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5" yWindow="-15" windowWidth="15330" windowHeight="4320" activeTab="2"/>
  </bookViews>
  <sheets>
    <sheet name="Приложение 1 РП" sheetId="10" r:id="rId1"/>
    <sheet name="Приложение 1 ПС 35 кВ" sheetId="9" r:id="rId2"/>
    <sheet name="Приложение 1 ПС 110 кВ" sheetId="11" r:id="rId3"/>
  </sheets>
  <definedNames>
    <definedName name="_xlnm._FilterDatabase" localSheetId="1" hidden="1">'Приложение 1 ПС 35 кВ'!$A$1:$BE$66</definedName>
    <definedName name="_xlnm.Print_Area" localSheetId="1">'Приложение 1 ПС 35 кВ'!$A$3:$AE$3</definedName>
    <definedName name="_xlnm.Print_Area" localSheetId="0">'Приложение 1 РП'!$A$1:$AE$8</definedName>
  </definedNames>
  <calcPr calcId="125725"/>
</workbook>
</file>

<file path=xl/calcChain.xml><?xml version="1.0" encoding="utf-8"?>
<calcChain xmlns="http://schemas.openxmlformats.org/spreadsheetml/2006/main">
  <c r="N312" i="10"/>
  <c r="V312"/>
  <c r="M1989" i="9"/>
  <c r="E1643"/>
  <c r="E1725"/>
  <c r="E1638"/>
  <c r="M1638"/>
  <c r="Y846"/>
  <c r="X846"/>
  <c r="T846"/>
  <c r="R846"/>
  <c r="I846"/>
  <c r="H846"/>
  <c r="N842"/>
  <c r="O842"/>
  <c r="E615"/>
  <c r="AB479"/>
  <c r="AA479"/>
  <c r="Z479"/>
  <c r="Y479"/>
  <c r="X479"/>
  <c r="W479"/>
  <c r="V479"/>
  <c r="U479"/>
  <c r="T479"/>
  <c r="S479"/>
  <c r="R479"/>
  <c r="Q479"/>
  <c r="P479"/>
  <c r="O479"/>
  <c r="N479"/>
  <c r="M479"/>
  <c r="L479"/>
  <c r="K479"/>
  <c r="J479"/>
  <c r="I479"/>
  <c r="H479"/>
  <c r="G479"/>
  <c r="F479"/>
  <c r="E479"/>
  <c r="AB446"/>
  <c r="AA446"/>
  <c r="Z446"/>
  <c r="Y446"/>
  <c r="X446"/>
  <c r="W446"/>
  <c r="V446"/>
  <c r="U446"/>
  <c r="T446"/>
  <c r="S446"/>
  <c r="R446"/>
  <c r="Q446"/>
  <c r="P446"/>
  <c r="O446"/>
  <c r="N446"/>
  <c r="M446"/>
  <c r="L446"/>
  <c r="K446"/>
  <c r="J446"/>
  <c r="I446"/>
  <c r="H446"/>
  <c r="G446"/>
  <c r="F446"/>
  <c r="E446"/>
  <c r="H2297" l="1"/>
  <c r="AB455" i="11"/>
  <c r="AA455"/>
  <c r="Z455"/>
  <c r="Y455"/>
  <c r="X455"/>
  <c r="W455"/>
  <c r="V455"/>
  <c r="U455"/>
  <c r="T455"/>
  <c r="S455"/>
  <c r="R455"/>
  <c r="Q455"/>
  <c r="P455"/>
  <c r="O455"/>
  <c r="N455"/>
  <c r="M455"/>
  <c r="L455"/>
  <c r="K455"/>
  <c r="J455"/>
  <c r="I455"/>
  <c r="H455"/>
  <c r="G455"/>
  <c r="F455"/>
  <c r="E455"/>
  <c r="AB454"/>
  <c r="AA454"/>
  <c r="Z454"/>
  <c r="Y454"/>
  <c r="X454"/>
  <c r="W454"/>
  <c r="V454"/>
  <c r="U454"/>
  <c r="T454"/>
  <c r="S454"/>
  <c r="R454"/>
  <c r="Q454"/>
  <c r="P454"/>
  <c r="O454"/>
  <c r="N454"/>
  <c r="M454"/>
  <c r="L454"/>
  <c r="K454"/>
  <c r="J454"/>
  <c r="I454"/>
  <c r="H454"/>
  <c r="G454"/>
  <c r="F454"/>
  <c r="E454"/>
  <c r="AB452"/>
  <c r="AA452"/>
  <c r="Z452"/>
  <c r="Y452"/>
  <c r="X452"/>
  <c r="W452"/>
  <c r="V452"/>
  <c r="U452"/>
  <c r="T452"/>
  <c r="S452"/>
  <c r="R452"/>
  <c r="Q452"/>
  <c r="P452"/>
  <c r="O452"/>
  <c r="N452"/>
  <c r="M452"/>
  <c r="L452"/>
  <c r="K452"/>
  <c r="I452"/>
  <c r="H452"/>
  <c r="G452"/>
  <c r="F452"/>
  <c r="E452"/>
  <c r="AD451"/>
  <c r="AC451"/>
  <c r="AB451"/>
  <c r="AA451"/>
  <c r="Z451"/>
  <c r="Y451"/>
  <c r="X451"/>
  <c r="W451"/>
  <c r="V451"/>
  <c r="U451"/>
  <c r="T451"/>
  <c r="S451"/>
  <c r="R451"/>
  <c r="Q451"/>
  <c r="P451"/>
  <c r="O451"/>
  <c r="N451"/>
  <c r="M451"/>
  <c r="L451"/>
  <c r="K451"/>
  <c r="J451"/>
  <c r="J453" s="1"/>
  <c r="I451"/>
  <c r="H451"/>
  <c r="G451"/>
  <c r="F451"/>
  <c r="E451"/>
  <c r="AB447"/>
  <c r="AA447"/>
  <c r="Z447"/>
  <c r="Y447"/>
  <c r="X447"/>
  <c r="W447"/>
  <c r="V447"/>
  <c r="U447"/>
  <c r="T447"/>
  <c r="S447"/>
  <c r="R447"/>
  <c r="Q447"/>
  <c r="P447"/>
  <c r="O447"/>
  <c r="N447"/>
  <c r="M447"/>
  <c r="L447"/>
  <c r="K447"/>
  <c r="J447"/>
  <c r="I447"/>
  <c r="H447"/>
  <c r="G447"/>
  <c r="F447"/>
  <c r="E447"/>
  <c r="AD446"/>
  <c r="AC446"/>
  <c r="AB446"/>
  <c r="AA446"/>
  <c r="Z446"/>
  <c r="Y446"/>
  <c r="X446"/>
  <c r="W446"/>
  <c r="V446"/>
  <c r="U446"/>
  <c r="T446"/>
  <c r="S446"/>
  <c r="R446"/>
  <c r="Q446"/>
  <c r="P446"/>
  <c r="O446"/>
  <c r="N446"/>
  <c r="M446"/>
  <c r="L446"/>
  <c r="K446"/>
  <c r="J446"/>
  <c r="I446"/>
  <c r="H446"/>
  <c r="G446"/>
  <c r="F446"/>
  <c r="E446"/>
  <c r="AB442"/>
  <c r="AA442"/>
  <c r="Z442"/>
  <c r="Y442"/>
  <c r="X442"/>
  <c r="W442"/>
  <c r="V442"/>
  <c r="U442"/>
  <c r="T442"/>
  <c r="S442"/>
  <c r="R442"/>
  <c r="Q442"/>
  <c r="P442"/>
  <c r="O442"/>
  <c r="N442"/>
  <c r="M442"/>
  <c r="L442"/>
  <c r="K442"/>
  <c r="J442"/>
  <c r="I442"/>
  <c r="H442"/>
  <c r="G442"/>
  <c r="F442"/>
  <c r="E442"/>
  <c r="AD441"/>
  <c r="AC441"/>
  <c r="AB441"/>
  <c r="AA441"/>
  <c r="Z441"/>
  <c r="Y441"/>
  <c r="X441"/>
  <c r="W441"/>
  <c r="V441"/>
  <c r="U441"/>
  <c r="T441"/>
  <c r="S441"/>
  <c r="R441"/>
  <c r="Q441"/>
  <c r="P441"/>
  <c r="O441"/>
  <c r="N441"/>
  <c r="M441"/>
  <c r="L441"/>
  <c r="K441"/>
  <c r="J441"/>
  <c r="I441"/>
  <c r="H441"/>
  <c r="G441"/>
  <c r="F441"/>
  <c r="E441"/>
  <c r="AB437"/>
  <c r="AA437"/>
  <c r="Z437"/>
  <c r="Y437"/>
  <c r="X437"/>
  <c r="W437"/>
  <c r="V437"/>
  <c r="U437"/>
  <c r="T437"/>
  <c r="S437"/>
  <c r="R437"/>
  <c r="Q437"/>
  <c r="P437"/>
  <c r="O437"/>
  <c r="N437"/>
  <c r="M437"/>
  <c r="L437"/>
  <c r="K437"/>
  <c r="J437"/>
  <c r="I437"/>
  <c r="H437"/>
  <c r="G437"/>
  <c r="F437"/>
  <c r="E437"/>
  <c r="AD436"/>
  <c r="AC436"/>
  <c r="AB436"/>
  <c r="AA436"/>
  <c r="Z436"/>
  <c r="Y436"/>
  <c r="X436"/>
  <c r="W436"/>
  <c r="V436"/>
  <c r="U436"/>
  <c r="T436"/>
  <c r="S436"/>
  <c r="R436"/>
  <c r="Q436"/>
  <c r="P436"/>
  <c r="O436"/>
  <c r="N436"/>
  <c r="M436"/>
  <c r="L436"/>
  <c r="K436"/>
  <c r="J436"/>
  <c r="I436"/>
  <c r="H436"/>
  <c r="G436"/>
  <c r="F436"/>
  <c r="E436"/>
  <c r="AB432"/>
  <c r="AA432"/>
  <c r="Z432"/>
  <c r="Y432"/>
  <c r="X432"/>
  <c r="W432"/>
  <c r="V432"/>
  <c r="U432"/>
  <c r="T432"/>
  <c r="S432"/>
  <c r="R432"/>
  <c r="Q432"/>
  <c r="P432"/>
  <c r="O432"/>
  <c r="N432"/>
  <c r="M432"/>
  <c r="L432"/>
  <c r="K432"/>
  <c r="J432"/>
  <c r="G432"/>
  <c r="F432"/>
  <c r="E432"/>
  <c r="AB431"/>
  <c r="AB433" s="1"/>
  <c r="AA431"/>
  <c r="AA433" s="1"/>
  <c r="Z431"/>
  <c r="Y431"/>
  <c r="Y433" s="1"/>
  <c r="X431"/>
  <c r="X433" s="1"/>
  <c r="W431"/>
  <c r="W433" s="1"/>
  <c r="V431"/>
  <c r="V433" s="1"/>
  <c r="U431"/>
  <c r="U433" s="1"/>
  <c r="T431"/>
  <c r="T433" s="1"/>
  <c r="S431"/>
  <c r="S433" s="1"/>
  <c r="R431"/>
  <c r="R433" s="1"/>
  <c r="Q431"/>
  <c r="Q433" s="1"/>
  <c r="P431"/>
  <c r="P433" s="1"/>
  <c r="O431"/>
  <c r="O433" s="1"/>
  <c r="N431"/>
  <c r="N433" s="1"/>
  <c r="M431"/>
  <c r="M433" s="1"/>
  <c r="L431"/>
  <c r="L433" s="1"/>
  <c r="K431"/>
  <c r="K433" s="1"/>
  <c r="J431"/>
  <c r="J433" s="1"/>
  <c r="I431"/>
  <c r="I433" s="1"/>
  <c r="H431"/>
  <c r="H433" s="1"/>
  <c r="G431"/>
  <c r="G433" s="1"/>
  <c r="F431"/>
  <c r="F433" s="1"/>
  <c r="E431"/>
  <c r="E433" s="1"/>
  <c r="AD430"/>
  <c r="AC430"/>
  <c r="Z430"/>
  <c r="AB426"/>
  <c r="AA426"/>
  <c r="Z426"/>
  <c r="Y426"/>
  <c r="X426"/>
  <c r="W426"/>
  <c r="V426"/>
  <c r="U426"/>
  <c r="T426"/>
  <c r="S426"/>
  <c r="R426"/>
  <c r="Q426"/>
  <c r="P426"/>
  <c r="O426"/>
  <c r="N426"/>
  <c r="M426"/>
  <c r="L426"/>
  <c r="K426"/>
  <c r="J426"/>
  <c r="I426"/>
  <c r="H426"/>
  <c r="G426"/>
  <c r="F426"/>
  <c r="E426"/>
  <c r="AB425"/>
  <c r="AB427" s="1"/>
  <c r="AA425"/>
  <c r="AA427" s="1"/>
  <c r="Z425"/>
  <c r="Z427" s="1"/>
  <c r="Y425"/>
  <c r="Y427" s="1"/>
  <c r="X425"/>
  <c r="X427" s="1"/>
  <c r="W425"/>
  <c r="W427" s="1"/>
  <c r="V425"/>
  <c r="V427" s="1"/>
  <c r="U425"/>
  <c r="U427" s="1"/>
  <c r="T425"/>
  <c r="T427" s="1"/>
  <c r="S425"/>
  <c r="S427" s="1"/>
  <c r="R425"/>
  <c r="R427" s="1"/>
  <c r="Q425"/>
  <c r="Q427" s="1"/>
  <c r="P425"/>
  <c r="P427" s="1"/>
  <c r="O425"/>
  <c r="O427" s="1"/>
  <c r="N425"/>
  <c r="N427" s="1"/>
  <c r="M425"/>
  <c r="M427" s="1"/>
  <c r="L425"/>
  <c r="L427" s="1"/>
  <c r="K425"/>
  <c r="K427" s="1"/>
  <c r="J425"/>
  <c r="J427" s="1"/>
  <c r="I425"/>
  <c r="I427" s="1"/>
  <c r="H425"/>
  <c r="H427" s="1"/>
  <c r="G425"/>
  <c r="F425"/>
  <c r="E425"/>
  <c r="E427" s="1"/>
  <c r="AD424"/>
  <c r="AC424"/>
  <c r="G424"/>
  <c r="F424"/>
  <c r="AB420"/>
  <c r="AA420"/>
  <c r="Z420"/>
  <c r="Y420"/>
  <c r="X420"/>
  <c r="W420"/>
  <c r="V420"/>
  <c r="U420"/>
  <c r="T420"/>
  <c r="S420"/>
  <c r="R420"/>
  <c r="Q420"/>
  <c r="P420"/>
  <c r="O420"/>
  <c r="N420"/>
  <c r="M420"/>
  <c r="L420"/>
  <c r="K420"/>
  <c r="J420"/>
  <c r="I420"/>
  <c r="H420"/>
  <c r="G420"/>
  <c r="F420"/>
  <c r="E420"/>
  <c r="AD419"/>
  <c r="AC419"/>
  <c r="AB419"/>
  <c r="AA419"/>
  <c r="Z419"/>
  <c r="Y419"/>
  <c r="X419"/>
  <c r="W419"/>
  <c r="V419"/>
  <c r="U419"/>
  <c r="T419"/>
  <c r="S419"/>
  <c r="R419"/>
  <c r="Q419"/>
  <c r="P419"/>
  <c r="O419"/>
  <c r="N419"/>
  <c r="M419"/>
  <c r="L419"/>
  <c r="K419"/>
  <c r="J419"/>
  <c r="I419"/>
  <c r="H419"/>
  <c r="G419"/>
  <c r="F419"/>
  <c r="E419"/>
  <c r="AB415"/>
  <c r="AA415"/>
  <c r="Z415"/>
  <c r="Y415"/>
  <c r="X415"/>
  <c r="W415"/>
  <c r="V415"/>
  <c r="U415"/>
  <c r="T415"/>
  <c r="S415"/>
  <c r="R415"/>
  <c r="Q415"/>
  <c r="P415"/>
  <c r="O415"/>
  <c r="N415"/>
  <c r="M415"/>
  <c r="L415"/>
  <c r="K415"/>
  <c r="J415"/>
  <c r="I415"/>
  <c r="H415"/>
  <c r="G415"/>
  <c r="F415"/>
  <c r="E415"/>
  <c r="AD414"/>
  <c r="AC414"/>
  <c r="AB414"/>
  <c r="AA414"/>
  <c r="Z414"/>
  <c r="Y414"/>
  <c r="X414"/>
  <c r="W414"/>
  <c r="V414"/>
  <c r="U414"/>
  <c r="T414"/>
  <c r="S414"/>
  <c r="R414"/>
  <c r="Q414"/>
  <c r="P414"/>
  <c r="O414"/>
  <c r="N414"/>
  <c r="M414"/>
  <c r="L414"/>
  <c r="K414"/>
  <c r="J414"/>
  <c r="I414"/>
  <c r="H414"/>
  <c r="G414"/>
  <c r="F414"/>
  <c r="E414"/>
  <c r="AB410"/>
  <c r="AA410"/>
  <c r="Z410"/>
  <c r="Y410"/>
  <c r="X410"/>
  <c r="W410"/>
  <c r="V410"/>
  <c r="U410"/>
  <c r="T410"/>
  <c r="S410"/>
  <c r="R410"/>
  <c r="Q410"/>
  <c r="P410"/>
  <c r="O410"/>
  <c r="N410"/>
  <c r="M410"/>
  <c r="L410"/>
  <c r="K410"/>
  <c r="J410"/>
  <c r="I410"/>
  <c r="H410"/>
  <c r="G410"/>
  <c r="F410"/>
  <c r="E410"/>
  <c r="AD409"/>
  <c r="AC409"/>
  <c r="AB409"/>
  <c r="AA409"/>
  <c r="Z409"/>
  <c r="Y409"/>
  <c r="X409"/>
  <c r="W409"/>
  <c r="V409"/>
  <c r="U409"/>
  <c r="T409"/>
  <c r="S409"/>
  <c r="R409"/>
  <c r="Q409"/>
  <c r="P409"/>
  <c r="O409"/>
  <c r="N409"/>
  <c r="M409"/>
  <c r="L409"/>
  <c r="K409"/>
  <c r="J409"/>
  <c r="I409"/>
  <c r="H409"/>
  <c r="G409"/>
  <c r="F409"/>
  <c r="E409"/>
  <c r="AB405"/>
  <c r="AA405"/>
  <c r="Z405"/>
  <c r="Y405"/>
  <c r="X405"/>
  <c r="W405"/>
  <c r="V405"/>
  <c r="U405"/>
  <c r="T405"/>
  <c r="S405"/>
  <c r="R405"/>
  <c r="Q405"/>
  <c r="P405"/>
  <c r="O405"/>
  <c r="N405"/>
  <c r="M405"/>
  <c r="L405"/>
  <c r="K405"/>
  <c r="J405"/>
  <c r="I405"/>
  <c r="H405"/>
  <c r="G405"/>
  <c r="F405"/>
  <c r="E405"/>
  <c r="AD404"/>
  <c r="AC404"/>
  <c r="AB404"/>
  <c r="AA404"/>
  <c r="Z404"/>
  <c r="Y404"/>
  <c r="X404"/>
  <c r="W404"/>
  <c r="V404"/>
  <c r="U404"/>
  <c r="T404"/>
  <c r="S404"/>
  <c r="R404"/>
  <c r="Q404"/>
  <c r="P404"/>
  <c r="O404"/>
  <c r="N404"/>
  <c r="M404"/>
  <c r="L404"/>
  <c r="K404"/>
  <c r="J404"/>
  <c r="I404"/>
  <c r="H404"/>
  <c r="G404"/>
  <c r="F404"/>
  <c r="E404"/>
  <c r="AB397"/>
  <c r="AA397"/>
  <c r="Z397"/>
  <c r="Y397"/>
  <c r="X397"/>
  <c r="W397"/>
  <c r="V397"/>
  <c r="U397"/>
  <c r="T397"/>
  <c r="S397"/>
  <c r="R397"/>
  <c r="Q397"/>
  <c r="P397"/>
  <c r="O397"/>
  <c r="N397"/>
  <c r="M397"/>
  <c r="L397"/>
  <c r="K397"/>
  <c r="J397"/>
  <c r="I397"/>
  <c r="H397"/>
  <c r="G397"/>
  <c r="F397"/>
  <c r="E397"/>
  <c r="AB396"/>
  <c r="AA396"/>
  <c r="Z396"/>
  <c r="Y396"/>
  <c r="X396"/>
  <c r="W396"/>
  <c r="V396"/>
  <c r="U396"/>
  <c r="T396"/>
  <c r="S396"/>
  <c r="R396"/>
  <c r="Q396"/>
  <c r="P396"/>
  <c r="O396"/>
  <c r="N396"/>
  <c r="M396"/>
  <c r="L396"/>
  <c r="K396"/>
  <c r="J396"/>
  <c r="I396"/>
  <c r="H396"/>
  <c r="G396"/>
  <c r="F396"/>
  <c r="E396"/>
  <c r="AB394"/>
  <c r="AA394"/>
  <c r="Z394"/>
  <c r="Y394"/>
  <c r="X394"/>
  <c r="W394"/>
  <c r="V394"/>
  <c r="U394"/>
  <c r="T394"/>
  <c r="S394"/>
  <c r="R394"/>
  <c r="Q394"/>
  <c r="P394"/>
  <c r="O394"/>
  <c r="N394"/>
  <c r="M394"/>
  <c r="L394"/>
  <c r="K394"/>
  <c r="J394"/>
  <c r="I394"/>
  <c r="H394"/>
  <c r="G394"/>
  <c r="F394"/>
  <c r="E394"/>
  <c r="AD391"/>
  <c r="AC391"/>
  <c r="AB389"/>
  <c r="AA389"/>
  <c r="Z389"/>
  <c r="Y389"/>
  <c r="X389"/>
  <c r="W389"/>
  <c r="V389"/>
  <c r="U389"/>
  <c r="T389"/>
  <c r="S389"/>
  <c r="R389"/>
  <c r="Q389"/>
  <c r="P389"/>
  <c r="O389"/>
  <c r="N389"/>
  <c r="M389"/>
  <c r="L389"/>
  <c r="K389"/>
  <c r="J389"/>
  <c r="I389"/>
  <c r="H389"/>
  <c r="G389"/>
  <c r="F389"/>
  <c r="E389"/>
  <c r="AD386"/>
  <c r="AC386"/>
  <c r="AB1228" i="9"/>
  <c r="AA1228"/>
  <c r="Z1228"/>
  <c r="Y1228"/>
  <c r="X1228"/>
  <c r="W1228"/>
  <c r="V1228"/>
  <c r="U1228"/>
  <c r="T1228"/>
  <c r="S1228"/>
  <c r="R1228"/>
  <c r="Q1228"/>
  <c r="P1228"/>
  <c r="O1228"/>
  <c r="N1228"/>
  <c r="M1228"/>
  <c r="L1228"/>
  <c r="K1228"/>
  <c r="J1228"/>
  <c r="I1228"/>
  <c r="H1228"/>
  <c r="G1228"/>
  <c r="F1228"/>
  <c r="E1228"/>
  <c r="AB1227"/>
  <c r="AA1227"/>
  <c r="Z1227"/>
  <c r="Y1227"/>
  <c r="X1227"/>
  <c r="W1227"/>
  <c r="V1227"/>
  <c r="U1227"/>
  <c r="T1227"/>
  <c r="S1227"/>
  <c r="R1227"/>
  <c r="Q1227"/>
  <c r="P1227"/>
  <c r="O1227"/>
  <c r="N1227"/>
  <c r="M1227"/>
  <c r="L1227"/>
  <c r="K1227"/>
  <c r="J1227"/>
  <c r="I1227"/>
  <c r="H1227"/>
  <c r="G1227"/>
  <c r="F1227"/>
  <c r="E1227"/>
  <c r="AB1223"/>
  <c r="AA1223"/>
  <c r="Z1223"/>
  <c r="Y1223"/>
  <c r="X1223"/>
  <c r="W1223"/>
  <c r="V1223"/>
  <c r="U1223"/>
  <c r="T1223"/>
  <c r="S1223"/>
  <c r="R1223"/>
  <c r="Q1223"/>
  <c r="P1223"/>
  <c r="O1223"/>
  <c r="N1223"/>
  <c r="M1223"/>
  <c r="L1223"/>
  <c r="K1223"/>
  <c r="J1223"/>
  <c r="I1223"/>
  <c r="H1223"/>
  <c r="G1223"/>
  <c r="F1223"/>
  <c r="E1223"/>
  <c r="AB1222"/>
  <c r="AA1222"/>
  <c r="Z1222"/>
  <c r="Y1222"/>
  <c r="X1222"/>
  <c r="W1222"/>
  <c r="V1222"/>
  <c r="U1222"/>
  <c r="T1222"/>
  <c r="S1222"/>
  <c r="R1222"/>
  <c r="Q1222"/>
  <c r="P1222"/>
  <c r="O1222"/>
  <c r="N1222"/>
  <c r="M1222"/>
  <c r="L1222"/>
  <c r="K1222"/>
  <c r="J1222"/>
  <c r="I1222"/>
  <c r="H1222"/>
  <c r="G1222"/>
  <c r="F1222"/>
  <c r="E1222"/>
  <c r="AB1221"/>
  <c r="AA1221"/>
  <c r="Z1221"/>
  <c r="Y1221"/>
  <c r="X1221"/>
  <c r="W1221"/>
  <c r="V1221"/>
  <c r="U1221"/>
  <c r="T1221"/>
  <c r="S1221"/>
  <c r="R1221"/>
  <c r="Q1221"/>
  <c r="P1221"/>
  <c r="O1221"/>
  <c r="N1221"/>
  <c r="M1221"/>
  <c r="L1221"/>
  <c r="K1221"/>
  <c r="J1221"/>
  <c r="I1221"/>
  <c r="H1221"/>
  <c r="G1221"/>
  <c r="F1221"/>
  <c r="E1221"/>
  <c r="AB1218"/>
  <c r="AA1218"/>
  <c r="Z1218"/>
  <c r="Y1218"/>
  <c r="X1218"/>
  <c r="W1218"/>
  <c r="V1218"/>
  <c r="U1218"/>
  <c r="T1218"/>
  <c r="S1218"/>
  <c r="R1218"/>
  <c r="Q1218"/>
  <c r="P1218"/>
  <c r="O1218"/>
  <c r="N1218"/>
  <c r="M1218"/>
  <c r="L1218"/>
  <c r="K1218"/>
  <c r="J1218"/>
  <c r="I1218"/>
  <c r="H1218"/>
  <c r="G1218"/>
  <c r="F1218"/>
  <c r="E1218"/>
  <c r="AB1217"/>
  <c r="AA1217"/>
  <c r="Z1217"/>
  <c r="Y1217"/>
  <c r="X1217"/>
  <c r="W1217"/>
  <c r="V1217"/>
  <c r="U1217"/>
  <c r="T1217"/>
  <c r="S1217"/>
  <c r="R1217"/>
  <c r="Q1217"/>
  <c r="P1217"/>
  <c r="O1217"/>
  <c r="N1217"/>
  <c r="M1217"/>
  <c r="L1217"/>
  <c r="K1217"/>
  <c r="J1217"/>
  <c r="I1217"/>
  <c r="H1217"/>
  <c r="G1217"/>
  <c r="F1217"/>
  <c r="E1217"/>
  <c r="AB1216"/>
  <c r="AA1216"/>
  <c r="Z1216"/>
  <c r="Y1216"/>
  <c r="V1216"/>
  <c r="U1216"/>
  <c r="T1216"/>
  <c r="S1216"/>
  <c r="R1216"/>
  <c r="Q1216"/>
  <c r="P1216"/>
  <c r="O1216"/>
  <c r="N1216"/>
  <c r="M1216"/>
  <c r="L1216"/>
  <c r="K1216"/>
  <c r="J1216"/>
  <c r="I1216"/>
  <c r="H1216"/>
  <c r="G1216"/>
  <c r="F1216"/>
  <c r="E1216"/>
  <c r="AB1213"/>
  <c r="AA1213"/>
  <c r="Z1213"/>
  <c r="Y1213"/>
  <c r="X1213"/>
  <c r="W1213"/>
  <c r="V1213"/>
  <c r="U1213"/>
  <c r="T1213"/>
  <c r="S1213"/>
  <c r="R1213"/>
  <c r="Q1213"/>
  <c r="P1213"/>
  <c r="O1213"/>
  <c r="N1213"/>
  <c r="M1213"/>
  <c r="L1213"/>
  <c r="K1213"/>
  <c r="J1213"/>
  <c r="I1213"/>
  <c r="H1213"/>
  <c r="G1213"/>
  <c r="F1213"/>
  <c r="E1213"/>
  <c r="AB1212"/>
  <c r="AA1212"/>
  <c r="Z1212"/>
  <c r="Y1212"/>
  <c r="X1212"/>
  <c r="W1212"/>
  <c r="V1212"/>
  <c r="U1212"/>
  <c r="T1212"/>
  <c r="S1212"/>
  <c r="R1212"/>
  <c r="Q1212"/>
  <c r="P1212"/>
  <c r="O1212"/>
  <c r="N1212"/>
  <c r="M1212"/>
  <c r="L1212"/>
  <c r="K1212"/>
  <c r="J1212"/>
  <c r="I1212"/>
  <c r="H1212"/>
  <c r="G1212"/>
  <c r="F1212"/>
  <c r="E1212"/>
  <c r="AB1211"/>
  <c r="AA1211"/>
  <c r="Z1211"/>
  <c r="Y1211"/>
  <c r="X1211"/>
  <c r="W1211"/>
  <c r="V1211"/>
  <c r="U1211"/>
  <c r="T1211"/>
  <c r="S1211"/>
  <c r="R1211"/>
  <c r="Q1211"/>
  <c r="P1211"/>
  <c r="O1211"/>
  <c r="N1211"/>
  <c r="M1211"/>
  <c r="L1211"/>
  <c r="K1211"/>
  <c r="J1211"/>
  <c r="I1211"/>
  <c r="H1211"/>
  <c r="G1211"/>
  <c r="F1211"/>
  <c r="E1211"/>
  <c r="AB1208"/>
  <c r="AA1208"/>
  <c r="Z1208"/>
  <c r="Y1208"/>
  <c r="X1208"/>
  <c r="W1208"/>
  <c r="V1208"/>
  <c r="U1208"/>
  <c r="T1208"/>
  <c r="S1208"/>
  <c r="R1208"/>
  <c r="Q1208"/>
  <c r="P1208"/>
  <c r="O1208"/>
  <c r="N1208"/>
  <c r="M1208"/>
  <c r="L1208"/>
  <c r="K1208"/>
  <c r="J1208"/>
  <c r="I1208"/>
  <c r="H1208"/>
  <c r="G1208"/>
  <c r="F1208"/>
  <c r="E1208"/>
  <c r="AB1207"/>
  <c r="AA1207"/>
  <c r="Z1207"/>
  <c r="Y1207"/>
  <c r="X1207"/>
  <c r="W1207"/>
  <c r="V1207"/>
  <c r="U1207"/>
  <c r="T1207"/>
  <c r="S1207"/>
  <c r="R1207"/>
  <c r="Q1207"/>
  <c r="P1207"/>
  <c r="O1207"/>
  <c r="N1207"/>
  <c r="M1207"/>
  <c r="L1207"/>
  <c r="K1207"/>
  <c r="J1207"/>
  <c r="I1207"/>
  <c r="H1207"/>
  <c r="G1207"/>
  <c r="F1207"/>
  <c r="E1207"/>
  <c r="AB1203"/>
  <c r="AA1203"/>
  <c r="Z1203"/>
  <c r="Y1203"/>
  <c r="X1203"/>
  <c r="W1203"/>
  <c r="V1203"/>
  <c r="U1203"/>
  <c r="T1203"/>
  <c r="S1203"/>
  <c r="R1203"/>
  <c r="Q1203"/>
  <c r="P1203"/>
  <c r="O1203"/>
  <c r="N1203"/>
  <c r="M1203"/>
  <c r="L1203"/>
  <c r="K1203"/>
  <c r="J1203"/>
  <c r="I1203"/>
  <c r="H1203"/>
  <c r="G1203"/>
  <c r="F1203"/>
  <c r="E1203"/>
  <c r="AB1202"/>
  <c r="AA1202"/>
  <c r="Z1202"/>
  <c r="Y1202"/>
  <c r="X1202"/>
  <c r="W1202"/>
  <c r="V1202"/>
  <c r="U1202"/>
  <c r="T1202"/>
  <c r="S1202"/>
  <c r="R1202"/>
  <c r="Q1202"/>
  <c r="P1202"/>
  <c r="O1202"/>
  <c r="N1202"/>
  <c r="M1202"/>
  <c r="L1202"/>
  <c r="K1202"/>
  <c r="J1202"/>
  <c r="I1202"/>
  <c r="H1202"/>
  <c r="G1202"/>
  <c r="F1202"/>
  <c r="E1202"/>
  <c r="AB1198"/>
  <c r="AA1198"/>
  <c r="Z1198"/>
  <c r="Y1198"/>
  <c r="X1198"/>
  <c r="W1198"/>
  <c r="V1198"/>
  <c r="U1198"/>
  <c r="T1198"/>
  <c r="S1198"/>
  <c r="R1198"/>
  <c r="Q1198"/>
  <c r="P1198"/>
  <c r="O1198"/>
  <c r="N1198"/>
  <c r="M1198"/>
  <c r="L1198"/>
  <c r="K1198"/>
  <c r="J1198"/>
  <c r="I1198"/>
  <c r="H1198"/>
  <c r="G1198"/>
  <c r="F1198"/>
  <c r="E1198"/>
  <c r="AB1197"/>
  <c r="AA1197"/>
  <c r="Z1197"/>
  <c r="Y1197"/>
  <c r="X1197"/>
  <c r="W1197"/>
  <c r="V1197"/>
  <c r="U1197"/>
  <c r="T1197"/>
  <c r="S1197"/>
  <c r="R1197"/>
  <c r="Q1197"/>
  <c r="P1197"/>
  <c r="O1197"/>
  <c r="N1197"/>
  <c r="M1197"/>
  <c r="L1197"/>
  <c r="K1197"/>
  <c r="J1197"/>
  <c r="I1197"/>
  <c r="H1197"/>
  <c r="G1197"/>
  <c r="F1197"/>
  <c r="E1197"/>
  <c r="AB1193"/>
  <c r="AA1193"/>
  <c r="Z1193"/>
  <c r="Y1193"/>
  <c r="X1193"/>
  <c r="W1193"/>
  <c r="V1193"/>
  <c r="U1193"/>
  <c r="T1193"/>
  <c r="S1193"/>
  <c r="R1193"/>
  <c r="Q1193"/>
  <c r="P1193"/>
  <c r="O1193"/>
  <c r="N1193"/>
  <c r="M1193"/>
  <c r="L1193"/>
  <c r="K1193"/>
  <c r="J1193"/>
  <c r="I1193"/>
  <c r="H1193"/>
  <c r="G1193"/>
  <c r="F1193"/>
  <c r="E1193"/>
  <c r="AB1192"/>
  <c r="AA1192"/>
  <c r="Z1192"/>
  <c r="Y1192"/>
  <c r="X1192"/>
  <c r="W1192"/>
  <c r="V1192"/>
  <c r="U1192"/>
  <c r="T1192"/>
  <c r="S1192"/>
  <c r="R1192"/>
  <c r="Q1192"/>
  <c r="P1192"/>
  <c r="O1192"/>
  <c r="N1192"/>
  <c r="M1192"/>
  <c r="L1192"/>
  <c r="K1192"/>
  <c r="J1192"/>
  <c r="I1192"/>
  <c r="H1192"/>
  <c r="G1192"/>
  <c r="F1192"/>
  <c r="E1192"/>
  <c r="AB1191"/>
  <c r="AA1191"/>
  <c r="Z1191"/>
  <c r="Y1191"/>
  <c r="X1191"/>
  <c r="W1191"/>
  <c r="V1191"/>
  <c r="U1191"/>
  <c r="T1191"/>
  <c r="S1191"/>
  <c r="R1191"/>
  <c r="Q1191"/>
  <c r="P1191"/>
  <c r="O1191"/>
  <c r="N1191"/>
  <c r="M1191"/>
  <c r="L1191"/>
  <c r="K1191"/>
  <c r="J1191"/>
  <c r="I1191"/>
  <c r="H1191"/>
  <c r="G1191"/>
  <c r="F1191"/>
  <c r="E1191"/>
  <c r="AB1188"/>
  <c r="AA1188"/>
  <c r="Z1188"/>
  <c r="Y1188"/>
  <c r="X1188"/>
  <c r="W1188"/>
  <c r="V1188"/>
  <c r="U1188"/>
  <c r="T1188"/>
  <c r="S1188"/>
  <c r="R1188"/>
  <c r="Q1188"/>
  <c r="P1188"/>
  <c r="O1188"/>
  <c r="N1188"/>
  <c r="M1188"/>
  <c r="L1188"/>
  <c r="K1188"/>
  <c r="J1188"/>
  <c r="I1188"/>
  <c r="H1188"/>
  <c r="G1188"/>
  <c r="F1188"/>
  <c r="E1188"/>
  <c r="AB1187"/>
  <c r="AA1187"/>
  <c r="Z1187"/>
  <c r="Y1187"/>
  <c r="X1187"/>
  <c r="W1187"/>
  <c r="V1187"/>
  <c r="U1187"/>
  <c r="T1187"/>
  <c r="S1187"/>
  <c r="R1187"/>
  <c r="Q1187"/>
  <c r="P1187"/>
  <c r="O1187"/>
  <c r="N1187"/>
  <c r="M1187"/>
  <c r="L1187"/>
  <c r="K1187"/>
  <c r="J1187"/>
  <c r="I1187"/>
  <c r="H1187"/>
  <c r="G1187"/>
  <c r="F1187"/>
  <c r="E1187"/>
  <c r="AB1183"/>
  <c r="AA1183"/>
  <c r="Z1183"/>
  <c r="Y1183"/>
  <c r="X1183"/>
  <c r="W1183"/>
  <c r="V1183"/>
  <c r="U1183"/>
  <c r="T1183"/>
  <c r="S1183"/>
  <c r="R1183"/>
  <c r="Q1183"/>
  <c r="P1183"/>
  <c r="O1183"/>
  <c r="N1183"/>
  <c r="M1183"/>
  <c r="L1183"/>
  <c r="K1183"/>
  <c r="J1183"/>
  <c r="I1183"/>
  <c r="H1183"/>
  <c r="G1183"/>
  <c r="F1183"/>
  <c r="E1183"/>
  <c r="AB1182"/>
  <c r="AA1182"/>
  <c r="Z1182"/>
  <c r="Y1182"/>
  <c r="X1182"/>
  <c r="W1182"/>
  <c r="V1182"/>
  <c r="U1182"/>
  <c r="T1182"/>
  <c r="S1182"/>
  <c r="R1182"/>
  <c r="Q1182"/>
  <c r="P1182"/>
  <c r="O1182"/>
  <c r="N1182"/>
  <c r="M1182"/>
  <c r="L1182"/>
  <c r="K1182"/>
  <c r="J1182"/>
  <c r="G1182"/>
  <c r="F1182"/>
  <c r="E1182"/>
  <c r="AB1178"/>
  <c r="AA1178"/>
  <c r="Z1178"/>
  <c r="Y1178"/>
  <c r="X1178"/>
  <c r="W1178"/>
  <c r="V1178"/>
  <c r="U1178"/>
  <c r="T1178"/>
  <c r="S1178"/>
  <c r="R1178"/>
  <c r="Q1178"/>
  <c r="P1178"/>
  <c r="O1178"/>
  <c r="N1178"/>
  <c r="M1178"/>
  <c r="L1178"/>
  <c r="K1178"/>
  <c r="J1178"/>
  <c r="I1178"/>
  <c r="H1178"/>
  <c r="G1178"/>
  <c r="F1178"/>
  <c r="E1178"/>
  <c r="AB1177"/>
  <c r="AA1177"/>
  <c r="Z1177"/>
  <c r="Y1177"/>
  <c r="X1177"/>
  <c r="W1177"/>
  <c r="V1177"/>
  <c r="U1177"/>
  <c r="T1177"/>
  <c r="S1177"/>
  <c r="R1177"/>
  <c r="Q1177"/>
  <c r="P1177"/>
  <c r="O1177"/>
  <c r="N1177"/>
  <c r="M1177"/>
  <c r="L1177"/>
  <c r="K1177"/>
  <c r="J1177"/>
  <c r="I1177"/>
  <c r="H1177"/>
  <c r="G1177"/>
  <c r="F1177"/>
  <c r="E1177"/>
  <c r="AB1176"/>
  <c r="AA1176"/>
  <c r="Z1176"/>
  <c r="Y1176"/>
  <c r="X1176"/>
  <c r="W1176"/>
  <c r="V1176"/>
  <c r="U1176"/>
  <c r="T1176"/>
  <c r="S1176"/>
  <c r="R1176"/>
  <c r="Q1176"/>
  <c r="P1176"/>
  <c r="O1176"/>
  <c r="N1176"/>
  <c r="M1176"/>
  <c r="L1176"/>
  <c r="K1176"/>
  <c r="J1176"/>
  <c r="I1176"/>
  <c r="H1176"/>
  <c r="G1176"/>
  <c r="F1176"/>
  <c r="AB1173"/>
  <c r="AA1173"/>
  <c r="Z1173"/>
  <c r="Y1173"/>
  <c r="X1173"/>
  <c r="W1173"/>
  <c r="V1173"/>
  <c r="V1174" s="1"/>
  <c r="U1173"/>
  <c r="T1173"/>
  <c r="S1173"/>
  <c r="R1173"/>
  <c r="Q1173"/>
  <c r="P1173"/>
  <c r="O1173"/>
  <c r="N1173"/>
  <c r="N1174" s="1"/>
  <c r="M1173"/>
  <c r="L1173"/>
  <c r="K1173"/>
  <c r="J1173"/>
  <c r="I1173"/>
  <c r="H1173"/>
  <c r="G1173"/>
  <c r="F1173"/>
  <c r="E1173"/>
  <c r="AB1172"/>
  <c r="AA1172"/>
  <c r="Z1172"/>
  <c r="W1172"/>
  <c r="U1172"/>
  <c r="T1172"/>
  <c r="S1172"/>
  <c r="R1172"/>
  <c r="Q1172"/>
  <c r="P1172"/>
  <c r="O1172"/>
  <c r="M1172"/>
  <c r="L1172"/>
  <c r="K1172"/>
  <c r="J1172"/>
  <c r="F1172"/>
  <c r="E1172"/>
  <c r="AB1168"/>
  <c r="AA1168"/>
  <c r="Z1168"/>
  <c r="Y1168"/>
  <c r="X1168"/>
  <c r="W1168"/>
  <c r="V1168"/>
  <c r="V1169" s="1"/>
  <c r="U1168"/>
  <c r="T1168"/>
  <c r="S1168"/>
  <c r="R1168"/>
  <c r="Q1168"/>
  <c r="P1168"/>
  <c r="O1168"/>
  <c r="N1168"/>
  <c r="M1168"/>
  <c r="L1168"/>
  <c r="K1168"/>
  <c r="J1168"/>
  <c r="I1168"/>
  <c r="H1168"/>
  <c r="G1168"/>
  <c r="F1168"/>
  <c r="E1168"/>
  <c r="AB1167"/>
  <c r="AA1167"/>
  <c r="Z1167"/>
  <c r="W1167"/>
  <c r="U1167"/>
  <c r="T1167"/>
  <c r="S1167"/>
  <c r="R1167"/>
  <c r="Q1167"/>
  <c r="P1167"/>
  <c r="O1167"/>
  <c r="N1167"/>
  <c r="M1167"/>
  <c r="L1167"/>
  <c r="K1167"/>
  <c r="J1167"/>
  <c r="I1167"/>
  <c r="H1167"/>
  <c r="G1167"/>
  <c r="F1167"/>
  <c r="E1167"/>
  <c r="AB1163"/>
  <c r="AA1163"/>
  <c r="Z1163"/>
  <c r="Y1163"/>
  <c r="X1163"/>
  <c r="W1163"/>
  <c r="V1163"/>
  <c r="U1163"/>
  <c r="T1163"/>
  <c r="S1163"/>
  <c r="R1163"/>
  <c r="Q1163"/>
  <c r="P1163"/>
  <c r="O1163"/>
  <c r="N1163"/>
  <c r="M1163"/>
  <c r="L1163"/>
  <c r="K1163"/>
  <c r="J1163"/>
  <c r="I1163"/>
  <c r="H1163"/>
  <c r="G1163"/>
  <c r="F1163"/>
  <c r="E1163"/>
  <c r="AB1162"/>
  <c r="AA1162"/>
  <c r="Z1162"/>
  <c r="Y1162"/>
  <c r="X1162"/>
  <c r="W1162"/>
  <c r="V1162"/>
  <c r="U1162"/>
  <c r="T1162"/>
  <c r="S1162"/>
  <c r="R1162"/>
  <c r="Q1162"/>
  <c r="P1162"/>
  <c r="O1162"/>
  <c r="N1162"/>
  <c r="M1162"/>
  <c r="L1162"/>
  <c r="K1162"/>
  <c r="J1162"/>
  <c r="I1162"/>
  <c r="H1162"/>
  <c r="G1162"/>
  <c r="F1162"/>
  <c r="E1162"/>
  <c r="AB1158"/>
  <c r="AA1158"/>
  <c r="Z1158"/>
  <c r="Y1158"/>
  <c r="X1158"/>
  <c r="W1158"/>
  <c r="V1158"/>
  <c r="U1158"/>
  <c r="T1158"/>
  <c r="S1158"/>
  <c r="R1158"/>
  <c r="Q1158"/>
  <c r="P1158"/>
  <c r="O1158"/>
  <c r="N1158"/>
  <c r="M1158"/>
  <c r="L1158"/>
  <c r="K1158"/>
  <c r="J1158"/>
  <c r="I1158"/>
  <c r="H1158"/>
  <c r="G1158"/>
  <c r="F1158"/>
  <c r="E1158"/>
  <c r="AB1157"/>
  <c r="AA1157"/>
  <c r="Z1157"/>
  <c r="W1157"/>
  <c r="T1157"/>
  <c r="S1157"/>
  <c r="R1157"/>
  <c r="Q1157"/>
  <c r="P1157"/>
  <c r="O1157"/>
  <c r="L1157"/>
  <c r="K1157"/>
  <c r="J1157"/>
  <c r="I1157"/>
  <c r="H1157"/>
  <c r="G1157"/>
  <c r="F1157"/>
  <c r="E1157"/>
  <c r="AB1153"/>
  <c r="AA1153"/>
  <c r="Z1153"/>
  <c r="Y1153"/>
  <c r="X1153"/>
  <c r="W1153"/>
  <c r="V1153"/>
  <c r="U1153"/>
  <c r="T1153"/>
  <c r="S1153"/>
  <c r="R1153"/>
  <c r="Q1153"/>
  <c r="P1153"/>
  <c r="O1153"/>
  <c r="N1153"/>
  <c r="M1153"/>
  <c r="L1153"/>
  <c r="K1153"/>
  <c r="J1153"/>
  <c r="I1153"/>
  <c r="H1153"/>
  <c r="G1153"/>
  <c r="F1153"/>
  <c r="E1153"/>
  <c r="AB1152"/>
  <c r="AA1152"/>
  <c r="Z1152"/>
  <c r="Y1152"/>
  <c r="X1152"/>
  <c r="W1152"/>
  <c r="V1152"/>
  <c r="U1152"/>
  <c r="T1152"/>
  <c r="S1152"/>
  <c r="R1152"/>
  <c r="Q1152"/>
  <c r="P1152"/>
  <c r="O1152"/>
  <c r="N1152"/>
  <c r="M1152"/>
  <c r="L1152"/>
  <c r="K1152"/>
  <c r="J1152"/>
  <c r="I1152"/>
  <c r="H1152"/>
  <c r="G1152"/>
  <c r="F1152"/>
  <c r="E1152"/>
  <c r="AB1148"/>
  <c r="AA1148"/>
  <c r="Z1148"/>
  <c r="Y1148"/>
  <c r="X1148"/>
  <c r="W1148"/>
  <c r="V1148"/>
  <c r="U1148"/>
  <c r="T1148"/>
  <c r="S1148"/>
  <c r="R1148"/>
  <c r="Q1148"/>
  <c r="P1148"/>
  <c r="O1148"/>
  <c r="N1148"/>
  <c r="M1148"/>
  <c r="L1148"/>
  <c r="K1148"/>
  <c r="J1148"/>
  <c r="I1148"/>
  <c r="H1148"/>
  <c r="G1148"/>
  <c r="F1148"/>
  <c r="E1148"/>
  <c r="AB1147"/>
  <c r="AA1147"/>
  <c r="Z1147"/>
  <c r="Y1147"/>
  <c r="X1147"/>
  <c r="W1147"/>
  <c r="V1147"/>
  <c r="U1147"/>
  <c r="T1147"/>
  <c r="S1147"/>
  <c r="R1147"/>
  <c r="Q1147"/>
  <c r="P1147"/>
  <c r="O1147"/>
  <c r="N1147"/>
  <c r="M1147"/>
  <c r="L1147"/>
  <c r="K1147"/>
  <c r="J1147"/>
  <c r="I1147"/>
  <c r="H1147"/>
  <c r="G1147"/>
  <c r="F1147"/>
  <c r="E1147"/>
  <c r="AB1134"/>
  <c r="AA1134"/>
  <c r="Z1134"/>
  <c r="Y1134"/>
  <c r="X1134"/>
  <c r="W1134"/>
  <c r="V1134"/>
  <c r="U1134"/>
  <c r="T1134"/>
  <c r="S1134"/>
  <c r="R1134"/>
  <c r="Q1134"/>
  <c r="P1134"/>
  <c r="O1134"/>
  <c r="N1134"/>
  <c r="M1134"/>
  <c r="L1134"/>
  <c r="K1134"/>
  <c r="J1134"/>
  <c r="I1134"/>
  <c r="H1134"/>
  <c r="G1134"/>
  <c r="F1134"/>
  <c r="E1134"/>
  <c r="AB1133"/>
  <c r="AA1133"/>
  <c r="Z1133"/>
  <c r="Y1133"/>
  <c r="X1133"/>
  <c r="W1133"/>
  <c r="V1133"/>
  <c r="U1133"/>
  <c r="T1133"/>
  <c r="S1133"/>
  <c r="R1133"/>
  <c r="Q1133"/>
  <c r="P1133"/>
  <c r="O1133"/>
  <c r="N1133"/>
  <c r="M1133"/>
  <c r="L1133"/>
  <c r="K1133"/>
  <c r="J1133"/>
  <c r="I1133"/>
  <c r="H1133"/>
  <c r="G1133"/>
  <c r="F1133"/>
  <c r="E1133"/>
  <c r="AB1132"/>
  <c r="AA1132"/>
  <c r="Z1132"/>
  <c r="Y1132"/>
  <c r="X1132"/>
  <c r="W1132"/>
  <c r="V1132"/>
  <c r="U1132"/>
  <c r="T1132"/>
  <c r="S1132"/>
  <c r="R1132"/>
  <c r="Q1132"/>
  <c r="P1132"/>
  <c r="O1132"/>
  <c r="N1132"/>
  <c r="M1132"/>
  <c r="L1132"/>
  <c r="K1132"/>
  <c r="J1132"/>
  <c r="I1132"/>
  <c r="H1132"/>
  <c r="G1132"/>
  <c r="F1132"/>
  <c r="E1132"/>
  <c r="AB1129"/>
  <c r="AA1129"/>
  <c r="Z1129"/>
  <c r="Y1129"/>
  <c r="X1129"/>
  <c r="W1129"/>
  <c r="V1129"/>
  <c r="U1129"/>
  <c r="T1129"/>
  <c r="S1129"/>
  <c r="R1129"/>
  <c r="Q1129"/>
  <c r="P1129"/>
  <c r="O1129"/>
  <c r="N1129"/>
  <c r="M1129"/>
  <c r="L1129"/>
  <c r="K1129"/>
  <c r="J1129"/>
  <c r="I1129"/>
  <c r="H1129"/>
  <c r="G1129"/>
  <c r="F1129"/>
  <c r="E1129"/>
  <c r="AB1128"/>
  <c r="AA1128"/>
  <c r="Z1128"/>
  <c r="Y1128"/>
  <c r="X1128"/>
  <c r="W1128"/>
  <c r="V1128"/>
  <c r="U1128"/>
  <c r="T1128"/>
  <c r="S1128"/>
  <c r="R1128"/>
  <c r="Q1128"/>
  <c r="P1128"/>
  <c r="O1128"/>
  <c r="N1128"/>
  <c r="M1128"/>
  <c r="L1128"/>
  <c r="K1128"/>
  <c r="J1128"/>
  <c r="I1128"/>
  <c r="H1128"/>
  <c r="G1128"/>
  <c r="F1128"/>
  <c r="E1128"/>
  <c r="AB1127"/>
  <c r="AA1127"/>
  <c r="Z1127"/>
  <c r="Y1127"/>
  <c r="X1127"/>
  <c r="W1127"/>
  <c r="V1127"/>
  <c r="U1127"/>
  <c r="T1127"/>
  <c r="S1127"/>
  <c r="R1127"/>
  <c r="Q1127"/>
  <c r="P1127"/>
  <c r="O1127"/>
  <c r="N1127"/>
  <c r="M1127"/>
  <c r="L1127"/>
  <c r="K1127"/>
  <c r="J1127"/>
  <c r="I1127"/>
  <c r="H1127"/>
  <c r="G1127"/>
  <c r="F1127"/>
  <c r="E1127"/>
  <c r="AB1124"/>
  <c r="AA1124"/>
  <c r="Z1124"/>
  <c r="Y1124"/>
  <c r="X1124"/>
  <c r="W1124"/>
  <c r="V1124"/>
  <c r="U1124"/>
  <c r="T1124"/>
  <c r="S1124"/>
  <c r="R1124"/>
  <c r="Q1124"/>
  <c r="P1124"/>
  <c r="O1124"/>
  <c r="N1124"/>
  <c r="M1124"/>
  <c r="L1124"/>
  <c r="K1124"/>
  <c r="J1124"/>
  <c r="I1124"/>
  <c r="H1124"/>
  <c r="G1124"/>
  <c r="F1124"/>
  <c r="E1124"/>
  <c r="AB1123"/>
  <c r="AA1123"/>
  <c r="Z1123"/>
  <c r="W1123"/>
  <c r="T1123"/>
  <c r="S1123"/>
  <c r="R1123"/>
  <c r="Q1123"/>
  <c r="P1123"/>
  <c r="O1123"/>
  <c r="L1123"/>
  <c r="K1123"/>
  <c r="J1123"/>
  <c r="I1123"/>
  <c r="G1123"/>
  <c r="F1123"/>
  <c r="E1123"/>
  <c r="AB1119"/>
  <c r="AA1119"/>
  <c r="Z1119"/>
  <c r="Y1119"/>
  <c r="X1119"/>
  <c r="W1119"/>
  <c r="V1119"/>
  <c r="U1119"/>
  <c r="T1119"/>
  <c r="S1119"/>
  <c r="R1119"/>
  <c r="Q1119"/>
  <c r="P1119"/>
  <c r="O1119"/>
  <c r="N1119"/>
  <c r="M1119"/>
  <c r="L1119"/>
  <c r="K1119"/>
  <c r="J1119"/>
  <c r="I1119"/>
  <c r="H1119"/>
  <c r="G1119"/>
  <c r="F1119"/>
  <c r="E1119"/>
  <c r="AB1118"/>
  <c r="AA1118"/>
  <c r="Z1118"/>
  <c r="Y1118"/>
  <c r="X1118"/>
  <c r="W1118"/>
  <c r="T1118"/>
  <c r="S1118"/>
  <c r="R1118"/>
  <c r="Q1118"/>
  <c r="P1118"/>
  <c r="O1118"/>
  <c r="N1118"/>
  <c r="M1118"/>
  <c r="L1118"/>
  <c r="K1118"/>
  <c r="J1118"/>
  <c r="I1118"/>
  <c r="H1118"/>
  <c r="G1118"/>
  <c r="F1118"/>
  <c r="E1118"/>
  <c r="AB1114"/>
  <c r="AA1114"/>
  <c r="Z1114"/>
  <c r="Y1114"/>
  <c r="X1114"/>
  <c r="W1114"/>
  <c r="V1114"/>
  <c r="U1114"/>
  <c r="T1114"/>
  <c r="S1114"/>
  <c r="R1114"/>
  <c r="Q1114"/>
  <c r="P1114"/>
  <c r="O1114"/>
  <c r="N1114"/>
  <c r="M1114"/>
  <c r="L1114"/>
  <c r="K1114"/>
  <c r="J1114"/>
  <c r="I1114"/>
  <c r="H1114"/>
  <c r="G1114"/>
  <c r="F1114"/>
  <c r="E1114"/>
  <c r="AB1113"/>
  <c r="AA1113"/>
  <c r="Z1113"/>
  <c r="Y1113"/>
  <c r="X1113"/>
  <c r="W1113"/>
  <c r="V1113"/>
  <c r="U1113"/>
  <c r="T1113"/>
  <c r="S1113"/>
  <c r="R1113"/>
  <c r="Q1113"/>
  <c r="P1113"/>
  <c r="O1113"/>
  <c r="N1113"/>
  <c r="M1113"/>
  <c r="L1113"/>
  <c r="K1113"/>
  <c r="J1113"/>
  <c r="I1113"/>
  <c r="H1113"/>
  <c r="G1113"/>
  <c r="F1113"/>
  <c r="E1113"/>
  <c r="AB1109"/>
  <c r="AA1109"/>
  <c r="Z1109"/>
  <c r="Y1109"/>
  <c r="X1109"/>
  <c r="W1109"/>
  <c r="V1109"/>
  <c r="U1109"/>
  <c r="T1109"/>
  <c r="S1109"/>
  <c r="R1109"/>
  <c r="Q1109"/>
  <c r="P1109"/>
  <c r="O1109"/>
  <c r="N1109"/>
  <c r="M1109"/>
  <c r="L1109"/>
  <c r="K1109"/>
  <c r="J1109"/>
  <c r="I1109"/>
  <c r="H1109"/>
  <c r="G1109"/>
  <c r="F1109"/>
  <c r="E1109"/>
  <c r="AB1108"/>
  <c r="AA1108"/>
  <c r="Z1108"/>
  <c r="W1108"/>
  <c r="S1108"/>
  <c r="R1108"/>
  <c r="Q1108"/>
  <c r="P1108"/>
  <c r="O1108"/>
  <c r="N1108"/>
  <c r="M1108"/>
  <c r="L1108"/>
  <c r="K1108"/>
  <c r="J1108"/>
  <c r="I1108"/>
  <c r="H1108"/>
  <c r="G1108"/>
  <c r="F1108"/>
  <c r="E1108"/>
  <c r="AB1104"/>
  <c r="AA1104"/>
  <c r="Z1104"/>
  <c r="Y1104"/>
  <c r="X1104"/>
  <c r="W1104"/>
  <c r="V1104"/>
  <c r="U1104"/>
  <c r="T1104"/>
  <c r="S1104"/>
  <c r="R1104"/>
  <c r="Q1104"/>
  <c r="P1104"/>
  <c r="O1104"/>
  <c r="N1104"/>
  <c r="M1104"/>
  <c r="L1104"/>
  <c r="K1104"/>
  <c r="J1104"/>
  <c r="I1104"/>
  <c r="H1104"/>
  <c r="G1104"/>
  <c r="F1104"/>
  <c r="E1104"/>
  <c r="AB1103"/>
  <c r="AA1103"/>
  <c r="Z1103"/>
  <c r="Z1102" s="1"/>
  <c r="Y1103"/>
  <c r="X1103"/>
  <c r="X1102" s="1"/>
  <c r="W1103"/>
  <c r="V1103"/>
  <c r="V1102" s="1"/>
  <c r="U1103"/>
  <c r="T1103"/>
  <c r="T1102" s="1"/>
  <c r="S1103"/>
  <c r="R1103"/>
  <c r="R1102" s="1"/>
  <c r="Q1103"/>
  <c r="P1103"/>
  <c r="P1102" s="1"/>
  <c r="O1103"/>
  <c r="N1103"/>
  <c r="N1102" s="1"/>
  <c r="M1103"/>
  <c r="L1103"/>
  <c r="L1102" s="1"/>
  <c r="K1103"/>
  <c r="J1103"/>
  <c r="J1102" s="1"/>
  <c r="I1103"/>
  <c r="H1103"/>
  <c r="H1102" s="1"/>
  <c r="G1103"/>
  <c r="F1103"/>
  <c r="F1102" s="1"/>
  <c r="E1103"/>
  <c r="AB1102"/>
  <c r="AB1099"/>
  <c r="AA1099"/>
  <c r="Z1099"/>
  <c r="Y1099"/>
  <c r="X1099"/>
  <c r="W1099"/>
  <c r="V1099"/>
  <c r="U1099"/>
  <c r="T1099"/>
  <c r="S1099"/>
  <c r="R1099"/>
  <c r="Q1099"/>
  <c r="P1099"/>
  <c r="O1099"/>
  <c r="N1099"/>
  <c r="M1099"/>
  <c r="L1099"/>
  <c r="K1099"/>
  <c r="J1099"/>
  <c r="I1099"/>
  <c r="H1099"/>
  <c r="G1099"/>
  <c r="F1099"/>
  <c r="E1099"/>
  <c r="AB1098"/>
  <c r="AA1098"/>
  <c r="Z1098"/>
  <c r="Y1098"/>
  <c r="X1098"/>
  <c r="W1098"/>
  <c r="V1098"/>
  <c r="U1098"/>
  <c r="T1098"/>
  <c r="S1098"/>
  <c r="R1098"/>
  <c r="Q1098"/>
  <c r="P1098"/>
  <c r="O1098"/>
  <c r="N1098"/>
  <c r="M1098"/>
  <c r="L1098"/>
  <c r="L1097" s="1"/>
  <c r="K1098"/>
  <c r="J1098"/>
  <c r="I1098"/>
  <c r="H1098"/>
  <c r="G1098"/>
  <c r="F1098"/>
  <c r="E1098"/>
  <c r="AB1097"/>
  <c r="AC1092"/>
  <c r="AB1092"/>
  <c r="AA1092"/>
  <c r="Z1092"/>
  <c r="Y1092"/>
  <c r="X1092"/>
  <c r="W1092"/>
  <c r="V1092"/>
  <c r="U1092"/>
  <c r="T1092"/>
  <c r="S1092"/>
  <c r="R1092"/>
  <c r="Q1092"/>
  <c r="P1092"/>
  <c r="O1092"/>
  <c r="N1092"/>
  <c r="M1092"/>
  <c r="L1092"/>
  <c r="K1092"/>
  <c r="J1092"/>
  <c r="I1092"/>
  <c r="H1092"/>
  <c r="G1092"/>
  <c r="F1092"/>
  <c r="E1092"/>
  <c r="AC1091"/>
  <c r="AB1091"/>
  <c r="AA1091"/>
  <c r="Z1091"/>
  <c r="Y1091"/>
  <c r="X1091"/>
  <c r="W1091"/>
  <c r="V1091"/>
  <c r="U1091"/>
  <c r="T1091"/>
  <c r="S1091"/>
  <c r="R1091"/>
  <c r="Q1091"/>
  <c r="P1091"/>
  <c r="O1091"/>
  <c r="N1091"/>
  <c r="M1091"/>
  <c r="L1091"/>
  <c r="K1091"/>
  <c r="J1091"/>
  <c r="I1091"/>
  <c r="H1091"/>
  <c r="G1091"/>
  <c r="F1091"/>
  <c r="E1091"/>
  <c r="AB1086"/>
  <c r="AA1086"/>
  <c r="Z1086"/>
  <c r="Y1086"/>
  <c r="X1086"/>
  <c r="W1086"/>
  <c r="V1086"/>
  <c r="U1086"/>
  <c r="T1086"/>
  <c r="S1086"/>
  <c r="R1086"/>
  <c r="Q1086"/>
  <c r="P1086"/>
  <c r="O1086"/>
  <c r="N1086"/>
  <c r="M1086"/>
  <c r="L1086"/>
  <c r="K1086"/>
  <c r="J1086"/>
  <c r="I1086"/>
  <c r="H1086"/>
  <c r="G1086"/>
  <c r="F1086"/>
  <c r="E1086"/>
  <c r="AD1085"/>
  <c r="AC1085"/>
  <c r="AB1085"/>
  <c r="AA1085"/>
  <c r="Z1085"/>
  <c r="Y1085"/>
  <c r="X1085"/>
  <c r="W1085"/>
  <c r="V1085"/>
  <c r="U1085"/>
  <c r="T1085"/>
  <c r="S1085"/>
  <c r="R1085"/>
  <c r="Q1085"/>
  <c r="P1085"/>
  <c r="O1085"/>
  <c r="N1085"/>
  <c r="M1085"/>
  <c r="L1085"/>
  <c r="K1085"/>
  <c r="J1085"/>
  <c r="I1085"/>
  <c r="H1085"/>
  <c r="G1085"/>
  <c r="F1085"/>
  <c r="E1085"/>
  <c r="AB1081"/>
  <c r="AA1081"/>
  <c r="Z1081"/>
  <c r="Y1081"/>
  <c r="X1081"/>
  <c r="W1081"/>
  <c r="V1081"/>
  <c r="U1081"/>
  <c r="T1081"/>
  <c r="S1081"/>
  <c r="R1081"/>
  <c r="Q1081"/>
  <c r="P1081"/>
  <c r="O1081"/>
  <c r="N1081"/>
  <c r="M1081"/>
  <c r="L1081"/>
  <c r="K1081"/>
  <c r="J1081"/>
  <c r="I1081"/>
  <c r="H1081"/>
  <c r="G1081"/>
  <c r="F1081"/>
  <c r="E1081"/>
  <c r="AD1080"/>
  <c r="AC1080"/>
  <c r="AB1080"/>
  <c r="AA1080"/>
  <c r="Z1080"/>
  <c r="Y1080"/>
  <c r="X1080"/>
  <c r="W1080"/>
  <c r="V1080"/>
  <c r="U1080"/>
  <c r="T1080"/>
  <c r="S1080"/>
  <c r="R1080"/>
  <c r="Q1080"/>
  <c r="P1080"/>
  <c r="O1080"/>
  <c r="N1080"/>
  <c r="M1080"/>
  <c r="L1080"/>
  <c r="K1080"/>
  <c r="J1080"/>
  <c r="I1080"/>
  <c r="H1080"/>
  <c r="G1080"/>
  <c r="F1080"/>
  <c r="E1080"/>
  <c r="AB1076"/>
  <c r="AA1076"/>
  <c r="Z1076"/>
  <c r="Y1076"/>
  <c r="X1076"/>
  <c r="W1076"/>
  <c r="V1076"/>
  <c r="U1076"/>
  <c r="T1076"/>
  <c r="S1076"/>
  <c r="R1076"/>
  <c r="Q1076"/>
  <c r="P1076"/>
  <c r="O1076"/>
  <c r="N1076"/>
  <c r="M1076"/>
  <c r="L1076"/>
  <c r="K1076"/>
  <c r="J1076"/>
  <c r="I1076"/>
  <c r="H1076"/>
  <c r="H1077" s="1"/>
  <c r="G1076"/>
  <c r="F1076"/>
  <c r="E1076"/>
  <c r="AD1075"/>
  <c r="AC1075"/>
  <c r="AB1075"/>
  <c r="AA1075"/>
  <c r="Z1075"/>
  <c r="Y1075"/>
  <c r="X1075"/>
  <c r="W1075"/>
  <c r="V1075"/>
  <c r="U1075"/>
  <c r="T1075"/>
  <c r="S1075"/>
  <c r="R1075"/>
  <c r="Q1075"/>
  <c r="P1075"/>
  <c r="O1075"/>
  <c r="N1075"/>
  <c r="M1075"/>
  <c r="L1075"/>
  <c r="K1075"/>
  <c r="J1075"/>
  <c r="I1075"/>
  <c r="G1075"/>
  <c r="F1075"/>
  <c r="E1075"/>
  <c r="AB1071"/>
  <c r="AA1071"/>
  <c r="Z1071"/>
  <c r="Y1071"/>
  <c r="X1071"/>
  <c r="W1071"/>
  <c r="V1071"/>
  <c r="U1071"/>
  <c r="T1071"/>
  <c r="S1071"/>
  <c r="R1071"/>
  <c r="Q1071"/>
  <c r="P1071"/>
  <c r="O1071"/>
  <c r="N1071"/>
  <c r="M1071"/>
  <c r="L1071"/>
  <c r="K1071"/>
  <c r="J1071"/>
  <c r="I1071"/>
  <c r="H1071"/>
  <c r="G1071"/>
  <c r="F1071"/>
  <c r="E1071"/>
  <c r="AD1070"/>
  <c r="AC1070"/>
  <c r="AB1070"/>
  <c r="AA1070"/>
  <c r="Z1070"/>
  <c r="Y1070"/>
  <c r="X1070"/>
  <c r="W1070"/>
  <c r="V1070"/>
  <c r="U1070"/>
  <c r="T1070"/>
  <c r="S1070"/>
  <c r="R1070"/>
  <c r="Q1070"/>
  <c r="P1070"/>
  <c r="O1070"/>
  <c r="N1070"/>
  <c r="M1070"/>
  <c r="L1070"/>
  <c r="K1070"/>
  <c r="J1070"/>
  <c r="I1070"/>
  <c r="H1070"/>
  <c r="G1070"/>
  <c r="F1070"/>
  <c r="E1070"/>
  <c r="AB565" i="10"/>
  <c r="AA565"/>
  <c r="Z565"/>
  <c r="Y565"/>
  <c r="X565"/>
  <c r="W565"/>
  <c r="V565"/>
  <c r="U565"/>
  <c r="T565"/>
  <c r="S565"/>
  <c r="R565"/>
  <c r="Q565"/>
  <c r="P565"/>
  <c r="O565"/>
  <c r="N565"/>
  <c r="M565"/>
  <c r="L565"/>
  <c r="K565"/>
  <c r="J565"/>
  <c r="I565"/>
  <c r="H565"/>
  <c r="G565"/>
  <c r="F565"/>
  <c r="E565"/>
  <c r="AD564"/>
  <c r="AC564"/>
  <c r="AB564"/>
  <c r="AA564"/>
  <c r="Z564"/>
  <c r="Y564"/>
  <c r="X564"/>
  <c r="U564"/>
  <c r="T564"/>
  <c r="S564"/>
  <c r="R564"/>
  <c r="Q564"/>
  <c r="P564"/>
  <c r="O564"/>
  <c r="L564"/>
  <c r="K564"/>
  <c r="J564"/>
  <c r="F564"/>
  <c r="AB563"/>
  <c r="AA563"/>
  <c r="Z563"/>
  <c r="Y563"/>
  <c r="X563"/>
  <c r="W563"/>
  <c r="V563"/>
  <c r="U563"/>
  <c r="T563"/>
  <c r="S563"/>
  <c r="R563"/>
  <c r="Q563"/>
  <c r="P563"/>
  <c r="O563"/>
  <c r="N563"/>
  <c r="M563"/>
  <c r="L563"/>
  <c r="K563"/>
  <c r="J563"/>
  <c r="I563"/>
  <c r="H563"/>
  <c r="G563"/>
  <c r="F563"/>
  <c r="E563"/>
  <c r="AD562"/>
  <c r="AB560"/>
  <c r="AA560"/>
  <c r="Z560"/>
  <c r="Y560"/>
  <c r="X560"/>
  <c r="W560"/>
  <c r="V560"/>
  <c r="U560"/>
  <c r="T560"/>
  <c r="S560"/>
  <c r="R560"/>
  <c r="Q560"/>
  <c r="P560"/>
  <c r="O560"/>
  <c r="N560"/>
  <c r="M560"/>
  <c r="L560"/>
  <c r="K560"/>
  <c r="J560"/>
  <c r="I560"/>
  <c r="H560"/>
  <c r="G560"/>
  <c r="F560"/>
  <c r="E560"/>
  <c r="AD559"/>
  <c r="AC559"/>
  <c r="AB559"/>
  <c r="AA559"/>
  <c r="Z559"/>
  <c r="Y559"/>
  <c r="X559"/>
  <c r="U559"/>
  <c r="T559"/>
  <c r="S559"/>
  <c r="R559"/>
  <c r="P559"/>
  <c r="O559"/>
  <c r="N559"/>
  <c r="M559"/>
  <c r="L559"/>
  <c r="K559"/>
  <c r="J559"/>
  <c r="I559"/>
  <c r="H559"/>
  <c r="G559"/>
  <c r="F559"/>
  <c r="E559"/>
  <c r="AB558"/>
  <c r="AA558"/>
  <c r="Z558"/>
  <c r="Y558"/>
  <c r="X558"/>
  <c r="W558"/>
  <c r="V558"/>
  <c r="U558"/>
  <c r="T558"/>
  <c r="S558"/>
  <c r="R558"/>
  <c r="Q558"/>
  <c r="P558"/>
  <c r="O558"/>
  <c r="N558"/>
  <c r="M558"/>
  <c r="L558"/>
  <c r="K558"/>
  <c r="J558"/>
  <c r="I558"/>
  <c r="H558"/>
  <c r="G558"/>
  <c r="F558"/>
  <c r="E558"/>
  <c r="AD557"/>
  <c r="AB555"/>
  <c r="AA555"/>
  <c r="Z555"/>
  <c r="Y555"/>
  <c r="X555"/>
  <c r="W555"/>
  <c r="V555"/>
  <c r="U555"/>
  <c r="T555"/>
  <c r="S555"/>
  <c r="R555"/>
  <c r="Q555"/>
  <c r="P555"/>
  <c r="O555"/>
  <c r="N555"/>
  <c r="M555"/>
  <c r="L555"/>
  <c r="K555"/>
  <c r="J555"/>
  <c r="I555"/>
  <c r="H555"/>
  <c r="G555"/>
  <c r="F555"/>
  <c r="E555"/>
  <c r="AD554"/>
  <c r="AC554"/>
  <c r="AB554"/>
  <c r="AA554"/>
  <c r="Z554"/>
  <c r="Y554"/>
  <c r="X554"/>
  <c r="W554"/>
  <c r="V554"/>
  <c r="U554"/>
  <c r="T554"/>
  <c r="S554"/>
  <c r="R554"/>
  <c r="Q554"/>
  <c r="P554"/>
  <c r="O554"/>
  <c r="N554"/>
  <c r="M554"/>
  <c r="L554"/>
  <c r="K554"/>
  <c r="J554"/>
  <c r="I554"/>
  <c r="F554"/>
  <c r="AB553"/>
  <c r="AA553"/>
  <c r="Z553"/>
  <c r="Y553"/>
  <c r="X553"/>
  <c r="W553"/>
  <c r="V553"/>
  <c r="U553"/>
  <c r="T553"/>
  <c r="S553"/>
  <c r="R553"/>
  <c r="Q553"/>
  <c r="P553"/>
  <c r="O553"/>
  <c r="N553"/>
  <c r="M553"/>
  <c r="L553"/>
  <c r="K553"/>
  <c r="J553"/>
  <c r="I553"/>
  <c r="H553"/>
  <c r="G553"/>
  <c r="F553"/>
  <c r="E553"/>
  <c r="AD552"/>
  <c r="AB550"/>
  <c r="AA550"/>
  <c r="Z550"/>
  <c r="Y550"/>
  <c r="X550"/>
  <c r="W550"/>
  <c r="V550"/>
  <c r="U550"/>
  <c r="T550"/>
  <c r="S550"/>
  <c r="R550"/>
  <c r="Q550"/>
  <c r="P550"/>
  <c r="O550"/>
  <c r="N550"/>
  <c r="M550"/>
  <c r="L550"/>
  <c r="K550"/>
  <c r="J550"/>
  <c r="I550"/>
  <c r="H550"/>
  <c r="G550"/>
  <c r="F550"/>
  <c r="E550"/>
  <c r="AD549"/>
  <c r="AC549"/>
  <c r="AB549"/>
  <c r="AA549"/>
  <c r="Z549"/>
  <c r="Y549"/>
  <c r="X549"/>
  <c r="W549"/>
  <c r="V549"/>
  <c r="U549"/>
  <c r="T549"/>
  <c r="S549"/>
  <c r="R549"/>
  <c r="Q549"/>
  <c r="P549"/>
  <c r="O549"/>
  <c r="N549"/>
  <c r="M549"/>
  <c r="L549"/>
  <c r="K549"/>
  <c r="J549"/>
  <c r="I549"/>
  <c r="H549"/>
  <c r="G549"/>
  <c r="F549"/>
  <c r="E549"/>
  <c r="AB548"/>
  <c r="AA548"/>
  <c r="Z548"/>
  <c r="Y548"/>
  <c r="X548"/>
  <c r="W548"/>
  <c r="V548"/>
  <c r="U548"/>
  <c r="T548"/>
  <c r="S548"/>
  <c r="R548"/>
  <c r="Q548"/>
  <c r="P548"/>
  <c r="O548"/>
  <c r="N548"/>
  <c r="M548"/>
  <c r="L548"/>
  <c r="K548"/>
  <c r="J548"/>
  <c r="I548"/>
  <c r="H548"/>
  <c r="G548"/>
  <c r="F548"/>
  <c r="E548"/>
  <c r="AD547"/>
  <c r="AB545"/>
  <c r="AA545"/>
  <c r="Z545"/>
  <c r="Y545"/>
  <c r="X545"/>
  <c r="W545"/>
  <c r="V545"/>
  <c r="U545"/>
  <c r="T545"/>
  <c r="S545"/>
  <c r="R545"/>
  <c r="Q545"/>
  <c r="P545"/>
  <c r="O545"/>
  <c r="N545"/>
  <c r="M545"/>
  <c r="M546" s="1"/>
  <c r="L545"/>
  <c r="K545"/>
  <c r="J545"/>
  <c r="I545"/>
  <c r="H545"/>
  <c r="G545"/>
  <c r="F545"/>
  <c r="E545"/>
  <c r="AD544"/>
  <c r="AC544"/>
  <c r="AB544"/>
  <c r="AA544"/>
  <c r="Z544"/>
  <c r="Y544"/>
  <c r="T544"/>
  <c r="S544"/>
  <c r="Q544"/>
  <c r="O544"/>
  <c r="N544"/>
  <c r="L544"/>
  <c r="K544"/>
  <c r="J544"/>
  <c r="I544"/>
  <c r="H544"/>
  <c r="G544"/>
  <c r="F544"/>
  <c r="AB543"/>
  <c r="AA543"/>
  <c r="Z543"/>
  <c r="Y543"/>
  <c r="X543"/>
  <c r="W543"/>
  <c r="V543"/>
  <c r="U543"/>
  <c r="T543"/>
  <c r="S543"/>
  <c r="R543"/>
  <c r="Q543"/>
  <c r="P543"/>
  <c r="O543"/>
  <c r="N543"/>
  <c r="M543"/>
  <c r="L543"/>
  <c r="K543"/>
  <c r="J543"/>
  <c r="I543"/>
  <c r="H543"/>
  <c r="G543"/>
  <c r="F543"/>
  <c r="E543"/>
  <c r="AD542"/>
  <c r="AB540"/>
  <c r="AA540"/>
  <c r="Z540"/>
  <c r="Y540"/>
  <c r="X540"/>
  <c r="W540"/>
  <c r="V540"/>
  <c r="U540"/>
  <c r="T540"/>
  <c r="S540"/>
  <c r="R540"/>
  <c r="Q540"/>
  <c r="P540"/>
  <c r="O540"/>
  <c r="N540"/>
  <c r="M540"/>
  <c r="L540"/>
  <c r="K540"/>
  <c r="J540"/>
  <c r="I540"/>
  <c r="H540"/>
  <c r="G540"/>
  <c r="F540"/>
  <c r="E540"/>
  <c r="AD539"/>
  <c r="AC539"/>
  <c r="AB539"/>
  <c r="AA539"/>
  <c r="Z539"/>
  <c r="Y539"/>
  <c r="X539"/>
  <c r="W539"/>
  <c r="U539"/>
  <c r="T539"/>
  <c r="S539"/>
  <c r="R539"/>
  <c r="Q539"/>
  <c r="P539"/>
  <c r="O539"/>
  <c r="M539"/>
  <c r="L539"/>
  <c r="K539"/>
  <c r="J539"/>
  <c r="I539"/>
  <c r="G539"/>
  <c r="F539"/>
  <c r="E539"/>
  <c r="AB538"/>
  <c r="AA538"/>
  <c r="Z538"/>
  <c r="Y538"/>
  <c r="X538"/>
  <c r="W538"/>
  <c r="V538"/>
  <c r="U538"/>
  <c r="T538"/>
  <c r="S538"/>
  <c r="R538"/>
  <c r="Q538"/>
  <c r="P538"/>
  <c r="O538"/>
  <c r="N538"/>
  <c r="M538"/>
  <c r="L538"/>
  <c r="K538"/>
  <c r="J538"/>
  <c r="I538"/>
  <c r="H538"/>
  <c r="G538"/>
  <c r="F538"/>
  <c r="E538"/>
  <c r="AD537"/>
  <c r="AB535"/>
  <c r="AA535"/>
  <c r="Z535"/>
  <c r="Y535"/>
  <c r="X535"/>
  <c r="W535"/>
  <c r="V535"/>
  <c r="U535"/>
  <c r="T535"/>
  <c r="S535"/>
  <c r="R535"/>
  <c r="Q535"/>
  <c r="P535"/>
  <c r="O535"/>
  <c r="N535"/>
  <c r="M535"/>
  <c r="L535"/>
  <c r="K535"/>
  <c r="J535"/>
  <c r="I535"/>
  <c r="H535"/>
  <c r="G535"/>
  <c r="F535"/>
  <c r="E535"/>
  <c r="AD534"/>
  <c r="AC534"/>
  <c r="AB534"/>
  <c r="AA534"/>
  <c r="Z534"/>
  <c r="Y534"/>
  <c r="T534"/>
  <c r="O534"/>
  <c r="M534"/>
  <c r="L534"/>
  <c r="K534"/>
  <c r="J534"/>
  <c r="G534"/>
  <c r="F534"/>
  <c r="AB533"/>
  <c r="AA533"/>
  <c r="Z533"/>
  <c r="Y533"/>
  <c r="X533"/>
  <c r="W533"/>
  <c r="V533"/>
  <c r="U533"/>
  <c r="T533"/>
  <c r="S533"/>
  <c r="R533"/>
  <c r="Q533"/>
  <c r="P533"/>
  <c r="O533"/>
  <c r="N533"/>
  <c r="M533"/>
  <c r="L533"/>
  <c r="K533"/>
  <c r="J533"/>
  <c r="I533"/>
  <c r="H533"/>
  <c r="G533"/>
  <c r="F533"/>
  <c r="E533"/>
  <c r="AD532"/>
  <c r="AB530"/>
  <c r="AA530"/>
  <c r="Z530"/>
  <c r="Y530"/>
  <c r="X530"/>
  <c r="W530"/>
  <c r="V530"/>
  <c r="U530"/>
  <c r="T530"/>
  <c r="S530"/>
  <c r="R530"/>
  <c r="Q530"/>
  <c r="P530"/>
  <c r="O530"/>
  <c r="N530"/>
  <c r="M530"/>
  <c r="L530"/>
  <c r="K530"/>
  <c r="J530"/>
  <c r="I530"/>
  <c r="H530"/>
  <c r="G530"/>
  <c r="F530"/>
  <c r="E530"/>
  <c r="AD529"/>
  <c r="AC529"/>
  <c r="AA529"/>
  <c r="Z529"/>
  <c r="Y529"/>
  <c r="X529"/>
  <c r="V529"/>
  <c r="U529"/>
  <c r="T529"/>
  <c r="S529"/>
  <c r="P529"/>
  <c r="O529"/>
  <c r="L529"/>
  <c r="K529"/>
  <c r="J529"/>
  <c r="I529"/>
  <c r="H529"/>
  <c r="G529"/>
  <c r="F529"/>
  <c r="E529"/>
  <c r="AB528"/>
  <c r="AA528"/>
  <c r="Z528"/>
  <c r="Y528"/>
  <c r="X528"/>
  <c r="W528"/>
  <c r="V528"/>
  <c r="U528"/>
  <c r="T528"/>
  <c r="S528"/>
  <c r="R528"/>
  <c r="Q528"/>
  <c r="P528"/>
  <c r="O528"/>
  <c r="N528"/>
  <c r="M528"/>
  <c r="L528"/>
  <c r="K528"/>
  <c r="J528"/>
  <c r="I528"/>
  <c r="H528"/>
  <c r="G528"/>
  <c r="F528"/>
  <c r="E528"/>
  <c r="AD527"/>
  <c r="AB525"/>
  <c r="AB568" s="1"/>
  <c r="AA525"/>
  <c r="AA568" s="1"/>
  <c r="Z525"/>
  <c r="Z568" s="1"/>
  <c r="Y525"/>
  <c r="Y568" s="1"/>
  <c r="X525"/>
  <c r="X568" s="1"/>
  <c r="W525"/>
  <c r="W568" s="1"/>
  <c r="V525"/>
  <c r="V568" s="1"/>
  <c r="U525"/>
  <c r="U568" s="1"/>
  <c r="T525"/>
  <c r="T568" s="1"/>
  <c r="S525"/>
  <c r="S568" s="1"/>
  <c r="R525"/>
  <c r="R568" s="1"/>
  <c r="Q525"/>
  <c r="Q568" s="1"/>
  <c r="P525"/>
  <c r="P568" s="1"/>
  <c r="O525"/>
  <c r="O568" s="1"/>
  <c r="N525"/>
  <c r="N568" s="1"/>
  <c r="M525"/>
  <c r="M568" s="1"/>
  <c r="L525"/>
  <c r="L568" s="1"/>
  <c r="K525"/>
  <c r="K568" s="1"/>
  <c r="J525"/>
  <c r="J568" s="1"/>
  <c r="I525"/>
  <c r="I568" s="1"/>
  <c r="H525"/>
  <c r="H568" s="1"/>
  <c r="G525"/>
  <c r="G568" s="1"/>
  <c r="F525"/>
  <c r="F568" s="1"/>
  <c r="E525"/>
  <c r="E568" s="1"/>
  <c r="AD524"/>
  <c r="AC524"/>
  <c r="AB524"/>
  <c r="AB567" s="1"/>
  <c r="AA524"/>
  <c r="AA567" s="1"/>
  <c r="Z524"/>
  <c r="Z567" s="1"/>
  <c r="Y524"/>
  <c r="Y567" s="1"/>
  <c r="X524"/>
  <c r="X567" s="1"/>
  <c r="W524"/>
  <c r="W567" s="1"/>
  <c r="V524"/>
  <c r="V567" s="1"/>
  <c r="U524"/>
  <c r="U567" s="1"/>
  <c r="T524"/>
  <c r="T567" s="1"/>
  <c r="S524"/>
  <c r="S567" s="1"/>
  <c r="R524"/>
  <c r="R567" s="1"/>
  <c r="Q524"/>
  <c r="Q567" s="1"/>
  <c r="P524"/>
  <c r="P567" s="1"/>
  <c r="O524"/>
  <c r="O567" s="1"/>
  <c r="N524"/>
  <c r="N567" s="1"/>
  <c r="M524"/>
  <c r="M567" s="1"/>
  <c r="L524"/>
  <c r="L567" s="1"/>
  <c r="K524"/>
  <c r="K567" s="1"/>
  <c r="J524"/>
  <c r="J567" s="1"/>
  <c r="I524"/>
  <c r="I567" s="1"/>
  <c r="H524"/>
  <c r="H567" s="1"/>
  <c r="G524"/>
  <c r="G567" s="1"/>
  <c r="F524"/>
  <c r="F567" s="1"/>
  <c r="E524"/>
  <c r="E567" s="1"/>
  <c r="AB523"/>
  <c r="AA523"/>
  <c r="Z523"/>
  <c r="Y523"/>
  <c r="X523"/>
  <c r="W523"/>
  <c r="V523"/>
  <c r="U523"/>
  <c r="T523"/>
  <c r="S523"/>
  <c r="R523"/>
  <c r="Q523"/>
  <c r="P523"/>
  <c r="O523"/>
  <c r="N523"/>
  <c r="M523"/>
  <c r="L523"/>
  <c r="K523"/>
  <c r="J523"/>
  <c r="I523"/>
  <c r="H523"/>
  <c r="G523"/>
  <c r="F523"/>
  <c r="E523"/>
  <c r="AD522"/>
  <c r="AB520"/>
  <c r="AA520"/>
  <c r="Z520"/>
  <c r="Y520"/>
  <c r="X520"/>
  <c r="W520"/>
  <c r="V520"/>
  <c r="U520"/>
  <c r="T520"/>
  <c r="S520"/>
  <c r="R520"/>
  <c r="Q520"/>
  <c r="P520"/>
  <c r="O520"/>
  <c r="N520"/>
  <c r="M520"/>
  <c r="L520"/>
  <c r="K520"/>
  <c r="J520"/>
  <c r="I520"/>
  <c r="H520"/>
  <c r="G520"/>
  <c r="F520"/>
  <c r="E520"/>
  <c r="AD519"/>
  <c r="AC519"/>
  <c r="AB519"/>
  <c r="AA519"/>
  <c r="Z519"/>
  <c r="Y519"/>
  <c r="X519"/>
  <c r="W519"/>
  <c r="V519"/>
  <c r="U519"/>
  <c r="T519"/>
  <c r="S519"/>
  <c r="R519"/>
  <c r="Q519"/>
  <c r="P519"/>
  <c r="O519"/>
  <c r="N519"/>
  <c r="M519"/>
  <c r="L519"/>
  <c r="K519"/>
  <c r="J519"/>
  <c r="I519"/>
  <c r="H519"/>
  <c r="G519"/>
  <c r="F519"/>
  <c r="E519"/>
  <c r="AB518"/>
  <c r="AA518"/>
  <c r="Z518"/>
  <c r="Y518"/>
  <c r="X518"/>
  <c r="W518"/>
  <c r="V518"/>
  <c r="U518"/>
  <c r="T518"/>
  <c r="S518"/>
  <c r="R518"/>
  <c r="Q518"/>
  <c r="P518"/>
  <c r="O518"/>
  <c r="N518"/>
  <c r="M518"/>
  <c r="L518"/>
  <c r="K518"/>
  <c r="J518"/>
  <c r="I518"/>
  <c r="H518"/>
  <c r="G518"/>
  <c r="F518"/>
  <c r="E518"/>
  <c r="AD517"/>
  <c r="AB515"/>
  <c r="AA515"/>
  <c r="Z515"/>
  <c r="Y515"/>
  <c r="X515"/>
  <c r="W515"/>
  <c r="V515"/>
  <c r="U515"/>
  <c r="T515"/>
  <c r="S515"/>
  <c r="R515"/>
  <c r="Q515"/>
  <c r="P515"/>
  <c r="O515"/>
  <c r="N515"/>
  <c r="M515"/>
  <c r="L515"/>
  <c r="K515"/>
  <c r="J515"/>
  <c r="I515"/>
  <c r="H515"/>
  <c r="G515"/>
  <c r="F515"/>
  <c r="E515"/>
  <c r="AD514"/>
  <c r="AC514"/>
  <c r="AB514"/>
  <c r="AA514"/>
  <c r="Z514"/>
  <c r="Y514"/>
  <c r="X514"/>
  <c r="W514"/>
  <c r="V514"/>
  <c r="U514"/>
  <c r="T514"/>
  <c r="S514"/>
  <c r="R514"/>
  <c r="Q514"/>
  <c r="P514"/>
  <c r="O514"/>
  <c r="N514"/>
  <c r="M514"/>
  <c r="L514"/>
  <c r="K514"/>
  <c r="J514"/>
  <c r="I514"/>
  <c r="H514"/>
  <c r="G514"/>
  <c r="F514"/>
  <c r="E514"/>
  <c r="AB513"/>
  <c r="AA513"/>
  <c r="Z513"/>
  <c r="Y513"/>
  <c r="X513"/>
  <c r="W513"/>
  <c r="V513"/>
  <c r="U513"/>
  <c r="T513"/>
  <c r="S513"/>
  <c r="R513"/>
  <c r="Q513"/>
  <c r="P513"/>
  <c r="O513"/>
  <c r="N513"/>
  <c r="M513"/>
  <c r="L513"/>
  <c r="K513"/>
  <c r="J513"/>
  <c r="I513"/>
  <c r="H513"/>
  <c r="G513"/>
  <c r="F513"/>
  <c r="E513"/>
  <c r="AD512"/>
  <c r="E2758" i="9"/>
  <c r="H2482"/>
  <c r="N1913"/>
  <c r="V1725"/>
  <c r="W383"/>
  <c r="U383"/>
  <c r="O383"/>
  <c r="H383"/>
  <c r="V303"/>
  <c r="H303"/>
  <c r="T1614"/>
  <c r="V1609"/>
  <c r="O1614"/>
  <c r="I1568"/>
  <c r="I1609"/>
  <c r="W1410"/>
  <c r="W1406"/>
  <c r="N1410"/>
  <c r="N1406"/>
  <c r="H1410"/>
  <c r="H1406"/>
  <c r="N1546"/>
  <c r="H1546"/>
  <c r="W1531"/>
  <c r="M1531"/>
  <c r="H1531"/>
  <c r="V1491"/>
  <c r="N1491"/>
  <c r="I1491"/>
  <c r="W1466"/>
  <c r="W1461"/>
  <c r="O1461"/>
  <c r="I1461"/>
  <c r="O578" i="11"/>
  <c r="M578"/>
  <c r="I578"/>
  <c r="M518"/>
  <c r="W508"/>
  <c r="V508"/>
  <c r="W553"/>
  <c r="U578"/>
  <c r="W588"/>
  <c r="V588"/>
  <c r="V573"/>
  <c r="U573"/>
  <c r="W573"/>
  <c r="V543"/>
  <c r="U543"/>
  <c r="W543"/>
  <c r="W475"/>
  <c r="N573"/>
  <c r="O588"/>
  <c r="O573"/>
  <c r="O553"/>
  <c r="O548"/>
  <c r="N543"/>
  <c r="J588"/>
  <c r="H588"/>
  <c r="G588"/>
  <c r="F588"/>
  <c r="E588"/>
  <c r="O485"/>
  <c r="I548"/>
  <c r="I573"/>
  <c r="H553"/>
  <c r="I475"/>
  <c r="I543"/>
  <c r="AB602"/>
  <c r="AA602"/>
  <c r="Z602"/>
  <c r="Y602"/>
  <c r="X602"/>
  <c r="W602"/>
  <c r="V602"/>
  <c r="U602"/>
  <c r="T602"/>
  <c r="S602"/>
  <c r="R602"/>
  <c r="Q602"/>
  <c r="P602"/>
  <c r="O602"/>
  <c r="N602"/>
  <c r="M602"/>
  <c r="L602"/>
  <c r="K602"/>
  <c r="J602"/>
  <c r="I602"/>
  <c r="H602"/>
  <c r="G602"/>
  <c r="F602"/>
  <c r="E602"/>
  <c r="H636"/>
  <c r="AC1649" i="9"/>
  <c r="AB1649"/>
  <c r="AA1649"/>
  <c r="Z1649"/>
  <c r="Y1649"/>
  <c r="X1649"/>
  <c r="W1649"/>
  <c r="V1649"/>
  <c r="U1649"/>
  <c r="T1649"/>
  <c r="S1649"/>
  <c r="R1649"/>
  <c r="Q1649"/>
  <c r="P1649"/>
  <c r="O1649"/>
  <c r="N1649"/>
  <c r="M1649"/>
  <c r="L1649"/>
  <c r="K1649"/>
  <c r="J1649"/>
  <c r="I1649"/>
  <c r="H1649"/>
  <c r="G1649"/>
  <c r="F1649"/>
  <c r="E1649"/>
  <c r="AD1227" l="1"/>
  <c r="E1136"/>
  <c r="E1140" s="1"/>
  <c r="G1136"/>
  <c r="I1136"/>
  <c r="I1140" s="1"/>
  <c r="K1136"/>
  <c r="M1136"/>
  <c r="M1140" s="1"/>
  <c r="O1136"/>
  <c r="Q1136"/>
  <c r="Q1140" s="1"/>
  <c r="S1136"/>
  <c r="U1136"/>
  <c r="U1140" s="1"/>
  <c r="W1136"/>
  <c r="Y1136"/>
  <c r="Y1140" s="1"/>
  <c r="AA1136"/>
  <c r="E1137"/>
  <c r="E1141" s="1"/>
  <c r="G1137"/>
  <c r="I1137"/>
  <c r="I1141" s="1"/>
  <c r="K1137"/>
  <c r="M1137"/>
  <c r="M1141" s="1"/>
  <c r="O1137"/>
  <c r="Q1137"/>
  <c r="Q1141" s="1"/>
  <c r="S1137"/>
  <c r="U1137"/>
  <c r="U1141" s="1"/>
  <c r="W1137"/>
  <c r="Y1137"/>
  <c r="Y1141" s="1"/>
  <c r="AA1137"/>
  <c r="AC1227"/>
  <c r="AD1225" s="1"/>
  <c r="G1226"/>
  <c r="I1226"/>
  <c r="K1226"/>
  <c r="M1226"/>
  <c r="O1226"/>
  <c r="Q1226"/>
  <c r="S1226"/>
  <c r="U1226"/>
  <c r="W1226"/>
  <c r="Y1226"/>
  <c r="AA1226"/>
  <c r="H1136"/>
  <c r="H1140" s="1"/>
  <c r="L1136"/>
  <c r="N1136"/>
  <c r="N1140" s="1"/>
  <c r="P1136"/>
  <c r="R1136"/>
  <c r="R1140" s="1"/>
  <c r="T1136"/>
  <c r="V1136"/>
  <c r="V1140" s="1"/>
  <c r="X1136"/>
  <c r="Z1136"/>
  <c r="Z1140" s="1"/>
  <c r="AB1136"/>
  <c r="F1137"/>
  <c r="F1141" s="1"/>
  <c r="H1137"/>
  <c r="J1137"/>
  <c r="J1141" s="1"/>
  <c r="L1137"/>
  <c r="N1137"/>
  <c r="N1141" s="1"/>
  <c r="P1137"/>
  <c r="R1137"/>
  <c r="R1141" s="1"/>
  <c r="T1137"/>
  <c r="V1137"/>
  <c r="V1141" s="1"/>
  <c r="X1137"/>
  <c r="Z1137"/>
  <c r="Z1141" s="1"/>
  <c r="AB1137"/>
  <c r="G1097"/>
  <c r="F1136"/>
  <c r="J1136"/>
  <c r="J1140" s="1"/>
  <c r="T1097"/>
  <c r="F1226"/>
  <c r="H1226"/>
  <c r="J1226"/>
  <c r="L1226"/>
  <c r="N1226"/>
  <c r="P1226"/>
  <c r="R1226"/>
  <c r="T1226"/>
  <c r="V1226"/>
  <c r="X1226"/>
  <c r="Z1226"/>
  <c r="AB1226"/>
  <c r="P1097"/>
  <c r="X1097"/>
  <c r="AD1152"/>
  <c r="AD1182"/>
  <c r="AC1222"/>
  <c r="AD1220" s="1"/>
  <c r="AD1222"/>
  <c r="E1226"/>
  <c r="AD1172"/>
  <c r="J1097"/>
  <c r="N1097"/>
  <c r="R1097"/>
  <c r="V1097"/>
  <c r="Z1097"/>
  <c r="AD1103"/>
  <c r="G1102"/>
  <c r="I1102"/>
  <c r="K1102"/>
  <c r="M1102"/>
  <c r="O1102"/>
  <c r="Q1102"/>
  <c r="S1102"/>
  <c r="U1102"/>
  <c r="W1102"/>
  <c r="Y1102"/>
  <c r="AA1102"/>
  <c r="AD1113"/>
  <c r="AD1118"/>
  <c r="AC1123"/>
  <c r="AD1123"/>
  <c r="AD1121" s="1"/>
  <c r="AC1128"/>
  <c r="AD1128"/>
  <c r="AC1133"/>
  <c r="AD1133"/>
  <c r="AD1147"/>
  <c r="AD1167"/>
  <c r="AC1172"/>
  <c r="AD1170" s="1"/>
  <c r="AC1177"/>
  <c r="AD1177"/>
  <c r="AC1182"/>
  <c r="F1097"/>
  <c r="H1097"/>
  <c r="K1097"/>
  <c r="M1097"/>
  <c r="O1097"/>
  <c r="Q1097"/>
  <c r="S1097"/>
  <c r="U1097"/>
  <c r="W1097"/>
  <c r="Y1097"/>
  <c r="AA1097"/>
  <c r="AD1098"/>
  <c r="AC1103"/>
  <c r="AD1101" s="1"/>
  <c r="AD1157"/>
  <c r="AD1197"/>
  <c r="AD1202"/>
  <c r="AC1207"/>
  <c r="AD1207"/>
  <c r="AC1212"/>
  <c r="AD1212"/>
  <c r="AC1217"/>
  <c r="AD1217"/>
  <c r="AD1108"/>
  <c r="AC1113"/>
  <c r="AD1111" s="1"/>
  <c r="AC1147"/>
  <c r="AC1162"/>
  <c r="AD1162"/>
  <c r="AC1167"/>
  <c r="AD1192"/>
  <c r="AC1197"/>
  <c r="AD1195" s="1"/>
  <c r="AD417" i="11"/>
  <c r="E456"/>
  <c r="E458" s="1"/>
  <c r="G456"/>
  <c r="G458" s="1"/>
  <c r="I456"/>
  <c r="I458" s="1"/>
  <c r="K456"/>
  <c r="K458" s="1"/>
  <c r="M456"/>
  <c r="M458" s="1"/>
  <c r="O456"/>
  <c r="O458" s="1"/>
  <c r="Q456"/>
  <c r="Q458" s="1"/>
  <c r="S456"/>
  <c r="S458" s="1"/>
  <c r="U456"/>
  <c r="U458" s="1"/>
  <c r="W456"/>
  <c r="W458" s="1"/>
  <c r="Y456"/>
  <c r="Y458" s="1"/>
  <c r="AA456"/>
  <c r="AA458" s="1"/>
  <c r="E457"/>
  <c r="E459" s="1"/>
  <c r="G457"/>
  <c r="G459" s="1"/>
  <c r="I457"/>
  <c r="I459" s="1"/>
  <c r="K457"/>
  <c r="K459" s="1"/>
  <c r="M457"/>
  <c r="M459" s="1"/>
  <c r="O457"/>
  <c r="O459" s="1"/>
  <c r="Q457"/>
  <c r="Q459" s="1"/>
  <c r="S457"/>
  <c r="S459" s="1"/>
  <c r="U457"/>
  <c r="U459" s="1"/>
  <c r="W457"/>
  <c r="W459" s="1"/>
  <c r="Y457"/>
  <c r="Y459" s="1"/>
  <c r="AA457"/>
  <c r="AA459" s="1"/>
  <c r="F456"/>
  <c r="F458" s="1"/>
  <c r="H456"/>
  <c r="H458" s="1"/>
  <c r="J456"/>
  <c r="J458" s="1"/>
  <c r="L456"/>
  <c r="L458" s="1"/>
  <c r="N456"/>
  <c r="N458" s="1"/>
  <c r="P456"/>
  <c r="P458" s="1"/>
  <c r="R456"/>
  <c r="R458" s="1"/>
  <c r="T456"/>
  <c r="T458" s="1"/>
  <c r="V456"/>
  <c r="V458" s="1"/>
  <c r="X456"/>
  <c r="X458" s="1"/>
  <c r="Z456"/>
  <c r="Z458" s="1"/>
  <c r="AB456"/>
  <c r="AB458" s="1"/>
  <c r="F457"/>
  <c r="F459" s="1"/>
  <c r="H457"/>
  <c r="H459" s="1"/>
  <c r="J457"/>
  <c r="J459" s="1"/>
  <c r="L457"/>
  <c r="L459" s="1"/>
  <c r="N457"/>
  <c r="N459" s="1"/>
  <c r="P457"/>
  <c r="P459" s="1"/>
  <c r="R457"/>
  <c r="R459" s="1"/>
  <c r="T457"/>
  <c r="T459" s="1"/>
  <c r="V457"/>
  <c r="V459" s="1"/>
  <c r="X457"/>
  <c r="X459" s="1"/>
  <c r="Z457"/>
  <c r="Z459" s="1"/>
  <c r="AB457"/>
  <c r="AB459" s="1"/>
  <c r="F411"/>
  <c r="H411"/>
  <c r="J411"/>
  <c r="L411"/>
  <c r="N411"/>
  <c r="P411"/>
  <c r="R411"/>
  <c r="T411"/>
  <c r="V411"/>
  <c r="X411"/>
  <c r="Z411"/>
  <c r="AB411"/>
  <c r="F416"/>
  <c r="H416"/>
  <c r="J416"/>
  <c r="L416"/>
  <c r="N416"/>
  <c r="P416"/>
  <c r="R416"/>
  <c r="T416"/>
  <c r="V416"/>
  <c r="X416"/>
  <c r="Z416"/>
  <c r="AB416"/>
  <c r="E421"/>
  <c r="G421"/>
  <c r="I421"/>
  <c r="K421"/>
  <c r="M421"/>
  <c r="O421"/>
  <c r="Q421"/>
  <c r="S421"/>
  <c r="U421"/>
  <c r="W421"/>
  <c r="Y421"/>
  <c r="AA421"/>
  <c r="G427"/>
  <c r="Z433"/>
  <c r="F438"/>
  <c r="H438"/>
  <c r="J438"/>
  <c r="L438"/>
  <c r="N438"/>
  <c r="P438"/>
  <c r="R438"/>
  <c r="T438"/>
  <c r="V438"/>
  <c r="X438"/>
  <c r="Z438"/>
  <c r="AB438"/>
  <c r="F443"/>
  <c r="H443"/>
  <c r="J443"/>
  <c r="L443"/>
  <c r="F448"/>
  <c r="H448"/>
  <c r="J448"/>
  <c r="L448"/>
  <c r="N448"/>
  <c r="P448"/>
  <c r="R448"/>
  <c r="T448"/>
  <c r="V448"/>
  <c r="X448"/>
  <c r="Z448"/>
  <c r="AB448"/>
  <c r="F453"/>
  <c r="H453"/>
  <c r="K453"/>
  <c r="M453"/>
  <c r="O453"/>
  <c r="Q453"/>
  <c r="S453"/>
  <c r="U453"/>
  <c r="W453"/>
  <c r="Y453"/>
  <c r="AA453"/>
  <c r="AC1108" i="9"/>
  <c r="AC1118"/>
  <c r="AD1116" s="1"/>
  <c r="AC1157"/>
  <c r="AC1192"/>
  <c r="AC1202"/>
  <c r="E411" i="11"/>
  <c r="G411"/>
  <c r="I411"/>
  <c r="K411"/>
  <c r="M411"/>
  <c r="O411"/>
  <c r="Q411"/>
  <c r="S411"/>
  <c r="U411"/>
  <c r="W411"/>
  <c r="Y411"/>
  <c r="AA411"/>
  <c r="E416"/>
  <c r="G416"/>
  <c r="I416"/>
  <c r="K416"/>
  <c r="M416"/>
  <c r="O416"/>
  <c r="Q416"/>
  <c r="S416"/>
  <c r="U416"/>
  <c r="W416"/>
  <c r="Y416"/>
  <c r="AA416"/>
  <c r="F421"/>
  <c r="H421"/>
  <c r="J421"/>
  <c r="L421"/>
  <c r="N421"/>
  <c r="P421"/>
  <c r="R421"/>
  <c r="T421"/>
  <c r="V421"/>
  <c r="X421"/>
  <c r="Z421"/>
  <c r="AB421"/>
  <c r="F427"/>
  <c r="E438"/>
  <c r="G438"/>
  <c r="I438"/>
  <c r="K438"/>
  <c r="M438"/>
  <c r="O438"/>
  <c r="Q438"/>
  <c r="S438"/>
  <c r="U438"/>
  <c r="W438"/>
  <c r="Y438"/>
  <c r="AA438"/>
  <c r="E443"/>
  <c r="G443"/>
  <c r="I443"/>
  <c r="K443"/>
  <c r="E448"/>
  <c r="G448"/>
  <c r="I448"/>
  <c r="K448"/>
  <c r="M448"/>
  <c r="O448"/>
  <c r="Q448"/>
  <c r="S448"/>
  <c r="U448"/>
  <c r="W448"/>
  <c r="Y448"/>
  <c r="AA448"/>
  <c r="E453"/>
  <c r="G453"/>
  <c r="I453"/>
  <c r="L453"/>
  <c r="N453"/>
  <c r="P453"/>
  <c r="R453"/>
  <c r="T453"/>
  <c r="V453"/>
  <c r="X453"/>
  <c r="Z453"/>
  <c r="AB453"/>
  <c r="E1077" i="9"/>
  <c r="F1077"/>
  <c r="G1077"/>
  <c r="I1077"/>
  <c r="J1077"/>
  <c r="K1077"/>
  <c r="L1077"/>
  <c r="M1077"/>
  <c r="N1077"/>
  <c r="O1077"/>
  <c r="P1077"/>
  <c r="Q1077"/>
  <c r="R1077"/>
  <c r="S1077"/>
  <c r="T1077"/>
  <c r="U1077"/>
  <c r="V1077"/>
  <c r="W1077"/>
  <c r="X1077"/>
  <c r="Y1077"/>
  <c r="Z1077"/>
  <c r="AA1077"/>
  <c r="AB1077"/>
  <c r="E1087"/>
  <c r="F1087"/>
  <c r="G1087"/>
  <c r="H1087"/>
  <c r="I1087"/>
  <c r="J1087"/>
  <c r="K1087"/>
  <c r="L1087"/>
  <c r="M1087"/>
  <c r="N1087"/>
  <c r="O1087"/>
  <c r="P1087"/>
  <c r="Q1087"/>
  <c r="R1087"/>
  <c r="S1087"/>
  <c r="T1087"/>
  <c r="U1087"/>
  <c r="V1087"/>
  <c r="W1087"/>
  <c r="X1087"/>
  <c r="Y1087"/>
  <c r="Z1087"/>
  <c r="AA1087"/>
  <c r="AB1087"/>
  <c r="E1105"/>
  <c r="F1105"/>
  <c r="G1105"/>
  <c r="H1105"/>
  <c r="I1105"/>
  <c r="J1105"/>
  <c r="K1105"/>
  <c r="L1105"/>
  <c r="M1105"/>
  <c r="N1105"/>
  <c r="O1105"/>
  <c r="P1105"/>
  <c r="Q1105"/>
  <c r="R1105"/>
  <c r="S1105"/>
  <c r="T1105"/>
  <c r="U1105"/>
  <c r="V1105"/>
  <c r="W1105"/>
  <c r="X1105"/>
  <c r="Y1105"/>
  <c r="Z1105"/>
  <c r="AA1105"/>
  <c r="AB1105"/>
  <c r="E1110"/>
  <c r="F1110"/>
  <c r="G1110"/>
  <c r="H1110"/>
  <c r="I1110"/>
  <c r="J1110"/>
  <c r="K1110"/>
  <c r="L1110"/>
  <c r="M1110"/>
  <c r="N1110"/>
  <c r="O1110"/>
  <c r="P1110"/>
  <c r="Q1110"/>
  <c r="R1110"/>
  <c r="S1110"/>
  <c r="T1110"/>
  <c r="U1110"/>
  <c r="V1110"/>
  <c r="W1110"/>
  <c r="X1110"/>
  <c r="Y1110"/>
  <c r="Z1110"/>
  <c r="AA1110"/>
  <c r="AB1110"/>
  <c r="E1115"/>
  <c r="F1115"/>
  <c r="G1115"/>
  <c r="H1115"/>
  <c r="I1115"/>
  <c r="J1115"/>
  <c r="K1115"/>
  <c r="L1115"/>
  <c r="M1115"/>
  <c r="N1115"/>
  <c r="O1115"/>
  <c r="P1115"/>
  <c r="Q1115"/>
  <c r="R1115"/>
  <c r="S1115"/>
  <c r="T1115"/>
  <c r="U1115"/>
  <c r="V1115"/>
  <c r="W1115"/>
  <c r="X1115"/>
  <c r="Y1115"/>
  <c r="Z1115"/>
  <c r="AA1115"/>
  <c r="AB1115"/>
  <c r="E1120"/>
  <c r="F1120"/>
  <c r="G1120"/>
  <c r="H1120"/>
  <c r="I1120"/>
  <c r="J1120"/>
  <c r="K1120"/>
  <c r="L1120"/>
  <c r="M1120"/>
  <c r="N1120"/>
  <c r="O1120"/>
  <c r="P1120"/>
  <c r="Q1120"/>
  <c r="R1120"/>
  <c r="S1120"/>
  <c r="T1120"/>
  <c r="U1120"/>
  <c r="V1120"/>
  <c r="W1120"/>
  <c r="X1120"/>
  <c r="Y1120"/>
  <c r="Z1120"/>
  <c r="AA1120"/>
  <c r="AB1120"/>
  <c r="E1125"/>
  <c r="F1125"/>
  <c r="G1125"/>
  <c r="H1125"/>
  <c r="I1125"/>
  <c r="J1125"/>
  <c r="K1125"/>
  <c r="L1125"/>
  <c r="M1125"/>
  <c r="N1125"/>
  <c r="O1125"/>
  <c r="P1125"/>
  <c r="Q1125"/>
  <c r="R1125"/>
  <c r="S1125"/>
  <c r="T1125"/>
  <c r="U1125"/>
  <c r="V1125"/>
  <c r="W1125"/>
  <c r="X1125"/>
  <c r="Y1125"/>
  <c r="Z1125"/>
  <c r="AA1125"/>
  <c r="AB1125"/>
  <c r="E1130"/>
  <c r="F1130"/>
  <c r="G1130"/>
  <c r="H1130"/>
  <c r="I1130"/>
  <c r="J1130"/>
  <c r="K1130"/>
  <c r="L1130"/>
  <c r="M1130"/>
  <c r="N1130"/>
  <c r="O1130"/>
  <c r="P1130"/>
  <c r="Q1130"/>
  <c r="R1130"/>
  <c r="S1130"/>
  <c r="T1130"/>
  <c r="U1130"/>
  <c r="V1130"/>
  <c r="W1130"/>
  <c r="X1130"/>
  <c r="Y1130"/>
  <c r="Z1130"/>
  <c r="AA1130"/>
  <c r="AB1130"/>
  <c r="E1135"/>
  <c r="F1135"/>
  <c r="G1135"/>
  <c r="H1135"/>
  <c r="I1135"/>
  <c r="J1135"/>
  <c r="K1135"/>
  <c r="L1135"/>
  <c r="M1135"/>
  <c r="N1135"/>
  <c r="O1135"/>
  <c r="P1135"/>
  <c r="Q1135"/>
  <c r="R1135"/>
  <c r="S1135"/>
  <c r="T1135"/>
  <c r="U1135"/>
  <c r="V1135"/>
  <c r="W1135"/>
  <c r="X1135"/>
  <c r="Y1135"/>
  <c r="Z1135"/>
  <c r="AA1135"/>
  <c r="AB1135"/>
  <c r="E1149"/>
  <c r="F1149"/>
  <c r="G1149"/>
  <c r="H1149"/>
  <c r="I1149"/>
  <c r="J1149"/>
  <c r="K1149"/>
  <c r="L1149"/>
  <c r="M1149"/>
  <c r="N1149"/>
  <c r="O1149"/>
  <c r="P1149"/>
  <c r="Q1149"/>
  <c r="R1149"/>
  <c r="S1149"/>
  <c r="T1149"/>
  <c r="U1149"/>
  <c r="V1149"/>
  <c r="W1149"/>
  <c r="X1149"/>
  <c r="Y1149"/>
  <c r="Z1149"/>
  <c r="AA1149"/>
  <c r="AB1149"/>
  <c r="E1159"/>
  <c r="F1159"/>
  <c r="G1159"/>
  <c r="H1159"/>
  <c r="I1159"/>
  <c r="J1159"/>
  <c r="K1159"/>
  <c r="L1159"/>
  <c r="M1159"/>
  <c r="N1159"/>
  <c r="O1159"/>
  <c r="P1159"/>
  <c r="Q1159"/>
  <c r="R1159"/>
  <c r="S1159"/>
  <c r="T1159"/>
  <c r="U1159"/>
  <c r="V1159"/>
  <c r="W1159"/>
  <c r="X1159"/>
  <c r="Y1159"/>
  <c r="Z1159"/>
  <c r="AA1159"/>
  <c r="AB1159"/>
  <c r="E1164"/>
  <c r="F1164"/>
  <c r="G1164"/>
  <c r="H1164"/>
  <c r="I1164"/>
  <c r="J1164"/>
  <c r="K1164"/>
  <c r="L1164"/>
  <c r="M1164"/>
  <c r="N1164"/>
  <c r="O1164"/>
  <c r="P1164"/>
  <c r="Q1164"/>
  <c r="R1164"/>
  <c r="S1164"/>
  <c r="T1164"/>
  <c r="U1164"/>
  <c r="V1164"/>
  <c r="W1164"/>
  <c r="X1164"/>
  <c r="Y1164"/>
  <c r="Z1164"/>
  <c r="AA1164"/>
  <c r="AB1164"/>
  <c r="E1169"/>
  <c r="F1169"/>
  <c r="G1169"/>
  <c r="H1169"/>
  <c r="I1169"/>
  <c r="J1169"/>
  <c r="K1169"/>
  <c r="L1169"/>
  <c r="M1169"/>
  <c r="N1169"/>
  <c r="O1169"/>
  <c r="P1169"/>
  <c r="Q1169"/>
  <c r="R1169"/>
  <c r="S1169"/>
  <c r="T1169"/>
  <c r="U1169"/>
  <c r="W1169"/>
  <c r="X1169"/>
  <c r="Y1169"/>
  <c r="Z1169"/>
  <c r="AA1169"/>
  <c r="AB1169"/>
  <c r="E1174"/>
  <c r="F1174"/>
  <c r="G1174"/>
  <c r="H1174"/>
  <c r="I1174"/>
  <c r="J1174"/>
  <c r="K1174"/>
  <c r="L1174"/>
  <c r="M1174"/>
  <c r="O1174"/>
  <c r="P1174"/>
  <c r="Q1174"/>
  <c r="R1174"/>
  <c r="S1174"/>
  <c r="T1174"/>
  <c r="U1174"/>
  <c r="W1174"/>
  <c r="X1174"/>
  <c r="Y1174"/>
  <c r="Z1174"/>
  <c r="AA1174"/>
  <c r="AB1174"/>
  <c r="E1179"/>
  <c r="F1179"/>
  <c r="G1179"/>
  <c r="H1179"/>
  <c r="I1179"/>
  <c r="J1179"/>
  <c r="K1179"/>
  <c r="L1179"/>
  <c r="M1179"/>
  <c r="N1179"/>
  <c r="O1179"/>
  <c r="P1179"/>
  <c r="Q1179"/>
  <c r="R1179"/>
  <c r="S1179"/>
  <c r="T1179"/>
  <c r="U1179"/>
  <c r="V1179"/>
  <c r="W1179"/>
  <c r="X1179"/>
  <c r="Y1179"/>
  <c r="Z1179"/>
  <c r="AA1179"/>
  <c r="AB1179"/>
  <c r="E1184"/>
  <c r="F1184"/>
  <c r="G1184"/>
  <c r="H1184"/>
  <c r="I1184"/>
  <c r="J1184"/>
  <c r="K1184"/>
  <c r="L1184"/>
  <c r="M1184"/>
  <c r="N1184"/>
  <c r="O1184"/>
  <c r="P1184"/>
  <c r="Q1184"/>
  <c r="R1184"/>
  <c r="S1184"/>
  <c r="T1184"/>
  <c r="U1184"/>
  <c r="V1184"/>
  <c r="W1184"/>
  <c r="X1184"/>
  <c r="Y1184"/>
  <c r="Z1184"/>
  <c r="AA1184"/>
  <c r="AB1184"/>
  <c r="E1194"/>
  <c r="F1194"/>
  <c r="G1194"/>
  <c r="H1194"/>
  <c r="I1194"/>
  <c r="J1194"/>
  <c r="K1194"/>
  <c r="L1194"/>
  <c r="M1194"/>
  <c r="N1194"/>
  <c r="O1194"/>
  <c r="P1194"/>
  <c r="Q1194"/>
  <c r="R1194"/>
  <c r="S1194"/>
  <c r="T1194"/>
  <c r="U1194"/>
  <c r="V1194"/>
  <c r="W1194"/>
  <c r="X1194"/>
  <c r="Y1194"/>
  <c r="Z1194"/>
  <c r="AA1194"/>
  <c r="AB1194"/>
  <c r="E1199"/>
  <c r="F1199"/>
  <c r="G1199"/>
  <c r="H1199"/>
  <c r="I1199"/>
  <c r="J1199"/>
  <c r="K1199"/>
  <c r="L1199"/>
  <c r="M1199"/>
  <c r="N1199"/>
  <c r="O1199"/>
  <c r="P1199"/>
  <c r="Q1199"/>
  <c r="R1199"/>
  <c r="S1199"/>
  <c r="T1199"/>
  <c r="U1199"/>
  <c r="V1199"/>
  <c r="W1199"/>
  <c r="X1199"/>
  <c r="Y1199"/>
  <c r="Z1199"/>
  <c r="AA1199"/>
  <c r="AB1199"/>
  <c r="E1204"/>
  <c r="F1204"/>
  <c r="G1204"/>
  <c r="H1204"/>
  <c r="I1204"/>
  <c r="J1204"/>
  <c r="K1204"/>
  <c r="L1204"/>
  <c r="M1204"/>
  <c r="N1204"/>
  <c r="O1204"/>
  <c r="P1204"/>
  <c r="Q1204"/>
  <c r="R1204"/>
  <c r="S1204"/>
  <c r="T1204"/>
  <c r="U1204"/>
  <c r="V1204"/>
  <c r="W1204"/>
  <c r="X1204"/>
  <c r="Y1204"/>
  <c r="Z1204"/>
  <c r="AA1204"/>
  <c r="AB1204"/>
  <c r="E1209"/>
  <c r="F1209"/>
  <c r="G1209"/>
  <c r="H1209"/>
  <c r="I1209"/>
  <c r="J1209"/>
  <c r="K1209"/>
  <c r="L1209"/>
  <c r="M1209"/>
  <c r="N1209"/>
  <c r="O1209"/>
  <c r="P1209"/>
  <c r="Q1209"/>
  <c r="R1209"/>
  <c r="S1209"/>
  <c r="T1209"/>
  <c r="U1209"/>
  <c r="V1209"/>
  <c r="W1209"/>
  <c r="X1209"/>
  <c r="Y1209"/>
  <c r="Z1209"/>
  <c r="AA1209"/>
  <c r="AB1209"/>
  <c r="E1214"/>
  <c r="F1214"/>
  <c r="G1214"/>
  <c r="H1214"/>
  <c r="I1214"/>
  <c r="J1214"/>
  <c r="K1214"/>
  <c r="L1214"/>
  <c r="M1214"/>
  <c r="N1214"/>
  <c r="O1214"/>
  <c r="P1214"/>
  <c r="Q1214"/>
  <c r="R1214"/>
  <c r="S1214"/>
  <c r="T1214"/>
  <c r="U1214"/>
  <c r="V1214"/>
  <c r="W1214"/>
  <c r="X1214"/>
  <c r="Y1214"/>
  <c r="Z1214"/>
  <c r="AA1214"/>
  <c r="AB1214"/>
  <c r="E1219"/>
  <c r="F1219"/>
  <c r="G1219"/>
  <c r="H1219"/>
  <c r="I1219"/>
  <c r="J1219"/>
  <c r="K1219"/>
  <c r="L1219"/>
  <c r="M1219"/>
  <c r="N1219"/>
  <c r="O1219"/>
  <c r="P1219"/>
  <c r="E1224"/>
  <c r="F1224"/>
  <c r="G1224"/>
  <c r="H1224"/>
  <c r="I1224"/>
  <c r="J1224"/>
  <c r="K1224"/>
  <c r="L1224"/>
  <c r="M1224"/>
  <c r="N1224"/>
  <c r="O1224"/>
  <c r="P1224"/>
  <c r="Q1224"/>
  <c r="R1224"/>
  <c r="S1224"/>
  <c r="T1224"/>
  <c r="U1224"/>
  <c r="V1224"/>
  <c r="W1224"/>
  <c r="X1224"/>
  <c r="Y1224"/>
  <c r="Z1224"/>
  <c r="AA1224"/>
  <c r="AB1224"/>
  <c r="E1229"/>
  <c r="F1229"/>
  <c r="G1229"/>
  <c r="H1229"/>
  <c r="I1229"/>
  <c r="J1229"/>
  <c r="K1229"/>
  <c r="L1229"/>
  <c r="M1229"/>
  <c r="N1229"/>
  <c r="O1229"/>
  <c r="P1229"/>
  <c r="Q1229"/>
  <c r="R1229"/>
  <c r="S1229"/>
  <c r="T1229"/>
  <c r="U1229"/>
  <c r="V1229"/>
  <c r="W1229"/>
  <c r="X1229"/>
  <c r="Y1229"/>
  <c r="Z1229"/>
  <c r="AA1229"/>
  <c r="AB1229"/>
  <c r="E521" i="10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Z521"/>
  <c r="AA521"/>
  <c r="AB521"/>
  <c r="E531"/>
  <c r="F531"/>
  <c r="G531"/>
  <c r="H531"/>
  <c r="I531"/>
  <c r="J531"/>
  <c r="K531"/>
  <c r="L531"/>
  <c r="M531"/>
  <c r="N531"/>
  <c r="O531"/>
  <c r="P531"/>
  <c r="Q531"/>
  <c r="R531"/>
  <c r="S531"/>
  <c r="T531"/>
  <c r="U531"/>
  <c r="V531"/>
  <c r="W531"/>
  <c r="X531"/>
  <c r="Y531"/>
  <c r="Z531"/>
  <c r="AA531"/>
  <c r="AB531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Z536"/>
  <c r="AA536"/>
  <c r="AB536"/>
  <c r="E541"/>
  <c r="F541"/>
  <c r="G541"/>
  <c r="H541"/>
  <c r="I541"/>
  <c r="J541"/>
  <c r="K541"/>
  <c r="L541"/>
  <c r="M541"/>
  <c r="N541"/>
  <c r="O541"/>
  <c r="P541"/>
  <c r="Q541"/>
  <c r="R541"/>
  <c r="S541"/>
  <c r="T541"/>
  <c r="U541"/>
  <c r="V541"/>
  <c r="W541"/>
  <c r="X541"/>
  <c r="Y541"/>
  <c r="Z541"/>
  <c r="AA541"/>
  <c r="AB541"/>
  <c r="E546"/>
  <c r="F546"/>
  <c r="G546"/>
  <c r="H546"/>
  <c r="I546"/>
  <c r="J546"/>
  <c r="K546"/>
  <c r="L546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Z551"/>
  <c r="AA551"/>
  <c r="AB551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Z556"/>
  <c r="AA556"/>
  <c r="AB556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Z561"/>
  <c r="AA561"/>
  <c r="AB561"/>
  <c r="E566"/>
  <c r="F566"/>
  <c r="G566"/>
  <c r="H566"/>
  <c r="I566"/>
  <c r="J566"/>
  <c r="K566"/>
  <c r="L566"/>
  <c r="M566"/>
  <c r="N566"/>
  <c r="O566"/>
  <c r="P566"/>
  <c r="Q566"/>
  <c r="R566"/>
  <c r="S566"/>
  <c r="T566"/>
  <c r="U566"/>
  <c r="V566"/>
  <c r="W566"/>
  <c r="X566"/>
  <c r="Y566"/>
  <c r="Z566"/>
  <c r="AA566"/>
  <c r="AB566"/>
  <c r="E398" i="11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Z398"/>
  <c r="AA398"/>
  <c r="AB398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Z406"/>
  <c r="AA406"/>
  <c r="AB406"/>
  <c r="M443"/>
  <c r="N443"/>
  <c r="O443"/>
  <c r="P443"/>
  <c r="Q443"/>
  <c r="R443"/>
  <c r="S443"/>
  <c r="T443"/>
  <c r="U443"/>
  <c r="V443"/>
  <c r="W443"/>
  <c r="X443"/>
  <c r="Y443"/>
  <c r="Z443"/>
  <c r="AA443"/>
  <c r="AB443"/>
  <c r="E1138" i="9"/>
  <c r="F1140"/>
  <c r="F1138"/>
  <c r="G1140"/>
  <c r="G1138"/>
  <c r="H1138"/>
  <c r="I1138"/>
  <c r="J1138"/>
  <c r="K1140"/>
  <c r="K1138"/>
  <c r="L1140"/>
  <c r="L1138"/>
  <c r="M1138"/>
  <c r="N1138"/>
  <c r="O1140"/>
  <c r="O1138"/>
  <c r="P1140"/>
  <c r="P1138"/>
  <c r="Q1138"/>
  <c r="R1138"/>
  <c r="S1140"/>
  <c r="S1138"/>
  <c r="T1140"/>
  <c r="T1138"/>
  <c r="U1138"/>
  <c r="V1138"/>
  <c r="W1140"/>
  <c r="W1138"/>
  <c r="X1140"/>
  <c r="X1138"/>
  <c r="Y1138"/>
  <c r="Z1138"/>
  <c r="AA1140"/>
  <c r="AA1138"/>
  <c r="AB1140"/>
  <c r="AB1138"/>
  <c r="E1139"/>
  <c r="F1139"/>
  <c r="G1141"/>
  <c r="G1139"/>
  <c r="H1141"/>
  <c r="H1139"/>
  <c r="I1139"/>
  <c r="J1139"/>
  <c r="K1141"/>
  <c r="K1139"/>
  <c r="L1141"/>
  <c r="L1139"/>
  <c r="M1139"/>
  <c r="N1139"/>
  <c r="O1141"/>
  <c r="O1139"/>
  <c r="P1141"/>
  <c r="P1139"/>
  <c r="Q1139"/>
  <c r="R1139"/>
  <c r="S1141"/>
  <c r="S1139"/>
  <c r="T1141"/>
  <c r="T1139"/>
  <c r="U1139"/>
  <c r="V1139"/>
  <c r="W1141"/>
  <c r="W1139"/>
  <c r="X1141"/>
  <c r="X1139"/>
  <c r="Y1139"/>
  <c r="Z1139"/>
  <c r="AA1141"/>
  <c r="AA1139"/>
  <c r="AB1141"/>
  <c r="AB1139"/>
  <c r="E1072"/>
  <c r="F1072"/>
  <c r="G1072"/>
  <c r="H1072"/>
  <c r="I1072"/>
  <c r="J1072"/>
  <c r="K1072"/>
  <c r="L1072"/>
  <c r="M1072"/>
  <c r="N1072"/>
  <c r="O1072"/>
  <c r="P1072"/>
  <c r="Q1072"/>
  <c r="R1072"/>
  <c r="S1072"/>
  <c r="T1072"/>
  <c r="U1072"/>
  <c r="V1072"/>
  <c r="W1072"/>
  <c r="X1072"/>
  <c r="Y1072"/>
  <c r="Z1072"/>
  <c r="AA1072"/>
  <c r="AB1072"/>
  <c r="E1082"/>
  <c r="F1082"/>
  <c r="G1082"/>
  <c r="H1082"/>
  <c r="I1082"/>
  <c r="J1082"/>
  <c r="K1082"/>
  <c r="L1082"/>
  <c r="M1082"/>
  <c r="N1082"/>
  <c r="O1082"/>
  <c r="P1082"/>
  <c r="Q1082"/>
  <c r="R1082"/>
  <c r="S1082"/>
  <c r="T1082"/>
  <c r="U1082"/>
  <c r="V1082"/>
  <c r="W1082"/>
  <c r="X1082"/>
  <c r="Y1082"/>
  <c r="Z1082"/>
  <c r="AA1082"/>
  <c r="AB1082"/>
  <c r="E1088"/>
  <c r="F1088"/>
  <c r="G1088"/>
  <c r="H1088"/>
  <c r="I1088"/>
  <c r="J1088"/>
  <c r="K1088"/>
  <c r="L1088"/>
  <c r="M1088"/>
  <c r="N1088"/>
  <c r="O1088"/>
  <c r="P1088"/>
  <c r="Q1088"/>
  <c r="R1088"/>
  <c r="S1088"/>
  <c r="T1088"/>
  <c r="U1088"/>
  <c r="V1088"/>
  <c r="W1088"/>
  <c r="X1088"/>
  <c r="Y1088"/>
  <c r="Z1088"/>
  <c r="AA1088"/>
  <c r="AB1088"/>
  <c r="E1089"/>
  <c r="E1090" s="1"/>
  <c r="F1089"/>
  <c r="F1090" s="1"/>
  <c r="G1089"/>
  <c r="G1090" s="1"/>
  <c r="H1089"/>
  <c r="H1090" s="1"/>
  <c r="I1089"/>
  <c r="I1090" s="1"/>
  <c r="J1089"/>
  <c r="J1090" s="1"/>
  <c r="K1089"/>
  <c r="K1090" s="1"/>
  <c r="L1089"/>
  <c r="L1090" s="1"/>
  <c r="M1089"/>
  <c r="M1090" s="1"/>
  <c r="N1089"/>
  <c r="N1090" s="1"/>
  <c r="O1089"/>
  <c r="O1090" s="1"/>
  <c r="P1089"/>
  <c r="P1090" s="1"/>
  <c r="Q1089"/>
  <c r="Q1090" s="1"/>
  <c r="R1089"/>
  <c r="R1090" s="1"/>
  <c r="S1089"/>
  <c r="S1090" s="1"/>
  <c r="T1089"/>
  <c r="T1090" s="1"/>
  <c r="U1089"/>
  <c r="U1090" s="1"/>
  <c r="V1089"/>
  <c r="V1090" s="1"/>
  <c r="W1089"/>
  <c r="W1090" s="1"/>
  <c r="X1089"/>
  <c r="X1090" s="1"/>
  <c r="Y1089"/>
  <c r="Y1090" s="1"/>
  <c r="Z1089"/>
  <c r="Z1090" s="1"/>
  <c r="AA1089"/>
  <c r="AA1090" s="1"/>
  <c r="AB1089"/>
  <c r="AB1090" s="1"/>
  <c r="AC1098"/>
  <c r="E1100"/>
  <c r="F1100"/>
  <c r="G1100"/>
  <c r="H1100"/>
  <c r="I1100"/>
  <c r="J1100"/>
  <c r="K1100"/>
  <c r="L1100"/>
  <c r="M1100"/>
  <c r="N1100"/>
  <c r="O1100"/>
  <c r="P1100"/>
  <c r="Q1100"/>
  <c r="R1100"/>
  <c r="S1100"/>
  <c r="T1100"/>
  <c r="U1100"/>
  <c r="V1100"/>
  <c r="W1100"/>
  <c r="X1100"/>
  <c r="Y1100"/>
  <c r="Z1100"/>
  <c r="AA1100"/>
  <c r="AB1100"/>
  <c r="E1230"/>
  <c r="E1236" s="1"/>
  <c r="F1230"/>
  <c r="F1236" s="1"/>
  <c r="G1230"/>
  <c r="G1236" s="1"/>
  <c r="H1230"/>
  <c r="I1230"/>
  <c r="I1236" s="1"/>
  <c r="J1230"/>
  <c r="K1230"/>
  <c r="K1236" s="1"/>
  <c r="L1230"/>
  <c r="L1236" s="1"/>
  <c r="M1230"/>
  <c r="M1236" s="1"/>
  <c r="N1230"/>
  <c r="O1230"/>
  <c r="O1236" s="1"/>
  <c r="P1230"/>
  <c r="P1236" s="1"/>
  <c r="Q1230"/>
  <c r="Q1236" s="1"/>
  <c r="R1230"/>
  <c r="S1230"/>
  <c r="S1236" s="1"/>
  <c r="T1230"/>
  <c r="T1236" s="1"/>
  <c r="U1230"/>
  <c r="U1236" s="1"/>
  <c r="V1230"/>
  <c r="W1230"/>
  <c r="W1236" s="1"/>
  <c r="X1230"/>
  <c r="X1236" s="1"/>
  <c r="Y1230"/>
  <c r="Y1236" s="1"/>
  <c r="Z1230"/>
  <c r="AA1230"/>
  <c r="AA1236" s="1"/>
  <c r="AB1230"/>
  <c r="AB1236" s="1"/>
  <c r="AC1152"/>
  <c r="AD1150" s="1"/>
  <c r="E1231"/>
  <c r="F1231"/>
  <c r="F1237" s="1"/>
  <c r="G1231"/>
  <c r="G1237" s="1"/>
  <c r="H1231"/>
  <c r="H1237" s="1"/>
  <c r="I1231"/>
  <c r="J1231"/>
  <c r="J1237" s="1"/>
  <c r="K1231"/>
  <c r="K1237" s="1"/>
  <c r="L1231"/>
  <c r="L1237" s="1"/>
  <c r="M1231"/>
  <c r="N1231"/>
  <c r="N1237" s="1"/>
  <c r="O1231"/>
  <c r="O1237" s="1"/>
  <c r="P1231"/>
  <c r="P1237" s="1"/>
  <c r="Q1231"/>
  <c r="R1231"/>
  <c r="R1237" s="1"/>
  <c r="S1231"/>
  <c r="S1237" s="1"/>
  <c r="T1231"/>
  <c r="T1237" s="1"/>
  <c r="U1231"/>
  <c r="V1231"/>
  <c r="V1237" s="1"/>
  <c r="W1231"/>
  <c r="W1237" s="1"/>
  <c r="X1231"/>
  <c r="X1237" s="1"/>
  <c r="Y1231"/>
  <c r="Z1231"/>
  <c r="Z1237" s="1"/>
  <c r="AA1231"/>
  <c r="AA1237" s="1"/>
  <c r="AB1231"/>
  <c r="AB1237" s="1"/>
  <c r="E1154"/>
  <c r="F1154"/>
  <c r="G1154"/>
  <c r="H1154"/>
  <c r="I1154"/>
  <c r="J1154"/>
  <c r="K1154"/>
  <c r="L1154"/>
  <c r="M1154"/>
  <c r="N1154"/>
  <c r="O1154"/>
  <c r="P1154"/>
  <c r="Q1154"/>
  <c r="R1154"/>
  <c r="S1154"/>
  <c r="T1154"/>
  <c r="U1154"/>
  <c r="V1154"/>
  <c r="W1154"/>
  <c r="X1154"/>
  <c r="Y1154"/>
  <c r="Z1154"/>
  <c r="AA1154"/>
  <c r="AB1154"/>
  <c r="Q1219"/>
  <c r="R1219"/>
  <c r="S1219"/>
  <c r="T1219"/>
  <c r="U1219"/>
  <c r="V1219"/>
  <c r="W1219"/>
  <c r="X1219"/>
  <c r="Y1219"/>
  <c r="Z1219"/>
  <c r="AA1219"/>
  <c r="AB1219"/>
  <c r="E571" i="10"/>
  <c r="E569"/>
  <c r="F571"/>
  <c r="F569"/>
  <c r="G571"/>
  <c r="G569"/>
  <c r="H571"/>
  <c r="H569"/>
  <c r="I571"/>
  <c r="I569"/>
  <c r="J571"/>
  <c r="J569"/>
  <c r="K571"/>
  <c r="K569"/>
  <c r="L571"/>
  <c r="L569"/>
  <c r="M571"/>
  <c r="M569"/>
  <c r="N571"/>
  <c r="N569"/>
  <c r="O571"/>
  <c r="O569"/>
  <c r="P571"/>
  <c r="P569"/>
  <c r="Q571"/>
  <c r="Q569"/>
  <c r="R571"/>
  <c r="R569"/>
  <c r="S571"/>
  <c r="S569"/>
  <c r="T571"/>
  <c r="T569"/>
  <c r="U571"/>
  <c r="U569"/>
  <c r="V571"/>
  <c r="V569"/>
  <c r="W571"/>
  <c r="W569"/>
  <c r="X571"/>
  <c r="X569"/>
  <c r="Y571"/>
  <c r="Y569"/>
  <c r="Z571"/>
  <c r="Z569"/>
  <c r="AA571"/>
  <c r="AA569"/>
  <c r="AB571"/>
  <c r="AB569"/>
  <c r="E572"/>
  <c r="E570"/>
  <c r="F572"/>
  <c r="F570"/>
  <c r="G572"/>
  <c r="G570"/>
  <c r="H572"/>
  <c r="H570"/>
  <c r="I572"/>
  <c r="I570"/>
  <c r="J572"/>
  <c r="J570"/>
  <c r="K572"/>
  <c r="K570"/>
  <c r="L572"/>
  <c r="L570"/>
  <c r="M572"/>
  <c r="M570"/>
  <c r="N572"/>
  <c r="N570"/>
  <c r="O572"/>
  <c r="O570"/>
  <c r="P572"/>
  <c r="P570"/>
  <c r="Q572"/>
  <c r="Q570"/>
  <c r="R572"/>
  <c r="R570"/>
  <c r="S572"/>
  <c r="S570"/>
  <c r="T572"/>
  <c r="T570"/>
  <c r="U572"/>
  <c r="U570"/>
  <c r="V572"/>
  <c r="V570"/>
  <c r="W572"/>
  <c r="W570"/>
  <c r="X572"/>
  <c r="X570"/>
  <c r="Y572"/>
  <c r="Y570"/>
  <c r="Z572"/>
  <c r="Z570"/>
  <c r="AA572"/>
  <c r="AA570"/>
  <c r="AB572"/>
  <c r="AB570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Z516"/>
  <c r="AA516"/>
  <c r="AB51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Z526"/>
  <c r="AA526"/>
  <c r="AB526"/>
  <c r="N546"/>
  <c r="O546"/>
  <c r="P546"/>
  <c r="Q546"/>
  <c r="R546"/>
  <c r="S546"/>
  <c r="T546"/>
  <c r="U546"/>
  <c r="V546"/>
  <c r="W546"/>
  <c r="X546"/>
  <c r="Y546"/>
  <c r="Z546"/>
  <c r="AA546"/>
  <c r="AB546"/>
  <c r="AC691" i="9"/>
  <c r="AB691"/>
  <c r="AA691"/>
  <c r="Z691"/>
  <c r="Y691"/>
  <c r="X691"/>
  <c r="W691"/>
  <c r="V691"/>
  <c r="U691"/>
  <c r="T691"/>
  <c r="S691"/>
  <c r="R691"/>
  <c r="Q691"/>
  <c r="P691"/>
  <c r="O691"/>
  <c r="N691"/>
  <c r="M691"/>
  <c r="L691"/>
  <c r="K691"/>
  <c r="J691"/>
  <c r="I691"/>
  <c r="H691"/>
  <c r="G691"/>
  <c r="F691"/>
  <c r="E691"/>
  <c r="AC242"/>
  <c r="AB242"/>
  <c r="AA242"/>
  <c r="Z242"/>
  <c r="Y242"/>
  <c r="X242"/>
  <c r="W242"/>
  <c r="V242"/>
  <c r="U242"/>
  <c r="T242"/>
  <c r="S242"/>
  <c r="R242"/>
  <c r="Q242"/>
  <c r="P242"/>
  <c r="O242"/>
  <c r="N242"/>
  <c r="M242"/>
  <c r="L242"/>
  <c r="K242"/>
  <c r="J242"/>
  <c r="I242"/>
  <c r="H242"/>
  <c r="G242"/>
  <c r="F242"/>
  <c r="E242"/>
  <c r="AC241"/>
  <c r="AB241"/>
  <c r="AA241"/>
  <c r="Z241"/>
  <c r="Y241"/>
  <c r="X241"/>
  <c r="W241"/>
  <c r="V241"/>
  <c r="U241"/>
  <c r="T241"/>
  <c r="S241"/>
  <c r="R241"/>
  <c r="Q241"/>
  <c r="P241"/>
  <c r="O241"/>
  <c r="N241"/>
  <c r="M241"/>
  <c r="L241"/>
  <c r="K241"/>
  <c r="J241"/>
  <c r="I241"/>
  <c r="H241"/>
  <c r="G241"/>
  <c r="F241"/>
  <c r="E241"/>
  <c r="AC83"/>
  <c r="AB83"/>
  <c r="AA83"/>
  <c r="Z83"/>
  <c r="Y83"/>
  <c r="X83"/>
  <c r="W83"/>
  <c r="V83"/>
  <c r="U83"/>
  <c r="T83"/>
  <c r="S83"/>
  <c r="R83"/>
  <c r="Q83"/>
  <c r="P83"/>
  <c r="O83"/>
  <c r="N83"/>
  <c r="M83"/>
  <c r="L83"/>
  <c r="K83"/>
  <c r="J83"/>
  <c r="I83"/>
  <c r="H83"/>
  <c r="G83"/>
  <c r="F83"/>
  <c r="E83"/>
  <c r="AC607" i="11"/>
  <c r="AB607"/>
  <c r="AA607"/>
  <c r="Z607"/>
  <c r="Y607"/>
  <c r="X607"/>
  <c r="W607"/>
  <c r="V607"/>
  <c r="U607"/>
  <c r="T607"/>
  <c r="S607"/>
  <c r="R607"/>
  <c r="Q607"/>
  <c r="P607"/>
  <c r="O607"/>
  <c r="N607"/>
  <c r="M607"/>
  <c r="L607"/>
  <c r="K607"/>
  <c r="J607"/>
  <c r="I607"/>
  <c r="H607"/>
  <c r="G607"/>
  <c r="F607"/>
  <c r="E607"/>
  <c r="AC606"/>
  <c r="AB606"/>
  <c r="AA606"/>
  <c r="Z606"/>
  <c r="Y606"/>
  <c r="X606"/>
  <c r="W606"/>
  <c r="V606"/>
  <c r="U606"/>
  <c r="T606"/>
  <c r="S606"/>
  <c r="R606"/>
  <c r="Q606"/>
  <c r="P606"/>
  <c r="O606"/>
  <c r="N606"/>
  <c r="M606"/>
  <c r="L606"/>
  <c r="K606"/>
  <c r="J606"/>
  <c r="I606"/>
  <c r="H606"/>
  <c r="G606"/>
  <c r="F606"/>
  <c r="E606"/>
  <c r="Y1237" i="9" l="1"/>
  <c r="U1237"/>
  <c r="Q1237"/>
  <c r="M1237"/>
  <c r="I1237"/>
  <c r="E1237"/>
  <c r="Z1236"/>
  <c r="V1236"/>
  <c r="R1236"/>
  <c r="N1236"/>
  <c r="J1236"/>
  <c r="H1236"/>
  <c r="AD1096"/>
  <c r="AD1200"/>
  <c r="AD1155"/>
  <c r="AD1165"/>
  <c r="AD1175"/>
  <c r="AD1131"/>
  <c r="AD1126"/>
  <c r="AD1145"/>
  <c r="AD1180"/>
  <c r="AD1215"/>
  <c r="AD1210"/>
  <c r="AD1190"/>
  <c r="AD1106"/>
  <c r="AD1160"/>
  <c r="AD1205"/>
  <c r="Y461" i="11"/>
  <c r="Y463" s="1"/>
  <c r="U461"/>
  <c r="U463" s="1"/>
  <c r="Q461"/>
  <c r="Q463" s="1"/>
  <c r="M461"/>
  <c r="M463" s="1"/>
  <c r="I461"/>
  <c r="I463" s="1"/>
  <c r="E461"/>
  <c r="E463" s="1"/>
  <c r="Y460"/>
  <c r="Y462" s="1"/>
  <c r="U460"/>
  <c r="U462" s="1"/>
  <c r="Q460"/>
  <c r="Q462" s="1"/>
  <c r="M460"/>
  <c r="M462" s="1"/>
  <c r="I460"/>
  <c r="I462" s="1"/>
  <c r="E460"/>
  <c r="E462" s="1"/>
  <c r="AA461"/>
  <c r="AA463" s="1"/>
  <c r="W461"/>
  <c r="W463" s="1"/>
  <c r="S461"/>
  <c r="S463" s="1"/>
  <c r="O461"/>
  <c r="O463" s="1"/>
  <c r="K461"/>
  <c r="K463" s="1"/>
  <c r="G461"/>
  <c r="G463" s="1"/>
  <c r="AA460"/>
  <c r="AA462" s="1"/>
  <c r="W460"/>
  <c r="W462" s="1"/>
  <c r="S460"/>
  <c r="S462" s="1"/>
  <c r="O460"/>
  <c r="O462" s="1"/>
  <c r="K460"/>
  <c r="K462" s="1"/>
  <c r="G460"/>
  <c r="G462" s="1"/>
  <c r="Z461"/>
  <c r="Z463" s="1"/>
  <c r="V461"/>
  <c r="V463" s="1"/>
  <c r="R461"/>
  <c r="R463" s="1"/>
  <c r="N461"/>
  <c r="N463" s="1"/>
  <c r="J461"/>
  <c r="J463" s="1"/>
  <c r="F461"/>
  <c r="F463" s="1"/>
  <c r="Z460"/>
  <c r="Z462" s="1"/>
  <c r="V460"/>
  <c r="V462" s="1"/>
  <c r="R460"/>
  <c r="R462" s="1"/>
  <c r="N460"/>
  <c r="N462" s="1"/>
  <c r="J460"/>
  <c r="J462" s="1"/>
  <c r="F460"/>
  <c r="F462" s="1"/>
  <c r="AB461"/>
  <c r="AB463" s="1"/>
  <c r="X461"/>
  <c r="X463" s="1"/>
  <c r="T461"/>
  <c r="T463" s="1"/>
  <c r="P461"/>
  <c r="P463" s="1"/>
  <c r="L461"/>
  <c r="L463" s="1"/>
  <c r="H461"/>
  <c r="H463" s="1"/>
  <c r="AB460"/>
  <c r="AB462" s="1"/>
  <c r="X460"/>
  <c r="X462" s="1"/>
  <c r="T460"/>
  <c r="T462" s="1"/>
  <c r="P460"/>
  <c r="P462" s="1"/>
  <c r="L460"/>
  <c r="L462" s="1"/>
  <c r="H460"/>
  <c r="H462" s="1"/>
  <c r="AB1233" i="9"/>
  <c r="AB1235"/>
  <c r="AA1233"/>
  <c r="AA1235"/>
  <c r="Z1233"/>
  <c r="Z1235"/>
  <c r="Y1233"/>
  <c r="Y1235"/>
  <c r="X1233"/>
  <c r="X1235"/>
  <c r="W1233"/>
  <c r="W1235"/>
  <c r="V1233"/>
  <c r="V1235"/>
  <c r="U1233"/>
  <c r="U1235"/>
  <c r="T1233"/>
  <c r="T1235"/>
  <c r="S1233"/>
  <c r="S1235"/>
  <c r="R1233"/>
  <c r="R1235"/>
  <c r="Q1233"/>
  <c r="Q1235"/>
  <c r="P1233"/>
  <c r="P1235"/>
  <c r="O1233"/>
  <c r="O1235"/>
  <c r="N1233"/>
  <c r="N1235"/>
  <c r="M1233"/>
  <c r="M1235"/>
  <c r="L1233"/>
  <c r="L1235"/>
  <c r="K1233"/>
  <c r="K1235"/>
  <c r="J1233"/>
  <c r="J1235"/>
  <c r="I1233"/>
  <c r="I1235"/>
  <c r="H1233"/>
  <c r="H1235"/>
  <c r="G1233"/>
  <c r="G1235"/>
  <c r="F1233"/>
  <c r="F1235"/>
  <c r="E1233"/>
  <c r="E1235"/>
  <c r="AB1232"/>
  <c r="AB1234"/>
  <c r="AA1232"/>
  <c r="AA1234"/>
  <c r="Z1232"/>
  <c r="Z1234"/>
  <c r="Y1232"/>
  <c r="Y1234"/>
  <c r="X1232"/>
  <c r="X1234"/>
  <c r="W1232"/>
  <c r="W1234"/>
  <c r="V1232"/>
  <c r="V1234"/>
  <c r="U1232"/>
  <c r="U1234"/>
  <c r="T1232"/>
  <c r="T1234"/>
  <c r="S1232"/>
  <c r="S1234"/>
  <c r="R1232"/>
  <c r="R1234"/>
  <c r="Q1232"/>
  <c r="Q1234"/>
  <c r="P1232"/>
  <c r="P1234"/>
  <c r="O1232"/>
  <c r="O1234"/>
  <c r="N1232"/>
  <c r="N1234"/>
  <c r="M1232"/>
  <c r="M1234"/>
  <c r="L1232"/>
  <c r="L1234"/>
  <c r="K1232"/>
  <c r="K1234"/>
  <c r="J1232"/>
  <c r="J1234"/>
  <c r="I1232"/>
  <c r="I1234"/>
  <c r="H1232"/>
  <c r="H1234"/>
  <c r="G1232"/>
  <c r="G1234"/>
  <c r="F1232"/>
  <c r="F1234"/>
  <c r="E1232"/>
  <c r="E1234"/>
  <c r="V637" i="11"/>
  <c r="V715"/>
  <c r="AB596" i="10" l="1"/>
  <c r="AA596"/>
  <c r="Z596"/>
  <c r="Y596"/>
  <c r="X596"/>
  <c r="W596"/>
  <c r="V596"/>
  <c r="U596"/>
  <c r="T596"/>
  <c r="S596"/>
  <c r="R596"/>
  <c r="Q596"/>
  <c r="P596"/>
  <c r="O596"/>
  <c r="N596"/>
  <c r="M596"/>
  <c r="L596"/>
  <c r="K596"/>
  <c r="J596"/>
  <c r="I596"/>
  <c r="H596"/>
  <c r="G596"/>
  <c r="F596"/>
  <c r="E596"/>
  <c r="AD595"/>
  <c r="AC595"/>
  <c r="AB595"/>
  <c r="AA595"/>
  <c r="Z595"/>
  <c r="Y595"/>
  <c r="X595"/>
  <c r="W595"/>
  <c r="V595"/>
  <c r="U595"/>
  <c r="T595"/>
  <c r="S595"/>
  <c r="R595"/>
  <c r="Q595"/>
  <c r="P595"/>
  <c r="O595"/>
  <c r="N595"/>
  <c r="M595"/>
  <c r="L595"/>
  <c r="K595"/>
  <c r="J595"/>
  <c r="I595"/>
  <c r="H595"/>
  <c r="G595"/>
  <c r="F595"/>
  <c r="E595"/>
  <c r="AB594"/>
  <c r="AA594"/>
  <c r="Z594"/>
  <c r="Y594"/>
  <c r="X594"/>
  <c r="W594"/>
  <c r="V594"/>
  <c r="U594"/>
  <c r="T594"/>
  <c r="S594"/>
  <c r="R594"/>
  <c r="Q594"/>
  <c r="P594"/>
  <c r="O594"/>
  <c r="N594"/>
  <c r="M594"/>
  <c r="L594"/>
  <c r="K594"/>
  <c r="J594"/>
  <c r="I594"/>
  <c r="H594"/>
  <c r="G594"/>
  <c r="F594"/>
  <c r="E594"/>
  <c r="AD593"/>
  <c r="AB591"/>
  <c r="AB599" s="1"/>
  <c r="AA591"/>
  <c r="AA599" s="1"/>
  <c r="Z591"/>
  <c r="Z599" s="1"/>
  <c r="Y591"/>
  <c r="Y599" s="1"/>
  <c r="X591"/>
  <c r="X599" s="1"/>
  <c r="W591"/>
  <c r="W599" s="1"/>
  <c r="V591"/>
  <c r="V599" s="1"/>
  <c r="U591"/>
  <c r="U599" s="1"/>
  <c r="T591"/>
  <c r="T599" s="1"/>
  <c r="S591"/>
  <c r="S599" s="1"/>
  <c r="R591"/>
  <c r="R599" s="1"/>
  <c r="Q591"/>
  <c r="Q599" s="1"/>
  <c r="P591"/>
  <c r="P599" s="1"/>
  <c r="O591"/>
  <c r="O599" s="1"/>
  <c r="N591"/>
  <c r="N599" s="1"/>
  <c r="M591"/>
  <c r="M599" s="1"/>
  <c r="L591"/>
  <c r="L599" s="1"/>
  <c r="K591"/>
  <c r="K599" s="1"/>
  <c r="J591"/>
  <c r="J599" s="1"/>
  <c r="I591"/>
  <c r="I599" s="1"/>
  <c r="H591"/>
  <c r="H599" s="1"/>
  <c r="G591"/>
  <c r="G599" s="1"/>
  <c r="F591"/>
  <c r="F599" s="1"/>
  <c r="E591"/>
  <c r="E599" s="1"/>
  <c r="AD590"/>
  <c r="AC590"/>
  <c r="AB590"/>
  <c r="AB598" s="1"/>
  <c r="AA590"/>
  <c r="AA598" s="1"/>
  <c r="Z590"/>
  <c r="Z598" s="1"/>
  <c r="Y590"/>
  <c r="Y598" s="1"/>
  <c r="X590"/>
  <c r="X598" s="1"/>
  <c r="W590"/>
  <c r="W598" s="1"/>
  <c r="V590"/>
  <c r="V598" s="1"/>
  <c r="U590"/>
  <c r="U598" s="1"/>
  <c r="T590"/>
  <c r="T598" s="1"/>
  <c r="S590"/>
  <c r="S598" s="1"/>
  <c r="R590"/>
  <c r="R598" s="1"/>
  <c r="Q590"/>
  <c r="Q598" s="1"/>
  <c r="P590"/>
  <c r="P598" s="1"/>
  <c r="O590"/>
  <c r="O598" s="1"/>
  <c r="N590"/>
  <c r="N598" s="1"/>
  <c r="M590"/>
  <c r="M598" s="1"/>
  <c r="L590"/>
  <c r="L598" s="1"/>
  <c r="K590"/>
  <c r="K598" s="1"/>
  <c r="J590"/>
  <c r="J598" s="1"/>
  <c r="I590"/>
  <c r="I598" s="1"/>
  <c r="H590"/>
  <c r="H598" s="1"/>
  <c r="G590"/>
  <c r="G598" s="1"/>
  <c r="F590"/>
  <c r="F598" s="1"/>
  <c r="E590"/>
  <c r="E598" s="1"/>
  <c r="AB589"/>
  <c r="AA589"/>
  <c r="Z589"/>
  <c r="Y589"/>
  <c r="X589"/>
  <c r="W589"/>
  <c r="V589"/>
  <c r="U589"/>
  <c r="T589"/>
  <c r="S589"/>
  <c r="R589"/>
  <c r="Q589"/>
  <c r="P589"/>
  <c r="O589"/>
  <c r="N589"/>
  <c r="M589"/>
  <c r="L589"/>
  <c r="K589"/>
  <c r="J589"/>
  <c r="I589"/>
  <c r="H589"/>
  <c r="G589"/>
  <c r="F589"/>
  <c r="E589"/>
  <c r="AD588"/>
  <c r="AB586"/>
  <c r="AA586"/>
  <c r="Z586"/>
  <c r="Y586"/>
  <c r="X586"/>
  <c r="W586"/>
  <c r="V586"/>
  <c r="U586"/>
  <c r="T586"/>
  <c r="S586"/>
  <c r="R586"/>
  <c r="Q586"/>
  <c r="P586"/>
  <c r="O586"/>
  <c r="N586"/>
  <c r="M586"/>
  <c r="L586"/>
  <c r="K586"/>
  <c r="J586"/>
  <c r="I586"/>
  <c r="H586"/>
  <c r="G586"/>
  <c r="F586"/>
  <c r="E586"/>
  <c r="AD585"/>
  <c r="AC585"/>
  <c r="AB585"/>
  <c r="AA585"/>
  <c r="Z585"/>
  <c r="Y585"/>
  <c r="X585"/>
  <c r="W585"/>
  <c r="V585"/>
  <c r="U585"/>
  <c r="T585"/>
  <c r="S585"/>
  <c r="R585"/>
  <c r="Q585"/>
  <c r="P585"/>
  <c r="O585"/>
  <c r="N585"/>
  <c r="M585"/>
  <c r="L585"/>
  <c r="K585"/>
  <c r="J585"/>
  <c r="I585"/>
  <c r="H585"/>
  <c r="G585"/>
  <c r="F585"/>
  <c r="E585"/>
  <c r="AB584"/>
  <c r="AA584"/>
  <c r="Z584"/>
  <c r="Y584"/>
  <c r="X584"/>
  <c r="W584"/>
  <c r="V584"/>
  <c r="U584"/>
  <c r="T584"/>
  <c r="S584"/>
  <c r="R584"/>
  <c r="Q584"/>
  <c r="P584"/>
  <c r="O584"/>
  <c r="N584"/>
  <c r="M584"/>
  <c r="L584"/>
  <c r="K584"/>
  <c r="J584"/>
  <c r="I584"/>
  <c r="H584"/>
  <c r="G584"/>
  <c r="F584"/>
  <c r="E584"/>
  <c r="AD583"/>
  <c r="AB581"/>
  <c r="AB603" s="1"/>
  <c r="AA581"/>
  <c r="AA603" s="1"/>
  <c r="Z581"/>
  <c r="Z603" s="1"/>
  <c r="Y581"/>
  <c r="Y603" s="1"/>
  <c r="X581"/>
  <c r="X603" s="1"/>
  <c r="W581"/>
  <c r="W603" s="1"/>
  <c r="V581"/>
  <c r="V603" s="1"/>
  <c r="U581"/>
  <c r="U603" s="1"/>
  <c r="T581"/>
  <c r="T603" s="1"/>
  <c r="S581"/>
  <c r="S603" s="1"/>
  <c r="R581"/>
  <c r="R603" s="1"/>
  <c r="Q581"/>
  <c r="Q603" s="1"/>
  <c r="P581"/>
  <c r="P603" s="1"/>
  <c r="O581"/>
  <c r="O603" s="1"/>
  <c r="N581"/>
  <c r="N603" s="1"/>
  <c r="M581"/>
  <c r="M603" s="1"/>
  <c r="L581"/>
  <c r="L603" s="1"/>
  <c r="K581"/>
  <c r="K603" s="1"/>
  <c r="J581"/>
  <c r="J603" s="1"/>
  <c r="I581"/>
  <c r="I603" s="1"/>
  <c r="H581"/>
  <c r="H603" s="1"/>
  <c r="G581"/>
  <c r="G603" s="1"/>
  <c r="F581"/>
  <c r="F603" s="1"/>
  <c r="E581"/>
  <c r="E603" s="1"/>
  <c r="AD580"/>
  <c r="AC580"/>
  <c r="AB580"/>
  <c r="AB602" s="1"/>
  <c r="AA580"/>
  <c r="AA602" s="1"/>
  <c r="Z580"/>
  <c r="Z602" s="1"/>
  <c r="Y580"/>
  <c r="Y602" s="1"/>
  <c r="X580"/>
  <c r="X602" s="1"/>
  <c r="W580"/>
  <c r="W602" s="1"/>
  <c r="V580"/>
  <c r="V602" s="1"/>
  <c r="U580"/>
  <c r="U602" s="1"/>
  <c r="T580"/>
  <c r="T602" s="1"/>
  <c r="S580"/>
  <c r="S602" s="1"/>
  <c r="R580"/>
  <c r="R602" s="1"/>
  <c r="Q580"/>
  <c r="Q602" s="1"/>
  <c r="P580"/>
  <c r="P602" s="1"/>
  <c r="O580"/>
  <c r="O602" s="1"/>
  <c r="N580"/>
  <c r="N602" s="1"/>
  <c r="M580"/>
  <c r="M602" s="1"/>
  <c r="L580"/>
  <c r="L602" s="1"/>
  <c r="K580"/>
  <c r="K602" s="1"/>
  <c r="J580"/>
  <c r="J602" s="1"/>
  <c r="I580"/>
  <c r="I602" s="1"/>
  <c r="H580"/>
  <c r="H602" s="1"/>
  <c r="G580"/>
  <c r="G602" s="1"/>
  <c r="F580"/>
  <c r="F602" s="1"/>
  <c r="E580"/>
  <c r="E602" s="1"/>
  <c r="AB579"/>
  <c r="AA579"/>
  <c r="Z579"/>
  <c r="Y579"/>
  <c r="X579"/>
  <c r="W579"/>
  <c r="V579"/>
  <c r="U579"/>
  <c r="T579"/>
  <c r="S579"/>
  <c r="R579"/>
  <c r="Q579"/>
  <c r="P579"/>
  <c r="O579"/>
  <c r="N579"/>
  <c r="M579"/>
  <c r="L579"/>
  <c r="K579"/>
  <c r="J579"/>
  <c r="I579"/>
  <c r="H579"/>
  <c r="G579"/>
  <c r="F579"/>
  <c r="E579"/>
  <c r="AD578"/>
  <c r="E587" l="1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Z587"/>
  <c r="AA587"/>
  <c r="AB58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Z597"/>
  <c r="AA597"/>
  <c r="AB597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Z582"/>
  <c r="AA582"/>
  <c r="AB58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Z592"/>
  <c r="AA592"/>
  <c r="AB592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Z600"/>
  <c r="AA600"/>
  <c r="AB600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Z601"/>
  <c r="AA601"/>
  <c r="AB601"/>
  <c r="E1827" i="9" l="1"/>
  <c r="F965" i="11" l="1"/>
  <c r="AB1023" i="9" l="1"/>
  <c r="AA1023"/>
  <c r="Z1023"/>
  <c r="Y1023"/>
  <c r="X1023"/>
  <c r="W1023"/>
  <c r="V1023"/>
  <c r="U1023"/>
  <c r="T1023"/>
  <c r="S1023"/>
  <c r="R1023"/>
  <c r="Q1023"/>
  <c r="P1023"/>
  <c r="O1023"/>
  <c r="N1023"/>
  <c r="M1023"/>
  <c r="L1023"/>
  <c r="K1023"/>
  <c r="J1023"/>
  <c r="I1023"/>
  <c r="H1023"/>
  <c r="G1023"/>
  <c r="F1023"/>
  <c r="E1023"/>
  <c r="AB1022"/>
  <c r="AB1021" s="1"/>
  <c r="AA1022"/>
  <c r="AA1021" s="1"/>
  <c r="Z1022"/>
  <c r="Z1021" s="1"/>
  <c r="Y1022"/>
  <c r="Y1021" s="1"/>
  <c r="X1022"/>
  <c r="X1021" s="1"/>
  <c r="W1022"/>
  <c r="W1021" s="1"/>
  <c r="V1022"/>
  <c r="V1021" s="1"/>
  <c r="U1022"/>
  <c r="U1021" s="1"/>
  <c r="T1022"/>
  <c r="T1021" s="1"/>
  <c r="S1022"/>
  <c r="S1021" s="1"/>
  <c r="R1022"/>
  <c r="R1021" s="1"/>
  <c r="Q1022"/>
  <c r="Q1021" s="1"/>
  <c r="P1022"/>
  <c r="P1021" s="1"/>
  <c r="O1022"/>
  <c r="O1021" s="1"/>
  <c r="N1022"/>
  <c r="N1021" s="1"/>
  <c r="M1022"/>
  <c r="M1021" s="1"/>
  <c r="L1022"/>
  <c r="L1021" s="1"/>
  <c r="K1022"/>
  <c r="K1021" s="1"/>
  <c r="J1022"/>
  <c r="J1021" s="1"/>
  <c r="I1022"/>
  <c r="I1021" s="1"/>
  <c r="H1022"/>
  <c r="H1021" s="1"/>
  <c r="G1022"/>
  <c r="G1021" s="1"/>
  <c r="F1022"/>
  <c r="F1021" s="1"/>
  <c r="E1022"/>
  <c r="E1021" s="1"/>
  <c r="AC1022"/>
  <c r="AB482"/>
  <c r="AA482"/>
  <c r="Z482"/>
  <c r="Y482"/>
  <c r="X482"/>
  <c r="W482"/>
  <c r="V482"/>
  <c r="U482"/>
  <c r="T482"/>
  <c r="S482"/>
  <c r="R482"/>
  <c r="Q482"/>
  <c r="P482"/>
  <c r="O482"/>
  <c r="N482"/>
  <c r="M482"/>
  <c r="L482"/>
  <c r="K482"/>
  <c r="J482"/>
  <c r="I482"/>
  <c r="H482"/>
  <c r="G482"/>
  <c r="F482"/>
  <c r="E482"/>
  <c r="AD480"/>
  <c r="AC480"/>
  <c r="AB477"/>
  <c r="AA477"/>
  <c r="Z477"/>
  <c r="Y477"/>
  <c r="X477"/>
  <c r="W477"/>
  <c r="V477"/>
  <c r="U477"/>
  <c r="T477"/>
  <c r="S477"/>
  <c r="R477"/>
  <c r="Q477"/>
  <c r="P477"/>
  <c r="O477"/>
  <c r="N477"/>
  <c r="M477"/>
  <c r="L477"/>
  <c r="K477"/>
  <c r="J477"/>
  <c r="I477"/>
  <c r="H477"/>
  <c r="G477"/>
  <c r="F477"/>
  <c r="E477"/>
  <c r="AD475"/>
  <c r="AC475"/>
  <c r="AB474"/>
  <c r="AA474"/>
  <c r="Z474"/>
  <c r="Y474"/>
  <c r="X474"/>
  <c r="W474"/>
  <c r="V474"/>
  <c r="U474"/>
  <c r="T474"/>
  <c r="S474"/>
  <c r="R474"/>
  <c r="Q474"/>
  <c r="P474"/>
  <c r="O474"/>
  <c r="N474"/>
  <c r="M474"/>
  <c r="L474"/>
  <c r="K474"/>
  <c r="J474"/>
  <c r="I474"/>
  <c r="H474"/>
  <c r="G474"/>
  <c r="F474"/>
  <c r="E474"/>
  <c r="AB472"/>
  <c r="AA472"/>
  <c r="Z472"/>
  <c r="Y472"/>
  <c r="X472"/>
  <c r="W472"/>
  <c r="V472"/>
  <c r="U472"/>
  <c r="T472"/>
  <c r="S472"/>
  <c r="R472"/>
  <c r="Q472"/>
  <c r="P472"/>
  <c r="O472"/>
  <c r="N472"/>
  <c r="M472"/>
  <c r="L472"/>
  <c r="K472"/>
  <c r="J472"/>
  <c r="I472"/>
  <c r="H472"/>
  <c r="G472"/>
  <c r="F472"/>
  <c r="E472"/>
  <c r="AD470"/>
  <c r="AC470"/>
  <c r="AB468"/>
  <c r="AA468"/>
  <c r="Z468"/>
  <c r="Y468"/>
  <c r="X468"/>
  <c r="W468"/>
  <c r="V468"/>
  <c r="U468"/>
  <c r="T468"/>
  <c r="S468"/>
  <c r="R468"/>
  <c r="Q468"/>
  <c r="P468"/>
  <c r="O468"/>
  <c r="N468"/>
  <c r="M468"/>
  <c r="L468"/>
  <c r="K468"/>
  <c r="J468"/>
  <c r="I468"/>
  <c r="H468"/>
  <c r="G468"/>
  <c r="F468"/>
  <c r="E468"/>
  <c r="AB467"/>
  <c r="AA467"/>
  <c r="Z467"/>
  <c r="Y467"/>
  <c r="X467"/>
  <c r="W467"/>
  <c r="V467"/>
  <c r="U467"/>
  <c r="T467"/>
  <c r="S467"/>
  <c r="R467"/>
  <c r="Q467"/>
  <c r="P467"/>
  <c r="O467"/>
  <c r="N467"/>
  <c r="M467"/>
  <c r="L467"/>
  <c r="K467"/>
  <c r="J467"/>
  <c r="I467"/>
  <c r="H467"/>
  <c r="G467"/>
  <c r="F467"/>
  <c r="E467"/>
  <c r="AD465"/>
  <c r="AC465"/>
  <c r="AB462"/>
  <c r="AA462"/>
  <c r="Z462"/>
  <c r="Y462"/>
  <c r="X462"/>
  <c r="W462"/>
  <c r="V462"/>
  <c r="U462"/>
  <c r="T462"/>
  <c r="S462"/>
  <c r="R462"/>
  <c r="Q462"/>
  <c r="P462"/>
  <c r="O462"/>
  <c r="N462"/>
  <c r="M462"/>
  <c r="L462"/>
  <c r="K462"/>
  <c r="J462"/>
  <c r="I462"/>
  <c r="H462"/>
  <c r="G462"/>
  <c r="F462"/>
  <c r="E462"/>
  <c r="AD460"/>
  <c r="AC460"/>
  <c r="AB456"/>
  <c r="AA456"/>
  <c r="Z456"/>
  <c r="Y456"/>
  <c r="X456"/>
  <c r="W456"/>
  <c r="V456"/>
  <c r="U456"/>
  <c r="T456"/>
  <c r="S456"/>
  <c r="R456"/>
  <c r="Q456"/>
  <c r="P456"/>
  <c r="O456"/>
  <c r="N456"/>
  <c r="M456"/>
  <c r="L456"/>
  <c r="K456"/>
  <c r="J456"/>
  <c r="I456"/>
  <c r="H456"/>
  <c r="G456"/>
  <c r="F456"/>
  <c r="E456"/>
  <c r="AD455"/>
  <c r="AC455"/>
  <c r="AB455"/>
  <c r="AB454" s="1"/>
  <c r="AA455"/>
  <c r="AA454" s="1"/>
  <c r="Z455"/>
  <c r="Z454" s="1"/>
  <c r="Y455"/>
  <c r="Y454" s="1"/>
  <c r="X455"/>
  <c r="X454" s="1"/>
  <c r="W455"/>
  <c r="W454" s="1"/>
  <c r="V455"/>
  <c r="V454" s="1"/>
  <c r="U455"/>
  <c r="U454" s="1"/>
  <c r="T455"/>
  <c r="T454" s="1"/>
  <c r="S455"/>
  <c r="S454" s="1"/>
  <c r="R455"/>
  <c r="R454" s="1"/>
  <c r="Q455"/>
  <c r="Q454" s="1"/>
  <c r="P455"/>
  <c r="P454" s="1"/>
  <c r="O455"/>
  <c r="O454" s="1"/>
  <c r="N455"/>
  <c r="N454" s="1"/>
  <c r="M455"/>
  <c r="M454" s="1"/>
  <c r="L455"/>
  <c r="L454" s="1"/>
  <c r="K455"/>
  <c r="K454" s="1"/>
  <c r="J455"/>
  <c r="J454" s="1"/>
  <c r="I455"/>
  <c r="I454" s="1"/>
  <c r="H455"/>
  <c r="H454" s="1"/>
  <c r="G455"/>
  <c r="G454" s="1"/>
  <c r="F455"/>
  <c r="F454" s="1"/>
  <c r="E455"/>
  <c r="E454" s="1"/>
  <c r="AB449"/>
  <c r="AA449"/>
  <c r="Z449"/>
  <c r="Y449"/>
  <c r="X449"/>
  <c r="W449"/>
  <c r="V449"/>
  <c r="U449"/>
  <c r="T449"/>
  <c r="S449"/>
  <c r="R449"/>
  <c r="Q449"/>
  <c r="P449"/>
  <c r="O449"/>
  <c r="N449"/>
  <c r="M449"/>
  <c r="L449"/>
  <c r="K449"/>
  <c r="J449"/>
  <c r="I449"/>
  <c r="H449"/>
  <c r="G449"/>
  <c r="F449"/>
  <c r="E449"/>
  <c r="AD447"/>
  <c r="AC447"/>
  <c r="AB443"/>
  <c r="AA443"/>
  <c r="Z443"/>
  <c r="Y443"/>
  <c r="X443"/>
  <c r="W443"/>
  <c r="V443"/>
  <c r="U443"/>
  <c r="T443"/>
  <c r="S443"/>
  <c r="R443"/>
  <c r="Q443"/>
  <c r="P443"/>
  <c r="O443"/>
  <c r="N443"/>
  <c r="M443"/>
  <c r="L443"/>
  <c r="K443"/>
  <c r="J443"/>
  <c r="I443"/>
  <c r="H443"/>
  <c r="G443"/>
  <c r="F443"/>
  <c r="E443"/>
  <c r="AD442"/>
  <c r="AC442"/>
  <c r="AB442"/>
  <c r="AA442"/>
  <c r="Z442"/>
  <c r="Y442"/>
  <c r="X442"/>
  <c r="W442"/>
  <c r="V442"/>
  <c r="U442"/>
  <c r="T442"/>
  <c r="S442"/>
  <c r="R442"/>
  <c r="Q442"/>
  <c r="P442"/>
  <c r="O442"/>
  <c r="N442"/>
  <c r="M442"/>
  <c r="L442"/>
  <c r="K442"/>
  <c r="J442"/>
  <c r="I442"/>
  <c r="H442"/>
  <c r="G442"/>
  <c r="F442"/>
  <c r="E442"/>
  <c r="AB439"/>
  <c r="AA439"/>
  <c r="Z439"/>
  <c r="Y439"/>
  <c r="X439"/>
  <c r="W439"/>
  <c r="V439"/>
  <c r="U439"/>
  <c r="T439"/>
  <c r="S439"/>
  <c r="R439"/>
  <c r="Q439"/>
  <c r="P439"/>
  <c r="O439"/>
  <c r="N439"/>
  <c r="M439"/>
  <c r="L439"/>
  <c r="K439"/>
  <c r="J439"/>
  <c r="I439"/>
  <c r="H439"/>
  <c r="G439"/>
  <c r="F439"/>
  <c r="E439"/>
  <c r="AD437"/>
  <c r="AC437"/>
  <c r="AB433"/>
  <c r="AA433"/>
  <c r="Z433"/>
  <c r="Y433"/>
  <c r="X433"/>
  <c r="W433"/>
  <c r="V433"/>
  <c r="U433"/>
  <c r="T433"/>
  <c r="S433"/>
  <c r="R433"/>
  <c r="Q433"/>
  <c r="P433"/>
  <c r="O433"/>
  <c r="N433"/>
  <c r="M433"/>
  <c r="L433"/>
  <c r="K433"/>
  <c r="J433"/>
  <c r="I433"/>
  <c r="H433"/>
  <c r="G433"/>
  <c r="F433"/>
  <c r="E433"/>
  <c r="AD432"/>
  <c r="AC432"/>
  <c r="AB432"/>
  <c r="AA432"/>
  <c r="Z432"/>
  <c r="Y432"/>
  <c r="X432"/>
  <c r="W432"/>
  <c r="V432"/>
  <c r="U432"/>
  <c r="T432"/>
  <c r="S432"/>
  <c r="R432"/>
  <c r="Q432"/>
  <c r="P432"/>
  <c r="O432"/>
  <c r="N432"/>
  <c r="M432"/>
  <c r="L432"/>
  <c r="K432"/>
  <c r="J432"/>
  <c r="I432"/>
  <c r="H432"/>
  <c r="G432"/>
  <c r="F432"/>
  <c r="E432"/>
  <c r="AB428"/>
  <c r="AA428"/>
  <c r="Z428"/>
  <c r="Y428"/>
  <c r="X428"/>
  <c r="W428"/>
  <c r="V428"/>
  <c r="U428"/>
  <c r="T428"/>
  <c r="S428"/>
  <c r="R428"/>
  <c r="Q428"/>
  <c r="P428"/>
  <c r="O428"/>
  <c r="N428"/>
  <c r="M428"/>
  <c r="L428"/>
  <c r="K428"/>
  <c r="J428"/>
  <c r="I428"/>
  <c r="H428"/>
  <c r="G428"/>
  <c r="F428"/>
  <c r="E428"/>
  <c r="AD427"/>
  <c r="AC427"/>
  <c r="AB427"/>
  <c r="AA427"/>
  <c r="Z427"/>
  <c r="Y427"/>
  <c r="X427"/>
  <c r="U427"/>
  <c r="T427"/>
  <c r="S427"/>
  <c r="R427"/>
  <c r="Q427"/>
  <c r="P427"/>
  <c r="O427"/>
  <c r="N427"/>
  <c r="M427"/>
  <c r="L427"/>
  <c r="K427"/>
  <c r="J427"/>
  <c r="I427"/>
  <c r="H427"/>
  <c r="G427"/>
  <c r="F427"/>
  <c r="E427"/>
  <c r="AC421"/>
  <c r="AB421"/>
  <c r="AA421"/>
  <c r="Z421"/>
  <c r="Y421"/>
  <c r="X421"/>
  <c r="W421"/>
  <c r="V421"/>
  <c r="U421"/>
  <c r="T421"/>
  <c r="S421"/>
  <c r="R421"/>
  <c r="Q421"/>
  <c r="P421"/>
  <c r="O421"/>
  <c r="N421"/>
  <c r="M421"/>
  <c r="L421"/>
  <c r="K421"/>
  <c r="J421"/>
  <c r="I421"/>
  <c r="H421"/>
  <c r="G421"/>
  <c r="F421"/>
  <c r="E421"/>
  <c r="AC420"/>
  <c r="AB420"/>
  <c r="AA420"/>
  <c r="Z420"/>
  <c r="Y420"/>
  <c r="X420"/>
  <c r="W420"/>
  <c r="V420"/>
  <c r="U420"/>
  <c r="T420"/>
  <c r="S420"/>
  <c r="R420"/>
  <c r="Q420"/>
  <c r="P420"/>
  <c r="O420"/>
  <c r="N420"/>
  <c r="M420"/>
  <c r="L420"/>
  <c r="K420"/>
  <c r="J420"/>
  <c r="I420"/>
  <c r="H420"/>
  <c r="G420"/>
  <c r="F420"/>
  <c r="E420"/>
  <c r="AB418"/>
  <c r="AA418"/>
  <c r="Z418"/>
  <c r="Y418"/>
  <c r="X418"/>
  <c r="W418"/>
  <c r="V418"/>
  <c r="U418"/>
  <c r="T418"/>
  <c r="S418"/>
  <c r="R418"/>
  <c r="Q418"/>
  <c r="P418"/>
  <c r="O418"/>
  <c r="N418"/>
  <c r="M418"/>
  <c r="L418"/>
  <c r="K418"/>
  <c r="J418"/>
  <c r="I418"/>
  <c r="H418"/>
  <c r="G418"/>
  <c r="F418"/>
  <c r="E418"/>
  <c r="AB417"/>
  <c r="AA417"/>
  <c r="Z417"/>
  <c r="Y417"/>
  <c r="X417"/>
  <c r="W417"/>
  <c r="V417"/>
  <c r="U417"/>
  <c r="T417"/>
  <c r="S417"/>
  <c r="R417"/>
  <c r="Q417"/>
  <c r="P417"/>
  <c r="O417"/>
  <c r="N417"/>
  <c r="M417"/>
  <c r="L417"/>
  <c r="K417"/>
  <c r="J417"/>
  <c r="I417"/>
  <c r="H417"/>
  <c r="G417"/>
  <c r="F417"/>
  <c r="E417"/>
  <c r="AB416"/>
  <c r="AA416"/>
  <c r="Z416"/>
  <c r="Y416"/>
  <c r="X416"/>
  <c r="W416"/>
  <c r="V416"/>
  <c r="U416"/>
  <c r="T416"/>
  <c r="S416"/>
  <c r="R416"/>
  <c r="Q416"/>
  <c r="P416"/>
  <c r="O416"/>
  <c r="N416"/>
  <c r="M416"/>
  <c r="L416"/>
  <c r="K416"/>
  <c r="J416"/>
  <c r="I416"/>
  <c r="H416"/>
  <c r="G416"/>
  <c r="F416"/>
  <c r="E416"/>
  <c r="AD414"/>
  <c r="AC414"/>
  <c r="AB412"/>
  <c r="AA412"/>
  <c r="Z412"/>
  <c r="Y412"/>
  <c r="X412"/>
  <c r="W412"/>
  <c r="V412"/>
  <c r="U412"/>
  <c r="T412"/>
  <c r="S412"/>
  <c r="R412"/>
  <c r="Q412"/>
  <c r="P412"/>
  <c r="O412"/>
  <c r="N412"/>
  <c r="M412"/>
  <c r="L412"/>
  <c r="K412"/>
  <c r="J412"/>
  <c r="I412"/>
  <c r="H412"/>
  <c r="G412"/>
  <c r="F412"/>
  <c r="E412"/>
  <c r="AD410"/>
  <c r="AC410"/>
  <c r="AD453" l="1"/>
  <c r="AD430"/>
  <c r="AD435"/>
  <c r="AD440"/>
  <c r="AD445"/>
  <c r="AD468"/>
  <c r="AD458"/>
  <c r="AD463"/>
  <c r="AD478"/>
  <c r="E488"/>
  <c r="E490" s="1"/>
  <c r="G488"/>
  <c r="G490" s="1"/>
  <c r="I488"/>
  <c r="I490" s="1"/>
  <c r="K488"/>
  <c r="K490" s="1"/>
  <c r="M488"/>
  <c r="M490" s="1"/>
  <c r="O488"/>
  <c r="O490" s="1"/>
  <c r="Q488"/>
  <c r="Q490" s="1"/>
  <c r="S488"/>
  <c r="S490" s="1"/>
  <c r="U488"/>
  <c r="U490" s="1"/>
  <c r="W488"/>
  <c r="W490" s="1"/>
  <c r="Y488"/>
  <c r="Y490" s="1"/>
  <c r="AA488"/>
  <c r="AA490" s="1"/>
  <c r="E489"/>
  <c r="E491" s="1"/>
  <c r="G489"/>
  <c r="G491" s="1"/>
  <c r="I489"/>
  <c r="I491" s="1"/>
  <c r="K489"/>
  <c r="K491" s="1"/>
  <c r="M489"/>
  <c r="M491" s="1"/>
  <c r="F488"/>
  <c r="F490" s="1"/>
  <c r="H488"/>
  <c r="H490" s="1"/>
  <c r="J488"/>
  <c r="J490" s="1"/>
  <c r="L488"/>
  <c r="L490" s="1"/>
  <c r="N488"/>
  <c r="N490" s="1"/>
  <c r="P488"/>
  <c r="P490" s="1"/>
  <c r="R488"/>
  <c r="R490" s="1"/>
  <c r="T488"/>
  <c r="T490" s="1"/>
  <c r="V488"/>
  <c r="V490" s="1"/>
  <c r="X488"/>
  <c r="X490" s="1"/>
  <c r="Z488"/>
  <c r="Z490" s="1"/>
  <c r="AB488"/>
  <c r="AB490" s="1"/>
  <c r="F489"/>
  <c r="F491" s="1"/>
  <c r="H489"/>
  <c r="H491" s="1"/>
  <c r="J489"/>
  <c r="J491" s="1"/>
  <c r="L489"/>
  <c r="L491" s="1"/>
  <c r="N489"/>
  <c r="N491" s="1"/>
  <c r="E457"/>
  <c r="F457"/>
  <c r="G457"/>
  <c r="H457"/>
  <c r="I457"/>
  <c r="J457"/>
  <c r="K457"/>
  <c r="L457"/>
  <c r="M457"/>
  <c r="N457"/>
  <c r="O457"/>
  <c r="P457"/>
  <c r="Q457"/>
  <c r="R457"/>
  <c r="S457"/>
  <c r="T457"/>
  <c r="U457"/>
  <c r="V457"/>
  <c r="W457"/>
  <c r="X457"/>
  <c r="Y457"/>
  <c r="Z457"/>
  <c r="AA457"/>
  <c r="AB457"/>
  <c r="E1024"/>
  <c r="F1024"/>
  <c r="G1024"/>
  <c r="H1024"/>
  <c r="I1024"/>
  <c r="J1024"/>
  <c r="K1024"/>
  <c r="L1024"/>
  <c r="M1024"/>
  <c r="N1024"/>
  <c r="O1024"/>
  <c r="P1024"/>
  <c r="Q1024"/>
  <c r="R1024"/>
  <c r="S1024"/>
  <c r="T1024"/>
  <c r="U1024"/>
  <c r="V1024"/>
  <c r="W1024"/>
  <c r="X1024"/>
  <c r="Y1024"/>
  <c r="Z1024"/>
  <c r="AA1024"/>
  <c r="AB1024"/>
  <c r="O489"/>
  <c r="O491" s="1"/>
  <c r="O429"/>
  <c r="P489"/>
  <c r="P491" s="1"/>
  <c r="P429"/>
  <c r="Q489"/>
  <c r="Q491" s="1"/>
  <c r="Q429"/>
  <c r="R489"/>
  <c r="R491" s="1"/>
  <c r="R429"/>
  <c r="S489"/>
  <c r="S491" s="1"/>
  <c r="S429"/>
  <c r="T489"/>
  <c r="T491" s="1"/>
  <c r="T429"/>
  <c r="U489"/>
  <c r="U491" s="1"/>
  <c r="U429"/>
  <c r="V489"/>
  <c r="V491" s="1"/>
  <c r="V429"/>
  <c r="W489"/>
  <c r="W491" s="1"/>
  <c r="W429"/>
  <c r="X489"/>
  <c r="X491" s="1"/>
  <c r="X429"/>
  <c r="Y489"/>
  <c r="Y491" s="1"/>
  <c r="Y429"/>
  <c r="Z489"/>
  <c r="Z491" s="1"/>
  <c r="Z429"/>
  <c r="AA489"/>
  <c r="AA491" s="1"/>
  <c r="AA429"/>
  <c r="AB489"/>
  <c r="AB491" s="1"/>
  <c r="AB429"/>
  <c r="O493"/>
  <c r="O495" s="1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Z419"/>
  <c r="AA419"/>
  <c r="AB419"/>
  <c r="E429"/>
  <c r="F429"/>
  <c r="G429"/>
  <c r="H429"/>
  <c r="I429"/>
  <c r="J429"/>
  <c r="K429"/>
  <c r="L429"/>
  <c r="M429"/>
  <c r="N429"/>
  <c r="U493" l="1"/>
  <c r="U495" s="1"/>
  <c r="Q493"/>
  <c r="Q495" s="1"/>
  <c r="Y493"/>
  <c r="Y495" s="1"/>
  <c r="AA493"/>
  <c r="AA495" s="1"/>
  <c r="W493"/>
  <c r="W495" s="1"/>
  <c r="S493"/>
  <c r="S495" s="1"/>
  <c r="P493"/>
  <c r="P495" s="1"/>
  <c r="M493"/>
  <c r="M495" s="1"/>
  <c r="I493"/>
  <c r="I495" s="1"/>
  <c r="E493"/>
  <c r="E495" s="1"/>
  <c r="Y492"/>
  <c r="Y494" s="1"/>
  <c r="U492"/>
  <c r="U494" s="1"/>
  <c r="Q492"/>
  <c r="Q494" s="1"/>
  <c r="M492"/>
  <c r="M494" s="1"/>
  <c r="I492"/>
  <c r="I494" s="1"/>
  <c r="E492"/>
  <c r="E494" s="1"/>
  <c r="K493"/>
  <c r="K495" s="1"/>
  <c r="G493"/>
  <c r="G495" s="1"/>
  <c r="AA492"/>
  <c r="AA494" s="1"/>
  <c r="W492"/>
  <c r="W494" s="1"/>
  <c r="S492"/>
  <c r="S494" s="1"/>
  <c r="O492"/>
  <c r="O494" s="1"/>
  <c r="K492"/>
  <c r="K494" s="1"/>
  <c r="G492"/>
  <c r="G494" s="1"/>
  <c r="N493"/>
  <c r="N495" s="1"/>
  <c r="J493"/>
  <c r="J495" s="1"/>
  <c r="F493"/>
  <c r="F495" s="1"/>
  <c r="Z492"/>
  <c r="Z494" s="1"/>
  <c r="V492"/>
  <c r="V494" s="1"/>
  <c r="R492"/>
  <c r="R494" s="1"/>
  <c r="N492"/>
  <c r="N494" s="1"/>
  <c r="J492"/>
  <c r="J494" s="1"/>
  <c r="F492"/>
  <c r="F494" s="1"/>
  <c r="AB493"/>
  <c r="AB495" s="1"/>
  <c r="Z493"/>
  <c r="Z495" s="1"/>
  <c r="X493"/>
  <c r="X495" s="1"/>
  <c r="V493"/>
  <c r="V495" s="1"/>
  <c r="T493"/>
  <c r="T495" s="1"/>
  <c r="R493"/>
  <c r="R495" s="1"/>
  <c r="L493"/>
  <c r="L495" s="1"/>
  <c r="H493"/>
  <c r="H495" s="1"/>
  <c r="AB492"/>
  <c r="AB494" s="1"/>
  <c r="X492"/>
  <c r="X494" s="1"/>
  <c r="T492"/>
  <c r="T494" s="1"/>
  <c r="P492"/>
  <c r="P494" s="1"/>
  <c r="L492"/>
  <c r="L494" s="1"/>
  <c r="H492"/>
  <c r="H494" s="1"/>
  <c r="V1238"/>
  <c r="N1238"/>
  <c r="H1238"/>
  <c r="V464" i="11"/>
  <c r="N464"/>
  <c r="H464"/>
  <c r="AC205"/>
  <c r="AB205"/>
  <c r="AA205"/>
  <c r="Z205"/>
  <c r="Y205"/>
  <c r="X205"/>
  <c r="W205"/>
  <c r="V205"/>
  <c r="U205"/>
  <c r="T205"/>
  <c r="S205"/>
  <c r="R205"/>
  <c r="Q205"/>
  <c r="P205"/>
  <c r="O205"/>
  <c r="N205"/>
  <c r="M205"/>
  <c r="L205"/>
  <c r="K205"/>
  <c r="J205"/>
  <c r="I205"/>
  <c r="H205"/>
  <c r="G205"/>
  <c r="F205"/>
  <c r="E205"/>
  <c r="AC204"/>
  <c r="AB204"/>
  <c r="AA204"/>
  <c r="Z204"/>
  <c r="Y204"/>
  <c r="X204"/>
  <c r="W204"/>
  <c r="V204"/>
  <c r="U204"/>
  <c r="T204"/>
  <c r="S204"/>
  <c r="R204"/>
  <c r="Q204"/>
  <c r="P204"/>
  <c r="O204"/>
  <c r="N204"/>
  <c r="M204"/>
  <c r="L204"/>
  <c r="K204"/>
  <c r="J204"/>
  <c r="I204"/>
  <c r="H204"/>
  <c r="G204"/>
  <c r="F204"/>
  <c r="E204"/>
  <c r="AC203"/>
  <c r="AB203"/>
  <c r="AA203"/>
  <c r="Z203"/>
  <c r="Y203"/>
  <c r="X203"/>
  <c r="W203"/>
  <c r="V203"/>
  <c r="U203"/>
  <c r="T203"/>
  <c r="S203"/>
  <c r="R203"/>
  <c r="Q203"/>
  <c r="P203"/>
  <c r="O203"/>
  <c r="N203"/>
  <c r="M203"/>
  <c r="L203"/>
  <c r="K203"/>
  <c r="J203"/>
  <c r="I203"/>
  <c r="H203"/>
  <c r="G203"/>
  <c r="F203"/>
  <c r="E203"/>
  <c r="AC202"/>
  <c r="AB202"/>
  <c r="AA202"/>
  <c r="Z202"/>
  <c r="Y202"/>
  <c r="X202"/>
  <c r="W202"/>
  <c r="V202"/>
  <c r="U202"/>
  <c r="T202"/>
  <c r="S202"/>
  <c r="R202"/>
  <c r="Q202"/>
  <c r="P202"/>
  <c r="O202"/>
  <c r="N202"/>
  <c r="M202"/>
  <c r="L202"/>
  <c r="K202"/>
  <c r="J202"/>
  <c r="I202"/>
  <c r="H202"/>
  <c r="G202"/>
  <c r="F202"/>
  <c r="E202"/>
  <c r="AB200"/>
  <c r="AA200"/>
  <c r="Z200"/>
  <c r="Y200"/>
  <c r="X200"/>
  <c r="W200"/>
  <c r="V200"/>
  <c r="U200"/>
  <c r="T200"/>
  <c r="S200"/>
  <c r="R200"/>
  <c r="Q200"/>
  <c r="P200"/>
  <c r="O200"/>
  <c r="N200"/>
  <c r="M200"/>
  <c r="L200"/>
  <c r="K200"/>
  <c r="J200"/>
  <c r="I200"/>
  <c r="H200"/>
  <c r="G200"/>
  <c r="F200"/>
  <c r="E200"/>
  <c r="AD199"/>
  <c r="AC199"/>
  <c r="AB199"/>
  <c r="AA199"/>
  <c r="Z199"/>
  <c r="Y199"/>
  <c r="X199"/>
  <c r="W199"/>
  <c r="V199"/>
  <c r="U199"/>
  <c r="T199"/>
  <c r="S199"/>
  <c r="R199"/>
  <c r="Q199"/>
  <c r="P199"/>
  <c r="O199"/>
  <c r="N199"/>
  <c r="M199"/>
  <c r="L199"/>
  <c r="K199"/>
  <c r="J199"/>
  <c r="I199"/>
  <c r="H199"/>
  <c r="G199"/>
  <c r="F199"/>
  <c r="F198" s="1"/>
  <c r="E199"/>
  <c r="E198" s="1"/>
  <c r="AB198"/>
  <c r="AA198"/>
  <c r="Z198"/>
  <c r="Y198"/>
  <c r="X198"/>
  <c r="W198"/>
  <c r="V198"/>
  <c r="U198"/>
  <c r="T198"/>
  <c r="S198"/>
  <c r="R198"/>
  <c r="Q198"/>
  <c r="P198"/>
  <c r="O198"/>
  <c r="N198"/>
  <c r="M198"/>
  <c r="L198"/>
  <c r="K198"/>
  <c r="J198"/>
  <c r="I198"/>
  <c r="H198"/>
  <c r="G198"/>
  <c r="AB195"/>
  <c r="AA195"/>
  <c r="Z195"/>
  <c r="Y195"/>
  <c r="X195"/>
  <c r="W195"/>
  <c r="V195"/>
  <c r="U195"/>
  <c r="T195"/>
  <c r="S195"/>
  <c r="R195"/>
  <c r="Q195"/>
  <c r="P195"/>
  <c r="O195"/>
  <c r="N195"/>
  <c r="M195"/>
  <c r="L195"/>
  <c r="K195"/>
  <c r="J195"/>
  <c r="I195"/>
  <c r="H195"/>
  <c r="G195"/>
  <c r="F195"/>
  <c r="E195"/>
  <c r="AD194"/>
  <c r="AC194"/>
  <c r="AB194"/>
  <c r="AA194"/>
  <c r="Z194"/>
  <c r="Y194"/>
  <c r="X194"/>
  <c r="W194"/>
  <c r="V194"/>
  <c r="U194"/>
  <c r="T194"/>
  <c r="S194"/>
  <c r="R194"/>
  <c r="Q194"/>
  <c r="P194"/>
  <c r="O194"/>
  <c r="N194"/>
  <c r="M194"/>
  <c r="L194"/>
  <c r="K194"/>
  <c r="J194"/>
  <c r="I194"/>
  <c r="H194"/>
  <c r="G194"/>
  <c r="F194"/>
  <c r="E194"/>
  <c r="AB190"/>
  <c r="AA190"/>
  <c r="Z190"/>
  <c r="Y190"/>
  <c r="X190"/>
  <c r="W190"/>
  <c r="V190"/>
  <c r="U190"/>
  <c r="T190"/>
  <c r="S190"/>
  <c r="R190"/>
  <c r="Q190"/>
  <c r="P190"/>
  <c r="O190"/>
  <c r="N190"/>
  <c r="M190"/>
  <c r="L190"/>
  <c r="K190"/>
  <c r="J190"/>
  <c r="I190"/>
  <c r="H190"/>
  <c r="G190"/>
  <c r="F190"/>
  <c r="E190"/>
  <c r="AD189"/>
  <c r="AC189"/>
  <c r="AB189"/>
  <c r="AA189"/>
  <c r="Z189"/>
  <c r="Y189"/>
  <c r="X189"/>
  <c r="W189"/>
  <c r="V189"/>
  <c r="U189"/>
  <c r="T189"/>
  <c r="S189"/>
  <c r="R189"/>
  <c r="Q189"/>
  <c r="P189"/>
  <c r="O189"/>
  <c r="N189"/>
  <c r="M189"/>
  <c r="L189"/>
  <c r="K189"/>
  <c r="J189"/>
  <c r="I189"/>
  <c r="H189"/>
  <c r="G189"/>
  <c r="F189"/>
  <c r="E189"/>
  <c r="AB185"/>
  <c r="AA185"/>
  <c r="Z185"/>
  <c r="Y185"/>
  <c r="X185"/>
  <c r="W185"/>
  <c r="V185"/>
  <c r="U185"/>
  <c r="T185"/>
  <c r="S185"/>
  <c r="R185"/>
  <c r="Q185"/>
  <c r="P185"/>
  <c r="O185"/>
  <c r="N185"/>
  <c r="M185"/>
  <c r="L185"/>
  <c r="K185"/>
  <c r="J185"/>
  <c r="I185"/>
  <c r="H185"/>
  <c r="G185"/>
  <c r="F185"/>
  <c r="E185"/>
  <c r="AD184"/>
  <c r="AC184"/>
  <c r="AB184"/>
  <c r="AA184"/>
  <c r="Z184"/>
  <c r="Y184"/>
  <c r="X184"/>
  <c r="W184"/>
  <c r="V184"/>
  <c r="U184"/>
  <c r="T184"/>
  <c r="S184"/>
  <c r="R184"/>
  <c r="Q184"/>
  <c r="P184"/>
  <c r="O184"/>
  <c r="N184"/>
  <c r="M184"/>
  <c r="L184"/>
  <c r="K184"/>
  <c r="J184"/>
  <c r="I184"/>
  <c r="H184"/>
  <c r="G184"/>
  <c r="F184"/>
  <c r="E184"/>
  <c r="AB172"/>
  <c r="AA172"/>
  <c r="Z172"/>
  <c r="Y172"/>
  <c r="X172"/>
  <c r="W172"/>
  <c r="V172"/>
  <c r="U172"/>
  <c r="T172"/>
  <c r="S172"/>
  <c r="R172"/>
  <c r="Q172"/>
  <c r="P172"/>
  <c r="O172"/>
  <c r="N172"/>
  <c r="M172"/>
  <c r="L172"/>
  <c r="K172"/>
  <c r="J172"/>
  <c r="I172"/>
  <c r="H172"/>
  <c r="G172"/>
  <c r="F172"/>
  <c r="E172"/>
  <c r="AD171"/>
  <c r="AC171"/>
  <c r="AB171"/>
  <c r="AA171"/>
  <c r="Z171"/>
  <c r="Y171"/>
  <c r="X171"/>
  <c r="W171"/>
  <c r="V171"/>
  <c r="U171"/>
  <c r="T171"/>
  <c r="S171"/>
  <c r="R171"/>
  <c r="Q171"/>
  <c r="P171"/>
  <c r="O171"/>
  <c r="M171"/>
  <c r="L171"/>
  <c r="K171"/>
  <c r="J171"/>
  <c r="I171"/>
  <c r="H171"/>
  <c r="G171"/>
  <c r="F171"/>
  <c r="E171"/>
  <c r="AB167"/>
  <c r="AA167"/>
  <c r="Z167"/>
  <c r="Y167"/>
  <c r="X167"/>
  <c r="W167"/>
  <c r="V167"/>
  <c r="U167"/>
  <c r="T167"/>
  <c r="S167"/>
  <c r="R167"/>
  <c r="Q167"/>
  <c r="P167"/>
  <c r="O167"/>
  <c r="N167"/>
  <c r="M167"/>
  <c r="L167"/>
  <c r="K167"/>
  <c r="J167"/>
  <c r="I167"/>
  <c r="H167"/>
  <c r="G167"/>
  <c r="F167"/>
  <c r="E167"/>
  <c r="AD166"/>
  <c r="AC166"/>
  <c r="AB166"/>
  <c r="AA166"/>
  <c r="Z166"/>
  <c r="Y166"/>
  <c r="X166"/>
  <c r="W166"/>
  <c r="U166"/>
  <c r="T166"/>
  <c r="S166"/>
  <c r="R166"/>
  <c r="Q166"/>
  <c r="P166"/>
  <c r="O166"/>
  <c r="N166"/>
  <c r="M166"/>
  <c r="L166"/>
  <c r="K166"/>
  <c r="J166"/>
  <c r="I166"/>
  <c r="H166"/>
  <c r="G166"/>
  <c r="F166"/>
  <c r="E166"/>
  <c r="AB162"/>
  <c r="AA162"/>
  <c r="Z162"/>
  <c r="Y162"/>
  <c r="X162"/>
  <c r="W162"/>
  <c r="V162"/>
  <c r="U162"/>
  <c r="T162"/>
  <c r="S162"/>
  <c r="R162"/>
  <c r="Q162"/>
  <c r="P162"/>
  <c r="O162"/>
  <c r="N162"/>
  <c r="M162"/>
  <c r="L162"/>
  <c r="K162"/>
  <c r="J162"/>
  <c r="I162"/>
  <c r="H162"/>
  <c r="G162"/>
  <c r="F162"/>
  <c r="E162"/>
  <c r="AD161"/>
  <c r="AC161"/>
  <c r="AB161"/>
  <c r="AA161"/>
  <c r="Z161"/>
  <c r="Y161"/>
  <c r="X161"/>
  <c r="W161"/>
  <c r="V161"/>
  <c r="U161"/>
  <c r="T161"/>
  <c r="S161"/>
  <c r="R161"/>
  <c r="Q161"/>
  <c r="O161"/>
  <c r="M161"/>
  <c r="L161"/>
  <c r="E161"/>
  <c r="AB157"/>
  <c r="AA157"/>
  <c r="Z157"/>
  <c r="Y157"/>
  <c r="X157"/>
  <c r="W157"/>
  <c r="V157"/>
  <c r="U157"/>
  <c r="T157"/>
  <c r="S157"/>
  <c r="R157"/>
  <c r="Q157"/>
  <c r="P157"/>
  <c r="O157"/>
  <c r="N157"/>
  <c r="M157"/>
  <c r="L157"/>
  <c r="K157"/>
  <c r="J157"/>
  <c r="I157"/>
  <c r="H157"/>
  <c r="G157"/>
  <c r="F157"/>
  <c r="E157"/>
  <c r="AD156"/>
  <c r="AC156"/>
  <c r="AB156"/>
  <c r="AA156"/>
  <c r="Z156"/>
  <c r="Y156"/>
  <c r="X156"/>
  <c r="W156"/>
  <c r="V156"/>
  <c r="U156"/>
  <c r="T156"/>
  <c r="S156"/>
  <c r="R156"/>
  <c r="Q156"/>
  <c r="P156"/>
  <c r="O156"/>
  <c r="N156"/>
  <c r="M156"/>
  <c r="L156"/>
  <c r="K156"/>
  <c r="J156"/>
  <c r="I156"/>
  <c r="H156"/>
  <c r="G156"/>
  <c r="F156"/>
  <c r="E156"/>
  <c r="AB152"/>
  <c r="AA152"/>
  <c r="Z152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H152"/>
  <c r="G152"/>
  <c r="F152"/>
  <c r="E152"/>
  <c r="AD151"/>
  <c r="AC151"/>
  <c r="AB151"/>
  <c r="AA151"/>
  <c r="Z151"/>
  <c r="Y151"/>
  <c r="X151"/>
  <c r="W151"/>
  <c r="V151"/>
  <c r="U151"/>
  <c r="T151"/>
  <c r="S151"/>
  <c r="R151"/>
  <c r="Q151"/>
  <c r="P151"/>
  <c r="O151"/>
  <c r="N151"/>
  <c r="M151"/>
  <c r="L151"/>
  <c r="K151"/>
  <c r="J151"/>
  <c r="I151"/>
  <c r="H151"/>
  <c r="G151"/>
  <c r="F151"/>
  <c r="E151"/>
  <c r="AB147"/>
  <c r="AA147"/>
  <c r="Z147"/>
  <c r="Y147"/>
  <c r="X147"/>
  <c r="W147"/>
  <c r="V147"/>
  <c r="U147"/>
  <c r="T147"/>
  <c r="S147"/>
  <c r="R147"/>
  <c r="Q147"/>
  <c r="P147"/>
  <c r="O147"/>
  <c r="N147"/>
  <c r="M147"/>
  <c r="L147"/>
  <c r="K147"/>
  <c r="J147"/>
  <c r="I147"/>
  <c r="H147"/>
  <c r="G147"/>
  <c r="F147"/>
  <c r="E147"/>
  <c r="AD146"/>
  <c r="AC146"/>
  <c r="AB146"/>
  <c r="AA146"/>
  <c r="Z146"/>
  <c r="Y146"/>
  <c r="X146"/>
  <c r="W146"/>
  <c r="U146"/>
  <c r="T146"/>
  <c r="S146"/>
  <c r="R146"/>
  <c r="Q146"/>
  <c r="P146"/>
  <c r="O146"/>
  <c r="N146"/>
  <c r="M146"/>
  <c r="L146"/>
  <c r="K146"/>
  <c r="J146"/>
  <c r="I146"/>
  <c r="H146"/>
  <c r="G146"/>
  <c r="F146"/>
  <c r="E146"/>
  <c r="AB142"/>
  <c r="AA142"/>
  <c r="Z142"/>
  <c r="Y142"/>
  <c r="X142"/>
  <c r="W142"/>
  <c r="V142"/>
  <c r="U142"/>
  <c r="T142"/>
  <c r="S142"/>
  <c r="R142"/>
  <c r="Q142"/>
  <c r="P142"/>
  <c r="O142"/>
  <c r="N142"/>
  <c r="M142"/>
  <c r="L142"/>
  <c r="K142"/>
  <c r="J142"/>
  <c r="I142"/>
  <c r="H142"/>
  <c r="G142"/>
  <c r="F142"/>
  <c r="E142"/>
  <c r="AD141"/>
  <c r="AC141"/>
  <c r="AB141"/>
  <c r="AA141"/>
  <c r="Z141"/>
  <c r="Y141"/>
  <c r="X141"/>
  <c r="W141"/>
  <c r="V141"/>
  <c r="U141"/>
  <c r="T141"/>
  <c r="S141"/>
  <c r="R141"/>
  <c r="Q141"/>
  <c r="P141"/>
  <c r="O141"/>
  <c r="N141"/>
  <c r="M141"/>
  <c r="L141"/>
  <c r="K141"/>
  <c r="J141"/>
  <c r="I141"/>
  <c r="H141"/>
  <c r="G141"/>
  <c r="F141"/>
  <c r="E141"/>
  <c r="AB137"/>
  <c r="AA137"/>
  <c r="Z137"/>
  <c r="Y137"/>
  <c r="X137"/>
  <c r="W137"/>
  <c r="V137"/>
  <c r="U137"/>
  <c r="T137"/>
  <c r="S137"/>
  <c r="R137"/>
  <c r="Q137"/>
  <c r="P137"/>
  <c r="O137"/>
  <c r="N137"/>
  <c r="M137"/>
  <c r="L137"/>
  <c r="K137"/>
  <c r="J137"/>
  <c r="I137"/>
  <c r="H137"/>
  <c r="G137"/>
  <c r="F137"/>
  <c r="E137"/>
  <c r="AD136"/>
  <c r="AC136"/>
  <c r="AB136"/>
  <c r="AA136"/>
  <c r="Z136"/>
  <c r="Y136"/>
  <c r="X136"/>
  <c r="W136"/>
  <c r="U136"/>
  <c r="T136"/>
  <c r="S136"/>
  <c r="R136"/>
  <c r="Q136"/>
  <c r="P136"/>
  <c r="O136"/>
  <c r="N136"/>
  <c r="M136"/>
  <c r="L136"/>
  <c r="K136"/>
  <c r="J136"/>
  <c r="I136"/>
  <c r="G136"/>
  <c r="F136"/>
  <c r="E136"/>
  <c r="AB132"/>
  <c r="AA132"/>
  <c r="Z132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F132"/>
  <c r="E132"/>
  <c r="AD131"/>
  <c r="AC131"/>
  <c r="AB131"/>
  <c r="AA131"/>
  <c r="Z131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G131"/>
  <c r="F131"/>
  <c r="E131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AD126"/>
  <c r="AC126"/>
  <c r="AB126"/>
  <c r="AA126"/>
  <c r="Z126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F126"/>
  <c r="E126"/>
  <c r="AB122"/>
  <c r="AA122"/>
  <c r="Z122"/>
  <c r="Y122"/>
  <c r="X122"/>
  <c r="W122"/>
  <c r="V122"/>
  <c r="U122"/>
  <c r="T122"/>
  <c r="S122"/>
  <c r="R122"/>
  <c r="Q122"/>
  <c r="P122"/>
  <c r="O122"/>
  <c r="N122"/>
  <c r="M122"/>
  <c r="L122"/>
  <c r="K122"/>
  <c r="J122"/>
  <c r="I122"/>
  <c r="H122"/>
  <c r="G122"/>
  <c r="F122"/>
  <c r="E122"/>
  <c r="AD121"/>
  <c r="AC121"/>
  <c r="AB121"/>
  <c r="AA121"/>
  <c r="Z121"/>
  <c r="Y121"/>
  <c r="X121"/>
  <c r="W121"/>
  <c r="V121"/>
  <c r="U121"/>
  <c r="T121"/>
  <c r="S121"/>
  <c r="R121"/>
  <c r="Q121"/>
  <c r="P121"/>
  <c r="O121"/>
  <c r="N121"/>
  <c r="M121"/>
  <c r="L121"/>
  <c r="K121"/>
  <c r="J121"/>
  <c r="I121"/>
  <c r="H121"/>
  <c r="G121"/>
  <c r="F121"/>
  <c r="E121"/>
  <c r="AB117"/>
  <c r="AA117"/>
  <c r="Z117"/>
  <c r="Y117"/>
  <c r="X117"/>
  <c r="W117"/>
  <c r="V117"/>
  <c r="U117"/>
  <c r="T117"/>
  <c r="S117"/>
  <c r="R117"/>
  <c r="Q117"/>
  <c r="P117"/>
  <c r="O117"/>
  <c r="N117"/>
  <c r="M117"/>
  <c r="L117"/>
  <c r="K117"/>
  <c r="J117"/>
  <c r="I117"/>
  <c r="H117"/>
  <c r="G117"/>
  <c r="F117"/>
  <c r="E117"/>
  <c r="AD116"/>
  <c r="AC116"/>
  <c r="AB116"/>
  <c r="AA116"/>
  <c r="Z116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G116"/>
  <c r="F116"/>
  <c r="E116"/>
  <c r="AB112"/>
  <c r="AA112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F112"/>
  <c r="E112"/>
  <c r="AD111"/>
  <c r="AC111"/>
  <c r="AB111"/>
  <c r="AA111"/>
  <c r="Z111"/>
  <c r="Y111"/>
  <c r="X111"/>
  <c r="W111"/>
  <c r="U111"/>
  <c r="T111"/>
  <c r="S111"/>
  <c r="R111"/>
  <c r="Q111"/>
  <c r="P111"/>
  <c r="O111"/>
  <c r="N111"/>
  <c r="M111"/>
  <c r="L111"/>
  <c r="K111"/>
  <c r="J111"/>
  <c r="I111"/>
  <c r="H111"/>
  <c r="G111"/>
  <c r="F111"/>
  <c r="E111"/>
  <c r="AB93"/>
  <c r="AA93"/>
  <c r="Z93"/>
  <c r="Y93"/>
  <c r="X93"/>
  <c r="W93"/>
  <c r="V93"/>
  <c r="U93"/>
  <c r="T93"/>
  <c r="S93"/>
  <c r="R93"/>
  <c r="Q93"/>
  <c r="P93"/>
  <c r="O93"/>
  <c r="N93"/>
  <c r="M93"/>
  <c r="L93"/>
  <c r="K93"/>
  <c r="J93"/>
  <c r="I93"/>
  <c r="H93"/>
  <c r="G93"/>
  <c r="F93"/>
  <c r="E93"/>
  <c r="AD92"/>
  <c r="AC92"/>
  <c r="AB92"/>
  <c r="AA92"/>
  <c r="Z92"/>
  <c r="Y92"/>
  <c r="X92"/>
  <c r="W92"/>
  <c r="V92"/>
  <c r="U92"/>
  <c r="T92"/>
  <c r="S92"/>
  <c r="R92"/>
  <c r="Q92"/>
  <c r="P92"/>
  <c r="O92"/>
  <c r="N92"/>
  <c r="M92"/>
  <c r="L92"/>
  <c r="K92"/>
  <c r="J92"/>
  <c r="I92"/>
  <c r="H92"/>
  <c r="G92"/>
  <c r="F92"/>
  <c r="E92"/>
  <c r="AB88"/>
  <c r="AA88"/>
  <c r="Z88"/>
  <c r="Y88"/>
  <c r="X88"/>
  <c r="W88"/>
  <c r="V88"/>
  <c r="U88"/>
  <c r="T88"/>
  <c r="S88"/>
  <c r="R88"/>
  <c r="Q88"/>
  <c r="P88"/>
  <c r="O88"/>
  <c r="N88"/>
  <c r="M88"/>
  <c r="L88"/>
  <c r="K88"/>
  <c r="J88"/>
  <c r="I88"/>
  <c r="H88"/>
  <c r="G88"/>
  <c r="F88"/>
  <c r="E88"/>
  <c r="AD87"/>
  <c r="AC87"/>
  <c r="AB87"/>
  <c r="AA87"/>
  <c r="Z87"/>
  <c r="Y87"/>
  <c r="X87"/>
  <c r="W87"/>
  <c r="V87"/>
  <c r="U87"/>
  <c r="T87"/>
  <c r="S87"/>
  <c r="R87"/>
  <c r="Q87"/>
  <c r="P87"/>
  <c r="O87"/>
  <c r="N87"/>
  <c r="M87"/>
  <c r="L87"/>
  <c r="K87"/>
  <c r="J87"/>
  <c r="I87"/>
  <c r="H87"/>
  <c r="G87"/>
  <c r="F87"/>
  <c r="E87"/>
  <c r="AB83"/>
  <c r="AA83"/>
  <c r="Z83"/>
  <c r="Y83"/>
  <c r="W83"/>
  <c r="V83"/>
  <c r="U83"/>
  <c r="T83"/>
  <c r="S83"/>
  <c r="R83"/>
  <c r="Q83"/>
  <c r="P83"/>
  <c r="O83"/>
  <c r="N83"/>
  <c r="M83"/>
  <c r="L83"/>
  <c r="K83"/>
  <c r="J83"/>
  <c r="I83"/>
  <c r="H83"/>
  <c r="G83"/>
  <c r="F83"/>
  <c r="E83"/>
  <c r="AD82"/>
  <c r="AC82"/>
  <c r="AB82"/>
  <c r="AA82"/>
  <c r="Z82"/>
  <c r="Y82"/>
  <c r="X82"/>
  <c r="X84" s="1"/>
  <c r="W82"/>
  <c r="V82"/>
  <c r="U82"/>
  <c r="T82"/>
  <c r="S82"/>
  <c r="R82"/>
  <c r="Q82"/>
  <c r="P82"/>
  <c r="O82"/>
  <c r="N82"/>
  <c r="M82"/>
  <c r="L82"/>
  <c r="K82"/>
  <c r="J82"/>
  <c r="I82"/>
  <c r="H82"/>
  <c r="G82"/>
  <c r="F82"/>
  <c r="E82"/>
  <c r="AB78"/>
  <c r="AA78"/>
  <c r="Z78"/>
  <c r="Y78"/>
  <c r="X78"/>
  <c r="W78"/>
  <c r="V78"/>
  <c r="U78"/>
  <c r="T78"/>
  <c r="S78"/>
  <c r="R78"/>
  <c r="Q78"/>
  <c r="P78"/>
  <c r="O78"/>
  <c r="N78"/>
  <c r="M78"/>
  <c r="L78"/>
  <c r="K78"/>
  <c r="J78"/>
  <c r="I78"/>
  <c r="H78"/>
  <c r="G78"/>
  <c r="F78"/>
  <c r="E78"/>
  <c r="AD77"/>
  <c r="AC77"/>
  <c r="AB77"/>
  <c r="AA77"/>
  <c r="Z77"/>
  <c r="Y77"/>
  <c r="X77"/>
  <c r="W77"/>
  <c r="V77"/>
  <c r="U77"/>
  <c r="T77"/>
  <c r="S77"/>
  <c r="R77"/>
  <c r="Q77"/>
  <c r="P77"/>
  <c r="O77"/>
  <c r="N77"/>
  <c r="M77"/>
  <c r="L77"/>
  <c r="K77"/>
  <c r="J77"/>
  <c r="I77"/>
  <c r="H77"/>
  <c r="G77"/>
  <c r="F77"/>
  <c r="E77"/>
  <c r="AB73"/>
  <c r="AA73"/>
  <c r="Z73"/>
  <c r="Y73"/>
  <c r="X73"/>
  <c r="W73"/>
  <c r="V73"/>
  <c r="U73"/>
  <c r="T73"/>
  <c r="S73"/>
  <c r="R73"/>
  <c r="Q73"/>
  <c r="P73"/>
  <c r="O73"/>
  <c r="N73"/>
  <c r="M73"/>
  <c r="L73"/>
  <c r="K73"/>
  <c r="J73"/>
  <c r="I73"/>
  <c r="H73"/>
  <c r="G73"/>
  <c r="F73"/>
  <c r="E73"/>
  <c r="AD72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AD67"/>
  <c r="AC67"/>
  <c r="AB67"/>
  <c r="AA67"/>
  <c r="Z67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AB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AD62"/>
  <c r="AC62"/>
  <c r="AB62"/>
  <c r="AA62"/>
  <c r="Z62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F62"/>
  <c r="E62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AD57"/>
  <c r="AC57"/>
  <c r="AB57"/>
  <c r="AA57"/>
  <c r="Z57"/>
  <c r="Y57"/>
  <c r="W57"/>
  <c r="V57"/>
  <c r="U57"/>
  <c r="T57"/>
  <c r="S57"/>
  <c r="R57"/>
  <c r="Q57"/>
  <c r="P57"/>
  <c r="O57"/>
  <c r="M57"/>
  <c r="L57"/>
  <c r="K57"/>
  <c r="J57"/>
  <c r="I57"/>
  <c r="H57"/>
  <c r="G57"/>
  <c r="F57"/>
  <c r="E57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E53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E52"/>
  <c r="AB50"/>
  <c r="AA50"/>
  <c r="Z50"/>
  <c r="Y50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AD49"/>
  <c r="AC49"/>
  <c r="AB49"/>
  <c r="AB54" s="1"/>
  <c r="AA49"/>
  <c r="AA54" s="1"/>
  <c r="Z49"/>
  <c r="Z54" s="1"/>
  <c r="Y49"/>
  <c r="Y54" s="1"/>
  <c r="X49"/>
  <c r="X54" s="1"/>
  <c r="W49"/>
  <c r="W54" s="1"/>
  <c r="V49"/>
  <c r="V54" s="1"/>
  <c r="U49"/>
  <c r="U54" s="1"/>
  <c r="T49"/>
  <c r="T54" s="1"/>
  <c r="S49"/>
  <c r="S54" s="1"/>
  <c r="R49"/>
  <c r="R54" s="1"/>
  <c r="Q49"/>
  <c r="Q54" s="1"/>
  <c r="P49"/>
  <c r="P54" s="1"/>
  <c r="O49"/>
  <c r="O54" s="1"/>
  <c r="N49"/>
  <c r="N54" s="1"/>
  <c r="M49"/>
  <c r="M54" s="1"/>
  <c r="L49"/>
  <c r="L54" s="1"/>
  <c r="K49"/>
  <c r="K54" s="1"/>
  <c r="J49"/>
  <c r="J54" s="1"/>
  <c r="I49"/>
  <c r="I54" s="1"/>
  <c r="H49"/>
  <c r="H54" s="1"/>
  <c r="G49"/>
  <c r="G54" s="1"/>
  <c r="F49"/>
  <c r="F54" s="1"/>
  <c r="E49"/>
  <c r="E54" s="1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AD43"/>
  <c r="AC43"/>
  <c r="AB43"/>
  <c r="AB47" s="1"/>
  <c r="AA43"/>
  <c r="AA47" s="1"/>
  <c r="Z43"/>
  <c r="Z47" s="1"/>
  <c r="Y43"/>
  <c r="Y47" s="1"/>
  <c r="X43"/>
  <c r="X47" s="1"/>
  <c r="W43"/>
  <c r="W47" s="1"/>
  <c r="V43"/>
  <c r="V47" s="1"/>
  <c r="U43"/>
  <c r="U47" s="1"/>
  <c r="T43"/>
  <c r="T47" s="1"/>
  <c r="S43"/>
  <c r="S47" s="1"/>
  <c r="R43"/>
  <c r="R47" s="1"/>
  <c r="Q43"/>
  <c r="Q47" s="1"/>
  <c r="P43"/>
  <c r="P47" s="1"/>
  <c r="O43"/>
  <c r="O47" s="1"/>
  <c r="N43"/>
  <c r="N47" s="1"/>
  <c r="M43"/>
  <c r="M47" s="1"/>
  <c r="L43"/>
  <c r="L47" s="1"/>
  <c r="K43"/>
  <c r="K47" s="1"/>
  <c r="J43"/>
  <c r="J47" s="1"/>
  <c r="I43"/>
  <c r="I47" s="1"/>
  <c r="H43"/>
  <c r="H47" s="1"/>
  <c r="G43"/>
  <c r="G47" s="1"/>
  <c r="F43"/>
  <c r="F47" s="1"/>
  <c r="E43"/>
  <c r="E47" s="1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AD33"/>
  <c r="AC33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AD29"/>
  <c r="E29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AD25"/>
  <c r="AC25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AD21"/>
  <c r="AC21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AD17"/>
  <c r="AC17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AD13"/>
  <c r="AC13"/>
  <c r="AD55" l="1"/>
  <c r="AD85"/>
  <c r="AD164"/>
  <c r="AD192"/>
  <c r="AD197"/>
  <c r="AD80"/>
  <c r="AD139"/>
  <c r="AD60"/>
  <c r="AD70"/>
  <c r="AD75"/>
  <c r="AD16"/>
  <c r="AD20"/>
  <c r="E104"/>
  <c r="G104"/>
  <c r="I104"/>
  <c r="K104"/>
  <c r="M104"/>
  <c r="O104"/>
  <c r="Q104"/>
  <c r="S104"/>
  <c r="U104"/>
  <c r="W104"/>
  <c r="Y104"/>
  <c r="AA104"/>
  <c r="AD42"/>
  <c r="E105"/>
  <c r="G105"/>
  <c r="I105"/>
  <c r="K105"/>
  <c r="M105"/>
  <c r="O105"/>
  <c r="Q105"/>
  <c r="S105"/>
  <c r="U105"/>
  <c r="W105"/>
  <c r="Y105"/>
  <c r="AA105"/>
  <c r="H214"/>
  <c r="N214"/>
  <c r="V214"/>
  <c r="AD119"/>
  <c r="AD129"/>
  <c r="AD134"/>
  <c r="AD51"/>
  <c r="AD109"/>
  <c r="AD114"/>
  <c r="AD149"/>
  <c r="AD154"/>
  <c r="AD159"/>
  <c r="AD24"/>
  <c r="AD32"/>
  <c r="AD48"/>
  <c r="AD65"/>
  <c r="AD90"/>
  <c r="F206"/>
  <c r="F208" s="1"/>
  <c r="H206"/>
  <c r="H208" s="1"/>
  <c r="J206"/>
  <c r="J208" s="1"/>
  <c r="L206"/>
  <c r="L208" s="1"/>
  <c r="N206"/>
  <c r="N208" s="1"/>
  <c r="P206"/>
  <c r="P210" s="1"/>
  <c r="R206"/>
  <c r="R208" s="1"/>
  <c r="T206"/>
  <c r="T210" s="1"/>
  <c r="V206"/>
  <c r="V208" s="1"/>
  <c r="X206"/>
  <c r="X208" s="1"/>
  <c r="Z206"/>
  <c r="Z208" s="1"/>
  <c r="AB206"/>
  <c r="AB208" s="1"/>
  <c r="F207"/>
  <c r="F209" s="1"/>
  <c r="H207"/>
  <c r="H211" s="1"/>
  <c r="J207"/>
  <c r="J209" s="1"/>
  <c r="L207"/>
  <c r="L211" s="1"/>
  <c r="N207"/>
  <c r="N209" s="1"/>
  <c r="P207"/>
  <c r="P209" s="1"/>
  <c r="R207"/>
  <c r="R209" s="1"/>
  <c r="T207"/>
  <c r="T209" s="1"/>
  <c r="V207"/>
  <c r="V209" s="1"/>
  <c r="X207"/>
  <c r="X211" s="1"/>
  <c r="Z207"/>
  <c r="Z209" s="1"/>
  <c r="AB207"/>
  <c r="AB211" s="1"/>
  <c r="AD124"/>
  <c r="AD144"/>
  <c r="AD182"/>
  <c r="AD187"/>
  <c r="AD12"/>
  <c r="F104"/>
  <c r="H104"/>
  <c r="J104"/>
  <c r="L104"/>
  <c r="N104"/>
  <c r="P104"/>
  <c r="R104"/>
  <c r="T104"/>
  <c r="V104"/>
  <c r="X104"/>
  <c r="Z104"/>
  <c r="AB104"/>
  <c r="F105"/>
  <c r="H105"/>
  <c r="J105"/>
  <c r="L105"/>
  <c r="N105"/>
  <c r="P105"/>
  <c r="R105"/>
  <c r="T105"/>
  <c r="V105"/>
  <c r="X105"/>
  <c r="Z105"/>
  <c r="AB105"/>
  <c r="E206"/>
  <c r="E208" s="1"/>
  <c r="G206"/>
  <c r="G208" s="1"/>
  <c r="I206"/>
  <c r="I208" s="1"/>
  <c r="K206"/>
  <c r="K208" s="1"/>
  <c r="M206"/>
  <c r="M208" s="1"/>
  <c r="O206"/>
  <c r="O208" s="1"/>
  <c r="Q206"/>
  <c r="Q210" s="1"/>
  <c r="S206"/>
  <c r="S208" s="1"/>
  <c r="U206"/>
  <c r="U210" s="1"/>
  <c r="W206"/>
  <c r="W208" s="1"/>
  <c r="Y206"/>
  <c r="Y208" s="1"/>
  <c r="AA206"/>
  <c r="AA208" s="1"/>
  <c r="E207"/>
  <c r="E209" s="1"/>
  <c r="G207"/>
  <c r="G209" s="1"/>
  <c r="I207"/>
  <c r="I211" s="1"/>
  <c r="I213" s="1"/>
  <c r="K207"/>
  <c r="K209" s="1"/>
  <c r="M207"/>
  <c r="M211" s="1"/>
  <c r="M213" s="1"/>
  <c r="O207"/>
  <c r="O209" s="1"/>
  <c r="Q207"/>
  <c r="Q209" s="1"/>
  <c r="S207"/>
  <c r="S209" s="1"/>
  <c r="U207"/>
  <c r="U209" s="1"/>
  <c r="W207"/>
  <c r="W209" s="1"/>
  <c r="Y207"/>
  <c r="Y211" s="1"/>
  <c r="Y213" s="1"/>
  <c r="AA207"/>
  <c r="AA209" s="1"/>
  <c r="AD169"/>
  <c r="G38"/>
  <c r="I38"/>
  <c r="K38"/>
  <c r="M38"/>
  <c r="O38"/>
  <c r="Q38"/>
  <c r="S38"/>
  <c r="U38"/>
  <c r="W38"/>
  <c r="Y38"/>
  <c r="AA38"/>
  <c r="F51"/>
  <c r="H51"/>
  <c r="J51"/>
  <c r="L51"/>
  <c r="N51"/>
  <c r="P51"/>
  <c r="R51"/>
  <c r="T51"/>
  <c r="V51"/>
  <c r="X51"/>
  <c r="Z51"/>
  <c r="AB51"/>
  <c r="E64"/>
  <c r="G64"/>
  <c r="I64"/>
  <c r="K64"/>
  <c r="M64"/>
  <c r="O64"/>
  <c r="Q64"/>
  <c r="S64"/>
  <c r="U64"/>
  <c r="W64"/>
  <c r="Y64"/>
  <c r="AA64"/>
  <c r="F69"/>
  <c r="H69"/>
  <c r="J69"/>
  <c r="L69"/>
  <c r="N69"/>
  <c r="P69"/>
  <c r="F38"/>
  <c r="H38"/>
  <c r="J38"/>
  <c r="L38"/>
  <c r="N38"/>
  <c r="P38"/>
  <c r="R38"/>
  <c r="T38"/>
  <c r="V38"/>
  <c r="X38"/>
  <c r="Z38"/>
  <c r="AB38"/>
  <c r="E51"/>
  <c r="G51"/>
  <c r="I51"/>
  <c r="K51"/>
  <c r="M51"/>
  <c r="O51"/>
  <c r="Q51"/>
  <c r="S51"/>
  <c r="U51"/>
  <c r="W51"/>
  <c r="Y51"/>
  <c r="AA51"/>
  <c r="F64"/>
  <c r="H64"/>
  <c r="J64"/>
  <c r="L64"/>
  <c r="N64"/>
  <c r="P64"/>
  <c r="R64"/>
  <c r="T64"/>
  <c r="V64"/>
  <c r="X64"/>
  <c r="Z64"/>
  <c r="AB64"/>
  <c r="E69"/>
  <c r="G69"/>
  <c r="I69"/>
  <c r="K69"/>
  <c r="M69"/>
  <c r="O69"/>
  <c r="Q69"/>
  <c r="S69"/>
  <c r="U69"/>
  <c r="W69"/>
  <c r="Y69"/>
  <c r="AA69"/>
  <c r="F74"/>
  <c r="H74"/>
  <c r="J74"/>
  <c r="L74"/>
  <c r="N74"/>
  <c r="P74"/>
  <c r="R74"/>
  <c r="T74"/>
  <c r="V74"/>
  <c r="X74"/>
  <c r="Z74"/>
  <c r="AB74"/>
  <c r="E79"/>
  <c r="G79"/>
  <c r="I79"/>
  <c r="K79"/>
  <c r="M79"/>
  <c r="O79"/>
  <c r="Q79"/>
  <c r="S79"/>
  <c r="U79"/>
  <c r="W79"/>
  <c r="Y79"/>
  <c r="AA79"/>
  <c r="F84"/>
  <c r="H84"/>
  <c r="J84"/>
  <c r="L84"/>
  <c r="N84"/>
  <c r="P84"/>
  <c r="R84"/>
  <c r="T84"/>
  <c r="V84"/>
  <c r="Y84"/>
  <c r="AA84"/>
  <c r="F89"/>
  <c r="H89"/>
  <c r="J89"/>
  <c r="L89"/>
  <c r="N89"/>
  <c r="P89"/>
  <c r="R89"/>
  <c r="T89"/>
  <c r="V89"/>
  <c r="X89"/>
  <c r="Z89"/>
  <c r="AB89"/>
  <c r="E94"/>
  <c r="G94"/>
  <c r="I94"/>
  <c r="K94"/>
  <c r="M94"/>
  <c r="O94"/>
  <c r="Q94"/>
  <c r="S94"/>
  <c r="E118"/>
  <c r="G118"/>
  <c r="I118"/>
  <c r="K118"/>
  <c r="M118"/>
  <c r="O118"/>
  <c r="Q118"/>
  <c r="S118"/>
  <c r="U118"/>
  <c r="W118"/>
  <c r="Y118"/>
  <c r="AA118"/>
  <c r="F123"/>
  <c r="H123"/>
  <c r="J123"/>
  <c r="L123"/>
  <c r="N123"/>
  <c r="P123"/>
  <c r="R123"/>
  <c r="T123"/>
  <c r="V123"/>
  <c r="X123"/>
  <c r="Z123"/>
  <c r="AB123"/>
  <c r="E128"/>
  <c r="G128"/>
  <c r="I128"/>
  <c r="K128"/>
  <c r="M128"/>
  <c r="O128"/>
  <c r="Q128"/>
  <c r="S128"/>
  <c r="U128"/>
  <c r="W128"/>
  <c r="Y128"/>
  <c r="AA128"/>
  <c r="F133"/>
  <c r="H133"/>
  <c r="J133"/>
  <c r="L133"/>
  <c r="N133"/>
  <c r="P133"/>
  <c r="R133"/>
  <c r="T133"/>
  <c r="V133"/>
  <c r="X133"/>
  <c r="Z133"/>
  <c r="AB133"/>
  <c r="E138"/>
  <c r="G138"/>
  <c r="I138"/>
  <c r="K138"/>
  <c r="M138"/>
  <c r="O138"/>
  <c r="Q138"/>
  <c r="S138"/>
  <c r="U138"/>
  <c r="W138"/>
  <c r="Y138"/>
  <c r="AA138"/>
  <c r="F143"/>
  <c r="H143"/>
  <c r="J143"/>
  <c r="L143"/>
  <c r="N143"/>
  <c r="P143"/>
  <c r="R143"/>
  <c r="T143"/>
  <c r="V143"/>
  <c r="X143"/>
  <c r="Z143"/>
  <c r="AB143"/>
  <c r="E148"/>
  <c r="G148"/>
  <c r="I148"/>
  <c r="K148"/>
  <c r="M148"/>
  <c r="O148"/>
  <c r="Q148"/>
  <c r="S148"/>
  <c r="U148"/>
  <c r="W148"/>
  <c r="Y148"/>
  <c r="AA148"/>
  <c r="F153"/>
  <c r="H153"/>
  <c r="J153"/>
  <c r="L153"/>
  <c r="N153"/>
  <c r="P153"/>
  <c r="R153"/>
  <c r="T153"/>
  <c r="V153"/>
  <c r="X153"/>
  <c r="Z153"/>
  <c r="AB153"/>
  <c r="E158"/>
  <c r="G158"/>
  <c r="I158"/>
  <c r="K158"/>
  <c r="M158"/>
  <c r="O158"/>
  <c r="Q158"/>
  <c r="S158"/>
  <c r="U158"/>
  <c r="W158"/>
  <c r="Y158"/>
  <c r="AA158"/>
  <c r="F163"/>
  <c r="H163"/>
  <c r="J163"/>
  <c r="L163"/>
  <c r="N163"/>
  <c r="P163"/>
  <c r="R163"/>
  <c r="T163"/>
  <c r="V163"/>
  <c r="X163"/>
  <c r="Z163"/>
  <c r="AB163"/>
  <c r="E168"/>
  <c r="G168"/>
  <c r="I168"/>
  <c r="K168"/>
  <c r="M168"/>
  <c r="O168"/>
  <c r="Q168"/>
  <c r="S168"/>
  <c r="U168"/>
  <c r="W168"/>
  <c r="Y168"/>
  <c r="AA168"/>
  <c r="F173"/>
  <c r="H173"/>
  <c r="J173"/>
  <c r="L173"/>
  <c r="N173"/>
  <c r="P173"/>
  <c r="R173"/>
  <c r="T173"/>
  <c r="V173"/>
  <c r="X173"/>
  <c r="Z173"/>
  <c r="AB173"/>
  <c r="E186"/>
  <c r="G186"/>
  <c r="I186"/>
  <c r="K186"/>
  <c r="M186"/>
  <c r="O186"/>
  <c r="Q186"/>
  <c r="S186"/>
  <c r="U186"/>
  <c r="W186"/>
  <c r="Y186"/>
  <c r="AA186"/>
  <c r="F191"/>
  <c r="H191"/>
  <c r="J191"/>
  <c r="L191"/>
  <c r="N191"/>
  <c r="E196"/>
  <c r="G196"/>
  <c r="I196"/>
  <c r="K196"/>
  <c r="M196"/>
  <c r="O196"/>
  <c r="Q196"/>
  <c r="S196"/>
  <c r="U196"/>
  <c r="W196"/>
  <c r="Y196"/>
  <c r="AA196"/>
  <c r="E201"/>
  <c r="G201"/>
  <c r="I201"/>
  <c r="K201"/>
  <c r="M201"/>
  <c r="O201"/>
  <c r="Q201"/>
  <c r="S201"/>
  <c r="U201"/>
  <c r="W201"/>
  <c r="Y201"/>
  <c r="AA201"/>
  <c r="R69"/>
  <c r="T69"/>
  <c r="V69"/>
  <c r="X69"/>
  <c r="Z69"/>
  <c r="AB69"/>
  <c r="E74"/>
  <c r="G74"/>
  <c r="I74"/>
  <c r="K74"/>
  <c r="M74"/>
  <c r="O74"/>
  <c r="Q74"/>
  <c r="S74"/>
  <c r="U74"/>
  <c r="W74"/>
  <c r="Y74"/>
  <c r="AA74"/>
  <c r="F79"/>
  <c r="H79"/>
  <c r="J79"/>
  <c r="L79"/>
  <c r="N79"/>
  <c r="P79"/>
  <c r="R79"/>
  <c r="T79"/>
  <c r="V79"/>
  <c r="X79"/>
  <c r="Z79"/>
  <c r="AB79"/>
  <c r="E84"/>
  <c r="G84"/>
  <c r="I84"/>
  <c r="K84"/>
  <c r="M84"/>
  <c r="O84"/>
  <c r="Q84"/>
  <c r="S84"/>
  <c r="U84"/>
  <c r="W84"/>
  <c r="Z84"/>
  <c r="AB84"/>
  <c r="E89"/>
  <c r="G89"/>
  <c r="I89"/>
  <c r="K89"/>
  <c r="M89"/>
  <c r="O89"/>
  <c r="Q89"/>
  <c r="S89"/>
  <c r="U89"/>
  <c r="W89"/>
  <c r="Y89"/>
  <c r="AA89"/>
  <c r="F94"/>
  <c r="H94"/>
  <c r="J94"/>
  <c r="L94"/>
  <c r="N94"/>
  <c r="P94"/>
  <c r="R94"/>
  <c r="T94"/>
  <c r="F118"/>
  <c r="H118"/>
  <c r="J118"/>
  <c r="L118"/>
  <c r="N118"/>
  <c r="P118"/>
  <c r="R118"/>
  <c r="T118"/>
  <c r="V118"/>
  <c r="X118"/>
  <c r="Z118"/>
  <c r="AB118"/>
  <c r="E123"/>
  <c r="G123"/>
  <c r="I123"/>
  <c r="K123"/>
  <c r="M123"/>
  <c r="O123"/>
  <c r="Q123"/>
  <c r="S123"/>
  <c r="U123"/>
  <c r="W123"/>
  <c r="Y123"/>
  <c r="AA123"/>
  <c r="F128"/>
  <c r="H128"/>
  <c r="J128"/>
  <c r="L128"/>
  <c r="N128"/>
  <c r="P128"/>
  <c r="R128"/>
  <c r="T128"/>
  <c r="V128"/>
  <c r="X128"/>
  <c r="Z128"/>
  <c r="AB128"/>
  <c r="E133"/>
  <c r="G133"/>
  <c r="I133"/>
  <c r="K133"/>
  <c r="M133"/>
  <c r="O133"/>
  <c r="Q133"/>
  <c r="S133"/>
  <c r="U133"/>
  <c r="W133"/>
  <c r="Y133"/>
  <c r="AA133"/>
  <c r="F138"/>
  <c r="H138"/>
  <c r="J138"/>
  <c r="L138"/>
  <c r="N138"/>
  <c r="P138"/>
  <c r="R138"/>
  <c r="T138"/>
  <c r="V138"/>
  <c r="X138"/>
  <c r="Z138"/>
  <c r="AB138"/>
  <c r="E143"/>
  <c r="G143"/>
  <c r="I143"/>
  <c r="K143"/>
  <c r="M143"/>
  <c r="O143"/>
  <c r="Q143"/>
  <c r="S143"/>
  <c r="U143"/>
  <c r="W143"/>
  <c r="Y143"/>
  <c r="AA143"/>
  <c r="F148"/>
  <c r="H148"/>
  <c r="J148"/>
  <c r="L148"/>
  <c r="N148"/>
  <c r="P148"/>
  <c r="R148"/>
  <c r="T148"/>
  <c r="V148"/>
  <c r="X148"/>
  <c r="Z148"/>
  <c r="AB148"/>
  <c r="E153"/>
  <c r="G153"/>
  <c r="I153"/>
  <c r="K153"/>
  <c r="M153"/>
  <c r="O153"/>
  <c r="Q153"/>
  <c r="S153"/>
  <c r="U153"/>
  <c r="W153"/>
  <c r="Y153"/>
  <c r="AA153"/>
  <c r="F158"/>
  <c r="H158"/>
  <c r="J158"/>
  <c r="L158"/>
  <c r="N158"/>
  <c r="P158"/>
  <c r="R158"/>
  <c r="T158"/>
  <c r="V158"/>
  <c r="X158"/>
  <c r="Z158"/>
  <c r="AB158"/>
  <c r="E163"/>
  <c r="G163"/>
  <c r="I163"/>
  <c r="K163"/>
  <c r="M163"/>
  <c r="O163"/>
  <c r="Q163"/>
  <c r="S163"/>
  <c r="U163"/>
  <c r="W163"/>
  <c r="Y163"/>
  <c r="AA163"/>
  <c r="F168"/>
  <c r="H168"/>
  <c r="J168"/>
  <c r="L168"/>
  <c r="N168"/>
  <c r="P168"/>
  <c r="R168"/>
  <c r="T168"/>
  <c r="V168"/>
  <c r="X168"/>
  <c r="Z168"/>
  <c r="AB168"/>
  <c r="E173"/>
  <c r="G173"/>
  <c r="I173"/>
  <c r="K173"/>
  <c r="M173"/>
  <c r="O173"/>
  <c r="Q173"/>
  <c r="S173"/>
  <c r="U173"/>
  <c r="W173"/>
  <c r="Y173"/>
  <c r="AA173"/>
  <c r="F186"/>
  <c r="H186"/>
  <c r="J186"/>
  <c r="L186"/>
  <c r="N186"/>
  <c r="P186"/>
  <c r="R186"/>
  <c r="T186"/>
  <c r="V186"/>
  <c r="X186"/>
  <c r="Z186"/>
  <c r="AB186"/>
  <c r="E191"/>
  <c r="G191"/>
  <c r="I191"/>
  <c r="K191"/>
  <c r="M191"/>
  <c r="O191"/>
  <c r="F196"/>
  <c r="H196"/>
  <c r="J196"/>
  <c r="L196"/>
  <c r="N196"/>
  <c r="P196"/>
  <c r="R196"/>
  <c r="T196"/>
  <c r="V196"/>
  <c r="X196"/>
  <c r="Z196"/>
  <c r="AB196"/>
  <c r="F201"/>
  <c r="H201"/>
  <c r="J201"/>
  <c r="L201"/>
  <c r="N201"/>
  <c r="P201"/>
  <c r="R201"/>
  <c r="T201"/>
  <c r="V201"/>
  <c r="X201"/>
  <c r="Z201"/>
  <c r="AB201"/>
  <c r="E210"/>
  <c r="AC29"/>
  <c r="AD28" s="1"/>
  <c r="E31"/>
  <c r="E36"/>
  <c r="E38" s="1"/>
  <c r="E100"/>
  <c r="E102" s="1"/>
  <c r="F100"/>
  <c r="F102" s="1"/>
  <c r="G100"/>
  <c r="G102" s="1"/>
  <c r="H100"/>
  <c r="H102" s="1"/>
  <c r="I100"/>
  <c r="I102" s="1"/>
  <c r="J100"/>
  <c r="J102" s="1"/>
  <c r="K100"/>
  <c r="K102" s="1"/>
  <c r="L100"/>
  <c r="L102" s="1"/>
  <c r="M100"/>
  <c r="M102" s="1"/>
  <c r="O100"/>
  <c r="O102" s="1"/>
  <c r="P100"/>
  <c r="P102" s="1"/>
  <c r="Q100"/>
  <c r="Q102" s="1"/>
  <c r="R100"/>
  <c r="R102" s="1"/>
  <c r="S100"/>
  <c r="S102" s="1"/>
  <c r="T100"/>
  <c r="T102" s="1"/>
  <c r="U100"/>
  <c r="U102" s="1"/>
  <c r="V100"/>
  <c r="V102" s="1"/>
  <c r="W100"/>
  <c r="W102" s="1"/>
  <c r="Y100"/>
  <c r="Y102" s="1"/>
  <c r="Z100"/>
  <c r="Z102" s="1"/>
  <c r="AA100"/>
  <c r="AA102" s="1"/>
  <c r="AB100"/>
  <c r="AB102" s="1"/>
  <c r="E101"/>
  <c r="E103" s="1"/>
  <c r="F101"/>
  <c r="F103" s="1"/>
  <c r="G101"/>
  <c r="G103" s="1"/>
  <c r="H101"/>
  <c r="H103" s="1"/>
  <c r="I101"/>
  <c r="I103" s="1"/>
  <c r="J101"/>
  <c r="J103" s="1"/>
  <c r="K101"/>
  <c r="K103" s="1"/>
  <c r="L101"/>
  <c r="L103" s="1"/>
  <c r="M101"/>
  <c r="M103" s="1"/>
  <c r="N101"/>
  <c r="N103" s="1"/>
  <c r="O101"/>
  <c r="O103" s="1"/>
  <c r="P101"/>
  <c r="P103" s="1"/>
  <c r="Q101"/>
  <c r="Q103" s="1"/>
  <c r="R101"/>
  <c r="R103" s="1"/>
  <c r="S101"/>
  <c r="S103" s="1"/>
  <c r="T101"/>
  <c r="T103" s="1"/>
  <c r="U101"/>
  <c r="U103" s="1"/>
  <c r="V101"/>
  <c r="V103" s="1"/>
  <c r="W101"/>
  <c r="W103" s="1"/>
  <c r="X101"/>
  <c r="X103" s="1"/>
  <c r="Y101"/>
  <c r="Y103" s="1"/>
  <c r="Z101"/>
  <c r="Z103" s="1"/>
  <c r="AA101"/>
  <c r="AA103" s="1"/>
  <c r="AB101"/>
  <c r="AB103" s="1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Z59"/>
  <c r="AA59"/>
  <c r="AB59"/>
  <c r="N100"/>
  <c r="N102" s="1"/>
  <c r="X100"/>
  <c r="X102" s="1"/>
  <c r="U94"/>
  <c r="V94"/>
  <c r="W94"/>
  <c r="X94"/>
  <c r="Y94"/>
  <c r="Z94"/>
  <c r="AA94"/>
  <c r="AB94"/>
  <c r="H210"/>
  <c r="L210"/>
  <c r="L212" s="1"/>
  <c r="N210"/>
  <c r="N212" s="1"/>
  <c r="Q208"/>
  <c r="U208"/>
  <c r="Y210"/>
  <c r="E211"/>
  <c r="E213" s="1"/>
  <c r="F211"/>
  <c r="H209"/>
  <c r="L209"/>
  <c r="P211"/>
  <c r="T211"/>
  <c r="T213" s="1"/>
  <c r="V211"/>
  <c r="V213" s="1"/>
  <c r="Y209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Z113"/>
  <c r="AA113"/>
  <c r="AB113"/>
  <c r="P191"/>
  <c r="Q191"/>
  <c r="R191"/>
  <c r="S191"/>
  <c r="T191"/>
  <c r="U191"/>
  <c r="V191"/>
  <c r="W191"/>
  <c r="X191"/>
  <c r="Y191"/>
  <c r="Z191"/>
  <c r="AA191"/>
  <c r="AB191"/>
  <c r="AB209" l="1"/>
  <c r="X209"/>
  <c r="U211"/>
  <c r="U213" s="1"/>
  <c r="Q211"/>
  <c r="Q213" s="1"/>
  <c r="M209"/>
  <c r="I209"/>
  <c r="F213"/>
  <c r="AB210"/>
  <c r="AB212" s="1"/>
  <c r="X210"/>
  <c r="T208"/>
  <c r="P208"/>
  <c r="M210"/>
  <c r="I210"/>
  <c r="N211"/>
  <c r="V210"/>
  <c r="M212"/>
  <c r="F210"/>
  <c r="F212" s="1"/>
  <c r="U212"/>
  <c r="AB213"/>
  <c r="L213"/>
  <c r="T212"/>
  <c r="N213"/>
  <c r="V212"/>
  <c r="Z211"/>
  <c r="Z213" s="1"/>
  <c r="X213"/>
  <c r="R211"/>
  <c r="R213" s="1"/>
  <c r="P213"/>
  <c r="J211"/>
  <c r="J213" s="1"/>
  <c r="H213"/>
  <c r="Z210"/>
  <c r="Z212" s="1"/>
  <c r="Y212"/>
  <c r="X212"/>
  <c r="R210"/>
  <c r="R212" s="1"/>
  <c r="Q212"/>
  <c r="P212"/>
  <c r="J210"/>
  <c r="J212" s="1"/>
  <c r="I212"/>
  <c r="H212"/>
  <c r="E212"/>
  <c r="AA211"/>
  <c r="AA213" s="1"/>
  <c r="W211"/>
  <c r="W213" s="1"/>
  <c r="S211"/>
  <c r="S213" s="1"/>
  <c r="O211"/>
  <c r="O213" s="1"/>
  <c r="K211"/>
  <c r="K213" s="1"/>
  <c r="G211"/>
  <c r="G213" s="1"/>
  <c r="AA210"/>
  <c r="AA212" s="1"/>
  <c r="W210"/>
  <c r="W212" s="1"/>
  <c r="S210"/>
  <c r="S212" s="1"/>
  <c r="O210"/>
  <c r="O212" s="1"/>
  <c r="K210"/>
  <c r="K212" s="1"/>
  <c r="G210"/>
  <c r="G212" s="1"/>
  <c r="AB205" i="9"/>
  <c r="AA205"/>
  <c r="Z205"/>
  <c r="Y205"/>
  <c r="X205"/>
  <c r="W205"/>
  <c r="V205"/>
  <c r="U205"/>
  <c r="T205"/>
  <c r="S205"/>
  <c r="R205"/>
  <c r="Q205"/>
  <c r="P205"/>
  <c r="O205"/>
  <c r="N205"/>
  <c r="M205"/>
  <c r="L205"/>
  <c r="K205"/>
  <c r="J205"/>
  <c r="I205"/>
  <c r="H205"/>
  <c r="G205"/>
  <c r="F205"/>
  <c r="E205"/>
  <c r="AD204"/>
  <c r="AC204"/>
  <c r="AB204"/>
  <c r="AA204"/>
  <c r="Z204"/>
  <c r="Y204"/>
  <c r="X204"/>
  <c r="W204"/>
  <c r="V204"/>
  <c r="U204"/>
  <c r="T204"/>
  <c r="S204"/>
  <c r="R204"/>
  <c r="Q204"/>
  <c r="P204"/>
  <c r="O204"/>
  <c r="N204"/>
  <c r="M204"/>
  <c r="L204"/>
  <c r="K204"/>
  <c r="J204"/>
  <c r="I204"/>
  <c r="H204"/>
  <c r="G204"/>
  <c r="F204"/>
  <c r="E204"/>
  <c r="AD202"/>
  <c r="AB200"/>
  <c r="AA200"/>
  <c r="Z200"/>
  <c r="Y200"/>
  <c r="X200"/>
  <c r="W200"/>
  <c r="V200"/>
  <c r="U200"/>
  <c r="T200"/>
  <c r="S200"/>
  <c r="R200"/>
  <c r="Q200"/>
  <c r="P200"/>
  <c r="O200"/>
  <c r="N200"/>
  <c r="M200"/>
  <c r="L200"/>
  <c r="K200"/>
  <c r="J200"/>
  <c r="I200"/>
  <c r="H200"/>
  <c r="G200"/>
  <c r="F200"/>
  <c r="E200"/>
  <c r="AD199"/>
  <c r="AC199"/>
  <c r="AD197" s="1"/>
  <c r="AB199"/>
  <c r="AA199"/>
  <c r="Z199"/>
  <c r="Y199"/>
  <c r="X199"/>
  <c r="W199"/>
  <c r="V199"/>
  <c r="U199"/>
  <c r="T199"/>
  <c r="S199"/>
  <c r="R199"/>
  <c r="Q199"/>
  <c r="P199"/>
  <c r="O199"/>
  <c r="N199"/>
  <c r="M199"/>
  <c r="L199"/>
  <c r="K199"/>
  <c r="J199"/>
  <c r="I199"/>
  <c r="H199"/>
  <c r="G199"/>
  <c r="F199"/>
  <c r="E199"/>
  <c r="AB195"/>
  <c r="AA195"/>
  <c r="Z195"/>
  <c r="Y195"/>
  <c r="X195"/>
  <c r="W195"/>
  <c r="V195"/>
  <c r="U195"/>
  <c r="T195"/>
  <c r="S195"/>
  <c r="R195"/>
  <c r="Q195"/>
  <c r="P195"/>
  <c r="O195"/>
  <c r="N195"/>
  <c r="M195"/>
  <c r="L195"/>
  <c r="K195"/>
  <c r="J195"/>
  <c r="I195"/>
  <c r="H195"/>
  <c r="G195"/>
  <c r="F195"/>
  <c r="E195"/>
  <c r="AD194"/>
  <c r="AC194"/>
  <c r="AD192" s="1"/>
  <c r="AB194"/>
  <c r="AA194"/>
  <c r="Z194"/>
  <c r="Y194"/>
  <c r="X194"/>
  <c r="W194"/>
  <c r="V194"/>
  <c r="U194"/>
  <c r="T194"/>
  <c r="S194"/>
  <c r="R194"/>
  <c r="Q194"/>
  <c r="P194"/>
  <c r="O194"/>
  <c r="N194"/>
  <c r="M194"/>
  <c r="L194"/>
  <c r="K194"/>
  <c r="J194"/>
  <c r="I194"/>
  <c r="H194"/>
  <c r="G194"/>
  <c r="F194"/>
  <c r="E194"/>
  <c r="AB190"/>
  <c r="AA190"/>
  <c r="Z190"/>
  <c r="Y190"/>
  <c r="X190"/>
  <c r="W190"/>
  <c r="V190"/>
  <c r="U190"/>
  <c r="T190"/>
  <c r="S190"/>
  <c r="R190"/>
  <c r="Q190"/>
  <c r="P190"/>
  <c r="O190"/>
  <c r="N190"/>
  <c r="M190"/>
  <c r="L190"/>
  <c r="K190"/>
  <c r="J190"/>
  <c r="I190"/>
  <c r="H190"/>
  <c r="G190"/>
  <c r="F190"/>
  <c r="E190"/>
  <c r="AD189"/>
  <c r="AC189"/>
  <c r="AB189"/>
  <c r="AA189"/>
  <c r="Z189"/>
  <c r="Y189"/>
  <c r="X189"/>
  <c r="W189"/>
  <c r="V189"/>
  <c r="U189"/>
  <c r="T189"/>
  <c r="S189"/>
  <c r="R189"/>
  <c r="Q189"/>
  <c r="P189"/>
  <c r="O189"/>
  <c r="N189"/>
  <c r="M189"/>
  <c r="L189"/>
  <c r="K189"/>
  <c r="J189"/>
  <c r="I189"/>
  <c r="H189"/>
  <c r="G189"/>
  <c r="F189"/>
  <c r="E189"/>
  <c r="AB185"/>
  <c r="AA185"/>
  <c r="Z185"/>
  <c r="Y185"/>
  <c r="X185"/>
  <c r="W185"/>
  <c r="V185"/>
  <c r="U185"/>
  <c r="T185"/>
  <c r="S185"/>
  <c r="R185"/>
  <c r="Q185"/>
  <c r="P185"/>
  <c r="O185"/>
  <c r="N185"/>
  <c r="M185"/>
  <c r="L185"/>
  <c r="K185"/>
  <c r="J185"/>
  <c r="I185"/>
  <c r="H185"/>
  <c r="G185"/>
  <c r="F185"/>
  <c r="E185"/>
  <c r="AD184"/>
  <c r="AC184"/>
  <c r="AB184"/>
  <c r="AB183" s="1"/>
  <c r="AA184"/>
  <c r="AA183" s="1"/>
  <c r="Z184"/>
  <c r="Z183" s="1"/>
  <c r="Y184"/>
  <c r="Y183" s="1"/>
  <c r="X184"/>
  <c r="X183" s="1"/>
  <c r="W184"/>
  <c r="W183" s="1"/>
  <c r="V184"/>
  <c r="V183" s="1"/>
  <c r="U184"/>
  <c r="U183" s="1"/>
  <c r="T184"/>
  <c r="T183" s="1"/>
  <c r="S184"/>
  <c r="S183" s="1"/>
  <c r="R184"/>
  <c r="R183" s="1"/>
  <c r="Q184"/>
  <c r="Q183" s="1"/>
  <c r="P184"/>
  <c r="P183" s="1"/>
  <c r="O184"/>
  <c r="O183" s="1"/>
  <c r="N184"/>
  <c r="N183" s="1"/>
  <c r="M184"/>
  <c r="M183" s="1"/>
  <c r="L184"/>
  <c r="L183" s="1"/>
  <c r="K184"/>
  <c r="K183" s="1"/>
  <c r="J184"/>
  <c r="J183" s="1"/>
  <c r="I184"/>
  <c r="I183" s="1"/>
  <c r="H184"/>
  <c r="H183" s="1"/>
  <c r="G184"/>
  <c r="G183" s="1"/>
  <c r="F184"/>
  <c r="F183" s="1"/>
  <c r="E184"/>
  <c r="E183" s="1"/>
  <c r="AB180"/>
  <c r="AA180"/>
  <c r="Z180"/>
  <c r="Y180"/>
  <c r="X180"/>
  <c r="W180"/>
  <c r="V180"/>
  <c r="U180"/>
  <c r="T180"/>
  <c r="S180"/>
  <c r="R180"/>
  <c r="Q180"/>
  <c r="P180"/>
  <c r="O180"/>
  <c r="N180"/>
  <c r="M180"/>
  <c r="L180"/>
  <c r="K180"/>
  <c r="J180"/>
  <c r="I180"/>
  <c r="H180"/>
  <c r="G180"/>
  <c r="F180"/>
  <c r="E180"/>
  <c r="AD179"/>
  <c r="AC179"/>
  <c r="AB179"/>
  <c r="AA179"/>
  <c r="Z179"/>
  <c r="Y179"/>
  <c r="X179"/>
  <c r="W179"/>
  <c r="V179"/>
  <c r="U179"/>
  <c r="T179"/>
  <c r="S179"/>
  <c r="R179"/>
  <c r="Q179"/>
  <c r="P179"/>
  <c r="O179"/>
  <c r="N179"/>
  <c r="M179"/>
  <c r="L179"/>
  <c r="K179"/>
  <c r="J179"/>
  <c r="I179"/>
  <c r="H179"/>
  <c r="G179"/>
  <c r="F179"/>
  <c r="E179"/>
  <c r="AB175"/>
  <c r="AA175"/>
  <c r="Z175"/>
  <c r="Y175"/>
  <c r="X175"/>
  <c r="W175"/>
  <c r="V175"/>
  <c r="U175"/>
  <c r="T175"/>
  <c r="S175"/>
  <c r="R175"/>
  <c r="Q175"/>
  <c r="P175"/>
  <c r="O175"/>
  <c r="N175"/>
  <c r="M175"/>
  <c r="L175"/>
  <c r="K175"/>
  <c r="J175"/>
  <c r="I175"/>
  <c r="H175"/>
  <c r="G175"/>
  <c r="F175"/>
  <c r="E175"/>
  <c r="AD174"/>
  <c r="AC174"/>
  <c r="AB174"/>
  <c r="AA174"/>
  <c r="Z174"/>
  <c r="Y174"/>
  <c r="X174"/>
  <c r="W174"/>
  <c r="V174"/>
  <c r="U174"/>
  <c r="T174"/>
  <c r="S174"/>
  <c r="R174"/>
  <c r="Q174"/>
  <c r="P174"/>
  <c r="O174"/>
  <c r="N174"/>
  <c r="M174"/>
  <c r="L174"/>
  <c r="K174"/>
  <c r="J174"/>
  <c r="I174"/>
  <c r="H174"/>
  <c r="G174"/>
  <c r="F174"/>
  <c r="E174"/>
  <c r="AB170"/>
  <c r="AA170"/>
  <c r="Z170"/>
  <c r="Y170"/>
  <c r="X170"/>
  <c r="W170"/>
  <c r="V170"/>
  <c r="U170"/>
  <c r="T170"/>
  <c r="S170"/>
  <c r="R170"/>
  <c r="Q170"/>
  <c r="P170"/>
  <c r="O170"/>
  <c r="N170"/>
  <c r="M170"/>
  <c r="L170"/>
  <c r="K170"/>
  <c r="J170"/>
  <c r="I170"/>
  <c r="H170"/>
  <c r="G170"/>
  <c r="F170"/>
  <c r="E170"/>
  <c r="AD169"/>
  <c r="AC169"/>
  <c r="AB169"/>
  <c r="AA169"/>
  <c r="Z169"/>
  <c r="Y169"/>
  <c r="X169"/>
  <c r="W169"/>
  <c r="V169"/>
  <c r="U169"/>
  <c r="T169"/>
  <c r="S169"/>
  <c r="R169"/>
  <c r="Q169"/>
  <c r="P169"/>
  <c r="O169"/>
  <c r="N169"/>
  <c r="M169"/>
  <c r="L169"/>
  <c r="K169"/>
  <c r="J169"/>
  <c r="I169"/>
  <c r="H169"/>
  <c r="G169"/>
  <c r="F169"/>
  <c r="E169"/>
  <c r="AB165"/>
  <c r="AA165"/>
  <c r="Z165"/>
  <c r="Y165"/>
  <c r="X165"/>
  <c r="W165"/>
  <c r="V165"/>
  <c r="U165"/>
  <c r="T165"/>
  <c r="S165"/>
  <c r="R165"/>
  <c r="Q165"/>
  <c r="P165"/>
  <c r="O165"/>
  <c r="N165"/>
  <c r="M165"/>
  <c r="L165"/>
  <c r="K165"/>
  <c r="J165"/>
  <c r="I165"/>
  <c r="H165"/>
  <c r="G165"/>
  <c r="F165"/>
  <c r="E165"/>
  <c r="AD164"/>
  <c r="AC164"/>
  <c r="AB164"/>
  <c r="AA164"/>
  <c r="Z164"/>
  <c r="Y164"/>
  <c r="X164"/>
  <c r="W164"/>
  <c r="V164"/>
  <c r="U164"/>
  <c r="T164"/>
  <c r="S164"/>
  <c r="R164"/>
  <c r="Q164"/>
  <c r="P164"/>
  <c r="O164"/>
  <c r="N164"/>
  <c r="M164"/>
  <c r="L164"/>
  <c r="K164"/>
  <c r="J164"/>
  <c r="I164"/>
  <c r="H164"/>
  <c r="G164"/>
  <c r="F164"/>
  <c r="E164"/>
  <c r="AB160"/>
  <c r="AA160"/>
  <c r="Z160"/>
  <c r="Y160"/>
  <c r="X160"/>
  <c r="W160"/>
  <c r="V160"/>
  <c r="U160"/>
  <c r="T160"/>
  <c r="S160"/>
  <c r="R160"/>
  <c r="Q160"/>
  <c r="P160"/>
  <c r="O160"/>
  <c r="N160"/>
  <c r="M160"/>
  <c r="L160"/>
  <c r="K160"/>
  <c r="J160"/>
  <c r="I160"/>
  <c r="H160"/>
  <c r="G160"/>
  <c r="F160"/>
  <c r="E160"/>
  <c r="AD159"/>
  <c r="AC159"/>
  <c r="AB159"/>
  <c r="AA159"/>
  <c r="Z159"/>
  <c r="Y159"/>
  <c r="X159"/>
  <c r="W159"/>
  <c r="V159"/>
  <c r="U159"/>
  <c r="T159"/>
  <c r="S159"/>
  <c r="R159"/>
  <c r="Q159"/>
  <c r="P159"/>
  <c r="O159"/>
  <c r="N159"/>
  <c r="M159"/>
  <c r="L159"/>
  <c r="K159"/>
  <c r="J159"/>
  <c r="I159"/>
  <c r="H159"/>
  <c r="G159"/>
  <c r="F159"/>
  <c r="E159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AD154"/>
  <c r="AC154"/>
  <c r="AB154"/>
  <c r="AA154"/>
  <c r="Z154"/>
  <c r="Y154"/>
  <c r="X154"/>
  <c r="W154"/>
  <c r="V154"/>
  <c r="U154"/>
  <c r="T154"/>
  <c r="S154"/>
  <c r="R154"/>
  <c r="Q154"/>
  <c r="P154"/>
  <c r="O154"/>
  <c r="N154"/>
  <c r="M154"/>
  <c r="L154"/>
  <c r="K154"/>
  <c r="J154"/>
  <c r="I154"/>
  <c r="H154"/>
  <c r="G154"/>
  <c r="F154"/>
  <c r="E154"/>
  <c r="AB150"/>
  <c r="AA150"/>
  <c r="Z150"/>
  <c r="Y150"/>
  <c r="X150"/>
  <c r="W150"/>
  <c r="V150"/>
  <c r="U150"/>
  <c r="T150"/>
  <c r="S150"/>
  <c r="R150"/>
  <c r="Q150"/>
  <c r="P150"/>
  <c r="O150"/>
  <c r="N150"/>
  <c r="M150"/>
  <c r="L150"/>
  <c r="K150"/>
  <c r="J150"/>
  <c r="I150"/>
  <c r="H150"/>
  <c r="G150"/>
  <c r="F150"/>
  <c r="E150"/>
  <c r="AD149"/>
  <c r="AC149"/>
  <c r="AB149"/>
  <c r="AA149"/>
  <c r="Z149"/>
  <c r="Y149"/>
  <c r="X149"/>
  <c r="W149"/>
  <c r="V149"/>
  <c r="U149"/>
  <c r="T149"/>
  <c r="S149"/>
  <c r="R149"/>
  <c r="Q149"/>
  <c r="P149"/>
  <c r="O149"/>
  <c r="N149"/>
  <c r="M149"/>
  <c r="L149"/>
  <c r="K149"/>
  <c r="J149"/>
  <c r="I149"/>
  <c r="H149"/>
  <c r="G149"/>
  <c r="F149"/>
  <c r="E149"/>
  <c r="AB145"/>
  <c r="AA145"/>
  <c r="Z145"/>
  <c r="Y145"/>
  <c r="X145"/>
  <c r="W145"/>
  <c r="V145"/>
  <c r="U145"/>
  <c r="T145"/>
  <c r="S145"/>
  <c r="R145"/>
  <c r="Q145"/>
  <c r="P145"/>
  <c r="O145"/>
  <c r="N145"/>
  <c r="M145"/>
  <c r="L145"/>
  <c r="K145"/>
  <c r="J145"/>
  <c r="I145"/>
  <c r="H145"/>
  <c r="G145"/>
  <c r="F145"/>
  <c r="E145"/>
  <c r="AD144"/>
  <c r="AC144"/>
  <c r="AB144"/>
  <c r="AA144"/>
  <c r="Z144"/>
  <c r="Y144"/>
  <c r="X144"/>
  <c r="W144"/>
  <c r="V144"/>
  <c r="U144"/>
  <c r="T144"/>
  <c r="S144"/>
  <c r="R144"/>
  <c r="Q144"/>
  <c r="P144"/>
  <c r="O144"/>
  <c r="N144"/>
  <c r="M144"/>
  <c r="L144"/>
  <c r="K144"/>
  <c r="J144"/>
  <c r="I144"/>
  <c r="H144"/>
  <c r="G144"/>
  <c r="F144"/>
  <c r="E144"/>
  <c r="AB140"/>
  <c r="AA140"/>
  <c r="Z140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H140"/>
  <c r="G140"/>
  <c r="F140"/>
  <c r="E140"/>
  <c r="AD139"/>
  <c r="AC139"/>
  <c r="AB139"/>
  <c r="AA139"/>
  <c r="Z139"/>
  <c r="Y139"/>
  <c r="X139"/>
  <c r="W139"/>
  <c r="V139"/>
  <c r="U139"/>
  <c r="T139"/>
  <c r="S139"/>
  <c r="R139"/>
  <c r="Q139"/>
  <c r="P139"/>
  <c r="O139"/>
  <c r="N139"/>
  <c r="M139"/>
  <c r="L139"/>
  <c r="K139"/>
  <c r="J139"/>
  <c r="I139"/>
  <c r="H139"/>
  <c r="G139"/>
  <c r="F139"/>
  <c r="E139"/>
  <c r="AB135"/>
  <c r="AA135"/>
  <c r="Z135"/>
  <c r="Y135"/>
  <c r="X135"/>
  <c r="W135"/>
  <c r="V135"/>
  <c r="U135"/>
  <c r="T135"/>
  <c r="S135"/>
  <c r="R135"/>
  <c r="Q135"/>
  <c r="P135"/>
  <c r="O135"/>
  <c r="N135"/>
  <c r="M135"/>
  <c r="L135"/>
  <c r="K135"/>
  <c r="J135"/>
  <c r="I135"/>
  <c r="H135"/>
  <c r="G135"/>
  <c r="F135"/>
  <c r="E135"/>
  <c r="AD134"/>
  <c r="AC134"/>
  <c r="AB134"/>
  <c r="AA134"/>
  <c r="Z134"/>
  <c r="Y134"/>
  <c r="X134"/>
  <c r="W134"/>
  <c r="V134"/>
  <c r="U134"/>
  <c r="T134"/>
  <c r="S134"/>
  <c r="R134"/>
  <c r="Q134"/>
  <c r="P134"/>
  <c r="O134"/>
  <c r="N134"/>
  <c r="M134"/>
  <c r="L134"/>
  <c r="K134"/>
  <c r="J134"/>
  <c r="I134"/>
  <c r="H134"/>
  <c r="G134"/>
  <c r="F134"/>
  <c r="E134"/>
  <c r="AB130"/>
  <c r="AA130"/>
  <c r="Z130"/>
  <c r="Y130"/>
  <c r="X130"/>
  <c r="W130"/>
  <c r="V130"/>
  <c r="U130"/>
  <c r="T130"/>
  <c r="S130"/>
  <c r="R130"/>
  <c r="Q130"/>
  <c r="P130"/>
  <c r="O130"/>
  <c r="N130"/>
  <c r="M130"/>
  <c r="L130"/>
  <c r="K130"/>
  <c r="J130"/>
  <c r="I130"/>
  <c r="H130"/>
  <c r="G130"/>
  <c r="F130"/>
  <c r="E130"/>
  <c r="AD129"/>
  <c r="AC129"/>
  <c r="AB129"/>
  <c r="AB128" s="1"/>
  <c r="AA129"/>
  <c r="AA128" s="1"/>
  <c r="Z129"/>
  <c r="Z128" s="1"/>
  <c r="Y129"/>
  <c r="Y128" s="1"/>
  <c r="X129"/>
  <c r="X128" s="1"/>
  <c r="W129"/>
  <c r="W128" s="1"/>
  <c r="V129"/>
  <c r="V128" s="1"/>
  <c r="U129"/>
  <c r="U128" s="1"/>
  <c r="T129"/>
  <c r="T128" s="1"/>
  <c r="S129"/>
  <c r="S128" s="1"/>
  <c r="R129"/>
  <c r="R128" s="1"/>
  <c r="Q129"/>
  <c r="Q128" s="1"/>
  <c r="P129"/>
  <c r="P128" s="1"/>
  <c r="O129"/>
  <c r="O128" s="1"/>
  <c r="N129"/>
  <c r="N128" s="1"/>
  <c r="M129"/>
  <c r="M128" s="1"/>
  <c r="L129"/>
  <c r="L128" s="1"/>
  <c r="K129"/>
  <c r="K128" s="1"/>
  <c r="J129"/>
  <c r="J128" s="1"/>
  <c r="I129"/>
  <c r="I128" s="1"/>
  <c r="H129"/>
  <c r="H128" s="1"/>
  <c r="G129"/>
  <c r="G128" s="1"/>
  <c r="F129"/>
  <c r="F128" s="1"/>
  <c r="E129"/>
  <c r="E128" s="1"/>
  <c r="AB125"/>
  <c r="AA125"/>
  <c r="Z125"/>
  <c r="Y125"/>
  <c r="X125"/>
  <c r="W125"/>
  <c r="V125"/>
  <c r="U125"/>
  <c r="T125"/>
  <c r="S125"/>
  <c r="R125"/>
  <c r="Q125"/>
  <c r="P125"/>
  <c r="O125"/>
  <c r="N125"/>
  <c r="M125"/>
  <c r="L125"/>
  <c r="K125"/>
  <c r="J125"/>
  <c r="I125"/>
  <c r="H125"/>
  <c r="G125"/>
  <c r="F125"/>
  <c r="E125"/>
  <c r="AD124"/>
  <c r="AC124"/>
  <c r="AB124"/>
  <c r="AA124"/>
  <c r="Z124"/>
  <c r="Y124"/>
  <c r="X124"/>
  <c r="W124"/>
  <c r="V124"/>
  <c r="U124"/>
  <c r="T124"/>
  <c r="S124"/>
  <c r="R124"/>
  <c r="Q124"/>
  <c r="P124"/>
  <c r="O124"/>
  <c r="N124"/>
  <c r="M124"/>
  <c r="L124"/>
  <c r="K124"/>
  <c r="J124"/>
  <c r="I124"/>
  <c r="H124"/>
  <c r="G124"/>
  <c r="F124"/>
  <c r="E124"/>
  <c r="AB120"/>
  <c r="AA120"/>
  <c r="Z120"/>
  <c r="Y120"/>
  <c r="X120"/>
  <c r="W120"/>
  <c r="V120"/>
  <c r="U120"/>
  <c r="T120"/>
  <c r="S120"/>
  <c r="R120"/>
  <c r="Q120"/>
  <c r="P120"/>
  <c r="O120"/>
  <c r="N120"/>
  <c r="M120"/>
  <c r="L120"/>
  <c r="K120"/>
  <c r="J120"/>
  <c r="I120"/>
  <c r="H120"/>
  <c r="G120"/>
  <c r="F120"/>
  <c r="E120"/>
  <c r="AD119"/>
  <c r="AC119"/>
  <c r="AB119"/>
  <c r="AA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F119"/>
  <c r="E119"/>
  <c r="AB115"/>
  <c r="AA115"/>
  <c r="Z115"/>
  <c r="Y115"/>
  <c r="X115"/>
  <c r="W115"/>
  <c r="V115"/>
  <c r="U115"/>
  <c r="T115"/>
  <c r="S115"/>
  <c r="R115"/>
  <c r="Q115"/>
  <c r="P115"/>
  <c r="O115"/>
  <c r="N115"/>
  <c r="M115"/>
  <c r="L115"/>
  <c r="K115"/>
  <c r="J115"/>
  <c r="I115"/>
  <c r="H115"/>
  <c r="G115"/>
  <c r="F115"/>
  <c r="E115"/>
  <c r="AD114"/>
  <c r="AC114"/>
  <c r="AB114"/>
  <c r="AA114"/>
  <c r="Z114"/>
  <c r="Y114"/>
  <c r="X114"/>
  <c r="W114"/>
  <c r="V114"/>
  <c r="U114"/>
  <c r="T114"/>
  <c r="S114"/>
  <c r="R114"/>
  <c r="Q114"/>
  <c r="P114"/>
  <c r="O114"/>
  <c r="N114"/>
  <c r="M114"/>
  <c r="L114"/>
  <c r="K114"/>
  <c r="J114"/>
  <c r="I114"/>
  <c r="H114"/>
  <c r="G114"/>
  <c r="F114"/>
  <c r="E114"/>
  <c r="AB110"/>
  <c r="AA110"/>
  <c r="Z110"/>
  <c r="Y110"/>
  <c r="X110"/>
  <c r="W110"/>
  <c r="V110"/>
  <c r="U110"/>
  <c r="T110"/>
  <c r="S110"/>
  <c r="R110"/>
  <c r="Q110"/>
  <c r="P110"/>
  <c r="O110"/>
  <c r="N110"/>
  <c r="M110"/>
  <c r="L110"/>
  <c r="K110"/>
  <c r="J110"/>
  <c r="I110"/>
  <c r="H110"/>
  <c r="G110"/>
  <c r="F110"/>
  <c r="E110"/>
  <c r="AD109"/>
  <c r="AC109"/>
  <c r="AB109"/>
  <c r="AA109"/>
  <c r="Z109"/>
  <c r="Y109"/>
  <c r="X109"/>
  <c r="W109"/>
  <c r="V109"/>
  <c r="U109"/>
  <c r="T109"/>
  <c r="S109"/>
  <c r="R109"/>
  <c r="Q109"/>
  <c r="P109"/>
  <c r="O109"/>
  <c r="N109"/>
  <c r="M109"/>
  <c r="L109"/>
  <c r="K109"/>
  <c r="J109"/>
  <c r="I109"/>
  <c r="H109"/>
  <c r="G109"/>
  <c r="F109"/>
  <c r="E109"/>
  <c r="AB105"/>
  <c r="AA105"/>
  <c r="Z105"/>
  <c r="Y105"/>
  <c r="X105"/>
  <c r="W105"/>
  <c r="V105"/>
  <c r="U105"/>
  <c r="T105"/>
  <c r="S105"/>
  <c r="R105"/>
  <c r="Q105"/>
  <c r="P105"/>
  <c r="O105"/>
  <c r="N105"/>
  <c r="M105"/>
  <c r="L105"/>
  <c r="K105"/>
  <c r="J105"/>
  <c r="I105"/>
  <c r="H105"/>
  <c r="G105"/>
  <c r="F105"/>
  <c r="E105"/>
  <c r="AD104"/>
  <c r="AC104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E104"/>
  <c r="AB100"/>
  <c r="AA100"/>
  <c r="Z100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H100"/>
  <c r="G100"/>
  <c r="F100"/>
  <c r="E100"/>
  <c r="AD99"/>
  <c r="AC99"/>
  <c r="AB99"/>
  <c r="AA99"/>
  <c r="Z99"/>
  <c r="Y99"/>
  <c r="X99"/>
  <c r="W99"/>
  <c r="V99"/>
  <c r="U99"/>
  <c r="T99"/>
  <c r="S99"/>
  <c r="R99"/>
  <c r="Q99"/>
  <c r="P99"/>
  <c r="O99"/>
  <c r="N99"/>
  <c r="M99"/>
  <c r="L99"/>
  <c r="K99"/>
  <c r="J99"/>
  <c r="I99"/>
  <c r="H99"/>
  <c r="G99"/>
  <c r="F99"/>
  <c r="E99"/>
  <c r="AB95"/>
  <c r="AA95"/>
  <c r="Z95"/>
  <c r="Y95"/>
  <c r="X95"/>
  <c r="W95"/>
  <c r="V95"/>
  <c r="U95"/>
  <c r="T95"/>
  <c r="S95"/>
  <c r="R95"/>
  <c r="Q95"/>
  <c r="P95"/>
  <c r="O95"/>
  <c r="N95"/>
  <c r="M95"/>
  <c r="L95"/>
  <c r="K95"/>
  <c r="J95"/>
  <c r="I95"/>
  <c r="H95"/>
  <c r="G95"/>
  <c r="F95"/>
  <c r="E95"/>
  <c r="AD94"/>
  <c r="AC94"/>
  <c r="AB94"/>
  <c r="AA94"/>
  <c r="Z94"/>
  <c r="Y94"/>
  <c r="X94"/>
  <c r="W94"/>
  <c r="V94"/>
  <c r="U94"/>
  <c r="T94"/>
  <c r="S94"/>
  <c r="R94"/>
  <c r="Q94"/>
  <c r="P94"/>
  <c r="O94"/>
  <c r="N94"/>
  <c r="M94"/>
  <c r="L94"/>
  <c r="K94"/>
  <c r="J94"/>
  <c r="I94"/>
  <c r="H94"/>
  <c r="G94"/>
  <c r="F94"/>
  <c r="E94"/>
  <c r="AB90"/>
  <c r="AA90"/>
  <c r="Z90"/>
  <c r="Y90"/>
  <c r="X90"/>
  <c r="W90"/>
  <c r="V90"/>
  <c r="U90"/>
  <c r="T90"/>
  <c r="S90"/>
  <c r="R90"/>
  <c r="Q90"/>
  <c r="P90"/>
  <c r="O90"/>
  <c r="N90"/>
  <c r="M90"/>
  <c r="L90"/>
  <c r="K90"/>
  <c r="J90"/>
  <c r="I90"/>
  <c r="H90"/>
  <c r="G90"/>
  <c r="F90"/>
  <c r="E90"/>
  <c r="AD89"/>
  <c r="AC89"/>
  <c r="AB89"/>
  <c r="AA89"/>
  <c r="Z89"/>
  <c r="Y89"/>
  <c r="X89"/>
  <c r="W89"/>
  <c r="V89"/>
  <c r="U89"/>
  <c r="T89"/>
  <c r="S89"/>
  <c r="R89"/>
  <c r="Q89"/>
  <c r="P89"/>
  <c r="O89"/>
  <c r="N89"/>
  <c r="M89"/>
  <c r="L89"/>
  <c r="K89"/>
  <c r="J89"/>
  <c r="I89"/>
  <c r="H89"/>
  <c r="G89"/>
  <c r="F89"/>
  <c r="E89"/>
  <c r="AB78"/>
  <c r="AA78"/>
  <c r="Z78"/>
  <c r="Y78"/>
  <c r="X78"/>
  <c r="W78"/>
  <c r="V78"/>
  <c r="U78"/>
  <c r="T78"/>
  <c r="S78"/>
  <c r="R78"/>
  <c r="Q78"/>
  <c r="P78"/>
  <c r="O78"/>
  <c r="N78"/>
  <c r="M78"/>
  <c r="L78"/>
  <c r="K78"/>
  <c r="J78"/>
  <c r="I78"/>
  <c r="H78"/>
  <c r="G78"/>
  <c r="F78"/>
  <c r="E78"/>
  <c r="AC77"/>
  <c r="AB77"/>
  <c r="AA77"/>
  <c r="Z77"/>
  <c r="Y77"/>
  <c r="X77"/>
  <c r="W77"/>
  <c r="V77"/>
  <c r="U77"/>
  <c r="T77"/>
  <c r="S77"/>
  <c r="R77"/>
  <c r="Q77"/>
  <c r="P77"/>
  <c r="O77"/>
  <c r="N77"/>
  <c r="M77"/>
  <c r="L77"/>
  <c r="K77"/>
  <c r="J77"/>
  <c r="I77"/>
  <c r="H77"/>
  <c r="G77"/>
  <c r="F77"/>
  <c r="E77"/>
  <c r="AB74"/>
  <c r="AA74"/>
  <c r="Z74"/>
  <c r="Y74"/>
  <c r="X74"/>
  <c r="W74"/>
  <c r="V74"/>
  <c r="U74"/>
  <c r="T74"/>
  <c r="S74"/>
  <c r="R74"/>
  <c r="Q74"/>
  <c r="P74"/>
  <c r="O74"/>
  <c r="N74"/>
  <c r="M74"/>
  <c r="L74"/>
  <c r="K74"/>
  <c r="J74"/>
  <c r="I74"/>
  <c r="H74"/>
  <c r="G74"/>
  <c r="F74"/>
  <c r="E74"/>
  <c r="AC73"/>
  <c r="AB73"/>
  <c r="AA73"/>
  <c r="Z73"/>
  <c r="Y73"/>
  <c r="X73"/>
  <c r="W73"/>
  <c r="V73"/>
  <c r="U73"/>
  <c r="T73"/>
  <c r="S73"/>
  <c r="R73"/>
  <c r="Q73"/>
  <c r="P73"/>
  <c r="O73"/>
  <c r="N73"/>
  <c r="M73"/>
  <c r="L73"/>
  <c r="K73"/>
  <c r="J73"/>
  <c r="I73"/>
  <c r="H73"/>
  <c r="G73"/>
  <c r="F73"/>
  <c r="E73"/>
  <c r="AD127" l="1"/>
  <c r="AD157"/>
  <c r="AD182"/>
  <c r="AD107"/>
  <c r="AD97"/>
  <c r="AD117"/>
  <c r="AD122"/>
  <c r="AD137"/>
  <c r="AD147"/>
  <c r="AD152"/>
  <c r="AD92"/>
  <c r="AD112"/>
  <c r="AD102"/>
  <c r="AD77"/>
  <c r="AD76" s="1"/>
  <c r="AD87"/>
  <c r="H215"/>
  <c r="N215"/>
  <c r="V215"/>
  <c r="AD167"/>
  <c r="AD172"/>
  <c r="AD142"/>
  <c r="AD162"/>
  <c r="AD187"/>
  <c r="AD132"/>
  <c r="AD73"/>
  <c r="AD72" s="1"/>
  <c r="E79"/>
  <c r="F79"/>
  <c r="G79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AA79"/>
  <c r="AB79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Z91"/>
  <c r="AA91"/>
  <c r="AB9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Z101"/>
  <c r="AA101"/>
  <c r="AB101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Z106"/>
  <c r="AA106"/>
  <c r="AB106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Z111"/>
  <c r="AA111"/>
  <c r="AB111"/>
  <c r="E116"/>
  <c r="F116"/>
  <c r="G116"/>
  <c r="H116"/>
  <c r="I116"/>
  <c r="J116"/>
  <c r="K116"/>
  <c r="L116"/>
  <c r="M116"/>
  <c r="N116"/>
  <c r="O116"/>
  <c r="P116"/>
  <c r="Q116"/>
  <c r="R116"/>
  <c r="S116"/>
  <c r="T116"/>
  <c r="U116"/>
  <c r="V116"/>
  <c r="W116"/>
  <c r="X116"/>
  <c r="Y116"/>
  <c r="Z116"/>
  <c r="AA116"/>
  <c r="AB116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Z121"/>
  <c r="AA121"/>
  <c r="AB121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Z126"/>
  <c r="AA126"/>
  <c r="AB126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Z131"/>
  <c r="AA131"/>
  <c r="AB131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Z136"/>
  <c r="AA136"/>
  <c r="AB136"/>
  <c r="E151"/>
  <c r="F151"/>
  <c r="G151"/>
  <c r="H151"/>
  <c r="I151"/>
  <c r="J151"/>
  <c r="K151"/>
  <c r="L151"/>
  <c r="M151"/>
  <c r="N151"/>
  <c r="O151"/>
  <c r="P151"/>
  <c r="Q151"/>
  <c r="R151"/>
  <c r="S151"/>
  <c r="T151"/>
  <c r="U151"/>
  <c r="V151"/>
  <c r="W151"/>
  <c r="X151"/>
  <c r="Y151"/>
  <c r="Z151"/>
  <c r="AA151"/>
  <c r="AB151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Z156"/>
  <c r="AA156"/>
  <c r="AB156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Z161"/>
  <c r="AA161"/>
  <c r="AB161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Z166"/>
  <c r="AA166"/>
  <c r="AB166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Z171"/>
  <c r="AA171"/>
  <c r="AB171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Z176"/>
  <c r="AA176"/>
  <c r="AB17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Z186"/>
  <c r="AA186"/>
  <c r="AB186"/>
  <c r="E191"/>
  <c r="F191"/>
  <c r="G191"/>
  <c r="H191"/>
  <c r="I191"/>
  <c r="J191"/>
  <c r="K191"/>
  <c r="L191"/>
  <c r="M191"/>
  <c r="N191"/>
  <c r="O191"/>
  <c r="P191"/>
  <c r="Q191"/>
  <c r="R191"/>
  <c r="S191"/>
  <c r="T191"/>
  <c r="U191"/>
  <c r="V191"/>
  <c r="W191"/>
  <c r="X191"/>
  <c r="Y191"/>
  <c r="Z191"/>
  <c r="AA191"/>
  <c r="AB191"/>
  <c r="E196"/>
  <c r="F196"/>
  <c r="G196"/>
  <c r="H196"/>
  <c r="I196"/>
  <c r="J196"/>
  <c r="K196"/>
  <c r="L196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Z201"/>
  <c r="AA201"/>
  <c r="AB201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Z206"/>
  <c r="AA206"/>
  <c r="AB206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E80"/>
  <c r="F80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AA80"/>
  <c r="AB80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E207"/>
  <c r="E209" s="1"/>
  <c r="F207"/>
  <c r="F209" s="1"/>
  <c r="G207"/>
  <c r="G209" s="1"/>
  <c r="H207"/>
  <c r="H209" s="1"/>
  <c r="I207"/>
  <c r="I209" s="1"/>
  <c r="J207"/>
  <c r="J209" s="1"/>
  <c r="K207"/>
  <c r="K209" s="1"/>
  <c r="L207"/>
  <c r="L209" s="1"/>
  <c r="M207"/>
  <c r="M209" s="1"/>
  <c r="N207"/>
  <c r="N209" s="1"/>
  <c r="O207"/>
  <c r="O209" s="1"/>
  <c r="P207"/>
  <c r="P209" s="1"/>
  <c r="Q207"/>
  <c r="Q209" s="1"/>
  <c r="R207"/>
  <c r="R209" s="1"/>
  <c r="S207"/>
  <c r="S209" s="1"/>
  <c r="T207"/>
  <c r="T209" s="1"/>
  <c r="U207"/>
  <c r="U209" s="1"/>
  <c r="V207"/>
  <c r="V209" s="1"/>
  <c r="W207"/>
  <c r="W209" s="1"/>
  <c r="X207"/>
  <c r="X209" s="1"/>
  <c r="Y207"/>
  <c r="Y209" s="1"/>
  <c r="Z207"/>
  <c r="Z209" s="1"/>
  <c r="AA207"/>
  <c r="AA209" s="1"/>
  <c r="AB207"/>
  <c r="AB209" s="1"/>
  <c r="E208"/>
  <c r="E210" s="1"/>
  <c r="F208"/>
  <c r="F210" s="1"/>
  <c r="G208"/>
  <c r="G210" s="1"/>
  <c r="H208"/>
  <c r="H210" s="1"/>
  <c r="I208"/>
  <c r="I210" s="1"/>
  <c r="J208"/>
  <c r="J210" s="1"/>
  <c r="K208"/>
  <c r="K210" s="1"/>
  <c r="L208"/>
  <c r="L210" s="1"/>
  <c r="M208"/>
  <c r="M210" s="1"/>
  <c r="N208"/>
  <c r="N210" s="1"/>
  <c r="O208"/>
  <c r="O210" s="1"/>
  <c r="P208"/>
  <c r="P210" s="1"/>
  <c r="Q208"/>
  <c r="Q210" s="1"/>
  <c r="R208"/>
  <c r="R210" s="1"/>
  <c r="S208"/>
  <c r="S210" s="1"/>
  <c r="T208"/>
  <c r="T210" s="1"/>
  <c r="U208"/>
  <c r="U210" s="1"/>
  <c r="V208"/>
  <c r="V210" s="1"/>
  <c r="W208"/>
  <c r="W210" s="1"/>
  <c r="X208"/>
  <c r="X210" s="1"/>
  <c r="Y208"/>
  <c r="Y210" s="1"/>
  <c r="Z208"/>
  <c r="Z210" s="1"/>
  <c r="AA208"/>
  <c r="AA210" s="1"/>
  <c r="AB208"/>
  <c r="AB210" s="1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Z96"/>
  <c r="AA96"/>
  <c r="AB96"/>
  <c r="M196"/>
  <c r="N196"/>
  <c r="O196"/>
  <c r="P196"/>
  <c r="Q196"/>
  <c r="R196"/>
  <c r="S196"/>
  <c r="T196"/>
  <c r="U196"/>
  <c r="V196"/>
  <c r="W196"/>
  <c r="X196"/>
  <c r="Y196"/>
  <c r="Z196"/>
  <c r="AA196"/>
  <c r="AB196"/>
  <c r="AB212" l="1"/>
  <c r="AB214" s="1"/>
  <c r="AB82"/>
  <c r="AA212"/>
  <c r="AA214" s="1"/>
  <c r="AA82"/>
  <c r="Z212"/>
  <c r="Z214" s="1"/>
  <c r="Z82"/>
  <c r="Y212"/>
  <c r="Y214" s="1"/>
  <c r="Y82"/>
  <c r="X212"/>
  <c r="X214" s="1"/>
  <c r="X82"/>
  <c r="W212"/>
  <c r="W214" s="1"/>
  <c r="W82"/>
  <c r="V212"/>
  <c r="V214" s="1"/>
  <c r="V82"/>
  <c r="U212"/>
  <c r="U214" s="1"/>
  <c r="U82"/>
  <c r="T212"/>
  <c r="T214" s="1"/>
  <c r="T82"/>
  <c r="S212"/>
  <c r="S214" s="1"/>
  <c r="S82"/>
  <c r="R212"/>
  <c r="R214" s="1"/>
  <c r="R82"/>
  <c r="Q212"/>
  <c r="Q214" s="1"/>
  <c r="Q82"/>
  <c r="P212"/>
  <c r="P214" s="1"/>
  <c r="P82"/>
  <c r="O212"/>
  <c r="O214" s="1"/>
  <c r="O82"/>
  <c r="N212"/>
  <c r="N214" s="1"/>
  <c r="N82"/>
  <c r="M212"/>
  <c r="M214" s="1"/>
  <c r="M82"/>
  <c r="L212"/>
  <c r="L214" s="1"/>
  <c r="L82"/>
  <c r="K212"/>
  <c r="K214" s="1"/>
  <c r="K82"/>
  <c r="J212"/>
  <c r="J214" s="1"/>
  <c r="J82"/>
  <c r="I212"/>
  <c r="I214" s="1"/>
  <c r="I82"/>
  <c r="H212"/>
  <c r="H214" s="1"/>
  <c r="H82"/>
  <c r="G212"/>
  <c r="G214" s="1"/>
  <c r="G82"/>
  <c r="F212"/>
  <c r="F214" s="1"/>
  <c r="F82"/>
  <c r="E212"/>
  <c r="E214" s="1"/>
  <c r="E82"/>
  <c r="AB211"/>
  <c r="AB213" s="1"/>
  <c r="AA211"/>
  <c r="AA213" s="1"/>
  <c r="Z211"/>
  <c r="Z213" s="1"/>
  <c r="Y211"/>
  <c r="Y213" s="1"/>
  <c r="X211"/>
  <c r="X213" s="1"/>
  <c r="W211"/>
  <c r="W213" s="1"/>
  <c r="V211"/>
  <c r="V213" s="1"/>
  <c r="U211"/>
  <c r="U213" s="1"/>
  <c r="T211"/>
  <c r="T213" s="1"/>
  <c r="S211"/>
  <c r="S213" s="1"/>
  <c r="R211"/>
  <c r="R213" s="1"/>
  <c r="Q211"/>
  <c r="Q213" s="1"/>
  <c r="P211"/>
  <c r="P213" s="1"/>
  <c r="O211"/>
  <c r="O213" s="1"/>
  <c r="N211"/>
  <c r="N213" s="1"/>
  <c r="M211"/>
  <c r="M213" s="1"/>
  <c r="L211"/>
  <c r="L213" s="1"/>
  <c r="K211"/>
  <c r="K213" s="1"/>
  <c r="J211"/>
  <c r="J213" s="1"/>
  <c r="I211"/>
  <c r="I213" s="1"/>
  <c r="H211"/>
  <c r="H213" s="1"/>
  <c r="G211"/>
  <c r="G213" s="1"/>
  <c r="F211"/>
  <c r="F213" s="1"/>
  <c r="E211"/>
  <c r="E213" s="1"/>
  <c r="V573" i="10" l="1"/>
  <c r="N573"/>
  <c r="H573"/>
  <c r="AC371" i="11" l="1"/>
  <c r="AB371"/>
  <c r="AA371"/>
  <c r="Z371"/>
  <c r="Y371"/>
  <c r="X371"/>
  <c r="W371"/>
  <c r="V371"/>
  <c r="U371"/>
  <c r="T371"/>
  <c r="S371"/>
  <c r="R371"/>
  <c r="Q371"/>
  <c r="P371"/>
  <c r="O371"/>
  <c r="N371"/>
  <c r="M371"/>
  <c r="L371"/>
  <c r="K371"/>
  <c r="J371"/>
  <c r="I371"/>
  <c r="H371"/>
  <c r="G371"/>
  <c r="F371"/>
  <c r="E371"/>
  <c r="AC370"/>
  <c r="AB370"/>
  <c r="AA370"/>
  <c r="Z370"/>
  <c r="Y370"/>
  <c r="X370"/>
  <c r="W370"/>
  <c r="V370"/>
  <c r="U370"/>
  <c r="T370"/>
  <c r="S370"/>
  <c r="R370"/>
  <c r="Q370"/>
  <c r="P370"/>
  <c r="O370"/>
  <c r="N370"/>
  <c r="M370"/>
  <c r="L370"/>
  <c r="K370"/>
  <c r="J370"/>
  <c r="I370"/>
  <c r="H370"/>
  <c r="G370"/>
  <c r="F370"/>
  <c r="E370"/>
  <c r="AB368"/>
  <c r="AA368"/>
  <c r="Z368"/>
  <c r="Y368"/>
  <c r="X368"/>
  <c r="W368"/>
  <c r="V368"/>
  <c r="U368"/>
  <c r="T368"/>
  <c r="S368"/>
  <c r="R368"/>
  <c r="Q368"/>
  <c r="P368"/>
  <c r="O368"/>
  <c r="N368"/>
  <c r="M368"/>
  <c r="L368"/>
  <c r="K368"/>
  <c r="J368"/>
  <c r="I368"/>
  <c r="H368"/>
  <c r="G368"/>
  <c r="F368"/>
  <c r="E368"/>
  <c r="AD367"/>
  <c r="AC367"/>
  <c r="AB367"/>
  <c r="AA367"/>
  <c r="Z367"/>
  <c r="Y367"/>
  <c r="X367"/>
  <c r="W367"/>
  <c r="V367"/>
  <c r="U367"/>
  <c r="T367"/>
  <c r="S367"/>
  <c r="R367"/>
  <c r="Q367"/>
  <c r="P367"/>
  <c r="O367"/>
  <c r="N367"/>
  <c r="M367"/>
  <c r="L367"/>
  <c r="K367"/>
  <c r="J367"/>
  <c r="I367"/>
  <c r="H367"/>
  <c r="G367"/>
  <c r="F367"/>
  <c r="E367"/>
  <c r="AB366"/>
  <c r="AA366"/>
  <c r="Z366"/>
  <c r="Y366"/>
  <c r="X366"/>
  <c r="W366"/>
  <c r="V366"/>
  <c r="U366"/>
  <c r="T366"/>
  <c r="S366"/>
  <c r="R366"/>
  <c r="Q366"/>
  <c r="P366"/>
  <c r="O366"/>
  <c r="N366"/>
  <c r="M366"/>
  <c r="L366"/>
  <c r="K366"/>
  <c r="J366"/>
  <c r="I366"/>
  <c r="H366"/>
  <c r="G366"/>
  <c r="F366"/>
  <c r="E366"/>
  <c r="AB363"/>
  <c r="AA363"/>
  <c r="Z363"/>
  <c r="Y363"/>
  <c r="X363"/>
  <c r="W363"/>
  <c r="V363"/>
  <c r="U363"/>
  <c r="T363"/>
  <c r="S363"/>
  <c r="R363"/>
  <c r="Q363"/>
  <c r="P363"/>
  <c r="O363"/>
  <c r="N363"/>
  <c r="M363"/>
  <c r="L363"/>
  <c r="K363"/>
  <c r="J363"/>
  <c r="I363"/>
  <c r="H363"/>
  <c r="G363"/>
  <c r="F363"/>
  <c r="E363"/>
  <c r="AD362"/>
  <c r="AC362"/>
  <c r="AB362"/>
  <c r="AA362"/>
  <c r="Z362"/>
  <c r="Y362"/>
  <c r="X362"/>
  <c r="W362"/>
  <c r="V362"/>
  <c r="U362"/>
  <c r="T362"/>
  <c r="S362"/>
  <c r="R362"/>
  <c r="Q362"/>
  <c r="P362"/>
  <c r="O362"/>
  <c r="N362"/>
  <c r="M362"/>
  <c r="L362"/>
  <c r="K362"/>
  <c r="J362"/>
  <c r="I362"/>
  <c r="H362"/>
  <c r="G362"/>
  <c r="F362"/>
  <c r="E362"/>
  <c r="AB361"/>
  <c r="AA361"/>
  <c r="Z361"/>
  <c r="Y361"/>
  <c r="X361"/>
  <c r="W361"/>
  <c r="V361"/>
  <c r="U361"/>
  <c r="T361"/>
  <c r="S361"/>
  <c r="R361"/>
  <c r="Q361"/>
  <c r="P361"/>
  <c r="O361"/>
  <c r="N361"/>
  <c r="M361"/>
  <c r="L361"/>
  <c r="K361"/>
  <c r="J361"/>
  <c r="I361"/>
  <c r="H361"/>
  <c r="G361"/>
  <c r="F361"/>
  <c r="E361"/>
  <c r="AB358"/>
  <c r="AA358"/>
  <c r="Z358"/>
  <c r="Y358"/>
  <c r="X358"/>
  <c r="W358"/>
  <c r="V358"/>
  <c r="U358"/>
  <c r="T358"/>
  <c r="S358"/>
  <c r="R358"/>
  <c r="Q358"/>
  <c r="P358"/>
  <c r="O358"/>
  <c r="N358"/>
  <c r="M358"/>
  <c r="L358"/>
  <c r="K358"/>
  <c r="J358"/>
  <c r="I358"/>
  <c r="H358"/>
  <c r="G358"/>
  <c r="F358"/>
  <c r="E358"/>
  <c r="AD357"/>
  <c r="AC357"/>
  <c r="AB357"/>
  <c r="AA357"/>
  <c r="Z357"/>
  <c r="Y357"/>
  <c r="X357"/>
  <c r="W357"/>
  <c r="V357"/>
  <c r="U357"/>
  <c r="T357"/>
  <c r="S357"/>
  <c r="R357"/>
  <c r="Q357"/>
  <c r="P357"/>
  <c r="O357"/>
  <c r="N357"/>
  <c r="M357"/>
  <c r="L357"/>
  <c r="K357"/>
  <c r="J357"/>
  <c r="I357"/>
  <c r="H357"/>
  <c r="G357"/>
  <c r="F357"/>
  <c r="E357"/>
  <c r="AB356"/>
  <c r="AA356"/>
  <c r="Z356"/>
  <c r="Y356"/>
  <c r="X356"/>
  <c r="W356"/>
  <c r="V356"/>
  <c r="U356"/>
  <c r="T356"/>
  <c r="S356"/>
  <c r="R356"/>
  <c r="Q356"/>
  <c r="P356"/>
  <c r="O356"/>
  <c r="N356"/>
  <c r="M356"/>
  <c r="L356"/>
  <c r="K356"/>
  <c r="J356"/>
  <c r="I356"/>
  <c r="H356"/>
  <c r="G356"/>
  <c r="F356"/>
  <c r="E356"/>
  <c r="AB353"/>
  <c r="AA353"/>
  <c r="Z353"/>
  <c r="Y353"/>
  <c r="X353"/>
  <c r="W353"/>
  <c r="V353"/>
  <c r="U353"/>
  <c r="T353"/>
  <c r="S353"/>
  <c r="R353"/>
  <c r="Q353"/>
  <c r="P353"/>
  <c r="O353"/>
  <c r="N353"/>
  <c r="M353"/>
  <c r="L353"/>
  <c r="K353"/>
  <c r="J353"/>
  <c r="I353"/>
  <c r="H353"/>
  <c r="G353"/>
  <c r="F353"/>
  <c r="E353"/>
  <c r="AD352"/>
  <c r="AC352"/>
  <c r="AB352"/>
  <c r="AA352"/>
  <c r="Z352"/>
  <c r="Y352"/>
  <c r="X352"/>
  <c r="W352"/>
  <c r="V352"/>
  <c r="U352"/>
  <c r="T352"/>
  <c r="S352"/>
  <c r="R352"/>
  <c r="Q352"/>
  <c r="P352"/>
  <c r="O352"/>
  <c r="N352"/>
  <c r="M352"/>
  <c r="L352"/>
  <c r="K352"/>
  <c r="J352"/>
  <c r="I352"/>
  <c r="H352"/>
  <c r="G352"/>
  <c r="F352"/>
  <c r="E352"/>
  <c r="AB351"/>
  <c r="AA351"/>
  <c r="Z351"/>
  <c r="Y351"/>
  <c r="X351"/>
  <c r="W351"/>
  <c r="V351"/>
  <c r="U351"/>
  <c r="T351"/>
  <c r="S351"/>
  <c r="R351"/>
  <c r="Q351"/>
  <c r="P351"/>
  <c r="O351"/>
  <c r="N351"/>
  <c r="M351"/>
  <c r="L351"/>
  <c r="K351"/>
  <c r="J351"/>
  <c r="I351"/>
  <c r="H351"/>
  <c r="G351"/>
  <c r="F351"/>
  <c r="E351"/>
  <c r="AB348"/>
  <c r="AA348"/>
  <c r="Z348"/>
  <c r="Y348"/>
  <c r="X348"/>
  <c r="W348"/>
  <c r="V348"/>
  <c r="U348"/>
  <c r="T348"/>
  <c r="S348"/>
  <c r="R348"/>
  <c r="Q348"/>
  <c r="P348"/>
  <c r="O348"/>
  <c r="N348"/>
  <c r="M348"/>
  <c r="L348"/>
  <c r="K348"/>
  <c r="J348"/>
  <c r="I348"/>
  <c r="H348"/>
  <c r="G348"/>
  <c r="F348"/>
  <c r="E348"/>
  <c r="AD347"/>
  <c r="AC347"/>
  <c r="AB347"/>
  <c r="AA347"/>
  <c r="Z347"/>
  <c r="Y347"/>
  <c r="X347"/>
  <c r="W347"/>
  <c r="V347"/>
  <c r="U347"/>
  <c r="T347"/>
  <c r="S347"/>
  <c r="R347"/>
  <c r="Q347"/>
  <c r="P347"/>
  <c r="O347"/>
  <c r="N347"/>
  <c r="M347"/>
  <c r="L347"/>
  <c r="K347"/>
  <c r="J347"/>
  <c r="I347"/>
  <c r="H347"/>
  <c r="G347"/>
  <c r="F347"/>
  <c r="E347"/>
  <c r="AB346"/>
  <c r="AA346"/>
  <c r="Z346"/>
  <c r="Y346"/>
  <c r="X346"/>
  <c r="W346"/>
  <c r="V346"/>
  <c r="U346"/>
  <c r="T346"/>
  <c r="S346"/>
  <c r="R346"/>
  <c r="Q346"/>
  <c r="P346"/>
  <c r="O346"/>
  <c r="N346"/>
  <c r="M346"/>
  <c r="L346"/>
  <c r="K346"/>
  <c r="J346"/>
  <c r="I346"/>
  <c r="H346"/>
  <c r="G346"/>
  <c r="F346"/>
  <c r="E346"/>
  <c r="AB343"/>
  <c r="AA343"/>
  <c r="Z343"/>
  <c r="Y343"/>
  <c r="X343"/>
  <c r="W343"/>
  <c r="V343"/>
  <c r="U343"/>
  <c r="T343"/>
  <c r="S343"/>
  <c r="R343"/>
  <c r="Q343"/>
  <c r="P343"/>
  <c r="O343"/>
  <c r="N343"/>
  <c r="M343"/>
  <c r="L343"/>
  <c r="K343"/>
  <c r="J343"/>
  <c r="I343"/>
  <c r="H343"/>
  <c r="G343"/>
  <c r="F343"/>
  <c r="E343"/>
  <c r="AD342"/>
  <c r="AC342"/>
  <c r="AB342"/>
  <c r="AA342"/>
  <c r="Z342"/>
  <c r="Y342"/>
  <c r="X342"/>
  <c r="W342"/>
  <c r="V342"/>
  <c r="U342"/>
  <c r="T342"/>
  <c r="S342"/>
  <c r="R342"/>
  <c r="Q342"/>
  <c r="P342"/>
  <c r="O342"/>
  <c r="N342"/>
  <c r="M342"/>
  <c r="L342"/>
  <c r="K342"/>
  <c r="J342"/>
  <c r="I342"/>
  <c r="H342"/>
  <c r="G342"/>
  <c r="F342"/>
  <c r="E342"/>
  <c r="AB341"/>
  <c r="AA341"/>
  <c r="Z341"/>
  <c r="Y341"/>
  <c r="X341"/>
  <c r="W341"/>
  <c r="V341"/>
  <c r="U341"/>
  <c r="T341"/>
  <c r="S341"/>
  <c r="R341"/>
  <c r="Q341"/>
  <c r="P341"/>
  <c r="O341"/>
  <c r="N341"/>
  <c r="M341"/>
  <c r="L341"/>
  <c r="K341"/>
  <c r="J341"/>
  <c r="I341"/>
  <c r="H341"/>
  <c r="G341"/>
  <c r="F341"/>
  <c r="E341"/>
  <c r="AB338"/>
  <c r="AA338"/>
  <c r="Z338"/>
  <c r="Y338"/>
  <c r="X338"/>
  <c r="W338"/>
  <c r="V338"/>
  <c r="U338"/>
  <c r="T338"/>
  <c r="S338"/>
  <c r="R338"/>
  <c r="Q338"/>
  <c r="P338"/>
  <c r="O338"/>
  <c r="N338"/>
  <c r="M338"/>
  <c r="L338"/>
  <c r="K338"/>
  <c r="J338"/>
  <c r="I338"/>
  <c r="H338"/>
  <c r="G338"/>
  <c r="F338"/>
  <c r="E338"/>
  <c r="AD337"/>
  <c r="AC337"/>
  <c r="AB337"/>
  <c r="AA337"/>
  <c r="Z337"/>
  <c r="Y337"/>
  <c r="X337"/>
  <c r="W337"/>
  <c r="V337"/>
  <c r="U337"/>
  <c r="T337"/>
  <c r="S337"/>
  <c r="R337"/>
  <c r="Q337"/>
  <c r="P337"/>
  <c r="O337"/>
  <c r="N337"/>
  <c r="M337"/>
  <c r="L337"/>
  <c r="K337"/>
  <c r="J337"/>
  <c r="I337"/>
  <c r="H337"/>
  <c r="G337"/>
  <c r="F337"/>
  <c r="E337"/>
  <c r="AB336"/>
  <c r="AA336"/>
  <c r="Z336"/>
  <c r="Y336"/>
  <c r="X336"/>
  <c r="W336"/>
  <c r="V336"/>
  <c r="U336"/>
  <c r="T336"/>
  <c r="S336"/>
  <c r="R336"/>
  <c r="Q336"/>
  <c r="P336"/>
  <c r="O336"/>
  <c r="N336"/>
  <c r="M336"/>
  <c r="L336"/>
  <c r="K336"/>
  <c r="J336"/>
  <c r="I336"/>
  <c r="H336"/>
  <c r="G336"/>
  <c r="F336"/>
  <c r="E336"/>
  <c r="AB333"/>
  <c r="AB373" s="1"/>
  <c r="AA333"/>
  <c r="Z333"/>
  <c r="Z373" s="1"/>
  <c r="Y333"/>
  <c r="X333"/>
  <c r="X373" s="1"/>
  <c r="W333"/>
  <c r="V333"/>
  <c r="V373" s="1"/>
  <c r="U333"/>
  <c r="T333"/>
  <c r="T373" s="1"/>
  <c r="S333"/>
  <c r="R333"/>
  <c r="R373" s="1"/>
  <c r="Q333"/>
  <c r="P333"/>
  <c r="P373" s="1"/>
  <c r="O333"/>
  <c r="N333"/>
  <c r="N373" s="1"/>
  <c r="M333"/>
  <c r="L333"/>
  <c r="L373" s="1"/>
  <c r="K333"/>
  <c r="J333"/>
  <c r="J373" s="1"/>
  <c r="I333"/>
  <c r="H333"/>
  <c r="H373" s="1"/>
  <c r="G333"/>
  <c r="F333"/>
  <c r="F373" s="1"/>
  <c r="E333"/>
  <c r="AD332"/>
  <c r="AC332"/>
  <c r="AB332"/>
  <c r="AB372" s="1"/>
  <c r="AA332"/>
  <c r="Z332"/>
  <c r="Z372" s="1"/>
  <c r="Y332"/>
  <c r="X332"/>
  <c r="X372" s="1"/>
  <c r="W332"/>
  <c r="V332"/>
  <c r="V372" s="1"/>
  <c r="U332"/>
  <c r="T332"/>
  <c r="T372" s="1"/>
  <c r="S332"/>
  <c r="R332"/>
  <c r="R372" s="1"/>
  <c r="Q332"/>
  <c r="P332"/>
  <c r="P372" s="1"/>
  <c r="O332"/>
  <c r="N332"/>
  <c r="N372" s="1"/>
  <c r="M332"/>
  <c r="L332"/>
  <c r="L372" s="1"/>
  <c r="K332"/>
  <c r="J332"/>
  <c r="J372" s="1"/>
  <c r="I332"/>
  <c r="H332"/>
  <c r="H372" s="1"/>
  <c r="G332"/>
  <c r="F332"/>
  <c r="F372" s="1"/>
  <c r="E332"/>
  <c r="AB331"/>
  <c r="AA331"/>
  <c r="Z331"/>
  <c r="Y331"/>
  <c r="X331"/>
  <c r="W331"/>
  <c r="V331"/>
  <c r="U331"/>
  <c r="T331"/>
  <c r="S331"/>
  <c r="R331"/>
  <c r="Q331"/>
  <c r="P331"/>
  <c r="O331"/>
  <c r="N331"/>
  <c r="M331"/>
  <c r="L331"/>
  <c r="K331"/>
  <c r="J331"/>
  <c r="I331"/>
  <c r="H331"/>
  <c r="G331"/>
  <c r="F331"/>
  <c r="E331"/>
  <c r="AB322"/>
  <c r="AA322"/>
  <c r="Z322"/>
  <c r="Y322"/>
  <c r="X322"/>
  <c r="W322"/>
  <c r="V322"/>
  <c r="U322"/>
  <c r="T322"/>
  <c r="S322"/>
  <c r="R322"/>
  <c r="Q322"/>
  <c r="P322"/>
  <c r="O322"/>
  <c r="N322"/>
  <c r="M322"/>
  <c r="L322"/>
  <c r="K322"/>
  <c r="J322"/>
  <c r="I322"/>
  <c r="H322"/>
  <c r="G322"/>
  <c r="F322"/>
  <c r="E322"/>
  <c r="AD321"/>
  <c r="AC321"/>
  <c r="AB321"/>
  <c r="AA321"/>
  <c r="Z321"/>
  <c r="Y321"/>
  <c r="X321"/>
  <c r="W321"/>
  <c r="V321"/>
  <c r="U321"/>
  <c r="T321"/>
  <c r="S321"/>
  <c r="R321"/>
  <c r="Q321"/>
  <c r="P321"/>
  <c r="O321"/>
  <c r="N321"/>
  <c r="M321"/>
  <c r="L321"/>
  <c r="K321"/>
  <c r="J321"/>
  <c r="I321"/>
  <c r="H321"/>
  <c r="G321"/>
  <c r="F321"/>
  <c r="E321"/>
  <c r="AB318"/>
  <c r="AA318"/>
  <c r="Z318"/>
  <c r="Y318"/>
  <c r="X318"/>
  <c r="W318"/>
  <c r="V318"/>
  <c r="U318"/>
  <c r="T318"/>
  <c r="S318"/>
  <c r="R318"/>
  <c r="Q318"/>
  <c r="P318"/>
  <c r="O318"/>
  <c r="N318"/>
  <c r="M318"/>
  <c r="L318"/>
  <c r="K318"/>
  <c r="J318"/>
  <c r="I318"/>
  <c r="H318"/>
  <c r="G318"/>
  <c r="F318"/>
  <c r="E318"/>
  <c r="AD317"/>
  <c r="AC317"/>
  <c r="AB317"/>
  <c r="AA317"/>
  <c r="Z317"/>
  <c r="Y317"/>
  <c r="X317"/>
  <c r="W317"/>
  <c r="V317"/>
  <c r="U317"/>
  <c r="T317"/>
  <c r="S317"/>
  <c r="R317"/>
  <c r="Q317"/>
  <c r="P317"/>
  <c r="O317"/>
  <c r="N317"/>
  <c r="M317"/>
  <c r="L317"/>
  <c r="K317"/>
  <c r="J317"/>
  <c r="I317"/>
  <c r="H317"/>
  <c r="G317"/>
  <c r="F317"/>
  <c r="E317"/>
  <c r="AD330" l="1"/>
  <c r="AD350"/>
  <c r="AD360"/>
  <c r="AD365"/>
  <c r="AD340"/>
  <c r="AD345"/>
  <c r="AD335"/>
  <c r="AD355"/>
  <c r="F374"/>
  <c r="H374"/>
  <c r="J374"/>
  <c r="L374"/>
  <c r="N374"/>
  <c r="P374"/>
  <c r="R374"/>
  <c r="T374"/>
  <c r="V374"/>
  <c r="X374"/>
  <c r="Z374"/>
  <c r="AB374"/>
  <c r="F375"/>
  <c r="H375"/>
  <c r="J375"/>
  <c r="L375"/>
  <c r="N375"/>
  <c r="P375"/>
  <c r="R375"/>
  <c r="T375"/>
  <c r="V375"/>
  <c r="X375"/>
  <c r="Z375"/>
  <c r="AB375"/>
  <c r="E372"/>
  <c r="E376" s="1"/>
  <c r="E378" s="1"/>
  <c r="G372"/>
  <c r="G374" s="1"/>
  <c r="I372"/>
  <c r="I374" s="1"/>
  <c r="K372"/>
  <c r="K374" s="1"/>
  <c r="M372"/>
  <c r="M374" s="1"/>
  <c r="O372"/>
  <c r="O374" s="1"/>
  <c r="Q372"/>
  <c r="Q374" s="1"/>
  <c r="S372"/>
  <c r="S374" s="1"/>
  <c r="U372"/>
  <c r="U374" s="1"/>
  <c r="W372"/>
  <c r="W374" s="1"/>
  <c r="Y372"/>
  <c r="Y374" s="1"/>
  <c r="AA372"/>
  <c r="AA374" s="1"/>
  <c r="E373"/>
  <c r="E375" s="1"/>
  <c r="G373"/>
  <c r="G375" s="1"/>
  <c r="I373"/>
  <c r="I375" s="1"/>
  <c r="K373"/>
  <c r="K375" s="1"/>
  <c r="M373"/>
  <c r="M375" s="1"/>
  <c r="O373"/>
  <c r="O375" s="1"/>
  <c r="Q373"/>
  <c r="Q375" s="1"/>
  <c r="S373"/>
  <c r="S375" s="1"/>
  <c r="U373"/>
  <c r="U375" s="1"/>
  <c r="W373"/>
  <c r="W375" s="1"/>
  <c r="Y373"/>
  <c r="Y375" s="1"/>
  <c r="AA373"/>
  <c r="AA375" s="1"/>
  <c r="E374"/>
  <c r="F324"/>
  <c r="F376" s="1"/>
  <c r="F378" s="1"/>
  <c r="H324"/>
  <c r="J324"/>
  <c r="L324"/>
  <c r="N324"/>
  <c r="N376" s="1"/>
  <c r="N378" s="1"/>
  <c r="P324"/>
  <c r="R324"/>
  <c r="T324"/>
  <c r="V324"/>
  <c r="V376" s="1"/>
  <c r="V378" s="1"/>
  <c r="X324"/>
  <c r="Z324"/>
  <c r="AB324"/>
  <c r="AB376" s="1"/>
  <c r="AB378" s="1"/>
  <c r="F323"/>
  <c r="H323"/>
  <c r="J323"/>
  <c r="L323"/>
  <c r="N323"/>
  <c r="P323"/>
  <c r="R323"/>
  <c r="T323"/>
  <c r="V323"/>
  <c r="X323"/>
  <c r="Z323"/>
  <c r="AB323"/>
  <c r="F339"/>
  <c r="H339"/>
  <c r="J339"/>
  <c r="L339"/>
  <c r="N339"/>
  <c r="P339"/>
  <c r="R339"/>
  <c r="T339"/>
  <c r="V339"/>
  <c r="X339"/>
  <c r="Z339"/>
  <c r="AB339"/>
  <c r="E344"/>
  <c r="G344"/>
  <c r="I344"/>
  <c r="K344"/>
  <c r="M344"/>
  <c r="O344"/>
  <c r="Q344"/>
  <c r="S344"/>
  <c r="U344"/>
  <c r="W344"/>
  <c r="Y344"/>
  <c r="AA344"/>
  <c r="F349"/>
  <c r="H349"/>
  <c r="J349"/>
  <c r="L349"/>
  <c r="N349"/>
  <c r="P349"/>
  <c r="R349"/>
  <c r="T349"/>
  <c r="V349"/>
  <c r="X349"/>
  <c r="Z349"/>
  <c r="AB349"/>
  <c r="E354"/>
  <c r="G354"/>
  <c r="I354"/>
  <c r="K354"/>
  <c r="M354"/>
  <c r="O354"/>
  <c r="Q354"/>
  <c r="S354"/>
  <c r="U354"/>
  <c r="W354"/>
  <c r="Y354"/>
  <c r="AA354"/>
  <c r="F359"/>
  <c r="H359"/>
  <c r="J359"/>
  <c r="L359"/>
  <c r="E364"/>
  <c r="G364"/>
  <c r="I364"/>
  <c r="K364"/>
  <c r="M364"/>
  <c r="O364"/>
  <c r="Q364"/>
  <c r="S364"/>
  <c r="U364"/>
  <c r="W364"/>
  <c r="Y364"/>
  <c r="AA364"/>
  <c r="F369"/>
  <c r="H369"/>
  <c r="J369"/>
  <c r="L369"/>
  <c r="N369"/>
  <c r="P369"/>
  <c r="R369"/>
  <c r="T369"/>
  <c r="V369"/>
  <c r="X369"/>
  <c r="Z369"/>
  <c r="AB369"/>
  <c r="E324"/>
  <c r="G324"/>
  <c r="I324"/>
  <c r="K324"/>
  <c r="M324"/>
  <c r="O324"/>
  <c r="Q324"/>
  <c r="S324"/>
  <c r="U324"/>
  <c r="W324"/>
  <c r="Y324"/>
  <c r="AA324"/>
  <c r="E323"/>
  <c r="G323"/>
  <c r="I323"/>
  <c r="K323"/>
  <c r="M323"/>
  <c r="O323"/>
  <c r="Q323"/>
  <c r="S323"/>
  <c r="U323"/>
  <c r="W323"/>
  <c r="Y323"/>
  <c r="AA323"/>
  <c r="E339"/>
  <c r="G339"/>
  <c r="I339"/>
  <c r="K339"/>
  <c r="M339"/>
  <c r="O339"/>
  <c r="Q339"/>
  <c r="S339"/>
  <c r="U339"/>
  <c r="W339"/>
  <c r="Y339"/>
  <c r="AA339"/>
  <c r="F344"/>
  <c r="H344"/>
  <c r="J344"/>
  <c r="L344"/>
  <c r="N344"/>
  <c r="P344"/>
  <c r="R344"/>
  <c r="T344"/>
  <c r="V344"/>
  <c r="X344"/>
  <c r="Z344"/>
  <c r="AB344"/>
  <c r="E349"/>
  <c r="G349"/>
  <c r="I349"/>
  <c r="K349"/>
  <c r="M349"/>
  <c r="O349"/>
  <c r="Q349"/>
  <c r="S349"/>
  <c r="U349"/>
  <c r="W349"/>
  <c r="Y349"/>
  <c r="AA349"/>
  <c r="F354"/>
  <c r="H354"/>
  <c r="J354"/>
  <c r="L354"/>
  <c r="N354"/>
  <c r="P354"/>
  <c r="R354"/>
  <c r="T354"/>
  <c r="V354"/>
  <c r="X354"/>
  <c r="Z354"/>
  <c r="AB354"/>
  <c r="E359"/>
  <c r="G359"/>
  <c r="I359"/>
  <c r="K359"/>
  <c r="F364"/>
  <c r="H364"/>
  <c r="J364"/>
  <c r="L364"/>
  <c r="N364"/>
  <c r="P364"/>
  <c r="R364"/>
  <c r="T364"/>
  <c r="V364"/>
  <c r="X364"/>
  <c r="Z364"/>
  <c r="AB364"/>
  <c r="E369"/>
  <c r="G369"/>
  <c r="I369"/>
  <c r="K369"/>
  <c r="M369"/>
  <c r="O369"/>
  <c r="Q369"/>
  <c r="S369"/>
  <c r="U369"/>
  <c r="W369"/>
  <c r="Y369"/>
  <c r="AA369"/>
  <c r="H376"/>
  <c r="H378" s="1"/>
  <c r="J376"/>
  <c r="J378" s="1"/>
  <c r="L376"/>
  <c r="L378" s="1"/>
  <c r="P376"/>
  <c r="P378" s="1"/>
  <c r="R376"/>
  <c r="R378" s="1"/>
  <c r="T376"/>
  <c r="T378" s="1"/>
  <c r="X376"/>
  <c r="X378" s="1"/>
  <c r="Z376"/>
  <c r="Z378" s="1"/>
  <c r="E319"/>
  <c r="F319"/>
  <c r="G319"/>
  <c r="H319"/>
  <c r="I319"/>
  <c r="J319"/>
  <c r="K319"/>
  <c r="L319"/>
  <c r="M319"/>
  <c r="N319"/>
  <c r="O319"/>
  <c r="P319"/>
  <c r="Q319"/>
  <c r="R319"/>
  <c r="S319"/>
  <c r="T319"/>
  <c r="U319"/>
  <c r="V319"/>
  <c r="W319"/>
  <c r="X319"/>
  <c r="Y319"/>
  <c r="Z319"/>
  <c r="AA319"/>
  <c r="AB319"/>
  <c r="E325"/>
  <c r="F325"/>
  <c r="F377" s="1"/>
  <c r="F379" s="1"/>
  <c r="G325"/>
  <c r="H325"/>
  <c r="H377" s="1"/>
  <c r="H379" s="1"/>
  <c r="I325"/>
  <c r="J325"/>
  <c r="J377" s="1"/>
  <c r="J379" s="1"/>
  <c r="K325"/>
  <c r="L325"/>
  <c r="L377" s="1"/>
  <c r="L379" s="1"/>
  <c r="M325"/>
  <c r="N325"/>
  <c r="N377" s="1"/>
  <c r="N379" s="1"/>
  <c r="O325"/>
  <c r="P325"/>
  <c r="P377" s="1"/>
  <c r="P379" s="1"/>
  <c r="Q325"/>
  <c r="R325"/>
  <c r="R377" s="1"/>
  <c r="R379" s="1"/>
  <c r="S325"/>
  <c r="T325"/>
  <c r="T377" s="1"/>
  <c r="T379" s="1"/>
  <c r="U325"/>
  <c r="V325"/>
  <c r="V377" s="1"/>
  <c r="V379" s="1"/>
  <c r="W325"/>
  <c r="X325"/>
  <c r="X377" s="1"/>
  <c r="X379" s="1"/>
  <c r="Y325"/>
  <c r="Z325"/>
  <c r="Z377" s="1"/>
  <c r="Z379" s="1"/>
  <c r="AA325"/>
  <c r="AB325"/>
  <c r="AB377" s="1"/>
  <c r="AB379" s="1"/>
  <c r="E334"/>
  <c r="F334"/>
  <c r="G334"/>
  <c r="H334"/>
  <c r="I334"/>
  <c r="J334"/>
  <c r="K334"/>
  <c r="L334"/>
  <c r="M334"/>
  <c r="N334"/>
  <c r="O334"/>
  <c r="P334"/>
  <c r="Q334"/>
  <c r="R334"/>
  <c r="S334"/>
  <c r="T334"/>
  <c r="U334"/>
  <c r="V334"/>
  <c r="W334"/>
  <c r="X334"/>
  <c r="Y334"/>
  <c r="Z334"/>
  <c r="AA334"/>
  <c r="AB334"/>
  <c r="M359"/>
  <c r="N359"/>
  <c r="O359"/>
  <c r="P359"/>
  <c r="Q359"/>
  <c r="R359"/>
  <c r="S359"/>
  <c r="T359"/>
  <c r="U359"/>
  <c r="V359"/>
  <c r="W359"/>
  <c r="X359"/>
  <c r="Y359"/>
  <c r="Z359"/>
  <c r="AA359"/>
  <c r="AB359"/>
  <c r="U376" l="1"/>
  <c r="U378" s="1"/>
  <c r="M376"/>
  <c r="M378" s="1"/>
  <c r="Y376"/>
  <c r="Y378" s="1"/>
  <c r="Q376"/>
  <c r="Q378" s="1"/>
  <c r="I376"/>
  <c r="I378" s="1"/>
  <c r="AA376"/>
  <c r="AA378" s="1"/>
  <c r="W376"/>
  <c r="W378" s="1"/>
  <c r="S376"/>
  <c r="S378" s="1"/>
  <c r="O376"/>
  <c r="O378" s="1"/>
  <c r="K376"/>
  <c r="K378" s="1"/>
  <c r="G376"/>
  <c r="G378" s="1"/>
  <c r="AA377"/>
  <c r="AA379" s="1"/>
  <c r="W377"/>
  <c r="W379" s="1"/>
  <c r="S377"/>
  <c r="S379" s="1"/>
  <c r="O377"/>
  <c r="O379" s="1"/>
  <c r="K377"/>
  <c r="K379" s="1"/>
  <c r="G377"/>
  <c r="G379" s="1"/>
  <c r="Y377"/>
  <c r="Y379" s="1"/>
  <c r="U377"/>
  <c r="U379" s="1"/>
  <c r="Q377"/>
  <c r="Q379" s="1"/>
  <c r="M377"/>
  <c r="M379" s="1"/>
  <c r="I377"/>
  <c r="I379" s="1"/>
  <c r="E377"/>
  <c r="E379" s="1"/>
  <c r="AB326"/>
  <c r="AA326"/>
  <c r="Z326"/>
  <c r="Y326"/>
  <c r="X326"/>
  <c r="W326"/>
  <c r="V326"/>
  <c r="U326"/>
  <c r="T326"/>
  <c r="S326"/>
  <c r="R326"/>
  <c r="Q326"/>
  <c r="P326"/>
  <c r="O326"/>
  <c r="N326"/>
  <c r="M326"/>
  <c r="L326"/>
  <c r="K326"/>
  <c r="J326"/>
  <c r="I326"/>
  <c r="H326"/>
  <c r="G326"/>
  <c r="F326"/>
  <c r="E326"/>
  <c r="AB2789" i="9" l="1"/>
  <c r="AA2789"/>
  <c r="Z2789"/>
  <c r="Y2789"/>
  <c r="X2789"/>
  <c r="W2789"/>
  <c r="V2789"/>
  <c r="U2789"/>
  <c r="T2789"/>
  <c r="S2789"/>
  <c r="R2789"/>
  <c r="Q2789"/>
  <c r="P2789"/>
  <c r="O2789"/>
  <c r="N2789"/>
  <c r="M2789"/>
  <c r="L2789"/>
  <c r="K2789"/>
  <c r="J2789"/>
  <c r="I2789"/>
  <c r="H2789"/>
  <c r="G2789"/>
  <c r="F2789"/>
  <c r="E2789"/>
  <c r="AB2788"/>
  <c r="AA2788"/>
  <c r="Z2788"/>
  <c r="Y2788"/>
  <c r="X2788"/>
  <c r="W2788"/>
  <c r="V2788"/>
  <c r="U2788"/>
  <c r="T2788"/>
  <c r="S2788"/>
  <c r="R2788"/>
  <c r="Q2788"/>
  <c r="P2788"/>
  <c r="O2788"/>
  <c r="N2788"/>
  <c r="M2788"/>
  <c r="L2788"/>
  <c r="K2788"/>
  <c r="J2788"/>
  <c r="I2788"/>
  <c r="H2788"/>
  <c r="G2788"/>
  <c r="F2788"/>
  <c r="E2788"/>
  <c r="E2785"/>
  <c r="AB2784"/>
  <c r="AA2784"/>
  <c r="Z2784"/>
  <c r="Y2784"/>
  <c r="X2784"/>
  <c r="W2784"/>
  <c r="V2784"/>
  <c r="U2784"/>
  <c r="T2784"/>
  <c r="S2784"/>
  <c r="R2784"/>
  <c r="Q2784"/>
  <c r="P2784"/>
  <c r="O2784"/>
  <c r="N2784"/>
  <c r="M2784"/>
  <c r="L2784"/>
  <c r="K2784"/>
  <c r="J2784"/>
  <c r="I2784"/>
  <c r="H2784"/>
  <c r="G2784"/>
  <c r="F2784"/>
  <c r="AB2783"/>
  <c r="AA2783"/>
  <c r="Z2783"/>
  <c r="Y2783"/>
  <c r="X2783"/>
  <c r="W2783"/>
  <c r="V2783"/>
  <c r="U2783"/>
  <c r="T2783"/>
  <c r="S2783"/>
  <c r="R2783"/>
  <c r="Q2783"/>
  <c r="P2783"/>
  <c r="O2783"/>
  <c r="N2783"/>
  <c r="M2783"/>
  <c r="L2783"/>
  <c r="K2783"/>
  <c r="J2783"/>
  <c r="I2783"/>
  <c r="H2783"/>
  <c r="G2783"/>
  <c r="F2783"/>
  <c r="AB2779"/>
  <c r="AA2779"/>
  <c r="Z2779"/>
  <c r="Y2779"/>
  <c r="X2779"/>
  <c r="W2779"/>
  <c r="V2779"/>
  <c r="U2779"/>
  <c r="T2779"/>
  <c r="S2779"/>
  <c r="R2779"/>
  <c r="Q2779"/>
  <c r="P2779"/>
  <c r="O2779"/>
  <c r="N2779"/>
  <c r="M2779"/>
  <c r="L2779"/>
  <c r="K2779"/>
  <c r="J2779"/>
  <c r="I2779"/>
  <c r="H2779"/>
  <c r="G2779"/>
  <c r="F2779"/>
  <c r="E2779"/>
  <c r="AB2778"/>
  <c r="AA2778"/>
  <c r="Z2778"/>
  <c r="Y2778"/>
  <c r="X2778"/>
  <c r="W2778"/>
  <c r="V2778"/>
  <c r="U2778"/>
  <c r="T2778"/>
  <c r="S2778"/>
  <c r="R2778"/>
  <c r="Q2778"/>
  <c r="P2778"/>
  <c r="O2778"/>
  <c r="N2778"/>
  <c r="M2778"/>
  <c r="L2778"/>
  <c r="K2778"/>
  <c r="J2778"/>
  <c r="I2778"/>
  <c r="H2778"/>
  <c r="G2778"/>
  <c r="F2778"/>
  <c r="E2778"/>
  <c r="AB2777"/>
  <c r="AA2777"/>
  <c r="Z2777"/>
  <c r="Y2777"/>
  <c r="X2777"/>
  <c r="W2777"/>
  <c r="V2777"/>
  <c r="U2777"/>
  <c r="T2777"/>
  <c r="S2777"/>
  <c r="R2777"/>
  <c r="Q2777"/>
  <c r="P2777"/>
  <c r="O2777"/>
  <c r="N2777"/>
  <c r="M2777"/>
  <c r="L2777"/>
  <c r="K2777"/>
  <c r="J2777"/>
  <c r="I2777"/>
  <c r="H2777"/>
  <c r="G2777"/>
  <c r="F2777"/>
  <c r="E2777"/>
  <c r="AB2774"/>
  <c r="AA2774"/>
  <c r="Z2774"/>
  <c r="Y2774"/>
  <c r="X2774"/>
  <c r="W2774"/>
  <c r="V2774"/>
  <c r="U2774"/>
  <c r="T2774"/>
  <c r="S2774"/>
  <c r="R2774"/>
  <c r="Q2774"/>
  <c r="P2774"/>
  <c r="P2772" s="1"/>
  <c r="O2774"/>
  <c r="N2774"/>
  <c r="M2774"/>
  <c r="L2774"/>
  <c r="K2774"/>
  <c r="J2774"/>
  <c r="I2774"/>
  <c r="H2774"/>
  <c r="G2774"/>
  <c r="F2774"/>
  <c r="E2774"/>
  <c r="AB2773"/>
  <c r="AA2773"/>
  <c r="Z2773"/>
  <c r="Y2773"/>
  <c r="X2773"/>
  <c r="U2773"/>
  <c r="T2773"/>
  <c r="S2773"/>
  <c r="Q2773"/>
  <c r="O2773"/>
  <c r="N2773"/>
  <c r="N2772" s="1"/>
  <c r="M2773"/>
  <c r="M2772" s="1"/>
  <c r="L2773"/>
  <c r="L2772" s="1"/>
  <c r="K2773"/>
  <c r="J2773"/>
  <c r="J2772" s="1"/>
  <c r="I2773"/>
  <c r="I2772" s="1"/>
  <c r="H2773"/>
  <c r="H2772" s="1"/>
  <c r="G2773"/>
  <c r="F2773"/>
  <c r="F2772" s="1"/>
  <c r="E2773"/>
  <c r="E2772" s="1"/>
  <c r="AB2772"/>
  <c r="AA2772"/>
  <c r="Z2772"/>
  <c r="Y2772"/>
  <c r="X2772"/>
  <c r="W2772"/>
  <c r="V2772"/>
  <c r="U2772"/>
  <c r="T2772"/>
  <c r="S2772"/>
  <c r="R2772"/>
  <c r="O2772"/>
  <c r="K2772"/>
  <c r="G2772"/>
  <c r="AB2769"/>
  <c r="AA2769"/>
  <c r="Z2769"/>
  <c r="Y2769"/>
  <c r="X2769"/>
  <c r="W2769"/>
  <c r="V2769"/>
  <c r="U2769"/>
  <c r="T2769"/>
  <c r="S2769"/>
  <c r="R2769"/>
  <c r="Q2769"/>
  <c r="P2769"/>
  <c r="O2769"/>
  <c r="N2769"/>
  <c r="M2769"/>
  <c r="L2769"/>
  <c r="K2769"/>
  <c r="J2769"/>
  <c r="I2769"/>
  <c r="H2769"/>
  <c r="G2769"/>
  <c r="F2769"/>
  <c r="E2769"/>
  <c r="AB2768"/>
  <c r="AA2768"/>
  <c r="Z2768"/>
  <c r="Y2768"/>
  <c r="X2768"/>
  <c r="W2768"/>
  <c r="V2768"/>
  <c r="U2768"/>
  <c r="T2768"/>
  <c r="S2768"/>
  <c r="R2768"/>
  <c r="Q2768"/>
  <c r="P2768"/>
  <c r="O2768"/>
  <c r="N2768"/>
  <c r="M2768"/>
  <c r="L2768"/>
  <c r="K2768"/>
  <c r="J2768"/>
  <c r="I2768"/>
  <c r="H2768"/>
  <c r="G2768"/>
  <c r="F2768"/>
  <c r="E2768"/>
  <c r="AB2764"/>
  <c r="AA2764"/>
  <c r="Z2764"/>
  <c r="Y2764"/>
  <c r="X2764"/>
  <c r="W2764"/>
  <c r="V2764"/>
  <c r="V2762" s="1"/>
  <c r="U2764"/>
  <c r="T2764"/>
  <c r="S2764"/>
  <c r="R2764"/>
  <c r="Q2764"/>
  <c r="P2764"/>
  <c r="O2764"/>
  <c r="N2764"/>
  <c r="M2764"/>
  <c r="L2764"/>
  <c r="K2764"/>
  <c r="J2764"/>
  <c r="I2764"/>
  <c r="H2764"/>
  <c r="G2764"/>
  <c r="F2764"/>
  <c r="E2764"/>
  <c r="AB2763"/>
  <c r="AB2762" s="1"/>
  <c r="AA2763"/>
  <c r="Z2763"/>
  <c r="Z2762" s="1"/>
  <c r="Y2763"/>
  <c r="Y2762" s="1"/>
  <c r="X2763"/>
  <c r="X2762" s="1"/>
  <c r="W2763"/>
  <c r="W2762" s="1"/>
  <c r="U2763"/>
  <c r="T2763"/>
  <c r="S2763"/>
  <c r="R2763"/>
  <c r="Q2763"/>
  <c r="P2763"/>
  <c r="O2763"/>
  <c r="N2763"/>
  <c r="M2763"/>
  <c r="L2763"/>
  <c r="K2763"/>
  <c r="J2763"/>
  <c r="I2763"/>
  <c r="H2763"/>
  <c r="G2763"/>
  <c r="F2763"/>
  <c r="E2763"/>
  <c r="AA2762"/>
  <c r="AB2759"/>
  <c r="AA2759"/>
  <c r="Z2759"/>
  <c r="Y2759"/>
  <c r="X2759"/>
  <c r="W2759"/>
  <c r="V2759"/>
  <c r="U2759"/>
  <c r="T2759"/>
  <c r="S2759"/>
  <c r="R2759"/>
  <c r="Q2759"/>
  <c r="P2759"/>
  <c r="O2759"/>
  <c r="N2759"/>
  <c r="M2759"/>
  <c r="L2759"/>
  <c r="K2759"/>
  <c r="J2759"/>
  <c r="I2759"/>
  <c r="H2759"/>
  <c r="G2759"/>
  <c r="F2759"/>
  <c r="E2759"/>
  <c r="E2757" s="1"/>
  <c r="AB2758"/>
  <c r="AB2757" s="1"/>
  <c r="AA2758"/>
  <c r="Z2758"/>
  <c r="Z2757" s="1"/>
  <c r="Y2758"/>
  <c r="Y2757" s="1"/>
  <c r="X2758"/>
  <c r="X2757" s="1"/>
  <c r="W2758"/>
  <c r="W2757" s="1"/>
  <c r="V2758"/>
  <c r="V2757" s="1"/>
  <c r="U2758"/>
  <c r="U2757" s="1"/>
  <c r="T2758"/>
  <c r="T2757" s="1"/>
  <c r="S2758"/>
  <c r="R2758"/>
  <c r="R2757" s="1"/>
  <c r="Q2758"/>
  <c r="Q2757" s="1"/>
  <c r="P2758"/>
  <c r="P2757" s="1"/>
  <c r="O2758"/>
  <c r="O2757" s="1"/>
  <c r="N2758"/>
  <c r="N2757" s="1"/>
  <c r="M2758"/>
  <c r="M2757" s="1"/>
  <c r="L2758"/>
  <c r="L2757" s="1"/>
  <c r="K2758"/>
  <c r="K2757" s="1"/>
  <c r="J2758"/>
  <c r="J2757" s="1"/>
  <c r="I2758"/>
  <c r="I2757" s="1"/>
  <c r="H2758"/>
  <c r="H2757" s="1"/>
  <c r="G2758"/>
  <c r="G2757" s="1"/>
  <c r="F2758"/>
  <c r="AA2757"/>
  <c r="S2757"/>
  <c r="AB2754"/>
  <c r="AA2754"/>
  <c r="Z2754"/>
  <c r="Y2754"/>
  <c r="X2754"/>
  <c r="W2754"/>
  <c r="V2754"/>
  <c r="U2754"/>
  <c r="T2754"/>
  <c r="S2754"/>
  <c r="R2754"/>
  <c r="Q2754"/>
  <c r="P2754"/>
  <c r="O2754"/>
  <c r="N2754"/>
  <c r="M2754"/>
  <c r="L2754"/>
  <c r="K2754"/>
  <c r="J2754"/>
  <c r="I2754"/>
  <c r="H2754"/>
  <c r="G2754"/>
  <c r="F2754"/>
  <c r="E2754"/>
  <c r="AB2753"/>
  <c r="AA2753"/>
  <c r="Z2753"/>
  <c r="Y2753"/>
  <c r="X2753"/>
  <c r="W2753"/>
  <c r="V2753"/>
  <c r="U2753"/>
  <c r="T2753"/>
  <c r="S2753"/>
  <c r="R2753"/>
  <c r="Q2753"/>
  <c r="P2753"/>
  <c r="O2753"/>
  <c r="N2753"/>
  <c r="M2753"/>
  <c r="L2753"/>
  <c r="K2753"/>
  <c r="J2753"/>
  <c r="I2753"/>
  <c r="H2753"/>
  <c r="G2753"/>
  <c r="F2753"/>
  <c r="E2753"/>
  <c r="AB2749"/>
  <c r="AA2749"/>
  <c r="Z2749"/>
  <c r="Y2749"/>
  <c r="X2749"/>
  <c r="W2749"/>
  <c r="V2749"/>
  <c r="U2749"/>
  <c r="T2749"/>
  <c r="S2749"/>
  <c r="R2749"/>
  <c r="Q2749"/>
  <c r="P2749"/>
  <c r="O2749"/>
  <c r="N2749"/>
  <c r="M2749"/>
  <c r="L2749"/>
  <c r="K2749"/>
  <c r="J2749"/>
  <c r="I2749"/>
  <c r="H2749"/>
  <c r="G2749"/>
  <c r="F2749"/>
  <c r="E2749"/>
  <c r="AB2748"/>
  <c r="AA2748"/>
  <c r="Z2748"/>
  <c r="Y2748"/>
  <c r="X2748"/>
  <c r="W2748"/>
  <c r="V2748"/>
  <c r="U2748"/>
  <c r="T2748"/>
  <c r="S2748"/>
  <c r="R2748"/>
  <c r="Q2748"/>
  <c r="P2748"/>
  <c r="O2748"/>
  <c r="N2748"/>
  <c r="M2748"/>
  <c r="L2748"/>
  <c r="K2748"/>
  <c r="J2748"/>
  <c r="I2748"/>
  <c r="H2748"/>
  <c r="G2748"/>
  <c r="F2748"/>
  <c r="E2748"/>
  <c r="E2791" s="1"/>
  <c r="AB2747"/>
  <c r="AA2747"/>
  <c r="Z2747"/>
  <c r="Y2747"/>
  <c r="X2747"/>
  <c r="W2747"/>
  <c r="V2747"/>
  <c r="U2747"/>
  <c r="T2747"/>
  <c r="S2747"/>
  <c r="R2747"/>
  <c r="Q2747"/>
  <c r="P2747"/>
  <c r="O2747"/>
  <c r="N2747"/>
  <c r="M2747"/>
  <c r="L2747"/>
  <c r="K2747"/>
  <c r="J2747"/>
  <c r="I2747"/>
  <c r="H2747"/>
  <c r="G2747"/>
  <c r="F2747"/>
  <c r="E2747"/>
  <c r="AB2742"/>
  <c r="AA2742"/>
  <c r="Z2742"/>
  <c r="Y2742"/>
  <c r="X2742"/>
  <c r="W2742"/>
  <c r="V2742"/>
  <c r="U2742"/>
  <c r="T2742"/>
  <c r="S2742"/>
  <c r="R2742"/>
  <c r="Q2742"/>
  <c r="P2742"/>
  <c r="O2742"/>
  <c r="N2742"/>
  <c r="M2742"/>
  <c r="L2742"/>
  <c r="K2742"/>
  <c r="J2742"/>
  <c r="I2742"/>
  <c r="H2742"/>
  <c r="G2742"/>
  <c r="F2742"/>
  <c r="E2742"/>
  <c r="AB2741"/>
  <c r="AA2741"/>
  <c r="Z2741"/>
  <c r="Y2741"/>
  <c r="X2741"/>
  <c r="W2741"/>
  <c r="V2741"/>
  <c r="U2741"/>
  <c r="T2741"/>
  <c r="S2741"/>
  <c r="R2741"/>
  <c r="Q2741"/>
  <c r="P2741"/>
  <c r="O2741"/>
  <c r="N2741"/>
  <c r="M2741"/>
  <c r="L2741"/>
  <c r="K2741"/>
  <c r="J2741"/>
  <c r="I2741"/>
  <c r="H2741"/>
  <c r="G2741"/>
  <c r="F2741"/>
  <c r="E2741"/>
  <c r="AB2736"/>
  <c r="AA2736"/>
  <c r="Z2736"/>
  <c r="Y2736"/>
  <c r="X2736"/>
  <c r="W2736"/>
  <c r="V2736"/>
  <c r="U2736"/>
  <c r="T2736"/>
  <c r="S2736"/>
  <c r="R2736"/>
  <c r="Q2736"/>
  <c r="P2736"/>
  <c r="O2736"/>
  <c r="N2736"/>
  <c r="M2736"/>
  <c r="L2736"/>
  <c r="K2736"/>
  <c r="J2736"/>
  <c r="I2736"/>
  <c r="H2736"/>
  <c r="G2736"/>
  <c r="F2736"/>
  <c r="E2736"/>
  <c r="AB2735"/>
  <c r="AA2735"/>
  <c r="Z2735"/>
  <c r="Y2735"/>
  <c r="X2735"/>
  <c r="W2735"/>
  <c r="V2735"/>
  <c r="U2735"/>
  <c r="T2735"/>
  <c r="S2735"/>
  <c r="R2735"/>
  <c r="Q2735"/>
  <c r="P2735"/>
  <c r="O2735"/>
  <c r="N2735"/>
  <c r="M2735"/>
  <c r="L2735"/>
  <c r="K2735"/>
  <c r="J2735"/>
  <c r="I2735"/>
  <c r="H2735"/>
  <c r="G2735"/>
  <c r="F2735"/>
  <c r="E2735"/>
  <c r="AB2731"/>
  <c r="AA2731"/>
  <c r="Z2731"/>
  <c r="Y2731"/>
  <c r="X2731"/>
  <c r="W2731"/>
  <c r="V2731"/>
  <c r="U2731"/>
  <c r="T2731"/>
  <c r="S2731"/>
  <c r="R2731"/>
  <c r="Q2731"/>
  <c r="P2731"/>
  <c r="O2731"/>
  <c r="N2731"/>
  <c r="M2731"/>
  <c r="L2731"/>
  <c r="K2731"/>
  <c r="J2731"/>
  <c r="I2731"/>
  <c r="H2731"/>
  <c r="G2731"/>
  <c r="F2731"/>
  <c r="E2731"/>
  <c r="AB2730"/>
  <c r="AA2730"/>
  <c r="Z2730"/>
  <c r="Y2730"/>
  <c r="X2730"/>
  <c r="W2730"/>
  <c r="V2730"/>
  <c r="U2730"/>
  <c r="T2730"/>
  <c r="S2730"/>
  <c r="R2730"/>
  <c r="Q2730"/>
  <c r="P2730"/>
  <c r="O2730"/>
  <c r="N2730"/>
  <c r="M2730"/>
  <c r="L2730"/>
  <c r="K2730"/>
  <c r="J2730"/>
  <c r="I2730"/>
  <c r="H2730"/>
  <c r="G2730"/>
  <c r="F2730"/>
  <c r="E2730"/>
  <c r="E2793" s="1"/>
  <c r="AB2727"/>
  <c r="AA2727"/>
  <c r="Z2727"/>
  <c r="Y2727"/>
  <c r="X2727"/>
  <c r="W2727"/>
  <c r="V2727"/>
  <c r="U2727"/>
  <c r="T2727"/>
  <c r="S2727"/>
  <c r="R2727"/>
  <c r="Q2727"/>
  <c r="P2727"/>
  <c r="O2727"/>
  <c r="N2727"/>
  <c r="M2727"/>
  <c r="L2727"/>
  <c r="K2727"/>
  <c r="J2727"/>
  <c r="I2727"/>
  <c r="H2727"/>
  <c r="G2727"/>
  <c r="F2727"/>
  <c r="E2727"/>
  <c r="AC2726"/>
  <c r="AB2726"/>
  <c r="AA2726"/>
  <c r="Z2726"/>
  <c r="Y2726"/>
  <c r="X2726"/>
  <c r="W2726"/>
  <c r="V2726"/>
  <c r="U2726"/>
  <c r="T2726"/>
  <c r="S2726"/>
  <c r="R2726"/>
  <c r="Q2726"/>
  <c r="P2726"/>
  <c r="O2726"/>
  <c r="N2726"/>
  <c r="M2726"/>
  <c r="L2726"/>
  <c r="K2726"/>
  <c r="J2726"/>
  <c r="I2726"/>
  <c r="H2726"/>
  <c r="G2726"/>
  <c r="F2726"/>
  <c r="E2726"/>
  <c r="AB2724"/>
  <c r="AA2724"/>
  <c r="Z2724"/>
  <c r="Y2724"/>
  <c r="X2724"/>
  <c r="W2724"/>
  <c r="V2724"/>
  <c r="U2724"/>
  <c r="T2724"/>
  <c r="S2724"/>
  <c r="R2724"/>
  <c r="Q2724"/>
  <c r="P2724"/>
  <c r="O2724"/>
  <c r="N2724"/>
  <c r="M2724"/>
  <c r="L2724"/>
  <c r="K2724"/>
  <c r="J2724"/>
  <c r="I2724"/>
  <c r="H2724"/>
  <c r="G2724"/>
  <c r="F2724"/>
  <c r="E2724"/>
  <c r="AC2723"/>
  <c r="AB2723"/>
  <c r="AA2723"/>
  <c r="Z2723"/>
  <c r="Y2723"/>
  <c r="X2723"/>
  <c r="W2723"/>
  <c r="V2723"/>
  <c r="U2723"/>
  <c r="T2723"/>
  <c r="S2723"/>
  <c r="R2723"/>
  <c r="Q2723"/>
  <c r="P2723"/>
  <c r="O2723"/>
  <c r="N2723"/>
  <c r="M2723"/>
  <c r="L2723"/>
  <c r="K2723"/>
  <c r="J2723"/>
  <c r="I2723"/>
  <c r="H2723"/>
  <c r="G2723"/>
  <c r="F2723"/>
  <c r="AB2720"/>
  <c r="AA2720"/>
  <c r="Z2720"/>
  <c r="Y2720"/>
  <c r="X2720"/>
  <c r="W2720"/>
  <c r="V2720"/>
  <c r="U2720"/>
  <c r="T2720"/>
  <c r="S2720"/>
  <c r="R2720"/>
  <c r="Q2720"/>
  <c r="P2720"/>
  <c r="O2720"/>
  <c r="N2720"/>
  <c r="M2720"/>
  <c r="L2720"/>
  <c r="K2720"/>
  <c r="J2720"/>
  <c r="I2720"/>
  <c r="H2720"/>
  <c r="G2720"/>
  <c r="F2720"/>
  <c r="E2720"/>
  <c r="AC2719"/>
  <c r="AB2719"/>
  <c r="AA2719"/>
  <c r="Z2719"/>
  <c r="Y2719"/>
  <c r="X2719"/>
  <c r="W2719"/>
  <c r="V2719"/>
  <c r="U2719"/>
  <c r="T2719"/>
  <c r="S2719"/>
  <c r="R2719"/>
  <c r="Q2719"/>
  <c r="P2719"/>
  <c r="O2719"/>
  <c r="N2719"/>
  <c r="M2719"/>
  <c r="L2719"/>
  <c r="K2719"/>
  <c r="J2719"/>
  <c r="I2719"/>
  <c r="H2719"/>
  <c r="G2719"/>
  <c r="F2719"/>
  <c r="E2719"/>
  <c r="AB2717"/>
  <c r="AA2717"/>
  <c r="Z2717"/>
  <c r="Y2717"/>
  <c r="X2717"/>
  <c r="W2717"/>
  <c r="V2717"/>
  <c r="U2717"/>
  <c r="T2717"/>
  <c r="S2717"/>
  <c r="R2717"/>
  <c r="Q2717"/>
  <c r="P2717"/>
  <c r="O2717"/>
  <c r="N2717"/>
  <c r="M2717"/>
  <c r="L2717"/>
  <c r="K2717"/>
  <c r="J2717"/>
  <c r="I2717"/>
  <c r="H2717"/>
  <c r="G2717"/>
  <c r="F2717"/>
  <c r="E2717"/>
  <c r="AC2716"/>
  <c r="AB2716"/>
  <c r="AA2716"/>
  <c r="Z2716"/>
  <c r="Y2716"/>
  <c r="X2716"/>
  <c r="W2716"/>
  <c r="V2716"/>
  <c r="U2716"/>
  <c r="T2716"/>
  <c r="S2716"/>
  <c r="R2716"/>
  <c r="Q2716"/>
  <c r="P2716"/>
  <c r="O2716"/>
  <c r="N2716"/>
  <c r="M2716"/>
  <c r="L2716"/>
  <c r="K2716"/>
  <c r="J2716"/>
  <c r="I2716"/>
  <c r="H2716"/>
  <c r="G2716"/>
  <c r="F2716"/>
  <c r="E2716"/>
  <c r="AB2713"/>
  <c r="AA2713"/>
  <c r="Z2713"/>
  <c r="Y2713"/>
  <c r="X2713"/>
  <c r="W2713"/>
  <c r="V2713"/>
  <c r="U2713"/>
  <c r="T2713"/>
  <c r="S2713"/>
  <c r="R2713"/>
  <c r="Q2713"/>
  <c r="P2713"/>
  <c r="O2713"/>
  <c r="N2713"/>
  <c r="M2713"/>
  <c r="L2713"/>
  <c r="K2713"/>
  <c r="J2713"/>
  <c r="I2713"/>
  <c r="H2713"/>
  <c r="G2713"/>
  <c r="F2713"/>
  <c r="E2713"/>
  <c r="AC2712"/>
  <c r="AB2712"/>
  <c r="AA2712"/>
  <c r="Z2712"/>
  <c r="Y2712"/>
  <c r="X2712"/>
  <c r="W2712"/>
  <c r="V2712"/>
  <c r="U2712"/>
  <c r="T2712"/>
  <c r="S2712"/>
  <c r="R2712"/>
  <c r="Q2712"/>
  <c r="P2712"/>
  <c r="O2712"/>
  <c r="N2712"/>
  <c r="M2712"/>
  <c r="L2712"/>
  <c r="K2712"/>
  <c r="J2712"/>
  <c r="I2712"/>
  <c r="H2712"/>
  <c r="G2712"/>
  <c r="F2712"/>
  <c r="E2712"/>
  <c r="AB2710"/>
  <c r="AA2710"/>
  <c r="Z2710"/>
  <c r="Y2710"/>
  <c r="X2710"/>
  <c r="W2710"/>
  <c r="V2710"/>
  <c r="U2710"/>
  <c r="T2710"/>
  <c r="S2710"/>
  <c r="R2710"/>
  <c r="Q2710"/>
  <c r="P2710"/>
  <c r="O2710"/>
  <c r="N2710"/>
  <c r="M2710"/>
  <c r="L2710"/>
  <c r="K2710"/>
  <c r="J2710"/>
  <c r="I2710"/>
  <c r="H2710"/>
  <c r="G2710"/>
  <c r="F2710"/>
  <c r="E2710"/>
  <c r="AB2709"/>
  <c r="AA2709"/>
  <c r="Z2709"/>
  <c r="Y2709"/>
  <c r="X2709"/>
  <c r="W2709"/>
  <c r="V2709"/>
  <c r="U2709"/>
  <c r="T2709"/>
  <c r="S2709"/>
  <c r="R2709"/>
  <c r="Q2709"/>
  <c r="P2709"/>
  <c r="O2709"/>
  <c r="N2709"/>
  <c r="M2709"/>
  <c r="L2709"/>
  <c r="K2709"/>
  <c r="J2709"/>
  <c r="I2709"/>
  <c r="H2709"/>
  <c r="G2709"/>
  <c r="F2709"/>
  <c r="E2709"/>
  <c r="AB2706"/>
  <c r="AA2706"/>
  <c r="Z2706"/>
  <c r="Y2706"/>
  <c r="X2706"/>
  <c r="W2706"/>
  <c r="V2706"/>
  <c r="U2706"/>
  <c r="T2706"/>
  <c r="S2706"/>
  <c r="R2706"/>
  <c r="Q2706"/>
  <c r="P2706"/>
  <c r="O2706"/>
  <c r="N2706"/>
  <c r="M2706"/>
  <c r="L2706"/>
  <c r="K2706"/>
  <c r="J2706"/>
  <c r="I2706"/>
  <c r="H2706"/>
  <c r="G2706"/>
  <c r="F2706"/>
  <c r="E2706"/>
  <c r="AC2705"/>
  <c r="AB2705"/>
  <c r="AA2705"/>
  <c r="Z2705"/>
  <c r="Y2705"/>
  <c r="X2705"/>
  <c r="W2705"/>
  <c r="V2705"/>
  <c r="U2705"/>
  <c r="T2705"/>
  <c r="S2705"/>
  <c r="R2705"/>
  <c r="Q2705"/>
  <c r="P2705"/>
  <c r="O2705"/>
  <c r="N2705"/>
  <c r="M2705"/>
  <c r="L2705"/>
  <c r="K2705"/>
  <c r="J2705"/>
  <c r="I2705"/>
  <c r="H2705"/>
  <c r="G2705"/>
  <c r="F2705"/>
  <c r="E2705"/>
  <c r="AB2703"/>
  <c r="AA2703"/>
  <c r="Z2703"/>
  <c r="Y2703"/>
  <c r="X2703"/>
  <c r="W2703"/>
  <c r="V2703"/>
  <c r="U2703"/>
  <c r="T2703"/>
  <c r="S2703"/>
  <c r="R2703"/>
  <c r="Q2703"/>
  <c r="P2703"/>
  <c r="O2703"/>
  <c r="N2703"/>
  <c r="M2703"/>
  <c r="L2703"/>
  <c r="K2703"/>
  <c r="J2703"/>
  <c r="I2703"/>
  <c r="H2703"/>
  <c r="G2703"/>
  <c r="F2703"/>
  <c r="E2703"/>
  <c r="AC2702"/>
  <c r="AB2702"/>
  <c r="AA2702"/>
  <c r="Z2702"/>
  <c r="Y2702"/>
  <c r="X2702"/>
  <c r="W2702"/>
  <c r="V2702"/>
  <c r="U2702"/>
  <c r="T2702"/>
  <c r="S2702"/>
  <c r="R2702"/>
  <c r="Q2702"/>
  <c r="P2702"/>
  <c r="O2702"/>
  <c r="N2702"/>
  <c r="M2702"/>
  <c r="L2702"/>
  <c r="K2702"/>
  <c r="J2702"/>
  <c r="I2702"/>
  <c r="H2702"/>
  <c r="G2702"/>
  <c r="F2702"/>
  <c r="E2702"/>
  <c r="X2686"/>
  <c r="X2688" s="1"/>
  <c r="W2686"/>
  <c r="W2688" s="1"/>
  <c r="V2686"/>
  <c r="V2688" s="1"/>
  <c r="U2686"/>
  <c r="U2688" s="1"/>
  <c r="T2686"/>
  <c r="T2688" s="1"/>
  <c r="S2686"/>
  <c r="S2688" s="1"/>
  <c r="R2686"/>
  <c r="R2688" s="1"/>
  <c r="Q2686"/>
  <c r="Q2688" s="1"/>
  <c r="P2686"/>
  <c r="P2688" s="1"/>
  <c r="O2686"/>
  <c r="O2688" s="1"/>
  <c r="N2686"/>
  <c r="N2688" s="1"/>
  <c r="M2686"/>
  <c r="M2688" s="1"/>
  <c r="L2686"/>
  <c r="L2688" s="1"/>
  <c r="K2686"/>
  <c r="K2688" s="1"/>
  <c r="J2686"/>
  <c r="J2688" s="1"/>
  <c r="I2686"/>
  <c r="I2688" s="1"/>
  <c r="H2686"/>
  <c r="H2688" s="1"/>
  <c r="G2686"/>
  <c r="G2688" s="1"/>
  <c r="F2686"/>
  <c r="F2688" s="1"/>
  <c r="E2686"/>
  <c r="E2688" s="1"/>
  <c r="AB2685"/>
  <c r="AB2687" s="1"/>
  <c r="AA2685"/>
  <c r="AA2687" s="1"/>
  <c r="Z2685"/>
  <c r="Z2687" s="1"/>
  <c r="Y2685"/>
  <c r="Y2687" s="1"/>
  <c r="X2685"/>
  <c r="X2687" s="1"/>
  <c r="W2685"/>
  <c r="W2687" s="1"/>
  <c r="V2685"/>
  <c r="V2687" s="1"/>
  <c r="U2685"/>
  <c r="U2687" s="1"/>
  <c r="T2685"/>
  <c r="T2687" s="1"/>
  <c r="S2685"/>
  <c r="S2687" s="1"/>
  <c r="R2685"/>
  <c r="R2687" s="1"/>
  <c r="Q2685"/>
  <c r="Q2687" s="1"/>
  <c r="P2685"/>
  <c r="P2687" s="1"/>
  <c r="O2685"/>
  <c r="O2687" s="1"/>
  <c r="N2685"/>
  <c r="N2687" s="1"/>
  <c r="M2685"/>
  <c r="M2687" s="1"/>
  <c r="L2685"/>
  <c r="L2687" s="1"/>
  <c r="K2685"/>
  <c r="K2687" s="1"/>
  <c r="J2685"/>
  <c r="J2687" s="1"/>
  <c r="I2685"/>
  <c r="I2687" s="1"/>
  <c r="H2685"/>
  <c r="H2687" s="1"/>
  <c r="G2685"/>
  <c r="G2687" s="1"/>
  <c r="F2685"/>
  <c r="F2687" s="1"/>
  <c r="E2685"/>
  <c r="E2687" s="1"/>
  <c r="AB2684"/>
  <c r="AA2684"/>
  <c r="Z2684"/>
  <c r="Y2684"/>
  <c r="X2684"/>
  <c r="W2684"/>
  <c r="V2684"/>
  <c r="U2684"/>
  <c r="T2684"/>
  <c r="S2684"/>
  <c r="R2684"/>
  <c r="Q2684"/>
  <c r="P2684"/>
  <c r="O2684"/>
  <c r="N2684"/>
  <c r="M2684"/>
  <c r="L2684"/>
  <c r="K2684"/>
  <c r="J2684"/>
  <c r="I2684"/>
  <c r="H2684"/>
  <c r="G2684"/>
  <c r="F2684"/>
  <c r="E2684"/>
  <c r="AD2683"/>
  <c r="AC2682"/>
  <c r="AB2681"/>
  <c r="AA2681"/>
  <c r="Z2681"/>
  <c r="Y2681"/>
  <c r="X2681"/>
  <c r="W2681"/>
  <c r="V2681"/>
  <c r="U2681"/>
  <c r="T2681"/>
  <c r="S2681"/>
  <c r="R2681"/>
  <c r="Q2681"/>
  <c r="P2681"/>
  <c r="O2681"/>
  <c r="N2681"/>
  <c r="M2681"/>
  <c r="L2681"/>
  <c r="K2681"/>
  <c r="J2681"/>
  <c r="I2681"/>
  <c r="H2681"/>
  <c r="G2681"/>
  <c r="F2681"/>
  <c r="E2681"/>
  <c r="AB2669"/>
  <c r="AA2669"/>
  <c r="Z2669"/>
  <c r="Y2669"/>
  <c r="X2669"/>
  <c r="W2669"/>
  <c r="V2669"/>
  <c r="U2669"/>
  <c r="T2669"/>
  <c r="S2669"/>
  <c r="R2669"/>
  <c r="Q2669"/>
  <c r="P2669"/>
  <c r="O2669"/>
  <c r="N2669"/>
  <c r="M2669"/>
  <c r="L2669"/>
  <c r="K2669"/>
  <c r="J2669"/>
  <c r="I2669"/>
  <c r="H2669"/>
  <c r="G2669"/>
  <c r="F2669"/>
  <c r="E2669"/>
  <c r="AD2668"/>
  <c r="AC2667"/>
  <c r="AB2666"/>
  <c r="AA2666"/>
  <c r="Z2666"/>
  <c r="Y2666"/>
  <c r="X2666"/>
  <c r="W2666"/>
  <c r="V2666"/>
  <c r="U2666"/>
  <c r="T2666"/>
  <c r="S2666"/>
  <c r="R2666"/>
  <c r="Q2666"/>
  <c r="P2666"/>
  <c r="O2666"/>
  <c r="N2666"/>
  <c r="M2666"/>
  <c r="L2666"/>
  <c r="K2666"/>
  <c r="J2666"/>
  <c r="I2666"/>
  <c r="H2666"/>
  <c r="G2666"/>
  <c r="F2666"/>
  <c r="E2666"/>
  <c r="AB2664"/>
  <c r="AA2664"/>
  <c r="Z2664"/>
  <c r="Y2664"/>
  <c r="X2664"/>
  <c r="W2664"/>
  <c r="V2664"/>
  <c r="U2664"/>
  <c r="T2664"/>
  <c r="S2664"/>
  <c r="R2664"/>
  <c r="Q2664"/>
  <c r="P2664"/>
  <c r="O2664"/>
  <c r="N2664"/>
  <c r="M2664"/>
  <c r="L2664"/>
  <c r="K2664"/>
  <c r="J2664"/>
  <c r="I2664"/>
  <c r="H2664"/>
  <c r="G2664"/>
  <c r="F2664"/>
  <c r="E2664"/>
  <c r="AD2663"/>
  <c r="AC2662"/>
  <c r="AB2661"/>
  <c r="AA2661"/>
  <c r="Z2661"/>
  <c r="Y2661"/>
  <c r="X2661"/>
  <c r="W2661"/>
  <c r="V2661"/>
  <c r="U2661"/>
  <c r="T2661"/>
  <c r="S2661"/>
  <c r="R2661"/>
  <c r="Q2661"/>
  <c r="P2661"/>
  <c r="O2661"/>
  <c r="N2661"/>
  <c r="M2661"/>
  <c r="L2661"/>
  <c r="K2661"/>
  <c r="J2661"/>
  <c r="I2661"/>
  <c r="H2661"/>
  <c r="G2661"/>
  <c r="F2661"/>
  <c r="E2661"/>
  <c r="AB2659"/>
  <c r="AA2659"/>
  <c r="Z2659"/>
  <c r="Y2659"/>
  <c r="X2659"/>
  <c r="W2659"/>
  <c r="V2659"/>
  <c r="U2659"/>
  <c r="T2659"/>
  <c r="S2659"/>
  <c r="R2659"/>
  <c r="Q2659"/>
  <c r="P2659"/>
  <c r="O2659"/>
  <c r="N2659"/>
  <c r="M2659"/>
  <c r="L2659"/>
  <c r="K2659"/>
  <c r="J2659"/>
  <c r="I2659"/>
  <c r="H2659"/>
  <c r="G2659"/>
  <c r="F2659"/>
  <c r="E2659"/>
  <c r="AD2658"/>
  <c r="AC2657"/>
  <c r="AB2656"/>
  <c r="AA2656"/>
  <c r="Z2656"/>
  <c r="Y2656"/>
  <c r="X2656"/>
  <c r="W2656"/>
  <c r="V2656"/>
  <c r="U2656"/>
  <c r="T2656"/>
  <c r="S2656"/>
  <c r="R2656"/>
  <c r="Q2656"/>
  <c r="P2656"/>
  <c r="O2656"/>
  <c r="N2656"/>
  <c r="M2656"/>
  <c r="L2656"/>
  <c r="K2656"/>
  <c r="J2656"/>
  <c r="I2656"/>
  <c r="H2656"/>
  <c r="G2656"/>
  <c r="F2656"/>
  <c r="E2656"/>
  <c r="AB2654"/>
  <c r="AA2654"/>
  <c r="Z2654"/>
  <c r="Y2654"/>
  <c r="X2654"/>
  <c r="W2654"/>
  <c r="V2654"/>
  <c r="U2654"/>
  <c r="T2654"/>
  <c r="S2654"/>
  <c r="R2654"/>
  <c r="Q2654"/>
  <c r="P2654"/>
  <c r="O2654"/>
  <c r="N2654"/>
  <c r="M2654"/>
  <c r="L2654"/>
  <c r="K2654"/>
  <c r="J2654"/>
  <c r="I2654"/>
  <c r="H2654"/>
  <c r="G2654"/>
  <c r="F2654"/>
  <c r="E2654"/>
  <c r="AD2653"/>
  <c r="AC2652"/>
  <c r="AB2651"/>
  <c r="AA2651"/>
  <c r="Z2651"/>
  <c r="Y2651"/>
  <c r="X2651"/>
  <c r="W2651"/>
  <c r="V2651"/>
  <c r="U2651"/>
  <c r="T2651"/>
  <c r="S2651"/>
  <c r="R2651"/>
  <c r="Q2651"/>
  <c r="P2651"/>
  <c r="O2651"/>
  <c r="N2651"/>
  <c r="M2651"/>
  <c r="L2651"/>
  <c r="K2651"/>
  <c r="J2651"/>
  <c r="I2651"/>
  <c r="H2651"/>
  <c r="G2651"/>
  <c r="F2651"/>
  <c r="E2651"/>
  <c r="AB2649"/>
  <c r="AA2649"/>
  <c r="Z2649"/>
  <c r="Y2649"/>
  <c r="X2649"/>
  <c r="W2649"/>
  <c r="V2649"/>
  <c r="U2649"/>
  <c r="T2649"/>
  <c r="S2649"/>
  <c r="R2649"/>
  <c r="Q2649"/>
  <c r="P2649"/>
  <c r="O2649"/>
  <c r="N2649"/>
  <c r="M2649"/>
  <c r="L2649"/>
  <c r="K2649"/>
  <c r="J2649"/>
  <c r="I2649"/>
  <c r="H2649"/>
  <c r="G2649"/>
  <c r="F2649"/>
  <c r="E2649"/>
  <c r="AD2648"/>
  <c r="AC2647"/>
  <c r="AB2646"/>
  <c r="AA2646"/>
  <c r="Z2646"/>
  <c r="Y2646"/>
  <c r="X2646"/>
  <c r="W2646"/>
  <c r="V2646"/>
  <c r="U2646"/>
  <c r="T2646"/>
  <c r="S2646"/>
  <c r="R2646"/>
  <c r="Q2646"/>
  <c r="P2646"/>
  <c r="O2646"/>
  <c r="N2646"/>
  <c r="M2646"/>
  <c r="L2646"/>
  <c r="K2646"/>
  <c r="J2646"/>
  <c r="I2646"/>
  <c r="H2646"/>
  <c r="G2646"/>
  <c r="F2646"/>
  <c r="E2646"/>
  <c r="X2644"/>
  <c r="W2644"/>
  <c r="V2644"/>
  <c r="U2644"/>
  <c r="T2644"/>
  <c r="S2644"/>
  <c r="R2644"/>
  <c r="Q2644"/>
  <c r="P2644"/>
  <c r="O2644"/>
  <c r="N2644"/>
  <c r="M2644"/>
  <c r="L2644"/>
  <c r="K2644"/>
  <c r="J2644"/>
  <c r="I2644"/>
  <c r="H2644"/>
  <c r="G2644"/>
  <c r="F2644"/>
  <c r="E2644"/>
  <c r="AB2643"/>
  <c r="AB2686" s="1"/>
  <c r="AB2688" s="1"/>
  <c r="AA2643"/>
  <c r="AA2686" s="1"/>
  <c r="AA2688" s="1"/>
  <c r="Z2643"/>
  <c r="Z2686" s="1"/>
  <c r="Z2688" s="1"/>
  <c r="Y2643"/>
  <c r="Y2686" s="1"/>
  <c r="Y2688" s="1"/>
  <c r="AC2642"/>
  <c r="AA2641"/>
  <c r="X2641"/>
  <c r="W2641"/>
  <c r="V2641"/>
  <c r="U2641"/>
  <c r="T2641"/>
  <c r="S2641"/>
  <c r="R2641"/>
  <c r="Q2641"/>
  <c r="P2641"/>
  <c r="O2641"/>
  <c r="N2641"/>
  <c r="M2641"/>
  <c r="L2641"/>
  <c r="K2641"/>
  <c r="J2641"/>
  <c r="I2641"/>
  <c r="H2641"/>
  <c r="G2641"/>
  <c r="F2641"/>
  <c r="E2641"/>
  <c r="AB2639"/>
  <c r="AA2639"/>
  <c r="Z2639"/>
  <c r="Y2639"/>
  <c r="X2639"/>
  <c r="W2639"/>
  <c r="V2639"/>
  <c r="U2639"/>
  <c r="T2639"/>
  <c r="S2639"/>
  <c r="R2639"/>
  <c r="Q2639"/>
  <c r="P2639"/>
  <c r="O2639"/>
  <c r="N2639"/>
  <c r="M2639"/>
  <c r="L2639"/>
  <c r="K2639"/>
  <c r="J2639"/>
  <c r="I2639"/>
  <c r="H2639"/>
  <c r="G2639"/>
  <c r="F2639"/>
  <c r="E2639"/>
  <c r="AD2638"/>
  <c r="AC2637"/>
  <c r="AB2636"/>
  <c r="AA2636"/>
  <c r="Z2636"/>
  <c r="Y2636"/>
  <c r="X2636"/>
  <c r="W2636"/>
  <c r="V2636"/>
  <c r="U2636"/>
  <c r="T2636"/>
  <c r="S2636"/>
  <c r="R2636"/>
  <c r="Q2636"/>
  <c r="P2636"/>
  <c r="O2636"/>
  <c r="N2636"/>
  <c r="M2636"/>
  <c r="L2636"/>
  <c r="K2636"/>
  <c r="J2636"/>
  <c r="I2636"/>
  <c r="H2636"/>
  <c r="G2636"/>
  <c r="F2636"/>
  <c r="E2636"/>
  <c r="AC2631"/>
  <c r="AC2630"/>
  <c r="AB2628"/>
  <c r="AB2690" s="1"/>
  <c r="AB2692" s="1"/>
  <c r="AA2628"/>
  <c r="Z2628"/>
  <c r="Z2690" s="1"/>
  <c r="Z2692" s="1"/>
  <c r="Y2628"/>
  <c r="X2628"/>
  <c r="X2690" s="1"/>
  <c r="X2692" s="1"/>
  <c r="W2628"/>
  <c r="W2690" s="1"/>
  <c r="W2692" s="1"/>
  <c r="V2628"/>
  <c r="V2690" s="1"/>
  <c r="V2692" s="1"/>
  <c r="U2628"/>
  <c r="U2690" s="1"/>
  <c r="U2692" s="1"/>
  <c r="T2628"/>
  <c r="T2690" s="1"/>
  <c r="T2692" s="1"/>
  <c r="S2628"/>
  <c r="S2690" s="1"/>
  <c r="S2692" s="1"/>
  <c r="R2628"/>
  <c r="R2690" s="1"/>
  <c r="R2692" s="1"/>
  <c r="Q2628"/>
  <c r="Q2690" s="1"/>
  <c r="Q2692" s="1"/>
  <c r="P2628"/>
  <c r="P2690" s="1"/>
  <c r="P2692" s="1"/>
  <c r="O2628"/>
  <c r="O2690" s="1"/>
  <c r="O2692" s="1"/>
  <c r="N2628"/>
  <c r="N2690" s="1"/>
  <c r="N2692" s="1"/>
  <c r="M2628"/>
  <c r="M2690" s="1"/>
  <c r="M2692" s="1"/>
  <c r="L2628"/>
  <c r="L2690" s="1"/>
  <c r="L2692" s="1"/>
  <c r="K2628"/>
  <c r="K2690" s="1"/>
  <c r="K2692" s="1"/>
  <c r="J2628"/>
  <c r="J2690" s="1"/>
  <c r="J2692" s="1"/>
  <c r="I2628"/>
  <c r="I2690" s="1"/>
  <c r="I2692" s="1"/>
  <c r="H2628"/>
  <c r="H2690" s="1"/>
  <c r="H2692" s="1"/>
  <c r="G2628"/>
  <c r="G2690" s="1"/>
  <c r="G2692" s="1"/>
  <c r="F2628"/>
  <c r="F2690" s="1"/>
  <c r="F2692" s="1"/>
  <c r="E2628"/>
  <c r="E2690" s="1"/>
  <c r="E2692" s="1"/>
  <c r="AB2627"/>
  <c r="AB2689" s="1"/>
  <c r="AB2691" s="1"/>
  <c r="AA2627"/>
  <c r="AA2689" s="1"/>
  <c r="AA2691" s="1"/>
  <c r="Z2627"/>
  <c r="Z2689" s="1"/>
  <c r="Z2691" s="1"/>
  <c r="Y2627"/>
  <c r="Y2689" s="1"/>
  <c r="Y2691" s="1"/>
  <c r="X2627"/>
  <c r="X2689" s="1"/>
  <c r="X2691" s="1"/>
  <c r="W2627"/>
  <c r="W2689" s="1"/>
  <c r="W2691" s="1"/>
  <c r="V2627"/>
  <c r="V2689" s="1"/>
  <c r="V2691" s="1"/>
  <c r="U2627"/>
  <c r="U2689" s="1"/>
  <c r="U2691" s="1"/>
  <c r="T2627"/>
  <c r="T2689" s="1"/>
  <c r="T2691" s="1"/>
  <c r="S2627"/>
  <c r="S2689" s="1"/>
  <c r="S2691" s="1"/>
  <c r="R2627"/>
  <c r="R2689" s="1"/>
  <c r="R2691" s="1"/>
  <c r="Q2627"/>
  <c r="Q2689" s="1"/>
  <c r="Q2691" s="1"/>
  <c r="P2627"/>
  <c r="P2689" s="1"/>
  <c r="P2691" s="1"/>
  <c r="O2627"/>
  <c r="O2689" s="1"/>
  <c r="O2691" s="1"/>
  <c r="N2627"/>
  <c r="N2689" s="1"/>
  <c r="N2691" s="1"/>
  <c r="M2627"/>
  <c r="M2689" s="1"/>
  <c r="M2691" s="1"/>
  <c r="L2627"/>
  <c r="L2689" s="1"/>
  <c r="L2691" s="1"/>
  <c r="K2627"/>
  <c r="K2689" s="1"/>
  <c r="K2691" s="1"/>
  <c r="J2627"/>
  <c r="J2689" s="1"/>
  <c r="J2691" s="1"/>
  <c r="I2627"/>
  <c r="I2689" s="1"/>
  <c r="I2691" s="1"/>
  <c r="H2627"/>
  <c r="H2689" s="1"/>
  <c r="H2691" s="1"/>
  <c r="G2627"/>
  <c r="G2689" s="1"/>
  <c r="G2691" s="1"/>
  <c r="F2627"/>
  <c r="F2689" s="1"/>
  <c r="F2691" s="1"/>
  <c r="E2627"/>
  <c r="E2689" s="1"/>
  <c r="E2691" s="1"/>
  <c r="AB2626"/>
  <c r="AA2626"/>
  <c r="Z2626"/>
  <c r="Y2626"/>
  <c r="X2626"/>
  <c r="W2626"/>
  <c r="V2626"/>
  <c r="U2626"/>
  <c r="T2626"/>
  <c r="S2626"/>
  <c r="R2626"/>
  <c r="Q2626"/>
  <c r="P2626"/>
  <c r="O2626"/>
  <c r="N2626"/>
  <c r="M2626"/>
  <c r="L2626"/>
  <c r="K2626"/>
  <c r="J2626"/>
  <c r="I2626"/>
  <c r="H2626"/>
  <c r="G2626"/>
  <c r="F2626"/>
  <c r="E2626"/>
  <c r="AD2625"/>
  <c r="AC2624"/>
  <c r="AB2621"/>
  <c r="AA2621"/>
  <c r="Z2621"/>
  <c r="Y2621"/>
  <c r="X2621"/>
  <c r="W2621"/>
  <c r="V2621"/>
  <c r="U2621"/>
  <c r="T2621"/>
  <c r="S2621"/>
  <c r="R2621"/>
  <c r="Q2621"/>
  <c r="P2621"/>
  <c r="O2621"/>
  <c r="N2621"/>
  <c r="M2621"/>
  <c r="L2621"/>
  <c r="K2621"/>
  <c r="J2621"/>
  <c r="I2621"/>
  <c r="H2621"/>
  <c r="G2621"/>
  <c r="F2621"/>
  <c r="E2621"/>
  <c r="AD2620"/>
  <c r="AC2619"/>
  <c r="AB2603"/>
  <c r="AA2603"/>
  <c r="Z2603"/>
  <c r="Y2603"/>
  <c r="X2603"/>
  <c r="W2603"/>
  <c r="V2603"/>
  <c r="U2603"/>
  <c r="T2603"/>
  <c r="S2603"/>
  <c r="R2603"/>
  <c r="Q2603"/>
  <c r="P2603"/>
  <c r="O2603"/>
  <c r="N2603"/>
  <c r="M2603"/>
  <c r="L2603"/>
  <c r="K2603"/>
  <c r="J2603"/>
  <c r="I2603"/>
  <c r="H2603"/>
  <c r="G2603"/>
  <c r="F2603"/>
  <c r="E2603"/>
  <c r="AB2601"/>
  <c r="AA2601"/>
  <c r="Z2601"/>
  <c r="Y2601"/>
  <c r="X2601"/>
  <c r="W2601"/>
  <c r="V2601"/>
  <c r="U2601"/>
  <c r="T2601"/>
  <c r="S2601"/>
  <c r="R2601"/>
  <c r="Q2601"/>
  <c r="P2601"/>
  <c r="O2601"/>
  <c r="N2601"/>
  <c r="M2601"/>
  <c r="L2601"/>
  <c r="K2601"/>
  <c r="J2601"/>
  <c r="I2601"/>
  <c r="H2601"/>
  <c r="G2601"/>
  <c r="F2601"/>
  <c r="E2601"/>
  <c r="AB2600"/>
  <c r="AA2600"/>
  <c r="Z2600"/>
  <c r="Y2600"/>
  <c r="X2600"/>
  <c r="W2600"/>
  <c r="V2600"/>
  <c r="U2600"/>
  <c r="T2600"/>
  <c r="S2600"/>
  <c r="R2600"/>
  <c r="Q2600"/>
  <c r="P2600"/>
  <c r="O2600"/>
  <c r="N2600"/>
  <c r="M2600"/>
  <c r="L2600"/>
  <c r="K2600"/>
  <c r="J2600"/>
  <c r="I2600"/>
  <c r="H2600"/>
  <c r="G2600"/>
  <c r="F2600"/>
  <c r="E2600"/>
  <c r="AB2599"/>
  <c r="AA2599"/>
  <c r="Z2599"/>
  <c r="Y2599"/>
  <c r="X2599"/>
  <c r="W2599"/>
  <c r="V2599"/>
  <c r="U2599"/>
  <c r="T2599"/>
  <c r="S2599"/>
  <c r="R2599"/>
  <c r="Q2599"/>
  <c r="P2599"/>
  <c r="O2599"/>
  <c r="N2599"/>
  <c r="M2599"/>
  <c r="L2599"/>
  <c r="K2599"/>
  <c r="J2599"/>
  <c r="I2599"/>
  <c r="H2599"/>
  <c r="G2599"/>
  <c r="F2599"/>
  <c r="E2599"/>
  <c r="AB2596"/>
  <c r="AA2596"/>
  <c r="Z2596"/>
  <c r="Y2596"/>
  <c r="X2596"/>
  <c r="W2596"/>
  <c r="V2596"/>
  <c r="U2596"/>
  <c r="T2596"/>
  <c r="S2596"/>
  <c r="R2596"/>
  <c r="Q2596"/>
  <c r="P2596"/>
  <c r="O2596"/>
  <c r="N2596"/>
  <c r="M2596"/>
  <c r="L2596"/>
  <c r="K2596"/>
  <c r="J2596"/>
  <c r="I2596"/>
  <c r="H2596"/>
  <c r="G2596"/>
  <c r="F2596"/>
  <c r="E2596"/>
  <c r="AB2595"/>
  <c r="AA2595"/>
  <c r="Z2595"/>
  <c r="Y2595"/>
  <c r="X2595"/>
  <c r="W2595"/>
  <c r="V2595"/>
  <c r="U2595"/>
  <c r="T2595"/>
  <c r="S2595"/>
  <c r="R2595"/>
  <c r="Q2595"/>
  <c r="P2595"/>
  <c r="O2595"/>
  <c r="N2595"/>
  <c r="M2595"/>
  <c r="L2595"/>
  <c r="K2595"/>
  <c r="J2595"/>
  <c r="I2595"/>
  <c r="H2595"/>
  <c r="G2595"/>
  <c r="F2595"/>
  <c r="E2595"/>
  <c r="AB2594"/>
  <c r="AA2594"/>
  <c r="Z2594"/>
  <c r="Y2594"/>
  <c r="X2594"/>
  <c r="W2594"/>
  <c r="V2594"/>
  <c r="U2594"/>
  <c r="T2594"/>
  <c r="S2594"/>
  <c r="R2594"/>
  <c r="Q2594"/>
  <c r="P2594"/>
  <c r="O2594"/>
  <c r="N2594"/>
  <c r="M2594"/>
  <c r="L2594"/>
  <c r="K2594"/>
  <c r="J2594"/>
  <c r="I2594"/>
  <c r="H2594"/>
  <c r="G2594"/>
  <c r="F2594"/>
  <c r="E2594"/>
  <c r="AB2586"/>
  <c r="AA2586"/>
  <c r="Z2586"/>
  <c r="Y2586"/>
  <c r="X2586"/>
  <c r="W2586"/>
  <c r="V2586"/>
  <c r="U2586"/>
  <c r="T2586"/>
  <c r="S2586"/>
  <c r="R2586"/>
  <c r="Q2586"/>
  <c r="P2586"/>
  <c r="O2586"/>
  <c r="N2586"/>
  <c r="M2586"/>
  <c r="L2586"/>
  <c r="K2586"/>
  <c r="J2586"/>
  <c r="I2586"/>
  <c r="H2586"/>
  <c r="G2586"/>
  <c r="F2586"/>
  <c r="E2586"/>
  <c r="AB2585"/>
  <c r="AA2585"/>
  <c r="Z2585"/>
  <c r="Y2585"/>
  <c r="X2585"/>
  <c r="W2585"/>
  <c r="V2585"/>
  <c r="U2585"/>
  <c r="T2585"/>
  <c r="S2585"/>
  <c r="R2585"/>
  <c r="Q2585"/>
  <c r="P2585"/>
  <c r="O2585"/>
  <c r="N2585"/>
  <c r="M2585"/>
  <c r="L2585"/>
  <c r="K2585"/>
  <c r="J2585"/>
  <c r="I2585"/>
  <c r="H2585"/>
  <c r="G2585"/>
  <c r="F2585"/>
  <c r="E2585"/>
  <c r="AB2584"/>
  <c r="AA2584"/>
  <c r="Z2584"/>
  <c r="Y2584"/>
  <c r="X2584"/>
  <c r="W2584"/>
  <c r="V2584"/>
  <c r="U2584"/>
  <c r="T2584"/>
  <c r="S2584"/>
  <c r="R2584"/>
  <c r="Q2584"/>
  <c r="P2584"/>
  <c r="O2584"/>
  <c r="N2584"/>
  <c r="M2584"/>
  <c r="L2584"/>
  <c r="K2584"/>
  <c r="J2584"/>
  <c r="I2584"/>
  <c r="H2584"/>
  <c r="G2584"/>
  <c r="F2584"/>
  <c r="E2584"/>
  <c r="AB2581"/>
  <c r="AA2581"/>
  <c r="Z2581"/>
  <c r="Y2581"/>
  <c r="X2581"/>
  <c r="W2581"/>
  <c r="V2581"/>
  <c r="U2581"/>
  <c r="T2581"/>
  <c r="S2581"/>
  <c r="R2581"/>
  <c r="Q2581"/>
  <c r="P2581"/>
  <c r="O2581"/>
  <c r="N2581"/>
  <c r="M2581"/>
  <c r="L2581"/>
  <c r="K2581"/>
  <c r="J2581"/>
  <c r="I2581"/>
  <c r="H2581"/>
  <c r="G2581"/>
  <c r="F2581"/>
  <c r="E2581"/>
  <c r="AB2580"/>
  <c r="AA2580"/>
  <c r="Z2580"/>
  <c r="Y2580"/>
  <c r="X2580"/>
  <c r="W2580"/>
  <c r="V2580"/>
  <c r="U2580"/>
  <c r="T2580"/>
  <c r="S2580"/>
  <c r="R2580"/>
  <c r="Q2580"/>
  <c r="P2580"/>
  <c r="O2580"/>
  <c r="N2580"/>
  <c r="M2580"/>
  <c r="L2580"/>
  <c r="K2580"/>
  <c r="J2580"/>
  <c r="I2580"/>
  <c r="H2580"/>
  <c r="G2580"/>
  <c r="F2580"/>
  <c r="E2580"/>
  <c r="AB2579"/>
  <c r="AA2579"/>
  <c r="Z2579"/>
  <c r="Y2579"/>
  <c r="X2579"/>
  <c r="W2579"/>
  <c r="V2579"/>
  <c r="U2579"/>
  <c r="T2579"/>
  <c r="S2579"/>
  <c r="R2579"/>
  <c r="Q2579"/>
  <c r="P2579"/>
  <c r="O2579"/>
  <c r="N2579"/>
  <c r="M2579"/>
  <c r="L2579"/>
  <c r="K2579"/>
  <c r="J2579"/>
  <c r="I2579"/>
  <c r="H2579"/>
  <c r="G2579"/>
  <c r="F2579"/>
  <c r="E2579"/>
  <c r="AB2565"/>
  <c r="AA2565"/>
  <c r="Z2565"/>
  <c r="Y2565"/>
  <c r="X2565"/>
  <c r="W2565"/>
  <c r="V2565"/>
  <c r="U2565"/>
  <c r="T2565"/>
  <c r="S2565"/>
  <c r="R2565"/>
  <c r="Q2565"/>
  <c r="P2565"/>
  <c r="O2565"/>
  <c r="N2565"/>
  <c r="M2565"/>
  <c r="L2565"/>
  <c r="K2565"/>
  <c r="J2565"/>
  <c r="I2565"/>
  <c r="H2565"/>
  <c r="G2565"/>
  <c r="F2565"/>
  <c r="E2565"/>
  <c r="AB2564"/>
  <c r="AA2564"/>
  <c r="Z2564"/>
  <c r="Y2564"/>
  <c r="X2564"/>
  <c r="W2564"/>
  <c r="V2564"/>
  <c r="U2564"/>
  <c r="T2564"/>
  <c r="S2564"/>
  <c r="R2564"/>
  <c r="Q2564"/>
  <c r="P2564"/>
  <c r="O2564"/>
  <c r="N2564"/>
  <c r="M2564"/>
  <c r="L2564"/>
  <c r="K2564"/>
  <c r="J2564"/>
  <c r="I2564"/>
  <c r="H2564"/>
  <c r="G2564"/>
  <c r="F2564"/>
  <c r="E2564"/>
  <c r="AB2563"/>
  <c r="AA2563"/>
  <c r="Z2563"/>
  <c r="Y2563"/>
  <c r="X2563"/>
  <c r="W2563"/>
  <c r="V2563"/>
  <c r="U2563"/>
  <c r="T2563"/>
  <c r="S2563"/>
  <c r="R2563"/>
  <c r="Q2563"/>
  <c r="P2563"/>
  <c r="O2563"/>
  <c r="N2563"/>
  <c r="M2563"/>
  <c r="L2563"/>
  <c r="K2563"/>
  <c r="J2563"/>
  <c r="I2563"/>
  <c r="H2563"/>
  <c r="G2563"/>
  <c r="F2563"/>
  <c r="E2563"/>
  <c r="AB2561"/>
  <c r="AA2561"/>
  <c r="Z2561"/>
  <c r="Y2561"/>
  <c r="X2561"/>
  <c r="W2561"/>
  <c r="V2561"/>
  <c r="U2561"/>
  <c r="T2561"/>
  <c r="S2561"/>
  <c r="R2561"/>
  <c r="Q2561"/>
  <c r="P2561"/>
  <c r="O2561"/>
  <c r="N2561"/>
  <c r="M2561"/>
  <c r="L2561"/>
  <c r="K2561"/>
  <c r="J2561"/>
  <c r="I2561"/>
  <c r="H2561"/>
  <c r="G2561"/>
  <c r="F2561"/>
  <c r="E2561"/>
  <c r="AB2560"/>
  <c r="AA2560"/>
  <c r="Z2560"/>
  <c r="Y2560"/>
  <c r="X2560"/>
  <c r="W2560"/>
  <c r="V2560"/>
  <c r="U2560"/>
  <c r="T2560"/>
  <c r="S2560"/>
  <c r="R2560"/>
  <c r="Q2560"/>
  <c r="P2560"/>
  <c r="O2560"/>
  <c r="N2560"/>
  <c r="M2560"/>
  <c r="L2560"/>
  <c r="K2560"/>
  <c r="J2560"/>
  <c r="I2560"/>
  <c r="H2560"/>
  <c r="G2560"/>
  <c r="F2560"/>
  <c r="E2560"/>
  <c r="AB2559"/>
  <c r="AA2559"/>
  <c r="Z2559"/>
  <c r="Y2559"/>
  <c r="X2559"/>
  <c r="W2559"/>
  <c r="V2559"/>
  <c r="U2559"/>
  <c r="T2559"/>
  <c r="S2559"/>
  <c r="R2559"/>
  <c r="Q2559"/>
  <c r="P2559"/>
  <c r="O2559"/>
  <c r="N2559"/>
  <c r="M2559"/>
  <c r="L2559"/>
  <c r="K2559"/>
  <c r="J2559"/>
  <c r="I2559"/>
  <c r="H2559"/>
  <c r="G2559"/>
  <c r="F2559"/>
  <c r="E2559"/>
  <c r="AB2529"/>
  <c r="AA2529"/>
  <c r="Z2529"/>
  <c r="Y2529"/>
  <c r="X2529"/>
  <c r="W2529"/>
  <c r="V2529"/>
  <c r="U2529"/>
  <c r="T2529"/>
  <c r="S2529"/>
  <c r="R2529"/>
  <c r="Q2529"/>
  <c r="P2529"/>
  <c r="O2529"/>
  <c r="N2529"/>
  <c r="M2529"/>
  <c r="L2529"/>
  <c r="K2529"/>
  <c r="J2529"/>
  <c r="I2529"/>
  <c r="H2529"/>
  <c r="G2529"/>
  <c r="F2529"/>
  <c r="E2529"/>
  <c r="AB2528"/>
  <c r="AA2528"/>
  <c r="Z2528"/>
  <c r="Y2528"/>
  <c r="X2528"/>
  <c r="W2528"/>
  <c r="V2528"/>
  <c r="U2528"/>
  <c r="T2528"/>
  <c r="S2528"/>
  <c r="R2528"/>
  <c r="Q2528"/>
  <c r="P2528"/>
  <c r="O2528"/>
  <c r="N2528"/>
  <c r="M2528"/>
  <c r="L2528"/>
  <c r="K2528"/>
  <c r="J2528"/>
  <c r="I2528"/>
  <c r="H2528"/>
  <c r="G2528"/>
  <c r="F2528"/>
  <c r="E2528"/>
  <c r="AB2524"/>
  <c r="AA2524"/>
  <c r="Z2524"/>
  <c r="Y2524"/>
  <c r="X2524"/>
  <c r="W2524"/>
  <c r="V2524"/>
  <c r="U2524"/>
  <c r="T2524"/>
  <c r="S2524"/>
  <c r="R2524"/>
  <c r="Q2524"/>
  <c r="P2524"/>
  <c r="O2524"/>
  <c r="N2524"/>
  <c r="M2524"/>
  <c r="L2524"/>
  <c r="K2524"/>
  <c r="J2524"/>
  <c r="I2524"/>
  <c r="H2524"/>
  <c r="G2524"/>
  <c r="F2524"/>
  <c r="E2524"/>
  <c r="AB2523"/>
  <c r="AA2523"/>
  <c r="Z2523"/>
  <c r="Y2523"/>
  <c r="X2523"/>
  <c r="W2523"/>
  <c r="V2523"/>
  <c r="U2523"/>
  <c r="T2523"/>
  <c r="S2523"/>
  <c r="R2523"/>
  <c r="Q2523"/>
  <c r="P2523"/>
  <c r="O2523"/>
  <c r="N2523"/>
  <c r="M2523"/>
  <c r="L2523"/>
  <c r="K2523"/>
  <c r="J2523"/>
  <c r="I2523"/>
  <c r="H2523"/>
  <c r="G2523"/>
  <c r="F2523"/>
  <c r="E2523"/>
  <c r="AB2522"/>
  <c r="AA2522"/>
  <c r="Z2522"/>
  <c r="Y2522"/>
  <c r="X2522"/>
  <c r="W2522"/>
  <c r="V2522"/>
  <c r="U2522"/>
  <c r="T2522"/>
  <c r="S2522"/>
  <c r="R2522"/>
  <c r="Q2522"/>
  <c r="P2522"/>
  <c r="O2522"/>
  <c r="N2522"/>
  <c r="M2522"/>
  <c r="L2522"/>
  <c r="K2522"/>
  <c r="J2522"/>
  <c r="I2522"/>
  <c r="H2522"/>
  <c r="G2522"/>
  <c r="F2522"/>
  <c r="E2522"/>
  <c r="AB2519"/>
  <c r="AA2519"/>
  <c r="Z2519"/>
  <c r="Y2519"/>
  <c r="X2519"/>
  <c r="W2519"/>
  <c r="V2519"/>
  <c r="U2519"/>
  <c r="T2519"/>
  <c r="S2519"/>
  <c r="R2519"/>
  <c r="Q2519"/>
  <c r="P2519"/>
  <c r="O2519"/>
  <c r="N2519"/>
  <c r="M2519"/>
  <c r="L2519"/>
  <c r="K2519"/>
  <c r="J2519"/>
  <c r="I2519"/>
  <c r="H2519"/>
  <c r="G2519"/>
  <c r="F2519"/>
  <c r="E2519"/>
  <c r="AB2518"/>
  <c r="AA2518"/>
  <c r="Z2518"/>
  <c r="Y2518"/>
  <c r="X2518"/>
  <c r="W2518"/>
  <c r="V2518"/>
  <c r="U2518"/>
  <c r="T2518"/>
  <c r="S2518"/>
  <c r="R2518"/>
  <c r="Q2518"/>
  <c r="P2518"/>
  <c r="O2518"/>
  <c r="N2518"/>
  <c r="M2518"/>
  <c r="L2518"/>
  <c r="K2518"/>
  <c r="J2518"/>
  <c r="I2518"/>
  <c r="H2518"/>
  <c r="G2518"/>
  <c r="F2518"/>
  <c r="E2518"/>
  <c r="AB2514"/>
  <c r="AA2514"/>
  <c r="Z2514"/>
  <c r="Y2514"/>
  <c r="X2514"/>
  <c r="W2514"/>
  <c r="V2514"/>
  <c r="U2514"/>
  <c r="T2514"/>
  <c r="S2514"/>
  <c r="R2514"/>
  <c r="Q2514"/>
  <c r="P2514"/>
  <c r="O2514"/>
  <c r="N2514"/>
  <c r="M2514"/>
  <c r="L2514"/>
  <c r="K2514"/>
  <c r="J2514"/>
  <c r="I2514"/>
  <c r="H2514"/>
  <c r="G2514"/>
  <c r="F2514"/>
  <c r="E2514"/>
  <c r="AB2513"/>
  <c r="AA2513"/>
  <c r="Z2513"/>
  <c r="Y2513"/>
  <c r="X2513"/>
  <c r="W2513"/>
  <c r="V2513"/>
  <c r="U2513"/>
  <c r="T2513"/>
  <c r="S2513"/>
  <c r="R2513"/>
  <c r="Q2513"/>
  <c r="P2513"/>
  <c r="O2513"/>
  <c r="N2513"/>
  <c r="M2513"/>
  <c r="L2513"/>
  <c r="K2513"/>
  <c r="J2513"/>
  <c r="I2513"/>
  <c r="H2513"/>
  <c r="G2513"/>
  <c r="F2513"/>
  <c r="E2513"/>
  <c r="AB2512"/>
  <c r="AA2512"/>
  <c r="Z2512"/>
  <c r="Y2512"/>
  <c r="X2512"/>
  <c r="W2512"/>
  <c r="V2512"/>
  <c r="U2512"/>
  <c r="T2512"/>
  <c r="S2512"/>
  <c r="R2512"/>
  <c r="Q2512"/>
  <c r="P2512"/>
  <c r="O2512"/>
  <c r="N2512"/>
  <c r="M2512"/>
  <c r="L2512"/>
  <c r="K2512"/>
  <c r="J2512"/>
  <c r="I2512"/>
  <c r="H2512"/>
  <c r="G2512"/>
  <c r="F2512"/>
  <c r="E2512"/>
  <c r="AB2509"/>
  <c r="AA2509"/>
  <c r="Z2509"/>
  <c r="Y2509"/>
  <c r="X2509"/>
  <c r="W2509"/>
  <c r="V2509"/>
  <c r="U2509"/>
  <c r="T2509"/>
  <c r="S2509"/>
  <c r="R2509"/>
  <c r="Q2509"/>
  <c r="P2509"/>
  <c r="O2509"/>
  <c r="N2509"/>
  <c r="M2509"/>
  <c r="L2509"/>
  <c r="K2509"/>
  <c r="J2509"/>
  <c r="I2509"/>
  <c r="H2509"/>
  <c r="G2509"/>
  <c r="F2509"/>
  <c r="E2509"/>
  <c r="AB2508"/>
  <c r="AA2508"/>
  <c r="Z2508"/>
  <c r="Y2508"/>
  <c r="X2508"/>
  <c r="W2508"/>
  <c r="V2508"/>
  <c r="U2508"/>
  <c r="T2508"/>
  <c r="S2508"/>
  <c r="R2508"/>
  <c r="Q2508"/>
  <c r="P2508"/>
  <c r="O2508"/>
  <c r="N2508"/>
  <c r="M2508"/>
  <c r="L2508"/>
  <c r="K2508"/>
  <c r="J2508"/>
  <c r="I2508"/>
  <c r="H2508"/>
  <c r="G2508"/>
  <c r="F2508"/>
  <c r="E2508"/>
  <c r="AB2507"/>
  <c r="AA2507"/>
  <c r="Z2507"/>
  <c r="Y2507"/>
  <c r="X2507"/>
  <c r="W2507"/>
  <c r="V2507"/>
  <c r="U2507"/>
  <c r="T2507"/>
  <c r="S2507"/>
  <c r="R2507"/>
  <c r="Q2507"/>
  <c r="P2507"/>
  <c r="O2507"/>
  <c r="N2507"/>
  <c r="M2507"/>
  <c r="L2507"/>
  <c r="K2507"/>
  <c r="J2507"/>
  <c r="I2507"/>
  <c r="H2507"/>
  <c r="G2507"/>
  <c r="F2507"/>
  <c r="E2507"/>
  <c r="AB2504"/>
  <c r="AA2504"/>
  <c r="Z2504"/>
  <c r="Y2504"/>
  <c r="X2504"/>
  <c r="W2504"/>
  <c r="V2504"/>
  <c r="U2504"/>
  <c r="T2504"/>
  <c r="S2504"/>
  <c r="R2504"/>
  <c r="Q2504"/>
  <c r="P2504"/>
  <c r="O2504"/>
  <c r="N2504"/>
  <c r="M2504"/>
  <c r="L2504"/>
  <c r="K2504"/>
  <c r="J2504"/>
  <c r="I2504"/>
  <c r="H2504"/>
  <c r="G2504"/>
  <c r="F2504"/>
  <c r="E2504"/>
  <c r="AB2503"/>
  <c r="AA2503"/>
  <c r="Z2503"/>
  <c r="Y2503"/>
  <c r="X2503"/>
  <c r="W2503"/>
  <c r="V2503"/>
  <c r="U2503"/>
  <c r="T2503"/>
  <c r="S2503"/>
  <c r="R2503"/>
  <c r="Q2503"/>
  <c r="P2503"/>
  <c r="O2503"/>
  <c r="N2503"/>
  <c r="M2503"/>
  <c r="L2503"/>
  <c r="K2503"/>
  <c r="J2503"/>
  <c r="I2503"/>
  <c r="H2503"/>
  <c r="G2503"/>
  <c r="F2503"/>
  <c r="E2503"/>
  <c r="AB2502"/>
  <c r="AA2502"/>
  <c r="Z2502"/>
  <c r="Y2502"/>
  <c r="X2502"/>
  <c r="W2502"/>
  <c r="V2502"/>
  <c r="U2502"/>
  <c r="T2502"/>
  <c r="S2502"/>
  <c r="R2502"/>
  <c r="Q2502"/>
  <c r="P2502"/>
  <c r="O2502"/>
  <c r="N2502"/>
  <c r="M2502"/>
  <c r="L2502"/>
  <c r="K2502"/>
  <c r="J2502"/>
  <c r="I2502"/>
  <c r="H2502"/>
  <c r="G2502"/>
  <c r="F2502"/>
  <c r="E2502"/>
  <c r="AB2499"/>
  <c r="AB2547" s="1"/>
  <c r="AA2499"/>
  <c r="AA2547" s="1"/>
  <c r="Z2499"/>
  <c r="Z2547" s="1"/>
  <c r="Y2499"/>
  <c r="Y2547" s="1"/>
  <c r="X2499"/>
  <c r="X2547" s="1"/>
  <c r="W2499"/>
  <c r="W2547" s="1"/>
  <c r="V2499"/>
  <c r="V2547" s="1"/>
  <c r="U2499"/>
  <c r="U2547" s="1"/>
  <c r="T2499"/>
  <c r="T2547" s="1"/>
  <c r="S2499"/>
  <c r="S2547" s="1"/>
  <c r="R2499"/>
  <c r="R2547" s="1"/>
  <c r="Q2499"/>
  <c r="Q2547" s="1"/>
  <c r="P2499"/>
  <c r="P2547" s="1"/>
  <c r="O2499"/>
  <c r="O2547" s="1"/>
  <c r="N2499"/>
  <c r="N2547" s="1"/>
  <c r="M2499"/>
  <c r="M2547" s="1"/>
  <c r="L2499"/>
  <c r="L2547" s="1"/>
  <c r="K2499"/>
  <c r="K2547" s="1"/>
  <c r="J2499"/>
  <c r="J2547" s="1"/>
  <c r="I2499"/>
  <c r="I2547" s="1"/>
  <c r="H2499"/>
  <c r="H2547" s="1"/>
  <c r="G2499"/>
  <c r="G2547" s="1"/>
  <c r="F2499"/>
  <c r="F2547" s="1"/>
  <c r="E2499"/>
  <c r="E2547" s="1"/>
  <c r="AB2498"/>
  <c r="AB2546" s="1"/>
  <c r="AA2498"/>
  <c r="AA2546" s="1"/>
  <c r="Z2498"/>
  <c r="Z2546" s="1"/>
  <c r="Y2498"/>
  <c r="Y2546" s="1"/>
  <c r="X2498"/>
  <c r="X2546" s="1"/>
  <c r="W2498"/>
  <c r="W2546" s="1"/>
  <c r="V2498"/>
  <c r="V2546" s="1"/>
  <c r="U2498"/>
  <c r="U2546" s="1"/>
  <c r="T2498"/>
  <c r="T2546" s="1"/>
  <c r="S2498"/>
  <c r="S2546" s="1"/>
  <c r="R2498"/>
  <c r="R2546" s="1"/>
  <c r="Q2498"/>
  <c r="Q2546" s="1"/>
  <c r="P2498"/>
  <c r="O2498"/>
  <c r="O2546" s="1"/>
  <c r="N2498"/>
  <c r="N2546" s="1"/>
  <c r="M2498"/>
  <c r="M2546" s="1"/>
  <c r="L2498"/>
  <c r="L2546" s="1"/>
  <c r="K2498"/>
  <c r="K2546" s="1"/>
  <c r="J2498"/>
  <c r="J2546" s="1"/>
  <c r="I2498"/>
  <c r="I2546" s="1"/>
  <c r="H2498"/>
  <c r="H2546" s="1"/>
  <c r="G2498"/>
  <c r="G2546" s="1"/>
  <c r="F2498"/>
  <c r="F2546" s="1"/>
  <c r="E2498"/>
  <c r="E2546" s="1"/>
  <c r="AB2497"/>
  <c r="AA2497"/>
  <c r="Z2497"/>
  <c r="Y2497"/>
  <c r="X2497"/>
  <c r="W2497"/>
  <c r="V2497"/>
  <c r="U2497"/>
  <c r="T2497"/>
  <c r="S2497"/>
  <c r="R2497"/>
  <c r="Q2497"/>
  <c r="P2497"/>
  <c r="O2497"/>
  <c r="N2497"/>
  <c r="M2497"/>
  <c r="L2497"/>
  <c r="K2497"/>
  <c r="J2497"/>
  <c r="I2497"/>
  <c r="H2497"/>
  <c r="G2497"/>
  <c r="F2497"/>
  <c r="E2497"/>
  <c r="AB2492"/>
  <c r="AA2492"/>
  <c r="Z2492"/>
  <c r="Y2492"/>
  <c r="X2492"/>
  <c r="W2492"/>
  <c r="V2492"/>
  <c r="U2492"/>
  <c r="T2492"/>
  <c r="S2492"/>
  <c r="R2492"/>
  <c r="Q2492"/>
  <c r="P2492"/>
  <c r="O2492"/>
  <c r="N2492"/>
  <c r="M2492"/>
  <c r="L2492"/>
  <c r="K2492"/>
  <c r="J2492"/>
  <c r="I2492"/>
  <c r="H2492"/>
  <c r="G2492"/>
  <c r="F2492"/>
  <c r="E2492"/>
  <c r="AB2487"/>
  <c r="AA2487"/>
  <c r="Z2487"/>
  <c r="Y2487"/>
  <c r="X2487"/>
  <c r="W2487"/>
  <c r="V2487"/>
  <c r="U2487"/>
  <c r="T2487"/>
  <c r="S2487"/>
  <c r="R2487"/>
  <c r="Q2487"/>
  <c r="P2487"/>
  <c r="O2487"/>
  <c r="N2487"/>
  <c r="M2487"/>
  <c r="L2487"/>
  <c r="K2487"/>
  <c r="J2487"/>
  <c r="I2487"/>
  <c r="H2487"/>
  <c r="G2487"/>
  <c r="F2487"/>
  <c r="E2487"/>
  <c r="AB2486"/>
  <c r="AA2486"/>
  <c r="AA2485" s="1"/>
  <c r="Z2486"/>
  <c r="Y2486"/>
  <c r="Y2485" s="1"/>
  <c r="X2486"/>
  <c r="W2486"/>
  <c r="W2485" s="1"/>
  <c r="U2486"/>
  <c r="T2486"/>
  <c r="T2485" s="1"/>
  <c r="S2486"/>
  <c r="R2486"/>
  <c r="R2485" s="1"/>
  <c r="Q2486"/>
  <c r="P2486"/>
  <c r="P2485" s="1"/>
  <c r="O2486"/>
  <c r="N2486"/>
  <c r="N2485" s="1"/>
  <c r="M2486"/>
  <c r="L2486"/>
  <c r="L2485" s="1"/>
  <c r="K2486"/>
  <c r="J2486"/>
  <c r="J2485" s="1"/>
  <c r="I2486"/>
  <c r="H2486"/>
  <c r="H2485" s="1"/>
  <c r="G2486"/>
  <c r="F2486"/>
  <c r="F2485" s="1"/>
  <c r="E2486"/>
  <c r="AB2485"/>
  <c r="Z2485"/>
  <c r="X2485"/>
  <c r="V2485"/>
  <c r="U2485"/>
  <c r="M2485"/>
  <c r="E2485"/>
  <c r="AB2483"/>
  <c r="AB2549" s="1"/>
  <c r="AA2483"/>
  <c r="AA2549" s="1"/>
  <c r="Z2483"/>
  <c r="Z2549" s="1"/>
  <c r="Y2483"/>
  <c r="Y2549" s="1"/>
  <c r="X2483"/>
  <c r="X2549" s="1"/>
  <c r="W2483"/>
  <c r="W2549" s="1"/>
  <c r="V2483"/>
  <c r="V2549" s="1"/>
  <c r="U2483"/>
  <c r="U2549" s="1"/>
  <c r="T2483"/>
  <c r="T2549" s="1"/>
  <c r="S2483"/>
  <c r="S2549" s="1"/>
  <c r="R2483"/>
  <c r="R2549" s="1"/>
  <c r="Q2483"/>
  <c r="Q2549" s="1"/>
  <c r="P2483"/>
  <c r="P2549" s="1"/>
  <c r="O2483"/>
  <c r="O2549" s="1"/>
  <c r="N2483"/>
  <c r="N2549" s="1"/>
  <c r="M2483"/>
  <c r="M2549" s="1"/>
  <c r="L2483"/>
  <c r="L2549" s="1"/>
  <c r="K2483"/>
  <c r="K2549" s="1"/>
  <c r="J2483"/>
  <c r="J2549" s="1"/>
  <c r="I2483"/>
  <c r="I2549" s="1"/>
  <c r="H2483"/>
  <c r="H2549" s="1"/>
  <c r="G2483"/>
  <c r="G2549" s="1"/>
  <c r="F2483"/>
  <c r="F2549" s="1"/>
  <c r="E2483"/>
  <c r="E2549" s="1"/>
  <c r="AB2482"/>
  <c r="AB2548" s="1"/>
  <c r="AA2482"/>
  <c r="AA2548" s="1"/>
  <c r="Z2548"/>
  <c r="Y2548"/>
  <c r="X2548"/>
  <c r="W2548"/>
  <c r="V2554"/>
  <c r="U2548"/>
  <c r="T2482"/>
  <c r="S2548"/>
  <c r="Q2548"/>
  <c r="P2481"/>
  <c r="O2482"/>
  <c r="O2548" s="1"/>
  <c r="N2482"/>
  <c r="M2482"/>
  <c r="M2548" s="1"/>
  <c r="L2482"/>
  <c r="K2482"/>
  <c r="K2548" s="1"/>
  <c r="J2482"/>
  <c r="I2482"/>
  <c r="I2548" s="1"/>
  <c r="G2482"/>
  <c r="G2548" s="1"/>
  <c r="F2482"/>
  <c r="E2482"/>
  <c r="E2548" s="1"/>
  <c r="AB2481"/>
  <c r="AA2481"/>
  <c r="AC2475"/>
  <c r="AB2475"/>
  <c r="AA2475"/>
  <c r="Z2475"/>
  <c r="Y2475"/>
  <c r="X2475"/>
  <c r="W2475"/>
  <c r="V2475"/>
  <c r="U2475"/>
  <c r="T2475"/>
  <c r="S2475"/>
  <c r="R2475"/>
  <c r="Q2475"/>
  <c r="P2475"/>
  <c r="O2475"/>
  <c r="N2475"/>
  <c r="M2475"/>
  <c r="L2475"/>
  <c r="K2475"/>
  <c r="J2475"/>
  <c r="I2475"/>
  <c r="H2475"/>
  <c r="G2475"/>
  <c r="F2475"/>
  <c r="E2475"/>
  <c r="AC2473"/>
  <c r="AB2473"/>
  <c r="AA2473"/>
  <c r="Z2473"/>
  <c r="Y2473"/>
  <c r="X2473"/>
  <c r="W2473"/>
  <c r="V2473"/>
  <c r="U2473"/>
  <c r="T2473"/>
  <c r="S2473"/>
  <c r="R2473"/>
  <c r="Q2473"/>
  <c r="P2473"/>
  <c r="O2473"/>
  <c r="N2473"/>
  <c r="M2473"/>
  <c r="L2473"/>
  <c r="K2473"/>
  <c r="J2473"/>
  <c r="I2473"/>
  <c r="H2473"/>
  <c r="G2473"/>
  <c r="F2473"/>
  <c r="E2473"/>
  <c r="AC2472"/>
  <c r="AB2472"/>
  <c r="AA2472"/>
  <c r="Z2472"/>
  <c r="Y2472"/>
  <c r="X2472"/>
  <c r="W2472"/>
  <c r="V2472"/>
  <c r="U2472"/>
  <c r="T2472"/>
  <c r="S2472"/>
  <c r="R2472"/>
  <c r="Q2472"/>
  <c r="P2472"/>
  <c r="O2472"/>
  <c r="N2472"/>
  <c r="M2472"/>
  <c r="L2472"/>
  <c r="K2472"/>
  <c r="J2472"/>
  <c r="I2472"/>
  <c r="H2472"/>
  <c r="G2472"/>
  <c r="F2472"/>
  <c r="E2472"/>
  <c r="AC2469"/>
  <c r="AB2469"/>
  <c r="AA2469"/>
  <c r="Z2469"/>
  <c r="Y2469"/>
  <c r="X2469"/>
  <c r="W2469"/>
  <c r="V2469"/>
  <c r="U2469"/>
  <c r="T2469"/>
  <c r="S2469"/>
  <c r="R2469"/>
  <c r="Q2469"/>
  <c r="P2469"/>
  <c r="O2469"/>
  <c r="N2469"/>
  <c r="M2469"/>
  <c r="L2469"/>
  <c r="K2469"/>
  <c r="J2469"/>
  <c r="I2469"/>
  <c r="H2469"/>
  <c r="G2469"/>
  <c r="F2469"/>
  <c r="E2469"/>
  <c r="AC2468"/>
  <c r="AB2468"/>
  <c r="AA2468"/>
  <c r="Z2468"/>
  <c r="Y2468"/>
  <c r="X2468"/>
  <c r="W2468"/>
  <c r="V2468"/>
  <c r="U2468"/>
  <c r="T2468"/>
  <c r="S2468"/>
  <c r="R2468"/>
  <c r="Q2468"/>
  <c r="P2468"/>
  <c r="O2468"/>
  <c r="N2468"/>
  <c r="M2468"/>
  <c r="L2468"/>
  <c r="K2468"/>
  <c r="J2468"/>
  <c r="I2468"/>
  <c r="H2468"/>
  <c r="G2468"/>
  <c r="F2468"/>
  <c r="E2468"/>
  <c r="AB2465"/>
  <c r="AA2465"/>
  <c r="Z2465"/>
  <c r="Y2465"/>
  <c r="X2465"/>
  <c r="W2465"/>
  <c r="V2465"/>
  <c r="U2465"/>
  <c r="T2465"/>
  <c r="S2465"/>
  <c r="R2465"/>
  <c r="Q2465"/>
  <c r="P2465"/>
  <c r="O2465"/>
  <c r="N2465"/>
  <c r="M2465"/>
  <c r="L2465"/>
  <c r="K2465"/>
  <c r="J2465"/>
  <c r="I2465"/>
  <c r="H2465"/>
  <c r="G2465"/>
  <c r="F2465"/>
  <c r="E2465"/>
  <c r="AC2464"/>
  <c r="AB2464"/>
  <c r="AA2464"/>
  <c r="Z2464"/>
  <c r="Y2464"/>
  <c r="X2464"/>
  <c r="W2464"/>
  <c r="V2464"/>
  <c r="U2464"/>
  <c r="T2464"/>
  <c r="S2464"/>
  <c r="R2464"/>
  <c r="Q2464"/>
  <c r="P2464"/>
  <c r="O2464"/>
  <c r="N2464"/>
  <c r="M2464"/>
  <c r="L2464"/>
  <c r="K2464"/>
  <c r="J2464"/>
  <c r="I2464"/>
  <c r="H2464"/>
  <c r="G2464"/>
  <c r="F2464"/>
  <c r="E2464"/>
  <c r="AB2463"/>
  <c r="AA2463"/>
  <c r="Z2463"/>
  <c r="Y2463"/>
  <c r="X2463"/>
  <c r="W2463"/>
  <c r="V2463"/>
  <c r="U2463"/>
  <c r="T2463"/>
  <c r="S2463"/>
  <c r="R2463"/>
  <c r="Q2463"/>
  <c r="P2463"/>
  <c r="O2463"/>
  <c r="N2463"/>
  <c r="M2463"/>
  <c r="L2463"/>
  <c r="K2463"/>
  <c r="J2463"/>
  <c r="I2463"/>
  <c r="H2463"/>
  <c r="G2463"/>
  <c r="F2463"/>
  <c r="E2463"/>
  <c r="AB2405"/>
  <c r="AA2405"/>
  <c r="Z2405"/>
  <c r="Y2405"/>
  <c r="X2405"/>
  <c r="W2405"/>
  <c r="V2405"/>
  <c r="U2405"/>
  <c r="T2405"/>
  <c r="S2405"/>
  <c r="R2405"/>
  <c r="Q2405"/>
  <c r="P2405"/>
  <c r="O2405"/>
  <c r="N2405"/>
  <c r="M2405"/>
  <c r="L2405"/>
  <c r="K2405"/>
  <c r="J2405"/>
  <c r="I2405"/>
  <c r="H2405"/>
  <c r="G2405"/>
  <c r="F2405"/>
  <c r="E2405"/>
  <c r="AB2404"/>
  <c r="AA2404"/>
  <c r="Z2404"/>
  <c r="Y2404"/>
  <c r="X2404"/>
  <c r="W2404"/>
  <c r="V2404"/>
  <c r="U2404"/>
  <c r="T2404"/>
  <c r="S2404"/>
  <c r="R2404"/>
  <c r="Q2404"/>
  <c r="P2404"/>
  <c r="O2404"/>
  <c r="N2404"/>
  <c r="M2404"/>
  <c r="L2404"/>
  <c r="K2404"/>
  <c r="J2404"/>
  <c r="I2404"/>
  <c r="H2404"/>
  <c r="G2404"/>
  <c r="F2404"/>
  <c r="E2404"/>
  <c r="AB2403"/>
  <c r="AA2403"/>
  <c r="Z2403"/>
  <c r="Y2403"/>
  <c r="X2403"/>
  <c r="W2403"/>
  <c r="V2403"/>
  <c r="U2403"/>
  <c r="T2403"/>
  <c r="S2403"/>
  <c r="R2403"/>
  <c r="Q2403"/>
  <c r="P2403"/>
  <c r="O2403"/>
  <c r="N2403"/>
  <c r="M2403"/>
  <c r="L2403"/>
  <c r="K2403"/>
  <c r="J2403"/>
  <c r="I2403"/>
  <c r="H2403"/>
  <c r="G2403"/>
  <c r="F2403"/>
  <c r="E2403"/>
  <c r="AB2400"/>
  <c r="AA2400"/>
  <c r="Z2400"/>
  <c r="Y2400"/>
  <c r="X2400"/>
  <c r="W2400"/>
  <c r="V2400"/>
  <c r="U2400"/>
  <c r="T2400"/>
  <c r="S2400"/>
  <c r="R2400"/>
  <c r="Q2400"/>
  <c r="P2400"/>
  <c r="O2400"/>
  <c r="N2400"/>
  <c r="M2400"/>
  <c r="L2400"/>
  <c r="K2400"/>
  <c r="J2400"/>
  <c r="I2400"/>
  <c r="H2400"/>
  <c r="G2400"/>
  <c r="F2400"/>
  <c r="E2400"/>
  <c r="E2448" s="1"/>
  <c r="AB2399"/>
  <c r="AA2399"/>
  <c r="Z2399"/>
  <c r="Y2399"/>
  <c r="X2399"/>
  <c r="W2399"/>
  <c r="U2399"/>
  <c r="S2399"/>
  <c r="S2398" s="1"/>
  <c r="R2399"/>
  <c r="Q2399"/>
  <c r="Q2398" s="1"/>
  <c r="P2399"/>
  <c r="O2399"/>
  <c r="O2398" s="1"/>
  <c r="N2399"/>
  <c r="M2399"/>
  <c r="M2398" s="1"/>
  <c r="L2399"/>
  <c r="K2399"/>
  <c r="K2398" s="1"/>
  <c r="J2399"/>
  <c r="I2399"/>
  <c r="I2398" s="1"/>
  <c r="H2399"/>
  <c r="G2399"/>
  <c r="G2398" s="1"/>
  <c r="F2399"/>
  <c r="E2399"/>
  <c r="E2398" s="1"/>
  <c r="AB2398"/>
  <c r="AA2398"/>
  <c r="Z2398"/>
  <c r="Y2398"/>
  <c r="X2398"/>
  <c r="W2398"/>
  <c r="V2398"/>
  <c r="T2398"/>
  <c r="R2398"/>
  <c r="P2398"/>
  <c r="N2398"/>
  <c r="L2398"/>
  <c r="J2398"/>
  <c r="H2398"/>
  <c r="F2398"/>
  <c r="AB2395"/>
  <c r="AB2448" s="1"/>
  <c r="AA2395"/>
  <c r="Z2395"/>
  <c r="Z2448" s="1"/>
  <c r="Y2395"/>
  <c r="X2395"/>
  <c r="X2448" s="1"/>
  <c r="W2395"/>
  <c r="V2395"/>
  <c r="V2448" s="1"/>
  <c r="U2395"/>
  <c r="T2395"/>
  <c r="T2448" s="1"/>
  <c r="S2395"/>
  <c r="R2395"/>
  <c r="R2448" s="1"/>
  <c r="Q2395"/>
  <c r="P2395"/>
  <c r="P2448" s="1"/>
  <c r="O2395"/>
  <c r="N2395"/>
  <c r="N2448" s="1"/>
  <c r="M2395"/>
  <c r="L2395"/>
  <c r="L2448" s="1"/>
  <c r="K2395"/>
  <c r="J2395"/>
  <c r="J2448" s="1"/>
  <c r="I2395"/>
  <c r="H2395"/>
  <c r="H2448" s="1"/>
  <c r="G2395"/>
  <c r="F2395"/>
  <c r="F2448" s="1"/>
  <c r="AB2394"/>
  <c r="AA2394"/>
  <c r="Z2394"/>
  <c r="Y2394"/>
  <c r="X2394"/>
  <c r="W2394"/>
  <c r="V2394"/>
  <c r="U2394"/>
  <c r="T2394"/>
  <c r="S2394"/>
  <c r="R2394"/>
  <c r="Q2394"/>
  <c r="P2394"/>
  <c r="O2394"/>
  <c r="N2394"/>
  <c r="M2394"/>
  <c r="L2394"/>
  <c r="K2394"/>
  <c r="J2394"/>
  <c r="I2394"/>
  <c r="H2394"/>
  <c r="G2394"/>
  <c r="F2394"/>
  <c r="E2394"/>
  <c r="E2393" s="1"/>
  <c r="AB2388"/>
  <c r="AA2388"/>
  <c r="Z2388"/>
  <c r="Y2388"/>
  <c r="X2388"/>
  <c r="W2388"/>
  <c r="V2388"/>
  <c r="U2388"/>
  <c r="T2388"/>
  <c r="S2388"/>
  <c r="R2388"/>
  <c r="Q2388"/>
  <c r="P2388"/>
  <c r="O2388"/>
  <c r="N2388"/>
  <c r="M2388"/>
  <c r="L2388"/>
  <c r="K2388"/>
  <c r="J2388"/>
  <c r="I2388"/>
  <c r="H2388"/>
  <c r="G2388"/>
  <c r="F2388"/>
  <c r="E2388"/>
  <c r="AB2387"/>
  <c r="AA2387"/>
  <c r="Z2387"/>
  <c r="Y2387"/>
  <c r="X2387"/>
  <c r="W2387"/>
  <c r="V2387"/>
  <c r="U2387"/>
  <c r="T2387"/>
  <c r="S2387"/>
  <c r="R2387"/>
  <c r="Q2387"/>
  <c r="P2387"/>
  <c r="O2387"/>
  <c r="N2387"/>
  <c r="M2387"/>
  <c r="L2387"/>
  <c r="K2387"/>
  <c r="J2387"/>
  <c r="I2387"/>
  <c r="H2387"/>
  <c r="G2387"/>
  <c r="F2387"/>
  <c r="E2387"/>
  <c r="AB2382"/>
  <c r="AA2382"/>
  <c r="Z2382"/>
  <c r="Y2382"/>
  <c r="X2382"/>
  <c r="W2382"/>
  <c r="V2382"/>
  <c r="U2382"/>
  <c r="T2382"/>
  <c r="S2382"/>
  <c r="R2382"/>
  <c r="Q2382"/>
  <c r="P2382"/>
  <c r="O2382"/>
  <c r="N2382"/>
  <c r="M2382"/>
  <c r="L2382"/>
  <c r="K2382"/>
  <c r="J2382"/>
  <c r="I2382"/>
  <c r="H2382"/>
  <c r="G2382"/>
  <c r="F2382"/>
  <c r="E2382"/>
  <c r="AB2381"/>
  <c r="AA2381"/>
  <c r="Z2381"/>
  <c r="Y2381"/>
  <c r="X2381"/>
  <c r="W2381"/>
  <c r="V2381"/>
  <c r="U2381"/>
  <c r="T2381"/>
  <c r="S2381"/>
  <c r="R2381"/>
  <c r="Q2381"/>
  <c r="P2381"/>
  <c r="O2381"/>
  <c r="N2381"/>
  <c r="M2381"/>
  <c r="L2381"/>
  <c r="K2381"/>
  <c r="J2381"/>
  <c r="I2381"/>
  <c r="H2381"/>
  <c r="G2381"/>
  <c r="F2381"/>
  <c r="E2381"/>
  <c r="AB2377"/>
  <c r="AA2377"/>
  <c r="Z2377"/>
  <c r="Y2377"/>
  <c r="X2377"/>
  <c r="W2377"/>
  <c r="V2377"/>
  <c r="U2377"/>
  <c r="T2377"/>
  <c r="S2377"/>
  <c r="R2377"/>
  <c r="Q2377"/>
  <c r="P2377"/>
  <c r="O2377"/>
  <c r="N2377"/>
  <c r="M2377"/>
  <c r="L2377"/>
  <c r="K2377"/>
  <c r="J2377"/>
  <c r="I2377"/>
  <c r="H2377"/>
  <c r="G2377"/>
  <c r="F2377"/>
  <c r="E2377"/>
  <c r="AB2376"/>
  <c r="AA2376"/>
  <c r="Z2376"/>
  <c r="Y2376"/>
  <c r="X2376"/>
  <c r="W2376"/>
  <c r="V2376"/>
  <c r="U2376"/>
  <c r="T2376"/>
  <c r="S2376"/>
  <c r="R2376"/>
  <c r="Q2376"/>
  <c r="P2376"/>
  <c r="O2376"/>
  <c r="N2376"/>
  <c r="M2376"/>
  <c r="L2376"/>
  <c r="K2376"/>
  <c r="J2376"/>
  <c r="I2376"/>
  <c r="H2376"/>
  <c r="G2376"/>
  <c r="F2376"/>
  <c r="E2376"/>
  <c r="AD2372"/>
  <c r="AB2372"/>
  <c r="AA2372"/>
  <c r="Z2372"/>
  <c r="Y2372"/>
  <c r="X2372"/>
  <c r="W2372"/>
  <c r="V2372"/>
  <c r="U2372"/>
  <c r="T2372"/>
  <c r="S2372"/>
  <c r="R2372"/>
  <c r="Q2372"/>
  <c r="P2372"/>
  <c r="O2372"/>
  <c r="N2372"/>
  <c r="M2372"/>
  <c r="L2372"/>
  <c r="K2372"/>
  <c r="J2372"/>
  <c r="I2372"/>
  <c r="H2372"/>
  <c r="G2372"/>
  <c r="F2372"/>
  <c r="E2372"/>
  <c r="AC2371"/>
  <c r="AB2371"/>
  <c r="AA2371"/>
  <c r="Z2371"/>
  <c r="Y2371"/>
  <c r="X2371"/>
  <c r="W2371"/>
  <c r="V2371"/>
  <c r="U2371"/>
  <c r="T2371"/>
  <c r="S2371"/>
  <c r="R2371"/>
  <c r="Q2371"/>
  <c r="P2371"/>
  <c r="O2371"/>
  <c r="N2371"/>
  <c r="M2371"/>
  <c r="L2371"/>
  <c r="K2371"/>
  <c r="J2371"/>
  <c r="I2371"/>
  <c r="H2371"/>
  <c r="G2371"/>
  <c r="F2371"/>
  <c r="E2371"/>
  <c r="AD2367"/>
  <c r="AB2367"/>
  <c r="AA2367"/>
  <c r="Z2367"/>
  <c r="Y2367"/>
  <c r="X2367"/>
  <c r="W2367"/>
  <c r="V2367"/>
  <c r="U2367"/>
  <c r="T2367"/>
  <c r="S2367"/>
  <c r="R2367"/>
  <c r="Q2367"/>
  <c r="P2367"/>
  <c r="O2367"/>
  <c r="N2367"/>
  <c r="M2367"/>
  <c r="L2367"/>
  <c r="K2367"/>
  <c r="J2367"/>
  <c r="I2367"/>
  <c r="H2367"/>
  <c r="G2367"/>
  <c r="F2367"/>
  <c r="E2367"/>
  <c r="AC2366"/>
  <c r="AB2366"/>
  <c r="AA2366"/>
  <c r="Z2366"/>
  <c r="Y2366"/>
  <c r="X2366"/>
  <c r="W2366"/>
  <c r="V2366"/>
  <c r="U2366"/>
  <c r="T2366"/>
  <c r="S2366"/>
  <c r="R2366"/>
  <c r="Q2366"/>
  <c r="P2366"/>
  <c r="O2366"/>
  <c r="N2366"/>
  <c r="M2366"/>
  <c r="L2366"/>
  <c r="K2366"/>
  <c r="J2366"/>
  <c r="I2366"/>
  <c r="H2366"/>
  <c r="G2366"/>
  <c r="F2366"/>
  <c r="E2366"/>
  <c r="AD2362"/>
  <c r="AB2362"/>
  <c r="AA2362"/>
  <c r="Z2362"/>
  <c r="Y2362"/>
  <c r="X2362"/>
  <c r="W2362"/>
  <c r="V2362"/>
  <c r="U2362"/>
  <c r="T2362"/>
  <c r="S2362"/>
  <c r="R2362"/>
  <c r="Q2362"/>
  <c r="P2362"/>
  <c r="O2362"/>
  <c r="N2362"/>
  <c r="M2362"/>
  <c r="L2362"/>
  <c r="K2362"/>
  <c r="J2362"/>
  <c r="I2362"/>
  <c r="H2362"/>
  <c r="G2362"/>
  <c r="F2362"/>
  <c r="E2362"/>
  <c r="AC2361"/>
  <c r="AB2361"/>
  <c r="AA2361"/>
  <c r="Z2361"/>
  <c r="Y2361"/>
  <c r="X2361"/>
  <c r="W2361"/>
  <c r="V2361"/>
  <c r="U2361"/>
  <c r="T2361"/>
  <c r="S2361"/>
  <c r="R2361"/>
  <c r="Q2361"/>
  <c r="P2361"/>
  <c r="O2361"/>
  <c r="N2361"/>
  <c r="M2361"/>
  <c r="L2361"/>
  <c r="K2361"/>
  <c r="J2361"/>
  <c r="I2361"/>
  <c r="H2361"/>
  <c r="G2361"/>
  <c r="F2361"/>
  <c r="E2361"/>
  <c r="AD2359"/>
  <c r="AB2359"/>
  <c r="AA2359"/>
  <c r="Z2359"/>
  <c r="Y2359"/>
  <c r="X2359"/>
  <c r="W2359"/>
  <c r="V2359"/>
  <c r="U2359"/>
  <c r="T2359"/>
  <c r="S2359"/>
  <c r="R2359"/>
  <c r="Q2359"/>
  <c r="P2359"/>
  <c r="O2359"/>
  <c r="N2359"/>
  <c r="M2359"/>
  <c r="L2359"/>
  <c r="K2359"/>
  <c r="J2359"/>
  <c r="I2359"/>
  <c r="H2359"/>
  <c r="G2359"/>
  <c r="F2359"/>
  <c r="E2359"/>
  <c r="AC2358"/>
  <c r="AB2358"/>
  <c r="AA2358"/>
  <c r="Z2358"/>
  <c r="Y2358"/>
  <c r="X2358"/>
  <c r="W2358"/>
  <c r="V2358"/>
  <c r="U2358"/>
  <c r="T2358"/>
  <c r="S2358"/>
  <c r="R2358"/>
  <c r="Q2358"/>
  <c r="P2358"/>
  <c r="O2358"/>
  <c r="N2358"/>
  <c r="M2358"/>
  <c r="L2358"/>
  <c r="K2358"/>
  <c r="J2358"/>
  <c r="I2358"/>
  <c r="H2358"/>
  <c r="G2358"/>
  <c r="F2358"/>
  <c r="E2358"/>
  <c r="AD2354"/>
  <c r="AB2354"/>
  <c r="AA2354"/>
  <c r="Z2354"/>
  <c r="Y2354"/>
  <c r="X2354"/>
  <c r="W2354"/>
  <c r="V2354"/>
  <c r="U2354"/>
  <c r="T2354"/>
  <c r="S2354"/>
  <c r="R2354"/>
  <c r="Q2354"/>
  <c r="P2354"/>
  <c r="O2354"/>
  <c r="N2354"/>
  <c r="M2354"/>
  <c r="L2354"/>
  <c r="K2354"/>
  <c r="J2354"/>
  <c r="I2354"/>
  <c r="H2354"/>
  <c r="G2354"/>
  <c r="F2354"/>
  <c r="E2354"/>
  <c r="AC2353"/>
  <c r="AB2353"/>
  <c r="AA2353"/>
  <c r="Z2353"/>
  <c r="Y2353"/>
  <c r="X2353"/>
  <c r="W2353"/>
  <c r="V2353"/>
  <c r="U2353"/>
  <c r="T2353"/>
  <c r="S2353"/>
  <c r="R2353"/>
  <c r="Q2353"/>
  <c r="P2353"/>
  <c r="O2353"/>
  <c r="N2353"/>
  <c r="M2353"/>
  <c r="L2353"/>
  <c r="K2353"/>
  <c r="J2353"/>
  <c r="I2353"/>
  <c r="H2353"/>
  <c r="G2353"/>
  <c r="F2353"/>
  <c r="E2353"/>
  <c r="AD2351"/>
  <c r="AB2351"/>
  <c r="AA2351"/>
  <c r="Z2351"/>
  <c r="Y2351"/>
  <c r="X2351"/>
  <c r="W2351"/>
  <c r="V2351"/>
  <c r="U2351"/>
  <c r="T2351"/>
  <c r="S2351"/>
  <c r="R2351"/>
  <c r="Q2351"/>
  <c r="P2351"/>
  <c r="O2351"/>
  <c r="N2351"/>
  <c r="M2351"/>
  <c r="L2351"/>
  <c r="K2351"/>
  <c r="J2351"/>
  <c r="I2351"/>
  <c r="H2351"/>
  <c r="G2351"/>
  <c r="F2351"/>
  <c r="E2351"/>
  <c r="AC2350"/>
  <c r="AB2350"/>
  <c r="AA2350"/>
  <c r="Z2350"/>
  <c r="Y2350"/>
  <c r="X2350"/>
  <c r="W2350"/>
  <c r="V2350"/>
  <c r="U2350"/>
  <c r="T2350"/>
  <c r="S2350"/>
  <c r="R2350"/>
  <c r="Q2350"/>
  <c r="P2350"/>
  <c r="O2350"/>
  <c r="N2350"/>
  <c r="M2350"/>
  <c r="L2350"/>
  <c r="K2350"/>
  <c r="J2350"/>
  <c r="I2350"/>
  <c r="H2350"/>
  <c r="G2350"/>
  <c r="F2350"/>
  <c r="E2350"/>
  <c r="AB2332"/>
  <c r="AA2332"/>
  <c r="Z2332"/>
  <c r="Y2332"/>
  <c r="X2332"/>
  <c r="W2332"/>
  <c r="V2332"/>
  <c r="U2332"/>
  <c r="T2332"/>
  <c r="S2332"/>
  <c r="R2332"/>
  <c r="Q2332"/>
  <c r="P2332"/>
  <c r="O2332"/>
  <c r="N2332"/>
  <c r="M2332"/>
  <c r="L2332"/>
  <c r="K2332"/>
  <c r="J2332"/>
  <c r="I2332"/>
  <c r="H2332"/>
  <c r="G2332"/>
  <c r="F2332"/>
  <c r="E2332"/>
  <c r="AB2331"/>
  <c r="AA2331"/>
  <c r="Z2331"/>
  <c r="Y2331"/>
  <c r="X2331"/>
  <c r="W2331"/>
  <c r="V2331"/>
  <c r="U2331"/>
  <c r="T2331"/>
  <c r="S2331"/>
  <c r="R2331"/>
  <c r="Q2331"/>
  <c r="P2331"/>
  <c r="O2331"/>
  <c r="N2331"/>
  <c r="M2331"/>
  <c r="L2331"/>
  <c r="K2331"/>
  <c r="J2331"/>
  <c r="I2331"/>
  <c r="H2331"/>
  <c r="G2331"/>
  <c r="F2331"/>
  <c r="E2331"/>
  <c r="AB2329"/>
  <c r="AA2329"/>
  <c r="Z2329"/>
  <c r="Y2329"/>
  <c r="X2329"/>
  <c r="W2329"/>
  <c r="V2329"/>
  <c r="U2329"/>
  <c r="T2329"/>
  <c r="S2329"/>
  <c r="R2329"/>
  <c r="Q2329"/>
  <c r="P2329"/>
  <c r="O2329"/>
  <c r="N2329"/>
  <c r="M2329"/>
  <c r="L2329"/>
  <c r="K2329"/>
  <c r="J2329"/>
  <c r="I2329"/>
  <c r="H2329"/>
  <c r="G2329"/>
  <c r="F2329"/>
  <c r="E2329"/>
  <c r="AB2328"/>
  <c r="AA2328"/>
  <c r="Z2328"/>
  <c r="Y2328"/>
  <c r="X2328"/>
  <c r="W2328"/>
  <c r="V2328"/>
  <c r="U2328"/>
  <c r="T2328"/>
  <c r="S2328"/>
  <c r="R2328"/>
  <c r="Q2328"/>
  <c r="P2328"/>
  <c r="O2328"/>
  <c r="N2328"/>
  <c r="M2328"/>
  <c r="L2328"/>
  <c r="K2328"/>
  <c r="J2328"/>
  <c r="I2328"/>
  <c r="H2328"/>
  <c r="G2328"/>
  <c r="F2328"/>
  <c r="E2328"/>
  <c r="AB2327"/>
  <c r="AA2327"/>
  <c r="Z2327"/>
  <c r="Y2327"/>
  <c r="X2327"/>
  <c r="W2327"/>
  <c r="V2327"/>
  <c r="U2327"/>
  <c r="T2327"/>
  <c r="S2327"/>
  <c r="R2327"/>
  <c r="Q2327"/>
  <c r="P2327"/>
  <c r="O2327"/>
  <c r="N2327"/>
  <c r="M2327"/>
  <c r="L2327"/>
  <c r="K2327"/>
  <c r="J2327"/>
  <c r="I2327"/>
  <c r="H2327"/>
  <c r="G2327"/>
  <c r="F2327"/>
  <c r="E2327"/>
  <c r="AB2323"/>
  <c r="AA2323"/>
  <c r="Z2323"/>
  <c r="Y2323"/>
  <c r="X2323"/>
  <c r="W2323"/>
  <c r="V2323"/>
  <c r="U2323"/>
  <c r="T2323"/>
  <c r="S2323"/>
  <c r="R2323"/>
  <c r="Q2323"/>
  <c r="P2323"/>
  <c r="O2323"/>
  <c r="N2323"/>
  <c r="M2323"/>
  <c r="L2323"/>
  <c r="K2323"/>
  <c r="J2323"/>
  <c r="I2323"/>
  <c r="H2323"/>
  <c r="G2323"/>
  <c r="F2323"/>
  <c r="E2323"/>
  <c r="AB2322"/>
  <c r="AA2322"/>
  <c r="Z2322"/>
  <c r="Y2322"/>
  <c r="X2322"/>
  <c r="W2322"/>
  <c r="V2322"/>
  <c r="U2322"/>
  <c r="T2322"/>
  <c r="S2322"/>
  <c r="R2322"/>
  <c r="Q2322"/>
  <c r="P2322"/>
  <c r="O2322"/>
  <c r="N2322"/>
  <c r="M2322"/>
  <c r="L2322"/>
  <c r="K2322"/>
  <c r="J2322"/>
  <c r="I2322"/>
  <c r="H2322"/>
  <c r="G2322"/>
  <c r="F2322"/>
  <c r="E2322"/>
  <c r="AB2319"/>
  <c r="AB2334" s="1"/>
  <c r="AA2319"/>
  <c r="AA2334" s="1"/>
  <c r="Z2319"/>
  <c r="Z2334" s="1"/>
  <c r="Y2319"/>
  <c r="Y2334" s="1"/>
  <c r="X2319"/>
  <c r="X2334" s="1"/>
  <c r="W2319"/>
  <c r="W2334" s="1"/>
  <c r="V2319"/>
  <c r="V2334" s="1"/>
  <c r="U2319"/>
  <c r="U2334" s="1"/>
  <c r="T2319"/>
  <c r="T2334" s="1"/>
  <c r="S2319"/>
  <c r="S2334" s="1"/>
  <c r="R2319"/>
  <c r="R2334" s="1"/>
  <c r="Q2319"/>
  <c r="Q2334" s="1"/>
  <c r="P2319"/>
  <c r="P2334" s="1"/>
  <c r="O2319"/>
  <c r="O2334" s="1"/>
  <c r="N2319"/>
  <c r="N2334" s="1"/>
  <c r="M2319"/>
  <c r="M2334" s="1"/>
  <c r="L2319"/>
  <c r="L2334" s="1"/>
  <c r="K2319"/>
  <c r="K2334" s="1"/>
  <c r="J2319"/>
  <c r="J2334" s="1"/>
  <c r="I2319"/>
  <c r="I2334" s="1"/>
  <c r="H2319"/>
  <c r="H2334" s="1"/>
  <c r="G2319"/>
  <c r="G2334" s="1"/>
  <c r="F2319"/>
  <c r="F2334" s="1"/>
  <c r="E2319"/>
  <c r="E2334" s="1"/>
  <c r="AB2318"/>
  <c r="AB2333" s="1"/>
  <c r="AA2318"/>
  <c r="AA2333" s="1"/>
  <c r="Z2318"/>
  <c r="Z2333" s="1"/>
  <c r="Y2318"/>
  <c r="Y2333" s="1"/>
  <c r="X2318"/>
  <c r="X2333" s="1"/>
  <c r="W2318"/>
  <c r="W2333" s="1"/>
  <c r="V2318"/>
  <c r="V2333" s="1"/>
  <c r="U2318"/>
  <c r="U2333" s="1"/>
  <c r="T2318"/>
  <c r="T2333" s="1"/>
  <c r="S2318"/>
  <c r="S2333" s="1"/>
  <c r="R2318"/>
  <c r="R2333" s="1"/>
  <c r="Q2318"/>
  <c r="Q2333" s="1"/>
  <c r="P2318"/>
  <c r="P2333" s="1"/>
  <c r="O2318"/>
  <c r="O2333" s="1"/>
  <c r="N2318"/>
  <c r="N2333" s="1"/>
  <c r="M2318"/>
  <c r="M2333" s="1"/>
  <c r="L2318"/>
  <c r="L2333" s="1"/>
  <c r="K2318"/>
  <c r="K2333" s="1"/>
  <c r="J2318"/>
  <c r="J2333" s="1"/>
  <c r="I2318"/>
  <c r="I2333" s="1"/>
  <c r="H2318"/>
  <c r="H2333" s="1"/>
  <c r="G2318"/>
  <c r="G2333" s="1"/>
  <c r="F2318"/>
  <c r="F2333" s="1"/>
  <c r="E2318"/>
  <c r="E2333" s="1"/>
  <c r="AB2317"/>
  <c r="AA2317"/>
  <c r="Z2317"/>
  <c r="Y2317"/>
  <c r="X2317"/>
  <c r="W2317"/>
  <c r="V2317"/>
  <c r="U2317"/>
  <c r="T2317"/>
  <c r="S2317"/>
  <c r="R2317"/>
  <c r="Q2317"/>
  <c r="P2317"/>
  <c r="O2317"/>
  <c r="N2317"/>
  <c r="M2317"/>
  <c r="L2317"/>
  <c r="K2317"/>
  <c r="J2317"/>
  <c r="I2317"/>
  <c r="H2317"/>
  <c r="G2317"/>
  <c r="F2317"/>
  <c r="E2317"/>
  <c r="AB2308"/>
  <c r="AA2308"/>
  <c r="Z2308"/>
  <c r="Y2308"/>
  <c r="X2308"/>
  <c r="W2308"/>
  <c r="V2308"/>
  <c r="U2308"/>
  <c r="T2308"/>
  <c r="S2308"/>
  <c r="R2308"/>
  <c r="Q2308"/>
  <c r="P2308"/>
  <c r="O2308"/>
  <c r="N2308"/>
  <c r="M2308"/>
  <c r="L2308"/>
  <c r="K2308"/>
  <c r="J2308"/>
  <c r="I2308"/>
  <c r="H2308"/>
  <c r="G2308"/>
  <c r="F2308"/>
  <c r="E2308"/>
  <c r="AB2307"/>
  <c r="AA2307"/>
  <c r="Z2307"/>
  <c r="Y2307"/>
  <c r="X2307"/>
  <c r="W2307"/>
  <c r="V2307"/>
  <c r="U2307"/>
  <c r="T2307"/>
  <c r="S2307"/>
  <c r="R2307"/>
  <c r="Q2307"/>
  <c r="P2307"/>
  <c r="O2307"/>
  <c r="N2307"/>
  <c r="M2307"/>
  <c r="L2307"/>
  <c r="K2307"/>
  <c r="J2307"/>
  <c r="I2307"/>
  <c r="H2307"/>
  <c r="G2307"/>
  <c r="F2307"/>
  <c r="E2307"/>
  <c r="AB2306"/>
  <c r="AA2306"/>
  <c r="Z2306"/>
  <c r="Y2306"/>
  <c r="X2306"/>
  <c r="W2306"/>
  <c r="V2306"/>
  <c r="U2306"/>
  <c r="T2306"/>
  <c r="S2306"/>
  <c r="R2306"/>
  <c r="Q2306"/>
  <c r="P2306"/>
  <c r="O2306"/>
  <c r="N2306"/>
  <c r="M2306"/>
  <c r="L2306"/>
  <c r="K2306"/>
  <c r="J2306"/>
  <c r="I2306"/>
  <c r="H2306"/>
  <c r="G2306"/>
  <c r="F2306"/>
  <c r="E2306"/>
  <c r="AB2304"/>
  <c r="AB2336" s="1"/>
  <c r="AA2304"/>
  <c r="AA2336" s="1"/>
  <c r="Z2304"/>
  <c r="Z2336" s="1"/>
  <c r="Y2304"/>
  <c r="Y2336" s="1"/>
  <c r="X2304"/>
  <c r="X2336" s="1"/>
  <c r="W2304"/>
  <c r="W2336" s="1"/>
  <c r="V2304"/>
  <c r="V2336" s="1"/>
  <c r="U2304"/>
  <c r="U2336" s="1"/>
  <c r="T2304"/>
  <c r="T2336" s="1"/>
  <c r="S2304"/>
  <c r="S2336" s="1"/>
  <c r="R2304"/>
  <c r="R2336" s="1"/>
  <c r="Q2304"/>
  <c r="Q2336" s="1"/>
  <c r="P2304"/>
  <c r="P2336" s="1"/>
  <c r="O2304"/>
  <c r="O2336" s="1"/>
  <c r="N2304"/>
  <c r="N2336" s="1"/>
  <c r="M2304"/>
  <c r="M2336" s="1"/>
  <c r="L2304"/>
  <c r="L2336" s="1"/>
  <c r="K2304"/>
  <c r="K2336" s="1"/>
  <c r="J2304"/>
  <c r="J2336" s="1"/>
  <c r="I2304"/>
  <c r="I2336" s="1"/>
  <c r="H2304"/>
  <c r="H2336" s="1"/>
  <c r="G2304"/>
  <c r="G2336" s="1"/>
  <c r="F2304"/>
  <c r="F2336" s="1"/>
  <c r="E2304"/>
  <c r="E2336" s="1"/>
  <c r="AB2303"/>
  <c r="AA2303"/>
  <c r="Z2303"/>
  <c r="Y2303"/>
  <c r="Y2302" s="1"/>
  <c r="X2303"/>
  <c r="W2303"/>
  <c r="V2303"/>
  <c r="U2303"/>
  <c r="T2303"/>
  <c r="S2303"/>
  <c r="R2303"/>
  <c r="Q2303"/>
  <c r="Q2302" s="1"/>
  <c r="P2303"/>
  <c r="O2303"/>
  <c r="N2303"/>
  <c r="M2303"/>
  <c r="L2303"/>
  <c r="K2303"/>
  <c r="J2303"/>
  <c r="I2303"/>
  <c r="I2302" s="1"/>
  <c r="H2303"/>
  <c r="G2303"/>
  <c r="F2303"/>
  <c r="E2303"/>
  <c r="V2297"/>
  <c r="N2297"/>
  <c r="AB2290"/>
  <c r="AB2292" s="1"/>
  <c r="AA2290"/>
  <c r="AA2292" s="1"/>
  <c r="Z2290"/>
  <c r="Z2292" s="1"/>
  <c r="Y2290"/>
  <c r="Y2292" s="1"/>
  <c r="X2290"/>
  <c r="X2292" s="1"/>
  <c r="W2290"/>
  <c r="W2292" s="1"/>
  <c r="V2290"/>
  <c r="V2292" s="1"/>
  <c r="U2290"/>
  <c r="U2292" s="1"/>
  <c r="T2290"/>
  <c r="T2292" s="1"/>
  <c r="S2290"/>
  <c r="S2292" s="1"/>
  <c r="R2290"/>
  <c r="R2292" s="1"/>
  <c r="Q2290"/>
  <c r="Q2292" s="1"/>
  <c r="P2290"/>
  <c r="P2292" s="1"/>
  <c r="O2290"/>
  <c r="O2292" s="1"/>
  <c r="N2290"/>
  <c r="N2292" s="1"/>
  <c r="M2290"/>
  <c r="M2292" s="1"/>
  <c r="L2290"/>
  <c r="L2292" s="1"/>
  <c r="K2290"/>
  <c r="K2292" s="1"/>
  <c r="J2290"/>
  <c r="J2292" s="1"/>
  <c r="I2290"/>
  <c r="I2292" s="1"/>
  <c r="H2290"/>
  <c r="H2292" s="1"/>
  <c r="G2290"/>
  <c r="G2292" s="1"/>
  <c r="F2290"/>
  <c r="F2292" s="1"/>
  <c r="E2290"/>
  <c r="E2292" s="1"/>
  <c r="AB2289"/>
  <c r="AB2291" s="1"/>
  <c r="AA2289"/>
  <c r="AA2291" s="1"/>
  <c r="Z2289"/>
  <c r="Z2291" s="1"/>
  <c r="Y2289"/>
  <c r="Y2291" s="1"/>
  <c r="X2289"/>
  <c r="X2291" s="1"/>
  <c r="W2289"/>
  <c r="W2291" s="1"/>
  <c r="V2289"/>
  <c r="V2291" s="1"/>
  <c r="U2289"/>
  <c r="U2291" s="1"/>
  <c r="T2289"/>
  <c r="T2291" s="1"/>
  <c r="S2289"/>
  <c r="S2291" s="1"/>
  <c r="R2289"/>
  <c r="R2291" s="1"/>
  <c r="Q2289"/>
  <c r="Q2291" s="1"/>
  <c r="P2289"/>
  <c r="P2291" s="1"/>
  <c r="O2289"/>
  <c r="O2291" s="1"/>
  <c r="N2289"/>
  <c r="N2291" s="1"/>
  <c r="M2289"/>
  <c r="M2291" s="1"/>
  <c r="L2289"/>
  <c r="L2291" s="1"/>
  <c r="K2289"/>
  <c r="K2291" s="1"/>
  <c r="J2289"/>
  <c r="J2291" s="1"/>
  <c r="I2289"/>
  <c r="I2291" s="1"/>
  <c r="H2289"/>
  <c r="H2291" s="1"/>
  <c r="G2289"/>
  <c r="G2291" s="1"/>
  <c r="F2289"/>
  <c r="F2291" s="1"/>
  <c r="E2289"/>
  <c r="E2291" s="1"/>
  <c r="AB2258"/>
  <c r="AA2258"/>
  <c r="Z2258"/>
  <c r="Y2258"/>
  <c r="X2258"/>
  <c r="W2258"/>
  <c r="V2258"/>
  <c r="U2258"/>
  <c r="T2258"/>
  <c r="S2258"/>
  <c r="R2258"/>
  <c r="Q2258"/>
  <c r="P2258"/>
  <c r="O2258"/>
  <c r="N2258"/>
  <c r="M2258"/>
  <c r="L2258"/>
  <c r="K2258"/>
  <c r="J2258"/>
  <c r="I2258"/>
  <c r="H2258"/>
  <c r="G2258"/>
  <c r="F2258"/>
  <c r="E2258"/>
  <c r="AD2257"/>
  <c r="AC2256"/>
  <c r="AB2255"/>
  <c r="AA2255"/>
  <c r="Z2255"/>
  <c r="Y2255"/>
  <c r="X2255"/>
  <c r="W2255"/>
  <c r="V2255"/>
  <c r="U2255"/>
  <c r="T2255"/>
  <c r="S2255"/>
  <c r="R2255"/>
  <c r="Q2255"/>
  <c r="P2255"/>
  <c r="O2255"/>
  <c r="N2255"/>
  <c r="M2255"/>
  <c r="L2255"/>
  <c r="K2255"/>
  <c r="J2255"/>
  <c r="I2255"/>
  <c r="H2255"/>
  <c r="G2255"/>
  <c r="F2255"/>
  <c r="E2255"/>
  <c r="AB2250"/>
  <c r="AA2250"/>
  <c r="Z2250"/>
  <c r="Y2250"/>
  <c r="X2250"/>
  <c r="W2250"/>
  <c r="V2250"/>
  <c r="U2250"/>
  <c r="T2250"/>
  <c r="S2250"/>
  <c r="R2250"/>
  <c r="Q2250"/>
  <c r="P2250"/>
  <c r="O2250"/>
  <c r="N2250"/>
  <c r="M2250"/>
  <c r="L2250"/>
  <c r="K2250"/>
  <c r="J2250"/>
  <c r="I2250"/>
  <c r="H2250"/>
  <c r="G2250"/>
  <c r="F2250"/>
  <c r="E2250"/>
  <c r="AB2248"/>
  <c r="AA2248"/>
  <c r="Z2248"/>
  <c r="Y2248"/>
  <c r="X2248"/>
  <c r="W2248"/>
  <c r="V2248"/>
  <c r="U2248"/>
  <c r="T2248"/>
  <c r="S2248"/>
  <c r="R2248"/>
  <c r="Q2248"/>
  <c r="P2248"/>
  <c r="O2248"/>
  <c r="N2248"/>
  <c r="M2248"/>
  <c r="L2248"/>
  <c r="K2248"/>
  <c r="J2248"/>
  <c r="I2248"/>
  <c r="H2248"/>
  <c r="G2248"/>
  <c r="F2248"/>
  <c r="E2248"/>
  <c r="AD2247"/>
  <c r="AC2246"/>
  <c r="AB2245"/>
  <c r="AA2245"/>
  <c r="Z2245"/>
  <c r="Y2245"/>
  <c r="X2245"/>
  <c r="W2245"/>
  <c r="V2245"/>
  <c r="U2245"/>
  <c r="T2245"/>
  <c r="S2245"/>
  <c r="R2245"/>
  <c r="Q2245"/>
  <c r="P2245"/>
  <c r="O2245"/>
  <c r="N2245"/>
  <c r="M2245"/>
  <c r="L2245"/>
  <c r="K2245"/>
  <c r="J2245"/>
  <c r="I2245"/>
  <c r="H2245"/>
  <c r="G2245"/>
  <c r="F2245"/>
  <c r="E2245"/>
  <c r="AB2243"/>
  <c r="AA2243"/>
  <c r="Z2243"/>
  <c r="Y2243"/>
  <c r="X2243"/>
  <c r="W2243"/>
  <c r="V2243"/>
  <c r="U2243"/>
  <c r="T2243"/>
  <c r="S2243"/>
  <c r="R2243"/>
  <c r="Q2243"/>
  <c r="P2243"/>
  <c r="O2243"/>
  <c r="N2243"/>
  <c r="M2243"/>
  <c r="L2243"/>
  <c r="K2243"/>
  <c r="J2243"/>
  <c r="I2243"/>
  <c r="H2243"/>
  <c r="G2243"/>
  <c r="F2243"/>
  <c r="E2243"/>
  <c r="AD2242"/>
  <c r="AC2241"/>
  <c r="AB2240"/>
  <c r="AA2240"/>
  <c r="Z2240"/>
  <c r="Y2240"/>
  <c r="X2240"/>
  <c r="W2240"/>
  <c r="V2240"/>
  <c r="U2240"/>
  <c r="T2240"/>
  <c r="S2240"/>
  <c r="R2240"/>
  <c r="Q2240"/>
  <c r="P2240"/>
  <c r="O2240"/>
  <c r="N2240"/>
  <c r="M2240"/>
  <c r="L2240"/>
  <c r="K2240"/>
  <c r="J2240"/>
  <c r="I2240"/>
  <c r="H2240"/>
  <c r="G2240"/>
  <c r="F2240"/>
  <c r="E2240"/>
  <c r="AB2238"/>
  <c r="AA2238"/>
  <c r="Z2238"/>
  <c r="Y2238"/>
  <c r="X2238"/>
  <c r="W2238"/>
  <c r="V2238"/>
  <c r="U2238"/>
  <c r="T2238"/>
  <c r="S2238"/>
  <c r="R2238"/>
  <c r="Q2238"/>
  <c r="P2238"/>
  <c r="O2238"/>
  <c r="N2238"/>
  <c r="M2238"/>
  <c r="L2238"/>
  <c r="K2238"/>
  <c r="J2238"/>
  <c r="I2238"/>
  <c r="H2238"/>
  <c r="G2238"/>
  <c r="F2238"/>
  <c r="E2238"/>
  <c r="AD2237"/>
  <c r="AC2236"/>
  <c r="AB2235"/>
  <c r="AA2235"/>
  <c r="Z2235"/>
  <c r="Y2235"/>
  <c r="X2235"/>
  <c r="W2235"/>
  <c r="V2235"/>
  <c r="U2235"/>
  <c r="T2235"/>
  <c r="S2235"/>
  <c r="R2235"/>
  <c r="Q2235"/>
  <c r="P2235"/>
  <c r="O2235"/>
  <c r="N2235"/>
  <c r="M2235"/>
  <c r="L2235"/>
  <c r="K2235"/>
  <c r="J2235"/>
  <c r="I2235"/>
  <c r="H2235"/>
  <c r="G2235"/>
  <c r="F2235"/>
  <c r="E2235"/>
  <c r="AB2233"/>
  <c r="AA2233"/>
  <c r="Z2233"/>
  <c r="Y2233"/>
  <c r="X2233"/>
  <c r="W2233"/>
  <c r="V2233"/>
  <c r="U2233"/>
  <c r="T2233"/>
  <c r="S2233"/>
  <c r="R2233"/>
  <c r="Q2233"/>
  <c r="P2233"/>
  <c r="O2233"/>
  <c r="N2233"/>
  <c r="M2233"/>
  <c r="L2233"/>
  <c r="K2233"/>
  <c r="J2233"/>
  <c r="I2233"/>
  <c r="H2233"/>
  <c r="G2233"/>
  <c r="F2233"/>
  <c r="E2233"/>
  <c r="AD2232"/>
  <c r="AC2231"/>
  <c r="AB2230"/>
  <c r="AA2230"/>
  <c r="Z2230"/>
  <c r="Y2230"/>
  <c r="X2230"/>
  <c r="W2230"/>
  <c r="V2230"/>
  <c r="U2230"/>
  <c r="T2230"/>
  <c r="S2230"/>
  <c r="R2230"/>
  <c r="Q2230"/>
  <c r="P2230"/>
  <c r="O2230"/>
  <c r="N2230"/>
  <c r="M2230"/>
  <c r="L2230"/>
  <c r="K2230"/>
  <c r="J2230"/>
  <c r="I2230"/>
  <c r="H2230"/>
  <c r="G2230"/>
  <c r="F2230"/>
  <c r="E2230"/>
  <c r="AB2228"/>
  <c r="AA2228"/>
  <c r="Z2228"/>
  <c r="Y2228"/>
  <c r="X2228"/>
  <c r="W2228"/>
  <c r="V2228"/>
  <c r="U2228"/>
  <c r="T2228"/>
  <c r="S2228"/>
  <c r="R2228"/>
  <c r="Q2228"/>
  <c r="P2228"/>
  <c r="O2228"/>
  <c r="N2228"/>
  <c r="M2228"/>
  <c r="L2228"/>
  <c r="K2228"/>
  <c r="J2228"/>
  <c r="I2228"/>
  <c r="H2228"/>
  <c r="G2228"/>
  <c r="F2228"/>
  <c r="E2228"/>
  <c r="AD2227"/>
  <c r="AC2226"/>
  <c r="AB2225"/>
  <c r="AA2225"/>
  <c r="Z2225"/>
  <c r="Y2225"/>
  <c r="X2225"/>
  <c r="W2225"/>
  <c r="V2225"/>
  <c r="U2225"/>
  <c r="T2225"/>
  <c r="S2225"/>
  <c r="R2225"/>
  <c r="Q2225"/>
  <c r="P2225"/>
  <c r="O2225"/>
  <c r="N2225"/>
  <c r="M2225"/>
  <c r="L2225"/>
  <c r="K2225"/>
  <c r="J2225"/>
  <c r="I2225"/>
  <c r="H2225"/>
  <c r="G2225"/>
  <c r="F2225"/>
  <c r="E2225"/>
  <c r="AB2223"/>
  <c r="AA2223"/>
  <c r="Z2223"/>
  <c r="Y2223"/>
  <c r="X2223"/>
  <c r="W2223"/>
  <c r="V2223"/>
  <c r="U2223"/>
  <c r="T2223"/>
  <c r="S2223"/>
  <c r="R2223"/>
  <c r="Q2223"/>
  <c r="P2223"/>
  <c r="O2223"/>
  <c r="N2223"/>
  <c r="M2223"/>
  <c r="L2223"/>
  <c r="K2223"/>
  <c r="J2223"/>
  <c r="I2223"/>
  <c r="H2223"/>
  <c r="G2223"/>
  <c r="F2223"/>
  <c r="E2223"/>
  <c r="AD2222"/>
  <c r="AC2221"/>
  <c r="AB2220"/>
  <c r="AA2220"/>
  <c r="Z2220"/>
  <c r="Y2220"/>
  <c r="X2220"/>
  <c r="W2220"/>
  <c r="V2220"/>
  <c r="U2220"/>
  <c r="T2220"/>
  <c r="S2220"/>
  <c r="R2220"/>
  <c r="Q2220"/>
  <c r="P2220"/>
  <c r="O2220"/>
  <c r="N2220"/>
  <c r="M2220"/>
  <c r="L2220"/>
  <c r="K2220"/>
  <c r="J2220"/>
  <c r="I2220"/>
  <c r="H2220"/>
  <c r="G2220"/>
  <c r="F2220"/>
  <c r="E2220"/>
  <c r="AB2218"/>
  <c r="AA2218"/>
  <c r="Z2218"/>
  <c r="Y2218"/>
  <c r="X2218"/>
  <c r="W2218"/>
  <c r="V2218"/>
  <c r="U2218"/>
  <c r="T2218"/>
  <c r="S2218"/>
  <c r="R2218"/>
  <c r="Q2218"/>
  <c r="P2218"/>
  <c r="O2218"/>
  <c r="N2218"/>
  <c r="M2218"/>
  <c r="L2218"/>
  <c r="K2218"/>
  <c r="J2218"/>
  <c r="I2218"/>
  <c r="H2218"/>
  <c r="G2218"/>
  <c r="F2218"/>
  <c r="E2218"/>
  <c r="AD2217"/>
  <c r="AC2216"/>
  <c r="AB2215"/>
  <c r="AA2215"/>
  <c r="Z2215"/>
  <c r="Y2215"/>
  <c r="X2215"/>
  <c r="W2215"/>
  <c r="V2215"/>
  <c r="U2215"/>
  <c r="T2215"/>
  <c r="S2215"/>
  <c r="R2215"/>
  <c r="Q2215"/>
  <c r="P2215"/>
  <c r="O2215"/>
  <c r="N2215"/>
  <c r="M2215"/>
  <c r="L2215"/>
  <c r="K2215"/>
  <c r="J2215"/>
  <c r="I2215"/>
  <c r="H2215"/>
  <c r="G2215"/>
  <c r="F2215"/>
  <c r="E2215"/>
  <c r="AB2213"/>
  <c r="AA2213"/>
  <c r="Z2213"/>
  <c r="Y2213"/>
  <c r="X2213"/>
  <c r="W2213"/>
  <c r="V2213"/>
  <c r="U2213"/>
  <c r="T2213"/>
  <c r="S2213"/>
  <c r="R2213"/>
  <c r="Q2213"/>
  <c r="P2213"/>
  <c r="O2213"/>
  <c r="N2213"/>
  <c r="M2213"/>
  <c r="L2213"/>
  <c r="K2213"/>
  <c r="J2213"/>
  <c r="I2213"/>
  <c r="H2213"/>
  <c r="G2213"/>
  <c r="F2213"/>
  <c r="E2213"/>
  <c r="AD2212"/>
  <c r="AC2211"/>
  <c r="AB2210"/>
  <c r="AA2210"/>
  <c r="Z2210"/>
  <c r="Y2210"/>
  <c r="X2210"/>
  <c r="W2210"/>
  <c r="V2210"/>
  <c r="U2210"/>
  <c r="T2210"/>
  <c r="S2210"/>
  <c r="R2210"/>
  <c r="Q2210"/>
  <c r="P2210"/>
  <c r="O2210"/>
  <c r="N2210"/>
  <c r="M2210"/>
  <c r="L2210"/>
  <c r="K2210"/>
  <c r="J2210"/>
  <c r="I2210"/>
  <c r="H2210"/>
  <c r="G2210"/>
  <c r="F2210"/>
  <c r="E2210"/>
  <c r="AB2208"/>
  <c r="AA2208"/>
  <c r="Z2208"/>
  <c r="Y2208"/>
  <c r="X2208"/>
  <c r="W2208"/>
  <c r="V2208"/>
  <c r="U2208"/>
  <c r="T2208"/>
  <c r="S2208"/>
  <c r="R2208"/>
  <c r="Q2208"/>
  <c r="P2208"/>
  <c r="O2208"/>
  <c r="N2208"/>
  <c r="M2208"/>
  <c r="L2208"/>
  <c r="K2208"/>
  <c r="J2208"/>
  <c r="I2208"/>
  <c r="H2208"/>
  <c r="G2208"/>
  <c r="F2208"/>
  <c r="E2208"/>
  <c r="AD2207"/>
  <c r="AC2206"/>
  <c r="AB2205"/>
  <c r="AA2205"/>
  <c r="Z2205"/>
  <c r="Y2205"/>
  <c r="X2205"/>
  <c r="W2205"/>
  <c r="V2205"/>
  <c r="U2205"/>
  <c r="T2205"/>
  <c r="S2205"/>
  <c r="R2205"/>
  <c r="Q2205"/>
  <c r="P2205"/>
  <c r="O2205"/>
  <c r="N2205"/>
  <c r="M2205"/>
  <c r="L2205"/>
  <c r="K2205"/>
  <c r="J2205"/>
  <c r="I2205"/>
  <c r="H2205"/>
  <c r="G2205"/>
  <c r="F2205"/>
  <c r="E2205"/>
  <c r="AB2203"/>
  <c r="AA2203"/>
  <c r="Z2203"/>
  <c r="Y2203"/>
  <c r="X2203"/>
  <c r="W2203"/>
  <c r="V2203"/>
  <c r="U2203"/>
  <c r="T2203"/>
  <c r="S2203"/>
  <c r="R2203"/>
  <c r="Q2203"/>
  <c r="P2203"/>
  <c r="O2203"/>
  <c r="N2203"/>
  <c r="M2203"/>
  <c r="L2203"/>
  <c r="K2203"/>
  <c r="J2203"/>
  <c r="I2203"/>
  <c r="H2203"/>
  <c r="G2203"/>
  <c r="F2203"/>
  <c r="E2203"/>
  <c r="AD2202"/>
  <c r="AC2201"/>
  <c r="AB2200"/>
  <c r="AA2200"/>
  <c r="Z2200"/>
  <c r="Y2200"/>
  <c r="X2200"/>
  <c r="W2200"/>
  <c r="V2200"/>
  <c r="U2200"/>
  <c r="T2200"/>
  <c r="S2200"/>
  <c r="R2200"/>
  <c r="Q2200"/>
  <c r="P2200"/>
  <c r="O2200"/>
  <c r="N2200"/>
  <c r="M2200"/>
  <c r="L2200"/>
  <c r="K2200"/>
  <c r="J2200"/>
  <c r="I2200"/>
  <c r="H2200"/>
  <c r="G2200"/>
  <c r="F2200"/>
  <c r="E2200"/>
  <c r="AB2198"/>
  <c r="AA2198"/>
  <c r="Z2198"/>
  <c r="Y2198"/>
  <c r="X2198"/>
  <c r="W2198"/>
  <c r="V2198"/>
  <c r="U2198"/>
  <c r="T2198"/>
  <c r="S2198"/>
  <c r="R2198"/>
  <c r="Q2198"/>
  <c r="P2198"/>
  <c r="O2198"/>
  <c r="N2198"/>
  <c r="M2198"/>
  <c r="L2198"/>
  <c r="K2198"/>
  <c r="J2198"/>
  <c r="I2198"/>
  <c r="H2198"/>
  <c r="G2198"/>
  <c r="F2198"/>
  <c r="E2198"/>
  <c r="AD2197"/>
  <c r="AC2196"/>
  <c r="AB2195"/>
  <c r="AA2195"/>
  <c r="Z2195"/>
  <c r="Y2195"/>
  <c r="X2195"/>
  <c r="W2195"/>
  <c r="V2195"/>
  <c r="U2195"/>
  <c r="T2195"/>
  <c r="S2195"/>
  <c r="R2195"/>
  <c r="Q2195"/>
  <c r="P2195"/>
  <c r="O2195"/>
  <c r="N2195"/>
  <c r="M2195"/>
  <c r="L2195"/>
  <c r="K2195"/>
  <c r="J2195"/>
  <c r="I2195"/>
  <c r="H2195"/>
  <c r="G2195"/>
  <c r="F2195"/>
  <c r="E2195"/>
  <c r="AB2193"/>
  <c r="AA2193"/>
  <c r="Z2193"/>
  <c r="Y2193"/>
  <c r="X2193"/>
  <c r="W2193"/>
  <c r="V2193"/>
  <c r="U2193"/>
  <c r="T2193"/>
  <c r="S2193"/>
  <c r="R2193"/>
  <c r="Q2193"/>
  <c r="P2193"/>
  <c r="O2193"/>
  <c r="N2193"/>
  <c r="M2193"/>
  <c r="L2193"/>
  <c r="K2193"/>
  <c r="J2193"/>
  <c r="I2193"/>
  <c r="H2193"/>
  <c r="G2193"/>
  <c r="F2193"/>
  <c r="E2193"/>
  <c r="AD2192"/>
  <c r="AC2191"/>
  <c r="AB2190"/>
  <c r="AA2190"/>
  <c r="Z2190"/>
  <c r="Y2190"/>
  <c r="X2190"/>
  <c r="W2190"/>
  <c r="V2190"/>
  <c r="U2190"/>
  <c r="T2190"/>
  <c r="S2190"/>
  <c r="R2190"/>
  <c r="Q2190"/>
  <c r="P2190"/>
  <c r="O2190"/>
  <c r="N2190"/>
  <c r="M2190"/>
  <c r="L2190"/>
  <c r="K2190"/>
  <c r="J2190"/>
  <c r="I2190"/>
  <c r="H2190"/>
  <c r="G2190"/>
  <c r="F2190"/>
  <c r="E2190"/>
  <c r="AB2185"/>
  <c r="AA2185"/>
  <c r="Z2185"/>
  <c r="Y2185"/>
  <c r="X2185"/>
  <c r="W2185"/>
  <c r="V2185"/>
  <c r="U2185"/>
  <c r="T2185"/>
  <c r="S2185"/>
  <c r="R2185"/>
  <c r="Q2185"/>
  <c r="P2185"/>
  <c r="O2185"/>
  <c r="N2185"/>
  <c r="M2185"/>
  <c r="L2185"/>
  <c r="K2185"/>
  <c r="J2185"/>
  <c r="I2185"/>
  <c r="H2185"/>
  <c r="G2185"/>
  <c r="F2185"/>
  <c r="E2185"/>
  <c r="AB2183"/>
  <c r="AA2183"/>
  <c r="Z2183"/>
  <c r="Y2183"/>
  <c r="X2183"/>
  <c r="W2183"/>
  <c r="V2183"/>
  <c r="U2183"/>
  <c r="T2183"/>
  <c r="S2183"/>
  <c r="R2183"/>
  <c r="Q2183"/>
  <c r="P2183"/>
  <c r="O2183"/>
  <c r="N2183"/>
  <c r="M2183"/>
  <c r="L2183"/>
  <c r="K2183"/>
  <c r="J2183"/>
  <c r="I2183"/>
  <c r="H2183"/>
  <c r="G2183"/>
  <c r="F2183"/>
  <c r="E2183"/>
  <c r="AD2182"/>
  <c r="AC2181"/>
  <c r="AB2180"/>
  <c r="AA2180"/>
  <c r="Z2180"/>
  <c r="Y2180"/>
  <c r="X2180"/>
  <c r="W2180"/>
  <c r="V2180"/>
  <c r="U2180"/>
  <c r="T2180"/>
  <c r="S2180"/>
  <c r="R2180"/>
  <c r="Q2180"/>
  <c r="P2180"/>
  <c r="O2180"/>
  <c r="N2180"/>
  <c r="M2180"/>
  <c r="L2180"/>
  <c r="K2180"/>
  <c r="J2180"/>
  <c r="I2180"/>
  <c r="H2180"/>
  <c r="G2180"/>
  <c r="F2180"/>
  <c r="E2180"/>
  <c r="AB2178"/>
  <c r="AA2178"/>
  <c r="Z2178"/>
  <c r="Y2178"/>
  <c r="X2178"/>
  <c r="W2178"/>
  <c r="V2178"/>
  <c r="U2178"/>
  <c r="T2178"/>
  <c r="S2178"/>
  <c r="R2178"/>
  <c r="Q2178"/>
  <c r="P2178"/>
  <c r="O2178"/>
  <c r="N2178"/>
  <c r="M2178"/>
  <c r="L2178"/>
  <c r="K2178"/>
  <c r="J2178"/>
  <c r="I2178"/>
  <c r="H2178"/>
  <c r="G2178"/>
  <c r="F2178"/>
  <c r="E2178"/>
  <c r="AD2177"/>
  <c r="AC2176"/>
  <c r="AB2175"/>
  <c r="AA2175"/>
  <c r="Z2175"/>
  <c r="Y2175"/>
  <c r="X2175"/>
  <c r="W2175"/>
  <c r="V2175"/>
  <c r="U2175"/>
  <c r="T2175"/>
  <c r="S2175"/>
  <c r="R2175"/>
  <c r="Q2175"/>
  <c r="P2175"/>
  <c r="O2175"/>
  <c r="N2175"/>
  <c r="M2175"/>
  <c r="L2175"/>
  <c r="K2175"/>
  <c r="J2175"/>
  <c r="I2175"/>
  <c r="H2175"/>
  <c r="G2175"/>
  <c r="F2175"/>
  <c r="E2175"/>
  <c r="AB2173"/>
  <c r="AA2173"/>
  <c r="Z2173"/>
  <c r="Y2173"/>
  <c r="X2173"/>
  <c r="W2173"/>
  <c r="V2173"/>
  <c r="U2173"/>
  <c r="T2173"/>
  <c r="S2173"/>
  <c r="R2173"/>
  <c r="Q2173"/>
  <c r="P2173"/>
  <c r="O2173"/>
  <c r="N2173"/>
  <c r="M2173"/>
  <c r="L2173"/>
  <c r="K2173"/>
  <c r="J2173"/>
  <c r="I2173"/>
  <c r="H2173"/>
  <c r="G2173"/>
  <c r="F2173"/>
  <c r="E2173"/>
  <c r="AD2172"/>
  <c r="AC2171"/>
  <c r="AB2170"/>
  <c r="AA2170"/>
  <c r="Z2170"/>
  <c r="Y2170"/>
  <c r="X2170"/>
  <c r="W2170"/>
  <c r="V2170"/>
  <c r="U2170"/>
  <c r="T2170"/>
  <c r="S2170"/>
  <c r="R2170"/>
  <c r="Q2170"/>
  <c r="P2170"/>
  <c r="O2170"/>
  <c r="N2170"/>
  <c r="M2170"/>
  <c r="L2170"/>
  <c r="K2170"/>
  <c r="J2170"/>
  <c r="I2170"/>
  <c r="H2170"/>
  <c r="G2170"/>
  <c r="F2170"/>
  <c r="E2170"/>
  <c r="AB2168"/>
  <c r="AA2168"/>
  <c r="Z2168"/>
  <c r="Y2168"/>
  <c r="X2168"/>
  <c r="W2168"/>
  <c r="V2168"/>
  <c r="U2168"/>
  <c r="T2168"/>
  <c r="S2168"/>
  <c r="R2168"/>
  <c r="Q2168"/>
  <c r="P2168"/>
  <c r="O2168"/>
  <c r="N2168"/>
  <c r="M2168"/>
  <c r="L2168"/>
  <c r="K2168"/>
  <c r="J2168"/>
  <c r="I2168"/>
  <c r="H2168"/>
  <c r="G2168"/>
  <c r="F2168"/>
  <c r="E2168"/>
  <c r="AD2167"/>
  <c r="AC2166"/>
  <c r="AB2165"/>
  <c r="AA2165"/>
  <c r="Z2165"/>
  <c r="Y2165"/>
  <c r="X2165"/>
  <c r="W2165"/>
  <c r="V2165"/>
  <c r="U2165"/>
  <c r="T2165"/>
  <c r="S2165"/>
  <c r="R2165"/>
  <c r="Q2165"/>
  <c r="P2165"/>
  <c r="O2165"/>
  <c r="N2165"/>
  <c r="M2165"/>
  <c r="L2165"/>
  <c r="K2165"/>
  <c r="J2165"/>
  <c r="I2165"/>
  <c r="H2165"/>
  <c r="G2165"/>
  <c r="F2165"/>
  <c r="E2165"/>
  <c r="AB2163"/>
  <c r="AA2163"/>
  <c r="Z2163"/>
  <c r="Y2163"/>
  <c r="X2163"/>
  <c r="W2163"/>
  <c r="V2163"/>
  <c r="U2163"/>
  <c r="T2163"/>
  <c r="S2163"/>
  <c r="R2163"/>
  <c r="Q2163"/>
  <c r="P2163"/>
  <c r="O2163"/>
  <c r="N2163"/>
  <c r="M2163"/>
  <c r="L2163"/>
  <c r="K2163"/>
  <c r="J2163"/>
  <c r="I2163"/>
  <c r="H2163"/>
  <c r="G2163"/>
  <c r="F2163"/>
  <c r="E2163"/>
  <c r="AD2162"/>
  <c r="AC2161"/>
  <c r="AB2160"/>
  <c r="AA2160"/>
  <c r="Z2160"/>
  <c r="Y2160"/>
  <c r="X2160"/>
  <c r="W2160"/>
  <c r="V2160"/>
  <c r="U2160"/>
  <c r="T2160"/>
  <c r="S2160"/>
  <c r="R2160"/>
  <c r="Q2160"/>
  <c r="P2160"/>
  <c r="O2160"/>
  <c r="N2160"/>
  <c r="M2160"/>
  <c r="L2160"/>
  <c r="K2160"/>
  <c r="J2160"/>
  <c r="I2160"/>
  <c r="H2160"/>
  <c r="G2160"/>
  <c r="F2160"/>
  <c r="E2160"/>
  <c r="AD2157"/>
  <c r="AC2156"/>
  <c r="AB2155"/>
  <c r="AA2155"/>
  <c r="Z2155"/>
  <c r="Y2155"/>
  <c r="X2155"/>
  <c r="W2155"/>
  <c r="V2155"/>
  <c r="U2155"/>
  <c r="T2155"/>
  <c r="S2155"/>
  <c r="R2155"/>
  <c r="Q2155"/>
  <c r="P2155"/>
  <c r="O2155"/>
  <c r="N2155"/>
  <c r="M2155"/>
  <c r="L2155"/>
  <c r="K2155"/>
  <c r="J2155"/>
  <c r="I2155"/>
  <c r="H2155"/>
  <c r="G2155"/>
  <c r="F2155"/>
  <c r="E2155"/>
  <c r="AB2153"/>
  <c r="AA2153"/>
  <c r="Z2153"/>
  <c r="Y2153"/>
  <c r="X2153"/>
  <c r="W2153"/>
  <c r="V2153"/>
  <c r="U2153"/>
  <c r="T2153"/>
  <c r="S2153"/>
  <c r="R2153"/>
  <c r="Q2153"/>
  <c r="P2153"/>
  <c r="O2153"/>
  <c r="N2153"/>
  <c r="M2153"/>
  <c r="L2153"/>
  <c r="K2153"/>
  <c r="J2153"/>
  <c r="I2153"/>
  <c r="H2153"/>
  <c r="G2153"/>
  <c r="F2153"/>
  <c r="E2153"/>
  <c r="AD2152"/>
  <c r="AC2151"/>
  <c r="AB2150"/>
  <c r="AA2150"/>
  <c r="Z2150"/>
  <c r="Y2150"/>
  <c r="X2150"/>
  <c r="W2150"/>
  <c r="V2150"/>
  <c r="U2150"/>
  <c r="T2150"/>
  <c r="S2150"/>
  <c r="R2150"/>
  <c r="Q2150"/>
  <c r="P2150"/>
  <c r="O2150"/>
  <c r="N2150"/>
  <c r="M2150"/>
  <c r="L2150"/>
  <c r="K2150"/>
  <c r="J2150"/>
  <c r="I2150"/>
  <c r="H2150"/>
  <c r="G2150"/>
  <c r="F2150"/>
  <c r="E2150"/>
  <c r="AB2148"/>
  <c r="AA2148"/>
  <c r="Z2148"/>
  <c r="Y2148"/>
  <c r="X2148"/>
  <c r="W2148"/>
  <c r="V2148"/>
  <c r="U2148"/>
  <c r="T2148"/>
  <c r="S2148"/>
  <c r="R2148"/>
  <c r="Q2148"/>
  <c r="P2148"/>
  <c r="O2148"/>
  <c r="N2148"/>
  <c r="M2148"/>
  <c r="L2148"/>
  <c r="K2148"/>
  <c r="J2148"/>
  <c r="I2148"/>
  <c r="H2148"/>
  <c r="G2148"/>
  <c r="F2148"/>
  <c r="E2148"/>
  <c r="AD2147"/>
  <c r="AC2146"/>
  <c r="AB2145"/>
  <c r="AA2145"/>
  <c r="Z2145"/>
  <c r="Y2145"/>
  <c r="X2145"/>
  <c r="W2145"/>
  <c r="V2145"/>
  <c r="U2145"/>
  <c r="T2145"/>
  <c r="S2145"/>
  <c r="R2145"/>
  <c r="Q2145"/>
  <c r="P2145"/>
  <c r="O2145"/>
  <c r="N2145"/>
  <c r="M2145"/>
  <c r="L2145"/>
  <c r="K2145"/>
  <c r="J2145"/>
  <c r="I2145"/>
  <c r="H2145"/>
  <c r="G2145"/>
  <c r="F2145"/>
  <c r="E2145"/>
  <c r="AB2143"/>
  <c r="AA2143"/>
  <c r="Z2143"/>
  <c r="Y2143"/>
  <c r="X2143"/>
  <c r="W2143"/>
  <c r="V2143"/>
  <c r="U2143"/>
  <c r="T2143"/>
  <c r="S2143"/>
  <c r="R2143"/>
  <c r="Q2143"/>
  <c r="P2143"/>
  <c r="O2143"/>
  <c r="N2143"/>
  <c r="M2143"/>
  <c r="L2143"/>
  <c r="K2143"/>
  <c r="J2143"/>
  <c r="I2143"/>
  <c r="H2143"/>
  <c r="G2143"/>
  <c r="F2143"/>
  <c r="E2143"/>
  <c r="AD2142"/>
  <c r="AC2141"/>
  <c r="AB2140"/>
  <c r="AA2140"/>
  <c r="Z2140"/>
  <c r="Y2140"/>
  <c r="X2140"/>
  <c r="W2140"/>
  <c r="V2140"/>
  <c r="U2140"/>
  <c r="T2140"/>
  <c r="S2140"/>
  <c r="R2140"/>
  <c r="Q2140"/>
  <c r="P2140"/>
  <c r="O2140"/>
  <c r="N2140"/>
  <c r="M2140"/>
  <c r="L2140"/>
  <c r="K2140"/>
  <c r="J2140"/>
  <c r="I2140"/>
  <c r="H2140"/>
  <c r="G2140"/>
  <c r="F2140"/>
  <c r="E2140"/>
  <c r="AB2138"/>
  <c r="AA2138"/>
  <c r="Z2138"/>
  <c r="Y2138"/>
  <c r="X2138"/>
  <c r="W2138"/>
  <c r="V2138"/>
  <c r="U2138"/>
  <c r="T2138"/>
  <c r="S2138"/>
  <c r="R2138"/>
  <c r="Q2138"/>
  <c r="P2138"/>
  <c r="O2138"/>
  <c r="N2138"/>
  <c r="M2138"/>
  <c r="L2138"/>
  <c r="K2138"/>
  <c r="J2138"/>
  <c r="I2138"/>
  <c r="H2138"/>
  <c r="G2138"/>
  <c r="F2138"/>
  <c r="E2138"/>
  <c r="AD2137"/>
  <c r="AC2136"/>
  <c r="AB2135"/>
  <c r="AA2135"/>
  <c r="Z2135"/>
  <c r="Y2135"/>
  <c r="X2135"/>
  <c r="W2135"/>
  <c r="V2135"/>
  <c r="U2135"/>
  <c r="T2135"/>
  <c r="S2135"/>
  <c r="R2135"/>
  <c r="Q2135"/>
  <c r="P2135"/>
  <c r="O2135"/>
  <c r="N2135"/>
  <c r="M2135"/>
  <c r="L2135"/>
  <c r="K2135"/>
  <c r="J2135"/>
  <c r="I2135"/>
  <c r="H2135"/>
  <c r="G2135"/>
  <c r="F2135"/>
  <c r="E2135"/>
  <c r="AB2133"/>
  <c r="AA2133"/>
  <c r="Z2133"/>
  <c r="Y2133"/>
  <c r="X2133"/>
  <c r="W2133"/>
  <c r="V2133"/>
  <c r="U2133"/>
  <c r="T2133"/>
  <c r="S2133"/>
  <c r="R2133"/>
  <c r="Q2133"/>
  <c r="P2133"/>
  <c r="O2133"/>
  <c r="N2133"/>
  <c r="M2133"/>
  <c r="L2133"/>
  <c r="K2133"/>
  <c r="J2133"/>
  <c r="I2133"/>
  <c r="H2133"/>
  <c r="G2133"/>
  <c r="F2133"/>
  <c r="E2133"/>
  <c r="AD2132"/>
  <c r="AC2131"/>
  <c r="AB2130"/>
  <c r="AA2130"/>
  <c r="Z2130"/>
  <c r="Y2130"/>
  <c r="X2130"/>
  <c r="W2130"/>
  <c r="V2130"/>
  <c r="U2130"/>
  <c r="T2130"/>
  <c r="S2130"/>
  <c r="R2130"/>
  <c r="Q2130"/>
  <c r="P2130"/>
  <c r="O2130"/>
  <c r="N2130"/>
  <c r="M2130"/>
  <c r="L2130"/>
  <c r="K2130"/>
  <c r="J2130"/>
  <c r="I2130"/>
  <c r="H2130"/>
  <c r="G2130"/>
  <c r="F2130"/>
  <c r="E2130"/>
  <c r="AB2128"/>
  <c r="AA2128"/>
  <c r="Z2128"/>
  <c r="Y2128"/>
  <c r="X2128"/>
  <c r="W2128"/>
  <c r="V2128"/>
  <c r="U2128"/>
  <c r="T2128"/>
  <c r="S2128"/>
  <c r="R2128"/>
  <c r="Q2128"/>
  <c r="P2128"/>
  <c r="O2128"/>
  <c r="N2128"/>
  <c r="M2128"/>
  <c r="L2128"/>
  <c r="K2128"/>
  <c r="J2128"/>
  <c r="I2128"/>
  <c r="H2128"/>
  <c r="G2128"/>
  <c r="F2128"/>
  <c r="E2128"/>
  <c r="AD2127"/>
  <c r="AC2126"/>
  <c r="AB2125"/>
  <c r="AA2125"/>
  <c r="Z2125"/>
  <c r="Y2125"/>
  <c r="X2125"/>
  <c r="W2125"/>
  <c r="V2125"/>
  <c r="U2125"/>
  <c r="T2125"/>
  <c r="S2125"/>
  <c r="R2125"/>
  <c r="Q2125"/>
  <c r="P2125"/>
  <c r="O2125"/>
  <c r="N2125"/>
  <c r="M2125"/>
  <c r="L2125"/>
  <c r="K2125"/>
  <c r="J2125"/>
  <c r="I2125"/>
  <c r="H2125"/>
  <c r="G2125"/>
  <c r="F2125"/>
  <c r="E2125"/>
  <c r="AB2123"/>
  <c r="AA2123"/>
  <c r="Z2123"/>
  <c r="Y2123"/>
  <c r="X2123"/>
  <c r="W2123"/>
  <c r="V2123"/>
  <c r="U2123"/>
  <c r="T2123"/>
  <c r="S2123"/>
  <c r="R2123"/>
  <c r="Q2123"/>
  <c r="P2123"/>
  <c r="O2123"/>
  <c r="N2123"/>
  <c r="M2123"/>
  <c r="L2123"/>
  <c r="K2123"/>
  <c r="J2123"/>
  <c r="I2123"/>
  <c r="H2123"/>
  <c r="G2123"/>
  <c r="F2123"/>
  <c r="E2123"/>
  <c r="AD2122"/>
  <c r="AC2121"/>
  <c r="AB2120"/>
  <c r="AA2120"/>
  <c r="Z2120"/>
  <c r="Y2120"/>
  <c r="X2120"/>
  <c r="W2120"/>
  <c r="V2120"/>
  <c r="U2120"/>
  <c r="T2120"/>
  <c r="S2120"/>
  <c r="R2120"/>
  <c r="Q2120"/>
  <c r="P2120"/>
  <c r="O2120"/>
  <c r="N2120"/>
  <c r="M2120"/>
  <c r="L2120"/>
  <c r="K2120"/>
  <c r="J2120"/>
  <c r="I2120"/>
  <c r="H2120"/>
  <c r="G2120"/>
  <c r="F2120"/>
  <c r="E2120"/>
  <c r="AC2115"/>
  <c r="AC2114"/>
  <c r="AB2112"/>
  <c r="AA2112"/>
  <c r="Z2112"/>
  <c r="Y2112"/>
  <c r="X2112"/>
  <c r="W2112"/>
  <c r="V2112"/>
  <c r="U2112"/>
  <c r="T2112"/>
  <c r="S2112"/>
  <c r="R2112"/>
  <c r="Q2112"/>
  <c r="P2112"/>
  <c r="O2112"/>
  <c r="N2112"/>
  <c r="M2112"/>
  <c r="L2112"/>
  <c r="K2112"/>
  <c r="J2112"/>
  <c r="I2112"/>
  <c r="H2112"/>
  <c r="G2112"/>
  <c r="F2112"/>
  <c r="E2112"/>
  <c r="AB2111"/>
  <c r="AA2111"/>
  <c r="Z2111"/>
  <c r="Y2111"/>
  <c r="X2111"/>
  <c r="W2111"/>
  <c r="V2111"/>
  <c r="U2111"/>
  <c r="T2111"/>
  <c r="S2111"/>
  <c r="R2111"/>
  <c r="Q2111"/>
  <c r="P2111"/>
  <c r="O2111"/>
  <c r="N2111"/>
  <c r="M2111"/>
  <c r="L2111"/>
  <c r="K2111"/>
  <c r="J2111"/>
  <c r="I2111"/>
  <c r="H2111"/>
  <c r="G2111"/>
  <c r="F2111"/>
  <c r="E2111"/>
  <c r="AB2110"/>
  <c r="AA2110"/>
  <c r="Z2110"/>
  <c r="Y2110"/>
  <c r="X2110"/>
  <c r="W2110"/>
  <c r="V2110"/>
  <c r="U2110"/>
  <c r="T2110"/>
  <c r="S2110"/>
  <c r="R2110"/>
  <c r="Q2110"/>
  <c r="P2110"/>
  <c r="O2110"/>
  <c r="N2110"/>
  <c r="M2110"/>
  <c r="L2110"/>
  <c r="K2110"/>
  <c r="J2110"/>
  <c r="I2110"/>
  <c r="H2110"/>
  <c r="G2110"/>
  <c r="F2110"/>
  <c r="E2110"/>
  <c r="AD2109"/>
  <c r="AC2108"/>
  <c r="AB2106"/>
  <c r="AA2106"/>
  <c r="Z2106"/>
  <c r="Y2106"/>
  <c r="X2106"/>
  <c r="W2106"/>
  <c r="V2106"/>
  <c r="U2106"/>
  <c r="T2106"/>
  <c r="S2106"/>
  <c r="R2106"/>
  <c r="Q2106"/>
  <c r="P2106"/>
  <c r="O2106"/>
  <c r="N2106"/>
  <c r="M2106"/>
  <c r="L2106"/>
  <c r="K2106"/>
  <c r="J2106"/>
  <c r="I2106"/>
  <c r="H2106"/>
  <c r="G2106"/>
  <c r="F2106"/>
  <c r="E2106"/>
  <c r="AD2105"/>
  <c r="AC2104"/>
  <c r="AC2101"/>
  <c r="AB2101"/>
  <c r="AA2101"/>
  <c r="Z2101"/>
  <c r="Y2101"/>
  <c r="X2101"/>
  <c r="W2101"/>
  <c r="V2101"/>
  <c r="U2101"/>
  <c r="T2101"/>
  <c r="S2101"/>
  <c r="R2101"/>
  <c r="Q2101"/>
  <c r="P2101"/>
  <c r="O2101"/>
  <c r="N2101"/>
  <c r="M2101"/>
  <c r="L2101"/>
  <c r="K2101"/>
  <c r="J2101"/>
  <c r="I2101"/>
  <c r="H2101"/>
  <c r="G2101"/>
  <c r="F2101"/>
  <c r="E2101"/>
  <c r="AB2100"/>
  <c r="AA2100"/>
  <c r="Z2100"/>
  <c r="Y2100"/>
  <c r="X2100"/>
  <c r="W2100"/>
  <c r="V2100"/>
  <c r="U2100"/>
  <c r="T2100"/>
  <c r="S2100"/>
  <c r="R2100"/>
  <c r="Q2100"/>
  <c r="P2100"/>
  <c r="O2100"/>
  <c r="N2100"/>
  <c r="M2100"/>
  <c r="L2100"/>
  <c r="K2100"/>
  <c r="J2100"/>
  <c r="I2100"/>
  <c r="H2100"/>
  <c r="G2100"/>
  <c r="F2100"/>
  <c r="E2100"/>
  <c r="AD2099"/>
  <c r="AC2098"/>
  <c r="AB2097"/>
  <c r="AA2097"/>
  <c r="Z2097"/>
  <c r="Y2097"/>
  <c r="X2097"/>
  <c r="W2097"/>
  <c r="V2097"/>
  <c r="U2097"/>
  <c r="T2097"/>
  <c r="S2097"/>
  <c r="R2097"/>
  <c r="Q2097"/>
  <c r="P2097"/>
  <c r="O2097"/>
  <c r="N2097"/>
  <c r="M2097"/>
  <c r="L2097"/>
  <c r="K2097"/>
  <c r="J2097"/>
  <c r="I2097"/>
  <c r="H2097"/>
  <c r="G2097"/>
  <c r="F2097"/>
  <c r="E2097"/>
  <c r="AC2094"/>
  <c r="AB2094"/>
  <c r="AA2094"/>
  <c r="Z2094"/>
  <c r="Y2094"/>
  <c r="X2094"/>
  <c r="W2094"/>
  <c r="V2094"/>
  <c r="U2094"/>
  <c r="T2094"/>
  <c r="S2094"/>
  <c r="R2094"/>
  <c r="Q2094"/>
  <c r="P2094"/>
  <c r="O2094"/>
  <c r="N2094"/>
  <c r="M2094"/>
  <c r="L2094"/>
  <c r="K2094"/>
  <c r="J2094"/>
  <c r="I2094"/>
  <c r="H2094"/>
  <c r="G2094"/>
  <c r="F2094"/>
  <c r="E2094"/>
  <c r="AB2093"/>
  <c r="AA2093"/>
  <c r="Z2093"/>
  <c r="Y2093"/>
  <c r="X2093"/>
  <c r="W2093"/>
  <c r="V2093"/>
  <c r="U2093"/>
  <c r="T2093"/>
  <c r="S2093"/>
  <c r="R2093"/>
  <c r="Q2093"/>
  <c r="P2093"/>
  <c r="O2093"/>
  <c r="N2093"/>
  <c r="M2093"/>
  <c r="L2093"/>
  <c r="K2093"/>
  <c r="J2093"/>
  <c r="I2093"/>
  <c r="H2093"/>
  <c r="G2093"/>
  <c r="F2093"/>
  <c r="E2093"/>
  <c r="AD2091"/>
  <c r="AC2090"/>
  <c r="AB2090"/>
  <c r="AA2090"/>
  <c r="Z2090"/>
  <c r="Y2090"/>
  <c r="X2090"/>
  <c r="W2090"/>
  <c r="V2090"/>
  <c r="U2090"/>
  <c r="T2090"/>
  <c r="S2090"/>
  <c r="R2090"/>
  <c r="Q2090"/>
  <c r="P2090"/>
  <c r="O2090"/>
  <c r="N2090"/>
  <c r="M2090"/>
  <c r="L2090"/>
  <c r="K2090"/>
  <c r="J2090"/>
  <c r="I2090"/>
  <c r="H2090"/>
  <c r="G2090"/>
  <c r="F2090"/>
  <c r="E2090"/>
  <c r="AB2073"/>
  <c r="AA2073"/>
  <c r="Z2073"/>
  <c r="Y2073"/>
  <c r="X2073"/>
  <c r="W2073"/>
  <c r="V2073"/>
  <c r="U2073"/>
  <c r="T2073"/>
  <c r="S2073"/>
  <c r="R2073"/>
  <c r="Q2073"/>
  <c r="P2073"/>
  <c r="O2073"/>
  <c r="N2073"/>
  <c r="M2073"/>
  <c r="L2073"/>
  <c r="K2073"/>
  <c r="J2073"/>
  <c r="I2073"/>
  <c r="H2073"/>
  <c r="G2073"/>
  <c r="F2073"/>
  <c r="E2073"/>
  <c r="AB2071"/>
  <c r="AA2071"/>
  <c r="Z2071"/>
  <c r="Y2071"/>
  <c r="X2071"/>
  <c r="W2071"/>
  <c r="V2071"/>
  <c r="U2071"/>
  <c r="T2071"/>
  <c r="S2071"/>
  <c r="R2071"/>
  <c r="Q2071"/>
  <c r="P2071"/>
  <c r="O2071"/>
  <c r="N2071"/>
  <c r="M2071"/>
  <c r="L2071"/>
  <c r="K2071"/>
  <c r="J2071"/>
  <c r="I2071"/>
  <c r="H2071"/>
  <c r="G2071"/>
  <c r="F2071"/>
  <c r="E2071"/>
  <c r="AB2070"/>
  <c r="AA2070"/>
  <c r="Z2070"/>
  <c r="Y2070"/>
  <c r="X2070"/>
  <c r="W2070"/>
  <c r="V2070"/>
  <c r="U2070"/>
  <c r="T2070"/>
  <c r="S2070"/>
  <c r="R2070"/>
  <c r="Q2070"/>
  <c r="P2070"/>
  <c r="O2070"/>
  <c r="N2070"/>
  <c r="M2070"/>
  <c r="L2070"/>
  <c r="K2070"/>
  <c r="J2070"/>
  <c r="I2070"/>
  <c r="H2070"/>
  <c r="G2070"/>
  <c r="F2070"/>
  <c r="E2070"/>
  <c r="AB2066"/>
  <c r="AA2066"/>
  <c r="Z2066"/>
  <c r="Y2066"/>
  <c r="X2066"/>
  <c r="W2066"/>
  <c r="V2066"/>
  <c r="U2066"/>
  <c r="T2066"/>
  <c r="S2066"/>
  <c r="R2066"/>
  <c r="Q2066"/>
  <c r="P2066"/>
  <c r="O2066"/>
  <c r="N2066"/>
  <c r="M2066"/>
  <c r="L2066"/>
  <c r="K2066"/>
  <c r="J2066"/>
  <c r="I2066"/>
  <c r="H2066"/>
  <c r="G2066"/>
  <c r="F2066"/>
  <c r="E2066"/>
  <c r="AB2065"/>
  <c r="AA2065"/>
  <c r="Z2065"/>
  <c r="Y2065"/>
  <c r="X2065"/>
  <c r="W2065"/>
  <c r="V2065"/>
  <c r="U2065"/>
  <c r="T2065"/>
  <c r="S2065"/>
  <c r="R2065"/>
  <c r="Q2065"/>
  <c r="P2065"/>
  <c r="O2065"/>
  <c r="N2065"/>
  <c r="M2065"/>
  <c r="L2065"/>
  <c r="K2065"/>
  <c r="J2065"/>
  <c r="I2065"/>
  <c r="H2065"/>
  <c r="G2065"/>
  <c r="F2065"/>
  <c r="E2065"/>
  <c r="AB2061"/>
  <c r="AA2061"/>
  <c r="Z2061"/>
  <c r="Y2061"/>
  <c r="X2061"/>
  <c r="W2061"/>
  <c r="V2061"/>
  <c r="U2061"/>
  <c r="T2061"/>
  <c r="S2061"/>
  <c r="R2061"/>
  <c r="Q2061"/>
  <c r="P2061"/>
  <c r="O2061"/>
  <c r="N2061"/>
  <c r="M2061"/>
  <c r="L2061"/>
  <c r="K2061"/>
  <c r="J2061"/>
  <c r="I2061"/>
  <c r="H2061"/>
  <c r="G2061"/>
  <c r="F2061"/>
  <c r="E2061"/>
  <c r="AB2060"/>
  <c r="AA2060"/>
  <c r="Z2060"/>
  <c r="Y2060"/>
  <c r="X2060"/>
  <c r="W2060"/>
  <c r="V2060"/>
  <c r="U2060"/>
  <c r="T2060"/>
  <c r="S2060"/>
  <c r="R2060"/>
  <c r="Q2060"/>
  <c r="P2060"/>
  <c r="O2060"/>
  <c r="N2060"/>
  <c r="M2060"/>
  <c r="L2060"/>
  <c r="K2060"/>
  <c r="J2060"/>
  <c r="I2060"/>
  <c r="H2060"/>
  <c r="G2060"/>
  <c r="F2060"/>
  <c r="E2060"/>
  <c r="AB2056"/>
  <c r="AA2056"/>
  <c r="Z2056"/>
  <c r="Y2056"/>
  <c r="X2056"/>
  <c r="W2056"/>
  <c r="V2056"/>
  <c r="U2056"/>
  <c r="T2056"/>
  <c r="S2056"/>
  <c r="R2056"/>
  <c r="Q2056"/>
  <c r="P2056"/>
  <c r="O2056"/>
  <c r="N2056"/>
  <c r="M2056"/>
  <c r="L2056"/>
  <c r="K2056"/>
  <c r="J2056"/>
  <c r="I2056"/>
  <c r="H2056"/>
  <c r="G2056"/>
  <c r="F2056"/>
  <c r="E2056"/>
  <c r="AB2055"/>
  <c r="AA2055"/>
  <c r="Z2055"/>
  <c r="Y2055"/>
  <c r="X2055"/>
  <c r="W2055"/>
  <c r="V2055"/>
  <c r="U2055"/>
  <c r="T2055"/>
  <c r="S2055"/>
  <c r="R2055"/>
  <c r="Q2055"/>
  <c r="P2055"/>
  <c r="O2055"/>
  <c r="N2055"/>
  <c r="M2055"/>
  <c r="L2055"/>
  <c r="K2055"/>
  <c r="J2055"/>
  <c r="I2055"/>
  <c r="H2055"/>
  <c r="G2055"/>
  <c r="F2055"/>
  <c r="E2055"/>
  <c r="AB2051"/>
  <c r="AA2051"/>
  <c r="Z2051"/>
  <c r="Y2051"/>
  <c r="X2051"/>
  <c r="W2051"/>
  <c r="V2051"/>
  <c r="U2051"/>
  <c r="T2051"/>
  <c r="S2051"/>
  <c r="R2051"/>
  <c r="Q2051"/>
  <c r="P2051"/>
  <c r="O2051"/>
  <c r="N2051"/>
  <c r="M2051"/>
  <c r="L2051"/>
  <c r="K2051"/>
  <c r="J2051"/>
  <c r="I2051"/>
  <c r="H2051"/>
  <c r="G2051"/>
  <c r="F2051"/>
  <c r="E2051"/>
  <c r="AB2050"/>
  <c r="AA2050"/>
  <c r="Z2050"/>
  <c r="Y2050"/>
  <c r="X2050"/>
  <c r="W2050"/>
  <c r="V2050"/>
  <c r="U2050"/>
  <c r="T2050"/>
  <c r="S2050"/>
  <c r="R2050"/>
  <c r="Q2050"/>
  <c r="P2050"/>
  <c r="O2050"/>
  <c r="N2050"/>
  <c r="M2050"/>
  <c r="L2050"/>
  <c r="K2050"/>
  <c r="J2050"/>
  <c r="I2050"/>
  <c r="H2050"/>
  <c r="G2050"/>
  <c r="F2050"/>
  <c r="E2050"/>
  <c r="AB2046"/>
  <c r="AA2046"/>
  <c r="Z2046"/>
  <c r="Y2046"/>
  <c r="X2046"/>
  <c r="W2046"/>
  <c r="V2046"/>
  <c r="U2046"/>
  <c r="T2046"/>
  <c r="S2046"/>
  <c r="R2046"/>
  <c r="Q2046"/>
  <c r="P2046"/>
  <c r="O2046"/>
  <c r="N2046"/>
  <c r="M2046"/>
  <c r="L2046"/>
  <c r="K2046"/>
  <c r="J2046"/>
  <c r="I2046"/>
  <c r="H2046"/>
  <c r="G2046"/>
  <c r="F2046"/>
  <c r="E2046"/>
  <c r="AB2045"/>
  <c r="AA2045"/>
  <c r="Z2045"/>
  <c r="Y2045"/>
  <c r="X2045"/>
  <c r="W2045"/>
  <c r="V2045"/>
  <c r="U2045"/>
  <c r="T2045"/>
  <c r="S2045"/>
  <c r="R2045"/>
  <c r="Q2045"/>
  <c r="P2045"/>
  <c r="O2045"/>
  <c r="N2045"/>
  <c r="M2045"/>
  <c r="L2045"/>
  <c r="K2045"/>
  <c r="J2045"/>
  <c r="I2045"/>
  <c r="H2045"/>
  <c r="G2045"/>
  <c r="F2045"/>
  <c r="E2045"/>
  <c r="AB2041"/>
  <c r="AA2041"/>
  <c r="Z2041"/>
  <c r="Y2041"/>
  <c r="X2041"/>
  <c r="W2041"/>
  <c r="V2041"/>
  <c r="U2041"/>
  <c r="T2041"/>
  <c r="S2041"/>
  <c r="R2041"/>
  <c r="Q2041"/>
  <c r="P2041"/>
  <c r="O2041"/>
  <c r="N2041"/>
  <c r="M2041"/>
  <c r="L2041"/>
  <c r="K2041"/>
  <c r="J2041"/>
  <c r="I2041"/>
  <c r="H2041"/>
  <c r="G2041"/>
  <c r="F2041"/>
  <c r="E2041"/>
  <c r="AB2040"/>
  <c r="AA2040"/>
  <c r="Z2040"/>
  <c r="Y2040"/>
  <c r="X2040"/>
  <c r="W2040"/>
  <c r="V2040"/>
  <c r="U2040"/>
  <c r="T2040"/>
  <c r="S2040"/>
  <c r="R2040"/>
  <c r="Q2040"/>
  <c r="P2040"/>
  <c r="O2040"/>
  <c r="N2040"/>
  <c r="M2040"/>
  <c r="L2040"/>
  <c r="K2040"/>
  <c r="J2040"/>
  <c r="I2040"/>
  <c r="H2040"/>
  <c r="G2040"/>
  <c r="F2040"/>
  <c r="E2040"/>
  <c r="AB2036"/>
  <c r="AA2036"/>
  <c r="Z2036"/>
  <c r="Y2036"/>
  <c r="X2036"/>
  <c r="W2036"/>
  <c r="V2036"/>
  <c r="U2036"/>
  <c r="T2036"/>
  <c r="S2036"/>
  <c r="R2036"/>
  <c r="Q2036"/>
  <c r="P2036"/>
  <c r="O2036"/>
  <c r="N2036"/>
  <c r="M2036"/>
  <c r="L2036"/>
  <c r="K2036"/>
  <c r="J2036"/>
  <c r="I2036"/>
  <c r="H2036"/>
  <c r="G2036"/>
  <c r="F2036"/>
  <c r="E2036"/>
  <c r="AB2035"/>
  <c r="AA2035"/>
  <c r="Z2035"/>
  <c r="Y2035"/>
  <c r="X2035"/>
  <c r="W2035"/>
  <c r="V2035"/>
  <c r="U2035"/>
  <c r="T2035"/>
  <c r="S2035"/>
  <c r="R2035"/>
  <c r="Q2035"/>
  <c r="P2035"/>
  <c r="O2035"/>
  <c r="N2035"/>
  <c r="M2035"/>
  <c r="L2035"/>
  <c r="K2035"/>
  <c r="J2035"/>
  <c r="I2035"/>
  <c r="H2035"/>
  <c r="G2035"/>
  <c r="F2035"/>
  <c r="E2035"/>
  <c r="AB2031"/>
  <c r="AA2031"/>
  <c r="Z2031"/>
  <c r="Y2031"/>
  <c r="X2031"/>
  <c r="W2031"/>
  <c r="V2031"/>
  <c r="U2031"/>
  <c r="T2031"/>
  <c r="S2031"/>
  <c r="R2031"/>
  <c r="Q2031"/>
  <c r="P2031"/>
  <c r="O2031"/>
  <c r="N2031"/>
  <c r="M2031"/>
  <c r="L2031"/>
  <c r="K2031"/>
  <c r="J2031"/>
  <c r="I2031"/>
  <c r="H2031"/>
  <c r="G2031"/>
  <c r="F2031"/>
  <c r="E2031"/>
  <c r="AB2030"/>
  <c r="AA2030"/>
  <c r="Z2030"/>
  <c r="Y2030"/>
  <c r="X2030"/>
  <c r="W2030"/>
  <c r="V2030"/>
  <c r="U2030"/>
  <c r="T2030"/>
  <c r="S2030"/>
  <c r="R2030"/>
  <c r="Q2030"/>
  <c r="P2030"/>
  <c r="O2030"/>
  <c r="N2030"/>
  <c r="M2030"/>
  <c r="L2030"/>
  <c r="K2030"/>
  <c r="J2030"/>
  <c r="I2030"/>
  <c r="H2030"/>
  <c r="G2030"/>
  <c r="F2030"/>
  <c r="E2030"/>
  <c r="AB2026"/>
  <c r="AA2026"/>
  <c r="Z2026"/>
  <c r="Y2026"/>
  <c r="X2026"/>
  <c r="W2026"/>
  <c r="V2026"/>
  <c r="U2026"/>
  <c r="T2026"/>
  <c r="S2026"/>
  <c r="R2026"/>
  <c r="Q2026"/>
  <c r="P2026"/>
  <c r="O2026"/>
  <c r="N2026"/>
  <c r="M2026"/>
  <c r="L2026"/>
  <c r="K2026"/>
  <c r="J2026"/>
  <c r="I2026"/>
  <c r="H2026"/>
  <c r="G2026"/>
  <c r="F2026"/>
  <c r="E2026"/>
  <c r="AB2025"/>
  <c r="AA2025"/>
  <c r="Z2025"/>
  <c r="Y2025"/>
  <c r="X2025"/>
  <c r="W2025"/>
  <c r="V2025"/>
  <c r="U2025"/>
  <c r="T2025"/>
  <c r="S2025"/>
  <c r="R2025"/>
  <c r="Q2025"/>
  <c r="P2025"/>
  <c r="O2025"/>
  <c r="N2025"/>
  <c r="M2025"/>
  <c r="L2025"/>
  <c r="K2025"/>
  <c r="J2025"/>
  <c r="I2025"/>
  <c r="H2025"/>
  <c r="H2082" s="1"/>
  <c r="G2025"/>
  <c r="F2025"/>
  <c r="E2025"/>
  <c r="AB2021"/>
  <c r="AA2021"/>
  <c r="Z2021"/>
  <c r="Y2021"/>
  <c r="X2021"/>
  <c r="W2021"/>
  <c r="V2021"/>
  <c r="U2021"/>
  <c r="T2021"/>
  <c r="S2021"/>
  <c r="R2021"/>
  <c r="Q2021"/>
  <c r="P2021"/>
  <c r="O2021"/>
  <c r="N2021"/>
  <c r="M2021"/>
  <c r="L2021"/>
  <c r="K2021"/>
  <c r="J2021"/>
  <c r="I2021"/>
  <c r="H2021"/>
  <c r="G2021"/>
  <c r="F2021"/>
  <c r="E2021"/>
  <c r="AB2020"/>
  <c r="AA2020"/>
  <c r="Z2020"/>
  <c r="Y2020"/>
  <c r="X2020"/>
  <c r="W2020"/>
  <c r="U2020"/>
  <c r="T2020"/>
  <c r="P2020"/>
  <c r="O2020"/>
  <c r="N2020"/>
  <c r="M2020"/>
  <c r="L2020"/>
  <c r="K2020"/>
  <c r="J2020"/>
  <c r="I2020"/>
  <c r="G2020"/>
  <c r="F2020"/>
  <c r="E2020"/>
  <c r="AB2016"/>
  <c r="AA2016"/>
  <c r="Z2016"/>
  <c r="Y2016"/>
  <c r="X2016"/>
  <c r="W2016"/>
  <c r="V2016"/>
  <c r="U2016"/>
  <c r="T2016"/>
  <c r="S2016"/>
  <c r="R2016"/>
  <c r="Q2016"/>
  <c r="P2016"/>
  <c r="O2016"/>
  <c r="N2016"/>
  <c r="M2016"/>
  <c r="L2016"/>
  <c r="K2016"/>
  <c r="J2016"/>
  <c r="I2016"/>
  <c r="H2016"/>
  <c r="G2016"/>
  <c r="F2016"/>
  <c r="E2016"/>
  <c r="AB2015"/>
  <c r="AA2015"/>
  <c r="Z2015"/>
  <c r="Y2015"/>
  <c r="X2015"/>
  <c r="W2015"/>
  <c r="V2015"/>
  <c r="U2015"/>
  <c r="T2015"/>
  <c r="S2015"/>
  <c r="R2015"/>
  <c r="P2015"/>
  <c r="O2015"/>
  <c r="M2015"/>
  <c r="L2015"/>
  <c r="K2015"/>
  <c r="J2015"/>
  <c r="I2015"/>
  <c r="G2015"/>
  <c r="F2015"/>
  <c r="AB2011"/>
  <c r="AA2011"/>
  <c r="Z2011"/>
  <c r="Y2011"/>
  <c r="X2011"/>
  <c r="W2011"/>
  <c r="V2011"/>
  <c r="U2011"/>
  <c r="T2011"/>
  <c r="S2011"/>
  <c r="R2011"/>
  <c r="Q2011"/>
  <c r="P2011"/>
  <c r="O2011"/>
  <c r="N2011"/>
  <c r="M2011"/>
  <c r="L2011"/>
  <c r="K2011"/>
  <c r="J2011"/>
  <c r="I2011"/>
  <c r="H2011"/>
  <c r="G2011"/>
  <c r="F2011"/>
  <c r="E2011"/>
  <c r="AB2010"/>
  <c r="AA2010"/>
  <c r="Z2010"/>
  <c r="Y2010"/>
  <c r="X2010"/>
  <c r="W2010"/>
  <c r="V2010"/>
  <c r="U2010"/>
  <c r="T2010"/>
  <c r="S2010"/>
  <c r="R2010"/>
  <c r="Q2010"/>
  <c r="P2010"/>
  <c r="O2010"/>
  <c r="N2010"/>
  <c r="M2010"/>
  <c r="L2010"/>
  <c r="K2010"/>
  <c r="J2010"/>
  <c r="I2010"/>
  <c r="G2010"/>
  <c r="F2010"/>
  <c r="E2010"/>
  <c r="AB2006"/>
  <c r="AA2006"/>
  <c r="Z2006"/>
  <c r="Y2006"/>
  <c r="X2006"/>
  <c r="W2006"/>
  <c r="V2006"/>
  <c r="U2006"/>
  <c r="T2006"/>
  <c r="S2006"/>
  <c r="R2006"/>
  <c r="Q2006"/>
  <c r="P2006"/>
  <c r="O2006"/>
  <c r="N2006"/>
  <c r="M2006"/>
  <c r="L2006"/>
  <c r="K2006"/>
  <c r="J2006"/>
  <c r="I2006"/>
  <c r="H2006"/>
  <c r="G2006"/>
  <c r="F2006"/>
  <c r="E2006"/>
  <c r="AB2005"/>
  <c r="AA2005"/>
  <c r="Z2005"/>
  <c r="Y2005"/>
  <c r="X2005"/>
  <c r="W2005"/>
  <c r="U2005"/>
  <c r="T2005"/>
  <c r="S2005"/>
  <c r="R2005"/>
  <c r="P2005"/>
  <c r="O2005"/>
  <c r="K2005"/>
  <c r="I2005"/>
  <c r="G2005"/>
  <c r="F2005"/>
  <c r="E2005"/>
  <c r="AB2001"/>
  <c r="AA2001"/>
  <c r="Z2001"/>
  <c r="Y2001"/>
  <c r="X2001"/>
  <c r="W2001"/>
  <c r="V2001"/>
  <c r="U2001"/>
  <c r="T2001"/>
  <c r="S2001"/>
  <c r="R2001"/>
  <c r="Q2001"/>
  <c r="P2001"/>
  <c r="O2001"/>
  <c r="N2001"/>
  <c r="M2001"/>
  <c r="L2001"/>
  <c r="K2001"/>
  <c r="J2001"/>
  <c r="I2001"/>
  <c r="H2001"/>
  <c r="G2001"/>
  <c r="F2001"/>
  <c r="E2001"/>
  <c r="AB2000"/>
  <c r="AA2000"/>
  <c r="Z2000"/>
  <c r="Y2000"/>
  <c r="X2000"/>
  <c r="W2000"/>
  <c r="V2000"/>
  <c r="U2000"/>
  <c r="T2000"/>
  <c r="S2000"/>
  <c r="R2000"/>
  <c r="Q2000"/>
  <c r="P2000"/>
  <c r="O2000"/>
  <c r="N2000"/>
  <c r="M2000"/>
  <c r="L2000"/>
  <c r="K2000"/>
  <c r="J2000"/>
  <c r="I2000"/>
  <c r="G2000"/>
  <c r="F2000"/>
  <c r="AB1990"/>
  <c r="AA1990"/>
  <c r="Z1990"/>
  <c r="Y1990"/>
  <c r="X1990"/>
  <c r="W1990"/>
  <c r="V1990"/>
  <c r="U1990"/>
  <c r="T1990"/>
  <c r="S1990"/>
  <c r="R1990"/>
  <c r="Q1990"/>
  <c r="P1990"/>
  <c r="O1990"/>
  <c r="N1990"/>
  <c r="M1990"/>
  <c r="L1990"/>
  <c r="K1990"/>
  <c r="J1990"/>
  <c r="I1990"/>
  <c r="H1990"/>
  <c r="G1990"/>
  <c r="F1990"/>
  <c r="E1990"/>
  <c r="AB1989"/>
  <c r="AA1989"/>
  <c r="Z1989"/>
  <c r="Y1989"/>
  <c r="X1989"/>
  <c r="W1989"/>
  <c r="V1989"/>
  <c r="U1989"/>
  <c r="T1989"/>
  <c r="S1989"/>
  <c r="R1989"/>
  <c r="Q1989"/>
  <c r="P1989"/>
  <c r="O1989"/>
  <c r="K1989"/>
  <c r="J1989"/>
  <c r="I1989"/>
  <c r="H1989"/>
  <c r="G1989"/>
  <c r="F1989"/>
  <c r="E1989"/>
  <c r="AB1986"/>
  <c r="AA1986"/>
  <c r="Z1986"/>
  <c r="Y1986"/>
  <c r="X1986"/>
  <c r="W1986"/>
  <c r="V1986"/>
  <c r="U1986"/>
  <c r="T1986"/>
  <c r="S1986"/>
  <c r="R1986"/>
  <c r="Q1986"/>
  <c r="P1986"/>
  <c r="O1986"/>
  <c r="N1986"/>
  <c r="M1986"/>
  <c r="L1986"/>
  <c r="K1986"/>
  <c r="J1986"/>
  <c r="I1986"/>
  <c r="H1986"/>
  <c r="G1986"/>
  <c r="F1986"/>
  <c r="E1986"/>
  <c r="AB1985"/>
  <c r="AA1985"/>
  <c r="Z1985"/>
  <c r="Y1985"/>
  <c r="X1985"/>
  <c r="W1985"/>
  <c r="V1985"/>
  <c r="U1985"/>
  <c r="T1985"/>
  <c r="S1985"/>
  <c r="R1985"/>
  <c r="Q1985"/>
  <c r="P1985"/>
  <c r="O1985"/>
  <c r="N1985"/>
  <c r="M1985"/>
  <c r="L1985"/>
  <c r="K1985"/>
  <c r="J1985"/>
  <c r="I1985"/>
  <c r="H1985"/>
  <c r="G1985"/>
  <c r="F1985"/>
  <c r="E1985"/>
  <c r="AB1969"/>
  <c r="AA1969"/>
  <c r="Z1969"/>
  <c r="Y1969"/>
  <c r="X1969"/>
  <c r="W1969"/>
  <c r="V1969"/>
  <c r="U1969"/>
  <c r="T1969"/>
  <c r="S1969"/>
  <c r="R1969"/>
  <c r="Q1969"/>
  <c r="P1969"/>
  <c r="O1969"/>
  <c r="N1969"/>
  <c r="M1969"/>
  <c r="L1969"/>
  <c r="K1969"/>
  <c r="J1969"/>
  <c r="I1969"/>
  <c r="H1969"/>
  <c r="G1969"/>
  <c r="F1969"/>
  <c r="E1969"/>
  <c r="AB1968"/>
  <c r="AA1968"/>
  <c r="Z1968"/>
  <c r="Y1968"/>
  <c r="X1968"/>
  <c r="W1968"/>
  <c r="V1968"/>
  <c r="U1968"/>
  <c r="T1968"/>
  <c r="S1968"/>
  <c r="R1968"/>
  <c r="Q1968"/>
  <c r="P1968"/>
  <c r="O1968"/>
  <c r="N1968"/>
  <c r="M1968"/>
  <c r="L1968"/>
  <c r="K1968"/>
  <c r="J1968"/>
  <c r="I1968"/>
  <c r="H1968"/>
  <c r="G1968"/>
  <c r="F1968"/>
  <c r="E1968"/>
  <c r="AB1964"/>
  <c r="AA1964"/>
  <c r="Z1964"/>
  <c r="Y1964"/>
  <c r="X1964"/>
  <c r="W1964"/>
  <c r="V1964"/>
  <c r="U1964"/>
  <c r="T1964"/>
  <c r="S1964"/>
  <c r="R1964"/>
  <c r="Q1964"/>
  <c r="P1964"/>
  <c r="O1964"/>
  <c r="N1964"/>
  <c r="M1964"/>
  <c r="L1964"/>
  <c r="K1964"/>
  <c r="J1964"/>
  <c r="I1964"/>
  <c r="H1964"/>
  <c r="G1964"/>
  <c r="F1964"/>
  <c r="E1964"/>
  <c r="AB1963"/>
  <c r="AA1963"/>
  <c r="Z1963"/>
  <c r="Y1963"/>
  <c r="X1963"/>
  <c r="W1963"/>
  <c r="V1963"/>
  <c r="U1963"/>
  <c r="T1963"/>
  <c r="S1963"/>
  <c r="R1963"/>
  <c r="Q1963"/>
  <c r="P1963"/>
  <c r="O1963"/>
  <c r="N1963"/>
  <c r="M1963"/>
  <c r="L1963"/>
  <c r="K1963"/>
  <c r="J1963"/>
  <c r="I1963"/>
  <c r="H1963"/>
  <c r="G1963"/>
  <c r="F1963"/>
  <c r="E1963"/>
  <c r="AB1959"/>
  <c r="AA1959"/>
  <c r="Z1959"/>
  <c r="Y1959"/>
  <c r="X1959"/>
  <c r="W1959"/>
  <c r="V1959"/>
  <c r="U1959"/>
  <c r="T1959"/>
  <c r="S1959"/>
  <c r="R1959"/>
  <c r="Q1959"/>
  <c r="P1959"/>
  <c r="O1959"/>
  <c r="N1959"/>
  <c r="M1959"/>
  <c r="L1959"/>
  <c r="K1959"/>
  <c r="J1959"/>
  <c r="I1959"/>
  <c r="H1959"/>
  <c r="G1959"/>
  <c r="F1959"/>
  <c r="E1959"/>
  <c r="AB1958"/>
  <c r="AA1958"/>
  <c r="Z1958"/>
  <c r="Y1958"/>
  <c r="X1958"/>
  <c r="W1958"/>
  <c r="V1958"/>
  <c r="U1958"/>
  <c r="T1958"/>
  <c r="S1958"/>
  <c r="R1958"/>
  <c r="Q1958"/>
  <c r="P1958"/>
  <c r="O1958"/>
  <c r="N1958"/>
  <c r="M1958"/>
  <c r="L1958"/>
  <c r="K1958"/>
  <c r="J1958"/>
  <c r="I1958"/>
  <c r="H1958"/>
  <c r="G1958"/>
  <c r="F1958"/>
  <c r="E1958"/>
  <c r="AB1954"/>
  <c r="AA1954"/>
  <c r="Z1954"/>
  <c r="Y1954"/>
  <c r="X1954"/>
  <c r="W1954"/>
  <c r="V1954"/>
  <c r="U1954"/>
  <c r="T1954"/>
  <c r="S1954"/>
  <c r="R1954"/>
  <c r="Q1954"/>
  <c r="P1954"/>
  <c r="O1954"/>
  <c r="N1954"/>
  <c r="M1954"/>
  <c r="L1954"/>
  <c r="K1954"/>
  <c r="J1954"/>
  <c r="I1954"/>
  <c r="H1954"/>
  <c r="G1954"/>
  <c r="F1954"/>
  <c r="E1954"/>
  <c r="AB1953"/>
  <c r="AA1953"/>
  <c r="Z1953"/>
  <c r="Y1953"/>
  <c r="X1953"/>
  <c r="W1953"/>
  <c r="V1953"/>
  <c r="U1953"/>
  <c r="T1953"/>
  <c r="S1953"/>
  <c r="R1953"/>
  <c r="Q1953"/>
  <c r="P1953"/>
  <c r="O1953"/>
  <c r="N1953"/>
  <c r="M1953"/>
  <c r="L1953"/>
  <c r="K1953"/>
  <c r="J1953"/>
  <c r="I1953"/>
  <c r="H1953"/>
  <c r="G1953"/>
  <c r="F1953"/>
  <c r="E1953"/>
  <c r="AB1949"/>
  <c r="AA1949"/>
  <c r="Z1949"/>
  <c r="Y1949"/>
  <c r="X1949"/>
  <c r="W1949"/>
  <c r="V1949"/>
  <c r="U1949"/>
  <c r="T1949"/>
  <c r="S1949"/>
  <c r="R1949"/>
  <c r="Q1949"/>
  <c r="P1949"/>
  <c r="O1949"/>
  <c r="N1949"/>
  <c r="M1949"/>
  <c r="L1949"/>
  <c r="K1949"/>
  <c r="J1949"/>
  <c r="I1949"/>
  <c r="H1949"/>
  <c r="G1949"/>
  <c r="F1949"/>
  <c r="E1949"/>
  <c r="AB1948"/>
  <c r="AA1948"/>
  <c r="Z1948"/>
  <c r="Y1948"/>
  <c r="X1948"/>
  <c r="W1948"/>
  <c r="V1948"/>
  <c r="U1948"/>
  <c r="T1948"/>
  <c r="S1948"/>
  <c r="R1948"/>
  <c r="Q1948"/>
  <c r="P1948"/>
  <c r="O1948"/>
  <c r="N1948"/>
  <c r="M1948"/>
  <c r="L1948"/>
  <c r="K1948"/>
  <c r="J1948"/>
  <c r="I1948"/>
  <c r="H1948"/>
  <c r="G1948"/>
  <c r="F1948"/>
  <c r="E1948"/>
  <c r="AB1944"/>
  <c r="AA1944"/>
  <c r="Z1944"/>
  <c r="Y1944"/>
  <c r="X1944"/>
  <c r="W1944"/>
  <c r="V1944"/>
  <c r="U1944"/>
  <c r="T1944"/>
  <c r="S1944"/>
  <c r="R1944"/>
  <c r="Q1944"/>
  <c r="P1944"/>
  <c r="O1944"/>
  <c r="N1944"/>
  <c r="M1944"/>
  <c r="L1944"/>
  <c r="K1944"/>
  <c r="J1944"/>
  <c r="I1944"/>
  <c r="H1944"/>
  <c r="G1944"/>
  <c r="F1944"/>
  <c r="E1944"/>
  <c r="AB1943"/>
  <c r="AA1943"/>
  <c r="Z1943"/>
  <c r="Y1943"/>
  <c r="X1943"/>
  <c r="W1943"/>
  <c r="V1943"/>
  <c r="U1943"/>
  <c r="T1943"/>
  <c r="S1943"/>
  <c r="R1943"/>
  <c r="Q1943"/>
  <c r="P1943"/>
  <c r="O1943"/>
  <c r="N1943"/>
  <c r="M1943"/>
  <c r="L1943"/>
  <c r="K1943"/>
  <c r="J1943"/>
  <c r="I1943"/>
  <c r="H1943"/>
  <c r="G1943"/>
  <c r="F1943"/>
  <c r="E1943"/>
  <c r="AB1939"/>
  <c r="AA1939"/>
  <c r="Z1939"/>
  <c r="Y1939"/>
  <c r="X1939"/>
  <c r="W1939"/>
  <c r="V1939"/>
  <c r="U1939"/>
  <c r="T1939"/>
  <c r="S1939"/>
  <c r="R1939"/>
  <c r="Q1939"/>
  <c r="P1939"/>
  <c r="O1939"/>
  <c r="N1939"/>
  <c r="M1939"/>
  <c r="L1939"/>
  <c r="K1939"/>
  <c r="J1939"/>
  <c r="I1939"/>
  <c r="H1939"/>
  <c r="G1939"/>
  <c r="F1939"/>
  <c r="E1939"/>
  <c r="AB1938"/>
  <c r="AA1938"/>
  <c r="Z1938"/>
  <c r="Y1938"/>
  <c r="X1938"/>
  <c r="W1938"/>
  <c r="V1938"/>
  <c r="U1938"/>
  <c r="T1938"/>
  <c r="S1938"/>
  <c r="R1938"/>
  <c r="Q1938"/>
  <c r="P1938"/>
  <c r="O1938"/>
  <c r="N1938"/>
  <c r="M1938"/>
  <c r="L1938"/>
  <c r="K1938"/>
  <c r="J1938"/>
  <c r="I1938"/>
  <c r="H1938"/>
  <c r="G1938"/>
  <c r="F1938"/>
  <c r="E1938"/>
  <c r="AB1934"/>
  <c r="AA1934"/>
  <c r="Z1934"/>
  <c r="Y1934"/>
  <c r="X1934"/>
  <c r="W1934"/>
  <c r="V1934"/>
  <c r="U1934"/>
  <c r="T1934"/>
  <c r="S1934"/>
  <c r="R1934"/>
  <c r="Q1934"/>
  <c r="P1934"/>
  <c r="O1934"/>
  <c r="N1934"/>
  <c r="M1934"/>
  <c r="L1934"/>
  <c r="K1934"/>
  <c r="J1934"/>
  <c r="I1934"/>
  <c r="H1934"/>
  <c r="G1934"/>
  <c r="F1934"/>
  <c r="E1934"/>
  <c r="AB1933"/>
  <c r="AA1933"/>
  <c r="Z1933"/>
  <c r="Y1933"/>
  <c r="X1933"/>
  <c r="W1933"/>
  <c r="V1933"/>
  <c r="U1933"/>
  <c r="T1933"/>
  <c r="S1933"/>
  <c r="R1933"/>
  <c r="Q1933"/>
  <c r="P1933"/>
  <c r="O1933"/>
  <c r="N1933"/>
  <c r="M1933"/>
  <c r="L1933"/>
  <c r="K1933"/>
  <c r="J1933"/>
  <c r="I1933"/>
  <c r="H1933"/>
  <c r="G1933"/>
  <c r="F1933"/>
  <c r="E1933"/>
  <c r="AB1929"/>
  <c r="AA1929"/>
  <c r="Z1929"/>
  <c r="Y1929"/>
  <c r="X1929"/>
  <c r="W1929"/>
  <c r="V1929"/>
  <c r="U1929"/>
  <c r="T1929"/>
  <c r="S1929"/>
  <c r="R1929"/>
  <c r="Q1929"/>
  <c r="P1929"/>
  <c r="O1929"/>
  <c r="N1929"/>
  <c r="M1929"/>
  <c r="L1929"/>
  <c r="K1929"/>
  <c r="J1929"/>
  <c r="I1929"/>
  <c r="H1929"/>
  <c r="G1929"/>
  <c r="F1929"/>
  <c r="E1929"/>
  <c r="AB1928"/>
  <c r="AB1927" s="1"/>
  <c r="AA1928"/>
  <c r="AA1927" s="1"/>
  <c r="Z1928"/>
  <c r="Z1927" s="1"/>
  <c r="Y1928"/>
  <c r="Y1927" s="1"/>
  <c r="X1928"/>
  <c r="X1927" s="1"/>
  <c r="W1928"/>
  <c r="W1927" s="1"/>
  <c r="V1928"/>
  <c r="V1927" s="1"/>
  <c r="U1928"/>
  <c r="U1927" s="1"/>
  <c r="T1928"/>
  <c r="T1927" s="1"/>
  <c r="S1928"/>
  <c r="S1927" s="1"/>
  <c r="R1928"/>
  <c r="R1927" s="1"/>
  <c r="Q1928"/>
  <c r="Q1927" s="1"/>
  <c r="P1928"/>
  <c r="P1927" s="1"/>
  <c r="O1928"/>
  <c r="O1927" s="1"/>
  <c r="N1928"/>
  <c r="N1927" s="1"/>
  <c r="M1928"/>
  <c r="M1927" s="1"/>
  <c r="L1928"/>
  <c r="L1927" s="1"/>
  <c r="K1928"/>
  <c r="K1927" s="1"/>
  <c r="J1928"/>
  <c r="J1927" s="1"/>
  <c r="I1928"/>
  <c r="I1927" s="1"/>
  <c r="H1928"/>
  <c r="H1927" s="1"/>
  <c r="G1928"/>
  <c r="G1927" s="1"/>
  <c r="F1928"/>
  <c r="F1927" s="1"/>
  <c r="E1928"/>
  <c r="AB1924"/>
  <c r="AA1924"/>
  <c r="Z1924"/>
  <c r="Y1924"/>
  <c r="X1924"/>
  <c r="W1924"/>
  <c r="V1924"/>
  <c r="U1924"/>
  <c r="T1924"/>
  <c r="S1924"/>
  <c r="R1924"/>
  <c r="Q1924"/>
  <c r="P1924"/>
  <c r="O1924"/>
  <c r="N1924"/>
  <c r="M1924"/>
  <c r="L1924"/>
  <c r="K1924"/>
  <c r="J1924"/>
  <c r="I1924"/>
  <c r="H1924"/>
  <c r="G1924"/>
  <c r="F1924"/>
  <c r="E1924"/>
  <c r="AB1923"/>
  <c r="AB1922" s="1"/>
  <c r="AA1923"/>
  <c r="AA1922" s="1"/>
  <c r="Z1923"/>
  <c r="Z1922" s="1"/>
  <c r="Y1923"/>
  <c r="Y1922" s="1"/>
  <c r="X1923"/>
  <c r="X1922" s="1"/>
  <c r="W1923"/>
  <c r="W1922" s="1"/>
  <c r="V1923"/>
  <c r="V1922" s="1"/>
  <c r="U1923"/>
  <c r="U1922" s="1"/>
  <c r="T1923"/>
  <c r="T1922" s="1"/>
  <c r="S1923"/>
  <c r="S1922" s="1"/>
  <c r="R1923"/>
  <c r="R1922" s="1"/>
  <c r="Q1923"/>
  <c r="Q1922" s="1"/>
  <c r="P1923"/>
  <c r="P1922" s="1"/>
  <c r="O1923"/>
  <c r="O1922" s="1"/>
  <c r="N1923"/>
  <c r="N1922" s="1"/>
  <c r="M1923"/>
  <c r="M1922" s="1"/>
  <c r="L1923"/>
  <c r="L1922" s="1"/>
  <c r="K1923"/>
  <c r="K1922" s="1"/>
  <c r="J1923"/>
  <c r="J1922" s="1"/>
  <c r="I1923"/>
  <c r="I1922" s="1"/>
  <c r="H1923"/>
  <c r="H1922" s="1"/>
  <c r="G1923"/>
  <c r="G1922" s="1"/>
  <c r="F1923"/>
  <c r="F1922" s="1"/>
  <c r="E1923"/>
  <c r="AB1919"/>
  <c r="AA1919"/>
  <c r="Z1919"/>
  <c r="Y1919"/>
  <c r="X1919"/>
  <c r="W1919"/>
  <c r="V1919"/>
  <c r="U1919"/>
  <c r="T1919"/>
  <c r="S1919"/>
  <c r="R1919"/>
  <c r="Q1919"/>
  <c r="P1919"/>
  <c r="O1919"/>
  <c r="N1919"/>
  <c r="M1919"/>
  <c r="L1919"/>
  <c r="K1919"/>
  <c r="J1919"/>
  <c r="I1919"/>
  <c r="H1919"/>
  <c r="G1919"/>
  <c r="F1919"/>
  <c r="E1919"/>
  <c r="AB1918"/>
  <c r="AA1918"/>
  <c r="Z1918"/>
  <c r="Y1918"/>
  <c r="X1918"/>
  <c r="W1918"/>
  <c r="V1918"/>
  <c r="U1918"/>
  <c r="T1918"/>
  <c r="S1918"/>
  <c r="R1918"/>
  <c r="Q1918"/>
  <c r="P1918"/>
  <c r="O1918"/>
  <c r="N1918"/>
  <c r="M1918"/>
  <c r="L1918"/>
  <c r="K1918"/>
  <c r="J1918"/>
  <c r="I1918"/>
  <c r="H1918"/>
  <c r="G1918"/>
  <c r="F1918"/>
  <c r="E1918"/>
  <c r="AB1914"/>
  <c r="AA1914"/>
  <c r="Z1914"/>
  <c r="Y1914"/>
  <c r="X1914"/>
  <c r="W1914"/>
  <c r="V1914"/>
  <c r="V1912" s="1"/>
  <c r="U1914"/>
  <c r="T1914"/>
  <c r="S1914"/>
  <c r="R1914"/>
  <c r="Q1914"/>
  <c r="P1914"/>
  <c r="O1914"/>
  <c r="N1914"/>
  <c r="N1912" s="1"/>
  <c r="M1914"/>
  <c r="L1914"/>
  <c r="K1914"/>
  <c r="J1914"/>
  <c r="I1914"/>
  <c r="H1914"/>
  <c r="H1912" s="1"/>
  <c r="G1914"/>
  <c r="F1914"/>
  <c r="E1914"/>
  <c r="AB1913"/>
  <c r="AB1912" s="1"/>
  <c r="AA1913"/>
  <c r="AA1912" s="1"/>
  <c r="Z1913"/>
  <c r="Z1912" s="1"/>
  <c r="Y1913"/>
  <c r="Y1912" s="1"/>
  <c r="X1913"/>
  <c r="X1912" s="1"/>
  <c r="W1913"/>
  <c r="W1912" s="1"/>
  <c r="U1913"/>
  <c r="T1913"/>
  <c r="S1913"/>
  <c r="R1913"/>
  <c r="Q1913"/>
  <c r="P1913"/>
  <c r="O1913"/>
  <c r="M1913"/>
  <c r="M1912" s="1"/>
  <c r="L1913"/>
  <c r="L1912" s="1"/>
  <c r="K1913"/>
  <c r="K1912" s="1"/>
  <c r="J1913"/>
  <c r="J1912" s="1"/>
  <c r="I1912"/>
  <c r="G1913"/>
  <c r="F1913"/>
  <c r="E1913"/>
  <c r="AB1909"/>
  <c r="AA1909"/>
  <c r="Z1909"/>
  <c r="Y1909"/>
  <c r="X1909"/>
  <c r="W1909"/>
  <c r="V1909"/>
  <c r="U1909"/>
  <c r="T1909"/>
  <c r="S1909"/>
  <c r="R1909"/>
  <c r="Q1909"/>
  <c r="P1909"/>
  <c r="O1909"/>
  <c r="N1909"/>
  <c r="M1909"/>
  <c r="L1909"/>
  <c r="K1909"/>
  <c r="J1909"/>
  <c r="I1909"/>
  <c r="H1909"/>
  <c r="G1909"/>
  <c r="F1909"/>
  <c r="E1909"/>
  <c r="AB1908"/>
  <c r="AB1907" s="1"/>
  <c r="AA1908"/>
  <c r="AA1907" s="1"/>
  <c r="Z1908"/>
  <c r="Z1907" s="1"/>
  <c r="Y1908"/>
  <c r="Y1907" s="1"/>
  <c r="X1908"/>
  <c r="X1907" s="1"/>
  <c r="W1908"/>
  <c r="W1907" s="1"/>
  <c r="V1908"/>
  <c r="V1907" s="1"/>
  <c r="U1908"/>
  <c r="U1907" s="1"/>
  <c r="T1908"/>
  <c r="T1907" s="1"/>
  <c r="S1908"/>
  <c r="S1907" s="1"/>
  <c r="R1908"/>
  <c r="R1907" s="1"/>
  <c r="Q1908"/>
  <c r="Q1907" s="1"/>
  <c r="P1908"/>
  <c r="P1907" s="1"/>
  <c r="O1908"/>
  <c r="O1907" s="1"/>
  <c r="N1908"/>
  <c r="N1907" s="1"/>
  <c r="M1908"/>
  <c r="M1907" s="1"/>
  <c r="L1908"/>
  <c r="L1907" s="1"/>
  <c r="K1908"/>
  <c r="K1907" s="1"/>
  <c r="J1908"/>
  <c r="J1907" s="1"/>
  <c r="I1908"/>
  <c r="I1907" s="1"/>
  <c r="H1908"/>
  <c r="H1907" s="1"/>
  <c r="G1908"/>
  <c r="G1907" s="1"/>
  <c r="F1908"/>
  <c r="F1907" s="1"/>
  <c r="E1908"/>
  <c r="AB1904"/>
  <c r="AA1904"/>
  <c r="Z1904"/>
  <c r="Y1904"/>
  <c r="X1904"/>
  <c r="W1904"/>
  <c r="V1904"/>
  <c r="U1904"/>
  <c r="T1904"/>
  <c r="S1904"/>
  <c r="R1904"/>
  <c r="Q1904"/>
  <c r="P1904"/>
  <c r="O1904"/>
  <c r="N1904"/>
  <c r="M1904"/>
  <c r="L1904"/>
  <c r="K1904"/>
  <c r="J1904"/>
  <c r="I1904"/>
  <c r="H1904"/>
  <c r="G1904"/>
  <c r="F1904"/>
  <c r="E1904"/>
  <c r="AB1903"/>
  <c r="AB1902" s="1"/>
  <c r="AA1903"/>
  <c r="AA1902" s="1"/>
  <c r="Z1903"/>
  <c r="Z1902" s="1"/>
  <c r="Y1903"/>
  <c r="Y1902" s="1"/>
  <c r="X1903"/>
  <c r="X1902" s="1"/>
  <c r="W1903"/>
  <c r="W1902" s="1"/>
  <c r="V1903"/>
  <c r="V1902" s="1"/>
  <c r="U1903"/>
  <c r="U1902" s="1"/>
  <c r="T1903"/>
  <c r="T1902" s="1"/>
  <c r="S1903"/>
  <c r="S1902" s="1"/>
  <c r="R1903"/>
  <c r="R1902" s="1"/>
  <c r="Q1903"/>
  <c r="Q1902" s="1"/>
  <c r="P1903"/>
  <c r="P1902" s="1"/>
  <c r="O1903"/>
  <c r="O1902" s="1"/>
  <c r="N1902"/>
  <c r="M1903"/>
  <c r="M1902" s="1"/>
  <c r="L1903"/>
  <c r="L1902" s="1"/>
  <c r="K1903"/>
  <c r="K1902" s="1"/>
  <c r="J1903"/>
  <c r="J1902" s="1"/>
  <c r="I1903"/>
  <c r="I1902" s="1"/>
  <c r="H1903"/>
  <c r="H1902" s="1"/>
  <c r="G1903"/>
  <c r="G1902" s="1"/>
  <c r="F1903"/>
  <c r="F1902" s="1"/>
  <c r="E1903"/>
  <c r="AB1899"/>
  <c r="AA1899"/>
  <c r="Z1899"/>
  <c r="Y1899"/>
  <c r="X1899"/>
  <c r="W1899"/>
  <c r="V1899"/>
  <c r="U1899"/>
  <c r="T1899"/>
  <c r="S1899"/>
  <c r="R1899"/>
  <c r="Q1899"/>
  <c r="P1899"/>
  <c r="O1899"/>
  <c r="N1899"/>
  <c r="M1899"/>
  <c r="L1899"/>
  <c r="K1899"/>
  <c r="J1899"/>
  <c r="I1899"/>
  <c r="H1899"/>
  <c r="G1899"/>
  <c r="F1899"/>
  <c r="E1899"/>
  <c r="AB1898"/>
  <c r="AB1897" s="1"/>
  <c r="AA1898"/>
  <c r="AA1897" s="1"/>
  <c r="Z1898"/>
  <c r="Z1897" s="1"/>
  <c r="Y1898"/>
  <c r="Y1897" s="1"/>
  <c r="X1898"/>
  <c r="X1897" s="1"/>
  <c r="W1897"/>
  <c r="V1897"/>
  <c r="U1898"/>
  <c r="U1897" s="1"/>
  <c r="T1898"/>
  <c r="T1897" s="1"/>
  <c r="S1898"/>
  <c r="S1897" s="1"/>
  <c r="R1898"/>
  <c r="R1897" s="1"/>
  <c r="Q1898"/>
  <c r="Q1897" s="1"/>
  <c r="P1898"/>
  <c r="P1897" s="1"/>
  <c r="O1898"/>
  <c r="O1897" s="1"/>
  <c r="N1897"/>
  <c r="M1897"/>
  <c r="L1897"/>
  <c r="K1897"/>
  <c r="J1897"/>
  <c r="I1897"/>
  <c r="H1897"/>
  <c r="G1898"/>
  <c r="G1897" s="1"/>
  <c r="F1898"/>
  <c r="F1897" s="1"/>
  <c r="E1898"/>
  <c r="AB1894"/>
  <c r="AA1894"/>
  <c r="Z1894"/>
  <c r="Y1894"/>
  <c r="X1894"/>
  <c r="W1894"/>
  <c r="V1894"/>
  <c r="U1894"/>
  <c r="T1894"/>
  <c r="S1894"/>
  <c r="R1894"/>
  <c r="Q1894"/>
  <c r="P1894"/>
  <c r="O1894"/>
  <c r="N1894"/>
  <c r="M1894"/>
  <c r="L1894"/>
  <c r="K1894"/>
  <c r="J1894"/>
  <c r="I1894"/>
  <c r="H1894"/>
  <c r="G1894"/>
  <c r="F1894"/>
  <c r="E1894"/>
  <c r="AB1893"/>
  <c r="AB1892" s="1"/>
  <c r="AA1893"/>
  <c r="AA1892" s="1"/>
  <c r="Z1893"/>
  <c r="Z1892" s="1"/>
  <c r="Y1893"/>
  <c r="Y1892" s="1"/>
  <c r="X1893"/>
  <c r="X1892" s="1"/>
  <c r="W1893"/>
  <c r="W1892" s="1"/>
  <c r="V1893"/>
  <c r="V1892" s="1"/>
  <c r="U1893"/>
  <c r="U1892" s="1"/>
  <c r="T1893"/>
  <c r="T1892" s="1"/>
  <c r="S1893"/>
  <c r="S1892" s="1"/>
  <c r="R1893"/>
  <c r="R1892" s="1"/>
  <c r="Q1893"/>
  <c r="Q1892" s="1"/>
  <c r="P1892"/>
  <c r="O1893"/>
  <c r="O1892" s="1"/>
  <c r="N1892"/>
  <c r="M1892"/>
  <c r="L1893"/>
  <c r="L1892" s="1"/>
  <c r="K1893"/>
  <c r="K1892" s="1"/>
  <c r="J1893"/>
  <c r="J1892" s="1"/>
  <c r="I1893"/>
  <c r="I1892" s="1"/>
  <c r="H1893"/>
  <c r="H1892" s="1"/>
  <c r="G1893"/>
  <c r="G1892" s="1"/>
  <c r="F1893"/>
  <c r="F1892" s="1"/>
  <c r="E1893"/>
  <c r="AB1889"/>
  <c r="AA1889"/>
  <c r="Z1889"/>
  <c r="Y1889"/>
  <c r="X1889"/>
  <c r="W1889"/>
  <c r="V1889"/>
  <c r="U1889"/>
  <c r="T1889"/>
  <c r="S1889"/>
  <c r="R1889"/>
  <c r="Q1889"/>
  <c r="P1889"/>
  <c r="O1889"/>
  <c r="N1889"/>
  <c r="M1889"/>
  <c r="L1889"/>
  <c r="K1889"/>
  <c r="J1889"/>
  <c r="I1889"/>
  <c r="H1889"/>
  <c r="G1889"/>
  <c r="F1889"/>
  <c r="E1889"/>
  <c r="AB1888"/>
  <c r="AB1887" s="1"/>
  <c r="AA1888"/>
  <c r="AA1887" s="1"/>
  <c r="Z1888"/>
  <c r="Z1887" s="1"/>
  <c r="Y1888"/>
  <c r="Y1887" s="1"/>
  <c r="X1888"/>
  <c r="X1887" s="1"/>
  <c r="W1888"/>
  <c r="W1887" s="1"/>
  <c r="V1887"/>
  <c r="U1887"/>
  <c r="T1887"/>
  <c r="S1888"/>
  <c r="S1887" s="1"/>
  <c r="R1888"/>
  <c r="R1887" s="1"/>
  <c r="Q1888"/>
  <c r="Q1887" s="1"/>
  <c r="P1887"/>
  <c r="O1887"/>
  <c r="N1887"/>
  <c r="M1888"/>
  <c r="M1887" s="1"/>
  <c r="L1888"/>
  <c r="L1887" s="1"/>
  <c r="K1888"/>
  <c r="K1887" s="1"/>
  <c r="J1888"/>
  <c r="J1887" s="1"/>
  <c r="I1888"/>
  <c r="I1887" s="1"/>
  <c r="H1887"/>
  <c r="G1888"/>
  <c r="G1887" s="1"/>
  <c r="F1888"/>
  <c r="F1887" s="1"/>
  <c r="E1888"/>
  <c r="AB1884"/>
  <c r="AA1884"/>
  <c r="Z1884"/>
  <c r="Y1884"/>
  <c r="X1884"/>
  <c r="W1884"/>
  <c r="V1884"/>
  <c r="U1884"/>
  <c r="T1884"/>
  <c r="S1884"/>
  <c r="R1884"/>
  <c r="Q1884"/>
  <c r="P1884"/>
  <c r="O1884"/>
  <c r="N1884"/>
  <c r="M1884"/>
  <c r="L1884"/>
  <c r="K1884"/>
  <c r="J1884"/>
  <c r="I1884"/>
  <c r="H1884"/>
  <c r="G1884"/>
  <c r="F1884"/>
  <c r="E1884"/>
  <c r="E1882" s="1"/>
  <c r="AB1883"/>
  <c r="AA1883"/>
  <c r="Y1883"/>
  <c r="X1883"/>
  <c r="R1883"/>
  <c r="Q1883"/>
  <c r="O1883"/>
  <c r="M1882"/>
  <c r="L1883"/>
  <c r="K1883"/>
  <c r="J1883"/>
  <c r="I1883"/>
  <c r="H1883"/>
  <c r="G1882"/>
  <c r="AB1877"/>
  <c r="AA1877"/>
  <c r="Z1877"/>
  <c r="Y1877"/>
  <c r="X1877"/>
  <c r="W1877"/>
  <c r="V1877"/>
  <c r="U1877"/>
  <c r="T1877"/>
  <c r="S1877"/>
  <c r="R1877"/>
  <c r="Q1877"/>
  <c r="P1877"/>
  <c r="O1877"/>
  <c r="N1877"/>
  <c r="M1877"/>
  <c r="L1877"/>
  <c r="K1877"/>
  <c r="J1877"/>
  <c r="I1877"/>
  <c r="H1877"/>
  <c r="G1877"/>
  <c r="F1877"/>
  <c r="E1877"/>
  <c r="AB1876"/>
  <c r="AA1876"/>
  <c r="Z1876"/>
  <c r="Y1876"/>
  <c r="X1876"/>
  <c r="W1876"/>
  <c r="V1876"/>
  <c r="U1876"/>
  <c r="T1876"/>
  <c r="S1876"/>
  <c r="R1876"/>
  <c r="Q1876"/>
  <c r="P1876"/>
  <c r="O1876"/>
  <c r="N1876"/>
  <c r="M1876"/>
  <c r="L1876"/>
  <c r="K1876"/>
  <c r="J1876"/>
  <c r="I1876"/>
  <c r="H1876"/>
  <c r="G1876"/>
  <c r="F1876"/>
  <c r="E1876"/>
  <c r="AB1871"/>
  <c r="AA1871"/>
  <c r="Z1871"/>
  <c r="Y1871"/>
  <c r="X1871"/>
  <c r="W1871"/>
  <c r="V1871"/>
  <c r="U1871"/>
  <c r="T1871"/>
  <c r="S1871"/>
  <c r="R1871"/>
  <c r="Q1871"/>
  <c r="P1871"/>
  <c r="O1871"/>
  <c r="N1871"/>
  <c r="M1871"/>
  <c r="J1871"/>
  <c r="I1871"/>
  <c r="H1871"/>
  <c r="G1871"/>
  <c r="F1871"/>
  <c r="E1871"/>
  <c r="AB1870"/>
  <c r="AA1870"/>
  <c r="Z1870"/>
  <c r="Y1870"/>
  <c r="X1870"/>
  <c r="W1870"/>
  <c r="U1870"/>
  <c r="T1870"/>
  <c r="S1870"/>
  <c r="R1870"/>
  <c r="Q1870"/>
  <c r="P1870"/>
  <c r="O1870"/>
  <c r="K1870"/>
  <c r="J1870"/>
  <c r="I1870"/>
  <c r="H1870"/>
  <c r="G1870"/>
  <c r="F1870"/>
  <c r="E1870"/>
  <c r="AB1867"/>
  <c r="AA1867"/>
  <c r="Z1867"/>
  <c r="Y1867"/>
  <c r="X1867"/>
  <c r="W1867"/>
  <c r="V1867"/>
  <c r="U1867"/>
  <c r="T1867"/>
  <c r="S1867"/>
  <c r="R1867"/>
  <c r="Q1867"/>
  <c r="P1867"/>
  <c r="O1867"/>
  <c r="N1867"/>
  <c r="M1867"/>
  <c r="L1867"/>
  <c r="K1867"/>
  <c r="J1867"/>
  <c r="I1867"/>
  <c r="H1867"/>
  <c r="G1867"/>
  <c r="F1867"/>
  <c r="E1867"/>
  <c r="AB1866"/>
  <c r="AA1866"/>
  <c r="Z1866"/>
  <c r="Y1866"/>
  <c r="X1866"/>
  <c r="W1866"/>
  <c r="U1866"/>
  <c r="T1866"/>
  <c r="S1866"/>
  <c r="R1866"/>
  <c r="Q1866"/>
  <c r="P1866"/>
  <c r="O1866"/>
  <c r="N1866"/>
  <c r="M1866"/>
  <c r="L1866"/>
  <c r="K1866"/>
  <c r="J1866"/>
  <c r="I1866"/>
  <c r="H1866"/>
  <c r="G1866"/>
  <c r="F1866"/>
  <c r="E1866"/>
  <c r="AB1731" i="10"/>
  <c r="AA1731"/>
  <c r="Z1731"/>
  <c r="Y1731"/>
  <c r="X1731"/>
  <c r="W1731"/>
  <c r="V1731"/>
  <c r="U1731"/>
  <c r="T1731"/>
  <c r="S1731"/>
  <c r="R1731"/>
  <c r="Q1731"/>
  <c r="P1731"/>
  <c r="O1731"/>
  <c r="N1731"/>
  <c r="M1731"/>
  <c r="L1731"/>
  <c r="K1731"/>
  <c r="J1731"/>
  <c r="I1731"/>
  <c r="H1731"/>
  <c r="G1731"/>
  <c r="F1731"/>
  <c r="E1731"/>
  <c r="AC1731" s="1"/>
  <c r="AB1729"/>
  <c r="AA1729"/>
  <c r="Z1729"/>
  <c r="Y1729"/>
  <c r="X1729"/>
  <c r="W1729"/>
  <c r="V1729"/>
  <c r="U1729"/>
  <c r="T1729"/>
  <c r="S1729"/>
  <c r="R1729"/>
  <c r="Q1729"/>
  <c r="P1729"/>
  <c r="O1729"/>
  <c r="N1729"/>
  <c r="M1729"/>
  <c r="L1729"/>
  <c r="K1729"/>
  <c r="J1729"/>
  <c r="I1729"/>
  <c r="H1729"/>
  <c r="G1729"/>
  <c r="F1729"/>
  <c r="E1729"/>
  <c r="AB1728"/>
  <c r="AA1728"/>
  <c r="Z1728"/>
  <c r="Y1728"/>
  <c r="X1728"/>
  <c r="W1728"/>
  <c r="V1728"/>
  <c r="U1728"/>
  <c r="T1728"/>
  <c r="S1728"/>
  <c r="R1728"/>
  <c r="Q1728"/>
  <c r="P1728"/>
  <c r="O1728"/>
  <c r="N1728"/>
  <c r="M1728"/>
  <c r="L1728"/>
  <c r="K1728"/>
  <c r="J1728"/>
  <c r="I1728"/>
  <c r="H1728"/>
  <c r="G1728"/>
  <c r="F1728"/>
  <c r="E1728"/>
  <c r="AC1728" s="1"/>
  <c r="AB1727"/>
  <c r="AA1727"/>
  <c r="Z1727"/>
  <c r="Y1727"/>
  <c r="X1727"/>
  <c r="W1727"/>
  <c r="V1727"/>
  <c r="U1727"/>
  <c r="T1727"/>
  <c r="S1727"/>
  <c r="R1727"/>
  <c r="Q1727"/>
  <c r="P1727"/>
  <c r="O1727"/>
  <c r="N1727"/>
  <c r="M1727"/>
  <c r="L1727"/>
  <c r="K1727"/>
  <c r="J1727"/>
  <c r="I1727"/>
  <c r="H1727"/>
  <c r="G1727"/>
  <c r="F1727"/>
  <c r="E1727"/>
  <c r="AB1724"/>
  <c r="AA1724"/>
  <c r="Z1724"/>
  <c r="Y1724"/>
  <c r="X1724"/>
  <c r="W1724"/>
  <c r="V1724"/>
  <c r="U1724"/>
  <c r="T1724"/>
  <c r="S1724"/>
  <c r="R1724"/>
  <c r="Q1724"/>
  <c r="P1724"/>
  <c r="O1724"/>
  <c r="N1724"/>
  <c r="M1724"/>
  <c r="L1724"/>
  <c r="K1724"/>
  <c r="J1724"/>
  <c r="I1724"/>
  <c r="H1724"/>
  <c r="G1724"/>
  <c r="F1724"/>
  <c r="E1724"/>
  <c r="AB1723"/>
  <c r="AA1723"/>
  <c r="Z1723"/>
  <c r="Y1723"/>
  <c r="X1723"/>
  <c r="W1723"/>
  <c r="V1723"/>
  <c r="U1723"/>
  <c r="T1723"/>
  <c r="S1723"/>
  <c r="R1723"/>
  <c r="Q1723"/>
  <c r="P1723"/>
  <c r="O1723"/>
  <c r="N1723"/>
  <c r="M1723"/>
  <c r="L1723"/>
  <c r="K1723"/>
  <c r="J1723"/>
  <c r="I1723"/>
  <c r="H1723"/>
  <c r="G1723"/>
  <c r="F1723"/>
  <c r="E1723"/>
  <c r="AC1723" s="1"/>
  <c r="AB1722"/>
  <c r="AA1722"/>
  <c r="Z1722"/>
  <c r="Y1722"/>
  <c r="X1722"/>
  <c r="W1722"/>
  <c r="V1722"/>
  <c r="U1722"/>
  <c r="T1722"/>
  <c r="S1722"/>
  <c r="R1722"/>
  <c r="Q1722"/>
  <c r="P1722"/>
  <c r="O1722"/>
  <c r="N1722"/>
  <c r="M1722"/>
  <c r="L1722"/>
  <c r="K1722"/>
  <c r="J1722"/>
  <c r="I1722"/>
  <c r="H1722"/>
  <c r="G1722"/>
  <c r="F1722"/>
  <c r="E1722"/>
  <c r="AB1719"/>
  <c r="AA1719"/>
  <c r="Z1719"/>
  <c r="Y1719"/>
  <c r="X1719"/>
  <c r="W1719"/>
  <c r="V1719"/>
  <c r="U1719"/>
  <c r="T1719"/>
  <c r="S1719"/>
  <c r="R1719"/>
  <c r="Q1719"/>
  <c r="P1719"/>
  <c r="O1719"/>
  <c r="N1719"/>
  <c r="M1719"/>
  <c r="L1719"/>
  <c r="K1719"/>
  <c r="J1719"/>
  <c r="I1719"/>
  <c r="H1719"/>
  <c r="G1719"/>
  <c r="F1719"/>
  <c r="E1719"/>
  <c r="AB1718"/>
  <c r="AA1718"/>
  <c r="Z1718"/>
  <c r="Y1718"/>
  <c r="X1718"/>
  <c r="W1718"/>
  <c r="V1718"/>
  <c r="U1718"/>
  <c r="T1718"/>
  <c r="S1718"/>
  <c r="R1718"/>
  <c r="Q1718"/>
  <c r="P1718"/>
  <c r="O1718"/>
  <c r="N1718"/>
  <c r="M1718"/>
  <c r="L1718"/>
  <c r="K1718"/>
  <c r="J1718"/>
  <c r="I1718"/>
  <c r="H1718"/>
  <c r="G1718"/>
  <c r="F1718"/>
  <c r="E1718"/>
  <c r="AC1718" s="1"/>
  <c r="AB1717"/>
  <c r="AA1717"/>
  <c r="Z1717"/>
  <c r="Y1717"/>
  <c r="X1717"/>
  <c r="W1717"/>
  <c r="V1717"/>
  <c r="U1717"/>
  <c r="T1717"/>
  <c r="S1717"/>
  <c r="R1717"/>
  <c r="Q1717"/>
  <c r="P1717"/>
  <c r="O1717"/>
  <c r="N1717"/>
  <c r="M1717"/>
  <c r="L1717"/>
  <c r="K1717"/>
  <c r="J1717"/>
  <c r="I1717"/>
  <c r="H1717"/>
  <c r="G1717"/>
  <c r="F1717"/>
  <c r="E1717"/>
  <c r="AB1714"/>
  <c r="AA1714"/>
  <c r="Z1714"/>
  <c r="Y1714"/>
  <c r="X1714"/>
  <c r="W1714"/>
  <c r="V1714"/>
  <c r="U1714"/>
  <c r="T1714"/>
  <c r="S1714"/>
  <c r="R1714"/>
  <c r="Q1714"/>
  <c r="P1714"/>
  <c r="O1714"/>
  <c r="N1714"/>
  <c r="M1714"/>
  <c r="L1714"/>
  <c r="K1714"/>
  <c r="J1714"/>
  <c r="I1714"/>
  <c r="H1714"/>
  <c r="G1714"/>
  <c r="F1714"/>
  <c r="E1714"/>
  <c r="AB1713"/>
  <c r="AA1713"/>
  <c r="Z1713"/>
  <c r="Y1713"/>
  <c r="X1713"/>
  <c r="W1713"/>
  <c r="V1713"/>
  <c r="U1713"/>
  <c r="T1713"/>
  <c r="S1713"/>
  <c r="R1713"/>
  <c r="Q1713"/>
  <c r="P1713"/>
  <c r="O1713"/>
  <c r="N1713"/>
  <c r="M1713"/>
  <c r="L1713"/>
  <c r="K1713"/>
  <c r="J1713"/>
  <c r="I1713"/>
  <c r="H1713"/>
  <c r="G1713"/>
  <c r="F1713"/>
  <c r="E1713"/>
  <c r="AC1713" s="1"/>
  <c r="AB1712"/>
  <c r="AA1712"/>
  <c r="Z1712"/>
  <c r="Y1712"/>
  <c r="X1712"/>
  <c r="W1712"/>
  <c r="V1712"/>
  <c r="U1712"/>
  <c r="T1712"/>
  <c r="S1712"/>
  <c r="R1712"/>
  <c r="Q1712"/>
  <c r="P1712"/>
  <c r="O1712"/>
  <c r="N1712"/>
  <c r="M1712"/>
  <c r="L1712"/>
  <c r="K1712"/>
  <c r="J1712"/>
  <c r="I1712"/>
  <c r="H1712"/>
  <c r="G1712"/>
  <c r="F1712"/>
  <c r="E1712"/>
  <c r="AB1709"/>
  <c r="AA1709"/>
  <c r="Z1709"/>
  <c r="Y1709"/>
  <c r="X1709"/>
  <c r="W1709"/>
  <c r="V1709"/>
  <c r="U1709"/>
  <c r="T1709"/>
  <c r="S1709"/>
  <c r="R1709"/>
  <c r="Q1709"/>
  <c r="P1709"/>
  <c r="O1709"/>
  <c r="N1709"/>
  <c r="M1709"/>
  <c r="L1709"/>
  <c r="K1709"/>
  <c r="J1709"/>
  <c r="I1709"/>
  <c r="H1709"/>
  <c r="G1709"/>
  <c r="F1709"/>
  <c r="E1709"/>
  <c r="AB1708"/>
  <c r="AA1708"/>
  <c r="Z1708"/>
  <c r="Y1708"/>
  <c r="X1708"/>
  <c r="W1708"/>
  <c r="V1708"/>
  <c r="U1708"/>
  <c r="T1708"/>
  <c r="S1708"/>
  <c r="R1708"/>
  <c r="Q1708"/>
  <c r="P1708"/>
  <c r="O1708"/>
  <c r="N1708"/>
  <c r="M1708"/>
  <c r="L1708"/>
  <c r="K1708"/>
  <c r="J1708"/>
  <c r="I1708"/>
  <c r="H1708"/>
  <c r="G1708"/>
  <c r="F1708"/>
  <c r="E1708"/>
  <c r="AC1708" s="1"/>
  <c r="AB1707"/>
  <c r="AA1707"/>
  <c r="Z1707"/>
  <c r="Y1707"/>
  <c r="X1707"/>
  <c r="W1707"/>
  <c r="V1707"/>
  <c r="U1707"/>
  <c r="T1707"/>
  <c r="S1707"/>
  <c r="R1707"/>
  <c r="Q1707"/>
  <c r="P1707"/>
  <c r="O1707"/>
  <c r="N1707"/>
  <c r="M1707"/>
  <c r="L1707"/>
  <c r="K1707"/>
  <c r="J1707"/>
  <c r="I1707"/>
  <c r="H1707"/>
  <c r="G1707"/>
  <c r="F1707"/>
  <c r="E1707"/>
  <c r="AB1704"/>
  <c r="AA1704"/>
  <c r="Z1704"/>
  <c r="Y1704"/>
  <c r="X1704"/>
  <c r="W1704"/>
  <c r="V1704"/>
  <c r="U1704"/>
  <c r="T1704"/>
  <c r="S1704"/>
  <c r="R1704"/>
  <c r="Q1704"/>
  <c r="P1704"/>
  <c r="O1704"/>
  <c r="N1704"/>
  <c r="M1704"/>
  <c r="L1704"/>
  <c r="K1704"/>
  <c r="J1704"/>
  <c r="I1704"/>
  <c r="H1704"/>
  <c r="G1704"/>
  <c r="F1704"/>
  <c r="E1704"/>
  <c r="AB1703"/>
  <c r="AA1703"/>
  <c r="Z1703"/>
  <c r="Y1703"/>
  <c r="X1703"/>
  <c r="W1703"/>
  <c r="V1703"/>
  <c r="U1703"/>
  <c r="T1703"/>
  <c r="S1703"/>
  <c r="R1703"/>
  <c r="Q1703"/>
  <c r="P1703"/>
  <c r="O1703"/>
  <c r="N1703"/>
  <c r="M1703"/>
  <c r="L1703"/>
  <c r="K1703"/>
  <c r="J1703"/>
  <c r="I1703"/>
  <c r="H1703"/>
  <c r="G1703"/>
  <c r="F1703"/>
  <c r="E1703"/>
  <c r="AB1702"/>
  <c r="AA1702"/>
  <c r="Z1702"/>
  <c r="Y1702"/>
  <c r="X1702"/>
  <c r="W1702"/>
  <c r="V1702"/>
  <c r="U1702"/>
  <c r="T1702"/>
  <c r="S1702"/>
  <c r="R1702"/>
  <c r="Q1702"/>
  <c r="P1702"/>
  <c r="O1702"/>
  <c r="N1702"/>
  <c r="M1702"/>
  <c r="L1702"/>
  <c r="K1702"/>
  <c r="J1702"/>
  <c r="I1702"/>
  <c r="H1702"/>
  <c r="G1702"/>
  <c r="F1702"/>
  <c r="E1702"/>
  <c r="AB1699"/>
  <c r="AB1733" s="1"/>
  <c r="AA1699"/>
  <c r="AA1733" s="1"/>
  <c r="Z1699"/>
  <c r="Z1733" s="1"/>
  <c r="Y1699"/>
  <c r="Y1733" s="1"/>
  <c r="X1699"/>
  <c r="X1733" s="1"/>
  <c r="W1699"/>
  <c r="W1733" s="1"/>
  <c r="V1699"/>
  <c r="V1733" s="1"/>
  <c r="U1699"/>
  <c r="U1733" s="1"/>
  <c r="T1699"/>
  <c r="T1733" s="1"/>
  <c r="S1699"/>
  <c r="S1733" s="1"/>
  <c r="R1699"/>
  <c r="R1733" s="1"/>
  <c r="Q1699"/>
  <c r="Q1733" s="1"/>
  <c r="P1699"/>
  <c r="P1733" s="1"/>
  <c r="O1699"/>
  <c r="O1733" s="1"/>
  <c r="N1699"/>
  <c r="N1733" s="1"/>
  <c r="M1699"/>
  <c r="M1733" s="1"/>
  <c r="L1699"/>
  <c r="L1733" s="1"/>
  <c r="K1699"/>
  <c r="K1733" s="1"/>
  <c r="J1699"/>
  <c r="J1733" s="1"/>
  <c r="I1699"/>
  <c r="I1733" s="1"/>
  <c r="H1699"/>
  <c r="H1733" s="1"/>
  <c r="G1699"/>
  <c r="G1733" s="1"/>
  <c r="F1699"/>
  <c r="F1733" s="1"/>
  <c r="E1699"/>
  <c r="E1733" s="1"/>
  <c r="AB1698"/>
  <c r="AB1732" s="1"/>
  <c r="AA1698"/>
  <c r="AA1732" s="1"/>
  <c r="Z1698"/>
  <c r="Z1732" s="1"/>
  <c r="Y1698"/>
  <c r="Y1732" s="1"/>
  <c r="X1698"/>
  <c r="X1732" s="1"/>
  <c r="W1698"/>
  <c r="W1732" s="1"/>
  <c r="V1698"/>
  <c r="V1732" s="1"/>
  <c r="U1698"/>
  <c r="U1732" s="1"/>
  <c r="T1698"/>
  <c r="T1732" s="1"/>
  <c r="S1698"/>
  <c r="S1732" s="1"/>
  <c r="R1698"/>
  <c r="R1732" s="1"/>
  <c r="Q1698"/>
  <c r="Q1732" s="1"/>
  <c r="P1698"/>
  <c r="P1732" s="1"/>
  <c r="O1698"/>
  <c r="O1732" s="1"/>
  <c r="N1698"/>
  <c r="N1732" s="1"/>
  <c r="M1698"/>
  <c r="M1732" s="1"/>
  <c r="L1698"/>
  <c r="L1732" s="1"/>
  <c r="K1698"/>
  <c r="K1732" s="1"/>
  <c r="J1698"/>
  <c r="J1732" s="1"/>
  <c r="I1698"/>
  <c r="I1732" s="1"/>
  <c r="H1698"/>
  <c r="H1732" s="1"/>
  <c r="G1698"/>
  <c r="G1732" s="1"/>
  <c r="F1698"/>
  <c r="F1732" s="1"/>
  <c r="E1698"/>
  <c r="E1732" s="1"/>
  <c r="AB1697"/>
  <c r="AA1697"/>
  <c r="Z1697"/>
  <c r="Y1697"/>
  <c r="X1697"/>
  <c r="W1697"/>
  <c r="V1697"/>
  <c r="U1697"/>
  <c r="T1697"/>
  <c r="S1697"/>
  <c r="R1697"/>
  <c r="Q1697"/>
  <c r="P1697"/>
  <c r="O1697"/>
  <c r="N1697"/>
  <c r="M1697"/>
  <c r="L1697"/>
  <c r="K1697"/>
  <c r="J1697"/>
  <c r="I1697"/>
  <c r="H1697"/>
  <c r="G1697"/>
  <c r="F1697"/>
  <c r="E1697"/>
  <c r="V1691"/>
  <c r="N1691"/>
  <c r="H1691"/>
  <c r="AB1686"/>
  <c r="AB1690" s="1"/>
  <c r="AA1686"/>
  <c r="AA1690" s="1"/>
  <c r="Z1686"/>
  <c r="Z1690" s="1"/>
  <c r="Y1686"/>
  <c r="Y1690" s="1"/>
  <c r="X1686"/>
  <c r="X1690" s="1"/>
  <c r="W1686"/>
  <c r="W1690" s="1"/>
  <c r="V1686"/>
  <c r="V1690" s="1"/>
  <c r="U1686"/>
  <c r="U1690" s="1"/>
  <c r="T1686"/>
  <c r="T1690" s="1"/>
  <c r="S1686"/>
  <c r="S1690" s="1"/>
  <c r="R1686"/>
  <c r="R1690" s="1"/>
  <c r="Q1686"/>
  <c r="Q1690" s="1"/>
  <c r="P1686"/>
  <c r="P1690" s="1"/>
  <c r="O1686"/>
  <c r="O1690" s="1"/>
  <c r="N1686"/>
  <c r="N1690" s="1"/>
  <c r="M1686"/>
  <c r="M1690" s="1"/>
  <c r="L1686"/>
  <c r="L1690" s="1"/>
  <c r="K1686"/>
  <c r="K1690" s="1"/>
  <c r="J1686"/>
  <c r="J1690" s="1"/>
  <c r="I1686"/>
  <c r="I1690" s="1"/>
  <c r="H1686"/>
  <c r="H1690" s="1"/>
  <c r="G1686"/>
  <c r="G1690" s="1"/>
  <c r="F1686"/>
  <c r="F1690" s="1"/>
  <c r="E1686"/>
  <c r="E1690" s="1"/>
  <c r="AB1685"/>
  <c r="AB1689" s="1"/>
  <c r="AA1685"/>
  <c r="AA1689" s="1"/>
  <c r="Z1685"/>
  <c r="Z1689" s="1"/>
  <c r="Y1685"/>
  <c r="Y1689" s="1"/>
  <c r="X1685"/>
  <c r="X1689" s="1"/>
  <c r="W1685"/>
  <c r="W1689" s="1"/>
  <c r="V1685"/>
  <c r="V1689" s="1"/>
  <c r="U1685"/>
  <c r="U1689" s="1"/>
  <c r="T1685"/>
  <c r="T1689" s="1"/>
  <c r="S1685"/>
  <c r="S1689" s="1"/>
  <c r="R1685"/>
  <c r="R1689" s="1"/>
  <c r="Q1685"/>
  <c r="Q1689" s="1"/>
  <c r="P1685"/>
  <c r="P1689" s="1"/>
  <c r="O1685"/>
  <c r="O1689" s="1"/>
  <c r="N1685"/>
  <c r="N1689" s="1"/>
  <c r="M1685"/>
  <c r="M1689" s="1"/>
  <c r="L1685"/>
  <c r="L1689" s="1"/>
  <c r="K1685"/>
  <c r="K1689" s="1"/>
  <c r="J1685"/>
  <c r="J1689" s="1"/>
  <c r="I1685"/>
  <c r="I1689" s="1"/>
  <c r="H1685"/>
  <c r="H1689" s="1"/>
  <c r="G1685"/>
  <c r="G1689" s="1"/>
  <c r="F1685"/>
  <c r="F1689" s="1"/>
  <c r="E1685"/>
  <c r="E1689" s="1"/>
  <c r="AB1684"/>
  <c r="AA1684"/>
  <c r="Z1684"/>
  <c r="Y1684"/>
  <c r="X1684"/>
  <c r="W1684"/>
  <c r="V1684"/>
  <c r="U1684"/>
  <c r="T1684"/>
  <c r="S1684"/>
  <c r="R1684"/>
  <c r="Q1684"/>
  <c r="P1684"/>
  <c r="O1684"/>
  <c r="N1684"/>
  <c r="M1684"/>
  <c r="L1684"/>
  <c r="K1684"/>
  <c r="J1684"/>
  <c r="I1684"/>
  <c r="H1684"/>
  <c r="G1684"/>
  <c r="F1684"/>
  <c r="AC1684" s="1"/>
  <c r="AC1683"/>
  <c r="AB1607"/>
  <c r="AA1607"/>
  <c r="Z1607"/>
  <c r="Y1607"/>
  <c r="X1607"/>
  <c r="W1607"/>
  <c r="V1607"/>
  <c r="U1607"/>
  <c r="T1607"/>
  <c r="S1607"/>
  <c r="R1607"/>
  <c r="Q1607"/>
  <c r="P1607"/>
  <c r="O1607"/>
  <c r="N1607"/>
  <c r="M1607"/>
  <c r="L1607"/>
  <c r="K1607"/>
  <c r="J1607"/>
  <c r="I1607"/>
  <c r="H1607"/>
  <c r="G1607"/>
  <c r="F1607"/>
  <c r="E1607"/>
  <c r="AD1606"/>
  <c r="AC1605"/>
  <c r="AB1604"/>
  <c r="AA1604"/>
  <c r="Z1604"/>
  <c r="Y1604"/>
  <c r="X1604"/>
  <c r="W1604"/>
  <c r="V1604"/>
  <c r="U1604"/>
  <c r="T1604"/>
  <c r="S1604"/>
  <c r="R1604"/>
  <c r="Q1604"/>
  <c r="P1604"/>
  <c r="O1604"/>
  <c r="N1604"/>
  <c r="M1604"/>
  <c r="L1604"/>
  <c r="K1604"/>
  <c r="J1604"/>
  <c r="I1604"/>
  <c r="H1604"/>
  <c r="G1604"/>
  <c r="F1604"/>
  <c r="E1604"/>
  <c r="AD1603"/>
  <c r="AB1602"/>
  <c r="AA1602"/>
  <c r="Z1602"/>
  <c r="Y1602"/>
  <c r="X1602"/>
  <c r="W1602"/>
  <c r="V1602"/>
  <c r="U1602"/>
  <c r="T1602"/>
  <c r="S1602"/>
  <c r="R1602"/>
  <c r="Q1602"/>
  <c r="P1602"/>
  <c r="O1602"/>
  <c r="N1602"/>
  <c r="M1602"/>
  <c r="L1602"/>
  <c r="K1602"/>
  <c r="J1602"/>
  <c r="I1602"/>
  <c r="H1602"/>
  <c r="G1602"/>
  <c r="F1602"/>
  <c r="E1602"/>
  <c r="AD1601"/>
  <c r="AC1600"/>
  <c r="AD1598" s="1"/>
  <c r="AB1599"/>
  <c r="AA1599"/>
  <c r="Z1599"/>
  <c r="Y1599"/>
  <c r="X1599"/>
  <c r="W1599"/>
  <c r="V1599"/>
  <c r="U1599"/>
  <c r="T1599"/>
  <c r="S1599"/>
  <c r="R1599"/>
  <c r="Q1599"/>
  <c r="P1599"/>
  <c r="O1599"/>
  <c r="N1599"/>
  <c r="M1599"/>
  <c r="L1599"/>
  <c r="K1599"/>
  <c r="J1599"/>
  <c r="I1599"/>
  <c r="H1599"/>
  <c r="G1599"/>
  <c r="F1599"/>
  <c r="E1599"/>
  <c r="AB1597"/>
  <c r="AA1597"/>
  <c r="Z1597"/>
  <c r="Y1597"/>
  <c r="X1597"/>
  <c r="W1597"/>
  <c r="V1597"/>
  <c r="U1597"/>
  <c r="T1597"/>
  <c r="S1597"/>
  <c r="R1597"/>
  <c r="Q1597"/>
  <c r="P1597"/>
  <c r="O1597"/>
  <c r="N1597"/>
  <c r="M1597"/>
  <c r="L1597"/>
  <c r="K1597"/>
  <c r="J1597"/>
  <c r="I1597"/>
  <c r="H1597"/>
  <c r="G1597"/>
  <c r="F1597"/>
  <c r="E1597"/>
  <c r="AD1596"/>
  <c r="AC1595"/>
  <c r="AB1594"/>
  <c r="AA1594"/>
  <c r="Z1594"/>
  <c r="Y1594"/>
  <c r="X1594"/>
  <c r="W1594"/>
  <c r="V1594"/>
  <c r="U1594"/>
  <c r="T1594"/>
  <c r="S1594"/>
  <c r="R1594"/>
  <c r="Q1594"/>
  <c r="P1594"/>
  <c r="O1594"/>
  <c r="N1594"/>
  <c r="M1594"/>
  <c r="L1594"/>
  <c r="K1594"/>
  <c r="J1594"/>
  <c r="I1594"/>
  <c r="H1594"/>
  <c r="G1594"/>
  <c r="F1594"/>
  <c r="E1594"/>
  <c r="AD1593"/>
  <c r="AB1592"/>
  <c r="AA1592"/>
  <c r="Z1592"/>
  <c r="Y1592"/>
  <c r="X1592"/>
  <c r="W1592"/>
  <c r="V1592"/>
  <c r="U1592"/>
  <c r="T1592"/>
  <c r="S1592"/>
  <c r="R1592"/>
  <c r="Q1592"/>
  <c r="P1592"/>
  <c r="O1592"/>
  <c r="N1592"/>
  <c r="M1592"/>
  <c r="L1592"/>
  <c r="K1592"/>
  <c r="J1592"/>
  <c r="I1592"/>
  <c r="H1592"/>
  <c r="G1592"/>
  <c r="F1592"/>
  <c r="E1592"/>
  <c r="AD1591"/>
  <c r="AC1590"/>
  <c r="AD1588" s="1"/>
  <c r="AB1589"/>
  <c r="AA1589"/>
  <c r="Z1589"/>
  <c r="Y1589"/>
  <c r="X1589"/>
  <c r="W1589"/>
  <c r="V1589"/>
  <c r="U1589"/>
  <c r="T1589"/>
  <c r="S1589"/>
  <c r="R1589"/>
  <c r="Q1589"/>
  <c r="P1589"/>
  <c r="O1589"/>
  <c r="N1589"/>
  <c r="M1589"/>
  <c r="L1589"/>
  <c r="K1589"/>
  <c r="J1589"/>
  <c r="I1589"/>
  <c r="H1589"/>
  <c r="G1589"/>
  <c r="F1589"/>
  <c r="E1589"/>
  <c r="AB1587"/>
  <c r="AA1587"/>
  <c r="Z1587"/>
  <c r="Y1587"/>
  <c r="X1587"/>
  <c r="W1587"/>
  <c r="V1587"/>
  <c r="U1587"/>
  <c r="T1587"/>
  <c r="S1587"/>
  <c r="R1587"/>
  <c r="Q1587"/>
  <c r="P1587"/>
  <c r="O1587"/>
  <c r="N1587"/>
  <c r="M1587"/>
  <c r="L1587"/>
  <c r="K1587"/>
  <c r="J1587"/>
  <c r="I1587"/>
  <c r="H1587"/>
  <c r="G1587"/>
  <c r="F1587"/>
  <c r="E1587"/>
  <c r="AD1586"/>
  <c r="AC1585"/>
  <c r="AB1584"/>
  <c r="AA1584"/>
  <c r="Z1584"/>
  <c r="Y1584"/>
  <c r="X1584"/>
  <c r="W1584"/>
  <c r="V1584"/>
  <c r="U1584"/>
  <c r="T1584"/>
  <c r="S1584"/>
  <c r="R1584"/>
  <c r="Q1584"/>
  <c r="P1584"/>
  <c r="O1584"/>
  <c r="N1584"/>
  <c r="M1584"/>
  <c r="L1584"/>
  <c r="K1584"/>
  <c r="J1584"/>
  <c r="I1584"/>
  <c r="H1584"/>
  <c r="G1584"/>
  <c r="F1584"/>
  <c r="E1584"/>
  <c r="AD1583"/>
  <c r="AB1582"/>
  <c r="AA1582"/>
  <c r="Z1582"/>
  <c r="Y1582"/>
  <c r="X1582"/>
  <c r="W1582"/>
  <c r="V1582"/>
  <c r="U1582"/>
  <c r="T1582"/>
  <c r="R1582"/>
  <c r="Q1582"/>
  <c r="P1582"/>
  <c r="O1582"/>
  <c r="N1582"/>
  <c r="M1582"/>
  <c r="L1582"/>
  <c r="K1582"/>
  <c r="J1582"/>
  <c r="I1582"/>
  <c r="H1582"/>
  <c r="G1582"/>
  <c r="F1582"/>
  <c r="E1582"/>
  <c r="AD1581"/>
  <c r="AC1580"/>
  <c r="AB1579"/>
  <c r="AA1579"/>
  <c r="Z1579"/>
  <c r="Y1579"/>
  <c r="X1579"/>
  <c r="W1579"/>
  <c r="V1579"/>
  <c r="U1579"/>
  <c r="T1579"/>
  <c r="S1579"/>
  <c r="R1579"/>
  <c r="Q1579"/>
  <c r="P1579"/>
  <c r="O1579"/>
  <c r="N1579"/>
  <c r="M1579"/>
  <c r="L1579"/>
  <c r="K1579"/>
  <c r="J1579"/>
  <c r="I1579"/>
  <c r="H1579"/>
  <c r="G1579"/>
  <c r="F1579"/>
  <c r="E1579"/>
  <c r="AD1578"/>
  <c r="AB1577"/>
  <c r="AA1577"/>
  <c r="Z1577"/>
  <c r="Y1577"/>
  <c r="X1577"/>
  <c r="W1577"/>
  <c r="V1577"/>
  <c r="U1577"/>
  <c r="T1577"/>
  <c r="S1577"/>
  <c r="R1577"/>
  <c r="Q1577"/>
  <c r="P1577"/>
  <c r="O1577"/>
  <c r="N1577"/>
  <c r="M1577"/>
  <c r="L1577"/>
  <c r="K1577"/>
  <c r="J1577"/>
  <c r="I1577"/>
  <c r="H1577"/>
  <c r="G1577"/>
  <c r="F1577"/>
  <c r="E1577"/>
  <c r="AD1576"/>
  <c r="AC1575"/>
  <c r="AD1573" s="1"/>
  <c r="AB1574"/>
  <c r="AA1574"/>
  <c r="Z1574"/>
  <c r="Y1574"/>
  <c r="X1574"/>
  <c r="W1574"/>
  <c r="V1574"/>
  <c r="U1574"/>
  <c r="T1574"/>
  <c r="S1574"/>
  <c r="R1574"/>
  <c r="Q1574"/>
  <c r="P1574"/>
  <c r="O1574"/>
  <c r="N1574"/>
  <c r="M1574"/>
  <c r="L1574"/>
  <c r="K1574"/>
  <c r="J1574"/>
  <c r="I1574"/>
  <c r="H1574"/>
  <c r="G1574"/>
  <c r="F1574"/>
  <c r="E1574"/>
  <c r="AB1572"/>
  <c r="AA1572"/>
  <c r="Z1572"/>
  <c r="Y1572"/>
  <c r="X1572"/>
  <c r="W1572"/>
  <c r="V1572"/>
  <c r="U1572"/>
  <c r="T1572"/>
  <c r="S1572"/>
  <c r="R1572"/>
  <c r="Q1572"/>
  <c r="P1572"/>
  <c r="O1572"/>
  <c r="N1572"/>
  <c r="M1572"/>
  <c r="L1572"/>
  <c r="K1572"/>
  <c r="J1572"/>
  <c r="I1572"/>
  <c r="H1572"/>
  <c r="G1572"/>
  <c r="F1572"/>
  <c r="E1572"/>
  <c r="AD1571"/>
  <c r="AC1570"/>
  <c r="AB1569"/>
  <c r="AA1569"/>
  <c r="Z1569"/>
  <c r="Y1569"/>
  <c r="X1569"/>
  <c r="W1569"/>
  <c r="V1569"/>
  <c r="U1569"/>
  <c r="T1569"/>
  <c r="S1569"/>
  <c r="R1569"/>
  <c r="Q1569"/>
  <c r="P1569"/>
  <c r="O1569"/>
  <c r="N1569"/>
  <c r="M1569"/>
  <c r="L1569"/>
  <c r="K1569"/>
  <c r="J1569"/>
  <c r="I1569"/>
  <c r="H1569"/>
  <c r="G1569"/>
  <c r="F1569"/>
  <c r="E1569"/>
  <c r="AD1568"/>
  <c r="AB1567"/>
  <c r="AA1567"/>
  <c r="Z1567"/>
  <c r="Y1567"/>
  <c r="X1567"/>
  <c r="W1567"/>
  <c r="V1567"/>
  <c r="U1567"/>
  <c r="T1567"/>
  <c r="S1567"/>
  <c r="R1567"/>
  <c r="Q1567"/>
  <c r="P1567"/>
  <c r="O1567"/>
  <c r="N1567"/>
  <c r="M1567"/>
  <c r="L1567"/>
  <c r="K1567"/>
  <c r="J1567"/>
  <c r="I1567"/>
  <c r="H1567"/>
  <c r="G1567"/>
  <c r="F1567"/>
  <c r="E1567"/>
  <c r="AD1566"/>
  <c r="AC1565"/>
  <c r="AD1563" s="1"/>
  <c r="AB1564"/>
  <c r="AA1564"/>
  <c r="Z1564"/>
  <c r="Y1564"/>
  <c r="X1564"/>
  <c r="W1564"/>
  <c r="V1564"/>
  <c r="U1564"/>
  <c r="T1564"/>
  <c r="S1564"/>
  <c r="R1564"/>
  <c r="Q1564"/>
  <c r="P1564"/>
  <c r="O1564"/>
  <c r="N1564"/>
  <c r="M1564"/>
  <c r="L1564"/>
  <c r="K1564"/>
  <c r="J1564"/>
  <c r="I1564"/>
  <c r="H1564"/>
  <c r="G1564"/>
  <c r="F1564"/>
  <c r="E1564"/>
  <c r="AB1562"/>
  <c r="AA1562"/>
  <c r="Z1562"/>
  <c r="Y1562"/>
  <c r="X1562"/>
  <c r="W1562"/>
  <c r="V1562"/>
  <c r="U1562"/>
  <c r="T1562"/>
  <c r="S1562"/>
  <c r="R1562"/>
  <c r="Q1562"/>
  <c r="P1562"/>
  <c r="O1562"/>
  <c r="N1562"/>
  <c r="M1562"/>
  <c r="L1562"/>
  <c r="K1562"/>
  <c r="J1562"/>
  <c r="I1562"/>
  <c r="H1562"/>
  <c r="G1562"/>
  <c r="F1562"/>
  <c r="E1562"/>
  <c r="AD1561"/>
  <c r="AC1560"/>
  <c r="AB1559"/>
  <c r="AA1559"/>
  <c r="Z1559"/>
  <c r="Y1559"/>
  <c r="X1559"/>
  <c r="W1559"/>
  <c r="V1559"/>
  <c r="U1559"/>
  <c r="T1559"/>
  <c r="S1559"/>
  <c r="R1559"/>
  <c r="Q1559"/>
  <c r="P1559"/>
  <c r="O1559"/>
  <c r="N1559"/>
  <c r="M1559"/>
  <c r="L1559"/>
  <c r="K1559"/>
  <c r="J1559"/>
  <c r="I1559"/>
  <c r="H1559"/>
  <c r="G1559"/>
  <c r="F1559"/>
  <c r="E1559"/>
  <c r="AD1558"/>
  <c r="AC1466"/>
  <c r="AB1466"/>
  <c r="AA1466"/>
  <c r="Z1466"/>
  <c r="Y1466"/>
  <c r="X1466"/>
  <c r="U1466"/>
  <c r="T1466"/>
  <c r="S1466"/>
  <c r="R1466"/>
  <c r="Q1466"/>
  <c r="P1466"/>
  <c r="O1466"/>
  <c r="N1466"/>
  <c r="M1466"/>
  <c r="L1466"/>
  <c r="K1466"/>
  <c r="J1466"/>
  <c r="I1466"/>
  <c r="H1466"/>
  <c r="G1466"/>
  <c r="F1466"/>
  <c r="E1466"/>
  <c r="AC1465"/>
  <c r="AB1465"/>
  <c r="AA1465"/>
  <c r="Z1465"/>
  <c r="Y1465"/>
  <c r="X1465"/>
  <c r="W1465"/>
  <c r="S1465"/>
  <c r="R1465"/>
  <c r="Q1465"/>
  <c r="P1465"/>
  <c r="O1465"/>
  <c r="N1465"/>
  <c r="M1465"/>
  <c r="L1465"/>
  <c r="K1465"/>
  <c r="J1465"/>
  <c r="I1465"/>
  <c r="H1465"/>
  <c r="G1465"/>
  <c r="F1465"/>
  <c r="E1465"/>
  <c r="AB1428"/>
  <c r="AA1428"/>
  <c r="Z1428"/>
  <c r="Y1428"/>
  <c r="X1428"/>
  <c r="W1428"/>
  <c r="V1428"/>
  <c r="U1428"/>
  <c r="T1428"/>
  <c r="S1428"/>
  <c r="R1428"/>
  <c r="Q1428"/>
  <c r="P1428"/>
  <c r="O1428"/>
  <c r="N1428"/>
  <c r="M1428"/>
  <c r="L1428"/>
  <c r="K1428"/>
  <c r="J1428"/>
  <c r="I1428"/>
  <c r="H1428"/>
  <c r="G1428"/>
  <c r="F1428"/>
  <c r="E1428"/>
  <c r="AB1427"/>
  <c r="AA1427"/>
  <c r="Z1427"/>
  <c r="Y1427"/>
  <c r="X1427"/>
  <c r="W1427"/>
  <c r="V1427"/>
  <c r="U1427"/>
  <c r="T1427"/>
  <c r="S1427"/>
  <c r="R1427"/>
  <c r="Q1427"/>
  <c r="P1427"/>
  <c r="O1427"/>
  <c r="N1427"/>
  <c r="M1427"/>
  <c r="L1427"/>
  <c r="K1427"/>
  <c r="J1427"/>
  <c r="I1427"/>
  <c r="H1427"/>
  <c r="G1427"/>
  <c r="F1427"/>
  <c r="E1427"/>
  <c r="AB1426"/>
  <c r="AA1426"/>
  <c r="Z1426"/>
  <c r="Y1426"/>
  <c r="X1426"/>
  <c r="W1426"/>
  <c r="V1426"/>
  <c r="U1426"/>
  <c r="T1426"/>
  <c r="S1426"/>
  <c r="R1426"/>
  <c r="Q1426"/>
  <c r="P1426"/>
  <c r="O1426"/>
  <c r="N1426"/>
  <c r="M1426"/>
  <c r="L1426"/>
  <c r="K1426"/>
  <c r="J1426"/>
  <c r="I1426"/>
  <c r="H1426"/>
  <c r="G1426"/>
  <c r="F1426"/>
  <c r="E1426"/>
  <c r="AB1423"/>
  <c r="AA1423"/>
  <c r="Z1423"/>
  <c r="Y1423"/>
  <c r="X1423"/>
  <c r="W1423"/>
  <c r="V1423"/>
  <c r="U1423"/>
  <c r="U1424" s="1"/>
  <c r="T1423"/>
  <c r="T1424" s="1"/>
  <c r="S1423"/>
  <c r="R1423"/>
  <c r="Q1423"/>
  <c r="P1423"/>
  <c r="O1423"/>
  <c r="N1423"/>
  <c r="M1423"/>
  <c r="L1423"/>
  <c r="K1423"/>
  <c r="J1423"/>
  <c r="I1423"/>
  <c r="H1423"/>
  <c r="G1423"/>
  <c r="G1424" s="1"/>
  <c r="F1423"/>
  <c r="F1424" s="1"/>
  <c r="E1423"/>
  <c r="AD1422"/>
  <c r="AB1422"/>
  <c r="AA1422"/>
  <c r="Z1422"/>
  <c r="Y1422"/>
  <c r="X1422"/>
  <c r="W1422"/>
  <c r="V1422"/>
  <c r="S1422"/>
  <c r="R1422"/>
  <c r="Q1422"/>
  <c r="P1422"/>
  <c r="O1422"/>
  <c r="N1422"/>
  <c r="M1422"/>
  <c r="L1422"/>
  <c r="K1422"/>
  <c r="J1422"/>
  <c r="I1422"/>
  <c r="H1422"/>
  <c r="E1422"/>
  <c r="AC1422" s="1"/>
  <c r="AD1420" s="1"/>
  <c r="AC1339"/>
  <c r="AB1339"/>
  <c r="AA1339"/>
  <c r="Z1339"/>
  <c r="Y1339"/>
  <c r="X1339"/>
  <c r="W1339"/>
  <c r="V1339"/>
  <c r="U1339"/>
  <c r="T1339"/>
  <c r="S1339"/>
  <c r="R1339"/>
  <c r="Q1339"/>
  <c r="P1339"/>
  <c r="O1339"/>
  <c r="N1339"/>
  <c r="M1339"/>
  <c r="L1339"/>
  <c r="K1339"/>
  <c r="J1339"/>
  <c r="I1339"/>
  <c r="H1339"/>
  <c r="G1339"/>
  <c r="F1339"/>
  <c r="E1339"/>
  <c r="AC1338"/>
  <c r="AB1338"/>
  <c r="AA1338"/>
  <c r="Z1338"/>
  <c r="Y1338"/>
  <c r="X1338"/>
  <c r="W1338"/>
  <c r="V1338"/>
  <c r="U1338"/>
  <c r="T1338"/>
  <c r="S1338"/>
  <c r="R1338"/>
  <c r="Q1338"/>
  <c r="P1338"/>
  <c r="O1338"/>
  <c r="N1338"/>
  <c r="M1338"/>
  <c r="L1338"/>
  <c r="K1338"/>
  <c r="J1338"/>
  <c r="I1338"/>
  <c r="H1338"/>
  <c r="G1338"/>
  <c r="F1338"/>
  <c r="E1338"/>
  <c r="AB1336"/>
  <c r="AA1336"/>
  <c r="Z1336"/>
  <c r="Y1336"/>
  <c r="X1336"/>
  <c r="W1336"/>
  <c r="V1336"/>
  <c r="U1336"/>
  <c r="T1336"/>
  <c r="S1336"/>
  <c r="R1336"/>
  <c r="Q1336"/>
  <c r="P1336"/>
  <c r="O1336"/>
  <c r="N1336"/>
  <c r="M1336"/>
  <c r="L1336"/>
  <c r="K1336"/>
  <c r="J1336"/>
  <c r="I1336"/>
  <c r="H1336"/>
  <c r="G1336"/>
  <c r="F1336"/>
  <c r="E1336"/>
  <c r="AD1335"/>
  <c r="AC1335"/>
  <c r="AB1335"/>
  <c r="AA1335"/>
  <c r="Z1335"/>
  <c r="Y1335"/>
  <c r="X1335"/>
  <c r="W1335"/>
  <c r="V1335"/>
  <c r="U1335"/>
  <c r="T1335"/>
  <c r="S1335"/>
  <c r="R1335"/>
  <c r="Q1335"/>
  <c r="P1335"/>
  <c r="O1335"/>
  <c r="N1335"/>
  <c r="M1335"/>
  <c r="L1335"/>
  <c r="K1335"/>
  <c r="J1335"/>
  <c r="I1335"/>
  <c r="H1335"/>
  <c r="G1335"/>
  <c r="F1335"/>
  <c r="E1335"/>
  <c r="AB1334"/>
  <c r="AA1334"/>
  <c r="Z1334"/>
  <c r="Y1334"/>
  <c r="X1334"/>
  <c r="W1334"/>
  <c r="V1334"/>
  <c r="U1334"/>
  <c r="T1334"/>
  <c r="S1334"/>
  <c r="R1334"/>
  <c r="Q1334"/>
  <c r="P1334"/>
  <c r="O1334"/>
  <c r="N1334"/>
  <c r="M1334"/>
  <c r="L1334"/>
  <c r="K1334"/>
  <c r="J1334"/>
  <c r="I1334"/>
  <c r="H1334"/>
  <c r="G1334"/>
  <c r="F1334"/>
  <c r="E1334"/>
  <c r="AD1333"/>
  <c r="AB1331"/>
  <c r="AA1331"/>
  <c r="Z1331"/>
  <c r="Y1331"/>
  <c r="X1331"/>
  <c r="W1331"/>
  <c r="V1331"/>
  <c r="U1331"/>
  <c r="T1331"/>
  <c r="S1331"/>
  <c r="R1331"/>
  <c r="Q1331"/>
  <c r="P1331"/>
  <c r="O1331"/>
  <c r="N1331"/>
  <c r="M1331"/>
  <c r="L1331"/>
  <c r="K1331"/>
  <c r="J1331"/>
  <c r="I1331"/>
  <c r="H1331"/>
  <c r="G1331"/>
  <c r="F1331"/>
  <c r="E1331"/>
  <c r="AD1330"/>
  <c r="AC1330"/>
  <c r="AD1328" s="1"/>
  <c r="AB1330"/>
  <c r="AA1330"/>
  <c r="Z1330"/>
  <c r="Y1330"/>
  <c r="X1330"/>
  <c r="W1330"/>
  <c r="V1330"/>
  <c r="U1330"/>
  <c r="T1330"/>
  <c r="S1330"/>
  <c r="R1330"/>
  <c r="Q1330"/>
  <c r="P1330"/>
  <c r="O1330"/>
  <c r="N1330"/>
  <c r="M1330"/>
  <c r="L1330"/>
  <c r="K1330"/>
  <c r="J1330"/>
  <c r="I1330"/>
  <c r="H1330"/>
  <c r="G1330"/>
  <c r="F1330"/>
  <c r="E1330"/>
  <c r="AB1329"/>
  <c r="AA1329"/>
  <c r="Z1329"/>
  <c r="Y1329"/>
  <c r="X1329"/>
  <c r="W1329"/>
  <c r="V1329"/>
  <c r="U1329"/>
  <c r="T1329"/>
  <c r="S1329"/>
  <c r="R1329"/>
  <c r="Q1329"/>
  <c r="P1329"/>
  <c r="O1329"/>
  <c r="N1329"/>
  <c r="M1329"/>
  <c r="L1329"/>
  <c r="K1329"/>
  <c r="J1329"/>
  <c r="I1329"/>
  <c r="H1329"/>
  <c r="G1329"/>
  <c r="F1329"/>
  <c r="E1329"/>
  <c r="AB1326"/>
  <c r="AA1326"/>
  <c r="Z1326"/>
  <c r="Y1326"/>
  <c r="X1326"/>
  <c r="W1326"/>
  <c r="V1326"/>
  <c r="U1326"/>
  <c r="T1326"/>
  <c r="S1326"/>
  <c r="R1326"/>
  <c r="Q1326"/>
  <c r="P1326"/>
  <c r="O1326"/>
  <c r="N1326"/>
  <c r="M1326"/>
  <c r="L1326"/>
  <c r="K1326"/>
  <c r="J1326"/>
  <c r="I1326"/>
  <c r="H1326"/>
  <c r="G1326"/>
  <c r="F1326"/>
  <c r="E1326"/>
  <c r="AD1325"/>
  <c r="AC1325"/>
  <c r="AB1325"/>
  <c r="AA1325"/>
  <c r="Z1325"/>
  <c r="Y1325"/>
  <c r="X1325"/>
  <c r="W1325"/>
  <c r="V1325"/>
  <c r="U1325"/>
  <c r="T1325"/>
  <c r="S1325"/>
  <c r="R1325"/>
  <c r="Q1325"/>
  <c r="P1325"/>
  <c r="O1325"/>
  <c r="N1325"/>
  <c r="M1325"/>
  <c r="L1325"/>
  <c r="K1325"/>
  <c r="J1325"/>
  <c r="I1325"/>
  <c r="H1325"/>
  <c r="G1325"/>
  <c r="F1325"/>
  <c r="E1325"/>
  <c r="AB1324"/>
  <c r="AA1324"/>
  <c r="Z1324"/>
  <c r="Y1324"/>
  <c r="X1324"/>
  <c r="W1324"/>
  <c r="V1324"/>
  <c r="U1324"/>
  <c r="T1324"/>
  <c r="S1324"/>
  <c r="R1324"/>
  <c r="Q1324"/>
  <c r="P1324"/>
  <c r="O1324"/>
  <c r="N1324"/>
  <c r="M1324"/>
  <c r="L1324"/>
  <c r="K1324"/>
  <c r="J1324"/>
  <c r="I1324"/>
  <c r="H1324"/>
  <c r="G1324"/>
  <c r="F1324"/>
  <c r="E1324"/>
  <c r="AD1323"/>
  <c r="AB1321"/>
  <c r="AA1321"/>
  <c r="Z1321"/>
  <c r="Y1321"/>
  <c r="X1321"/>
  <c r="W1321"/>
  <c r="V1321"/>
  <c r="U1321"/>
  <c r="T1321"/>
  <c r="S1321"/>
  <c r="R1321"/>
  <c r="Q1321"/>
  <c r="P1321"/>
  <c r="O1321"/>
  <c r="N1321"/>
  <c r="M1321"/>
  <c r="L1321"/>
  <c r="K1321"/>
  <c r="J1321"/>
  <c r="I1321"/>
  <c r="H1321"/>
  <c r="G1321"/>
  <c r="F1321"/>
  <c r="E1321"/>
  <c r="AD1320"/>
  <c r="AC1320"/>
  <c r="AD1318" s="1"/>
  <c r="AB1320"/>
  <c r="AA1320"/>
  <c r="Z1320"/>
  <c r="Y1320"/>
  <c r="X1320"/>
  <c r="W1320"/>
  <c r="V1320"/>
  <c r="U1320"/>
  <c r="T1320"/>
  <c r="S1320"/>
  <c r="R1320"/>
  <c r="Q1320"/>
  <c r="P1320"/>
  <c r="O1320"/>
  <c r="N1320"/>
  <c r="M1320"/>
  <c r="L1320"/>
  <c r="K1320"/>
  <c r="J1320"/>
  <c r="I1320"/>
  <c r="H1320"/>
  <c r="G1320"/>
  <c r="F1320"/>
  <c r="E1320"/>
  <c r="AB1319"/>
  <c r="AA1319"/>
  <c r="Z1319"/>
  <c r="Y1319"/>
  <c r="X1319"/>
  <c r="W1319"/>
  <c r="V1319"/>
  <c r="U1319"/>
  <c r="T1319"/>
  <c r="S1319"/>
  <c r="R1319"/>
  <c r="Q1319"/>
  <c r="P1319"/>
  <c r="O1319"/>
  <c r="N1319"/>
  <c r="M1319"/>
  <c r="L1319"/>
  <c r="K1319"/>
  <c r="J1319"/>
  <c r="I1319"/>
  <c r="H1319"/>
  <c r="G1319"/>
  <c r="F1319"/>
  <c r="E1319"/>
  <c r="AB1316"/>
  <c r="AA1316"/>
  <c r="Z1316"/>
  <c r="Y1316"/>
  <c r="X1316"/>
  <c r="W1316"/>
  <c r="V1316"/>
  <c r="U1316"/>
  <c r="T1316"/>
  <c r="S1316"/>
  <c r="R1316"/>
  <c r="Q1316"/>
  <c r="P1316"/>
  <c r="O1316"/>
  <c r="N1316"/>
  <c r="M1316"/>
  <c r="L1316"/>
  <c r="K1316"/>
  <c r="J1316"/>
  <c r="I1316"/>
  <c r="H1316"/>
  <c r="G1316"/>
  <c r="F1316"/>
  <c r="E1316"/>
  <c r="AD1315"/>
  <c r="AC1315"/>
  <c r="AB1315"/>
  <c r="AA1315"/>
  <c r="Z1315"/>
  <c r="Y1315"/>
  <c r="X1315"/>
  <c r="W1315"/>
  <c r="V1315"/>
  <c r="U1315"/>
  <c r="T1315"/>
  <c r="S1315"/>
  <c r="R1315"/>
  <c r="Q1315"/>
  <c r="P1315"/>
  <c r="O1315"/>
  <c r="N1315"/>
  <c r="M1315"/>
  <c r="L1315"/>
  <c r="K1315"/>
  <c r="J1315"/>
  <c r="I1315"/>
  <c r="H1315"/>
  <c r="G1315"/>
  <c r="F1315"/>
  <c r="E1315"/>
  <c r="AB1314"/>
  <c r="AA1314"/>
  <c r="Z1314"/>
  <c r="Y1314"/>
  <c r="X1314"/>
  <c r="W1314"/>
  <c r="V1314"/>
  <c r="U1314"/>
  <c r="T1314"/>
  <c r="S1314"/>
  <c r="R1314"/>
  <c r="Q1314"/>
  <c r="P1314"/>
  <c r="O1314"/>
  <c r="N1314"/>
  <c r="M1314"/>
  <c r="L1314"/>
  <c r="K1314"/>
  <c r="J1314"/>
  <c r="I1314"/>
  <c r="H1314"/>
  <c r="G1314"/>
  <c r="F1314"/>
  <c r="E1314"/>
  <c r="AD1313"/>
  <c r="AB1311"/>
  <c r="AA1311"/>
  <c r="AA1341" s="1"/>
  <c r="Z1311"/>
  <c r="Y1311"/>
  <c r="Y1341" s="1"/>
  <c r="X1311"/>
  <c r="W1311"/>
  <c r="W1341" s="1"/>
  <c r="V1311"/>
  <c r="U1311"/>
  <c r="U1341" s="1"/>
  <c r="T1311"/>
  <c r="S1311"/>
  <c r="S1341" s="1"/>
  <c r="R1311"/>
  <c r="Q1311"/>
  <c r="Q1341" s="1"/>
  <c r="P1311"/>
  <c r="O1311"/>
  <c r="O1341" s="1"/>
  <c r="N1311"/>
  <c r="M1311"/>
  <c r="M1341" s="1"/>
  <c r="L1311"/>
  <c r="K1311"/>
  <c r="K1341" s="1"/>
  <c r="J1311"/>
  <c r="I1311"/>
  <c r="I1341" s="1"/>
  <c r="H1311"/>
  <c r="G1311"/>
  <c r="G1341" s="1"/>
  <c r="F1311"/>
  <c r="E1311"/>
  <c r="E1341" s="1"/>
  <c r="AD1310"/>
  <c r="AC1310"/>
  <c r="AD1308" s="1"/>
  <c r="AB1310"/>
  <c r="AA1310"/>
  <c r="AA1340" s="1"/>
  <c r="Z1310"/>
  <c r="Y1310"/>
  <c r="Y1340" s="1"/>
  <c r="X1310"/>
  <c r="W1310"/>
  <c r="W1340" s="1"/>
  <c r="V1310"/>
  <c r="U1310"/>
  <c r="U1340" s="1"/>
  <c r="T1310"/>
  <c r="S1310"/>
  <c r="S1340" s="1"/>
  <c r="R1310"/>
  <c r="Q1310"/>
  <c r="Q1340" s="1"/>
  <c r="P1310"/>
  <c r="O1310"/>
  <c r="O1340" s="1"/>
  <c r="N1310"/>
  <c r="M1310"/>
  <c r="M1340" s="1"/>
  <c r="L1310"/>
  <c r="K1310"/>
  <c r="K1340" s="1"/>
  <c r="J1310"/>
  <c r="I1310"/>
  <c r="I1340" s="1"/>
  <c r="H1310"/>
  <c r="G1310"/>
  <c r="G1340" s="1"/>
  <c r="F1310"/>
  <c r="E1310"/>
  <c r="E1340" s="1"/>
  <c r="AB1309"/>
  <c r="AA1309"/>
  <c r="Z1309"/>
  <c r="Y1309"/>
  <c r="X1309"/>
  <c r="W1309"/>
  <c r="V1309"/>
  <c r="U1309"/>
  <c r="T1309"/>
  <c r="S1309"/>
  <c r="R1309"/>
  <c r="Q1309"/>
  <c r="P1309"/>
  <c r="O1309"/>
  <c r="N1309"/>
  <c r="M1309"/>
  <c r="L1309"/>
  <c r="K1309"/>
  <c r="J1309"/>
  <c r="I1309"/>
  <c r="H1309"/>
  <c r="G1309"/>
  <c r="F1309"/>
  <c r="E1309"/>
  <c r="O1304"/>
  <c r="AB1301"/>
  <c r="AA1301"/>
  <c r="Z1301"/>
  <c r="Y1301"/>
  <c r="X1301"/>
  <c r="W1301"/>
  <c r="V1301"/>
  <c r="U1301"/>
  <c r="T1301"/>
  <c r="S1301"/>
  <c r="R1301"/>
  <c r="Q1301"/>
  <c r="P1301"/>
  <c r="O1301"/>
  <c r="N1301"/>
  <c r="M1301"/>
  <c r="L1301"/>
  <c r="K1301"/>
  <c r="J1301"/>
  <c r="I1301"/>
  <c r="H1301"/>
  <c r="G1301"/>
  <c r="F1301"/>
  <c r="E1301"/>
  <c r="AB1300"/>
  <c r="AA1300"/>
  <c r="Z1300"/>
  <c r="Y1300"/>
  <c r="X1300"/>
  <c r="W1300"/>
  <c r="V1300"/>
  <c r="U1300"/>
  <c r="T1300"/>
  <c r="S1300"/>
  <c r="R1300"/>
  <c r="Q1300"/>
  <c r="P1300"/>
  <c r="O1300"/>
  <c r="N1300"/>
  <c r="M1300"/>
  <c r="L1300"/>
  <c r="K1300"/>
  <c r="J1300"/>
  <c r="I1300"/>
  <c r="H1300"/>
  <c r="G1300"/>
  <c r="F1300"/>
  <c r="AB1299"/>
  <c r="AA1299"/>
  <c r="Z1299"/>
  <c r="Y1299"/>
  <c r="X1299"/>
  <c r="W1299"/>
  <c r="V1299"/>
  <c r="U1299"/>
  <c r="T1299"/>
  <c r="S1299"/>
  <c r="R1299"/>
  <c r="Q1299"/>
  <c r="P1299"/>
  <c r="O1299"/>
  <c r="N1299"/>
  <c r="M1299"/>
  <c r="L1299"/>
  <c r="K1299"/>
  <c r="J1299"/>
  <c r="I1299"/>
  <c r="H1299"/>
  <c r="G1299"/>
  <c r="F1299"/>
  <c r="E1299"/>
  <c r="AB1296"/>
  <c r="AA1296"/>
  <c r="Z1296"/>
  <c r="Y1296"/>
  <c r="X1296"/>
  <c r="W1296"/>
  <c r="V1296"/>
  <c r="U1296"/>
  <c r="T1296"/>
  <c r="S1296"/>
  <c r="R1296"/>
  <c r="Q1296"/>
  <c r="P1296"/>
  <c r="O1296"/>
  <c r="N1296"/>
  <c r="M1296"/>
  <c r="L1296"/>
  <c r="K1296"/>
  <c r="J1296"/>
  <c r="I1296"/>
  <c r="H1296"/>
  <c r="G1296"/>
  <c r="F1296"/>
  <c r="E1296"/>
  <c r="AB1295"/>
  <c r="AA1295"/>
  <c r="Z1295"/>
  <c r="Y1295"/>
  <c r="X1295"/>
  <c r="W1295"/>
  <c r="V1295"/>
  <c r="U1295"/>
  <c r="T1295"/>
  <c r="S1295"/>
  <c r="R1295"/>
  <c r="Q1295"/>
  <c r="P1295"/>
  <c r="O1295"/>
  <c r="N1295"/>
  <c r="M1295"/>
  <c r="L1295"/>
  <c r="K1295"/>
  <c r="J1295"/>
  <c r="I1295"/>
  <c r="H1295"/>
  <c r="G1295"/>
  <c r="F1295"/>
  <c r="AB1294"/>
  <c r="AA1294"/>
  <c r="Z1294"/>
  <c r="Y1294"/>
  <c r="X1294"/>
  <c r="W1294"/>
  <c r="V1294"/>
  <c r="U1294"/>
  <c r="T1294"/>
  <c r="S1294"/>
  <c r="R1294"/>
  <c r="Q1294"/>
  <c r="P1294"/>
  <c r="O1294"/>
  <c r="N1294"/>
  <c r="M1294"/>
  <c r="L1294"/>
  <c r="K1294"/>
  <c r="J1294"/>
  <c r="I1294"/>
  <c r="H1294"/>
  <c r="G1294"/>
  <c r="F1294"/>
  <c r="E1294"/>
  <c r="F1340"/>
  <c r="H1340"/>
  <c r="J1340"/>
  <c r="L1340"/>
  <c r="N1340"/>
  <c r="P1340"/>
  <c r="R1340"/>
  <c r="T1340"/>
  <c r="V1340"/>
  <c r="X1340"/>
  <c r="Z1340"/>
  <c r="AB1340"/>
  <c r="F1341"/>
  <c r="H1341"/>
  <c r="J1341"/>
  <c r="L1341"/>
  <c r="N1341"/>
  <c r="P1341"/>
  <c r="R1341"/>
  <c r="T1341"/>
  <c r="V1341"/>
  <c r="X1341"/>
  <c r="Z1341"/>
  <c r="AB1341"/>
  <c r="AD1150"/>
  <c r="AC1150"/>
  <c r="AD1148" s="1"/>
  <c r="AD1145"/>
  <c r="AC1145"/>
  <c r="AD1143" s="1"/>
  <c r="AB1141"/>
  <c r="AA1141"/>
  <c r="Z1141"/>
  <c r="Y1141"/>
  <c r="X1141"/>
  <c r="W1141"/>
  <c r="V1141"/>
  <c r="U1141"/>
  <c r="T1141"/>
  <c r="S1141"/>
  <c r="R1141"/>
  <c r="Q1141"/>
  <c r="P1141"/>
  <c r="O1141"/>
  <c r="N1141"/>
  <c r="M1141"/>
  <c r="L1141"/>
  <c r="K1141"/>
  <c r="J1141"/>
  <c r="I1141"/>
  <c r="H1141"/>
  <c r="G1141"/>
  <c r="F1141"/>
  <c r="E1141"/>
  <c r="AD1140"/>
  <c r="AC1140"/>
  <c r="AB1140"/>
  <c r="AA1140"/>
  <c r="Z1140"/>
  <c r="Y1140"/>
  <c r="X1140"/>
  <c r="W1140"/>
  <c r="V1140"/>
  <c r="U1140"/>
  <c r="T1140"/>
  <c r="S1140"/>
  <c r="R1140"/>
  <c r="Q1140"/>
  <c r="P1140"/>
  <c r="O1140"/>
  <c r="N1140"/>
  <c r="M1140"/>
  <c r="L1140"/>
  <c r="K1140"/>
  <c r="J1140"/>
  <c r="I1140"/>
  <c r="H1140"/>
  <c r="G1140"/>
  <c r="F1140"/>
  <c r="E1140"/>
  <c r="AB1139"/>
  <c r="AB1104" s="1"/>
  <c r="AA1139"/>
  <c r="Z1139"/>
  <c r="Z1104" s="1"/>
  <c r="Y1139"/>
  <c r="X1139"/>
  <c r="X1104" s="1"/>
  <c r="W1139"/>
  <c r="V1139"/>
  <c r="V1104" s="1"/>
  <c r="U1139"/>
  <c r="T1139"/>
  <c r="T1104" s="1"/>
  <c r="S1139"/>
  <c r="R1139"/>
  <c r="R1104" s="1"/>
  <c r="Q1139"/>
  <c r="P1139"/>
  <c r="P1104" s="1"/>
  <c r="O1139"/>
  <c r="N1139"/>
  <c r="N1104" s="1"/>
  <c r="M1139"/>
  <c r="L1139"/>
  <c r="L1104" s="1"/>
  <c r="K1139"/>
  <c r="J1139"/>
  <c r="J1104" s="1"/>
  <c r="I1139"/>
  <c r="H1139"/>
  <c r="H1104" s="1"/>
  <c r="G1139"/>
  <c r="F1139"/>
  <c r="E1139"/>
  <c r="AB1136"/>
  <c r="AA1136"/>
  <c r="Z1136"/>
  <c r="Y1136"/>
  <c r="X1136"/>
  <c r="W1136"/>
  <c r="V1136"/>
  <c r="U1136"/>
  <c r="T1136"/>
  <c r="S1136"/>
  <c r="R1136"/>
  <c r="Q1136"/>
  <c r="P1136"/>
  <c r="O1136"/>
  <c r="N1136"/>
  <c r="M1136"/>
  <c r="L1136"/>
  <c r="K1136"/>
  <c r="J1136"/>
  <c r="I1136"/>
  <c r="H1136"/>
  <c r="G1136"/>
  <c r="F1136"/>
  <c r="E1136"/>
  <c r="AD1135"/>
  <c r="AC1135"/>
  <c r="AB1135"/>
  <c r="AA1135"/>
  <c r="Z1135"/>
  <c r="Y1135"/>
  <c r="X1135"/>
  <c r="W1135"/>
  <c r="V1135"/>
  <c r="U1135"/>
  <c r="T1135"/>
  <c r="S1135"/>
  <c r="R1135"/>
  <c r="Q1135"/>
  <c r="P1135"/>
  <c r="O1135"/>
  <c r="N1135"/>
  <c r="M1135"/>
  <c r="L1135"/>
  <c r="K1135"/>
  <c r="J1135"/>
  <c r="I1135"/>
  <c r="H1135"/>
  <c r="G1135"/>
  <c r="F1135"/>
  <c r="E1135"/>
  <c r="AD1133"/>
  <c r="AB1131"/>
  <c r="AA1131"/>
  <c r="Z1131"/>
  <c r="Y1131"/>
  <c r="X1131"/>
  <c r="W1131"/>
  <c r="V1131"/>
  <c r="U1131"/>
  <c r="T1131"/>
  <c r="S1131"/>
  <c r="R1131"/>
  <c r="Q1131"/>
  <c r="P1131"/>
  <c r="O1131"/>
  <c r="N1131"/>
  <c r="M1131"/>
  <c r="L1131"/>
  <c r="K1131"/>
  <c r="J1131"/>
  <c r="I1131"/>
  <c r="H1131"/>
  <c r="G1131"/>
  <c r="F1131"/>
  <c r="E1131"/>
  <c r="AD1130"/>
  <c r="AC1130"/>
  <c r="AD1128" s="1"/>
  <c r="AB1130"/>
  <c r="AA1130"/>
  <c r="Z1130"/>
  <c r="Y1130"/>
  <c r="X1130"/>
  <c r="W1130"/>
  <c r="V1130"/>
  <c r="U1130"/>
  <c r="T1130"/>
  <c r="S1130"/>
  <c r="R1130"/>
  <c r="Q1130"/>
  <c r="P1130"/>
  <c r="O1130"/>
  <c r="N1130"/>
  <c r="M1130"/>
  <c r="L1130"/>
  <c r="K1130"/>
  <c r="J1130"/>
  <c r="I1130"/>
  <c r="H1130"/>
  <c r="G1130"/>
  <c r="F1130"/>
  <c r="E1130"/>
  <c r="AB1129"/>
  <c r="AA1129"/>
  <c r="Z1129"/>
  <c r="Y1129"/>
  <c r="X1129"/>
  <c r="W1129"/>
  <c r="V1129"/>
  <c r="U1129"/>
  <c r="T1129"/>
  <c r="S1129"/>
  <c r="R1129"/>
  <c r="Q1129"/>
  <c r="P1129"/>
  <c r="O1129"/>
  <c r="N1129"/>
  <c r="M1129"/>
  <c r="L1129"/>
  <c r="K1129"/>
  <c r="J1129"/>
  <c r="I1129"/>
  <c r="H1129"/>
  <c r="G1129"/>
  <c r="F1129"/>
  <c r="E1129"/>
  <c r="AB1126"/>
  <c r="AA1126"/>
  <c r="Z1126"/>
  <c r="Y1126"/>
  <c r="X1126"/>
  <c r="W1126"/>
  <c r="V1126"/>
  <c r="U1126"/>
  <c r="T1126"/>
  <c r="S1126"/>
  <c r="R1126"/>
  <c r="Q1126"/>
  <c r="P1126"/>
  <c r="O1126"/>
  <c r="N1126"/>
  <c r="M1126"/>
  <c r="L1126"/>
  <c r="K1126"/>
  <c r="J1126"/>
  <c r="I1126"/>
  <c r="H1126"/>
  <c r="G1126"/>
  <c r="F1126"/>
  <c r="E1126"/>
  <c r="AD1125"/>
  <c r="AC1125"/>
  <c r="AB1125"/>
  <c r="AA1125"/>
  <c r="Z1125"/>
  <c r="Y1125"/>
  <c r="X1125"/>
  <c r="W1125"/>
  <c r="V1125"/>
  <c r="U1125"/>
  <c r="T1125"/>
  <c r="S1125"/>
  <c r="R1125"/>
  <c r="Q1125"/>
  <c r="P1125"/>
  <c r="O1125"/>
  <c r="N1125"/>
  <c r="M1125"/>
  <c r="L1125"/>
  <c r="K1125"/>
  <c r="J1125"/>
  <c r="I1125"/>
  <c r="H1125"/>
  <c r="G1125"/>
  <c r="F1125"/>
  <c r="E1125"/>
  <c r="AB1124"/>
  <c r="AA1124"/>
  <c r="AA1099" s="1"/>
  <c r="Z1124"/>
  <c r="Z1099" s="1"/>
  <c r="Y1124"/>
  <c r="X1124"/>
  <c r="X1099" s="1"/>
  <c r="W1124"/>
  <c r="V1124"/>
  <c r="V1099" s="1"/>
  <c r="U1124"/>
  <c r="T1124"/>
  <c r="T1099" s="1"/>
  <c r="S1124"/>
  <c r="R1124"/>
  <c r="R1099" s="1"/>
  <c r="Q1124"/>
  <c r="P1124"/>
  <c r="P1099" s="1"/>
  <c r="O1124"/>
  <c r="N1124"/>
  <c r="N1099" s="1"/>
  <c r="M1124"/>
  <c r="L1124"/>
  <c r="L1099" s="1"/>
  <c r="K1124"/>
  <c r="J1124"/>
  <c r="J1099" s="1"/>
  <c r="I1124"/>
  <c r="H1124"/>
  <c r="H1099" s="1"/>
  <c r="G1124"/>
  <c r="F1124"/>
  <c r="F1099" s="1"/>
  <c r="E1124"/>
  <c r="AD1123"/>
  <c r="AB1121"/>
  <c r="AA1121"/>
  <c r="Z1121"/>
  <c r="Y1121"/>
  <c r="X1121"/>
  <c r="W1121"/>
  <c r="V1121"/>
  <c r="U1121"/>
  <c r="T1121"/>
  <c r="S1121"/>
  <c r="R1121"/>
  <c r="Q1121"/>
  <c r="P1121"/>
  <c r="O1121"/>
  <c r="N1121"/>
  <c r="M1121"/>
  <c r="L1121"/>
  <c r="K1121"/>
  <c r="J1121"/>
  <c r="I1121"/>
  <c r="H1121"/>
  <c r="G1121"/>
  <c r="F1121"/>
  <c r="E1121"/>
  <c r="AD1120"/>
  <c r="AC1120"/>
  <c r="AD1118" s="1"/>
  <c r="AB1120"/>
  <c r="AA1120"/>
  <c r="Z1120"/>
  <c r="Y1120"/>
  <c r="X1120"/>
  <c r="W1120"/>
  <c r="V1120"/>
  <c r="U1120"/>
  <c r="T1120"/>
  <c r="S1120"/>
  <c r="R1120"/>
  <c r="Q1120"/>
  <c r="P1120"/>
  <c r="O1120"/>
  <c r="N1120"/>
  <c r="M1120"/>
  <c r="L1120"/>
  <c r="K1120"/>
  <c r="J1120"/>
  <c r="I1120"/>
  <c r="H1120"/>
  <c r="G1120"/>
  <c r="F1120"/>
  <c r="E1120"/>
  <c r="AB1116"/>
  <c r="AA1116"/>
  <c r="Z1116"/>
  <c r="Y1116"/>
  <c r="X1116"/>
  <c r="W1116"/>
  <c r="V1116"/>
  <c r="U1116"/>
  <c r="T1116"/>
  <c r="S1116"/>
  <c r="R1116"/>
  <c r="Q1116"/>
  <c r="P1116"/>
  <c r="O1116"/>
  <c r="N1116"/>
  <c r="M1116"/>
  <c r="L1116"/>
  <c r="K1116"/>
  <c r="J1116"/>
  <c r="I1116"/>
  <c r="H1116"/>
  <c r="G1116"/>
  <c r="F1116"/>
  <c r="E1116"/>
  <c r="AD1115"/>
  <c r="AC1115"/>
  <c r="AD1113" s="1"/>
  <c r="AB1115"/>
  <c r="AA1115"/>
  <c r="Z1115"/>
  <c r="Y1115"/>
  <c r="X1115"/>
  <c r="W1115"/>
  <c r="V1115"/>
  <c r="U1115"/>
  <c r="T1115"/>
  <c r="S1115"/>
  <c r="R1115"/>
  <c r="Q1115"/>
  <c r="P1115"/>
  <c r="O1115"/>
  <c r="N1115"/>
  <c r="M1115"/>
  <c r="L1115"/>
  <c r="K1115"/>
  <c r="J1115"/>
  <c r="I1115"/>
  <c r="H1115"/>
  <c r="G1115"/>
  <c r="F1115"/>
  <c r="E1115"/>
  <c r="AB1114"/>
  <c r="AA1114"/>
  <c r="Z1114"/>
  <c r="Y1114"/>
  <c r="X1114"/>
  <c r="W1114"/>
  <c r="V1114"/>
  <c r="U1114"/>
  <c r="T1114"/>
  <c r="S1114"/>
  <c r="R1114"/>
  <c r="Q1114"/>
  <c r="P1114"/>
  <c r="O1114"/>
  <c r="N1114"/>
  <c r="M1114"/>
  <c r="L1114"/>
  <c r="K1114"/>
  <c r="J1114"/>
  <c r="I1114"/>
  <c r="H1114"/>
  <c r="G1114"/>
  <c r="F1114"/>
  <c r="E1114"/>
  <c r="E1104" s="1"/>
  <c r="AB1111"/>
  <c r="AB1154" s="1"/>
  <c r="AA1111"/>
  <c r="Z1111"/>
  <c r="Z1154" s="1"/>
  <c r="Y1111"/>
  <c r="X1111"/>
  <c r="X1154" s="1"/>
  <c r="W1111"/>
  <c r="V1111"/>
  <c r="V1154" s="1"/>
  <c r="U1111"/>
  <c r="T1111"/>
  <c r="T1154" s="1"/>
  <c r="S1111"/>
  <c r="R1111"/>
  <c r="R1154" s="1"/>
  <c r="Q1111"/>
  <c r="P1111"/>
  <c r="P1154" s="1"/>
  <c r="O1111"/>
  <c r="N1111"/>
  <c r="N1154" s="1"/>
  <c r="M1111"/>
  <c r="L1111"/>
  <c r="L1154" s="1"/>
  <c r="K1111"/>
  <c r="J1111"/>
  <c r="J1154" s="1"/>
  <c r="I1111"/>
  <c r="H1111"/>
  <c r="H1154" s="1"/>
  <c r="G1111"/>
  <c r="F1111"/>
  <c r="F1154" s="1"/>
  <c r="E1111"/>
  <c r="AD1110"/>
  <c r="AC1110"/>
  <c r="AB1110"/>
  <c r="AB1153" s="1"/>
  <c r="AA1110"/>
  <c r="Z1110"/>
  <c r="Z1153" s="1"/>
  <c r="Y1110"/>
  <c r="X1110"/>
  <c r="X1153" s="1"/>
  <c r="W1110"/>
  <c r="V1110"/>
  <c r="V1153" s="1"/>
  <c r="U1110"/>
  <c r="T1110"/>
  <c r="T1153" s="1"/>
  <c r="S1110"/>
  <c r="R1110"/>
  <c r="R1153" s="1"/>
  <c r="Q1110"/>
  <c r="P1110"/>
  <c r="P1153" s="1"/>
  <c r="O1110"/>
  <c r="N1110"/>
  <c r="N1153" s="1"/>
  <c r="M1110"/>
  <c r="L1110"/>
  <c r="L1153" s="1"/>
  <c r="K1110"/>
  <c r="J1110"/>
  <c r="J1153" s="1"/>
  <c r="I1110"/>
  <c r="H1110"/>
  <c r="H1153" s="1"/>
  <c r="G1110"/>
  <c r="F1110"/>
  <c r="F1153" s="1"/>
  <c r="E1110"/>
  <c r="AB1106"/>
  <c r="AA1106"/>
  <c r="Z1106"/>
  <c r="Y1106"/>
  <c r="X1106"/>
  <c r="W1106"/>
  <c r="V1106"/>
  <c r="U1106"/>
  <c r="T1106"/>
  <c r="S1106"/>
  <c r="R1106"/>
  <c r="Q1106"/>
  <c r="P1106"/>
  <c r="O1106"/>
  <c r="N1106"/>
  <c r="M1106"/>
  <c r="L1106"/>
  <c r="K1106"/>
  <c r="J1106"/>
  <c r="I1106"/>
  <c r="H1106"/>
  <c r="G1106"/>
  <c r="F1106"/>
  <c r="E1106"/>
  <c r="AD1105"/>
  <c r="AB1105"/>
  <c r="AA1105"/>
  <c r="Z1105"/>
  <c r="Y1105"/>
  <c r="X1105"/>
  <c r="W1105"/>
  <c r="V1105"/>
  <c r="U1105"/>
  <c r="T1105"/>
  <c r="S1105"/>
  <c r="R1105"/>
  <c r="Q1105"/>
  <c r="P1105"/>
  <c r="O1105"/>
  <c r="N1105"/>
  <c r="M1105"/>
  <c r="L1105"/>
  <c r="K1105"/>
  <c r="J1105"/>
  <c r="I1105"/>
  <c r="H1105"/>
  <c r="G1105"/>
  <c r="F1105"/>
  <c r="AC1105"/>
  <c r="AD1103" s="1"/>
  <c r="AA1104"/>
  <c r="Y1104"/>
  <c r="W1104"/>
  <c r="U1104"/>
  <c r="S1104"/>
  <c r="Q1104"/>
  <c r="O1104"/>
  <c r="M1104"/>
  <c r="K1104"/>
  <c r="I1104"/>
  <c r="G1104"/>
  <c r="AB1101"/>
  <c r="AA1101"/>
  <c r="Z1101"/>
  <c r="Y1101"/>
  <c r="X1101"/>
  <c r="W1101"/>
  <c r="V1101"/>
  <c r="U1101"/>
  <c r="T1101"/>
  <c r="S1101"/>
  <c r="R1101"/>
  <c r="Q1101"/>
  <c r="P1101"/>
  <c r="O1101"/>
  <c r="N1101"/>
  <c r="M1101"/>
  <c r="L1101"/>
  <c r="K1101"/>
  <c r="J1101"/>
  <c r="I1101"/>
  <c r="H1101"/>
  <c r="G1101"/>
  <c r="F1101"/>
  <c r="E1101"/>
  <c r="AD1100"/>
  <c r="AB1100"/>
  <c r="AA1100"/>
  <c r="Z1100"/>
  <c r="Y1100"/>
  <c r="X1100"/>
  <c r="W1100"/>
  <c r="V1100"/>
  <c r="U1100"/>
  <c r="T1100"/>
  <c r="S1100"/>
  <c r="R1100"/>
  <c r="Q1100"/>
  <c r="P1100"/>
  <c r="O1100"/>
  <c r="N1100"/>
  <c r="M1100"/>
  <c r="L1100"/>
  <c r="K1100"/>
  <c r="J1100"/>
  <c r="I1100"/>
  <c r="H1100"/>
  <c r="G1100"/>
  <c r="F1100"/>
  <c r="AB1099"/>
  <c r="Y1099"/>
  <c r="W1099"/>
  <c r="U1099"/>
  <c r="S1099"/>
  <c r="Q1099"/>
  <c r="O1099"/>
  <c r="M1099"/>
  <c r="K1099"/>
  <c r="I1099"/>
  <c r="G1099"/>
  <c r="E1099"/>
  <c r="I2485" i="9" l="1"/>
  <c r="Q2485"/>
  <c r="G2485"/>
  <c r="K2485"/>
  <c r="O2485"/>
  <c r="S2485"/>
  <c r="G2448"/>
  <c r="I2448"/>
  <c r="K2448"/>
  <c r="M2448"/>
  <c r="O2448"/>
  <c r="Q2448"/>
  <c r="S2448"/>
  <c r="U2448"/>
  <c r="W2448"/>
  <c r="Y2448"/>
  <c r="AA2448"/>
  <c r="AD2149"/>
  <c r="K2481"/>
  <c r="S2481"/>
  <c r="U2398"/>
  <c r="E2293"/>
  <c r="E2295" s="1"/>
  <c r="G2293"/>
  <c r="G2295" s="1"/>
  <c r="I2293"/>
  <c r="I2295" s="1"/>
  <c r="K2293"/>
  <c r="K2295" s="1"/>
  <c r="M2293"/>
  <c r="M2295" s="1"/>
  <c r="O2293"/>
  <c r="O2295" s="1"/>
  <c r="Q2293"/>
  <c r="Q2295" s="1"/>
  <c r="S2293"/>
  <c r="S2295" s="1"/>
  <c r="U2293"/>
  <c r="U2295" s="1"/>
  <c r="W2293"/>
  <c r="W2295" s="1"/>
  <c r="Y2293"/>
  <c r="Y2295" s="1"/>
  <c r="AA2293"/>
  <c r="AA2295" s="1"/>
  <c r="E2294"/>
  <c r="E2296" s="1"/>
  <c r="G2294"/>
  <c r="G2296" s="1"/>
  <c r="I2294"/>
  <c r="I2296" s="1"/>
  <c r="K2294"/>
  <c r="K2296" s="1"/>
  <c r="M2294"/>
  <c r="M2296" s="1"/>
  <c r="O2294"/>
  <c r="O2296" s="1"/>
  <c r="Q2294"/>
  <c r="Q2296" s="1"/>
  <c r="S2294"/>
  <c r="S2296" s="1"/>
  <c r="U2294"/>
  <c r="U2296" s="1"/>
  <c r="W2294"/>
  <c r="W2296" s="1"/>
  <c r="Y2294"/>
  <c r="Y2296" s="1"/>
  <c r="AA2294"/>
  <c r="AA2296" s="1"/>
  <c r="E2481"/>
  <c r="O2481"/>
  <c r="W2481"/>
  <c r="F2548"/>
  <c r="H2554"/>
  <c r="J2548"/>
  <c r="L2548"/>
  <c r="N2554"/>
  <c r="R2548"/>
  <c r="T2548"/>
  <c r="U2762"/>
  <c r="Q2772"/>
  <c r="E2762"/>
  <c r="G2762"/>
  <c r="I2762"/>
  <c r="K2762"/>
  <c r="M2762"/>
  <c r="O2762"/>
  <c r="Q2762"/>
  <c r="S2762"/>
  <c r="F2074"/>
  <c r="F2076" s="1"/>
  <c r="J2074"/>
  <c r="L2074"/>
  <c r="L2076" s="1"/>
  <c r="N2082"/>
  <c r="P2074"/>
  <c r="P2076" s="1"/>
  <c r="R2074"/>
  <c r="T2074"/>
  <c r="T2076" s="1"/>
  <c r="V2082"/>
  <c r="X2074"/>
  <c r="Z2074"/>
  <c r="AB2074"/>
  <c r="F2075"/>
  <c r="H2075"/>
  <c r="J2075"/>
  <c r="L2075"/>
  <c r="N2075"/>
  <c r="P2075"/>
  <c r="R2075"/>
  <c r="T2075"/>
  <c r="V2075"/>
  <c r="X2075"/>
  <c r="Z2075"/>
  <c r="AB2075"/>
  <c r="AD2089"/>
  <c r="F2762"/>
  <c r="H2762"/>
  <c r="E2074"/>
  <c r="E2076" s="1"/>
  <c r="J2762"/>
  <c r="L2762"/>
  <c r="N2762"/>
  <c r="P2762"/>
  <c r="R2762"/>
  <c r="T2762"/>
  <c r="X2076"/>
  <c r="Z2076"/>
  <c r="AB2076"/>
  <c r="F2077"/>
  <c r="H2077"/>
  <c r="J2077"/>
  <c r="L2077"/>
  <c r="N2077"/>
  <c r="P2077"/>
  <c r="R2077"/>
  <c r="T2077"/>
  <c r="V2077"/>
  <c r="X2077"/>
  <c r="Z2077"/>
  <c r="AB2077"/>
  <c r="G2074"/>
  <c r="I2074"/>
  <c r="I2076" s="1"/>
  <c r="K2074"/>
  <c r="M2074"/>
  <c r="M2076" s="1"/>
  <c r="O2074"/>
  <c r="Q2074"/>
  <c r="Q2076" s="1"/>
  <c r="S2074"/>
  <c r="U2074"/>
  <c r="U2076" s="1"/>
  <c r="W2074"/>
  <c r="Y2074"/>
  <c r="Y2076" s="1"/>
  <c r="AA2074"/>
  <c r="E2075"/>
  <c r="E2077" s="1"/>
  <c r="G2075"/>
  <c r="I2075"/>
  <c r="I2077" s="1"/>
  <c r="K2075"/>
  <c r="M2075"/>
  <c r="M2077" s="1"/>
  <c r="O2075"/>
  <c r="Q2075"/>
  <c r="Q2077" s="1"/>
  <c r="S2075"/>
  <c r="U2075"/>
  <c r="U2077" s="1"/>
  <c r="W2075"/>
  <c r="Y2075"/>
  <c r="Y2077" s="1"/>
  <c r="AA2075"/>
  <c r="AD2655"/>
  <c r="AD2665"/>
  <c r="AD2680"/>
  <c r="G2791"/>
  <c r="G2793" s="1"/>
  <c r="I2791"/>
  <c r="I2793" s="1"/>
  <c r="K2791"/>
  <c r="K2793" s="1"/>
  <c r="M2791"/>
  <c r="M2793" s="1"/>
  <c r="O2791"/>
  <c r="O2793" s="1"/>
  <c r="Q2791"/>
  <c r="Q2793" s="1"/>
  <c r="S2791"/>
  <c r="S2793" s="1"/>
  <c r="U2791"/>
  <c r="U2793" s="1"/>
  <c r="W2791"/>
  <c r="W2793" s="1"/>
  <c r="AA2791"/>
  <c r="AA2793" s="1"/>
  <c r="E2792"/>
  <c r="E2794" s="1"/>
  <c r="G2792"/>
  <c r="G2794" s="1"/>
  <c r="I2792"/>
  <c r="I2794" s="1"/>
  <c r="K2792"/>
  <c r="K2794" s="1"/>
  <c r="M2792"/>
  <c r="M2794" s="1"/>
  <c r="O2792"/>
  <c r="O2794" s="1"/>
  <c r="Q2792"/>
  <c r="Q2794" s="1"/>
  <c r="S2792"/>
  <c r="S2794" s="1"/>
  <c r="U2792"/>
  <c r="U2794" s="1"/>
  <c r="W2792"/>
  <c r="W2794" s="1"/>
  <c r="Y2792"/>
  <c r="Y2794" s="1"/>
  <c r="AA2792"/>
  <c r="AA2794" s="1"/>
  <c r="AC2758"/>
  <c r="R2076"/>
  <c r="J2076"/>
  <c r="AD2470"/>
  <c r="I2481"/>
  <c r="M2481"/>
  <c r="Q2481"/>
  <c r="U2481"/>
  <c r="Y2481"/>
  <c r="AD2144"/>
  <c r="AD2650"/>
  <c r="AC2788"/>
  <c r="E1153" i="10"/>
  <c r="G1153"/>
  <c r="I1153"/>
  <c r="K1153"/>
  <c r="M1153"/>
  <c r="O1153"/>
  <c r="Q1153"/>
  <c r="S1153"/>
  <c r="U1153"/>
  <c r="W1153"/>
  <c r="Y1153"/>
  <c r="AA1153"/>
  <c r="AD1108"/>
  <c r="E1154"/>
  <c r="G1154"/>
  <c r="I1154"/>
  <c r="K1154"/>
  <c r="M1154"/>
  <c r="O1154"/>
  <c r="Q1154"/>
  <c r="S1154"/>
  <c r="U1154"/>
  <c r="W1154"/>
  <c r="Y1154"/>
  <c r="AA1154"/>
  <c r="F1104"/>
  <c r="AD1138"/>
  <c r="E1421"/>
  <c r="AD1427"/>
  <c r="G2076" i="9"/>
  <c r="K2076"/>
  <c r="O2076"/>
  <c r="S2076"/>
  <c r="W2076"/>
  <c r="AA2076"/>
  <c r="G2077"/>
  <c r="K2077"/>
  <c r="O2077"/>
  <c r="S2077"/>
  <c r="W2077"/>
  <c r="AA2077"/>
  <c r="E2467"/>
  <c r="G2467"/>
  <c r="I2467"/>
  <c r="K2467"/>
  <c r="M2467"/>
  <c r="O2467"/>
  <c r="Q2467"/>
  <c r="S2467"/>
  <c r="U2467"/>
  <c r="W2467"/>
  <c r="Y2467"/>
  <c r="AA2467"/>
  <c r="AD2466"/>
  <c r="Y2690"/>
  <c r="Y2692" s="1"/>
  <c r="AA2690"/>
  <c r="AA2692" s="1"/>
  <c r="AD2635"/>
  <c r="Y2641"/>
  <c r="AD2660"/>
  <c r="AD2129"/>
  <c r="AD2139"/>
  <c r="X2471"/>
  <c r="H2481"/>
  <c r="J2481"/>
  <c r="L2481"/>
  <c r="N2481"/>
  <c r="R2481"/>
  <c r="T2481"/>
  <c r="V2481"/>
  <c r="X2481"/>
  <c r="AC2595"/>
  <c r="AC2600"/>
  <c r="AC2603"/>
  <c r="Z2641"/>
  <c r="AB2641"/>
  <c r="F2791"/>
  <c r="F2793" s="1"/>
  <c r="J2791"/>
  <c r="J2793" s="1"/>
  <c r="L2791"/>
  <c r="L2793" s="1"/>
  <c r="P2791"/>
  <c r="P2793" s="1"/>
  <c r="R2791"/>
  <c r="R2793" s="1"/>
  <c r="T2791"/>
  <c r="T2793" s="1"/>
  <c r="X2791"/>
  <c r="X2793" s="1"/>
  <c r="Z2791"/>
  <c r="Z2793" s="1"/>
  <c r="AB2791"/>
  <c r="AB2793" s="1"/>
  <c r="F2792"/>
  <c r="F2794" s="1"/>
  <c r="H2792"/>
  <c r="H2794" s="1"/>
  <c r="J2792"/>
  <c r="J2794" s="1"/>
  <c r="L2792"/>
  <c r="L2794" s="1"/>
  <c r="N2792"/>
  <c r="N2794" s="1"/>
  <c r="P2792"/>
  <c r="P2794" s="1"/>
  <c r="R2792"/>
  <c r="R2794" s="1"/>
  <c r="T2792"/>
  <c r="T2794" s="1"/>
  <c r="V2792"/>
  <c r="V2794" s="1"/>
  <c r="X2792"/>
  <c r="X2794" s="1"/>
  <c r="Z2792"/>
  <c r="Z2794" s="1"/>
  <c r="AB2792"/>
  <c r="AB2794" s="1"/>
  <c r="F2757"/>
  <c r="Z2481"/>
  <c r="AD2234"/>
  <c r="F2467"/>
  <c r="H2467"/>
  <c r="J2467"/>
  <c r="L2467"/>
  <c r="N2467"/>
  <c r="P2467"/>
  <c r="R2467"/>
  <c r="T2467"/>
  <c r="V2467"/>
  <c r="X2467"/>
  <c r="Z2467"/>
  <c r="AB2467"/>
  <c r="T2471"/>
  <c r="AB2471"/>
  <c r="AC2709"/>
  <c r="AC2735"/>
  <c r="AC2741"/>
  <c r="AC2742"/>
  <c r="AC2753"/>
  <c r="AC2763"/>
  <c r="AC2768"/>
  <c r="AC2773"/>
  <c r="AC2778"/>
  <c r="V2393"/>
  <c r="F2393"/>
  <c r="N2393"/>
  <c r="P2546"/>
  <c r="P2548" s="1"/>
  <c r="E1972"/>
  <c r="E1974" s="1"/>
  <c r="AG1874" s="1"/>
  <c r="G1972"/>
  <c r="G1974" s="1"/>
  <c r="AI1874" s="1"/>
  <c r="I1972"/>
  <c r="I1974" s="1"/>
  <c r="AK1874" s="1"/>
  <c r="K1972"/>
  <c r="K1974" s="1"/>
  <c r="AM1874" s="1"/>
  <c r="M1972"/>
  <c r="M1974" s="1"/>
  <c r="AO1874" s="1"/>
  <c r="O1972"/>
  <c r="Q1972"/>
  <c r="Q1974" s="1"/>
  <c r="AS1874" s="1"/>
  <c r="S1972"/>
  <c r="U1972"/>
  <c r="U1974" s="1"/>
  <c r="AW1874" s="1"/>
  <c r="W1972"/>
  <c r="Y1972"/>
  <c r="Y1974" s="1"/>
  <c r="BA1874" s="1"/>
  <c r="AA1972"/>
  <c r="AD2194"/>
  <c r="AD2214"/>
  <c r="AD2224"/>
  <c r="AD2229"/>
  <c r="F2471"/>
  <c r="H2471"/>
  <c r="J2471"/>
  <c r="L2471"/>
  <c r="N2471"/>
  <c r="P2471"/>
  <c r="R2471"/>
  <c r="V2471"/>
  <c r="Z2471"/>
  <c r="F1972"/>
  <c r="F1974" s="1"/>
  <c r="AH1874" s="1"/>
  <c r="H1972"/>
  <c r="H1974" s="1"/>
  <c r="AJ1874" s="1"/>
  <c r="J1972"/>
  <c r="J1974" s="1"/>
  <c r="AL1874" s="1"/>
  <c r="L1972"/>
  <c r="L1974" s="1"/>
  <c r="AN1874" s="1"/>
  <c r="N1972"/>
  <c r="P1972"/>
  <c r="P1974" s="1"/>
  <c r="AR1874" s="1"/>
  <c r="R1972"/>
  <c r="T1972"/>
  <c r="T1974" s="1"/>
  <c r="AV1874" s="1"/>
  <c r="V1972"/>
  <c r="X1972"/>
  <c r="X1974" s="1"/>
  <c r="AZ1874" s="1"/>
  <c r="Z1972"/>
  <c r="AB1972"/>
  <c r="AB1974" s="1"/>
  <c r="BD1874" s="1"/>
  <c r="F1912"/>
  <c r="P1912"/>
  <c r="R1912"/>
  <c r="T1912"/>
  <c r="AC1989"/>
  <c r="AD2097"/>
  <c r="F2293"/>
  <c r="F2295" s="1"/>
  <c r="H2293"/>
  <c r="H2295" s="1"/>
  <c r="J2293"/>
  <c r="J2295" s="1"/>
  <c r="L2293"/>
  <c r="L2295" s="1"/>
  <c r="N2293"/>
  <c r="N2295" s="1"/>
  <c r="P2293"/>
  <c r="P2295" s="1"/>
  <c r="R2293"/>
  <c r="R2295" s="1"/>
  <c r="T2293"/>
  <c r="T2295" s="1"/>
  <c r="V2293"/>
  <c r="V2295" s="1"/>
  <c r="X2293"/>
  <c r="X2295" s="1"/>
  <c r="Z2293"/>
  <c r="Z2295" s="1"/>
  <c r="AB2293"/>
  <c r="AB2295" s="1"/>
  <c r="F2294"/>
  <c r="F2296" s="1"/>
  <c r="H2294"/>
  <c r="H2296" s="1"/>
  <c r="J2294"/>
  <c r="J2296" s="1"/>
  <c r="L2294"/>
  <c r="L2296" s="1"/>
  <c r="N2294"/>
  <c r="N2296" s="1"/>
  <c r="P2294"/>
  <c r="P2296" s="1"/>
  <c r="R2294"/>
  <c r="R2296" s="1"/>
  <c r="T2294"/>
  <c r="T2296" s="1"/>
  <c r="V2294"/>
  <c r="V2296" s="1"/>
  <c r="X2294"/>
  <c r="X2296" s="1"/>
  <c r="Z2294"/>
  <c r="Z2296" s="1"/>
  <c r="AB2294"/>
  <c r="AB2296" s="1"/>
  <c r="AD2169"/>
  <c r="AD2179"/>
  <c r="AD2189"/>
  <c r="AD2119"/>
  <c r="AD2124"/>
  <c r="AD2159"/>
  <c r="AD2164"/>
  <c r="AD2204"/>
  <c r="AD2209"/>
  <c r="AD2244"/>
  <c r="AD2254"/>
  <c r="E2302"/>
  <c r="M2302"/>
  <c r="U2302"/>
  <c r="E2335"/>
  <c r="G2335"/>
  <c r="I2335"/>
  <c r="K2335"/>
  <c r="M2335"/>
  <c r="O2335"/>
  <c r="Q2335"/>
  <c r="S2335"/>
  <c r="U2335"/>
  <c r="W2335"/>
  <c r="Y2335"/>
  <c r="AA2335"/>
  <c r="AD2303"/>
  <c r="J2393"/>
  <c r="R2393"/>
  <c r="Z2393"/>
  <c r="F2447"/>
  <c r="F2449" s="1"/>
  <c r="H2455"/>
  <c r="J2447"/>
  <c r="J2449" s="1"/>
  <c r="L2447"/>
  <c r="L2449" s="1"/>
  <c r="N2455"/>
  <c r="P2447"/>
  <c r="P2449" s="1"/>
  <c r="R2447"/>
  <c r="R2449" s="1"/>
  <c r="T2447"/>
  <c r="T2449" s="1"/>
  <c r="V2455"/>
  <c r="X2447"/>
  <c r="X2449" s="1"/>
  <c r="Z2447"/>
  <c r="AC2783"/>
  <c r="AC1918"/>
  <c r="AC2005"/>
  <c r="AC2010"/>
  <c r="AC2015"/>
  <c r="AC2020"/>
  <c r="AC2025"/>
  <c r="AC2030"/>
  <c r="AC2035"/>
  <c r="AC2040"/>
  <c r="AD2038" s="1"/>
  <c r="AF2038" s="1"/>
  <c r="AC2045"/>
  <c r="AC2050"/>
  <c r="AC2055"/>
  <c r="AC2073"/>
  <c r="AD2134"/>
  <c r="AD2154"/>
  <c r="AD2174"/>
  <c r="AD2199"/>
  <c r="AD2219"/>
  <c r="AD2239"/>
  <c r="G2302"/>
  <c r="K2302"/>
  <c r="O2302"/>
  <c r="S2302"/>
  <c r="W2302"/>
  <c r="AA2302"/>
  <c r="H2393"/>
  <c r="L2393"/>
  <c r="P2393"/>
  <c r="T2393"/>
  <c r="X2393"/>
  <c r="AB2393"/>
  <c r="AB2447"/>
  <c r="AC2399"/>
  <c r="AC2404"/>
  <c r="E2471"/>
  <c r="G2471"/>
  <c r="I2471"/>
  <c r="K2471"/>
  <c r="M2471"/>
  <c r="O2471"/>
  <c r="Q2471"/>
  <c r="S2471"/>
  <c r="U2471"/>
  <c r="W2471"/>
  <c r="Y2471"/>
  <c r="AA2471"/>
  <c r="AC1870"/>
  <c r="AC1876"/>
  <c r="AC1877"/>
  <c r="E1912"/>
  <c r="G1912"/>
  <c r="O1912"/>
  <c r="Q1912"/>
  <c r="S1912"/>
  <c r="U1912"/>
  <c r="F2302"/>
  <c r="H2302"/>
  <c r="J2302"/>
  <c r="L2302"/>
  <c r="N2302"/>
  <c r="P2302"/>
  <c r="R2302"/>
  <c r="T2302"/>
  <c r="V2302"/>
  <c r="X2302"/>
  <c r="Z2302"/>
  <c r="AB2302"/>
  <c r="F2335"/>
  <c r="H2335"/>
  <c r="J2335"/>
  <c r="L2335"/>
  <c r="N2335"/>
  <c r="P2335"/>
  <c r="R2335"/>
  <c r="T2335"/>
  <c r="V2335"/>
  <c r="X2335"/>
  <c r="Z2335"/>
  <c r="AB2335"/>
  <c r="AD2307"/>
  <c r="AC2323"/>
  <c r="AD2321" s="1"/>
  <c r="AC2328"/>
  <c r="AC2331"/>
  <c r="AC2332"/>
  <c r="AC2381"/>
  <c r="AC2387"/>
  <c r="AC2388"/>
  <c r="G2393"/>
  <c r="I2393"/>
  <c r="K2393"/>
  <c r="M2393"/>
  <c r="O2393"/>
  <c r="Q2393"/>
  <c r="S2393"/>
  <c r="U2393"/>
  <c r="W2393"/>
  <c r="Y2393"/>
  <c r="AA2393"/>
  <c r="E2447"/>
  <c r="E2449" s="1"/>
  <c r="G2447"/>
  <c r="G2449" s="1"/>
  <c r="I2447"/>
  <c r="I2449" s="1"/>
  <c r="K2447"/>
  <c r="K2449" s="1"/>
  <c r="M2447"/>
  <c r="M2449" s="1"/>
  <c r="O2447"/>
  <c r="O2449" s="1"/>
  <c r="Q2447"/>
  <c r="Q2449" s="1"/>
  <c r="S2447"/>
  <c r="S2449" s="1"/>
  <c r="U2447"/>
  <c r="U2449" s="1"/>
  <c r="W2447"/>
  <c r="W2449" s="1"/>
  <c r="Y2447"/>
  <c r="AA2447"/>
  <c r="AA2449" s="1"/>
  <c r="F2481"/>
  <c r="AC2486"/>
  <c r="AC2492"/>
  <c r="AC2564"/>
  <c r="AC2580"/>
  <c r="I1971"/>
  <c r="I1973" s="1"/>
  <c r="AK1873" s="1"/>
  <c r="I1882"/>
  <c r="K1971"/>
  <c r="K1973" s="1"/>
  <c r="AM1873" s="1"/>
  <c r="K1882"/>
  <c r="O1971"/>
  <c r="O1973" s="1"/>
  <c r="AQ1873" s="1"/>
  <c r="O1882"/>
  <c r="Q1971"/>
  <c r="Q1973" s="1"/>
  <c r="AS1873" s="1"/>
  <c r="Q1882"/>
  <c r="S1971"/>
  <c r="S1973" s="1"/>
  <c r="AU1873" s="1"/>
  <c r="S1882"/>
  <c r="U1971"/>
  <c r="U1973" s="1"/>
  <c r="AW1873" s="1"/>
  <c r="U1882"/>
  <c r="W1971"/>
  <c r="W1973" s="1"/>
  <c r="AY1873" s="1"/>
  <c r="W1882"/>
  <c r="Y1971"/>
  <c r="Y1882"/>
  <c r="AA1971"/>
  <c r="AA1973" s="1"/>
  <c r="BC1873" s="1"/>
  <c r="AA1882"/>
  <c r="AC1888"/>
  <c r="E1887"/>
  <c r="AC1893"/>
  <c r="E1892"/>
  <c r="AC1898"/>
  <c r="E1897"/>
  <c r="AC1903"/>
  <c r="E1902"/>
  <c r="AC1908"/>
  <c r="E1907"/>
  <c r="AC1427" i="10"/>
  <c r="AD1425" s="1"/>
  <c r="Y1973" i="9"/>
  <c r="BA1873" s="1"/>
  <c r="AC2307"/>
  <c r="F1971"/>
  <c r="F1882"/>
  <c r="H1979"/>
  <c r="H1882"/>
  <c r="J1971"/>
  <c r="J1973" s="1"/>
  <c r="AL1873" s="1"/>
  <c r="J1882"/>
  <c r="L1971"/>
  <c r="L1973" s="1"/>
  <c r="AN1873" s="1"/>
  <c r="L1882"/>
  <c r="N1979"/>
  <c r="N1882"/>
  <c r="P1971"/>
  <c r="P1973" s="1"/>
  <c r="AR1873" s="1"/>
  <c r="P1882"/>
  <c r="R1971"/>
  <c r="R1973" s="1"/>
  <c r="AT1873" s="1"/>
  <c r="R1882"/>
  <c r="T1971"/>
  <c r="T1973" s="1"/>
  <c r="AV1873" s="1"/>
  <c r="T1882"/>
  <c r="V1979"/>
  <c r="V1882"/>
  <c r="X1971"/>
  <c r="X1973" s="1"/>
  <c r="AZ1873" s="1"/>
  <c r="X1882"/>
  <c r="Z1971"/>
  <c r="Z1973" s="1"/>
  <c r="BB1873" s="1"/>
  <c r="Z1882"/>
  <c r="AB1971"/>
  <c r="AB1973" s="1"/>
  <c r="BD1873" s="1"/>
  <c r="AB1882"/>
  <c r="AC1923"/>
  <c r="E1922"/>
  <c r="AC1928"/>
  <c r="E1927"/>
  <c r="F1973"/>
  <c r="AH1873" s="1"/>
  <c r="AC2503"/>
  <c r="AC2508"/>
  <c r="AC2513"/>
  <c r="AC2518"/>
  <c r="AC2523"/>
  <c r="AC2528"/>
  <c r="AD2529"/>
  <c r="E1971"/>
  <c r="E1973" s="1"/>
  <c r="AG1873" s="1"/>
  <c r="G2481"/>
  <c r="M1971"/>
  <c r="M1973" s="1"/>
  <c r="AO1873" s="1"/>
  <c r="AC1913"/>
  <c r="G1971"/>
  <c r="G1973" s="1"/>
  <c r="AI1873" s="1"/>
  <c r="E1107" i="10"/>
  <c r="F1107"/>
  <c r="G1107"/>
  <c r="H1107"/>
  <c r="I1107"/>
  <c r="J1107"/>
  <c r="K1107"/>
  <c r="L1107"/>
  <c r="M1107"/>
  <c r="N1107"/>
  <c r="O1107"/>
  <c r="P1107"/>
  <c r="Q1107"/>
  <c r="R1107"/>
  <c r="S1107"/>
  <c r="T1107"/>
  <c r="U1107"/>
  <c r="V1107"/>
  <c r="W1107"/>
  <c r="X1107"/>
  <c r="Y1107"/>
  <c r="Z1107"/>
  <c r="AA1107"/>
  <c r="AB1107"/>
  <c r="E1117"/>
  <c r="F1117"/>
  <c r="G1117"/>
  <c r="H1117"/>
  <c r="I1117"/>
  <c r="J1117"/>
  <c r="K1117"/>
  <c r="L1117"/>
  <c r="M1117"/>
  <c r="N1117"/>
  <c r="O1117"/>
  <c r="P1117"/>
  <c r="Q1117"/>
  <c r="R1117"/>
  <c r="S1117"/>
  <c r="T1117"/>
  <c r="U1117"/>
  <c r="V1117"/>
  <c r="W1117"/>
  <c r="X1117"/>
  <c r="Y1117"/>
  <c r="Z1117"/>
  <c r="AA1117"/>
  <c r="AB1117"/>
  <c r="E1122"/>
  <c r="F1122"/>
  <c r="G1122"/>
  <c r="H1122"/>
  <c r="I1122"/>
  <c r="J1122"/>
  <c r="K1122"/>
  <c r="L1122"/>
  <c r="E1127"/>
  <c r="F1127"/>
  <c r="G1127"/>
  <c r="H1127"/>
  <c r="I1127"/>
  <c r="J1127"/>
  <c r="K1127"/>
  <c r="L1127"/>
  <c r="M1127"/>
  <c r="N1127"/>
  <c r="O1127"/>
  <c r="P1127"/>
  <c r="Q1127"/>
  <c r="R1127"/>
  <c r="S1127"/>
  <c r="T1127"/>
  <c r="U1127"/>
  <c r="V1127"/>
  <c r="W1127"/>
  <c r="X1127"/>
  <c r="Y1127"/>
  <c r="Z1127"/>
  <c r="AA1127"/>
  <c r="AB1127"/>
  <c r="E1132"/>
  <c r="F1132"/>
  <c r="G1132"/>
  <c r="H1132"/>
  <c r="I1132"/>
  <c r="J1132"/>
  <c r="K1132"/>
  <c r="L1132"/>
  <c r="M1132"/>
  <c r="N1132"/>
  <c r="O1132"/>
  <c r="P1132"/>
  <c r="Q1132"/>
  <c r="R1132"/>
  <c r="S1132"/>
  <c r="T1132"/>
  <c r="U1132"/>
  <c r="V1132"/>
  <c r="W1132"/>
  <c r="X1132"/>
  <c r="Y1132"/>
  <c r="Z1132"/>
  <c r="AA1132"/>
  <c r="AB1132"/>
  <c r="E1137"/>
  <c r="F1137"/>
  <c r="G1137"/>
  <c r="H1137"/>
  <c r="I1137"/>
  <c r="J1137"/>
  <c r="K1137"/>
  <c r="L1137"/>
  <c r="M1137"/>
  <c r="N1137"/>
  <c r="O1137"/>
  <c r="P1137"/>
  <c r="Q1137"/>
  <c r="R1137"/>
  <c r="S1137"/>
  <c r="T1137"/>
  <c r="U1137"/>
  <c r="V1137"/>
  <c r="W1137"/>
  <c r="X1137"/>
  <c r="Y1137"/>
  <c r="Z1137"/>
  <c r="AA1137"/>
  <c r="AB1137"/>
  <c r="E1142"/>
  <c r="F1142"/>
  <c r="G1142"/>
  <c r="H1142"/>
  <c r="I1142"/>
  <c r="J1142"/>
  <c r="K1142"/>
  <c r="L1142"/>
  <c r="M1142"/>
  <c r="N1142"/>
  <c r="O1142"/>
  <c r="P1142"/>
  <c r="Q1142"/>
  <c r="R1142"/>
  <c r="S1142"/>
  <c r="T1142"/>
  <c r="U1142"/>
  <c r="V1142"/>
  <c r="W1142"/>
  <c r="X1142"/>
  <c r="Y1142"/>
  <c r="Z1142"/>
  <c r="AA1142"/>
  <c r="AB1142"/>
  <c r="E1297"/>
  <c r="F1297"/>
  <c r="G1297"/>
  <c r="H1297"/>
  <c r="I1297"/>
  <c r="J1297"/>
  <c r="K1297"/>
  <c r="L1297"/>
  <c r="M1297"/>
  <c r="N1297"/>
  <c r="O1297"/>
  <c r="P1297"/>
  <c r="Q1297"/>
  <c r="R1297"/>
  <c r="S1297"/>
  <c r="T1297"/>
  <c r="U1297"/>
  <c r="V1297"/>
  <c r="W1297"/>
  <c r="X1297"/>
  <c r="Y1297"/>
  <c r="Z1297"/>
  <c r="AA1297"/>
  <c r="AB1297"/>
  <c r="E1302"/>
  <c r="F1302"/>
  <c r="G1302"/>
  <c r="H1302"/>
  <c r="I1302"/>
  <c r="J1302"/>
  <c r="K1302"/>
  <c r="L1302"/>
  <c r="M1302"/>
  <c r="N1302"/>
  <c r="O1302"/>
  <c r="P1302"/>
  <c r="Q1302"/>
  <c r="R1302"/>
  <c r="S1302"/>
  <c r="T1302"/>
  <c r="U1302"/>
  <c r="V1302"/>
  <c r="W1302"/>
  <c r="X1302"/>
  <c r="Y1302"/>
  <c r="Z1302"/>
  <c r="AA1302"/>
  <c r="AB1302"/>
  <c r="E1312"/>
  <c r="F1312"/>
  <c r="G1312"/>
  <c r="H1312"/>
  <c r="I1312"/>
  <c r="J1312"/>
  <c r="K1312"/>
  <c r="L1312"/>
  <c r="M1312"/>
  <c r="N1312"/>
  <c r="O1312"/>
  <c r="P1312"/>
  <c r="Q1312"/>
  <c r="R1312"/>
  <c r="S1312"/>
  <c r="T1312"/>
  <c r="U1312"/>
  <c r="V1312"/>
  <c r="W1312"/>
  <c r="X1312"/>
  <c r="Y1312"/>
  <c r="Z1312"/>
  <c r="AA1312"/>
  <c r="AB1312"/>
  <c r="E1317"/>
  <c r="F1317"/>
  <c r="G1317"/>
  <c r="H1317"/>
  <c r="I1317"/>
  <c r="J1317"/>
  <c r="K1317"/>
  <c r="L1317"/>
  <c r="M1317"/>
  <c r="N1317"/>
  <c r="O1317"/>
  <c r="P1317"/>
  <c r="Q1317"/>
  <c r="R1317"/>
  <c r="S1317"/>
  <c r="T1317"/>
  <c r="U1317"/>
  <c r="V1317"/>
  <c r="W1317"/>
  <c r="X1317"/>
  <c r="Y1317"/>
  <c r="Z1317"/>
  <c r="AA1317"/>
  <c r="AB1317"/>
  <c r="E1322"/>
  <c r="F1322"/>
  <c r="G1322"/>
  <c r="H1322"/>
  <c r="I1322"/>
  <c r="J1322"/>
  <c r="K1322"/>
  <c r="L1322"/>
  <c r="M1322"/>
  <c r="N1322"/>
  <c r="O1322"/>
  <c r="P1322"/>
  <c r="Q1322"/>
  <c r="R1322"/>
  <c r="S1322"/>
  <c r="T1322"/>
  <c r="U1322"/>
  <c r="V1322"/>
  <c r="W1322"/>
  <c r="X1322"/>
  <c r="Y1322"/>
  <c r="Z1322"/>
  <c r="AA1322"/>
  <c r="AB1322"/>
  <c r="E1327"/>
  <c r="F1327"/>
  <c r="G1327"/>
  <c r="H1327"/>
  <c r="I1327"/>
  <c r="J1327"/>
  <c r="K1327"/>
  <c r="L1327"/>
  <c r="M1327"/>
  <c r="N1327"/>
  <c r="O1327"/>
  <c r="P1327"/>
  <c r="Q1327"/>
  <c r="R1327"/>
  <c r="S1327"/>
  <c r="T1327"/>
  <c r="U1327"/>
  <c r="V1327"/>
  <c r="W1327"/>
  <c r="X1327"/>
  <c r="Y1327"/>
  <c r="Z1327"/>
  <c r="AA1327"/>
  <c r="AB1327"/>
  <c r="E1332"/>
  <c r="F1332"/>
  <c r="G1332"/>
  <c r="H1332"/>
  <c r="I1332"/>
  <c r="J1332"/>
  <c r="K1332"/>
  <c r="L1332"/>
  <c r="M1332"/>
  <c r="N1332"/>
  <c r="O1332"/>
  <c r="P1332"/>
  <c r="Q1332"/>
  <c r="R1332"/>
  <c r="S1332"/>
  <c r="T1332"/>
  <c r="U1332"/>
  <c r="V1332"/>
  <c r="W1332"/>
  <c r="X1332"/>
  <c r="Y1332"/>
  <c r="Z1332"/>
  <c r="AA1332"/>
  <c r="AB1332"/>
  <c r="E1337"/>
  <c r="F1337"/>
  <c r="G1337"/>
  <c r="H1337"/>
  <c r="I1337"/>
  <c r="J1337"/>
  <c r="K1337"/>
  <c r="L1337"/>
  <c r="M1337"/>
  <c r="N1337"/>
  <c r="O1337"/>
  <c r="P1337"/>
  <c r="Q1337"/>
  <c r="R1337"/>
  <c r="S1337"/>
  <c r="T1337"/>
  <c r="U1337"/>
  <c r="V1337"/>
  <c r="W1337"/>
  <c r="X1337"/>
  <c r="Y1337"/>
  <c r="Z1337"/>
  <c r="AA1337"/>
  <c r="AB1337"/>
  <c r="E1424"/>
  <c r="H1424"/>
  <c r="I1424"/>
  <c r="J1424"/>
  <c r="K1424"/>
  <c r="L1424"/>
  <c r="M1424"/>
  <c r="N1424"/>
  <c r="O1424"/>
  <c r="P1424"/>
  <c r="Q1424"/>
  <c r="R1424"/>
  <c r="S1424"/>
  <c r="V1424"/>
  <c r="W1424"/>
  <c r="X1424"/>
  <c r="Y1424"/>
  <c r="Z1424"/>
  <c r="AA1424"/>
  <c r="AB1424"/>
  <c r="E1429"/>
  <c r="F1429"/>
  <c r="G1429"/>
  <c r="H1429"/>
  <c r="I1429"/>
  <c r="J1429"/>
  <c r="K1429"/>
  <c r="L1429"/>
  <c r="M1429"/>
  <c r="N1429"/>
  <c r="O1429"/>
  <c r="P1429"/>
  <c r="Q1429"/>
  <c r="R1429"/>
  <c r="S1429"/>
  <c r="T1429"/>
  <c r="U1429"/>
  <c r="V1429"/>
  <c r="W1429"/>
  <c r="X1429"/>
  <c r="Y1429"/>
  <c r="Z1429"/>
  <c r="AA1429"/>
  <c r="AB1429"/>
  <c r="E1710"/>
  <c r="F1710"/>
  <c r="G1710"/>
  <c r="H1710"/>
  <c r="I1710"/>
  <c r="J1710"/>
  <c r="K1710"/>
  <c r="L1710"/>
  <c r="M1710"/>
  <c r="N1710"/>
  <c r="O1710"/>
  <c r="P1710"/>
  <c r="Q1710"/>
  <c r="R1710"/>
  <c r="S1710"/>
  <c r="T1710"/>
  <c r="U1710"/>
  <c r="V1710"/>
  <c r="W1710"/>
  <c r="X1710"/>
  <c r="Y1710"/>
  <c r="E1715"/>
  <c r="F1715"/>
  <c r="G1715"/>
  <c r="H1715"/>
  <c r="I1715"/>
  <c r="J1715"/>
  <c r="K1715"/>
  <c r="L1715"/>
  <c r="M1715"/>
  <c r="N1715"/>
  <c r="O1715"/>
  <c r="P1715"/>
  <c r="Q1715"/>
  <c r="R1715"/>
  <c r="S1715"/>
  <c r="T1715"/>
  <c r="U1715"/>
  <c r="V1715"/>
  <c r="W1715"/>
  <c r="X1715"/>
  <c r="Y1715"/>
  <c r="Z1715"/>
  <c r="AA1715"/>
  <c r="AB1715"/>
  <c r="E1720"/>
  <c r="F1720"/>
  <c r="G1720"/>
  <c r="H1720"/>
  <c r="I1720"/>
  <c r="J1720"/>
  <c r="K1720"/>
  <c r="L1720"/>
  <c r="M1720"/>
  <c r="N1720"/>
  <c r="O1720"/>
  <c r="P1720"/>
  <c r="Q1720"/>
  <c r="R1720"/>
  <c r="S1720"/>
  <c r="T1720"/>
  <c r="U1720"/>
  <c r="V1720"/>
  <c r="W1720"/>
  <c r="X1720"/>
  <c r="Y1720"/>
  <c r="Z1720"/>
  <c r="AA1720"/>
  <c r="AB1720"/>
  <c r="E1725"/>
  <c r="F1725"/>
  <c r="G1725"/>
  <c r="H1725"/>
  <c r="I1725"/>
  <c r="J1725"/>
  <c r="K1725"/>
  <c r="L1725"/>
  <c r="M1725"/>
  <c r="N1725"/>
  <c r="O1725"/>
  <c r="P1725"/>
  <c r="Q1725"/>
  <c r="R1725"/>
  <c r="S1725"/>
  <c r="T1725"/>
  <c r="U1725"/>
  <c r="V1725"/>
  <c r="W1725"/>
  <c r="X1725"/>
  <c r="Y1725"/>
  <c r="Z1725"/>
  <c r="AA1725"/>
  <c r="AB1725"/>
  <c r="E1730"/>
  <c r="F1730"/>
  <c r="G1730"/>
  <c r="H1730"/>
  <c r="I1730"/>
  <c r="J1730"/>
  <c r="K1730"/>
  <c r="L1730"/>
  <c r="M1730"/>
  <c r="N1730"/>
  <c r="O1730"/>
  <c r="P1730"/>
  <c r="Q1730"/>
  <c r="R1730"/>
  <c r="S1730"/>
  <c r="T1730"/>
  <c r="U1730"/>
  <c r="V1730"/>
  <c r="W1730"/>
  <c r="X1730"/>
  <c r="Y1730"/>
  <c r="Z1730"/>
  <c r="AA1730"/>
  <c r="AB1730"/>
  <c r="E1872" i="9"/>
  <c r="F1872"/>
  <c r="G1872"/>
  <c r="H1872"/>
  <c r="I1872"/>
  <c r="J1872"/>
  <c r="K1872"/>
  <c r="L1872"/>
  <c r="M1872"/>
  <c r="N1872"/>
  <c r="O1872"/>
  <c r="P1872"/>
  <c r="Q1872"/>
  <c r="R1872"/>
  <c r="S1872"/>
  <c r="T1872"/>
  <c r="U1872"/>
  <c r="V1872"/>
  <c r="W1872"/>
  <c r="X1872"/>
  <c r="Y1872"/>
  <c r="Z1872"/>
  <c r="AA1872"/>
  <c r="AB1872"/>
  <c r="E1890"/>
  <c r="F1890"/>
  <c r="G1890"/>
  <c r="H1890"/>
  <c r="I1890"/>
  <c r="J1890"/>
  <c r="K1890"/>
  <c r="L1890"/>
  <c r="M1890"/>
  <c r="N1890"/>
  <c r="O1890"/>
  <c r="P1890"/>
  <c r="Q1890"/>
  <c r="R1890"/>
  <c r="S1890"/>
  <c r="T1890"/>
  <c r="U1890"/>
  <c r="V1890"/>
  <c r="W1890"/>
  <c r="X1890"/>
  <c r="Y1890"/>
  <c r="Z1890"/>
  <c r="AA1890"/>
  <c r="AB1890"/>
  <c r="E1895"/>
  <c r="F1895"/>
  <c r="G1895"/>
  <c r="H1895"/>
  <c r="I1895"/>
  <c r="J1895"/>
  <c r="K1895"/>
  <c r="L1895"/>
  <c r="M1895"/>
  <c r="N1895"/>
  <c r="O1895"/>
  <c r="P1895"/>
  <c r="Q1895"/>
  <c r="R1895"/>
  <c r="S1895"/>
  <c r="T1895"/>
  <c r="U1895"/>
  <c r="V1895"/>
  <c r="W1895"/>
  <c r="X1895"/>
  <c r="Y1895"/>
  <c r="Z1895"/>
  <c r="AA1895"/>
  <c r="AB1895"/>
  <c r="E1900"/>
  <c r="F1900"/>
  <c r="G1900"/>
  <c r="H1900"/>
  <c r="I1900"/>
  <c r="J1900"/>
  <c r="K1900"/>
  <c r="L1900"/>
  <c r="M1900"/>
  <c r="N1900"/>
  <c r="O1900"/>
  <c r="P1900"/>
  <c r="Q1900"/>
  <c r="R1900"/>
  <c r="S1900"/>
  <c r="T1900"/>
  <c r="U1900"/>
  <c r="V1900"/>
  <c r="W1900"/>
  <c r="X1900"/>
  <c r="Y1900"/>
  <c r="Z1900"/>
  <c r="AA1900"/>
  <c r="AB1900"/>
  <c r="E1905"/>
  <c r="F1905"/>
  <c r="G1905"/>
  <c r="H1905"/>
  <c r="I1905"/>
  <c r="J1905"/>
  <c r="K1905"/>
  <c r="L1905"/>
  <c r="M1905"/>
  <c r="N1905"/>
  <c r="O1905"/>
  <c r="P1905"/>
  <c r="Q1905"/>
  <c r="R1905"/>
  <c r="S1905"/>
  <c r="T1905"/>
  <c r="U1905"/>
  <c r="V1905"/>
  <c r="W1905"/>
  <c r="X1905"/>
  <c r="Y1905"/>
  <c r="Z1905"/>
  <c r="AA1905"/>
  <c r="AB1905"/>
  <c r="E1910"/>
  <c r="F1910"/>
  <c r="G1910"/>
  <c r="H1910"/>
  <c r="I1910"/>
  <c r="J1910"/>
  <c r="K1910"/>
  <c r="L1910"/>
  <c r="M1910"/>
  <c r="N1910"/>
  <c r="O1910"/>
  <c r="P1910"/>
  <c r="Q1910"/>
  <c r="R1910"/>
  <c r="S1910"/>
  <c r="T1910"/>
  <c r="U1910"/>
  <c r="V1910"/>
  <c r="W1910"/>
  <c r="X1910"/>
  <c r="Y1910"/>
  <c r="Z1910"/>
  <c r="AA1910"/>
  <c r="AB1910"/>
  <c r="E1915"/>
  <c r="F1915"/>
  <c r="G1915"/>
  <c r="H1915"/>
  <c r="I1915"/>
  <c r="J1915"/>
  <c r="K1915"/>
  <c r="L1915"/>
  <c r="M1915"/>
  <c r="N1915"/>
  <c r="O1915"/>
  <c r="P1915"/>
  <c r="Q1915"/>
  <c r="R1915"/>
  <c r="S1915"/>
  <c r="T1915"/>
  <c r="U1915"/>
  <c r="V1915"/>
  <c r="W1915"/>
  <c r="X1915"/>
  <c r="Y1915"/>
  <c r="Z1915"/>
  <c r="AA1915"/>
  <c r="AB1915"/>
  <c r="E1920"/>
  <c r="F1920"/>
  <c r="G1920"/>
  <c r="H1920"/>
  <c r="I1920"/>
  <c r="J1920"/>
  <c r="K1920"/>
  <c r="L1920"/>
  <c r="M1920"/>
  <c r="N1920"/>
  <c r="O1920"/>
  <c r="P1920"/>
  <c r="Q1920"/>
  <c r="R1920"/>
  <c r="S1920"/>
  <c r="T1920"/>
  <c r="U1920"/>
  <c r="V1920"/>
  <c r="W1920"/>
  <c r="X1920"/>
  <c r="Y1920"/>
  <c r="Z1920"/>
  <c r="AA1920"/>
  <c r="AB1920"/>
  <c r="E1925"/>
  <c r="F1925"/>
  <c r="G1925"/>
  <c r="H1925"/>
  <c r="I1925"/>
  <c r="J1925"/>
  <c r="K1925"/>
  <c r="L1925"/>
  <c r="M1925"/>
  <c r="N1925"/>
  <c r="O1925"/>
  <c r="P1925"/>
  <c r="Q1925"/>
  <c r="R1925"/>
  <c r="S1925"/>
  <c r="T1925"/>
  <c r="U1925"/>
  <c r="V1925"/>
  <c r="W1925"/>
  <c r="X1925"/>
  <c r="Y1925"/>
  <c r="Z1925"/>
  <c r="AA1925"/>
  <c r="AB1925"/>
  <c r="E1930"/>
  <c r="F1930"/>
  <c r="G1930"/>
  <c r="H1930"/>
  <c r="I1930"/>
  <c r="J1930"/>
  <c r="K1930"/>
  <c r="L1930"/>
  <c r="M1930"/>
  <c r="N1930"/>
  <c r="O1930"/>
  <c r="P1930"/>
  <c r="Q1930"/>
  <c r="R1930"/>
  <c r="S1930"/>
  <c r="T1930"/>
  <c r="U1930"/>
  <c r="V1930"/>
  <c r="W1930"/>
  <c r="X1930"/>
  <c r="Y1930"/>
  <c r="Z1930"/>
  <c r="AA1930"/>
  <c r="AB1930"/>
  <c r="E1991"/>
  <c r="F1991"/>
  <c r="G1991"/>
  <c r="H1991"/>
  <c r="I1991"/>
  <c r="J1991"/>
  <c r="K1991"/>
  <c r="L1991"/>
  <c r="M1991"/>
  <c r="N1991"/>
  <c r="O1991"/>
  <c r="P1991"/>
  <c r="Q1991"/>
  <c r="R1991"/>
  <c r="S1991"/>
  <c r="T1991"/>
  <c r="U1991"/>
  <c r="V1991"/>
  <c r="W1991"/>
  <c r="X1991"/>
  <c r="Y1991"/>
  <c r="Z1991"/>
  <c r="AA1991"/>
  <c r="AB1991"/>
  <c r="E2007"/>
  <c r="F2007"/>
  <c r="G2007"/>
  <c r="H2007"/>
  <c r="I2007"/>
  <c r="J2007"/>
  <c r="K2007"/>
  <c r="L2007"/>
  <c r="M2007"/>
  <c r="N2007"/>
  <c r="O2007"/>
  <c r="P2007"/>
  <c r="Q2007"/>
  <c r="R2007"/>
  <c r="S2007"/>
  <c r="T2007"/>
  <c r="U2007"/>
  <c r="V2007"/>
  <c r="W2007"/>
  <c r="X2007"/>
  <c r="Y2007"/>
  <c r="Z2007"/>
  <c r="AA2007"/>
  <c r="AB2007"/>
  <c r="E2012"/>
  <c r="F2012"/>
  <c r="G2012"/>
  <c r="H2012"/>
  <c r="I2012"/>
  <c r="J2012"/>
  <c r="K2012"/>
  <c r="L2012"/>
  <c r="M2012"/>
  <c r="N2012"/>
  <c r="O2012"/>
  <c r="P2012"/>
  <c r="Q2012"/>
  <c r="R2012"/>
  <c r="S2012"/>
  <c r="T2012"/>
  <c r="U2012"/>
  <c r="V2012"/>
  <c r="W2012"/>
  <c r="X2012"/>
  <c r="Y2012"/>
  <c r="Z2012"/>
  <c r="AA2012"/>
  <c r="AB2012"/>
  <c r="E2017"/>
  <c r="F2017"/>
  <c r="G2017"/>
  <c r="H2017"/>
  <c r="I2017"/>
  <c r="J2017"/>
  <c r="K2017"/>
  <c r="L2017"/>
  <c r="M2017"/>
  <c r="N2017"/>
  <c r="O2017"/>
  <c r="P2017"/>
  <c r="Q2017"/>
  <c r="R2017"/>
  <c r="S2017"/>
  <c r="T2017"/>
  <c r="U2017"/>
  <c r="V2017"/>
  <c r="W2017"/>
  <c r="X2017"/>
  <c r="Y2017"/>
  <c r="Z2017"/>
  <c r="AA2017"/>
  <c r="AB2017"/>
  <c r="E2022"/>
  <c r="F2022"/>
  <c r="G2022"/>
  <c r="H2022"/>
  <c r="I2022"/>
  <c r="J2022"/>
  <c r="K2022"/>
  <c r="L2022"/>
  <c r="M2022"/>
  <c r="N2022"/>
  <c r="O2022"/>
  <c r="P2022"/>
  <c r="Q2022"/>
  <c r="R2022"/>
  <c r="S2022"/>
  <c r="T2022"/>
  <c r="U2022"/>
  <c r="V2022"/>
  <c r="W2022"/>
  <c r="X2022"/>
  <c r="Y2022"/>
  <c r="Z2022"/>
  <c r="AA2022"/>
  <c r="AB2022"/>
  <c r="E2027"/>
  <c r="F2027"/>
  <c r="G2027"/>
  <c r="H2027"/>
  <c r="I2027"/>
  <c r="J2027"/>
  <c r="K2027"/>
  <c r="L2027"/>
  <c r="M2027"/>
  <c r="N2027"/>
  <c r="O2027"/>
  <c r="P2027"/>
  <c r="Q2027"/>
  <c r="R2027"/>
  <c r="S2027"/>
  <c r="T2027"/>
  <c r="U2027"/>
  <c r="V2027"/>
  <c r="W2027"/>
  <c r="X2027"/>
  <c r="Y2027"/>
  <c r="Z2027"/>
  <c r="AA2027"/>
  <c r="AB2027"/>
  <c r="E2032"/>
  <c r="F2032"/>
  <c r="G2032"/>
  <c r="H2032"/>
  <c r="I2032"/>
  <c r="J2032"/>
  <c r="K2032"/>
  <c r="L2032"/>
  <c r="M2032"/>
  <c r="N2032"/>
  <c r="O2032"/>
  <c r="P2032"/>
  <c r="Q2032"/>
  <c r="R2032"/>
  <c r="S2032"/>
  <c r="T2032"/>
  <c r="U2032"/>
  <c r="V2032"/>
  <c r="W2032"/>
  <c r="X2032"/>
  <c r="Y2032"/>
  <c r="Z2032"/>
  <c r="AA2032"/>
  <c r="AB2032"/>
  <c r="E2037"/>
  <c r="F2037"/>
  <c r="G2037"/>
  <c r="H2037"/>
  <c r="I2037"/>
  <c r="J2037"/>
  <c r="K2037"/>
  <c r="L2037"/>
  <c r="M2037"/>
  <c r="N2037"/>
  <c r="O2037"/>
  <c r="P2037"/>
  <c r="Q2037"/>
  <c r="R2037"/>
  <c r="S2037"/>
  <c r="T2037"/>
  <c r="U2037"/>
  <c r="V2037"/>
  <c r="W2037"/>
  <c r="X2037"/>
  <c r="Y2037"/>
  <c r="Z2037"/>
  <c r="AA2037"/>
  <c r="AB2037"/>
  <c r="E2042"/>
  <c r="F2042"/>
  <c r="G2042"/>
  <c r="H2042"/>
  <c r="I2042"/>
  <c r="J2042"/>
  <c r="K2042"/>
  <c r="L2042"/>
  <c r="M2042"/>
  <c r="N2042"/>
  <c r="O2042"/>
  <c r="P2042"/>
  <c r="Q2042"/>
  <c r="R2042"/>
  <c r="S2042"/>
  <c r="T2042"/>
  <c r="U2042"/>
  <c r="V2042"/>
  <c r="W2042"/>
  <c r="X2042"/>
  <c r="Y2042"/>
  <c r="Z2042"/>
  <c r="AA2042"/>
  <c r="AB2042"/>
  <c r="E2047"/>
  <c r="F2047"/>
  <c r="G2047"/>
  <c r="H2047"/>
  <c r="I2047"/>
  <c r="J2047"/>
  <c r="K2047"/>
  <c r="L2047"/>
  <c r="M2047"/>
  <c r="N2047"/>
  <c r="O2047"/>
  <c r="P2047"/>
  <c r="Q2047"/>
  <c r="R2047"/>
  <c r="S2047"/>
  <c r="T2047"/>
  <c r="U2047"/>
  <c r="V2047"/>
  <c r="W2047"/>
  <c r="X2047"/>
  <c r="Y2047"/>
  <c r="Z2047"/>
  <c r="AA2047"/>
  <c r="AB2047"/>
  <c r="E2052"/>
  <c r="F2052"/>
  <c r="G2052"/>
  <c r="H2052"/>
  <c r="I2052"/>
  <c r="J2052"/>
  <c r="K2052"/>
  <c r="L2052"/>
  <c r="M2052"/>
  <c r="N2052"/>
  <c r="O2052"/>
  <c r="P2052"/>
  <c r="Q2052"/>
  <c r="R2052"/>
  <c r="S2052"/>
  <c r="T2052"/>
  <c r="U2052"/>
  <c r="V2052"/>
  <c r="W2052"/>
  <c r="X2052"/>
  <c r="Y2052"/>
  <c r="Z2052"/>
  <c r="AA2052"/>
  <c r="AB2052"/>
  <c r="E2057"/>
  <c r="F2057"/>
  <c r="G2057"/>
  <c r="H2057"/>
  <c r="I2057"/>
  <c r="J2057"/>
  <c r="K2057"/>
  <c r="L2057"/>
  <c r="M2057"/>
  <c r="N2057"/>
  <c r="O2057"/>
  <c r="P2057"/>
  <c r="Q2057"/>
  <c r="R2057"/>
  <c r="S2057"/>
  <c r="T2057"/>
  <c r="U2057"/>
  <c r="V2057"/>
  <c r="W2057"/>
  <c r="X2057"/>
  <c r="Y2057"/>
  <c r="Z2057"/>
  <c r="AA2057"/>
  <c r="AB2057"/>
  <c r="E2330"/>
  <c r="F2330"/>
  <c r="G2330"/>
  <c r="H2330"/>
  <c r="I2330"/>
  <c r="J2330"/>
  <c r="K2330"/>
  <c r="L2330"/>
  <c r="M2330"/>
  <c r="N2330"/>
  <c r="O2330"/>
  <c r="P2330"/>
  <c r="Q2330"/>
  <c r="R2330"/>
  <c r="S2330"/>
  <c r="T2330"/>
  <c r="U2330"/>
  <c r="V2330"/>
  <c r="W2330"/>
  <c r="X2330"/>
  <c r="Y2330"/>
  <c r="Z2330"/>
  <c r="AA2330"/>
  <c r="AB2330"/>
  <c r="E2373"/>
  <c r="F2373"/>
  <c r="G2373"/>
  <c r="H2373"/>
  <c r="I2373"/>
  <c r="J2373"/>
  <c r="K2373"/>
  <c r="L2373"/>
  <c r="M2373"/>
  <c r="N2373"/>
  <c r="O2373"/>
  <c r="P2373"/>
  <c r="Q2373"/>
  <c r="R2373"/>
  <c r="S2373"/>
  <c r="T2373"/>
  <c r="U2373"/>
  <c r="V2373"/>
  <c r="W2373"/>
  <c r="X2373"/>
  <c r="Y2373"/>
  <c r="Z2373"/>
  <c r="AA2373"/>
  <c r="AB2373"/>
  <c r="E2383"/>
  <c r="F2383"/>
  <c r="G2383"/>
  <c r="H2383"/>
  <c r="I2383"/>
  <c r="J2383"/>
  <c r="K2383"/>
  <c r="L2383"/>
  <c r="M2383"/>
  <c r="N2383"/>
  <c r="O2383"/>
  <c r="P2383"/>
  <c r="Q2383"/>
  <c r="R2383"/>
  <c r="S2383"/>
  <c r="T2383"/>
  <c r="U2383"/>
  <c r="V2383"/>
  <c r="W2383"/>
  <c r="X2383"/>
  <c r="Y2383"/>
  <c r="Z2383"/>
  <c r="AA2383"/>
  <c r="AB2383"/>
  <c r="F2401"/>
  <c r="G2401"/>
  <c r="H2401"/>
  <c r="I2401"/>
  <c r="J2401"/>
  <c r="K2401"/>
  <c r="L2401"/>
  <c r="M2401"/>
  <c r="N2401"/>
  <c r="O2401"/>
  <c r="P2401"/>
  <c r="Q2401"/>
  <c r="R2401"/>
  <c r="S2401"/>
  <c r="T2401"/>
  <c r="U2401"/>
  <c r="V2401"/>
  <c r="W2401"/>
  <c r="X2401"/>
  <c r="Y2401"/>
  <c r="Z2401"/>
  <c r="AA2401"/>
  <c r="AB2401"/>
  <c r="E2406"/>
  <c r="F2406"/>
  <c r="G2406"/>
  <c r="H2406"/>
  <c r="I2406"/>
  <c r="J2406"/>
  <c r="K2406"/>
  <c r="L2406"/>
  <c r="M2406"/>
  <c r="N2406"/>
  <c r="O2406"/>
  <c r="P2406"/>
  <c r="Q2406"/>
  <c r="R2406"/>
  <c r="S2406"/>
  <c r="T2406"/>
  <c r="U2406"/>
  <c r="V2406"/>
  <c r="W2406"/>
  <c r="X2406"/>
  <c r="Y2406"/>
  <c r="Z2406"/>
  <c r="AA2406"/>
  <c r="AB2406"/>
  <c r="E2488"/>
  <c r="F2488"/>
  <c r="G2488"/>
  <c r="H2488"/>
  <c r="I2488"/>
  <c r="J2488"/>
  <c r="K2488"/>
  <c r="L2488"/>
  <c r="M2488"/>
  <c r="N2488"/>
  <c r="O2488"/>
  <c r="P2488"/>
  <c r="Q2488"/>
  <c r="R2488"/>
  <c r="S2488"/>
  <c r="T2488"/>
  <c r="U2488"/>
  <c r="V2488"/>
  <c r="W2488"/>
  <c r="X2488"/>
  <c r="Y2488"/>
  <c r="Z2488"/>
  <c r="AA2488"/>
  <c r="AB2488"/>
  <c r="E2505"/>
  <c r="F2505"/>
  <c r="G2505"/>
  <c r="H2505"/>
  <c r="I2505"/>
  <c r="J2505"/>
  <c r="K2505"/>
  <c r="L2505"/>
  <c r="M2505"/>
  <c r="N2505"/>
  <c r="O2505"/>
  <c r="P2505"/>
  <c r="Q2505"/>
  <c r="R2505"/>
  <c r="S2505"/>
  <c r="T2505"/>
  <c r="U2505"/>
  <c r="V2505"/>
  <c r="W2505"/>
  <c r="X2505"/>
  <c r="Y2505"/>
  <c r="Z2505"/>
  <c r="AA2505"/>
  <c r="AB2505"/>
  <c r="E2510"/>
  <c r="F2510"/>
  <c r="G2510"/>
  <c r="H2510"/>
  <c r="I2510"/>
  <c r="J2510"/>
  <c r="K2510"/>
  <c r="L2510"/>
  <c r="M2510"/>
  <c r="N2510"/>
  <c r="O2510"/>
  <c r="P2510"/>
  <c r="Q2510"/>
  <c r="R2510"/>
  <c r="S2510"/>
  <c r="T2510"/>
  <c r="U2510"/>
  <c r="V2510"/>
  <c r="W2510"/>
  <c r="X2510"/>
  <c r="Y2510"/>
  <c r="Z2510"/>
  <c r="AA2510"/>
  <c r="AB2510"/>
  <c r="E2515"/>
  <c r="F2515"/>
  <c r="G2515"/>
  <c r="H2515"/>
  <c r="I2515"/>
  <c r="J2515"/>
  <c r="K2515"/>
  <c r="L2515"/>
  <c r="M2515"/>
  <c r="N2515"/>
  <c r="O2515"/>
  <c r="P2515"/>
  <c r="Q2515"/>
  <c r="R2515"/>
  <c r="S2515"/>
  <c r="T2515"/>
  <c r="U2515"/>
  <c r="V2515"/>
  <c r="W2515"/>
  <c r="X2515"/>
  <c r="Y2515"/>
  <c r="Z2515"/>
  <c r="AA2515"/>
  <c r="AB2515"/>
  <c r="E2520"/>
  <c r="F2520"/>
  <c r="G2520"/>
  <c r="H2520"/>
  <c r="I2520"/>
  <c r="J2520"/>
  <c r="K2520"/>
  <c r="L2520"/>
  <c r="M2520"/>
  <c r="N2520"/>
  <c r="O2520"/>
  <c r="P2520"/>
  <c r="Q2520"/>
  <c r="R2520"/>
  <c r="S2520"/>
  <c r="T2520"/>
  <c r="U2520"/>
  <c r="V2520"/>
  <c r="W2520"/>
  <c r="X2520"/>
  <c r="Y2520"/>
  <c r="Z2520"/>
  <c r="AA2520"/>
  <c r="AB2520"/>
  <c r="E2525"/>
  <c r="F2525"/>
  <c r="G2525"/>
  <c r="H2525"/>
  <c r="I2525"/>
  <c r="J2525"/>
  <c r="K2525"/>
  <c r="L2525"/>
  <c r="M2525"/>
  <c r="N2525"/>
  <c r="O2525"/>
  <c r="P2525"/>
  <c r="Q2525"/>
  <c r="R2525"/>
  <c r="S2525"/>
  <c r="T2525"/>
  <c r="U2525"/>
  <c r="V2525"/>
  <c r="W2525"/>
  <c r="X2525"/>
  <c r="Y2525"/>
  <c r="Z2525"/>
  <c r="AA2525"/>
  <c r="AB2525"/>
  <c r="E2566"/>
  <c r="F2566"/>
  <c r="G2566"/>
  <c r="H2566"/>
  <c r="I2566"/>
  <c r="J2566"/>
  <c r="K2566"/>
  <c r="L2566"/>
  <c r="M2566"/>
  <c r="N2566"/>
  <c r="O2566"/>
  <c r="P2566"/>
  <c r="Q2566"/>
  <c r="R2566"/>
  <c r="S2566"/>
  <c r="T2566"/>
  <c r="U2566"/>
  <c r="V2566"/>
  <c r="W2566"/>
  <c r="X2566"/>
  <c r="Y2566"/>
  <c r="Z2566"/>
  <c r="AA2566"/>
  <c r="AB2566"/>
  <c r="E2582"/>
  <c r="F2582"/>
  <c r="G2582"/>
  <c r="H2582"/>
  <c r="I2582"/>
  <c r="J2582"/>
  <c r="K2582"/>
  <c r="L2582"/>
  <c r="M2582"/>
  <c r="N2582"/>
  <c r="O2582"/>
  <c r="P2582"/>
  <c r="Q2582"/>
  <c r="R2582"/>
  <c r="S2582"/>
  <c r="T2582"/>
  <c r="U2582"/>
  <c r="V2582"/>
  <c r="W2582"/>
  <c r="X2582"/>
  <c r="Y2582"/>
  <c r="Z2582"/>
  <c r="AA2582"/>
  <c r="AB2582"/>
  <c r="E2604"/>
  <c r="E2606" s="1"/>
  <c r="F2604"/>
  <c r="F2606" s="1"/>
  <c r="G2604"/>
  <c r="G2606" s="1"/>
  <c r="H2604"/>
  <c r="H2606" s="1"/>
  <c r="I2604"/>
  <c r="I2606" s="1"/>
  <c r="J2604"/>
  <c r="J2606" s="1"/>
  <c r="K2604"/>
  <c r="K2606" s="1"/>
  <c r="L2604"/>
  <c r="L2606" s="1"/>
  <c r="M2604"/>
  <c r="M2606" s="1"/>
  <c r="N2604"/>
  <c r="N2606" s="1"/>
  <c r="O2604"/>
  <c r="O2606" s="1"/>
  <c r="P2604"/>
  <c r="P2606" s="1"/>
  <c r="Q2604"/>
  <c r="Q2606" s="1"/>
  <c r="R2604"/>
  <c r="R2606" s="1"/>
  <c r="S2604"/>
  <c r="S2606" s="1"/>
  <c r="T2604"/>
  <c r="T2606" s="1"/>
  <c r="U2604"/>
  <c r="U2606" s="1"/>
  <c r="V2604"/>
  <c r="V2606" s="1"/>
  <c r="W2604"/>
  <c r="W2606" s="1"/>
  <c r="X2604"/>
  <c r="X2606" s="1"/>
  <c r="Y2604"/>
  <c r="Y2606" s="1"/>
  <c r="Z2604"/>
  <c r="Z2606" s="1"/>
  <c r="AA2604"/>
  <c r="AA2606" s="1"/>
  <c r="AB2604"/>
  <c r="AB2606" s="1"/>
  <c r="E2605"/>
  <c r="E2607" s="1"/>
  <c r="F2605"/>
  <c r="F2607" s="1"/>
  <c r="G2605"/>
  <c r="G2607" s="1"/>
  <c r="H2605"/>
  <c r="H2607" s="1"/>
  <c r="I2605"/>
  <c r="I2607" s="1"/>
  <c r="J2605"/>
  <c r="J2607" s="1"/>
  <c r="K2605"/>
  <c r="K2607" s="1"/>
  <c r="L2605"/>
  <c r="L2607" s="1"/>
  <c r="M2605"/>
  <c r="M2607" s="1"/>
  <c r="N2605"/>
  <c r="N2607" s="1"/>
  <c r="O2605"/>
  <c r="O2607" s="1"/>
  <c r="P2605"/>
  <c r="P2607" s="1"/>
  <c r="Q2605"/>
  <c r="Q2607" s="1"/>
  <c r="R2605"/>
  <c r="R2607" s="1"/>
  <c r="S2605"/>
  <c r="S2607" s="1"/>
  <c r="T2605"/>
  <c r="T2607" s="1"/>
  <c r="U2605"/>
  <c r="U2607" s="1"/>
  <c r="V2605"/>
  <c r="V2607" s="1"/>
  <c r="W2605"/>
  <c r="W2607" s="1"/>
  <c r="X2605"/>
  <c r="X2607" s="1"/>
  <c r="Y2605"/>
  <c r="Y2607" s="1"/>
  <c r="Z2605"/>
  <c r="Z2607" s="1"/>
  <c r="AA2605"/>
  <c r="AA2607" s="1"/>
  <c r="AB2605"/>
  <c r="AB2607" s="1"/>
  <c r="E2597"/>
  <c r="F2597"/>
  <c r="G2597"/>
  <c r="H2597"/>
  <c r="I2597"/>
  <c r="J2597"/>
  <c r="K2597"/>
  <c r="L2597"/>
  <c r="M2597"/>
  <c r="N2597"/>
  <c r="O2597"/>
  <c r="P2597"/>
  <c r="Q2597"/>
  <c r="R2597"/>
  <c r="S2597"/>
  <c r="T2597"/>
  <c r="U2597"/>
  <c r="V2597"/>
  <c r="W2597"/>
  <c r="X2597"/>
  <c r="Y2597"/>
  <c r="Z2597"/>
  <c r="AA2597"/>
  <c r="AB2597"/>
  <c r="E2602"/>
  <c r="F2602"/>
  <c r="G2602"/>
  <c r="H2602"/>
  <c r="I2602"/>
  <c r="J2602"/>
  <c r="K2602"/>
  <c r="L2602"/>
  <c r="M2602"/>
  <c r="N2602"/>
  <c r="O2602"/>
  <c r="P2602"/>
  <c r="Q2602"/>
  <c r="R2602"/>
  <c r="S2602"/>
  <c r="T2602"/>
  <c r="U2602"/>
  <c r="V2602"/>
  <c r="W2602"/>
  <c r="X2602"/>
  <c r="Y2602"/>
  <c r="Z2602"/>
  <c r="AA2602"/>
  <c r="AB2602"/>
  <c r="E2737"/>
  <c r="F2737"/>
  <c r="G2737"/>
  <c r="H2737"/>
  <c r="I2737"/>
  <c r="J2737"/>
  <c r="K2737"/>
  <c r="L2737"/>
  <c r="M2737"/>
  <c r="N2737"/>
  <c r="O2737"/>
  <c r="P2737"/>
  <c r="Q2737"/>
  <c r="R2737"/>
  <c r="S2737"/>
  <c r="T2737"/>
  <c r="U2737"/>
  <c r="V2737"/>
  <c r="W2737"/>
  <c r="X2737"/>
  <c r="Y2737"/>
  <c r="Z2737"/>
  <c r="AA2737"/>
  <c r="AB2737"/>
  <c r="E2755"/>
  <c r="F2755"/>
  <c r="G2755"/>
  <c r="H2755"/>
  <c r="I2755"/>
  <c r="J2755"/>
  <c r="K2755"/>
  <c r="L2755"/>
  <c r="M2755"/>
  <c r="N2755"/>
  <c r="O2755"/>
  <c r="P2755"/>
  <c r="Q2755"/>
  <c r="R2755"/>
  <c r="S2755"/>
  <c r="T2755"/>
  <c r="U2755"/>
  <c r="V2755"/>
  <c r="W2755"/>
  <c r="X2755"/>
  <c r="Y2755"/>
  <c r="Z2755"/>
  <c r="AA2755"/>
  <c r="AB2755"/>
  <c r="E2760"/>
  <c r="F2760"/>
  <c r="G2760"/>
  <c r="H2760"/>
  <c r="I2760"/>
  <c r="J2760"/>
  <c r="K2760"/>
  <c r="L2760"/>
  <c r="M2760"/>
  <c r="N2760"/>
  <c r="O2760"/>
  <c r="P2760"/>
  <c r="Q2760"/>
  <c r="R2760"/>
  <c r="S2760"/>
  <c r="T2760"/>
  <c r="U2760"/>
  <c r="V2760"/>
  <c r="W2760"/>
  <c r="X2760"/>
  <c r="Y2760"/>
  <c r="Z2760"/>
  <c r="AA2760"/>
  <c r="AB2760"/>
  <c r="E2765"/>
  <c r="F2765"/>
  <c r="G2765"/>
  <c r="H2765"/>
  <c r="I2765"/>
  <c r="J2765"/>
  <c r="K2765"/>
  <c r="L2765"/>
  <c r="M2765"/>
  <c r="N2765"/>
  <c r="O2765"/>
  <c r="P2765"/>
  <c r="Q2765"/>
  <c r="R2765"/>
  <c r="S2765"/>
  <c r="T2765"/>
  <c r="U2765"/>
  <c r="V2765"/>
  <c r="W2765"/>
  <c r="X2765"/>
  <c r="Y2765"/>
  <c r="Z2765"/>
  <c r="AA2765"/>
  <c r="AB2765"/>
  <c r="E2770"/>
  <c r="F2770"/>
  <c r="G2770"/>
  <c r="H2770"/>
  <c r="I2770"/>
  <c r="J2770"/>
  <c r="K2770"/>
  <c r="L2770"/>
  <c r="M2770"/>
  <c r="N2770"/>
  <c r="O2770"/>
  <c r="P2770"/>
  <c r="Q2770"/>
  <c r="R2770"/>
  <c r="S2770"/>
  <c r="T2770"/>
  <c r="U2770"/>
  <c r="V2770"/>
  <c r="W2770"/>
  <c r="X2770"/>
  <c r="Y2770"/>
  <c r="Z2770"/>
  <c r="AA2770"/>
  <c r="AB2770"/>
  <c r="E2775"/>
  <c r="F2775"/>
  <c r="G2775"/>
  <c r="H2775"/>
  <c r="I2775"/>
  <c r="J2775"/>
  <c r="K2775"/>
  <c r="L2775"/>
  <c r="M2775"/>
  <c r="N2775"/>
  <c r="O2775"/>
  <c r="P2775"/>
  <c r="Q2775"/>
  <c r="R2775"/>
  <c r="S2775"/>
  <c r="T2775"/>
  <c r="U2775"/>
  <c r="V2775"/>
  <c r="W2775"/>
  <c r="X2775"/>
  <c r="Y2775"/>
  <c r="Z2775"/>
  <c r="AA2775"/>
  <c r="AB2775"/>
  <c r="E2780"/>
  <c r="F2780"/>
  <c r="G2780"/>
  <c r="H2780"/>
  <c r="I2780"/>
  <c r="J2780"/>
  <c r="K2780"/>
  <c r="L2780"/>
  <c r="M2780"/>
  <c r="N2780"/>
  <c r="O2780"/>
  <c r="P2780"/>
  <c r="Q2780"/>
  <c r="R2780"/>
  <c r="S2780"/>
  <c r="T2780"/>
  <c r="U2780"/>
  <c r="V2780"/>
  <c r="F2785"/>
  <c r="G2785"/>
  <c r="H2785"/>
  <c r="I2785"/>
  <c r="J2785"/>
  <c r="K2785"/>
  <c r="L2785"/>
  <c r="M2785"/>
  <c r="N2785"/>
  <c r="O2785"/>
  <c r="P2785"/>
  <c r="Q2785"/>
  <c r="R2785"/>
  <c r="S2785"/>
  <c r="T2785"/>
  <c r="U2785"/>
  <c r="V2785"/>
  <c r="W2785"/>
  <c r="X2785"/>
  <c r="Y2785"/>
  <c r="Z2785"/>
  <c r="AA2785"/>
  <c r="AB2785"/>
  <c r="E2790"/>
  <c r="F2790"/>
  <c r="G2790"/>
  <c r="H2790"/>
  <c r="I2790"/>
  <c r="J2790"/>
  <c r="K2790"/>
  <c r="L2790"/>
  <c r="M2790"/>
  <c r="N2790"/>
  <c r="O2790"/>
  <c r="P2790"/>
  <c r="Q2790"/>
  <c r="R2790"/>
  <c r="S2790"/>
  <c r="T2790"/>
  <c r="U2790"/>
  <c r="V2790"/>
  <c r="W2790"/>
  <c r="X2790"/>
  <c r="Y2790"/>
  <c r="Z2790"/>
  <c r="AA2790"/>
  <c r="AB2790"/>
  <c r="M1874"/>
  <c r="N1974"/>
  <c r="AP1874" s="1"/>
  <c r="N1874"/>
  <c r="O1974"/>
  <c r="AQ1874" s="1"/>
  <c r="O1874"/>
  <c r="P1874"/>
  <c r="Q1874"/>
  <c r="R1974"/>
  <c r="AT1874" s="1"/>
  <c r="R1874"/>
  <c r="S1974"/>
  <c r="AU1874" s="1"/>
  <c r="S1874"/>
  <c r="T1874"/>
  <c r="U1874"/>
  <c r="V1974"/>
  <c r="AX1874" s="1"/>
  <c r="V1874"/>
  <c r="W1974"/>
  <c r="AY1874" s="1"/>
  <c r="W1874"/>
  <c r="X1874"/>
  <c r="Y1874"/>
  <c r="Z1974"/>
  <c r="BB1874" s="1"/>
  <c r="Z1874"/>
  <c r="AA1974"/>
  <c r="BC1874" s="1"/>
  <c r="AA1874"/>
  <c r="AB1874"/>
  <c r="AC1866"/>
  <c r="AD1867"/>
  <c r="E1868"/>
  <c r="F1868"/>
  <c r="G1868"/>
  <c r="H1868"/>
  <c r="I1868"/>
  <c r="J1868"/>
  <c r="K1868"/>
  <c r="L1868"/>
  <c r="M1868"/>
  <c r="N1868"/>
  <c r="O1868"/>
  <c r="P1868"/>
  <c r="Q1868"/>
  <c r="R1868"/>
  <c r="S1868"/>
  <c r="T1868"/>
  <c r="U1868"/>
  <c r="V1868"/>
  <c r="W1868"/>
  <c r="X1868"/>
  <c r="Y1868"/>
  <c r="Z1868"/>
  <c r="AA1868"/>
  <c r="AB1868"/>
  <c r="AD1871"/>
  <c r="E1873"/>
  <c r="F1873"/>
  <c r="F1975" s="1"/>
  <c r="F1977" s="1"/>
  <c r="G1873"/>
  <c r="H1873"/>
  <c r="I1873"/>
  <c r="J1873"/>
  <c r="J1975" s="1"/>
  <c r="J1977" s="1"/>
  <c r="K1873"/>
  <c r="L1873"/>
  <c r="L1975" s="1"/>
  <c r="L1977" s="1"/>
  <c r="M1873"/>
  <c r="N1873"/>
  <c r="O1873"/>
  <c r="P1873"/>
  <c r="P1975" s="1"/>
  <c r="P1977" s="1"/>
  <c r="Q1873"/>
  <c r="R1873"/>
  <c r="R1975" s="1"/>
  <c r="R1977" s="1"/>
  <c r="S1873"/>
  <c r="T1873"/>
  <c r="T1975" s="1"/>
  <c r="T1977" s="1"/>
  <c r="U1873"/>
  <c r="V1873"/>
  <c r="W1873"/>
  <c r="X1873"/>
  <c r="X1975" s="1"/>
  <c r="X1977" s="1"/>
  <c r="Y1873"/>
  <c r="Z1873"/>
  <c r="Z1975" s="1"/>
  <c r="Z1977" s="1"/>
  <c r="AA1873"/>
  <c r="AB1873"/>
  <c r="AB1975" s="1"/>
  <c r="AB1977" s="1"/>
  <c r="E1874"/>
  <c r="F1874"/>
  <c r="G1874"/>
  <c r="H1874"/>
  <c r="I1874"/>
  <c r="J1874"/>
  <c r="K1874"/>
  <c r="L1874"/>
  <c r="AC1883"/>
  <c r="AD1884"/>
  <c r="E1885"/>
  <c r="F1885"/>
  <c r="G1885"/>
  <c r="H1885"/>
  <c r="I1885"/>
  <c r="J1885"/>
  <c r="K1885"/>
  <c r="L1885"/>
  <c r="M1885"/>
  <c r="N1885"/>
  <c r="O1885"/>
  <c r="P1885"/>
  <c r="Q1885"/>
  <c r="R1885"/>
  <c r="S1885"/>
  <c r="T1885"/>
  <c r="U1885"/>
  <c r="V1885"/>
  <c r="W1885"/>
  <c r="X1885"/>
  <c r="Y1885"/>
  <c r="Z1885"/>
  <c r="AA1885"/>
  <c r="AB1885"/>
  <c r="AD1889"/>
  <c r="AD1894"/>
  <c r="AD1899"/>
  <c r="AD1904"/>
  <c r="AD1909"/>
  <c r="AD1914"/>
  <c r="AD1919"/>
  <c r="AD1916" s="1"/>
  <c r="AD1924"/>
  <c r="AD1929"/>
  <c r="H1971"/>
  <c r="H1973" s="1"/>
  <c r="AJ1873" s="1"/>
  <c r="N1971"/>
  <c r="N1973" s="1"/>
  <c r="AP1873" s="1"/>
  <c r="V1971"/>
  <c r="V1973" s="1"/>
  <c r="AX1873" s="1"/>
  <c r="AC1985"/>
  <c r="AD1986"/>
  <c r="E1987"/>
  <c r="F1987"/>
  <c r="G1987"/>
  <c r="H1987"/>
  <c r="I1987"/>
  <c r="J1987"/>
  <c r="K1987"/>
  <c r="L1987"/>
  <c r="M1987"/>
  <c r="N1987"/>
  <c r="O1987"/>
  <c r="P1987"/>
  <c r="Q1987"/>
  <c r="R1987"/>
  <c r="S1987"/>
  <c r="T1987"/>
  <c r="U1987"/>
  <c r="V1987"/>
  <c r="W1987"/>
  <c r="X1987"/>
  <c r="Y1987"/>
  <c r="Z1987"/>
  <c r="AA1987"/>
  <c r="AB1987"/>
  <c r="AD1990"/>
  <c r="E1992"/>
  <c r="E2078" s="1"/>
  <c r="E2080" s="1"/>
  <c r="F1992"/>
  <c r="G1992"/>
  <c r="G2078" s="1"/>
  <c r="G2080" s="1"/>
  <c r="H1992"/>
  <c r="I1992"/>
  <c r="I2078" s="1"/>
  <c r="I2080" s="1"/>
  <c r="J1992"/>
  <c r="J2078" s="1"/>
  <c r="J2080" s="1"/>
  <c r="K1992"/>
  <c r="K2078" s="1"/>
  <c r="K2080" s="1"/>
  <c r="L1992"/>
  <c r="M1992"/>
  <c r="M2078" s="1"/>
  <c r="M2080" s="1"/>
  <c r="N1992"/>
  <c r="O1992"/>
  <c r="O2078" s="1"/>
  <c r="O2080" s="1"/>
  <c r="P1992"/>
  <c r="Q1992"/>
  <c r="Q2078" s="1"/>
  <c r="Q2080" s="1"/>
  <c r="R1992"/>
  <c r="R2078" s="1"/>
  <c r="R2080" s="1"/>
  <c r="S1992"/>
  <c r="S2078" s="1"/>
  <c r="S2080" s="1"/>
  <c r="T1992"/>
  <c r="U1992"/>
  <c r="U2078" s="1"/>
  <c r="U2080" s="1"/>
  <c r="V1992"/>
  <c r="W1992"/>
  <c r="W2078" s="1"/>
  <c r="W2080" s="1"/>
  <c r="X1992"/>
  <c r="Y1992"/>
  <c r="Y2078" s="1"/>
  <c r="Y2080" s="1"/>
  <c r="Z1992"/>
  <c r="Z2078" s="1"/>
  <c r="Z2080" s="1"/>
  <c r="AA1992"/>
  <c r="AA2078" s="1"/>
  <c r="AA2080" s="1"/>
  <c r="AB1992"/>
  <c r="E1993"/>
  <c r="F1993"/>
  <c r="G1993"/>
  <c r="H1993"/>
  <c r="I1993"/>
  <c r="J1993"/>
  <c r="K1993"/>
  <c r="L1993"/>
  <c r="M1993"/>
  <c r="N1993"/>
  <c r="O1993"/>
  <c r="P1993"/>
  <c r="Q1993"/>
  <c r="R1993"/>
  <c r="S1993"/>
  <c r="T1993"/>
  <c r="U1993"/>
  <c r="V1993"/>
  <c r="W1993"/>
  <c r="X1993"/>
  <c r="Y1993"/>
  <c r="Z1993"/>
  <c r="AA1993"/>
  <c r="AB1993"/>
  <c r="AC2000"/>
  <c r="AD2001"/>
  <c r="E2002"/>
  <c r="F2002"/>
  <c r="G2002"/>
  <c r="H2002"/>
  <c r="I2002"/>
  <c r="J2002"/>
  <c r="K2002"/>
  <c r="L2002"/>
  <c r="M2002"/>
  <c r="N2002"/>
  <c r="O2002"/>
  <c r="P2002"/>
  <c r="Q2002"/>
  <c r="R2002"/>
  <c r="S2002"/>
  <c r="T2002"/>
  <c r="U2002"/>
  <c r="V2002"/>
  <c r="W2002"/>
  <c r="X2002"/>
  <c r="Y2002"/>
  <c r="Z2002"/>
  <c r="AA2002"/>
  <c r="AB2002"/>
  <c r="AD2006"/>
  <c r="AD2011"/>
  <c r="AD2016"/>
  <c r="AD2021"/>
  <c r="AD2026"/>
  <c r="AD2031"/>
  <c r="AD2036"/>
  <c r="AD2046"/>
  <c r="AD2051"/>
  <c r="AD2048" s="1"/>
  <c r="AF2048" s="1"/>
  <c r="AD2056"/>
  <c r="H2074"/>
  <c r="H2076" s="1"/>
  <c r="N2074"/>
  <c r="N2076" s="1"/>
  <c r="V2074"/>
  <c r="V2076" s="1"/>
  <c r="E2113"/>
  <c r="F2113"/>
  <c r="G2113"/>
  <c r="H2113"/>
  <c r="I2113"/>
  <c r="J2113"/>
  <c r="K2113"/>
  <c r="L2113"/>
  <c r="M2113"/>
  <c r="N2113"/>
  <c r="O2113"/>
  <c r="P2113"/>
  <c r="Q2113"/>
  <c r="R2113"/>
  <c r="S2113"/>
  <c r="T2113"/>
  <c r="U2113"/>
  <c r="V2113"/>
  <c r="W2113"/>
  <c r="X2113"/>
  <c r="Y2113"/>
  <c r="Z2113"/>
  <c r="AA2113"/>
  <c r="AB2113"/>
  <c r="AC2303"/>
  <c r="E2305"/>
  <c r="F2305"/>
  <c r="G2305"/>
  <c r="H2305"/>
  <c r="I2305"/>
  <c r="J2305"/>
  <c r="K2305"/>
  <c r="L2305"/>
  <c r="M2305"/>
  <c r="N2305"/>
  <c r="O2305"/>
  <c r="P2305"/>
  <c r="Q2305"/>
  <c r="R2305"/>
  <c r="S2305"/>
  <c r="T2305"/>
  <c r="U2305"/>
  <c r="V2305"/>
  <c r="W2305"/>
  <c r="X2305"/>
  <c r="Y2305"/>
  <c r="Z2305"/>
  <c r="AA2305"/>
  <c r="AB2305"/>
  <c r="E2310"/>
  <c r="E2337" s="1"/>
  <c r="E2339" s="1"/>
  <c r="F2310"/>
  <c r="F2337" s="1"/>
  <c r="F2339" s="1"/>
  <c r="G2310"/>
  <c r="G2337" s="1"/>
  <c r="G2339" s="1"/>
  <c r="H2310"/>
  <c r="H2337" s="1"/>
  <c r="H2339" s="1"/>
  <c r="I2310"/>
  <c r="I2337" s="1"/>
  <c r="I2339" s="1"/>
  <c r="J2310"/>
  <c r="J2337" s="1"/>
  <c r="J2339" s="1"/>
  <c r="K2310"/>
  <c r="K2337" s="1"/>
  <c r="K2339" s="1"/>
  <c r="L2310"/>
  <c r="L2337" s="1"/>
  <c r="L2339" s="1"/>
  <c r="M2310"/>
  <c r="M2337" s="1"/>
  <c r="M2339" s="1"/>
  <c r="N2310"/>
  <c r="N2337" s="1"/>
  <c r="N2339" s="1"/>
  <c r="O2310"/>
  <c r="O2337" s="1"/>
  <c r="O2339" s="1"/>
  <c r="P2310"/>
  <c r="P2337" s="1"/>
  <c r="P2339" s="1"/>
  <c r="Q2310"/>
  <c r="Q2337" s="1"/>
  <c r="Q2339" s="1"/>
  <c r="R2310"/>
  <c r="R2337" s="1"/>
  <c r="R2339" s="1"/>
  <c r="S2310"/>
  <c r="S2337" s="1"/>
  <c r="S2339" s="1"/>
  <c r="T2310"/>
  <c r="T2337" s="1"/>
  <c r="T2339" s="1"/>
  <c r="U2310"/>
  <c r="U2337" s="1"/>
  <c r="U2339" s="1"/>
  <c r="V2310"/>
  <c r="V2337" s="1"/>
  <c r="V2339" s="1"/>
  <c r="W2310"/>
  <c r="W2337" s="1"/>
  <c r="W2339" s="1"/>
  <c r="X2310"/>
  <c r="X2337" s="1"/>
  <c r="X2339" s="1"/>
  <c r="Y2310"/>
  <c r="Y2337" s="1"/>
  <c r="Y2339" s="1"/>
  <c r="Z2310"/>
  <c r="Z2337" s="1"/>
  <c r="Z2339" s="1"/>
  <c r="AA2310"/>
  <c r="AA2337" s="1"/>
  <c r="AA2339" s="1"/>
  <c r="AB2310"/>
  <c r="AB2337" s="1"/>
  <c r="AB2339" s="1"/>
  <c r="E2311"/>
  <c r="F2311"/>
  <c r="G2311"/>
  <c r="H2311"/>
  <c r="I2311"/>
  <c r="J2311"/>
  <c r="K2311"/>
  <c r="L2311"/>
  <c r="M2311"/>
  <c r="N2311"/>
  <c r="O2311"/>
  <c r="P2311"/>
  <c r="Q2311"/>
  <c r="R2311"/>
  <c r="S2311"/>
  <c r="T2311"/>
  <c r="U2311"/>
  <c r="V2311"/>
  <c r="W2311"/>
  <c r="X2311"/>
  <c r="Y2311"/>
  <c r="Z2311"/>
  <c r="AA2311"/>
  <c r="AB2311"/>
  <c r="AC2318"/>
  <c r="AC2319"/>
  <c r="E2320"/>
  <c r="F2320"/>
  <c r="G2320"/>
  <c r="H2320"/>
  <c r="I2320"/>
  <c r="J2320"/>
  <c r="K2320"/>
  <c r="L2320"/>
  <c r="M2320"/>
  <c r="N2320"/>
  <c r="O2320"/>
  <c r="P2320"/>
  <c r="Q2320"/>
  <c r="R2320"/>
  <c r="S2320"/>
  <c r="T2320"/>
  <c r="U2320"/>
  <c r="V2320"/>
  <c r="W2320"/>
  <c r="X2320"/>
  <c r="Y2320"/>
  <c r="Z2320"/>
  <c r="AA2320"/>
  <c r="AB2320"/>
  <c r="AC2329"/>
  <c r="Y2449"/>
  <c r="Z2449"/>
  <c r="AB2449"/>
  <c r="AC2376"/>
  <c r="E2450"/>
  <c r="F2450"/>
  <c r="G2450"/>
  <c r="H2450"/>
  <c r="I2450"/>
  <c r="J2450"/>
  <c r="K2450"/>
  <c r="L2450"/>
  <c r="M2450"/>
  <c r="N2450"/>
  <c r="O2450"/>
  <c r="P2450"/>
  <c r="Q2450"/>
  <c r="R2450"/>
  <c r="S2450"/>
  <c r="T2450"/>
  <c r="U2450"/>
  <c r="V2450"/>
  <c r="W2450"/>
  <c r="X2450"/>
  <c r="Y2450"/>
  <c r="Z2450"/>
  <c r="AA2450"/>
  <c r="AB2450"/>
  <c r="AD2377"/>
  <c r="E2378"/>
  <c r="F2378"/>
  <c r="G2378"/>
  <c r="H2378"/>
  <c r="I2378"/>
  <c r="J2378"/>
  <c r="K2378"/>
  <c r="L2378"/>
  <c r="M2378"/>
  <c r="N2378"/>
  <c r="O2378"/>
  <c r="P2378"/>
  <c r="Q2378"/>
  <c r="R2378"/>
  <c r="S2378"/>
  <c r="T2378"/>
  <c r="U2378"/>
  <c r="V2378"/>
  <c r="W2378"/>
  <c r="X2378"/>
  <c r="Y2378"/>
  <c r="Z2378"/>
  <c r="AA2378"/>
  <c r="AB2378"/>
  <c r="AD2382"/>
  <c r="E2384"/>
  <c r="E2451" s="1"/>
  <c r="E2453" s="1"/>
  <c r="F2384"/>
  <c r="F2451" s="1"/>
  <c r="F2453" s="1"/>
  <c r="G2384"/>
  <c r="H2384"/>
  <c r="I2384"/>
  <c r="I2451" s="1"/>
  <c r="I2453" s="1"/>
  <c r="J2384"/>
  <c r="J2451" s="1"/>
  <c r="J2453" s="1"/>
  <c r="K2384"/>
  <c r="L2384"/>
  <c r="M2384"/>
  <c r="M2451" s="1"/>
  <c r="M2453" s="1"/>
  <c r="N2384"/>
  <c r="O2384"/>
  <c r="P2384"/>
  <c r="Q2384"/>
  <c r="Q2451" s="1"/>
  <c r="Q2453" s="1"/>
  <c r="R2384"/>
  <c r="R2451" s="1"/>
  <c r="R2453" s="1"/>
  <c r="S2384"/>
  <c r="T2384"/>
  <c r="U2384"/>
  <c r="U2451" s="1"/>
  <c r="U2453" s="1"/>
  <c r="V2384"/>
  <c r="W2384"/>
  <c r="X2384"/>
  <c r="Y2384"/>
  <c r="Y2451" s="1"/>
  <c r="Y2453" s="1"/>
  <c r="Z2384"/>
  <c r="Z2451" s="1"/>
  <c r="Z2453" s="1"/>
  <c r="AA2384"/>
  <c r="AB2384"/>
  <c r="E2385"/>
  <c r="F2385"/>
  <c r="G2385"/>
  <c r="H2385"/>
  <c r="I2385"/>
  <c r="J2385"/>
  <c r="K2385"/>
  <c r="L2385"/>
  <c r="M2385"/>
  <c r="N2385"/>
  <c r="O2385"/>
  <c r="P2385"/>
  <c r="Q2385"/>
  <c r="R2385"/>
  <c r="S2385"/>
  <c r="T2385"/>
  <c r="U2385"/>
  <c r="V2385"/>
  <c r="W2385"/>
  <c r="X2385"/>
  <c r="Y2385"/>
  <c r="Z2385"/>
  <c r="AA2385"/>
  <c r="AB2385"/>
  <c r="AC2394"/>
  <c r="AD2395"/>
  <c r="E2396"/>
  <c r="F2396"/>
  <c r="G2396"/>
  <c r="H2396"/>
  <c r="I2396"/>
  <c r="J2396"/>
  <c r="K2396"/>
  <c r="L2396"/>
  <c r="M2396"/>
  <c r="N2396"/>
  <c r="O2396"/>
  <c r="P2396"/>
  <c r="Q2396"/>
  <c r="R2396"/>
  <c r="S2396"/>
  <c r="T2396"/>
  <c r="U2396"/>
  <c r="V2396"/>
  <c r="W2396"/>
  <c r="X2396"/>
  <c r="Y2396"/>
  <c r="Z2396"/>
  <c r="AA2396"/>
  <c r="AB2396"/>
  <c r="AD2400"/>
  <c r="AD2397" s="1"/>
  <c r="E2401"/>
  <c r="AD2405"/>
  <c r="AD2402" s="1"/>
  <c r="H2447"/>
  <c r="H2449" s="1"/>
  <c r="N2447"/>
  <c r="N2449" s="1"/>
  <c r="V2447"/>
  <c r="V2449" s="1"/>
  <c r="AC2482"/>
  <c r="AD2483"/>
  <c r="E2484"/>
  <c r="F2484"/>
  <c r="G2484"/>
  <c r="H2484"/>
  <c r="I2484"/>
  <c r="J2484"/>
  <c r="K2484"/>
  <c r="L2484"/>
  <c r="M2484"/>
  <c r="N2484"/>
  <c r="O2484"/>
  <c r="P2484"/>
  <c r="Q2484"/>
  <c r="R2484"/>
  <c r="S2484"/>
  <c r="T2484"/>
  <c r="U2484"/>
  <c r="V2484"/>
  <c r="W2484"/>
  <c r="X2484"/>
  <c r="Y2484"/>
  <c r="Z2484"/>
  <c r="AA2484"/>
  <c r="AB2484"/>
  <c r="AD2487"/>
  <c r="E2489"/>
  <c r="E2550" s="1"/>
  <c r="E2552" s="1"/>
  <c r="F2489"/>
  <c r="F2550" s="1"/>
  <c r="F2552" s="1"/>
  <c r="G2489"/>
  <c r="G2550" s="1"/>
  <c r="G2552" s="1"/>
  <c r="H2489"/>
  <c r="H2550" s="1"/>
  <c r="H2552" s="1"/>
  <c r="I2489"/>
  <c r="I2550" s="1"/>
  <c r="I2552" s="1"/>
  <c r="J2489"/>
  <c r="J2550" s="1"/>
  <c r="J2552" s="1"/>
  <c r="K2489"/>
  <c r="K2550" s="1"/>
  <c r="K2552" s="1"/>
  <c r="L2489"/>
  <c r="L2550" s="1"/>
  <c r="L2552" s="1"/>
  <c r="M2489"/>
  <c r="M2550" s="1"/>
  <c r="M2552" s="1"/>
  <c r="N2489"/>
  <c r="N2550" s="1"/>
  <c r="N2552" s="1"/>
  <c r="O2489"/>
  <c r="O2550" s="1"/>
  <c r="O2552" s="1"/>
  <c r="P2489"/>
  <c r="P2550" s="1"/>
  <c r="P2552" s="1"/>
  <c r="Q2489"/>
  <c r="Q2550" s="1"/>
  <c r="Q2552" s="1"/>
  <c r="R2489"/>
  <c r="R2550" s="1"/>
  <c r="R2552" s="1"/>
  <c r="S2489"/>
  <c r="S2550" s="1"/>
  <c r="S2552" s="1"/>
  <c r="T2489"/>
  <c r="T2550" s="1"/>
  <c r="T2552" s="1"/>
  <c r="U2489"/>
  <c r="U2550" s="1"/>
  <c r="U2552" s="1"/>
  <c r="V2489"/>
  <c r="V2550" s="1"/>
  <c r="V2552" s="1"/>
  <c r="W2489"/>
  <c r="W2550" s="1"/>
  <c r="W2552" s="1"/>
  <c r="X2489"/>
  <c r="X2550" s="1"/>
  <c r="X2552" s="1"/>
  <c r="Y2489"/>
  <c r="Y2550" s="1"/>
  <c r="Y2552" s="1"/>
  <c r="Z2489"/>
  <c r="Z2550" s="1"/>
  <c r="Z2552" s="1"/>
  <c r="AA2489"/>
  <c r="AA2550" s="1"/>
  <c r="AA2552" s="1"/>
  <c r="AB2489"/>
  <c r="AB2550" s="1"/>
  <c r="AB2552" s="1"/>
  <c r="E2490"/>
  <c r="F2490"/>
  <c r="G2490"/>
  <c r="H2490"/>
  <c r="I2490"/>
  <c r="J2490"/>
  <c r="K2490"/>
  <c r="L2490"/>
  <c r="M2490"/>
  <c r="N2490"/>
  <c r="O2490"/>
  <c r="P2490"/>
  <c r="Q2490"/>
  <c r="R2490"/>
  <c r="S2490"/>
  <c r="T2490"/>
  <c r="U2490"/>
  <c r="V2490"/>
  <c r="W2490"/>
  <c r="X2490"/>
  <c r="Y2490"/>
  <c r="Z2490"/>
  <c r="AA2490"/>
  <c r="AB2490"/>
  <c r="AC2498"/>
  <c r="AD2499"/>
  <c r="E2500"/>
  <c r="F2500"/>
  <c r="G2500"/>
  <c r="H2500"/>
  <c r="I2500"/>
  <c r="J2500"/>
  <c r="K2500"/>
  <c r="L2500"/>
  <c r="M2500"/>
  <c r="N2500"/>
  <c r="O2500"/>
  <c r="P2500"/>
  <c r="Q2500"/>
  <c r="R2500"/>
  <c r="S2500"/>
  <c r="T2500"/>
  <c r="U2500"/>
  <c r="V2500"/>
  <c r="W2500"/>
  <c r="X2500"/>
  <c r="Y2500"/>
  <c r="Z2500"/>
  <c r="AA2500"/>
  <c r="AB2500"/>
  <c r="AD2504"/>
  <c r="AD2501" s="1"/>
  <c r="AD2509"/>
  <c r="AD2506" s="1"/>
  <c r="AD2514"/>
  <c r="AD2511" s="1"/>
  <c r="AD2519"/>
  <c r="AD2516" s="1"/>
  <c r="AD2524"/>
  <c r="AD2521" s="1"/>
  <c r="H2548"/>
  <c r="N2548"/>
  <c r="V2548"/>
  <c r="AC2560"/>
  <c r="AD2561"/>
  <c r="E2562"/>
  <c r="F2562"/>
  <c r="G2562"/>
  <c r="H2562"/>
  <c r="I2562"/>
  <c r="J2562"/>
  <c r="K2562"/>
  <c r="L2562"/>
  <c r="M2562"/>
  <c r="N2562"/>
  <c r="O2562"/>
  <c r="P2562"/>
  <c r="Q2562"/>
  <c r="R2562"/>
  <c r="S2562"/>
  <c r="T2562"/>
  <c r="U2562"/>
  <c r="V2562"/>
  <c r="W2562"/>
  <c r="X2562"/>
  <c r="Y2562"/>
  <c r="Z2562"/>
  <c r="AA2562"/>
  <c r="AB2562"/>
  <c r="AD2565"/>
  <c r="E2567"/>
  <c r="F2567"/>
  <c r="G2567"/>
  <c r="H2567"/>
  <c r="I2567"/>
  <c r="J2567"/>
  <c r="K2567"/>
  <c r="L2567"/>
  <c r="M2567"/>
  <c r="N2567"/>
  <c r="O2567"/>
  <c r="P2567"/>
  <c r="Q2567"/>
  <c r="R2567"/>
  <c r="S2567"/>
  <c r="T2567"/>
  <c r="U2567"/>
  <c r="V2567"/>
  <c r="W2567"/>
  <c r="X2567"/>
  <c r="Y2567"/>
  <c r="Z2567"/>
  <c r="AA2567"/>
  <c r="AB2567"/>
  <c r="E2568"/>
  <c r="F2568"/>
  <c r="G2568"/>
  <c r="H2568"/>
  <c r="I2568"/>
  <c r="J2568"/>
  <c r="K2568"/>
  <c r="L2568"/>
  <c r="M2568"/>
  <c r="N2568"/>
  <c r="O2568"/>
  <c r="P2568"/>
  <c r="Q2568"/>
  <c r="R2568"/>
  <c r="S2568"/>
  <c r="T2568"/>
  <c r="U2568"/>
  <c r="V2568"/>
  <c r="W2568"/>
  <c r="X2568"/>
  <c r="Y2568"/>
  <c r="Z2568"/>
  <c r="AA2568"/>
  <c r="AB2568"/>
  <c r="AD2581"/>
  <c r="AD2578" s="1"/>
  <c r="AC2585"/>
  <c r="AD2586"/>
  <c r="E2587"/>
  <c r="F2587"/>
  <c r="G2587"/>
  <c r="H2587"/>
  <c r="I2587"/>
  <c r="J2587"/>
  <c r="K2587"/>
  <c r="L2587"/>
  <c r="M2587"/>
  <c r="N2587"/>
  <c r="O2587"/>
  <c r="P2587"/>
  <c r="Q2587"/>
  <c r="R2587"/>
  <c r="S2587"/>
  <c r="T2587"/>
  <c r="U2587"/>
  <c r="V2587"/>
  <c r="W2587"/>
  <c r="X2587"/>
  <c r="Y2587"/>
  <c r="Z2587"/>
  <c r="AA2587"/>
  <c r="AB2587"/>
  <c r="AD2596"/>
  <c r="AD2601"/>
  <c r="AD2598" s="1"/>
  <c r="H2799"/>
  <c r="H2791"/>
  <c r="H2793" s="1"/>
  <c r="N2799"/>
  <c r="N2791"/>
  <c r="N2793" s="1"/>
  <c r="V2799"/>
  <c r="V2791"/>
  <c r="V2793" s="1"/>
  <c r="Y2791"/>
  <c r="E2629"/>
  <c r="F2629"/>
  <c r="G2629"/>
  <c r="H2629"/>
  <c r="I2629"/>
  <c r="J2629"/>
  <c r="K2629"/>
  <c r="L2629"/>
  <c r="M2629"/>
  <c r="N2629"/>
  <c r="O2629"/>
  <c r="P2629"/>
  <c r="Q2629"/>
  <c r="R2629"/>
  <c r="S2629"/>
  <c r="T2629"/>
  <c r="U2629"/>
  <c r="V2629"/>
  <c r="W2629"/>
  <c r="X2629"/>
  <c r="Y2629"/>
  <c r="Z2629"/>
  <c r="AA2629"/>
  <c r="AB2629"/>
  <c r="AD2643"/>
  <c r="Y2644"/>
  <c r="Z2644"/>
  <c r="AA2644"/>
  <c r="AB2644"/>
  <c r="Y2793"/>
  <c r="AC2730"/>
  <c r="AD2731"/>
  <c r="E2732"/>
  <c r="F2732"/>
  <c r="G2732"/>
  <c r="H2732"/>
  <c r="I2732"/>
  <c r="J2732"/>
  <c r="K2732"/>
  <c r="L2732"/>
  <c r="M2732"/>
  <c r="N2732"/>
  <c r="O2732"/>
  <c r="P2732"/>
  <c r="Q2732"/>
  <c r="R2732"/>
  <c r="S2732"/>
  <c r="T2732"/>
  <c r="U2732"/>
  <c r="V2732"/>
  <c r="W2732"/>
  <c r="X2732"/>
  <c r="Y2732"/>
  <c r="Z2732"/>
  <c r="AA2732"/>
  <c r="AB2732"/>
  <c r="AD2736"/>
  <c r="E2738"/>
  <c r="F2738"/>
  <c r="F2795" s="1"/>
  <c r="F2797" s="1"/>
  <c r="G2738"/>
  <c r="G2795" s="1"/>
  <c r="G2797" s="1"/>
  <c r="H2738"/>
  <c r="I2738"/>
  <c r="J2738"/>
  <c r="J2795" s="1"/>
  <c r="J2797" s="1"/>
  <c r="K2738"/>
  <c r="K2795" s="1"/>
  <c r="K2797" s="1"/>
  <c r="L2738"/>
  <c r="L2795" s="1"/>
  <c r="L2797" s="1"/>
  <c r="M2738"/>
  <c r="N2738"/>
  <c r="O2738"/>
  <c r="O2795" s="1"/>
  <c r="O2797" s="1"/>
  <c r="P2738"/>
  <c r="P2795" s="1"/>
  <c r="P2797" s="1"/>
  <c r="Q2738"/>
  <c r="R2738"/>
  <c r="R2795" s="1"/>
  <c r="R2797" s="1"/>
  <c r="S2738"/>
  <c r="S2795" s="1"/>
  <c r="S2797" s="1"/>
  <c r="T2738"/>
  <c r="T2795" s="1"/>
  <c r="T2797" s="1"/>
  <c r="U2738"/>
  <c r="V2738"/>
  <c r="W2738"/>
  <c r="W2795" s="1"/>
  <c r="W2797" s="1"/>
  <c r="X2738"/>
  <c r="X2795" s="1"/>
  <c r="X2797" s="1"/>
  <c r="Y2738"/>
  <c r="Y2795" s="1"/>
  <c r="Y2797" s="1"/>
  <c r="Z2738"/>
  <c r="Z2795" s="1"/>
  <c r="Z2797" s="1"/>
  <c r="AA2738"/>
  <c r="AB2738"/>
  <c r="AB2795" s="1"/>
  <c r="AB2797" s="1"/>
  <c r="E2739"/>
  <c r="F2739"/>
  <c r="G2739"/>
  <c r="H2739"/>
  <c r="I2739"/>
  <c r="J2739"/>
  <c r="K2739"/>
  <c r="L2739"/>
  <c r="M2739"/>
  <c r="N2739"/>
  <c r="O2739"/>
  <c r="P2739"/>
  <c r="Q2739"/>
  <c r="R2739"/>
  <c r="S2739"/>
  <c r="T2739"/>
  <c r="U2739"/>
  <c r="V2739"/>
  <c r="W2739"/>
  <c r="X2739"/>
  <c r="Y2739"/>
  <c r="Z2739"/>
  <c r="AA2739"/>
  <c r="AB2739"/>
  <c r="AC2748"/>
  <c r="AD2749"/>
  <c r="E2750"/>
  <c r="F2750"/>
  <c r="G2750"/>
  <c r="H2750"/>
  <c r="I2750"/>
  <c r="J2750"/>
  <c r="K2750"/>
  <c r="L2750"/>
  <c r="M2750"/>
  <c r="N2750"/>
  <c r="O2750"/>
  <c r="P2750"/>
  <c r="Q2750"/>
  <c r="R2750"/>
  <c r="S2750"/>
  <c r="T2750"/>
  <c r="U2750"/>
  <c r="V2750"/>
  <c r="W2750"/>
  <c r="X2750"/>
  <c r="Y2750"/>
  <c r="Z2750"/>
  <c r="AA2750"/>
  <c r="AB2750"/>
  <c r="AD2754"/>
  <c r="AD2751" s="1"/>
  <c r="AF2751" s="1"/>
  <c r="AD2759"/>
  <c r="AD2756" s="1"/>
  <c r="AD2764"/>
  <c r="AD2769"/>
  <c r="AD2766" s="1"/>
  <c r="AF2766" s="1"/>
  <c r="AD2774"/>
  <c r="W2780"/>
  <c r="X2780"/>
  <c r="Y2780"/>
  <c r="Z2780"/>
  <c r="AA2780"/>
  <c r="AB2780"/>
  <c r="AD2779"/>
  <c r="AD2776" s="1"/>
  <c r="AD2784"/>
  <c r="AD2789"/>
  <c r="AD2786" s="1"/>
  <c r="AF2786" s="1"/>
  <c r="E1736" i="10"/>
  <c r="E1734"/>
  <c r="F1736"/>
  <c r="F1734"/>
  <c r="G1736"/>
  <c r="G1734"/>
  <c r="H1736"/>
  <c r="H1734"/>
  <c r="I1736"/>
  <c r="I1734"/>
  <c r="J1736"/>
  <c r="J1734"/>
  <c r="K1736"/>
  <c r="K1734"/>
  <c r="L1736"/>
  <c r="L1734"/>
  <c r="M1736"/>
  <c r="M1734"/>
  <c r="N1736"/>
  <c r="N1734"/>
  <c r="O1736"/>
  <c r="O1734"/>
  <c r="P1736"/>
  <c r="P1734"/>
  <c r="Q1736"/>
  <c r="Q1734"/>
  <c r="R1736"/>
  <c r="R1734"/>
  <c r="S1736"/>
  <c r="S1734"/>
  <c r="T1736"/>
  <c r="T1734"/>
  <c r="U1736"/>
  <c r="U1734"/>
  <c r="V1736"/>
  <c r="V1734"/>
  <c r="W1736"/>
  <c r="W1734"/>
  <c r="X1736"/>
  <c r="X1734"/>
  <c r="Y1736"/>
  <c r="Y1734"/>
  <c r="Z1736"/>
  <c r="Z1734"/>
  <c r="AA1736"/>
  <c r="AA1734"/>
  <c r="AB1736"/>
  <c r="AB1734"/>
  <c r="E1737"/>
  <c r="E1735"/>
  <c r="F1737"/>
  <c r="F1735"/>
  <c r="G1737"/>
  <c r="G1735"/>
  <c r="H1737"/>
  <c r="H1735"/>
  <c r="I1737"/>
  <c r="I1735"/>
  <c r="J1737"/>
  <c r="J1735"/>
  <c r="K1737"/>
  <c r="K1735"/>
  <c r="L1737"/>
  <c r="L1735"/>
  <c r="M1737"/>
  <c r="M1735"/>
  <c r="N1737"/>
  <c r="N1735"/>
  <c r="O1737"/>
  <c r="O1735"/>
  <c r="P1737"/>
  <c r="P1735"/>
  <c r="Q1737"/>
  <c r="Q1735"/>
  <c r="R1737"/>
  <c r="R1735"/>
  <c r="S1737"/>
  <c r="S1735"/>
  <c r="T1737"/>
  <c r="T1735"/>
  <c r="U1737"/>
  <c r="U1735"/>
  <c r="V1737"/>
  <c r="V1735"/>
  <c r="W1737"/>
  <c r="W1735"/>
  <c r="X1737"/>
  <c r="X1735"/>
  <c r="Y1737"/>
  <c r="Y1735"/>
  <c r="Z1737"/>
  <c r="Z1735"/>
  <c r="AA1737"/>
  <c r="AA1735"/>
  <c r="AB1737"/>
  <c r="AB1735"/>
  <c r="E1687"/>
  <c r="F1687"/>
  <c r="G1687"/>
  <c r="H1687"/>
  <c r="I1687"/>
  <c r="J1687"/>
  <c r="K1687"/>
  <c r="L1687"/>
  <c r="M1687"/>
  <c r="N1687"/>
  <c r="O1687"/>
  <c r="P1687"/>
  <c r="Q1687"/>
  <c r="R1687"/>
  <c r="S1687"/>
  <c r="T1687"/>
  <c r="U1687"/>
  <c r="V1687"/>
  <c r="W1687"/>
  <c r="X1687"/>
  <c r="Y1687"/>
  <c r="Z1687"/>
  <c r="AA1687"/>
  <c r="AB1687"/>
  <c r="E1688"/>
  <c r="F1688"/>
  <c r="G1688"/>
  <c r="H1688"/>
  <c r="I1688"/>
  <c r="J1688"/>
  <c r="K1688"/>
  <c r="L1688"/>
  <c r="M1688"/>
  <c r="N1688"/>
  <c r="O1688"/>
  <c r="P1688"/>
  <c r="Q1688"/>
  <c r="R1688"/>
  <c r="S1688"/>
  <c r="T1688"/>
  <c r="U1688"/>
  <c r="V1688"/>
  <c r="W1688"/>
  <c r="X1688"/>
  <c r="Y1688"/>
  <c r="Z1688"/>
  <c r="AA1688"/>
  <c r="AB1688"/>
  <c r="AC1698"/>
  <c r="AD1699"/>
  <c r="AD1696" s="1"/>
  <c r="E1700"/>
  <c r="F1700"/>
  <c r="G1700"/>
  <c r="H1700"/>
  <c r="I1700"/>
  <c r="J1700"/>
  <c r="K1700"/>
  <c r="L1700"/>
  <c r="M1700"/>
  <c r="N1700"/>
  <c r="O1700"/>
  <c r="P1700"/>
  <c r="Q1700"/>
  <c r="R1700"/>
  <c r="S1700"/>
  <c r="T1700"/>
  <c r="U1700"/>
  <c r="V1700"/>
  <c r="W1700"/>
  <c r="X1700"/>
  <c r="Y1700"/>
  <c r="Z1700"/>
  <c r="AA1700"/>
  <c r="AB1700"/>
  <c r="AC1703"/>
  <c r="AD1704"/>
  <c r="AD1701" s="1"/>
  <c r="E1705"/>
  <c r="F1705"/>
  <c r="G1705"/>
  <c r="H1705"/>
  <c r="I1705"/>
  <c r="J1705"/>
  <c r="K1705"/>
  <c r="L1705"/>
  <c r="M1705"/>
  <c r="N1705"/>
  <c r="O1705"/>
  <c r="P1705"/>
  <c r="Q1705"/>
  <c r="R1705"/>
  <c r="S1705"/>
  <c r="T1705"/>
  <c r="U1705"/>
  <c r="V1705"/>
  <c r="W1705"/>
  <c r="X1705"/>
  <c r="Y1705"/>
  <c r="Z1705"/>
  <c r="AA1705"/>
  <c r="AB1705"/>
  <c r="Z1710"/>
  <c r="AA1710"/>
  <c r="AB1710"/>
  <c r="AD1709"/>
  <c r="AD1706" s="1"/>
  <c r="AD1714"/>
  <c r="AD1711" s="1"/>
  <c r="AD1719"/>
  <c r="AD1716" s="1"/>
  <c r="AD1724"/>
  <c r="AD1721" s="1"/>
  <c r="AD1729"/>
  <c r="AD1726" s="1"/>
  <c r="E1157"/>
  <c r="E1155"/>
  <c r="F1157"/>
  <c r="F1155"/>
  <c r="G1157"/>
  <c r="G1155"/>
  <c r="H1157"/>
  <c r="H1155"/>
  <c r="I1157"/>
  <c r="I1155"/>
  <c r="J1157"/>
  <c r="J1155"/>
  <c r="K1157"/>
  <c r="K1155"/>
  <c r="L1157"/>
  <c r="L1155"/>
  <c r="M1157"/>
  <c r="M1155"/>
  <c r="N1157"/>
  <c r="N1155"/>
  <c r="O1157"/>
  <c r="O1155"/>
  <c r="P1157"/>
  <c r="P1155"/>
  <c r="Q1157"/>
  <c r="Q1155"/>
  <c r="R1157"/>
  <c r="R1155"/>
  <c r="S1157"/>
  <c r="S1155"/>
  <c r="T1157"/>
  <c r="T1155"/>
  <c r="U1157"/>
  <c r="U1155"/>
  <c r="V1157"/>
  <c r="V1155"/>
  <c r="W1157"/>
  <c r="W1155"/>
  <c r="X1157"/>
  <c r="X1155"/>
  <c r="Y1157"/>
  <c r="Y1155"/>
  <c r="Z1157"/>
  <c r="Z1155"/>
  <c r="AA1157"/>
  <c r="AA1155"/>
  <c r="AB1157"/>
  <c r="AB1155"/>
  <c r="E1158"/>
  <c r="E1156"/>
  <c r="F1158"/>
  <c r="F1156"/>
  <c r="G1158"/>
  <c r="G1156"/>
  <c r="H1158"/>
  <c r="H1156"/>
  <c r="I1158"/>
  <c r="I1156"/>
  <c r="J1158"/>
  <c r="J1156"/>
  <c r="K1158"/>
  <c r="K1156"/>
  <c r="L1158"/>
  <c r="L1156"/>
  <c r="M1158"/>
  <c r="M1156"/>
  <c r="N1158"/>
  <c r="N1156"/>
  <c r="O1158"/>
  <c r="O1156"/>
  <c r="P1158"/>
  <c r="P1156"/>
  <c r="Q1158"/>
  <c r="Q1156"/>
  <c r="R1158"/>
  <c r="R1156"/>
  <c r="S1158"/>
  <c r="S1156"/>
  <c r="T1158"/>
  <c r="T1156"/>
  <c r="U1158"/>
  <c r="U1156"/>
  <c r="V1158"/>
  <c r="V1156"/>
  <c r="W1158"/>
  <c r="W1156"/>
  <c r="X1158"/>
  <c r="X1156"/>
  <c r="Y1158"/>
  <c r="Y1156"/>
  <c r="Z1158"/>
  <c r="Z1156"/>
  <c r="AA1158"/>
  <c r="AA1156"/>
  <c r="AB1158"/>
  <c r="AB1156"/>
  <c r="AC1100"/>
  <c r="AD1098" s="1"/>
  <c r="E1102"/>
  <c r="F1102"/>
  <c r="G1102"/>
  <c r="H1102"/>
  <c r="I1102"/>
  <c r="J1102"/>
  <c r="K1102"/>
  <c r="L1102"/>
  <c r="M1102"/>
  <c r="N1102"/>
  <c r="O1102"/>
  <c r="P1102"/>
  <c r="Q1102"/>
  <c r="R1102"/>
  <c r="S1102"/>
  <c r="T1102"/>
  <c r="U1102"/>
  <c r="V1102"/>
  <c r="W1102"/>
  <c r="X1102"/>
  <c r="Y1102"/>
  <c r="Z1102"/>
  <c r="AA1102"/>
  <c r="AB1102"/>
  <c r="M1122"/>
  <c r="N1122"/>
  <c r="O1122"/>
  <c r="P1122"/>
  <c r="Q1122"/>
  <c r="R1122"/>
  <c r="S1122"/>
  <c r="T1122"/>
  <c r="U1122"/>
  <c r="V1122"/>
  <c r="W1122"/>
  <c r="X1122"/>
  <c r="Y1122"/>
  <c r="Z1122"/>
  <c r="AA1122"/>
  <c r="AB1122"/>
  <c r="AD2781" i="9" l="1"/>
  <c r="AD2771"/>
  <c r="AD2761"/>
  <c r="AA2795"/>
  <c r="AA2797" s="1"/>
  <c r="U2795"/>
  <c r="U2797" s="1"/>
  <c r="Q2795"/>
  <c r="Q2797" s="1"/>
  <c r="M2795"/>
  <c r="M2797" s="1"/>
  <c r="I2795"/>
  <c r="I2797" s="1"/>
  <c r="AD2593"/>
  <c r="AB2608"/>
  <c r="AB2610" s="1"/>
  <c r="Z2608"/>
  <c r="Z2610" s="1"/>
  <c r="X2608"/>
  <c r="X2610" s="1"/>
  <c r="V2608"/>
  <c r="V2610" s="1"/>
  <c r="T2608"/>
  <c r="T2610" s="1"/>
  <c r="R2608"/>
  <c r="R2610" s="1"/>
  <c r="P2608"/>
  <c r="P2610" s="1"/>
  <c r="N2608"/>
  <c r="N2610" s="1"/>
  <c r="L2608"/>
  <c r="L2610" s="1"/>
  <c r="J2608"/>
  <c r="J2610" s="1"/>
  <c r="H2608"/>
  <c r="H2610" s="1"/>
  <c r="F2608"/>
  <c r="F2610" s="1"/>
  <c r="AB2451"/>
  <c r="AB2453" s="1"/>
  <c r="X2451"/>
  <c r="X2453" s="1"/>
  <c r="T2451"/>
  <c r="T2453" s="1"/>
  <c r="P2451"/>
  <c r="P2453" s="1"/>
  <c r="L2451"/>
  <c r="L2453" s="1"/>
  <c r="AB2078"/>
  <c r="AB2080" s="1"/>
  <c r="X2078"/>
  <c r="X2080" s="1"/>
  <c r="T2078"/>
  <c r="T2080" s="1"/>
  <c r="P2078"/>
  <c r="P2080" s="1"/>
  <c r="L2078"/>
  <c r="L2080" s="1"/>
  <c r="F2078"/>
  <c r="F2080" s="1"/>
  <c r="AA1975"/>
  <c r="AA1977" s="1"/>
  <c r="Y1975"/>
  <c r="Y1977" s="1"/>
  <c r="W1975"/>
  <c r="W1977" s="1"/>
  <c r="U1975"/>
  <c r="U1977" s="1"/>
  <c r="S1975"/>
  <c r="S1977" s="1"/>
  <c r="Q1975"/>
  <c r="Q1977" s="1"/>
  <c r="O1975"/>
  <c r="O1977" s="1"/>
  <c r="M1975"/>
  <c r="M1977" s="1"/>
  <c r="K1975"/>
  <c r="K1977" s="1"/>
  <c r="I1975"/>
  <c r="I1977" s="1"/>
  <c r="G1975"/>
  <c r="G1977" s="1"/>
  <c r="E1975"/>
  <c r="E1977" s="1"/>
  <c r="AD2583"/>
  <c r="AA2608"/>
  <c r="AA2610" s="1"/>
  <c r="Y2608"/>
  <c r="Y2610" s="1"/>
  <c r="W2608"/>
  <c r="W2610" s="1"/>
  <c r="U2608"/>
  <c r="U2610" s="1"/>
  <c r="S2608"/>
  <c r="S2610" s="1"/>
  <c r="Q2608"/>
  <c r="Q2610" s="1"/>
  <c r="O2608"/>
  <c r="O2610" s="1"/>
  <c r="M2608"/>
  <c r="M2610" s="1"/>
  <c r="K2608"/>
  <c r="K2610" s="1"/>
  <c r="I2608"/>
  <c r="I2610" s="1"/>
  <c r="G2608"/>
  <c r="G2610" s="1"/>
  <c r="E2608"/>
  <c r="E2610" s="1"/>
  <c r="AD2496"/>
  <c r="AA2451"/>
  <c r="AA2453" s="1"/>
  <c r="W2451"/>
  <c r="W2453" s="1"/>
  <c r="S2451"/>
  <c r="S2453" s="1"/>
  <c r="O2451"/>
  <c r="O2453" s="1"/>
  <c r="K2451"/>
  <c r="K2453" s="1"/>
  <c r="G2451"/>
  <c r="G2453" s="1"/>
  <c r="AD2326"/>
  <c r="V2795"/>
  <c r="V2797" s="1"/>
  <c r="N2795"/>
  <c r="N2797" s="1"/>
  <c r="H2795"/>
  <c r="H2797" s="1"/>
  <c r="AD2746"/>
  <c r="AD2392"/>
  <c r="AD2316"/>
  <c r="AB2796"/>
  <c r="AB2798" s="1"/>
  <c r="AB2740"/>
  <c r="AA2796"/>
  <c r="AA2798" s="1"/>
  <c r="AA2740"/>
  <c r="Z2796"/>
  <c r="Z2798" s="1"/>
  <c r="Z2740"/>
  <c r="Y2796"/>
  <c r="Y2798" s="1"/>
  <c r="Y2740"/>
  <c r="X2796"/>
  <c r="X2798" s="1"/>
  <c r="X2740"/>
  <c r="W2796"/>
  <c r="W2798" s="1"/>
  <c r="W2740"/>
  <c r="V2796"/>
  <c r="V2798" s="1"/>
  <c r="V2740"/>
  <c r="U2796"/>
  <c r="U2798" s="1"/>
  <c r="U2740"/>
  <c r="T2796"/>
  <c r="T2798" s="1"/>
  <c r="T2740"/>
  <c r="S2796"/>
  <c r="S2798" s="1"/>
  <c r="S2740"/>
  <c r="R2796"/>
  <c r="R2798" s="1"/>
  <c r="R2740"/>
  <c r="Q2796"/>
  <c r="Q2798" s="1"/>
  <c r="Q2740"/>
  <c r="P2796"/>
  <c r="P2798" s="1"/>
  <c r="P2740"/>
  <c r="O2796"/>
  <c r="O2798" s="1"/>
  <c r="O2740"/>
  <c r="N2796"/>
  <c r="N2798" s="1"/>
  <c r="N2740"/>
  <c r="M2796"/>
  <c r="M2798" s="1"/>
  <c r="M2740"/>
  <c r="L2796"/>
  <c r="L2798" s="1"/>
  <c r="L2740"/>
  <c r="K2796"/>
  <c r="K2798" s="1"/>
  <c r="K2740"/>
  <c r="J2796"/>
  <c r="J2798" s="1"/>
  <c r="J2740"/>
  <c r="I2796"/>
  <c r="I2798" s="1"/>
  <c r="I2740"/>
  <c r="H2796"/>
  <c r="H2798" s="1"/>
  <c r="H2740"/>
  <c r="G2796"/>
  <c r="G2798" s="1"/>
  <c r="G2740"/>
  <c r="F2796"/>
  <c r="F2798" s="1"/>
  <c r="F2740"/>
  <c r="E2796"/>
  <c r="E2798" s="1"/>
  <c r="E2740"/>
  <c r="E2795"/>
  <c r="E2797" s="1"/>
  <c r="AC2738"/>
  <c r="AB2609"/>
  <c r="AB2611" s="1"/>
  <c r="AB2569"/>
  <c r="AA2609"/>
  <c r="AA2611" s="1"/>
  <c r="AA2569"/>
  <c r="Z2609"/>
  <c r="Z2611" s="1"/>
  <c r="Z2569"/>
  <c r="Y2609"/>
  <c r="Y2611" s="1"/>
  <c r="Y2569"/>
  <c r="X2609"/>
  <c r="X2611" s="1"/>
  <c r="X2569"/>
  <c r="W2609"/>
  <c r="W2611" s="1"/>
  <c r="W2569"/>
  <c r="V2609"/>
  <c r="V2611" s="1"/>
  <c r="V2569"/>
  <c r="U2609"/>
  <c r="U2611" s="1"/>
  <c r="U2569"/>
  <c r="T2609"/>
  <c r="T2611" s="1"/>
  <c r="T2569"/>
  <c r="S2609"/>
  <c r="S2611" s="1"/>
  <c r="S2569"/>
  <c r="R2609"/>
  <c r="R2611" s="1"/>
  <c r="R2569"/>
  <c r="Q2609"/>
  <c r="Q2611" s="1"/>
  <c r="Q2569"/>
  <c r="P2609"/>
  <c r="P2611" s="1"/>
  <c r="P2569"/>
  <c r="O2609"/>
  <c r="O2611" s="1"/>
  <c r="O2569"/>
  <c r="N2609"/>
  <c r="N2611" s="1"/>
  <c r="N2569"/>
  <c r="M2609"/>
  <c r="M2611" s="1"/>
  <c r="M2569"/>
  <c r="L2609"/>
  <c r="L2611" s="1"/>
  <c r="L2569"/>
  <c r="K2609"/>
  <c r="K2611" s="1"/>
  <c r="K2569"/>
  <c r="J2609"/>
  <c r="J2611" s="1"/>
  <c r="J2569"/>
  <c r="I2609"/>
  <c r="I2611" s="1"/>
  <c r="I2569"/>
  <c r="H2609"/>
  <c r="H2611" s="1"/>
  <c r="H2569"/>
  <c r="G2609"/>
  <c r="G2611" s="1"/>
  <c r="G2569"/>
  <c r="F2609"/>
  <c r="F2611" s="1"/>
  <c r="F2569"/>
  <c r="E2609"/>
  <c r="E2611" s="1"/>
  <c r="E2569"/>
  <c r="AB2551"/>
  <c r="AB2553" s="1"/>
  <c r="AB2491"/>
  <c r="AA2551"/>
  <c r="AA2553" s="1"/>
  <c r="AA2491"/>
  <c r="Z2551"/>
  <c r="Z2553" s="1"/>
  <c r="Z2491"/>
  <c r="Y2551"/>
  <c r="Y2553" s="1"/>
  <c r="Y2491"/>
  <c r="X2551"/>
  <c r="X2553" s="1"/>
  <c r="X2491"/>
  <c r="W2551"/>
  <c r="W2553" s="1"/>
  <c r="W2491"/>
  <c r="V2551"/>
  <c r="V2553" s="1"/>
  <c r="V2491"/>
  <c r="U2551"/>
  <c r="U2553" s="1"/>
  <c r="U2491"/>
  <c r="T2551"/>
  <c r="T2553" s="1"/>
  <c r="T2491"/>
  <c r="S2551"/>
  <c r="S2553" s="1"/>
  <c r="S2491"/>
  <c r="R2551"/>
  <c r="R2553" s="1"/>
  <c r="R2491"/>
  <c r="Q2551"/>
  <c r="Q2553" s="1"/>
  <c r="Q2491"/>
  <c r="P2551"/>
  <c r="P2553" s="1"/>
  <c r="P2491"/>
  <c r="O2551"/>
  <c r="O2553" s="1"/>
  <c r="O2491"/>
  <c r="N2551"/>
  <c r="N2553" s="1"/>
  <c r="N2491"/>
  <c r="M2551"/>
  <c r="M2553" s="1"/>
  <c r="M2491"/>
  <c r="L2551"/>
  <c r="L2553" s="1"/>
  <c r="L2491"/>
  <c r="K2551"/>
  <c r="K2553" s="1"/>
  <c r="K2491"/>
  <c r="J2551"/>
  <c r="J2553" s="1"/>
  <c r="J2491"/>
  <c r="I2551"/>
  <c r="I2553" s="1"/>
  <c r="I2491"/>
  <c r="H2551"/>
  <c r="H2553" s="1"/>
  <c r="H2491"/>
  <c r="G2551"/>
  <c r="G2553" s="1"/>
  <c r="G2491"/>
  <c r="F2551"/>
  <c r="F2553" s="1"/>
  <c r="F2491"/>
  <c r="E2551"/>
  <c r="E2553" s="1"/>
  <c r="E2491"/>
  <c r="AB2452"/>
  <c r="AB2454" s="1"/>
  <c r="AB2386"/>
  <c r="AA2452"/>
  <c r="AA2454" s="1"/>
  <c r="AA2386"/>
  <c r="Z2452"/>
  <c r="Z2454" s="1"/>
  <c r="Z2386"/>
  <c r="Y2452"/>
  <c r="Y2454" s="1"/>
  <c r="Y2386"/>
  <c r="X2452"/>
  <c r="X2454" s="1"/>
  <c r="X2386"/>
  <c r="W2452"/>
  <c r="W2454" s="1"/>
  <c r="W2386"/>
  <c r="V2452"/>
  <c r="V2454" s="1"/>
  <c r="V2386"/>
  <c r="U2452"/>
  <c r="U2454" s="1"/>
  <c r="U2386"/>
  <c r="T2452"/>
  <c r="T2454" s="1"/>
  <c r="T2386"/>
  <c r="S2452"/>
  <c r="S2454" s="1"/>
  <c r="S2386"/>
  <c r="R2452"/>
  <c r="R2454" s="1"/>
  <c r="R2386"/>
  <c r="Q2452"/>
  <c r="Q2454" s="1"/>
  <c r="Q2386"/>
  <c r="P2452"/>
  <c r="P2454" s="1"/>
  <c r="P2386"/>
  <c r="O2452"/>
  <c r="O2454" s="1"/>
  <c r="O2386"/>
  <c r="N2452"/>
  <c r="N2454" s="1"/>
  <c r="N2386"/>
  <c r="M2452"/>
  <c r="M2454" s="1"/>
  <c r="M2386"/>
  <c r="L2452"/>
  <c r="L2454" s="1"/>
  <c r="L2386"/>
  <c r="K2452"/>
  <c r="K2454" s="1"/>
  <c r="K2386"/>
  <c r="J2452"/>
  <c r="J2454" s="1"/>
  <c r="J2386"/>
  <c r="I2452"/>
  <c r="I2454" s="1"/>
  <c r="I2386"/>
  <c r="H2452"/>
  <c r="H2454" s="1"/>
  <c r="H2386"/>
  <c r="G2452"/>
  <c r="G2454" s="1"/>
  <c r="G2386"/>
  <c r="F2452"/>
  <c r="F2454" s="1"/>
  <c r="F2386"/>
  <c r="E2452"/>
  <c r="E2454" s="1"/>
  <c r="E2386"/>
  <c r="AB2338"/>
  <c r="AB2340" s="1"/>
  <c r="AB2312"/>
  <c r="AA2338"/>
  <c r="AA2340" s="1"/>
  <c r="AA2312"/>
  <c r="Z2338"/>
  <c r="Z2340" s="1"/>
  <c r="Z2312"/>
  <c r="Y2338"/>
  <c r="Y2340" s="1"/>
  <c r="Y2312"/>
  <c r="X2338"/>
  <c r="X2340" s="1"/>
  <c r="X2312"/>
  <c r="W2338"/>
  <c r="W2340" s="1"/>
  <c r="W2312"/>
  <c r="V2338"/>
  <c r="V2340" s="1"/>
  <c r="V2312"/>
  <c r="U2338"/>
  <c r="U2340" s="1"/>
  <c r="U2312"/>
  <c r="T2338"/>
  <c r="T2340" s="1"/>
  <c r="T2312"/>
  <c r="S2338"/>
  <c r="S2340" s="1"/>
  <c r="S2312"/>
  <c r="R2338"/>
  <c r="R2340" s="1"/>
  <c r="R2312"/>
  <c r="Q2338"/>
  <c r="Q2340" s="1"/>
  <c r="Q2312"/>
  <c r="P2338"/>
  <c r="P2340" s="1"/>
  <c r="P2312"/>
  <c r="O2338"/>
  <c r="O2340" s="1"/>
  <c r="O2312"/>
  <c r="N2338"/>
  <c r="N2340" s="1"/>
  <c r="N2312"/>
  <c r="M2338"/>
  <c r="M2340" s="1"/>
  <c r="M2312"/>
  <c r="L2338"/>
  <c r="L2340" s="1"/>
  <c r="L2312"/>
  <c r="K2338"/>
  <c r="K2340" s="1"/>
  <c r="K2312"/>
  <c r="J2338"/>
  <c r="J2340" s="1"/>
  <c r="J2312"/>
  <c r="I2338"/>
  <c r="I2340" s="1"/>
  <c r="I2312"/>
  <c r="H2338"/>
  <c r="H2340" s="1"/>
  <c r="H2312"/>
  <c r="G2338"/>
  <c r="G2340" s="1"/>
  <c r="G2312"/>
  <c r="F2338"/>
  <c r="F2340" s="1"/>
  <c r="F2312"/>
  <c r="E2338"/>
  <c r="E2340" s="1"/>
  <c r="E2312"/>
  <c r="AB2079"/>
  <c r="AB2081" s="1"/>
  <c r="AB1994"/>
  <c r="AA2079"/>
  <c r="AA2081" s="1"/>
  <c r="AA1994"/>
  <c r="Z2079"/>
  <c r="Z2081" s="1"/>
  <c r="Z1994"/>
  <c r="Y2079"/>
  <c r="Y2081" s="1"/>
  <c r="Y1994"/>
  <c r="X2079"/>
  <c r="X2081" s="1"/>
  <c r="X1994"/>
  <c r="W2079"/>
  <c r="W2081" s="1"/>
  <c r="W1994"/>
  <c r="V2079"/>
  <c r="V2081" s="1"/>
  <c r="V1994"/>
  <c r="U2079"/>
  <c r="U2081" s="1"/>
  <c r="U1994"/>
  <c r="T2079"/>
  <c r="T2081" s="1"/>
  <c r="T1994"/>
  <c r="S2079"/>
  <c r="S2081" s="1"/>
  <c r="S1994"/>
  <c r="R2079"/>
  <c r="R2081" s="1"/>
  <c r="R1994"/>
  <c r="Q2079"/>
  <c r="Q2081" s="1"/>
  <c r="Q1994"/>
  <c r="P2079"/>
  <c r="P2081" s="1"/>
  <c r="P1994"/>
  <c r="O2079"/>
  <c r="O2081" s="1"/>
  <c r="O1994"/>
  <c r="N2079"/>
  <c r="N2081" s="1"/>
  <c r="N1994"/>
  <c r="M2079"/>
  <c r="M2081" s="1"/>
  <c r="M1994"/>
  <c r="L2079"/>
  <c r="L2081" s="1"/>
  <c r="L1994"/>
  <c r="K2079"/>
  <c r="K2081" s="1"/>
  <c r="K1994"/>
  <c r="J2079"/>
  <c r="J2081" s="1"/>
  <c r="J1994"/>
  <c r="I2079"/>
  <c r="I2081" s="1"/>
  <c r="I1994"/>
  <c r="H2079"/>
  <c r="H2081" s="1"/>
  <c r="H1994"/>
  <c r="G2079"/>
  <c r="G2081" s="1"/>
  <c r="G1994"/>
  <c r="F2079"/>
  <c r="F2081" s="1"/>
  <c r="F1994"/>
  <c r="E2079"/>
  <c r="E2081" s="1"/>
  <c r="E1994"/>
  <c r="L1976"/>
  <c r="L1978" s="1"/>
  <c r="L1875"/>
  <c r="K1976"/>
  <c r="K1978" s="1"/>
  <c r="K1875"/>
  <c r="J1976"/>
  <c r="J1978" s="1"/>
  <c r="J1875"/>
  <c r="I1976"/>
  <c r="I1978" s="1"/>
  <c r="I1875"/>
  <c r="H1976"/>
  <c r="H1978" s="1"/>
  <c r="H1875"/>
  <c r="G1976"/>
  <c r="G1978" s="1"/>
  <c r="G1875"/>
  <c r="F1976"/>
  <c r="F1978" s="1"/>
  <c r="F1875"/>
  <c r="E1976"/>
  <c r="E1978" s="1"/>
  <c r="E1875"/>
  <c r="AB1976"/>
  <c r="AB1978" s="1"/>
  <c r="AB1875"/>
  <c r="AA1976"/>
  <c r="AA1978" s="1"/>
  <c r="AA1875"/>
  <c r="Z1976"/>
  <c r="Z1978" s="1"/>
  <c r="Z1875"/>
  <c r="Y1976"/>
  <c r="Y1978" s="1"/>
  <c r="Y1875"/>
  <c r="X1976"/>
  <c r="X1978" s="1"/>
  <c r="X1875"/>
  <c r="W1976"/>
  <c r="W1978" s="1"/>
  <c r="W1875"/>
  <c r="V1976"/>
  <c r="V1978" s="1"/>
  <c r="V1875"/>
  <c r="U1976"/>
  <c r="U1978" s="1"/>
  <c r="U1875"/>
  <c r="T1976"/>
  <c r="T1978" s="1"/>
  <c r="T1875"/>
  <c r="S1976"/>
  <c r="S1978" s="1"/>
  <c r="S1875"/>
  <c r="R1976"/>
  <c r="R1978" s="1"/>
  <c r="R1875"/>
  <c r="Q1976"/>
  <c r="Q1978" s="1"/>
  <c r="Q1875"/>
  <c r="P1976"/>
  <c r="P1978" s="1"/>
  <c r="P1875"/>
  <c r="O1976"/>
  <c r="O1978" s="1"/>
  <c r="O1875"/>
  <c r="N1976"/>
  <c r="N1978" s="1"/>
  <c r="N1875"/>
  <c r="M1976"/>
  <c r="M1978" s="1"/>
  <c r="M1875"/>
  <c r="V2451"/>
  <c r="V2453" s="1"/>
  <c r="N2451"/>
  <c r="N2453" s="1"/>
  <c r="H2451"/>
  <c r="H2453" s="1"/>
  <c r="V2078"/>
  <c r="V2080" s="1"/>
  <c r="N2078"/>
  <c r="N2080" s="1"/>
  <c r="H2078"/>
  <c r="H2080" s="1"/>
  <c r="V1975"/>
  <c r="V1977" s="1"/>
  <c r="N1975"/>
  <c r="N1977" s="1"/>
  <c r="H1975"/>
  <c r="H1977" s="1"/>
  <c r="AC1086" i="10"/>
  <c r="AB1086"/>
  <c r="AA1086"/>
  <c r="Z1086"/>
  <c r="Y1086"/>
  <c r="X1086"/>
  <c r="W1086"/>
  <c r="V1086"/>
  <c r="U1086"/>
  <c r="T1086"/>
  <c r="S1086"/>
  <c r="R1086"/>
  <c r="Q1086"/>
  <c r="P1086"/>
  <c r="O1086"/>
  <c r="N1086"/>
  <c r="M1086"/>
  <c r="L1086"/>
  <c r="K1086"/>
  <c r="J1086"/>
  <c r="I1086"/>
  <c r="H1086"/>
  <c r="G1086"/>
  <c r="F1086"/>
  <c r="E1086"/>
  <c r="AC1085"/>
  <c r="AB1085"/>
  <c r="AA1085"/>
  <c r="Z1085"/>
  <c r="Y1085"/>
  <c r="X1085"/>
  <c r="W1085"/>
  <c r="V1085"/>
  <c r="U1085"/>
  <c r="T1085"/>
  <c r="S1085"/>
  <c r="R1085"/>
  <c r="Q1085"/>
  <c r="P1085"/>
  <c r="O1085"/>
  <c r="N1085"/>
  <c r="M1085"/>
  <c r="L1085"/>
  <c r="K1085"/>
  <c r="J1085"/>
  <c r="I1085"/>
  <c r="H1085"/>
  <c r="G1085"/>
  <c r="F1085"/>
  <c r="E1085"/>
  <c r="AB1078"/>
  <c r="AA1078"/>
  <c r="Z1078"/>
  <c r="Y1078"/>
  <c r="X1078"/>
  <c r="W1078"/>
  <c r="V1078"/>
  <c r="U1078"/>
  <c r="T1078"/>
  <c r="S1078"/>
  <c r="R1078"/>
  <c r="Q1078"/>
  <c r="P1078"/>
  <c r="O1078"/>
  <c r="N1078"/>
  <c r="M1078"/>
  <c r="L1078"/>
  <c r="K1078"/>
  <c r="J1078"/>
  <c r="I1078"/>
  <c r="H1078"/>
  <c r="G1078"/>
  <c r="F1078"/>
  <c r="E1078"/>
  <c r="AD1077"/>
  <c r="AC1077"/>
  <c r="AB1077"/>
  <c r="AA1077"/>
  <c r="Z1077"/>
  <c r="Y1077"/>
  <c r="X1077"/>
  <c r="W1077"/>
  <c r="V1077"/>
  <c r="U1077"/>
  <c r="T1077"/>
  <c r="S1077"/>
  <c r="R1077"/>
  <c r="Q1077"/>
  <c r="P1077"/>
  <c r="O1077"/>
  <c r="N1077"/>
  <c r="M1077"/>
  <c r="L1077"/>
  <c r="K1077"/>
  <c r="J1077"/>
  <c r="I1077"/>
  <c r="H1077"/>
  <c r="G1077"/>
  <c r="F1077"/>
  <c r="E1077"/>
  <c r="AB1076"/>
  <c r="AA1076"/>
  <c r="Z1076"/>
  <c r="Y1076"/>
  <c r="X1076"/>
  <c r="W1076"/>
  <c r="V1076"/>
  <c r="U1076"/>
  <c r="T1076"/>
  <c r="S1076"/>
  <c r="R1076"/>
  <c r="Q1076"/>
  <c r="P1076"/>
  <c r="O1076"/>
  <c r="N1076"/>
  <c r="M1076"/>
  <c r="L1076"/>
  <c r="K1076"/>
  <c r="J1076"/>
  <c r="I1076"/>
  <c r="H1076"/>
  <c r="G1076"/>
  <c r="F1076"/>
  <c r="E1076"/>
  <c r="AD1075"/>
  <c r="AB1073"/>
  <c r="AA1073"/>
  <c r="Z1073"/>
  <c r="Y1073"/>
  <c r="X1073"/>
  <c r="W1073"/>
  <c r="V1073"/>
  <c r="U1073"/>
  <c r="T1073"/>
  <c r="S1073"/>
  <c r="R1073"/>
  <c r="Q1073"/>
  <c r="P1073"/>
  <c r="O1073"/>
  <c r="N1073"/>
  <c r="M1073"/>
  <c r="L1073"/>
  <c r="K1073"/>
  <c r="J1073"/>
  <c r="I1073"/>
  <c r="H1073"/>
  <c r="G1073"/>
  <c r="F1073"/>
  <c r="E1073"/>
  <c r="AD1072"/>
  <c r="AC1072"/>
  <c r="AB1072"/>
  <c r="AA1072"/>
  <c r="Z1072"/>
  <c r="Y1072"/>
  <c r="X1072"/>
  <c r="W1072"/>
  <c r="V1072"/>
  <c r="U1072"/>
  <c r="T1072"/>
  <c r="S1072"/>
  <c r="R1072"/>
  <c r="Q1072"/>
  <c r="P1072"/>
  <c r="O1072"/>
  <c r="N1072"/>
  <c r="M1072"/>
  <c r="L1072"/>
  <c r="K1072"/>
  <c r="J1072"/>
  <c r="I1072"/>
  <c r="H1072"/>
  <c r="G1072"/>
  <c r="F1072"/>
  <c r="E1072"/>
  <c r="AB1071"/>
  <c r="AA1071"/>
  <c r="Z1071"/>
  <c r="Y1071"/>
  <c r="X1071"/>
  <c r="W1071"/>
  <c r="V1071"/>
  <c r="U1071"/>
  <c r="T1071"/>
  <c r="S1071"/>
  <c r="R1071"/>
  <c r="Q1071"/>
  <c r="P1071"/>
  <c r="O1071"/>
  <c r="N1071"/>
  <c r="M1071"/>
  <c r="L1071"/>
  <c r="K1071"/>
  <c r="J1071"/>
  <c r="I1071"/>
  <c r="H1071"/>
  <c r="G1071"/>
  <c r="F1071"/>
  <c r="E1071"/>
  <c r="AD1070"/>
  <c r="AB1063"/>
  <c r="AA1063"/>
  <c r="Z1063"/>
  <c r="Y1063"/>
  <c r="X1063"/>
  <c r="W1063"/>
  <c r="V1063"/>
  <c r="U1063"/>
  <c r="T1063"/>
  <c r="S1063"/>
  <c r="R1063"/>
  <c r="Q1063"/>
  <c r="P1063"/>
  <c r="O1063"/>
  <c r="N1063"/>
  <c r="M1063"/>
  <c r="L1063"/>
  <c r="K1063"/>
  <c r="J1063"/>
  <c r="I1063"/>
  <c r="H1063"/>
  <c r="G1063"/>
  <c r="F1063"/>
  <c r="E1063"/>
  <c r="AD1062"/>
  <c r="AC1062"/>
  <c r="AB1062"/>
  <c r="AA1062"/>
  <c r="Z1062"/>
  <c r="Y1062"/>
  <c r="X1062"/>
  <c r="W1062"/>
  <c r="V1062"/>
  <c r="U1062"/>
  <c r="T1062"/>
  <c r="S1062"/>
  <c r="R1062"/>
  <c r="Q1062"/>
  <c r="P1062"/>
  <c r="O1062"/>
  <c r="N1062"/>
  <c r="M1062"/>
  <c r="L1062"/>
  <c r="K1062"/>
  <c r="J1062"/>
  <c r="I1062"/>
  <c r="H1062"/>
  <c r="G1062"/>
  <c r="F1062"/>
  <c r="E1062"/>
  <c r="AB1061"/>
  <c r="AA1061"/>
  <c r="Z1061"/>
  <c r="Y1061"/>
  <c r="X1061"/>
  <c r="W1061"/>
  <c r="V1061"/>
  <c r="U1061"/>
  <c r="T1061"/>
  <c r="S1061"/>
  <c r="R1061"/>
  <c r="Q1061"/>
  <c r="P1061"/>
  <c r="O1061"/>
  <c r="N1061"/>
  <c r="M1061"/>
  <c r="L1061"/>
  <c r="K1061"/>
  <c r="J1061"/>
  <c r="I1061"/>
  <c r="H1061"/>
  <c r="G1061"/>
  <c r="F1061"/>
  <c r="E1061"/>
  <c r="AD1060"/>
  <c r="AB1058"/>
  <c r="AA1058"/>
  <c r="Z1058"/>
  <c r="Y1058"/>
  <c r="X1058"/>
  <c r="W1058"/>
  <c r="V1058"/>
  <c r="U1058"/>
  <c r="T1058"/>
  <c r="S1058"/>
  <c r="R1058"/>
  <c r="Q1058"/>
  <c r="P1058"/>
  <c r="O1058"/>
  <c r="N1058"/>
  <c r="M1058"/>
  <c r="L1058"/>
  <c r="K1058"/>
  <c r="J1058"/>
  <c r="I1058"/>
  <c r="H1058"/>
  <c r="G1058"/>
  <c r="F1058"/>
  <c r="E1058"/>
  <c r="AD1057"/>
  <c r="AC1057"/>
  <c r="AB1057"/>
  <c r="AA1057"/>
  <c r="Z1057"/>
  <c r="Y1057"/>
  <c r="X1057"/>
  <c r="W1057"/>
  <c r="V1057"/>
  <c r="U1057"/>
  <c r="T1057"/>
  <c r="S1057"/>
  <c r="R1057"/>
  <c r="Q1057"/>
  <c r="P1057"/>
  <c r="O1057"/>
  <c r="N1057"/>
  <c r="M1057"/>
  <c r="L1057"/>
  <c r="K1057"/>
  <c r="J1057"/>
  <c r="I1057"/>
  <c r="H1057"/>
  <c r="G1057"/>
  <c r="F1057"/>
  <c r="E1057"/>
  <c r="AB1056"/>
  <c r="AA1056"/>
  <c r="Z1056"/>
  <c r="Y1056"/>
  <c r="X1056"/>
  <c r="W1056"/>
  <c r="V1056"/>
  <c r="U1056"/>
  <c r="T1056"/>
  <c r="S1056"/>
  <c r="R1056"/>
  <c r="Q1056"/>
  <c r="P1056"/>
  <c r="O1056"/>
  <c r="N1056"/>
  <c r="M1056"/>
  <c r="L1056"/>
  <c r="K1056"/>
  <c r="J1056"/>
  <c r="I1056"/>
  <c r="H1056"/>
  <c r="G1056"/>
  <c r="F1056"/>
  <c r="E1056"/>
  <c r="AD1055"/>
  <c r="AB1053"/>
  <c r="AA1053"/>
  <c r="Z1053"/>
  <c r="Y1053"/>
  <c r="X1053"/>
  <c r="W1053"/>
  <c r="V1053"/>
  <c r="U1053"/>
  <c r="T1053"/>
  <c r="S1053"/>
  <c r="R1053"/>
  <c r="Q1053"/>
  <c r="P1053"/>
  <c r="O1053"/>
  <c r="N1053"/>
  <c r="M1053"/>
  <c r="L1053"/>
  <c r="K1053"/>
  <c r="J1053"/>
  <c r="I1053"/>
  <c r="H1053"/>
  <c r="G1053"/>
  <c r="F1053"/>
  <c r="E1053"/>
  <c r="AD1052"/>
  <c r="AC1052"/>
  <c r="AB1052"/>
  <c r="AA1052"/>
  <c r="Z1052"/>
  <c r="Y1052"/>
  <c r="X1052"/>
  <c r="W1052"/>
  <c r="V1052"/>
  <c r="U1052"/>
  <c r="T1052"/>
  <c r="S1052"/>
  <c r="R1052"/>
  <c r="Q1052"/>
  <c r="P1052"/>
  <c r="O1052"/>
  <c r="N1052"/>
  <c r="M1052"/>
  <c r="L1052"/>
  <c r="K1052"/>
  <c r="J1052"/>
  <c r="I1052"/>
  <c r="H1052"/>
  <c r="G1052"/>
  <c r="F1052"/>
  <c r="E1052"/>
  <c r="AB1051"/>
  <c r="AA1051"/>
  <c r="Z1051"/>
  <c r="Y1051"/>
  <c r="X1051"/>
  <c r="W1051"/>
  <c r="V1051"/>
  <c r="U1051"/>
  <c r="T1051"/>
  <c r="S1051"/>
  <c r="R1051"/>
  <c r="Q1051"/>
  <c r="P1051"/>
  <c r="O1051"/>
  <c r="N1051"/>
  <c r="M1051"/>
  <c r="L1051"/>
  <c r="K1051"/>
  <c r="J1051"/>
  <c r="I1051"/>
  <c r="H1051"/>
  <c r="G1051"/>
  <c r="F1051"/>
  <c r="E1051"/>
  <c r="AD1050"/>
  <c r="AB1048"/>
  <c r="AB1088" s="1"/>
  <c r="AA1048"/>
  <c r="AA1088" s="1"/>
  <c r="Z1048"/>
  <c r="Z1088" s="1"/>
  <c r="Y1048"/>
  <c r="Y1088" s="1"/>
  <c r="X1048"/>
  <c r="X1088" s="1"/>
  <c r="W1048"/>
  <c r="W1088" s="1"/>
  <c r="V1048"/>
  <c r="V1088" s="1"/>
  <c r="U1048"/>
  <c r="U1088" s="1"/>
  <c r="T1048"/>
  <c r="T1088" s="1"/>
  <c r="S1048"/>
  <c r="S1088" s="1"/>
  <c r="R1048"/>
  <c r="R1088" s="1"/>
  <c r="Q1048"/>
  <c r="Q1088" s="1"/>
  <c r="P1048"/>
  <c r="P1088" s="1"/>
  <c r="M1048"/>
  <c r="M1088" s="1"/>
  <c r="L1048"/>
  <c r="L1088" s="1"/>
  <c r="K1048"/>
  <c r="K1088" s="1"/>
  <c r="J1048"/>
  <c r="J1088" s="1"/>
  <c r="I1048"/>
  <c r="I1088" s="1"/>
  <c r="H1048"/>
  <c r="H1088" s="1"/>
  <c r="G1048"/>
  <c r="G1088" s="1"/>
  <c r="F1048"/>
  <c r="F1088" s="1"/>
  <c r="E1048"/>
  <c r="E1088" s="1"/>
  <c r="AD1047"/>
  <c r="AC1047"/>
  <c r="AB1047"/>
  <c r="AB1087" s="1"/>
  <c r="AA1047"/>
  <c r="AA1087" s="1"/>
  <c r="Z1047"/>
  <c r="Z1087" s="1"/>
  <c r="Y1047"/>
  <c r="Y1087" s="1"/>
  <c r="X1047"/>
  <c r="X1087" s="1"/>
  <c r="W1047"/>
  <c r="W1087" s="1"/>
  <c r="V1047"/>
  <c r="V1087" s="1"/>
  <c r="U1047"/>
  <c r="U1087" s="1"/>
  <c r="T1047"/>
  <c r="T1087" s="1"/>
  <c r="S1047"/>
  <c r="S1087" s="1"/>
  <c r="R1047"/>
  <c r="R1087" s="1"/>
  <c r="Q1047"/>
  <c r="Q1087" s="1"/>
  <c r="P1047"/>
  <c r="P1087" s="1"/>
  <c r="O1047"/>
  <c r="O1087" s="1"/>
  <c r="N1047"/>
  <c r="N1087" s="1"/>
  <c r="M1047"/>
  <c r="M1087" s="1"/>
  <c r="L1047"/>
  <c r="L1087" s="1"/>
  <c r="K1047"/>
  <c r="K1087" s="1"/>
  <c r="J1047"/>
  <c r="J1087" s="1"/>
  <c r="I1047"/>
  <c r="I1087" s="1"/>
  <c r="H1047"/>
  <c r="H1087" s="1"/>
  <c r="G1047"/>
  <c r="G1087" s="1"/>
  <c r="F1047"/>
  <c r="F1087" s="1"/>
  <c r="E1047"/>
  <c r="E1087" s="1"/>
  <c r="AB1046"/>
  <c r="AA1046"/>
  <c r="Z1046"/>
  <c r="Y1046"/>
  <c r="X1046"/>
  <c r="W1046"/>
  <c r="V1046"/>
  <c r="U1046"/>
  <c r="T1046"/>
  <c r="S1046"/>
  <c r="R1046"/>
  <c r="Q1046"/>
  <c r="P1046"/>
  <c r="M1046"/>
  <c r="L1046"/>
  <c r="K1046"/>
  <c r="J1046"/>
  <c r="I1046"/>
  <c r="H1046"/>
  <c r="G1046"/>
  <c r="F1046"/>
  <c r="E1046"/>
  <c r="AD1045"/>
  <c r="AB1043"/>
  <c r="AA1043"/>
  <c r="Z1043"/>
  <c r="Y1043"/>
  <c r="X1043"/>
  <c r="W1043"/>
  <c r="V1043"/>
  <c r="U1043"/>
  <c r="T1043"/>
  <c r="S1043"/>
  <c r="R1043"/>
  <c r="Q1043"/>
  <c r="P1043"/>
  <c r="O1043"/>
  <c r="N1043"/>
  <c r="M1043"/>
  <c r="L1043"/>
  <c r="K1043"/>
  <c r="J1043"/>
  <c r="I1043"/>
  <c r="H1043"/>
  <c r="G1043"/>
  <c r="F1043"/>
  <c r="E1043"/>
  <c r="E1044" s="1"/>
  <c r="AD1042"/>
  <c r="AC1042"/>
  <c r="AB1042"/>
  <c r="AA1042"/>
  <c r="Z1042"/>
  <c r="Y1042"/>
  <c r="X1042"/>
  <c r="W1042"/>
  <c r="V1042"/>
  <c r="U1042"/>
  <c r="T1042"/>
  <c r="S1042"/>
  <c r="R1042"/>
  <c r="Q1042"/>
  <c r="P1042"/>
  <c r="O1042"/>
  <c r="N1042"/>
  <c r="M1042"/>
  <c r="L1042"/>
  <c r="K1042"/>
  <c r="J1042"/>
  <c r="I1042"/>
  <c r="H1042"/>
  <c r="G1042"/>
  <c r="F1042"/>
  <c r="AD1040"/>
  <c r="AB1038"/>
  <c r="AA1038"/>
  <c r="Z1038"/>
  <c r="Y1038"/>
  <c r="X1038"/>
  <c r="W1038"/>
  <c r="V1038"/>
  <c r="U1038"/>
  <c r="T1038"/>
  <c r="S1038"/>
  <c r="R1038"/>
  <c r="Q1038"/>
  <c r="P1038"/>
  <c r="O1038"/>
  <c r="N1038"/>
  <c r="M1038"/>
  <c r="L1038"/>
  <c r="K1038"/>
  <c r="J1038"/>
  <c r="I1038"/>
  <c r="H1038"/>
  <c r="G1038"/>
  <c r="F1038"/>
  <c r="E1038"/>
  <c r="AD1037"/>
  <c r="AC1037"/>
  <c r="AB1037"/>
  <c r="AA1037"/>
  <c r="Z1037"/>
  <c r="Y1037"/>
  <c r="X1037"/>
  <c r="W1037"/>
  <c r="V1037"/>
  <c r="U1037"/>
  <c r="T1037"/>
  <c r="S1037"/>
  <c r="R1037"/>
  <c r="Q1037"/>
  <c r="P1037"/>
  <c r="O1037"/>
  <c r="N1037"/>
  <c r="M1037"/>
  <c r="L1037"/>
  <c r="K1037"/>
  <c r="J1037"/>
  <c r="I1037"/>
  <c r="H1037"/>
  <c r="G1037"/>
  <c r="F1037"/>
  <c r="E1037"/>
  <c r="AB1036"/>
  <c r="AA1036"/>
  <c r="Z1036"/>
  <c r="Y1036"/>
  <c r="X1036"/>
  <c r="W1036"/>
  <c r="V1036"/>
  <c r="U1036"/>
  <c r="T1036"/>
  <c r="S1036"/>
  <c r="R1036"/>
  <c r="Q1036"/>
  <c r="P1036"/>
  <c r="O1036"/>
  <c r="N1036"/>
  <c r="M1036"/>
  <c r="L1036"/>
  <c r="K1036"/>
  <c r="J1036"/>
  <c r="I1036"/>
  <c r="H1036"/>
  <c r="G1036"/>
  <c r="F1036"/>
  <c r="E1036"/>
  <c r="AD1035"/>
  <c r="F1044" l="1"/>
  <c r="G1044"/>
  <c r="H1044"/>
  <c r="I1044"/>
  <c r="J1044"/>
  <c r="K1044"/>
  <c r="L1044"/>
  <c r="M1044"/>
  <c r="N1044"/>
  <c r="O1044"/>
  <c r="P1044"/>
  <c r="Q1044"/>
  <c r="R1044"/>
  <c r="S1044"/>
  <c r="T1044"/>
  <c r="U1044"/>
  <c r="V1044"/>
  <c r="W1044"/>
  <c r="X1044"/>
  <c r="Y1044"/>
  <c r="Z1044"/>
  <c r="AA1044"/>
  <c r="AB1044"/>
  <c r="E1054"/>
  <c r="F1054"/>
  <c r="G1054"/>
  <c r="H1054"/>
  <c r="I1054"/>
  <c r="J1054"/>
  <c r="K1054"/>
  <c r="L1054"/>
  <c r="E1059"/>
  <c r="F1059"/>
  <c r="G1059"/>
  <c r="H1059"/>
  <c r="I1059"/>
  <c r="J1059"/>
  <c r="K1059"/>
  <c r="L1059"/>
  <c r="M1059"/>
  <c r="P1059"/>
  <c r="Q1059"/>
  <c r="R1059"/>
  <c r="S1059"/>
  <c r="T1059"/>
  <c r="U1059"/>
  <c r="V1059"/>
  <c r="W1059"/>
  <c r="X1059"/>
  <c r="Y1059"/>
  <c r="Z1059"/>
  <c r="AA1059"/>
  <c r="AB1059"/>
  <c r="E1064"/>
  <c r="F1064"/>
  <c r="G1064"/>
  <c r="H1064"/>
  <c r="I1064"/>
  <c r="J1064"/>
  <c r="K1064"/>
  <c r="L1064"/>
  <c r="M1064"/>
  <c r="N1064"/>
  <c r="O1064"/>
  <c r="P1064"/>
  <c r="Q1064"/>
  <c r="R1064"/>
  <c r="S1064"/>
  <c r="T1064"/>
  <c r="U1064"/>
  <c r="V1064"/>
  <c r="W1064"/>
  <c r="X1064"/>
  <c r="Y1064"/>
  <c r="Z1064"/>
  <c r="AA1064"/>
  <c r="AB1064"/>
  <c r="E1074"/>
  <c r="F1074"/>
  <c r="G1074"/>
  <c r="H1074"/>
  <c r="I1074"/>
  <c r="J1074"/>
  <c r="K1074"/>
  <c r="L1074"/>
  <c r="M1074"/>
  <c r="N1074"/>
  <c r="O1074"/>
  <c r="P1074"/>
  <c r="Q1074"/>
  <c r="R1074"/>
  <c r="S1074"/>
  <c r="T1074"/>
  <c r="U1074"/>
  <c r="V1074"/>
  <c r="W1074"/>
  <c r="X1074"/>
  <c r="Y1074"/>
  <c r="Z1074"/>
  <c r="AA1074"/>
  <c r="AB1074"/>
  <c r="E1079"/>
  <c r="F1079"/>
  <c r="G1079"/>
  <c r="H1079"/>
  <c r="I1079"/>
  <c r="J1079"/>
  <c r="K1079"/>
  <c r="L1079"/>
  <c r="M1079"/>
  <c r="N1079"/>
  <c r="O1079"/>
  <c r="P1079"/>
  <c r="Q1079"/>
  <c r="R1079"/>
  <c r="S1079"/>
  <c r="T1079"/>
  <c r="U1079"/>
  <c r="V1079"/>
  <c r="W1079"/>
  <c r="X1079"/>
  <c r="Y1079"/>
  <c r="Z1079"/>
  <c r="AA1079"/>
  <c r="AB1079"/>
  <c r="E1091"/>
  <c r="E1089"/>
  <c r="F1091"/>
  <c r="F1089"/>
  <c r="G1091"/>
  <c r="G1089"/>
  <c r="H1091"/>
  <c r="H1089"/>
  <c r="I1091"/>
  <c r="I1089"/>
  <c r="J1091"/>
  <c r="J1089"/>
  <c r="K1091"/>
  <c r="K1089"/>
  <c r="L1091"/>
  <c r="L1089"/>
  <c r="M1091"/>
  <c r="M1089"/>
  <c r="N1091"/>
  <c r="N1089"/>
  <c r="O1091"/>
  <c r="O1089"/>
  <c r="P1091"/>
  <c r="P1089"/>
  <c r="Q1091"/>
  <c r="Q1089"/>
  <c r="R1091"/>
  <c r="R1089"/>
  <c r="S1091"/>
  <c r="S1089"/>
  <c r="T1091"/>
  <c r="T1089"/>
  <c r="U1091"/>
  <c r="U1089"/>
  <c r="V1091"/>
  <c r="V1089"/>
  <c r="W1091"/>
  <c r="W1089"/>
  <c r="X1091"/>
  <c r="X1089"/>
  <c r="Y1091"/>
  <c r="Y1089"/>
  <c r="Z1091"/>
  <c r="Z1089"/>
  <c r="AA1091"/>
  <c r="AA1089"/>
  <c r="AB1091"/>
  <c r="AB1089"/>
  <c r="E1092"/>
  <c r="E1090"/>
  <c r="F1092"/>
  <c r="F1090"/>
  <c r="G1092"/>
  <c r="G1090"/>
  <c r="H1092"/>
  <c r="H1090"/>
  <c r="I1092"/>
  <c r="I1090"/>
  <c r="J1092"/>
  <c r="J1090"/>
  <c r="K1092"/>
  <c r="K1090"/>
  <c r="L1092"/>
  <c r="L1090"/>
  <c r="M1092"/>
  <c r="M1090"/>
  <c r="P1092"/>
  <c r="P1090"/>
  <c r="Q1092"/>
  <c r="Q1090"/>
  <c r="R1092"/>
  <c r="R1090"/>
  <c r="S1092"/>
  <c r="S1090"/>
  <c r="T1092"/>
  <c r="T1090"/>
  <c r="U1092"/>
  <c r="U1090"/>
  <c r="V1092"/>
  <c r="V1090"/>
  <c r="W1092"/>
  <c r="W1090"/>
  <c r="X1092"/>
  <c r="X1090"/>
  <c r="Y1092"/>
  <c r="Y1090"/>
  <c r="Z1092"/>
  <c r="Z1090"/>
  <c r="AA1092"/>
  <c r="AA1090"/>
  <c r="AB1092"/>
  <c r="AB1090"/>
  <c r="E1039"/>
  <c r="F1039"/>
  <c r="G1039"/>
  <c r="H1039"/>
  <c r="I1039"/>
  <c r="J1039"/>
  <c r="K1039"/>
  <c r="L1039"/>
  <c r="M1039"/>
  <c r="N1039"/>
  <c r="O1039"/>
  <c r="P1039"/>
  <c r="Q1039"/>
  <c r="R1039"/>
  <c r="S1039"/>
  <c r="T1039"/>
  <c r="U1039"/>
  <c r="V1039"/>
  <c r="W1039"/>
  <c r="X1039"/>
  <c r="Y1039"/>
  <c r="Z1039"/>
  <c r="AA1039"/>
  <c r="AB1039"/>
  <c r="E1049"/>
  <c r="F1049"/>
  <c r="G1049"/>
  <c r="H1049"/>
  <c r="I1049"/>
  <c r="J1049"/>
  <c r="K1049"/>
  <c r="L1049"/>
  <c r="M1049"/>
  <c r="N1049"/>
  <c r="O1049"/>
  <c r="P1049"/>
  <c r="Q1049"/>
  <c r="R1049"/>
  <c r="S1049"/>
  <c r="T1049"/>
  <c r="U1049"/>
  <c r="V1049"/>
  <c r="W1049"/>
  <c r="X1049"/>
  <c r="Y1049"/>
  <c r="Z1049"/>
  <c r="AA1049"/>
  <c r="AB1049"/>
  <c r="M1054"/>
  <c r="N1054"/>
  <c r="O1054"/>
  <c r="P1054"/>
  <c r="Q1054"/>
  <c r="R1054"/>
  <c r="S1054"/>
  <c r="T1054"/>
  <c r="U1054"/>
  <c r="V1054"/>
  <c r="W1054"/>
  <c r="X1054"/>
  <c r="Y1054"/>
  <c r="Z1054"/>
  <c r="AA1054"/>
  <c r="AB1054"/>
  <c r="N1088"/>
  <c r="N1092" s="1"/>
  <c r="O1088"/>
  <c r="O1092" s="1"/>
  <c r="N1059"/>
  <c r="O1059"/>
  <c r="O1090" l="1"/>
  <c r="N1090"/>
  <c r="AC877" l="1"/>
  <c r="AB877"/>
  <c r="AA877"/>
  <c r="Z877"/>
  <c r="Y877"/>
  <c r="X877"/>
  <c r="W877"/>
  <c r="V877"/>
  <c r="U877"/>
  <c r="T877"/>
  <c r="S877"/>
  <c r="R877"/>
  <c r="Q877"/>
  <c r="P877"/>
  <c r="O877"/>
  <c r="N877"/>
  <c r="M877"/>
  <c r="L877"/>
  <c r="K877"/>
  <c r="J877"/>
  <c r="I877"/>
  <c r="H877"/>
  <c r="G877"/>
  <c r="F877"/>
  <c r="E877"/>
  <c r="AC876"/>
  <c r="AB876"/>
  <c r="AA876"/>
  <c r="Z876"/>
  <c r="Y876"/>
  <c r="X876"/>
  <c r="W876"/>
  <c r="V876"/>
  <c r="U876"/>
  <c r="T876"/>
  <c r="S876"/>
  <c r="R876"/>
  <c r="Q876"/>
  <c r="P876"/>
  <c r="O876"/>
  <c r="N876"/>
  <c r="M876"/>
  <c r="L876"/>
  <c r="K876"/>
  <c r="J876"/>
  <c r="I876"/>
  <c r="H876"/>
  <c r="G876"/>
  <c r="F876"/>
  <c r="E876"/>
  <c r="AB874"/>
  <c r="AA874"/>
  <c r="Z874"/>
  <c r="Y874"/>
  <c r="X874"/>
  <c r="W874"/>
  <c r="V874"/>
  <c r="U874"/>
  <c r="T874"/>
  <c r="S874"/>
  <c r="R874"/>
  <c r="Q874"/>
  <c r="P874"/>
  <c r="O874"/>
  <c r="N874"/>
  <c r="M874"/>
  <c r="L874"/>
  <c r="K874"/>
  <c r="J874"/>
  <c r="I874"/>
  <c r="H874"/>
  <c r="G874"/>
  <c r="F874"/>
  <c r="E874"/>
  <c r="AD873"/>
  <c r="AC873"/>
  <c r="AB873"/>
  <c r="AA873"/>
  <c r="Z873"/>
  <c r="Y873"/>
  <c r="X873"/>
  <c r="W873"/>
  <c r="V873"/>
  <c r="U873"/>
  <c r="T873"/>
  <c r="S873"/>
  <c r="R873"/>
  <c r="Q873"/>
  <c r="P873"/>
  <c r="O873"/>
  <c r="N873"/>
  <c r="M873"/>
  <c r="L873"/>
  <c r="K873"/>
  <c r="J873"/>
  <c r="I873"/>
  <c r="H873"/>
  <c r="G873"/>
  <c r="F873"/>
  <c r="E873"/>
  <c r="AB872"/>
  <c r="AA872"/>
  <c r="Z872"/>
  <c r="Y872"/>
  <c r="X872"/>
  <c r="W872"/>
  <c r="V872"/>
  <c r="U872"/>
  <c r="T872"/>
  <c r="S872"/>
  <c r="R872"/>
  <c r="Q872"/>
  <c r="P872"/>
  <c r="O872"/>
  <c r="N872"/>
  <c r="M872"/>
  <c r="L872"/>
  <c r="K872"/>
  <c r="J872"/>
  <c r="I872"/>
  <c r="H872"/>
  <c r="G872"/>
  <c r="F872"/>
  <c r="E872"/>
  <c r="AD871"/>
  <c r="AB869"/>
  <c r="AA869"/>
  <c r="Z869"/>
  <c r="Y869"/>
  <c r="X869"/>
  <c r="W869"/>
  <c r="V869"/>
  <c r="U869"/>
  <c r="T869"/>
  <c r="S869"/>
  <c r="R869"/>
  <c r="Q869"/>
  <c r="P869"/>
  <c r="O869"/>
  <c r="N869"/>
  <c r="M869"/>
  <c r="L869"/>
  <c r="K869"/>
  <c r="J869"/>
  <c r="I869"/>
  <c r="H869"/>
  <c r="G869"/>
  <c r="F869"/>
  <c r="E869"/>
  <c r="AD868"/>
  <c r="AC868"/>
  <c r="AB868"/>
  <c r="AA868"/>
  <c r="Z868"/>
  <c r="Y868"/>
  <c r="X868"/>
  <c r="W868"/>
  <c r="V868"/>
  <c r="U868"/>
  <c r="T868"/>
  <c r="S868"/>
  <c r="R868"/>
  <c r="Q868"/>
  <c r="P868"/>
  <c r="O868"/>
  <c r="N868"/>
  <c r="M868"/>
  <c r="L868"/>
  <c r="K868"/>
  <c r="J868"/>
  <c r="I868"/>
  <c r="H868"/>
  <c r="G868"/>
  <c r="F868"/>
  <c r="E868"/>
  <c r="AB867"/>
  <c r="AA867"/>
  <c r="Z867"/>
  <c r="Y867"/>
  <c r="X867"/>
  <c r="W867"/>
  <c r="V867"/>
  <c r="U867"/>
  <c r="T867"/>
  <c r="S867"/>
  <c r="R867"/>
  <c r="Q867"/>
  <c r="P867"/>
  <c r="O867"/>
  <c r="N867"/>
  <c r="M867"/>
  <c r="L867"/>
  <c r="K867"/>
  <c r="J867"/>
  <c r="I867"/>
  <c r="H867"/>
  <c r="G867"/>
  <c r="F867"/>
  <c r="E867"/>
  <c r="AD866"/>
  <c r="AB864"/>
  <c r="AA864"/>
  <c r="Z864"/>
  <c r="Y864"/>
  <c r="X864"/>
  <c r="W864"/>
  <c r="V864"/>
  <c r="U864"/>
  <c r="T864"/>
  <c r="S864"/>
  <c r="R864"/>
  <c r="Q864"/>
  <c r="P864"/>
  <c r="O864"/>
  <c r="N864"/>
  <c r="M864"/>
  <c r="L864"/>
  <c r="K864"/>
  <c r="J864"/>
  <c r="I864"/>
  <c r="H864"/>
  <c r="G864"/>
  <c r="F864"/>
  <c r="E864"/>
  <c r="AD863"/>
  <c r="AC863"/>
  <c r="AB863"/>
  <c r="AA863"/>
  <c r="Z863"/>
  <c r="Y863"/>
  <c r="X863"/>
  <c r="W863"/>
  <c r="V863"/>
  <c r="U863"/>
  <c r="T863"/>
  <c r="S863"/>
  <c r="R863"/>
  <c r="Q863"/>
  <c r="P863"/>
  <c r="O863"/>
  <c r="N863"/>
  <c r="M863"/>
  <c r="L863"/>
  <c r="K863"/>
  <c r="J863"/>
  <c r="I863"/>
  <c r="H863"/>
  <c r="G863"/>
  <c r="F863"/>
  <c r="E863"/>
  <c r="AB862"/>
  <c r="AA862"/>
  <c r="Z862"/>
  <c r="Y862"/>
  <c r="X862"/>
  <c r="W862"/>
  <c r="V862"/>
  <c r="U862"/>
  <c r="T862"/>
  <c r="S862"/>
  <c r="R862"/>
  <c r="Q862"/>
  <c r="P862"/>
  <c r="O862"/>
  <c r="N862"/>
  <c r="M862"/>
  <c r="L862"/>
  <c r="K862"/>
  <c r="J862"/>
  <c r="I862"/>
  <c r="H862"/>
  <c r="G862"/>
  <c r="F862"/>
  <c r="E862"/>
  <c r="AD861"/>
  <c r="AB859"/>
  <c r="AA859"/>
  <c r="Z859"/>
  <c r="Y859"/>
  <c r="X859"/>
  <c r="W859"/>
  <c r="V859"/>
  <c r="U859"/>
  <c r="T859"/>
  <c r="S859"/>
  <c r="R859"/>
  <c r="Q859"/>
  <c r="P859"/>
  <c r="O859"/>
  <c r="N859"/>
  <c r="M859"/>
  <c r="L859"/>
  <c r="K859"/>
  <c r="J859"/>
  <c r="I859"/>
  <c r="H859"/>
  <c r="G859"/>
  <c r="F859"/>
  <c r="E859"/>
  <c r="AD858"/>
  <c r="AC858"/>
  <c r="AB858"/>
  <c r="AA858"/>
  <c r="Z858"/>
  <c r="Y858"/>
  <c r="X858"/>
  <c r="W858"/>
  <c r="V858"/>
  <c r="U858"/>
  <c r="T858"/>
  <c r="S858"/>
  <c r="R858"/>
  <c r="Q858"/>
  <c r="P858"/>
  <c r="O858"/>
  <c r="N858"/>
  <c r="M858"/>
  <c r="L858"/>
  <c r="K858"/>
  <c r="J858"/>
  <c r="I858"/>
  <c r="H858"/>
  <c r="G858"/>
  <c r="F858"/>
  <c r="E858"/>
  <c r="AB857"/>
  <c r="AA857"/>
  <c r="Z857"/>
  <c r="Y857"/>
  <c r="X857"/>
  <c r="W857"/>
  <c r="V857"/>
  <c r="U857"/>
  <c r="T857"/>
  <c r="S857"/>
  <c r="R857"/>
  <c r="Q857"/>
  <c r="P857"/>
  <c r="O857"/>
  <c r="N857"/>
  <c r="M857"/>
  <c r="L857"/>
  <c r="K857"/>
  <c r="J857"/>
  <c r="I857"/>
  <c r="H857"/>
  <c r="G857"/>
  <c r="F857"/>
  <c r="E857"/>
  <c r="AD856"/>
  <c r="AB854"/>
  <c r="AA854"/>
  <c r="Z854"/>
  <c r="Y854"/>
  <c r="X854"/>
  <c r="W854"/>
  <c r="V854"/>
  <c r="U854"/>
  <c r="T854"/>
  <c r="S854"/>
  <c r="R854"/>
  <c r="Q854"/>
  <c r="P854"/>
  <c r="O854"/>
  <c r="N854"/>
  <c r="M854"/>
  <c r="L854"/>
  <c r="K854"/>
  <c r="J854"/>
  <c r="I854"/>
  <c r="H854"/>
  <c r="G854"/>
  <c r="F854"/>
  <c r="E854"/>
  <c r="AD853"/>
  <c r="AC853"/>
  <c r="AB853"/>
  <c r="AA853"/>
  <c r="Z853"/>
  <c r="Y853"/>
  <c r="X853"/>
  <c r="W853"/>
  <c r="V853"/>
  <c r="U853"/>
  <c r="T853"/>
  <c r="S853"/>
  <c r="R853"/>
  <c r="Q853"/>
  <c r="P853"/>
  <c r="O853"/>
  <c r="N853"/>
  <c r="M853"/>
  <c r="L853"/>
  <c r="K853"/>
  <c r="J853"/>
  <c r="I853"/>
  <c r="H853"/>
  <c r="G853"/>
  <c r="F853"/>
  <c r="E853"/>
  <c r="AB852"/>
  <c r="AA852"/>
  <c r="Z852"/>
  <c r="Y852"/>
  <c r="X852"/>
  <c r="W852"/>
  <c r="V852"/>
  <c r="U852"/>
  <c r="T852"/>
  <c r="S852"/>
  <c r="R852"/>
  <c r="Q852"/>
  <c r="P852"/>
  <c r="O852"/>
  <c r="N852"/>
  <c r="M852"/>
  <c r="L852"/>
  <c r="K852"/>
  <c r="J852"/>
  <c r="I852"/>
  <c r="H852"/>
  <c r="G852"/>
  <c r="F852"/>
  <c r="E852"/>
  <c r="AD851"/>
  <c r="AB849"/>
  <c r="AA849"/>
  <c r="Z849"/>
  <c r="Y849"/>
  <c r="X849"/>
  <c r="W849"/>
  <c r="V849"/>
  <c r="U849"/>
  <c r="T849"/>
  <c r="S849"/>
  <c r="R849"/>
  <c r="Q849"/>
  <c r="P849"/>
  <c r="O849"/>
  <c r="N849"/>
  <c r="M849"/>
  <c r="L849"/>
  <c r="K849"/>
  <c r="J849"/>
  <c r="I849"/>
  <c r="H849"/>
  <c r="G849"/>
  <c r="F849"/>
  <c r="E849"/>
  <c r="AD848"/>
  <c r="AC848"/>
  <c r="AB848"/>
  <c r="AA848"/>
  <c r="Z848"/>
  <c r="Y848"/>
  <c r="X848"/>
  <c r="W848"/>
  <c r="V848"/>
  <c r="U848"/>
  <c r="T848"/>
  <c r="S848"/>
  <c r="R848"/>
  <c r="Q848"/>
  <c r="P848"/>
  <c r="O848"/>
  <c r="N848"/>
  <c r="M848"/>
  <c r="L848"/>
  <c r="K848"/>
  <c r="J848"/>
  <c r="I848"/>
  <c r="H848"/>
  <c r="G848"/>
  <c r="F848"/>
  <c r="E848"/>
  <c r="AB847"/>
  <c r="AA847"/>
  <c r="Z847"/>
  <c r="Y847"/>
  <c r="X847"/>
  <c r="W847"/>
  <c r="V847"/>
  <c r="U847"/>
  <c r="T847"/>
  <c r="S847"/>
  <c r="R847"/>
  <c r="Q847"/>
  <c r="P847"/>
  <c r="O847"/>
  <c r="N847"/>
  <c r="M847"/>
  <c r="L847"/>
  <c r="K847"/>
  <c r="J847"/>
  <c r="I847"/>
  <c r="H847"/>
  <c r="G847"/>
  <c r="F847"/>
  <c r="E847"/>
  <c r="AD846"/>
  <c r="AB844"/>
  <c r="AA844"/>
  <c r="Z844"/>
  <c r="Y844"/>
  <c r="X844"/>
  <c r="W844"/>
  <c r="V844"/>
  <c r="U844"/>
  <c r="T844"/>
  <c r="S844"/>
  <c r="R844"/>
  <c r="Q844"/>
  <c r="P844"/>
  <c r="O844"/>
  <c r="N844"/>
  <c r="M844"/>
  <c r="L844"/>
  <c r="K844"/>
  <c r="J844"/>
  <c r="I844"/>
  <c r="H844"/>
  <c r="G844"/>
  <c r="F844"/>
  <c r="E844"/>
  <c r="AD843"/>
  <c r="AC843"/>
  <c r="AB843"/>
  <c r="AA843"/>
  <c r="Z843"/>
  <c r="Y843"/>
  <c r="X843"/>
  <c r="W843"/>
  <c r="V843"/>
  <c r="U843"/>
  <c r="T843"/>
  <c r="S843"/>
  <c r="R843"/>
  <c r="Q843"/>
  <c r="P843"/>
  <c r="O843"/>
  <c r="N843"/>
  <c r="M843"/>
  <c r="L843"/>
  <c r="K843"/>
  <c r="J843"/>
  <c r="I843"/>
  <c r="H843"/>
  <c r="G843"/>
  <c r="F843"/>
  <c r="E843"/>
  <c r="AB842"/>
  <c r="AA842"/>
  <c r="Z842"/>
  <c r="Y842"/>
  <c r="X842"/>
  <c r="W842"/>
  <c r="V842"/>
  <c r="U842"/>
  <c r="T842"/>
  <c r="S842"/>
  <c r="R842"/>
  <c r="Q842"/>
  <c r="P842"/>
  <c r="O842"/>
  <c r="N842"/>
  <c r="M842"/>
  <c r="L842"/>
  <c r="K842"/>
  <c r="J842"/>
  <c r="I842"/>
  <c r="H842"/>
  <c r="G842"/>
  <c r="F842"/>
  <c r="E842"/>
  <c r="AD841"/>
  <c r="AB839"/>
  <c r="AA839"/>
  <c r="Z839"/>
  <c r="Y839"/>
  <c r="X839"/>
  <c r="W839"/>
  <c r="V839"/>
  <c r="U839"/>
  <c r="T839"/>
  <c r="S839"/>
  <c r="R839"/>
  <c r="Q839"/>
  <c r="P839"/>
  <c r="O839"/>
  <c r="N839"/>
  <c r="M839"/>
  <c r="L839"/>
  <c r="K839"/>
  <c r="J839"/>
  <c r="I839"/>
  <c r="H839"/>
  <c r="G839"/>
  <c r="F839"/>
  <c r="E839"/>
  <c r="AD838"/>
  <c r="AC838"/>
  <c r="AB838"/>
  <c r="AA838"/>
  <c r="Z838"/>
  <c r="Y838"/>
  <c r="X838"/>
  <c r="W838"/>
  <c r="V838"/>
  <c r="U838"/>
  <c r="T838"/>
  <c r="S838"/>
  <c r="R838"/>
  <c r="Q838"/>
  <c r="P838"/>
  <c r="O838"/>
  <c r="N838"/>
  <c r="M838"/>
  <c r="L838"/>
  <c r="K838"/>
  <c r="J838"/>
  <c r="I838"/>
  <c r="H838"/>
  <c r="G838"/>
  <c r="F838"/>
  <c r="E838"/>
  <c r="AB837"/>
  <c r="AA837"/>
  <c r="Z837"/>
  <c r="Y837"/>
  <c r="X837"/>
  <c r="W837"/>
  <c r="V837"/>
  <c r="U837"/>
  <c r="T837"/>
  <c r="S837"/>
  <c r="R837"/>
  <c r="Q837"/>
  <c r="P837"/>
  <c r="O837"/>
  <c r="N837"/>
  <c r="M837"/>
  <c r="L837"/>
  <c r="K837"/>
  <c r="J837"/>
  <c r="I837"/>
  <c r="H837"/>
  <c r="G837"/>
  <c r="F837"/>
  <c r="E837"/>
  <c r="AD836"/>
  <c r="AB834"/>
  <c r="AA834"/>
  <c r="Z834"/>
  <c r="Y834"/>
  <c r="X834"/>
  <c r="W834"/>
  <c r="V834"/>
  <c r="U834"/>
  <c r="T834"/>
  <c r="S834"/>
  <c r="R834"/>
  <c r="Q834"/>
  <c r="P834"/>
  <c r="O834"/>
  <c r="N834"/>
  <c r="M834"/>
  <c r="L834"/>
  <c r="K834"/>
  <c r="J834"/>
  <c r="I834"/>
  <c r="H834"/>
  <c r="G834"/>
  <c r="F834"/>
  <c r="E834"/>
  <c r="AD833"/>
  <c r="AC833"/>
  <c r="AB833"/>
  <c r="AA833"/>
  <c r="Z833"/>
  <c r="Y833"/>
  <c r="X833"/>
  <c r="W833"/>
  <c r="V833"/>
  <c r="U833"/>
  <c r="T833"/>
  <c r="S833"/>
  <c r="R833"/>
  <c r="Q833"/>
  <c r="P833"/>
  <c r="O833"/>
  <c r="N833"/>
  <c r="M833"/>
  <c r="L833"/>
  <c r="K833"/>
  <c r="J833"/>
  <c r="I833"/>
  <c r="H833"/>
  <c r="G833"/>
  <c r="F833"/>
  <c r="E833"/>
  <c r="AB832"/>
  <c r="AA832"/>
  <c r="Z832"/>
  <c r="Y832"/>
  <c r="X832"/>
  <c r="W832"/>
  <c r="V832"/>
  <c r="U832"/>
  <c r="T832"/>
  <c r="S832"/>
  <c r="R832"/>
  <c r="Q832"/>
  <c r="P832"/>
  <c r="O832"/>
  <c r="N832"/>
  <c r="M832"/>
  <c r="L832"/>
  <c r="K832"/>
  <c r="J832"/>
  <c r="I832"/>
  <c r="H832"/>
  <c r="G832"/>
  <c r="F832"/>
  <c r="E832"/>
  <c r="AD831"/>
  <c r="AB829"/>
  <c r="AA829"/>
  <c r="Z829"/>
  <c r="Y829"/>
  <c r="X829"/>
  <c r="W829"/>
  <c r="V829"/>
  <c r="U829"/>
  <c r="T829"/>
  <c r="S829"/>
  <c r="R829"/>
  <c r="Q829"/>
  <c r="P829"/>
  <c r="O829"/>
  <c r="N829"/>
  <c r="M829"/>
  <c r="L829"/>
  <c r="K829"/>
  <c r="J829"/>
  <c r="I829"/>
  <c r="H829"/>
  <c r="G829"/>
  <c r="F829"/>
  <c r="E829"/>
  <c r="AD828"/>
  <c r="AC828"/>
  <c r="AB828"/>
  <c r="AA828"/>
  <c r="Z828"/>
  <c r="Y828"/>
  <c r="X828"/>
  <c r="W828"/>
  <c r="V828"/>
  <c r="U828"/>
  <c r="T828"/>
  <c r="S828"/>
  <c r="R828"/>
  <c r="Q828"/>
  <c r="P828"/>
  <c r="O828"/>
  <c r="N828"/>
  <c r="M828"/>
  <c r="L828"/>
  <c r="K828"/>
  <c r="J828"/>
  <c r="I828"/>
  <c r="H828"/>
  <c r="G828"/>
  <c r="F828"/>
  <c r="E828"/>
  <c r="AB827"/>
  <c r="AA827"/>
  <c r="Z827"/>
  <c r="Y827"/>
  <c r="X827"/>
  <c r="W827"/>
  <c r="V827"/>
  <c r="U827"/>
  <c r="T827"/>
  <c r="S827"/>
  <c r="R827"/>
  <c r="Q827"/>
  <c r="P827"/>
  <c r="O827"/>
  <c r="N827"/>
  <c r="M827"/>
  <c r="L827"/>
  <c r="K827"/>
  <c r="J827"/>
  <c r="I827"/>
  <c r="H827"/>
  <c r="G827"/>
  <c r="F827"/>
  <c r="E827"/>
  <c r="AD826"/>
  <c r="AB824"/>
  <c r="AA824"/>
  <c r="Z824"/>
  <c r="Y824"/>
  <c r="X824"/>
  <c r="W824"/>
  <c r="V824"/>
  <c r="U824"/>
  <c r="T824"/>
  <c r="S824"/>
  <c r="R824"/>
  <c r="Q824"/>
  <c r="P824"/>
  <c r="O824"/>
  <c r="N824"/>
  <c r="M824"/>
  <c r="L824"/>
  <c r="K824"/>
  <c r="J824"/>
  <c r="I824"/>
  <c r="H824"/>
  <c r="G824"/>
  <c r="F824"/>
  <c r="E824"/>
  <c r="AD823"/>
  <c r="AC823"/>
  <c r="AB823"/>
  <c r="AA823"/>
  <c r="Z823"/>
  <c r="Y823"/>
  <c r="X823"/>
  <c r="W823"/>
  <c r="V823"/>
  <c r="U823"/>
  <c r="T823"/>
  <c r="S823"/>
  <c r="R823"/>
  <c r="Q823"/>
  <c r="P823"/>
  <c r="O823"/>
  <c r="N823"/>
  <c r="M823"/>
  <c r="L823"/>
  <c r="K823"/>
  <c r="J823"/>
  <c r="I823"/>
  <c r="H823"/>
  <c r="G823"/>
  <c r="F823"/>
  <c r="E823"/>
  <c r="AB822"/>
  <c r="AA822"/>
  <c r="Z822"/>
  <c r="Y822"/>
  <c r="X822"/>
  <c r="W822"/>
  <c r="V822"/>
  <c r="U822"/>
  <c r="T822"/>
  <c r="S822"/>
  <c r="R822"/>
  <c r="Q822"/>
  <c r="P822"/>
  <c r="O822"/>
  <c r="N822"/>
  <c r="M822"/>
  <c r="L822"/>
  <c r="K822"/>
  <c r="J822"/>
  <c r="I822"/>
  <c r="H822"/>
  <c r="G822"/>
  <c r="F822"/>
  <c r="E822"/>
  <c r="AD821"/>
  <c r="AB819"/>
  <c r="AA819"/>
  <c r="Z819"/>
  <c r="Y819"/>
  <c r="X819"/>
  <c r="W819"/>
  <c r="V819"/>
  <c r="U819"/>
  <c r="T819"/>
  <c r="S819"/>
  <c r="R819"/>
  <c r="Q819"/>
  <c r="P819"/>
  <c r="O819"/>
  <c r="N819"/>
  <c r="M819"/>
  <c r="L819"/>
  <c r="K819"/>
  <c r="J819"/>
  <c r="I819"/>
  <c r="H819"/>
  <c r="G819"/>
  <c r="F819"/>
  <c r="E819"/>
  <c r="AD818"/>
  <c r="AC818"/>
  <c r="AB818"/>
  <c r="AA818"/>
  <c r="Z818"/>
  <c r="Y818"/>
  <c r="X818"/>
  <c r="W818"/>
  <c r="V818"/>
  <c r="U818"/>
  <c r="T818"/>
  <c r="S818"/>
  <c r="R818"/>
  <c r="Q818"/>
  <c r="P818"/>
  <c r="O818"/>
  <c r="N818"/>
  <c r="M818"/>
  <c r="L818"/>
  <c r="K818"/>
  <c r="J818"/>
  <c r="I818"/>
  <c r="H818"/>
  <c r="G818"/>
  <c r="F818"/>
  <c r="E818"/>
  <c r="AB817"/>
  <c r="AA817"/>
  <c r="Z817"/>
  <c r="Y817"/>
  <c r="X817"/>
  <c r="W817"/>
  <c r="V817"/>
  <c r="U817"/>
  <c r="T817"/>
  <c r="S817"/>
  <c r="R817"/>
  <c r="Q817"/>
  <c r="P817"/>
  <c r="O817"/>
  <c r="N817"/>
  <c r="M817"/>
  <c r="L817"/>
  <c r="K817"/>
  <c r="J817"/>
  <c r="I817"/>
  <c r="H817"/>
  <c r="G817"/>
  <c r="F817"/>
  <c r="E817"/>
  <c r="AD816"/>
  <c r="AB662"/>
  <c r="AA662"/>
  <c r="Z662"/>
  <c r="Y662"/>
  <c r="X662"/>
  <c r="W662"/>
  <c r="V662"/>
  <c r="U662"/>
  <c r="T662"/>
  <c r="S662"/>
  <c r="R662"/>
  <c r="Q662"/>
  <c r="P662"/>
  <c r="O662"/>
  <c r="N662"/>
  <c r="M662"/>
  <c r="L662"/>
  <c r="K662"/>
  <c r="J662"/>
  <c r="I662"/>
  <c r="H662"/>
  <c r="G662"/>
  <c r="F662"/>
  <c r="E662"/>
  <c r="AD661"/>
  <c r="AC661"/>
  <c r="AB661"/>
  <c r="AA661"/>
  <c r="Z661"/>
  <c r="Y661"/>
  <c r="X661"/>
  <c r="W661"/>
  <c r="V661"/>
  <c r="U661"/>
  <c r="T661"/>
  <c r="S661"/>
  <c r="R661"/>
  <c r="Q661"/>
  <c r="P661"/>
  <c r="O661"/>
  <c r="N661"/>
  <c r="M661"/>
  <c r="L661"/>
  <c r="K661"/>
  <c r="J661"/>
  <c r="I661"/>
  <c r="H661"/>
  <c r="G661"/>
  <c r="F661"/>
  <c r="E661"/>
  <c r="AB660"/>
  <c r="AA660"/>
  <c r="Z660"/>
  <c r="Y660"/>
  <c r="X660"/>
  <c r="W660"/>
  <c r="V660"/>
  <c r="U660"/>
  <c r="T660"/>
  <c r="S660"/>
  <c r="R660"/>
  <c r="Q660"/>
  <c r="P660"/>
  <c r="O660"/>
  <c r="N660"/>
  <c r="M660"/>
  <c r="L660"/>
  <c r="K660"/>
  <c r="J660"/>
  <c r="I660"/>
  <c r="H660"/>
  <c r="G660"/>
  <c r="F660"/>
  <c r="E660"/>
  <c r="AD659"/>
  <c r="AB657"/>
  <c r="AA657"/>
  <c r="Z657"/>
  <c r="Y657"/>
  <c r="X657"/>
  <c r="W657"/>
  <c r="V657"/>
  <c r="U657"/>
  <c r="T657"/>
  <c r="S657"/>
  <c r="R657"/>
  <c r="Q657"/>
  <c r="P657"/>
  <c r="O657"/>
  <c r="N657"/>
  <c r="M657"/>
  <c r="L657"/>
  <c r="K657"/>
  <c r="J657"/>
  <c r="I657"/>
  <c r="H657"/>
  <c r="G657"/>
  <c r="F657"/>
  <c r="E657"/>
  <c r="AD656"/>
  <c r="AC656"/>
  <c r="AB656"/>
  <c r="AA656"/>
  <c r="Z656"/>
  <c r="Y656"/>
  <c r="X656"/>
  <c r="W656"/>
  <c r="V656"/>
  <c r="U656"/>
  <c r="T656"/>
  <c r="S656"/>
  <c r="R656"/>
  <c r="Q656"/>
  <c r="P656"/>
  <c r="O656"/>
  <c r="N656"/>
  <c r="M656"/>
  <c r="L656"/>
  <c r="K656"/>
  <c r="J656"/>
  <c r="I656"/>
  <c r="H656"/>
  <c r="G656"/>
  <c r="F656"/>
  <c r="E656"/>
  <c r="AB655"/>
  <c r="AA655"/>
  <c r="Z655"/>
  <c r="Y655"/>
  <c r="X655"/>
  <c r="W655"/>
  <c r="V655"/>
  <c r="U655"/>
  <c r="T655"/>
  <c r="S655"/>
  <c r="R655"/>
  <c r="Q655"/>
  <c r="P655"/>
  <c r="O655"/>
  <c r="N655"/>
  <c r="M655"/>
  <c r="L655"/>
  <c r="K655"/>
  <c r="J655"/>
  <c r="I655"/>
  <c r="H655"/>
  <c r="G655"/>
  <c r="F655"/>
  <c r="E655"/>
  <c r="AD654"/>
  <c r="AB652"/>
  <c r="AA652"/>
  <c r="Z652"/>
  <c r="Y652"/>
  <c r="X652"/>
  <c r="W652"/>
  <c r="V652"/>
  <c r="U652"/>
  <c r="T652"/>
  <c r="S652"/>
  <c r="R652"/>
  <c r="Q652"/>
  <c r="P652"/>
  <c r="O652"/>
  <c r="N652"/>
  <c r="M652"/>
  <c r="L652"/>
  <c r="K652"/>
  <c r="J652"/>
  <c r="I652"/>
  <c r="H652"/>
  <c r="G652"/>
  <c r="F652"/>
  <c r="E652"/>
  <c r="AD651"/>
  <c r="AC651"/>
  <c r="AB651"/>
  <c r="AA651"/>
  <c r="Z651"/>
  <c r="Y651"/>
  <c r="X651"/>
  <c r="W651"/>
  <c r="V651"/>
  <c r="U651"/>
  <c r="T651"/>
  <c r="S651"/>
  <c r="R651"/>
  <c r="Q651"/>
  <c r="P651"/>
  <c r="O651"/>
  <c r="N651"/>
  <c r="M651"/>
  <c r="L651"/>
  <c r="K651"/>
  <c r="J651"/>
  <c r="I651"/>
  <c r="H651"/>
  <c r="G651"/>
  <c r="F651"/>
  <c r="E651"/>
  <c r="AB650"/>
  <c r="AA650"/>
  <c r="Z650"/>
  <c r="Y650"/>
  <c r="X650"/>
  <c r="W650"/>
  <c r="V650"/>
  <c r="U650"/>
  <c r="T650"/>
  <c r="S650"/>
  <c r="R650"/>
  <c r="Q650"/>
  <c r="P650"/>
  <c r="O650"/>
  <c r="N650"/>
  <c r="M650"/>
  <c r="L650"/>
  <c r="K650"/>
  <c r="J650"/>
  <c r="I650"/>
  <c r="H650"/>
  <c r="G650"/>
  <c r="F650"/>
  <c r="E650"/>
  <c r="AD649"/>
  <c r="AB647"/>
  <c r="AA647"/>
  <c r="Z647"/>
  <c r="Y647"/>
  <c r="X647"/>
  <c r="W647"/>
  <c r="V647"/>
  <c r="U647"/>
  <c r="T647"/>
  <c r="S647"/>
  <c r="R647"/>
  <c r="Q647"/>
  <c r="P647"/>
  <c r="O647"/>
  <c r="N647"/>
  <c r="M647"/>
  <c r="L647"/>
  <c r="K647"/>
  <c r="J647"/>
  <c r="I647"/>
  <c r="H647"/>
  <c r="G647"/>
  <c r="F647"/>
  <c r="E647"/>
  <c r="AD646"/>
  <c r="AC646"/>
  <c r="AB646"/>
  <c r="AA646"/>
  <c r="Z646"/>
  <c r="Y646"/>
  <c r="X646"/>
  <c r="W646"/>
  <c r="V646"/>
  <c r="U646"/>
  <c r="T646"/>
  <c r="S646"/>
  <c r="R646"/>
  <c r="Q646"/>
  <c r="P646"/>
  <c r="O646"/>
  <c r="N646"/>
  <c r="M646"/>
  <c r="L646"/>
  <c r="K646"/>
  <c r="J646"/>
  <c r="I646"/>
  <c r="H646"/>
  <c r="G646"/>
  <c r="F646"/>
  <c r="E646"/>
  <c r="AB645"/>
  <c r="AA645"/>
  <c r="Z645"/>
  <c r="Y645"/>
  <c r="X645"/>
  <c r="W645"/>
  <c r="V645"/>
  <c r="U645"/>
  <c r="T645"/>
  <c r="S645"/>
  <c r="R645"/>
  <c r="Q645"/>
  <c r="P645"/>
  <c r="O645"/>
  <c r="N645"/>
  <c r="M645"/>
  <c r="L645"/>
  <c r="K645"/>
  <c r="J645"/>
  <c r="I645"/>
  <c r="H645"/>
  <c r="G645"/>
  <c r="F645"/>
  <c r="E645"/>
  <c r="AD644"/>
  <c r="AB642"/>
  <c r="AA642"/>
  <c r="Z642"/>
  <c r="Y642"/>
  <c r="X642"/>
  <c r="W642"/>
  <c r="V642"/>
  <c r="U642"/>
  <c r="T642"/>
  <c r="S642"/>
  <c r="R642"/>
  <c r="Q642"/>
  <c r="P642"/>
  <c r="O642"/>
  <c r="N642"/>
  <c r="M642"/>
  <c r="L642"/>
  <c r="K642"/>
  <c r="J642"/>
  <c r="I642"/>
  <c r="H642"/>
  <c r="G642"/>
  <c r="F642"/>
  <c r="E642"/>
  <c r="AD641"/>
  <c r="AC641"/>
  <c r="AB641"/>
  <c r="AA641"/>
  <c r="Z641"/>
  <c r="Y641"/>
  <c r="X641"/>
  <c r="W641"/>
  <c r="V641"/>
  <c r="U641"/>
  <c r="T641"/>
  <c r="S641"/>
  <c r="R641"/>
  <c r="Q641"/>
  <c r="P641"/>
  <c r="O641"/>
  <c r="N641"/>
  <c r="M641"/>
  <c r="L641"/>
  <c r="K641"/>
  <c r="J641"/>
  <c r="I641"/>
  <c r="H641"/>
  <c r="G641"/>
  <c r="F641"/>
  <c r="E641"/>
  <c r="AB640"/>
  <c r="AA640"/>
  <c r="Z640"/>
  <c r="Y640"/>
  <c r="X640"/>
  <c r="W640"/>
  <c r="V640"/>
  <c r="U640"/>
  <c r="T640"/>
  <c r="S640"/>
  <c r="R640"/>
  <c r="Q640"/>
  <c r="P640"/>
  <c r="O640"/>
  <c r="N640"/>
  <c r="M640"/>
  <c r="L640"/>
  <c r="K640"/>
  <c r="J640"/>
  <c r="I640"/>
  <c r="H640"/>
  <c r="G640"/>
  <c r="F640"/>
  <c r="E640"/>
  <c r="AD639"/>
  <c r="AB637"/>
  <c r="AA637"/>
  <c r="Z637"/>
  <c r="Y637"/>
  <c r="X637"/>
  <c r="W637"/>
  <c r="V637"/>
  <c r="U637"/>
  <c r="T637"/>
  <c r="S637"/>
  <c r="R637"/>
  <c r="Q637"/>
  <c r="P637"/>
  <c r="O637"/>
  <c r="N637"/>
  <c r="M637"/>
  <c r="L637"/>
  <c r="K637"/>
  <c r="J637"/>
  <c r="I637"/>
  <c r="H637"/>
  <c r="G637"/>
  <c r="F637"/>
  <c r="E637"/>
  <c r="AD636"/>
  <c r="AC636"/>
  <c r="AB636"/>
  <c r="AA636"/>
  <c r="Z636"/>
  <c r="Y636"/>
  <c r="X636"/>
  <c r="W636"/>
  <c r="V636"/>
  <c r="U636"/>
  <c r="T636"/>
  <c r="S636"/>
  <c r="R636"/>
  <c r="Q636"/>
  <c r="P636"/>
  <c r="O636"/>
  <c r="N636"/>
  <c r="M636"/>
  <c r="L636"/>
  <c r="K636"/>
  <c r="J636"/>
  <c r="I636"/>
  <c r="H636"/>
  <c r="G636"/>
  <c r="F636"/>
  <c r="E636"/>
  <c r="AB635"/>
  <c r="AA635"/>
  <c r="Z635"/>
  <c r="Y635"/>
  <c r="X635"/>
  <c r="W635"/>
  <c r="V635"/>
  <c r="U635"/>
  <c r="T635"/>
  <c r="S635"/>
  <c r="R635"/>
  <c r="Q635"/>
  <c r="P635"/>
  <c r="O635"/>
  <c r="N635"/>
  <c r="M635"/>
  <c r="L635"/>
  <c r="K635"/>
  <c r="J635"/>
  <c r="I635"/>
  <c r="H635"/>
  <c r="G635"/>
  <c r="F635"/>
  <c r="E635"/>
  <c r="AD634"/>
  <c r="AB632"/>
  <c r="AB665" s="1"/>
  <c r="AA632"/>
  <c r="AA665" s="1"/>
  <c r="Z632"/>
  <c r="Z665" s="1"/>
  <c r="Y632"/>
  <c r="Y665" s="1"/>
  <c r="X632"/>
  <c r="X665" s="1"/>
  <c r="W632"/>
  <c r="W665" s="1"/>
  <c r="V632"/>
  <c r="V665" s="1"/>
  <c r="U632"/>
  <c r="U665" s="1"/>
  <c r="T632"/>
  <c r="T665" s="1"/>
  <c r="S632"/>
  <c r="S665" s="1"/>
  <c r="R632"/>
  <c r="R665" s="1"/>
  <c r="Q632"/>
  <c r="Q665" s="1"/>
  <c r="P632"/>
  <c r="P665" s="1"/>
  <c r="O632"/>
  <c r="O665" s="1"/>
  <c r="N632"/>
  <c r="N665" s="1"/>
  <c r="M632"/>
  <c r="M665" s="1"/>
  <c r="L632"/>
  <c r="L665" s="1"/>
  <c r="K632"/>
  <c r="K665" s="1"/>
  <c r="J632"/>
  <c r="J665" s="1"/>
  <c r="I632"/>
  <c r="I665" s="1"/>
  <c r="H632"/>
  <c r="H665" s="1"/>
  <c r="G632"/>
  <c r="G665" s="1"/>
  <c r="F632"/>
  <c r="F665" s="1"/>
  <c r="E632"/>
  <c r="E665" s="1"/>
  <c r="AD631"/>
  <c r="AC631"/>
  <c r="AB631"/>
  <c r="AB664" s="1"/>
  <c r="AA631"/>
  <c r="AA664" s="1"/>
  <c r="Z631"/>
  <c r="Z664" s="1"/>
  <c r="Y631"/>
  <c r="Y664" s="1"/>
  <c r="X631"/>
  <c r="X664" s="1"/>
  <c r="W631"/>
  <c r="W664" s="1"/>
  <c r="V631"/>
  <c r="V664" s="1"/>
  <c r="U631"/>
  <c r="U664" s="1"/>
  <c r="T631"/>
  <c r="T664" s="1"/>
  <c r="S631"/>
  <c r="S664" s="1"/>
  <c r="R631"/>
  <c r="R664" s="1"/>
  <c r="Q631"/>
  <c r="Q664" s="1"/>
  <c r="P631"/>
  <c r="P664" s="1"/>
  <c r="O631"/>
  <c r="O664" s="1"/>
  <c r="N631"/>
  <c r="N664" s="1"/>
  <c r="M631"/>
  <c r="M664" s="1"/>
  <c r="L631"/>
  <c r="L664" s="1"/>
  <c r="K631"/>
  <c r="K664" s="1"/>
  <c r="J631"/>
  <c r="J664" s="1"/>
  <c r="I631"/>
  <c r="I664" s="1"/>
  <c r="H631"/>
  <c r="H664" s="1"/>
  <c r="G631"/>
  <c r="G664" s="1"/>
  <c r="F631"/>
  <c r="F664" s="1"/>
  <c r="E631"/>
  <c r="E664" s="1"/>
  <c r="AB630"/>
  <c r="AA630"/>
  <c r="Z630"/>
  <c r="Y630"/>
  <c r="X630"/>
  <c r="W630"/>
  <c r="V630"/>
  <c r="U630"/>
  <c r="T630"/>
  <c r="S630"/>
  <c r="R630"/>
  <c r="Q630"/>
  <c r="P630"/>
  <c r="O630"/>
  <c r="N630"/>
  <c r="M630"/>
  <c r="L630"/>
  <c r="K630"/>
  <c r="J630"/>
  <c r="I630"/>
  <c r="H630"/>
  <c r="G630"/>
  <c r="F630"/>
  <c r="E630"/>
  <c r="AD629"/>
  <c r="AB617"/>
  <c r="AA617"/>
  <c r="Z617"/>
  <c r="Y617"/>
  <c r="X617"/>
  <c r="W617"/>
  <c r="V617"/>
  <c r="U617"/>
  <c r="T617"/>
  <c r="S617"/>
  <c r="R617"/>
  <c r="Q617"/>
  <c r="P617"/>
  <c r="O617"/>
  <c r="N617"/>
  <c r="M617"/>
  <c r="L617"/>
  <c r="K617"/>
  <c r="J617"/>
  <c r="I617"/>
  <c r="H617"/>
  <c r="G617"/>
  <c r="F617"/>
  <c r="E617"/>
  <c r="AD616"/>
  <c r="AC616"/>
  <c r="AB616"/>
  <c r="AA616"/>
  <c r="Z616"/>
  <c r="Y616"/>
  <c r="X616"/>
  <c r="W616"/>
  <c r="V616"/>
  <c r="U616"/>
  <c r="T616"/>
  <c r="S616"/>
  <c r="R616"/>
  <c r="Q616"/>
  <c r="P616"/>
  <c r="O616"/>
  <c r="N616"/>
  <c r="M616"/>
  <c r="L616"/>
  <c r="K616"/>
  <c r="J616"/>
  <c r="I616"/>
  <c r="H616"/>
  <c r="G616"/>
  <c r="F616"/>
  <c r="E616"/>
  <c r="AB615"/>
  <c r="AA615"/>
  <c r="Z615"/>
  <c r="Y615"/>
  <c r="X615"/>
  <c r="W615"/>
  <c r="V615"/>
  <c r="U615"/>
  <c r="T615"/>
  <c r="S615"/>
  <c r="R615"/>
  <c r="Q615"/>
  <c r="P615"/>
  <c r="O615"/>
  <c r="N615"/>
  <c r="M615"/>
  <c r="L615"/>
  <c r="K615"/>
  <c r="J615"/>
  <c r="I615"/>
  <c r="H615"/>
  <c r="G615"/>
  <c r="F615"/>
  <c r="E615"/>
  <c r="AD614"/>
  <c r="AB612"/>
  <c r="AA612"/>
  <c r="Z612"/>
  <c r="Y612"/>
  <c r="X612"/>
  <c r="W612"/>
  <c r="V612"/>
  <c r="U612"/>
  <c r="T612"/>
  <c r="S612"/>
  <c r="R612"/>
  <c r="Q612"/>
  <c r="P612"/>
  <c r="O612"/>
  <c r="N612"/>
  <c r="M612"/>
  <c r="L612"/>
  <c r="K612"/>
  <c r="J612"/>
  <c r="I612"/>
  <c r="H612"/>
  <c r="G612"/>
  <c r="F612"/>
  <c r="E612"/>
  <c r="AD611"/>
  <c r="AC611"/>
  <c r="AB611"/>
  <c r="AA611"/>
  <c r="Z611"/>
  <c r="Y611"/>
  <c r="X611"/>
  <c r="W611"/>
  <c r="V611"/>
  <c r="U611"/>
  <c r="T611"/>
  <c r="S611"/>
  <c r="R611"/>
  <c r="Q611"/>
  <c r="P611"/>
  <c r="O611"/>
  <c r="N611"/>
  <c r="M611"/>
  <c r="L611"/>
  <c r="K611"/>
  <c r="J611"/>
  <c r="I611"/>
  <c r="H611"/>
  <c r="G611"/>
  <c r="F611"/>
  <c r="E611"/>
  <c r="AB610"/>
  <c r="AA610"/>
  <c r="Z610"/>
  <c r="Y610"/>
  <c r="X610"/>
  <c r="W610"/>
  <c r="V610"/>
  <c r="U610"/>
  <c r="T610"/>
  <c r="S610"/>
  <c r="R610"/>
  <c r="Q610"/>
  <c r="P610"/>
  <c r="O610"/>
  <c r="N610"/>
  <c r="M610"/>
  <c r="L610"/>
  <c r="K610"/>
  <c r="J610"/>
  <c r="I610"/>
  <c r="H610"/>
  <c r="G610"/>
  <c r="F610"/>
  <c r="E610"/>
  <c r="AD609"/>
  <c r="AB489"/>
  <c r="AA489"/>
  <c r="Z489"/>
  <c r="Y489"/>
  <c r="X489"/>
  <c r="W489"/>
  <c r="V489"/>
  <c r="U489"/>
  <c r="T489"/>
  <c r="S489"/>
  <c r="R489"/>
  <c r="Q489"/>
  <c r="P489"/>
  <c r="O489"/>
  <c r="N489"/>
  <c r="M489"/>
  <c r="L489"/>
  <c r="K489"/>
  <c r="J489"/>
  <c r="I489"/>
  <c r="H489"/>
  <c r="G489"/>
  <c r="F489"/>
  <c r="E489"/>
  <c r="AD488"/>
  <c r="AC488"/>
  <c r="AB488"/>
  <c r="AA488"/>
  <c r="Z488"/>
  <c r="Y488"/>
  <c r="X488"/>
  <c r="W488"/>
  <c r="V488"/>
  <c r="U488"/>
  <c r="T488"/>
  <c r="S488"/>
  <c r="R488"/>
  <c r="Q488"/>
  <c r="P488"/>
  <c r="O488"/>
  <c r="N488"/>
  <c r="M488"/>
  <c r="L488"/>
  <c r="K488"/>
  <c r="J488"/>
  <c r="I488"/>
  <c r="H488"/>
  <c r="G488"/>
  <c r="F488"/>
  <c r="E488"/>
  <c r="AB487"/>
  <c r="AA487"/>
  <c r="Z487"/>
  <c r="Y487"/>
  <c r="X487"/>
  <c r="W487"/>
  <c r="V487"/>
  <c r="U487"/>
  <c r="T487"/>
  <c r="S487"/>
  <c r="R487"/>
  <c r="Q487"/>
  <c r="P487"/>
  <c r="O487"/>
  <c r="N487"/>
  <c r="M487"/>
  <c r="L487"/>
  <c r="K487"/>
  <c r="J487"/>
  <c r="I487"/>
  <c r="H487"/>
  <c r="G487"/>
  <c r="F487"/>
  <c r="E487"/>
  <c r="AD486"/>
  <c r="AB484"/>
  <c r="AA484"/>
  <c r="Z484"/>
  <c r="Y484"/>
  <c r="X484"/>
  <c r="W484"/>
  <c r="V484"/>
  <c r="U484"/>
  <c r="T484"/>
  <c r="S484"/>
  <c r="R484"/>
  <c r="Q484"/>
  <c r="P484"/>
  <c r="O484"/>
  <c r="N484"/>
  <c r="M484"/>
  <c r="L484"/>
  <c r="K484"/>
  <c r="J484"/>
  <c r="I484"/>
  <c r="H484"/>
  <c r="G484"/>
  <c r="F484"/>
  <c r="E484"/>
  <c r="AD483"/>
  <c r="AC483"/>
  <c r="AB483"/>
  <c r="AA483"/>
  <c r="Z483"/>
  <c r="Y483"/>
  <c r="X483"/>
  <c r="W483"/>
  <c r="V483"/>
  <c r="U483"/>
  <c r="T483"/>
  <c r="S483"/>
  <c r="R483"/>
  <c r="Q483"/>
  <c r="P483"/>
  <c r="O483"/>
  <c r="N483"/>
  <c r="M483"/>
  <c r="L483"/>
  <c r="K483"/>
  <c r="J483"/>
  <c r="I483"/>
  <c r="H483"/>
  <c r="G483"/>
  <c r="F483"/>
  <c r="E483"/>
  <c r="AB482"/>
  <c r="AA482"/>
  <c r="Z482"/>
  <c r="Y482"/>
  <c r="X482"/>
  <c r="W482"/>
  <c r="V482"/>
  <c r="U482"/>
  <c r="T482"/>
  <c r="S482"/>
  <c r="R482"/>
  <c r="Q482"/>
  <c r="P482"/>
  <c r="O482"/>
  <c r="N482"/>
  <c r="M482"/>
  <c r="L482"/>
  <c r="K482"/>
  <c r="J482"/>
  <c r="I482"/>
  <c r="H482"/>
  <c r="G482"/>
  <c r="F482"/>
  <c r="E482"/>
  <c r="AD481"/>
  <c r="AB479"/>
  <c r="AA479"/>
  <c r="Z479"/>
  <c r="Y479"/>
  <c r="X479"/>
  <c r="W479"/>
  <c r="V479"/>
  <c r="U479"/>
  <c r="T479"/>
  <c r="S479"/>
  <c r="R479"/>
  <c r="Q479"/>
  <c r="P479"/>
  <c r="O479"/>
  <c r="N479"/>
  <c r="M479"/>
  <c r="L479"/>
  <c r="K479"/>
  <c r="J479"/>
  <c r="I479"/>
  <c r="H479"/>
  <c r="G479"/>
  <c r="F479"/>
  <c r="E479"/>
  <c r="AD478"/>
  <c r="AC478"/>
  <c r="AB478"/>
  <c r="AA478"/>
  <c r="Z478"/>
  <c r="Y478"/>
  <c r="X478"/>
  <c r="W478"/>
  <c r="V478"/>
  <c r="U478"/>
  <c r="T478"/>
  <c r="S478"/>
  <c r="R478"/>
  <c r="Q478"/>
  <c r="P478"/>
  <c r="O478"/>
  <c r="N478"/>
  <c r="M478"/>
  <c r="L478"/>
  <c r="K478"/>
  <c r="J478"/>
  <c r="I478"/>
  <c r="H478"/>
  <c r="G478"/>
  <c r="F478"/>
  <c r="E478"/>
  <c r="AB477"/>
  <c r="AA477"/>
  <c r="Z477"/>
  <c r="Y477"/>
  <c r="X477"/>
  <c r="W477"/>
  <c r="V477"/>
  <c r="U477"/>
  <c r="T477"/>
  <c r="S477"/>
  <c r="R477"/>
  <c r="Q477"/>
  <c r="P477"/>
  <c r="O477"/>
  <c r="N477"/>
  <c r="M477"/>
  <c r="L477"/>
  <c r="K477"/>
  <c r="J477"/>
  <c r="I477"/>
  <c r="H477"/>
  <c r="G477"/>
  <c r="F477"/>
  <c r="E477"/>
  <c r="AD476"/>
  <c r="AB474"/>
  <c r="AA474"/>
  <c r="Z474"/>
  <c r="Y474"/>
  <c r="X474"/>
  <c r="W474"/>
  <c r="V474"/>
  <c r="U474"/>
  <c r="T474"/>
  <c r="S474"/>
  <c r="R474"/>
  <c r="Q474"/>
  <c r="P474"/>
  <c r="O474"/>
  <c r="N474"/>
  <c r="M474"/>
  <c r="L474"/>
  <c r="K474"/>
  <c r="J474"/>
  <c r="I474"/>
  <c r="H474"/>
  <c r="G474"/>
  <c r="F474"/>
  <c r="E474"/>
  <c r="AD473"/>
  <c r="AC473"/>
  <c r="AB473"/>
  <c r="AA473"/>
  <c r="Z473"/>
  <c r="Y473"/>
  <c r="X473"/>
  <c r="W473"/>
  <c r="V473"/>
  <c r="U473"/>
  <c r="T473"/>
  <c r="S473"/>
  <c r="R473"/>
  <c r="Q473"/>
  <c r="P473"/>
  <c r="O473"/>
  <c r="N473"/>
  <c r="M473"/>
  <c r="L473"/>
  <c r="K473"/>
  <c r="J473"/>
  <c r="I473"/>
  <c r="H473"/>
  <c r="G473"/>
  <c r="F473"/>
  <c r="E473"/>
  <c r="AB472"/>
  <c r="AA472"/>
  <c r="Z472"/>
  <c r="Y472"/>
  <c r="X472"/>
  <c r="W472"/>
  <c r="V472"/>
  <c r="U472"/>
  <c r="T472"/>
  <c r="S472"/>
  <c r="R472"/>
  <c r="Q472"/>
  <c r="P472"/>
  <c r="O472"/>
  <c r="N472"/>
  <c r="M472"/>
  <c r="L472"/>
  <c r="K472"/>
  <c r="J472"/>
  <c r="I472"/>
  <c r="H472"/>
  <c r="G472"/>
  <c r="F472"/>
  <c r="E472"/>
  <c r="AD471"/>
  <c r="AB469"/>
  <c r="AA469"/>
  <c r="Z469"/>
  <c r="Y469"/>
  <c r="X469"/>
  <c r="W469"/>
  <c r="V469"/>
  <c r="U469"/>
  <c r="T469"/>
  <c r="S469"/>
  <c r="R469"/>
  <c r="Q469"/>
  <c r="P469"/>
  <c r="O469"/>
  <c r="N469"/>
  <c r="M469"/>
  <c r="L469"/>
  <c r="K469"/>
  <c r="J469"/>
  <c r="I469"/>
  <c r="H469"/>
  <c r="G469"/>
  <c r="F469"/>
  <c r="E469"/>
  <c r="AD468"/>
  <c r="AC468"/>
  <c r="AB468"/>
  <c r="AA468"/>
  <c r="Z468"/>
  <c r="Y468"/>
  <c r="X468"/>
  <c r="W468"/>
  <c r="V468"/>
  <c r="U468"/>
  <c r="T468"/>
  <c r="S468"/>
  <c r="R468"/>
  <c r="Q468"/>
  <c r="P468"/>
  <c r="O468"/>
  <c r="N468"/>
  <c r="M468"/>
  <c r="L468"/>
  <c r="K468"/>
  <c r="J468"/>
  <c r="I468"/>
  <c r="H468"/>
  <c r="G468"/>
  <c r="F468"/>
  <c r="E468"/>
  <c r="AB467"/>
  <c r="AA467"/>
  <c r="Z467"/>
  <c r="Y467"/>
  <c r="X467"/>
  <c r="W467"/>
  <c r="V467"/>
  <c r="U467"/>
  <c r="T467"/>
  <c r="S467"/>
  <c r="R467"/>
  <c r="Q467"/>
  <c r="P467"/>
  <c r="O467"/>
  <c r="N467"/>
  <c r="M467"/>
  <c r="L467"/>
  <c r="K467"/>
  <c r="J467"/>
  <c r="I467"/>
  <c r="H467"/>
  <c r="G467"/>
  <c r="F467"/>
  <c r="E467"/>
  <c r="AD466"/>
  <c r="AB464"/>
  <c r="AA464"/>
  <c r="Z464"/>
  <c r="Y464"/>
  <c r="X464"/>
  <c r="W464"/>
  <c r="V464"/>
  <c r="U464"/>
  <c r="T464"/>
  <c r="S464"/>
  <c r="R464"/>
  <c r="Q464"/>
  <c r="P464"/>
  <c r="O464"/>
  <c r="N464"/>
  <c r="M464"/>
  <c r="L464"/>
  <c r="K464"/>
  <c r="J464"/>
  <c r="I464"/>
  <c r="H464"/>
  <c r="G464"/>
  <c r="F464"/>
  <c r="E464"/>
  <c r="AD463"/>
  <c r="AC463"/>
  <c r="AB463"/>
  <c r="AA463"/>
  <c r="Z463"/>
  <c r="Y463"/>
  <c r="X463"/>
  <c r="W463"/>
  <c r="V463"/>
  <c r="U463"/>
  <c r="T463"/>
  <c r="S463"/>
  <c r="R463"/>
  <c r="Q463"/>
  <c r="P463"/>
  <c r="O463"/>
  <c r="N463"/>
  <c r="M463"/>
  <c r="L463"/>
  <c r="K463"/>
  <c r="J463"/>
  <c r="I463"/>
  <c r="H463"/>
  <c r="G463"/>
  <c r="F463"/>
  <c r="E463"/>
  <c r="AB462"/>
  <c r="AA462"/>
  <c r="Z462"/>
  <c r="Y462"/>
  <c r="X462"/>
  <c r="W462"/>
  <c r="V462"/>
  <c r="U462"/>
  <c r="T462"/>
  <c r="S462"/>
  <c r="R462"/>
  <c r="Q462"/>
  <c r="P462"/>
  <c r="O462"/>
  <c r="N462"/>
  <c r="M462"/>
  <c r="L462"/>
  <c r="K462"/>
  <c r="J462"/>
  <c r="I462"/>
  <c r="H462"/>
  <c r="G462"/>
  <c r="F462"/>
  <c r="E462"/>
  <c r="AD461"/>
  <c r="AB459"/>
  <c r="AB502" s="1"/>
  <c r="AA459"/>
  <c r="AA502" s="1"/>
  <c r="Z459"/>
  <c r="Z502" s="1"/>
  <c r="Y459"/>
  <c r="Y502" s="1"/>
  <c r="X459"/>
  <c r="X502" s="1"/>
  <c r="W459"/>
  <c r="W502" s="1"/>
  <c r="V459"/>
  <c r="V502" s="1"/>
  <c r="U459"/>
  <c r="U502" s="1"/>
  <c r="T459"/>
  <c r="T502" s="1"/>
  <c r="S459"/>
  <c r="S502" s="1"/>
  <c r="R459"/>
  <c r="R502" s="1"/>
  <c r="Q459"/>
  <c r="Q502" s="1"/>
  <c r="P459"/>
  <c r="P502" s="1"/>
  <c r="O459"/>
  <c r="O502" s="1"/>
  <c r="N459"/>
  <c r="N502" s="1"/>
  <c r="M459"/>
  <c r="M502" s="1"/>
  <c r="L459"/>
  <c r="L502" s="1"/>
  <c r="K459"/>
  <c r="K502" s="1"/>
  <c r="J459"/>
  <c r="J502" s="1"/>
  <c r="I459"/>
  <c r="I502" s="1"/>
  <c r="H459"/>
  <c r="H502" s="1"/>
  <c r="G459"/>
  <c r="G502" s="1"/>
  <c r="F459"/>
  <c r="F502" s="1"/>
  <c r="E459"/>
  <c r="E502" s="1"/>
  <c r="AD458"/>
  <c r="AC458"/>
  <c r="AB458"/>
  <c r="AB501" s="1"/>
  <c r="AA458"/>
  <c r="AA501" s="1"/>
  <c r="Z458"/>
  <c r="Z501" s="1"/>
  <c r="Y458"/>
  <c r="Y501" s="1"/>
  <c r="X458"/>
  <c r="X501" s="1"/>
  <c r="W458"/>
  <c r="W501" s="1"/>
  <c r="V458"/>
  <c r="V501" s="1"/>
  <c r="U458"/>
  <c r="U501" s="1"/>
  <c r="T458"/>
  <c r="T501" s="1"/>
  <c r="S458"/>
  <c r="S501" s="1"/>
  <c r="R458"/>
  <c r="R501" s="1"/>
  <c r="Q458"/>
  <c r="Q501" s="1"/>
  <c r="P458"/>
  <c r="P501" s="1"/>
  <c r="O458"/>
  <c r="O501" s="1"/>
  <c r="N458"/>
  <c r="N501" s="1"/>
  <c r="M458"/>
  <c r="M501" s="1"/>
  <c r="L458"/>
  <c r="L501" s="1"/>
  <c r="K458"/>
  <c r="K501" s="1"/>
  <c r="J458"/>
  <c r="J501" s="1"/>
  <c r="I458"/>
  <c r="I501" s="1"/>
  <c r="H458"/>
  <c r="H501" s="1"/>
  <c r="G458"/>
  <c r="G501" s="1"/>
  <c r="F458"/>
  <c r="F501" s="1"/>
  <c r="E458"/>
  <c r="E501" s="1"/>
  <c r="AB457"/>
  <c r="AA457"/>
  <c r="Z457"/>
  <c r="Y457"/>
  <c r="X457"/>
  <c r="W457"/>
  <c r="V457"/>
  <c r="U457"/>
  <c r="T457"/>
  <c r="S457"/>
  <c r="R457"/>
  <c r="Q457"/>
  <c r="P457"/>
  <c r="O457"/>
  <c r="N457"/>
  <c r="M457"/>
  <c r="L457"/>
  <c r="K457"/>
  <c r="J457"/>
  <c r="I457"/>
  <c r="H457"/>
  <c r="G457"/>
  <c r="F457"/>
  <c r="E457"/>
  <c r="AD456"/>
  <c r="AB454"/>
  <c r="AA454"/>
  <c r="Z454"/>
  <c r="Y454"/>
  <c r="X454"/>
  <c r="W454"/>
  <c r="V454"/>
  <c r="U454"/>
  <c r="T454"/>
  <c r="S454"/>
  <c r="R454"/>
  <c r="Q454"/>
  <c r="P454"/>
  <c r="O454"/>
  <c r="N454"/>
  <c r="M454"/>
  <c r="L454"/>
  <c r="K454"/>
  <c r="J454"/>
  <c r="I454"/>
  <c r="H454"/>
  <c r="G454"/>
  <c r="F454"/>
  <c r="E454"/>
  <c r="AD453"/>
  <c r="AC453"/>
  <c r="AB453"/>
  <c r="AA453"/>
  <c r="Z453"/>
  <c r="Y453"/>
  <c r="X453"/>
  <c r="W453"/>
  <c r="V453"/>
  <c r="U453"/>
  <c r="T453"/>
  <c r="S453"/>
  <c r="R453"/>
  <c r="Q453"/>
  <c r="P453"/>
  <c r="O453"/>
  <c r="N453"/>
  <c r="M453"/>
  <c r="L453"/>
  <c r="K453"/>
  <c r="J453"/>
  <c r="I453"/>
  <c r="H453"/>
  <c r="G453"/>
  <c r="F453"/>
  <c r="E453"/>
  <c r="AB452"/>
  <c r="AA452"/>
  <c r="Z452"/>
  <c r="Y452"/>
  <c r="X452"/>
  <c r="W452"/>
  <c r="V452"/>
  <c r="U452"/>
  <c r="T452"/>
  <c r="S452"/>
  <c r="R452"/>
  <c r="Q452"/>
  <c r="P452"/>
  <c r="O452"/>
  <c r="N452"/>
  <c r="M452"/>
  <c r="L452"/>
  <c r="K452"/>
  <c r="J452"/>
  <c r="I452"/>
  <c r="H452"/>
  <c r="G452"/>
  <c r="F452"/>
  <c r="E452"/>
  <c r="AD451"/>
  <c r="AB449"/>
  <c r="AA449"/>
  <c r="Z449"/>
  <c r="Y449"/>
  <c r="X449"/>
  <c r="W449"/>
  <c r="V449"/>
  <c r="U449"/>
  <c r="T449"/>
  <c r="S449"/>
  <c r="R449"/>
  <c r="Q449"/>
  <c r="P449"/>
  <c r="O449"/>
  <c r="N449"/>
  <c r="M449"/>
  <c r="L449"/>
  <c r="K449"/>
  <c r="J449"/>
  <c r="I449"/>
  <c r="H449"/>
  <c r="G449"/>
  <c r="F449"/>
  <c r="E449"/>
  <c r="AD448"/>
  <c r="AC448"/>
  <c r="AB448"/>
  <c r="AA448"/>
  <c r="Z448"/>
  <c r="Y448"/>
  <c r="X448"/>
  <c r="W448"/>
  <c r="V448"/>
  <c r="U448"/>
  <c r="T448"/>
  <c r="S448"/>
  <c r="R448"/>
  <c r="Q448"/>
  <c r="P448"/>
  <c r="O448"/>
  <c r="N448"/>
  <c r="M448"/>
  <c r="L448"/>
  <c r="K448"/>
  <c r="J448"/>
  <c r="I448"/>
  <c r="H448"/>
  <c r="G448"/>
  <c r="F448"/>
  <c r="E448"/>
  <c r="AB447"/>
  <c r="AA447"/>
  <c r="Z447"/>
  <c r="Y447"/>
  <c r="X447"/>
  <c r="W447"/>
  <c r="V447"/>
  <c r="U447"/>
  <c r="T447"/>
  <c r="S447"/>
  <c r="R447"/>
  <c r="Q447"/>
  <c r="P447"/>
  <c r="O447"/>
  <c r="N447"/>
  <c r="M447"/>
  <c r="L447"/>
  <c r="K447"/>
  <c r="J447"/>
  <c r="I447"/>
  <c r="H447"/>
  <c r="G447"/>
  <c r="F447"/>
  <c r="E447"/>
  <c r="AD446"/>
  <c r="AC434"/>
  <c r="AB434"/>
  <c r="AA434"/>
  <c r="Z434"/>
  <c r="Y434"/>
  <c r="X434"/>
  <c r="W434"/>
  <c r="V434"/>
  <c r="U434"/>
  <c r="T434"/>
  <c r="S434"/>
  <c r="R434"/>
  <c r="Q434"/>
  <c r="P434"/>
  <c r="O434"/>
  <c r="N434"/>
  <c r="M434"/>
  <c r="L434"/>
  <c r="K434"/>
  <c r="J434"/>
  <c r="I434"/>
  <c r="H434"/>
  <c r="G434"/>
  <c r="F434"/>
  <c r="E434"/>
  <c r="AC433"/>
  <c r="AB433"/>
  <c r="AA433"/>
  <c r="Z433"/>
  <c r="Y433"/>
  <c r="X433"/>
  <c r="W433"/>
  <c r="V433"/>
  <c r="U433"/>
  <c r="T433"/>
  <c r="S433"/>
  <c r="R433"/>
  <c r="Q433"/>
  <c r="P433"/>
  <c r="O433"/>
  <c r="N433"/>
  <c r="M433"/>
  <c r="L433"/>
  <c r="K433"/>
  <c r="J433"/>
  <c r="I433"/>
  <c r="H433"/>
  <c r="G433"/>
  <c r="F433"/>
  <c r="E433"/>
  <c r="AD430"/>
  <c r="AC430"/>
  <c r="AD428"/>
  <c r="AB426"/>
  <c r="AA426"/>
  <c r="Z426"/>
  <c r="Y426"/>
  <c r="X426"/>
  <c r="W426"/>
  <c r="V426"/>
  <c r="U426"/>
  <c r="T426"/>
  <c r="S426"/>
  <c r="R426"/>
  <c r="Q426"/>
  <c r="P426"/>
  <c r="O426"/>
  <c r="N426"/>
  <c r="M426"/>
  <c r="L426"/>
  <c r="K426"/>
  <c r="J426"/>
  <c r="I426"/>
  <c r="H426"/>
  <c r="G426"/>
  <c r="F426"/>
  <c r="E426"/>
  <c r="AD425"/>
  <c r="AC425"/>
  <c r="AB425"/>
  <c r="AA425"/>
  <c r="Z425"/>
  <c r="Y425"/>
  <c r="X425"/>
  <c r="W425"/>
  <c r="V425"/>
  <c r="U425"/>
  <c r="T425"/>
  <c r="S425"/>
  <c r="R425"/>
  <c r="Q425"/>
  <c r="P425"/>
  <c r="O425"/>
  <c r="N425"/>
  <c r="M425"/>
  <c r="L425"/>
  <c r="K425"/>
  <c r="J425"/>
  <c r="I425"/>
  <c r="H425"/>
  <c r="G425"/>
  <c r="F425"/>
  <c r="E425"/>
  <c r="AD423"/>
  <c r="AB421"/>
  <c r="AA421"/>
  <c r="Z421"/>
  <c r="Y421"/>
  <c r="X421"/>
  <c r="W421"/>
  <c r="V421"/>
  <c r="U421"/>
  <c r="T421"/>
  <c r="S421"/>
  <c r="R421"/>
  <c r="Q421"/>
  <c r="P421"/>
  <c r="O421"/>
  <c r="N421"/>
  <c r="M421"/>
  <c r="L421"/>
  <c r="K421"/>
  <c r="J421"/>
  <c r="I421"/>
  <c r="H421"/>
  <c r="G421"/>
  <c r="F421"/>
  <c r="E421"/>
  <c r="AD420"/>
  <c r="AC420"/>
  <c r="AB420"/>
  <c r="AA420"/>
  <c r="Z420"/>
  <c r="Y420"/>
  <c r="X420"/>
  <c r="W420"/>
  <c r="V420"/>
  <c r="U420"/>
  <c r="T420"/>
  <c r="S420"/>
  <c r="R420"/>
  <c r="Q420"/>
  <c r="P420"/>
  <c r="O420"/>
  <c r="N420"/>
  <c r="M420"/>
  <c r="L420"/>
  <c r="K420"/>
  <c r="J420"/>
  <c r="I420"/>
  <c r="H420"/>
  <c r="G420"/>
  <c r="F420"/>
  <c r="E420"/>
  <c r="AB419"/>
  <c r="AA419"/>
  <c r="Z419"/>
  <c r="Y419"/>
  <c r="X419"/>
  <c r="W419"/>
  <c r="V419"/>
  <c r="U419"/>
  <c r="T419"/>
  <c r="S419"/>
  <c r="R419"/>
  <c r="Q419"/>
  <c r="P419"/>
  <c r="O419"/>
  <c r="N419"/>
  <c r="M419"/>
  <c r="L419"/>
  <c r="K419"/>
  <c r="J419"/>
  <c r="I419"/>
  <c r="H419"/>
  <c r="G419"/>
  <c r="F419"/>
  <c r="E419"/>
  <c r="AD418"/>
  <c r="AB416"/>
  <c r="AA416"/>
  <c r="Z416"/>
  <c r="Y416"/>
  <c r="X416"/>
  <c r="W416"/>
  <c r="V416"/>
  <c r="U416"/>
  <c r="T416"/>
  <c r="S416"/>
  <c r="R416"/>
  <c r="Q416"/>
  <c r="P416"/>
  <c r="O416"/>
  <c r="N416"/>
  <c r="M416"/>
  <c r="M417" s="1"/>
  <c r="L416"/>
  <c r="L417" s="1"/>
  <c r="K416"/>
  <c r="J416"/>
  <c r="I416"/>
  <c r="H416"/>
  <c r="G416"/>
  <c r="F416"/>
  <c r="E416"/>
  <c r="AD415"/>
  <c r="AC415"/>
  <c r="AB415"/>
  <c r="AA415"/>
  <c r="Z415"/>
  <c r="Y415"/>
  <c r="X415"/>
  <c r="W415"/>
  <c r="V415"/>
  <c r="U415"/>
  <c r="T415"/>
  <c r="S415"/>
  <c r="R415"/>
  <c r="Q415"/>
  <c r="P415"/>
  <c r="O415"/>
  <c r="N415"/>
  <c r="K415"/>
  <c r="J415"/>
  <c r="I415"/>
  <c r="H415"/>
  <c r="G415"/>
  <c r="F415"/>
  <c r="E415"/>
  <c r="AB414"/>
  <c r="AA414"/>
  <c r="Z414"/>
  <c r="Y414"/>
  <c r="X414"/>
  <c r="W414"/>
  <c r="V414"/>
  <c r="U414"/>
  <c r="T414"/>
  <c r="S414"/>
  <c r="R414"/>
  <c r="Q414"/>
  <c r="P414"/>
  <c r="O414"/>
  <c r="N414"/>
  <c r="M414"/>
  <c r="L414"/>
  <c r="K414"/>
  <c r="J414"/>
  <c r="I414"/>
  <c r="H414"/>
  <c r="G414"/>
  <c r="F414"/>
  <c r="E414"/>
  <c r="AD413"/>
  <c r="AB411"/>
  <c r="AA411"/>
  <c r="Z411"/>
  <c r="Y411"/>
  <c r="X411"/>
  <c r="W411"/>
  <c r="V411"/>
  <c r="U411"/>
  <c r="T411"/>
  <c r="S411"/>
  <c r="R411"/>
  <c r="Q411"/>
  <c r="P411"/>
  <c r="O411"/>
  <c r="N411"/>
  <c r="M411"/>
  <c r="L411"/>
  <c r="K411"/>
  <c r="J411"/>
  <c r="I411"/>
  <c r="H411"/>
  <c r="G411"/>
  <c r="F411"/>
  <c r="E411"/>
  <c r="AD410"/>
  <c r="AC410"/>
  <c r="AB410"/>
  <c r="AA410"/>
  <c r="Z410"/>
  <c r="Y410"/>
  <c r="X410"/>
  <c r="W410"/>
  <c r="V410"/>
  <c r="U410"/>
  <c r="T410"/>
  <c r="S410"/>
  <c r="R410"/>
  <c r="Q410"/>
  <c r="P410"/>
  <c r="O410"/>
  <c r="N410"/>
  <c r="M410"/>
  <c r="L410"/>
  <c r="K410"/>
  <c r="J410"/>
  <c r="I410"/>
  <c r="H410"/>
  <c r="G410"/>
  <c r="F410"/>
  <c r="E410"/>
  <c r="AD408"/>
  <c r="AB406"/>
  <c r="AA406"/>
  <c r="Z406"/>
  <c r="Y406"/>
  <c r="X406"/>
  <c r="W406"/>
  <c r="V406"/>
  <c r="U406"/>
  <c r="T406"/>
  <c r="S406"/>
  <c r="R406"/>
  <c r="Q406"/>
  <c r="P406"/>
  <c r="O406"/>
  <c r="N406"/>
  <c r="M406"/>
  <c r="M407" s="1"/>
  <c r="L406"/>
  <c r="K406"/>
  <c r="J406"/>
  <c r="I406"/>
  <c r="H406"/>
  <c r="G406"/>
  <c r="F406"/>
  <c r="E406"/>
  <c r="AD405"/>
  <c r="AC405"/>
  <c r="AB405"/>
  <c r="AA405"/>
  <c r="Z405"/>
  <c r="Y405"/>
  <c r="X405"/>
  <c r="W405"/>
  <c r="V405"/>
  <c r="U405"/>
  <c r="T405"/>
  <c r="S405"/>
  <c r="R405"/>
  <c r="Q405"/>
  <c r="P405"/>
  <c r="O405"/>
  <c r="N405"/>
  <c r="L405"/>
  <c r="K405"/>
  <c r="J405"/>
  <c r="I405"/>
  <c r="H405"/>
  <c r="G405"/>
  <c r="F405"/>
  <c r="E405"/>
  <c r="AD403"/>
  <c r="AB401"/>
  <c r="AA401"/>
  <c r="Z401"/>
  <c r="Y401"/>
  <c r="X401"/>
  <c r="W401"/>
  <c r="V401"/>
  <c r="U401"/>
  <c r="T401"/>
  <c r="S401"/>
  <c r="R401"/>
  <c r="Q401"/>
  <c r="P401"/>
  <c r="O401"/>
  <c r="N401"/>
  <c r="M401"/>
  <c r="L401"/>
  <c r="K401"/>
  <c r="J401"/>
  <c r="I401"/>
  <c r="H401"/>
  <c r="G401"/>
  <c r="F401"/>
  <c r="E401"/>
  <c r="AD400"/>
  <c r="AC400"/>
  <c r="AB400"/>
  <c r="AA400"/>
  <c r="Z400"/>
  <c r="Y400"/>
  <c r="X400"/>
  <c r="W400"/>
  <c r="V400"/>
  <c r="U400"/>
  <c r="T400"/>
  <c r="S400"/>
  <c r="R400"/>
  <c r="Q400"/>
  <c r="P400"/>
  <c r="O400"/>
  <c r="N400"/>
  <c r="M400"/>
  <c r="L400"/>
  <c r="K400"/>
  <c r="J400"/>
  <c r="I400"/>
  <c r="H400"/>
  <c r="G400"/>
  <c r="F400"/>
  <c r="E400"/>
  <c r="AD398"/>
  <c r="AB396"/>
  <c r="AA396"/>
  <c r="Z396"/>
  <c r="Y396"/>
  <c r="X396"/>
  <c r="W396"/>
  <c r="V396"/>
  <c r="U396"/>
  <c r="T396"/>
  <c r="S396"/>
  <c r="R396"/>
  <c r="Q396"/>
  <c r="P396"/>
  <c r="O396"/>
  <c r="N396"/>
  <c r="M396"/>
  <c r="L396"/>
  <c r="K396"/>
  <c r="J396"/>
  <c r="I396"/>
  <c r="H396"/>
  <c r="G396"/>
  <c r="F396"/>
  <c r="E396"/>
  <c r="AD395"/>
  <c r="AC395"/>
  <c r="AB395"/>
  <c r="AA395"/>
  <c r="Z395"/>
  <c r="Y395"/>
  <c r="X395"/>
  <c r="W395"/>
  <c r="U395"/>
  <c r="T395"/>
  <c r="S395"/>
  <c r="R395"/>
  <c r="Q395"/>
  <c r="P395"/>
  <c r="O395"/>
  <c r="N395"/>
  <c r="G395"/>
  <c r="F395"/>
  <c r="E395"/>
  <c r="AD393"/>
  <c r="AB391"/>
  <c r="AA391"/>
  <c r="Z391"/>
  <c r="Y391"/>
  <c r="X391"/>
  <c r="W391"/>
  <c r="V391"/>
  <c r="U391"/>
  <c r="T391"/>
  <c r="S391"/>
  <c r="R391"/>
  <c r="Q391"/>
  <c r="P391"/>
  <c r="O391"/>
  <c r="N391"/>
  <c r="M391"/>
  <c r="M392" s="1"/>
  <c r="L391"/>
  <c r="K391"/>
  <c r="J391"/>
  <c r="I391"/>
  <c r="H391"/>
  <c r="G391"/>
  <c r="F391"/>
  <c r="E391"/>
  <c r="AD390"/>
  <c r="AC390"/>
  <c r="X390"/>
  <c r="W390"/>
  <c r="R390"/>
  <c r="Q390"/>
  <c r="P390"/>
  <c r="O390"/>
  <c r="N390"/>
  <c r="L390"/>
  <c r="K390"/>
  <c r="J390"/>
  <c r="I390"/>
  <c r="H390"/>
  <c r="G390"/>
  <c r="F390"/>
  <c r="E390"/>
  <c r="AD388"/>
  <c r="AB386"/>
  <c r="AA386"/>
  <c r="Z386"/>
  <c r="Y386"/>
  <c r="X386"/>
  <c r="W386"/>
  <c r="V386"/>
  <c r="U386"/>
  <c r="T386"/>
  <c r="S386"/>
  <c r="R386"/>
  <c r="Q386"/>
  <c r="P386"/>
  <c r="O386"/>
  <c r="N386"/>
  <c r="M386"/>
  <c r="L386"/>
  <c r="K386"/>
  <c r="J386"/>
  <c r="I386"/>
  <c r="H386"/>
  <c r="G386"/>
  <c r="F386"/>
  <c r="E386"/>
  <c r="AD385"/>
  <c r="AC385"/>
  <c r="S385"/>
  <c r="R385"/>
  <c r="Q385"/>
  <c r="P385"/>
  <c r="O385"/>
  <c r="N385"/>
  <c r="M385"/>
  <c r="AD383"/>
  <c r="AB381"/>
  <c r="AA381"/>
  <c r="Z381"/>
  <c r="Y381"/>
  <c r="X381"/>
  <c r="W381"/>
  <c r="V381"/>
  <c r="U381"/>
  <c r="T381"/>
  <c r="S381"/>
  <c r="R381"/>
  <c r="Q381"/>
  <c r="P381"/>
  <c r="O381"/>
  <c r="N381"/>
  <c r="K381"/>
  <c r="J381"/>
  <c r="I381"/>
  <c r="H381"/>
  <c r="G381"/>
  <c r="F381"/>
  <c r="E381"/>
  <c r="AD380"/>
  <c r="AC380"/>
  <c r="AB380"/>
  <c r="AA380"/>
  <c r="Z380"/>
  <c r="Y380"/>
  <c r="X380"/>
  <c r="W380"/>
  <c r="U380"/>
  <c r="T380"/>
  <c r="S380"/>
  <c r="R380"/>
  <c r="Q380"/>
  <c r="P380"/>
  <c r="O380"/>
  <c r="N380"/>
  <c r="M380"/>
  <c r="M435" s="1"/>
  <c r="L380"/>
  <c r="L435" s="1"/>
  <c r="K380"/>
  <c r="J380"/>
  <c r="I380"/>
  <c r="H380"/>
  <c r="G380"/>
  <c r="F380"/>
  <c r="E380"/>
  <c r="AD378"/>
  <c r="L377"/>
  <c r="AB376"/>
  <c r="AA376"/>
  <c r="Z376"/>
  <c r="Y376"/>
  <c r="X376"/>
  <c r="W376"/>
  <c r="V376"/>
  <c r="U376"/>
  <c r="T376"/>
  <c r="S376"/>
  <c r="R376"/>
  <c r="Q376"/>
  <c r="P376"/>
  <c r="O376"/>
  <c r="N376"/>
  <c r="M376"/>
  <c r="M377" s="1"/>
  <c r="K376"/>
  <c r="J376"/>
  <c r="I376"/>
  <c r="H376"/>
  <c r="G376"/>
  <c r="F376"/>
  <c r="E376"/>
  <c r="AD375"/>
  <c r="AC375"/>
  <c r="Y375"/>
  <c r="X375"/>
  <c r="W375"/>
  <c r="V441"/>
  <c r="T375"/>
  <c r="S375"/>
  <c r="N441"/>
  <c r="K375"/>
  <c r="J375"/>
  <c r="I375"/>
  <c r="H375"/>
  <c r="H441" s="1"/>
  <c r="G375"/>
  <c r="F375"/>
  <c r="E375"/>
  <c r="AD373"/>
  <c r="AP371"/>
  <c r="AQ371" s="1"/>
  <c r="N371"/>
  <c r="M371"/>
  <c r="K371"/>
  <c r="K372" s="1"/>
  <c r="J371"/>
  <c r="I371"/>
  <c r="H371"/>
  <c r="G371"/>
  <c r="F371"/>
  <c r="E371"/>
  <c r="AC370"/>
  <c r="AB370"/>
  <c r="AA370"/>
  <c r="Z370"/>
  <c r="Y370"/>
  <c r="X370"/>
  <c r="W370"/>
  <c r="V370"/>
  <c r="U370"/>
  <c r="T370"/>
  <c r="S370"/>
  <c r="R370"/>
  <c r="Q370"/>
  <c r="P370"/>
  <c r="O370"/>
  <c r="N370"/>
  <c r="M370"/>
  <c r="L370"/>
  <c r="L372" s="1"/>
  <c r="J370"/>
  <c r="I370"/>
  <c r="H370"/>
  <c r="G370"/>
  <c r="F370"/>
  <c r="E370"/>
  <c r="M367"/>
  <c r="AB366"/>
  <c r="AA366"/>
  <c r="Z366"/>
  <c r="Y366"/>
  <c r="X366"/>
  <c r="V366"/>
  <c r="U366"/>
  <c r="T366"/>
  <c r="S366"/>
  <c r="P366"/>
  <c r="O366"/>
  <c r="N366"/>
  <c r="L366"/>
  <c r="K366"/>
  <c r="J366"/>
  <c r="I366"/>
  <c r="H366"/>
  <c r="G366"/>
  <c r="F366"/>
  <c r="E366"/>
  <c r="AD365"/>
  <c r="AC365"/>
  <c r="AB365"/>
  <c r="AA365"/>
  <c r="Z365"/>
  <c r="Y365"/>
  <c r="X365"/>
  <c r="W365"/>
  <c r="V365"/>
  <c r="U365"/>
  <c r="T365"/>
  <c r="S365"/>
  <c r="R365"/>
  <c r="Q365"/>
  <c r="P365"/>
  <c r="O365"/>
  <c r="N365"/>
  <c r="L365"/>
  <c r="K365"/>
  <c r="J365"/>
  <c r="I365"/>
  <c r="H365"/>
  <c r="G365"/>
  <c r="F365"/>
  <c r="E365"/>
  <c r="AD363"/>
  <c r="AC349"/>
  <c r="AB349"/>
  <c r="AA349"/>
  <c r="Z349"/>
  <c r="Y349"/>
  <c r="X349"/>
  <c r="W349"/>
  <c r="V349"/>
  <c r="U349"/>
  <c r="T349"/>
  <c r="S349"/>
  <c r="R349"/>
  <c r="Q349"/>
  <c r="P349"/>
  <c r="O349"/>
  <c r="N349"/>
  <c r="M349"/>
  <c r="L349"/>
  <c r="K349"/>
  <c r="J349"/>
  <c r="I349"/>
  <c r="H349"/>
  <c r="G349"/>
  <c r="F349"/>
  <c r="E349"/>
  <c r="AB348"/>
  <c r="AA348"/>
  <c r="Z348"/>
  <c r="Y348"/>
  <c r="X348"/>
  <c r="W348"/>
  <c r="V348"/>
  <c r="U348"/>
  <c r="T348"/>
  <c r="S348"/>
  <c r="R348"/>
  <c r="Q348"/>
  <c r="P348"/>
  <c r="O348"/>
  <c r="N348"/>
  <c r="M348"/>
  <c r="L348"/>
  <c r="K348"/>
  <c r="J348"/>
  <c r="I348"/>
  <c r="H348"/>
  <c r="G348"/>
  <c r="F348"/>
  <c r="E348"/>
  <c r="AB345"/>
  <c r="AA345"/>
  <c r="Z345"/>
  <c r="Y345"/>
  <c r="X345"/>
  <c r="W345"/>
  <c r="V345"/>
  <c r="U345"/>
  <c r="T345"/>
  <c r="S345"/>
  <c r="R345"/>
  <c r="Q345"/>
  <c r="P345"/>
  <c r="O345"/>
  <c r="N345"/>
  <c r="M345"/>
  <c r="L345"/>
  <c r="K345"/>
  <c r="J345"/>
  <c r="I345"/>
  <c r="H345"/>
  <c r="G345"/>
  <c r="F345"/>
  <c r="E345"/>
  <c r="AD344"/>
  <c r="AC344"/>
  <c r="AB344"/>
  <c r="AA344"/>
  <c r="Z344"/>
  <c r="Y344"/>
  <c r="X344"/>
  <c r="W344"/>
  <c r="V344"/>
  <c r="U344"/>
  <c r="T344"/>
  <c r="S344"/>
  <c r="R344"/>
  <c r="Q344"/>
  <c r="P344"/>
  <c r="O344"/>
  <c r="N344"/>
  <c r="M344"/>
  <c r="L344"/>
  <c r="K344"/>
  <c r="J344"/>
  <c r="I344"/>
  <c r="H344"/>
  <c r="G344"/>
  <c r="F344"/>
  <c r="E344"/>
  <c r="AB343"/>
  <c r="AA343"/>
  <c r="Z343"/>
  <c r="Y343"/>
  <c r="X343"/>
  <c r="W343"/>
  <c r="V343"/>
  <c r="U343"/>
  <c r="T343"/>
  <c r="S343"/>
  <c r="R343"/>
  <c r="Q343"/>
  <c r="P343"/>
  <c r="O343"/>
  <c r="N343"/>
  <c r="M343"/>
  <c r="L343"/>
  <c r="K343"/>
  <c r="J343"/>
  <c r="I343"/>
  <c r="H343"/>
  <c r="G343"/>
  <c r="F343"/>
  <c r="E343"/>
  <c r="AD342"/>
  <c r="AB340"/>
  <c r="AA340"/>
  <c r="Z340"/>
  <c r="Y340"/>
  <c r="X340"/>
  <c r="W340"/>
  <c r="V340"/>
  <c r="U340"/>
  <c r="T340"/>
  <c r="S340"/>
  <c r="R340"/>
  <c r="Q340"/>
  <c r="P340"/>
  <c r="O340"/>
  <c r="N340"/>
  <c r="M340"/>
  <c r="L340"/>
  <c r="K340"/>
  <c r="J340"/>
  <c r="I340"/>
  <c r="H340"/>
  <c r="G340"/>
  <c r="F340"/>
  <c r="E340"/>
  <c r="AD339"/>
  <c r="AC339"/>
  <c r="AB339"/>
  <c r="AA339"/>
  <c r="Z339"/>
  <c r="Y339"/>
  <c r="X339"/>
  <c r="W339"/>
  <c r="V339"/>
  <c r="U339"/>
  <c r="T339"/>
  <c r="S339"/>
  <c r="R339"/>
  <c r="Q339"/>
  <c r="P339"/>
  <c r="O339"/>
  <c r="N339"/>
  <c r="M339"/>
  <c r="L339"/>
  <c r="K339"/>
  <c r="J339"/>
  <c r="I339"/>
  <c r="H339"/>
  <c r="G339"/>
  <c r="F339"/>
  <c r="E339"/>
  <c r="AB338"/>
  <c r="AA338"/>
  <c r="Z338"/>
  <c r="Y338"/>
  <c r="X338"/>
  <c r="W338"/>
  <c r="V338"/>
  <c r="U338"/>
  <c r="T338"/>
  <c r="S338"/>
  <c r="R338"/>
  <c r="Q338"/>
  <c r="P338"/>
  <c r="O338"/>
  <c r="N338"/>
  <c r="M338"/>
  <c r="L338"/>
  <c r="K338"/>
  <c r="J338"/>
  <c r="I338"/>
  <c r="H338"/>
  <c r="G338"/>
  <c r="F338"/>
  <c r="E338"/>
  <c r="AD337"/>
  <c r="AB335"/>
  <c r="AB353" s="1"/>
  <c r="AA335"/>
  <c r="AA353" s="1"/>
  <c r="Z335"/>
  <c r="Z353" s="1"/>
  <c r="Y335"/>
  <c r="Y353" s="1"/>
  <c r="X335"/>
  <c r="X353" s="1"/>
  <c r="W335"/>
  <c r="W353" s="1"/>
  <c r="V335"/>
  <c r="V353" s="1"/>
  <c r="U335"/>
  <c r="U353" s="1"/>
  <c r="T335"/>
  <c r="T353" s="1"/>
  <c r="S335"/>
  <c r="S353" s="1"/>
  <c r="R335"/>
  <c r="R353" s="1"/>
  <c r="Q335"/>
  <c r="Q353" s="1"/>
  <c r="P335"/>
  <c r="P353" s="1"/>
  <c r="O335"/>
  <c r="O353" s="1"/>
  <c r="N335"/>
  <c r="N353" s="1"/>
  <c r="M335"/>
  <c r="M353" s="1"/>
  <c r="L335"/>
  <c r="L353" s="1"/>
  <c r="K335"/>
  <c r="K353" s="1"/>
  <c r="J335"/>
  <c r="J353" s="1"/>
  <c r="I335"/>
  <c r="I353" s="1"/>
  <c r="H335"/>
  <c r="H353" s="1"/>
  <c r="G335"/>
  <c r="G353" s="1"/>
  <c r="F335"/>
  <c r="F353" s="1"/>
  <c r="E335"/>
  <c r="E353" s="1"/>
  <c r="AD334"/>
  <c r="AC334"/>
  <c r="AB334"/>
  <c r="AA334"/>
  <c r="Z334"/>
  <c r="Y334"/>
  <c r="X334"/>
  <c r="W334"/>
  <c r="V334"/>
  <c r="U334"/>
  <c r="T334"/>
  <c r="S334"/>
  <c r="R334"/>
  <c r="Q334"/>
  <c r="P334"/>
  <c r="O334"/>
  <c r="N334"/>
  <c r="M334"/>
  <c r="L334"/>
  <c r="K334"/>
  <c r="J334"/>
  <c r="I334"/>
  <c r="H334"/>
  <c r="G334"/>
  <c r="F334"/>
  <c r="E334"/>
  <c r="AB333"/>
  <c r="AA333"/>
  <c r="Z333"/>
  <c r="Y333"/>
  <c r="X333"/>
  <c r="W333"/>
  <c r="V333"/>
  <c r="U333"/>
  <c r="T333"/>
  <c r="S333"/>
  <c r="R333"/>
  <c r="Q333"/>
  <c r="P333"/>
  <c r="O333"/>
  <c r="N333"/>
  <c r="M333"/>
  <c r="L333"/>
  <c r="K333"/>
  <c r="J333"/>
  <c r="I333"/>
  <c r="H333"/>
  <c r="G333"/>
  <c r="F333"/>
  <c r="E333"/>
  <c r="AD332"/>
  <c r="AC329"/>
  <c r="AB329"/>
  <c r="AA329"/>
  <c r="Z329"/>
  <c r="Y329"/>
  <c r="X329"/>
  <c r="W329"/>
  <c r="V329"/>
  <c r="U329"/>
  <c r="T329"/>
  <c r="S329"/>
  <c r="R329"/>
  <c r="Q329"/>
  <c r="P329"/>
  <c r="O329"/>
  <c r="N329"/>
  <c r="M329"/>
  <c r="L329"/>
  <c r="K329"/>
  <c r="J329"/>
  <c r="I329"/>
  <c r="H329"/>
  <c r="G329"/>
  <c r="F329"/>
  <c r="E329"/>
  <c r="AB324"/>
  <c r="AB326" s="1"/>
  <c r="AA324"/>
  <c r="AA326" s="1"/>
  <c r="Z324"/>
  <c r="Z326" s="1"/>
  <c r="Y324"/>
  <c r="Y326" s="1"/>
  <c r="X324"/>
  <c r="X326" s="1"/>
  <c r="W324"/>
  <c r="W326" s="1"/>
  <c r="V324"/>
  <c r="V326" s="1"/>
  <c r="U324"/>
  <c r="U326" s="1"/>
  <c r="T324"/>
  <c r="T326" s="1"/>
  <c r="S324"/>
  <c r="S326" s="1"/>
  <c r="R324"/>
  <c r="R326" s="1"/>
  <c r="Q324"/>
  <c r="Q326" s="1"/>
  <c r="P324"/>
  <c r="P326" s="1"/>
  <c r="O324"/>
  <c r="O326" s="1"/>
  <c r="N324"/>
  <c r="N326" s="1"/>
  <c r="M324"/>
  <c r="M326" s="1"/>
  <c r="L324"/>
  <c r="L326" s="1"/>
  <c r="K324"/>
  <c r="K326" s="1"/>
  <c r="J324"/>
  <c r="J326" s="1"/>
  <c r="I324"/>
  <c r="I326" s="1"/>
  <c r="H324"/>
  <c r="H326" s="1"/>
  <c r="G324"/>
  <c r="G326" s="1"/>
  <c r="F324"/>
  <c r="F326" s="1"/>
  <c r="E326"/>
  <c r="AB319"/>
  <c r="AA319"/>
  <c r="Z319"/>
  <c r="Y319"/>
  <c r="X319"/>
  <c r="W319"/>
  <c r="V319"/>
  <c r="U319"/>
  <c r="T319"/>
  <c r="S319"/>
  <c r="R319"/>
  <c r="Q319"/>
  <c r="P319"/>
  <c r="O319"/>
  <c r="N319"/>
  <c r="M319"/>
  <c r="L319"/>
  <c r="K319"/>
  <c r="J319"/>
  <c r="I319"/>
  <c r="H319"/>
  <c r="G319"/>
  <c r="F319"/>
  <c r="AC305"/>
  <c r="AB305"/>
  <c r="AA305"/>
  <c r="Z305"/>
  <c r="Y305"/>
  <c r="X305"/>
  <c r="W305"/>
  <c r="V305"/>
  <c r="U305"/>
  <c r="T305"/>
  <c r="S305"/>
  <c r="R305"/>
  <c r="Q305"/>
  <c r="P305"/>
  <c r="O305"/>
  <c r="N305"/>
  <c r="M305"/>
  <c r="L305"/>
  <c r="K305"/>
  <c r="J305"/>
  <c r="I305"/>
  <c r="H305"/>
  <c r="G305"/>
  <c r="F305"/>
  <c r="E305"/>
  <c r="AB303"/>
  <c r="AA303"/>
  <c r="Z303"/>
  <c r="Y303"/>
  <c r="X303"/>
  <c r="W303"/>
  <c r="V303"/>
  <c r="U303"/>
  <c r="T303"/>
  <c r="S303"/>
  <c r="R303"/>
  <c r="Q303"/>
  <c r="P303"/>
  <c r="O303"/>
  <c r="N303"/>
  <c r="M303"/>
  <c r="L303"/>
  <c r="K303"/>
  <c r="J303"/>
  <c r="I303"/>
  <c r="H303"/>
  <c r="G303"/>
  <c r="F303"/>
  <c r="E303"/>
  <c r="AD302" s="1"/>
  <c r="AD300" s="1"/>
  <c r="AC302"/>
  <c r="AB302"/>
  <c r="AA302"/>
  <c r="Z302"/>
  <c r="Y302"/>
  <c r="X302"/>
  <c r="W302"/>
  <c r="V302"/>
  <c r="U302"/>
  <c r="T302"/>
  <c r="S302"/>
  <c r="R302"/>
  <c r="Q302"/>
  <c r="P302"/>
  <c r="O302"/>
  <c r="N302"/>
  <c r="M302"/>
  <c r="L302"/>
  <c r="K302"/>
  <c r="J302"/>
  <c r="I302"/>
  <c r="H302"/>
  <c r="G302"/>
  <c r="F302"/>
  <c r="E302"/>
  <c r="AB301"/>
  <c r="AA301"/>
  <c r="Z301"/>
  <c r="Y301"/>
  <c r="X301"/>
  <c r="W301"/>
  <c r="V301"/>
  <c r="U301"/>
  <c r="T301"/>
  <c r="S301"/>
  <c r="R301"/>
  <c r="Q301"/>
  <c r="P301"/>
  <c r="O301"/>
  <c r="N301"/>
  <c r="M301"/>
  <c r="L301"/>
  <c r="K301"/>
  <c r="J301"/>
  <c r="I301"/>
  <c r="H301"/>
  <c r="G301"/>
  <c r="F301"/>
  <c r="E301"/>
  <c r="AB298"/>
  <c r="AA298"/>
  <c r="Z298"/>
  <c r="Y298"/>
  <c r="X298"/>
  <c r="W298"/>
  <c r="V298"/>
  <c r="U298"/>
  <c r="T298"/>
  <c r="S298"/>
  <c r="R298"/>
  <c r="Q298"/>
  <c r="P298"/>
  <c r="O298"/>
  <c r="N298"/>
  <c r="M298"/>
  <c r="L298"/>
  <c r="K298"/>
  <c r="J298"/>
  <c r="I298"/>
  <c r="H298"/>
  <c r="G298"/>
  <c r="F298"/>
  <c r="E298"/>
  <c r="AD297"/>
  <c r="AC297"/>
  <c r="AB297"/>
  <c r="AA297"/>
  <c r="Z297"/>
  <c r="Y297"/>
  <c r="X297"/>
  <c r="W297"/>
  <c r="V297"/>
  <c r="U297"/>
  <c r="T297"/>
  <c r="S297"/>
  <c r="R297"/>
  <c r="Q297"/>
  <c r="P297"/>
  <c r="O297"/>
  <c r="N297"/>
  <c r="M297"/>
  <c r="L297"/>
  <c r="K297"/>
  <c r="J297"/>
  <c r="I297"/>
  <c r="H297"/>
  <c r="G297"/>
  <c r="F297"/>
  <c r="E297"/>
  <c r="AD295"/>
  <c r="AB293"/>
  <c r="AA293"/>
  <c r="Z293"/>
  <c r="Y293"/>
  <c r="X293"/>
  <c r="W293"/>
  <c r="V293"/>
  <c r="U293"/>
  <c r="T293"/>
  <c r="S293"/>
  <c r="R293"/>
  <c r="Q293"/>
  <c r="P293"/>
  <c r="O293"/>
  <c r="N293"/>
  <c r="M293"/>
  <c r="L293"/>
  <c r="K293"/>
  <c r="J293"/>
  <c r="I293"/>
  <c r="H293"/>
  <c r="G293"/>
  <c r="F293"/>
  <c r="E293"/>
  <c r="AD292" s="1"/>
  <c r="AD290" s="1"/>
  <c r="AC292"/>
  <c r="AB292"/>
  <c r="AA292"/>
  <c r="Z292"/>
  <c r="Y292"/>
  <c r="X292"/>
  <c r="W292"/>
  <c r="V292"/>
  <c r="U292"/>
  <c r="T292"/>
  <c r="S292"/>
  <c r="R292"/>
  <c r="Q292"/>
  <c r="P292"/>
  <c r="O292"/>
  <c r="N292"/>
  <c r="M292"/>
  <c r="L292"/>
  <c r="K292"/>
  <c r="J292"/>
  <c r="I292"/>
  <c r="H292"/>
  <c r="G292"/>
  <c r="F292"/>
  <c r="E292"/>
  <c r="AB288"/>
  <c r="AA288"/>
  <c r="Z288"/>
  <c r="Y288"/>
  <c r="X288"/>
  <c r="W288"/>
  <c r="V288"/>
  <c r="U288"/>
  <c r="T288"/>
  <c r="S288"/>
  <c r="R288"/>
  <c r="Q288"/>
  <c r="P288"/>
  <c r="O288"/>
  <c r="N288"/>
  <c r="M288"/>
  <c r="L288"/>
  <c r="K288"/>
  <c r="J288"/>
  <c r="I288"/>
  <c r="H288"/>
  <c r="G288"/>
  <c r="F288"/>
  <c r="E288"/>
  <c r="AD287"/>
  <c r="AC287"/>
  <c r="AB287"/>
  <c r="AA287"/>
  <c r="Z287"/>
  <c r="Y287"/>
  <c r="X287"/>
  <c r="W287"/>
  <c r="V287"/>
  <c r="U287"/>
  <c r="T287"/>
  <c r="S287"/>
  <c r="R287"/>
  <c r="Q287"/>
  <c r="P287"/>
  <c r="O287"/>
  <c r="N287"/>
  <c r="M287"/>
  <c r="L287"/>
  <c r="K287"/>
  <c r="J287"/>
  <c r="I287"/>
  <c r="H287"/>
  <c r="G287"/>
  <c r="F287"/>
  <c r="E287"/>
  <c r="AD285"/>
  <c r="AB283"/>
  <c r="AA283"/>
  <c r="Z283"/>
  <c r="Y283"/>
  <c r="X283"/>
  <c r="W283"/>
  <c r="V283"/>
  <c r="U283"/>
  <c r="T283"/>
  <c r="S283"/>
  <c r="R283"/>
  <c r="Q283"/>
  <c r="P283"/>
  <c r="O283"/>
  <c r="N283"/>
  <c r="M283"/>
  <c r="L283"/>
  <c r="K283"/>
  <c r="J283"/>
  <c r="I283"/>
  <c r="H283"/>
  <c r="G283"/>
  <c r="F283"/>
  <c r="E283"/>
  <c r="AD282" s="1"/>
  <c r="AD280" s="1"/>
  <c r="AC282"/>
  <c r="AB282"/>
  <c r="AA282"/>
  <c r="Z282"/>
  <c r="Y282"/>
  <c r="X282"/>
  <c r="W282"/>
  <c r="V282"/>
  <c r="U282"/>
  <c r="T282"/>
  <c r="S282"/>
  <c r="R282"/>
  <c r="Q282"/>
  <c r="P282"/>
  <c r="O282"/>
  <c r="N282"/>
  <c r="M282"/>
  <c r="L282"/>
  <c r="K282"/>
  <c r="J282"/>
  <c r="I282"/>
  <c r="H282"/>
  <c r="G282"/>
  <c r="F282"/>
  <c r="E282"/>
  <c r="AB278"/>
  <c r="AA278"/>
  <c r="Z278"/>
  <c r="Y278"/>
  <c r="X278"/>
  <c r="W278"/>
  <c r="V278"/>
  <c r="U278"/>
  <c r="T278"/>
  <c r="S278"/>
  <c r="R278"/>
  <c r="Q278"/>
  <c r="P278"/>
  <c r="O278"/>
  <c r="N278"/>
  <c r="M278"/>
  <c r="L278"/>
  <c r="K278"/>
  <c r="J278"/>
  <c r="I278"/>
  <c r="H278"/>
  <c r="G278"/>
  <c r="F278"/>
  <c r="E278"/>
  <c r="AD277"/>
  <c r="AC277"/>
  <c r="AB277"/>
  <c r="AA277"/>
  <c r="Z277"/>
  <c r="Y277"/>
  <c r="X277"/>
  <c r="W277"/>
  <c r="V277"/>
  <c r="U277"/>
  <c r="T277"/>
  <c r="S277"/>
  <c r="R277"/>
  <c r="Q277"/>
  <c r="P277"/>
  <c r="O277"/>
  <c r="N277"/>
  <c r="M277"/>
  <c r="L277"/>
  <c r="K277"/>
  <c r="J277"/>
  <c r="I277"/>
  <c r="H277"/>
  <c r="G277"/>
  <c r="F277"/>
  <c r="E277"/>
  <c r="AD275"/>
  <c r="AB273"/>
  <c r="AA273"/>
  <c r="Z273"/>
  <c r="Y273"/>
  <c r="X273"/>
  <c r="W273"/>
  <c r="V273"/>
  <c r="U273"/>
  <c r="T273"/>
  <c r="S273"/>
  <c r="R273"/>
  <c r="Q273"/>
  <c r="P273"/>
  <c r="O273"/>
  <c r="N273"/>
  <c r="M273"/>
  <c r="L273"/>
  <c r="K273"/>
  <c r="J273"/>
  <c r="I273"/>
  <c r="H273"/>
  <c r="G273"/>
  <c r="F273"/>
  <c r="E273"/>
  <c r="AD272" s="1"/>
  <c r="AD270" s="1"/>
  <c r="AC272"/>
  <c r="X272"/>
  <c r="W272"/>
  <c r="U272"/>
  <c r="T272"/>
  <c r="S272"/>
  <c r="R272"/>
  <c r="Q272"/>
  <c r="P272"/>
  <c r="N272"/>
  <c r="M272"/>
  <c r="L272"/>
  <c r="K272"/>
  <c r="J272"/>
  <c r="I272"/>
  <c r="H272"/>
  <c r="G272"/>
  <c r="F272"/>
  <c r="E272"/>
  <c r="AB268"/>
  <c r="AA268"/>
  <c r="Z268"/>
  <c r="Y268"/>
  <c r="X268"/>
  <c r="W268"/>
  <c r="V268"/>
  <c r="U268"/>
  <c r="T268"/>
  <c r="S268"/>
  <c r="R268"/>
  <c r="Q268"/>
  <c r="P268"/>
  <c r="O268"/>
  <c r="N268"/>
  <c r="M268"/>
  <c r="L268"/>
  <c r="K268"/>
  <c r="J268"/>
  <c r="I268"/>
  <c r="H268"/>
  <c r="G268"/>
  <c r="F268"/>
  <c r="E268"/>
  <c r="AD267"/>
  <c r="AC267"/>
  <c r="AB267"/>
  <c r="AA267"/>
  <c r="Z267"/>
  <c r="Y267"/>
  <c r="X267"/>
  <c r="W267"/>
  <c r="V267"/>
  <c r="U267"/>
  <c r="T267"/>
  <c r="S267"/>
  <c r="R267"/>
  <c r="Q267"/>
  <c r="P267"/>
  <c r="O267"/>
  <c r="N267"/>
  <c r="M267"/>
  <c r="L267"/>
  <c r="K267"/>
  <c r="J267"/>
  <c r="I267"/>
  <c r="H267"/>
  <c r="G267"/>
  <c r="F267"/>
  <c r="E267"/>
  <c r="AD265"/>
  <c r="AB263"/>
  <c r="AA263"/>
  <c r="Z263"/>
  <c r="Y263"/>
  <c r="X263"/>
  <c r="W263"/>
  <c r="V263"/>
  <c r="U263"/>
  <c r="T263"/>
  <c r="S263"/>
  <c r="R263"/>
  <c r="Q263"/>
  <c r="P263"/>
  <c r="O263"/>
  <c r="N263"/>
  <c r="M263"/>
  <c r="L263"/>
  <c r="K263"/>
  <c r="J263"/>
  <c r="I263"/>
  <c r="H263"/>
  <c r="G263"/>
  <c r="F263"/>
  <c r="E263"/>
  <c r="AD262" s="1"/>
  <c r="AD260" s="1"/>
  <c r="AC262"/>
  <c r="AB262"/>
  <c r="Y262"/>
  <c r="X262"/>
  <c r="W262"/>
  <c r="U262"/>
  <c r="T262"/>
  <c r="S262"/>
  <c r="R262"/>
  <c r="Q262"/>
  <c r="P262"/>
  <c r="O262"/>
  <c r="N262"/>
  <c r="M262"/>
  <c r="L262"/>
  <c r="K262"/>
  <c r="J262"/>
  <c r="I262"/>
  <c r="H262"/>
  <c r="G262"/>
  <c r="F262"/>
  <c r="E262"/>
  <c r="AB249"/>
  <c r="AA249"/>
  <c r="Z249"/>
  <c r="Y249"/>
  <c r="X249"/>
  <c r="W249"/>
  <c r="V249"/>
  <c r="U249"/>
  <c r="T249"/>
  <c r="S249"/>
  <c r="R249"/>
  <c r="Q249"/>
  <c r="P249"/>
  <c r="O249"/>
  <c r="N249"/>
  <c r="M249"/>
  <c r="L249"/>
  <c r="K249"/>
  <c r="J249"/>
  <c r="I249"/>
  <c r="H249"/>
  <c r="G249"/>
  <c r="F249"/>
  <c r="E249"/>
  <c r="AD248"/>
  <c r="AC248"/>
  <c r="AB248"/>
  <c r="AA248"/>
  <c r="Z248"/>
  <c r="Y248"/>
  <c r="X248"/>
  <c r="W248"/>
  <c r="V248"/>
  <c r="U248"/>
  <c r="T248"/>
  <c r="S248"/>
  <c r="R248"/>
  <c r="Q248"/>
  <c r="P248"/>
  <c r="O248"/>
  <c r="N248"/>
  <c r="M248"/>
  <c r="L248"/>
  <c r="K248"/>
  <c r="J248"/>
  <c r="I248"/>
  <c r="H248"/>
  <c r="G248"/>
  <c r="F248"/>
  <c r="E248"/>
  <c r="AD246"/>
  <c r="AB244"/>
  <c r="AA244"/>
  <c r="Z244"/>
  <c r="Y244"/>
  <c r="X244"/>
  <c r="W244"/>
  <c r="V244"/>
  <c r="U244"/>
  <c r="T244"/>
  <c r="S244"/>
  <c r="R244"/>
  <c r="Q244"/>
  <c r="P244"/>
  <c r="O244"/>
  <c r="N244"/>
  <c r="M244"/>
  <c r="L244"/>
  <c r="K244"/>
  <c r="J244"/>
  <c r="I244"/>
  <c r="H244"/>
  <c r="G244"/>
  <c r="F244"/>
  <c r="E244"/>
  <c r="AD243"/>
  <c r="AC243"/>
  <c r="AB243"/>
  <c r="AA243"/>
  <c r="Z243"/>
  <c r="Y243"/>
  <c r="X243"/>
  <c r="W243"/>
  <c r="V243"/>
  <c r="U243"/>
  <c r="T243"/>
  <c r="S243"/>
  <c r="R243"/>
  <c r="Q243"/>
  <c r="P243"/>
  <c r="O243"/>
  <c r="N243"/>
  <c r="M243"/>
  <c r="L243"/>
  <c r="K243"/>
  <c r="J243"/>
  <c r="I243"/>
  <c r="H243"/>
  <c r="G243"/>
  <c r="F243"/>
  <c r="E243"/>
  <c r="AD241"/>
  <c r="AB239"/>
  <c r="AA239"/>
  <c r="Z239"/>
  <c r="Y239"/>
  <c r="X239"/>
  <c r="W239"/>
  <c r="V239"/>
  <c r="U239"/>
  <c r="T239"/>
  <c r="S239"/>
  <c r="R239"/>
  <c r="Q239"/>
  <c r="P239"/>
  <c r="O239"/>
  <c r="N239"/>
  <c r="M239"/>
  <c r="L239"/>
  <c r="K239"/>
  <c r="J239"/>
  <c r="I239"/>
  <c r="H239"/>
  <c r="G239"/>
  <c r="F239"/>
  <c r="E239"/>
  <c r="AD238"/>
  <c r="AC238"/>
  <c r="AB238"/>
  <c r="AA238"/>
  <c r="Z238"/>
  <c r="Y238"/>
  <c r="X238"/>
  <c r="W238"/>
  <c r="V238"/>
  <c r="U238"/>
  <c r="T238"/>
  <c r="S238"/>
  <c r="R238"/>
  <c r="Q238"/>
  <c r="P238"/>
  <c r="O238"/>
  <c r="L238"/>
  <c r="K238"/>
  <c r="J238"/>
  <c r="I238"/>
  <c r="H238"/>
  <c r="H312" s="1"/>
  <c r="G238"/>
  <c r="F238"/>
  <c r="E238"/>
  <c r="AB237"/>
  <c r="AA237"/>
  <c r="Z237"/>
  <c r="Y237"/>
  <c r="X237"/>
  <c r="W237"/>
  <c r="V237"/>
  <c r="U237"/>
  <c r="T237"/>
  <c r="S237"/>
  <c r="R237"/>
  <c r="Q237"/>
  <c r="P237"/>
  <c r="O237"/>
  <c r="N237"/>
  <c r="M237"/>
  <c r="L237"/>
  <c r="K237"/>
  <c r="J237"/>
  <c r="I237"/>
  <c r="H237"/>
  <c r="G237"/>
  <c r="F237"/>
  <c r="E237"/>
  <c r="AD236"/>
  <c r="AB234"/>
  <c r="AA234"/>
  <c r="Z234"/>
  <c r="Y234"/>
  <c r="X234"/>
  <c r="W234"/>
  <c r="V234"/>
  <c r="U234"/>
  <c r="T234"/>
  <c r="S234"/>
  <c r="R234"/>
  <c r="Q234"/>
  <c r="P234"/>
  <c r="O234"/>
  <c r="N234"/>
  <c r="M234"/>
  <c r="L234"/>
  <c r="K234"/>
  <c r="J234"/>
  <c r="I234"/>
  <c r="H234"/>
  <c r="G234"/>
  <c r="F234"/>
  <c r="E234"/>
  <c r="AD233"/>
  <c r="AC233"/>
  <c r="AB233"/>
  <c r="AA233"/>
  <c r="Z233"/>
  <c r="Y233"/>
  <c r="X233"/>
  <c r="W233"/>
  <c r="V233"/>
  <c r="U233"/>
  <c r="T233"/>
  <c r="S233"/>
  <c r="R233"/>
  <c r="Q233"/>
  <c r="P233"/>
  <c r="O233"/>
  <c r="N233"/>
  <c r="M233"/>
  <c r="L233"/>
  <c r="K233"/>
  <c r="J233"/>
  <c r="I233"/>
  <c r="H233"/>
  <c r="G233"/>
  <c r="F233"/>
  <c r="E233"/>
  <c r="AB232"/>
  <c r="AA232"/>
  <c r="Z232"/>
  <c r="Y232"/>
  <c r="X232"/>
  <c r="W232"/>
  <c r="V232"/>
  <c r="U232"/>
  <c r="T232"/>
  <c r="S232"/>
  <c r="R232"/>
  <c r="Q232"/>
  <c r="P232"/>
  <c r="O232"/>
  <c r="N232"/>
  <c r="M232"/>
  <c r="L232"/>
  <c r="K232"/>
  <c r="J232"/>
  <c r="I232"/>
  <c r="H232"/>
  <c r="G232"/>
  <c r="F232"/>
  <c r="E232"/>
  <c r="AD231"/>
  <c r="AB229"/>
  <c r="AA229"/>
  <c r="Z229"/>
  <c r="Y229"/>
  <c r="X229"/>
  <c r="W229"/>
  <c r="V229"/>
  <c r="U229"/>
  <c r="T229"/>
  <c r="S229"/>
  <c r="R229"/>
  <c r="Q229"/>
  <c r="P229"/>
  <c r="O229"/>
  <c r="N229"/>
  <c r="M229"/>
  <c r="L229"/>
  <c r="K229"/>
  <c r="J229"/>
  <c r="I229"/>
  <c r="H229"/>
  <c r="G229"/>
  <c r="F229"/>
  <c r="E229"/>
  <c r="AD228"/>
  <c r="AC228"/>
  <c r="AB228"/>
  <c r="AA228"/>
  <c r="Z228"/>
  <c r="Y228"/>
  <c r="X228"/>
  <c r="W228"/>
  <c r="V228"/>
  <c r="U228"/>
  <c r="T228"/>
  <c r="S228"/>
  <c r="R228"/>
  <c r="Q228"/>
  <c r="P228"/>
  <c r="O228"/>
  <c r="N228"/>
  <c r="M228"/>
  <c r="L228"/>
  <c r="K228"/>
  <c r="J228"/>
  <c r="I228"/>
  <c r="H228"/>
  <c r="G228"/>
  <c r="F228"/>
  <c r="E228"/>
  <c r="AB227"/>
  <c r="AA227"/>
  <c r="Z227"/>
  <c r="Y227"/>
  <c r="X227"/>
  <c r="W227"/>
  <c r="V227"/>
  <c r="U227"/>
  <c r="T227"/>
  <c r="S227"/>
  <c r="R227"/>
  <c r="Q227"/>
  <c r="P227"/>
  <c r="O227"/>
  <c r="N227"/>
  <c r="M227"/>
  <c r="L227"/>
  <c r="K227"/>
  <c r="J227"/>
  <c r="I227"/>
  <c r="H227"/>
  <c r="G227"/>
  <c r="F227"/>
  <c r="E227"/>
  <c r="AD226"/>
  <c r="AB224"/>
  <c r="AA224"/>
  <c r="Z224"/>
  <c r="Y224"/>
  <c r="X224"/>
  <c r="W224"/>
  <c r="V224"/>
  <c r="U224"/>
  <c r="T224"/>
  <c r="S224"/>
  <c r="R224"/>
  <c r="Q224"/>
  <c r="P224"/>
  <c r="O224"/>
  <c r="N224"/>
  <c r="M224"/>
  <c r="L224"/>
  <c r="K224"/>
  <c r="J224"/>
  <c r="I224"/>
  <c r="H224"/>
  <c r="G224"/>
  <c r="F224"/>
  <c r="E224"/>
  <c r="AD223"/>
  <c r="AC223"/>
  <c r="AB223"/>
  <c r="AA223"/>
  <c r="Z223"/>
  <c r="Y223"/>
  <c r="X223"/>
  <c r="W223"/>
  <c r="V223"/>
  <c r="U223"/>
  <c r="T223"/>
  <c r="S223"/>
  <c r="R223"/>
  <c r="Q223"/>
  <c r="P223"/>
  <c r="O223"/>
  <c r="N223"/>
  <c r="M223"/>
  <c r="L223"/>
  <c r="K223"/>
  <c r="J223"/>
  <c r="I223"/>
  <c r="H223"/>
  <c r="G223"/>
  <c r="F223"/>
  <c r="E223"/>
  <c r="AB222"/>
  <c r="AA222"/>
  <c r="Z222"/>
  <c r="Y222"/>
  <c r="X222"/>
  <c r="W222"/>
  <c r="V222"/>
  <c r="U222"/>
  <c r="T222"/>
  <c r="S222"/>
  <c r="R222"/>
  <c r="Q222"/>
  <c r="P222"/>
  <c r="O222"/>
  <c r="N222"/>
  <c r="M222"/>
  <c r="L222"/>
  <c r="K222"/>
  <c r="J222"/>
  <c r="I222"/>
  <c r="H222"/>
  <c r="G222"/>
  <c r="F222"/>
  <c r="E222"/>
  <c r="AD221"/>
  <c r="AB219"/>
  <c r="AA219"/>
  <c r="Z219"/>
  <c r="Y219"/>
  <c r="X219"/>
  <c r="W219"/>
  <c r="V219"/>
  <c r="U219"/>
  <c r="T219"/>
  <c r="S219"/>
  <c r="R219"/>
  <c r="Q219"/>
  <c r="P219"/>
  <c r="O219"/>
  <c r="N219"/>
  <c r="M219"/>
  <c r="L219"/>
  <c r="K219"/>
  <c r="J219"/>
  <c r="I219"/>
  <c r="H219"/>
  <c r="G219"/>
  <c r="F219"/>
  <c r="E219"/>
  <c r="AD218"/>
  <c r="AC218"/>
  <c r="AB218"/>
  <c r="AA218"/>
  <c r="Z218"/>
  <c r="Y218"/>
  <c r="X218"/>
  <c r="W218"/>
  <c r="V218"/>
  <c r="U218"/>
  <c r="T218"/>
  <c r="S218"/>
  <c r="R218"/>
  <c r="Q218"/>
  <c r="P218"/>
  <c r="O218"/>
  <c r="N218"/>
  <c r="M218"/>
  <c r="L218"/>
  <c r="K218"/>
  <c r="J218"/>
  <c r="I218"/>
  <c r="H218"/>
  <c r="G218"/>
  <c r="F218"/>
  <c r="E218"/>
  <c r="AB217"/>
  <c r="AA217"/>
  <c r="Z217"/>
  <c r="Y217"/>
  <c r="X217"/>
  <c r="W217"/>
  <c r="V217"/>
  <c r="U217"/>
  <c r="T217"/>
  <c r="S217"/>
  <c r="R217"/>
  <c r="Q217"/>
  <c r="P217"/>
  <c r="O217"/>
  <c r="N217"/>
  <c r="M217"/>
  <c r="L217"/>
  <c r="K217"/>
  <c r="J217"/>
  <c r="I217"/>
  <c r="H217"/>
  <c r="G217"/>
  <c r="F217"/>
  <c r="E217"/>
  <c r="AD216"/>
  <c r="AB214"/>
  <c r="AA214"/>
  <c r="Z214"/>
  <c r="Y214"/>
  <c r="X214"/>
  <c r="W214"/>
  <c r="V214"/>
  <c r="U214"/>
  <c r="T214"/>
  <c r="S214"/>
  <c r="R214"/>
  <c r="Q214"/>
  <c r="P214"/>
  <c r="O214"/>
  <c r="N214"/>
  <c r="M214"/>
  <c r="L214"/>
  <c r="K214"/>
  <c r="J214"/>
  <c r="I214"/>
  <c r="H214"/>
  <c r="G214"/>
  <c r="F214"/>
  <c r="E214"/>
  <c r="AD213"/>
  <c r="AC213"/>
  <c r="AB213"/>
  <c r="AA213"/>
  <c r="Z213"/>
  <c r="Y213"/>
  <c r="X213"/>
  <c r="W213"/>
  <c r="V213"/>
  <c r="U213"/>
  <c r="T213"/>
  <c r="S213"/>
  <c r="R213"/>
  <c r="Q213"/>
  <c r="P213"/>
  <c r="O213"/>
  <c r="N213"/>
  <c r="M213"/>
  <c r="L213"/>
  <c r="K213"/>
  <c r="J213"/>
  <c r="I213"/>
  <c r="H213"/>
  <c r="G213"/>
  <c r="F213"/>
  <c r="E213"/>
  <c r="AB212"/>
  <c r="AA212"/>
  <c r="Z212"/>
  <c r="Y212"/>
  <c r="X212"/>
  <c r="W212"/>
  <c r="V212"/>
  <c r="U212"/>
  <c r="T212"/>
  <c r="S212"/>
  <c r="R212"/>
  <c r="Q212"/>
  <c r="P212"/>
  <c r="O212"/>
  <c r="N212"/>
  <c r="M212"/>
  <c r="L212"/>
  <c r="K212"/>
  <c r="J212"/>
  <c r="I212"/>
  <c r="H212"/>
  <c r="G212"/>
  <c r="F212"/>
  <c r="E212"/>
  <c r="AD211"/>
  <c r="AB209"/>
  <c r="AA209"/>
  <c r="Z209"/>
  <c r="Y209"/>
  <c r="X209"/>
  <c r="W209"/>
  <c r="V209"/>
  <c r="U209"/>
  <c r="T209"/>
  <c r="S209"/>
  <c r="R209"/>
  <c r="Q209"/>
  <c r="P209"/>
  <c r="O209"/>
  <c r="N209"/>
  <c r="M209"/>
  <c r="L209"/>
  <c r="K209"/>
  <c r="J209"/>
  <c r="I209"/>
  <c r="H209"/>
  <c r="G209"/>
  <c r="F209"/>
  <c r="E209"/>
  <c r="AD208"/>
  <c r="AC208"/>
  <c r="AB208"/>
  <c r="AA208"/>
  <c r="Z208"/>
  <c r="Y208"/>
  <c r="X208"/>
  <c r="W208"/>
  <c r="V208"/>
  <c r="U208"/>
  <c r="T208"/>
  <c r="S208"/>
  <c r="R208"/>
  <c r="Q208"/>
  <c r="P208"/>
  <c r="O208"/>
  <c r="N208"/>
  <c r="M208"/>
  <c r="L208"/>
  <c r="K208"/>
  <c r="J208"/>
  <c r="I208"/>
  <c r="H208"/>
  <c r="G208"/>
  <c r="F208"/>
  <c r="E208"/>
  <c r="AB207"/>
  <c r="AA207"/>
  <c r="Z207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F207"/>
  <c r="E207"/>
  <c r="AD206"/>
  <c r="AB126"/>
  <c r="AA126"/>
  <c r="Z126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F126"/>
  <c r="E126"/>
  <c r="AB125"/>
  <c r="AA125"/>
  <c r="Z125"/>
  <c r="Y125"/>
  <c r="X125"/>
  <c r="W125"/>
  <c r="V125"/>
  <c r="U125"/>
  <c r="T125"/>
  <c r="S125"/>
  <c r="R125"/>
  <c r="Q125"/>
  <c r="P125"/>
  <c r="O125"/>
  <c r="N125"/>
  <c r="M125"/>
  <c r="L125"/>
  <c r="K125"/>
  <c r="J125"/>
  <c r="I125"/>
  <c r="H125"/>
  <c r="G125"/>
  <c r="F125"/>
  <c r="E125"/>
  <c r="AD49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H49"/>
  <c r="F49"/>
  <c r="E49"/>
  <c r="AD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H44"/>
  <c r="E44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G38"/>
  <c r="F38"/>
  <c r="E38"/>
  <c r="AD37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AD27"/>
  <c r="AB25"/>
  <c r="AA25"/>
  <c r="AA53" s="1"/>
  <c r="Z25"/>
  <c r="Y25"/>
  <c r="Y53" s="1"/>
  <c r="X25"/>
  <c r="W25"/>
  <c r="W53" s="1"/>
  <c r="V25"/>
  <c r="U25"/>
  <c r="U53" s="1"/>
  <c r="T25"/>
  <c r="S25"/>
  <c r="S53" s="1"/>
  <c r="R25"/>
  <c r="Q25"/>
  <c r="Q53" s="1"/>
  <c r="P25"/>
  <c r="O25"/>
  <c r="O53" s="1"/>
  <c r="N25"/>
  <c r="M25"/>
  <c r="M53" s="1"/>
  <c r="L25"/>
  <c r="K25"/>
  <c r="K53" s="1"/>
  <c r="J25"/>
  <c r="I25"/>
  <c r="I53" s="1"/>
  <c r="H25"/>
  <c r="G25"/>
  <c r="G53" s="1"/>
  <c r="F25"/>
  <c r="E25"/>
  <c r="E53" s="1"/>
  <c r="AD24"/>
  <c r="AC24"/>
  <c r="AD22" s="1"/>
  <c r="AB24"/>
  <c r="AA24"/>
  <c r="AA52" s="1"/>
  <c r="Z24"/>
  <c r="Y24"/>
  <c r="Y52" s="1"/>
  <c r="X24"/>
  <c r="W24"/>
  <c r="W52" s="1"/>
  <c r="V24"/>
  <c r="U24"/>
  <c r="U52" s="1"/>
  <c r="T24"/>
  <c r="S24"/>
  <c r="S52" s="1"/>
  <c r="R24"/>
  <c r="Q24"/>
  <c r="Q52" s="1"/>
  <c r="P24"/>
  <c r="O24"/>
  <c r="O52" s="1"/>
  <c r="N24"/>
  <c r="M24"/>
  <c r="M52" s="1"/>
  <c r="L24"/>
  <c r="K24"/>
  <c r="K52" s="1"/>
  <c r="J24"/>
  <c r="I24"/>
  <c r="I52" s="1"/>
  <c r="H24"/>
  <c r="G24"/>
  <c r="G52" s="1"/>
  <c r="F24"/>
  <c r="E24"/>
  <c r="E52" s="1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S18"/>
  <c r="T18" s="1"/>
  <c r="U18" s="1"/>
  <c r="V18" s="1"/>
  <c r="W18" s="1"/>
  <c r="X18" s="1"/>
  <c r="Y18" s="1"/>
  <c r="Z18" s="1"/>
  <c r="AA18" s="1"/>
  <c r="AB18" s="1"/>
  <c r="I18"/>
  <c r="H18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AD14"/>
  <c r="AD12" s="1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S13"/>
  <c r="T13" s="1"/>
  <c r="U13" s="1"/>
  <c r="V13" s="1"/>
  <c r="W13" s="1"/>
  <c r="X13" s="1"/>
  <c r="Y13" s="1"/>
  <c r="Z13" s="1"/>
  <c r="AA13" s="1"/>
  <c r="AB13" s="1"/>
  <c r="AD17" l="1"/>
  <c r="AD32"/>
  <c r="H38"/>
  <c r="F52"/>
  <c r="F54" s="1"/>
  <c r="H52"/>
  <c r="J52"/>
  <c r="J54" s="1"/>
  <c r="L52"/>
  <c r="N52"/>
  <c r="N54" s="1"/>
  <c r="P52"/>
  <c r="R52"/>
  <c r="R54" s="1"/>
  <c r="T52"/>
  <c r="V52"/>
  <c r="V54" s="1"/>
  <c r="X52"/>
  <c r="Z52"/>
  <c r="Z54" s="1"/>
  <c r="AB52"/>
  <c r="F53"/>
  <c r="F55" s="1"/>
  <c r="H53"/>
  <c r="J53"/>
  <c r="J55" s="1"/>
  <c r="L53"/>
  <c r="N53"/>
  <c r="N55" s="1"/>
  <c r="P53"/>
  <c r="R53"/>
  <c r="R55" s="1"/>
  <c r="T53"/>
  <c r="V53"/>
  <c r="V55" s="1"/>
  <c r="X53"/>
  <c r="Z53"/>
  <c r="Z55" s="1"/>
  <c r="AB53"/>
  <c r="AC44"/>
  <c r="AD42" s="1"/>
  <c r="AC49"/>
  <c r="AD47" s="1"/>
  <c r="E21"/>
  <c r="F21"/>
  <c r="G21"/>
  <c r="H21"/>
  <c r="I21"/>
  <c r="J21"/>
  <c r="K21"/>
  <c r="L21"/>
  <c r="M21"/>
  <c r="N21"/>
  <c r="O21"/>
  <c r="P2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Z215"/>
  <c r="AA215"/>
  <c r="AB215"/>
  <c r="E225"/>
  <c r="F225"/>
  <c r="G225"/>
  <c r="H225"/>
  <c r="I225"/>
  <c r="J225"/>
  <c r="K225"/>
  <c r="L225"/>
  <c r="M225"/>
  <c r="N225"/>
  <c r="O225"/>
  <c r="P225"/>
  <c r="Q225"/>
  <c r="R225"/>
  <c r="S225"/>
  <c r="T225"/>
  <c r="U225"/>
  <c r="V225"/>
  <c r="W225"/>
  <c r="X225"/>
  <c r="Y225"/>
  <c r="Z225"/>
  <c r="AA225"/>
  <c r="AB225"/>
  <c r="U251"/>
  <c r="U253" s="1"/>
  <c r="V251"/>
  <c r="W251"/>
  <c r="W253" s="1"/>
  <c r="X251"/>
  <c r="Y251"/>
  <c r="Y253" s="1"/>
  <c r="Z251"/>
  <c r="AA251"/>
  <c r="AA253" s="1"/>
  <c r="AB251"/>
  <c r="E252"/>
  <c r="E254" s="1"/>
  <c r="F252"/>
  <c r="G252"/>
  <c r="G254" s="1"/>
  <c r="H252"/>
  <c r="I252"/>
  <c r="I254" s="1"/>
  <c r="J252"/>
  <c r="K252"/>
  <c r="K254" s="1"/>
  <c r="L252"/>
  <c r="M252"/>
  <c r="M254" s="1"/>
  <c r="N252"/>
  <c r="O252"/>
  <c r="O254" s="1"/>
  <c r="P252"/>
  <c r="Q252"/>
  <c r="Q254" s="1"/>
  <c r="R252"/>
  <c r="S252"/>
  <c r="S254" s="1"/>
  <c r="T252"/>
  <c r="U252"/>
  <c r="U254" s="1"/>
  <c r="V252"/>
  <c r="W252"/>
  <c r="W254" s="1"/>
  <c r="X252"/>
  <c r="Y252"/>
  <c r="Y254" s="1"/>
  <c r="Z252"/>
  <c r="AA252"/>
  <c r="AA254" s="1"/>
  <c r="AB252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Z235"/>
  <c r="AA235"/>
  <c r="AB235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Z240"/>
  <c r="AA240"/>
  <c r="AB240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Z269"/>
  <c r="AA269"/>
  <c r="AB269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Z274"/>
  <c r="AA274"/>
  <c r="AB274"/>
  <c r="E284"/>
  <c r="F284"/>
  <c r="G284"/>
  <c r="H284"/>
  <c r="I284"/>
  <c r="J284"/>
  <c r="K284"/>
  <c r="L284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Z289"/>
  <c r="AA289"/>
  <c r="AB289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Z294"/>
  <c r="AA294"/>
  <c r="AB294"/>
  <c r="E299"/>
  <c r="F299"/>
  <c r="G299"/>
  <c r="H299"/>
  <c r="I299"/>
  <c r="J299"/>
  <c r="K299"/>
  <c r="L299"/>
  <c r="M299"/>
  <c r="N299"/>
  <c r="O299"/>
  <c r="P299"/>
  <c r="Q299"/>
  <c r="R299"/>
  <c r="S299"/>
  <c r="T299"/>
  <c r="U299"/>
  <c r="V299"/>
  <c r="W299"/>
  <c r="X299"/>
  <c r="Y299"/>
  <c r="Z299"/>
  <c r="AA299"/>
  <c r="AB299"/>
  <c r="E304"/>
  <c r="F304"/>
  <c r="G304"/>
  <c r="H304"/>
  <c r="I304"/>
  <c r="J304"/>
  <c r="K304"/>
  <c r="L304"/>
  <c r="M304"/>
  <c r="N304"/>
  <c r="O304"/>
  <c r="P304"/>
  <c r="Q304"/>
  <c r="R304"/>
  <c r="S304"/>
  <c r="T304"/>
  <c r="U304"/>
  <c r="V304"/>
  <c r="W304"/>
  <c r="X304"/>
  <c r="Y304"/>
  <c r="Z304"/>
  <c r="AA304"/>
  <c r="AB304"/>
  <c r="E352"/>
  <c r="E356" s="1"/>
  <c r="F352"/>
  <c r="F356" s="1"/>
  <c r="G352"/>
  <c r="G356" s="1"/>
  <c r="H352"/>
  <c r="H356" s="1"/>
  <c r="I352"/>
  <c r="I356" s="1"/>
  <c r="J352"/>
  <c r="J356" s="1"/>
  <c r="K352"/>
  <c r="K356" s="1"/>
  <c r="L352"/>
  <c r="L356" s="1"/>
  <c r="M352"/>
  <c r="M356" s="1"/>
  <c r="N352"/>
  <c r="N356" s="1"/>
  <c r="O352"/>
  <c r="O356" s="1"/>
  <c r="P352"/>
  <c r="P356" s="1"/>
  <c r="Q352"/>
  <c r="Q356" s="1"/>
  <c r="R352"/>
  <c r="R356" s="1"/>
  <c r="S352"/>
  <c r="S356" s="1"/>
  <c r="T352"/>
  <c r="T356" s="1"/>
  <c r="U352"/>
  <c r="U356" s="1"/>
  <c r="V352"/>
  <c r="V356" s="1"/>
  <c r="W352"/>
  <c r="W356" s="1"/>
  <c r="X352"/>
  <c r="X356" s="1"/>
  <c r="Y352"/>
  <c r="Y356" s="1"/>
  <c r="Z352"/>
  <c r="Z356" s="1"/>
  <c r="AA352"/>
  <c r="AA356" s="1"/>
  <c r="AB352"/>
  <c r="AB356" s="1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Z341"/>
  <c r="AA341"/>
  <c r="AB341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Z346"/>
  <c r="AA346"/>
  <c r="AB346"/>
  <c r="E372"/>
  <c r="F372"/>
  <c r="G372"/>
  <c r="H372"/>
  <c r="I372"/>
  <c r="J372"/>
  <c r="N372"/>
  <c r="E377"/>
  <c r="F377"/>
  <c r="G377"/>
  <c r="H377"/>
  <c r="I377"/>
  <c r="J377"/>
  <c r="K377"/>
  <c r="N377"/>
  <c r="O377"/>
  <c r="P377"/>
  <c r="Q377"/>
  <c r="R377"/>
  <c r="S377"/>
  <c r="T377"/>
  <c r="U377"/>
  <c r="V377"/>
  <c r="W377"/>
  <c r="X377"/>
  <c r="Y377"/>
  <c r="Z377"/>
  <c r="AA377"/>
  <c r="AB377"/>
  <c r="E387"/>
  <c r="F387"/>
  <c r="G387"/>
  <c r="H387"/>
  <c r="I387"/>
  <c r="J387"/>
  <c r="K387"/>
  <c r="L387"/>
  <c r="M387"/>
  <c r="N387"/>
  <c r="O387"/>
  <c r="P387"/>
  <c r="Q387"/>
  <c r="R387"/>
  <c r="S387"/>
  <c r="T387"/>
  <c r="U387"/>
  <c r="V387"/>
  <c r="W387"/>
  <c r="X387"/>
  <c r="Y387"/>
  <c r="Z387"/>
  <c r="AA387"/>
  <c r="AB387"/>
  <c r="E392"/>
  <c r="F392"/>
  <c r="G392"/>
  <c r="H392"/>
  <c r="I392"/>
  <c r="J392"/>
  <c r="K392"/>
  <c r="L392"/>
  <c r="N392"/>
  <c r="O392"/>
  <c r="P392"/>
  <c r="Q392"/>
  <c r="R392"/>
  <c r="S392"/>
  <c r="T392"/>
  <c r="U392"/>
  <c r="V392"/>
  <c r="W392"/>
  <c r="X392"/>
  <c r="Y392"/>
  <c r="Z392"/>
  <c r="AA392"/>
  <c r="AB392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Z397"/>
  <c r="AA397"/>
  <c r="AB397"/>
  <c r="E402"/>
  <c r="F402"/>
  <c r="G402"/>
  <c r="H402"/>
  <c r="I402"/>
  <c r="J402"/>
  <c r="K402"/>
  <c r="N402"/>
  <c r="O402"/>
  <c r="P402"/>
  <c r="Q402"/>
  <c r="R402"/>
  <c r="S402"/>
  <c r="T402"/>
  <c r="U402"/>
  <c r="V402"/>
  <c r="W402"/>
  <c r="X402"/>
  <c r="Y402"/>
  <c r="Z402"/>
  <c r="AA402"/>
  <c r="AB402"/>
  <c r="E407"/>
  <c r="F407"/>
  <c r="G407"/>
  <c r="H407"/>
  <c r="I407"/>
  <c r="J407"/>
  <c r="K407"/>
  <c r="L407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Z412"/>
  <c r="AA412"/>
  <c r="AB412"/>
  <c r="E417"/>
  <c r="F417"/>
  <c r="G417"/>
  <c r="H417"/>
  <c r="I417"/>
  <c r="J417"/>
  <c r="K417"/>
  <c r="N417"/>
  <c r="O417"/>
  <c r="P417"/>
  <c r="Q417"/>
  <c r="R417"/>
  <c r="S417"/>
  <c r="T417"/>
  <c r="U417"/>
  <c r="V417"/>
  <c r="W417"/>
  <c r="X417"/>
  <c r="Y417"/>
  <c r="Z417"/>
  <c r="AA417"/>
  <c r="AB417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Z422"/>
  <c r="AA422"/>
  <c r="AB422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Z427"/>
  <c r="AA427"/>
  <c r="AB427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Z455"/>
  <c r="AA455"/>
  <c r="AB45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Z465"/>
  <c r="AA465"/>
  <c r="AB465"/>
  <c r="E470"/>
  <c r="F470"/>
  <c r="G470"/>
  <c r="H470"/>
  <c r="I470"/>
  <c r="J470"/>
  <c r="K470"/>
  <c r="L470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Z475"/>
  <c r="AA475"/>
  <c r="AB475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Z480"/>
  <c r="AA480"/>
  <c r="AB480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Z485"/>
  <c r="AA485"/>
  <c r="AB485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Z490"/>
  <c r="AA490"/>
  <c r="AB490"/>
  <c r="E618"/>
  <c r="F618"/>
  <c r="G618"/>
  <c r="H618"/>
  <c r="I618"/>
  <c r="J618"/>
  <c r="K618"/>
  <c r="L618"/>
  <c r="M618"/>
  <c r="N618"/>
  <c r="O618"/>
  <c r="P618"/>
  <c r="Q618"/>
  <c r="R618"/>
  <c r="S618"/>
  <c r="T618"/>
  <c r="U618"/>
  <c r="V618"/>
  <c r="W618"/>
  <c r="X618"/>
  <c r="Y618"/>
  <c r="Z618"/>
  <c r="AA618"/>
  <c r="AB61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Z638"/>
  <c r="AA638"/>
  <c r="AB638"/>
  <c r="E643"/>
  <c r="F643"/>
  <c r="G643"/>
  <c r="H643"/>
  <c r="I643"/>
  <c r="J643"/>
  <c r="K643"/>
  <c r="L643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Z648"/>
  <c r="AA648"/>
  <c r="AB648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Z653"/>
  <c r="AA653"/>
  <c r="AB653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Z658"/>
  <c r="AA658"/>
  <c r="AB658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Z663"/>
  <c r="AA663"/>
  <c r="AB663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Z825"/>
  <c r="AA825"/>
  <c r="AB825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Z830"/>
  <c r="AA830"/>
  <c r="AB830"/>
  <c r="E835"/>
  <c r="F835"/>
  <c r="G835"/>
  <c r="H835"/>
  <c r="I835"/>
  <c r="J835"/>
  <c r="K835"/>
  <c r="L835"/>
  <c r="M835"/>
  <c r="N835"/>
  <c r="O835"/>
  <c r="P835"/>
  <c r="Q835"/>
  <c r="R835"/>
  <c r="S835"/>
  <c r="T835"/>
  <c r="U835"/>
  <c r="V835"/>
  <c r="W835"/>
  <c r="X835"/>
  <c r="Y835"/>
  <c r="Z835"/>
  <c r="AA835"/>
  <c r="AB835"/>
  <c r="E840"/>
  <c r="F840"/>
  <c r="G840"/>
  <c r="H840"/>
  <c r="I840"/>
  <c r="J840"/>
  <c r="K840"/>
  <c r="L840"/>
  <c r="M840"/>
  <c r="N840"/>
  <c r="O840"/>
  <c r="P840"/>
  <c r="Q840"/>
  <c r="R840"/>
  <c r="S840"/>
  <c r="T840"/>
  <c r="U840"/>
  <c r="V840"/>
  <c r="W840"/>
  <c r="X840"/>
  <c r="Y840"/>
  <c r="Z840"/>
  <c r="AA840"/>
  <c r="AB840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Z845"/>
  <c r="AA845"/>
  <c r="AB845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Z850"/>
  <c r="AA850"/>
  <c r="AB850"/>
  <c r="E855"/>
  <c r="F855"/>
  <c r="G855"/>
  <c r="H855"/>
  <c r="I855"/>
  <c r="J855"/>
  <c r="K855"/>
  <c r="L855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Z860"/>
  <c r="AA860"/>
  <c r="AB860"/>
  <c r="E870"/>
  <c r="F870"/>
  <c r="G870"/>
  <c r="H870"/>
  <c r="I870"/>
  <c r="J870"/>
  <c r="K870"/>
  <c r="L870"/>
  <c r="M870"/>
  <c r="N870"/>
  <c r="O870"/>
  <c r="P870"/>
  <c r="Q870"/>
  <c r="R870"/>
  <c r="S870"/>
  <c r="T870"/>
  <c r="U870"/>
  <c r="V870"/>
  <c r="W870"/>
  <c r="X870"/>
  <c r="Y870"/>
  <c r="Z870"/>
  <c r="AA870"/>
  <c r="AB870"/>
  <c r="E875"/>
  <c r="F875"/>
  <c r="G875"/>
  <c r="H875"/>
  <c r="I875"/>
  <c r="J875"/>
  <c r="K875"/>
  <c r="L875"/>
  <c r="M875"/>
  <c r="N875"/>
  <c r="O875"/>
  <c r="P875"/>
  <c r="Q875"/>
  <c r="R875"/>
  <c r="S875"/>
  <c r="T875"/>
  <c r="U875"/>
  <c r="V875"/>
  <c r="W875"/>
  <c r="X875"/>
  <c r="Y875"/>
  <c r="Z875"/>
  <c r="AA875"/>
  <c r="AB875"/>
  <c r="E820"/>
  <c r="F820"/>
  <c r="G820"/>
  <c r="H820"/>
  <c r="I820"/>
  <c r="J820"/>
  <c r="K820"/>
  <c r="L820"/>
  <c r="M820"/>
  <c r="N820"/>
  <c r="O820"/>
  <c r="P820"/>
  <c r="Q820"/>
  <c r="R820"/>
  <c r="S820"/>
  <c r="T820"/>
  <c r="U820"/>
  <c r="V820"/>
  <c r="W820"/>
  <c r="X820"/>
  <c r="Y820"/>
  <c r="Z820"/>
  <c r="AA820"/>
  <c r="AB820"/>
  <c r="M855"/>
  <c r="N855"/>
  <c r="O855"/>
  <c r="P855"/>
  <c r="Q855"/>
  <c r="R855"/>
  <c r="S855"/>
  <c r="T855"/>
  <c r="U855"/>
  <c r="V855"/>
  <c r="W855"/>
  <c r="X855"/>
  <c r="Y855"/>
  <c r="Z855"/>
  <c r="AA855"/>
  <c r="AB855"/>
  <c r="E878"/>
  <c r="E882" s="1"/>
  <c r="F878"/>
  <c r="F882" s="1"/>
  <c r="G878"/>
  <c r="G882" s="1"/>
  <c r="H878"/>
  <c r="H882" s="1"/>
  <c r="I878"/>
  <c r="I882" s="1"/>
  <c r="J878"/>
  <c r="J882" s="1"/>
  <c r="K878"/>
  <c r="K882" s="1"/>
  <c r="L878"/>
  <c r="L882" s="1"/>
  <c r="M878"/>
  <c r="M882" s="1"/>
  <c r="N878"/>
  <c r="N882" s="1"/>
  <c r="O878"/>
  <c r="O882" s="1"/>
  <c r="P878"/>
  <c r="P882" s="1"/>
  <c r="Q878"/>
  <c r="Q882" s="1"/>
  <c r="R878"/>
  <c r="R882" s="1"/>
  <c r="S878"/>
  <c r="S882" s="1"/>
  <c r="T878"/>
  <c r="T882" s="1"/>
  <c r="U878"/>
  <c r="U882" s="1"/>
  <c r="V878"/>
  <c r="V882" s="1"/>
  <c r="W878"/>
  <c r="W882" s="1"/>
  <c r="X878"/>
  <c r="X882" s="1"/>
  <c r="Y878"/>
  <c r="Y882" s="1"/>
  <c r="Z878"/>
  <c r="Z882" s="1"/>
  <c r="AA878"/>
  <c r="AA882" s="1"/>
  <c r="AB878"/>
  <c r="AB882" s="1"/>
  <c r="E879"/>
  <c r="E883" s="1"/>
  <c r="F879"/>
  <c r="F883" s="1"/>
  <c r="G879"/>
  <c r="G883" s="1"/>
  <c r="H879"/>
  <c r="H883" s="1"/>
  <c r="I879"/>
  <c r="I883" s="1"/>
  <c r="J879"/>
  <c r="J883" s="1"/>
  <c r="K879"/>
  <c r="K883" s="1"/>
  <c r="L879"/>
  <c r="L883" s="1"/>
  <c r="M879"/>
  <c r="M883" s="1"/>
  <c r="N879"/>
  <c r="N883" s="1"/>
  <c r="O879"/>
  <c r="O883" s="1"/>
  <c r="P879"/>
  <c r="P883" s="1"/>
  <c r="Q879"/>
  <c r="Q883" s="1"/>
  <c r="R879"/>
  <c r="R883" s="1"/>
  <c r="S879"/>
  <c r="S883" s="1"/>
  <c r="T879"/>
  <c r="T883" s="1"/>
  <c r="U879"/>
  <c r="U883" s="1"/>
  <c r="V879"/>
  <c r="V883" s="1"/>
  <c r="W879"/>
  <c r="W883" s="1"/>
  <c r="X879"/>
  <c r="X883" s="1"/>
  <c r="Y879"/>
  <c r="Y883" s="1"/>
  <c r="Z879"/>
  <c r="Z883" s="1"/>
  <c r="AA879"/>
  <c r="AA883" s="1"/>
  <c r="AB879"/>
  <c r="AB883" s="1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Z865"/>
  <c r="AA865"/>
  <c r="AB865"/>
  <c r="E668"/>
  <c r="E666"/>
  <c r="F668"/>
  <c r="F666"/>
  <c r="G668"/>
  <c r="G666"/>
  <c r="H668"/>
  <c r="H666"/>
  <c r="I668"/>
  <c r="I666"/>
  <c r="J668"/>
  <c r="J666"/>
  <c r="K668"/>
  <c r="K666"/>
  <c r="L668"/>
  <c r="L666"/>
  <c r="M668"/>
  <c r="M666"/>
  <c r="N668"/>
  <c r="N666"/>
  <c r="O668"/>
  <c r="O666"/>
  <c r="P668"/>
  <c r="P666"/>
  <c r="Q668"/>
  <c r="Q666"/>
  <c r="R668"/>
  <c r="R666"/>
  <c r="S668"/>
  <c r="S666"/>
  <c r="T668"/>
  <c r="T666"/>
  <c r="U668"/>
  <c r="U666"/>
  <c r="V668"/>
  <c r="V666"/>
  <c r="W668"/>
  <c r="W666"/>
  <c r="X668"/>
  <c r="X666"/>
  <c r="Y668"/>
  <c r="Y666"/>
  <c r="Z668"/>
  <c r="Z666"/>
  <c r="AA668"/>
  <c r="AA666"/>
  <c r="AB668"/>
  <c r="AB666"/>
  <c r="E669"/>
  <c r="E667"/>
  <c r="F669"/>
  <c r="F667"/>
  <c r="G669"/>
  <c r="G667"/>
  <c r="H669"/>
  <c r="H667"/>
  <c r="I669"/>
  <c r="I667"/>
  <c r="J669"/>
  <c r="J667"/>
  <c r="K669"/>
  <c r="K667"/>
  <c r="L669"/>
  <c r="L667"/>
  <c r="M669"/>
  <c r="M667"/>
  <c r="N669"/>
  <c r="N667"/>
  <c r="O669"/>
  <c r="O667"/>
  <c r="P669"/>
  <c r="P667"/>
  <c r="Q669"/>
  <c r="Q667"/>
  <c r="R669"/>
  <c r="R667"/>
  <c r="S669"/>
  <c r="S667"/>
  <c r="T669"/>
  <c r="T667"/>
  <c r="U669"/>
  <c r="U667"/>
  <c r="V669"/>
  <c r="V667"/>
  <c r="W669"/>
  <c r="W667"/>
  <c r="X669"/>
  <c r="X667"/>
  <c r="Y669"/>
  <c r="Y667"/>
  <c r="Z669"/>
  <c r="Z667"/>
  <c r="AA669"/>
  <c r="AA667"/>
  <c r="AB669"/>
  <c r="AB667"/>
  <c r="E613"/>
  <c r="F613"/>
  <c r="G613"/>
  <c r="H613"/>
  <c r="I613"/>
  <c r="J613"/>
  <c r="K613"/>
  <c r="L613"/>
  <c r="M613"/>
  <c r="N613"/>
  <c r="O613"/>
  <c r="P613"/>
  <c r="Q613"/>
  <c r="R613"/>
  <c r="S613"/>
  <c r="T613"/>
  <c r="U613"/>
  <c r="V613"/>
  <c r="W613"/>
  <c r="X613"/>
  <c r="Y613"/>
  <c r="Z613"/>
  <c r="AA613"/>
  <c r="AB61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Z633"/>
  <c r="AA633"/>
  <c r="AB633"/>
  <c r="M643"/>
  <c r="N643"/>
  <c r="O643"/>
  <c r="P643"/>
  <c r="Q643"/>
  <c r="R643"/>
  <c r="S643"/>
  <c r="T643"/>
  <c r="U643"/>
  <c r="V643"/>
  <c r="W643"/>
  <c r="X643"/>
  <c r="Y643"/>
  <c r="Z643"/>
  <c r="AA643"/>
  <c r="AB643"/>
  <c r="E505"/>
  <c r="E503"/>
  <c r="F505"/>
  <c r="F503"/>
  <c r="G505"/>
  <c r="G503"/>
  <c r="H505"/>
  <c r="H503"/>
  <c r="I505"/>
  <c r="I503"/>
  <c r="J505"/>
  <c r="J503"/>
  <c r="K505"/>
  <c r="K503"/>
  <c r="L505"/>
  <c r="L503"/>
  <c r="M505"/>
  <c r="M503"/>
  <c r="N505"/>
  <c r="N503"/>
  <c r="O505"/>
  <c r="O503"/>
  <c r="P505"/>
  <c r="P503"/>
  <c r="Q505"/>
  <c r="Q503"/>
  <c r="R505"/>
  <c r="R503"/>
  <c r="S505"/>
  <c r="S503"/>
  <c r="T505"/>
  <c r="T503"/>
  <c r="U505"/>
  <c r="U503"/>
  <c r="V505"/>
  <c r="V503"/>
  <c r="W505"/>
  <c r="W503"/>
  <c r="X505"/>
  <c r="X503"/>
  <c r="Y505"/>
  <c r="Y503"/>
  <c r="Z505"/>
  <c r="Z503"/>
  <c r="AA505"/>
  <c r="AA503"/>
  <c r="AB505"/>
  <c r="AB503"/>
  <c r="E506"/>
  <c r="E504"/>
  <c r="F506"/>
  <c r="F504"/>
  <c r="G506"/>
  <c r="G504"/>
  <c r="H506"/>
  <c r="H504"/>
  <c r="I506"/>
  <c r="I504"/>
  <c r="J506"/>
  <c r="J504"/>
  <c r="K506"/>
  <c r="K504"/>
  <c r="L506"/>
  <c r="L504"/>
  <c r="M506"/>
  <c r="M504"/>
  <c r="N506"/>
  <c r="N504"/>
  <c r="O506"/>
  <c r="O504"/>
  <c r="P506"/>
  <c r="P504"/>
  <c r="Q506"/>
  <c r="Q504"/>
  <c r="R506"/>
  <c r="R504"/>
  <c r="S506"/>
  <c r="S504"/>
  <c r="T506"/>
  <c r="T504"/>
  <c r="U506"/>
  <c r="U504"/>
  <c r="V506"/>
  <c r="V504"/>
  <c r="W506"/>
  <c r="W504"/>
  <c r="X506"/>
  <c r="X504"/>
  <c r="Y506"/>
  <c r="Y504"/>
  <c r="Z506"/>
  <c r="Z504"/>
  <c r="AA506"/>
  <c r="AA504"/>
  <c r="AB506"/>
  <c r="AB504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Z450"/>
  <c r="AA450"/>
  <c r="AB450"/>
  <c r="E460"/>
  <c r="F460"/>
  <c r="G460"/>
  <c r="H460"/>
  <c r="I460"/>
  <c r="J460"/>
  <c r="K460"/>
  <c r="L460"/>
  <c r="M460"/>
  <c r="N460"/>
  <c r="O460"/>
  <c r="P460"/>
  <c r="R460"/>
  <c r="S460"/>
  <c r="T460"/>
  <c r="U460"/>
  <c r="V460"/>
  <c r="W460"/>
  <c r="X460"/>
  <c r="Y460"/>
  <c r="Z460"/>
  <c r="AA460"/>
  <c r="AB460"/>
  <c r="M470"/>
  <c r="N470"/>
  <c r="O470"/>
  <c r="P470"/>
  <c r="Q470"/>
  <c r="R470"/>
  <c r="S470"/>
  <c r="T470"/>
  <c r="U470"/>
  <c r="V470"/>
  <c r="W470"/>
  <c r="X470"/>
  <c r="Y470"/>
  <c r="Z470"/>
  <c r="AA470"/>
  <c r="AB470"/>
  <c r="AR371"/>
  <c r="O371"/>
  <c r="O372" s="1"/>
  <c r="L439"/>
  <c r="L437"/>
  <c r="M439"/>
  <c r="M437"/>
  <c r="E367"/>
  <c r="F367"/>
  <c r="G367"/>
  <c r="H367"/>
  <c r="I367"/>
  <c r="J367"/>
  <c r="K367"/>
  <c r="L367"/>
  <c r="N367"/>
  <c r="O367"/>
  <c r="P367"/>
  <c r="Q367"/>
  <c r="R367"/>
  <c r="S367"/>
  <c r="T367"/>
  <c r="U367"/>
  <c r="V367"/>
  <c r="W367"/>
  <c r="X367"/>
  <c r="Y367"/>
  <c r="Z367"/>
  <c r="AA367"/>
  <c r="AB367"/>
  <c r="M372"/>
  <c r="E435"/>
  <c r="E439" s="1"/>
  <c r="F435"/>
  <c r="F439" s="1"/>
  <c r="G435"/>
  <c r="G439" s="1"/>
  <c r="H435"/>
  <c r="H439" s="1"/>
  <c r="I435"/>
  <c r="I439" s="1"/>
  <c r="J435"/>
  <c r="J439" s="1"/>
  <c r="K435"/>
  <c r="K439" s="1"/>
  <c r="N435"/>
  <c r="N439" s="1"/>
  <c r="O435"/>
  <c r="O439" s="1"/>
  <c r="P435"/>
  <c r="P439" s="1"/>
  <c r="Q435"/>
  <c r="Q439" s="1"/>
  <c r="R435"/>
  <c r="R439" s="1"/>
  <c r="S435"/>
  <c r="S439" s="1"/>
  <c r="T435"/>
  <c r="T439" s="1"/>
  <c r="U435"/>
  <c r="U439" s="1"/>
  <c r="V435"/>
  <c r="V439" s="1"/>
  <c r="W435"/>
  <c r="W439" s="1"/>
  <c r="X435"/>
  <c r="X439" s="1"/>
  <c r="Y435"/>
  <c r="Y439" s="1"/>
  <c r="Z435"/>
  <c r="Z439" s="1"/>
  <c r="AA435"/>
  <c r="AA439" s="1"/>
  <c r="AB435"/>
  <c r="AB439" s="1"/>
  <c r="E436"/>
  <c r="E440" s="1"/>
  <c r="F436"/>
  <c r="F440" s="1"/>
  <c r="G436"/>
  <c r="G440" s="1"/>
  <c r="H436"/>
  <c r="H440" s="1"/>
  <c r="I436"/>
  <c r="I440" s="1"/>
  <c r="J436"/>
  <c r="J440" s="1"/>
  <c r="K436"/>
  <c r="K440" s="1"/>
  <c r="N436"/>
  <c r="N440" s="1"/>
  <c r="O436"/>
  <c r="P436"/>
  <c r="Q436"/>
  <c r="R436"/>
  <c r="S436"/>
  <c r="T436"/>
  <c r="U436"/>
  <c r="V436"/>
  <c r="W436"/>
  <c r="X436"/>
  <c r="Y436"/>
  <c r="Z436"/>
  <c r="AA436"/>
  <c r="AB436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Z382"/>
  <c r="AA382"/>
  <c r="AB382"/>
  <c r="L436"/>
  <c r="L440" s="1"/>
  <c r="M436"/>
  <c r="M440" s="1"/>
  <c r="L402"/>
  <c r="M402"/>
  <c r="N407"/>
  <c r="O407"/>
  <c r="P407"/>
  <c r="Q407"/>
  <c r="R407"/>
  <c r="S407"/>
  <c r="T407"/>
  <c r="U407"/>
  <c r="V407"/>
  <c r="W407"/>
  <c r="X407"/>
  <c r="Y407"/>
  <c r="Z407"/>
  <c r="AA407"/>
  <c r="AB407"/>
  <c r="E357"/>
  <c r="E355"/>
  <c r="F357"/>
  <c r="F355"/>
  <c r="G357"/>
  <c r="G355"/>
  <c r="H357"/>
  <c r="H355"/>
  <c r="I357"/>
  <c r="I355"/>
  <c r="J357"/>
  <c r="J355"/>
  <c r="K357"/>
  <c r="K355"/>
  <c r="L357"/>
  <c r="L355"/>
  <c r="M357"/>
  <c r="M355"/>
  <c r="N357"/>
  <c r="N355"/>
  <c r="O357"/>
  <c r="O355"/>
  <c r="P357"/>
  <c r="P355"/>
  <c r="Q357"/>
  <c r="Q355"/>
  <c r="R357"/>
  <c r="R355"/>
  <c r="S357"/>
  <c r="S355"/>
  <c r="T357"/>
  <c r="T355"/>
  <c r="U357"/>
  <c r="U355"/>
  <c r="V357"/>
  <c r="V355"/>
  <c r="W357"/>
  <c r="W355"/>
  <c r="X357"/>
  <c r="X355"/>
  <c r="Y357"/>
  <c r="Y355"/>
  <c r="Z357"/>
  <c r="Z355"/>
  <c r="AA357"/>
  <c r="AA355"/>
  <c r="AB357"/>
  <c r="AB355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Z321"/>
  <c r="AA321"/>
  <c r="AB321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Z354"/>
  <c r="AA354"/>
  <c r="AB354"/>
  <c r="U255"/>
  <c r="V255"/>
  <c r="V253"/>
  <c r="W255"/>
  <c r="X255"/>
  <c r="X253"/>
  <c r="Y255"/>
  <c r="Z255"/>
  <c r="Z253"/>
  <c r="AA255"/>
  <c r="AB255"/>
  <c r="AB253"/>
  <c r="E256"/>
  <c r="F256"/>
  <c r="F254"/>
  <c r="G256"/>
  <c r="H256"/>
  <c r="H254"/>
  <c r="I256"/>
  <c r="J256"/>
  <c r="J254"/>
  <c r="K256"/>
  <c r="L256"/>
  <c r="L254"/>
  <c r="M256"/>
  <c r="N256"/>
  <c r="N254"/>
  <c r="O256"/>
  <c r="P256"/>
  <c r="P254"/>
  <c r="Q256"/>
  <c r="R256"/>
  <c r="R254"/>
  <c r="S256"/>
  <c r="T256"/>
  <c r="T254"/>
  <c r="U256"/>
  <c r="V256"/>
  <c r="V254"/>
  <c r="W256"/>
  <c r="X256"/>
  <c r="X254"/>
  <c r="Y256"/>
  <c r="Z256"/>
  <c r="Z254"/>
  <c r="AA256"/>
  <c r="AB256"/>
  <c r="AB254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Z210"/>
  <c r="AA210"/>
  <c r="AB210"/>
  <c r="E251"/>
  <c r="E255" s="1"/>
  <c r="F251"/>
  <c r="F255" s="1"/>
  <c r="G251"/>
  <c r="G255" s="1"/>
  <c r="H251"/>
  <c r="H255" s="1"/>
  <c r="I251"/>
  <c r="I255" s="1"/>
  <c r="J251"/>
  <c r="J255" s="1"/>
  <c r="K251"/>
  <c r="K255" s="1"/>
  <c r="L251"/>
  <c r="L255" s="1"/>
  <c r="M251"/>
  <c r="M255" s="1"/>
  <c r="N251"/>
  <c r="N255" s="1"/>
  <c r="O251"/>
  <c r="O255" s="1"/>
  <c r="P251"/>
  <c r="P255" s="1"/>
  <c r="Q251"/>
  <c r="Q255" s="1"/>
  <c r="R251"/>
  <c r="R255" s="1"/>
  <c r="S251"/>
  <c r="S255" s="1"/>
  <c r="T251"/>
  <c r="T255" s="1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Z220"/>
  <c r="AA220"/>
  <c r="AB22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Z230"/>
  <c r="AA230"/>
  <c r="AB230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Z264"/>
  <c r="AA264"/>
  <c r="AB264"/>
  <c r="E306"/>
  <c r="E308" s="1"/>
  <c r="F306"/>
  <c r="F308" s="1"/>
  <c r="G306"/>
  <c r="G308" s="1"/>
  <c r="H306"/>
  <c r="H308" s="1"/>
  <c r="I306"/>
  <c r="I308" s="1"/>
  <c r="J306"/>
  <c r="J308" s="1"/>
  <c r="K306"/>
  <c r="K308" s="1"/>
  <c r="L306"/>
  <c r="L308" s="1"/>
  <c r="M306"/>
  <c r="M308" s="1"/>
  <c r="N306"/>
  <c r="N308" s="1"/>
  <c r="O306"/>
  <c r="O308" s="1"/>
  <c r="P306"/>
  <c r="P308" s="1"/>
  <c r="Q306"/>
  <c r="Q308" s="1"/>
  <c r="R306"/>
  <c r="R308" s="1"/>
  <c r="S306"/>
  <c r="S308" s="1"/>
  <c r="T306"/>
  <c r="T308" s="1"/>
  <c r="U306"/>
  <c r="U310" s="1"/>
  <c r="V306"/>
  <c r="V310" s="1"/>
  <c r="W306"/>
  <c r="W310" s="1"/>
  <c r="X306"/>
  <c r="X310" s="1"/>
  <c r="Y306"/>
  <c r="Y310" s="1"/>
  <c r="Z306"/>
  <c r="Z310" s="1"/>
  <c r="AA306"/>
  <c r="AA310" s="1"/>
  <c r="AB306"/>
  <c r="AB310" s="1"/>
  <c r="E307"/>
  <c r="E311" s="1"/>
  <c r="F307"/>
  <c r="F311" s="1"/>
  <c r="G307"/>
  <c r="G311" s="1"/>
  <c r="H307"/>
  <c r="H311" s="1"/>
  <c r="I307"/>
  <c r="I311" s="1"/>
  <c r="J307"/>
  <c r="J311" s="1"/>
  <c r="K307"/>
  <c r="K311" s="1"/>
  <c r="L307"/>
  <c r="L311" s="1"/>
  <c r="M307"/>
  <c r="M311" s="1"/>
  <c r="N307"/>
  <c r="N311" s="1"/>
  <c r="O307"/>
  <c r="O311" s="1"/>
  <c r="P307"/>
  <c r="P311" s="1"/>
  <c r="Q307"/>
  <c r="Q311" s="1"/>
  <c r="R307"/>
  <c r="R311" s="1"/>
  <c r="S307"/>
  <c r="S311" s="1"/>
  <c r="T307"/>
  <c r="T311" s="1"/>
  <c r="U307"/>
  <c r="U311" s="1"/>
  <c r="V307"/>
  <c r="V311" s="1"/>
  <c r="W307"/>
  <c r="W311" s="1"/>
  <c r="X307"/>
  <c r="X311" s="1"/>
  <c r="Y307"/>
  <c r="Y311" s="1"/>
  <c r="Z307"/>
  <c r="Z311" s="1"/>
  <c r="AA307"/>
  <c r="AA311" s="1"/>
  <c r="AB307"/>
  <c r="AB311" s="1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Z279"/>
  <c r="AA279"/>
  <c r="AB279"/>
  <c r="M284"/>
  <c r="N284"/>
  <c r="O284"/>
  <c r="P284"/>
  <c r="Q284"/>
  <c r="R284"/>
  <c r="S284"/>
  <c r="T284"/>
  <c r="U284"/>
  <c r="V284"/>
  <c r="W284"/>
  <c r="X284"/>
  <c r="Y284"/>
  <c r="Z284"/>
  <c r="AA284"/>
  <c r="AB284"/>
  <c r="E56"/>
  <c r="E54"/>
  <c r="F56"/>
  <c r="G56"/>
  <c r="G54"/>
  <c r="H56"/>
  <c r="H54"/>
  <c r="I56"/>
  <c r="I54"/>
  <c r="J56"/>
  <c r="K56"/>
  <c r="K54"/>
  <c r="L56"/>
  <c r="L54"/>
  <c r="M56"/>
  <c r="M54"/>
  <c r="N56"/>
  <c r="O56"/>
  <c r="O54"/>
  <c r="P56"/>
  <c r="P54"/>
  <c r="Q56"/>
  <c r="Q54"/>
  <c r="R56"/>
  <c r="S56"/>
  <c r="S54"/>
  <c r="T56"/>
  <c r="T54"/>
  <c r="U56"/>
  <c r="U54"/>
  <c r="V56"/>
  <c r="W56"/>
  <c r="W54"/>
  <c r="X56"/>
  <c r="X54"/>
  <c r="Y56"/>
  <c r="Y54"/>
  <c r="Z56"/>
  <c r="AA56"/>
  <c r="AA54"/>
  <c r="AB56"/>
  <c r="AB54"/>
  <c r="E57"/>
  <c r="E55"/>
  <c r="F57"/>
  <c r="G57"/>
  <c r="G55"/>
  <c r="H57"/>
  <c r="H55"/>
  <c r="I57"/>
  <c r="I55"/>
  <c r="J57"/>
  <c r="K57"/>
  <c r="K55"/>
  <c r="L57"/>
  <c r="L55"/>
  <c r="M57"/>
  <c r="M55"/>
  <c r="N57"/>
  <c r="O57"/>
  <c r="O55"/>
  <c r="P57"/>
  <c r="P55"/>
  <c r="Q57"/>
  <c r="Q55"/>
  <c r="R57"/>
  <c r="S57"/>
  <c r="S55"/>
  <c r="T57"/>
  <c r="T55"/>
  <c r="U57"/>
  <c r="U55"/>
  <c r="V57"/>
  <c r="W57"/>
  <c r="W55"/>
  <c r="X57"/>
  <c r="X55"/>
  <c r="Y57"/>
  <c r="Y55"/>
  <c r="Z57"/>
  <c r="AA57"/>
  <c r="AA55"/>
  <c r="AB57"/>
  <c r="AB55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Q21"/>
  <c r="R21"/>
  <c r="S21"/>
  <c r="T21"/>
  <c r="U21"/>
  <c r="V21"/>
  <c r="W21"/>
  <c r="X21"/>
  <c r="Y21"/>
  <c r="Z21"/>
  <c r="AA21"/>
  <c r="AB21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O440" l="1"/>
  <c r="AB881"/>
  <c r="AA881"/>
  <c r="Z881"/>
  <c r="Y881"/>
  <c r="X881"/>
  <c r="W881"/>
  <c r="V881"/>
  <c r="U881"/>
  <c r="T881"/>
  <c r="S881"/>
  <c r="R881"/>
  <c r="Q881"/>
  <c r="P881"/>
  <c r="O881"/>
  <c r="N881"/>
  <c r="M881"/>
  <c r="L881"/>
  <c r="K881"/>
  <c r="J881"/>
  <c r="I881"/>
  <c r="H881"/>
  <c r="G881"/>
  <c r="F881"/>
  <c r="E881"/>
  <c r="AB880"/>
  <c r="AA880"/>
  <c r="Z880"/>
  <c r="Y880"/>
  <c r="X880"/>
  <c r="W880"/>
  <c r="V880"/>
  <c r="U880"/>
  <c r="T880"/>
  <c r="S880"/>
  <c r="R880"/>
  <c r="Q880"/>
  <c r="P880"/>
  <c r="O880"/>
  <c r="N880"/>
  <c r="M880"/>
  <c r="L880"/>
  <c r="K880"/>
  <c r="J880"/>
  <c r="I880"/>
  <c r="H880"/>
  <c r="G880"/>
  <c r="F880"/>
  <c r="E880"/>
  <c r="AS371"/>
  <c r="P371"/>
  <c r="M438"/>
  <c r="O438"/>
  <c r="N438"/>
  <c r="L438"/>
  <c r="K438"/>
  <c r="J438"/>
  <c r="I438"/>
  <c r="H438"/>
  <c r="G438"/>
  <c r="F438"/>
  <c r="E438"/>
  <c r="AB437"/>
  <c r="AA437"/>
  <c r="Z437"/>
  <c r="Y437"/>
  <c r="X437"/>
  <c r="W437"/>
  <c r="V437"/>
  <c r="U437"/>
  <c r="T437"/>
  <c r="S437"/>
  <c r="R437"/>
  <c r="Q437"/>
  <c r="P437"/>
  <c r="O437"/>
  <c r="N437"/>
  <c r="K437"/>
  <c r="J437"/>
  <c r="I437"/>
  <c r="H437"/>
  <c r="G437"/>
  <c r="F437"/>
  <c r="E437"/>
  <c r="AB309"/>
  <c r="AA309"/>
  <c r="Z309"/>
  <c r="Y309"/>
  <c r="X309"/>
  <c r="W309"/>
  <c r="V309"/>
  <c r="U309"/>
  <c r="T309"/>
  <c r="S309"/>
  <c r="R309"/>
  <c r="Q309"/>
  <c r="P309"/>
  <c r="O309"/>
  <c r="N309"/>
  <c r="M309"/>
  <c r="L309"/>
  <c r="K309"/>
  <c r="J309"/>
  <c r="I309"/>
  <c r="H309"/>
  <c r="G309"/>
  <c r="F309"/>
  <c r="E309"/>
  <c r="AB308"/>
  <c r="AA308"/>
  <c r="Z308"/>
  <c r="Y308"/>
  <c r="X308"/>
  <c r="W308"/>
  <c r="V308"/>
  <c r="U308"/>
  <c r="T310"/>
  <c r="S310"/>
  <c r="R310"/>
  <c r="Q310"/>
  <c r="P310"/>
  <c r="O310"/>
  <c r="N310"/>
  <c r="M310"/>
  <c r="L310"/>
  <c r="K310"/>
  <c r="J310"/>
  <c r="I310"/>
  <c r="H310"/>
  <c r="G310"/>
  <c r="F310"/>
  <c r="E310"/>
  <c r="T253"/>
  <c r="S253"/>
  <c r="R253"/>
  <c r="Q253"/>
  <c r="P253"/>
  <c r="O253"/>
  <c r="N253"/>
  <c r="M253"/>
  <c r="L253"/>
  <c r="K253"/>
  <c r="J253"/>
  <c r="I253"/>
  <c r="H253"/>
  <c r="G253"/>
  <c r="F253"/>
  <c r="E253"/>
  <c r="P372" l="1"/>
  <c r="P440"/>
  <c r="P438"/>
  <c r="AT371"/>
  <c r="Q371"/>
  <c r="Q440" l="1"/>
  <c r="Q438"/>
  <c r="Q372"/>
  <c r="AU371"/>
  <c r="R371"/>
  <c r="R440" l="1"/>
  <c r="R438"/>
  <c r="R372"/>
  <c r="AV371"/>
  <c r="S371"/>
  <c r="S372" l="1"/>
  <c r="S440"/>
  <c r="S438"/>
  <c r="AW371"/>
  <c r="T371"/>
  <c r="T372" l="1"/>
  <c r="T440"/>
  <c r="T438"/>
  <c r="AX371"/>
  <c r="U371"/>
  <c r="U372" l="1"/>
  <c r="U440"/>
  <c r="U438"/>
  <c r="AY371"/>
  <c r="V371"/>
  <c r="V372" l="1"/>
  <c r="V440"/>
  <c r="V438"/>
  <c r="AZ371"/>
  <c r="W371"/>
  <c r="W440" l="1"/>
  <c r="W438"/>
  <c r="W372"/>
  <c r="BA371"/>
  <c r="X371"/>
  <c r="X372" l="1"/>
  <c r="X440"/>
  <c r="X438"/>
  <c r="BB371"/>
  <c r="Y371"/>
  <c r="Y372" l="1"/>
  <c r="Y440"/>
  <c r="Y438"/>
  <c r="BC371"/>
  <c r="Z371"/>
  <c r="Z372" l="1"/>
  <c r="Z440"/>
  <c r="Z438"/>
  <c r="BD371"/>
  <c r="AA371"/>
  <c r="AA372" l="1"/>
  <c r="AA440"/>
  <c r="AA438"/>
  <c r="AB371"/>
  <c r="AD370"/>
  <c r="AD368" s="1"/>
  <c r="AB372" l="1"/>
  <c r="AB440"/>
  <c r="AB438"/>
  <c r="AC1851" i="9" l="1"/>
  <c r="AB1851"/>
  <c r="AA1851"/>
  <c r="Z1851"/>
  <c r="Y1851"/>
  <c r="X1851"/>
  <c r="W1851"/>
  <c r="V1851"/>
  <c r="U1851"/>
  <c r="T1851"/>
  <c r="S1851"/>
  <c r="R1851"/>
  <c r="Q1851"/>
  <c r="P1851"/>
  <c r="O1851"/>
  <c r="N1851"/>
  <c r="M1851"/>
  <c r="L1851"/>
  <c r="K1851"/>
  <c r="J1851"/>
  <c r="I1851"/>
  <c r="H1851"/>
  <c r="G1851"/>
  <c r="F1851"/>
  <c r="E1851"/>
  <c r="AC1850"/>
  <c r="AB1850"/>
  <c r="AA1850"/>
  <c r="Z1850"/>
  <c r="Y1850"/>
  <c r="X1850"/>
  <c r="W1850"/>
  <c r="V1850"/>
  <c r="U1850"/>
  <c r="T1850"/>
  <c r="S1850"/>
  <c r="R1850"/>
  <c r="Q1850"/>
  <c r="P1850"/>
  <c r="O1850"/>
  <c r="N1850"/>
  <c r="M1850"/>
  <c r="L1850"/>
  <c r="K1850"/>
  <c r="J1850"/>
  <c r="I1850"/>
  <c r="H1850"/>
  <c r="G1850"/>
  <c r="F1850"/>
  <c r="E1850"/>
  <c r="AB1848"/>
  <c r="AA1848"/>
  <c r="Z1848"/>
  <c r="Y1848"/>
  <c r="X1848"/>
  <c r="W1848"/>
  <c r="V1848"/>
  <c r="U1848"/>
  <c r="T1848"/>
  <c r="S1848"/>
  <c r="R1848"/>
  <c r="Q1848"/>
  <c r="P1848"/>
  <c r="O1848"/>
  <c r="N1848"/>
  <c r="M1848"/>
  <c r="L1848"/>
  <c r="K1848"/>
  <c r="J1848"/>
  <c r="I1848"/>
  <c r="H1848"/>
  <c r="G1848"/>
  <c r="F1848"/>
  <c r="E1848"/>
  <c r="AB1847"/>
  <c r="AA1847"/>
  <c r="Z1847"/>
  <c r="Y1847"/>
  <c r="X1847"/>
  <c r="W1847"/>
  <c r="V1847"/>
  <c r="U1847"/>
  <c r="T1847"/>
  <c r="S1847"/>
  <c r="R1847"/>
  <c r="Q1847"/>
  <c r="P1847"/>
  <c r="O1847"/>
  <c r="N1847"/>
  <c r="M1847"/>
  <c r="L1847"/>
  <c r="K1847"/>
  <c r="J1847"/>
  <c r="I1847"/>
  <c r="H1847"/>
  <c r="G1847"/>
  <c r="F1847"/>
  <c r="E1847"/>
  <c r="AB1843"/>
  <c r="AA1843"/>
  <c r="Z1843"/>
  <c r="Y1843"/>
  <c r="X1843"/>
  <c r="W1843"/>
  <c r="V1843"/>
  <c r="U1843"/>
  <c r="T1843"/>
  <c r="S1843"/>
  <c r="R1843"/>
  <c r="Q1843"/>
  <c r="P1843"/>
  <c r="O1843"/>
  <c r="N1843"/>
  <c r="M1843"/>
  <c r="L1843"/>
  <c r="K1843"/>
  <c r="J1843"/>
  <c r="I1843"/>
  <c r="H1843"/>
  <c r="G1843"/>
  <c r="F1843"/>
  <c r="E1843"/>
  <c r="AD1842"/>
  <c r="AC1842"/>
  <c r="AD1840" s="1"/>
  <c r="AB1842"/>
  <c r="AB1841" s="1"/>
  <c r="AA1842"/>
  <c r="AA1841" s="1"/>
  <c r="Z1842"/>
  <c r="Z1841" s="1"/>
  <c r="Y1842"/>
  <c r="Y1841" s="1"/>
  <c r="X1842"/>
  <c r="X1841" s="1"/>
  <c r="W1842"/>
  <c r="W1841" s="1"/>
  <c r="V1842"/>
  <c r="V1841" s="1"/>
  <c r="U1842"/>
  <c r="U1841" s="1"/>
  <c r="T1842"/>
  <c r="T1841" s="1"/>
  <c r="S1842"/>
  <c r="S1841" s="1"/>
  <c r="R1842"/>
  <c r="R1841" s="1"/>
  <c r="Q1842"/>
  <c r="Q1841" s="1"/>
  <c r="P1842"/>
  <c r="P1841" s="1"/>
  <c r="O1842"/>
  <c r="O1841" s="1"/>
  <c r="N1842"/>
  <c r="N1841" s="1"/>
  <c r="M1842"/>
  <c r="M1841" s="1"/>
  <c r="L1842"/>
  <c r="L1841" s="1"/>
  <c r="K1842"/>
  <c r="K1841" s="1"/>
  <c r="J1842"/>
  <c r="J1841" s="1"/>
  <c r="I1842"/>
  <c r="I1841" s="1"/>
  <c r="H1842"/>
  <c r="H1841" s="1"/>
  <c r="G1842"/>
  <c r="G1841" s="1"/>
  <c r="F1842"/>
  <c r="F1841" s="1"/>
  <c r="E1842"/>
  <c r="E1841" s="1"/>
  <c r="AB1838"/>
  <c r="AA1838"/>
  <c r="Z1838"/>
  <c r="X1838"/>
  <c r="W1838"/>
  <c r="T1838"/>
  <c r="S1838"/>
  <c r="P1838"/>
  <c r="O1838"/>
  <c r="M1838"/>
  <c r="L1838"/>
  <c r="K1838"/>
  <c r="I1838"/>
  <c r="H1838"/>
  <c r="G1838"/>
  <c r="F1838"/>
  <c r="E1838"/>
  <c r="AD1837"/>
  <c r="AC1837"/>
  <c r="AB1837"/>
  <c r="AA1837"/>
  <c r="Z1837"/>
  <c r="Y1837"/>
  <c r="X1837"/>
  <c r="X1836" s="1"/>
  <c r="W1837"/>
  <c r="W1836" s="1"/>
  <c r="V1837"/>
  <c r="U1837"/>
  <c r="T1837"/>
  <c r="T1836" s="1"/>
  <c r="S1837"/>
  <c r="S1836" s="1"/>
  <c r="R1837"/>
  <c r="Q1837"/>
  <c r="P1837"/>
  <c r="P1836" s="1"/>
  <c r="O1837"/>
  <c r="O1836" s="1"/>
  <c r="N1837"/>
  <c r="M1837"/>
  <c r="L1837"/>
  <c r="K1837"/>
  <c r="J1837"/>
  <c r="I1837"/>
  <c r="I1836" s="1"/>
  <c r="H1837"/>
  <c r="H1836" s="1"/>
  <c r="G1837"/>
  <c r="G1836" s="1"/>
  <c r="F1837"/>
  <c r="F1836" s="1"/>
  <c r="E1837"/>
  <c r="E1836" s="1"/>
  <c r="AB1833"/>
  <c r="AA1833"/>
  <c r="Z1833"/>
  <c r="Y1833"/>
  <c r="X1833"/>
  <c r="W1833"/>
  <c r="V1833"/>
  <c r="U1833"/>
  <c r="T1833"/>
  <c r="S1833"/>
  <c r="R1833"/>
  <c r="Q1833"/>
  <c r="P1833"/>
  <c r="O1833"/>
  <c r="N1833"/>
  <c r="M1833"/>
  <c r="L1833"/>
  <c r="K1833"/>
  <c r="J1833"/>
  <c r="I1833"/>
  <c r="H1833"/>
  <c r="G1833"/>
  <c r="F1833"/>
  <c r="E1833"/>
  <c r="AD1832"/>
  <c r="AC1832"/>
  <c r="AB1832"/>
  <c r="AA1832"/>
  <c r="Z1832"/>
  <c r="Y1832"/>
  <c r="X1832"/>
  <c r="W1832"/>
  <c r="V1832"/>
  <c r="U1832"/>
  <c r="T1832"/>
  <c r="S1832"/>
  <c r="R1832"/>
  <c r="Q1832"/>
  <c r="P1832"/>
  <c r="O1832"/>
  <c r="N1832"/>
  <c r="M1832"/>
  <c r="L1832"/>
  <c r="K1832"/>
  <c r="J1832"/>
  <c r="I1832"/>
  <c r="H1832"/>
  <c r="G1832"/>
  <c r="F1832"/>
  <c r="E1832"/>
  <c r="AB1828"/>
  <c r="AA1828"/>
  <c r="Z1828"/>
  <c r="Y1828"/>
  <c r="X1828"/>
  <c r="W1828"/>
  <c r="V1828"/>
  <c r="U1828"/>
  <c r="T1828"/>
  <c r="S1828"/>
  <c r="R1828"/>
  <c r="Q1828"/>
  <c r="P1828"/>
  <c r="O1828"/>
  <c r="N1828"/>
  <c r="M1828"/>
  <c r="L1828"/>
  <c r="K1828"/>
  <c r="J1828"/>
  <c r="I1828"/>
  <c r="H1828"/>
  <c r="G1828"/>
  <c r="F1828"/>
  <c r="E1828"/>
  <c r="E1826" s="1"/>
  <c r="AD1827"/>
  <c r="AC1827"/>
  <c r="AB1827"/>
  <c r="AB1826" s="1"/>
  <c r="AA1827"/>
  <c r="AA1826" s="1"/>
  <c r="Z1827"/>
  <c r="Z1826" s="1"/>
  <c r="Y1827"/>
  <c r="Y1826" s="1"/>
  <c r="X1827"/>
  <c r="X1826" s="1"/>
  <c r="W1827"/>
  <c r="W1826" s="1"/>
  <c r="V1827"/>
  <c r="V1826" s="1"/>
  <c r="U1827"/>
  <c r="U1826" s="1"/>
  <c r="T1827"/>
  <c r="T1826" s="1"/>
  <c r="S1827"/>
  <c r="S1826" s="1"/>
  <c r="R1827"/>
  <c r="R1826" s="1"/>
  <c r="Q1827"/>
  <c r="Q1826" s="1"/>
  <c r="P1827"/>
  <c r="P1826" s="1"/>
  <c r="O1827"/>
  <c r="O1826" s="1"/>
  <c r="N1827"/>
  <c r="N1826" s="1"/>
  <c r="M1827"/>
  <c r="M1826" s="1"/>
  <c r="L1827"/>
  <c r="L1826" s="1"/>
  <c r="K1827"/>
  <c r="K1826" s="1"/>
  <c r="J1827"/>
  <c r="J1826" s="1"/>
  <c r="I1827"/>
  <c r="I1826" s="1"/>
  <c r="H1827"/>
  <c r="H1826" s="1"/>
  <c r="G1827"/>
  <c r="G1826" s="1"/>
  <c r="F1827"/>
  <c r="F1826" s="1"/>
  <c r="AB1823"/>
  <c r="AA1823"/>
  <c r="Z1823"/>
  <c r="Y1823"/>
  <c r="X1823"/>
  <c r="W1823"/>
  <c r="V1823"/>
  <c r="U1823"/>
  <c r="T1823"/>
  <c r="S1823"/>
  <c r="R1823"/>
  <c r="Q1823"/>
  <c r="P1823"/>
  <c r="O1823"/>
  <c r="N1823"/>
  <c r="M1823"/>
  <c r="L1823"/>
  <c r="K1823"/>
  <c r="J1823"/>
  <c r="I1823"/>
  <c r="H1823"/>
  <c r="G1823"/>
  <c r="F1823"/>
  <c r="E1823"/>
  <c r="AD1822"/>
  <c r="AC1822"/>
  <c r="AB1822"/>
  <c r="AA1822"/>
  <c r="Z1822"/>
  <c r="Y1822"/>
  <c r="X1822"/>
  <c r="W1822"/>
  <c r="V1822"/>
  <c r="U1822"/>
  <c r="T1822"/>
  <c r="S1822"/>
  <c r="R1822"/>
  <c r="Q1822"/>
  <c r="P1822"/>
  <c r="O1822"/>
  <c r="N1822"/>
  <c r="M1822"/>
  <c r="L1822"/>
  <c r="K1822"/>
  <c r="J1822"/>
  <c r="I1822"/>
  <c r="H1822"/>
  <c r="G1822"/>
  <c r="F1822"/>
  <c r="E1822"/>
  <c r="AB1818"/>
  <c r="AA1818"/>
  <c r="Z1818"/>
  <c r="Y1818"/>
  <c r="X1818"/>
  <c r="W1818"/>
  <c r="V1818"/>
  <c r="U1818"/>
  <c r="T1818"/>
  <c r="S1818"/>
  <c r="R1818"/>
  <c r="Q1818"/>
  <c r="P1818"/>
  <c r="O1818"/>
  <c r="N1818"/>
  <c r="M1818"/>
  <c r="L1818"/>
  <c r="K1818"/>
  <c r="J1818"/>
  <c r="I1818"/>
  <c r="H1818"/>
  <c r="G1818"/>
  <c r="F1818"/>
  <c r="E1818"/>
  <c r="AD1817"/>
  <c r="AC1817"/>
  <c r="AB1817"/>
  <c r="AA1817"/>
  <c r="Z1817"/>
  <c r="Y1817"/>
  <c r="X1817"/>
  <c r="W1817"/>
  <c r="V1817"/>
  <c r="U1817"/>
  <c r="T1817"/>
  <c r="S1817"/>
  <c r="R1817"/>
  <c r="Q1817"/>
  <c r="P1817"/>
  <c r="O1817"/>
  <c r="N1817"/>
  <c r="M1817"/>
  <c r="L1817"/>
  <c r="K1817"/>
  <c r="J1817"/>
  <c r="I1817"/>
  <c r="H1817"/>
  <c r="G1817"/>
  <c r="F1817"/>
  <c r="E1817"/>
  <c r="AB1813"/>
  <c r="AA1813"/>
  <c r="Z1813"/>
  <c r="Y1813"/>
  <c r="X1813"/>
  <c r="W1813"/>
  <c r="V1813"/>
  <c r="U1813"/>
  <c r="T1813"/>
  <c r="S1813"/>
  <c r="R1813"/>
  <c r="Q1813"/>
  <c r="P1813"/>
  <c r="O1813"/>
  <c r="N1813"/>
  <c r="M1813"/>
  <c r="L1813"/>
  <c r="K1813"/>
  <c r="J1813"/>
  <c r="I1813"/>
  <c r="H1813"/>
  <c r="G1813"/>
  <c r="F1813"/>
  <c r="E1813"/>
  <c r="AD1812"/>
  <c r="AC1812"/>
  <c r="AB1812"/>
  <c r="AB1811" s="1"/>
  <c r="AA1812"/>
  <c r="AA1811" s="1"/>
  <c r="Z1812"/>
  <c r="Z1811" s="1"/>
  <c r="Y1812"/>
  <c r="Y1811" s="1"/>
  <c r="X1812"/>
  <c r="X1811" s="1"/>
  <c r="W1812"/>
  <c r="W1811" s="1"/>
  <c r="V1812"/>
  <c r="V1811" s="1"/>
  <c r="U1812"/>
  <c r="U1811" s="1"/>
  <c r="T1812"/>
  <c r="T1811" s="1"/>
  <c r="S1812"/>
  <c r="S1811" s="1"/>
  <c r="R1812"/>
  <c r="R1811" s="1"/>
  <c r="Q1812"/>
  <c r="Q1811" s="1"/>
  <c r="P1812"/>
  <c r="P1811" s="1"/>
  <c r="O1812"/>
  <c r="O1811" s="1"/>
  <c r="N1812"/>
  <c r="N1811" s="1"/>
  <c r="M1812"/>
  <c r="M1811" s="1"/>
  <c r="L1812"/>
  <c r="L1811" s="1"/>
  <c r="K1812"/>
  <c r="K1811" s="1"/>
  <c r="J1812"/>
  <c r="J1811" s="1"/>
  <c r="I1812"/>
  <c r="I1811" s="1"/>
  <c r="H1812"/>
  <c r="H1811" s="1"/>
  <c r="G1812"/>
  <c r="G1811" s="1"/>
  <c r="F1812"/>
  <c r="F1811" s="1"/>
  <c r="E1812"/>
  <c r="E1811" s="1"/>
  <c r="AB1808"/>
  <c r="AA1808"/>
  <c r="Z1808"/>
  <c r="Y1808"/>
  <c r="X1808"/>
  <c r="W1808"/>
  <c r="V1808"/>
  <c r="U1808"/>
  <c r="T1808"/>
  <c r="S1808"/>
  <c r="R1808"/>
  <c r="Q1808"/>
  <c r="P1808"/>
  <c r="O1808"/>
  <c r="N1808"/>
  <c r="M1808"/>
  <c r="L1808"/>
  <c r="K1808"/>
  <c r="J1808"/>
  <c r="I1808"/>
  <c r="H1808"/>
  <c r="G1808"/>
  <c r="F1808"/>
  <c r="E1808"/>
  <c r="AD1807"/>
  <c r="AC1807"/>
  <c r="AB1807"/>
  <c r="AB1806" s="1"/>
  <c r="AA1807"/>
  <c r="AA1806" s="1"/>
  <c r="Z1807"/>
  <c r="Z1806" s="1"/>
  <c r="Y1807"/>
  <c r="Y1806" s="1"/>
  <c r="X1807"/>
  <c r="X1806" s="1"/>
  <c r="W1807"/>
  <c r="W1806" s="1"/>
  <c r="V1807"/>
  <c r="V1806" s="1"/>
  <c r="U1807"/>
  <c r="U1806" s="1"/>
  <c r="T1807"/>
  <c r="T1806" s="1"/>
  <c r="S1807"/>
  <c r="S1806" s="1"/>
  <c r="R1807"/>
  <c r="R1806" s="1"/>
  <c r="Q1807"/>
  <c r="Q1806" s="1"/>
  <c r="P1807"/>
  <c r="P1806" s="1"/>
  <c r="O1807"/>
  <c r="O1806" s="1"/>
  <c r="N1807"/>
  <c r="N1806" s="1"/>
  <c r="M1807"/>
  <c r="M1806" s="1"/>
  <c r="L1807"/>
  <c r="L1806" s="1"/>
  <c r="K1807"/>
  <c r="K1806" s="1"/>
  <c r="J1807"/>
  <c r="J1806" s="1"/>
  <c r="I1807"/>
  <c r="I1806" s="1"/>
  <c r="H1807"/>
  <c r="H1806" s="1"/>
  <c r="G1807"/>
  <c r="G1806" s="1"/>
  <c r="F1807"/>
  <c r="F1806" s="1"/>
  <c r="E1807"/>
  <c r="E1806" s="1"/>
  <c r="AB1803"/>
  <c r="AA1803"/>
  <c r="Z1803"/>
  <c r="Y1803"/>
  <c r="X1803"/>
  <c r="W1803"/>
  <c r="V1803"/>
  <c r="U1803"/>
  <c r="T1803"/>
  <c r="S1803"/>
  <c r="R1803"/>
  <c r="Q1803"/>
  <c r="P1803"/>
  <c r="O1803"/>
  <c r="N1803"/>
  <c r="M1803"/>
  <c r="L1803"/>
  <c r="K1803"/>
  <c r="J1803"/>
  <c r="I1803"/>
  <c r="H1803"/>
  <c r="G1803"/>
  <c r="F1803"/>
  <c r="E1803"/>
  <c r="AD1802"/>
  <c r="AC1802"/>
  <c r="AB1802"/>
  <c r="AA1802"/>
  <c r="Z1802"/>
  <c r="Y1802"/>
  <c r="X1802"/>
  <c r="W1802"/>
  <c r="V1802"/>
  <c r="U1802"/>
  <c r="T1802"/>
  <c r="S1802"/>
  <c r="R1802"/>
  <c r="Q1802"/>
  <c r="P1802"/>
  <c r="O1802"/>
  <c r="N1802"/>
  <c r="M1802"/>
  <c r="L1802"/>
  <c r="K1802"/>
  <c r="J1802"/>
  <c r="I1802"/>
  <c r="H1802"/>
  <c r="G1802"/>
  <c r="F1802"/>
  <c r="E1802"/>
  <c r="AB1798"/>
  <c r="AA1798"/>
  <c r="Z1798"/>
  <c r="Y1798"/>
  <c r="X1798"/>
  <c r="W1798"/>
  <c r="V1798"/>
  <c r="U1798"/>
  <c r="T1798"/>
  <c r="S1798"/>
  <c r="R1798"/>
  <c r="Q1798"/>
  <c r="P1798"/>
  <c r="O1798"/>
  <c r="N1798"/>
  <c r="M1798"/>
  <c r="L1798"/>
  <c r="K1798"/>
  <c r="J1798"/>
  <c r="I1798"/>
  <c r="H1798"/>
  <c r="G1798"/>
  <c r="F1798"/>
  <c r="E1798"/>
  <c r="AD1797"/>
  <c r="AC1797"/>
  <c r="AB1797"/>
  <c r="AA1797"/>
  <c r="Z1797"/>
  <c r="Y1797"/>
  <c r="X1797"/>
  <c r="W1797"/>
  <c r="V1797"/>
  <c r="U1797"/>
  <c r="T1797"/>
  <c r="S1797"/>
  <c r="R1797"/>
  <c r="Q1797"/>
  <c r="P1797"/>
  <c r="O1797"/>
  <c r="N1797"/>
  <c r="M1797"/>
  <c r="L1797"/>
  <c r="K1797"/>
  <c r="J1797"/>
  <c r="I1797"/>
  <c r="H1797"/>
  <c r="G1797"/>
  <c r="F1797"/>
  <c r="E1797"/>
  <c r="AB1793"/>
  <c r="AA1793"/>
  <c r="Z1793"/>
  <c r="Y1793"/>
  <c r="X1793"/>
  <c r="W1793"/>
  <c r="V1793"/>
  <c r="U1793"/>
  <c r="T1793"/>
  <c r="S1793"/>
  <c r="R1793"/>
  <c r="Q1793"/>
  <c r="P1793"/>
  <c r="N1793"/>
  <c r="M1793"/>
  <c r="L1793"/>
  <c r="K1793"/>
  <c r="J1793"/>
  <c r="I1793"/>
  <c r="H1793"/>
  <c r="G1793"/>
  <c r="F1793"/>
  <c r="E1793"/>
  <c r="AD1792"/>
  <c r="AC1792"/>
  <c r="AB1792"/>
  <c r="AA1792"/>
  <c r="Z1792"/>
  <c r="Y1792"/>
  <c r="X1792"/>
  <c r="W1792"/>
  <c r="V1792"/>
  <c r="U1792"/>
  <c r="T1792"/>
  <c r="S1792"/>
  <c r="R1792"/>
  <c r="Q1792"/>
  <c r="P1792"/>
  <c r="O1792"/>
  <c r="N1792"/>
  <c r="N1791" s="1"/>
  <c r="M1792"/>
  <c r="M1791" s="1"/>
  <c r="L1792"/>
  <c r="L1791" s="1"/>
  <c r="K1792"/>
  <c r="K1791" s="1"/>
  <c r="J1792"/>
  <c r="J1791" s="1"/>
  <c r="I1792"/>
  <c r="I1791" s="1"/>
  <c r="H1792"/>
  <c r="H1791" s="1"/>
  <c r="G1792"/>
  <c r="G1791" s="1"/>
  <c r="F1792"/>
  <c r="F1791" s="1"/>
  <c r="E1792"/>
  <c r="E1791" s="1"/>
  <c r="AB1788"/>
  <c r="AA1788"/>
  <c r="Z1788"/>
  <c r="Y1788"/>
  <c r="X1788"/>
  <c r="W1788"/>
  <c r="V1788"/>
  <c r="U1788"/>
  <c r="T1788"/>
  <c r="S1788"/>
  <c r="R1788"/>
  <c r="Q1788"/>
  <c r="P1788"/>
  <c r="O1788"/>
  <c r="N1788"/>
  <c r="M1788"/>
  <c r="L1788"/>
  <c r="K1788"/>
  <c r="J1788"/>
  <c r="I1788"/>
  <c r="H1788"/>
  <c r="G1788"/>
  <c r="F1788"/>
  <c r="E1788"/>
  <c r="AD1787"/>
  <c r="AC1787"/>
  <c r="AB1787"/>
  <c r="AB1786" s="1"/>
  <c r="AA1787"/>
  <c r="AA1786" s="1"/>
  <c r="Z1787"/>
  <c r="Z1786" s="1"/>
  <c r="Y1787"/>
  <c r="Y1786" s="1"/>
  <c r="X1787"/>
  <c r="X1786" s="1"/>
  <c r="W1787"/>
  <c r="W1786" s="1"/>
  <c r="V1787"/>
  <c r="V1786" s="1"/>
  <c r="U1787"/>
  <c r="U1786" s="1"/>
  <c r="T1787"/>
  <c r="T1786" s="1"/>
  <c r="S1787"/>
  <c r="S1786" s="1"/>
  <c r="R1787"/>
  <c r="R1786" s="1"/>
  <c r="Q1787"/>
  <c r="Q1786" s="1"/>
  <c r="P1787"/>
  <c r="P1786" s="1"/>
  <c r="O1787"/>
  <c r="O1786" s="1"/>
  <c r="N1787"/>
  <c r="N1786" s="1"/>
  <c r="M1787"/>
  <c r="M1786" s="1"/>
  <c r="L1787"/>
  <c r="L1786" s="1"/>
  <c r="K1787"/>
  <c r="K1786" s="1"/>
  <c r="J1787"/>
  <c r="J1786" s="1"/>
  <c r="I1787"/>
  <c r="I1786" s="1"/>
  <c r="H1787"/>
  <c r="H1786" s="1"/>
  <c r="G1787"/>
  <c r="G1786" s="1"/>
  <c r="F1787"/>
  <c r="F1786" s="1"/>
  <c r="E1787"/>
  <c r="E1786" s="1"/>
  <c r="AB1783"/>
  <c r="AA1783"/>
  <c r="Z1783"/>
  <c r="Y1783"/>
  <c r="X1783"/>
  <c r="W1783"/>
  <c r="V1783"/>
  <c r="U1783"/>
  <c r="T1783"/>
  <c r="S1783"/>
  <c r="R1783"/>
  <c r="Q1783"/>
  <c r="P1783"/>
  <c r="O1783"/>
  <c r="N1783"/>
  <c r="M1783"/>
  <c r="L1783"/>
  <c r="K1783"/>
  <c r="J1783"/>
  <c r="I1783"/>
  <c r="H1783"/>
  <c r="G1783"/>
  <c r="F1783"/>
  <c r="E1783"/>
  <c r="AD1782"/>
  <c r="AC1782"/>
  <c r="AB1782"/>
  <c r="AA1782"/>
  <c r="Z1782"/>
  <c r="Y1782"/>
  <c r="X1782"/>
  <c r="W1782"/>
  <c r="V1782"/>
  <c r="U1782"/>
  <c r="T1782"/>
  <c r="S1782"/>
  <c r="R1782"/>
  <c r="Q1782"/>
  <c r="P1782"/>
  <c r="O1782"/>
  <c r="N1782"/>
  <c r="M1782"/>
  <c r="L1782"/>
  <c r="K1782"/>
  <c r="J1782"/>
  <c r="I1782"/>
  <c r="H1782"/>
  <c r="G1782"/>
  <c r="F1782"/>
  <c r="E1782"/>
  <c r="AB1778"/>
  <c r="AA1778"/>
  <c r="Z1778"/>
  <c r="Y1778"/>
  <c r="X1778"/>
  <c r="W1778"/>
  <c r="V1778"/>
  <c r="U1778"/>
  <c r="T1778"/>
  <c r="S1778"/>
  <c r="R1778"/>
  <c r="Q1778"/>
  <c r="P1778"/>
  <c r="O1778"/>
  <c r="N1778"/>
  <c r="M1778"/>
  <c r="L1778"/>
  <c r="K1778"/>
  <c r="J1778"/>
  <c r="I1778"/>
  <c r="H1778"/>
  <c r="G1778"/>
  <c r="F1778"/>
  <c r="E1778"/>
  <c r="AD1777"/>
  <c r="AC1777"/>
  <c r="AB1777"/>
  <c r="AA1777"/>
  <c r="Z1777"/>
  <c r="Y1777"/>
  <c r="X1777"/>
  <c r="W1777"/>
  <c r="V1777"/>
  <c r="U1777"/>
  <c r="T1777"/>
  <c r="S1777"/>
  <c r="R1777"/>
  <c r="Q1777"/>
  <c r="P1777"/>
  <c r="O1777"/>
  <c r="N1777"/>
  <c r="M1777"/>
  <c r="L1777"/>
  <c r="K1777"/>
  <c r="J1777"/>
  <c r="I1777"/>
  <c r="H1777"/>
  <c r="G1777"/>
  <c r="F1777"/>
  <c r="E1777"/>
  <c r="AB1767"/>
  <c r="AA1767"/>
  <c r="Z1767"/>
  <c r="Y1767"/>
  <c r="X1767"/>
  <c r="V1767"/>
  <c r="U1767"/>
  <c r="T1767"/>
  <c r="S1767"/>
  <c r="R1767"/>
  <c r="Q1767"/>
  <c r="P1767"/>
  <c r="O1767"/>
  <c r="N1767"/>
  <c r="M1767"/>
  <c r="L1767"/>
  <c r="K1767"/>
  <c r="J1767"/>
  <c r="I1767"/>
  <c r="H1767"/>
  <c r="G1767"/>
  <c r="F1767"/>
  <c r="E1767"/>
  <c r="AD1766"/>
  <c r="AC1766"/>
  <c r="AB1766"/>
  <c r="AA1766"/>
  <c r="Z1766"/>
  <c r="Y1766"/>
  <c r="X1766"/>
  <c r="W1766"/>
  <c r="W1768" s="1"/>
  <c r="V1766"/>
  <c r="U1766"/>
  <c r="T1766"/>
  <c r="S1766"/>
  <c r="R1766"/>
  <c r="Q1766"/>
  <c r="P1766"/>
  <c r="O1766"/>
  <c r="N1766"/>
  <c r="M1766"/>
  <c r="L1766"/>
  <c r="K1766"/>
  <c r="J1766"/>
  <c r="I1766"/>
  <c r="H1766"/>
  <c r="G1766"/>
  <c r="F1766"/>
  <c r="E1766"/>
  <c r="AB1763"/>
  <c r="AA1763"/>
  <c r="Z1763"/>
  <c r="Y1763"/>
  <c r="X1763"/>
  <c r="W1763"/>
  <c r="V1763"/>
  <c r="U1763"/>
  <c r="T1763"/>
  <c r="S1763"/>
  <c r="R1763"/>
  <c r="Q1763"/>
  <c r="N1763"/>
  <c r="M1763"/>
  <c r="L1763"/>
  <c r="K1763"/>
  <c r="J1763"/>
  <c r="I1763"/>
  <c r="H1763"/>
  <c r="G1763"/>
  <c r="F1763"/>
  <c r="E1763"/>
  <c r="AD1762"/>
  <c r="AC1762"/>
  <c r="AB1762"/>
  <c r="AA1762"/>
  <c r="Z1762"/>
  <c r="Y1762"/>
  <c r="X1762"/>
  <c r="W1762"/>
  <c r="V1762"/>
  <c r="U1762"/>
  <c r="T1762"/>
  <c r="S1762"/>
  <c r="R1762"/>
  <c r="Q1762"/>
  <c r="P1762"/>
  <c r="O1762"/>
  <c r="N1762"/>
  <c r="M1762"/>
  <c r="L1762"/>
  <c r="K1762"/>
  <c r="J1762"/>
  <c r="I1762"/>
  <c r="H1762"/>
  <c r="G1762"/>
  <c r="F1762"/>
  <c r="E1762"/>
  <c r="AD1790" l="1"/>
  <c r="AD1810"/>
  <c r="L1836"/>
  <c r="Z1836"/>
  <c r="AB1836"/>
  <c r="AD1795"/>
  <c r="AD1825"/>
  <c r="E1853"/>
  <c r="G1853"/>
  <c r="I1853"/>
  <c r="K1853"/>
  <c r="M1853"/>
  <c r="O1853"/>
  <c r="AD1780"/>
  <c r="P1791"/>
  <c r="R1791"/>
  <c r="T1791"/>
  <c r="V1791"/>
  <c r="X1791"/>
  <c r="Z1791"/>
  <c r="AB1791"/>
  <c r="E1855"/>
  <c r="G1855"/>
  <c r="I1855"/>
  <c r="K1855"/>
  <c r="M1855"/>
  <c r="O1855"/>
  <c r="F1853"/>
  <c r="F1855" s="1"/>
  <c r="H1853"/>
  <c r="H1855" s="1"/>
  <c r="J1853"/>
  <c r="J1855" s="1"/>
  <c r="L1853"/>
  <c r="L1855" s="1"/>
  <c r="N1853"/>
  <c r="N1855" s="1"/>
  <c r="P1853"/>
  <c r="P1855" s="1"/>
  <c r="R1853"/>
  <c r="R1855" s="1"/>
  <c r="T1853"/>
  <c r="T1855" s="1"/>
  <c r="V1853"/>
  <c r="V1855" s="1"/>
  <c r="X1853"/>
  <c r="Z1853"/>
  <c r="AB1853"/>
  <c r="AD1800"/>
  <c r="X1855"/>
  <c r="Z1855"/>
  <c r="AB1855"/>
  <c r="Q1853"/>
  <c r="Q1855" s="1"/>
  <c r="S1853"/>
  <c r="S1855" s="1"/>
  <c r="U1853"/>
  <c r="U1855" s="1"/>
  <c r="W1853"/>
  <c r="W1855" s="1"/>
  <c r="Y1853"/>
  <c r="Y1855" s="1"/>
  <c r="AA1853"/>
  <c r="AA1855" s="1"/>
  <c r="Q1791"/>
  <c r="S1791"/>
  <c r="U1791"/>
  <c r="W1791"/>
  <c r="Y1791"/>
  <c r="AA1791"/>
  <c r="K1836"/>
  <c r="M1836"/>
  <c r="AA1836"/>
  <c r="E1852"/>
  <c r="E1776"/>
  <c r="F1852"/>
  <c r="F1854" s="1"/>
  <c r="F1776"/>
  <c r="G1852"/>
  <c r="G1854" s="1"/>
  <c r="G1776"/>
  <c r="H1776"/>
  <c r="H1860"/>
  <c r="I1852"/>
  <c r="I1854" s="1"/>
  <c r="I1776"/>
  <c r="J1852"/>
  <c r="J1854" s="1"/>
  <c r="J1776"/>
  <c r="K1852"/>
  <c r="K1854" s="1"/>
  <c r="K1776"/>
  <c r="L1852"/>
  <c r="L1854" s="1"/>
  <c r="L1776"/>
  <c r="M1852"/>
  <c r="M1854" s="1"/>
  <c r="M1776"/>
  <c r="N1776"/>
  <c r="N1860"/>
  <c r="O1852"/>
  <c r="O1776"/>
  <c r="P1852"/>
  <c r="P1854" s="1"/>
  <c r="P1776"/>
  <c r="Q1852"/>
  <c r="Q1854" s="1"/>
  <c r="Q1776"/>
  <c r="R1852"/>
  <c r="R1854" s="1"/>
  <c r="R1776"/>
  <c r="S1852"/>
  <c r="S1854" s="1"/>
  <c r="S1776"/>
  <c r="T1852"/>
  <c r="T1854" s="1"/>
  <c r="T1776"/>
  <c r="U1852"/>
  <c r="U1854" s="1"/>
  <c r="U1776"/>
  <c r="V1776"/>
  <c r="V1860"/>
  <c r="W1852"/>
  <c r="W1854" s="1"/>
  <c r="W1776"/>
  <c r="X1852"/>
  <c r="X1776"/>
  <c r="Y1852"/>
  <c r="Y1854" s="1"/>
  <c r="Y1776"/>
  <c r="Z1852"/>
  <c r="Z1854" s="1"/>
  <c r="Z1776"/>
  <c r="AA1852"/>
  <c r="AA1854" s="1"/>
  <c r="AA1776"/>
  <c r="AB1852"/>
  <c r="AB1854" s="1"/>
  <c r="AB1776"/>
  <c r="O1794"/>
  <c r="O1791"/>
  <c r="J1839"/>
  <c r="J1836"/>
  <c r="N1839"/>
  <c r="N1836"/>
  <c r="Q1839"/>
  <c r="Q1836"/>
  <c r="R1839"/>
  <c r="R1836"/>
  <c r="U1839"/>
  <c r="U1836"/>
  <c r="V1839"/>
  <c r="V1836"/>
  <c r="Y1839"/>
  <c r="Y1836"/>
  <c r="E1854"/>
  <c r="O1854"/>
  <c r="X1854"/>
  <c r="E1768"/>
  <c r="F1768"/>
  <c r="G1768"/>
  <c r="H1768"/>
  <c r="I1768"/>
  <c r="J1768"/>
  <c r="K1768"/>
  <c r="L1768"/>
  <c r="M1768"/>
  <c r="N1768"/>
  <c r="Q1768"/>
  <c r="R1768"/>
  <c r="S1768"/>
  <c r="T1768"/>
  <c r="U1768"/>
  <c r="V1768"/>
  <c r="X1768"/>
  <c r="Y1768"/>
  <c r="Z1768"/>
  <c r="AA1768"/>
  <c r="AB1768"/>
  <c r="E1784"/>
  <c r="F1784"/>
  <c r="G1784"/>
  <c r="H1784"/>
  <c r="I1784"/>
  <c r="J1784"/>
  <c r="K1784"/>
  <c r="L1784"/>
  <c r="M1784"/>
  <c r="N1784"/>
  <c r="O1784"/>
  <c r="P1784"/>
  <c r="Q1784"/>
  <c r="R1784"/>
  <c r="S1784"/>
  <c r="T1784"/>
  <c r="U1784"/>
  <c r="V1784"/>
  <c r="W1784"/>
  <c r="X1784"/>
  <c r="Y1784"/>
  <c r="Z1784"/>
  <c r="AA1784"/>
  <c r="AB1784"/>
  <c r="E1789"/>
  <c r="F1789"/>
  <c r="G1789"/>
  <c r="H1789"/>
  <c r="I1789"/>
  <c r="J1789"/>
  <c r="K1789"/>
  <c r="L1789"/>
  <c r="M1789"/>
  <c r="N1789"/>
  <c r="O1789"/>
  <c r="P1789"/>
  <c r="Q1789"/>
  <c r="R1789"/>
  <c r="S1789"/>
  <c r="T1789"/>
  <c r="U1789"/>
  <c r="V1789"/>
  <c r="W1789"/>
  <c r="X1789"/>
  <c r="Y1789"/>
  <c r="Z1789"/>
  <c r="AA1789"/>
  <c r="AB1789"/>
  <c r="E1794"/>
  <c r="F1794"/>
  <c r="G1794"/>
  <c r="H1794"/>
  <c r="I1794"/>
  <c r="J1794"/>
  <c r="K1794"/>
  <c r="L1794"/>
  <c r="M1794"/>
  <c r="N1794"/>
  <c r="P1794"/>
  <c r="Q1794"/>
  <c r="R1794"/>
  <c r="S1794"/>
  <c r="T1794"/>
  <c r="U1794"/>
  <c r="V1794"/>
  <c r="W1794"/>
  <c r="X1794"/>
  <c r="Y1794"/>
  <c r="Z1794"/>
  <c r="AA1794"/>
  <c r="AB1794"/>
  <c r="E1799"/>
  <c r="F1799"/>
  <c r="G1799"/>
  <c r="H1799"/>
  <c r="I1799"/>
  <c r="J1799"/>
  <c r="K1799"/>
  <c r="L1799"/>
  <c r="M1799"/>
  <c r="N1799"/>
  <c r="O1799"/>
  <c r="P1799"/>
  <c r="Q1799"/>
  <c r="R1799"/>
  <c r="S1799"/>
  <c r="T1799"/>
  <c r="U1799"/>
  <c r="V1799"/>
  <c r="W1799"/>
  <c r="X1799"/>
  <c r="Y1799"/>
  <c r="Z1799"/>
  <c r="AA1799"/>
  <c r="AB1799"/>
  <c r="E1809"/>
  <c r="F1809"/>
  <c r="G1809"/>
  <c r="H1809"/>
  <c r="I1809"/>
  <c r="J1809"/>
  <c r="K1809"/>
  <c r="L1809"/>
  <c r="M1809"/>
  <c r="N1809"/>
  <c r="O1809"/>
  <c r="P1809"/>
  <c r="Q1809"/>
  <c r="R1809"/>
  <c r="S1809"/>
  <c r="T1809"/>
  <c r="U1809"/>
  <c r="V1809"/>
  <c r="W1809"/>
  <c r="X1809"/>
  <c r="Y1809"/>
  <c r="Z1809"/>
  <c r="AA1809"/>
  <c r="AB1809"/>
  <c r="E1814"/>
  <c r="F1814"/>
  <c r="G1814"/>
  <c r="H1814"/>
  <c r="I1814"/>
  <c r="J1814"/>
  <c r="K1814"/>
  <c r="L1814"/>
  <c r="M1814"/>
  <c r="N1814"/>
  <c r="O1814"/>
  <c r="P1814"/>
  <c r="Q1814"/>
  <c r="R1814"/>
  <c r="S1814"/>
  <c r="T1814"/>
  <c r="U1814"/>
  <c r="V1814"/>
  <c r="W1814"/>
  <c r="X1814"/>
  <c r="Y1814"/>
  <c r="Z1814"/>
  <c r="AA1814"/>
  <c r="AB1814"/>
  <c r="E1819"/>
  <c r="F1819"/>
  <c r="G1819"/>
  <c r="H1819"/>
  <c r="I1819"/>
  <c r="J1819"/>
  <c r="K1819"/>
  <c r="L1819"/>
  <c r="M1819"/>
  <c r="N1819"/>
  <c r="O1819"/>
  <c r="P1819"/>
  <c r="Q1819"/>
  <c r="R1819"/>
  <c r="S1819"/>
  <c r="T1819"/>
  <c r="U1819"/>
  <c r="V1819"/>
  <c r="W1819"/>
  <c r="X1819"/>
  <c r="Y1819"/>
  <c r="Z1819"/>
  <c r="AA1819"/>
  <c r="AB1819"/>
  <c r="E1824"/>
  <c r="F1824"/>
  <c r="G1824"/>
  <c r="H1824"/>
  <c r="I1824"/>
  <c r="J1824"/>
  <c r="K1824"/>
  <c r="L1824"/>
  <c r="M1824"/>
  <c r="N1824"/>
  <c r="O1824"/>
  <c r="P1824"/>
  <c r="Q1824"/>
  <c r="R1824"/>
  <c r="S1824"/>
  <c r="T1824"/>
  <c r="U1824"/>
  <c r="V1824"/>
  <c r="W1824"/>
  <c r="X1824"/>
  <c r="Y1824"/>
  <c r="Z1824"/>
  <c r="AA1824"/>
  <c r="AB1824"/>
  <c r="E1829"/>
  <c r="F1829"/>
  <c r="G1829"/>
  <c r="H1829"/>
  <c r="I1829"/>
  <c r="J1829"/>
  <c r="K1829"/>
  <c r="L1829"/>
  <c r="M1829"/>
  <c r="N1829"/>
  <c r="O1829"/>
  <c r="P1829"/>
  <c r="Q1829"/>
  <c r="R1829"/>
  <c r="S1829"/>
  <c r="T1829"/>
  <c r="U1829"/>
  <c r="V1829"/>
  <c r="W1829"/>
  <c r="X1829"/>
  <c r="Y1829"/>
  <c r="Z1829"/>
  <c r="AA1829"/>
  <c r="AB1829"/>
  <c r="E1834"/>
  <c r="F1834"/>
  <c r="G1834"/>
  <c r="H1834"/>
  <c r="I1834"/>
  <c r="J1834"/>
  <c r="K1834"/>
  <c r="L1834"/>
  <c r="M1834"/>
  <c r="N1834"/>
  <c r="O1834"/>
  <c r="E1839"/>
  <c r="F1839"/>
  <c r="G1839"/>
  <c r="H1839"/>
  <c r="I1839"/>
  <c r="K1839"/>
  <c r="L1839"/>
  <c r="M1839"/>
  <c r="O1839"/>
  <c r="P1839"/>
  <c r="S1839"/>
  <c r="T1839"/>
  <c r="W1839"/>
  <c r="X1839"/>
  <c r="Z1839"/>
  <c r="AA1839"/>
  <c r="AB1839"/>
  <c r="E1844"/>
  <c r="F1844"/>
  <c r="G1844"/>
  <c r="H1844"/>
  <c r="I1844"/>
  <c r="J1844"/>
  <c r="K1844"/>
  <c r="L1844"/>
  <c r="M1844"/>
  <c r="N1844"/>
  <c r="O1844"/>
  <c r="P1844"/>
  <c r="Q1844"/>
  <c r="R1844"/>
  <c r="S1844"/>
  <c r="T1844"/>
  <c r="U1844"/>
  <c r="V1844"/>
  <c r="W1844"/>
  <c r="X1844"/>
  <c r="Y1844"/>
  <c r="Z1844"/>
  <c r="AA1844"/>
  <c r="AB1844"/>
  <c r="H1852"/>
  <c r="H1854" s="1"/>
  <c r="N1852"/>
  <c r="V1852"/>
  <c r="V1854" s="1"/>
  <c r="N1854"/>
  <c r="E1764"/>
  <c r="F1764"/>
  <c r="G1764"/>
  <c r="H1764"/>
  <c r="I1764"/>
  <c r="J1764"/>
  <c r="K1764"/>
  <c r="L1764"/>
  <c r="M1764"/>
  <c r="N1764"/>
  <c r="O1764"/>
  <c r="P1764"/>
  <c r="Q1764"/>
  <c r="R1764"/>
  <c r="S1764"/>
  <c r="T1764"/>
  <c r="U1764"/>
  <c r="V1764"/>
  <c r="W1764"/>
  <c r="X1764"/>
  <c r="Y1764"/>
  <c r="Z1764"/>
  <c r="AA1764"/>
  <c r="AB1764"/>
  <c r="O1768"/>
  <c r="P1768"/>
  <c r="E1769"/>
  <c r="F1769"/>
  <c r="F1856" s="1"/>
  <c r="F1858" s="1"/>
  <c r="G1769"/>
  <c r="H1769"/>
  <c r="I1769"/>
  <c r="J1769"/>
  <c r="J1856" s="1"/>
  <c r="J1858" s="1"/>
  <c r="K1769"/>
  <c r="L1769"/>
  <c r="L1856" s="1"/>
  <c r="L1858" s="1"/>
  <c r="M1769"/>
  <c r="N1769"/>
  <c r="N1856" s="1"/>
  <c r="N1858" s="1"/>
  <c r="O1769"/>
  <c r="P1769"/>
  <c r="P1856" s="1"/>
  <c r="P1858" s="1"/>
  <c r="Q1769"/>
  <c r="R1769"/>
  <c r="R1856" s="1"/>
  <c r="R1858" s="1"/>
  <c r="S1769"/>
  <c r="T1769"/>
  <c r="T1856" s="1"/>
  <c r="T1858" s="1"/>
  <c r="U1769"/>
  <c r="V1769"/>
  <c r="W1769"/>
  <c r="X1769"/>
  <c r="X1856" s="1"/>
  <c r="X1858" s="1"/>
  <c r="Y1769"/>
  <c r="Z1769"/>
  <c r="Z1856" s="1"/>
  <c r="Z1858" s="1"/>
  <c r="AA1769"/>
  <c r="AB1769"/>
  <c r="AB1856" s="1"/>
  <c r="AB1858" s="1"/>
  <c r="E1770"/>
  <c r="F1770"/>
  <c r="G1770"/>
  <c r="H1770"/>
  <c r="I1770"/>
  <c r="J1770"/>
  <c r="K1770"/>
  <c r="L1770"/>
  <c r="M1770"/>
  <c r="N1770"/>
  <c r="O1770"/>
  <c r="P1770"/>
  <c r="Q1770"/>
  <c r="R1770"/>
  <c r="S1770"/>
  <c r="T1770"/>
  <c r="U1770"/>
  <c r="V1770"/>
  <c r="W1770"/>
  <c r="X1770"/>
  <c r="Y1770"/>
  <c r="Z1770"/>
  <c r="AA1770"/>
  <c r="AB1770"/>
  <c r="E1779"/>
  <c r="F1779"/>
  <c r="G1779"/>
  <c r="H1779"/>
  <c r="I1779"/>
  <c r="J1779"/>
  <c r="K1779"/>
  <c r="L1779"/>
  <c r="M1779"/>
  <c r="N1779"/>
  <c r="O1779"/>
  <c r="P1779"/>
  <c r="Q1779"/>
  <c r="R1779"/>
  <c r="S1779"/>
  <c r="T1779"/>
  <c r="U1779"/>
  <c r="V1779"/>
  <c r="W1779"/>
  <c r="X1779"/>
  <c r="Y1779"/>
  <c r="Z1779"/>
  <c r="AA1779"/>
  <c r="AB1779"/>
  <c r="P1834"/>
  <c r="Q1834"/>
  <c r="R1834"/>
  <c r="S1834"/>
  <c r="T1834"/>
  <c r="U1834"/>
  <c r="V1834"/>
  <c r="W1834"/>
  <c r="X1834"/>
  <c r="Y1834"/>
  <c r="Z1834"/>
  <c r="AA1834"/>
  <c r="AB1834"/>
  <c r="AA1856" l="1"/>
  <c r="AA1858" s="1"/>
  <c r="Y1856"/>
  <c r="Y1858" s="1"/>
  <c r="W1856"/>
  <c r="W1858" s="1"/>
  <c r="U1856"/>
  <c r="U1858" s="1"/>
  <c r="S1856"/>
  <c r="S1858" s="1"/>
  <c r="Q1856"/>
  <c r="Q1858" s="1"/>
  <c r="O1856"/>
  <c r="O1858" s="1"/>
  <c r="M1856"/>
  <c r="M1858" s="1"/>
  <c r="K1856"/>
  <c r="K1858" s="1"/>
  <c r="I1856"/>
  <c r="I1858" s="1"/>
  <c r="G1856"/>
  <c r="G1858" s="1"/>
  <c r="E1856"/>
  <c r="E1858" s="1"/>
  <c r="V1856"/>
  <c r="V1858" s="1"/>
  <c r="H1856"/>
  <c r="H1858" s="1"/>
  <c r="AB1857"/>
  <c r="AB1859" s="1"/>
  <c r="AB1771"/>
  <c r="AA1857"/>
  <c r="AA1859" s="1"/>
  <c r="AA1771"/>
  <c r="Z1857"/>
  <c r="Z1859" s="1"/>
  <c r="Z1771"/>
  <c r="Y1857"/>
  <c r="Y1859" s="1"/>
  <c r="Y1771"/>
  <c r="X1857"/>
  <c r="X1859" s="1"/>
  <c r="X1771"/>
  <c r="W1857"/>
  <c r="W1859" s="1"/>
  <c r="W1771"/>
  <c r="V1857"/>
  <c r="V1859" s="1"/>
  <c r="V1771"/>
  <c r="U1857"/>
  <c r="U1859" s="1"/>
  <c r="U1771"/>
  <c r="T1857"/>
  <c r="T1859" s="1"/>
  <c r="T1771"/>
  <c r="S1857"/>
  <c r="S1859" s="1"/>
  <c r="S1771"/>
  <c r="R1857"/>
  <c r="R1859" s="1"/>
  <c r="R1771"/>
  <c r="Q1857"/>
  <c r="Q1859" s="1"/>
  <c r="Q1771"/>
  <c r="P1857"/>
  <c r="P1859" s="1"/>
  <c r="P1771"/>
  <c r="O1857"/>
  <c r="O1859" s="1"/>
  <c r="O1771"/>
  <c r="N1857"/>
  <c r="N1859" s="1"/>
  <c r="N1771"/>
  <c r="M1857"/>
  <c r="M1859" s="1"/>
  <c r="M1771"/>
  <c r="L1857"/>
  <c r="L1859" s="1"/>
  <c r="L1771"/>
  <c r="K1857"/>
  <c r="K1859" s="1"/>
  <c r="K1771"/>
  <c r="J1857"/>
  <c r="J1859" s="1"/>
  <c r="J1771"/>
  <c r="I1857"/>
  <c r="I1859" s="1"/>
  <c r="I1771"/>
  <c r="H1857"/>
  <c r="H1859" s="1"/>
  <c r="H1771"/>
  <c r="G1857"/>
  <c r="G1859" s="1"/>
  <c r="G1771"/>
  <c r="F1857"/>
  <c r="F1859" s="1"/>
  <c r="F1771"/>
  <c r="E1857"/>
  <c r="E1859" s="1"/>
  <c r="E1771"/>
  <c r="AD1745" l="1"/>
  <c r="AC1745"/>
  <c r="AB1745"/>
  <c r="AA1745"/>
  <c r="Z1745"/>
  <c r="Y1745"/>
  <c r="X1745"/>
  <c r="W1745"/>
  <c r="V1745"/>
  <c r="U1745"/>
  <c r="T1745"/>
  <c r="S1745"/>
  <c r="R1745"/>
  <c r="Q1745"/>
  <c r="P1745"/>
  <c r="O1745"/>
  <c r="N1745"/>
  <c r="M1745"/>
  <c r="L1745"/>
  <c r="K1745"/>
  <c r="J1745"/>
  <c r="I1745"/>
  <c r="H1745"/>
  <c r="G1745"/>
  <c r="F1745"/>
  <c r="E1745"/>
  <c r="AD1740"/>
  <c r="AC1740"/>
  <c r="AB1740"/>
  <c r="AA1740"/>
  <c r="Z1740"/>
  <c r="Y1740"/>
  <c r="X1740"/>
  <c r="W1740"/>
  <c r="V1740"/>
  <c r="U1740"/>
  <c r="T1740"/>
  <c r="S1740"/>
  <c r="R1740"/>
  <c r="Q1740"/>
  <c r="P1740"/>
  <c r="O1740"/>
  <c r="N1740"/>
  <c r="M1740"/>
  <c r="L1740"/>
  <c r="K1740"/>
  <c r="J1740"/>
  <c r="I1740"/>
  <c r="H1740"/>
  <c r="G1740"/>
  <c r="F1740"/>
  <c r="E1740"/>
  <c r="AD1735"/>
  <c r="AC1735"/>
  <c r="AB1735"/>
  <c r="AA1735"/>
  <c r="Z1735"/>
  <c r="Y1735"/>
  <c r="X1735"/>
  <c r="W1735"/>
  <c r="V1735"/>
  <c r="U1735"/>
  <c r="T1735"/>
  <c r="S1735"/>
  <c r="R1735"/>
  <c r="Q1735"/>
  <c r="P1735"/>
  <c r="O1735"/>
  <c r="N1735"/>
  <c r="M1735"/>
  <c r="L1735"/>
  <c r="K1735"/>
  <c r="J1735"/>
  <c r="I1735"/>
  <c r="H1735"/>
  <c r="G1735"/>
  <c r="F1735"/>
  <c r="E1735"/>
  <c r="AD1730"/>
  <c r="AC1730"/>
  <c r="AB1730"/>
  <c r="AA1730"/>
  <c r="Z1730"/>
  <c r="Y1730"/>
  <c r="X1730"/>
  <c r="W1730"/>
  <c r="V1730"/>
  <c r="U1730"/>
  <c r="T1730"/>
  <c r="S1730"/>
  <c r="R1730"/>
  <c r="Q1730"/>
  <c r="P1730"/>
  <c r="O1730"/>
  <c r="N1730"/>
  <c r="M1730"/>
  <c r="L1730"/>
  <c r="K1730"/>
  <c r="J1730"/>
  <c r="I1730"/>
  <c r="H1730"/>
  <c r="G1730"/>
  <c r="F1730"/>
  <c r="E1730"/>
  <c r="AB1726"/>
  <c r="AA1726"/>
  <c r="Z1726"/>
  <c r="Y1726"/>
  <c r="X1726"/>
  <c r="W1726"/>
  <c r="V1726"/>
  <c r="V1724" s="1"/>
  <c r="U1726"/>
  <c r="T1726"/>
  <c r="S1726"/>
  <c r="R1726"/>
  <c r="Q1726"/>
  <c r="P1726"/>
  <c r="O1726"/>
  <c r="N1726"/>
  <c r="M1726"/>
  <c r="L1726"/>
  <c r="K1726"/>
  <c r="J1726"/>
  <c r="I1726"/>
  <c r="H1726"/>
  <c r="G1726"/>
  <c r="F1726"/>
  <c r="E1726"/>
  <c r="AD1725"/>
  <c r="AC1725"/>
  <c r="AB1725"/>
  <c r="AA1725"/>
  <c r="Z1725"/>
  <c r="Y1725"/>
  <c r="X1725"/>
  <c r="W1725"/>
  <c r="U1725"/>
  <c r="T1725"/>
  <c r="S1725"/>
  <c r="R1725"/>
  <c r="Q1725"/>
  <c r="P1725"/>
  <c r="O1725"/>
  <c r="N1725"/>
  <c r="M1725"/>
  <c r="L1725"/>
  <c r="K1725"/>
  <c r="J1725"/>
  <c r="I1725"/>
  <c r="H1725"/>
  <c r="G1725"/>
  <c r="F1725"/>
  <c r="AD1720"/>
  <c r="AC1720"/>
  <c r="AB1720"/>
  <c r="AA1720"/>
  <c r="Z1720"/>
  <c r="Y1720"/>
  <c r="X1720"/>
  <c r="W1720"/>
  <c r="V1720"/>
  <c r="U1720"/>
  <c r="T1720"/>
  <c r="S1720"/>
  <c r="R1720"/>
  <c r="Q1720"/>
  <c r="P1720"/>
  <c r="O1720"/>
  <c r="N1720"/>
  <c r="M1720"/>
  <c r="L1720"/>
  <c r="K1720"/>
  <c r="J1720"/>
  <c r="I1720"/>
  <c r="H1720"/>
  <c r="G1720"/>
  <c r="F1720"/>
  <c r="E1720"/>
  <c r="AD1715"/>
  <c r="AC1715"/>
  <c r="AB1715"/>
  <c r="AA1715"/>
  <c r="Z1715"/>
  <c r="Y1715"/>
  <c r="X1715"/>
  <c r="T1715"/>
  <c r="R1715"/>
  <c r="Q1715"/>
  <c r="P1715"/>
  <c r="L1715"/>
  <c r="J1715"/>
  <c r="G1715"/>
  <c r="E1715"/>
  <c r="AB1711"/>
  <c r="AA1711"/>
  <c r="Z1711"/>
  <c r="Y1711"/>
  <c r="X1711"/>
  <c r="W1711"/>
  <c r="V1711"/>
  <c r="U1711"/>
  <c r="T1711"/>
  <c r="S1711"/>
  <c r="R1711"/>
  <c r="Q1711"/>
  <c r="P1711"/>
  <c r="O1711"/>
  <c r="N1711"/>
  <c r="M1711"/>
  <c r="L1711"/>
  <c r="K1711"/>
  <c r="J1711"/>
  <c r="I1711"/>
  <c r="H1711"/>
  <c r="G1711"/>
  <c r="F1711"/>
  <c r="E1711"/>
  <c r="AD1710"/>
  <c r="AC1710"/>
  <c r="AB1710"/>
  <c r="AA1710"/>
  <c r="Z1710"/>
  <c r="Y1710"/>
  <c r="X1710"/>
  <c r="W1710"/>
  <c r="V1710"/>
  <c r="U1710"/>
  <c r="T1710"/>
  <c r="S1710"/>
  <c r="R1710"/>
  <c r="Q1710"/>
  <c r="P1710"/>
  <c r="O1710"/>
  <c r="N1710"/>
  <c r="M1710"/>
  <c r="L1710"/>
  <c r="K1710"/>
  <c r="J1710"/>
  <c r="I1710"/>
  <c r="H1710"/>
  <c r="G1710"/>
  <c r="F1710"/>
  <c r="E1710"/>
  <c r="AB1706"/>
  <c r="AA1706"/>
  <c r="Z1706"/>
  <c r="Y1706"/>
  <c r="X1706"/>
  <c r="W1706"/>
  <c r="V1706"/>
  <c r="U1706"/>
  <c r="T1706"/>
  <c r="S1706"/>
  <c r="R1706"/>
  <c r="Q1706"/>
  <c r="P1706"/>
  <c r="O1706"/>
  <c r="N1706"/>
  <c r="M1706"/>
  <c r="L1706"/>
  <c r="K1706"/>
  <c r="J1706"/>
  <c r="I1706"/>
  <c r="H1706"/>
  <c r="G1706"/>
  <c r="F1706"/>
  <c r="E1706"/>
  <c r="AD1705"/>
  <c r="AC1705"/>
  <c r="AB1705"/>
  <c r="AA1705"/>
  <c r="Z1705"/>
  <c r="Y1705"/>
  <c r="X1705"/>
  <c r="W1705"/>
  <c r="V1705"/>
  <c r="U1705"/>
  <c r="T1705"/>
  <c r="S1705"/>
  <c r="R1705"/>
  <c r="Q1705"/>
  <c r="P1705"/>
  <c r="O1705"/>
  <c r="N1705"/>
  <c r="M1705"/>
  <c r="L1705"/>
  <c r="K1705"/>
  <c r="J1705"/>
  <c r="I1705"/>
  <c r="H1705"/>
  <c r="G1705"/>
  <c r="F1705"/>
  <c r="E1705"/>
  <c r="AD1700"/>
  <c r="AC1700"/>
  <c r="AB1700"/>
  <c r="AA1700"/>
  <c r="Z1700"/>
  <c r="Y1700"/>
  <c r="X1700"/>
  <c r="W1700"/>
  <c r="V1700"/>
  <c r="U1700"/>
  <c r="T1700"/>
  <c r="S1700"/>
  <c r="R1700"/>
  <c r="Q1700"/>
  <c r="P1700"/>
  <c r="O1700"/>
  <c r="N1700"/>
  <c r="M1700"/>
  <c r="L1700"/>
  <c r="K1700"/>
  <c r="J1700"/>
  <c r="I1700"/>
  <c r="H1700"/>
  <c r="G1700"/>
  <c r="F1700"/>
  <c r="E1700"/>
  <c r="AD1695"/>
  <c r="AC1695"/>
  <c r="AB1695"/>
  <c r="AA1695"/>
  <c r="Z1695"/>
  <c r="Y1695"/>
  <c r="X1695"/>
  <c r="W1695"/>
  <c r="V1695"/>
  <c r="U1695"/>
  <c r="T1695"/>
  <c r="S1695"/>
  <c r="R1695"/>
  <c r="Q1695"/>
  <c r="P1695"/>
  <c r="O1695"/>
  <c r="N1695"/>
  <c r="M1695"/>
  <c r="L1695"/>
  <c r="K1695"/>
  <c r="J1695"/>
  <c r="I1695"/>
  <c r="H1695"/>
  <c r="G1695"/>
  <c r="F1695"/>
  <c r="E1695"/>
  <c r="AD1690"/>
  <c r="AC1690"/>
  <c r="AB1690"/>
  <c r="AA1690"/>
  <c r="Z1690"/>
  <c r="Y1690"/>
  <c r="X1690"/>
  <c r="W1690"/>
  <c r="V1690"/>
  <c r="U1690"/>
  <c r="T1690"/>
  <c r="S1690"/>
  <c r="R1690"/>
  <c r="Q1690"/>
  <c r="P1690"/>
  <c r="O1690"/>
  <c r="N1690"/>
  <c r="M1690"/>
  <c r="L1690"/>
  <c r="K1690"/>
  <c r="J1690"/>
  <c r="I1690"/>
  <c r="H1690"/>
  <c r="G1690"/>
  <c r="F1690"/>
  <c r="E1690"/>
  <c r="AD1685"/>
  <c r="AC1685"/>
  <c r="AD1680"/>
  <c r="AC1680"/>
  <c r="AB1680"/>
  <c r="AA1680"/>
  <c r="Z1680"/>
  <c r="Y1680"/>
  <c r="X1680"/>
  <c r="W1680"/>
  <c r="V1680"/>
  <c r="U1680"/>
  <c r="T1680"/>
  <c r="S1680"/>
  <c r="R1680"/>
  <c r="Q1680"/>
  <c r="P1680"/>
  <c r="O1680"/>
  <c r="N1680"/>
  <c r="M1680"/>
  <c r="L1680"/>
  <c r="K1680"/>
  <c r="J1680"/>
  <c r="I1680"/>
  <c r="H1680"/>
  <c r="G1680"/>
  <c r="F1680"/>
  <c r="E1680"/>
  <c r="AB1676"/>
  <c r="AA1676"/>
  <c r="Z1676"/>
  <c r="Y1676"/>
  <c r="X1676"/>
  <c r="W1676"/>
  <c r="V1676"/>
  <c r="U1676"/>
  <c r="T1676"/>
  <c r="S1676"/>
  <c r="R1676"/>
  <c r="Q1676"/>
  <c r="P1676"/>
  <c r="O1676"/>
  <c r="N1676"/>
  <c r="M1676"/>
  <c r="L1676"/>
  <c r="K1676"/>
  <c r="J1676"/>
  <c r="I1676"/>
  <c r="H1676"/>
  <c r="G1676"/>
  <c r="F1676"/>
  <c r="E1676"/>
  <c r="AD1675"/>
  <c r="AC1675"/>
  <c r="AB1675"/>
  <c r="AA1675"/>
  <c r="Z1675"/>
  <c r="Y1675"/>
  <c r="X1675"/>
  <c r="W1675"/>
  <c r="V1675"/>
  <c r="U1675"/>
  <c r="T1675"/>
  <c r="S1675"/>
  <c r="R1675"/>
  <c r="Q1675"/>
  <c r="P1675"/>
  <c r="O1675"/>
  <c r="N1675"/>
  <c r="M1675"/>
  <c r="L1675"/>
  <c r="K1675"/>
  <c r="J1675"/>
  <c r="I1675"/>
  <c r="H1675"/>
  <c r="G1675"/>
  <c r="F1675"/>
  <c r="E1675"/>
  <c r="AB1671"/>
  <c r="AA1671"/>
  <c r="Z1671"/>
  <c r="Y1671"/>
  <c r="X1671"/>
  <c r="W1671"/>
  <c r="V1671"/>
  <c r="U1671"/>
  <c r="T1671"/>
  <c r="S1671"/>
  <c r="R1671"/>
  <c r="Q1671"/>
  <c r="P1671"/>
  <c r="O1671"/>
  <c r="N1671"/>
  <c r="M1671"/>
  <c r="L1671"/>
  <c r="K1671"/>
  <c r="J1671"/>
  <c r="I1671"/>
  <c r="H1671"/>
  <c r="G1671"/>
  <c r="F1671"/>
  <c r="E1671"/>
  <c r="AD1670"/>
  <c r="AC1670"/>
  <c r="AB1670"/>
  <c r="AA1670"/>
  <c r="Z1670"/>
  <c r="Y1670"/>
  <c r="X1670"/>
  <c r="W1670"/>
  <c r="V1670"/>
  <c r="U1670"/>
  <c r="T1670"/>
  <c r="S1670"/>
  <c r="R1670"/>
  <c r="Q1670"/>
  <c r="P1670"/>
  <c r="O1670"/>
  <c r="N1670"/>
  <c r="M1670"/>
  <c r="L1670"/>
  <c r="K1670"/>
  <c r="J1670"/>
  <c r="I1670"/>
  <c r="H1670"/>
  <c r="G1670"/>
  <c r="F1670"/>
  <c r="E1670"/>
  <c r="AD1665"/>
  <c r="AC1665"/>
  <c r="AB1665"/>
  <c r="AA1665"/>
  <c r="Z1665"/>
  <c r="Y1665"/>
  <c r="X1665"/>
  <c r="W1665"/>
  <c r="V1665"/>
  <c r="U1665"/>
  <c r="T1665"/>
  <c r="S1665"/>
  <c r="R1665"/>
  <c r="Q1665"/>
  <c r="P1665"/>
  <c r="O1665"/>
  <c r="N1665"/>
  <c r="M1665"/>
  <c r="L1665"/>
  <c r="K1665"/>
  <c r="J1665"/>
  <c r="I1665"/>
  <c r="H1665"/>
  <c r="G1665"/>
  <c r="F1665"/>
  <c r="E1665"/>
  <c r="AD1660"/>
  <c r="AC1660"/>
  <c r="AB1660"/>
  <c r="AA1660"/>
  <c r="Z1660"/>
  <c r="Y1660"/>
  <c r="X1660"/>
  <c r="W1660"/>
  <c r="V1660"/>
  <c r="U1660"/>
  <c r="T1660"/>
  <c r="S1660"/>
  <c r="R1660"/>
  <c r="Q1660"/>
  <c r="P1660"/>
  <c r="O1660"/>
  <c r="N1660"/>
  <c r="M1660"/>
  <c r="L1660"/>
  <c r="K1660"/>
  <c r="J1660"/>
  <c r="I1660"/>
  <c r="H1660"/>
  <c r="G1660"/>
  <c r="F1660"/>
  <c r="E1660"/>
  <c r="AD1655"/>
  <c r="AC1655"/>
  <c r="AB1655"/>
  <c r="AA1655"/>
  <c r="Z1655"/>
  <c r="Y1655"/>
  <c r="X1655"/>
  <c r="W1655"/>
  <c r="V1655"/>
  <c r="U1655"/>
  <c r="T1655"/>
  <c r="S1655"/>
  <c r="R1655"/>
  <c r="Q1655"/>
  <c r="P1655"/>
  <c r="O1655"/>
  <c r="N1655"/>
  <c r="M1655"/>
  <c r="L1655"/>
  <c r="K1655"/>
  <c r="J1655"/>
  <c r="I1655"/>
  <c r="H1655"/>
  <c r="G1655"/>
  <c r="F1655"/>
  <c r="E1655"/>
  <c r="AB1644"/>
  <c r="AA1644"/>
  <c r="Z1644"/>
  <c r="Y1644"/>
  <c r="X1644"/>
  <c r="W1644"/>
  <c r="V1644"/>
  <c r="U1644"/>
  <c r="T1644"/>
  <c r="S1644"/>
  <c r="R1644"/>
  <c r="Q1644"/>
  <c r="P1644"/>
  <c r="O1644"/>
  <c r="N1644"/>
  <c r="M1644"/>
  <c r="L1644"/>
  <c r="K1644"/>
  <c r="J1644"/>
  <c r="I1644"/>
  <c r="H1644"/>
  <c r="G1644"/>
  <c r="F1644"/>
  <c r="E1644"/>
  <c r="AD1643"/>
  <c r="AC1643"/>
  <c r="AB1643"/>
  <c r="AA1643"/>
  <c r="Z1643"/>
  <c r="Y1643"/>
  <c r="X1643"/>
  <c r="W1643"/>
  <c r="V1643"/>
  <c r="U1643"/>
  <c r="T1643"/>
  <c r="S1643"/>
  <c r="R1643"/>
  <c r="Q1643"/>
  <c r="P1643"/>
  <c r="O1643"/>
  <c r="N1643"/>
  <c r="M1643"/>
  <c r="L1643"/>
  <c r="K1643"/>
  <c r="J1643"/>
  <c r="I1643"/>
  <c r="H1643"/>
  <c r="G1643"/>
  <c r="F1643"/>
  <c r="AB1639"/>
  <c r="AA1639"/>
  <c r="Z1639"/>
  <c r="Y1639"/>
  <c r="X1639"/>
  <c r="W1639"/>
  <c r="V1639"/>
  <c r="U1639"/>
  <c r="T1639"/>
  <c r="S1639"/>
  <c r="R1639"/>
  <c r="Q1639"/>
  <c r="P1639"/>
  <c r="O1639"/>
  <c r="N1639"/>
  <c r="M1639"/>
  <c r="L1639"/>
  <c r="K1639"/>
  <c r="J1639"/>
  <c r="I1639"/>
  <c r="H1639"/>
  <c r="G1639"/>
  <c r="F1639"/>
  <c r="E1639"/>
  <c r="AD1638"/>
  <c r="AC1638"/>
  <c r="AB1638"/>
  <c r="AA1638"/>
  <c r="Z1638"/>
  <c r="Y1638"/>
  <c r="X1638"/>
  <c r="W1638"/>
  <c r="V1638"/>
  <c r="U1638"/>
  <c r="T1638"/>
  <c r="S1638"/>
  <c r="R1638"/>
  <c r="Q1638"/>
  <c r="P1638"/>
  <c r="O1638"/>
  <c r="N1638"/>
  <c r="L1638"/>
  <c r="K1638"/>
  <c r="J1638"/>
  <c r="I1638"/>
  <c r="H1638"/>
  <c r="G1638"/>
  <c r="F1638"/>
  <c r="E1748" l="1"/>
  <c r="E1750" s="1"/>
  <c r="W1748"/>
  <c r="W1750" s="1"/>
  <c r="AA1748"/>
  <c r="E1749"/>
  <c r="E1751" s="1"/>
  <c r="G1749"/>
  <c r="I1749"/>
  <c r="I1751" s="1"/>
  <c r="K1749"/>
  <c r="M1749"/>
  <c r="M1751" s="1"/>
  <c r="O1749"/>
  <c r="Q1749"/>
  <c r="Q1751" s="1"/>
  <c r="S1749"/>
  <c r="U1749"/>
  <c r="U1751" s="1"/>
  <c r="W1749"/>
  <c r="Y1749"/>
  <c r="Y1751" s="1"/>
  <c r="AA1749"/>
  <c r="V1756"/>
  <c r="Z1748"/>
  <c r="AB1748"/>
  <c r="AB1750" s="1"/>
  <c r="F1749"/>
  <c r="H1749"/>
  <c r="H1751" s="1"/>
  <c r="J1749"/>
  <c r="L1749"/>
  <c r="L1751" s="1"/>
  <c r="N1749"/>
  <c r="P1749"/>
  <c r="P1751" s="1"/>
  <c r="R1749"/>
  <c r="T1749"/>
  <c r="T1751" s="1"/>
  <c r="V1749"/>
  <c r="X1749"/>
  <c r="X1751" s="1"/>
  <c r="Z1749"/>
  <c r="AB1749"/>
  <c r="AB1751" s="1"/>
  <c r="X1748"/>
  <c r="X1750" s="1"/>
  <c r="Z1750"/>
  <c r="F1751"/>
  <c r="J1751"/>
  <c r="N1751"/>
  <c r="R1751"/>
  <c r="V1751"/>
  <c r="Z1751"/>
  <c r="G1748"/>
  <c r="G1750" s="1"/>
  <c r="I1748"/>
  <c r="I1750" s="1"/>
  <c r="K1748"/>
  <c r="K1750" s="1"/>
  <c r="M1748"/>
  <c r="M1750" s="1"/>
  <c r="O1748"/>
  <c r="O1750" s="1"/>
  <c r="Q1748"/>
  <c r="Q1750" s="1"/>
  <c r="S1748"/>
  <c r="S1750" s="1"/>
  <c r="U1748"/>
  <c r="U1750" s="1"/>
  <c r="AA1750"/>
  <c r="G1751"/>
  <c r="K1751"/>
  <c r="O1751"/>
  <c r="S1751"/>
  <c r="W1751"/>
  <c r="AA1751"/>
  <c r="F1748"/>
  <c r="F1750" s="1"/>
  <c r="H1756"/>
  <c r="J1748"/>
  <c r="J1750" s="1"/>
  <c r="L1748"/>
  <c r="L1750" s="1"/>
  <c r="N1756"/>
  <c r="P1748"/>
  <c r="P1750" s="1"/>
  <c r="R1748"/>
  <c r="R1750" s="1"/>
  <c r="T1748"/>
  <c r="T1750" s="1"/>
  <c r="E1724"/>
  <c r="F1724"/>
  <c r="G1724"/>
  <c r="H1724"/>
  <c r="I1724"/>
  <c r="J1724"/>
  <c r="K1724"/>
  <c r="L1724"/>
  <c r="M1724"/>
  <c r="O1724"/>
  <c r="P1724"/>
  <c r="Q1724"/>
  <c r="R1724"/>
  <c r="S1724"/>
  <c r="T1724"/>
  <c r="U1724"/>
  <c r="W1724"/>
  <c r="X1724"/>
  <c r="Y1724"/>
  <c r="Z1724"/>
  <c r="AA1724"/>
  <c r="AB1724"/>
  <c r="E1645"/>
  <c r="F1645"/>
  <c r="G1645"/>
  <c r="H1645"/>
  <c r="I1645"/>
  <c r="J1645"/>
  <c r="K1645"/>
  <c r="L1645"/>
  <c r="M1645"/>
  <c r="N1645"/>
  <c r="O1645"/>
  <c r="P1645"/>
  <c r="Q1645"/>
  <c r="R1645"/>
  <c r="S1645"/>
  <c r="T1645"/>
  <c r="U1645"/>
  <c r="V1645"/>
  <c r="W1645"/>
  <c r="X1645"/>
  <c r="Y1645"/>
  <c r="Z1645"/>
  <c r="AA1645"/>
  <c r="AB1645"/>
  <c r="E1677"/>
  <c r="F1677"/>
  <c r="G1677"/>
  <c r="H1677"/>
  <c r="I1677"/>
  <c r="J1677"/>
  <c r="K1677"/>
  <c r="L1677"/>
  <c r="M1677"/>
  <c r="N1677"/>
  <c r="O1677"/>
  <c r="P1677"/>
  <c r="E1707"/>
  <c r="F1707"/>
  <c r="G1707"/>
  <c r="H1707"/>
  <c r="I1707"/>
  <c r="J1707"/>
  <c r="K1707"/>
  <c r="L1707"/>
  <c r="M1707"/>
  <c r="N1707"/>
  <c r="O1707"/>
  <c r="P1707"/>
  <c r="Q1707"/>
  <c r="R1707"/>
  <c r="S1707"/>
  <c r="T1707"/>
  <c r="U1707"/>
  <c r="V1707"/>
  <c r="W1707"/>
  <c r="X1707"/>
  <c r="Y1707"/>
  <c r="Z1707"/>
  <c r="AA1707"/>
  <c r="AB1707"/>
  <c r="E1712"/>
  <c r="F1712"/>
  <c r="G1712"/>
  <c r="H1712"/>
  <c r="I1712"/>
  <c r="J1712"/>
  <c r="K1712"/>
  <c r="L1712"/>
  <c r="M1712"/>
  <c r="N1712"/>
  <c r="O1712"/>
  <c r="P1712"/>
  <c r="Q1712"/>
  <c r="R1712"/>
  <c r="S1712"/>
  <c r="T1712"/>
  <c r="U1712"/>
  <c r="V1712"/>
  <c r="W1712"/>
  <c r="X1712"/>
  <c r="Y1712"/>
  <c r="Z1712"/>
  <c r="AA1712"/>
  <c r="AB1712"/>
  <c r="H1748"/>
  <c r="N1748"/>
  <c r="V1748"/>
  <c r="Y1748"/>
  <c r="H1750"/>
  <c r="N1750"/>
  <c r="V1750"/>
  <c r="Y1750"/>
  <c r="E1640"/>
  <c r="F1640"/>
  <c r="G1640"/>
  <c r="H1640"/>
  <c r="I1640"/>
  <c r="J1640"/>
  <c r="K1640"/>
  <c r="L1640"/>
  <c r="M1640"/>
  <c r="N1640"/>
  <c r="O1640"/>
  <c r="P1640"/>
  <c r="Q1640"/>
  <c r="R1640"/>
  <c r="S1640"/>
  <c r="T1640"/>
  <c r="U1640"/>
  <c r="V1640"/>
  <c r="W1640"/>
  <c r="X1640"/>
  <c r="Y1640"/>
  <c r="Z1640"/>
  <c r="AA1640"/>
  <c r="AB1640"/>
  <c r="E1646"/>
  <c r="E1752" s="1"/>
  <c r="E1754" s="1"/>
  <c r="F1646"/>
  <c r="G1646"/>
  <c r="H1646"/>
  <c r="I1646"/>
  <c r="J1646"/>
  <c r="K1646"/>
  <c r="L1646"/>
  <c r="M1646"/>
  <c r="N1646"/>
  <c r="N1752" s="1"/>
  <c r="N1754" s="1"/>
  <c r="O1646"/>
  <c r="P1646"/>
  <c r="Q1646"/>
  <c r="R1646"/>
  <c r="S1646"/>
  <c r="T1646"/>
  <c r="U1646"/>
  <c r="V1646"/>
  <c r="W1646"/>
  <c r="X1646"/>
  <c r="Y1646"/>
  <c r="Z1646"/>
  <c r="Z1752" s="1"/>
  <c r="Z1754" s="1"/>
  <c r="AA1646"/>
  <c r="AA1752" s="1"/>
  <c r="AA1754" s="1"/>
  <c r="AB1646"/>
  <c r="E1647"/>
  <c r="F1647"/>
  <c r="G1647"/>
  <c r="H1647"/>
  <c r="I1647"/>
  <c r="J1647"/>
  <c r="K1647"/>
  <c r="L1647"/>
  <c r="M1647"/>
  <c r="N1647"/>
  <c r="O1647"/>
  <c r="P1647"/>
  <c r="Q1647"/>
  <c r="R1647"/>
  <c r="S1647"/>
  <c r="T1647"/>
  <c r="U1647"/>
  <c r="V1647"/>
  <c r="W1647"/>
  <c r="X1647"/>
  <c r="Y1647"/>
  <c r="Z1647"/>
  <c r="AA1647"/>
  <c r="AB1647"/>
  <c r="E1672"/>
  <c r="F1672"/>
  <c r="G1672"/>
  <c r="H1672"/>
  <c r="I1672"/>
  <c r="J1672"/>
  <c r="K1672"/>
  <c r="L1672"/>
  <c r="M1672"/>
  <c r="N1672"/>
  <c r="O1672"/>
  <c r="P1672"/>
  <c r="Q1672"/>
  <c r="R1672"/>
  <c r="S1672"/>
  <c r="T1672"/>
  <c r="U1672"/>
  <c r="V1672"/>
  <c r="W1672"/>
  <c r="X1672"/>
  <c r="Y1672"/>
  <c r="Z1672"/>
  <c r="AA1672"/>
  <c r="AB1672"/>
  <c r="Q1677"/>
  <c r="R1677"/>
  <c r="S1677"/>
  <c r="T1677"/>
  <c r="U1677"/>
  <c r="V1677"/>
  <c r="W1677"/>
  <c r="X1677"/>
  <c r="Y1677"/>
  <c r="Z1677"/>
  <c r="AA1677"/>
  <c r="AB1677"/>
  <c r="W1752" l="1"/>
  <c r="W1754" s="1"/>
  <c r="U1752"/>
  <c r="U1754" s="1"/>
  <c r="Q1752"/>
  <c r="Q1754" s="1"/>
  <c r="M1752"/>
  <c r="M1754" s="1"/>
  <c r="I1752"/>
  <c r="I1754" s="1"/>
  <c r="AB1752"/>
  <c r="AB1754" s="1"/>
  <c r="R1752"/>
  <c r="R1754" s="1"/>
  <c r="J1752"/>
  <c r="J1754" s="1"/>
  <c r="F1752"/>
  <c r="F1754" s="1"/>
  <c r="Y1752"/>
  <c r="Y1754" s="1"/>
  <c r="S1752"/>
  <c r="S1754" s="1"/>
  <c r="O1752"/>
  <c r="O1754" s="1"/>
  <c r="K1752"/>
  <c r="K1754" s="1"/>
  <c r="G1752"/>
  <c r="G1754" s="1"/>
  <c r="X1752"/>
  <c r="X1754" s="1"/>
  <c r="T1752"/>
  <c r="T1754" s="1"/>
  <c r="P1752"/>
  <c r="P1754" s="1"/>
  <c r="L1752"/>
  <c r="L1754" s="1"/>
  <c r="H1752"/>
  <c r="H1754" s="1"/>
  <c r="V1752"/>
  <c r="V1754" s="1"/>
  <c r="AB1753"/>
  <c r="AB1755" s="1"/>
  <c r="AB1648"/>
  <c r="AA1753"/>
  <c r="AA1755" s="1"/>
  <c r="AA1648"/>
  <c r="Z1753"/>
  <c r="Z1755" s="1"/>
  <c r="Z1648"/>
  <c r="Y1753"/>
  <c r="Y1755" s="1"/>
  <c r="Y1648"/>
  <c r="X1753"/>
  <c r="X1755" s="1"/>
  <c r="X1648"/>
  <c r="W1753"/>
  <c r="W1755" s="1"/>
  <c r="W1648"/>
  <c r="V1753"/>
  <c r="V1755" s="1"/>
  <c r="V1648"/>
  <c r="U1753"/>
  <c r="U1755" s="1"/>
  <c r="U1648"/>
  <c r="T1753"/>
  <c r="T1755" s="1"/>
  <c r="T1648"/>
  <c r="S1753"/>
  <c r="S1755" s="1"/>
  <c r="S1648"/>
  <c r="R1753"/>
  <c r="R1755" s="1"/>
  <c r="R1648"/>
  <c r="Q1753"/>
  <c r="Q1755" s="1"/>
  <c r="Q1648"/>
  <c r="P1753"/>
  <c r="P1755" s="1"/>
  <c r="P1648"/>
  <c r="O1753"/>
  <c r="O1755" s="1"/>
  <c r="O1648"/>
  <c r="N1753"/>
  <c r="N1755" s="1"/>
  <c r="N1648"/>
  <c r="M1753"/>
  <c r="M1755" s="1"/>
  <c r="M1648"/>
  <c r="L1753"/>
  <c r="L1755" s="1"/>
  <c r="L1648"/>
  <c r="K1753"/>
  <c r="K1755" s="1"/>
  <c r="K1648"/>
  <c r="J1753"/>
  <c r="J1755" s="1"/>
  <c r="J1648"/>
  <c r="I1753"/>
  <c r="I1755" s="1"/>
  <c r="I1648"/>
  <c r="H1753"/>
  <c r="H1755" s="1"/>
  <c r="H1648"/>
  <c r="G1753"/>
  <c r="G1755" s="1"/>
  <c r="G1648"/>
  <c r="F1753"/>
  <c r="F1755" s="1"/>
  <c r="F1648"/>
  <c r="E1753"/>
  <c r="E1755" s="1"/>
  <c r="E1648"/>
  <c r="AC1622" l="1"/>
  <c r="AB1622"/>
  <c r="AA1622"/>
  <c r="Z1622"/>
  <c r="Y1622"/>
  <c r="X1622"/>
  <c r="W1622"/>
  <c r="V1622"/>
  <c r="U1622"/>
  <c r="T1622"/>
  <c r="S1622"/>
  <c r="R1622"/>
  <c r="Q1622"/>
  <c r="P1622"/>
  <c r="O1622"/>
  <c r="N1622"/>
  <c r="M1622"/>
  <c r="L1622"/>
  <c r="K1622"/>
  <c r="J1622"/>
  <c r="I1622"/>
  <c r="H1622"/>
  <c r="G1622"/>
  <c r="F1622"/>
  <c r="E1622"/>
  <c r="AB1620"/>
  <c r="AA1620"/>
  <c r="Z1620"/>
  <c r="Y1620"/>
  <c r="X1620"/>
  <c r="W1620"/>
  <c r="V1620"/>
  <c r="U1620"/>
  <c r="T1620"/>
  <c r="S1620"/>
  <c r="R1620"/>
  <c r="Q1620"/>
  <c r="P1620"/>
  <c r="O1620"/>
  <c r="N1620"/>
  <c r="M1620"/>
  <c r="L1620"/>
  <c r="K1620"/>
  <c r="J1620"/>
  <c r="I1620"/>
  <c r="H1620"/>
  <c r="G1620"/>
  <c r="F1620"/>
  <c r="E1620"/>
  <c r="AD1619"/>
  <c r="AC1619"/>
  <c r="AB1619"/>
  <c r="AA1619"/>
  <c r="Z1619"/>
  <c r="Y1619"/>
  <c r="X1619"/>
  <c r="W1619"/>
  <c r="V1619"/>
  <c r="U1619"/>
  <c r="T1619"/>
  <c r="S1619"/>
  <c r="R1619"/>
  <c r="Q1619"/>
  <c r="P1619"/>
  <c r="O1619"/>
  <c r="N1619"/>
  <c r="M1619"/>
  <c r="L1619"/>
  <c r="K1619"/>
  <c r="J1619"/>
  <c r="I1619"/>
  <c r="H1619"/>
  <c r="G1619"/>
  <c r="F1619"/>
  <c r="E1619"/>
  <c r="AB1615"/>
  <c r="AA1615"/>
  <c r="Z1615"/>
  <c r="Y1615"/>
  <c r="X1615"/>
  <c r="W1615"/>
  <c r="V1615"/>
  <c r="U1615"/>
  <c r="T1615"/>
  <c r="T1613" s="1"/>
  <c r="S1615"/>
  <c r="R1615"/>
  <c r="Q1615"/>
  <c r="P1615"/>
  <c r="O1615"/>
  <c r="O1613" s="1"/>
  <c r="N1615"/>
  <c r="M1615"/>
  <c r="L1615"/>
  <c r="K1615"/>
  <c r="J1615"/>
  <c r="I1615"/>
  <c r="H1615"/>
  <c r="G1615"/>
  <c r="F1615"/>
  <c r="E1615"/>
  <c r="AD1614"/>
  <c r="AC1614"/>
  <c r="AB1614"/>
  <c r="AB1613" s="1"/>
  <c r="AA1614"/>
  <c r="AA1613" s="1"/>
  <c r="Z1614"/>
  <c r="Z1613" s="1"/>
  <c r="Y1614"/>
  <c r="Y1613" s="1"/>
  <c r="X1614"/>
  <c r="X1613" s="1"/>
  <c r="W1614"/>
  <c r="W1613" s="1"/>
  <c r="V1614"/>
  <c r="V1613" s="1"/>
  <c r="U1614"/>
  <c r="U1613" s="1"/>
  <c r="S1614"/>
  <c r="R1614"/>
  <c r="Q1614"/>
  <c r="P1614"/>
  <c r="N1614"/>
  <c r="M1614"/>
  <c r="M1613" s="1"/>
  <c r="L1614"/>
  <c r="L1613" s="1"/>
  <c r="K1614"/>
  <c r="K1613" s="1"/>
  <c r="J1614"/>
  <c r="J1613" s="1"/>
  <c r="I1614"/>
  <c r="I1613" s="1"/>
  <c r="H1614"/>
  <c r="H1613" s="1"/>
  <c r="G1614"/>
  <c r="G1613" s="1"/>
  <c r="F1614"/>
  <c r="F1613" s="1"/>
  <c r="E1614"/>
  <c r="E1613" s="1"/>
  <c r="AB1610"/>
  <c r="AA1610"/>
  <c r="Z1610"/>
  <c r="Y1610"/>
  <c r="X1610"/>
  <c r="W1610"/>
  <c r="V1610"/>
  <c r="V1608" s="1"/>
  <c r="U1610"/>
  <c r="T1610"/>
  <c r="S1610"/>
  <c r="R1610"/>
  <c r="Q1610"/>
  <c r="P1610"/>
  <c r="O1610"/>
  <c r="N1610"/>
  <c r="M1610"/>
  <c r="L1610"/>
  <c r="K1610"/>
  <c r="J1610"/>
  <c r="I1610"/>
  <c r="I1608" s="1"/>
  <c r="H1610"/>
  <c r="G1610"/>
  <c r="F1610"/>
  <c r="E1610"/>
  <c r="AD1609"/>
  <c r="AC1609"/>
  <c r="AB1609"/>
  <c r="AB1608" s="1"/>
  <c r="AA1609"/>
  <c r="AA1608" s="1"/>
  <c r="Z1609"/>
  <c r="Z1608" s="1"/>
  <c r="Y1609"/>
  <c r="Y1608" s="1"/>
  <c r="X1609"/>
  <c r="X1608" s="1"/>
  <c r="W1609"/>
  <c r="W1608" s="1"/>
  <c r="U1609"/>
  <c r="T1609"/>
  <c r="S1609"/>
  <c r="R1609"/>
  <c r="Q1609"/>
  <c r="P1609"/>
  <c r="O1609"/>
  <c r="N1609"/>
  <c r="M1609"/>
  <c r="L1609"/>
  <c r="K1609"/>
  <c r="J1609"/>
  <c r="H1609"/>
  <c r="G1609"/>
  <c r="G1608" s="1"/>
  <c r="F1609"/>
  <c r="F1608" s="1"/>
  <c r="E1609"/>
  <c r="E1608" s="1"/>
  <c r="AB1605"/>
  <c r="AA1605"/>
  <c r="Z1605"/>
  <c r="Y1605"/>
  <c r="X1605"/>
  <c r="W1605"/>
  <c r="V1605"/>
  <c r="U1605"/>
  <c r="T1605"/>
  <c r="S1605"/>
  <c r="R1605"/>
  <c r="Q1605"/>
  <c r="P1605"/>
  <c r="O1605"/>
  <c r="N1605"/>
  <c r="M1605"/>
  <c r="L1605"/>
  <c r="K1605"/>
  <c r="J1605"/>
  <c r="I1605"/>
  <c r="H1605"/>
  <c r="G1605"/>
  <c r="F1605"/>
  <c r="E1605"/>
  <c r="AD1604"/>
  <c r="AC1604"/>
  <c r="AB1604"/>
  <c r="AA1604"/>
  <c r="Z1604"/>
  <c r="Y1604"/>
  <c r="X1604"/>
  <c r="W1604"/>
  <c r="V1604"/>
  <c r="U1604"/>
  <c r="T1604"/>
  <c r="S1604"/>
  <c r="R1604"/>
  <c r="Q1604"/>
  <c r="P1604"/>
  <c r="O1604"/>
  <c r="N1604"/>
  <c r="M1604"/>
  <c r="L1604"/>
  <c r="K1604"/>
  <c r="J1604"/>
  <c r="I1604"/>
  <c r="H1604"/>
  <c r="G1604"/>
  <c r="F1604"/>
  <c r="E1604"/>
  <c r="AB1600"/>
  <c r="AA1600"/>
  <c r="Z1600"/>
  <c r="Y1600"/>
  <c r="X1600"/>
  <c r="W1600"/>
  <c r="V1600"/>
  <c r="U1600"/>
  <c r="T1600"/>
  <c r="S1600"/>
  <c r="R1600"/>
  <c r="Q1600"/>
  <c r="P1600"/>
  <c r="O1600"/>
  <c r="N1600"/>
  <c r="M1600"/>
  <c r="L1600"/>
  <c r="K1600"/>
  <c r="J1600"/>
  <c r="I1600"/>
  <c r="H1600"/>
  <c r="G1600"/>
  <c r="F1600"/>
  <c r="E1600"/>
  <c r="AD1599"/>
  <c r="AC1599"/>
  <c r="AB1599"/>
  <c r="AA1599"/>
  <c r="Z1599"/>
  <c r="Y1599"/>
  <c r="X1599"/>
  <c r="W1599"/>
  <c r="V1599"/>
  <c r="U1599"/>
  <c r="T1599"/>
  <c r="S1599"/>
  <c r="R1599"/>
  <c r="Q1599"/>
  <c r="P1599"/>
  <c r="O1599"/>
  <c r="N1599"/>
  <c r="M1599"/>
  <c r="L1599"/>
  <c r="K1599"/>
  <c r="J1599"/>
  <c r="I1599"/>
  <c r="H1599"/>
  <c r="G1599"/>
  <c r="F1599"/>
  <c r="E1599"/>
  <c r="AB1598"/>
  <c r="AA1598"/>
  <c r="Z1598"/>
  <c r="Y1598"/>
  <c r="X1598"/>
  <c r="W1598"/>
  <c r="V1598"/>
  <c r="U1598"/>
  <c r="T1598"/>
  <c r="S1598"/>
  <c r="R1598"/>
  <c r="P1598"/>
  <c r="O1598"/>
  <c r="N1598"/>
  <c r="M1598"/>
  <c r="L1598"/>
  <c r="K1598"/>
  <c r="J1598"/>
  <c r="I1598"/>
  <c r="H1598"/>
  <c r="G1598"/>
  <c r="F1598"/>
  <c r="E1598"/>
  <c r="AB1595"/>
  <c r="AA1595"/>
  <c r="Z1595"/>
  <c r="Y1595"/>
  <c r="X1595"/>
  <c r="W1595"/>
  <c r="V1595"/>
  <c r="U1595"/>
  <c r="T1595"/>
  <c r="S1595"/>
  <c r="R1595"/>
  <c r="Q1595"/>
  <c r="P1595"/>
  <c r="O1595"/>
  <c r="N1595"/>
  <c r="M1595"/>
  <c r="L1595"/>
  <c r="K1595"/>
  <c r="J1595"/>
  <c r="I1595"/>
  <c r="H1595"/>
  <c r="G1595"/>
  <c r="F1595"/>
  <c r="E1595"/>
  <c r="AD1594"/>
  <c r="AC1594"/>
  <c r="AB1594"/>
  <c r="AA1594"/>
  <c r="Z1594"/>
  <c r="Y1594"/>
  <c r="X1594"/>
  <c r="W1594"/>
  <c r="V1594"/>
  <c r="U1594"/>
  <c r="T1594"/>
  <c r="S1594"/>
  <c r="R1594"/>
  <c r="Q1594"/>
  <c r="P1594"/>
  <c r="O1594"/>
  <c r="N1594"/>
  <c r="M1594"/>
  <c r="L1594"/>
  <c r="K1594"/>
  <c r="J1594"/>
  <c r="I1594"/>
  <c r="H1594"/>
  <c r="G1594"/>
  <c r="F1594"/>
  <c r="E1594"/>
  <c r="AB1590"/>
  <c r="AA1590"/>
  <c r="Z1590"/>
  <c r="Y1590"/>
  <c r="X1590"/>
  <c r="W1590"/>
  <c r="V1590"/>
  <c r="U1590"/>
  <c r="T1590"/>
  <c r="S1590"/>
  <c r="R1590"/>
  <c r="Q1590"/>
  <c r="P1590"/>
  <c r="O1590"/>
  <c r="N1590"/>
  <c r="M1590"/>
  <c r="L1590"/>
  <c r="K1590"/>
  <c r="J1590"/>
  <c r="I1590"/>
  <c r="H1590"/>
  <c r="G1590"/>
  <c r="F1590"/>
  <c r="E1590"/>
  <c r="AD1589"/>
  <c r="AC1589"/>
  <c r="AB1589"/>
  <c r="AB1588" s="1"/>
  <c r="AA1589"/>
  <c r="AA1588" s="1"/>
  <c r="Z1589"/>
  <c r="Z1588" s="1"/>
  <c r="Y1589"/>
  <c r="Y1588" s="1"/>
  <c r="X1589"/>
  <c r="X1588" s="1"/>
  <c r="W1589"/>
  <c r="W1588" s="1"/>
  <c r="V1589"/>
  <c r="U1589"/>
  <c r="U1588" s="1"/>
  <c r="T1589"/>
  <c r="T1588" s="1"/>
  <c r="S1589"/>
  <c r="S1588" s="1"/>
  <c r="R1589"/>
  <c r="R1588" s="1"/>
  <c r="Q1589"/>
  <c r="Q1588" s="1"/>
  <c r="P1589"/>
  <c r="P1588" s="1"/>
  <c r="O1589"/>
  <c r="O1588" s="1"/>
  <c r="N1589"/>
  <c r="N1588" s="1"/>
  <c r="M1589"/>
  <c r="M1588" s="1"/>
  <c r="L1589"/>
  <c r="L1588" s="1"/>
  <c r="K1589"/>
  <c r="K1588" s="1"/>
  <c r="J1589"/>
  <c r="J1588" s="1"/>
  <c r="I1589"/>
  <c r="I1588" s="1"/>
  <c r="H1589"/>
  <c r="H1588" s="1"/>
  <c r="G1589"/>
  <c r="G1588" s="1"/>
  <c r="F1589"/>
  <c r="F1588" s="1"/>
  <c r="E1589"/>
  <c r="E1588" s="1"/>
  <c r="AB1585"/>
  <c r="AA1585"/>
  <c r="Z1585"/>
  <c r="Y1585"/>
  <c r="X1585"/>
  <c r="W1585"/>
  <c r="V1585"/>
  <c r="U1585"/>
  <c r="T1585"/>
  <c r="S1585"/>
  <c r="R1585"/>
  <c r="Q1585"/>
  <c r="P1585"/>
  <c r="O1585"/>
  <c r="N1585"/>
  <c r="M1585"/>
  <c r="L1585"/>
  <c r="K1585"/>
  <c r="J1585"/>
  <c r="I1585"/>
  <c r="H1585"/>
  <c r="G1585"/>
  <c r="F1585"/>
  <c r="E1585"/>
  <c r="AD1584"/>
  <c r="AC1584"/>
  <c r="AB1584"/>
  <c r="AA1584"/>
  <c r="Z1584"/>
  <c r="Y1584"/>
  <c r="X1584"/>
  <c r="W1584"/>
  <c r="V1584"/>
  <c r="U1584"/>
  <c r="T1584"/>
  <c r="S1584"/>
  <c r="R1584"/>
  <c r="Q1584"/>
  <c r="P1584"/>
  <c r="O1584"/>
  <c r="N1584"/>
  <c r="M1584"/>
  <c r="L1584"/>
  <c r="K1584"/>
  <c r="J1584"/>
  <c r="I1584"/>
  <c r="H1584"/>
  <c r="G1584"/>
  <c r="F1584"/>
  <c r="E1584"/>
  <c r="AB1580"/>
  <c r="AA1580"/>
  <c r="Z1580"/>
  <c r="Y1580"/>
  <c r="X1580"/>
  <c r="W1580"/>
  <c r="V1580"/>
  <c r="U1580"/>
  <c r="T1580"/>
  <c r="S1580"/>
  <c r="R1580"/>
  <c r="Q1580"/>
  <c r="P1580"/>
  <c r="O1580"/>
  <c r="N1580"/>
  <c r="M1580"/>
  <c r="L1580"/>
  <c r="K1580"/>
  <c r="J1580"/>
  <c r="I1580"/>
  <c r="H1580"/>
  <c r="G1580"/>
  <c r="F1580"/>
  <c r="E1580"/>
  <c r="AD1579"/>
  <c r="AC1579"/>
  <c r="AB1579"/>
  <c r="AA1579"/>
  <c r="Z1579"/>
  <c r="Y1579"/>
  <c r="X1579"/>
  <c r="W1579"/>
  <c r="V1579"/>
  <c r="U1579"/>
  <c r="T1579"/>
  <c r="S1579"/>
  <c r="R1579"/>
  <c r="Q1579"/>
  <c r="P1579"/>
  <c r="O1579"/>
  <c r="N1579"/>
  <c r="M1579"/>
  <c r="L1579"/>
  <c r="K1579"/>
  <c r="J1579"/>
  <c r="I1579"/>
  <c r="H1579"/>
  <c r="G1579"/>
  <c r="F1579"/>
  <c r="E1579"/>
  <c r="AB1569"/>
  <c r="AA1569"/>
  <c r="Z1569"/>
  <c r="Y1569"/>
  <c r="X1569"/>
  <c r="W1569"/>
  <c r="V1569"/>
  <c r="U1569"/>
  <c r="T1569"/>
  <c r="S1569"/>
  <c r="R1569"/>
  <c r="Q1569"/>
  <c r="P1569"/>
  <c r="O1569"/>
  <c r="N1569"/>
  <c r="M1569"/>
  <c r="L1569"/>
  <c r="K1569"/>
  <c r="J1569"/>
  <c r="I1569"/>
  <c r="H1569"/>
  <c r="G1569"/>
  <c r="F1569"/>
  <c r="E1569"/>
  <c r="AD1568"/>
  <c r="AC1568"/>
  <c r="AB1568"/>
  <c r="AA1568"/>
  <c r="Z1568"/>
  <c r="Y1568"/>
  <c r="X1568"/>
  <c r="W1568"/>
  <c r="V1568"/>
  <c r="U1568"/>
  <c r="T1568"/>
  <c r="S1568"/>
  <c r="R1568"/>
  <c r="Q1568"/>
  <c r="P1568"/>
  <c r="O1568"/>
  <c r="N1568"/>
  <c r="M1568"/>
  <c r="L1568"/>
  <c r="K1568"/>
  <c r="J1568"/>
  <c r="H1568"/>
  <c r="G1568"/>
  <c r="F1568"/>
  <c r="E1568"/>
  <c r="AB1565"/>
  <c r="AA1565"/>
  <c r="Z1565"/>
  <c r="Y1565"/>
  <c r="X1565"/>
  <c r="W1565"/>
  <c r="V1565"/>
  <c r="U1565"/>
  <c r="T1565"/>
  <c r="S1565"/>
  <c r="R1565"/>
  <c r="Q1565"/>
  <c r="P1565"/>
  <c r="O1565"/>
  <c r="N1565"/>
  <c r="M1565"/>
  <c r="L1565"/>
  <c r="K1565"/>
  <c r="J1565"/>
  <c r="I1565"/>
  <c r="H1565"/>
  <c r="G1565"/>
  <c r="F1565"/>
  <c r="E1565"/>
  <c r="AD1564"/>
  <c r="AC1564"/>
  <c r="AB1564"/>
  <c r="AA1564"/>
  <c r="Z1564"/>
  <c r="Y1564"/>
  <c r="X1564"/>
  <c r="W1564"/>
  <c r="V1564"/>
  <c r="U1564"/>
  <c r="T1564"/>
  <c r="S1564"/>
  <c r="R1564"/>
  <c r="Q1564"/>
  <c r="P1564"/>
  <c r="O1564"/>
  <c r="N1564"/>
  <c r="M1564"/>
  <c r="L1564"/>
  <c r="K1564"/>
  <c r="J1564"/>
  <c r="I1564"/>
  <c r="H1564"/>
  <c r="G1564"/>
  <c r="F1564"/>
  <c r="E1564"/>
  <c r="AC1391"/>
  <c r="AB1391"/>
  <c r="AA1391"/>
  <c r="X1391"/>
  <c r="W1391"/>
  <c r="V1391"/>
  <c r="U1391"/>
  <c r="T1391"/>
  <c r="S1391"/>
  <c r="R1391"/>
  <c r="Q1391"/>
  <c r="P1391"/>
  <c r="O1391"/>
  <c r="N1391"/>
  <c r="M1391"/>
  <c r="L1391"/>
  <c r="K1391"/>
  <c r="J1391"/>
  <c r="I1391"/>
  <c r="H1391"/>
  <c r="G1391"/>
  <c r="F1391"/>
  <c r="E1391"/>
  <c r="AB1389"/>
  <c r="AA1389"/>
  <c r="AA1387" s="1"/>
  <c r="Z1389"/>
  <c r="Y1389"/>
  <c r="X1389"/>
  <c r="W1389"/>
  <c r="V1389"/>
  <c r="U1389"/>
  <c r="T1389"/>
  <c r="S1389"/>
  <c r="R1389"/>
  <c r="Q1389"/>
  <c r="P1389"/>
  <c r="O1389"/>
  <c r="N1389"/>
  <c r="M1389"/>
  <c r="L1389"/>
  <c r="K1389"/>
  <c r="J1389"/>
  <c r="I1389"/>
  <c r="H1389"/>
  <c r="G1389"/>
  <c r="F1389"/>
  <c r="E1389"/>
  <c r="AD1388"/>
  <c r="AC1388"/>
  <c r="AB1388"/>
  <c r="AA1388"/>
  <c r="Z1388"/>
  <c r="Y1388"/>
  <c r="X1388"/>
  <c r="W1388"/>
  <c r="V1388"/>
  <c r="U1388"/>
  <c r="T1388"/>
  <c r="S1388"/>
  <c r="R1388"/>
  <c r="Q1388"/>
  <c r="P1388"/>
  <c r="O1388"/>
  <c r="N1388"/>
  <c r="M1388"/>
  <c r="L1388"/>
  <c r="K1388"/>
  <c r="J1388"/>
  <c r="I1388"/>
  <c r="I1387" s="1"/>
  <c r="H1388"/>
  <c r="G1388"/>
  <c r="G1387" s="1"/>
  <c r="F1388"/>
  <c r="E1388"/>
  <c r="E1387" s="1"/>
  <c r="AB1387"/>
  <c r="Z1387"/>
  <c r="Y1387"/>
  <c r="X1387"/>
  <c r="W1387"/>
  <c r="V1387"/>
  <c r="U1387"/>
  <c r="T1387"/>
  <c r="S1387"/>
  <c r="R1387"/>
  <c r="Q1387"/>
  <c r="P1387"/>
  <c r="O1387"/>
  <c r="N1387"/>
  <c r="M1387"/>
  <c r="L1387"/>
  <c r="J1387"/>
  <c r="H1387"/>
  <c r="F1387"/>
  <c r="AB1384"/>
  <c r="AA1384"/>
  <c r="Z1384"/>
  <c r="Y1384"/>
  <c r="X1384"/>
  <c r="W1384"/>
  <c r="V1384"/>
  <c r="U1384"/>
  <c r="T1384"/>
  <c r="S1384"/>
  <c r="R1384"/>
  <c r="Q1384"/>
  <c r="P1384"/>
  <c r="O1384"/>
  <c r="N1384"/>
  <c r="M1384"/>
  <c r="L1384"/>
  <c r="K1384"/>
  <c r="J1384"/>
  <c r="I1384"/>
  <c r="H1384"/>
  <c r="G1384"/>
  <c r="F1384"/>
  <c r="E1384"/>
  <c r="AD1383"/>
  <c r="AC1383"/>
  <c r="AB1383"/>
  <c r="AA1383"/>
  <c r="Z1383"/>
  <c r="Y1383"/>
  <c r="X1383"/>
  <c r="W1383"/>
  <c r="V1383"/>
  <c r="U1383"/>
  <c r="T1383"/>
  <c r="S1383"/>
  <c r="R1383"/>
  <c r="Q1383"/>
  <c r="P1383"/>
  <c r="O1383"/>
  <c r="N1383"/>
  <c r="M1383"/>
  <c r="L1383"/>
  <c r="K1383"/>
  <c r="J1383"/>
  <c r="I1383"/>
  <c r="H1383"/>
  <c r="G1383"/>
  <c r="F1383"/>
  <c r="E1383"/>
  <c r="AB1379"/>
  <c r="AA1379"/>
  <c r="Z1379"/>
  <c r="Y1379"/>
  <c r="X1379"/>
  <c r="W1379"/>
  <c r="V1379"/>
  <c r="U1379"/>
  <c r="T1379"/>
  <c r="S1379"/>
  <c r="R1379"/>
  <c r="Q1379"/>
  <c r="P1379"/>
  <c r="O1379"/>
  <c r="N1379"/>
  <c r="M1379"/>
  <c r="L1379"/>
  <c r="K1379"/>
  <c r="J1379"/>
  <c r="I1379"/>
  <c r="H1379"/>
  <c r="G1379"/>
  <c r="F1379"/>
  <c r="E1379"/>
  <c r="AD1378"/>
  <c r="AC1378"/>
  <c r="AB1378"/>
  <c r="AA1378"/>
  <c r="Z1378"/>
  <c r="Y1378"/>
  <c r="X1378"/>
  <c r="W1378"/>
  <c r="V1378"/>
  <c r="U1378"/>
  <c r="T1378"/>
  <c r="S1378"/>
  <c r="R1378"/>
  <c r="Q1378"/>
  <c r="P1378"/>
  <c r="O1378"/>
  <c r="N1378"/>
  <c r="M1378"/>
  <c r="L1378"/>
  <c r="K1378"/>
  <c r="J1378"/>
  <c r="I1378"/>
  <c r="H1378"/>
  <c r="G1378"/>
  <c r="F1378"/>
  <c r="E1378"/>
  <c r="AB1377"/>
  <c r="AA1377"/>
  <c r="Z1377"/>
  <c r="Y1377"/>
  <c r="X1377"/>
  <c r="W1377"/>
  <c r="V1377"/>
  <c r="U1377"/>
  <c r="T1377"/>
  <c r="S1377"/>
  <c r="R1377"/>
  <c r="Q1377"/>
  <c r="P1377"/>
  <c r="O1377"/>
  <c r="N1377"/>
  <c r="M1377"/>
  <c r="L1377"/>
  <c r="K1377"/>
  <c r="J1377"/>
  <c r="I1377"/>
  <c r="H1377"/>
  <c r="G1377"/>
  <c r="F1377"/>
  <c r="E1377"/>
  <c r="AB1374"/>
  <c r="AA1374"/>
  <c r="Z1374"/>
  <c r="Y1374"/>
  <c r="X1374"/>
  <c r="W1374"/>
  <c r="V1374"/>
  <c r="U1374"/>
  <c r="T1374"/>
  <c r="S1374"/>
  <c r="R1374"/>
  <c r="Q1374"/>
  <c r="P1374"/>
  <c r="O1374"/>
  <c r="N1374"/>
  <c r="M1374"/>
  <c r="L1374"/>
  <c r="K1374"/>
  <c r="J1374"/>
  <c r="I1374"/>
  <c r="H1374"/>
  <c r="G1374"/>
  <c r="F1374"/>
  <c r="E1374"/>
  <c r="AD1373"/>
  <c r="AC1373"/>
  <c r="AB1373"/>
  <c r="AA1373"/>
  <c r="Z1373"/>
  <c r="Y1373"/>
  <c r="X1373"/>
  <c r="W1373"/>
  <c r="V1373"/>
  <c r="U1373"/>
  <c r="T1373"/>
  <c r="S1373"/>
  <c r="R1373"/>
  <c r="Q1373"/>
  <c r="P1373"/>
  <c r="O1373"/>
  <c r="N1373"/>
  <c r="M1373"/>
  <c r="L1373"/>
  <c r="K1373"/>
  <c r="J1373"/>
  <c r="I1373"/>
  <c r="H1373"/>
  <c r="G1373"/>
  <c r="F1373"/>
  <c r="E1373"/>
  <c r="AB1372"/>
  <c r="AA1372"/>
  <c r="Z1372"/>
  <c r="Y1372"/>
  <c r="X1372"/>
  <c r="W1372"/>
  <c r="V1372"/>
  <c r="U1372"/>
  <c r="T1372"/>
  <c r="S1372"/>
  <c r="R1372"/>
  <c r="Q1372"/>
  <c r="P1372"/>
  <c r="O1372"/>
  <c r="N1372"/>
  <c r="M1372"/>
  <c r="L1372"/>
  <c r="K1372"/>
  <c r="J1372"/>
  <c r="I1372"/>
  <c r="H1372"/>
  <c r="G1372"/>
  <c r="F1372"/>
  <c r="E1372"/>
  <c r="AB1369"/>
  <c r="AA1369"/>
  <c r="Z1369"/>
  <c r="Y1369"/>
  <c r="X1369"/>
  <c r="W1369"/>
  <c r="V1369"/>
  <c r="U1369"/>
  <c r="T1369"/>
  <c r="S1369"/>
  <c r="R1369"/>
  <c r="Q1369"/>
  <c r="P1369"/>
  <c r="O1369"/>
  <c r="N1369"/>
  <c r="M1369"/>
  <c r="L1369"/>
  <c r="K1369"/>
  <c r="J1369"/>
  <c r="I1369"/>
  <c r="H1369"/>
  <c r="G1369"/>
  <c r="F1369"/>
  <c r="E1369"/>
  <c r="AD1368"/>
  <c r="AC1368"/>
  <c r="AB1368"/>
  <c r="AA1368"/>
  <c r="Z1368"/>
  <c r="Y1368"/>
  <c r="X1368"/>
  <c r="W1368"/>
  <c r="V1368"/>
  <c r="U1368"/>
  <c r="T1368"/>
  <c r="S1368"/>
  <c r="R1368"/>
  <c r="Q1368"/>
  <c r="P1368"/>
  <c r="O1368"/>
  <c r="N1368"/>
  <c r="M1368"/>
  <c r="L1368"/>
  <c r="K1368"/>
  <c r="J1368"/>
  <c r="I1368"/>
  <c r="H1368"/>
  <c r="G1368"/>
  <c r="F1368"/>
  <c r="E1368"/>
  <c r="AB1367"/>
  <c r="AA1367"/>
  <c r="Z1367"/>
  <c r="Y1367"/>
  <c r="X1367"/>
  <c r="W1367"/>
  <c r="V1367"/>
  <c r="U1367"/>
  <c r="T1367"/>
  <c r="S1367"/>
  <c r="R1367"/>
  <c r="Q1367"/>
  <c r="P1367"/>
  <c r="O1367"/>
  <c r="N1367"/>
  <c r="M1367"/>
  <c r="L1367"/>
  <c r="K1367"/>
  <c r="J1367"/>
  <c r="I1367"/>
  <c r="H1367"/>
  <c r="G1367"/>
  <c r="F1367"/>
  <c r="E1367"/>
  <c r="AB1364"/>
  <c r="AA1364"/>
  <c r="Z1364"/>
  <c r="Y1364"/>
  <c r="X1364"/>
  <c r="W1364"/>
  <c r="V1364"/>
  <c r="U1364"/>
  <c r="T1364"/>
  <c r="S1364"/>
  <c r="R1364"/>
  <c r="Q1364"/>
  <c r="P1364"/>
  <c r="O1364"/>
  <c r="N1364"/>
  <c r="M1364"/>
  <c r="L1364"/>
  <c r="K1364"/>
  <c r="J1364"/>
  <c r="I1364"/>
  <c r="H1364"/>
  <c r="G1364"/>
  <c r="F1364"/>
  <c r="E1364"/>
  <c r="AD1363"/>
  <c r="AC1363"/>
  <c r="AB1363"/>
  <c r="AA1363"/>
  <c r="Z1363"/>
  <c r="Y1363"/>
  <c r="X1363"/>
  <c r="W1363"/>
  <c r="V1363"/>
  <c r="U1363"/>
  <c r="T1363"/>
  <c r="S1363"/>
  <c r="R1363"/>
  <c r="Q1363"/>
  <c r="P1363"/>
  <c r="O1363"/>
  <c r="N1363"/>
  <c r="M1363"/>
  <c r="L1363"/>
  <c r="K1363"/>
  <c r="J1363"/>
  <c r="I1363"/>
  <c r="H1363"/>
  <c r="G1363"/>
  <c r="F1363"/>
  <c r="E1363"/>
  <c r="AB1362"/>
  <c r="AA1362"/>
  <c r="Z1362"/>
  <c r="Y1362"/>
  <c r="X1362"/>
  <c r="W1362"/>
  <c r="V1362"/>
  <c r="U1362"/>
  <c r="T1362"/>
  <c r="S1362"/>
  <c r="R1362"/>
  <c r="Q1362"/>
  <c r="P1362"/>
  <c r="O1362"/>
  <c r="N1362"/>
  <c r="M1362"/>
  <c r="L1362"/>
  <c r="K1362"/>
  <c r="J1362"/>
  <c r="I1362"/>
  <c r="H1362"/>
  <c r="G1362"/>
  <c r="F1362"/>
  <c r="E1362"/>
  <c r="AB1359"/>
  <c r="AA1359"/>
  <c r="Z1359"/>
  <c r="Y1359"/>
  <c r="X1359"/>
  <c r="W1359"/>
  <c r="V1359"/>
  <c r="U1359"/>
  <c r="T1359"/>
  <c r="S1359"/>
  <c r="R1359"/>
  <c r="Q1359"/>
  <c r="P1359"/>
  <c r="O1359"/>
  <c r="N1359"/>
  <c r="M1359"/>
  <c r="L1359"/>
  <c r="K1359"/>
  <c r="J1359"/>
  <c r="I1359"/>
  <c r="H1359"/>
  <c r="G1359"/>
  <c r="F1359"/>
  <c r="E1359"/>
  <c r="AD1358"/>
  <c r="AC1358"/>
  <c r="AB1358"/>
  <c r="AA1358"/>
  <c r="Z1358"/>
  <c r="Y1358"/>
  <c r="X1358"/>
  <c r="W1358"/>
  <c r="V1358"/>
  <c r="U1358"/>
  <c r="T1358"/>
  <c r="S1358"/>
  <c r="R1358"/>
  <c r="Q1358"/>
  <c r="P1358"/>
  <c r="O1358"/>
  <c r="N1358"/>
  <c r="M1358"/>
  <c r="L1358"/>
  <c r="K1358"/>
  <c r="J1358"/>
  <c r="I1358"/>
  <c r="H1358"/>
  <c r="G1358"/>
  <c r="F1358"/>
  <c r="E1358"/>
  <c r="AB1357"/>
  <c r="AA1357"/>
  <c r="Z1357"/>
  <c r="Y1357"/>
  <c r="X1357"/>
  <c r="W1357"/>
  <c r="V1357"/>
  <c r="U1357"/>
  <c r="T1357"/>
  <c r="S1357"/>
  <c r="R1357"/>
  <c r="Q1357"/>
  <c r="P1357"/>
  <c r="O1357"/>
  <c r="N1357"/>
  <c r="M1357"/>
  <c r="L1357"/>
  <c r="K1357"/>
  <c r="J1357"/>
  <c r="I1357"/>
  <c r="H1357"/>
  <c r="G1357"/>
  <c r="F1357"/>
  <c r="E1357"/>
  <c r="AB1354"/>
  <c r="AB1393" s="1"/>
  <c r="AA1354"/>
  <c r="Z1354"/>
  <c r="Z1393" s="1"/>
  <c r="Y1354"/>
  <c r="X1354"/>
  <c r="X1393" s="1"/>
  <c r="W1354"/>
  <c r="V1354"/>
  <c r="V1393" s="1"/>
  <c r="U1354"/>
  <c r="T1354"/>
  <c r="T1393" s="1"/>
  <c r="S1354"/>
  <c r="R1354"/>
  <c r="R1393" s="1"/>
  <c r="Q1354"/>
  <c r="P1354"/>
  <c r="P1393" s="1"/>
  <c r="O1354"/>
  <c r="N1354"/>
  <c r="N1393" s="1"/>
  <c r="M1354"/>
  <c r="L1354"/>
  <c r="L1393" s="1"/>
  <c r="K1354"/>
  <c r="J1354"/>
  <c r="J1393" s="1"/>
  <c r="I1354"/>
  <c r="H1354"/>
  <c r="H1393" s="1"/>
  <c r="G1354"/>
  <c r="F1354"/>
  <c r="F1393" s="1"/>
  <c r="E1354"/>
  <c r="AD1353"/>
  <c r="AC1353"/>
  <c r="AB1353"/>
  <c r="AB1392" s="1"/>
  <c r="AA1353"/>
  <c r="Z1353"/>
  <c r="Z1392" s="1"/>
  <c r="Y1353"/>
  <c r="X1353"/>
  <c r="X1392" s="1"/>
  <c r="W1353"/>
  <c r="V1353"/>
  <c r="V1392" s="1"/>
  <c r="U1353"/>
  <c r="T1353"/>
  <c r="T1392" s="1"/>
  <c r="S1353"/>
  <c r="R1353"/>
  <c r="R1392" s="1"/>
  <c r="Q1353"/>
  <c r="P1353"/>
  <c r="P1392" s="1"/>
  <c r="O1353"/>
  <c r="N1353"/>
  <c r="N1392" s="1"/>
  <c r="M1353"/>
  <c r="L1353"/>
  <c r="L1392" s="1"/>
  <c r="K1353"/>
  <c r="J1353"/>
  <c r="J1392" s="1"/>
  <c r="I1353"/>
  <c r="H1353"/>
  <c r="H1392" s="1"/>
  <c r="G1353"/>
  <c r="F1353"/>
  <c r="F1392" s="1"/>
  <c r="E1353"/>
  <c r="AB1352"/>
  <c r="AA1352"/>
  <c r="Z1352"/>
  <c r="Y1352"/>
  <c r="X1352"/>
  <c r="W1352"/>
  <c r="V1352"/>
  <c r="U1352"/>
  <c r="T1352"/>
  <c r="S1352"/>
  <c r="R1352"/>
  <c r="Q1352"/>
  <c r="P1352"/>
  <c r="O1352"/>
  <c r="N1352"/>
  <c r="M1352"/>
  <c r="L1352"/>
  <c r="K1352"/>
  <c r="J1352"/>
  <c r="I1352"/>
  <c r="H1352"/>
  <c r="G1352"/>
  <c r="F1352"/>
  <c r="E1352"/>
  <c r="AB1343"/>
  <c r="AA1343"/>
  <c r="Z1343"/>
  <c r="Y1343"/>
  <c r="X1343"/>
  <c r="W1343"/>
  <c r="V1343"/>
  <c r="U1343"/>
  <c r="T1343"/>
  <c r="S1343"/>
  <c r="R1343"/>
  <c r="Q1343"/>
  <c r="P1343"/>
  <c r="O1343"/>
  <c r="N1343"/>
  <c r="M1343"/>
  <c r="L1343"/>
  <c r="K1343"/>
  <c r="J1343"/>
  <c r="I1343"/>
  <c r="H1343"/>
  <c r="G1343"/>
  <c r="F1343"/>
  <c r="E1343"/>
  <c r="AD1342"/>
  <c r="AC1342"/>
  <c r="AB1342"/>
  <c r="AA1342"/>
  <c r="Z1342"/>
  <c r="Y1342"/>
  <c r="X1342"/>
  <c r="W1342"/>
  <c r="V1342"/>
  <c r="U1342"/>
  <c r="T1342"/>
  <c r="S1342"/>
  <c r="R1342"/>
  <c r="Q1342"/>
  <c r="P1342"/>
  <c r="O1342"/>
  <c r="N1342"/>
  <c r="M1342"/>
  <c r="L1342"/>
  <c r="K1342"/>
  <c r="J1342"/>
  <c r="I1342"/>
  <c r="H1342"/>
  <c r="G1342"/>
  <c r="F1342"/>
  <c r="E1342"/>
  <c r="AB1341"/>
  <c r="AA1341"/>
  <c r="Z1341"/>
  <c r="Y1341"/>
  <c r="X1341"/>
  <c r="W1341"/>
  <c r="V1341"/>
  <c r="U1341"/>
  <c r="T1341"/>
  <c r="S1341"/>
  <c r="R1341"/>
  <c r="Q1341"/>
  <c r="P1341"/>
  <c r="O1341"/>
  <c r="N1341"/>
  <c r="M1341"/>
  <c r="L1341"/>
  <c r="K1341"/>
  <c r="J1341"/>
  <c r="I1341"/>
  <c r="H1341"/>
  <c r="G1341"/>
  <c r="F1341"/>
  <c r="E1341"/>
  <c r="AB1339"/>
  <c r="AB1395" s="1"/>
  <c r="AA1339"/>
  <c r="Z1339"/>
  <c r="Z1395" s="1"/>
  <c r="Y1339"/>
  <c r="X1339"/>
  <c r="X1395" s="1"/>
  <c r="W1339"/>
  <c r="V1339"/>
  <c r="V1395" s="1"/>
  <c r="U1339"/>
  <c r="T1339"/>
  <c r="T1395" s="1"/>
  <c r="S1339"/>
  <c r="R1339"/>
  <c r="R1395" s="1"/>
  <c r="Q1339"/>
  <c r="P1339"/>
  <c r="P1395" s="1"/>
  <c r="O1339"/>
  <c r="N1339"/>
  <c r="N1395" s="1"/>
  <c r="M1339"/>
  <c r="L1339"/>
  <c r="L1395" s="1"/>
  <c r="K1339"/>
  <c r="J1339"/>
  <c r="J1395" s="1"/>
  <c r="I1339"/>
  <c r="H1339"/>
  <c r="H1395" s="1"/>
  <c r="G1339"/>
  <c r="F1339"/>
  <c r="F1395" s="1"/>
  <c r="E1339"/>
  <c r="AD1338"/>
  <c r="AC1338"/>
  <c r="AB1338"/>
  <c r="AB1394" s="1"/>
  <c r="AA1338"/>
  <c r="Z1338"/>
  <c r="Z1394" s="1"/>
  <c r="Y1338"/>
  <c r="X1338"/>
  <c r="X1394" s="1"/>
  <c r="W1338"/>
  <c r="V1338"/>
  <c r="V1394" s="1"/>
  <c r="U1338"/>
  <c r="T1338"/>
  <c r="T1394" s="1"/>
  <c r="S1338"/>
  <c r="R1338"/>
  <c r="R1394" s="1"/>
  <c r="Q1338"/>
  <c r="P1338"/>
  <c r="P1394" s="1"/>
  <c r="O1338"/>
  <c r="N1338"/>
  <c r="N1394" s="1"/>
  <c r="M1338"/>
  <c r="L1338"/>
  <c r="L1394" s="1"/>
  <c r="K1338"/>
  <c r="J1338"/>
  <c r="J1394" s="1"/>
  <c r="I1338"/>
  <c r="H1338"/>
  <c r="H1394" s="1"/>
  <c r="G1338"/>
  <c r="F1338"/>
  <c r="F1394" s="1"/>
  <c r="E1338"/>
  <c r="AB1337"/>
  <c r="AA1337"/>
  <c r="Z1337"/>
  <c r="Y1337"/>
  <c r="X1337"/>
  <c r="W1337"/>
  <c r="V1337"/>
  <c r="U1337"/>
  <c r="T1337"/>
  <c r="S1337"/>
  <c r="R1337"/>
  <c r="Q1337"/>
  <c r="P1337"/>
  <c r="O1337"/>
  <c r="N1337"/>
  <c r="M1337"/>
  <c r="L1337"/>
  <c r="K1337"/>
  <c r="J1337"/>
  <c r="I1337"/>
  <c r="H1337"/>
  <c r="G1337"/>
  <c r="F1337"/>
  <c r="E1337"/>
  <c r="Q1598" l="1"/>
  <c r="I1394"/>
  <c r="Q1394"/>
  <c r="Y1394"/>
  <c r="I1395"/>
  <c r="S1395"/>
  <c r="AA1395"/>
  <c r="E1392"/>
  <c r="E1394" s="1"/>
  <c r="G1392"/>
  <c r="G1394" s="1"/>
  <c r="I1392"/>
  <c r="K1392"/>
  <c r="K1394" s="1"/>
  <c r="M1392"/>
  <c r="M1394" s="1"/>
  <c r="O1392"/>
  <c r="O1394" s="1"/>
  <c r="Q1392"/>
  <c r="S1392"/>
  <c r="S1394" s="1"/>
  <c r="U1392"/>
  <c r="U1394" s="1"/>
  <c r="W1392"/>
  <c r="W1394" s="1"/>
  <c r="Y1392"/>
  <c r="AA1392"/>
  <c r="AA1394" s="1"/>
  <c r="E1393"/>
  <c r="E1395" s="1"/>
  <c r="G1393"/>
  <c r="G1395" s="1"/>
  <c r="I1393"/>
  <c r="M1393"/>
  <c r="M1395" s="1"/>
  <c r="O1393"/>
  <c r="O1395" s="1"/>
  <c r="Q1393"/>
  <c r="Q1395" s="1"/>
  <c r="S1393"/>
  <c r="U1393"/>
  <c r="U1395" s="1"/>
  <c r="W1393"/>
  <c r="W1395" s="1"/>
  <c r="Y1393"/>
  <c r="Y1395" s="1"/>
  <c r="AA1393"/>
  <c r="K1387"/>
  <c r="K1393"/>
  <c r="K1395" s="1"/>
  <c r="K1608"/>
  <c r="M1608"/>
  <c r="O1608"/>
  <c r="Q1608"/>
  <c r="S1608"/>
  <c r="U1608"/>
  <c r="Q1613"/>
  <c r="S1613"/>
  <c r="J1608"/>
  <c r="L1608"/>
  <c r="N1608"/>
  <c r="P1608"/>
  <c r="R1608"/>
  <c r="T1608"/>
  <c r="P1613"/>
  <c r="R1613"/>
  <c r="V1588"/>
  <c r="V1631"/>
  <c r="N1613"/>
  <c r="N1631"/>
  <c r="H1608"/>
  <c r="H1631"/>
  <c r="E1344"/>
  <c r="F1344"/>
  <c r="G1344"/>
  <c r="H1344"/>
  <c r="I1344"/>
  <c r="J1344"/>
  <c r="K1344"/>
  <c r="L1344"/>
  <c r="M1344"/>
  <c r="N1344"/>
  <c r="O1344"/>
  <c r="P1344"/>
  <c r="Q1344"/>
  <c r="R1344"/>
  <c r="S1344"/>
  <c r="T1344"/>
  <c r="U1344"/>
  <c r="V1344"/>
  <c r="W1344"/>
  <c r="X1344"/>
  <c r="Y1344"/>
  <c r="Z1344"/>
  <c r="AA1344"/>
  <c r="AB1344"/>
  <c r="E1360"/>
  <c r="F1360"/>
  <c r="G1360"/>
  <c r="H1360"/>
  <c r="I1360"/>
  <c r="J1360"/>
  <c r="K1360"/>
  <c r="L1360"/>
  <c r="M1360"/>
  <c r="N1360"/>
  <c r="O1360"/>
  <c r="P1360"/>
  <c r="Q1360"/>
  <c r="R1360"/>
  <c r="S1360"/>
  <c r="T1360"/>
  <c r="U1360"/>
  <c r="V1360"/>
  <c r="W1360"/>
  <c r="X1360"/>
  <c r="Y1360"/>
  <c r="Z1360"/>
  <c r="AA1360"/>
  <c r="AB1360"/>
  <c r="E1365"/>
  <c r="F1365"/>
  <c r="G1365"/>
  <c r="H1365"/>
  <c r="I1365"/>
  <c r="J1365"/>
  <c r="K1365"/>
  <c r="L1365"/>
  <c r="M1365"/>
  <c r="N1365"/>
  <c r="O1365"/>
  <c r="P1365"/>
  <c r="Q1365"/>
  <c r="R1365"/>
  <c r="S1365"/>
  <c r="T1365"/>
  <c r="U1365"/>
  <c r="V1365"/>
  <c r="W1365"/>
  <c r="X1365"/>
  <c r="Y1365"/>
  <c r="Z1365"/>
  <c r="AA1365"/>
  <c r="AB1365"/>
  <c r="E1370"/>
  <c r="F1370"/>
  <c r="G1370"/>
  <c r="H1370"/>
  <c r="I1370"/>
  <c r="J1370"/>
  <c r="K1370"/>
  <c r="L1370"/>
  <c r="M1370"/>
  <c r="N1370"/>
  <c r="O1370"/>
  <c r="P1370"/>
  <c r="Q1370"/>
  <c r="R1370"/>
  <c r="S1370"/>
  <c r="T1370"/>
  <c r="U1370"/>
  <c r="V1370"/>
  <c r="W1370"/>
  <c r="X1370"/>
  <c r="Y1370"/>
  <c r="Z1370"/>
  <c r="AA1370"/>
  <c r="AB1370"/>
  <c r="E1375"/>
  <c r="F1375"/>
  <c r="G1375"/>
  <c r="H1375"/>
  <c r="I1375"/>
  <c r="J1375"/>
  <c r="K1375"/>
  <c r="L1375"/>
  <c r="E1380"/>
  <c r="F1380"/>
  <c r="G1380"/>
  <c r="H1380"/>
  <c r="I1380"/>
  <c r="J1380"/>
  <c r="K1380"/>
  <c r="L1380"/>
  <c r="M1380"/>
  <c r="N1380"/>
  <c r="O1380"/>
  <c r="P1380"/>
  <c r="Q1380"/>
  <c r="R1380"/>
  <c r="S1380"/>
  <c r="T1380"/>
  <c r="U1380"/>
  <c r="V1380"/>
  <c r="W1380"/>
  <c r="X1380"/>
  <c r="Y1380"/>
  <c r="Z1380"/>
  <c r="AA1380"/>
  <c r="AB1380"/>
  <c r="E1390"/>
  <c r="F1390"/>
  <c r="G1390"/>
  <c r="H1390"/>
  <c r="I1390"/>
  <c r="J1390"/>
  <c r="K1390"/>
  <c r="L1390"/>
  <c r="M1390"/>
  <c r="N1390"/>
  <c r="O1390"/>
  <c r="P1390"/>
  <c r="Q1390"/>
  <c r="R1390"/>
  <c r="S1390"/>
  <c r="T1390"/>
  <c r="U1390"/>
  <c r="V1390"/>
  <c r="W1390"/>
  <c r="X1390"/>
  <c r="Y1390"/>
  <c r="Z1390"/>
  <c r="AA1390"/>
  <c r="AB1390"/>
  <c r="E1570"/>
  <c r="F1570"/>
  <c r="G1570"/>
  <c r="H1570"/>
  <c r="I1570"/>
  <c r="J1570"/>
  <c r="K1570"/>
  <c r="L1570"/>
  <c r="M1570"/>
  <c r="N1570"/>
  <c r="O1570"/>
  <c r="P1570"/>
  <c r="Q1570"/>
  <c r="R1570"/>
  <c r="S1570"/>
  <c r="T1570"/>
  <c r="U1570"/>
  <c r="V1570"/>
  <c r="W1570"/>
  <c r="X1570"/>
  <c r="Y1570"/>
  <c r="Z1570"/>
  <c r="AA1570"/>
  <c r="AB1570"/>
  <c r="E1581"/>
  <c r="F1581"/>
  <c r="G1581"/>
  <c r="H1581"/>
  <c r="I1581"/>
  <c r="J1581"/>
  <c r="K1581"/>
  <c r="L1581"/>
  <c r="M1581"/>
  <c r="N1581"/>
  <c r="O1581"/>
  <c r="P1581"/>
  <c r="Q1581"/>
  <c r="R1581"/>
  <c r="S1581"/>
  <c r="T1581"/>
  <c r="U1581"/>
  <c r="V1581"/>
  <c r="W1581"/>
  <c r="X1581"/>
  <c r="Y1581"/>
  <c r="Z1581"/>
  <c r="AA1581"/>
  <c r="AB1581"/>
  <c r="E1586"/>
  <c r="F1586"/>
  <c r="G1586"/>
  <c r="H1586"/>
  <c r="I1586"/>
  <c r="J1586"/>
  <c r="K1586"/>
  <c r="L1586"/>
  <c r="M1586"/>
  <c r="N1586"/>
  <c r="O1586"/>
  <c r="P1586"/>
  <c r="Q1586"/>
  <c r="R1586"/>
  <c r="S1586"/>
  <c r="T1586"/>
  <c r="U1586"/>
  <c r="V1586"/>
  <c r="W1586"/>
  <c r="X1586"/>
  <c r="Y1586"/>
  <c r="Z1586"/>
  <c r="AA1586"/>
  <c r="AB1586"/>
  <c r="E1596"/>
  <c r="F1596"/>
  <c r="G1596"/>
  <c r="H1596"/>
  <c r="I1596"/>
  <c r="J1596"/>
  <c r="K1596"/>
  <c r="L1596"/>
  <c r="M1596"/>
  <c r="N1596"/>
  <c r="O1596"/>
  <c r="P1596"/>
  <c r="Q1596"/>
  <c r="R1596"/>
  <c r="S1596"/>
  <c r="T1596"/>
  <c r="U1596"/>
  <c r="V1596"/>
  <c r="W1596"/>
  <c r="X1596"/>
  <c r="Y1596"/>
  <c r="Z1596"/>
  <c r="AA1596"/>
  <c r="AB1596"/>
  <c r="E1601"/>
  <c r="F1601"/>
  <c r="G1601"/>
  <c r="H1601"/>
  <c r="I1601"/>
  <c r="J1601"/>
  <c r="K1601"/>
  <c r="L1601"/>
  <c r="M1601"/>
  <c r="N1601"/>
  <c r="O1601"/>
  <c r="P1601"/>
  <c r="Q1601"/>
  <c r="R1601"/>
  <c r="S1601"/>
  <c r="T1601"/>
  <c r="U1601"/>
  <c r="V1601"/>
  <c r="W1601"/>
  <c r="X1601"/>
  <c r="Y1601"/>
  <c r="Z1601"/>
  <c r="AA1601"/>
  <c r="AB1601"/>
  <c r="E1611"/>
  <c r="F1611"/>
  <c r="G1611"/>
  <c r="H1611"/>
  <c r="I1611"/>
  <c r="J1611"/>
  <c r="K1611"/>
  <c r="L1611"/>
  <c r="M1611"/>
  <c r="N1611"/>
  <c r="O1611"/>
  <c r="E1616"/>
  <c r="F1616"/>
  <c r="G1616"/>
  <c r="H1616"/>
  <c r="I1616"/>
  <c r="J1616"/>
  <c r="K1616"/>
  <c r="L1616"/>
  <c r="M1616"/>
  <c r="N1616"/>
  <c r="O1616"/>
  <c r="P1616"/>
  <c r="Q1616"/>
  <c r="R1616"/>
  <c r="S1616"/>
  <c r="T1616"/>
  <c r="U1616"/>
  <c r="V1616"/>
  <c r="W1616"/>
  <c r="X1616"/>
  <c r="Y1616"/>
  <c r="Z1616"/>
  <c r="AA1616"/>
  <c r="AB1616"/>
  <c r="E1621"/>
  <c r="F1621"/>
  <c r="G1621"/>
  <c r="H1621"/>
  <c r="I1621"/>
  <c r="J1621"/>
  <c r="K1621"/>
  <c r="L1621"/>
  <c r="M1621"/>
  <c r="N1621"/>
  <c r="O1621"/>
  <c r="P1621"/>
  <c r="Q1621"/>
  <c r="R1621"/>
  <c r="S1621"/>
  <c r="T1621"/>
  <c r="U1621"/>
  <c r="V1621"/>
  <c r="W1621"/>
  <c r="X1621"/>
  <c r="Y1621"/>
  <c r="Z1621"/>
  <c r="AA1621"/>
  <c r="AB1621"/>
  <c r="H1623"/>
  <c r="H1625" s="1"/>
  <c r="N1623"/>
  <c r="N1625" s="1"/>
  <c r="V1623"/>
  <c r="V1625" s="1"/>
  <c r="E1566"/>
  <c r="F1566"/>
  <c r="G1566"/>
  <c r="H1566"/>
  <c r="I1566"/>
  <c r="J1566"/>
  <c r="K1566"/>
  <c r="L1566"/>
  <c r="M1566"/>
  <c r="N1566"/>
  <c r="O1566"/>
  <c r="P1566"/>
  <c r="Q1566"/>
  <c r="R1566"/>
  <c r="S1566"/>
  <c r="T1566"/>
  <c r="U1566"/>
  <c r="V1566"/>
  <c r="W1566"/>
  <c r="X1566"/>
  <c r="Y1566"/>
  <c r="Z1566"/>
  <c r="AA1566"/>
  <c r="AB1566"/>
  <c r="E1571"/>
  <c r="F1571"/>
  <c r="G1571"/>
  <c r="H1571"/>
  <c r="I1571"/>
  <c r="J1571"/>
  <c r="K1571"/>
  <c r="L1571"/>
  <c r="M1571"/>
  <c r="N1571"/>
  <c r="O1571"/>
  <c r="P1571"/>
  <c r="Q1571"/>
  <c r="R1571"/>
  <c r="S1571"/>
  <c r="T1571"/>
  <c r="U1571"/>
  <c r="V1571"/>
  <c r="W1571"/>
  <c r="X1571"/>
  <c r="Y1571"/>
  <c r="Z1571"/>
  <c r="AA1571"/>
  <c r="AB1571"/>
  <c r="E1572"/>
  <c r="F1572"/>
  <c r="G1572"/>
  <c r="H1572"/>
  <c r="I1572"/>
  <c r="J1572"/>
  <c r="K1572"/>
  <c r="L1572"/>
  <c r="M1572"/>
  <c r="N1572"/>
  <c r="O1572"/>
  <c r="P1572"/>
  <c r="Q1572"/>
  <c r="R1572"/>
  <c r="S1572"/>
  <c r="T1572"/>
  <c r="U1572"/>
  <c r="V1572"/>
  <c r="W1572"/>
  <c r="X1572"/>
  <c r="Y1572"/>
  <c r="Z1572"/>
  <c r="AA1572"/>
  <c r="AB1572"/>
  <c r="E1623"/>
  <c r="E1625" s="1"/>
  <c r="F1623"/>
  <c r="F1625" s="1"/>
  <c r="G1623"/>
  <c r="G1625" s="1"/>
  <c r="I1623"/>
  <c r="I1625" s="1"/>
  <c r="J1623"/>
  <c r="J1625" s="1"/>
  <c r="K1623"/>
  <c r="K1625" s="1"/>
  <c r="L1623"/>
  <c r="L1625" s="1"/>
  <c r="M1623"/>
  <c r="M1625" s="1"/>
  <c r="O1623"/>
  <c r="O1625" s="1"/>
  <c r="P1623"/>
  <c r="P1625" s="1"/>
  <c r="Q1623"/>
  <c r="Q1625" s="1"/>
  <c r="R1623"/>
  <c r="R1625" s="1"/>
  <c r="S1623"/>
  <c r="S1625" s="1"/>
  <c r="T1623"/>
  <c r="T1625" s="1"/>
  <c r="U1623"/>
  <c r="U1625" s="1"/>
  <c r="W1623"/>
  <c r="W1625" s="1"/>
  <c r="X1623"/>
  <c r="X1625" s="1"/>
  <c r="Y1623"/>
  <c r="Y1625" s="1"/>
  <c r="Z1623"/>
  <c r="Z1625" s="1"/>
  <c r="AA1623"/>
  <c r="AA1625" s="1"/>
  <c r="AB1623"/>
  <c r="AB1625" s="1"/>
  <c r="E1624"/>
  <c r="E1626" s="1"/>
  <c r="F1624"/>
  <c r="F1626" s="1"/>
  <c r="G1624"/>
  <c r="G1626" s="1"/>
  <c r="H1624"/>
  <c r="H1626" s="1"/>
  <c r="I1624"/>
  <c r="I1626" s="1"/>
  <c r="J1624"/>
  <c r="J1626" s="1"/>
  <c r="K1624"/>
  <c r="K1626" s="1"/>
  <c r="L1624"/>
  <c r="L1626" s="1"/>
  <c r="M1624"/>
  <c r="M1626" s="1"/>
  <c r="N1624"/>
  <c r="N1626" s="1"/>
  <c r="O1624"/>
  <c r="O1626" s="1"/>
  <c r="P1624"/>
  <c r="P1626" s="1"/>
  <c r="Q1624"/>
  <c r="Q1626" s="1"/>
  <c r="R1624"/>
  <c r="R1626" s="1"/>
  <c r="S1624"/>
  <c r="S1626" s="1"/>
  <c r="T1624"/>
  <c r="T1626" s="1"/>
  <c r="U1624"/>
  <c r="U1626" s="1"/>
  <c r="V1624"/>
  <c r="V1626" s="1"/>
  <c r="W1624"/>
  <c r="W1626" s="1"/>
  <c r="X1624"/>
  <c r="X1626" s="1"/>
  <c r="Y1624"/>
  <c r="Y1626" s="1"/>
  <c r="Z1624"/>
  <c r="Z1626" s="1"/>
  <c r="AA1624"/>
  <c r="AA1626" s="1"/>
  <c r="AB1624"/>
  <c r="AB1626" s="1"/>
  <c r="E1591"/>
  <c r="F1591"/>
  <c r="G1591"/>
  <c r="H1591"/>
  <c r="I1591"/>
  <c r="J1591"/>
  <c r="K1591"/>
  <c r="L1591"/>
  <c r="M1591"/>
  <c r="N1591"/>
  <c r="O1591"/>
  <c r="P1591"/>
  <c r="Q1591"/>
  <c r="R1591"/>
  <c r="S1591"/>
  <c r="T1591"/>
  <c r="U1591"/>
  <c r="V1591"/>
  <c r="W1591"/>
  <c r="X1591"/>
  <c r="Y1591"/>
  <c r="Z1591"/>
  <c r="AA1591"/>
  <c r="AB1591"/>
  <c r="P1611"/>
  <c r="Q1611"/>
  <c r="R1611"/>
  <c r="S1611"/>
  <c r="T1611"/>
  <c r="U1611"/>
  <c r="V1611"/>
  <c r="W1611"/>
  <c r="X1611"/>
  <c r="Y1611"/>
  <c r="Z1611"/>
  <c r="AA1611"/>
  <c r="AB1611"/>
  <c r="E1340"/>
  <c r="F1340"/>
  <c r="G1340"/>
  <c r="H1340"/>
  <c r="I1340"/>
  <c r="J1340"/>
  <c r="K1340"/>
  <c r="L1340"/>
  <c r="M1340"/>
  <c r="N1340"/>
  <c r="O1340"/>
  <c r="P1340"/>
  <c r="Q1340"/>
  <c r="R1340"/>
  <c r="S1340"/>
  <c r="T1340"/>
  <c r="U1340"/>
  <c r="V1340"/>
  <c r="W1340"/>
  <c r="X1340"/>
  <c r="Y1340"/>
  <c r="Z1340"/>
  <c r="AA1340"/>
  <c r="AB1340"/>
  <c r="E1345"/>
  <c r="E1396" s="1"/>
  <c r="E1398" s="1"/>
  <c r="F1345"/>
  <c r="F1396" s="1"/>
  <c r="F1398" s="1"/>
  <c r="G1345"/>
  <c r="G1396" s="1"/>
  <c r="G1398" s="1"/>
  <c r="H1345"/>
  <c r="H1396" s="1"/>
  <c r="H1398" s="1"/>
  <c r="I1345"/>
  <c r="I1396" s="1"/>
  <c r="I1398" s="1"/>
  <c r="J1345"/>
  <c r="J1396" s="1"/>
  <c r="J1398" s="1"/>
  <c r="K1345"/>
  <c r="K1396" s="1"/>
  <c r="K1398" s="1"/>
  <c r="L1345"/>
  <c r="L1396" s="1"/>
  <c r="L1398" s="1"/>
  <c r="M1345"/>
  <c r="M1396" s="1"/>
  <c r="M1398" s="1"/>
  <c r="N1345"/>
  <c r="N1396" s="1"/>
  <c r="N1398" s="1"/>
  <c r="O1345"/>
  <c r="O1396" s="1"/>
  <c r="O1398" s="1"/>
  <c r="P1345"/>
  <c r="P1396" s="1"/>
  <c r="P1398" s="1"/>
  <c r="Q1345"/>
  <c r="Q1396" s="1"/>
  <c r="Q1398" s="1"/>
  <c r="R1345"/>
  <c r="R1396" s="1"/>
  <c r="R1398" s="1"/>
  <c r="S1345"/>
  <c r="S1396" s="1"/>
  <c r="S1398" s="1"/>
  <c r="T1345"/>
  <c r="T1396" s="1"/>
  <c r="T1398" s="1"/>
  <c r="U1345"/>
  <c r="U1396" s="1"/>
  <c r="U1398" s="1"/>
  <c r="V1345"/>
  <c r="V1396" s="1"/>
  <c r="V1398" s="1"/>
  <c r="W1345"/>
  <c r="W1396" s="1"/>
  <c r="W1398" s="1"/>
  <c r="X1345"/>
  <c r="X1396" s="1"/>
  <c r="X1398" s="1"/>
  <c r="Y1345"/>
  <c r="Y1396" s="1"/>
  <c r="Y1398" s="1"/>
  <c r="Z1345"/>
  <c r="Z1396" s="1"/>
  <c r="Z1398" s="1"/>
  <c r="AA1345"/>
  <c r="AA1396" s="1"/>
  <c r="AA1398" s="1"/>
  <c r="AB1345"/>
  <c r="AB1396" s="1"/>
  <c r="AB1398" s="1"/>
  <c r="E1346"/>
  <c r="F1346"/>
  <c r="G1346"/>
  <c r="H1346"/>
  <c r="I1346"/>
  <c r="J1346"/>
  <c r="K1346"/>
  <c r="L1346"/>
  <c r="M1346"/>
  <c r="N1346"/>
  <c r="O1346"/>
  <c r="P1346"/>
  <c r="Q1346"/>
  <c r="R1346"/>
  <c r="S1346"/>
  <c r="T1346"/>
  <c r="U1346"/>
  <c r="V1346"/>
  <c r="W1346"/>
  <c r="X1346"/>
  <c r="Y1346"/>
  <c r="Z1346"/>
  <c r="AA1346"/>
  <c r="AB1346"/>
  <c r="E1355"/>
  <c r="F1355"/>
  <c r="G1355"/>
  <c r="H1355"/>
  <c r="I1355"/>
  <c r="J1355"/>
  <c r="K1355"/>
  <c r="L1355"/>
  <c r="M1355"/>
  <c r="N1355"/>
  <c r="O1355"/>
  <c r="P1355"/>
  <c r="Q1355"/>
  <c r="R1355"/>
  <c r="S1355"/>
  <c r="T1355"/>
  <c r="U1355"/>
  <c r="V1355"/>
  <c r="W1355"/>
  <c r="X1355"/>
  <c r="Y1355"/>
  <c r="Z1355"/>
  <c r="AA1355"/>
  <c r="AB1355"/>
  <c r="M1375"/>
  <c r="N1375"/>
  <c r="O1375"/>
  <c r="P1375"/>
  <c r="Q1375"/>
  <c r="R1375"/>
  <c r="S1375"/>
  <c r="T1375"/>
  <c r="U1375"/>
  <c r="V1375"/>
  <c r="W1375"/>
  <c r="X1375"/>
  <c r="Y1375"/>
  <c r="Z1375"/>
  <c r="AA1375"/>
  <c r="AB1375"/>
  <c r="V1627" l="1"/>
  <c r="V1629" s="1"/>
  <c r="N1627"/>
  <c r="N1629" s="1"/>
  <c r="H1627"/>
  <c r="H1629" s="1"/>
  <c r="AB1628"/>
  <c r="AB1630" s="1"/>
  <c r="AB1573"/>
  <c r="AA1628"/>
  <c r="AA1630" s="1"/>
  <c r="AA1573"/>
  <c r="Z1628"/>
  <c r="Z1630" s="1"/>
  <c r="Z1573"/>
  <c r="Y1628"/>
  <c r="Y1630" s="1"/>
  <c r="Y1573"/>
  <c r="X1628"/>
  <c r="X1630" s="1"/>
  <c r="X1573"/>
  <c r="W1628"/>
  <c r="W1630" s="1"/>
  <c r="W1573"/>
  <c r="V1628"/>
  <c r="V1630" s="1"/>
  <c r="V1573"/>
  <c r="U1628"/>
  <c r="U1630" s="1"/>
  <c r="U1573"/>
  <c r="T1628"/>
  <c r="T1630" s="1"/>
  <c r="T1573"/>
  <c r="S1628"/>
  <c r="S1630" s="1"/>
  <c r="S1573"/>
  <c r="R1628"/>
  <c r="R1630" s="1"/>
  <c r="R1573"/>
  <c r="Q1628"/>
  <c r="Q1630" s="1"/>
  <c r="Q1573"/>
  <c r="P1628"/>
  <c r="P1630" s="1"/>
  <c r="P1573"/>
  <c r="O1628"/>
  <c r="O1630" s="1"/>
  <c r="O1573"/>
  <c r="N1628"/>
  <c r="N1630" s="1"/>
  <c r="N1573"/>
  <c r="M1628"/>
  <c r="M1630" s="1"/>
  <c r="M1573"/>
  <c r="L1628"/>
  <c r="L1630" s="1"/>
  <c r="L1573"/>
  <c r="K1628"/>
  <c r="K1630" s="1"/>
  <c r="K1573"/>
  <c r="J1628"/>
  <c r="J1630" s="1"/>
  <c r="J1573"/>
  <c r="I1628"/>
  <c r="I1630" s="1"/>
  <c r="I1573"/>
  <c r="H1628"/>
  <c r="H1630" s="1"/>
  <c r="H1573"/>
  <c r="G1628"/>
  <c r="G1630" s="1"/>
  <c r="G1573"/>
  <c r="F1628"/>
  <c r="F1630" s="1"/>
  <c r="F1573"/>
  <c r="E1628"/>
  <c r="E1630" s="1"/>
  <c r="E1573"/>
  <c r="AB1627"/>
  <c r="AB1629" s="1"/>
  <c r="AA1627"/>
  <c r="AA1629" s="1"/>
  <c r="Z1627"/>
  <c r="Z1629" s="1"/>
  <c r="Y1627"/>
  <c r="Y1629" s="1"/>
  <c r="X1627"/>
  <c r="X1629" s="1"/>
  <c r="W1627"/>
  <c r="W1629" s="1"/>
  <c r="U1627"/>
  <c r="U1629" s="1"/>
  <c r="T1627"/>
  <c r="T1629" s="1"/>
  <c r="S1627"/>
  <c r="S1629" s="1"/>
  <c r="R1627"/>
  <c r="R1629" s="1"/>
  <c r="Q1627"/>
  <c r="Q1629" s="1"/>
  <c r="P1627"/>
  <c r="P1629" s="1"/>
  <c r="O1627"/>
  <c r="O1629" s="1"/>
  <c r="M1627"/>
  <c r="M1629" s="1"/>
  <c r="L1627"/>
  <c r="L1629" s="1"/>
  <c r="K1627"/>
  <c r="K1629" s="1"/>
  <c r="J1627"/>
  <c r="J1629" s="1"/>
  <c r="I1627"/>
  <c r="I1629" s="1"/>
  <c r="G1627"/>
  <c r="G1629" s="1"/>
  <c r="F1627"/>
  <c r="F1629" s="1"/>
  <c r="E1627"/>
  <c r="E1629" s="1"/>
  <c r="AB1397"/>
  <c r="AB1399" s="1"/>
  <c r="AB1347"/>
  <c r="AA1397"/>
  <c r="AA1399" s="1"/>
  <c r="AA1347"/>
  <c r="Z1397"/>
  <c r="Z1399" s="1"/>
  <c r="Z1347"/>
  <c r="Y1397"/>
  <c r="Y1399" s="1"/>
  <c r="Y1347"/>
  <c r="X1397"/>
  <c r="X1399" s="1"/>
  <c r="X1347"/>
  <c r="W1397"/>
  <c r="W1399" s="1"/>
  <c r="W1347"/>
  <c r="V1397"/>
  <c r="V1399" s="1"/>
  <c r="V1347"/>
  <c r="U1397"/>
  <c r="U1399" s="1"/>
  <c r="U1347"/>
  <c r="T1397"/>
  <c r="T1399" s="1"/>
  <c r="T1347"/>
  <c r="S1397"/>
  <c r="S1399" s="1"/>
  <c r="S1347"/>
  <c r="R1397"/>
  <c r="R1399" s="1"/>
  <c r="R1347"/>
  <c r="Q1397"/>
  <c r="Q1399" s="1"/>
  <c r="Q1347"/>
  <c r="P1397"/>
  <c r="P1399" s="1"/>
  <c r="P1347"/>
  <c r="O1397"/>
  <c r="O1399" s="1"/>
  <c r="O1347"/>
  <c r="N1397"/>
  <c r="N1399" s="1"/>
  <c r="N1347"/>
  <c r="M1397"/>
  <c r="M1399" s="1"/>
  <c r="M1347"/>
  <c r="L1397"/>
  <c r="L1399" s="1"/>
  <c r="L1347"/>
  <c r="K1397"/>
  <c r="K1399" s="1"/>
  <c r="K1347"/>
  <c r="J1397"/>
  <c r="J1399" s="1"/>
  <c r="J1347"/>
  <c r="I1397"/>
  <c r="I1399" s="1"/>
  <c r="I1347"/>
  <c r="H1397"/>
  <c r="H1399" s="1"/>
  <c r="H1347"/>
  <c r="G1397"/>
  <c r="G1399" s="1"/>
  <c r="G1347"/>
  <c r="F1397"/>
  <c r="F1399" s="1"/>
  <c r="F1347"/>
  <c r="E1397"/>
  <c r="E1399" s="1"/>
  <c r="E1347"/>
  <c r="AC1323" l="1"/>
  <c r="AB1323"/>
  <c r="AA1323"/>
  <c r="Z1323"/>
  <c r="Y1323"/>
  <c r="X1323"/>
  <c r="W1323"/>
  <c r="V1323"/>
  <c r="U1323"/>
  <c r="T1323"/>
  <c r="S1323"/>
  <c r="R1323"/>
  <c r="Q1323"/>
  <c r="P1323"/>
  <c r="O1323"/>
  <c r="N1323"/>
  <c r="M1323"/>
  <c r="L1323"/>
  <c r="K1323"/>
  <c r="J1323"/>
  <c r="I1323"/>
  <c r="H1323"/>
  <c r="G1323"/>
  <c r="F1323"/>
  <c r="E1323"/>
  <c r="AC1322"/>
  <c r="AB1322"/>
  <c r="AA1322"/>
  <c r="Z1322"/>
  <c r="Y1322"/>
  <c r="X1322"/>
  <c r="W1322"/>
  <c r="V1322"/>
  <c r="U1322"/>
  <c r="T1322"/>
  <c r="S1322"/>
  <c r="R1322"/>
  <c r="Q1322"/>
  <c r="P1322"/>
  <c r="O1322"/>
  <c r="N1322"/>
  <c r="M1322"/>
  <c r="L1322"/>
  <c r="K1322"/>
  <c r="J1322"/>
  <c r="I1322"/>
  <c r="H1322"/>
  <c r="G1322"/>
  <c r="F1322"/>
  <c r="E1322"/>
  <c r="AB1320"/>
  <c r="AA1320"/>
  <c r="Z1320"/>
  <c r="Y1320"/>
  <c r="X1320"/>
  <c r="W1320"/>
  <c r="V1320"/>
  <c r="U1320"/>
  <c r="T1320"/>
  <c r="S1320"/>
  <c r="R1320"/>
  <c r="Q1320"/>
  <c r="P1320"/>
  <c r="O1320"/>
  <c r="N1320"/>
  <c r="M1320"/>
  <c r="L1320"/>
  <c r="K1320"/>
  <c r="J1320"/>
  <c r="I1320"/>
  <c r="H1320"/>
  <c r="G1320"/>
  <c r="F1320"/>
  <c r="E1320"/>
  <c r="AB1319"/>
  <c r="AA1319"/>
  <c r="Z1319"/>
  <c r="Y1319"/>
  <c r="X1319"/>
  <c r="W1319"/>
  <c r="V1319"/>
  <c r="U1319"/>
  <c r="T1319"/>
  <c r="S1319"/>
  <c r="R1319"/>
  <c r="Q1319"/>
  <c r="P1319"/>
  <c r="O1319"/>
  <c r="N1319"/>
  <c r="M1319"/>
  <c r="L1319"/>
  <c r="K1319"/>
  <c r="J1319"/>
  <c r="I1319"/>
  <c r="H1319"/>
  <c r="G1319"/>
  <c r="F1319"/>
  <c r="E1319"/>
  <c r="AB1315"/>
  <c r="AA1315"/>
  <c r="Z1315"/>
  <c r="Y1315"/>
  <c r="X1315"/>
  <c r="W1315"/>
  <c r="V1315"/>
  <c r="U1315"/>
  <c r="T1315"/>
  <c r="S1315"/>
  <c r="R1315"/>
  <c r="Q1315"/>
  <c r="P1315"/>
  <c r="O1315"/>
  <c r="N1315"/>
  <c r="M1315"/>
  <c r="L1315"/>
  <c r="K1315"/>
  <c r="J1315"/>
  <c r="I1315"/>
  <c r="H1315"/>
  <c r="G1315"/>
  <c r="F1315"/>
  <c r="E1315"/>
  <c r="AD1314"/>
  <c r="AC1314"/>
  <c r="AB1314"/>
  <c r="AA1314"/>
  <c r="Z1314"/>
  <c r="Y1314"/>
  <c r="X1314"/>
  <c r="W1314"/>
  <c r="U1314"/>
  <c r="T1314"/>
  <c r="Q1314"/>
  <c r="M1314"/>
  <c r="L1314"/>
  <c r="K1314"/>
  <c r="J1314"/>
  <c r="G1314"/>
  <c r="F1314"/>
  <c r="E1314"/>
  <c r="AB1310"/>
  <c r="AA1310"/>
  <c r="Z1310"/>
  <c r="Y1310"/>
  <c r="X1310"/>
  <c r="W1310"/>
  <c r="V1310"/>
  <c r="U1310"/>
  <c r="T1310"/>
  <c r="S1310"/>
  <c r="R1310"/>
  <c r="Q1310"/>
  <c r="P1310"/>
  <c r="O1310"/>
  <c r="N1310"/>
  <c r="M1310"/>
  <c r="L1310"/>
  <c r="K1310"/>
  <c r="J1310"/>
  <c r="I1310"/>
  <c r="H1310"/>
  <c r="G1310"/>
  <c r="F1310"/>
  <c r="E1310"/>
  <c r="AD1309"/>
  <c r="AC1309"/>
  <c r="AB1305"/>
  <c r="AA1305"/>
  <c r="Z1305"/>
  <c r="Y1305"/>
  <c r="X1305"/>
  <c r="W1305"/>
  <c r="V1305"/>
  <c r="U1305"/>
  <c r="T1305"/>
  <c r="S1305"/>
  <c r="R1305"/>
  <c r="Q1305"/>
  <c r="P1305"/>
  <c r="O1305"/>
  <c r="N1305"/>
  <c r="M1305"/>
  <c r="L1305"/>
  <c r="K1305"/>
  <c r="J1305"/>
  <c r="I1305"/>
  <c r="H1305"/>
  <c r="G1305"/>
  <c r="F1305"/>
  <c r="E1305"/>
  <c r="AD1304"/>
  <c r="AC1304"/>
  <c r="R1304"/>
  <c r="AB1300"/>
  <c r="AA1300"/>
  <c r="Z1300"/>
  <c r="Y1300"/>
  <c r="X1300"/>
  <c r="W1300"/>
  <c r="V1300"/>
  <c r="U1300"/>
  <c r="T1300"/>
  <c r="S1300"/>
  <c r="R1300"/>
  <c r="Q1300"/>
  <c r="P1300"/>
  <c r="O1300"/>
  <c r="N1300"/>
  <c r="M1300"/>
  <c r="L1300"/>
  <c r="K1300"/>
  <c r="J1300"/>
  <c r="I1300"/>
  <c r="H1300"/>
  <c r="G1300"/>
  <c r="F1300"/>
  <c r="E1300"/>
  <c r="AD1299"/>
  <c r="AC1299"/>
  <c r="AB1299"/>
  <c r="AA1299"/>
  <c r="Z1299"/>
  <c r="Y1299"/>
  <c r="X1299"/>
  <c r="W1299"/>
  <c r="V1299"/>
  <c r="U1299"/>
  <c r="T1299"/>
  <c r="S1299"/>
  <c r="R1299"/>
  <c r="Q1299"/>
  <c r="P1299"/>
  <c r="O1299"/>
  <c r="K1299"/>
  <c r="J1299"/>
  <c r="I1299"/>
  <c r="H1299"/>
  <c r="G1299"/>
  <c r="F1299"/>
  <c r="E1299"/>
  <c r="AB1295"/>
  <c r="AA1295"/>
  <c r="Z1295"/>
  <c r="Y1295"/>
  <c r="X1295"/>
  <c r="W1295"/>
  <c r="V1295"/>
  <c r="U1295"/>
  <c r="T1295"/>
  <c r="S1295"/>
  <c r="R1295"/>
  <c r="Q1295"/>
  <c r="P1295"/>
  <c r="O1295"/>
  <c r="N1295"/>
  <c r="M1295"/>
  <c r="L1295"/>
  <c r="K1295"/>
  <c r="J1295"/>
  <c r="I1295"/>
  <c r="H1295"/>
  <c r="G1295"/>
  <c r="F1295"/>
  <c r="E1295"/>
  <c r="AD1294"/>
  <c r="AC1294"/>
  <c r="AB1294"/>
  <c r="AA1294"/>
  <c r="Z1294"/>
  <c r="Y1294"/>
  <c r="X1294"/>
  <c r="W1294"/>
  <c r="U1294"/>
  <c r="T1294"/>
  <c r="S1294"/>
  <c r="R1294"/>
  <c r="Q1294"/>
  <c r="P1294"/>
  <c r="M1294"/>
  <c r="L1294"/>
  <c r="K1294"/>
  <c r="J1294"/>
  <c r="I1294"/>
  <c r="G1294"/>
  <c r="F1294"/>
  <c r="E1294"/>
  <c r="AB1290"/>
  <c r="AA1290"/>
  <c r="Z1290"/>
  <c r="Y1290"/>
  <c r="X1290"/>
  <c r="W1290"/>
  <c r="V1290"/>
  <c r="U1290"/>
  <c r="T1290"/>
  <c r="S1290"/>
  <c r="R1290"/>
  <c r="Q1290"/>
  <c r="P1290"/>
  <c r="O1290"/>
  <c r="N1290"/>
  <c r="M1290"/>
  <c r="L1290"/>
  <c r="K1290"/>
  <c r="J1290"/>
  <c r="I1290"/>
  <c r="H1290"/>
  <c r="G1290"/>
  <c r="F1290"/>
  <c r="E1290"/>
  <c r="AD1289"/>
  <c r="AC1289"/>
  <c r="AB1289"/>
  <c r="AA1289"/>
  <c r="Z1289"/>
  <c r="Y1289"/>
  <c r="X1289"/>
  <c r="U1289"/>
  <c r="T1289"/>
  <c r="S1289"/>
  <c r="R1289"/>
  <c r="Q1289"/>
  <c r="M1289"/>
  <c r="L1289"/>
  <c r="K1289"/>
  <c r="J1289"/>
  <c r="I1289"/>
  <c r="G1289"/>
  <c r="AB1285"/>
  <c r="AA1285"/>
  <c r="Z1285"/>
  <c r="Y1285"/>
  <c r="X1285"/>
  <c r="W1285"/>
  <c r="V1285"/>
  <c r="U1285"/>
  <c r="T1285"/>
  <c r="S1285"/>
  <c r="R1285"/>
  <c r="Q1285"/>
  <c r="P1285"/>
  <c r="O1285"/>
  <c r="N1285"/>
  <c r="M1285"/>
  <c r="L1285"/>
  <c r="K1285"/>
  <c r="J1285"/>
  <c r="I1285"/>
  <c r="H1285"/>
  <c r="G1285"/>
  <c r="F1285"/>
  <c r="E1285"/>
  <c r="AD1284"/>
  <c r="AC1284"/>
  <c r="AB1284"/>
  <c r="AA1284"/>
  <c r="Z1284"/>
  <c r="Y1284"/>
  <c r="X1284"/>
  <c r="W1284"/>
  <c r="V1284"/>
  <c r="U1284"/>
  <c r="T1284"/>
  <c r="S1284"/>
  <c r="R1284"/>
  <c r="Q1284"/>
  <c r="P1284"/>
  <c r="O1284"/>
  <c r="N1284"/>
  <c r="M1284"/>
  <c r="L1284"/>
  <c r="K1284"/>
  <c r="J1284"/>
  <c r="I1284"/>
  <c r="H1284"/>
  <c r="G1284"/>
  <c r="F1284"/>
  <c r="E1284"/>
  <c r="AB1280"/>
  <c r="AA1280"/>
  <c r="Z1280"/>
  <c r="Y1280"/>
  <c r="X1280"/>
  <c r="W1280"/>
  <c r="V1280"/>
  <c r="U1280"/>
  <c r="T1280"/>
  <c r="S1280"/>
  <c r="R1280"/>
  <c r="Q1280"/>
  <c r="P1280"/>
  <c r="O1280"/>
  <c r="N1280"/>
  <c r="M1280"/>
  <c r="L1280"/>
  <c r="K1280"/>
  <c r="J1280"/>
  <c r="I1280"/>
  <c r="H1280"/>
  <c r="G1280"/>
  <c r="F1280"/>
  <c r="E1280"/>
  <c r="AD1279"/>
  <c r="AC1279"/>
  <c r="AB1279"/>
  <c r="AA1279"/>
  <c r="Z1279"/>
  <c r="Y1279"/>
  <c r="X1279"/>
  <c r="W1279"/>
  <c r="V1279"/>
  <c r="U1279"/>
  <c r="T1279"/>
  <c r="S1279"/>
  <c r="R1279"/>
  <c r="Q1279"/>
  <c r="P1279"/>
  <c r="O1279"/>
  <c r="N1279"/>
  <c r="M1279"/>
  <c r="L1279"/>
  <c r="K1279"/>
  <c r="J1279"/>
  <c r="I1279"/>
  <c r="H1279"/>
  <c r="G1279"/>
  <c r="F1279"/>
  <c r="E1279"/>
  <c r="AB1278"/>
  <c r="AA1278"/>
  <c r="Z1278"/>
  <c r="Y1278"/>
  <c r="X1278"/>
  <c r="W1278"/>
  <c r="V1278"/>
  <c r="U1278"/>
  <c r="T1278"/>
  <c r="S1278"/>
  <c r="R1278"/>
  <c r="Q1278"/>
  <c r="P1278"/>
  <c r="O1278"/>
  <c r="N1278"/>
  <c r="M1278"/>
  <c r="L1278"/>
  <c r="K1278"/>
  <c r="J1278"/>
  <c r="I1278"/>
  <c r="H1278"/>
  <c r="G1278"/>
  <c r="F1278"/>
  <c r="AB1275"/>
  <c r="AA1275"/>
  <c r="Z1275"/>
  <c r="Y1275"/>
  <c r="X1275"/>
  <c r="W1275"/>
  <c r="V1275"/>
  <c r="U1275"/>
  <c r="T1275"/>
  <c r="S1275"/>
  <c r="R1275"/>
  <c r="Q1275"/>
  <c r="P1275"/>
  <c r="O1275"/>
  <c r="N1275"/>
  <c r="M1275"/>
  <c r="L1275"/>
  <c r="K1275"/>
  <c r="J1275"/>
  <c r="I1275"/>
  <c r="H1275"/>
  <c r="G1275"/>
  <c r="F1275"/>
  <c r="E1275"/>
  <c r="AD1274"/>
  <c r="AC1274"/>
  <c r="AB1274"/>
  <c r="AA1274"/>
  <c r="Z1274"/>
  <c r="Y1274"/>
  <c r="X1274"/>
  <c r="W1274"/>
  <c r="V1274"/>
  <c r="U1274"/>
  <c r="T1274"/>
  <c r="S1274"/>
  <c r="R1274"/>
  <c r="Q1274"/>
  <c r="P1274"/>
  <c r="O1274"/>
  <c r="N1274"/>
  <c r="M1274"/>
  <c r="L1274"/>
  <c r="K1274"/>
  <c r="J1274"/>
  <c r="I1274"/>
  <c r="H1274"/>
  <c r="G1274"/>
  <c r="F1274"/>
  <c r="E1274"/>
  <c r="AB1270"/>
  <c r="AA1270"/>
  <c r="Z1270"/>
  <c r="Y1270"/>
  <c r="X1270"/>
  <c r="W1270"/>
  <c r="V1270"/>
  <c r="U1270"/>
  <c r="T1270"/>
  <c r="S1270"/>
  <c r="R1270"/>
  <c r="Q1270"/>
  <c r="P1270"/>
  <c r="O1270"/>
  <c r="N1270"/>
  <c r="M1270"/>
  <c r="L1270"/>
  <c r="K1270"/>
  <c r="J1270"/>
  <c r="I1270"/>
  <c r="H1270"/>
  <c r="G1270"/>
  <c r="F1270"/>
  <c r="E1270"/>
  <c r="AD1269"/>
  <c r="AC1269"/>
  <c r="AB1269"/>
  <c r="AA1269"/>
  <c r="Z1269"/>
  <c r="Y1269"/>
  <c r="X1269"/>
  <c r="W1269"/>
  <c r="V1269"/>
  <c r="U1269"/>
  <c r="T1269"/>
  <c r="S1269"/>
  <c r="R1269"/>
  <c r="Q1269"/>
  <c r="P1269"/>
  <c r="O1269"/>
  <c r="N1269"/>
  <c r="M1269"/>
  <c r="L1269"/>
  <c r="K1269"/>
  <c r="J1269"/>
  <c r="I1269"/>
  <c r="H1269"/>
  <c r="G1269"/>
  <c r="F1269"/>
  <c r="E1269"/>
  <c r="AB1265"/>
  <c r="AA1265"/>
  <c r="Z1265"/>
  <c r="Y1265"/>
  <c r="X1265"/>
  <c r="W1265"/>
  <c r="V1265"/>
  <c r="U1265"/>
  <c r="T1265"/>
  <c r="S1265"/>
  <c r="R1265"/>
  <c r="Q1265"/>
  <c r="P1265"/>
  <c r="O1265"/>
  <c r="N1265"/>
  <c r="M1265"/>
  <c r="L1265"/>
  <c r="K1265"/>
  <c r="J1265"/>
  <c r="I1265"/>
  <c r="H1265"/>
  <c r="G1265"/>
  <c r="F1265"/>
  <c r="E1265"/>
  <c r="AD1264"/>
  <c r="AC1264"/>
  <c r="AB1264"/>
  <c r="AA1264"/>
  <c r="Z1264"/>
  <c r="Y1264"/>
  <c r="X1264"/>
  <c r="W1264"/>
  <c r="V1264"/>
  <c r="U1264"/>
  <c r="T1264"/>
  <c r="S1264"/>
  <c r="R1264"/>
  <c r="Q1264"/>
  <c r="P1264"/>
  <c r="O1264"/>
  <c r="N1264"/>
  <c r="M1264"/>
  <c r="L1264"/>
  <c r="K1264"/>
  <c r="J1264"/>
  <c r="I1264"/>
  <c r="H1264"/>
  <c r="G1264"/>
  <c r="F1264"/>
  <c r="E1264"/>
  <c r="AB1263"/>
  <c r="AA1263"/>
  <c r="Z1263"/>
  <c r="Y1263"/>
  <c r="X1263"/>
  <c r="W1263"/>
  <c r="V1263"/>
  <c r="U1263"/>
  <c r="T1263"/>
  <c r="S1263"/>
  <c r="R1263"/>
  <c r="Q1263"/>
  <c r="P1263"/>
  <c r="O1263"/>
  <c r="N1263"/>
  <c r="M1263"/>
  <c r="L1263"/>
  <c r="K1263"/>
  <c r="J1263"/>
  <c r="I1263"/>
  <c r="H1263"/>
  <c r="G1263"/>
  <c r="F1263"/>
  <c r="AB1260"/>
  <c r="AA1260"/>
  <c r="Z1260"/>
  <c r="Y1260"/>
  <c r="X1260"/>
  <c r="W1260"/>
  <c r="V1260"/>
  <c r="U1260"/>
  <c r="T1260"/>
  <c r="S1260"/>
  <c r="R1260"/>
  <c r="Q1260"/>
  <c r="P1260"/>
  <c r="O1260"/>
  <c r="N1260"/>
  <c r="M1260"/>
  <c r="L1260"/>
  <c r="K1260"/>
  <c r="J1260"/>
  <c r="I1260"/>
  <c r="H1260"/>
  <c r="G1260"/>
  <c r="F1260"/>
  <c r="E1260"/>
  <c r="AD1259"/>
  <c r="AC1259"/>
  <c r="AB1259"/>
  <c r="AA1259"/>
  <c r="Z1259"/>
  <c r="Y1259"/>
  <c r="X1259"/>
  <c r="W1259"/>
  <c r="V1259"/>
  <c r="U1259"/>
  <c r="T1259"/>
  <c r="S1259"/>
  <c r="R1259"/>
  <c r="Q1259"/>
  <c r="P1259"/>
  <c r="O1259"/>
  <c r="N1259"/>
  <c r="M1259"/>
  <c r="L1259"/>
  <c r="K1259"/>
  <c r="J1259"/>
  <c r="I1259"/>
  <c r="H1259"/>
  <c r="G1259"/>
  <c r="F1259"/>
  <c r="E1259"/>
  <c r="AB1249"/>
  <c r="AA1249"/>
  <c r="Z1249"/>
  <c r="Y1249"/>
  <c r="X1249"/>
  <c r="W1249"/>
  <c r="V1249"/>
  <c r="U1249"/>
  <c r="T1249"/>
  <c r="S1249"/>
  <c r="R1249"/>
  <c r="Q1249"/>
  <c r="P1249"/>
  <c r="O1249"/>
  <c r="N1249"/>
  <c r="M1249"/>
  <c r="L1249"/>
  <c r="K1249"/>
  <c r="J1249"/>
  <c r="I1249"/>
  <c r="H1249"/>
  <c r="G1249"/>
  <c r="F1249"/>
  <c r="E1249"/>
  <c r="AD1248"/>
  <c r="AC1248"/>
  <c r="W1248"/>
  <c r="V1248"/>
  <c r="U1248"/>
  <c r="T1248"/>
  <c r="S1248"/>
  <c r="M1248"/>
  <c r="J1248"/>
  <c r="G1248"/>
  <c r="AB1245"/>
  <c r="AA1245"/>
  <c r="Z1245"/>
  <c r="Y1245"/>
  <c r="X1245"/>
  <c r="W1245"/>
  <c r="V1245"/>
  <c r="U1245"/>
  <c r="T1245"/>
  <c r="S1245"/>
  <c r="R1245"/>
  <c r="Q1245"/>
  <c r="P1245"/>
  <c r="O1245"/>
  <c r="N1245"/>
  <c r="M1245"/>
  <c r="L1245"/>
  <c r="K1245"/>
  <c r="J1245"/>
  <c r="I1245"/>
  <c r="H1245"/>
  <c r="G1245"/>
  <c r="F1245"/>
  <c r="E1245"/>
  <c r="AD1244"/>
  <c r="AC1244"/>
  <c r="W1244"/>
  <c r="V1244"/>
  <c r="U1244"/>
  <c r="T1244"/>
  <c r="S1244"/>
  <c r="R1244"/>
  <c r="Q1244"/>
  <c r="O1244"/>
  <c r="N1244"/>
  <c r="L1244"/>
  <c r="H1244"/>
  <c r="G1244"/>
  <c r="F1244"/>
  <c r="AD1307" l="1"/>
  <c r="AD1257"/>
  <c r="AD1287"/>
  <c r="AD1297"/>
  <c r="AD1302"/>
  <c r="AD1319"/>
  <c r="AD1272"/>
  <c r="F1324"/>
  <c r="F1326" s="1"/>
  <c r="J1324"/>
  <c r="J1326" s="1"/>
  <c r="L1324"/>
  <c r="L1326" s="1"/>
  <c r="N1324"/>
  <c r="P1324"/>
  <c r="P1326" s="1"/>
  <c r="R1324"/>
  <c r="R1326" s="1"/>
  <c r="T1324"/>
  <c r="T1326" s="1"/>
  <c r="V1324"/>
  <c r="V1326" s="1"/>
  <c r="X1324"/>
  <c r="X1326" s="1"/>
  <c r="Z1324"/>
  <c r="Z1326" s="1"/>
  <c r="AB1324"/>
  <c r="AB1326" s="1"/>
  <c r="F1325"/>
  <c r="F1327" s="1"/>
  <c r="H1325"/>
  <c r="H1327" s="1"/>
  <c r="J1325"/>
  <c r="J1327" s="1"/>
  <c r="L1325"/>
  <c r="L1327" s="1"/>
  <c r="N1325"/>
  <c r="N1327" s="1"/>
  <c r="P1325"/>
  <c r="P1327" s="1"/>
  <c r="R1325"/>
  <c r="R1327" s="1"/>
  <c r="T1325"/>
  <c r="T1327" s="1"/>
  <c r="V1325"/>
  <c r="X1325"/>
  <c r="X1327" s="1"/>
  <c r="Z1325"/>
  <c r="Z1327" s="1"/>
  <c r="AB1325"/>
  <c r="AB1327" s="1"/>
  <c r="AD1267"/>
  <c r="AD1282"/>
  <c r="N1332"/>
  <c r="V1332"/>
  <c r="AD1262"/>
  <c r="AD1277"/>
  <c r="AD1292"/>
  <c r="AD1312"/>
  <c r="N1326"/>
  <c r="V1327"/>
  <c r="E1324"/>
  <c r="E1326" s="1"/>
  <c r="G1324"/>
  <c r="G1326" s="1"/>
  <c r="I1324"/>
  <c r="I1326" s="1"/>
  <c r="K1324"/>
  <c r="K1326" s="1"/>
  <c r="M1324"/>
  <c r="M1326" s="1"/>
  <c r="O1324"/>
  <c r="O1326" s="1"/>
  <c r="Q1324"/>
  <c r="Q1326" s="1"/>
  <c r="S1324"/>
  <c r="S1326" s="1"/>
  <c r="U1324"/>
  <c r="U1326" s="1"/>
  <c r="W1324"/>
  <c r="W1326" s="1"/>
  <c r="Y1324"/>
  <c r="Y1326" s="1"/>
  <c r="AA1324"/>
  <c r="E1325"/>
  <c r="E1327" s="1"/>
  <c r="G1325"/>
  <c r="G1327" s="1"/>
  <c r="I1325"/>
  <c r="I1327" s="1"/>
  <c r="K1325"/>
  <c r="K1327" s="1"/>
  <c r="M1325"/>
  <c r="M1327" s="1"/>
  <c r="O1325"/>
  <c r="O1327" s="1"/>
  <c r="Q1325"/>
  <c r="Q1327" s="1"/>
  <c r="S1325"/>
  <c r="S1327" s="1"/>
  <c r="U1325"/>
  <c r="U1327" s="1"/>
  <c r="W1325"/>
  <c r="W1327" s="1"/>
  <c r="Y1325"/>
  <c r="Y1327" s="1"/>
  <c r="AA1325"/>
  <c r="AA1327" s="1"/>
  <c r="AC1319"/>
  <c r="AA1326"/>
  <c r="H1332"/>
  <c r="H1324"/>
  <c r="H1326" s="1"/>
  <c r="E1250"/>
  <c r="F1250"/>
  <c r="G1250"/>
  <c r="H1250"/>
  <c r="I1250"/>
  <c r="J1250"/>
  <c r="K1250"/>
  <c r="L1250"/>
  <c r="M1250"/>
  <c r="N1250"/>
  <c r="O1250"/>
  <c r="P1250"/>
  <c r="Q1250"/>
  <c r="R1250"/>
  <c r="S1250"/>
  <c r="T1250"/>
  <c r="U1250"/>
  <c r="V1250"/>
  <c r="W1250"/>
  <c r="X1250"/>
  <c r="Y1250"/>
  <c r="Z1250"/>
  <c r="AA1250"/>
  <c r="AB1250"/>
  <c r="E1266"/>
  <c r="F1266"/>
  <c r="G1266"/>
  <c r="H1266"/>
  <c r="I1266"/>
  <c r="J1266"/>
  <c r="K1266"/>
  <c r="L1266"/>
  <c r="M1266"/>
  <c r="N1266"/>
  <c r="O1266"/>
  <c r="P1266"/>
  <c r="Q1266"/>
  <c r="R1266"/>
  <c r="S1266"/>
  <c r="T1266"/>
  <c r="U1266"/>
  <c r="V1266"/>
  <c r="W1266"/>
  <c r="X1266"/>
  <c r="Y1266"/>
  <c r="Z1266"/>
  <c r="AA1266"/>
  <c r="AB1266"/>
  <c r="E1271"/>
  <c r="F1271"/>
  <c r="G1271"/>
  <c r="H1271"/>
  <c r="I1271"/>
  <c r="J1271"/>
  <c r="K1271"/>
  <c r="L1271"/>
  <c r="M1271"/>
  <c r="N1271"/>
  <c r="O1271"/>
  <c r="P1271"/>
  <c r="Q1271"/>
  <c r="R1271"/>
  <c r="S1271"/>
  <c r="T1271"/>
  <c r="U1271"/>
  <c r="V1271"/>
  <c r="W1271"/>
  <c r="X1271"/>
  <c r="Y1271"/>
  <c r="Z1271"/>
  <c r="AA1271"/>
  <c r="AB1271"/>
  <c r="E1276"/>
  <c r="F1276"/>
  <c r="G1276"/>
  <c r="H1276"/>
  <c r="I1276"/>
  <c r="J1276"/>
  <c r="K1276"/>
  <c r="L1276"/>
  <c r="M1276"/>
  <c r="N1276"/>
  <c r="O1276"/>
  <c r="P1276"/>
  <c r="Q1276"/>
  <c r="R1276"/>
  <c r="S1276"/>
  <c r="T1276"/>
  <c r="U1276"/>
  <c r="V1276"/>
  <c r="W1276"/>
  <c r="X1276"/>
  <c r="Y1276"/>
  <c r="Z1276"/>
  <c r="AA1276"/>
  <c r="AB1276"/>
  <c r="E1281"/>
  <c r="F1281"/>
  <c r="G1281"/>
  <c r="H1281"/>
  <c r="I1281"/>
  <c r="J1281"/>
  <c r="K1281"/>
  <c r="L1281"/>
  <c r="M1281"/>
  <c r="N1281"/>
  <c r="O1281"/>
  <c r="P1281"/>
  <c r="Q1281"/>
  <c r="R1281"/>
  <c r="S1281"/>
  <c r="T1281"/>
  <c r="U1281"/>
  <c r="V1281"/>
  <c r="W1281"/>
  <c r="X1281"/>
  <c r="Y1281"/>
  <c r="Z1281"/>
  <c r="AA1281"/>
  <c r="AB1281"/>
  <c r="E1286"/>
  <c r="F1286"/>
  <c r="G1286"/>
  <c r="H1286"/>
  <c r="I1286"/>
  <c r="J1286"/>
  <c r="K1286"/>
  <c r="L1286"/>
  <c r="M1286"/>
  <c r="N1286"/>
  <c r="O1286"/>
  <c r="P1286"/>
  <c r="Q1286"/>
  <c r="R1286"/>
  <c r="S1286"/>
  <c r="T1286"/>
  <c r="U1286"/>
  <c r="V1286"/>
  <c r="W1286"/>
  <c r="X1286"/>
  <c r="Y1286"/>
  <c r="Z1286"/>
  <c r="AA1286"/>
  <c r="AB1286"/>
  <c r="E1291"/>
  <c r="F1291"/>
  <c r="G1291"/>
  <c r="H1291"/>
  <c r="I1291"/>
  <c r="J1291"/>
  <c r="K1291"/>
  <c r="L1291"/>
  <c r="M1291"/>
  <c r="N1291"/>
  <c r="O1291"/>
  <c r="P1291"/>
  <c r="Q1291"/>
  <c r="R1291"/>
  <c r="S1291"/>
  <c r="T1291"/>
  <c r="U1291"/>
  <c r="V1291"/>
  <c r="W1291"/>
  <c r="X1291"/>
  <c r="Y1291"/>
  <c r="Z1291"/>
  <c r="AA1291"/>
  <c r="AB1291"/>
  <c r="E1296"/>
  <c r="F1296"/>
  <c r="G1296"/>
  <c r="H1296"/>
  <c r="I1296"/>
  <c r="J1296"/>
  <c r="K1296"/>
  <c r="L1296"/>
  <c r="M1296"/>
  <c r="N1296"/>
  <c r="O1296"/>
  <c r="P1296"/>
  <c r="Q1296"/>
  <c r="R1296"/>
  <c r="S1296"/>
  <c r="T1296"/>
  <c r="U1296"/>
  <c r="V1296"/>
  <c r="W1296"/>
  <c r="X1296"/>
  <c r="Y1296"/>
  <c r="Z1296"/>
  <c r="AA1296"/>
  <c r="AB1296"/>
  <c r="E1301"/>
  <c r="F1301"/>
  <c r="G1301"/>
  <c r="H1301"/>
  <c r="I1301"/>
  <c r="J1301"/>
  <c r="K1301"/>
  <c r="L1301"/>
  <c r="M1301"/>
  <c r="N1301"/>
  <c r="O1301"/>
  <c r="P1301"/>
  <c r="Q1301"/>
  <c r="R1301"/>
  <c r="S1301"/>
  <c r="T1301"/>
  <c r="U1301"/>
  <c r="V1301"/>
  <c r="W1301"/>
  <c r="X1301"/>
  <c r="Y1301"/>
  <c r="Z1301"/>
  <c r="AA1301"/>
  <c r="AB1301"/>
  <c r="E1306"/>
  <c r="F1306"/>
  <c r="G1306"/>
  <c r="H1306"/>
  <c r="I1306"/>
  <c r="J1306"/>
  <c r="K1306"/>
  <c r="L1306"/>
  <c r="M1306"/>
  <c r="N1306"/>
  <c r="O1306"/>
  <c r="P1306"/>
  <c r="Q1306"/>
  <c r="R1306"/>
  <c r="S1306"/>
  <c r="T1306"/>
  <c r="U1306"/>
  <c r="V1306"/>
  <c r="W1306"/>
  <c r="X1306"/>
  <c r="Y1306"/>
  <c r="Z1306"/>
  <c r="AA1306"/>
  <c r="AB1306"/>
  <c r="E1311"/>
  <c r="F1311"/>
  <c r="G1311"/>
  <c r="H1311"/>
  <c r="I1311"/>
  <c r="J1311"/>
  <c r="K1311"/>
  <c r="L1311"/>
  <c r="M1311"/>
  <c r="N1311"/>
  <c r="O1311"/>
  <c r="P1311"/>
  <c r="Q1311"/>
  <c r="E1316"/>
  <c r="F1316"/>
  <c r="G1316"/>
  <c r="H1316"/>
  <c r="I1316"/>
  <c r="J1316"/>
  <c r="K1316"/>
  <c r="L1316"/>
  <c r="M1316"/>
  <c r="N1316"/>
  <c r="O1316"/>
  <c r="P1316"/>
  <c r="Q1316"/>
  <c r="R1316"/>
  <c r="S1316"/>
  <c r="T1316"/>
  <c r="U1316"/>
  <c r="V1316"/>
  <c r="W1316"/>
  <c r="X1316"/>
  <c r="Y1316"/>
  <c r="Z1316"/>
  <c r="AA1316"/>
  <c r="AB1316"/>
  <c r="E1321"/>
  <c r="F1321"/>
  <c r="G1321"/>
  <c r="H1321"/>
  <c r="I1321"/>
  <c r="J1321"/>
  <c r="K1321"/>
  <c r="L1321"/>
  <c r="M1321"/>
  <c r="N1321"/>
  <c r="O1321"/>
  <c r="P1321"/>
  <c r="Q1321"/>
  <c r="R1321"/>
  <c r="S1321"/>
  <c r="T1321"/>
  <c r="U1321"/>
  <c r="V1321"/>
  <c r="W1321"/>
  <c r="X1321"/>
  <c r="Y1321"/>
  <c r="Z1321"/>
  <c r="AA1321"/>
  <c r="AB1321"/>
  <c r="E1246"/>
  <c r="F1246"/>
  <c r="G1246"/>
  <c r="H1246"/>
  <c r="I1246"/>
  <c r="J1246"/>
  <c r="K1246"/>
  <c r="L1246"/>
  <c r="M1246"/>
  <c r="N1246"/>
  <c r="O1246"/>
  <c r="P1246"/>
  <c r="Q1246"/>
  <c r="R1246"/>
  <c r="S1246"/>
  <c r="T1246"/>
  <c r="U1246"/>
  <c r="V1246"/>
  <c r="W1246"/>
  <c r="X1246"/>
  <c r="Y1246"/>
  <c r="Z1246"/>
  <c r="AA1246"/>
  <c r="AB1246"/>
  <c r="E1251"/>
  <c r="F1251"/>
  <c r="G1251"/>
  <c r="H1251"/>
  <c r="I1251"/>
  <c r="J1251"/>
  <c r="K1251"/>
  <c r="L1251"/>
  <c r="M1251"/>
  <c r="N1251"/>
  <c r="O1251"/>
  <c r="P1251"/>
  <c r="Q1251"/>
  <c r="R1251"/>
  <c r="S1251"/>
  <c r="T1251"/>
  <c r="U1251"/>
  <c r="V1251"/>
  <c r="W1251"/>
  <c r="X1251"/>
  <c r="Y1251"/>
  <c r="Z1251"/>
  <c r="AA1251"/>
  <c r="AB1251"/>
  <c r="E1252"/>
  <c r="F1252"/>
  <c r="G1252"/>
  <c r="H1252"/>
  <c r="I1252"/>
  <c r="J1252"/>
  <c r="K1252"/>
  <c r="L1252"/>
  <c r="M1252"/>
  <c r="N1252"/>
  <c r="O1252"/>
  <c r="P1252"/>
  <c r="Q1252"/>
  <c r="R1252"/>
  <c r="S1252"/>
  <c r="T1252"/>
  <c r="U1252"/>
  <c r="V1252"/>
  <c r="W1252"/>
  <c r="X1252"/>
  <c r="Y1252"/>
  <c r="Z1252"/>
  <c r="AA1252"/>
  <c r="AB1252"/>
  <c r="E1261"/>
  <c r="F1261"/>
  <c r="G1261"/>
  <c r="H1261"/>
  <c r="I1261"/>
  <c r="J1261"/>
  <c r="K1261"/>
  <c r="L1261"/>
  <c r="M1261"/>
  <c r="N1261"/>
  <c r="O1261"/>
  <c r="P1261"/>
  <c r="Q1261"/>
  <c r="R1261"/>
  <c r="S1261"/>
  <c r="T1261"/>
  <c r="U1261"/>
  <c r="V1261"/>
  <c r="W1261"/>
  <c r="X1261"/>
  <c r="Y1261"/>
  <c r="Z1261"/>
  <c r="AA1261"/>
  <c r="AB1261"/>
  <c r="R1311"/>
  <c r="S1311"/>
  <c r="T1311"/>
  <c r="U1311"/>
  <c r="V1311"/>
  <c r="W1311"/>
  <c r="X1311"/>
  <c r="Y1311"/>
  <c r="Z1311"/>
  <c r="AA1311"/>
  <c r="AB1311"/>
  <c r="Z1328" l="1"/>
  <c r="Z1330" s="1"/>
  <c r="V1328"/>
  <c r="V1330" s="1"/>
  <c r="R1328"/>
  <c r="R1330" s="1"/>
  <c r="N1328"/>
  <c r="N1330" s="1"/>
  <c r="J1328"/>
  <c r="J1330" s="1"/>
  <c r="AA1328"/>
  <c r="AA1330" s="1"/>
  <c r="W1328"/>
  <c r="W1330" s="1"/>
  <c r="S1328"/>
  <c r="S1330" s="1"/>
  <c r="O1328"/>
  <c r="O1330" s="1"/>
  <c r="K1328"/>
  <c r="K1330" s="1"/>
  <c r="G1328"/>
  <c r="G1330" s="1"/>
  <c r="AD1317"/>
  <c r="Y1328"/>
  <c r="Y1330" s="1"/>
  <c r="U1328"/>
  <c r="U1330" s="1"/>
  <c r="Q1328"/>
  <c r="Q1330" s="1"/>
  <c r="M1328"/>
  <c r="M1330" s="1"/>
  <c r="I1328"/>
  <c r="I1330" s="1"/>
  <c r="E1328"/>
  <c r="E1330" s="1"/>
  <c r="AB1328"/>
  <c r="AB1330" s="1"/>
  <c r="X1328"/>
  <c r="X1330" s="1"/>
  <c r="T1328"/>
  <c r="T1330" s="1"/>
  <c r="P1328"/>
  <c r="P1330" s="1"/>
  <c r="L1328"/>
  <c r="L1330" s="1"/>
  <c r="F1328"/>
  <c r="F1330" s="1"/>
  <c r="H1328"/>
  <c r="H1330" s="1"/>
  <c r="AB1329"/>
  <c r="AB1331" s="1"/>
  <c r="AB1253"/>
  <c r="AA1329"/>
  <c r="AA1331" s="1"/>
  <c r="AA1253"/>
  <c r="Z1329"/>
  <c r="Z1331" s="1"/>
  <c r="Z1253"/>
  <c r="Y1329"/>
  <c r="Y1331" s="1"/>
  <c r="Y1253"/>
  <c r="X1329"/>
  <c r="X1331" s="1"/>
  <c r="X1253"/>
  <c r="W1329"/>
  <c r="W1331" s="1"/>
  <c r="W1253"/>
  <c r="V1329"/>
  <c r="V1331" s="1"/>
  <c r="V1253"/>
  <c r="U1329"/>
  <c r="U1331" s="1"/>
  <c r="U1253"/>
  <c r="T1329"/>
  <c r="T1331" s="1"/>
  <c r="T1253"/>
  <c r="S1329"/>
  <c r="S1331" s="1"/>
  <c r="S1253"/>
  <c r="R1329"/>
  <c r="R1331" s="1"/>
  <c r="R1253"/>
  <c r="Q1329"/>
  <c r="Q1331" s="1"/>
  <c r="Q1253"/>
  <c r="P1329"/>
  <c r="P1331" s="1"/>
  <c r="P1253"/>
  <c r="O1329"/>
  <c r="O1331" s="1"/>
  <c r="O1253"/>
  <c r="N1329"/>
  <c r="N1331" s="1"/>
  <c r="N1253"/>
  <c r="M1329"/>
  <c r="M1331" s="1"/>
  <c r="M1253"/>
  <c r="L1329"/>
  <c r="L1331" s="1"/>
  <c r="L1253"/>
  <c r="K1329"/>
  <c r="K1331" s="1"/>
  <c r="K1253"/>
  <c r="J1329"/>
  <c r="J1331" s="1"/>
  <c r="J1253"/>
  <c r="I1329"/>
  <c r="I1331" s="1"/>
  <c r="I1253"/>
  <c r="H1329"/>
  <c r="H1331" s="1"/>
  <c r="H1253"/>
  <c r="G1329"/>
  <c r="G1331" s="1"/>
  <c r="G1253"/>
  <c r="F1329"/>
  <c r="F1331" s="1"/>
  <c r="F1253"/>
  <c r="E1329"/>
  <c r="E1331" s="1"/>
  <c r="E1253"/>
  <c r="AB953" l="1"/>
  <c r="AA953"/>
  <c r="Z953"/>
  <c r="Y953"/>
  <c r="X953"/>
  <c r="W953"/>
  <c r="V953"/>
  <c r="U953"/>
  <c r="T953"/>
  <c r="S953"/>
  <c r="R953"/>
  <c r="Q953"/>
  <c r="P953"/>
  <c r="O953"/>
  <c r="N953"/>
  <c r="M953"/>
  <c r="L953"/>
  <c r="K953"/>
  <c r="J953"/>
  <c r="I953"/>
  <c r="H953"/>
  <c r="G953"/>
  <c r="F953"/>
  <c r="E953"/>
  <c r="AD952"/>
  <c r="AC952"/>
  <c r="AB952"/>
  <c r="AA952"/>
  <c r="Z952"/>
  <c r="Y952"/>
  <c r="X952"/>
  <c r="W952"/>
  <c r="V952"/>
  <c r="U952"/>
  <c r="T952"/>
  <c r="S952"/>
  <c r="R952"/>
  <c r="Q952"/>
  <c r="P952"/>
  <c r="O952"/>
  <c r="N952"/>
  <c r="M952"/>
  <c r="L952"/>
  <c r="K952"/>
  <c r="J952"/>
  <c r="I952"/>
  <c r="H952"/>
  <c r="G952"/>
  <c r="F952"/>
  <c r="E952"/>
  <c r="AB951"/>
  <c r="AA951"/>
  <c r="Z951"/>
  <c r="Y951"/>
  <c r="X951"/>
  <c r="W951"/>
  <c r="V951"/>
  <c r="U951"/>
  <c r="T951"/>
  <c r="S951"/>
  <c r="R951"/>
  <c r="Q951"/>
  <c r="P951"/>
  <c r="O951"/>
  <c r="N951"/>
  <c r="M951"/>
  <c r="L951"/>
  <c r="K951"/>
  <c r="J951"/>
  <c r="I951"/>
  <c r="H951"/>
  <c r="G951"/>
  <c r="F951"/>
  <c r="E951"/>
  <c r="AB948"/>
  <c r="AA948"/>
  <c r="Z948"/>
  <c r="Y948"/>
  <c r="X948"/>
  <c r="W948"/>
  <c r="V948"/>
  <c r="U948"/>
  <c r="T948"/>
  <c r="S948"/>
  <c r="R948"/>
  <c r="Q948"/>
  <c r="P948"/>
  <c r="O948"/>
  <c r="N948"/>
  <c r="M948"/>
  <c r="L948"/>
  <c r="K948"/>
  <c r="J948"/>
  <c r="I948"/>
  <c r="H948"/>
  <c r="G948"/>
  <c r="F948"/>
  <c r="E948"/>
  <c r="AD947"/>
  <c r="AC947"/>
  <c r="AB947"/>
  <c r="AA947"/>
  <c r="Z947"/>
  <c r="Y947"/>
  <c r="X947"/>
  <c r="W947"/>
  <c r="V947"/>
  <c r="U947"/>
  <c r="T947"/>
  <c r="S947"/>
  <c r="R947"/>
  <c r="Q947"/>
  <c r="P947"/>
  <c r="O947"/>
  <c r="N947"/>
  <c r="M947"/>
  <c r="L947"/>
  <c r="K947"/>
  <c r="J947"/>
  <c r="I947"/>
  <c r="H947"/>
  <c r="G947"/>
  <c r="F947"/>
  <c r="E947"/>
  <c r="AB943"/>
  <c r="AA943"/>
  <c r="Z943"/>
  <c r="Y943"/>
  <c r="X943"/>
  <c r="W943"/>
  <c r="V943"/>
  <c r="U943"/>
  <c r="T943"/>
  <c r="S943"/>
  <c r="R943"/>
  <c r="Q943"/>
  <c r="P943"/>
  <c r="O943"/>
  <c r="N943"/>
  <c r="M943"/>
  <c r="L943"/>
  <c r="K943"/>
  <c r="J943"/>
  <c r="I943"/>
  <c r="H943"/>
  <c r="G943"/>
  <c r="F943"/>
  <c r="E943"/>
  <c r="AD942"/>
  <c r="AC942"/>
  <c r="AB942"/>
  <c r="AA942"/>
  <c r="Z942"/>
  <c r="Y942"/>
  <c r="X942"/>
  <c r="W942"/>
  <c r="V942"/>
  <c r="U942"/>
  <c r="T942"/>
  <c r="S942"/>
  <c r="R942"/>
  <c r="Q942"/>
  <c r="P942"/>
  <c r="O942"/>
  <c r="N942"/>
  <c r="M942"/>
  <c r="L942"/>
  <c r="K942"/>
  <c r="J942"/>
  <c r="I942"/>
  <c r="H942"/>
  <c r="G942"/>
  <c r="F942"/>
  <c r="E942"/>
  <c r="AB938"/>
  <c r="AA938"/>
  <c r="Z938"/>
  <c r="Y938"/>
  <c r="X938"/>
  <c r="W938"/>
  <c r="V938"/>
  <c r="U938"/>
  <c r="T938"/>
  <c r="S938"/>
  <c r="R938"/>
  <c r="Q938"/>
  <c r="P938"/>
  <c r="O938"/>
  <c r="N938"/>
  <c r="M938"/>
  <c r="L938"/>
  <c r="K938"/>
  <c r="J938"/>
  <c r="I938"/>
  <c r="H938"/>
  <c r="G938"/>
  <c r="F938"/>
  <c r="E938"/>
  <c r="AD937"/>
  <c r="AC937"/>
  <c r="AB937"/>
  <c r="AA937"/>
  <c r="Z937"/>
  <c r="Y937"/>
  <c r="X937"/>
  <c r="W937"/>
  <c r="V937"/>
  <c r="U937"/>
  <c r="T937"/>
  <c r="S937"/>
  <c r="R937"/>
  <c r="Q937"/>
  <c r="P937"/>
  <c r="O937"/>
  <c r="N937"/>
  <c r="M937"/>
  <c r="L937"/>
  <c r="K937"/>
  <c r="J937"/>
  <c r="I937"/>
  <c r="H937"/>
  <c r="G937"/>
  <c r="F937"/>
  <c r="E937"/>
  <c r="AB936"/>
  <c r="AA936"/>
  <c r="Z936"/>
  <c r="Y936"/>
  <c r="X936"/>
  <c r="W936"/>
  <c r="V936"/>
  <c r="U936"/>
  <c r="T936"/>
  <c r="S936"/>
  <c r="R936"/>
  <c r="Q936"/>
  <c r="P936"/>
  <c r="O936"/>
  <c r="N936"/>
  <c r="M936"/>
  <c r="L936"/>
  <c r="K936"/>
  <c r="J936"/>
  <c r="I936"/>
  <c r="H936"/>
  <c r="G936"/>
  <c r="F936"/>
  <c r="E936"/>
  <c r="AB903"/>
  <c r="AA903"/>
  <c r="Z903"/>
  <c r="Y903"/>
  <c r="X903"/>
  <c r="W903"/>
  <c r="V903"/>
  <c r="U903"/>
  <c r="T903"/>
  <c r="S903"/>
  <c r="R903"/>
  <c r="Q903"/>
  <c r="P903"/>
  <c r="O903"/>
  <c r="N903"/>
  <c r="M903"/>
  <c r="L903"/>
  <c r="K903"/>
  <c r="J903"/>
  <c r="I903"/>
  <c r="H903"/>
  <c r="G903"/>
  <c r="F903"/>
  <c r="E903"/>
  <c r="AD902"/>
  <c r="AC902"/>
  <c r="AB902"/>
  <c r="AA902"/>
  <c r="Z902"/>
  <c r="Y902"/>
  <c r="X902"/>
  <c r="W902"/>
  <c r="V902"/>
  <c r="U902"/>
  <c r="T902"/>
  <c r="S902"/>
  <c r="R902"/>
  <c r="Q902"/>
  <c r="P902"/>
  <c r="O902"/>
  <c r="N902"/>
  <c r="M902"/>
  <c r="L902"/>
  <c r="K902"/>
  <c r="J902"/>
  <c r="I902"/>
  <c r="H902"/>
  <c r="G902"/>
  <c r="F902"/>
  <c r="E902"/>
  <c r="AB893"/>
  <c r="AA893"/>
  <c r="Z893"/>
  <c r="Y893"/>
  <c r="X893"/>
  <c r="W893"/>
  <c r="V893"/>
  <c r="U893"/>
  <c r="T893"/>
  <c r="S893"/>
  <c r="R893"/>
  <c r="Q893"/>
  <c r="P893"/>
  <c r="O893"/>
  <c r="N893"/>
  <c r="M893"/>
  <c r="L893"/>
  <c r="K893"/>
  <c r="J893"/>
  <c r="I893"/>
  <c r="H893"/>
  <c r="G893"/>
  <c r="F893"/>
  <c r="E893"/>
  <c r="AD892"/>
  <c r="AC892"/>
  <c r="AB892"/>
  <c r="AA892"/>
  <c r="Z892"/>
  <c r="Y892"/>
  <c r="X892"/>
  <c r="W892"/>
  <c r="V892"/>
  <c r="U892"/>
  <c r="T892"/>
  <c r="S892"/>
  <c r="R892"/>
  <c r="Q892"/>
  <c r="P892"/>
  <c r="O892"/>
  <c r="N892"/>
  <c r="M892"/>
  <c r="L892"/>
  <c r="K892"/>
  <c r="J892"/>
  <c r="I892"/>
  <c r="H892"/>
  <c r="G892"/>
  <c r="F892"/>
  <c r="E892"/>
  <c r="AB888"/>
  <c r="AA888"/>
  <c r="Z888"/>
  <c r="Y888"/>
  <c r="X888"/>
  <c r="W888"/>
  <c r="V888"/>
  <c r="U888"/>
  <c r="T888"/>
  <c r="S888"/>
  <c r="R888"/>
  <c r="Q888"/>
  <c r="P888"/>
  <c r="O888"/>
  <c r="N888"/>
  <c r="M888"/>
  <c r="L888"/>
  <c r="K888"/>
  <c r="J888"/>
  <c r="I888"/>
  <c r="H888"/>
  <c r="G888"/>
  <c r="F888"/>
  <c r="E888"/>
  <c r="AD887"/>
  <c r="AC887"/>
  <c r="AB887"/>
  <c r="AA887"/>
  <c r="Z887"/>
  <c r="Y887"/>
  <c r="X887"/>
  <c r="W887"/>
  <c r="V887"/>
  <c r="U887"/>
  <c r="T887"/>
  <c r="S887"/>
  <c r="R887"/>
  <c r="Q887"/>
  <c r="P887"/>
  <c r="O887"/>
  <c r="N887"/>
  <c r="M887"/>
  <c r="L887"/>
  <c r="K887"/>
  <c r="J887"/>
  <c r="I887"/>
  <c r="H887"/>
  <c r="G887"/>
  <c r="F887"/>
  <c r="E887"/>
  <c r="AB886"/>
  <c r="AA886"/>
  <c r="Z886"/>
  <c r="Y886"/>
  <c r="X886"/>
  <c r="W886"/>
  <c r="V886"/>
  <c r="U886"/>
  <c r="T886"/>
  <c r="S886"/>
  <c r="R886"/>
  <c r="Q886"/>
  <c r="P886"/>
  <c r="O886"/>
  <c r="N886"/>
  <c r="M886"/>
  <c r="L886"/>
  <c r="K886"/>
  <c r="J886"/>
  <c r="I886"/>
  <c r="H886"/>
  <c r="G886"/>
  <c r="F886"/>
  <c r="E886"/>
  <c r="AB883"/>
  <c r="AA883"/>
  <c r="Z883"/>
  <c r="Y883"/>
  <c r="X883"/>
  <c r="W883"/>
  <c r="V883"/>
  <c r="U883"/>
  <c r="T883"/>
  <c r="S883"/>
  <c r="R883"/>
  <c r="Q883"/>
  <c r="P883"/>
  <c r="O883"/>
  <c r="N883"/>
  <c r="M883"/>
  <c r="L883"/>
  <c r="K883"/>
  <c r="J883"/>
  <c r="I883"/>
  <c r="H883"/>
  <c r="G883"/>
  <c r="F883"/>
  <c r="E883"/>
  <c r="AD882"/>
  <c r="AC882"/>
  <c r="AB882"/>
  <c r="AA882"/>
  <c r="Z882"/>
  <c r="Y882"/>
  <c r="X882"/>
  <c r="W882"/>
  <c r="V882"/>
  <c r="U882"/>
  <c r="T882"/>
  <c r="S882"/>
  <c r="R882"/>
  <c r="Q882"/>
  <c r="P882"/>
  <c r="O882"/>
  <c r="N882"/>
  <c r="M882"/>
  <c r="L882"/>
  <c r="K882"/>
  <c r="J882"/>
  <c r="I882"/>
  <c r="H882"/>
  <c r="G882"/>
  <c r="F882"/>
  <c r="E882"/>
  <c r="AB878"/>
  <c r="AA878"/>
  <c r="Z878"/>
  <c r="Y878"/>
  <c r="X878"/>
  <c r="W878"/>
  <c r="V878"/>
  <c r="U878"/>
  <c r="T878"/>
  <c r="S878"/>
  <c r="R878"/>
  <c r="Q878"/>
  <c r="P878"/>
  <c r="O878"/>
  <c r="N878"/>
  <c r="M878"/>
  <c r="L878"/>
  <c r="K878"/>
  <c r="J878"/>
  <c r="I878"/>
  <c r="H878"/>
  <c r="G878"/>
  <c r="F878"/>
  <c r="E878"/>
  <c r="AD877"/>
  <c r="AC877"/>
  <c r="AB877"/>
  <c r="AA877"/>
  <c r="Z877"/>
  <c r="Y877"/>
  <c r="X877"/>
  <c r="W877"/>
  <c r="V877"/>
  <c r="U877"/>
  <c r="T877"/>
  <c r="S877"/>
  <c r="R877"/>
  <c r="Q877"/>
  <c r="P877"/>
  <c r="O877"/>
  <c r="N877"/>
  <c r="M877"/>
  <c r="L877"/>
  <c r="K877"/>
  <c r="J877"/>
  <c r="I877"/>
  <c r="H877"/>
  <c r="G877"/>
  <c r="F877"/>
  <c r="E877"/>
  <c r="AB876"/>
  <c r="AA876"/>
  <c r="Z876"/>
  <c r="Y876"/>
  <c r="X876"/>
  <c r="W876"/>
  <c r="V876"/>
  <c r="U876"/>
  <c r="T876"/>
  <c r="S876"/>
  <c r="R876"/>
  <c r="Q876"/>
  <c r="P876"/>
  <c r="O876"/>
  <c r="N876"/>
  <c r="M876"/>
  <c r="L876"/>
  <c r="K876"/>
  <c r="J876"/>
  <c r="I876"/>
  <c r="H876"/>
  <c r="G876"/>
  <c r="F876"/>
  <c r="E876"/>
  <c r="AB873"/>
  <c r="AA873"/>
  <c r="Z873"/>
  <c r="Y873"/>
  <c r="X873"/>
  <c r="W873"/>
  <c r="V873"/>
  <c r="U873"/>
  <c r="T873"/>
  <c r="S873"/>
  <c r="R873"/>
  <c r="Q873"/>
  <c r="P873"/>
  <c r="O873"/>
  <c r="N873"/>
  <c r="M873"/>
  <c r="L873"/>
  <c r="K873"/>
  <c r="J873"/>
  <c r="I873"/>
  <c r="H873"/>
  <c r="G873"/>
  <c r="F873"/>
  <c r="E873"/>
  <c r="AD872"/>
  <c r="AC872"/>
  <c r="AB872"/>
  <c r="AA872"/>
  <c r="Z872"/>
  <c r="Y872"/>
  <c r="X872"/>
  <c r="W872"/>
  <c r="V872"/>
  <c r="U872"/>
  <c r="T872"/>
  <c r="S872"/>
  <c r="R872"/>
  <c r="Q872"/>
  <c r="P872"/>
  <c r="O872"/>
  <c r="N872"/>
  <c r="M872"/>
  <c r="L872"/>
  <c r="K872"/>
  <c r="J872"/>
  <c r="I872"/>
  <c r="H872"/>
  <c r="G872"/>
  <c r="F872"/>
  <c r="E872"/>
  <c r="AB871"/>
  <c r="AA871"/>
  <c r="Z871"/>
  <c r="Y871"/>
  <c r="X871"/>
  <c r="W871"/>
  <c r="V871"/>
  <c r="U871"/>
  <c r="T871"/>
  <c r="S871"/>
  <c r="R871"/>
  <c r="Q871"/>
  <c r="P871"/>
  <c r="O871"/>
  <c r="N871"/>
  <c r="M871"/>
  <c r="L871"/>
  <c r="K871"/>
  <c r="J871"/>
  <c r="I871"/>
  <c r="H871"/>
  <c r="G871"/>
  <c r="F871"/>
  <c r="E871"/>
  <c r="AB868"/>
  <c r="AA868"/>
  <c r="Z868"/>
  <c r="Y868"/>
  <c r="X868"/>
  <c r="W868"/>
  <c r="V868"/>
  <c r="U868"/>
  <c r="T868"/>
  <c r="S868"/>
  <c r="R868"/>
  <c r="Q868"/>
  <c r="P868"/>
  <c r="O868"/>
  <c r="N868"/>
  <c r="M868"/>
  <c r="L868"/>
  <c r="K868"/>
  <c r="J868"/>
  <c r="I868"/>
  <c r="H868"/>
  <c r="G868"/>
  <c r="F868"/>
  <c r="E868"/>
  <c r="AD867"/>
  <c r="AC867"/>
  <c r="AB867"/>
  <c r="AA867"/>
  <c r="Z867"/>
  <c r="Y867"/>
  <c r="X867"/>
  <c r="W867"/>
  <c r="V867"/>
  <c r="U867"/>
  <c r="T867"/>
  <c r="S867"/>
  <c r="R867"/>
  <c r="Q867"/>
  <c r="P867"/>
  <c r="O867"/>
  <c r="N867"/>
  <c r="M867"/>
  <c r="L867"/>
  <c r="K867"/>
  <c r="J867"/>
  <c r="I867"/>
  <c r="H867"/>
  <c r="G867"/>
  <c r="F867"/>
  <c r="E867"/>
  <c r="AB866"/>
  <c r="AA866"/>
  <c r="Z866"/>
  <c r="Y866"/>
  <c r="X866"/>
  <c r="W866"/>
  <c r="V866"/>
  <c r="U866"/>
  <c r="T866"/>
  <c r="S866"/>
  <c r="R866"/>
  <c r="Q866"/>
  <c r="P866"/>
  <c r="O866"/>
  <c r="N866"/>
  <c r="M866"/>
  <c r="L866"/>
  <c r="K866"/>
  <c r="J866"/>
  <c r="I866"/>
  <c r="H866"/>
  <c r="G866"/>
  <c r="F866"/>
  <c r="E866"/>
  <c r="AB863"/>
  <c r="AA863"/>
  <c r="Z863"/>
  <c r="Y863"/>
  <c r="X863"/>
  <c r="W863"/>
  <c r="V863"/>
  <c r="U863"/>
  <c r="T863"/>
  <c r="S863"/>
  <c r="R863"/>
  <c r="Q863"/>
  <c r="P863"/>
  <c r="O863"/>
  <c r="N863"/>
  <c r="M863"/>
  <c r="L863"/>
  <c r="K863"/>
  <c r="J863"/>
  <c r="I863"/>
  <c r="H863"/>
  <c r="G863"/>
  <c r="F863"/>
  <c r="E863"/>
  <c r="AD862"/>
  <c r="AC862"/>
  <c r="AB862"/>
  <c r="AA862"/>
  <c r="Z862"/>
  <c r="Y862"/>
  <c r="X862"/>
  <c r="W862"/>
  <c r="V862"/>
  <c r="U862"/>
  <c r="T862"/>
  <c r="S862"/>
  <c r="R862"/>
  <c r="Q862"/>
  <c r="P862"/>
  <c r="O862"/>
  <c r="N862"/>
  <c r="M862"/>
  <c r="L862"/>
  <c r="K862"/>
  <c r="J862"/>
  <c r="I862"/>
  <c r="H862"/>
  <c r="G862"/>
  <c r="F862"/>
  <c r="E862"/>
  <c r="AB861"/>
  <c r="AA861"/>
  <c r="Z861"/>
  <c r="Y861"/>
  <c r="X861"/>
  <c r="W861"/>
  <c r="V861"/>
  <c r="U861"/>
  <c r="T861"/>
  <c r="S861"/>
  <c r="R861"/>
  <c r="Q861"/>
  <c r="P861"/>
  <c r="O861"/>
  <c r="N861"/>
  <c r="M861"/>
  <c r="L861"/>
  <c r="K861"/>
  <c r="J861"/>
  <c r="I861"/>
  <c r="H861"/>
  <c r="G861"/>
  <c r="F861"/>
  <c r="E861"/>
  <c r="AB858"/>
  <c r="AA858"/>
  <c r="Z858"/>
  <c r="Y858"/>
  <c r="X858"/>
  <c r="W858"/>
  <c r="V858"/>
  <c r="U858"/>
  <c r="T858"/>
  <c r="S858"/>
  <c r="R858"/>
  <c r="Q858"/>
  <c r="P858"/>
  <c r="O858"/>
  <c r="N858"/>
  <c r="M858"/>
  <c r="L858"/>
  <c r="K858"/>
  <c r="J858"/>
  <c r="I858"/>
  <c r="H858"/>
  <c r="G858"/>
  <c r="F858"/>
  <c r="E858"/>
  <c r="AD857"/>
  <c r="AC857"/>
  <c r="AB857"/>
  <c r="AB956" s="1"/>
  <c r="AA857"/>
  <c r="Z857"/>
  <c r="Z956" s="1"/>
  <c r="Y857"/>
  <c r="X857"/>
  <c r="X956" s="1"/>
  <c r="W857"/>
  <c r="V857"/>
  <c r="V956" s="1"/>
  <c r="U857"/>
  <c r="T857"/>
  <c r="T956" s="1"/>
  <c r="S857"/>
  <c r="S856" s="1"/>
  <c r="R857"/>
  <c r="R956" s="1"/>
  <c r="Q857"/>
  <c r="P857"/>
  <c r="P956" s="1"/>
  <c r="O857"/>
  <c r="N857"/>
  <c r="N956" s="1"/>
  <c r="M857"/>
  <c r="L857"/>
  <c r="L956" s="1"/>
  <c r="K857"/>
  <c r="J857"/>
  <c r="J956" s="1"/>
  <c r="I857"/>
  <c r="H857"/>
  <c r="H956" s="1"/>
  <c r="G857"/>
  <c r="F857"/>
  <c r="F956" s="1"/>
  <c r="E857"/>
  <c r="AB856"/>
  <c r="AA856"/>
  <c r="Z856"/>
  <c r="Y856"/>
  <c r="X856"/>
  <c r="W856"/>
  <c r="V856"/>
  <c r="U856"/>
  <c r="T856"/>
  <c r="Q856"/>
  <c r="O856"/>
  <c r="M856"/>
  <c r="K856"/>
  <c r="I856"/>
  <c r="G856"/>
  <c r="E856"/>
  <c r="AB847"/>
  <c r="AA847"/>
  <c r="Z847"/>
  <c r="Y847"/>
  <c r="X847"/>
  <c r="W847"/>
  <c r="V847"/>
  <c r="U847"/>
  <c r="T847"/>
  <c r="S847"/>
  <c r="R847"/>
  <c r="Q847"/>
  <c r="P847"/>
  <c r="O847"/>
  <c r="N847"/>
  <c r="M847"/>
  <c r="L847"/>
  <c r="K847"/>
  <c r="J847"/>
  <c r="I847"/>
  <c r="H847"/>
  <c r="G847"/>
  <c r="F847"/>
  <c r="E847"/>
  <c r="AB846"/>
  <c r="AA846"/>
  <c r="Z846"/>
  <c r="W846"/>
  <c r="V846"/>
  <c r="U846"/>
  <c r="S846"/>
  <c r="Q846"/>
  <c r="P846"/>
  <c r="O846"/>
  <c r="N846"/>
  <c r="M846"/>
  <c r="L846"/>
  <c r="K846"/>
  <c r="J846"/>
  <c r="G846"/>
  <c r="F846"/>
  <c r="E846"/>
  <c r="AB843"/>
  <c r="AB850" s="1"/>
  <c r="AA843"/>
  <c r="AA850" s="1"/>
  <c r="Z843"/>
  <c r="Z850" s="1"/>
  <c r="Y843"/>
  <c r="Y850" s="1"/>
  <c r="X843"/>
  <c r="X850" s="1"/>
  <c r="W843"/>
  <c r="W850" s="1"/>
  <c r="V843"/>
  <c r="V850" s="1"/>
  <c r="U843"/>
  <c r="U850" s="1"/>
  <c r="T843"/>
  <c r="T850" s="1"/>
  <c r="S843"/>
  <c r="S850" s="1"/>
  <c r="R843"/>
  <c r="R850" s="1"/>
  <c r="Q843"/>
  <c r="Q850" s="1"/>
  <c r="P843"/>
  <c r="P850" s="1"/>
  <c r="O843"/>
  <c r="O850" s="1"/>
  <c r="N843"/>
  <c r="N850" s="1"/>
  <c r="M843"/>
  <c r="M850" s="1"/>
  <c r="L843"/>
  <c r="L850" s="1"/>
  <c r="K843"/>
  <c r="K850" s="1"/>
  <c r="J843"/>
  <c r="J850" s="1"/>
  <c r="I843"/>
  <c r="I850" s="1"/>
  <c r="H843"/>
  <c r="H850" s="1"/>
  <c r="G843"/>
  <c r="G850" s="1"/>
  <c r="F843"/>
  <c r="F850" s="1"/>
  <c r="E843"/>
  <c r="E850" s="1"/>
  <c r="AB842"/>
  <c r="AA842"/>
  <c r="Z842"/>
  <c r="Y842"/>
  <c r="X842"/>
  <c r="W842"/>
  <c r="V842"/>
  <c r="U842"/>
  <c r="T842"/>
  <c r="S842"/>
  <c r="R842"/>
  <c r="Q842"/>
  <c r="P842"/>
  <c r="M842"/>
  <c r="L842"/>
  <c r="K842"/>
  <c r="J842"/>
  <c r="I842"/>
  <c r="H842"/>
  <c r="G842"/>
  <c r="F842"/>
  <c r="E842"/>
  <c r="AC827"/>
  <c r="AB827"/>
  <c r="AA827"/>
  <c r="Z827"/>
  <c r="Y827"/>
  <c r="X827"/>
  <c r="W827"/>
  <c r="V827"/>
  <c r="U827"/>
  <c r="T827"/>
  <c r="S827"/>
  <c r="R827"/>
  <c r="Q827"/>
  <c r="P827"/>
  <c r="O827"/>
  <c r="N827"/>
  <c r="M827"/>
  <c r="L827"/>
  <c r="K827"/>
  <c r="J827"/>
  <c r="I827"/>
  <c r="H827"/>
  <c r="G827"/>
  <c r="F827"/>
  <c r="E827"/>
  <c r="AB804"/>
  <c r="AA804"/>
  <c r="Z804"/>
  <c r="Y804"/>
  <c r="X804"/>
  <c r="W804"/>
  <c r="V804"/>
  <c r="U804"/>
  <c r="T804"/>
  <c r="S804"/>
  <c r="R804"/>
  <c r="Q804"/>
  <c r="P804"/>
  <c r="O804"/>
  <c r="N804"/>
  <c r="M804"/>
  <c r="L804"/>
  <c r="K804"/>
  <c r="J804"/>
  <c r="I804"/>
  <c r="H804"/>
  <c r="G804"/>
  <c r="F804"/>
  <c r="E804"/>
  <c r="AB794"/>
  <c r="AA794"/>
  <c r="Z794"/>
  <c r="Y794"/>
  <c r="X794"/>
  <c r="W794"/>
  <c r="V794"/>
  <c r="U794"/>
  <c r="T794"/>
  <c r="S794"/>
  <c r="R794"/>
  <c r="Q794"/>
  <c r="P794"/>
  <c r="O794"/>
  <c r="N794"/>
  <c r="M794"/>
  <c r="L794"/>
  <c r="K794"/>
  <c r="J794"/>
  <c r="I794"/>
  <c r="H794"/>
  <c r="G794"/>
  <c r="F794"/>
  <c r="E794"/>
  <c r="AB790"/>
  <c r="AA790"/>
  <c r="Z790"/>
  <c r="Y790"/>
  <c r="X790"/>
  <c r="W790"/>
  <c r="V790"/>
  <c r="U790"/>
  <c r="T790"/>
  <c r="S790"/>
  <c r="R790"/>
  <c r="Q790"/>
  <c r="P790"/>
  <c r="O790"/>
  <c r="N790"/>
  <c r="M790"/>
  <c r="L790"/>
  <c r="K790"/>
  <c r="J790"/>
  <c r="I790"/>
  <c r="H790"/>
  <c r="G790"/>
  <c r="F790"/>
  <c r="E790"/>
  <c r="AD789"/>
  <c r="AC789"/>
  <c r="AB789"/>
  <c r="AA789"/>
  <c r="Z789"/>
  <c r="Y789"/>
  <c r="X789"/>
  <c r="W789"/>
  <c r="V789"/>
  <c r="U789"/>
  <c r="T789"/>
  <c r="S789"/>
  <c r="R789"/>
  <c r="Q789"/>
  <c r="P789"/>
  <c r="O789"/>
  <c r="N789"/>
  <c r="M789"/>
  <c r="L789"/>
  <c r="K789"/>
  <c r="J789"/>
  <c r="I789"/>
  <c r="H789"/>
  <c r="G789"/>
  <c r="F789"/>
  <c r="E789"/>
  <c r="AB785"/>
  <c r="AA785"/>
  <c r="Z785"/>
  <c r="Y785"/>
  <c r="X785"/>
  <c r="W785"/>
  <c r="V785"/>
  <c r="U785"/>
  <c r="T785"/>
  <c r="S785"/>
  <c r="R785"/>
  <c r="Q785"/>
  <c r="P785"/>
  <c r="O785"/>
  <c r="N785"/>
  <c r="M785"/>
  <c r="L785"/>
  <c r="K785"/>
  <c r="J785"/>
  <c r="I785"/>
  <c r="H785"/>
  <c r="G785"/>
  <c r="F785"/>
  <c r="E785"/>
  <c r="AD784"/>
  <c r="AC784"/>
  <c r="AB784"/>
  <c r="AA784"/>
  <c r="Z784"/>
  <c r="Y784"/>
  <c r="X784"/>
  <c r="W784"/>
  <c r="V784"/>
  <c r="U784"/>
  <c r="T784"/>
  <c r="S784"/>
  <c r="R784"/>
  <c r="Q784"/>
  <c r="P784"/>
  <c r="O784"/>
  <c r="N784"/>
  <c r="M784"/>
  <c r="L784"/>
  <c r="K784"/>
  <c r="J784"/>
  <c r="I784"/>
  <c r="H784"/>
  <c r="G784"/>
  <c r="F784"/>
  <c r="E784"/>
  <c r="AB780"/>
  <c r="AA780"/>
  <c r="Z780"/>
  <c r="Y780"/>
  <c r="X780"/>
  <c r="W780"/>
  <c r="V780"/>
  <c r="U780"/>
  <c r="T780"/>
  <c r="S780"/>
  <c r="R780"/>
  <c r="Q780"/>
  <c r="P780"/>
  <c r="O780"/>
  <c r="N780"/>
  <c r="M780"/>
  <c r="L780"/>
  <c r="K780"/>
  <c r="J780"/>
  <c r="I780"/>
  <c r="H780"/>
  <c r="G780"/>
  <c r="F780"/>
  <c r="E780"/>
  <c r="AD779"/>
  <c r="AC779"/>
  <c r="AB779"/>
  <c r="AA779"/>
  <c r="Z779"/>
  <c r="Y779"/>
  <c r="X779"/>
  <c r="W779"/>
  <c r="V779"/>
  <c r="U779"/>
  <c r="T779"/>
  <c r="S779"/>
  <c r="R779"/>
  <c r="Q779"/>
  <c r="P779"/>
  <c r="O779"/>
  <c r="N779"/>
  <c r="M779"/>
  <c r="L779"/>
  <c r="K779"/>
  <c r="J779"/>
  <c r="I779"/>
  <c r="H779"/>
  <c r="G779"/>
  <c r="F779"/>
  <c r="E779"/>
  <c r="AB759"/>
  <c r="AA759"/>
  <c r="Z759"/>
  <c r="Y759"/>
  <c r="X759"/>
  <c r="W759"/>
  <c r="V759"/>
  <c r="U759"/>
  <c r="T759"/>
  <c r="S759"/>
  <c r="R759"/>
  <c r="Q759"/>
  <c r="P759"/>
  <c r="O759"/>
  <c r="N759"/>
  <c r="M759"/>
  <c r="L759"/>
  <c r="K759"/>
  <c r="J759"/>
  <c r="I759"/>
  <c r="H759"/>
  <c r="G759"/>
  <c r="F759"/>
  <c r="E759"/>
  <c r="AB749"/>
  <c r="AA749"/>
  <c r="Z749"/>
  <c r="Y749"/>
  <c r="X749"/>
  <c r="W749"/>
  <c r="V749"/>
  <c r="U749"/>
  <c r="T749"/>
  <c r="S749"/>
  <c r="R749"/>
  <c r="Q749"/>
  <c r="P749"/>
  <c r="O749"/>
  <c r="N749"/>
  <c r="M749"/>
  <c r="L749"/>
  <c r="K749"/>
  <c r="J749"/>
  <c r="I749"/>
  <c r="H749"/>
  <c r="G749"/>
  <c r="G748" s="1"/>
  <c r="F749"/>
  <c r="F748" s="1"/>
  <c r="E749"/>
  <c r="E748" s="1"/>
  <c r="AB748"/>
  <c r="AA748"/>
  <c r="Z748"/>
  <c r="Y748"/>
  <c r="X748"/>
  <c r="W748"/>
  <c r="V748"/>
  <c r="U748"/>
  <c r="T748"/>
  <c r="S748"/>
  <c r="R748"/>
  <c r="Q748"/>
  <c r="P748"/>
  <c r="O748"/>
  <c r="N748"/>
  <c r="M748"/>
  <c r="L748"/>
  <c r="K748"/>
  <c r="J748"/>
  <c r="I748"/>
  <c r="H748"/>
  <c r="AB745"/>
  <c r="AB752" s="1"/>
  <c r="AA745"/>
  <c r="Z745"/>
  <c r="Z752" s="1"/>
  <c r="Y745"/>
  <c r="X745"/>
  <c r="X752" s="1"/>
  <c r="W745"/>
  <c r="V745"/>
  <c r="V752" s="1"/>
  <c r="U745"/>
  <c r="T745"/>
  <c r="T752" s="1"/>
  <c r="S745"/>
  <c r="R745"/>
  <c r="R752" s="1"/>
  <c r="Q745"/>
  <c r="P745"/>
  <c r="P752" s="1"/>
  <c r="O745"/>
  <c r="N745"/>
  <c r="N752" s="1"/>
  <c r="M745"/>
  <c r="L745"/>
  <c r="L752" s="1"/>
  <c r="K745"/>
  <c r="J745"/>
  <c r="J752" s="1"/>
  <c r="I745"/>
  <c r="H745"/>
  <c r="H752" s="1"/>
  <c r="G745"/>
  <c r="F745"/>
  <c r="F752" s="1"/>
  <c r="E745"/>
  <c r="AB744"/>
  <c r="AA744"/>
  <c r="Z744"/>
  <c r="Y744"/>
  <c r="X744"/>
  <c r="W744"/>
  <c r="V744"/>
  <c r="U744"/>
  <c r="T744"/>
  <c r="S744"/>
  <c r="R744"/>
  <c r="Q744"/>
  <c r="P744"/>
  <c r="O744"/>
  <c r="N744"/>
  <c r="M744"/>
  <c r="L744"/>
  <c r="K744"/>
  <c r="J744"/>
  <c r="I744"/>
  <c r="H744"/>
  <c r="G744"/>
  <c r="F744"/>
  <c r="E744"/>
  <c r="AB641"/>
  <c r="AA641"/>
  <c r="Z641"/>
  <c r="Y641"/>
  <c r="X641"/>
  <c r="W641"/>
  <c r="V641"/>
  <c r="U641"/>
  <c r="T641"/>
  <c r="S641"/>
  <c r="R641"/>
  <c r="Q641"/>
  <c r="P641"/>
  <c r="O641"/>
  <c r="N641"/>
  <c r="M641"/>
  <c r="L641"/>
  <c r="K641"/>
  <c r="J641"/>
  <c r="I641"/>
  <c r="H641"/>
  <c r="G641"/>
  <c r="F641"/>
  <c r="E641"/>
  <c r="AD640"/>
  <c r="AC640"/>
  <c r="Y640"/>
  <c r="X640"/>
  <c r="W640"/>
  <c r="T640"/>
  <c r="S640"/>
  <c r="R640"/>
  <c r="Q640"/>
  <c r="P640"/>
  <c r="O640"/>
  <c r="M640"/>
  <c r="L640"/>
  <c r="K640"/>
  <c r="F640"/>
  <c r="E640"/>
  <c r="E639" s="1"/>
  <c r="AB636"/>
  <c r="AA636"/>
  <c r="Z636"/>
  <c r="Y636"/>
  <c r="X636"/>
  <c r="W636"/>
  <c r="V636"/>
  <c r="V634" s="1"/>
  <c r="U636"/>
  <c r="T636"/>
  <c r="T634" s="1"/>
  <c r="S636"/>
  <c r="S634" s="1"/>
  <c r="R636"/>
  <c r="Q636"/>
  <c r="P636"/>
  <c r="O636"/>
  <c r="N636"/>
  <c r="N634" s="1"/>
  <c r="M636"/>
  <c r="L636"/>
  <c r="K636"/>
  <c r="J636"/>
  <c r="I636"/>
  <c r="H636"/>
  <c r="H634" s="1"/>
  <c r="G636"/>
  <c r="F636"/>
  <c r="E636"/>
  <c r="AD635"/>
  <c r="AC635"/>
  <c r="AB635"/>
  <c r="AB634" s="1"/>
  <c r="AA635"/>
  <c r="AA634" s="1"/>
  <c r="Z635"/>
  <c r="Z634" s="1"/>
  <c r="Y635"/>
  <c r="Y634" s="1"/>
  <c r="X635"/>
  <c r="X634" s="1"/>
  <c r="W635"/>
  <c r="W634" s="1"/>
  <c r="U635"/>
  <c r="R635"/>
  <c r="Q635"/>
  <c r="P635"/>
  <c r="O635"/>
  <c r="M635"/>
  <c r="M634" s="1"/>
  <c r="L635"/>
  <c r="L634" s="1"/>
  <c r="K635"/>
  <c r="K634" s="1"/>
  <c r="J635"/>
  <c r="I635"/>
  <c r="I634" s="1"/>
  <c r="G635"/>
  <c r="F635"/>
  <c r="E635"/>
  <c r="J634"/>
  <c r="AB631"/>
  <c r="AA631"/>
  <c r="Z631"/>
  <c r="Y631"/>
  <c r="X631"/>
  <c r="W631"/>
  <c r="V631"/>
  <c r="U631"/>
  <c r="T631"/>
  <c r="S631"/>
  <c r="R631"/>
  <c r="Q631"/>
  <c r="P631"/>
  <c r="O631"/>
  <c r="N631"/>
  <c r="M631"/>
  <c r="L631"/>
  <c r="K631"/>
  <c r="J631"/>
  <c r="I631"/>
  <c r="H631"/>
  <c r="G631"/>
  <c r="F631"/>
  <c r="F632" s="1"/>
  <c r="E631"/>
  <c r="AD630"/>
  <c r="AC630"/>
  <c r="AB630"/>
  <c r="AA630"/>
  <c r="Z630"/>
  <c r="Y630"/>
  <c r="X630"/>
  <c r="W630"/>
  <c r="V630"/>
  <c r="U630"/>
  <c r="T630"/>
  <c r="S630"/>
  <c r="R630"/>
  <c r="Q630"/>
  <c r="P630"/>
  <c r="O630"/>
  <c r="N630"/>
  <c r="M630"/>
  <c r="L630"/>
  <c r="K630"/>
  <c r="J630"/>
  <c r="I630"/>
  <c r="H630"/>
  <c r="G630"/>
  <c r="E630"/>
  <c r="AB626"/>
  <c r="AA626"/>
  <c r="Z626"/>
  <c r="Y626"/>
  <c r="X626"/>
  <c r="W626"/>
  <c r="V626"/>
  <c r="U626"/>
  <c r="T626"/>
  <c r="S626"/>
  <c r="R626"/>
  <c r="Q626"/>
  <c r="P626"/>
  <c r="O626"/>
  <c r="N626"/>
  <c r="M626"/>
  <c r="L626"/>
  <c r="K626"/>
  <c r="J626"/>
  <c r="I626"/>
  <c r="H626"/>
  <c r="G626"/>
  <c r="F626"/>
  <c r="E626"/>
  <c r="AD625"/>
  <c r="AC625"/>
  <c r="AB625"/>
  <c r="AA625"/>
  <c r="Z625"/>
  <c r="Y625"/>
  <c r="X625"/>
  <c r="W625"/>
  <c r="U625"/>
  <c r="R625"/>
  <c r="Q625"/>
  <c r="P625"/>
  <c r="O625"/>
  <c r="M625"/>
  <c r="L625"/>
  <c r="J625"/>
  <c r="G625"/>
  <c r="F625"/>
  <c r="E625"/>
  <c r="AB621"/>
  <c r="AA621"/>
  <c r="Z621"/>
  <c r="Y621"/>
  <c r="X621"/>
  <c r="W621"/>
  <c r="V621"/>
  <c r="U621"/>
  <c r="T621"/>
  <c r="S621"/>
  <c r="R621"/>
  <c r="Q621"/>
  <c r="P621"/>
  <c r="O621"/>
  <c r="N621"/>
  <c r="M621"/>
  <c r="L621"/>
  <c r="K621"/>
  <c r="J621"/>
  <c r="I621"/>
  <c r="H621"/>
  <c r="G621"/>
  <c r="F621"/>
  <c r="E621"/>
  <c r="AD620"/>
  <c r="AC620"/>
  <c r="AB620"/>
  <c r="AB619" s="1"/>
  <c r="AA620"/>
  <c r="AA619" s="1"/>
  <c r="Z620"/>
  <c r="Z619" s="1"/>
  <c r="Y620"/>
  <c r="Y619" s="1"/>
  <c r="X620"/>
  <c r="X619" s="1"/>
  <c r="W620"/>
  <c r="W619" s="1"/>
  <c r="V620"/>
  <c r="V619" s="1"/>
  <c r="U620"/>
  <c r="U619" s="1"/>
  <c r="T620"/>
  <c r="T619" s="1"/>
  <c r="S620"/>
  <c r="S619" s="1"/>
  <c r="R620"/>
  <c r="R619" s="1"/>
  <c r="Q620"/>
  <c r="Q619" s="1"/>
  <c r="P620"/>
  <c r="P619" s="1"/>
  <c r="O620"/>
  <c r="O619" s="1"/>
  <c r="N620"/>
  <c r="N619" s="1"/>
  <c r="M620"/>
  <c r="M619" s="1"/>
  <c r="L620"/>
  <c r="L619" s="1"/>
  <c r="K620"/>
  <c r="K619" s="1"/>
  <c r="J620"/>
  <c r="J619" s="1"/>
  <c r="I620"/>
  <c r="I619" s="1"/>
  <c r="H620"/>
  <c r="H619" s="1"/>
  <c r="G620"/>
  <c r="G619" s="1"/>
  <c r="F620"/>
  <c r="F619" s="1"/>
  <c r="E620"/>
  <c r="E619" s="1"/>
  <c r="AB616"/>
  <c r="AA616"/>
  <c r="Z616"/>
  <c r="Y616"/>
  <c r="X616"/>
  <c r="W616"/>
  <c r="V616"/>
  <c r="U616"/>
  <c r="T616"/>
  <c r="S616"/>
  <c r="R616"/>
  <c r="Q616"/>
  <c r="P616"/>
  <c r="O616"/>
  <c r="N616"/>
  <c r="M616"/>
  <c r="L616"/>
  <c r="K616"/>
  <c r="J616"/>
  <c r="I616"/>
  <c r="H616"/>
  <c r="G616"/>
  <c r="F616"/>
  <c r="E616"/>
  <c r="E614" s="1"/>
  <c r="AD615"/>
  <c r="AC615"/>
  <c r="AB615"/>
  <c r="AB614" s="1"/>
  <c r="AA615"/>
  <c r="AA614" s="1"/>
  <c r="Z615"/>
  <c r="Z614" s="1"/>
  <c r="Y615"/>
  <c r="Y614" s="1"/>
  <c r="X615"/>
  <c r="X614" s="1"/>
  <c r="W615"/>
  <c r="W614" s="1"/>
  <c r="V615"/>
  <c r="U615"/>
  <c r="U614" s="1"/>
  <c r="T615"/>
  <c r="T614" s="1"/>
  <c r="S615"/>
  <c r="S614" s="1"/>
  <c r="R615"/>
  <c r="R614" s="1"/>
  <c r="Q615"/>
  <c r="Q614" s="1"/>
  <c r="P615"/>
  <c r="P614" s="1"/>
  <c r="O615"/>
  <c r="O614" s="1"/>
  <c r="N615"/>
  <c r="N614" s="1"/>
  <c r="M615"/>
  <c r="M614" s="1"/>
  <c r="L615"/>
  <c r="L614" s="1"/>
  <c r="K615"/>
  <c r="K614" s="1"/>
  <c r="J615"/>
  <c r="J614" s="1"/>
  <c r="I615"/>
  <c r="I614" s="1"/>
  <c r="H614"/>
  <c r="G615"/>
  <c r="G614" s="1"/>
  <c r="F615"/>
  <c r="F614" s="1"/>
  <c r="AB611"/>
  <c r="AA611"/>
  <c r="Z611"/>
  <c r="Y611"/>
  <c r="X611"/>
  <c r="W611"/>
  <c r="V611"/>
  <c r="U611"/>
  <c r="T611"/>
  <c r="S611"/>
  <c r="R611"/>
  <c r="Q611"/>
  <c r="P611"/>
  <c r="O611"/>
  <c r="N611"/>
  <c r="M611"/>
  <c r="L611"/>
  <c r="K611"/>
  <c r="J611"/>
  <c r="I611"/>
  <c r="H611"/>
  <c r="G611"/>
  <c r="F611"/>
  <c r="E611"/>
  <c r="AD610"/>
  <c r="AC610"/>
  <c r="AB610"/>
  <c r="AA610"/>
  <c r="Z610"/>
  <c r="Y610"/>
  <c r="X610"/>
  <c r="W610"/>
  <c r="V610"/>
  <c r="U610"/>
  <c r="T610"/>
  <c r="S610"/>
  <c r="R610"/>
  <c r="Q610"/>
  <c r="P610"/>
  <c r="O610"/>
  <c r="N610"/>
  <c r="M610"/>
  <c r="L610"/>
  <c r="K610"/>
  <c r="J610"/>
  <c r="I610"/>
  <c r="G610"/>
  <c r="F610"/>
  <c r="E610"/>
  <c r="AB606"/>
  <c r="AA606"/>
  <c r="Z606"/>
  <c r="Y606"/>
  <c r="X606"/>
  <c r="W606"/>
  <c r="V606"/>
  <c r="U606"/>
  <c r="T606"/>
  <c r="S606"/>
  <c r="R606"/>
  <c r="Q606"/>
  <c r="P606"/>
  <c r="O606"/>
  <c r="N606"/>
  <c r="M606"/>
  <c r="L606"/>
  <c r="K606"/>
  <c r="J606"/>
  <c r="I606"/>
  <c r="H606"/>
  <c r="G606"/>
  <c r="F606"/>
  <c r="E606"/>
  <c r="AD605"/>
  <c r="AC605"/>
  <c r="AB605"/>
  <c r="AA605"/>
  <c r="Z605"/>
  <c r="Y605"/>
  <c r="X605"/>
  <c r="W605"/>
  <c r="V605"/>
  <c r="U605"/>
  <c r="T605"/>
  <c r="S605"/>
  <c r="R605"/>
  <c r="Q605"/>
  <c r="P605"/>
  <c r="O605"/>
  <c r="N605"/>
  <c r="M605"/>
  <c r="L605"/>
  <c r="K605"/>
  <c r="J605"/>
  <c r="I605"/>
  <c r="H605"/>
  <c r="G605"/>
  <c r="F605"/>
  <c r="E605"/>
  <c r="AB592"/>
  <c r="AA592"/>
  <c r="Z592"/>
  <c r="Y592"/>
  <c r="X592"/>
  <c r="W592"/>
  <c r="V592"/>
  <c r="U592"/>
  <c r="T592"/>
  <c r="S592"/>
  <c r="R592"/>
  <c r="Q592"/>
  <c r="P592"/>
  <c r="O592"/>
  <c r="N592"/>
  <c r="M592"/>
  <c r="L592"/>
  <c r="K592"/>
  <c r="J592"/>
  <c r="I592"/>
  <c r="H592"/>
  <c r="G592"/>
  <c r="F592"/>
  <c r="E592"/>
  <c r="AD591"/>
  <c r="AC591"/>
  <c r="AB591"/>
  <c r="AA591"/>
  <c r="Z591"/>
  <c r="Y591"/>
  <c r="X591"/>
  <c r="W591"/>
  <c r="V591"/>
  <c r="U591"/>
  <c r="T591"/>
  <c r="S591"/>
  <c r="R591"/>
  <c r="Q591"/>
  <c r="P591"/>
  <c r="O591"/>
  <c r="N591"/>
  <c r="M591"/>
  <c r="L591"/>
  <c r="K591"/>
  <c r="J591"/>
  <c r="I591"/>
  <c r="H591"/>
  <c r="G591"/>
  <c r="F591"/>
  <c r="E591"/>
  <c r="AB587"/>
  <c r="AA587"/>
  <c r="Z587"/>
  <c r="Y587"/>
  <c r="X587"/>
  <c r="W587"/>
  <c r="V587"/>
  <c r="U587"/>
  <c r="T587"/>
  <c r="S587"/>
  <c r="R587"/>
  <c r="Q587"/>
  <c r="P587"/>
  <c r="O587"/>
  <c r="N587"/>
  <c r="M587"/>
  <c r="L587"/>
  <c r="K587"/>
  <c r="J587"/>
  <c r="I587"/>
  <c r="H587"/>
  <c r="G587"/>
  <c r="F587"/>
  <c r="E587"/>
  <c r="AD586"/>
  <c r="AC586"/>
  <c r="AB586"/>
  <c r="AA586"/>
  <c r="Z586"/>
  <c r="Y586"/>
  <c r="X586"/>
  <c r="W586"/>
  <c r="V586"/>
  <c r="U586"/>
  <c r="T586"/>
  <c r="S586"/>
  <c r="R586"/>
  <c r="Q586"/>
  <c r="P586"/>
  <c r="O586"/>
  <c r="N586"/>
  <c r="M586"/>
  <c r="L586"/>
  <c r="K586"/>
  <c r="J586"/>
  <c r="I586"/>
  <c r="H586"/>
  <c r="G586"/>
  <c r="F586"/>
  <c r="E586"/>
  <c r="AB582"/>
  <c r="AA582"/>
  <c r="Z582"/>
  <c r="Y582"/>
  <c r="X582"/>
  <c r="W582"/>
  <c r="V582"/>
  <c r="U582"/>
  <c r="T582"/>
  <c r="S582"/>
  <c r="R582"/>
  <c r="Q582"/>
  <c r="P582"/>
  <c r="O582"/>
  <c r="N582"/>
  <c r="M582"/>
  <c r="L582"/>
  <c r="K582"/>
  <c r="J582"/>
  <c r="I582"/>
  <c r="H582"/>
  <c r="G582"/>
  <c r="F582"/>
  <c r="E582"/>
  <c r="AD581"/>
  <c r="AC581"/>
  <c r="AB581"/>
  <c r="AA581"/>
  <c r="Z581"/>
  <c r="Y581"/>
  <c r="X581"/>
  <c r="W581"/>
  <c r="V581"/>
  <c r="U581"/>
  <c r="T581"/>
  <c r="S581"/>
  <c r="R581"/>
  <c r="Q581"/>
  <c r="P581"/>
  <c r="O581"/>
  <c r="N581"/>
  <c r="M581"/>
  <c r="L581"/>
  <c r="K581"/>
  <c r="J581"/>
  <c r="I581"/>
  <c r="H581"/>
  <c r="G581"/>
  <c r="F581"/>
  <c r="E581"/>
  <c r="AB577"/>
  <c r="AA577"/>
  <c r="Z577"/>
  <c r="Y577"/>
  <c r="X577"/>
  <c r="W577"/>
  <c r="V577"/>
  <c r="U577"/>
  <c r="T577"/>
  <c r="S577"/>
  <c r="R577"/>
  <c r="Q577"/>
  <c r="P577"/>
  <c r="O577"/>
  <c r="N577"/>
  <c r="M577"/>
  <c r="L577"/>
  <c r="K577"/>
  <c r="J577"/>
  <c r="I577"/>
  <c r="H577"/>
  <c r="G577"/>
  <c r="F577"/>
  <c r="E577"/>
  <c r="AD576"/>
  <c r="AC576"/>
  <c r="AB576"/>
  <c r="AA576"/>
  <c r="Z576"/>
  <c r="Y576"/>
  <c r="X576"/>
  <c r="W576"/>
  <c r="V576"/>
  <c r="U576"/>
  <c r="T576"/>
  <c r="S576"/>
  <c r="R576"/>
  <c r="Q576"/>
  <c r="P576"/>
  <c r="O576"/>
  <c r="N576"/>
  <c r="M576"/>
  <c r="L576"/>
  <c r="K576"/>
  <c r="J576"/>
  <c r="I576"/>
  <c r="H576"/>
  <c r="G576"/>
  <c r="F576"/>
  <c r="E576"/>
  <c r="AB572"/>
  <c r="AA572"/>
  <c r="Z572"/>
  <c r="Y572"/>
  <c r="X572"/>
  <c r="W572"/>
  <c r="V572"/>
  <c r="U572"/>
  <c r="T572"/>
  <c r="S572"/>
  <c r="R572"/>
  <c r="Q572"/>
  <c r="P572"/>
  <c r="O572"/>
  <c r="N572"/>
  <c r="M572"/>
  <c r="L572"/>
  <c r="K572"/>
  <c r="J572"/>
  <c r="I572"/>
  <c r="H572"/>
  <c r="G572"/>
  <c r="F572"/>
  <c r="E572"/>
  <c r="AD571"/>
  <c r="AC571"/>
  <c r="AB571"/>
  <c r="AA571"/>
  <c r="Z571"/>
  <c r="Y571"/>
  <c r="X571"/>
  <c r="W571"/>
  <c r="V571"/>
  <c r="U571"/>
  <c r="T571"/>
  <c r="S571"/>
  <c r="R571"/>
  <c r="Q571"/>
  <c r="P571"/>
  <c r="O571"/>
  <c r="N571"/>
  <c r="M571"/>
  <c r="L571"/>
  <c r="K571"/>
  <c r="J571"/>
  <c r="I571"/>
  <c r="H571"/>
  <c r="G571"/>
  <c r="F571"/>
  <c r="E571"/>
  <c r="AB567"/>
  <c r="AA567"/>
  <c r="Z567"/>
  <c r="Y567"/>
  <c r="X567"/>
  <c r="W567"/>
  <c r="V567"/>
  <c r="U567"/>
  <c r="T567"/>
  <c r="S567"/>
  <c r="R567"/>
  <c r="Q567"/>
  <c r="P567"/>
  <c r="O567"/>
  <c r="N567"/>
  <c r="M567"/>
  <c r="L567"/>
  <c r="K567"/>
  <c r="J567"/>
  <c r="I567"/>
  <c r="H567"/>
  <c r="G567"/>
  <c r="F567"/>
  <c r="E567"/>
  <c r="AD566"/>
  <c r="AC566"/>
  <c r="AB566"/>
  <c r="AA566"/>
  <c r="Z566"/>
  <c r="Y566"/>
  <c r="X566"/>
  <c r="W566"/>
  <c r="V566"/>
  <c r="U566"/>
  <c r="T566"/>
  <c r="S566"/>
  <c r="R566"/>
  <c r="Q566"/>
  <c r="P566"/>
  <c r="O566"/>
  <c r="N566"/>
  <c r="M566"/>
  <c r="L566"/>
  <c r="K566"/>
  <c r="J566"/>
  <c r="I566"/>
  <c r="H566"/>
  <c r="G566"/>
  <c r="F566"/>
  <c r="E566"/>
  <c r="AB562"/>
  <c r="AA562"/>
  <c r="Z562"/>
  <c r="Y562"/>
  <c r="X562"/>
  <c r="W562"/>
  <c r="V562"/>
  <c r="U562"/>
  <c r="T562"/>
  <c r="S562"/>
  <c r="R562"/>
  <c r="Q562"/>
  <c r="P562"/>
  <c r="O562"/>
  <c r="N562"/>
  <c r="M562"/>
  <c r="L562"/>
  <c r="K562"/>
  <c r="J562"/>
  <c r="I562"/>
  <c r="H562"/>
  <c r="G562"/>
  <c r="F562"/>
  <c r="E562"/>
  <c r="AD561"/>
  <c r="AC561"/>
  <c r="AB561"/>
  <c r="AA561"/>
  <c r="Z561"/>
  <c r="Y561"/>
  <c r="X561"/>
  <c r="W561"/>
  <c r="V561"/>
  <c r="U561"/>
  <c r="T561"/>
  <c r="S561"/>
  <c r="R561"/>
  <c r="Q561"/>
  <c r="P561"/>
  <c r="O561"/>
  <c r="N561"/>
  <c r="M561"/>
  <c r="L561"/>
  <c r="K561"/>
  <c r="J561"/>
  <c r="I561"/>
  <c r="H561"/>
  <c r="G561"/>
  <c r="F561"/>
  <c r="E561"/>
  <c r="AB557"/>
  <c r="AA557"/>
  <c r="Z557"/>
  <c r="Y557"/>
  <c r="X557"/>
  <c r="W557"/>
  <c r="V557"/>
  <c r="U557"/>
  <c r="T557"/>
  <c r="S557"/>
  <c r="R557"/>
  <c r="Q557"/>
  <c r="P557"/>
  <c r="O557"/>
  <c r="N557"/>
  <c r="M557"/>
  <c r="L557"/>
  <c r="K557"/>
  <c r="J557"/>
  <c r="I557"/>
  <c r="H557"/>
  <c r="G557"/>
  <c r="F557"/>
  <c r="E557"/>
  <c r="AD556"/>
  <c r="AC556"/>
  <c r="AB556"/>
  <c r="AA556"/>
  <c r="Z556"/>
  <c r="Y556"/>
  <c r="X556"/>
  <c r="W556"/>
  <c r="V556"/>
  <c r="U556"/>
  <c r="T556"/>
  <c r="S556"/>
  <c r="R556"/>
  <c r="Q556"/>
  <c r="P556"/>
  <c r="O556"/>
  <c r="N556"/>
  <c r="M556"/>
  <c r="L556"/>
  <c r="K556"/>
  <c r="J556"/>
  <c r="I556"/>
  <c r="H556"/>
  <c r="G556"/>
  <c r="F556"/>
  <c r="E556"/>
  <c r="AB552"/>
  <c r="AA552"/>
  <c r="Z552"/>
  <c r="Y552"/>
  <c r="X552"/>
  <c r="W552"/>
  <c r="V552"/>
  <c r="U552"/>
  <c r="T552"/>
  <c r="S552"/>
  <c r="R552"/>
  <c r="Q552"/>
  <c r="P552"/>
  <c r="O552"/>
  <c r="N552"/>
  <c r="M552"/>
  <c r="L552"/>
  <c r="K552"/>
  <c r="J552"/>
  <c r="I552"/>
  <c r="H552"/>
  <c r="G552"/>
  <c r="F552"/>
  <c r="E552"/>
  <c r="AD551"/>
  <c r="AC551"/>
  <c r="AB551"/>
  <c r="AA551"/>
  <c r="Z551"/>
  <c r="Y551"/>
  <c r="X551"/>
  <c r="W551"/>
  <c r="V551"/>
  <c r="U551"/>
  <c r="T551"/>
  <c r="S551"/>
  <c r="R551"/>
  <c r="Q551"/>
  <c r="P551"/>
  <c r="O551"/>
  <c r="N551"/>
  <c r="M551"/>
  <c r="L551"/>
  <c r="K551"/>
  <c r="J551"/>
  <c r="I551"/>
  <c r="H551"/>
  <c r="G551"/>
  <c r="F551"/>
  <c r="E551"/>
  <c r="AB547"/>
  <c r="AA547"/>
  <c r="Z547"/>
  <c r="Y547"/>
  <c r="X547"/>
  <c r="W547"/>
  <c r="V547"/>
  <c r="U547"/>
  <c r="T547"/>
  <c r="S547"/>
  <c r="R547"/>
  <c r="Q547"/>
  <c r="P547"/>
  <c r="O547"/>
  <c r="N547"/>
  <c r="M547"/>
  <c r="L547"/>
  <c r="K547"/>
  <c r="J547"/>
  <c r="I547"/>
  <c r="H547"/>
  <c r="G547"/>
  <c r="F547"/>
  <c r="E547"/>
  <c r="AD546"/>
  <c r="AC546"/>
  <c r="Y546"/>
  <c r="X546"/>
  <c r="W546"/>
  <c r="V546"/>
  <c r="T546"/>
  <c r="S546"/>
  <c r="R546"/>
  <c r="Q546"/>
  <c r="P546"/>
  <c r="O546"/>
  <c r="M546"/>
  <c r="L546"/>
  <c r="K546"/>
  <c r="J546"/>
  <c r="I546"/>
  <c r="H546"/>
  <c r="G546"/>
  <c r="F546"/>
  <c r="E546"/>
  <c r="U543"/>
  <c r="T543"/>
  <c r="AB542"/>
  <c r="AA542"/>
  <c r="Z542"/>
  <c r="Y542"/>
  <c r="X542"/>
  <c r="W542"/>
  <c r="V542"/>
  <c r="U542"/>
  <c r="T542"/>
  <c r="S542"/>
  <c r="R542"/>
  <c r="Q542"/>
  <c r="P542"/>
  <c r="O542"/>
  <c r="N542"/>
  <c r="M542"/>
  <c r="L542"/>
  <c r="K542"/>
  <c r="J542"/>
  <c r="I542"/>
  <c r="H542"/>
  <c r="G542"/>
  <c r="F542"/>
  <c r="E542"/>
  <c r="AD541"/>
  <c r="AC541"/>
  <c r="AB541"/>
  <c r="AA541"/>
  <c r="Z541"/>
  <c r="Y541"/>
  <c r="X541"/>
  <c r="W541"/>
  <c r="V541"/>
  <c r="U541"/>
  <c r="T541"/>
  <c r="S541"/>
  <c r="R541"/>
  <c r="Q541"/>
  <c r="P541"/>
  <c r="O541"/>
  <c r="N541"/>
  <c r="M541"/>
  <c r="L541"/>
  <c r="K541"/>
  <c r="J541"/>
  <c r="I541"/>
  <c r="H541"/>
  <c r="G541"/>
  <c r="F541"/>
  <c r="E541"/>
  <c r="AB537"/>
  <c r="AA537"/>
  <c r="Z537"/>
  <c r="Y537"/>
  <c r="X537"/>
  <c r="W537"/>
  <c r="V537"/>
  <c r="U537"/>
  <c r="T537"/>
  <c r="S537"/>
  <c r="R537"/>
  <c r="Q537"/>
  <c r="P537"/>
  <c r="O537"/>
  <c r="N537"/>
  <c r="M537"/>
  <c r="L537"/>
  <c r="K537"/>
  <c r="J537"/>
  <c r="I537"/>
  <c r="H537"/>
  <c r="G537"/>
  <c r="F537"/>
  <c r="E537"/>
  <c r="AD536"/>
  <c r="AC536"/>
  <c r="AB536"/>
  <c r="AA536"/>
  <c r="Z536"/>
  <c r="Y536"/>
  <c r="W536"/>
  <c r="U536"/>
  <c r="T536"/>
  <c r="S536"/>
  <c r="R536"/>
  <c r="Q536"/>
  <c r="P536"/>
  <c r="O536"/>
  <c r="N536"/>
  <c r="M536"/>
  <c r="L536"/>
  <c r="K536"/>
  <c r="J536"/>
  <c r="I536"/>
  <c r="H536"/>
  <c r="G536"/>
  <c r="F536"/>
  <c r="E536"/>
  <c r="AB532"/>
  <c r="AA532"/>
  <c r="Z532"/>
  <c r="Y532"/>
  <c r="X532"/>
  <c r="W532"/>
  <c r="V532"/>
  <c r="U532"/>
  <c r="T532"/>
  <c r="S532"/>
  <c r="R532"/>
  <c r="Q532"/>
  <c r="P532"/>
  <c r="O532"/>
  <c r="N532"/>
  <c r="M532"/>
  <c r="L532"/>
  <c r="K532"/>
  <c r="J532"/>
  <c r="I532"/>
  <c r="H532"/>
  <c r="G532"/>
  <c r="F532"/>
  <c r="E532"/>
  <c r="AD531"/>
  <c r="AC531"/>
  <c r="AB531"/>
  <c r="AA531"/>
  <c r="Z531"/>
  <c r="Y531"/>
  <c r="X531"/>
  <c r="W531"/>
  <c r="V531"/>
  <c r="U531"/>
  <c r="T531"/>
  <c r="S531"/>
  <c r="R531"/>
  <c r="Q531"/>
  <c r="P531"/>
  <c r="O531"/>
  <c r="N531"/>
  <c r="M531"/>
  <c r="L531"/>
  <c r="J531"/>
  <c r="I531"/>
  <c r="AB527"/>
  <c r="AA527"/>
  <c r="Z527"/>
  <c r="Y527"/>
  <c r="X527"/>
  <c r="W527"/>
  <c r="V527"/>
  <c r="U527"/>
  <c r="T527"/>
  <c r="S527"/>
  <c r="R527"/>
  <c r="Q527"/>
  <c r="P527"/>
  <c r="O527"/>
  <c r="N527"/>
  <c r="M527"/>
  <c r="L527"/>
  <c r="K527"/>
  <c r="J527"/>
  <c r="I527"/>
  <c r="H527"/>
  <c r="G527"/>
  <c r="F527"/>
  <c r="E527"/>
  <c r="AD526"/>
  <c r="AC526"/>
  <c r="AB526"/>
  <c r="AA526"/>
  <c r="Z526"/>
  <c r="Y526"/>
  <c r="U526"/>
  <c r="T526"/>
  <c r="S526"/>
  <c r="R526"/>
  <c r="Q526"/>
  <c r="M526"/>
  <c r="L526"/>
  <c r="K526"/>
  <c r="J526"/>
  <c r="I526"/>
  <c r="G526"/>
  <c r="F526"/>
  <c r="E526"/>
  <c r="AC520"/>
  <c r="AB520"/>
  <c r="AA520"/>
  <c r="Z520"/>
  <c r="Y520"/>
  <c r="X520"/>
  <c r="W520"/>
  <c r="V520"/>
  <c r="U520"/>
  <c r="T520"/>
  <c r="S520"/>
  <c r="R520"/>
  <c r="Q520"/>
  <c r="P520"/>
  <c r="O520"/>
  <c r="N520"/>
  <c r="M520"/>
  <c r="L520"/>
  <c r="K520"/>
  <c r="J520"/>
  <c r="I520"/>
  <c r="H520"/>
  <c r="G520"/>
  <c r="F520"/>
  <c r="E520"/>
  <c r="AB515"/>
  <c r="AA515"/>
  <c r="Z515"/>
  <c r="Y515"/>
  <c r="X515"/>
  <c r="W515"/>
  <c r="V515"/>
  <c r="U515"/>
  <c r="T515"/>
  <c r="S515"/>
  <c r="R515"/>
  <c r="Q515"/>
  <c r="P515"/>
  <c r="O515"/>
  <c r="N515"/>
  <c r="M515"/>
  <c r="L515"/>
  <c r="K515"/>
  <c r="J515"/>
  <c r="I515"/>
  <c r="H515"/>
  <c r="G515"/>
  <c r="F515"/>
  <c r="E515"/>
  <c r="AD514"/>
  <c r="AC514"/>
  <c r="AB514"/>
  <c r="AA514"/>
  <c r="Z514"/>
  <c r="Y514"/>
  <c r="X514"/>
  <c r="W514"/>
  <c r="V514"/>
  <c r="U514"/>
  <c r="T514"/>
  <c r="S514"/>
  <c r="R514"/>
  <c r="Q514"/>
  <c r="P514"/>
  <c r="O514"/>
  <c r="N514"/>
  <c r="M514"/>
  <c r="L514"/>
  <c r="K514"/>
  <c r="J514"/>
  <c r="I514"/>
  <c r="H514"/>
  <c r="G514"/>
  <c r="F514"/>
  <c r="E514"/>
  <c r="AB511"/>
  <c r="AA511"/>
  <c r="Z511"/>
  <c r="Y511"/>
  <c r="X511"/>
  <c r="W511"/>
  <c r="V511"/>
  <c r="U511"/>
  <c r="T511"/>
  <c r="S511"/>
  <c r="R511"/>
  <c r="Q511"/>
  <c r="P511"/>
  <c r="O511"/>
  <c r="N511"/>
  <c r="M511"/>
  <c r="L511"/>
  <c r="K511"/>
  <c r="J511"/>
  <c r="I511"/>
  <c r="H511"/>
  <c r="G511"/>
  <c r="F511"/>
  <c r="E511"/>
  <c r="AD510"/>
  <c r="AC510"/>
  <c r="AB510"/>
  <c r="AA510"/>
  <c r="Z510"/>
  <c r="Y510"/>
  <c r="X510"/>
  <c r="W510"/>
  <c r="V510"/>
  <c r="U510"/>
  <c r="T510"/>
  <c r="S510"/>
  <c r="R510"/>
  <c r="Q510"/>
  <c r="P510"/>
  <c r="O510"/>
  <c r="N510"/>
  <c r="M510"/>
  <c r="L510"/>
  <c r="K510"/>
  <c r="J510"/>
  <c r="I510"/>
  <c r="H510"/>
  <c r="G510"/>
  <c r="F510"/>
  <c r="E510"/>
  <c r="AB507"/>
  <c r="AA507"/>
  <c r="Z507"/>
  <c r="Y507"/>
  <c r="X507"/>
  <c r="W507"/>
  <c r="V507"/>
  <c r="U507"/>
  <c r="T507"/>
  <c r="S507"/>
  <c r="R507"/>
  <c r="Q507"/>
  <c r="P507"/>
  <c r="O507"/>
  <c r="N507"/>
  <c r="M507"/>
  <c r="L507"/>
  <c r="K507"/>
  <c r="J507"/>
  <c r="I507"/>
  <c r="H507"/>
  <c r="G507"/>
  <c r="F507"/>
  <c r="E507"/>
  <c r="AD506"/>
  <c r="AC506"/>
  <c r="AB506"/>
  <c r="AA506"/>
  <c r="Z506"/>
  <c r="Y506"/>
  <c r="X506"/>
  <c r="W506"/>
  <c r="V506"/>
  <c r="U506"/>
  <c r="T506"/>
  <c r="S506"/>
  <c r="R506"/>
  <c r="Q506"/>
  <c r="P506"/>
  <c r="O506"/>
  <c r="N506"/>
  <c r="M506"/>
  <c r="L506"/>
  <c r="K506"/>
  <c r="J506"/>
  <c r="I506"/>
  <c r="H506"/>
  <c r="G506"/>
  <c r="F506"/>
  <c r="E506"/>
  <c r="AB503"/>
  <c r="AA503"/>
  <c r="Z503"/>
  <c r="Y503"/>
  <c r="X503"/>
  <c r="W503"/>
  <c r="V503"/>
  <c r="U503"/>
  <c r="T503"/>
  <c r="S503"/>
  <c r="R503"/>
  <c r="Q503"/>
  <c r="P503"/>
  <c r="O503"/>
  <c r="N503"/>
  <c r="M503"/>
  <c r="L503"/>
  <c r="K503"/>
  <c r="J503"/>
  <c r="I503"/>
  <c r="H503"/>
  <c r="G503"/>
  <c r="F503"/>
  <c r="E503"/>
  <c r="AD502"/>
  <c r="AC502"/>
  <c r="AB502"/>
  <c r="AA502"/>
  <c r="Z502"/>
  <c r="Y502"/>
  <c r="X502"/>
  <c r="W502"/>
  <c r="V502"/>
  <c r="U502"/>
  <c r="T502"/>
  <c r="S502"/>
  <c r="R502"/>
  <c r="Q502"/>
  <c r="P502"/>
  <c r="O502"/>
  <c r="N502"/>
  <c r="M502"/>
  <c r="L502"/>
  <c r="K502"/>
  <c r="J502"/>
  <c r="I502"/>
  <c r="H502"/>
  <c r="G502"/>
  <c r="F502"/>
  <c r="E502"/>
  <c r="AC1121" i="11"/>
  <c r="AB1121"/>
  <c r="AA1121"/>
  <c r="Z1121"/>
  <c r="Y1121"/>
  <c r="X1121"/>
  <c r="W1121"/>
  <c r="V1121"/>
  <c r="U1121"/>
  <c r="T1121"/>
  <c r="S1121"/>
  <c r="R1121"/>
  <c r="Q1121"/>
  <c r="P1121"/>
  <c r="O1121"/>
  <c r="N1121"/>
  <c r="M1121"/>
  <c r="L1121"/>
  <c r="K1121"/>
  <c r="J1121"/>
  <c r="I1121"/>
  <c r="H1121"/>
  <c r="G1121"/>
  <c r="F1121"/>
  <c r="E1121"/>
  <c r="AC1120"/>
  <c r="AB1120"/>
  <c r="AA1120"/>
  <c r="Z1120"/>
  <c r="Y1120"/>
  <c r="X1120"/>
  <c r="W1120"/>
  <c r="V1120"/>
  <c r="U1120"/>
  <c r="T1120"/>
  <c r="S1120"/>
  <c r="R1120"/>
  <c r="Q1120"/>
  <c r="P1120"/>
  <c r="O1120"/>
  <c r="N1120"/>
  <c r="M1120"/>
  <c r="L1120"/>
  <c r="K1120"/>
  <c r="J1120"/>
  <c r="I1120"/>
  <c r="H1120"/>
  <c r="G1120"/>
  <c r="F1120"/>
  <c r="E1120"/>
  <c r="AB1118"/>
  <c r="AA1118"/>
  <c r="Z1118"/>
  <c r="Y1118"/>
  <c r="X1118"/>
  <c r="W1118"/>
  <c r="V1118"/>
  <c r="U1118"/>
  <c r="T1118"/>
  <c r="S1118"/>
  <c r="R1118"/>
  <c r="Q1118"/>
  <c r="P1118"/>
  <c r="O1118"/>
  <c r="N1118"/>
  <c r="M1118"/>
  <c r="L1118"/>
  <c r="K1118"/>
  <c r="J1118"/>
  <c r="I1118"/>
  <c r="H1118"/>
  <c r="G1118"/>
  <c r="F1118"/>
  <c r="E1118"/>
  <c r="AD1117"/>
  <c r="AC1117"/>
  <c r="AB1117"/>
  <c r="AA1117"/>
  <c r="Z1117"/>
  <c r="Y1117"/>
  <c r="X1117"/>
  <c r="W1117"/>
  <c r="V1117"/>
  <c r="U1117"/>
  <c r="T1117"/>
  <c r="S1117"/>
  <c r="R1117"/>
  <c r="Q1117"/>
  <c r="P1117"/>
  <c r="O1117"/>
  <c r="N1117"/>
  <c r="M1117"/>
  <c r="L1117"/>
  <c r="K1117"/>
  <c r="J1117"/>
  <c r="I1117"/>
  <c r="H1117"/>
  <c r="G1117"/>
  <c r="F1117"/>
  <c r="E1117"/>
  <c r="AB1113"/>
  <c r="AA1113"/>
  <c r="Z1113"/>
  <c r="Y1113"/>
  <c r="X1113"/>
  <c r="W1113"/>
  <c r="V1113"/>
  <c r="U1113"/>
  <c r="T1113"/>
  <c r="S1113"/>
  <c r="R1113"/>
  <c r="Q1113"/>
  <c r="P1113"/>
  <c r="O1113"/>
  <c r="N1113"/>
  <c r="M1113"/>
  <c r="L1113"/>
  <c r="K1113"/>
  <c r="J1113"/>
  <c r="I1113"/>
  <c r="H1113"/>
  <c r="G1113"/>
  <c r="F1113"/>
  <c r="E1113"/>
  <c r="AD1112" s="1"/>
  <c r="AB1112"/>
  <c r="AA1112"/>
  <c r="Z1112"/>
  <c r="Y1112"/>
  <c r="X1112"/>
  <c r="W1112"/>
  <c r="V1112"/>
  <c r="U1112"/>
  <c r="T1112"/>
  <c r="S1112"/>
  <c r="R1112"/>
  <c r="Q1112"/>
  <c r="P1112"/>
  <c r="O1112"/>
  <c r="N1112"/>
  <c r="M1112"/>
  <c r="M1111" s="1"/>
  <c r="L1112"/>
  <c r="K1112"/>
  <c r="J1112"/>
  <c r="I1112"/>
  <c r="H1112"/>
  <c r="G1112"/>
  <c r="F1112"/>
  <c r="E1112"/>
  <c r="AB1108"/>
  <c r="AA1108"/>
  <c r="Z1108"/>
  <c r="Y1108"/>
  <c r="X1108"/>
  <c r="W1108"/>
  <c r="V1108"/>
  <c r="U1108"/>
  <c r="T1108"/>
  <c r="S1108"/>
  <c r="R1108"/>
  <c r="Q1108"/>
  <c r="P1108"/>
  <c r="O1108"/>
  <c r="N1108"/>
  <c r="M1108"/>
  <c r="L1108"/>
  <c r="K1108"/>
  <c r="J1108"/>
  <c r="I1108"/>
  <c r="H1108"/>
  <c r="G1108"/>
  <c r="F1108"/>
  <c r="E1108"/>
  <c r="AD1107"/>
  <c r="AC1107"/>
  <c r="AB1107"/>
  <c r="AA1107"/>
  <c r="Z1107"/>
  <c r="Y1107"/>
  <c r="X1107"/>
  <c r="W1107"/>
  <c r="V1107"/>
  <c r="U1107"/>
  <c r="T1107"/>
  <c r="S1107"/>
  <c r="R1107"/>
  <c r="Q1107"/>
  <c r="P1107"/>
  <c r="O1107"/>
  <c r="N1107"/>
  <c r="M1107"/>
  <c r="L1107"/>
  <c r="K1107"/>
  <c r="J1107"/>
  <c r="I1107"/>
  <c r="H1107"/>
  <c r="G1107"/>
  <c r="F1107"/>
  <c r="E1107"/>
  <c r="AB1103"/>
  <c r="AA1103"/>
  <c r="Z1103"/>
  <c r="Y1103"/>
  <c r="X1103"/>
  <c r="W1103"/>
  <c r="V1103"/>
  <c r="U1103"/>
  <c r="T1103"/>
  <c r="S1103"/>
  <c r="R1103"/>
  <c r="Q1103"/>
  <c r="P1103"/>
  <c r="O1103"/>
  <c r="N1103"/>
  <c r="M1103"/>
  <c r="L1103"/>
  <c r="K1103"/>
  <c r="J1103"/>
  <c r="I1103"/>
  <c r="H1103"/>
  <c r="G1103"/>
  <c r="F1103"/>
  <c r="E1103"/>
  <c r="AB1102"/>
  <c r="AA1102"/>
  <c r="Z1102"/>
  <c r="Z1101" s="1"/>
  <c r="Y1102"/>
  <c r="X1102"/>
  <c r="X1101" s="1"/>
  <c r="W1102"/>
  <c r="V1102"/>
  <c r="V1101" s="1"/>
  <c r="U1102"/>
  <c r="T1102"/>
  <c r="T1101" s="1"/>
  <c r="S1102"/>
  <c r="R1102"/>
  <c r="R1101" s="1"/>
  <c r="Q1102"/>
  <c r="P1102"/>
  <c r="P1101" s="1"/>
  <c r="O1102"/>
  <c r="N1102"/>
  <c r="N1101" s="1"/>
  <c r="M1102"/>
  <c r="L1102"/>
  <c r="K1102"/>
  <c r="J1102"/>
  <c r="J1101" s="1"/>
  <c r="I1102"/>
  <c r="H1102"/>
  <c r="H1101" s="1"/>
  <c r="G1102"/>
  <c r="F1102"/>
  <c r="F1101" s="1"/>
  <c r="E1102"/>
  <c r="AB1101"/>
  <c r="L1101"/>
  <c r="AB1098"/>
  <c r="AA1098"/>
  <c r="Z1098"/>
  <c r="Y1098"/>
  <c r="X1098"/>
  <c r="W1098"/>
  <c r="V1098"/>
  <c r="U1098"/>
  <c r="T1098"/>
  <c r="S1098"/>
  <c r="R1098"/>
  <c r="Q1098"/>
  <c r="P1098"/>
  <c r="O1098"/>
  <c r="N1098"/>
  <c r="M1098"/>
  <c r="L1098"/>
  <c r="K1098"/>
  <c r="J1098"/>
  <c r="I1098"/>
  <c r="H1098"/>
  <c r="G1098"/>
  <c r="F1098"/>
  <c r="E1098"/>
  <c r="AD1097"/>
  <c r="AC1097"/>
  <c r="AB1097"/>
  <c r="AA1097"/>
  <c r="Z1097"/>
  <c r="Y1097"/>
  <c r="X1097"/>
  <c r="W1097"/>
  <c r="V1097"/>
  <c r="U1097"/>
  <c r="T1097"/>
  <c r="S1097"/>
  <c r="R1097"/>
  <c r="Q1097"/>
  <c r="P1097"/>
  <c r="O1097"/>
  <c r="N1097"/>
  <c r="M1097"/>
  <c r="L1097"/>
  <c r="K1097"/>
  <c r="J1097"/>
  <c r="I1097"/>
  <c r="H1097"/>
  <c r="G1097"/>
  <c r="F1097"/>
  <c r="E1097"/>
  <c r="AB1093"/>
  <c r="AA1093"/>
  <c r="Z1093"/>
  <c r="Y1093"/>
  <c r="X1093"/>
  <c r="W1093"/>
  <c r="V1093"/>
  <c r="U1093"/>
  <c r="T1093"/>
  <c r="S1093"/>
  <c r="R1093"/>
  <c r="Q1093"/>
  <c r="P1093"/>
  <c r="O1093"/>
  <c r="N1093"/>
  <c r="M1093"/>
  <c r="L1093"/>
  <c r="K1093"/>
  <c r="J1093"/>
  <c r="I1093"/>
  <c r="H1093"/>
  <c r="G1093"/>
  <c r="F1093"/>
  <c r="E1093"/>
  <c r="AD1092"/>
  <c r="AC1092"/>
  <c r="AB1092"/>
  <c r="AA1092"/>
  <c r="Z1092"/>
  <c r="Y1092"/>
  <c r="X1092"/>
  <c r="W1092"/>
  <c r="V1092"/>
  <c r="U1092"/>
  <c r="T1092"/>
  <c r="S1092"/>
  <c r="R1092"/>
  <c r="Q1092"/>
  <c r="P1092"/>
  <c r="O1092"/>
  <c r="N1092"/>
  <c r="M1092"/>
  <c r="L1092"/>
  <c r="K1092"/>
  <c r="J1092"/>
  <c r="I1092"/>
  <c r="H1092"/>
  <c r="G1092"/>
  <c r="F1092"/>
  <c r="E1092"/>
  <c r="AB1088"/>
  <c r="AA1088"/>
  <c r="Z1088"/>
  <c r="Y1088"/>
  <c r="X1088"/>
  <c r="W1088"/>
  <c r="V1088"/>
  <c r="U1088"/>
  <c r="T1088"/>
  <c r="S1088"/>
  <c r="R1088"/>
  <c r="Q1088"/>
  <c r="P1088"/>
  <c r="O1088"/>
  <c r="N1088"/>
  <c r="M1088"/>
  <c r="L1088"/>
  <c r="K1088"/>
  <c r="J1088"/>
  <c r="I1088"/>
  <c r="H1088"/>
  <c r="G1088"/>
  <c r="F1088"/>
  <c r="E1088"/>
  <c r="AD1087"/>
  <c r="AC1087"/>
  <c r="AB1087"/>
  <c r="AA1087"/>
  <c r="Z1087"/>
  <c r="Y1087"/>
  <c r="X1087"/>
  <c r="W1087"/>
  <c r="V1087"/>
  <c r="U1087"/>
  <c r="T1087"/>
  <c r="S1087"/>
  <c r="R1087"/>
  <c r="Q1087"/>
  <c r="P1087"/>
  <c r="O1087"/>
  <c r="N1087"/>
  <c r="M1087"/>
  <c r="L1087"/>
  <c r="K1087"/>
  <c r="J1087"/>
  <c r="I1087"/>
  <c r="H1087"/>
  <c r="G1087"/>
  <c r="F1087"/>
  <c r="E1087"/>
  <c r="AB1083"/>
  <c r="AA1083"/>
  <c r="Z1083"/>
  <c r="Y1083"/>
  <c r="X1083"/>
  <c r="W1083"/>
  <c r="V1083"/>
  <c r="U1083"/>
  <c r="T1083"/>
  <c r="S1083"/>
  <c r="R1083"/>
  <c r="Q1083"/>
  <c r="P1083"/>
  <c r="O1083"/>
  <c r="N1083"/>
  <c r="M1083"/>
  <c r="L1083"/>
  <c r="K1083"/>
  <c r="J1083"/>
  <c r="I1083"/>
  <c r="H1083"/>
  <c r="G1083"/>
  <c r="F1083"/>
  <c r="E1083"/>
  <c r="AB1082"/>
  <c r="AA1082"/>
  <c r="Z1082"/>
  <c r="Y1082"/>
  <c r="X1082"/>
  <c r="W1082"/>
  <c r="V1082"/>
  <c r="U1082"/>
  <c r="T1082"/>
  <c r="S1082"/>
  <c r="R1082"/>
  <c r="Q1082"/>
  <c r="P1082"/>
  <c r="O1082"/>
  <c r="N1082"/>
  <c r="M1082"/>
  <c r="L1082"/>
  <c r="K1082"/>
  <c r="J1082"/>
  <c r="I1082"/>
  <c r="H1082"/>
  <c r="G1082"/>
  <c r="F1082"/>
  <c r="E1082"/>
  <c r="AB1081"/>
  <c r="AA1081"/>
  <c r="Z1081"/>
  <c r="Y1081"/>
  <c r="X1081"/>
  <c r="W1081"/>
  <c r="V1081"/>
  <c r="U1081"/>
  <c r="T1081"/>
  <c r="S1081"/>
  <c r="R1081"/>
  <c r="Q1081"/>
  <c r="P1081"/>
  <c r="O1081"/>
  <c r="N1081"/>
  <c r="M1081"/>
  <c r="L1081"/>
  <c r="K1081"/>
  <c r="J1081"/>
  <c r="I1081"/>
  <c r="H1081"/>
  <c r="G1081"/>
  <c r="F1081"/>
  <c r="E1081"/>
  <c r="AB1078"/>
  <c r="AA1078"/>
  <c r="Z1078"/>
  <c r="Y1078"/>
  <c r="X1078"/>
  <c r="W1078"/>
  <c r="V1078"/>
  <c r="U1078"/>
  <c r="T1078"/>
  <c r="S1078"/>
  <c r="R1078"/>
  <c r="Q1078"/>
  <c r="P1078"/>
  <c r="O1078"/>
  <c r="N1078"/>
  <c r="M1078"/>
  <c r="L1078"/>
  <c r="K1078"/>
  <c r="J1078"/>
  <c r="I1078"/>
  <c r="H1078"/>
  <c r="G1078"/>
  <c r="F1078"/>
  <c r="E1078"/>
  <c r="AB1077"/>
  <c r="AA1077"/>
  <c r="Z1077"/>
  <c r="Y1077"/>
  <c r="X1077"/>
  <c r="W1077"/>
  <c r="V1077"/>
  <c r="U1077"/>
  <c r="T1077"/>
  <c r="S1077"/>
  <c r="R1077"/>
  <c r="Q1077"/>
  <c r="P1077"/>
  <c r="O1077"/>
  <c r="N1077"/>
  <c r="M1077"/>
  <c r="L1077"/>
  <c r="K1077"/>
  <c r="J1077"/>
  <c r="I1077"/>
  <c r="H1077"/>
  <c r="G1077"/>
  <c r="F1077"/>
  <c r="E1077"/>
  <c r="AB1076"/>
  <c r="AA1076"/>
  <c r="Z1076"/>
  <c r="Y1076"/>
  <c r="X1076"/>
  <c r="W1076"/>
  <c r="V1076"/>
  <c r="U1076"/>
  <c r="T1076"/>
  <c r="S1076"/>
  <c r="R1076"/>
  <c r="Q1076"/>
  <c r="P1076"/>
  <c r="O1076"/>
  <c r="N1076"/>
  <c r="M1076"/>
  <c r="L1076"/>
  <c r="K1076"/>
  <c r="J1076"/>
  <c r="I1076"/>
  <c r="H1076"/>
  <c r="G1076"/>
  <c r="F1076"/>
  <c r="E1076"/>
  <c r="AB1073"/>
  <c r="AA1073"/>
  <c r="Z1073"/>
  <c r="Y1073"/>
  <c r="X1073"/>
  <c r="W1073"/>
  <c r="V1073"/>
  <c r="U1073"/>
  <c r="T1073"/>
  <c r="S1073"/>
  <c r="R1073"/>
  <c r="Q1073"/>
  <c r="P1073"/>
  <c r="O1073"/>
  <c r="N1073"/>
  <c r="M1073"/>
  <c r="L1073"/>
  <c r="K1073"/>
  <c r="J1073"/>
  <c r="I1073"/>
  <c r="H1073"/>
  <c r="G1073"/>
  <c r="F1073"/>
  <c r="E1073"/>
  <c r="AB1072"/>
  <c r="AA1072"/>
  <c r="Z1072"/>
  <c r="Y1072"/>
  <c r="X1072"/>
  <c r="W1072"/>
  <c r="V1072"/>
  <c r="U1072"/>
  <c r="T1072"/>
  <c r="S1072"/>
  <c r="R1072"/>
  <c r="Q1072"/>
  <c r="P1072"/>
  <c r="O1072"/>
  <c r="N1072"/>
  <c r="M1072"/>
  <c r="L1072"/>
  <c r="K1072"/>
  <c r="J1072"/>
  <c r="I1072"/>
  <c r="H1072"/>
  <c r="G1072"/>
  <c r="F1072"/>
  <c r="F1071" s="1"/>
  <c r="E1072"/>
  <c r="AB1071"/>
  <c r="AA1071"/>
  <c r="Z1071"/>
  <c r="Y1071"/>
  <c r="X1071"/>
  <c r="W1071"/>
  <c r="V1071"/>
  <c r="U1071"/>
  <c r="T1071"/>
  <c r="S1071"/>
  <c r="R1071"/>
  <c r="Q1071"/>
  <c r="P1071"/>
  <c r="O1071"/>
  <c r="N1071"/>
  <c r="M1071"/>
  <c r="L1071"/>
  <c r="K1071"/>
  <c r="J1071"/>
  <c r="I1071"/>
  <c r="H1071"/>
  <c r="G1071"/>
  <c r="AB1068"/>
  <c r="AA1068"/>
  <c r="Z1068"/>
  <c r="Y1068"/>
  <c r="X1068"/>
  <c r="W1068"/>
  <c r="V1068"/>
  <c r="U1068"/>
  <c r="T1068"/>
  <c r="S1068"/>
  <c r="R1068"/>
  <c r="Q1068"/>
  <c r="P1068"/>
  <c r="O1068"/>
  <c r="N1068"/>
  <c r="M1068"/>
  <c r="L1068"/>
  <c r="K1068"/>
  <c r="J1068"/>
  <c r="I1068"/>
  <c r="H1068"/>
  <c r="G1068"/>
  <c r="F1068"/>
  <c r="E1068"/>
  <c r="AD1067"/>
  <c r="AC1067"/>
  <c r="AB1067"/>
  <c r="AA1067"/>
  <c r="Z1067"/>
  <c r="Y1067"/>
  <c r="X1067"/>
  <c r="W1067"/>
  <c r="V1067"/>
  <c r="U1067"/>
  <c r="T1067"/>
  <c r="S1067"/>
  <c r="R1067"/>
  <c r="Q1067"/>
  <c r="P1067"/>
  <c r="O1067"/>
  <c r="N1067"/>
  <c r="M1067"/>
  <c r="L1067"/>
  <c r="K1067"/>
  <c r="J1067"/>
  <c r="I1067"/>
  <c r="H1067"/>
  <c r="G1067"/>
  <c r="F1067"/>
  <c r="E1067"/>
  <c r="AB1063"/>
  <c r="AA1063"/>
  <c r="Z1063"/>
  <c r="Y1063"/>
  <c r="X1063"/>
  <c r="W1063"/>
  <c r="V1063"/>
  <c r="U1063"/>
  <c r="T1063"/>
  <c r="S1063"/>
  <c r="R1063"/>
  <c r="Q1063"/>
  <c r="P1063"/>
  <c r="O1063"/>
  <c r="N1063"/>
  <c r="M1063"/>
  <c r="L1063"/>
  <c r="K1063"/>
  <c r="J1063"/>
  <c r="I1063"/>
  <c r="H1063"/>
  <c r="G1063"/>
  <c r="F1063"/>
  <c r="E1063"/>
  <c r="AB1062"/>
  <c r="AA1062"/>
  <c r="Z1062"/>
  <c r="Y1062"/>
  <c r="X1062"/>
  <c r="W1062"/>
  <c r="V1062"/>
  <c r="U1062"/>
  <c r="T1062"/>
  <c r="S1062"/>
  <c r="R1062"/>
  <c r="Q1062"/>
  <c r="P1062"/>
  <c r="O1062"/>
  <c r="N1062"/>
  <c r="M1062"/>
  <c r="L1062"/>
  <c r="K1062"/>
  <c r="J1062"/>
  <c r="I1062"/>
  <c r="H1062"/>
  <c r="G1062"/>
  <c r="F1062"/>
  <c r="E1062"/>
  <c r="AB1058"/>
  <c r="AA1058"/>
  <c r="Z1058"/>
  <c r="Y1058"/>
  <c r="X1058"/>
  <c r="W1058"/>
  <c r="V1058"/>
  <c r="U1058"/>
  <c r="T1058"/>
  <c r="S1058"/>
  <c r="R1058"/>
  <c r="Q1058"/>
  <c r="P1058"/>
  <c r="O1058"/>
  <c r="N1058"/>
  <c r="M1058"/>
  <c r="L1058"/>
  <c r="K1058"/>
  <c r="J1058"/>
  <c r="I1058"/>
  <c r="H1058"/>
  <c r="G1058"/>
  <c r="F1058"/>
  <c r="E1058"/>
  <c r="AB1057"/>
  <c r="AA1057"/>
  <c r="Z1057"/>
  <c r="Y1057"/>
  <c r="X1057"/>
  <c r="W1057"/>
  <c r="V1057"/>
  <c r="U1057"/>
  <c r="T1057"/>
  <c r="S1057"/>
  <c r="R1057"/>
  <c r="Q1057"/>
  <c r="P1057"/>
  <c r="O1057"/>
  <c r="N1057"/>
  <c r="M1057"/>
  <c r="L1057"/>
  <c r="K1057"/>
  <c r="J1057"/>
  <c r="I1057"/>
  <c r="H1057"/>
  <c r="G1057"/>
  <c r="F1057"/>
  <c r="E1057"/>
  <c r="AB1056"/>
  <c r="AA1056"/>
  <c r="Z1056"/>
  <c r="Y1056"/>
  <c r="X1056"/>
  <c r="W1056"/>
  <c r="V1056"/>
  <c r="U1056"/>
  <c r="T1056"/>
  <c r="S1056"/>
  <c r="R1056"/>
  <c r="Q1056"/>
  <c r="P1056"/>
  <c r="O1056"/>
  <c r="N1056"/>
  <c r="M1056"/>
  <c r="L1056"/>
  <c r="K1056"/>
  <c r="J1056"/>
  <c r="I1056"/>
  <c r="H1056"/>
  <c r="G1056"/>
  <c r="F1056"/>
  <c r="E1056"/>
  <c r="AB1053"/>
  <c r="AA1053"/>
  <c r="Z1053"/>
  <c r="Y1053"/>
  <c r="X1053"/>
  <c r="W1053"/>
  <c r="V1053"/>
  <c r="U1053"/>
  <c r="T1053"/>
  <c r="S1053"/>
  <c r="R1053"/>
  <c r="Q1053"/>
  <c r="P1053"/>
  <c r="O1053"/>
  <c r="N1053"/>
  <c r="M1053"/>
  <c r="L1053"/>
  <c r="K1053"/>
  <c r="J1053"/>
  <c r="I1053"/>
  <c r="H1053"/>
  <c r="G1053"/>
  <c r="F1053"/>
  <c r="E1053"/>
  <c r="AD1052"/>
  <c r="AC1052"/>
  <c r="AB1052"/>
  <c r="AA1052"/>
  <c r="Z1052"/>
  <c r="Y1052"/>
  <c r="X1052"/>
  <c r="W1052"/>
  <c r="V1052"/>
  <c r="U1052"/>
  <c r="T1052"/>
  <c r="S1052"/>
  <c r="R1052"/>
  <c r="Q1052"/>
  <c r="P1052"/>
  <c r="O1052"/>
  <c r="N1052"/>
  <c r="M1052"/>
  <c r="L1052"/>
  <c r="K1052"/>
  <c r="J1052"/>
  <c r="I1052"/>
  <c r="H1052"/>
  <c r="G1052"/>
  <c r="F1052"/>
  <c r="E1052"/>
  <c r="AB1042"/>
  <c r="AA1042"/>
  <c r="Z1042"/>
  <c r="Y1042"/>
  <c r="X1042"/>
  <c r="W1042"/>
  <c r="W1043" s="1"/>
  <c r="V1042"/>
  <c r="U1042"/>
  <c r="T1042"/>
  <c r="S1042"/>
  <c r="R1042"/>
  <c r="Q1042"/>
  <c r="Q1043" s="1"/>
  <c r="P1042"/>
  <c r="O1042"/>
  <c r="N1042"/>
  <c r="M1042"/>
  <c r="L1042"/>
  <c r="K1042"/>
  <c r="J1042"/>
  <c r="I1042"/>
  <c r="I1043" s="1"/>
  <c r="H1042"/>
  <c r="G1042"/>
  <c r="F1042"/>
  <c r="E1042"/>
  <c r="AB1041"/>
  <c r="AA1041"/>
  <c r="Z1041"/>
  <c r="Y1041"/>
  <c r="X1041"/>
  <c r="V1041"/>
  <c r="U1041"/>
  <c r="T1041"/>
  <c r="S1041"/>
  <c r="R1041"/>
  <c r="P1041"/>
  <c r="O1041"/>
  <c r="N1041"/>
  <c r="M1041"/>
  <c r="L1041"/>
  <c r="K1041"/>
  <c r="J1041"/>
  <c r="H1041"/>
  <c r="G1041"/>
  <c r="F1041"/>
  <c r="E1041"/>
  <c r="AB1037"/>
  <c r="AA1037"/>
  <c r="Z1037"/>
  <c r="Y1037"/>
  <c r="X1037"/>
  <c r="W1037"/>
  <c r="V1037"/>
  <c r="U1037"/>
  <c r="T1037"/>
  <c r="S1037"/>
  <c r="R1037"/>
  <c r="Q1037"/>
  <c r="P1037"/>
  <c r="O1037"/>
  <c r="N1037"/>
  <c r="M1037"/>
  <c r="L1037"/>
  <c r="K1037"/>
  <c r="J1037"/>
  <c r="I1037"/>
  <c r="H1037"/>
  <c r="G1037"/>
  <c r="F1037"/>
  <c r="E1037"/>
  <c r="AB1036"/>
  <c r="AA1036"/>
  <c r="Z1036"/>
  <c r="Y1036"/>
  <c r="X1036"/>
  <c r="W1036"/>
  <c r="V1036"/>
  <c r="U1036"/>
  <c r="T1036"/>
  <c r="S1036"/>
  <c r="R1036"/>
  <c r="Q1036"/>
  <c r="P1036"/>
  <c r="O1036"/>
  <c r="N1036"/>
  <c r="M1036"/>
  <c r="L1036"/>
  <c r="K1036"/>
  <c r="J1036"/>
  <c r="I1036"/>
  <c r="H1036"/>
  <c r="G1036"/>
  <c r="F1036"/>
  <c r="E1036"/>
  <c r="AC1022"/>
  <c r="AB1022"/>
  <c r="AA1022"/>
  <c r="Z1022"/>
  <c r="Y1022"/>
  <c r="X1022"/>
  <c r="W1022"/>
  <c r="V1022"/>
  <c r="U1022"/>
  <c r="T1022"/>
  <c r="S1022"/>
  <c r="R1022"/>
  <c r="Q1022"/>
  <c r="P1022"/>
  <c r="O1022"/>
  <c r="N1022"/>
  <c r="M1022"/>
  <c r="L1022"/>
  <c r="K1022"/>
  <c r="J1022"/>
  <c r="I1022"/>
  <c r="H1022"/>
  <c r="G1022"/>
  <c r="F1022"/>
  <c r="E1022"/>
  <c r="AC1021"/>
  <c r="AB1021"/>
  <c r="AA1021"/>
  <c r="Z1021"/>
  <c r="Y1021"/>
  <c r="X1021"/>
  <c r="W1021"/>
  <c r="V1021"/>
  <c r="U1021"/>
  <c r="T1021"/>
  <c r="S1021"/>
  <c r="R1021"/>
  <c r="Q1021"/>
  <c r="P1021"/>
  <c r="O1021"/>
  <c r="N1021"/>
  <c r="M1021"/>
  <c r="L1021"/>
  <c r="K1021"/>
  <c r="J1021"/>
  <c r="I1021"/>
  <c r="H1021"/>
  <c r="G1021"/>
  <c r="F1021"/>
  <c r="E1021"/>
  <c r="AB1019"/>
  <c r="AA1019"/>
  <c r="Z1019"/>
  <c r="Y1019"/>
  <c r="X1019"/>
  <c r="W1019"/>
  <c r="V1019"/>
  <c r="U1019"/>
  <c r="T1019"/>
  <c r="S1019"/>
  <c r="R1019"/>
  <c r="Q1019"/>
  <c r="P1019"/>
  <c r="O1019"/>
  <c r="N1019"/>
  <c r="M1019"/>
  <c r="L1019"/>
  <c r="K1019"/>
  <c r="J1019"/>
  <c r="I1019"/>
  <c r="H1019"/>
  <c r="G1019"/>
  <c r="F1019"/>
  <c r="E1019"/>
  <c r="AB1018"/>
  <c r="AB1017" s="1"/>
  <c r="AA1018"/>
  <c r="AA1017" s="1"/>
  <c r="Z1018"/>
  <c r="Z1017" s="1"/>
  <c r="Y1018"/>
  <c r="Y1017" s="1"/>
  <c r="X1018"/>
  <c r="X1017" s="1"/>
  <c r="W1018"/>
  <c r="W1017" s="1"/>
  <c r="V1018"/>
  <c r="V1017" s="1"/>
  <c r="U1018"/>
  <c r="U1017" s="1"/>
  <c r="T1018"/>
  <c r="T1017" s="1"/>
  <c r="S1018"/>
  <c r="S1017" s="1"/>
  <c r="R1018"/>
  <c r="R1017" s="1"/>
  <c r="Q1018"/>
  <c r="Q1017" s="1"/>
  <c r="P1018"/>
  <c r="P1017" s="1"/>
  <c r="O1018"/>
  <c r="O1017" s="1"/>
  <c r="N1018"/>
  <c r="N1017" s="1"/>
  <c r="M1018"/>
  <c r="M1017" s="1"/>
  <c r="L1018"/>
  <c r="L1017" s="1"/>
  <c r="K1018"/>
  <c r="K1017" s="1"/>
  <c r="J1018"/>
  <c r="J1017" s="1"/>
  <c r="I1018"/>
  <c r="I1017" s="1"/>
  <c r="H1018"/>
  <c r="H1017" s="1"/>
  <c r="G1018"/>
  <c r="G1017" s="1"/>
  <c r="F1018"/>
  <c r="F1017" s="1"/>
  <c r="E1018"/>
  <c r="AB1014"/>
  <c r="AA1014"/>
  <c r="Z1014"/>
  <c r="Y1014"/>
  <c r="X1014"/>
  <c r="W1014"/>
  <c r="V1014"/>
  <c r="U1014"/>
  <c r="T1014"/>
  <c r="S1014"/>
  <c r="R1014"/>
  <c r="Q1014"/>
  <c r="P1014"/>
  <c r="O1014"/>
  <c r="N1014"/>
  <c r="M1014"/>
  <c r="L1014"/>
  <c r="K1014"/>
  <c r="J1014"/>
  <c r="I1014"/>
  <c r="H1014"/>
  <c r="G1014"/>
  <c r="F1014"/>
  <c r="E1014"/>
  <c r="AB1013"/>
  <c r="AA1013"/>
  <c r="Z1013"/>
  <c r="Y1013"/>
  <c r="X1013"/>
  <c r="W1013"/>
  <c r="V1013"/>
  <c r="U1013"/>
  <c r="T1013"/>
  <c r="S1013"/>
  <c r="R1013"/>
  <c r="Q1013"/>
  <c r="P1013"/>
  <c r="O1013"/>
  <c r="N1013"/>
  <c r="M1013"/>
  <c r="L1013"/>
  <c r="K1013"/>
  <c r="J1013"/>
  <c r="I1013"/>
  <c r="H1013"/>
  <c r="G1013"/>
  <c r="F1013"/>
  <c r="E1013"/>
  <c r="AB1009"/>
  <c r="AA1009"/>
  <c r="Z1009"/>
  <c r="Y1009"/>
  <c r="X1009"/>
  <c r="W1009"/>
  <c r="V1009"/>
  <c r="U1009"/>
  <c r="T1009"/>
  <c r="S1009"/>
  <c r="R1009"/>
  <c r="Q1009"/>
  <c r="P1009"/>
  <c r="O1009"/>
  <c r="N1009"/>
  <c r="M1009"/>
  <c r="L1009"/>
  <c r="K1009"/>
  <c r="J1009"/>
  <c r="I1009"/>
  <c r="H1009"/>
  <c r="G1009"/>
  <c r="F1009"/>
  <c r="E1009"/>
  <c r="AB1008"/>
  <c r="AB1007" s="1"/>
  <c r="AA1008"/>
  <c r="AA1007" s="1"/>
  <c r="Z1008"/>
  <c r="Z1007" s="1"/>
  <c r="Y1008"/>
  <c r="Y1007" s="1"/>
  <c r="X1008"/>
  <c r="X1007" s="1"/>
  <c r="W1008"/>
  <c r="W1007" s="1"/>
  <c r="V1008"/>
  <c r="V1007" s="1"/>
  <c r="U1008"/>
  <c r="U1007" s="1"/>
  <c r="T1008"/>
  <c r="T1007" s="1"/>
  <c r="S1008"/>
  <c r="S1007" s="1"/>
  <c r="R1008"/>
  <c r="R1007" s="1"/>
  <c r="Q1008"/>
  <c r="Q1007" s="1"/>
  <c r="P1008"/>
  <c r="P1007" s="1"/>
  <c r="O1008"/>
  <c r="O1007" s="1"/>
  <c r="N1008"/>
  <c r="N1007" s="1"/>
  <c r="M1008"/>
  <c r="M1007" s="1"/>
  <c r="L1008"/>
  <c r="L1007" s="1"/>
  <c r="K1008"/>
  <c r="K1007" s="1"/>
  <c r="J1008"/>
  <c r="J1007" s="1"/>
  <c r="I1008"/>
  <c r="I1007" s="1"/>
  <c r="H1008"/>
  <c r="H1007" s="1"/>
  <c r="G1008"/>
  <c r="G1007" s="1"/>
  <c r="F1008"/>
  <c r="F1007" s="1"/>
  <c r="E1008"/>
  <c r="AB1004"/>
  <c r="AA1004"/>
  <c r="Z1004"/>
  <c r="Y1004"/>
  <c r="X1004"/>
  <c r="W1004"/>
  <c r="V1004"/>
  <c r="U1004"/>
  <c r="T1004"/>
  <c r="S1004"/>
  <c r="R1004"/>
  <c r="Q1004"/>
  <c r="P1004"/>
  <c r="O1004"/>
  <c r="N1004"/>
  <c r="M1004"/>
  <c r="L1004"/>
  <c r="K1004"/>
  <c r="J1004"/>
  <c r="I1004"/>
  <c r="H1004"/>
  <c r="G1004"/>
  <c r="F1004"/>
  <c r="E1004"/>
  <c r="AB1003"/>
  <c r="AB1002" s="1"/>
  <c r="AA1003"/>
  <c r="Z1003"/>
  <c r="Z1002" s="1"/>
  <c r="Y1003"/>
  <c r="X1003"/>
  <c r="X1002" s="1"/>
  <c r="W1003"/>
  <c r="V1003"/>
  <c r="U1003"/>
  <c r="T1003"/>
  <c r="T1002" s="1"/>
  <c r="S1003"/>
  <c r="R1003"/>
  <c r="R1002" s="1"/>
  <c r="Q1003"/>
  <c r="P1003"/>
  <c r="P1002" s="1"/>
  <c r="O1003"/>
  <c r="N1003"/>
  <c r="M1003"/>
  <c r="L1003"/>
  <c r="L1002" s="1"/>
  <c r="K1003"/>
  <c r="J1003"/>
  <c r="J1002" s="1"/>
  <c r="I1003"/>
  <c r="H1003"/>
  <c r="G1003"/>
  <c r="F1003"/>
  <c r="F1002" s="1"/>
  <c r="E1003"/>
  <c r="AB999"/>
  <c r="AA999"/>
  <c r="Z999"/>
  <c r="Y999"/>
  <c r="X999"/>
  <c r="W999"/>
  <c r="V999"/>
  <c r="U999"/>
  <c r="T999"/>
  <c r="S999"/>
  <c r="R999"/>
  <c r="Q999"/>
  <c r="P999"/>
  <c r="O999"/>
  <c r="N999"/>
  <c r="M999"/>
  <c r="L999"/>
  <c r="K999"/>
  <c r="J999"/>
  <c r="I999"/>
  <c r="H999"/>
  <c r="G999"/>
  <c r="F999"/>
  <c r="E999"/>
  <c r="AB998"/>
  <c r="AB997" s="1"/>
  <c r="AA998"/>
  <c r="AA997" s="1"/>
  <c r="Z998"/>
  <c r="Z997" s="1"/>
  <c r="Y998"/>
  <c r="Y997" s="1"/>
  <c r="X998"/>
  <c r="X997" s="1"/>
  <c r="W998"/>
  <c r="W997" s="1"/>
  <c r="V998"/>
  <c r="V997" s="1"/>
  <c r="U998"/>
  <c r="U997" s="1"/>
  <c r="T998"/>
  <c r="T997" s="1"/>
  <c r="S998"/>
  <c r="S997" s="1"/>
  <c r="R998"/>
  <c r="R997" s="1"/>
  <c r="Q998"/>
  <c r="Q997" s="1"/>
  <c r="P998"/>
  <c r="P997" s="1"/>
  <c r="O998"/>
  <c r="O997" s="1"/>
  <c r="N998"/>
  <c r="N997" s="1"/>
  <c r="M998"/>
  <c r="M997" s="1"/>
  <c r="L998"/>
  <c r="L997" s="1"/>
  <c r="K998"/>
  <c r="K997" s="1"/>
  <c r="J998"/>
  <c r="J997" s="1"/>
  <c r="I998"/>
  <c r="I997" s="1"/>
  <c r="H998"/>
  <c r="H997" s="1"/>
  <c r="G998"/>
  <c r="G997" s="1"/>
  <c r="F998"/>
  <c r="F997" s="1"/>
  <c r="E998"/>
  <c r="AB994"/>
  <c r="AA994"/>
  <c r="Z994"/>
  <c r="Y994"/>
  <c r="X994"/>
  <c r="W994"/>
  <c r="V994"/>
  <c r="U994"/>
  <c r="T994"/>
  <c r="S994"/>
  <c r="R994"/>
  <c r="Q994"/>
  <c r="P994"/>
  <c r="O994"/>
  <c r="N994"/>
  <c r="M994"/>
  <c r="L994"/>
  <c r="K994"/>
  <c r="J994"/>
  <c r="I994"/>
  <c r="H994"/>
  <c r="G994"/>
  <c r="F994"/>
  <c r="E994"/>
  <c r="AB993"/>
  <c r="AA993"/>
  <c r="Z993"/>
  <c r="Y993"/>
  <c r="X993"/>
  <c r="W993"/>
  <c r="V993"/>
  <c r="U993"/>
  <c r="T993"/>
  <c r="S993"/>
  <c r="R993"/>
  <c r="Q993"/>
  <c r="P993"/>
  <c r="O993"/>
  <c r="N993"/>
  <c r="M993"/>
  <c r="L993"/>
  <c r="K993"/>
  <c r="J993"/>
  <c r="I993"/>
  <c r="H993"/>
  <c r="G993"/>
  <c r="F993"/>
  <c r="E993"/>
  <c r="AB986"/>
  <c r="AA986"/>
  <c r="Z986"/>
  <c r="Y986"/>
  <c r="X986"/>
  <c r="W986"/>
  <c r="V986"/>
  <c r="U986"/>
  <c r="T986"/>
  <c r="S986"/>
  <c r="R986"/>
  <c r="Q986"/>
  <c r="P986"/>
  <c r="O986"/>
  <c r="N986"/>
  <c r="M986"/>
  <c r="L986"/>
  <c r="K986"/>
  <c r="J986"/>
  <c r="I986"/>
  <c r="H986"/>
  <c r="G986"/>
  <c r="F986"/>
  <c r="E986"/>
  <c r="AB985"/>
  <c r="AA985"/>
  <c r="Z985"/>
  <c r="Y985"/>
  <c r="X985"/>
  <c r="W985"/>
  <c r="V985"/>
  <c r="U985"/>
  <c r="T985"/>
  <c r="S985"/>
  <c r="R985"/>
  <c r="Q985"/>
  <c r="P985"/>
  <c r="O985"/>
  <c r="N985"/>
  <c r="M985"/>
  <c r="L985"/>
  <c r="K985"/>
  <c r="J985"/>
  <c r="I985"/>
  <c r="H985"/>
  <c r="G985"/>
  <c r="F985"/>
  <c r="E985"/>
  <c r="AB981"/>
  <c r="AA981"/>
  <c r="Z981"/>
  <c r="Y981"/>
  <c r="X981"/>
  <c r="W981"/>
  <c r="V981"/>
  <c r="U981"/>
  <c r="T981"/>
  <c r="S981"/>
  <c r="R981"/>
  <c r="Q981"/>
  <c r="P981"/>
  <c r="O981"/>
  <c r="N981"/>
  <c r="M981"/>
  <c r="L981"/>
  <c r="K981"/>
  <c r="J981"/>
  <c r="I981"/>
  <c r="H981"/>
  <c r="G981"/>
  <c r="F981"/>
  <c r="E981"/>
  <c r="AB980"/>
  <c r="AB979" s="1"/>
  <c r="AA980"/>
  <c r="AA979" s="1"/>
  <c r="Z980"/>
  <c r="Z979" s="1"/>
  <c r="Y980"/>
  <c r="Y979" s="1"/>
  <c r="X980"/>
  <c r="X979" s="1"/>
  <c r="W980"/>
  <c r="W979" s="1"/>
  <c r="V980"/>
  <c r="V979" s="1"/>
  <c r="U980"/>
  <c r="U979" s="1"/>
  <c r="T980"/>
  <c r="T979" s="1"/>
  <c r="S980"/>
  <c r="S979" s="1"/>
  <c r="R980"/>
  <c r="R979" s="1"/>
  <c r="Q980"/>
  <c r="Q979" s="1"/>
  <c r="P980"/>
  <c r="P979" s="1"/>
  <c r="O980"/>
  <c r="O979" s="1"/>
  <c r="N980"/>
  <c r="N979" s="1"/>
  <c r="M980"/>
  <c r="M979" s="1"/>
  <c r="L980"/>
  <c r="L979" s="1"/>
  <c r="K980"/>
  <c r="K979" s="1"/>
  <c r="J980"/>
  <c r="J979" s="1"/>
  <c r="I980"/>
  <c r="I979" s="1"/>
  <c r="H980"/>
  <c r="H979" s="1"/>
  <c r="G980"/>
  <c r="G979" s="1"/>
  <c r="F980"/>
  <c r="F979" s="1"/>
  <c r="E980"/>
  <c r="AB976"/>
  <c r="AA976"/>
  <c r="Z976"/>
  <c r="Y976"/>
  <c r="X976"/>
  <c r="W976"/>
  <c r="V976"/>
  <c r="U976"/>
  <c r="T976"/>
  <c r="S976"/>
  <c r="R976"/>
  <c r="Q976"/>
  <c r="P976"/>
  <c r="O976"/>
  <c r="N976"/>
  <c r="M976"/>
  <c r="L976"/>
  <c r="K976"/>
  <c r="J976"/>
  <c r="I976"/>
  <c r="H976"/>
  <c r="G976"/>
  <c r="F976"/>
  <c r="E976"/>
  <c r="AB975"/>
  <c r="AB974" s="1"/>
  <c r="AA975"/>
  <c r="AA974" s="1"/>
  <c r="Z975"/>
  <c r="Z974" s="1"/>
  <c r="Y975"/>
  <c r="Y974" s="1"/>
  <c r="X975"/>
  <c r="X974" s="1"/>
  <c r="W975"/>
  <c r="W974" s="1"/>
  <c r="V975"/>
  <c r="V974" s="1"/>
  <c r="U975"/>
  <c r="U974" s="1"/>
  <c r="T975"/>
  <c r="T974" s="1"/>
  <c r="S975"/>
  <c r="S974" s="1"/>
  <c r="R975"/>
  <c r="R974" s="1"/>
  <c r="Q975"/>
  <c r="Q974" s="1"/>
  <c r="P975"/>
  <c r="P974" s="1"/>
  <c r="O975"/>
  <c r="O974" s="1"/>
  <c r="N975"/>
  <c r="N974" s="1"/>
  <c r="M975"/>
  <c r="M974" s="1"/>
  <c r="L975"/>
  <c r="L974" s="1"/>
  <c r="K975"/>
  <c r="K974" s="1"/>
  <c r="J975"/>
  <c r="J974" s="1"/>
  <c r="I975"/>
  <c r="I974" s="1"/>
  <c r="H975"/>
  <c r="H974" s="1"/>
  <c r="G975"/>
  <c r="G974" s="1"/>
  <c r="F975"/>
  <c r="F974" s="1"/>
  <c r="E975"/>
  <c r="AB971"/>
  <c r="AA971"/>
  <c r="Z971"/>
  <c r="Y971"/>
  <c r="X971"/>
  <c r="W971"/>
  <c r="V971"/>
  <c r="U971"/>
  <c r="T971"/>
  <c r="S971"/>
  <c r="R971"/>
  <c r="Q971"/>
  <c r="P971"/>
  <c r="O971"/>
  <c r="N971"/>
  <c r="M971"/>
  <c r="L971"/>
  <c r="K971"/>
  <c r="J971"/>
  <c r="I971"/>
  <c r="H971"/>
  <c r="G971"/>
  <c r="F971"/>
  <c r="E971"/>
  <c r="AB970"/>
  <c r="AB969" s="1"/>
  <c r="AA970"/>
  <c r="AA969" s="1"/>
  <c r="Z970"/>
  <c r="Z969" s="1"/>
  <c r="Y970"/>
  <c r="Y969" s="1"/>
  <c r="X970"/>
  <c r="X969" s="1"/>
  <c r="W970"/>
  <c r="W969" s="1"/>
  <c r="V970"/>
  <c r="V969" s="1"/>
  <c r="U970"/>
  <c r="U969" s="1"/>
  <c r="T970"/>
  <c r="T969" s="1"/>
  <c r="S970"/>
  <c r="S969" s="1"/>
  <c r="R970"/>
  <c r="R969" s="1"/>
  <c r="Q970"/>
  <c r="Q969" s="1"/>
  <c r="P970"/>
  <c r="P969" s="1"/>
  <c r="O970"/>
  <c r="O969" s="1"/>
  <c r="N970"/>
  <c r="N969" s="1"/>
  <c r="M970"/>
  <c r="M969" s="1"/>
  <c r="L970"/>
  <c r="L969" s="1"/>
  <c r="K970"/>
  <c r="K969" s="1"/>
  <c r="J970"/>
  <c r="J969" s="1"/>
  <c r="I970"/>
  <c r="I969" s="1"/>
  <c r="H970"/>
  <c r="H969" s="1"/>
  <c r="G970"/>
  <c r="G969" s="1"/>
  <c r="F970"/>
  <c r="F969" s="1"/>
  <c r="E970"/>
  <c r="AB966"/>
  <c r="AB1024" s="1"/>
  <c r="AA966"/>
  <c r="Z966"/>
  <c r="Z1024" s="1"/>
  <c r="Y966"/>
  <c r="X966"/>
  <c r="X1024" s="1"/>
  <c r="W966"/>
  <c r="V966"/>
  <c r="V1024" s="1"/>
  <c r="U966"/>
  <c r="T966"/>
  <c r="T1024" s="1"/>
  <c r="S966"/>
  <c r="R966"/>
  <c r="R1024" s="1"/>
  <c r="Q966"/>
  <c r="P966"/>
  <c r="P1024" s="1"/>
  <c r="O966"/>
  <c r="N966"/>
  <c r="N1024" s="1"/>
  <c r="M966"/>
  <c r="L966"/>
  <c r="L1024" s="1"/>
  <c r="K966"/>
  <c r="J966"/>
  <c r="J1024" s="1"/>
  <c r="I966"/>
  <c r="H966"/>
  <c r="H1024" s="1"/>
  <c r="G966"/>
  <c r="F966"/>
  <c r="F1024" s="1"/>
  <c r="E966"/>
  <c r="AB965"/>
  <c r="AA965"/>
  <c r="Z965"/>
  <c r="Y965"/>
  <c r="X965"/>
  <c r="W965"/>
  <c r="V965"/>
  <c r="U965"/>
  <c r="T965"/>
  <c r="S965"/>
  <c r="R965"/>
  <c r="Q965"/>
  <c r="P965"/>
  <c r="O965"/>
  <c r="N965"/>
  <c r="M965"/>
  <c r="L965"/>
  <c r="K965"/>
  <c r="J965"/>
  <c r="I965"/>
  <c r="H965"/>
  <c r="G965"/>
  <c r="E965"/>
  <c r="AB953"/>
  <c r="AA953"/>
  <c r="Z953"/>
  <c r="Y953"/>
  <c r="X953"/>
  <c r="W953"/>
  <c r="V953"/>
  <c r="U953"/>
  <c r="T953"/>
  <c r="S953"/>
  <c r="R953"/>
  <c r="Q953"/>
  <c r="P953"/>
  <c r="O953"/>
  <c r="N953"/>
  <c r="M953"/>
  <c r="L953"/>
  <c r="K953"/>
  <c r="J953"/>
  <c r="I953"/>
  <c r="H953"/>
  <c r="G953"/>
  <c r="F953"/>
  <c r="E953"/>
  <c r="AB952"/>
  <c r="AA952"/>
  <c r="Z952"/>
  <c r="Y952"/>
  <c r="X952"/>
  <c r="W952"/>
  <c r="V952"/>
  <c r="U952"/>
  <c r="T952"/>
  <c r="S952"/>
  <c r="R952"/>
  <c r="Q952"/>
  <c r="P952"/>
  <c r="O952"/>
  <c r="N952"/>
  <c r="M952"/>
  <c r="L952"/>
  <c r="K952"/>
  <c r="J952"/>
  <c r="I952"/>
  <c r="H952"/>
  <c r="G952"/>
  <c r="F952"/>
  <c r="E952"/>
  <c r="AB948"/>
  <c r="AA948"/>
  <c r="Z948"/>
  <c r="Y948"/>
  <c r="X948"/>
  <c r="W948"/>
  <c r="V948"/>
  <c r="U948"/>
  <c r="T948"/>
  <c r="S948"/>
  <c r="R948"/>
  <c r="Q948"/>
  <c r="P948"/>
  <c r="O948"/>
  <c r="N948"/>
  <c r="M948"/>
  <c r="L948"/>
  <c r="K948"/>
  <c r="J948"/>
  <c r="I948"/>
  <c r="H948"/>
  <c r="G948"/>
  <c r="F948"/>
  <c r="E948"/>
  <c r="AB947"/>
  <c r="AA947"/>
  <c r="Z947"/>
  <c r="Y947"/>
  <c r="X947"/>
  <c r="W947"/>
  <c r="V947"/>
  <c r="U947"/>
  <c r="T947"/>
  <c r="S947"/>
  <c r="R947"/>
  <c r="Q947"/>
  <c r="P947"/>
  <c r="O947"/>
  <c r="N947"/>
  <c r="M947"/>
  <c r="L947"/>
  <c r="K947"/>
  <c r="J947"/>
  <c r="I947"/>
  <c r="H947"/>
  <c r="G947"/>
  <c r="F947"/>
  <c r="E947"/>
  <c r="AB943"/>
  <c r="AA943"/>
  <c r="Z943"/>
  <c r="Y943"/>
  <c r="X943"/>
  <c r="W943"/>
  <c r="V943"/>
  <c r="U943"/>
  <c r="T943"/>
  <c r="S943"/>
  <c r="R943"/>
  <c r="Q943"/>
  <c r="P943"/>
  <c r="O943"/>
  <c r="N943"/>
  <c r="M943"/>
  <c r="L943"/>
  <c r="K943"/>
  <c r="J943"/>
  <c r="I943"/>
  <c r="H943"/>
  <c r="G943"/>
  <c r="F943"/>
  <c r="E943"/>
  <c r="AB942"/>
  <c r="AA942"/>
  <c r="Z942"/>
  <c r="Y942"/>
  <c r="X942"/>
  <c r="W942"/>
  <c r="V942"/>
  <c r="U942"/>
  <c r="T942"/>
  <c r="S942"/>
  <c r="R942"/>
  <c r="Q942"/>
  <c r="P942"/>
  <c r="O942"/>
  <c r="N942"/>
  <c r="M942"/>
  <c r="L942"/>
  <c r="K942"/>
  <c r="J942"/>
  <c r="I942"/>
  <c r="H942"/>
  <c r="G942"/>
  <c r="F942"/>
  <c r="E942"/>
  <c r="AB938"/>
  <c r="AA938"/>
  <c r="Z938"/>
  <c r="Y938"/>
  <c r="X938"/>
  <c r="W938"/>
  <c r="V938"/>
  <c r="U938"/>
  <c r="T938"/>
  <c r="S938"/>
  <c r="R938"/>
  <c r="Q938"/>
  <c r="P938"/>
  <c r="O938"/>
  <c r="N938"/>
  <c r="M938"/>
  <c r="L938"/>
  <c r="K938"/>
  <c r="J938"/>
  <c r="I938"/>
  <c r="H938"/>
  <c r="G938"/>
  <c r="F938"/>
  <c r="E938"/>
  <c r="AB937"/>
  <c r="AA937"/>
  <c r="Z937"/>
  <c r="Y937"/>
  <c r="X937"/>
  <c r="W937"/>
  <c r="V937"/>
  <c r="U937"/>
  <c r="T937"/>
  <c r="S937"/>
  <c r="R937"/>
  <c r="Q937"/>
  <c r="P937"/>
  <c r="O937"/>
  <c r="N937"/>
  <c r="M937"/>
  <c r="L937"/>
  <c r="K937"/>
  <c r="J937"/>
  <c r="I937"/>
  <c r="H937"/>
  <c r="G937"/>
  <c r="F937"/>
  <c r="E937"/>
  <c r="H856" i="9" l="1"/>
  <c r="J856"/>
  <c r="L856"/>
  <c r="N856"/>
  <c r="P856"/>
  <c r="R856"/>
  <c r="AD855"/>
  <c r="F856"/>
  <c r="N651"/>
  <c r="H651"/>
  <c r="F634"/>
  <c r="P634"/>
  <c r="R634"/>
  <c r="AD782"/>
  <c r="X594"/>
  <c r="X596" s="1"/>
  <c r="E828"/>
  <c r="E832" s="1"/>
  <c r="E834" s="1"/>
  <c r="F594"/>
  <c r="F598" s="1"/>
  <c r="J594"/>
  <c r="J598" s="1"/>
  <c r="L594"/>
  <c r="L598" s="1"/>
  <c r="Z594"/>
  <c r="Z596" s="1"/>
  <c r="AB594"/>
  <c r="AB598" s="1"/>
  <c r="F595"/>
  <c r="F599" s="1"/>
  <c r="H595"/>
  <c r="H597" s="1"/>
  <c r="J595"/>
  <c r="J599" s="1"/>
  <c r="L595"/>
  <c r="L597" s="1"/>
  <c r="N595"/>
  <c r="N597" s="1"/>
  <c r="P595"/>
  <c r="P597" s="1"/>
  <c r="R595"/>
  <c r="R597" s="1"/>
  <c r="T595"/>
  <c r="T599" s="1"/>
  <c r="V595"/>
  <c r="V599" s="1"/>
  <c r="X595"/>
  <c r="X597" s="1"/>
  <c r="Z595"/>
  <c r="Z599" s="1"/>
  <c r="AB595"/>
  <c r="AB597" s="1"/>
  <c r="AD628"/>
  <c r="V614"/>
  <c r="AD900"/>
  <c r="AD950"/>
  <c r="P594"/>
  <c r="P598" s="1"/>
  <c r="V651"/>
  <c r="E634"/>
  <c r="G634"/>
  <c r="O634"/>
  <c r="Q634"/>
  <c r="U634"/>
  <c r="R594"/>
  <c r="R596" s="1"/>
  <c r="T594"/>
  <c r="T596" s="1"/>
  <c r="AD875"/>
  <c r="AD885"/>
  <c r="AD890"/>
  <c r="AD603"/>
  <c r="AD608"/>
  <c r="AD633"/>
  <c r="AD638"/>
  <c r="E752"/>
  <c r="G752"/>
  <c r="I752"/>
  <c r="K752"/>
  <c r="M752"/>
  <c r="O752"/>
  <c r="Q752"/>
  <c r="S752"/>
  <c r="U752"/>
  <c r="W752"/>
  <c r="Y752"/>
  <c r="AA752"/>
  <c r="AD865"/>
  <c r="AD940"/>
  <c r="AD945"/>
  <c r="AD549"/>
  <c r="AD554"/>
  <c r="F643"/>
  <c r="F645" s="1"/>
  <c r="H643"/>
  <c r="H647" s="1"/>
  <c r="J643"/>
  <c r="J647" s="1"/>
  <c r="L643"/>
  <c r="L647" s="1"/>
  <c r="N643"/>
  <c r="N645" s="1"/>
  <c r="P643"/>
  <c r="P645" s="1"/>
  <c r="R643"/>
  <c r="R647" s="1"/>
  <c r="T643"/>
  <c r="T645" s="1"/>
  <c r="V643"/>
  <c r="V645" s="1"/>
  <c r="X643"/>
  <c r="X647" s="1"/>
  <c r="Z643"/>
  <c r="Z647" s="1"/>
  <c r="AB643"/>
  <c r="AB647" s="1"/>
  <c r="F644"/>
  <c r="F646" s="1"/>
  <c r="H644"/>
  <c r="H646" s="1"/>
  <c r="J644"/>
  <c r="J648" s="1"/>
  <c r="L644"/>
  <c r="L646" s="1"/>
  <c r="N644"/>
  <c r="N646" s="1"/>
  <c r="P644"/>
  <c r="P648" s="1"/>
  <c r="R644"/>
  <c r="R648" s="1"/>
  <c r="T644"/>
  <c r="T648" s="1"/>
  <c r="V644"/>
  <c r="V646" s="1"/>
  <c r="X644"/>
  <c r="X646" s="1"/>
  <c r="Z644"/>
  <c r="Z648" s="1"/>
  <c r="AB644"/>
  <c r="AB646" s="1"/>
  <c r="AD860"/>
  <c r="AD880"/>
  <c r="AD870"/>
  <c r="AD623"/>
  <c r="AD544"/>
  <c r="AD935"/>
  <c r="E594"/>
  <c r="E598" s="1"/>
  <c r="G594"/>
  <c r="G596" s="1"/>
  <c r="I594"/>
  <c r="I598" s="1"/>
  <c r="K594"/>
  <c r="K598" s="1"/>
  <c r="M594"/>
  <c r="M598" s="1"/>
  <c r="O594"/>
  <c r="O598" s="1"/>
  <c r="Q594"/>
  <c r="Q598" s="1"/>
  <c r="S594"/>
  <c r="S596" s="1"/>
  <c r="U594"/>
  <c r="U598" s="1"/>
  <c r="W594"/>
  <c r="W596" s="1"/>
  <c r="Y594"/>
  <c r="Y598" s="1"/>
  <c r="AA594"/>
  <c r="AA598" s="1"/>
  <c r="E595"/>
  <c r="E599" s="1"/>
  <c r="G595"/>
  <c r="G599" s="1"/>
  <c r="I595"/>
  <c r="I599" s="1"/>
  <c r="K595"/>
  <c r="K597" s="1"/>
  <c r="M595"/>
  <c r="M599" s="1"/>
  <c r="O595"/>
  <c r="O597" s="1"/>
  <c r="Q595"/>
  <c r="Q599" s="1"/>
  <c r="S595"/>
  <c r="S599" s="1"/>
  <c r="U595"/>
  <c r="U599" s="1"/>
  <c r="W595"/>
  <c r="W599" s="1"/>
  <c r="Y595"/>
  <c r="Y599" s="1"/>
  <c r="AA595"/>
  <c r="AA597" s="1"/>
  <c r="E643"/>
  <c r="E647" s="1"/>
  <c r="G643"/>
  <c r="G647" s="1"/>
  <c r="I643"/>
  <c r="I647" s="1"/>
  <c r="K643"/>
  <c r="K647" s="1"/>
  <c r="M643"/>
  <c r="M647" s="1"/>
  <c r="O643"/>
  <c r="O645" s="1"/>
  <c r="Q643"/>
  <c r="Q647" s="1"/>
  <c r="S643"/>
  <c r="S645" s="1"/>
  <c r="U643"/>
  <c r="U647" s="1"/>
  <c r="W643"/>
  <c r="W647" s="1"/>
  <c r="Y643"/>
  <c r="Y647" s="1"/>
  <c r="AA643"/>
  <c r="AA647" s="1"/>
  <c r="E644"/>
  <c r="E648" s="1"/>
  <c r="G644"/>
  <c r="G646" s="1"/>
  <c r="I644"/>
  <c r="I648" s="1"/>
  <c r="K644"/>
  <c r="K646" s="1"/>
  <c r="M644"/>
  <c r="M648" s="1"/>
  <c r="O644"/>
  <c r="O648" s="1"/>
  <c r="Q644"/>
  <c r="Q648" s="1"/>
  <c r="S644"/>
  <c r="S648" s="1"/>
  <c r="U644"/>
  <c r="U648" s="1"/>
  <c r="W644"/>
  <c r="W646" s="1"/>
  <c r="Y644"/>
  <c r="Y648" s="1"/>
  <c r="AA644"/>
  <c r="AA646" s="1"/>
  <c r="F828"/>
  <c r="F832" s="1"/>
  <c r="F834" s="1"/>
  <c r="H828"/>
  <c r="H832" s="1"/>
  <c r="H834" s="1"/>
  <c r="J828"/>
  <c r="J832" s="1"/>
  <c r="J834" s="1"/>
  <c r="L828"/>
  <c r="L830" s="1"/>
  <c r="N828"/>
  <c r="N832" s="1"/>
  <c r="N834" s="1"/>
  <c r="P828"/>
  <c r="P832" s="1"/>
  <c r="P834" s="1"/>
  <c r="R828"/>
  <c r="R832" s="1"/>
  <c r="R834" s="1"/>
  <c r="T828"/>
  <c r="T832" s="1"/>
  <c r="T834" s="1"/>
  <c r="V828"/>
  <c r="V832" s="1"/>
  <c r="V834" s="1"/>
  <c r="X828"/>
  <c r="X832" s="1"/>
  <c r="X834" s="1"/>
  <c r="Z828"/>
  <c r="Z832" s="1"/>
  <c r="Z834" s="1"/>
  <c r="AB828"/>
  <c r="AB832" s="1"/>
  <c r="AB834" s="1"/>
  <c r="AD787"/>
  <c r="AF787" s="1"/>
  <c r="AA788" s="1"/>
  <c r="E956"/>
  <c r="E960" s="1"/>
  <c r="E962" s="1"/>
  <c r="G956"/>
  <c r="G958" s="1"/>
  <c r="I956"/>
  <c r="I958" s="1"/>
  <c r="K956"/>
  <c r="K958" s="1"/>
  <c r="M956"/>
  <c r="M958" s="1"/>
  <c r="O956"/>
  <c r="O958" s="1"/>
  <c r="Q956"/>
  <c r="Q960" s="1"/>
  <c r="Q962" s="1"/>
  <c r="S956"/>
  <c r="S958" s="1"/>
  <c r="U956"/>
  <c r="U960" s="1"/>
  <c r="U962" s="1"/>
  <c r="W956"/>
  <c r="W958" s="1"/>
  <c r="Y956"/>
  <c r="Y958" s="1"/>
  <c r="AA956"/>
  <c r="AA958" s="1"/>
  <c r="AD1115" i="11"/>
  <c r="AD777" i="9"/>
  <c r="AC748"/>
  <c r="AD748"/>
  <c r="G828"/>
  <c r="G832" s="1"/>
  <c r="G834" s="1"/>
  <c r="I828"/>
  <c r="I832" s="1"/>
  <c r="I834" s="1"/>
  <c r="K828"/>
  <c r="K830" s="1"/>
  <c r="M828"/>
  <c r="M832" s="1"/>
  <c r="M834" s="1"/>
  <c r="O828"/>
  <c r="O830" s="1"/>
  <c r="Q828"/>
  <c r="Q830" s="1"/>
  <c r="S828"/>
  <c r="S830" s="1"/>
  <c r="U828"/>
  <c r="U830" s="1"/>
  <c r="W828"/>
  <c r="W830" s="1"/>
  <c r="Y828"/>
  <c r="Y830" s="1"/>
  <c r="AA828"/>
  <c r="AA830" s="1"/>
  <c r="AC846"/>
  <c r="AD846"/>
  <c r="AD842"/>
  <c r="AD1013" i="11"/>
  <c r="AD965"/>
  <c r="G1023"/>
  <c r="I1023"/>
  <c r="I1025" s="1"/>
  <c r="K1023"/>
  <c r="M1023"/>
  <c r="M1025" s="1"/>
  <c r="O1023"/>
  <c r="Q1023"/>
  <c r="Q1025" s="1"/>
  <c r="S1023"/>
  <c r="U1023"/>
  <c r="U1025" s="1"/>
  <c r="W1023"/>
  <c r="Y1023"/>
  <c r="Y1025" s="1"/>
  <c r="AA1023"/>
  <c r="AD1050"/>
  <c r="AD1105"/>
  <c r="G1025"/>
  <c r="K1025"/>
  <c r="O1025"/>
  <c r="S1025"/>
  <c r="W1025"/>
  <c r="AA1025"/>
  <c r="E1023"/>
  <c r="E1025" s="1"/>
  <c r="AD1003"/>
  <c r="G1012"/>
  <c r="I1012"/>
  <c r="K1012"/>
  <c r="M1012"/>
  <c r="O1012"/>
  <c r="Q1012"/>
  <c r="S1012"/>
  <c r="U1012"/>
  <c r="W1012"/>
  <c r="Y1012"/>
  <c r="AA1012"/>
  <c r="G1111"/>
  <c r="I1111"/>
  <c r="K1111"/>
  <c r="O1111"/>
  <c r="Q1111"/>
  <c r="S1111"/>
  <c r="U1111"/>
  <c r="W1111"/>
  <c r="Y1111"/>
  <c r="AA1111"/>
  <c r="AD1085"/>
  <c r="AD1095"/>
  <c r="AD1102"/>
  <c r="AD1065"/>
  <c r="AC1072"/>
  <c r="AD1072"/>
  <c r="AD1077"/>
  <c r="AC1082"/>
  <c r="AD1082"/>
  <c r="AD942"/>
  <c r="AC947"/>
  <c r="AD947"/>
  <c r="AD952"/>
  <c r="G1101"/>
  <c r="I1101"/>
  <c r="K1101"/>
  <c r="M1101"/>
  <c r="O1101"/>
  <c r="Q1101"/>
  <c r="S1101"/>
  <c r="U1101"/>
  <c r="W1101"/>
  <c r="Y1101"/>
  <c r="AA1101"/>
  <c r="F1111"/>
  <c r="H1111"/>
  <c r="J1111"/>
  <c r="L1111"/>
  <c r="N1111"/>
  <c r="P1111"/>
  <c r="R1111"/>
  <c r="T1111"/>
  <c r="V1111"/>
  <c r="X1111"/>
  <c r="Z1111"/>
  <c r="AB1111"/>
  <c r="AD1062"/>
  <c r="AD1090"/>
  <c r="F1026"/>
  <c r="H1026"/>
  <c r="J1026"/>
  <c r="L1026"/>
  <c r="N1026"/>
  <c r="P1026"/>
  <c r="R1026"/>
  <c r="T1026"/>
  <c r="V1026"/>
  <c r="X1026"/>
  <c r="Z1026"/>
  <c r="AB1026"/>
  <c r="F1023"/>
  <c r="F1025" s="1"/>
  <c r="H1023"/>
  <c r="H1025" s="1"/>
  <c r="J1023"/>
  <c r="J1025" s="1"/>
  <c r="L1023"/>
  <c r="L1025" s="1"/>
  <c r="N1023"/>
  <c r="N1025" s="1"/>
  <c r="P1023"/>
  <c r="P1025" s="1"/>
  <c r="R1023"/>
  <c r="R1025" s="1"/>
  <c r="T1023"/>
  <c r="T1025" s="1"/>
  <c r="V1023"/>
  <c r="V1025" s="1"/>
  <c r="X1023"/>
  <c r="X1025" s="1"/>
  <c r="Z1023"/>
  <c r="Z1025" s="1"/>
  <c r="AB1023"/>
  <c r="AB1025" s="1"/>
  <c r="E1024"/>
  <c r="E1026" s="1"/>
  <c r="G1024"/>
  <c r="G1026" s="1"/>
  <c r="I1024"/>
  <c r="I1026" s="1"/>
  <c r="K1024"/>
  <c r="K1026" s="1"/>
  <c r="M1024"/>
  <c r="M1026" s="1"/>
  <c r="O1024"/>
  <c r="O1026" s="1"/>
  <c r="Q1024"/>
  <c r="Q1026" s="1"/>
  <c r="S1024"/>
  <c r="S1026" s="1"/>
  <c r="U1024"/>
  <c r="U1026" s="1"/>
  <c r="W1024"/>
  <c r="W1026" s="1"/>
  <c r="Y1024"/>
  <c r="Y1026" s="1"/>
  <c r="AA1024"/>
  <c r="AA1026" s="1"/>
  <c r="G1002"/>
  <c r="I1002"/>
  <c r="K1002"/>
  <c r="M1002"/>
  <c r="O1002"/>
  <c r="Q1002"/>
  <c r="S1002"/>
  <c r="U1002"/>
  <c r="W1002"/>
  <c r="Y1002"/>
  <c r="AA1002"/>
  <c r="F1012"/>
  <c r="H1012"/>
  <c r="J1012"/>
  <c r="L1012"/>
  <c r="N1012"/>
  <c r="P1012"/>
  <c r="R1012"/>
  <c r="T1012"/>
  <c r="V1012"/>
  <c r="X1012"/>
  <c r="Z1012"/>
  <c r="AB1012"/>
  <c r="AC1057"/>
  <c r="AD1057"/>
  <c r="AC1062"/>
  <c r="E1071"/>
  <c r="E1101"/>
  <c r="AC1102"/>
  <c r="AD1100" s="1"/>
  <c r="AD1008"/>
  <c r="AD937"/>
  <c r="AD1018"/>
  <c r="AD970"/>
  <c r="AC952"/>
  <c r="AD1041"/>
  <c r="AD980"/>
  <c r="AD985"/>
  <c r="AD993"/>
  <c r="AD998"/>
  <c r="AC942"/>
  <c r="AD975"/>
  <c r="AD1036"/>
  <c r="AC1041"/>
  <c r="AD1080"/>
  <c r="AC993"/>
  <c r="AC970"/>
  <c r="E969"/>
  <c r="AC980"/>
  <c r="E979"/>
  <c r="AC1003"/>
  <c r="E1002"/>
  <c r="AC1013"/>
  <c r="E1012"/>
  <c r="AD744" i="9"/>
  <c r="AC975" i="11"/>
  <c r="E974"/>
  <c r="AC998"/>
  <c r="E997"/>
  <c r="H1002"/>
  <c r="H1029"/>
  <c r="N1002"/>
  <c r="N1029"/>
  <c r="V1002"/>
  <c r="V1029"/>
  <c r="AC1008"/>
  <c r="E1007"/>
  <c r="AC1018"/>
  <c r="E1017"/>
  <c r="AC1112"/>
  <c r="AD1110" s="1"/>
  <c r="E1111"/>
  <c r="AC985"/>
  <c r="AD1039"/>
  <c r="E944"/>
  <c r="F944"/>
  <c r="G944"/>
  <c r="H944"/>
  <c r="I944"/>
  <c r="J944"/>
  <c r="K944"/>
  <c r="L944"/>
  <c r="M944"/>
  <c r="N944"/>
  <c r="O944"/>
  <c r="P944"/>
  <c r="Q944"/>
  <c r="R944"/>
  <c r="S944"/>
  <c r="T944"/>
  <c r="U944"/>
  <c r="V944"/>
  <c r="W944"/>
  <c r="X944"/>
  <c r="Y944"/>
  <c r="Z944"/>
  <c r="AA944"/>
  <c r="AB944"/>
  <c r="E949"/>
  <c r="F949"/>
  <c r="G949"/>
  <c r="H949"/>
  <c r="I949"/>
  <c r="J949"/>
  <c r="K949"/>
  <c r="L949"/>
  <c r="M949"/>
  <c r="N949"/>
  <c r="O949"/>
  <c r="P949"/>
  <c r="Q949"/>
  <c r="R949"/>
  <c r="S949"/>
  <c r="T949"/>
  <c r="U949"/>
  <c r="V949"/>
  <c r="W949"/>
  <c r="X949"/>
  <c r="Y949"/>
  <c r="Z949"/>
  <c r="AA949"/>
  <c r="AB949"/>
  <c r="E954"/>
  <c r="F954"/>
  <c r="G954"/>
  <c r="H954"/>
  <c r="I954"/>
  <c r="J954"/>
  <c r="K954"/>
  <c r="L954"/>
  <c r="M954"/>
  <c r="N954"/>
  <c r="O954"/>
  <c r="P954"/>
  <c r="Q954"/>
  <c r="R954"/>
  <c r="S954"/>
  <c r="T954"/>
  <c r="U954"/>
  <c r="V954"/>
  <c r="W954"/>
  <c r="X954"/>
  <c r="Y954"/>
  <c r="Z954"/>
  <c r="AA954"/>
  <c r="AB954"/>
  <c r="E972"/>
  <c r="F972"/>
  <c r="G972"/>
  <c r="H972"/>
  <c r="I972"/>
  <c r="J972"/>
  <c r="K972"/>
  <c r="L972"/>
  <c r="M972"/>
  <c r="N972"/>
  <c r="O972"/>
  <c r="P972"/>
  <c r="Q972"/>
  <c r="R972"/>
  <c r="S972"/>
  <c r="T972"/>
  <c r="U972"/>
  <c r="V972"/>
  <c r="W972"/>
  <c r="X972"/>
  <c r="Y972"/>
  <c r="Z972"/>
  <c r="AA972"/>
  <c r="AB972"/>
  <c r="E977"/>
  <c r="F977"/>
  <c r="G977"/>
  <c r="H977"/>
  <c r="I977"/>
  <c r="J977"/>
  <c r="K977"/>
  <c r="L977"/>
  <c r="M977"/>
  <c r="N977"/>
  <c r="O977"/>
  <c r="P977"/>
  <c r="Q977"/>
  <c r="R977"/>
  <c r="S977"/>
  <c r="T977"/>
  <c r="U977"/>
  <c r="V977"/>
  <c r="W977"/>
  <c r="X977"/>
  <c r="Y977"/>
  <c r="Z977"/>
  <c r="AA977"/>
  <c r="AB977"/>
  <c r="E982"/>
  <c r="F982"/>
  <c r="G982"/>
  <c r="H982"/>
  <c r="I982"/>
  <c r="J982"/>
  <c r="K982"/>
  <c r="L982"/>
  <c r="M982"/>
  <c r="N982"/>
  <c r="O982"/>
  <c r="P982"/>
  <c r="Q982"/>
  <c r="R982"/>
  <c r="S982"/>
  <c r="T982"/>
  <c r="U982"/>
  <c r="V982"/>
  <c r="W982"/>
  <c r="X982"/>
  <c r="Y982"/>
  <c r="Z982"/>
  <c r="AA982"/>
  <c r="AB982"/>
  <c r="E987"/>
  <c r="F987"/>
  <c r="G987"/>
  <c r="H987"/>
  <c r="I987"/>
  <c r="J987"/>
  <c r="K987"/>
  <c r="L987"/>
  <c r="M987"/>
  <c r="N987"/>
  <c r="O987"/>
  <c r="P987"/>
  <c r="Q987"/>
  <c r="R987"/>
  <c r="S987"/>
  <c r="T987"/>
  <c r="U987"/>
  <c r="V987"/>
  <c r="W987"/>
  <c r="X987"/>
  <c r="Y987"/>
  <c r="Z987"/>
  <c r="AA987"/>
  <c r="AB987"/>
  <c r="E995"/>
  <c r="F995"/>
  <c r="G995"/>
  <c r="H995"/>
  <c r="I995"/>
  <c r="J995"/>
  <c r="K995"/>
  <c r="L995"/>
  <c r="M995"/>
  <c r="N995"/>
  <c r="O995"/>
  <c r="P995"/>
  <c r="Q995"/>
  <c r="R995"/>
  <c r="S995"/>
  <c r="T995"/>
  <c r="U995"/>
  <c r="V995"/>
  <c r="W995"/>
  <c r="X995"/>
  <c r="Y995"/>
  <c r="Z995"/>
  <c r="AA995"/>
  <c r="AB995"/>
  <c r="E1000"/>
  <c r="F1000"/>
  <c r="G1000"/>
  <c r="H1000"/>
  <c r="I1000"/>
  <c r="J1000"/>
  <c r="K1000"/>
  <c r="L1000"/>
  <c r="M1000"/>
  <c r="N1000"/>
  <c r="O1000"/>
  <c r="P1000"/>
  <c r="Q1000"/>
  <c r="R1000"/>
  <c r="S1000"/>
  <c r="E1005"/>
  <c r="F1005"/>
  <c r="G1005"/>
  <c r="H1005"/>
  <c r="I1005"/>
  <c r="J1005"/>
  <c r="K1005"/>
  <c r="L1005"/>
  <c r="M1005"/>
  <c r="N1005"/>
  <c r="O1005"/>
  <c r="P1005"/>
  <c r="Q1005"/>
  <c r="R1005"/>
  <c r="S1005"/>
  <c r="T1005"/>
  <c r="U1005"/>
  <c r="V1005"/>
  <c r="W1005"/>
  <c r="X1005"/>
  <c r="Y1005"/>
  <c r="Z1005"/>
  <c r="AA1005"/>
  <c r="AB1005"/>
  <c r="E1010"/>
  <c r="F1010"/>
  <c r="G1010"/>
  <c r="H1010"/>
  <c r="I1010"/>
  <c r="J1010"/>
  <c r="K1010"/>
  <c r="L1010"/>
  <c r="M1010"/>
  <c r="N1010"/>
  <c r="O1010"/>
  <c r="P1010"/>
  <c r="Q1010"/>
  <c r="R1010"/>
  <c r="S1010"/>
  <c r="T1010"/>
  <c r="U1010"/>
  <c r="V1010"/>
  <c r="W1010"/>
  <c r="X1010"/>
  <c r="Y1010"/>
  <c r="Z1010"/>
  <c r="AA1010"/>
  <c r="AB1010"/>
  <c r="E1015"/>
  <c r="F1015"/>
  <c r="G1015"/>
  <c r="H1015"/>
  <c r="I1015"/>
  <c r="J1015"/>
  <c r="K1015"/>
  <c r="L1015"/>
  <c r="M1015"/>
  <c r="N1015"/>
  <c r="O1015"/>
  <c r="P1015"/>
  <c r="Q1015"/>
  <c r="R1015"/>
  <c r="S1015"/>
  <c r="T1015"/>
  <c r="U1015"/>
  <c r="V1015"/>
  <c r="W1015"/>
  <c r="X1015"/>
  <c r="Y1015"/>
  <c r="Z1015"/>
  <c r="AA1015"/>
  <c r="AB1015"/>
  <c r="E1020"/>
  <c r="F1020"/>
  <c r="G1020"/>
  <c r="H1020"/>
  <c r="I1020"/>
  <c r="J1020"/>
  <c r="K1020"/>
  <c r="L1020"/>
  <c r="M1020"/>
  <c r="N1020"/>
  <c r="O1020"/>
  <c r="P1020"/>
  <c r="Q1020"/>
  <c r="R1020"/>
  <c r="S1020"/>
  <c r="T1020"/>
  <c r="U1020"/>
  <c r="V1020"/>
  <c r="W1020"/>
  <c r="X1020"/>
  <c r="Y1020"/>
  <c r="Z1020"/>
  <c r="AA1020"/>
  <c r="AB1020"/>
  <c r="E1043"/>
  <c r="F1043"/>
  <c r="G1043"/>
  <c r="H1043"/>
  <c r="J1043"/>
  <c r="K1043"/>
  <c r="L1043"/>
  <c r="M1043"/>
  <c r="N1043"/>
  <c r="O1043"/>
  <c r="P1043"/>
  <c r="R1043"/>
  <c r="S1043"/>
  <c r="T1043"/>
  <c r="U1043"/>
  <c r="V1043"/>
  <c r="X1043"/>
  <c r="Y1043"/>
  <c r="Z1043"/>
  <c r="AA1043"/>
  <c r="AB1043"/>
  <c r="E1059"/>
  <c r="F1059"/>
  <c r="G1059"/>
  <c r="H1059"/>
  <c r="I1059"/>
  <c r="J1059"/>
  <c r="K1059"/>
  <c r="L1059"/>
  <c r="M1059"/>
  <c r="N1059"/>
  <c r="O1059"/>
  <c r="P1059"/>
  <c r="Q1059"/>
  <c r="R1059"/>
  <c r="S1059"/>
  <c r="T1059"/>
  <c r="U1059"/>
  <c r="V1059"/>
  <c r="W1059"/>
  <c r="X1059"/>
  <c r="Y1059"/>
  <c r="Z1059"/>
  <c r="AA1059"/>
  <c r="AB1059"/>
  <c r="E1064"/>
  <c r="F1064"/>
  <c r="G1064"/>
  <c r="H1064"/>
  <c r="I1064"/>
  <c r="J1064"/>
  <c r="K1064"/>
  <c r="L1064"/>
  <c r="M1064"/>
  <c r="N1064"/>
  <c r="O1064"/>
  <c r="P1064"/>
  <c r="Q1064"/>
  <c r="R1064"/>
  <c r="S1064"/>
  <c r="T1064"/>
  <c r="U1064"/>
  <c r="V1064"/>
  <c r="W1064"/>
  <c r="X1064"/>
  <c r="Y1064"/>
  <c r="Z1064"/>
  <c r="AA1064"/>
  <c r="AB1064"/>
  <c r="E1074"/>
  <c r="F1074"/>
  <c r="G1074"/>
  <c r="H1074"/>
  <c r="I1074"/>
  <c r="J1074"/>
  <c r="K1074"/>
  <c r="L1074"/>
  <c r="M1074"/>
  <c r="N1074"/>
  <c r="O1074"/>
  <c r="P1074"/>
  <c r="Q1074"/>
  <c r="R1074"/>
  <c r="S1074"/>
  <c r="T1074"/>
  <c r="U1074"/>
  <c r="V1074"/>
  <c r="W1074"/>
  <c r="X1074"/>
  <c r="Y1074"/>
  <c r="Z1074"/>
  <c r="AA1074"/>
  <c r="AB1074"/>
  <c r="E1084"/>
  <c r="F1084"/>
  <c r="G1084"/>
  <c r="H1084"/>
  <c r="I1084"/>
  <c r="J1084"/>
  <c r="K1084"/>
  <c r="L1084"/>
  <c r="M1084"/>
  <c r="N1084"/>
  <c r="O1084"/>
  <c r="P1084"/>
  <c r="E1104"/>
  <c r="F1104"/>
  <c r="G1104"/>
  <c r="H1104"/>
  <c r="I1104"/>
  <c r="J1104"/>
  <c r="K1104"/>
  <c r="L1104"/>
  <c r="M1104"/>
  <c r="N1104"/>
  <c r="O1104"/>
  <c r="P1104"/>
  <c r="Q1104"/>
  <c r="R1104"/>
  <c r="S1104"/>
  <c r="T1104"/>
  <c r="U1104"/>
  <c r="V1104"/>
  <c r="W1104"/>
  <c r="X1104"/>
  <c r="Y1104"/>
  <c r="Z1104"/>
  <c r="AA1104"/>
  <c r="AB1104"/>
  <c r="E1114"/>
  <c r="F1114"/>
  <c r="G1114"/>
  <c r="H1114"/>
  <c r="I1114"/>
  <c r="J1114"/>
  <c r="K1114"/>
  <c r="L1114"/>
  <c r="M1114"/>
  <c r="N1114"/>
  <c r="O1114"/>
  <c r="P1114"/>
  <c r="Q1114"/>
  <c r="R1114"/>
  <c r="S1114"/>
  <c r="T1114"/>
  <c r="U1114"/>
  <c r="V1114"/>
  <c r="W1114"/>
  <c r="X1114"/>
  <c r="Y1114"/>
  <c r="Z1114"/>
  <c r="AA1114"/>
  <c r="AB1114"/>
  <c r="E508" i="9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Z508"/>
  <c r="AA508"/>
  <c r="AB508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Z516"/>
  <c r="AA516"/>
  <c r="AB516"/>
  <c r="E533"/>
  <c r="F533"/>
  <c r="G533"/>
  <c r="H533"/>
  <c r="I533"/>
  <c r="J533"/>
  <c r="K533"/>
  <c r="L533"/>
  <c r="M533"/>
  <c r="N533"/>
  <c r="O533"/>
  <c r="P533"/>
  <c r="Q533"/>
  <c r="R533"/>
  <c r="S533"/>
  <c r="T533"/>
  <c r="U533"/>
  <c r="V533"/>
  <c r="W533"/>
  <c r="X533"/>
  <c r="Y533"/>
  <c r="Z533"/>
  <c r="AA533"/>
  <c r="AB533"/>
  <c r="E538"/>
  <c r="F538"/>
  <c r="G538"/>
  <c r="H538"/>
  <c r="I538"/>
  <c r="J538"/>
  <c r="K538"/>
  <c r="L538"/>
  <c r="M538"/>
  <c r="N538"/>
  <c r="O538"/>
  <c r="P538"/>
  <c r="Q538"/>
  <c r="R538"/>
  <c r="S538"/>
  <c r="T538"/>
  <c r="U538"/>
  <c r="V538"/>
  <c r="W538"/>
  <c r="X538"/>
  <c r="Y538"/>
  <c r="Z538"/>
  <c r="AA538"/>
  <c r="AB538"/>
  <c r="E543"/>
  <c r="F543"/>
  <c r="G543"/>
  <c r="H543"/>
  <c r="I543"/>
  <c r="J543"/>
  <c r="K543"/>
  <c r="L543"/>
  <c r="M543"/>
  <c r="N543"/>
  <c r="O543"/>
  <c r="P543"/>
  <c r="Q543"/>
  <c r="R543"/>
  <c r="S543"/>
  <c r="V543"/>
  <c r="W543"/>
  <c r="X543"/>
  <c r="Y543"/>
  <c r="Z543"/>
  <c r="AA543"/>
  <c r="AB543"/>
  <c r="E548"/>
  <c r="F548"/>
  <c r="G548"/>
  <c r="H548"/>
  <c r="I548"/>
  <c r="J548"/>
  <c r="K548"/>
  <c r="L548"/>
  <c r="M548"/>
  <c r="O548"/>
  <c r="P548"/>
  <c r="Q548"/>
  <c r="R548"/>
  <c r="S548"/>
  <c r="T548"/>
  <c r="U548"/>
  <c r="V548"/>
  <c r="W548"/>
  <c r="X548"/>
  <c r="Y548"/>
  <c r="Z548"/>
  <c r="AA548"/>
  <c r="AB548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Z553"/>
  <c r="AA553"/>
  <c r="AB553"/>
  <c r="E558"/>
  <c r="F558"/>
  <c r="G558"/>
  <c r="H558"/>
  <c r="I558"/>
  <c r="J558"/>
  <c r="K558"/>
  <c r="L558"/>
  <c r="M558"/>
  <c r="N558"/>
  <c r="O558"/>
  <c r="P558"/>
  <c r="Q558"/>
  <c r="R558"/>
  <c r="S558"/>
  <c r="T558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Z563"/>
  <c r="AA563"/>
  <c r="AB563"/>
  <c r="E568"/>
  <c r="F568"/>
  <c r="G568"/>
  <c r="H568"/>
  <c r="I568"/>
  <c r="J568"/>
  <c r="K568"/>
  <c r="L568"/>
  <c r="M568"/>
  <c r="N568"/>
  <c r="O568"/>
  <c r="P568"/>
  <c r="Q568"/>
  <c r="R568"/>
  <c r="S568"/>
  <c r="T568"/>
  <c r="U568"/>
  <c r="V568"/>
  <c r="W568"/>
  <c r="X568"/>
  <c r="Y568"/>
  <c r="Z568"/>
  <c r="AA568"/>
  <c r="AB568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Z573"/>
  <c r="AA573"/>
  <c r="AB573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Z578"/>
  <c r="AA578"/>
  <c r="AB578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Z583"/>
  <c r="AA583"/>
  <c r="AB583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Z588"/>
  <c r="AA588"/>
  <c r="AB588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Z593"/>
  <c r="AA593"/>
  <c r="AB593"/>
  <c r="E612"/>
  <c r="E609" s="1"/>
  <c r="F612"/>
  <c r="F609" s="1"/>
  <c r="G612"/>
  <c r="G609" s="1"/>
  <c r="H612"/>
  <c r="H609" s="1"/>
  <c r="I612"/>
  <c r="I609" s="1"/>
  <c r="J612"/>
  <c r="J609" s="1"/>
  <c r="K612"/>
  <c r="K609" s="1"/>
  <c r="L612"/>
  <c r="L609" s="1"/>
  <c r="M612"/>
  <c r="M609" s="1"/>
  <c r="N612"/>
  <c r="N609" s="1"/>
  <c r="O612"/>
  <c r="O609" s="1"/>
  <c r="P612"/>
  <c r="P609" s="1"/>
  <c r="Q612"/>
  <c r="Q609" s="1"/>
  <c r="R612"/>
  <c r="R609" s="1"/>
  <c r="S612"/>
  <c r="S609" s="1"/>
  <c r="T612"/>
  <c r="T609" s="1"/>
  <c r="U612"/>
  <c r="U609" s="1"/>
  <c r="V612"/>
  <c r="V609" s="1"/>
  <c r="W612"/>
  <c r="W609" s="1"/>
  <c r="X612"/>
  <c r="X609" s="1"/>
  <c r="Y612"/>
  <c r="Y609" s="1"/>
  <c r="Z612"/>
  <c r="Z609" s="1"/>
  <c r="AA612"/>
  <c r="AA609" s="1"/>
  <c r="AB612"/>
  <c r="AB609" s="1"/>
  <c r="E617"/>
  <c r="F617"/>
  <c r="G617"/>
  <c r="H617"/>
  <c r="I617"/>
  <c r="J617"/>
  <c r="K617"/>
  <c r="L617"/>
  <c r="M617"/>
  <c r="N617"/>
  <c r="O617"/>
  <c r="P617"/>
  <c r="Q617"/>
  <c r="R617"/>
  <c r="S617"/>
  <c r="T617"/>
  <c r="U617"/>
  <c r="V617"/>
  <c r="W617"/>
  <c r="X617"/>
  <c r="Y617"/>
  <c r="Z617"/>
  <c r="AA617"/>
  <c r="AB617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Z622"/>
  <c r="AA622"/>
  <c r="AB622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Z627"/>
  <c r="AA627"/>
  <c r="AB627"/>
  <c r="E632"/>
  <c r="G632"/>
  <c r="H632"/>
  <c r="I632"/>
  <c r="J632"/>
  <c r="K632"/>
  <c r="L632"/>
  <c r="M632"/>
  <c r="N632"/>
  <c r="O632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Z637"/>
  <c r="AA637"/>
  <c r="AB637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Z642"/>
  <c r="AA642"/>
  <c r="AB642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Z750"/>
  <c r="AA750"/>
  <c r="AB750"/>
  <c r="E781"/>
  <c r="F781"/>
  <c r="G781"/>
  <c r="H781"/>
  <c r="I781"/>
  <c r="J781"/>
  <c r="K781"/>
  <c r="L781"/>
  <c r="M781"/>
  <c r="N781"/>
  <c r="O781"/>
  <c r="P781"/>
  <c r="Q781"/>
  <c r="R781"/>
  <c r="S781"/>
  <c r="T781"/>
  <c r="U781"/>
  <c r="V781"/>
  <c r="W781"/>
  <c r="X781"/>
  <c r="Y781"/>
  <c r="Z781"/>
  <c r="AA781"/>
  <c r="AB781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Z786"/>
  <c r="AA786"/>
  <c r="AB786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Z791"/>
  <c r="AA791"/>
  <c r="AB791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Z848"/>
  <c r="AA848"/>
  <c r="AB848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Z859"/>
  <c r="AA859"/>
  <c r="AB859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Z864"/>
  <c r="AA864"/>
  <c r="AB864"/>
  <c r="E869"/>
  <c r="F869"/>
  <c r="G869"/>
  <c r="H869"/>
  <c r="I869"/>
  <c r="J869"/>
  <c r="K869"/>
  <c r="L869"/>
  <c r="M869"/>
  <c r="N869"/>
  <c r="O869"/>
  <c r="P869"/>
  <c r="Q869"/>
  <c r="R869"/>
  <c r="S869"/>
  <c r="T869"/>
  <c r="U869"/>
  <c r="V869"/>
  <c r="W869"/>
  <c r="X869"/>
  <c r="Y869"/>
  <c r="Z869"/>
  <c r="AA869"/>
  <c r="AB869"/>
  <c r="E874"/>
  <c r="F874"/>
  <c r="G874"/>
  <c r="H874"/>
  <c r="I874"/>
  <c r="J874"/>
  <c r="K874"/>
  <c r="L874"/>
  <c r="E879"/>
  <c r="F879"/>
  <c r="G879"/>
  <c r="H879"/>
  <c r="I879"/>
  <c r="J879"/>
  <c r="K879"/>
  <c r="L879"/>
  <c r="M879"/>
  <c r="N879"/>
  <c r="O879"/>
  <c r="P879"/>
  <c r="Q879"/>
  <c r="R879"/>
  <c r="S879"/>
  <c r="T879"/>
  <c r="U879"/>
  <c r="V879"/>
  <c r="W879"/>
  <c r="X879"/>
  <c r="Y879"/>
  <c r="Z879"/>
  <c r="AA879"/>
  <c r="AB879"/>
  <c r="E889"/>
  <c r="F889"/>
  <c r="G889"/>
  <c r="H889"/>
  <c r="I889"/>
  <c r="J889"/>
  <c r="K889"/>
  <c r="L889"/>
  <c r="M889"/>
  <c r="N889"/>
  <c r="O889"/>
  <c r="P889"/>
  <c r="Q889"/>
  <c r="R889"/>
  <c r="S889"/>
  <c r="T889"/>
  <c r="U889"/>
  <c r="V889"/>
  <c r="W889"/>
  <c r="X889"/>
  <c r="Y889"/>
  <c r="Z889"/>
  <c r="AA889"/>
  <c r="AB889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Z894"/>
  <c r="AA894"/>
  <c r="AB894"/>
  <c r="E939"/>
  <c r="F939"/>
  <c r="G939"/>
  <c r="H939"/>
  <c r="I939"/>
  <c r="J939"/>
  <c r="K939"/>
  <c r="L939"/>
  <c r="M939"/>
  <c r="N939"/>
  <c r="O939"/>
  <c r="P939"/>
  <c r="Q939"/>
  <c r="R939"/>
  <c r="S939"/>
  <c r="T939"/>
  <c r="U939"/>
  <c r="V939"/>
  <c r="W939"/>
  <c r="X939"/>
  <c r="Y939"/>
  <c r="Z939"/>
  <c r="AA939"/>
  <c r="AB939"/>
  <c r="E944"/>
  <c r="F944"/>
  <c r="G944"/>
  <c r="H944"/>
  <c r="I944"/>
  <c r="J944"/>
  <c r="K944"/>
  <c r="L944"/>
  <c r="M944"/>
  <c r="N944"/>
  <c r="O944"/>
  <c r="P944"/>
  <c r="Q944"/>
  <c r="R944"/>
  <c r="S944"/>
  <c r="T944"/>
  <c r="U944"/>
  <c r="V944"/>
  <c r="W944"/>
  <c r="X944"/>
  <c r="Y944"/>
  <c r="Z944"/>
  <c r="AA944"/>
  <c r="AB944"/>
  <c r="E954"/>
  <c r="F954"/>
  <c r="G954"/>
  <c r="H954"/>
  <c r="I954"/>
  <c r="J954"/>
  <c r="K954"/>
  <c r="L954"/>
  <c r="M954"/>
  <c r="N954"/>
  <c r="O954"/>
  <c r="P954"/>
  <c r="Q954"/>
  <c r="R954"/>
  <c r="S954"/>
  <c r="T954"/>
  <c r="U954"/>
  <c r="V954"/>
  <c r="W954"/>
  <c r="X954"/>
  <c r="Y954"/>
  <c r="Z954"/>
  <c r="AA954"/>
  <c r="AB954"/>
  <c r="F960"/>
  <c r="F962" s="1"/>
  <c r="F958"/>
  <c r="G960"/>
  <c r="G962" s="1"/>
  <c r="H960"/>
  <c r="H962" s="1"/>
  <c r="H958"/>
  <c r="J960"/>
  <c r="J962" s="1"/>
  <c r="J958"/>
  <c r="L960"/>
  <c r="L962" s="1"/>
  <c r="L958"/>
  <c r="M960"/>
  <c r="M962" s="1"/>
  <c r="N960"/>
  <c r="N962" s="1"/>
  <c r="N958"/>
  <c r="O960"/>
  <c r="O962" s="1"/>
  <c r="P960"/>
  <c r="P962" s="1"/>
  <c r="P958"/>
  <c r="Q958"/>
  <c r="R960"/>
  <c r="R962" s="1"/>
  <c r="R958"/>
  <c r="T960"/>
  <c r="T962" s="1"/>
  <c r="T958"/>
  <c r="V960"/>
  <c r="V962" s="1"/>
  <c r="V958"/>
  <c r="W960"/>
  <c r="W962" s="1"/>
  <c r="X960"/>
  <c r="X962" s="1"/>
  <c r="X958"/>
  <c r="Z960"/>
  <c r="Z962" s="1"/>
  <c r="Z958"/>
  <c r="AB960"/>
  <c r="AB962" s="1"/>
  <c r="AB958"/>
  <c r="AC842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Z844"/>
  <c r="AA844"/>
  <c r="AB844"/>
  <c r="E849"/>
  <c r="E851" s="1"/>
  <c r="F849"/>
  <c r="F851" s="1"/>
  <c r="G849"/>
  <c r="G851" s="1"/>
  <c r="H849"/>
  <c r="H851" s="1"/>
  <c r="I849"/>
  <c r="I851" s="1"/>
  <c r="J849"/>
  <c r="J851" s="1"/>
  <c r="K849"/>
  <c r="K851" s="1"/>
  <c r="L849"/>
  <c r="L851" s="1"/>
  <c r="M849"/>
  <c r="M851" s="1"/>
  <c r="N849"/>
  <c r="N851" s="1"/>
  <c r="O849"/>
  <c r="O851" s="1"/>
  <c r="P849"/>
  <c r="P851" s="1"/>
  <c r="Q849"/>
  <c r="Q851" s="1"/>
  <c r="R849"/>
  <c r="R851" s="1"/>
  <c r="S849"/>
  <c r="S851" s="1"/>
  <c r="T849"/>
  <c r="T851" s="1"/>
  <c r="U849"/>
  <c r="U851" s="1"/>
  <c r="V849"/>
  <c r="V851" s="1"/>
  <c r="W849"/>
  <c r="W851" s="1"/>
  <c r="X849"/>
  <c r="X851" s="1"/>
  <c r="Y849"/>
  <c r="Y851" s="1"/>
  <c r="Z849"/>
  <c r="Z851" s="1"/>
  <c r="AA849"/>
  <c r="AA851" s="1"/>
  <c r="AB849"/>
  <c r="AB851" s="1"/>
  <c r="M874"/>
  <c r="N874"/>
  <c r="O874"/>
  <c r="P874"/>
  <c r="Q874"/>
  <c r="R874"/>
  <c r="S874"/>
  <c r="T874"/>
  <c r="U874"/>
  <c r="V874"/>
  <c r="W874"/>
  <c r="X874"/>
  <c r="Y874"/>
  <c r="Z874"/>
  <c r="AA874"/>
  <c r="AB874"/>
  <c r="H830"/>
  <c r="K832"/>
  <c r="K834" s="1"/>
  <c r="N751"/>
  <c r="N753" s="1"/>
  <c r="O751"/>
  <c r="P751"/>
  <c r="P753" s="1"/>
  <c r="Q751"/>
  <c r="R751"/>
  <c r="R753" s="1"/>
  <c r="S751"/>
  <c r="T751"/>
  <c r="T753" s="1"/>
  <c r="U751"/>
  <c r="V751"/>
  <c r="V753" s="1"/>
  <c r="W751"/>
  <c r="X751"/>
  <c r="X753" s="1"/>
  <c r="Y751"/>
  <c r="Z751"/>
  <c r="Z753" s="1"/>
  <c r="AA751"/>
  <c r="AB751"/>
  <c r="AB753" s="1"/>
  <c r="R788"/>
  <c r="AC744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Z746"/>
  <c r="AA746"/>
  <c r="AB746"/>
  <c r="E751"/>
  <c r="F751"/>
  <c r="F753" s="1"/>
  <c r="G751"/>
  <c r="H751"/>
  <c r="H753" s="1"/>
  <c r="I751"/>
  <c r="J751"/>
  <c r="J753" s="1"/>
  <c r="K751"/>
  <c r="L751"/>
  <c r="L753" s="1"/>
  <c r="M751"/>
  <c r="F596"/>
  <c r="P596"/>
  <c r="S598"/>
  <c r="Y596"/>
  <c r="Z598"/>
  <c r="AB596"/>
  <c r="I597"/>
  <c r="J597"/>
  <c r="L599"/>
  <c r="N599"/>
  <c r="P599"/>
  <c r="R599"/>
  <c r="X599"/>
  <c r="Z597"/>
  <c r="F647"/>
  <c r="O647"/>
  <c r="S647"/>
  <c r="X645"/>
  <c r="AB645"/>
  <c r="N648"/>
  <c r="W648"/>
  <c r="AA648"/>
  <c r="H594"/>
  <c r="H598" s="1"/>
  <c r="N594"/>
  <c r="N598" s="1"/>
  <c r="V594"/>
  <c r="V598" s="1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Z504"/>
  <c r="AA504"/>
  <c r="AB504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Z512"/>
  <c r="AA512"/>
  <c r="AB512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Z517"/>
  <c r="AA517"/>
  <c r="AB517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Z518"/>
  <c r="AA518"/>
  <c r="AB51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Z528"/>
  <c r="AA528"/>
  <c r="AB528"/>
  <c r="U558"/>
  <c r="V558"/>
  <c r="W558"/>
  <c r="X558"/>
  <c r="Y558"/>
  <c r="Z558"/>
  <c r="AA558"/>
  <c r="AB558"/>
  <c r="E607"/>
  <c r="E604" s="1"/>
  <c r="F607"/>
  <c r="F604" s="1"/>
  <c r="G607"/>
  <c r="G604" s="1"/>
  <c r="H607"/>
  <c r="H604" s="1"/>
  <c r="I607"/>
  <c r="I604" s="1"/>
  <c r="J607"/>
  <c r="J604" s="1"/>
  <c r="K607"/>
  <c r="K604" s="1"/>
  <c r="L607"/>
  <c r="L604" s="1"/>
  <c r="M607"/>
  <c r="M604" s="1"/>
  <c r="N607"/>
  <c r="N604" s="1"/>
  <c r="O607"/>
  <c r="O604" s="1"/>
  <c r="P607"/>
  <c r="P604" s="1"/>
  <c r="Q607"/>
  <c r="Q604" s="1"/>
  <c r="R607"/>
  <c r="R604" s="1"/>
  <c r="S607"/>
  <c r="S604" s="1"/>
  <c r="T607"/>
  <c r="T604" s="1"/>
  <c r="U607"/>
  <c r="U604" s="1"/>
  <c r="V607"/>
  <c r="V604" s="1"/>
  <c r="W607"/>
  <c r="W604" s="1"/>
  <c r="X607"/>
  <c r="X604" s="1"/>
  <c r="Y607"/>
  <c r="Y604" s="1"/>
  <c r="Z607"/>
  <c r="Z604" s="1"/>
  <c r="AA607"/>
  <c r="AA604" s="1"/>
  <c r="AB607"/>
  <c r="AB604" s="1"/>
  <c r="P632"/>
  <c r="Q632"/>
  <c r="R632"/>
  <c r="S632"/>
  <c r="T632"/>
  <c r="U632"/>
  <c r="V632"/>
  <c r="W632"/>
  <c r="X632"/>
  <c r="Y632"/>
  <c r="Z632"/>
  <c r="AA632"/>
  <c r="AB632"/>
  <c r="AC1036" i="11"/>
  <c r="E1038"/>
  <c r="F1038"/>
  <c r="G1038"/>
  <c r="H1038"/>
  <c r="I1038"/>
  <c r="J1038"/>
  <c r="K1038"/>
  <c r="L1038"/>
  <c r="M1038"/>
  <c r="N1038"/>
  <c r="O1038"/>
  <c r="P1038"/>
  <c r="Q1038"/>
  <c r="R1038"/>
  <c r="S1038"/>
  <c r="T1038"/>
  <c r="U1038"/>
  <c r="V1038"/>
  <c r="W1038"/>
  <c r="X1038"/>
  <c r="Y1038"/>
  <c r="Z1038"/>
  <c r="AA1038"/>
  <c r="AB1038"/>
  <c r="E1044"/>
  <c r="F1044"/>
  <c r="G1044"/>
  <c r="H1044"/>
  <c r="I1044"/>
  <c r="J1044"/>
  <c r="K1044"/>
  <c r="L1044"/>
  <c r="M1044"/>
  <c r="N1044"/>
  <c r="O1044"/>
  <c r="P1044"/>
  <c r="Q1044"/>
  <c r="R1044"/>
  <c r="S1044"/>
  <c r="T1044"/>
  <c r="U1044"/>
  <c r="V1044"/>
  <c r="W1044"/>
  <c r="X1044"/>
  <c r="Y1044"/>
  <c r="Z1044"/>
  <c r="AA1044"/>
  <c r="E1045"/>
  <c r="F1045"/>
  <c r="G1045"/>
  <c r="H1045"/>
  <c r="I1045"/>
  <c r="J1045"/>
  <c r="K1045"/>
  <c r="L1045"/>
  <c r="M1045"/>
  <c r="N1045"/>
  <c r="O1045"/>
  <c r="P1045"/>
  <c r="Q1045"/>
  <c r="R1045"/>
  <c r="S1045"/>
  <c r="T1045"/>
  <c r="U1045"/>
  <c r="V1045"/>
  <c r="W1045"/>
  <c r="X1045"/>
  <c r="Y1045"/>
  <c r="Z1045"/>
  <c r="AA1045"/>
  <c r="AB1045"/>
  <c r="E1122"/>
  <c r="E1124" s="1"/>
  <c r="F1122"/>
  <c r="F1124" s="1"/>
  <c r="G1122"/>
  <c r="G1124" s="1"/>
  <c r="H1122"/>
  <c r="H1124" s="1"/>
  <c r="I1122"/>
  <c r="I1124" s="1"/>
  <c r="J1122"/>
  <c r="J1124" s="1"/>
  <c r="K1122"/>
  <c r="K1124" s="1"/>
  <c r="L1122"/>
  <c r="L1124" s="1"/>
  <c r="M1122"/>
  <c r="M1124" s="1"/>
  <c r="N1122"/>
  <c r="N1124" s="1"/>
  <c r="O1122"/>
  <c r="O1124" s="1"/>
  <c r="P1122"/>
  <c r="P1124" s="1"/>
  <c r="Q1122"/>
  <c r="Q1124" s="1"/>
  <c r="R1122"/>
  <c r="R1124" s="1"/>
  <c r="S1122"/>
  <c r="S1124" s="1"/>
  <c r="T1122"/>
  <c r="T1124" s="1"/>
  <c r="U1122"/>
  <c r="U1124" s="1"/>
  <c r="V1122"/>
  <c r="V1124" s="1"/>
  <c r="W1122"/>
  <c r="W1124" s="1"/>
  <c r="X1122"/>
  <c r="X1124" s="1"/>
  <c r="Y1122"/>
  <c r="Y1124" s="1"/>
  <c r="Z1122"/>
  <c r="Z1124" s="1"/>
  <c r="AA1122"/>
  <c r="AA1124" s="1"/>
  <c r="AB1122"/>
  <c r="AB1126" s="1"/>
  <c r="AB1128" s="1"/>
  <c r="AC1077"/>
  <c r="E1123"/>
  <c r="E1125" s="1"/>
  <c r="F1123"/>
  <c r="F1125" s="1"/>
  <c r="G1123"/>
  <c r="G1125" s="1"/>
  <c r="H1123"/>
  <c r="H1125" s="1"/>
  <c r="I1123"/>
  <c r="I1125" s="1"/>
  <c r="J1123"/>
  <c r="J1125" s="1"/>
  <c r="K1123"/>
  <c r="K1125" s="1"/>
  <c r="L1123"/>
  <c r="L1125" s="1"/>
  <c r="M1123"/>
  <c r="M1125" s="1"/>
  <c r="N1123"/>
  <c r="N1125" s="1"/>
  <c r="O1123"/>
  <c r="O1125" s="1"/>
  <c r="P1123"/>
  <c r="P1125" s="1"/>
  <c r="Q1123"/>
  <c r="Q1125" s="1"/>
  <c r="R1123"/>
  <c r="R1125" s="1"/>
  <c r="S1123"/>
  <c r="S1125" s="1"/>
  <c r="T1123"/>
  <c r="T1125" s="1"/>
  <c r="U1123"/>
  <c r="U1125" s="1"/>
  <c r="V1123"/>
  <c r="V1125" s="1"/>
  <c r="W1123"/>
  <c r="W1125" s="1"/>
  <c r="X1123"/>
  <c r="X1125" s="1"/>
  <c r="Y1123"/>
  <c r="Y1125" s="1"/>
  <c r="Z1123"/>
  <c r="Z1125" s="1"/>
  <c r="AA1123"/>
  <c r="AA1125" s="1"/>
  <c r="AB1123"/>
  <c r="AB1125" s="1"/>
  <c r="E1079"/>
  <c r="F1079"/>
  <c r="G1079"/>
  <c r="H1079"/>
  <c r="I1079"/>
  <c r="J1079"/>
  <c r="K1079"/>
  <c r="L1079"/>
  <c r="M1079"/>
  <c r="N1079"/>
  <c r="O1079"/>
  <c r="P1079"/>
  <c r="Q1079"/>
  <c r="R1079"/>
  <c r="S1079"/>
  <c r="T1079"/>
  <c r="U1079"/>
  <c r="V1079"/>
  <c r="W1079"/>
  <c r="X1079"/>
  <c r="Y1079"/>
  <c r="Z1079"/>
  <c r="AA1079"/>
  <c r="AB1079"/>
  <c r="Q1084"/>
  <c r="R1084"/>
  <c r="S1084"/>
  <c r="T1084"/>
  <c r="U1084"/>
  <c r="V1084"/>
  <c r="W1084"/>
  <c r="X1084"/>
  <c r="Y1084"/>
  <c r="Z1084"/>
  <c r="AA1084"/>
  <c r="AB1084"/>
  <c r="AC937"/>
  <c r="E939"/>
  <c r="F939"/>
  <c r="G939"/>
  <c r="H939"/>
  <c r="I939"/>
  <c r="J939"/>
  <c r="K939"/>
  <c r="L939"/>
  <c r="M939"/>
  <c r="N939"/>
  <c r="O939"/>
  <c r="P939"/>
  <c r="Q939"/>
  <c r="R939"/>
  <c r="S939"/>
  <c r="T939"/>
  <c r="U939"/>
  <c r="V939"/>
  <c r="W939"/>
  <c r="X939"/>
  <c r="Y939"/>
  <c r="Z939"/>
  <c r="AA939"/>
  <c r="AB939"/>
  <c r="E955"/>
  <c r="E1027" s="1"/>
  <c r="F955"/>
  <c r="F1027" s="1"/>
  <c r="G955"/>
  <c r="G1027" s="1"/>
  <c r="H955"/>
  <c r="H1027" s="1"/>
  <c r="I955"/>
  <c r="J955"/>
  <c r="J1027" s="1"/>
  <c r="K955"/>
  <c r="K1027" s="1"/>
  <c r="L955"/>
  <c r="L1027" s="1"/>
  <c r="M955"/>
  <c r="N955"/>
  <c r="N1027" s="1"/>
  <c r="O955"/>
  <c r="O1027" s="1"/>
  <c r="P955"/>
  <c r="P1027" s="1"/>
  <c r="Q955"/>
  <c r="R955"/>
  <c r="R1027" s="1"/>
  <c r="S955"/>
  <c r="S1027" s="1"/>
  <c r="T955"/>
  <c r="T1027" s="1"/>
  <c r="U955"/>
  <c r="V955"/>
  <c r="V1027" s="1"/>
  <c r="W955"/>
  <c r="W1027" s="1"/>
  <c r="X955"/>
  <c r="X1027" s="1"/>
  <c r="Y955"/>
  <c r="Z955"/>
  <c r="Z1027" s="1"/>
  <c r="AA955"/>
  <c r="AA1027" s="1"/>
  <c r="AB955"/>
  <c r="AB1027" s="1"/>
  <c r="E956"/>
  <c r="F956"/>
  <c r="G956"/>
  <c r="H956"/>
  <c r="I956"/>
  <c r="J956"/>
  <c r="K956"/>
  <c r="L956"/>
  <c r="M956"/>
  <c r="N956"/>
  <c r="O956"/>
  <c r="P956"/>
  <c r="Q956"/>
  <c r="R956"/>
  <c r="S956"/>
  <c r="T956"/>
  <c r="U956"/>
  <c r="V956"/>
  <c r="W956"/>
  <c r="X956"/>
  <c r="Y956"/>
  <c r="Z956"/>
  <c r="AA956"/>
  <c r="AB956"/>
  <c r="AC965"/>
  <c r="E967"/>
  <c r="F967"/>
  <c r="G967"/>
  <c r="H967"/>
  <c r="I967"/>
  <c r="J967"/>
  <c r="K967"/>
  <c r="L967"/>
  <c r="M967"/>
  <c r="N967"/>
  <c r="O967"/>
  <c r="P967"/>
  <c r="Q967"/>
  <c r="R967"/>
  <c r="S967"/>
  <c r="T967"/>
  <c r="U967"/>
  <c r="V967"/>
  <c r="W967"/>
  <c r="X967"/>
  <c r="Y967"/>
  <c r="Z967"/>
  <c r="AA967"/>
  <c r="AB967"/>
  <c r="T1000"/>
  <c r="U1000"/>
  <c r="V1000"/>
  <c r="W1000"/>
  <c r="X1000"/>
  <c r="Y1000"/>
  <c r="Z1000"/>
  <c r="AA1000"/>
  <c r="AB1000"/>
  <c r="Z646" i="9" l="1"/>
  <c r="Q646"/>
  <c r="J646"/>
  <c r="Y645"/>
  <c r="V647"/>
  <c r="R645"/>
  <c r="I645"/>
  <c r="AB599"/>
  <c r="Y597"/>
  <c r="T597"/>
  <c r="Q597"/>
  <c r="H599"/>
  <c r="X598"/>
  <c r="R598"/>
  <c r="L596"/>
  <c r="K753"/>
  <c r="G753"/>
  <c r="J788"/>
  <c r="Z788"/>
  <c r="M830"/>
  <c r="I830"/>
  <c r="AB649"/>
  <c r="X649"/>
  <c r="T649"/>
  <c r="P649"/>
  <c r="L649"/>
  <c r="H649"/>
  <c r="T646"/>
  <c r="P646"/>
  <c r="K648"/>
  <c r="G648"/>
  <c r="L645"/>
  <c r="H645"/>
  <c r="V597"/>
  <c r="S597"/>
  <c r="O599"/>
  <c r="F597"/>
  <c r="AA596"/>
  <c r="W598"/>
  <c r="O596"/>
  <c r="J596"/>
  <c r="AB830"/>
  <c r="AA832"/>
  <c r="AA834" s="1"/>
  <c r="Y753"/>
  <c r="X830"/>
  <c r="W832"/>
  <c r="W834" s="1"/>
  <c r="U753"/>
  <c r="T830"/>
  <c r="S832"/>
  <c r="S834" s="1"/>
  <c r="Q753"/>
  <c r="P830"/>
  <c r="O832"/>
  <c r="O834" s="1"/>
  <c r="E830"/>
  <c r="AA753"/>
  <c r="Y649"/>
  <c r="U649"/>
  <c r="Q649"/>
  <c r="M649"/>
  <c r="I649"/>
  <c r="E649"/>
  <c r="Y646"/>
  <c r="V648"/>
  <c r="R646"/>
  <c r="I646"/>
  <c r="F648"/>
  <c r="Z645"/>
  <c r="Q645"/>
  <c r="N647"/>
  <c r="J645"/>
  <c r="Q596"/>
  <c r="I596"/>
  <c r="F788"/>
  <c r="N788"/>
  <c r="V788"/>
  <c r="S753"/>
  <c r="AB648"/>
  <c r="X648"/>
  <c r="S646"/>
  <c r="O646"/>
  <c r="L648"/>
  <c r="H648"/>
  <c r="AA645"/>
  <c r="W645"/>
  <c r="T647"/>
  <c r="P647"/>
  <c r="K645"/>
  <c r="G645"/>
  <c r="AA599"/>
  <c r="W597"/>
  <c r="K599"/>
  <c r="G597"/>
  <c r="T598"/>
  <c r="K596"/>
  <c r="G598"/>
  <c r="L832"/>
  <c r="L834" s="1"/>
  <c r="G830"/>
  <c r="Y960"/>
  <c r="Y962" s="1"/>
  <c r="U958"/>
  <c r="I960"/>
  <c r="I962" s="1"/>
  <c r="E958"/>
  <c r="AA649"/>
  <c r="W649"/>
  <c r="S649"/>
  <c r="O649"/>
  <c r="K649"/>
  <c r="G649"/>
  <c r="M753"/>
  <c r="I753"/>
  <c r="E753"/>
  <c r="W753"/>
  <c r="O753"/>
  <c r="Z649"/>
  <c r="V649"/>
  <c r="R649"/>
  <c r="J649"/>
  <c r="F649"/>
  <c r="U646"/>
  <c r="M646"/>
  <c r="E646"/>
  <c r="U645"/>
  <c r="M645"/>
  <c r="E645"/>
  <c r="U597"/>
  <c r="M597"/>
  <c r="E597"/>
  <c r="U596"/>
  <c r="M596"/>
  <c r="E596"/>
  <c r="H788"/>
  <c r="L788"/>
  <c r="P788"/>
  <c r="T788"/>
  <c r="X788"/>
  <c r="AB788"/>
  <c r="Z830"/>
  <c r="Y832"/>
  <c r="Y834" s="1"/>
  <c r="V830"/>
  <c r="U832"/>
  <c r="U834" s="1"/>
  <c r="R830"/>
  <c r="Q832"/>
  <c r="Q834" s="1"/>
  <c r="N830"/>
  <c r="J830"/>
  <c r="F830"/>
  <c r="AA960"/>
  <c r="AA962" s="1"/>
  <c r="S960"/>
  <c r="S962" s="1"/>
  <c r="K960"/>
  <c r="K962" s="1"/>
  <c r="E788"/>
  <c r="G788"/>
  <c r="I788"/>
  <c r="K788"/>
  <c r="M788"/>
  <c r="O788"/>
  <c r="Q788"/>
  <c r="S788"/>
  <c r="U788"/>
  <c r="W788"/>
  <c r="Y788"/>
  <c r="AD1070" i="11"/>
  <c r="Y1027"/>
  <c r="U1027"/>
  <c r="Q1027"/>
  <c r="M1027"/>
  <c r="I1027"/>
  <c r="AD1075"/>
  <c r="AD1034"/>
  <c r="AD1060"/>
  <c r="AD1055"/>
  <c r="N649" i="9"/>
  <c r="AB650"/>
  <c r="AB519"/>
  <c r="AA650"/>
  <c r="AA519"/>
  <c r="Z650"/>
  <c r="Z519"/>
  <c r="Y650"/>
  <c r="Y519"/>
  <c r="X650"/>
  <c r="X519"/>
  <c r="W650"/>
  <c r="W519"/>
  <c r="V650"/>
  <c r="V519"/>
  <c r="U650"/>
  <c r="U519"/>
  <c r="T650"/>
  <c r="T519"/>
  <c r="S650"/>
  <c r="S519"/>
  <c r="R650"/>
  <c r="R519"/>
  <c r="Q650"/>
  <c r="Q519"/>
  <c r="P650"/>
  <c r="P519"/>
  <c r="O650"/>
  <c r="O519"/>
  <c r="N650"/>
  <c r="N519"/>
  <c r="M650"/>
  <c r="M519"/>
  <c r="L650"/>
  <c r="L519"/>
  <c r="K650"/>
  <c r="K519"/>
  <c r="J650"/>
  <c r="J519"/>
  <c r="I650"/>
  <c r="I519"/>
  <c r="H650"/>
  <c r="H519"/>
  <c r="G650"/>
  <c r="G519"/>
  <c r="F650"/>
  <c r="F519"/>
  <c r="E650"/>
  <c r="E519"/>
  <c r="V596"/>
  <c r="N596"/>
  <c r="H596"/>
  <c r="AB1127" i="11"/>
  <c r="AB1129" s="1"/>
  <c r="AB1046"/>
  <c r="AA1127"/>
  <c r="AA1129" s="1"/>
  <c r="AA1046"/>
  <c r="Z1127"/>
  <c r="Z1129" s="1"/>
  <c r="Z1046"/>
  <c r="Y1127"/>
  <c r="Y1129" s="1"/>
  <c r="Y1046"/>
  <c r="X1127"/>
  <c r="X1129" s="1"/>
  <c r="X1046"/>
  <c r="W1127"/>
  <c r="W1129" s="1"/>
  <c r="W1046"/>
  <c r="V1127"/>
  <c r="V1129" s="1"/>
  <c r="V1046"/>
  <c r="U1127"/>
  <c r="U1129" s="1"/>
  <c r="U1046"/>
  <c r="T1127"/>
  <c r="T1129" s="1"/>
  <c r="T1046"/>
  <c r="S1127"/>
  <c r="S1129" s="1"/>
  <c r="S1046"/>
  <c r="R1127"/>
  <c r="R1129" s="1"/>
  <c r="R1046"/>
  <c r="Q1127"/>
  <c r="Q1129" s="1"/>
  <c r="Q1046"/>
  <c r="P1127"/>
  <c r="P1129" s="1"/>
  <c r="P1046"/>
  <c r="O1127"/>
  <c r="O1129" s="1"/>
  <c r="O1046"/>
  <c r="N1127"/>
  <c r="N1129" s="1"/>
  <c r="N1046"/>
  <c r="M1127"/>
  <c r="M1129" s="1"/>
  <c r="M1046"/>
  <c r="L1127"/>
  <c r="L1129" s="1"/>
  <c r="L1046"/>
  <c r="K1127"/>
  <c r="K1129" s="1"/>
  <c r="K1046"/>
  <c r="J1127"/>
  <c r="J1129" s="1"/>
  <c r="J1046"/>
  <c r="I1127"/>
  <c r="I1129" s="1"/>
  <c r="I1046"/>
  <c r="H1127"/>
  <c r="H1129" s="1"/>
  <c r="H1046"/>
  <c r="G1127"/>
  <c r="G1129" s="1"/>
  <c r="G1046"/>
  <c r="F1127"/>
  <c r="F1129" s="1"/>
  <c r="F1046"/>
  <c r="E1127"/>
  <c r="E1129" s="1"/>
  <c r="E1046"/>
  <c r="AA1126"/>
  <c r="AA1128" s="1"/>
  <c r="Z1126"/>
  <c r="Z1128" s="1"/>
  <c r="Y1126"/>
  <c r="Y1128" s="1"/>
  <c r="X1126"/>
  <c r="X1128" s="1"/>
  <c r="W1126"/>
  <c r="W1128" s="1"/>
  <c r="V1126"/>
  <c r="V1128" s="1"/>
  <c r="U1126"/>
  <c r="U1128" s="1"/>
  <c r="T1126"/>
  <c r="T1128" s="1"/>
  <c r="S1126"/>
  <c r="S1128" s="1"/>
  <c r="R1126"/>
  <c r="R1128" s="1"/>
  <c r="Q1126"/>
  <c r="Q1128" s="1"/>
  <c r="P1126"/>
  <c r="P1128" s="1"/>
  <c r="O1126"/>
  <c r="O1128" s="1"/>
  <c r="N1126"/>
  <c r="N1128" s="1"/>
  <c r="M1126"/>
  <c r="M1128" s="1"/>
  <c r="L1126"/>
  <c r="L1128" s="1"/>
  <c r="K1126"/>
  <c r="K1128" s="1"/>
  <c r="J1126"/>
  <c r="J1128" s="1"/>
  <c r="I1126"/>
  <c r="I1128" s="1"/>
  <c r="H1126"/>
  <c r="H1128" s="1"/>
  <c r="G1126"/>
  <c r="G1128" s="1"/>
  <c r="F1126"/>
  <c r="F1128" s="1"/>
  <c r="E1126"/>
  <c r="E1128" s="1"/>
  <c r="AB1124"/>
  <c r="AB1028"/>
  <c r="AB957"/>
  <c r="AA1028"/>
  <c r="AA957"/>
  <c r="Z1028"/>
  <c r="Z957"/>
  <c r="Y1028"/>
  <c r="Y957"/>
  <c r="X1028"/>
  <c r="X957"/>
  <c r="W1028"/>
  <c r="W957"/>
  <c r="V1028"/>
  <c r="V957"/>
  <c r="U1028"/>
  <c r="U957"/>
  <c r="T1028"/>
  <c r="T957"/>
  <c r="S1028"/>
  <c r="S957"/>
  <c r="R1028"/>
  <c r="R957"/>
  <c r="Q1028"/>
  <c r="Q957"/>
  <c r="P1028"/>
  <c r="P957"/>
  <c r="O1028"/>
  <c r="O957"/>
  <c r="N1028"/>
  <c r="N957"/>
  <c r="M1028"/>
  <c r="M957"/>
  <c r="L1028"/>
  <c r="L957"/>
  <c r="K1028"/>
  <c r="K957"/>
  <c r="J1028"/>
  <c r="J957"/>
  <c r="I1028"/>
  <c r="I957"/>
  <c r="H1028"/>
  <c r="H957"/>
  <c r="G1028"/>
  <c r="G957"/>
  <c r="F1028"/>
  <c r="F957"/>
  <c r="E1028"/>
  <c r="E957"/>
  <c r="AB922" l="1"/>
  <c r="AA922"/>
  <c r="Z922"/>
  <c r="Y922"/>
  <c r="X922"/>
  <c r="W922"/>
  <c r="V922"/>
  <c r="U922"/>
  <c r="T922"/>
  <c r="S922"/>
  <c r="R922"/>
  <c r="Q922"/>
  <c r="P922"/>
  <c r="O922"/>
  <c r="N922"/>
  <c r="M922"/>
  <c r="L922"/>
  <c r="K922"/>
  <c r="J922"/>
  <c r="I922"/>
  <c r="H922"/>
  <c r="G922"/>
  <c r="F922"/>
  <c r="E922"/>
  <c r="AD921"/>
  <c r="AC921"/>
  <c r="AD919" s="1"/>
  <c r="AB921"/>
  <c r="AA921"/>
  <c r="Z921"/>
  <c r="Y921"/>
  <c r="X921"/>
  <c r="W921"/>
  <c r="V921"/>
  <c r="U921"/>
  <c r="T921"/>
  <c r="S921"/>
  <c r="R921"/>
  <c r="Q921"/>
  <c r="P921"/>
  <c r="O921"/>
  <c r="N921"/>
  <c r="M921"/>
  <c r="L921"/>
  <c r="K921"/>
  <c r="J921"/>
  <c r="I921"/>
  <c r="H921"/>
  <c r="G921"/>
  <c r="F921"/>
  <c r="E921"/>
  <c r="AB917"/>
  <c r="AA917"/>
  <c r="Z917"/>
  <c r="Y917"/>
  <c r="X917"/>
  <c r="W917"/>
  <c r="V917"/>
  <c r="U917"/>
  <c r="T917"/>
  <c r="S917"/>
  <c r="R917"/>
  <c r="Q917"/>
  <c r="P917"/>
  <c r="O917"/>
  <c r="N917"/>
  <c r="M917"/>
  <c r="L917"/>
  <c r="K917"/>
  <c r="J917"/>
  <c r="I917"/>
  <c r="H917"/>
  <c r="G917"/>
  <c r="F917"/>
  <c r="E917"/>
  <c r="AD916"/>
  <c r="AC916"/>
  <c r="AB916"/>
  <c r="AB915" s="1"/>
  <c r="AA916"/>
  <c r="AA915" s="1"/>
  <c r="Z916"/>
  <c r="Z915" s="1"/>
  <c r="Y916"/>
  <c r="Y915" s="1"/>
  <c r="X916"/>
  <c r="X915" s="1"/>
  <c r="W916"/>
  <c r="W915" s="1"/>
  <c r="V916"/>
  <c r="V915" s="1"/>
  <c r="U916"/>
  <c r="U915" s="1"/>
  <c r="T916"/>
  <c r="T915" s="1"/>
  <c r="S916"/>
  <c r="S915" s="1"/>
  <c r="R916"/>
  <c r="R915" s="1"/>
  <c r="Q916"/>
  <c r="Q915" s="1"/>
  <c r="P916"/>
  <c r="P915" s="1"/>
  <c r="O916"/>
  <c r="O915" s="1"/>
  <c r="N916"/>
  <c r="N915" s="1"/>
  <c r="M916"/>
  <c r="M915" s="1"/>
  <c r="L916"/>
  <c r="L915" s="1"/>
  <c r="K916"/>
  <c r="K915" s="1"/>
  <c r="J916"/>
  <c r="J915" s="1"/>
  <c r="I916"/>
  <c r="I915" s="1"/>
  <c r="H916"/>
  <c r="H915" s="1"/>
  <c r="G916"/>
  <c r="G915" s="1"/>
  <c r="F916"/>
  <c r="F915" s="1"/>
  <c r="E916"/>
  <c r="E915" s="1"/>
  <c r="AB912"/>
  <c r="AA912"/>
  <c r="Z912"/>
  <c r="Y912"/>
  <c r="X912"/>
  <c r="W912"/>
  <c r="V912"/>
  <c r="U912"/>
  <c r="T912"/>
  <c r="S912"/>
  <c r="R912"/>
  <c r="Q912"/>
  <c r="P912"/>
  <c r="O912"/>
  <c r="N912"/>
  <c r="M912"/>
  <c r="L912"/>
  <c r="K912"/>
  <c r="J912"/>
  <c r="I912"/>
  <c r="H912"/>
  <c r="G912"/>
  <c r="F912"/>
  <c r="E912"/>
  <c r="AD911"/>
  <c r="AC911"/>
  <c r="AD909" s="1"/>
  <c r="AB911"/>
  <c r="AA911"/>
  <c r="Z911"/>
  <c r="Y911"/>
  <c r="X911"/>
  <c r="W911"/>
  <c r="V911"/>
  <c r="U911"/>
  <c r="T911"/>
  <c r="S911"/>
  <c r="R911"/>
  <c r="Q911"/>
  <c r="P911"/>
  <c r="O911"/>
  <c r="N911"/>
  <c r="M911"/>
  <c r="L911"/>
  <c r="K911"/>
  <c r="J911"/>
  <c r="I911"/>
  <c r="H911"/>
  <c r="G911"/>
  <c r="F911"/>
  <c r="E911"/>
  <c r="AB910"/>
  <c r="AA910"/>
  <c r="Z910"/>
  <c r="Y910"/>
  <c r="X910"/>
  <c r="W910"/>
  <c r="V910"/>
  <c r="U910"/>
  <c r="T910"/>
  <c r="S910"/>
  <c r="R910"/>
  <c r="Q910"/>
  <c r="P910"/>
  <c r="O910"/>
  <c r="N910"/>
  <c r="M910"/>
  <c r="L910"/>
  <c r="K910"/>
  <c r="J910"/>
  <c r="I910"/>
  <c r="H910"/>
  <c r="G910"/>
  <c r="F910"/>
  <c r="E910"/>
  <c r="AB907"/>
  <c r="AA907"/>
  <c r="Z907"/>
  <c r="Y907"/>
  <c r="X907"/>
  <c r="W907"/>
  <c r="V907"/>
  <c r="U907"/>
  <c r="T907"/>
  <c r="S907"/>
  <c r="R907"/>
  <c r="Q907"/>
  <c r="P907"/>
  <c r="O907"/>
  <c r="N907"/>
  <c r="M907"/>
  <c r="L907"/>
  <c r="K907"/>
  <c r="J907"/>
  <c r="I907"/>
  <c r="H907"/>
  <c r="G907"/>
  <c r="F907"/>
  <c r="E907"/>
  <c r="AD906"/>
  <c r="AC906"/>
  <c r="AB906"/>
  <c r="AA906"/>
  <c r="Z906"/>
  <c r="Y906"/>
  <c r="X906"/>
  <c r="W906"/>
  <c r="V906"/>
  <c r="U906"/>
  <c r="T906"/>
  <c r="S906"/>
  <c r="R906"/>
  <c r="Q906"/>
  <c r="P906"/>
  <c r="O906"/>
  <c r="N906"/>
  <c r="M906"/>
  <c r="L906"/>
  <c r="K906"/>
  <c r="J906"/>
  <c r="I906"/>
  <c r="H906"/>
  <c r="G906"/>
  <c r="F906"/>
  <c r="E906"/>
  <c r="AB905"/>
  <c r="AA905"/>
  <c r="Z905"/>
  <c r="Y905"/>
  <c r="X905"/>
  <c r="W905"/>
  <c r="V905"/>
  <c r="U905"/>
  <c r="T905"/>
  <c r="S905"/>
  <c r="R905"/>
  <c r="Q905"/>
  <c r="P905"/>
  <c r="O905"/>
  <c r="N905"/>
  <c r="M905"/>
  <c r="L905"/>
  <c r="K905"/>
  <c r="J905"/>
  <c r="I905"/>
  <c r="H905"/>
  <c r="G905"/>
  <c r="F905"/>
  <c r="E905"/>
  <c r="AB902"/>
  <c r="AA902"/>
  <c r="Z902"/>
  <c r="Y902"/>
  <c r="X902"/>
  <c r="W902"/>
  <c r="V902"/>
  <c r="U902"/>
  <c r="T902"/>
  <c r="S902"/>
  <c r="R902"/>
  <c r="Q902"/>
  <c r="P902"/>
  <c r="O902"/>
  <c r="N902"/>
  <c r="M902"/>
  <c r="L902"/>
  <c r="K902"/>
  <c r="J902"/>
  <c r="I902"/>
  <c r="H902"/>
  <c r="G902"/>
  <c r="F902"/>
  <c r="E902"/>
  <c r="AD901"/>
  <c r="AC901"/>
  <c r="AB901"/>
  <c r="AA901"/>
  <c r="Z901"/>
  <c r="Y901"/>
  <c r="X901"/>
  <c r="W901"/>
  <c r="V901"/>
  <c r="U901"/>
  <c r="T901"/>
  <c r="S901"/>
  <c r="R901"/>
  <c r="Q901"/>
  <c r="P901"/>
  <c r="O901"/>
  <c r="N901"/>
  <c r="M901"/>
  <c r="L901"/>
  <c r="K901"/>
  <c r="J901"/>
  <c r="I901"/>
  <c r="H901"/>
  <c r="G901"/>
  <c r="F901"/>
  <c r="E901"/>
  <c r="AB900"/>
  <c r="AA900"/>
  <c r="Z900"/>
  <c r="Y900"/>
  <c r="X900"/>
  <c r="W900"/>
  <c r="V900"/>
  <c r="U900"/>
  <c r="T900"/>
  <c r="S900"/>
  <c r="R900"/>
  <c r="Q900"/>
  <c r="P900"/>
  <c r="O900"/>
  <c r="N900"/>
  <c r="M900"/>
  <c r="L900"/>
  <c r="K900"/>
  <c r="J900"/>
  <c r="I900"/>
  <c r="H900"/>
  <c r="G900"/>
  <c r="F900"/>
  <c r="E900"/>
  <c r="AB897"/>
  <c r="AA897"/>
  <c r="Z897"/>
  <c r="Y897"/>
  <c r="X897"/>
  <c r="W897"/>
  <c r="V897"/>
  <c r="U897"/>
  <c r="T897"/>
  <c r="S897"/>
  <c r="R897"/>
  <c r="Q897"/>
  <c r="P897"/>
  <c r="O897"/>
  <c r="N897"/>
  <c r="M897"/>
  <c r="L897"/>
  <c r="K897"/>
  <c r="J897"/>
  <c r="I897"/>
  <c r="H897"/>
  <c r="G897"/>
  <c r="F897"/>
  <c r="E897"/>
  <c r="AD896"/>
  <c r="AC896"/>
  <c r="AB896"/>
  <c r="AA896"/>
  <c r="Z896"/>
  <c r="Y896"/>
  <c r="X896"/>
  <c r="W896"/>
  <c r="V896"/>
  <c r="U896"/>
  <c r="T896"/>
  <c r="S896"/>
  <c r="R896"/>
  <c r="Q896"/>
  <c r="P896"/>
  <c r="O896"/>
  <c r="N896"/>
  <c r="M896"/>
  <c r="L896"/>
  <c r="K896"/>
  <c r="J896"/>
  <c r="I896"/>
  <c r="H896"/>
  <c r="G896"/>
  <c r="F896"/>
  <c r="E896"/>
  <c r="AB895"/>
  <c r="AA895"/>
  <c r="Z895"/>
  <c r="Y895"/>
  <c r="X895"/>
  <c r="W895"/>
  <c r="V895"/>
  <c r="U895"/>
  <c r="T895"/>
  <c r="S895"/>
  <c r="R895"/>
  <c r="Q895"/>
  <c r="P895"/>
  <c r="O895"/>
  <c r="N895"/>
  <c r="M895"/>
  <c r="L895"/>
  <c r="K895"/>
  <c r="J895"/>
  <c r="I895"/>
  <c r="H895"/>
  <c r="G895"/>
  <c r="F895"/>
  <c r="E895"/>
  <c r="AD894"/>
  <c r="AB892"/>
  <c r="AA892"/>
  <c r="Z892"/>
  <c r="Y892"/>
  <c r="X892"/>
  <c r="W892"/>
  <c r="V892"/>
  <c r="U892"/>
  <c r="T892"/>
  <c r="S892"/>
  <c r="R892"/>
  <c r="Q892"/>
  <c r="P892"/>
  <c r="O892"/>
  <c r="N892"/>
  <c r="M892"/>
  <c r="L892"/>
  <c r="K892"/>
  <c r="J892"/>
  <c r="I892"/>
  <c r="H892"/>
  <c r="G892"/>
  <c r="F892"/>
  <c r="E892"/>
  <c r="AD891"/>
  <c r="AC891"/>
  <c r="AB891"/>
  <c r="AA891"/>
  <c r="Z891"/>
  <c r="Y891"/>
  <c r="X891"/>
  <c r="W891"/>
  <c r="V891"/>
  <c r="U891"/>
  <c r="T891"/>
  <c r="S891"/>
  <c r="R891"/>
  <c r="Q891"/>
  <c r="P891"/>
  <c r="O891"/>
  <c r="N891"/>
  <c r="M891"/>
  <c r="L891"/>
  <c r="K891"/>
  <c r="J891"/>
  <c r="I891"/>
  <c r="H891"/>
  <c r="G891"/>
  <c r="F891"/>
  <c r="E891"/>
  <c r="AB890"/>
  <c r="AA890"/>
  <c r="Z890"/>
  <c r="Y890"/>
  <c r="X890"/>
  <c r="W890"/>
  <c r="V890"/>
  <c r="U890"/>
  <c r="T890"/>
  <c r="S890"/>
  <c r="R890"/>
  <c r="Q890"/>
  <c r="P890"/>
  <c r="O890"/>
  <c r="N890"/>
  <c r="M890"/>
  <c r="L890"/>
  <c r="K890"/>
  <c r="J890"/>
  <c r="I890"/>
  <c r="H890"/>
  <c r="G890"/>
  <c r="F890"/>
  <c r="E890"/>
  <c r="AB887"/>
  <c r="AA887"/>
  <c r="Z887"/>
  <c r="Y887"/>
  <c r="X887"/>
  <c r="W887"/>
  <c r="V887"/>
  <c r="U887"/>
  <c r="T887"/>
  <c r="S887"/>
  <c r="R887"/>
  <c r="Q887"/>
  <c r="P887"/>
  <c r="O887"/>
  <c r="N887"/>
  <c r="M887"/>
  <c r="L887"/>
  <c r="K887"/>
  <c r="J887"/>
  <c r="I887"/>
  <c r="H887"/>
  <c r="G887"/>
  <c r="F887"/>
  <c r="E887"/>
  <c r="AD886"/>
  <c r="AC886"/>
  <c r="AD884" s="1"/>
  <c r="AB886"/>
  <c r="AA886"/>
  <c r="Z886"/>
  <c r="Y886"/>
  <c r="X886"/>
  <c r="W886"/>
  <c r="V886"/>
  <c r="U886"/>
  <c r="T886"/>
  <c r="S886"/>
  <c r="R886"/>
  <c r="Q886"/>
  <c r="P886"/>
  <c r="O886"/>
  <c r="N886"/>
  <c r="M886"/>
  <c r="L886"/>
  <c r="K886"/>
  <c r="J886"/>
  <c r="I886"/>
  <c r="H886"/>
  <c r="G886"/>
  <c r="F886"/>
  <c r="E886"/>
  <c r="AB885"/>
  <c r="AA885"/>
  <c r="Z885"/>
  <c r="Y885"/>
  <c r="X885"/>
  <c r="W885"/>
  <c r="V885"/>
  <c r="U885"/>
  <c r="T885"/>
  <c r="S885"/>
  <c r="R885"/>
  <c r="Q885"/>
  <c r="P885"/>
  <c r="O885"/>
  <c r="N885"/>
  <c r="M885"/>
  <c r="L885"/>
  <c r="K885"/>
  <c r="J885"/>
  <c r="I885"/>
  <c r="H885"/>
  <c r="G885"/>
  <c r="F885"/>
  <c r="E885"/>
  <c r="AB882"/>
  <c r="AA882"/>
  <c r="Z882"/>
  <c r="Y882"/>
  <c r="X882"/>
  <c r="W882"/>
  <c r="V882"/>
  <c r="U882"/>
  <c r="T882"/>
  <c r="S882"/>
  <c r="R882"/>
  <c r="Q882"/>
  <c r="P882"/>
  <c r="O882"/>
  <c r="N882"/>
  <c r="M882"/>
  <c r="L882"/>
  <c r="K882"/>
  <c r="J882"/>
  <c r="I882"/>
  <c r="H882"/>
  <c r="G882"/>
  <c r="F882"/>
  <c r="E882"/>
  <c r="AD881"/>
  <c r="AC881"/>
  <c r="AB881"/>
  <c r="AA881"/>
  <c r="Z881"/>
  <c r="Y881"/>
  <c r="X881"/>
  <c r="W881"/>
  <c r="V881"/>
  <c r="U881"/>
  <c r="T881"/>
  <c r="S881"/>
  <c r="R881"/>
  <c r="Q881"/>
  <c r="P881"/>
  <c r="O881"/>
  <c r="N881"/>
  <c r="M881"/>
  <c r="L881"/>
  <c r="K881"/>
  <c r="J881"/>
  <c r="I881"/>
  <c r="H881"/>
  <c r="G881"/>
  <c r="F881"/>
  <c r="E881"/>
  <c r="AB880"/>
  <c r="AA880"/>
  <c r="Z880"/>
  <c r="Y880"/>
  <c r="X880"/>
  <c r="W880"/>
  <c r="V880"/>
  <c r="U880"/>
  <c r="T880"/>
  <c r="S880"/>
  <c r="R880"/>
  <c r="Q880"/>
  <c r="P880"/>
  <c r="O880"/>
  <c r="N880"/>
  <c r="M880"/>
  <c r="L880"/>
  <c r="K880"/>
  <c r="J880"/>
  <c r="I880"/>
  <c r="H880"/>
  <c r="G880"/>
  <c r="F880"/>
  <c r="E880"/>
  <c r="AB877"/>
  <c r="AA877"/>
  <c r="Z877"/>
  <c r="Y877"/>
  <c r="X877"/>
  <c r="W877"/>
  <c r="V877"/>
  <c r="U877"/>
  <c r="T877"/>
  <c r="S877"/>
  <c r="R877"/>
  <c r="Q877"/>
  <c r="P877"/>
  <c r="O877"/>
  <c r="N877"/>
  <c r="M877"/>
  <c r="L877"/>
  <c r="K877"/>
  <c r="J877"/>
  <c r="I877"/>
  <c r="H877"/>
  <c r="G877"/>
  <c r="F877"/>
  <c r="E877"/>
  <c r="AD876"/>
  <c r="AC876"/>
  <c r="AB876"/>
  <c r="AA876"/>
  <c r="Z876"/>
  <c r="Y876"/>
  <c r="X876"/>
  <c r="W876"/>
  <c r="V876"/>
  <c r="U876"/>
  <c r="T876"/>
  <c r="S876"/>
  <c r="R876"/>
  <c r="Q876"/>
  <c r="P876"/>
  <c r="O876"/>
  <c r="N876"/>
  <c r="M876"/>
  <c r="L876"/>
  <c r="K876"/>
  <c r="J876"/>
  <c r="I876"/>
  <c r="H876"/>
  <c r="G876"/>
  <c r="F876"/>
  <c r="E876"/>
  <c r="AB875"/>
  <c r="AA875"/>
  <c r="Z875"/>
  <c r="Y875"/>
  <c r="X875"/>
  <c r="W875"/>
  <c r="V875"/>
  <c r="U875"/>
  <c r="T875"/>
  <c r="S875"/>
  <c r="R875"/>
  <c r="Q875"/>
  <c r="P875"/>
  <c r="O875"/>
  <c r="N875"/>
  <c r="M875"/>
  <c r="L875"/>
  <c r="K875"/>
  <c r="J875"/>
  <c r="I875"/>
  <c r="H875"/>
  <c r="G875"/>
  <c r="F875"/>
  <c r="E875"/>
  <c r="AB872"/>
  <c r="AA872"/>
  <c r="Z872"/>
  <c r="Y872"/>
  <c r="X872"/>
  <c r="W872"/>
  <c r="V872"/>
  <c r="U872"/>
  <c r="T872"/>
  <c r="S872"/>
  <c r="R872"/>
  <c r="Q872"/>
  <c r="P872"/>
  <c r="O872"/>
  <c r="N872"/>
  <c r="M872"/>
  <c r="L872"/>
  <c r="K872"/>
  <c r="J872"/>
  <c r="I872"/>
  <c r="H872"/>
  <c r="G872"/>
  <c r="F872"/>
  <c r="E872"/>
  <c r="AD871"/>
  <c r="AC871"/>
  <c r="AB871"/>
  <c r="AA871"/>
  <c r="Z871"/>
  <c r="Y871"/>
  <c r="X871"/>
  <c r="W871"/>
  <c r="V871"/>
  <c r="U871"/>
  <c r="T871"/>
  <c r="S871"/>
  <c r="R871"/>
  <c r="Q871"/>
  <c r="P871"/>
  <c r="O871"/>
  <c r="N871"/>
  <c r="M871"/>
  <c r="L871"/>
  <c r="K871"/>
  <c r="J871"/>
  <c r="I871"/>
  <c r="H871"/>
  <c r="G871"/>
  <c r="F871"/>
  <c r="E871"/>
  <c r="AB867"/>
  <c r="AA867"/>
  <c r="Z867"/>
  <c r="Y867"/>
  <c r="X867"/>
  <c r="W867"/>
  <c r="V867"/>
  <c r="U867"/>
  <c r="T867"/>
  <c r="S867"/>
  <c r="R867"/>
  <c r="Q867"/>
  <c r="P867"/>
  <c r="O867"/>
  <c r="N867"/>
  <c r="M867"/>
  <c r="L867"/>
  <c r="K867"/>
  <c r="J867"/>
  <c r="I867"/>
  <c r="H867"/>
  <c r="G867"/>
  <c r="F867"/>
  <c r="E867"/>
  <c r="AD866"/>
  <c r="AC866"/>
  <c r="AB866"/>
  <c r="AA866"/>
  <c r="Z866"/>
  <c r="Y866"/>
  <c r="X866"/>
  <c r="W866"/>
  <c r="V866"/>
  <c r="U866"/>
  <c r="T866"/>
  <c r="S866"/>
  <c r="R866"/>
  <c r="Q866"/>
  <c r="P866"/>
  <c r="O866"/>
  <c r="N866"/>
  <c r="M866"/>
  <c r="L866"/>
  <c r="K866"/>
  <c r="J866"/>
  <c r="I866"/>
  <c r="H866"/>
  <c r="G866"/>
  <c r="F866"/>
  <c r="E866"/>
  <c r="AB862"/>
  <c r="AA862"/>
  <c r="Z862"/>
  <c r="Y862"/>
  <c r="X862"/>
  <c r="W862"/>
  <c r="V862"/>
  <c r="U862"/>
  <c r="T862"/>
  <c r="S862"/>
  <c r="R862"/>
  <c r="Q862"/>
  <c r="P862"/>
  <c r="O862"/>
  <c r="N862"/>
  <c r="M862"/>
  <c r="L862"/>
  <c r="K862"/>
  <c r="J862"/>
  <c r="I862"/>
  <c r="H862"/>
  <c r="G862"/>
  <c r="F862"/>
  <c r="E862"/>
  <c r="AD861"/>
  <c r="AC861"/>
  <c r="AB861"/>
  <c r="AA861"/>
  <c r="Z861"/>
  <c r="Y861"/>
  <c r="X861"/>
  <c r="W861"/>
  <c r="V861"/>
  <c r="U861"/>
  <c r="T861"/>
  <c r="S861"/>
  <c r="R861"/>
  <c r="Q861"/>
  <c r="P861"/>
  <c r="O861"/>
  <c r="N861"/>
  <c r="M861"/>
  <c r="L861"/>
  <c r="K861"/>
  <c r="J861"/>
  <c r="I861"/>
  <c r="H861"/>
  <c r="G861"/>
  <c r="F861"/>
  <c r="E861"/>
  <c r="AB857"/>
  <c r="AA857"/>
  <c r="Z857"/>
  <c r="Y857"/>
  <c r="X857"/>
  <c r="W857"/>
  <c r="V857"/>
  <c r="U857"/>
  <c r="T857"/>
  <c r="S857"/>
  <c r="R857"/>
  <c r="Q857"/>
  <c r="P857"/>
  <c r="O857"/>
  <c r="N857"/>
  <c r="M857"/>
  <c r="L857"/>
  <c r="K857"/>
  <c r="J857"/>
  <c r="I857"/>
  <c r="H857"/>
  <c r="G857"/>
  <c r="F857"/>
  <c r="E857"/>
  <c r="AD856"/>
  <c r="AC856"/>
  <c r="AB856"/>
  <c r="AA856"/>
  <c r="Z856"/>
  <c r="Y856"/>
  <c r="X856"/>
  <c r="W856"/>
  <c r="V856"/>
  <c r="U856"/>
  <c r="T856"/>
  <c r="S856"/>
  <c r="R856"/>
  <c r="Q856"/>
  <c r="P856"/>
  <c r="O856"/>
  <c r="N856"/>
  <c r="M856"/>
  <c r="L856"/>
  <c r="K856"/>
  <c r="J856"/>
  <c r="I856"/>
  <c r="H856"/>
  <c r="G856"/>
  <c r="F856"/>
  <c r="E856"/>
  <c r="AB852"/>
  <c r="AA852"/>
  <c r="Z852"/>
  <c r="Y852"/>
  <c r="X852"/>
  <c r="W852"/>
  <c r="V852"/>
  <c r="U852"/>
  <c r="T852"/>
  <c r="S852"/>
  <c r="R852"/>
  <c r="Q852"/>
  <c r="P852"/>
  <c r="O852"/>
  <c r="N852"/>
  <c r="M852"/>
  <c r="L852"/>
  <c r="K852"/>
  <c r="J852"/>
  <c r="I852"/>
  <c r="H852"/>
  <c r="G852"/>
  <c r="F852"/>
  <c r="E852"/>
  <c r="AD851"/>
  <c r="AC851"/>
  <c r="AB851"/>
  <c r="AA851"/>
  <c r="Z851"/>
  <c r="Y851"/>
  <c r="X851"/>
  <c r="W851"/>
  <c r="V851"/>
  <c r="U851"/>
  <c r="T851"/>
  <c r="S851"/>
  <c r="R851"/>
  <c r="Q851"/>
  <c r="P851"/>
  <c r="O851"/>
  <c r="N851"/>
  <c r="M851"/>
  <c r="L851"/>
  <c r="K851"/>
  <c r="J851"/>
  <c r="I851"/>
  <c r="H851"/>
  <c r="G851"/>
  <c r="F851"/>
  <c r="E851"/>
  <c r="AB847"/>
  <c r="AA847"/>
  <c r="Z847"/>
  <c r="Y847"/>
  <c r="X847"/>
  <c r="W847"/>
  <c r="V847"/>
  <c r="U847"/>
  <c r="T847"/>
  <c r="S847"/>
  <c r="R847"/>
  <c r="Q847"/>
  <c r="P847"/>
  <c r="O847"/>
  <c r="N847"/>
  <c r="M847"/>
  <c r="L847"/>
  <c r="K847"/>
  <c r="J847"/>
  <c r="I847"/>
  <c r="H847"/>
  <c r="G847"/>
  <c r="F847"/>
  <c r="E847"/>
  <c r="AD846"/>
  <c r="AC846"/>
  <c r="AB846"/>
  <c r="AA846"/>
  <c r="Z846"/>
  <c r="Y846"/>
  <c r="X846"/>
  <c r="W846"/>
  <c r="V846"/>
  <c r="U846"/>
  <c r="T846"/>
  <c r="S846"/>
  <c r="R846"/>
  <c r="Q846"/>
  <c r="P846"/>
  <c r="O846"/>
  <c r="N846"/>
  <c r="M846"/>
  <c r="L846"/>
  <c r="K846"/>
  <c r="J846"/>
  <c r="I846"/>
  <c r="H846"/>
  <c r="G846"/>
  <c r="F846"/>
  <c r="E846"/>
  <c r="AB842"/>
  <c r="AA842"/>
  <c r="Z842"/>
  <c r="Y842"/>
  <c r="X842"/>
  <c r="W842"/>
  <c r="V842"/>
  <c r="U842"/>
  <c r="T842"/>
  <c r="S842"/>
  <c r="R842"/>
  <c r="Q842"/>
  <c r="P842"/>
  <c r="O842"/>
  <c r="N842"/>
  <c r="M842"/>
  <c r="L842"/>
  <c r="K842"/>
  <c r="J842"/>
  <c r="I842"/>
  <c r="H842"/>
  <c r="G842"/>
  <c r="F842"/>
  <c r="E842"/>
  <c r="AD841"/>
  <c r="AC841"/>
  <c r="AB841"/>
  <c r="AA841"/>
  <c r="Z841"/>
  <c r="Y841"/>
  <c r="X841"/>
  <c r="W841"/>
  <c r="V841"/>
  <c r="U841"/>
  <c r="T841"/>
  <c r="S841"/>
  <c r="R841"/>
  <c r="Q841"/>
  <c r="P841"/>
  <c r="O841"/>
  <c r="N841"/>
  <c r="M841"/>
  <c r="L841"/>
  <c r="K841"/>
  <c r="J841"/>
  <c r="I841"/>
  <c r="H841"/>
  <c r="G841"/>
  <c r="F841"/>
  <c r="E841"/>
  <c r="AB837"/>
  <c r="AA837"/>
  <c r="Z837"/>
  <c r="Y837"/>
  <c r="X837"/>
  <c r="W837"/>
  <c r="V837"/>
  <c r="U837"/>
  <c r="T837"/>
  <c r="S837"/>
  <c r="R837"/>
  <c r="Q837"/>
  <c r="P837"/>
  <c r="O837"/>
  <c r="N837"/>
  <c r="M837"/>
  <c r="L837"/>
  <c r="K837"/>
  <c r="J837"/>
  <c r="I837"/>
  <c r="H837"/>
  <c r="G837"/>
  <c r="F837"/>
  <c r="E837"/>
  <c r="AD836"/>
  <c r="AC836"/>
  <c r="AB836"/>
  <c r="AA836"/>
  <c r="Z836"/>
  <c r="Y836"/>
  <c r="X836"/>
  <c r="W836"/>
  <c r="V836"/>
  <c r="U836"/>
  <c r="T836"/>
  <c r="S836"/>
  <c r="R836"/>
  <c r="Q836"/>
  <c r="P836"/>
  <c r="O836"/>
  <c r="N836"/>
  <c r="M836"/>
  <c r="L836"/>
  <c r="K836"/>
  <c r="J836"/>
  <c r="I836"/>
  <c r="H836"/>
  <c r="G836"/>
  <c r="F836"/>
  <c r="E836"/>
  <c r="AB832"/>
  <c r="AA832"/>
  <c r="Z832"/>
  <c r="Y832"/>
  <c r="X832"/>
  <c r="W832"/>
  <c r="V832"/>
  <c r="U832"/>
  <c r="T832"/>
  <c r="S832"/>
  <c r="R832"/>
  <c r="Q832"/>
  <c r="P832"/>
  <c r="O832"/>
  <c r="N832"/>
  <c r="M832"/>
  <c r="L832"/>
  <c r="K832"/>
  <c r="J832"/>
  <c r="I832"/>
  <c r="H832"/>
  <c r="G832"/>
  <c r="F832"/>
  <c r="E832"/>
  <c r="AD831"/>
  <c r="AC831"/>
  <c r="AB831"/>
  <c r="AB830" s="1"/>
  <c r="AA831"/>
  <c r="AA830" s="1"/>
  <c r="Z831"/>
  <c r="Z830" s="1"/>
  <c r="Y831"/>
  <c r="Y830" s="1"/>
  <c r="X831"/>
  <c r="X830" s="1"/>
  <c r="W831"/>
  <c r="W830" s="1"/>
  <c r="V831"/>
  <c r="V830" s="1"/>
  <c r="U831"/>
  <c r="U830" s="1"/>
  <c r="T831"/>
  <c r="T830" s="1"/>
  <c r="S831"/>
  <c r="S830" s="1"/>
  <c r="R831"/>
  <c r="R830" s="1"/>
  <c r="Q831"/>
  <c r="Q830" s="1"/>
  <c r="P831"/>
  <c r="P830" s="1"/>
  <c r="O831"/>
  <c r="O830" s="1"/>
  <c r="N831"/>
  <c r="N830" s="1"/>
  <c r="M831"/>
  <c r="M830" s="1"/>
  <c r="L831"/>
  <c r="L830" s="1"/>
  <c r="K831"/>
  <c r="K830" s="1"/>
  <c r="J831"/>
  <c r="J830" s="1"/>
  <c r="I831"/>
  <c r="I830" s="1"/>
  <c r="H831"/>
  <c r="H830" s="1"/>
  <c r="G831"/>
  <c r="G830" s="1"/>
  <c r="F831"/>
  <c r="F830" s="1"/>
  <c r="E831"/>
  <c r="E830" s="1"/>
  <c r="AB827"/>
  <c r="AA827"/>
  <c r="Z827"/>
  <c r="Y827"/>
  <c r="X827"/>
  <c r="W827"/>
  <c r="V827"/>
  <c r="U827"/>
  <c r="T827"/>
  <c r="S827"/>
  <c r="R827"/>
  <c r="Q827"/>
  <c r="P827"/>
  <c r="O827"/>
  <c r="N827"/>
  <c r="M827"/>
  <c r="L827"/>
  <c r="K827"/>
  <c r="J827"/>
  <c r="I827"/>
  <c r="H827"/>
  <c r="G827"/>
  <c r="F827"/>
  <c r="E827"/>
  <c r="AD826"/>
  <c r="AC826"/>
  <c r="AB826"/>
  <c r="AB825" s="1"/>
  <c r="AA826"/>
  <c r="AA825" s="1"/>
  <c r="Z826"/>
  <c r="Z825" s="1"/>
  <c r="Y826"/>
  <c r="Y825" s="1"/>
  <c r="X826"/>
  <c r="X825" s="1"/>
  <c r="W826"/>
  <c r="W825" s="1"/>
  <c r="V826"/>
  <c r="V825" s="1"/>
  <c r="U826"/>
  <c r="U825" s="1"/>
  <c r="T826"/>
  <c r="T825" s="1"/>
  <c r="S826"/>
  <c r="S825" s="1"/>
  <c r="R826"/>
  <c r="R825" s="1"/>
  <c r="Q826"/>
  <c r="Q825" s="1"/>
  <c r="P826"/>
  <c r="P825" s="1"/>
  <c r="O826"/>
  <c r="O825" s="1"/>
  <c r="N826"/>
  <c r="N825" s="1"/>
  <c r="M826"/>
  <c r="M825" s="1"/>
  <c r="L826"/>
  <c r="L825" s="1"/>
  <c r="K826"/>
  <c r="K825" s="1"/>
  <c r="J826"/>
  <c r="J825" s="1"/>
  <c r="I826"/>
  <c r="I825" s="1"/>
  <c r="H826"/>
  <c r="H825" s="1"/>
  <c r="G826"/>
  <c r="G825" s="1"/>
  <c r="F826"/>
  <c r="F825" s="1"/>
  <c r="E826"/>
  <c r="E825" s="1"/>
  <c r="AB822"/>
  <c r="AA822"/>
  <c r="Z822"/>
  <c r="Y822"/>
  <c r="X822"/>
  <c r="W822"/>
  <c r="V822"/>
  <c r="U822"/>
  <c r="T822"/>
  <c r="S822"/>
  <c r="R822"/>
  <c r="Q822"/>
  <c r="P822"/>
  <c r="O822"/>
  <c r="N822"/>
  <c r="M822"/>
  <c r="L822"/>
  <c r="K822"/>
  <c r="J822"/>
  <c r="I822"/>
  <c r="H822"/>
  <c r="G822"/>
  <c r="F822"/>
  <c r="E822"/>
  <c r="AD821"/>
  <c r="AC821"/>
  <c r="AB821"/>
  <c r="AA821"/>
  <c r="Z821"/>
  <c r="Y821"/>
  <c r="X821"/>
  <c r="W821"/>
  <c r="V821"/>
  <c r="U821"/>
  <c r="T821"/>
  <c r="S821"/>
  <c r="R821"/>
  <c r="Q821"/>
  <c r="P821"/>
  <c r="O821"/>
  <c r="N821"/>
  <c r="M821"/>
  <c r="L821"/>
  <c r="K821"/>
  <c r="J821"/>
  <c r="I821"/>
  <c r="H821"/>
  <c r="G821"/>
  <c r="F821"/>
  <c r="E821"/>
  <c r="AB817"/>
  <c r="AA817"/>
  <c r="Z817"/>
  <c r="Y817"/>
  <c r="X817"/>
  <c r="W817"/>
  <c r="V817"/>
  <c r="U817"/>
  <c r="T817"/>
  <c r="S817"/>
  <c r="R817"/>
  <c r="Q817"/>
  <c r="P817"/>
  <c r="O817"/>
  <c r="N817"/>
  <c r="M817"/>
  <c r="L817"/>
  <c r="K817"/>
  <c r="J817"/>
  <c r="I817"/>
  <c r="H817"/>
  <c r="G817"/>
  <c r="F817"/>
  <c r="E817"/>
  <c r="AD816"/>
  <c r="AC816"/>
  <c r="AB816"/>
  <c r="AA816"/>
  <c r="Z816"/>
  <c r="Y816"/>
  <c r="X816"/>
  <c r="W816"/>
  <c r="V816"/>
  <c r="U816"/>
  <c r="T816"/>
  <c r="S816"/>
  <c r="R816"/>
  <c r="Q816"/>
  <c r="P816"/>
  <c r="O816"/>
  <c r="N816"/>
  <c r="M816"/>
  <c r="L816"/>
  <c r="K816"/>
  <c r="J816"/>
  <c r="I816"/>
  <c r="H816"/>
  <c r="G816"/>
  <c r="F816"/>
  <c r="E816"/>
  <c r="AB812"/>
  <c r="AA812"/>
  <c r="Z812"/>
  <c r="Y812"/>
  <c r="X812"/>
  <c r="W812"/>
  <c r="V812"/>
  <c r="U812"/>
  <c r="T812"/>
  <c r="S812"/>
  <c r="R812"/>
  <c r="Q812"/>
  <c r="P812"/>
  <c r="O812"/>
  <c r="N812"/>
  <c r="M812"/>
  <c r="L812"/>
  <c r="K812"/>
  <c r="J812"/>
  <c r="I812"/>
  <c r="H812"/>
  <c r="G812"/>
  <c r="F812"/>
  <c r="E812"/>
  <c r="AD811"/>
  <c r="AC811"/>
  <c r="AB811"/>
  <c r="AA811"/>
  <c r="Z811"/>
  <c r="Y811"/>
  <c r="X811"/>
  <c r="W811"/>
  <c r="V811"/>
  <c r="U811"/>
  <c r="T811"/>
  <c r="S811"/>
  <c r="R811"/>
  <c r="Q811"/>
  <c r="P811"/>
  <c r="O811"/>
  <c r="N811"/>
  <c r="M811"/>
  <c r="L811"/>
  <c r="K811"/>
  <c r="J811"/>
  <c r="I811"/>
  <c r="H811"/>
  <c r="G811"/>
  <c r="F811"/>
  <c r="E811"/>
  <c r="AB807"/>
  <c r="AA807"/>
  <c r="Z807"/>
  <c r="Y807"/>
  <c r="X807"/>
  <c r="W807"/>
  <c r="V807"/>
  <c r="U807"/>
  <c r="T807"/>
  <c r="S807"/>
  <c r="R807"/>
  <c r="Q807"/>
  <c r="P807"/>
  <c r="O807"/>
  <c r="N807"/>
  <c r="M807"/>
  <c r="L807"/>
  <c r="K807"/>
  <c r="J807"/>
  <c r="I807"/>
  <c r="H807"/>
  <c r="G807"/>
  <c r="F807"/>
  <c r="E807"/>
  <c r="AD806"/>
  <c r="AC806"/>
  <c r="AB806"/>
  <c r="AA806"/>
  <c r="Z806"/>
  <c r="Y806"/>
  <c r="X806"/>
  <c r="W806"/>
  <c r="V806"/>
  <c r="U806"/>
  <c r="T806"/>
  <c r="S806"/>
  <c r="R806"/>
  <c r="Q806"/>
  <c r="P806"/>
  <c r="O806"/>
  <c r="N806"/>
  <c r="M806"/>
  <c r="L806"/>
  <c r="K806"/>
  <c r="J806"/>
  <c r="I806"/>
  <c r="H806"/>
  <c r="G806"/>
  <c r="F806"/>
  <c r="E806"/>
  <c r="AB802"/>
  <c r="AA802"/>
  <c r="Z802"/>
  <c r="Y802"/>
  <c r="X802"/>
  <c r="W802"/>
  <c r="V802"/>
  <c r="U802"/>
  <c r="T802"/>
  <c r="S802"/>
  <c r="R802"/>
  <c r="Q802"/>
  <c r="P802"/>
  <c r="O802"/>
  <c r="N802"/>
  <c r="M802"/>
  <c r="L802"/>
  <c r="K802"/>
  <c r="J802"/>
  <c r="I802"/>
  <c r="H802"/>
  <c r="G802"/>
  <c r="F802"/>
  <c r="E802"/>
  <c r="AD801"/>
  <c r="AC801"/>
  <c r="AB801"/>
  <c r="AA801"/>
  <c r="Z801"/>
  <c r="Y801"/>
  <c r="X801"/>
  <c r="W801"/>
  <c r="V801"/>
  <c r="U801"/>
  <c r="T801"/>
  <c r="S801"/>
  <c r="R801"/>
  <c r="Q801"/>
  <c r="P801"/>
  <c r="O801"/>
  <c r="N801"/>
  <c r="M801"/>
  <c r="L801"/>
  <c r="K801"/>
  <c r="J801"/>
  <c r="I801"/>
  <c r="H801"/>
  <c r="G801"/>
  <c r="F801"/>
  <c r="E801"/>
  <c r="AD799"/>
  <c r="AB791"/>
  <c r="AA791"/>
  <c r="Z791"/>
  <c r="Y791"/>
  <c r="X791"/>
  <c r="W791"/>
  <c r="V791"/>
  <c r="U791"/>
  <c r="T791"/>
  <c r="S791"/>
  <c r="R791"/>
  <c r="Q791"/>
  <c r="P791"/>
  <c r="O791"/>
  <c r="N791"/>
  <c r="M791"/>
  <c r="L791"/>
  <c r="K791"/>
  <c r="J791"/>
  <c r="I791"/>
  <c r="H791"/>
  <c r="G791"/>
  <c r="F791"/>
  <c r="E791"/>
  <c r="AD790"/>
  <c r="AC790"/>
  <c r="AB790"/>
  <c r="AB789" s="1"/>
  <c r="AA790"/>
  <c r="AA789" s="1"/>
  <c r="Z790"/>
  <c r="Z789" s="1"/>
  <c r="Y790"/>
  <c r="Y789" s="1"/>
  <c r="X790"/>
  <c r="X789" s="1"/>
  <c r="W790"/>
  <c r="W789" s="1"/>
  <c r="V790"/>
  <c r="V789" s="1"/>
  <c r="U790"/>
  <c r="U789" s="1"/>
  <c r="T790"/>
  <c r="T789" s="1"/>
  <c r="S790"/>
  <c r="S789" s="1"/>
  <c r="R790"/>
  <c r="R789" s="1"/>
  <c r="Q790"/>
  <c r="Q789" s="1"/>
  <c r="P790"/>
  <c r="P789" s="1"/>
  <c r="O790"/>
  <c r="O789" s="1"/>
  <c r="N790"/>
  <c r="N789" s="1"/>
  <c r="M790"/>
  <c r="M789" s="1"/>
  <c r="L790"/>
  <c r="L789" s="1"/>
  <c r="K790"/>
  <c r="K789" s="1"/>
  <c r="J790"/>
  <c r="J789" s="1"/>
  <c r="I790"/>
  <c r="I789" s="1"/>
  <c r="H790"/>
  <c r="H789" s="1"/>
  <c r="G790"/>
  <c r="G789" s="1"/>
  <c r="F790"/>
  <c r="F789" s="1"/>
  <c r="E790"/>
  <c r="E789" s="1"/>
  <c r="AB786"/>
  <c r="AA786"/>
  <c r="Z786"/>
  <c r="Y786"/>
  <c r="X786"/>
  <c r="W786"/>
  <c r="V786"/>
  <c r="U786"/>
  <c r="T786"/>
  <c r="S786"/>
  <c r="R786"/>
  <c r="Q786"/>
  <c r="P786"/>
  <c r="O786"/>
  <c r="N786"/>
  <c r="M786"/>
  <c r="L786"/>
  <c r="K786"/>
  <c r="J786"/>
  <c r="I786"/>
  <c r="H786"/>
  <c r="G786"/>
  <c r="F786"/>
  <c r="E786"/>
  <c r="AD785"/>
  <c r="AC785"/>
  <c r="AB785"/>
  <c r="AA785"/>
  <c r="Z785"/>
  <c r="Y785"/>
  <c r="X785"/>
  <c r="W785"/>
  <c r="V785"/>
  <c r="U785"/>
  <c r="T785"/>
  <c r="S785"/>
  <c r="R785"/>
  <c r="Q785"/>
  <c r="P785"/>
  <c r="O785"/>
  <c r="N785"/>
  <c r="M785"/>
  <c r="L785"/>
  <c r="K785"/>
  <c r="J785"/>
  <c r="I785"/>
  <c r="H785"/>
  <c r="G785"/>
  <c r="F785"/>
  <c r="E785"/>
  <c r="AB784"/>
  <c r="AA784"/>
  <c r="Z784"/>
  <c r="Y784"/>
  <c r="X784"/>
  <c r="W784"/>
  <c r="V784"/>
  <c r="U784"/>
  <c r="T784"/>
  <c r="S784"/>
  <c r="R784"/>
  <c r="Q784"/>
  <c r="P784"/>
  <c r="O784"/>
  <c r="N784"/>
  <c r="M784"/>
  <c r="L784"/>
  <c r="K784"/>
  <c r="J784"/>
  <c r="I784"/>
  <c r="H784"/>
  <c r="G784"/>
  <c r="F784"/>
  <c r="E784"/>
  <c r="AB781"/>
  <c r="AA781"/>
  <c r="Z781"/>
  <c r="Y781"/>
  <c r="X781"/>
  <c r="W781"/>
  <c r="V781"/>
  <c r="U781"/>
  <c r="T781"/>
  <c r="S781"/>
  <c r="R781"/>
  <c r="Q781"/>
  <c r="P781"/>
  <c r="O781"/>
  <c r="N781"/>
  <c r="M781"/>
  <c r="L781"/>
  <c r="K781"/>
  <c r="J781"/>
  <c r="I781"/>
  <c r="H781"/>
  <c r="G781"/>
  <c r="F781"/>
  <c r="E781"/>
  <c r="AD780"/>
  <c r="AC780"/>
  <c r="AB780"/>
  <c r="AA780"/>
  <c r="Z780"/>
  <c r="Y780"/>
  <c r="X780"/>
  <c r="W780"/>
  <c r="V780"/>
  <c r="U780"/>
  <c r="T780"/>
  <c r="S780"/>
  <c r="R780"/>
  <c r="Q780"/>
  <c r="P780"/>
  <c r="O780"/>
  <c r="N780"/>
  <c r="M780"/>
  <c r="L780"/>
  <c r="K780"/>
  <c r="J780"/>
  <c r="I780"/>
  <c r="H780"/>
  <c r="G780"/>
  <c r="F780"/>
  <c r="E780"/>
  <c r="AB779"/>
  <c r="AA779"/>
  <c r="Z779"/>
  <c r="Y779"/>
  <c r="X779"/>
  <c r="W779"/>
  <c r="V779"/>
  <c r="U779"/>
  <c r="T779"/>
  <c r="S779"/>
  <c r="R779"/>
  <c r="Q779"/>
  <c r="P779"/>
  <c r="O779"/>
  <c r="N779"/>
  <c r="M779"/>
  <c r="L779"/>
  <c r="K779"/>
  <c r="J779"/>
  <c r="I779"/>
  <c r="H779"/>
  <c r="G779"/>
  <c r="F779"/>
  <c r="E779"/>
  <c r="AB776"/>
  <c r="AA776"/>
  <c r="Z776"/>
  <c r="Y776"/>
  <c r="X776"/>
  <c r="W776"/>
  <c r="V776"/>
  <c r="U776"/>
  <c r="T776"/>
  <c r="S776"/>
  <c r="R776"/>
  <c r="Q776"/>
  <c r="P776"/>
  <c r="O776"/>
  <c r="N776"/>
  <c r="M776"/>
  <c r="L776"/>
  <c r="K776"/>
  <c r="J776"/>
  <c r="I776"/>
  <c r="H776"/>
  <c r="G776"/>
  <c r="F776"/>
  <c r="E776"/>
  <c r="AD775"/>
  <c r="AC775"/>
  <c r="AB775"/>
  <c r="AA775"/>
  <c r="Z775"/>
  <c r="Y775"/>
  <c r="X775"/>
  <c r="W775"/>
  <c r="V775"/>
  <c r="U775"/>
  <c r="T775"/>
  <c r="S775"/>
  <c r="R775"/>
  <c r="Q775"/>
  <c r="P775"/>
  <c r="O775"/>
  <c r="N775"/>
  <c r="M775"/>
  <c r="L775"/>
  <c r="K775"/>
  <c r="J775"/>
  <c r="I775"/>
  <c r="H775"/>
  <c r="G775"/>
  <c r="F775"/>
  <c r="E775"/>
  <c r="AB774"/>
  <c r="AA774"/>
  <c r="Z774"/>
  <c r="Y774"/>
  <c r="X774"/>
  <c r="W774"/>
  <c r="V774"/>
  <c r="U774"/>
  <c r="T774"/>
  <c r="S774"/>
  <c r="R774"/>
  <c r="Q774"/>
  <c r="P774"/>
  <c r="O774"/>
  <c r="N774"/>
  <c r="M774"/>
  <c r="L774"/>
  <c r="K774"/>
  <c r="J774"/>
  <c r="I774"/>
  <c r="H774"/>
  <c r="G774"/>
  <c r="F774"/>
  <c r="E774"/>
  <c r="AB771"/>
  <c r="AA771"/>
  <c r="Z771"/>
  <c r="Y771"/>
  <c r="X771"/>
  <c r="W771"/>
  <c r="V771"/>
  <c r="U771"/>
  <c r="T771"/>
  <c r="S771"/>
  <c r="R771"/>
  <c r="Q771"/>
  <c r="P771"/>
  <c r="O771"/>
  <c r="N771"/>
  <c r="M771"/>
  <c r="L771"/>
  <c r="K771"/>
  <c r="J771"/>
  <c r="I771"/>
  <c r="H771"/>
  <c r="G771"/>
  <c r="F771"/>
  <c r="E771"/>
  <c r="AD770"/>
  <c r="AC770"/>
  <c r="AB770"/>
  <c r="AA770"/>
  <c r="Z770"/>
  <c r="Y770"/>
  <c r="X770"/>
  <c r="W770"/>
  <c r="V770"/>
  <c r="U770"/>
  <c r="T770"/>
  <c r="S770"/>
  <c r="R770"/>
  <c r="Q770"/>
  <c r="P770"/>
  <c r="O770"/>
  <c r="N770"/>
  <c r="M770"/>
  <c r="L770"/>
  <c r="K770"/>
  <c r="J770"/>
  <c r="I770"/>
  <c r="H770"/>
  <c r="G770"/>
  <c r="F770"/>
  <c r="E770"/>
  <c r="AB769"/>
  <c r="AA769"/>
  <c r="Z769"/>
  <c r="Y769"/>
  <c r="X769"/>
  <c r="W769"/>
  <c r="V769"/>
  <c r="U769"/>
  <c r="T769"/>
  <c r="S769"/>
  <c r="R769"/>
  <c r="Q769"/>
  <c r="P769"/>
  <c r="O769"/>
  <c r="N769"/>
  <c r="M769"/>
  <c r="L769"/>
  <c r="K769"/>
  <c r="J769"/>
  <c r="I769"/>
  <c r="H769"/>
  <c r="G769"/>
  <c r="F769"/>
  <c r="E769"/>
  <c r="AB766"/>
  <c r="AA766"/>
  <c r="Z766"/>
  <c r="Y766"/>
  <c r="X766"/>
  <c r="W766"/>
  <c r="V766"/>
  <c r="U766"/>
  <c r="T766"/>
  <c r="S766"/>
  <c r="R766"/>
  <c r="Q766"/>
  <c r="P766"/>
  <c r="O766"/>
  <c r="N766"/>
  <c r="M766"/>
  <c r="L766"/>
  <c r="K766"/>
  <c r="J766"/>
  <c r="I766"/>
  <c r="H766"/>
  <c r="G766"/>
  <c r="F766"/>
  <c r="E766"/>
  <c r="AD765"/>
  <c r="AC765"/>
  <c r="AB765"/>
  <c r="AA765"/>
  <c r="Z765"/>
  <c r="Y765"/>
  <c r="X765"/>
  <c r="W765"/>
  <c r="V765"/>
  <c r="U765"/>
  <c r="T765"/>
  <c r="S765"/>
  <c r="R765"/>
  <c r="Q765"/>
  <c r="P765"/>
  <c r="O765"/>
  <c r="N765"/>
  <c r="M765"/>
  <c r="L765"/>
  <c r="K765"/>
  <c r="J765"/>
  <c r="I765"/>
  <c r="H765"/>
  <c r="G765"/>
  <c r="F765"/>
  <c r="E765"/>
  <c r="AB764"/>
  <c r="AA764"/>
  <c r="Z764"/>
  <c r="Y764"/>
  <c r="X764"/>
  <c r="W764"/>
  <c r="V764"/>
  <c r="U764"/>
  <c r="T764"/>
  <c r="S764"/>
  <c r="R764"/>
  <c r="Q764"/>
  <c r="P764"/>
  <c r="O764"/>
  <c r="N764"/>
  <c r="M764"/>
  <c r="L764"/>
  <c r="K764"/>
  <c r="J764"/>
  <c r="I764"/>
  <c r="H764"/>
  <c r="G764"/>
  <c r="F764"/>
  <c r="E764"/>
  <c r="AB761"/>
  <c r="AA761"/>
  <c r="Z761"/>
  <c r="Y761"/>
  <c r="X761"/>
  <c r="W761"/>
  <c r="V761"/>
  <c r="U761"/>
  <c r="T761"/>
  <c r="S761"/>
  <c r="R761"/>
  <c r="Q761"/>
  <c r="P761"/>
  <c r="O761"/>
  <c r="N761"/>
  <c r="M761"/>
  <c r="L761"/>
  <c r="K761"/>
  <c r="J761"/>
  <c r="I761"/>
  <c r="H761"/>
  <c r="G761"/>
  <c r="F761"/>
  <c r="E761"/>
  <c r="AD760"/>
  <c r="AC760"/>
  <c r="AB760"/>
  <c r="AA760"/>
  <c r="Z760"/>
  <c r="Y760"/>
  <c r="X760"/>
  <c r="W760"/>
  <c r="V760"/>
  <c r="U760"/>
  <c r="T760"/>
  <c r="S760"/>
  <c r="R760"/>
  <c r="Q760"/>
  <c r="P760"/>
  <c r="O760"/>
  <c r="N760"/>
  <c r="M760"/>
  <c r="L760"/>
  <c r="K760"/>
  <c r="J760"/>
  <c r="I760"/>
  <c r="H760"/>
  <c r="G760"/>
  <c r="F760"/>
  <c r="E760"/>
  <c r="AB759"/>
  <c r="AA759"/>
  <c r="Z759"/>
  <c r="Y759"/>
  <c r="X759"/>
  <c r="W759"/>
  <c r="V759"/>
  <c r="U759"/>
  <c r="T759"/>
  <c r="S759"/>
  <c r="R759"/>
  <c r="Q759"/>
  <c r="P759"/>
  <c r="O759"/>
  <c r="N759"/>
  <c r="M759"/>
  <c r="L759"/>
  <c r="K759"/>
  <c r="J759"/>
  <c r="I759"/>
  <c r="H759"/>
  <c r="G759"/>
  <c r="F759"/>
  <c r="E759"/>
  <c r="AB756"/>
  <c r="AA756"/>
  <c r="Z756"/>
  <c r="Y756"/>
  <c r="X756"/>
  <c r="W756"/>
  <c r="V756"/>
  <c r="U756"/>
  <c r="T756"/>
  <c r="S756"/>
  <c r="R756"/>
  <c r="Q756"/>
  <c r="P756"/>
  <c r="O756"/>
  <c r="N756"/>
  <c r="M756"/>
  <c r="L756"/>
  <c r="K756"/>
  <c r="J756"/>
  <c r="I756"/>
  <c r="H756"/>
  <c r="G756"/>
  <c r="F756"/>
  <c r="E756"/>
  <c r="AD755"/>
  <c r="AC755"/>
  <c r="AB755"/>
  <c r="AA755"/>
  <c r="Z755"/>
  <c r="Y755"/>
  <c r="X755"/>
  <c r="W755"/>
  <c r="V755"/>
  <c r="U755"/>
  <c r="T755"/>
  <c r="S755"/>
  <c r="R755"/>
  <c r="Q755"/>
  <c r="P755"/>
  <c r="O755"/>
  <c r="N755"/>
  <c r="M755"/>
  <c r="L755"/>
  <c r="K755"/>
  <c r="J755"/>
  <c r="I755"/>
  <c r="H755"/>
  <c r="G755"/>
  <c r="F755"/>
  <c r="E755"/>
  <c r="AB754"/>
  <c r="AA754"/>
  <c r="Z754"/>
  <c r="Y754"/>
  <c r="X754"/>
  <c r="W754"/>
  <c r="V754"/>
  <c r="U754"/>
  <c r="T754"/>
  <c r="S754"/>
  <c r="R754"/>
  <c r="Q754"/>
  <c r="P754"/>
  <c r="O754"/>
  <c r="N754"/>
  <c r="M754"/>
  <c r="L754"/>
  <c r="K754"/>
  <c r="J754"/>
  <c r="I754"/>
  <c r="H754"/>
  <c r="G754"/>
  <c r="F754"/>
  <c r="E754"/>
  <c r="AB751"/>
  <c r="AA751"/>
  <c r="Z751"/>
  <c r="Y751"/>
  <c r="X751"/>
  <c r="W751"/>
  <c r="V751"/>
  <c r="U751"/>
  <c r="T751"/>
  <c r="S751"/>
  <c r="R751"/>
  <c r="Q751"/>
  <c r="P751"/>
  <c r="O751"/>
  <c r="N751"/>
  <c r="M751"/>
  <c r="L751"/>
  <c r="K751"/>
  <c r="J751"/>
  <c r="I751"/>
  <c r="H751"/>
  <c r="G751"/>
  <c r="F751"/>
  <c r="E751"/>
  <c r="AD750"/>
  <c r="AC750"/>
  <c r="AD748" s="1"/>
  <c r="AB750"/>
  <c r="AA750"/>
  <c r="Z750"/>
  <c r="Y750"/>
  <c r="X750"/>
  <c r="W750"/>
  <c r="V750"/>
  <c r="U750"/>
  <c r="T750"/>
  <c r="S750"/>
  <c r="R750"/>
  <c r="Q750"/>
  <c r="P750"/>
  <c r="O750"/>
  <c r="N750"/>
  <c r="M750"/>
  <c r="L750"/>
  <c r="K750"/>
  <c r="J750"/>
  <c r="I750"/>
  <c r="H750"/>
  <c r="G750"/>
  <c r="F750"/>
  <c r="E750"/>
  <c r="AB749"/>
  <c r="AA749"/>
  <c r="Z749"/>
  <c r="Y749"/>
  <c r="X749"/>
  <c r="W749"/>
  <c r="V749"/>
  <c r="U749"/>
  <c r="T749"/>
  <c r="S749"/>
  <c r="R749"/>
  <c r="Q749"/>
  <c r="P749"/>
  <c r="O749"/>
  <c r="N749"/>
  <c r="M749"/>
  <c r="L749"/>
  <c r="K749"/>
  <c r="J749"/>
  <c r="I749"/>
  <c r="H749"/>
  <c r="G749"/>
  <c r="F749"/>
  <c r="E749"/>
  <c r="AB738"/>
  <c r="AA738"/>
  <c r="Z738"/>
  <c r="Y738"/>
  <c r="X738"/>
  <c r="W738"/>
  <c r="V738"/>
  <c r="U738"/>
  <c r="T738"/>
  <c r="S738"/>
  <c r="R738"/>
  <c r="Q738"/>
  <c r="P738"/>
  <c r="O738"/>
  <c r="N738"/>
  <c r="M738"/>
  <c r="L738"/>
  <c r="K738"/>
  <c r="J738"/>
  <c r="I738"/>
  <c r="H738"/>
  <c r="G738"/>
  <c r="F738"/>
  <c r="E738"/>
  <c r="AD737"/>
  <c r="AC737"/>
  <c r="AB737"/>
  <c r="AA737"/>
  <c r="Z737"/>
  <c r="Y737"/>
  <c r="X737"/>
  <c r="W737"/>
  <c r="V737"/>
  <c r="U737"/>
  <c r="T737"/>
  <c r="S737"/>
  <c r="R737"/>
  <c r="Q737"/>
  <c r="P737"/>
  <c r="O737"/>
  <c r="N737"/>
  <c r="M737"/>
  <c r="L737"/>
  <c r="K737"/>
  <c r="J737"/>
  <c r="I737"/>
  <c r="H737"/>
  <c r="G737"/>
  <c r="F737"/>
  <c r="E737"/>
  <c r="AB733"/>
  <c r="AA733"/>
  <c r="Z733"/>
  <c r="Y733"/>
  <c r="X733"/>
  <c r="W733"/>
  <c r="V733"/>
  <c r="U733"/>
  <c r="T733"/>
  <c r="S733"/>
  <c r="R733"/>
  <c r="Q733"/>
  <c r="P733"/>
  <c r="O733"/>
  <c r="N733"/>
  <c r="M733"/>
  <c r="L733"/>
  <c r="K733"/>
  <c r="J733"/>
  <c r="I733"/>
  <c r="H733"/>
  <c r="G733"/>
  <c r="F733"/>
  <c r="E733"/>
  <c r="AD732"/>
  <c r="AC732"/>
  <c r="AB732"/>
  <c r="AA732"/>
  <c r="Z732"/>
  <c r="Y732"/>
  <c r="X732"/>
  <c r="W732"/>
  <c r="V732"/>
  <c r="U732"/>
  <c r="T732"/>
  <c r="S732"/>
  <c r="R732"/>
  <c r="Q732"/>
  <c r="P732"/>
  <c r="O732"/>
  <c r="N732"/>
  <c r="M732"/>
  <c r="L732"/>
  <c r="K732"/>
  <c r="J732"/>
  <c r="I732"/>
  <c r="H732"/>
  <c r="G732"/>
  <c r="F732"/>
  <c r="E732"/>
  <c r="AB728"/>
  <c r="AA728"/>
  <c r="Z728"/>
  <c r="Y728"/>
  <c r="X728"/>
  <c r="W728"/>
  <c r="V728"/>
  <c r="U728"/>
  <c r="T728"/>
  <c r="S728"/>
  <c r="R728"/>
  <c r="Q728"/>
  <c r="P728"/>
  <c r="O728"/>
  <c r="N728"/>
  <c r="M728"/>
  <c r="L728"/>
  <c r="K728"/>
  <c r="J728"/>
  <c r="I728"/>
  <c r="H728"/>
  <c r="G728"/>
  <c r="F728"/>
  <c r="E728"/>
  <c r="AD727"/>
  <c r="AC727"/>
  <c r="AB727"/>
  <c r="AA727"/>
  <c r="Z727"/>
  <c r="Y727"/>
  <c r="X727"/>
  <c r="W727"/>
  <c r="V727"/>
  <c r="U727"/>
  <c r="T727"/>
  <c r="S727"/>
  <c r="R727"/>
  <c r="Q727"/>
  <c r="P727"/>
  <c r="O727"/>
  <c r="N727"/>
  <c r="M727"/>
  <c r="L727"/>
  <c r="K727"/>
  <c r="J727"/>
  <c r="I727"/>
  <c r="H727"/>
  <c r="G727"/>
  <c r="F727"/>
  <c r="E727"/>
  <c r="AB723"/>
  <c r="AA723"/>
  <c r="Z723"/>
  <c r="Y723"/>
  <c r="X723"/>
  <c r="W723"/>
  <c r="V723"/>
  <c r="U723"/>
  <c r="T723"/>
  <c r="S723"/>
  <c r="R723"/>
  <c r="Q723"/>
  <c r="P723"/>
  <c r="O723"/>
  <c r="N723"/>
  <c r="M723"/>
  <c r="L723"/>
  <c r="K723"/>
  <c r="J723"/>
  <c r="I723"/>
  <c r="H723"/>
  <c r="G723"/>
  <c r="F723"/>
  <c r="E723"/>
  <c r="AB722"/>
  <c r="AA722"/>
  <c r="Z722"/>
  <c r="Y722"/>
  <c r="X722"/>
  <c r="W722"/>
  <c r="V722"/>
  <c r="U722"/>
  <c r="T722"/>
  <c r="S722"/>
  <c r="R722"/>
  <c r="Q722"/>
  <c r="P722"/>
  <c r="O722"/>
  <c r="N722"/>
  <c r="M722"/>
  <c r="L722"/>
  <c r="K722"/>
  <c r="J722"/>
  <c r="I722"/>
  <c r="H722"/>
  <c r="G722"/>
  <c r="F722"/>
  <c r="E722"/>
  <c r="AB605"/>
  <c r="AA605"/>
  <c r="Z605"/>
  <c r="Y605"/>
  <c r="X605"/>
  <c r="W605"/>
  <c r="V605"/>
  <c r="U605"/>
  <c r="T605"/>
  <c r="S605"/>
  <c r="R605"/>
  <c r="Q605"/>
  <c r="P605"/>
  <c r="O605"/>
  <c r="N605"/>
  <c r="M605"/>
  <c r="L605"/>
  <c r="K605"/>
  <c r="J605"/>
  <c r="I605"/>
  <c r="H605"/>
  <c r="G605"/>
  <c r="F605"/>
  <c r="E605"/>
  <c r="AD603"/>
  <c r="AC603"/>
  <c r="AB599"/>
  <c r="AA599"/>
  <c r="Z599"/>
  <c r="Y599"/>
  <c r="X599"/>
  <c r="W599"/>
  <c r="V599"/>
  <c r="U599"/>
  <c r="T599"/>
  <c r="S599"/>
  <c r="R599"/>
  <c r="Q599"/>
  <c r="P599"/>
  <c r="O599"/>
  <c r="N599"/>
  <c r="M599"/>
  <c r="L599"/>
  <c r="K599"/>
  <c r="J599"/>
  <c r="I599"/>
  <c r="H599"/>
  <c r="G599"/>
  <c r="F599"/>
  <c r="E599"/>
  <c r="AD598"/>
  <c r="AC598"/>
  <c r="AB598"/>
  <c r="AB597" s="1"/>
  <c r="AA598"/>
  <c r="AA597" s="1"/>
  <c r="Z598"/>
  <c r="Z597" s="1"/>
  <c r="Y598"/>
  <c r="Y597" s="1"/>
  <c r="X598"/>
  <c r="X597" s="1"/>
  <c r="W598"/>
  <c r="W597" s="1"/>
  <c r="V598"/>
  <c r="V597" s="1"/>
  <c r="U598"/>
  <c r="U597" s="1"/>
  <c r="T598"/>
  <c r="T597" s="1"/>
  <c r="S598"/>
  <c r="S597" s="1"/>
  <c r="R598"/>
  <c r="R597" s="1"/>
  <c r="Q598"/>
  <c r="Q597" s="1"/>
  <c r="P598"/>
  <c r="P597" s="1"/>
  <c r="O598"/>
  <c r="O597" s="1"/>
  <c r="N598"/>
  <c r="N597" s="1"/>
  <c r="M598"/>
  <c r="M597" s="1"/>
  <c r="L598"/>
  <c r="L597" s="1"/>
  <c r="K598"/>
  <c r="K597" s="1"/>
  <c r="J598"/>
  <c r="J597" s="1"/>
  <c r="I598"/>
  <c r="I597" s="1"/>
  <c r="H598"/>
  <c r="H597" s="1"/>
  <c r="G598"/>
  <c r="G597" s="1"/>
  <c r="F598"/>
  <c r="F597" s="1"/>
  <c r="E598"/>
  <c r="E597" s="1"/>
  <c r="AB594"/>
  <c r="AA594"/>
  <c r="Z594"/>
  <c r="Y594"/>
  <c r="X594"/>
  <c r="W594"/>
  <c r="V594"/>
  <c r="U594"/>
  <c r="T594"/>
  <c r="S594"/>
  <c r="R594"/>
  <c r="Q594"/>
  <c r="P594"/>
  <c r="O594"/>
  <c r="N594"/>
  <c r="M594"/>
  <c r="L594"/>
  <c r="K594"/>
  <c r="J594"/>
  <c r="I594"/>
  <c r="H594"/>
  <c r="G594"/>
  <c r="F594"/>
  <c r="E594"/>
  <c r="AD593"/>
  <c r="AC593"/>
  <c r="AB593"/>
  <c r="AA593"/>
  <c r="Z593"/>
  <c r="Y593"/>
  <c r="X593"/>
  <c r="W593"/>
  <c r="V593"/>
  <c r="U593"/>
  <c r="T593"/>
  <c r="S593"/>
  <c r="R593"/>
  <c r="Q593"/>
  <c r="P593"/>
  <c r="O593"/>
  <c r="N593"/>
  <c r="M593"/>
  <c r="L593"/>
  <c r="K593"/>
  <c r="J593"/>
  <c r="I593"/>
  <c r="H593"/>
  <c r="G593"/>
  <c r="F593"/>
  <c r="E593"/>
  <c r="AB592"/>
  <c r="AA592"/>
  <c r="Z592"/>
  <c r="Y592"/>
  <c r="X592"/>
  <c r="W592"/>
  <c r="V592"/>
  <c r="U592"/>
  <c r="T592"/>
  <c r="S592"/>
  <c r="R592"/>
  <c r="Q592"/>
  <c r="P592"/>
  <c r="O592"/>
  <c r="N592"/>
  <c r="M592"/>
  <c r="L592"/>
  <c r="K592"/>
  <c r="J592"/>
  <c r="I592"/>
  <c r="H592"/>
  <c r="G592"/>
  <c r="F592"/>
  <c r="E592"/>
  <c r="AB589"/>
  <c r="AA589"/>
  <c r="Z589"/>
  <c r="Y589"/>
  <c r="X589"/>
  <c r="W589"/>
  <c r="V589"/>
  <c r="U589"/>
  <c r="T589"/>
  <c r="S589"/>
  <c r="R589"/>
  <c r="Q589"/>
  <c r="P589"/>
  <c r="O589"/>
  <c r="O587" s="1"/>
  <c r="N589"/>
  <c r="M589"/>
  <c r="L589"/>
  <c r="K589"/>
  <c r="J589"/>
  <c r="I589"/>
  <c r="H589"/>
  <c r="H587" s="1"/>
  <c r="G589"/>
  <c r="F589"/>
  <c r="F587" s="1"/>
  <c r="E589"/>
  <c r="AD588"/>
  <c r="AC588"/>
  <c r="AB588"/>
  <c r="AB587" s="1"/>
  <c r="AA588"/>
  <c r="AA587" s="1"/>
  <c r="Z588"/>
  <c r="Z587" s="1"/>
  <c r="Y588"/>
  <c r="Y587" s="1"/>
  <c r="X588"/>
  <c r="X587" s="1"/>
  <c r="W587"/>
  <c r="U588"/>
  <c r="T588"/>
  <c r="S588"/>
  <c r="R588"/>
  <c r="Q588"/>
  <c r="Q587" s="1"/>
  <c r="P588"/>
  <c r="N588"/>
  <c r="M588"/>
  <c r="M587" s="1"/>
  <c r="L588"/>
  <c r="L587" s="1"/>
  <c r="K588"/>
  <c r="K587" s="1"/>
  <c r="I588"/>
  <c r="J587"/>
  <c r="G587"/>
  <c r="E587"/>
  <c r="AB584"/>
  <c r="AA584"/>
  <c r="Z584"/>
  <c r="Y584"/>
  <c r="X584"/>
  <c r="W584"/>
  <c r="V584"/>
  <c r="U584"/>
  <c r="T584"/>
  <c r="S584"/>
  <c r="R584"/>
  <c r="Q584"/>
  <c r="P584"/>
  <c r="O584"/>
  <c r="N584"/>
  <c r="M584"/>
  <c r="L584"/>
  <c r="K584"/>
  <c r="J584"/>
  <c r="I584"/>
  <c r="H584"/>
  <c r="G584"/>
  <c r="F584"/>
  <c r="E584"/>
  <c r="AD583"/>
  <c r="AC583"/>
  <c r="AB583"/>
  <c r="AA583"/>
  <c r="Z583"/>
  <c r="Y583"/>
  <c r="X583"/>
  <c r="W583"/>
  <c r="V583"/>
  <c r="U583"/>
  <c r="T583"/>
  <c r="S583"/>
  <c r="R583"/>
  <c r="Q583"/>
  <c r="P583"/>
  <c r="O583"/>
  <c r="N583"/>
  <c r="M583"/>
  <c r="L583"/>
  <c r="K583"/>
  <c r="J583"/>
  <c r="I583"/>
  <c r="H583"/>
  <c r="G583"/>
  <c r="F583"/>
  <c r="E583"/>
  <c r="AB579"/>
  <c r="AA579"/>
  <c r="Z579"/>
  <c r="Y579"/>
  <c r="X579"/>
  <c r="W579"/>
  <c r="V579"/>
  <c r="U579"/>
  <c r="U577" s="1"/>
  <c r="T579"/>
  <c r="T577" s="1"/>
  <c r="S579"/>
  <c r="R579"/>
  <c r="Q579"/>
  <c r="P579"/>
  <c r="O579"/>
  <c r="O577" s="1"/>
  <c r="N579"/>
  <c r="M579"/>
  <c r="M577" s="1"/>
  <c r="L579"/>
  <c r="K579"/>
  <c r="J579"/>
  <c r="I579"/>
  <c r="I577" s="1"/>
  <c r="H579"/>
  <c r="G579"/>
  <c r="F579"/>
  <c r="E579"/>
  <c r="AD578"/>
  <c r="AC578"/>
  <c r="AB578"/>
  <c r="AB577" s="1"/>
  <c r="AA578"/>
  <c r="AA577" s="1"/>
  <c r="Z578"/>
  <c r="Y578"/>
  <c r="Y577" s="1"/>
  <c r="X578"/>
  <c r="X577" s="1"/>
  <c r="W578"/>
  <c r="W577" s="1"/>
  <c r="V578"/>
  <c r="S578"/>
  <c r="S577" s="1"/>
  <c r="R578"/>
  <c r="Q578"/>
  <c r="Q577" s="1"/>
  <c r="P578"/>
  <c r="P577" s="1"/>
  <c r="N578"/>
  <c r="L578"/>
  <c r="L577" s="1"/>
  <c r="K578"/>
  <c r="K577" s="1"/>
  <c r="J578"/>
  <c r="J577" s="1"/>
  <c r="H578"/>
  <c r="G578"/>
  <c r="F578"/>
  <c r="E578"/>
  <c r="Z577"/>
  <c r="V577"/>
  <c r="R577"/>
  <c r="AB574"/>
  <c r="AA574"/>
  <c r="Z574"/>
  <c r="Y574"/>
  <c r="X574"/>
  <c r="W574"/>
  <c r="W572" s="1"/>
  <c r="V574"/>
  <c r="V572" s="1"/>
  <c r="U574"/>
  <c r="U572" s="1"/>
  <c r="T574"/>
  <c r="S574"/>
  <c r="R574"/>
  <c r="Q574"/>
  <c r="P574"/>
  <c r="O574"/>
  <c r="O572" s="1"/>
  <c r="N574"/>
  <c r="M574"/>
  <c r="L574"/>
  <c r="K574"/>
  <c r="J574"/>
  <c r="I574"/>
  <c r="I572" s="1"/>
  <c r="H574"/>
  <c r="G574"/>
  <c r="F574"/>
  <c r="E574"/>
  <c r="AD573"/>
  <c r="AC573"/>
  <c r="AB573"/>
  <c r="AB572" s="1"/>
  <c r="AA573"/>
  <c r="AA572" s="1"/>
  <c r="Z573"/>
  <c r="Z572" s="1"/>
  <c r="Y573"/>
  <c r="Y572" s="1"/>
  <c r="X573"/>
  <c r="X572" s="1"/>
  <c r="T573"/>
  <c r="S573"/>
  <c r="R573"/>
  <c r="Q573"/>
  <c r="P573"/>
  <c r="N572"/>
  <c r="M573"/>
  <c r="M572" s="1"/>
  <c r="L573"/>
  <c r="L572" s="1"/>
  <c r="K573"/>
  <c r="K572" s="1"/>
  <c r="J573"/>
  <c r="J572" s="1"/>
  <c r="H573"/>
  <c r="G573"/>
  <c r="F573"/>
  <c r="E573"/>
  <c r="AB569"/>
  <c r="AA569"/>
  <c r="Z569"/>
  <c r="Y569"/>
  <c r="X569"/>
  <c r="W569"/>
  <c r="V569"/>
  <c r="U569"/>
  <c r="T569"/>
  <c r="S569"/>
  <c r="R569"/>
  <c r="Q569"/>
  <c r="P569"/>
  <c r="O569"/>
  <c r="N569"/>
  <c r="M569"/>
  <c r="L569"/>
  <c r="K569"/>
  <c r="J569"/>
  <c r="I569"/>
  <c r="H569"/>
  <c r="G569"/>
  <c r="F569"/>
  <c r="E569"/>
  <c r="AD568"/>
  <c r="AC568"/>
  <c r="AB568"/>
  <c r="AA568"/>
  <c r="Z568"/>
  <c r="Y568"/>
  <c r="X568"/>
  <c r="W568"/>
  <c r="V568"/>
  <c r="U568"/>
  <c r="T568"/>
  <c r="S568"/>
  <c r="R568"/>
  <c r="Q568"/>
  <c r="P568"/>
  <c r="O568"/>
  <c r="N568"/>
  <c r="M568"/>
  <c r="L568"/>
  <c r="K568"/>
  <c r="J568"/>
  <c r="I568"/>
  <c r="H568"/>
  <c r="G568"/>
  <c r="F568"/>
  <c r="E568"/>
  <c r="AB564"/>
  <c r="AA564"/>
  <c r="Z564"/>
  <c r="Y564"/>
  <c r="X564"/>
  <c r="W564"/>
  <c r="V564"/>
  <c r="U564"/>
  <c r="T564"/>
  <c r="S564"/>
  <c r="R564"/>
  <c r="Q564"/>
  <c r="P564"/>
  <c r="O564"/>
  <c r="N564"/>
  <c r="M564"/>
  <c r="L564"/>
  <c r="K564"/>
  <c r="J564"/>
  <c r="I564"/>
  <c r="H564"/>
  <c r="G564"/>
  <c r="F564"/>
  <c r="E564"/>
  <c r="AD563"/>
  <c r="AC563"/>
  <c r="AB563"/>
  <c r="AA563"/>
  <c r="Z563"/>
  <c r="Y563"/>
  <c r="X563"/>
  <c r="W563"/>
  <c r="V563"/>
  <c r="U563"/>
  <c r="T563"/>
  <c r="S563"/>
  <c r="R563"/>
  <c r="Q563"/>
  <c r="P563"/>
  <c r="O563"/>
  <c r="N563"/>
  <c r="M563"/>
  <c r="L563"/>
  <c r="K563"/>
  <c r="J563"/>
  <c r="I563"/>
  <c r="H563"/>
  <c r="G563"/>
  <c r="F563"/>
  <c r="E563"/>
  <c r="AB559"/>
  <c r="AA559"/>
  <c r="Z559"/>
  <c r="Y559"/>
  <c r="X559"/>
  <c r="W559"/>
  <c r="V559"/>
  <c r="U559"/>
  <c r="T559"/>
  <c r="S559"/>
  <c r="R559"/>
  <c r="Q559"/>
  <c r="P559"/>
  <c r="O559"/>
  <c r="N559"/>
  <c r="M559"/>
  <c r="L559"/>
  <c r="K559"/>
  <c r="J559"/>
  <c r="I559"/>
  <c r="H559"/>
  <c r="G559"/>
  <c r="F559"/>
  <c r="E559"/>
  <c r="AD558"/>
  <c r="AC558"/>
  <c r="AB558"/>
  <c r="AA558"/>
  <c r="Z558"/>
  <c r="Y558"/>
  <c r="X558"/>
  <c r="W558"/>
  <c r="V558"/>
  <c r="U558"/>
  <c r="T558"/>
  <c r="S558"/>
  <c r="R558"/>
  <c r="Q558"/>
  <c r="P558"/>
  <c r="O558"/>
  <c r="N558"/>
  <c r="M558"/>
  <c r="L558"/>
  <c r="K558"/>
  <c r="J558"/>
  <c r="I558"/>
  <c r="H558"/>
  <c r="G558"/>
  <c r="F558"/>
  <c r="E558"/>
  <c r="AB554"/>
  <c r="AA554"/>
  <c r="Z554"/>
  <c r="Y554"/>
  <c r="X554"/>
  <c r="W554"/>
  <c r="W552" s="1"/>
  <c r="V554"/>
  <c r="U554"/>
  <c r="T554"/>
  <c r="S554"/>
  <c r="R554"/>
  <c r="Q554"/>
  <c r="P554"/>
  <c r="O554"/>
  <c r="O552" s="1"/>
  <c r="N554"/>
  <c r="M554"/>
  <c r="L554"/>
  <c r="K554"/>
  <c r="J554"/>
  <c r="I554"/>
  <c r="H554"/>
  <c r="H552" s="1"/>
  <c r="G554"/>
  <c r="F554"/>
  <c r="E554"/>
  <c r="AD553"/>
  <c r="AC553"/>
  <c r="AB553"/>
  <c r="AB552" s="1"/>
  <c r="AA553"/>
  <c r="AA552" s="1"/>
  <c r="Z553"/>
  <c r="Z552" s="1"/>
  <c r="Y553"/>
  <c r="Y552" s="1"/>
  <c r="X553"/>
  <c r="X552" s="1"/>
  <c r="V553"/>
  <c r="U553"/>
  <c r="T553"/>
  <c r="S553"/>
  <c r="R553"/>
  <c r="Q553"/>
  <c r="P553"/>
  <c r="N553"/>
  <c r="N552" s="1"/>
  <c r="M553"/>
  <c r="M552" s="1"/>
  <c r="L553"/>
  <c r="L552" s="1"/>
  <c r="K553"/>
  <c r="K552" s="1"/>
  <c r="J553"/>
  <c r="J552" s="1"/>
  <c r="I553"/>
  <c r="I552" s="1"/>
  <c r="G553"/>
  <c r="F553"/>
  <c r="E553"/>
  <c r="AB549"/>
  <c r="AA549"/>
  <c r="Z549"/>
  <c r="Y549"/>
  <c r="X549"/>
  <c r="W549"/>
  <c r="V549"/>
  <c r="U549"/>
  <c r="T549"/>
  <c r="S549"/>
  <c r="R549"/>
  <c r="Q549"/>
  <c r="P549"/>
  <c r="O549"/>
  <c r="N549"/>
  <c r="M549"/>
  <c r="L549"/>
  <c r="K549"/>
  <c r="J549"/>
  <c r="I549"/>
  <c r="I547" s="1"/>
  <c r="H549"/>
  <c r="G549"/>
  <c r="F549"/>
  <c r="E549"/>
  <c r="AD548"/>
  <c r="AC548"/>
  <c r="AB548"/>
  <c r="AA548"/>
  <c r="Z548"/>
  <c r="Y548"/>
  <c r="X548"/>
  <c r="W548"/>
  <c r="V548"/>
  <c r="U548"/>
  <c r="T548"/>
  <c r="S548"/>
  <c r="R548"/>
  <c r="Q548"/>
  <c r="P548"/>
  <c r="N548"/>
  <c r="M548"/>
  <c r="L548"/>
  <c r="K548"/>
  <c r="J548"/>
  <c r="H548"/>
  <c r="H547" s="1"/>
  <c r="G548"/>
  <c r="G547" s="1"/>
  <c r="F548"/>
  <c r="E548"/>
  <c r="E547" s="1"/>
  <c r="AB547"/>
  <c r="AA547"/>
  <c r="Z547"/>
  <c r="Y547"/>
  <c r="X547"/>
  <c r="W547"/>
  <c r="V547"/>
  <c r="U547"/>
  <c r="T547"/>
  <c r="S547"/>
  <c r="R547"/>
  <c r="Q547"/>
  <c r="P547"/>
  <c r="O547"/>
  <c r="F547"/>
  <c r="AB544"/>
  <c r="AA544"/>
  <c r="Z544"/>
  <c r="Y544"/>
  <c r="X544"/>
  <c r="W544"/>
  <c r="V544"/>
  <c r="U544"/>
  <c r="T544"/>
  <c r="S544"/>
  <c r="R544"/>
  <c r="Q544"/>
  <c r="P544"/>
  <c r="O544"/>
  <c r="N544"/>
  <c r="N542" s="1"/>
  <c r="M544"/>
  <c r="L544"/>
  <c r="K544"/>
  <c r="J544"/>
  <c r="I544"/>
  <c r="I542" s="1"/>
  <c r="H544"/>
  <c r="G544"/>
  <c r="F544"/>
  <c r="E544"/>
  <c r="AD543"/>
  <c r="AC543"/>
  <c r="AB543"/>
  <c r="AA543"/>
  <c r="Z543"/>
  <c r="Y543"/>
  <c r="X543"/>
  <c r="U542"/>
  <c r="T543"/>
  <c r="T542" s="1"/>
  <c r="S543"/>
  <c r="S542" s="1"/>
  <c r="R543"/>
  <c r="R542" s="1"/>
  <c r="Q543"/>
  <c r="Q542" s="1"/>
  <c r="P543"/>
  <c r="P542" s="1"/>
  <c r="O543"/>
  <c r="O542" s="1"/>
  <c r="M543"/>
  <c r="L543"/>
  <c r="K543"/>
  <c r="J543"/>
  <c r="H543"/>
  <c r="H542" s="1"/>
  <c r="G543"/>
  <c r="G542" s="1"/>
  <c r="F543"/>
  <c r="F542" s="1"/>
  <c r="E543"/>
  <c r="E542" s="1"/>
  <c r="AB542"/>
  <c r="AA542"/>
  <c r="Z542"/>
  <c r="Y542"/>
  <c r="X542"/>
  <c r="W542"/>
  <c r="V542"/>
  <c r="AB539"/>
  <c r="AA539"/>
  <c r="Z539"/>
  <c r="Y539"/>
  <c r="X539"/>
  <c r="W539"/>
  <c r="V539"/>
  <c r="U539"/>
  <c r="T539"/>
  <c r="S539"/>
  <c r="R539"/>
  <c r="Q539"/>
  <c r="P539"/>
  <c r="O539"/>
  <c r="N539"/>
  <c r="M539"/>
  <c r="L539"/>
  <c r="K539"/>
  <c r="J539"/>
  <c r="I539"/>
  <c r="H539"/>
  <c r="G539"/>
  <c r="F539"/>
  <c r="E539"/>
  <c r="AD538"/>
  <c r="AC538"/>
  <c r="AB538"/>
  <c r="AA538"/>
  <c r="Z538"/>
  <c r="Y538"/>
  <c r="X538"/>
  <c r="W538"/>
  <c r="V538"/>
  <c r="U538"/>
  <c r="T538"/>
  <c r="S538"/>
  <c r="R538"/>
  <c r="Q538"/>
  <c r="P538"/>
  <c r="O538"/>
  <c r="N538"/>
  <c r="M538"/>
  <c r="L538"/>
  <c r="K538"/>
  <c r="J538"/>
  <c r="I538"/>
  <c r="H538"/>
  <c r="G538"/>
  <c r="F538"/>
  <c r="E538"/>
  <c r="AB537"/>
  <c r="AA537"/>
  <c r="Z537"/>
  <c r="Y537"/>
  <c r="X537"/>
  <c r="W537"/>
  <c r="V537"/>
  <c r="U537"/>
  <c r="T537"/>
  <c r="S537"/>
  <c r="R537"/>
  <c r="Q537"/>
  <c r="P537"/>
  <c r="O537"/>
  <c r="N537"/>
  <c r="M537"/>
  <c r="L537"/>
  <c r="K537"/>
  <c r="J537"/>
  <c r="I537"/>
  <c r="H537"/>
  <c r="G537"/>
  <c r="F537"/>
  <c r="E537"/>
  <c r="AB534"/>
  <c r="AA534"/>
  <c r="Z534"/>
  <c r="Y534"/>
  <c r="X534"/>
  <c r="W534"/>
  <c r="V534"/>
  <c r="U534"/>
  <c r="T534"/>
  <c r="S534"/>
  <c r="R534"/>
  <c r="Q534"/>
  <c r="P534"/>
  <c r="O534"/>
  <c r="N534"/>
  <c r="M534"/>
  <c r="L534"/>
  <c r="K534"/>
  <c r="J534"/>
  <c r="I534"/>
  <c r="H534"/>
  <c r="G534"/>
  <c r="F534"/>
  <c r="E534"/>
  <c r="AD533"/>
  <c r="AC533"/>
  <c r="AB533"/>
  <c r="AA533"/>
  <c r="Z533"/>
  <c r="Y533"/>
  <c r="X533"/>
  <c r="W533"/>
  <c r="V533"/>
  <c r="U533"/>
  <c r="T533"/>
  <c r="S533"/>
  <c r="R533"/>
  <c r="Q533"/>
  <c r="P533"/>
  <c r="O533"/>
  <c r="N533"/>
  <c r="M533"/>
  <c r="L533"/>
  <c r="K533"/>
  <c r="J533"/>
  <c r="I533"/>
  <c r="H533"/>
  <c r="G533"/>
  <c r="F533"/>
  <c r="E533"/>
  <c r="AB532"/>
  <c r="AA532"/>
  <c r="Z532"/>
  <c r="Y532"/>
  <c r="X532"/>
  <c r="W532"/>
  <c r="V532"/>
  <c r="U532"/>
  <c r="T532"/>
  <c r="S532"/>
  <c r="R532"/>
  <c r="Q532"/>
  <c r="P532"/>
  <c r="O532"/>
  <c r="N532"/>
  <c r="M532"/>
  <c r="L532"/>
  <c r="K532"/>
  <c r="J532"/>
  <c r="I532"/>
  <c r="H532"/>
  <c r="G532"/>
  <c r="F532"/>
  <c r="E532"/>
  <c r="AB529"/>
  <c r="AA529"/>
  <c r="Z529"/>
  <c r="Y529"/>
  <c r="X529"/>
  <c r="W529"/>
  <c r="V529"/>
  <c r="U529"/>
  <c r="T529"/>
  <c r="S529"/>
  <c r="R529"/>
  <c r="Q529"/>
  <c r="P529"/>
  <c r="O529"/>
  <c r="N529"/>
  <c r="M529"/>
  <c r="L529"/>
  <c r="K529"/>
  <c r="J529"/>
  <c r="I529"/>
  <c r="H529"/>
  <c r="G529"/>
  <c r="F529"/>
  <c r="E529"/>
  <c r="AD528"/>
  <c r="AC528"/>
  <c r="AB528"/>
  <c r="AA528"/>
  <c r="Z528"/>
  <c r="Y528"/>
  <c r="X528"/>
  <c r="W528"/>
  <c r="V528"/>
  <c r="U528"/>
  <c r="T528"/>
  <c r="S528"/>
  <c r="R528"/>
  <c r="Q528"/>
  <c r="P528"/>
  <c r="O528"/>
  <c r="N528"/>
  <c r="M528"/>
  <c r="L528"/>
  <c r="K528"/>
  <c r="J528"/>
  <c r="I528"/>
  <c r="H528"/>
  <c r="G528"/>
  <c r="F528"/>
  <c r="E528"/>
  <c r="AB524"/>
  <c r="AA524"/>
  <c r="Z524"/>
  <c r="Y524"/>
  <c r="X524"/>
  <c r="W524"/>
  <c r="V524"/>
  <c r="U524"/>
  <c r="T524"/>
  <c r="S524"/>
  <c r="R524"/>
  <c r="Q524"/>
  <c r="P524"/>
  <c r="O524"/>
  <c r="N524"/>
  <c r="M524"/>
  <c r="L524"/>
  <c r="K524"/>
  <c r="J524"/>
  <c r="I524"/>
  <c r="H524"/>
  <c r="G524"/>
  <c r="F524"/>
  <c r="E524"/>
  <c r="AD523"/>
  <c r="AC523"/>
  <c r="AB523"/>
  <c r="AA523"/>
  <c r="Z523"/>
  <c r="Y523"/>
  <c r="X523"/>
  <c r="W523"/>
  <c r="V523"/>
  <c r="U523"/>
  <c r="T523"/>
  <c r="S523"/>
  <c r="R523"/>
  <c r="Q523"/>
  <c r="P523"/>
  <c r="O523"/>
  <c r="N523"/>
  <c r="M523"/>
  <c r="L523"/>
  <c r="K523"/>
  <c r="J523"/>
  <c r="I523"/>
  <c r="H523"/>
  <c r="G523"/>
  <c r="F523"/>
  <c r="E523"/>
  <c r="AB522"/>
  <c r="AA522"/>
  <c r="Z522"/>
  <c r="Y522"/>
  <c r="X522"/>
  <c r="W522"/>
  <c r="V522"/>
  <c r="U522"/>
  <c r="T522"/>
  <c r="S522"/>
  <c r="R522"/>
  <c r="Q522"/>
  <c r="P522"/>
  <c r="O522"/>
  <c r="N522"/>
  <c r="M522"/>
  <c r="L522"/>
  <c r="K522"/>
  <c r="J522"/>
  <c r="I522"/>
  <c r="H522"/>
  <c r="G522"/>
  <c r="F522"/>
  <c r="E522"/>
  <c r="AB519"/>
  <c r="AA519"/>
  <c r="Z519"/>
  <c r="Y519"/>
  <c r="X519"/>
  <c r="W519"/>
  <c r="V519"/>
  <c r="U519"/>
  <c r="T519"/>
  <c r="S519"/>
  <c r="R519"/>
  <c r="Q519"/>
  <c r="P519"/>
  <c r="O519"/>
  <c r="N519"/>
  <c r="M519"/>
  <c r="M517" s="1"/>
  <c r="L519"/>
  <c r="K519"/>
  <c r="J519"/>
  <c r="I519"/>
  <c r="H519"/>
  <c r="G519"/>
  <c r="F519"/>
  <c r="E519"/>
  <c r="AD518"/>
  <c r="AC518"/>
  <c r="AB518"/>
  <c r="AB517" s="1"/>
  <c r="AA518"/>
  <c r="Z518"/>
  <c r="Z517" s="1"/>
  <c r="Y518"/>
  <c r="Y517" s="1"/>
  <c r="X518"/>
  <c r="X517" s="1"/>
  <c r="W518"/>
  <c r="W517" s="1"/>
  <c r="V518"/>
  <c r="V517" s="1"/>
  <c r="U518"/>
  <c r="U517" s="1"/>
  <c r="T518"/>
  <c r="T517" s="1"/>
  <c r="S518"/>
  <c r="R518"/>
  <c r="R517" s="1"/>
  <c r="Q518"/>
  <c r="Q517" s="1"/>
  <c r="P518"/>
  <c r="P517" s="1"/>
  <c r="O518"/>
  <c r="O517" s="1"/>
  <c r="N518"/>
  <c r="N517" s="1"/>
  <c r="L518"/>
  <c r="K518"/>
  <c r="J518"/>
  <c r="I518"/>
  <c r="H518"/>
  <c r="G518"/>
  <c r="F518"/>
  <c r="E518"/>
  <c r="AA517"/>
  <c r="S517"/>
  <c r="AB514"/>
  <c r="AA514"/>
  <c r="Z514"/>
  <c r="Y514"/>
  <c r="X514"/>
  <c r="W514"/>
  <c r="V514"/>
  <c r="U514"/>
  <c r="T514"/>
  <c r="S514"/>
  <c r="R514"/>
  <c r="Q514"/>
  <c r="P514"/>
  <c r="O514"/>
  <c r="N514"/>
  <c r="M514"/>
  <c r="L514"/>
  <c r="K514"/>
  <c r="J514"/>
  <c r="I514"/>
  <c r="H514"/>
  <c r="G514"/>
  <c r="F514"/>
  <c r="E514"/>
  <c r="AD513"/>
  <c r="AC513"/>
  <c r="AB513"/>
  <c r="AA513"/>
  <c r="Z513"/>
  <c r="Y513"/>
  <c r="X513"/>
  <c r="W513"/>
  <c r="V513"/>
  <c r="U513"/>
  <c r="T513"/>
  <c r="S513"/>
  <c r="R513"/>
  <c r="Q513"/>
  <c r="P513"/>
  <c r="O513"/>
  <c r="N513"/>
  <c r="M513"/>
  <c r="L513"/>
  <c r="K513"/>
  <c r="J513"/>
  <c r="I513"/>
  <c r="H513"/>
  <c r="G513"/>
  <c r="F513"/>
  <c r="E513"/>
  <c r="AB512"/>
  <c r="AA512"/>
  <c r="Z512"/>
  <c r="Y512"/>
  <c r="X512"/>
  <c r="W512"/>
  <c r="V512"/>
  <c r="U512"/>
  <c r="T512"/>
  <c r="S512"/>
  <c r="R512"/>
  <c r="Q512"/>
  <c r="P512"/>
  <c r="O512"/>
  <c r="N512"/>
  <c r="M512"/>
  <c r="L512"/>
  <c r="K512"/>
  <c r="J512"/>
  <c r="I512"/>
  <c r="H512"/>
  <c r="G512"/>
  <c r="F512"/>
  <c r="E512"/>
  <c r="AB509"/>
  <c r="AA509"/>
  <c r="Z509"/>
  <c r="Y509"/>
  <c r="X509"/>
  <c r="W509"/>
  <c r="V509"/>
  <c r="V507" s="1"/>
  <c r="U509"/>
  <c r="T509"/>
  <c r="S509"/>
  <c r="R509"/>
  <c r="Q509"/>
  <c r="P509"/>
  <c r="O509"/>
  <c r="N509"/>
  <c r="M509"/>
  <c r="L509"/>
  <c r="K509"/>
  <c r="J509"/>
  <c r="I509"/>
  <c r="H509"/>
  <c r="G509"/>
  <c r="F509"/>
  <c r="E509"/>
  <c r="AD508"/>
  <c r="AC508"/>
  <c r="AB508"/>
  <c r="AB507" s="1"/>
  <c r="AA508"/>
  <c r="AA507" s="1"/>
  <c r="Z508"/>
  <c r="Z507" s="1"/>
  <c r="Y508"/>
  <c r="Y507" s="1"/>
  <c r="X508"/>
  <c r="X507" s="1"/>
  <c r="W507"/>
  <c r="U508"/>
  <c r="T508"/>
  <c r="S508"/>
  <c r="R508"/>
  <c r="Q508"/>
  <c r="P508"/>
  <c r="O508"/>
  <c r="N508"/>
  <c r="M508"/>
  <c r="L508"/>
  <c r="K508"/>
  <c r="J508"/>
  <c r="I508"/>
  <c r="H508"/>
  <c r="G508"/>
  <c r="F508"/>
  <c r="E508"/>
  <c r="AB504"/>
  <c r="AA504"/>
  <c r="Z504"/>
  <c r="Y504"/>
  <c r="X504"/>
  <c r="W504"/>
  <c r="V504"/>
  <c r="U504"/>
  <c r="T504"/>
  <c r="S504"/>
  <c r="R504"/>
  <c r="Q504"/>
  <c r="P504"/>
  <c r="O504"/>
  <c r="N504"/>
  <c r="M504"/>
  <c r="L504"/>
  <c r="K504"/>
  <c r="J504"/>
  <c r="I504"/>
  <c r="H504"/>
  <c r="G504"/>
  <c r="F504"/>
  <c r="E504"/>
  <c r="AD503"/>
  <c r="AC503"/>
  <c r="AB503"/>
  <c r="AA503"/>
  <c r="Z503"/>
  <c r="Y503"/>
  <c r="X503"/>
  <c r="W503"/>
  <c r="V503"/>
  <c r="U503"/>
  <c r="T503"/>
  <c r="S503"/>
  <c r="R503"/>
  <c r="Q503"/>
  <c r="P503"/>
  <c r="O503"/>
  <c r="N503"/>
  <c r="M503"/>
  <c r="L503"/>
  <c r="K503"/>
  <c r="J503"/>
  <c r="I503"/>
  <c r="H503"/>
  <c r="G503"/>
  <c r="F503"/>
  <c r="E503"/>
  <c r="AB502"/>
  <c r="AA502"/>
  <c r="Z502"/>
  <c r="Y502"/>
  <c r="X502"/>
  <c r="W502"/>
  <c r="V502"/>
  <c r="U502"/>
  <c r="T502"/>
  <c r="S502"/>
  <c r="R502"/>
  <c r="Q502"/>
  <c r="P502"/>
  <c r="O502"/>
  <c r="N502"/>
  <c r="M502"/>
  <c r="L502"/>
  <c r="K502"/>
  <c r="J502"/>
  <c r="I502"/>
  <c r="H502"/>
  <c r="G502"/>
  <c r="F502"/>
  <c r="E502"/>
  <c r="AB499"/>
  <c r="AA499"/>
  <c r="Z499"/>
  <c r="Y499"/>
  <c r="X499"/>
  <c r="W499"/>
  <c r="V499"/>
  <c r="U499"/>
  <c r="T499"/>
  <c r="S499"/>
  <c r="R499"/>
  <c r="Q499"/>
  <c r="P499"/>
  <c r="O499"/>
  <c r="N499"/>
  <c r="M499"/>
  <c r="L499"/>
  <c r="K499"/>
  <c r="J499"/>
  <c r="I499"/>
  <c r="H499"/>
  <c r="G499"/>
  <c r="F499"/>
  <c r="E499"/>
  <c r="AD498"/>
  <c r="AC498"/>
  <c r="AB498"/>
  <c r="AA498"/>
  <c r="Z498"/>
  <c r="Y498"/>
  <c r="X498"/>
  <c r="W498"/>
  <c r="V498"/>
  <c r="U498"/>
  <c r="T498"/>
  <c r="S498"/>
  <c r="R498"/>
  <c r="Q498"/>
  <c r="P498"/>
  <c r="O498"/>
  <c r="N498"/>
  <c r="M498"/>
  <c r="L498"/>
  <c r="K498"/>
  <c r="J498"/>
  <c r="I498"/>
  <c r="H498"/>
  <c r="G498"/>
  <c r="F498"/>
  <c r="E498"/>
  <c r="AB497"/>
  <c r="AA497"/>
  <c r="Z497"/>
  <c r="Y497"/>
  <c r="X497"/>
  <c r="W497"/>
  <c r="V497"/>
  <c r="U497"/>
  <c r="T497"/>
  <c r="S497"/>
  <c r="R497"/>
  <c r="Q497"/>
  <c r="P497"/>
  <c r="O497"/>
  <c r="N497"/>
  <c r="M497"/>
  <c r="L497"/>
  <c r="K497"/>
  <c r="J497"/>
  <c r="I497"/>
  <c r="H497"/>
  <c r="G497"/>
  <c r="F497"/>
  <c r="E497"/>
  <c r="AB486"/>
  <c r="AA486"/>
  <c r="Z486"/>
  <c r="Y486"/>
  <c r="X486"/>
  <c r="W486"/>
  <c r="V486"/>
  <c r="U486"/>
  <c r="T486"/>
  <c r="S486"/>
  <c r="R486"/>
  <c r="Q486"/>
  <c r="P486"/>
  <c r="O486"/>
  <c r="N486"/>
  <c r="M486"/>
  <c r="L486"/>
  <c r="K486"/>
  <c r="J486"/>
  <c r="I486"/>
  <c r="H486"/>
  <c r="G486"/>
  <c r="F486"/>
  <c r="E486"/>
  <c r="AD485"/>
  <c r="AC485"/>
  <c r="AB485"/>
  <c r="AA485"/>
  <c r="Z485"/>
  <c r="Y485"/>
  <c r="X485"/>
  <c r="W485"/>
  <c r="V485"/>
  <c r="U485"/>
  <c r="T485"/>
  <c r="S485"/>
  <c r="R485"/>
  <c r="Q485"/>
  <c r="P485"/>
  <c r="N485"/>
  <c r="M485"/>
  <c r="L485"/>
  <c r="K485"/>
  <c r="J485"/>
  <c r="I485"/>
  <c r="H485"/>
  <c r="G485"/>
  <c r="F485"/>
  <c r="E485"/>
  <c r="AB481"/>
  <c r="AA481"/>
  <c r="Z481"/>
  <c r="Y481"/>
  <c r="X481"/>
  <c r="W481"/>
  <c r="V481"/>
  <c r="U481"/>
  <c r="T481"/>
  <c r="S481"/>
  <c r="R481"/>
  <c r="Q481"/>
  <c r="P481"/>
  <c r="O481"/>
  <c r="N481"/>
  <c r="M481"/>
  <c r="L481"/>
  <c r="K481"/>
  <c r="J481"/>
  <c r="I481"/>
  <c r="H481"/>
  <c r="G481"/>
  <c r="F481"/>
  <c r="E481"/>
  <c r="AD480"/>
  <c r="AC480"/>
  <c r="AB480"/>
  <c r="AA480"/>
  <c r="Z480"/>
  <c r="Y480"/>
  <c r="X480"/>
  <c r="W480"/>
  <c r="V480"/>
  <c r="U480"/>
  <c r="T480"/>
  <c r="S480"/>
  <c r="R480"/>
  <c r="Q480"/>
  <c r="P480"/>
  <c r="O480"/>
  <c r="N480"/>
  <c r="M480"/>
  <c r="L480"/>
  <c r="K480"/>
  <c r="J480"/>
  <c r="I480"/>
  <c r="H480"/>
  <c r="G480"/>
  <c r="F480"/>
  <c r="E480"/>
  <c r="AB476"/>
  <c r="AA476"/>
  <c r="Z476"/>
  <c r="Y476"/>
  <c r="X476"/>
  <c r="W476"/>
  <c r="V476"/>
  <c r="U476"/>
  <c r="T476"/>
  <c r="S476"/>
  <c r="R476"/>
  <c r="Q476"/>
  <c r="P476"/>
  <c r="O476"/>
  <c r="N476"/>
  <c r="M476"/>
  <c r="L476"/>
  <c r="K476"/>
  <c r="J476"/>
  <c r="I476"/>
  <c r="H476"/>
  <c r="G476"/>
  <c r="F476"/>
  <c r="E476"/>
  <c r="AD475"/>
  <c r="AC475"/>
  <c r="AB475"/>
  <c r="AA475"/>
  <c r="Z475"/>
  <c r="Y475"/>
  <c r="X475"/>
  <c r="V475"/>
  <c r="U475"/>
  <c r="T475"/>
  <c r="S475"/>
  <c r="R475"/>
  <c r="Q475"/>
  <c r="P475"/>
  <c r="O475"/>
  <c r="N475"/>
  <c r="M475"/>
  <c r="L475"/>
  <c r="K475"/>
  <c r="J475"/>
  <c r="H475"/>
  <c r="G475"/>
  <c r="F475"/>
  <c r="E475"/>
  <c r="AB471"/>
  <c r="AA471"/>
  <c r="Z471"/>
  <c r="Y471"/>
  <c r="X471"/>
  <c r="W471"/>
  <c r="V471"/>
  <c r="U471"/>
  <c r="T471"/>
  <c r="S471"/>
  <c r="R471"/>
  <c r="Q471"/>
  <c r="P471"/>
  <c r="O471"/>
  <c r="N471"/>
  <c r="M471"/>
  <c r="L471"/>
  <c r="K471"/>
  <c r="J471"/>
  <c r="I471"/>
  <c r="H471"/>
  <c r="G471"/>
  <c r="F471"/>
  <c r="E471"/>
  <c r="AD470"/>
  <c r="AC470"/>
  <c r="AB470"/>
  <c r="AA470"/>
  <c r="Z470"/>
  <c r="Y470"/>
  <c r="X470"/>
  <c r="W470"/>
  <c r="V470"/>
  <c r="U470"/>
  <c r="T470"/>
  <c r="S470"/>
  <c r="R470"/>
  <c r="Q470"/>
  <c r="P470"/>
  <c r="O470"/>
  <c r="N470"/>
  <c r="M470"/>
  <c r="L470"/>
  <c r="K470"/>
  <c r="J470"/>
  <c r="I470"/>
  <c r="H470"/>
  <c r="G470"/>
  <c r="F470"/>
  <c r="E470"/>
  <c r="AD874" l="1"/>
  <c r="AD889"/>
  <c r="AD904"/>
  <c r="AD768"/>
  <c r="AD839"/>
  <c r="I587"/>
  <c r="U587"/>
  <c r="AD758"/>
  <c r="AD814"/>
  <c r="AD596"/>
  <c r="AD722"/>
  <c r="AD778"/>
  <c r="AD824"/>
  <c r="AD879"/>
  <c r="AD516"/>
  <c r="AD899"/>
  <c r="AD804"/>
  <c r="AD844"/>
  <c r="J547"/>
  <c r="F577"/>
  <c r="H577"/>
  <c r="N577"/>
  <c r="AD576"/>
  <c r="E577"/>
  <c r="G577"/>
  <c r="AD581"/>
  <c r="P587"/>
  <c r="R587"/>
  <c r="T587"/>
  <c r="AD586"/>
  <c r="S507"/>
  <c r="AD501"/>
  <c r="H507"/>
  <c r="AD511"/>
  <c r="AD541"/>
  <c r="Q552"/>
  <c r="U552"/>
  <c r="AD551"/>
  <c r="F552"/>
  <c r="AD783"/>
  <c r="E517"/>
  <c r="G517"/>
  <c r="I517"/>
  <c r="K517"/>
  <c r="H517"/>
  <c r="AD763"/>
  <c r="L542"/>
  <c r="L547"/>
  <c r="N547"/>
  <c r="AD546"/>
  <c r="Q572"/>
  <c r="S572"/>
  <c r="AD571"/>
  <c r="F572"/>
  <c r="AD496"/>
  <c r="AD753"/>
  <c r="K507"/>
  <c r="O507"/>
  <c r="F517"/>
  <c r="J517"/>
  <c r="J542"/>
  <c r="AD526"/>
  <c r="AD531"/>
  <c r="K547"/>
  <c r="M547"/>
  <c r="S587"/>
  <c r="AD773"/>
  <c r="K542"/>
  <c r="M542"/>
  <c r="P552"/>
  <c r="R552"/>
  <c r="T552"/>
  <c r="V552"/>
  <c r="E552"/>
  <c r="G552"/>
  <c r="S552"/>
  <c r="H572"/>
  <c r="P572"/>
  <c r="R572"/>
  <c r="T572"/>
  <c r="E572"/>
  <c r="G572"/>
  <c r="E507"/>
  <c r="G507"/>
  <c r="I507"/>
  <c r="M507"/>
  <c r="Q507"/>
  <c r="U507"/>
  <c r="L507"/>
  <c r="AD521"/>
  <c r="AD601"/>
  <c r="F507"/>
  <c r="J507"/>
  <c r="N507"/>
  <c r="P507"/>
  <c r="R507"/>
  <c r="T507"/>
  <c r="AD506"/>
  <c r="L517"/>
  <c r="H930"/>
  <c r="N930"/>
  <c r="V930"/>
  <c r="V616"/>
  <c r="N616"/>
  <c r="V587"/>
  <c r="N587"/>
  <c r="H616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Z477"/>
  <c r="AA477"/>
  <c r="AB477"/>
  <c r="E482"/>
  <c r="F482"/>
  <c r="G482"/>
  <c r="H482"/>
  <c r="I482"/>
  <c r="J482"/>
  <c r="K482"/>
  <c r="L482"/>
  <c r="M482"/>
  <c r="N482"/>
  <c r="O482"/>
  <c r="P482"/>
  <c r="Q482"/>
  <c r="R482"/>
  <c r="S482"/>
  <c r="T482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Z487"/>
  <c r="AA487"/>
  <c r="AB487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Z500"/>
  <c r="AA500"/>
  <c r="AB50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Z510"/>
  <c r="AA510"/>
  <c r="AB510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Z515"/>
  <c r="AA515"/>
  <c r="AB515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Z520"/>
  <c r="AA520"/>
  <c r="AB520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Z525"/>
  <c r="AA525"/>
  <c r="AB525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Z530"/>
  <c r="AA530"/>
  <c r="AB530"/>
  <c r="E535"/>
  <c r="F535"/>
  <c r="G535"/>
  <c r="H535"/>
  <c r="I535"/>
  <c r="J535"/>
  <c r="K535"/>
  <c r="L535"/>
  <c r="M535"/>
  <c r="N535"/>
  <c r="O535"/>
  <c r="P535"/>
  <c r="Q535"/>
  <c r="R535"/>
  <c r="S535"/>
  <c r="T535"/>
  <c r="U535"/>
  <c r="V535"/>
  <c r="W535"/>
  <c r="X535"/>
  <c r="Y535"/>
  <c r="Z535"/>
  <c r="AA535"/>
  <c r="AB53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Z545"/>
  <c r="AA545"/>
  <c r="AB545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Z550"/>
  <c r="AA550"/>
  <c r="AB550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Z555"/>
  <c r="AA555"/>
  <c r="AB55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Z575"/>
  <c r="AA575"/>
  <c r="AB575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Z580"/>
  <c r="AA580"/>
  <c r="AB580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Z585"/>
  <c r="AA585"/>
  <c r="AB585"/>
  <c r="E590"/>
  <c r="F590"/>
  <c r="G590"/>
  <c r="H590"/>
  <c r="I590"/>
  <c r="J590"/>
  <c r="K590"/>
  <c r="L590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Z595"/>
  <c r="AA595"/>
  <c r="AB595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Z600"/>
  <c r="AA600"/>
  <c r="AB600"/>
  <c r="E729"/>
  <c r="F729"/>
  <c r="G729"/>
  <c r="H729"/>
  <c r="I729"/>
  <c r="J729"/>
  <c r="K729"/>
  <c r="L729"/>
  <c r="M729"/>
  <c r="N729"/>
  <c r="O729"/>
  <c r="P729"/>
  <c r="Q729"/>
  <c r="R729"/>
  <c r="S729"/>
  <c r="T729"/>
  <c r="U729"/>
  <c r="V729"/>
  <c r="W729"/>
  <c r="X729"/>
  <c r="Y729"/>
  <c r="Z729"/>
  <c r="AA729"/>
  <c r="AB729"/>
  <c r="E734"/>
  <c r="F734"/>
  <c r="G734"/>
  <c r="H734"/>
  <c r="I734"/>
  <c r="J734"/>
  <c r="K734"/>
  <c r="L734"/>
  <c r="M734"/>
  <c r="N734"/>
  <c r="O734"/>
  <c r="P734"/>
  <c r="Q734"/>
  <c r="R734"/>
  <c r="S734"/>
  <c r="T734"/>
  <c r="U734"/>
  <c r="V734"/>
  <c r="W734"/>
  <c r="X734"/>
  <c r="Y734"/>
  <c r="Z734"/>
  <c r="AA734"/>
  <c r="AB734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Z739"/>
  <c r="AA739"/>
  <c r="AB739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Z752"/>
  <c r="AA752"/>
  <c r="AB752"/>
  <c r="E757"/>
  <c r="F757"/>
  <c r="G757"/>
  <c r="H757"/>
  <c r="I757"/>
  <c r="J757"/>
  <c r="K757"/>
  <c r="L757"/>
  <c r="M757"/>
  <c r="N757"/>
  <c r="O757"/>
  <c r="P757"/>
  <c r="Q757"/>
  <c r="R757"/>
  <c r="S757"/>
  <c r="T757"/>
  <c r="U757"/>
  <c r="V757"/>
  <c r="W757"/>
  <c r="X757"/>
  <c r="Y757"/>
  <c r="Z757"/>
  <c r="AA757"/>
  <c r="AB757"/>
  <c r="E767"/>
  <c r="F767"/>
  <c r="G767"/>
  <c r="H767"/>
  <c r="I767"/>
  <c r="J767"/>
  <c r="K767"/>
  <c r="L767"/>
  <c r="M767"/>
  <c r="N767"/>
  <c r="O767"/>
  <c r="P767"/>
  <c r="Q767"/>
  <c r="R767"/>
  <c r="S767"/>
  <c r="T767"/>
  <c r="U767"/>
  <c r="V767"/>
  <c r="W767"/>
  <c r="X767"/>
  <c r="Y767"/>
  <c r="Z767"/>
  <c r="AA767"/>
  <c r="AB767"/>
  <c r="E772"/>
  <c r="F772"/>
  <c r="G772"/>
  <c r="H772"/>
  <c r="I772"/>
  <c r="J772"/>
  <c r="K772"/>
  <c r="L772"/>
  <c r="M772"/>
  <c r="N772"/>
  <c r="O772"/>
  <c r="P772"/>
  <c r="Q772"/>
  <c r="R772"/>
  <c r="S772"/>
  <c r="T772"/>
  <c r="E777"/>
  <c r="F777"/>
  <c r="G777"/>
  <c r="H777"/>
  <c r="I777"/>
  <c r="J777"/>
  <c r="K777"/>
  <c r="L777"/>
  <c r="M777"/>
  <c r="N777"/>
  <c r="O777"/>
  <c r="P777"/>
  <c r="Q777"/>
  <c r="R777"/>
  <c r="S777"/>
  <c r="T777"/>
  <c r="U777"/>
  <c r="V777"/>
  <c r="W777"/>
  <c r="X777"/>
  <c r="Y777"/>
  <c r="Z777"/>
  <c r="AA777"/>
  <c r="AB777"/>
  <c r="E782"/>
  <c r="F782"/>
  <c r="G782"/>
  <c r="H782"/>
  <c r="I782"/>
  <c r="J782"/>
  <c r="K782"/>
  <c r="L782"/>
  <c r="M782"/>
  <c r="N782"/>
  <c r="O782"/>
  <c r="P782"/>
  <c r="Q782"/>
  <c r="R782"/>
  <c r="S782"/>
  <c r="T782"/>
  <c r="U782"/>
  <c r="V782"/>
  <c r="W782"/>
  <c r="X782"/>
  <c r="Y782"/>
  <c r="Z782"/>
  <c r="AA782"/>
  <c r="AB782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Z787"/>
  <c r="AA787"/>
  <c r="AB787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Z792"/>
  <c r="AA792"/>
  <c r="AB792"/>
  <c r="E803"/>
  <c r="F803"/>
  <c r="G803"/>
  <c r="H803"/>
  <c r="I803"/>
  <c r="J803"/>
  <c r="K803"/>
  <c r="L803"/>
  <c r="M803"/>
  <c r="N803"/>
  <c r="O803"/>
  <c r="P803"/>
  <c r="Q803"/>
  <c r="R803"/>
  <c r="S803"/>
  <c r="T803"/>
  <c r="U803"/>
  <c r="V803"/>
  <c r="W803"/>
  <c r="X803"/>
  <c r="Y803"/>
  <c r="Z803"/>
  <c r="AA803"/>
  <c r="AB803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Z808"/>
  <c r="AA808"/>
  <c r="AB808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Z813"/>
  <c r="AA813"/>
  <c r="AB813"/>
  <c r="E818"/>
  <c r="F818"/>
  <c r="G818"/>
  <c r="H818"/>
  <c r="I818"/>
  <c r="J818"/>
  <c r="K818"/>
  <c r="L818"/>
  <c r="M818"/>
  <c r="N818"/>
  <c r="O818"/>
  <c r="P818"/>
  <c r="Q818"/>
  <c r="R818"/>
  <c r="S818"/>
  <c r="T818"/>
  <c r="U818"/>
  <c r="V818"/>
  <c r="W818"/>
  <c r="X818"/>
  <c r="Y818"/>
  <c r="Z818"/>
  <c r="AA818"/>
  <c r="AB818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Z823"/>
  <c r="AA823"/>
  <c r="AB823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Z828"/>
  <c r="AA828"/>
  <c r="AB828"/>
  <c r="E833"/>
  <c r="F833"/>
  <c r="G833"/>
  <c r="H833"/>
  <c r="I833"/>
  <c r="J833"/>
  <c r="K833"/>
  <c r="L833"/>
  <c r="M833"/>
  <c r="N833"/>
  <c r="O833"/>
  <c r="P833"/>
  <c r="Q833"/>
  <c r="R833"/>
  <c r="S833"/>
  <c r="T833"/>
  <c r="U833"/>
  <c r="V833"/>
  <c r="W833"/>
  <c r="X833"/>
  <c r="Y833"/>
  <c r="Z833"/>
  <c r="AA833"/>
  <c r="AB833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Z838"/>
  <c r="AA838"/>
  <c r="AB838"/>
  <c r="E843"/>
  <c r="F843"/>
  <c r="G843"/>
  <c r="H843"/>
  <c r="I843"/>
  <c r="J843"/>
  <c r="K843"/>
  <c r="L843"/>
  <c r="M843"/>
  <c r="N843"/>
  <c r="O843"/>
  <c r="P843"/>
  <c r="Q843"/>
  <c r="R843"/>
  <c r="S843"/>
  <c r="T843"/>
  <c r="U843"/>
  <c r="V843"/>
  <c r="W843"/>
  <c r="X843"/>
  <c r="Y843"/>
  <c r="Z843"/>
  <c r="AA843"/>
  <c r="AB843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Z848"/>
  <c r="AA848"/>
  <c r="AB848"/>
  <c r="E853"/>
  <c r="F853"/>
  <c r="G853"/>
  <c r="H853"/>
  <c r="I853"/>
  <c r="J853"/>
  <c r="K853"/>
  <c r="L853"/>
  <c r="M853"/>
  <c r="N853"/>
  <c r="O853"/>
  <c r="P853"/>
  <c r="Q853"/>
  <c r="R853"/>
  <c r="S853"/>
  <c r="T853"/>
  <c r="U853"/>
  <c r="V853"/>
  <c r="W853"/>
  <c r="X853"/>
  <c r="Y853"/>
  <c r="Z853"/>
  <c r="AA853"/>
  <c r="AB853"/>
  <c r="E878"/>
  <c r="F878"/>
  <c r="G878"/>
  <c r="H878"/>
  <c r="I878"/>
  <c r="J878"/>
  <c r="K878"/>
  <c r="L878"/>
  <c r="M878"/>
  <c r="N878"/>
  <c r="O878"/>
  <c r="P878"/>
  <c r="Q878"/>
  <c r="R878"/>
  <c r="S878"/>
  <c r="T878"/>
  <c r="U878"/>
  <c r="V878"/>
  <c r="W878"/>
  <c r="X878"/>
  <c r="Y878"/>
  <c r="Z878"/>
  <c r="AA878"/>
  <c r="AB878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Z883"/>
  <c r="AA883"/>
  <c r="AB883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Z888"/>
  <c r="AA888"/>
  <c r="AB888"/>
  <c r="E893"/>
  <c r="F893"/>
  <c r="G893"/>
  <c r="H893"/>
  <c r="I893"/>
  <c r="J893"/>
  <c r="K893"/>
  <c r="L893"/>
  <c r="M893"/>
  <c r="N893"/>
  <c r="O893"/>
  <c r="P893"/>
  <c r="Q893"/>
  <c r="R893"/>
  <c r="S893"/>
  <c r="T893"/>
  <c r="U893"/>
  <c r="V893"/>
  <c r="W893"/>
  <c r="X893"/>
  <c r="Y893"/>
  <c r="Z893"/>
  <c r="AA893"/>
  <c r="AB893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Z898"/>
  <c r="AA898"/>
  <c r="AB898"/>
  <c r="E903"/>
  <c r="F903"/>
  <c r="G903"/>
  <c r="H903"/>
  <c r="I903"/>
  <c r="J903"/>
  <c r="K903"/>
  <c r="L903"/>
  <c r="E908"/>
  <c r="F908"/>
  <c r="G908"/>
  <c r="H908"/>
  <c r="I908"/>
  <c r="J908"/>
  <c r="K908"/>
  <c r="L908"/>
  <c r="M908"/>
  <c r="N908"/>
  <c r="O908"/>
  <c r="P908"/>
  <c r="Q908"/>
  <c r="R908"/>
  <c r="S908"/>
  <c r="T908"/>
  <c r="U908"/>
  <c r="V908"/>
  <c r="W908"/>
  <c r="X908"/>
  <c r="Y908"/>
  <c r="Z908"/>
  <c r="AA908"/>
  <c r="AB908"/>
  <c r="E913"/>
  <c r="F913"/>
  <c r="G913"/>
  <c r="H913"/>
  <c r="I913"/>
  <c r="J913"/>
  <c r="K913"/>
  <c r="L913"/>
  <c r="M913"/>
  <c r="N913"/>
  <c r="O913"/>
  <c r="P913"/>
  <c r="Q913"/>
  <c r="R913"/>
  <c r="S913"/>
  <c r="T913"/>
  <c r="U913"/>
  <c r="V913"/>
  <c r="W913"/>
  <c r="X913"/>
  <c r="Y913"/>
  <c r="Z913"/>
  <c r="AA913"/>
  <c r="AB913"/>
  <c r="E918"/>
  <c r="F918"/>
  <c r="G918"/>
  <c r="H918"/>
  <c r="I918"/>
  <c r="J918"/>
  <c r="K918"/>
  <c r="L918"/>
  <c r="M918"/>
  <c r="N918"/>
  <c r="O918"/>
  <c r="P918"/>
  <c r="Q918"/>
  <c r="R918"/>
  <c r="S918"/>
  <c r="T918"/>
  <c r="U918"/>
  <c r="V918"/>
  <c r="W918"/>
  <c r="X918"/>
  <c r="Y918"/>
  <c r="Z918"/>
  <c r="AA918"/>
  <c r="AB918"/>
  <c r="E923"/>
  <c r="F923"/>
  <c r="G923"/>
  <c r="H923"/>
  <c r="I923"/>
  <c r="J923"/>
  <c r="K923"/>
  <c r="L923"/>
  <c r="M923"/>
  <c r="N923"/>
  <c r="O923"/>
  <c r="P923"/>
  <c r="Q923"/>
  <c r="R923"/>
  <c r="S923"/>
  <c r="T923"/>
  <c r="U923"/>
  <c r="V923"/>
  <c r="W923"/>
  <c r="X923"/>
  <c r="Y923"/>
  <c r="Z923"/>
  <c r="AA923"/>
  <c r="AB923"/>
  <c r="AC722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Z724"/>
  <c r="AA724"/>
  <c r="AB724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Z740"/>
  <c r="AA740"/>
  <c r="AB740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Z741"/>
  <c r="AA741"/>
  <c r="AB741"/>
  <c r="E924"/>
  <c r="E926" s="1"/>
  <c r="F924"/>
  <c r="F926" s="1"/>
  <c r="G924"/>
  <c r="G926" s="1"/>
  <c r="H924"/>
  <c r="H926" s="1"/>
  <c r="I924"/>
  <c r="I926" s="1"/>
  <c r="J924"/>
  <c r="J926" s="1"/>
  <c r="K924"/>
  <c r="K926" s="1"/>
  <c r="L924"/>
  <c r="L926" s="1"/>
  <c r="M924"/>
  <c r="M926" s="1"/>
  <c r="N924"/>
  <c r="N926" s="1"/>
  <c r="O924"/>
  <c r="O926" s="1"/>
  <c r="P924"/>
  <c r="P926" s="1"/>
  <c r="Q924"/>
  <c r="Q926" s="1"/>
  <c r="R924"/>
  <c r="R926" s="1"/>
  <c r="S924"/>
  <c r="S926" s="1"/>
  <c r="T924"/>
  <c r="T926" s="1"/>
  <c r="U924"/>
  <c r="U926" s="1"/>
  <c r="V924"/>
  <c r="V926" s="1"/>
  <c r="W924"/>
  <c r="W926" s="1"/>
  <c r="X924"/>
  <c r="X926" s="1"/>
  <c r="Y924"/>
  <c r="Y926" s="1"/>
  <c r="Z924"/>
  <c r="Z926" s="1"/>
  <c r="AA924"/>
  <c r="AA926" s="1"/>
  <c r="AB924"/>
  <c r="AB926" s="1"/>
  <c r="E925"/>
  <c r="E927" s="1"/>
  <c r="F925"/>
  <c r="F927" s="1"/>
  <c r="G925"/>
  <c r="G927" s="1"/>
  <c r="H925"/>
  <c r="H927" s="1"/>
  <c r="I925"/>
  <c r="I927" s="1"/>
  <c r="J925"/>
  <c r="J927" s="1"/>
  <c r="K925"/>
  <c r="K927" s="1"/>
  <c r="L925"/>
  <c r="L927" s="1"/>
  <c r="M925"/>
  <c r="M927" s="1"/>
  <c r="N925"/>
  <c r="N927" s="1"/>
  <c r="O925"/>
  <c r="O927" s="1"/>
  <c r="P925"/>
  <c r="P927" s="1"/>
  <c r="Q925"/>
  <c r="Q927" s="1"/>
  <c r="R925"/>
  <c r="R927" s="1"/>
  <c r="S925"/>
  <c r="S927" s="1"/>
  <c r="T925"/>
  <c r="T927" s="1"/>
  <c r="U925"/>
  <c r="U927" s="1"/>
  <c r="V925"/>
  <c r="V927" s="1"/>
  <c r="W925"/>
  <c r="W927" s="1"/>
  <c r="X925"/>
  <c r="X927" s="1"/>
  <c r="Y925"/>
  <c r="Y927" s="1"/>
  <c r="Z925"/>
  <c r="Z927" s="1"/>
  <c r="AA925"/>
  <c r="AA927" s="1"/>
  <c r="AB925"/>
  <c r="AB927" s="1"/>
  <c r="E762"/>
  <c r="F762"/>
  <c r="G762"/>
  <c r="H762"/>
  <c r="I762"/>
  <c r="J762"/>
  <c r="K762"/>
  <c r="L762"/>
  <c r="M762"/>
  <c r="N762"/>
  <c r="O762"/>
  <c r="P762"/>
  <c r="Q762"/>
  <c r="R762"/>
  <c r="S762"/>
  <c r="T762"/>
  <c r="U762"/>
  <c r="V762"/>
  <c r="W762"/>
  <c r="X762"/>
  <c r="Y762"/>
  <c r="Z762"/>
  <c r="AA762"/>
  <c r="AB762"/>
  <c r="U772"/>
  <c r="V772"/>
  <c r="W772"/>
  <c r="X772"/>
  <c r="Y772"/>
  <c r="Z772"/>
  <c r="AA772"/>
  <c r="AB772"/>
  <c r="M903"/>
  <c r="N903"/>
  <c r="O903"/>
  <c r="P903"/>
  <c r="Q903"/>
  <c r="R903"/>
  <c r="S903"/>
  <c r="T903"/>
  <c r="U903"/>
  <c r="V903"/>
  <c r="W903"/>
  <c r="X903"/>
  <c r="Y903"/>
  <c r="Z903"/>
  <c r="AA903"/>
  <c r="AB903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Z488"/>
  <c r="AA488"/>
  <c r="AB488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Z489"/>
  <c r="AA489"/>
  <c r="AB489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Z472"/>
  <c r="AA472"/>
  <c r="AB472"/>
  <c r="U482"/>
  <c r="V482"/>
  <c r="W482"/>
  <c r="X482"/>
  <c r="Y482"/>
  <c r="Z482"/>
  <c r="AA482"/>
  <c r="AB482"/>
  <c r="E608"/>
  <c r="E610" s="1"/>
  <c r="F608"/>
  <c r="F610" s="1"/>
  <c r="G608"/>
  <c r="G610" s="1"/>
  <c r="H608"/>
  <c r="H610" s="1"/>
  <c r="I608"/>
  <c r="I610" s="1"/>
  <c r="J608"/>
  <c r="J610" s="1"/>
  <c r="K608"/>
  <c r="K610" s="1"/>
  <c r="L608"/>
  <c r="L610" s="1"/>
  <c r="M608"/>
  <c r="M610" s="1"/>
  <c r="N608"/>
  <c r="N610" s="1"/>
  <c r="O608"/>
  <c r="O610" s="1"/>
  <c r="P608"/>
  <c r="P610" s="1"/>
  <c r="Q608"/>
  <c r="Q610" s="1"/>
  <c r="R608"/>
  <c r="R610" s="1"/>
  <c r="S608"/>
  <c r="S610" s="1"/>
  <c r="T608"/>
  <c r="T610" s="1"/>
  <c r="U608"/>
  <c r="U610" s="1"/>
  <c r="V608"/>
  <c r="V610" s="1"/>
  <c r="W608"/>
  <c r="W610" s="1"/>
  <c r="X608"/>
  <c r="X610" s="1"/>
  <c r="Y608"/>
  <c r="Y610" s="1"/>
  <c r="Z608"/>
  <c r="Z610" s="1"/>
  <c r="AA608"/>
  <c r="AA610" s="1"/>
  <c r="AB608"/>
  <c r="AB610" s="1"/>
  <c r="E609"/>
  <c r="E611" s="1"/>
  <c r="F609"/>
  <c r="F611" s="1"/>
  <c r="G609"/>
  <c r="G611" s="1"/>
  <c r="H609"/>
  <c r="H611" s="1"/>
  <c r="I609"/>
  <c r="I611" s="1"/>
  <c r="J609"/>
  <c r="J611" s="1"/>
  <c r="K609"/>
  <c r="K611" s="1"/>
  <c r="L609"/>
  <c r="L611" s="1"/>
  <c r="M609"/>
  <c r="M611" s="1"/>
  <c r="N609"/>
  <c r="N611" s="1"/>
  <c r="O609"/>
  <c r="O611" s="1"/>
  <c r="P609"/>
  <c r="P611" s="1"/>
  <c r="Q609"/>
  <c r="Q611" s="1"/>
  <c r="R609"/>
  <c r="R611" s="1"/>
  <c r="S609"/>
  <c r="S611" s="1"/>
  <c r="T609"/>
  <c r="T611" s="1"/>
  <c r="U609"/>
  <c r="U611" s="1"/>
  <c r="V609"/>
  <c r="V611" s="1"/>
  <c r="W609"/>
  <c r="W611" s="1"/>
  <c r="X609"/>
  <c r="X611" s="1"/>
  <c r="Y609"/>
  <c r="Y611" s="1"/>
  <c r="Z609"/>
  <c r="Z611" s="1"/>
  <c r="AA609"/>
  <c r="AA611" s="1"/>
  <c r="AB609"/>
  <c r="AB611" s="1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Z505"/>
  <c r="AA505"/>
  <c r="AB505"/>
  <c r="M590"/>
  <c r="N590"/>
  <c r="O590"/>
  <c r="P590"/>
  <c r="Q590"/>
  <c r="R590"/>
  <c r="S590"/>
  <c r="T590"/>
  <c r="U590"/>
  <c r="V590"/>
  <c r="W590"/>
  <c r="X590"/>
  <c r="Y590"/>
  <c r="Z590"/>
  <c r="AA590"/>
  <c r="AB590"/>
  <c r="AB929" l="1"/>
  <c r="AB742"/>
  <c r="AA929"/>
  <c r="AA742"/>
  <c r="Z929"/>
  <c r="Z742"/>
  <c r="Y929"/>
  <c r="Y742"/>
  <c r="X929"/>
  <c r="X742"/>
  <c r="W929"/>
  <c r="W742"/>
  <c r="V929"/>
  <c r="V742"/>
  <c r="U929"/>
  <c r="U742"/>
  <c r="T929"/>
  <c r="T742"/>
  <c r="S929"/>
  <c r="S742"/>
  <c r="R929"/>
  <c r="R742"/>
  <c r="Q929"/>
  <c r="Q742"/>
  <c r="P929"/>
  <c r="P742"/>
  <c r="O929"/>
  <c r="O742"/>
  <c r="N929"/>
  <c r="N742"/>
  <c r="M929"/>
  <c r="M742"/>
  <c r="L929"/>
  <c r="L742"/>
  <c r="K929"/>
  <c r="K742"/>
  <c r="J929"/>
  <c r="J742"/>
  <c r="I929"/>
  <c r="I742"/>
  <c r="H929"/>
  <c r="H742"/>
  <c r="G929"/>
  <c r="G742"/>
  <c r="F929"/>
  <c r="F742"/>
  <c r="E929"/>
  <c r="E742"/>
  <c r="AB928"/>
  <c r="AA928"/>
  <c r="Z928"/>
  <c r="Y928"/>
  <c r="X928"/>
  <c r="W928"/>
  <c r="V928"/>
  <c r="U928"/>
  <c r="T928"/>
  <c r="S928"/>
  <c r="R928"/>
  <c r="Q928"/>
  <c r="P928"/>
  <c r="O928"/>
  <c r="N928"/>
  <c r="M928"/>
  <c r="L928"/>
  <c r="K928"/>
  <c r="J928"/>
  <c r="I928"/>
  <c r="H928"/>
  <c r="G928"/>
  <c r="F928"/>
  <c r="E928"/>
  <c r="AB613"/>
  <c r="AB615" s="1"/>
  <c r="AB490"/>
  <c r="AA613"/>
  <c r="AA615" s="1"/>
  <c r="AA490"/>
  <c r="Z613"/>
  <c r="Z615" s="1"/>
  <c r="Z490"/>
  <c r="Y613"/>
  <c r="Y615" s="1"/>
  <c r="Y490"/>
  <c r="X613"/>
  <c r="X615" s="1"/>
  <c r="X490"/>
  <c r="W613"/>
  <c r="W615" s="1"/>
  <c r="W490"/>
  <c r="V613"/>
  <c r="V615" s="1"/>
  <c r="V490"/>
  <c r="U613"/>
  <c r="U615" s="1"/>
  <c r="U490"/>
  <c r="T613"/>
  <c r="T615" s="1"/>
  <c r="T490"/>
  <c r="S613"/>
  <c r="S615" s="1"/>
  <c r="S490"/>
  <c r="R613"/>
  <c r="R615" s="1"/>
  <c r="R490"/>
  <c r="Q613"/>
  <c r="Q615" s="1"/>
  <c r="Q490"/>
  <c r="P613"/>
  <c r="P615" s="1"/>
  <c r="P490"/>
  <c r="O613"/>
  <c r="O615" s="1"/>
  <c r="O490"/>
  <c r="N613"/>
  <c r="N615" s="1"/>
  <c r="N490"/>
  <c r="M613"/>
  <c r="M615" s="1"/>
  <c r="M490"/>
  <c r="L613"/>
  <c r="L615" s="1"/>
  <c r="L490"/>
  <c r="K613"/>
  <c r="K615" s="1"/>
  <c r="K490"/>
  <c r="J613"/>
  <c r="J615" s="1"/>
  <c r="J490"/>
  <c r="I613"/>
  <c r="I615" s="1"/>
  <c r="I490"/>
  <c r="H613"/>
  <c r="H615" s="1"/>
  <c r="H490"/>
  <c r="G613"/>
  <c r="G615" s="1"/>
  <c r="G490"/>
  <c r="F613"/>
  <c r="F615" s="1"/>
  <c r="F490"/>
  <c r="E613"/>
  <c r="E615" s="1"/>
  <c r="E490"/>
  <c r="AB612"/>
  <c r="AB614" s="1"/>
  <c r="AA612"/>
  <c r="AA614" s="1"/>
  <c r="Z612"/>
  <c r="Z614" s="1"/>
  <c r="Y612"/>
  <c r="Y614" s="1"/>
  <c r="X612"/>
  <c r="X614" s="1"/>
  <c r="W612"/>
  <c r="W614" s="1"/>
  <c r="V612"/>
  <c r="V614" s="1"/>
  <c r="U612"/>
  <c r="U614" s="1"/>
  <c r="T612"/>
  <c r="T614" s="1"/>
  <c r="S612"/>
  <c r="S614" s="1"/>
  <c r="R612"/>
  <c r="R614" s="1"/>
  <c r="Q612"/>
  <c r="Q614" s="1"/>
  <c r="P612"/>
  <c r="P614" s="1"/>
  <c r="O612"/>
  <c r="O614" s="1"/>
  <c r="N612"/>
  <c r="N614" s="1"/>
  <c r="M612"/>
  <c r="M614" s="1"/>
  <c r="L612"/>
  <c r="L614" s="1"/>
  <c r="K612"/>
  <c r="K614" s="1"/>
  <c r="J612"/>
  <c r="J614" s="1"/>
  <c r="I612"/>
  <c r="I614" s="1"/>
  <c r="H612"/>
  <c r="H614" s="1"/>
  <c r="G612"/>
  <c r="G614" s="1"/>
  <c r="F612"/>
  <c r="F614" s="1"/>
  <c r="E612"/>
  <c r="E614" s="1"/>
  <c r="AC302" l="1"/>
  <c r="AB302"/>
  <c r="AA302"/>
  <c r="Z302"/>
  <c r="Y302"/>
  <c r="X302"/>
  <c r="W302"/>
  <c r="V302"/>
  <c r="U302"/>
  <c r="T302"/>
  <c r="S302"/>
  <c r="R302"/>
  <c r="Q302"/>
  <c r="P302"/>
  <c r="O302"/>
  <c r="N302"/>
  <c r="M302"/>
  <c r="L302"/>
  <c r="K302"/>
  <c r="J302"/>
  <c r="I302"/>
  <c r="H302"/>
  <c r="G302"/>
  <c r="F302"/>
  <c r="E302"/>
  <c r="AC301"/>
  <c r="AB301"/>
  <c r="AA301"/>
  <c r="Z301"/>
  <c r="Y301"/>
  <c r="X301"/>
  <c r="W301"/>
  <c r="V301"/>
  <c r="U301"/>
  <c r="T301"/>
  <c r="S301"/>
  <c r="R301"/>
  <c r="Q301"/>
  <c r="P301"/>
  <c r="O301"/>
  <c r="N301"/>
  <c r="M301"/>
  <c r="L301"/>
  <c r="K301"/>
  <c r="J301"/>
  <c r="I301"/>
  <c r="H301"/>
  <c r="G301"/>
  <c r="F301"/>
  <c r="E301"/>
  <c r="AB299"/>
  <c r="AA299"/>
  <c r="Z299"/>
  <c r="Y299"/>
  <c r="X299"/>
  <c r="W299"/>
  <c r="V299"/>
  <c r="U299"/>
  <c r="T299"/>
  <c r="S299"/>
  <c r="R299"/>
  <c r="Q299"/>
  <c r="P299"/>
  <c r="O299"/>
  <c r="N299"/>
  <c r="M299"/>
  <c r="L299"/>
  <c r="K299"/>
  <c r="J299"/>
  <c r="I299"/>
  <c r="H299"/>
  <c r="G299"/>
  <c r="F299"/>
  <c r="E299"/>
  <c r="AD298"/>
  <c r="AC298"/>
  <c r="AB298"/>
  <c r="AA298"/>
  <c r="Z298"/>
  <c r="Y298"/>
  <c r="X298"/>
  <c r="W298"/>
  <c r="V298"/>
  <c r="U298"/>
  <c r="T298"/>
  <c r="S298"/>
  <c r="R298"/>
  <c r="Q298"/>
  <c r="P298"/>
  <c r="O298"/>
  <c r="N298"/>
  <c r="M298"/>
  <c r="L298"/>
  <c r="K298"/>
  <c r="J298"/>
  <c r="I298"/>
  <c r="H298"/>
  <c r="G298"/>
  <c r="F298"/>
  <c r="E298"/>
  <c r="AB297"/>
  <c r="AA297"/>
  <c r="Z297"/>
  <c r="Y297"/>
  <c r="X297"/>
  <c r="W297"/>
  <c r="V297"/>
  <c r="U297"/>
  <c r="T297"/>
  <c r="S297"/>
  <c r="R297"/>
  <c r="Q297"/>
  <c r="P297"/>
  <c r="O297"/>
  <c r="N297"/>
  <c r="M297"/>
  <c r="L297"/>
  <c r="K297"/>
  <c r="J297"/>
  <c r="I297"/>
  <c r="H297"/>
  <c r="G297"/>
  <c r="F297"/>
  <c r="E297"/>
  <c r="AB294"/>
  <c r="AA294"/>
  <c r="Z294"/>
  <c r="Y294"/>
  <c r="X294"/>
  <c r="W294"/>
  <c r="V294"/>
  <c r="U294"/>
  <c r="T294"/>
  <c r="S294"/>
  <c r="R294"/>
  <c r="Q294"/>
  <c r="P294"/>
  <c r="O294"/>
  <c r="N294"/>
  <c r="M294"/>
  <c r="L294"/>
  <c r="K294"/>
  <c r="J294"/>
  <c r="I294"/>
  <c r="H294"/>
  <c r="G294"/>
  <c r="F294"/>
  <c r="E294"/>
  <c r="AD293"/>
  <c r="AC293"/>
  <c r="AB293"/>
  <c r="AA293"/>
  <c r="Z293"/>
  <c r="Y293"/>
  <c r="X293"/>
  <c r="W293"/>
  <c r="V293"/>
  <c r="U293"/>
  <c r="T293"/>
  <c r="S293"/>
  <c r="R293"/>
  <c r="Q293"/>
  <c r="P293"/>
  <c r="O293"/>
  <c r="N293"/>
  <c r="M293"/>
  <c r="L293"/>
  <c r="K293"/>
  <c r="J293"/>
  <c r="I293"/>
  <c r="H293"/>
  <c r="G293"/>
  <c r="F293"/>
  <c r="E293"/>
  <c r="AB292"/>
  <c r="AA292"/>
  <c r="Z292"/>
  <c r="Y292"/>
  <c r="X292"/>
  <c r="W292"/>
  <c r="V292"/>
  <c r="U292"/>
  <c r="T292"/>
  <c r="S292"/>
  <c r="R292"/>
  <c r="Q292"/>
  <c r="P292"/>
  <c r="O292"/>
  <c r="N292"/>
  <c r="M292"/>
  <c r="L292"/>
  <c r="K292"/>
  <c r="J292"/>
  <c r="I292"/>
  <c r="H292"/>
  <c r="G292"/>
  <c r="F292"/>
  <c r="E292"/>
  <c r="AB289"/>
  <c r="AA289"/>
  <c r="Z289"/>
  <c r="Y289"/>
  <c r="X289"/>
  <c r="W289"/>
  <c r="V289"/>
  <c r="U289"/>
  <c r="T289"/>
  <c r="S289"/>
  <c r="R289"/>
  <c r="Q289"/>
  <c r="P289"/>
  <c r="O289"/>
  <c r="N289"/>
  <c r="M289"/>
  <c r="L289"/>
  <c r="K289"/>
  <c r="J289"/>
  <c r="I289"/>
  <c r="H289"/>
  <c r="G289"/>
  <c r="F289"/>
  <c r="E289"/>
  <c r="AD288"/>
  <c r="AC288"/>
  <c r="AD286" s="1"/>
  <c r="AB288"/>
  <c r="AA288"/>
  <c r="Z288"/>
  <c r="Y288"/>
  <c r="X288"/>
  <c r="W288"/>
  <c r="V288"/>
  <c r="U288"/>
  <c r="T288"/>
  <c r="S288"/>
  <c r="R288"/>
  <c r="Q288"/>
  <c r="M288"/>
  <c r="L288"/>
  <c r="K288"/>
  <c r="J288"/>
  <c r="I288"/>
  <c r="G288"/>
  <c r="F288"/>
  <c r="E288"/>
  <c r="AB287"/>
  <c r="AA287"/>
  <c r="Z287"/>
  <c r="Y287"/>
  <c r="X287"/>
  <c r="W287"/>
  <c r="V287"/>
  <c r="U287"/>
  <c r="T287"/>
  <c r="S287"/>
  <c r="R287"/>
  <c r="Q287"/>
  <c r="P287"/>
  <c r="O287"/>
  <c r="N287"/>
  <c r="M287"/>
  <c r="L287"/>
  <c r="K287"/>
  <c r="J287"/>
  <c r="I287"/>
  <c r="H287"/>
  <c r="G287"/>
  <c r="F287"/>
  <c r="E287"/>
  <c r="AB284"/>
  <c r="AA284"/>
  <c r="Z284"/>
  <c r="Y284"/>
  <c r="X284"/>
  <c r="W284"/>
  <c r="V284"/>
  <c r="U284"/>
  <c r="T284"/>
  <c r="S284"/>
  <c r="R284"/>
  <c r="Q284"/>
  <c r="P284"/>
  <c r="O284"/>
  <c r="N284"/>
  <c r="M284"/>
  <c r="L284"/>
  <c r="K284"/>
  <c r="J284"/>
  <c r="I284"/>
  <c r="H284"/>
  <c r="G284"/>
  <c r="F284"/>
  <c r="E284"/>
  <c r="AD283"/>
  <c r="AC283"/>
  <c r="AB283"/>
  <c r="AA283"/>
  <c r="Z283"/>
  <c r="Y283"/>
  <c r="X283"/>
  <c r="W283"/>
  <c r="V283"/>
  <c r="U283"/>
  <c r="T283"/>
  <c r="S283"/>
  <c r="R283"/>
  <c r="Q283"/>
  <c r="P283"/>
  <c r="O283"/>
  <c r="N283"/>
  <c r="M283"/>
  <c r="L283"/>
  <c r="K283"/>
  <c r="J283"/>
  <c r="I283"/>
  <c r="H283"/>
  <c r="G283"/>
  <c r="F283"/>
  <c r="E283"/>
  <c r="AB282"/>
  <c r="AA282"/>
  <c r="Z282"/>
  <c r="Y282"/>
  <c r="X282"/>
  <c r="W282"/>
  <c r="V282"/>
  <c r="U282"/>
  <c r="T282"/>
  <c r="S282"/>
  <c r="R282"/>
  <c r="Q282"/>
  <c r="P282"/>
  <c r="O282"/>
  <c r="N282"/>
  <c r="M282"/>
  <c r="L282"/>
  <c r="K282"/>
  <c r="J282"/>
  <c r="I282"/>
  <c r="H282"/>
  <c r="G282"/>
  <c r="F282"/>
  <c r="E282"/>
  <c r="AB279"/>
  <c r="AA279"/>
  <c r="Z279"/>
  <c r="Y279"/>
  <c r="X279"/>
  <c r="W279"/>
  <c r="V279"/>
  <c r="U279"/>
  <c r="T279"/>
  <c r="S279"/>
  <c r="R279"/>
  <c r="Q279"/>
  <c r="P279"/>
  <c r="O279"/>
  <c r="N279"/>
  <c r="M279"/>
  <c r="L279"/>
  <c r="K279"/>
  <c r="J279"/>
  <c r="I279"/>
  <c r="H279"/>
  <c r="G279"/>
  <c r="F279"/>
  <c r="E279"/>
  <c r="AD278"/>
  <c r="AC278"/>
  <c r="AB278"/>
  <c r="AA278"/>
  <c r="Z278"/>
  <c r="Y278"/>
  <c r="X278"/>
  <c r="W278"/>
  <c r="V278"/>
  <c r="U278"/>
  <c r="T278"/>
  <c r="S278"/>
  <c r="R278"/>
  <c r="Q278"/>
  <c r="P278"/>
  <c r="O278"/>
  <c r="N278"/>
  <c r="M278"/>
  <c r="L278"/>
  <c r="K278"/>
  <c r="J278"/>
  <c r="I278"/>
  <c r="H278"/>
  <c r="G278"/>
  <c r="F278"/>
  <c r="E278"/>
  <c r="AB277"/>
  <c r="AA277"/>
  <c r="Z277"/>
  <c r="Y277"/>
  <c r="X277"/>
  <c r="W277"/>
  <c r="V277"/>
  <c r="U277"/>
  <c r="T277"/>
  <c r="S277"/>
  <c r="R277"/>
  <c r="Q277"/>
  <c r="P277"/>
  <c r="O277"/>
  <c r="N277"/>
  <c r="M277"/>
  <c r="L277"/>
  <c r="K277"/>
  <c r="J277"/>
  <c r="I277"/>
  <c r="H277"/>
  <c r="G277"/>
  <c r="F277"/>
  <c r="E277"/>
  <c r="AB274"/>
  <c r="AA274"/>
  <c r="Z274"/>
  <c r="Y274"/>
  <c r="X274"/>
  <c r="W274"/>
  <c r="V274"/>
  <c r="U274"/>
  <c r="T274"/>
  <c r="S274"/>
  <c r="R274"/>
  <c r="Q274"/>
  <c r="P274"/>
  <c r="O274"/>
  <c r="N274"/>
  <c r="M274"/>
  <c r="L274"/>
  <c r="K274"/>
  <c r="J274"/>
  <c r="I274"/>
  <c r="H274"/>
  <c r="G274"/>
  <c r="F274"/>
  <c r="E274"/>
  <c r="AD273"/>
  <c r="AC273"/>
  <c r="AB273"/>
  <c r="AA273"/>
  <c r="Z273"/>
  <c r="Y273"/>
  <c r="X273"/>
  <c r="W273"/>
  <c r="V273"/>
  <c r="U273"/>
  <c r="T273"/>
  <c r="S273"/>
  <c r="R273"/>
  <c r="Q273"/>
  <c r="P273"/>
  <c r="O273"/>
  <c r="N273"/>
  <c r="M273"/>
  <c r="L273"/>
  <c r="K273"/>
  <c r="J273"/>
  <c r="I273"/>
  <c r="H273"/>
  <c r="G273"/>
  <c r="F273"/>
  <c r="E273"/>
  <c r="AB272"/>
  <c r="AA272"/>
  <c r="Z272"/>
  <c r="Y272"/>
  <c r="X272"/>
  <c r="W272"/>
  <c r="V272"/>
  <c r="U272"/>
  <c r="T272"/>
  <c r="S272"/>
  <c r="R272"/>
  <c r="Q272"/>
  <c r="P272"/>
  <c r="O272"/>
  <c r="N272"/>
  <c r="M272"/>
  <c r="L272"/>
  <c r="K272"/>
  <c r="J272"/>
  <c r="I272"/>
  <c r="H272"/>
  <c r="G272"/>
  <c r="F272"/>
  <c r="E272"/>
  <c r="AB269"/>
  <c r="AB304" s="1"/>
  <c r="AA269"/>
  <c r="Z269"/>
  <c r="Z304" s="1"/>
  <c r="Y269"/>
  <c r="X269"/>
  <c r="X304" s="1"/>
  <c r="W269"/>
  <c r="V269"/>
  <c r="V304" s="1"/>
  <c r="U269"/>
  <c r="T269"/>
  <c r="T304" s="1"/>
  <c r="S269"/>
  <c r="R269"/>
  <c r="R304" s="1"/>
  <c r="Q269"/>
  <c r="P269"/>
  <c r="P304" s="1"/>
  <c r="O269"/>
  <c r="N269"/>
  <c r="N304" s="1"/>
  <c r="M269"/>
  <c r="L269"/>
  <c r="L304" s="1"/>
  <c r="K269"/>
  <c r="J269"/>
  <c r="J304" s="1"/>
  <c r="I269"/>
  <c r="H269"/>
  <c r="H304" s="1"/>
  <c r="G269"/>
  <c r="F269"/>
  <c r="F304" s="1"/>
  <c r="E269"/>
  <c r="AD268"/>
  <c r="AC268"/>
  <c r="AB268"/>
  <c r="AB303" s="1"/>
  <c r="AA268"/>
  <c r="Z268"/>
  <c r="Z303" s="1"/>
  <c r="Y268"/>
  <c r="X268"/>
  <c r="X303" s="1"/>
  <c r="W268"/>
  <c r="V268"/>
  <c r="U268"/>
  <c r="T268"/>
  <c r="T303" s="1"/>
  <c r="S268"/>
  <c r="R268"/>
  <c r="R303" s="1"/>
  <c r="Q268"/>
  <c r="P268"/>
  <c r="P303" s="1"/>
  <c r="O268"/>
  <c r="M268"/>
  <c r="L268"/>
  <c r="L303" s="1"/>
  <c r="K268"/>
  <c r="J268"/>
  <c r="J303" s="1"/>
  <c r="I268"/>
  <c r="H268"/>
  <c r="G268"/>
  <c r="F303"/>
  <c r="E268"/>
  <c r="AB267"/>
  <c r="AA267"/>
  <c r="Z267"/>
  <c r="Y267"/>
  <c r="X267"/>
  <c r="W267"/>
  <c r="V267"/>
  <c r="U267"/>
  <c r="T267"/>
  <c r="S267"/>
  <c r="R267"/>
  <c r="Q267"/>
  <c r="P267"/>
  <c r="O267"/>
  <c r="N267"/>
  <c r="M267"/>
  <c r="L267"/>
  <c r="K267"/>
  <c r="J267"/>
  <c r="I267"/>
  <c r="H267"/>
  <c r="G267"/>
  <c r="F267"/>
  <c r="E267"/>
  <c r="AB260"/>
  <c r="AA260"/>
  <c r="Z260"/>
  <c r="Y260"/>
  <c r="X260"/>
  <c r="W260"/>
  <c r="V260"/>
  <c r="U260"/>
  <c r="T260"/>
  <c r="S260"/>
  <c r="R260"/>
  <c r="Q260"/>
  <c r="P260"/>
  <c r="O260"/>
  <c r="N260"/>
  <c r="M260"/>
  <c r="L260"/>
  <c r="K260"/>
  <c r="J260"/>
  <c r="I260"/>
  <c r="H260"/>
  <c r="G260"/>
  <c r="F260"/>
  <c r="E260"/>
  <c r="AB259"/>
  <c r="AA259"/>
  <c r="Z259"/>
  <c r="Y259"/>
  <c r="X259"/>
  <c r="W259"/>
  <c r="V259"/>
  <c r="U259"/>
  <c r="T259"/>
  <c r="S259"/>
  <c r="R259"/>
  <c r="Q259"/>
  <c r="P259"/>
  <c r="O259"/>
  <c r="N259"/>
  <c r="M259"/>
  <c r="L259"/>
  <c r="K259"/>
  <c r="J259"/>
  <c r="I259"/>
  <c r="H259"/>
  <c r="G259"/>
  <c r="F259"/>
  <c r="E259"/>
  <c r="AD256"/>
  <c r="AC256"/>
  <c r="AD252"/>
  <c r="AC252"/>
  <c r="AB246"/>
  <c r="AA246"/>
  <c r="AA310" s="1"/>
  <c r="Z246"/>
  <c r="Y246"/>
  <c r="Y310" s="1"/>
  <c r="X246"/>
  <c r="W246"/>
  <c r="W310" s="1"/>
  <c r="V246"/>
  <c r="U246"/>
  <c r="U310" s="1"/>
  <c r="T246"/>
  <c r="S246"/>
  <c r="S310" s="1"/>
  <c r="R246"/>
  <c r="Q246"/>
  <c r="Q310" s="1"/>
  <c r="P246"/>
  <c r="O246"/>
  <c r="O310" s="1"/>
  <c r="N246"/>
  <c r="M246"/>
  <c r="M310" s="1"/>
  <c r="L246"/>
  <c r="K246"/>
  <c r="K310" s="1"/>
  <c r="J246"/>
  <c r="I246"/>
  <c r="I310" s="1"/>
  <c r="H246"/>
  <c r="G246"/>
  <c r="G310" s="1"/>
  <c r="F246"/>
  <c r="E246"/>
  <c r="E310" s="1"/>
  <c r="AB245"/>
  <c r="AA245"/>
  <c r="AA309" s="1"/>
  <c r="Z245"/>
  <c r="Y245"/>
  <c r="Y309" s="1"/>
  <c r="X245"/>
  <c r="W245"/>
  <c r="W309" s="1"/>
  <c r="V245"/>
  <c r="U245"/>
  <c r="U309" s="1"/>
  <c r="T245"/>
  <c r="S245"/>
  <c r="S309" s="1"/>
  <c r="R245"/>
  <c r="Q245"/>
  <c r="Q309" s="1"/>
  <c r="P245"/>
  <c r="O245"/>
  <c r="O309" s="1"/>
  <c r="N245"/>
  <c r="M245"/>
  <c r="M309" s="1"/>
  <c r="L245"/>
  <c r="K245"/>
  <c r="K309" s="1"/>
  <c r="J245"/>
  <c r="I245"/>
  <c r="I309" s="1"/>
  <c r="H245"/>
  <c r="G245"/>
  <c r="G309" s="1"/>
  <c r="F245"/>
  <c r="E245"/>
  <c r="E309" s="1"/>
  <c r="AB244"/>
  <c r="AA244"/>
  <c r="Z244"/>
  <c r="Y244"/>
  <c r="X244"/>
  <c r="W244"/>
  <c r="V244"/>
  <c r="T244"/>
  <c r="S244"/>
  <c r="R244"/>
  <c r="Q244"/>
  <c r="P244"/>
  <c r="O244"/>
  <c r="N244"/>
  <c r="M244"/>
  <c r="L244"/>
  <c r="K244"/>
  <c r="J244"/>
  <c r="I244"/>
  <c r="H244"/>
  <c r="G244"/>
  <c r="F244"/>
  <c r="E244"/>
  <c r="AD242"/>
  <c r="AC242"/>
  <c r="AB240"/>
  <c r="AA240"/>
  <c r="Z240"/>
  <c r="Y240"/>
  <c r="X240"/>
  <c r="W240"/>
  <c r="V240"/>
  <c r="U240"/>
  <c r="T240"/>
  <c r="S240"/>
  <c r="R240"/>
  <c r="Q240"/>
  <c r="P240"/>
  <c r="O240"/>
  <c r="N240"/>
  <c r="M240"/>
  <c r="L240"/>
  <c r="K240"/>
  <c r="J240"/>
  <c r="I240"/>
  <c r="H240"/>
  <c r="G240"/>
  <c r="F240"/>
  <c r="E240"/>
  <c r="AD238"/>
  <c r="AC238"/>
  <c r="AB236"/>
  <c r="AA236"/>
  <c r="Z236"/>
  <c r="Y236"/>
  <c r="X236"/>
  <c r="W236"/>
  <c r="V236"/>
  <c r="U236"/>
  <c r="T236"/>
  <c r="S236"/>
  <c r="R236"/>
  <c r="Q236"/>
  <c r="P236"/>
  <c r="O236"/>
  <c r="N236"/>
  <c r="M236"/>
  <c r="L236"/>
  <c r="K236"/>
  <c r="J236"/>
  <c r="I236"/>
  <c r="H236"/>
  <c r="G236"/>
  <c r="F236"/>
  <c r="E236"/>
  <c r="AD234"/>
  <c r="AC234"/>
  <c r="AB232"/>
  <c r="AA232"/>
  <c r="Z232"/>
  <c r="Y232"/>
  <c r="X232"/>
  <c r="W232"/>
  <c r="V232"/>
  <c r="U232"/>
  <c r="T232"/>
  <c r="S232"/>
  <c r="R232"/>
  <c r="Q232"/>
  <c r="P232"/>
  <c r="O232"/>
  <c r="N232"/>
  <c r="M232"/>
  <c r="L232"/>
  <c r="K232"/>
  <c r="J232"/>
  <c r="I232"/>
  <c r="H232"/>
  <c r="G232"/>
  <c r="F232"/>
  <c r="E232"/>
  <c r="AD230"/>
  <c r="AC230"/>
  <c r="AD266" l="1"/>
  <c r="AD296"/>
  <c r="AD276"/>
  <c r="AD291"/>
  <c r="AD281"/>
  <c r="AD271"/>
  <c r="H303"/>
  <c r="H305" s="1"/>
  <c r="H311"/>
  <c r="N303"/>
  <c r="N305" s="1"/>
  <c r="N311"/>
  <c r="V303"/>
  <c r="V305" s="1"/>
  <c r="V311"/>
  <c r="F309"/>
  <c r="H309"/>
  <c r="J309"/>
  <c r="L309"/>
  <c r="N309"/>
  <c r="P309"/>
  <c r="R309"/>
  <c r="T309"/>
  <c r="V309"/>
  <c r="X309"/>
  <c r="Z309"/>
  <c r="AB309"/>
  <c r="F310"/>
  <c r="H310"/>
  <c r="J310"/>
  <c r="L310"/>
  <c r="N310"/>
  <c r="P310"/>
  <c r="R310"/>
  <c r="T310"/>
  <c r="V310"/>
  <c r="X310"/>
  <c r="Z310"/>
  <c r="AB310"/>
  <c r="E303"/>
  <c r="E305" s="1"/>
  <c r="G303"/>
  <c r="G305" s="1"/>
  <c r="I303"/>
  <c r="I305" s="1"/>
  <c r="K303"/>
  <c r="K305" s="1"/>
  <c r="M303"/>
  <c r="M305" s="1"/>
  <c r="O303"/>
  <c r="O305" s="1"/>
  <c r="Q303"/>
  <c r="Q305" s="1"/>
  <c r="S303"/>
  <c r="S307" s="1"/>
  <c r="U303"/>
  <c r="U305" s="1"/>
  <c r="W303"/>
  <c r="W307" s="1"/>
  <c r="Y303"/>
  <c r="Y305" s="1"/>
  <c r="AA303"/>
  <c r="AA305" s="1"/>
  <c r="E304"/>
  <c r="E306" s="1"/>
  <c r="G304"/>
  <c r="G308" s="1"/>
  <c r="I304"/>
  <c r="I306" s="1"/>
  <c r="K304"/>
  <c r="K306" s="1"/>
  <c r="M304"/>
  <c r="M306" s="1"/>
  <c r="O304"/>
  <c r="O308" s="1"/>
  <c r="Q304"/>
  <c r="Q306" s="1"/>
  <c r="S304"/>
  <c r="S306" s="1"/>
  <c r="U304"/>
  <c r="U306" s="1"/>
  <c r="W304"/>
  <c r="W308" s="1"/>
  <c r="Y304"/>
  <c r="Y306" s="1"/>
  <c r="AA304"/>
  <c r="AA306" s="1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Y275"/>
  <c r="Z275"/>
  <c r="AA275"/>
  <c r="AB275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Y285"/>
  <c r="Z285"/>
  <c r="AA285"/>
  <c r="AB285"/>
  <c r="E290"/>
  <c r="F290"/>
  <c r="G290"/>
  <c r="H290"/>
  <c r="I290"/>
  <c r="J290"/>
  <c r="K290"/>
  <c r="E295"/>
  <c r="F295"/>
  <c r="G295"/>
  <c r="H295"/>
  <c r="I295"/>
  <c r="J295"/>
  <c r="K295"/>
  <c r="L295"/>
  <c r="M295"/>
  <c r="N295"/>
  <c r="O295"/>
  <c r="P295"/>
  <c r="Q295"/>
  <c r="R295"/>
  <c r="S295"/>
  <c r="T295"/>
  <c r="U295"/>
  <c r="V295"/>
  <c r="W295"/>
  <c r="X295"/>
  <c r="Y295"/>
  <c r="Z295"/>
  <c r="AA295"/>
  <c r="AB295"/>
  <c r="E300"/>
  <c r="F300"/>
  <c r="G300"/>
  <c r="H300"/>
  <c r="I300"/>
  <c r="J300"/>
  <c r="L300"/>
  <c r="M300"/>
  <c r="N300"/>
  <c r="O300"/>
  <c r="P300"/>
  <c r="Q300"/>
  <c r="R300"/>
  <c r="S300"/>
  <c r="T300"/>
  <c r="U300"/>
  <c r="V300"/>
  <c r="W300"/>
  <c r="X300"/>
  <c r="Y300"/>
  <c r="Z300"/>
  <c r="AA300"/>
  <c r="AB300"/>
  <c r="E307"/>
  <c r="F307"/>
  <c r="F305"/>
  <c r="G307"/>
  <c r="H307"/>
  <c r="J307"/>
  <c r="J305"/>
  <c r="K307"/>
  <c r="L307"/>
  <c r="L305"/>
  <c r="N307"/>
  <c r="O307"/>
  <c r="P307"/>
  <c r="P305"/>
  <c r="Q307"/>
  <c r="R307"/>
  <c r="R305"/>
  <c r="S305"/>
  <c r="T307"/>
  <c r="T305"/>
  <c r="U307"/>
  <c r="W305"/>
  <c r="X307"/>
  <c r="X305"/>
  <c r="Z307"/>
  <c r="Z305"/>
  <c r="AB307"/>
  <c r="AB305"/>
  <c r="F308"/>
  <c r="F306"/>
  <c r="G306"/>
  <c r="H308"/>
  <c r="H306"/>
  <c r="J308"/>
  <c r="J306"/>
  <c r="L308"/>
  <c r="L306"/>
  <c r="N308"/>
  <c r="N306"/>
  <c r="O306"/>
  <c r="P308"/>
  <c r="P306"/>
  <c r="R308"/>
  <c r="R306"/>
  <c r="T308"/>
  <c r="T306"/>
  <c r="V308"/>
  <c r="V306"/>
  <c r="W306"/>
  <c r="X308"/>
  <c r="X306"/>
  <c r="Z308"/>
  <c r="Z306"/>
  <c r="AB308"/>
  <c r="AB306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Z247"/>
  <c r="AA247"/>
  <c r="AB247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Z270"/>
  <c r="AA270"/>
  <c r="AB270"/>
  <c r="L290"/>
  <c r="M290"/>
  <c r="N290"/>
  <c r="O290"/>
  <c r="P290"/>
  <c r="Q290"/>
  <c r="R290"/>
  <c r="S290"/>
  <c r="T290"/>
  <c r="U290"/>
  <c r="V290"/>
  <c r="W290"/>
  <c r="X290"/>
  <c r="Y290"/>
  <c r="Z290"/>
  <c r="AA290"/>
  <c r="AB290"/>
  <c r="AA308" l="1"/>
  <c r="S308"/>
  <c r="K308"/>
  <c r="AA307"/>
  <c r="Y308"/>
  <c r="U308"/>
  <c r="Q308"/>
  <c r="M308"/>
  <c r="I308"/>
  <c r="E308"/>
  <c r="Y307"/>
  <c r="V307"/>
  <c r="M307"/>
  <c r="I307"/>
  <c r="AB1153"/>
  <c r="AA1153"/>
  <c r="Z1153"/>
  <c r="Y1153"/>
  <c r="X1153"/>
  <c r="W1153"/>
  <c r="V1153"/>
  <c r="U1153"/>
  <c r="T1153"/>
  <c r="S1153"/>
  <c r="R1153"/>
  <c r="Q1153"/>
  <c r="P1153"/>
  <c r="O1153"/>
  <c r="N1153"/>
  <c r="M1153"/>
  <c r="L1153"/>
  <c r="K1153"/>
  <c r="J1153"/>
  <c r="I1153"/>
  <c r="H1153"/>
  <c r="G1153"/>
  <c r="F1153"/>
  <c r="E1153"/>
  <c r="AB1152"/>
  <c r="AA1152"/>
  <c r="Z1152"/>
  <c r="Y1152"/>
  <c r="X1152"/>
  <c r="W1152"/>
  <c r="V1152"/>
  <c r="U1152"/>
  <c r="T1152"/>
  <c r="S1152"/>
  <c r="R1152"/>
  <c r="Q1152"/>
  <c r="P1152"/>
  <c r="O1152"/>
  <c r="N1152"/>
  <c r="M1152"/>
  <c r="L1152"/>
  <c r="K1152"/>
  <c r="J1152"/>
  <c r="I1152"/>
  <c r="H1152"/>
  <c r="G1152"/>
  <c r="F1152"/>
  <c r="E1152"/>
  <c r="AB1148"/>
  <c r="AA1148"/>
  <c r="Z1148"/>
  <c r="Y1148"/>
  <c r="X1148"/>
  <c r="W1148"/>
  <c r="V1148"/>
  <c r="U1148"/>
  <c r="T1148"/>
  <c r="S1148"/>
  <c r="R1148"/>
  <c r="Q1148"/>
  <c r="P1148"/>
  <c r="O1148"/>
  <c r="N1148"/>
  <c r="M1148"/>
  <c r="L1148"/>
  <c r="K1148"/>
  <c r="J1148"/>
  <c r="I1148"/>
  <c r="H1148"/>
  <c r="G1148"/>
  <c r="F1148"/>
  <c r="E1148"/>
  <c r="AB1147"/>
  <c r="AA1147"/>
  <c r="Z1147"/>
  <c r="Y1147"/>
  <c r="X1147"/>
  <c r="W1147"/>
  <c r="V1147"/>
  <c r="U1147"/>
  <c r="T1147"/>
  <c r="S1147"/>
  <c r="R1147"/>
  <c r="Q1147"/>
  <c r="P1147"/>
  <c r="O1147"/>
  <c r="N1147"/>
  <c r="M1147"/>
  <c r="L1147"/>
  <c r="K1147"/>
  <c r="J1147"/>
  <c r="I1147"/>
  <c r="H1147"/>
  <c r="G1147"/>
  <c r="F1147"/>
  <c r="E1147"/>
  <c r="AB1143"/>
  <c r="AA1143"/>
  <c r="Z1143"/>
  <c r="Y1143"/>
  <c r="X1143"/>
  <c r="W1143"/>
  <c r="V1143"/>
  <c r="U1143"/>
  <c r="T1143"/>
  <c r="S1143"/>
  <c r="R1143"/>
  <c r="Q1143"/>
  <c r="P1143"/>
  <c r="O1143"/>
  <c r="N1143"/>
  <c r="M1143"/>
  <c r="L1143"/>
  <c r="K1143"/>
  <c r="J1143"/>
  <c r="I1143"/>
  <c r="H1143"/>
  <c r="G1143"/>
  <c r="F1143"/>
  <c r="E1143"/>
  <c r="AB1142"/>
  <c r="AA1142"/>
  <c r="Z1142"/>
  <c r="Y1142"/>
  <c r="X1142"/>
  <c r="W1142"/>
  <c r="V1142"/>
  <c r="U1142"/>
  <c r="T1142"/>
  <c r="S1142"/>
  <c r="R1142"/>
  <c r="Q1142"/>
  <c r="P1142"/>
  <c r="O1142"/>
  <c r="N1142"/>
  <c r="M1142"/>
  <c r="L1142"/>
  <c r="K1142"/>
  <c r="J1142"/>
  <c r="I1142"/>
  <c r="H1142"/>
  <c r="G1142"/>
  <c r="F1142"/>
  <c r="E1142"/>
  <c r="AB1138"/>
  <c r="AA1138"/>
  <c r="Z1138"/>
  <c r="Y1138"/>
  <c r="X1138"/>
  <c r="W1138"/>
  <c r="V1138"/>
  <c r="U1138"/>
  <c r="T1138"/>
  <c r="S1138"/>
  <c r="R1138"/>
  <c r="Q1138"/>
  <c r="P1138"/>
  <c r="O1138"/>
  <c r="N1138"/>
  <c r="M1138"/>
  <c r="L1138"/>
  <c r="K1138"/>
  <c r="J1138"/>
  <c r="I1138"/>
  <c r="H1138"/>
  <c r="G1138"/>
  <c r="F1138"/>
  <c r="E1138"/>
  <c r="AB1137"/>
  <c r="AA1137"/>
  <c r="Z1137"/>
  <c r="Y1137"/>
  <c r="X1137"/>
  <c r="W1137"/>
  <c r="V1137"/>
  <c r="U1137"/>
  <c r="T1137"/>
  <c r="S1137"/>
  <c r="R1137"/>
  <c r="Q1137"/>
  <c r="P1137"/>
  <c r="O1137"/>
  <c r="N1137"/>
  <c r="M1137"/>
  <c r="L1137"/>
  <c r="K1137"/>
  <c r="J1137"/>
  <c r="I1137"/>
  <c r="H1137"/>
  <c r="G1137"/>
  <c r="F1137"/>
  <c r="E1137"/>
  <c r="AC1137"/>
  <c r="AD1152" l="1"/>
  <c r="AC1152"/>
  <c r="AD1147"/>
  <c r="AC1147"/>
  <c r="AD1142"/>
  <c r="AC1142"/>
  <c r="AD1137"/>
  <c r="AB1411" i="9" l="1"/>
  <c r="AA1411"/>
  <c r="Z1411"/>
  <c r="Y1411"/>
  <c r="X1411"/>
  <c r="W1411"/>
  <c r="V1411"/>
  <c r="U1411"/>
  <c r="T1411"/>
  <c r="S1411"/>
  <c r="R1411"/>
  <c r="Q1411"/>
  <c r="P1411"/>
  <c r="O1411"/>
  <c r="N1411"/>
  <c r="M1411"/>
  <c r="L1411"/>
  <c r="K1411"/>
  <c r="J1411"/>
  <c r="I1411"/>
  <c r="H1411"/>
  <c r="G1411"/>
  <c r="F1411"/>
  <c r="E1411"/>
  <c r="AB1410"/>
  <c r="AA1410"/>
  <c r="Z1410"/>
  <c r="Y1410"/>
  <c r="X1410"/>
  <c r="V1410"/>
  <c r="U1410"/>
  <c r="T1410"/>
  <c r="S1410"/>
  <c r="R1410"/>
  <c r="Q1410"/>
  <c r="P1410"/>
  <c r="O1410"/>
  <c r="M1410"/>
  <c r="L1410"/>
  <c r="K1410"/>
  <c r="J1410"/>
  <c r="I1410"/>
  <c r="G1410"/>
  <c r="F1410"/>
  <c r="E1410"/>
  <c r="AB1407"/>
  <c r="AA1407"/>
  <c r="Z1407"/>
  <c r="Y1407"/>
  <c r="X1407"/>
  <c r="W1407"/>
  <c r="V1407"/>
  <c r="U1407"/>
  <c r="T1407"/>
  <c r="S1407"/>
  <c r="R1407"/>
  <c r="Q1407"/>
  <c r="P1407"/>
  <c r="O1407"/>
  <c r="N1407"/>
  <c r="M1407"/>
  <c r="L1407"/>
  <c r="K1407"/>
  <c r="J1407"/>
  <c r="I1407"/>
  <c r="H1407"/>
  <c r="G1407"/>
  <c r="F1407"/>
  <c r="E1407"/>
  <c r="AB1406"/>
  <c r="AA1406"/>
  <c r="Z1406"/>
  <c r="Y1406"/>
  <c r="X1406"/>
  <c r="W1413"/>
  <c r="V1406"/>
  <c r="U1406"/>
  <c r="U1413" s="1"/>
  <c r="T1406"/>
  <c r="T1413" s="1"/>
  <c r="S1406"/>
  <c r="S1413" s="1"/>
  <c r="R1406"/>
  <c r="R1413" s="1"/>
  <c r="Q1406"/>
  <c r="Q1413" s="1"/>
  <c r="P1406"/>
  <c r="P1413" s="1"/>
  <c r="O1406"/>
  <c r="O1413" s="1"/>
  <c r="N1413"/>
  <c r="M1406"/>
  <c r="L1406"/>
  <c r="K1406"/>
  <c r="J1406"/>
  <c r="I1406"/>
  <c r="H1413"/>
  <c r="G1406"/>
  <c r="G1413" s="1"/>
  <c r="F1406"/>
  <c r="F1413" s="1"/>
  <c r="E1406"/>
  <c r="E1413" s="1"/>
  <c r="AB689"/>
  <c r="AA689"/>
  <c r="Z689"/>
  <c r="Y689"/>
  <c r="X689"/>
  <c r="W689"/>
  <c r="V689"/>
  <c r="U689"/>
  <c r="T689"/>
  <c r="S689"/>
  <c r="R689"/>
  <c r="Q689"/>
  <c r="P689"/>
  <c r="O689"/>
  <c r="N689"/>
  <c r="M689"/>
  <c r="L689"/>
  <c r="K689"/>
  <c r="J689"/>
  <c r="I689"/>
  <c r="H689"/>
  <c r="G689"/>
  <c r="F689"/>
  <c r="E689"/>
  <c r="AB688"/>
  <c r="AA688"/>
  <c r="Z688"/>
  <c r="Y688"/>
  <c r="X688"/>
  <c r="W688"/>
  <c r="V688"/>
  <c r="U688"/>
  <c r="T688"/>
  <c r="S688"/>
  <c r="R688"/>
  <c r="Q688"/>
  <c r="P688"/>
  <c r="O688"/>
  <c r="N688"/>
  <c r="M688"/>
  <c r="L688"/>
  <c r="K688"/>
  <c r="J688"/>
  <c r="I688"/>
  <c r="H688"/>
  <c r="G688"/>
  <c r="F688"/>
  <c r="E688"/>
  <c r="AB684"/>
  <c r="AA684"/>
  <c r="Z684"/>
  <c r="Y684"/>
  <c r="X684"/>
  <c r="W684"/>
  <c r="V684"/>
  <c r="U684"/>
  <c r="T684"/>
  <c r="S684"/>
  <c r="R684"/>
  <c r="Q684"/>
  <c r="P684"/>
  <c r="O684"/>
  <c r="N684"/>
  <c r="M684"/>
  <c r="L684"/>
  <c r="K684"/>
  <c r="J684"/>
  <c r="I684"/>
  <c r="H684"/>
  <c r="G684"/>
  <c r="F684"/>
  <c r="E684"/>
  <c r="AB683"/>
  <c r="AA683"/>
  <c r="Z683"/>
  <c r="Y683"/>
  <c r="X683"/>
  <c r="W683"/>
  <c r="V683"/>
  <c r="U683"/>
  <c r="T683"/>
  <c r="S683"/>
  <c r="R683"/>
  <c r="Q683"/>
  <c r="P683"/>
  <c r="O683"/>
  <c r="N683"/>
  <c r="M683"/>
  <c r="L683"/>
  <c r="K683"/>
  <c r="J683"/>
  <c r="I683"/>
  <c r="H683"/>
  <c r="G683"/>
  <c r="F683"/>
  <c r="E683"/>
  <c r="AB679"/>
  <c r="AA679"/>
  <c r="Z679"/>
  <c r="Y679"/>
  <c r="X679"/>
  <c r="W679"/>
  <c r="V679"/>
  <c r="U679"/>
  <c r="T679"/>
  <c r="S679"/>
  <c r="R679"/>
  <c r="Q679"/>
  <c r="P679"/>
  <c r="O679"/>
  <c r="N679"/>
  <c r="M679"/>
  <c r="L679"/>
  <c r="K679"/>
  <c r="J679"/>
  <c r="I679"/>
  <c r="H679"/>
  <c r="G679"/>
  <c r="F679"/>
  <c r="E679"/>
  <c r="AB678"/>
  <c r="AA678"/>
  <c r="Z678"/>
  <c r="Y678"/>
  <c r="X678"/>
  <c r="W678"/>
  <c r="V678"/>
  <c r="U678"/>
  <c r="T678"/>
  <c r="S678"/>
  <c r="R678"/>
  <c r="Q678"/>
  <c r="P678"/>
  <c r="O678"/>
  <c r="N678"/>
  <c r="M678"/>
  <c r="L678"/>
  <c r="K678"/>
  <c r="J678"/>
  <c r="I678"/>
  <c r="H678"/>
  <c r="G678"/>
  <c r="F678"/>
  <c r="E678"/>
  <c r="AB674"/>
  <c r="AA674"/>
  <c r="Z674"/>
  <c r="Y674"/>
  <c r="X674"/>
  <c r="W674"/>
  <c r="V674"/>
  <c r="U674"/>
  <c r="T674"/>
  <c r="S674"/>
  <c r="R674"/>
  <c r="Q674"/>
  <c r="P674"/>
  <c r="O674"/>
  <c r="N674"/>
  <c r="M674"/>
  <c r="L674"/>
  <c r="K674"/>
  <c r="J674"/>
  <c r="I674"/>
  <c r="H674"/>
  <c r="G674"/>
  <c r="F674"/>
  <c r="E674"/>
  <c r="AB673"/>
  <c r="AA673"/>
  <c r="Z673"/>
  <c r="Y673"/>
  <c r="X673"/>
  <c r="W673"/>
  <c r="V673"/>
  <c r="U673"/>
  <c r="T673"/>
  <c r="S673"/>
  <c r="R673"/>
  <c r="Q673"/>
  <c r="P673"/>
  <c r="O673"/>
  <c r="N673"/>
  <c r="M673"/>
  <c r="L673"/>
  <c r="K673"/>
  <c r="J673"/>
  <c r="I673"/>
  <c r="H673"/>
  <c r="G673"/>
  <c r="F673"/>
  <c r="E673"/>
  <c r="F690"/>
  <c r="N690"/>
  <c r="V690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Z658"/>
  <c r="AA658"/>
  <c r="AB658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Z659"/>
  <c r="AA659"/>
  <c r="AB659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Z660"/>
  <c r="AA660"/>
  <c r="AB660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Z662"/>
  <c r="AA662"/>
  <c r="AB662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Z663"/>
  <c r="AA663"/>
  <c r="AB663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Z664"/>
  <c r="AA664"/>
  <c r="AB664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Z665"/>
  <c r="AA665"/>
  <c r="AB665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Z666"/>
  <c r="AA666"/>
  <c r="AB666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Z667"/>
  <c r="AA667"/>
  <c r="AB667"/>
  <c r="AB394"/>
  <c r="AA394"/>
  <c r="Z394"/>
  <c r="Y394"/>
  <c r="X394"/>
  <c r="W394"/>
  <c r="V394"/>
  <c r="U394"/>
  <c r="T394"/>
  <c r="S394"/>
  <c r="R394"/>
  <c r="Q394"/>
  <c r="P394"/>
  <c r="O394"/>
  <c r="N394"/>
  <c r="M394"/>
  <c r="L394"/>
  <c r="K394"/>
  <c r="J394"/>
  <c r="I394"/>
  <c r="H394"/>
  <c r="G394"/>
  <c r="F394"/>
  <c r="E394"/>
  <c r="AB393"/>
  <c r="AA393"/>
  <c r="Z393"/>
  <c r="Y393"/>
  <c r="X393"/>
  <c r="W393"/>
  <c r="V393"/>
  <c r="U393"/>
  <c r="T393"/>
  <c r="S393"/>
  <c r="R393"/>
  <c r="Q393"/>
  <c r="P393"/>
  <c r="O393"/>
  <c r="N393"/>
  <c r="M393"/>
  <c r="L393"/>
  <c r="K393"/>
  <c r="J393"/>
  <c r="I393"/>
  <c r="H393"/>
  <c r="G393"/>
  <c r="F393"/>
  <c r="E393"/>
  <c r="AB392"/>
  <c r="AA392"/>
  <c r="Z392"/>
  <c r="Y392"/>
  <c r="X392"/>
  <c r="W392"/>
  <c r="V392"/>
  <c r="U392"/>
  <c r="T392"/>
  <c r="S392"/>
  <c r="R392"/>
  <c r="Q392"/>
  <c r="P392"/>
  <c r="O392"/>
  <c r="N392"/>
  <c r="M392"/>
  <c r="L392"/>
  <c r="K392"/>
  <c r="J392"/>
  <c r="I392"/>
  <c r="H392"/>
  <c r="G392"/>
  <c r="F392"/>
  <c r="E392"/>
  <c r="AB389"/>
  <c r="AA389"/>
  <c r="Z389"/>
  <c r="Y389"/>
  <c r="X389"/>
  <c r="W389"/>
  <c r="V389"/>
  <c r="U389"/>
  <c r="T389"/>
  <c r="S389"/>
  <c r="R389"/>
  <c r="Q389"/>
  <c r="P389"/>
  <c r="O389"/>
  <c r="N389"/>
  <c r="M389"/>
  <c r="L389"/>
  <c r="K389"/>
  <c r="J389"/>
  <c r="I389"/>
  <c r="H389"/>
  <c r="G389"/>
  <c r="F389"/>
  <c r="E389"/>
  <c r="AB388"/>
  <c r="AA388"/>
  <c r="Z388"/>
  <c r="Y388"/>
  <c r="X388"/>
  <c r="W388"/>
  <c r="V388"/>
  <c r="U388"/>
  <c r="T388"/>
  <c r="S388"/>
  <c r="R388"/>
  <c r="Q388"/>
  <c r="P388"/>
  <c r="O388"/>
  <c r="N388"/>
  <c r="M388"/>
  <c r="L388"/>
  <c r="K388"/>
  <c r="J388"/>
  <c r="I388"/>
  <c r="H388"/>
  <c r="G388"/>
  <c r="F388"/>
  <c r="E388"/>
  <c r="AB387"/>
  <c r="AA387"/>
  <c r="Z387"/>
  <c r="Y387"/>
  <c r="X387"/>
  <c r="W387"/>
  <c r="V387"/>
  <c r="U387"/>
  <c r="T387"/>
  <c r="S387"/>
  <c r="R387"/>
  <c r="Q387"/>
  <c r="P387"/>
  <c r="O387"/>
  <c r="N387"/>
  <c r="M387"/>
  <c r="L387"/>
  <c r="K387"/>
  <c r="J387"/>
  <c r="I387"/>
  <c r="H387"/>
  <c r="G387"/>
  <c r="F387"/>
  <c r="E387"/>
  <c r="AB384"/>
  <c r="AA384"/>
  <c r="Z384"/>
  <c r="Y384"/>
  <c r="X384"/>
  <c r="W384"/>
  <c r="V384"/>
  <c r="U384"/>
  <c r="T384"/>
  <c r="S384"/>
  <c r="R384"/>
  <c r="Q384"/>
  <c r="P384"/>
  <c r="O384"/>
  <c r="N384"/>
  <c r="M384"/>
  <c r="L384"/>
  <c r="K384"/>
  <c r="J384"/>
  <c r="I384"/>
  <c r="H384"/>
  <c r="G384"/>
  <c r="F384"/>
  <c r="E384"/>
  <c r="AB383"/>
  <c r="AA383"/>
  <c r="Z383"/>
  <c r="Y383"/>
  <c r="X383"/>
  <c r="V383"/>
  <c r="T383"/>
  <c r="S383"/>
  <c r="R383"/>
  <c r="Q383"/>
  <c r="P383"/>
  <c r="N383"/>
  <c r="M383"/>
  <c r="L383"/>
  <c r="K383"/>
  <c r="J383"/>
  <c r="I383"/>
  <c r="G383"/>
  <c r="F383"/>
  <c r="E383"/>
  <c r="AB379"/>
  <c r="AA379"/>
  <c r="Z379"/>
  <c r="Y379"/>
  <c r="X379"/>
  <c r="W379"/>
  <c r="V379"/>
  <c r="U379"/>
  <c r="T379"/>
  <c r="S379"/>
  <c r="R379"/>
  <c r="Q379"/>
  <c r="P379"/>
  <c r="O379"/>
  <c r="N379"/>
  <c r="M379"/>
  <c r="L379"/>
  <c r="K379"/>
  <c r="J379"/>
  <c r="I379"/>
  <c r="H379"/>
  <c r="G379"/>
  <c r="F379"/>
  <c r="E379"/>
  <c r="AB378"/>
  <c r="AA378"/>
  <c r="Z378"/>
  <c r="Y378"/>
  <c r="X378"/>
  <c r="W378"/>
  <c r="V378"/>
  <c r="U378"/>
  <c r="T378"/>
  <c r="S378"/>
  <c r="R378"/>
  <c r="Q378"/>
  <c r="P378"/>
  <c r="O378"/>
  <c r="N378"/>
  <c r="M378"/>
  <c r="L378"/>
  <c r="K378"/>
  <c r="J378"/>
  <c r="I378"/>
  <c r="H378"/>
  <c r="G378"/>
  <c r="F378"/>
  <c r="E378"/>
  <c r="AB377"/>
  <c r="AA377"/>
  <c r="Z377"/>
  <c r="Y377"/>
  <c r="X377"/>
  <c r="W377"/>
  <c r="V377"/>
  <c r="U377"/>
  <c r="T377"/>
  <c r="S377"/>
  <c r="R377"/>
  <c r="Q377"/>
  <c r="P377"/>
  <c r="O377"/>
  <c r="N377"/>
  <c r="M377"/>
  <c r="L377"/>
  <c r="K377"/>
  <c r="J377"/>
  <c r="I377"/>
  <c r="H377"/>
  <c r="G377"/>
  <c r="F377"/>
  <c r="E377"/>
  <c r="AB374"/>
  <c r="AA374"/>
  <c r="Z374"/>
  <c r="Y374"/>
  <c r="X374"/>
  <c r="W374"/>
  <c r="V374"/>
  <c r="U374"/>
  <c r="T374"/>
  <c r="S374"/>
  <c r="R374"/>
  <c r="Q374"/>
  <c r="P374"/>
  <c r="O374"/>
  <c r="N374"/>
  <c r="M374"/>
  <c r="L374"/>
  <c r="K374"/>
  <c r="J374"/>
  <c r="I374"/>
  <c r="H374"/>
  <c r="G374"/>
  <c r="F374"/>
  <c r="E374"/>
  <c r="AB373"/>
  <c r="AA373"/>
  <c r="Z373"/>
  <c r="Y373"/>
  <c r="X373"/>
  <c r="W373"/>
  <c r="V373"/>
  <c r="U373"/>
  <c r="T373"/>
  <c r="S373"/>
  <c r="R373"/>
  <c r="Q373"/>
  <c r="P373"/>
  <c r="O373"/>
  <c r="N373"/>
  <c r="M373"/>
  <c r="L373"/>
  <c r="K373"/>
  <c r="J373"/>
  <c r="I373"/>
  <c r="H373"/>
  <c r="G373"/>
  <c r="F373"/>
  <c r="E373"/>
  <c r="AB369"/>
  <c r="AA369"/>
  <c r="Z369"/>
  <c r="Y369"/>
  <c r="X369"/>
  <c r="W369"/>
  <c r="V369"/>
  <c r="U369"/>
  <c r="T369"/>
  <c r="S369"/>
  <c r="R369"/>
  <c r="Q369"/>
  <c r="P369"/>
  <c r="O369"/>
  <c r="N369"/>
  <c r="M369"/>
  <c r="L369"/>
  <c r="K369"/>
  <c r="J369"/>
  <c r="I369"/>
  <c r="H369"/>
  <c r="G369"/>
  <c r="F369"/>
  <c r="E369"/>
  <c r="AB368"/>
  <c r="AA368"/>
  <c r="Z368"/>
  <c r="Y368"/>
  <c r="X368"/>
  <c r="W368"/>
  <c r="V368"/>
  <c r="U368"/>
  <c r="T368"/>
  <c r="S368"/>
  <c r="R368"/>
  <c r="Q368"/>
  <c r="P368"/>
  <c r="O368"/>
  <c r="N368"/>
  <c r="M368"/>
  <c r="L368"/>
  <c r="K368"/>
  <c r="J368"/>
  <c r="I368"/>
  <c r="H368"/>
  <c r="G368"/>
  <c r="F368"/>
  <c r="E368"/>
  <c r="AB364"/>
  <c r="AA364"/>
  <c r="Z364"/>
  <c r="Y364"/>
  <c r="X364"/>
  <c r="W364"/>
  <c r="V364"/>
  <c r="U364"/>
  <c r="T364"/>
  <c r="S364"/>
  <c r="R364"/>
  <c r="Q364"/>
  <c r="P364"/>
  <c r="O364"/>
  <c r="N364"/>
  <c r="M364"/>
  <c r="L364"/>
  <c r="K364"/>
  <c r="J364"/>
  <c r="I364"/>
  <c r="H364"/>
  <c r="G364"/>
  <c r="F364"/>
  <c r="E364"/>
  <c r="AB363"/>
  <c r="AA363"/>
  <c r="Z363"/>
  <c r="Y363"/>
  <c r="X363"/>
  <c r="W363"/>
  <c r="V363"/>
  <c r="U363"/>
  <c r="T363"/>
  <c r="S363"/>
  <c r="R363"/>
  <c r="Q363"/>
  <c r="P363"/>
  <c r="O363"/>
  <c r="N363"/>
  <c r="M363"/>
  <c r="L363"/>
  <c r="K363"/>
  <c r="J363"/>
  <c r="I363"/>
  <c r="H363"/>
  <c r="G363"/>
  <c r="F363"/>
  <c r="E363"/>
  <c r="AB359"/>
  <c r="AA359"/>
  <c r="Z359"/>
  <c r="Y359"/>
  <c r="X359"/>
  <c r="W359"/>
  <c r="V359"/>
  <c r="U359"/>
  <c r="T359"/>
  <c r="S359"/>
  <c r="R359"/>
  <c r="Q359"/>
  <c r="P359"/>
  <c r="O359"/>
  <c r="N359"/>
  <c r="M359"/>
  <c r="L359"/>
  <c r="K359"/>
  <c r="J359"/>
  <c r="I359"/>
  <c r="H359"/>
  <c r="G359"/>
  <c r="F359"/>
  <c r="E359"/>
  <c r="AB358"/>
  <c r="AA358"/>
  <c r="Z358"/>
  <c r="Y358"/>
  <c r="X358"/>
  <c r="W358"/>
  <c r="V358"/>
  <c r="U358"/>
  <c r="T358"/>
  <c r="S358"/>
  <c r="R358"/>
  <c r="Q358"/>
  <c r="P358"/>
  <c r="O358"/>
  <c r="N358"/>
  <c r="M358"/>
  <c r="L358"/>
  <c r="K358"/>
  <c r="J358"/>
  <c r="I358"/>
  <c r="H358"/>
  <c r="G358"/>
  <c r="F358"/>
  <c r="F357" s="1"/>
  <c r="E358"/>
  <c r="AB357"/>
  <c r="AA357"/>
  <c r="Z357"/>
  <c r="Y357"/>
  <c r="X357"/>
  <c r="W357"/>
  <c r="V357"/>
  <c r="U357"/>
  <c r="T357"/>
  <c r="S357"/>
  <c r="R357"/>
  <c r="Q357"/>
  <c r="P357"/>
  <c r="O357"/>
  <c r="N357"/>
  <c r="M357"/>
  <c r="L357"/>
  <c r="K357"/>
  <c r="J357"/>
  <c r="I357"/>
  <c r="G357"/>
  <c r="E357"/>
  <c r="AB354"/>
  <c r="AA354"/>
  <c r="Z354"/>
  <c r="Y354"/>
  <c r="X354"/>
  <c r="W354"/>
  <c r="V354"/>
  <c r="U354"/>
  <c r="T354"/>
  <c r="S354"/>
  <c r="R354"/>
  <c r="Q354"/>
  <c r="P354"/>
  <c r="O354"/>
  <c r="N354"/>
  <c r="M354"/>
  <c r="L354"/>
  <c r="K354"/>
  <c r="J354"/>
  <c r="I354"/>
  <c r="H354"/>
  <c r="G354"/>
  <c r="F354"/>
  <c r="E354"/>
  <c r="AB353"/>
  <c r="AA353"/>
  <c r="Z353"/>
  <c r="Y353"/>
  <c r="X353"/>
  <c r="W353"/>
  <c r="V353"/>
  <c r="U353"/>
  <c r="T353"/>
  <c r="S353"/>
  <c r="R353"/>
  <c r="Q353"/>
  <c r="P353"/>
  <c r="O353"/>
  <c r="N353"/>
  <c r="M353"/>
  <c r="L353"/>
  <c r="K353"/>
  <c r="J353"/>
  <c r="I353"/>
  <c r="H353"/>
  <c r="G353"/>
  <c r="F353"/>
  <c r="E353"/>
  <c r="AB352"/>
  <c r="AA352"/>
  <c r="Z352"/>
  <c r="Y352"/>
  <c r="X352"/>
  <c r="W352"/>
  <c r="V352"/>
  <c r="U352"/>
  <c r="T352"/>
  <c r="S352"/>
  <c r="R352"/>
  <c r="Q352"/>
  <c r="P352"/>
  <c r="O352"/>
  <c r="N352"/>
  <c r="M352"/>
  <c r="L352"/>
  <c r="K352"/>
  <c r="J352"/>
  <c r="I352"/>
  <c r="H352"/>
  <c r="G352"/>
  <c r="F352"/>
  <c r="E352"/>
  <c r="AB349"/>
  <c r="AA349"/>
  <c r="Z349"/>
  <c r="Y349"/>
  <c r="X349"/>
  <c r="W349"/>
  <c r="V349"/>
  <c r="U349"/>
  <c r="T349"/>
  <c r="S349"/>
  <c r="R349"/>
  <c r="Q349"/>
  <c r="P349"/>
  <c r="O349"/>
  <c r="N349"/>
  <c r="M349"/>
  <c r="L349"/>
  <c r="K349"/>
  <c r="J349"/>
  <c r="I349"/>
  <c r="H349"/>
  <c r="G349"/>
  <c r="F349"/>
  <c r="E349"/>
  <c r="AB348"/>
  <c r="AA348"/>
  <c r="Z348"/>
  <c r="Y348"/>
  <c r="X348"/>
  <c r="W348"/>
  <c r="V348"/>
  <c r="U348"/>
  <c r="T348"/>
  <c r="S348"/>
  <c r="R348"/>
  <c r="Q348"/>
  <c r="P348"/>
  <c r="O348"/>
  <c r="N348"/>
  <c r="M348"/>
  <c r="L348"/>
  <c r="K348"/>
  <c r="J348"/>
  <c r="I348"/>
  <c r="H348"/>
  <c r="G348"/>
  <c r="F348"/>
  <c r="E348"/>
  <c r="AB347"/>
  <c r="AA347"/>
  <c r="Z347"/>
  <c r="Y347"/>
  <c r="X347"/>
  <c r="W347"/>
  <c r="V347"/>
  <c r="U347"/>
  <c r="T347"/>
  <c r="S347"/>
  <c r="R347"/>
  <c r="Q347"/>
  <c r="P347"/>
  <c r="O347"/>
  <c r="N347"/>
  <c r="M347"/>
  <c r="L347"/>
  <c r="K347"/>
  <c r="J347"/>
  <c r="I347"/>
  <c r="H347"/>
  <c r="G347"/>
  <c r="F347"/>
  <c r="AB344"/>
  <c r="AA344"/>
  <c r="Z344"/>
  <c r="Y344"/>
  <c r="X344"/>
  <c r="W344"/>
  <c r="V344"/>
  <c r="U344"/>
  <c r="T344"/>
  <c r="S344"/>
  <c r="R344"/>
  <c r="Q344"/>
  <c r="P344"/>
  <c r="O344"/>
  <c r="N344"/>
  <c r="M344"/>
  <c r="L344"/>
  <c r="K344"/>
  <c r="J344"/>
  <c r="I344"/>
  <c r="H344"/>
  <c r="G344"/>
  <c r="F344"/>
  <c r="E344"/>
  <c r="AB343"/>
  <c r="AA343"/>
  <c r="Z343"/>
  <c r="Y343"/>
  <c r="X343"/>
  <c r="W343"/>
  <c r="V343"/>
  <c r="U343"/>
  <c r="T343"/>
  <c r="S343"/>
  <c r="R343"/>
  <c r="Q343"/>
  <c r="P343"/>
  <c r="O343"/>
  <c r="N343"/>
  <c r="M343"/>
  <c r="L343"/>
  <c r="K343"/>
  <c r="J343"/>
  <c r="I343"/>
  <c r="H343"/>
  <c r="G343"/>
  <c r="F343"/>
  <c r="E343"/>
  <c r="AB339"/>
  <c r="AA339"/>
  <c r="Z339"/>
  <c r="Y339"/>
  <c r="X339"/>
  <c r="W339"/>
  <c r="V339"/>
  <c r="U339"/>
  <c r="T339"/>
  <c r="S339"/>
  <c r="R339"/>
  <c r="Q339"/>
  <c r="P339"/>
  <c r="O339"/>
  <c r="N339"/>
  <c r="M339"/>
  <c r="L339"/>
  <c r="K339"/>
  <c r="J339"/>
  <c r="I339"/>
  <c r="H339"/>
  <c r="G339"/>
  <c r="F339"/>
  <c r="E339"/>
  <c r="AB338"/>
  <c r="AB337" s="1"/>
  <c r="AA338"/>
  <c r="AA337" s="1"/>
  <c r="Z338"/>
  <c r="Z337" s="1"/>
  <c r="Y338"/>
  <c r="Y337" s="1"/>
  <c r="X338"/>
  <c r="X337" s="1"/>
  <c r="W338"/>
  <c r="W337" s="1"/>
  <c r="V338"/>
  <c r="V337" s="1"/>
  <c r="U338"/>
  <c r="U337" s="1"/>
  <c r="T338"/>
  <c r="T337" s="1"/>
  <c r="S338"/>
  <c r="S337" s="1"/>
  <c r="R338"/>
  <c r="R337" s="1"/>
  <c r="Q338"/>
  <c r="Q337" s="1"/>
  <c r="P338"/>
  <c r="P337" s="1"/>
  <c r="O338"/>
  <c r="O337" s="1"/>
  <c r="N338"/>
  <c r="N337" s="1"/>
  <c r="M338"/>
  <c r="M337" s="1"/>
  <c r="L338"/>
  <c r="L337" s="1"/>
  <c r="K338"/>
  <c r="K337" s="1"/>
  <c r="J338"/>
  <c r="J337" s="1"/>
  <c r="I338"/>
  <c r="I337" s="1"/>
  <c r="H338"/>
  <c r="H337" s="1"/>
  <c r="G338"/>
  <c r="G337" s="1"/>
  <c r="F338"/>
  <c r="F337" s="1"/>
  <c r="E338"/>
  <c r="E337" s="1"/>
  <c r="AB334"/>
  <c r="AA334"/>
  <c r="Z334"/>
  <c r="Y334"/>
  <c r="X334"/>
  <c r="W334"/>
  <c r="V334"/>
  <c r="U334"/>
  <c r="T334"/>
  <c r="S334"/>
  <c r="R334"/>
  <c r="Q334"/>
  <c r="P334"/>
  <c r="O334"/>
  <c r="N334"/>
  <c r="M334"/>
  <c r="L334"/>
  <c r="K334"/>
  <c r="J334"/>
  <c r="I334"/>
  <c r="H334"/>
  <c r="G334"/>
  <c r="F334"/>
  <c r="E334"/>
  <c r="AB333"/>
  <c r="AA333"/>
  <c r="Z333"/>
  <c r="Y333"/>
  <c r="X333"/>
  <c r="W333"/>
  <c r="V333"/>
  <c r="U333"/>
  <c r="T333"/>
  <c r="S333"/>
  <c r="R333"/>
  <c r="Q333"/>
  <c r="P333"/>
  <c r="O333"/>
  <c r="N333"/>
  <c r="M333"/>
  <c r="L333"/>
  <c r="K333"/>
  <c r="J333"/>
  <c r="I333"/>
  <c r="H333"/>
  <c r="G333"/>
  <c r="F333"/>
  <c r="E333"/>
  <c r="AB329"/>
  <c r="AA329"/>
  <c r="Z329"/>
  <c r="Y329"/>
  <c r="X329"/>
  <c r="W329"/>
  <c r="V329"/>
  <c r="U329"/>
  <c r="T329"/>
  <c r="S329"/>
  <c r="R329"/>
  <c r="Q329"/>
  <c r="P329"/>
  <c r="O329"/>
  <c r="N329"/>
  <c r="M329"/>
  <c r="L329"/>
  <c r="K329"/>
  <c r="J329"/>
  <c r="I329"/>
  <c r="H329"/>
  <c r="G329"/>
  <c r="F329"/>
  <c r="E329"/>
  <c r="AB328"/>
  <c r="AA328"/>
  <c r="Z328"/>
  <c r="Y328"/>
  <c r="X328"/>
  <c r="W328"/>
  <c r="V328"/>
  <c r="U328"/>
  <c r="T328"/>
  <c r="S328"/>
  <c r="R328"/>
  <c r="Q328"/>
  <c r="P328"/>
  <c r="O328"/>
  <c r="N328"/>
  <c r="M328"/>
  <c r="L328"/>
  <c r="K328"/>
  <c r="J328"/>
  <c r="I328"/>
  <c r="H328"/>
  <c r="G328"/>
  <c r="F328"/>
  <c r="E328"/>
  <c r="AB324"/>
  <c r="AA324"/>
  <c r="Z324"/>
  <c r="Y324"/>
  <c r="X324"/>
  <c r="W324"/>
  <c r="V324"/>
  <c r="U324"/>
  <c r="T324"/>
  <c r="S324"/>
  <c r="R324"/>
  <c r="Q324"/>
  <c r="P324"/>
  <c r="O324"/>
  <c r="N324"/>
  <c r="M324"/>
  <c r="L324"/>
  <c r="K324"/>
  <c r="J324"/>
  <c r="I324"/>
  <c r="H324"/>
  <c r="G324"/>
  <c r="F324"/>
  <c r="E324"/>
  <c r="AB323"/>
  <c r="AA323"/>
  <c r="Z323"/>
  <c r="Y323"/>
  <c r="X323"/>
  <c r="W323"/>
  <c r="V323"/>
  <c r="U323"/>
  <c r="T323"/>
  <c r="S323"/>
  <c r="R323"/>
  <c r="Q323"/>
  <c r="P323"/>
  <c r="O323"/>
  <c r="N323"/>
  <c r="M323"/>
  <c r="L323"/>
  <c r="K323"/>
  <c r="J323"/>
  <c r="I323"/>
  <c r="H323"/>
  <c r="G323"/>
  <c r="F323"/>
  <c r="E323"/>
  <c r="AB319"/>
  <c r="AA319"/>
  <c r="Z319"/>
  <c r="Y319"/>
  <c r="X319"/>
  <c r="W319"/>
  <c r="V319"/>
  <c r="U319"/>
  <c r="T319"/>
  <c r="S319"/>
  <c r="R319"/>
  <c r="Q319"/>
  <c r="P319"/>
  <c r="O319"/>
  <c r="N319"/>
  <c r="M319"/>
  <c r="L319"/>
  <c r="K319"/>
  <c r="J319"/>
  <c r="I319"/>
  <c r="H319"/>
  <c r="G319"/>
  <c r="F319"/>
  <c r="E319"/>
  <c r="AB318"/>
  <c r="AA318"/>
  <c r="Z318"/>
  <c r="Y318"/>
  <c r="X318"/>
  <c r="W318"/>
  <c r="V318"/>
  <c r="U318"/>
  <c r="T318"/>
  <c r="S318"/>
  <c r="R318"/>
  <c r="Q318"/>
  <c r="P318"/>
  <c r="O318"/>
  <c r="N318"/>
  <c r="M318"/>
  <c r="L318"/>
  <c r="K318"/>
  <c r="J318"/>
  <c r="I318"/>
  <c r="H318"/>
  <c r="G318"/>
  <c r="F318"/>
  <c r="E318"/>
  <c r="AB314"/>
  <c r="AA314"/>
  <c r="Z314"/>
  <c r="Y314"/>
  <c r="X314"/>
  <c r="W314"/>
  <c r="V314"/>
  <c r="U314"/>
  <c r="T314"/>
  <c r="S314"/>
  <c r="R314"/>
  <c r="Q314"/>
  <c r="P314"/>
  <c r="O314"/>
  <c r="N314"/>
  <c r="M314"/>
  <c r="L314"/>
  <c r="K314"/>
  <c r="J314"/>
  <c r="I314"/>
  <c r="H314"/>
  <c r="G314"/>
  <c r="F314"/>
  <c r="E314"/>
  <c r="AB313"/>
  <c r="AA313"/>
  <c r="Z313"/>
  <c r="Y313"/>
  <c r="X313"/>
  <c r="W313"/>
  <c r="V313"/>
  <c r="U313"/>
  <c r="T313"/>
  <c r="S313"/>
  <c r="R313"/>
  <c r="Q313"/>
  <c r="P313"/>
  <c r="O313"/>
  <c r="N313"/>
  <c r="M313"/>
  <c r="L313"/>
  <c r="K313"/>
  <c r="J313"/>
  <c r="I313"/>
  <c r="H313"/>
  <c r="G313"/>
  <c r="F313"/>
  <c r="E313"/>
  <c r="AB309"/>
  <c r="AA309"/>
  <c r="Z309"/>
  <c r="Y309"/>
  <c r="X309"/>
  <c r="W309"/>
  <c r="V309"/>
  <c r="U309"/>
  <c r="T309"/>
  <c r="S309"/>
  <c r="R309"/>
  <c r="Q309"/>
  <c r="P309"/>
  <c r="O309"/>
  <c r="N309"/>
  <c r="M309"/>
  <c r="L309"/>
  <c r="K309"/>
  <c r="J309"/>
  <c r="I309"/>
  <c r="H309"/>
  <c r="G309"/>
  <c r="F309"/>
  <c r="E309"/>
  <c r="AB308"/>
  <c r="AA308"/>
  <c r="Z308"/>
  <c r="Y308"/>
  <c r="X308"/>
  <c r="W308"/>
  <c r="V308"/>
  <c r="U308"/>
  <c r="T308"/>
  <c r="S308"/>
  <c r="R308"/>
  <c r="Q308"/>
  <c r="P308"/>
  <c r="O308"/>
  <c r="N308"/>
  <c r="M308"/>
  <c r="L308"/>
  <c r="K308"/>
  <c r="J308"/>
  <c r="I308"/>
  <c r="H308"/>
  <c r="G308"/>
  <c r="F308"/>
  <c r="E308"/>
  <c r="AB304"/>
  <c r="AA304"/>
  <c r="Z304"/>
  <c r="Y304"/>
  <c r="X304"/>
  <c r="W304"/>
  <c r="V304"/>
  <c r="V302" s="1"/>
  <c r="U304"/>
  <c r="T304"/>
  <c r="S304"/>
  <c r="R304"/>
  <c r="Q304"/>
  <c r="P304"/>
  <c r="O304"/>
  <c r="N304"/>
  <c r="M304"/>
  <c r="L304"/>
  <c r="K304"/>
  <c r="J304"/>
  <c r="I304"/>
  <c r="H304"/>
  <c r="H302" s="1"/>
  <c r="G304"/>
  <c r="F304"/>
  <c r="E304"/>
  <c r="AB303"/>
  <c r="AB302" s="1"/>
  <c r="AA303"/>
  <c r="AA302" s="1"/>
  <c r="Z303"/>
  <c r="Z302" s="1"/>
  <c r="Y303"/>
  <c r="Y302" s="1"/>
  <c r="X303"/>
  <c r="X302" s="1"/>
  <c r="W303"/>
  <c r="W302" s="1"/>
  <c r="U303"/>
  <c r="T303"/>
  <c r="S303"/>
  <c r="R303"/>
  <c r="Q303"/>
  <c r="P303"/>
  <c r="O303"/>
  <c r="N303"/>
  <c r="M303"/>
  <c r="L303"/>
  <c r="K303"/>
  <c r="J303"/>
  <c r="I303"/>
  <c r="G303"/>
  <c r="G302" s="1"/>
  <c r="F303"/>
  <c r="F302" s="1"/>
  <c r="E303"/>
  <c r="E302" s="1"/>
  <c r="AB299"/>
  <c r="AA299"/>
  <c r="Z299"/>
  <c r="Y299"/>
  <c r="X299"/>
  <c r="W299"/>
  <c r="V299"/>
  <c r="U299"/>
  <c r="T299"/>
  <c r="S299"/>
  <c r="R299"/>
  <c r="Q299"/>
  <c r="P299"/>
  <c r="O299"/>
  <c r="N299"/>
  <c r="M299"/>
  <c r="L299"/>
  <c r="K299"/>
  <c r="J299"/>
  <c r="I299"/>
  <c r="H299"/>
  <c r="G299"/>
  <c r="F299"/>
  <c r="E299"/>
  <c r="AB298"/>
  <c r="AB297" s="1"/>
  <c r="AA298"/>
  <c r="AA297" s="1"/>
  <c r="Z298"/>
  <c r="Z297" s="1"/>
  <c r="Y298"/>
  <c r="Y297" s="1"/>
  <c r="X298"/>
  <c r="X297" s="1"/>
  <c r="W298"/>
  <c r="W297" s="1"/>
  <c r="V298"/>
  <c r="V297" s="1"/>
  <c r="U298"/>
  <c r="U297" s="1"/>
  <c r="T298"/>
  <c r="T297" s="1"/>
  <c r="S298"/>
  <c r="S297" s="1"/>
  <c r="R298"/>
  <c r="R297" s="1"/>
  <c r="Q298"/>
  <c r="Q297" s="1"/>
  <c r="P298"/>
  <c r="P297" s="1"/>
  <c r="O298"/>
  <c r="O297" s="1"/>
  <c r="N298"/>
  <c r="N297" s="1"/>
  <c r="M298"/>
  <c r="M297" s="1"/>
  <c r="L298"/>
  <c r="L297" s="1"/>
  <c r="K298"/>
  <c r="K297" s="1"/>
  <c r="J298"/>
  <c r="J297" s="1"/>
  <c r="I298"/>
  <c r="I297" s="1"/>
  <c r="H298"/>
  <c r="H297" s="1"/>
  <c r="G298"/>
  <c r="G297" s="1"/>
  <c r="F298"/>
  <c r="F297" s="1"/>
  <c r="E298"/>
  <c r="E297" s="1"/>
  <c r="AB294"/>
  <c r="AA294"/>
  <c r="Z294"/>
  <c r="Y294"/>
  <c r="X294"/>
  <c r="W294"/>
  <c r="V294"/>
  <c r="U294"/>
  <c r="T294"/>
  <c r="S294"/>
  <c r="R294"/>
  <c r="Q294"/>
  <c r="P294"/>
  <c r="O294"/>
  <c r="N294"/>
  <c r="M294"/>
  <c r="L294"/>
  <c r="K294"/>
  <c r="J294"/>
  <c r="I294"/>
  <c r="H294"/>
  <c r="G294"/>
  <c r="F294"/>
  <c r="E294"/>
  <c r="AB293"/>
  <c r="AA293"/>
  <c r="Z293"/>
  <c r="Y293"/>
  <c r="X293"/>
  <c r="W293"/>
  <c r="V293"/>
  <c r="U293"/>
  <c r="T293"/>
  <c r="S293"/>
  <c r="R293"/>
  <c r="Q293"/>
  <c r="P293"/>
  <c r="O293"/>
  <c r="N293"/>
  <c r="M293"/>
  <c r="L293"/>
  <c r="K293"/>
  <c r="J293"/>
  <c r="I293"/>
  <c r="H293"/>
  <c r="G293"/>
  <c r="F293"/>
  <c r="E293"/>
  <c r="AB289"/>
  <c r="AA289"/>
  <c r="Z289"/>
  <c r="Y289"/>
  <c r="X289"/>
  <c r="W289"/>
  <c r="V289"/>
  <c r="U289"/>
  <c r="T289"/>
  <c r="S289"/>
  <c r="R289"/>
  <c r="Q289"/>
  <c r="P289"/>
  <c r="O289"/>
  <c r="N289"/>
  <c r="M289"/>
  <c r="L289"/>
  <c r="K289"/>
  <c r="J289"/>
  <c r="I289"/>
  <c r="H289"/>
  <c r="G289"/>
  <c r="F289"/>
  <c r="E289"/>
  <c r="AB288"/>
  <c r="AA288"/>
  <c r="Z288"/>
  <c r="Y288"/>
  <c r="X288"/>
  <c r="W288"/>
  <c r="V288"/>
  <c r="U288"/>
  <c r="T288"/>
  <c r="S288"/>
  <c r="R288"/>
  <c r="Q288"/>
  <c r="P288"/>
  <c r="O288"/>
  <c r="N288"/>
  <c r="M288"/>
  <c r="L288"/>
  <c r="K288"/>
  <c r="J288"/>
  <c r="I288"/>
  <c r="H288"/>
  <c r="G288"/>
  <c r="F288"/>
  <c r="E288"/>
  <c r="AB284"/>
  <c r="AA284"/>
  <c r="Z284"/>
  <c r="Y284"/>
  <c r="X284"/>
  <c r="W284"/>
  <c r="V284"/>
  <c r="U284"/>
  <c r="T284"/>
  <c r="S284"/>
  <c r="R284"/>
  <c r="Q284"/>
  <c r="P284"/>
  <c r="O284"/>
  <c r="N284"/>
  <c r="M284"/>
  <c r="L284"/>
  <c r="K284"/>
  <c r="J284"/>
  <c r="I284"/>
  <c r="H284"/>
  <c r="G284"/>
  <c r="F284"/>
  <c r="E284"/>
  <c r="AB283"/>
  <c r="AA283"/>
  <c r="Z283"/>
  <c r="Y283"/>
  <c r="X283"/>
  <c r="W283"/>
  <c r="V283"/>
  <c r="U283"/>
  <c r="T283"/>
  <c r="S283"/>
  <c r="R283"/>
  <c r="Q283"/>
  <c r="P283"/>
  <c r="O283"/>
  <c r="N283"/>
  <c r="M283"/>
  <c r="L283"/>
  <c r="K283"/>
  <c r="J283"/>
  <c r="I283"/>
  <c r="H283"/>
  <c r="G283"/>
  <c r="F283"/>
  <c r="E283"/>
  <c r="AB279"/>
  <c r="AA279"/>
  <c r="Z279"/>
  <c r="Y279"/>
  <c r="X279"/>
  <c r="W279"/>
  <c r="V279"/>
  <c r="U279"/>
  <c r="T279"/>
  <c r="S279"/>
  <c r="R279"/>
  <c r="Q279"/>
  <c r="P279"/>
  <c r="O279"/>
  <c r="N279"/>
  <c r="M279"/>
  <c r="L279"/>
  <c r="K279"/>
  <c r="J279"/>
  <c r="I279"/>
  <c r="H279"/>
  <c r="G279"/>
  <c r="F279"/>
  <c r="E279"/>
  <c r="AB278"/>
  <c r="AA278"/>
  <c r="Z278"/>
  <c r="Y278"/>
  <c r="X278"/>
  <c r="W278"/>
  <c r="V278"/>
  <c r="U278"/>
  <c r="T278"/>
  <c r="S278"/>
  <c r="R278"/>
  <c r="Q278"/>
  <c r="P278"/>
  <c r="O278"/>
  <c r="N278"/>
  <c r="M278"/>
  <c r="L278"/>
  <c r="K278"/>
  <c r="J278"/>
  <c r="I278"/>
  <c r="H278"/>
  <c r="G278"/>
  <c r="F278"/>
  <c r="E278"/>
  <c r="AB274"/>
  <c r="AA274"/>
  <c r="Z274"/>
  <c r="Y274"/>
  <c r="X274"/>
  <c r="W274"/>
  <c r="V274"/>
  <c r="U274"/>
  <c r="T274"/>
  <c r="S274"/>
  <c r="R274"/>
  <c r="Q274"/>
  <c r="P274"/>
  <c r="O274"/>
  <c r="N274"/>
  <c r="M274"/>
  <c r="L274"/>
  <c r="K274"/>
  <c r="J274"/>
  <c r="I274"/>
  <c r="H274"/>
  <c r="G274"/>
  <c r="F274"/>
  <c r="E274"/>
  <c r="AB273"/>
  <c r="AA273"/>
  <c r="Z273"/>
  <c r="Y273"/>
  <c r="X273"/>
  <c r="W273"/>
  <c r="V273"/>
  <c r="U273"/>
  <c r="T273"/>
  <c r="S273"/>
  <c r="R273"/>
  <c r="Q273"/>
  <c r="P273"/>
  <c r="O273"/>
  <c r="N273"/>
  <c r="M273"/>
  <c r="L273"/>
  <c r="K273"/>
  <c r="J273"/>
  <c r="I273"/>
  <c r="H273"/>
  <c r="G273"/>
  <c r="F273"/>
  <c r="E273"/>
  <c r="AB272"/>
  <c r="AA272"/>
  <c r="Z272"/>
  <c r="Y272"/>
  <c r="X272"/>
  <c r="W272"/>
  <c r="V272"/>
  <c r="U272"/>
  <c r="T272"/>
  <c r="S272"/>
  <c r="R272"/>
  <c r="Q272"/>
  <c r="P272"/>
  <c r="O272"/>
  <c r="N272"/>
  <c r="M272"/>
  <c r="L272"/>
  <c r="K272"/>
  <c r="J272"/>
  <c r="I272"/>
  <c r="H272"/>
  <c r="G272"/>
  <c r="AB269"/>
  <c r="AA269"/>
  <c r="Z269"/>
  <c r="Y269"/>
  <c r="X269"/>
  <c r="W269"/>
  <c r="V269"/>
  <c r="U269"/>
  <c r="T269"/>
  <c r="S269"/>
  <c r="R269"/>
  <c r="Q269"/>
  <c r="P269"/>
  <c r="O269"/>
  <c r="N269"/>
  <c r="M269"/>
  <c r="L269"/>
  <c r="K269"/>
  <c r="J269"/>
  <c r="I269"/>
  <c r="H269"/>
  <c r="G269"/>
  <c r="F269"/>
  <c r="E269"/>
  <c r="AB268"/>
  <c r="AA268"/>
  <c r="Z268"/>
  <c r="Y268"/>
  <c r="X268"/>
  <c r="W268"/>
  <c r="V268"/>
  <c r="U268"/>
  <c r="T268"/>
  <c r="S268"/>
  <c r="R268"/>
  <c r="Q268"/>
  <c r="P268"/>
  <c r="O268"/>
  <c r="N268"/>
  <c r="M268"/>
  <c r="L268"/>
  <c r="K268"/>
  <c r="J268"/>
  <c r="I268"/>
  <c r="H268"/>
  <c r="G268"/>
  <c r="F268"/>
  <c r="E268"/>
  <c r="AB264"/>
  <c r="AA264"/>
  <c r="Z264"/>
  <c r="Y264"/>
  <c r="X264"/>
  <c r="W264"/>
  <c r="V264"/>
  <c r="U264"/>
  <c r="T264"/>
  <c r="S264"/>
  <c r="R264"/>
  <c r="Q264"/>
  <c r="P264"/>
  <c r="O264"/>
  <c r="N264"/>
  <c r="M264"/>
  <c r="L264"/>
  <c r="K264"/>
  <c r="J264"/>
  <c r="I264"/>
  <c r="H264"/>
  <c r="G264"/>
  <c r="F264"/>
  <c r="E264"/>
  <c r="AB263"/>
  <c r="AA263"/>
  <c r="Z263"/>
  <c r="Y263"/>
  <c r="X263"/>
  <c r="W263"/>
  <c r="V263"/>
  <c r="U263"/>
  <c r="T263"/>
  <c r="S263"/>
  <c r="R263"/>
  <c r="Q263"/>
  <c r="P263"/>
  <c r="O263"/>
  <c r="N263"/>
  <c r="M263"/>
  <c r="L263"/>
  <c r="K263"/>
  <c r="J263"/>
  <c r="I263"/>
  <c r="H263"/>
  <c r="G263"/>
  <c r="F263"/>
  <c r="E263"/>
  <c r="AB259"/>
  <c r="AA259"/>
  <c r="Z259"/>
  <c r="Y259"/>
  <c r="X259"/>
  <c r="W259"/>
  <c r="V259"/>
  <c r="U259"/>
  <c r="T259"/>
  <c r="S259"/>
  <c r="R259"/>
  <c r="Q259"/>
  <c r="P259"/>
  <c r="O259"/>
  <c r="N259"/>
  <c r="M259"/>
  <c r="L259"/>
  <c r="K259"/>
  <c r="J259"/>
  <c r="I259"/>
  <c r="H259"/>
  <c r="G259"/>
  <c r="F259"/>
  <c r="E259"/>
  <c r="AB258"/>
  <c r="AA258"/>
  <c r="Z258"/>
  <c r="Y258"/>
  <c r="X258"/>
  <c r="W258"/>
  <c r="V258"/>
  <c r="U258"/>
  <c r="T258"/>
  <c r="S258"/>
  <c r="R258"/>
  <c r="Q258"/>
  <c r="P258"/>
  <c r="O258"/>
  <c r="N258"/>
  <c r="M258"/>
  <c r="L258"/>
  <c r="K258"/>
  <c r="J258"/>
  <c r="I258"/>
  <c r="H258"/>
  <c r="G258"/>
  <c r="F258"/>
  <c r="E258"/>
  <c r="AB254"/>
  <c r="AA254"/>
  <c r="Z254"/>
  <c r="Y254"/>
  <c r="X254"/>
  <c r="W254"/>
  <c r="V254"/>
  <c r="U254"/>
  <c r="T254"/>
  <c r="S254"/>
  <c r="R254"/>
  <c r="Q254"/>
  <c r="P254"/>
  <c r="O254"/>
  <c r="N254"/>
  <c r="M254"/>
  <c r="L254"/>
  <c r="K254"/>
  <c r="J254"/>
  <c r="I254"/>
  <c r="H254"/>
  <c r="G254"/>
  <c r="F254"/>
  <c r="E254"/>
  <c r="AB253"/>
  <c r="AA253"/>
  <c r="Z253"/>
  <c r="Y253"/>
  <c r="X253"/>
  <c r="W253"/>
  <c r="V253"/>
  <c r="U253"/>
  <c r="T253"/>
  <c r="S253"/>
  <c r="R253"/>
  <c r="Q253"/>
  <c r="P253"/>
  <c r="O253"/>
  <c r="N253"/>
  <c r="M253"/>
  <c r="L253"/>
  <c r="K253"/>
  <c r="J253"/>
  <c r="I253"/>
  <c r="H253"/>
  <c r="G253"/>
  <c r="F253"/>
  <c r="E253"/>
  <c r="AB249"/>
  <c r="AA249"/>
  <c r="Z249"/>
  <c r="Y249"/>
  <c r="X249"/>
  <c r="W249"/>
  <c r="V249"/>
  <c r="U249"/>
  <c r="T249"/>
  <c r="S249"/>
  <c r="R249"/>
  <c r="Q249"/>
  <c r="P249"/>
  <c r="O249"/>
  <c r="N249"/>
  <c r="M249"/>
  <c r="L249"/>
  <c r="K249"/>
  <c r="J249"/>
  <c r="I249"/>
  <c r="H249"/>
  <c r="G249"/>
  <c r="F249"/>
  <c r="E249"/>
  <c r="AB248"/>
  <c r="AA248"/>
  <c r="Z248"/>
  <c r="Y248"/>
  <c r="X248"/>
  <c r="W248"/>
  <c r="V248"/>
  <c r="U248"/>
  <c r="T248"/>
  <c r="S248"/>
  <c r="R248"/>
  <c r="Q248"/>
  <c r="P248"/>
  <c r="O248"/>
  <c r="N248"/>
  <c r="M248"/>
  <c r="L248"/>
  <c r="K248"/>
  <c r="J248"/>
  <c r="I248"/>
  <c r="H248"/>
  <c r="G248"/>
  <c r="F248"/>
  <c r="E248"/>
  <c r="AB236"/>
  <c r="AA236"/>
  <c r="Z236"/>
  <c r="Y236"/>
  <c r="X236"/>
  <c r="W236"/>
  <c r="V236"/>
  <c r="U236"/>
  <c r="T236"/>
  <c r="S236"/>
  <c r="R236"/>
  <c r="Q236"/>
  <c r="P236"/>
  <c r="O236"/>
  <c r="N236"/>
  <c r="M236"/>
  <c r="L236"/>
  <c r="K236"/>
  <c r="J236"/>
  <c r="I236"/>
  <c r="H236"/>
  <c r="G236"/>
  <c r="F236"/>
  <c r="E236"/>
  <c r="AB235"/>
  <c r="AA235"/>
  <c r="Z235"/>
  <c r="Y235"/>
  <c r="X235"/>
  <c r="W235"/>
  <c r="V235"/>
  <c r="U235"/>
  <c r="T235"/>
  <c r="S235"/>
  <c r="R235"/>
  <c r="Q235"/>
  <c r="P235"/>
  <c r="O235"/>
  <c r="N235"/>
  <c r="M235"/>
  <c r="L235"/>
  <c r="K235"/>
  <c r="J235"/>
  <c r="I235"/>
  <c r="H235"/>
  <c r="G235"/>
  <c r="F235"/>
  <c r="E235"/>
  <c r="AB232"/>
  <c r="AA232"/>
  <c r="Z232"/>
  <c r="Y232"/>
  <c r="X232"/>
  <c r="W232"/>
  <c r="V232"/>
  <c r="U232"/>
  <c r="T232"/>
  <c r="S232"/>
  <c r="R232"/>
  <c r="Q232"/>
  <c r="P232"/>
  <c r="O232"/>
  <c r="N232"/>
  <c r="M232"/>
  <c r="L232"/>
  <c r="K232"/>
  <c r="J232"/>
  <c r="I232"/>
  <c r="H232"/>
  <c r="G232"/>
  <c r="F232"/>
  <c r="E232"/>
  <c r="AB231"/>
  <c r="AA231"/>
  <c r="Z231"/>
  <c r="Y231"/>
  <c r="X231"/>
  <c r="W231"/>
  <c r="V231"/>
  <c r="U231"/>
  <c r="T231"/>
  <c r="S231"/>
  <c r="R231"/>
  <c r="Q231"/>
  <c r="P231"/>
  <c r="O231"/>
  <c r="N231"/>
  <c r="M231"/>
  <c r="L231"/>
  <c r="K231"/>
  <c r="J231"/>
  <c r="I231"/>
  <c r="H231"/>
  <c r="G231"/>
  <c r="F231"/>
  <c r="E231"/>
  <c r="AB228"/>
  <c r="AA228"/>
  <c r="Z228"/>
  <c r="Y228"/>
  <c r="X228"/>
  <c r="W228"/>
  <c r="V228"/>
  <c r="U228"/>
  <c r="T228"/>
  <c r="S228"/>
  <c r="R228"/>
  <c r="Q228"/>
  <c r="P228"/>
  <c r="O228"/>
  <c r="N228"/>
  <c r="M228"/>
  <c r="L228"/>
  <c r="K228"/>
  <c r="J228"/>
  <c r="I228"/>
  <c r="H228"/>
  <c r="G228"/>
  <c r="F228"/>
  <c r="E228"/>
  <c r="AB227"/>
  <c r="AA227"/>
  <c r="Z227"/>
  <c r="Y227"/>
  <c r="X227"/>
  <c r="W227"/>
  <c r="V227"/>
  <c r="U227"/>
  <c r="T227"/>
  <c r="S227"/>
  <c r="R227"/>
  <c r="Q227"/>
  <c r="P227"/>
  <c r="O227"/>
  <c r="N227"/>
  <c r="M227"/>
  <c r="L227"/>
  <c r="K227"/>
  <c r="J227"/>
  <c r="I227"/>
  <c r="H227"/>
  <c r="G227"/>
  <c r="F227"/>
  <c r="E227"/>
  <c r="AB224"/>
  <c r="AA224"/>
  <c r="Z224"/>
  <c r="Y224"/>
  <c r="X224"/>
  <c r="W224"/>
  <c r="V224"/>
  <c r="U224"/>
  <c r="T224"/>
  <c r="S224"/>
  <c r="R224"/>
  <c r="Q224"/>
  <c r="P224"/>
  <c r="O224"/>
  <c r="N224"/>
  <c r="M224"/>
  <c r="L224"/>
  <c r="K224"/>
  <c r="J224"/>
  <c r="I224"/>
  <c r="H224"/>
  <c r="G224"/>
  <c r="F224"/>
  <c r="E224"/>
  <c r="AB223"/>
  <c r="AA223"/>
  <c r="Z223"/>
  <c r="Y223"/>
  <c r="X223"/>
  <c r="W223"/>
  <c r="V223"/>
  <c r="U223"/>
  <c r="T223"/>
  <c r="S223"/>
  <c r="R223"/>
  <c r="Q223"/>
  <c r="P223"/>
  <c r="O223"/>
  <c r="N223"/>
  <c r="M223"/>
  <c r="L223"/>
  <c r="K223"/>
  <c r="J223"/>
  <c r="I223"/>
  <c r="H223"/>
  <c r="G223"/>
  <c r="F223"/>
  <c r="E223"/>
  <c r="J690" l="1"/>
  <c r="R690"/>
  <c r="Z690"/>
  <c r="H357"/>
  <c r="H690"/>
  <c r="L690"/>
  <c r="P690"/>
  <c r="T690"/>
  <c r="X690"/>
  <c r="AB690"/>
  <c r="H404"/>
  <c r="I302"/>
  <c r="K302"/>
  <c r="M302"/>
  <c r="O302"/>
  <c r="Q302"/>
  <c r="S302"/>
  <c r="U302"/>
  <c r="I1413"/>
  <c r="K1413"/>
  <c r="M1413"/>
  <c r="Y1413"/>
  <c r="AA1413"/>
  <c r="E1414"/>
  <c r="G1414"/>
  <c r="G1415" s="1"/>
  <c r="I1414"/>
  <c r="K1414"/>
  <c r="M1414"/>
  <c r="M1415" s="1"/>
  <c r="O1414"/>
  <c r="Q1414"/>
  <c r="Q1415" s="1"/>
  <c r="S1414"/>
  <c r="S1415" s="1"/>
  <c r="U1414"/>
  <c r="U1415" s="1"/>
  <c r="W1414"/>
  <c r="Y1414"/>
  <c r="Y1415" s="1"/>
  <c r="AA1414"/>
  <c r="AA1415" s="1"/>
  <c r="E690"/>
  <c r="G690"/>
  <c r="I690"/>
  <c r="K690"/>
  <c r="M690"/>
  <c r="O690"/>
  <c r="Q690"/>
  <c r="S690"/>
  <c r="U690"/>
  <c r="W690"/>
  <c r="Y690"/>
  <c r="AA690"/>
  <c r="J302"/>
  <c r="L302"/>
  <c r="N302"/>
  <c r="P302"/>
  <c r="R302"/>
  <c r="T302"/>
  <c r="J1413"/>
  <c r="L1413"/>
  <c r="X1413"/>
  <c r="Z1413"/>
  <c r="AB1413"/>
  <c r="F1414"/>
  <c r="H1414"/>
  <c r="H1415" s="1"/>
  <c r="J1414"/>
  <c r="L1414"/>
  <c r="N1414"/>
  <c r="N1415" s="1"/>
  <c r="P1414"/>
  <c r="P1415" s="1"/>
  <c r="R1414"/>
  <c r="T1414"/>
  <c r="T1415" s="1"/>
  <c r="V1414"/>
  <c r="X1414"/>
  <c r="X1415" s="1"/>
  <c r="Z1414"/>
  <c r="AB1414"/>
  <c r="AB1415" s="1"/>
  <c r="N404"/>
  <c r="V404"/>
  <c r="V1413"/>
  <c r="E225"/>
  <c r="F225"/>
  <c r="G225"/>
  <c r="H225"/>
  <c r="I225"/>
  <c r="J225"/>
  <c r="K225"/>
  <c r="L225"/>
  <c r="M225"/>
  <c r="N225"/>
  <c r="O225"/>
  <c r="P225"/>
  <c r="Q225"/>
  <c r="R225"/>
  <c r="S225"/>
  <c r="T225"/>
  <c r="U225"/>
  <c r="V225"/>
  <c r="W225"/>
  <c r="X225"/>
  <c r="Y225"/>
  <c r="Z225"/>
  <c r="AA225"/>
  <c r="AB225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Z229"/>
  <c r="AA229"/>
  <c r="AB229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Z233"/>
  <c r="AA233"/>
  <c r="AB233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Z250"/>
  <c r="AA250"/>
  <c r="AB250"/>
  <c r="E260"/>
  <c r="F260"/>
  <c r="G260"/>
  <c r="H260"/>
  <c r="I260"/>
  <c r="J260"/>
  <c r="K260"/>
  <c r="L260"/>
  <c r="M260"/>
  <c r="N260"/>
  <c r="O260"/>
  <c r="P260"/>
  <c r="Q260"/>
  <c r="R260"/>
  <c r="S260"/>
  <c r="T260"/>
  <c r="U260"/>
  <c r="V260"/>
  <c r="W260"/>
  <c r="X260"/>
  <c r="Y260"/>
  <c r="Z260"/>
  <c r="AA260"/>
  <c r="AB260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Z265"/>
  <c r="AA265"/>
  <c r="AB265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Z280"/>
  <c r="AA280"/>
  <c r="AB280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Z285"/>
  <c r="AA285"/>
  <c r="AB285"/>
  <c r="E295"/>
  <c r="F295"/>
  <c r="G295"/>
  <c r="H295"/>
  <c r="I295"/>
  <c r="J295"/>
  <c r="K295"/>
  <c r="L295"/>
  <c r="M295"/>
  <c r="N295"/>
  <c r="O295"/>
  <c r="P295"/>
  <c r="Q295"/>
  <c r="R295"/>
  <c r="S295"/>
  <c r="T295"/>
  <c r="U295"/>
  <c r="V295"/>
  <c r="W295"/>
  <c r="X295"/>
  <c r="Y295"/>
  <c r="Z295"/>
  <c r="AA295"/>
  <c r="AB295"/>
  <c r="E300"/>
  <c r="F300"/>
  <c r="G300"/>
  <c r="H300"/>
  <c r="I300"/>
  <c r="J300"/>
  <c r="K300"/>
  <c r="L300"/>
  <c r="M300"/>
  <c r="N300"/>
  <c r="O300"/>
  <c r="P300"/>
  <c r="Q300"/>
  <c r="R300"/>
  <c r="S300"/>
  <c r="T300"/>
  <c r="U300"/>
  <c r="V300"/>
  <c r="W300"/>
  <c r="X300"/>
  <c r="Y300"/>
  <c r="Z300"/>
  <c r="AA300"/>
  <c r="AB300"/>
  <c r="E305"/>
  <c r="F305"/>
  <c r="G305"/>
  <c r="H305"/>
  <c r="I305"/>
  <c r="J305"/>
  <c r="K305"/>
  <c r="L305"/>
  <c r="M305"/>
  <c r="N305"/>
  <c r="O305"/>
  <c r="P305"/>
  <c r="Q305"/>
  <c r="R305"/>
  <c r="S305"/>
  <c r="T305"/>
  <c r="U305"/>
  <c r="V305"/>
  <c r="W305"/>
  <c r="X305"/>
  <c r="Y305"/>
  <c r="Z305"/>
  <c r="AA305"/>
  <c r="AB305"/>
  <c r="E310"/>
  <c r="F310"/>
  <c r="G310"/>
  <c r="H310"/>
  <c r="I310"/>
  <c r="J310"/>
  <c r="K310"/>
  <c r="L310"/>
  <c r="N310"/>
  <c r="O310"/>
  <c r="P310"/>
  <c r="Q310"/>
  <c r="R310"/>
  <c r="S310"/>
  <c r="T310"/>
  <c r="U310"/>
  <c r="V310"/>
  <c r="W310"/>
  <c r="X310"/>
  <c r="Y310"/>
  <c r="AA310"/>
  <c r="AB310"/>
  <c r="E315"/>
  <c r="F315"/>
  <c r="G315"/>
  <c r="H315"/>
  <c r="I315"/>
  <c r="J315"/>
  <c r="K315"/>
  <c r="L315"/>
  <c r="M315"/>
  <c r="N315"/>
  <c r="O315"/>
  <c r="P315"/>
  <c r="Q315"/>
  <c r="R315"/>
  <c r="S315"/>
  <c r="T315"/>
  <c r="U315"/>
  <c r="V315"/>
  <c r="W315"/>
  <c r="X315"/>
  <c r="Y315"/>
  <c r="Z315"/>
  <c r="AA315"/>
  <c r="AB315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Z320"/>
  <c r="AA320"/>
  <c r="AB320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Z325"/>
  <c r="AA325"/>
  <c r="AB325"/>
  <c r="E335"/>
  <c r="F335"/>
  <c r="G335"/>
  <c r="H335"/>
  <c r="I335"/>
  <c r="J335"/>
  <c r="K335"/>
  <c r="L335"/>
  <c r="M335"/>
  <c r="N335"/>
  <c r="O335"/>
  <c r="P335"/>
  <c r="Q335"/>
  <c r="R335"/>
  <c r="S335"/>
  <c r="T335"/>
  <c r="U335"/>
  <c r="V335"/>
  <c r="W335"/>
  <c r="X335"/>
  <c r="Y335"/>
  <c r="Z335"/>
  <c r="AA335"/>
  <c r="AB335"/>
  <c r="E340"/>
  <c r="F340"/>
  <c r="G340"/>
  <c r="H340"/>
  <c r="I340"/>
  <c r="J340"/>
  <c r="K340"/>
  <c r="L340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Z345"/>
  <c r="AA345"/>
  <c r="AB345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Z355"/>
  <c r="AA355"/>
  <c r="AB355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Z360"/>
  <c r="AA360"/>
  <c r="AB360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Z365"/>
  <c r="AA365"/>
  <c r="AB365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Z370"/>
  <c r="AA370"/>
  <c r="AB370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Z375"/>
  <c r="AA375"/>
  <c r="AB375"/>
  <c r="E380"/>
  <c r="F380"/>
  <c r="G380"/>
  <c r="H380"/>
  <c r="I380"/>
  <c r="J380"/>
  <c r="K380"/>
  <c r="L380"/>
  <c r="M380"/>
  <c r="N380"/>
  <c r="O380"/>
  <c r="P380"/>
  <c r="Q380"/>
  <c r="R380"/>
  <c r="S380"/>
  <c r="T380"/>
  <c r="U380"/>
  <c r="V380"/>
  <c r="W380"/>
  <c r="X380"/>
  <c r="Y380"/>
  <c r="Z380"/>
  <c r="AA380"/>
  <c r="AB380"/>
  <c r="E385"/>
  <c r="F385"/>
  <c r="G385"/>
  <c r="H385"/>
  <c r="I385"/>
  <c r="J385"/>
  <c r="K385"/>
  <c r="L385"/>
  <c r="M385"/>
  <c r="N385"/>
  <c r="O385"/>
  <c r="P385"/>
  <c r="Q385"/>
  <c r="R385"/>
  <c r="S385"/>
  <c r="T385"/>
  <c r="U385"/>
  <c r="V385"/>
  <c r="W385"/>
  <c r="X385"/>
  <c r="Y385"/>
  <c r="Z385"/>
  <c r="AA385"/>
  <c r="AB385"/>
  <c r="E390"/>
  <c r="F390"/>
  <c r="G390"/>
  <c r="H390"/>
  <c r="I390"/>
  <c r="J390"/>
  <c r="K390"/>
  <c r="L390"/>
  <c r="M390"/>
  <c r="N390"/>
  <c r="O390"/>
  <c r="P390"/>
  <c r="Q390"/>
  <c r="R390"/>
  <c r="S390"/>
  <c r="T390"/>
  <c r="U390"/>
  <c r="V390"/>
  <c r="W390"/>
  <c r="X390"/>
  <c r="Y390"/>
  <c r="Z390"/>
  <c r="AA390"/>
  <c r="AB390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Z395"/>
  <c r="AA395"/>
  <c r="AB39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Z675"/>
  <c r="AA675"/>
  <c r="AB675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Z680"/>
  <c r="AA680"/>
  <c r="AB680"/>
  <c r="E685"/>
  <c r="F685"/>
  <c r="G685"/>
  <c r="H685"/>
  <c r="I685"/>
  <c r="J685"/>
  <c r="K685"/>
  <c r="L685"/>
  <c r="M685"/>
  <c r="N685"/>
  <c r="O685"/>
  <c r="P685"/>
  <c r="Q685"/>
  <c r="R685"/>
  <c r="S685"/>
  <c r="T685"/>
  <c r="U685"/>
  <c r="V685"/>
  <c r="W685"/>
  <c r="X685"/>
  <c r="Y685"/>
  <c r="Z685"/>
  <c r="AA685"/>
  <c r="AB685"/>
  <c r="E1412"/>
  <c r="F1412"/>
  <c r="G1412"/>
  <c r="H1412"/>
  <c r="I1412"/>
  <c r="J1412"/>
  <c r="K1412"/>
  <c r="L1412"/>
  <c r="M1412"/>
  <c r="N1412"/>
  <c r="O1412"/>
  <c r="P1412"/>
  <c r="Q1412"/>
  <c r="R1412"/>
  <c r="S1412"/>
  <c r="T1412"/>
  <c r="U1412"/>
  <c r="V1412"/>
  <c r="W1412"/>
  <c r="X1412"/>
  <c r="Y1412"/>
  <c r="Z1412"/>
  <c r="AA1412"/>
  <c r="AB1412"/>
  <c r="E1415"/>
  <c r="F1415"/>
  <c r="I1415"/>
  <c r="O1415"/>
  <c r="R1415"/>
  <c r="W1415"/>
  <c r="Z1415"/>
  <c r="E1408"/>
  <c r="F1408"/>
  <c r="G1408"/>
  <c r="H1408"/>
  <c r="I1408"/>
  <c r="J1408"/>
  <c r="K1408"/>
  <c r="L1408"/>
  <c r="M1408"/>
  <c r="N1408"/>
  <c r="O1408"/>
  <c r="P1408"/>
  <c r="Q1408"/>
  <c r="R1408"/>
  <c r="S1408"/>
  <c r="T1408"/>
  <c r="U1408"/>
  <c r="V1408"/>
  <c r="W1408"/>
  <c r="X1408"/>
  <c r="Y1408"/>
  <c r="Z1408"/>
  <c r="AA1408"/>
  <c r="AB1408"/>
  <c r="M340"/>
  <c r="N340"/>
  <c r="O340"/>
  <c r="P340"/>
  <c r="Q340"/>
  <c r="R340"/>
  <c r="S340"/>
  <c r="T340"/>
  <c r="U340"/>
  <c r="V340"/>
  <c r="W340"/>
  <c r="X340"/>
  <c r="Y340"/>
  <c r="Z340"/>
  <c r="AA340"/>
  <c r="AB340"/>
  <c r="AB1154" i="11"/>
  <c r="AA1154"/>
  <c r="Z1154"/>
  <c r="Y1154"/>
  <c r="X1154"/>
  <c r="W1154"/>
  <c r="V1154"/>
  <c r="U1154"/>
  <c r="T1154"/>
  <c r="S1154"/>
  <c r="R1154"/>
  <c r="Q1154"/>
  <c r="P1154"/>
  <c r="O1154"/>
  <c r="N1154"/>
  <c r="M1154"/>
  <c r="L1154"/>
  <c r="K1154"/>
  <c r="J1154"/>
  <c r="I1154"/>
  <c r="H1154"/>
  <c r="G1154"/>
  <c r="F1154"/>
  <c r="E1154"/>
  <c r="AB1149"/>
  <c r="AA1149"/>
  <c r="Z1149"/>
  <c r="Y1149"/>
  <c r="X1149"/>
  <c r="W1149"/>
  <c r="V1149"/>
  <c r="U1149"/>
  <c r="T1149"/>
  <c r="S1149"/>
  <c r="R1149"/>
  <c r="Q1149"/>
  <c r="P1149"/>
  <c r="O1149"/>
  <c r="N1149"/>
  <c r="M1149"/>
  <c r="L1149"/>
  <c r="K1149"/>
  <c r="J1149"/>
  <c r="I1149"/>
  <c r="H1149"/>
  <c r="G1149"/>
  <c r="F1149"/>
  <c r="E1149"/>
  <c r="AB1144"/>
  <c r="AA1144"/>
  <c r="Z1144"/>
  <c r="Y1144"/>
  <c r="X1144"/>
  <c r="W1144"/>
  <c r="V1144"/>
  <c r="U1144"/>
  <c r="T1144"/>
  <c r="S1144"/>
  <c r="R1144"/>
  <c r="Q1144"/>
  <c r="P1144"/>
  <c r="O1144"/>
  <c r="N1144"/>
  <c r="M1144"/>
  <c r="L1144"/>
  <c r="K1144"/>
  <c r="J1144"/>
  <c r="I1144"/>
  <c r="H1144"/>
  <c r="G1144"/>
  <c r="F1144"/>
  <c r="E1144"/>
  <c r="AB1156"/>
  <c r="AA1156"/>
  <c r="Z1156"/>
  <c r="Y1156"/>
  <c r="X1156"/>
  <c r="W1156"/>
  <c r="V1156"/>
  <c r="U1156"/>
  <c r="T1156"/>
  <c r="S1156"/>
  <c r="R1156"/>
  <c r="Q1156"/>
  <c r="P1156"/>
  <c r="O1156"/>
  <c r="N1156"/>
  <c r="M1156"/>
  <c r="L1156"/>
  <c r="K1156"/>
  <c r="J1156"/>
  <c r="I1156"/>
  <c r="H1156"/>
  <c r="G1156"/>
  <c r="F1156"/>
  <c r="E1156"/>
  <c r="AB1155"/>
  <c r="AA1155"/>
  <c r="Z1155"/>
  <c r="Y1155"/>
  <c r="X1155"/>
  <c r="W1155"/>
  <c r="V1155"/>
  <c r="U1155"/>
  <c r="T1155"/>
  <c r="S1155"/>
  <c r="R1155"/>
  <c r="Q1155"/>
  <c r="P1155"/>
  <c r="O1155"/>
  <c r="N1155"/>
  <c r="M1155"/>
  <c r="L1155"/>
  <c r="K1155"/>
  <c r="J1155"/>
  <c r="I1155"/>
  <c r="H1155"/>
  <c r="G1155"/>
  <c r="F1155"/>
  <c r="E1155"/>
  <c r="V1415" i="9" l="1"/>
  <c r="K1415"/>
  <c r="L1415"/>
  <c r="J1415"/>
  <c r="E1157" i="11"/>
  <c r="F1157"/>
  <c r="G1157"/>
  <c r="H1157"/>
  <c r="I1157"/>
  <c r="J1157"/>
  <c r="K1157"/>
  <c r="L1157"/>
  <c r="M1157"/>
  <c r="N1157"/>
  <c r="O1157"/>
  <c r="P1157"/>
  <c r="Q1157"/>
  <c r="R1157"/>
  <c r="S1157"/>
  <c r="T1157"/>
  <c r="U1157"/>
  <c r="V1157"/>
  <c r="W1157"/>
  <c r="X1157"/>
  <c r="Y1157"/>
  <c r="Z1157"/>
  <c r="AA1157"/>
  <c r="AB1157"/>
  <c r="E1139"/>
  <c r="F1139"/>
  <c r="G1139"/>
  <c r="H1139"/>
  <c r="I1139"/>
  <c r="J1139"/>
  <c r="K1139"/>
  <c r="L1139"/>
  <c r="M1139"/>
  <c r="N1139"/>
  <c r="O1139"/>
  <c r="P1139"/>
  <c r="Q1139"/>
  <c r="R1139"/>
  <c r="S1139"/>
  <c r="T1139"/>
  <c r="U1139"/>
  <c r="V1139"/>
  <c r="W1139"/>
  <c r="X1139"/>
  <c r="Y1139"/>
  <c r="Z1139"/>
  <c r="AA1139"/>
  <c r="AB1139"/>
  <c r="H151" i="10" l="1"/>
  <c r="E136"/>
  <c r="AB1022"/>
  <c r="AA1022"/>
  <c r="Z1022"/>
  <c r="Y1022"/>
  <c r="X1022"/>
  <c r="W1022"/>
  <c r="V1022"/>
  <c r="U1022"/>
  <c r="T1022"/>
  <c r="S1022"/>
  <c r="R1022"/>
  <c r="Q1022"/>
  <c r="P1022"/>
  <c r="O1022"/>
  <c r="N1022"/>
  <c r="M1022"/>
  <c r="L1022"/>
  <c r="K1022"/>
  <c r="J1022"/>
  <c r="I1022"/>
  <c r="H1022"/>
  <c r="G1022"/>
  <c r="F1022"/>
  <c r="E1022"/>
  <c r="AB1021"/>
  <c r="AA1021"/>
  <c r="Z1021"/>
  <c r="Y1021"/>
  <c r="X1021"/>
  <c r="W1021"/>
  <c r="V1021"/>
  <c r="U1021"/>
  <c r="T1021"/>
  <c r="S1021"/>
  <c r="R1021"/>
  <c r="Q1021"/>
  <c r="P1021"/>
  <c r="O1021"/>
  <c r="N1021"/>
  <c r="M1021"/>
  <c r="L1021"/>
  <c r="K1021"/>
  <c r="J1021"/>
  <c r="I1021"/>
  <c r="H1021"/>
  <c r="G1021"/>
  <c r="F1021"/>
  <c r="E1021"/>
  <c r="AB1017"/>
  <c r="AA1017"/>
  <c r="Z1017"/>
  <c r="Y1017"/>
  <c r="X1017"/>
  <c r="W1017"/>
  <c r="V1017"/>
  <c r="U1017"/>
  <c r="T1017"/>
  <c r="S1017"/>
  <c r="R1017"/>
  <c r="Q1017"/>
  <c r="P1017"/>
  <c r="O1017"/>
  <c r="N1017"/>
  <c r="M1017"/>
  <c r="L1017"/>
  <c r="K1017"/>
  <c r="J1017"/>
  <c r="I1017"/>
  <c r="H1017"/>
  <c r="G1017"/>
  <c r="F1017"/>
  <c r="E1017"/>
  <c r="AB1016"/>
  <c r="AA1016"/>
  <c r="Z1016"/>
  <c r="Y1016"/>
  <c r="X1016"/>
  <c r="W1016"/>
  <c r="V1016"/>
  <c r="U1016"/>
  <c r="T1016"/>
  <c r="S1016"/>
  <c r="R1016"/>
  <c r="Q1016"/>
  <c r="P1016"/>
  <c r="O1016"/>
  <c r="N1016"/>
  <c r="M1016"/>
  <c r="L1016"/>
  <c r="K1016"/>
  <c r="J1016"/>
  <c r="I1016"/>
  <c r="H1016"/>
  <c r="G1016"/>
  <c r="F1016"/>
  <c r="E1016"/>
  <c r="AB1012"/>
  <c r="AA1012"/>
  <c r="Z1012"/>
  <c r="Y1012"/>
  <c r="X1012"/>
  <c r="W1012"/>
  <c r="V1012"/>
  <c r="U1012"/>
  <c r="T1012"/>
  <c r="S1012"/>
  <c r="R1012"/>
  <c r="Q1012"/>
  <c r="P1012"/>
  <c r="O1012"/>
  <c r="N1012"/>
  <c r="M1012"/>
  <c r="L1012"/>
  <c r="K1012"/>
  <c r="J1012"/>
  <c r="I1012"/>
  <c r="H1012"/>
  <c r="G1012"/>
  <c r="F1012"/>
  <c r="E1012"/>
  <c r="AB1011"/>
  <c r="AA1011"/>
  <c r="Z1011"/>
  <c r="Y1011"/>
  <c r="X1011"/>
  <c r="W1011"/>
  <c r="V1011"/>
  <c r="U1011"/>
  <c r="T1011"/>
  <c r="S1011"/>
  <c r="R1011"/>
  <c r="Q1011"/>
  <c r="P1011"/>
  <c r="O1011"/>
  <c r="N1011"/>
  <c r="M1011"/>
  <c r="L1011"/>
  <c r="K1011"/>
  <c r="J1011"/>
  <c r="I1011"/>
  <c r="H1011"/>
  <c r="G1011"/>
  <c r="F1011"/>
  <c r="E1011"/>
  <c r="AB1002"/>
  <c r="AA1002"/>
  <c r="Z1002"/>
  <c r="Y1002"/>
  <c r="X1002"/>
  <c r="W1002"/>
  <c r="V1002"/>
  <c r="U1002"/>
  <c r="T1002"/>
  <c r="S1002"/>
  <c r="R1002"/>
  <c r="Q1002"/>
  <c r="P1002"/>
  <c r="O1002"/>
  <c r="N1002"/>
  <c r="M1002"/>
  <c r="L1002"/>
  <c r="K1002"/>
  <c r="J1002"/>
  <c r="I1002"/>
  <c r="H1002"/>
  <c r="G1002"/>
  <c r="F1002"/>
  <c r="E1002"/>
  <c r="AB1001"/>
  <c r="AA1001"/>
  <c r="Z1001"/>
  <c r="Y1001"/>
  <c r="X1001"/>
  <c r="W1001"/>
  <c r="V1001"/>
  <c r="U1001"/>
  <c r="T1001"/>
  <c r="S1001"/>
  <c r="R1001"/>
  <c r="Q1001"/>
  <c r="P1001"/>
  <c r="O1001"/>
  <c r="N1001"/>
  <c r="M1001"/>
  <c r="L1001"/>
  <c r="K1001"/>
  <c r="J1001"/>
  <c r="I1001"/>
  <c r="H1001"/>
  <c r="G1001"/>
  <c r="F1001"/>
  <c r="E1001"/>
  <c r="AB997"/>
  <c r="AA997"/>
  <c r="Z997"/>
  <c r="Y997"/>
  <c r="X997"/>
  <c r="W997"/>
  <c r="V997"/>
  <c r="U997"/>
  <c r="T997"/>
  <c r="S997"/>
  <c r="R997"/>
  <c r="Q997"/>
  <c r="P997"/>
  <c r="O997"/>
  <c r="N997"/>
  <c r="M997"/>
  <c r="L997"/>
  <c r="K997"/>
  <c r="J997"/>
  <c r="I997"/>
  <c r="H997"/>
  <c r="G997"/>
  <c r="F997"/>
  <c r="E997"/>
  <c r="AB996"/>
  <c r="AA996"/>
  <c r="Z996"/>
  <c r="Y996"/>
  <c r="X996"/>
  <c r="W996"/>
  <c r="V996"/>
  <c r="U996"/>
  <c r="T996"/>
  <c r="S996"/>
  <c r="R996"/>
  <c r="Q996"/>
  <c r="P996"/>
  <c r="O996"/>
  <c r="N996"/>
  <c r="M996"/>
  <c r="L996"/>
  <c r="K996"/>
  <c r="J996"/>
  <c r="I996"/>
  <c r="H996"/>
  <c r="G996"/>
  <c r="F996"/>
  <c r="E996"/>
  <c r="AB992"/>
  <c r="AA992"/>
  <c r="Z992"/>
  <c r="Y992"/>
  <c r="X992"/>
  <c r="W992"/>
  <c r="V992"/>
  <c r="U992"/>
  <c r="T992"/>
  <c r="S992"/>
  <c r="R992"/>
  <c r="Q992"/>
  <c r="P992"/>
  <c r="O992"/>
  <c r="N992"/>
  <c r="M992"/>
  <c r="L992"/>
  <c r="K992"/>
  <c r="J992"/>
  <c r="I992"/>
  <c r="H992"/>
  <c r="G992"/>
  <c r="F992"/>
  <c r="E992"/>
  <c r="AB991"/>
  <c r="AA991"/>
  <c r="Z991"/>
  <c r="Y991"/>
  <c r="X991"/>
  <c r="W991"/>
  <c r="V991"/>
  <c r="U991"/>
  <c r="T991"/>
  <c r="S991"/>
  <c r="R991"/>
  <c r="Q991"/>
  <c r="P991"/>
  <c r="O991"/>
  <c r="N991"/>
  <c r="M991"/>
  <c r="L991"/>
  <c r="K991"/>
  <c r="J991"/>
  <c r="I991"/>
  <c r="H991"/>
  <c r="G991"/>
  <c r="F991"/>
  <c r="E991"/>
  <c r="AB987"/>
  <c r="AA987"/>
  <c r="Z987"/>
  <c r="Y987"/>
  <c r="X987"/>
  <c r="W987"/>
  <c r="V987"/>
  <c r="U987"/>
  <c r="T987"/>
  <c r="S987"/>
  <c r="R987"/>
  <c r="Q987"/>
  <c r="P987"/>
  <c r="O987"/>
  <c r="N987"/>
  <c r="M987"/>
  <c r="L987"/>
  <c r="K987"/>
  <c r="J987"/>
  <c r="I987"/>
  <c r="H987"/>
  <c r="G987"/>
  <c r="F987"/>
  <c r="E987"/>
  <c r="AB986"/>
  <c r="AA986"/>
  <c r="Z986"/>
  <c r="Y986"/>
  <c r="X986"/>
  <c r="W986"/>
  <c r="V986"/>
  <c r="U986"/>
  <c r="T986"/>
  <c r="S986"/>
  <c r="R986"/>
  <c r="Q986"/>
  <c r="P986"/>
  <c r="O986"/>
  <c r="N986"/>
  <c r="M986"/>
  <c r="L986"/>
  <c r="K986"/>
  <c r="J986"/>
  <c r="I986"/>
  <c r="H986"/>
  <c r="G986"/>
  <c r="F986"/>
  <c r="E986"/>
  <c r="AB982"/>
  <c r="AA982"/>
  <c r="Z982"/>
  <c r="Y982"/>
  <c r="X982"/>
  <c r="W982"/>
  <c r="V982"/>
  <c r="U982"/>
  <c r="T982"/>
  <c r="S982"/>
  <c r="R982"/>
  <c r="Q982"/>
  <c r="P982"/>
  <c r="O982"/>
  <c r="N982"/>
  <c r="M982"/>
  <c r="L982"/>
  <c r="K982"/>
  <c r="J982"/>
  <c r="I982"/>
  <c r="H982"/>
  <c r="G982"/>
  <c r="F982"/>
  <c r="E982"/>
  <c r="AB981"/>
  <c r="AA981"/>
  <c r="Z981"/>
  <c r="Y981"/>
  <c r="X981"/>
  <c r="W981"/>
  <c r="V981"/>
  <c r="U981"/>
  <c r="T981"/>
  <c r="S981"/>
  <c r="R981"/>
  <c r="Q981"/>
  <c r="P981"/>
  <c r="O981"/>
  <c r="N981"/>
  <c r="M981"/>
  <c r="L981"/>
  <c r="K981"/>
  <c r="J981"/>
  <c r="I981"/>
  <c r="H981"/>
  <c r="G981"/>
  <c r="F981"/>
  <c r="E981"/>
  <c r="AB977"/>
  <c r="AA977"/>
  <c r="Z977"/>
  <c r="Y977"/>
  <c r="X977"/>
  <c r="W977"/>
  <c r="V977"/>
  <c r="U977"/>
  <c r="T977"/>
  <c r="S977"/>
  <c r="R977"/>
  <c r="Q977"/>
  <c r="P977"/>
  <c r="O977"/>
  <c r="N977"/>
  <c r="M977"/>
  <c r="L977"/>
  <c r="K977"/>
  <c r="J977"/>
  <c r="I977"/>
  <c r="H977"/>
  <c r="G977"/>
  <c r="F977"/>
  <c r="E977"/>
  <c r="AB976"/>
  <c r="AA976"/>
  <c r="Z976"/>
  <c r="Y976"/>
  <c r="X976"/>
  <c r="W976"/>
  <c r="V976"/>
  <c r="U976"/>
  <c r="T976"/>
  <c r="S976"/>
  <c r="R976"/>
  <c r="Q976"/>
  <c r="P976"/>
  <c r="O976"/>
  <c r="N976"/>
  <c r="M976"/>
  <c r="L976"/>
  <c r="K976"/>
  <c r="J976"/>
  <c r="I976"/>
  <c r="H976"/>
  <c r="G976"/>
  <c r="F976"/>
  <c r="E976"/>
  <c r="AB972"/>
  <c r="AA972"/>
  <c r="Z972"/>
  <c r="Y972"/>
  <c r="X972"/>
  <c r="W972"/>
  <c r="V972"/>
  <c r="U972"/>
  <c r="T972"/>
  <c r="S972"/>
  <c r="R972"/>
  <c r="Q972"/>
  <c r="P972"/>
  <c r="O972"/>
  <c r="N972"/>
  <c r="M972"/>
  <c r="L972"/>
  <c r="K972"/>
  <c r="J972"/>
  <c r="I972"/>
  <c r="H972"/>
  <c r="G972"/>
  <c r="F972"/>
  <c r="E972"/>
  <c r="AB971"/>
  <c r="AA971"/>
  <c r="Z971"/>
  <c r="Y971"/>
  <c r="X971"/>
  <c r="W971"/>
  <c r="V971"/>
  <c r="U971"/>
  <c r="T971"/>
  <c r="S971"/>
  <c r="R971"/>
  <c r="Q971"/>
  <c r="P971"/>
  <c r="O971"/>
  <c r="N971"/>
  <c r="M971"/>
  <c r="L971"/>
  <c r="K971"/>
  <c r="J971"/>
  <c r="I971"/>
  <c r="H971"/>
  <c r="G971"/>
  <c r="F971"/>
  <c r="E971"/>
  <c r="AB967"/>
  <c r="AA967"/>
  <c r="Z967"/>
  <c r="Y967"/>
  <c r="X967"/>
  <c r="W967"/>
  <c r="V967"/>
  <c r="U967"/>
  <c r="T967"/>
  <c r="S967"/>
  <c r="R967"/>
  <c r="Q967"/>
  <c r="P967"/>
  <c r="O967"/>
  <c r="N967"/>
  <c r="M967"/>
  <c r="L967"/>
  <c r="K967"/>
  <c r="J967"/>
  <c r="I967"/>
  <c r="H967"/>
  <c r="G967"/>
  <c r="F967"/>
  <c r="E967"/>
  <c r="AB966"/>
  <c r="AA966"/>
  <c r="Z966"/>
  <c r="Y966"/>
  <c r="X966"/>
  <c r="W966"/>
  <c r="V966"/>
  <c r="U966"/>
  <c r="T966"/>
  <c r="S966"/>
  <c r="R966"/>
  <c r="Q966"/>
  <c r="P966"/>
  <c r="O966"/>
  <c r="N966"/>
  <c r="M966"/>
  <c r="L966"/>
  <c r="K966"/>
  <c r="J966"/>
  <c r="I966"/>
  <c r="H966"/>
  <c r="G966"/>
  <c r="F966"/>
  <c r="E966"/>
  <c r="AB962"/>
  <c r="AA962"/>
  <c r="Z962"/>
  <c r="Y962"/>
  <c r="X962"/>
  <c r="W962"/>
  <c r="V962"/>
  <c r="U962"/>
  <c r="T962"/>
  <c r="S962"/>
  <c r="R962"/>
  <c r="Q962"/>
  <c r="P962"/>
  <c r="O962"/>
  <c r="N962"/>
  <c r="M962"/>
  <c r="L962"/>
  <c r="K962"/>
  <c r="J962"/>
  <c r="I962"/>
  <c r="H962"/>
  <c r="G962"/>
  <c r="F962"/>
  <c r="E962"/>
  <c r="AB961"/>
  <c r="AA961"/>
  <c r="Z961"/>
  <c r="Y961"/>
  <c r="X961"/>
  <c r="W961"/>
  <c r="V961"/>
  <c r="U961"/>
  <c r="T961"/>
  <c r="S961"/>
  <c r="R961"/>
  <c r="Q961"/>
  <c r="P961"/>
  <c r="O961"/>
  <c r="N961"/>
  <c r="M961"/>
  <c r="L961"/>
  <c r="K961"/>
  <c r="J961"/>
  <c r="I961"/>
  <c r="H961"/>
  <c r="G961"/>
  <c r="F961"/>
  <c r="E961"/>
  <c r="AB957"/>
  <c r="AA957"/>
  <c r="Z957"/>
  <c r="Y957"/>
  <c r="X957"/>
  <c r="W957"/>
  <c r="V957"/>
  <c r="U957"/>
  <c r="T957"/>
  <c r="S957"/>
  <c r="R957"/>
  <c r="Q957"/>
  <c r="P957"/>
  <c r="O957"/>
  <c r="N957"/>
  <c r="M957"/>
  <c r="L957"/>
  <c r="K957"/>
  <c r="J957"/>
  <c r="I957"/>
  <c r="H957"/>
  <c r="G957"/>
  <c r="F957"/>
  <c r="E957"/>
  <c r="AB956"/>
  <c r="AA956"/>
  <c r="Z956"/>
  <c r="Y956"/>
  <c r="X956"/>
  <c r="W956"/>
  <c r="V956"/>
  <c r="U956"/>
  <c r="T956"/>
  <c r="S956"/>
  <c r="R956"/>
  <c r="Q956"/>
  <c r="P956"/>
  <c r="O956"/>
  <c r="N956"/>
  <c r="M956"/>
  <c r="L956"/>
  <c r="K956"/>
  <c r="J956"/>
  <c r="I956"/>
  <c r="H956"/>
  <c r="G956"/>
  <c r="F956"/>
  <c r="E956"/>
  <c r="AB947"/>
  <c r="AA947"/>
  <c r="Z947"/>
  <c r="Y947"/>
  <c r="X947"/>
  <c r="W947"/>
  <c r="V947"/>
  <c r="U947"/>
  <c r="T947"/>
  <c r="S947"/>
  <c r="R947"/>
  <c r="Q947"/>
  <c r="P947"/>
  <c r="O947"/>
  <c r="N947"/>
  <c r="M947"/>
  <c r="L947"/>
  <c r="K947"/>
  <c r="J947"/>
  <c r="I947"/>
  <c r="H947"/>
  <c r="G947"/>
  <c r="F947"/>
  <c r="E947"/>
  <c r="AB946"/>
  <c r="AA946"/>
  <c r="Z946"/>
  <c r="Y946"/>
  <c r="X946"/>
  <c r="W946"/>
  <c r="V946"/>
  <c r="U946"/>
  <c r="T946"/>
  <c r="S946"/>
  <c r="R946"/>
  <c r="Q946"/>
  <c r="P946"/>
  <c r="O946"/>
  <c r="N946"/>
  <c r="M946"/>
  <c r="L946"/>
  <c r="K946"/>
  <c r="J946"/>
  <c r="I946"/>
  <c r="H946"/>
  <c r="G946"/>
  <c r="F946"/>
  <c r="E946"/>
  <c r="AB942"/>
  <c r="AA942"/>
  <c r="Z942"/>
  <c r="Y942"/>
  <c r="X942"/>
  <c r="W942"/>
  <c r="V942"/>
  <c r="U942"/>
  <c r="T942"/>
  <c r="S942"/>
  <c r="R942"/>
  <c r="Q942"/>
  <c r="P942"/>
  <c r="O942"/>
  <c r="N942"/>
  <c r="M942"/>
  <c r="L942"/>
  <c r="K942"/>
  <c r="J942"/>
  <c r="I942"/>
  <c r="H942"/>
  <c r="G942"/>
  <c r="F942"/>
  <c r="E942"/>
  <c r="AB941"/>
  <c r="AA941"/>
  <c r="Z941"/>
  <c r="Y941"/>
  <c r="X941"/>
  <c r="W941"/>
  <c r="V941"/>
  <c r="U941"/>
  <c r="T941"/>
  <c r="S941"/>
  <c r="R941"/>
  <c r="Q941"/>
  <c r="P941"/>
  <c r="O941"/>
  <c r="N941"/>
  <c r="M941"/>
  <c r="L941"/>
  <c r="K941"/>
  <c r="J941"/>
  <c r="I941"/>
  <c r="H941"/>
  <c r="G941"/>
  <c r="F941"/>
  <c r="F940" s="1"/>
  <c r="E941"/>
  <c r="E940" s="1"/>
  <c r="AB931"/>
  <c r="AA931"/>
  <c r="Z931"/>
  <c r="Y931"/>
  <c r="X931"/>
  <c r="W931"/>
  <c r="V931"/>
  <c r="U931"/>
  <c r="T931"/>
  <c r="S931"/>
  <c r="R931"/>
  <c r="Q931"/>
  <c r="P931"/>
  <c r="O931"/>
  <c r="N931"/>
  <c r="M931"/>
  <c r="L931"/>
  <c r="K931"/>
  <c r="J931"/>
  <c r="I931"/>
  <c r="H931"/>
  <c r="G931"/>
  <c r="F931"/>
  <c r="E931"/>
  <c r="AB930"/>
  <c r="AA930"/>
  <c r="Z930"/>
  <c r="Y930"/>
  <c r="X930"/>
  <c r="W930"/>
  <c r="V930"/>
  <c r="U930"/>
  <c r="T930"/>
  <c r="S930"/>
  <c r="R930"/>
  <c r="Q930"/>
  <c r="P930"/>
  <c r="O930"/>
  <c r="N930"/>
  <c r="M930"/>
  <c r="L930"/>
  <c r="K930"/>
  <c r="J930"/>
  <c r="I930"/>
  <c r="H930"/>
  <c r="G930"/>
  <c r="F930"/>
  <c r="E930"/>
  <c r="AB192"/>
  <c r="AA192"/>
  <c r="Z192"/>
  <c r="Y192"/>
  <c r="X192"/>
  <c r="W192"/>
  <c r="V192"/>
  <c r="U192"/>
  <c r="T192"/>
  <c r="S192"/>
  <c r="R192"/>
  <c r="Q192"/>
  <c r="P192"/>
  <c r="O192"/>
  <c r="N192"/>
  <c r="M192"/>
  <c r="L192"/>
  <c r="K192"/>
  <c r="J192"/>
  <c r="I192"/>
  <c r="H192"/>
  <c r="G192"/>
  <c r="F192"/>
  <c r="E192"/>
  <c r="AB191"/>
  <c r="AA191"/>
  <c r="Z191"/>
  <c r="Y191"/>
  <c r="X191"/>
  <c r="W191"/>
  <c r="V191"/>
  <c r="U191"/>
  <c r="T191"/>
  <c r="S191"/>
  <c r="R191"/>
  <c r="Q191"/>
  <c r="P191"/>
  <c r="O191"/>
  <c r="N191"/>
  <c r="N190" s="1"/>
  <c r="M191"/>
  <c r="L191"/>
  <c r="K191"/>
  <c r="J191"/>
  <c r="I191"/>
  <c r="H191"/>
  <c r="G191"/>
  <c r="F191"/>
  <c r="E191"/>
  <c r="AB187"/>
  <c r="AA187"/>
  <c r="Z187"/>
  <c r="Y187"/>
  <c r="X187"/>
  <c r="W187"/>
  <c r="V187"/>
  <c r="U187"/>
  <c r="T187"/>
  <c r="S187"/>
  <c r="R187"/>
  <c r="Q187"/>
  <c r="P187"/>
  <c r="O187"/>
  <c r="N187"/>
  <c r="M187"/>
  <c r="L187"/>
  <c r="K187"/>
  <c r="J187"/>
  <c r="I187"/>
  <c r="H187"/>
  <c r="G187"/>
  <c r="F187"/>
  <c r="E187"/>
  <c r="AB186"/>
  <c r="AA186"/>
  <c r="Z186"/>
  <c r="Y186"/>
  <c r="X186"/>
  <c r="W186"/>
  <c r="V186"/>
  <c r="U186"/>
  <c r="T186"/>
  <c r="S186"/>
  <c r="R186"/>
  <c r="Q186"/>
  <c r="P186"/>
  <c r="O186"/>
  <c r="N186"/>
  <c r="N185" s="1"/>
  <c r="M186"/>
  <c r="L186"/>
  <c r="K186"/>
  <c r="J186"/>
  <c r="I186"/>
  <c r="H186"/>
  <c r="G186"/>
  <c r="F186"/>
  <c r="E186"/>
  <c r="AB172"/>
  <c r="AA172"/>
  <c r="Z172"/>
  <c r="Y172"/>
  <c r="X172"/>
  <c r="W172"/>
  <c r="V172"/>
  <c r="U172"/>
  <c r="T172"/>
  <c r="S172"/>
  <c r="R172"/>
  <c r="Q172"/>
  <c r="P172"/>
  <c r="O172"/>
  <c r="N172"/>
  <c r="M172"/>
  <c r="L172"/>
  <c r="K172"/>
  <c r="J172"/>
  <c r="I172"/>
  <c r="H172"/>
  <c r="G172"/>
  <c r="F172"/>
  <c r="E172"/>
  <c r="AB171"/>
  <c r="AA171"/>
  <c r="Z171"/>
  <c r="Y171"/>
  <c r="X171"/>
  <c r="W171"/>
  <c r="V171"/>
  <c r="U171"/>
  <c r="T171"/>
  <c r="S171"/>
  <c r="R171"/>
  <c r="Q171"/>
  <c r="P171"/>
  <c r="O171"/>
  <c r="N171"/>
  <c r="N170" s="1"/>
  <c r="M171"/>
  <c r="L171"/>
  <c r="K171"/>
  <c r="J171"/>
  <c r="I171"/>
  <c r="H171"/>
  <c r="G171"/>
  <c r="F171"/>
  <c r="E171"/>
  <c r="AB157"/>
  <c r="AA157"/>
  <c r="Z157"/>
  <c r="Y157"/>
  <c r="X157"/>
  <c r="W157"/>
  <c r="V157"/>
  <c r="U157"/>
  <c r="T157"/>
  <c r="S157"/>
  <c r="R157"/>
  <c r="Q157"/>
  <c r="P157"/>
  <c r="O157"/>
  <c r="N157"/>
  <c r="M157"/>
  <c r="L157"/>
  <c r="K157"/>
  <c r="J157"/>
  <c r="I157"/>
  <c r="H157"/>
  <c r="G157"/>
  <c r="F157"/>
  <c r="E157"/>
  <c r="AB156"/>
  <c r="AA156"/>
  <c r="Z156"/>
  <c r="Y156"/>
  <c r="X156"/>
  <c r="W156"/>
  <c r="V156"/>
  <c r="U156"/>
  <c r="T156"/>
  <c r="S156"/>
  <c r="R156"/>
  <c r="Q156"/>
  <c r="P156"/>
  <c r="O156"/>
  <c r="N156"/>
  <c r="N155" s="1"/>
  <c r="M156"/>
  <c r="L156"/>
  <c r="K156"/>
  <c r="J156"/>
  <c r="I156"/>
  <c r="H156"/>
  <c r="G156"/>
  <c r="F156"/>
  <c r="E156"/>
  <c r="AB152"/>
  <c r="AA152"/>
  <c r="Z152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H152"/>
  <c r="G152"/>
  <c r="F152"/>
  <c r="E152"/>
  <c r="AB151"/>
  <c r="AA151"/>
  <c r="Z151"/>
  <c r="Y151"/>
  <c r="X151"/>
  <c r="W151"/>
  <c r="V151"/>
  <c r="U151"/>
  <c r="T151"/>
  <c r="S151"/>
  <c r="R151"/>
  <c r="Q151"/>
  <c r="P151"/>
  <c r="O151"/>
  <c r="N151"/>
  <c r="N150" s="1"/>
  <c r="M151"/>
  <c r="L151"/>
  <c r="K151"/>
  <c r="J151"/>
  <c r="I151"/>
  <c r="G151"/>
  <c r="F151"/>
  <c r="E151"/>
  <c r="AB147"/>
  <c r="AA147"/>
  <c r="Z147"/>
  <c r="Y147"/>
  <c r="X147"/>
  <c r="W147"/>
  <c r="V147"/>
  <c r="U147"/>
  <c r="T147"/>
  <c r="S147"/>
  <c r="R147"/>
  <c r="Q147"/>
  <c r="P147"/>
  <c r="O147"/>
  <c r="N147"/>
  <c r="M147"/>
  <c r="L147"/>
  <c r="K147"/>
  <c r="J147"/>
  <c r="I147"/>
  <c r="H147"/>
  <c r="G147"/>
  <c r="F147"/>
  <c r="E147"/>
  <c r="AB146"/>
  <c r="AB145" s="1"/>
  <c r="AA146"/>
  <c r="AA145" s="1"/>
  <c r="Z146"/>
  <c r="Z145" s="1"/>
  <c r="Y146"/>
  <c r="Y145" s="1"/>
  <c r="X146"/>
  <c r="X145" s="1"/>
  <c r="W146"/>
  <c r="W145" s="1"/>
  <c r="V146"/>
  <c r="V145" s="1"/>
  <c r="U146"/>
  <c r="U145" s="1"/>
  <c r="T146"/>
  <c r="T145" s="1"/>
  <c r="S146"/>
  <c r="S145" s="1"/>
  <c r="R146"/>
  <c r="R145" s="1"/>
  <c r="Q146"/>
  <c r="Q145" s="1"/>
  <c r="P146"/>
  <c r="P145" s="1"/>
  <c r="O146"/>
  <c r="O145" s="1"/>
  <c r="N146"/>
  <c r="N145" s="1"/>
  <c r="M146"/>
  <c r="M145" s="1"/>
  <c r="L146"/>
  <c r="L145" s="1"/>
  <c r="K146"/>
  <c r="K145" s="1"/>
  <c r="J146"/>
  <c r="J145" s="1"/>
  <c r="I146"/>
  <c r="I145" s="1"/>
  <c r="H146"/>
  <c r="H145" s="1"/>
  <c r="G146"/>
  <c r="G145" s="1"/>
  <c r="F146"/>
  <c r="F145" s="1"/>
  <c r="E146"/>
  <c r="E145" s="1"/>
  <c r="AB142"/>
  <c r="AA142"/>
  <c r="Z142"/>
  <c r="Y142"/>
  <c r="X142"/>
  <c r="W142"/>
  <c r="V142"/>
  <c r="U142"/>
  <c r="T142"/>
  <c r="S142"/>
  <c r="R142"/>
  <c r="Q142"/>
  <c r="P142"/>
  <c r="O142"/>
  <c r="N142"/>
  <c r="M142"/>
  <c r="L142"/>
  <c r="K142"/>
  <c r="J142"/>
  <c r="I142"/>
  <c r="H142"/>
  <c r="G142"/>
  <c r="F142"/>
  <c r="E142"/>
  <c r="AB141"/>
  <c r="AB140" s="1"/>
  <c r="AA141"/>
  <c r="AA140" s="1"/>
  <c r="Z141"/>
  <c r="Z140" s="1"/>
  <c r="Y141"/>
  <c r="Y140" s="1"/>
  <c r="X141"/>
  <c r="X140" s="1"/>
  <c r="W141"/>
  <c r="W140" s="1"/>
  <c r="V141"/>
  <c r="V140" s="1"/>
  <c r="U141"/>
  <c r="U140" s="1"/>
  <c r="T141"/>
  <c r="T140" s="1"/>
  <c r="S141"/>
  <c r="S140" s="1"/>
  <c r="R141"/>
  <c r="R140" s="1"/>
  <c r="Q141"/>
  <c r="Q140" s="1"/>
  <c r="P141"/>
  <c r="P140" s="1"/>
  <c r="O141"/>
  <c r="O140" s="1"/>
  <c r="N141"/>
  <c r="N140" s="1"/>
  <c r="M141"/>
  <c r="M140" s="1"/>
  <c r="L141"/>
  <c r="L140" s="1"/>
  <c r="K141"/>
  <c r="K140" s="1"/>
  <c r="J141"/>
  <c r="J140" s="1"/>
  <c r="I141"/>
  <c r="I140" s="1"/>
  <c r="H141"/>
  <c r="H140" s="1"/>
  <c r="G141"/>
  <c r="G140" s="1"/>
  <c r="F141"/>
  <c r="F140" s="1"/>
  <c r="E141"/>
  <c r="E140" s="1"/>
  <c r="AB137"/>
  <c r="AA137"/>
  <c r="Z137"/>
  <c r="Y137"/>
  <c r="X137"/>
  <c r="W137"/>
  <c r="V137"/>
  <c r="U137"/>
  <c r="T137"/>
  <c r="S137"/>
  <c r="R137"/>
  <c r="Q137"/>
  <c r="P137"/>
  <c r="O137"/>
  <c r="N137"/>
  <c r="M137"/>
  <c r="L137"/>
  <c r="K137"/>
  <c r="J137"/>
  <c r="I137"/>
  <c r="H137"/>
  <c r="G137"/>
  <c r="F137"/>
  <c r="E137"/>
  <c r="AB136"/>
  <c r="AB135" s="1"/>
  <c r="AA136"/>
  <c r="AA135" s="1"/>
  <c r="Z136"/>
  <c r="Z135" s="1"/>
  <c r="Y136"/>
  <c r="Y135" s="1"/>
  <c r="X136"/>
  <c r="X135" s="1"/>
  <c r="W136"/>
  <c r="W135" s="1"/>
  <c r="V136"/>
  <c r="V135" s="1"/>
  <c r="U136"/>
  <c r="U135" s="1"/>
  <c r="T136"/>
  <c r="T135" s="1"/>
  <c r="S136"/>
  <c r="S135" s="1"/>
  <c r="R136"/>
  <c r="R135" s="1"/>
  <c r="Q136"/>
  <c r="Q135" s="1"/>
  <c r="P136"/>
  <c r="P135" s="1"/>
  <c r="O136"/>
  <c r="O135" s="1"/>
  <c r="N136"/>
  <c r="N135" s="1"/>
  <c r="M136"/>
  <c r="M135" s="1"/>
  <c r="L136"/>
  <c r="L135" s="1"/>
  <c r="K136"/>
  <c r="K135" s="1"/>
  <c r="J136"/>
  <c r="J135" s="1"/>
  <c r="I136"/>
  <c r="I135" s="1"/>
  <c r="H136"/>
  <c r="H135" s="1"/>
  <c r="G136"/>
  <c r="G135" s="1"/>
  <c r="F136"/>
  <c r="F135" s="1"/>
  <c r="AB1547" i="9"/>
  <c r="AA1547"/>
  <c r="Z1547"/>
  <c r="Y1547"/>
  <c r="X1547"/>
  <c r="W1547"/>
  <c r="V1547"/>
  <c r="U1547"/>
  <c r="T1547"/>
  <c r="S1547"/>
  <c r="R1547"/>
  <c r="Q1547"/>
  <c r="P1547"/>
  <c r="O1547"/>
  <c r="N1547"/>
  <c r="M1547"/>
  <c r="L1547"/>
  <c r="K1547"/>
  <c r="J1547"/>
  <c r="I1547"/>
  <c r="H1547"/>
  <c r="G1547"/>
  <c r="F1547"/>
  <c r="E1547"/>
  <c r="AB1546"/>
  <c r="AA1546"/>
  <c r="Z1546"/>
  <c r="Y1546"/>
  <c r="X1546"/>
  <c r="W1546"/>
  <c r="V1546"/>
  <c r="U1546"/>
  <c r="T1546"/>
  <c r="S1546"/>
  <c r="R1546"/>
  <c r="Q1546"/>
  <c r="P1546"/>
  <c r="O1546"/>
  <c r="M1546"/>
  <c r="L1546"/>
  <c r="K1546"/>
  <c r="J1546"/>
  <c r="I1546"/>
  <c r="G1546"/>
  <c r="F1546"/>
  <c r="E1546"/>
  <c r="AB1542"/>
  <c r="AA1542"/>
  <c r="Z1542"/>
  <c r="Y1542"/>
  <c r="X1542"/>
  <c r="W1542"/>
  <c r="V1542"/>
  <c r="U1542"/>
  <c r="T1542"/>
  <c r="S1542"/>
  <c r="R1542"/>
  <c r="Q1542"/>
  <c r="P1542"/>
  <c r="O1542"/>
  <c r="N1542"/>
  <c r="M1542"/>
  <c r="L1542"/>
  <c r="K1542"/>
  <c r="J1542"/>
  <c r="I1542"/>
  <c r="H1542"/>
  <c r="G1542"/>
  <c r="F1542"/>
  <c r="E1542"/>
  <c r="AB1541"/>
  <c r="AB1540" s="1"/>
  <c r="AA1541"/>
  <c r="AA1540" s="1"/>
  <c r="Z1541"/>
  <c r="Z1540" s="1"/>
  <c r="Y1541"/>
  <c r="Y1540" s="1"/>
  <c r="X1541"/>
  <c r="X1540" s="1"/>
  <c r="W1541"/>
  <c r="W1540" s="1"/>
  <c r="V1541"/>
  <c r="V1540" s="1"/>
  <c r="U1541"/>
  <c r="U1540" s="1"/>
  <c r="T1541"/>
  <c r="T1540" s="1"/>
  <c r="S1541"/>
  <c r="S1540" s="1"/>
  <c r="R1541"/>
  <c r="R1540" s="1"/>
  <c r="Q1541"/>
  <c r="Q1540" s="1"/>
  <c r="P1541"/>
  <c r="P1540" s="1"/>
  <c r="O1541"/>
  <c r="O1540" s="1"/>
  <c r="N1541"/>
  <c r="N1540" s="1"/>
  <c r="M1541"/>
  <c r="M1540" s="1"/>
  <c r="L1541"/>
  <c r="L1540" s="1"/>
  <c r="K1541"/>
  <c r="K1540" s="1"/>
  <c r="J1541"/>
  <c r="J1540" s="1"/>
  <c r="I1541"/>
  <c r="I1540" s="1"/>
  <c r="H1541"/>
  <c r="H1540" s="1"/>
  <c r="G1541"/>
  <c r="G1540" s="1"/>
  <c r="F1541"/>
  <c r="F1540" s="1"/>
  <c r="E1541"/>
  <c r="E1540" s="1"/>
  <c r="AB1537"/>
  <c r="AA1537"/>
  <c r="Z1537"/>
  <c r="Y1537"/>
  <c r="X1537"/>
  <c r="W1537"/>
  <c r="V1537"/>
  <c r="U1537"/>
  <c r="T1537"/>
  <c r="S1537"/>
  <c r="R1537"/>
  <c r="Q1537"/>
  <c r="P1537"/>
  <c r="O1537"/>
  <c r="N1537"/>
  <c r="M1537"/>
  <c r="L1537"/>
  <c r="K1537"/>
  <c r="J1537"/>
  <c r="I1537"/>
  <c r="H1537"/>
  <c r="G1537"/>
  <c r="F1537"/>
  <c r="E1537"/>
  <c r="AB1536"/>
  <c r="AB1535" s="1"/>
  <c r="AA1536"/>
  <c r="AA1535" s="1"/>
  <c r="Z1536"/>
  <c r="Z1535" s="1"/>
  <c r="Y1536"/>
  <c r="Y1535" s="1"/>
  <c r="X1536"/>
  <c r="X1535" s="1"/>
  <c r="W1536"/>
  <c r="W1535" s="1"/>
  <c r="V1536"/>
  <c r="V1535" s="1"/>
  <c r="U1536"/>
  <c r="U1535" s="1"/>
  <c r="T1536"/>
  <c r="T1535" s="1"/>
  <c r="S1536"/>
  <c r="S1535" s="1"/>
  <c r="R1536"/>
  <c r="R1535" s="1"/>
  <c r="Q1536"/>
  <c r="Q1535" s="1"/>
  <c r="P1536"/>
  <c r="P1535" s="1"/>
  <c r="O1536"/>
  <c r="O1535" s="1"/>
  <c r="N1536"/>
  <c r="N1535" s="1"/>
  <c r="M1536"/>
  <c r="M1535" s="1"/>
  <c r="L1536"/>
  <c r="L1535" s="1"/>
  <c r="K1536"/>
  <c r="K1535" s="1"/>
  <c r="J1536"/>
  <c r="J1535" s="1"/>
  <c r="I1536"/>
  <c r="I1535" s="1"/>
  <c r="H1536"/>
  <c r="H1535" s="1"/>
  <c r="G1536"/>
  <c r="G1535" s="1"/>
  <c r="F1536"/>
  <c r="F1535" s="1"/>
  <c r="E1536"/>
  <c r="E1535" s="1"/>
  <c r="AB1532"/>
  <c r="AA1532"/>
  <c r="Z1532"/>
  <c r="Y1532"/>
  <c r="X1532"/>
  <c r="W1532"/>
  <c r="V1532"/>
  <c r="U1532"/>
  <c r="T1532"/>
  <c r="S1532"/>
  <c r="R1532"/>
  <c r="Q1532"/>
  <c r="P1532"/>
  <c r="O1532"/>
  <c r="N1532"/>
  <c r="M1532"/>
  <c r="L1532"/>
  <c r="K1532"/>
  <c r="J1532"/>
  <c r="I1532"/>
  <c r="H1532"/>
  <c r="G1532"/>
  <c r="F1532"/>
  <c r="E1532"/>
  <c r="AB1531"/>
  <c r="AA1531"/>
  <c r="Z1531"/>
  <c r="Y1531"/>
  <c r="X1531"/>
  <c r="V1531"/>
  <c r="U1531"/>
  <c r="T1531"/>
  <c r="S1531"/>
  <c r="R1531"/>
  <c r="Q1531"/>
  <c r="P1531"/>
  <c r="O1531"/>
  <c r="N1531"/>
  <c r="L1531"/>
  <c r="K1531"/>
  <c r="J1531"/>
  <c r="I1531"/>
  <c r="G1531"/>
  <c r="F1531"/>
  <c r="E1531"/>
  <c r="AB1527"/>
  <c r="AA1527"/>
  <c r="Z1527"/>
  <c r="Y1527"/>
  <c r="X1527"/>
  <c r="W1527"/>
  <c r="V1527"/>
  <c r="U1527"/>
  <c r="T1527"/>
  <c r="S1527"/>
  <c r="R1527"/>
  <c r="Q1527"/>
  <c r="P1527"/>
  <c r="O1527"/>
  <c r="N1527"/>
  <c r="M1527"/>
  <c r="L1527"/>
  <c r="K1527"/>
  <c r="J1527"/>
  <c r="I1527"/>
  <c r="H1527"/>
  <c r="G1527"/>
  <c r="F1527"/>
  <c r="E1527"/>
  <c r="AB1526"/>
  <c r="AA1526"/>
  <c r="Z1526"/>
  <c r="Y1526"/>
  <c r="X1526"/>
  <c r="W1526"/>
  <c r="V1526"/>
  <c r="U1526"/>
  <c r="T1526"/>
  <c r="S1526"/>
  <c r="R1526"/>
  <c r="Q1526"/>
  <c r="P1526"/>
  <c r="O1526"/>
  <c r="N1526"/>
  <c r="M1526"/>
  <c r="L1526"/>
  <c r="K1526"/>
  <c r="J1526"/>
  <c r="I1526"/>
  <c r="H1526"/>
  <c r="G1526"/>
  <c r="F1526"/>
  <c r="E1526"/>
  <c r="AB1522"/>
  <c r="AA1522"/>
  <c r="Z1522"/>
  <c r="Y1522"/>
  <c r="X1522"/>
  <c r="W1522"/>
  <c r="V1522"/>
  <c r="U1522"/>
  <c r="T1522"/>
  <c r="S1522"/>
  <c r="R1522"/>
  <c r="Q1522"/>
  <c r="P1522"/>
  <c r="O1522"/>
  <c r="N1522"/>
  <c r="M1522"/>
  <c r="L1522"/>
  <c r="K1522"/>
  <c r="J1522"/>
  <c r="I1522"/>
  <c r="H1522"/>
  <c r="G1522"/>
  <c r="F1522"/>
  <c r="E1522"/>
  <c r="AB1521"/>
  <c r="AA1521"/>
  <c r="Z1521"/>
  <c r="Y1521"/>
  <c r="X1521"/>
  <c r="W1521"/>
  <c r="V1521"/>
  <c r="U1521"/>
  <c r="T1521"/>
  <c r="S1521"/>
  <c r="R1521"/>
  <c r="Q1521"/>
  <c r="P1521"/>
  <c r="O1521"/>
  <c r="N1521"/>
  <c r="M1521"/>
  <c r="L1521"/>
  <c r="K1521"/>
  <c r="J1521"/>
  <c r="I1521"/>
  <c r="H1521"/>
  <c r="G1521"/>
  <c r="F1521"/>
  <c r="E1521"/>
  <c r="AB1517"/>
  <c r="AA1517"/>
  <c r="Z1517"/>
  <c r="Y1517"/>
  <c r="X1517"/>
  <c r="W1517"/>
  <c r="V1517"/>
  <c r="U1517"/>
  <c r="T1517"/>
  <c r="S1517"/>
  <c r="R1517"/>
  <c r="Q1517"/>
  <c r="P1517"/>
  <c r="O1517"/>
  <c r="N1517"/>
  <c r="M1517"/>
  <c r="L1517"/>
  <c r="K1517"/>
  <c r="J1517"/>
  <c r="I1517"/>
  <c r="H1517"/>
  <c r="G1517"/>
  <c r="F1517"/>
  <c r="E1517"/>
  <c r="AB1516"/>
  <c r="AB1515" s="1"/>
  <c r="AA1516"/>
  <c r="AA1515" s="1"/>
  <c r="Z1516"/>
  <c r="Z1515" s="1"/>
  <c r="Y1516"/>
  <c r="Y1515" s="1"/>
  <c r="X1516"/>
  <c r="X1515" s="1"/>
  <c r="W1516"/>
  <c r="W1515" s="1"/>
  <c r="V1516"/>
  <c r="V1515" s="1"/>
  <c r="U1516"/>
  <c r="U1515" s="1"/>
  <c r="T1516"/>
  <c r="T1515" s="1"/>
  <c r="S1516"/>
  <c r="S1515" s="1"/>
  <c r="R1516"/>
  <c r="R1515" s="1"/>
  <c r="Q1516"/>
  <c r="Q1515" s="1"/>
  <c r="P1516"/>
  <c r="P1515" s="1"/>
  <c r="O1516"/>
  <c r="O1515" s="1"/>
  <c r="N1516"/>
  <c r="N1515" s="1"/>
  <c r="M1516"/>
  <c r="M1515" s="1"/>
  <c r="L1516"/>
  <c r="L1515" s="1"/>
  <c r="K1516"/>
  <c r="K1515" s="1"/>
  <c r="J1516"/>
  <c r="J1515" s="1"/>
  <c r="I1516"/>
  <c r="I1515" s="1"/>
  <c r="H1516"/>
  <c r="H1515" s="1"/>
  <c r="G1516"/>
  <c r="G1515" s="1"/>
  <c r="F1516"/>
  <c r="F1515" s="1"/>
  <c r="E1516"/>
  <c r="E1515" s="1"/>
  <c r="AB1512"/>
  <c r="AA1512"/>
  <c r="Z1512"/>
  <c r="Y1512"/>
  <c r="X1512"/>
  <c r="W1512"/>
  <c r="V1512"/>
  <c r="U1512"/>
  <c r="T1512"/>
  <c r="S1512"/>
  <c r="R1512"/>
  <c r="Q1512"/>
  <c r="P1512"/>
  <c r="O1512"/>
  <c r="N1512"/>
  <c r="M1512"/>
  <c r="L1512"/>
  <c r="K1512"/>
  <c r="J1512"/>
  <c r="I1512"/>
  <c r="H1512"/>
  <c r="G1512"/>
  <c r="F1512"/>
  <c r="E1512"/>
  <c r="AB1511"/>
  <c r="AB1510" s="1"/>
  <c r="AA1511"/>
  <c r="AA1510" s="1"/>
  <c r="Z1511"/>
  <c r="Z1510" s="1"/>
  <c r="Y1511"/>
  <c r="Y1510" s="1"/>
  <c r="X1511"/>
  <c r="X1510" s="1"/>
  <c r="W1511"/>
  <c r="W1510" s="1"/>
  <c r="V1511"/>
  <c r="V1510" s="1"/>
  <c r="U1511"/>
  <c r="U1510" s="1"/>
  <c r="T1511"/>
  <c r="T1510" s="1"/>
  <c r="S1511"/>
  <c r="S1510" s="1"/>
  <c r="R1511"/>
  <c r="R1510" s="1"/>
  <c r="Q1511"/>
  <c r="Q1510" s="1"/>
  <c r="P1511"/>
  <c r="P1510" s="1"/>
  <c r="O1511"/>
  <c r="O1510" s="1"/>
  <c r="N1511"/>
  <c r="N1510" s="1"/>
  <c r="M1511"/>
  <c r="M1510" s="1"/>
  <c r="L1511"/>
  <c r="L1510" s="1"/>
  <c r="K1511"/>
  <c r="K1510" s="1"/>
  <c r="J1511"/>
  <c r="J1510" s="1"/>
  <c r="I1511"/>
  <c r="I1510" s="1"/>
  <c r="H1511"/>
  <c r="H1510" s="1"/>
  <c r="G1511"/>
  <c r="G1510" s="1"/>
  <c r="F1511"/>
  <c r="F1510" s="1"/>
  <c r="E1511"/>
  <c r="E1510" s="1"/>
  <c r="AB1507"/>
  <c r="AA1507"/>
  <c r="Z1507"/>
  <c r="Y1507"/>
  <c r="X1507"/>
  <c r="W1507"/>
  <c r="V1507"/>
  <c r="U1507"/>
  <c r="T1507"/>
  <c r="S1507"/>
  <c r="R1507"/>
  <c r="Q1507"/>
  <c r="P1507"/>
  <c r="O1507"/>
  <c r="N1507"/>
  <c r="M1507"/>
  <c r="L1507"/>
  <c r="K1507"/>
  <c r="J1507"/>
  <c r="I1507"/>
  <c r="H1507"/>
  <c r="G1507"/>
  <c r="F1507"/>
  <c r="E1507"/>
  <c r="AB1506"/>
  <c r="AB1505" s="1"/>
  <c r="AA1506"/>
  <c r="AA1505" s="1"/>
  <c r="Z1506"/>
  <c r="Z1505" s="1"/>
  <c r="Y1506"/>
  <c r="Y1505" s="1"/>
  <c r="X1506"/>
  <c r="X1505" s="1"/>
  <c r="W1506"/>
  <c r="W1505" s="1"/>
  <c r="V1506"/>
  <c r="V1505" s="1"/>
  <c r="U1506"/>
  <c r="U1505" s="1"/>
  <c r="T1506"/>
  <c r="T1505" s="1"/>
  <c r="S1506"/>
  <c r="S1505" s="1"/>
  <c r="R1506"/>
  <c r="R1505" s="1"/>
  <c r="Q1506"/>
  <c r="Q1505" s="1"/>
  <c r="P1506"/>
  <c r="P1505" s="1"/>
  <c r="O1506"/>
  <c r="O1505" s="1"/>
  <c r="N1506"/>
  <c r="N1505" s="1"/>
  <c r="M1506"/>
  <c r="M1505" s="1"/>
  <c r="L1506"/>
  <c r="L1505" s="1"/>
  <c r="K1506"/>
  <c r="K1505" s="1"/>
  <c r="J1506"/>
  <c r="J1505" s="1"/>
  <c r="I1506"/>
  <c r="I1505" s="1"/>
  <c r="H1506"/>
  <c r="H1505" s="1"/>
  <c r="G1506"/>
  <c r="G1505" s="1"/>
  <c r="F1506"/>
  <c r="F1505" s="1"/>
  <c r="E1506"/>
  <c r="E1505" s="1"/>
  <c r="AB1502"/>
  <c r="AA1502"/>
  <c r="Z1502"/>
  <c r="Y1502"/>
  <c r="X1502"/>
  <c r="W1502"/>
  <c r="V1502"/>
  <c r="U1502"/>
  <c r="T1502"/>
  <c r="S1502"/>
  <c r="R1502"/>
  <c r="Q1502"/>
  <c r="P1502"/>
  <c r="O1502"/>
  <c r="N1502"/>
  <c r="M1502"/>
  <c r="L1502"/>
  <c r="K1502"/>
  <c r="J1502"/>
  <c r="I1502"/>
  <c r="H1502"/>
  <c r="G1502"/>
  <c r="F1502"/>
  <c r="E1502"/>
  <c r="AB1501"/>
  <c r="AA1501"/>
  <c r="Z1501"/>
  <c r="Y1501"/>
  <c r="X1501"/>
  <c r="W1501"/>
  <c r="V1501"/>
  <c r="U1501"/>
  <c r="T1501"/>
  <c r="S1501"/>
  <c r="R1501"/>
  <c r="Q1501"/>
  <c r="P1501"/>
  <c r="O1501"/>
  <c r="N1501"/>
  <c r="M1501"/>
  <c r="L1501"/>
  <c r="K1501"/>
  <c r="J1501"/>
  <c r="I1501"/>
  <c r="H1501"/>
  <c r="G1501"/>
  <c r="F1501"/>
  <c r="E1501"/>
  <c r="AB1497"/>
  <c r="AA1497"/>
  <c r="Z1497"/>
  <c r="Y1497"/>
  <c r="X1497"/>
  <c r="W1497"/>
  <c r="V1497"/>
  <c r="U1497"/>
  <c r="T1497"/>
  <c r="S1497"/>
  <c r="R1497"/>
  <c r="Q1497"/>
  <c r="P1497"/>
  <c r="O1497"/>
  <c r="N1497"/>
  <c r="M1497"/>
  <c r="L1497"/>
  <c r="K1497"/>
  <c r="J1497"/>
  <c r="I1497"/>
  <c r="H1497"/>
  <c r="G1497"/>
  <c r="F1497"/>
  <c r="E1497"/>
  <c r="AB1496"/>
  <c r="AB1495" s="1"/>
  <c r="AA1496"/>
  <c r="AA1495" s="1"/>
  <c r="Z1496"/>
  <c r="Z1495" s="1"/>
  <c r="Y1496"/>
  <c r="Y1495" s="1"/>
  <c r="X1496"/>
  <c r="X1495" s="1"/>
  <c r="W1496"/>
  <c r="W1495" s="1"/>
  <c r="V1496"/>
  <c r="V1495" s="1"/>
  <c r="U1496"/>
  <c r="U1495" s="1"/>
  <c r="T1496"/>
  <c r="T1495" s="1"/>
  <c r="S1496"/>
  <c r="S1495" s="1"/>
  <c r="R1496"/>
  <c r="R1495" s="1"/>
  <c r="Q1496"/>
  <c r="Q1495" s="1"/>
  <c r="P1496"/>
  <c r="P1495" s="1"/>
  <c r="O1496"/>
  <c r="O1495" s="1"/>
  <c r="N1496"/>
  <c r="N1495" s="1"/>
  <c r="M1496"/>
  <c r="M1495" s="1"/>
  <c r="L1496"/>
  <c r="L1495" s="1"/>
  <c r="K1496"/>
  <c r="K1495" s="1"/>
  <c r="J1496"/>
  <c r="J1495" s="1"/>
  <c r="I1496"/>
  <c r="I1495" s="1"/>
  <c r="H1496"/>
  <c r="H1495" s="1"/>
  <c r="G1496"/>
  <c r="G1495" s="1"/>
  <c r="F1496"/>
  <c r="F1495" s="1"/>
  <c r="E1496"/>
  <c r="E1495" s="1"/>
  <c r="AB1492"/>
  <c r="AA1492"/>
  <c r="Z1492"/>
  <c r="Y1492"/>
  <c r="X1492"/>
  <c r="W1492"/>
  <c r="V1492"/>
  <c r="V1490" s="1"/>
  <c r="U1492"/>
  <c r="T1492"/>
  <c r="S1492"/>
  <c r="R1492"/>
  <c r="Q1492"/>
  <c r="P1492"/>
  <c r="O1492"/>
  <c r="N1492"/>
  <c r="N1490" s="1"/>
  <c r="M1492"/>
  <c r="L1492"/>
  <c r="K1492"/>
  <c r="J1492"/>
  <c r="I1492"/>
  <c r="I1490" s="1"/>
  <c r="H1492"/>
  <c r="G1492"/>
  <c r="F1492"/>
  <c r="E1492"/>
  <c r="AB1491"/>
  <c r="AB1490" s="1"/>
  <c r="AA1491"/>
  <c r="AA1490" s="1"/>
  <c r="Z1491"/>
  <c r="Z1490" s="1"/>
  <c r="Y1491"/>
  <c r="Y1490" s="1"/>
  <c r="X1491"/>
  <c r="X1490" s="1"/>
  <c r="W1491"/>
  <c r="W1490" s="1"/>
  <c r="U1491"/>
  <c r="T1491"/>
  <c r="S1491"/>
  <c r="R1491"/>
  <c r="Q1491"/>
  <c r="P1491"/>
  <c r="O1491"/>
  <c r="M1491"/>
  <c r="M1490" s="1"/>
  <c r="L1491"/>
  <c r="L1490" s="1"/>
  <c r="K1491"/>
  <c r="K1490" s="1"/>
  <c r="J1491"/>
  <c r="J1490" s="1"/>
  <c r="H1491"/>
  <c r="G1491"/>
  <c r="F1491"/>
  <c r="E1491"/>
  <c r="AB1487"/>
  <c r="AA1487"/>
  <c r="Z1487"/>
  <c r="Y1487"/>
  <c r="X1487"/>
  <c r="W1487"/>
  <c r="V1487"/>
  <c r="U1487"/>
  <c r="T1487"/>
  <c r="S1487"/>
  <c r="R1487"/>
  <c r="Q1487"/>
  <c r="P1487"/>
  <c r="O1487"/>
  <c r="N1487"/>
  <c r="M1487"/>
  <c r="L1487"/>
  <c r="K1487"/>
  <c r="J1487"/>
  <c r="I1487"/>
  <c r="H1487"/>
  <c r="G1487"/>
  <c r="F1487"/>
  <c r="E1487"/>
  <c r="AB1486"/>
  <c r="AA1486"/>
  <c r="Z1486"/>
  <c r="Y1486"/>
  <c r="X1486"/>
  <c r="W1486"/>
  <c r="V1486"/>
  <c r="U1486"/>
  <c r="T1486"/>
  <c r="S1486"/>
  <c r="R1486"/>
  <c r="Q1486"/>
  <c r="P1486"/>
  <c r="O1486"/>
  <c r="N1486"/>
  <c r="M1486"/>
  <c r="L1486"/>
  <c r="K1486"/>
  <c r="J1486"/>
  <c r="I1486"/>
  <c r="H1486"/>
  <c r="G1486"/>
  <c r="F1486"/>
  <c r="E1486"/>
  <c r="AB1482"/>
  <c r="AA1482"/>
  <c r="Z1482"/>
  <c r="Y1482"/>
  <c r="X1482"/>
  <c r="W1482"/>
  <c r="V1482"/>
  <c r="U1482"/>
  <c r="T1482"/>
  <c r="S1482"/>
  <c r="R1482"/>
  <c r="Q1482"/>
  <c r="P1482"/>
  <c r="O1482"/>
  <c r="N1482"/>
  <c r="M1482"/>
  <c r="L1482"/>
  <c r="K1482"/>
  <c r="J1482"/>
  <c r="I1482"/>
  <c r="H1482"/>
  <c r="G1482"/>
  <c r="F1482"/>
  <c r="E1482"/>
  <c r="AB1481"/>
  <c r="AB1480" s="1"/>
  <c r="AA1481"/>
  <c r="AA1480" s="1"/>
  <c r="Z1481"/>
  <c r="Z1480" s="1"/>
  <c r="Y1481"/>
  <c r="Y1480" s="1"/>
  <c r="X1481"/>
  <c r="X1480" s="1"/>
  <c r="W1481"/>
  <c r="W1480" s="1"/>
  <c r="V1481"/>
  <c r="V1480" s="1"/>
  <c r="U1481"/>
  <c r="U1480" s="1"/>
  <c r="T1481"/>
  <c r="T1480" s="1"/>
  <c r="S1481"/>
  <c r="S1480" s="1"/>
  <c r="R1481"/>
  <c r="R1480" s="1"/>
  <c r="Q1481"/>
  <c r="Q1480" s="1"/>
  <c r="P1481"/>
  <c r="P1480" s="1"/>
  <c r="O1481"/>
  <c r="O1480" s="1"/>
  <c r="N1481"/>
  <c r="N1480" s="1"/>
  <c r="M1481"/>
  <c r="M1480" s="1"/>
  <c r="L1481"/>
  <c r="L1480" s="1"/>
  <c r="K1481"/>
  <c r="K1480" s="1"/>
  <c r="J1481"/>
  <c r="J1480" s="1"/>
  <c r="I1481"/>
  <c r="I1480" s="1"/>
  <c r="H1481"/>
  <c r="H1480" s="1"/>
  <c r="G1481"/>
  <c r="G1480" s="1"/>
  <c r="F1481"/>
  <c r="F1480" s="1"/>
  <c r="E1481"/>
  <c r="E1480" s="1"/>
  <c r="AB1477"/>
  <c r="AA1477"/>
  <c r="Z1477"/>
  <c r="Y1477"/>
  <c r="X1477"/>
  <c r="W1477"/>
  <c r="V1477"/>
  <c r="U1477"/>
  <c r="T1477"/>
  <c r="S1477"/>
  <c r="R1477"/>
  <c r="Q1477"/>
  <c r="P1477"/>
  <c r="O1477"/>
  <c r="N1477"/>
  <c r="M1477"/>
  <c r="L1477"/>
  <c r="K1477"/>
  <c r="J1477"/>
  <c r="I1477"/>
  <c r="H1477"/>
  <c r="G1477"/>
  <c r="F1477"/>
  <c r="E1477"/>
  <c r="AB1476"/>
  <c r="AB1475" s="1"/>
  <c r="AA1476"/>
  <c r="AA1475" s="1"/>
  <c r="Z1476"/>
  <c r="Z1475" s="1"/>
  <c r="Y1476"/>
  <c r="Y1475" s="1"/>
  <c r="X1476"/>
  <c r="X1475" s="1"/>
  <c r="W1476"/>
  <c r="W1475" s="1"/>
  <c r="V1476"/>
  <c r="V1475" s="1"/>
  <c r="U1476"/>
  <c r="U1475" s="1"/>
  <c r="T1476"/>
  <c r="T1475" s="1"/>
  <c r="S1476"/>
  <c r="S1475" s="1"/>
  <c r="R1476"/>
  <c r="R1475" s="1"/>
  <c r="Q1476"/>
  <c r="Q1475" s="1"/>
  <c r="P1476"/>
  <c r="P1475" s="1"/>
  <c r="O1476"/>
  <c r="O1475" s="1"/>
  <c r="N1476"/>
  <c r="N1475" s="1"/>
  <c r="M1476"/>
  <c r="M1475" s="1"/>
  <c r="L1476"/>
  <c r="L1475" s="1"/>
  <c r="K1476"/>
  <c r="K1475" s="1"/>
  <c r="J1476"/>
  <c r="J1475" s="1"/>
  <c r="I1476"/>
  <c r="I1475" s="1"/>
  <c r="H1476"/>
  <c r="H1475" s="1"/>
  <c r="G1476"/>
  <c r="G1475" s="1"/>
  <c r="F1476"/>
  <c r="F1475" s="1"/>
  <c r="E1476"/>
  <c r="E1475" s="1"/>
  <c r="AB1472"/>
  <c r="AA1472"/>
  <c r="Z1472"/>
  <c r="Y1472"/>
  <c r="X1472"/>
  <c r="W1472"/>
  <c r="V1472"/>
  <c r="U1472"/>
  <c r="T1472"/>
  <c r="S1472"/>
  <c r="R1472"/>
  <c r="Q1472"/>
  <c r="P1472"/>
  <c r="O1472"/>
  <c r="N1472"/>
  <c r="M1472"/>
  <c r="L1472"/>
  <c r="K1472"/>
  <c r="J1472"/>
  <c r="I1472"/>
  <c r="H1472"/>
  <c r="G1472"/>
  <c r="F1472"/>
  <c r="E1472"/>
  <c r="AB1471"/>
  <c r="AB1470" s="1"/>
  <c r="AA1471"/>
  <c r="AA1470" s="1"/>
  <c r="Z1471"/>
  <c r="Z1470" s="1"/>
  <c r="Y1471"/>
  <c r="Y1470" s="1"/>
  <c r="X1471"/>
  <c r="X1470" s="1"/>
  <c r="W1471"/>
  <c r="W1470" s="1"/>
  <c r="V1471"/>
  <c r="V1470" s="1"/>
  <c r="U1471"/>
  <c r="U1470" s="1"/>
  <c r="T1471"/>
  <c r="T1470" s="1"/>
  <c r="S1471"/>
  <c r="S1470" s="1"/>
  <c r="R1471"/>
  <c r="R1470" s="1"/>
  <c r="Q1471"/>
  <c r="Q1470" s="1"/>
  <c r="P1471"/>
  <c r="P1470" s="1"/>
  <c r="O1471"/>
  <c r="O1470" s="1"/>
  <c r="N1471"/>
  <c r="N1470" s="1"/>
  <c r="M1471"/>
  <c r="M1470" s="1"/>
  <c r="L1471"/>
  <c r="L1470" s="1"/>
  <c r="K1471"/>
  <c r="K1470" s="1"/>
  <c r="J1471"/>
  <c r="J1470" s="1"/>
  <c r="I1471"/>
  <c r="I1470" s="1"/>
  <c r="H1471"/>
  <c r="H1470" s="1"/>
  <c r="G1471"/>
  <c r="G1470" s="1"/>
  <c r="F1471"/>
  <c r="F1470" s="1"/>
  <c r="E1471"/>
  <c r="E1470" s="1"/>
  <c r="AB1467"/>
  <c r="AA1467"/>
  <c r="Z1467"/>
  <c r="Y1467"/>
  <c r="X1467"/>
  <c r="W1467"/>
  <c r="W1465" s="1"/>
  <c r="V1467"/>
  <c r="U1467"/>
  <c r="T1467"/>
  <c r="S1467"/>
  <c r="R1467"/>
  <c r="Q1467"/>
  <c r="P1467"/>
  <c r="O1467"/>
  <c r="N1467"/>
  <c r="M1467"/>
  <c r="L1467"/>
  <c r="K1467"/>
  <c r="J1467"/>
  <c r="I1467"/>
  <c r="H1467"/>
  <c r="G1467"/>
  <c r="F1467"/>
  <c r="E1467"/>
  <c r="AB1466"/>
  <c r="AB1465" s="1"/>
  <c r="AA1466"/>
  <c r="AA1465" s="1"/>
  <c r="Z1466"/>
  <c r="Z1465" s="1"/>
  <c r="Y1466"/>
  <c r="Y1465" s="1"/>
  <c r="X1466"/>
  <c r="X1465" s="1"/>
  <c r="V1466"/>
  <c r="U1466"/>
  <c r="T1466"/>
  <c r="S1466"/>
  <c r="R1466"/>
  <c r="Q1466"/>
  <c r="P1466"/>
  <c r="O1466"/>
  <c r="N1466"/>
  <c r="M1466"/>
  <c r="L1466"/>
  <c r="K1466"/>
  <c r="J1466"/>
  <c r="I1466"/>
  <c r="H1466"/>
  <c r="G1466"/>
  <c r="F1466"/>
  <c r="E1466"/>
  <c r="AB1462"/>
  <c r="AA1462"/>
  <c r="Z1462"/>
  <c r="Y1462"/>
  <c r="X1462"/>
  <c r="W1462"/>
  <c r="W1460" s="1"/>
  <c r="V1462"/>
  <c r="U1462"/>
  <c r="T1462"/>
  <c r="S1462"/>
  <c r="R1462"/>
  <c r="Q1462"/>
  <c r="P1462"/>
  <c r="O1462"/>
  <c r="O1460" s="1"/>
  <c r="N1462"/>
  <c r="M1462"/>
  <c r="L1462"/>
  <c r="K1462"/>
  <c r="J1462"/>
  <c r="I1462"/>
  <c r="I1460" s="1"/>
  <c r="H1462"/>
  <c r="G1462"/>
  <c r="F1462"/>
  <c r="E1462"/>
  <c r="AB1461"/>
  <c r="AB1460" s="1"/>
  <c r="AA1461"/>
  <c r="AA1460" s="1"/>
  <c r="Z1461"/>
  <c r="Z1460" s="1"/>
  <c r="Y1461"/>
  <c r="Y1460" s="1"/>
  <c r="X1461"/>
  <c r="X1460" s="1"/>
  <c r="V1461"/>
  <c r="U1461"/>
  <c r="T1461"/>
  <c r="S1461"/>
  <c r="R1461"/>
  <c r="Q1461"/>
  <c r="P1461"/>
  <c r="N1461"/>
  <c r="N1460" s="1"/>
  <c r="M1461"/>
  <c r="M1460" s="1"/>
  <c r="L1461"/>
  <c r="L1460" s="1"/>
  <c r="K1461"/>
  <c r="K1460" s="1"/>
  <c r="J1461"/>
  <c r="J1460" s="1"/>
  <c r="H1461"/>
  <c r="G1461"/>
  <c r="F1461"/>
  <c r="E1461"/>
  <c r="AB1457"/>
  <c r="AA1457"/>
  <c r="Z1457"/>
  <c r="Y1457"/>
  <c r="X1457"/>
  <c r="W1457"/>
  <c r="V1457"/>
  <c r="U1457"/>
  <c r="T1457"/>
  <c r="S1457"/>
  <c r="R1457"/>
  <c r="Q1457"/>
  <c r="P1457"/>
  <c r="O1457"/>
  <c r="N1457"/>
  <c r="M1457"/>
  <c r="L1457"/>
  <c r="K1457"/>
  <c r="J1457"/>
  <c r="I1457"/>
  <c r="H1457"/>
  <c r="G1457"/>
  <c r="F1457"/>
  <c r="E1457"/>
  <c r="AB1456"/>
  <c r="AB1455" s="1"/>
  <c r="AA1456"/>
  <c r="AA1455" s="1"/>
  <c r="Z1456"/>
  <c r="Z1455" s="1"/>
  <c r="Y1456"/>
  <c r="Y1455" s="1"/>
  <c r="X1456"/>
  <c r="X1455" s="1"/>
  <c r="W1456"/>
  <c r="W1455" s="1"/>
  <c r="V1456"/>
  <c r="V1455" s="1"/>
  <c r="U1456"/>
  <c r="U1455" s="1"/>
  <c r="T1456"/>
  <c r="T1455" s="1"/>
  <c r="S1456"/>
  <c r="S1455" s="1"/>
  <c r="R1456"/>
  <c r="R1455" s="1"/>
  <c r="Q1456"/>
  <c r="Q1455" s="1"/>
  <c r="P1456"/>
  <c r="P1455" s="1"/>
  <c r="O1456"/>
  <c r="O1455" s="1"/>
  <c r="N1456"/>
  <c r="N1455" s="1"/>
  <c r="M1456"/>
  <c r="M1455" s="1"/>
  <c r="L1456"/>
  <c r="L1455" s="1"/>
  <c r="K1456"/>
  <c r="K1455" s="1"/>
  <c r="J1456"/>
  <c r="J1455" s="1"/>
  <c r="I1456"/>
  <c r="I1455" s="1"/>
  <c r="H1456"/>
  <c r="H1455" s="1"/>
  <c r="G1456"/>
  <c r="G1455" s="1"/>
  <c r="F1456"/>
  <c r="F1455" s="1"/>
  <c r="E1456"/>
  <c r="E1455" s="1"/>
  <c r="AB1452"/>
  <c r="AA1452"/>
  <c r="Z1452"/>
  <c r="Y1452"/>
  <c r="X1452"/>
  <c r="W1452"/>
  <c r="V1452"/>
  <c r="U1452"/>
  <c r="T1452"/>
  <c r="S1452"/>
  <c r="R1452"/>
  <c r="Q1452"/>
  <c r="P1452"/>
  <c r="O1452"/>
  <c r="N1452"/>
  <c r="M1452"/>
  <c r="L1452"/>
  <c r="K1452"/>
  <c r="J1452"/>
  <c r="I1452"/>
  <c r="H1452"/>
  <c r="G1452"/>
  <c r="F1452"/>
  <c r="E1452"/>
  <c r="AB1451"/>
  <c r="AA1451"/>
  <c r="Z1451"/>
  <c r="Y1451"/>
  <c r="X1451"/>
  <c r="W1451"/>
  <c r="V1451"/>
  <c r="U1451"/>
  <c r="T1451"/>
  <c r="S1451"/>
  <c r="R1451"/>
  <c r="Q1451"/>
  <c r="P1451"/>
  <c r="O1451"/>
  <c r="N1451"/>
  <c r="M1451"/>
  <c r="L1451"/>
  <c r="K1451"/>
  <c r="J1451"/>
  <c r="I1451"/>
  <c r="H1451"/>
  <c r="G1451"/>
  <c r="F1451"/>
  <c r="E1451"/>
  <c r="AB1447"/>
  <c r="AA1447"/>
  <c r="Z1447"/>
  <c r="Y1447"/>
  <c r="X1447"/>
  <c r="W1447"/>
  <c r="V1447"/>
  <c r="U1447"/>
  <c r="T1447"/>
  <c r="S1447"/>
  <c r="R1447"/>
  <c r="Q1447"/>
  <c r="P1447"/>
  <c r="O1447"/>
  <c r="N1447"/>
  <c r="M1447"/>
  <c r="L1447"/>
  <c r="K1447"/>
  <c r="J1447"/>
  <c r="I1447"/>
  <c r="H1447"/>
  <c r="G1447"/>
  <c r="F1447"/>
  <c r="E1447"/>
  <c r="AB1446"/>
  <c r="AA1446"/>
  <c r="Z1446"/>
  <c r="Y1446"/>
  <c r="X1446"/>
  <c r="W1446"/>
  <c r="V1446"/>
  <c r="U1446"/>
  <c r="T1446"/>
  <c r="S1446"/>
  <c r="R1446"/>
  <c r="Q1446"/>
  <c r="P1446"/>
  <c r="O1446"/>
  <c r="N1446"/>
  <c r="M1446"/>
  <c r="L1446"/>
  <c r="K1446"/>
  <c r="J1446"/>
  <c r="I1446"/>
  <c r="H1446"/>
  <c r="G1446"/>
  <c r="F1446"/>
  <c r="E1446"/>
  <c r="AB1442"/>
  <c r="AA1442"/>
  <c r="Z1442"/>
  <c r="Y1442"/>
  <c r="X1442"/>
  <c r="W1442"/>
  <c r="V1442"/>
  <c r="U1442"/>
  <c r="T1442"/>
  <c r="S1442"/>
  <c r="R1442"/>
  <c r="Q1442"/>
  <c r="P1442"/>
  <c r="O1442"/>
  <c r="N1442"/>
  <c r="M1442"/>
  <c r="L1442"/>
  <c r="K1442"/>
  <c r="J1442"/>
  <c r="I1442"/>
  <c r="H1442"/>
  <c r="G1442"/>
  <c r="F1442"/>
  <c r="E1442"/>
  <c r="AB1441"/>
  <c r="AB1440" s="1"/>
  <c r="AA1441"/>
  <c r="AA1440" s="1"/>
  <c r="Z1441"/>
  <c r="Z1440" s="1"/>
  <c r="Y1441"/>
  <c r="Y1440" s="1"/>
  <c r="X1441"/>
  <c r="X1440" s="1"/>
  <c r="W1441"/>
  <c r="W1440" s="1"/>
  <c r="V1441"/>
  <c r="V1440" s="1"/>
  <c r="U1441"/>
  <c r="U1440" s="1"/>
  <c r="T1441"/>
  <c r="T1440" s="1"/>
  <c r="S1441"/>
  <c r="S1440" s="1"/>
  <c r="R1441"/>
  <c r="R1440" s="1"/>
  <c r="Q1441"/>
  <c r="Q1440" s="1"/>
  <c r="P1441"/>
  <c r="P1440" s="1"/>
  <c r="O1441"/>
  <c r="O1440" s="1"/>
  <c r="N1441"/>
  <c r="N1440" s="1"/>
  <c r="M1441"/>
  <c r="M1440" s="1"/>
  <c r="L1441"/>
  <c r="L1440" s="1"/>
  <c r="K1441"/>
  <c r="K1440" s="1"/>
  <c r="J1441"/>
  <c r="J1440" s="1"/>
  <c r="I1441"/>
  <c r="I1440" s="1"/>
  <c r="H1441"/>
  <c r="H1440" s="1"/>
  <c r="G1441"/>
  <c r="G1440" s="1"/>
  <c r="F1441"/>
  <c r="F1440" s="1"/>
  <c r="E1441"/>
  <c r="E1440" s="1"/>
  <c r="AB1437"/>
  <c r="AA1437"/>
  <c r="Z1437"/>
  <c r="Y1437"/>
  <c r="X1437"/>
  <c r="W1437"/>
  <c r="V1437"/>
  <c r="U1437"/>
  <c r="T1437"/>
  <c r="S1437"/>
  <c r="R1437"/>
  <c r="Q1437"/>
  <c r="P1437"/>
  <c r="O1437"/>
  <c r="N1437"/>
  <c r="M1437"/>
  <c r="L1437"/>
  <c r="K1437"/>
  <c r="J1437"/>
  <c r="I1437"/>
  <c r="H1437"/>
  <c r="G1437"/>
  <c r="F1437"/>
  <c r="E1437"/>
  <c r="AB1436"/>
  <c r="AA1436"/>
  <c r="Z1436"/>
  <c r="Y1436"/>
  <c r="X1436"/>
  <c r="W1436"/>
  <c r="V1436"/>
  <c r="U1436"/>
  <c r="T1436"/>
  <c r="S1436"/>
  <c r="R1436"/>
  <c r="Q1436"/>
  <c r="P1436"/>
  <c r="O1436"/>
  <c r="N1436"/>
  <c r="M1436"/>
  <c r="L1436"/>
  <c r="K1436"/>
  <c r="J1436"/>
  <c r="I1436"/>
  <c r="H1436"/>
  <c r="G1436"/>
  <c r="F1436"/>
  <c r="E1436"/>
  <c r="AB1432"/>
  <c r="AA1432"/>
  <c r="Z1432"/>
  <c r="Y1432"/>
  <c r="X1432"/>
  <c r="W1432"/>
  <c r="V1432"/>
  <c r="U1432"/>
  <c r="T1432"/>
  <c r="S1432"/>
  <c r="R1432"/>
  <c r="Q1432"/>
  <c r="P1432"/>
  <c r="O1432"/>
  <c r="N1432"/>
  <c r="M1432"/>
  <c r="L1432"/>
  <c r="K1432"/>
  <c r="J1432"/>
  <c r="I1432"/>
  <c r="H1432"/>
  <c r="G1432"/>
  <c r="F1432"/>
  <c r="E1432"/>
  <c r="AB1431"/>
  <c r="AA1431"/>
  <c r="Z1431"/>
  <c r="Y1431"/>
  <c r="X1431"/>
  <c r="W1431"/>
  <c r="V1431"/>
  <c r="U1431"/>
  <c r="T1431"/>
  <c r="S1431"/>
  <c r="R1431"/>
  <c r="Q1431"/>
  <c r="P1431"/>
  <c r="O1431"/>
  <c r="N1431"/>
  <c r="M1431"/>
  <c r="L1431"/>
  <c r="K1431"/>
  <c r="J1431"/>
  <c r="I1431"/>
  <c r="H1431"/>
  <c r="G1431"/>
  <c r="F1431"/>
  <c r="E1431"/>
  <c r="AB1427"/>
  <c r="AA1427"/>
  <c r="Z1427"/>
  <c r="Y1427"/>
  <c r="X1427"/>
  <c r="W1427"/>
  <c r="V1427"/>
  <c r="U1427"/>
  <c r="T1427"/>
  <c r="S1427"/>
  <c r="R1427"/>
  <c r="Q1427"/>
  <c r="P1427"/>
  <c r="O1427"/>
  <c r="N1427"/>
  <c r="M1427"/>
  <c r="L1427"/>
  <c r="K1427"/>
  <c r="J1427"/>
  <c r="I1427"/>
  <c r="H1427"/>
  <c r="G1427"/>
  <c r="F1427"/>
  <c r="E1427"/>
  <c r="AB1426"/>
  <c r="AA1426"/>
  <c r="Z1426"/>
  <c r="Y1426"/>
  <c r="X1426"/>
  <c r="W1426"/>
  <c r="V1426"/>
  <c r="U1426"/>
  <c r="T1426"/>
  <c r="S1426"/>
  <c r="R1426"/>
  <c r="Q1426"/>
  <c r="P1426"/>
  <c r="O1426"/>
  <c r="N1426"/>
  <c r="M1426"/>
  <c r="L1426"/>
  <c r="K1426"/>
  <c r="J1426"/>
  <c r="I1426"/>
  <c r="H1426"/>
  <c r="G1426"/>
  <c r="F1426"/>
  <c r="E1426"/>
  <c r="AB1422"/>
  <c r="AA1422"/>
  <c r="Z1422"/>
  <c r="Y1422"/>
  <c r="X1422"/>
  <c r="W1422"/>
  <c r="V1422"/>
  <c r="U1422"/>
  <c r="T1422"/>
  <c r="S1422"/>
  <c r="R1422"/>
  <c r="Q1422"/>
  <c r="P1422"/>
  <c r="O1422"/>
  <c r="N1422"/>
  <c r="M1422"/>
  <c r="L1422"/>
  <c r="K1422"/>
  <c r="J1422"/>
  <c r="I1422"/>
  <c r="H1422"/>
  <c r="G1422"/>
  <c r="F1422"/>
  <c r="E1422"/>
  <c r="AB1421"/>
  <c r="AA1421"/>
  <c r="Z1421"/>
  <c r="Y1421"/>
  <c r="X1421"/>
  <c r="W1421"/>
  <c r="V1421"/>
  <c r="U1421"/>
  <c r="T1421"/>
  <c r="S1421"/>
  <c r="R1421"/>
  <c r="Q1421"/>
  <c r="P1421"/>
  <c r="O1421"/>
  <c r="N1421"/>
  <c r="M1421"/>
  <c r="L1421"/>
  <c r="K1421"/>
  <c r="J1421"/>
  <c r="I1421"/>
  <c r="H1421"/>
  <c r="G1421"/>
  <c r="F1421"/>
  <c r="E1421"/>
  <c r="AB1053"/>
  <c r="AA1053"/>
  <c r="Z1053"/>
  <c r="Y1053"/>
  <c r="X1053"/>
  <c r="W1053"/>
  <c r="V1053"/>
  <c r="U1053"/>
  <c r="T1053"/>
  <c r="S1053"/>
  <c r="R1053"/>
  <c r="Q1053"/>
  <c r="P1053"/>
  <c r="O1053"/>
  <c r="N1053"/>
  <c r="M1053"/>
  <c r="L1053"/>
  <c r="K1053"/>
  <c r="J1053"/>
  <c r="I1053"/>
  <c r="H1053"/>
  <c r="G1053"/>
  <c r="F1053"/>
  <c r="E1053"/>
  <c r="AB1052"/>
  <c r="AA1052"/>
  <c r="Z1052"/>
  <c r="Y1052"/>
  <c r="X1052"/>
  <c r="W1052"/>
  <c r="V1052"/>
  <c r="U1052"/>
  <c r="T1052"/>
  <c r="S1052"/>
  <c r="R1052"/>
  <c r="Q1052"/>
  <c r="P1052"/>
  <c r="O1052"/>
  <c r="N1052"/>
  <c r="M1052"/>
  <c r="L1052"/>
  <c r="K1052"/>
  <c r="J1052"/>
  <c r="I1052"/>
  <c r="H1052"/>
  <c r="G1052"/>
  <c r="F1052"/>
  <c r="E1052"/>
  <c r="AB1048"/>
  <c r="AA1048"/>
  <c r="Z1048"/>
  <c r="Y1048"/>
  <c r="X1048"/>
  <c r="W1048"/>
  <c r="V1048"/>
  <c r="U1048"/>
  <c r="T1048"/>
  <c r="S1048"/>
  <c r="R1048"/>
  <c r="Q1048"/>
  <c r="P1048"/>
  <c r="O1048"/>
  <c r="N1048"/>
  <c r="M1048"/>
  <c r="L1048"/>
  <c r="K1048"/>
  <c r="J1048"/>
  <c r="I1048"/>
  <c r="H1048"/>
  <c r="G1048"/>
  <c r="F1048"/>
  <c r="E1048"/>
  <c r="AB1047"/>
  <c r="AA1047"/>
  <c r="Z1047"/>
  <c r="Y1047"/>
  <c r="X1047"/>
  <c r="W1047"/>
  <c r="V1047"/>
  <c r="U1047"/>
  <c r="T1047"/>
  <c r="S1047"/>
  <c r="R1047"/>
  <c r="Q1047"/>
  <c r="P1047"/>
  <c r="O1047"/>
  <c r="N1047"/>
  <c r="M1047"/>
  <c r="L1047"/>
  <c r="K1047"/>
  <c r="J1047"/>
  <c r="I1047"/>
  <c r="H1047"/>
  <c r="G1047"/>
  <c r="F1047"/>
  <c r="E1047"/>
  <c r="AB1043"/>
  <c r="AA1043"/>
  <c r="Z1043"/>
  <c r="Y1043"/>
  <c r="X1043"/>
  <c r="W1043"/>
  <c r="V1043"/>
  <c r="U1043"/>
  <c r="T1043"/>
  <c r="S1043"/>
  <c r="R1043"/>
  <c r="Q1043"/>
  <c r="P1043"/>
  <c r="O1043"/>
  <c r="N1043"/>
  <c r="M1043"/>
  <c r="L1043"/>
  <c r="K1043"/>
  <c r="J1043"/>
  <c r="I1043"/>
  <c r="H1043"/>
  <c r="G1043"/>
  <c r="F1043"/>
  <c r="E1043"/>
  <c r="AB1042"/>
  <c r="AA1042"/>
  <c r="Z1042"/>
  <c r="Y1042"/>
  <c r="X1042"/>
  <c r="W1042"/>
  <c r="V1042"/>
  <c r="U1042"/>
  <c r="T1042"/>
  <c r="S1042"/>
  <c r="R1042"/>
  <c r="Q1042"/>
  <c r="P1042"/>
  <c r="O1042"/>
  <c r="N1042"/>
  <c r="M1042"/>
  <c r="L1042"/>
  <c r="K1042"/>
  <c r="J1042"/>
  <c r="I1042"/>
  <c r="H1042"/>
  <c r="G1042"/>
  <c r="F1042"/>
  <c r="E1042"/>
  <c r="AB1038"/>
  <c r="AA1038"/>
  <c r="Z1038"/>
  <c r="Y1038"/>
  <c r="X1038"/>
  <c r="W1038"/>
  <c r="V1038"/>
  <c r="U1038"/>
  <c r="T1038"/>
  <c r="S1038"/>
  <c r="R1038"/>
  <c r="Q1038"/>
  <c r="P1038"/>
  <c r="O1038"/>
  <c r="N1038"/>
  <c r="M1038"/>
  <c r="L1038"/>
  <c r="K1038"/>
  <c r="J1038"/>
  <c r="I1038"/>
  <c r="H1038"/>
  <c r="G1038"/>
  <c r="F1038"/>
  <c r="E1038"/>
  <c r="AB1037"/>
  <c r="AA1037"/>
  <c r="Z1037"/>
  <c r="Y1037"/>
  <c r="X1037"/>
  <c r="W1037"/>
  <c r="V1037"/>
  <c r="U1037"/>
  <c r="T1037"/>
  <c r="S1037"/>
  <c r="R1037"/>
  <c r="Q1037"/>
  <c r="P1037"/>
  <c r="O1037"/>
  <c r="N1037"/>
  <c r="M1037"/>
  <c r="L1037"/>
  <c r="K1037"/>
  <c r="J1037"/>
  <c r="I1037"/>
  <c r="H1037"/>
  <c r="G1037"/>
  <c r="F1037"/>
  <c r="E1037"/>
  <c r="AB1033"/>
  <c r="AA1033"/>
  <c r="Z1033"/>
  <c r="Y1033"/>
  <c r="X1033"/>
  <c r="W1033"/>
  <c r="V1033"/>
  <c r="U1033"/>
  <c r="T1033"/>
  <c r="S1033"/>
  <c r="R1033"/>
  <c r="Q1033"/>
  <c r="P1033"/>
  <c r="O1033"/>
  <c r="N1033"/>
  <c r="M1033"/>
  <c r="L1033"/>
  <c r="K1033"/>
  <c r="J1033"/>
  <c r="I1033"/>
  <c r="H1033"/>
  <c r="G1033"/>
  <c r="F1033"/>
  <c r="E1033"/>
  <c r="AB1032"/>
  <c r="AA1032"/>
  <c r="Z1032"/>
  <c r="Y1032"/>
  <c r="X1032"/>
  <c r="W1032"/>
  <c r="V1032"/>
  <c r="U1032"/>
  <c r="T1032"/>
  <c r="S1032"/>
  <c r="R1032"/>
  <c r="Q1032"/>
  <c r="P1032"/>
  <c r="O1032"/>
  <c r="N1032"/>
  <c r="M1032"/>
  <c r="L1032"/>
  <c r="K1032"/>
  <c r="J1032"/>
  <c r="I1032"/>
  <c r="H1032"/>
  <c r="G1032"/>
  <c r="F1032"/>
  <c r="E1032"/>
  <c r="AB1028"/>
  <c r="AA1028"/>
  <c r="Z1028"/>
  <c r="Y1028"/>
  <c r="X1028"/>
  <c r="W1028"/>
  <c r="V1028"/>
  <c r="U1028"/>
  <c r="T1028"/>
  <c r="S1028"/>
  <c r="R1028"/>
  <c r="Q1028"/>
  <c r="P1028"/>
  <c r="O1028"/>
  <c r="N1028"/>
  <c r="M1028"/>
  <c r="L1028"/>
  <c r="K1028"/>
  <c r="J1028"/>
  <c r="I1028"/>
  <c r="H1028"/>
  <c r="G1028"/>
  <c r="F1028"/>
  <c r="E1028"/>
  <c r="AB1027"/>
  <c r="AA1027"/>
  <c r="Z1027"/>
  <c r="Y1027"/>
  <c r="X1027"/>
  <c r="W1027"/>
  <c r="V1027"/>
  <c r="U1027"/>
  <c r="T1027"/>
  <c r="S1027"/>
  <c r="R1027"/>
  <c r="Q1027"/>
  <c r="P1027"/>
  <c r="O1027"/>
  <c r="N1027"/>
  <c r="M1027"/>
  <c r="L1027"/>
  <c r="K1027"/>
  <c r="J1027"/>
  <c r="I1027"/>
  <c r="H1027"/>
  <c r="G1027"/>
  <c r="F1027"/>
  <c r="E1027"/>
  <c r="AB1018"/>
  <c r="AA1018"/>
  <c r="Z1018"/>
  <c r="Y1018"/>
  <c r="X1018"/>
  <c r="W1018"/>
  <c r="V1018"/>
  <c r="U1018"/>
  <c r="T1018"/>
  <c r="S1018"/>
  <c r="R1018"/>
  <c r="Q1018"/>
  <c r="P1018"/>
  <c r="O1018"/>
  <c r="N1018"/>
  <c r="M1018"/>
  <c r="L1018"/>
  <c r="K1018"/>
  <c r="J1018"/>
  <c r="I1018"/>
  <c r="H1018"/>
  <c r="G1018"/>
  <c r="F1018"/>
  <c r="E1018"/>
  <c r="AB1017"/>
  <c r="AA1017"/>
  <c r="Z1017"/>
  <c r="Y1017"/>
  <c r="X1017"/>
  <c r="W1017"/>
  <c r="V1017"/>
  <c r="U1017"/>
  <c r="T1017"/>
  <c r="S1017"/>
  <c r="R1017"/>
  <c r="Q1017"/>
  <c r="P1017"/>
  <c r="O1017"/>
  <c r="N1017"/>
  <c r="M1017"/>
  <c r="L1017"/>
  <c r="K1017"/>
  <c r="J1017"/>
  <c r="I1017"/>
  <c r="H1017"/>
  <c r="G1017"/>
  <c r="F1017"/>
  <c r="E1017"/>
  <c r="AB1013"/>
  <c r="AA1013"/>
  <c r="Z1013"/>
  <c r="Y1013"/>
  <c r="X1013"/>
  <c r="W1013"/>
  <c r="V1013"/>
  <c r="U1013"/>
  <c r="T1013"/>
  <c r="S1013"/>
  <c r="R1013"/>
  <c r="Q1013"/>
  <c r="P1013"/>
  <c r="O1013"/>
  <c r="N1013"/>
  <c r="M1013"/>
  <c r="L1013"/>
  <c r="K1013"/>
  <c r="J1013"/>
  <c r="I1013"/>
  <c r="H1013"/>
  <c r="G1013"/>
  <c r="F1013"/>
  <c r="E1013"/>
  <c r="AB1012"/>
  <c r="AA1012"/>
  <c r="Z1012"/>
  <c r="Y1012"/>
  <c r="X1012"/>
  <c r="W1012"/>
  <c r="V1012"/>
  <c r="U1012"/>
  <c r="T1012"/>
  <c r="S1012"/>
  <c r="R1012"/>
  <c r="Q1012"/>
  <c r="P1012"/>
  <c r="O1012"/>
  <c r="N1012"/>
  <c r="M1012"/>
  <c r="L1012"/>
  <c r="K1012"/>
  <c r="J1012"/>
  <c r="I1012"/>
  <c r="H1012"/>
  <c r="G1012"/>
  <c r="F1012"/>
  <c r="E1012"/>
  <c r="AB1008"/>
  <c r="AA1008"/>
  <c r="Z1008"/>
  <c r="Y1008"/>
  <c r="X1008"/>
  <c r="W1008"/>
  <c r="V1008"/>
  <c r="U1008"/>
  <c r="T1008"/>
  <c r="S1008"/>
  <c r="R1008"/>
  <c r="Q1008"/>
  <c r="P1008"/>
  <c r="O1008"/>
  <c r="N1008"/>
  <c r="M1008"/>
  <c r="L1008"/>
  <c r="K1008"/>
  <c r="J1008"/>
  <c r="I1008"/>
  <c r="H1008"/>
  <c r="G1008"/>
  <c r="F1008"/>
  <c r="E1008"/>
  <c r="AB1007"/>
  <c r="AA1007"/>
  <c r="Z1007"/>
  <c r="Y1007"/>
  <c r="X1007"/>
  <c r="W1007"/>
  <c r="V1007"/>
  <c r="U1007"/>
  <c r="T1007"/>
  <c r="S1007"/>
  <c r="R1007"/>
  <c r="Q1007"/>
  <c r="P1007"/>
  <c r="O1007"/>
  <c r="N1007"/>
  <c r="M1007"/>
  <c r="L1007"/>
  <c r="K1007"/>
  <c r="J1007"/>
  <c r="I1007"/>
  <c r="H1007"/>
  <c r="G1007"/>
  <c r="F1007"/>
  <c r="E1007"/>
  <c r="AB1003"/>
  <c r="AA1003"/>
  <c r="Z1003"/>
  <c r="Y1003"/>
  <c r="X1003"/>
  <c r="W1003"/>
  <c r="V1003"/>
  <c r="U1003"/>
  <c r="T1003"/>
  <c r="S1003"/>
  <c r="R1003"/>
  <c r="Q1003"/>
  <c r="P1003"/>
  <c r="O1003"/>
  <c r="N1003"/>
  <c r="M1003"/>
  <c r="L1003"/>
  <c r="K1003"/>
  <c r="J1003"/>
  <c r="I1003"/>
  <c r="H1003"/>
  <c r="G1003"/>
  <c r="F1003"/>
  <c r="E1003"/>
  <c r="AB1002"/>
  <c r="AA1002"/>
  <c r="Z1002"/>
  <c r="Y1002"/>
  <c r="X1002"/>
  <c r="W1002"/>
  <c r="V1002"/>
  <c r="U1002"/>
  <c r="T1002"/>
  <c r="S1002"/>
  <c r="R1002"/>
  <c r="Q1002"/>
  <c r="P1002"/>
  <c r="O1002"/>
  <c r="N1002"/>
  <c r="M1002"/>
  <c r="L1002"/>
  <c r="K1002"/>
  <c r="J1002"/>
  <c r="I1002"/>
  <c r="H1002"/>
  <c r="G1002"/>
  <c r="F1002"/>
  <c r="E1002"/>
  <c r="AB998"/>
  <c r="AA998"/>
  <c r="Z998"/>
  <c r="Y998"/>
  <c r="X998"/>
  <c r="W998"/>
  <c r="V998"/>
  <c r="U998"/>
  <c r="T998"/>
  <c r="S998"/>
  <c r="R998"/>
  <c r="Q998"/>
  <c r="P998"/>
  <c r="O998"/>
  <c r="N998"/>
  <c r="M998"/>
  <c r="L998"/>
  <c r="K998"/>
  <c r="J998"/>
  <c r="I998"/>
  <c r="H998"/>
  <c r="G998"/>
  <c r="F998"/>
  <c r="E998"/>
  <c r="AB997"/>
  <c r="AA997"/>
  <c r="Z997"/>
  <c r="Y997"/>
  <c r="X997"/>
  <c r="W997"/>
  <c r="V997"/>
  <c r="U997"/>
  <c r="T997"/>
  <c r="S997"/>
  <c r="R997"/>
  <c r="Q997"/>
  <c r="P997"/>
  <c r="O997"/>
  <c r="N997"/>
  <c r="M997"/>
  <c r="L997"/>
  <c r="K997"/>
  <c r="J997"/>
  <c r="I997"/>
  <c r="H997"/>
  <c r="G997"/>
  <c r="F997"/>
  <c r="E997"/>
  <c r="AB993"/>
  <c r="AA993"/>
  <c r="Z993"/>
  <c r="Y993"/>
  <c r="X993"/>
  <c r="W993"/>
  <c r="V993"/>
  <c r="U993"/>
  <c r="T993"/>
  <c r="S993"/>
  <c r="R993"/>
  <c r="Q993"/>
  <c r="P993"/>
  <c r="O993"/>
  <c r="N993"/>
  <c r="M993"/>
  <c r="L993"/>
  <c r="K993"/>
  <c r="J993"/>
  <c r="I993"/>
  <c r="H993"/>
  <c r="G993"/>
  <c r="F993"/>
  <c r="E993"/>
  <c r="AB992"/>
  <c r="AA992"/>
  <c r="Z992"/>
  <c r="Y992"/>
  <c r="X992"/>
  <c r="W992"/>
  <c r="V992"/>
  <c r="U992"/>
  <c r="T992"/>
  <c r="S992"/>
  <c r="R992"/>
  <c r="Q992"/>
  <c r="P992"/>
  <c r="O992"/>
  <c r="N992"/>
  <c r="M992"/>
  <c r="L992"/>
  <c r="K992"/>
  <c r="J992"/>
  <c r="I992"/>
  <c r="H992"/>
  <c r="G992"/>
  <c r="F992"/>
  <c r="E992"/>
  <c r="AB988"/>
  <c r="AA988"/>
  <c r="Z988"/>
  <c r="Y988"/>
  <c r="X988"/>
  <c r="W988"/>
  <c r="V988"/>
  <c r="U988"/>
  <c r="T988"/>
  <c r="S988"/>
  <c r="R988"/>
  <c r="Q988"/>
  <c r="P988"/>
  <c r="O988"/>
  <c r="N988"/>
  <c r="M988"/>
  <c r="L988"/>
  <c r="K988"/>
  <c r="J988"/>
  <c r="I988"/>
  <c r="H988"/>
  <c r="G988"/>
  <c r="F988"/>
  <c r="E988"/>
  <c r="AB987"/>
  <c r="AA987"/>
  <c r="Z987"/>
  <c r="Y987"/>
  <c r="X987"/>
  <c r="W987"/>
  <c r="V987"/>
  <c r="U987"/>
  <c r="T987"/>
  <c r="S987"/>
  <c r="R987"/>
  <c r="Q987"/>
  <c r="P987"/>
  <c r="O987"/>
  <c r="N987"/>
  <c r="M987"/>
  <c r="L987"/>
  <c r="K987"/>
  <c r="J987"/>
  <c r="I987"/>
  <c r="H987"/>
  <c r="G987"/>
  <c r="F987"/>
  <c r="E987"/>
  <c r="Y972"/>
  <c r="Y971"/>
  <c r="AB972"/>
  <c r="AA972"/>
  <c r="Z972"/>
  <c r="X972"/>
  <c r="W972"/>
  <c r="V972"/>
  <c r="U972"/>
  <c r="T972"/>
  <c r="S972"/>
  <c r="R972"/>
  <c r="Q972"/>
  <c r="P972"/>
  <c r="O972"/>
  <c r="N972"/>
  <c r="M972"/>
  <c r="L972"/>
  <c r="K972"/>
  <c r="J972"/>
  <c r="I972"/>
  <c r="H972"/>
  <c r="G972"/>
  <c r="F972"/>
  <c r="E972"/>
  <c r="AB971"/>
  <c r="AA971"/>
  <c r="Z971"/>
  <c r="X971"/>
  <c r="W971"/>
  <c r="V971"/>
  <c r="U971"/>
  <c r="T971"/>
  <c r="S971"/>
  <c r="R971"/>
  <c r="Q971"/>
  <c r="P971"/>
  <c r="O971"/>
  <c r="N971"/>
  <c r="M971"/>
  <c r="L971"/>
  <c r="K971"/>
  <c r="J971"/>
  <c r="I971"/>
  <c r="H971"/>
  <c r="G971"/>
  <c r="F971"/>
  <c r="E971"/>
  <c r="AB727"/>
  <c r="AA727"/>
  <c r="Z727"/>
  <c r="Y727"/>
  <c r="X727"/>
  <c r="W727"/>
  <c r="V727"/>
  <c r="U727"/>
  <c r="T727"/>
  <c r="S727"/>
  <c r="R727"/>
  <c r="Q727"/>
  <c r="P727"/>
  <c r="O727"/>
  <c r="N727"/>
  <c r="M727"/>
  <c r="L727"/>
  <c r="K727"/>
  <c r="J727"/>
  <c r="I727"/>
  <c r="H727"/>
  <c r="G727"/>
  <c r="F727"/>
  <c r="E727"/>
  <c r="AB726"/>
  <c r="AA726"/>
  <c r="Z726"/>
  <c r="Y726"/>
  <c r="X726"/>
  <c r="W726"/>
  <c r="V726"/>
  <c r="U726"/>
  <c r="T726"/>
  <c r="S726"/>
  <c r="R726"/>
  <c r="Q726"/>
  <c r="P726"/>
  <c r="O726"/>
  <c r="N726"/>
  <c r="M726"/>
  <c r="L726"/>
  <c r="K726"/>
  <c r="J726"/>
  <c r="I726"/>
  <c r="H726"/>
  <c r="G726"/>
  <c r="F726"/>
  <c r="E726"/>
  <c r="AB722"/>
  <c r="AA722"/>
  <c r="Z722"/>
  <c r="Y722"/>
  <c r="X722"/>
  <c r="W722"/>
  <c r="V722"/>
  <c r="U722"/>
  <c r="T722"/>
  <c r="S722"/>
  <c r="R722"/>
  <c r="Q722"/>
  <c r="P722"/>
  <c r="O722"/>
  <c r="N722"/>
  <c r="M722"/>
  <c r="L722"/>
  <c r="K722"/>
  <c r="J722"/>
  <c r="I722"/>
  <c r="H722"/>
  <c r="G722"/>
  <c r="F722"/>
  <c r="E722"/>
  <c r="AB721"/>
  <c r="AA721"/>
  <c r="Z721"/>
  <c r="Y721"/>
  <c r="X721"/>
  <c r="W721"/>
  <c r="V721"/>
  <c r="U721"/>
  <c r="T721"/>
  <c r="S721"/>
  <c r="R721"/>
  <c r="Q721"/>
  <c r="P721"/>
  <c r="O721"/>
  <c r="N721"/>
  <c r="M721"/>
  <c r="L721"/>
  <c r="K721"/>
  <c r="J721"/>
  <c r="I721"/>
  <c r="H721"/>
  <c r="G721"/>
  <c r="F721"/>
  <c r="E721"/>
  <c r="AB711"/>
  <c r="AA711"/>
  <c r="Z711"/>
  <c r="Y711"/>
  <c r="X711"/>
  <c r="W711"/>
  <c r="V711"/>
  <c r="U711"/>
  <c r="T711"/>
  <c r="S711"/>
  <c r="R711"/>
  <c r="Q711"/>
  <c r="P711"/>
  <c r="O711"/>
  <c r="N711"/>
  <c r="M711"/>
  <c r="L711"/>
  <c r="K711"/>
  <c r="J711"/>
  <c r="I711"/>
  <c r="H711"/>
  <c r="G711"/>
  <c r="F711"/>
  <c r="E711"/>
  <c r="AB710"/>
  <c r="AA710"/>
  <c r="Z710"/>
  <c r="Y710"/>
  <c r="X710"/>
  <c r="W710"/>
  <c r="V710"/>
  <c r="U710"/>
  <c r="T710"/>
  <c r="S710"/>
  <c r="R710"/>
  <c r="Q710"/>
  <c r="P710"/>
  <c r="O710"/>
  <c r="N710"/>
  <c r="M710"/>
  <c r="L710"/>
  <c r="K710"/>
  <c r="J710"/>
  <c r="I710"/>
  <c r="H710"/>
  <c r="G710"/>
  <c r="F710"/>
  <c r="E710"/>
  <c r="AB707"/>
  <c r="AA707"/>
  <c r="Z707"/>
  <c r="Y707"/>
  <c r="X707"/>
  <c r="W707"/>
  <c r="V707"/>
  <c r="U707"/>
  <c r="T707"/>
  <c r="S707"/>
  <c r="R707"/>
  <c r="Q707"/>
  <c r="P707"/>
  <c r="O707"/>
  <c r="N707"/>
  <c r="M707"/>
  <c r="L707"/>
  <c r="K707"/>
  <c r="J707"/>
  <c r="I707"/>
  <c r="H707"/>
  <c r="G707"/>
  <c r="F707"/>
  <c r="E707"/>
  <c r="AB706"/>
  <c r="AA706"/>
  <c r="Z706"/>
  <c r="Y706"/>
  <c r="X706"/>
  <c r="W706"/>
  <c r="V706"/>
  <c r="U706"/>
  <c r="T706"/>
  <c r="S706"/>
  <c r="R706"/>
  <c r="Q706"/>
  <c r="P706"/>
  <c r="O706"/>
  <c r="N706"/>
  <c r="M706"/>
  <c r="L706"/>
  <c r="K706"/>
  <c r="J706"/>
  <c r="I706"/>
  <c r="H706"/>
  <c r="G706"/>
  <c r="F706"/>
  <c r="E706"/>
  <c r="AC263"/>
  <c r="AB1326" i="11"/>
  <c r="AA1326"/>
  <c r="Z1326"/>
  <c r="Y1326"/>
  <c r="X1326"/>
  <c r="W1326"/>
  <c r="V1326"/>
  <c r="U1326"/>
  <c r="T1326"/>
  <c r="S1326"/>
  <c r="R1326"/>
  <c r="Q1326"/>
  <c r="P1326"/>
  <c r="O1326"/>
  <c r="N1326"/>
  <c r="M1326"/>
  <c r="L1326"/>
  <c r="K1326"/>
  <c r="J1326"/>
  <c r="I1326"/>
  <c r="H1326"/>
  <c r="G1326"/>
  <c r="F1326"/>
  <c r="E1326"/>
  <c r="AB1325"/>
  <c r="AA1325"/>
  <c r="Z1325"/>
  <c r="Y1325"/>
  <c r="X1325"/>
  <c r="W1325"/>
  <c r="V1325"/>
  <c r="U1325"/>
  <c r="T1325"/>
  <c r="S1325"/>
  <c r="R1325"/>
  <c r="Q1325"/>
  <c r="P1325"/>
  <c r="O1325"/>
  <c r="N1325"/>
  <c r="M1325"/>
  <c r="L1325"/>
  <c r="K1325"/>
  <c r="J1325"/>
  <c r="I1325"/>
  <c r="H1325"/>
  <c r="G1325"/>
  <c r="F1325"/>
  <c r="E1325"/>
  <c r="AB1321"/>
  <c r="AA1321"/>
  <c r="Z1321"/>
  <c r="Y1321"/>
  <c r="X1321"/>
  <c r="W1321"/>
  <c r="V1321"/>
  <c r="U1321"/>
  <c r="T1321"/>
  <c r="S1321"/>
  <c r="R1321"/>
  <c r="Q1321"/>
  <c r="P1321"/>
  <c r="O1321"/>
  <c r="N1321"/>
  <c r="M1321"/>
  <c r="L1321"/>
  <c r="K1321"/>
  <c r="J1321"/>
  <c r="I1321"/>
  <c r="H1321"/>
  <c r="G1321"/>
  <c r="F1321"/>
  <c r="E1321"/>
  <c r="AB1320"/>
  <c r="AA1320"/>
  <c r="Z1320"/>
  <c r="Y1320"/>
  <c r="X1320"/>
  <c r="W1320"/>
  <c r="V1320"/>
  <c r="U1320"/>
  <c r="T1320"/>
  <c r="S1320"/>
  <c r="R1320"/>
  <c r="Q1320"/>
  <c r="P1320"/>
  <c r="O1320"/>
  <c r="N1320"/>
  <c r="M1320"/>
  <c r="L1320"/>
  <c r="K1320"/>
  <c r="J1320"/>
  <c r="I1320"/>
  <c r="H1320"/>
  <c r="G1320"/>
  <c r="F1320"/>
  <c r="E1320"/>
  <c r="AB1316"/>
  <c r="AA1316"/>
  <c r="Z1316"/>
  <c r="Y1316"/>
  <c r="X1316"/>
  <c r="W1316"/>
  <c r="V1316"/>
  <c r="U1316"/>
  <c r="T1316"/>
  <c r="S1316"/>
  <c r="R1316"/>
  <c r="Q1316"/>
  <c r="P1316"/>
  <c r="O1316"/>
  <c r="N1316"/>
  <c r="M1316"/>
  <c r="L1316"/>
  <c r="K1316"/>
  <c r="J1316"/>
  <c r="I1316"/>
  <c r="H1316"/>
  <c r="G1316"/>
  <c r="F1316"/>
  <c r="E1316"/>
  <c r="AB1315"/>
  <c r="AA1315"/>
  <c r="Z1315"/>
  <c r="Y1315"/>
  <c r="X1315"/>
  <c r="W1315"/>
  <c r="V1315"/>
  <c r="U1315"/>
  <c r="T1315"/>
  <c r="S1315"/>
  <c r="R1315"/>
  <c r="Q1315"/>
  <c r="P1315"/>
  <c r="O1315"/>
  <c r="N1315"/>
  <c r="M1315"/>
  <c r="L1315"/>
  <c r="K1315"/>
  <c r="J1315"/>
  <c r="I1315"/>
  <c r="H1315"/>
  <c r="G1315"/>
  <c r="F1315"/>
  <c r="E1315"/>
  <c r="AB1311"/>
  <c r="AA1311"/>
  <c r="Z1311"/>
  <c r="Y1311"/>
  <c r="X1311"/>
  <c r="W1311"/>
  <c r="V1311"/>
  <c r="U1311"/>
  <c r="T1311"/>
  <c r="S1311"/>
  <c r="R1311"/>
  <c r="Q1311"/>
  <c r="P1311"/>
  <c r="O1311"/>
  <c r="N1311"/>
  <c r="M1311"/>
  <c r="L1311"/>
  <c r="K1311"/>
  <c r="J1311"/>
  <c r="I1311"/>
  <c r="H1311"/>
  <c r="G1311"/>
  <c r="F1311"/>
  <c r="E1311"/>
  <c r="AB1310"/>
  <c r="AA1310"/>
  <c r="Z1310"/>
  <c r="Y1310"/>
  <c r="X1310"/>
  <c r="W1310"/>
  <c r="V1310"/>
  <c r="U1310"/>
  <c r="T1310"/>
  <c r="S1310"/>
  <c r="R1310"/>
  <c r="Q1310"/>
  <c r="P1310"/>
  <c r="O1310"/>
  <c r="N1310"/>
  <c r="M1310"/>
  <c r="L1310"/>
  <c r="K1310"/>
  <c r="J1310"/>
  <c r="I1310"/>
  <c r="H1310"/>
  <c r="G1310"/>
  <c r="F1310"/>
  <c r="E1310"/>
  <c r="AB1301"/>
  <c r="AA1301"/>
  <c r="Z1301"/>
  <c r="Y1301"/>
  <c r="X1301"/>
  <c r="W1301"/>
  <c r="V1301"/>
  <c r="U1301"/>
  <c r="T1301"/>
  <c r="S1301"/>
  <c r="R1301"/>
  <c r="Q1301"/>
  <c r="P1301"/>
  <c r="O1301"/>
  <c r="N1301"/>
  <c r="M1301"/>
  <c r="L1301"/>
  <c r="K1301"/>
  <c r="J1301"/>
  <c r="I1301"/>
  <c r="H1301"/>
  <c r="G1301"/>
  <c r="F1301"/>
  <c r="E1301"/>
  <c r="AB1300"/>
  <c r="AA1300"/>
  <c r="Z1300"/>
  <c r="Y1300"/>
  <c r="X1300"/>
  <c r="W1300"/>
  <c r="V1300"/>
  <c r="U1300"/>
  <c r="T1300"/>
  <c r="S1300"/>
  <c r="R1300"/>
  <c r="Q1300"/>
  <c r="P1300"/>
  <c r="O1300"/>
  <c r="N1300"/>
  <c r="M1300"/>
  <c r="L1300"/>
  <c r="K1300"/>
  <c r="J1300"/>
  <c r="I1300"/>
  <c r="H1300"/>
  <c r="G1300"/>
  <c r="F1300"/>
  <c r="E1300"/>
  <c r="AB1296"/>
  <c r="AA1296"/>
  <c r="Z1296"/>
  <c r="Y1296"/>
  <c r="X1296"/>
  <c r="W1296"/>
  <c r="V1296"/>
  <c r="U1296"/>
  <c r="T1296"/>
  <c r="S1296"/>
  <c r="R1296"/>
  <c r="Q1296"/>
  <c r="P1296"/>
  <c r="O1296"/>
  <c r="N1296"/>
  <c r="M1296"/>
  <c r="L1296"/>
  <c r="K1296"/>
  <c r="J1296"/>
  <c r="I1296"/>
  <c r="H1296"/>
  <c r="G1296"/>
  <c r="F1296"/>
  <c r="E1296"/>
  <c r="AB1295"/>
  <c r="AA1295"/>
  <c r="Z1295"/>
  <c r="Y1295"/>
  <c r="X1295"/>
  <c r="W1295"/>
  <c r="V1295"/>
  <c r="U1295"/>
  <c r="T1295"/>
  <c r="S1295"/>
  <c r="R1295"/>
  <c r="Q1295"/>
  <c r="P1295"/>
  <c r="O1295"/>
  <c r="N1295"/>
  <c r="M1295"/>
  <c r="L1295"/>
  <c r="K1295"/>
  <c r="J1295"/>
  <c r="I1295"/>
  <c r="H1295"/>
  <c r="G1295"/>
  <c r="F1295"/>
  <c r="E1295"/>
  <c r="AB1291"/>
  <c r="AA1291"/>
  <c r="Z1291"/>
  <c r="Y1291"/>
  <c r="X1291"/>
  <c r="W1291"/>
  <c r="V1291"/>
  <c r="U1291"/>
  <c r="T1291"/>
  <c r="S1291"/>
  <c r="R1291"/>
  <c r="Q1291"/>
  <c r="P1291"/>
  <c r="O1291"/>
  <c r="N1291"/>
  <c r="M1291"/>
  <c r="L1291"/>
  <c r="K1291"/>
  <c r="J1291"/>
  <c r="I1291"/>
  <c r="H1291"/>
  <c r="G1291"/>
  <c r="F1291"/>
  <c r="E1291"/>
  <c r="AB1290"/>
  <c r="AA1290"/>
  <c r="Z1290"/>
  <c r="Y1290"/>
  <c r="X1290"/>
  <c r="W1290"/>
  <c r="V1290"/>
  <c r="U1290"/>
  <c r="T1290"/>
  <c r="S1290"/>
  <c r="R1290"/>
  <c r="Q1290"/>
  <c r="P1290"/>
  <c r="O1290"/>
  <c r="N1290"/>
  <c r="M1290"/>
  <c r="L1290"/>
  <c r="K1290"/>
  <c r="J1290"/>
  <c r="I1290"/>
  <c r="H1290"/>
  <c r="G1290"/>
  <c r="F1290"/>
  <c r="E1290"/>
  <c r="AB1286"/>
  <c r="AA1286"/>
  <c r="Z1286"/>
  <c r="Y1286"/>
  <c r="X1286"/>
  <c r="W1286"/>
  <c r="V1286"/>
  <c r="U1286"/>
  <c r="T1286"/>
  <c r="S1286"/>
  <c r="R1286"/>
  <c r="Q1286"/>
  <c r="P1286"/>
  <c r="O1286"/>
  <c r="N1286"/>
  <c r="M1286"/>
  <c r="L1286"/>
  <c r="K1286"/>
  <c r="J1286"/>
  <c r="I1286"/>
  <c r="H1286"/>
  <c r="G1286"/>
  <c r="F1286"/>
  <c r="E1286"/>
  <c r="AB1285"/>
  <c r="AA1285"/>
  <c r="Z1285"/>
  <c r="Y1285"/>
  <c r="X1285"/>
  <c r="W1285"/>
  <c r="V1285"/>
  <c r="U1285"/>
  <c r="T1285"/>
  <c r="S1285"/>
  <c r="R1285"/>
  <c r="Q1285"/>
  <c r="P1285"/>
  <c r="O1285"/>
  <c r="N1285"/>
  <c r="M1285"/>
  <c r="L1285"/>
  <c r="K1285"/>
  <c r="J1285"/>
  <c r="I1285"/>
  <c r="H1285"/>
  <c r="G1285"/>
  <c r="F1285"/>
  <c r="E1285"/>
  <c r="AB1281"/>
  <c r="AA1281"/>
  <c r="Z1281"/>
  <c r="Y1281"/>
  <c r="X1281"/>
  <c r="W1281"/>
  <c r="V1281"/>
  <c r="U1281"/>
  <c r="T1281"/>
  <c r="S1281"/>
  <c r="R1281"/>
  <c r="Q1281"/>
  <c r="P1281"/>
  <c r="O1281"/>
  <c r="N1281"/>
  <c r="M1281"/>
  <c r="L1281"/>
  <c r="K1281"/>
  <c r="J1281"/>
  <c r="I1281"/>
  <c r="H1281"/>
  <c r="G1281"/>
  <c r="F1281"/>
  <c r="E1281"/>
  <c r="AB1280"/>
  <c r="AA1280"/>
  <c r="Z1280"/>
  <c r="Y1280"/>
  <c r="X1280"/>
  <c r="W1280"/>
  <c r="V1280"/>
  <c r="U1280"/>
  <c r="T1280"/>
  <c r="S1280"/>
  <c r="R1280"/>
  <c r="Q1280"/>
  <c r="P1280"/>
  <c r="O1280"/>
  <c r="N1280"/>
  <c r="M1280"/>
  <c r="L1280"/>
  <c r="K1280"/>
  <c r="J1280"/>
  <c r="I1280"/>
  <c r="H1280"/>
  <c r="G1280"/>
  <c r="F1280"/>
  <c r="E1280"/>
  <c r="E1279" s="1"/>
  <c r="AB1276"/>
  <c r="AA1276"/>
  <c r="Z1276"/>
  <c r="Y1276"/>
  <c r="X1276"/>
  <c r="W1276"/>
  <c r="V1276"/>
  <c r="U1276"/>
  <c r="T1276"/>
  <c r="S1276"/>
  <c r="R1276"/>
  <c r="Q1276"/>
  <c r="P1276"/>
  <c r="O1276"/>
  <c r="N1276"/>
  <c r="M1276"/>
  <c r="L1276"/>
  <c r="K1276"/>
  <c r="J1276"/>
  <c r="I1276"/>
  <c r="H1276"/>
  <c r="G1276"/>
  <c r="F1276"/>
  <c r="E1276"/>
  <c r="AB1275"/>
  <c r="AA1275"/>
  <c r="Z1275"/>
  <c r="Y1275"/>
  <c r="X1275"/>
  <c r="W1275"/>
  <c r="V1275"/>
  <c r="U1275"/>
  <c r="T1275"/>
  <c r="S1275"/>
  <c r="R1275"/>
  <c r="Q1275"/>
  <c r="P1275"/>
  <c r="O1275"/>
  <c r="N1275"/>
  <c r="M1275"/>
  <c r="L1275"/>
  <c r="K1275"/>
  <c r="J1275"/>
  <c r="I1275"/>
  <c r="H1275"/>
  <c r="G1275"/>
  <c r="F1275"/>
  <c r="E1275"/>
  <c r="AB1271"/>
  <c r="AA1271"/>
  <c r="Z1271"/>
  <c r="Y1271"/>
  <c r="X1271"/>
  <c r="W1271"/>
  <c r="V1271"/>
  <c r="U1271"/>
  <c r="T1271"/>
  <c r="S1271"/>
  <c r="R1271"/>
  <c r="Q1271"/>
  <c r="P1271"/>
  <c r="O1271"/>
  <c r="N1271"/>
  <c r="M1271"/>
  <c r="L1271"/>
  <c r="K1271"/>
  <c r="J1271"/>
  <c r="I1271"/>
  <c r="H1271"/>
  <c r="G1271"/>
  <c r="F1271"/>
  <c r="E1271"/>
  <c r="AB1270"/>
  <c r="AA1270"/>
  <c r="Z1270"/>
  <c r="Y1270"/>
  <c r="X1270"/>
  <c r="W1270"/>
  <c r="V1270"/>
  <c r="U1270"/>
  <c r="T1270"/>
  <c r="S1270"/>
  <c r="R1270"/>
  <c r="Q1270"/>
  <c r="P1270"/>
  <c r="O1270"/>
  <c r="N1270"/>
  <c r="M1270"/>
  <c r="L1270"/>
  <c r="K1270"/>
  <c r="J1270"/>
  <c r="I1270"/>
  <c r="H1270"/>
  <c r="G1270"/>
  <c r="F1270"/>
  <c r="E1270"/>
  <c r="AB1266"/>
  <c r="AA1266"/>
  <c r="Z1266"/>
  <c r="Y1266"/>
  <c r="X1266"/>
  <c r="W1266"/>
  <c r="V1266"/>
  <c r="U1266"/>
  <c r="T1266"/>
  <c r="S1266"/>
  <c r="R1266"/>
  <c r="Q1266"/>
  <c r="P1266"/>
  <c r="O1266"/>
  <c r="N1266"/>
  <c r="M1266"/>
  <c r="L1266"/>
  <c r="K1266"/>
  <c r="J1266"/>
  <c r="I1266"/>
  <c r="H1266"/>
  <c r="G1266"/>
  <c r="F1266"/>
  <c r="E1266"/>
  <c r="AB1265"/>
  <c r="AA1265"/>
  <c r="Z1265"/>
  <c r="Y1265"/>
  <c r="X1265"/>
  <c r="W1265"/>
  <c r="V1265"/>
  <c r="U1265"/>
  <c r="T1265"/>
  <c r="S1265"/>
  <c r="R1265"/>
  <c r="Q1265"/>
  <c r="P1265"/>
  <c r="O1265"/>
  <c r="N1265"/>
  <c r="M1265"/>
  <c r="L1265"/>
  <c r="K1265"/>
  <c r="J1265"/>
  <c r="I1265"/>
  <c r="H1265"/>
  <c r="G1265"/>
  <c r="F1265"/>
  <c r="E1265"/>
  <c r="AB1261"/>
  <c r="AA1261"/>
  <c r="Z1261"/>
  <c r="Y1261"/>
  <c r="X1261"/>
  <c r="W1261"/>
  <c r="V1261"/>
  <c r="U1261"/>
  <c r="T1261"/>
  <c r="S1261"/>
  <c r="R1261"/>
  <c r="Q1261"/>
  <c r="P1261"/>
  <c r="O1261"/>
  <c r="N1261"/>
  <c r="M1261"/>
  <c r="L1261"/>
  <c r="K1261"/>
  <c r="J1261"/>
  <c r="I1261"/>
  <c r="H1261"/>
  <c r="G1261"/>
  <c r="F1261"/>
  <c r="E1261"/>
  <c r="AB1260"/>
  <c r="AA1260"/>
  <c r="Z1260"/>
  <c r="Y1260"/>
  <c r="X1260"/>
  <c r="W1260"/>
  <c r="V1260"/>
  <c r="U1260"/>
  <c r="T1260"/>
  <c r="S1260"/>
  <c r="R1260"/>
  <c r="Q1260"/>
  <c r="P1260"/>
  <c r="O1260"/>
  <c r="N1260"/>
  <c r="M1260"/>
  <c r="L1260"/>
  <c r="K1260"/>
  <c r="J1260"/>
  <c r="I1260"/>
  <c r="H1260"/>
  <c r="G1260"/>
  <c r="F1260"/>
  <c r="E1260"/>
  <c r="AB1256"/>
  <c r="AA1256"/>
  <c r="Z1256"/>
  <c r="Y1256"/>
  <c r="X1256"/>
  <c r="W1256"/>
  <c r="V1256"/>
  <c r="U1256"/>
  <c r="T1256"/>
  <c r="S1256"/>
  <c r="R1256"/>
  <c r="Q1256"/>
  <c r="P1256"/>
  <c r="O1256"/>
  <c r="N1256"/>
  <c r="M1256"/>
  <c r="L1256"/>
  <c r="K1256"/>
  <c r="J1256"/>
  <c r="I1256"/>
  <c r="H1256"/>
  <c r="G1256"/>
  <c r="F1256"/>
  <c r="E1256"/>
  <c r="AB1255"/>
  <c r="AA1255"/>
  <c r="Z1255"/>
  <c r="Y1255"/>
  <c r="X1255"/>
  <c r="W1255"/>
  <c r="V1255"/>
  <c r="U1255"/>
  <c r="T1255"/>
  <c r="S1255"/>
  <c r="R1255"/>
  <c r="Q1255"/>
  <c r="P1255"/>
  <c r="O1255"/>
  <c r="N1255"/>
  <c r="M1255"/>
  <c r="L1255"/>
  <c r="K1255"/>
  <c r="J1255"/>
  <c r="I1255"/>
  <c r="H1255"/>
  <c r="G1255"/>
  <c r="F1255"/>
  <c r="E1255"/>
  <c r="AB1251"/>
  <c r="AA1251"/>
  <c r="Z1251"/>
  <c r="Y1251"/>
  <c r="X1251"/>
  <c r="W1251"/>
  <c r="V1251"/>
  <c r="U1251"/>
  <c r="T1251"/>
  <c r="S1251"/>
  <c r="R1251"/>
  <c r="Q1251"/>
  <c r="P1251"/>
  <c r="O1251"/>
  <c r="N1251"/>
  <c r="M1251"/>
  <c r="L1251"/>
  <c r="K1251"/>
  <c r="J1251"/>
  <c r="I1251"/>
  <c r="H1251"/>
  <c r="G1251"/>
  <c r="F1251"/>
  <c r="E1251"/>
  <c r="AB1250"/>
  <c r="AA1250"/>
  <c r="Z1250"/>
  <c r="Y1250"/>
  <c r="X1250"/>
  <c r="W1250"/>
  <c r="V1250"/>
  <c r="U1250"/>
  <c r="T1250"/>
  <c r="S1250"/>
  <c r="R1250"/>
  <c r="Q1250"/>
  <c r="P1250"/>
  <c r="O1250"/>
  <c r="N1250"/>
  <c r="M1250"/>
  <c r="L1250"/>
  <c r="K1250"/>
  <c r="J1250"/>
  <c r="I1250"/>
  <c r="H1250"/>
  <c r="G1250"/>
  <c r="F1250"/>
  <c r="E1250"/>
  <c r="AB1246"/>
  <c r="AA1246"/>
  <c r="Z1246"/>
  <c r="Y1246"/>
  <c r="X1246"/>
  <c r="W1246"/>
  <c r="V1246"/>
  <c r="U1246"/>
  <c r="T1246"/>
  <c r="S1246"/>
  <c r="R1246"/>
  <c r="Q1246"/>
  <c r="P1246"/>
  <c r="O1246"/>
  <c r="N1246"/>
  <c r="M1246"/>
  <c r="L1246"/>
  <c r="K1246"/>
  <c r="J1246"/>
  <c r="I1246"/>
  <c r="H1246"/>
  <c r="G1246"/>
  <c r="F1246"/>
  <c r="E1246"/>
  <c r="AB1245"/>
  <c r="AA1245"/>
  <c r="Z1245"/>
  <c r="Y1245"/>
  <c r="X1245"/>
  <c r="W1245"/>
  <c r="V1245"/>
  <c r="U1245"/>
  <c r="T1245"/>
  <c r="S1245"/>
  <c r="R1245"/>
  <c r="Q1245"/>
  <c r="P1245"/>
  <c r="O1245"/>
  <c r="N1245"/>
  <c r="M1245"/>
  <c r="L1245"/>
  <c r="K1245"/>
  <c r="J1245"/>
  <c r="I1245"/>
  <c r="H1245"/>
  <c r="G1245"/>
  <c r="F1245"/>
  <c r="E1245"/>
  <c r="AB1241"/>
  <c r="AA1241"/>
  <c r="Z1241"/>
  <c r="Y1241"/>
  <c r="X1241"/>
  <c r="W1241"/>
  <c r="V1241"/>
  <c r="U1241"/>
  <c r="T1241"/>
  <c r="S1241"/>
  <c r="R1241"/>
  <c r="Q1241"/>
  <c r="P1241"/>
  <c r="O1241"/>
  <c r="N1241"/>
  <c r="M1241"/>
  <c r="L1241"/>
  <c r="K1241"/>
  <c r="J1241"/>
  <c r="I1241"/>
  <c r="H1241"/>
  <c r="G1241"/>
  <c r="F1241"/>
  <c r="E1241"/>
  <c r="AB1240"/>
  <c r="AA1240"/>
  <c r="Z1240"/>
  <c r="Y1240"/>
  <c r="X1240"/>
  <c r="W1240"/>
  <c r="V1240"/>
  <c r="U1240"/>
  <c r="T1240"/>
  <c r="S1240"/>
  <c r="R1240"/>
  <c r="Q1240"/>
  <c r="P1240"/>
  <c r="O1240"/>
  <c r="N1240"/>
  <c r="M1240"/>
  <c r="L1240"/>
  <c r="K1240"/>
  <c r="J1240"/>
  <c r="I1240"/>
  <c r="H1240"/>
  <c r="G1240"/>
  <c r="F1240"/>
  <c r="E1240"/>
  <c r="AB1236"/>
  <c r="AA1236"/>
  <c r="Z1236"/>
  <c r="Y1236"/>
  <c r="X1236"/>
  <c r="W1236"/>
  <c r="V1236"/>
  <c r="U1236"/>
  <c r="T1236"/>
  <c r="S1236"/>
  <c r="R1236"/>
  <c r="Q1236"/>
  <c r="P1236"/>
  <c r="O1236"/>
  <c r="N1236"/>
  <c r="M1236"/>
  <c r="L1236"/>
  <c r="K1236"/>
  <c r="J1236"/>
  <c r="I1236"/>
  <c r="H1236"/>
  <c r="G1236"/>
  <c r="F1236"/>
  <c r="E1236"/>
  <c r="AB1235"/>
  <c r="AA1235"/>
  <c r="Z1235"/>
  <c r="Y1235"/>
  <c r="X1235"/>
  <c r="W1235"/>
  <c r="V1235"/>
  <c r="U1235"/>
  <c r="T1235"/>
  <c r="S1235"/>
  <c r="R1235"/>
  <c r="Q1235"/>
  <c r="P1235"/>
  <c r="O1235"/>
  <c r="N1235"/>
  <c r="M1235"/>
  <c r="L1235"/>
  <c r="K1235"/>
  <c r="J1235"/>
  <c r="I1235"/>
  <c r="H1235"/>
  <c r="G1235"/>
  <c r="F1235"/>
  <c r="E1235"/>
  <c r="AB1231"/>
  <c r="AA1231"/>
  <c r="Z1231"/>
  <c r="Y1231"/>
  <c r="X1231"/>
  <c r="W1231"/>
  <c r="V1231"/>
  <c r="U1231"/>
  <c r="T1231"/>
  <c r="S1231"/>
  <c r="R1231"/>
  <c r="Q1231"/>
  <c r="P1231"/>
  <c r="O1231"/>
  <c r="N1231"/>
  <c r="M1231"/>
  <c r="L1231"/>
  <c r="K1231"/>
  <c r="J1231"/>
  <c r="I1231"/>
  <c r="H1231"/>
  <c r="G1231"/>
  <c r="F1231"/>
  <c r="E1231"/>
  <c r="AB1230"/>
  <c r="AA1230"/>
  <c r="Z1230"/>
  <c r="Y1230"/>
  <c r="X1230"/>
  <c r="W1230"/>
  <c r="V1230"/>
  <c r="U1230"/>
  <c r="T1230"/>
  <c r="S1230"/>
  <c r="R1230"/>
  <c r="Q1230"/>
  <c r="P1230"/>
  <c r="O1230"/>
  <c r="N1230"/>
  <c r="M1230"/>
  <c r="L1230"/>
  <c r="K1230"/>
  <c r="J1230"/>
  <c r="I1230"/>
  <c r="H1230"/>
  <c r="G1230"/>
  <c r="F1230"/>
  <c r="E1230"/>
  <c r="AB1226"/>
  <c r="AA1226"/>
  <c r="Z1226"/>
  <c r="Y1226"/>
  <c r="X1226"/>
  <c r="W1226"/>
  <c r="V1226"/>
  <c r="U1226"/>
  <c r="T1226"/>
  <c r="S1226"/>
  <c r="R1226"/>
  <c r="Q1226"/>
  <c r="P1226"/>
  <c r="O1226"/>
  <c r="N1226"/>
  <c r="M1226"/>
  <c r="L1226"/>
  <c r="K1226"/>
  <c r="J1226"/>
  <c r="I1226"/>
  <c r="H1226"/>
  <c r="G1226"/>
  <c r="F1226"/>
  <c r="E1226"/>
  <c r="AB1225"/>
  <c r="AA1225"/>
  <c r="Z1225"/>
  <c r="Y1225"/>
  <c r="X1225"/>
  <c r="W1225"/>
  <c r="V1225"/>
  <c r="U1225"/>
  <c r="T1225"/>
  <c r="S1225"/>
  <c r="R1225"/>
  <c r="Q1225"/>
  <c r="P1225"/>
  <c r="O1225"/>
  <c r="N1225"/>
  <c r="M1225"/>
  <c r="L1225"/>
  <c r="K1225"/>
  <c r="J1225"/>
  <c r="I1225"/>
  <c r="H1225"/>
  <c r="G1225"/>
  <c r="F1225"/>
  <c r="E1225"/>
  <c r="AB1221"/>
  <c r="AA1221"/>
  <c r="Z1221"/>
  <c r="Y1221"/>
  <c r="X1221"/>
  <c r="W1221"/>
  <c r="V1221"/>
  <c r="U1221"/>
  <c r="T1221"/>
  <c r="S1221"/>
  <c r="R1221"/>
  <c r="Q1221"/>
  <c r="P1221"/>
  <c r="O1221"/>
  <c r="N1221"/>
  <c r="M1221"/>
  <c r="L1221"/>
  <c r="K1221"/>
  <c r="J1221"/>
  <c r="I1221"/>
  <c r="H1221"/>
  <c r="G1221"/>
  <c r="F1221"/>
  <c r="E1221"/>
  <c r="AB1220"/>
  <c r="AA1220"/>
  <c r="Z1220"/>
  <c r="Y1220"/>
  <c r="X1220"/>
  <c r="W1220"/>
  <c r="V1220"/>
  <c r="U1220"/>
  <c r="T1220"/>
  <c r="S1220"/>
  <c r="R1220"/>
  <c r="Q1220"/>
  <c r="P1220"/>
  <c r="O1220"/>
  <c r="N1220"/>
  <c r="M1220"/>
  <c r="L1220"/>
  <c r="K1220"/>
  <c r="J1220"/>
  <c r="I1220"/>
  <c r="H1220"/>
  <c r="G1220"/>
  <c r="F1220"/>
  <c r="E1220"/>
  <c r="AB1216"/>
  <c r="AA1216"/>
  <c r="Z1216"/>
  <c r="Y1216"/>
  <c r="X1216"/>
  <c r="W1216"/>
  <c r="V1216"/>
  <c r="U1216"/>
  <c r="T1216"/>
  <c r="S1216"/>
  <c r="R1216"/>
  <c r="Q1216"/>
  <c r="P1216"/>
  <c r="O1216"/>
  <c r="N1216"/>
  <c r="M1216"/>
  <c r="L1216"/>
  <c r="K1216"/>
  <c r="J1216"/>
  <c r="I1216"/>
  <c r="H1216"/>
  <c r="G1216"/>
  <c r="F1216"/>
  <c r="E1216"/>
  <c r="AB1215"/>
  <c r="AA1215"/>
  <c r="Z1215"/>
  <c r="Y1215"/>
  <c r="X1215"/>
  <c r="W1215"/>
  <c r="V1215"/>
  <c r="U1215"/>
  <c r="T1215"/>
  <c r="S1215"/>
  <c r="R1215"/>
  <c r="Q1215"/>
  <c r="P1215"/>
  <c r="O1215"/>
  <c r="N1215"/>
  <c r="M1215"/>
  <c r="L1215"/>
  <c r="K1215"/>
  <c r="J1215"/>
  <c r="I1215"/>
  <c r="H1215"/>
  <c r="G1215"/>
  <c r="F1215"/>
  <c r="E1215"/>
  <c r="AB1211"/>
  <c r="AA1211"/>
  <c r="Z1211"/>
  <c r="Y1211"/>
  <c r="X1211"/>
  <c r="W1211"/>
  <c r="V1211"/>
  <c r="U1211"/>
  <c r="T1211"/>
  <c r="S1211"/>
  <c r="R1211"/>
  <c r="Q1211"/>
  <c r="P1211"/>
  <c r="O1211"/>
  <c r="N1211"/>
  <c r="M1211"/>
  <c r="L1211"/>
  <c r="K1211"/>
  <c r="J1211"/>
  <c r="I1211"/>
  <c r="H1211"/>
  <c r="G1211"/>
  <c r="F1211"/>
  <c r="E1211"/>
  <c r="AB1210"/>
  <c r="AA1210"/>
  <c r="Z1210"/>
  <c r="Y1210"/>
  <c r="X1210"/>
  <c r="W1210"/>
  <c r="V1210"/>
  <c r="U1210"/>
  <c r="T1210"/>
  <c r="S1210"/>
  <c r="R1210"/>
  <c r="Q1210"/>
  <c r="P1210"/>
  <c r="O1210"/>
  <c r="N1210"/>
  <c r="M1210"/>
  <c r="L1210"/>
  <c r="K1210"/>
  <c r="J1210"/>
  <c r="I1210"/>
  <c r="H1210"/>
  <c r="G1210"/>
  <c r="F1210"/>
  <c r="E1210"/>
  <c r="AB1206"/>
  <c r="AA1206"/>
  <c r="Z1206"/>
  <c r="Y1206"/>
  <c r="X1206"/>
  <c r="W1206"/>
  <c r="V1206"/>
  <c r="U1206"/>
  <c r="T1206"/>
  <c r="S1206"/>
  <c r="R1206"/>
  <c r="Q1206"/>
  <c r="P1206"/>
  <c r="O1206"/>
  <c r="N1206"/>
  <c r="M1206"/>
  <c r="L1206"/>
  <c r="K1206"/>
  <c r="J1206"/>
  <c r="I1206"/>
  <c r="H1206"/>
  <c r="G1206"/>
  <c r="F1206"/>
  <c r="E1206"/>
  <c r="AB1205"/>
  <c r="AA1205"/>
  <c r="Z1205"/>
  <c r="Y1205"/>
  <c r="X1205"/>
  <c r="W1205"/>
  <c r="V1205"/>
  <c r="U1205"/>
  <c r="T1205"/>
  <c r="S1205"/>
  <c r="R1205"/>
  <c r="Q1205"/>
  <c r="P1205"/>
  <c r="O1205"/>
  <c r="N1205"/>
  <c r="M1205"/>
  <c r="L1205"/>
  <c r="K1205"/>
  <c r="J1205"/>
  <c r="I1205"/>
  <c r="H1205"/>
  <c r="G1205"/>
  <c r="F1205"/>
  <c r="E1205"/>
  <c r="AB1201"/>
  <c r="AA1201"/>
  <c r="Z1201"/>
  <c r="Y1201"/>
  <c r="X1201"/>
  <c r="W1201"/>
  <c r="V1201"/>
  <c r="U1201"/>
  <c r="T1201"/>
  <c r="S1201"/>
  <c r="R1201"/>
  <c r="Q1201"/>
  <c r="P1201"/>
  <c r="O1201"/>
  <c r="N1201"/>
  <c r="M1201"/>
  <c r="L1201"/>
  <c r="K1201"/>
  <c r="J1201"/>
  <c r="I1201"/>
  <c r="H1201"/>
  <c r="G1201"/>
  <c r="F1201"/>
  <c r="E1201"/>
  <c r="AB1200"/>
  <c r="AA1200"/>
  <c r="Z1200"/>
  <c r="Y1200"/>
  <c r="X1200"/>
  <c r="W1200"/>
  <c r="V1200"/>
  <c r="U1200"/>
  <c r="T1200"/>
  <c r="S1200"/>
  <c r="R1200"/>
  <c r="Q1200"/>
  <c r="P1200"/>
  <c r="O1200"/>
  <c r="N1200"/>
  <c r="M1200"/>
  <c r="L1200"/>
  <c r="K1200"/>
  <c r="J1200"/>
  <c r="I1200"/>
  <c r="H1200"/>
  <c r="G1200"/>
  <c r="F1200"/>
  <c r="E1200"/>
  <c r="AB1196"/>
  <c r="AA1196"/>
  <c r="Z1196"/>
  <c r="Y1196"/>
  <c r="X1196"/>
  <c r="W1196"/>
  <c r="V1196"/>
  <c r="U1196"/>
  <c r="T1196"/>
  <c r="S1196"/>
  <c r="R1196"/>
  <c r="Q1196"/>
  <c r="P1196"/>
  <c r="O1196"/>
  <c r="N1196"/>
  <c r="M1196"/>
  <c r="L1196"/>
  <c r="K1196"/>
  <c r="J1196"/>
  <c r="I1196"/>
  <c r="H1196"/>
  <c r="G1196"/>
  <c r="F1196"/>
  <c r="E1196"/>
  <c r="AB1195"/>
  <c r="AA1195"/>
  <c r="Z1195"/>
  <c r="Y1195"/>
  <c r="X1195"/>
  <c r="W1195"/>
  <c r="V1195"/>
  <c r="U1195"/>
  <c r="T1195"/>
  <c r="S1195"/>
  <c r="R1195"/>
  <c r="Q1195"/>
  <c r="P1195"/>
  <c r="O1195"/>
  <c r="N1195"/>
  <c r="M1195"/>
  <c r="L1195"/>
  <c r="K1195"/>
  <c r="J1195"/>
  <c r="I1195"/>
  <c r="H1195"/>
  <c r="G1195"/>
  <c r="F1195"/>
  <c r="E1195"/>
  <c r="AB1191"/>
  <c r="AA1191"/>
  <c r="Z1191"/>
  <c r="Y1191"/>
  <c r="X1191"/>
  <c r="W1191"/>
  <c r="V1191"/>
  <c r="U1191"/>
  <c r="T1191"/>
  <c r="S1191"/>
  <c r="R1191"/>
  <c r="Q1191"/>
  <c r="P1191"/>
  <c r="O1191"/>
  <c r="N1191"/>
  <c r="M1191"/>
  <c r="L1191"/>
  <c r="K1191"/>
  <c r="J1191"/>
  <c r="I1191"/>
  <c r="H1191"/>
  <c r="G1191"/>
  <c r="F1191"/>
  <c r="E1191"/>
  <c r="AB1190"/>
  <c r="AA1190"/>
  <c r="Z1190"/>
  <c r="Y1190"/>
  <c r="X1190"/>
  <c r="W1190"/>
  <c r="V1190"/>
  <c r="U1190"/>
  <c r="T1190"/>
  <c r="S1190"/>
  <c r="R1190"/>
  <c r="Q1190"/>
  <c r="P1190"/>
  <c r="O1190"/>
  <c r="N1190"/>
  <c r="M1190"/>
  <c r="L1190"/>
  <c r="K1190"/>
  <c r="J1190"/>
  <c r="I1190"/>
  <c r="H1190"/>
  <c r="G1190"/>
  <c r="F1190"/>
  <c r="E1190"/>
  <c r="AB1186"/>
  <c r="AA1186"/>
  <c r="Z1186"/>
  <c r="Y1186"/>
  <c r="X1186"/>
  <c r="W1186"/>
  <c r="V1186"/>
  <c r="U1186"/>
  <c r="T1186"/>
  <c r="S1186"/>
  <c r="R1186"/>
  <c r="Q1186"/>
  <c r="P1186"/>
  <c r="O1186"/>
  <c r="N1186"/>
  <c r="M1186"/>
  <c r="L1186"/>
  <c r="K1186"/>
  <c r="J1186"/>
  <c r="I1186"/>
  <c r="H1186"/>
  <c r="G1186"/>
  <c r="F1186"/>
  <c r="E1186"/>
  <c r="AB1185"/>
  <c r="AA1185"/>
  <c r="Z1185"/>
  <c r="Y1185"/>
  <c r="X1185"/>
  <c r="W1185"/>
  <c r="V1185"/>
  <c r="U1185"/>
  <c r="T1185"/>
  <c r="S1185"/>
  <c r="R1185"/>
  <c r="Q1185"/>
  <c r="P1185"/>
  <c r="O1185"/>
  <c r="N1185"/>
  <c r="M1185"/>
  <c r="L1185"/>
  <c r="K1185"/>
  <c r="J1185"/>
  <c r="I1185"/>
  <c r="H1185"/>
  <c r="G1185"/>
  <c r="F1185"/>
  <c r="E1185"/>
  <c r="AB1181"/>
  <c r="AA1181"/>
  <c r="Z1181"/>
  <c r="Y1181"/>
  <c r="X1181"/>
  <c r="W1181"/>
  <c r="V1181"/>
  <c r="U1181"/>
  <c r="T1181"/>
  <c r="S1181"/>
  <c r="R1181"/>
  <c r="Q1181"/>
  <c r="P1181"/>
  <c r="O1181"/>
  <c r="N1181"/>
  <c r="M1181"/>
  <c r="L1181"/>
  <c r="K1181"/>
  <c r="J1181"/>
  <c r="I1181"/>
  <c r="H1181"/>
  <c r="G1181"/>
  <c r="F1181"/>
  <c r="E1181"/>
  <c r="AB1180"/>
  <c r="AA1180"/>
  <c r="Z1180"/>
  <c r="Y1180"/>
  <c r="X1180"/>
  <c r="W1180"/>
  <c r="V1180"/>
  <c r="U1180"/>
  <c r="T1180"/>
  <c r="S1180"/>
  <c r="R1180"/>
  <c r="Q1180"/>
  <c r="P1180"/>
  <c r="O1180"/>
  <c r="N1180"/>
  <c r="M1180"/>
  <c r="L1180"/>
  <c r="K1180"/>
  <c r="J1180"/>
  <c r="I1180"/>
  <c r="H1180"/>
  <c r="G1180"/>
  <c r="F1180"/>
  <c r="E1180"/>
  <c r="AB1176"/>
  <c r="AA1176"/>
  <c r="Z1176"/>
  <c r="Y1176"/>
  <c r="X1176"/>
  <c r="W1176"/>
  <c r="V1176"/>
  <c r="U1176"/>
  <c r="T1176"/>
  <c r="S1176"/>
  <c r="R1176"/>
  <c r="Q1176"/>
  <c r="P1176"/>
  <c r="O1176"/>
  <c r="N1176"/>
  <c r="M1176"/>
  <c r="L1176"/>
  <c r="K1176"/>
  <c r="J1176"/>
  <c r="I1176"/>
  <c r="H1176"/>
  <c r="G1176"/>
  <c r="F1176"/>
  <c r="E1176"/>
  <c r="AB1175"/>
  <c r="AA1175"/>
  <c r="Z1175"/>
  <c r="Y1175"/>
  <c r="X1175"/>
  <c r="W1175"/>
  <c r="V1175"/>
  <c r="U1175"/>
  <c r="T1175"/>
  <c r="S1175"/>
  <c r="R1175"/>
  <c r="Q1175"/>
  <c r="P1175"/>
  <c r="O1175"/>
  <c r="N1175"/>
  <c r="M1175"/>
  <c r="L1175"/>
  <c r="K1175"/>
  <c r="J1175"/>
  <c r="I1175"/>
  <c r="H1175"/>
  <c r="G1175"/>
  <c r="F1175"/>
  <c r="E1175"/>
  <c r="AB1171"/>
  <c r="AA1171"/>
  <c r="Z1171"/>
  <c r="Y1171"/>
  <c r="X1171"/>
  <c r="W1171"/>
  <c r="V1171"/>
  <c r="U1171"/>
  <c r="T1171"/>
  <c r="S1171"/>
  <c r="R1171"/>
  <c r="Q1171"/>
  <c r="P1171"/>
  <c r="O1171"/>
  <c r="N1171"/>
  <c r="M1171"/>
  <c r="L1171"/>
  <c r="K1171"/>
  <c r="J1171"/>
  <c r="I1171"/>
  <c r="H1171"/>
  <c r="G1171"/>
  <c r="F1171"/>
  <c r="E1171"/>
  <c r="AB1170"/>
  <c r="AA1170"/>
  <c r="Z1170"/>
  <c r="Y1170"/>
  <c r="X1170"/>
  <c r="W1170"/>
  <c r="V1170"/>
  <c r="U1170"/>
  <c r="T1170"/>
  <c r="S1170"/>
  <c r="R1170"/>
  <c r="Q1170"/>
  <c r="P1170"/>
  <c r="O1170"/>
  <c r="N1170"/>
  <c r="M1170"/>
  <c r="L1170"/>
  <c r="K1170"/>
  <c r="J1170"/>
  <c r="I1170"/>
  <c r="H1170"/>
  <c r="G1170"/>
  <c r="F1170"/>
  <c r="E1170"/>
  <c r="AB1166"/>
  <c r="AA1166"/>
  <c r="Z1166"/>
  <c r="Y1166"/>
  <c r="X1166"/>
  <c r="W1166"/>
  <c r="V1166"/>
  <c r="U1166"/>
  <c r="T1166"/>
  <c r="S1166"/>
  <c r="R1166"/>
  <c r="Q1166"/>
  <c r="P1166"/>
  <c r="O1166"/>
  <c r="N1166"/>
  <c r="M1166"/>
  <c r="L1166"/>
  <c r="K1166"/>
  <c r="J1166"/>
  <c r="I1166"/>
  <c r="H1166"/>
  <c r="G1166"/>
  <c r="F1166"/>
  <c r="AB1165"/>
  <c r="AA1165"/>
  <c r="Z1165"/>
  <c r="Y1165"/>
  <c r="X1165"/>
  <c r="W1165"/>
  <c r="V1165"/>
  <c r="U1165"/>
  <c r="T1165"/>
  <c r="S1165"/>
  <c r="R1165"/>
  <c r="Q1165"/>
  <c r="P1165"/>
  <c r="O1165"/>
  <c r="N1165"/>
  <c r="M1165"/>
  <c r="L1165"/>
  <c r="K1165"/>
  <c r="J1165"/>
  <c r="I1165"/>
  <c r="H1165"/>
  <c r="G1165"/>
  <c r="F1165"/>
  <c r="AB705"/>
  <c r="AA705"/>
  <c r="Z705"/>
  <c r="Y705"/>
  <c r="X705"/>
  <c r="W705"/>
  <c r="V705"/>
  <c r="U705"/>
  <c r="T705"/>
  <c r="S705"/>
  <c r="R705"/>
  <c r="Q705"/>
  <c r="P705"/>
  <c r="O705"/>
  <c r="N705"/>
  <c r="M705"/>
  <c r="L705"/>
  <c r="K705"/>
  <c r="J705"/>
  <c r="I705"/>
  <c r="H705"/>
  <c r="G705"/>
  <c r="F705"/>
  <c r="E705"/>
  <c r="AB704"/>
  <c r="AA704"/>
  <c r="Z704"/>
  <c r="Y704"/>
  <c r="X704"/>
  <c r="W704"/>
  <c r="V704"/>
  <c r="U704"/>
  <c r="T704"/>
  <c r="S704"/>
  <c r="R704"/>
  <c r="Q704"/>
  <c r="P704"/>
  <c r="O704"/>
  <c r="N704"/>
  <c r="M704"/>
  <c r="L704"/>
  <c r="K704"/>
  <c r="J704"/>
  <c r="I704"/>
  <c r="H704"/>
  <c r="G704"/>
  <c r="F704"/>
  <c r="E704"/>
  <c r="AB700"/>
  <c r="AA700"/>
  <c r="Z700"/>
  <c r="Y700"/>
  <c r="X700"/>
  <c r="W700"/>
  <c r="V700"/>
  <c r="U700"/>
  <c r="T700"/>
  <c r="S700"/>
  <c r="R700"/>
  <c r="Q700"/>
  <c r="P700"/>
  <c r="O700"/>
  <c r="N700"/>
  <c r="M700"/>
  <c r="L700"/>
  <c r="K700"/>
  <c r="J700"/>
  <c r="I700"/>
  <c r="H700"/>
  <c r="G700"/>
  <c r="F700"/>
  <c r="E700"/>
  <c r="AB699"/>
  <c r="AA699"/>
  <c r="Z699"/>
  <c r="Y699"/>
  <c r="X699"/>
  <c r="W699"/>
  <c r="V699"/>
  <c r="U699"/>
  <c r="T699"/>
  <c r="S699"/>
  <c r="R699"/>
  <c r="Q699"/>
  <c r="P699"/>
  <c r="O699"/>
  <c r="N699"/>
  <c r="M699"/>
  <c r="L699"/>
  <c r="K699"/>
  <c r="J699"/>
  <c r="I699"/>
  <c r="H699"/>
  <c r="G699"/>
  <c r="F699"/>
  <c r="E699"/>
  <c r="AB695"/>
  <c r="AA695"/>
  <c r="Z695"/>
  <c r="Y695"/>
  <c r="X695"/>
  <c r="W695"/>
  <c r="V695"/>
  <c r="U695"/>
  <c r="T695"/>
  <c r="S695"/>
  <c r="R695"/>
  <c r="Q695"/>
  <c r="P695"/>
  <c r="O695"/>
  <c r="N695"/>
  <c r="M695"/>
  <c r="L695"/>
  <c r="K695"/>
  <c r="J695"/>
  <c r="I695"/>
  <c r="H695"/>
  <c r="G695"/>
  <c r="F695"/>
  <c r="E695"/>
  <c r="AB694"/>
  <c r="AA694"/>
  <c r="Z694"/>
  <c r="Y694"/>
  <c r="X694"/>
  <c r="W694"/>
  <c r="V694"/>
  <c r="U694"/>
  <c r="T694"/>
  <c r="S694"/>
  <c r="R694"/>
  <c r="Q694"/>
  <c r="P694"/>
  <c r="O694"/>
  <c r="N694"/>
  <c r="M694"/>
  <c r="L694"/>
  <c r="K694"/>
  <c r="J694"/>
  <c r="I694"/>
  <c r="H694"/>
  <c r="G694"/>
  <c r="F694"/>
  <c r="E694"/>
  <c r="AB690"/>
  <c r="AA690"/>
  <c r="Z690"/>
  <c r="Y690"/>
  <c r="X690"/>
  <c r="W690"/>
  <c r="V690"/>
  <c r="U690"/>
  <c r="T690"/>
  <c r="S690"/>
  <c r="R690"/>
  <c r="Q690"/>
  <c r="P690"/>
  <c r="O690"/>
  <c r="N690"/>
  <c r="M690"/>
  <c r="L690"/>
  <c r="K690"/>
  <c r="J690"/>
  <c r="I690"/>
  <c r="H690"/>
  <c r="G690"/>
  <c r="F690"/>
  <c r="E690"/>
  <c r="AB689"/>
  <c r="AA689"/>
  <c r="Z689"/>
  <c r="Y689"/>
  <c r="X689"/>
  <c r="W689"/>
  <c r="V689"/>
  <c r="U689"/>
  <c r="T689"/>
  <c r="S689"/>
  <c r="R689"/>
  <c r="Q689"/>
  <c r="P689"/>
  <c r="O689"/>
  <c r="N689"/>
  <c r="M689"/>
  <c r="L689"/>
  <c r="K689"/>
  <c r="J689"/>
  <c r="I689"/>
  <c r="H689"/>
  <c r="G689"/>
  <c r="F689"/>
  <c r="E689"/>
  <c r="AB678"/>
  <c r="AA678"/>
  <c r="Z678"/>
  <c r="Y678"/>
  <c r="X678"/>
  <c r="W678"/>
  <c r="V678"/>
  <c r="U678"/>
  <c r="T678"/>
  <c r="S678"/>
  <c r="R678"/>
  <c r="Q678"/>
  <c r="P678"/>
  <c r="O678"/>
  <c r="N678"/>
  <c r="M678"/>
  <c r="L678"/>
  <c r="K678"/>
  <c r="J678"/>
  <c r="I678"/>
  <c r="H678"/>
  <c r="G678"/>
  <c r="F678"/>
  <c r="E678"/>
  <c r="AB677"/>
  <c r="AA677"/>
  <c r="Z677"/>
  <c r="Y677"/>
  <c r="X677"/>
  <c r="W677"/>
  <c r="V677"/>
  <c r="U677"/>
  <c r="T677"/>
  <c r="S677"/>
  <c r="R677"/>
  <c r="Q677"/>
  <c r="P677"/>
  <c r="O677"/>
  <c r="N677"/>
  <c r="M677"/>
  <c r="L677"/>
  <c r="K677"/>
  <c r="J677"/>
  <c r="I677"/>
  <c r="H677"/>
  <c r="G677"/>
  <c r="F677"/>
  <c r="E677"/>
  <c r="AB673"/>
  <c r="AA673"/>
  <c r="Z673"/>
  <c r="Y673"/>
  <c r="X673"/>
  <c r="W673"/>
  <c r="V673"/>
  <c r="U673"/>
  <c r="T673"/>
  <c r="S673"/>
  <c r="R673"/>
  <c r="Q673"/>
  <c r="P673"/>
  <c r="O673"/>
  <c r="N673"/>
  <c r="M673"/>
  <c r="L673"/>
  <c r="K673"/>
  <c r="J673"/>
  <c r="I673"/>
  <c r="H673"/>
  <c r="G673"/>
  <c r="F673"/>
  <c r="E673"/>
  <c r="AB672"/>
  <c r="AA672"/>
  <c r="Z672"/>
  <c r="Y672"/>
  <c r="X672"/>
  <c r="W672"/>
  <c r="V672"/>
  <c r="U672"/>
  <c r="T672"/>
  <c r="S672"/>
  <c r="R672"/>
  <c r="Q672"/>
  <c r="P672"/>
  <c r="O672"/>
  <c r="N672"/>
  <c r="M672"/>
  <c r="L672"/>
  <c r="K672"/>
  <c r="J672"/>
  <c r="I672"/>
  <c r="H672"/>
  <c r="G672"/>
  <c r="F672"/>
  <c r="E672"/>
  <c r="AB668"/>
  <c r="AA668"/>
  <c r="Z668"/>
  <c r="Y668"/>
  <c r="X668"/>
  <c r="W668"/>
  <c r="V668"/>
  <c r="U668"/>
  <c r="T668"/>
  <c r="S668"/>
  <c r="R668"/>
  <c r="Q668"/>
  <c r="P668"/>
  <c r="O668"/>
  <c r="N668"/>
  <c r="M668"/>
  <c r="L668"/>
  <c r="K668"/>
  <c r="J668"/>
  <c r="I668"/>
  <c r="H668"/>
  <c r="G668"/>
  <c r="F668"/>
  <c r="E668"/>
  <c r="AB667"/>
  <c r="AA667"/>
  <c r="Z667"/>
  <c r="Y667"/>
  <c r="X667"/>
  <c r="W667"/>
  <c r="V667"/>
  <c r="U667"/>
  <c r="T667"/>
  <c r="S667"/>
  <c r="R667"/>
  <c r="Q667"/>
  <c r="P667"/>
  <c r="O667"/>
  <c r="N667"/>
  <c r="M667"/>
  <c r="L667"/>
  <c r="K667"/>
  <c r="J667"/>
  <c r="I667"/>
  <c r="H667"/>
  <c r="G667"/>
  <c r="F667"/>
  <c r="E667"/>
  <c r="AB663"/>
  <c r="AA663"/>
  <c r="Z663"/>
  <c r="Y663"/>
  <c r="X663"/>
  <c r="W663"/>
  <c r="V663"/>
  <c r="U663"/>
  <c r="T663"/>
  <c r="S663"/>
  <c r="R663"/>
  <c r="Q663"/>
  <c r="P663"/>
  <c r="O663"/>
  <c r="N663"/>
  <c r="M663"/>
  <c r="L663"/>
  <c r="K663"/>
  <c r="J663"/>
  <c r="I663"/>
  <c r="H663"/>
  <c r="G663"/>
  <c r="F663"/>
  <c r="E663"/>
  <c r="AB662"/>
  <c r="AA662"/>
  <c r="Z662"/>
  <c r="Y662"/>
  <c r="X662"/>
  <c r="W662"/>
  <c r="V662"/>
  <c r="U662"/>
  <c r="T662"/>
  <c r="S662"/>
  <c r="R662"/>
  <c r="Q662"/>
  <c r="P662"/>
  <c r="O662"/>
  <c r="N662"/>
  <c r="M662"/>
  <c r="L662"/>
  <c r="K662"/>
  <c r="J662"/>
  <c r="I662"/>
  <c r="H662"/>
  <c r="G662"/>
  <c r="F662"/>
  <c r="E662"/>
  <c r="AB658"/>
  <c r="AA658"/>
  <c r="Z658"/>
  <c r="Y658"/>
  <c r="X658"/>
  <c r="W658"/>
  <c r="V658"/>
  <c r="U658"/>
  <c r="T658"/>
  <c r="S658"/>
  <c r="R658"/>
  <c r="Q658"/>
  <c r="P658"/>
  <c r="O658"/>
  <c r="N658"/>
  <c r="M658"/>
  <c r="L658"/>
  <c r="K658"/>
  <c r="J658"/>
  <c r="I658"/>
  <c r="H658"/>
  <c r="G658"/>
  <c r="F658"/>
  <c r="E658"/>
  <c r="AB657"/>
  <c r="AA657"/>
  <c r="Z657"/>
  <c r="Y657"/>
  <c r="X657"/>
  <c r="W657"/>
  <c r="V657"/>
  <c r="U657"/>
  <c r="T657"/>
  <c r="S657"/>
  <c r="R657"/>
  <c r="Q657"/>
  <c r="P657"/>
  <c r="O657"/>
  <c r="N657"/>
  <c r="M657"/>
  <c r="L657"/>
  <c r="K657"/>
  <c r="J657"/>
  <c r="I657"/>
  <c r="H657"/>
  <c r="G657"/>
  <c r="F657"/>
  <c r="E657"/>
  <c r="AB653"/>
  <c r="AA653"/>
  <c r="Z653"/>
  <c r="Y653"/>
  <c r="X653"/>
  <c r="W653"/>
  <c r="V653"/>
  <c r="U653"/>
  <c r="T653"/>
  <c r="S653"/>
  <c r="R653"/>
  <c r="Q653"/>
  <c r="P653"/>
  <c r="O653"/>
  <c r="N653"/>
  <c r="M653"/>
  <c r="L653"/>
  <c r="K653"/>
  <c r="J653"/>
  <c r="I653"/>
  <c r="H653"/>
  <c r="G653"/>
  <c r="F653"/>
  <c r="E653"/>
  <c r="AB652"/>
  <c r="AA652"/>
  <c r="Z652"/>
  <c r="Y652"/>
  <c r="X652"/>
  <c r="W652"/>
  <c r="V652"/>
  <c r="U652"/>
  <c r="T652"/>
  <c r="S652"/>
  <c r="R652"/>
  <c r="Q652"/>
  <c r="P652"/>
  <c r="O652"/>
  <c r="N652"/>
  <c r="M652"/>
  <c r="L652"/>
  <c r="K652"/>
  <c r="J652"/>
  <c r="I652"/>
  <c r="H652"/>
  <c r="G652"/>
  <c r="F652"/>
  <c r="E652"/>
  <c r="AB648"/>
  <c r="AA648"/>
  <c r="Z648"/>
  <c r="Y648"/>
  <c r="X648"/>
  <c r="W648"/>
  <c r="V648"/>
  <c r="U648"/>
  <c r="T648"/>
  <c r="S648"/>
  <c r="R648"/>
  <c r="Q648"/>
  <c r="P648"/>
  <c r="O648"/>
  <c r="N648"/>
  <c r="M648"/>
  <c r="L648"/>
  <c r="K648"/>
  <c r="J648"/>
  <c r="I648"/>
  <c r="H648"/>
  <c r="G648"/>
  <c r="F648"/>
  <c r="E648"/>
  <c r="AB647"/>
  <c r="AA647"/>
  <c r="Z647"/>
  <c r="Y647"/>
  <c r="X647"/>
  <c r="W647"/>
  <c r="V647"/>
  <c r="U647"/>
  <c r="T647"/>
  <c r="S647"/>
  <c r="R647"/>
  <c r="Q647"/>
  <c r="P647"/>
  <c r="O647"/>
  <c r="N647"/>
  <c r="M647"/>
  <c r="L647"/>
  <c r="K647"/>
  <c r="J647"/>
  <c r="I647"/>
  <c r="H647"/>
  <c r="G647"/>
  <c r="F647"/>
  <c r="E647"/>
  <c r="AB637"/>
  <c r="AA637"/>
  <c r="Z637"/>
  <c r="Y637"/>
  <c r="X637"/>
  <c r="W637"/>
  <c r="U637"/>
  <c r="T637"/>
  <c r="S637"/>
  <c r="R637"/>
  <c r="Q637"/>
  <c r="P637"/>
  <c r="O637"/>
  <c r="N637"/>
  <c r="M637"/>
  <c r="L637"/>
  <c r="K637"/>
  <c r="J637"/>
  <c r="I637"/>
  <c r="H637"/>
  <c r="G637"/>
  <c r="F637"/>
  <c r="E637"/>
  <c r="AB636"/>
  <c r="AA636"/>
  <c r="Z636"/>
  <c r="X636"/>
  <c r="U636"/>
  <c r="T636"/>
  <c r="S636"/>
  <c r="R636"/>
  <c r="Q636"/>
  <c r="P636"/>
  <c r="O636"/>
  <c r="N636"/>
  <c r="M636"/>
  <c r="L636"/>
  <c r="K636"/>
  <c r="J636"/>
  <c r="I636"/>
  <c r="G636"/>
  <c r="F636"/>
  <c r="E636"/>
  <c r="AB632"/>
  <c r="AA632"/>
  <c r="Z632"/>
  <c r="Y632"/>
  <c r="X632"/>
  <c r="W632"/>
  <c r="V632"/>
  <c r="U632"/>
  <c r="T632"/>
  <c r="S632"/>
  <c r="R632"/>
  <c r="Q632"/>
  <c r="P632"/>
  <c r="O632"/>
  <c r="N632"/>
  <c r="M632"/>
  <c r="L632"/>
  <c r="K632"/>
  <c r="J632"/>
  <c r="I632"/>
  <c r="H632"/>
  <c r="G632"/>
  <c r="F632"/>
  <c r="E632"/>
  <c r="AB631"/>
  <c r="AA631"/>
  <c r="Z631"/>
  <c r="Y631"/>
  <c r="X631"/>
  <c r="U631"/>
  <c r="T631"/>
  <c r="S631"/>
  <c r="R631"/>
  <c r="Q631"/>
  <c r="P631"/>
  <c r="O631"/>
  <c r="N631"/>
  <c r="M631"/>
  <c r="L631"/>
  <c r="K631"/>
  <c r="J631"/>
  <c r="I631"/>
  <c r="H631"/>
  <c r="H715" s="1"/>
  <c r="G631"/>
  <c r="F631"/>
  <c r="E631"/>
  <c r="AB627"/>
  <c r="AA627"/>
  <c r="Z627"/>
  <c r="Y627"/>
  <c r="X627"/>
  <c r="W627"/>
  <c r="V627"/>
  <c r="U627"/>
  <c r="T627"/>
  <c r="S627"/>
  <c r="R627"/>
  <c r="Q627"/>
  <c r="P627"/>
  <c r="O627"/>
  <c r="N627"/>
  <c r="M627"/>
  <c r="L627"/>
  <c r="K627"/>
  <c r="J627"/>
  <c r="I627"/>
  <c r="H627"/>
  <c r="G627"/>
  <c r="F627"/>
  <c r="E627"/>
  <c r="AB626"/>
  <c r="AA626"/>
  <c r="Z626"/>
  <c r="Y626"/>
  <c r="X626"/>
  <c r="W626"/>
  <c r="V626"/>
  <c r="U626"/>
  <c r="T626"/>
  <c r="S626"/>
  <c r="R626"/>
  <c r="Q626"/>
  <c r="P626"/>
  <c r="O626"/>
  <c r="N626"/>
  <c r="M626"/>
  <c r="L626"/>
  <c r="K626"/>
  <c r="J626"/>
  <c r="I626"/>
  <c r="H626"/>
  <c r="G626"/>
  <c r="F626"/>
  <c r="E626"/>
  <c r="E623"/>
  <c r="E622"/>
  <c r="AB623"/>
  <c r="AA623"/>
  <c r="Z623"/>
  <c r="Y623"/>
  <c r="X623"/>
  <c r="W623"/>
  <c r="V623"/>
  <c r="V640" s="1"/>
  <c r="U623"/>
  <c r="U640" s="1"/>
  <c r="T623"/>
  <c r="S623"/>
  <c r="R623"/>
  <c r="Q623"/>
  <c r="P623"/>
  <c r="O623"/>
  <c r="N623"/>
  <c r="M623"/>
  <c r="L623"/>
  <c r="K623"/>
  <c r="J623"/>
  <c r="I623"/>
  <c r="H623"/>
  <c r="G623"/>
  <c r="F623"/>
  <c r="AB622"/>
  <c r="AA622"/>
  <c r="Z622"/>
  <c r="Y622"/>
  <c r="X622"/>
  <c r="W622"/>
  <c r="V622"/>
  <c r="U622"/>
  <c r="T622"/>
  <c r="S622"/>
  <c r="R622"/>
  <c r="Q622"/>
  <c r="P622"/>
  <c r="O622"/>
  <c r="N622"/>
  <c r="M622"/>
  <c r="L622"/>
  <c r="K622"/>
  <c r="J622"/>
  <c r="I622"/>
  <c r="H622"/>
  <c r="G622"/>
  <c r="F622"/>
  <c r="AD171" i="10"/>
  <c r="AD169" s="1"/>
  <c r="AC171"/>
  <c r="AB170"/>
  <c r="AA170"/>
  <c r="Z170"/>
  <c r="Y170"/>
  <c r="X170"/>
  <c r="W170"/>
  <c r="V170"/>
  <c r="U170"/>
  <c r="T170"/>
  <c r="S170"/>
  <c r="R170"/>
  <c r="Q170"/>
  <c r="P170"/>
  <c r="O170"/>
  <c r="M170"/>
  <c r="L170"/>
  <c r="K170"/>
  <c r="J170"/>
  <c r="I170"/>
  <c r="H170"/>
  <c r="G170"/>
  <c r="F170"/>
  <c r="E170"/>
  <c r="F1460" i="9" l="1"/>
  <c r="P1460"/>
  <c r="R1460"/>
  <c r="T1460"/>
  <c r="E1465"/>
  <c r="G1465"/>
  <c r="I1465"/>
  <c r="K1465"/>
  <c r="M1465"/>
  <c r="O1465"/>
  <c r="Q1465"/>
  <c r="S1465"/>
  <c r="U1465"/>
  <c r="F1490"/>
  <c r="H1490"/>
  <c r="P1490"/>
  <c r="R1490"/>
  <c r="T1490"/>
  <c r="N715" i="11"/>
  <c r="E680"/>
  <c r="V639"/>
  <c r="H1338"/>
  <c r="N1338"/>
  <c r="V1338"/>
  <c r="E1460" i="9"/>
  <c r="G1460"/>
  <c r="Q1460"/>
  <c r="S1460"/>
  <c r="U1460"/>
  <c r="F1465"/>
  <c r="H1465"/>
  <c r="J1465"/>
  <c r="L1465"/>
  <c r="N1465"/>
  <c r="P1465"/>
  <c r="R1465"/>
  <c r="T1465"/>
  <c r="V1465"/>
  <c r="E1490"/>
  <c r="G1490"/>
  <c r="O1490"/>
  <c r="Q1490"/>
  <c r="S1490"/>
  <c r="U1490"/>
  <c r="E1009"/>
  <c r="F1009"/>
  <c r="G1009"/>
  <c r="H1009"/>
  <c r="I1009"/>
  <c r="J1009"/>
  <c r="K1009"/>
  <c r="L1009"/>
  <c r="M1009"/>
  <c r="N1009"/>
  <c r="O1009"/>
  <c r="P1009"/>
  <c r="Q1009"/>
  <c r="R1009"/>
  <c r="S1009"/>
  <c r="T1009"/>
  <c r="U1009"/>
  <c r="V1009"/>
  <c r="W1009"/>
  <c r="X1009"/>
  <c r="Y1009"/>
  <c r="Z1009"/>
  <c r="AA1009"/>
  <c r="AB1009"/>
  <c r="E1014"/>
  <c r="F1014"/>
  <c r="G1014"/>
  <c r="H1014"/>
  <c r="I1014"/>
  <c r="J1014"/>
  <c r="K1014"/>
  <c r="L1014"/>
  <c r="M1014"/>
  <c r="N1014"/>
  <c r="O1014"/>
  <c r="P1014"/>
  <c r="Q1014"/>
  <c r="R1014"/>
  <c r="S1014"/>
  <c r="T1014"/>
  <c r="U1014"/>
  <c r="V1014"/>
  <c r="W1014"/>
  <c r="X1014"/>
  <c r="Y1014"/>
  <c r="Z1014"/>
  <c r="AA1014"/>
  <c r="AB1014"/>
  <c r="E1029"/>
  <c r="F1029"/>
  <c r="G1029"/>
  <c r="H1029"/>
  <c r="I1029"/>
  <c r="J1029"/>
  <c r="K1029"/>
  <c r="L1029"/>
  <c r="M1029"/>
  <c r="N1029"/>
  <c r="O1029"/>
  <c r="P1029"/>
  <c r="Q1029"/>
  <c r="R1029"/>
  <c r="S1029"/>
  <c r="T1029"/>
  <c r="U1029"/>
  <c r="V1029"/>
  <c r="W1029"/>
  <c r="X1029"/>
  <c r="Y1029"/>
  <c r="Z1029"/>
  <c r="AA1029"/>
  <c r="AB1029"/>
  <c r="E1034"/>
  <c r="F1034"/>
  <c r="G1034"/>
  <c r="H1034"/>
  <c r="I1034"/>
  <c r="J1034"/>
  <c r="K1034"/>
  <c r="L1034"/>
  <c r="M1034"/>
  <c r="N1034"/>
  <c r="O1034"/>
  <c r="P1034"/>
  <c r="Q1034"/>
  <c r="R1034"/>
  <c r="S1034"/>
  <c r="T1034"/>
  <c r="U1034"/>
  <c r="V1034"/>
  <c r="W1034"/>
  <c r="X1034"/>
  <c r="Y1034"/>
  <c r="Z1034"/>
  <c r="AA1034"/>
  <c r="AB1034"/>
  <c r="E1039"/>
  <c r="F1039"/>
  <c r="G1039"/>
  <c r="H1039"/>
  <c r="I1039"/>
  <c r="J1039"/>
  <c r="K1039"/>
  <c r="L1039"/>
  <c r="M1039"/>
  <c r="N1039"/>
  <c r="O1039"/>
  <c r="P1039"/>
  <c r="Q1039"/>
  <c r="R1039"/>
  <c r="S1039"/>
  <c r="T1039"/>
  <c r="U1039"/>
  <c r="V1039"/>
  <c r="W1039"/>
  <c r="X1039"/>
  <c r="Y1039"/>
  <c r="Z1039"/>
  <c r="AA1039"/>
  <c r="AB1039"/>
  <c r="E1044"/>
  <c r="F1044"/>
  <c r="G1044"/>
  <c r="H1044"/>
  <c r="I1044"/>
  <c r="J1044"/>
  <c r="K1044"/>
  <c r="L1044"/>
  <c r="M1044"/>
  <c r="N1044"/>
  <c r="O1044"/>
  <c r="P1044"/>
  <c r="Q1044"/>
  <c r="R1044"/>
  <c r="S1044"/>
  <c r="T1044"/>
  <c r="U1044"/>
  <c r="V1044"/>
  <c r="W1044"/>
  <c r="X1044"/>
  <c r="Y1044"/>
  <c r="Z1044"/>
  <c r="AA1044"/>
  <c r="AB1044"/>
  <c r="E1049"/>
  <c r="F1049"/>
  <c r="G1049"/>
  <c r="H1049"/>
  <c r="I1049"/>
  <c r="J1049"/>
  <c r="K1049"/>
  <c r="L1049"/>
  <c r="M1049"/>
  <c r="N1049"/>
  <c r="O1049"/>
  <c r="P1049"/>
  <c r="Q1049"/>
  <c r="R1049"/>
  <c r="S1049"/>
  <c r="T1049"/>
  <c r="U1049"/>
  <c r="V1049"/>
  <c r="W1049"/>
  <c r="X1049"/>
  <c r="Y1049"/>
  <c r="Z1049"/>
  <c r="AA1049"/>
  <c r="AB1049"/>
  <c r="E1054"/>
  <c r="F1054"/>
  <c r="G1054"/>
  <c r="H1054"/>
  <c r="I1054"/>
  <c r="J1054"/>
  <c r="K1054"/>
  <c r="L1054"/>
  <c r="M1054"/>
  <c r="N1054"/>
  <c r="O1054"/>
  <c r="P1054"/>
  <c r="Q1054"/>
  <c r="R1054"/>
  <c r="S1054"/>
  <c r="T1054"/>
  <c r="U1054"/>
  <c r="V1054"/>
  <c r="W1054"/>
  <c r="X1054"/>
  <c r="Y1054"/>
  <c r="Z1054"/>
  <c r="AA1054"/>
  <c r="AB1054"/>
  <c r="V1460"/>
  <c r="V1558"/>
  <c r="H1460"/>
  <c r="H1558"/>
  <c r="E135" i="10"/>
  <c r="H150"/>
  <c r="AC1329" i="11"/>
  <c r="AB1329"/>
  <c r="AA1329"/>
  <c r="Z1329"/>
  <c r="Y1329"/>
  <c r="X1329"/>
  <c r="W1329"/>
  <c r="V1329"/>
  <c r="U1329"/>
  <c r="T1329"/>
  <c r="S1329"/>
  <c r="R1329"/>
  <c r="Q1329"/>
  <c r="P1329"/>
  <c r="O1329"/>
  <c r="N1329"/>
  <c r="M1329"/>
  <c r="L1329"/>
  <c r="K1329"/>
  <c r="J1329"/>
  <c r="I1329"/>
  <c r="H1329"/>
  <c r="G1329"/>
  <c r="F1329"/>
  <c r="E1329"/>
  <c r="AC1328"/>
  <c r="AB1328"/>
  <c r="AA1328"/>
  <c r="Z1328"/>
  <c r="Y1328"/>
  <c r="X1328"/>
  <c r="W1328"/>
  <c r="V1328"/>
  <c r="U1328"/>
  <c r="T1328"/>
  <c r="S1328"/>
  <c r="R1328"/>
  <c r="Q1328"/>
  <c r="P1328"/>
  <c r="O1328"/>
  <c r="N1328"/>
  <c r="M1328"/>
  <c r="L1328"/>
  <c r="K1328"/>
  <c r="J1328"/>
  <c r="I1328"/>
  <c r="H1328"/>
  <c r="G1328"/>
  <c r="F1328"/>
  <c r="E1328"/>
  <c r="AD1310"/>
  <c r="AC1310"/>
  <c r="AD1308" s="1"/>
  <c r="AB1309"/>
  <c r="AA1309"/>
  <c r="Z1309"/>
  <c r="Y1309"/>
  <c r="X1309"/>
  <c r="W1309"/>
  <c r="V1309"/>
  <c r="U1309"/>
  <c r="T1309"/>
  <c r="S1309"/>
  <c r="R1309"/>
  <c r="Q1309"/>
  <c r="P1309"/>
  <c r="O1309"/>
  <c r="N1309"/>
  <c r="M1309"/>
  <c r="L1309"/>
  <c r="K1309"/>
  <c r="J1309"/>
  <c r="I1309"/>
  <c r="H1309"/>
  <c r="G1309"/>
  <c r="F1309"/>
  <c r="E1309"/>
  <c r="AD1325"/>
  <c r="AC1325"/>
  <c r="AB1324"/>
  <c r="AA1324"/>
  <c r="Z1324"/>
  <c r="Y1324"/>
  <c r="X1324"/>
  <c r="W1324"/>
  <c r="V1324"/>
  <c r="U1324"/>
  <c r="T1324"/>
  <c r="S1324"/>
  <c r="R1324"/>
  <c r="Q1324"/>
  <c r="P1324"/>
  <c r="O1324"/>
  <c r="N1324"/>
  <c r="M1324"/>
  <c r="L1324"/>
  <c r="K1324"/>
  <c r="J1324"/>
  <c r="I1324"/>
  <c r="H1324"/>
  <c r="G1324"/>
  <c r="F1324"/>
  <c r="E1324"/>
  <c r="AD1320"/>
  <c r="AC1320"/>
  <c r="AB1319"/>
  <c r="AA1319"/>
  <c r="Z1319"/>
  <c r="Y1319"/>
  <c r="X1319"/>
  <c r="W1319"/>
  <c r="V1319"/>
  <c r="U1319"/>
  <c r="T1319"/>
  <c r="S1319"/>
  <c r="R1319"/>
  <c r="Q1319"/>
  <c r="P1319"/>
  <c r="O1319"/>
  <c r="N1319"/>
  <c r="M1319"/>
  <c r="L1319"/>
  <c r="K1319"/>
  <c r="J1319"/>
  <c r="I1319"/>
  <c r="H1319"/>
  <c r="G1319"/>
  <c r="F1319"/>
  <c r="E1319"/>
  <c r="AD1315"/>
  <c r="AC1315"/>
  <c r="AB1314"/>
  <c r="AA1314"/>
  <c r="Z1314"/>
  <c r="Y1314"/>
  <c r="X1314"/>
  <c r="W1314"/>
  <c r="V1314"/>
  <c r="U1314"/>
  <c r="T1314"/>
  <c r="S1314"/>
  <c r="R1314"/>
  <c r="Q1314"/>
  <c r="P1314"/>
  <c r="O1314"/>
  <c r="N1314"/>
  <c r="M1314"/>
  <c r="L1314"/>
  <c r="K1314"/>
  <c r="J1314"/>
  <c r="I1314"/>
  <c r="H1314"/>
  <c r="G1314"/>
  <c r="F1314"/>
  <c r="E1314"/>
  <c r="AB1306"/>
  <c r="AB1331" s="1"/>
  <c r="AB1333" s="1"/>
  <c r="AA1306"/>
  <c r="Z1306"/>
  <c r="Z1331" s="1"/>
  <c r="Z1333" s="1"/>
  <c r="Y1306"/>
  <c r="X1306"/>
  <c r="X1331" s="1"/>
  <c r="X1333" s="1"/>
  <c r="W1306"/>
  <c r="V1306"/>
  <c r="V1331" s="1"/>
  <c r="V1333" s="1"/>
  <c r="U1306"/>
  <c r="T1306"/>
  <c r="T1331" s="1"/>
  <c r="T1333" s="1"/>
  <c r="S1306"/>
  <c r="R1306"/>
  <c r="R1331" s="1"/>
  <c r="R1333" s="1"/>
  <c r="Q1306"/>
  <c r="P1306"/>
  <c r="P1331" s="1"/>
  <c r="P1333" s="1"/>
  <c r="O1306"/>
  <c r="N1306"/>
  <c r="N1331" s="1"/>
  <c r="N1333" s="1"/>
  <c r="M1306"/>
  <c r="L1306"/>
  <c r="L1331" s="1"/>
  <c r="L1333" s="1"/>
  <c r="K1306"/>
  <c r="J1306"/>
  <c r="J1331" s="1"/>
  <c r="J1333" s="1"/>
  <c r="I1306"/>
  <c r="H1306"/>
  <c r="H1331" s="1"/>
  <c r="H1333" s="1"/>
  <c r="G1306"/>
  <c r="F1306"/>
  <c r="F1331" s="1"/>
  <c r="F1333" s="1"/>
  <c r="E1306"/>
  <c r="AD1305"/>
  <c r="AC1305"/>
  <c r="AB1305"/>
  <c r="AB1330" s="1"/>
  <c r="AB1332" s="1"/>
  <c r="AA1305"/>
  <c r="Z1305"/>
  <c r="Z1330" s="1"/>
  <c r="Z1332" s="1"/>
  <c r="Y1305"/>
  <c r="X1305"/>
  <c r="X1330" s="1"/>
  <c r="X1332" s="1"/>
  <c r="W1305"/>
  <c r="V1305"/>
  <c r="U1305"/>
  <c r="T1305"/>
  <c r="S1305"/>
  <c r="R1305"/>
  <c r="Q1305"/>
  <c r="P1305"/>
  <c r="O1305"/>
  <c r="N1305"/>
  <c r="M1305"/>
  <c r="L1305"/>
  <c r="L1330" s="1"/>
  <c r="L1332" s="1"/>
  <c r="K1305"/>
  <c r="J1305"/>
  <c r="J1330" s="1"/>
  <c r="J1332" s="1"/>
  <c r="I1305"/>
  <c r="H1305"/>
  <c r="G1305"/>
  <c r="F1305"/>
  <c r="E1305"/>
  <c r="AB1304"/>
  <c r="AA1304"/>
  <c r="Z1304"/>
  <c r="Y1304"/>
  <c r="X1304"/>
  <c r="W1304"/>
  <c r="V1304"/>
  <c r="U1304"/>
  <c r="T1304"/>
  <c r="S1304"/>
  <c r="R1304"/>
  <c r="Q1304"/>
  <c r="P1304"/>
  <c r="O1304"/>
  <c r="N1304"/>
  <c r="M1304"/>
  <c r="L1304"/>
  <c r="K1304"/>
  <c r="J1304"/>
  <c r="I1304"/>
  <c r="H1304"/>
  <c r="G1304"/>
  <c r="F1304"/>
  <c r="E1304"/>
  <c r="AD1303"/>
  <c r="AD1205"/>
  <c r="AC1205"/>
  <c r="AD1203" s="1"/>
  <c r="AB1204"/>
  <c r="AA1204"/>
  <c r="Z1204"/>
  <c r="Y1204"/>
  <c r="X1204"/>
  <c r="W1204"/>
  <c r="V1204"/>
  <c r="U1204"/>
  <c r="T1204"/>
  <c r="S1204"/>
  <c r="R1204"/>
  <c r="Q1204"/>
  <c r="P1204"/>
  <c r="O1204"/>
  <c r="N1204"/>
  <c r="M1204"/>
  <c r="L1204"/>
  <c r="K1204"/>
  <c r="J1204"/>
  <c r="I1204"/>
  <c r="H1204"/>
  <c r="G1204"/>
  <c r="F1204"/>
  <c r="E1204"/>
  <c r="AD1195"/>
  <c r="AC1195"/>
  <c r="AD1193" s="1"/>
  <c r="AB1194"/>
  <c r="AA1194"/>
  <c r="Z1194"/>
  <c r="Y1194"/>
  <c r="X1194"/>
  <c r="W1194"/>
  <c r="V1194"/>
  <c r="U1194"/>
  <c r="T1194"/>
  <c r="S1194"/>
  <c r="R1194"/>
  <c r="Q1194"/>
  <c r="P1194"/>
  <c r="O1194"/>
  <c r="N1194"/>
  <c r="M1194"/>
  <c r="L1194"/>
  <c r="K1194"/>
  <c r="J1194"/>
  <c r="I1194"/>
  <c r="H1194"/>
  <c r="G1194"/>
  <c r="F1194"/>
  <c r="E1194"/>
  <c r="AD1270"/>
  <c r="AC1270"/>
  <c r="AB1269"/>
  <c r="AA1269"/>
  <c r="Z1269"/>
  <c r="Y1269"/>
  <c r="X1269"/>
  <c r="W1269"/>
  <c r="V1269"/>
  <c r="U1269"/>
  <c r="T1269"/>
  <c r="S1269"/>
  <c r="R1269"/>
  <c r="Q1269"/>
  <c r="P1269"/>
  <c r="O1269"/>
  <c r="N1269"/>
  <c r="M1269"/>
  <c r="L1269"/>
  <c r="K1269"/>
  <c r="J1269"/>
  <c r="I1269"/>
  <c r="H1269"/>
  <c r="G1269"/>
  <c r="F1269"/>
  <c r="E1269"/>
  <c r="AD1245"/>
  <c r="AC1245"/>
  <c r="AD1243" s="1"/>
  <c r="AB1244"/>
  <c r="AA1244"/>
  <c r="Z1244"/>
  <c r="Y1244"/>
  <c r="X1244"/>
  <c r="W1244"/>
  <c r="V1244"/>
  <c r="U1244"/>
  <c r="T1244"/>
  <c r="S1244"/>
  <c r="R1244"/>
  <c r="Q1244"/>
  <c r="P1244"/>
  <c r="O1244"/>
  <c r="N1244"/>
  <c r="M1244"/>
  <c r="L1244"/>
  <c r="K1244"/>
  <c r="J1244"/>
  <c r="I1244"/>
  <c r="H1244"/>
  <c r="G1244"/>
  <c r="F1244"/>
  <c r="E1244"/>
  <c r="AD1275"/>
  <c r="AC1275"/>
  <c r="AD1230"/>
  <c r="AC1230"/>
  <c r="AD1225"/>
  <c r="AC1225"/>
  <c r="AB1224"/>
  <c r="AA1224"/>
  <c r="Z1224"/>
  <c r="Y1224"/>
  <c r="X1224"/>
  <c r="W1224"/>
  <c r="V1224"/>
  <c r="U1224"/>
  <c r="T1224"/>
  <c r="S1224"/>
  <c r="R1224"/>
  <c r="Q1224"/>
  <c r="P1224"/>
  <c r="O1224"/>
  <c r="N1224"/>
  <c r="M1224"/>
  <c r="L1224"/>
  <c r="K1224"/>
  <c r="J1224"/>
  <c r="I1224"/>
  <c r="H1224"/>
  <c r="G1224"/>
  <c r="F1224"/>
  <c r="E1224"/>
  <c r="AD1200"/>
  <c r="AC1200"/>
  <c r="AD1180"/>
  <c r="AC1180"/>
  <c r="AB1179"/>
  <c r="AA1179"/>
  <c r="Z1179"/>
  <c r="Y1179"/>
  <c r="X1179"/>
  <c r="W1179"/>
  <c r="V1179"/>
  <c r="U1179"/>
  <c r="T1179"/>
  <c r="S1179"/>
  <c r="R1179"/>
  <c r="Q1179"/>
  <c r="P1179"/>
  <c r="O1179"/>
  <c r="N1179"/>
  <c r="M1179"/>
  <c r="L1179"/>
  <c r="K1179"/>
  <c r="J1179"/>
  <c r="I1179"/>
  <c r="H1179"/>
  <c r="G1179"/>
  <c r="F1179"/>
  <c r="E1179"/>
  <c r="AD1300"/>
  <c r="AC1300"/>
  <c r="AB1299"/>
  <c r="AA1299"/>
  <c r="Z1299"/>
  <c r="Y1299"/>
  <c r="X1299"/>
  <c r="W1299"/>
  <c r="V1299"/>
  <c r="U1299"/>
  <c r="T1299"/>
  <c r="S1299"/>
  <c r="R1299"/>
  <c r="Q1299"/>
  <c r="P1299"/>
  <c r="O1299"/>
  <c r="N1299"/>
  <c r="M1299"/>
  <c r="L1299"/>
  <c r="K1299"/>
  <c r="J1299"/>
  <c r="I1299"/>
  <c r="H1299"/>
  <c r="G1299"/>
  <c r="F1299"/>
  <c r="E1299"/>
  <c r="AD1290"/>
  <c r="AC1290"/>
  <c r="AD1288" s="1"/>
  <c r="AB1289"/>
  <c r="AA1289"/>
  <c r="Z1289"/>
  <c r="Y1289"/>
  <c r="X1289"/>
  <c r="W1289"/>
  <c r="V1289"/>
  <c r="U1289"/>
  <c r="T1289"/>
  <c r="S1289"/>
  <c r="R1289"/>
  <c r="Q1289"/>
  <c r="P1289"/>
  <c r="O1289"/>
  <c r="N1289"/>
  <c r="M1289"/>
  <c r="L1289"/>
  <c r="K1289"/>
  <c r="J1289"/>
  <c r="I1289"/>
  <c r="H1289"/>
  <c r="G1289"/>
  <c r="F1289"/>
  <c r="E1289"/>
  <c r="AD1280"/>
  <c r="AC1280"/>
  <c r="AB1279"/>
  <c r="AA1279"/>
  <c r="Z1279"/>
  <c r="Y1279"/>
  <c r="X1279"/>
  <c r="W1279"/>
  <c r="V1279"/>
  <c r="U1279"/>
  <c r="T1279"/>
  <c r="S1279"/>
  <c r="R1279"/>
  <c r="Q1279"/>
  <c r="P1279"/>
  <c r="O1279"/>
  <c r="N1279"/>
  <c r="M1279"/>
  <c r="L1279"/>
  <c r="K1279"/>
  <c r="J1279"/>
  <c r="I1279"/>
  <c r="H1279"/>
  <c r="G1279"/>
  <c r="F1279"/>
  <c r="AD1295"/>
  <c r="AC1295"/>
  <c r="AB1294"/>
  <c r="AA1294"/>
  <c r="Z1294"/>
  <c r="Y1294"/>
  <c r="X1294"/>
  <c r="W1294"/>
  <c r="V1294"/>
  <c r="U1294"/>
  <c r="T1294"/>
  <c r="S1294"/>
  <c r="R1294"/>
  <c r="Q1294"/>
  <c r="P1294"/>
  <c r="O1294"/>
  <c r="N1294"/>
  <c r="M1294"/>
  <c r="L1294"/>
  <c r="K1294"/>
  <c r="J1294"/>
  <c r="I1294"/>
  <c r="H1294"/>
  <c r="G1294"/>
  <c r="F1294"/>
  <c r="E1294"/>
  <c r="AD1285"/>
  <c r="AC1285"/>
  <c r="AB1284"/>
  <c r="AA1284"/>
  <c r="Z1284"/>
  <c r="Y1284"/>
  <c r="X1284"/>
  <c r="W1284"/>
  <c r="V1284"/>
  <c r="U1284"/>
  <c r="T1284"/>
  <c r="S1284"/>
  <c r="R1284"/>
  <c r="Q1284"/>
  <c r="P1284"/>
  <c r="O1284"/>
  <c r="N1284"/>
  <c r="M1284"/>
  <c r="L1284"/>
  <c r="K1284"/>
  <c r="J1284"/>
  <c r="I1284"/>
  <c r="H1284"/>
  <c r="G1284"/>
  <c r="F1284"/>
  <c r="E1284"/>
  <c r="E1166"/>
  <c r="AD1165"/>
  <c r="AC1165"/>
  <c r="E1165"/>
  <c r="E1330" s="1"/>
  <c r="E1332" s="1"/>
  <c r="AD1265"/>
  <c r="AC1265"/>
  <c r="AB1264"/>
  <c r="AA1264"/>
  <c r="Z1264"/>
  <c r="Y1264"/>
  <c r="X1264"/>
  <c r="W1264"/>
  <c r="V1264"/>
  <c r="U1264"/>
  <c r="T1264"/>
  <c r="S1264"/>
  <c r="R1264"/>
  <c r="Q1264"/>
  <c r="P1264"/>
  <c r="O1264"/>
  <c r="N1264"/>
  <c r="M1264"/>
  <c r="L1264"/>
  <c r="K1264"/>
  <c r="J1264"/>
  <c r="I1264"/>
  <c r="H1264"/>
  <c r="G1264"/>
  <c r="F1264"/>
  <c r="E1264"/>
  <c r="AD1260"/>
  <c r="AC1260"/>
  <c r="AB1259"/>
  <c r="AA1259"/>
  <c r="Z1259"/>
  <c r="Y1259"/>
  <c r="X1259"/>
  <c r="W1259"/>
  <c r="V1259"/>
  <c r="U1259"/>
  <c r="T1259"/>
  <c r="S1259"/>
  <c r="R1259"/>
  <c r="Q1259"/>
  <c r="P1259"/>
  <c r="O1259"/>
  <c r="N1259"/>
  <c r="M1259"/>
  <c r="L1259"/>
  <c r="K1259"/>
  <c r="J1259"/>
  <c r="I1259"/>
  <c r="H1259"/>
  <c r="G1259"/>
  <c r="F1259"/>
  <c r="E1259"/>
  <c r="AD1255"/>
  <c r="AC1255"/>
  <c r="AB1254"/>
  <c r="AA1254"/>
  <c r="Z1254"/>
  <c r="Y1254"/>
  <c r="X1254"/>
  <c r="W1254"/>
  <c r="V1254"/>
  <c r="U1254"/>
  <c r="T1254"/>
  <c r="S1254"/>
  <c r="R1254"/>
  <c r="Q1254"/>
  <c r="P1254"/>
  <c r="O1254"/>
  <c r="N1254"/>
  <c r="M1254"/>
  <c r="L1254"/>
  <c r="K1254"/>
  <c r="J1254"/>
  <c r="I1254"/>
  <c r="H1254"/>
  <c r="G1254"/>
  <c r="F1254"/>
  <c r="E1254"/>
  <c r="AD1185"/>
  <c r="AC1185"/>
  <c r="AB1184"/>
  <c r="AA1184"/>
  <c r="Z1184"/>
  <c r="Y1184"/>
  <c r="X1184"/>
  <c r="W1184"/>
  <c r="V1184"/>
  <c r="U1184"/>
  <c r="T1184"/>
  <c r="S1184"/>
  <c r="R1184"/>
  <c r="Q1184"/>
  <c r="P1184"/>
  <c r="O1184"/>
  <c r="N1184"/>
  <c r="M1184"/>
  <c r="L1184"/>
  <c r="K1184"/>
  <c r="J1184"/>
  <c r="I1184"/>
  <c r="H1184"/>
  <c r="G1184"/>
  <c r="F1184"/>
  <c r="E1184"/>
  <c r="AD1240"/>
  <c r="AC1240"/>
  <c r="AB1239"/>
  <c r="AA1239"/>
  <c r="Z1239"/>
  <c r="Y1239"/>
  <c r="X1239"/>
  <c r="W1239"/>
  <c r="V1239"/>
  <c r="U1239"/>
  <c r="T1239"/>
  <c r="S1239"/>
  <c r="R1239"/>
  <c r="Q1239"/>
  <c r="P1239"/>
  <c r="O1239"/>
  <c r="N1239"/>
  <c r="M1239"/>
  <c r="L1239"/>
  <c r="K1239"/>
  <c r="J1239"/>
  <c r="I1239"/>
  <c r="H1239"/>
  <c r="G1239"/>
  <c r="F1239"/>
  <c r="E1239"/>
  <c r="AD1175"/>
  <c r="AC1175"/>
  <c r="AD1220"/>
  <c r="AC1220"/>
  <c r="AB1219"/>
  <c r="AA1219"/>
  <c r="Z1219"/>
  <c r="Y1219"/>
  <c r="X1219"/>
  <c r="W1219"/>
  <c r="V1219"/>
  <c r="U1219"/>
  <c r="T1219"/>
  <c r="S1219"/>
  <c r="R1219"/>
  <c r="Q1219"/>
  <c r="P1219"/>
  <c r="O1219"/>
  <c r="N1219"/>
  <c r="M1219"/>
  <c r="L1219"/>
  <c r="K1219"/>
  <c r="J1219"/>
  <c r="I1219"/>
  <c r="H1219"/>
  <c r="G1219"/>
  <c r="F1219"/>
  <c r="E1219"/>
  <c r="AD1218"/>
  <c r="AD1235"/>
  <c r="AC1235"/>
  <c r="AD1233" s="1"/>
  <c r="AB1234"/>
  <c r="AA1234"/>
  <c r="Z1234"/>
  <c r="Y1234"/>
  <c r="X1234"/>
  <c r="W1234"/>
  <c r="V1234"/>
  <c r="U1234"/>
  <c r="T1234"/>
  <c r="S1234"/>
  <c r="R1234"/>
  <c r="Q1234"/>
  <c r="P1234"/>
  <c r="O1234"/>
  <c r="N1234"/>
  <c r="M1234"/>
  <c r="L1234"/>
  <c r="K1234"/>
  <c r="J1234"/>
  <c r="I1234"/>
  <c r="H1234"/>
  <c r="G1234"/>
  <c r="F1234"/>
  <c r="E1234"/>
  <c r="AD1210"/>
  <c r="AC1210"/>
  <c r="AD1208" s="1"/>
  <c r="AB1209"/>
  <c r="AA1209"/>
  <c r="Z1209"/>
  <c r="Y1209"/>
  <c r="X1209"/>
  <c r="W1209"/>
  <c r="V1209"/>
  <c r="U1209"/>
  <c r="T1209"/>
  <c r="S1209"/>
  <c r="R1209"/>
  <c r="Q1209"/>
  <c r="P1209"/>
  <c r="O1209"/>
  <c r="N1209"/>
  <c r="M1209"/>
  <c r="L1209"/>
  <c r="K1209"/>
  <c r="J1209"/>
  <c r="I1209"/>
  <c r="H1209"/>
  <c r="G1209"/>
  <c r="F1209"/>
  <c r="E1209"/>
  <c r="AD1215"/>
  <c r="AC1215"/>
  <c r="AB1214"/>
  <c r="AA1214"/>
  <c r="Z1214"/>
  <c r="Y1214"/>
  <c r="X1214"/>
  <c r="W1214"/>
  <c r="V1214"/>
  <c r="U1214"/>
  <c r="T1214"/>
  <c r="S1214"/>
  <c r="R1214"/>
  <c r="Q1214"/>
  <c r="P1214"/>
  <c r="O1214"/>
  <c r="N1214"/>
  <c r="M1214"/>
  <c r="L1214"/>
  <c r="K1214"/>
  <c r="J1214"/>
  <c r="I1214"/>
  <c r="H1214"/>
  <c r="G1214"/>
  <c r="F1214"/>
  <c r="E1214"/>
  <c r="AD1190"/>
  <c r="AC1190"/>
  <c r="AD1188" s="1"/>
  <c r="AB1189"/>
  <c r="AA1189"/>
  <c r="Z1189"/>
  <c r="Y1189"/>
  <c r="X1189"/>
  <c r="W1189"/>
  <c r="V1189"/>
  <c r="U1189"/>
  <c r="T1189"/>
  <c r="S1189"/>
  <c r="R1189"/>
  <c r="Q1189"/>
  <c r="P1189"/>
  <c r="O1189"/>
  <c r="N1189"/>
  <c r="M1189"/>
  <c r="L1189"/>
  <c r="K1189"/>
  <c r="J1189"/>
  <c r="I1189"/>
  <c r="H1189"/>
  <c r="G1189"/>
  <c r="F1189"/>
  <c r="E1189"/>
  <c r="AD1250"/>
  <c r="AC1250"/>
  <c r="AA1331"/>
  <c r="Y1331"/>
  <c r="Y1333" s="1"/>
  <c r="W1331"/>
  <c r="U1331"/>
  <c r="U1333" s="1"/>
  <c r="S1331"/>
  <c r="Q1331"/>
  <c r="Q1333" s="1"/>
  <c r="O1331"/>
  <c r="M1331"/>
  <c r="M1333" s="1"/>
  <c r="K1331"/>
  <c r="I1331"/>
  <c r="I1333" s="1"/>
  <c r="G1331"/>
  <c r="E1331"/>
  <c r="E1333" s="1"/>
  <c r="AD1170"/>
  <c r="AC1170"/>
  <c r="AA1330"/>
  <c r="Y1330"/>
  <c r="Y1332" s="1"/>
  <c r="W1330"/>
  <c r="U1330"/>
  <c r="U1332" s="1"/>
  <c r="T1330"/>
  <c r="S1330"/>
  <c r="S1332" s="1"/>
  <c r="R1330"/>
  <c r="Q1330"/>
  <c r="Q1332" s="1"/>
  <c r="P1330"/>
  <c r="O1330"/>
  <c r="O1332" s="1"/>
  <c r="M1330"/>
  <c r="K1330"/>
  <c r="K1332" s="1"/>
  <c r="I1330"/>
  <c r="G1330"/>
  <c r="G1332" s="1"/>
  <c r="F1330"/>
  <c r="AA1333"/>
  <c r="W1333"/>
  <c r="S1333"/>
  <c r="O1333"/>
  <c r="K1333"/>
  <c r="G1333"/>
  <c r="AA1332"/>
  <c r="W1332"/>
  <c r="T1332"/>
  <c r="R1332"/>
  <c r="P1332"/>
  <c r="M1332"/>
  <c r="I1332"/>
  <c r="F1332"/>
  <c r="AD689"/>
  <c r="AC689"/>
  <c r="AB688"/>
  <c r="AA688"/>
  <c r="Z688"/>
  <c r="Y688"/>
  <c r="X688"/>
  <c r="W688"/>
  <c r="V688"/>
  <c r="U688"/>
  <c r="T688"/>
  <c r="S688"/>
  <c r="R688"/>
  <c r="Q688"/>
  <c r="P688"/>
  <c r="O688"/>
  <c r="N688"/>
  <c r="M688"/>
  <c r="L688"/>
  <c r="K688"/>
  <c r="J688"/>
  <c r="I688"/>
  <c r="H688"/>
  <c r="G688"/>
  <c r="F688"/>
  <c r="E688"/>
  <c r="AB708"/>
  <c r="AA708"/>
  <c r="Z708"/>
  <c r="Y708"/>
  <c r="X708"/>
  <c r="W708"/>
  <c r="V708"/>
  <c r="U708"/>
  <c r="T708"/>
  <c r="S708"/>
  <c r="R708"/>
  <c r="Q708"/>
  <c r="P708"/>
  <c r="O708"/>
  <c r="N708"/>
  <c r="M708"/>
  <c r="L708"/>
  <c r="K708"/>
  <c r="J708"/>
  <c r="I708"/>
  <c r="H708"/>
  <c r="G708"/>
  <c r="F708"/>
  <c r="E708"/>
  <c r="AD704"/>
  <c r="AC704"/>
  <c r="AB707"/>
  <c r="AA707"/>
  <c r="Z707"/>
  <c r="Y707"/>
  <c r="X707"/>
  <c r="W707"/>
  <c r="V707"/>
  <c r="U707"/>
  <c r="T707"/>
  <c r="S707"/>
  <c r="R707"/>
  <c r="Q707"/>
  <c r="P707"/>
  <c r="O707"/>
  <c r="N707"/>
  <c r="M707"/>
  <c r="L707"/>
  <c r="K707"/>
  <c r="J707"/>
  <c r="I707"/>
  <c r="H707"/>
  <c r="G707"/>
  <c r="F707"/>
  <c r="E707"/>
  <c r="AB703"/>
  <c r="AA703"/>
  <c r="Z703"/>
  <c r="Y703"/>
  <c r="X703"/>
  <c r="W703"/>
  <c r="V703"/>
  <c r="U703"/>
  <c r="T703"/>
  <c r="S703"/>
  <c r="R703"/>
  <c r="Q703"/>
  <c r="P703"/>
  <c r="O703"/>
  <c r="N703"/>
  <c r="M703"/>
  <c r="L703"/>
  <c r="K703"/>
  <c r="J703"/>
  <c r="I703"/>
  <c r="H703"/>
  <c r="G703"/>
  <c r="F703"/>
  <c r="E703"/>
  <c r="AD699"/>
  <c r="AC699"/>
  <c r="AD694"/>
  <c r="AC694"/>
  <c r="AD652"/>
  <c r="AC652"/>
  <c r="AD677"/>
  <c r="AC677"/>
  <c r="AB676"/>
  <c r="AA676"/>
  <c r="Z676"/>
  <c r="Y676"/>
  <c r="X676"/>
  <c r="W676"/>
  <c r="V676"/>
  <c r="U676"/>
  <c r="T676"/>
  <c r="S676"/>
  <c r="R676"/>
  <c r="Q676"/>
  <c r="P676"/>
  <c r="O676"/>
  <c r="N676"/>
  <c r="M676"/>
  <c r="L676"/>
  <c r="K676"/>
  <c r="J676"/>
  <c r="I676"/>
  <c r="H676"/>
  <c r="G676"/>
  <c r="F676"/>
  <c r="E676"/>
  <c r="AD647"/>
  <c r="AC647"/>
  <c r="AB646"/>
  <c r="AA646"/>
  <c r="Z646"/>
  <c r="Y646"/>
  <c r="X646"/>
  <c r="W646"/>
  <c r="V646"/>
  <c r="U646"/>
  <c r="T646"/>
  <c r="S646"/>
  <c r="R646"/>
  <c r="Q646"/>
  <c r="P646"/>
  <c r="O646"/>
  <c r="N646"/>
  <c r="M646"/>
  <c r="L646"/>
  <c r="K646"/>
  <c r="J646"/>
  <c r="I646"/>
  <c r="H646"/>
  <c r="G646"/>
  <c r="F646"/>
  <c r="E646"/>
  <c r="AD672"/>
  <c r="AC672"/>
  <c r="AB671"/>
  <c r="AA671"/>
  <c r="Z671"/>
  <c r="Y671"/>
  <c r="X671"/>
  <c r="W671"/>
  <c r="V671"/>
  <c r="U671"/>
  <c r="T671"/>
  <c r="S671"/>
  <c r="R671"/>
  <c r="Q671"/>
  <c r="P671"/>
  <c r="O671"/>
  <c r="N671"/>
  <c r="M671"/>
  <c r="L671"/>
  <c r="K671"/>
  <c r="J671"/>
  <c r="I671"/>
  <c r="H671"/>
  <c r="G671"/>
  <c r="F671"/>
  <c r="E671"/>
  <c r="AD667"/>
  <c r="AC667"/>
  <c r="AB666"/>
  <c r="AA666"/>
  <c r="Z666"/>
  <c r="Y666"/>
  <c r="X666"/>
  <c r="W666"/>
  <c r="V666"/>
  <c r="U666"/>
  <c r="T666"/>
  <c r="S666"/>
  <c r="R666"/>
  <c r="Q666"/>
  <c r="P666"/>
  <c r="O666"/>
  <c r="N666"/>
  <c r="M666"/>
  <c r="L666"/>
  <c r="K666"/>
  <c r="J666"/>
  <c r="I666"/>
  <c r="H666"/>
  <c r="G666"/>
  <c r="F666"/>
  <c r="E666"/>
  <c r="AB681"/>
  <c r="AA681"/>
  <c r="Z681"/>
  <c r="Y681"/>
  <c r="X681"/>
  <c r="W681"/>
  <c r="V681"/>
  <c r="U681"/>
  <c r="T681"/>
  <c r="S681"/>
  <c r="R681"/>
  <c r="Q681"/>
  <c r="P681"/>
  <c r="O681"/>
  <c r="N681"/>
  <c r="M681"/>
  <c r="L681"/>
  <c r="K681"/>
  <c r="J681"/>
  <c r="I681"/>
  <c r="H681"/>
  <c r="G681"/>
  <c r="F681"/>
  <c r="E681"/>
  <c r="AD662"/>
  <c r="AC662"/>
  <c r="AB680"/>
  <c r="AA680"/>
  <c r="Z680"/>
  <c r="Y680"/>
  <c r="X680"/>
  <c r="W680"/>
  <c r="V680"/>
  <c r="U680"/>
  <c r="T680"/>
  <c r="S680"/>
  <c r="R680"/>
  <c r="Q680"/>
  <c r="P680"/>
  <c r="O680"/>
  <c r="N680"/>
  <c r="M680"/>
  <c r="L680"/>
  <c r="K680"/>
  <c r="J680"/>
  <c r="I680"/>
  <c r="H680"/>
  <c r="G680"/>
  <c r="F680"/>
  <c r="AB661"/>
  <c r="AA661"/>
  <c r="Z661"/>
  <c r="Y661"/>
  <c r="X661"/>
  <c r="W661"/>
  <c r="V661"/>
  <c r="U661"/>
  <c r="T661"/>
  <c r="S661"/>
  <c r="R661"/>
  <c r="Q661"/>
  <c r="P661"/>
  <c r="O661"/>
  <c r="N661"/>
  <c r="M661"/>
  <c r="L661"/>
  <c r="K661"/>
  <c r="J661"/>
  <c r="I661"/>
  <c r="H661"/>
  <c r="G661"/>
  <c r="F661"/>
  <c r="E661"/>
  <c r="AD636"/>
  <c r="AC636"/>
  <c r="AD631"/>
  <c r="AC631"/>
  <c r="AD626"/>
  <c r="AC626"/>
  <c r="AB640"/>
  <c r="AA640"/>
  <c r="Z640"/>
  <c r="Y640"/>
  <c r="X640"/>
  <c r="W640"/>
  <c r="T640"/>
  <c r="S640"/>
  <c r="R640"/>
  <c r="Q640"/>
  <c r="P640"/>
  <c r="O640"/>
  <c r="N640"/>
  <c r="M640"/>
  <c r="L640"/>
  <c r="K640"/>
  <c r="J640"/>
  <c r="I640"/>
  <c r="H640"/>
  <c r="G640"/>
  <c r="F640"/>
  <c r="E640"/>
  <c r="AD622"/>
  <c r="AC622"/>
  <c r="AB639"/>
  <c r="AA639"/>
  <c r="Z639"/>
  <c r="Y639"/>
  <c r="X639"/>
  <c r="W639"/>
  <c r="U639"/>
  <c r="T639"/>
  <c r="S639"/>
  <c r="R639"/>
  <c r="Q639"/>
  <c r="P639"/>
  <c r="O639"/>
  <c r="N639"/>
  <c r="M639"/>
  <c r="L639"/>
  <c r="K639"/>
  <c r="J639"/>
  <c r="I639"/>
  <c r="H639"/>
  <c r="G639"/>
  <c r="F639"/>
  <c r="E639"/>
  <c r="Z960" i="10"/>
  <c r="Z985"/>
  <c r="O945"/>
  <c r="AB945"/>
  <c r="AA945"/>
  <c r="Z945"/>
  <c r="Y945"/>
  <c r="X945"/>
  <c r="W945"/>
  <c r="V945"/>
  <c r="U945"/>
  <c r="T945"/>
  <c r="S945"/>
  <c r="R945"/>
  <c r="Q945"/>
  <c r="P945"/>
  <c r="N945"/>
  <c r="M945"/>
  <c r="L945"/>
  <c r="K945"/>
  <c r="J945"/>
  <c r="I945"/>
  <c r="H945"/>
  <c r="G945"/>
  <c r="F945"/>
  <c r="E945"/>
  <c r="AB1020"/>
  <c r="AA1020"/>
  <c r="Z1020"/>
  <c r="Y1020"/>
  <c r="X1020"/>
  <c r="W1020"/>
  <c r="V1020"/>
  <c r="U1020"/>
  <c r="T1020"/>
  <c r="S1020"/>
  <c r="R1020"/>
  <c r="Q1020"/>
  <c r="P1020"/>
  <c r="O1020"/>
  <c r="N1020"/>
  <c r="M1020"/>
  <c r="L1020"/>
  <c r="K1020"/>
  <c r="J1020"/>
  <c r="I1020"/>
  <c r="H1020"/>
  <c r="G1020"/>
  <c r="F1020"/>
  <c r="E1020"/>
  <c r="AD670" i="11" l="1"/>
  <c r="AD687"/>
  <c r="AD1278"/>
  <c r="AD621"/>
  <c r="AD665"/>
  <c r="AD1168"/>
  <c r="AD1258"/>
  <c r="AD1283"/>
  <c r="AD1293"/>
  <c r="AD1318"/>
  <c r="AD1323"/>
  <c r="AD675"/>
  <c r="AD702"/>
  <c r="AD1183"/>
  <c r="AD1253"/>
  <c r="AD1178"/>
  <c r="AD1223"/>
  <c r="AD1313"/>
  <c r="AD660"/>
  <c r="AD645"/>
  <c r="AD1213"/>
  <c r="AD1238"/>
  <c r="AD1263"/>
  <c r="AD1298"/>
  <c r="AD1268"/>
  <c r="AD1198"/>
  <c r="AD1228"/>
  <c r="AD1273"/>
  <c r="AD625"/>
  <c r="AD1163"/>
  <c r="AD635"/>
  <c r="AD692"/>
  <c r="AD697"/>
  <c r="AD1173"/>
  <c r="AD630"/>
  <c r="AD650"/>
  <c r="AD1248"/>
  <c r="E1227"/>
  <c r="F1227"/>
  <c r="G1227"/>
  <c r="H1227"/>
  <c r="I1227"/>
  <c r="J1227"/>
  <c r="K1227"/>
  <c r="L1227"/>
  <c r="M1227"/>
  <c r="N1227"/>
  <c r="O1227"/>
  <c r="P1227"/>
  <c r="Q1227"/>
  <c r="R1227"/>
  <c r="S1227"/>
  <c r="T1227"/>
  <c r="U1227"/>
  <c r="V1227"/>
  <c r="W1227"/>
  <c r="X1227"/>
  <c r="Y1227"/>
  <c r="Z1227"/>
  <c r="AA1227"/>
  <c r="AB1227"/>
  <c r="E1232"/>
  <c r="F1232"/>
  <c r="G1232"/>
  <c r="H1232"/>
  <c r="I1232"/>
  <c r="J1232"/>
  <c r="K1232"/>
  <c r="L1232"/>
  <c r="M1232"/>
  <c r="N1232"/>
  <c r="O1232"/>
  <c r="P1232"/>
  <c r="Q1232"/>
  <c r="R1232"/>
  <c r="S1232"/>
  <c r="T1232"/>
  <c r="U1232"/>
  <c r="V1232"/>
  <c r="W1232"/>
  <c r="X1232"/>
  <c r="Y1232"/>
  <c r="Z1232"/>
  <c r="AA1232"/>
  <c r="AB1232"/>
  <c r="E1277"/>
  <c r="F1277"/>
  <c r="G1277"/>
  <c r="H1277"/>
  <c r="I1277"/>
  <c r="J1277"/>
  <c r="K1277"/>
  <c r="L1277"/>
  <c r="M1277"/>
  <c r="N1277"/>
  <c r="O1277"/>
  <c r="P1277"/>
  <c r="Q1277"/>
  <c r="R1277"/>
  <c r="S1277"/>
  <c r="T1277"/>
  <c r="U1277"/>
  <c r="V1277"/>
  <c r="W1277"/>
  <c r="X1277"/>
  <c r="Y1277"/>
  <c r="Z1277"/>
  <c r="AA1277"/>
  <c r="AB1277"/>
  <c r="E1247"/>
  <c r="F1247"/>
  <c r="G1247"/>
  <c r="H1247"/>
  <c r="I1247"/>
  <c r="J1247"/>
  <c r="K1247"/>
  <c r="L1247"/>
  <c r="M1247"/>
  <c r="N1247"/>
  <c r="O1247"/>
  <c r="P1247"/>
  <c r="Q1247"/>
  <c r="R1247"/>
  <c r="S1247"/>
  <c r="T1247"/>
  <c r="U1247"/>
  <c r="V1247"/>
  <c r="W1247"/>
  <c r="X1247"/>
  <c r="Y1247"/>
  <c r="Z1247"/>
  <c r="AA1247"/>
  <c r="AB1247"/>
  <c r="E1272"/>
  <c r="F1272"/>
  <c r="G1272"/>
  <c r="H1272"/>
  <c r="I1272"/>
  <c r="J1272"/>
  <c r="K1272"/>
  <c r="L1272"/>
  <c r="M1272"/>
  <c r="N1272"/>
  <c r="O1272"/>
  <c r="P1272"/>
  <c r="Q1272"/>
  <c r="R1272"/>
  <c r="S1272"/>
  <c r="T1272"/>
  <c r="U1272"/>
  <c r="V1272"/>
  <c r="W1272"/>
  <c r="X1272"/>
  <c r="Y1272"/>
  <c r="Z1272"/>
  <c r="AA1272"/>
  <c r="AB1272"/>
  <c r="E1197"/>
  <c r="F1197"/>
  <c r="G1197"/>
  <c r="H1197"/>
  <c r="I1197"/>
  <c r="J1197"/>
  <c r="K1197"/>
  <c r="L1197"/>
  <c r="M1197"/>
  <c r="N1197"/>
  <c r="O1197"/>
  <c r="P1197"/>
  <c r="Q1197"/>
  <c r="R1197"/>
  <c r="S1197"/>
  <c r="T1197"/>
  <c r="U1197"/>
  <c r="V1197"/>
  <c r="W1197"/>
  <c r="X1197"/>
  <c r="Y1197"/>
  <c r="Z1197"/>
  <c r="AA1197"/>
  <c r="AB1197"/>
  <c r="E1307"/>
  <c r="F1307"/>
  <c r="G1307"/>
  <c r="H1307"/>
  <c r="I1307"/>
  <c r="J1307"/>
  <c r="K1307"/>
  <c r="L1307"/>
  <c r="M1307"/>
  <c r="N1307"/>
  <c r="O1307"/>
  <c r="P1307"/>
  <c r="Q1307"/>
  <c r="R1307"/>
  <c r="S1307"/>
  <c r="T1307"/>
  <c r="U1307"/>
  <c r="V1307"/>
  <c r="W1307"/>
  <c r="X1307"/>
  <c r="Y1307"/>
  <c r="Z1307"/>
  <c r="AA1307"/>
  <c r="AB1307"/>
  <c r="E1317"/>
  <c r="F1317"/>
  <c r="G1317"/>
  <c r="H1317"/>
  <c r="I1317"/>
  <c r="J1317"/>
  <c r="K1317"/>
  <c r="L1317"/>
  <c r="M1317"/>
  <c r="N1317"/>
  <c r="O1317"/>
  <c r="P1317"/>
  <c r="Q1317"/>
  <c r="R1317"/>
  <c r="S1317"/>
  <c r="T1317"/>
  <c r="U1317"/>
  <c r="V1317"/>
  <c r="W1317"/>
  <c r="X1317"/>
  <c r="Y1317"/>
  <c r="Z1317"/>
  <c r="AA1317"/>
  <c r="AB1317"/>
  <c r="E1322"/>
  <c r="F1322"/>
  <c r="G1322"/>
  <c r="H1322"/>
  <c r="I1322"/>
  <c r="J1322"/>
  <c r="K1322"/>
  <c r="L1322"/>
  <c r="M1322"/>
  <c r="N1322"/>
  <c r="O1322"/>
  <c r="P1322"/>
  <c r="Q1322"/>
  <c r="E1327"/>
  <c r="F1327"/>
  <c r="G1327"/>
  <c r="H1327"/>
  <c r="I1327"/>
  <c r="J1327"/>
  <c r="K1327"/>
  <c r="L1327"/>
  <c r="M1327"/>
  <c r="N1327"/>
  <c r="O1327"/>
  <c r="P1327"/>
  <c r="Q1327"/>
  <c r="R1327"/>
  <c r="S1327"/>
  <c r="T1327"/>
  <c r="U1327"/>
  <c r="V1327"/>
  <c r="W1327"/>
  <c r="X1327"/>
  <c r="Y1327"/>
  <c r="Z1327"/>
  <c r="AA1327"/>
  <c r="AB1327"/>
  <c r="E1312"/>
  <c r="F1312"/>
  <c r="G1312"/>
  <c r="H1312"/>
  <c r="I1312"/>
  <c r="J1312"/>
  <c r="K1312"/>
  <c r="L1312"/>
  <c r="M1312"/>
  <c r="N1312"/>
  <c r="O1312"/>
  <c r="P1312"/>
  <c r="Q1312"/>
  <c r="R1312"/>
  <c r="S1312"/>
  <c r="T1312"/>
  <c r="U1312"/>
  <c r="V1312"/>
  <c r="W1312"/>
  <c r="X1312"/>
  <c r="Y1312"/>
  <c r="Z1312"/>
  <c r="AA1312"/>
  <c r="AB1312"/>
  <c r="E628"/>
  <c r="F628"/>
  <c r="G628"/>
  <c r="H628"/>
  <c r="I628"/>
  <c r="J628"/>
  <c r="K628"/>
  <c r="L628"/>
  <c r="M628"/>
  <c r="N628"/>
  <c r="O628"/>
  <c r="P628"/>
  <c r="Q628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Z633"/>
  <c r="AA633"/>
  <c r="AB633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Z638"/>
  <c r="AA638"/>
  <c r="AB638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Z669"/>
  <c r="AA669"/>
  <c r="AB669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Z674"/>
  <c r="AA674"/>
  <c r="AB674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Z649"/>
  <c r="AA649"/>
  <c r="AB64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Z679"/>
  <c r="AA679"/>
  <c r="AB679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Z654"/>
  <c r="AA654"/>
  <c r="AB654"/>
  <c r="E696"/>
  <c r="F696"/>
  <c r="G696"/>
  <c r="H696"/>
  <c r="I696"/>
  <c r="J696"/>
  <c r="K696"/>
  <c r="L696"/>
  <c r="M696"/>
  <c r="N696"/>
  <c r="O696"/>
  <c r="P696"/>
  <c r="Q696"/>
  <c r="R696"/>
  <c r="S696"/>
  <c r="T696"/>
  <c r="U696"/>
  <c r="V696"/>
  <c r="W696"/>
  <c r="X696"/>
  <c r="Y696"/>
  <c r="Z696"/>
  <c r="AA696"/>
  <c r="AB696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Z701"/>
  <c r="AA701"/>
  <c r="AB701"/>
  <c r="E691"/>
  <c r="F691"/>
  <c r="G691"/>
  <c r="H691"/>
  <c r="I691"/>
  <c r="J691"/>
  <c r="K691"/>
  <c r="L691"/>
  <c r="M691"/>
  <c r="N691"/>
  <c r="O691"/>
  <c r="P691"/>
  <c r="Q691"/>
  <c r="R691"/>
  <c r="S691"/>
  <c r="T691"/>
  <c r="U691"/>
  <c r="V691"/>
  <c r="W691"/>
  <c r="X691"/>
  <c r="Y691"/>
  <c r="Z691"/>
  <c r="AA691"/>
  <c r="AB691"/>
  <c r="E1252"/>
  <c r="F1252"/>
  <c r="G1252"/>
  <c r="H1252"/>
  <c r="I1252"/>
  <c r="J1252"/>
  <c r="K1252"/>
  <c r="L1252"/>
  <c r="M1252"/>
  <c r="N1252"/>
  <c r="O1252"/>
  <c r="P1252"/>
  <c r="Q1252"/>
  <c r="R1252"/>
  <c r="S1252"/>
  <c r="T1252"/>
  <c r="U1252"/>
  <c r="V1252"/>
  <c r="W1252"/>
  <c r="X1252"/>
  <c r="Y1252"/>
  <c r="Z1252"/>
  <c r="AA1252"/>
  <c r="AB1252"/>
  <c r="E1192"/>
  <c r="F1192"/>
  <c r="G1192"/>
  <c r="H1192"/>
  <c r="I1192"/>
  <c r="J1192"/>
  <c r="K1192"/>
  <c r="L1192"/>
  <c r="M1192"/>
  <c r="N1192"/>
  <c r="O1192"/>
  <c r="P1192"/>
  <c r="Q1192"/>
  <c r="R1192"/>
  <c r="S1192"/>
  <c r="T1192"/>
  <c r="U1192"/>
  <c r="V1192"/>
  <c r="W1192"/>
  <c r="X1192"/>
  <c r="Y1192"/>
  <c r="Z1192"/>
  <c r="AA1192"/>
  <c r="AB1192"/>
  <c r="E1217"/>
  <c r="F1217"/>
  <c r="G1217"/>
  <c r="H1217"/>
  <c r="I1217"/>
  <c r="J1217"/>
  <c r="K1217"/>
  <c r="L1217"/>
  <c r="M1217"/>
  <c r="N1217"/>
  <c r="O1217"/>
  <c r="P1217"/>
  <c r="Q1217"/>
  <c r="R1217"/>
  <c r="S1217"/>
  <c r="T1217"/>
  <c r="U1217"/>
  <c r="V1217"/>
  <c r="W1217"/>
  <c r="X1217"/>
  <c r="Y1217"/>
  <c r="Z1217"/>
  <c r="AA1217"/>
  <c r="AB1217"/>
  <c r="E1212"/>
  <c r="F1212"/>
  <c r="G1212"/>
  <c r="H1212"/>
  <c r="I1212"/>
  <c r="J1212"/>
  <c r="K1212"/>
  <c r="L1212"/>
  <c r="M1212"/>
  <c r="N1212"/>
  <c r="O1212"/>
  <c r="P1212"/>
  <c r="Q1212"/>
  <c r="R1212"/>
  <c r="S1212"/>
  <c r="T1212"/>
  <c r="U1212"/>
  <c r="V1212"/>
  <c r="W1212"/>
  <c r="X1212"/>
  <c r="Y1212"/>
  <c r="Z1212"/>
  <c r="AA1212"/>
  <c r="AB1212"/>
  <c r="E1237"/>
  <c r="F1237"/>
  <c r="G1237"/>
  <c r="H1237"/>
  <c r="I1237"/>
  <c r="J1237"/>
  <c r="K1237"/>
  <c r="L1237"/>
  <c r="M1237"/>
  <c r="N1237"/>
  <c r="O1237"/>
  <c r="P1237"/>
  <c r="Q1237"/>
  <c r="R1237"/>
  <c r="S1237"/>
  <c r="T1237"/>
  <c r="U1237"/>
  <c r="V1237"/>
  <c r="W1237"/>
  <c r="X1237"/>
  <c r="Y1237"/>
  <c r="Z1237"/>
  <c r="AA1237"/>
  <c r="AB1237"/>
  <c r="E1222"/>
  <c r="F1222"/>
  <c r="G1222"/>
  <c r="H1222"/>
  <c r="I1222"/>
  <c r="J1222"/>
  <c r="K1222"/>
  <c r="L1222"/>
  <c r="M1222"/>
  <c r="N1222"/>
  <c r="O1222"/>
  <c r="P1222"/>
  <c r="Q1222"/>
  <c r="R1222"/>
  <c r="S1222"/>
  <c r="T1222"/>
  <c r="U1222"/>
  <c r="V1222"/>
  <c r="W1222"/>
  <c r="X1222"/>
  <c r="Y1222"/>
  <c r="Z1222"/>
  <c r="AA1222"/>
  <c r="AB1222"/>
  <c r="E1177"/>
  <c r="F1177"/>
  <c r="G1177"/>
  <c r="H1177"/>
  <c r="I1177"/>
  <c r="J1177"/>
  <c r="K1177"/>
  <c r="L1177"/>
  <c r="M1177"/>
  <c r="N1177"/>
  <c r="O1177"/>
  <c r="P1177"/>
  <c r="Q1177"/>
  <c r="R1177"/>
  <c r="S1177"/>
  <c r="T1177"/>
  <c r="U1177"/>
  <c r="V1177"/>
  <c r="W1177"/>
  <c r="X1177"/>
  <c r="Y1177"/>
  <c r="Z1177"/>
  <c r="AA1177"/>
  <c r="AB1177"/>
  <c r="E1242"/>
  <c r="F1242"/>
  <c r="G1242"/>
  <c r="H1242"/>
  <c r="I1242"/>
  <c r="J1242"/>
  <c r="K1242"/>
  <c r="L1242"/>
  <c r="M1242"/>
  <c r="N1242"/>
  <c r="O1242"/>
  <c r="P1242"/>
  <c r="Q1242"/>
  <c r="R1242"/>
  <c r="E1187"/>
  <c r="F1187"/>
  <c r="G1187"/>
  <c r="H1187"/>
  <c r="I1187"/>
  <c r="J1187"/>
  <c r="K1187"/>
  <c r="L1187"/>
  <c r="M1187"/>
  <c r="N1187"/>
  <c r="O1187"/>
  <c r="P1187"/>
  <c r="Q1187"/>
  <c r="R1187"/>
  <c r="S1187"/>
  <c r="T1187"/>
  <c r="U1187"/>
  <c r="V1187"/>
  <c r="W1187"/>
  <c r="X1187"/>
  <c r="Y1187"/>
  <c r="Z1187"/>
  <c r="AA1187"/>
  <c r="AB1187"/>
  <c r="E1257"/>
  <c r="F1257"/>
  <c r="G1257"/>
  <c r="H1257"/>
  <c r="I1257"/>
  <c r="J1257"/>
  <c r="K1257"/>
  <c r="L1257"/>
  <c r="M1257"/>
  <c r="N1257"/>
  <c r="O1257"/>
  <c r="P1257"/>
  <c r="Q1257"/>
  <c r="R1257"/>
  <c r="S1257"/>
  <c r="T1257"/>
  <c r="U1257"/>
  <c r="V1257"/>
  <c r="W1257"/>
  <c r="X1257"/>
  <c r="Y1257"/>
  <c r="Z1257"/>
  <c r="AA1257"/>
  <c r="AB1257"/>
  <c r="E1262"/>
  <c r="F1262"/>
  <c r="G1262"/>
  <c r="H1262"/>
  <c r="I1262"/>
  <c r="J1262"/>
  <c r="K1262"/>
  <c r="L1262"/>
  <c r="M1262"/>
  <c r="N1262"/>
  <c r="O1262"/>
  <c r="P1262"/>
  <c r="Q1262"/>
  <c r="R1262"/>
  <c r="S1262"/>
  <c r="T1262"/>
  <c r="U1262"/>
  <c r="V1262"/>
  <c r="W1262"/>
  <c r="X1262"/>
  <c r="Y1262"/>
  <c r="Z1262"/>
  <c r="AA1262"/>
  <c r="AB1262"/>
  <c r="E1267"/>
  <c r="F1267"/>
  <c r="G1267"/>
  <c r="H1267"/>
  <c r="I1267"/>
  <c r="J1267"/>
  <c r="K1267"/>
  <c r="L1267"/>
  <c r="M1267"/>
  <c r="N1267"/>
  <c r="O1267"/>
  <c r="P1267"/>
  <c r="Q1267"/>
  <c r="R1267"/>
  <c r="S1267"/>
  <c r="T1267"/>
  <c r="U1267"/>
  <c r="V1267"/>
  <c r="W1267"/>
  <c r="X1267"/>
  <c r="Y1267"/>
  <c r="Z1267"/>
  <c r="AA1267"/>
  <c r="AB1267"/>
  <c r="E1167"/>
  <c r="F1167"/>
  <c r="G1167"/>
  <c r="H1167"/>
  <c r="I1167"/>
  <c r="J1167"/>
  <c r="K1167"/>
  <c r="L1167"/>
  <c r="M1167"/>
  <c r="N1167"/>
  <c r="O1167"/>
  <c r="P1167"/>
  <c r="Q1167"/>
  <c r="R1167"/>
  <c r="S1167"/>
  <c r="T1167"/>
  <c r="U1167"/>
  <c r="V1167"/>
  <c r="W1167"/>
  <c r="X1167"/>
  <c r="Y1167"/>
  <c r="Z1167"/>
  <c r="AA1167"/>
  <c r="AB1167"/>
  <c r="E1287"/>
  <c r="F1287"/>
  <c r="G1287"/>
  <c r="H1287"/>
  <c r="I1287"/>
  <c r="J1287"/>
  <c r="K1287"/>
  <c r="L1287"/>
  <c r="M1287"/>
  <c r="N1287"/>
  <c r="O1287"/>
  <c r="P1287"/>
  <c r="Q1287"/>
  <c r="R1287"/>
  <c r="S1287"/>
  <c r="T1287"/>
  <c r="U1287"/>
  <c r="V1287"/>
  <c r="W1287"/>
  <c r="X1287"/>
  <c r="Y1287"/>
  <c r="Z1287"/>
  <c r="AA1287"/>
  <c r="AB1287"/>
  <c r="E1297"/>
  <c r="F1297"/>
  <c r="G1297"/>
  <c r="H1297"/>
  <c r="I1297"/>
  <c r="J1297"/>
  <c r="K1297"/>
  <c r="L1297"/>
  <c r="M1297"/>
  <c r="N1297"/>
  <c r="O1297"/>
  <c r="P1297"/>
  <c r="Q1297"/>
  <c r="R1297"/>
  <c r="S1297"/>
  <c r="T1297"/>
  <c r="U1297"/>
  <c r="V1297"/>
  <c r="W1297"/>
  <c r="X1297"/>
  <c r="Y1297"/>
  <c r="Z1297"/>
  <c r="AA1297"/>
  <c r="AB1297"/>
  <c r="E1282"/>
  <c r="F1282"/>
  <c r="G1282"/>
  <c r="H1282"/>
  <c r="I1282"/>
  <c r="J1282"/>
  <c r="K1282"/>
  <c r="L1282"/>
  <c r="M1282"/>
  <c r="N1282"/>
  <c r="O1282"/>
  <c r="P1282"/>
  <c r="Q1282"/>
  <c r="R1282"/>
  <c r="S1282"/>
  <c r="T1282"/>
  <c r="U1282"/>
  <c r="V1282"/>
  <c r="W1282"/>
  <c r="X1282"/>
  <c r="Y1282"/>
  <c r="Z1282"/>
  <c r="AA1282"/>
  <c r="AB1282"/>
  <c r="E1292"/>
  <c r="F1292"/>
  <c r="G1292"/>
  <c r="H1292"/>
  <c r="I1292"/>
  <c r="J1292"/>
  <c r="K1292"/>
  <c r="L1292"/>
  <c r="M1292"/>
  <c r="N1292"/>
  <c r="O1292"/>
  <c r="P1292"/>
  <c r="Q1292"/>
  <c r="R1292"/>
  <c r="S1292"/>
  <c r="T1292"/>
  <c r="U1292"/>
  <c r="V1292"/>
  <c r="W1292"/>
  <c r="X1292"/>
  <c r="Y1292"/>
  <c r="Z1292"/>
  <c r="AA1292"/>
  <c r="AB1292"/>
  <c r="E1302"/>
  <c r="F1302"/>
  <c r="G1302"/>
  <c r="H1302"/>
  <c r="I1302"/>
  <c r="J1302"/>
  <c r="K1302"/>
  <c r="L1302"/>
  <c r="M1302"/>
  <c r="N1302"/>
  <c r="O1302"/>
  <c r="P1302"/>
  <c r="Q1302"/>
  <c r="R1302"/>
  <c r="S1302"/>
  <c r="T1302"/>
  <c r="U1302"/>
  <c r="V1302"/>
  <c r="W1302"/>
  <c r="X1302"/>
  <c r="Y1302"/>
  <c r="Z1302"/>
  <c r="AA1302"/>
  <c r="AB1302"/>
  <c r="E1202"/>
  <c r="F1202"/>
  <c r="G1202"/>
  <c r="H1202"/>
  <c r="I1202"/>
  <c r="J1202"/>
  <c r="K1202"/>
  <c r="L1202"/>
  <c r="M1202"/>
  <c r="N1202"/>
  <c r="O1202"/>
  <c r="P1202"/>
  <c r="Q1202"/>
  <c r="R1202"/>
  <c r="S1202"/>
  <c r="T1202"/>
  <c r="U1202"/>
  <c r="V1202"/>
  <c r="W1202"/>
  <c r="X1202"/>
  <c r="Y1202"/>
  <c r="Z1202"/>
  <c r="AA1202"/>
  <c r="AB1202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Z641"/>
  <c r="AA641"/>
  <c r="AB641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Z624"/>
  <c r="AA624"/>
  <c r="AB624"/>
  <c r="R628"/>
  <c r="S628"/>
  <c r="T628"/>
  <c r="U628"/>
  <c r="V628"/>
  <c r="W628"/>
  <c r="X628"/>
  <c r="Y628"/>
  <c r="Z628"/>
  <c r="AA628"/>
  <c r="AB628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Z664"/>
  <c r="AA664"/>
  <c r="AB664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Z706"/>
  <c r="AA706"/>
  <c r="AB706"/>
  <c r="H1330"/>
  <c r="H1332" s="1"/>
  <c r="N1330"/>
  <c r="N1334" s="1"/>
  <c r="N1336" s="1"/>
  <c r="V1330"/>
  <c r="V1332" s="1"/>
  <c r="F1334"/>
  <c r="F1336" s="1"/>
  <c r="G1334"/>
  <c r="G1336" s="1"/>
  <c r="I1334"/>
  <c r="I1336" s="1"/>
  <c r="J1334"/>
  <c r="J1336" s="1"/>
  <c r="K1334"/>
  <c r="K1336" s="1"/>
  <c r="L1334"/>
  <c r="L1336" s="1"/>
  <c r="M1334"/>
  <c r="M1336" s="1"/>
  <c r="O1334"/>
  <c r="O1336" s="1"/>
  <c r="P1334"/>
  <c r="P1336" s="1"/>
  <c r="Q1334"/>
  <c r="Q1336" s="1"/>
  <c r="R1334"/>
  <c r="R1336" s="1"/>
  <c r="S1334"/>
  <c r="S1336" s="1"/>
  <c r="T1334"/>
  <c r="T1336" s="1"/>
  <c r="U1334"/>
  <c r="U1336" s="1"/>
  <c r="W1334"/>
  <c r="W1336" s="1"/>
  <c r="X1334"/>
  <c r="X1336" s="1"/>
  <c r="Y1334"/>
  <c r="Y1336" s="1"/>
  <c r="Z1334"/>
  <c r="Z1336" s="1"/>
  <c r="AA1334"/>
  <c r="AA1336" s="1"/>
  <c r="AB1334"/>
  <c r="AB1336" s="1"/>
  <c r="E1172"/>
  <c r="F1172"/>
  <c r="G1172"/>
  <c r="H1172"/>
  <c r="I1172"/>
  <c r="J1172"/>
  <c r="K1172"/>
  <c r="L1172"/>
  <c r="M1172"/>
  <c r="N1172"/>
  <c r="O1172"/>
  <c r="P1172"/>
  <c r="Q1172"/>
  <c r="R1172"/>
  <c r="S1172"/>
  <c r="T1172"/>
  <c r="U1172"/>
  <c r="V1172"/>
  <c r="W1172"/>
  <c r="X1172"/>
  <c r="Y1172"/>
  <c r="Z1172"/>
  <c r="AA1172"/>
  <c r="AB1172"/>
  <c r="S1242"/>
  <c r="T1242"/>
  <c r="U1242"/>
  <c r="V1242"/>
  <c r="W1242"/>
  <c r="X1242"/>
  <c r="Y1242"/>
  <c r="Z1242"/>
  <c r="AA1242"/>
  <c r="AB1242"/>
  <c r="R1322"/>
  <c r="S1322"/>
  <c r="T1322"/>
  <c r="U1322"/>
  <c r="V1322"/>
  <c r="W1322"/>
  <c r="X1322"/>
  <c r="Y1322"/>
  <c r="Z1322"/>
  <c r="AA1322"/>
  <c r="AB1322"/>
  <c r="V1334" l="1"/>
  <c r="V1336" s="1"/>
  <c r="H1334"/>
  <c r="H1336" s="1"/>
  <c r="N1332"/>
  <c r="E1334"/>
  <c r="E1336" s="1"/>
  <c r="AB1335"/>
  <c r="AB1337" s="1"/>
  <c r="AA1335"/>
  <c r="AA1337" s="1"/>
  <c r="Z1335"/>
  <c r="Z1337" s="1"/>
  <c r="Y1335"/>
  <c r="Y1337" s="1"/>
  <c r="X1335"/>
  <c r="X1337" s="1"/>
  <c r="W1335"/>
  <c r="W1337" s="1"/>
  <c r="V1335"/>
  <c r="V1337" s="1"/>
  <c r="U1335"/>
  <c r="U1337" s="1"/>
  <c r="T1335"/>
  <c r="T1337" s="1"/>
  <c r="S1335"/>
  <c r="S1337" s="1"/>
  <c r="R1335"/>
  <c r="R1337" s="1"/>
  <c r="Q1335"/>
  <c r="Q1337" s="1"/>
  <c r="P1335"/>
  <c r="P1337" s="1"/>
  <c r="O1335"/>
  <c r="O1337" s="1"/>
  <c r="N1335"/>
  <c r="N1337" s="1"/>
  <c r="M1335"/>
  <c r="M1337" s="1"/>
  <c r="L1335"/>
  <c r="L1337" s="1"/>
  <c r="K1335"/>
  <c r="K1337" s="1"/>
  <c r="J1335"/>
  <c r="J1337" s="1"/>
  <c r="I1335"/>
  <c r="I1337" s="1"/>
  <c r="H1335"/>
  <c r="H1337" s="1"/>
  <c r="G1335"/>
  <c r="G1337" s="1"/>
  <c r="F1335"/>
  <c r="F1337" s="1"/>
  <c r="E1335"/>
  <c r="E1337" s="1"/>
  <c r="AC726" i="9" l="1"/>
  <c r="AC721"/>
  <c r="E7"/>
  <c r="AD1052" l="1"/>
  <c r="AC1052"/>
  <c r="AB1051"/>
  <c r="AA1051"/>
  <c r="Z1051"/>
  <c r="Y1051"/>
  <c r="X1051"/>
  <c r="W1051"/>
  <c r="V1051"/>
  <c r="U1051"/>
  <c r="T1051"/>
  <c r="S1051"/>
  <c r="R1051"/>
  <c r="Q1051"/>
  <c r="P1051"/>
  <c r="O1051"/>
  <c r="N1051"/>
  <c r="M1051"/>
  <c r="L1051"/>
  <c r="K1051"/>
  <c r="J1051"/>
  <c r="I1051"/>
  <c r="H1051"/>
  <c r="G1051"/>
  <c r="F1051"/>
  <c r="E1051"/>
  <c r="AD1047"/>
  <c r="AC1047"/>
  <c r="AB1046"/>
  <c r="AA1046"/>
  <c r="Z1046"/>
  <c r="Y1046"/>
  <c r="X1046"/>
  <c r="W1046"/>
  <c r="V1046"/>
  <c r="U1046"/>
  <c r="T1046"/>
  <c r="S1046"/>
  <c r="R1046"/>
  <c r="Q1046"/>
  <c r="P1046"/>
  <c r="O1046"/>
  <c r="N1046"/>
  <c r="M1046"/>
  <c r="L1046"/>
  <c r="K1046"/>
  <c r="J1046"/>
  <c r="I1046"/>
  <c r="H1046"/>
  <c r="G1046"/>
  <c r="F1046"/>
  <c r="E1046"/>
  <c r="AD1042"/>
  <c r="AC1042"/>
  <c r="AB1041"/>
  <c r="AA1041"/>
  <c r="Z1041"/>
  <c r="Y1041"/>
  <c r="X1041"/>
  <c r="W1041"/>
  <c r="V1041"/>
  <c r="U1041"/>
  <c r="T1041"/>
  <c r="S1041"/>
  <c r="R1041"/>
  <c r="Q1041"/>
  <c r="P1041"/>
  <c r="O1041"/>
  <c r="N1041"/>
  <c r="M1041"/>
  <c r="L1041"/>
  <c r="K1041"/>
  <c r="J1041"/>
  <c r="I1041"/>
  <c r="H1041"/>
  <c r="G1041"/>
  <c r="F1041"/>
  <c r="E1041"/>
  <c r="AD1037"/>
  <c r="AC1037"/>
  <c r="AB1036"/>
  <c r="AA1036"/>
  <c r="Z1036"/>
  <c r="Y1036"/>
  <c r="X1036"/>
  <c r="W1036"/>
  <c r="V1036"/>
  <c r="U1036"/>
  <c r="T1036"/>
  <c r="S1036"/>
  <c r="R1036"/>
  <c r="Q1036"/>
  <c r="P1036"/>
  <c r="O1036"/>
  <c r="N1036"/>
  <c r="M1036"/>
  <c r="L1036"/>
  <c r="K1036"/>
  <c r="J1036"/>
  <c r="I1036"/>
  <c r="H1036"/>
  <c r="G1036"/>
  <c r="F1036"/>
  <c r="E1036"/>
  <c r="AD1032"/>
  <c r="AC1032"/>
  <c r="AB1031"/>
  <c r="AA1031"/>
  <c r="Z1031"/>
  <c r="Y1031"/>
  <c r="X1031"/>
  <c r="W1031"/>
  <c r="V1031"/>
  <c r="U1031"/>
  <c r="T1031"/>
  <c r="S1031"/>
  <c r="R1031"/>
  <c r="Q1031"/>
  <c r="P1031"/>
  <c r="O1031"/>
  <c r="N1031"/>
  <c r="M1031"/>
  <c r="L1031"/>
  <c r="K1031"/>
  <c r="J1031"/>
  <c r="I1031"/>
  <c r="H1031"/>
  <c r="G1031"/>
  <c r="F1031"/>
  <c r="E1031"/>
  <c r="AD1027"/>
  <c r="AC1027"/>
  <c r="V1063"/>
  <c r="N1063"/>
  <c r="H1063"/>
  <c r="AB1026"/>
  <c r="AA1026"/>
  <c r="Z1026"/>
  <c r="Y1026"/>
  <c r="X1026"/>
  <c r="W1026"/>
  <c r="V1026"/>
  <c r="U1026"/>
  <c r="T1026"/>
  <c r="S1026"/>
  <c r="R1026"/>
  <c r="Q1026"/>
  <c r="P1026"/>
  <c r="O1026"/>
  <c r="N1026"/>
  <c r="M1026"/>
  <c r="L1026"/>
  <c r="K1026"/>
  <c r="J1026"/>
  <c r="I1026"/>
  <c r="H1026"/>
  <c r="G1026"/>
  <c r="F1026"/>
  <c r="E1026"/>
  <c r="AD1022"/>
  <c r="AD1020" s="1"/>
  <c r="AD1017"/>
  <c r="AC1017"/>
  <c r="AB1016"/>
  <c r="AA1016"/>
  <c r="Z1016"/>
  <c r="Y1016"/>
  <c r="X1016"/>
  <c r="W1016"/>
  <c r="V1016"/>
  <c r="U1016"/>
  <c r="T1016"/>
  <c r="S1016"/>
  <c r="R1016"/>
  <c r="Q1016"/>
  <c r="P1016"/>
  <c r="O1016"/>
  <c r="N1016"/>
  <c r="M1016"/>
  <c r="L1016"/>
  <c r="K1016"/>
  <c r="J1016"/>
  <c r="I1016"/>
  <c r="H1016"/>
  <c r="G1016"/>
  <c r="F1016"/>
  <c r="E1016"/>
  <c r="AD1012"/>
  <c r="AC1012"/>
  <c r="AB1011"/>
  <c r="AA1011"/>
  <c r="Z1011"/>
  <c r="Y1011"/>
  <c r="X1011"/>
  <c r="W1011"/>
  <c r="V1011"/>
  <c r="U1011"/>
  <c r="T1011"/>
  <c r="S1011"/>
  <c r="R1011"/>
  <c r="Q1011"/>
  <c r="P1011"/>
  <c r="O1011"/>
  <c r="N1011"/>
  <c r="M1011"/>
  <c r="L1011"/>
  <c r="K1011"/>
  <c r="J1011"/>
  <c r="I1011"/>
  <c r="H1011"/>
  <c r="G1011"/>
  <c r="F1011"/>
  <c r="E1011"/>
  <c r="AD1007"/>
  <c r="AC1007"/>
  <c r="AB1006"/>
  <c r="AA1006"/>
  <c r="Z1006"/>
  <c r="Y1006"/>
  <c r="X1006"/>
  <c r="W1006"/>
  <c r="V1006"/>
  <c r="U1006"/>
  <c r="T1006"/>
  <c r="S1006"/>
  <c r="R1006"/>
  <c r="Q1006"/>
  <c r="P1006"/>
  <c r="O1006"/>
  <c r="N1006"/>
  <c r="M1006"/>
  <c r="L1006"/>
  <c r="K1006"/>
  <c r="J1006"/>
  <c r="I1006"/>
  <c r="H1006"/>
  <c r="G1006"/>
  <c r="F1006"/>
  <c r="E1006"/>
  <c r="AD1002"/>
  <c r="AC1002"/>
  <c r="AB1001"/>
  <c r="AA1001"/>
  <c r="Z1001"/>
  <c r="Y1001"/>
  <c r="X1001"/>
  <c r="W1001"/>
  <c r="V1001"/>
  <c r="U1001"/>
  <c r="T1001"/>
  <c r="S1001"/>
  <c r="R1001"/>
  <c r="Q1001"/>
  <c r="P1001"/>
  <c r="O1001"/>
  <c r="N1001"/>
  <c r="M1001"/>
  <c r="L1001"/>
  <c r="K1001"/>
  <c r="J1001"/>
  <c r="I1001"/>
  <c r="H1001"/>
  <c r="G1001"/>
  <c r="F1001"/>
  <c r="E1001"/>
  <c r="AD997"/>
  <c r="AC997"/>
  <c r="AB996"/>
  <c r="AA996"/>
  <c r="Z996"/>
  <c r="Y996"/>
  <c r="X996"/>
  <c r="W996"/>
  <c r="V996"/>
  <c r="U996"/>
  <c r="T996"/>
  <c r="S996"/>
  <c r="R996"/>
  <c r="Q996"/>
  <c r="P996"/>
  <c r="O996"/>
  <c r="N996"/>
  <c r="M996"/>
  <c r="L996"/>
  <c r="K996"/>
  <c r="J996"/>
  <c r="I996"/>
  <c r="H996"/>
  <c r="G996"/>
  <c r="F996"/>
  <c r="E996"/>
  <c r="AD992"/>
  <c r="AC992"/>
  <c r="AB991"/>
  <c r="AA991"/>
  <c r="Z991"/>
  <c r="Y991"/>
  <c r="X991"/>
  <c r="W991"/>
  <c r="V991"/>
  <c r="U991"/>
  <c r="T991"/>
  <c r="S991"/>
  <c r="R991"/>
  <c r="Q991"/>
  <c r="P991"/>
  <c r="O991"/>
  <c r="N991"/>
  <c r="M991"/>
  <c r="L991"/>
  <c r="K991"/>
  <c r="J991"/>
  <c r="I991"/>
  <c r="H991"/>
  <c r="G991"/>
  <c r="F991"/>
  <c r="E991"/>
  <c r="AB1056"/>
  <c r="AA1056"/>
  <c r="Z1056"/>
  <c r="Y1056"/>
  <c r="X1056"/>
  <c r="W1056"/>
  <c r="V1056"/>
  <c r="U1056"/>
  <c r="T1056"/>
  <c r="S1056"/>
  <c r="R1056"/>
  <c r="Q1056"/>
  <c r="P1056"/>
  <c r="O1056"/>
  <c r="N1056"/>
  <c r="M1056"/>
  <c r="L1056"/>
  <c r="K1056"/>
  <c r="J1056"/>
  <c r="I1056"/>
  <c r="H1056"/>
  <c r="G1056"/>
  <c r="F1056"/>
  <c r="E1056"/>
  <c r="AD987"/>
  <c r="AC987"/>
  <c r="AB1055"/>
  <c r="AA1055"/>
  <c r="Z1055"/>
  <c r="Y1055"/>
  <c r="X1055"/>
  <c r="W1055"/>
  <c r="V1055"/>
  <c r="U1055"/>
  <c r="T1055"/>
  <c r="S1055"/>
  <c r="R1055"/>
  <c r="Q1055"/>
  <c r="P1055"/>
  <c r="O1055"/>
  <c r="N1055"/>
  <c r="M1055"/>
  <c r="L1055"/>
  <c r="K1055"/>
  <c r="J1055"/>
  <c r="I1055"/>
  <c r="H1055"/>
  <c r="G1055"/>
  <c r="F1055"/>
  <c r="E1055"/>
  <c r="AB986"/>
  <c r="AA986"/>
  <c r="Z986"/>
  <c r="Y986"/>
  <c r="X986"/>
  <c r="W986"/>
  <c r="V986"/>
  <c r="U986"/>
  <c r="T986"/>
  <c r="S986"/>
  <c r="R986"/>
  <c r="Q986"/>
  <c r="P986"/>
  <c r="O986"/>
  <c r="N986"/>
  <c r="M986"/>
  <c r="L986"/>
  <c r="K986"/>
  <c r="J986"/>
  <c r="I986"/>
  <c r="H986"/>
  <c r="G986"/>
  <c r="F986"/>
  <c r="E986"/>
  <c r="AB977"/>
  <c r="AA977"/>
  <c r="Z977"/>
  <c r="Y977"/>
  <c r="X977"/>
  <c r="W977"/>
  <c r="V977"/>
  <c r="V1060" s="1"/>
  <c r="V1062" s="1"/>
  <c r="U977"/>
  <c r="T977"/>
  <c r="S977"/>
  <c r="R977"/>
  <c r="R1060" s="1"/>
  <c r="R1062" s="1"/>
  <c r="Q977"/>
  <c r="P977"/>
  <c r="O977"/>
  <c r="N977"/>
  <c r="N1060" s="1"/>
  <c r="N1062" s="1"/>
  <c r="M977"/>
  <c r="L977"/>
  <c r="K977"/>
  <c r="J977"/>
  <c r="J1060" s="1"/>
  <c r="J1062" s="1"/>
  <c r="I977"/>
  <c r="H977"/>
  <c r="G977"/>
  <c r="F977"/>
  <c r="F1060" s="1"/>
  <c r="F1062" s="1"/>
  <c r="E977"/>
  <c r="AD976"/>
  <c r="AC976"/>
  <c r="AB976"/>
  <c r="AA976"/>
  <c r="Z976"/>
  <c r="Z1059" s="1"/>
  <c r="Z1061" s="1"/>
  <c r="Y976"/>
  <c r="X976"/>
  <c r="W976"/>
  <c r="V976"/>
  <c r="V1059" s="1"/>
  <c r="V1061" s="1"/>
  <c r="U976"/>
  <c r="T976"/>
  <c r="S976"/>
  <c r="R976"/>
  <c r="Q976"/>
  <c r="P976"/>
  <c r="O976"/>
  <c r="N976"/>
  <c r="N1059" s="1"/>
  <c r="N1061" s="1"/>
  <c r="M976"/>
  <c r="L976"/>
  <c r="K976"/>
  <c r="J976"/>
  <c r="J1059" s="1"/>
  <c r="J1061" s="1"/>
  <c r="I976"/>
  <c r="H976"/>
  <c r="G976"/>
  <c r="F976"/>
  <c r="F1059" s="1"/>
  <c r="F1061" s="1"/>
  <c r="E976"/>
  <c r="AB975"/>
  <c r="AA975"/>
  <c r="Z975"/>
  <c r="Y975"/>
  <c r="X975"/>
  <c r="W975"/>
  <c r="V975"/>
  <c r="U975"/>
  <c r="T975"/>
  <c r="S975"/>
  <c r="R975"/>
  <c r="Q975"/>
  <c r="P975"/>
  <c r="O975"/>
  <c r="N975"/>
  <c r="M975"/>
  <c r="L975"/>
  <c r="K975"/>
  <c r="J975"/>
  <c r="I975"/>
  <c r="H975"/>
  <c r="G975"/>
  <c r="F975"/>
  <c r="E975"/>
  <c r="Z1060"/>
  <c r="Z1062" s="1"/>
  <c r="AD971"/>
  <c r="AC971"/>
  <c r="R1059"/>
  <c r="R1061" s="1"/>
  <c r="AB970"/>
  <c r="AA970"/>
  <c r="Z970"/>
  <c r="Y970"/>
  <c r="X970"/>
  <c r="W970"/>
  <c r="V970"/>
  <c r="U970"/>
  <c r="T970"/>
  <c r="S970"/>
  <c r="R970"/>
  <c r="Q970"/>
  <c r="P970"/>
  <c r="O970"/>
  <c r="N970"/>
  <c r="M970"/>
  <c r="L970"/>
  <c r="K970"/>
  <c r="J970"/>
  <c r="I970"/>
  <c r="H970"/>
  <c r="G970"/>
  <c r="F970"/>
  <c r="AB709"/>
  <c r="AA709"/>
  <c r="Z709"/>
  <c r="Y709"/>
  <c r="X709"/>
  <c r="W709"/>
  <c r="V709"/>
  <c r="U709"/>
  <c r="T709"/>
  <c r="S709"/>
  <c r="R709"/>
  <c r="Q709"/>
  <c r="P709"/>
  <c r="O709"/>
  <c r="N709"/>
  <c r="M709"/>
  <c r="L709"/>
  <c r="K709"/>
  <c r="J709"/>
  <c r="I709"/>
  <c r="H709"/>
  <c r="G709"/>
  <c r="F709"/>
  <c r="E709"/>
  <c r="AB705"/>
  <c r="AA705"/>
  <c r="Z705"/>
  <c r="Y705"/>
  <c r="X705"/>
  <c r="W705"/>
  <c r="V705"/>
  <c r="U705"/>
  <c r="T705"/>
  <c r="S705"/>
  <c r="R705"/>
  <c r="Q705"/>
  <c r="P705"/>
  <c r="O705"/>
  <c r="N705"/>
  <c r="M705"/>
  <c r="L705"/>
  <c r="K705"/>
  <c r="J705"/>
  <c r="I705"/>
  <c r="H705"/>
  <c r="G705"/>
  <c r="F705"/>
  <c r="E705"/>
  <c r="AB725"/>
  <c r="AA725"/>
  <c r="Z725"/>
  <c r="Y725"/>
  <c r="X725"/>
  <c r="W725"/>
  <c r="V725"/>
  <c r="U725"/>
  <c r="T725"/>
  <c r="S725"/>
  <c r="R725"/>
  <c r="Q725"/>
  <c r="P725"/>
  <c r="O725"/>
  <c r="N725"/>
  <c r="M725"/>
  <c r="L725"/>
  <c r="K725"/>
  <c r="J725"/>
  <c r="I725"/>
  <c r="H725"/>
  <c r="G725"/>
  <c r="F725"/>
  <c r="E725"/>
  <c r="AB720"/>
  <c r="AA720"/>
  <c r="Z720"/>
  <c r="Y720"/>
  <c r="X720"/>
  <c r="W720"/>
  <c r="V720"/>
  <c r="U720"/>
  <c r="T720"/>
  <c r="S720"/>
  <c r="R720"/>
  <c r="Q720"/>
  <c r="P720"/>
  <c r="O720"/>
  <c r="N720"/>
  <c r="M720"/>
  <c r="L720"/>
  <c r="K720"/>
  <c r="J720"/>
  <c r="I720"/>
  <c r="H720"/>
  <c r="G720"/>
  <c r="F720"/>
  <c r="E720"/>
  <c r="AD1005" l="1"/>
  <c r="AD1040"/>
  <c r="AD985"/>
  <c r="E1057"/>
  <c r="G1057"/>
  <c r="I1057"/>
  <c r="K1057"/>
  <c r="M1057"/>
  <c r="O1057"/>
  <c r="Q1057"/>
  <c r="S1057"/>
  <c r="U1057"/>
  <c r="W1057"/>
  <c r="Y1057"/>
  <c r="AA1057"/>
  <c r="AD974"/>
  <c r="E1058"/>
  <c r="G1058"/>
  <c r="I1058"/>
  <c r="K1058"/>
  <c r="M1058"/>
  <c r="O1058"/>
  <c r="Q1058"/>
  <c r="S1058"/>
  <c r="U1058"/>
  <c r="W1058"/>
  <c r="Y1058"/>
  <c r="AA1058"/>
  <c r="AD995"/>
  <c r="AD1000"/>
  <c r="AD1025"/>
  <c r="AD1050"/>
  <c r="H1059"/>
  <c r="H1061" s="1"/>
  <c r="L1059"/>
  <c r="L1061" s="1"/>
  <c r="P1059"/>
  <c r="P1061" s="1"/>
  <c r="T1059"/>
  <c r="T1061" s="1"/>
  <c r="X1059"/>
  <c r="X1061" s="1"/>
  <c r="AB1059"/>
  <c r="AB1061" s="1"/>
  <c r="H1060"/>
  <c r="H1062" s="1"/>
  <c r="L1060"/>
  <c r="L1062" s="1"/>
  <c r="P1060"/>
  <c r="P1062" s="1"/>
  <c r="T1060"/>
  <c r="T1062" s="1"/>
  <c r="X1060"/>
  <c r="X1062" s="1"/>
  <c r="AB1060"/>
  <c r="AB1062" s="1"/>
  <c r="AD1015"/>
  <c r="AD1030"/>
  <c r="AD990"/>
  <c r="AD1010"/>
  <c r="AD1045"/>
  <c r="AD969"/>
  <c r="AD1035"/>
  <c r="E1059"/>
  <c r="E1061" s="1"/>
  <c r="G1059"/>
  <c r="G1061" s="1"/>
  <c r="I1059"/>
  <c r="I1061" s="1"/>
  <c r="K1059"/>
  <c r="K1061" s="1"/>
  <c r="M1059"/>
  <c r="M1061" s="1"/>
  <c r="O1059"/>
  <c r="O1061" s="1"/>
  <c r="Q1059"/>
  <c r="Q1061" s="1"/>
  <c r="S1059"/>
  <c r="S1061" s="1"/>
  <c r="U1059"/>
  <c r="U1061" s="1"/>
  <c r="W1059"/>
  <c r="W1061" s="1"/>
  <c r="Y1059"/>
  <c r="Y1061" s="1"/>
  <c r="AA1059"/>
  <c r="AA1061" s="1"/>
  <c r="E1060"/>
  <c r="E1062" s="1"/>
  <c r="G1060"/>
  <c r="G1062" s="1"/>
  <c r="I1060"/>
  <c r="I1062" s="1"/>
  <c r="K1060"/>
  <c r="K1062" s="1"/>
  <c r="M1060"/>
  <c r="M1062" s="1"/>
  <c r="O1060"/>
  <c r="O1062" s="1"/>
  <c r="Q1060"/>
  <c r="Q1062" s="1"/>
  <c r="S1060"/>
  <c r="S1062" s="1"/>
  <c r="U1060"/>
  <c r="U1062" s="1"/>
  <c r="W1060"/>
  <c r="W1062" s="1"/>
  <c r="Y1060"/>
  <c r="Y1062" s="1"/>
  <c r="AA1060"/>
  <c r="AA1062" s="1"/>
  <c r="F1057"/>
  <c r="H1057"/>
  <c r="J1057"/>
  <c r="L1057"/>
  <c r="N1057"/>
  <c r="P1057"/>
  <c r="R1057"/>
  <c r="T1057"/>
  <c r="V1057"/>
  <c r="X1057"/>
  <c r="Z1057"/>
  <c r="AB1057"/>
  <c r="F1058"/>
  <c r="H1058"/>
  <c r="J1058"/>
  <c r="L1058"/>
  <c r="N1058"/>
  <c r="P1058"/>
  <c r="R1058"/>
  <c r="T1058"/>
  <c r="V1058"/>
  <c r="X1058"/>
  <c r="Z1058"/>
  <c r="AB1058"/>
  <c r="E994"/>
  <c r="F994"/>
  <c r="G994"/>
  <c r="H994"/>
  <c r="I994"/>
  <c r="J994"/>
  <c r="K994"/>
  <c r="L994"/>
  <c r="M994"/>
  <c r="N994"/>
  <c r="O994"/>
  <c r="P994"/>
  <c r="Q994"/>
  <c r="R994"/>
  <c r="S994"/>
  <c r="T994"/>
  <c r="U994"/>
  <c r="V994"/>
  <c r="W994"/>
  <c r="X994"/>
  <c r="Y994"/>
  <c r="Z994"/>
  <c r="AA994"/>
  <c r="AB994"/>
  <c r="E999"/>
  <c r="F999"/>
  <c r="G999"/>
  <c r="H999"/>
  <c r="I999"/>
  <c r="J999"/>
  <c r="K999"/>
  <c r="L999"/>
  <c r="M999"/>
  <c r="N999"/>
  <c r="O999"/>
  <c r="P999"/>
  <c r="Q999"/>
  <c r="R999"/>
  <c r="S999"/>
  <c r="T999"/>
  <c r="U999"/>
  <c r="V999"/>
  <c r="W999"/>
  <c r="X999"/>
  <c r="Y999"/>
  <c r="Z999"/>
  <c r="AA999"/>
  <c r="AB999"/>
  <c r="E1004"/>
  <c r="F1004"/>
  <c r="G1004"/>
  <c r="H1004"/>
  <c r="I1004"/>
  <c r="J1004"/>
  <c r="K1004"/>
  <c r="L1004"/>
  <c r="E1019"/>
  <c r="F1019"/>
  <c r="G1019"/>
  <c r="H1019"/>
  <c r="I1019"/>
  <c r="J1019"/>
  <c r="K1019"/>
  <c r="L1019"/>
  <c r="M1019"/>
  <c r="N1019"/>
  <c r="O1019"/>
  <c r="P1019"/>
  <c r="Q1019"/>
  <c r="R1019"/>
  <c r="S1019"/>
  <c r="T1019"/>
  <c r="U1019"/>
  <c r="V1019"/>
  <c r="W1019"/>
  <c r="X1019"/>
  <c r="Y1019"/>
  <c r="Z1019"/>
  <c r="AA1019"/>
  <c r="AB1019"/>
  <c r="E973"/>
  <c r="F973"/>
  <c r="G973"/>
  <c r="H973"/>
  <c r="I973"/>
  <c r="J973"/>
  <c r="K973"/>
  <c r="L973"/>
  <c r="M973"/>
  <c r="N973"/>
  <c r="O973"/>
  <c r="P973"/>
  <c r="Q973"/>
  <c r="R973"/>
  <c r="S973"/>
  <c r="T973"/>
  <c r="U973"/>
  <c r="V973"/>
  <c r="W973"/>
  <c r="X973"/>
  <c r="Y973"/>
  <c r="Z973"/>
  <c r="AA973"/>
  <c r="AB973"/>
  <c r="E978"/>
  <c r="F978"/>
  <c r="G978"/>
  <c r="H978"/>
  <c r="I978"/>
  <c r="J978"/>
  <c r="K978"/>
  <c r="L978"/>
  <c r="M978"/>
  <c r="N978"/>
  <c r="O978"/>
  <c r="P978"/>
  <c r="Q978"/>
  <c r="R978"/>
  <c r="S978"/>
  <c r="T978"/>
  <c r="U978"/>
  <c r="V978"/>
  <c r="W978"/>
  <c r="X978"/>
  <c r="Y978"/>
  <c r="Z978"/>
  <c r="AA978"/>
  <c r="AB978"/>
  <c r="E979"/>
  <c r="F979"/>
  <c r="G979"/>
  <c r="H979"/>
  <c r="I979"/>
  <c r="J979"/>
  <c r="K979"/>
  <c r="L979"/>
  <c r="M979"/>
  <c r="N979"/>
  <c r="O979"/>
  <c r="P979"/>
  <c r="Q979"/>
  <c r="R979"/>
  <c r="S979"/>
  <c r="T979"/>
  <c r="U979"/>
  <c r="V979"/>
  <c r="W979"/>
  <c r="X979"/>
  <c r="Y979"/>
  <c r="Z979"/>
  <c r="AA979"/>
  <c r="AB979"/>
  <c r="E980"/>
  <c r="F980"/>
  <c r="G980"/>
  <c r="H980"/>
  <c r="I980"/>
  <c r="J980"/>
  <c r="K980"/>
  <c r="L980"/>
  <c r="M980"/>
  <c r="N980"/>
  <c r="O980"/>
  <c r="P980"/>
  <c r="Q980"/>
  <c r="R980"/>
  <c r="S980"/>
  <c r="T980"/>
  <c r="U980"/>
  <c r="V980"/>
  <c r="W980"/>
  <c r="X980"/>
  <c r="Y980"/>
  <c r="Z980"/>
  <c r="AA980"/>
  <c r="AB980"/>
  <c r="E981"/>
  <c r="F981"/>
  <c r="G981"/>
  <c r="H981"/>
  <c r="I981"/>
  <c r="J981"/>
  <c r="K981"/>
  <c r="L981"/>
  <c r="M981"/>
  <c r="N981"/>
  <c r="O981"/>
  <c r="P981"/>
  <c r="Q981"/>
  <c r="R981"/>
  <c r="S981"/>
  <c r="T981"/>
  <c r="U981"/>
  <c r="V981"/>
  <c r="W981"/>
  <c r="X981"/>
  <c r="Y981"/>
  <c r="Z981"/>
  <c r="AA981"/>
  <c r="AB981"/>
  <c r="E989"/>
  <c r="F989"/>
  <c r="G989"/>
  <c r="H989"/>
  <c r="I989"/>
  <c r="J989"/>
  <c r="K989"/>
  <c r="L989"/>
  <c r="M989"/>
  <c r="N989"/>
  <c r="O989"/>
  <c r="P989"/>
  <c r="Q989"/>
  <c r="R989"/>
  <c r="S989"/>
  <c r="T989"/>
  <c r="U989"/>
  <c r="V989"/>
  <c r="W989"/>
  <c r="X989"/>
  <c r="Y989"/>
  <c r="Z989"/>
  <c r="AA989"/>
  <c r="AB989"/>
  <c r="M1004"/>
  <c r="N1004"/>
  <c r="O1004"/>
  <c r="P1004"/>
  <c r="Q1004"/>
  <c r="R1004"/>
  <c r="S1004"/>
  <c r="T1004"/>
  <c r="U1004"/>
  <c r="V1004"/>
  <c r="W1004"/>
  <c r="X1004"/>
  <c r="Y1004"/>
  <c r="Z1004"/>
  <c r="AA1004"/>
  <c r="AB1004"/>
  <c r="F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AD1549" l="1"/>
  <c r="AC1549"/>
  <c r="AB1549"/>
  <c r="AA1549"/>
  <c r="Z1549"/>
  <c r="Y1549"/>
  <c r="X1549"/>
  <c r="W1549"/>
  <c r="V1549"/>
  <c r="U1549"/>
  <c r="T1549"/>
  <c r="S1549"/>
  <c r="R1549"/>
  <c r="Q1549"/>
  <c r="P1549"/>
  <c r="O1549"/>
  <c r="N1549"/>
  <c r="M1549"/>
  <c r="L1549"/>
  <c r="K1549"/>
  <c r="J1549"/>
  <c r="I1549"/>
  <c r="H1549"/>
  <c r="G1549"/>
  <c r="F1549"/>
  <c r="E1549"/>
  <c r="AD1511"/>
  <c r="AC1511"/>
  <c r="AD1536"/>
  <c r="AC1536"/>
  <c r="Z1508"/>
  <c r="AD1506"/>
  <c r="AC1506"/>
  <c r="AD1476"/>
  <c r="AC1476"/>
  <c r="AD1471"/>
  <c r="AC1471"/>
  <c r="AD1426"/>
  <c r="AC1426"/>
  <c r="AD1441"/>
  <c r="AC1441"/>
  <c r="AD1516"/>
  <c r="AC1516"/>
  <c r="AD1501"/>
  <c r="AC1501"/>
  <c r="AD1496"/>
  <c r="AC1496"/>
  <c r="Z1488"/>
  <c r="AD1486"/>
  <c r="AC1486"/>
  <c r="AD1466"/>
  <c r="AC1466"/>
  <c r="AD1456"/>
  <c r="AC1456"/>
  <c r="AD1446"/>
  <c r="AC1446"/>
  <c r="AB1444"/>
  <c r="AA1444"/>
  <c r="Z1444"/>
  <c r="Y1444"/>
  <c r="X1444"/>
  <c r="W1444"/>
  <c r="V1444"/>
  <c r="U1444"/>
  <c r="T1444"/>
  <c r="S1444"/>
  <c r="R1444"/>
  <c r="Q1444"/>
  <c r="P1444"/>
  <c r="O1444"/>
  <c r="N1444"/>
  <c r="M1444"/>
  <c r="L1444"/>
  <c r="K1444"/>
  <c r="J1444"/>
  <c r="I1444"/>
  <c r="H1444"/>
  <c r="G1444"/>
  <c r="F1444"/>
  <c r="E1444"/>
  <c r="AD1436"/>
  <c r="AC1436"/>
  <c r="AD1541"/>
  <c r="AC1541"/>
  <c r="AD1546"/>
  <c r="AC1546"/>
  <c r="Z1533"/>
  <c r="AD1531"/>
  <c r="AC1531"/>
  <c r="AD1526"/>
  <c r="AC1526"/>
  <c r="AD1521"/>
  <c r="AC1521"/>
  <c r="Z1493"/>
  <c r="AD1491"/>
  <c r="AC1491"/>
  <c r="Z1483"/>
  <c r="AD1481"/>
  <c r="AC1481"/>
  <c r="Z1463"/>
  <c r="AD1461"/>
  <c r="AC1461"/>
  <c r="AD1451"/>
  <c r="AC1451"/>
  <c r="AD1431"/>
  <c r="AC1431"/>
  <c r="AD1421"/>
  <c r="AC1421"/>
  <c r="AD1410"/>
  <c r="AC1410"/>
  <c r="AD1406"/>
  <c r="AC1406"/>
  <c r="N1558"/>
  <c r="AD1424" l="1"/>
  <c r="AD1499"/>
  <c r="AD1449"/>
  <c r="Z1538"/>
  <c r="E1533"/>
  <c r="F1533"/>
  <c r="G1533"/>
  <c r="H1533"/>
  <c r="I1533"/>
  <c r="J1533"/>
  <c r="K1533"/>
  <c r="L1533"/>
  <c r="M1533"/>
  <c r="L1548"/>
  <c r="M1548"/>
  <c r="N1548"/>
  <c r="O1548"/>
  <c r="P1548"/>
  <c r="Q1548"/>
  <c r="R1548"/>
  <c r="W1548"/>
  <c r="Y1548"/>
  <c r="Z1548"/>
  <c r="AA1548"/>
  <c r="AB1548"/>
  <c r="T1543"/>
  <c r="P1468"/>
  <c r="V1468"/>
  <c r="W1468"/>
  <c r="Z1468"/>
  <c r="AA1468"/>
  <c r="E1528"/>
  <c r="F1528"/>
  <c r="G1528"/>
  <c r="H1528"/>
  <c r="I1528"/>
  <c r="J1528"/>
  <c r="K1528"/>
  <c r="L1528"/>
  <c r="M1528"/>
  <c r="N1528"/>
  <c r="O1528"/>
  <c r="P1528"/>
  <c r="Q1528"/>
  <c r="R1528"/>
  <c r="S1528"/>
  <c r="T1528"/>
  <c r="U1528"/>
  <c r="V1528"/>
  <c r="W1528"/>
  <c r="X1528"/>
  <c r="Y1528"/>
  <c r="Z1528"/>
  <c r="AA1528"/>
  <c r="AB1528"/>
  <c r="Q1433"/>
  <c r="P1463"/>
  <c r="Q1463"/>
  <c r="R1463"/>
  <c r="S1463"/>
  <c r="T1463"/>
  <c r="U1463"/>
  <c r="V1463"/>
  <c r="W1463"/>
  <c r="Y1463"/>
  <c r="M1493"/>
  <c r="N1493"/>
  <c r="E1423"/>
  <c r="F1423"/>
  <c r="G1423"/>
  <c r="H1423"/>
  <c r="I1423"/>
  <c r="J1423"/>
  <c r="K1423"/>
  <c r="L1423"/>
  <c r="M1423"/>
  <c r="N1423"/>
  <c r="E1433"/>
  <c r="F1433"/>
  <c r="G1433"/>
  <c r="H1433"/>
  <c r="I1433"/>
  <c r="J1433"/>
  <c r="K1433"/>
  <c r="L1433"/>
  <c r="M1433"/>
  <c r="N1433"/>
  <c r="O1433"/>
  <c r="P1433"/>
  <c r="R1433"/>
  <c r="S1433"/>
  <c r="T1433"/>
  <c r="U1433"/>
  <c r="V1433"/>
  <c r="W1433"/>
  <c r="X1433"/>
  <c r="Y1433"/>
  <c r="Z1433"/>
  <c r="AA1433"/>
  <c r="AB1433"/>
  <c r="E1463"/>
  <c r="F1463"/>
  <c r="G1463"/>
  <c r="H1463"/>
  <c r="I1463"/>
  <c r="J1463"/>
  <c r="K1463"/>
  <c r="L1463"/>
  <c r="M1463"/>
  <c r="N1463"/>
  <c r="O1463"/>
  <c r="X1463"/>
  <c r="AA1463"/>
  <c r="AB1463"/>
  <c r="E1483"/>
  <c r="F1483"/>
  <c r="G1483"/>
  <c r="H1483"/>
  <c r="I1483"/>
  <c r="J1483"/>
  <c r="K1483"/>
  <c r="L1483"/>
  <c r="M1483"/>
  <c r="N1483"/>
  <c r="O1483"/>
  <c r="P1483"/>
  <c r="Q1483"/>
  <c r="R1483"/>
  <c r="S1483"/>
  <c r="T1483"/>
  <c r="U1483"/>
  <c r="V1483"/>
  <c r="W1483"/>
  <c r="X1483"/>
  <c r="Y1483"/>
  <c r="AA1483"/>
  <c r="AB1483"/>
  <c r="E1493"/>
  <c r="F1493"/>
  <c r="G1493"/>
  <c r="H1493"/>
  <c r="I1493"/>
  <c r="J1493"/>
  <c r="K1493"/>
  <c r="L1493"/>
  <c r="O1493"/>
  <c r="P1493"/>
  <c r="Q1493"/>
  <c r="R1493"/>
  <c r="S1493"/>
  <c r="T1493"/>
  <c r="U1493"/>
  <c r="V1493"/>
  <c r="W1493"/>
  <c r="X1493"/>
  <c r="Y1493"/>
  <c r="AA1493"/>
  <c r="AB1493"/>
  <c r="E1523"/>
  <c r="F1523"/>
  <c r="G1523"/>
  <c r="H1523"/>
  <c r="I1523"/>
  <c r="J1523"/>
  <c r="K1523"/>
  <c r="L1523"/>
  <c r="M1523"/>
  <c r="N1523"/>
  <c r="O1523"/>
  <c r="P1523"/>
  <c r="Q1523"/>
  <c r="R1523"/>
  <c r="S1523"/>
  <c r="T1523"/>
  <c r="U1523"/>
  <c r="V1523"/>
  <c r="W1523"/>
  <c r="X1523"/>
  <c r="Y1523"/>
  <c r="Z1523"/>
  <c r="AA1523"/>
  <c r="AB1523"/>
  <c r="N1533"/>
  <c r="O1533"/>
  <c r="P1533"/>
  <c r="Q1533"/>
  <c r="R1533"/>
  <c r="S1533"/>
  <c r="T1533"/>
  <c r="U1533"/>
  <c r="V1533"/>
  <c r="W1533"/>
  <c r="X1533"/>
  <c r="Y1533"/>
  <c r="AA1533"/>
  <c r="AB1533"/>
  <c r="E1548"/>
  <c r="F1548"/>
  <c r="G1548"/>
  <c r="H1548"/>
  <c r="I1548"/>
  <c r="J1548"/>
  <c r="K1548"/>
  <c r="S1548"/>
  <c r="T1548"/>
  <c r="U1548"/>
  <c r="V1548"/>
  <c r="X1548"/>
  <c r="E1543"/>
  <c r="F1543"/>
  <c r="G1543"/>
  <c r="H1543"/>
  <c r="I1543"/>
  <c r="J1543"/>
  <c r="K1543"/>
  <c r="L1543"/>
  <c r="M1543"/>
  <c r="N1543"/>
  <c r="O1543"/>
  <c r="P1543"/>
  <c r="Q1543"/>
  <c r="R1543"/>
  <c r="S1543"/>
  <c r="U1543"/>
  <c r="V1543"/>
  <c r="W1543"/>
  <c r="X1543"/>
  <c r="Y1543"/>
  <c r="Z1543"/>
  <c r="AA1543"/>
  <c r="AB1543"/>
  <c r="E1438"/>
  <c r="F1438"/>
  <c r="G1438"/>
  <c r="H1438"/>
  <c r="I1438"/>
  <c r="J1438"/>
  <c r="K1438"/>
  <c r="L1438"/>
  <c r="M1438"/>
  <c r="N1438"/>
  <c r="O1438"/>
  <c r="P1438"/>
  <c r="Q1438"/>
  <c r="R1438"/>
  <c r="S1438"/>
  <c r="T1438"/>
  <c r="U1438"/>
  <c r="V1438"/>
  <c r="W1438"/>
  <c r="X1438"/>
  <c r="Y1438"/>
  <c r="Z1438"/>
  <c r="AA1438"/>
  <c r="AB1438"/>
  <c r="E1448"/>
  <c r="F1448"/>
  <c r="G1448"/>
  <c r="H1448"/>
  <c r="I1448"/>
  <c r="J1448"/>
  <c r="K1448"/>
  <c r="L1448"/>
  <c r="M1448"/>
  <c r="N1448"/>
  <c r="O1448"/>
  <c r="P1448"/>
  <c r="Q1448"/>
  <c r="R1448"/>
  <c r="S1448"/>
  <c r="T1448"/>
  <c r="U1448"/>
  <c r="V1448"/>
  <c r="W1448"/>
  <c r="X1448"/>
  <c r="Y1448"/>
  <c r="Z1448"/>
  <c r="AA1448"/>
  <c r="AB1448"/>
  <c r="E1458"/>
  <c r="F1458"/>
  <c r="G1458"/>
  <c r="H1458"/>
  <c r="I1458"/>
  <c r="J1458"/>
  <c r="K1458"/>
  <c r="L1458"/>
  <c r="M1458"/>
  <c r="N1458"/>
  <c r="O1458"/>
  <c r="P1458"/>
  <c r="Q1458"/>
  <c r="R1458"/>
  <c r="S1458"/>
  <c r="T1458"/>
  <c r="U1458"/>
  <c r="V1458"/>
  <c r="W1458"/>
  <c r="X1458"/>
  <c r="Y1458"/>
  <c r="Z1458"/>
  <c r="AA1458"/>
  <c r="AB1458"/>
  <c r="E1468"/>
  <c r="F1468"/>
  <c r="G1468"/>
  <c r="H1468"/>
  <c r="I1468"/>
  <c r="J1468"/>
  <c r="K1468"/>
  <c r="L1468"/>
  <c r="M1468"/>
  <c r="N1468"/>
  <c r="O1468"/>
  <c r="Q1468"/>
  <c r="R1468"/>
  <c r="S1468"/>
  <c r="T1468"/>
  <c r="U1468"/>
  <c r="X1468"/>
  <c r="Y1468"/>
  <c r="AB1468"/>
  <c r="E1488"/>
  <c r="F1488"/>
  <c r="G1488"/>
  <c r="H1488"/>
  <c r="I1488"/>
  <c r="J1488"/>
  <c r="K1488"/>
  <c r="L1488"/>
  <c r="M1488"/>
  <c r="N1488"/>
  <c r="O1488"/>
  <c r="P1488"/>
  <c r="Q1488"/>
  <c r="R1488"/>
  <c r="S1488"/>
  <c r="T1488"/>
  <c r="U1488"/>
  <c r="V1488"/>
  <c r="W1488"/>
  <c r="X1488"/>
  <c r="Y1488"/>
  <c r="AA1488"/>
  <c r="AB1488"/>
  <c r="E1518"/>
  <c r="F1518"/>
  <c r="G1518"/>
  <c r="H1518"/>
  <c r="I1518"/>
  <c r="J1518"/>
  <c r="K1518"/>
  <c r="L1518"/>
  <c r="M1518"/>
  <c r="N1518"/>
  <c r="O1518"/>
  <c r="P1518"/>
  <c r="Q1518"/>
  <c r="R1518"/>
  <c r="S1518"/>
  <c r="T1518"/>
  <c r="U1518"/>
  <c r="V1518"/>
  <c r="W1518"/>
  <c r="X1518"/>
  <c r="Y1518"/>
  <c r="Z1518"/>
  <c r="AA1518"/>
  <c r="AB1518"/>
  <c r="E1443"/>
  <c r="F1443"/>
  <c r="G1443"/>
  <c r="H1443"/>
  <c r="I1443"/>
  <c r="J1443"/>
  <c r="K1443"/>
  <c r="L1443"/>
  <c r="M1443"/>
  <c r="N1443"/>
  <c r="O1443"/>
  <c r="P1443"/>
  <c r="Q1443"/>
  <c r="R1443"/>
  <c r="S1443"/>
  <c r="T1443"/>
  <c r="U1443"/>
  <c r="V1443"/>
  <c r="W1443"/>
  <c r="X1443"/>
  <c r="Y1443"/>
  <c r="Z1443"/>
  <c r="AA1443"/>
  <c r="AB1443"/>
  <c r="E1473"/>
  <c r="F1473"/>
  <c r="G1473"/>
  <c r="H1473"/>
  <c r="I1473"/>
  <c r="J1473"/>
  <c r="K1473"/>
  <c r="L1473"/>
  <c r="M1473"/>
  <c r="N1473"/>
  <c r="O1473"/>
  <c r="P1473"/>
  <c r="Q1473"/>
  <c r="R1473"/>
  <c r="S1473"/>
  <c r="T1473"/>
  <c r="U1473"/>
  <c r="V1473"/>
  <c r="W1473"/>
  <c r="X1473"/>
  <c r="Y1473"/>
  <c r="Z1473"/>
  <c r="AA1473"/>
  <c r="AB1473"/>
  <c r="E1478"/>
  <c r="F1478"/>
  <c r="G1478"/>
  <c r="H1478"/>
  <c r="I1478"/>
  <c r="J1478"/>
  <c r="K1478"/>
  <c r="L1478"/>
  <c r="M1478"/>
  <c r="N1478"/>
  <c r="O1478"/>
  <c r="P1478"/>
  <c r="Q1478"/>
  <c r="R1478"/>
  <c r="S1478"/>
  <c r="T1478"/>
  <c r="U1478"/>
  <c r="V1478"/>
  <c r="W1478"/>
  <c r="X1478"/>
  <c r="Y1478"/>
  <c r="Z1478"/>
  <c r="AA1478"/>
  <c r="AB1478"/>
  <c r="E1508"/>
  <c r="F1508"/>
  <c r="G1508"/>
  <c r="H1508"/>
  <c r="I1508"/>
  <c r="J1508"/>
  <c r="K1508"/>
  <c r="E1538"/>
  <c r="F1538"/>
  <c r="G1538"/>
  <c r="H1538"/>
  <c r="I1538"/>
  <c r="J1538"/>
  <c r="K1538"/>
  <c r="L1538"/>
  <c r="M1538"/>
  <c r="N1538"/>
  <c r="O1538"/>
  <c r="P1538"/>
  <c r="Q1538"/>
  <c r="R1538"/>
  <c r="S1538"/>
  <c r="T1538"/>
  <c r="U1538"/>
  <c r="V1538"/>
  <c r="W1538"/>
  <c r="X1538"/>
  <c r="Y1538"/>
  <c r="AA1538"/>
  <c r="AB1538"/>
  <c r="O1423"/>
  <c r="P1423"/>
  <c r="Q1423"/>
  <c r="R1423"/>
  <c r="S1423"/>
  <c r="T1423"/>
  <c r="U1423"/>
  <c r="V1423"/>
  <c r="W1423"/>
  <c r="X1423"/>
  <c r="Y1423"/>
  <c r="Z1423"/>
  <c r="AA1423"/>
  <c r="AB1423"/>
  <c r="L1508"/>
  <c r="M1508"/>
  <c r="N1508"/>
  <c r="O1508"/>
  <c r="P1508"/>
  <c r="Q1508"/>
  <c r="R1508"/>
  <c r="S1508"/>
  <c r="T1508"/>
  <c r="U1508"/>
  <c r="V1508"/>
  <c r="W1508"/>
  <c r="X1508"/>
  <c r="Y1508"/>
  <c r="AA1508"/>
  <c r="AB1508"/>
  <c r="E1550"/>
  <c r="E1552" s="1"/>
  <c r="F1550"/>
  <c r="F1552" s="1"/>
  <c r="G1550"/>
  <c r="G1552" s="1"/>
  <c r="H1550"/>
  <c r="H1552" s="1"/>
  <c r="I1550"/>
  <c r="I1552" s="1"/>
  <c r="J1550"/>
  <c r="J1552" s="1"/>
  <c r="K1550"/>
  <c r="K1552" s="1"/>
  <c r="L1550"/>
  <c r="L1552" s="1"/>
  <c r="M1550"/>
  <c r="M1552" s="1"/>
  <c r="N1550"/>
  <c r="N1552" s="1"/>
  <c r="O1550"/>
  <c r="O1552" s="1"/>
  <c r="P1550"/>
  <c r="P1552" s="1"/>
  <c r="Q1550"/>
  <c r="Q1552" s="1"/>
  <c r="R1550"/>
  <c r="R1552" s="1"/>
  <c r="S1550"/>
  <c r="S1552" s="1"/>
  <c r="T1550"/>
  <c r="T1552" s="1"/>
  <c r="U1550"/>
  <c r="U1552" s="1"/>
  <c r="V1550"/>
  <c r="V1552" s="1"/>
  <c r="W1550"/>
  <c r="W1552" s="1"/>
  <c r="X1550"/>
  <c r="X1552" s="1"/>
  <c r="Y1550"/>
  <c r="Y1552" s="1"/>
  <c r="Z1550"/>
  <c r="Z1552" s="1"/>
  <c r="AA1550"/>
  <c r="AA1552" s="1"/>
  <c r="AB1550"/>
  <c r="AB1552" s="1"/>
  <c r="E1551"/>
  <c r="E1553" s="1"/>
  <c r="F1551"/>
  <c r="F1553" s="1"/>
  <c r="G1551"/>
  <c r="G1553" s="1"/>
  <c r="H1551"/>
  <c r="H1553" s="1"/>
  <c r="I1551"/>
  <c r="I1553" s="1"/>
  <c r="J1551"/>
  <c r="J1553" s="1"/>
  <c r="K1551"/>
  <c r="K1553" s="1"/>
  <c r="L1551"/>
  <c r="L1553" s="1"/>
  <c r="M1551"/>
  <c r="M1553" s="1"/>
  <c r="N1551"/>
  <c r="N1553" s="1"/>
  <c r="O1551"/>
  <c r="O1553" s="1"/>
  <c r="P1551"/>
  <c r="P1553" s="1"/>
  <c r="Q1551"/>
  <c r="Q1553" s="1"/>
  <c r="R1551"/>
  <c r="R1553" s="1"/>
  <c r="S1551"/>
  <c r="S1553" s="1"/>
  <c r="T1551"/>
  <c r="T1553" s="1"/>
  <c r="U1551"/>
  <c r="U1553" s="1"/>
  <c r="V1551"/>
  <c r="V1553" s="1"/>
  <c r="W1551"/>
  <c r="W1553" s="1"/>
  <c r="X1551"/>
  <c r="X1553" s="1"/>
  <c r="Y1551"/>
  <c r="Y1553" s="1"/>
  <c r="Z1551"/>
  <c r="Z1553" s="1"/>
  <c r="AA1551"/>
  <c r="AA1553" s="1"/>
  <c r="AB1551"/>
  <c r="AB1553" s="1"/>
  <c r="E1513"/>
  <c r="F1513"/>
  <c r="G1513"/>
  <c r="H1513"/>
  <c r="I1513"/>
  <c r="J1513"/>
  <c r="K1513"/>
  <c r="L1513"/>
  <c r="M1513"/>
  <c r="N1513"/>
  <c r="O1513"/>
  <c r="P1513"/>
  <c r="Q1513"/>
  <c r="R1513"/>
  <c r="S1513"/>
  <c r="T1513"/>
  <c r="U1513"/>
  <c r="V1513"/>
  <c r="W1513"/>
  <c r="X1513"/>
  <c r="Y1513"/>
  <c r="Z1513"/>
  <c r="AA1513"/>
  <c r="AB1513"/>
  <c r="AB1555" l="1"/>
  <c r="AB1557" s="1"/>
  <c r="AA1555"/>
  <c r="AA1557" s="1"/>
  <c r="Z1555"/>
  <c r="Z1557" s="1"/>
  <c r="Y1555"/>
  <c r="Y1557" s="1"/>
  <c r="X1555"/>
  <c r="X1557" s="1"/>
  <c r="W1555"/>
  <c r="W1557" s="1"/>
  <c r="V1555"/>
  <c r="V1557" s="1"/>
  <c r="U1555"/>
  <c r="U1557" s="1"/>
  <c r="T1555"/>
  <c r="T1557" s="1"/>
  <c r="S1555"/>
  <c r="S1557" s="1"/>
  <c r="R1555"/>
  <c r="R1557" s="1"/>
  <c r="Q1555"/>
  <c r="Q1557" s="1"/>
  <c r="P1555"/>
  <c r="P1557" s="1"/>
  <c r="O1555"/>
  <c r="O1557" s="1"/>
  <c r="N1555"/>
  <c r="N1557" s="1"/>
  <c r="M1555"/>
  <c r="M1557" s="1"/>
  <c r="L1555"/>
  <c r="L1557" s="1"/>
  <c r="K1555"/>
  <c r="K1557" s="1"/>
  <c r="J1555"/>
  <c r="J1557" s="1"/>
  <c r="I1555"/>
  <c r="I1557" s="1"/>
  <c r="H1555"/>
  <c r="H1557" s="1"/>
  <c r="G1555"/>
  <c r="G1557" s="1"/>
  <c r="F1555"/>
  <c r="F1557" s="1"/>
  <c r="E1555"/>
  <c r="E1557" s="1"/>
  <c r="AB1554"/>
  <c r="AB1556" s="1"/>
  <c r="AA1554"/>
  <c r="AA1556" s="1"/>
  <c r="Z1554"/>
  <c r="Z1556" s="1"/>
  <c r="Y1554"/>
  <c r="Y1556" s="1"/>
  <c r="X1554"/>
  <c r="X1556" s="1"/>
  <c r="W1554"/>
  <c r="W1556" s="1"/>
  <c r="V1554"/>
  <c r="V1556" s="1"/>
  <c r="U1554"/>
  <c r="U1556" s="1"/>
  <c r="T1554"/>
  <c r="T1556" s="1"/>
  <c r="S1554"/>
  <c r="S1556" s="1"/>
  <c r="R1554"/>
  <c r="R1556" s="1"/>
  <c r="Q1554"/>
  <c r="Q1556" s="1"/>
  <c r="P1554"/>
  <c r="P1556" s="1"/>
  <c r="O1554"/>
  <c r="O1556" s="1"/>
  <c r="N1554"/>
  <c r="N1556" s="1"/>
  <c r="M1554"/>
  <c r="M1556" s="1"/>
  <c r="L1554"/>
  <c r="L1556" s="1"/>
  <c r="K1554"/>
  <c r="K1556" s="1"/>
  <c r="J1554"/>
  <c r="J1556" s="1"/>
  <c r="I1554"/>
  <c r="I1556" s="1"/>
  <c r="H1554"/>
  <c r="H1556" s="1"/>
  <c r="G1554"/>
  <c r="G1556" s="1"/>
  <c r="F1554"/>
  <c r="F1556" s="1"/>
  <c r="E1554"/>
  <c r="E1556" s="1"/>
  <c r="AD971" i="10" l="1"/>
  <c r="AC971"/>
  <c r="AB970"/>
  <c r="AA970"/>
  <c r="Z970"/>
  <c r="Y970"/>
  <c r="X970"/>
  <c r="W970"/>
  <c r="V970"/>
  <c r="U970"/>
  <c r="T970"/>
  <c r="S970"/>
  <c r="R970"/>
  <c r="Q970"/>
  <c r="P970"/>
  <c r="O970"/>
  <c r="N970"/>
  <c r="M970"/>
  <c r="L970"/>
  <c r="K970"/>
  <c r="J970"/>
  <c r="I970"/>
  <c r="H970"/>
  <c r="G970"/>
  <c r="F970"/>
  <c r="E970"/>
  <c r="AD969"/>
  <c r="Z963"/>
  <c r="AD961"/>
  <c r="AC961"/>
  <c r="AB960"/>
  <c r="AA960"/>
  <c r="Y960"/>
  <c r="X960"/>
  <c r="W960"/>
  <c r="V960"/>
  <c r="U960"/>
  <c r="T960"/>
  <c r="S960"/>
  <c r="R960"/>
  <c r="Q960"/>
  <c r="P960"/>
  <c r="O960"/>
  <c r="N960"/>
  <c r="M960"/>
  <c r="L960"/>
  <c r="K960"/>
  <c r="J960"/>
  <c r="I960"/>
  <c r="H960"/>
  <c r="G960"/>
  <c r="F960"/>
  <c r="E960"/>
  <c r="AD959"/>
  <c r="E975"/>
  <c r="AD976"/>
  <c r="AC976"/>
  <c r="AB975"/>
  <c r="AA975"/>
  <c r="Z975"/>
  <c r="Y975"/>
  <c r="X975"/>
  <c r="W975"/>
  <c r="V975"/>
  <c r="U975"/>
  <c r="T975"/>
  <c r="S975"/>
  <c r="R975"/>
  <c r="Q975"/>
  <c r="P975"/>
  <c r="O975"/>
  <c r="N975"/>
  <c r="M975"/>
  <c r="L975"/>
  <c r="K975"/>
  <c r="J975"/>
  <c r="I975"/>
  <c r="H975"/>
  <c r="G975"/>
  <c r="F975"/>
  <c r="AD974"/>
  <c r="Z988"/>
  <c r="AD986"/>
  <c r="AC986"/>
  <c r="AB985"/>
  <c r="AA985"/>
  <c r="Y985"/>
  <c r="X985"/>
  <c r="W985"/>
  <c r="V985"/>
  <c r="U985"/>
  <c r="T985"/>
  <c r="S985"/>
  <c r="R985"/>
  <c r="Q985"/>
  <c r="P985"/>
  <c r="O985"/>
  <c r="N985"/>
  <c r="M985"/>
  <c r="L985"/>
  <c r="K985"/>
  <c r="J985"/>
  <c r="I985"/>
  <c r="H985"/>
  <c r="G985"/>
  <c r="F985"/>
  <c r="E985"/>
  <c r="AD984"/>
  <c r="AD1011"/>
  <c r="AC1011"/>
  <c r="AB1010"/>
  <c r="AA1010"/>
  <c r="Z1010"/>
  <c r="Y1010"/>
  <c r="X1010"/>
  <c r="W1010"/>
  <c r="V1010"/>
  <c r="U1010"/>
  <c r="T1010"/>
  <c r="S1010"/>
  <c r="R1010"/>
  <c r="Q1010"/>
  <c r="P1010"/>
  <c r="O1010"/>
  <c r="N1010"/>
  <c r="M1010"/>
  <c r="L1010"/>
  <c r="K1010"/>
  <c r="J1010"/>
  <c r="I1010"/>
  <c r="H1010"/>
  <c r="G1010"/>
  <c r="F1010"/>
  <c r="AD1009"/>
  <c r="E1015"/>
  <c r="AD1016"/>
  <c r="AC1016"/>
  <c r="AB1015"/>
  <c r="AA1015"/>
  <c r="Z1015"/>
  <c r="Y1015"/>
  <c r="X1015"/>
  <c r="W1015"/>
  <c r="V1015"/>
  <c r="U1015"/>
  <c r="T1015"/>
  <c r="S1015"/>
  <c r="R1015"/>
  <c r="Q1015"/>
  <c r="P1015"/>
  <c r="O1015"/>
  <c r="N1015"/>
  <c r="M1015"/>
  <c r="L1015"/>
  <c r="K1015"/>
  <c r="J1015"/>
  <c r="I1015"/>
  <c r="H1015"/>
  <c r="G1015"/>
  <c r="F1015"/>
  <c r="AD1014"/>
  <c r="AD981"/>
  <c r="AC981"/>
  <c r="AB980"/>
  <c r="AA980"/>
  <c r="Z980"/>
  <c r="Y980"/>
  <c r="X980"/>
  <c r="W980"/>
  <c r="V980"/>
  <c r="U980"/>
  <c r="T980"/>
  <c r="S980"/>
  <c r="R980"/>
  <c r="Q980"/>
  <c r="P980"/>
  <c r="O980"/>
  <c r="N980"/>
  <c r="M980"/>
  <c r="L980"/>
  <c r="K980"/>
  <c r="J980"/>
  <c r="I980"/>
  <c r="H980"/>
  <c r="G980"/>
  <c r="F980"/>
  <c r="E980"/>
  <c r="AD979"/>
  <c r="AD1021"/>
  <c r="AC1021"/>
  <c r="AD1019"/>
  <c r="AD1001"/>
  <c r="AC1001"/>
  <c r="AB1000"/>
  <c r="AA1000"/>
  <c r="Z1000"/>
  <c r="Y1000"/>
  <c r="X1000"/>
  <c r="W1000"/>
  <c r="V1000"/>
  <c r="U1000"/>
  <c r="T1000"/>
  <c r="S1000"/>
  <c r="R1000"/>
  <c r="Q1000"/>
  <c r="P1000"/>
  <c r="O1000"/>
  <c r="N1000"/>
  <c r="M1000"/>
  <c r="L1000"/>
  <c r="K1000"/>
  <c r="J1000"/>
  <c r="I1000"/>
  <c r="H1000"/>
  <c r="G1000"/>
  <c r="F1000"/>
  <c r="E1000"/>
  <c r="AD999"/>
  <c r="AD996"/>
  <c r="AC996"/>
  <c r="AB995"/>
  <c r="AA995"/>
  <c r="Z995"/>
  <c r="Y995"/>
  <c r="X995"/>
  <c r="W995"/>
  <c r="V995"/>
  <c r="U995"/>
  <c r="T995"/>
  <c r="S995"/>
  <c r="R995"/>
  <c r="Q995"/>
  <c r="P995"/>
  <c r="O995"/>
  <c r="N995"/>
  <c r="M995"/>
  <c r="L995"/>
  <c r="K995"/>
  <c r="J995"/>
  <c r="I995"/>
  <c r="H995"/>
  <c r="G995"/>
  <c r="F995"/>
  <c r="E995"/>
  <c r="AD994"/>
  <c r="AD991"/>
  <c r="AC991"/>
  <c r="AB990"/>
  <c r="AA990"/>
  <c r="Z990"/>
  <c r="Y990"/>
  <c r="X990"/>
  <c r="W990"/>
  <c r="V990"/>
  <c r="U990"/>
  <c r="T990"/>
  <c r="S990"/>
  <c r="R990"/>
  <c r="Q990"/>
  <c r="P990"/>
  <c r="O990"/>
  <c r="N990"/>
  <c r="M990"/>
  <c r="L990"/>
  <c r="K990"/>
  <c r="J990"/>
  <c r="I990"/>
  <c r="H990"/>
  <c r="G990"/>
  <c r="F990"/>
  <c r="E990"/>
  <c r="AD989"/>
  <c r="AB1029"/>
  <c r="AA1029"/>
  <c r="Z1029"/>
  <c r="Y1029"/>
  <c r="X1029"/>
  <c r="W1029"/>
  <c r="V1029"/>
  <c r="U1029"/>
  <c r="T1029"/>
  <c r="S1029"/>
  <c r="R1029"/>
  <c r="Q1029"/>
  <c r="P1029"/>
  <c r="O1029"/>
  <c r="N1029"/>
  <c r="M1029"/>
  <c r="L1029"/>
  <c r="K1029"/>
  <c r="J1029"/>
  <c r="I1029"/>
  <c r="H1029"/>
  <c r="G1029"/>
  <c r="F1029"/>
  <c r="AD966"/>
  <c r="AC966"/>
  <c r="AB965"/>
  <c r="AA965"/>
  <c r="Z965"/>
  <c r="Y965"/>
  <c r="X965"/>
  <c r="W965"/>
  <c r="V965"/>
  <c r="U965"/>
  <c r="T965"/>
  <c r="S965"/>
  <c r="R965"/>
  <c r="Q965"/>
  <c r="P965"/>
  <c r="O965"/>
  <c r="N965"/>
  <c r="M965"/>
  <c r="L965"/>
  <c r="K965"/>
  <c r="J965"/>
  <c r="I965"/>
  <c r="H965"/>
  <c r="G965"/>
  <c r="F965"/>
  <c r="AD964"/>
  <c r="AB1025"/>
  <c r="AB1027" s="1"/>
  <c r="AA1025"/>
  <c r="AA1027" s="1"/>
  <c r="Z1025"/>
  <c r="Z1027" s="1"/>
  <c r="Y1025"/>
  <c r="Y1027" s="1"/>
  <c r="X1025"/>
  <c r="X1027" s="1"/>
  <c r="W1025"/>
  <c r="W1027" s="1"/>
  <c r="V1025"/>
  <c r="V1027" s="1"/>
  <c r="U1025"/>
  <c r="U1027" s="1"/>
  <c r="T1025"/>
  <c r="T1027" s="1"/>
  <c r="S1025"/>
  <c r="S1027" s="1"/>
  <c r="R1025"/>
  <c r="R1027" s="1"/>
  <c r="Q1025"/>
  <c r="Q1027" s="1"/>
  <c r="P1025"/>
  <c r="P1027" s="1"/>
  <c r="O1025"/>
  <c r="O1027" s="1"/>
  <c r="N1025"/>
  <c r="N1027" s="1"/>
  <c r="M1025"/>
  <c r="M1027" s="1"/>
  <c r="L1025"/>
  <c r="L1027" s="1"/>
  <c r="K1025"/>
  <c r="K1027" s="1"/>
  <c r="J1025"/>
  <c r="J1027" s="1"/>
  <c r="I1025"/>
  <c r="I1027" s="1"/>
  <c r="H1025"/>
  <c r="H1027" s="1"/>
  <c r="G1025"/>
  <c r="G1027" s="1"/>
  <c r="F1025"/>
  <c r="F1027" s="1"/>
  <c r="AD956"/>
  <c r="AC956"/>
  <c r="E955"/>
  <c r="AD1006"/>
  <c r="AC1006"/>
  <c r="AD1004" s="1"/>
  <c r="AD951"/>
  <c r="AC951"/>
  <c r="AB948"/>
  <c r="AA948"/>
  <c r="Z948"/>
  <c r="Y948"/>
  <c r="X948"/>
  <c r="W948"/>
  <c r="V948"/>
  <c r="U948"/>
  <c r="T948"/>
  <c r="S948"/>
  <c r="R948"/>
  <c r="Q948"/>
  <c r="P948"/>
  <c r="O948"/>
  <c r="N948"/>
  <c r="M948"/>
  <c r="L948"/>
  <c r="K948"/>
  <c r="J948"/>
  <c r="I948"/>
  <c r="H948"/>
  <c r="G948"/>
  <c r="F948"/>
  <c r="E948"/>
  <c r="AD946"/>
  <c r="AC946"/>
  <c r="AD944"/>
  <c r="AD941"/>
  <c r="AC941"/>
  <c r="AB940"/>
  <c r="AA940"/>
  <c r="Z940"/>
  <c r="Y940"/>
  <c r="X940"/>
  <c r="W940"/>
  <c r="V940"/>
  <c r="U940"/>
  <c r="T940"/>
  <c r="S940"/>
  <c r="R940"/>
  <c r="Q940"/>
  <c r="P940"/>
  <c r="O940"/>
  <c r="N940"/>
  <c r="M940"/>
  <c r="L940"/>
  <c r="K940"/>
  <c r="J940"/>
  <c r="I940"/>
  <c r="H940"/>
  <c r="G940"/>
  <c r="AD939"/>
  <c r="AD954" l="1"/>
  <c r="AD949"/>
  <c r="F1024"/>
  <c r="F955"/>
  <c r="G1024"/>
  <c r="G955"/>
  <c r="H1024"/>
  <c r="H955"/>
  <c r="I1024"/>
  <c r="I955"/>
  <c r="J1024"/>
  <c r="J955"/>
  <c r="K1024"/>
  <c r="K955"/>
  <c r="L1024"/>
  <c r="L955"/>
  <c r="M1024"/>
  <c r="M955"/>
  <c r="N1024"/>
  <c r="N955"/>
  <c r="O1024"/>
  <c r="O955"/>
  <c r="P1024"/>
  <c r="P955"/>
  <c r="Q1024"/>
  <c r="Q955"/>
  <c r="R1024"/>
  <c r="R955"/>
  <c r="S1024"/>
  <c r="S955"/>
  <c r="T1024"/>
  <c r="T955"/>
  <c r="U1024"/>
  <c r="U955"/>
  <c r="V1024"/>
  <c r="V955"/>
  <c r="W1024"/>
  <c r="W955"/>
  <c r="X1024"/>
  <c r="X955"/>
  <c r="Y1024"/>
  <c r="Y955"/>
  <c r="Z1024"/>
  <c r="Z955"/>
  <c r="AA1024"/>
  <c r="AA955"/>
  <c r="AB1024"/>
  <c r="AB955"/>
  <c r="E1024"/>
  <c r="E965"/>
  <c r="E1013"/>
  <c r="E1010"/>
  <c r="E993"/>
  <c r="F993"/>
  <c r="G993"/>
  <c r="H993"/>
  <c r="I993"/>
  <c r="J993"/>
  <c r="K993"/>
  <c r="L993"/>
  <c r="M993"/>
  <c r="N993"/>
  <c r="O993"/>
  <c r="P993"/>
  <c r="Q993"/>
  <c r="R993"/>
  <c r="S993"/>
  <c r="T993"/>
  <c r="U993"/>
  <c r="V993"/>
  <c r="W993"/>
  <c r="X993"/>
  <c r="Y993"/>
  <c r="Z993"/>
  <c r="AA993"/>
  <c r="AB993"/>
  <c r="E998"/>
  <c r="F998"/>
  <c r="G998"/>
  <c r="H998"/>
  <c r="I998"/>
  <c r="J998"/>
  <c r="K998"/>
  <c r="L998"/>
  <c r="M998"/>
  <c r="N998"/>
  <c r="O998"/>
  <c r="P998"/>
  <c r="Q998"/>
  <c r="R998"/>
  <c r="S998"/>
  <c r="T998"/>
  <c r="U998"/>
  <c r="V998"/>
  <c r="W998"/>
  <c r="X998"/>
  <c r="Y998"/>
  <c r="Z998"/>
  <c r="AA998"/>
  <c r="AB998"/>
  <c r="E983"/>
  <c r="F983"/>
  <c r="G983"/>
  <c r="H983"/>
  <c r="I983"/>
  <c r="J983"/>
  <c r="K983"/>
  <c r="L983"/>
  <c r="M983"/>
  <c r="N983"/>
  <c r="O983"/>
  <c r="P983"/>
  <c r="Q983"/>
  <c r="R983"/>
  <c r="S983"/>
  <c r="T983"/>
  <c r="U983"/>
  <c r="V983"/>
  <c r="W983"/>
  <c r="X983"/>
  <c r="Y983"/>
  <c r="Z983"/>
  <c r="AA983"/>
  <c r="AB983"/>
  <c r="E1018"/>
  <c r="F1018"/>
  <c r="G1018"/>
  <c r="H1018"/>
  <c r="I1018"/>
  <c r="J1018"/>
  <c r="K1018"/>
  <c r="L1018"/>
  <c r="M1018"/>
  <c r="N1018"/>
  <c r="O1018"/>
  <c r="P1018"/>
  <c r="Q1018"/>
  <c r="R1018"/>
  <c r="S1018"/>
  <c r="T1018"/>
  <c r="U1018"/>
  <c r="V1018"/>
  <c r="W1018"/>
  <c r="X1018"/>
  <c r="Y1018"/>
  <c r="Z1018"/>
  <c r="AA1018"/>
  <c r="AB1018"/>
  <c r="F1013"/>
  <c r="G1013"/>
  <c r="H1013"/>
  <c r="I1013"/>
  <c r="J1013"/>
  <c r="K1013"/>
  <c r="L1013"/>
  <c r="M1013"/>
  <c r="N1013"/>
  <c r="O1013"/>
  <c r="P1013"/>
  <c r="Q1013"/>
  <c r="R1013"/>
  <c r="S1013"/>
  <c r="T1013"/>
  <c r="U1013"/>
  <c r="V1013"/>
  <c r="W1013"/>
  <c r="X1013"/>
  <c r="Y1013"/>
  <c r="Z1013"/>
  <c r="AA1013"/>
  <c r="AB1013"/>
  <c r="E988"/>
  <c r="F988"/>
  <c r="G988"/>
  <c r="H988"/>
  <c r="I988"/>
  <c r="J988"/>
  <c r="K988"/>
  <c r="L988"/>
  <c r="E963"/>
  <c r="F963"/>
  <c r="G963"/>
  <c r="H963"/>
  <c r="I963"/>
  <c r="J963"/>
  <c r="K963"/>
  <c r="L963"/>
  <c r="M963"/>
  <c r="N963"/>
  <c r="O963"/>
  <c r="P963"/>
  <c r="Q963"/>
  <c r="R963"/>
  <c r="S963"/>
  <c r="T963"/>
  <c r="U963"/>
  <c r="V963"/>
  <c r="W963"/>
  <c r="X963"/>
  <c r="Y963"/>
  <c r="AA963"/>
  <c r="AB963"/>
  <c r="E973"/>
  <c r="F973"/>
  <c r="G973"/>
  <c r="H973"/>
  <c r="I973"/>
  <c r="J973"/>
  <c r="K973"/>
  <c r="L973"/>
  <c r="M973"/>
  <c r="N973"/>
  <c r="O973"/>
  <c r="P973"/>
  <c r="Q973"/>
  <c r="R973"/>
  <c r="S973"/>
  <c r="T973"/>
  <c r="U973"/>
  <c r="V973"/>
  <c r="W973"/>
  <c r="X973"/>
  <c r="Y973"/>
  <c r="Z973"/>
  <c r="AA973"/>
  <c r="AB973"/>
  <c r="E1028"/>
  <c r="E1026"/>
  <c r="F1028"/>
  <c r="F1026"/>
  <c r="G1028"/>
  <c r="G1026"/>
  <c r="H1028"/>
  <c r="H1026"/>
  <c r="I1028"/>
  <c r="I1026"/>
  <c r="J1028"/>
  <c r="J1026"/>
  <c r="K1028"/>
  <c r="K1026"/>
  <c r="L1028"/>
  <c r="L1026"/>
  <c r="M1028"/>
  <c r="M1026"/>
  <c r="N1028"/>
  <c r="N1026"/>
  <c r="O1028"/>
  <c r="O1026"/>
  <c r="P1028"/>
  <c r="P1026"/>
  <c r="Q1028"/>
  <c r="Q1026"/>
  <c r="R1028"/>
  <c r="R1026"/>
  <c r="S1028"/>
  <c r="S1026"/>
  <c r="T1028"/>
  <c r="T1026"/>
  <c r="U1028"/>
  <c r="U1026"/>
  <c r="V1028"/>
  <c r="V1026"/>
  <c r="W1028"/>
  <c r="W1026"/>
  <c r="X1028"/>
  <c r="X1026"/>
  <c r="Y1028"/>
  <c r="Y1026"/>
  <c r="Z1028"/>
  <c r="Z1026"/>
  <c r="AA1028"/>
  <c r="AA1026"/>
  <c r="AB1028"/>
  <c r="AB1026"/>
  <c r="E1029"/>
  <c r="E1025"/>
  <c r="E1027" s="1"/>
  <c r="E943"/>
  <c r="F943"/>
  <c r="G943"/>
  <c r="H943"/>
  <c r="I943"/>
  <c r="J943"/>
  <c r="K943"/>
  <c r="L943"/>
  <c r="M943"/>
  <c r="N943"/>
  <c r="O943"/>
  <c r="P943"/>
  <c r="Q943"/>
  <c r="R943"/>
  <c r="S943"/>
  <c r="T943"/>
  <c r="U943"/>
  <c r="V943"/>
  <c r="W943"/>
  <c r="X943"/>
  <c r="Y943"/>
  <c r="Z943"/>
  <c r="AA943"/>
  <c r="AB943"/>
  <c r="E968"/>
  <c r="F968"/>
  <c r="G968"/>
  <c r="H968"/>
  <c r="I968"/>
  <c r="J968"/>
  <c r="K968"/>
  <c r="L968"/>
  <c r="M968"/>
  <c r="N968"/>
  <c r="O968"/>
  <c r="P968"/>
  <c r="Q968"/>
  <c r="R968"/>
  <c r="S968"/>
  <c r="T968"/>
  <c r="U968"/>
  <c r="V968"/>
  <c r="W968"/>
  <c r="X968"/>
  <c r="Y968"/>
  <c r="Z968"/>
  <c r="AA968"/>
  <c r="AB968"/>
  <c r="M988"/>
  <c r="N988"/>
  <c r="O988"/>
  <c r="P988"/>
  <c r="Q988"/>
  <c r="R988"/>
  <c r="S988"/>
  <c r="T988"/>
  <c r="U988"/>
  <c r="V988"/>
  <c r="W988"/>
  <c r="X988"/>
  <c r="Y988"/>
  <c r="AA988"/>
  <c r="AB988"/>
  <c r="AB1519" l="1"/>
  <c r="AA1519"/>
  <c r="Z1519"/>
  <c r="Y1519"/>
  <c r="X1519"/>
  <c r="W1519"/>
  <c r="V1519"/>
  <c r="U1519"/>
  <c r="T1519"/>
  <c r="S1519"/>
  <c r="R1519"/>
  <c r="Q1519"/>
  <c r="P1519"/>
  <c r="O1519"/>
  <c r="N1519"/>
  <c r="M1519"/>
  <c r="L1519"/>
  <c r="K1519"/>
  <c r="J1519"/>
  <c r="I1519"/>
  <c r="H1519"/>
  <c r="G1519"/>
  <c r="F1519"/>
  <c r="E1519"/>
  <c r="AB1509"/>
  <c r="AA1509"/>
  <c r="Z1509"/>
  <c r="Y1509"/>
  <c r="X1509"/>
  <c r="W1509"/>
  <c r="V1509"/>
  <c r="U1509"/>
  <c r="T1509"/>
  <c r="S1509"/>
  <c r="R1509"/>
  <c r="Q1509"/>
  <c r="P1509"/>
  <c r="O1509"/>
  <c r="N1509"/>
  <c r="M1509"/>
  <c r="L1509"/>
  <c r="K1509"/>
  <c r="J1509"/>
  <c r="I1509"/>
  <c r="H1509"/>
  <c r="G1509"/>
  <c r="F1509"/>
  <c r="E1509"/>
  <c r="AB1504"/>
  <c r="AA1504"/>
  <c r="Z1504"/>
  <c r="Y1504"/>
  <c r="X1504"/>
  <c r="W1504"/>
  <c r="V1504"/>
  <c r="U1504"/>
  <c r="T1504"/>
  <c r="S1504"/>
  <c r="R1504"/>
  <c r="Q1504"/>
  <c r="P1504"/>
  <c r="O1504"/>
  <c r="N1504"/>
  <c r="M1504"/>
  <c r="L1504"/>
  <c r="K1504"/>
  <c r="J1504"/>
  <c r="I1504"/>
  <c r="H1504"/>
  <c r="G1504"/>
  <c r="F1504"/>
  <c r="E1504"/>
  <c r="AB1494"/>
  <c r="AA1494"/>
  <c r="Z1494"/>
  <c r="Y1494"/>
  <c r="X1494"/>
  <c r="W1494"/>
  <c r="V1494"/>
  <c r="U1494"/>
  <c r="T1494"/>
  <c r="S1494"/>
  <c r="R1494"/>
  <c r="Q1494"/>
  <c r="P1494"/>
  <c r="O1494"/>
  <c r="N1494"/>
  <c r="M1494"/>
  <c r="L1494"/>
  <c r="K1494"/>
  <c r="J1494"/>
  <c r="I1494"/>
  <c r="H1494"/>
  <c r="G1494"/>
  <c r="F1494"/>
  <c r="E1494"/>
  <c r="AB1479"/>
  <c r="AA1479"/>
  <c r="Z1479"/>
  <c r="Y1479"/>
  <c r="X1479"/>
  <c r="W1479"/>
  <c r="V1479"/>
  <c r="U1479"/>
  <c r="T1479"/>
  <c r="S1479"/>
  <c r="R1479"/>
  <c r="Q1479"/>
  <c r="P1479"/>
  <c r="O1479"/>
  <c r="N1479"/>
  <c r="M1479"/>
  <c r="L1479"/>
  <c r="K1479"/>
  <c r="J1479"/>
  <c r="I1479"/>
  <c r="H1479"/>
  <c r="G1479"/>
  <c r="F1479"/>
  <c r="E1479"/>
  <c r="AD388" i="9" l="1"/>
  <c r="AC388"/>
  <c r="AD386" s="1"/>
  <c r="AD353"/>
  <c r="AC353"/>
  <c r="AD351" s="1"/>
  <c r="AD318"/>
  <c r="AC318"/>
  <c r="AD343"/>
  <c r="AC343"/>
  <c r="AD278"/>
  <c r="AC278"/>
  <c r="AD258"/>
  <c r="AC258"/>
  <c r="AD256" s="1"/>
  <c r="AD263"/>
  <c r="AD261" s="1"/>
  <c r="AD248"/>
  <c r="AC248"/>
  <c r="AD328"/>
  <c r="AC328"/>
  <c r="AD363"/>
  <c r="AC363"/>
  <c r="AD368"/>
  <c r="AC368"/>
  <c r="AD373"/>
  <c r="AC373"/>
  <c r="AD393"/>
  <c r="AC393"/>
  <c r="AD293"/>
  <c r="AC293"/>
  <c r="AD383"/>
  <c r="AC383"/>
  <c r="AD378"/>
  <c r="AC378"/>
  <c r="AD358"/>
  <c r="AC358"/>
  <c r="AD333"/>
  <c r="AC333"/>
  <c r="AD308"/>
  <c r="AC308"/>
  <c r="AD323"/>
  <c r="AC323"/>
  <c r="AD313"/>
  <c r="AC313"/>
  <c r="AD338"/>
  <c r="AC338"/>
  <c r="AD303"/>
  <c r="AC303"/>
  <c r="AD298"/>
  <c r="AC298"/>
  <c r="AD283"/>
  <c r="AC283"/>
  <c r="AD348"/>
  <c r="AC348"/>
  <c r="AB397"/>
  <c r="AB399" s="1"/>
  <c r="AA397"/>
  <c r="AA399" s="1"/>
  <c r="Z397"/>
  <c r="Y397"/>
  <c r="Y399" s="1"/>
  <c r="X397"/>
  <c r="X399" s="1"/>
  <c r="W397"/>
  <c r="W399" s="1"/>
  <c r="V397"/>
  <c r="U397"/>
  <c r="U399" s="1"/>
  <c r="T397"/>
  <c r="T399" s="1"/>
  <c r="S397"/>
  <c r="S399" s="1"/>
  <c r="R397"/>
  <c r="R399" s="1"/>
  <c r="Q397"/>
  <c r="Q399" s="1"/>
  <c r="P397"/>
  <c r="P399" s="1"/>
  <c r="O397"/>
  <c r="O399" s="1"/>
  <c r="N397"/>
  <c r="M397"/>
  <c r="M399" s="1"/>
  <c r="L397"/>
  <c r="L399" s="1"/>
  <c r="K397"/>
  <c r="K399" s="1"/>
  <c r="J397"/>
  <c r="J399" s="1"/>
  <c r="I397"/>
  <c r="I399" s="1"/>
  <c r="H397"/>
  <c r="H399" s="1"/>
  <c r="G397"/>
  <c r="G399" s="1"/>
  <c r="F397"/>
  <c r="E397"/>
  <c r="E399" s="1"/>
  <c r="AD273"/>
  <c r="AC273"/>
  <c r="E396"/>
  <c r="AD235"/>
  <c r="AC235"/>
  <c r="AD231"/>
  <c r="AC231"/>
  <c r="AD227"/>
  <c r="AC227"/>
  <c r="Z399"/>
  <c r="V399"/>
  <c r="N399"/>
  <c r="F399"/>
  <c r="AD223"/>
  <c r="AC223"/>
  <c r="AD281" l="1"/>
  <c r="AD296"/>
  <c r="AD321"/>
  <c r="AD331"/>
  <c r="AD356"/>
  <c r="AD376"/>
  <c r="AD271"/>
  <c r="AD371"/>
  <c r="AD361"/>
  <c r="AD246"/>
  <c r="AD326"/>
  <c r="AD336"/>
  <c r="AD311"/>
  <c r="AD291"/>
  <c r="AD391"/>
  <c r="AD341"/>
  <c r="AD316"/>
  <c r="AD346"/>
  <c r="AD301"/>
  <c r="AD306"/>
  <c r="AD381"/>
  <c r="AD366"/>
  <c r="AD276"/>
  <c r="E398"/>
  <c r="F396"/>
  <c r="F398" s="1"/>
  <c r="G396"/>
  <c r="G398" s="1"/>
  <c r="I396"/>
  <c r="I398" s="1"/>
  <c r="J396"/>
  <c r="J398" s="1"/>
  <c r="K396"/>
  <c r="K398" s="1"/>
  <c r="L396"/>
  <c r="L398" s="1"/>
  <c r="M396"/>
  <c r="M398" s="1"/>
  <c r="O396"/>
  <c r="O398" s="1"/>
  <c r="P396"/>
  <c r="P398" s="1"/>
  <c r="Q396"/>
  <c r="Q398" s="1"/>
  <c r="R396"/>
  <c r="R398" s="1"/>
  <c r="S396"/>
  <c r="S398" s="1"/>
  <c r="T396"/>
  <c r="T398" s="1"/>
  <c r="U396"/>
  <c r="U398" s="1"/>
  <c r="V396"/>
  <c r="V398" s="1"/>
  <c r="W396"/>
  <c r="W398" s="1"/>
  <c r="X396"/>
  <c r="X398" s="1"/>
  <c r="Z396"/>
  <c r="Z398" s="1"/>
  <c r="AA396"/>
  <c r="AA398" s="1"/>
  <c r="AB396"/>
  <c r="AB398" s="1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Z237"/>
  <c r="AA237"/>
  <c r="AB237"/>
  <c r="H396"/>
  <c r="H398" s="1"/>
  <c r="N396"/>
  <c r="N398" s="1"/>
  <c r="Y396"/>
  <c r="Y398" s="1"/>
  <c r="E238"/>
  <c r="E400" s="1"/>
  <c r="E402" s="1"/>
  <c r="F238"/>
  <c r="F400" s="1"/>
  <c r="F402" s="1"/>
  <c r="G238"/>
  <c r="G400" s="1"/>
  <c r="G402" s="1"/>
  <c r="H238"/>
  <c r="I238"/>
  <c r="I400" s="1"/>
  <c r="I402" s="1"/>
  <c r="J238"/>
  <c r="K238"/>
  <c r="K400" s="1"/>
  <c r="K402" s="1"/>
  <c r="L238"/>
  <c r="M238"/>
  <c r="M400" s="1"/>
  <c r="M402" s="1"/>
  <c r="N238"/>
  <c r="O238"/>
  <c r="P238"/>
  <c r="P400" s="1"/>
  <c r="P402" s="1"/>
  <c r="Q238"/>
  <c r="Q400" s="1"/>
  <c r="Q402" s="1"/>
  <c r="R238"/>
  <c r="R400" s="1"/>
  <c r="R402" s="1"/>
  <c r="S238"/>
  <c r="S400" s="1"/>
  <c r="S402" s="1"/>
  <c r="T238"/>
  <c r="U238"/>
  <c r="V238"/>
  <c r="V400" s="1"/>
  <c r="V402" s="1"/>
  <c r="W238"/>
  <c r="W400" s="1"/>
  <c r="W402" s="1"/>
  <c r="X238"/>
  <c r="X400" s="1"/>
  <c r="X402" s="1"/>
  <c r="Y238"/>
  <c r="Z238"/>
  <c r="AA238"/>
  <c r="AB238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Z239"/>
  <c r="AA239"/>
  <c r="AB239"/>
  <c r="AA400" l="1"/>
  <c r="AA402" s="1"/>
  <c r="Y400"/>
  <c r="Y402" s="1"/>
  <c r="AB400"/>
  <c r="AB402" s="1"/>
  <c r="Z400"/>
  <c r="Z402" s="1"/>
  <c r="N400"/>
  <c r="N402" s="1"/>
  <c r="L400"/>
  <c r="L402" s="1"/>
  <c r="J400"/>
  <c r="J402" s="1"/>
  <c r="T400"/>
  <c r="T402" s="1"/>
  <c r="U400"/>
  <c r="U402" s="1"/>
  <c r="O400"/>
  <c r="O402" s="1"/>
  <c r="H400"/>
  <c r="H402" s="1"/>
  <c r="AB401"/>
  <c r="AB403" s="1"/>
  <c r="AB240"/>
  <c r="AA401"/>
  <c r="AA403" s="1"/>
  <c r="AA240"/>
  <c r="Z401"/>
  <c r="Z403" s="1"/>
  <c r="Z240"/>
  <c r="Y401"/>
  <c r="Y403" s="1"/>
  <c r="Y240"/>
  <c r="X401"/>
  <c r="X403" s="1"/>
  <c r="X240"/>
  <c r="W401"/>
  <c r="W403" s="1"/>
  <c r="W240"/>
  <c r="V401"/>
  <c r="V403" s="1"/>
  <c r="V240"/>
  <c r="U401"/>
  <c r="U403" s="1"/>
  <c r="U240"/>
  <c r="T401"/>
  <c r="T403" s="1"/>
  <c r="T240"/>
  <c r="S401"/>
  <c r="S403" s="1"/>
  <c r="S240"/>
  <c r="R401"/>
  <c r="R403" s="1"/>
  <c r="R240"/>
  <c r="Q401"/>
  <c r="Q403" s="1"/>
  <c r="Q240"/>
  <c r="P401"/>
  <c r="P403" s="1"/>
  <c r="P240"/>
  <c r="O401"/>
  <c r="O403" s="1"/>
  <c r="O240"/>
  <c r="N401"/>
  <c r="N403" s="1"/>
  <c r="N240"/>
  <c r="M401"/>
  <c r="M403" s="1"/>
  <c r="M240"/>
  <c r="L401"/>
  <c r="L403" s="1"/>
  <c r="L240"/>
  <c r="K401"/>
  <c r="K403" s="1"/>
  <c r="K240"/>
  <c r="J401"/>
  <c r="J403" s="1"/>
  <c r="J240"/>
  <c r="I401"/>
  <c r="I403" s="1"/>
  <c r="I240"/>
  <c r="H401"/>
  <c r="H403" s="1"/>
  <c r="H240"/>
  <c r="G401"/>
  <c r="G403" s="1"/>
  <c r="G240"/>
  <c r="F401"/>
  <c r="F403" s="1"/>
  <c r="F240"/>
  <c r="E401"/>
  <c r="E403" s="1"/>
  <c r="E240"/>
  <c r="AD721" l="1"/>
  <c r="E693" l="1"/>
  <c r="AD688"/>
  <c r="AC688"/>
  <c r="AD678"/>
  <c r="AC678"/>
  <c r="AD683"/>
  <c r="AC683"/>
  <c r="AD673"/>
  <c r="AC673"/>
  <c r="AD662"/>
  <c r="AC662"/>
  <c r="AD658"/>
  <c r="AC658"/>
  <c r="E1344" i="10" l="1"/>
  <c r="E1342"/>
  <c r="F1344"/>
  <c r="F1342"/>
  <c r="G1344"/>
  <c r="G1342"/>
  <c r="H1344"/>
  <c r="H1342"/>
  <c r="I1344"/>
  <c r="I1342"/>
  <c r="J1344"/>
  <c r="J1342"/>
  <c r="K1344"/>
  <c r="K1342"/>
  <c r="L1344"/>
  <c r="L1342"/>
  <c r="M1344"/>
  <c r="M1342"/>
  <c r="N1344"/>
  <c r="N1342"/>
  <c r="O1344"/>
  <c r="O1342"/>
  <c r="P1344"/>
  <c r="P1342"/>
  <c r="Q1344"/>
  <c r="Q1342"/>
  <c r="R1344"/>
  <c r="R1342"/>
  <c r="S1344"/>
  <c r="S1342"/>
  <c r="T1344"/>
  <c r="T1342"/>
  <c r="U1344"/>
  <c r="U1342"/>
  <c r="V1344"/>
  <c r="V1342"/>
  <c r="W1344"/>
  <c r="W1342"/>
  <c r="X1344"/>
  <c r="X1342"/>
  <c r="Y1344"/>
  <c r="Y1342"/>
  <c r="Z1344"/>
  <c r="Z1342"/>
  <c r="AA1344"/>
  <c r="AA1342"/>
  <c r="AB1344"/>
  <c r="AB1342"/>
  <c r="E1345"/>
  <c r="E1343"/>
  <c r="F1345"/>
  <c r="F1343"/>
  <c r="G1345"/>
  <c r="G1343"/>
  <c r="H1345"/>
  <c r="H1343"/>
  <c r="I1345"/>
  <c r="I1343"/>
  <c r="J1345"/>
  <c r="J1343"/>
  <c r="K1345"/>
  <c r="K1343"/>
  <c r="L1345"/>
  <c r="L1343"/>
  <c r="M1345"/>
  <c r="M1343"/>
  <c r="N1345"/>
  <c r="N1343"/>
  <c r="O1345"/>
  <c r="O1343"/>
  <c r="P1345"/>
  <c r="P1343"/>
  <c r="Q1345"/>
  <c r="Q1343"/>
  <c r="R1345"/>
  <c r="R1343"/>
  <c r="S1345"/>
  <c r="S1343"/>
  <c r="T1345"/>
  <c r="T1343"/>
  <c r="U1345"/>
  <c r="U1343"/>
  <c r="V1345"/>
  <c r="V1343"/>
  <c r="W1345"/>
  <c r="W1343"/>
  <c r="X1345"/>
  <c r="X1343"/>
  <c r="Y1345"/>
  <c r="Y1343"/>
  <c r="Z1345"/>
  <c r="Z1343"/>
  <c r="AA1345"/>
  <c r="AA1343"/>
  <c r="AB1345"/>
  <c r="AB1343"/>
  <c r="V496" i="9" l="1"/>
  <c r="H496"/>
  <c r="N496"/>
  <c r="AB11" l="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AC8"/>
  <c r="AD8"/>
  <c r="AC141" i="10" l="1"/>
  <c r="AD146"/>
  <c r="AC146"/>
  <c r="AD186"/>
  <c r="AC186"/>
  <c r="AD191"/>
  <c r="AC191"/>
  <c r="AD156"/>
  <c r="AC156"/>
  <c r="AD136"/>
  <c r="AC136"/>
  <c r="AD141"/>
  <c r="AB150"/>
  <c r="AA150"/>
  <c r="Z150"/>
  <c r="Y150"/>
  <c r="X150"/>
  <c r="W150"/>
  <c r="V150"/>
  <c r="U150"/>
  <c r="T150"/>
  <c r="S150"/>
  <c r="R150"/>
  <c r="Q150"/>
  <c r="P150"/>
  <c r="O150"/>
  <c r="M150"/>
  <c r="L150"/>
  <c r="K150"/>
  <c r="J150"/>
  <c r="I150"/>
  <c r="G150"/>
  <c r="F150"/>
  <c r="E150"/>
  <c r="AB185"/>
  <c r="AA185"/>
  <c r="Z185"/>
  <c r="Y185"/>
  <c r="X185"/>
  <c r="W185"/>
  <c r="V185"/>
  <c r="U185"/>
  <c r="T185"/>
  <c r="S185"/>
  <c r="R185"/>
  <c r="Q185"/>
  <c r="P185"/>
  <c r="O185"/>
  <c r="M185"/>
  <c r="L185"/>
  <c r="K185"/>
  <c r="J185"/>
  <c r="I185"/>
  <c r="H185"/>
  <c r="G185"/>
  <c r="F185"/>
  <c r="E185"/>
  <c r="AB190"/>
  <c r="AA190"/>
  <c r="Z190"/>
  <c r="Y190"/>
  <c r="X190"/>
  <c r="W190"/>
  <c r="V190"/>
  <c r="U190"/>
  <c r="T190"/>
  <c r="S190"/>
  <c r="R190"/>
  <c r="Q190"/>
  <c r="P190"/>
  <c r="O190"/>
  <c r="M190"/>
  <c r="L190"/>
  <c r="K190"/>
  <c r="J190"/>
  <c r="I190"/>
  <c r="H190"/>
  <c r="G190"/>
  <c r="F190"/>
  <c r="E190"/>
  <c r="AB195"/>
  <c r="AA195"/>
  <c r="Z195"/>
  <c r="Y195"/>
  <c r="X195"/>
  <c r="W195"/>
  <c r="V195"/>
  <c r="U195"/>
  <c r="T195"/>
  <c r="S195"/>
  <c r="R195"/>
  <c r="Q195"/>
  <c r="P195"/>
  <c r="O195"/>
  <c r="N195"/>
  <c r="M195"/>
  <c r="L195"/>
  <c r="K195"/>
  <c r="J195"/>
  <c r="I195"/>
  <c r="H195"/>
  <c r="G195"/>
  <c r="F195"/>
  <c r="E195"/>
  <c r="L693" i="9"/>
  <c r="E695"/>
  <c r="E155" i="10" l="1"/>
  <c r="E194"/>
  <c r="E196" s="1"/>
  <c r="F155"/>
  <c r="F194"/>
  <c r="G155"/>
  <c r="G194"/>
  <c r="H155"/>
  <c r="H194"/>
  <c r="I155"/>
  <c r="I194"/>
  <c r="J155"/>
  <c r="J194"/>
  <c r="K155"/>
  <c r="K194"/>
  <c r="L155"/>
  <c r="L194"/>
  <c r="M155"/>
  <c r="M194"/>
  <c r="N194"/>
  <c r="O155"/>
  <c r="O194"/>
  <c r="P155"/>
  <c r="P194"/>
  <c r="Q155"/>
  <c r="Q194"/>
  <c r="R155"/>
  <c r="R194"/>
  <c r="S155"/>
  <c r="S194"/>
  <c r="T155"/>
  <c r="T194"/>
  <c r="U155"/>
  <c r="U194"/>
  <c r="V155"/>
  <c r="V194"/>
  <c r="W155"/>
  <c r="W194"/>
  <c r="X155"/>
  <c r="X194"/>
  <c r="Y155"/>
  <c r="Y194"/>
  <c r="Z155"/>
  <c r="Z194"/>
  <c r="AA155"/>
  <c r="AA194"/>
  <c r="AB155"/>
  <c r="AB194"/>
  <c r="E692" i="9"/>
  <c r="E694" s="1"/>
  <c r="AC31" l="1"/>
  <c r="F1280" i="10" l="1"/>
  <c r="G1280"/>
  <c r="H1280"/>
  <c r="I1280"/>
  <c r="J1280"/>
  <c r="K1280"/>
  <c r="L1280"/>
  <c r="M1280"/>
  <c r="N1280"/>
  <c r="O1280"/>
  <c r="P1280"/>
  <c r="Q1280"/>
  <c r="R1280"/>
  <c r="S1280"/>
  <c r="T1280"/>
  <c r="U1280"/>
  <c r="V1280"/>
  <c r="W1280"/>
  <c r="X1280"/>
  <c r="Y1280"/>
  <c r="Z1280"/>
  <c r="AA1280"/>
  <c r="AB1280"/>
  <c r="F1281"/>
  <c r="G1281"/>
  <c r="H1281"/>
  <c r="I1281"/>
  <c r="J1281"/>
  <c r="K1281"/>
  <c r="L1281"/>
  <c r="M1281"/>
  <c r="N1281"/>
  <c r="O1281"/>
  <c r="P1281"/>
  <c r="Q1281"/>
  <c r="R1281"/>
  <c r="S1281"/>
  <c r="T1281"/>
  <c r="U1281"/>
  <c r="V1281"/>
  <c r="W1281"/>
  <c r="X1281"/>
  <c r="Y1281"/>
  <c r="Z1281"/>
  <c r="AA1281"/>
  <c r="AB1281"/>
  <c r="AB21" i="9"/>
  <c r="AB31"/>
  <c r="AB36"/>
  <c r="AA21"/>
  <c r="AA31"/>
  <c r="AA36"/>
  <c r="Z21"/>
  <c r="Z31"/>
  <c r="Z36"/>
  <c r="Y21"/>
  <c r="Y31"/>
  <c r="Y36"/>
  <c r="X21"/>
  <c r="X31"/>
  <c r="X36"/>
  <c r="W21"/>
  <c r="W31"/>
  <c r="W36"/>
  <c r="V21"/>
  <c r="V31"/>
  <c r="V36"/>
  <c r="U21"/>
  <c r="U31"/>
  <c r="U36"/>
  <c r="T21"/>
  <c r="T31"/>
  <c r="T36"/>
  <c r="S21"/>
  <c r="S31"/>
  <c r="S36"/>
  <c r="R21"/>
  <c r="R31"/>
  <c r="R36"/>
  <c r="Q21"/>
  <c r="Q31"/>
  <c r="Q36"/>
  <c r="P21"/>
  <c r="P31"/>
  <c r="P36"/>
  <c r="O21"/>
  <c r="O31"/>
  <c r="O36"/>
  <c r="N21"/>
  <c r="N31"/>
  <c r="N36"/>
  <c r="M21"/>
  <c r="M31"/>
  <c r="M36"/>
  <c r="L21"/>
  <c r="L31"/>
  <c r="L36"/>
  <c r="K21"/>
  <c r="K31"/>
  <c r="K36"/>
  <c r="J21"/>
  <c r="J31"/>
  <c r="J36"/>
  <c r="I21"/>
  <c r="I31"/>
  <c r="I36"/>
  <c r="H21"/>
  <c r="H31"/>
  <c r="H36"/>
  <c r="G21"/>
  <c r="G31"/>
  <c r="G36"/>
  <c r="F21"/>
  <c r="F31"/>
  <c r="F36"/>
  <c r="E21"/>
  <c r="E31"/>
  <c r="E36"/>
  <c r="AB62"/>
  <c r="AA62"/>
  <c r="Z62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F62"/>
  <c r="E62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AC36"/>
  <c r="AC26"/>
  <c r="AC21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AD6"/>
  <c r="AB199" i="10"/>
  <c r="AA199"/>
  <c r="Z199"/>
  <c r="Y199"/>
  <c r="X199"/>
  <c r="W199"/>
  <c r="V199"/>
  <c r="U199"/>
  <c r="T199"/>
  <c r="S199"/>
  <c r="R199"/>
  <c r="Q199"/>
  <c r="P199"/>
  <c r="O199"/>
  <c r="N199"/>
  <c r="M199"/>
  <c r="L199"/>
  <c r="K199"/>
  <c r="J199"/>
  <c r="I199"/>
  <c r="H199"/>
  <c r="G199"/>
  <c r="F199"/>
  <c r="E199"/>
  <c r="AB198"/>
  <c r="AA198"/>
  <c r="Z198"/>
  <c r="Y198"/>
  <c r="X198"/>
  <c r="W198"/>
  <c r="V198"/>
  <c r="U198"/>
  <c r="T198"/>
  <c r="S198"/>
  <c r="R198"/>
  <c r="Q198"/>
  <c r="P198"/>
  <c r="O198"/>
  <c r="N198"/>
  <c r="M198"/>
  <c r="L198"/>
  <c r="K198"/>
  <c r="J198"/>
  <c r="I198"/>
  <c r="H198"/>
  <c r="G198"/>
  <c r="F198"/>
  <c r="E198"/>
  <c r="AB197"/>
  <c r="AA197"/>
  <c r="Z197"/>
  <c r="Y197"/>
  <c r="X197"/>
  <c r="W197"/>
  <c r="V197"/>
  <c r="U197"/>
  <c r="T197"/>
  <c r="S197"/>
  <c r="R197"/>
  <c r="Q197"/>
  <c r="P197"/>
  <c r="O197"/>
  <c r="N197"/>
  <c r="M197"/>
  <c r="L197"/>
  <c r="K197"/>
  <c r="J197"/>
  <c r="I197"/>
  <c r="H197"/>
  <c r="G197"/>
  <c r="F197"/>
  <c r="E197"/>
  <c r="AB196"/>
  <c r="AA196"/>
  <c r="Z196"/>
  <c r="Y196"/>
  <c r="X196"/>
  <c r="W196"/>
  <c r="V196"/>
  <c r="U196"/>
  <c r="T196"/>
  <c r="S196"/>
  <c r="R196"/>
  <c r="Q196"/>
  <c r="P196"/>
  <c r="O196"/>
  <c r="N196"/>
  <c r="M196"/>
  <c r="L196"/>
  <c r="K196"/>
  <c r="J196"/>
  <c r="I196"/>
  <c r="H196"/>
  <c r="G196"/>
  <c r="F196"/>
  <c r="AB153"/>
  <c r="AA153"/>
  <c r="Z153"/>
  <c r="Y153"/>
  <c r="X153"/>
  <c r="W153"/>
  <c r="V153"/>
  <c r="U153"/>
  <c r="T153"/>
  <c r="S153"/>
  <c r="R153"/>
  <c r="Q153"/>
  <c r="P153"/>
  <c r="O153"/>
  <c r="N153"/>
  <c r="M153"/>
  <c r="L153"/>
  <c r="K153"/>
  <c r="J153"/>
  <c r="I153"/>
  <c r="H153"/>
  <c r="G153"/>
  <c r="F153"/>
  <c r="E153"/>
  <c r="AD151"/>
  <c r="AC151"/>
  <c r="AD149" s="1"/>
  <c r="AB148"/>
  <c r="AA148"/>
  <c r="Z148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H148"/>
  <c r="G148"/>
  <c r="F148"/>
  <c r="E148"/>
  <c r="AD144"/>
  <c r="AB188"/>
  <c r="AA188"/>
  <c r="Z188"/>
  <c r="Y188"/>
  <c r="X188"/>
  <c r="W188"/>
  <c r="V188"/>
  <c r="U188"/>
  <c r="T188"/>
  <c r="S188"/>
  <c r="R188"/>
  <c r="Q188"/>
  <c r="P188"/>
  <c r="O188"/>
  <c r="N188"/>
  <c r="M188"/>
  <c r="L188"/>
  <c r="K188"/>
  <c r="J188"/>
  <c r="I188"/>
  <c r="H188"/>
  <c r="G188"/>
  <c r="F188"/>
  <c r="E188"/>
  <c r="AD184"/>
  <c r="AB193"/>
  <c r="AA193"/>
  <c r="Z193"/>
  <c r="Y193"/>
  <c r="X193"/>
  <c r="W193"/>
  <c r="V193"/>
  <c r="U193"/>
  <c r="T193"/>
  <c r="S193"/>
  <c r="R193"/>
  <c r="Q193"/>
  <c r="P193"/>
  <c r="O193"/>
  <c r="N193"/>
  <c r="M193"/>
  <c r="L193"/>
  <c r="K193"/>
  <c r="J193"/>
  <c r="I193"/>
  <c r="H193"/>
  <c r="G193"/>
  <c r="F193"/>
  <c r="E193"/>
  <c r="AD189"/>
  <c r="AB158"/>
  <c r="AA158"/>
  <c r="Z158"/>
  <c r="Y158"/>
  <c r="X158"/>
  <c r="W158"/>
  <c r="V158"/>
  <c r="U158"/>
  <c r="T158"/>
  <c r="S158"/>
  <c r="R158"/>
  <c r="Q158"/>
  <c r="P158"/>
  <c r="O158"/>
  <c r="N158"/>
  <c r="M158"/>
  <c r="L158"/>
  <c r="K158"/>
  <c r="J158"/>
  <c r="I158"/>
  <c r="H158"/>
  <c r="G158"/>
  <c r="F158"/>
  <c r="E158"/>
  <c r="AD154"/>
  <c r="AB138"/>
  <c r="AA138"/>
  <c r="Z138"/>
  <c r="Y138"/>
  <c r="X138"/>
  <c r="W138"/>
  <c r="V138"/>
  <c r="U138"/>
  <c r="T138"/>
  <c r="S138"/>
  <c r="R138"/>
  <c r="Q138"/>
  <c r="P138"/>
  <c r="O138"/>
  <c r="N138"/>
  <c r="M138"/>
  <c r="L138"/>
  <c r="K138"/>
  <c r="J138"/>
  <c r="I138"/>
  <c r="H138"/>
  <c r="G138"/>
  <c r="F138"/>
  <c r="E138"/>
  <c r="AD134"/>
  <c r="AB143"/>
  <c r="AA143"/>
  <c r="Z143"/>
  <c r="Y143"/>
  <c r="X143"/>
  <c r="W143"/>
  <c r="V143"/>
  <c r="U143"/>
  <c r="T143"/>
  <c r="S143"/>
  <c r="R143"/>
  <c r="Q143"/>
  <c r="P143"/>
  <c r="O143"/>
  <c r="N143"/>
  <c r="M143"/>
  <c r="L143"/>
  <c r="K143"/>
  <c r="J143"/>
  <c r="I143"/>
  <c r="H143"/>
  <c r="G143"/>
  <c r="F143"/>
  <c r="E143"/>
  <c r="AD139"/>
  <c r="AC1215"/>
  <c r="AB1215"/>
  <c r="AA1215"/>
  <c r="Z1215"/>
  <c r="Y1215"/>
  <c r="X1215"/>
  <c r="W1215"/>
  <c r="V1215"/>
  <c r="U1215"/>
  <c r="T1215"/>
  <c r="S1215"/>
  <c r="R1215"/>
  <c r="Q1215"/>
  <c r="P1215"/>
  <c r="O1215"/>
  <c r="N1215"/>
  <c r="M1215"/>
  <c r="L1215"/>
  <c r="K1215"/>
  <c r="J1215"/>
  <c r="I1215"/>
  <c r="H1215"/>
  <c r="G1215"/>
  <c r="F1215"/>
  <c r="E1215"/>
  <c r="AC1214"/>
  <c r="AB1214"/>
  <c r="AA1214"/>
  <c r="Z1214"/>
  <c r="Y1214"/>
  <c r="X1214"/>
  <c r="W1214"/>
  <c r="V1214"/>
  <c r="U1214"/>
  <c r="T1214"/>
  <c r="S1214"/>
  <c r="R1214"/>
  <c r="Q1214"/>
  <c r="P1214"/>
  <c r="O1214"/>
  <c r="N1214"/>
  <c r="M1214"/>
  <c r="L1214"/>
  <c r="K1214"/>
  <c r="J1214"/>
  <c r="I1214"/>
  <c r="H1214"/>
  <c r="G1214"/>
  <c r="F1214"/>
  <c r="E1214"/>
  <c r="AB1213"/>
  <c r="AA1213"/>
  <c r="Z1213"/>
  <c r="Y1213"/>
  <c r="X1213"/>
  <c r="W1213"/>
  <c r="V1213"/>
  <c r="U1213"/>
  <c r="T1213"/>
  <c r="S1213"/>
  <c r="R1213"/>
  <c r="Q1213"/>
  <c r="P1213"/>
  <c r="O1213"/>
  <c r="N1213"/>
  <c r="M1213"/>
  <c r="L1213"/>
  <c r="K1213"/>
  <c r="J1213"/>
  <c r="I1213"/>
  <c r="H1213"/>
  <c r="G1213"/>
  <c r="F1213"/>
  <c r="E1213"/>
  <c r="AD1211"/>
  <c r="AC1211"/>
  <c r="AD1209" s="1"/>
  <c r="AB1207"/>
  <c r="AB1206"/>
  <c r="AA1207"/>
  <c r="AA1206"/>
  <c r="AA1208"/>
  <c r="Z1207"/>
  <c r="Z1206"/>
  <c r="Z1208" s="1"/>
  <c r="Y1207"/>
  <c r="Y1206"/>
  <c r="Y1208" s="1"/>
  <c r="X1207"/>
  <c r="X1206"/>
  <c r="W1207"/>
  <c r="W1206"/>
  <c r="W1208"/>
  <c r="V1207"/>
  <c r="V1206"/>
  <c r="V1208" s="1"/>
  <c r="U1207"/>
  <c r="U1206"/>
  <c r="U1208" s="1"/>
  <c r="T1207"/>
  <c r="T1206"/>
  <c r="S1207"/>
  <c r="S1206"/>
  <c r="S1208"/>
  <c r="R1207"/>
  <c r="R1206"/>
  <c r="R1208" s="1"/>
  <c r="Q1207"/>
  <c r="Q1206"/>
  <c r="Q1208" s="1"/>
  <c r="P1207"/>
  <c r="P1206"/>
  <c r="O1207"/>
  <c r="O1206"/>
  <c r="O1208"/>
  <c r="N1207"/>
  <c r="N1206"/>
  <c r="N1208" s="1"/>
  <c r="M1207"/>
  <c r="M1206"/>
  <c r="M1208" s="1"/>
  <c r="L1207"/>
  <c r="L1206"/>
  <c r="K1207"/>
  <c r="K1206"/>
  <c r="K1208"/>
  <c r="J1207"/>
  <c r="J1206"/>
  <c r="J1208" s="1"/>
  <c r="I1207"/>
  <c r="I1206"/>
  <c r="I1208" s="1"/>
  <c r="H1207"/>
  <c r="H1206"/>
  <c r="G1207"/>
  <c r="G1206"/>
  <c r="G1208"/>
  <c r="F1207"/>
  <c r="F1206"/>
  <c r="F1208" s="1"/>
  <c r="E1207"/>
  <c r="E1206"/>
  <c r="E1208" s="1"/>
  <c r="AD1206"/>
  <c r="AC1206"/>
  <c r="AB1203"/>
  <c r="AA1203"/>
  <c r="Z1203"/>
  <c r="Y1203"/>
  <c r="X1203"/>
  <c r="W1203"/>
  <c r="V1203"/>
  <c r="U1203"/>
  <c r="T1203"/>
  <c r="S1203"/>
  <c r="R1203"/>
  <c r="Q1203"/>
  <c r="P1203"/>
  <c r="O1203"/>
  <c r="N1203"/>
  <c r="M1203"/>
  <c r="L1203"/>
  <c r="K1203"/>
  <c r="J1203"/>
  <c r="I1203"/>
  <c r="H1203"/>
  <c r="G1203"/>
  <c r="F1203"/>
  <c r="E1203"/>
  <c r="AB1197"/>
  <c r="AB1196"/>
  <c r="AB1198"/>
  <c r="AA1197"/>
  <c r="AA1196"/>
  <c r="AA1198" s="1"/>
  <c r="Z1197"/>
  <c r="Z1196"/>
  <c r="Z1198" s="1"/>
  <c r="Y1197"/>
  <c r="Y1196"/>
  <c r="X1197"/>
  <c r="X1196"/>
  <c r="X1198"/>
  <c r="W1197"/>
  <c r="W1196"/>
  <c r="W1198" s="1"/>
  <c r="V1197"/>
  <c r="V1196"/>
  <c r="V1198" s="1"/>
  <c r="U1197"/>
  <c r="U1196"/>
  <c r="T1197"/>
  <c r="T1196"/>
  <c r="T1198"/>
  <c r="S1197"/>
  <c r="S1196"/>
  <c r="S1198" s="1"/>
  <c r="R1197"/>
  <c r="R1196"/>
  <c r="R1198" s="1"/>
  <c r="Q1197"/>
  <c r="Q1196"/>
  <c r="P1197"/>
  <c r="P1196"/>
  <c r="P1198"/>
  <c r="O1197"/>
  <c r="O1196"/>
  <c r="O1198" s="1"/>
  <c r="N1197"/>
  <c r="N1196"/>
  <c r="N1198" s="1"/>
  <c r="M1197"/>
  <c r="M1196"/>
  <c r="L1197"/>
  <c r="L1196"/>
  <c r="L1198"/>
  <c r="K1197"/>
  <c r="K1196"/>
  <c r="K1198" s="1"/>
  <c r="J1197"/>
  <c r="J1196"/>
  <c r="J1198" s="1"/>
  <c r="I1197"/>
  <c r="I1196"/>
  <c r="H1197"/>
  <c r="H1196"/>
  <c r="H1198"/>
  <c r="G1197"/>
  <c r="G1196"/>
  <c r="G1198" s="1"/>
  <c r="F1197"/>
  <c r="F1196"/>
  <c r="F1198" s="1"/>
  <c r="E1197"/>
  <c r="E1196"/>
  <c r="AB1192"/>
  <c r="AB1191"/>
  <c r="AB1193"/>
  <c r="AA1192"/>
  <c r="AA1191"/>
  <c r="AA1193" s="1"/>
  <c r="Z1192"/>
  <c r="Z1191"/>
  <c r="Z1193" s="1"/>
  <c r="Y1192"/>
  <c r="Y1191"/>
  <c r="X1192"/>
  <c r="X1191"/>
  <c r="X1193"/>
  <c r="W1192"/>
  <c r="W1191"/>
  <c r="W1193" s="1"/>
  <c r="V1192"/>
  <c r="V1191"/>
  <c r="V1193" s="1"/>
  <c r="U1192"/>
  <c r="U1191"/>
  <c r="T1192"/>
  <c r="T1191"/>
  <c r="T1193"/>
  <c r="S1192"/>
  <c r="S1191"/>
  <c r="S1193" s="1"/>
  <c r="R1192"/>
  <c r="R1191"/>
  <c r="R1193" s="1"/>
  <c r="Q1192"/>
  <c r="Q1191"/>
  <c r="P1192"/>
  <c r="P1191"/>
  <c r="P1193"/>
  <c r="O1192"/>
  <c r="O1191"/>
  <c r="O1193" s="1"/>
  <c r="N1192"/>
  <c r="N1191"/>
  <c r="N1193" s="1"/>
  <c r="M1192"/>
  <c r="M1191"/>
  <c r="L1192"/>
  <c r="L1191"/>
  <c r="L1193"/>
  <c r="K1192"/>
  <c r="K1191"/>
  <c r="K1193" s="1"/>
  <c r="J1192"/>
  <c r="J1191"/>
  <c r="J1193" s="1"/>
  <c r="I1192"/>
  <c r="I1191"/>
  <c r="H1192"/>
  <c r="H1191"/>
  <c r="H1193"/>
  <c r="G1192"/>
  <c r="G1191"/>
  <c r="G1193" s="1"/>
  <c r="F1192"/>
  <c r="F1191"/>
  <c r="F1193" s="1"/>
  <c r="E1192"/>
  <c r="E1191"/>
  <c r="AD1191"/>
  <c r="AC1191"/>
  <c r="AD1189"/>
  <c r="AB1187"/>
  <c r="AB1186"/>
  <c r="AB1188" s="1"/>
  <c r="AA1187"/>
  <c r="AA1186"/>
  <c r="AA1188" s="1"/>
  <c r="Z1187"/>
  <c r="Z1186"/>
  <c r="Y1187"/>
  <c r="Y1186"/>
  <c r="Y1188"/>
  <c r="X1187"/>
  <c r="X1186"/>
  <c r="X1188" s="1"/>
  <c r="W1187"/>
  <c r="W1186"/>
  <c r="W1188" s="1"/>
  <c r="V1187"/>
  <c r="V1186"/>
  <c r="U1187"/>
  <c r="U1186"/>
  <c r="U1188"/>
  <c r="T1187"/>
  <c r="T1186"/>
  <c r="T1188" s="1"/>
  <c r="S1187"/>
  <c r="S1186"/>
  <c r="S1188" s="1"/>
  <c r="R1187"/>
  <c r="R1186"/>
  <c r="Q1187"/>
  <c r="Q1186"/>
  <c r="Q1188"/>
  <c r="P1187"/>
  <c r="P1186"/>
  <c r="P1188" s="1"/>
  <c r="O1187"/>
  <c r="O1186"/>
  <c r="O1188" s="1"/>
  <c r="N1187"/>
  <c r="N1186"/>
  <c r="M1187"/>
  <c r="M1186"/>
  <c r="M1188"/>
  <c r="L1187"/>
  <c r="L1186"/>
  <c r="L1188" s="1"/>
  <c r="K1187"/>
  <c r="K1186"/>
  <c r="K1188" s="1"/>
  <c r="J1187"/>
  <c r="J1186"/>
  <c r="I1187"/>
  <c r="I1186"/>
  <c r="I1188"/>
  <c r="H1187"/>
  <c r="H1186"/>
  <c r="H1188" s="1"/>
  <c r="G1187"/>
  <c r="G1186"/>
  <c r="G1188" s="1"/>
  <c r="F1187"/>
  <c r="F1186"/>
  <c r="E1187"/>
  <c r="E1186"/>
  <c r="E1188"/>
  <c r="AD1186"/>
  <c r="AC1186"/>
  <c r="AD1184" s="1"/>
  <c r="AB1183"/>
  <c r="AA1183"/>
  <c r="Z1183"/>
  <c r="Y1183"/>
  <c r="X1183"/>
  <c r="W1183"/>
  <c r="V1183"/>
  <c r="U1183"/>
  <c r="T1183"/>
  <c r="S1183"/>
  <c r="R1183"/>
  <c r="Q1183"/>
  <c r="P1183"/>
  <c r="O1183"/>
  <c r="N1183"/>
  <c r="M1183"/>
  <c r="L1183"/>
  <c r="K1183"/>
  <c r="J1183"/>
  <c r="I1183"/>
  <c r="H1183"/>
  <c r="G1183"/>
  <c r="F1183"/>
  <c r="E1183"/>
  <c r="AD1181"/>
  <c r="AC1181"/>
  <c r="AD1179" s="1"/>
  <c r="AB1178"/>
  <c r="AA1178"/>
  <c r="Z1178"/>
  <c r="Y1178"/>
  <c r="X1178"/>
  <c r="W1178"/>
  <c r="V1178"/>
  <c r="U1178"/>
  <c r="T1178"/>
  <c r="S1178"/>
  <c r="R1178"/>
  <c r="Q1178"/>
  <c r="P1178"/>
  <c r="O1178"/>
  <c r="N1178"/>
  <c r="M1178"/>
  <c r="L1178"/>
  <c r="K1178"/>
  <c r="J1178"/>
  <c r="I1178"/>
  <c r="H1178"/>
  <c r="G1178"/>
  <c r="F1178"/>
  <c r="E1178"/>
  <c r="AB1173"/>
  <c r="AA1173"/>
  <c r="Z1173"/>
  <c r="Y1173"/>
  <c r="X1173"/>
  <c r="W1173"/>
  <c r="V1173"/>
  <c r="U1173"/>
  <c r="T1173"/>
  <c r="S1173"/>
  <c r="R1173"/>
  <c r="Q1173"/>
  <c r="P1173"/>
  <c r="O1173"/>
  <c r="N1173"/>
  <c r="M1173"/>
  <c r="L1173"/>
  <c r="K1173"/>
  <c r="J1173"/>
  <c r="I1173"/>
  <c r="H1173"/>
  <c r="G1173"/>
  <c r="F1173"/>
  <c r="E1173"/>
  <c r="AD1171"/>
  <c r="AC1171"/>
  <c r="AB1168"/>
  <c r="AA1168"/>
  <c r="Z1168"/>
  <c r="Y1168"/>
  <c r="X1168"/>
  <c r="W1168"/>
  <c r="V1168"/>
  <c r="U1168"/>
  <c r="T1168"/>
  <c r="S1168"/>
  <c r="R1168"/>
  <c r="Q1168"/>
  <c r="P1168"/>
  <c r="O1168"/>
  <c r="N1168"/>
  <c r="M1168"/>
  <c r="L1168"/>
  <c r="K1168"/>
  <c r="J1168"/>
  <c r="I1168"/>
  <c r="H1168"/>
  <c r="G1168"/>
  <c r="F1168"/>
  <c r="E1168"/>
  <c r="AD1166"/>
  <c r="AC1166"/>
  <c r="AD1164"/>
  <c r="AB1283"/>
  <c r="AB1287"/>
  <c r="AA1283"/>
  <c r="AA1287"/>
  <c r="Z1283"/>
  <c r="Z1287"/>
  <c r="Y1283"/>
  <c r="Y1287"/>
  <c r="X1283"/>
  <c r="X1287"/>
  <c r="W1283"/>
  <c r="W1287"/>
  <c r="V1283"/>
  <c r="V1287"/>
  <c r="U1283"/>
  <c r="U1287"/>
  <c r="T1283"/>
  <c r="T1287"/>
  <c r="S1283"/>
  <c r="S1287"/>
  <c r="R1283"/>
  <c r="R1287"/>
  <c r="Q1283"/>
  <c r="Q1287"/>
  <c r="P1283"/>
  <c r="P1287"/>
  <c r="O1283"/>
  <c r="O1287"/>
  <c r="N1283"/>
  <c r="N1287"/>
  <c r="M1283"/>
  <c r="M1287"/>
  <c r="L1283"/>
  <c r="L1287"/>
  <c r="K1283"/>
  <c r="K1287"/>
  <c r="J1283"/>
  <c r="J1287"/>
  <c r="I1283"/>
  <c r="I1287"/>
  <c r="H1283"/>
  <c r="H1287"/>
  <c r="G1283"/>
  <c r="G1287"/>
  <c r="F1283"/>
  <c r="F1287"/>
  <c r="E1283"/>
  <c r="E1287"/>
  <c r="AB1282"/>
  <c r="AB1286"/>
  <c r="AA1282"/>
  <c r="AA1286"/>
  <c r="Z1282"/>
  <c r="Z1286"/>
  <c r="Y1282"/>
  <c r="Y1286"/>
  <c r="X1282"/>
  <c r="X1286"/>
  <c r="W1282"/>
  <c r="W1286"/>
  <c r="V1282"/>
  <c r="V1286"/>
  <c r="U1282"/>
  <c r="U1286"/>
  <c r="T1282"/>
  <c r="T1286"/>
  <c r="S1282"/>
  <c r="S1286"/>
  <c r="R1282"/>
  <c r="R1286"/>
  <c r="Q1282"/>
  <c r="Q1286"/>
  <c r="P1282"/>
  <c r="P1286"/>
  <c r="O1282"/>
  <c r="O1286"/>
  <c r="N1282"/>
  <c r="N1286"/>
  <c r="M1282"/>
  <c r="M1286"/>
  <c r="L1282"/>
  <c r="L1286"/>
  <c r="K1282"/>
  <c r="K1286"/>
  <c r="J1282"/>
  <c r="J1286"/>
  <c r="I1282"/>
  <c r="I1286"/>
  <c r="H1282"/>
  <c r="H1286"/>
  <c r="G1282"/>
  <c r="G1286"/>
  <c r="F1282"/>
  <c r="F1286"/>
  <c r="E1282"/>
  <c r="E1286"/>
  <c r="AB1285"/>
  <c r="AA1285"/>
  <c r="Z1285"/>
  <c r="Y1285"/>
  <c r="X1285"/>
  <c r="W1285"/>
  <c r="V1285"/>
  <c r="U1285"/>
  <c r="T1285"/>
  <c r="S1285"/>
  <c r="R1285"/>
  <c r="Q1285"/>
  <c r="P1285"/>
  <c r="O1285"/>
  <c r="N1285"/>
  <c r="M1285"/>
  <c r="L1285"/>
  <c r="K1285"/>
  <c r="J1285"/>
  <c r="I1285"/>
  <c r="H1285"/>
  <c r="G1285"/>
  <c r="F1285"/>
  <c r="E1285"/>
  <c r="AB1284"/>
  <c r="AA1284"/>
  <c r="Z1284"/>
  <c r="Y1284"/>
  <c r="X1284"/>
  <c r="W1284"/>
  <c r="V1284"/>
  <c r="U1284"/>
  <c r="T1284"/>
  <c r="S1284"/>
  <c r="R1284"/>
  <c r="Q1284"/>
  <c r="P1284"/>
  <c r="O1284"/>
  <c r="N1284"/>
  <c r="M1284"/>
  <c r="L1284"/>
  <c r="K1284"/>
  <c r="J1284"/>
  <c r="I1284"/>
  <c r="H1284"/>
  <c r="G1284"/>
  <c r="F1284"/>
  <c r="E1284"/>
  <c r="AC1281"/>
  <c r="E1281"/>
  <c r="AC1280"/>
  <c r="E1280"/>
  <c r="AC1277"/>
  <c r="AC1272"/>
  <c r="AC1267"/>
  <c r="AD1262"/>
  <c r="AC1262"/>
  <c r="AD1260"/>
  <c r="AD1257"/>
  <c r="AC1257"/>
  <c r="AD1255" s="1"/>
  <c r="AD1252"/>
  <c r="AC1252"/>
  <c r="AD1250" s="1"/>
  <c r="AD1247"/>
  <c r="AC1247"/>
  <c r="AD1242"/>
  <c r="AC1242"/>
  <c r="AD1240"/>
  <c r="AD1237"/>
  <c r="AC1237"/>
  <c r="AD1235" s="1"/>
  <c r="AB1234"/>
  <c r="AA1234"/>
  <c r="Z1234"/>
  <c r="Y1234"/>
  <c r="X1234"/>
  <c r="W1234"/>
  <c r="V1234"/>
  <c r="U1234"/>
  <c r="T1234"/>
  <c r="S1234"/>
  <c r="R1234"/>
  <c r="Q1234"/>
  <c r="P1234"/>
  <c r="O1234"/>
  <c r="N1234"/>
  <c r="M1234"/>
  <c r="L1234"/>
  <c r="K1234"/>
  <c r="J1234"/>
  <c r="I1234"/>
  <c r="H1234"/>
  <c r="G1234"/>
  <c r="F1234"/>
  <c r="E1234"/>
  <c r="AD1232"/>
  <c r="AC1232"/>
  <c r="AD1230" s="1"/>
  <c r="AB1229"/>
  <c r="AA1229"/>
  <c r="Z1229"/>
  <c r="Y1229"/>
  <c r="X1229"/>
  <c r="W1229"/>
  <c r="V1229"/>
  <c r="U1229"/>
  <c r="T1229"/>
  <c r="S1229"/>
  <c r="R1229"/>
  <c r="Q1229"/>
  <c r="P1229"/>
  <c r="O1229"/>
  <c r="N1229"/>
  <c r="M1229"/>
  <c r="L1229"/>
  <c r="K1229"/>
  <c r="J1229"/>
  <c r="I1229"/>
  <c r="H1229"/>
  <c r="G1229"/>
  <c r="F1229"/>
  <c r="E1229"/>
  <c r="AD1227"/>
  <c r="AC1227"/>
  <c r="AD726" i="9"/>
  <c r="AD724" s="1"/>
  <c r="AD710"/>
  <c r="AC710"/>
  <c r="AD706"/>
  <c r="AC706"/>
  <c r="Z710" i="10"/>
  <c r="V710"/>
  <c r="R710"/>
  <c r="N710"/>
  <c r="AC729" i="9"/>
  <c r="AB729"/>
  <c r="AA729"/>
  <c r="Z729"/>
  <c r="Y729"/>
  <c r="X729"/>
  <c r="W729"/>
  <c r="V729"/>
  <c r="U729"/>
  <c r="T729"/>
  <c r="S729"/>
  <c r="R729"/>
  <c r="Q729"/>
  <c r="P729"/>
  <c r="O729"/>
  <c r="N729"/>
  <c r="M729"/>
  <c r="L729"/>
  <c r="K729"/>
  <c r="J729"/>
  <c r="I729"/>
  <c r="H729"/>
  <c r="G729"/>
  <c r="F729"/>
  <c r="E729"/>
  <c r="AB728"/>
  <c r="AA728"/>
  <c r="Z728"/>
  <c r="Y728"/>
  <c r="X728"/>
  <c r="W728"/>
  <c r="V728"/>
  <c r="U728"/>
  <c r="T728"/>
  <c r="S728"/>
  <c r="R728"/>
  <c r="Q728"/>
  <c r="P728"/>
  <c r="O728"/>
  <c r="N728"/>
  <c r="M728"/>
  <c r="L728"/>
  <c r="K728"/>
  <c r="J728"/>
  <c r="I728"/>
  <c r="H728"/>
  <c r="G728"/>
  <c r="F728"/>
  <c r="E728"/>
  <c r="AB723"/>
  <c r="AA723"/>
  <c r="Z723"/>
  <c r="Y723"/>
  <c r="X723"/>
  <c r="W723"/>
  <c r="V723"/>
  <c r="U723"/>
  <c r="T723"/>
  <c r="S723"/>
  <c r="R723"/>
  <c r="Q723"/>
  <c r="P723"/>
  <c r="O723"/>
  <c r="N723"/>
  <c r="M723"/>
  <c r="L723"/>
  <c r="K723"/>
  <c r="J723"/>
  <c r="I723"/>
  <c r="H723"/>
  <c r="G723"/>
  <c r="E723"/>
  <c r="AB714"/>
  <c r="AB713"/>
  <c r="AA714"/>
  <c r="AA713"/>
  <c r="Z714"/>
  <c r="Z713"/>
  <c r="Y714"/>
  <c r="Y713"/>
  <c r="X714"/>
  <c r="X713"/>
  <c r="W714"/>
  <c r="W713"/>
  <c r="V714"/>
  <c r="V713"/>
  <c r="U714"/>
  <c r="U713"/>
  <c r="T714"/>
  <c r="T713"/>
  <c r="S714"/>
  <c r="S713"/>
  <c r="R714"/>
  <c r="R713"/>
  <c r="Q714"/>
  <c r="Q713"/>
  <c r="P714"/>
  <c r="P713"/>
  <c r="O714"/>
  <c r="O713"/>
  <c r="N714"/>
  <c r="N713"/>
  <c r="M714"/>
  <c r="M713"/>
  <c r="L714"/>
  <c r="L713"/>
  <c r="K714"/>
  <c r="K713"/>
  <c r="J714"/>
  <c r="J713"/>
  <c r="I714"/>
  <c r="I713"/>
  <c r="H714"/>
  <c r="H713"/>
  <c r="G714"/>
  <c r="G713"/>
  <c r="F714"/>
  <c r="F713"/>
  <c r="E714"/>
  <c r="E713"/>
  <c r="AB712"/>
  <c r="AA712"/>
  <c r="Z712"/>
  <c r="Y712"/>
  <c r="X712"/>
  <c r="W712"/>
  <c r="V712"/>
  <c r="U712"/>
  <c r="T712"/>
  <c r="S712"/>
  <c r="R712"/>
  <c r="Q712"/>
  <c r="P712"/>
  <c r="O712"/>
  <c r="N712"/>
  <c r="M712"/>
  <c r="L712"/>
  <c r="K712"/>
  <c r="J712"/>
  <c r="I712"/>
  <c r="H712"/>
  <c r="G712"/>
  <c r="F712"/>
  <c r="E712"/>
  <c r="AB708"/>
  <c r="AA708"/>
  <c r="Z708"/>
  <c r="Y708"/>
  <c r="X708"/>
  <c r="W708"/>
  <c r="V708"/>
  <c r="U708"/>
  <c r="T708"/>
  <c r="S708"/>
  <c r="R708"/>
  <c r="Q708"/>
  <c r="P708"/>
  <c r="O708"/>
  <c r="N708"/>
  <c r="M708"/>
  <c r="L708"/>
  <c r="K708"/>
  <c r="J708"/>
  <c r="I708"/>
  <c r="H708"/>
  <c r="G708"/>
  <c r="F708"/>
  <c r="E708"/>
  <c r="AB693"/>
  <c r="AB695" s="1"/>
  <c r="AA693"/>
  <c r="AA695" s="1"/>
  <c r="Z693"/>
  <c r="Z695" s="1"/>
  <c r="Y693"/>
  <c r="Y695" s="1"/>
  <c r="X693"/>
  <c r="X695" s="1"/>
  <c r="W693"/>
  <c r="W695" s="1"/>
  <c r="V693"/>
  <c r="V695" s="1"/>
  <c r="U693"/>
  <c r="U695" s="1"/>
  <c r="T693"/>
  <c r="T695" s="1"/>
  <c r="S693"/>
  <c r="S695" s="1"/>
  <c r="R693"/>
  <c r="R695" s="1"/>
  <c r="Q693"/>
  <c r="Q695" s="1"/>
  <c r="P693"/>
  <c r="P695" s="1"/>
  <c r="O693"/>
  <c r="O695" s="1"/>
  <c r="N693"/>
  <c r="N695" s="1"/>
  <c r="M693"/>
  <c r="M695" s="1"/>
  <c r="L695"/>
  <c r="K693"/>
  <c r="K695" s="1"/>
  <c r="J693"/>
  <c r="J695" s="1"/>
  <c r="I693"/>
  <c r="I695" s="1"/>
  <c r="H693"/>
  <c r="H695" s="1"/>
  <c r="G693"/>
  <c r="G695" s="1"/>
  <c r="F693"/>
  <c r="F695" s="1"/>
  <c r="E697"/>
  <c r="E699" s="1"/>
  <c r="AB692"/>
  <c r="AB694" s="1"/>
  <c r="AA692"/>
  <c r="AA694" s="1"/>
  <c r="Z692"/>
  <c r="Z694" s="1"/>
  <c r="Y692"/>
  <c r="Y694" s="1"/>
  <c r="X692"/>
  <c r="X694" s="1"/>
  <c r="W692"/>
  <c r="W694" s="1"/>
  <c r="V692"/>
  <c r="V694" s="1"/>
  <c r="U692"/>
  <c r="U694" s="1"/>
  <c r="T692"/>
  <c r="T694" s="1"/>
  <c r="S692"/>
  <c r="S694" s="1"/>
  <c r="R692"/>
  <c r="R694" s="1"/>
  <c r="Q692"/>
  <c r="Q694" s="1"/>
  <c r="P692"/>
  <c r="P694" s="1"/>
  <c r="O692"/>
  <c r="O694" s="1"/>
  <c r="N692"/>
  <c r="N694" s="1"/>
  <c r="M692"/>
  <c r="M694" s="1"/>
  <c r="L692"/>
  <c r="L694" s="1"/>
  <c r="K692"/>
  <c r="K694" s="1"/>
  <c r="J692"/>
  <c r="J694" s="1"/>
  <c r="I692"/>
  <c r="I694" s="1"/>
  <c r="H692"/>
  <c r="H694" s="1"/>
  <c r="G692"/>
  <c r="G694" s="1"/>
  <c r="F692"/>
  <c r="F694" s="1"/>
  <c r="E696"/>
  <c r="E698" s="1"/>
  <c r="AD686"/>
  <c r="AD676"/>
  <c r="AD681"/>
  <c r="AD671"/>
  <c r="AD719"/>
  <c r="F723"/>
  <c r="F710" i="10"/>
  <c r="G710"/>
  <c r="L697" i="9"/>
  <c r="L699" s="1"/>
  <c r="J710" i="10"/>
  <c r="N709"/>
  <c r="R709"/>
  <c r="V709"/>
  <c r="Z709"/>
  <c r="E710"/>
  <c r="Y710"/>
  <c r="U710"/>
  <c r="Q710"/>
  <c r="M710"/>
  <c r="Y709"/>
  <c r="U709"/>
  <c r="Q709"/>
  <c r="M709"/>
  <c r="X710"/>
  <c r="P710"/>
  <c r="L710"/>
  <c r="W710"/>
  <c r="O710"/>
  <c r="AB710"/>
  <c r="T710"/>
  <c r="AA710"/>
  <c r="S710"/>
  <c r="K710"/>
  <c r="F709"/>
  <c r="G709"/>
  <c r="K709"/>
  <c r="L709"/>
  <c r="O709"/>
  <c r="P709"/>
  <c r="S709"/>
  <c r="T709"/>
  <c r="W709"/>
  <c r="X709"/>
  <c r="AA709"/>
  <c r="AB709"/>
  <c r="E709"/>
  <c r="I710"/>
  <c r="I709"/>
  <c r="J709"/>
  <c r="H709"/>
  <c r="H710"/>
  <c r="G697" i="9" l="1"/>
  <c r="G699" s="1"/>
  <c r="V697"/>
  <c r="V699" s="1"/>
  <c r="N697"/>
  <c r="N699" s="1"/>
  <c r="AA715"/>
  <c r="Z697"/>
  <c r="Z699" s="1"/>
  <c r="R697"/>
  <c r="R699" s="1"/>
  <c r="J697"/>
  <c r="J699" s="1"/>
  <c r="I715"/>
  <c r="S715"/>
  <c r="W715"/>
  <c r="Y715"/>
  <c r="Z715"/>
  <c r="AD1225" i="10"/>
  <c r="AD1245"/>
  <c r="AD1169"/>
  <c r="F1188"/>
  <c r="J1188"/>
  <c r="N1188"/>
  <c r="R1188"/>
  <c r="V1188"/>
  <c r="Z1188"/>
  <c r="E1193"/>
  <c r="I1193"/>
  <c r="M1193"/>
  <c r="Q1193"/>
  <c r="U1193"/>
  <c r="Y1193"/>
  <c r="E1198"/>
  <c r="I1198"/>
  <c r="M1198"/>
  <c r="Q1198"/>
  <c r="U1198"/>
  <c r="Y1198"/>
  <c r="AD1204"/>
  <c r="H1208"/>
  <c r="L1208"/>
  <c r="P1208"/>
  <c r="T1208"/>
  <c r="X1208"/>
  <c r="AB1208"/>
  <c r="P696" i="9"/>
  <c r="P698" s="1"/>
  <c r="Q696"/>
  <c r="Q698" s="1"/>
  <c r="R696"/>
  <c r="R698" s="1"/>
  <c r="S696"/>
  <c r="S698" s="1"/>
  <c r="T696"/>
  <c r="T698" s="1"/>
  <c r="U696"/>
  <c r="U698" s="1"/>
  <c r="H697"/>
  <c r="H699" s="1"/>
  <c r="G715"/>
  <c r="H715"/>
  <c r="K697"/>
  <c r="K699" s="1"/>
  <c r="F697"/>
  <c r="F699" s="1"/>
  <c r="I697"/>
  <c r="I699" s="1"/>
  <c r="N696"/>
  <c r="N698" s="1"/>
  <c r="M715"/>
  <c r="O715"/>
  <c r="P715"/>
  <c r="R715"/>
  <c r="F696"/>
  <c r="F698" s="1"/>
  <c r="G696"/>
  <c r="G698" s="1"/>
  <c r="H696"/>
  <c r="H698" s="1"/>
  <c r="I696"/>
  <c r="I698" s="1"/>
  <c r="J696"/>
  <c r="J698" s="1"/>
  <c r="K696"/>
  <c r="K698" s="1"/>
  <c r="L696"/>
  <c r="L698" s="1"/>
  <c r="M696"/>
  <c r="M698" s="1"/>
  <c r="O696"/>
  <c r="O698" s="1"/>
  <c r="V696"/>
  <c r="V698" s="1"/>
  <c r="W696"/>
  <c r="W698" s="1"/>
  <c r="X696"/>
  <c r="X698" s="1"/>
  <c r="Y696"/>
  <c r="Y698" s="1"/>
  <c r="Z696"/>
  <c r="Z698" s="1"/>
  <c r="AA696"/>
  <c r="AA698" s="1"/>
  <c r="AB696"/>
  <c r="AB698" s="1"/>
  <c r="E715"/>
  <c r="K715"/>
  <c r="L715"/>
  <c r="U715"/>
  <c r="V715"/>
  <c r="M697"/>
  <c r="M699" s="1"/>
  <c r="P697"/>
  <c r="P699" s="1"/>
  <c r="U697"/>
  <c r="U699" s="1"/>
  <c r="X697"/>
  <c r="X699" s="1"/>
  <c r="F715"/>
  <c r="J715"/>
  <c r="N715"/>
  <c r="Q715"/>
  <c r="T715"/>
  <c r="X715"/>
  <c r="AB715"/>
  <c r="AA697"/>
  <c r="AA699" s="1"/>
  <c r="W697"/>
  <c r="W699" s="1"/>
  <c r="S697"/>
  <c r="S699" s="1"/>
  <c r="O697"/>
  <c r="O699" s="1"/>
  <c r="AB697"/>
  <c r="AB699" s="1"/>
  <c r="Y697"/>
  <c r="Y699" s="1"/>
  <c r="T697"/>
  <c r="T699" s="1"/>
  <c r="Q697"/>
  <c r="Q699" s="1"/>
  <c r="AD705"/>
  <c r="AD709"/>
</calcChain>
</file>

<file path=xl/sharedStrings.xml><?xml version="1.0" encoding="utf-8"?>
<sst xmlns="http://schemas.openxmlformats.org/spreadsheetml/2006/main" count="13366" uniqueCount="2302">
  <si>
    <t>Т-1 630</t>
  </si>
  <si>
    <t>Баланс мощностей по РП</t>
  </si>
  <si>
    <t>Ввод-1-10</t>
  </si>
  <si>
    <t>Ввод-2-10</t>
  </si>
  <si>
    <t>яч.5</t>
  </si>
  <si>
    <t>яч.13</t>
  </si>
  <si>
    <t>яч.11</t>
  </si>
  <si>
    <t>яч.15</t>
  </si>
  <si>
    <t>яч.17</t>
  </si>
  <si>
    <t>яч.19</t>
  </si>
  <si>
    <t>яч.23</t>
  </si>
  <si>
    <t>яч.25</t>
  </si>
  <si>
    <t>яч.6</t>
  </si>
  <si>
    <t>яч.8</t>
  </si>
  <si>
    <t>яч.10</t>
  </si>
  <si>
    <t>яч.18</t>
  </si>
  <si>
    <t>яч.20</t>
  </si>
  <si>
    <t>яч.22</t>
  </si>
  <si>
    <t>яч.26</t>
  </si>
  <si>
    <t>яч.28</t>
  </si>
  <si>
    <t>яч.30</t>
  </si>
  <si>
    <t>Баланс мощностей 35 кВ</t>
  </si>
  <si>
    <t>Баланс по ПС</t>
  </si>
  <si>
    <t>Аварийная бронь (зима, лето)</t>
  </si>
  <si>
    <t>Аварийная бронь (зима)</t>
  </si>
  <si>
    <t>Снижение электропотребления при вводе графика ограничения потребления электрической энергии  согласно табл №3 ААТБ.</t>
  </si>
  <si>
    <t>Замеры амперметрами зима 2004</t>
  </si>
  <si>
    <t>Показания снимались по счетчикам (режимный день -зима 2004)</t>
  </si>
  <si>
    <t>яч.1а</t>
  </si>
  <si>
    <t>яч.2</t>
  </si>
  <si>
    <t>КБ 1</t>
  </si>
  <si>
    <t>КБ 2</t>
  </si>
  <si>
    <t>1 С-35</t>
  </si>
  <si>
    <t>2 С-35</t>
  </si>
  <si>
    <t>I, А</t>
  </si>
  <si>
    <t>1 С-10</t>
  </si>
  <si>
    <t>2 С-10</t>
  </si>
  <si>
    <t>P, кВт</t>
  </si>
  <si>
    <t>Q, кВАр</t>
  </si>
  <si>
    <t>U, кВ</t>
  </si>
  <si>
    <t>Измеряемая величина</t>
  </si>
  <si>
    <t>Часы замеров</t>
  </si>
  <si>
    <t>tgφ</t>
  </si>
  <si>
    <t>яч.7</t>
  </si>
  <si>
    <t>яч.14</t>
  </si>
  <si>
    <t>Присоединение</t>
  </si>
  <si>
    <t>Ввод-1</t>
  </si>
  <si>
    <t>Ввод-2</t>
  </si>
  <si>
    <t>Т-2-630</t>
  </si>
  <si>
    <t>ТСН-1</t>
  </si>
  <si>
    <t>ТСН-2</t>
  </si>
  <si>
    <t>ТП-52</t>
  </si>
  <si>
    <t>Т-1-400</t>
  </si>
  <si>
    <t>Т-2-400</t>
  </si>
  <si>
    <t>КБ-2</t>
  </si>
  <si>
    <t>КБ-1</t>
  </si>
  <si>
    <t>Отходящие 10 кВ</t>
  </si>
  <si>
    <t>Отходящие 6 кВ</t>
  </si>
  <si>
    <t>Баланс мощностей по 6 кВ</t>
  </si>
  <si>
    <t>Баланс мощностей по 10 кВ</t>
  </si>
  <si>
    <t>РУ-6 кВ</t>
  </si>
  <si>
    <t>Баланс мощностей по ПС</t>
  </si>
  <si>
    <t>яч.1</t>
  </si>
  <si>
    <t>яч.33</t>
  </si>
  <si>
    <t>яч.35</t>
  </si>
  <si>
    <t>яч.37</t>
  </si>
  <si>
    <t>яч.39</t>
  </si>
  <si>
    <t>яч.43</t>
  </si>
  <si>
    <t>яч.45</t>
  </si>
  <si>
    <t>яч.32</t>
  </si>
  <si>
    <t>яч.34</t>
  </si>
  <si>
    <t>яч.36</t>
  </si>
  <si>
    <t>яч.38</t>
  </si>
  <si>
    <t>яч.40</t>
  </si>
  <si>
    <t>яч.46</t>
  </si>
  <si>
    <t>яч.27</t>
  </si>
  <si>
    <t>яч.29</t>
  </si>
  <si>
    <t>яч.31</t>
  </si>
  <si>
    <t>1 С-6</t>
  </si>
  <si>
    <t>2 С-6</t>
  </si>
  <si>
    <t>яч.24</t>
  </si>
  <si>
    <t>яч.44</t>
  </si>
  <si>
    <t>ВТ-1-6</t>
  </si>
  <si>
    <t>ВТ-2-6</t>
  </si>
  <si>
    <t>Т-4-630</t>
  </si>
  <si>
    <t>Т-5-1000</t>
  </si>
  <si>
    <t>ВТ-1-10</t>
  </si>
  <si>
    <t>ВТ-2-10</t>
  </si>
  <si>
    <t>Котельная-II</t>
  </si>
  <si>
    <t>Котельная-I</t>
  </si>
  <si>
    <t>Подзем.№3</t>
  </si>
  <si>
    <t>Подзем.№1</t>
  </si>
  <si>
    <t>Подзем.№4</t>
  </si>
  <si>
    <t>ТП-37-I</t>
  </si>
  <si>
    <t>ТП-37-II</t>
  </si>
  <si>
    <t>ШСУ-1-II</t>
  </si>
  <si>
    <t>Подземный №2</t>
  </si>
  <si>
    <t>ШСУ-1-I</t>
  </si>
  <si>
    <t>1ВТ-1-6</t>
  </si>
  <si>
    <t>3ВТ-1-6</t>
  </si>
  <si>
    <t>4ВТ-2-6</t>
  </si>
  <si>
    <t>Дисп. Наименование</t>
  </si>
  <si>
    <t>яч.9</t>
  </si>
  <si>
    <t>яч.21</t>
  </si>
  <si>
    <t>яч.12</t>
  </si>
  <si>
    <t>яч.16</t>
  </si>
  <si>
    <t>яч.4</t>
  </si>
  <si>
    <t>РУ 6 кВ</t>
  </si>
  <si>
    <t>яч.3</t>
  </si>
  <si>
    <t>2ВТ-2-6</t>
  </si>
  <si>
    <t>3 С-6</t>
  </si>
  <si>
    <t>4 С-6</t>
  </si>
  <si>
    <t>РПН 1</t>
  </si>
  <si>
    <t>ПБВ 1</t>
  </si>
  <si>
    <t>ПБВ 2</t>
  </si>
  <si>
    <t>РПН 2</t>
  </si>
  <si>
    <t>Суточный расход</t>
  </si>
  <si>
    <t>Показания акт. счет./показания реакт. счетч.</t>
  </si>
  <si>
    <t>т.кВтч</t>
  </si>
  <si>
    <t>т.кВарч</t>
  </si>
  <si>
    <t>тыс.кВтч</t>
  </si>
  <si>
    <t>00 часов</t>
  </si>
  <si>
    <t>24 часа</t>
  </si>
  <si>
    <t>нет учета</t>
  </si>
  <si>
    <t>Коэф.сч.</t>
  </si>
  <si>
    <t>tg</t>
  </si>
  <si>
    <t>P, МВт</t>
  </si>
  <si>
    <t>Q, МВАр</t>
  </si>
  <si>
    <t>Показания обратные реактивного счетчика</t>
  </si>
  <si>
    <t>отключена</t>
  </si>
  <si>
    <t>отключен</t>
  </si>
  <si>
    <t>ТСН</t>
  </si>
  <si>
    <t>не обслуживаем</t>
  </si>
  <si>
    <t>нет счетчика</t>
  </si>
  <si>
    <t>хх</t>
  </si>
  <si>
    <t>нет амперметра</t>
  </si>
  <si>
    <t>ТИ</t>
  </si>
  <si>
    <t>счетчик</t>
  </si>
  <si>
    <t>амперметр</t>
  </si>
  <si>
    <t>расчет</t>
  </si>
  <si>
    <t>1 С-110</t>
  </si>
  <si>
    <t>2 С-110</t>
  </si>
  <si>
    <t>Ввод Т-1 110 кВ</t>
  </si>
  <si>
    <t>ВЛ-101 к шинам</t>
  </si>
  <si>
    <t>Ввод Т-2 110 кВ</t>
  </si>
  <si>
    <t>ВЛ-102 к шинам</t>
  </si>
  <si>
    <t>Ввод Т-1 35 кВ</t>
  </si>
  <si>
    <t>ВТ-1-35</t>
  </si>
  <si>
    <t>Ввод Т-2 35 кВ</t>
  </si>
  <si>
    <t>ВТ-2-35</t>
  </si>
  <si>
    <t>РУ 35 кВ</t>
  </si>
  <si>
    <t>ВЛ-30-1 от шин</t>
  </si>
  <si>
    <t>ВЛ-ВМЗ-1</t>
  </si>
  <si>
    <t>ВЛ-37</t>
  </si>
  <si>
    <t>ВЛ-31</t>
  </si>
  <si>
    <t>ВЛ-39</t>
  </si>
  <si>
    <t>ВЛ-30-2 к шинам</t>
  </si>
  <si>
    <t>ВЛ-ВМЗ-2</t>
  </si>
  <si>
    <t>ВЛ-38</t>
  </si>
  <si>
    <t>ВЛ-32</t>
  </si>
  <si>
    <t>ВЛ-43</t>
  </si>
  <si>
    <t xml:space="preserve">ШСВ 35 </t>
  </si>
  <si>
    <t xml:space="preserve">нет счетчика </t>
  </si>
  <si>
    <t>Отходящие ВЛ 35 кВ, ИТОГО</t>
  </si>
  <si>
    <t>РП Пивзавод-I</t>
  </si>
  <si>
    <t>ПС ДК-I</t>
  </si>
  <si>
    <t>ПС кв.29-I</t>
  </si>
  <si>
    <t>ТП-ТЗБ-I, ТП 104-I</t>
  </si>
  <si>
    <t>ТП РСУ-I</t>
  </si>
  <si>
    <t>ТП-97-1</t>
  </si>
  <si>
    <t>ТП СОИМ-1</t>
  </si>
  <si>
    <t>ТП Швейная фабрика-1</t>
  </si>
  <si>
    <t>РП РСУ-II</t>
  </si>
  <si>
    <t>ТП-97-II</t>
  </si>
  <si>
    <t>ТП 28</t>
  </si>
  <si>
    <t>РП Пивзавод-II</t>
  </si>
  <si>
    <t>ПС кв.29-II</t>
  </si>
  <si>
    <t>ПС ДК-II</t>
  </si>
  <si>
    <t>ТП Швейная фабрика-II</t>
  </si>
  <si>
    <t>ТП СОИМ-II</t>
  </si>
  <si>
    <t>РПБ-1</t>
  </si>
  <si>
    <t>РПБ-2</t>
  </si>
  <si>
    <t>Отходящие 6 кВ, ИТОГО</t>
  </si>
  <si>
    <t>Баланс мощностей 6 кВ</t>
  </si>
  <si>
    <t>ПС Юнь-Яга 110/35/6</t>
  </si>
  <si>
    <t>ВЛ-101</t>
  </si>
  <si>
    <t>ВЛ-102</t>
  </si>
  <si>
    <t>ВЛ-42</t>
  </si>
  <si>
    <t>Советский-I</t>
  </si>
  <si>
    <t>"ВИС"</t>
  </si>
  <si>
    <t>КТП Погрузки</t>
  </si>
  <si>
    <t>Карьер Юнь-Яга</t>
  </si>
  <si>
    <t>Советский-II</t>
  </si>
  <si>
    <t>Отходящие ВЛ 6 кВ, ИТОГО</t>
  </si>
  <si>
    <t>ПС Шахтерская 110/10 кВ</t>
  </si>
  <si>
    <t>РУ 10 кВ</t>
  </si>
  <si>
    <t>РП Тиман-I</t>
  </si>
  <si>
    <t>РП Горняцкий-I</t>
  </si>
  <si>
    <t>РП Шахтерский-I</t>
  </si>
  <si>
    <t>РП ЖБИ-I</t>
  </si>
  <si>
    <t>РП ЖБИ-II</t>
  </si>
  <si>
    <t>РП Горняцкий-II</t>
  </si>
  <si>
    <t>РП Шахтерский-II</t>
  </si>
  <si>
    <t>РП Тиман-II</t>
  </si>
  <si>
    <t>ПС Южная 110/6 кВ</t>
  </si>
  <si>
    <t>ПС Капитальная-I</t>
  </si>
  <si>
    <t>Теплопункт-I</t>
  </si>
  <si>
    <t>Тундровый-I</t>
  </si>
  <si>
    <t>РП КОС-I</t>
  </si>
  <si>
    <t>ПС Капитальная-II</t>
  </si>
  <si>
    <t>РП КОС-II</t>
  </si>
  <si>
    <t>Теплопункт-II</t>
  </si>
  <si>
    <t>Тундровый-II</t>
  </si>
  <si>
    <t>ПС Вентствол №1-2</t>
  </si>
  <si>
    <t>КТП-1</t>
  </si>
  <si>
    <t>Вспомог.ПМ №1</t>
  </si>
  <si>
    <t>ПС Вентствол № I-I</t>
  </si>
  <si>
    <t>КБ №1</t>
  </si>
  <si>
    <t>отключено</t>
  </si>
  <si>
    <t>Подзем.№5</t>
  </si>
  <si>
    <t>ПС Вентствол № I-II</t>
  </si>
  <si>
    <t>КТП-2</t>
  </si>
  <si>
    <t>Вспомог.№2</t>
  </si>
  <si>
    <t>Подзем.№2</t>
  </si>
  <si>
    <t>Подзем.№6</t>
  </si>
  <si>
    <t>КБ №2</t>
  </si>
  <si>
    <t>КБ № 4</t>
  </si>
  <si>
    <t>ПС Карьерная 35/6 кВ</t>
  </si>
  <si>
    <t>ВТ-6</t>
  </si>
  <si>
    <t>амперметр не работает</t>
  </si>
  <si>
    <t>КТП шлам. насосной</t>
  </si>
  <si>
    <t>яч.1б</t>
  </si>
  <si>
    <t>КТП-1000</t>
  </si>
  <si>
    <t>Горные работы №1</t>
  </si>
  <si>
    <t>Горные работы №2</t>
  </si>
  <si>
    <t>ПС ВМЗ 35/6 кВ</t>
  </si>
  <si>
    <t>яч.19-17</t>
  </si>
  <si>
    <t>яч.22-20</t>
  </si>
  <si>
    <t>ТП-29-I</t>
  </si>
  <si>
    <t>Лит.цех-I</t>
  </si>
  <si>
    <t>РП Аэропорта-I</t>
  </si>
  <si>
    <t>РП кв.20-I</t>
  </si>
  <si>
    <t>МЭСЦ</t>
  </si>
  <si>
    <t>МСЦ-1</t>
  </si>
  <si>
    <t>КТП-44</t>
  </si>
  <si>
    <t>ТП-68-I</t>
  </si>
  <si>
    <t>ТП-11 (ВЖД)</t>
  </si>
  <si>
    <t>ЦКС-1</t>
  </si>
  <si>
    <t>КТП-ЦМК-2-I</t>
  </si>
  <si>
    <t>ТП-29-II</t>
  </si>
  <si>
    <t>Лит.цех-II</t>
  </si>
  <si>
    <t>РП Аэропорта-II</t>
  </si>
  <si>
    <t>ЦМК</t>
  </si>
  <si>
    <t>РП-кв.20-II</t>
  </si>
  <si>
    <t>ЦКС-2</t>
  </si>
  <si>
    <t>ТП-68-II</t>
  </si>
  <si>
    <t>КТП ЦМК-2-2</t>
  </si>
  <si>
    <t>пос.ВМЗ</t>
  </si>
  <si>
    <t>ПС ш.Воркутинская 35/6 кВ</t>
  </si>
  <si>
    <t>ПБВ 3</t>
  </si>
  <si>
    <t>ПБВ 4</t>
  </si>
  <si>
    <t>ВТ-3-6</t>
  </si>
  <si>
    <t>ВТ-4-6</t>
  </si>
  <si>
    <t>ТСН-1 35 кВ</t>
  </si>
  <si>
    <t>ТСН-2 35 кВ</t>
  </si>
  <si>
    <t>Вент.ствол 3 №1</t>
  </si>
  <si>
    <t>ВЦ-5 №1</t>
  </si>
  <si>
    <t>Породный ПМ №1</t>
  </si>
  <si>
    <t>Мех.цех</t>
  </si>
  <si>
    <t>ТП-95</t>
  </si>
  <si>
    <t>Угольный  ПМ №1</t>
  </si>
  <si>
    <t>Подземный №7</t>
  </si>
  <si>
    <t>Подземн.№3</t>
  </si>
  <si>
    <t>ВНС №1</t>
  </si>
  <si>
    <t>Т-7-400 кВА</t>
  </si>
  <si>
    <t>Подземный №1</t>
  </si>
  <si>
    <t>Т-5-1000 кВА</t>
  </si>
  <si>
    <t>Обог.ф-ка №1</t>
  </si>
  <si>
    <t>Т-6-1000 кВА</t>
  </si>
  <si>
    <t>Т-8-400</t>
  </si>
  <si>
    <t>Подземн.№2</t>
  </si>
  <si>
    <t>Подземн.№4</t>
  </si>
  <si>
    <t>Подземн.№6</t>
  </si>
  <si>
    <t>Породный ПМ №2</t>
  </si>
  <si>
    <t>Угольн.ПМ №2</t>
  </si>
  <si>
    <t>Подземн. №8</t>
  </si>
  <si>
    <t>ВНС №2</t>
  </si>
  <si>
    <t>Вспом.ПМ №2</t>
  </si>
  <si>
    <t>Обог.ф-ка №2</t>
  </si>
  <si>
    <t>ВЦ-5 №2</t>
  </si>
  <si>
    <t>Вентствол 3 №2</t>
  </si>
  <si>
    <t>КБ 4</t>
  </si>
  <si>
    <t>ПС Октябрьская 35/6 кВ</t>
  </si>
  <si>
    <t>ТП Нефтебаза-I</t>
  </si>
  <si>
    <t>КТП-СЛ</t>
  </si>
  <si>
    <t>В/ч-I</t>
  </si>
  <si>
    <t>ТП Электрокотельной-I</t>
  </si>
  <si>
    <t>Т-250 кВА</t>
  </si>
  <si>
    <t>В/ч-II</t>
  </si>
  <si>
    <t>ТП Электрокотельной-II</t>
  </si>
  <si>
    <t>ТП Нефтебаза-II</t>
  </si>
  <si>
    <t>ПС Тиман 35/10/6 кВ</t>
  </si>
  <si>
    <t>ТП-128-I</t>
  </si>
  <si>
    <t>ТП-134-I, ТП-129-I</t>
  </si>
  <si>
    <t>ТП-105-I</t>
  </si>
  <si>
    <t>ТП Сангородок-I</t>
  </si>
  <si>
    <t>ТП-125-I</t>
  </si>
  <si>
    <t>ТП-132-I</t>
  </si>
  <si>
    <t>ТП-УСЗК-I</t>
  </si>
  <si>
    <t>ТП Сангородок-II</t>
  </si>
  <si>
    <t>ТП-УСЗК-II</t>
  </si>
  <si>
    <t>ТП-105-II</t>
  </si>
  <si>
    <t>ТП-125-II</t>
  </si>
  <si>
    <t>ТП-128-II</t>
  </si>
  <si>
    <t>ТП-134-II, ТП-129-II</t>
  </si>
  <si>
    <t>ТП-132-II</t>
  </si>
  <si>
    <t>ТП-117-I</t>
  </si>
  <si>
    <t>ТП-119-I</t>
  </si>
  <si>
    <t>ТП-112-I</t>
  </si>
  <si>
    <t>ТП-113-I</t>
  </si>
  <si>
    <t>ТП-117-II</t>
  </si>
  <si>
    <t>ТП-112-II</t>
  </si>
  <si>
    <t>ТП-119-II</t>
  </si>
  <si>
    <t>ТП-113-II</t>
  </si>
  <si>
    <t>ПС Вентствол-2 ш. Воркутинская 35/6 кВ</t>
  </si>
  <si>
    <t xml:space="preserve">Т-1-630 </t>
  </si>
  <si>
    <t>РП Г/У-7а-I</t>
  </si>
  <si>
    <t>РП Г/У-7а-II</t>
  </si>
  <si>
    <t>ПС Усинская 35/6 кВ</t>
  </si>
  <si>
    <t>ДВ №5- 630 кВт</t>
  </si>
  <si>
    <t>ДВ №3- 630 кВт</t>
  </si>
  <si>
    <t>ДВ №7- 630 кВт</t>
  </si>
  <si>
    <t>ДВ №6</t>
  </si>
  <si>
    <t>РП ВЭСт-I</t>
  </si>
  <si>
    <t>не работает прибор</t>
  </si>
  <si>
    <t>РП ВЭСт-II</t>
  </si>
  <si>
    <t>УСА-4</t>
  </si>
  <si>
    <t>ДВ №1</t>
  </si>
  <si>
    <t>ДВ №4</t>
  </si>
  <si>
    <t>ДВ №2</t>
  </si>
  <si>
    <t>Т-1-250 кВт</t>
  </si>
  <si>
    <t>Т-2-250 кВт</t>
  </si>
  <si>
    <t>ПС Советская 35/6 кВ</t>
  </si>
  <si>
    <t>ТП ЦРВМ-I</t>
  </si>
  <si>
    <t>Т-1-630 кВА</t>
  </si>
  <si>
    <t>УСА-3</t>
  </si>
  <si>
    <t>УСА-1-2</t>
  </si>
  <si>
    <t>Аэродром</t>
  </si>
  <si>
    <t>Т-2 н/ст.</t>
  </si>
  <si>
    <t>Т-1 н/ст.</t>
  </si>
  <si>
    <t>ТП ЦРВМ-II</t>
  </si>
  <si>
    <t>ДВ-10</t>
  </si>
  <si>
    <t>счетчик не работает</t>
  </si>
  <si>
    <t>ДВ-9</t>
  </si>
  <si>
    <t>ДВ-1</t>
  </si>
  <si>
    <t>не работает амперметр</t>
  </si>
  <si>
    <t>ДВ-5</t>
  </si>
  <si>
    <t>нет прибора</t>
  </si>
  <si>
    <t>ДВ-6</t>
  </si>
  <si>
    <t>ДВ-8</t>
  </si>
  <si>
    <t>ДВ-4</t>
  </si>
  <si>
    <t>ДВ-3</t>
  </si>
  <si>
    <t>ДВ-2</t>
  </si>
  <si>
    <t>ДВ-7</t>
  </si>
  <si>
    <t>ПС Железнодорожная 35/10 кВ</t>
  </si>
  <si>
    <t>АВРТ</t>
  </si>
  <si>
    <t>Елецкая</t>
  </si>
  <si>
    <t>АБ-1</t>
  </si>
  <si>
    <t>ТП-13</t>
  </si>
  <si>
    <t>ТП-16</t>
  </si>
  <si>
    <t>СН-1</t>
  </si>
  <si>
    <t>АБ-2</t>
  </si>
  <si>
    <t>ТП-2</t>
  </si>
  <si>
    <t>ТП-17-1</t>
  </si>
  <si>
    <t>СН-2</t>
  </si>
  <si>
    <t>ТП-17-2</t>
  </si>
  <si>
    <t>ПС кв.29  РУ 6 кВ</t>
  </si>
  <si>
    <t>ТП-Хладокомбината</t>
  </si>
  <si>
    <t>Т-2 630</t>
  </si>
  <si>
    <t>ПС ДК РУ 6кВ</t>
  </si>
  <si>
    <t>ТП-24</t>
  </si>
  <si>
    <t>ТП-51</t>
  </si>
  <si>
    <t>ВТ-2-630</t>
  </si>
  <si>
    <t>ВТ-4-250</t>
  </si>
  <si>
    <t>ВТ-1-630</t>
  </si>
  <si>
    <t>ВТ-3-250</t>
  </si>
  <si>
    <t>ТП-9</t>
  </si>
  <si>
    <t>ТП-17</t>
  </si>
  <si>
    <t>ПС Вентствол №1 РУ-6 кВ</t>
  </si>
  <si>
    <t>Т-2-180 (Теплопункт)</t>
  </si>
  <si>
    <t>Подземный №3</t>
  </si>
  <si>
    <t>Т-1-180 (Теплопункт)</t>
  </si>
  <si>
    <t>РП  Горняцкий 10/6 кВ</t>
  </si>
  <si>
    <t>ТП-КНС-1</t>
  </si>
  <si>
    <t>ТП-142-1</t>
  </si>
  <si>
    <t>ТП-142-II</t>
  </si>
  <si>
    <t>ТП-КНС-II</t>
  </si>
  <si>
    <t>РП УМС-II</t>
  </si>
  <si>
    <t>РП ДОК-II</t>
  </si>
  <si>
    <t>РП Г/У-7/8-II</t>
  </si>
  <si>
    <t>РП УМС-I</t>
  </si>
  <si>
    <t>РП ДОК-I</t>
  </si>
  <si>
    <t>РП Гидроузла-7/8 РУ- 6 кВ</t>
  </si>
  <si>
    <t>ВВУР-К №1</t>
  </si>
  <si>
    <t>ВДС-2</t>
  </si>
  <si>
    <t>КТП-630 "Стройгаз"</t>
  </si>
  <si>
    <t>РП Пивзавода РУ- 6 кВ</t>
  </si>
  <si>
    <t>УАТХ-II</t>
  </si>
  <si>
    <t>ТП Хлебозавода</t>
  </si>
  <si>
    <t>ТП-109-II</t>
  </si>
  <si>
    <t>ТП Хладокомбината-II</t>
  </si>
  <si>
    <t>Воркутаремстрой</t>
  </si>
  <si>
    <t>УАТХ-I</t>
  </si>
  <si>
    <t>МУП ВТВК</t>
  </si>
  <si>
    <t>ТП Пивзавода-1</t>
  </si>
  <si>
    <t>ТП-109-I</t>
  </si>
  <si>
    <t>ТП Хладокомбината-I</t>
  </si>
  <si>
    <t>ТП-87</t>
  </si>
  <si>
    <t>ТП-Пивзавода-2</t>
  </si>
  <si>
    <t>РП РСУ РУ- 6 кВ</t>
  </si>
  <si>
    <t>ТП Печеруглеразведки-I</t>
  </si>
  <si>
    <t>ТП-28</t>
  </si>
  <si>
    <t>ТП ТМХ-I</t>
  </si>
  <si>
    <t>РП АТП-I</t>
  </si>
  <si>
    <t>ТП Печеруглеразведки-II</t>
  </si>
  <si>
    <t>ТП ТМХ-II</t>
  </si>
  <si>
    <t>РП АТП-II</t>
  </si>
  <si>
    <t xml:space="preserve"> нет амперметра</t>
  </si>
  <si>
    <t>РП Шахтерский, РУ-10кВ</t>
  </si>
  <si>
    <t>ТП-74-I</t>
  </si>
  <si>
    <t>ТП-70-I</t>
  </si>
  <si>
    <t>ТП-49-II</t>
  </si>
  <si>
    <t>ТП-74-II</t>
  </si>
  <si>
    <t>ТП-70-II</t>
  </si>
  <si>
    <t>ТП-79</t>
  </si>
  <si>
    <t>ТП-49-I</t>
  </si>
  <si>
    <t>РП Тиман, РУ-10кВ</t>
  </si>
  <si>
    <t>Т-1-630</t>
  </si>
  <si>
    <t>ТП-Онкологии-I</t>
  </si>
  <si>
    <t>ТП-139-I</t>
  </si>
  <si>
    <t>ТП-141-I</t>
  </si>
  <si>
    <t>ТП-Онкологии-II</t>
  </si>
  <si>
    <t>ТП-139-II</t>
  </si>
  <si>
    <t>ТП-141-II</t>
  </si>
  <si>
    <t>ТП-128</t>
  </si>
  <si>
    <t>РП КОС РУ 6кВ</t>
  </si>
  <si>
    <t>ТП Горканализации-III</t>
  </si>
  <si>
    <t>КТП КНС-I</t>
  </si>
  <si>
    <t>КТП КНС-II</t>
  </si>
  <si>
    <t>ТП Горканализации-IV</t>
  </si>
  <si>
    <t>РП Теплопункта ш.Южная РУ 6кВ</t>
  </si>
  <si>
    <t>Насосная №7</t>
  </si>
  <si>
    <t>КТП-I</t>
  </si>
  <si>
    <t>Насосная №8</t>
  </si>
  <si>
    <t>Насосная №9</t>
  </si>
  <si>
    <t>КТП-II</t>
  </si>
  <si>
    <t>РП Гидроузла 7-А РУ 6 кВ</t>
  </si>
  <si>
    <t>Насосная №2</t>
  </si>
  <si>
    <t>Насосная №1</t>
  </si>
  <si>
    <t>Т-2-100</t>
  </si>
  <si>
    <t>Насосная №3</t>
  </si>
  <si>
    <t>РП кв. 20</t>
  </si>
  <si>
    <t>ТП-15-1</t>
  </si>
  <si>
    <t>ТП-3-1</t>
  </si>
  <si>
    <t>ТП-88-1</t>
  </si>
  <si>
    <t>ТП-Комендатуры</t>
  </si>
  <si>
    <t>ТП-3-2</t>
  </si>
  <si>
    <t>Т-2-630 кВА</t>
  </si>
  <si>
    <t>ТП-15-2</t>
  </si>
  <si>
    <t>ТП-88-2</t>
  </si>
  <si>
    <t>ТП-8</t>
  </si>
  <si>
    <t>Загрузка трансформаторов, МВт</t>
  </si>
  <si>
    <t>Загрузка трансформаторов, МВАр</t>
  </si>
  <si>
    <t>Загрузка трансформаторов, МВА</t>
  </si>
  <si>
    <t>Загрузка подстанции, МВт</t>
  </si>
  <si>
    <t>Загрузка подстанции, МВАр</t>
  </si>
  <si>
    <t>Загрузка подстанции, МВА</t>
  </si>
  <si>
    <t>РП ЖБИ, РУ-10кВ</t>
  </si>
  <si>
    <t>Т-1-1000 КВА</t>
  </si>
  <si>
    <t>Qобрат, МВАр</t>
  </si>
  <si>
    <t>ПС ЦОФ 110/10/6 кВ</t>
  </si>
  <si>
    <t>Насосная освет.воды</t>
  </si>
  <si>
    <t>РП ст.Мульда-I</t>
  </si>
  <si>
    <t>РП пос.Заполярный-I</t>
  </si>
  <si>
    <t>РП Г/У-5/6-I</t>
  </si>
  <si>
    <t>РП Г/У-5/6-II</t>
  </si>
  <si>
    <t>РП ст.Мульда-II</t>
  </si>
  <si>
    <t>Наклонный ствол-1</t>
  </si>
  <si>
    <t>ТСН-1-320</t>
  </si>
  <si>
    <t>Q, кВар</t>
  </si>
  <si>
    <t>ТСН-2-320</t>
  </si>
  <si>
    <t>Наклонный ствол-2</t>
  </si>
  <si>
    <t>ПС Воргашорская 110/6 кВ</t>
  </si>
  <si>
    <t>яч.61</t>
  </si>
  <si>
    <t>яч.62</t>
  </si>
  <si>
    <t>ПС 6/0,4-I</t>
  </si>
  <si>
    <t>Скиповой подъем-2-I</t>
  </si>
  <si>
    <t>Скиповой подъем-1-I</t>
  </si>
  <si>
    <t>Хлораторная</t>
  </si>
  <si>
    <t>ВЛ Вентствол-2-I</t>
  </si>
  <si>
    <t>Проходческий вентствол-I</t>
  </si>
  <si>
    <t>Вакуумнасосная-I</t>
  </si>
  <si>
    <t>Вентшурф-3-I</t>
  </si>
  <si>
    <t>ВЛ Вентшурф-1-I</t>
  </si>
  <si>
    <t>Скиповой подъем-1-II</t>
  </si>
  <si>
    <t>Скиповой подъем-2-II</t>
  </si>
  <si>
    <t>ПС 6/0,4-II</t>
  </si>
  <si>
    <t>Проходческий ствол-II</t>
  </si>
  <si>
    <t>Вакуумнасосная-II</t>
  </si>
  <si>
    <t>Вентшурф-3-II</t>
  </si>
  <si>
    <t>ВЛ Вентшурф-1-II</t>
  </si>
  <si>
    <t>РУ Конденсаторной II</t>
  </si>
  <si>
    <t>КБ гр.4</t>
  </si>
  <si>
    <t>яч.48</t>
  </si>
  <si>
    <t>Подземный-2</t>
  </si>
  <si>
    <t>яч.50</t>
  </si>
  <si>
    <t>Подземный-4</t>
  </si>
  <si>
    <t>яч.52</t>
  </si>
  <si>
    <t>Подземный-6</t>
  </si>
  <si>
    <t>яч.54</t>
  </si>
  <si>
    <t>Подземный8</t>
  </si>
  <si>
    <t>яч.56</t>
  </si>
  <si>
    <t>Подземный-10</t>
  </si>
  <si>
    <t>РУ Конденсаторной I</t>
  </si>
  <si>
    <t>КБ гр.1</t>
  </si>
  <si>
    <t>яч.47</t>
  </si>
  <si>
    <t>Подземный-1</t>
  </si>
  <si>
    <t>яч.49</t>
  </si>
  <si>
    <t>Подземный-3</t>
  </si>
  <si>
    <t>яч.51</t>
  </si>
  <si>
    <t>Подземный-5</t>
  </si>
  <si>
    <t>яч.53</t>
  </si>
  <si>
    <t>Подземный-7</t>
  </si>
  <si>
    <t>яч.55</t>
  </si>
  <si>
    <t>Подземный-9</t>
  </si>
  <si>
    <t>Т-2-1000 Блока-2</t>
  </si>
  <si>
    <t>Т-1-1000 Блока-1</t>
  </si>
  <si>
    <t>ПС В/ствол №4 Воркутинская 110/6 кВ</t>
  </si>
  <si>
    <t>КТП-2×1000-I</t>
  </si>
  <si>
    <t>Подъем-II</t>
  </si>
  <si>
    <t>Подъем-МК-I</t>
  </si>
  <si>
    <t>КТП-2×1000-II</t>
  </si>
  <si>
    <t xml:space="preserve">ТСВП -I </t>
  </si>
  <si>
    <t>Подъем -II</t>
  </si>
  <si>
    <t>ПС Комсомольская 110/6 кВ</t>
  </si>
  <si>
    <t>яч.73</t>
  </si>
  <si>
    <t>яч.60</t>
  </si>
  <si>
    <t>Загрузка подстанций, МВА</t>
  </si>
  <si>
    <t>Т-1-1000 Скиповой подъем</t>
  </si>
  <si>
    <t>Скиповой ПМ-1</t>
  </si>
  <si>
    <t>ХВП-1</t>
  </si>
  <si>
    <t>Т-1-1000 Клетевой ПМ</t>
  </si>
  <si>
    <t>Сортировка-1</t>
  </si>
  <si>
    <t>пос.Комсомольский-1</t>
  </si>
  <si>
    <t>Клеть ПМ-1</t>
  </si>
  <si>
    <t>Т-3-630</t>
  </si>
  <si>
    <t>ВНС-Т-1-1000</t>
  </si>
  <si>
    <t>пос.Комсомольский-3</t>
  </si>
  <si>
    <t>Мехцех</t>
  </si>
  <si>
    <t>пос.Комсомольский-2</t>
  </si>
  <si>
    <t>ВДРСУ</t>
  </si>
  <si>
    <t>Сортировка-2</t>
  </si>
  <si>
    <t>Клеть ПМ-2</t>
  </si>
  <si>
    <t>Скиповой  ПМ-2</t>
  </si>
  <si>
    <t>ХВП-2</t>
  </si>
  <si>
    <t>Т-2-1000 Клетевой подъем ПМ</t>
  </si>
  <si>
    <t>Т-2-1000 Скиповой подъем</t>
  </si>
  <si>
    <t>ВНС-Т-2-1000</t>
  </si>
  <si>
    <t>яч.57</t>
  </si>
  <si>
    <t>яч.59</t>
  </si>
  <si>
    <t>яч.71</t>
  </si>
  <si>
    <t>яч.58</t>
  </si>
  <si>
    <t>яч.72</t>
  </si>
  <si>
    <t>Подземный-8</t>
  </si>
  <si>
    <t>яч.74</t>
  </si>
  <si>
    <t>ПС Юбилейная 35/10/6 кВ</t>
  </si>
  <si>
    <t>РУ-10 кВ</t>
  </si>
  <si>
    <t>ТП-55-I М</t>
  </si>
  <si>
    <t>ТП-34-Iм</t>
  </si>
  <si>
    <t>ТП-33-I</t>
  </si>
  <si>
    <t>ТП Теплопункта кв.Молодежный-I</t>
  </si>
  <si>
    <t>ТП-55-II М</t>
  </si>
  <si>
    <t>ТП-34-II</t>
  </si>
  <si>
    <t>ТП-33-II</t>
  </si>
  <si>
    <t>ТП Теплопункта кв.Молодежный-II</t>
  </si>
  <si>
    <t>ТП Теплопункт Катаева-I</t>
  </si>
  <si>
    <t>ТП Тепопункт-Катаева-2</t>
  </si>
  <si>
    <t>ТП Теплопункт2</t>
  </si>
  <si>
    <t>ТП-63-II-М</t>
  </si>
  <si>
    <t>ТП-59-I-М</t>
  </si>
  <si>
    <t>ТП-59-II-М</t>
  </si>
  <si>
    <t>ТП-30-II-М</t>
  </si>
  <si>
    <t>ТП-58-II</t>
  </si>
  <si>
    <t>ТП-30-I-М</t>
  </si>
  <si>
    <t>ТП-63-I-М</t>
  </si>
  <si>
    <t>ТП-58-I</t>
  </si>
  <si>
    <t>ТП Теплопункт-I</t>
  </si>
  <si>
    <t>Т-180</t>
  </si>
  <si>
    <t>ПС Новая 35/6 кВ</t>
  </si>
  <si>
    <t>Насосная 2-го МП-I</t>
  </si>
  <si>
    <t>РП ВДС-I</t>
  </si>
  <si>
    <t>ТП ВГСЧ-I</t>
  </si>
  <si>
    <t>ТП-240-I</t>
  </si>
  <si>
    <t>ТП-234-I</t>
  </si>
  <si>
    <t>Насосы 2-го ПМ-II</t>
  </si>
  <si>
    <t>ТП ВГСЧ-II</t>
  </si>
  <si>
    <t>ТП Теплопункт-II</t>
  </si>
  <si>
    <t>ТП-240-II</t>
  </si>
  <si>
    <t>ТП-234-II</t>
  </si>
  <si>
    <t>РП ВДС-II</t>
  </si>
  <si>
    <t>ПС Юр-шор 35/6 кВ</t>
  </si>
  <si>
    <t>ТП-84-I</t>
  </si>
  <si>
    <t>РП-УС2-I</t>
  </si>
  <si>
    <t>пос.Юр-шор-I</t>
  </si>
  <si>
    <t>Т-100</t>
  </si>
  <si>
    <t>яч.14а</t>
  </si>
  <si>
    <t>яч.16а</t>
  </si>
  <si>
    <t>ТП-84-II</t>
  </si>
  <si>
    <t xml:space="preserve">ПС ш.Северная 35/6 кВ </t>
  </si>
  <si>
    <t>Т-1-1000</t>
  </si>
  <si>
    <t>Компрессорная-1</t>
  </si>
  <si>
    <t>Вентилятор №1</t>
  </si>
  <si>
    <t>Вспом.подъем-I</t>
  </si>
  <si>
    <t>Угольный подъем-I</t>
  </si>
  <si>
    <t>АГВ-I, Теплопункт-I</t>
  </si>
  <si>
    <t>БОШВ-I</t>
  </si>
  <si>
    <t>ОФ-I</t>
  </si>
  <si>
    <t>Шламонакопитель эл. цех</t>
  </si>
  <si>
    <t>Рез. Угольный подъем</t>
  </si>
  <si>
    <t>Т-2-1000</t>
  </si>
  <si>
    <t>Вентилятор №2</t>
  </si>
  <si>
    <t>КБ-2,                Вспомогательный ПМ-II</t>
  </si>
  <si>
    <t>Угольный подъем-II</t>
  </si>
  <si>
    <t>Породный подъем-II</t>
  </si>
  <si>
    <t>АГВ-II, Теплопункт-II</t>
  </si>
  <si>
    <t>БОШВ-II</t>
  </si>
  <si>
    <t>Вакуумнасосная-II, компрессорная-I</t>
  </si>
  <si>
    <t>ОФ-II</t>
  </si>
  <si>
    <t>ПС Вентствол №3 ш.Комсомольская 35/6кВ</t>
  </si>
  <si>
    <t>Вентилятор-I</t>
  </si>
  <si>
    <t>ПС ш.25-I</t>
  </si>
  <si>
    <t>Вентствол-1-I</t>
  </si>
  <si>
    <t>Вентилятор-II</t>
  </si>
  <si>
    <t>ПС ш.25-II</t>
  </si>
  <si>
    <t>Вентствол-1-II</t>
  </si>
  <si>
    <t>ПС ВЦЗ 35/6 кВ</t>
  </si>
  <si>
    <t>Вторич.дробление</t>
  </si>
  <si>
    <t>Новый помол-1</t>
  </si>
  <si>
    <t>ПС ЖБИ-1</t>
  </si>
  <si>
    <t>Сырьевое отделение-1</t>
  </si>
  <si>
    <t>Печной цех-1</t>
  </si>
  <si>
    <t>пос.ВЦЗ-1</t>
  </si>
  <si>
    <t>Компрессор-1</t>
  </si>
  <si>
    <t>ПС Сырьевое отделение-1</t>
  </si>
  <si>
    <t>Сырьевое отделение-3</t>
  </si>
  <si>
    <t>Шламовый бассейн-1</t>
  </si>
  <si>
    <t>Печной цех-2</t>
  </si>
  <si>
    <t>ПС Сырьевое отделение-2</t>
  </si>
  <si>
    <t>Компрессор-2</t>
  </si>
  <si>
    <t>ПС ЖБИ-2</t>
  </si>
  <si>
    <t>Сырьевое отделение-2</t>
  </si>
  <si>
    <t>Новый помол-2</t>
  </si>
  <si>
    <t>пос.ВЦЗ-2</t>
  </si>
  <si>
    <t>Карьер</t>
  </si>
  <si>
    <t>Шламовый бассейн-2</t>
  </si>
  <si>
    <t>ПС Заполярная 35/6 кВ</t>
  </si>
  <si>
    <t>ПС-Ш-27-I</t>
  </si>
  <si>
    <t>Компрессорная-I</t>
  </si>
  <si>
    <t>Теплица-I</t>
  </si>
  <si>
    <t>Вентствол-2-I ш.27</t>
  </si>
  <si>
    <t>Вентствол-4-I</t>
  </si>
  <si>
    <t>Вентствол-2-II ш.27</t>
  </si>
  <si>
    <t>резерв</t>
  </si>
  <si>
    <t>ПС-Ш-27-II</t>
  </si>
  <si>
    <t>Компрессорная-II</t>
  </si>
  <si>
    <t>Вентствол-4-II</t>
  </si>
  <si>
    <t>ТП о/с пос.Заполярный-II</t>
  </si>
  <si>
    <t>ТП о/с пос.Заполярный-I</t>
  </si>
  <si>
    <t>ПС ш.25 РУ-6 кВ</t>
  </si>
  <si>
    <t>Т-2-560</t>
  </si>
  <si>
    <t>Т-4-200</t>
  </si>
  <si>
    <t>Т-1-560</t>
  </si>
  <si>
    <t>Т-3-200</t>
  </si>
  <si>
    <t>Котельная насосной-I</t>
  </si>
  <si>
    <t>Котельная насосной-II</t>
  </si>
  <si>
    <t>ПС ш.27 РУ-6 кВ</t>
  </si>
  <si>
    <t>ПЦ не подключены</t>
  </si>
  <si>
    <t>Вспомогательный подъем</t>
  </si>
  <si>
    <t>Т-4-1600</t>
  </si>
  <si>
    <t>РВД-6 УОФ</t>
  </si>
  <si>
    <t>Т-3-1600</t>
  </si>
  <si>
    <t>Т-560 УОФ</t>
  </si>
  <si>
    <t>Вспомогательный подъем II</t>
  </si>
  <si>
    <t>Т-6-1000</t>
  </si>
  <si>
    <t>РП пос. Заполярный  РУ-10 кВ</t>
  </si>
  <si>
    <t>ТП-23</t>
  </si>
  <si>
    <t>РП пос.Комсомольский РУ 6 кВ</t>
  </si>
  <si>
    <t>ТП-64-1</t>
  </si>
  <si>
    <t>ТП-43</t>
  </si>
  <si>
    <t>ТП-Г/У-4А-I</t>
  </si>
  <si>
    <t>ТП-1-Iм</t>
  </si>
  <si>
    <t>ТП-1-IIм</t>
  </si>
  <si>
    <t>ТП-64-II</t>
  </si>
  <si>
    <t>ТП-Г/У-4А-II</t>
  </si>
  <si>
    <t>РП Гидроузел-4 РУ 6 кВ</t>
  </si>
  <si>
    <t>ТП-ГУ-4-I</t>
  </si>
  <si>
    <t>ТП-35-I,СП-36</t>
  </si>
  <si>
    <t>ТП-ГУ-4-II</t>
  </si>
  <si>
    <t>КТП-39</t>
  </si>
  <si>
    <t xml:space="preserve"> ТП-35-II</t>
  </si>
  <si>
    <t>учета нет</t>
  </si>
  <si>
    <t>РП Аяч-яга РУ-6 кВ</t>
  </si>
  <si>
    <t>Ввод- 1</t>
  </si>
  <si>
    <t>Вспом. подъем-I</t>
  </si>
  <si>
    <t>КТП-УОФ-I</t>
  </si>
  <si>
    <t>Подъем-2</t>
  </si>
  <si>
    <t>КТП-УОФ-2</t>
  </si>
  <si>
    <t>РП ВДС, РУ-6кВ</t>
  </si>
  <si>
    <t>ВТ - 1 - 6</t>
  </si>
  <si>
    <t>ВТ - 2 - 6</t>
  </si>
  <si>
    <t>ТП-230-1</t>
  </si>
  <si>
    <t>РП Перекачки-1</t>
  </si>
  <si>
    <t>РП-КНС-1</t>
  </si>
  <si>
    <t>КТП КНС-ЗКПД-1</t>
  </si>
  <si>
    <t>КТП КНС-ЗКПД-2</t>
  </si>
  <si>
    <t>РП-КНС-2</t>
  </si>
  <si>
    <t>РП Перекачки-2</t>
  </si>
  <si>
    <t>РП Гидроузел 5/6, РУ-10кВ</t>
  </si>
  <si>
    <t>БРП Мульда</t>
  </si>
  <si>
    <t>ТП-57-I</t>
  </si>
  <si>
    <t>ТП-47-I</t>
  </si>
  <si>
    <t>ТП-48-I</t>
  </si>
  <si>
    <t>ТП-46-I</t>
  </si>
  <si>
    <t>ТП-48-II</t>
  </si>
  <si>
    <t>ТП-57-II</t>
  </si>
  <si>
    <t>ТП-47-II</t>
  </si>
  <si>
    <t>РП Узла сооружений-2 6кВ</t>
  </si>
  <si>
    <t>Ввод-I</t>
  </si>
  <si>
    <t>Ввод-II</t>
  </si>
  <si>
    <t>КТП-I-630</t>
  </si>
  <si>
    <t>Насос-3</t>
  </si>
  <si>
    <t>откл.</t>
  </si>
  <si>
    <t>Насос-5</t>
  </si>
  <si>
    <t>ТП-86-I</t>
  </si>
  <si>
    <t>КТП-II-630</t>
  </si>
  <si>
    <t>Насос-4</t>
  </si>
  <si>
    <t>ТП-86-II</t>
  </si>
  <si>
    <t>ПС Коммунальная 35/10 кВ</t>
  </si>
  <si>
    <t>ТП-598-I</t>
  </si>
  <si>
    <t>ВЛ-33</t>
  </si>
  <si>
    <t>ТП-552-I</t>
  </si>
  <si>
    <t>ТП-591-I</t>
  </si>
  <si>
    <t>ТП-598-II</t>
  </si>
  <si>
    <t>ВЛ-34</t>
  </si>
  <si>
    <t>ТП-552-II</t>
  </si>
  <si>
    <t>ТП-591-II</t>
  </si>
  <si>
    <t>ТП-593-II</t>
  </si>
  <si>
    <t>ТП-593-I</t>
  </si>
  <si>
    <t>ПС Районная 35/6 кВ</t>
  </si>
  <si>
    <t>ТП-545-I</t>
  </si>
  <si>
    <t>ТП-514-I</t>
  </si>
  <si>
    <t>ТП-515-I</t>
  </si>
  <si>
    <t>ТП-517-I</t>
  </si>
  <si>
    <t>ТП-511</t>
  </si>
  <si>
    <t>ВЛ-67</t>
  </si>
  <si>
    <t>ВЛ-68</t>
  </si>
  <si>
    <t>ТП-517-II</t>
  </si>
  <si>
    <t>ТП-545-II</t>
  </si>
  <si>
    <t>ТП-514-II</t>
  </si>
  <si>
    <t>ТП-511, 507</t>
  </si>
  <si>
    <t>ПС Интинская 35/6 кВ</t>
  </si>
  <si>
    <t>ВЛ 70</t>
  </si>
  <si>
    <t>ВЛ-70 к шинам</t>
  </si>
  <si>
    <t>ВЛ-70 от шин</t>
  </si>
  <si>
    <t>ВЛ 71</t>
  </si>
  <si>
    <t>ВЛ-71 к шинам</t>
  </si>
  <si>
    <t>ВЛ-71 от шин</t>
  </si>
  <si>
    <t>Вспом.подъем №1</t>
  </si>
  <si>
    <t>Пожарные насосы</t>
  </si>
  <si>
    <t>РПП 4-1</t>
  </si>
  <si>
    <t>РП Южная-I</t>
  </si>
  <si>
    <t>Угольный подъем</t>
  </si>
  <si>
    <t>БСК 1-3</t>
  </si>
  <si>
    <t>ЦПП-1</t>
  </si>
  <si>
    <t>Породный подъем</t>
  </si>
  <si>
    <t>РПП Запад-1</t>
  </si>
  <si>
    <t>яч.41</t>
  </si>
  <si>
    <t>РПП Восток-1</t>
  </si>
  <si>
    <t>ТП ВЦ-11 М №1</t>
  </si>
  <si>
    <t>РПП 4-2</t>
  </si>
  <si>
    <t>ВЛ-52</t>
  </si>
  <si>
    <t>РП Южная-II</t>
  </si>
  <si>
    <t>БСК 2-4</t>
  </si>
  <si>
    <t>РПП Запад-2</t>
  </si>
  <si>
    <t>ТП ВЦ-11 М №2</t>
  </si>
  <si>
    <t>ЦПП-2</t>
  </si>
  <si>
    <t>яч.42</t>
  </si>
  <si>
    <t>БСК 2-2</t>
  </si>
  <si>
    <t>ПС Капитальная 35/6кВ</t>
  </si>
  <si>
    <t>ПС Юго-Западная 35/6 кВ</t>
  </si>
  <si>
    <t>ВЛ 73</t>
  </si>
  <si>
    <t>ВЛ-73 к шинам</t>
  </si>
  <si>
    <t>ВЛ-73 от шин</t>
  </si>
  <si>
    <t>ВЛ 84</t>
  </si>
  <si>
    <t>ВЛ-84 от шин</t>
  </si>
  <si>
    <t>ВЛ 83</t>
  </si>
  <si>
    <t>ВЛ-50</t>
  </si>
  <si>
    <t>ВЛ-48</t>
  </si>
  <si>
    <t>ВЛ-47</t>
  </si>
  <si>
    <t>ПС Заводская 35/6 кВ</t>
  </si>
  <si>
    <t>ВЛ 74</t>
  </si>
  <si>
    <t>ВЛ-74 к шинам</t>
  </si>
  <si>
    <t>ВЛ-74 от шин</t>
  </si>
  <si>
    <t>СВ-35</t>
  </si>
  <si>
    <t>ТП-538</t>
  </si>
  <si>
    <t>ТП-536-1</t>
  </si>
  <si>
    <t>РМЗ-1</t>
  </si>
  <si>
    <t>ТП-537-1</t>
  </si>
  <si>
    <t>РМЗ-2</t>
  </si>
  <si>
    <t>ТП-537-2</t>
  </si>
  <si>
    <t>ТП-536-2</t>
  </si>
  <si>
    <t>ПС Шахтная 35/6 кВ</t>
  </si>
  <si>
    <t>Водоотлив</t>
  </si>
  <si>
    <t>ПС РВК 35/6 кВ</t>
  </si>
  <si>
    <t>ВЛ-63</t>
  </si>
  <si>
    <t>ВЛ-62</t>
  </si>
  <si>
    <t>ПС Восточная 35/6 кВ</t>
  </si>
  <si>
    <t>ВЛ 81</t>
  </si>
  <si>
    <t>ВЛ-81 к шинам</t>
  </si>
  <si>
    <t>ВЛ-81 от шин</t>
  </si>
  <si>
    <t>ВЛ 82</t>
  </si>
  <si>
    <t>ВЛ-82 к шинам</t>
  </si>
  <si>
    <t>ВЛ-82 от шин</t>
  </si>
  <si>
    <t>ВЛ 79</t>
  </si>
  <si>
    <t>ВЛ-79 к шинам</t>
  </si>
  <si>
    <t>ВЛ-79 от шин</t>
  </si>
  <si>
    <t>ВЛ 80</t>
  </si>
  <si>
    <t>ВЛ-80 к шинам</t>
  </si>
  <si>
    <t>ВЛ-80 от шин</t>
  </si>
  <si>
    <t>ВЛ-57</t>
  </si>
  <si>
    <t>ВЛ-28</t>
  </si>
  <si>
    <t>ВЛ-27</t>
  </si>
  <si>
    <t>ВЛ-75</t>
  </si>
  <si>
    <t>ВЛ-26</t>
  </si>
  <si>
    <t>ВЛ-76</t>
  </si>
  <si>
    <t>РП РМЗ РУ 6 кВ</t>
  </si>
  <si>
    <t>1С</t>
  </si>
  <si>
    <t>2С</t>
  </si>
  <si>
    <t>Ввод 2</t>
  </si>
  <si>
    <t>Ввод 1</t>
  </si>
  <si>
    <t>На АВР</t>
  </si>
  <si>
    <t>ТП-536</t>
  </si>
  <si>
    <t>Учёт на ПС "Заводская"</t>
  </si>
  <si>
    <t xml:space="preserve">ВТ-3-6 </t>
  </si>
  <si>
    <t>Печь-2, БСК-1</t>
  </si>
  <si>
    <t>Нет учёта</t>
  </si>
  <si>
    <t xml:space="preserve">ВТ-2-6 </t>
  </si>
  <si>
    <t xml:space="preserve">ВТ-1-6 </t>
  </si>
  <si>
    <t>Печь-1</t>
  </si>
  <si>
    <t>Испыт.тр-р</t>
  </si>
  <si>
    <t>РП ЗЖБИ РУ 6 кВ</t>
  </si>
  <si>
    <t>ЦРП ТЭЦ I</t>
  </si>
  <si>
    <t>ЦРП ТЭЦ II</t>
  </si>
  <si>
    <t>РП Южная ЗРУ 6кВ</t>
  </si>
  <si>
    <t>ПС Интинская-1</t>
  </si>
  <si>
    <t>ПС Интинская-2</t>
  </si>
  <si>
    <t>ТП-1 ГОФ Тр-1</t>
  </si>
  <si>
    <t>ТП-1 ГОФ Тр-2</t>
  </si>
  <si>
    <t>ТП-2 ГОФ Тр-1</t>
  </si>
  <si>
    <t>ТП-2 ГОФ Тр-2</t>
  </si>
  <si>
    <t>ВЛ-53</t>
  </si>
  <si>
    <t>ТП освет. Воды</t>
  </si>
  <si>
    <t>ТСН-1-63</t>
  </si>
  <si>
    <t>ТСН-2-50</t>
  </si>
  <si>
    <t>РП Лесная РУ 6 кВ</t>
  </si>
  <si>
    <t>ВЛ-55</t>
  </si>
  <si>
    <t>ВЛ-58</t>
  </si>
  <si>
    <t>ВЛ-30</t>
  </si>
  <si>
    <t>ВЛ-59</t>
  </si>
  <si>
    <t>ВЛ-29</t>
  </si>
  <si>
    <t>РП Восточная РУ 6 кВ</t>
  </si>
  <si>
    <t>Ликвидация</t>
  </si>
  <si>
    <t>РП Головные сооружения РУ 6 кВ</t>
  </si>
  <si>
    <t>Т-1-200</t>
  </si>
  <si>
    <t>Эл.двиг.-1</t>
  </si>
  <si>
    <t>Эл.двиг.-3</t>
  </si>
  <si>
    <t>Эл.двиг.-6</t>
  </si>
  <si>
    <t>Т-2-200</t>
  </si>
  <si>
    <t>Эл.двиг.-2</t>
  </si>
  <si>
    <t>Эл.двиг.-4</t>
  </si>
  <si>
    <t>РП Восточная</t>
  </si>
  <si>
    <t>Эл.двиг.-5</t>
  </si>
  <si>
    <t>ПС Восточная</t>
  </si>
  <si>
    <t>яч. 9</t>
  </si>
  <si>
    <t>ВНС 3-1</t>
  </si>
  <si>
    <t>Насосная 2-1</t>
  </si>
  <si>
    <t>ВНС 3-2</t>
  </si>
  <si>
    <t>Насосная 2-2</t>
  </si>
  <si>
    <t>Резерв</t>
  </si>
  <si>
    <t>ОТКЛ.</t>
  </si>
  <si>
    <t>ООО "Знергия-S"</t>
  </si>
  <si>
    <t>ОТКЛЮЧЕНА</t>
  </si>
  <si>
    <t>Подъем МК II</t>
  </si>
  <si>
    <t>вольтметр</t>
  </si>
  <si>
    <t>Блок 3 ввод № 1</t>
  </si>
  <si>
    <t>Расчет</t>
  </si>
  <si>
    <t>РЕЗЕРВ</t>
  </si>
  <si>
    <t xml:space="preserve"> </t>
  </si>
  <si>
    <t xml:space="preserve">ТИ </t>
  </si>
  <si>
    <t>на Х.Х.</t>
  </si>
  <si>
    <t>на хх.</t>
  </si>
  <si>
    <t>Блок №4 Ввод-1</t>
  </si>
  <si>
    <t>РП О/С пос. Воргашор 1</t>
  </si>
  <si>
    <t>РП О/С пос. Воргашор 2</t>
  </si>
  <si>
    <t>ТП Г/У 3-1</t>
  </si>
  <si>
    <t>ТП Г/У 3-2</t>
  </si>
  <si>
    <t>КТПН -I котельная</t>
  </si>
  <si>
    <t>Вентилятор-1</t>
  </si>
  <si>
    <t>Подъем-1</t>
  </si>
  <si>
    <t>Вентилятор-2</t>
  </si>
  <si>
    <t>КТПН -2 котельная</t>
  </si>
  <si>
    <t>ТСН-25</t>
  </si>
  <si>
    <t>ОП-6</t>
  </si>
  <si>
    <t>КТП-250</t>
  </si>
  <si>
    <t>КБ</t>
  </si>
  <si>
    <t>Р, МВт</t>
  </si>
  <si>
    <t>P,МВт</t>
  </si>
  <si>
    <t>Всп. Скип. ствол-1</t>
  </si>
  <si>
    <t>Всп. Скип. ствол-2</t>
  </si>
  <si>
    <t>откл-но</t>
  </si>
  <si>
    <t>Котельная-1</t>
  </si>
  <si>
    <t>Котельная-2</t>
  </si>
  <si>
    <t>ТСВП-2</t>
  </si>
  <si>
    <t>АЧР</t>
  </si>
  <si>
    <t>Ангар</t>
  </si>
  <si>
    <t>ВЛ-83 от шин</t>
  </si>
  <si>
    <t>ТП-ЦТС</t>
  </si>
  <si>
    <t>Комимарганец</t>
  </si>
  <si>
    <t>СПР</t>
  </si>
  <si>
    <t>ТП Котельной 2-I</t>
  </si>
  <si>
    <t>ТП Котельной 2-II</t>
  </si>
  <si>
    <t>ТП Котельной 1-I</t>
  </si>
  <si>
    <t>ТП Котельной 1-II</t>
  </si>
  <si>
    <t>ТП-УМС</t>
  </si>
  <si>
    <t>откл.: В, ШР</t>
  </si>
  <si>
    <t>откл.: В, ЛР, ШР</t>
  </si>
  <si>
    <t>отключена выключателем</t>
  </si>
  <si>
    <t>отключено, тел. в рем.пол.</t>
  </si>
  <si>
    <t>авт.</t>
  </si>
  <si>
    <t>ТП ТЗБ-II, ТП 104-II</t>
  </si>
  <si>
    <t>РП-УС2-II</t>
  </si>
  <si>
    <t>P, %</t>
  </si>
  <si>
    <t>Q, %</t>
  </si>
  <si>
    <t>Небаланс мощностей 6 кВ</t>
  </si>
  <si>
    <t>Небаланс мощностей 10 кВ</t>
  </si>
  <si>
    <t>авт</t>
  </si>
  <si>
    <t>Баланс мощностей по РП 6 кВ</t>
  </si>
  <si>
    <t>Баланс мощностей по РП 10 кВ</t>
  </si>
  <si>
    <t>ШСУ-1-1 отключ.</t>
  </si>
  <si>
    <t>СП-87</t>
  </si>
  <si>
    <t>не работает счетчик</t>
  </si>
  <si>
    <t>ПС Вентствол№1-1</t>
  </si>
  <si>
    <t>УСА 1-2</t>
  </si>
  <si>
    <t>счетчик стоит</t>
  </si>
  <si>
    <t>на ХХ</t>
  </si>
  <si>
    <t>ТП Насосная В-2</t>
  </si>
  <si>
    <t>РП Г/У-7/8-I</t>
  </si>
  <si>
    <t>АИИсКУЭ</t>
  </si>
  <si>
    <t>яч. 3</t>
  </si>
  <si>
    <t>яч. 16</t>
  </si>
  <si>
    <t>Загрузка подстанции,S, МВА</t>
  </si>
  <si>
    <t>Вид прибора учета</t>
  </si>
  <si>
    <t>КТП СГК</t>
  </si>
  <si>
    <t>Ячейки под АЧР</t>
  </si>
  <si>
    <t>ТП-515, 541</t>
  </si>
  <si>
    <t>ВЛ-25</t>
  </si>
  <si>
    <t>КТП Промбазы</t>
  </si>
  <si>
    <t xml:space="preserve">откл.: В, ШР </t>
  </si>
  <si>
    <t>счётчик</t>
  </si>
  <si>
    <t>на АВР</t>
  </si>
  <si>
    <t>ВЛ-30-2 от шин</t>
  </si>
  <si>
    <t>ТП БЛОКА главн. ствола №1</t>
  </si>
  <si>
    <t>ТП БЛОКА главн. ствола №2</t>
  </si>
  <si>
    <r>
      <t xml:space="preserve">Небаланс мощностей 6 кВ  - </t>
    </r>
    <r>
      <rPr>
        <b/>
        <sz val="9"/>
        <color indexed="10"/>
        <rFont val="Arial"/>
        <family val="2"/>
        <charset val="204"/>
      </rPr>
      <t>данные не по всем присоед.</t>
    </r>
  </si>
  <si>
    <r>
      <t xml:space="preserve">Небаланс мощностей 6 кВ- </t>
    </r>
    <r>
      <rPr>
        <b/>
        <sz val="9"/>
        <color indexed="10"/>
        <rFont val="Arial"/>
        <family val="2"/>
        <charset val="204"/>
      </rPr>
      <t>данные не по всем присоед</t>
    </r>
  </si>
  <si>
    <r>
      <t xml:space="preserve">Небаланс мощностей 6 кВ </t>
    </r>
    <r>
      <rPr>
        <b/>
        <sz val="9"/>
        <color indexed="10"/>
        <rFont val="Arial"/>
        <family val="2"/>
        <charset val="204"/>
      </rPr>
      <t>нет данных по отходящим присоед</t>
    </r>
    <r>
      <rPr>
        <b/>
        <sz val="9"/>
        <rFont val="Arial"/>
        <family val="2"/>
        <charset val="204"/>
      </rPr>
      <t>.</t>
    </r>
  </si>
  <si>
    <r>
      <t xml:space="preserve">Небаланс мощностей 6 кВ </t>
    </r>
    <r>
      <rPr>
        <b/>
        <sz val="9"/>
        <color indexed="10"/>
        <rFont val="Arial"/>
        <family val="2"/>
        <charset val="204"/>
      </rPr>
      <t>нет данных по отходящим присоед</t>
    </r>
  </si>
  <si>
    <r>
      <t xml:space="preserve">Небаланс мощностей 6 кВ </t>
    </r>
    <r>
      <rPr>
        <b/>
        <sz val="9"/>
        <color rgb="FFFF0000"/>
        <rFont val="Arial"/>
        <family val="2"/>
        <charset val="204"/>
      </rPr>
      <t xml:space="preserve">нет учета по Q </t>
    </r>
  </si>
  <si>
    <r>
      <t xml:space="preserve">Небаланс мощностей 6 кВ </t>
    </r>
    <r>
      <rPr>
        <b/>
        <sz val="9"/>
        <color indexed="10"/>
        <rFont val="Arial"/>
        <family val="2"/>
        <charset val="204"/>
      </rPr>
      <t>нет данных по прис. 6 кВ</t>
    </r>
  </si>
  <si>
    <t>ПС Северная-2 110/6 кВ</t>
  </si>
  <si>
    <t>ТП-16-1</t>
  </si>
  <si>
    <t>ТП-10-1</t>
  </si>
  <si>
    <t>ТП-10-2</t>
  </si>
  <si>
    <t>ТП-16-2</t>
  </si>
  <si>
    <r>
      <t xml:space="preserve">Небаланс мощностей 6 кВ 
</t>
    </r>
    <r>
      <rPr>
        <b/>
        <sz val="9"/>
        <color indexed="10"/>
        <rFont val="Arial"/>
        <family val="2"/>
        <charset val="204"/>
      </rPr>
      <t>нет учета по Q ВТ-2-6</t>
    </r>
  </si>
  <si>
    <t>отключ.</t>
  </si>
  <si>
    <t>КТП-630</t>
  </si>
  <si>
    <t>ВЛ-6/10 кВ КС-4</t>
  </si>
  <si>
    <t>ТП- ПечорНИУИ</t>
  </si>
  <si>
    <r>
      <t xml:space="preserve">Небаланс мощностей 6 кВ  </t>
    </r>
    <r>
      <rPr>
        <b/>
        <sz val="9"/>
        <color indexed="10"/>
        <rFont val="Arial"/>
        <family val="2"/>
        <charset val="204"/>
      </rPr>
      <t>нет данных по прис. Т-1,2-630 кВА</t>
    </r>
  </si>
  <si>
    <t>РУ 6 КНС Ввод 1</t>
  </si>
  <si>
    <t>РУ-6 КНС Ввод 2</t>
  </si>
  <si>
    <r>
      <t xml:space="preserve">Небаланс мощностей 6 кВ  - </t>
    </r>
    <r>
      <rPr>
        <b/>
        <sz val="9"/>
        <color indexed="10"/>
        <rFont val="Arial"/>
        <family val="2"/>
        <charset val="204"/>
      </rPr>
      <t>нет данных по прис. Т-1,2-630 кВА</t>
    </r>
  </si>
  <si>
    <t>ПС Воргашорская-4 110/6 кВ</t>
  </si>
  <si>
    <t>Таблица электрических замеров нагрузок в зимний режимный день 19 декабря 2012 года</t>
  </si>
  <si>
    <t>Вид измерительного прибора</t>
  </si>
  <si>
    <t>Тундровый-2</t>
  </si>
  <si>
    <t>ПС Городская 110/35/6</t>
  </si>
  <si>
    <t>РП пос.Заполярный-II</t>
  </si>
  <si>
    <t>х.х</t>
  </si>
  <si>
    <t>реконструкция</t>
  </si>
  <si>
    <t>кольцо, включен СВ-6</t>
  </si>
  <si>
    <t>прибор</t>
  </si>
  <si>
    <t>прибора учета нет</t>
  </si>
  <si>
    <t>включено</t>
  </si>
  <si>
    <r>
      <t xml:space="preserve">Небаланс мощностей 6 кВ                   </t>
    </r>
    <r>
      <rPr>
        <b/>
        <sz val="9"/>
        <color rgb="FFFF0000"/>
        <rFont val="Arial"/>
        <family val="2"/>
        <charset val="204"/>
      </rPr>
      <t>Баланс по Q не сходится из-за включенных КБ (яч. 43,44,45,46)</t>
    </r>
  </si>
  <si>
    <t>дист.</t>
  </si>
  <si>
    <t>4965,264</t>
  </si>
  <si>
    <t>4965,304</t>
  </si>
  <si>
    <t>4965,344</t>
  </si>
  <si>
    <t>4965,390</t>
  </si>
  <si>
    <t>4965,440</t>
  </si>
  <si>
    <t>4965,487</t>
  </si>
  <si>
    <t>4965,557</t>
  </si>
  <si>
    <t>4965,640</t>
  </si>
  <si>
    <t>4965,725</t>
  </si>
  <si>
    <t>4965,810</t>
  </si>
  <si>
    <t>4965,880</t>
  </si>
  <si>
    <t>4966,283</t>
  </si>
  <si>
    <t>4966,465</t>
  </si>
  <si>
    <t>4966,568</t>
  </si>
  <si>
    <t>4966,661</t>
  </si>
  <si>
    <t>4966,845</t>
  </si>
  <si>
    <t>4966,937</t>
  </si>
  <si>
    <t>4967,029</t>
  </si>
  <si>
    <t>4967,127</t>
  </si>
  <si>
    <t>2007,735</t>
  </si>
  <si>
    <t>2007,749</t>
  </si>
  <si>
    <t>2007,764</t>
  </si>
  <si>
    <t>2007,781</t>
  </si>
  <si>
    <t>2007,798</t>
  </si>
  <si>
    <t>2007,888</t>
  </si>
  <si>
    <t>2007,916</t>
  </si>
  <si>
    <t>2007,938</t>
  </si>
  <si>
    <t>2008,041</t>
  </si>
  <si>
    <t>2008,156</t>
  </si>
  <si>
    <t>2008,208</t>
  </si>
  <si>
    <t>2008,234</t>
  </si>
  <si>
    <t>2008,258</t>
  </si>
  <si>
    <t>2008,283</t>
  </si>
  <si>
    <t>2008,310</t>
  </si>
  <si>
    <t>4,404</t>
  </si>
  <si>
    <t>2871,041</t>
  </si>
  <si>
    <t>2871,065</t>
  </si>
  <si>
    <t>2871,089</t>
  </si>
  <si>
    <t>2871,118</t>
  </si>
  <si>
    <t>2871,145</t>
  </si>
  <si>
    <t>2871,174</t>
  </si>
  <si>
    <t>2871,216</t>
  </si>
  <si>
    <t>2871,260</t>
  </si>
  <si>
    <t>2871,305</t>
  </si>
  <si>
    <t>2871,351</t>
  </si>
  <si>
    <t>2871,463</t>
  </si>
  <si>
    <t>2871,506</t>
  </si>
  <si>
    <t>2871,561</t>
  </si>
  <si>
    <t>2871,599</t>
  </si>
  <si>
    <t>2871,638</t>
  </si>
  <si>
    <t>2871,699</t>
  </si>
  <si>
    <t>2871,757</t>
  </si>
  <si>
    <t>2871,808</t>
  </si>
  <si>
    <t>2871,859</t>
  </si>
  <si>
    <t>2871,908</t>
  </si>
  <si>
    <t>2871,957</t>
  </si>
  <si>
    <t>2872,005</t>
  </si>
  <si>
    <t>2872,054</t>
  </si>
  <si>
    <t>1104,821</t>
  </si>
  <si>
    <t>1104,827</t>
  </si>
  <si>
    <t>1104,833</t>
  </si>
  <si>
    <t>1104,840</t>
  </si>
  <si>
    <t>1104,847</t>
  </si>
  <si>
    <t>1104,854</t>
  </si>
  <si>
    <t>1104,863</t>
  </si>
  <si>
    <t>1104,872</t>
  </si>
  <si>
    <t>1104,883</t>
  </si>
  <si>
    <t>1104,894</t>
  </si>
  <si>
    <t>1104,902</t>
  </si>
  <si>
    <t>1104,920</t>
  </si>
  <si>
    <t>1104,931</t>
  </si>
  <si>
    <t>1104,944</t>
  </si>
  <si>
    <t>1104,953</t>
  </si>
  <si>
    <t>1104,963</t>
  </si>
  <si>
    <t>1104,977</t>
  </si>
  <si>
    <t>1104,991</t>
  </si>
  <si>
    <t>1105,002</t>
  </si>
  <si>
    <t>1105,015</t>
  </si>
  <si>
    <t>1105,026</t>
  </si>
  <si>
    <t>1105,038</t>
  </si>
  <si>
    <t>1105,050</t>
  </si>
  <si>
    <t>1105,061</t>
  </si>
  <si>
    <t>3,739</t>
  </si>
  <si>
    <t>9882,656</t>
  </si>
  <si>
    <t xml:space="preserve">9882,772 </t>
  </si>
  <si>
    <t>9882,889</t>
  </si>
  <si>
    <t xml:space="preserve">9882,984 </t>
  </si>
  <si>
    <t>9883,083</t>
  </si>
  <si>
    <t>9883,194</t>
  </si>
  <si>
    <t>9883,302</t>
  </si>
  <si>
    <t>9883,464</t>
  </si>
  <si>
    <t>9883,644</t>
  </si>
  <si>
    <t>9883,815</t>
  </si>
  <si>
    <t>9883,965</t>
  </si>
  <si>
    <t>9884,305</t>
  </si>
  <si>
    <t>9884,481</t>
  </si>
  <si>
    <t>9884,657</t>
  </si>
  <si>
    <t>9884,869</t>
  </si>
  <si>
    <t>9885,081</t>
  </si>
  <si>
    <t>9885,279</t>
  </si>
  <si>
    <t>9885,477</t>
  </si>
  <si>
    <t>9885,654</t>
  </si>
  <si>
    <t>9885,831</t>
  </si>
  <si>
    <t>9886,007</t>
  </si>
  <si>
    <t>9886,188</t>
  </si>
  <si>
    <t>9886,357</t>
  </si>
  <si>
    <t>9886,545</t>
  </si>
  <si>
    <t>4328,444</t>
  </si>
  <si>
    <t>4328,493</t>
  </si>
  <si>
    <t>4328,543</t>
  </si>
  <si>
    <t>4328,586</t>
  </si>
  <si>
    <t>4328,630</t>
  </si>
  <si>
    <t>4328,676</t>
  </si>
  <si>
    <t>4328,717</t>
  </si>
  <si>
    <t>4328,773</t>
  </si>
  <si>
    <t>4328,836</t>
  </si>
  <si>
    <t>4328,895</t>
  </si>
  <si>
    <t>4328,948</t>
  </si>
  <si>
    <t>4328,994</t>
  </si>
  <si>
    <t>4329,067</t>
  </si>
  <si>
    <t>4329,128</t>
  </si>
  <si>
    <t>4329,189</t>
  </si>
  <si>
    <t>4329,262</t>
  </si>
  <si>
    <t>4329,331</t>
  </si>
  <si>
    <t>4329,397</t>
  </si>
  <si>
    <t>4329,463</t>
  </si>
  <si>
    <t>4329,518</t>
  </si>
  <si>
    <t>4329,573</t>
  </si>
  <si>
    <t>4329,630</t>
  </si>
  <si>
    <t>4329,685</t>
  </si>
  <si>
    <t>4329,741</t>
  </si>
  <si>
    <t>4329,797</t>
  </si>
  <si>
    <t>4,463</t>
  </si>
  <si>
    <t>7173,887</t>
  </si>
  <si>
    <t>7173,978</t>
  </si>
  <si>
    <t>7174,064</t>
  </si>
  <si>
    <t>7174,127</t>
  </si>
  <si>
    <t>7174,192</t>
  </si>
  <si>
    <t>7174,263</t>
  </si>
  <si>
    <t>7174,335</t>
  </si>
  <si>
    <t>7174,451</t>
  </si>
  <si>
    <t>7174,574</t>
  </si>
  <si>
    <t>7174,701</t>
  </si>
  <si>
    <t>7174,817</t>
  </si>
  <si>
    <t>7174,919</t>
  </si>
  <si>
    <t>7175,046</t>
  </si>
  <si>
    <t>7175,206</t>
  </si>
  <si>
    <t>7175,365</t>
  </si>
  <si>
    <t>7175,541</t>
  </si>
  <si>
    <t>7175,713</t>
  </si>
  <si>
    <t>7175,888</t>
  </si>
  <si>
    <t>7176,064</t>
  </si>
  <si>
    <t>7176,190</t>
  </si>
  <si>
    <t>7176,317</t>
  </si>
  <si>
    <t>7176,463</t>
  </si>
  <si>
    <t>7176,606</t>
  </si>
  <si>
    <t>7176,749</t>
  </si>
  <si>
    <t>7176,894</t>
  </si>
  <si>
    <t>2862,858</t>
  </si>
  <si>
    <t>2862,893</t>
  </si>
  <si>
    <t>2862,928</t>
  </si>
  <si>
    <t>2862,955</t>
  </si>
  <si>
    <t>2862,983</t>
  </si>
  <si>
    <t>2863,012</t>
  </si>
  <si>
    <t>2863,039</t>
  </si>
  <si>
    <t>2863,076</t>
  </si>
  <si>
    <t>2863,116</t>
  </si>
  <si>
    <t>2863,157</t>
  </si>
  <si>
    <t>2863,193</t>
  </si>
  <si>
    <t>2863,224</t>
  </si>
  <si>
    <t>2863,263</t>
  </si>
  <si>
    <t>2863,310</t>
  </si>
  <si>
    <t>2863,356</t>
  </si>
  <si>
    <t>2863,404</t>
  </si>
  <si>
    <t>2863,455</t>
  </si>
  <si>
    <t>2863,505</t>
  </si>
  <si>
    <t>2863,554</t>
  </si>
  <si>
    <t>2863,589</t>
  </si>
  <si>
    <t>2863,623</t>
  </si>
  <si>
    <t>2863,664</t>
  </si>
  <si>
    <t>2863,705</t>
  </si>
  <si>
    <t>2863,746</t>
  </si>
  <si>
    <t>2863,787</t>
  </si>
  <si>
    <t>9,504</t>
  </si>
  <si>
    <t>3493,361</t>
  </si>
  <si>
    <t>3493,393</t>
  </si>
  <si>
    <t>3493,416</t>
  </si>
  <si>
    <t>3493,441</t>
  </si>
  <si>
    <t>3493,469</t>
  </si>
  <si>
    <t>3493,498</t>
  </si>
  <si>
    <t>3493,527</t>
  </si>
  <si>
    <t>3493,573</t>
  </si>
  <si>
    <t>3493,625</t>
  </si>
  <si>
    <t>3493,674</t>
  </si>
  <si>
    <t>3493,716</t>
  </si>
  <si>
    <t>3493,753</t>
  </si>
  <si>
    <t>3493,823</t>
  </si>
  <si>
    <t>3493,871</t>
  </si>
  <si>
    <t>3493,919</t>
  </si>
  <si>
    <t>3493,983</t>
  </si>
  <si>
    <t>3494,046</t>
  </si>
  <si>
    <t>3494,111</t>
  </si>
  <si>
    <t>3494,176</t>
  </si>
  <si>
    <t>3494,193</t>
  </si>
  <si>
    <t xml:space="preserve">3494,311 </t>
  </si>
  <si>
    <t>3494,376</t>
  </si>
  <si>
    <t>3494,440</t>
  </si>
  <si>
    <t>3494,504</t>
  </si>
  <si>
    <t>3494,569</t>
  </si>
  <si>
    <t>1424,610</t>
  </si>
  <si>
    <t>1424,623</t>
  </si>
  <si>
    <t>1424,634</t>
  </si>
  <si>
    <t>1424,646</t>
  </si>
  <si>
    <t>1424,660</t>
  </si>
  <si>
    <t>1424,673</t>
  </si>
  <si>
    <t>1424,685</t>
  </si>
  <si>
    <t>1424,701</t>
  </si>
  <si>
    <t>1424,721</t>
  </si>
  <si>
    <t>1424,739</t>
  </si>
  <si>
    <t>1424,757</t>
  </si>
  <si>
    <t>1424,772</t>
  </si>
  <si>
    <t>1424,800</t>
  </si>
  <si>
    <t>1424,818</t>
  </si>
  <si>
    <t>1424,836</t>
  </si>
  <si>
    <t>1424,858</t>
  </si>
  <si>
    <t>1424,880</t>
  </si>
  <si>
    <t>1424,902</t>
  </si>
  <si>
    <t>1424,924</t>
  </si>
  <si>
    <t>1424,946</t>
  </si>
  <si>
    <t>1424,964</t>
  </si>
  <si>
    <t>1424,982</t>
  </si>
  <si>
    <t>1425,001</t>
  </si>
  <si>
    <t>1425,019</t>
  </si>
  <si>
    <t>1425,038</t>
  </si>
  <si>
    <t>11,427</t>
  </si>
  <si>
    <t>1527,886</t>
  </si>
  <si>
    <t>1527,902</t>
  </si>
  <si>
    <t>1527,913</t>
  </si>
  <si>
    <t>1527,925</t>
  </si>
  <si>
    <t>1527,937</t>
  </si>
  <si>
    <t>1527,951</t>
  </si>
  <si>
    <t>1527,967</t>
  </si>
  <si>
    <t>1527,989</t>
  </si>
  <si>
    <t>1528,014</t>
  </si>
  <si>
    <t>1528,039</t>
  </si>
  <si>
    <t>1528,060</t>
  </si>
  <si>
    <t>1528,078</t>
  </si>
  <si>
    <t>1528,116</t>
  </si>
  <si>
    <t>1528,141</t>
  </si>
  <si>
    <t>1528,168</t>
  </si>
  <si>
    <t>1528,200</t>
  </si>
  <si>
    <t>1528,231</t>
  </si>
  <si>
    <t>1528,263</t>
  </si>
  <si>
    <t>1528,294</t>
  </si>
  <si>
    <t>1528,324</t>
  </si>
  <si>
    <t>1528,355</t>
  </si>
  <si>
    <t>1528,387</t>
  </si>
  <si>
    <t>1528,415</t>
  </si>
  <si>
    <t>1528,443</t>
  </si>
  <si>
    <t>1528,476</t>
  </si>
  <si>
    <t>577,094</t>
  </si>
  <si>
    <t>577,096</t>
  </si>
  <si>
    <t>577,100</t>
  </si>
  <si>
    <t>577,104</t>
  </si>
  <si>
    <t>577,108</t>
  </si>
  <si>
    <t>577,112</t>
  </si>
  <si>
    <t>577,117</t>
  </si>
  <si>
    <t>577,124</t>
  </si>
  <si>
    <t>577,131</t>
  </si>
  <si>
    <t>577,138</t>
  </si>
  <si>
    <t>577,143</t>
  </si>
  <si>
    <t>577,148</t>
  </si>
  <si>
    <t>577,158</t>
  </si>
  <si>
    <t>577,165</t>
  </si>
  <si>
    <t>577,171</t>
  </si>
  <si>
    <t>577,180</t>
  </si>
  <si>
    <t>577,188</t>
  </si>
  <si>
    <t>577,196</t>
  </si>
  <si>
    <t>577,204</t>
  </si>
  <si>
    <t>577,211</t>
  </si>
  <si>
    <t>577,218</t>
  </si>
  <si>
    <t>577,225</t>
  </si>
  <si>
    <t>577,232</t>
  </si>
  <si>
    <t>577,239</t>
  </si>
  <si>
    <t>577,246</t>
  </si>
  <si>
    <t>12,260</t>
  </si>
  <si>
    <t>7414,408</t>
  </si>
  <si>
    <t>7414,491</t>
  </si>
  <si>
    <t>7414,547</t>
  </si>
  <si>
    <t>7414,613</t>
  </si>
  <si>
    <t>7414,684</t>
  </si>
  <si>
    <t>7414,756</t>
  </si>
  <si>
    <t>7414,829</t>
  </si>
  <si>
    <t>7414,948</t>
  </si>
  <si>
    <t>7415,074</t>
  </si>
  <si>
    <t>7415,193</t>
  </si>
  <si>
    <t>7415,306</t>
  </si>
  <si>
    <t>7415,400</t>
  </si>
  <si>
    <t>7415,571</t>
  </si>
  <si>
    <t>7415,693</t>
  </si>
  <si>
    <t>7415,816</t>
  </si>
  <si>
    <t>7415,963</t>
  </si>
  <si>
    <t>7416,110</t>
  </si>
  <si>
    <t>7416,260</t>
  </si>
  <si>
    <t>7416,411</t>
  </si>
  <si>
    <t>7416,569</t>
  </si>
  <si>
    <t>7416,727</t>
  </si>
  <si>
    <t>7416,882</t>
  </si>
  <si>
    <t>7417,038</t>
  </si>
  <si>
    <t>7417,193</t>
  </si>
  <si>
    <t>7417,349</t>
  </si>
  <si>
    <t>2535,964</t>
  </si>
  <si>
    <t>2536,000</t>
  </si>
  <si>
    <t>2536,017</t>
  </si>
  <si>
    <t>2536,037</t>
  </si>
  <si>
    <t>2536,055</t>
  </si>
  <si>
    <t>2536,072</t>
  </si>
  <si>
    <t>2536,098</t>
  </si>
  <si>
    <t>2536,126</t>
  </si>
  <si>
    <t>2536,153</t>
  </si>
  <si>
    <t>2536,180</t>
  </si>
  <si>
    <t>2536,202</t>
  </si>
  <si>
    <t>2536,244</t>
  </si>
  <si>
    <t>2536,272</t>
  </si>
  <si>
    <t>2536,300</t>
  </si>
  <si>
    <t>2536,335</t>
  </si>
  <si>
    <t>2536,369</t>
  </si>
  <si>
    <t>2536,405</t>
  </si>
  <si>
    <t>2536,440</t>
  </si>
  <si>
    <t>2536,474</t>
  </si>
  <si>
    <t>2536,508</t>
  </si>
  <si>
    <t>2536,541</t>
  </si>
  <si>
    <t>2536,573</t>
  </si>
  <si>
    <t>2536,606</t>
  </si>
  <si>
    <t>2536,638</t>
  </si>
  <si>
    <t>3,935</t>
  </si>
  <si>
    <t>681,677</t>
  </si>
  <si>
    <t>681,686</t>
  </si>
  <si>
    <t>681,692</t>
  </si>
  <si>
    <t>681,698</t>
  </si>
  <si>
    <t>681,704</t>
  </si>
  <si>
    <t>681,712</t>
  </si>
  <si>
    <t>681,718</t>
  </si>
  <si>
    <t>681,729</t>
  </si>
  <si>
    <t>681,740</t>
  </si>
  <si>
    <t>681,748</t>
  </si>
  <si>
    <t>681,755</t>
  </si>
  <si>
    <t>681,761</t>
  </si>
  <si>
    <t>681,773</t>
  </si>
  <si>
    <t>681,781</t>
  </si>
  <si>
    <t>681,792</t>
  </si>
  <si>
    <t>681,803</t>
  </si>
  <si>
    <t>681,815</t>
  </si>
  <si>
    <t>681,827</t>
  </si>
  <si>
    <t>681,839</t>
  </si>
  <si>
    <t>681,852</t>
  </si>
  <si>
    <t>681,864</t>
  </si>
  <si>
    <t>681,877</t>
  </si>
  <si>
    <t>681,890</t>
  </si>
  <si>
    <t>681,903</t>
  </si>
  <si>
    <t>681,916</t>
  </si>
  <si>
    <t>103,563</t>
  </si>
  <si>
    <t>29,588</t>
  </si>
  <si>
    <t>29,590</t>
  </si>
  <si>
    <t>29,591</t>
  </si>
  <si>
    <t>29,593</t>
  </si>
  <si>
    <t>29,595</t>
  </si>
  <si>
    <t>29,597</t>
  </si>
  <si>
    <t>29,599</t>
  </si>
  <si>
    <t>29,601</t>
  </si>
  <si>
    <t>29,604</t>
  </si>
  <si>
    <t>29,606</t>
  </si>
  <si>
    <t>29,607</t>
  </si>
  <si>
    <t>29,608</t>
  </si>
  <si>
    <t>29,610</t>
  </si>
  <si>
    <t>29,611</t>
  </si>
  <si>
    <t>29,612</t>
  </si>
  <si>
    <t>29,613</t>
  </si>
  <si>
    <t>29,615</t>
  </si>
  <si>
    <t>29,616</t>
  </si>
  <si>
    <t>29,617</t>
  </si>
  <si>
    <t>29,618</t>
  </si>
  <si>
    <t>29,619</t>
  </si>
  <si>
    <t>29,621</t>
  </si>
  <si>
    <t>29,622</t>
  </si>
  <si>
    <t>29,623</t>
  </si>
  <si>
    <t>29,624</t>
  </si>
  <si>
    <t>3436,375</t>
  </si>
  <si>
    <t>3436,405</t>
  </si>
  <si>
    <t>3436,437</t>
  </si>
  <si>
    <t>3436,469</t>
  </si>
  <si>
    <t>3436,509</t>
  </si>
  <si>
    <t>3436,548</t>
  </si>
  <si>
    <t>3436,588</t>
  </si>
  <si>
    <t>3436,643</t>
  </si>
  <si>
    <t>3436,705</t>
  </si>
  <si>
    <t>3436,760</t>
  </si>
  <si>
    <t>3436,814</t>
  </si>
  <si>
    <t>3436,853</t>
  </si>
  <si>
    <t>3436,926</t>
  </si>
  <si>
    <t>3436,987</t>
  </si>
  <si>
    <t>3437,049</t>
  </si>
  <si>
    <t>3437,103</t>
  </si>
  <si>
    <t>3437,157</t>
  </si>
  <si>
    <t>3437,179</t>
  </si>
  <si>
    <t>3437,302</t>
  </si>
  <si>
    <t>3437,374</t>
  </si>
  <si>
    <t>3437,446</t>
  </si>
  <si>
    <t>3437,514</t>
  </si>
  <si>
    <t>3437,582</t>
  </si>
  <si>
    <t>3437,653</t>
  </si>
  <si>
    <t>3437,718</t>
  </si>
  <si>
    <t>1291,236</t>
  </si>
  <si>
    <t>1291,246</t>
  </si>
  <si>
    <t>1291,257</t>
  </si>
  <si>
    <t>1291,269</t>
  </si>
  <si>
    <t>1291,282</t>
  </si>
  <si>
    <t>1291,295</t>
  </si>
  <si>
    <t>1291,307</t>
  </si>
  <si>
    <t>1291,323</t>
  </si>
  <si>
    <t>1291,342</t>
  </si>
  <si>
    <t>1291,360</t>
  </si>
  <si>
    <t>1291,377</t>
  </si>
  <si>
    <t>1291,392</t>
  </si>
  <si>
    <t>1291,412</t>
  </si>
  <si>
    <t>1291,432</t>
  </si>
  <si>
    <t>1291,453</t>
  </si>
  <si>
    <t>1291,474</t>
  </si>
  <si>
    <t>1291,496</t>
  </si>
  <si>
    <t>1291,521</t>
  </si>
  <si>
    <t>1291,543</t>
  </si>
  <si>
    <t>1291,561</t>
  </si>
  <si>
    <t>1291,580</t>
  </si>
  <si>
    <t>1291,598</t>
  </si>
  <si>
    <t>1291,616</t>
  </si>
  <si>
    <t>1291,634</t>
  </si>
  <si>
    <t>1291,652</t>
  </si>
  <si>
    <t>13,472</t>
  </si>
  <si>
    <t>4386,984</t>
  </si>
  <si>
    <t>4387,039</t>
  </si>
  <si>
    <t>4387,077</t>
  </si>
  <si>
    <t>4387,118</t>
  </si>
  <si>
    <t>4387,160</t>
  </si>
  <si>
    <t>4387,204</t>
  </si>
  <si>
    <t>4387,247</t>
  </si>
  <si>
    <t>4387,316</t>
  </si>
  <si>
    <t>4387,391</t>
  </si>
  <si>
    <t>4387,450</t>
  </si>
  <si>
    <t>4387,502</t>
  </si>
  <si>
    <t>4387,542</t>
  </si>
  <si>
    <t>4387,621</t>
  </si>
  <si>
    <t>4387,678</t>
  </si>
  <si>
    <t>4387,735</t>
  </si>
  <si>
    <t>4387,793</t>
  </si>
  <si>
    <t>4387,850</t>
  </si>
  <si>
    <t>4387,915</t>
  </si>
  <si>
    <t>4388,020</t>
  </si>
  <si>
    <t>4388,114</t>
  </si>
  <si>
    <t>4388,200</t>
  </si>
  <si>
    <t>4388,299</t>
  </si>
  <si>
    <t>4388,402</t>
  </si>
  <si>
    <t>4388,503</t>
  </si>
  <si>
    <t>4388,605</t>
  </si>
  <si>
    <t>1187,260</t>
  </si>
  <si>
    <t>1187,272</t>
  </si>
  <si>
    <t>1187,281</t>
  </si>
  <si>
    <t>1187,290</t>
  </si>
  <si>
    <t>1187,301</t>
  </si>
  <si>
    <t>1187,311</t>
  </si>
  <si>
    <t>1187,321</t>
  </si>
  <si>
    <t>1187,334</t>
  </si>
  <si>
    <t>1187,347</t>
  </si>
  <si>
    <t>1187,358</t>
  </si>
  <si>
    <t>1187,369</t>
  </si>
  <si>
    <t>1187,377</t>
  </si>
  <si>
    <t>1187,394</t>
  </si>
  <si>
    <t>1187,406</t>
  </si>
  <si>
    <t>1187,417</t>
  </si>
  <si>
    <t>1187,429</t>
  </si>
  <si>
    <t>1187,440</t>
  </si>
  <si>
    <t>1187,456</t>
  </si>
  <si>
    <t>1187,471</t>
  </si>
  <si>
    <t>1187,486</t>
  </si>
  <si>
    <t>1187,501</t>
  </si>
  <si>
    <t>1187,519</t>
  </si>
  <si>
    <t>1187,536</t>
  </si>
  <si>
    <t>1187,554</t>
  </si>
  <si>
    <t>1187,572</t>
  </si>
  <si>
    <t>7,466</t>
  </si>
  <si>
    <t>90,228</t>
  </si>
  <si>
    <t>68,373</t>
  </si>
  <si>
    <t>42,745</t>
  </si>
  <si>
    <t>42,746</t>
  </si>
  <si>
    <t>42,747</t>
  </si>
  <si>
    <t>42,748</t>
  </si>
  <si>
    <t>42,749</t>
  </si>
  <si>
    <t>42,751</t>
  </si>
  <si>
    <t>42,752</t>
  </si>
  <si>
    <t>42,753</t>
  </si>
  <si>
    <t>42,754</t>
  </si>
  <si>
    <t>42,755</t>
  </si>
  <si>
    <t>42,756</t>
  </si>
  <si>
    <t>42,757</t>
  </si>
  <si>
    <t>42,758</t>
  </si>
  <si>
    <t>42,759</t>
  </si>
  <si>
    <t>1562,713</t>
  </si>
  <si>
    <t>1562,751</t>
  </si>
  <si>
    <t>1562,769</t>
  </si>
  <si>
    <t>1562,788</t>
  </si>
  <si>
    <t>1562,810</t>
  </si>
  <si>
    <t>1562,831</t>
  </si>
  <si>
    <t>1562,851</t>
  </si>
  <si>
    <t>1562,877</t>
  </si>
  <si>
    <t>1562,904</t>
  </si>
  <si>
    <t>1562,928</t>
  </si>
  <si>
    <t>1562,949</t>
  </si>
  <si>
    <t>1562,955</t>
  </si>
  <si>
    <t>1563,004</t>
  </si>
  <si>
    <t>1563,028</t>
  </si>
  <si>
    <t>1563,052</t>
  </si>
  <si>
    <t>1563,080</t>
  </si>
  <si>
    <t>1563,108</t>
  </si>
  <si>
    <t>1563,142</t>
  </si>
  <si>
    <t>1563,173</t>
  </si>
  <si>
    <t>1563,201</t>
  </si>
  <si>
    <t>1563,232</t>
  </si>
  <si>
    <t>1563,258</t>
  </si>
  <si>
    <t>1563,285</t>
  </si>
  <si>
    <t>1563,312</t>
  </si>
  <si>
    <t>1563,338</t>
  </si>
  <si>
    <t>715,606</t>
  </si>
  <si>
    <t>715,611</t>
  </si>
  <si>
    <t>715,616</t>
  </si>
  <si>
    <t>715,621</t>
  </si>
  <si>
    <t>715,627</t>
  </si>
  <si>
    <t>715,633</t>
  </si>
  <si>
    <t>715,638</t>
  </si>
  <si>
    <t>715,646</t>
  </si>
  <si>
    <t>715,654</t>
  </si>
  <si>
    <t>715,660</t>
  </si>
  <si>
    <t>715,665</t>
  </si>
  <si>
    <t>715,668</t>
  </si>
  <si>
    <t>715,677</t>
  </si>
  <si>
    <t>715,683</t>
  </si>
  <si>
    <t>715,690</t>
  </si>
  <si>
    <t>715,697</t>
  </si>
  <si>
    <t>715,704</t>
  </si>
  <si>
    <t>715,712</t>
  </si>
  <si>
    <t>715,721</t>
  </si>
  <si>
    <t>715,727</t>
  </si>
  <si>
    <t>715,736</t>
  </si>
  <si>
    <t>715,744</t>
  </si>
  <si>
    <t>715,752</t>
  </si>
  <si>
    <t>715,761</t>
  </si>
  <si>
    <t>715,768</t>
  </si>
  <si>
    <t>7,285</t>
  </si>
  <si>
    <t>2805,883</t>
  </si>
  <si>
    <t>2805,910</t>
  </si>
  <si>
    <t>2805,933</t>
  </si>
  <si>
    <t>2805,958</t>
  </si>
  <si>
    <t>2805,985</t>
  </si>
  <si>
    <t>2806,015</t>
  </si>
  <si>
    <t>2806,041</t>
  </si>
  <si>
    <t>2806,077</t>
  </si>
  <si>
    <t>2806,130</t>
  </si>
  <si>
    <t>2806,190</t>
  </si>
  <si>
    <t>2806,243</t>
  </si>
  <si>
    <t>2806,286</t>
  </si>
  <si>
    <t>2806,365</t>
  </si>
  <si>
    <t>2806,418</t>
  </si>
  <si>
    <t>2806,473</t>
  </si>
  <si>
    <t>2806,521</t>
  </si>
  <si>
    <t>2806,569</t>
  </si>
  <si>
    <t>2806,611</t>
  </si>
  <si>
    <t>2806,653</t>
  </si>
  <si>
    <t>2806,687</t>
  </si>
  <si>
    <t>2806,721</t>
  </si>
  <si>
    <t>2806,756</t>
  </si>
  <si>
    <t>2806,792</t>
  </si>
  <si>
    <t>2806,828</t>
  </si>
  <si>
    <t>2806,863</t>
  </si>
  <si>
    <t>1181,692</t>
  </si>
  <si>
    <t>1181,700</t>
  </si>
  <si>
    <t>1181,707</t>
  </si>
  <si>
    <t>1181,715</t>
  </si>
  <si>
    <t>1181,723</t>
  </si>
  <si>
    <t>1181,732</t>
  </si>
  <si>
    <t>1181,741</t>
  </si>
  <si>
    <t>1181,753</t>
  </si>
  <si>
    <t>1181,769</t>
  </si>
  <si>
    <t>1181,785</t>
  </si>
  <si>
    <t>1181,798</t>
  </si>
  <si>
    <t>1181,808</t>
  </si>
  <si>
    <t>1181,827</t>
  </si>
  <si>
    <t>1181,841</t>
  </si>
  <si>
    <t>1181,855</t>
  </si>
  <si>
    <t>1181,870</t>
  </si>
  <si>
    <t>1181,885</t>
  </si>
  <si>
    <t>1181,900</t>
  </si>
  <si>
    <t>1181,914</t>
  </si>
  <si>
    <t>1181,926</t>
  </si>
  <si>
    <t>1181,938</t>
  </si>
  <si>
    <t>1181,949</t>
  </si>
  <si>
    <t>1181,960</t>
  </si>
  <si>
    <t>1181,971</t>
  </si>
  <si>
    <t>1181,982</t>
  </si>
  <si>
    <t>24,634</t>
  </si>
  <si>
    <t>120,209</t>
  </si>
  <si>
    <t>120,210</t>
  </si>
  <si>
    <t>120,212</t>
  </si>
  <si>
    <t>120,213</t>
  </si>
  <si>
    <t>120,214</t>
  </si>
  <si>
    <t>120,216</t>
  </si>
  <si>
    <t>120,217</t>
  </si>
  <si>
    <t>120,219</t>
  </si>
  <si>
    <t>120,221</t>
  </si>
  <si>
    <t>120,222</t>
  </si>
  <si>
    <t>120,225</t>
  </si>
  <si>
    <t>120,226</t>
  </si>
  <si>
    <t>120,229</t>
  </si>
  <si>
    <t>120,231</t>
  </si>
  <si>
    <t>120,233</t>
  </si>
  <si>
    <t>120,235</t>
  </si>
  <si>
    <t>120,237</t>
  </si>
  <si>
    <t>120,239</t>
  </si>
  <si>
    <t>120,242</t>
  </si>
  <si>
    <t>120,244</t>
  </si>
  <si>
    <t>120,245</t>
  </si>
  <si>
    <t>120,247</t>
  </si>
  <si>
    <t>120,249</t>
  </si>
  <si>
    <t>120,250</t>
  </si>
  <si>
    <t>120,251</t>
  </si>
  <si>
    <t>26,185</t>
  </si>
  <si>
    <t>296,232</t>
  </si>
  <si>
    <t>296,236</t>
  </si>
  <si>
    <t>296,240</t>
  </si>
  <si>
    <t>296,245</t>
  </si>
  <si>
    <t>296,250</t>
  </si>
  <si>
    <t>296,255</t>
  </si>
  <si>
    <t>296,259</t>
  </si>
  <si>
    <t>296,274</t>
  </si>
  <si>
    <t>296,278</t>
  </si>
  <si>
    <t>296,281</t>
  </si>
  <si>
    <t>296,287</t>
  </si>
  <si>
    <t>296,292</t>
  </si>
  <si>
    <t>296,296</t>
  </si>
  <si>
    <t>296,301</t>
  </si>
  <si>
    <t>296,304</t>
  </si>
  <si>
    <t>296,308</t>
  </si>
  <si>
    <t>296,313</t>
  </si>
  <si>
    <t>296,317</t>
  </si>
  <si>
    <t>296,321</t>
  </si>
  <si>
    <t>296,324</t>
  </si>
  <si>
    <t>296,330</t>
  </si>
  <si>
    <t>296,334</t>
  </si>
  <si>
    <t>296,338</t>
  </si>
  <si>
    <t>2111,561</t>
  </si>
  <si>
    <t>2111,574</t>
  </si>
  <si>
    <t>2111,587</t>
  </si>
  <si>
    <t>2111,603</t>
  </si>
  <si>
    <t>2111,621</t>
  </si>
  <si>
    <t>2111,639</t>
  </si>
  <si>
    <t>2111,657</t>
  </si>
  <si>
    <t>2111,684</t>
  </si>
  <si>
    <t>2111,727</t>
  </si>
  <si>
    <t>2111,780</t>
  </si>
  <si>
    <t>2111,830</t>
  </si>
  <si>
    <t>2111,873</t>
  </si>
  <si>
    <t>2111,948</t>
  </si>
  <si>
    <t>2112,001</t>
  </si>
  <si>
    <t>2112,054</t>
  </si>
  <si>
    <t>2112,093</t>
  </si>
  <si>
    <t>2112,131</t>
  </si>
  <si>
    <t>2112,172</t>
  </si>
  <si>
    <t>2112,210</t>
  </si>
  <si>
    <t>2112,238</t>
  </si>
  <si>
    <t>2112,267</t>
  </si>
  <si>
    <t>2112,293</t>
  </si>
  <si>
    <t>2112,317</t>
  </si>
  <si>
    <t>2112,342</t>
  </si>
  <si>
    <t>2112,366</t>
  </si>
  <si>
    <t>1245,104</t>
  </si>
  <si>
    <t>1245,111</t>
  </si>
  <si>
    <t>1245,120</t>
  </si>
  <si>
    <t>1245,130</t>
  </si>
  <si>
    <t>1245,141</t>
  </si>
  <si>
    <t>1245,153</t>
  </si>
  <si>
    <t>1245,164</t>
  </si>
  <si>
    <t>1245,181</t>
  </si>
  <si>
    <t>1245,204</t>
  </si>
  <si>
    <t>1245,229</t>
  </si>
  <si>
    <t>1245,254</t>
  </si>
  <si>
    <t>1245,274</t>
  </si>
  <si>
    <t>1245,310</t>
  </si>
  <si>
    <t>1245,337</t>
  </si>
  <si>
    <t>1245,364</t>
  </si>
  <si>
    <t>1245,386</t>
  </si>
  <si>
    <t>1245,407</t>
  </si>
  <si>
    <t>1245,428</t>
  </si>
  <si>
    <t>1245,452</t>
  </si>
  <si>
    <t>1245,468</t>
  </si>
  <si>
    <t>1245,485</t>
  </si>
  <si>
    <t>1245,498</t>
  </si>
  <si>
    <t>1245,514</t>
  </si>
  <si>
    <t>1245,529</t>
  </si>
  <si>
    <t>1245,543</t>
  </si>
  <si>
    <t>16,393</t>
  </si>
  <si>
    <t>2298,342</t>
  </si>
  <si>
    <t>2298,372</t>
  </si>
  <si>
    <t>2298,393</t>
  </si>
  <si>
    <t>2298,417</t>
  </si>
  <si>
    <t>2298,443</t>
  </si>
  <si>
    <t>2298,470</t>
  </si>
  <si>
    <t>2298,500</t>
  </si>
  <si>
    <t>2298,550</t>
  </si>
  <si>
    <t>2298,606</t>
  </si>
  <si>
    <t>2298,670</t>
  </si>
  <si>
    <t>2298,732</t>
  </si>
  <si>
    <t>2298,780</t>
  </si>
  <si>
    <t>2298,879</t>
  </si>
  <si>
    <t>2298,940</t>
  </si>
  <si>
    <t>2299,001</t>
  </si>
  <si>
    <t>2299,054</t>
  </si>
  <si>
    <t>2299,108</t>
  </si>
  <si>
    <t>2299,162</t>
  </si>
  <si>
    <t>2299,215</t>
  </si>
  <si>
    <t>2299,258</t>
  </si>
  <si>
    <t>2299,301</t>
  </si>
  <si>
    <t>2299,345</t>
  </si>
  <si>
    <t>2299,389</t>
  </si>
  <si>
    <t>2299,432</t>
  </si>
  <si>
    <t>2299,477</t>
  </si>
  <si>
    <t>927,218</t>
  </si>
  <si>
    <t>927,229</t>
  </si>
  <si>
    <t>927,237</t>
  </si>
  <si>
    <t>927,246</t>
  </si>
  <si>
    <t>927,256</t>
  </si>
  <si>
    <t>927,267</t>
  </si>
  <si>
    <t>927,276</t>
  </si>
  <si>
    <t>927,289</t>
  </si>
  <si>
    <t>927,305</t>
  </si>
  <si>
    <t>927,322</t>
  </si>
  <si>
    <t>927,340</t>
  </si>
  <si>
    <t>927,355</t>
  </si>
  <si>
    <t>927,385</t>
  </si>
  <si>
    <t>927,404</t>
  </si>
  <si>
    <t>927,422</t>
  </si>
  <si>
    <t>927,438</t>
  </si>
  <si>
    <t>927,455</t>
  </si>
  <si>
    <t>927,473</t>
  </si>
  <si>
    <t>927,491</t>
  </si>
  <si>
    <t>927,515</t>
  </si>
  <si>
    <t>927,518</t>
  </si>
  <si>
    <t>927,532</t>
  </si>
  <si>
    <t>927,545</t>
  </si>
  <si>
    <t>927,558</t>
  </si>
  <si>
    <t>927,571</t>
  </si>
  <si>
    <t>3,115</t>
  </si>
  <si>
    <t>3327,883</t>
  </si>
  <si>
    <t>3327,908</t>
  </si>
  <si>
    <t>3327,934</t>
  </si>
  <si>
    <t>3327,960</t>
  </si>
  <si>
    <t>3327,988</t>
  </si>
  <si>
    <t>3328,019</t>
  </si>
  <si>
    <t>3328,049</t>
  </si>
  <si>
    <t>3328,096</t>
  </si>
  <si>
    <t>3328,148</t>
  </si>
  <si>
    <t>3328,197</t>
  </si>
  <si>
    <t>3328,256</t>
  </si>
  <si>
    <t>3328,304</t>
  </si>
  <si>
    <t>3328,399</t>
  </si>
  <si>
    <t>3328,474</t>
  </si>
  <si>
    <t>3328,546</t>
  </si>
  <si>
    <t>3328,609</t>
  </si>
  <si>
    <t>3328,672</t>
  </si>
  <si>
    <t>3328,763</t>
  </si>
  <si>
    <t>3328,853</t>
  </si>
  <si>
    <t>3328,936</t>
  </si>
  <si>
    <t>3329,019</t>
  </si>
  <si>
    <t>3329,094</t>
  </si>
  <si>
    <t>3329,169</t>
  </si>
  <si>
    <t>3329,245</t>
  </si>
  <si>
    <t>3329,320</t>
  </si>
  <si>
    <t>1380,080</t>
  </si>
  <si>
    <t>1380,089</t>
  </si>
  <si>
    <t>1380,097</t>
  </si>
  <si>
    <t>1380,107</t>
  </si>
  <si>
    <t>1380,118</t>
  </si>
  <si>
    <t>1380,129</t>
  </si>
  <si>
    <t>1380,139</t>
  </si>
  <si>
    <t>1380,152</t>
  </si>
  <si>
    <t>1380,167</t>
  </si>
  <si>
    <t>1380,181</t>
  </si>
  <si>
    <t>1380,201</t>
  </si>
  <si>
    <t>1380,213</t>
  </si>
  <si>
    <t>1380,240</t>
  </si>
  <si>
    <t>1380,258</t>
  </si>
  <si>
    <t>1380,277</t>
  </si>
  <si>
    <t>1380,295</t>
  </si>
  <si>
    <t>1380,313</t>
  </si>
  <si>
    <t>1380,337</t>
  </si>
  <si>
    <t>1380,360</t>
  </si>
  <si>
    <t>1380,378</t>
  </si>
  <si>
    <t>1380,397</t>
  </si>
  <si>
    <t>1380,416</t>
  </si>
  <si>
    <t>1380,435</t>
  </si>
  <si>
    <t>1380,454</t>
  </si>
  <si>
    <t>1380,473</t>
  </si>
  <si>
    <t>9,154</t>
  </si>
  <si>
    <t>4028,941</t>
  </si>
  <si>
    <t>4028,949</t>
  </si>
  <si>
    <t>4028,955</t>
  </si>
  <si>
    <t>4028,962</t>
  </si>
  <si>
    <t>4028,970</t>
  </si>
  <si>
    <t>4028,978</t>
  </si>
  <si>
    <t>4028,985</t>
  </si>
  <si>
    <t>4028,994</t>
  </si>
  <si>
    <t>4029,003</t>
  </si>
  <si>
    <t>4029,017</t>
  </si>
  <si>
    <t>4029,031</t>
  </si>
  <si>
    <t>4029,043</t>
  </si>
  <si>
    <t>4029,069</t>
  </si>
  <si>
    <t>4029,085</t>
  </si>
  <si>
    <t>4029,101</t>
  </si>
  <si>
    <t>4029,113</t>
  </si>
  <si>
    <t>4029,126</t>
  </si>
  <si>
    <t>4029,144</t>
  </si>
  <si>
    <t>4029,161</t>
  </si>
  <si>
    <t>4029,194</t>
  </si>
  <si>
    <t>4029,228</t>
  </si>
  <si>
    <t>4029,247</t>
  </si>
  <si>
    <t>4029,267</t>
  </si>
  <si>
    <t>4029,286</t>
  </si>
  <si>
    <t>4029,306</t>
  </si>
  <si>
    <t>3194,406</t>
  </si>
  <si>
    <t>3194,411</t>
  </si>
  <si>
    <t>3194,416</t>
  </si>
  <si>
    <t>3194,421</t>
  </si>
  <si>
    <t>3194,428</t>
  </si>
  <si>
    <t>3194,434</t>
  </si>
  <si>
    <t>3194,439</t>
  </si>
  <si>
    <t>3194,446</t>
  </si>
  <si>
    <t>3194,452</t>
  </si>
  <si>
    <t>3194,460</t>
  </si>
  <si>
    <t>3194,468</t>
  </si>
  <si>
    <t>3194,475</t>
  </si>
  <si>
    <t>3194,487</t>
  </si>
  <si>
    <t>3194,495</t>
  </si>
  <si>
    <t>3194,503</t>
  </si>
  <si>
    <t>3194,510</t>
  </si>
  <si>
    <t>3194,516</t>
  </si>
  <si>
    <t>3194,525</t>
  </si>
  <si>
    <t>3194,533</t>
  </si>
  <si>
    <t>3194,553</t>
  </si>
  <si>
    <t>3194,572</t>
  </si>
  <si>
    <t>3194,584</t>
  </si>
  <si>
    <t>3194,596</t>
  </si>
  <si>
    <t>3194,607</t>
  </si>
  <si>
    <t>3194,619</t>
  </si>
  <si>
    <t>6,749</t>
  </si>
  <si>
    <t>3283,282</t>
  </si>
  <si>
    <t>3283,307</t>
  </si>
  <si>
    <t>3283,349</t>
  </si>
  <si>
    <t>3283,377</t>
  </si>
  <si>
    <t>3283,403</t>
  </si>
  <si>
    <t>3283,431</t>
  </si>
  <si>
    <t>3283,460</t>
  </si>
  <si>
    <t>3283,505</t>
  </si>
  <si>
    <t>3283,556</t>
  </si>
  <si>
    <t>3283,612</t>
  </si>
  <si>
    <t>3283,660</t>
  </si>
  <si>
    <t>3283,706</t>
  </si>
  <si>
    <t>3283,765</t>
  </si>
  <si>
    <t>3283,821</t>
  </si>
  <si>
    <t>3283,877</t>
  </si>
  <si>
    <t>3283,961</t>
  </si>
  <si>
    <t>3284,044</t>
  </si>
  <si>
    <t>3284,100</t>
  </si>
  <si>
    <t>3284,156</t>
  </si>
  <si>
    <t>3284,213</t>
  </si>
  <si>
    <t>3284,271</t>
  </si>
  <si>
    <t>3284,363</t>
  </si>
  <si>
    <t>3284,409</t>
  </si>
  <si>
    <t>3284,455</t>
  </si>
  <si>
    <t>1353,702</t>
  </si>
  <si>
    <t>1353,712</t>
  </si>
  <si>
    <t>1353,728</t>
  </si>
  <si>
    <t>1353,739</t>
  </si>
  <si>
    <t>1353,749</t>
  </si>
  <si>
    <t>1353,760</t>
  </si>
  <si>
    <t>1353,771</t>
  </si>
  <si>
    <t>1353,787</t>
  </si>
  <si>
    <t>1353,803</t>
  </si>
  <si>
    <t>1353,821</t>
  </si>
  <si>
    <t>1353,836</t>
  </si>
  <si>
    <t>1353,850</t>
  </si>
  <si>
    <t>1353,868</t>
  </si>
  <si>
    <t>1353,885</t>
  </si>
  <si>
    <t>1353,902</t>
  </si>
  <si>
    <t>1353,926</t>
  </si>
  <si>
    <t>1353,949</t>
  </si>
  <si>
    <t>1353,971</t>
  </si>
  <si>
    <t>1353,983</t>
  </si>
  <si>
    <t>1353,999</t>
  </si>
  <si>
    <t>1354,014</t>
  </si>
  <si>
    <t>1354,026</t>
  </si>
  <si>
    <t>1354,039</t>
  </si>
  <si>
    <t>1354,052</t>
  </si>
  <si>
    <t>1354,064</t>
  </si>
  <si>
    <t>17,578</t>
  </si>
  <si>
    <t>12108,616</t>
  </si>
  <si>
    <t>12108,737</t>
  </si>
  <si>
    <t>12108,915</t>
  </si>
  <si>
    <t>12109,020</t>
  </si>
  <si>
    <t>12109,123</t>
  </si>
  <si>
    <t>12109,239</t>
  </si>
  <si>
    <t>12109,364</t>
  </si>
  <si>
    <t>12109,566</t>
  </si>
  <si>
    <t>12109,780</t>
  </si>
  <si>
    <t>12110,033</t>
  </si>
  <si>
    <t>12110,246</t>
  </si>
  <si>
    <t>12110,453</t>
  </si>
  <si>
    <t>12110,695</t>
  </si>
  <si>
    <t>12110,982</t>
  </si>
  <si>
    <t>12111,269</t>
  </si>
  <si>
    <t>12111,647</t>
  </si>
  <si>
    <t>12112,024</t>
  </si>
  <si>
    <t>12112,326</t>
  </si>
  <si>
    <t>12112,627</t>
  </si>
  <si>
    <t>12112,866</t>
  </si>
  <si>
    <t>12113,108</t>
  </si>
  <si>
    <t>12113,332</t>
  </si>
  <si>
    <t>12113,557</t>
  </si>
  <si>
    <t>12113,783</t>
  </si>
  <si>
    <t>12114,006</t>
  </si>
  <si>
    <t>4540,103</t>
  </si>
  <si>
    <t>4540,150</t>
  </si>
  <si>
    <t>4540,224</t>
  </si>
  <si>
    <t>4540,271</t>
  </si>
  <si>
    <t>4540,317</t>
  </si>
  <si>
    <t>4540,366</t>
  </si>
  <si>
    <t>4540,414</t>
  </si>
  <si>
    <t>4540,480</t>
  </si>
  <si>
    <t>4540,550</t>
  </si>
  <si>
    <t>4540,627</t>
  </si>
  <si>
    <t>4540,689</t>
  </si>
  <si>
    <t>4540,750</t>
  </si>
  <si>
    <t>4540,820</t>
  </si>
  <si>
    <t>4540,899</t>
  </si>
  <si>
    <t>4540,978</t>
  </si>
  <si>
    <t>4541,080</t>
  </si>
  <si>
    <t>4541,181</t>
  </si>
  <si>
    <t>4541,264</t>
  </si>
  <si>
    <t>4541,347</t>
  </si>
  <si>
    <t>4541,415</t>
  </si>
  <si>
    <t>4541,483</t>
  </si>
  <si>
    <t>4541,548</t>
  </si>
  <si>
    <t>4541,613</t>
  </si>
  <si>
    <t>4541,678</t>
  </si>
  <si>
    <t>4541,743</t>
  </si>
  <si>
    <t>14,405</t>
  </si>
  <si>
    <t>4413,612</t>
  </si>
  <si>
    <t>4413,654</t>
  </si>
  <si>
    <t>4413,708</t>
  </si>
  <si>
    <t>4413,745</t>
  </si>
  <si>
    <t>4413,781</t>
  </si>
  <si>
    <t>4413,825</t>
  </si>
  <si>
    <t>4413,867</t>
  </si>
  <si>
    <t>4413,938</t>
  </si>
  <si>
    <t>4414,009</t>
  </si>
  <si>
    <t>4414,074</t>
  </si>
  <si>
    <t>4414,136</t>
  </si>
  <si>
    <t>4414,194</t>
  </si>
  <si>
    <t>4414,272</t>
  </si>
  <si>
    <t>4414,347</t>
  </si>
  <si>
    <t>4414,423</t>
  </si>
  <si>
    <t>4414,510</t>
  </si>
  <si>
    <t>4414,637</t>
  </si>
  <si>
    <t>4414,726</t>
  </si>
  <si>
    <t>4414,816</t>
  </si>
  <si>
    <t>4414,898</t>
  </si>
  <si>
    <t>4414,974</t>
  </si>
  <si>
    <t>4415,049</t>
  </si>
  <si>
    <t>4415,124</t>
  </si>
  <si>
    <t>4415,199</t>
  </si>
  <si>
    <t>4415,274</t>
  </si>
  <si>
    <t>1757,156</t>
  </si>
  <si>
    <t>1757,170</t>
  </si>
  <si>
    <t>1757,188</t>
  </si>
  <si>
    <t>1757,200</t>
  </si>
  <si>
    <t>1757,213</t>
  </si>
  <si>
    <t>1757,226</t>
  </si>
  <si>
    <t>1757,238</t>
  </si>
  <si>
    <t>1757,256</t>
  </si>
  <si>
    <t>1757,277</t>
  </si>
  <si>
    <t>1757,297</t>
  </si>
  <si>
    <t>1757,317</t>
  </si>
  <si>
    <t>1757,336</t>
  </si>
  <si>
    <t>1757,362</t>
  </si>
  <si>
    <t>1757,386</t>
  </si>
  <si>
    <t>1757,410</t>
  </si>
  <si>
    <t>1757,443</t>
  </si>
  <si>
    <t>1757,476</t>
  </si>
  <si>
    <t>1757,503</t>
  </si>
  <si>
    <t>1757,530</t>
  </si>
  <si>
    <t>1757,551</t>
  </si>
  <si>
    <t>1757,570</t>
  </si>
  <si>
    <t>1757,587</t>
  </si>
  <si>
    <t>1757,604</t>
  </si>
  <si>
    <t>1757,621</t>
  </si>
  <si>
    <t>1757,638</t>
  </si>
  <si>
    <t>56,029</t>
  </si>
  <si>
    <t>3371,412</t>
  </si>
  <si>
    <t>3371,442</t>
  </si>
  <si>
    <t>3371,475</t>
  </si>
  <si>
    <t>3371,497</t>
  </si>
  <si>
    <t>3371,520</t>
  </si>
  <si>
    <t>3371,545</t>
  </si>
  <si>
    <t>3371,570</t>
  </si>
  <si>
    <t>3371,612</t>
  </si>
  <si>
    <t>3371,656</t>
  </si>
  <si>
    <t>3371,700</t>
  </si>
  <si>
    <t>3371,738</t>
  </si>
  <si>
    <t>3371,773</t>
  </si>
  <si>
    <t>3371,821</t>
  </si>
  <si>
    <t>3371,878</t>
  </si>
  <si>
    <t>3371,936</t>
  </si>
  <si>
    <t>3372,002</t>
  </si>
  <si>
    <t>3372,074</t>
  </si>
  <si>
    <t>3372,144</t>
  </si>
  <si>
    <t>3372,214</t>
  </si>
  <si>
    <t>3372,269</t>
  </si>
  <si>
    <t>3372,323</t>
  </si>
  <si>
    <t>3372,380</t>
  </si>
  <si>
    <t>3372,437</t>
  </si>
  <si>
    <t>3372,494</t>
  </si>
  <si>
    <t>3372,551</t>
  </si>
  <si>
    <t>1385,602</t>
  </si>
  <si>
    <t>1385,615</t>
  </si>
  <si>
    <t>1385,630</t>
  </si>
  <si>
    <t>1385,643</t>
  </si>
  <si>
    <t>1385,655</t>
  </si>
  <si>
    <t>1385,667</t>
  </si>
  <si>
    <t>1385,677</t>
  </si>
  <si>
    <t>1385,693</t>
  </si>
  <si>
    <t>1385,707</t>
  </si>
  <si>
    <t>1385,722</t>
  </si>
  <si>
    <t>1385,734</t>
  </si>
  <si>
    <t>1385,744</t>
  </si>
  <si>
    <t>1385,758</t>
  </si>
  <si>
    <t>1385,773</t>
  </si>
  <si>
    <t>1385,789</t>
  </si>
  <si>
    <t>1385,807</t>
  </si>
  <si>
    <t>1385,826</t>
  </si>
  <si>
    <t>1385,844</t>
  </si>
  <si>
    <t>1385,862</t>
  </si>
  <si>
    <t>1385,876</t>
  </si>
  <si>
    <t>1385,890</t>
  </si>
  <si>
    <t>1385,905</t>
  </si>
  <si>
    <t>1385,920</t>
  </si>
  <si>
    <t>1385,936</t>
  </si>
  <si>
    <t>1385,951</t>
  </si>
  <si>
    <t>55,976</t>
  </si>
  <si>
    <t>9807,717</t>
  </si>
  <si>
    <t>9807,827</t>
  </si>
  <si>
    <t>9808,106</t>
  </si>
  <si>
    <t>9808,213</t>
  </si>
  <si>
    <t>9808,336</t>
  </si>
  <si>
    <t>9808,451</t>
  </si>
  <si>
    <t>9808,620</t>
  </si>
  <si>
    <t>9808,783</t>
  </si>
  <si>
    <t>9808,944</t>
  </si>
  <si>
    <t>9809,080</t>
  </si>
  <si>
    <t>9809,205</t>
  </si>
  <si>
    <t>9809,365</t>
  </si>
  <si>
    <t>9809,524</t>
  </si>
  <si>
    <t>9809,664</t>
  </si>
  <si>
    <t>9809,869</t>
  </si>
  <si>
    <t>9810,073</t>
  </si>
  <si>
    <t>9810,233</t>
  </si>
  <si>
    <t>9810,393</t>
  </si>
  <si>
    <t>9810,560</t>
  </si>
  <si>
    <t>9810,730</t>
  </si>
  <si>
    <t>9810,882</t>
  </si>
  <si>
    <t>9811,035</t>
  </si>
  <si>
    <t>9811,187</t>
  </si>
  <si>
    <t>9811,340</t>
  </si>
  <si>
    <t>4682,300</t>
  </si>
  <si>
    <t>4682,482</t>
  </si>
  <si>
    <t>4682,537</t>
  </si>
  <si>
    <t>4682,593</t>
  </si>
  <si>
    <t>4682,644</t>
  </si>
  <si>
    <t>4682,713</t>
  </si>
  <si>
    <t>4682,779</t>
  </si>
  <si>
    <t>4682,844</t>
  </si>
  <si>
    <t>4682,899</t>
  </si>
  <si>
    <t>4682,950</t>
  </si>
  <si>
    <t>4683,015</t>
  </si>
  <si>
    <t>4683,086</t>
  </si>
  <si>
    <t>4683,138</t>
  </si>
  <si>
    <t>4683,222</t>
  </si>
  <si>
    <t>4683,307</t>
  </si>
  <si>
    <t>4683,371</t>
  </si>
  <si>
    <t>4683,434</t>
  </si>
  <si>
    <t>4683,499</t>
  </si>
  <si>
    <t>4683,563</t>
  </si>
  <si>
    <t>4683,624</t>
  </si>
  <si>
    <t>4683,686</t>
  </si>
  <si>
    <t>4683,748</t>
  </si>
  <si>
    <t>4683,809</t>
  </si>
  <si>
    <t>11,131</t>
  </si>
  <si>
    <t>2272,245</t>
  </si>
  <si>
    <t>2272,268</t>
  </si>
  <si>
    <t>2272,298</t>
  </si>
  <si>
    <t>2272,319</t>
  </si>
  <si>
    <t>2272,342</t>
  </si>
  <si>
    <t>2272,367</t>
  </si>
  <si>
    <t>2272,394</t>
  </si>
  <si>
    <t>2272,433</t>
  </si>
  <si>
    <t>2272,476</t>
  </si>
  <si>
    <t>2272,517</t>
  </si>
  <si>
    <t>2272,558</t>
  </si>
  <si>
    <t>2272,593</t>
  </si>
  <si>
    <t>2272,637</t>
  </si>
  <si>
    <t>2272,684</t>
  </si>
  <si>
    <t>2272,726</t>
  </si>
  <si>
    <t>2272,781</t>
  </si>
  <si>
    <t>2272,834</t>
  </si>
  <si>
    <t>2272,881</t>
  </si>
  <si>
    <t>2272,927</t>
  </si>
  <si>
    <t>2272,957</t>
  </si>
  <si>
    <t>2272,987</t>
  </si>
  <si>
    <t>2273,019</t>
  </si>
  <si>
    <t>2273,051</t>
  </si>
  <si>
    <t>2273,083</t>
  </si>
  <si>
    <t>2273,115</t>
  </si>
  <si>
    <t>1175,824</t>
  </si>
  <si>
    <t>1175,838</t>
  </si>
  <si>
    <t>1175,856</t>
  </si>
  <si>
    <t>1175,870</t>
  </si>
  <si>
    <t>1175,884</t>
  </si>
  <si>
    <t>1175,898</t>
  </si>
  <si>
    <t>1175,910</t>
  </si>
  <si>
    <t>1175,928</t>
  </si>
  <si>
    <t>1175,950</t>
  </si>
  <si>
    <t>1175,969</t>
  </si>
  <si>
    <t>1175,988</t>
  </si>
  <si>
    <t>1176,004</t>
  </si>
  <si>
    <t>1176,024</t>
  </si>
  <si>
    <t>1176,044</t>
  </si>
  <si>
    <t>1176,064</t>
  </si>
  <si>
    <t>1176,088</t>
  </si>
  <si>
    <t>1176,111</t>
  </si>
  <si>
    <t>1176,132</t>
  </si>
  <si>
    <t>1176,153</t>
  </si>
  <si>
    <t>1176,166</t>
  </si>
  <si>
    <t>1176,179</t>
  </si>
  <si>
    <t>1176,193</t>
  </si>
  <si>
    <t>1176,207</t>
  </si>
  <si>
    <t>1176,221</t>
  </si>
  <si>
    <t>1176,235</t>
  </si>
  <si>
    <t>9,49</t>
  </si>
  <si>
    <t>8237,262</t>
  </si>
  <si>
    <t>8237,355</t>
  </si>
  <si>
    <t>8237,440</t>
  </si>
  <si>
    <t>8237,506</t>
  </si>
  <si>
    <t>8237,576</t>
  </si>
  <si>
    <t>8237,657</t>
  </si>
  <si>
    <t>8237,741</t>
  </si>
  <si>
    <t>8237,885</t>
  </si>
  <si>
    <t>8238,043</t>
  </si>
  <si>
    <t>8238,192</t>
  </si>
  <si>
    <t>8238,316</t>
  </si>
  <si>
    <t>8238,424</t>
  </si>
  <si>
    <t>8238,573</t>
  </si>
  <si>
    <t>8238,719</t>
  </si>
  <si>
    <t>8238,865</t>
  </si>
  <si>
    <t>8239,067</t>
  </si>
  <si>
    <t>8239,266</t>
  </si>
  <si>
    <t>8239,432</t>
  </si>
  <si>
    <t>8239,598</t>
  </si>
  <si>
    <t>8239,753</t>
  </si>
  <si>
    <t>8239,908</t>
  </si>
  <si>
    <t>8240,061</t>
  </si>
  <si>
    <t>8240,212</t>
  </si>
  <si>
    <t>8240,364</t>
  </si>
  <si>
    <t>8240,516</t>
  </si>
  <si>
    <t>3441,170</t>
  </si>
  <si>
    <t>3441,206</t>
  </si>
  <si>
    <t>3441,242</t>
  </si>
  <si>
    <t>3441,271</t>
  </si>
  <si>
    <t>3441,301</t>
  </si>
  <si>
    <t>3441,333</t>
  </si>
  <si>
    <t>3441,362</t>
  </si>
  <si>
    <t>3441,405</t>
  </si>
  <si>
    <t>3441,454</t>
  </si>
  <si>
    <t>3441,503</t>
  </si>
  <si>
    <t>3441,543</t>
  </si>
  <si>
    <t>3441,577</t>
  </si>
  <si>
    <t>3441,625</t>
  </si>
  <si>
    <t>3441,670</t>
  </si>
  <si>
    <t>3441,715</t>
  </si>
  <si>
    <t>3441,774</t>
  </si>
  <si>
    <t>3441,835</t>
  </si>
  <si>
    <t>3441,883</t>
  </si>
  <si>
    <t>3441,931</t>
  </si>
  <si>
    <t>3441,974</t>
  </si>
  <si>
    <t>3442,017</t>
  </si>
  <si>
    <t>3442,060</t>
  </si>
  <si>
    <t>3442,103</t>
  </si>
  <si>
    <t>3442,146</t>
  </si>
  <si>
    <t>3442,189</t>
  </si>
  <si>
    <t>52,261</t>
  </si>
  <si>
    <t>9229,658</t>
  </si>
  <si>
    <t>9229,781</t>
  </si>
  <si>
    <t>9229,903</t>
  </si>
  <si>
    <t>9229,991</t>
  </si>
  <si>
    <t>9230,082</t>
  </si>
  <si>
    <t>9230,179</t>
  </si>
  <si>
    <t>9230,279</t>
  </si>
  <si>
    <t>9230,435</t>
  </si>
  <si>
    <t>9230,597</t>
  </si>
  <si>
    <t>9230,747</t>
  </si>
  <si>
    <t>9230,876</t>
  </si>
  <si>
    <t>9230,989</t>
  </si>
  <si>
    <t>9231,134</t>
  </si>
  <si>
    <t>9231,310</t>
  </si>
  <si>
    <t>9231,486</t>
  </si>
  <si>
    <t>9231,683</t>
  </si>
  <si>
    <t>9232,086</t>
  </si>
  <si>
    <t>9232,290</t>
  </si>
  <si>
    <t>9232,467</t>
  </si>
  <si>
    <t>9232,644</t>
  </si>
  <si>
    <t>9232,849</t>
  </si>
  <si>
    <t>9233,053</t>
  </si>
  <si>
    <t>9233,225</t>
  </si>
  <si>
    <t>9233,462</t>
  </si>
  <si>
    <t>3601,565</t>
  </si>
  <si>
    <t>3601,602</t>
  </si>
  <si>
    <t>3601,642</t>
  </si>
  <si>
    <t>3601,672</t>
  </si>
  <si>
    <t>3601,699</t>
  </si>
  <si>
    <t>3601,735</t>
  </si>
  <si>
    <t>3601,765</t>
  </si>
  <si>
    <t>3601,806</t>
  </si>
  <si>
    <t>3601,849</t>
  </si>
  <si>
    <t>3601,893</t>
  </si>
  <si>
    <t>3601,932</t>
  </si>
  <si>
    <t>3601,966</t>
  </si>
  <si>
    <t>3602,006</t>
  </si>
  <si>
    <t>3602,056</t>
  </si>
  <si>
    <t>3602,106</t>
  </si>
  <si>
    <t>3602,159</t>
  </si>
  <si>
    <t>3602,213</t>
  </si>
  <si>
    <t>3602,267</t>
  </si>
  <si>
    <t>3602,320</t>
  </si>
  <si>
    <t>3602,366</t>
  </si>
  <si>
    <t>3602,407</t>
  </si>
  <si>
    <t>2,857</t>
  </si>
  <si>
    <t>Не работает</t>
  </si>
  <si>
    <r>
      <t xml:space="preserve">Небаланс мощностей 6 кВ </t>
    </r>
    <r>
      <rPr>
        <b/>
        <sz val="9"/>
        <color indexed="10"/>
        <rFont val="Arial"/>
        <family val="2"/>
        <charset val="204"/>
      </rPr>
      <t>нет данных по прис. Т-1,2-400 кВА</t>
    </r>
  </si>
  <si>
    <r>
      <t xml:space="preserve">Небаланс мощностей 6 кВ                   </t>
    </r>
    <r>
      <rPr>
        <b/>
        <sz val="9"/>
        <color rgb="FFFF0000"/>
        <rFont val="Arial"/>
        <family val="2"/>
        <charset val="204"/>
      </rPr>
      <t>Баланс по Q не сходится из-за включенных КБ (яч. 3,18)</t>
    </r>
  </si>
  <si>
    <t>не работает</t>
  </si>
  <si>
    <r>
      <t xml:space="preserve">Небаланс мощностей 10 кВ        </t>
    </r>
    <r>
      <rPr>
        <b/>
        <sz val="9"/>
        <color rgb="FFFF0000"/>
        <rFont val="Arial"/>
        <family val="2"/>
        <charset val="204"/>
      </rPr>
      <t>Баланс не выполняется из-за отсутствия учета на прис. Ввод 2, Т-1-630, Т-2-630</t>
    </r>
  </si>
  <si>
    <t>учет не работает</t>
  </si>
  <si>
    <r>
      <t xml:space="preserve">Небаланс мощностей 6 кВ                       </t>
    </r>
    <r>
      <rPr>
        <b/>
        <sz val="9"/>
        <color rgb="FFFF0000"/>
        <rFont val="Arial"/>
        <family val="2"/>
        <charset val="204"/>
      </rPr>
      <t>Баланс не сводится из-за отсутствия учета по вводам</t>
    </r>
  </si>
  <si>
    <t>63,73,9</t>
  </si>
  <si>
    <t>3804,13804,1</t>
  </si>
  <si>
    <r>
      <t xml:space="preserve">Баланс мощностей по РП                                     </t>
    </r>
    <r>
      <rPr>
        <b/>
        <sz val="8"/>
        <color rgb="FFFF0000"/>
        <rFont val="Arial"/>
        <family val="2"/>
        <charset val="204"/>
      </rPr>
      <t>Баланс не сводится из-за отсутствия учета на отходящих присоединениях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</si>
  <si>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</si>
  <si>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Небаланс мощностей 6 кВ 
</t>
    </r>
    <r>
      <rPr>
        <b/>
        <sz val="9"/>
        <color indexed="10"/>
        <rFont val="Arial"/>
        <family val="2"/>
        <charset val="204"/>
      </rPr>
      <t>нет учета по Q яч.13</t>
    </r>
  </si>
  <si>
    <t xml:space="preserve">                                                                                  </t>
  </si>
  <si>
    <t xml:space="preserve">                                                                            </t>
  </si>
  <si>
    <r>
      <t xml:space="preserve">Небаланс мощностей 6 кВ </t>
    </r>
    <r>
      <rPr>
        <b/>
        <sz val="9"/>
        <color indexed="10"/>
        <rFont val="Arial"/>
        <family val="2"/>
        <charset val="204"/>
      </rPr>
      <t>нет учета по Q яч.11</t>
    </r>
  </si>
  <si>
    <t>ТП Насосная В-1</t>
  </si>
  <si>
    <t xml:space="preserve">авт </t>
  </si>
  <si>
    <t>Небаланс мощностей 35 кВ</t>
  </si>
  <si>
    <t>нет ТИ</t>
  </si>
  <si>
    <r>
      <t xml:space="preserve">Небаланс мощностей 10 кВ </t>
    </r>
    <r>
      <rPr>
        <b/>
        <sz val="9"/>
        <color rgb="FFFF0000"/>
        <rFont val="Arial"/>
        <family val="2"/>
        <charset val="204"/>
      </rPr>
      <t>нет данных по прис. 10 кВ</t>
    </r>
  </si>
  <si>
    <t>ООО СтройАрктикМост</t>
  </si>
  <si>
    <t>ГПТЭС-1</t>
  </si>
  <si>
    <t>ГПТЭС-2</t>
  </si>
  <si>
    <t>ПС ЦВК 35/6 кВ</t>
  </si>
  <si>
    <r>
      <t xml:space="preserve">Небаланс мощностей 6 кВ - </t>
    </r>
    <r>
      <rPr>
        <b/>
        <sz val="9"/>
        <color indexed="10"/>
        <rFont val="Arial"/>
        <family val="2"/>
        <charset val="204"/>
      </rPr>
      <t>нет учета Р, Q по вводам</t>
    </r>
  </si>
  <si>
    <t>3С, 4С - на хх</t>
  </si>
</sst>
</file>

<file path=xl/styles.xml><?xml version="1.0" encoding="utf-8"?>
<styleSheet xmlns="http://schemas.openxmlformats.org/spreadsheetml/2006/main">
  <numFmts count="7">
    <numFmt numFmtId="43" formatCode="_-* #,##0.00_р_._-;\-* #,##0.00_р_._-;_-* &quot;-&quot;??_р_._-;_-@_-"/>
    <numFmt numFmtId="164" formatCode="0.0000"/>
    <numFmt numFmtId="165" formatCode="0.0"/>
    <numFmt numFmtId="166" formatCode="0.000"/>
    <numFmt numFmtId="167" formatCode="0.0;[Red]0.0"/>
    <numFmt numFmtId="168" formatCode="_-* #,##0_р_._-;\-* #,##0_р_._-;_-* &quot;-&quot;??_р_._-;_-@_-"/>
    <numFmt numFmtId="169" formatCode="#,##0.00_р_."/>
  </numFmts>
  <fonts count="2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family val="1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8"/>
      <color indexed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b/>
      <i/>
      <sz val="12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FF0000"/>
      <name val="Arial"/>
      <family val="2"/>
      <charset val="204"/>
    </font>
    <font>
      <sz val="9"/>
      <color indexed="10"/>
      <name val="Arial"/>
      <family val="2"/>
      <charset val="204"/>
    </font>
    <font>
      <b/>
      <sz val="8"/>
      <color indexed="12"/>
      <name val="Arial"/>
      <family val="2"/>
      <charset val="204"/>
    </font>
    <font>
      <b/>
      <sz val="9"/>
      <color indexed="10"/>
      <name val="Arial"/>
      <family val="2"/>
      <charset val="204"/>
    </font>
    <font>
      <sz val="10"/>
      <color indexed="12"/>
      <name val="Arial"/>
      <family val="2"/>
      <charset val="204"/>
    </font>
    <font>
      <b/>
      <sz val="8"/>
      <color indexed="10"/>
      <name val="Arial"/>
      <family val="2"/>
      <charset val="204"/>
    </font>
    <font>
      <b/>
      <sz val="9"/>
      <color rgb="FFFF000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8"/>
      <color indexed="8"/>
      <name val="Tahoma"/>
      <family val="2"/>
      <charset val="204"/>
    </font>
    <font>
      <b/>
      <sz val="8"/>
      <color rgb="FFFF0000"/>
      <name val="Arial"/>
      <family val="2"/>
      <charset val="204"/>
    </font>
    <font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59999389629810485"/>
        <bgColor indexed="64"/>
      </patternFill>
    </fill>
  </fills>
  <borders count="6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6" fillId="0" borderId="60" applyNumberFormat="0" applyFill="0" applyProtection="0">
      <alignment horizontal="center"/>
    </xf>
  </cellStyleXfs>
  <cellXfs count="1663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Border="1"/>
    <xf numFmtId="0" fontId="4" fillId="0" borderId="0" xfId="0" applyFont="1"/>
    <xf numFmtId="0" fontId="4" fillId="0" borderId="0" xfId="0" applyFont="1" applyFill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/>
    <xf numFmtId="0" fontId="4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166" fontId="5" fillId="0" borderId="0" xfId="0" applyNumberFormat="1" applyFont="1" applyFill="1" applyBorder="1"/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6" fontId="6" fillId="0" borderId="0" xfId="0" applyNumberFormat="1" applyFont="1" applyFill="1" applyBorder="1"/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6" fontId="6" fillId="0" borderId="0" xfId="0" applyNumberFormat="1" applyFont="1" applyFill="1" applyBorder="1" applyAlignment="1">
      <alignment vertical="center"/>
    </xf>
    <xf numFmtId="0" fontId="3" fillId="3" borderId="0" xfId="0" applyFont="1" applyFill="1"/>
    <xf numFmtId="166" fontId="5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2" fontId="6" fillId="0" borderId="0" xfId="0" applyNumberFormat="1" applyFont="1" applyFill="1" applyBorder="1" applyAlignment="1">
      <alignment horizontal="right"/>
    </xf>
    <xf numFmtId="2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Fill="1"/>
    <xf numFmtId="0" fontId="3" fillId="0" borderId="0" xfId="0" applyFont="1" applyAlignment="1">
      <alignment horizontal="center"/>
    </xf>
    <xf numFmtId="0" fontId="0" fillId="0" borderId="0" xfId="0" applyFont="1"/>
    <xf numFmtId="2" fontId="9" fillId="0" borderId="2" xfId="0" applyNumberFormat="1" applyFont="1" applyBorder="1"/>
    <xf numFmtId="0" fontId="5" fillId="0" borderId="0" xfId="0" applyFont="1" applyFill="1"/>
    <xf numFmtId="0" fontId="0" fillId="0" borderId="0" xfId="0" applyFont="1" applyFill="1"/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/>
    </xf>
    <xf numFmtId="0" fontId="10" fillId="5" borderId="6" xfId="0" applyFont="1" applyFill="1" applyBorder="1" applyAlignment="1">
      <alignment horizontal="center"/>
    </xf>
    <xf numFmtId="0" fontId="10" fillId="6" borderId="7" xfId="0" applyFont="1" applyFill="1" applyBorder="1" applyAlignment="1">
      <alignment horizontal="center"/>
    </xf>
    <xf numFmtId="0" fontId="10" fillId="6" borderId="7" xfId="0" applyFont="1" applyFill="1" applyBorder="1" applyAlignment="1">
      <alignment horizontal="left"/>
    </xf>
    <xf numFmtId="0" fontId="10" fillId="6" borderId="9" xfId="0" applyFont="1" applyFill="1" applyBorder="1" applyAlignment="1">
      <alignment horizontal="left"/>
    </xf>
    <xf numFmtId="0" fontId="10" fillId="6" borderId="10" xfId="0" applyFont="1" applyFill="1" applyBorder="1" applyAlignment="1">
      <alignment horizontal="center"/>
    </xf>
    <xf numFmtId="0" fontId="10" fillId="6" borderId="10" xfId="0" applyFont="1" applyFill="1" applyBorder="1" applyAlignment="1">
      <alignment horizontal="left"/>
    </xf>
    <xf numFmtId="0" fontId="10" fillId="6" borderId="12" xfId="0" applyFont="1" applyFill="1" applyBorder="1" applyAlignment="1">
      <alignment horizontal="left"/>
    </xf>
    <xf numFmtId="0" fontId="10" fillId="7" borderId="7" xfId="0" applyFont="1" applyFill="1" applyBorder="1" applyAlignment="1">
      <alignment horizontal="center"/>
    </xf>
    <xf numFmtId="0" fontId="10" fillId="7" borderId="9" xfId="0" applyFont="1" applyFill="1" applyBorder="1" applyAlignment="1">
      <alignment horizontal="center"/>
    </xf>
    <xf numFmtId="0" fontId="10" fillId="7" borderId="10" xfId="0" applyFont="1" applyFill="1" applyBorder="1" applyAlignment="1">
      <alignment horizontal="center"/>
    </xf>
    <xf numFmtId="0" fontId="10" fillId="7" borderId="12" xfId="0" applyFont="1" applyFill="1" applyBorder="1" applyAlignment="1">
      <alignment horizontal="center"/>
    </xf>
    <xf numFmtId="0" fontId="9" fillId="0" borderId="2" xfId="0" applyFont="1" applyBorder="1"/>
    <xf numFmtId="0" fontId="9" fillId="0" borderId="14" xfId="0" applyFont="1" applyFill="1" applyBorder="1" applyAlignment="1">
      <alignment horizontal="left"/>
    </xf>
    <xf numFmtId="1" fontId="9" fillId="0" borderId="2" xfId="0" applyNumberFormat="1" applyFont="1" applyBorder="1" applyAlignment="1">
      <alignment horizontal="right"/>
    </xf>
    <xf numFmtId="1" fontId="9" fillId="0" borderId="2" xfId="0" applyNumberFormat="1" applyFont="1" applyFill="1" applyBorder="1" applyAlignment="1">
      <alignment horizontal="right"/>
    </xf>
    <xf numFmtId="1" fontId="9" fillId="2" borderId="2" xfId="0" applyNumberFormat="1" applyFont="1" applyFill="1" applyBorder="1" applyAlignment="1">
      <alignment horizontal="right"/>
    </xf>
    <xf numFmtId="1" fontId="9" fillId="0" borderId="15" xfId="0" applyNumberFormat="1" applyFont="1" applyBorder="1" applyAlignment="1">
      <alignment horizontal="right"/>
    </xf>
    <xf numFmtId="2" fontId="12" fillId="0" borderId="14" xfId="0" applyNumberFormat="1" applyFont="1" applyFill="1" applyBorder="1" applyAlignment="1">
      <alignment vertical="center"/>
    </xf>
    <xf numFmtId="2" fontId="9" fillId="0" borderId="2" xfId="0" applyNumberFormat="1" applyFont="1" applyFill="1" applyBorder="1" applyAlignment="1">
      <alignment vertical="center"/>
    </xf>
    <xf numFmtId="2" fontId="9" fillId="0" borderId="15" xfId="0" applyNumberFormat="1" applyFont="1" applyFill="1" applyBorder="1" applyAlignment="1">
      <alignment vertical="center"/>
    </xf>
    <xf numFmtId="2" fontId="12" fillId="0" borderId="2" xfId="0" applyNumberFormat="1" applyFont="1" applyFill="1" applyBorder="1" applyAlignment="1">
      <alignment vertical="center"/>
    </xf>
    <xf numFmtId="0" fontId="9" fillId="0" borderId="11" xfId="0" applyFont="1" applyFill="1" applyBorder="1" applyAlignment="1">
      <alignment horizontal="left"/>
    </xf>
    <xf numFmtId="2" fontId="9" fillId="0" borderId="10" xfId="0" applyNumberFormat="1" applyFont="1" applyFill="1" applyBorder="1" applyAlignment="1">
      <alignment vertical="center"/>
    </xf>
    <xf numFmtId="2" fontId="9" fillId="0" borderId="12" xfId="0" applyNumberFormat="1" applyFont="1" applyFill="1" applyBorder="1" applyAlignment="1">
      <alignment vertical="center"/>
    </xf>
    <xf numFmtId="1" fontId="9" fillId="0" borderId="7" xfId="0" applyNumberFormat="1" applyFont="1" applyBorder="1" applyAlignment="1">
      <alignment horizontal="right"/>
    </xf>
    <xf numFmtId="1" fontId="9" fillId="0" borderId="7" xfId="0" applyNumberFormat="1" applyFont="1" applyFill="1" applyBorder="1" applyAlignment="1">
      <alignment horizontal="right"/>
    </xf>
    <xf numFmtId="1" fontId="9" fillId="0" borderId="9" xfId="0" applyNumberFormat="1" applyFont="1" applyBorder="1" applyAlignment="1">
      <alignment horizontal="right"/>
    </xf>
    <xf numFmtId="0" fontId="9" fillId="0" borderId="7" xfId="0" applyFont="1" applyFill="1" applyBorder="1" applyAlignment="1">
      <alignment horizontal="right"/>
    </xf>
    <xf numFmtId="0" fontId="12" fillId="0" borderId="2" xfId="0" applyFont="1" applyFill="1" applyBorder="1" applyAlignment="1">
      <alignment vertical="center"/>
    </xf>
    <xf numFmtId="165" fontId="9" fillId="0" borderId="2" xfId="0" applyNumberFormat="1" applyFont="1" applyFill="1" applyBorder="1" applyAlignment="1">
      <alignment vertical="center"/>
    </xf>
    <xf numFmtId="1" fontId="9" fillId="0" borderId="7" xfId="0" applyNumberFormat="1" applyFont="1" applyFill="1" applyBorder="1" applyAlignment="1">
      <alignment vertical="center"/>
    </xf>
    <xf numFmtId="1" fontId="9" fillId="0" borderId="9" xfId="0" applyNumberFormat="1" applyFont="1" applyFill="1" applyBorder="1" applyAlignment="1">
      <alignment vertical="center"/>
    </xf>
    <xf numFmtId="2" fontId="9" fillId="0" borderId="2" xfId="0" applyNumberFormat="1" applyFont="1" applyFill="1" applyBorder="1" applyAlignment="1">
      <alignment horizontal="right" vertical="center"/>
    </xf>
    <xf numFmtId="2" fontId="9" fillId="0" borderId="15" xfId="0" applyNumberFormat="1" applyFont="1" applyFill="1" applyBorder="1" applyAlignment="1">
      <alignment horizontal="right" vertical="center"/>
    </xf>
    <xf numFmtId="0" fontId="9" fillId="8" borderId="7" xfId="0" applyFont="1" applyFill="1" applyBorder="1" applyAlignment="1">
      <alignment horizontal="left" vertical="center"/>
    </xf>
    <xf numFmtId="2" fontId="9" fillId="8" borderId="7" xfId="0" applyNumberFormat="1" applyFont="1" applyFill="1" applyBorder="1" applyAlignment="1">
      <alignment vertical="center"/>
    </xf>
    <xf numFmtId="2" fontId="9" fillId="8" borderId="9" xfId="0" applyNumberFormat="1" applyFont="1" applyFill="1" applyBorder="1" applyAlignment="1">
      <alignment vertical="center"/>
    </xf>
    <xf numFmtId="2" fontId="12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9" fillId="8" borderId="2" xfId="0" applyFont="1" applyFill="1" applyBorder="1" applyAlignment="1">
      <alignment horizontal="left" vertical="center"/>
    </xf>
    <xf numFmtId="2" fontId="9" fillId="8" borderId="2" xfId="0" applyNumberFormat="1" applyFont="1" applyFill="1" applyBorder="1" applyAlignment="1">
      <alignment vertical="center"/>
    </xf>
    <xf numFmtId="2" fontId="9" fillId="8" borderId="15" xfId="0" applyNumberFormat="1" applyFont="1" applyFill="1" applyBorder="1" applyAlignment="1">
      <alignment vertical="center"/>
    </xf>
    <xf numFmtId="0" fontId="9" fillId="8" borderId="10" xfId="0" applyFont="1" applyFill="1" applyBorder="1" applyAlignment="1">
      <alignment horizontal="left" vertical="center"/>
    </xf>
    <xf numFmtId="2" fontId="9" fillId="8" borderId="10" xfId="0" applyNumberFormat="1" applyFont="1" applyFill="1" applyBorder="1" applyAlignment="1">
      <alignment vertical="center"/>
    </xf>
    <xf numFmtId="2" fontId="9" fillId="8" borderId="12" xfId="0" applyNumberFormat="1" applyFont="1" applyFill="1" applyBorder="1" applyAlignment="1">
      <alignment vertical="center"/>
    </xf>
    <xf numFmtId="0" fontId="10" fillId="3" borderId="3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9" fillId="0" borderId="7" xfId="0" applyFont="1" applyFill="1" applyBorder="1" applyAlignment="1">
      <alignment vertical="center"/>
    </xf>
    <xf numFmtId="0" fontId="9" fillId="0" borderId="9" xfId="0" applyFont="1" applyFill="1" applyBorder="1" applyAlignment="1">
      <alignment vertical="center"/>
    </xf>
    <xf numFmtId="165" fontId="9" fillId="0" borderId="15" xfId="0" applyNumberFormat="1" applyFont="1" applyFill="1" applyBorder="1" applyAlignment="1">
      <alignment vertical="center"/>
    </xf>
    <xf numFmtId="0" fontId="9" fillId="0" borderId="7" xfId="0" applyFont="1" applyBorder="1"/>
    <xf numFmtId="0" fontId="9" fillId="0" borderId="7" xfId="0" applyFont="1" applyFill="1" applyBorder="1"/>
    <xf numFmtId="0" fontId="9" fillId="0" borderId="9" xfId="0" applyFont="1" applyBorder="1"/>
    <xf numFmtId="2" fontId="12" fillId="0" borderId="14" xfId="0" applyNumberFormat="1" applyFont="1" applyFill="1" applyBorder="1" applyAlignment="1">
      <alignment horizontal="right" vertical="center"/>
    </xf>
    <xf numFmtId="2" fontId="12" fillId="0" borderId="2" xfId="0" applyNumberFormat="1" applyFont="1" applyFill="1" applyBorder="1" applyAlignment="1">
      <alignment horizontal="right" vertical="center"/>
    </xf>
    <xf numFmtId="2" fontId="9" fillId="0" borderId="10" xfId="0" applyNumberFormat="1" applyFont="1" applyFill="1" applyBorder="1" applyAlignment="1">
      <alignment horizontal="right" vertical="center"/>
    </xf>
    <xf numFmtId="2" fontId="9" fillId="0" borderId="12" xfId="0" applyNumberFormat="1" applyFont="1" applyFill="1" applyBorder="1" applyAlignment="1">
      <alignment horizontal="right" vertical="center"/>
    </xf>
    <xf numFmtId="0" fontId="9" fillId="0" borderId="2" xfId="0" applyFont="1" applyFill="1" applyBorder="1" applyAlignment="1">
      <alignment horizontal="right" vertical="center"/>
    </xf>
    <xf numFmtId="2" fontId="9" fillId="0" borderId="7" xfId="0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9" fillId="0" borderId="15" xfId="0" applyFont="1" applyFill="1" applyBorder="1" applyAlignment="1">
      <alignment vertical="center"/>
    </xf>
    <xf numFmtId="1" fontId="9" fillId="2" borderId="15" xfId="0" applyNumberFormat="1" applyFont="1" applyFill="1" applyBorder="1" applyAlignment="1">
      <alignment horizontal="right"/>
    </xf>
    <xf numFmtId="0" fontId="9" fillId="0" borderId="16" xfId="0" applyFont="1" applyBorder="1"/>
    <xf numFmtId="1" fontId="9" fillId="0" borderId="2" xfId="0" applyNumberFormat="1" applyFont="1" applyBorder="1"/>
    <xf numFmtId="1" fontId="9" fillId="0" borderId="15" xfId="0" applyNumberFormat="1" applyFont="1" applyBorder="1"/>
    <xf numFmtId="1" fontId="9" fillId="0" borderId="0" xfId="0" applyNumberFormat="1" applyFont="1" applyBorder="1"/>
    <xf numFmtId="0" fontId="9" fillId="0" borderId="0" xfId="0" applyFont="1" applyBorder="1"/>
    <xf numFmtId="0" fontId="9" fillId="0" borderId="2" xfId="0" applyFont="1" applyFill="1" applyBorder="1"/>
    <xf numFmtId="0" fontId="9" fillId="0" borderId="15" xfId="0" applyFont="1" applyBorder="1"/>
    <xf numFmtId="0" fontId="9" fillId="0" borderId="10" xfId="0" applyFont="1" applyBorder="1"/>
    <xf numFmtId="0" fontId="9" fillId="0" borderId="10" xfId="0" applyFont="1" applyFill="1" applyBorder="1"/>
    <xf numFmtId="0" fontId="9" fillId="0" borderId="12" xfId="0" applyFont="1" applyBorder="1"/>
    <xf numFmtId="2" fontId="9" fillId="0" borderId="7" xfId="0" applyNumberFormat="1" applyFont="1" applyBorder="1"/>
    <xf numFmtId="2" fontId="9" fillId="0" borderId="9" xfId="0" applyNumberFormat="1" applyFont="1" applyBorder="1"/>
    <xf numFmtId="0" fontId="10" fillId="3" borderId="5" xfId="0" applyFont="1" applyFill="1" applyBorder="1"/>
    <xf numFmtId="0" fontId="9" fillId="0" borderId="19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2" fillId="0" borderId="20" xfId="0" applyFont="1" applyFill="1" applyBorder="1" applyAlignment="1">
      <alignment vertical="center"/>
    </xf>
    <xf numFmtId="2" fontId="12" fillId="0" borderId="21" xfId="0" applyNumberFormat="1" applyFont="1" applyFill="1" applyBorder="1" applyAlignment="1">
      <alignment vertical="center"/>
    </xf>
    <xf numFmtId="0" fontId="12" fillId="0" borderId="22" xfId="0" applyFont="1" applyFill="1" applyBorder="1" applyAlignment="1">
      <alignment vertical="center"/>
    </xf>
    <xf numFmtId="0" fontId="12" fillId="0" borderId="23" xfId="0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15" xfId="0" applyNumberFormat="1" applyFont="1" applyFill="1" applyBorder="1" applyAlignment="1">
      <alignment vertical="center"/>
    </xf>
    <xf numFmtId="2" fontId="9" fillId="0" borderId="9" xfId="0" applyNumberFormat="1" applyFont="1" applyFill="1" applyBorder="1" applyAlignment="1">
      <alignment vertical="center"/>
    </xf>
    <xf numFmtId="2" fontId="9" fillId="0" borderId="7" xfId="0" applyNumberFormat="1" applyFont="1" applyFill="1" applyBorder="1"/>
    <xf numFmtId="2" fontId="9" fillId="0" borderId="10" xfId="0" applyNumberFormat="1" applyFont="1" applyBorder="1"/>
    <xf numFmtId="2" fontId="9" fillId="0" borderId="10" xfId="0" applyNumberFormat="1" applyFont="1" applyFill="1" applyBorder="1"/>
    <xf numFmtId="2" fontId="9" fillId="0" borderId="12" xfId="0" applyNumberFormat="1" applyFont="1" applyBorder="1"/>
    <xf numFmtId="0" fontId="11" fillId="0" borderId="8" xfId="0" applyFont="1" applyFill="1" applyBorder="1" applyAlignment="1">
      <alignment horizontal="left"/>
    </xf>
    <xf numFmtId="0" fontId="9" fillId="0" borderId="0" xfId="0" applyFont="1"/>
    <xf numFmtId="0" fontId="11" fillId="0" borderId="11" xfId="0" applyFont="1" applyFill="1" applyBorder="1" applyAlignment="1">
      <alignment horizontal="left"/>
    </xf>
    <xf numFmtId="1" fontId="9" fillId="0" borderId="10" xfId="0" applyNumberFormat="1" applyFont="1" applyBorder="1" applyAlignment="1">
      <alignment horizontal="right"/>
    </xf>
    <xf numFmtId="1" fontId="9" fillId="0" borderId="10" xfId="0" applyNumberFormat="1" applyFont="1" applyFill="1" applyBorder="1" applyAlignment="1">
      <alignment horizontal="right"/>
    </xf>
    <xf numFmtId="1" fontId="9" fillId="0" borderId="12" xfId="0" applyNumberFormat="1" applyFont="1" applyBorder="1" applyAlignment="1">
      <alignment horizontal="right"/>
    </xf>
    <xf numFmtId="0" fontId="9" fillId="6" borderId="8" xfId="0" applyFont="1" applyFill="1" applyBorder="1" applyAlignment="1">
      <alignment horizontal="left"/>
    </xf>
    <xf numFmtId="2" fontId="10" fillId="6" borderId="7" xfId="0" applyNumberFormat="1" applyFont="1" applyFill="1" applyBorder="1"/>
    <xf numFmtId="2" fontId="10" fillId="6" borderId="9" xfId="0" applyNumberFormat="1" applyFont="1" applyFill="1" applyBorder="1"/>
    <xf numFmtId="0" fontId="10" fillId="0" borderId="0" xfId="0" applyFont="1" applyFill="1" applyBorder="1"/>
    <xf numFmtId="0" fontId="9" fillId="6" borderId="11" xfId="0" applyFont="1" applyFill="1" applyBorder="1" applyAlignment="1">
      <alignment horizontal="left"/>
    </xf>
    <xf numFmtId="2" fontId="10" fillId="6" borderId="10" xfId="0" applyNumberFormat="1" applyFont="1" applyFill="1" applyBorder="1"/>
    <xf numFmtId="2" fontId="10" fillId="6" borderId="12" xfId="0" applyNumberFormat="1" applyFont="1" applyFill="1" applyBorder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/>
    </xf>
    <xf numFmtId="2" fontId="10" fillId="0" borderId="0" xfId="0" applyNumberFormat="1" applyFont="1" applyFill="1" applyBorder="1" applyAlignment="1">
      <alignment horizontal="center" vertical="center"/>
    </xf>
    <xf numFmtId="0" fontId="10" fillId="5" borderId="3" xfId="0" applyFont="1" applyFill="1" applyBorder="1"/>
    <xf numFmtId="0" fontId="10" fillId="5" borderId="4" xfId="0" applyFont="1" applyFill="1" applyBorder="1"/>
    <xf numFmtId="0" fontId="10" fillId="5" borderId="6" xfId="0" applyFont="1" applyFill="1" applyBorder="1"/>
    <xf numFmtId="0" fontId="10" fillId="0" borderId="0" xfId="0" applyFont="1" applyFill="1"/>
    <xf numFmtId="0" fontId="10" fillId="6" borderId="2" xfId="0" applyFont="1" applyFill="1" applyBorder="1" applyAlignment="1">
      <alignment horizontal="center"/>
    </xf>
    <xf numFmtId="0" fontId="10" fillId="6" borderId="2" xfId="0" applyFont="1" applyFill="1" applyBorder="1" applyAlignment="1">
      <alignment horizontal="left"/>
    </xf>
    <xf numFmtId="0" fontId="10" fillId="6" borderId="15" xfId="0" applyFont="1" applyFill="1" applyBorder="1" applyAlignment="1">
      <alignment horizontal="left"/>
    </xf>
    <xf numFmtId="0" fontId="9" fillId="0" borderId="23" xfId="0" applyFont="1" applyFill="1" applyBorder="1" applyAlignment="1">
      <alignment horizontal="left"/>
    </xf>
    <xf numFmtId="0" fontId="9" fillId="0" borderId="24" xfId="0" applyFont="1" applyFill="1" applyBorder="1" applyAlignment="1">
      <alignment vertical="center"/>
    </xf>
    <xf numFmtId="0" fontId="9" fillId="0" borderId="25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left"/>
    </xf>
    <xf numFmtId="0" fontId="9" fillId="0" borderId="24" xfId="0" applyFont="1" applyFill="1" applyBorder="1" applyAlignment="1">
      <alignment horizontal="left"/>
    </xf>
    <xf numFmtId="2" fontId="9" fillId="0" borderId="24" xfId="0" applyNumberFormat="1" applyFont="1" applyFill="1" applyBorder="1" applyAlignment="1">
      <alignment vertical="center"/>
    </xf>
    <xf numFmtId="2" fontId="9" fillId="0" borderId="25" xfId="0" applyNumberFormat="1" applyFont="1" applyFill="1" applyBorder="1" applyAlignment="1">
      <alignment vertical="center"/>
    </xf>
    <xf numFmtId="0" fontId="9" fillId="8" borderId="7" xfId="0" applyFont="1" applyFill="1" applyBorder="1" applyAlignment="1">
      <alignment horizontal="left"/>
    </xf>
    <xf numFmtId="0" fontId="9" fillId="8" borderId="2" xfId="0" applyFont="1" applyFill="1" applyBorder="1" applyAlignment="1">
      <alignment horizontal="left"/>
    </xf>
    <xf numFmtId="0" fontId="9" fillId="8" borderId="10" xfId="0" applyFont="1" applyFill="1" applyBorder="1" applyAlignment="1">
      <alignment horizontal="left"/>
    </xf>
    <xf numFmtId="165" fontId="12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/>
    </xf>
    <xf numFmtId="0" fontId="10" fillId="7" borderId="8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2" fontId="9" fillId="0" borderId="9" xfId="0" applyNumberFormat="1" applyFont="1" applyFill="1" applyBorder="1"/>
    <xf numFmtId="2" fontId="9" fillId="0" borderId="12" xfId="0" applyNumberFormat="1" applyFont="1" applyFill="1" applyBorder="1"/>
    <xf numFmtId="0" fontId="10" fillId="3" borderId="27" xfId="0" applyFont="1" applyFill="1" applyBorder="1" applyAlignment="1">
      <alignment horizontal="center"/>
    </xf>
    <xf numFmtId="0" fontId="9" fillId="0" borderId="14" xfId="0" applyFont="1" applyFill="1" applyBorder="1"/>
    <xf numFmtId="165" fontId="12" fillId="0" borderId="14" xfId="0" applyNumberFormat="1" applyFont="1" applyFill="1" applyBorder="1" applyAlignment="1">
      <alignment vertical="center"/>
    </xf>
    <xf numFmtId="2" fontId="10" fillId="0" borderId="7" xfId="0" applyNumberFormat="1" applyFont="1" applyFill="1" applyBorder="1"/>
    <xf numFmtId="2" fontId="10" fillId="0" borderId="10" xfId="0" applyNumberFormat="1" applyFont="1" applyFill="1" applyBorder="1"/>
    <xf numFmtId="0" fontId="9" fillId="0" borderId="0" xfId="0" applyFont="1" applyFill="1" applyBorder="1"/>
    <xf numFmtId="0" fontId="10" fillId="5" borderId="3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center"/>
    </xf>
    <xf numFmtId="2" fontId="9" fillId="8" borderId="7" xfId="0" applyNumberFormat="1" applyFont="1" applyFill="1" applyBorder="1" applyAlignment="1">
      <alignment horizontal="center" vertical="center"/>
    </xf>
    <xf numFmtId="2" fontId="9" fillId="8" borderId="9" xfId="0" applyNumberFormat="1" applyFont="1" applyFill="1" applyBorder="1" applyAlignment="1">
      <alignment horizontal="center" vertical="center"/>
    </xf>
    <xf numFmtId="2" fontId="9" fillId="8" borderId="2" xfId="0" applyNumberFormat="1" applyFont="1" applyFill="1" applyBorder="1" applyAlignment="1">
      <alignment horizontal="center" vertical="center"/>
    </xf>
    <xf numFmtId="2" fontId="9" fillId="8" borderId="15" xfId="0" applyNumberFormat="1" applyFont="1" applyFill="1" applyBorder="1" applyAlignment="1">
      <alignment horizontal="center" vertical="center"/>
    </xf>
    <xf numFmtId="2" fontId="9" fillId="8" borderId="10" xfId="0" applyNumberFormat="1" applyFont="1" applyFill="1" applyBorder="1" applyAlignment="1">
      <alignment horizontal="center" vertical="center"/>
    </xf>
    <xf numFmtId="2" fontId="9" fillId="8" borderId="12" xfId="0" applyNumberFormat="1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9" fillId="0" borderId="0" xfId="0" applyFont="1" applyFill="1"/>
    <xf numFmtId="0" fontId="9" fillId="0" borderId="16" xfId="0" applyFont="1" applyFill="1" applyBorder="1"/>
    <xf numFmtId="1" fontId="9" fillId="0" borderId="10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9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1" fontId="9" fillId="0" borderId="12" xfId="0" applyNumberFormat="1" applyFont="1" applyFill="1" applyBorder="1" applyAlignment="1">
      <alignment horizontal="right"/>
    </xf>
    <xf numFmtId="0" fontId="13" fillId="0" borderId="0" xfId="0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/>
    </xf>
    <xf numFmtId="0" fontId="10" fillId="6" borderId="9" xfId="0" applyFont="1" applyFill="1" applyBorder="1" applyAlignment="1">
      <alignment horizontal="center"/>
    </xf>
    <xf numFmtId="0" fontId="10" fillId="6" borderId="24" xfId="0" applyFont="1" applyFill="1" applyBorder="1" applyAlignment="1">
      <alignment horizontal="center"/>
    </xf>
    <xf numFmtId="0" fontId="10" fillId="6" borderId="25" xfId="0" applyFont="1" applyFill="1" applyBorder="1" applyAlignment="1">
      <alignment horizontal="center"/>
    </xf>
    <xf numFmtId="0" fontId="10" fillId="3" borderId="28" xfId="0" applyFont="1" applyFill="1" applyBorder="1" applyAlignment="1">
      <alignment horizontal="center" vertical="center"/>
    </xf>
    <xf numFmtId="0" fontId="10" fillId="3" borderId="29" xfId="0" applyFont="1" applyFill="1" applyBorder="1" applyAlignment="1">
      <alignment horizontal="center" vertical="center"/>
    </xf>
    <xf numFmtId="165" fontId="10" fillId="7" borderId="7" xfId="0" applyNumberFormat="1" applyFont="1" applyFill="1" applyBorder="1" applyAlignment="1">
      <alignment horizontal="center"/>
    </xf>
    <xf numFmtId="165" fontId="10" fillId="7" borderId="9" xfId="0" applyNumberFormat="1" applyFont="1" applyFill="1" applyBorder="1" applyAlignment="1">
      <alignment horizontal="center"/>
    </xf>
    <xf numFmtId="165" fontId="10" fillId="7" borderId="10" xfId="0" applyNumberFormat="1" applyFont="1" applyFill="1" applyBorder="1" applyAlignment="1">
      <alignment horizontal="center"/>
    </xf>
    <xf numFmtId="166" fontId="9" fillId="0" borderId="2" xfId="0" applyNumberFormat="1" applyFont="1" applyFill="1" applyBorder="1" applyAlignment="1">
      <alignment vertical="center"/>
    </xf>
    <xf numFmtId="166" fontId="9" fillId="0" borderId="15" xfId="0" applyNumberFormat="1" applyFont="1" applyFill="1" applyBorder="1" applyAlignment="1">
      <alignment vertical="center"/>
    </xf>
    <xf numFmtId="0" fontId="9" fillId="0" borderId="2" xfId="0" applyFont="1" applyFill="1" applyBorder="1" applyAlignment="1"/>
    <xf numFmtId="2" fontId="9" fillId="0" borderId="2" xfId="0" applyNumberFormat="1" applyFont="1" applyBorder="1" applyAlignment="1">
      <alignment horizontal="right" vertical="center"/>
    </xf>
    <xf numFmtId="2" fontId="9" fillId="0" borderId="15" xfId="0" applyNumberFormat="1" applyFont="1" applyBorder="1" applyAlignment="1">
      <alignment horizontal="right" vertical="center"/>
    </xf>
    <xf numFmtId="0" fontId="9" fillId="0" borderId="30" xfId="0" applyFont="1" applyFill="1" applyBorder="1"/>
    <xf numFmtId="0" fontId="9" fillId="0" borderId="23" xfId="0" applyFont="1" applyFill="1" applyBorder="1"/>
    <xf numFmtId="0" fontId="9" fillId="0" borderId="20" xfId="0" applyFont="1" applyFill="1" applyBorder="1"/>
    <xf numFmtId="0" fontId="10" fillId="7" borderId="2" xfId="0" applyFont="1" applyFill="1" applyBorder="1" applyAlignment="1">
      <alignment horizontal="center"/>
    </xf>
    <xf numFmtId="0" fontId="10" fillId="7" borderId="15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right" vertical="center"/>
    </xf>
    <xf numFmtId="0" fontId="9" fillId="0" borderId="9" xfId="0" applyFont="1" applyFill="1" applyBorder="1" applyAlignment="1">
      <alignment horizontal="right" vertical="center"/>
    </xf>
    <xf numFmtId="0" fontId="9" fillId="0" borderId="9" xfId="0" applyFont="1" applyFill="1" applyBorder="1"/>
    <xf numFmtId="0" fontId="9" fillId="0" borderId="15" xfId="0" applyFont="1" applyFill="1" applyBorder="1"/>
    <xf numFmtId="0" fontId="12" fillId="0" borderId="2" xfId="0" applyFont="1" applyFill="1" applyBorder="1"/>
    <xf numFmtId="0" fontId="9" fillId="0" borderId="12" xfId="0" applyFont="1" applyFill="1" applyBorder="1"/>
    <xf numFmtId="0" fontId="9" fillId="0" borderId="15" xfId="0" applyFont="1" applyFill="1" applyBorder="1" applyAlignment="1">
      <alignment horizontal="right" vertical="center"/>
    </xf>
    <xf numFmtId="0" fontId="9" fillId="0" borderId="10" xfId="0" applyFont="1" applyFill="1" applyBorder="1" applyAlignment="1">
      <alignment horizontal="right" vertical="center"/>
    </xf>
    <xf numFmtId="0" fontId="9" fillId="0" borderId="12" xfId="0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5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/>
    <xf numFmtId="1" fontId="9" fillId="0" borderId="15" xfId="0" applyNumberFormat="1" applyFont="1" applyFill="1" applyBorder="1"/>
    <xf numFmtId="165" fontId="9" fillId="0" borderId="7" xfId="0" applyNumberFormat="1" applyFont="1" applyFill="1" applyBorder="1" applyAlignment="1">
      <alignment vertical="center"/>
    </xf>
    <xf numFmtId="165" fontId="9" fillId="0" borderId="9" xfId="0" applyNumberFormat="1" applyFont="1" applyFill="1" applyBorder="1" applyAlignment="1">
      <alignment vertical="center"/>
    </xf>
    <xf numFmtId="165" fontId="9" fillId="0" borderId="10" xfId="0" applyNumberFormat="1" applyFont="1" applyFill="1" applyBorder="1" applyAlignment="1">
      <alignment vertical="center"/>
    </xf>
    <xf numFmtId="165" fontId="9" fillId="0" borderId="12" xfId="0" applyNumberFormat="1" applyFont="1" applyFill="1" applyBorder="1" applyAlignment="1">
      <alignment vertical="center"/>
    </xf>
    <xf numFmtId="0" fontId="10" fillId="6" borderId="24" xfId="0" applyFont="1" applyFill="1" applyBorder="1" applyAlignment="1">
      <alignment horizontal="left"/>
    </xf>
    <xf numFmtId="0" fontId="10" fillId="6" borderId="25" xfId="0" applyFont="1" applyFill="1" applyBorder="1" applyAlignment="1">
      <alignment horizontal="left"/>
    </xf>
    <xf numFmtId="1" fontId="9" fillId="0" borderId="7" xfId="0" applyNumberFormat="1" applyFont="1" applyFill="1" applyBorder="1" applyAlignment="1">
      <alignment horizontal="right" vertical="center"/>
    </xf>
    <xf numFmtId="1" fontId="9" fillId="0" borderId="9" xfId="0" applyNumberFormat="1" applyFont="1" applyFill="1" applyBorder="1" applyAlignment="1">
      <alignment horizontal="right" vertical="center"/>
    </xf>
    <xf numFmtId="2" fontId="9" fillId="0" borderId="24" xfId="0" applyNumberFormat="1" applyFont="1" applyFill="1" applyBorder="1" applyAlignment="1">
      <alignment horizontal="right" vertical="center"/>
    </xf>
    <xf numFmtId="2" fontId="9" fillId="0" borderId="25" xfId="0" applyNumberFormat="1" applyFont="1" applyFill="1" applyBorder="1" applyAlignment="1">
      <alignment horizontal="right" vertical="center"/>
    </xf>
    <xf numFmtId="2" fontId="9" fillId="8" borderId="7" xfId="0" applyNumberFormat="1" applyFont="1" applyFill="1" applyBorder="1" applyAlignment="1">
      <alignment horizontal="right" vertical="center"/>
    </xf>
    <xf numFmtId="2" fontId="9" fillId="8" borderId="9" xfId="0" applyNumberFormat="1" applyFont="1" applyFill="1" applyBorder="1" applyAlignment="1">
      <alignment horizontal="right" vertical="center"/>
    </xf>
    <xf numFmtId="2" fontId="9" fillId="8" borderId="2" xfId="0" applyNumberFormat="1" applyFont="1" applyFill="1" applyBorder="1" applyAlignment="1">
      <alignment horizontal="right" vertical="center"/>
    </xf>
    <xf numFmtId="2" fontId="9" fillId="8" borderId="15" xfId="0" applyNumberFormat="1" applyFont="1" applyFill="1" applyBorder="1" applyAlignment="1">
      <alignment horizontal="right" vertical="center"/>
    </xf>
    <xf numFmtId="2" fontId="9" fillId="8" borderId="10" xfId="0" applyNumberFormat="1" applyFont="1" applyFill="1" applyBorder="1" applyAlignment="1">
      <alignment horizontal="right" vertical="center"/>
    </xf>
    <xf numFmtId="2" fontId="9" fillId="8" borderId="12" xfId="0" applyNumberFormat="1" applyFont="1" applyFill="1" applyBorder="1" applyAlignment="1">
      <alignment horizontal="right" vertical="center"/>
    </xf>
    <xf numFmtId="0" fontId="10" fillId="3" borderId="31" xfId="0" applyFont="1" applyFill="1" applyBorder="1" applyAlignment="1">
      <alignment horizontal="center" vertical="center"/>
    </xf>
    <xf numFmtId="0" fontId="10" fillId="7" borderId="7" xfId="0" applyFont="1" applyFill="1" applyBorder="1" applyAlignment="1">
      <alignment horizontal="center" vertical="center"/>
    </xf>
    <xf numFmtId="0" fontId="10" fillId="7" borderId="9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 vertical="center"/>
    </xf>
    <xf numFmtId="166" fontId="12" fillId="0" borderId="14" xfId="0" applyNumberFormat="1" applyFont="1" applyFill="1" applyBorder="1" applyAlignment="1">
      <alignment vertical="center"/>
    </xf>
    <xf numFmtId="2" fontId="9" fillId="0" borderId="10" xfId="0" applyNumberFormat="1" applyFont="1" applyFill="1" applyBorder="1" applyAlignment="1">
      <alignment horizontal="center" vertical="center"/>
    </xf>
    <xf numFmtId="2" fontId="9" fillId="0" borderId="12" xfId="0" applyNumberFormat="1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2" fontId="10" fillId="0" borderId="9" xfId="0" applyNumberFormat="1" applyFont="1" applyFill="1" applyBorder="1"/>
    <xf numFmtId="2" fontId="10" fillId="0" borderId="12" xfId="0" applyNumberFormat="1" applyFont="1" applyFill="1" applyBorder="1"/>
    <xf numFmtId="0" fontId="9" fillId="0" borderId="20" xfId="0" applyFont="1" applyFill="1" applyBorder="1" applyAlignment="1">
      <alignment horizontal="left"/>
    </xf>
    <xf numFmtId="0" fontId="9" fillId="7" borderId="7" xfId="0" applyFont="1" applyFill="1" applyBorder="1" applyAlignment="1">
      <alignment horizontal="left"/>
    </xf>
    <xf numFmtId="0" fontId="9" fillId="7" borderId="2" xfId="0" applyFont="1" applyFill="1" applyBorder="1" applyAlignment="1">
      <alignment horizontal="left"/>
    </xf>
    <xf numFmtId="0" fontId="9" fillId="7" borderId="10" xfId="0" applyFont="1" applyFill="1" applyBorder="1" applyAlignment="1">
      <alignment horizontal="left"/>
    </xf>
    <xf numFmtId="2" fontId="12" fillId="0" borderId="11" xfId="0" applyNumberFormat="1" applyFont="1" applyFill="1" applyBorder="1" applyAlignment="1">
      <alignment vertical="center"/>
    </xf>
    <xf numFmtId="2" fontId="12" fillId="0" borderId="10" xfId="0" applyNumberFormat="1" applyFont="1" applyFill="1" applyBorder="1" applyAlignment="1">
      <alignment vertical="center"/>
    </xf>
    <xf numFmtId="0" fontId="12" fillId="0" borderId="10" xfId="0" applyFont="1" applyFill="1" applyBorder="1" applyAlignment="1">
      <alignment vertical="center"/>
    </xf>
    <xf numFmtId="2" fontId="12" fillId="0" borderId="22" xfId="0" applyNumberFormat="1" applyFont="1" applyFill="1" applyBorder="1" applyAlignment="1">
      <alignment vertical="center"/>
    </xf>
    <xf numFmtId="2" fontId="12" fillId="0" borderId="19" xfId="0" applyNumberFormat="1" applyFont="1" applyFill="1" applyBorder="1" applyAlignment="1">
      <alignment vertical="center"/>
    </xf>
    <xf numFmtId="0" fontId="12" fillId="0" borderId="19" xfId="0" applyFont="1" applyFill="1" applyBorder="1" applyAlignment="1">
      <alignment vertical="center"/>
    </xf>
    <xf numFmtId="0" fontId="9" fillId="0" borderId="22" xfId="0" applyFont="1" applyFill="1" applyBorder="1" applyAlignment="1">
      <alignment horizontal="left"/>
    </xf>
    <xf numFmtId="0" fontId="9" fillId="0" borderId="19" xfId="0" applyFont="1" applyFill="1" applyBorder="1"/>
    <xf numFmtId="0" fontId="9" fillId="0" borderId="24" xfId="0" applyFont="1" applyFill="1" applyBorder="1"/>
    <xf numFmtId="0" fontId="9" fillId="0" borderId="28" xfId="0" applyFont="1" applyFill="1" applyBorder="1" applyAlignment="1">
      <alignment horizontal="center" vertical="center" wrapText="1"/>
    </xf>
    <xf numFmtId="0" fontId="9" fillId="5" borderId="28" xfId="0" applyFont="1" applyFill="1" applyBorder="1"/>
    <xf numFmtId="0" fontId="10" fillId="5" borderId="28" xfId="0" applyFont="1" applyFill="1" applyBorder="1" applyAlignment="1">
      <alignment horizontal="center" vertical="center"/>
    </xf>
    <xf numFmtId="0" fontId="10" fillId="5" borderId="2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1" fontId="9" fillId="0" borderId="24" xfId="0" applyNumberFormat="1" applyFont="1" applyBorder="1" applyAlignment="1">
      <alignment horizontal="right"/>
    </xf>
    <xf numFmtId="1" fontId="9" fillId="0" borderId="25" xfId="0" applyNumberFormat="1" applyFont="1" applyBorder="1" applyAlignment="1">
      <alignment horizontal="right"/>
    </xf>
    <xf numFmtId="0" fontId="9" fillId="6" borderId="7" xfId="0" applyFont="1" applyFill="1" applyBorder="1" applyAlignment="1">
      <alignment horizontal="left"/>
    </xf>
    <xf numFmtId="0" fontId="9" fillId="6" borderId="10" xfId="0" applyFont="1" applyFill="1" applyBorder="1" applyAlignment="1">
      <alignment horizontal="left"/>
    </xf>
    <xf numFmtId="0" fontId="10" fillId="5" borderId="31" xfId="0" applyFont="1" applyFill="1" applyBorder="1" applyAlignment="1">
      <alignment horizontal="center" vertical="center"/>
    </xf>
    <xf numFmtId="0" fontId="9" fillId="0" borderId="21" xfId="0" applyFont="1" applyFill="1" applyBorder="1"/>
    <xf numFmtId="0" fontId="10" fillId="6" borderId="12" xfId="0" applyFont="1" applyFill="1" applyBorder="1" applyAlignment="1">
      <alignment horizontal="center"/>
    </xf>
    <xf numFmtId="0" fontId="10" fillId="3" borderId="34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right"/>
    </xf>
    <xf numFmtId="0" fontId="12" fillId="0" borderId="14" xfId="0" applyFont="1" applyFill="1" applyBorder="1"/>
    <xf numFmtId="2" fontId="9" fillId="0" borderId="10" xfId="0" applyNumberFormat="1" applyFont="1" applyFill="1" applyBorder="1" applyAlignment="1">
      <alignment horizontal="right"/>
    </xf>
    <xf numFmtId="2" fontId="9" fillId="0" borderId="12" xfId="0" applyNumberFormat="1" applyFont="1" applyFill="1" applyBorder="1" applyAlignment="1">
      <alignment horizontal="right"/>
    </xf>
    <xf numFmtId="165" fontId="9" fillId="0" borderId="7" xfId="2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horizontal="right"/>
    </xf>
    <xf numFmtId="0" fontId="12" fillId="0" borderId="20" xfId="0" applyFont="1" applyFill="1" applyBorder="1" applyAlignment="1">
      <alignment horizontal="center" vertical="center"/>
    </xf>
    <xf numFmtId="0" fontId="12" fillId="0" borderId="36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right"/>
    </xf>
    <xf numFmtId="0" fontId="9" fillId="0" borderId="1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2" fontId="9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2" fontId="9" fillId="0" borderId="0" xfId="0" applyNumberFormat="1" applyFont="1" applyFill="1" applyBorder="1" applyAlignment="1">
      <alignment horizontal="right" vertical="center"/>
    </xf>
    <xf numFmtId="2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right"/>
    </xf>
    <xf numFmtId="166" fontId="9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right"/>
    </xf>
    <xf numFmtId="165" fontId="9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horizontal="right"/>
    </xf>
    <xf numFmtId="165" fontId="9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Alignment="1">
      <alignment horizontal="right"/>
    </xf>
    <xf numFmtId="0" fontId="9" fillId="0" borderId="30" xfId="0" applyFont="1" applyFill="1" applyBorder="1" applyAlignment="1">
      <alignment horizontal="right"/>
    </xf>
    <xf numFmtId="0" fontId="9" fillId="0" borderId="21" xfId="0" applyFont="1" applyFill="1" applyBorder="1" applyAlignment="1">
      <alignment horizontal="right" vertical="center"/>
    </xf>
    <xf numFmtId="1" fontId="12" fillId="0" borderId="14" xfId="0" applyNumberFormat="1" applyFont="1" applyFill="1" applyBorder="1" applyAlignment="1">
      <alignment vertical="center"/>
    </xf>
    <xf numFmtId="0" fontId="9" fillId="0" borderId="10" xfId="0" applyFont="1" applyFill="1" applyBorder="1" applyAlignment="1">
      <alignment horizontal="center" vertical="center"/>
    </xf>
    <xf numFmtId="0" fontId="10" fillId="0" borderId="20" xfId="0" applyFont="1" applyFill="1" applyBorder="1"/>
    <xf numFmtId="0" fontId="10" fillId="0" borderId="22" xfId="0" applyFont="1" applyFill="1" applyBorder="1"/>
    <xf numFmtId="0" fontId="10" fillId="0" borderId="21" xfId="0" applyFont="1" applyFill="1" applyBorder="1"/>
    <xf numFmtId="1" fontId="9" fillId="0" borderId="0" xfId="0" applyNumberFormat="1" applyFont="1" applyFill="1" applyBorder="1"/>
    <xf numFmtId="0" fontId="9" fillId="0" borderId="22" xfId="0" applyFont="1" applyFill="1" applyBorder="1"/>
    <xf numFmtId="2" fontId="9" fillId="14" borderId="7" xfId="0" applyNumberFormat="1" applyFont="1" applyFill="1" applyBorder="1" applyAlignment="1">
      <alignment vertical="center"/>
    </xf>
    <xf numFmtId="2" fontId="9" fillId="14" borderId="2" xfId="0" applyNumberFormat="1" applyFont="1" applyFill="1" applyBorder="1" applyAlignment="1">
      <alignment vertical="center"/>
    </xf>
    <xf numFmtId="2" fontId="9" fillId="14" borderId="10" xfId="0" applyNumberFormat="1" applyFont="1" applyFill="1" applyBorder="1" applyAlignment="1">
      <alignment vertical="center"/>
    </xf>
    <xf numFmtId="2" fontId="9" fillId="14" borderId="7" xfId="0" applyNumberFormat="1" applyFont="1" applyFill="1" applyBorder="1" applyAlignment="1">
      <alignment horizontal="center" vertical="center"/>
    </xf>
    <xf numFmtId="2" fontId="9" fillId="14" borderId="2" xfId="0" applyNumberFormat="1" applyFont="1" applyFill="1" applyBorder="1" applyAlignment="1">
      <alignment horizontal="center" vertical="center"/>
    </xf>
    <xf numFmtId="2" fontId="9" fillId="14" borderId="10" xfId="0" applyNumberFormat="1" applyFont="1" applyFill="1" applyBorder="1" applyAlignment="1">
      <alignment horizontal="center" vertical="center"/>
    </xf>
    <xf numFmtId="0" fontId="10" fillId="15" borderId="3" xfId="0" applyFont="1" applyFill="1" applyBorder="1" applyAlignment="1">
      <alignment horizontal="center"/>
    </xf>
    <xf numFmtId="0" fontId="10" fillId="15" borderId="7" xfId="0" applyFont="1" applyFill="1" applyBorder="1" applyAlignment="1">
      <alignment horizontal="left"/>
    </xf>
    <xf numFmtId="0" fontId="10" fillId="15" borderId="10" xfId="0" applyFont="1" applyFill="1" applyBorder="1" applyAlignment="1">
      <alignment horizontal="left"/>
    </xf>
    <xf numFmtId="0" fontId="10" fillId="15" borderId="7" xfId="0" applyFont="1" applyFill="1" applyBorder="1" applyAlignment="1">
      <alignment horizontal="center"/>
    </xf>
    <xf numFmtId="0" fontId="10" fillId="15" borderId="10" xfId="0" applyFont="1" applyFill="1" applyBorder="1" applyAlignment="1">
      <alignment horizontal="center"/>
    </xf>
    <xf numFmtId="1" fontId="9" fillId="15" borderId="2" xfId="0" applyNumberFormat="1" applyFont="1" applyFill="1" applyBorder="1" applyAlignment="1">
      <alignment horizontal="right"/>
    </xf>
    <xf numFmtId="2" fontId="9" fillId="15" borderId="2" xfId="0" applyNumberFormat="1" applyFont="1" applyFill="1" applyBorder="1" applyAlignment="1">
      <alignment vertical="center"/>
    </xf>
    <xf numFmtId="2" fontId="9" fillId="15" borderId="10" xfId="0" applyNumberFormat="1" applyFont="1" applyFill="1" applyBorder="1" applyAlignment="1">
      <alignment vertical="center"/>
    </xf>
    <xf numFmtId="1" fontId="9" fillId="15" borderId="7" xfId="0" applyNumberFormat="1" applyFont="1" applyFill="1" applyBorder="1" applyAlignment="1">
      <alignment horizontal="right"/>
    </xf>
    <xf numFmtId="0" fontId="9" fillId="15" borderId="7" xfId="0" applyFont="1" applyFill="1" applyBorder="1" applyAlignment="1">
      <alignment horizontal="right"/>
    </xf>
    <xf numFmtId="1" fontId="9" fillId="15" borderId="7" xfId="0" applyNumberFormat="1" applyFont="1" applyFill="1" applyBorder="1" applyAlignment="1">
      <alignment vertical="center"/>
    </xf>
    <xf numFmtId="2" fontId="9" fillId="15" borderId="2" xfId="0" applyNumberFormat="1" applyFont="1" applyFill="1" applyBorder="1" applyAlignment="1">
      <alignment horizontal="right" vertical="center"/>
    </xf>
    <xf numFmtId="2" fontId="9" fillId="15" borderId="7" xfId="0" applyNumberFormat="1" applyFont="1" applyFill="1" applyBorder="1" applyAlignment="1">
      <alignment vertical="center"/>
    </xf>
    <xf numFmtId="0" fontId="9" fillId="15" borderId="7" xfId="0" applyFont="1" applyFill="1" applyBorder="1" applyAlignment="1">
      <alignment vertical="center"/>
    </xf>
    <xf numFmtId="165" fontId="9" fillId="15" borderId="2" xfId="0" applyNumberFormat="1" applyFont="1" applyFill="1" applyBorder="1" applyAlignment="1">
      <alignment vertical="center"/>
    </xf>
    <xf numFmtId="0" fontId="9" fillId="15" borderId="7" xfId="0" applyFont="1" applyFill="1" applyBorder="1"/>
    <xf numFmtId="2" fontId="9" fillId="15" borderId="10" xfId="0" applyNumberFormat="1" applyFont="1" applyFill="1" applyBorder="1" applyAlignment="1">
      <alignment horizontal="right" vertical="center"/>
    </xf>
    <xf numFmtId="0" fontId="9" fillId="15" borderId="2" xfId="0" applyFont="1" applyFill="1" applyBorder="1" applyAlignment="1">
      <alignment horizontal="right" vertical="center"/>
    </xf>
    <xf numFmtId="1" fontId="9" fillId="15" borderId="10" xfId="0" applyNumberFormat="1" applyFont="1" applyFill="1" applyBorder="1" applyAlignment="1">
      <alignment horizontal="right" vertical="center"/>
    </xf>
    <xf numFmtId="0" fontId="9" fillId="15" borderId="2" xfId="0" applyFont="1" applyFill="1" applyBorder="1" applyAlignment="1">
      <alignment vertical="center"/>
    </xf>
    <xf numFmtId="0" fontId="9" fillId="15" borderId="2" xfId="0" applyFont="1" applyFill="1" applyBorder="1"/>
    <xf numFmtId="0" fontId="9" fillId="15" borderId="10" xfId="0" applyFont="1" applyFill="1" applyBorder="1"/>
    <xf numFmtId="2" fontId="9" fillId="15" borderId="7" xfId="0" applyNumberFormat="1" applyFont="1" applyFill="1" applyBorder="1"/>
    <xf numFmtId="1" fontId="9" fillId="15" borderId="2" xfId="0" applyNumberFormat="1" applyFont="1" applyFill="1" applyBorder="1" applyAlignment="1">
      <alignment vertical="center"/>
    </xf>
    <xf numFmtId="2" fontId="9" fillId="15" borderId="10" xfId="0" applyNumberFormat="1" applyFont="1" applyFill="1" applyBorder="1"/>
    <xf numFmtId="1" fontId="9" fillId="15" borderId="10" xfId="0" applyNumberFormat="1" applyFont="1" applyFill="1" applyBorder="1" applyAlignment="1">
      <alignment horizontal="right"/>
    </xf>
    <xf numFmtId="2" fontId="10" fillId="15" borderId="7" xfId="0" applyNumberFormat="1" applyFont="1" applyFill="1" applyBorder="1"/>
    <xf numFmtId="2" fontId="10" fillId="15" borderId="10" xfId="0" applyNumberFormat="1" applyFont="1" applyFill="1" applyBorder="1"/>
    <xf numFmtId="1" fontId="9" fillId="15" borderId="2" xfId="0" applyNumberFormat="1" applyFont="1" applyFill="1" applyBorder="1"/>
    <xf numFmtId="0" fontId="10" fillId="15" borderId="3" xfId="0" applyFont="1" applyFill="1" applyBorder="1"/>
    <xf numFmtId="0" fontId="9" fillId="15" borderId="24" xfId="0" applyFont="1" applyFill="1" applyBorder="1" applyAlignment="1">
      <alignment vertical="center"/>
    </xf>
    <xf numFmtId="2" fontId="9" fillId="15" borderId="24" xfId="0" applyNumberFormat="1" applyFont="1" applyFill="1" applyBorder="1" applyAlignment="1">
      <alignment vertical="center"/>
    </xf>
    <xf numFmtId="0" fontId="9" fillId="15" borderId="10" xfId="0" applyFont="1" applyFill="1" applyBorder="1" applyAlignment="1">
      <alignment vertical="center"/>
    </xf>
    <xf numFmtId="0" fontId="10" fillId="15" borderId="3" xfId="0" applyFont="1" applyFill="1" applyBorder="1" applyAlignment="1">
      <alignment horizontal="center" vertical="center"/>
    </xf>
    <xf numFmtId="2" fontId="9" fillId="15" borderId="10" xfId="0" applyNumberFormat="1" applyFont="1" applyFill="1" applyBorder="1" applyAlignment="1">
      <alignment horizontal="center" vertical="center"/>
    </xf>
    <xf numFmtId="1" fontId="9" fillId="15" borderId="10" xfId="0" applyNumberFormat="1" applyFont="1" applyFill="1" applyBorder="1" applyAlignment="1">
      <alignment vertical="center"/>
    </xf>
    <xf numFmtId="0" fontId="10" fillId="15" borderId="28" xfId="0" applyFont="1" applyFill="1" applyBorder="1" applyAlignment="1">
      <alignment horizontal="center" vertical="center"/>
    </xf>
    <xf numFmtId="165" fontId="10" fillId="15" borderId="7" xfId="0" applyNumberFormat="1" applyFont="1" applyFill="1" applyBorder="1" applyAlignment="1">
      <alignment horizontal="center"/>
    </xf>
    <xf numFmtId="165" fontId="10" fillId="15" borderId="10" xfId="0" applyNumberFormat="1" applyFont="1" applyFill="1" applyBorder="1" applyAlignment="1">
      <alignment horizontal="center"/>
    </xf>
    <xf numFmtId="0" fontId="9" fillId="15" borderId="2" xfId="0" applyFont="1" applyFill="1" applyBorder="1" applyAlignment="1"/>
    <xf numFmtId="0" fontId="10" fillId="15" borderId="2" xfId="0" applyFont="1" applyFill="1" applyBorder="1" applyAlignment="1">
      <alignment horizontal="center"/>
    </xf>
    <xf numFmtId="0" fontId="9" fillId="15" borderId="7" xfId="0" applyFont="1" applyFill="1" applyBorder="1" applyAlignment="1">
      <alignment horizontal="right" vertical="center"/>
    </xf>
    <xf numFmtId="0" fontId="9" fillId="15" borderId="10" xfId="0" applyFont="1" applyFill="1" applyBorder="1" applyAlignment="1">
      <alignment horizontal="right" vertical="center"/>
    </xf>
    <xf numFmtId="1" fontId="9" fillId="15" borderId="2" xfId="0" applyNumberFormat="1" applyFont="1" applyFill="1" applyBorder="1" applyAlignment="1">
      <alignment horizontal="right" vertical="center"/>
    </xf>
    <xf numFmtId="165" fontId="9" fillId="15" borderId="7" xfId="0" applyNumberFormat="1" applyFont="1" applyFill="1" applyBorder="1" applyAlignment="1">
      <alignment vertical="center"/>
    </xf>
    <xf numFmtId="165" fontId="9" fillId="15" borderId="10" xfId="0" applyNumberFormat="1" applyFont="1" applyFill="1" applyBorder="1" applyAlignment="1">
      <alignment vertical="center"/>
    </xf>
    <xf numFmtId="2" fontId="9" fillId="15" borderId="7" xfId="0" applyNumberFormat="1" applyFont="1" applyFill="1" applyBorder="1" applyAlignment="1">
      <alignment horizontal="right" vertical="center"/>
    </xf>
    <xf numFmtId="0" fontId="9" fillId="15" borderId="7" xfId="0" applyFont="1" applyFill="1" applyBorder="1" applyAlignment="1">
      <alignment horizontal="center" vertical="center"/>
    </xf>
    <xf numFmtId="2" fontId="9" fillId="15" borderId="10" xfId="0" applyNumberFormat="1" applyFont="1" applyFill="1" applyBorder="1" applyAlignment="1">
      <alignment horizontal="right"/>
    </xf>
    <xf numFmtId="2" fontId="9" fillId="16" borderId="2" xfId="0" applyNumberFormat="1" applyFont="1" applyFill="1" applyBorder="1"/>
    <xf numFmtId="0" fontId="10" fillId="5" borderId="31" xfId="0" applyFont="1" applyFill="1" applyBorder="1" applyAlignment="1">
      <alignment horizontal="left" vertical="center"/>
    </xf>
    <xf numFmtId="0" fontId="10" fillId="16" borderId="31" xfId="0" applyFont="1" applyFill="1" applyBorder="1" applyAlignment="1">
      <alignment horizontal="center" vertical="center"/>
    </xf>
    <xf numFmtId="0" fontId="9" fillId="0" borderId="0" xfId="0" applyFont="1" applyFill="1" applyAlignment="1"/>
    <xf numFmtId="0" fontId="10" fillId="6" borderId="37" xfId="0" applyFont="1" applyFill="1" applyBorder="1" applyAlignment="1">
      <alignment horizontal="left"/>
    </xf>
    <xf numFmtId="0" fontId="10" fillId="16" borderId="7" xfId="0" applyFont="1" applyFill="1" applyBorder="1" applyAlignment="1">
      <alignment horizontal="left"/>
    </xf>
    <xf numFmtId="0" fontId="10" fillId="6" borderId="38" xfId="0" applyFont="1" applyFill="1" applyBorder="1" applyAlignment="1">
      <alignment horizontal="left"/>
    </xf>
    <xf numFmtId="0" fontId="10" fillId="16" borderId="24" xfId="0" applyFont="1" applyFill="1" applyBorder="1" applyAlignment="1">
      <alignment horizontal="left"/>
    </xf>
    <xf numFmtId="1" fontId="9" fillId="16" borderId="7" xfId="0" applyNumberFormat="1" applyFont="1" applyFill="1" applyBorder="1" applyAlignment="1">
      <alignment vertical="center"/>
    </xf>
    <xf numFmtId="0" fontId="9" fillId="0" borderId="14" xfId="0" applyFont="1" applyFill="1" applyBorder="1" applyAlignment="1"/>
    <xf numFmtId="2" fontId="9" fillId="16" borderId="2" xfId="0" applyNumberFormat="1" applyFont="1" applyFill="1" applyBorder="1" applyAlignment="1">
      <alignment vertical="center"/>
    </xf>
    <xf numFmtId="0" fontId="9" fillId="0" borderId="0" xfId="0" applyFont="1" applyFill="1" applyBorder="1" applyAlignment="1"/>
    <xf numFmtId="0" fontId="9" fillId="0" borderId="0" xfId="0" applyNumberFormat="1" applyFont="1" applyFill="1" applyBorder="1" applyAlignment="1"/>
    <xf numFmtId="166" fontId="9" fillId="0" borderId="0" xfId="0" applyNumberFormat="1" applyFont="1" applyFill="1" applyBorder="1" applyAlignment="1"/>
    <xf numFmtId="2" fontId="9" fillId="16" borderId="24" xfId="0" applyNumberFormat="1" applyFont="1" applyFill="1" applyBorder="1" applyAlignment="1">
      <alignment vertical="center"/>
    </xf>
    <xf numFmtId="166" fontId="9" fillId="0" borderId="0" xfId="0" applyNumberFormat="1" applyFont="1" applyFill="1" applyBorder="1"/>
    <xf numFmtId="0" fontId="10" fillId="3" borderId="36" xfId="0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/>
    </xf>
    <xf numFmtId="0" fontId="10" fillId="7" borderId="37" xfId="0" applyFont="1" applyFill="1" applyBorder="1" applyAlignment="1">
      <alignment horizontal="left"/>
    </xf>
    <xf numFmtId="0" fontId="10" fillId="16" borderId="7" xfId="0" applyFont="1" applyFill="1" applyBorder="1" applyAlignment="1">
      <alignment horizontal="center"/>
    </xf>
    <xf numFmtId="0" fontId="10" fillId="7" borderId="40" xfId="0" applyFont="1" applyFill="1" applyBorder="1" applyAlignment="1">
      <alignment horizontal="left"/>
    </xf>
    <xf numFmtId="0" fontId="10" fillId="16" borderId="10" xfId="0" applyFont="1" applyFill="1" applyBorder="1" applyAlignment="1">
      <alignment horizontal="center"/>
    </xf>
    <xf numFmtId="0" fontId="10" fillId="0" borderId="0" xfId="0" applyFont="1" applyFill="1" applyBorder="1" applyAlignment="1"/>
    <xf numFmtId="2" fontId="9" fillId="0" borderId="0" xfId="0" applyNumberFormat="1" applyFont="1" applyFill="1" applyBorder="1" applyAlignment="1">
      <alignment vertical="center"/>
    </xf>
    <xf numFmtId="1" fontId="9" fillId="16" borderId="2" xfId="0" applyNumberFormat="1" applyFont="1" applyFill="1" applyBorder="1" applyAlignment="1">
      <alignment horizontal="right"/>
    </xf>
    <xf numFmtId="0" fontId="9" fillId="16" borderId="2" xfId="0" applyFont="1" applyFill="1" applyBorder="1" applyAlignment="1">
      <alignment vertical="center"/>
    </xf>
    <xf numFmtId="166" fontId="9" fillId="16" borderId="2" xfId="0" applyNumberFormat="1" applyFont="1" applyFill="1" applyBorder="1" applyAlignment="1">
      <alignment vertical="center"/>
    </xf>
    <xf numFmtId="1" fontId="9" fillId="16" borderId="2" xfId="0" applyNumberFormat="1" applyFont="1" applyFill="1" applyBorder="1" applyAlignment="1">
      <alignment vertical="center"/>
    </xf>
    <xf numFmtId="0" fontId="12" fillId="0" borderId="2" xfId="0" applyFont="1" applyFill="1" applyBorder="1" applyAlignment="1"/>
    <xf numFmtId="2" fontId="9" fillId="0" borderId="19" xfId="0" applyNumberFormat="1" applyFont="1" applyFill="1" applyBorder="1"/>
    <xf numFmtId="2" fontId="9" fillId="16" borderId="19" xfId="0" applyNumberFormat="1" applyFont="1" applyFill="1" applyBorder="1"/>
    <xf numFmtId="1" fontId="9" fillId="16" borderId="7" xfId="0" applyNumberFormat="1" applyFont="1" applyFill="1" applyBorder="1" applyAlignment="1">
      <alignment horizontal="right"/>
    </xf>
    <xf numFmtId="2" fontId="14" fillId="0" borderId="0" xfId="0" applyNumberFormat="1" applyFont="1" applyFill="1" applyBorder="1" applyAlignment="1"/>
    <xf numFmtId="0" fontId="13" fillId="0" borderId="0" xfId="0" applyFont="1" applyFill="1" applyAlignment="1"/>
    <xf numFmtId="0" fontId="13" fillId="0" borderId="0" xfId="0" applyFont="1" applyFill="1"/>
    <xf numFmtId="0" fontId="13" fillId="0" borderId="0" xfId="0" applyFont="1"/>
    <xf numFmtId="0" fontId="11" fillId="0" borderId="10" xfId="0" applyFont="1" applyFill="1" applyBorder="1" applyAlignment="1">
      <alignment horizontal="left"/>
    </xf>
    <xf numFmtId="0" fontId="9" fillId="0" borderId="19" xfId="0" applyFont="1" applyFill="1" applyBorder="1" applyAlignment="1">
      <alignment horizontal="left"/>
    </xf>
    <xf numFmtId="2" fontId="9" fillId="0" borderId="32" xfId="0" applyNumberFormat="1" applyFont="1" applyFill="1" applyBorder="1"/>
    <xf numFmtId="2" fontId="9" fillId="16" borderId="10" xfId="0" applyNumberFormat="1" applyFont="1" applyFill="1" applyBorder="1"/>
    <xf numFmtId="0" fontId="10" fillId="0" borderId="0" xfId="0" applyFont="1" applyFill="1" applyAlignment="1"/>
    <xf numFmtId="0" fontId="10" fillId="5" borderId="47" xfId="0" applyFont="1" applyFill="1" applyBorder="1" applyAlignment="1">
      <alignment horizontal="left" vertical="center"/>
    </xf>
    <xf numFmtId="0" fontId="10" fillId="16" borderId="3" xfId="0" applyFont="1" applyFill="1" applyBorder="1" applyAlignment="1">
      <alignment horizontal="center" vertical="center"/>
    </xf>
    <xf numFmtId="0" fontId="9" fillId="16" borderId="7" xfId="0" applyFont="1" applyFill="1" applyBorder="1"/>
    <xf numFmtId="2" fontId="9" fillId="16" borderId="10" xfId="0" applyNumberFormat="1" applyFont="1" applyFill="1" applyBorder="1" applyAlignment="1">
      <alignment vertical="center"/>
    </xf>
    <xf numFmtId="1" fontId="9" fillId="0" borderId="7" xfId="0" applyNumberFormat="1" applyFont="1" applyBorder="1"/>
    <xf numFmtId="1" fontId="9" fillId="16" borderId="7" xfId="0" applyNumberFormat="1" applyFont="1" applyFill="1" applyBorder="1"/>
    <xf numFmtId="2" fontId="9" fillId="16" borderId="7" xfId="0" applyNumberFormat="1" applyFont="1" applyFill="1" applyBorder="1" applyAlignment="1">
      <alignment vertical="center"/>
    </xf>
    <xf numFmtId="0" fontId="10" fillId="0" borderId="37" xfId="0" applyFont="1" applyFill="1" applyBorder="1" applyAlignment="1">
      <alignment horizontal="left"/>
    </xf>
    <xf numFmtId="0" fontId="9" fillId="0" borderId="7" xfId="0" applyFont="1" applyFill="1" applyBorder="1" applyAlignment="1"/>
    <xf numFmtId="0" fontId="10" fillId="0" borderId="40" xfId="0" applyFont="1" applyFill="1" applyBorder="1" applyAlignment="1">
      <alignment horizontal="left"/>
    </xf>
    <xf numFmtId="0" fontId="10" fillId="7" borderId="7" xfId="0" applyFont="1" applyFill="1" applyBorder="1" applyAlignment="1">
      <alignment horizontal="left"/>
    </xf>
    <xf numFmtId="0" fontId="10" fillId="7" borderId="10" xfId="0" applyFont="1" applyFill="1" applyBorder="1" applyAlignment="1">
      <alignment horizontal="left"/>
    </xf>
    <xf numFmtId="1" fontId="9" fillId="16" borderId="24" xfId="0" applyNumberFormat="1" applyFont="1" applyFill="1" applyBorder="1" applyAlignment="1">
      <alignment horizontal="right"/>
    </xf>
    <xf numFmtId="2" fontId="9" fillId="16" borderId="7" xfId="0" applyNumberFormat="1" applyFont="1" applyFill="1" applyBorder="1"/>
    <xf numFmtId="0" fontId="10" fillId="7" borderId="46" xfId="0" applyFont="1" applyFill="1" applyBorder="1" applyAlignment="1">
      <alignment horizontal="center"/>
    </xf>
    <xf numFmtId="0" fontId="10" fillId="7" borderId="44" xfId="0" applyFont="1" applyFill="1" applyBorder="1" applyAlignment="1">
      <alignment horizontal="center"/>
    </xf>
    <xf numFmtId="0" fontId="12" fillId="0" borderId="0" xfId="0" applyFont="1" applyFill="1" applyBorder="1" applyAlignment="1"/>
    <xf numFmtId="166" fontId="9" fillId="0" borderId="0" xfId="0" applyNumberFormat="1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0" fontId="13" fillId="16" borderId="2" xfId="0" applyFont="1" applyFill="1" applyBorder="1" applyAlignment="1">
      <alignment vertical="center"/>
    </xf>
    <xf numFmtId="0" fontId="15" fillId="0" borderId="2" xfId="0" applyFont="1" applyFill="1" applyBorder="1" applyAlignment="1">
      <alignment vertical="center"/>
    </xf>
    <xf numFmtId="0" fontId="13" fillId="0" borderId="2" xfId="0" applyFont="1" applyFill="1" applyBorder="1" applyAlignment="1"/>
    <xf numFmtId="2" fontId="15" fillId="0" borderId="2" xfId="0" applyNumberFormat="1" applyFont="1" applyFill="1" applyBorder="1" applyAlignment="1">
      <alignment vertical="center"/>
    </xf>
    <xf numFmtId="2" fontId="9" fillId="0" borderId="24" xfId="0" applyNumberFormat="1" applyFont="1" applyFill="1" applyBorder="1"/>
    <xf numFmtId="2" fontId="9" fillId="16" borderId="24" xfId="0" applyNumberFormat="1" applyFont="1" applyFill="1" applyBorder="1"/>
    <xf numFmtId="2" fontId="9" fillId="0" borderId="25" xfId="0" applyNumberFormat="1" applyFont="1" applyFill="1" applyBorder="1"/>
    <xf numFmtId="2" fontId="10" fillId="16" borderId="7" xfId="0" applyNumberFormat="1" applyFont="1" applyFill="1" applyBorder="1"/>
    <xf numFmtId="2" fontId="10" fillId="16" borderId="10" xfId="0" applyNumberFormat="1" applyFont="1" applyFill="1" applyBorder="1"/>
    <xf numFmtId="0" fontId="7" fillId="0" borderId="0" xfId="0" applyFont="1" applyFill="1" applyBorder="1" applyAlignment="1"/>
    <xf numFmtId="0" fontId="7" fillId="0" borderId="0" xfId="0" applyFont="1" applyFill="1" applyAlignment="1"/>
    <xf numFmtId="0" fontId="7" fillId="0" borderId="36" xfId="0" applyFont="1" applyFill="1" applyBorder="1" applyAlignment="1"/>
    <xf numFmtId="166" fontId="7" fillId="0" borderId="0" xfId="0" applyNumberFormat="1" applyFont="1" applyFill="1" applyBorder="1" applyAlignment="1"/>
    <xf numFmtId="0" fontId="7" fillId="0" borderId="0" xfId="0" applyFont="1" applyFill="1" applyBorder="1" applyAlignment="1">
      <alignment vertical="center"/>
    </xf>
    <xf numFmtId="0" fontId="9" fillId="17" borderId="3" xfId="0" applyFont="1" applyFill="1" applyBorder="1" applyAlignment="1">
      <alignment horizontal="center" vertical="center" wrapText="1"/>
    </xf>
    <xf numFmtId="0" fontId="9" fillId="16" borderId="7" xfId="0" applyFont="1" applyFill="1" applyBorder="1" applyAlignment="1">
      <alignment vertical="center"/>
    </xf>
    <xf numFmtId="0" fontId="9" fillId="16" borderId="10" xfId="0" applyFont="1" applyFill="1" applyBorder="1" applyAlignment="1">
      <alignment vertical="center"/>
    </xf>
    <xf numFmtId="0" fontId="15" fillId="0" borderId="14" xfId="0" applyFont="1" applyFill="1" applyBorder="1" applyAlignment="1">
      <alignment vertical="center"/>
    </xf>
    <xf numFmtId="0" fontId="13" fillId="0" borderId="14" xfId="0" applyFont="1" applyFill="1" applyBorder="1" applyAlignment="1"/>
    <xf numFmtId="2" fontId="15" fillId="0" borderId="14" xfId="0" applyNumberFormat="1" applyFont="1" applyFill="1" applyBorder="1" applyAlignment="1">
      <alignment vertical="center"/>
    </xf>
    <xf numFmtId="0" fontId="13" fillId="0" borderId="15" xfId="0" applyFont="1" applyFill="1" applyBorder="1" applyAlignment="1">
      <alignment vertical="center"/>
    </xf>
    <xf numFmtId="0" fontId="15" fillId="0" borderId="1" xfId="0" applyFont="1" applyFill="1" applyBorder="1" applyAlignment="1"/>
    <xf numFmtId="0" fontId="15" fillId="0" borderId="14" xfId="0" applyFont="1" applyFill="1" applyBorder="1" applyAlignment="1"/>
    <xf numFmtId="0" fontId="9" fillId="0" borderId="47" xfId="0" applyFont="1" applyFill="1" applyBorder="1" applyAlignment="1">
      <alignment horizontal="center" vertical="center"/>
    </xf>
    <xf numFmtId="0" fontId="13" fillId="0" borderId="1" xfId="0" applyFont="1" applyFill="1" applyBorder="1" applyAlignment="1"/>
    <xf numFmtId="0" fontId="10" fillId="6" borderId="47" xfId="0" applyFont="1" applyFill="1" applyBorder="1" applyAlignment="1">
      <alignment horizontal="left"/>
    </xf>
    <xf numFmtId="0" fontId="10" fillId="6" borderId="3" xfId="0" applyFont="1" applyFill="1" applyBorder="1" applyAlignment="1">
      <alignment horizontal="center"/>
    </xf>
    <xf numFmtId="0" fontId="10" fillId="6" borderId="3" xfId="0" applyFont="1" applyFill="1" applyBorder="1" applyAlignment="1">
      <alignment horizontal="right"/>
    </xf>
    <xf numFmtId="0" fontId="10" fillId="16" borderId="3" xfId="0" applyFont="1" applyFill="1" applyBorder="1" applyAlignment="1">
      <alignment horizontal="right"/>
    </xf>
    <xf numFmtId="0" fontId="10" fillId="6" borderId="6" xfId="0" applyFont="1" applyFill="1" applyBorder="1" applyAlignment="1">
      <alignment horizontal="right"/>
    </xf>
    <xf numFmtId="2" fontId="9" fillId="0" borderId="0" xfId="0" applyNumberFormat="1" applyFont="1" applyFill="1" applyBorder="1" applyAlignment="1"/>
    <xf numFmtId="0" fontId="9" fillId="8" borderId="47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center" vertical="center"/>
    </xf>
    <xf numFmtId="2" fontId="9" fillId="8" borderId="3" xfId="0" applyNumberFormat="1" applyFont="1" applyFill="1" applyBorder="1"/>
    <xf numFmtId="2" fontId="9" fillId="16" borderId="3" xfId="0" applyNumberFormat="1" applyFont="1" applyFill="1" applyBorder="1"/>
    <xf numFmtId="2" fontId="9" fillId="14" borderId="3" xfId="0" applyNumberFormat="1" applyFont="1" applyFill="1" applyBorder="1"/>
    <xf numFmtId="0" fontId="10" fillId="7" borderId="47" xfId="0" applyFont="1" applyFill="1" applyBorder="1" applyAlignment="1">
      <alignment horizontal="left"/>
    </xf>
    <xf numFmtId="0" fontId="10" fillId="7" borderId="3" xfId="0" applyFont="1" applyFill="1" applyBorder="1" applyAlignment="1">
      <alignment horizontal="center"/>
    </xf>
    <xf numFmtId="0" fontId="10" fillId="16" borderId="3" xfId="0" applyFont="1" applyFill="1" applyBorder="1" applyAlignment="1">
      <alignment horizontal="center"/>
    </xf>
    <xf numFmtId="0" fontId="10" fillId="7" borderId="6" xfId="0" applyFont="1" applyFill="1" applyBorder="1" applyAlignment="1">
      <alignment horizontal="center"/>
    </xf>
    <xf numFmtId="0" fontId="9" fillId="16" borderId="2" xfId="0" applyFont="1" applyFill="1" applyBorder="1"/>
    <xf numFmtId="0" fontId="9" fillId="16" borderId="10" xfId="0" applyFont="1" applyFill="1" applyBorder="1"/>
    <xf numFmtId="0" fontId="12" fillId="0" borderId="14" xfId="0" applyFont="1" applyFill="1" applyBorder="1" applyAlignment="1">
      <alignment vertical="center"/>
    </xf>
    <xf numFmtId="0" fontId="9" fillId="16" borderId="24" xfId="0" applyFont="1" applyFill="1" applyBorder="1"/>
    <xf numFmtId="0" fontId="9" fillId="0" borderId="25" xfId="0" applyFont="1" applyFill="1" applyBorder="1"/>
    <xf numFmtId="166" fontId="9" fillId="0" borderId="7" xfId="0" applyNumberFormat="1" applyFont="1" applyFill="1" applyBorder="1"/>
    <xf numFmtId="166" fontId="9" fillId="16" borderId="7" xfId="0" applyNumberFormat="1" applyFont="1" applyFill="1" applyBorder="1"/>
    <xf numFmtId="166" fontId="9" fillId="0" borderId="9" xfId="0" applyNumberFormat="1" applyFont="1" applyFill="1" applyBorder="1"/>
    <xf numFmtId="166" fontId="9" fillId="0" borderId="24" xfId="0" applyNumberFormat="1" applyFont="1" applyFill="1" applyBorder="1"/>
    <xf numFmtId="166" fontId="9" fillId="16" borderId="24" xfId="0" applyNumberFormat="1" applyFont="1" applyFill="1" applyBorder="1"/>
    <xf numFmtId="166" fontId="9" fillId="0" borderId="25" xfId="0" applyNumberFormat="1" applyFont="1" applyFill="1" applyBorder="1"/>
    <xf numFmtId="0" fontId="10" fillId="6" borderId="7" xfId="0" applyFont="1" applyFill="1" applyBorder="1" applyAlignment="1">
      <alignment horizontal="right"/>
    </xf>
    <xf numFmtId="0" fontId="10" fillId="16" borderId="7" xfId="0" applyFont="1" applyFill="1" applyBorder="1" applyAlignment="1">
      <alignment horizontal="right"/>
    </xf>
    <xf numFmtId="0" fontId="10" fillId="6" borderId="9" xfId="0" applyFont="1" applyFill="1" applyBorder="1" applyAlignment="1">
      <alignment horizontal="right"/>
    </xf>
    <xf numFmtId="0" fontId="10" fillId="6" borderId="40" xfId="0" applyFont="1" applyFill="1" applyBorder="1" applyAlignment="1">
      <alignment horizontal="left"/>
    </xf>
    <xf numFmtId="0" fontId="10" fillId="6" borderId="10" xfId="0" applyFont="1" applyFill="1" applyBorder="1" applyAlignment="1">
      <alignment horizontal="right"/>
    </xf>
    <xf numFmtId="0" fontId="10" fillId="16" borderId="10" xfId="0" applyFont="1" applyFill="1" applyBorder="1" applyAlignment="1">
      <alignment horizontal="right"/>
    </xf>
    <xf numFmtId="0" fontId="10" fillId="6" borderId="12" xfId="0" applyFont="1" applyFill="1" applyBorder="1" applyAlignment="1">
      <alignment horizontal="right"/>
    </xf>
    <xf numFmtId="0" fontId="9" fillId="16" borderId="7" xfId="0" applyFont="1" applyFill="1" applyBorder="1" applyAlignment="1">
      <alignment horizontal="right" vertical="center"/>
    </xf>
    <xf numFmtId="2" fontId="9" fillId="16" borderId="2" xfId="0" applyNumberFormat="1" applyFont="1" applyFill="1" applyBorder="1" applyAlignment="1">
      <alignment horizontal="right" vertical="center"/>
    </xf>
    <xf numFmtId="2" fontId="9" fillId="16" borderId="10" xfId="0" applyNumberFormat="1" applyFont="1" applyFill="1" applyBorder="1" applyAlignment="1">
      <alignment horizontal="right" vertical="center"/>
    </xf>
    <xf numFmtId="2" fontId="9" fillId="16" borderId="24" xfId="0" applyNumberFormat="1" applyFont="1" applyFill="1" applyBorder="1" applyAlignment="1">
      <alignment horizontal="right" vertical="center"/>
    </xf>
    <xf numFmtId="0" fontId="9" fillId="8" borderId="38" xfId="0" applyFont="1" applyFill="1" applyBorder="1" applyAlignment="1">
      <alignment horizontal="left" vertical="center"/>
    </xf>
    <xf numFmtId="0" fontId="9" fillId="8" borderId="24" xfId="0" applyFont="1" applyFill="1" applyBorder="1" applyAlignment="1">
      <alignment horizontal="left" vertical="center"/>
    </xf>
    <xf numFmtId="0" fontId="9" fillId="8" borderId="24" xfId="0" applyFont="1" applyFill="1" applyBorder="1" applyAlignment="1">
      <alignment horizontal="left"/>
    </xf>
    <xf numFmtId="2" fontId="9" fillId="8" borderId="24" xfId="0" applyNumberFormat="1" applyFont="1" applyFill="1" applyBorder="1" applyAlignment="1">
      <alignment horizontal="center" vertical="center"/>
    </xf>
    <xf numFmtId="2" fontId="9" fillId="14" borderId="24" xfId="0" applyNumberFormat="1" applyFont="1" applyFill="1" applyBorder="1" applyAlignment="1">
      <alignment horizontal="center" vertical="center"/>
    </xf>
    <xf numFmtId="2" fontId="9" fillId="8" borderId="25" xfId="0" applyNumberFormat="1" applyFont="1" applyFill="1" applyBorder="1" applyAlignment="1">
      <alignment horizontal="center" vertical="center"/>
    </xf>
    <xf numFmtId="0" fontId="9" fillId="0" borderId="47" xfId="0" applyFont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/>
    </xf>
    <xf numFmtId="165" fontId="9" fillId="0" borderId="3" xfId="0" applyNumberFormat="1" applyFont="1" applyFill="1" applyBorder="1" applyAlignment="1">
      <alignment vertical="center"/>
    </xf>
    <xf numFmtId="165" fontId="9" fillId="16" borderId="3" xfId="0" applyNumberFormat="1" applyFont="1" applyFill="1" applyBorder="1" applyAlignment="1">
      <alignment vertical="center"/>
    </xf>
    <xf numFmtId="165" fontId="9" fillId="0" borderId="6" xfId="0" applyNumberFormat="1" applyFont="1" applyFill="1" applyBorder="1" applyAlignment="1">
      <alignment vertical="center"/>
    </xf>
    <xf numFmtId="2" fontId="12" fillId="0" borderId="1" xfId="0" applyNumberFormat="1" applyFont="1" applyFill="1" applyBorder="1" applyAlignment="1">
      <alignment vertical="center"/>
    </xf>
    <xf numFmtId="0" fontId="9" fillId="0" borderId="30" xfId="0" applyFont="1" applyFill="1" applyBorder="1" applyAlignment="1"/>
    <xf numFmtId="0" fontId="9" fillId="0" borderId="23" xfId="0" applyFont="1" applyFill="1" applyBorder="1" applyAlignment="1"/>
    <xf numFmtId="0" fontId="9" fillId="0" borderId="20" xfId="0" applyFont="1" applyFill="1" applyBorder="1" applyAlignment="1"/>
    <xf numFmtId="0" fontId="9" fillId="0" borderId="21" xfId="0" applyFont="1" applyFill="1" applyBorder="1" applyAlignment="1"/>
    <xf numFmtId="0" fontId="9" fillId="0" borderId="22" xfId="0" applyFont="1" applyFill="1" applyBorder="1" applyAlignment="1"/>
    <xf numFmtId="0" fontId="9" fillId="16" borderId="2" xfId="0" applyFont="1" applyFill="1" applyBorder="1" applyAlignment="1">
      <alignment horizontal="right" vertical="center"/>
    </xf>
    <xf numFmtId="1" fontId="9" fillId="16" borderId="2" xfId="0" applyNumberFormat="1" applyFont="1" applyFill="1" applyBorder="1" applyAlignment="1">
      <alignment horizontal="right" vertical="center"/>
    </xf>
    <xf numFmtId="2" fontId="9" fillId="0" borderId="7" xfId="0" applyNumberFormat="1" applyFont="1" applyFill="1" applyBorder="1" applyAlignment="1">
      <alignment horizontal="right" vertical="center"/>
    </xf>
    <xf numFmtId="2" fontId="9" fillId="16" borderId="7" xfId="0" applyNumberFormat="1" applyFont="1" applyFill="1" applyBorder="1" applyAlignment="1">
      <alignment horizontal="right" vertical="center"/>
    </xf>
    <xf numFmtId="2" fontId="9" fillId="0" borderId="9" xfId="0" applyNumberFormat="1" applyFont="1" applyFill="1" applyBorder="1" applyAlignment="1">
      <alignment horizontal="right" vertical="center"/>
    </xf>
    <xf numFmtId="0" fontId="9" fillId="0" borderId="36" xfId="0" applyFont="1" applyFill="1" applyBorder="1" applyAlignment="1">
      <alignment horizontal="center"/>
    </xf>
    <xf numFmtId="2" fontId="10" fillId="18" borderId="0" xfId="0" applyNumberFormat="1" applyFont="1" applyFill="1" applyBorder="1" applyAlignment="1">
      <alignment horizontal="center" vertical="center"/>
    </xf>
    <xf numFmtId="0" fontId="10" fillId="16" borderId="2" xfId="0" applyFont="1" applyFill="1" applyBorder="1" applyAlignment="1">
      <alignment horizontal="left"/>
    </xf>
    <xf numFmtId="2" fontId="9" fillId="8" borderId="24" xfId="0" applyNumberFormat="1" applyFont="1" applyFill="1" applyBorder="1" applyAlignment="1">
      <alignment horizontal="right" vertical="center"/>
    </xf>
    <xf numFmtId="2" fontId="9" fillId="8" borderId="25" xfId="0" applyNumberFormat="1" applyFont="1" applyFill="1" applyBorder="1" applyAlignment="1">
      <alignment horizontal="right" vertical="center"/>
    </xf>
    <xf numFmtId="2" fontId="12" fillId="0" borderId="30" xfId="0" applyNumberFormat="1" applyFont="1" applyFill="1" applyBorder="1" applyAlignment="1">
      <alignment vertical="center"/>
    </xf>
    <xf numFmtId="165" fontId="12" fillId="0" borderId="2" xfId="0" applyNumberFormat="1" applyFont="1" applyFill="1" applyBorder="1" applyAlignment="1">
      <alignment vertical="center"/>
    </xf>
    <xf numFmtId="1" fontId="9" fillId="16" borderId="2" xfId="0" applyNumberFormat="1" applyFont="1" applyFill="1" applyBorder="1"/>
    <xf numFmtId="165" fontId="9" fillId="0" borderId="10" xfId="0" applyNumberFormat="1" applyFont="1" applyFill="1" applyBorder="1" applyAlignment="1">
      <alignment horizontal="right" vertical="center"/>
    </xf>
    <xf numFmtId="165" fontId="9" fillId="16" borderId="10" xfId="0" applyNumberFormat="1" applyFont="1" applyFill="1" applyBorder="1" applyAlignment="1">
      <alignment horizontal="right" vertical="center"/>
    </xf>
    <xf numFmtId="165" fontId="9" fillId="0" borderId="12" xfId="0" applyNumberFormat="1" applyFont="1" applyFill="1" applyBorder="1" applyAlignment="1">
      <alignment horizontal="right" vertical="center"/>
    </xf>
    <xf numFmtId="2" fontId="9" fillId="8" borderId="24" xfId="0" applyNumberFormat="1" applyFont="1" applyFill="1" applyBorder="1" applyAlignment="1">
      <alignment vertical="center"/>
    </xf>
    <xf numFmtId="2" fontId="9" fillId="14" borderId="24" xfId="0" applyNumberFormat="1" applyFont="1" applyFill="1" applyBorder="1" applyAlignment="1">
      <alignment vertical="center"/>
    </xf>
    <xf numFmtId="2" fontId="9" fillId="8" borderId="25" xfId="0" applyNumberFormat="1" applyFont="1" applyFill="1" applyBorder="1" applyAlignment="1">
      <alignment vertical="center"/>
    </xf>
    <xf numFmtId="0" fontId="10" fillId="7" borderId="39" xfId="0" applyFont="1" applyFill="1" applyBorder="1" applyAlignment="1">
      <alignment horizontal="left"/>
    </xf>
    <xf numFmtId="0" fontId="10" fillId="7" borderId="24" xfId="0" applyFont="1" applyFill="1" applyBorder="1" applyAlignment="1">
      <alignment horizontal="center"/>
    </xf>
    <xf numFmtId="0" fontId="10" fillId="16" borderId="24" xfId="0" applyFont="1" applyFill="1" applyBorder="1" applyAlignment="1">
      <alignment horizontal="center"/>
    </xf>
    <xf numFmtId="0" fontId="10" fillId="7" borderId="25" xfId="0" applyFont="1" applyFill="1" applyBorder="1" applyAlignment="1">
      <alignment horizontal="center"/>
    </xf>
    <xf numFmtId="0" fontId="9" fillId="16" borderId="7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center"/>
    </xf>
    <xf numFmtId="168" fontId="9" fillId="0" borderId="10" xfId="4" applyNumberFormat="1" applyFont="1" applyFill="1" applyBorder="1" applyAlignment="1">
      <alignment horizontal="right" vertical="center"/>
    </xf>
    <xf numFmtId="0" fontId="9" fillId="0" borderId="10" xfId="0" applyNumberFormat="1" applyFont="1" applyFill="1" applyBorder="1" applyAlignment="1">
      <alignment horizontal="right" vertical="center"/>
    </xf>
    <xf numFmtId="0" fontId="13" fillId="0" borderId="7" xfId="0" applyFont="1" applyBorder="1" applyAlignment="1">
      <alignment vertical="center"/>
    </xf>
    <xf numFmtId="0" fontId="13" fillId="16" borderId="7" xfId="0" applyFont="1" applyFill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9" fillId="16" borderId="2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13" fillId="0" borderId="10" xfId="0" applyFont="1" applyBorder="1" applyAlignment="1">
      <alignment vertical="center"/>
    </xf>
    <xf numFmtId="0" fontId="13" fillId="16" borderId="10" xfId="0" applyFont="1" applyFill="1" applyBorder="1" applyAlignment="1">
      <alignment vertical="center"/>
    </xf>
    <xf numFmtId="0" fontId="9" fillId="16" borderId="19" xfId="0" applyFont="1" applyFill="1" applyBorder="1"/>
    <xf numFmtId="2" fontId="9" fillId="14" borderId="7" xfId="0" applyNumberFormat="1" applyFont="1" applyFill="1" applyBorder="1" applyAlignment="1">
      <alignment horizontal="right" vertical="center"/>
    </xf>
    <xf numFmtId="2" fontId="9" fillId="14" borderId="2" xfId="0" applyNumberFormat="1" applyFont="1" applyFill="1" applyBorder="1" applyAlignment="1">
      <alignment horizontal="right" vertical="center"/>
    </xf>
    <xf numFmtId="0" fontId="10" fillId="0" borderId="47" xfId="0" applyFont="1" applyFill="1" applyBorder="1" applyAlignment="1">
      <alignment horizontal="left" vertical="center"/>
    </xf>
    <xf numFmtId="2" fontId="9" fillId="0" borderId="3" xfId="0" applyNumberFormat="1" applyFont="1" applyFill="1" applyBorder="1" applyAlignment="1">
      <alignment vertical="center"/>
    </xf>
    <xf numFmtId="2" fontId="9" fillId="16" borderId="3" xfId="0" applyNumberFormat="1" applyFont="1" applyFill="1" applyBorder="1" applyAlignment="1">
      <alignment vertical="center"/>
    </xf>
    <xf numFmtId="2" fontId="9" fillId="0" borderId="6" xfId="0" applyNumberFormat="1" applyFont="1" applyFill="1" applyBorder="1" applyAlignment="1">
      <alignment vertical="center"/>
    </xf>
    <xf numFmtId="0" fontId="10" fillId="16" borderId="17" xfId="0" applyFont="1" applyFill="1" applyBorder="1" applyAlignment="1">
      <alignment horizontal="center" vertical="center"/>
    </xf>
    <xf numFmtId="0" fontId="10" fillId="7" borderId="38" xfId="0" applyFont="1" applyFill="1" applyBorder="1" applyAlignment="1">
      <alignment horizontal="left"/>
    </xf>
    <xf numFmtId="1" fontId="9" fillId="0" borderId="14" xfId="0" applyNumberFormat="1" applyFont="1" applyFill="1" applyBorder="1" applyAlignment="1">
      <alignment vertical="center"/>
    </xf>
    <xf numFmtId="0" fontId="9" fillId="0" borderId="36" xfId="0" applyFont="1" applyFill="1" applyBorder="1" applyAlignment="1"/>
    <xf numFmtId="0" fontId="9" fillId="0" borderId="0" xfId="0" applyNumberFormat="1" applyFont="1" applyFill="1" applyAlignment="1"/>
    <xf numFmtId="1" fontId="9" fillId="0" borderId="24" xfId="0" applyNumberFormat="1" applyFont="1" applyFill="1" applyBorder="1" applyAlignment="1">
      <alignment horizontal="right"/>
    </xf>
    <xf numFmtId="0" fontId="10" fillId="16" borderId="10" xfId="0" applyFont="1" applyFill="1" applyBorder="1" applyAlignment="1">
      <alignment horizontal="left"/>
    </xf>
    <xf numFmtId="0" fontId="9" fillId="7" borderId="24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 vertical="center"/>
    </xf>
    <xf numFmtId="0" fontId="10" fillId="5" borderId="17" xfId="0" applyFont="1" applyFill="1" applyBorder="1" applyAlignment="1">
      <alignment horizontal="center" vertical="center"/>
    </xf>
    <xf numFmtId="166" fontId="12" fillId="0" borderId="2" xfId="0" applyNumberFormat="1" applyFont="1" applyFill="1" applyBorder="1" applyAlignment="1">
      <alignment vertical="center"/>
    </xf>
    <xf numFmtId="0" fontId="9" fillId="0" borderId="47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vertical="center"/>
    </xf>
    <xf numFmtId="0" fontId="9" fillId="16" borderId="3" xfId="0" applyFont="1" applyFill="1" applyBorder="1" applyAlignment="1">
      <alignment vertical="center"/>
    </xf>
    <xf numFmtId="1" fontId="9" fillId="0" borderId="3" xfId="0" applyNumberFormat="1" applyFont="1" applyFill="1" applyBorder="1" applyAlignment="1">
      <alignment vertical="center"/>
    </xf>
    <xf numFmtId="0" fontId="9" fillId="0" borderId="6" xfId="0" applyFont="1" applyFill="1" applyBorder="1" applyAlignment="1">
      <alignment vertical="center"/>
    </xf>
    <xf numFmtId="0" fontId="9" fillId="6" borderId="7" xfId="0" applyFont="1" applyFill="1" applyBorder="1" applyAlignment="1">
      <alignment horizontal="center"/>
    </xf>
    <xf numFmtId="0" fontId="9" fillId="16" borderId="7" xfId="0" applyFont="1" applyFill="1" applyBorder="1" applyAlignment="1">
      <alignment horizontal="left"/>
    </xf>
    <xf numFmtId="0" fontId="9" fillId="6" borderId="9" xfId="0" applyFont="1" applyFill="1" applyBorder="1" applyAlignment="1">
      <alignment horizontal="left"/>
    </xf>
    <xf numFmtId="0" fontId="9" fillId="6" borderId="24" xfId="0" applyFont="1" applyFill="1" applyBorder="1" applyAlignment="1">
      <alignment horizontal="center"/>
    </xf>
    <xf numFmtId="0" fontId="9" fillId="6" borderId="24" xfId="0" applyFont="1" applyFill="1" applyBorder="1" applyAlignment="1">
      <alignment horizontal="left"/>
    </xf>
    <xf numFmtId="0" fontId="9" fillId="16" borderId="24" xfId="0" applyFont="1" applyFill="1" applyBorder="1" applyAlignment="1">
      <alignment horizontal="left"/>
    </xf>
    <xf numFmtId="0" fontId="9" fillId="6" borderId="25" xfId="0" applyFont="1" applyFill="1" applyBorder="1" applyAlignment="1">
      <alignment horizontal="left"/>
    </xf>
    <xf numFmtId="0" fontId="12" fillId="0" borderId="0" xfId="0" applyFont="1" applyFill="1" applyAlignment="1"/>
    <xf numFmtId="0" fontId="12" fillId="0" borderId="14" xfId="0" applyFont="1" applyFill="1" applyBorder="1" applyAlignment="1"/>
    <xf numFmtId="0" fontId="9" fillId="0" borderId="19" xfId="0" applyFont="1" applyBorder="1"/>
    <xf numFmtId="0" fontId="9" fillId="0" borderId="24" xfId="0" applyFont="1" applyBorder="1"/>
    <xf numFmtId="0" fontId="13" fillId="0" borderId="47" xfId="0" applyFont="1" applyBorder="1" applyAlignment="1">
      <alignment horizontal="left" vertical="center"/>
    </xf>
    <xf numFmtId="0" fontId="9" fillId="0" borderId="5" xfId="0" applyFont="1" applyFill="1" applyBorder="1" applyAlignment="1">
      <alignment horizontal="left"/>
    </xf>
    <xf numFmtId="0" fontId="10" fillId="5" borderId="45" xfId="0" applyFont="1" applyFill="1" applyBorder="1" applyAlignment="1">
      <alignment horizontal="left" vertical="center"/>
    </xf>
    <xf numFmtId="0" fontId="10" fillId="5" borderId="13" xfId="0" applyFont="1" applyFill="1" applyBorder="1" applyAlignment="1">
      <alignment horizontal="center" vertical="center"/>
    </xf>
    <xf numFmtId="0" fontId="10" fillId="16" borderId="28" xfId="0" applyFont="1" applyFill="1" applyBorder="1" applyAlignment="1">
      <alignment horizontal="center" vertical="center"/>
    </xf>
    <xf numFmtId="0" fontId="9" fillId="16" borderId="10" xfId="0" applyFont="1" applyFill="1" applyBorder="1" applyAlignment="1">
      <alignment horizontal="right" vertical="center"/>
    </xf>
    <xf numFmtId="0" fontId="13" fillId="0" borderId="2" xfId="0" applyFont="1" applyFill="1" applyBorder="1" applyAlignment="1">
      <alignment horizontal="right" vertical="center"/>
    </xf>
    <xf numFmtId="0" fontId="13" fillId="16" borderId="2" xfId="0" applyFont="1" applyFill="1" applyBorder="1" applyAlignment="1">
      <alignment horizontal="right" vertical="center"/>
    </xf>
    <xf numFmtId="0" fontId="13" fillId="0" borderId="15" xfId="0" applyFont="1" applyFill="1" applyBorder="1" applyAlignment="1">
      <alignment horizontal="right" vertical="center"/>
    </xf>
    <xf numFmtId="0" fontId="9" fillId="16" borderId="2" xfId="0" applyFont="1" applyFill="1" applyBorder="1" applyAlignment="1">
      <alignment horizontal="right"/>
    </xf>
    <xf numFmtId="0" fontId="9" fillId="0" borderId="15" xfId="0" applyFont="1" applyFill="1" applyBorder="1" applyAlignment="1">
      <alignment horizontal="right"/>
    </xf>
    <xf numFmtId="0" fontId="10" fillId="5" borderId="52" xfId="0" applyFont="1" applyFill="1" applyBorder="1" applyAlignment="1">
      <alignment horizontal="left" vertical="center"/>
    </xf>
    <xf numFmtId="0" fontId="10" fillId="5" borderId="18" xfId="0" applyFont="1" applyFill="1" applyBorder="1" applyAlignment="1">
      <alignment horizontal="center" vertical="center"/>
    </xf>
    <xf numFmtId="0" fontId="10" fillId="6" borderId="37" xfId="0" applyFont="1" applyFill="1" applyBorder="1" applyAlignment="1"/>
    <xf numFmtId="0" fontId="9" fillId="16" borderId="31" xfId="0" applyFont="1" applyFill="1" applyBorder="1" applyAlignment="1">
      <alignment vertical="center"/>
    </xf>
    <xf numFmtId="0" fontId="9" fillId="0" borderId="34" xfId="0" applyFont="1" applyFill="1" applyBorder="1" applyAlignment="1">
      <alignment vertical="center"/>
    </xf>
    <xf numFmtId="2" fontId="9" fillId="0" borderId="0" xfId="0" applyNumberFormat="1" applyFont="1" applyFill="1" applyBorder="1"/>
    <xf numFmtId="1" fontId="9" fillId="0" borderId="19" xfId="0" applyNumberFormat="1" applyFont="1" applyBorder="1" applyAlignment="1">
      <alignment horizontal="right"/>
    </xf>
    <xf numFmtId="0" fontId="9" fillId="0" borderId="35" xfId="0" applyFont="1" applyFill="1" applyBorder="1" applyAlignment="1">
      <alignment horizontal="center"/>
    </xf>
    <xf numFmtId="0" fontId="9" fillId="0" borderId="35" xfId="0" applyFont="1" applyFill="1" applyBorder="1"/>
    <xf numFmtId="0" fontId="9" fillId="0" borderId="35" xfId="0" applyFont="1" applyBorder="1"/>
    <xf numFmtId="2" fontId="10" fillId="0" borderId="35" xfId="0" applyNumberFormat="1" applyFont="1" applyFill="1" applyBorder="1" applyAlignment="1">
      <alignment horizontal="center" vertical="center"/>
    </xf>
    <xf numFmtId="1" fontId="9" fillId="0" borderId="19" xfId="0" applyNumberFormat="1" applyFont="1" applyFill="1" applyBorder="1" applyAlignment="1">
      <alignment vertical="center"/>
    </xf>
    <xf numFmtId="2" fontId="9" fillId="0" borderId="15" xfId="0" applyNumberFormat="1" applyFont="1" applyBorder="1"/>
    <xf numFmtId="165" fontId="9" fillId="0" borderId="0" xfId="0" applyNumberFormat="1" applyFont="1" applyFill="1" applyAlignment="1"/>
    <xf numFmtId="166" fontId="9" fillId="0" borderId="19" xfId="0" applyNumberFormat="1" applyFont="1" applyFill="1" applyBorder="1"/>
    <xf numFmtId="166" fontId="9" fillId="16" borderId="19" xfId="0" applyNumberFormat="1" applyFont="1" applyFill="1" applyBorder="1"/>
    <xf numFmtId="166" fontId="9" fillId="0" borderId="32" xfId="0" applyNumberFormat="1" applyFont="1" applyFill="1" applyBorder="1"/>
    <xf numFmtId="0" fontId="9" fillId="0" borderId="54" xfId="0" applyFont="1" applyFill="1" applyBorder="1" applyAlignment="1">
      <alignment horizontal="center" vertical="center"/>
    </xf>
    <xf numFmtId="0" fontId="9" fillId="0" borderId="49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left" vertical="center"/>
    </xf>
    <xf numFmtId="0" fontId="15" fillId="0" borderId="0" xfId="0" applyFont="1" applyFill="1" applyAlignment="1"/>
    <xf numFmtId="1" fontId="12" fillId="0" borderId="2" xfId="0" applyNumberFormat="1" applyFont="1" applyFill="1" applyBorder="1" applyAlignment="1">
      <alignment vertical="center"/>
    </xf>
    <xf numFmtId="2" fontId="15" fillId="0" borderId="1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9" fillId="0" borderId="21" xfId="0" applyFont="1" applyFill="1" applyBorder="1" applyAlignment="1">
      <alignment horizontal="left"/>
    </xf>
    <xf numFmtId="0" fontId="9" fillId="0" borderId="30" xfId="0" applyFont="1" applyFill="1" applyBorder="1" applyAlignment="1">
      <alignment horizontal="left"/>
    </xf>
    <xf numFmtId="1" fontId="9" fillId="0" borderId="25" xfId="0" applyNumberFormat="1" applyFont="1" applyFill="1" applyBorder="1" applyAlignment="1">
      <alignment horizontal="right"/>
    </xf>
    <xf numFmtId="0" fontId="9" fillId="0" borderId="36" xfId="0" applyFont="1" applyFill="1" applyBorder="1"/>
    <xf numFmtId="2" fontId="9" fillId="0" borderId="2" xfId="0" applyNumberFormat="1" applyFont="1" applyFill="1" applyBorder="1"/>
    <xf numFmtId="0" fontId="9" fillId="0" borderId="1" xfId="0" applyFont="1" applyFill="1" applyBorder="1" applyAlignment="1">
      <alignment horizontal="left"/>
    </xf>
    <xf numFmtId="2" fontId="14" fillId="0" borderId="36" xfId="0" applyNumberFormat="1" applyFont="1" applyFill="1" applyBorder="1" applyAlignment="1"/>
    <xf numFmtId="0" fontId="10" fillId="5" borderId="2" xfId="0" applyFont="1" applyFill="1" applyBorder="1" applyAlignment="1">
      <alignment horizontal="center" vertical="center"/>
    </xf>
    <xf numFmtId="0" fontId="9" fillId="0" borderId="37" xfId="0" applyFont="1" applyBorder="1" applyAlignment="1">
      <alignment horizontal="left"/>
    </xf>
    <xf numFmtId="166" fontId="9" fillId="16" borderId="7" xfId="0" applyNumberFormat="1" applyFont="1" applyFill="1" applyBorder="1" applyAlignment="1">
      <alignment vertical="center"/>
    </xf>
    <xf numFmtId="0" fontId="9" fillId="0" borderId="40" xfId="0" applyFont="1" applyBorder="1" applyAlignment="1">
      <alignment horizontal="left"/>
    </xf>
    <xf numFmtId="0" fontId="9" fillId="8" borderId="7" xfId="0" applyFont="1" applyFill="1" applyBorder="1" applyAlignment="1">
      <alignment horizontal="center" vertical="center"/>
    </xf>
    <xf numFmtId="0" fontId="9" fillId="8" borderId="7" xfId="0" applyFont="1" applyFill="1" applyBorder="1" applyAlignment="1">
      <alignment horizontal="center"/>
    </xf>
    <xf numFmtId="2" fontId="9" fillId="8" borderId="7" xfId="0" applyNumberFormat="1" applyFont="1" applyFill="1" applyBorder="1" applyAlignment="1">
      <alignment horizontal="right"/>
    </xf>
    <xf numFmtId="2" fontId="9" fillId="8" borderId="9" xfId="0" applyNumberFormat="1" applyFont="1" applyFill="1" applyBorder="1" applyAlignment="1">
      <alignment horizontal="right"/>
    </xf>
    <xf numFmtId="0" fontId="9" fillId="8" borderId="39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/>
    </xf>
    <xf numFmtId="0" fontId="9" fillId="8" borderId="38" xfId="0" applyFont="1" applyFill="1" applyBorder="1" applyAlignment="1">
      <alignment horizontal="center" vertical="center"/>
    </xf>
    <xf numFmtId="0" fontId="9" fillId="8" borderId="24" xfId="0" applyFont="1" applyFill="1" applyBorder="1" applyAlignment="1">
      <alignment horizontal="center" vertical="center"/>
    </xf>
    <xf numFmtId="0" fontId="9" fillId="8" borderId="24" xfId="0" applyFont="1" applyFill="1" applyBorder="1" applyAlignment="1">
      <alignment horizontal="center"/>
    </xf>
    <xf numFmtId="0" fontId="10" fillId="3" borderId="45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center"/>
    </xf>
    <xf numFmtId="0" fontId="13" fillId="0" borderId="0" xfId="0" applyFont="1" applyFill="1" applyBorder="1" applyAlignment="1"/>
    <xf numFmtId="0" fontId="9" fillId="0" borderId="37" xfId="0" applyFont="1" applyFill="1" applyBorder="1" applyAlignment="1">
      <alignment horizontal="center"/>
    </xf>
    <xf numFmtId="1" fontId="10" fillId="6" borderId="7" xfId="0" applyNumberFormat="1" applyFont="1" applyFill="1" applyBorder="1"/>
    <xf numFmtId="1" fontId="10" fillId="16" borderId="7" xfId="0" applyNumberFormat="1" applyFont="1" applyFill="1" applyBorder="1"/>
    <xf numFmtId="1" fontId="10" fillId="6" borderId="9" xfId="0" applyNumberFormat="1" applyFont="1" applyFill="1" applyBorder="1"/>
    <xf numFmtId="1" fontId="10" fillId="6" borderId="10" xfId="0" applyNumberFormat="1" applyFont="1" applyFill="1" applyBorder="1"/>
    <xf numFmtId="1" fontId="10" fillId="16" borderId="10" xfId="0" applyNumberFormat="1" applyFont="1" applyFill="1" applyBorder="1"/>
    <xf numFmtId="1" fontId="10" fillId="6" borderId="12" xfId="0" applyNumberFormat="1" applyFont="1" applyFill="1" applyBorder="1"/>
    <xf numFmtId="0" fontId="10" fillId="5" borderId="47" xfId="0" applyFont="1" applyFill="1" applyBorder="1" applyAlignment="1">
      <alignment horizontal="left"/>
    </xf>
    <xf numFmtId="0" fontId="10" fillId="3" borderId="47" xfId="0" applyFont="1" applyFill="1" applyBorder="1" applyAlignment="1"/>
    <xf numFmtId="0" fontId="10" fillId="3" borderId="27" xfId="0" applyFont="1" applyFill="1" applyBorder="1" applyAlignment="1"/>
    <xf numFmtId="0" fontId="10" fillId="5" borderId="47" xfId="0" applyFont="1" applyFill="1" applyBorder="1"/>
    <xf numFmtId="0" fontId="10" fillId="5" borderId="27" xfId="0" applyFont="1" applyFill="1" applyBorder="1"/>
    <xf numFmtId="0" fontId="10" fillId="3" borderId="47" xfId="0" applyFont="1" applyFill="1" applyBorder="1" applyAlignment="1">
      <alignment horizontal="left"/>
    </xf>
    <xf numFmtId="0" fontId="9" fillId="0" borderId="56" xfId="0" applyFont="1" applyFill="1" applyBorder="1" applyAlignment="1">
      <alignment horizontal="center" vertical="center"/>
    </xf>
    <xf numFmtId="0" fontId="9" fillId="0" borderId="57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/>
    </xf>
    <xf numFmtId="0" fontId="10" fillId="3" borderId="47" xfId="0" applyFont="1" applyFill="1" applyBorder="1" applyAlignment="1">
      <alignment horizontal="left" vertical="center"/>
    </xf>
    <xf numFmtId="0" fontId="10" fillId="5" borderId="47" xfId="0" applyFont="1" applyFill="1" applyBorder="1" applyAlignment="1">
      <alignment horizontal="center" vertical="center"/>
    </xf>
    <xf numFmtId="2" fontId="9" fillId="8" borderId="37" xfId="0" applyNumberFormat="1" applyFont="1" applyFill="1" applyBorder="1" applyAlignment="1">
      <alignment horizontal="left" vertical="center"/>
    </xf>
    <xf numFmtId="2" fontId="9" fillId="8" borderId="39" xfId="0" applyNumberFormat="1" applyFont="1" applyFill="1" applyBorder="1" applyAlignment="1">
      <alignment horizontal="left" vertical="center"/>
    </xf>
    <xf numFmtId="2" fontId="9" fillId="8" borderId="40" xfId="0" applyNumberFormat="1" applyFont="1" applyFill="1" applyBorder="1" applyAlignment="1">
      <alignment horizontal="left" vertical="center"/>
    </xf>
    <xf numFmtId="0" fontId="10" fillId="7" borderId="43" xfId="0" applyFont="1" applyFill="1" applyBorder="1" applyAlignment="1">
      <alignment horizontal="center"/>
    </xf>
    <xf numFmtId="0" fontId="10" fillId="5" borderId="45" xfId="0" applyFont="1" applyFill="1" applyBorder="1" applyAlignment="1"/>
    <xf numFmtId="0" fontId="10" fillId="5" borderId="28" xfId="0" applyFont="1" applyFill="1" applyBorder="1" applyAlignment="1"/>
    <xf numFmtId="0" fontId="9" fillId="0" borderId="40" xfId="0" applyFont="1" applyFill="1" applyBorder="1" applyAlignment="1">
      <alignment horizontal="center"/>
    </xf>
    <xf numFmtId="2" fontId="9" fillId="0" borderId="0" xfId="0" applyNumberFormat="1" applyFont="1" applyFill="1"/>
    <xf numFmtId="0" fontId="9" fillId="0" borderId="5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/>
    </xf>
    <xf numFmtId="0" fontId="15" fillId="0" borderId="36" xfId="0" applyFont="1" applyFill="1" applyBorder="1" applyAlignment="1">
      <alignment horizontal="center" vertical="center"/>
    </xf>
    <xf numFmtId="0" fontId="9" fillId="9" borderId="50" xfId="0" applyFont="1" applyFill="1" applyBorder="1" applyAlignment="1">
      <alignment horizontal="center"/>
    </xf>
    <xf numFmtId="0" fontId="9" fillId="0" borderId="51" xfId="0" applyFont="1" applyBorder="1"/>
    <xf numFmtId="0" fontId="9" fillId="10" borderId="50" xfId="0" applyFont="1" applyFill="1" applyBorder="1" applyAlignment="1">
      <alignment horizontal="center"/>
    </xf>
    <xf numFmtId="0" fontId="9" fillId="11" borderId="50" xfId="0" applyFont="1" applyFill="1" applyBorder="1" applyAlignment="1">
      <alignment horizontal="center"/>
    </xf>
    <xf numFmtId="0" fontId="9" fillId="6" borderId="50" xfId="0" applyFont="1" applyFill="1" applyBorder="1" applyAlignment="1">
      <alignment horizontal="center"/>
    </xf>
    <xf numFmtId="0" fontId="9" fillId="12" borderId="50" xfId="0" applyFont="1" applyFill="1" applyBorder="1" applyAlignment="1">
      <alignment horizontal="center"/>
    </xf>
    <xf numFmtId="0" fontId="10" fillId="19" borderId="28" xfId="0" applyFont="1" applyFill="1" applyBorder="1" applyAlignment="1">
      <alignment horizontal="center" vertical="center"/>
    </xf>
    <xf numFmtId="0" fontId="9" fillId="19" borderId="2" xfId="0" applyFont="1" applyFill="1" applyBorder="1" applyAlignment="1">
      <alignment vertical="center"/>
    </xf>
    <xf numFmtId="2" fontId="9" fillId="19" borderId="2" xfId="0" applyNumberFormat="1" applyFont="1" applyFill="1" applyBorder="1" applyAlignment="1">
      <alignment vertical="center"/>
    </xf>
    <xf numFmtId="0" fontId="9" fillId="19" borderId="7" xfId="0" applyFont="1" applyFill="1" applyBorder="1" applyAlignment="1">
      <alignment vertical="center"/>
    </xf>
    <xf numFmtId="2" fontId="9" fillId="19" borderId="10" xfId="0" applyNumberFormat="1" applyFont="1" applyFill="1" applyBorder="1" applyAlignment="1">
      <alignment vertical="center"/>
    </xf>
    <xf numFmtId="1" fontId="9" fillId="19" borderId="2" xfId="0" applyNumberFormat="1" applyFont="1" applyFill="1" applyBorder="1" applyAlignment="1">
      <alignment vertical="center"/>
    </xf>
    <xf numFmtId="0" fontId="9" fillId="19" borderId="19" xfId="0" applyFont="1" applyFill="1" applyBorder="1"/>
    <xf numFmtId="0" fontId="9" fillId="19" borderId="2" xfId="0" applyFont="1" applyFill="1" applyBorder="1"/>
    <xf numFmtId="0" fontId="9" fillId="19" borderId="24" xfId="0" applyFont="1" applyFill="1" applyBorder="1"/>
    <xf numFmtId="0" fontId="9" fillId="0" borderId="8" xfId="0" applyFont="1" applyFill="1" applyBorder="1"/>
    <xf numFmtId="0" fontId="9" fillId="19" borderId="7" xfId="0" applyFont="1" applyFill="1" applyBorder="1"/>
    <xf numFmtId="0" fontId="9" fillId="0" borderId="11" xfId="0" applyFont="1" applyFill="1" applyBorder="1"/>
    <xf numFmtId="0" fontId="9" fillId="19" borderId="10" xfId="0" applyFont="1" applyFill="1" applyBorder="1"/>
    <xf numFmtId="2" fontId="9" fillId="0" borderId="22" xfId="0" applyNumberFormat="1" applyFont="1" applyFill="1" applyBorder="1"/>
    <xf numFmtId="2" fontId="9" fillId="19" borderId="19" xfId="0" applyNumberFormat="1" applyFont="1" applyFill="1" applyBorder="1"/>
    <xf numFmtId="0" fontId="11" fillId="0" borderId="2" xfId="0" applyFont="1" applyFill="1" applyBorder="1" applyAlignment="1">
      <alignment horizontal="left"/>
    </xf>
    <xf numFmtId="1" fontId="9" fillId="0" borderId="8" xfId="0" applyNumberFormat="1" applyFont="1" applyBorder="1" applyAlignment="1">
      <alignment horizontal="right"/>
    </xf>
    <xf numFmtId="1" fontId="9" fillId="19" borderId="7" xfId="0" applyNumberFormat="1" applyFont="1" applyFill="1" applyBorder="1" applyAlignment="1">
      <alignment horizontal="right"/>
    </xf>
    <xf numFmtId="2" fontId="10" fillId="6" borderId="8" xfId="0" applyNumberFormat="1" applyFont="1" applyFill="1" applyBorder="1"/>
    <xf numFmtId="2" fontId="10" fillId="19" borderId="7" xfId="0" applyNumberFormat="1" applyFont="1" applyFill="1" applyBorder="1"/>
    <xf numFmtId="0" fontId="10" fillId="6" borderId="2" xfId="0" applyFont="1" applyFill="1" applyBorder="1" applyAlignment="1">
      <alignment horizontal="center" vertical="center"/>
    </xf>
    <xf numFmtId="0" fontId="10" fillId="19" borderId="3" xfId="0" applyFont="1" applyFill="1" applyBorder="1" applyAlignment="1">
      <alignment horizontal="center" vertical="center"/>
    </xf>
    <xf numFmtId="0" fontId="10" fillId="19" borderId="7" xfId="0" applyFont="1" applyFill="1" applyBorder="1" applyAlignment="1">
      <alignment horizontal="center"/>
    </xf>
    <xf numFmtId="0" fontId="9" fillId="0" borderId="14" xfId="0" applyFont="1" applyBorder="1"/>
    <xf numFmtId="0" fontId="10" fillId="6" borderId="8" xfId="0" applyFont="1" applyFill="1" applyBorder="1"/>
    <xf numFmtId="0" fontId="10" fillId="6" borderId="7" xfId="0" applyFont="1" applyFill="1" applyBorder="1"/>
    <xf numFmtId="0" fontId="10" fillId="19" borderId="7" xfId="0" applyFont="1" applyFill="1" applyBorder="1"/>
    <xf numFmtId="0" fontId="10" fillId="6" borderId="11" xfId="0" applyFont="1" applyFill="1" applyBorder="1"/>
    <xf numFmtId="0" fontId="10" fillId="6" borderId="10" xfId="0" applyFont="1" applyFill="1" applyBorder="1"/>
    <xf numFmtId="0" fontId="10" fillId="19" borderId="10" xfId="0" applyFont="1" applyFill="1" applyBorder="1"/>
    <xf numFmtId="0" fontId="9" fillId="0" borderId="1" xfId="0" applyFont="1" applyFill="1" applyBorder="1"/>
    <xf numFmtId="166" fontId="9" fillId="19" borderId="2" xfId="0" applyNumberFormat="1" applyFont="1" applyFill="1" applyBorder="1" applyAlignment="1">
      <alignment vertical="center"/>
    </xf>
    <xf numFmtId="2" fontId="9" fillId="0" borderId="2" xfId="0" applyNumberFormat="1" applyFont="1" applyFill="1" applyBorder="1" applyAlignment="1">
      <alignment horizontal="left"/>
    </xf>
    <xf numFmtId="2" fontId="9" fillId="0" borderId="0" xfId="0" applyNumberFormat="1" applyFont="1" applyFill="1" applyAlignment="1"/>
    <xf numFmtId="0" fontId="9" fillId="6" borderId="2" xfId="0" applyFont="1" applyFill="1" applyBorder="1" applyAlignment="1">
      <alignment horizontal="left"/>
    </xf>
    <xf numFmtId="2" fontId="9" fillId="19" borderId="7" xfId="0" applyNumberFormat="1" applyFont="1" applyFill="1" applyBorder="1"/>
    <xf numFmtId="0" fontId="10" fillId="19" borderId="24" xfId="0" applyFont="1" applyFill="1" applyBorder="1" applyAlignment="1">
      <alignment horizontal="center" vertical="center"/>
    </xf>
    <xf numFmtId="0" fontId="10" fillId="19" borderId="24" xfId="0" applyFont="1" applyFill="1" applyBorder="1" applyAlignment="1">
      <alignment horizontal="center"/>
    </xf>
    <xf numFmtId="0" fontId="10" fillId="19" borderId="10" xfId="0" applyFont="1" applyFill="1" applyBorder="1" applyAlignment="1">
      <alignment horizontal="center"/>
    </xf>
    <xf numFmtId="0" fontId="9" fillId="19" borderId="10" xfId="0" applyFont="1" applyFill="1" applyBorder="1" applyAlignment="1">
      <alignment vertical="center"/>
    </xf>
    <xf numFmtId="2" fontId="9" fillId="19" borderId="10" xfId="0" applyNumberFormat="1" applyFont="1" applyFill="1" applyBorder="1"/>
    <xf numFmtId="0" fontId="10" fillId="7" borderId="46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vertical="center"/>
    </xf>
    <xf numFmtId="165" fontId="9" fillId="0" borderId="0" xfId="0" applyNumberFormat="1" applyFont="1" applyFill="1" applyBorder="1" applyAlignment="1"/>
    <xf numFmtId="0" fontId="10" fillId="7" borderId="14" xfId="0" applyFont="1" applyFill="1" applyBorder="1" applyAlignment="1">
      <alignment horizontal="center"/>
    </xf>
    <xf numFmtId="0" fontId="9" fillId="0" borderId="21" xfId="0" applyFont="1" applyFill="1" applyBorder="1" applyAlignment="1">
      <alignment vertical="center"/>
    </xf>
    <xf numFmtId="0" fontId="10" fillId="7" borderId="8" xfId="0" applyFont="1" applyFill="1" applyBorder="1" applyAlignment="1">
      <alignment horizontal="center" vertical="center"/>
    </xf>
    <xf numFmtId="0" fontId="10" fillId="19" borderId="2" xfId="0" applyFont="1" applyFill="1" applyBorder="1" applyAlignment="1">
      <alignment horizontal="center" vertical="center"/>
    </xf>
    <xf numFmtId="0" fontId="10" fillId="19" borderId="2" xfId="0" applyFont="1" applyFill="1" applyBorder="1" applyAlignment="1">
      <alignment horizontal="center"/>
    </xf>
    <xf numFmtId="0" fontId="9" fillId="0" borderId="8" xfId="0" applyFont="1" applyBorder="1"/>
    <xf numFmtId="0" fontId="9" fillId="0" borderId="22" xfId="0" applyFont="1" applyBorder="1"/>
    <xf numFmtId="0" fontId="9" fillId="0" borderId="26" xfId="0" applyFont="1" applyBorder="1"/>
    <xf numFmtId="0" fontId="9" fillId="0" borderId="17" xfId="0" applyFont="1" applyBorder="1"/>
    <xf numFmtId="0" fontId="9" fillId="19" borderId="17" xfId="0" applyFont="1" applyFill="1" applyBorder="1"/>
    <xf numFmtId="0" fontId="9" fillId="0" borderId="23" xfId="0" applyFont="1" applyBorder="1"/>
    <xf numFmtId="0" fontId="9" fillId="0" borderId="11" xfId="0" applyFont="1" applyBorder="1"/>
    <xf numFmtId="0" fontId="9" fillId="0" borderId="31" xfId="0" applyFont="1" applyBorder="1"/>
    <xf numFmtId="0" fontId="9" fillId="0" borderId="20" xfId="0" applyFont="1" applyBorder="1"/>
    <xf numFmtId="0" fontId="9" fillId="19" borderId="31" xfId="0" applyFont="1" applyFill="1" applyBorder="1"/>
    <xf numFmtId="0" fontId="10" fillId="6" borderId="9" xfId="0" applyFont="1" applyFill="1" applyBorder="1"/>
    <xf numFmtId="0" fontId="10" fillId="6" borderId="12" xfId="0" applyFont="1" applyFill="1" applyBorder="1"/>
    <xf numFmtId="0" fontId="10" fillId="0" borderId="1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19" borderId="17" xfId="0" applyFont="1" applyFill="1" applyBorder="1" applyAlignment="1">
      <alignment horizontal="center" vertical="center"/>
    </xf>
    <xf numFmtId="2" fontId="9" fillId="19" borderId="10" xfId="0" applyNumberFormat="1" applyFont="1" applyFill="1" applyBorder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1" fontId="9" fillId="19" borderId="8" xfId="0" applyNumberFormat="1" applyFont="1" applyFill="1" applyBorder="1" applyAlignment="1">
      <alignment horizontal="right"/>
    </xf>
    <xf numFmtId="0" fontId="10" fillId="6" borderId="2" xfId="0" applyFont="1" applyFill="1" applyBorder="1"/>
    <xf numFmtId="0" fontId="9" fillId="19" borderId="2" xfId="0" applyFont="1" applyFill="1" applyBorder="1" applyAlignment="1">
      <alignment horizontal="right" vertical="center"/>
    </xf>
    <xf numFmtId="2" fontId="9" fillId="0" borderId="0" xfId="0" applyNumberFormat="1" applyFont="1" applyFill="1" applyBorder="1" applyAlignment="1">
      <alignment horizontal="left" vertical="center"/>
    </xf>
    <xf numFmtId="0" fontId="10" fillId="6" borderId="27" xfId="0" applyFont="1" applyFill="1" applyBorder="1"/>
    <xf numFmtId="0" fontId="10" fillId="7" borderId="37" xfId="0" applyFont="1" applyFill="1" applyBorder="1" applyAlignment="1">
      <alignment horizontal="left" vertical="center"/>
    </xf>
    <xf numFmtId="0" fontId="10" fillId="19" borderId="7" xfId="0" applyFont="1" applyFill="1" applyBorder="1" applyAlignment="1">
      <alignment horizontal="center" vertical="center"/>
    </xf>
    <xf numFmtId="0" fontId="10" fillId="7" borderId="40" xfId="0" applyFont="1" applyFill="1" applyBorder="1" applyAlignment="1">
      <alignment horizontal="left" vertical="center"/>
    </xf>
    <xf numFmtId="0" fontId="10" fillId="7" borderId="37" xfId="0" applyFont="1" applyFill="1" applyBorder="1" applyAlignment="1">
      <alignment horizontal="center" vertical="center"/>
    </xf>
    <xf numFmtId="0" fontId="13" fillId="7" borderId="46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0" fillId="7" borderId="38" xfId="0" applyFont="1" applyFill="1" applyBorder="1" applyAlignment="1">
      <alignment horizontal="center" vertical="center"/>
    </xf>
    <xf numFmtId="0" fontId="13" fillId="7" borderId="48" xfId="0" applyFont="1" applyFill="1" applyBorder="1" applyAlignment="1">
      <alignment horizontal="center" vertical="center"/>
    </xf>
    <xf numFmtId="0" fontId="10" fillId="7" borderId="23" xfId="0" applyFont="1" applyFill="1" applyBorder="1" applyAlignment="1">
      <alignment horizontal="center" vertical="center"/>
    </xf>
    <xf numFmtId="0" fontId="10" fillId="7" borderId="24" xfId="0" applyFont="1" applyFill="1" applyBorder="1" applyAlignment="1">
      <alignment horizontal="center" vertical="center"/>
    </xf>
    <xf numFmtId="0" fontId="9" fillId="19" borderId="7" xfId="0" applyFont="1" applyFill="1" applyBorder="1" applyAlignment="1">
      <alignment horizontal="center" vertical="center"/>
    </xf>
    <xf numFmtId="0" fontId="9" fillId="19" borderId="19" xfId="0" applyFont="1" applyFill="1" applyBorder="1" applyAlignment="1">
      <alignment horizontal="center" vertical="center"/>
    </xf>
    <xf numFmtId="0" fontId="9" fillId="19" borderId="2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9" fillId="19" borderId="24" xfId="0" applyFont="1" applyFill="1" applyBorder="1" applyAlignment="1">
      <alignment horizontal="center" vertical="center"/>
    </xf>
    <xf numFmtId="0" fontId="9" fillId="0" borderId="48" xfId="0" applyFont="1" applyBorder="1" applyAlignment="1">
      <alignment horizontal="center"/>
    </xf>
    <xf numFmtId="0" fontId="9" fillId="0" borderId="30" xfId="0" applyFont="1" applyBorder="1"/>
    <xf numFmtId="0" fontId="9" fillId="0" borderId="1" xfId="0" applyFont="1" applyBorder="1"/>
    <xf numFmtId="0" fontId="10" fillId="5" borderId="13" xfId="0" applyFont="1" applyFill="1" applyBorder="1" applyAlignment="1">
      <alignment horizontal="center"/>
    </xf>
    <xf numFmtId="0" fontId="10" fillId="5" borderId="28" xfId="0" applyFont="1" applyFill="1" applyBorder="1" applyAlignment="1">
      <alignment horizontal="center"/>
    </xf>
    <xf numFmtId="0" fontId="10" fillId="19" borderId="28" xfId="0" applyFont="1" applyFill="1" applyBorder="1" applyAlignment="1">
      <alignment horizontal="center"/>
    </xf>
    <xf numFmtId="0" fontId="10" fillId="7" borderId="40" xfId="0" applyFont="1" applyFill="1" applyBorder="1" applyAlignment="1">
      <alignment horizontal="center" vertical="center"/>
    </xf>
    <xf numFmtId="0" fontId="13" fillId="7" borderId="44" xfId="0" applyFont="1" applyFill="1" applyBorder="1" applyAlignment="1">
      <alignment horizontal="center" vertical="center"/>
    </xf>
    <xf numFmtId="0" fontId="10" fillId="7" borderId="44" xfId="0" applyFont="1" applyFill="1" applyBorder="1" applyAlignment="1">
      <alignment horizontal="center" vertical="center"/>
    </xf>
    <xf numFmtId="0" fontId="9" fillId="0" borderId="37" xfId="0" applyFont="1" applyFill="1" applyBorder="1" applyAlignment="1">
      <alignment horizontal="left"/>
    </xf>
    <xf numFmtId="0" fontId="9" fillId="0" borderId="40" xfId="0" applyFont="1" applyFill="1" applyBorder="1" applyAlignment="1">
      <alignment horizontal="left"/>
    </xf>
    <xf numFmtId="0" fontId="9" fillId="0" borderId="0" xfId="0" applyFont="1" applyFill="1" applyAlignment="1">
      <alignment vertical="center"/>
    </xf>
    <xf numFmtId="0" fontId="10" fillId="7" borderId="11" xfId="0" applyFont="1" applyFill="1" applyBorder="1" applyAlignment="1">
      <alignment horizontal="center" vertical="center"/>
    </xf>
    <xf numFmtId="0" fontId="10" fillId="7" borderId="10" xfId="0" applyFont="1" applyFill="1" applyBorder="1" applyAlignment="1">
      <alignment horizontal="center" vertical="center"/>
    </xf>
    <xf numFmtId="0" fontId="10" fillId="19" borderId="10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 wrapText="1"/>
    </xf>
    <xf numFmtId="0" fontId="10" fillId="5" borderId="52" xfId="0" applyFont="1" applyFill="1" applyBorder="1" applyAlignment="1">
      <alignment horizontal="center" vertical="center"/>
    </xf>
    <xf numFmtId="0" fontId="9" fillId="7" borderId="43" xfId="0" applyFont="1" applyFill="1" applyBorder="1" applyAlignment="1">
      <alignment horizontal="left"/>
    </xf>
    <xf numFmtId="0" fontId="10" fillId="7" borderId="38" xfId="0" applyFont="1" applyFill="1" applyBorder="1" applyAlignment="1">
      <alignment horizontal="left" vertical="center"/>
    </xf>
    <xf numFmtId="0" fontId="10" fillId="7" borderId="48" xfId="0" applyFont="1" applyFill="1" applyBorder="1" applyAlignment="1">
      <alignment horizontal="center" vertical="center"/>
    </xf>
    <xf numFmtId="0" fontId="9" fillId="7" borderId="48" xfId="0" applyFont="1" applyFill="1" applyBorder="1" applyAlignment="1">
      <alignment horizontal="left"/>
    </xf>
    <xf numFmtId="0" fontId="10" fillId="7" borderId="25" xfId="0" applyFont="1" applyFill="1" applyBorder="1" applyAlignment="1">
      <alignment horizontal="center" vertical="center"/>
    </xf>
    <xf numFmtId="0" fontId="9" fillId="0" borderId="37" xfId="0" applyFont="1" applyBorder="1"/>
    <xf numFmtId="0" fontId="9" fillId="0" borderId="43" xfId="0" applyFont="1" applyFill="1" applyBorder="1" applyAlignment="1">
      <alignment horizontal="left"/>
    </xf>
    <xf numFmtId="0" fontId="9" fillId="0" borderId="39" xfId="0" applyFont="1" applyBorder="1"/>
    <xf numFmtId="0" fontId="9" fillId="0" borderId="44" xfId="0" applyFont="1" applyFill="1" applyBorder="1" applyAlignment="1">
      <alignment horizontal="left"/>
    </xf>
    <xf numFmtId="0" fontId="9" fillId="0" borderId="40" xfId="0" applyFont="1" applyBorder="1"/>
    <xf numFmtId="0" fontId="9" fillId="0" borderId="42" xfId="0" applyFont="1" applyFill="1" applyBorder="1" applyAlignment="1">
      <alignment horizontal="left"/>
    </xf>
    <xf numFmtId="0" fontId="9" fillId="0" borderId="41" xfId="0" applyFont="1" applyBorder="1"/>
    <xf numFmtId="0" fontId="9" fillId="0" borderId="32" xfId="0" applyFont="1" applyBorder="1"/>
    <xf numFmtId="0" fontId="9" fillId="0" borderId="48" xfId="0" applyFont="1" applyFill="1" applyBorder="1" applyAlignment="1">
      <alignment horizontal="left"/>
    </xf>
    <xf numFmtId="0" fontId="9" fillId="0" borderId="38" xfId="0" applyFont="1" applyBorder="1"/>
    <xf numFmtId="0" fontId="9" fillId="0" borderId="25" xfId="0" applyFont="1" applyBorder="1"/>
    <xf numFmtId="0" fontId="9" fillId="0" borderId="37" xfId="0" applyFont="1" applyFill="1" applyBorder="1"/>
    <xf numFmtId="0" fontId="9" fillId="0" borderId="38" xfId="0" applyFont="1" applyFill="1" applyBorder="1"/>
    <xf numFmtId="0" fontId="10" fillId="6" borderId="46" xfId="0" applyFont="1" applyFill="1" applyBorder="1" applyAlignment="1">
      <alignment horizontal="left"/>
    </xf>
    <xf numFmtId="0" fontId="10" fillId="6" borderId="37" xfId="0" applyFont="1" applyFill="1" applyBorder="1"/>
    <xf numFmtId="0" fontId="10" fillId="6" borderId="44" xfId="0" applyFont="1" applyFill="1" applyBorder="1" applyAlignment="1">
      <alignment horizontal="left"/>
    </xf>
    <xf numFmtId="0" fontId="10" fillId="6" borderId="40" xfId="0" applyFont="1" applyFill="1" applyBorder="1"/>
    <xf numFmtId="0" fontId="10" fillId="5" borderId="33" xfId="0" applyFont="1" applyFill="1" applyBorder="1" applyAlignment="1">
      <alignment horizontal="left" vertical="center"/>
    </xf>
    <xf numFmtId="0" fontId="10" fillId="5" borderId="34" xfId="0" applyFont="1" applyFill="1" applyBorder="1" applyAlignment="1">
      <alignment horizontal="center" vertical="center"/>
    </xf>
    <xf numFmtId="0" fontId="12" fillId="0" borderId="43" xfId="0" applyFont="1" applyFill="1" applyBorder="1" applyAlignment="1">
      <alignment vertical="center"/>
    </xf>
    <xf numFmtId="2" fontId="18" fillId="0" borderId="2" xfId="0" applyNumberFormat="1" applyFont="1" applyFill="1" applyBorder="1" applyAlignment="1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/>
    <xf numFmtId="165" fontId="12" fillId="0" borderId="20" xfId="0" applyNumberFormat="1" applyFont="1" applyFill="1" applyBorder="1" applyAlignment="1">
      <alignment vertical="center"/>
    </xf>
    <xf numFmtId="165" fontId="9" fillId="0" borderId="23" xfId="0" applyNumberFormat="1" applyFont="1" applyFill="1" applyBorder="1"/>
    <xf numFmtId="165" fontId="9" fillId="0" borderId="20" xfId="0" applyNumberFormat="1" applyFont="1" applyFill="1" applyBorder="1"/>
    <xf numFmtId="165" fontId="9" fillId="0" borderId="2" xfId="0" applyNumberFormat="1" applyFont="1" applyFill="1" applyBorder="1"/>
    <xf numFmtId="165" fontId="12" fillId="0" borderId="2" xfId="0" applyNumberFormat="1" applyFont="1" applyFill="1" applyBorder="1"/>
    <xf numFmtId="165" fontId="9" fillId="0" borderId="2" xfId="0" applyNumberFormat="1" applyFont="1" applyFill="1" applyBorder="1" applyAlignment="1"/>
    <xf numFmtId="165" fontId="9" fillId="0" borderId="23" xfId="0" applyNumberFormat="1" applyFont="1" applyFill="1" applyBorder="1" applyAlignment="1"/>
    <xf numFmtId="0" fontId="18" fillId="0" borderId="2" xfId="0" applyFont="1" applyFill="1" applyBorder="1" applyAlignment="1"/>
    <xf numFmtId="164" fontId="12" fillId="0" borderId="2" xfId="0" applyNumberFormat="1" applyFont="1" applyFill="1" applyBorder="1" applyAlignment="1">
      <alignment vertical="center"/>
    </xf>
    <xf numFmtId="0" fontId="10" fillId="15" borderId="7" xfId="0" applyFont="1" applyFill="1" applyBorder="1" applyAlignment="1">
      <alignment horizontal="center" vertical="center"/>
    </xf>
    <xf numFmtId="0" fontId="10" fillId="15" borderId="2" xfId="0" applyFont="1" applyFill="1" applyBorder="1" applyAlignment="1">
      <alignment horizontal="center" vertical="center"/>
    </xf>
    <xf numFmtId="2" fontId="12" fillId="0" borderId="2" xfId="0" applyNumberFormat="1" applyFont="1" applyFill="1" applyBorder="1"/>
    <xf numFmtId="2" fontId="10" fillId="0" borderId="0" xfId="0" applyNumberFormat="1" applyFont="1" applyFill="1" applyAlignment="1">
      <alignment horizontal="right"/>
    </xf>
    <xf numFmtId="164" fontId="12" fillId="0" borderId="14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right"/>
    </xf>
    <xf numFmtId="2" fontId="10" fillId="0" borderId="0" xfId="0" applyNumberFormat="1" applyFont="1" applyFill="1" applyBorder="1" applyAlignment="1"/>
    <xf numFmtId="2" fontId="9" fillId="0" borderId="2" xfId="0" applyNumberFormat="1" applyFont="1" applyFill="1" applyBorder="1" applyAlignment="1"/>
    <xf numFmtId="164" fontId="9" fillId="0" borderId="0" xfId="0" applyNumberFormat="1" applyFont="1" applyFill="1" applyAlignment="1"/>
    <xf numFmtId="164" fontId="9" fillId="0" borderId="0" xfId="0" applyNumberFormat="1" applyFont="1" applyFill="1" applyBorder="1" applyAlignment="1"/>
    <xf numFmtId="164" fontId="9" fillId="0" borderId="0" xfId="0" applyNumberFormat="1" applyFont="1" applyFill="1" applyBorder="1" applyAlignment="1">
      <alignment vertical="center"/>
    </xf>
    <xf numFmtId="165" fontId="10" fillId="16" borderId="7" xfId="0" applyNumberFormat="1" applyFont="1" applyFill="1" applyBorder="1" applyAlignment="1">
      <alignment horizontal="center"/>
    </xf>
    <xf numFmtId="2" fontId="10" fillId="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/>
    <xf numFmtId="2" fontId="10" fillId="0" borderId="0" xfId="0" applyNumberFormat="1" applyFont="1" applyFill="1"/>
    <xf numFmtId="2" fontId="9" fillId="0" borderId="30" xfId="0" applyNumberFormat="1" applyFont="1" applyFill="1" applyBorder="1"/>
    <xf numFmtId="165" fontId="10" fillId="22" borderId="7" xfId="0" applyNumberFormat="1" applyFont="1" applyFill="1" applyBorder="1" applyAlignment="1">
      <alignment horizontal="center"/>
    </xf>
    <xf numFmtId="165" fontId="19" fillId="0" borderId="14" xfId="0" applyNumberFormat="1" applyFont="1" applyFill="1" applyBorder="1" applyAlignment="1">
      <alignment vertical="center"/>
    </xf>
    <xf numFmtId="2" fontId="9" fillId="14" borderId="10" xfId="0" applyNumberFormat="1" applyFont="1" applyFill="1" applyBorder="1" applyAlignment="1">
      <alignment horizontal="right" vertical="center"/>
    </xf>
    <xf numFmtId="2" fontId="9" fillId="0" borderId="14" xfId="0" applyNumberFormat="1" applyFont="1" applyFill="1" applyBorder="1" applyAlignment="1"/>
    <xf numFmtId="2" fontId="9" fillId="19" borderId="7" xfId="0" applyNumberFormat="1" applyFont="1" applyFill="1" applyBorder="1" applyAlignment="1">
      <alignment vertical="center"/>
    </xf>
    <xf numFmtId="0" fontId="9" fillId="0" borderId="2" xfId="0" applyFont="1" applyBorder="1" applyAlignment="1">
      <alignment vertical="center"/>
    </xf>
    <xf numFmtId="1" fontId="9" fillId="0" borderId="19" xfId="0" applyNumberFormat="1" applyFont="1" applyFill="1" applyBorder="1" applyAlignment="1">
      <alignment horizontal="right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46" xfId="0" applyFont="1" applyFill="1" applyBorder="1" applyAlignment="1">
      <alignment horizontal="left"/>
    </xf>
    <xf numFmtId="0" fontId="9" fillId="0" borderId="22" xfId="0" applyFont="1" applyFill="1" applyBorder="1" applyAlignment="1">
      <alignment horizontal="center" vertical="center"/>
    </xf>
    <xf numFmtId="0" fontId="9" fillId="0" borderId="36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37" xfId="0" applyFont="1" applyFill="1" applyBorder="1" applyAlignment="1">
      <alignment horizontal="left" vertical="center"/>
    </xf>
    <xf numFmtId="0" fontId="9" fillId="0" borderId="40" xfId="0" applyFont="1" applyFill="1" applyBorder="1" applyAlignment="1">
      <alignment horizontal="left" vertical="center"/>
    </xf>
    <xf numFmtId="0" fontId="9" fillId="0" borderId="46" xfId="0" applyFont="1" applyFill="1" applyBorder="1" applyAlignment="1">
      <alignment horizontal="left" vertical="center"/>
    </xf>
    <xf numFmtId="0" fontId="9" fillId="0" borderId="44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/>
    </xf>
    <xf numFmtId="0" fontId="10" fillId="22" borderId="7" xfId="0" applyFont="1" applyFill="1" applyBorder="1" applyAlignment="1">
      <alignment horizontal="center"/>
    </xf>
    <xf numFmtId="0" fontId="10" fillId="22" borderId="10" xfId="0" applyFont="1" applyFill="1" applyBorder="1" applyAlignment="1">
      <alignment horizontal="center"/>
    </xf>
    <xf numFmtId="0" fontId="10" fillId="22" borderId="2" xfId="0" applyFont="1" applyFill="1" applyBorder="1" applyAlignment="1">
      <alignment horizontal="center"/>
    </xf>
    <xf numFmtId="1" fontId="9" fillId="0" borderId="10" xfId="0" applyNumberFormat="1" applyFont="1" applyBorder="1"/>
    <xf numFmtId="1" fontId="9" fillId="15" borderId="10" xfId="0" applyNumberFormat="1" applyFont="1" applyFill="1" applyBorder="1"/>
    <xf numFmtId="1" fontId="9" fillId="0" borderId="12" xfId="0" applyNumberFormat="1" applyFont="1" applyBorder="1"/>
    <xf numFmtId="0" fontId="10" fillId="22" borderId="24" xfId="0" applyFont="1" applyFill="1" applyBorder="1" applyAlignment="1">
      <alignment horizontal="center"/>
    </xf>
    <xf numFmtId="0" fontId="9" fillId="22" borderId="7" xfId="0" applyFont="1" applyFill="1" applyBorder="1" applyAlignment="1">
      <alignment horizontal="left"/>
    </xf>
    <xf numFmtId="0" fontId="9" fillId="22" borderId="10" xfId="0" applyFont="1" applyFill="1" applyBorder="1" applyAlignment="1">
      <alignment horizontal="left"/>
    </xf>
    <xf numFmtId="0" fontId="9" fillId="22" borderId="7" xfId="0" applyFont="1" applyFill="1" applyBorder="1" applyAlignment="1">
      <alignment horizontal="center"/>
    </xf>
    <xf numFmtId="0" fontId="9" fillId="22" borderId="10" xfId="0" applyFont="1" applyFill="1" applyBorder="1" applyAlignment="1">
      <alignment horizontal="center"/>
    </xf>
    <xf numFmtId="2" fontId="9" fillId="0" borderId="2" xfId="5" applyNumberFormat="1" applyFont="1" applyBorder="1"/>
    <xf numFmtId="2" fontId="9" fillId="0" borderId="2" xfId="6" applyNumberFormat="1" applyFont="1" applyBorder="1"/>
    <xf numFmtId="166" fontId="9" fillId="0" borderId="2" xfId="6" applyNumberFormat="1" applyFont="1" applyBorder="1"/>
    <xf numFmtId="2" fontId="9" fillId="19" borderId="2" xfId="5" applyNumberFormat="1" applyFont="1" applyFill="1" applyBorder="1"/>
    <xf numFmtId="2" fontId="9" fillId="16" borderId="2" xfId="6" applyNumberFormat="1" applyFont="1" applyFill="1" applyBorder="1"/>
    <xf numFmtId="166" fontId="9" fillId="16" borderId="2" xfId="6" applyNumberFormat="1" applyFont="1" applyFill="1" applyBorder="1"/>
    <xf numFmtId="0" fontId="12" fillId="0" borderId="0" xfId="0" applyFont="1" applyFill="1" applyBorder="1"/>
    <xf numFmtId="0" fontId="20" fillId="6" borderId="47" xfId="0" applyFont="1" applyFill="1" applyBorder="1" applyAlignment="1">
      <alignment horizontal="left" vertical="center"/>
    </xf>
    <xf numFmtId="0" fontId="20" fillId="6" borderId="27" xfId="0" applyFont="1" applyFill="1" applyBorder="1" applyAlignment="1">
      <alignment horizontal="center" vertical="center"/>
    </xf>
    <xf numFmtId="0" fontId="20" fillId="6" borderId="47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vertical="center"/>
    </xf>
    <xf numFmtId="2" fontId="10" fillId="0" borderId="0" xfId="0" applyNumberFormat="1" applyFont="1" applyFill="1" applyBorder="1"/>
    <xf numFmtId="2" fontId="12" fillId="0" borderId="19" xfId="0" applyNumberFormat="1" applyFont="1" applyFill="1" applyBorder="1"/>
    <xf numFmtId="2" fontId="12" fillId="0" borderId="23" xfId="0" applyNumberFormat="1" applyFont="1" applyFill="1" applyBorder="1" applyAlignment="1">
      <alignment vertical="center"/>
    </xf>
    <xf numFmtId="2" fontId="12" fillId="0" borderId="24" xfId="0" applyNumberFormat="1" applyFont="1" applyFill="1" applyBorder="1" applyAlignment="1">
      <alignment vertical="center"/>
    </xf>
    <xf numFmtId="0" fontId="12" fillId="0" borderId="24" xfId="0" applyFont="1" applyFill="1" applyBorder="1" applyAlignment="1">
      <alignment vertical="center"/>
    </xf>
    <xf numFmtId="0" fontId="12" fillId="0" borderId="19" xfId="0" applyFont="1" applyFill="1" applyBorder="1"/>
    <xf numFmtId="0" fontId="10" fillId="0" borderId="45" xfId="0" applyFont="1" applyFill="1" applyBorder="1" applyAlignment="1">
      <alignment horizontal="left"/>
    </xf>
    <xf numFmtId="0" fontId="10" fillId="0" borderId="28" xfId="0" applyFont="1" applyFill="1" applyBorder="1" applyAlignment="1">
      <alignment horizontal="center"/>
    </xf>
    <xf numFmtId="2" fontId="18" fillId="0" borderId="19" xfId="0" applyNumberFormat="1" applyFont="1" applyFill="1" applyBorder="1" applyAlignment="1"/>
    <xf numFmtId="0" fontId="9" fillId="0" borderId="24" xfId="0" applyFont="1" applyFill="1" applyBorder="1" applyAlignment="1"/>
    <xf numFmtId="1" fontId="9" fillId="16" borderId="7" xfId="0" applyNumberFormat="1" applyFont="1" applyFill="1" applyBorder="1" applyAlignment="1">
      <alignment horizontal="right" vertical="center"/>
    </xf>
    <xf numFmtId="0" fontId="10" fillId="0" borderId="13" xfId="0" applyFont="1" applyFill="1" applyBorder="1" applyAlignment="1">
      <alignment horizontal="center"/>
    </xf>
    <xf numFmtId="1" fontId="9" fillId="0" borderId="7" xfId="0" applyNumberFormat="1" applyFont="1" applyFill="1" applyBorder="1"/>
    <xf numFmtId="1" fontId="9" fillId="0" borderId="9" xfId="0" applyNumberFormat="1" applyFont="1" applyFill="1" applyBorder="1"/>
    <xf numFmtId="0" fontId="9" fillId="0" borderId="19" xfId="0" applyFont="1" applyFill="1" applyBorder="1" applyAlignment="1"/>
    <xf numFmtId="0" fontId="9" fillId="0" borderId="9" xfId="0" applyFont="1" applyFill="1" applyBorder="1" applyAlignment="1"/>
    <xf numFmtId="0" fontId="9" fillId="8" borderId="10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0" fillId="6" borderId="7" xfId="0" applyFont="1" applyFill="1" applyBorder="1" applyAlignment="1">
      <alignment horizontal="center" vertical="center"/>
    </xf>
    <xf numFmtId="0" fontId="10" fillId="6" borderId="1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/>
    </xf>
    <xf numFmtId="1" fontId="9" fillId="0" borderId="15" xfId="0" applyNumberFormat="1" applyFont="1" applyFill="1" applyBorder="1" applyAlignment="1">
      <alignment horizontal="right"/>
    </xf>
    <xf numFmtId="0" fontId="9" fillId="0" borderId="21" xfId="0" applyFont="1" applyBorder="1"/>
    <xf numFmtId="0" fontId="9" fillId="0" borderId="3" xfId="0" applyFont="1" applyFill="1" applyBorder="1" applyAlignment="1">
      <alignment horizontal="right" vertical="center"/>
    </xf>
    <xf numFmtId="0" fontId="9" fillId="16" borderId="3" xfId="0" applyFont="1" applyFill="1" applyBorder="1" applyAlignment="1">
      <alignment horizontal="right" vertical="center"/>
    </xf>
    <xf numFmtId="0" fontId="9" fillId="0" borderId="6" xfId="0" applyFont="1" applyFill="1" applyBorder="1" applyAlignment="1">
      <alignment horizontal="right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2" fontId="9" fillId="0" borderId="15" xfId="0" applyNumberFormat="1" applyFont="1" applyFill="1" applyBorder="1"/>
    <xf numFmtId="1" fontId="10" fillId="0" borderId="0" xfId="0" applyNumberFormat="1" applyFont="1" applyFill="1" applyBorder="1"/>
    <xf numFmtId="1" fontId="9" fillId="16" borderId="19" xfId="0" applyNumberFormat="1" applyFont="1" applyFill="1" applyBorder="1" applyAlignment="1">
      <alignment horizontal="right" vertical="center"/>
    </xf>
    <xf numFmtId="1" fontId="9" fillId="0" borderId="32" xfId="0" applyNumberFormat="1" applyFont="1" applyFill="1" applyBorder="1" applyAlignment="1">
      <alignment horizontal="right" vertical="center"/>
    </xf>
    <xf numFmtId="2" fontId="9" fillId="0" borderId="15" xfId="6" applyNumberFormat="1" applyFont="1" applyBorder="1"/>
    <xf numFmtId="166" fontId="9" fillId="0" borderId="15" xfId="6" applyNumberFormat="1" applyFont="1" applyBorder="1"/>
    <xf numFmtId="0" fontId="10" fillId="19" borderId="9" xfId="0" applyFont="1" applyFill="1" applyBorder="1" applyAlignment="1">
      <alignment horizontal="center"/>
    </xf>
    <xf numFmtId="0" fontId="10" fillId="19" borderId="25" xfId="0" applyFont="1" applyFill="1" applyBorder="1" applyAlignment="1">
      <alignment horizontal="center"/>
    </xf>
    <xf numFmtId="0" fontId="13" fillId="0" borderId="7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6" fontId="9" fillId="0" borderId="14" xfId="0" applyNumberFormat="1" applyFont="1" applyFill="1" applyBorder="1" applyAlignment="1"/>
    <xf numFmtId="0" fontId="9" fillId="0" borderId="24" xfId="0" applyFont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/>
    </xf>
    <xf numFmtId="0" fontId="13" fillId="3" borderId="31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9" fillId="0" borderId="19" xfId="0" applyFont="1" applyBorder="1" applyAlignment="1">
      <alignment horizontal="center" vertical="center"/>
    </xf>
    <xf numFmtId="0" fontId="9" fillId="0" borderId="7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2" fontId="9" fillId="0" borderId="2" xfId="7" applyNumberFormat="1" applyFont="1" applyBorder="1"/>
    <xf numFmtId="2" fontId="9" fillId="16" borderId="2" xfId="7" applyNumberFormat="1" applyFont="1" applyFill="1" applyBorder="1"/>
    <xf numFmtId="2" fontId="9" fillId="0" borderId="15" xfId="7" applyNumberFormat="1" applyFont="1" applyBorder="1"/>
    <xf numFmtId="0" fontId="9" fillId="20" borderId="7" xfId="0" applyFont="1" applyFill="1" applyBorder="1" applyAlignment="1">
      <alignment vertical="center"/>
    </xf>
    <xf numFmtId="0" fontId="13" fillId="0" borderId="10" xfId="0" applyFont="1" applyFill="1" applyBorder="1" applyAlignment="1">
      <alignment horizontal="center"/>
    </xf>
    <xf numFmtId="0" fontId="14" fillId="5" borderId="28" xfId="0" applyFont="1" applyFill="1" applyBorder="1" applyAlignment="1">
      <alignment horizontal="center"/>
    </xf>
    <xf numFmtId="0" fontId="10" fillId="18" borderId="45" xfId="0" applyFont="1" applyFill="1" applyBorder="1" applyAlignment="1">
      <alignment horizontal="left"/>
    </xf>
    <xf numFmtId="0" fontId="10" fillId="18" borderId="28" xfId="0" applyFont="1" applyFill="1" applyBorder="1" applyAlignment="1">
      <alignment horizontal="center"/>
    </xf>
    <xf numFmtId="165" fontId="12" fillId="0" borderId="0" xfId="0" applyNumberFormat="1" applyFont="1" applyFill="1" applyBorder="1"/>
    <xf numFmtId="165" fontId="9" fillId="0" borderId="0" xfId="0" applyNumberFormat="1" applyFont="1" applyFill="1" applyBorder="1"/>
    <xf numFmtId="0" fontId="10" fillId="0" borderId="9" xfId="0" applyFont="1" applyFill="1" applyBorder="1" applyAlignment="1">
      <alignment horizontal="center"/>
    </xf>
    <xf numFmtId="0" fontId="9" fillId="15" borderId="7" xfId="0" applyFont="1" applyFill="1" applyBorder="1" applyAlignment="1"/>
    <xf numFmtId="166" fontId="9" fillId="0" borderId="0" xfId="0" quotePrefix="1" applyNumberFormat="1" applyFont="1" applyFill="1" applyBorder="1" applyAlignment="1">
      <alignment horizontal="right"/>
    </xf>
    <xf numFmtId="0" fontId="9" fillId="0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9" fillId="0" borderId="21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50" xfId="0" applyFont="1" applyFill="1" applyBorder="1" applyAlignment="1"/>
    <xf numFmtId="0" fontId="10" fillId="17" borderId="28" xfId="0" applyFont="1" applyFill="1" applyBorder="1" applyAlignment="1">
      <alignment horizontal="center" vertical="center"/>
    </xf>
    <xf numFmtId="0" fontId="10" fillId="17" borderId="3" xfId="0" applyFont="1" applyFill="1" applyBorder="1" applyAlignment="1">
      <alignment horizontal="center" vertical="center"/>
    </xf>
    <xf numFmtId="1" fontId="9" fillId="19" borderId="7" xfId="0" applyNumberFormat="1" applyFont="1" applyFill="1" applyBorder="1" applyAlignment="1">
      <alignment vertical="center"/>
    </xf>
    <xf numFmtId="0" fontId="10" fillId="22" borderId="37" xfId="0" applyFont="1" applyFill="1" applyBorder="1" applyAlignment="1">
      <alignment horizontal="left"/>
    </xf>
    <xf numFmtId="0" fontId="10" fillId="22" borderId="40" xfId="0" applyFont="1" applyFill="1" applyBorder="1" applyAlignment="1">
      <alignment horizontal="left"/>
    </xf>
    <xf numFmtId="0" fontId="9" fillId="0" borderId="24" xfId="0" applyFont="1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30" xfId="0" applyFont="1" applyFill="1" applyBorder="1" applyAlignment="1">
      <alignment horizontal="center"/>
    </xf>
    <xf numFmtId="0" fontId="9" fillId="0" borderId="2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13" fillId="6" borderId="2" xfId="0" applyFont="1" applyFill="1" applyBorder="1" applyAlignment="1">
      <alignment horizontal="center"/>
    </xf>
    <xf numFmtId="0" fontId="10" fillId="6" borderId="47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22" borderId="7" xfId="0" applyFont="1" applyFill="1" applyBorder="1" applyAlignment="1">
      <alignment horizontal="center" vertical="center"/>
    </xf>
    <xf numFmtId="169" fontId="9" fillId="0" borderId="10" xfId="0" applyNumberFormat="1" applyFont="1" applyFill="1" applyBorder="1" applyAlignment="1">
      <alignment horizontal="right" vertical="justify"/>
    </xf>
    <xf numFmtId="169" fontId="9" fillId="19" borderId="10" xfId="0" applyNumberFormat="1" applyFont="1" applyFill="1" applyBorder="1" applyAlignment="1">
      <alignment horizontal="right" vertical="justify"/>
    </xf>
    <xf numFmtId="2" fontId="9" fillId="0" borderId="10" xfId="0" applyNumberFormat="1" applyFont="1" applyFill="1" applyBorder="1" applyAlignment="1">
      <alignment horizontal="right" vertical="justify"/>
    </xf>
    <xf numFmtId="169" fontId="9" fillId="0" borderId="12" xfId="0" applyNumberFormat="1" applyFont="1" applyFill="1" applyBorder="1" applyAlignment="1">
      <alignment horizontal="right" vertical="justify"/>
    </xf>
    <xf numFmtId="0" fontId="9" fillId="0" borderId="42" xfId="0" applyFont="1" applyFill="1" applyBorder="1" applyAlignment="1">
      <alignment horizontal="center"/>
    </xf>
    <xf numFmtId="0" fontId="10" fillId="0" borderId="21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left"/>
    </xf>
    <xf numFmtId="0" fontId="10" fillId="22" borderId="7" xfId="0" applyFont="1" applyFill="1" applyBorder="1" applyAlignment="1">
      <alignment horizontal="center" vertical="center"/>
    </xf>
    <xf numFmtId="0" fontId="13" fillId="17" borderId="3" xfId="0" applyFont="1" applyFill="1" applyBorder="1" applyAlignment="1">
      <alignment horizontal="center" vertical="center"/>
    </xf>
    <xf numFmtId="0" fontId="10" fillId="17" borderId="47" xfId="0" applyFont="1" applyFill="1" applyBorder="1" applyAlignment="1">
      <alignment horizontal="left"/>
    </xf>
    <xf numFmtId="0" fontId="9" fillId="0" borderId="30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10" fillId="17" borderId="3" xfId="0" applyFont="1" applyFill="1" applyBorder="1"/>
    <xf numFmtId="2" fontId="9" fillId="0" borderId="15" xfId="5" applyNumberFormat="1" applyFont="1" applyBorder="1"/>
    <xf numFmtId="0" fontId="9" fillId="0" borderId="36" xfId="0" applyFont="1" applyBorder="1" applyAlignment="1">
      <alignment horizontal="center"/>
    </xf>
    <xf numFmtId="2" fontId="10" fillId="0" borderId="0" xfId="0" applyNumberFormat="1" applyFont="1" applyBorder="1" applyAlignment="1">
      <alignment horizontal="center" vertical="center"/>
    </xf>
    <xf numFmtId="0" fontId="18" fillId="0" borderId="2" xfId="0" applyFont="1" applyFill="1" applyBorder="1" applyAlignment="1">
      <alignment vertical="center"/>
    </xf>
    <xf numFmtId="0" fontId="10" fillId="19" borderId="37" xfId="0" applyFont="1" applyFill="1" applyBorder="1" applyAlignment="1">
      <alignment horizontal="left"/>
    </xf>
    <xf numFmtId="0" fontId="10" fillId="19" borderId="40" xfId="0" applyFont="1" applyFill="1" applyBorder="1" applyAlignment="1">
      <alignment horizontal="left"/>
    </xf>
    <xf numFmtId="0" fontId="14" fillId="3" borderId="3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45" xfId="0" applyFont="1" applyFill="1" applyBorder="1" applyAlignment="1">
      <alignment horizontal="center" vertical="center"/>
    </xf>
    <xf numFmtId="0" fontId="9" fillId="8" borderId="39" xfId="0" applyFont="1" applyFill="1" applyBorder="1" applyAlignment="1">
      <alignment horizontal="left" vertical="center"/>
    </xf>
    <xf numFmtId="0" fontId="9" fillId="8" borderId="40" xfId="0" applyFont="1" applyFill="1" applyBorder="1" applyAlignment="1">
      <alignment horizontal="left" vertical="center"/>
    </xf>
    <xf numFmtId="0" fontId="9" fillId="8" borderId="37" xfId="0" applyFont="1" applyFill="1" applyBorder="1" applyAlignment="1">
      <alignment horizontal="left" vertical="center"/>
    </xf>
    <xf numFmtId="0" fontId="10" fillId="17" borderId="3" xfId="0" applyFont="1" applyFill="1" applyBorder="1" applyAlignment="1">
      <alignment horizontal="center"/>
    </xf>
    <xf numFmtId="0" fontId="10" fillId="19" borderId="7" xfId="0" applyFont="1" applyFill="1" applyBorder="1" applyAlignment="1">
      <alignment horizontal="left"/>
    </xf>
    <xf numFmtId="0" fontId="10" fillId="19" borderId="10" xfId="0" applyFont="1" applyFill="1" applyBorder="1" applyAlignment="1">
      <alignment horizontal="left"/>
    </xf>
    <xf numFmtId="1" fontId="9" fillId="0" borderId="10" xfId="0" applyNumberFormat="1" applyFont="1" applyFill="1" applyBorder="1"/>
    <xf numFmtId="2" fontId="10" fillId="19" borderId="10" xfId="0" applyNumberFormat="1" applyFont="1" applyFill="1" applyBorder="1"/>
    <xf numFmtId="165" fontId="10" fillId="22" borderId="10" xfId="0" applyNumberFormat="1" applyFont="1" applyFill="1" applyBorder="1" applyAlignment="1">
      <alignment horizontal="center"/>
    </xf>
    <xf numFmtId="2" fontId="9" fillId="8" borderId="6" xfId="0" applyNumberFormat="1" applyFont="1" applyFill="1" applyBorder="1"/>
    <xf numFmtId="0" fontId="9" fillId="16" borderId="7" xfId="0" applyFont="1" applyFill="1" applyBorder="1" applyAlignment="1">
      <alignment horizontal="right"/>
    </xf>
    <xf numFmtId="0" fontId="9" fillId="16" borderId="0" xfId="0" applyFont="1" applyFill="1"/>
    <xf numFmtId="0" fontId="9" fillId="19" borderId="0" xfId="0" applyFont="1" applyFill="1" applyBorder="1"/>
    <xf numFmtId="0" fontId="10" fillId="19" borderId="0" xfId="0" applyFont="1" applyFill="1" applyBorder="1"/>
    <xf numFmtId="0" fontId="9" fillId="19" borderId="30" xfId="0" applyFont="1" applyFill="1" applyBorder="1"/>
    <xf numFmtId="0" fontId="9" fillId="19" borderId="21" xfId="0" applyFont="1" applyFill="1" applyBorder="1"/>
    <xf numFmtId="2" fontId="9" fillId="19" borderId="10" xfId="0" applyNumberFormat="1" applyFont="1" applyFill="1" applyBorder="1" applyAlignment="1">
      <alignment horizontal="right" vertical="justify"/>
    </xf>
    <xf numFmtId="165" fontId="10" fillId="7" borderId="12" xfId="0" applyNumberFormat="1" applyFont="1" applyFill="1" applyBorder="1" applyAlignment="1">
      <alignment horizontal="center"/>
    </xf>
    <xf numFmtId="0" fontId="9" fillId="0" borderId="15" xfId="0" applyFont="1" applyFill="1" applyBorder="1" applyAlignment="1"/>
    <xf numFmtId="0" fontId="10" fillId="7" borderId="15" xfId="0" applyFont="1" applyFill="1" applyBorder="1" applyAlignment="1">
      <alignment horizontal="center" vertical="center"/>
    </xf>
    <xf numFmtId="0" fontId="10" fillId="5" borderId="3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/>
    </xf>
    <xf numFmtId="0" fontId="9" fillId="0" borderId="45" xfId="0" applyFont="1" applyFill="1" applyBorder="1" applyAlignment="1">
      <alignment horizontal="center" vertical="center"/>
    </xf>
    <xf numFmtId="0" fontId="9" fillId="8" borderId="39" xfId="0" applyFont="1" applyFill="1" applyBorder="1" applyAlignment="1">
      <alignment horizontal="left" vertical="center"/>
    </xf>
    <xf numFmtId="0" fontId="9" fillId="8" borderId="40" xfId="0" applyFont="1" applyFill="1" applyBorder="1" applyAlignment="1">
      <alignment horizontal="left" vertical="center"/>
    </xf>
    <xf numFmtId="0" fontId="9" fillId="8" borderId="37" xfId="0" applyFont="1" applyFill="1" applyBorder="1" applyAlignment="1">
      <alignment horizontal="left" vertical="center"/>
    </xf>
    <xf numFmtId="0" fontId="10" fillId="19" borderId="39" xfId="0" applyFont="1" applyFill="1" applyBorder="1" applyAlignment="1">
      <alignment horizontal="left"/>
    </xf>
    <xf numFmtId="0" fontId="10" fillId="19" borderId="38" xfId="0" applyFont="1" applyFill="1" applyBorder="1" applyAlignment="1">
      <alignment horizontal="left"/>
    </xf>
    <xf numFmtId="0" fontId="9" fillId="19" borderId="37" xfId="0" applyFont="1" applyFill="1" applyBorder="1" applyAlignment="1">
      <alignment horizontal="left"/>
    </xf>
    <xf numFmtId="0" fontId="9" fillId="19" borderId="38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center" vertical="center"/>
    </xf>
    <xf numFmtId="0" fontId="0" fillId="0" borderId="0" xfId="0" applyFont="1" applyFill="1" applyBorder="1"/>
    <xf numFmtId="0" fontId="10" fillId="22" borderId="7" xfId="0" applyFont="1" applyFill="1" applyBorder="1" applyAlignment="1">
      <alignment horizontal="left"/>
    </xf>
    <xf numFmtId="0" fontId="10" fillId="22" borderId="9" xfId="0" applyFont="1" applyFill="1" applyBorder="1" applyAlignment="1">
      <alignment horizontal="left"/>
    </xf>
    <xf numFmtId="1" fontId="9" fillId="0" borderId="14" xfId="0" applyNumberFormat="1" applyFont="1" applyFill="1" applyBorder="1"/>
    <xf numFmtId="1" fontId="9" fillId="0" borderId="14" xfId="0" applyNumberFormat="1" applyFont="1" applyFill="1" applyBorder="1" applyAlignment="1"/>
    <xf numFmtId="0" fontId="9" fillId="0" borderId="37" xfId="0" applyFont="1" applyFill="1" applyBorder="1" applyAlignment="1">
      <alignment horizontal="left" vertical="center"/>
    </xf>
    <xf numFmtId="0" fontId="9" fillId="0" borderId="40" xfId="0" applyFont="1" applyFill="1" applyBorder="1" applyAlignment="1">
      <alignment horizontal="left" vertical="center"/>
    </xf>
    <xf numFmtId="0" fontId="9" fillId="0" borderId="46" xfId="0" applyFont="1" applyFill="1" applyBorder="1" applyAlignment="1">
      <alignment horizontal="left" vertical="center"/>
    </xf>
    <xf numFmtId="0" fontId="9" fillId="0" borderId="44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8" borderId="40" xfId="0" applyFont="1" applyFill="1" applyBorder="1" applyAlignment="1">
      <alignment horizontal="left" vertical="center"/>
    </xf>
    <xf numFmtId="0" fontId="9" fillId="8" borderId="37" xfId="0" applyFont="1" applyFill="1" applyBorder="1" applyAlignment="1">
      <alignment horizontal="left" vertical="center"/>
    </xf>
    <xf numFmtId="0" fontId="9" fillId="8" borderId="39" xfId="0" applyFont="1" applyFill="1" applyBorder="1" applyAlignment="1">
      <alignment horizontal="left" vertical="center"/>
    </xf>
    <xf numFmtId="0" fontId="9" fillId="0" borderId="33" xfId="0" applyFont="1" applyFill="1" applyBorder="1" applyAlignment="1">
      <alignment horizontal="left" vertical="center"/>
    </xf>
    <xf numFmtId="0" fontId="9" fillId="0" borderId="13" xfId="0" applyFont="1" applyFill="1" applyBorder="1" applyAlignment="1">
      <alignment horizontal="left" vertical="center"/>
    </xf>
    <xf numFmtId="0" fontId="9" fillId="0" borderId="36" xfId="0" applyFont="1" applyFill="1" applyBorder="1" applyAlignment="1">
      <alignment horizontal="left" vertical="center"/>
    </xf>
    <xf numFmtId="0" fontId="9" fillId="0" borderId="37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38" xfId="0" applyFont="1" applyFill="1" applyBorder="1" applyAlignment="1">
      <alignment horizontal="left" vertical="center"/>
    </xf>
    <xf numFmtId="0" fontId="9" fillId="0" borderId="40" xfId="0" applyFont="1" applyFill="1" applyBorder="1" applyAlignment="1">
      <alignment horizontal="left" vertical="center"/>
    </xf>
    <xf numFmtId="0" fontId="9" fillId="0" borderId="46" xfId="0" applyFont="1" applyFill="1" applyBorder="1" applyAlignment="1">
      <alignment horizontal="left" vertical="center"/>
    </xf>
    <xf numFmtId="0" fontId="9" fillId="0" borderId="48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left" vertical="center"/>
    </xf>
    <xf numFmtId="0" fontId="9" fillId="0" borderId="28" xfId="0" applyFont="1" applyFill="1" applyBorder="1" applyAlignment="1">
      <alignment horizontal="left" vertical="center"/>
    </xf>
    <xf numFmtId="0" fontId="9" fillId="0" borderId="31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center"/>
    </xf>
    <xf numFmtId="0" fontId="9" fillId="0" borderId="37" xfId="0" applyFont="1" applyBorder="1" applyAlignment="1">
      <alignment horizontal="left" vertical="center"/>
    </xf>
    <xf numFmtId="0" fontId="9" fillId="0" borderId="40" xfId="0" applyFont="1" applyBorder="1" applyAlignment="1">
      <alignment horizontal="left" vertical="center"/>
    </xf>
    <xf numFmtId="0" fontId="9" fillId="0" borderId="45" xfId="0" applyFont="1" applyBorder="1" applyAlignment="1">
      <alignment horizontal="left" vertical="center"/>
    </xf>
    <xf numFmtId="0" fontId="9" fillId="0" borderId="33" xfId="0" applyFont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10" fillId="3" borderId="33" xfId="0" applyFont="1" applyFill="1" applyBorder="1" applyAlignment="1">
      <alignment horizontal="left" vertical="center"/>
    </xf>
    <xf numFmtId="0" fontId="9" fillId="8" borderId="37" xfId="0" applyFont="1" applyFill="1" applyBorder="1" applyAlignment="1">
      <alignment horizontal="left" vertical="center"/>
    </xf>
    <xf numFmtId="0" fontId="9" fillId="8" borderId="39" xfId="0" applyFont="1" applyFill="1" applyBorder="1" applyAlignment="1">
      <alignment horizontal="left" vertical="center"/>
    </xf>
    <xf numFmtId="0" fontId="9" fillId="8" borderId="40" xfId="0" applyFont="1" applyFill="1" applyBorder="1" applyAlignment="1">
      <alignment horizontal="left" vertical="center"/>
    </xf>
    <xf numFmtId="0" fontId="3" fillId="18" borderId="0" xfId="0" applyFont="1" applyFill="1"/>
    <xf numFmtId="2" fontId="9" fillId="23" borderId="2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/>
    <xf numFmtId="0" fontId="9" fillId="0" borderId="0" xfId="0" applyNumberFormat="1" applyFont="1" applyFill="1"/>
    <xf numFmtId="0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left" vertical="center"/>
    </xf>
    <xf numFmtId="0" fontId="3" fillId="20" borderId="0" xfId="0" applyFont="1" applyFill="1"/>
    <xf numFmtId="0" fontId="3" fillId="0" borderId="0" xfId="0" applyNumberFormat="1" applyFont="1" applyFill="1" applyAlignment="1">
      <alignment horizontal="right" vertical="center"/>
    </xf>
    <xf numFmtId="0" fontId="9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/>
    <xf numFmtId="0" fontId="13" fillId="0" borderId="0" xfId="0" applyNumberFormat="1" applyFont="1" applyFill="1"/>
    <xf numFmtId="0" fontId="9" fillId="0" borderId="0" xfId="0" applyNumberFormat="1" applyFont="1" applyFill="1" applyAlignment="1">
      <alignment horizontal="right" vertical="center"/>
    </xf>
    <xf numFmtId="0" fontId="9" fillId="0" borderId="46" xfId="0" applyFont="1" applyFill="1" applyBorder="1" applyAlignment="1">
      <alignment horizontal="left" vertical="center"/>
    </xf>
    <xf numFmtId="0" fontId="9" fillId="0" borderId="44" xfId="0" applyFont="1" applyFill="1" applyBorder="1" applyAlignment="1">
      <alignment horizontal="left" vertical="center"/>
    </xf>
    <xf numFmtId="2" fontId="9" fillId="0" borderId="0" xfId="3" applyNumberFormat="1" applyFont="1" applyFill="1" applyBorder="1" applyAlignment="1"/>
    <xf numFmtId="0" fontId="9" fillId="0" borderId="0" xfId="8" applyNumberFormat="1" applyFont="1" applyFill="1"/>
    <xf numFmtId="0" fontId="9" fillId="0" borderId="0" xfId="9" applyNumberFormat="1" applyFont="1" applyFill="1"/>
    <xf numFmtId="0" fontId="9" fillId="6" borderId="2" xfId="0" applyFont="1" applyFill="1" applyBorder="1" applyAlignment="1">
      <alignment vertical="center"/>
    </xf>
    <xf numFmtId="2" fontId="9" fillId="6" borderId="10" xfId="0" applyNumberFormat="1" applyFont="1" applyFill="1" applyBorder="1" applyAlignment="1">
      <alignment vertical="center"/>
    </xf>
    <xf numFmtId="0" fontId="9" fillId="6" borderId="7" xfId="0" applyFont="1" applyFill="1" applyBorder="1" applyAlignment="1">
      <alignment vertical="center"/>
    </xf>
    <xf numFmtId="1" fontId="9" fillId="6" borderId="2" xfId="0" applyNumberFormat="1" applyFont="1" applyFill="1" applyBorder="1" applyAlignment="1">
      <alignment vertical="center"/>
    </xf>
    <xf numFmtId="166" fontId="9" fillId="0" borderId="0" xfId="0" applyNumberFormat="1" applyFont="1" applyFill="1" applyAlignment="1"/>
    <xf numFmtId="2" fontId="9" fillId="6" borderId="2" xfId="0" applyNumberFormat="1" applyFont="1" applyFill="1" applyBorder="1" applyAlignment="1">
      <alignment horizontal="right" vertical="center"/>
    </xf>
    <xf numFmtId="0" fontId="9" fillId="6" borderId="2" xfId="0" applyFont="1" applyFill="1" applyBorder="1"/>
    <xf numFmtId="0" fontId="9" fillId="6" borderId="7" xfId="0" applyFont="1" applyFill="1" applyBorder="1"/>
    <xf numFmtId="0" fontId="9" fillId="6" borderId="10" xfId="0" applyFont="1" applyFill="1" applyBorder="1"/>
    <xf numFmtId="166" fontId="13" fillId="0" borderId="0" xfId="0" applyNumberFormat="1" applyFont="1" applyFill="1" applyAlignment="1"/>
    <xf numFmtId="166" fontId="10" fillId="0" borderId="0" xfId="0" applyNumberFormat="1" applyFont="1" applyFill="1" applyAlignment="1"/>
    <xf numFmtId="0" fontId="10" fillId="6" borderId="3" xfId="0" applyFont="1" applyFill="1" applyBorder="1" applyAlignment="1">
      <alignment horizontal="center" vertical="center"/>
    </xf>
    <xf numFmtId="2" fontId="9" fillId="6" borderId="2" xfId="0" applyNumberFormat="1" applyFont="1" applyFill="1" applyBorder="1"/>
    <xf numFmtId="0" fontId="12" fillId="0" borderId="20" xfId="0" applyFont="1" applyFill="1" applyBorder="1" applyAlignment="1"/>
    <xf numFmtId="0" fontId="12" fillId="0" borderId="22" xfId="0" applyFont="1" applyFill="1" applyBorder="1" applyAlignment="1"/>
    <xf numFmtId="0" fontId="12" fillId="0" borderId="23" xfId="0" applyFont="1" applyFill="1" applyBorder="1" applyAlignment="1"/>
    <xf numFmtId="2" fontId="9" fillId="6" borderId="2" xfId="0" applyNumberFormat="1" applyFont="1" applyFill="1" applyBorder="1" applyAlignment="1">
      <alignment vertical="center"/>
    </xf>
    <xf numFmtId="0" fontId="9" fillId="6" borderId="10" xfId="0" applyFont="1" applyFill="1" applyBorder="1" applyAlignment="1">
      <alignment vertical="center"/>
    </xf>
    <xf numFmtId="2" fontId="9" fillId="6" borderId="10" xfId="0" applyNumberFormat="1" applyFont="1" applyFill="1" applyBorder="1"/>
    <xf numFmtId="0" fontId="9" fillId="21" borderId="2" xfId="0" applyFont="1" applyFill="1" applyBorder="1" applyAlignment="1">
      <alignment vertical="center"/>
    </xf>
    <xf numFmtId="2" fontId="9" fillId="6" borderId="7" xfId="0" applyNumberFormat="1" applyFont="1" applyFill="1" applyBorder="1"/>
    <xf numFmtId="1" fontId="27" fillId="0" borderId="0" xfId="0" applyNumberFormat="1" applyFont="1" applyFill="1" applyBorder="1" applyAlignment="1"/>
    <xf numFmtId="2" fontId="9" fillId="0" borderId="2" xfId="6" applyNumberFormat="1" applyFont="1" applyFill="1" applyBorder="1"/>
    <xf numFmtId="1" fontId="18" fillId="0" borderId="0" xfId="0" applyNumberFormat="1" applyFont="1" applyFill="1" applyAlignment="1"/>
    <xf numFmtId="1" fontId="18" fillId="0" borderId="0" xfId="0" applyNumberFormat="1" applyFont="1" applyFill="1" applyBorder="1" applyAlignment="1"/>
    <xf numFmtId="2" fontId="3" fillId="0" borderId="2" xfId="0" applyNumberFormat="1" applyFont="1" applyFill="1" applyBorder="1"/>
    <xf numFmtId="2" fontId="3" fillId="0" borderId="15" xfId="0" applyNumberFormat="1" applyFont="1" applyFill="1" applyBorder="1"/>
    <xf numFmtId="1" fontId="9" fillId="0" borderId="0" xfId="0" applyNumberFormat="1" applyFont="1" applyFill="1" applyAlignment="1"/>
    <xf numFmtId="1" fontId="9" fillId="0" borderId="0" xfId="0" applyNumberFormat="1" applyFont="1" applyFill="1" applyBorder="1" applyAlignment="1"/>
    <xf numFmtId="1" fontId="9" fillId="0" borderId="0" xfId="0" applyNumberFormat="1" applyFont="1" applyFill="1" applyBorder="1" applyAlignment="1">
      <alignment vertical="center"/>
    </xf>
    <xf numFmtId="0" fontId="9" fillId="0" borderId="46" xfId="0" applyFont="1" applyFill="1" applyBorder="1" applyAlignment="1">
      <alignment horizontal="left" vertical="center"/>
    </xf>
    <xf numFmtId="0" fontId="9" fillId="0" borderId="43" xfId="0" applyFont="1" applyFill="1" applyBorder="1" applyAlignment="1">
      <alignment horizontal="left" vertical="center"/>
    </xf>
    <xf numFmtId="0" fontId="9" fillId="0" borderId="44" xfId="0" applyFont="1" applyFill="1" applyBorder="1" applyAlignment="1">
      <alignment horizontal="left" vertical="center"/>
    </xf>
    <xf numFmtId="0" fontId="9" fillId="8" borderId="37" xfId="0" applyFont="1" applyFill="1" applyBorder="1" applyAlignment="1">
      <alignment horizontal="left" vertical="center"/>
    </xf>
    <xf numFmtId="0" fontId="9" fillId="8" borderId="39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left" vertical="center"/>
    </xf>
    <xf numFmtId="0" fontId="9" fillId="0" borderId="37" xfId="0" applyFont="1" applyBorder="1" applyAlignment="1">
      <alignment horizontal="left" vertical="center"/>
    </xf>
    <xf numFmtId="0" fontId="9" fillId="0" borderId="40" xfId="0" applyFont="1" applyBorder="1" applyAlignment="1">
      <alignment horizontal="left" vertical="center"/>
    </xf>
    <xf numFmtId="0" fontId="10" fillId="3" borderId="50" xfId="0" applyFont="1" applyFill="1" applyBorder="1" applyAlignment="1">
      <alignment horizontal="left" vertical="center"/>
    </xf>
    <xf numFmtId="0" fontId="14" fillId="3" borderId="0" xfId="0" applyFont="1" applyFill="1" applyBorder="1" applyAlignment="1">
      <alignment horizontal="left" vertical="center"/>
    </xf>
    <xf numFmtId="0" fontId="9" fillId="8" borderId="37" xfId="0" applyFont="1" applyFill="1" applyBorder="1" applyAlignment="1">
      <alignment horizontal="left" vertical="center"/>
    </xf>
    <xf numFmtId="0" fontId="9" fillId="8" borderId="39" xfId="0" applyFont="1" applyFill="1" applyBorder="1" applyAlignment="1">
      <alignment horizontal="left" vertical="center"/>
    </xf>
    <xf numFmtId="0" fontId="11" fillId="21" borderId="7" xfId="0" applyFont="1" applyFill="1" applyBorder="1" applyAlignment="1">
      <alignment horizontal="left"/>
    </xf>
    <xf numFmtId="1" fontId="9" fillId="21" borderId="7" xfId="0" applyNumberFormat="1" applyFont="1" applyFill="1" applyBorder="1" applyAlignment="1">
      <alignment horizontal="right"/>
    </xf>
    <xf numFmtId="1" fontId="9" fillId="21" borderId="9" xfId="0" applyNumberFormat="1" applyFont="1" applyFill="1" applyBorder="1" applyAlignment="1">
      <alignment horizontal="right"/>
    </xf>
    <xf numFmtId="0" fontId="11" fillId="21" borderId="24" xfId="0" applyFont="1" applyFill="1" applyBorder="1" applyAlignment="1">
      <alignment horizontal="left"/>
    </xf>
    <xf numFmtId="1" fontId="9" fillId="21" borderId="24" xfId="0" applyNumberFormat="1" applyFont="1" applyFill="1" applyBorder="1" applyAlignment="1">
      <alignment horizontal="right"/>
    </xf>
    <xf numFmtId="1" fontId="9" fillId="21" borderId="25" xfId="0" applyNumberFormat="1" applyFont="1" applyFill="1" applyBorder="1" applyAlignment="1">
      <alignment horizontal="right"/>
    </xf>
    <xf numFmtId="1" fontId="13" fillId="0" borderId="0" xfId="0" applyNumberFormat="1" applyFont="1" applyFill="1" applyAlignment="1"/>
    <xf numFmtId="2" fontId="9" fillId="16" borderId="10" xfId="0" applyNumberFormat="1" applyFont="1" applyFill="1" applyBorder="1" applyAlignment="1">
      <alignment horizontal="right"/>
    </xf>
    <xf numFmtId="0" fontId="9" fillId="0" borderId="7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left" vertical="center"/>
    </xf>
    <xf numFmtId="0" fontId="9" fillId="0" borderId="37" xfId="0" applyFont="1" applyBorder="1" applyAlignment="1">
      <alignment horizontal="left" vertical="center"/>
    </xf>
    <xf numFmtId="0" fontId="9" fillId="0" borderId="40" xfId="0" applyFont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8" xfId="0" applyFont="1" applyBorder="1"/>
    <xf numFmtId="0" fontId="9" fillId="0" borderId="0" xfId="0" applyFont="1" applyFill="1" applyBorder="1" applyAlignment="1">
      <alignment horizontal="left" vertical="center"/>
    </xf>
    <xf numFmtId="0" fontId="9" fillId="8" borderId="40" xfId="0" applyFont="1" applyFill="1" applyBorder="1" applyAlignment="1">
      <alignment horizontal="left" vertical="center"/>
    </xf>
    <xf numFmtId="0" fontId="9" fillId="8" borderId="37" xfId="0" applyFont="1" applyFill="1" applyBorder="1" applyAlignment="1">
      <alignment horizontal="left" vertical="center"/>
    </xf>
    <xf numFmtId="0" fontId="9" fillId="8" borderId="39" xfId="0" applyFont="1" applyFill="1" applyBorder="1" applyAlignment="1">
      <alignment horizontal="left" vertical="center"/>
    </xf>
    <xf numFmtId="0" fontId="9" fillId="0" borderId="45" xfId="0" applyFont="1" applyFill="1" applyBorder="1" applyAlignment="1">
      <alignment horizontal="left" vertical="center"/>
    </xf>
    <xf numFmtId="0" fontId="9" fillId="0" borderId="37" xfId="0" applyFont="1" applyFill="1" applyBorder="1" applyAlignment="1">
      <alignment horizontal="left" vertical="center"/>
    </xf>
    <xf numFmtId="0" fontId="9" fillId="0" borderId="40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center"/>
    </xf>
    <xf numFmtId="0" fontId="9" fillId="0" borderId="47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37" xfId="0" applyFont="1" applyBorder="1" applyAlignment="1">
      <alignment horizontal="left" vertical="center"/>
    </xf>
    <xf numFmtId="0" fontId="9" fillId="0" borderId="40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8" borderId="37" xfId="0" applyFont="1" applyFill="1" applyBorder="1" applyAlignment="1">
      <alignment horizontal="left" vertical="center"/>
    </xf>
    <xf numFmtId="0" fontId="9" fillId="8" borderId="39" xfId="0" applyFont="1" applyFill="1" applyBorder="1" applyAlignment="1">
      <alignment horizontal="left" vertical="center"/>
    </xf>
    <xf numFmtId="0" fontId="9" fillId="8" borderId="40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center"/>
    </xf>
    <xf numFmtId="0" fontId="9" fillId="0" borderId="37" xfId="0" applyFont="1" applyFill="1" applyBorder="1" applyAlignment="1">
      <alignment horizontal="left" vertical="center"/>
    </xf>
    <xf numFmtId="0" fontId="9" fillId="0" borderId="40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9" fillId="8" borderId="40" xfId="0" applyFont="1" applyFill="1" applyBorder="1" applyAlignment="1">
      <alignment horizontal="left" vertical="center"/>
    </xf>
    <xf numFmtId="0" fontId="9" fillId="8" borderId="37" xfId="0" applyFont="1" applyFill="1" applyBorder="1" applyAlignment="1">
      <alignment horizontal="left" vertical="center"/>
    </xf>
    <xf numFmtId="0" fontId="9" fillId="8" borderId="39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/>
    </xf>
    <xf numFmtId="0" fontId="9" fillId="0" borderId="0" xfId="1" applyNumberFormat="1" applyFont="1" applyFill="1"/>
    <xf numFmtId="0" fontId="9" fillId="0" borderId="14" xfId="0" applyFont="1" applyFill="1" applyBorder="1" applyAlignment="1">
      <alignment horizontal="right"/>
    </xf>
    <xf numFmtId="0" fontId="28" fillId="0" borderId="1" xfId="0" applyFont="1" applyFill="1" applyBorder="1" applyAlignment="1">
      <alignment horizontal="left"/>
    </xf>
    <xf numFmtId="0" fontId="23" fillId="5" borderId="3" xfId="0" applyFont="1" applyFill="1" applyBorder="1" applyAlignment="1">
      <alignment horizontal="left"/>
    </xf>
    <xf numFmtId="0" fontId="9" fillId="0" borderId="2" xfId="0" applyFont="1" applyBorder="1" applyAlignment="1">
      <alignment horizontal="right"/>
    </xf>
    <xf numFmtId="0" fontId="9" fillId="15" borderId="2" xfId="0" applyFont="1" applyFill="1" applyBorder="1" applyAlignment="1">
      <alignment horizontal="right"/>
    </xf>
    <xf numFmtId="0" fontId="9" fillId="0" borderId="15" xfId="0" applyFont="1" applyBorder="1" applyAlignment="1">
      <alignment horizontal="right"/>
    </xf>
    <xf numFmtId="0" fontId="14" fillId="3" borderId="3" xfId="0" applyFont="1" applyFill="1" applyBorder="1" applyAlignment="1">
      <alignment vertical="center"/>
    </xf>
    <xf numFmtId="0" fontId="25" fillId="6" borderId="7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left"/>
    </xf>
    <xf numFmtId="0" fontId="9" fillId="0" borderId="17" xfId="0" applyFont="1" applyFill="1" applyBorder="1" applyAlignment="1">
      <alignment horizontal="left"/>
    </xf>
    <xf numFmtId="2" fontId="9" fillId="8" borderId="7" xfId="0" applyNumberFormat="1" applyFont="1" applyFill="1" applyBorder="1" applyAlignment="1">
      <alignment horizontal="left" vertical="center"/>
    </xf>
    <xf numFmtId="2" fontId="9" fillId="8" borderId="7" xfId="0" applyNumberFormat="1" applyFont="1" applyFill="1" applyBorder="1" applyAlignment="1">
      <alignment horizontal="left"/>
    </xf>
    <xf numFmtId="2" fontId="9" fillId="8" borderId="2" xfId="0" applyNumberFormat="1" applyFont="1" applyFill="1" applyBorder="1" applyAlignment="1">
      <alignment horizontal="left" vertical="center"/>
    </xf>
    <xf numFmtId="2" fontId="9" fillId="8" borderId="2" xfId="0" applyNumberFormat="1" applyFont="1" applyFill="1" applyBorder="1" applyAlignment="1">
      <alignment horizontal="left"/>
    </xf>
    <xf numFmtId="2" fontId="9" fillId="8" borderId="10" xfId="0" applyNumberFormat="1" applyFont="1" applyFill="1" applyBorder="1" applyAlignment="1">
      <alignment horizontal="left" vertical="center"/>
    </xf>
    <xf numFmtId="2" fontId="9" fillId="8" borderId="10" xfId="0" applyNumberFormat="1" applyFont="1" applyFill="1" applyBorder="1" applyAlignment="1">
      <alignment horizontal="left"/>
    </xf>
    <xf numFmtId="0" fontId="14" fillId="3" borderId="3" xfId="0" applyFont="1" applyFill="1" applyBorder="1" applyAlignment="1">
      <alignment horizontal="left" vertical="center"/>
    </xf>
    <xf numFmtId="0" fontId="9" fillId="3" borderId="3" xfId="0" applyFont="1" applyFill="1" applyBorder="1"/>
    <xf numFmtId="0" fontId="10" fillId="17" borderId="47" xfId="0" applyFont="1" applyFill="1" applyBorder="1" applyAlignment="1">
      <alignment horizontal="left" vertical="center"/>
    </xf>
    <xf numFmtId="0" fontId="9" fillId="5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/>
    </xf>
    <xf numFmtId="0" fontId="10" fillId="15" borderId="10" xfId="0" applyFont="1" applyFill="1" applyBorder="1" applyAlignment="1">
      <alignment horizontal="center" vertical="center"/>
    </xf>
    <xf numFmtId="0" fontId="10" fillId="7" borderId="1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left" vertical="center"/>
    </xf>
    <xf numFmtId="0" fontId="10" fillId="3" borderId="3" xfId="0" applyFont="1" applyFill="1" applyBorder="1" applyAlignment="1">
      <alignment horizontal="left"/>
    </xf>
    <xf numFmtId="0" fontId="10" fillId="22" borderId="10" xfId="0" applyFont="1" applyFill="1" applyBorder="1" applyAlignment="1">
      <alignment horizontal="left"/>
    </xf>
    <xf numFmtId="0" fontId="10" fillId="22" borderId="12" xfId="0" applyFont="1" applyFill="1" applyBorder="1" applyAlignment="1">
      <alignment horizontal="left"/>
    </xf>
    <xf numFmtId="0" fontId="10" fillId="3" borderId="47" xfId="0" applyFont="1" applyFill="1" applyBorder="1" applyAlignment="1">
      <alignment horizontal="left" vertical="center"/>
    </xf>
    <xf numFmtId="0" fontId="13" fillId="3" borderId="3" xfId="0" applyFont="1" applyFill="1" applyBorder="1" applyAlignment="1">
      <alignment horizontal="center" vertical="center"/>
    </xf>
    <xf numFmtId="1" fontId="9" fillId="15" borderId="7" xfId="0" applyNumberFormat="1" applyFont="1" applyFill="1" applyBorder="1" applyAlignment="1">
      <alignment horizontal="right" vertical="center"/>
    </xf>
    <xf numFmtId="0" fontId="14" fillId="3" borderId="3" xfId="0" applyFont="1" applyFill="1" applyBorder="1" applyAlignment="1"/>
    <xf numFmtId="0" fontId="11" fillId="5" borderId="47" xfId="0" applyFont="1" applyFill="1" applyBorder="1" applyAlignment="1"/>
    <xf numFmtId="0" fontId="14" fillId="5" borderId="3" xfId="0" applyFont="1" applyFill="1" applyBorder="1" applyAlignment="1"/>
    <xf numFmtId="0" fontId="14" fillId="5" borderId="3" xfId="0" applyFont="1" applyFill="1" applyBorder="1" applyAlignment="1">
      <alignment horizontal="center"/>
    </xf>
    <xf numFmtId="0" fontId="9" fillId="5" borderId="3" xfId="0" applyFont="1" applyFill="1" applyBorder="1"/>
    <xf numFmtId="0" fontId="9" fillId="0" borderId="5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center" vertical="center"/>
    </xf>
    <xf numFmtId="2" fontId="9" fillId="0" borderId="5" xfId="0" applyNumberFormat="1" applyFont="1" applyFill="1" applyBorder="1" applyAlignment="1">
      <alignment vertical="center"/>
    </xf>
    <xf numFmtId="0" fontId="9" fillId="0" borderId="5" xfId="0" applyFont="1" applyFill="1" applyBorder="1"/>
    <xf numFmtId="0" fontId="10" fillId="15" borderId="2" xfId="0" applyFont="1" applyFill="1" applyBorder="1" applyAlignment="1">
      <alignment horizontal="left"/>
    </xf>
    <xf numFmtId="0" fontId="9" fillId="19" borderId="7" xfId="0" applyFont="1" applyFill="1" applyBorder="1" applyAlignment="1">
      <alignment horizontal="center"/>
    </xf>
    <xf numFmtId="0" fontId="9" fillId="19" borderId="24" xfId="0" applyFont="1" applyFill="1" applyBorder="1" applyAlignment="1">
      <alignment horizontal="center"/>
    </xf>
    <xf numFmtId="0" fontId="9" fillId="16" borderId="10" xfId="0" applyFont="1" applyFill="1" applyBorder="1" applyAlignment="1">
      <alignment horizontal="center" vertical="center"/>
    </xf>
    <xf numFmtId="0" fontId="9" fillId="0" borderId="0" xfId="4" applyNumberFormat="1" applyFont="1" applyFill="1"/>
    <xf numFmtId="0" fontId="10" fillId="6" borderId="3" xfId="0" applyFont="1" applyFill="1" applyBorder="1" applyAlignment="1">
      <alignment horizontal="left"/>
    </xf>
    <xf numFmtId="0" fontId="9" fillId="8" borderId="3" xfId="0" applyFont="1" applyFill="1" applyBorder="1" applyAlignment="1">
      <alignment horizontal="left"/>
    </xf>
    <xf numFmtId="0" fontId="9" fillId="7" borderId="3" xfId="0" applyFont="1" applyFill="1" applyBorder="1" applyAlignment="1">
      <alignment horizontal="left"/>
    </xf>
    <xf numFmtId="0" fontId="3" fillId="0" borderId="2" xfId="0" applyFont="1" applyFill="1" applyBorder="1"/>
    <xf numFmtId="0" fontId="14" fillId="16" borderId="3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1" fontId="9" fillId="16" borderId="10" xfId="0" applyNumberFormat="1" applyFont="1" applyFill="1" applyBorder="1" applyAlignment="1">
      <alignment horizontal="right"/>
    </xf>
    <xf numFmtId="0" fontId="9" fillId="0" borderId="10" xfId="0" applyFont="1" applyFill="1" applyBorder="1" applyAlignment="1">
      <alignment horizontal="right"/>
    </xf>
    <xf numFmtId="0" fontId="9" fillId="16" borderId="10" xfId="0" applyFont="1" applyFill="1" applyBorder="1" applyAlignment="1">
      <alignment horizontal="right"/>
    </xf>
    <xf numFmtId="0" fontId="9" fillId="0" borderId="12" xfId="0" applyFont="1" applyFill="1" applyBorder="1" applyAlignment="1">
      <alignment horizontal="right"/>
    </xf>
    <xf numFmtId="0" fontId="9" fillId="0" borderId="12" xfId="0" applyFont="1" applyFill="1" applyBorder="1" applyAlignment="1">
      <alignment horizontal="center" vertical="center"/>
    </xf>
    <xf numFmtId="2" fontId="9" fillId="0" borderId="3" xfId="0" applyNumberFormat="1" applyFont="1" applyFill="1" applyBorder="1"/>
    <xf numFmtId="2" fontId="9" fillId="0" borderId="6" xfId="0" applyNumberFormat="1" applyFont="1" applyFill="1" applyBorder="1"/>
    <xf numFmtId="0" fontId="9" fillId="0" borderId="45" xfId="0" applyFont="1" applyBorder="1"/>
    <xf numFmtId="0" fontId="9" fillId="0" borderId="10" xfId="0" applyFont="1" applyFill="1" applyBorder="1" applyAlignment="1"/>
    <xf numFmtId="0" fontId="13" fillId="0" borderId="7" xfId="0" applyFont="1" applyFill="1" applyBorder="1" applyAlignment="1">
      <alignment vertical="center"/>
    </xf>
    <xf numFmtId="166" fontId="13" fillId="16" borderId="7" xfId="0" applyNumberFormat="1" applyFont="1" applyFill="1" applyBorder="1" applyAlignment="1">
      <alignment vertical="center"/>
    </xf>
    <xf numFmtId="2" fontId="13" fillId="16" borderId="7" xfId="0" applyNumberFormat="1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13" fillId="0" borderId="10" xfId="0" applyFont="1" applyFill="1" applyBorder="1" applyAlignment="1">
      <alignment vertical="center"/>
    </xf>
    <xf numFmtId="0" fontId="13" fillId="0" borderId="12" xfId="0" applyFont="1" applyFill="1" applyBorder="1" applyAlignment="1">
      <alignment vertical="center"/>
    </xf>
    <xf numFmtId="165" fontId="9" fillId="0" borderId="22" xfId="0" applyNumberFormat="1" applyFont="1" applyFill="1" applyBorder="1" applyAlignment="1">
      <alignment vertical="center"/>
    </xf>
    <xf numFmtId="165" fontId="9" fillId="0" borderId="23" xfId="0" applyNumberFormat="1" applyFont="1" applyFill="1" applyBorder="1" applyAlignment="1">
      <alignment vertical="center"/>
    </xf>
    <xf numFmtId="165" fontId="9" fillId="16" borderId="7" xfId="0" applyNumberFormat="1" applyFont="1" applyFill="1" applyBorder="1" applyAlignment="1">
      <alignment vertical="center"/>
    </xf>
    <xf numFmtId="165" fontId="9" fillId="16" borderId="10" xfId="0" applyNumberFormat="1" applyFont="1" applyFill="1" applyBorder="1" applyAlignment="1">
      <alignment vertical="center"/>
    </xf>
    <xf numFmtId="0" fontId="9" fillId="20" borderId="7" xfId="0" applyFont="1" applyFill="1" applyBorder="1" applyAlignment="1">
      <alignment horizontal="left"/>
    </xf>
    <xf numFmtId="2" fontId="9" fillId="0" borderId="7" xfId="0" applyNumberFormat="1" applyFont="1" applyFill="1" applyBorder="1" applyAlignment="1">
      <alignment horizontal="center" vertical="center"/>
    </xf>
    <xf numFmtId="2" fontId="9" fillId="0" borderId="8" xfId="0" applyNumberFormat="1" applyFont="1" applyFill="1" applyBorder="1" applyAlignment="1">
      <alignment horizontal="left"/>
    </xf>
    <xf numFmtId="2" fontId="9" fillId="0" borderId="24" xfId="0" applyNumberFormat="1" applyFont="1" applyFill="1" applyBorder="1" applyAlignment="1">
      <alignment horizontal="center" vertical="center"/>
    </xf>
    <xf numFmtId="2" fontId="9" fillId="0" borderId="23" xfId="0" applyNumberFormat="1" applyFont="1" applyFill="1" applyBorder="1" applyAlignment="1">
      <alignment horizontal="left"/>
    </xf>
    <xf numFmtId="0" fontId="10" fillId="19" borderId="12" xfId="0" applyFont="1" applyFill="1" applyBorder="1" applyAlignment="1">
      <alignment horizontal="center" vertical="center"/>
    </xf>
    <xf numFmtId="0" fontId="9" fillId="0" borderId="3" xfId="0" applyFont="1" applyFill="1" applyBorder="1"/>
    <xf numFmtId="2" fontId="9" fillId="0" borderId="7" xfId="7" applyNumberFormat="1" applyFont="1" applyBorder="1"/>
    <xf numFmtId="2" fontId="9" fillId="16" borderId="7" xfId="7" applyNumberFormat="1" applyFont="1" applyFill="1" applyBorder="1"/>
    <xf numFmtId="2" fontId="9" fillId="0" borderId="9" xfId="7" applyNumberFormat="1" applyFont="1" applyBorder="1"/>
    <xf numFmtId="2" fontId="9" fillId="0" borderId="10" xfId="7" applyNumberFormat="1" applyFont="1" applyBorder="1"/>
    <xf numFmtId="2" fontId="9" fillId="16" borderId="10" xfId="7" applyNumberFormat="1" applyFont="1" applyFill="1" applyBorder="1"/>
    <xf numFmtId="2" fontId="9" fillId="0" borderId="12" xfId="7" applyNumberFormat="1" applyFont="1" applyBorder="1"/>
    <xf numFmtId="0" fontId="10" fillId="6" borderId="10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center"/>
    </xf>
    <xf numFmtId="0" fontId="9" fillId="0" borderId="3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/>
    </xf>
    <xf numFmtId="0" fontId="11" fillId="0" borderId="24" xfId="0" applyFont="1" applyFill="1" applyBorder="1" applyAlignment="1">
      <alignment horizontal="left"/>
    </xf>
    <xf numFmtId="0" fontId="9" fillId="0" borderId="7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9" fillId="0" borderId="31" xfId="0" applyFont="1" applyFill="1" applyBorder="1" applyAlignment="1">
      <alignment vertical="center"/>
    </xf>
    <xf numFmtId="0" fontId="10" fillId="16" borderId="10" xfId="0" applyFont="1" applyFill="1" applyBorder="1" applyAlignment="1">
      <alignment horizontal="center" vertical="center"/>
    </xf>
    <xf numFmtId="0" fontId="10" fillId="16" borderId="7" xfId="0" applyFont="1" applyFill="1" applyBorder="1" applyAlignment="1">
      <alignment horizontal="center" vertical="center"/>
    </xf>
    <xf numFmtId="2" fontId="3" fillId="16" borderId="2" xfId="0" applyNumberFormat="1" applyFont="1" applyFill="1" applyBorder="1"/>
    <xf numFmtId="1" fontId="9" fillId="19" borderId="10" xfId="0" applyNumberFormat="1" applyFont="1" applyFill="1" applyBorder="1" applyAlignment="1">
      <alignment horizontal="right"/>
    </xf>
    <xf numFmtId="0" fontId="10" fillId="22" borderId="9" xfId="0" applyFont="1" applyFill="1" applyBorder="1" applyAlignment="1">
      <alignment horizontal="center"/>
    </xf>
    <xf numFmtId="0" fontId="10" fillId="22" borderId="12" xfId="0" applyFont="1" applyFill="1" applyBorder="1" applyAlignment="1">
      <alignment horizontal="center"/>
    </xf>
    <xf numFmtId="2" fontId="9" fillId="19" borderId="3" xfId="0" applyNumberFormat="1" applyFont="1" applyFill="1" applyBorder="1" applyAlignment="1">
      <alignment vertical="center"/>
    </xf>
    <xf numFmtId="1" fontId="9" fillId="6" borderId="7" xfId="0" applyNumberFormat="1" applyFont="1" applyFill="1" applyBorder="1" applyAlignment="1">
      <alignment horizontal="right"/>
    </xf>
    <xf numFmtId="1" fontId="9" fillId="6" borderId="10" xfId="0" applyNumberFormat="1" applyFont="1" applyFill="1" applyBorder="1" applyAlignment="1">
      <alignment horizontal="right"/>
    </xf>
    <xf numFmtId="0" fontId="23" fillId="22" borderId="10" xfId="0" applyFont="1" applyFill="1" applyBorder="1" applyAlignment="1">
      <alignment horizontal="center"/>
    </xf>
    <xf numFmtId="0" fontId="9" fillId="22" borderId="10" xfId="0" applyFont="1" applyFill="1" applyBorder="1" applyAlignment="1">
      <alignment horizontal="center" vertical="center"/>
    </xf>
    <xf numFmtId="1" fontId="9" fillId="19" borderId="2" xfId="0" applyNumberFormat="1" applyFont="1" applyFill="1" applyBorder="1" applyAlignment="1">
      <alignment horizontal="right"/>
    </xf>
    <xf numFmtId="0" fontId="13" fillId="7" borderId="7" xfId="0" applyFont="1" applyFill="1" applyBorder="1" applyAlignment="1">
      <alignment horizontal="left" vertical="center"/>
    </xf>
    <xf numFmtId="0" fontId="13" fillId="7" borderId="10" xfId="0" applyFont="1" applyFill="1" applyBorder="1" applyAlignment="1">
      <alignment horizontal="left" vertical="center"/>
    </xf>
    <xf numFmtId="2" fontId="10" fillId="6" borderId="10" xfId="0" applyNumberFormat="1" applyFont="1" applyFill="1" applyBorder="1" applyAlignment="1">
      <alignment vertical="center"/>
    </xf>
    <xf numFmtId="2" fontId="10" fillId="19" borderId="10" xfId="0" applyNumberFormat="1" applyFont="1" applyFill="1" applyBorder="1" applyAlignment="1">
      <alignment vertical="center"/>
    </xf>
    <xf numFmtId="2" fontId="10" fillId="6" borderId="12" xfId="0" applyNumberFormat="1" applyFont="1" applyFill="1" applyBorder="1" applyAlignment="1">
      <alignment vertical="center"/>
    </xf>
    <xf numFmtId="0" fontId="9" fillId="0" borderId="47" xfId="0" applyFont="1" applyFill="1" applyBorder="1" applyAlignment="1">
      <alignment horizontal="left"/>
    </xf>
    <xf numFmtId="1" fontId="12" fillId="0" borderId="2" xfId="0" applyNumberFormat="1" applyFont="1" applyFill="1" applyBorder="1" applyAlignment="1">
      <alignment horizontal="right" vertical="center"/>
    </xf>
    <xf numFmtId="0" fontId="0" fillId="0" borderId="0" xfId="0" applyFill="1"/>
    <xf numFmtId="2" fontId="12" fillId="0" borderId="2" xfId="0" applyNumberFormat="1" applyFont="1" applyFill="1" applyBorder="1" applyAlignment="1"/>
    <xf numFmtId="165" fontId="12" fillId="0" borderId="2" xfId="0" applyNumberFormat="1" applyFont="1" applyFill="1" applyBorder="1" applyAlignment="1"/>
    <xf numFmtId="165" fontId="18" fillId="0" borderId="2" xfId="0" applyNumberFormat="1" applyFont="1" applyFill="1" applyBorder="1" applyAlignment="1"/>
    <xf numFmtId="1" fontId="18" fillId="0" borderId="0" xfId="0" applyNumberFormat="1" applyFont="1" applyFill="1" applyBorder="1" applyAlignment="1">
      <alignment horizontal="right"/>
    </xf>
    <xf numFmtId="0" fontId="11" fillId="0" borderId="19" xfId="0" applyFont="1" applyFill="1" applyBorder="1" applyAlignment="1">
      <alignment horizontal="left"/>
    </xf>
    <xf numFmtId="1" fontId="9" fillId="16" borderId="19" xfId="0" applyNumberFormat="1" applyFont="1" applyFill="1" applyBorder="1" applyAlignment="1">
      <alignment horizontal="right"/>
    </xf>
    <xf numFmtId="1" fontId="9" fillId="0" borderId="32" xfId="0" applyNumberFormat="1" applyFont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11" fillId="0" borderId="10" xfId="0" applyFont="1" applyFill="1" applyBorder="1" applyAlignment="1">
      <alignment horizontal="left" vertical="center"/>
    </xf>
    <xf numFmtId="1" fontId="9" fillId="0" borderId="10" xfId="0" applyNumberFormat="1" applyFont="1" applyBorder="1" applyAlignment="1">
      <alignment horizontal="right" vertical="center"/>
    </xf>
    <xf numFmtId="1" fontId="9" fillId="19" borderId="10" xfId="0" applyNumberFormat="1" applyFont="1" applyFill="1" applyBorder="1" applyAlignment="1">
      <alignment horizontal="right" vertical="center"/>
    </xf>
    <xf numFmtId="1" fontId="9" fillId="0" borderId="12" xfId="0" applyNumberFormat="1" applyFont="1" applyBorder="1" applyAlignment="1">
      <alignment horizontal="right" vertical="center"/>
    </xf>
    <xf numFmtId="165" fontId="12" fillId="0" borderId="2" xfId="0" applyNumberFormat="1" applyFont="1" applyFill="1" applyBorder="1" applyAlignment="1">
      <alignment horizontal="right" vertical="center"/>
    </xf>
    <xf numFmtId="0" fontId="10" fillId="0" borderId="21" xfId="0" applyFont="1" applyFill="1" applyBorder="1" applyAlignment="1"/>
    <xf numFmtId="0" fontId="9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16" borderId="19" xfId="0" applyFont="1" applyFill="1" applyBorder="1" applyAlignment="1">
      <alignment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/>
    </xf>
    <xf numFmtId="165" fontId="9" fillId="0" borderId="24" xfId="0" applyNumberFormat="1" applyFont="1" applyFill="1" applyBorder="1" applyAlignment="1">
      <alignment vertical="center"/>
    </xf>
    <xf numFmtId="165" fontId="9" fillId="15" borderId="24" xfId="0" applyNumberFormat="1" applyFont="1" applyFill="1" applyBorder="1" applyAlignment="1">
      <alignment vertical="center"/>
    </xf>
    <xf numFmtId="165" fontId="9" fillId="0" borderId="25" xfId="0" applyNumberFormat="1" applyFont="1" applyFill="1" applyBorder="1" applyAlignment="1">
      <alignment vertical="center"/>
    </xf>
    <xf numFmtId="1" fontId="9" fillId="15" borderId="19" xfId="0" applyNumberFormat="1" applyFont="1" applyFill="1" applyBorder="1" applyAlignment="1">
      <alignment vertical="center"/>
    </xf>
    <xf numFmtId="1" fontId="9" fillId="0" borderId="32" xfId="0" applyNumberFormat="1" applyFont="1" applyFill="1" applyBorder="1" applyAlignment="1">
      <alignment vertical="center"/>
    </xf>
    <xf numFmtId="2" fontId="9" fillId="20" borderId="7" xfId="0" applyNumberFormat="1" applyFont="1" applyFill="1" applyBorder="1" applyAlignment="1">
      <alignment vertical="center"/>
    </xf>
    <xf numFmtId="2" fontId="9" fillId="20" borderId="2" xfId="0" applyNumberFormat="1" applyFont="1" applyFill="1" applyBorder="1" applyAlignment="1">
      <alignment vertical="center"/>
    </xf>
    <xf numFmtId="2" fontId="9" fillId="20" borderId="10" xfId="0" applyNumberFormat="1" applyFont="1" applyFill="1" applyBorder="1" applyAlignment="1">
      <alignment vertical="center"/>
    </xf>
    <xf numFmtId="2" fontId="9" fillId="20" borderId="7" xfId="0" applyNumberFormat="1" applyFont="1" applyFill="1" applyBorder="1" applyAlignment="1">
      <alignment horizontal="center" vertical="center"/>
    </xf>
    <xf numFmtId="2" fontId="9" fillId="20" borderId="2" xfId="0" applyNumberFormat="1" applyFont="1" applyFill="1" applyBorder="1" applyAlignment="1">
      <alignment horizontal="center" vertical="center"/>
    </xf>
    <xf numFmtId="2" fontId="9" fillId="20" borderId="10" xfId="0" applyNumberFormat="1" applyFont="1" applyFill="1" applyBorder="1" applyAlignment="1">
      <alignment horizontal="center" vertical="center"/>
    </xf>
    <xf numFmtId="0" fontId="10" fillId="15" borderId="24" xfId="0" applyFont="1" applyFill="1" applyBorder="1" applyAlignment="1">
      <alignment horizontal="center"/>
    </xf>
    <xf numFmtId="1" fontId="9" fillId="2" borderId="7" xfId="0" applyNumberFormat="1" applyFont="1" applyFill="1" applyBorder="1" applyAlignment="1">
      <alignment vertical="center"/>
    </xf>
    <xf numFmtId="2" fontId="9" fillId="15" borderId="24" xfId="0" applyNumberFormat="1" applyFont="1" applyFill="1" applyBorder="1" applyAlignment="1">
      <alignment horizontal="right" vertical="center"/>
    </xf>
    <xf numFmtId="2" fontId="9" fillId="20" borderId="7" xfId="0" applyNumberFormat="1" applyFont="1" applyFill="1" applyBorder="1" applyAlignment="1">
      <alignment horizontal="right" vertical="center"/>
    </xf>
    <xf numFmtId="2" fontId="9" fillId="20" borderId="2" xfId="0" applyNumberFormat="1" applyFont="1" applyFill="1" applyBorder="1" applyAlignment="1">
      <alignment horizontal="right" vertical="center"/>
    </xf>
    <xf numFmtId="2" fontId="9" fillId="20" borderId="10" xfId="0" applyNumberFormat="1" applyFont="1" applyFill="1" applyBorder="1" applyAlignment="1">
      <alignment horizontal="right" vertical="center"/>
    </xf>
    <xf numFmtId="2" fontId="9" fillId="20" borderId="3" xfId="0" applyNumberFormat="1" applyFont="1" applyFill="1" applyBorder="1"/>
    <xf numFmtId="2" fontId="9" fillId="20" borderId="24" xfId="0" applyNumberFormat="1" applyFont="1" applyFill="1" applyBorder="1" applyAlignment="1">
      <alignment horizontal="center" vertical="center"/>
    </xf>
    <xf numFmtId="2" fontId="9" fillId="20" borderId="24" xfId="0" applyNumberFormat="1" applyFont="1" applyFill="1" applyBorder="1" applyAlignment="1">
      <alignment horizontal="right" vertical="center"/>
    </xf>
    <xf numFmtId="2" fontId="9" fillId="20" borderId="24" xfId="0" applyNumberFormat="1" applyFont="1" applyFill="1" applyBorder="1" applyAlignment="1">
      <alignment vertical="center"/>
    </xf>
    <xf numFmtId="1" fontId="9" fillId="0" borderId="19" xfId="0" applyNumberFormat="1" applyFont="1" applyBorder="1"/>
    <xf numFmtId="1" fontId="9" fillId="16" borderId="19" xfId="0" applyNumberFormat="1" applyFont="1" applyFill="1" applyBorder="1"/>
    <xf numFmtId="1" fontId="9" fillId="0" borderId="32" xfId="0" applyNumberFormat="1" applyFont="1" applyBorder="1"/>
    <xf numFmtId="1" fontId="9" fillId="0" borderId="9" xfId="0" applyNumberFormat="1" applyFont="1" applyBorder="1"/>
    <xf numFmtId="2" fontId="9" fillId="20" borderId="7" xfId="0" applyNumberFormat="1" applyFont="1" applyFill="1" applyBorder="1" applyAlignment="1">
      <alignment horizontal="right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/>
    </xf>
    <xf numFmtId="2" fontId="9" fillId="0" borderId="14" xfId="0" applyNumberFormat="1" applyFont="1" applyFill="1" applyBorder="1" applyAlignment="1">
      <alignment vertical="center"/>
    </xf>
    <xf numFmtId="0" fontId="9" fillId="8" borderId="41" xfId="0" applyFont="1" applyFill="1" applyBorder="1" applyAlignment="1">
      <alignment horizontal="left" vertical="center"/>
    </xf>
    <xf numFmtId="0" fontId="9" fillId="8" borderId="19" xfId="0" applyFont="1" applyFill="1" applyBorder="1" applyAlignment="1">
      <alignment horizontal="left" vertical="center"/>
    </xf>
    <xf numFmtId="0" fontId="9" fillId="8" borderId="19" xfId="0" applyFont="1" applyFill="1" applyBorder="1" applyAlignment="1">
      <alignment horizontal="center" vertical="center"/>
    </xf>
    <xf numFmtId="0" fontId="9" fillId="8" borderId="19" xfId="0" applyFont="1" applyFill="1" applyBorder="1" applyAlignment="1">
      <alignment horizontal="left"/>
    </xf>
    <xf numFmtId="2" fontId="9" fillId="8" borderId="19" xfId="0" applyNumberFormat="1" applyFont="1" applyFill="1" applyBorder="1" applyAlignment="1">
      <alignment vertical="center"/>
    </xf>
    <xf numFmtId="2" fontId="9" fillId="20" borderId="19" xfId="0" applyNumberFormat="1" applyFont="1" applyFill="1" applyBorder="1" applyAlignment="1">
      <alignment vertical="center"/>
    </xf>
    <xf numFmtId="2" fontId="9" fillId="14" borderId="19" xfId="0" applyNumberFormat="1" applyFont="1" applyFill="1" applyBorder="1" applyAlignment="1">
      <alignment vertical="center"/>
    </xf>
    <xf numFmtId="2" fontId="9" fillId="8" borderId="32" xfId="0" applyNumberFormat="1" applyFont="1" applyFill="1" applyBorder="1" applyAlignment="1">
      <alignment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/>
    </xf>
    <xf numFmtId="0" fontId="9" fillId="0" borderId="32" xfId="0" applyFont="1" applyFill="1" applyBorder="1" applyAlignment="1">
      <alignment vertical="center"/>
    </xf>
    <xf numFmtId="0" fontId="9" fillId="0" borderId="19" xfId="0" applyFont="1" applyFill="1" applyBorder="1" applyAlignment="1">
      <alignment horizontal="right" vertical="center"/>
    </xf>
    <xf numFmtId="0" fontId="9" fillId="16" borderId="19" xfId="0" applyFont="1" applyFill="1" applyBorder="1" applyAlignment="1">
      <alignment horizontal="right" vertical="center"/>
    </xf>
    <xf numFmtId="0" fontId="9" fillId="0" borderId="32" xfId="0" applyFont="1" applyFill="1" applyBorder="1" applyAlignment="1">
      <alignment horizontal="right" vertical="center"/>
    </xf>
    <xf numFmtId="0" fontId="9" fillId="0" borderId="9" xfId="0" applyFont="1" applyBorder="1" applyAlignment="1">
      <alignment horizontal="right"/>
    </xf>
    <xf numFmtId="0" fontId="9" fillId="0" borderId="37" xfId="0" applyFont="1" applyFill="1" applyBorder="1" applyAlignment="1">
      <alignment horizontal="left" vertical="center"/>
    </xf>
    <xf numFmtId="0" fontId="9" fillId="0" borderId="39" xfId="0" applyFont="1" applyFill="1" applyBorder="1" applyAlignment="1">
      <alignment horizontal="left" vertical="center"/>
    </xf>
    <xf numFmtId="0" fontId="13" fillId="0" borderId="39" xfId="0" applyFont="1" applyBorder="1" applyAlignment="1">
      <alignment horizontal="left" vertical="center"/>
    </xf>
    <xf numFmtId="0" fontId="13" fillId="0" borderId="40" xfId="0" applyFont="1" applyBorder="1" applyAlignment="1">
      <alignment horizontal="left" vertical="center"/>
    </xf>
    <xf numFmtId="0" fontId="9" fillId="0" borderId="7" xfId="0" applyFont="1" applyFill="1" applyBorder="1" applyAlignment="1">
      <alignment horizontal="left" vertical="center"/>
    </xf>
    <xf numFmtId="0" fontId="9" fillId="0" borderId="40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left" vertical="center"/>
    </xf>
    <xf numFmtId="0" fontId="13" fillId="0" borderId="10" xfId="0" applyFont="1" applyFill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10" xfId="0" applyFont="1" applyBorder="1" applyAlignment="1">
      <alignment horizontal="left" vertical="center"/>
    </xf>
    <xf numFmtId="0" fontId="10" fillId="6" borderId="37" xfId="0" applyFont="1" applyFill="1" applyBorder="1" applyAlignment="1">
      <alignment horizontal="left" vertical="center"/>
    </xf>
    <xf numFmtId="0" fontId="10" fillId="6" borderId="7" xfId="0" applyFont="1" applyFill="1" applyBorder="1" applyAlignment="1">
      <alignment horizontal="left" vertical="center"/>
    </xf>
    <xf numFmtId="0" fontId="10" fillId="6" borderId="40" xfId="0" applyFont="1" applyFill="1" applyBorder="1" applyAlignment="1">
      <alignment horizontal="left" vertical="center"/>
    </xf>
    <xf numFmtId="0" fontId="10" fillId="6" borderId="10" xfId="0" applyFont="1" applyFill="1" applyBorder="1" applyAlignment="1">
      <alignment horizontal="left" vertical="center"/>
    </xf>
    <xf numFmtId="0" fontId="11" fillId="0" borderId="37" xfId="0" applyFont="1" applyFill="1" applyBorder="1" applyAlignment="1">
      <alignment horizontal="left" vertical="center" wrapText="1"/>
    </xf>
    <xf numFmtId="0" fontId="11" fillId="0" borderId="7" xfId="0" applyFont="1" applyBorder="1" applyAlignment="1">
      <alignment horizontal="left"/>
    </xf>
    <xf numFmtId="0" fontId="11" fillId="0" borderId="40" xfId="0" applyFont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10" fillId="17" borderId="47" xfId="0" applyFont="1" applyFill="1" applyBorder="1" applyAlignment="1">
      <alignment horizontal="left" vertical="center"/>
    </xf>
    <xf numFmtId="0" fontId="13" fillId="17" borderId="3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0" xfId="0" applyFont="1" applyAlignment="1"/>
    <xf numFmtId="0" fontId="15" fillId="0" borderId="0" xfId="0" applyFont="1" applyFill="1" applyBorder="1" applyAlignment="1">
      <alignment horizontal="center" vertical="justify" wrapText="1"/>
    </xf>
    <xf numFmtId="0" fontId="15" fillId="0" borderId="21" xfId="0" applyFont="1" applyFill="1" applyBorder="1" applyAlignment="1">
      <alignment horizontal="center" vertical="justify" wrapText="1"/>
    </xf>
    <xf numFmtId="0" fontId="9" fillId="18" borderId="37" xfId="0" applyFont="1" applyFill="1" applyBorder="1" applyAlignment="1">
      <alignment horizontal="left" vertical="center"/>
    </xf>
    <xf numFmtId="0" fontId="9" fillId="18" borderId="39" xfId="0" applyFont="1" applyFill="1" applyBorder="1" applyAlignment="1">
      <alignment horizontal="left" vertical="center"/>
    </xf>
    <xf numFmtId="0" fontId="9" fillId="18" borderId="40" xfId="0" applyFont="1" applyFill="1" applyBorder="1" applyAlignment="1">
      <alignment horizontal="left" vertical="center"/>
    </xf>
    <xf numFmtId="0" fontId="9" fillId="18" borderId="7" xfId="0" applyFont="1" applyFill="1" applyBorder="1" applyAlignment="1">
      <alignment horizontal="left" vertical="center"/>
    </xf>
    <xf numFmtId="0" fontId="9" fillId="18" borderId="2" xfId="0" applyFont="1" applyFill="1" applyBorder="1" applyAlignment="1">
      <alignment horizontal="left" vertical="center"/>
    </xf>
    <xf numFmtId="0" fontId="9" fillId="18" borderId="10" xfId="0" applyFont="1" applyFill="1" applyBorder="1" applyAlignment="1">
      <alignment horizontal="left" vertical="center"/>
    </xf>
    <xf numFmtId="0" fontId="10" fillId="3" borderId="47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/>
    </xf>
    <xf numFmtId="0" fontId="13" fillId="0" borderId="39" xfId="0" applyFont="1" applyFill="1" applyBorder="1" applyAlignment="1">
      <alignment horizontal="left" vertical="center"/>
    </xf>
    <xf numFmtId="0" fontId="13" fillId="0" borderId="40" xfId="0" applyFont="1" applyFill="1" applyBorder="1" applyAlignment="1">
      <alignment horizontal="left" vertical="center"/>
    </xf>
    <xf numFmtId="0" fontId="13" fillId="0" borderId="7" xfId="0" applyFont="1" applyFill="1" applyBorder="1" applyAlignment="1">
      <alignment horizontal="left" vertical="center"/>
    </xf>
    <xf numFmtId="0" fontId="10" fillId="17" borderId="3" xfId="0" applyFont="1" applyFill="1" applyBorder="1" applyAlignment="1">
      <alignment horizontal="left" vertical="center"/>
    </xf>
    <xf numFmtId="0" fontId="9" fillId="0" borderId="55" xfId="0" applyFont="1" applyFill="1" applyBorder="1" applyAlignment="1">
      <alignment horizontal="left" vertical="center"/>
    </xf>
    <xf numFmtId="0" fontId="9" fillId="0" borderId="36" xfId="0" applyFont="1" applyFill="1" applyBorder="1" applyAlignment="1">
      <alignment horizontal="left" vertical="center"/>
    </xf>
    <xf numFmtId="0" fontId="9" fillId="0" borderId="45" xfId="0" applyFont="1" applyFill="1" applyBorder="1" applyAlignment="1">
      <alignment horizontal="left" vertical="center"/>
    </xf>
    <xf numFmtId="0" fontId="9" fillId="0" borderId="33" xfId="0" applyFont="1" applyFill="1" applyBorder="1" applyAlignment="1">
      <alignment horizontal="left" vertical="center"/>
    </xf>
    <xf numFmtId="0" fontId="9" fillId="0" borderId="52" xfId="0" applyFont="1" applyFill="1" applyBorder="1" applyAlignment="1">
      <alignment horizontal="left" vertical="center"/>
    </xf>
    <xf numFmtId="0" fontId="9" fillId="0" borderId="53" xfId="0" applyFont="1" applyFill="1" applyBorder="1" applyAlignment="1">
      <alignment horizontal="left" vertical="center"/>
    </xf>
    <xf numFmtId="0" fontId="20" fillId="6" borderId="49" xfId="0" applyFont="1" applyFill="1" applyBorder="1" applyAlignment="1">
      <alignment horizontal="left" vertical="center"/>
    </xf>
    <xf numFmtId="0" fontId="22" fillId="6" borderId="4" xfId="0" applyFont="1" applyFill="1" applyBorder="1" applyAlignment="1">
      <alignment vertical="center"/>
    </xf>
    <xf numFmtId="0" fontId="10" fillId="6" borderId="49" xfId="0" applyFont="1" applyFill="1" applyBorder="1" applyAlignment="1">
      <alignment horizontal="left" vertical="center"/>
    </xf>
    <xf numFmtId="0" fontId="13" fillId="6" borderId="4" xfId="0" applyFont="1" applyFill="1" applyBorder="1" applyAlignment="1">
      <alignment vertical="center"/>
    </xf>
    <xf numFmtId="0" fontId="9" fillId="0" borderId="46" xfId="0" applyFont="1" applyFill="1" applyBorder="1" applyAlignment="1">
      <alignment horizontal="left" vertical="center"/>
    </xf>
    <xf numFmtId="0" fontId="9" fillId="0" borderId="42" xfId="0" applyFont="1" applyFill="1" applyBorder="1" applyAlignment="1">
      <alignment horizontal="left" vertical="center"/>
    </xf>
    <xf numFmtId="0" fontId="13" fillId="0" borderId="43" xfId="0" applyFont="1" applyBorder="1" applyAlignment="1">
      <alignment horizontal="left" vertical="center"/>
    </xf>
    <xf numFmtId="0" fontId="9" fillId="0" borderId="41" xfId="0" applyFont="1" applyFill="1" applyBorder="1" applyAlignment="1">
      <alignment horizontal="left" vertical="center"/>
    </xf>
    <xf numFmtId="0" fontId="13" fillId="0" borderId="19" xfId="0" applyFont="1" applyBorder="1" applyAlignment="1">
      <alignment horizontal="left" vertical="center"/>
    </xf>
    <xf numFmtId="0" fontId="11" fillId="0" borderId="7" xfId="0" applyFont="1" applyFill="1" applyBorder="1" applyAlignment="1">
      <alignment horizontal="left" vertical="center" wrapText="1"/>
    </xf>
    <xf numFmtId="0" fontId="11" fillId="0" borderId="40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9" fillId="0" borderId="28" xfId="0" applyFont="1" applyFill="1" applyBorder="1" applyAlignment="1">
      <alignment horizontal="center"/>
    </xf>
    <xf numFmtId="0" fontId="20" fillId="6" borderId="49" xfId="0" applyFont="1" applyFill="1" applyBorder="1" applyAlignment="1">
      <alignment horizontal="left"/>
    </xf>
    <xf numFmtId="0" fontId="20" fillId="6" borderId="4" xfId="0" applyFont="1" applyFill="1" applyBorder="1" applyAlignment="1">
      <alignment horizontal="left"/>
    </xf>
    <xf numFmtId="0" fontId="9" fillId="0" borderId="57" xfId="0" applyFont="1" applyFill="1" applyBorder="1" applyAlignment="1">
      <alignment horizontal="left" vertical="center"/>
    </xf>
    <xf numFmtId="0" fontId="9" fillId="0" borderId="13" xfId="0" applyFont="1" applyFill="1" applyBorder="1" applyAlignment="1">
      <alignment horizontal="left" vertical="center"/>
    </xf>
    <xf numFmtId="0" fontId="9" fillId="0" borderId="59" xfId="0" applyFont="1" applyFill="1" applyBorder="1" applyAlignment="1">
      <alignment horizontal="left" vertical="center"/>
    </xf>
    <xf numFmtId="0" fontId="9" fillId="0" borderId="26" xfId="0" applyFont="1" applyFill="1" applyBorder="1" applyAlignment="1">
      <alignment horizontal="left" vertical="center"/>
    </xf>
    <xf numFmtId="0" fontId="10" fillId="6" borderId="57" xfId="0" applyFont="1" applyFill="1" applyBorder="1" applyAlignment="1">
      <alignment horizontal="left" vertical="center"/>
    </xf>
    <xf numFmtId="0" fontId="10" fillId="6" borderId="13" xfId="0" applyFont="1" applyFill="1" applyBorder="1" applyAlignment="1">
      <alignment horizontal="left" vertical="center"/>
    </xf>
    <xf numFmtId="0" fontId="10" fillId="6" borderId="59" xfId="0" applyFont="1" applyFill="1" applyBorder="1" applyAlignment="1">
      <alignment horizontal="left" vertical="center"/>
    </xf>
    <xf numFmtId="0" fontId="10" fillId="6" borderId="26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center"/>
    </xf>
    <xf numFmtId="0" fontId="9" fillId="0" borderId="43" xfId="0" applyFont="1" applyFill="1" applyBorder="1" applyAlignment="1">
      <alignment horizontal="left" vertical="center"/>
    </xf>
    <xf numFmtId="0" fontId="9" fillId="0" borderId="48" xfId="0" applyFont="1" applyFill="1" applyBorder="1" applyAlignment="1">
      <alignment horizontal="left" vertical="center"/>
    </xf>
    <xf numFmtId="0" fontId="9" fillId="0" borderId="38" xfId="0" applyFont="1" applyFill="1" applyBorder="1" applyAlignment="1">
      <alignment horizontal="left" vertical="center"/>
    </xf>
    <xf numFmtId="49" fontId="10" fillId="6" borderId="37" xfId="0" applyNumberFormat="1" applyFont="1" applyFill="1" applyBorder="1" applyAlignment="1">
      <alignment horizontal="left" vertical="center" wrapText="1"/>
    </xf>
    <xf numFmtId="49" fontId="10" fillId="6" borderId="7" xfId="0" applyNumberFormat="1" applyFont="1" applyFill="1" applyBorder="1" applyAlignment="1">
      <alignment horizontal="left" vertical="center" wrapText="1"/>
    </xf>
    <xf numFmtId="49" fontId="10" fillId="6" borderId="40" xfId="0" applyNumberFormat="1" applyFont="1" applyFill="1" applyBorder="1" applyAlignment="1">
      <alignment horizontal="left" vertical="center" wrapText="1"/>
    </xf>
    <xf numFmtId="49" fontId="10" fillId="6" borderId="10" xfId="0" applyNumberFormat="1" applyFont="1" applyFill="1" applyBorder="1" applyAlignment="1">
      <alignment horizontal="left" vertical="center" wrapText="1"/>
    </xf>
    <xf numFmtId="0" fontId="13" fillId="18" borderId="39" xfId="0" applyFont="1" applyFill="1" applyBorder="1" applyAlignment="1">
      <alignment horizontal="left" vertical="center"/>
    </xf>
    <xf numFmtId="0" fontId="13" fillId="18" borderId="40" xfId="0" applyFont="1" applyFill="1" applyBorder="1" applyAlignment="1">
      <alignment horizontal="left" vertical="center"/>
    </xf>
    <xf numFmtId="0" fontId="13" fillId="18" borderId="2" xfId="0" applyFont="1" applyFill="1" applyBorder="1" applyAlignment="1">
      <alignment horizontal="left" vertical="center"/>
    </xf>
    <xf numFmtId="0" fontId="13" fillId="18" borderId="10" xfId="0" applyFont="1" applyFill="1" applyBorder="1" applyAlignment="1">
      <alignment horizontal="left" vertical="center"/>
    </xf>
    <xf numFmtId="0" fontId="9" fillId="0" borderId="44" xfId="0" applyFont="1" applyFill="1" applyBorder="1" applyAlignment="1">
      <alignment horizontal="left" vertical="center"/>
    </xf>
    <xf numFmtId="0" fontId="9" fillId="0" borderId="28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left" vertical="center"/>
    </xf>
    <xf numFmtId="0" fontId="9" fillId="13" borderId="7" xfId="0" applyFont="1" applyFill="1" applyBorder="1" applyAlignment="1">
      <alignment horizontal="center"/>
    </xf>
    <xf numFmtId="1" fontId="9" fillId="0" borderId="2" xfId="0" applyNumberFormat="1" applyFont="1" applyFill="1" applyBorder="1" applyAlignment="1">
      <alignment horizontal="center" vertical="center"/>
    </xf>
    <xf numFmtId="0" fontId="13" fillId="0" borderId="38" xfId="0" applyFont="1" applyBorder="1" applyAlignment="1">
      <alignment horizontal="left" vertical="center"/>
    </xf>
    <xf numFmtId="0" fontId="13" fillId="0" borderId="24" xfId="0" applyFont="1" applyBorder="1" applyAlignment="1">
      <alignment horizontal="left" vertical="center"/>
    </xf>
    <xf numFmtId="0" fontId="9" fillId="0" borderId="47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13" fillId="0" borderId="33" xfId="0" applyFont="1" applyBorder="1" applyAlignment="1">
      <alignment horizontal="left" vertical="center"/>
    </xf>
    <xf numFmtId="0" fontId="13" fillId="0" borderId="52" xfId="0" applyFont="1" applyBorder="1" applyAlignment="1">
      <alignment horizontal="left" vertical="center"/>
    </xf>
    <xf numFmtId="0" fontId="9" fillId="0" borderId="31" xfId="0" applyFont="1" applyFill="1" applyBorder="1" applyAlignment="1">
      <alignment horizontal="left" vertical="center"/>
    </xf>
    <xf numFmtId="0" fontId="9" fillId="0" borderId="17" xfId="0" applyFont="1" applyFill="1" applyBorder="1" applyAlignment="1">
      <alignment horizontal="left" vertical="center"/>
    </xf>
    <xf numFmtId="0" fontId="9" fillId="0" borderId="37" xfId="0" applyFont="1" applyBorder="1" applyAlignment="1">
      <alignment horizontal="left" vertical="center"/>
    </xf>
    <xf numFmtId="0" fontId="9" fillId="0" borderId="39" xfId="0" applyFont="1" applyBorder="1" applyAlignment="1">
      <alignment horizontal="left" vertical="center"/>
    </xf>
    <xf numFmtId="0" fontId="9" fillId="0" borderId="40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38" xfId="0" applyFont="1" applyBorder="1" applyAlignment="1">
      <alignment horizontal="left" vertical="center"/>
    </xf>
    <xf numFmtId="0" fontId="9" fillId="0" borderId="24" xfId="0" applyFont="1" applyBorder="1" applyAlignment="1">
      <alignment horizontal="left" vertical="center"/>
    </xf>
    <xf numFmtId="0" fontId="9" fillId="21" borderId="37" xfId="0" applyFont="1" applyFill="1" applyBorder="1" applyAlignment="1">
      <alignment horizontal="left" vertical="center"/>
    </xf>
    <xf numFmtId="0" fontId="9" fillId="21" borderId="39" xfId="0" applyFont="1" applyFill="1" applyBorder="1" applyAlignment="1">
      <alignment horizontal="left" vertical="center"/>
    </xf>
    <xf numFmtId="0" fontId="9" fillId="21" borderId="40" xfId="0" applyFont="1" applyFill="1" applyBorder="1" applyAlignment="1">
      <alignment horizontal="left" vertical="center"/>
    </xf>
    <xf numFmtId="0" fontId="11" fillId="0" borderId="7" xfId="0" applyFont="1" applyFill="1" applyBorder="1" applyAlignment="1">
      <alignment horizontal="left"/>
    </xf>
    <xf numFmtId="0" fontId="11" fillId="0" borderId="38" xfId="0" applyFont="1" applyFill="1" applyBorder="1" applyAlignment="1">
      <alignment horizontal="left"/>
    </xf>
    <xf numFmtId="0" fontId="11" fillId="0" borderId="24" xfId="0" applyFont="1" applyFill="1" applyBorder="1" applyAlignment="1">
      <alignment horizontal="left"/>
    </xf>
    <xf numFmtId="0" fontId="11" fillId="0" borderId="38" xfId="0" applyFont="1" applyBorder="1" applyAlignment="1">
      <alignment horizontal="left"/>
    </xf>
    <xf numFmtId="0" fontId="11" fillId="0" borderId="24" xfId="0" applyFont="1" applyBorder="1" applyAlignment="1">
      <alignment horizontal="left"/>
    </xf>
    <xf numFmtId="0" fontId="9" fillId="0" borderId="7" xfId="0" applyFont="1" applyFill="1" applyBorder="1" applyAlignment="1">
      <alignment horizontal="center" vertical="center"/>
    </xf>
    <xf numFmtId="0" fontId="9" fillId="18" borderId="45" xfId="0" applyFont="1" applyFill="1" applyBorder="1" applyAlignment="1">
      <alignment horizontal="left" vertical="center"/>
    </xf>
    <xf numFmtId="0" fontId="9" fillId="18" borderId="33" xfId="0" applyFont="1" applyFill="1" applyBorder="1" applyAlignment="1">
      <alignment horizontal="left" vertical="center"/>
    </xf>
    <xf numFmtId="0" fontId="9" fillId="18" borderId="52" xfId="0" applyFont="1" applyFill="1" applyBorder="1" applyAlignment="1">
      <alignment horizontal="left" vertical="center"/>
    </xf>
    <xf numFmtId="0" fontId="9" fillId="18" borderId="55" xfId="0" applyFont="1" applyFill="1" applyBorder="1" applyAlignment="1">
      <alignment horizontal="left" vertical="center"/>
    </xf>
    <xf numFmtId="0" fontId="9" fillId="18" borderId="36" xfId="0" applyFont="1" applyFill="1" applyBorder="1" applyAlignment="1">
      <alignment horizontal="left" vertical="center"/>
    </xf>
    <xf numFmtId="0" fontId="9" fillId="18" borderId="53" xfId="0" applyFont="1" applyFill="1" applyBorder="1" applyAlignment="1">
      <alignment horizontal="left" vertical="center"/>
    </xf>
    <xf numFmtId="0" fontId="9" fillId="18" borderId="28" xfId="0" applyFont="1" applyFill="1" applyBorder="1" applyAlignment="1">
      <alignment horizontal="left" vertical="center"/>
    </xf>
    <xf numFmtId="0" fontId="9" fillId="18" borderId="31" xfId="0" applyFont="1" applyFill="1" applyBorder="1" applyAlignment="1">
      <alignment horizontal="left" vertical="center"/>
    </xf>
    <xf numFmtId="0" fontId="9" fillId="18" borderId="17" xfId="0" applyFont="1" applyFill="1" applyBorder="1" applyAlignment="1">
      <alignment horizontal="left" vertical="center"/>
    </xf>
    <xf numFmtId="0" fontId="11" fillId="0" borderId="41" xfId="0" applyFont="1" applyFill="1" applyBorder="1" applyAlignment="1">
      <alignment horizontal="left" vertical="center" wrapText="1"/>
    </xf>
    <xf numFmtId="0" fontId="11" fillId="0" borderId="19" xfId="0" applyFont="1" applyBorder="1" applyAlignment="1">
      <alignment horizontal="left"/>
    </xf>
    <xf numFmtId="0" fontId="9" fillId="0" borderId="2" xfId="0" applyFont="1" applyFill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13" borderId="7" xfId="0" applyFont="1" applyFill="1" applyBorder="1" applyAlignment="1">
      <alignment horizontal="left" vertical="center"/>
    </xf>
    <xf numFmtId="2" fontId="9" fillId="0" borderId="2" xfId="0" applyNumberFormat="1" applyFont="1" applyFill="1" applyBorder="1" applyAlignment="1">
      <alignment horizontal="center"/>
    </xf>
    <xf numFmtId="0" fontId="13" fillId="0" borderId="39" xfId="0" applyFont="1" applyBorder="1"/>
    <xf numFmtId="0" fontId="13" fillId="0" borderId="40" xfId="0" applyFont="1" applyBorder="1"/>
    <xf numFmtId="0" fontId="13" fillId="0" borderId="2" xfId="0" applyFont="1" applyBorder="1"/>
    <xf numFmtId="0" fontId="13" fillId="0" borderId="10" xfId="0" applyFont="1" applyBorder="1"/>
    <xf numFmtId="0" fontId="9" fillId="18" borderId="7" xfId="0" applyFont="1" applyFill="1" applyBorder="1" applyAlignment="1">
      <alignment horizontal="left" vertical="center" wrapText="1"/>
    </xf>
    <xf numFmtId="0" fontId="9" fillId="18" borderId="2" xfId="0" applyFont="1" applyFill="1" applyBorder="1" applyAlignment="1">
      <alignment horizontal="left" vertical="center" wrapText="1"/>
    </xf>
    <xf numFmtId="0" fontId="9" fillId="18" borderId="10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left" vertical="center"/>
    </xf>
    <xf numFmtId="0" fontId="9" fillId="0" borderId="24" xfId="0" applyFont="1" applyFill="1" applyBorder="1" applyAlignment="1">
      <alignment horizontal="left" vertical="center"/>
    </xf>
    <xf numFmtId="0" fontId="10" fillId="3" borderId="33" xfId="0" applyFont="1" applyFill="1" applyBorder="1" applyAlignment="1">
      <alignment horizontal="left" vertical="center"/>
    </xf>
    <xf numFmtId="0" fontId="13" fillId="3" borderId="36" xfId="0" applyFont="1" applyFill="1" applyBorder="1" applyAlignment="1">
      <alignment vertical="center"/>
    </xf>
    <xf numFmtId="0" fontId="9" fillId="0" borderId="20" xfId="0" applyFont="1" applyFill="1" applyBorder="1" applyAlignment="1">
      <alignment horizontal="left" vertical="center"/>
    </xf>
    <xf numFmtId="0" fontId="13" fillId="0" borderId="46" xfId="0" applyFont="1" applyBorder="1" applyAlignment="1">
      <alignment horizontal="left" vertical="center"/>
    </xf>
    <xf numFmtId="0" fontId="13" fillId="0" borderId="48" xfId="0" applyFont="1" applyBorder="1" applyAlignment="1">
      <alignment horizontal="left" vertical="center"/>
    </xf>
    <xf numFmtId="0" fontId="9" fillId="18" borderId="41" xfId="0" applyFont="1" applyFill="1" applyBorder="1" applyAlignment="1">
      <alignment horizontal="left" vertical="center"/>
    </xf>
    <xf numFmtId="0" fontId="9" fillId="18" borderId="19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 wrapText="1"/>
    </xf>
    <xf numFmtId="0" fontId="12" fillId="0" borderId="21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5" fillId="0" borderId="21" xfId="0" applyFont="1" applyFill="1" applyBorder="1" applyAlignment="1">
      <alignment vertical="center" wrapText="1"/>
    </xf>
    <xf numFmtId="0" fontId="10" fillId="3" borderId="50" xfId="0" applyFont="1" applyFill="1" applyBorder="1" applyAlignment="1">
      <alignment horizontal="left" vertical="center"/>
    </xf>
    <xf numFmtId="0" fontId="14" fillId="3" borderId="0" xfId="0" applyFont="1" applyFill="1" applyBorder="1" applyAlignment="1">
      <alignment horizontal="left" vertical="center"/>
    </xf>
    <xf numFmtId="0" fontId="13" fillId="0" borderId="38" xfId="0" applyFont="1" applyFill="1" applyBorder="1" applyAlignment="1">
      <alignment horizontal="left" vertical="center"/>
    </xf>
    <xf numFmtId="0" fontId="13" fillId="0" borderId="24" xfId="0" applyFont="1" applyFill="1" applyBorder="1" applyAlignment="1">
      <alignment horizontal="left" vertical="center"/>
    </xf>
    <xf numFmtId="0" fontId="10" fillId="0" borderId="37" xfId="0" applyFont="1" applyFill="1" applyBorder="1" applyAlignment="1">
      <alignment horizontal="center"/>
    </xf>
    <xf numFmtId="0" fontId="10" fillId="0" borderId="39" xfId="0" applyFont="1" applyFill="1" applyBorder="1" applyAlignment="1">
      <alignment horizontal="center"/>
    </xf>
    <xf numFmtId="0" fontId="10" fillId="0" borderId="40" xfId="0" applyFont="1" applyFill="1" applyBorder="1" applyAlignment="1">
      <alignment horizontal="center"/>
    </xf>
    <xf numFmtId="0" fontId="13" fillId="0" borderId="31" xfId="0" applyFont="1" applyBorder="1" applyAlignment="1">
      <alignment horizontal="left" vertical="center"/>
    </xf>
    <xf numFmtId="0" fontId="13" fillId="0" borderId="17" xfId="0" applyFont="1" applyBorder="1" applyAlignment="1">
      <alignment horizontal="left" vertical="center"/>
    </xf>
    <xf numFmtId="0" fontId="9" fillId="0" borderId="28" xfId="0" applyFont="1" applyFill="1" applyBorder="1" applyAlignment="1">
      <alignment horizontal="left" vertical="center"/>
    </xf>
    <xf numFmtId="0" fontId="9" fillId="13" borderId="7" xfId="0" applyFont="1" applyFill="1" applyBorder="1" applyAlignment="1">
      <alignment horizontal="center" vertical="center"/>
    </xf>
    <xf numFmtId="0" fontId="9" fillId="0" borderId="55" xfId="0" applyFont="1" applyFill="1" applyBorder="1" applyAlignment="1">
      <alignment horizontal="left" vertical="center" wrapText="1"/>
    </xf>
    <xf numFmtId="0" fontId="9" fillId="0" borderId="36" xfId="0" applyFont="1" applyFill="1" applyBorder="1" applyAlignment="1">
      <alignment horizontal="left" vertical="center" wrapText="1"/>
    </xf>
    <xf numFmtId="0" fontId="9" fillId="0" borderId="53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41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9" fillId="18" borderId="55" xfId="0" applyFont="1" applyFill="1" applyBorder="1" applyAlignment="1">
      <alignment horizontal="left" vertical="center" wrapText="1"/>
    </xf>
    <xf numFmtId="0" fontId="9" fillId="18" borderId="36" xfId="0" applyFont="1" applyFill="1" applyBorder="1" applyAlignment="1">
      <alignment horizontal="left" vertical="center" wrapText="1"/>
    </xf>
    <xf numFmtId="0" fontId="9" fillId="18" borderId="53" xfId="0" applyFont="1" applyFill="1" applyBorder="1" applyAlignment="1">
      <alignment horizontal="left" vertical="center" wrapText="1"/>
    </xf>
    <xf numFmtId="0" fontId="13" fillId="0" borderId="44" xfId="0" applyFont="1" applyBorder="1" applyAlignment="1">
      <alignment horizontal="left" vertical="center"/>
    </xf>
    <xf numFmtId="0" fontId="11" fillId="0" borderId="46" xfId="0" applyFont="1" applyBorder="1" applyAlignment="1">
      <alignment horizontal="left"/>
    </xf>
    <xf numFmtId="0" fontId="11" fillId="0" borderId="44" xfId="0" applyFont="1" applyBorder="1" applyAlignment="1">
      <alignment horizontal="left"/>
    </xf>
    <xf numFmtId="0" fontId="9" fillId="0" borderId="45" xfId="0" applyFont="1" applyBorder="1" applyAlignment="1">
      <alignment horizontal="left" vertical="center"/>
    </xf>
    <xf numFmtId="0" fontId="9" fillId="0" borderId="33" xfId="0" applyFont="1" applyBorder="1" applyAlignment="1">
      <alignment horizontal="left" vertical="center"/>
    </xf>
    <xf numFmtId="0" fontId="9" fillId="0" borderId="52" xfId="0" applyFont="1" applyBorder="1" applyAlignment="1">
      <alignment horizontal="left" vertical="center"/>
    </xf>
    <xf numFmtId="0" fontId="9" fillId="18" borderId="38" xfId="0" applyFont="1" applyFill="1" applyBorder="1" applyAlignment="1">
      <alignment horizontal="left" vertical="center"/>
    </xf>
    <xf numFmtId="0" fontId="9" fillId="18" borderId="46" xfId="0" applyFont="1" applyFill="1" applyBorder="1" applyAlignment="1">
      <alignment horizontal="left" vertical="center"/>
    </xf>
    <xf numFmtId="0" fontId="9" fillId="18" borderId="42" xfId="0" applyFont="1" applyFill="1" applyBorder="1" applyAlignment="1">
      <alignment horizontal="left" vertical="center"/>
    </xf>
    <xf numFmtId="0" fontId="9" fillId="18" borderId="43" xfId="0" applyFont="1" applyFill="1" applyBorder="1" applyAlignment="1">
      <alignment horizontal="left" vertical="center"/>
    </xf>
    <xf numFmtId="0" fontId="9" fillId="18" borderId="48" xfId="0" applyFont="1" applyFill="1" applyBorder="1" applyAlignment="1">
      <alignment horizontal="left" vertical="center"/>
    </xf>
    <xf numFmtId="0" fontId="9" fillId="18" borderId="44" xfId="0" applyFont="1" applyFill="1" applyBorder="1" applyAlignment="1">
      <alignment horizontal="left" vertical="center"/>
    </xf>
    <xf numFmtId="0" fontId="9" fillId="0" borderId="29" xfId="0" applyFont="1" applyFill="1" applyBorder="1" applyAlignment="1">
      <alignment horizontal="center"/>
    </xf>
    <xf numFmtId="0" fontId="9" fillId="0" borderId="42" xfId="0" applyFont="1" applyBorder="1" applyAlignment="1">
      <alignment horizontal="left" vertical="center"/>
    </xf>
    <xf numFmtId="0" fontId="9" fillId="0" borderId="48" xfId="0" applyFont="1" applyBorder="1" applyAlignment="1">
      <alignment horizontal="left" vertical="center"/>
    </xf>
    <xf numFmtId="0" fontId="13" fillId="0" borderId="20" xfId="0" applyFont="1" applyBorder="1" applyAlignment="1">
      <alignment horizontal="left" vertical="center"/>
    </xf>
    <xf numFmtId="0" fontId="13" fillId="0" borderId="26" xfId="0" applyFont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58" xfId="0" applyFont="1" applyFill="1" applyBorder="1" applyAlignment="1">
      <alignment horizontal="center"/>
    </xf>
    <xf numFmtId="0" fontId="13" fillId="0" borderId="39" xfId="0" applyFont="1" applyBorder="1" applyAlignment="1"/>
    <xf numFmtId="0" fontId="13" fillId="0" borderId="40" xfId="0" applyFont="1" applyBorder="1" applyAlignment="1"/>
    <xf numFmtId="0" fontId="13" fillId="0" borderId="43" xfId="0" applyFont="1" applyBorder="1" applyAlignment="1"/>
    <xf numFmtId="0" fontId="13" fillId="0" borderId="44" xfId="0" applyFont="1" applyBorder="1" applyAlignment="1"/>
    <xf numFmtId="0" fontId="9" fillId="8" borderId="37" xfId="0" applyFont="1" applyFill="1" applyBorder="1" applyAlignment="1">
      <alignment horizontal="left" vertical="center"/>
    </xf>
    <xf numFmtId="0" fontId="9" fillId="8" borderId="39" xfId="0" applyFont="1" applyFill="1" applyBorder="1" applyAlignment="1">
      <alignment horizontal="left" vertical="center"/>
    </xf>
    <xf numFmtId="0" fontId="13" fillId="0" borderId="2" xfId="0" applyFont="1" applyBorder="1" applyAlignment="1"/>
    <xf numFmtId="0" fontId="13" fillId="0" borderId="10" xfId="0" applyFont="1" applyBorder="1" applyAlignment="1"/>
    <xf numFmtId="0" fontId="13" fillId="0" borderId="33" xfId="0" applyFont="1" applyBorder="1" applyAlignment="1"/>
    <xf numFmtId="0" fontId="13" fillId="0" borderId="52" xfId="0" applyFont="1" applyBorder="1" applyAlignment="1"/>
    <xf numFmtId="0" fontId="13" fillId="0" borderId="36" xfId="0" applyFont="1" applyBorder="1" applyAlignment="1"/>
    <xf numFmtId="0" fontId="13" fillId="0" borderId="53" xfId="0" applyFont="1" applyBorder="1" applyAlignment="1"/>
    <xf numFmtId="0" fontId="9" fillId="18" borderId="45" xfId="0" applyFont="1" applyFill="1" applyBorder="1" applyAlignment="1">
      <alignment horizontal="center" vertical="center"/>
    </xf>
    <xf numFmtId="0" fontId="9" fillId="18" borderId="33" xfId="0" applyFont="1" applyFill="1" applyBorder="1" applyAlignment="1">
      <alignment horizontal="center" vertical="center"/>
    </xf>
    <xf numFmtId="0" fontId="9" fillId="18" borderId="52" xfId="0" applyFont="1" applyFill="1" applyBorder="1" applyAlignment="1">
      <alignment horizontal="center" vertical="center"/>
    </xf>
    <xf numFmtId="0" fontId="9" fillId="18" borderId="37" xfId="0" applyFont="1" applyFill="1" applyBorder="1" applyAlignment="1">
      <alignment horizontal="center" vertical="center"/>
    </xf>
    <xf numFmtId="0" fontId="9" fillId="18" borderId="39" xfId="0" applyFont="1" applyFill="1" applyBorder="1" applyAlignment="1">
      <alignment horizontal="center" vertical="center"/>
    </xf>
    <xf numFmtId="0" fontId="9" fillId="18" borderId="40" xfId="0" applyFont="1" applyFill="1" applyBorder="1" applyAlignment="1">
      <alignment horizontal="center" vertical="center"/>
    </xf>
    <xf numFmtId="0" fontId="9" fillId="8" borderId="40" xfId="0" applyFont="1" applyFill="1" applyBorder="1" applyAlignment="1">
      <alignment horizontal="left" vertical="center"/>
    </xf>
    <xf numFmtId="0" fontId="10" fillId="3" borderId="49" xfId="0" applyFont="1" applyFill="1" applyBorder="1" applyAlignment="1">
      <alignment horizontal="left" vertical="center"/>
    </xf>
    <xf numFmtId="0" fontId="10" fillId="3" borderId="5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left" vertical="center"/>
    </xf>
    <xf numFmtId="0" fontId="9" fillId="0" borderId="33" xfId="0" applyFont="1" applyFill="1" applyBorder="1" applyAlignment="1">
      <alignment horizontal="center" vertical="center"/>
    </xf>
    <xf numFmtId="0" fontId="9" fillId="0" borderId="50" xfId="0" applyFont="1" applyFill="1" applyBorder="1" applyAlignment="1">
      <alignment horizontal="center" vertical="center"/>
    </xf>
    <xf numFmtId="0" fontId="9" fillId="0" borderId="59" xfId="0" applyFont="1" applyFill="1" applyBorder="1" applyAlignment="1">
      <alignment horizontal="center" vertical="center"/>
    </xf>
    <xf numFmtId="0" fontId="13" fillId="0" borderId="36" xfId="0" applyFont="1" applyBorder="1" applyAlignment="1">
      <alignment horizontal="left" vertical="center"/>
    </xf>
    <xf numFmtId="0" fontId="9" fillId="0" borderId="61" xfId="0" applyFont="1" applyFill="1" applyBorder="1" applyAlignment="1">
      <alignment horizontal="left" vertical="center"/>
    </xf>
    <xf numFmtId="0" fontId="9" fillId="0" borderId="62" xfId="0" applyFont="1" applyFill="1" applyBorder="1" applyAlignment="1">
      <alignment horizontal="left" vertical="center"/>
    </xf>
    <xf numFmtId="0" fontId="9" fillId="0" borderId="63" xfId="0" applyFont="1" applyFill="1" applyBorder="1" applyAlignment="1">
      <alignment horizontal="left" vertical="center"/>
    </xf>
    <xf numFmtId="0" fontId="9" fillId="0" borderId="39" xfId="0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center" vertical="center"/>
    </xf>
    <xf numFmtId="0" fontId="9" fillId="0" borderId="45" xfId="0" applyFont="1" applyFill="1" applyBorder="1" applyAlignment="1">
      <alignment horizontal="left"/>
    </xf>
    <xf numFmtId="0" fontId="9" fillId="0" borderId="33" xfId="0" applyFont="1" applyFill="1" applyBorder="1" applyAlignment="1">
      <alignment horizontal="left"/>
    </xf>
    <xf numFmtId="0" fontId="9" fillId="0" borderId="52" xfId="0" applyFont="1" applyFill="1" applyBorder="1" applyAlignment="1">
      <alignment horizontal="left"/>
    </xf>
    <xf numFmtId="0" fontId="9" fillId="0" borderId="45" xfId="0" applyFont="1" applyFill="1" applyBorder="1" applyAlignment="1">
      <alignment horizontal="center" vertical="center"/>
    </xf>
    <xf numFmtId="0" fontId="9" fillId="0" borderId="52" xfId="0" applyFont="1" applyFill="1" applyBorder="1" applyAlignment="1">
      <alignment horizontal="center" vertical="center"/>
    </xf>
    <xf numFmtId="0" fontId="9" fillId="0" borderId="57" xfId="0" applyFont="1" applyFill="1" applyBorder="1" applyAlignment="1">
      <alignment horizontal="left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59" xfId="0" applyFont="1" applyFill="1" applyBorder="1" applyAlignment="1">
      <alignment horizontal="left" vertical="center" wrapText="1"/>
    </xf>
    <xf numFmtId="0" fontId="9" fillId="0" borderId="35" xfId="0" applyFont="1" applyFill="1" applyBorder="1" applyAlignment="1">
      <alignment horizontal="left" vertical="center" wrapText="1"/>
    </xf>
    <xf numFmtId="0" fontId="11" fillId="0" borderId="46" xfId="0" applyFont="1" applyFill="1" applyBorder="1" applyAlignment="1">
      <alignment horizontal="left" vertical="center" wrapText="1"/>
    </xf>
    <xf numFmtId="0" fontId="11" fillId="0" borderId="44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/>
    </xf>
    <xf numFmtId="0" fontId="9" fillId="0" borderId="37" xfId="0" applyFont="1" applyFill="1" applyBorder="1" applyAlignment="1">
      <alignment horizontal="center" vertical="center"/>
    </xf>
    <xf numFmtId="0" fontId="9" fillId="0" borderId="37" xfId="0" applyFont="1" applyFill="1" applyBorder="1" applyAlignment="1">
      <alignment horizontal="left" vertical="center" wrapText="1"/>
    </xf>
    <xf numFmtId="0" fontId="9" fillId="0" borderId="46" xfId="0" applyFont="1" applyFill="1" applyBorder="1" applyAlignment="1">
      <alignment horizontal="left" vertical="center" wrapText="1"/>
    </xf>
    <xf numFmtId="0" fontId="9" fillId="0" borderId="40" xfId="0" applyFont="1" applyFill="1" applyBorder="1" applyAlignment="1">
      <alignment horizontal="left" vertical="center" wrapText="1"/>
    </xf>
    <xf numFmtId="0" fontId="9" fillId="0" borderId="44" xfId="0" applyFont="1" applyFill="1" applyBorder="1" applyAlignment="1">
      <alignment horizontal="left" vertical="center" wrapText="1"/>
    </xf>
    <xf numFmtId="0" fontId="10" fillId="6" borderId="46" xfId="0" applyFont="1" applyFill="1" applyBorder="1" applyAlignment="1">
      <alignment horizontal="left" vertical="center"/>
    </xf>
    <xf numFmtId="0" fontId="10" fillId="6" borderId="44" xfId="0" applyFont="1" applyFill="1" applyBorder="1" applyAlignment="1">
      <alignment horizontal="left" vertical="center"/>
    </xf>
    <xf numFmtId="0" fontId="13" fillId="0" borderId="39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46" xfId="0" applyFont="1" applyBorder="1" applyAlignment="1">
      <alignment horizontal="left" vertical="center"/>
    </xf>
    <xf numFmtId="0" fontId="9" fillId="0" borderId="44" xfId="0" applyFont="1" applyBorder="1" applyAlignment="1">
      <alignment horizontal="left" vertical="center"/>
    </xf>
    <xf numFmtId="0" fontId="13" fillId="0" borderId="33" xfId="0" applyFont="1" applyFill="1" applyBorder="1" applyAlignment="1">
      <alignment horizontal="left" vertical="center"/>
    </xf>
    <xf numFmtId="0" fontId="13" fillId="0" borderId="52" xfId="0" applyFont="1" applyFill="1" applyBorder="1" applyAlignment="1">
      <alignment horizontal="left" vertical="center"/>
    </xf>
    <xf numFmtId="0" fontId="13" fillId="0" borderId="36" xfId="0" applyFont="1" applyFill="1" applyBorder="1" applyAlignment="1">
      <alignment horizontal="left" vertical="center"/>
    </xf>
    <xf numFmtId="0" fontId="13" fillId="0" borderId="53" xfId="0" applyFont="1" applyFill="1" applyBorder="1" applyAlignment="1">
      <alignment horizontal="left" vertical="center"/>
    </xf>
    <xf numFmtId="0" fontId="13" fillId="0" borderId="45" xfId="0" applyFont="1" applyFill="1" applyBorder="1" applyAlignment="1">
      <alignment horizontal="center" vertical="center"/>
    </xf>
    <xf numFmtId="0" fontId="13" fillId="0" borderId="52" xfId="0" applyFont="1" applyFill="1" applyBorder="1" applyAlignment="1">
      <alignment horizontal="center" vertical="center"/>
    </xf>
    <xf numFmtId="0" fontId="13" fillId="0" borderId="46" xfId="0" applyFont="1" applyFill="1" applyBorder="1" applyAlignment="1">
      <alignment horizontal="left" vertical="center"/>
    </xf>
    <xf numFmtId="0" fontId="13" fillId="0" borderId="44" xfId="0" applyFont="1" applyFill="1" applyBorder="1" applyAlignment="1">
      <alignment horizontal="left" vertical="center"/>
    </xf>
    <xf numFmtId="0" fontId="11" fillId="0" borderId="46" xfId="0" applyFont="1" applyFill="1" applyBorder="1" applyAlignment="1">
      <alignment horizontal="left"/>
    </xf>
    <xf numFmtId="0" fontId="11" fillId="0" borderId="40" xfId="0" applyFont="1" applyFill="1" applyBorder="1" applyAlignment="1">
      <alignment horizontal="left"/>
    </xf>
    <xf numFmtId="0" fontId="11" fillId="0" borderId="44" xfId="0" applyFont="1" applyFill="1" applyBorder="1" applyAlignment="1">
      <alignment horizontal="left"/>
    </xf>
    <xf numFmtId="0" fontId="9" fillId="6" borderId="3" xfId="0" applyFont="1" applyFill="1" applyBorder="1" applyAlignment="1">
      <alignment horizontal="center"/>
    </xf>
    <xf numFmtId="0" fontId="13" fillId="18" borderId="38" xfId="0" applyFont="1" applyFill="1" applyBorder="1" applyAlignment="1">
      <alignment horizontal="left" vertical="center"/>
    </xf>
    <xf numFmtId="0" fontId="13" fillId="18" borderId="24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10" fillId="3" borderId="47" xfId="0" applyFont="1" applyFill="1" applyBorder="1" applyAlignment="1">
      <alignment horizontal="left" vertical="center"/>
    </xf>
    <xf numFmtId="0" fontId="13" fillId="0" borderId="3" xfId="0" applyFont="1" applyBorder="1" applyAlignment="1">
      <alignment vertical="center"/>
    </xf>
    <xf numFmtId="0" fontId="9" fillId="6" borderId="28" xfId="0" applyFont="1" applyFill="1" applyBorder="1" applyAlignment="1">
      <alignment horizontal="center"/>
    </xf>
    <xf numFmtId="0" fontId="9" fillId="0" borderId="45" xfId="0" applyFont="1" applyFill="1" applyBorder="1" applyAlignment="1">
      <alignment vertical="center"/>
    </xf>
    <xf numFmtId="0" fontId="9" fillId="0" borderId="33" xfId="0" applyFont="1" applyFill="1" applyBorder="1" applyAlignment="1">
      <alignment vertical="center"/>
    </xf>
    <xf numFmtId="0" fontId="9" fillId="0" borderId="52" xfId="0" applyFont="1" applyFill="1" applyBorder="1" applyAlignment="1">
      <alignment vertical="center"/>
    </xf>
    <xf numFmtId="0" fontId="9" fillId="0" borderId="28" xfId="0" applyFont="1" applyFill="1" applyBorder="1" applyAlignment="1">
      <alignment vertical="center"/>
    </xf>
    <xf numFmtId="0" fontId="9" fillId="0" borderId="31" xfId="0" applyFont="1" applyFill="1" applyBorder="1" applyAlignment="1">
      <alignment vertical="center"/>
    </xf>
    <xf numFmtId="0" fontId="9" fillId="0" borderId="17" xfId="0" applyFont="1" applyFill="1" applyBorder="1" applyAlignment="1">
      <alignment vertical="center"/>
    </xf>
    <xf numFmtId="0" fontId="9" fillId="0" borderId="55" xfId="0" applyFont="1" applyFill="1" applyBorder="1" applyAlignment="1">
      <alignment vertical="center"/>
    </xf>
    <xf numFmtId="0" fontId="9" fillId="0" borderId="36" xfId="0" applyFont="1" applyFill="1" applyBorder="1" applyAlignment="1">
      <alignment vertical="center"/>
    </xf>
    <xf numFmtId="0" fontId="9" fillId="0" borderId="53" xfId="0" applyFont="1" applyFill="1" applyBorder="1" applyAlignment="1">
      <alignment vertical="center"/>
    </xf>
    <xf numFmtId="0" fontId="9" fillId="18" borderId="33" xfId="0" applyFont="1" applyFill="1" applyBorder="1" applyAlignment="1">
      <alignment vertical="center"/>
    </xf>
    <xf numFmtId="0" fontId="9" fillId="18" borderId="52" xfId="0" applyFont="1" applyFill="1" applyBorder="1" applyAlignment="1">
      <alignment vertical="center"/>
    </xf>
    <xf numFmtId="0" fontId="9" fillId="18" borderId="31" xfId="0" applyFont="1" applyFill="1" applyBorder="1" applyAlignment="1">
      <alignment vertical="center"/>
    </xf>
    <xf numFmtId="0" fontId="9" fillId="18" borderId="17" xfId="0" applyFont="1" applyFill="1" applyBorder="1" applyAlignment="1">
      <alignment vertical="center"/>
    </xf>
    <xf numFmtId="0" fontId="0" fillId="0" borderId="33" xfId="0" applyBorder="1" applyAlignment="1"/>
    <xf numFmtId="0" fontId="0" fillId="0" borderId="52" xfId="0" applyBorder="1" applyAlignment="1"/>
    <xf numFmtId="0" fontId="0" fillId="0" borderId="31" xfId="0" applyBorder="1" applyAlignment="1"/>
    <xf numFmtId="0" fontId="0" fillId="0" borderId="17" xfId="0" applyBorder="1" applyAlignment="1"/>
    <xf numFmtId="0" fontId="9" fillId="18" borderId="45" xfId="0" applyFont="1" applyFill="1" applyBorder="1" applyAlignment="1">
      <alignment vertical="center"/>
    </xf>
    <xf numFmtId="0" fontId="9" fillId="18" borderId="28" xfId="0" applyFont="1" applyFill="1" applyBorder="1" applyAlignment="1">
      <alignment vertical="center"/>
    </xf>
    <xf numFmtId="0" fontId="9" fillId="0" borderId="37" xfId="0" applyFont="1" applyFill="1" applyBorder="1" applyAlignment="1">
      <alignment vertical="center"/>
    </xf>
    <xf numFmtId="0" fontId="9" fillId="0" borderId="39" xfId="0" applyFont="1" applyFill="1" applyBorder="1" applyAlignment="1">
      <alignment vertical="center"/>
    </xf>
    <xf numFmtId="0" fontId="9" fillId="0" borderId="40" xfId="0" applyFont="1" applyFill="1" applyBorder="1" applyAlignment="1">
      <alignment vertical="center"/>
    </xf>
    <xf numFmtId="0" fontId="9" fillId="0" borderId="46" xfId="0" applyFont="1" applyFill="1" applyBorder="1" applyAlignment="1">
      <alignment vertical="center"/>
    </xf>
    <xf numFmtId="0" fontId="9" fillId="0" borderId="43" xfId="0" applyFont="1" applyFill="1" applyBorder="1" applyAlignment="1">
      <alignment vertical="center"/>
    </xf>
    <xf numFmtId="0" fontId="9" fillId="0" borderId="44" xfId="0" applyFont="1" applyFill="1" applyBorder="1" applyAlignment="1">
      <alignment vertical="center"/>
    </xf>
    <xf numFmtId="0" fontId="9" fillId="0" borderId="46" xfId="0" applyFont="1" applyFill="1" applyBorder="1" applyAlignment="1">
      <alignment horizontal="center" vertical="center"/>
    </xf>
    <xf numFmtId="0" fontId="9" fillId="0" borderId="44" xfId="0" applyFont="1" applyFill="1" applyBorder="1" applyAlignment="1">
      <alignment horizontal="center" vertical="center"/>
    </xf>
    <xf numFmtId="0" fontId="11" fillId="0" borderId="48" xfId="0" applyFont="1" applyBorder="1" applyAlignment="1">
      <alignment horizontal="left"/>
    </xf>
    <xf numFmtId="2" fontId="9" fillId="8" borderId="19" xfId="0" applyNumberFormat="1" applyFont="1" applyFill="1" applyBorder="1" applyAlignment="1">
      <alignment horizontal="center" vertical="center"/>
    </xf>
    <xf numFmtId="2" fontId="9" fillId="20" borderId="19" xfId="0" applyNumberFormat="1" applyFont="1" applyFill="1" applyBorder="1" applyAlignment="1">
      <alignment horizontal="center" vertical="center"/>
    </xf>
    <xf numFmtId="2" fontId="9" fillId="14" borderId="19" xfId="0" applyNumberFormat="1" applyFont="1" applyFill="1" applyBorder="1" applyAlignment="1">
      <alignment horizontal="center" vertical="center"/>
    </xf>
    <xf numFmtId="2" fontId="9" fillId="8" borderId="32" xfId="0" applyNumberFormat="1" applyFont="1" applyFill="1" applyBorder="1" applyAlignment="1">
      <alignment horizontal="center" vertical="center"/>
    </xf>
    <xf numFmtId="0" fontId="13" fillId="0" borderId="5" xfId="0" applyFont="1" applyBorder="1" applyAlignment="1">
      <alignment horizontal="left" vertical="center"/>
    </xf>
    <xf numFmtId="2" fontId="9" fillId="15" borderId="5" xfId="0" applyNumberFormat="1" applyFont="1" applyFill="1" applyBorder="1" applyAlignment="1">
      <alignment vertical="center"/>
    </xf>
    <xf numFmtId="2" fontId="9" fillId="0" borderId="58" xfId="0" applyNumberFormat="1" applyFont="1" applyFill="1" applyBorder="1" applyAlignment="1">
      <alignment vertical="center"/>
    </xf>
    <xf numFmtId="0" fontId="9" fillId="0" borderId="49" xfId="0" applyFont="1" applyBorder="1" applyAlignment="1">
      <alignment horizontal="left" vertical="center"/>
    </xf>
  </cellXfs>
  <cellStyles count="11">
    <cellStyle name="DataTable_DataTime_HEADER" xfId="10"/>
    <cellStyle name="Обычный" xfId="0" builtinId="0"/>
    <cellStyle name="Обычный 2" xfId="1"/>
    <cellStyle name="Обычный 3" xfId="5"/>
    <cellStyle name="Обычный 4" xfId="6"/>
    <cellStyle name="Обычный 5" xfId="7"/>
    <cellStyle name="Обычный 6" xfId="8"/>
    <cellStyle name="Процентный" xfId="2" builtinId="5"/>
    <cellStyle name="Финансовый" xfId="3" builtinId="3"/>
    <cellStyle name="Финансовый 2" xfId="4"/>
    <cellStyle name="Финансовый 3" xfId="9"/>
  </cellStyles>
  <dxfs count="0"/>
  <tableStyles count="0" defaultTableStyle="TableStyleMedium9" defaultPivotStyle="PivotStyleLight16"/>
  <colors>
    <mruColors>
      <color rgb="FFCCFFFF"/>
      <color rgb="FFFFFF99"/>
      <color rgb="FFCCFFCC"/>
      <color rgb="FFCCCCFF"/>
      <color rgb="FF00FFFF"/>
      <color rgb="FFFFCCFF"/>
      <color rgb="FF00FF00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DK1875"/>
  <sheetViews>
    <sheetView zoomScale="110" zoomScaleNormal="110" workbookViewId="0">
      <pane xSplit="2" ySplit="8" topLeftCell="C1586" activePane="bottomRight" state="frozen"/>
      <selection pane="topRight" activeCell="C1" sqref="C1"/>
      <selection pane="bottomLeft" activeCell="A9" sqref="A9"/>
      <selection pane="bottomRight" activeCell="M1596" sqref="M1596"/>
    </sheetView>
  </sheetViews>
  <sheetFormatPr defaultRowHeight="11.25"/>
  <cols>
    <col min="1" max="1" width="15.7109375" style="852" customWidth="1"/>
    <col min="2" max="2" width="22.85546875" style="175" customWidth="1"/>
    <col min="3" max="3" width="9.42578125" style="953" customWidth="1"/>
    <col min="4" max="4" width="8.85546875" style="175" customWidth="1"/>
    <col min="5" max="7" width="5.7109375" style="107" customWidth="1"/>
    <col min="8" max="8" width="5.7109375" style="1009" customWidth="1"/>
    <col min="9" max="13" width="5.7109375" style="107" customWidth="1"/>
    <col min="14" max="14" width="5.7109375" style="1009" customWidth="1"/>
    <col min="15" max="18" width="5.7109375" style="107" customWidth="1"/>
    <col min="19" max="21" width="5.7109375" style="175" customWidth="1"/>
    <col min="22" max="22" width="5.7109375" style="1009" customWidth="1"/>
    <col min="23" max="24" width="5.7109375" style="107" customWidth="1"/>
    <col min="25" max="25" width="5.7109375" style="175" customWidth="1"/>
    <col min="26" max="28" width="5.7109375" style="107" customWidth="1"/>
    <col min="29" max="31" width="5.7109375" style="384" hidden="1" customWidth="1"/>
    <col min="32" max="81" width="9.140625" style="384" hidden="1" customWidth="1"/>
    <col min="82" max="90" width="0" style="384" hidden="1" customWidth="1"/>
    <col min="91" max="92" width="0" style="175" hidden="1" customWidth="1"/>
    <col min="93" max="105" width="0" style="7" hidden="1" customWidth="1"/>
    <col min="106" max="115" width="9.140625" style="7"/>
    <col min="116" max="16384" width="9.140625" style="3"/>
  </cols>
  <sheetData>
    <row r="1" spans="1:115" s="2" customFormat="1" ht="11.25" customHeight="1">
      <c r="A1" s="1384" t="s">
        <v>1004</v>
      </c>
      <c r="B1" s="1385"/>
      <c r="C1" s="1385"/>
      <c r="D1" s="1385"/>
      <c r="E1" s="1385"/>
      <c r="F1" s="1385"/>
      <c r="G1" s="1385"/>
      <c r="H1" s="1385"/>
      <c r="I1" s="1385"/>
      <c r="J1" s="1385"/>
      <c r="K1" s="1385"/>
      <c r="L1" s="1385"/>
      <c r="M1" s="1385"/>
      <c r="N1" s="1385"/>
      <c r="O1" s="1385"/>
      <c r="P1" s="1385"/>
      <c r="Q1" s="1385"/>
      <c r="R1" s="1385"/>
      <c r="S1" s="1385"/>
      <c r="T1" s="1385"/>
      <c r="U1" s="1385"/>
      <c r="V1" s="1385"/>
      <c r="W1" s="1385"/>
      <c r="X1" s="1385"/>
      <c r="Y1" s="1385"/>
      <c r="Z1" s="1385"/>
      <c r="AA1" s="1385"/>
      <c r="AB1" s="1385"/>
      <c r="AC1" s="1386" t="s">
        <v>116</v>
      </c>
      <c r="AD1" s="1386"/>
      <c r="AE1" s="1379" t="s">
        <v>124</v>
      </c>
      <c r="AF1" s="376"/>
      <c r="AG1" s="376"/>
      <c r="AH1" s="376"/>
      <c r="AI1" s="376"/>
      <c r="AJ1" s="376"/>
      <c r="AK1" s="376"/>
      <c r="AL1" s="376"/>
      <c r="AM1" s="376"/>
      <c r="AN1" s="376"/>
      <c r="AO1" s="376"/>
      <c r="AP1" s="376"/>
      <c r="AQ1" s="376"/>
      <c r="AR1" s="376"/>
      <c r="AS1" s="376"/>
      <c r="AT1" s="376"/>
      <c r="AU1" s="376"/>
      <c r="AV1" s="376"/>
      <c r="AW1" s="376"/>
      <c r="AX1" s="376"/>
      <c r="AY1" s="376"/>
      <c r="AZ1" s="376"/>
      <c r="BA1" s="376"/>
      <c r="BB1" s="376"/>
      <c r="BC1" s="376"/>
      <c r="BD1" s="376"/>
      <c r="BE1" s="376"/>
      <c r="BF1" s="376"/>
      <c r="BG1" s="376"/>
      <c r="BH1" s="376"/>
      <c r="BI1" s="376"/>
      <c r="BJ1" s="376"/>
      <c r="BK1" s="376"/>
      <c r="BL1" s="376"/>
      <c r="BM1" s="376"/>
      <c r="BN1" s="376"/>
      <c r="BO1" s="376"/>
      <c r="BP1" s="376"/>
      <c r="BQ1" s="376"/>
      <c r="BR1" s="376"/>
      <c r="BS1" s="376"/>
      <c r="BT1" s="376"/>
      <c r="BU1" s="376"/>
      <c r="BV1" s="376"/>
      <c r="BW1" s="376"/>
      <c r="BX1" s="376"/>
      <c r="BY1" s="376"/>
      <c r="BZ1" s="376"/>
      <c r="CA1" s="376"/>
      <c r="CB1" s="376"/>
      <c r="CC1" s="376"/>
      <c r="CD1" s="376"/>
      <c r="CE1" s="376"/>
      <c r="CF1" s="376"/>
      <c r="CG1" s="376"/>
      <c r="CH1" s="376"/>
      <c r="CI1" s="376"/>
      <c r="CJ1" s="376"/>
      <c r="CK1" s="376"/>
      <c r="CL1" s="376"/>
      <c r="CM1" s="187"/>
      <c r="CN1" s="187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</row>
    <row r="2" spans="1:115" s="2" customFormat="1" ht="11.25" customHeight="1" thickBot="1">
      <c r="A2" s="1385"/>
      <c r="B2" s="1385"/>
      <c r="C2" s="1385"/>
      <c r="D2" s="1385"/>
      <c r="E2" s="1385"/>
      <c r="F2" s="1385"/>
      <c r="G2" s="1385"/>
      <c r="H2" s="1385"/>
      <c r="I2" s="1385"/>
      <c r="J2" s="1385"/>
      <c r="K2" s="1385"/>
      <c r="L2" s="1385"/>
      <c r="M2" s="1385"/>
      <c r="N2" s="1385"/>
      <c r="O2" s="1385"/>
      <c r="P2" s="1385"/>
      <c r="Q2" s="1385"/>
      <c r="R2" s="1385"/>
      <c r="S2" s="1385"/>
      <c r="T2" s="1385"/>
      <c r="U2" s="1385"/>
      <c r="V2" s="1385"/>
      <c r="W2" s="1385"/>
      <c r="X2" s="1385"/>
      <c r="Y2" s="1385"/>
      <c r="Z2" s="1385"/>
      <c r="AA2" s="1385"/>
      <c r="AB2" s="1385"/>
      <c r="AC2" s="1387"/>
      <c r="AD2" s="1387"/>
      <c r="AE2" s="1380"/>
      <c r="AF2" s="454" t="s">
        <v>117</v>
      </c>
      <c r="AG2" s="454"/>
      <c r="AH2" s="454"/>
      <c r="AI2" s="454"/>
      <c r="AJ2" s="454"/>
      <c r="AK2" s="454"/>
      <c r="AL2" s="454"/>
      <c r="AM2" s="454"/>
      <c r="AN2" s="454"/>
      <c r="AO2" s="454"/>
      <c r="AP2" s="454"/>
      <c r="AQ2" s="454"/>
      <c r="AR2" s="454"/>
      <c r="AS2" s="454"/>
      <c r="AT2" s="454"/>
      <c r="AU2" s="454"/>
      <c r="AV2" s="454"/>
      <c r="AW2" s="454"/>
      <c r="AX2" s="454"/>
      <c r="AY2" s="454"/>
      <c r="AZ2" s="454"/>
      <c r="BA2" s="454"/>
      <c r="BB2" s="454"/>
      <c r="BC2" s="454"/>
      <c r="BD2" s="455"/>
      <c r="BE2" s="454" t="s">
        <v>128</v>
      </c>
      <c r="BF2" s="376"/>
      <c r="BG2" s="376"/>
      <c r="BH2" s="376"/>
      <c r="BI2" s="376"/>
      <c r="BJ2" s="376"/>
      <c r="BK2" s="376"/>
      <c r="BL2" s="376"/>
      <c r="BM2" s="376"/>
      <c r="BN2" s="376"/>
      <c r="BO2" s="376"/>
      <c r="BP2" s="376"/>
      <c r="BQ2" s="376"/>
      <c r="BR2" s="376"/>
      <c r="BS2" s="376"/>
      <c r="BT2" s="376"/>
      <c r="BU2" s="376"/>
      <c r="BV2" s="376"/>
      <c r="BW2" s="376"/>
      <c r="BX2" s="376"/>
      <c r="BY2" s="376"/>
      <c r="BZ2" s="376"/>
      <c r="CA2" s="376"/>
      <c r="CB2" s="376"/>
      <c r="CC2" s="376"/>
      <c r="CD2" s="376"/>
      <c r="CE2" s="376"/>
      <c r="CF2" s="376"/>
      <c r="CG2" s="376"/>
      <c r="CH2" s="376"/>
      <c r="CI2" s="376"/>
      <c r="CJ2" s="376"/>
      <c r="CK2" s="376"/>
      <c r="CL2" s="376"/>
      <c r="CM2" s="187"/>
      <c r="CN2" s="187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</row>
    <row r="3" spans="1:115" s="2" customFormat="1" ht="54" customHeight="1" thickBot="1">
      <c r="A3" s="456" t="s">
        <v>45</v>
      </c>
      <c r="B3" s="38" t="s">
        <v>101</v>
      </c>
      <c r="C3" s="38" t="s">
        <v>1005</v>
      </c>
      <c r="D3" s="38" t="s">
        <v>40</v>
      </c>
      <c r="E3" s="1382" t="s">
        <v>41</v>
      </c>
      <c r="F3" s="1382"/>
      <c r="G3" s="1382"/>
      <c r="H3" s="1382"/>
      <c r="I3" s="1382"/>
      <c r="J3" s="1382"/>
      <c r="K3" s="1382"/>
      <c r="L3" s="1382"/>
      <c r="M3" s="1382"/>
      <c r="N3" s="1382"/>
      <c r="O3" s="1382"/>
      <c r="P3" s="1382"/>
      <c r="Q3" s="1382"/>
      <c r="R3" s="1382"/>
      <c r="S3" s="1382"/>
      <c r="T3" s="1382"/>
      <c r="U3" s="1382"/>
      <c r="V3" s="1382"/>
      <c r="W3" s="1382"/>
      <c r="X3" s="1382"/>
      <c r="Y3" s="1382"/>
      <c r="Z3" s="1382"/>
      <c r="AA3" s="1382"/>
      <c r="AB3" s="1383"/>
      <c r="AC3" s="669" t="s">
        <v>118</v>
      </c>
      <c r="AD3" s="669" t="s">
        <v>119</v>
      </c>
      <c r="AE3" s="670" t="s">
        <v>120</v>
      </c>
      <c r="AF3" s="435" t="s">
        <v>121</v>
      </c>
      <c r="AG3" s="457">
        <v>1</v>
      </c>
      <c r="AH3" s="457">
        <v>2</v>
      </c>
      <c r="AI3" s="457">
        <v>3</v>
      </c>
      <c r="AJ3" s="457">
        <v>4</v>
      </c>
      <c r="AK3" s="457">
        <v>5</v>
      </c>
      <c r="AL3" s="457">
        <v>6</v>
      </c>
      <c r="AM3" s="457">
        <v>7</v>
      </c>
      <c r="AN3" s="457">
        <v>8</v>
      </c>
      <c r="AO3" s="457">
        <v>9</v>
      </c>
      <c r="AP3" s="457">
        <v>10</v>
      </c>
      <c r="AQ3" s="457">
        <v>11</v>
      </c>
      <c r="AR3" s="457">
        <v>12</v>
      </c>
      <c r="AS3" s="457">
        <v>13</v>
      </c>
      <c r="AT3" s="457">
        <v>14</v>
      </c>
      <c r="AU3" s="457">
        <v>15</v>
      </c>
      <c r="AV3" s="457">
        <v>16</v>
      </c>
      <c r="AW3" s="457">
        <v>17</v>
      </c>
      <c r="AX3" s="457">
        <v>18</v>
      </c>
      <c r="AY3" s="457">
        <v>19</v>
      </c>
      <c r="AZ3" s="457">
        <v>20</v>
      </c>
      <c r="BA3" s="457">
        <v>21</v>
      </c>
      <c r="BB3" s="457">
        <v>22</v>
      </c>
      <c r="BC3" s="457">
        <v>23</v>
      </c>
      <c r="BD3" s="435" t="s">
        <v>122</v>
      </c>
      <c r="BE3" s="376"/>
      <c r="BF3" s="376"/>
      <c r="BG3" s="376"/>
      <c r="BH3" s="376"/>
      <c r="BI3" s="376"/>
      <c r="BJ3" s="376"/>
      <c r="BK3" s="376"/>
      <c r="BL3" s="376"/>
      <c r="BM3" s="376"/>
      <c r="BN3" s="376"/>
      <c r="BO3" s="376"/>
      <c r="BP3" s="376"/>
      <c r="BQ3" s="376"/>
      <c r="BR3" s="376"/>
      <c r="BS3" s="376"/>
      <c r="BT3" s="376"/>
      <c r="BU3" s="376"/>
      <c r="BV3" s="376"/>
      <c r="BW3" s="376"/>
      <c r="BX3" s="376"/>
      <c r="BY3" s="376"/>
      <c r="BZ3" s="376"/>
      <c r="CA3" s="376"/>
      <c r="CB3" s="376"/>
      <c r="CC3" s="376"/>
      <c r="CD3" s="376"/>
      <c r="CE3" s="376"/>
      <c r="CF3" s="376"/>
      <c r="CG3" s="376"/>
      <c r="CH3" s="376"/>
      <c r="CI3" s="376"/>
      <c r="CJ3" s="376"/>
      <c r="CK3" s="376"/>
      <c r="CL3" s="376"/>
      <c r="CM3" s="187"/>
      <c r="CN3" s="187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</row>
    <row r="4" spans="1:115" s="2" customFormat="1" ht="10.5" hidden="1" customHeight="1">
      <c r="A4" s="671"/>
      <c r="B4" s="870" t="s">
        <v>23</v>
      </c>
      <c r="C4" s="955"/>
      <c r="D4" s="265"/>
      <c r="E4" s="107"/>
      <c r="F4" s="107"/>
      <c r="G4" s="107"/>
      <c r="H4" s="1009"/>
      <c r="I4" s="107"/>
      <c r="J4" s="107"/>
      <c r="K4" s="107"/>
      <c r="L4" s="107"/>
      <c r="M4" s="107"/>
      <c r="N4" s="1009"/>
      <c r="O4" s="107"/>
      <c r="P4" s="107"/>
      <c r="Q4" s="107"/>
      <c r="R4" s="107"/>
      <c r="S4" s="107"/>
      <c r="T4" s="107"/>
      <c r="U4" s="107"/>
      <c r="V4" s="1009"/>
      <c r="W4" s="107"/>
      <c r="X4" s="107"/>
      <c r="Y4" s="175"/>
      <c r="Z4" s="107"/>
      <c r="AA4" s="107"/>
      <c r="AB4" s="672"/>
      <c r="AC4" s="376"/>
      <c r="AD4" s="376"/>
      <c r="AE4" s="376"/>
      <c r="AF4" s="376"/>
      <c r="AG4" s="376"/>
      <c r="AH4" s="376"/>
      <c r="AI4" s="376"/>
      <c r="AJ4" s="376"/>
      <c r="AK4" s="376"/>
      <c r="AL4" s="376"/>
      <c r="AM4" s="376"/>
      <c r="AN4" s="376"/>
      <c r="AO4" s="376"/>
      <c r="AP4" s="376"/>
      <c r="AQ4" s="376"/>
      <c r="AR4" s="376"/>
      <c r="AS4" s="376"/>
      <c r="AT4" s="376"/>
      <c r="AU4" s="376"/>
      <c r="AV4" s="376"/>
      <c r="AW4" s="376"/>
      <c r="AX4" s="376"/>
      <c r="AY4" s="376"/>
      <c r="AZ4" s="376"/>
      <c r="BA4" s="376"/>
      <c r="BB4" s="376"/>
      <c r="BC4" s="376"/>
      <c r="BD4" s="376"/>
      <c r="BE4" s="376"/>
      <c r="BF4" s="376"/>
      <c r="BG4" s="376"/>
      <c r="BH4" s="376"/>
      <c r="BI4" s="376"/>
      <c r="BJ4" s="376"/>
      <c r="BK4" s="376"/>
      <c r="BL4" s="376"/>
      <c r="BM4" s="376"/>
      <c r="BN4" s="376"/>
      <c r="BO4" s="376"/>
      <c r="BP4" s="376"/>
      <c r="BQ4" s="376"/>
      <c r="BR4" s="376"/>
      <c r="BS4" s="376"/>
      <c r="BT4" s="376"/>
      <c r="BU4" s="376"/>
      <c r="BV4" s="376"/>
      <c r="BW4" s="376"/>
      <c r="BX4" s="376"/>
      <c r="BY4" s="376"/>
      <c r="BZ4" s="376"/>
      <c r="CA4" s="376"/>
      <c r="CB4" s="376"/>
      <c r="CC4" s="376"/>
      <c r="CD4" s="376"/>
      <c r="CE4" s="376"/>
      <c r="CF4" s="376"/>
      <c r="CG4" s="376"/>
      <c r="CH4" s="376"/>
      <c r="CI4" s="376"/>
      <c r="CJ4" s="376"/>
      <c r="CK4" s="376"/>
      <c r="CL4" s="376"/>
      <c r="CM4" s="187"/>
      <c r="CN4" s="187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</row>
    <row r="5" spans="1:115" s="2" customFormat="1" ht="10.5" hidden="1" customHeight="1">
      <c r="A5" s="673"/>
      <c r="B5" s="870" t="s">
        <v>24</v>
      </c>
      <c r="C5" s="995"/>
      <c r="D5" s="108"/>
      <c r="E5" s="107"/>
      <c r="F5" s="107"/>
      <c r="G5" s="107"/>
      <c r="H5" s="1009"/>
      <c r="I5" s="107"/>
      <c r="J5" s="107"/>
      <c r="K5" s="107"/>
      <c r="L5" s="107"/>
      <c r="M5" s="107"/>
      <c r="N5" s="1009"/>
      <c r="O5" s="107"/>
      <c r="P5" s="107"/>
      <c r="Q5" s="107"/>
      <c r="R5" s="107"/>
      <c r="S5" s="107"/>
      <c r="T5" s="107"/>
      <c r="U5" s="107"/>
      <c r="V5" s="1009"/>
      <c r="W5" s="107"/>
      <c r="X5" s="107"/>
      <c r="Y5" s="175"/>
      <c r="Z5" s="107"/>
      <c r="AA5" s="107"/>
      <c r="AB5" s="672"/>
      <c r="AC5" s="376"/>
      <c r="AD5" s="376"/>
      <c r="AE5" s="376"/>
      <c r="AF5" s="376"/>
      <c r="AG5" s="376"/>
      <c r="AH5" s="376"/>
      <c r="AI5" s="376"/>
      <c r="AJ5" s="376"/>
      <c r="AK5" s="376"/>
      <c r="AL5" s="376"/>
      <c r="AM5" s="376"/>
      <c r="AN5" s="376"/>
      <c r="AO5" s="376"/>
      <c r="AP5" s="376"/>
      <c r="AQ5" s="376"/>
      <c r="AR5" s="376"/>
      <c r="AS5" s="376"/>
      <c r="AT5" s="376"/>
      <c r="AU5" s="376"/>
      <c r="AV5" s="376"/>
      <c r="AW5" s="376"/>
      <c r="AX5" s="376"/>
      <c r="AY5" s="376"/>
      <c r="AZ5" s="376"/>
      <c r="BA5" s="376"/>
      <c r="BB5" s="376"/>
      <c r="BC5" s="376"/>
      <c r="BD5" s="376"/>
      <c r="BE5" s="376"/>
      <c r="BF5" s="376"/>
      <c r="BG5" s="376"/>
      <c r="BH5" s="376"/>
      <c r="BI5" s="376"/>
      <c r="BJ5" s="376"/>
      <c r="BK5" s="376"/>
      <c r="BL5" s="376"/>
      <c r="BM5" s="376"/>
      <c r="BN5" s="376"/>
      <c r="BO5" s="376"/>
      <c r="BP5" s="376"/>
      <c r="BQ5" s="376"/>
      <c r="BR5" s="376"/>
      <c r="BS5" s="376"/>
      <c r="BT5" s="376"/>
      <c r="BU5" s="376"/>
      <c r="BV5" s="376"/>
      <c r="BW5" s="376"/>
      <c r="BX5" s="376"/>
      <c r="BY5" s="376"/>
      <c r="BZ5" s="376"/>
      <c r="CA5" s="376"/>
      <c r="CB5" s="376"/>
      <c r="CC5" s="376"/>
      <c r="CD5" s="376"/>
      <c r="CE5" s="376"/>
      <c r="CF5" s="376"/>
      <c r="CG5" s="376"/>
      <c r="CH5" s="376"/>
      <c r="CI5" s="376"/>
      <c r="CJ5" s="376"/>
      <c r="CK5" s="376"/>
      <c r="CL5" s="376"/>
      <c r="CM5" s="187"/>
      <c r="CN5" s="187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</row>
    <row r="6" spans="1:115" s="2" customFormat="1" ht="10.5" hidden="1" customHeight="1">
      <c r="A6" s="674"/>
      <c r="B6" s="1381" t="s">
        <v>25</v>
      </c>
      <c r="C6" s="1381"/>
      <c r="D6" s="1381"/>
      <c r="E6" s="1381"/>
      <c r="F6" s="107"/>
      <c r="G6" s="107"/>
      <c r="H6" s="1009"/>
      <c r="I6" s="107"/>
      <c r="J6" s="107"/>
      <c r="K6" s="107"/>
      <c r="L6" s="107"/>
      <c r="M6" s="107"/>
      <c r="N6" s="1009"/>
      <c r="O6" s="107"/>
      <c r="P6" s="107"/>
      <c r="Q6" s="107"/>
      <c r="R6" s="107"/>
      <c r="S6" s="107"/>
      <c r="T6" s="107"/>
      <c r="U6" s="107"/>
      <c r="V6" s="1009"/>
      <c r="W6" s="107"/>
      <c r="X6" s="107"/>
      <c r="Y6" s="175"/>
      <c r="Z6" s="107"/>
      <c r="AA6" s="107"/>
      <c r="AB6" s="672"/>
      <c r="AC6" s="376"/>
      <c r="AD6" s="376"/>
      <c r="AE6" s="376"/>
      <c r="AF6" s="376"/>
      <c r="AG6" s="376"/>
      <c r="AH6" s="376"/>
      <c r="AI6" s="376"/>
      <c r="AJ6" s="376"/>
      <c r="AK6" s="376"/>
      <c r="AL6" s="376"/>
      <c r="AM6" s="376"/>
      <c r="AN6" s="376"/>
      <c r="AO6" s="376"/>
      <c r="AP6" s="376"/>
      <c r="AQ6" s="376"/>
      <c r="AR6" s="376"/>
      <c r="AS6" s="376"/>
      <c r="AT6" s="376"/>
      <c r="AU6" s="376"/>
      <c r="AV6" s="376"/>
      <c r="AW6" s="376"/>
      <c r="AX6" s="376"/>
      <c r="AY6" s="376"/>
      <c r="AZ6" s="376"/>
      <c r="BA6" s="376"/>
      <c r="BB6" s="376"/>
      <c r="BC6" s="376"/>
      <c r="BD6" s="376"/>
      <c r="BE6" s="376"/>
      <c r="BF6" s="376"/>
      <c r="BG6" s="376"/>
      <c r="BH6" s="376"/>
      <c r="BI6" s="376"/>
      <c r="BJ6" s="376"/>
      <c r="BK6" s="376"/>
      <c r="BL6" s="376"/>
      <c r="BM6" s="376"/>
      <c r="BN6" s="376"/>
      <c r="BO6" s="376"/>
      <c r="BP6" s="376"/>
      <c r="BQ6" s="376"/>
      <c r="BR6" s="376"/>
      <c r="BS6" s="376"/>
      <c r="BT6" s="376"/>
      <c r="BU6" s="376"/>
      <c r="BV6" s="376"/>
      <c r="BW6" s="376"/>
      <c r="BX6" s="376"/>
      <c r="BY6" s="376"/>
      <c r="BZ6" s="376"/>
      <c r="CA6" s="376"/>
      <c r="CB6" s="376"/>
      <c r="CC6" s="376"/>
      <c r="CD6" s="376"/>
      <c r="CE6" s="376"/>
      <c r="CF6" s="376"/>
      <c r="CG6" s="376"/>
      <c r="CH6" s="376"/>
      <c r="CI6" s="376"/>
      <c r="CJ6" s="376"/>
      <c r="CK6" s="376"/>
      <c r="CL6" s="376"/>
      <c r="CM6" s="187"/>
      <c r="CN6" s="187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</row>
    <row r="7" spans="1:115" s="2" customFormat="1" ht="10.5" hidden="1" customHeight="1">
      <c r="A7" s="675"/>
      <c r="B7" s="870" t="s">
        <v>27</v>
      </c>
      <c r="C7" s="995"/>
      <c r="D7" s="108"/>
      <c r="E7" s="107"/>
      <c r="F7" s="107"/>
      <c r="G7" s="107"/>
      <c r="H7" s="1009"/>
      <c r="I7" s="107"/>
      <c r="J7" s="107"/>
      <c r="K7" s="107"/>
      <c r="L7" s="107"/>
      <c r="M7" s="107"/>
      <c r="N7" s="1009"/>
      <c r="O7" s="107"/>
      <c r="P7" s="107"/>
      <c r="Q7" s="107"/>
      <c r="R7" s="107"/>
      <c r="S7" s="107"/>
      <c r="T7" s="107"/>
      <c r="U7" s="107"/>
      <c r="V7" s="1009"/>
      <c r="W7" s="107"/>
      <c r="X7" s="107"/>
      <c r="Y7" s="175"/>
      <c r="Z7" s="107"/>
      <c r="AA7" s="107"/>
      <c r="AB7" s="672"/>
      <c r="AC7" s="376"/>
      <c r="AD7" s="376"/>
      <c r="AE7" s="376"/>
      <c r="AF7" s="376"/>
      <c r="AG7" s="376"/>
      <c r="AH7" s="376"/>
      <c r="AI7" s="376"/>
      <c r="AJ7" s="376"/>
      <c r="AK7" s="376"/>
      <c r="AL7" s="376"/>
      <c r="AM7" s="376"/>
      <c r="AN7" s="376"/>
      <c r="AO7" s="376"/>
      <c r="AP7" s="376"/>
      <c r="AQ7" s="376"/>
      <c r="AR7" s="376"/>
      <c r="AS7" s="376"/>
      <c r="AT7" s="376"/>
      <c r="AU7" s="376"/>
      <c r="AV7" s="376"/>
      <c r="AW7" s="376"/>
      <c r="AX7" s="376"/>
      <c r="AY7" s="376"/>
      <c r="AZ7" s="376"/>
      <c r="BA7" s="376"/>
      <c r="BB7" s="376"/>
      <c r="BC7" s="376"/>
      <c r="BD7" s="376"/>
      <c r="BE7" s="376"/>
      <c r="BF7" s="376"/>
      <c r="BG7" s="376"/>
      <c r="BH7" s="376"/>
      <c r="BI7" s="376"/>
      <c r="BJ7" s="376"/>
      <c r="BK7" s="376"/>
      <c r="BL7" s="376"/>
      <c r="BM7" s="376"/>
      <c r="BN7" s="376"/>
      <c r="BO7" s="376"/>
      <c r="BP7" s="376"/>
      <c r="BQ7" s="376"/>
      <c r="BR7" s="376"/>
      <c r="BS7" s="376"/>
      <c r="BT7" s="376"/>
      <c r="BU7" s="376"/>
      <c r="BV7" s="376"/>
      <c r="BW7" s="376"/>
      <c r="BX7" s="376"/>
      <c r="BY7" s="376"/>
      <c r="BZ7" s="376"/>
      <c r="CA7" s="376"/>
      <c r="CB7" s="376"/>
      <c r="CC7" s="376"/>
      <c r="CD7" s="376"/>
      <c r="CE7" s="376"/>
      <c r="CF7" s="376"/>
      <c r="CG7" s="376"/>
      <c r="CH7" s="376"/>
      <c r="CI7" s="376"/>
      <c r="CJ7" s="376"/>
      <c r="CK7" s="376"/>
      <c r="CL7" s="376"/>
      <c r="CM7" s="187"/>
      <c r="CN7" s="187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</row>
    <row r="8" spans="1:115" s="2" customFormat="1" ht="10.5" hidden="1" customHeight="1" thickBot="1">
      <c r="A8" s="676"/>
      <c r="B8" s="870" t="s">
        <v>26</v>
      </c>
      <c r="C8" s="963"/>
      <c r="D8" s="266"/>
      <c r="E8" s="107"/>
      <c r="F8" s="107"/>
      <c r="G8" s="107"/>
      <c r="H8" s="1009"/>
      <c r="I8" s="107"/>
      <c r="J8" s="107"/>
      <c r="K8" s="107"/>
      <c r="L8" s="107"/>
      <c r="M8" s="107"/>
      <c r="N8" s="1009"/>
      <c r="O8" s="107"/>
      <c r="P8" s="107"/>
      <c r="Q8" s="107"/>
      <c r="R8" s="107"/>
      <c r="S8" s="107"/>
      <c r="T8" s="107"/>
      <c r="U8" s="107"/>
      <c r="V8" s="1009"/>
      <c r="W8" s="107"/>
      <c r="X8" s="107"/>
      <c r="Y8" s="175"/>
      <c r="Z8" s="107"/>
      <c r="AA8" s="107"/>
      <c r="AB8" s="672"/>
      <c r="AC8" s="376"/>
      <c r="AD8" s="376"/>
      <c r="AE8" s="376"/>
      <c r="AF8" s="376"/>
      <c r="AG8" s="376"/>
      <c r="AH8" s="376"/>
      <c r="AI8" s="376"/>
      <c r="AJ8" s="376"/>
      <c r="AK8" s="376"/>
      <c r="AL8" s="376"/>
      <c r="AM8" s="376"/>
      <c r="AN8" s="376"/>
      <c r="AO8" s="376"/>
      <c r="AP8" s="376"/>
      <c r="AQ8" s="376"/>
      <c r="AR8" s="376"/>
      <c r="AS8" s="376"/>
      <c r="AT8" s="376"/>
      <c r="AU8" s="376"/>
      <c r="AV8" s="376"/>
      <c r="AW8" s="376"/>
      <c r="AX8" s="376"/>
      <c r="AY8" s="376"/>
      <c r="AZ8" s="376"/>
      <c r="BA8" s="376"/>
      <c r="BB8" s="376"/>
      <c r="BC8" s="376"/>
      <c r="BD8" s="376"/>
      <c r="BE8" s="376"/>
      <c r="BF8" s="376"/>
      <c r="BG8" s="376"/>
      <c r="BH8" s="376"/>
      <c r="BI8" s="376"/>
      <c r="BJ8" s="376"/>
      <c r="BK8" s="376"/>
      <c r="BL8" s="376"/>
      <c r="BM8" s="376"/>
      <c r="BN8" s="376"/>
      <c r="BO8" s="376"/>
      <c r="BP8" s="376"/>
      <c r="BQ8" s="376"/>
      <c r="BR8" s="376"/>
      <c r="BS8" s="376"/>
      <c r="BT8" s="376"/>
      <c r="BU8" s="376"/>
      <c r="BV8" s="376"/>
      <c r="BW8" s="376"/>
      <c r="BX8" s="376"/>
      <c r="BY8" s="376"/>
      <c r="BZ8" s="376"/>
      <c r="CA8" s="376"/>
      <c r="CB8" s="376"/>
      <c r="CC8" s="376"/>
      <c r="CD8" s="376"/>
      <c r="CE8" s="376"/>
      <c r="CF8" s="376"/>
      <c r="CG8" s="376"/>
      <c r="CH8" s="376"/>
      <c r="CI8" s="376"/>
      <c r="CJ8" s="376"/>
      <c r="CK8" s="376"/>
      <c r="CL8" s="376"/>
      <c r="CM8" s="187"/>
      <c r="CN8" s="187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</row>
    <row r="9" spans="1:115" s="2" customFormat="1" ht="10.5" customHeight="1" thickBot="1">
      <c r="A9" s="1191" t="s">
        <v>376</v>
      </c>
      <c r="B9" s="959"/>
      <c r="C9" s="959"/>
      <c r="D9" s="176"/>
      <c r="E9" s="176">
        <v>1</v>
      </c>
      <c r="F9" s="176">
        <v>2</v>
      </c>
      <c r="G9" s="176">
        <v>3</v>
      </c>
      <c r="H9" s="698">
        <v>4</v>
      </c>
      <c r="I9" s="176">
        <v>5</v>
      </c>
      <c r="J9" s="176">
        <v>6</v>
      </c>
      <c r="K9" s="176">
        <v>7</v>
      </c>
      <c r="L9" s="176">
        <v>8</v>
      </c>
      <c r="M9" s="176">
        <v>9</v>
      </c>
      <c r="N9" s="698">
        <v>10</v>
      </c>
      <c r="O9" s="176">
        <v>11</v>
      </c>
      <c r="P9" s="176">
        <v>12</v>
      </c>
      <c r="Q9" s="176">
        <v>13</v>
      </c>
      <c r="R9" s="176">
        <v>14</v>
      </c>
      <c r="S9" s="176">
        <v>15</v>
      </c>
      <c r="T9" s="176">
        <v>16</v>
      </c>
      <c r="U9" s="176">
        <v>17</v>
      </c>
      <c r="V9" s="698">
        <v>18</v>
      </c>
      <c r="W9" s="176">
        <v>19</v>
      </c>
      <c r="X9" s="176">
        <v>20</v>
      </c>
      <c r="Y9" s="176">
        <v>21</v>
      </c>
      <c r="Z9" s="176">
        <v>22</v>
      </c>
      <c r="AA9" s="176">
        <v>23</v>
      </c>
      <c r="AB9" s="178">
        <v>24</v>
      </c>
      <c r="AC9" s="508"/>
      <c r="AD9" s="508"/>
      <c r="AE9" s="509"/>
      <c r="AF9" s="376"/>
      <c r="AG9" s="376"/>
      <c r="AH9" s="376"/>
      <c r="AI9" s="376"/>
      <c r="AJ9" s="376"/>
      <c r="AK9" s="376"/>
      <c r="AL9" s="376"/>
      <c r="AM9" s="376"/>
      <c r="AN9" s="376"/>
      <c r="AO9" s="376"/>
      <c r="AP9" s="376"/>
      <c r="AQ9" s="376"/>
      <c r="AR9" s="376"/>
      <c r="AS9" s="376"/>
      <c r="AT9" s="376"/>
      <c r="AU9" s="376"/>
      <c r="AV9" s="376"/>
      <c r="AW9" s="376"/>
      <c r="AX9" s="376"/>
      <c r="AY9" s="376"/>
      <c r="AZ9" s="376"/>
      <c r="BA9" s="376"/>
      <c r="BB9" s="376"/>
      <c r="BC9" s="376"/>
      <c r="BD9" s="376"/>
      <c r="BE9" s="376"/>
      <c r="BF9" s="376"/>
      <c r="BG9" s="376"/>
      <c r="BH9" s="376"/>
      <c r="BI9" s="376"/>
      <c r="BJ9" s="376"/>
      <c r="BK9" s="376"/>
      <c r="BL9" s="376"/>
      <c r="BM9" s="376"/>
      <c r="BN9" s="376"/>
      <c r="BO9" s="376"/>
      <c r="BP9" s="376"/>
      <c r="BQ9" s="376"/>
      <c r="BR9" s="376"/>
      <c r="BS9" s="376"/>
      <c r="BT9" s="376"/>
      <c r="BU9" s="376"/>
      <c r="BV9" s="376"/>
      <c r="BW9" s="376"/>
      <c r="BX9" s="376"/>
      <c r="BY9" s="376"/>
      <c r="BZ9" s="376"/>
      <c r="CA9" s="376"/>
      <c r="CB9" s="376"/>
      <c r="CC9" s="376"/>
      <c r="CD9" s="376"/>
      <c r="CE9" s="376"/>
      <c r="CF9" s="376"/>
      <c r="CG9" s="376"/>
      <c r="CH9" s="376"/>
      <c r="CI9" s="376"/>
      <c r="CJ9" s="376"/>
      <c r="CK9" s="376"/>
      <c r="CL9" s="376"/>
      <c r="CM9" s="187"/>
      <c r="CN9" s="187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</row>
    <row r="10" spans="1:115" s="2" customFormat="1" ht="10.5" customHeight="1">
      <c r="A10" s="391" t="s">
        <v>78</v>
      </c>
      <c r="B10" s="853"/>
      <c r="C10" s="48" t="s">
        <v>903</v>
      </c>
      <c r="D10" s="255" t="s">
        <v>39</v>
      </c>
      <c r="E10" s="48">
        <v>6.2</v>
      </c>
      <c r="F10" s="48">
        <v>6.2</v>
      </c>
      <c r="G10" s="48">
        <v>6.2</v>
      </c>
      <c r="H10" s="42">
        <v>6.2</v>
      </c>
      <c r="I10" s="48">
        <v>6.2</v>
      </c>
      <c r="J10" s="48">
        <v>6.2</v>
      </c>
      <c r="K10" s="48">
        <v>6.2</v>
      </c>
      <c r="L10" s="48">
        <v>6.2</v>
      </c>
      <c r="M10" s="48">
        <v>6.2</v>
      </c>
      <c r="N10" s="42">
        <v>6.1</v>
      </c>
      <c r="O10" s="48">
        <v>6.1</v>
      </c>
      <c r="P10" s="48">
        <v>6.1</v>
      </c>
      <c r="Q10" s="48">
        <v>6.1</v>
      </c>
      <c r="R10" s="48">
        <v>6.1</v>
      </c>
      <c r="S10" s="48">
        <v>6.1</v>
      </c>
      <c r="T10" s="48">
        <v>6.1</v>
      </c>
      <c r="U10" s="48">
        <v>6.1</v>
      </c>
      <c r="V10" s="42">
        <v>6.1</v>
      </c>
      <c r="W10" s="48">
        <v>6.1</v>
      </c>
      <c r="X10" s="48">
        <v>6.1</v>
      </c>
      <c r="Y10" s="48">
        <v>6.1</v>
      </c>
      <c r="Z10" s="48">
        <v>6.1</v>
      </c>
      <c r="AA10" s="48">
        <v>6.1</v>
      </c>
      <c r="AB10" s="49">
        <v>6.1</v>
      </c>
      <c r="AC10" s="384"/>
      <c r="AD10" s="384"/>
      <c r="AE10" s="510"/>
      <c r="AF10" s="376"/>
      <c r="AG10" s="376"/>
      <c r="AH10" s="376"/>
      <c r="AI10" s="376"/>
      <c r="AJ10" s="376"/>
      <c r="AK10" s="376"/>
      <c r="AL10" s="376"/>
      <c r="AM10" s="376"/>
      <c r="AN10" s="376"/>
      <c r="AO10" s="376"/>
      <c r="AP10" s="376"/>
      <c r="AQ10" s="376"/>
      <c r="AR10" s="376"/>
      <c r="AS10" s="376"/>
      <c r="AT10" s="376"/>
      <c r="AU10" s="376"/>
      <c r="AV10" s="376"/>
      <c r="AW10" s="376"/>
      <c r="AX10" s="376"/>
      <c r="AY10" s="376"/>
      <c r="AZ10" s="376"/>
      <c r="BA10" s="376"/>
      <c r="BB10" s="376"/>
      <c r="BC10" s="376"/>
      <c r="BD10" s="376"/>
      <c r="BE10" s="376"/>
      <c r="BF10" s="376"/>
      <c r="BG10" s="376"/>
      <c r="BH10" s="376"/>
      <c r="BI10" s="376"/>
      <c r="BJ10" s="376"/>
      <c r="BK10" s="376"/>
      <c r="BL10" s="376"/>
      <c r="BM10" s="376"/>
      <c r="BN10" s="376"/>
      <c r="BO10" s="376"/>
      <c r="BP10" s="376"/>
      <c r="BQ10" s="376"/>
      <c r="BR10" s="376"/>
      <c r="BS10" s="376"/>
      <c r="BT10" s="376"/>
      <c r="BU10" s="376"/>
      <c r="BV10" s="376"/>
      <c r="BW10" s="376"/>
      <c r="BX10" s="376"/>
      <c r="BY10" s="376"/>
      <c r="BZ10" s="376"/>
      <c r="CA10" s="376"/>
      <c r="CB10" s="376"/>
      <c r="CC10" s="376"/>
      <c r="CD10" s="376"/>
      <c r="CE10" s="376"/>
      <c r="CF10" s="376"/>
      <c r="CG10" s="376"/>
      <c r="CH10" s="376"/>
      <c r="CI10" s="376"/>
      <c r="CJ10" s="376"/>
      <c r="CK10" s="376"/>
      <c r="CL10" s="376"/>
      <c r="CM10" s="187"/>
      <c r="CN10" s="187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</row>
    <row r="11" spans="1:115" s="2" customFormat="1" ht="10.5" customHeight="1" thickBot="1">
      <c r="A11" s="393" t="s">
        <v>79</v>
      </c>
      <c r="B11" s="854"/>
      <c r="C11" s="50" t="s">
        <v>903</v>
      </c>
      <c r="D11" s="257" t="s">
        <v>39</v>
      </c>
      <c r="E11" s="50">
        <v>6.2</v>
      </c>
      <c r="F11" s="50">
        <v>6.2</v>
      </c>
      <c r="G11" s="50">
        <v>6.2</v>
      </c>
      <c r="H11" s="45">
        <v>6.2</v>
      </c>
      <c r="I11" s="50">
        <v>6.2</v>
      </c>
      <c r="J11" s="50">
        <v>6.2</v>
      </c>
      <c r="K11" s="50">
        <v>6.2</v>
      </c>
      <c r="L11" s="50">
        <v>6.2</v>
      </c>
      <c r="M11" s="50">
        <v>6.2</v>
      </c>
      <c r="N11" s="45">
        <v>6.2</v>
      </c>
      <c r="O11" s="50">
        <v>6.2</v>
      </c>
      <c r="P11" s="50">
        <v>6.2</v>
      </c>
      <c r="Q11" s="50">
        <v>6.2</v>
      </c>
      <c r="R11" s="50">
        <v>6.2</v>
      </c>
      <c r="S11" s="50">
        <v>6.2</v>
      </c>
      <c r="T11" s="50">
        <v>6.2</v>
      </c>
      <c r="U11" s="50">
        <v>6.2</v>
      </c>
      <c r="V11" s="45">
        <v>6.2</v>
      </c>
      <c r="W11" s="50">
        <v>6.2</v>
      </c>
      <c r="X11" s="50">
        <v>6.2</v>
      </c>
      <c r="Y11" s="50">
        <v>6.2</v>
      </c>
      <c r="Z11" s="50">
        <v>6.2</v>
      </c>
      <c r="AA11" s="50">
        <v>6.2</v>
      </c>
      <c r="AB11" s="51">
        <v>6.2</v>
      </c>
      <c r="AC11" s="511"/>
      <c r="AD11" s="511"/>
      <c r="AE11" s="512"/>
      <c r="AF11" s="376"/>
      <c r="AG11" s="376"/>
      <c r="AH11" s="376"/>
      <c r="AI11" s="376"/>
      <c r="AJ11" s="376"/>
      <c r="AK11" s="376"/>
      <c r="AL11" s="376"/>
      <c r="AM11" s="376"/>
      <c r="AN11" s="376"/>
      <c r="AO11" s="376"/>
      <c r="AP11" s="376"/>
      <c r="AQ11" s="376"/>
      <c r="AR11" s="376"/>
      <c r="AS11" s="376"/>
      <c r="AT11" s="376"/>
      <c r="AU11" s="376"/>
      <c r="AV11" s="376"/>
      <c r="AW11" s="376"/>
      <c r="AX11" s="376"/>
      <c r="AY11" s="376"/>
      <c r="AZ11" s="376"/>
      <c r="BA11" s="376"/>
      <c r="BB11" s="376"/>
      <c r="BC11" s="376"/>
      <c r="BD11" s="376"/>
      <c r="BE11" s="376"/>
      <c r="BF11" s="376"/>
      <c r="BG11" s="376"/>
      <c r="BH11" s="376"/>
      <c r="BI11" s="376"/>
      <c r="BJ11" s="376"/>
      <c r="BK11" s="376"/>
      <c r="BL11" s="376"/>
      <c r="BM11" s="376"/>
      <c r="BN11" s="376"/>
      <c r="BO11" s="376"/>
      <c r="BP11" s="376"/>
      <c r="BQ11" s="376"/>
      <c r="BR11" s="376"/>
      <c r="BS11" s="376"/>
      <c r="BT11" s="376"/>
      <c r="BU11" s="376"/>
      <c r="BV11" s="376"/>
      <c r="BW11" s="376"/>
      <c r="BX11" s="376"/>
      <c r="BY11" s="376"/>
      <c r="BZ11" s="376"/>
      <c r="CA11" s="376"/>
      <c r="CB11" s="376"/>
      <c r="CC11" s="376"/>
      <c r="CD11" s="376"/>
      <c r="CE11" s="376"/>
      <c r="CF11" s="376"/>
      <c r="CG11" s="376"/>
      <c r="CH11" s="376"/>
      <c r="CI11" s="376"/>
      <c r="CJ11" s="376"/>
      <c r="CK11" s="376"/>
      <c r="CL11" s="376"/>
      <c r="CM11" s="187"/>
      <c r="CN11" s="187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</row>
    <row r="12" spans="1:115" s="1" customFormat="1" ht="10.5" customHeight="1">
      <c r="A12" s="1357" t="s">
        <v>108</v>
      </c>
      <c r="B12" s="1361" t="s">
        <v>46</v>
      </c>
      <c r="C12" s="1222"/>
      <c r="D12" s="1266"/>
      <c r="E12" s="88"/>
      <c r="F12" s="88"/>
      <c r="G12" s="88"/>
      <c r="H12" s="1084"/>
      <c r="I12" s="88"/>
      <c r="J12" s="88"/>
      <c r="K12" s="88"/>
      <c r="L12" s="88"/>
      <c r="M12" s="88"/>
      <c r="N12" s="1084"/>
      <c r="O12" s="88"/>
      <c r="P12" s="88"/>
      <c r="Q12" s="88"/>
      <c r="R12" s="88"/>
      <c r="S12" s="88"/>
      <c r="T12" s="88"/>
      <c r="U12" s="88"/>
      <c r="V12" s="1084"/>
      <c r="W12" s="88"/>
      <c r="X12" s="88"/>
      <c r="Y12" s="88"/>
      <c r="Z12" s="88"/>
      <c r="AA12" s="88"/>
      <c r="AB12" s="89"/>
      <c r="AC12" s="58" t="s">
        <v>125</v>
      </c>
      <c r="AD12" s="61">
        <f>AD14/AC14</f>
        <v>0.16049832877558354</v>
      </c>
      <c r="AE12" s="69"/>
      <c r="AF12" s="396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376"/>
      <c r="BF12" s="376"/>
      <c r="BG12" s="376"/>
      <c r="BH12" s="376"/>
      <c r="BI12" s="376"/>
      <c r="BJ12" s="376"/>
      <c r="BK12" s="376"/>
      <c r="BL12" s="376"/>
      <c r="BM12" s="376"/>
      <c r="BN12" s="376"/>
      <c r="BO12" s="376"/>
      <c r="BP12" s="376"/>
      <c r="BQ12" s="376"/>
      <c r="BR12" s="376"/>
      <c r="BS12" s="376"/>
      <c r="BT12" s="376"/>
      <c r="BU12" s="376"/>
      <c r="BV12" s="376"/>
      <c r="BW12" s="376"/>
      <c r="BX12" s="376"/>
      <c r="BY12" s="376"/>
      <c r="BZ12" s="376"/>
      <c r="CA12" s="376"/>
      <c r="CB12" s="376"/>
      <c r="CC12" s="376"/>
      <c r="CD12" s="376"/>
      <c r="CE12" s="376"/>
      <c r="CF12" s="376"/>
      <c r="CG12" s="376"/>
      <c r="CH12" s="376"/>
      <c r="CI12" s="376"/>
      <c r="CJ12" s="376"/>
      <c r="CK12" s="376"/>
      <c r="CL12" s="376"/>
      <c r="CM12" s="187"/>
      <c r="CN12" s="187"/>
    </row>
    <row r="13" spans="1:115" s="1" customFormat="1" ht="10.5" customHeight="1">
      <c r="A13" s="1358"/>
      <c r="B13" s="1364"/>
      <c r="C13" s="1165" t="s">
        <v>138</v>
      </c>
      <c r="D13" s="155" t="s">
        <v>34</v>
      </c>
      <c r="E13" s="100">
        <v>10</v>
      </c>
      <c r="F13" s="100">
        <v>10</v>
      </c>
      <c r="G13" s="100">
        <v>12</v>
      </c>
      <c r="H13" s="1082">
        <v>11</v>
      </c>
      <c r="I13" s="100">
        <v>13</v>
      </c>
      <c r="J13" s="100">
        <v>15</v>
      </c>
      <c r="K13" s="100">
        <v>18</v>
      </c>
      <c r="L13" s="100">
        <v>22</v>
      </c>
      <c r="M13" s="100">
        <v>26</v>
      </c>
      <c r="N13" s="1082">
        <v>30</v>
      </c>
      <c r="O13" s="100">
        <v>32</v>
      </c>
      <c r="P13" s="100">
        <v>35</v>
      </c>
      <c r="Q13" s="100">
        <v>37</v>
      </c>
      <c r="R13" s="100">
        <v>40</v>
      </c>
      <c r="S13" s="100">
        <f>R13-3</f>
        <v>37</v>
      </c>
      <c r="T13" s="100">
        <f t="shared" ref="T13:AB13" si="0">S13-3</f>
        <v>34</v>
      </c>
      <c r="U13" s="100">
        <f t="shared" si="0"/>
        <v>31</v>
      </c>
      <c r="V13" s="1082">
        <f t="shared" si="0"/>
        <v>28</v>
      </c>
      <c r="W13" s="100">
        <f t="shared" si="0"/>
        <v>25</v>
      </c>
      <c r="X13" s="100">
        <f t="shared" si="0"/>
        <v>22</v>
      </c>
      <c r="Y13" s="100">
        <f t="shared" si="0"/>
        <v>19</v>
      </c>
      <c r="Z13" s="100">
        <f t="shared" si="0"/>
        <v>16</v>
      </c>
      <c r="AA13" s="100">
        <f t="shared" si="0"/>
        <v>13</v>
      </c>
      <c r="AB13" s="101">
        <f t="shared" si="0"/>
        <v>10</v>
      </c>
      <c r="AC13" s="382"/>
      <c r="AD13" s="206"/>
      <c r="AE13" s="69"/>
      <c r="AF13" s="384"/>
      <c r="AG13" s="384"/>
      <c r="AH13" s="384"/>
      <c r="AI13" s="384"/>
      <c r="AJ13" s="384"/>
      <c r="AK13" s="384"/>
      <c r="AL13" s="384"/>
      <c r="AM13" s="384"/>
      <c r="AN13" s="384"/>
      <c r="AO13" s="384"/>
      <c r="AP13" s="384"/>
      <c r="AQ13" s="384"/>
      <c r="AR13" s="384"/>
      <c r="AS13" s="384"/>
      <c r="AT13" s="384"/>
      <c r="AU13" s="384"/>
      <c r="AV13" s="384"/>
      <c r="AW13" s="384"/>
      <c r="AX13" s="384"/>
      <c r="AY13" s="384"/>
      <c r="AZ13" s="384"/>
      <c r="BA13" s="384"/>
      <c r="BB13" s="384"/>
      <c r="BC13" s="384"/>
      <c r="BD13" s="384"/>
      <c r="BE13" s="376"/>
      <c r="BF13" s="376"/>
      <c r="BG13" s="376"/>
      <c r="BH13" s="376"/>
      <c r="BI13" s="376"/>
      <c r="BJ13" s="376"/>
      <c r="BK13" s="376"/>
      <c r="BL13" s="376"/>
      <c r="BM13" s="376"/>
      <c r="BN13" s="376"/>
      <c r="BO13" s="376"/>
      <c r="BP13" s="376"/>
      <c r="BQ13" s="376"/>
      <c r="BR13" s="376"/>
      <c r="BS13" s="376"/>
      <c r="BT13" s="376"/>
      <c r="BU13" s="376"/>
      <c r="BV13" s="376"/>
      <c r="BW13" s="376"/>
      <c r="BX13" s="376"/>
      <c r="BY13" s="376"/>
      <c r="BZ13" s="376"/>
      <c r="CA13" s="376"/>
      <c r="CB13" s="376"/>
      <c r="CC13" s="376"/>
      <c r="CD13" s="376"/>
      <c r="CE13" s="376"/>
      <c r="CF13" s="376"/>
      <c r="CG13" s="376"/>
      <c r="CH13" s="376"/>
      <c r="CI13" s="376"/>
      <c r="CJ13" s="376"/>
      <c r="CK13" s="376"/>
      <c r="CL13" s="376"/>
      <c r="CM13" s="187"/>
      <c r="CN13" s="187"/>
    </row>
    <row r="14" spans="1:115" s="1" customFormat="1" ht="10.5" customHeight="1">
      <c r="A14" s="1359"/>
      <c r="B14" s="1365"/>
      <c r="C14" s="1165" t="s">
        <v>137</v>
      </c>
      <c r="D14" s="155" t="s">
        <v>126</v>
      </c>
      <c r="E14" s="59">
        <f t="shared" ref="E14:AB14" si="1">(AG14-AF14)*$AE14</f>
        <v>0.19199999999982537</v>
      </c>
      <c r="F14" s="59">
        <f t="shared" si="1"/>
        <v>0.19199999999982537</v>
      </c>
      <c r="G14" s="59">
        <f t="shared" si="1"/>
        <v>0.19199999999982537</v>
      </c>
      <c r="H14" s="1098">
        <f t="shared" si="1"/>
        <v>0.19199999999982537</v>
      </c>
      <c r="I14" s="59">
        <f t="shared" si="1"/>
        <v>0.19199999999982537</v>
      </c>
      <c r="J14" s="59">
        <f t="shared" si="1"/>
        <v>0.19199999999982537</v>
      </c>
      <c r="K14" s="59">
        <f t="shared" si="1"/>
        <v>0.27599999999947611</v>
      </c>
      <c r="L14" s="59">
        <f t="shared" si="1"/>
        <v>0.27359999999898715</v>
      </c>
      <c r="M14" s="59">
        <f t="shared" si="1"/>
        <v>0.27359999999898715</v>
      </c>
      <c r="N14" s="1098">
        <f t="shared" si="1"/>
        <v>0.27599999999947611</v>
      </c>
      <c r="O14" s="59">
        <f t="shared" si="1"/>
        <v>0.46320000000050637</v>
      </c>
      <c r="P14" s="59">
        <f t="shared" si="1"/>
        <v>0.46320000000050637</v>
      </c>
      <c r="Q14" s="59">
        <f t="shared" si="1"/>
        <v>0.46320000000050637</v>
      </c>
      <c r="R14" s="59">
        <f t="shared" si="1"/>
        <v>0.46560000000099533</v>
      </c>
      <c r="S14" s="59">
        <f t="shared" si="1"/>
        <v>0.35999999999912685</v>
      </c>
      <c r="T14" s="59">
        <f t="shared" si="1"/>
        <v>0.35999999999912685</v>
      </c>
      <c r="U14" s="59">
        <f t="shared" si="1"/>
        <v>0.36239999999961581</v>
      </c>
      <c r="V14" s="1098">
        <f t="shared" si="1"/>
        <v>0.36239999999961581</v>
      </c>
      <c r="W14" s="59">
        <f t="shared" si="1"/>
        <v>0.39119999999893479</v>
      </c>
      <c r="X14" s="59">
        <f t="shared" si="1"/>
        <v>0.39119999999893479</v>
      </c>
      <c r="Y14" s="59">
        <f t="shared" si="1"/>
        <v>0.39119999999893479</v>
      </c>
      <c r="Z14" s="59">
        <f t="shared" si="1"/>
        <v>0.39119999999893479</v>
      </c>
      <c r="AA14" s="59">
        <f t="shared" si="1"/>
        <v>0.39119999999893479</v>
      </c>
      <c r="AB14" s="60">
        <f t="shared" si="1"/>
        <v>0.39119999999893479</v>
      </c>
      <c r="AC14" s="58">
        <f>(BD14-AF14)*AE14</f>
        <v>7.8983999999894872</v>
      </c>
      <c r="AD14" s="61">
        <f>(BD15-AF15)*AE14</f>
        <v>1.2676799999993817</v>
      </c>
      <c r="AE14" s="69">
        <v>2.4</v>
      </c>
      <c r="AF14" s="386">
        <v>7392.15</v>
      </c>
      <c r="AG14" s="386">
        <v>7392.23</v>
      </c>
      <c r="AH14" s="386">
        <v>7392.3099999999995</v>
      </c>
      <c r="AI14" s="386">
        <v>7392.3899999999994</v>
      </c>
      <c r="AJ14" s="386">
        <v>7392.4699999999993</v>
      </c>
      <c r="AK14" s="386">
        <v>7392.5499999999993</v>
      </c>
      <c r="AL14" s="386">
        <v>7392.6299999999992</v>
      </c>
      <c r="AM14" s="386">
        <v>7392.744999999999</v>
      </c>
      <c r="AN14" s="386">
        <v>7392.8589999999986</v>
      </c>
      <c r="AO14" s="386">
        <v>7392.9729999999981</v>
      </c>
      <c r="AP14" s="386">
        <v>7393.0879999999979</v>
      </c>
      <c r="AQ14" s="386">
        <v>7393.2809999999981</v>
      </c>
      <c r="AR14" s="386">
        <v>7393.4739999999983</v>
      </c>
      <c r="AS14" s="386">
        <v>7393.6669999999986</v>
      </c>
      <c r="AT14" s="386">
        <v>7393.860999999999</v>
      </c>
      <c r="AU14" s="386">
        <v>7394.0109999999986</v>
      </c>
      <c r="AV14" s="386">
        <v>7394.1609999999982</v>
      </c>
      <c r="AW14" s="386">
        <v>7394.3119999999981</v>
      </c>
      <c r="AX14" s="386">
        <v>7394.4629999999979</v>
      </c>
      <c r="AY14" s="386">
        <v>7394.6259999999975</v>
      </c>
      <c r="AZ14" s="386">
        <v>7394.788999999997</v>
      </c>
      <c r="BA14" s="386">
        <v>7394.9519999999966</v>
      </c>
      <c r="BB14" s="386">
        <v>7395.1149999999961</v>
      </c>
      <c r="BC14" s="386">
        <v>7395.2779999999957</v>
      </c>
      <c r="BD14" s="386">
        <v>7395.4409999999953</v>
      </c>
      <c r="BE14" s="376"/>
      <c r="BF14" s="376"/>
      <c r="BG14" s="376"/>
      <c r="BH14" s="376"/>
      <c r="BI14" s="376"/>
      <c r="BJ14" s="376"/>
      <c r="BK14" s="376"/>
      <c r="BL14" s="376"/>
      <c r="BM14" s="376"/>
      <c r="BN14" s="376"/>
      <c r="BO14" s="376"/>
      <c r="BP14" s="376"/>
      <c r="BQ14" s="376"/>
      <c r="BR14" s="376"/>
      <c r="BS14" s="376"/>
      <c r="BT14" s="376"/>
      <c r="BU14" s="376"/>
      <c r="BV14" s="376"/>
      <c r="BW14" s="376"/>
      <c r="BX14" s="376"/>
      <c r="BY14" s="376"/>
      <c r="BZ14" s="376"/>
      <c r="CA14" s="376"/>
      <c r="CB14" s="376"/>
      <c r="CC14" s="376"/>
      <c r="CD14" s="376"/>
      <c r="CE14" s="376"/>
      <c r="CF14" s="376"/>
      <c r="CG14" s="376"/>
      <c r="CH14" s="376"/>
      <c r="CI14" s="376"/>
      <c r="CJ14" s="376"/>
      <c r="CK14" s="376"/>
      <c r="CL14" s="376"/>
      <c r="CM14" s="187"/>
      <c r="CN14" s="187"/>
    </row>
    <row r="15" spans="1:115" s="1" customFormat="1" ht="10.5" customHeight="1">
      <c r="A15" s="1359"/>
      <c r="B15" s="1365"/>
      <c r="C15" s="1165" t="s">
        <v>137</v>
      </c>
      <c r="D15" s="155" t="s">
        <v>127</v>
      </c>
      <c r="E15" s="59">
        <f t="shared" ref="E15:AB15" si="2">(AG15-AF15)*$AE14</f>
        <v>4.0319999999701393E-2</v>
      </c>
      <c r="F15" s="59">
        <f t="shared" si="2"/>
        <v>4.0319999999701393E-2</v>
      </c>
      <c r="G15" s="59">
        <f t="shared" si="2"/>
        <v>4.0319999999701393E-2</v>
      </c>
      <c r="H15" s="1098">
        <f t="shared" si="2"/>
        <v>4.0319999999701393E-2</v>
      </c>
      <c r="I15" s="59">
        <f t="shared" si="2"/>
        <v>4.0319999999701393E-2</v>
      </c>
      <c r="J15" s="59">
        <f t="shared" si="2"/>
        <v>4.0319999999701393E-2</v>
      </c>
      <c r="K15" s="59">
        <f t="shared" si="2"/>
        <v>4.3920000000434813E-2</v>
      </c>
      <c r="L15" s="59">
        <f t="shared" si="2"/>
        <v>4.3920000000434813E-2</v>
      </c>
      <c r="M15" s="59">
        <f t="shared" si="2"/>
        <v>4.3920000000434813E-2</v>
      </c>
      <c r="N15" s="1098">
        <f t="shared" si="2"/>
        <v>4.3920000000434813E-2</v>
      </c>
      <c r="O15" s="59">
        <f t="shared" si="2"/>
        <v>6.552000000046973E-2</v>
      </c>
      <c r="P15" s="59">
        <f t="shared" si="2"/>
        <v>6.552000000046973E-2</v>
      </c>
      <c r="Q15" s="59">
        <f t="shared" si="2"/>
        <v>6.552000000046973E-2</v>
      </c>
      <c r="R15" s="59">
        <f t="shared" si="2"/>
        <v>6.552000000046973E-2</v>
      </c>
      <c r="S15" s="59">
        <f t="shared" si="2"/>
        <v>5.1599999999598363E-2</v>
      </c>
      <c r="T15" s="59">
        <f t="shared" si="2"/>
        <v>5.1599999999598363E-2</v>
      </c>
      <c r="U15" s="59">
        <f t="shared" si="2"/>
        <v>5.1599999999598363E-2</v>
      </c>
      <c r="V15" s="1098">
        <f t="shared" si="2"/>
        <v>5.1599999999598363E-2</v>
      </c>
      <c r="W15" s="59">
        <f t="shared" si="2"/>
        <v>6.3599999999860296E-2</v>
      </c>
      <c r="X15" s="59">
        <f t="shared" si="2"/>
        <v>6.3599999999860296E-2</v>
      </c>
      <c r="Y15" s="59">
        <f t="shared" si="2"/>
        <v>6.3599999999860296E-2</v>
      </c>
      <c r="Z15" s="59">
        <f t="shared" si="2"/>
        <v>6.3599999999860296E-2</v>
      </c>
      <c r="AA15" s="59">
        <f t="shared" si="2"/>
        <v>6.3599999999860296E-2</v>
      </c>
      <c r="AB15" s="60">
        <f t="shared" si="2"/>
        <v>6.3599999999860296E-2</v>
      </c>
      <c r="AC15" s="58"/>
      <c r="AD15" s="61"/>
      <c r="AE15" s="69"/>
      <c r="AF15" s="386">
        <v>2565.7330000000002</v>
      </c>
      <c r="AG15" s="386">
        <v>2565.7498000000001</v>
      </c>
      <c r="AH15" s="386">
        <v>2565.7665999999999</v>
      </c>
      <c r="AI15" s="386">
        <v>2565.7833999999998</v>
      </c>
      <c r="AJ15" s="386">
        <v>2565.8001999999997</v>
      </c>
      <c r="AK15" s="386">
        <v>2565.8169999999996</v>
      </c>
      <c r="AL15" s="386">
        <v>2565.8337999999994</v>
      </c>
      <c r="AM15" s="386">
        <v>2565.8520999999996</v>
      </c>
      <c r="AN15" s="386">
        <v>2565.8703999999998</v>
      </c>
      <c r="AO15" s="386">
        <v>2565.8887</v>
      </c>
      <c r="AP15" s="386">
        <v>2565.9070000000002</v>
      </c>
      <c r="AQ15" s="386">
        <v>2565.9343000000003</v>
      </c>
      <c r="AR15" s="386">
        <v>2565.9616000000005</v>
      </c>
      <c r="AS15" s="386">
        <v>2565.9889000000007</v>
      </c>
      <c r="AT15" s="386">
        <v>2566.0162000000009</v>
      </c>
      <c r="AU15" s="386">
        <v>2566.0377000000008</v>
      </c>
      <c r="AV15" s="386">
        <v>2566.0592000000006</v>
      </c>
      <c r="AW15" s="386">
        <v>2566.0807000000004</v>
      </c>
      <c r="AX15" s="386">
        <v>2566.1022000000003</v>
      </c>
      <c r="AY15" s="386">
        <v>2566.1287000000002</v>
      </c>
      <c r="AZ15" s="386">
        <v>2566.1552000000001</v>
      </c>
      <c r="BA15" s="386">
        <v>2566.1817000000001</v>
      </c>
      <c r="BB15" s="386">
        <v>2566.2082</v>
      </c>
      <c r="BC15" s="386">
        <v>2566.2347</v>
      </c>
      <c r="BD15" s="386">
        <v>2566.2611999999999</v>
      </c>
      <c r="BE15" s="376">
        <v>10.037000000000001</v>
      </c>
      <c r="BF15" s="376">
        <v>10.037000000000001</v>
      </c>
      <c r="BG15" s="376">
        <v>10.037000000000001</v>
      </c>
      <c r="BH15" s="376">
        <v>10.037000000000001</v>
      </c>
      <c r="BI15" s="376">
        <v>10.037000000000001</v>
      </c>
      <c r="BJ15" s="376">
        <v>10.037000000000001</v>
      </c>
      <c r="BK15" s="376">
        <v>10.037000000000001</v>
      </c>
      <c r="BL15" s="376">
        <v>10.037000000000001</v>
      </c>
      <c r="BM15" s="376">
        <v>10.037000000000001</v>
      </c>
      <c r="BN15" s="376">
        <v>10.037000000000001</v>
      </c>
      <c r="BO15" s="376">
        <v>10.037000000000001</v>
      </c>
      <c r="BP15" s="376">
        <v>10.037000000000001</v>
      </c>
      <c r="BQ15" s="376">
        <v>10.037000000000001</v>
      </c>
      <c r="BR15" s="376">
        <v>10.037000000000001</v>
      </c>
      <c r="BS15" s="376">
        <v>10.037000000000001</v>
      </c>
      <c r="BT15" s="376">
        <v>10.037000000000001</v>
      </c>
      <c r="BU15" s="376">
        <v>10.037000000000001</v>
      </c>
      <c r="BV15" s="376">
        <v>10.037000000000001</v>
      </c>
      <c r="BW15" s="376">
        <v>10.037000000000001</v>
      </c>
      <c r="BX15" s="376">
        <v>10.037000000000001</v>
      </c>
      <c r="BY15" s="376">
        <v>10.037000000000001</v>
      </c>
      <c r="BZ15" s="376">
        <v>10.037000000000001</v>
      </c>
      <c r="CA15" s="376">
        <v>10.037000000000001</v>
      </c>
      <c r="CB15" s="376">
        <v>10.037000000000001</v>
      </c>
      <c r="CC15" s="376">
        <v>10.037000000000001</v>
      </c>
      <c r="CD15" s="376"/>
      <c r="CE15" s="376"/>
      <c r="CF15" s="376"/>
      <c r="CG15" s="376"/>
      <c r="CH15" s="376"/>
      <c r="CI15" s="376"/>
      <c r="CJ15" s="376"/>
      <c r="CK15" s="376"/>
      <c r="CL15" s="376"/>
      <c r="CM15" s="187"/>
      <c r="CN15" s="187"/>
    </row>
    <row r="16" spans="1:115" s="1" customFormat="1" ht="10.5" customHeight="1" thickBot="1">
      <c r="A16" s="1360"/>
      <c r="B16" s="1366"/>
      <c r="C16" s="894"/>
      <c r="D16" s="271" t="s">
        <v>42</v>
      </c>
      <c r="E16" s="63">
        <f t="shared" ref="E16:AB16" si="3">E15/E14</f>
        <v>0.20999999999863575</v>
      </c>
      <c r="F16" s="63">
        <f t="shared" si="3"/>
        <v>0.20999999999863575</v>
      </c>
      <c r="G16" s="63">
        <f t="shared" si="3"/>
        <v>0.20999999999863575</v>
      </c>
      <c r="H16" s="1083">
        <f t="shared" si="3"/>
        <v>0.20999999999863575</v>
      </c>
      <c r="I16" s="63">
        <f t="shared" si="3"/>
        <v>0.20999999999863575</v>
      </c>
      <c r="J16" s="63">
        <f t="shared" si="3"/>
        <v>0.20999999999863575</v>
      </c>
      <c r="K16" s="63">
        <f t="shared" si="3"/>
        <v>0.15913043478448616</v>
      </c>
      <c r="L16" s="63">
        <f t="shared" si="3"/>
        <v>0.16052631579165716</v>
      </c>
      <c r="M16" s="63">
        <f t="shared" si="3"/>
        <v>0.16052631579165716</v>
      </c>
      <c r="N16" s="1083">
        <f t="shared" si="3"/>
        <v>0.15913043478448616</v>
      </c>
      <c r="O16" s="63">
        <f t="shared" si="3"/>
        <v>0.141450777202932</v>
      </c>
      <c r="P16" s="63">
        <f t="shared" si="3"/>
        <v>0.141450777202932</v>
      </c>
      <c r="Q16" s="63">
        <f t="shared" si="3"/>
        <v>0.141450777202932</v>
      </c>
      <c r="R16" s="63">
        <f t="shared" si="3"/>
        <v>0.14072164948524413</v>
      </c>
      <c r="S16" s="63">
        <f t="shared" si="3"/>
        <v>0.14333333333256532</v>
      </c>
      <c r="T16" s="63">
        <f t="shared" si="3"/>
        <v>0.14333333333256532</v>
      </c>
      <c r="U16" s="63">
        <f t="shared" si="3"/>
        <v>0.14238410595930759</v>
      </c>
      <c r="V16" s="1083">
        <f t="shared" si="3"/>
        <v>0.14238410595930759</v>
      </c>
      <c r="W16" s="63">
        <f t="shared" si="3"/>
        <v>0.16257668711664999</v>
      </c>
      <c r="X16" s="63">
        <f t="shared" si="3"/>
        <v>0.16257668711664999</v>
      </c>
      <c r="Y16" s="63">
        <f t="shared" si="3"/>
        <v>0.16257668711664999</v>
      </c>
      <c r="Z16" s="63">
        <f t="shared" si="3"/>
        <v>0.16257668711664999</v>
      </c>
      <c r="AA16" s="63">
        <f t="shared" si="3"/>
        <v>0.16257668711664999</v>
      </c>
      <c r="AB16" s="64">
        <f t="shared" si="3"/>
        <v>0.16257668711664999</v>
      </c>
      <c r="AC16" s="58"/>
      <c r="AD16" s="61"/>
      <c r="AE16" s="69"/>
      <c r="AF16" s="384"/>
      <c r="AG16" s="384"/>
      <c r="AH16" s="384"/>
      <c r="AI16" s="384"/>
      <c r="AJ16" s="384"/>
      <c r="AK16" s="384"/>
      <c r="AL16" s="384"/>
      <c r="AM16" s="384"/>
      <c r="AN16" s="384"/>
      <c r="AO16" s="384"/>
      <c r="AP16" s="117"/>
      <c r="AQ16" s="384"/>
      <c r="AR16" s="384"/>
      <c r="AS16" s="384"/>
      <c r="AT16" s="384"/>
      <c r="AU16" s="384"/>
      <c r="AV16" s="384"/>
      <c r="AW16" s="384"/>
      <c r="AX16" s="384"/>
      <c r="AY16" s="384"/>
      <c r="AZ16" s="384"/>
      <c r="BA16" s="384"/>
      <c r="BB16" s="384"/>
      <c r="BC16" s="384"/>
      <c r="BD16" s="384"/>
      <c r="BE16" s="376"/>
      <c r="BF16" s="376"/>
      <c r="BG16" s="376"/>
      <c r="BH16" s="376"/>
      <c r="BI16" s="376"/>
      <c r="BJ16" s="376"/>
      <c r="BK16" s="376"/>
      <c r="BL16" s="376"/>
      <c r="BM16" s="376"/>
      <c r="BN16" s="376"/>
      <c r="BO16" s="376"/>
      <c r="BP16" s="376"/>
      <c r="BQ16" s="376"/>
      <c r="BR16" s="376"/>
      <c r="BS16" s="376"/>
      <c r="BT16" s="376"/>
      <c r="BU16" s="376"/>
      <c r="BV16" s="376"/>
      <c r="BW16" s="376"/>
      <c r="BX16" s="376"/>
      <c r="BY16" s="376"/>
      <c r="BZ16" s="376"/>
      <c r="CA16" s="376"/>
      <c r="CB16" s="376"/>
      <c r="CC16" s="376"/>
      <c r="CD16" s="376"/>
      <c r="CE16" s="376"/>
      <c r="CF16" s="376"/>
      <c r="CG16" s="376"/>
      <c r="CH16" s="376"/>
      <c r="CI16" s="376"/>
      <c r="CJ16" s="376"/>
      <c r="CK16" s="376"/>
      <c r="CL16" s="376"/>
      <c r="CM16" s="187"/>
      <c r="CN16" s="187"/>
    </row>
    <row r="17" spans="1:92" s="1" customFormat="1" ht="10.5" customHeight="1">
      <c r="A17" s="1357" t="s">
        <v>29</v>
      </c>
      <c r="B17" s="1361" t="s">
        <v>47</v>
      </c>
      <c r="C17" s="1222"/>
      <c r="D17" s="1266"/>
      <c r="E17" s="88"/>
      <c r="F17" s="88"/>
      <c r="G17" s="88"/>
      <c r="H17" s="1084"/>
      <c r="I17" s="88"/>
      <c r="J17" s="88"/>
      <c r="K17" s="88"/>
      <c r="L17" s="88"/>
      <c r="M17" s="88"/>
      <c r="N17" s="1084"/>
      <c r="O17" s="88"/>
      <c r="P17" s="88"/>
      <c r="Q17" s="88"/>
      <c r="R17" s="88"/>
      <c r="S17" s="88"/>
      <c r="T17" s="88"/>
      <c r="U17" s="88"/>
      <c r="V17" s="1084"/>
      <c r="W17" s="88"/>
      <c r="X17" s="88"/>
      <c r="Y17" s="88"/>
      <c r="Z17" s="88"/>
      <c r="AA17" s="88"/>
      <c r="AB17" s="89"/>
      <c r="AC17" s="58" t="s">
        <v>125</v>
      </c>
      <c r="AD17" s="61">
        <f>AD19/AC19</f>
        <v>0.26494339761737085</v>
      </c>
      <c r="AE17" s="69"/>
      <c r="AF17" s="396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  <c r="BD17" s="117"/>
      <c r="BE17" s="376"/>
      <c r="BF17" s="376"/>
      <c r="BG17" s="376"/>
      <c r="BH17" s="376"/>
      <c r="BI17" s="376"/>
      <c r="BJ17" s="376"/>
      <c r="BK17" s="376"/>
      <c r="BL17" s="376"/>
      <c r="BM17" s="376"/>
      <c r="BN17" s="376"/>
      <c r="BO17" s="376"/>
      <c r="BP17" s="376"/>
      <c r="BQ17" s="376"/>
      <c r="BR17" s="376"/>
      <c r="BS17" s="376"/>
      <c r="BT17" s="376"/>
      <c r="BU17" s="376"/>
      <c r="BV17" s="376"/>
      <c r="BW17" s="376"/>
      <c r="BX17" s="376"/>
      <c r="BY17" s="376"/>
      <c r="BZ17" s="376"/>
      <c r="CA17" s="376"/>
      <c r="CB17" s="376"/>
      <c r="CC17" s="376"/>
      <c r="CD17" s="376"/>
      <c r="CE17" s="376"/>
      <c r="CF17" s="376"/>
      <c r="CG17" s="376"/>
      <c r="CH17" s="376"/>
      <c r="CI17" s="376"/>
      <c r="CJ17" s="376"/>
      <c r="CK17" s="376"/>
      <c r="CL17" s="376"/>
      <c r="CM17" s="187"/>
      <c r="CN17" s="187"/>
    </row>
    <row r="18" spans="1:92" s="1" customFormat="1" ht="10.5" customHeight="1">
      <c r="A18" s="1358"/>
      <c r="B18" s="1364"/>
      <c r="C18" s="1165" t="s">
        <v>138</v>
      </c>
      <c r="D18" s="155" t="s">
        <v>34</v>
      </c>
      <c r="E18" s="100">
        <v>20</v>
      </c>
      <c r="F18" s="100">
        <v>20</v>
      </c>
      <c r="G18" s="122">
        <v>27</v>
      </c>
      <c r="H18" s="682">
        <f t="shared" ref="H18:I18" si="4">ROUND(SQRT(H19^2+H20^2)*1000/(1.73*H$10),0)</f>
        <v>27</v>
      </c>
      <c r="I18" s="122">
        <f t="shared" si="4"/>
        <v>27</v>
      </c>
      <c r="J18" s="100">
        <v>45</v>
      </c>
      <c r="K18" s="100">
        <v>50</v>
      </c>
      <c r="L18" s="100">
        <v>55</v>
      </c>
      <c r="M18" s="100">
        <v>60</v>
      </c>
      <c r="N18" s="1082">
        <v>65</v>
      </c>
      <c r="O18" s="100">
        <v>65</v>
      </c>
      <c r="P18" s="100">
        <v>65</v>
      </c>
      <c r="Q18" s="100">
        <v>65</v>
      </c>
      <c r="R18" s="100">
        <v>65</v>
      </c>
      <c r="S18" s="100">
        <f>R18-2.5</f>
        <v>62.5</v>
      </c>
      <c r="T18" s="100">
        <f t="shared" ref="T18:AB18" si="5">S18-2.5</f>
        <v>60</v>
      </c>
      <c r="U18" s="100">
        <f t="shared" si="5"/>
        <v>57.5</v>
      </c>
      <c r="V18" s="1082">
        <f t="shared" si="5"/>
        <v>55</v>
      </c>
      <c r="W18" s="100">
        <f t="shared" si="5"/>
        <v>52.5</v>
      </c>
      <c r="X18" s="100">
        <f t="shared" si="5"/>
        <v>50</v>
      </c>
      <c r="Y18" s="100">
        <f t="shared" si="5"/>
        <v>47.5</v>
      </c>
      <c r="Z18" s="100">
        <f t="shared" si="5"/>
        <v>45</v>
      </c>
      <c r="AA18" s="100">
        <f t="shared" si="5"/>
        <v>42.5</v>
      </c>
      <c r="AB18" s="101">
        <f t="shared" si="5"/>
        <v>40</v>
      </c>
      <c r="AC18" s="382"/>
      <c r="AD18" s="206"/>
      <c r="AE18" s="69"/>
      <c r="AF18" s="384"/>
      <c r="AG18" s="384"/>
      <c r="AH18" s="384"/>
      <c r="AI18" s="384"/>
      <c r="AJ18" s="384"/>
      <c r="AK18" s="384"/>
      <c r="AL18" s="384"/>
      <c r="AM18" s="384"/>
      <c r="AN18" s="384"/>
      <c r="AO18" s="384"/>
      <c r="AP18" s="384"/>
      <c r="AQ18" s="384"/>
      <c r="AR18" s="384"/>
      <c r="AS18" s="384"/>
      <c r="AT18" s="384"/>
      <c r="AU18" s="384"/>
      <c r="AV18" s="384"/>
      <c r="AW18" s="384"/>
      <c r="AX18" s="384"/>
      <c r="AY18" s="384"/>
      <c r="AZ18" s="384"/>
      <c r="BA18" s="384"/>
      <c r="BB18" s="384"/>
      <c r="BC18" s="384"/>
      <c r="BD18" s="384"/>
      <c r="BE18" s="376"/>
      <c r="BF18" s="376"/>
      <c r="BG18" s="376"/>
      <c r="BH18" s="376"/>
      <c r="BI18" s="376"/>
      <c r="BJ18" s="376"/>
      <c r="BK18" s="376"/>
      <c r="BL18" s="376"/>
      <c r="BM18" s="376"/>
      <c r="BN18" s="376"/>
      <c r="BO18" s="376"/>
      <c r="BP18" s="376"/>
      <c r="BQ18" s="376"/>
      <c r="BR18" s="376"/>
      <c r="BS18" s="376"/>
      <c r="BT18" s="376"/>
      <c r="BU18" s="376"/>
      <c r="BV18" s="376"/>
      <c r="BW18" s="376"/>
      <c r="BX18" s="376"/>
      <c r="BY18" s="376"/>
      <c r="BZ18" s="376"/>
      <c r="CA18" s="376"/>
      <c r="CB18" s="376"/>
      <c r="CC18" s="376"/>
      <c r="CD18" s="376"/>
      <c r="CE18" s="376"/>
      <c r="CF18" s="376"/>
      <c r="CG18" s="376"/>
      <c r="CH18" s="376"/>
      <c r="CI18" s="376"/>
      <c r="CJ18" s="376"/>
      <c r="CK18" s="376"/>
      <c r="CL18" s="376"/>
      <c r="CM18" s="187"/>
      <c r="CN18" s="187"/>
    </row>
    <row r="19" spans="1:92" s="1" customFormat="1" ht="10.5" customHeight="1">
      <c r="A19" s="1359"/>
      <c r="B19" s="1365"/>
      <c r="C19" s="1165" t="s">
        <v>137</v>
      </c>
      <c r="D19" s="155" t="s">
        <v>126</v>
      </c>
      <c r="E19" s="59">
        <f t="shared" ref="E19:AB19" si="6">(AG19-AF19)*$AE19</f>
        <v>0.27839999999996506</v>
      </c>
      <c r="F19" s="59">
        <f t="shared" si="6"/>
        <v>0.27839999999996506</v>
      </c>
      <c r="G19" s="59">
        <f t="shared" si="6"/>
        <v>0.27839999999996506</v>
      </c>
      <c r="H19" s="1098">
        <f t="shared" si="6"/>
        <v>0.27839999999996506</v>
      </c>
      <c r="I19" s="59">
        <f t="shared" si="6"/>
        <v>0.27839999999996506</v>
      </c>
      <c r="J19" s="59">
        <f t="shared" si="6"/>
        <v>0.27839999999996506</v>
      </c>
      <c r="K19" s="59">
        <f t="shared" si="6"/>
        <v>0.47400000000052384</v>
      </c>
      <c r="L19" s="59">
        <f t="shared" si="6"/>
        <v>0.47400000000052384</v>
      </c>
      <c r="M19" s="59">
        <f t="shared" si="6"/>
        <v>0.47400000000052384</v>
      </c>
      <c r="N19" s="1098">
        <f t="shared" si="6"/>
        <v>0.47160000000003488</v>
      </c>
      <c r="O19" s="59">
        <f t="shared" si="6"/>
        <v>0.83279999999940624</v>
      </c>
      <c r="P19" s="59">
        <f t="shared" si="6"/>
        <v>0.83279999999940624</v>
      </c>
      <c r="Q19" s="59">
        <f t="shared" si="6"/>
        <v>0.83279999999940624</v>
      </c>
      <c r="R19" s="59">
        <f t="shared" si="6"/>
        <v>0.83519999999989525</v>
      </c>
      <c r="S19" s="59">
        <f t="shared" si="6"/>
        <v>0.59039999999804416</v>
      </c>
      <c r="T19" s="59">
        <f t="shared" si="6"/>
        <v>0.59039999999804416</v>
      </c>
      <c r="U19" s="59">
        <f t="shared" si="6"/>
        <v>0.59039999999804416</v>
      </c>
      <c r="V19" s="1098">
        <f t="shared" si="6"/>
        <v>0.59279999999853317</v>
      </c>
      <c r="W19" s="59">
        <f t="shared" si="6"/>
        <v>0.62592000000004189</v>
      </c>
      <c r="X19" s="59">
        <f t="shared" si="6"/>
        <v>0.62592000000004189</v>
      </c>
      <c r="Y19" s="59">
        <f t="shared" si="6"/>
        <v>0.62592000000004189</v>
      </c>
      <c r="Z19" s="59">
        <f t="shared" si="6"/>
        <v>0.62592000000004189</v>
      </c>
      <c r="AA19" s="59">
        <f t="shared" si="6"/>
        <v>0.62592000000004189</v>
      </c>
      <c r="AB19" s="60">
        <f t="shared" si="6"/>
        <v>0.62592000000004189</v>
      </c>
      <c r="AC19" s="58">
        <f>(BD19-AF19)*AE19</f>
        <v>13.017119999992428</v>
      </c>
      <c r="AD19" s="61">
        <f>(BD20-AF20)*AE19</f>
        <v>3.4487999999910244</v>
      </c>
      <c r="AE19" s="69">
        <v>2.4</v>
      </c>
      <c r="AF19" s="384">
        <v>14925.38</v>
      </c>
      <c r="AG19" s="384">
        <v>14925.495999999999</v>
      </c>
      <c r="AH19" s="384">
        <v>14925.611999999999</v>
      </c>
      <c r="AI19" s="384">
        <v>14925.727999999999</v>
      </c>
      <c r="AJ19" s="384">
        <v>14925.843999999999</v>
      </c>
      <c r="AK19" s="384">
        <v>14925.96</v>
      </c>
      <c r="AL19" s="384">
        <v>14926.075999999999</v>
      </c>
      <c r="AM19" s="384">
        <v>14926.273499999999</v>
      </c>
      <c r="AN19" s="384">
        <v>14926.471</v>
      </c>
      <c r="AO19" s="384">
        <v>14926.6685</v>
      </c>
      <c r="AP19" s="384">
        <v>14926.865</v>
      </c>
      <c r="AQ19" s="384">
        <v>14927.212</v>
      </c>
      <c r="AR19" s="384">
        <v>14927.558999999999</v>
      </c>
      <c r="AS19" s="384">
        <v>14927.905999999999</v>
      </c>
      <c r="AT19" s="384">
        <v>14928.253999999999</v>
      </c>
      <c r="AU19" s="384">
        <v>14928.499999999998</v>
      </c>
      <c r="AV19" s="384">
        <v>14928.745999999997</v>
      </c>
      <c r="AW19" s="384">
        <v>14928.991999999997</v>
      </c>
      <c r="AX19" s="384">
        <v>14929.238999999996</v>
      </c>
      <c r="AY19" s="384">
        <v>14929.499799999996</v>
      </c>
      <c r="AZ19" s="384">
        <v>14929.760599999996</v>
      </c>
      <c r="BA19" s="384">
        <v>14930.021399999996</v>
      </c>
      <c r="BB19" s="384">
        <v>14930.282199999996</v>
      </c>
      <c r="BC19" s="384">
        <v>14930.542999999996</v>
      </c>
      <c r="BD19" s="384">
        <v>14930.803799999996</v>
      </c>
      <c r="BE19" s="376"/>
      <c r="BF19" s="376"/>
      <c r="BG19" s="376"/>
      <c r="BH19" s="376"/>
      <c r="BI19" s="376"/>
      <c r="BJ19" s="376"/>
      <c r="BK19" s="376"/>
      <c r="BL19" s="376"/>
      <c r="BM19" s="376"/>
      <c r="BN19" s="376"/>
      <c r="BO19" s="376"/>
      <c r="BP19" s="376"/>
      <c r="BQ19" s="376"/>
      <c r="BR19" s="376"/>
      <c r="BS19" s="376"/>
      <c r="BT19" s="376"/>
      <c r="BU19" s="376"/>
      <c r="BV19" s="376"/>
      <c r="BW19" s="376"/>
      <c r="BX19" s="376"/>
      <c r="BY19" s="376"/>
      <c r="BZ19" s="376"/>
      <c r="CA19" s="376"/>
      <c r="CB19" s="376"/>
      <c r="CC19" s="376"/>
      <c r="CD19" s="376"/>
      <c r="CE19" s="376"/>
      <c r="CF19" s="376"/>
      <c r="CG19" s="376"/>
      <c r="CH19" s="376"/>
      <c r="CI19" s="376"/>
      <c r="CJ19" s="376"/>
      <c r="CK19" s="376"/>
      <c r="CL19" s="376"/>
      <c r="CM19" s="187"/>
      <c r="CN19" s="187"/>
    </row>
    <row r="20" spans="1:92" s="1" customFormat="1" ht="10.5" customHeight="1">
      <c r="A20" s="1359"/>
      <c r="B20" s="1365"/>
      <c r="C20" s="273" t="s">
        <v>137</v>
      </c>
      <c r="D20" s="155" t="s">
        <v>127</v>
      </c>
      <c r="E20" s="59">
        <f t="shared" ref="E20:AB20" si="7">(AG20-AF20)*$AE19</f>
        <v>9.5999999999912683E-2</v>
      </c>
      <c r="F20" s="59">
        <f t="shared" si="7"/>
        <v>9.5999999999912683E-2</v>
      </c>
      <c r="G20" s="59">
        <f t="shared" si="7"/>
        <v>9.5999999999912683E-2</v>
      </c>
      <c r="H20" s="1098">
        <f t="shared" si="7"/>
        <v>9.5999999999912683E-2</v>
      </c>
      <c r="I20" s="59">
        <f t="shared" si="7"/>
        <v>9.11999999989348E-2</v>
      </c>
      <c r="J20" s="59">
        <f t="shared" si="7"/>
        <v>9.11999999989348E-2</v>
      </c>
      <c r="K20" s="59">
        <f t="shared" si="7"/>
        <v>0.13919999999998253</v>
      </c>
      <c r="L20" s="59">
        <f t="shared" si="7"/>
        <v>0.13919999999998253</v>
      </c>
      <c r="M20" s="59">
        <f t="shared" si="7"/>
        <v>0.13679999999949358</v>
      </c>
      <c r="N20" s="1098">
        <f t="shared" si="7"/>
        <v>0.13679999999949358</v>
      </c>
      <c r="O20" s="59">
        <f t="shared" si="7"/>
        <v>0.22079999999914435</v>
      </c>
      <c r="P20" s="59">
        <f t="shared" si="7"/>
        <v>0.22079999999914435</v>
      </c>
      <c r="Q20" s="59">
        <f t="shared" si="7"/>
        <v>0.22079999999914435</v>
      </c>
      <c r="R20" s="59">
        <f t="shared" si="7"/>
        <v>0.22079999999914435</v>
      </c>
      <c r="S20" s="59">
        <f t="shared" si="7"/>
        <v>0.14160000000047149</v>
      </c>
      <c r="T20" s="59">
        <f t="shared" si="7"/>
        <v>0.14160000000047149</v>
      </c>
      <c r="U20" s="59">
        <f t="shared" si="7"/>
        <v>0.14160000000047149</v>
      </c>
      <c r="V20" s="1098">
        <f t="shared" si="7"/>
        <v>0.14160000000047149</v>
      </c>
      <c r="W20" s="59">
        <f t="shared" si="7"/>
        <v>0.14639999999926659</v>
      </c>
      <c r="X20" s="59">
        <f t="shared" si="7"/>
        <v>0.14639999999926659</v>
      </c>
      <c r="Y20" s="59">
        <f t="shared" si="7"/>
        <v>0.14639999999926659</v>
      </c>
      <c r="Z20" s="59">
        <f t="shared" si="7"/>
        <v>0.14639999999926659</v>
      </c>
      <c r="AA20" s="59">
        <f t="shared" si="7"/>
        <v>0.14639999999926659</v>
      </c>
      <c r="AB20" s="60">
        <f t="shared" si="7"/>
        <v>0.14879999999975552</v>
      </c>
      <c r="AC20" s="58"/>
      <c r="AD20" s="61"/>
      <c r="AE20" s="69"/>
      <c r="AF20" s="384">
        <v>6962.0709999999999</v>
      </c>
      <c r="AG20" s="384">
        <v>6962.1109999999999</v>
      </c>
      <c r="AH20" s="384">
        <v>6962.1509999999998</v>
      </c>
      <c r="AI20" s="384">
        <v>6962.1909999999998</v>
      </c>
      <c r="AJ20" s="384">
        <v>6962.2309999999998</v>
      </c>
      <c r="AK20" s="384">
        <v>6962.2689999999993</v>
      </c>
      <c r="AL20" s="384">
        <v>6962.3069999999989</v>
      </c>
      <c r="AM20" s="384">
        <v>6962.3649999999989</v>
      </c>
      <c r="AN20" s="384">
        <v>6962.4229999999989</v>
      </c>
      <c r="AO20" s="384">
        <v>6962.4799999999987</v>
      </c>
      <c r="AP20" s="384">
        <v>6962.5369999999984</v>
      </c>
      <c r="AQ20" s="384">
        <v>6962.6289999999981</v>
      </c>
      <c r="AR20" s="384">
        <v>6962.7209999999977</v>
      </c>
      <c r="AS20" s="384">
        <v>6962.8129999999974</v>
      </c>
      <c r="AT20" s="384">
        <v>6962.904999999997</v>
      </c>
      <c r="AU20" s="384">
        <v>6962.9639999999972</v>
      </c>
      <c r="AV20" s="384">
        <v>6963.0229999999974</v>
      </c>
      <c r="AW20" s="384">
        <v>6963.0819999999976</v>
      </c>
      <c r="AX20" s="384">
        <v>6963.1409999999978</v>
      </c>
      <c r="AY20" s="384">
        <v>6963.2019999999975</v>
      </c>
      <c r="AZ20" s="384">
        <v>6963.2629999999972</v>
      </c>
      <c r="BA20" s="384">
        <v>6963.3239999999969</v>
      </c>
      <c r="BB20" s="384">
        <v>6963.3849999999966</v>
      </c>
      <c r="BC20" s="384">
        <v>6963.4459999999963</v>
      </c>
      <c r="BD20" s="384">
        <v>6963.5079999999962</v>
      </c>
      <c r="BE20" s="376">
        <v>3.7170000000000001</v>
      </c>
      <c r="BF20" s="376">
        <v>3.7170000000000001</v>
      </c>
      <c r="BG20" s="376">
        <v>3.7170000000000001</v>
      </c>
      <c r="BH20" s="376">
        <v>3.7170000000000001</v>
      </c>
      <c r="BI20" s="376">
        <v>3.7170000000000001</v>
      </c>
      <c r="BJ20" s="376">
        <v>3.7170000000000001</v>
      </c>
      <c r="BK20" s="376">
        <v>3.7170000000000001</v>
      </c>
      <c r="BL20" s="376">
        <v>3.7170000000000001</v>
      </c>
      <c r="BM20" s="376">
        <v>3.7170000000000001</v>
      </c>
      <c r="BN20" s="376">
        <v>3.7170000000000001</v>
      </c>
      <c r="BO20" s="376">
        <v>3.7170000000000001</v>
      </c>
      <c r="BP20" s="376">
        <v>3.7170000000000001</v>
      </c>
      <c r="BQ20" s="376">
        <v>3.7170000000000001</v>
      </c>
      <c r="BR20" s="376">
        <v>3.7170000000000001</v>
      </c>
      <c r="BS20" s="376">
        <v>3.7170000000000001</v>
      </c>
      <c r="BT20" s="376">
        <v>3.7170000000000001</v>
      </c>
      <c r="BU20" s="376">
        <v>3.7170000000000001</v>
      </c>
      <c r="BV20" s="376">
        <v>3.7170000000000001</v>
      </c>
      <c r="BW20" s="376">
        <v>3.7170000000000001</v>
      </c>
      <c r="BX20" s="376">
        <v>3.7170000000000001</v>
      </c>
      <c r="BY20" s="376">
        <v>3.7170000000000001</v>
      </c>
      <c r="BZ20" s="376">
        <v>3.7170000000000001</v>
      </c>
      <c r="CA20" s="376">
        <v>3.7170000000000001</v>
      </c>
      <c r="CB20" s="376">
        <v>3.7170000000000001</v>
      </c>
      <c r="CC20" s="376">
        <v>3.7170000000000001</v>
      </c>
      <c r="CD20" s="376"/>
      <c r="CE20" s="376"/>
      <c r="CF20" s="376"/>
      <c r="CG20" s="376"/>
      <c r="CH20" s="376"/>
      <c r="CI20" s="376"/>
      <c r="CJ20" s="376"/>
      <c r="CK20" s="376"/>
      <c r="CL20" s="376"/>
      <c r="CM20" s="187"/>
      <c r="CN20" s="187"/>
    </row>
    <row r="21" spans="1:92" s="1" customFormat="1" ht="10.5" customHeight="1" thickBot="1">
      <c r="A21" s="1360"/>
      <c r="B21" s="1366"/>
      <c r="C21" s="917"/>
      <c r="D21" s="271" t="s">
        <v>42</v>
      </c>
      <c r="E21" s="63">
        <f t="shared" ref="E21:AB21" si="8">E20/E19</f>
        <v>0.34482758620662618</v>
      </c>
      <c r="F21" s="63">
        <f t="shared" si="8"/>
        <v>0.34482758620662618</v>
      </c>
      <c r="G21" s="63">
        <f t="shared" si="8"/>
        <v>0.34482758620662618</v>
      </c>
      <c r="H21" s="1083">
        <f t="shared" si="8"/>
        <v>0.34482758620662618</v>
      </c>
      <c r="I21" s="63">
        <f t="shared" si="8"/>
        <v>0.32758620689276668</v>
      </c>
      <c r="J21" s="63">
        <f t="shared" si="8"/>
        <v>0.32758620689276668</v>
      </c>
      <c r="K21" s="63">
        <f t="shared" si="8"/>
        <v>0.29367088607558794</v>
      </c>
      <c r="L21" s="63">
        <f t="shared" si="8"/>
        <v>0.29367088607558794</v>
      </c>
      <c r="M21" s="63">
        <f t="shared" si="8"/>
        <v>0.28860759493532151</v>
      </c>
      <c r="N21" s="1083">
        <f t="shared" si="8"/>
        <v>0.29007633587676729</v>
      </c>
      <c r="O21" s="63">
        <f t="shared" si="8"/>
        <v>0.26512968299627976</v>
      </c>
      <c r="P21" s="63">
        <f t="shared" si="8"/>
        <v>0.26512968299627976</v>
      </c>
      <c r="Q21" s="63">
        <f t="shared" si="8"/>
        <v>0.26512968299627976</v>
      </c>
      <c r="R21" s="63">
        <f t="shared" si="8"/>
        <v>0.26436781609096272</v>
      </c>
      <c r="S21" s="63">
        <f t="shared" si="8"/>
        <v>0.23983739837557685</v>
      </c>
      <c r="T21" s="63">
        <f t="shared" si="8"/>
        <v>0.23983739837557685</v>
      </c>
      <c r="U21" s="63">
        <f t="shared" si="8"/>
        <v>0.23983739837557685</v>
      </c>
      <c r="V21" s="1083">
        <f t="shared" si="8"/>
        <v>0.23886639676252003</v>
      </c>
      <c r="W21" s="63">
        <f t="shared" si="8"/>
        <v>0.23389570552028502</v>
      </c>
      <c r="X21" s="63">
        <f t="shared" si="8"/>
        <v>0.23389570552028502</v>
      </c>
      <c r="Y21" s="63">
        <f t="shared" si="8"/>
        <v>0.23389570552028502</v>
      </c>
      <c r="Z21" s="63">
        <f t="shared" si="8"/>
        <v>0.23389570552028502</v>
      </c>
      <c r="AA21" s="63">
        <f t="shared" si="8"/>
        <v>0.23389570552028502</v>
      </c>
      <c r="AB21" s="64">
        <f t="shared" si="8"/>
        <v>0.23773006134928673</v>
      </c>
      <c r="AC21" s="58"/>
      <c r="AD21" s="61"/>
      <c r="AE21" s="69"/>
      <c r="AF21" s="384"/>
      <c r="AG21" s="384"/>
      <c r="AH21" s="384"/>
      <c r="AI21" s="384"/>
      <c r="AJ21" s="384"/>
      <c r="AK21" s="384"/>
      <c r="AL21" s="384"/>
      <c r="AM21" s="384"/>
      <c r="AN21" s="384"/>
      <c r="AO21" s="384"/>
      <c r="AP21" s="117"/>
      <c r="AQ21" s="384"/>
      <c r="AR21" s="384"/>
      <c r="AS21" s="384"/>
      <c r="AT21" s="384"/>
      <c r="AU21" s="384"/>
      <c r="AV21" s="384"/>
      <c r="AW21" s="384"/>
      <c r="AX21" s="384"/>
      <c r="AY21" s="384"/>
      <c r="AZ21" s="384"/>
      <c r="BA21" s="384"/>
      <c r="BB21" s="384"/>
      <c r="BC21" s="384"/>
      <c r="BD21" s="384"/>
      <c r="BE21" s="376"/>
      <c r="BF21" s="376"/>
      <c r="BG21" s="376"/>
      <c r="BH21" s="376"/>
      <c r="BI21" s="376"/>
      <c r="BJ21" s="376"/>
      <c r="BK21" s="376"/>
      <c r="BL21" s="376"/>
      <c r="BM21" s="376"/>
      <c r="BN21" s="376"/>
      <c r="BO21" s="376"/>
      <c r="BP21" s="376"/>
      <c r="BQ21" s="376"/>
      <c r="BR21" s="376"/>
      <c r="BS21" s="376"/>
      <c r="BT21" s="376"/>
      <c r="BU21" s="376"/>
      <c r="BV21" s="376"/>
      <c r="BW21" s="376"/>
      <c r="BX21" s="376"/>
      <c r="BY21" s="376"/>
      <c r="BZ21" s="376"/>
      <c r="CA21" s="376"/>
      <c r="CB21" s="376"/>
      <c r="CC21" s="376"/>
      <c r="CD21" s="376"/>
      <c r="CE21" s="376"/>
      <c r="CF21" s="376"/>
      <c r="CG21" s="376"/>
      <c r="CH21" s="376"/>
      <c r="CI21" s="376"/>
      <c r="CJ21" s="376"/>
      <c r="CK21" s="376"/>
      <c r="CL21" s="376"/>
      <c r="CM21" s="187"/>
      <c r="CN21" s="187"/>
    </row>
    <row r="22" spans="1:92" s="1" customFormat="1" ht="10.5" customHeight="1">
      <c r="A22" s="1357" t="s">
        <v>14</v>
      </c>
      <c r="B22" s="1361" t="s">
        <v>943</v>
      </c>
      <c r="C22" s="1222"/>
      <c r="D22" s="1266"/>
      <c r="E22" s="88"/>
      <c r="F22" s="88"/>
      <c r="G22" s="88"/>
      <c r="H22" s="1084"/>
      <c r="I22" s="88"/>
      <c r="J22" s="88"/>
      <c r="K22" s="88"/>
      <c r="L22" s="88"/>
      <c r="M22" s="88"/>
      <c r="N22" s="1084"/>
      <c r="O22" s="88"/>
      <c r="P22" s="88"/>
      <c r="Q22" s="88"/>
      <c r="R22" s="88"/>
      <c r="S22" s="88"/>
      <c r="T22" s="88"/>
      <c r="U22" s="88"/>
      <c r="V22" s="1084"/>
      <c r="W22" s="88"/>
      <c r="X22" s="88"/>
      <c r="Y22" s="88"/>
      <c r="Z22" s="88"/>
      <c r="AA22" s="88"/>
      <c r="AB22" s="89"/>
      <c r="AC22" s="58" t="s">
        <v>125</v>
      </c>
      <c r="AD22" s="61">
        <f>AD24/AC24</f>
        <v>0</v>
      </c>
      <c r="AE22" s="69"/>
      <c r="AF22" s="396"/>
      <c r="AG22" s="117"/>
      <c r="AH22" s="117"/>
      <c r="AI22" s="117"/>
      <c r="AJ22" s="117"/>
      <c r="AK22" s="117"/>
      <c r="AL22" s="117"/>
      <c r="AM22" s="117"/>
      <c r="AN22" s="117"/>
      <c r="AO22" s="117"/>
      <c r="AP22" s="117"/>
      <c r="AQ22" s="117"/>
      <c r="AR22" s="117"/>
      <c r="AS22" s="117"/>
      <c r="AT22" s="117"/>
      <c r="AU22" s="117"/>
      <c r="AV22" s="117"/>
      <c r="AW22" s="117"/>
      <c r="AX22" s="117"/>
      <c r="AY22" s="117"/>
      <c r="AZ22" s="117"/>
      <c r="BA22" s="117"/>
      <c r="BB22" s="117"/>
      <c r="BC22" s="117"/>
      <c r="BD22" s="117"/>
      <c r="BE22" s="376"/>
      <c r="BF22" s="376"/>
      <c r="BG22" s="376"/>
      <c r="BH22" s="376"/>
      <c r="BI22" s="376"/>
      <c r="BJ22" s="376"/>
      <c r="BK22" s="376"/>
      <c r="BL22" s="376"/>
      <c r="BM22" s="376"/>
      <c r="BN22" s="376"/>
      <c r="BO22" s="376"/>
      <c r="BP22" s="376"/>
      <c r="BQ22" s="376"/>
      <c r="BR22" s="376"/>
      <c r="BS22" s="376"/>
      <c r="BT22" s="376"/>
      <c r="BU22" s="376"/>
      <c r="BV22" s="376"/>
      <c r="BW22" s="376"/>
      <c r="BX22" s="376"/>
      <c r="BY22" s="376"/>
      <c r="BZ22" s="376"/>
      <c r="CA22" s="376"/>
      <c r="CB22" s="376"/>
      <c r="CC22" s="376"/>
      <c r="CD22" s="376"/>
      <c r="CE22" s="376"/>
      <c r="CF22" s="376"/>
      <c r="CG22" s="376"/>
      <c r="CH22" s="376"/>
      <c r="CI22" s="376"/>
      <c r="CJ22" s="376"/>
      <c r="CK22" s="376"/>
      <c r="CL22" s="376"/>
      <c r="CM22" s="187"/>
      <c r="CN22" s="187"/>
    </row>
    <row r="23" spans="1:92" s="1" customFormat="1" ht="10.5" customHeight="1">
      <c r="A23" s="1358"/>
      <c r="B23" s="1364"/>
      <c r="C23" s="1165" t="s">
        <v>139</v>
      </c>
      <c r="D23" s="155" t="s">
        <v>34</v>
      </c>
      <c r="E23" s="122">
        <f>ROUND(SQRT(E24^2+E25^2)*1000/(1.73*E$11),0)</f>
        <v>0</v>
      </c>
      <c r="F23" s="122">
        <f t="shared" ref="F23:AB23" si="9">ROUND(SQRT(F24^2+F25^2)*1000/(1.73*F$11),0)</f>
        <v>0</v>
      </c>
      <c r="G23" s="122">
        <f t="shared" si="9"/>
        <v>0</v>
      </c>
      <c r="H23" s="1085">
        <f t="shared" si="9"/>
        <v>0</v>
      </c>
      <c r="I23" s="122">
        <f t="shared" si="9"/>
        <v>0</v>
      </c>
      <c r="J23" s="122">
        <f t="shared" si="9"/>
        <v>0</v>
      </c>
      <c r="K23" s="122">
        <f t="shared" si="9"/>
        <v>0</v>
      </c>
      <c r="L23" s="122">
        <f t="shared" si="9"/>
        <v>0</v>
      </c>
      <c r="M23" s="122">
        <f t="shared" si="9"/>
        <v>0</v>
      </c>
      <c r="N23" s="1085">
        <f t="shared" si="9"/>
        <v>0</v>
      </c>
      <c r="O23" s="122">
        <f t="shared" si="9"/>
        <v>0</v>
      </c>
      <c r="P23" s="122">
        <f t="shared" si="9"/>
        <v>0</v>
      </c>
      <c r="Q23" s="122">
        <f t="shared" si="9"/>
        <v>0</v>
      </c>
      <c r="R23" s="122">
        <f t="shared" si="9"/>
        <v>0</v>
      </c>
      <c r="S23" s="122">
        <f t="shared" si="9"/>
        <v>0</v>
      </c>
      <c r="T23" s="122">
        <f t="shared" si="9"/>
        <v>0</v>
      </c>
      <c r="U23" s="122">
        <f t="shared" si="9"/>
        <v>0</v>
      </c>
      <c r="V23" s="1085">
        <f t="shared" si="9"/>
        <v>0</v>
      </c>
      <c r="W23" s="122">
        <f t="shared" si="9"/>
        <v>0</v>
      </c>
      <c r="X23" s="122">
        <f t="shared" si="9"/>
        <v>0</v>
      </c>
      <c r="Y23" s="122">
        <f t="shared" si="9"/>
        <v>0</v>
      </c>
      <c r="Z23" s="122">
        <f t="shared" si="9"/>
        <v>0</v>
      </c>
      <c r="AA23" s="122">
        <f t="shared" si="9"/>
        <v>0</v>
      </c>
      <c r="AB23" s="123">
        <f t="shared" si="9"/>
        <v>0</v>
      </c>
      <c r="AC23" s="382"/>
      <c r="AD23" s="206"/>
      <c r="AE23" s="69"/>
      <c r="AF23" s="384"/>
      <c r="AG23" s="384"/>
      <c r="AH23" s="384"/>
      <c r="AI23" s="384"/>
      <c r="AJ23" s="384"/>
      <c r="AK23" s="384"/>
      <c r="AL23" s="384"/>
      <c r="AM23" s="384"/>
      <c r="AN23" s="384"/>
      <c r="AO23" s="384"/>
      <c r="AP23" s="384"/>
      <c r="AQ23" s="384"/>
      <c r="AR23" s="384"/>
      <c r="AS23" s="384"/>
      <c r="AT23" s="384"/>
      <c r="AU23" s="384"/>
      <c r="AV23" s="384"/>
      <c r="AW23" s="384"/>
      <c r="AX23" s="384"/>
      <c r="AY23" s="384"/>
      <c r="AZ23" s="384"/>
      <c r="BA23" s="384"/>
      <c r="BB23" s="384"/>
      <c r="BC23" s="384"/>
      <c r="BD23" s="384"/>
      <c r="BE23" s="376"/>
      <c r="BF23" s="376"/>
      <c r="BG23" s="376"/>
      <c r="BH23" s="376"/>
      <c r="BI23" s="376"/>
      <c r="BJ23" s="376"/>
      <c r="BK23" s="376"/>
      <c r="BL23" s="376"/>
      <c r="BM23" s="376"/>
      <c r="BN23" s="376"/>
      <c r="BO23" s="376"/>
      <c r="BP23" s="376"/>
      <c r="BQ23" s="376"/>
      <c r="BR23" s="376"/>
      <c r="BS23" s="376"/>
      <c r="BT23" s="376"/>
      <c r="BU23" s="376"/>
      <c r="BV23" s="376"/>
      <c r="BW23" s="376"/>
      <c r="BX23" s="376"/>
      <c r="BY23" s="376"/>
      <c r="BZ23" s="376"/>
      <c r="CA23" s="376"/>
      <c r="CB23" s="376"/>
      <c r="CC23" s="376"/>
      <c r="CD23" s="376"/>
      <c r="CE23" s="376"/>
      <c r="CF23" s="376"/>
      <c r="CG23" s="376"/>
      <c r="CH23" s="376"/>
      <c r="CI23" s="376"/>
      <c r="CJ23" s="376"/>
      <c r="CK23" s="376"/>
      <c r="CL23" s="376"/>
      <c r="CM23" s="187"/>
      <c r="CN23" s="187"/>
    </row>
    <row r="24" spans="1:92" s="1" customFormat="1" ht="10.5" customHeight="1">
      <c r="A24" s="1359"/>
      <c r="B24" s="1365"/>
      <c r="C24" s="273" t="s">
        <v>137</v>
      </c>
      <c r="D24" s="155" t="s">
        <v>126</v>
      </c>
      <c r="E24" s="59">
        <f t="shared" ref="E24:AB24" si="10">(AG24-AF24)*$AE24</f>
        <v>4.0800000006129266E-4</v>
      </c>
      <c r="F24" s="59">
        <f t="shared" si="10"/>
        <v>4.0800000006129266E-4</v>
      </c>
      <c r="G24" s="59">
        <f t="shared" si="10"/>
        <v>4.0800000006129266E-4</v>
      </c>
      <c r="H24" s="1098">
        <f t="shared" si="10"/>
        <v>4.0800000006129266E-4</v>
      </c>
      <c r="I24" s="59">
        <f t="shared" si="10"/>
        <v>4.0800000006129266E-4</v>
      </c>
      <c r="J24" s="59">
        <f t="shared" si="10"/>
        <v>4.0800000006129266E-4</v>
      </c>
      <c r="K24" s="59">
        <f t="shared" si="10"/>
        <v>0</v>
      </c>
      <c r="L24" s="59">
        <f t="shared" si="10"/>
        <v>0</v>
      </c>
      <c r="M24" s="59">
        <f t="shared" si="10"/>
        <v>0</v>
      </c>
      <c r="N24" s="1098">
        <f t="shared" si="10"/>
        <v>0</v>
      </c>
      <c r="O24" s="59">
        <f t="shared" si="10"/>
        <v>6.0000000012223604E-4</v>
      </c>
      <c r="P24" s="59">
        <f t="shared" si="10"/>
        <v>6.0000000012223604E-4</v>
      </c>
      <c r="Q24" s="59">
        <f t="shared" si="10"/>
        <v>6.0000000012223604E-4</v>
      </c>
      <c r="R24" s="59">
        <f t="shared" si="10"/>
        <v>6.0000000012223604E-4</v>
      </c>
      <c r="S24" s="59">
        <f t="shared" si="10"/>
        <v>0</v>
      </c>
      <c r="T24" s="59">
        <f t="shared" si="10"/>
        <v>0</v>
      </c>
      <c r="U24" s="59">
        <f t="shared" si="10"/>
        <v>0</v>
      </c>
      <c r="V24" s="1098">
        <f t="shared" si="10"/>
        <v>0</v>
      </c>
      <c r="W24" s="59">
        <f t="shared" si="10"/>
        <v>4.0800000006129266E-4</v>
      </c>
      <c r="X24" s="59">
        <f t="shared" si="10"/>
        <v>4.0800000006129266E-4</v>
      </c>
      <c r="Y24" s="59">
        <f t="shared" si="10"/>
        <v>4.0800000006129266E-4</v>
      </c>
      <c r="Z24" s="59">
        <f t="shared" si="10"/>
        <v>4.0800000006129266E-4</v>
      </c>
      <c r="AA24" s="59">
        <f t="shared" si="10"/>
        <v>4.0800000006129266E-4</v>
      </c>
      <c r="AB24" s="60">
        <f t="shared" si="10"/>
        <v>4.0800000006129266E-4</v>
      </c>
      <c r="AC24" s="58">
        <f>(BD24-AF24)*AE24</f>
        <v>7.2960000012244558E-3</v>
      </c>
      <c r="AD24" s="61">
        <f>(BD25-AF25)*AE24</f>
        <v>0</v>
      </c>
      <c r="AE24" s="69">
        <v>2.4</v>
      </c>
      <c r="AF24" s="386">
        <v>1317.4739999999999</v>
      </c>
      <c r="AG24" s="386">
        <v>1317.47417</v>
      </c>
      <c r="AH24" s="386">
        <v>1317.47434</v>
      </c>
      <c r="AI24" s="386">
        <v>1317.47451</v>
      </c>
      <c r="AJ24" s="386">
        <v>1317.47468</v>
      </c>
      <c r="AK24" s="386">
        <v>1317.4748500000001</v>
      </c>
      <c r="AL24" s="386">
        <v>1317.4750200000001</v>
      </c>
      <c r="AM24" s="386">
        <v>1317.4750200000001</v>
      </c>
      <c r="AN24" s="386">
        <v>1317.4750200000001</v>
      </c>
      <c r="AO24" s="386">
        <v>1317.4750200000001</v>
      </c>
      <c r="AP24" s="386">
        <v>1317.4750200000001</v>
      </c>
      <c r="AQ24" s="386">
        <v>1317.4752700000001</v>
      </c>
      <c r="AR24" s="386">
        <v>1317.4755200000002</v>
      </c>
      <c r="AS24" s="386">
        <v>1317.4757700000002</v>
      </c>
      <c r="AT24" s="386">
        <v>1317.4760200000003</v>
      </c>
      <c r="AU24" s="386">
        <v>1317.4760200000003</v>
      </c>
      <c r="AV24" s="386">
        <v>1317.4760200000003</v>
      </c>
      <c r="AW24" s="386">
        <v>1317.4760200000003</v>
      </c>
      <c r="AX24" s="386">
        <v>1317.4760200000003</v>
      </c>
      <c r="AY24" s="386">
        <v>1317.4761900000003</v>
      </c>
      <c r="AZ24" s="386">
        <v>1317.4763600000003</v>
      </c>
      <c r="BA24" s="386">
        <v>1317.4765300000004</v>
      </c>
      <c r="BB24" s="386">
        <v>1317.4767000000004</v>
      </c>
      <c r="BC24" s="386">
        <v>1317.4768700000004</v>
      </c>
      <c r="BD24" s="386">
        <v>1317.4770400000004</v>
      </c>
      <c r="BE24" s="1086"/>
      <c r="BF24" s="1086"/>
      <c r="BG24" s="1086"/>
      <c r="BH24" s="1086"/>
      <c r="BI24" s="1086"/>
      <c r="BJ24" s="1086"/>
      <c r="BK24" s="1086"/>
      <c r="BL24" s="1086"/>
      <c r="BM24" s="1086"/>
      <c r="BN24" s="1086"/>
      <c r="BO24" s="1086"/>
      <c r="BP24" s="1086"/>
      <c r="BQ24" s="1086"/>
      <c r="BR24" s="1086"/>
      <c r="BS24" s="1086"/>
      <c r="BT24" s="1086"/>
      <c r="BU24" s="1086"/>
      <c r="BV24" s="1086"/>
      <c r="BW24" s="1086"/>
      <c r="BX24" s="1086"/>
      <c r="BY24" s="1086"/>
      <c r="BZ24" s="1086"/>
      <c r="CA24" s="1086"/>
      <c r="CB24" s="1086"/>
      <c r="CC24" s="1086"/>
      <c r="CD24" s="376"/>
      <c r="CE24" s="376"/>
      <c r="CF24" s="376"/>
      <c r="CG24" s="376"/>
      <c r="CH24" s="376"/>
      <c r="CI24" s="376"/>
      <c r="CJ24" s="376"/>
      <c r="CK24" s="376"/>
      <c r="CL24" s="376"/>
      <c r="CM24" s="187"/>
      <c r="CN24" s="187"/>
    </row>
    <row r="25" spans="1:92" s="1" customFormat="1" ht="10.5" customHeight="1">
      <c r="A25" s="1359"/>
      <c r="B25" s="1365"/>
      <c r="C25" s="273" t="s">
        <v>137</v>
      </c>
      <c r="D25" s="155" t="s">
        <v>127</v>
      </c>
      <c r="E25" s="59">
        <f t="shared" ref="E25:AB25" si="11">(AG25-AF25)*$AE24</f>
        <v>0</v>
      </c>
      <c r="F25" s="59">
        <f t="shared" si="11"/>
        <v>0</v>
      </c>
      <c r="G25" s="59">
        <f t="shared" si="11"/>
        <v>0</v>
      </c>
      <c r="H25" s="1098">
        <f t="shared" si="11"/>
        <v>0</v>
      </c>
      <c r="I25" s="59">
        <f t="shared" si="11"/>
        <v>0</v>
      </c>
      <c r="J25" s="59">
        <f t="shared" si="11"/>
        <v>0</v>
      </c>
      <c r="K25" s="59">
        <f t="shared" si="11"/>
        <v>0</v>
      </c>
      <c r="L25" s="59">
        <f t="shared" si="11"/>
        <v>0</v>
      </c>
      <c r="M25" s="59">
        <f t="shared" si="11"/>
        <v>0</v>
      </c>
      <c r="N25" s="1098">
        <f t="shared" si="11"/>
        <v>0</v>
      </c>
      <c r="O25" s="59">
        <f t="shared" si="11"/>
        <v>0</v>
      </c>
      <c r="P25" s="59">
        <f t="shared" si="11"/>
        <v>0</v>
      </c>
      <c r="Q25" s="59">
        <f t="shared" si="11"/>
        <v>0</v>
      </c>
      <c r="R25" s="59">
        <f t="shared" si="11"/>
        <v>0</v>
      </c>
      <c r="S25" s="59">
        <f t="shared" si="11"/>
        <v>0</v>
      </c>
      <c r="T25" s="59">
        <f t="shared" si="11"/>
        <v>0</v>
      </c>
      <c r="U25" s="59">
        <f t="shared" si="11"/>
        <v>0</v>
      </c>
      <c r="V25" s="1098">
        <f t="shared" si="11"/>
        <v>0</v>
      </c>
      <c r="W25" s="59">
        <f t="shared" si="11"/>
        <v>0</v>
      </c>
      <c r="X25" s="59">
        <f t="shared" si="11"/>
        <v>0</v>
      </c>
      <c r="Y25" s="59">
        <f t="shared" si="11"/>
        <v>0</v>
      </c>
      <c r="Z25" s="59">
        <f t="shared" si="11"/>
        <v>0</v>
      </c>
      <c r="AA25" s="59">
        <f t="shared" si="11"/>
        <v>0</v>
      </c>
      <c r="AB25" s="60">
        <f t="shared" si="11"/>
        <v>0</v>
      </c>
      <c r="AC25" s="58"/>
      <c r="AD25" s="61"/>
      <c r="AE25" s="69"/>
      <c r="AF25" s="386">
        <v>844.41499999999996</v>
      </c>
      <c r="AG25" s="386">
        <v>844.41499999999996</v>
      </c>
      <c r="AH25" s="386">
        <v>844.41499999999996</v>
      </c>
      <c r="AI25" s="386">
        <v>844.41499999999996</v>
      </c>
      <c r="AJ25" s="386">
        <v>844.41499999999996</v>
      </c>
      <c r="AK25" s="386">
        <v>844.41499999999996</v>
      </c>
      <c r="AL25" s="386">
        <v>844.41499999999996</v>
      </c>
      <c r="AM25" s="386">
        <v>844.41499999999996</v>
      </c>
      <c r="AN25" s="386">
        <v>844.41499999999996</v>
      </c>
      <c r="AO25" s="386">
        <v>844.41499999999996</v>
      </c>
      <c r="AP25" s="386">
        <v>844.41499999999996</v>
      </c>
      <c r="AQ25" s="386">
        <v>844.41499999999996</v>
      </c>
      <c r="AR25" s="386">
        <v>844.41499999999996</v>
      </c>
      <c r="AS25" s="386">
        <v>844.41499999999996</v>
      </c>
      <c r="AT25" s="386">
        <v>844.41499999999996</v>
      </c>
      <c r="AU25" s="386">
        <v>844.41499999999996</v>
      </c>
      <c r="AV25" s="386">
        <v>844.41499999999996</v>
      </c>
      <c r="AW25" s="386">
        <v>844.41499999999996</v>
      </c>
      <c r="AX25" s="386">
        <v>844.41499999999996</v>
      </c>
      <c r="AY25" s="386">
        <v>844.41499999999996</v>
      </c>
      <c r="AZ25" s="386">
        <v>844.41499999999996</v>
      </c>
      <c r="BA25" s="386">
        <v>844.41499999999996</v>
      </c>
      <c r="BB25" s="386">
        <v>844.41499999999996</v>
      </c>
      <c r="BC25" s="386">
        <v>844.41499999999996</v>
      </c>
      <c r="BD25" s="386">
        <v>844.41499999999996</v>
      </c>
      <c r="BE25" s="386">
        <v>44.426000000000002</v>
      </c>
      <c r="BF25" s="386">
        <v>44.427500000000002</v>
      </c>
      <c r="BG25" s="386">
        <v>44.429000000000002</v>
      </c>
      <c r="BH25" s="386">
        <v>44.430500000000002</v>
      </c>
      <c r="BI25" s="386">
        <v>44.432000000000002</v>
      </c>
      <c r="BJ25" s="386">
        <v>44.433500000000002</v>
      </c>
      <c r="BK25" s="386">
        <v>44.435000000000002</v>
      </c>
      <c r="BL25" s="386">
        <v>44.436250000000001</v>
      </c>
      <c r="BM25" s="386">
        <v>44.4375</v>
      </c>
      <c r="BN25" s="386">
        <v>44.438749999999999</v>
      </c>
      <c r="BO25" s="386">
        <v>44.44</v>
      </c>
      <c r="BP25" s="386">
        <v>44.441749999999999</v>
      </c>
      <c r="BQ25" s="386">
        <v>44.4435</v>
      </c>
      <c r="BR25" s="386">
        <v>44.445250000000001</v>
      </c>
      <c r="BS25" s="386">
        <v>44.447000000000003</v>
      </c>
      <c r="BT25" s="386">
        <v>44.448500000000003</v>
      </c>
      <c r="BU25" s="386">
        <v>44.45</v>
      </c>
      <c r="BV25" s="386">
        <v>44.451500000000003</v>
      </c>
      <c r="BW25" s="386">
        <v>44.453000000000003</v>
      </c>
      <c r="BX25" s="386">
        <v>44.454500000000003</v>
      </c>
      <c r="BY25" s="386">
        <v>44.456000000000003</v>
      </c>
      <c r="BZ25" s="386">
        <v>44.457500000000003</v>
      </c>
      <c r="CA25" s="386">
        <v>44.459000000000003</v>
      </c>
      <c r="CB25" s="386">
        <v>44.460500000000003</v>
      </c>
      <c r="CC25" s="386">
        <v>44.462000000000003</v>
      </c>
      <c r="CD25" s="376"/>
      <c r="CE25" s="376"/>
      <c r="CF25" s="376"/>
      <c r="CG25" s="376"/>
      <c r="CH25" s="376"/>
      <c r="CI25" s="376"/>
      <c r="CJ25" s="376"/>
      <c r="CK25" s="376"/>
      <c r="CL25" s="376"/>
      <c r="CM25" s="187"/>
      <c r="CN25" s="187"/>
    </row>
    <row r="26" spans="1:92" s="1" customFormat="1" ht="10.5" customHeight="1" thickBot="1">
      <c r="A26" s="1360"/>
      <c r="B26" s="1366"/>
      <c r="C26" s="917"/>
      <c r="D26" s="271" t="s">
        <v>42</v>
      </c>
      <c r="E26" s="63">
        <f t="shared" ref="E26:AB26" si="12">E25/E24</f>
        <v>0</v>
      </c>
      <c r="F26" s="63">
        <f t="shared" si="12"/>
        <v>0</v>
      </c>
      <c r="G26" s="63">
        <f t="shared" si="12"/>
        <v>0</v>
      </c>
      <c r="H26" s="1083">
        <f t="shared" si="12"/>
        <v>0</v>
      </c>
      <c r="I26" s="63">
        <f t="shared" si="12"/>
        <v>0</v>
      </c>
      <c r="J26" s="63">
        <f t="shared" si="12"/>
        <v>0</v>
      </c>
      <c r="K26" s="63" t="e">
        <f t="shared" si="12"/>
        <v>#DIV/0!</v>
      </c>
      <c r="L26" s="63" t="e">
        <f t="shared" si="12"/>
        <v>#DIV/0!</v>
      </c>
      <c r="M26" s="63" t="e">
        <f t="shared" si="12"/>
        <v>#DIV/0!</v>
      </c>
      <c r="N26" s="1083" t="e">
        <f t="shared" si="12"/>
        <v>#DIV/0!</v>
      </c>
      <c r="O26" s="63">
        <f t="shared" si="12"/>
        <v>0</v>
      </c>
      <c r="P26" s="63">
        <f t="shared" si="12"/>
        <v>0</v>
      </c>
      <c r="Q26" s="63">
        <f t="shared" si="12"/>
        <v>0</v>
      </c>
      <c r="R26" s="63">
        <f t="shared" si="12"/>
        <v>0</v>
      </c>
      <c r="S26" s="63" t="e">
        <f t="shared" si="12"/>
        <v>#DIV/0!</v>
      </c>
      <c r="T26" s="63" t="e">
        <f t="shared" si="12"/>
        <v>#DIV/0!</v>
      </c>
      <c r="U26" s="63" t="e">
        <f t="shared" si="12"/>
        <v>#DIV/0!</v>
      </c>
      <c r="V26" s="1083" t="e">
        <f t="shared" si="12"/>
        <v>#DIV/0!</v>
      </c>
      <c r="W26" s="63">
        <f t="shared" si="12"/>
        <v>0</v>
      </c>
      <c r="X26" s="63">
        <f t="shared" si="12"/>
        <v>0</v>
      </c>
      <c r="Y26" s="63">
        <f t="shared" si="12"/>
        <v>0</v>
      </c>
      <c r="Z26" s="63">
        <f t="shared" si="12"/>
        <v>0</v>
      </c>
      <c r="AA26" s="63">
        <f t="shared" si="12"/>
        <v>0</v>
      </c>
      <c r="AB26" s="64">
        <f t="shared" si="12"/>
        <v>0</v>
      </c>
      <c r="AC26" s="58"/>
      <c r="AD26" s="61"/>
      <c r="AE26" s="69"/>
      <c r="AF26" s="386"/>
      <c r="AG26" s="386"/>
      <c r="AH26" s="386"/>
      <c r="AI26" s="386"/>
      <c r="AJ26" s="386"/>
      <c r="AK26" s="386"/>
      <c r="AL26" s="386"/>
      <c r="AM26" s="386"/>
      <c r="AN26" s="386"/>
      <c r="AO26" s="386"/>
      <c r="AP26" s="386"/>
      <c r="AQ26" s="386"/>
      <c r="AR26" s="386"/>
      <c r="AS26" s="386"/>
      <c r="AT26" s="386"/>
      <c r="AU26" s="386"/>
      <c r="AV26" s="386"/>
      <c r="AW26" s="386"/>
      <c r="AX26" s="386"/>
      <c r="AY26" s="386"/>
      <c r="AZ26" s="386"/>
      <c r="BA26" s="386"/>
      <c r="BB26" s="386"/>
      <c r="BC26" s="386"/>
      <c r="BD26" s="386"/>
      <c r="BE26" s="1086"/>
      <c r="BF26" s="1086"/>
      <c r="BG26" s="386"/>
      <c r="BH26" s="1086"/>
      <c r="BI26" s="1086"/>
      <c r="BJ26" s="1086"/>
      <c r="BK26" s="1086"/>
      <c r="BL26" s="1086"/>
      <c r="BM26" s="1086"/>
      <c r="BN26" s="1086"/>
      <c r="BO26" s="1086"/>
      <c r="BP26" s="1086"/>
      <c r="BQ26" s="1086"/>
      <c r="BR26" s="1086"/>
      <c r="BS26" s="1086"/>
      <c r="BT26" s="1086"/>
      <c r="BU26" s="1086"/>
      <c r="BV26" s="1086"/>
      <c r="BW26" s="1086"/>
      <c r="BX26" s="1086"/>
      <c r="BY26" s="1086"/>
      <c r="BZ26" s="1086"/>
      <c r="CA26" s="1086"/>
      <c r="CB26" s="1086"/>
      <c r="CC26" s="1086"/>
      <c r="CD26" s="376"/>
      <c r="CE26" s="376"/>
      <c r="CF26" s="376"/>
      <c r="CG26" s="376"/>
      <c r="CH26" s="376"/>
      <c r="CI26" s="376"/>
      <c r="CJ26" s="376"/>
      <c r="CK26" s="376"/>
      <c r="CL26" s="376"/>
      <c r="CM26" s="187"/>
      <c r="CN26" s="187"/>
    </row>
    <row r="27" spans="1:92" s="1" customFormat="1" ht="10.5" customHeight="1">
      <c r="A27" s="1357" t="s">
        <v>12</v>
      </c>
      <c r="B27" s="1361" t="s">
        <v>51</v>
      </c>
      <c r="C27" s="1222"/>
      <c r="D27" s="1266"/>
      <c r="E27" s="88"/>
      <c r="F27" s="88"/>
      <c r="G27" s="88"/>
      <c r="H27" s="1084"/>
      <c r="I27" s="88"/>
      <c r="J27" s="88"/>
      <c r="K27" s="88"/>
      <c r="L27" s="88"/>
      <c r="M27" s="88"/>
      <c r="N27" s="1084"/>
      <c r="O27" s="88"/>
      <c r="P27" s="88"/>
      <c r="Q27" s="88"/>
      <c r="R27" s="88"/>
      <c r="S27" s="88"/>
      <c r="T27" s="88"/>
      <c r="U27" s="88"/>
      <c r="V27" s="1084"/>
      <c r="W27" s="88"/>
      <c r="X27" s="88"/>
      <c r="Y27" s="88"/>
      <c r="Z27" s="88"/>
      <c r="AA27" s="88"/>
      <c r="AB27" s="89"/>
      <c r="AC27" s="58" t="s">
        <v>125</v>
      </c>
      <c r="AD27" s="61">
        <f>AD29/AC29</f>
        <v>0.28642867697194491</v>
      </c>
      <c r="AE27" s="69"/>
      <c r="AF27" s="431"/>
      <c r="AG27" s="431"/>
      <c r="AH27" s="431"/>
      <c r="AI27" s="431"/>
      <c r="AJ27" s="431"/>
      <c r="AK27" s="431"/>
      <c r="AL27" s="386"/>
      <c r="AM27" s="431"/>
      <c r="AN27" s="431"/>
      <c r="AO27" s="431"/>
      <c r="AP27" s="431"/>
      <c r="AQ27" s="431"/>
      <c r="AR27" s="431"/>
      <c r="AS27" s="431"/>
      <c r="AT27" s="431"/>
      <c r="AU27" s="431"/>
      <c r="AV27" s="431"/>
      <c r="AW27" s="431"/>
      <c r="AX27" s="431"/>
      <c r="AY27" s="431"/>
      <c r="AZ27" s="431"/>
      <c r="BA27" s="431"/>
      <c r="BB27" s="431"/>
      <c r="BC27" s="431"/>
      <c r="BD27" s="431"/>
      <c r="BE27" s="1086"/>
      <c r="BF27" s="1086"/>
      <c r="BG27" s="1086"/>
      <c r="BH27" s="1086"/>
      <c r="BI27" s="1086"/>
      <c r="BJ27" s="1086"/>
      <c r="BK27" s="1086"/>
      <c r="BL27" s="1086"/>
      <c r="BM27" s="1086"/>
      <c r="BN27" s="1086"/>
      <c r="BO27" s="1086"/>
      <c r="BP27" s="1086"/>
      <c r="BQ27" s="1086"/>
      <c r="BR27" s="1086"/>
      <c r="BS27" s="1086"/>
      <c r="BT27" s="1086"/>
      <c r="BU27" s="1086"/>
      <c r="BV27" s="1086"/>
      <c r="BW27" s="1086"/>
      <c r="BX27" s="1086"/>
      <c r="BY27" s="1086"/>
      <c r="BZ27" s="1086"/>
      <c r="CA27" s="1086"/>
      <c r="CB27" s="1086"/>
      <c r="CC27" s="1086"/>
      <c r="CD27" s="376"/>
      <c r="CE27" s="376"/>
      <c r="CF27" s="376"/>
      <c r="CG27" s="376"/>
      <c r="CH27" s="376"/>
      <c r="CI27" s="376"/>
      <c r="CJ27" s="376"/>
      <c r="CK27" s="376"/>
      <c r="CL27" s="376"/>
      <c r="CM27" s="187"/>
      <c r="CN27" s="187"/>
    </row>
    <row r="28" spans="1:92" s="1" customFormat="1" ht="10.5" customHeight="1">
      <c r="A28" s="1358"/>
      <c r="B28" s="1364"/>
      <c r="C28" s="1165" t="s">
        <v>139</v>
      </c>
      <c r="D28" s="155" t="s">
        <v>34</v>
      </c>
      <c r="E28" s="122">
        <f t="shared" ref="E28:AB28" si="13">ROUND(SQRT(E29^2+E30^2)*1000/(1.73*E$11),0)</f>
        <v>18</v>
      </c>
      <c r="F28" s="122">
        <f t="shared" si="13"/>
        <v>18</v>
      </c>
      <c r="G28" s="122">
        <f t="shared" si="13"/>
        <v>18</v>
      </c>
      <c r="H28" s="1085">
        <f t="shared" si="13"/>
        <v>18</v>
      </c>
      <c r="I28" s="122">
        <f t="shared" si="13"/>
        <v>18</v>
      </c>
      <c r="J28" s="122">
        <f t="shared" si="13"/>
        <v>18</v>
      </c>
      <c r="K28" s="122">
        <f t="shared" si="13"/>
        <v>33</v>
      </c>
      <c r="L28" s="122">
        <f t="shared" si="13"/>
        <v>33</v>
      </c>
      <c r="M28" s="122">
        <f t="shared" si="13"/>
        <v>33</v>
      </c>
      <c r="N28" s="1085">
        <f t="shared" si="13"/>
        <v>33</v>
      </c>
      <c r="O28" s="122">
        <f t="shared" si="13"/>
        <v>55</v>
      </c>
      <c r="P28" s="122">
        <f t="shared" si="13"/>
        <v>55</v>
      </c>
      <c r="Q28" s="122">
        <f t="shared" si="13"/>
        <v>55</v>
      </c>
      <c r="R28" s="122">
        <f t="shared" si="13"/>
        <v>55</v>
      </c>
      <c r="S28" s="122">
        <f t="shared" si="13"/>
        <v>36</v>
      </c>
      <c r="T28" s="122">
        <f t="shared" si="13"/>
        <v>36</v>
      </c>
      <c r="U28" s="122">
        <f t="shared" si="13"/>
        <v>36</v>
      </c>
      <c r="V28" s="1085">
        <f t="shared" si="13"/>
        <v>36</v>
      </c>
      <c r="W28" s="122">
        <f t="shared" si="13"/>
        <v>36</v>
      </c>
      <c r="X28" s="122">
        <f t="shared" si="13"/>
        <v>36</v>
      </c>
      <c r="Y28" s="122">
        <f t="shared" si="13"/>
        <v>36</v>
      </c>
      <c r="Z28" s="122">
        <f t="shared" si="13"/>
        <v>36</v>
      </c>
      <c r="AA28" s="122">
        <f t="shared" si="13"/>
        <v>36</v>
      </c>
      <c r="AB28" s="123">
        <f t="shared" si="13"/>
        <v>36</v>
      </c>
      <c r="AC28" s="382"/>
      <c r="AD28" s="206"/>
      <c r="AE28" s="69"/>
      <c r="AF28" s="386"/>
      <c r="AG28" s="386"/>
      <c r="AH28" s="386"/>
      <c r="AI28" s="386"/>
      <c r="AJ28" s="386"/>
      <c r="AK28" s="386"/>
      <c r="AL28" s="386"/>
      <c r="AM28" s="386"/>
      <c r="AN28" s="386"/>
      <c r="AO28" s="386"/>
      <c r="AP28" s="386"/>
      <c r="AQ28" s="386"/>
      <c r="AR28" s="386"/>
      <c r="AS28" s="386"/>
      <c r="AT28" s="386"/>
      <c r="AU28" s="386"/>
      <c r="AV28" s="386"/>
      <c r="AW28" s="386"/>
      <c r="AX28" s="386"/>
      <c r="AY28" s="386"/>
      <c r="AZ28" s="386"/>
      <c r="BA28" s="386"/>
      <c r="BB28" s="386"/>
      <c r="BC28" s="386"/>
      <c r="BD28" s="386"/>
      <c r="BE28" s="1086"/>
      <c r="BF28" s="1086"/>
      <c r="BG28" s="1086"/>
      <c r="BH28" s="1086"/>
      <c r="BI28" s="1086"/>
      <c r="BJ28" s="1086"/>
      <c r="BK28" s="1086"/>
      <c r="BL28" s="1086"/>
      <c r="BM28" s="1086"/>
      <c r="BN28" s="1086"/>
      <c r="BO28" s="1086"/>
      <c r="BP28" s="1086"/>
      <c r="BQ28" s="1086"/>
      <c r="BR28" s="1086"/>
      <c r="BS28" s="1086"/>
      <c r="BT28" s="1086"/>
      <c r="BU28" s="1086"/>
      <c r="BV28" s="1086"/>
      <c r="BW28" s="1086"/>
      <c r="BX28" s="1086"/>
      <c r="BY28" s="1086"/>
      <c r="BZ28" s="1086"/>
      <c r="CA28" s="1086"/>
      <c r="CB28" s="1086"/>
      <c r="CC28" s="1086"/>
      <c r="CD28" s="376"/>
      <c r="CE28" s="376"/>
      <c r="CF28" s="376"/>
      <c r="CG28" s="376"/>
      <c r="CH28" s="376"/>
      <c r="CI28" s="376"/>
      <c r="CJ28" s="376"/>
      <c r="CK28" s="376"/>
      <c r="CL28" s="376"/>
      <c r="CM28" s="187"/>
      <c r="CN28" s="187"/>
    </row>
    <row r="29" spans="1:92" s="1" customFormat="1" ht="10.5" customHeight="1">
      <c r="A29" s="1359"/>
      <c r="B29" s="1365"/>
      <c r="C29" s="273" t="s">
        <v>137</v>
      </c>
      <c r="D29" s="155" t="s">
        <v>126</v>
      </c>
      <c r="E29" s="59">
        <f t="shared" ref="E29:AB29" si="14">(AG29-AF29)*$AE29</f>
        <v>0.18000000000174624</v>
      </c>
      <c r="F29" s="59">
        <f t="shared" si="14"/>
        <v>0.18000000000174624</v>
      </c>
      <c r="G29" s="59">
        <f t="shared" si="14"/>
        <v>0.18000000000174624</v>
      </c>
      <c r="H29" s="1098">
        <f t="shared" si="14"/>
        <v>0.18000000000174624</v>
      </c>
      <c r="I29" s="59">
        <f t="shared" si="14"/>
        <v>0.1823999999978696</v>
      </c>
      <c r="J29" s="59">
        <f t="shared" si="14"/>
        <v>0.1823999999978696</v>
      </c>
      <c r="K29" s="59">
        <f t="shared" si="14"/>
        <v>0.33599999999860303</v>
      </c>
      <c r="L29" s="59">
        <f t="shared" si="14"/>
        <v>0.33599999999860303</v>
      </c>
      <c r="M29" s="59">
        <f t="shared" si="14"/>
        <v>0.33599999999860303</v>
      </c>
      <c r="N29" s="1098">
        <f t="shared" si="14"/>
        <v>0.33599999999860303</v>
      </c>
      <c r="O29" s="59">
        <f t="shared" si="14"/>
        <v>0.56879999999800923</v>
      </c>
      <c r="P29" s="59">
        <f t="shared" si="14"/>
        <v>0.56879999999800923</v>
      </c>
      <c r="Q29" s="59">
        <f t="shared" si="14"/>
        <v>0.56879999999800923</v>
      </c>
      <c r="R29" s="59">
        <f t="shared" si="14"/>
        <v>0.56879999999800923</v>
      </c>
      <c r="S29" s="59">
        <f t="shared" si="14"/>
        <v>0.37440000000206053</v>
      </c>
      <c r="T29" s="59">
        <f t="shared" si="14"/>
        <v>0.37200000000157157</v>
      </c>
      <c r="U29" s="59">
        <f t="shared" si="14"/>
        <v>0.37440000000206053</v>
      </c>
      <c r="V29" s="1098">
        <f t="shared" si="14"/>
        <v>0.37200000000157157</v>
      </c>
      <c r="W29" s="59">
        <f t="shared" si="14"/>
        <v>0.37487999999866589</v>
      </c>
      <c r="X29" s="59">
        <f t="shared" si="14"/>
        <v>0.37487999999866589</v>
      </c>
      <c r="Y29" s="59">
        <f t="shared" si="14"/>
        <v>0.37487999999866589</v>
      </c>
      <c r="Z29" s="59">
        <f t="shared" si="14"/>
        <v>0.37487999999866589</v>
      </c>
      <c r="AA29" s="59">
        <f t="shared" si="14"/>
        <v>0.37487999999866589</v>
      </c>
      <c r="AB29" s="60">
        <f t="shared" si="14"/>
        <v>0.37487999999866589</v>
      </c>
      <c r="AC29" s="58">
        <f>(BD29-AF29)*AE29</f>
        <v>8.4460799999884326</v>
      </c>
      <c r="AD29" s="61">
        <f>(BD30-AF30)*AE29</f>
        <v>2.4191995199958911</v>
      </c>
      <c r="AE29" s="69">
        <v>2.4</v>
      </c>
      <c r="AF29" s="386">
        <v>8741.6209999999992</v>
      </c>
      <c r="AG29" s="386">
        <v>8741.6959999999999</v>
      </c>
      <c r="AH29" s="386">
        <v>8741.7710000000006</v>
      </c>
      <c r="AI29" s="386">
        <v>8741.8460000000014</v>
      </c>
      <c r="AJ29" s="386">
        <v>8741.9210000000021</v>
      </c>
      <c r="AK29" s="386">
        <v>8741.9970000000012</v>
      </c>
      <c r="AL29" s="386">
        <v>8742.0730000000003</v>
      </c>
      <c r="AM29" s="386">
        <v>8742.2129999999997</v>
      </c>
      <c r="AN29" s="386">
        <v>8742.3529999999992</v>
      </c>
      <c r="AO29" s="386">
        <v>8742.4929999999986</v>
      </c>
      <c r="AP29" s="386">
        <v>8742.632999999998</v>
      </c>
      <c r="AQ29" s="386">
        <v>8742.8699999999972</v>
      </c>
      <c r="AR29" s="386">
        <v>8743.1069999999963</v>
      </c>
      <c r="AS29" s="386">
        <v>8743.3439999999955</v>
      </c>
      <c r="AT29" s="386">
        <v>8743.5809999999947</v>
      </c>
      <c r="AU29" s="386">
        <v>8743.7369999999955</v>
      </c>
      <c r="AV29" s="386">
        <v>8743.8919999999962</v>
      </c>
      <c r="AW29" s="386">
        <v>8744.047999999997</v>
      </c>
      <c r="AX29" s="386">
        <v>8744.2029999999977</v>
      </c>
      <c r="AY29" s="386">
        <v>8744.3591999999971</v>
      </c>
      <c r="AZ29" s="386">
        <v>8744.5153999999966</v>
      </c>
      <c r="BA29" s="386">
        <v>8744.671599999996</v>
      </c>
      <c r="BB29" s="386">
        <v>8744.8277999999955</v>
      </c>
      <c r="BC29" s="386">
        <v>8744.9839999999949</v>
      </c>
      <c r="BD29" s="386">
        <v>8745.1401999999944</v>
      </c>
      <c r="BE29" s="386"/>
      <c r="BF29" s="386"/>
      <c r="BG29" s="1086"/>
      <c r="BH29" s="386"/>
      <c r="BI29" s="386"/>
      <c r="BJ29" s="386"/>
      <c r="BK29" s="386"/>
      <c r="BL29" s="386"/>
      <c r="BM29" s="386"/>
      <c r="BN29" s="386"/>
      <c r="BO29" s="386"/>
      <c r="BP29" s="386"/>
      <c r="BQ29" s="386"/>
      <c r="BR29" s="386"/>
      <c r="BS29" s="386"/>
      <c r="BT29" s="386"/>
      <c r="BU29" s="386"/>
      <c r="BV29" s="386"/>
      <c r="BW29" s="386"/>
      <c r="BX29" s="386"/>
      <c r="BY29" s="386"/>
      <c r="BZ29" s="386"/>
      <c r="CA29" s="386"/>
      <c r="CB29" s="1086"/>
      <c r="CC29" s="1086"/>
      <c r="CD29" s="376"/>
      <c r="CE29" s="376"/>
      <c r="CF29" s="376"/>
      <c r="CG29" s="376"/>
      <c r="CH29" s="376"/>
      <c r="CI29" s="376"/>
      <c r="CJ29" s="376"/>
      <c r="CK29" s="376"/>
      <c r="CL29" s="376"/>
      <c r="CM29" s="187"/>
      <c r="CN29" s="187"/>
    </row>
    <row r="30" spans="1:92" s="1" customFormat="1" ht="10.5" customHeight="1">
      <c r="A30" s="1359"/>
      <c r="B30" s="1365"/>
      <c r="C30" s="273" t="s">
        <v>137</v>
      </c>
      <c r="D30" s="155" t="s">
        <v>127</v>
      </c>
      <c r="E30" s="59">
        <f t="shared" ref="E30:AB30" si="15">(AG30-AF30)*$AE29</f>
        <v>6.1199999999371354E-2</v>
      </c>
      <c r="F30" s="59">
        <f t="shared" si="15"/>
        <v>6.1199999999371354E-2</v>
      </c>
      <c r="G30" s="59">
        <f t="shared" si="15"/>
        <v>6.1199999999371354E-2</v>
      </c>
      <c r="H30" s="1098">
        <f t="shared" si="15"/>
        <v>6.1199999999371354E-2</v>
      </c>
      <c r="I30" s="59">
        <f t="shared" si="15"/>
        <v>6.1199999999371354E-2</v>
      </c>
      <c r="J30" s="59">
        <f t="shared" si="15"/>
        <v>6.1199999999371354E-2</v>
      </c>
      <c r="K30" s="59">
        <f t="shared" si="15"/>
        <v>0.10319999999919673</v>
      </c>
      <c r="L30" s="59">
        <f t="shared" si="15"/>
        <v>0.10319999999919673</v>
      </c>
      <c r="M30" s="59">
        <f t="shared" si="15"/>
        <v>0.10319999999919673</v>
      </c>
      <c r="N30" s="1098">
        <f t="shared" si="15"/>
        <v>0.10319999999919673</v>
      </c>
      <c r="O30" s="59">
        <f t="shared" si="15"/>
        <v>0.17039999999979044</v>
      </c>
      <c r="P30" s="59">
        <f t="shared" si="15"/>
        <v>0.17039999999979044</v>
      </c>
      <c r="Q30" s="59">
        <f t="shared" si="15"/>
        <v>0.17039999999979044</v>
      </c>
      <c r="R30" s="59">
        <f t="shared" si="15"/>
        <v>0.17039999999979044</v>
      </c>
      <c r="S30" s="59">
        <f t="shared" si="15"/>
        <v>9.9600000000646102E-2</v>
      </c>
      <c r="T30" s="59">
        <f t="shared" si="15"/>
        <v>9.9600000000646102E-2</v>
      </c>
      <c r="U30" s="59">
        <f t="shared" si="15"/>
        <v>9.9600000000646102E-2</v>
      </c>
      <c r="V30" s="1098">
        <f t="shared" si="15"/>
        <v>9.9600000000646102E-2</v>
      </c>
      <c r="W30" s="59">
        <f t="shared" si="15"/>
        <v>9.3199920000188285E-2</v>
      </c>
      <c r="X30" s="59">
        <f t="shared" si="15"/>
        <v>9.3199920000188285E-2</v>
      </c>
      <c r="Y30" s="59">
        <f t="shared" si="15"/>
        <v>9.3199920000188285E-2</v>
      </c>
      <c r="Z30" s="59">
        <f t="shared" si="15"/>
        <v>9.3199920000188285E-2</v>
      </c>
      <c r="AA30" s="59">
        <f t="shared" si="15"/>
        <v>9.3199920000188285E-2</v>
      </c>
      <c r="AB30" s="60">
        <f t="shared" si="15"/>
        <v>9.3199920000188285E-2</v>
      </c>
      <c r="AC30" s="58"/>
      <c r="AD30" s="61"/>
      <c r="AE30" s="69"/>
      <c r="AF30" s="386">
        <v>4433.9589999999998</v>
      </c>
      <c r="AG30" s="386">
        <v>4433.9844999999996</v>
      </c>
      <c r="AH30" s="386">
        <v>4434.0099999999993</v>
      </c>
      <c r="AI30" s="386">
        <v>4434.035499999999</v>
      </c>
      <c r="AJ30" s="386">
        <v>4434.0609999999988</v>
      </c>
      <c r="AK30" s="386">
        <v>4434.0864999999985</v>
      </c>
      <c r="AL30" s="386">
        <v>4434.1119999999983</v>
      </c>
      <c r="AM30" s="386">
        <v>4434.1549999999979</v>
      </c>
      <c r="AN30" s="386">
        <v>4434.1979999999976</v>
      </c>
      <c r="AO30" s="386">
        <v>4434.2409999999973</v>
      </c>
      <c r="AP30" s="386">
        <v>4434.2839999999969</v>
      </c>
      <c r="AQ30" s="386">
        <v>4434.3549999999968</v>
      </c>
      <c r="AR30" s="386">
        <v>4434.4259999999967</v>
      </c>
      <c r="AS30" s="386">
        <v>4434.4969999999967</v>
      </c>
      <c r="AT30" s="386">
        <v>4434.5679999999966</v>
      </c>
      <c r="AU30" s="386">
        <v>4434.6094999999968</v>
      </c>
      <c r="AV30" s="386">
        <v>4434.6509999999971</v>
      </c>
      <c r="AW30" s="386">
        <v>4434.6924999999974</v>
      </c>
      <c r="AX30" s="386">
        <v>4434.7339999999976</v>
      </c>
      <c r="AY30" s="386">
        <v>4434.7728332999977</v>
      </c>
      <c r="AZ30" s="386">
        <v>4434.8116665999978</v>
      </c>
      <c r="BA30" s="386">
        <v>4434.8504998999979</v>
      </c>
      <c r="BB30" s="386">
        <v>4434.889333199998</v>
      </c>
      <c r="BC30" s="386">
        <v>4434.928166499998</v>
      </c>
      <c r="BD30" s="386">
        <v>4434.9669997999981</v>
      </c>
      <c r="BE30" s="386">
        <v>7.2560000000000002</v>
      </c>
      <c r="BF30" s="386">
        <v>7.2560000000000002</v>
      </c>
      <c r="BG30" s="386">
        <v>7.2560000000000002</v>
      </c>
      <c r="BH30" s="386">
        <v>7.2560000000000002</v>
      </c>
      <c r="BI30" s="386">
        <v>7.2560000000000002</v>
      </c>
      <c r="BJ30" s="386">
        <v>7.2560000000000002</v>
      </c>
      <c r="BK30" s="386">
        <v>7.2560000000000002</v>
      </c>
      <c r="BL30" s="386">
        <v>7.2560000000000002</v>
      </c>
      <c r="BM30" s="386">
        <v>7.2560000000000002</v>
      </c>
      <c r="BN30" s="386">
        <v>7.2560000000000002</v>
      </c>
      <c r="BO30" s="386">
        <v>7.2560000000000002</v>
      </c>
      <c r="BP30" s="386">
        <v>7.2560000000000002</v>
      </c>
      <c r="BQ30" s="386">
        <v>7.2560000000000002</v>
      </c>
      <c r="BR30" s="386">
        <v>7.2560000000000002</v>
      </c>
      <c r="BS30" s="386">
        <v>7.2560000000000002</v>
      </c>
      <c r="BT30" s="386">
        <v>7.2560000000000002</v>
      </c>
      <c r="BU30" s="386">
        <v>7.2560000000000002</v>
      </c>
      <c r="BV30" s="386">
        <v>7.2560000000000002</v>
      </c>
      <c r="BW30" s="386">
        <v>7.2560000000000002</v>
      </c>
      <c r="BX30" s="386">
        <v>7.2560000000000002</v>
      </c>
      <c r="BY30" s="386">
        <v>7.2560000000000002</v>
      </c>
      <c r="BZ30" s="386">
        <v>7.2560000000000002</v>
      </c>
      <c r="CA30" s="386">
        <v>7.2560000000000002</v>
      </c>
      <c r="CB30" s="386">
        <v>7.2560000000000002</v>
      </c>
      <c r="CC30" s="386">
        <v>7.2560000000000002</v>
      </c>
      <c r="CD30" s="384"/>
      <c r="CE30" s="376"/>
      <c r="CF30" s="376"/>
      <c r="CG30" s="376"/>
      <c r="CH30" s="376"/>
      <c r="CI30" s="376"/>
      <c r="CJ30" s="376"/>
      <c r="CK30" s="376"/>
      <c r="CL30" s="376"/>
      <c r="CM30" s="187"/>
      <c r="CN30" s="187"/>
    </row>
    <row r="31" spans="1:92" s="1" customFormat="1" ht="10.5" customHeight="1" thickBot="1">
      <c r="A31" s="1360"/>
      <c r="B31" s="1366"/>
      <c r="C31" s="917"/>
      <c r="D31" s="271" t="s">
        <v>42</v>
      </c>
      <c r="E31" s="63">
        <f t="shared" ref="E31:AB31" si="16">E30/E29</f>
        <v>0.33999999999320907</v>
      </c>
      <c r="F31" s="63">
        <f t="shared" si="16"/>
        <v>0.33999999999320907</v>
      </c>
      <c r="G31" s="63">
        <f t="shared" si="16"/>
        <v>0.33999999999320907</v>
      </c>
      <c r="H31" s="1083">
        <f t="shared" si="16"/>
        <v>0.33999999999320907</v>
      </c>
      <c r="I31" s="63">
        <f t="shared" si="16"/>
        <v>0.33552631578994607</v>
      </c>
      <c r="J31" s="63">
        <f t="shared" si="16"/>
        <v>0.33552631578994607</v>
      </c>
      <c r="K31" s="63">
        <f t="shared" si="16"/>
        <v>0.30714285714174344</v>
      </c>
      <c r="L31" s="63">
        <f t="shared" si="16"/>
        <v>0.30714285714174344</v>
      </c>
      <c r="M31" s="63">
        <f t="shared" si="16"/>
        <v>0.30714285714174344</v>
      </c>
      <c r="N31" s="1083">
        <f t="shared" si="16"/>
        <v>0.30714285714174344</v>
      </c>
      <c r="O31" s="63">
        <f t="shared" si="16"/>
        <v>0.29957805907241003</v>
      </c>
      <c r="P31" s="63">
        <f t="shared" si="16"/>
        <v>0.29957805907241003</v>
      </c>
      <c r="Q31" s="63">
        <f t="shared" si="16"/>
        <v>0.29957805907241003</v>
      </c>
      <c r="R31" s="63">
        <f t="shared" si="16"/>
        <v>0.29957805907241003</v>
      </c>
      <c r="S31" s="63">
        <f t="shared" si="16"/>
        <v>0.26602564102590265</v>
      </c>
      <c r="T31" s="63">
        <f t="shared" si="16"/>
        <v>0.26774193548447667</v>
      </c>
      <c r="U31" s="63">
        <f t="shared" si="16"/>
        <v>0.26602564102590265</v>
      </c>
      <c r="V31" s="1083">
        <f t="shared" si="16"/>
        <v>0.26774193548447667</v>
      </c>
      <c r="W31" s="63">
        <f t="shared" si="16"/>
        <v>0.24861267605772502</v>
      </c>
      <c r="X31" s="63">
        <f t="shared" si="16"/>
        <v>0.24861267605772502</v>
      </c>
      <c r="Y31" s="63">
        <f t="shared" si="16"/>
        <v>0.24861267605772502</v>
      </c>
      <c r="Z31" s="63">
        <f t="shared" si="16"/>
        <v>0.24861267605772502</v>
      </c>
      <c r="AA31" s="63">
        <f t="shared" si="16"/>
        <v>0.24861267605772502</v>
      </c>
      <c r="AB31" s="64">
        <f t="shared" si="16"/>
        <v>0.24861267605772502</v>
      </c>
      <c r="AC31" s="58"/>
      <c r="AD31" s="61"/>
      <c r="AE31" s="69"/>
      <c r="AF31" s="386"/>
      <c r="AG31" s="386"/>
      <c r="AH31" s="386"/>
      <c r="AI31" s="386"/>
      <c r="AJ31" s="386"/>
      <c r="AK31" s="386"/>
      <c r="AL31" s="386"/>
      <c r="AM31" s="386"/>
      <c r="AN31" s="386"/>
      <c r="AO31" s="386"/>
      <c r="AP31" s="431"/>
      <c r="AQ31" s="386"/>
      <c r="AR31" s="386"/>
      <c r="AS31" s="386"/>
      <c r="AT31" s="386"/>
      <c r="AU31" s="386"/>
      <c r="AV31" s="386"/>
      <c r="AW31" s="386"/>
      <c r="AX31" s="386"/>
      <c r="AY31" s="386"/>
      <c r="AZ31" s="386"/>
      <c r="BA31" s="386"/>
      <c r="BB31" s="386"/>
      <c r="BC31" s="386"/>
      <c r="BD31" s="386"/>
      <c r="BE31" s="1086"/>
      <c r="BF31" s="1086"/>
      <c r="BG31" s="386"/>
      <c r="BH31" s="1086"/>
      <c r="BI31" s="1086"/>
      <c r="BJ31" s="1086"/>
      <c r="BK31" s="1086"/>
      <c r="BL31" s="1086"/>
      <c r="BM31" s="1086"/>
      <c r="BN31" s="1086"/>
      <c r="BO31" s="1086"/>
      <c r="BP31" s="1086"/>
      <c r="BQ31" s="1086"/>
      <c r="BR31" s="1086"/>
      <c r="BS31" s="1086"/>
      <c r="BT31" s="1086"/>
      <c r="BU31" s="1086"/>
      <c r="BV31" s="1086"/>
      <c r="BW31" s="1086"/>
      <c r="BX31" s="1086"/>
      <c r="BY31" s="1086"/>
      <c r="BZ31" s="1086"/>
      <c r="CA31" s="1086"/>
      <c r="CB31" s="1086"/>
      <c r="CC31" s="1086"/>
      <c r="CD31" s="376"/>
      <c r="CE31" s="376"/>
      <c r="CF31" s="376"/>
      <c r="CG31" s="376"/>
      <c r="CH31" s="376"/>
      <c r="CI31" s="376"/>
      <c r="CJ31" s="376"/>
      <c r="CK31" s="376"/>
      <c r="CL31" s="376"/>
      <c r="CM31" s="187"/>
      <c r="CN31" s="187"/>
    </row>
    <row r="32" spans="1:92" s="1" customFormat="1" ht="10.5" customHeight="1">
      <c r="A32" s="1357" t="s">
        <v>43</v>
      </c>
      <c r="B32" s="1361" t="s">
        <v>377</v>
      </c>
      <c r="C32" s="1222"/>
      <c r="D32" s="1266"/>
      <c r="E32" s="1446" t="s">
        <v>944</v>
      </c>
      <c r="F32" s="1446"/>
      <c r="G32" s="88"/>
      <c r="H32" s="1084"/>
      <c r="I32" s="88"/>
      <c r="J32" s="88"/>
      <c r="K32" s="88"/>
      <c r="L32" s="88"/>
      <c r="M32" s="88"/>
      <c r="N32" s="1084"/>
      <c r="O32" s="88"/>
      <c r="P32" s="88"/>
      <c r="Q32" s="88"/>
      <c r="R32" s="88"/>
      <c r="S32" s="88"/>
      <c r="T32" s="88"/>
      <c r="U32" s="88"/>
      <c r="V32" s="1084"/>
      <c r="W32" s="88"/>
      <c r="X32" s="88"/>
      <c r="Y32" s="88"/>
      <c r="Z32" s="88"/>
      <c r="AA32" s="88"/>
      <c r="AB32" s="89"/>
      <c r="AC32" s="58" t="s">
        <v>125</v>
      </c>
      <c r="AD32" s="61" t="e">
        <f>AD34/AC34</f>
        <v>#DIV/0!</v>
      </c>
      <c r="AE32" s="69"/>
      <c r="AF32" s="431"/>
      <c r="AG32" s="386"/>
      <c r="AH32" s="386"/>
      <c r="AI32" s="386"/>
      <c r="AJ32" s="386"/>
      <c r="AK32" s="386"/>
      <c r="AL32" s="386"/>
      <c r="AM32" s="386"/>
      <c r="AN32" s="386"/>
      <c r="AO32" s="386"/>
      <c r="AP32" s="386"/>
      <c r="AQ32" s="386"/>
      <c r="AR32" s="386"/>
      <c r="AS32" s="386"/>
      <c r="AT32" s="386"/>
      <c r="AU32" s="386"/>
      <c r="AV32" s="386"/>
      <c r="AW32" s="386"/>
      <c r="AX32" s="386"/>
      <c r="AY32" s="386"/>
      <c r="AZ32" s="386"/>
      <c r="BA32" s="386"/>
      <c r="BB32" s="386"/>
      <c r="BC32" s="386"/>
      <c r="BD32" s="386"/>
      <c r="BE32" s="1086"/>
      <c r="BF32" s="1086"/>
      <c r="BG32" s="1086"/>
      <c r="BH32" s="1086"/>
      <c r="BI32" s="1086"/>
      <c r="BJ32" s="1086"/>
      <c r="BK32" s="1086"/>
      <c r="BL32" s="1086"/>
      <c r="BM32" s="1086"/>
      <c r="BN32" s="1086"/>
      <c r="BO32" s="1086"/>
      <c r="BP32" s="1086"/>
      <c r="BQ32" s="1086"/>
      <c r="BR32" s="1086"/>
      <c r="BS32" s="1086"/>
      <c r="BT32" s="1086"/>
      <c r="BU32" s="1086"/>
      <c r="BV32" s="1086"/>
      <c r="BW32" s="1086"/>
      <c r="BX32" s="1086"/>
      <c r="BY32" s="1086"/>
      <c r="BZ32" s="1086"/>
      <c r="CA32" s="1086"/>
      <c r="CB32" s="1086"/>
      <c r="CC32" s="1086"/>
      <c r="CD32" s="376"/>
      <c r="CE32" s="376"/>
      <c r="CF32" s="376"/>
      <c r="CG32" s="376"/>
      <c r="CH32" s="376"/>
      <c r="CI32" s="376"/>
      <c r="CJ32" s="376"/>
      <c r="CK32" s="376"/>
      <c r="CL32" s="376"/>
      <c r="CM32" s="187"/>
      <c r="CN32" s="187"/>
    </row>
    <row r="33" spans="1:92" s="1" customFormat="1" ht="10.5" customHeight="1">
      <c r="A33" s="1358"/>
      <c r="B33" s="1364"/>
      <c r="C33" s="1165" t="s">
        <v>138</v>
      </c>
      <c r="D33" s="155" t="s">
        <v>34</v>
      </c>
      <c r="E33" s="100">
        <v>0</v>
      </c>
      <c r="F33" s="100">
        <v>0</v>
      </c>
      <c r="G33" s="100">
        <v>0</v>
      </c>
      <c r="H33" s="1082">
        <v>0</v>
      </c>
      <c r="I33" s="100">
        <v>0</v>
      </c>
      <c r="J33" s="100">
        <v>0</v>
      </c>
      <c r="K33" s="100">
        <v>0</v>
      </c>
      <c r="L33" s="100">
        <v>0</v>
      </c>
      <c r="M33" s="100">
        <v>0</v>
      </c>
      <c r="N33" s="1082">
        <v>0</v>
      </c>
      <c r="O33" s="100">
        <v>0</v>
      </c>
      <c r="P33" s="100">
        <v>0</v>
      </c>
      <c r="Q33" s="100">
        <v>0</v>
      </c>
      <c r="R33" s="100">
        <v>0</v>
      </c>
      <c r="S33" s="100">
        <v>0</v>
      </c>
      <c r="T33" s="100">
        <v>0</v>
      </c>
      <c r="U33" s="100">
        <v>0</v>
      </c>
      <c r="V33" s="1082">
        <v>0</v>
      </c>
      <c r="W33" s="100">
        <v>0</v>
      </c>
      <c r="X33" s="100">
        <v>0</v>
      </c>
      <c r="Y33" s="100">
        <v>0</v>
      </c>
      <c r="Z33" s="100">
        <v>0</v>
      </c>
      <c r="AA33" s="100">
        <v>0</v>
      </c>
      <c r="AB33" s="101">
        <v>0</v>
      </c>
      <c r="AC33" s="382"/>
      <c r="AD33" s="206"/>
      <c r="AE33" s="69"/>
      <c r="AF33" s="386"/>
      <c r="AG33" s="386"/>
      <c r="AH33" s="386"/>
      <c r="AI33" s="386"/>
      <c r="AJ33" s="386"/>
      <c r="AK33" s="386"/>
      <c r="AL33" s="386"/>
      <c r="AM33" s="386"/>
      <c r="AN33" s="386"/>
      <c r="AO33" s="386"/>
      <c r="AP33" s="386"/>
      <c r="AQ33" s="386"/>
      <c r="AR33" s="386"/>
      <c r="AS33" s="386"/>
      <c r="AT33" s="386"/>
      <c r="AU33" s="386"/>
      <c r="AV33" s="386"/>
      <c r="AW33" s="386"/>
      <c r="AX33" s="386"/>
      <c r="AY33" s="386"/>
      <c r="AZ33" s="386"/>
      <c r="BA33" s="386"/>
      <c r="BB33" s="386"/>
      <c r="BC33" s="386"/>
      <c r="BD33" s="386"/>
      <c r="BE33" s="1086"/>
      <c r="BF33" s="1086"/>
      <c r="BG33" s="1086"/>
      <c r="BH33" s="1086"/>
      <c r="BI33" s="1086"/>
      <c r="BJ33" s="1086"/>
      <c r="BK33" s="1086"/>
      <c r="BL33" s="1086"/>
      <c r="BM33" s="1086"/>
      <c r="BN33" s="1086"/>
      <c r="BO33" s="1086"/>
      <c r="BP33" s="1086"/>
      <c r="BQ33" s="1086"/>
      <c r="BR33" s="1086"/>
      <c r="BS33" s="1086"/>
      <c r="BT33" s="1086"/>
      <c r="BU33" s="1086"/>
      <c r="BV33" s="1086"/>
      <c r="BW33" s="1086"/>
      <c r="BX33" s="1086"/>
      <c r="BY33" s="1086"/>
      <c r="BZ33" s="1086"/>
      <c r="CA33" s="1086"/>
      <c r="CB33" s="1086"/>
      <c r="CC33" s="1086"/>
      <c r="CD33" s="376"/>
      <c r="CE33" s="376"/>
      <c r="CF33" s="376"/>
      <c r="CG33" s="376"/>
      <c r="CH33" s="376"/>
      <c r="CI33" s="376"/>
      <c r="CJ33" s="376"/>
      <c r="CK33" s="376"/>
      <c r="CL33" s="376"/>
      <c r="CM33" s="187"/>
      <c r="CN33" s="187"/>
    </row>
    <row r="34" spans="1:92" s="1" customFormat="1" ht="10.5" customHeight="1">
      <c r="A34" s="1359"/>
      <c r="B34" s="1365"/>
      <c r="C34" s="273" t="s">
        <v>137</v>
      </c>
      <c r="D34" s="155" t="s">
        <v>126</v>
      </c>
      <c r="E34" s="59">
        <f t="shared" ref="E34:AB34" si="17">(AG34-AF34)*$AE34</f>
        <v>0</v>
      </c>
      <c r="F34" s="59">
        <f t="shared" si="17"/>
        <v>0</v>
      </c>
      <c r="G34" s="59">
        <f t="shared" si="17"/>
        <v>0</v>
      </c>
      <c r="H34" s="1098">
        <f t="shared" si="17"/>
        <v>0</v>
      </c>
      <c r="I34" s="59">
        <f t="shared" si="17"/>
        <v>0</v>
      </c>
      <c r="J34" s="59">
        <f t="shared" si="17"/>
        <v>0</v>
      </c>
      <c r="K34" s="59">
        <f t="shared" si="17"/>
        <v>0</v>
      </c>
      <c r="L34" s="59">
        <f t="shared" si="17"/>
        <v>0</v>
      </c>
      <c r="M34" s="59">
        <f t="shared" si="17"/>
        <v>0</v>
      </c>
      <c r="N34" s="1098">
        <f t="shared" si="17"/>
        <v>0</v>
      </c>
      <c r="O34" s="59">
        <f t="shared" si="17"/>
        <v>0</v>
      </c>
      <c r="P34" s="59">
        <f t="shared" si="17"/>
        <v>0</v>
      </c>
      <c r="Q34" s="59">
        <f t="shared" si="17"/>
        <v>0</v>
      </c>
      <c r="R34" s="59">
        <f t="shared" si="17"/>
        <v>0</v>
      </c>
      <c r="S34" s="59">
        <f t="shared" si="17"/>
        <v>0</v>
      </c>
      <c r="T34" s="59">
        <f t="shared" si="17"/>
        <v>0</v>
      </c>
      <c r="U34" s="59">
        <f t="shared" si="17"/>
        <v>0</v>
      </c>
      <c r="V34" s="1098">
        <f t="shared" si="17"/>
        <v>0</v>
      </c>
      <c r="W34" s="59">
        <f t="shared" si="17"/>
        <v>0</v>
      </c>
      <c r="X34" s="59">
        <f t="shared" si="17"/>
        <v>0</v>
      </c>
      <c r="Y34" s="59">
        <f t="shared" si="17"/>
        <v>0</v>
      </c>
      <c r="Z34" s="59">
        <f t="shared" si="17"/>
        <v>0</v>
      </c>
      <c r="AA34" s="59">
        <f t="shared" si="17"/>
        <v>0</v>
      </c>
      <c r="AB34" s="60">
        <f t="shared" si="17"/>
        <v>0</v>
      </c>
      <c r="AC34" s="58">
        <f>(BD34-AF34)*AE34</f>
        <v>0</v>
      </c>
      <c r="AD34" s="61">
        <f>(BD35-AF35)*AE34</f>
        <v>0</v>
      </c>
      <c r="AE34" s="69">
        <v>3.6</v>
      </c>
      <c r="AF34" s="386">
        <v>89.724999999999994</v>
      </c>
      <c r="AG34" s="386">
        <v>89.724999999999994</v>
      </c>
      <c r="AH34" s="386">
        <v>89.724999999999994</v>
      </c>
      <c r="AI34" s="386">
        <v>89.724999999999994</v>
      </c>
      <c r="AJ34" s="386">
        <v>89.724999999999994</v>
      </c>
      <c r="AK34" s="386">
        <v>89.724999999999994</v>
      </c>
      <c r="AL34" s="386">
        <v>89.724999999999994</v>
      </c>
      <c r="AM34" s="386">
        <v>89.724999999999994</v>
      </c>
      <c r="AN34" s="386">
        <v>89.724999999999994</v>
      </c>
      <c r="AO34" s="386">
        <v>89.724999999999994</v>
      </c>
      <c r="AP34" s="386">
        <v>89.724999999999994</v>
      </c>
      <c r="AQ34" s="386">
        <v>89.724999999999994</v>
      </c>
      <c r="AR34" s="386">
        <v>89.724999999999994</v>
      </c>
      <c r="AS34" s="386">
        <v>89.724999999999994</v>
      </c>
      <c r="AT34" s="386">
        <v>89.724999999999994</v>
      </c>
      <c r="AU34" s="386">
        <v>89.724999999999994</v>
      </c>
      <c r="AV34" s="386">
        <v>89.724999999999994</v>
      </c>
      <c r="AW34" s="386">
        <v>89.724999999999994</v>
      </c>
      <c r="AX34" s="386">
        <v>89.724999999999994</v>
      </c>
      <c r="AY34" s="386">
        <v>89.724999999999994</v>
      </c>
      <c r="AZ34" s="386">
        <v>89.724999999999994</v>
      </c>
      <c r="BA34" s="386">
        <v>89.724999999999994</v>
      </c>
      <c r="BB34" s="386">
        <v>89.724999999999994</v>
      </c>
      <c r="BC34" s="386">
        <v>89.724999999999994</v>
      </c>
      <c r="BD34" s="386">
        <v>89.724999999999994</v>
      </c>
      <c r="BE34" s="1086"/>
      <c r="BF34" s="1086"/>
      <c r="BG34" s="1086"/>
      <c r="BH34" s="1086"/>
      <c r="BI34" s="1086"/>
      <c r="BJ34" s="1086"/>
      <c r="BK34" s="1086"/>
      <c r="BL34" s="1086"/>
      <c r="BM34" s="1086"/>
      <c r="BN34" s="1086"/>
      <c r="BO34" s="1086"/>
      <c r="BP34" s="1086"/>
      <c r="BQ34" s="1086"/>
      <c r="BR34" s="1086"/>
      <c r="BS34" s="1086"/>
      <c r="BT34" s="1086"/>
      <c r="BU34" s="1086"/>
      <c r="BV34" s="1086"/>
      <c r="BW34" s="1086"/>
      <c r="BX34" s="1086"/>
      <c r="BY34" s="1086"/>
      <c r="BZ34" s="1086"/>
      <c r="CA34" s="1086"/>
      <c r="CB34" s="1086"/>
      <c r="CC34" s="1086"/>
      <c r="CD34" s="376"/>
      <c r="CE34" s="376"/>
      <c r="CF34" s="376"/>
      <c r="CG34" s="376"/>
      <c r="CH34" s="376"/>
      <c r="CI34" s="376"/>
      <c r="CJ34" s="376"/>
      <c r="CK34" s="376"/>
      <c r="CL34" s="376"/>
      <c r="CM34" s="187"/>
      <c r="CN34" s="187"/>
    </row>
    <row r="35" spans="1:92" s="1" customFormat="1" ht="10.5" customHeight="1">
      <c r="A35" s="1359"/>
      <c r="B35" s="1365"/>
      <c r="C35" s="273" t="s">
        <v>137</v>
      </c>
      <c r="D35" s="155" t="s">
        <v>127</v>
      </c>
      <c r="E35" s="59">
        <f t="shared" ref="E35:AB35" si="18">(AG35-AF35)*$AE34</f>
        <v>0</v>
      </c>
      <c r="F35" s="59">
        <f t="shared" si="18"/>
        <v>0</v>
      </c>
      <c r="G35" s="59">
        <f t="shared" si="18"/>
        <v>0</v>
      </c>
      <c r="H35" s="1098">
        <f t="shared" si="18"/>
        <v>0</v>
      </c>
      <c r="I35" s="59">
        <f t="shared" si="18"/>
        <v>0</v>
      </c>
      <c r="J35" s="59">
        <f t="shared" si="18"/>
        <v>0</v>
      </c>
      <c r="K35" s="59">
        <f t="shared" si="18"/>
        <v>0</v>
      </c>
      <c r="L35" s="59">
        <f t="shared" si="18"/>
        <v>0</v>
      </c>
      <c r="M35" s="59">
        <f t="shared" si="18"/>
        <v>0</v>
      </c>
      <c r="N35" s="1098">
        <f t="shared" si="18"/>
        <v>0</v>
      </c>
      <c r="O35" s="59">
        <f t="shared" si="18"/>
        <v>0</v>
      </c>
      <c r="P35" s="59">
        <f t="shared" si="18"/>
        <v>0</v>
      </c>
      <c r="Q35" s="59">
        <f t="shared" si="18"/>
        <v>0</v>
      </c>
      <c r="R35" s="59">
        <f t="shared" si="18"/>
        <v>0</v>
      </c>
      <c r="S35" s="59">
        <f t="shared" si="18"/>
        <v>0</v>
      </c>
      <c r="T35" s="59">
        <f t="shared" si="18"/>
        <v>0</v>
      </c>
      <c r="U35" s="59">
        <f t="shared" si="18"/>
        <v>0</v>
      </c>
      <c r="V35" s="1098">
        <f t="shared" si="18"/>
        <v>0</v>
      </c>
      <c r="W35" s="59">
        <f t="shared" si="18"/>
        <v>0</v>
      </c>
      <c r="X35" s="59">
        <f t="shared" si="18"/>
        <v>0</v>
      </c>
      <c r="Y35" s="59">
        <f t="shared" si="18"/>
        <v>0</v>
      </c>
      <c r="Z35" s="59">
        <f t="shared" si="18"/>
        <v>0</v>
      </c>
      <c r="AA35" s="59">
        <f t="shared" si="18"/>
        <v>0</v>
      </c>
      <c r="AB35" s="60">
        <f t="shared" si="18"/>
        <v>0</v>
      </c>
      <c r="AC35" s="58"/>
      <c r="AD35" s="61"/>
      <c r="AE35" s="69"/>
      <c r="AF35" s="386">
        <v>13.148999999999999</v>
      </c>
      <c r="AG35" s="386">
        <v>13.148999999999999</v>
      </c>
      <c r="AH35" s="386">
        <v>13.148999999999999</v>
      </c>
      <c r="AI35" s="386">
        <v>13.148999999999999</v>
      </c>
      <c r="AJ35" s="386">
        <v>13.148999999999999</v>
      </c>
      <c r="AK35" s="386">
        <v>13.148999999999999</v>
      </c>
      <c r="AL35" s="386">
        <v>13.148999999999999</v>
      </c>
      <c r="AM35" s="386">
        <v>13.148999999999999</v>
      </c>
      <c r="AN35" s="386">
        <v>13.148999999999999</v>
      </c>
      <c r="AO35" s="386">
        <v>13.148999999999999</v>
      </c>
      <c r="AP35" s="386">
        <v>13.148999999999999</v>
      </c>
      <c r="AQ35" s="386">
        <v>13.148999999999999</v>
      </c>
      <c r="AR35" s="386">
        <v>13.148999999999999</v>
      </c>
      <c r="AS35" s="386">
        <v>13.148999999999999</v>
      </c>
      <c r="AT35" s="386">
        <v>13.148999999999999</v>
      </c>
      <c r="AU35" s="386">
        <v>13.148999999999999</v>
      </c>
      <c r="AV35" s="386">
        <v>13.148999999999999</v>
      </c>
      <c r="AW35" s="386">
        <v>13.148999999999999</v>
      </c>
      <c r="AX35" s="386">
        <v>13.148999999999999</v>
      </c>
      <c r="AY35" s="386">
        <v>13.148999999999999</v>
      </c>
      <c r="AZ35" s="386">
        <v>13.148999999999999</v>
      </c>
      <c r="BA35" s="386">
        <v>13.148999999999999</v>
      </c>
      <c r="BB35" s="386">
        <v>13.148999999999999</v>
      </c>
      <c r="BC35" s="386">
        <v>13.148999999999999</v>
      </c>
      <c r="BD35" s="386">
        <v>13.148999999999999</v>
      </c>
      <c r="BE35" s="431">
        <v>53.524999999999999</v>
      </c>
      <c r="BF35" s="431">
        <v>53.524999999999999</v>
      </c>
      <c r="BG35" s="431">
        <v>53.524999999999999</v>
      </c>
      <c r="BH35" s="431">
        <v>53.524999999999999</v>
      </c>
      <c r="BI35" s="431">
        <v>53.524999999999999</v>
      </c>
      <c r="BJ35" s="431">
        <v>53.524999999999999</v>
      </c>
      <c r="BK35" s="431">
        <v>53.524999999999999</v>
      </c>
      <c r="BL35" s="431">
        <v>53.524999999999999</v>
      </c>
      <c r="BM35" s="431">
        <v>53.524999999999999</v>
      </c>
      <c r="BN35" s="431">
        <v>53.524999999999999</v>
      </c>
      <c r="BO35" s="431">
        <v>53.524999999999999</v>
      </c>
      <c r="BP35" s="431">
        <v>53.524999999999999</v>
      </c>
      <c r="BQ35" s="431">
        <v>53.524999999999999</v>
      </c>
      <c r="BR35" s="431">
        <v>53.524999999999999</v>
      </c>
      <c r="BS35" s="431">
        <v>53.524999999999999</v>
      </c>
      <c r="BT35" s="431">
        <v>53.524999999999999</v>
      </c>
      <c r="BU35" s="431">
        <v>53.524999999999999</v>
      </c>
      <c r="BV35" s="431">
        <v>53.524999999999999</v>
      </c>
      <c r="BW35" s="431">
        <v>53.524999999999999</v>
      </c>
      <c r="BX35" s="431">
        <v>53.524999999999999</v>
      </c>
      <c r="BY35" s="431">
        <v>53.524999999999999</v>
      </c>
      <c r="BZ35" s="431">
        <v>53.524999999999999</v>
      </c>
      <c r="CA35" s="431">
        <v>53.524999999999999</v>
      </c>
      <c r="CB35" s="431">
        <v>53.524999999999999</v>
      </c>
      <c r="CC35" s="431">
        <v>53.524999999999999</v>
      </c>
      <c r="CD35" s="117"/>
      <c r="CE35" s="376"/>
      <c r="CF35" s="376"/>
      <c r="CG35" s="376"/>
      <c r="CH35" s="376"/>
      <c r="CI35" s="376"/>
      <c r="CJ35" s="376"/>
      <c r="CK35" s="376"/>
      <c r="CL35" s="376"/>
      <c r="CM35" s="187"/>
      <c r="CN35" s="187"/>
    </row>
    <row r="36" spans="1:92" s="1" customFormat="1" ht="10.5" customHeight="1" thickBot="1">
      <c r="A36" s="1360"/>
      <c r="B36" s="1366"/>
      <c r="C36" s="917"/>
      <c r="D36" s="271" t="s">
        <v>42</v>
      </c>
      <c r="E36" s="166" t="e">
        <f t="shared" ref="E36:AB36" si="19">E35/E34</f>
        <v>#DIV/0!</v>
      </c>
      <c r="F36" s="166" t="e">
        <f t="shared" si="19"/>
        <v>#DIV/0!</v>
      </c>
      <c r="G36" s="166" t="e">
        <f t="shared" si="19"/>
        <v>#DIV/0!</v>
      </c>
      <c r="H36" s="1099" t="e">
        <f t="shared" si="19"/>
        <v>#DIV/0!</v>
      </c>
      <c r="I36" s="166" t="e">
        <f t="shared" si="19"/>
        <v>#DIV/0!</v>
      </c>
      <c r="J36" s="166" t="e">
        <f t="shared" si="19"/>
        <v>#DIV/0!</v>
      </c>
      <c r="K36" s="166" t="e">
        <f t="shared" si="19"/>
        <v>#DIV/0!</v>
      </c>
      <c r="L36" s="166" t="e">
        <f t="shared" si="19"/>
        <v>#DIV/0!</v>
      </c>
      <c r="M36" s="166" t="e">
        <f t="shared" si="19"/>
        <v>#DIV/0!</v>
      </c>
      <c r="N36" s="1099" t="e">
        <f t="shared" si="19"/>
        <v>#DIV/0!</v>
      </c>
      <c r="O36" s="166" t="e">
        <f t="shared" si="19"/>
        <v>#DIV/0!</v>
      </c>
      <c r="P36" s="166" t="e">
        <f t="shared" si="19"/>
        <v>#DIV/0!</v>
      </c>
      <c r="Q36" s="166" t="e">
        <f t="shared" si="19"/>
        <v>#DIV/0!</v>
      </c>
      <c r="R36" s="166" t="e">
        <f t="shared" si="19"/>
        <v>#DIV/0!</v>
      </c>
      <c r="S36" s="166" t="e">
        <f t="shared" si="19"/>
        <v>#DIV/0!</v>
      </c>
      <c r="T36" s="166" t="e">
        <f t="shared" si="19"/>
        <v>#DIV/0!</v>
      </c>
      <c r="U36" s="166" t="e">
        <f t="shared" si="19"/>
        <v>#DIV/0!</v>
      </c>
      <c r="V36" s="1099" t="e">
        <f t="shared" si="19"/>
        <v>#DIV/0!</v>
      </c>
      <c r="W36" s="166" t="e">
        <f t="shared" si="19"/>
        <v>#DIV/0!</v>
      </c>
      <c r="X36" s="166" t="e">
        <f t="shared" si="19"/>
        <v>#DIV/0!</v>
      </c>
      <c r="Y36" s="166" t="e">
        <f t="shared" si="19"/>
        <v>#DIV/0!</v>
      </c>
      <c r="Z36" s="166" t="e">
        <f t="shared" si="19"/>
        <v>#DIV/0!</v>
      </c>
      <c r="AA36" s="166" t="e">
        <f t="shared" si="19"/>
        <v>#DIV/0!</v>
      </c>
      <c r="AB36" s="167" t="e">
        <f t="shared" si="19"/>
        <v>#DIV/0!</v>
      </c>
      <c r="AC36" s="58"/>
      <c r="AD36" s="61"/>
      <c r="AE36" s="69"/>
      <c r="AF36" s="431"/>
      <c r="AG36" s="431"/>
      <c r="AH36" s="431"/>
      <c r="AI36" s="431"/>
      <c r="AJ36" s="431"/>
      <c r="AK36" s="431"/>
      <c r="AL36" s="431"/>
      <c r="AM36" s="431"/>
      <c r="AN36" s="431"/>
      <c r="AO36" s="431"/>
      <c r="AP36" s="431"/>
      <c r="AQ36" s="431"/>
      <c r="AR36" s="386"/>
      <c r="AS36" s="431"/>
      <c r="AT36" s="431"/>
      <c r="AU36" s="431"/>
      <c r="AV36" s="431"/>
      <c r="AW36" s="431"/>
      <c r="AX36" s="386"/>
      <c r="AY36" s="431"/>
      <c r="AZ36" s="431"/>
      <c r="BA36" s="431"/>
      <c r="BB36" s="431"/>
      <c r="BC36" s="431"/>
      <c r="BD36" s="431"/>
      <c r="BE36" s="1086"/>
      <c r="BF36" s="1086"/>
      <c r="BG36" s="431"/>
      <c r="BH36" s="1086"/>
      <c r="BI36" s="1086"/>
      <c r="BJ36" s="1086"/>
      <c r="BK36" s="1086"/>
      <c r="BL36" s="1086"/>
      <c r="BM36" s="1086"/>
      <c r="BN36" s="1086"/>
      <c r="BO36" s="1086"/>
      <c r="BP36" s="1086"/>
      <c r="BQ36" s="1086"/>
      <c r="BR36" s="1086"/>
      <c r="BS36" s="1086"/>
      <c r="BT36" s="1086"/>
      <c r="BU36" s="1086"/>
      <c r="BV36" s="1086"/>
      <c r="BW36" s="1086"/>
      <c r="BX36" s="1086"/>
      <c r="BY36" s="1086"/>
      <c r="BZ36" s="1086"/>
      <c r="CA36" s="1086"/>
      <c r="CB36" s="1086"/>
      <c r="CC36" s="1086"/>
      <c r="CD36" s="376"/>
      <c r="CE36" s="376"/>
      <c r="CF36" s="376"/>
      <c r="CG36" s="376"/>
      <c r="CH36" s="376"/>
      <c r="CI36" s="376"/>
      <c r="CJ36" s="376"/>
      <c r="CK36" s="376"/>
      <c r="CL36" s="376"/>
      <c r="CM36" s="187"/>
      <c r="CN36" s="187"/>
    </row>
    <row r="37" spans="1:92" s="1" customFormat="1" ht="10.5" customHeight="1">
      <c r="A37" s="1357" t="s">
        <v>4</v>
      </c>
      <c r="B37" s="1361" t="s">
        <v>998</v>
      </c>
      <c r="C37" s="1222"/>
      <c r="D37" s="1266"/>
      <c r="E37" s="88"/>
      <c r="F37" s="88"/>
      <c r="G37" s="88"/>
      <c r="H37" s="1084"/>
      <c r="I37" s="88"/>
      <c r="J37" s="88"/>
      <c r="K37" s="88"/>
      <c r="L37" s="88"/>
      <c r="M37" s="88"/>
      <c r="N37" s="1084"/>
      <c r="O37" s="88"/>
      <c r="P37" s="88"/>
      <c r="Q37" s="88"/>
      <c r="R37" s="88"/>
      <c r="S37" s="88"/>
      <c r="T37" s="88"/>
      <c r="U37" s="88"/>
      <c r="V37" s="1084"/>
      <c r="W37" s="88"/>
      <c r="X37" s="88"/>
      <c r="Y37" s="88"/>
      <c r="Z37" s="88"/>
      <c r="AA37" s="88"/>
      <c r="AB37" s="89"/>
      <c r="AC37" s="58" t="s">
        <v>125</v>
      </c>
      <c r="AD37" s="61">
        <f>AD39/AC39</f>
        <v>5.8268824771290695E-2</v>
      </c>
      <c r="AE37" s="69"/>
      <c r="AF37" s="431"/>
      <c r="AG37" s="386"/>
      <c r="AH37" s="386"/>
      <c r="AI37" s="386"/>
      <c r="AJ37" s="386"/>
      <c r="AK37" s="386"/>
      <c r="AL37" s="386"/>
      <c r="AM37" s="386"/>
      <c r="AN37" s="386"/>
      <c r="AO37" s="386"/>
      <c r="AP37" s="386"/>
      <c r="AQ37" s="386"/>
      <c r="AR37" s="386"/>
      <c r="AS37" s="386"/>
      <c r="AT37" s="386"/>
      <c r="AU37" s="386"/>
      <c r="AV37" s="386"/>
      <c r="AW37" s="386"/>
      <c r="AX37" s="386"/>
      <c r="AY37" s="386"/>
      <c r="AZ37" s="386"/>
      <c r="BA37" s="386"/>
      <c r="BB37" s="386"/>
      <c r="BC37" s="386"/>
      <c r="BD37" s="386"/>
      <c r="BE37" s="1086"/>
      <c r="BF37" s="1086"/>
      <c r="BG37" s="1086"/>
      <c r="BH37" s="1086"/>
      <c r="BI37" s="1086"/>
      <c r="BJ37" s="1086"/>
      <c r="BK37" s="1086"/>
      <c r="BL37" s="1086"/>
      <c r="BM37" s="1086"/>
      <c r="BN37" s="1086"/>
      <c r="BO37" s="1086"/>
      <c r="BP37" s="1086"/>
      <c r="BQ37" s="1086"/>
      <c r="BR37" s="1086"/>
      <c r="BS37" s="1086"/>
      <c r="BT37" s="1086"/>
      <c r="BU37" s="1086"/>
      <c r="BV37" s="1086"/>
      <c r="BW37" s="1086"/>
      <c r="BX37" s="1086"/>
      <c r="BY37" s="1086"/>
      <c r="BZ37" s="1086"/>
      <c r="CA37" s="1086"/>
      <c r="CB37" s="1086"/>
      <c r="CC37" s="1086"/>
      <c r="CD37" s="376"/>
      <c r="CE37" s="376"/>
      <c r="CF37" s="376"/>
      <c r="CG37" s="376"/>
      <c r="CH37" s="376"/>
      <c r="CI37" s="376"/>
      <c r="CJ37" s="376"/>
      <c r="CK37" s="376"/>
      <c r="CL37" s="376"/>
      <c r="CM37" s="187"/>
      <c r="CN37" s="187"/>
    </row>
    <row r="38" spans="1:92" s="1" customFormat="1" ht="10.5" customHeight="1">
      <c r="A38" s="1358"/>
      <c r="B38" s="1364"/>
      <c r="C38" s="1165" t="s">
        <v>139</v>
      </c>
      <c r="D38" s="155" t="s">
        <v>34</v>
      </c>
      <c r="E38" s="122">
        <f>ROUND(SQRT(E39^2+E40^2)*1000/(1.73*E$10),0)</f>
        <v>9</v>
      </c>
      <c r="F38" s="122">
        <f t="shared" ref="F38:AB38" si="20">ROUND(SQRT(F39^2+F40^2)*1000/(1.73*F$10),0)</f>
        <v>9</v>
      </c>
      <c r="G38" s="122">
        <f t="shared" si="20"/>
        <v>9</v>
      </c>
      <c r="H38" s="1085">
        <f t="shared" si="20"/>
        <v>9</v>
      </c>
      <c r="I38" s="122">
        <f t="shared" si="20"/>
        <v>9</v>
      </c>
      <c r="J38" s="122">
        <f t="shared" si="20"/>
        <v>9</v>
      </c>
      <c r="K38" s="122">
        <f t="shared" si="20"/>
        <v>12</v>
      </c>
      <c r="L38" s="122">
        <f t="shared" si="20"/>
        <v>12</v>
      </c>
      <c r="M38" s="122">
        <f t="shared" si="20"/>
        <v>12</v>
      </c>
      <c r="N38" s="1085">
        <f t="shared" si="20"/>
        <v>12</v>
      </c>
      <c r="O38" s="122">
        <f t="shared" si="20"/>
        <v>22</v>
      </c>
      <c r="P38" s="122">
        <f t="shared" si="20"/>
        <v>22</v>
      </c>
      <c r="Q38" s="122">
        <f t="shared" si="20"/>
        <v>22</v>
      </c>
      <c r="R38" s="122">
        <f t="shared" si="20"/>
        <v>22</v>
      </c>
      <c r="S38" s="122">
        <f t="shared" si="20"/>
        <v>15</v>
      </c>
      <c r="T38" s="122">
        <f t="shared" si="20"/>
        <v>15</v>
      </c>
      <c r="U38" s="122">
        <f t="shared" si="20"/>
        <v>15</v>
      </c>
      <c r="V38" s="1085">
        <f t="shared" si="20"/>
        <v>15</v>
      </c>
      <c r="W38" s="122">
        <f t="shared" si="20"/>
        <v>12</v>
      </c>
      <c r="X38" s="122">
        <f t="shared" si="20"/>
        <v>12</v>
      </c>
      <c r="Y38" s="122">
        <f t="shared" si="20"/>
        <v>12</v>
      </c>
      <c r="Z38" s="122">
        <f t="shared" si="20"/>
        <v>12</v>
      </c>
      <c r="AA38" s="122">
        <f t="shared" si="20"/>
        <v>12</v>
      </c>
      <c r="AB38" s="123">
        <f t="shared" si="20"/>
        <v>12</v>
      </c>
      <c r="AC38" s="382"/>
      <c r="AD38" s="206"/>
      <c r="AE38" s="69"/>
      <c r="AF38" s="386"/>
      <c r="AG38" s="386"/>
      <c r="AH38" s="386"/>
      <c r="AI38" s="386"/>
      <c r="AJ38" s="386"/>
      <c r="AK38" s="386"/>
      <c r="AL38" s="386"/>
      <c r="AM38" s="386"/>
      <c r="AN38" s="386"/>
      <c r="AO38" s="386"/>
      <c r="AP38" s="386"/>
      <c r="AQ38" s="386"/>
      <c r="AR38" s="386"/>
      <c r="AS38" s="386"/>
      <c r="AT38" s="386"/>
      <c r="AU38" s="386"/>
      <c r="AV38" s="386"/>
      <c r="AW38" s="386"/>
      <c r="AX38" s="386"/>
      <c r="AY38" s="386"/>
      <c r="AZ38" s="386"/>
      <c r="BA38" s="386"/>
      <c r="BB38" s="386"/>
      <c r="BC38" s="386"/>
      <c r="BD38" s="386"/>
      <c r="BE38" s="1086"/>
      <c r="BF38" s="1086"/>
      <c r="BG38" s="1086"/>
      <c r="BH38" s="1086"/>
      <c r="BI38" s="1086"/>
      <c r="BJ38" s="1086"/>
      <c r="BK38" s="1086"/>
      <c r="BL38" s="1086"/>
      <c r="BM38" s="1086"/>
      <c r="BN38" s="1086"/>
      <c r="BO38" s="1086"/>
      <c r="BP38" s="1086"/>
      <c r="BQ38" s="1086"/>
      <c r="BR38" s="1086"/>
      <c r="BS38" s="1086"/>
      <c r="BT38" s="1086"/>
      <c r="BU38" s="1086"/>
      <c r="BV38" s="1086"/>
      <c r="BW38" s="1086"/>
      <c r="BX38" s="1086"/>
      <c r="BY38" s="1086"/>
      <c r="BZ38" s="1086"/>
      <c r="CA38" s="1086"/>
      <c r="CB38" s="1086"/>
      <c r="CC38" s="1086"/>
      <c r="CD38" s="376"/>
      <c r="CE38" s="376"/>
      <c r="CF38" s="376"/>
      <c r="CG38" s="376"/>
      <c r="CH38" s="376"/>
      <c r="CI38" s="376"/>
      <c r="CJ38" s="376"/>
      <c r="CK38" s="376"/>
      <c r="CL38" s="376"/>
      <c r="CM38" s="187"/>
      <c r="CN38" s="187"/>
    </row>
    <row r="39" spans="1:92" s="1" customFormat="1" ht="10.5" customHeight="1">
      <c r="A39" s="1359"/>
      <c r="B39" s="1365"/>
      <c r="C39" s="273" t="s">
        <v>137</v>
      </c>
      <c r="D39" s="155" t="s">
        <v>126</v>
      </c>
      <c r="E39" s="59">
        <f t="shared" ref="E39:AB39" si="21">(AG39-AF39)*$AE39</f>
        <v>9.5999999999912683E-2</v>
      </c>
      <c r="F39" s="59">
        <f t="shared" si="21"/>
        <v>9.5999999999912683E-2</v>
      </c>
      <c r="G39" s="59">
        <f t="shared" si="21"/>
        <v>9.5999999999912683E-2</v>
      </c>
      <c r="H39" s="1098">
        <f t="shared" si="21"/>
        <v>9.5999999999912683E-2</v>
      </c>
      <c r="I39" s="59">
        <f t="shared" si="21"/>
        <v>9.5999999999912683E-2</v>
      </c>
      <c r="J39" s="59">
        <f t="shared" si="21"/>
        <v>9.5999999999912683E-2</v>
      </c>
      <c r="K39" s="59">
        <f t="shared" si="21"/>
        <v>0.1320000000001528</v>
      </c>
      <c r="L39" s="59">
        <f t="shared" si="21"/>
        <v>0.1320000000001528</v>
      </c>
      <c r="M39" s="59">
        <f t="shared" si="21"/>
        <v>0.1320000000001528</v>
      </c>
      <c r="N39" s="1098">
        <f t="shared" si="21"/>
        <v>0.12960000000020955</v>
      </c>
      <c r="O39" s="59">
        <f t="shared" si="21"/>
        <v>0.22800000000006548</v>
      </c>
      <c r="P39" s="59">
        <f t="shared" si="21"/>
        <v>0.22800000000006548</v>
      </c>
      <c r="Q39" s="59">
        <f t="shared" si="21"/>
        <v>0.22800000000006548</v>
      </c>
      <c r="R39" s="59">
        <f t="shared" si="21"/>
        <v>0.22800000000006548</v>
      </c>
      <c r="S39" s="59">
        <f t="shared" si="21"/>
        <v>0.15600000000013095</v>
      </c>
      <c r="T39" s="59">
        <f t="shared" si="21"/>
        <v>0.15600000000013095</v>
      </c>
      <c r="U39" s="59">
        <f t="shared" si="21"/>
        <v>0.15600000000013095</v>
      </c>
      <c r="V39" s="1098">
        <f t="shared" si="21"/>
        <v>0.1584000000000742</v>
      </c>
      <c r="W39" s="59">
        <f t="shared" si="21"/>
        <v>0.12839999999996507</v>
      </c>
      <c r="X39" s="59">
        <f t="shared" si="21"/>
        <v>0.12839999999996507</v>
      </c>
      <c r="Y39" s="59">
        <f t="shared" si="21"/>
        <v>0.12839999999996507</v>
      </c>
      <c r="Z39" s="59">
        <f t="shared" si="21"/>
        <v>0.12839999999996507</v>
      </c>
      <c r="AA39" s="59">
        <f t="shared" si="21"/>
        <v>0.12839999999996507</v>
      </c>
      <c r="AB39" s="60">
        <f t="shared" si="21"/>
        <v>0.12839999999996507</v>
      </c>
      <c r="AC39" s="58">
        <f>(BD39-AF39)*AE39</f>
        <v>3.4104000000006636</v>
      </c>
      <c r="AD39" s="61">
        <f>(BD40-AF40)*AE39</f>
        <v>0.19872000000004844</v>
      </c>
      <c r="AE39" s="69">
        <v>2.4</v>
      </c>
      <c r="AF39" s="386">
        <v>1582.556</v>
      </c>
      <c r="AG39" s="386">
        <v>1582.596</v>
      </c>
      <c r="AH39" s="386">
        <v>1582.636</v>
      </c>
      <c r="AI39" s="386">
        <v>1582.6759999999999</v>
      </c>
      <c r="AJ39" s="386">
        <v>1582.7159999999999</v>
      </c>
      <c r="AK39" s="386">
        <v>1582.7559999999999</v>
      </c>
      <c r="AL39" s="386">
        <v>1582.7959999999998</v>
      </c>
      <c r="AM39" s="386">
        <v>1582.8509999999999</v>
      </c>
      <c r="AN39" s="386">
        <v>1582.9059999999999</v>
      </c>
      <c r="AO39" s="386">
        <v>1582.961</v>
      </c>
      <c r="AP39" s="386">
        <v>1583.0150000000001</v>
      </c>
      <c r="AQ39" s="386">
        <v>1583.1100000000001</v>
      </c>
      <c r="AR39" s="386">
        <v>1583.2050000000002</v>
      </c>
      <c r="AS39" s="386">
        <v>1583.3000000000002</v>
      </c>
      <c r="AT39" s="386">
        <v>1583.3950000000002</v>
      </c>
      <c r="AU39" s="386">
        <v>1583.4600000000003</v>
      </c>
      <c r="AV39" s="386">
        <v>1583.5250000000003</v>
      </c>
      <c r="AW39" s="386">
        <v>1583.5900000000004</v>
      </c>
      <c r="AX39" s="386">
        <v>1583.6560000000004</v>
      </c>
      <c r="AY39" s="386">
        <v>1583.7095000000004</v>
      </c>
      <c r="AZ39" s="386">
        <v>1583.7630000000004</v>
      </c>
      <c r="BA39" s="386">
        <v>1583.8165000000004</v>
      </c>
      <c r="BB39" s="386">
        <v>1583.8700000000003</v>
      </c>
      <c r="BC39" s="386">
        <v>1583.9235000000003</v>
      </c>
      <c r="BD39" s="386">
        <v>1583.9770000000003</v>
      </c>
      <c r="BE39" s="386"/>
      <c r="BF39" s="386"/>
      <c r="BG39" s="1086"/>
      <c r="BH39" s="386"/>
      <c r="BI39" s="386"/>
      <c r="BJ39" s="386"/>
      <c r="BK39" s="386"/>
      <c r="BL39" s="386"/>
      <c r="BM39" s="386"/>
      <c r="BN39" s="386"/>
      <c r="BO39" s="386"/>
      <c r="BP39" s="386"/>
      <c r="BQ39" s="386"/>
      <c r="BR39" s="386"/>
      <c r="BS39" s="386"/>
      <c r="BT39" s="386"/>
      <c r="BU39" s="386"/>
      <c r="BV39" s="386"/>
      <c r="BW39" s="386"/>
      <c r="BX39" s="386"/>
      <c r="BY39" s="386"/>
      <c r="BZ39" s="386"/>
      <c r="CA39" s="386"/>
      <c r="CB39" s="1086"/>
      <c r="CC39" s="1086"/>
      <c r="CD39" s="376"/>
      <c r="CE39" s="376"/>
      <c r="CF39" s="376"/>
      <c r="CG39" s="376"/>
      <c r="CH39" s="376"/>
      <c r="CI39" s="376"/>
      <c r="CJ39" s="376"/>
      <c r="CK39" s="376"/>
      <c r="CL39" s="376"/>
      <c r="CM39" s="187"/>
      <c r="CN39" s="187"/>
    </row>
    <row r="40" spans="1:92" s="1" customFormat="1" ht="10.5" customHeight="1">
      <c r="A40" s="1359"/>
      <c r="B40" s="1365"/>
      <c r="C40" s="273" t="s">
        <v>137</v>
      </c>
      <c r="D40" s="155" t="s">
        <v>127</v>
      </c>
      <c r="E40" s="59">
        <f t="shared" ref="E40:AB40" si="22">(AG40-AF40)*$AE39</f>
        <v>7.1999999999661666E-3</v>
      </c>
      <c r="F40" s="59">
        <f t="shared" si="22"/>
        <v>7.1999999999661666E-3</v>
      </c>
      <c r="G40" s="59">
        <f t="shared" si="22"/>
        <v>7.1999999999661666E-3</v>
      </c>
      <c r="H40" s="1098">
        <f t="shared" si="22"/>
        <v>7.1999999999661666E-3</v>
      </c>
      <c r="I40" s="59">
        <f t="shared" si="22"/>
        <v>7.1999999999661666E-3</v>
      </c>
      <c r="J40" s="59">
        <f t="shared" si="22"/>
        <v>7.1999999999661666E-3</v>
      </c>
      <c r="K40" s="59">
        <f t="shared" si="22"/>
        <v>7.1999999999661666E-3</v>
      </c>
      <c r="L40" s="59">
        <f t="shared" si="22"/>
        <v>7.1999999999661666E-3</v>
      </c>
      <c r="M40" s="59">
        <f t="shared" si="22"/>
        <v>7.1999999999661666E-3</v>
      </c>
      <c r="N40" s="1098">
        <f t="shared" si="22"/>
        <v>4.8000000000229187E-3</v>
      </c>
      <c r="O40" s="59">
        <f t="shared" si="22"/>
        <v>1.3920000000052822E-2</v>
      </c>
      <c r="P40" s="59">
        <f t="shared" si="22"/>
        <v>1.3920000000052822E-2</v>
      </c>
      <c r="Q40" s="59">
        <f t="shared" si="22"/>
        <v>1.3920000000052822E-2</v>
      </c>
      <c r="R40" s="59">
        <f t="shared" si="22"/>
        <v>1.3920000000052822E-2</v>
      </c>
      <c r="S40" s="59">
        <f t="shared" si="22"/>
        <v>1.0080000000061772E-2</v>
      </c>
      <c r="T40" s="59">
        <f t="shared" si="22"/>
        <v>1.0080000000061772E-2</v>
      </c>
      <c r="U40" s="59">
        <f t="shared" si="22"/>
        <v>1.0080000000061772E-2</v>
      </c>
      <c r="V40" s="1098">
        <f t="shared" si="22"/>
        <v>1.0080000000061772E-2</v>
      </c>
      <c r="W40" s="59">
        <f t="shared" si="22"/>
        <v>5.5199999999786089E-3</v>
      </c>
      <c r="X40" s="59">
        <f t="shared" si="22"/>
        <v>5.5199999999786089E-3</v>
      </c>
      <c r="Y40" s="59">
        <f t="shared" si="22"/>
        <v>5.5199999999786089E-3</v>
      </c>
      <c r="Z40" s="59">
        <f t="shared" si="22"/>
        <v>5.5199999999786089E-3</v>
      </c>
      <c r="AA40" s="59">
        <f t="shared" si="22"/>
        <v>5.5199999999786089E-3</v>
      </c>
      <c r="AB40" s="60">
        <f t="shared" si="22"/>
        <v>5.5199999999786089E-3</v>
      </c>
      <c r="AC40" s="58"/>
      <c r="AD40" s="61"/>
      <c r="AE40" s="69"/>
      <c r="AF40" s="386">
        <v>433.20600000000002</v>
      </c>
      <c r="AG40" s="386">
        <v>433.209</v>
      </c>
      <c r="AH40" s="386">
        <v>433.21199999999999</v>
      </c>
      <c r="AI40" s="386">
        <v>433.21499999999997</v>
      </c>
      <c r="AJ40" s="386">
        <v>433.21799999999996</v>
      </c>
      <c r="AK40" s="386">
        <v>433.22099999999995</v>
      </c>
      <c r="AL40" s="386">
        <v>433.22399999999993</v>
      </c>
      <c r="AM40" s="386">
        <v>433.22699999999992</v>
      </c>
      <c r="AN40" s="386">
        <v>433.2299999999999</v>
      </c>
      <c r="AO40" s="386">
        <v>433.23299999999989</v>
      </c>
      <c r="AP40" s="386">
        <v>433.2349999999999</v>
      </c>
      <c r="AQ40" s="386">
        <v>433.24079999999992</v>
      </c>
      <c r="AR40" s="386">
        <v>433.24659999999994</v>
      </c>
      <c r="AS40" s="386">
        <v>433.25239999999997</v>
      </c>
      <c r="AT40" s="386">
        <v>433.25819999999999</v>
      </c>
      <c r="AU40" s="386">
        <v>433.26240000000001</v>
      </c>
      <c r="AV40" s="386">
        <v>433.26660000000004</v>
      </c>
      <c r="AW40" s="386">
        <v>433.27080000000007</v>
      </c>
      <c r="AX40" s="386">
        <v>433.27500000000009</v>
      </c>
      <c r="AY40" s="386">
        <v>433.27730000000008</v>
      </c>
      <c r="AZ40" s="386">
        <v>433.27960000000007</v>
      </c>
      <c r="BA40" s="386">
        <v>433.28190000000006</v>
      </c>
      <c r="BB40" s="386">
        <v>433.28420000000006</v>
      </c>
      <c r="BC40" s="386">
        <v>433.28650000000005</v>
      </c>
      <c r="BD40" s="386">
        <v>433.28880000000004</v>
      </c>
      <c r="BE40" s="1086">
        <v>5.21</v>
      </c>
      <c r="BF40" s="1086">
        <v>5.21</v>
      </c>
      <c r="BG40" s="1086">
        <v>5.21</v>
      </c>
      <c r="BH40" s="1086">
        <v>5.21</v>
      </c>
      <c r="BI40" s="1086">
        <v>5.21</v>
      </c>
      <c r="BJ40" s="1086">
        <v>5.21</v>
      </c>
      <c r="BK40" s="1086">
        <v>5.21</v>
      </c>
      <c r="BL40" s="1086">
        <v>5.21</v>
      </c>
      <c r="BM40" s="1086">
        <v>5.21</v>
      </c>
      <c r="BN40" s="1086">
        <v>5.21</v>
      </c>
      <c r="BO40" s="1086">
        <v>5.21</v>
      </c>
      <c r="BP40" s="1086">
        <v>5.21</v>
      </c>
      <c r="BQ40" s="1086">
        <v>5.21</v>
      </c>
      <c r="BR40" s="1086">
        <v>5.21</v>
      </c>
      <c r="BS40" s="1086">
        <v>5.21</v>
      </c>
      <c r="BT40" s="1086">
        <v>5.21</v>
      </c>
      <c r="BU40" s="1086">
        <v>5.21</v>
      </c>
      <c r="BV40" s="1086">
        <v>5.21</v>
      </c>
      <c r="BW40" s="1086">
        <v>5.21</v>
      </c>
      <c r="BX40" s="1086">
        <v>5.21</v>
      </c>
      <c r="BY40" s="1086">
        <v>5.21</v>
      </c>
      <c r="BZ40" s="1086">
        <v>5.21</v>
      </c>
      <c r="CA40" s="1086">
        <v>5.21</v>
      </c>
      <c r="CB40" s="1086">
        <v>5.21</v>
      </c>
      <c r="CC40" s="1086">
        <v>5.21</v>
      </c>
      <c r="CD40" s="376"/>
      <c r="CE40" s="376"/>
      <c r="CF40" s="376"/>
      <c r="CG40" s="376"/>
      <c r="CH40" s="376"/>
      <c r="CI40" s="376"/>
      <c r="CJ40" s="376"/>
      <c r="CK40" s="376"/>
      <c r="CL40" s="376"/>
      <c r="CM40" s="187"/>
      <c r="CN40" s="187"/>
    </row>
    <row r="41" spans="1:92" s="1" customFormat="1" ht="10.5" customHeight="1" thickBot="1">
      <c r="A41" s="1360"/>
      <c r="B41" s="1366"/>
      <c r="C41" s="917"/>
      <c r="D41" s="271" t="s">
        <v>42</v>
      </c>
      <c r="E41" s="63">
        <f t="shared" ref="E41:AB41" si="23">E40/E39</f>
        <v>7.499999999971578E-2</v>
      </c>
      <c r="F41" s="63">
        <f t="shared" si="23"/>
        <v>7.499999999971578E-2</v>
      </c>
      <c r="G41" s="63">
        <f t="shared" si="23"/>
        <v>7.499999999971578E-2</v>
      </c>
      <c r="H41" s="1083">
        <f t="shared" si="23"/>
        <v>7.499999999971578E-2</v>
      </c>
      <c r="I41" s="63">
        <f t="shared" si="23"/>
        <v>7.499999999971578E-2</v>
      </c>
      <c r="J41" s="63">
        <f t="shared" si="23"/>
        <v>7.499999999971578E-2</v>
      </c>
      <c r="K41" s="63">
        <f t="shared" si="23"/>
        <v>5.454545454513509E-2</v>
      </c>
      <c r="L41" s="63">
        <f t="shared" si="23"/>
        <v>5.454545454513509E-2</v>
      </c>
      <c r="M41" s="63">
        <f t="shared" si="23"/>
        <v>5.454545454513509E-2</v>
      </c>
      <c r="N41" s="1083">
        <f t="shared" si="23"/>
        <v>3.7037037037153997E-2</v>
      </c>
      <c r="O41" s="63">
        <f t="shared" si="23"/>
        <v>6.1052631579161513E-2</v>
      </c>
      <c r="P41" s="63">
        <f t="shared" si="23"/>
        <v>6.1052631579161513E-2</v>
      </c>
      <c r="Q41" s="63">
        <f t="shared" si="23"/>
        <v>6.1052631579161513E-2</v>
      </c>
      <c r="R41" s="63">
        <f t="shared" si="23"/>
        <v>6.1052631579161513E-2</v>
      </c>
      <c r="S41" s="63">
        <f t="shared" si="23"/>
        <v>6.4615384615726357E-2</v>
      </c>
      <c r="T41" s="63">
        <f t="shared" si="23"/>
        <v>6.4615384615726357E-2</v>
      </c>
      <c r="U41" s="63">
        <f t="shared" si="23"/>
        <v>6.4615384615726357E-2</v>
      </c>
      <c r="V41" s="1083">
        <f t="shared" si="23"/>
        <v>6.36363636367238E-2</v>
      </c>
      <c r="W41" s="63">
        <f t="shared" si="23"/>
        <v>4.2990654205452575E-2</v>
      </c>
      <c r="X41" s="63">
        <f t="shared" si="23"/>
        <v>4.2990654205452575E-2</v>
      </c>
      <c r="Y41" s="63">
        <f t="shared" si="23"/>
        <v>4.2990654205452575E-2</v>
      </c>
      <c r="Z41" s="63">
        <f t="shared" si="23"/>
        <v>4.2990654205452575E-2</v>
      </c>
      <c r="AA41" s="63">
        <f t="shared" si="23"/>
        <v>4.2990654205452575E-2</v>
      </c>
      <c r="AB41" s="64">
        <f t="shared" si="23"/>
        <v>4.2990654205452575E-2</v>
      </c>
      <c r="AC41" s="382"/>
      <c r="AD41" s="206"/>
      <c r="AE41" s="206"/>
      <c r="AF41" s="1086"/>
      <c r="AG41" s="1086"/>
      <c r="AH41" s="1086"/>
      <c r="AI41" s="1086"/>
      <c r="AJ41" s="1086"/>
      <c r="AK41" s="1086"/>
      <c r="AL41" s="1086"/>
      <c r="AM41" s="1086"/>
      <c r="AN41" s="1086"/>
      <c r="AO41" s="1086"/>
      <c r="AP41" s="1086"/>
      <c r="AQ41" s="1086"/>
      <c r="AR41" s="386"/>
      <c r="AS41" s="1086"/>
      <c r="AT41" s="1086"/>
      <c r="AU41" s="1086"/>
      <c r="AV41" s="1086"/>
      <c r="AW41" s="1086"/>
      <c r="AX41" s="386"/>
      <c r="AY41" s="1086"/>
      <c r="AZ41" s="1086"/>
      <c r="BA41" s="1086"/>
      <c r="BB41" s="1086"/>
      <c r="BC41" s="1086"/>
      <c r="BD41" s="1086"/>
      <c r="BE41" s="1086"/>
      <c r="BF41" s="1086"/>
      <c r="BG41" s="1086"/>
      <c r="BH41" s="1086"/>
      <c r="BI41" s="1086"/>
      <c r="BJ41" s="1086"/>
      <c r="BK41" s="1086"/>
      <c r="BL41" s="1086"/>
      <c r="BM41" s="1086"/>
      <c r="BN41" s="1086"/>
      <c r="BO41" s="1086"/>
      <c r="BP41" s="1086"/>
      <c r="BQ41" s="1086"/>
      <c r="BR41" s="1086"/>
      <c r="BS41" s="1086"/>
      <c r="BT41" s="1086"/>
      <c r="BU41" s="1086"/>
      <c r="BV41" s="1086"/>
      <c r="BW41" s="1086"/>
      <c r="BX41" s="1086"/>
      <c r="BY41" s="1086"/>
      <c r="BZ41" s="1086"/>
      <c r="CA41" s="1086"/>
      <c r="CB41" s="1086"/>
      <c r="CC41" s="1086"/>
      <c r="CD41" s="376"/>
      <c r="CE41" s="376"/>
      <c r="CF41" s="376"/>
      <c r="CG41" s="376"/>
      <c r="CH41" s="376"/>
      <c r="CI41" s="376"/>
      <c r="CJ41" s="376"/>
      <c r="CK41" s="376"/>
      <c r="CL41" s="376"/>
      <c r="CM41" s="187"/>
      <c r="CN41" s="187"/>
    </row>
    <row r="42" spans="1:92" s="1" customFormat="1" ht="10.5" customHeight="1">
      <c r="A42" s="1357"/>
      <c r="B42" s="1361" t="s">
        <v>0</v>
      </c>
      <c r="C42" s="1222"/>
      <c r="D42" s="1266"/>
      <c r="E42" s="92"/>
      <c r="F42" s="92"/>
      <c r="G42" s="92"/>
      <c r="H42" s="1089"/>
      <c r="I42" s="92"/>
      <c r="J42" s="92"/>
      <c r="K42" s="92"/>
      <c r="L42" s="92"/>
      <c r="M42" s="92"/>
      <c r="N42" s="1089"/>
      <c r="O42" s="92"/>
      <c r="P42" s="92"/>
      <c r="Q42" s="92"/>
      <c r="R42" s="92"/>
      <c r="S42" s="92"/>
      <c r="T42" s="92"/>
      <c r="U42" s="92"/>
      <c r="V42" s="1089"/>
      <c r="W42" s="92"/>
      <c r="X42" s="92"/>
      <c r="Y42" s="92"/>
      <c r="Z42" s="92"/>
      <c r="AA42" s="92"/>
      <c r="AB42" s="216"/>
      <c r="AC42" s="58" t="s">
        <v>125</v>
      </c>
      <c r="AD42" s="61">
        <f>AD44/AC44</f>
        <v>0</v>
      </c>
      <c r="AE42" s="69"/>
      <c r="AF42" s="1086"/>
      <c r="AG42" s="1086"/>
      <c r="AH42" s="1086"/>
      <c r="AI42" s="1086"/>
      <c r="AJ42" s="1086"/>
      <c r="AK42" s="1086"/>
      <c r="AL42" s="1086"/>
      <c r="AM42" s="1086"/>
      <c r="AN42" s="1086"/>
      <c r="AO42" s="1086"/>
      <c r="AP42" s="1086"/>
      <c r="AQ42" s="1086"/>
      <c r="AR42" s="386"/>
      <c r="AS42" s="1086"/>
      <c r="AT42" s="1086"/>
      <c r="AU42" s="1086"/>
      <c r="AV42" s="1086"/>
      <c r="AW42" s="1086"/>
      <c r="AX42" s="386"/>
      <c r="AY42" s="1086"/>
      <c r="AZ42" s="1086"/>
      <c r="BA42" s="1086"/>
      <c r="BB42" s="1086"/>
      <c r="BC42" s="1086"/>
      <c r="BD42" s="1086"/>
      <c r="BE42" s="1086"/>
      <c r="BF42" s="1086"/>
      <c r="BG42" s="1086"/>
      <c r="BH42" s="1086"/>
      <c r="BI42" s="1086"/>
      <c r="BJ42" s="1086"/>
      <c r="BK42" s="1086"/>
      <c r="BL42" s="1086"/>
      <c r="BM42" s="1086"/>
      <c r="BN42" s="1086"/>
      <c r="BO42" s="1086"/>
      <c r="BP42" s="1086"/>
      <c r="BQ42" s="1086"/>
      <c r="BR42" s="1086"/>
      <c r="BS42" s="1086"/>
      <c r="BT42" s="1086"/>
      <c r="BU42" s="1086"/>
      <c r="BV42" s="1086"/>
      <c r="BW42" s="1086"/>
      <c r="BX42" s="1086"/>
      <c r="BY42" s="1086"/>
      <c r="BZ42" s="1086"/>
      <c r="CA42" s="1086"/>
      <c r="CB42" s="1086"/>
      <c r="CC42" s="1086"/>
      <c r="CD42" s="376"/>
      <c r="CE42" s="376"/>
      <c r="CF42" s="376"/>
      <c r="CG42" s="376"/>
      <c r="CH42" s="376"/>
      <c r="CI42" s="376"/>
      <c r="CJ42" s="376"/>
      <c r="CK42" s="376"/>
      <c r="CL42" s="376"/>
      <c r="CM42" s="187"/>
      <c r="CN42" s="187"/>
    </row>
    <row r="43" spans="1:92" s="1" customFormat="1" ht="10.5" customHeight="1">
      <c r="A43" s="1358"/>
      <c r="B43" s="1364"/>
      <c r="C43" s="1165" t="s">
        <v>138</v>
      </c>
      <c r="D43" s="155" t="s">
        <v>34</v>
      </c>
      <c r="E43" s="108">
        <v>11</v>
      </c>
      <c r="F43" s="108">
        <v>15</v>
      </c>
      <c r="G43" s="108">
        <v>10</v>
      </c>
      <c r="H43" s="684">
        <v>10</v>
      </c>
      <c r="I43" s="108">
        <v>15</v>
      </c>
      <c r="J43" s="108">
        <v>11</v>
      </c>
      <c r="K43" s="108">
        <v>15</v>
      </c>
      <c r="L43" s="108">
        <v>15</v>
      </c>
      <c r="M43" s="108">
        <v>15</v>
      </c>
      <c r="N43" s="684">
        <v>15</v>
      </c>
      <c r="O43" s="108">
        <v>20</v>
      </c>
      <c r="P43" s="108">
        <v>20</v>
      </c>
      <c r="Q43" s="108">
        <v>20</v>
      </c>
      <c r="R43" s="108">
        <v>20</v>
      </c>
      <c r="S43" s="108">
        <v>15</v>
      </c>
      <c r="T43" s="108">
        <v>25</v>
      </c>
      <c r="U43" s="108">
        <v>25</v>
      </c>
      <c r="V43" s="684">
        <v>25</v>
      </c>
      <c r="W43" s="108">
        <v>25</v>
      </c>
      <c r="X43" s="108">
        <v>25</v>
      </c>
      <c r="Y43" s="108">
        <v>25</v>
      </c>
      <c r="Z43" s="108">
        <v>20</v>
      </c>
      <c r="AA43" s="108">
        <v>20</v>
      </c>
      <c r="AB43" s="217">
        <v>20</v>
      </c>
      <c r="AC43" s="382"/>
      <c r="AD43" s="206"/>
      <c r="AE43" s="69"/>
      <c r="AF43" s="376"/>
      <c r="AG43" s="376"/>
      <c r="AH43" s="376"/>
      <c r="AI43" s="376"/>
      <c r="AJ43" s="376"/>
      <c r="AK43" s="376"/>
      <c r="AL43" s="376"/>
      <c r="AM43" s="376"/>
      <c r="AN43" s="376"/>
      <c r="AO43" s="376"/>
      <c r="AP43" s="376"/>
      <c r="AQ43" s="376"/>
      <c r="AR43" s="384"/>
      <c r="AS43" s="376"/>
      <c r="AT43" s="376"/>
      <c r="AU43" s="376"/>
      <c r="AV43" s="376"/>
      <c r="AW43" s="376"/>
      <c r="AX43" s="384"/>
      <c r="AY43" s="376"/>
      <c r="AZ43" s="376"/>
      <c r="BA43" s="376"/>
      <c r="BB43" s="376"/>
      <c r="BC43" s="376"/>
      <c r="BD43" s="376"/>
      <c r="BE43" s="376"/>
      <c r="BF43" s="376"/>
      <c r="BG43" s="376"/>
      <c r="BH43" s="376"/>
      <c r="BI43" s="376"/>
      <c r="BJ43" s="376"/>
      <c r="BK43" s="376"/>
      <c r="BL43" s="376"/>
      <c r="BM43" s="376"/>
      <c r="BN43" s="376"/>
      <c r="BO43" s="376"/>
      <c r="BP43" s="376"/>
      <c r="BQ43" s="376"/>
      <c r="BR43" s="376"/>
      <c r="BS43" s="376"/>
      <c r="BT43" s="376"/>
      <c r="BU43" s="376"/>
      <c r="BV43" s="376"/>
      <c r="BW43" s="376"/>
      <c r="BX43" s="376"/>
      <c r="BY43" s="376"/>
      <c r="BZ43" s="376"/>
      <c r="CA43" s="376"/>
      <c r="CB43" s="376"/>
      <c r="CC43" s="376"/>
      <c r="CD43" s="376"/>
      <c r="CE43" s="376"/>
      <c r="CF43" s="376"/>
      <c r="CG43" s="376"/>
      <c r="CH43" s="376"/>
      <c r="CI43" s="376"/>
      <c r="CJ43" s="376"/>
      <c r="CK43" s="376"/>
      <c r="CL43" s="376"/>
      <c r="CM43" s="187"/>
      <c r="CN43" s="187"/>
    </row>
    <row r="44" spans="1:92" s="1" customFormat="1" ht="10.5" customHeight="1">
      <c r="A44" s="1359"/>
      <c r="B44" s="1365"/>
      <c r="C44" s="1165" t="s">
        <v>139</v>
      </c>
      <c r="D44" s="155" t="s">
        <v>126</v>
      </c>
      <c r="E44" s="73">
        <f>1.73*E43*E10*0.85/1000</f>
        <v>0.10028810000000001</v>
      </c>
      <c r="F44" s="73">
        <v>0.02</v>
      </c>
      <c r="G44" s="73">
        <v>0.1</v>
      </c>
      <c r="H44" s="1087">
        <f t="shared" ref="H44:AB44" si="24">1.73*H43*H10*0.85/1000</f>
        <v>9.1171000000000002E-2</v>
      </c>
      <c r="I44" s="73">
        <v>0.01</v>
      </c>
      <c r="J44" s="73">
        <f t="shared" si="24"/>
        <v>0.10028810000000001</v>
      </c>
      <c r="K44" s="73">
        <f t="shared" si="24"/>
        <v>0.13675649999999998</v>
      </c>
      <c r="L44" s="73">
        <f t="shared" si="24"/>
        <v>0.13675649999999998</v>
      </c>
      <c r="M44" s="73">
        <f t="shared" si="24"/>
        <v>0.13675649999999998</v>
      </c>
      <c r="N44" s="1087">
        <f t="shared" si="24"/>
        <v>0.13455075</v>
      </c>
      <c r="O44" s="73">
        <f t="shared" si="24"/>
        <v>0.179401</v>
      </c>
      <c r="P44" s="73">
        <f t="shared" si="24"/>
        <v>0.179401</v>
      </c>
      <c r="Q44" s="73">
        <f t="shared" si="24"/>
        <v>0.179401</v>
      </c>
      <c r="R44" s="73">
        <f t="shared" si="24"/>
        <v>0.179401</v>
      </c>
      <c r="S44" s="73">
        <f t="shared" si="24"/>
        <v>0.13455075</v>
      </c>
      <c r="T44" s="73">
        <f t="shared" si="24"/>
        <v>0.22425124999999996</v>
      </c>
      <c r="U44" s="73">
        <f t="shared" si="24"/>
        <v>0.22425124999999996</v>
      </c>
      <c r="V44" s="1087">
        <f t="shared" si="24"/>
        <v>0.22425124999999996</v>
      </c>
      <c r="W44" s="73">
        <f t="shared" si="24"/>
        <v>0.22425124999999996</v>
      </c>
      <c r="X44" s="73">
        <f t="shared" si="24"/>
        <v>0.22425124999999996</v>
      </c>
      <c r="Y44" s="73">
        <f t="shared" si="24"/>
        <v>0.22425124999999996</v>
      </c>
      <c r="Z44" s="73">
        <f t="shared" si="24"/>
        <v>0.179401</v>
      </c>
      <c r="AA44" s="73">
        <f t="shared" si="24"/>
        <v>0.179401</v>
      </c>
      <c r="AB44" s="74">
        <f t="shared" si="24"/>
        <v>0.179401</v>
      </c>
      <c r="AC44" s="58">
        <f>SUM(E44:AB44)</f>
        <v>3.7024326999999992</v>
      </c>
      <c r="AD44" s="61">
        <f>(BD45-AF45)*AE44</f>
        <v>0</v>
      </c>
      <c r="AE44" s="69">
        <v>2.4</v>
      </c>
      <c r="AF44" s="376"/>
      <c r="AG44" s="376"/>
      <c r="AH44" s="376"/>
      <c r="AI44" s="376"/>
      <c r="AJ44" s="376"/>
      <c r="AK44" s="376"/>
      <c r="AL44" s="376"/>
      <c r="AM44" s="376"/>
      <c r="AN44" s="376"/>
      <c r="AO44" s="376"/>
      <c r="AP44" s="376"/>
      <c r="AQ44" s="376"/>
      <c r="AR44" s="384"/>
      <c r="AS44" s="376"/>
      <c r="AT44" s="376"/>
      <c r="AU44" s="376"/>
      <c r="AV44" s="376"/>
      <c r="AW44" s="376"/>
      <c r="AX44" s="384"/>
      <c r="AY44" s="376"/>
      <c r="AZ44" s="376"/>
      <c r="BA44" s="376"/>
      <c r="BB44" s="376"/>
      <c r="BC44" s="376"/>
      <c r="BD44" s="376"/>
      <c r="BE44" s="376"/>
      <c r="BF44" s="376"/>
      <c r="BG44" s="376"/>
      <c r="BH44" s="376"/>
      <c r="BI44" s="376"/>
      <c r="BJ44" s="376"/>
      <c r="BK44" s="376"/>
      <c r="BL44" s="376"/>
      <c r="BM44" s="376"/>
      <c r="BN44" s="376"/>
      <c r="BO44" s="376"/>
      <c r="BP44" s="376"/>
      <c r="BQ44" s="376"/>
      <c r="BR44" s="376"/>
      <c r="BS44" s="376"/>
      <c r="BT44" s="376"/>
      <c r="BU44" s="376"/>
      <c r="BV44" s="376"/>
      <c r="BW44" s="376"/>
      <c r="BX44" s="376"/>
      <c r="BY44" s="376"/>
      <c r="BZ44" s="376"/>
      <c r="CA44" s="376"/>
      <c r="CB44" s="376"/>
      <c r="CC44" s="376"/>
      <c r="CD44" s="376"/>
      <c r="CE44" s="376"/>
      <c r="CF44" s="376"/>
      <c r="CG44" s="376"/>
      <c r="CH44" s="376"/>
      <c r="CI44" s="376"/>
      <c r="CJ44" s="376"/>
      <c r="CK44" s="376"/>
      <c r="CL44" s="376"/>
      <c r="CM44" s="187"/>
      <c r="CN44" s="187"/>
    </row>
    <row r="45" spans="1:92" s="1" customFormat="1" ht="10.5" customHeight="1">
      <c r="A45" s="1359"/>
      <c r="B45" s="1365"/>
      <c r="C45" s="273" t="s">
        <v>137</v>
      </c>
      <c r="D45" s="155" t="s">
        <v>127</v>
      </c>
      <c r="E45" s="108" t="s">
        <v>133</v>
      </c>
      <c r="F45" s="108"/>
      <c r="G45" s="108"/>
      <c r="H45" s="1088"/>
      <c r="I45" s="108"/>
      <c r="J45" s="108"/>
      <c r="K45" s="108"/>
      <c r="L45" s="108"/>
      <c r="M45" s="108"/>
      <c r="N45" s="1088"/>
      <c r="O45" s="108"/>
      <c r="P45" s="108"/>
      <c r="Q45" s="108"/>
      <c r="R45" s="108"/>
      <c r="S45" s="108"/>
      <c r="T45" s="108"/>
      <c r="U45" s="108"/>
      <c r="V45" s="1088"/>
      <c r="W45" s="108"/>
      <c r="X45" s="108"/>
      <c r="Y45" s="108"/>
      <c r="Z45" s="108"/>
      <c r="AA45" s="108"/>
      <c r="AB45" s="217"/>
      <c r="AC45" s="579"/>
      <c r="AD45" s="401"/>
      <c r="AE45" s="401"/>
      <c r="AF45" s="376"/>
      <c r="AG45" s="376"/>
      <c r="AH45" s="376"/>
      <c r="AI45" s="376"/>
      <c r="AJ45" s="376"/>
      <c r="AK45" s="376"/>
      <c r="AL45" s="376"/>
      <c r="AM45" s="376"/>
      <c r="AN45" s="376"/>
      <c r="AO45" s="376"/>
      <c r="AP45" s="376"/>
      <c r="AQ45" s="376"/>
      <c r="AR45" s="376"/>
      <c r="AS45" s="376"/>
      <c r="AT45" s="376"/>
      <c r="AU45" s="376"/>
      <c r="AV45" s="376"/>
      <c r="AW45" s="376"/>
      <c r="AX45" s="384"/>
      <c r="AY45" s="376"/>
      <c r="AZ45" s="376"/>
      <c r="BA45" s="376"/>
      <c r="BB45" s="376"/>
      <c r="BC45" s="376"/>
      <c r="BD45" s="376"/>
      <c r="BE45" s="376"/>
      <c r="BF45" s="376"/>
      <c r="BG45" s="376"/>
      <c r="BH45" s="376"/>
      <c r="BI45" s="376"/>
      <c r="BJ45" s="376"/>
      <c r="BK45" s="376"/>
      <c r="BL45" s="376"/>
      <c r="BM45" s="376"/>
      <c r="BN45" s="376"/>
      <c r="BO45" s="376"/>
      <c r="BP45" s="376"/>
      <c r="BQ45" s="376"/>
      <c r="BR45" s="376"/>
      <c r="BS45" s="376"/>
      <c r="BT45" s="376"/>
      <c r="BU45" s="376"/>
      <c r="BV45" s="376"/>
      <c r="BW45" s="376"/>
      <c r="BX45" s="376"/>
      <c r="BY45" s="376"/>
      <c r="BZ45" s="376"/>
      <c r="CA45" s="376"/>
      <c r="CB45" s="376"/>
      <c r="CC45" s="376"/>
      <c r="CD45" s="376"/>
      <c r="CE45" s="376"/>
      <c r="CF45" s="376"/>
      <c r="CG45" s="376"/>
      <c r="CH45" s="376"/>
      <c r="CI45" s="376"/>
      <c r="CJ45" s="376"/>
      <c r="CK45" s="376"/>
      <c r="CL45" s="376"/>
      <c r="CM45" s="187"/>
      <c r="CN45" s="187"/>
    </row>
    <row r="46" spans="1:92" s="1" customFormat="1" ht="10.5" customHeight="1" thickBot="1">
      <c r="A46" s="1360"/>
      <c r="B46" s="1366"/>
      <c r="C46" s="917"/>
      <c r="D46" s="271" t="s">
        <v>42</v>
      </c>
      <c r="E46" s="111"/>
      <c r="F46" s="111"/>
      <c r="G46" s="111"/>
      <c r="H46" s="1090"/>
      <c r="I46" s="111"/>
      <c r="J46" s="111"/>
      <c r="K46" s="111"/>
      <c r="L46" s="111"/>
      <c r="M46" s="111"/>
      <c r="N46" s="1090"/>
      <c r="O46" s="111"/>
      <c r="P46" s="111"/>
      <c r="Q46" s="111"/>
      <c r="R46" s="111"/>
      <c r="S46" s="111"/>
      <c r="T46" s="111"/>
      <c r="U46" s="111"/>
      <c r="V46" s="1090"/>
      <c r="W46" s="111"/>
      <c r="X46" s="111"/>
      <c r="Y46" s="111"/>
      <c r="Z46" s="111"/>
      <c r="AA46" s="111"/>
      <c r="AB46" s="219"/>
      <c r="AC46" s="579"/>
      <c r="AD46" s="401"/>
      <c r="AE46" s="401"/>
      <c r="AF46" s="376"/>
      <c r="AG46" s="376"/>
      <c r="AH46" s="376"/>
      <c r="AI46" s="376"/>
      <c r="AJ46" s="376"/>
      <c r="AK46" s="376"/>
      <c r="AL46" s="376"/>
      <c r="AM46" s="376"/>
      <c r="AN46" s="376"/>
      <c r="AO46" s="376"/>
      <c r="AP46" s="376"/>
      <c r="AQ46" s="376"/>
      <c r="AR46" s="376"/>
      <c r="AS46" s="376"/>
      <c r="AT46" s="376"/>
      <c r="AU46" s="376"/>
      <c r="AV46" s="376"/>
      <c r="AW46" s="376"/>
      <c r="AX46" s="376"/>
      <c r="AY46" s="376"/>
      <c r="AZ46" s="376"/>
      <c r="BA46" s="376"/>
      <c r="BB46" s="376"/>
      <c r="BC46" s="376"/>
      <c r="BD46" s="376"/>
      <c r="BE46" s="376"/>
      <c r="BF46" s="376"/>
      <c r="BG46" s="376"/>
      <c r="BH46" s="376"/>
      <c r="BI46" s="376"/>
      <c r="BJ46" s="376"/>
      <c r="BK46" s="376"/>
      <c r="BL46" s="376"/>
      <c r="BM46" s="376"/>
      <c r="BN46" s="376"/>
      <c r="BO46" s="376"/>
      <c r="BP46" s="376"/>
      <c r="BQ46" s="376"/>
      <c r="BR46" s="376"/>
      <c r="BS46" s="376"/>
      <c r="BT46" s="376"/>
      <c r="BU46" s="376"/>
      <c r="BV46" s="376"/>
      <c r="BW46" s="376"/>
      <c r="BX46" s="376"/>
      <c r="BY46" s="376"/>
      <c r="BZ46" s="376"/>
      <c r="CA46" s="376"/>
      <c r="CB46" s="376"/>
      <c r="CC46" s="376"/>
      <c r="CD46" s="376"/>
      <c r="CE46" s="376"/>
      <c r="CF46" s="376"/>
      <c r="CG46" s="376"/>
      <c r="CH46" s="376"/>
      <c r="CI46" s="376"/>
      <c r="CJ46" s="376"/>
      <c r="CK46" s="376"/>
      <c r="CL46" s="376"/>
      <c r="CM46" s="187"/>
      <c r="CN46" s="187"/>
    </row>
    <row r="47" spans="1:92" s="1" customFormat="1" ht="10.5" customHeight="1">
      <c r="A47" s="1357"/>
      <c r="B47" s="1361" t="s">
        <v>378</v>
      </c>
      <c r="C47" s="1222"/>
      <c r="D47" s="1266"/>
      <c r="E47" s="92"/>
      <c r="F47" s="92"/>
      <c r="G47" s="92"/>
      <c r="H47" s="1089"/>
      <c r="I47" s="92"/>
      <c r="J47" s="92"/>
      <c r="K47" s="92"/>
      <c r="L47" s="92"/>
      <c r="M47" s="92"/>
      <c r="N47" s="1089"/>
      <c r="O47" s="92"/>
      <c r="P47" s="92"/>
      <c r="Q47" s="92"/>
      <c r="R47" s="92"/>
      <c r="S47" s="92"/>
      <c r="T47" s="92"/>
      <c r="U47" s="92"/>
      <c r="V47" s="1089"/>
      <c r="W47" s="92"/>
      <c r="X47" s="92"/>
      <c r="Y47" s="92"/>
      <c r="Z47" s="92"/>
      <c r="AA47" s="92"/>
      <c r="AB47" s="216"/>
      <c r="AC47" s="58" t="s">
        <v>125</v>
      </c>
      <c r="AD47" s="61">
        <f>AD49/AC49</f>
        <v>0</v>
      </c>
      <c r="AE47" s="69"/>
      <c r="AF47" s="376"/>
      <c r="AG47" s="376"/>
      <c r="AH47" s="376"/>
      <c r="AI47" s="376"/>
      <c r="AJ47" s="376"/>
      <c r="AK47" s="376"/>
      <c r="AL47" s="376"/>
      <c r="AM47" s="376"/>
      <c r="AN47" s="376"/>
      <c r="AO47" s="376"/>
      <c r="AP47" s="376"/>
      <c r="AQ47" s="376"/>
      <c r="AR47" s="376"/>
      <c r="AS47" s="376"/>
      <c r="AT47" s="376"/>
      <c r="AU47" s="376"/>
      <c r="AV47" s="376"/>
      <c r="AW47" s="376"/>
      <c r="AX47" s="376"/>
      <c r="AY47" s="376"/>
      <c r="AZ47" s="376"/>
      <c r="BA47" s="376"/>
      <c r="BB47" s="376"/>
      <c r="BC47" s="376"/>
      <c r="BD47" s="376"/>
      <c r="BE47" s="376"/>
      <c r="BF47" s="376"/>
      <c r="BG47" s="376"/>
      <c r="BH47" s="376"/>
      <c r="BI47" s="376"/>
      <c r="BJ47" s="376"/>
      <c r="BK47" s="376"/>
      <c r="BL47" s="376"/>
      <c r="BM47" s="376"/>
      <c r="BN47" s="376"/>
      <c r="BO47" s="376"/>
      <c r="BP47" s="376"/>
      <c r="BQ47" s="376"/>
      <c r="BR47" s="376"/>
      <c r="BS47" s="376"/>
      <c r="BT47" s="376"/>
      <c r="BU47" s="376"/>
      <c r="BV47" s="376"/>
      <c r="BW47" s="376"/>
      <c r="BX47" s="376"/>
      <c r="BY47" s="376"/>
      <c r="BZ47" s="376"/>
      <c r="CA47" s="376"/>
      <c r="CB47" s="376"/>
      <c r="CC47" s="376"/>
      <c r="CD47" s="376"/>
      <c r="CE47" s="376"/>
      <c r="CF47" s="376"/>
      <c r="CG47" s="376"/>
      <c r="CH47" s="376"/>
      <c r="CI47" s="376"/>
      <c r="CJ47" s="376"/>
      <c r="CK47" s="376"/>
      <c r="CL47" s="376"/>
      <c r="CM47" s="187"/>
      <c r="CN47" s="187"/>
    </row>
    <row r="48" spans="1:92" s="1" customFormat="1" ht="10.5" customHeight="1">
      <c r="A48" s="1358"/>
      <c r="B48" s="1364"/>
      <c r="C48" s="1165" t="s">
        <v>138</v>
      </c>
      <c r="D48" s="155" t="s">
        <v>34</v>
      </c>
      <c r="E48" s="108">
        <v>11</v>
      </c>
      <c r="F48" s="108">
        <v>16</v>
      </c>
      <c r="G48" s="108">
        <v>10</v>
      </c>
      <c r="H48" s="684">
        <v>11</v>
      </c>
      <c r="I48" s="108">
        <v>16</v>
      </c>
      <c r="J48" s="108">
        <v>11</v>
      </c>
      <c r="K48" s="108">
        <v>16</v>
      </c>
      <c r="L48" s="108">
        <v>16</v>
      </c>
      <c r="M48" s="108">
        <v>16</v>
      </c>
      <c r="N48" s="684">
        <v>16</v>
      </c>
      <c r="O48" s="108">
        <v>25</v>
      </c>
      <c r="P48" s="108">
        <v>25</v>
      </c>
      <c r="Q48" s="108">
        <v>25</v>
      </c>
      <c r="R48" s="108">
        <v>25</v>
      </c>
      <c r="S48" s="108">
        <v>25</v>
      </c>
      <c r="T48" s="108">
        <v>25</v>
      </c>
      <c r="U48" s="108">
        <v>25</v>
      </c>
      <c r="V48" s="684">
        <v>25</v>
      </c>
      <c r="W48" s="108">
        <v>25</v>
      </c>
      <c r="X48" s="108">
        <v>25</v>
      </c>
      <c r="Y48" s="108">
        <v>25</v>
      </c>
      <c r="Z48" s="108">
        <v>25</v>
      </c>
      <c r="AA48" s="108">
        <v>25</v>
      </c>
      <c r="AB48" s="217">
        <v>25</v>
      </c>
      <c r="AC48" s="382"/>
      <c r="AD48" s="206"/>
      <c r="AE48" s="69"/>
      <c r="AF48" s="376"/>
      <c r="AG48" s="376"/>
      <c r="AH48" s="376"/>
      <c r="AI48" s="376"/>
      <c r="AJ48" s="376"/>
      <c r="AK48" s="376"/>
      <c r="AL48" s="376"/>
      <c r="AM48" s="376"/>
      <c r="AN48" s="376"/>
      <c r="AO48" s="376"/>
      <c r="AP48" s="376"/>
      <c r="AQ48" s="376"/>
      <c r="AR48" s="376"/>
      <c r="AS48" s="376"/>
      <c r="AT48" s="376"/>
      <c r="AU48" s="376"/>
      <c r="AV48" s="376"/>
      <c r="AW48" s="376"/>
      <c r="AX48" s="376"/>
      <c r="AY48" s="376"/>
      <c r="AZ48" s="376"/>
      <c r="BA48" s="376"/>
      <c r="BB48" s="376"/>
      <c r="BC48" s="376"/>
      <c r="BD48" s="376"/>
      <c r="BE48" s="376"/>
      <c r="BF48" s="376"/>
      <c r="BG48" s="376"/>
      <c r="BH48" s="376"/>
      <c r="BI48" s="376"/>
      <c r="BJ48" s="376"/>
      <c r="BK48" s="376"/>
      <c r="BL48" s="376"/>
      <c r="BM48" s="376"/>
      <c r="BN48" s="376"/>
      <c r="BO48" s="376"/>
      <c r="BP48" s="376"/>
      <c r="BQ48" s="376"/>
      <c r="BR48" s="376"/>
      <c r="BS48" s="376"/>
      <c r="BT48" s="376"/>
      <c r="BU48" s="376"/>
      <c r="BV48" s="376"/>
      <c r="BW48" s="376"/>
      <c r="BX48" s="376"/>
      <c r="BY48" s="376"/>
      <c r="BZ48" s="376"/>
      <c r="CA48" s="376"/>
      <c r="CB48" s="376"/>
      <c r="CC48" s="376"/>
      <c r="CD48" s="376"/>
      <c r="CE48" s="376"/>
      <c r="CF48" s="376"/>
      <c r="CG48" s="376"/>
      <c r="CH48" s="376"/>
      <c r="CI48" s="376"/>
      <c r="CJ48" s="376"/>
      <c r="CK48" s="376"/>
      <c r="CL48" s="376"/>
      <c r="CM48" s="187"/>
      <c r="CN48" s="187"/>
    </row>
    <row r="49" spans="1:115" s="1" customFormat="1" ht="10.5" customHeight="1">
      <c r="A49" s="1359"/>
      <c r="B49" s="1365"/>
      <c r="C49" s="1165" t="s">
        <v>139</v>
      </c>
      <c r="D49" s="155" t="s">
        <v>126</v>
      </c>
      <c r="E49" s="73">
        <f>1.73*E48*E11*0.85/1000</f>
        <v>0.10028810000000001</v>
      </c>
      <c r="F49" s="73">
        <f t="shared" ref="F49:AB49" si="25">1.73*F48*F11*0.85/1000</f>
        <v>0.14587360000000002</v>
      </c>
      <c r="G49" s="73">
        <v>0.01</v>
      </c>
      <c r="H49" s="1087">
        <f t="shared" si="25"/>
        <v>0.10028810000000001</v>
      </c>
      <c r="I49" s="73">
        <v>0.2</v>
      </c>
      <c r="J49" s="73">
        <f t="shared" si="25"/>
        <v>0.10028810000000001</v>
      </c>
      <c r="K49" s="73">
        <f t="shared" si="25"/>
        <v>0.14587360000000002</v>
      </c>
      <c r="L49" s="73">
        <f t="shared" si="25"/>
        <v>0.14587360000000002</v>
      </c>
      <c r="M49" s="73">
        <f t="shared" si="25"/>
        <v>0.14587360000000002</v>
      </c>
      <c r="N49" s="1087">
        <f t="shared" si="25"/>
        <v>0.14587360000000002</v>
      </c>
      <c r="O49" s="73">
        <f t="shared" si="25"/>
        <v>0.22792750000000001</v>
      </c>
      <c r="P49" s="73">
        <f t="shared" si="25"/>
        <v>0.22792750000000001</v>
      </c>
      <c r="Q49" s="73">
        <f t="shared" si="25"/>
        <v>0.22792750000000001</v>
      </c>
      <c r="R49" s="73">
        <f t="shared" si="25"/>
        <v>0.22792750000000001</v>
      </c>
      <c r="S49" s="73">
        <f t="shared" si="25"/>
        <v>0.22792750000000001</v>
      </c>
      <c r="T49" s="73">
        <f t="shared" si="25"/>
        <v>0.22792750000000001</v>
      </c>
      <c r="U49" s="73">
        <f t="shared" si="25"/>
        <v>0.22792750000000001</v>
      </c>
      <c r="V49" s="1087">
        <f t="shared" si="25"/>
        <v>0.22792750000000001</v>
      </c>
      <c r="W49" s="73">
        <f t="shared" si="25"/>
        <v>0.22792750000000001</v>
      </c>
      <c r="X49" s="73">
        <f>1.73*X48*X11*0.85/1000</f>
        <v>0.22792750000000001</v>
      </c>
      <c r="Y49" s="73">
        <f t="shared" si="25"/>
        <v>0.22792750000000001</v>
      </c>
      <c r="Z49" s="73">
        <f t="shared" si="25"/>
        <v>0.22792750000000001</v>
      </c>
      <c r="AA49" s="73">
        <f t="shared" si="25"/>
        <v>0.22792750000000001</v>
      </c>
      <c r="AB49" s="74">
        <f t="shared" si="25"/>
        <v>0.22792750000000001</v>
      </c>
      <c r="AC49" s="58">
        <f>SUM(E49:AB49)</f>
        <v>4.4312172999999992</v>
      </c>
      <c r="AD49" s="61">
        <f>(BD50-AF50)*AE49</f>
        <v>0</v>
      </c>
      <c r="AE49" s="69">
        <v>2.4</v>
      </c>
      <c r="AF49" s="376"/>
      <c r="AG49" s="376"/>
      <c r="AH49" s="376"/>
      <c r="AI49" s="376"/>
      <c r="AJ49" s="376"/>
      <c r="AK49" s="376"/>
      <c r="AL49" s="376"/>
      <c r="AM49" s="376"/>
      <c r="AN49" s="376"/>
      <c r="AO49" s="376"/>
      <c r="AP49" s="376"/>
      <c r="AQ49" s="376"/>
      <c r="AR49" s="376"/>
      <c r="AS49" s="376"/>
      <c r="AT49" s="376"/>
      <c r="AU49" s="376"/>
      <c r="AV49" s="376"/>
      <c r="AW49" s="376"/>
      <c r="AX49" s="376"/>
      <c r="AY49" s="376"/>
      <c r="AZ49" s="376"/>
      <c r="BA49" s="376"/>
      <c r="BB49" s="376"/>
      <c r="BC49" s="376"/>
      <c r="BD49" s="376"/>
      <c r="BE49" s="376"/>
      <c r="BF49" s="376"/>
      <c r="BG49" s="376"/>
      <c r="BH49" s="376"/>
      <c r="BI49" s="376"/>
      <c r="BJ49" s="376"/>
      <c r="BK49" s="376"/>
      <c r="BL49" s="376"/>
      <c r="BM49" s="376"/>
      <c r="BN49" s="376"/>
      <c r="BO49" s="376"/>
      <c r="BP49" s="376"/>
      <c r="BQ49" s="376"/>
      <c r="BR49" s="376"/>
      <c r="BS49" s="376"/>
      <c r="BT49" s="376"/>
      <c r="BU49" s="376"/>
      <c r="BV49" s="376"/>
      <c r="BW49" s="376"/>
      <c r="BX49" s="376"/>
      <c r="BY49" s="376"/>
      <c r="BZ49" s="376"/>
      <c r="CA49" s="376"/>
      <c r="CB49" s="376"/>
      <c r="CC49" s="376"/>
      <c r="CD49" s="376"/>
      <c r="CE49" s="376"/>
      <c r="CF49" s="376"/>
      <c r="CG49" s="376"/>
      <c r="CH49" s="376"/>
      <c r="CI49" s="376"/>
      <c r="CJ49" s="376"/>
      <c r="CK49" s="376"/>
      <c r="CL49" s="376"/>
      <c r="CM49" s="187"/>
      <c r="CN49" s="187"/>
    </row>
    <row r="50" spans="1:115" s="1" customFormat="1" ht="10.5" customHeight="1">
      <c r="A50" s="1359"/>
      <c r="B50" s="1365"/>
      <c r="C50" s="273" t="s">
        <v>137</v>
      </c>
      <c r="D50" s="155" t="s">
        <v>127</v>
      </c>
      <c r="E50" s="108" t="s">
        <v>133</v>
      </c>
      <c r="F50" s="108"/>
      <c r="G50" s="108"/>
      <c r="H50" s="1088"/>
      <c r="I50" s="108"/>
      <c r="J50" s="108"/>
      <c r="K50" s="108"/>
      <c r="L50" s="108"/>
      <c r="M50" s="108"/>
      <c r="N50" s="1088"/>
      <c r="O50" s="108"/>
      <c r="P50" s="108"/>
      <c r="Q50" s="108"/>
      <c r="R50" s="108"/>
      <c r="S50" s="108"/>
      <c r="T50" s="108"/>
      <c r="U50" s="108"/>
      <c r="V50" s="1088"/>
      <c r="W50" s="108"/>
      <c r="X50" s="108"/>
      <c r="Y50" s="108"/>
      <c r="Z50" s="108"/>
      <c r="AA50" s="108"/>
      <c r="AB50" s="217"/>
      <c r="AC50" s="579"/>
      <c r="AD50" s="401"/>
      <c r="AE50" s="401"/>
      <c r="AF50" s="376"/>
      <c r="AG50" s="376"/>
      <c r="AH50" s="376"/>
      <c r="AI50" s="376"/>
      <c r="AJ50" s="376"/>
      <c r="AK50" s="376"/>
      <c r="AL50" s="376"/>
      <c r="AM50" s="376"/>
      <c r="AN50" s="376"/>
      <c r="AO50" s="376"/>
      <c r="AP50" s="376"/>
      <c r="AQ50" s="376"/>
      <c r="AR50" s="376"/>
      <c r="AS50" s="376"/>
      <c r="AT50" s="376"/>
      <c r="AU50" s="376"/>
      <c r="AV50" s="376"/>
      <c r="AW50" s="376"/>
      <c r="AX50" s="376"/>
      <c r="AY50" s="376"/>
      <c r="AZ50" s="376"/>
      <c r="BA50" s="376"/>
      <c r="BB50" s="376"/>
      <c r="BC50" s="376"/>
      <c r="BD50" s="376"/>
      <c r="BE50" s="376"/>
      <c r="BF50" s="376"/>
      <c r="BG50" s="376"/>
      <c r="BH50" s="376"/>
      <c r="BI50" s="376"/>
      <c r="BJ50" s="376"/>
      <c r="BK50" s="376"/>
      <c r="BL50" s="376"/>
      <c r="BM50" s="376"/>
      <c r="BN50" s="376"/>
      <c r="BO50" s="376"/>
      <c r="BP50" s="376"/>
      <c r="BQ50" s="376"/>
      <c r="BR50" s="376"/>
      <c r="BS50" s="376"/>
      <c r="BT50" s="376"/>
      <c r="BU50" s="376"/>
      <c r="BV50" s="376"/>
      <c r="BW50" s="376"/>
      <c r="BX50" s="376"/>
      <c r="BY50" s="376"/>
      <c r="BZ50" s="376"/>
      <c r="CA50" s="376"/>
      <c r="CB50" s="376"/>
      <c r="CC50" s="376"/>
      <c r="CD50" s="376"/>
      <c r="CE50" s="376"/>
      <c r="CF50" s="376"/>
      <c r="CG50" s="376"/>
      <c r="CH50" s="376"/>
      <c r="CI50" s="376"/>
      <c r="CJ50" s="376"/>
      <c r="CK50" s="376"/>
      <c r="CL50" s="376"/>
      <c r="CM50" s="187"/>
      <c r="CN50" s="187"/>
    </row>
    <row r="51" spans="1:115" s="1" customFormat="1" ht="10.5" customHeight="1" thickBot="1">
      <c r="A51" s="1360"/>
      <c r="B51" s="1366"/>
      <c r="C51" s="917"/>
      <c r="D51" s="271" t="s">
        <v>42</v>
      </c>
      <c r="E51" s="111"/>
      <c r="F51" s="111"/>
      <c r="G51" s="111"/>
      <c r="H51" s="1090"/>
      <c r="I51" s="111"/>
      <c r="J51" s="111"/>
      <c r="K51" s="111"/>
      <c r="L51" s="111"/>
      <c r="M51" s="111"/>
      <c r="N51" s="1090"/>
      <c r="O51" s="111"/>
      <c r="P51" s="111"/>
      <c r="Q51" s="111"/>
      <c r="R51" s="111"/>
      <c r="S51" s="111"/>
      <c r="T51" s="111"/>
      <c r="U51" s="111"/>
      <c r="V51" s="1090"/>
      <c r="W51" s="111"/>
      <c r="X51" s="111"/>
      <c r="Y51" s="111"/>
      <c r="Z51" s="111"/>
      <c r="AA51" s="111"/>
      <c r="AB51" s="219"/>
      <c r="AC51" s="579"/>
      <c r="AD51" s="401"/>
      <c r="AE51" s="401"/>
      <c r="AF51" s="376"/>
      <c r="AG51" s="376"/>
      <c r="AH51" s="376"/>
      <c r="AI51" s="376"/>
      <c r="AJ51" s="376"/>
      <c r="AK51" s="376"/>
      <c r="AL51" s="376"/>
      <c r="AM51" s="376"/>
      <c r="AN51" s="376"/>
      <c r="AO51" s="376"/>
      <c r="AP51" s="376"/>
      <c r="AQ51" s="376"/>
      <c r="AR51" s="376"/>
      <c r="AS51" s="376"/>
      <c r="AT51" s="376"/>
      <c r="AU51" s="376"/>
      <c r="AV51" s="376"/>
      <c r="AW51" s="376"/>
      <c r="AX51" s="376"/>
      <c r="AY51" s="376"/>
      <c r="AZ51" s="376"/>
      <c r="BA51" s="376"/>
      <c r="BB51" s="376"/>
      <c r="BC51" s="376"/>
      <c r="BD51" s="376"/>
      <c r="BE51" s="376"/>
      <c r="BF51" s="376"/>
      <c r="BG51" s="376"/>
      <c r="BH51" s="376"/>
      <c r="BI51" s="376"/>
      <c r="BJ51" s="376"/>
      <c r="BK51" s="376"/>
      <c r="BL51" s="376"/>
      <c r="BM51" s="376"/>
      <c r="BN51" s="376"/>
      <c r="BO51" s="376"/>
      <c r="BP51" s="376"/>
      <c r="BQ51" s="376"/>
      <c r="BR51" s="376"/>
      <c r="BS51" s="376"/>
      <c r="BT51" s="376"/>
      <c r="BU51" s="376"/>
      <c r="BV51" s="376"/>
      <c r="BW51" s="376"/>
      <c r="BX51" s="376"/>
      <c r="BY51" s="376"/>
      <c r="BZ51" s="376"/>
      <c r="CA51" s="376"/>
      <c r="CB51" s="376"/>
      <c r="CC51" s="376"/>
      <c r="CD51" s="376"/>
      <c r="CE51" s="376"/>
      <c r="CF51" s="376"/>
      <c r="CG51" s="376"/>
      <c r="CH51" s="376"/>
      <c r="CI51" s="376"/>
      <c r="CJ51" s="376"/>
      <c r="CK51" s="376"/>
      <c r="CL51" s="376"/>
      <c r="CM51" s="187"/>
      <c r="CN51" s="187"/>
    </row>
    <row r="52" spans="1:115" s="1" customFormat="1" ht="10.5" customHeight="1">
      <c r="A52" s="1357" t="s">
        <v>57</v>
      </c>
      <c r="B52" s="1361"/>
      <c r="C52" s="1222"/>
      <c r="D52" s="1266" t="s">
        <v>126</v>
      </c>
      <c r="E52" s="125">
        <f>E24+E29+E34+E39+E44+E49</f>
        <v>0.4769842000017202</v>
      </c>
      <c r="F52" s="125">
        <f t="shared" ref="F52:AB52" si="26">F24+F29+F34+F39+F44+F49</f>
        <v>0.44228160000172023</v>
      </c>
      <c r="G52" s="125">
        <f t="shared" si="26"/>
        <v>0.38640800000172026</v>
      </c>
      <c r="H52" s="712">
        <f t="shared" si="26"/>
        <v>0.46786710000172022</v>
      </c>
      <c r="I52" s="125">
        <f t="shared" si="26"/>
        <v>0.48880799999784358</v>
      </c>
      <c r="J52" s="125">
        <f t="shared" si="26"/>
        <v>0.47938419999784354</v>
      </c>
      <c r="K52" s="125">
        <f t="shared" si="26"/>
        <v>0.75063009999875585</v>
      </c>
      <c r="L52" s="125">
        <f t="shared" si="26"/>
        <v>0.75063009999875585</v>
      </c>
      <c r="M52" s="125">
        <f t="shared" si="26"/>
        <v>0.75063009999875585</v>
      </c>
      <c r="N52" s="712">
        <f t="shared" si="26"/>
        <v>0.74602434999881262</v>
      </c>
      <c r="O52" s="125">
        <f t="shared" si="26"/>
        <v>1.2047284999981971</v>
      </c>
      <c r="P52" s="125">
        <f t="shared" si="26"/>
        <v>1.2047284999981971</v>
      </c>
      <c r="Q52" s="125">
        <f t="shared" si="26"/>
        <v>1.2047284999981971</v>
      </c>
      <c r="R52" s="125">
        <f t="shared" si="26"/>
        <v>1.2047284999981971</v>
      </c>
      <c r="S52" s="125">
        <f t="shared" si="26"/>
        <v>0.89287825000219145</v>
      </c>
      <c r="T52" s="125">
        <f t="shared" si="26"/>
        <v>0.98017875000170251</v>
      </c>
      <c r="U52" s="125">
        <f t="shared" si="26"/>
        <v>0.98257875000219141</v>
      </c>
      <c r="V52" s="712">
        <f t="shared" si="26"/>
        <v>0.98257875000164585</v>
      </c>
      <c r="W52" s="125">
        <f t="shared" si="26"/>
        <v>0.95586674999869237</v>
      </c>
      <c r="X52" s="125">
        <f t="shared" si="26"/>
        <v>0.95586674999869237</v>
      </c>
      <c r="Y52" s="125">
        <f t="shared" si="26"/>
        <v>0.95586674999869237</v>
      </c>
      <c r="Z52" s="125">
        <f t="shared" si="26"/>
        <v>0.91101649999869228</v>
      </c>
      <c r="AA52" s="125">
        <f t="shared" si="26"/>
        <v>0.91101649999869228</v>
      </c>
      <c r="AB52" s="168">
        <f t="shared" si="26"/>
        <v>0.91101649999869228</v>
      </c>
      <c r="AC52" s="376"/>
      <c r="AD52" s="376"/>
      <c r="AE52" s="376"/>
      <c r="AF52" s="1086"/>
      <c r="AG52" s="1086"/>
      <c r="AH52" s="1086"/>
      <c r="AI52" s="1086"/>
      <c r="AJ52" s="1086"/>
      <c r="AK52" s="1086"/>
      <c r="AL52" s="1086"/>
      <c r="AM52" s="1086"/>
      <c r="AN52" s="1086"/>
      <c r="AO52" s="1086"/>
      <c r="AP52" s="1086"/>
      <c r="AQ52" s="1086"/>
      <c r="AR52" s="1086"/>
      <c r="AS52" s="1086"/>
      <c r="AT52" s="1086"/>
      <c r="AU52" s="1086"/>
      <c r="AV52" s="1086"/>
      <c r="AW52" s="1086"/>
      <c r="AX52" s="1086"/>
      <c r="AY52" s="1086"/>
      <c r="AZ52" s="1086"/>
      <c r="BA52" s="1086"/>
      <c r="BB52" s="1086"/>
      <c r="BC52" s="1086"/>
      <c r="BD52" s="1086"/>
      <c r="BE52" s="1086"/>
      <c r="BF52" s="1086"/>
      <c r="BG52" s="1086"/>
      <c r="BH52" s="1086"/>
      <c r="BI52" s="1086"/>
      <c r="BJ52" s="1086"/>
      <c r="BK52" s="1086"/>
      <c r="BL52" s="1086"/>
      <c r="BM52" s="1086"/>
      <c r="BN52" s="1086"/>
      <c r="BO52" s="1086"/>
      <c r="BP52" s="1086"/>
      <c r="BQ52" s="1086"/>
      <c r="BR52" s="1086"/>
      <c r="BS52" s="1086"/>
      <c r="BT52" s="1086"/>
      <c r="BU52" s="1086"/>
      <c r="BV52" s="1086"/>
      <c r="BW52" s="1086"/>
      <c r="BX52" s="1086"/>
      <c r="BY52" s="1086"/>
      <c r="BZ52" s="1086"/>
      <c r="CA52" s="1086"/>
      <c r="CB52" s="1086"/>
      <c r="CC52" s="1086"/>
      <c r="CD52" s="376"/>
      <c r="CE52" s="376"/>
      <c r="CF52" s="376"/>
      <c r="CG52" s="376"/>
      <c r="CH52" s="376"/>
      <c r="CI52" s="376"/>
      <c r="CJ52" s="376"/>
      <c r="CK52" s="376"/>
      <c r="CL52" s="376"/>
      <c r="CM52" s="187"/>
      <c r="CN52" s="187"/>
    </row>
    <row r="53" spans="1:115" s="1" customFormat="1" ht="10.5" customHeight="1" thickBot="1">
      <c r="A53" s="1362"/>
      <c r="B53" s="1363"/>
      <c r="C53" s="312"/>
      <c r="D53" s="271" t="s">
        <v>127</v>
      </c>
      <c r="E53" s="127">
        <f t="shared" ref="E53:AB53" si="27">E25+E30+E35+E40</f>
        <v>6.8399999999337519E-2</v>
      </c>
      <c r="F53" s="127">
        <f t="shared" si="27"/>
        <v>6.8399999999337519E-2</v>
      </c>
      <c r="G53" s="127">
        <f t="shared" si="27"/>
        <v>6.8399999999337519E-2</v>
      </c>
      <c r="H53" s="717">
        <f t="shared" si="27"/>
        <v>6.8399999999337519E-2</v>
      </c>
      <c r="I53" s="127">
        <f t="shared" si="27"/>
        <v>6.8399999999337519E-2</v>
      </c>
      <c r="J53" s="127">
        <f t="shared" si="27"/>
        <v>6.8399999999337519E-2</v>
      </c>
      <c r="K53" s="127">
        <f t="shared" si="27"/>
        <v>0.11039999999916289</v>
      </c>
      <c r="L53" s="127">
        <f t="shared" si="27"/>
        <v>0.11039999999916289</v>
      </c>
      <c r="M53" s="127">
        <f t="shared" si="27"/>
        <v>0.11039999999916289</v>
      </c>
      <c r="N53" s="717">
        <f t="shared" si="27"/>
        <v>0.10799999999921965</v>
      </c>
      <c r="O53" s="127">
        <f t="shared" si="27"/>
        <v>0.18431999999984328</v>
      </c>
      <c r="P53" s="127">
        <f t="shared" si="27"/>
        <v>0.18431999999984328</v>
      </c>
      <c r="Q53" s="127">
        <f t="shared" si="27"/>
        <v>0.18431999999984328</v>
      </c>
      <c r="R53" s="127">
        <f t="shared" si="27"/>
        <v>0.18431999999984328</v>
      </c>
      <c r="S53" s="127">
        <f t="shared" si="27"/>
        <v>0.10968000000070788</v>
      </c>
      <c r="T53" s="127">
        <f t="shared" si="27"/>
        <v>0.10968000000070788</v>
      </c>
      <c r="U53" s="127">
        <f t="shared" si="27"/>
        <v>0.10968000000070788</v>
      </c>
      <c r="V53" s="717">
        <f t="shared" si="27"/>
        <v>0.10968000000070788</v>
      </c>
      <c r="W53" s="127">
        <f t="shared" si="27"/>
        <v>9.8719920000166897E-2</v>
      </c>
      <c r="X53" s="127">
        <f t="shared" si="27"/>
        <v>9.8719920000166897E-2</v>
      </c>
      <c r="Y53" s="127">
        <f t="shared" si="27"/>
        <v>9.8719920000166897E-2</v>
      </c>
      <c r="Z53" s="127">
        <f t="shared" si="27"/>
        <v>9.8719920000166897E-2</v>
      </c>
      <c r="AA53" s="127">
        <f t="shared" si="27"/>
        <v>9.8719920000166897E-2</v>
      </c>
      <c r="AB53" s="169">
        <f t="shared" si="27"/>
        <v>9.8719920000166897E-2</v>
      </c>
      <c r="AC53" s="376"/>
      <c r="AD53" s="376"/>
      <c r="AE53" s="376"/>
      <c r="AF53" s="1086"/>
      <c r="AG53" s="1086"/>
      <c r="AH53" s="1086"/>
      <c r="AI53" s="1086"/>
      <c r="AJ53" s="1086"/>
      <c r="AK53" s="1086"/>
      <c r="AL53" s="1086"/>
      <c r="AM53" s="1086"/>
      <c r="AN53" s="1086"/>
      <c r="AO53" s="1086"/>
      <c r="AP53" s="1086"/>
      <c r="AQ53" s="1086"/>
      <c r="AR53" s="1086"/>
      <c r="AS53" s="1086"/>
      <c r="AT53" s="1086"/>
      <c r="AU53" s="1086"/>
      <c r="AV53" s="1086"/>
      <c r="AW53" s="1086"/>
      <c r="AX53" s="1086"/>
      <c r="AY53" s="1086"/>
      <c r="AZ53" s="1086"/>
      <c r="BA53" s="1086"/>
      <c r="BB53" s="1086"/>
      <c r="BC53" s="1086"/>
      <c r="BD53" s="1086"/>
      <c r="BE53" s="1086"/>
      <c r="BF53" s="1086"/>
      <c r="BG53" s="1086"/>
      <c r="BH53" s="1086"/>
      <c r="BI53" s="1086"/>
      <c r="BJ53" s="1086"/>
      <c r="BK53" s="1086"/>
      <c r="BL53" s="1086"/>
      <c r="BM53" s="1086"/>
      <c r="BN53" s="1086"/>
      <c r="BO53" s="1086"/>
      <c r="BP53" s="1086"/>
      <c r="BQ53" s="1086"/>
      <c r="BR53" s="1086"/>
      <c r="BS53" s="1086"/>
      <c r="BT53" s="1086"/>
      <c r="BU53" s="1086"/>
      <c r="BV53" s="1086"/>
      <c r="BW53" s="1086"/>
      <c r="BX53" s="1086"/>
      <c r="BY53" s="1086"/>
      <c r="BZ53" s="1086"/>
      <c r="CA53" s="1086"/>
      <c r="CB53" s="1086"/>
      <c r="CC53" s="1086"/>
      <c r="CD53" s="376"/>
      <c r="CE53" s="376"/>
      <c r="CF53" s="376"/>
      <c r="CG53" s="376"/>
      <c r="CH53" s="376"/>
      <c r="CI53" s="376"/>
      <c r="CJ53" s="376"/>
      <c r="CK53" s="376"/>
      <c r="CL53" s="376"/>
      <c r="CM53" s="187"/>
      <c r="CN53" s="187"/>
    </row>
    <row r="54" spans="1:115" s="34" customFormat="1" ht="10.5" customHeight="1">
      <c r="A54" s="1373" t="s">
        <v>1002</v>
      </c>
      <c r="B54" s="1374"/>
      <c r="C54" s="925"/>
      <c r="D54" s="1262" t="s">
        <v>951</v>
      </c>
      <c r="E54" s="65">
        <f t="shared" ref="E54:AB55" si="28">(((E14+E19)-E52)/(E14+E19))*100</f>
        <v>-1.3997023813632457</v>
      </c>
      <c r="F54" s="65">
        <f t="shared" si="28"/>
        <v>5.977551020000579</v>
      </c>
      <c r="G54" s="66">
        <f t="shared" si="28"/>
        <v>17.855442176468451</v>
      </c>
      <c r="H54" s="694">
        <f t="shared" si="28"/>
        <v>0.53845663224305762</v>
      </c>
      <c r="I54" s="65">
        <f t="shared" si="28"/>
        <v>-3.9132653057103206</v>
      </c>
      <c r="J54" s="65">
        <f t="shared" si="28"/>
        <v>-1.9099064621720052</v>
      </c>
      <c r="K54" s="65">
        <f t="shared" si="28"/>
        <v>-8.4013333167446774E-2</v>
      </c>
      <c r="L54" s="65">
        <f t="shared" si="28"/>
        <v>-0.40531032627699898</v>
      </c>
      <c r="M54" s="65">
        <f t="shared" si="28"/>
        <v>-0.40531032627699898</v>
      </c>
      <c r="N54" s="694">
        <f t="shared" si="28"/>
        <v>0.21076110228723921</v>
      </c>
      <c r="O54" s="65">
        <f t="shared" si="28"/>
        <v>7.0425540124785204</v>
      </c>
      <c r="P54" s="65">
        <f t="shared" si="28"/>
        <v>7.0425540124785204</v>
      </c>
      <c r="Q54" s="65">
        <f t="shared" si="28"/>
        <v>7.0425540124785204</v>
      </c>
      <c r="R54" s="65">
        <f t="shared" si="28"/>
        <v>7.3855704184061901</v>
      </c>
      <c r="S54" s="65">
        <f t="shared" si="28"/>
        <v>6.0523726846749604</v>
      </c>
      <c r="T54" s="65">
        <f t="shared" si="28"/>
        <v>-3.1332859853346049</v>
      </c>
      <c r="U54" s="65">
        <f t="shared" si="28"/>
        <v>-3.1253935773094654</v>
      </c>
      <c r="V54" s="694">
        <f t="shared" si="28"/>
        <v>-2.8662845481103361</v>
      </c>
      <c r="W54" s="65">
        <f t="shared" si="28"/>
        <v>6.022224516315271</v>
      </c>
      <c r="X54" s="65">
        <f t="shared" si="28"/>
        <v>6.022224516315271</v>
      </c>
      <c r="Y54" s="65">
        <f t="shared" si="28"/>
        <v>6.022224516315271</v>
      </c>
      <c r="Z54" s="65">
        <f t="shared" si="28"/>
        <v>10.431758297977732</v>
      </c>
      <c r="AA54" s="65">
        <f t="shared" si="28"/>
        <v>10.431758297977732</v>
      </c>
      <c r="AB54" s="67">
        <f t="shared" si="28"/>
        <v>10.431758297977732</v>
      </c>
      <c r="AC54" s="405"/>
      <c r="AD54" s="376"/>
      <c r="AE54" s="376"/>
      <c r="AF54" s="1086"/>
      <c r="AG54" s="1086"/>
      <c r="AH54" s="1091"/>
      <c r="AI54" s="1091"/>
      <c r="AJ54" s="1091"/>
      <c r="AK54" s="1091"/>
      <c r="AL54" s="1091"/>
      <c r="AM54" s="1091"/>
      <c r="AN54" s="1091"/>
      <c r="AO54" s="1091"/>
      <c r="AP54" s="1091"/>
      <c r="AQ54" s="1091"/>
      <c r="AR54" s="1091"/>
      <c r="AS54" s="1091"/>
      <c r="AT54" s="1091"/>
      <c r="AU54" s="1091"/>
      <c r="AV54" s="1091"/>
      <c r="AW54" s="1091"/>
      <c r="AX54" s="1091"/>
      <c r="AY54" s="1091"/>
      <c r="AZ54" s="1091"/>
      <c r="BA54" s="1091"/>
      <c r="BB54" s="1091"/>
      <c r="BC54" s="1091"/>
      <c r="BD54" s="1091"/>
      <c r="BE54" s="1091"/>
      <c r="BF54" s="1091"/>
      <c r="BG54" s="1086"/>
      <c r="BH54" s="1091"/>
      <c r="BI54" s="1091"/>
      <c r="BJ54" s="1091"/>
      <c r="BK54" s="1091"/>
      <c r="BL54" s="1091"/>
      <c r="BM54" s="1091"/>
      <c r="BN54" s="1091"/>
      <c r="BO54" s="1091"/>
      <c r="BP54" s="1091"/>
      <c r="BQ54" s="1091"/>
      <c r="BR54" s="1091"/>
      <c r="BS54" s="1091"/>
      <c r="BT54" s="1091"/>
      <c r="BU54" s="1091"/>
      <c r="BV54" s="1091"/>
      <c r="BW54" s="1091"/>
      <c r="BX54" s="1091"/>
      <c r="BY54" s="1091"/>
      <c r="BZ54" s="1091"/>
      <c r="CA54" s="1091"/>
      <c r="CB54" s="1091"/>
      <c r="CC54" s="1091"/>
      <c r="CD54" s="406"/>
      <c r="CE54" s="406"/>
      <c r="CF54" s="406"/>
      <c r="CG54" s="406"/>
      <c r="CH54" s="406"/>
      <c r="CI54" s="406"/>
      <c r="CJ54" s="406"/>
      <c r="CK54" s="406"/>
      <c r="CL54" s="406"/>
      <c r="CM54" s="407"/>
      <c r="CN54" s="407"/>
      <c r="CO54" s="37"/>
      <c r="CP54" s="37"/>
      <c r="CQ54" s="37"/>
      <c r="CR54" s="37"/>
      <c r="CS54" s="37"/>
      <c r="CT54" s="37"/>
      <c r="CU54" s="37"/>
      <c r="CV54" s="37"/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  <c r="DK54" s="37"/>
    </row>
    <row r="55" spans="1:115" s="34" customFormat="1" ht="15" customHeight="1" thickBot="1">
      <c r="A55" s="1375"/>
      <c r="B55" s="1376"/>
      <c r="C55" s="935"/>
      <c r="D55" s="409" t="s">
        <v>952</v>
      </c>
      <c r="E55" s="132">
        <f t="shared" si="28"/>
        <v>49.823943662315763</v>
      </c>
      <c r="F55" s="132">
        <f t="shared" si="28"/>
        <v>49.823943662315763</v>
      </c>
      <c r="G55" s="132">
        <f t="shared" si="28"/>
        <v>49.823943662315763</v>
      </c>
      <c r="H55" s="1272">
        <f t="shared" si="28"/>
        <v>49.823943662315763</v>
      </c>
      <c r="I55" s="132">
        <f t="shared" si="28"/>
        <v>47.992700729891432</v>
      </c>
      <c r="J55" s="132">
        <f t="shared" si="28"/>
        <v>47.992700729891432</v>
      </c>
      <c r="K55" s="132">
        <f t="shared" si="28"/>
        <v>39.71166448290122</v>
      </c>
      <c r="L55" s="132">
        <f t="shared" si="28"/>
        <v>39.71166448290122</v>
      </c>
      <c r="M55" s="132">
        <f t="shared" si="28"/>
        <v>38.911022576800221</v>
      </c>
      <c r="N55" s="1272">
        <f t="shared" si="28"/>
        <v>40.239043825109313</v>
      </c>
      <c r="O55" s="132">
        <f t="shared" si="28"/>
        <v>35.624476110613408</v>
      </c>
      <c r="P55" s="132">
        <f t="shared" si="28"/>
        <v>35.624476110613408</v>
      </c>
      <c r="Q55" s="132">
        <f t="shared" si="28"/>
        <v>35.624476110613408</v>
      </c>
      <c r="R55" s="132">
        <f t="shared" si="28"/>
        <v>35.624476110613408</v>
      </c>
      <c r="S55" s="132">
        <f t="shared" si="28"/>
        <v>43.229813664250401</v>
      </c>
      <c r="T55" s="132">
        <f t="shared" si="28"/>
        <v>43.229813664250401</v>
      </c>
      <c r="U55" s="132">
        <f t="shared" si="28"/>
        <v>43.229813664250401</v>
      </c>
      <c r="V55" s="1272">
        <f t="shared" si="28"/>
        <v>43.229813664250401</v>
      </c>
      <c r="W55" s="132">
        <f t="shared" si="28"/>
        <v>52.99051428543936</v>
      </c>
      <c r="X55" s="132">
        <f t="shared" si="28"/>
        <v>52.99051428543936</v>
      </c>
      <c r="Y55" s="132">
        <f t="shared" si="28"/>
        <v>52.99051428543936</v>
      </c>
      <c r="Z55" s="132">
        <f t="shared" si="28"/>
        <v>52.99051428543936</v>
      </c>
      <c r="AA55" s="132">
        <f t="shared" si="28"/>
        <v>52.99051428543936</v>
      </c>
      <c r="AB55" s="134">
        <f t="shared" si="28"/>
        <v>53.521694915091587</v>
      </c>
      <c r="AC55" s="405"/>
      <c r="AD55" s="376"/>
      <c r="AE55" s="376"/>
      <c r="AF55" s="1086"/>
      <c r="AG55" s="1086"/>
      <c r="AH55" s="1091"/>
      <c r="AI55" s="1091"/>
      <c r="AJ55" s="1091"/>
      <c r="AK55" s="1091"/>
      <c r="AL55" s="1091"/>
      <c r="AM55" s="1091"/>
      <c r="AN55" s="1091"/>
      <c r="AO55" s="1091"/>
      <c r="AP55" s="1091"/>
      <c r="AQ55" s="1091"/>
      <c r="AR55" s="1091"/>
      <c r="AS55" s="1091"/>
      <c r="AT55" s="1091"/>
      <c r="AU55" s="1091"/>
      <c r="AV55" s="1091"/>
      <c r="AW55" s="1091"/>
      <c r="AX55" s="1091"/>
      <c r="AY55" s="1091"/>
      <c r="AZ55" s="1091"/>
      <c r="BA55" s="1091"/>
      <c r="BB55" s="1091"/>
      <c r="BC55" s="1091"/>
      <c r="BD55" s="1091"/>
      <c r="BE55" s="1091"/>
      <c r="BF55" s="1091"/>
      <c r="BG55" s="1091"/>
      <c r="BH55" s="1091"/>
      <c r="BI55" s="1091"/>
      <c r="BJ55" s="1091"/>
      <c r="BK55" s="1091"/>
      <c r="BL55" s="1091"/>
      <c r="BM55" s="1091"/>
      <c r="BN55" s="1091"/>
      <c r="BO55" s="1091"/>
      <c r="BP55" s="1091"/>
      <c r="BQ55" s="1091"/>
      <c r="BR55" s="1091"/>
      <c r="BS55" s="1091"/>
      <c r="BT55" s="1091"/>
      <c r="BU55" s="1091"/>
      <c r="BV55" s="1091"/>
      <c r="BW55" s="1091"/>
      <c r="BX55" s="1091"/>
      <c r="BY55" s="1091"/>
      <c r="BZ55" s="1091"/>
      <c r="CA55" s="1091"/>
      <c r="CB55" s="1091"/>
      <c r="CC55" s="1091"/>
      <c r="CD55" s="406"/>
      <c r="CE55" s="406"/>
      <c r="CF55" s="406"/>
      <c r="CG55" s="406"/>
      <c r="CH55" s="406"/>
      <c r="CI55" s="406"/>
      <c r="CJ55" s="406"/>
      <c r="CK55" s="406"/>
      <c r="CL55" s="406"/>
      <c r="CM55" s="407"/>
      <c r="CN55" s="40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</row>
    <row r="56" spans="1:115" s="5" customFormat="1" ht="10.5" customHeight="1">
      <c r="A56" s="1369" t="s">
        <v>61</v>
      </c>
      <c r="B56" s="1370"/>
      <c r="C56" s="897"/>
      <c r="D56" s="43" t="s">
        <v>126</v>
      </c>
      <c r="E56" s="136">
        <f t="shared" ref="E56:AB57" si="29">E14+E19-E52</f>
        <v>-6.5842000019297742E-3</v>
      </c>
      <c r="F56" s="136">
        <f t="shared" si="29"/>
        <v>2.8118399998070198E-2</v>
      </c>
      <c r="G56" s="136">
        <f t="shared" si="29"/>
        <v>8.3991999998070166E-2</v>
      </c>
      <c r="H56" s="696">
        <f t="shared" si="29"/>
        <v>2.5328999980702149E-3</v>
      </c>
      <c r="I56" s="136">
        <f t="shared" si="29"/>
        <v>-1.8407999998053148E-2</v>
      </c>
      <c r="J56" s="136">
        <f t="shared" si="29"/>
        <v>-8.9841999980531106E-3</v>
      </c>
      <c r="K56" s="136">
        <f t="shared" si="29"/>
        <v>-6.3009999875585088E-4</v>
      </c>
      <c r="L56" s="136">
        <f t="shared" si="29"/>
        <v>-3.0300999992448618E-3</v>
      </c>
      <c r="M56" s="136">
        <f t="shared" si="29"/>
        <v>-3.0300999992448618E-3</v>
      </c>
      <c r="N56" s="696">
        <f t="shared" si="29"/>
        <v>1.5756500006983698E-3</v>
      </c>
      <c r="O56" s="136">
        <f t="shared" si="29"/>
        <v>9.1271500001715467E-2</v>
      </c>
      <c r="P56" s="136">
        <f t="shared" si="29"/>
        <v>9.1271500001715467E-2</v>
      </c>
      <c r="Q56" s="136">
        <f t="shared" si="29"/>
        <v>9.1271500001715467E-2</v>
      </c>
      <c r="R56" s="136">
        <f t="shared" si="29"/>
        <v>9.6071500002693488E-2</v>
      </c>
      <c r="S56" s="136">
        <f t="shared" si="29"/>
        <v>5.752174999497961E-2</v>
      </c>
      <c r="T56" s="136">
        <f t="shared" si="29"/>
        <v>-2.9778750004531451E-2</v>
      </c>
      <c r="U56" s="136">
        <f t="shared" si="29"/>
        <v>-2.9778750004531451E-2</v>
      </c>
      <c r="V56" s="696">
        <f t="shared" si="29"/>
        <v>-2.7378750003496877E-2</v>
      </c>
      <c r="W56" s="136">
        <f t="shared" si="29"/>
        <v>6.1253250000284254E-2</v>
      </c>
      <c r="X56" s="136">
        <f t="shared" si="29"/>
        <v>6.1253250000284254E-2</v>
      </c>
      <c r="Y56" s="136">
        <f t="shared" si="29"/>
        <v>6.1253250000284254E-2</v>
      </c>
      <c r="Z56" s="136">
        <f t="shared" si="29"/>
        <v>0.10610350000028435</v>
      </c>
      <c r="AA56" s="136">
        <f t="shared" si="29"/>
        <v>0.10610350000028435</v>
      </c>
      <c r="AB56" s="137">
        <f t="shared" si="29"/>
        <v>0.10610350000028435</v>
      </c>
      <c r="AC56" s="413"/>
      <c r="AD56" s="413"/>
      <c r="AE56" s="413"/>
      <c r="AF56" s="1092"/>
      <c r="AG56" s="1092"/>
      <c r="AH56" s="1092"/>
      <c r="AI56" s="1092"/>
      <c r="AJ56" s="1092"/>
      <c r="AK56" s="1092"/>
      <c r="AL56" s="1092"/>
      <c r="AM56" s="1092"/>
      <c r="AN56" s="1092"/>
      <c r="AO56" s="1092"/>
      <c r="AP56" s="1092"/>
      <c r="AQ56" s="1092"/>
      <c r="AR56" s="1092"/>
      <c r="AS56" s="1092"/>
      <c r="AT56" s="1092"/>
      <c r="AU56" s="1092"/>
      <c r="AV56" s="1092"/>
      <c r="AW56" s="1092"/>
      <c r="AX56" s="1092"/>
      <c r="AY56" s="1092"/>
      <c r="AZ56" s="1092"/>
      <c r="BA56" s="1092"/>
      <c r="BB56" s="1092"/>
      <c r="BC56" s="1092"/>
      <c r="BD56" s="1092"/>
      <c r="BE56" s="1092"/>
      <c r="BF56" s="1092"/>
      <c r="BG56" s="1091"/>
      <c r="BH56" s="1092"/>
      <c r="BI56" s="1092"/>
      <c r="BJ56" s="1092"/>
      <c r="BK56" s="1092"/>
      <c r="BL56" s="1092"/>
      <c r="BM56" s="1092"/>
      <c r="BN56" s="1092"/>
      <c r="BO56" s="1092"/>
      <c r="BP56" s="1092"/>
      <c r="BQ56" s="1092"/>
      <c r="BR56" s="1092"/>
      <c r="BS56" s="1092"/>
      <c r="BT56" s="1092"/>
      <c r="BU56" s="1092"/>
      <c r="BV56" s="1092"/>
      <c r="BW56" s="1092"/>
      <c r="BX56" s="1092"/>
      <c r="BY56" s="1092"/>
      <c r="BZ56" s="1092"/>
      <c r="CA56" s="1092"/>
      <c r="CB56" s="1092"/>
      <c r="CC56" s="1092"/>
      <c r="CD56" s="413"/>
      <c r="CE56" s="413"/>
      <c r="CF56" s="413"/>
      <c r="CG56" s="413"/>
      <c r="CH56" s="413"/>
      <c r="CI56" s="413"/>
      <c r="CJ56" s="413"/>
      <c r="CK56" s="413"/>
      <c r="CL56" s="413"/>
      <c r="CM56" s="148"/>
      <c r="CN56" s="148"/>
    </row>
    <row r="57" spans="1:115" s="5" customFormat="1" ht="10.5" customHeight="1" thickBot="1">
      <c r="A57" s="1371"/>
      <c r="B57" s="1372"/>
      <c r="C57" s="898"/>
      <c r="D57" s="46" t="s">
        <v>127</v>
      </c>
      <c r="E57" s="140">
        <f t="shared" si="29"/>
        <v>6.7920000000276565E-2</v>
      </c>
      <c r="F57" s="140">
        <f t="shared" si="29"/>
        <v>6.7920000000276565E-2</v>
      </c>
      <c r="G57" s="140">
        <f t="shared" si="29"/>
        <v>6.7920000000276565E-2</v>
      </c>
      <c r="H57" s="1004">
        <f t="shared" si="29"/>
        <v>6.7920000000276565E-2</v>
      </c>
      <c r="I57" s="140">
        <f t="shared" si="29"/>
        <v>6.3119999999298682E-2</v>
      </c>
      <c r="J57" s="140">
        <f t="shared" si="29"/>
        <v>6.3119999999298682E-2</v>
      </c>
      <c r="K57" s="140">
        <f t="shared" si="29"/>
        <v>7.2720000001254448E-2</v>
      </c>
      <c r="L57" s="140">
        <f t="shared" si="29"/>
        <v>7.2720000001254448E-2</v>
      </c>
      <c r="M57" s="140">
        <f t="shared" si="29"/>
        <v>7.0320000000765492E-2</v>
      </c>
      <c r="N57" s="1004">
        <f t="shared" si="29"/>
        <v>7.2720000000708732E-2</v>
      </c>
      <c r="O57" s="140">
        <f t="shared" si="29"/>
        <v>0.10199999999977083</v>
      </c>
      <c r="P57" s="140">
        <f t="shared" si="29"/>
        <v>0.10199999999977083</v>
      </c>
      <c r="Q57" s="140">
        <f t="shared" si="29"/>
        <v>0.10199999999977083</v>
      </c>
      <c r="R57" s="140">
        <f t="shared" si="29"/>
        <v>0.10199999999977083</v>
      </c>
      <c r="S57" s="140">
        <f t="shared" si="29"/>
        <v>8.3519999999361966E-2</v>
      </c>
      <c r="T57" s="140">
        <f t="shared" si="29"/>
        <v>8.3519999999361966E-2</v>
      </c>
      <c r="U57" s="140">
        <f t="shared" si="29"/>
        <v>8.3519999999361966E-2</v>
      </c>
      <c r="V57" s="1004">
        <f t="shared" si="29"/>
        <v>8.3519999999361966E-2</v>
      </c>
      <c r="W57" s="140">
        <f t="shared" si="29"/>
        <v>0.11128007999895999</v>
      </c>
      <c r="X57" s="140">
        <f t="shared" si="29"/>
        <v>0.11128007999895999</v>
      </c>
      <c r="Y57" s="140">
        <f t="shared" si="29"/>
        <v>0.11128007999895999</v>
      </c>
      <c r="Z57" s="140">
        <f t="shared" si="29"/>
        <v>0.11128007999895999</v>
      </c>
      <c r="AA57" s="140">
        <f t="shared" si="29"/>
        <v>0.11128007999895999</v>
      </c>
      <c r="AB57" s="141">
        <f t="shared" si="29"/>
        <v>0.11368007999944892</v>
      </c>
      <c r="AC57" s="413"/>
      <c r="AD57" s="413"/>
      <c r="AE57" s="413"/>
      <c r="AF57" s="1092"/>
      <c r="AG57" s="1092"/>
      <c r="AH57" s="1092"/>
      <c r="AI57" s="1092"/>
      <c r="AJ57" s="1092"/>
      <c r="AK57" s="1092"/>
      <c r="AL57" s="1092"/>
      <c r="AM57" s="1092"/>
      <c r="AN57" s="1092"/>
      <c r="AO57" s="1092"/>
      <c r="AP57" s="1092"/>
      <c r="AQ57" s="1092"/>
      <c r="AR57" s="1092"/>
      <c r="AS57" s="1092"/>
      <c r="AT57" s="1092"/>
      <c r="AU57" s="1092"/>
      <c r="AV57" s="1092"/>
      <c r="AW57" s="1092"/>
      <c r="AX57" s="1092"/>
      <c r="AY57" s="1092"/>
      <c r="AZ57" s="1092"/>
      <c r="BA57" s="1092"/>
      <c r="BB57" s="1092"/>
      <c r="BC57" s="1092"/>
      <c r="BD57" s="1092"/>
      <c r="BE57" s="1092"/>
      <c r="BF57" s="1092"/>
      <c r="BG57" s="1092"/>
      <c r="BH57" s="1092"/>
      <c r="BI57" s="1092"/>
      <c r="BJ57" s="1092"/>
      <c r="BK57" s="1092"/>
      <c r="BL57" s="1092"/>
      <c r="BM57" s="1092"/>
      <c r="BN57" s="1092"/>
      <c r="BO57" s="1092"/>
      <c r="BP57" s="1092"/>
      <c r="BQ57" s="1092"/>
      <c r="BR57" s="1092"/>
      <c r="BS57" s="1092"/>
      <c r="BT57" s="1092"/>
      <c r="BU57" s="1092"/>
      <c r="BV57" s="1092"/>
      <c r="BW57" s="1092"/>
      <c r="BX57" s="1092"/>
      <c r="BY57" s="1092"/>
      <c r="BZ57" s="1092"/>
      <c r="CA57" s="1092"/>
      <c r="CB57" s="1092"/>
      <c r="CC57" s="1092"/>
      <c r="CD57" s="413"/>
      <c r="CE57" s="413"/>
      <c r="CF57" s="413"/>
      <c r="CG57" s="413"/>
      <c r="CH57" s="413"/>
      <c r="CI57" s="413"/>
      <c r="CJ57" s="413"/>
      <c r="CK57" s="413"/>
      <c r="CL57" s="413"/>
      <c r="CM57" s="148"/>
      <c r="CN57" s="148"/>
    </row>
    <row r="58" spans="1:115" s="7" customFormat="1" ht="29.25" customHeight="1" thickBot="1">
      <c r="A58" s="852"/>
      <c r="B58" s="175"/>
      <c r="C58" s="953"/>
      <c r="D58" s="175"/>
      <c r="E58" s="175"/>
      <c r="F58" s="175"/>
      <c r="G58" s="175"/>
      <c r="H58" s="175"/>
      <c r="I58" s="175"/>
      <c r="J58" s="175"/>
      <c r="K58" s="175"/>
      <c r="L58" s="175"/>
      <c r="M58" s="175"/>
      <c r="N58" s="175"/>
      <c r="O58" s="175"/>
      <c r="P58" s="175"/>
      <c r="Q58" s="175"/>
      <c r="R58" s="175"/>
      <c r="S58" s="175"/>
      <c r="T58" s="175"/>
      <c r="U58" s="175"/>
      <c r="V58" s="175"/>
      <c r="W58" s="175"/>
      <c r="X58" s="175"/>
      <c r="Y58" s="175"/>
      <c r="Z58" s="175"/>
      <c r="AA58" s="175"/>
      <c r="AB58" s="175"/>
      <c r="AC58" s="384"/>
      <c r="AD58" s="384"/>
      <c r="AE58" s="384"/>
      <c r="AF58" s="384"/>
      <c r="AG58" s="384"/>
      <c r="AH58" s="384"/>
      <c r="AI58" s="384"/>
      <c r="AJ58" s="384"/>
      <c r="AK58" s="384"/>
      <c r="AL58" s="384"/>
      <c r="AM58" s="384"/>
      <c r="AN58" s="384"/>
      <c r="AO58" s="384"/>
      <c r="AP58" s="384"/>
      <c r="AQ58" s="384"/>
      <c r="AR58" s="384"/>
      <c r="AS58" s="384"/>
      <c r="AT58" s="384"/>
      <c r="AU58" s="384"/>
      <c r="AV58" s="384"/>
      <c r="AW58" s="384"/>
      <c r="AX58" s="384"/>
      <c r="AY58" s="384"/>
      <c r="AZ58" s="384"/>
      <c r="BA58" s="384"/>
      <c r="BB58" s="384"/>
      <c r="BC58" s="384"/>
      <c r="BD58" s="384"/>
      <c r="BE58" s="384"/>
      <c r="BF58" s="384"/>
      <c r="BG58" s="384"/>
      <c r="BH58" s="384"/>
      <c r="BI58" s="384"/>
      <c r="BJ58" s="384"/>
      <c r="BK58" s="384"/>
      <c r="BL58" s="384"/>
      <c r="BM58" s="384"/>
      <c r="BN58" s="384"/>
      <c r="BO58" s="384"/>
      <c r="BP58" s="384"/>
      <c r="BQ58" s="384"/>
      <c r="BR58" s="384"/>
      <c r="BS58" s="384"/>
      <c r="BT58" s="384"/>
      <c r="BU58" s="384"/>
      <c r="BV58" s="384"/>
      <c r="BW58" s="384"/>
      <c r="BX58" s="384"/>
      <c r="BY58" s="384"/>
      <c r="BZ58" s="384"/>
      <c r="CA58" s="384"/>
      <c r="CB58" s="384"/>
      <c r="CC58" s="384"/>
      <c r="CD58" s="384"/>
      <c r="CE58" s="384"/>
      <c r="CF58" s="384"/>
      <c r="CG58" s="384"/>
      <c r="CH58" s="384"/>
      <c r="CI58" s="384"/>
      <c r="CJ58" s="384"/>
      <c r="CK58" s="384"/>
      <c r="CL58" s="384"/>
      <c r="CM58" s="175"/>
      <c r="CN58" s="175"/>
    </row>
    <row r="59" spans="1:115" s="2" customFormat="1" ht="28.5" customHeight="1" thickBot="1">
      <c r="A59" s="456" t="s">
        <v>45</v>
      </c>
      <c r="B59" s="38" t="s">
        <v>101</v>
      </c>
      <c r="C59" s="38" t="s">
        <v>1005</v>
      </c>
      <c r="D59" s="38" t="s">
        <v>40</v>
      </c>
      <c r="E59" s="1382" t="s">
        <v>41</v>
      </c>
      <c r="F59" s="1382"/>
      <c r="G59" s="1382"/>
      <c r="H59" s="1382"/>
      <c r="I59" s="1382"/>
      <c r="J59" s="1382"/>
      <c r="K59" s="1382"/>
      <c r="L59" s="1382"/>
      <c r="M59" s="1382"/>
      <c r="N59" s="1382"/>
      <c r="O59" s="1382"/>
      <c r="P59" s="1382"/>
      <c r="Q59" s="1382"/>
      <c r="R59" s="1382"/>
      <c r="S59" s="1382"/>
      <c r="T59" s="1382"/>
      <c r="U59" s="1382"/>
      <c r="V59" s="1382"/>
      <c r="W59" s="1382"/>
      <c r="X59" s="1382"/>
      <c r="Y59" s="1382"/>
      <c r="Z59" s="1382"/>
      <c r="AA59" s="1382"/>
      <c r="AB59" s="1383"/>
      <c r="AC59" s="376"/>
      <c r="AD59" s="376"/>
      <c r="AE59" s="376"/>
      <c r="AF59" s="376"/>
      <c r="AG59" s="376"/>
      <c r="AH59" s="376"/>
      <c r="AI59" s="376"/>
      <c r="AJ59" s="376"/>
      <c r="AK59" s="376"/>
      <c r="AL59" s="376"/>
      <c r="AM59" s="376"/>
      <c r="AN59" s="376"/>
      <c r="AO59" s="376"/>
      <c r="AP59" s="376"/>
      <c r="AQ59" s="376"/>
      <c r="AR59" s="376"/>
      <c r="AS59" s="376"/>
      <c r="AT59" s="376"/>
      <c r="AU59" s="376"/>
      <c r="AV59" s="376"/>
      <c r="AW59" s="376"/>
      <c r="AX59" s="376"/>
      <c r="AY59" s="376"/>
      <c r="AZ59" s="376"/>
      <c r="BA59" s="376"/>
      <c r="BB59" s="376"/>
      <c r="BC59" s="376"/>
      <c r="BD59" s="376"/>
      <c r="BE59" s="376"/>
      <c r="BF59" s="376"/>
      <c r="BG59" s="376"/>
      <c r="BH59" s="376"/>
      <c r="BI59" s="376"/>
      <c r="BJ59" s="376"/>
      <c r="BK59" s="376"/>
      <c r="BL59" s="376"/>
      <c r="BM59" s="376"/>
      <c r="BN59" s="376"/>
      <c r="BO59" s="376"/>
      <c r="BP59" s="376"/>
      <c r="BQ59" s="376"/>
      <c r="BR59" s="376"/>
      <c r="BS59" s="376"/>
      <c r="BT59" s="376"/>
      <c r="BU59" s="376"/>
      <c r="BV59" s="376"/>
      <c r="BW59" s="376"/>
      <c r="BX59" s="376"/>
      <c r="BY59" s="376"/>
      <c r="BZ59" s="376"/>
      <c r="CA59" s="376"/>
      <c r="CB59" s="376"/>
      <c r="CC59" s="376"/>
      <c r="CD59" s="376"/>
      <c r="CE59" s="376"/>
      <c r="CF59" s="376"/>
      <c r="CG59" s="376"/>
      <c r="CH59" s="376"/>
      <c r="CI59" s="376"/>
      <c r="CJ59" s="376"/>
      <c r="CK59" s="376"/>
      <c r="CL59" s="376"/>
      <c r="CM59" s="187"/>
      <c r="CN59" s="187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</row>
    <row r="60" spans="1:115" s="2" customFormat="1" ht="10.5" customHeight="1" thickBot="1">
      <c r="A60" s="1191" t="s">
        <v>379</v>
      </c>
      <c r="B60" s="959"/>
      <c r="C60" s="959"/>
      <c r="D60" s="959"/>
      <c r="E60" s="176">
        <v>1</v>
      </c>
      <c r="F60" s="176">
        <v>2</v>
      </c>
      <c r="G60" s="176">
        <v>3</v>
      </c>
      <c r="H60" s="698">
        <v>4</v>
      </c>
      <c r="I60" s="176">
        <v>5</v>
      </c>
      <c r="J60" s="176">
        <v>6</v>
      </c>
      <c r="K60" s="176">
        <v>7</v>
      </c>
      <c r="L60" s="176">
        <v>8</v>
      </c>
      <c r="M60" s="176">
        <v>9</v>
      </c>
      <c r="N60" s="698">
        <v>10</v>
      </c>
      <c r="O60" s="176">
        <v>11</v>
      </c>
      <c r="P60" s="176">
        <v>12</v>
      </c>
      <c r="Q60" s="176">
        <v>13</v>
      </c>
      <c r="R60" s="176">
        <v>14</v>
      </c>
      <c r="S60" s="176">
        <v>15</v>
      </c>
      <c r="T60" s="176">
        <v>16</v>
      </c>
      <c r="U60" s="176">
        <v>17</v>
      </c>
      <c r="V60" s="698">
        <v>18</v>
      </c>
      <c r="W60" s="176">
        <v>19</v>
      </c>
      <c r="X60" s="176">
        <v>20</v>
      </c>
      <c r="Y60" s="176">
        <v>21</v>
      </c>
      <c r="Z60" s="176">
        <v>22</v>
      </c>
      <c r="AA60" s="176">
        <v>23</v>
      </c>
      <c r="AB60" s="178">
        <v>24</v>
      </c>
      <c r="AC60" s="376"/>
      <c r="AD60" s="376"/>
      <c r="AE60" s="376"/>
      <c r="AF60" s="376"/>
      <c r="AG60" s="376"/>
      <c r="AH60" s="376"/>
      <c r="AI60" s="376"/>
      <c r="AJ60" s="376"/>
      <c r="AK60" s="376"/>
      <c r="AL60" s="376"/>
      <c r="AM60" s="376"/>
      <c r="AN60" s="376"/>
      <c r="AO60" s="376"/>
      <c r="AP60" s="376"/>
      <c r="AQ60" s="376"/>
      <c r="AR60" s="376"/>
      <c r="AS60" s="376"/>
      <c r="AT60" s="376"/>
      <c r="AU60" s="376"/>
      <c r="AV60" s="376"/>
      <c r="AW60" s="376"/>
      <c r="AX60" s="376"/>
      <c r="AY60" s="376"/>
      <c r="AZ60" s="376"/>
      <c r="BA60" s="376"/>
      <c r="BB60" s="376"/>
      <c r="BC60" s="376"/>
      <c r="BD60" s="376"/>
      <c r="BE60" s="376"/>
      <c r="BF60" s="376"/>
      <c r="BG60" s="376"/>
      <c r="BH60" s="376"/>
      <c r="BI60" s="376"/>
      <c r="BJ60" s="376"/>
      <c r="BK60" s="376"/>
      <c r="BL60" s="376"/>
      <c r="BM60" s="376"/>
      <c r="BN60" s="376"/>
      <c r="BO60" s="376"/>
      <c r="BP60" s="376"/>
      <c r="BQ60" s="376"/>
      <c r="BR60" s="376"/>
      <c r="BS60" s="376"/>
      <c r="BT60" s="376"/>
      <c r="BU60" s="376"/>
      <c r="BV60" s="376"/>
      <c r="BW60" s="376"/>
      <c r="BX60" s="376"/>
      <c r="BY60" s="376"/>
      <c r="BZ60" s="376"/>
      <c r="CA60" s="376"/>
      <c r="CB60" s="376"/>
      <c r="CC60" s="376"/>
      <c r="CD60" s="376"/>
      <c r="CE60" s="376"/>
      <c r="CF60" s="376"/>
      <c r="CG60" s="376"/>
      <c r="CH60" s="376"/>
      <c r="CI60" s="376"/>
      <c r="CJ60" s="376"/>
      <c r="CK60" s="376"/>
      <c r="CL60" s="376"/>
      <c r="CM60" s="187"/>
      <c r="CN60" s="187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</row>
    <row r="61" spans="1:115" s="2" customFormat="1" ht="10.5" customHeight="1">
      <c r="A61" s="391" t="s">
        <v>78</v>
      </c>
      <c r="B61" s="853"/>
      <c r="C61" s="48" t="s">
        <v>903</v>
      </c>
      <c r="D61" s="255" t="s">
        <v>39</v>
      </c>
      <c r="E61" s="48">
        <v>6.3</v>
      </c>
      <c r="F61" s="48">
        <v>6.3</v>
      </c>
      <c r="G61" s="48">
        <v>6.3</v>
      </c>
      <c r="H61" s="699">
        <v>6.3</v>
      </c>
      <c r="I61" s="48">
        <v>6.3</v>
      </c>
      <c r="J61" s="48">
        <v>6.3</v>
      </c>
      <c r="K61" s="48">
        <v>6.3</v>
      </c>
      <c r="L61" s="48">
        <v>6.2</v>
      </c>
      <c r="M61" s="48">
        <v>6.2</v>
      </c>
      <c r="N61" s="699">
        <v>6.2</v>
      </c>
      <c r="O61" s="48">
        <v>6.2</v>
      </c>
      <c r="P61" s="48">
        <v>6.2</v>
      </c>
      <c r="Q61" s="48">
        <v>6.2</v>
      </c>
      <c r="R61" s="48">
        <v>6.2</v>
      </c>
      <c r="S61" s="48">
        <v>6.2</v>
      </c>
      <c r="T61" s="48">
        <v>6.2</v>
      </c>
      <c r="U61" s="48">
        <v>6.2</v>
      </c>
      <c r="V61" s="699">
        <v>6.2</v>
      </c>
      <c r="W61" s="48">
        <v>6.2</v>
      </c>
      <c r="X61" s="48">
        <v>6.2</v>
      </c>
      <c r="Y61" s="48">
        <v>6.2</v>
      </c>
      <c r="Z61" s="48">
        <v>6.2</v>
      </c>
      <c r="AA61" s="48">
        <v>6.2</v>
      </c>
      <c r="AB61" s="49">
        <v>6.3</v>
      </c>
      <c r="AC61" s="957"/>
      <c r="AD61" s="384"/>
      <c r="AE61" s="384"/>
      <c r="AF61" s="384"/>
      <c r="AG61" s="376"/>
      <c r="AH61" s="376"/>
      <c r="AI61" s="376"/>
      <c r="AJ61" s="376"/>
      <c r="AK61" s="376"/>
      <c r="AL61" s="376"/>
      <c r="AM61" s="376"/>
      <c r="AN61" s="376"/>
      <c r="AO61" s="376"/>
      <c r="AP61" s="376"/>
      <c r="AQ61" s="376"/>
      <c r="AR61" s="376"/>
      <c r="AS61" s="376"/>
      <c r="AT61" s="376"/>
      <c r="AU61" s="376"/>
      <c r="AV61" s="376"/>
      <c r="AW61" s="376"/>
      <c r="AX61" s="376"/>
      <c r="AY61" s="376"/>
      <c r="AZ61" s="376"/>
      <c r="BA61" s="376"/>
      <c r="BB61" s="376"/>
      <c r="BC61" s="376"/>
      <c r="BD61" s="376"/>
      <c r="BE61" s="376"/>
      <c r="BF61" s="376"/>
      <c r="BG61" s="376"/>
      <c r="BH61" s="376"/>
      <c r="BI61" s="376"/>
      <c r="BJ61" s="376"/>
      <c r="BK61" s="376"/>
      <c r="BL61" s="376"/>
      <c r="BM61" s="376"/>
      <c r="BN61" s="376"/>
      <c r="BO61" s="376"/>
      <c r="BP61" s="376"/>
      <c r="BQ61" s="376"/>
      <c r="BR61" s="376"/>
      <c r="BS61" s="376"/>
      <c r="BT61" s="376"/>
      <c r="BU61" s="376"/>
      <c r="BV61" s="376"/>
      <c r="BW61" s="376"/>
      <c r="BX61" s="376"/>
      <c r="BY61" s="376"/>
      <c r="BZ61" s="376"/>
      <c r="CA61" s="376"/>
      <c r="CB61" s="376"/>
      <c r="CC61" s="376"/>
      <c r="CD61" s="376"/>
      <c r="CE61" s="376"/>
      <c r="CF61" s="376"/>
      <c r="CG61" s="376"/>
      <c r="CH61" s="376"/>
      <c r="CI61" s="376"/>
      <c r="CJ61" s="376"/>
      <c r="CK61" s="376"/>
      <c r="CL61" s="376"/>
      <c r="CM61" s="187"/>
      <c r="CN61" s="187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</row>
    <row r="62" spans="1:115" s="2" customFormat="1" ht="10.5" customHeight="1" thickBot="1">
      <c r="A62" s="393" t="s">
        <v>79</v>
      </c>
      <c r="B62" s="50"/>
      <c r="C62" s="50" t="s">
        <v>903</v>
      </c>
      <c r="D62" s="257" t="s">
        <v>39</v>
      </c>
      <c r="E62" s="50">
        <v>6.3</v>
      </c>
      <c r="F62" s="50">
        <v>6.3</v>
      </c>
      <c r="G62" s="50">
        <v>6.3</v>
      </c>
      <c r="H62" s="715">
        <v>6.3</v>
      </c>
      <c r="I62" s="50">
        <v>6.3</v>
      </c>
      <c r="J62" s="50">
        <v>6.3</v>
      </c>
      <c r="K62" s="50">
        <v>6.3</v>
      </c>
      <c r="L62" s="50">
        <v>6.2</v>
      </c>
      <c r="M62" s="50">
        <v>6.2</v>
      </c>
      <c r="N62" s="715">
        <v>6.2</v>
      </c>
      <c r="O62" s="50">
        <v>6.2</v>
      </c>
      <c r="P62" s="50">
        <v>6.2</v>
      </c>
      <c r="Q62" s="50">
        <v>6.2</v>
      </c>
      <c r="R62" s="50">
        <v>6.2</v>
      </c>
      <c r="S62" s="50">
        <v>6.2</v>
      </c>
      <c r="T62" s="50">
        <v>6.2</v>
      </c>
      <c r="U62" s="50">
        <v>6.2</v>
      </c>
      <c r="V62" s="715">
        <v>6.2</v>
      </c>
      <c r="W62" s="50">
        <v>6.2</v>
      </c>
      <c r="X62" s="50">
        <v>6.3</v>
      </c>
      <c r="Y62" s="50">
        <v>6.2</v>
      </c>
      <c r="Z62" s="50">
        <v>6.2</v>
      </c>
      <c r="AA62" s="50">
        <v>6.3</v>
      </c>
      <c r="AB62" s="51">
        <v>6.3</v>
      </c>
      <c r="AC62" s="957"/>
      <c r="AD62" s="384"/>
      <c r="AE62" s="384"/>
      <c r="AF62" s="384"/>
      <c r="AG62" s="376"/>
      <c r="AH62" s="376"/>
      <c r="AI62" s="376"/>
      <c r="AJ62" s="376"/>
      <c r="AK62" s="376"/>
      <c r="AL62" s="376"/>
      <c r="AM62" s="376"/>
      <c r="AN62" s="376"/>
      <c r="AO62" s="376"/>
      <c r="AP62" s="376"/>
      <c r="AQ62" s="376"/>
      <c r="AR62" s="376"/>
      <c r="AS62" s="376"/>
      <c r="AT62" s="376"/>
      <c r="AU62" s="376"/>
      <c r="AV62" s="376"/>
      <c r="AW62" s="376"/>
      <c r="AX62" s="376"/>
      <c r="AY62" s="376"/>
      <c r="AZ62" s="376"/>
      <c r="BA62" s="376"/>
      <c r="BB62" s="376"/>
      <c r="BC62" s="376"/>
      <c r="BD62" s="376"/>
      <c r="BE62" s="376"/>
      <c r="BF62" s="376"/>
      <c r="BG62" s="376"/>
      <c r="BH62" s="376"/>
      <c r="BI62" s="376"/>
      <c r="BJ62" s="376"/>
      <c r="BK62" s="376"/>
      <c r="BL62" s="376"/>
      <c r="BM62" s="376"/>
      <c r="BN62" s="376"/>
      <c r="BO62" s="376"/>
      <c r="BP62" s="376"/>
      <c r="BQ62" s="376"/>
      <c r="BR62" s="376"/>
      <c r="BS62" s="376"/>
      <c r="BT62" s="376"/>
      <c r="BU62" s="376"/>
      <c r="BV62" s="376"/>
      <c r="BW62" s="376"/>
      <c r="BX62" s="376"/>
      <c r="BY62" s="376"/>
      <c r="BZ62" s="376"/>
      <c r="CA62" s="376"/>
      <c r="CB62" s="376"/>
      <c r="CC62" s="376"/>
      <c r="CD62" s="376"/>
      <c r="CE62" s="376"/>
      <c r="CF62" s="376"/>
      <c r="CG62" s="376"/>
      <c r="CH62" s="376"/>
      <c r="CI62" s="376"/>
      <c r="CJ62" s="376"/>
      <c r="CK62" s="376"/>
      <c r="CL62" s="376"/>
      <c r="CM62" s="187"/>
      <c r="CN62" s="187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</row>
    <row r="63" spans="1:115" s="2" customFormat="1" ht="10.5" customHeight="1">
      <c r="A63" s="1357" t="s">
        <v>43</v>
      </c>
      <c r="B63" s="1361" t="s">
        <v>46</v>
      </c>
      <c r="C63" s="1222"/>
      <c r="D63" s="1266"/>
      <c r="E63" s="91"/>
      <c r="F63" s="91"/>
      <c r="G63" s="91"/>
      <c r="H63" s="687"/>
      <c r="I63" s="91"/>
      <c r="J63" s="91"/>
      <c r="K63" s="91"/>
      <c r="L63" s="91"/>
      <c r="M63" s="91"/>
      <c r="N63" s="687"/>
      <c r="O63" s="91"/>
      <c r="P63" s="91"/>
      <c r="Q63" s="91"/>
      <c r="R63" s="91"/>
      <c r="S63" s="91"/>
      <c r="T63" s="91"/>
      <c r="U63" s="91"/>
      <c r="V63" s="687"/>
      <c r="W63" s="91"/>
      <c r="X63" s="91"/>
      <c r="Y63" s="91"/>
      <c r="Z63" s="91"/>
      <c r="AA63" s="91"/>
      <c r="AB63" s="93"/>
      <c r="AC63" s="957"/>
      <c r="AD63" s="384"/>
      <c r="AE63" s="384"/>
      <c r="AF63" s="384"/>
      <c r="AG63" s="376"/>
      <c r="AH63" s="376"/>
      <c r="AI63" s="376"/>
      <c r="AJ63" s="376"/>
      <c r="AK63" s="376"/>
      <c r="AL63" s="376"/>
      <c r="AM63" s="376"/>
      <c r="AN63" s="376"/>
      <c r="AO63" s="376"/>
      <c r="AP63" s="376"/>
      <c r="AQ63" s="376"/>
      <c r="AR63" s="376"/>
      <c r="AS63" s="376"/>
      <c r="AT63" s="376"/>
      <c r="AU63" s="376"/>
      <c r="AV63" s="376"/>
      <c r="AW63" s="376"/>
      <c r="AX63" s="376"/>
      <c r="AY63" s="376"/>
      <c r="AZ63" s="376"/>
      <c r="BA63" s="376"/>
      <c r="BB63" s="376"/>
      <c r="BC63" s="376"/>
      <c r="BD63" s="376"/>
      <c r="BE63" s="376"/>
      <c r="BF63" s="376"/>
      <c r="BG63" s="376"/>
      <c r="BH63" s="376"/>
      <c r="BI63" s="376"/>
      <c r="BJ63" s="376"/>
      <c r="BK63" s="376"/>
      <c r="BL63" s="376"/>
      <c r="BM63" s="376"/>
      <c r="BN63" s="376"/>
      <c r="BO63" s="376"/>
      <c r="BP63" s="376"/>
      <c r="BQ63" s="376"/>
      <c r="BR63" s="376"/>
      <c r="BS63" s="376"/>
      <c r="BT63" s="376"/>
      <c r="BU63" s="376"/>
      <c r="BV63" s="376"/>
      <c r="BW63" s="376"/>
      <c r="BX63" s="376"/>
      <c r="BY63" s="376"/>
      <c r="BZ63" s="376"/>
      <c r="CA63" s="376"/>
      <c r="CB63" s="376"/>
      <c r="CC63" s="376"/>
      <c r="CD63" s="376"/>
      <c r="CE63" s="376"/>
      <c r="CF63" s="376"/>
      <c r="CG63" s="376"/>
      <c r="CH63" s="376"/>
      <c r="CI63" s="376"/>
      <c r="CJ63" s="376"/>
      <c r="CK63" s="376"/>
      <c r="CL63" s="376"/>
      <c r="CM63" s="187"/>
      <c r="CN63" s="187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</row>
    <row r="64" spans="1:115" s="2" customFormat="1" ht="10.5" customHeight="1">
      <c r="A64" s="1358"/>
      <c r="B64" s="1364"/>
      <c r="C64" s="1165" t="s">
        <v>138</v>
      </c>
      <c r="D64" s="155" t="s">
        <v>34</v>
      </c>
      <c r="E64" s="100">
        <v>45</v>
      </c>
      <c r="F64" s="100">
        <v>40</v>
      </c>
      <c r="G64" s="100">
        <v>45</v>
      </c>
      <c r="H64" s="684">
        <v>45</v>
      </c>
      <c r="I64" s="100">
        <v>45</v>
      </c>
      <c r="J64" s="100">
        <v>45</v>
      </c>
      <c r="K64" s="100">
        <v>50</v>
      </c>
      <c r="L64" s="100">
        <v>60</v>
      </c>
      <c r="M64" s="100">
        <v>70</v>
      </c>
      <c r="N64" s="684">
        <v>80</v>
      </c>
      <c r="O64" s="100">
        <v>80</v>
      </c>
      <c r="P64" s="100">
        <v>80</v>
      </c>
      <c r="Q64" s="100">
        <v>70</v>
      </c>
      <c r="R64" s="100">
        <v>80</v>
      </c>
      <c r="S64" s="100">
        <v>80</v>
      </c>
      <c r="T64" s="100">
        <v>90</v>
      </c>
      <c r="U64" s="100">
        <v>90</v>
      </c>
      <c r="V64" s="684">
        <v>80</v>
      </c>
      <c r="W64" s="100">
        <v>80</v>
      </c>
      <c r="X64" s="100">
        <v>80</v>
      </c>
      <c r="Y64" s="100">
        <v>80</v>
      </c>
      <c r="Z64" s="100">
        <v>40</v>
      </c>
      <c r="AA64" s="100">
        <v>40</v>
      </c>
      <c r="AB64" s="101">
        <v>30</v>
      </c>
      <c r="AC64" s="957"/>
      <c r="AD64" s="384"/>
      <c r="AE64" s="384"/>
      <c r="AF64" s="384"/>
      <c r="AG64" s="376"/>
      <c r="AH64" s="376"/>
      <c r="AI64" s="376"/>
      <c r="AJ64" s="376"/>
      <c r="AK64" s="376"/>
      <c r="AL64" s="376"/>
      <c r="AM64" s="376"/>
      <c r="AN64" s="376"/>
      <c r="AO64" s="376"/>
      <c r="AP64" s="376"/>
      <c r="AQ64" s="376"/>
      <c r="AR64" s="376"/>
      <c r="AS64" s="376"/>
      <c r="AT64" s="376"/>
      <c r="AU64" s="376"/>
      <c r="AV64" s="376"/>
      <c r="AW64" s="376"/>
      <c r="AX64" s="376"/>
      <c r="AY64" s="376"/>
      <c r="AZ64" s="376"/>
      <c r="BA64" s="376"/>
      <c r="BB64" s="376"/>
      <c r="BC64" s="376"/>
      <c r="BD64" s="376"/>
      <c r="BE64" s="376"/>
      <c r="BF64" s="376"/>
      <c r="BG64" s="376"/>
      <c r="BH64" s="376"/>
      <c r="BI64" s="376"/>
      <c r="BJ64" s="376"/>
      <c r="BK64" s="376"/>
      <c r="BL64" s="376"/>
      <c r="BM64" s="376"/>
      <c r="BN64" s="376"/>
      <c r="BO64" s="376"/>
      <c r="BP64" s="376"/>
      <c r="BQ64" s="376"/>
      <c r="BR64" s="376"/>
      <c r="BS64" s="376"/>
      <c r="BT64" s="376"/>
      <c r="BU64" s="376"/>
      <c r="BV64" s="376"/>
      <c r="BW64" s="376"/>
      <c r="BX64" s="376"/>
      <c r="BY64" s="376"/>
      <c r="BZ64" s="376"/>
      <c r="CA64" s="376"/>
      <c r="CB64" s="376"/>
      <c r="CC64" s="376"/>
      <c r="CD64" s="376"/>
      <c r="CE64" s="376"/>
      <c r="CF64" s="376"/>
      <c r="CG64" s="376"/>
      <c r="CH64" s="376"/>
      <c r="CI64" s="376"/>
      <c r="CJ64" s="376"/>
      <c r="CK64" s="376"/>
      <c r="CL64" s="376"/>
      <c r="CM64" s="187"/>
      <c r="CN64" s="187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</row>
    <row r="65" spans="1:115" s="2" customFormat="1" ht="10.5" customHeight="1">
      <c r="A65" s="1358"/>
      <c r="B65" s="1364"/>
      <c r="C65" s="1165"/>
      <c r="D65" s="155" t="s">
        <v>126</v>
      </c>
      <c r="E65" s="108" t="s">
        <v>133</v>
      </c>
      <c r="F65" s="52"/>
      <c r="G65" s="52"/>
      <c r="H65" s="684"/>
      <c r="I65" s="52"/>
      <c r="J65" s="52"/>
      <c r="K65" s="52"/>
      <c r="L65" s="52"/>
      <c r="M65" s="52"/>
      <c r="N65" s="684"/>
      <c r="O65" s="52"/>
      <c r="P65" s="52"/>
      <c r="Q65" s="52"/>
      <c r="R65" s="52"/>
      <c r="S65" s="52"/>
      <c r="T65" s="52"/>
      <c r="U65" s="52"/>
      <c r="V65" s="684"/>
      <c r="W65" s="52"/>
      <c r="X65" s="52"/>
      <c r="Y65" s="52"/>
      <c r="Z65" s="52"/>
      <c r="AA65" s="52"/>
      <c r="AB65" s="109"/>
      <c r="AC65" s="957"/>
      <c r="AD65" s="384"/>
      <c r="AE65" s="384"/>
      <c r="AF65" s="384"/>
      <c r="AG65" s="376"/>
      <c r="AH65" s="376"/>
      <c r="AI65" s="376"/>
      <c r="AJ65" s="376"/>
      <c r="AK65" s="376"/>
      <c r="AL65" s="376"/>
      <c r="AM65" s="376"/>
      <c r="AN65" s="376"/>
      <c r="AO65" s="376"/>
      <c r="AP65" s="376"/>
      <c r="AQ65" s="376"/>
      <c r="AR65" s="376"/>
      <c r="AS65" s="376"/>
      <c r="AT65" s="376"/>
      <c r="AU65" s="376"/>
      <c r="AV65" s="376"/>
      <c r="AW65" s="376"/>
      <c r="AX65" s="376"/>
      <c r="AY65" s="376"/>
      <c r="AZ65" s="376"/>
      <c r="BA65" s="376"/>
      <c r="BB65" s="376"/>
      <c r="BC65" s="376"/>
      <c r="BD65" s="376"/>
      <c r="BE65" s="376"/>
      <c r="BF65" s="376"/>
      <c r="BG65" s="376"/>
      <c r="BH65" s="376"/>
      <c r="BI65" s="376"/>
      <c r="BJ65" s="376"/>
      <c r="BK65" s="376"/>
      <c r="BL65" s="376"/>
      <c r="BM65" s="376"/>
      <c r="BN65" s="376"/>
      <c r="BO65" s="376"/>
      <c r="BP65" s="376"/>
      <c r="BQ65" s="376"/>
      <c r="BR65" s="376"/>
      <c r="BS65" s="376"/>
      <c r="BT65" s="376"/>
      <c r="BU65" s="376"/>
      <c r="BV65" s="376"/>
      <c r="BW65" s="376"/>
      <c r="BX65" s="376"/>
      <c r="BY65" s="376"/>
      <c r="BZ65" s="376"/>
      <c r="CA65" s="376"/>
      <c r="CB65" s="376"/>
      <c r="CC65" s="376"/>
      <c r="CD65" s="376"/>
      <c r="CE65" s="376"/>
      <c r="CF65" s="376"/>
      <c r="CG65" s="376"/>
      <c r="CH65" s="376"/>
      <c r="CI65" s="376"/>
      <c r="CJ65" s="376"/>
      <c r="CK65" s="376"/>
      <c r="CL65" s="376"/>
      <c r="CM65" s="187"/>
      <c r="CN65" s="187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</row>
    <row r="66" spans="1:115" s="2" customFormat="1" ht="10.5" customHeight="1">
      <c r="A66" s="1358"/>
      <c r="B66" s="1364"/>
      <c r="C66" s="1165"/>
      <c r="D66" s="155" t="s">
        <v>127</v>
      </c>
      <c r="E66" s="108" t="s">
        <v>133</v>
      </c>
      <c r="F66" s="52"/>
      <c r="G66" s="52"/>
      <c r="H66" s="684"/>
      <c r="I66" s="52"/>
      <c r="J66" s="52"/>
      <c r="K66" s="52"/>
      <c r="L66" s="52"/>
      <c r="M66" s="52"/>
      <c r="N66" s="684"/>
      <c r="O66" s="52"/>
      <c r="P66" s="52"/>
      <c r="Q66" s="52"/>
      <c r="R66" s="52"/>
      <c r="S66" s="52"/>
      <c r="T66" s="52"/>
      <c r="U66" s="52"/>
      <c r="V66" s="684"/>
      <c r="W66" s="52"/>
      <c r="X66" s="52"/>
      <c r="Y66" s="52"/>
      <c r="Z66" s="52"/>
      <c r="AA66" s="52"/>
      <c r="AB66" s="109"/>
      <c r="AC66" s="957"/>
      <c r="AD66" s="384"/>
      <c r="AE66" s="384"/>
      <c r="AF66" s="384"/>
      <c r="AG66" s="376"/>
      <c r="AH66" s="376"/>
      <c r="AI66" s="376"/>
      <c r="AJ66" s="376"/>
      <c r="AK66" s="376"/>
      <c r="AL66" s="376"/>
      <c r="AM66" s="376"/>
      <c r="AN66" s="376"/>
      <c r="AO66" s="376"/>
      <c r="AP66" s="376"/>
      <c r="AQ66" s="376"/>
      <c r="AR66" s="376"/>
      <c r="AS66" s="376"/>
      <c r="AT66" s="376"/>
      <c r="AU66" s="376"/>
      <c r="AV66" s="376"/>
      <c r="AW66" s="376"/>
      <c r="AX66" s="376"/>
      <c r="AY66" s="376"/>
      <c r="AZ66" s="376"/>
      <c r="BA66" s="376"/>
      <c r="BB66" s="376"/>
      <c r="BC66" s="376"/>
      <c r="BD66" s="376"/>
      <c r="BE66" s="376"/>
      <c r="BF66" s="376"/>
      <c r="BG66" s="376"/>
      <c r="BH66" s="376"/>
      <c r="BI66" s="376"/>
      <c r="BJ66" s="376"/>
      <c r="BK66" s="376"/>
      <c r="BL66" s="376"/>
      <c r="BM66" s="376"/>
      <c r="BN66" s="376"/>
      <c r="BO66" s="376"/>
      <c r="BP66" s="376"/>
      <c r="BQ66" s="376"/>
      <c r="BR66" s="376"/>
      <c r="BS66" s="376"/>
      <c r="BT66" s="376"/>
      <c r="BU66" s="376"/>
      <c r="BV66" s="376"/>
      <c r="BW66" s="376"/>
      <c r="BX66" s="376"/>
      <c r="BY66" s="376"/>
      <c r="BZ66" s="376"/>
      <c r="CA66" s="376"/>
      <c r="CB66" s="376"/>
      <c r="CC66" s="376"/>
      <c r="CD66" s="376"/>
      <c r="CE66" s="376"/>
      <c r="CF66" s="376"/>
      <c r="CG66" s="376"/>
      <c r="CH66" s="376"/>
      <c r="CI66" s="376"/>
      <c r="CJ66" s="376"/>
      <c r="CK66" s="376"/>
      <c r="CL66" s="376"/>
      <c r="CM66" s="187"/>
      <c r="CN66" s="187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</row>
    <row r="67" spans="1:115" s="2" customFormat="1" ht="10.5" customHeight="1" thickBot="1">
      <c r="A67" s="1362"/>
      <c r="B67" s="1363"/>
      <c r="C67" s="312"/>
      <c r="D67" s="271" t="s">
        <v>42</v>
      </c>
      <c r="E67" s="110"/>
      <c r="F67" s="110"/>
      <c r="G67" s="110"/>
      <c r="H67" s="689"/>
      <c r="I67" s="110"/>
      <c r="J67" s="110"/>
      <c r="K67" s="110"/>
      <c r="L67" s="110"/>
      <c r="M67" s="110"/>
      <c r="N67" s="689"/>
      <c r="O67" s="110"/>
      <c r="P67" s="110"/>
      <c r="Q67" s="110"/>
      <c r="R67" s="110"/>
      <c r="S67" s="110"/>
      <c r="T67" s="110"/>
      <c r="U67" s="110"/>
      <c r="V67" s="689"/>
      <c r="W67" s="110"/>
      <c r="X67" s="110"/>
      <c r="Y67" s="110"/>
      <c r="Z67" s="110"/>
      <c r="AA67" s="110"/>
      <c r="AB67" s="112"/>
      <c r="AC67" s="957"/>
      <c r="AD67" s="384"/>
      <c r="AE67" s="384"/>
      <c r="AF67" s="384"/>
      <c r="AG67" s="376"/>
      <c r="AH67" s="376"/>
      <c r="AI67" s="376"/>
      <c r="AJ67" s="376"/>
      <c r="AK67" s="376"/>
      <c r="AL67" s="376"/>
      <c r="AM67" s="376"/>
      <c r="AN67" s="376"/>
      <c r="AO67" s="376"/>
      <c r="AP67" s="376"/>
      <c r="AQ67" s="376"/>
      <c r="AR67" s="376"/>
      <c r="AS67" s="376"/>
      <c r="AT67" s="376"/>
      <c r="AU67" s="376"/>
      <c r="AV67" s="376"/>
      <c r="AW67" s="376"/>
      <c r="AX67" s="376"/>
      <c r="AY67" s="376"/>
      <c r="AZ67" s="376"/>
      <c r="BA67" s="376"/>
      <c r="BB67" s="376"/>
      <c r="BC67" s="376"/>
      <c r="BD67" s="376"/>
      <c r="BE67" s="376"/>
      <c r="BF67" s="376"/>
      <c r="BG67" s="376"/>
      <c r="BH67" s="376"/>
      <c r="BI67" s="376"/>
      <c r="BJ67" s="376"/>
      <c r="BK67" s="376"/>
      <c r="BL67" s="376"/>
      <c r="BM67" s="376"/>
      <c r="BN67" s="376"/>
      <c r="BO67" s="376"/>
      <c r="BP67" s="376"/>
      <c r="BQ67" s="376"/>
      <c r="BR67" s="376"/>
      <c r="BS67" s="376"/>
      <c r="BT67" s="376"/>
      <c r="BU67" s="376"/>
      <c r="BV67" s="376"/>
      <c r="BW67" s="376"/>
      <c r="BX67" s="376"/>
      <c r="BY67" s="376"/>
      <c r="BZ67" s="376"/>
      <c r="CA67" s="376"/>
      <c r="CB67" s="376"/>
      <c r="CC67" s="376"/>
      <c r="CD67" s="376"/>
      <c r="CE67" s="376"/>
      <c r="CF67" s="376"/>
      <c r="CG67" s="376"/>
      <c r="CH67" s="376"/>
      <c r="CI67" s="376"/>
      <c r="CJ67" s="376"/>
      <c r="CK67" s="376"/>
      <c r="CL67" s="376"/>
      <c r="CM67" s="187"/>
      <c r="CN67" s="187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</row>
    <row r="68" spans="1:115" s="2" customFormat="1" ht="10.5" customHeight="1">
      <c r="A68" s="1357" t="s">
        <v>13</v>
      </c>
      <c r="B68" s="1361" t="s">
        <v>47</v>
      </c>
      <c r="C68" s="1222"/>
      <c r="D68" s="1266"/>
      <c r="E68" s="88"/>
      <c r="F68" s="88"/>
      <c r="G68" s="88"/>
      <c r="H68" s="680"/>
      <c r="I68" s="88"/>
      <c r="J68" s="88"/>
      <c r="K68" s="88"/>
      <c r="L68" s="88"/>
      <c r="M68" s="88"/>
      <c r="N68" s="680"/>
      <c r="O68" s="88"/>
      <c r="P68" s="88"/>
      <c r="Q68" s="88"/>
      <c r="R68" s="88"/>
      <c r="S68" s="88"/>
      <c r="T68" s="88"/>
      <c r="U68" s="88"/>
      <c r="V68" s="680"/>
      <c r="W68" s="88"/>
      <c r="X68" s="88"/>
      <c r="Y68" s="88"/>
      <c r="Z68" s="88"/>
      <c r="AA68" s="88"/>
      <c r="AB68" s="89"/>
      <c r="AC68" s="957"/>
      <c r="AD68" s="384"/>
      <c r="AE68" s="384"/>
      <c r="AF68" s="384"/>
      <c r="AG68" s="376"/>
      <c r="AH68" s="376"/>
      <c r="AI68" s="376"/>
      <c r="AJ68" s="376"/>
      <c r="AK68" s="376"/>
      <c r="AL68" s="376"/>
      <c r="AM68" s="376"/>
      <c r="AN68" s="376"/>
      <c r="AO68" s="376"/>
      <c r="AP68" s="376"/>
      <c r="AQ68" s="376"/>
      <c r="AR68" s="376"/>
      <c r="AS68" s="376"/>
      <c r="AT68" s="376"/>
      <c r="AU68" s="376"/>
      <c r="AV68" s="376"/>
      <c r="AW68" s="376"/>
      <c r="AX68" s="376"/>
      <c r="AY68" s="376"/>
      <c r="AZ68" s="376"/>
      <c r="BA68" s="376"/>
      <c r="BB68" s="376"/>
      <c r="BC68" s="376"/>
      <c r="BD68" s="376"/>
      <c r="BE68" s="376"/>
      <c r="BF68" s="376"/>
      <c r="BG68" s="376"/>
      <c r="BH68" s="376"/>
      <c r="BI68" s="376"/>
      <c r="BJ68" s="376"/>
      <c r="BK68" s="376"/>
      <c r="BL68" s="376"/>
      <c r="BM68" s="376"/>
      <c r="BN68" s="376"/>
      <c r="BO68" s="376"/>
      <c r="BP68" s="376"/>
      <c r="BQ68" s="376"/>
      <c r="BR68" s="376"/>
      <c r="BS68" s="376"/>
      <c r="BT68" s="376"/>
      <c r="BU68" s="376"/>
      <c r="BV68" s="376"/>
      <c r="BW68" s="376"/>
      <c r="BX68" s="376"/>
      <c r="BY68" s="376"/>
      <c r="BZ68" s="376"/>
      <c r="CA68" s="376"/>
      <c r="CB68" s="376"/>
      <c r="CC68" s="376"/>
      <c r="CD68" s="376"/>
      <c r="CE68" s="376"/>
      <c r="CF68" s="376"/>
      <c r="CG68" s="376"/>
      <c r="CH68" s="376"/>
      <c r="CI68" s="376"/>
      <c r="CJ68" s="376"/>
      <c r="CK68" s="376"/>
      <c r="CL68" s="376"/>
      <c r="CM68" s="187"/>
      <c r="CN68" s="187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</row>
    <row r="69" spans="1:115" s="2" customFormat="1" ht="10.5" customHeight="1">
      <c r="A69" s="1358"/>
      <c r="B69" s="1364"/>
      <c r="C69" s="1165" t="s">
        <v>138</v>
      </c>
      <c r="D69" s="155" t="s">
        <v>34</v>
      </c>
      <c r="E69" s="100">
        <v>50</v>
      </c>
      <c r="F69" s="100">
        <v>45</v>
      </c>
      <c r="G69" s="100">
        <v>45</v>
      </c>
      <c r="H69" s="678">
        <v>45</v>
      </c>
      <c r="I69" s="100">
        <v>50</v>
      </c>
      <c r="J69" s="100">
        <v>60</v>
      </c>
      <c r="K69" s="100">
        <v>70</v>
      </c>
      <c r="L69" s="100">
        <v>80</v>
      </c>
      <c r="M69" s="100">
        <v>80</v>
      </c>
      <c r="N69" s="678">
        <v>90</v>
      </c>
      <c r="O69" s="100">
        <v>90</v>
      </c>
      <c r="P69" s="100">
        <v>90</v>
      </c>
      <c r="Q69" s="100">
        <v>90</v>
      </c>
      <c r="R69" s="100">
        <v>100</v>
      </c>
      <c r="S69" s="100">
        <v>110</v>
      </c>
      <c r="T69" s="100">
        <v>110</v>
      </c>
      <c r="U69" s="100">
        <v>120</v>
      </c>
      <c r="V69" s="678">
        <v>110</v>
      </c>
      <c r="W69" s="100">
        <v>110</v>
      </c>
      <c r="X69" s="100">
        <v>110</v>
      </c>
      <c r="Y69" s="100">
        <v>100</v>
      </c>
      <c r="Z69" s="100">
        <v>80</v>
      </c>
      <c r="AA69" s="100">
        <v>60</v>
      </c>
      <c r="AB69" s="101">
        <v>55</v>
      </c>
      <c r="AC69" s="957"/>
      <c r="AD69" s="384"/>
      <c r="AE69" s="384"/>
      <c r="AF69" s="384"/>
      <c r="AG69" s="376"/>
      <c r="AH69" s="376"/>
      <c r="AI69" s="376"/>
      <c r="AJ69" s="376"/>
      <c r="AK69" s="376"/>
      <c r="AL69" s="376"/>
      <c r="AM69" s="376"/>
      <c r="AN69" s="376"/>
      <c r="AO69" s="376"/>
      <c r="AP69" s="376"/>
      <c r="AQ69" s="376"/>
      <c r="AR69" s="376"/>
      <c r="AS69" s="376"/>
      <c r="AT69" s="376"/>
      <c r="AU69" s="376"/>
      <c r="AV69" s="376"/>
      <c r="AW69" s="376"/>
      <c r="AX69" s="376"/>
      <c r="AY69" s="376"/>
      <c r="AZ69" s="376"/>
      <c r="BA69" s="376"/>
      <c r="BB69" s="376"/>
      <c r="BC69" s="376"/>
      <c r="BD69" s="376"/>
      <c r="BE69" s="376"/>
      <c r="BF69" s="376"/>
      <c r="BG69" s="376"/>
      <c r="BH69" s="376"/>
      <c r="BI69" s="376"/>
      <c r="BJ69" s="376"/>
      <c r="BK69" s="376"/>
      <c r="BL69" s="376"/>
      <c r="BM69" s="376"/>
      <c r="BN69" s="376"/>
      <c r="BO69" s="376"/>
      <c r="BP69" s="376"/>
      <c r="BQ69" s="376"/>
      <c r="BR69" s="376"/>
      <c r="BS69" s="376"/>
      <c r="BT69" s="376"/>
      <c r="BU69" s="376"/>
      <c r="BV69" s="376"/>
      <c r="BW69" s="376"/>
      <c r="BX69" s="376"/>
      <c r="BY69" s="376"/>
      <c r="BZ69" s="376"/>
      <c r="CA69" s="376"/>
      <c r="CB69" s="376"/>
      <c r="CC69" s="376"/>
      <c r="CD69" s="376"/>
      <c r="CE69" s="376"/>
      <c r="CF69" s="376"/>
      <c r="CG69" s="376"/>
      <c r="CH69" s="376"/>
      <c r="CI69" s="376"/>
      <c r="CJ69" s="376"/>
      <c r="CK69" s="376"/>
      <c r="CL69" s="376"/>
      <c r="CM69" s="187"/>
      <c r="CN69" s="187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</row>
    <row r="70" spans="1:115" s="2" customFormat="1" ht="10.5" customHeight="1">
      <c r="A70" s="1358"/>
      <c r="B70" s="1364"/>
      <c r="C70" s="1165"/>
      <c r="D70" s="155" t="s">
        <v>126</v>
      </c>
      <c r="E70" s="108" t="s">
        <v>133</v>
      </c>
      <c r="F70" s="52"/>
      <c r="G70" s="52"/>
      <c r="H70" s="684"/>
      <c r="I70" s="52"/>
      <c r="J70" s="52"/>
      <c r="K70" s="52"/>
      <c r="L70" s="52"/>
      <c r="M70" s="52"/>
      <c r="N70" s="684"/>
      <c r="O70" s="52"/>
      <c r="P70" s="52"/>
      <c r="Q70" s="52"/>
      <c r="R70" s="52"/>
      <c r="S70" s="52"/>
      <c r="T70" s="52"/>
      <c r="U70" s="52"/>
      <c r="V70" s="684"/>
      <c r="W70" s="52"/>
      <c r="X70" s="52"/>
      <c r="Y70" s="52"/>
      <c r="Z70" s="52"/>
      <c r="AA70" s="52"/>
      <c r="AB70" s="109"/>
      <c r="AC70" s="957"/>
      <c r="AD70" s="384"/>
      <c r="AE70" s="384"/>
      <c r="AF70" s="384"/>
      <c r="AG70" s="376"/>
      <c r="AH70" s="376"/>
      <c r="AI70" s="376"/>
      <c r="AJ70" s="376"/>
      <c r="AK70" s="376"/>
      <c r="AL70" s="376"/>
      <c r="AM70" s="376"/>
      <c r="AN70" s="376"/>
      <c r="AO70" s="376"/>
      <c r="AP70" s="376"/>
      <c r="AQ70" s="376"/>
      <c r="AR70" s="376"/>
      <c r="AS70" s="376"/>
      <c r="AT70" s="376"/>
      <c r="AU70" s="376"/>
      <c r="AV70" s="376"/>
      <c r="AW70" s="376"/>
      <c r="AX70" s="376"/>
      <c r="AY70" s="376"/>
      <c r="AZ70" s="376"/>
      <c r="BA70" s="376"/>
      <c r="BB70" s="376"/>
      <c r="BC70" s="376"/>
      <c r="BD70" s="376"/>
      <c r="BE70" s="376"/>
      <c r="BF70" s="376"/>
      <c r="BG70" s="376"/>
      <c r="BH70" s="376"/>
      <c r="BI70" s="376"/>
      <c r="BJ70" s="376"/>
      <c r="BK70" s="376"/>
      <c r="BL70" s="376"/>
      <c r="BM70" s="376"/>
      <c r="BN70" s="376"/>
      <c r="BO70" s="376"/>
      <c r="BP70" s="376"/>
      <c r="BQ70" s="376"/>
      <c r="BR70" s="376"/>
      <c r="BS70" s="376"/>
      <c r="BT70" s="376"/>
      <c r="BU70" s="376"/>
      <c r="BV70" s="376"/>
      <c r="BW70" s="376"/>
      <c r="BX70" s="376"/>
      <c r="BY70" s="376"/>
      <c r="BZ70" s="376"/>
      <c r="CA70" s="376"/>
      <c r="CB70" s="376"/>
      <c r="CC70" s="376"/>
      <c r="CD70" s="376"/>
      <c r="CE70" s="376"/>
      <c r="CF70" s="376"/>
      <c r="CG70" s="376"/>
      <c r="CH70" s="376"/>
      <c r="CI70" s="376"/>
      <c r="CJ70" s="376"/>
      <c r="CK70" s="376"/>
      <c r="CL70" s="376"/>
      <c r="CM70" s="187"/>
      <c r="CN70" s="187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</row>
    <row r="71" spans="1:115" s="2" customFormat="1" ht="10.5" customHeight="1">
      <c r="A71" s="1358"/>
      <c r="B71" s="1364"/>
      <c r="C71" s="1165"/>
      <c r="D71" s="155" t="s">
        <v>127</v>
      </c>
      <c r="E71" s="108" t="s">
        <v>133</v>
      </c>
      <c r="F71" s="52"/>
      <c r="G71" s="52"/>
      <c r="H71" s="684"/>
      <c r="I71" s="52"/>
      <c r="J71" s="52"/>
      <c r="K71" s="52"/>
      <c r="L71" s="52"/>
      <c r="M71" s="52"/>
      <c r="N71" s="684"/>
      <c r="O71" s="52"/>
      <c r="P71" s="52"/>
      <c r="Q71" s="52"/>
      <c r="R71" s="52"/>
      <c r="S71" s="52"/>
      <c r="T71" s="52"/>
      <c r="U71" s="52"/>
      <c r="V71" s="684"/>
      <c r="W71" s="52"/>
      <c r="X71" s="52"/>
      <c r="Y71" s="52"/>
      <c r="Z71" s="52"/>
      <c r="AA71" s="52"/>
      <c r="AB71" s="109"/>
      <c r="AC71" s="957"/>
      <c r="AD71" s="384"/>
      <c r="AE71" s="384"/>
      <c r="AF71" s="384"/>
      <c r="AG71" s="376"/>
      <c r="AH71" s="376"/>
      <c r="AI71" s="376"/>
      <c r="AJ71" s="376"/>
      <c r="AK71" s="376"/>
      <c r="AL71" s="376"/>
      <c r="AM71" s="376"/>
      <c r="AN71" s="376"/>
      <c r="AO71" s="376"/>
      <c r="AP71" s="376"/>
      <c r="AQ71" s="376"/>
      <c r="AR71" s="376"/>
      <c r="AS71" s="376"/>
      <c r="AT71" s="376"/>
      <c r="AU71" s="376"/>
      <c r="AV71" s="376"/>
      <c r="AW71" s="376"/>
      <c r="AX71" s="376"/>
      <c r="AY71" s="376"/>
      <c r="AZ71" s="376"/>
      <c r="BA71" s="376"/>
      <c r="BB71" s="376"/>
      <c r="BC71" s="376"/>
      <c r="BD71" s="376"/>
      <c r="BE71" s="376"/>
      <c r="BF71" s="376"/>
      <c r="BG71" s="376"/>
      <c r="BH71" s="376"/>
      <c r="BI71" s="376"/>
      <c r="BJ71" s="376"/>
      <c r="BK71" s="376"/>
      <c r="BL71" s="376"/>
      <c r="BM71" s="376"/>
      <c r="BN71" s="376"/>
      <c r="BO71" s="376"/>
      <c r="BP71" s="376"/>
      <c r="BQ71" s="376"/>
      <c r="BR71" s="376"/>
      <c r="BS71" s="376"/>
      <c r="BT71" s="376"/>
      <c r="BU71" s="376"/>
      <c r="BV71" s="376"/>
      <c r="BW71" s="376"/>
      <c r="BX71" s="376"/>
      <c r="BY71" s="376"/>
      <c r="BZ71" s="376"/>
      <c r="CA71" s="376"/>
      <c r="CB71" s="376"/>
      <c r="CC71" s="376"/>
      <c r="CD71" s="376"/>
      <c r="CE71" s="376"/>
      <c r="CF71" s="376"/>
      <c r="CG71" s="376"/>
      <c r="CH71" s="376"/>
      <c r="CI71" s="376"/>
      <c r="CJ71" s="376"/>
      <c r="CK71" s="376"/>
      <c r="CL71" s="376"/>
      <c r="CM71" s="187"/>
      <c r="CN71" s="187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</row>
    <row r="72" spans="1:115" s="2" customFormat="1" ht="10.5" customHeight="1" thickBot="1">
      <c r="A72" s="1362"/>
      <c r="B72" s="1363"/>
      <c r="C72" s="312"/>
      <c r="D72" s="271" t="s">
        <v>42</v>
      </c>
      <c r="E72" s="110"/>
      <c r="F72" s="110"/>
      <c r="G72" s="110"/>
      <c r="H72" s="689"/>
      <c r="I72" s="110"/>
      <c r="J72" s="110"/>
      <c r="K72" s="110"/>
      <c r="L72" s="110"/>
      <c r="M72" s="110"/>
      <c r="N72" s="689"/>
      <c r="O72" s="110"/>
      <c r="P72" s="110"/>
      <c r="Q72" s="110"/>
      <c r="R72" s="110"/>
      <c r="S72" s="110"/>
      <c r="T72" s="110"/>
      <c r="U72" s="110"/>
      <c r="V72" s="689"/>
      <c r="W72" s="110"/>
      <c r="X72" s="110"/>
      <c r="Y72" s="110"/>
      <c r="Z72" s="110"/>
      <c r="AA72" s="110"/>
      <c r="AB72" s="112"/>
      <c r="AC72" s="957"/>
      <c r="AD72" s="384"/>
      <c r="AE72" s="384"/>
      <c r="AF72" s="384"/>
      <c r="AG72" s="376"/>
      <c r="AH72" s="376"/>
      <c r="AI72" s="376"/>
      <c r="AJ72" s="376"/>
      <c r="AK72" s="376"/>
      <c r="AL72" s="376"/>
      <c r="AM72" s="376"/>
      <c r="AN72" s="376"/>
      <c r="AO72" s="376"/>
      <c r="AP72" s="376"/>
      <c r="AQ72" s="376"/>
      <c r="AR72" s="376"/>
      <c r="AS72" s="376"/>
      <c r="AT72" s="376"/>
      <c r="AU72" s="376"/>
      <c r="AV72" s="376"/>
      <c r="AW72" s="376"/>
      <c r="AX72" s="376"/>
      <c r="AY72" s="376"/>
      <c r="AZ72" s="376"/>
      <c r="BA72" s="376"/>
      <c r="BB72" s="376"/>
      <c r="BC72" s="376"/>
      <c r="BD72" s="376"/>
      <c r="BE72" s="376"/>
      <c r="BF72" s="376"/>
      <c r="BG72" s="376"/>
      <c r="BH72" s="376"/>
      <c r="BI72" s="376"/>
      <c r="BJ72" s="376"/>
      <c r="BK72" s="376"/>
      <c r="BL72" s="376"/>
      <c r="BM72" s="376"/>
      <c r="BN72" s="376"/>
      <c r="BO72" s="376"/>
      <c r="BP72" s="376"/>
      <c r="BQ72" s="376"/>
      <c r="BR72" s="376"/>
      <c r="BS72" s="376"/>
      <c r="BT72" s="376"/>
      <c r="BU72" s="376"/>
      <c r="BV72" s="376"/>
      <c r="BW72" s="376"/>
      <c r="BX72" s="376"/>
      <c r="BY72" s="376"/>
      <c r="BZ72" s="376"/>
      <c r="CA72" s="376"/>
      <c r="CB72" s="376"/>
      <c r="CC72" s="376"/>
      <c r="CD72" s="376"/>
      <c r="CE72" s="376"/>
      <c r="CF72" s="376"/>
      <c r="CG72" s="376"/>
      <c r="CH72" s="376"/>
      <c r="CI72" s="376"/>
      <c r="CJ72" s="376"/>
      <c r="CK72" s="376"/>
      <c r="CL72" s="376"/>
      <c r="CM72" s="187"/>
      <c r="CN72" s="187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</row>
    <row r="73" spans="1:115" s="1" customFormat="1" ht="10.5" customHeight="1">
      <c r="A73" s="1357" t="s">
        <v>4</v>
      </c>
      <c r="B73" s="1361" t="s">
        <v>898</v>
      </c>
      <c r="C73" s="1222"/>
      <c r="D73" s="1266"/>
      <c r="E73" s="92"/>
      <c r="F73" s="92"/>
      <c r="G73" s="92"/>
      <c r="H73" s="687"/>
      <c r="I73" s="92"/>
      <c r="J73" s="92"/>
      <c r="K73" s="92"/>
      <c r="L73" s="92"/>
      <c r="M73" s="92"/>
      <c r="N73" s="687"/>
      <c r="O73" s="92"/>
      <c r="P73" s="92"/>
      <c r="Q73" s="92"/>
      <c r="R73" s="92"/>
      <c r="S73" s="92"/>
      <c r="T73" s="92"/>
      <c r="U73" s="92"/>
      <c r="V73" s="687"/>
      <c r="W73" s="92"/>
      <c r="X73" s="92"/>
      <c r="Y73" s="92"/>
      <c r="Z73" s="92"/>
      <c r="AA73" s="92"/>
      <c r="AB73" s="216"/>
      <c r="AC73" s="957"/>
      <c r="AD73" s="384"/>
      <c r="AE73" s="384"/>
      <c r="AF73" s="384"/>
      <c r="AG73" s="376"/>
      <c r="AH73" s="376"/>
      <c r="AI73" s="376"/>
      <c r="AJ73" s="376"/>
      <c r="AK73" s="376"/>
      <c r="AL73" s="376"/>
      <c r="AM73" s="376"/>
      <c r="AN73" s="376"/>
      <c r="AO73" s="376"/>
      <c r="AP73" s="376"/>
      <c r="AQ73" s="376"/>
      <c r="AR73" s="376"/>
      <c r="AS73" s="376"/>
      <c r="AT73" s="376"/>
      <c r="AU73" s="376"/>
      <c r="AV73" s="376"/>
      <c r="AW73" s="376"/>
      <c r="AX73" s="376"/>
      <c r="AY73" s="376"/>
      <c r="AZ73" s="376"/>
      <c r="BA73" s="376"/>
      <c r="BB73" s="376"/>
      <c r="BC73" s="376"/>
      <c r="BD73" s="376"/>
      <c r="BE73" s="376"/>
      <c r="BF73" s="376"/>
      <c r="BG73" s="376"/>
      <c r="BH73" s="376"/>
      <c r="BI73" s="376"/>
      <c r="BJ73" s="376"/>
      <c r="BK73" s="376"/>
      <c r="BL73" s="376"/>
      <c r="BM73" s="376"/>
      <c r="BN73" s="376"/>
      <c r="BO73" s="376"/>
      <c r="BP73" s="376"/>
      <c r="BQ73" s="376"/>
      <c r="BR73" s="376"/>
      <c r="BS73" s="376"/>
      <c r="BT73" s="376"/>
      <c r="BU73" s="376"/>
      <c r="BV73" s="376"/>
      <c r="BW73" s="376"/>
      <c r="BX73" s="376"/>
      <c r="BY73" s="376"/>
      <c r="BZ73" s="376"/>
      <c r="CA73" s="376"/>
      <c r="CB73" s="376"/>
      <c r="CC73" s="376"/>
      <c r="CD73" s="376"/>
      <c r="CE73" s="376"/>
      <c r="CF73" s="376"/>
      <c r="CG73" s="376"/>
      <c r="CH73" s="376"/>
      <c r="CI73" s="376"/>
      <c r="CJ73" s="376"/>
      <c r="CK73" s="376"/>
      <c r="CL73" s="376"/>
      <c r="CM73" s="187"/>
      <c r="CN73" s="187"/>
    </row>
    <row r="74" spans="1:115" s="1" customFormat="1" ht="10.5" customHeight="1">
      <c r="A74" s="1358"/>
      <c r="B74" s="1364"/>
      <c r="C74" s="1165" t="s">
        <v>138</v>
      </c>
      <c r="D74" s="155" t="s">
        <v>34</v>
      </c>
      <c r="E74" s="108" t="s">
        <v>130</v>
      </c>
      <c r="F74" s="108"/>
      <c r="G74" s="108"/>
      <c r="H74" s="684"/>
      <c r="I74" s="108"/>
      <c r="J74" s="108"/>
      <c r="K74" s="108"/>
      <c r="L74" s="108"/>
      <c r="M74" s="108"/>
      <c r="N74" s="684"/>
      <c r="O74" s="108"/>
      <c r="P74" s="108"/>
      <c r="Q74" s="108"/>
      <c r="R74" s="108"/>
      <c r="S74" s="108"/>
      <c r="T74" s="108"/>
      <c r="U74" s="108"/>
      <c r="V74" s="684"/>
      <c r="W74" s="108"/>
      <c r="X74" s="108"/>
      <c r="Y74" s="108"/>
      <c r="Z74" s="108"/>
      <c r="AA74" s="108"/>
      <c r="AB74" s="217"/>
      <c r="AC74" s="957"/>
      <c r="AD74" s="384"/>
      <c r="AE74" s="384"/>
      <c r="AF74" s="384"/>
      <c r="AG74" s="376"/>
      <c r="AH74" s="376"/>
      <c r="AI74" s="376"/>
      <c r="AJ74" s="376"/>
      <c r="AK74" s="376"/>
      <c r="AL74" s="376"/>
      <c r="AM74" s="376"/>
      <c r="AN74" s="376"/>
      <c r="AO74" s="376"/>
      <c r="AP74" s="376"/>
      <c r="AQ74" s="376"/>
      <c r="AR74" s="376"/>
      <c r="AS74" s="376"/>
      <c r="AT74" s="376"/>
      <c r="AU74" s="376"/>
      <c r="AV74" s="376"/>
      <c r="AW74" s="376"/>
      <c r="AX74" s="376"/>
      <c r="AY74" s="376"/>
      <c r="AZ74" s="376"/>
      <c r="BA74" s="376"/>
      <c r="BB74" s="376"/>
      <c r="BC74" s="376"/>
      <c r="BD74" s="376"/>
      <c r="BE74" s="376"/>
      <c r="BF74" s="376"/>
      <c r="BG74" s="376"/>
      <c r="BH74" s="376"/>
      <c r="BI74" s="376"/>
      <c r="BJ74" s="376"/>
      <c r="BK74" s="376"/>
      <c r="BL74" s="376"/>
      <c r="BM74" s="376"/>
      <c r="BN74" s="376"/>
      <c r="BO74" s="376"/>
      <c r="BP74" s="376"/>
      <c r="BQ74" s="376"/>
      <c r="BR74" s="376"/>
      <c r="BS74" s="376"/>
      <c r="BT74" s="376"/>
      <c r="BU74" s="376"/>
      <c r="BV74" s="376"/>
      <c r="BW74" s="376"/>
      <c r="BX74" s="376"/>
      <c r="BY74" s="376"/>
      <c r="BZ74" s="376"/>
      <c r="CA74" s="376"/>
      <c r="CB74" s="376"/>
      <c r="CC74" s="376"/>
      <c r="CD74" s="376"/>
      <c r="CE74" s="376"/>
      <c r="CF74" s="376"/>
      <c r="CG74" s="376"/>
      <c r="CH74" s="376"/>
      <c r="CI74" s="376"/>
      <c r="CJ74" s="376"/>
      <c r="CK74" s="376"/>
      <c r="CL74" s="376"/>
      <c r="CM74" s="187"/>
      <c r="CN74" s="187"/>
    </row>
    <row r="75" spans="1:115" s="1" customFormat="1" ht="10.5" customHeight="1">
      <c r="A75" s="1358"/>
      <c r="B75" s="1364"/>
      <c r="C75" s="1165"/>
      <c r="D75" s="155" t="s">
        <v>126</v>
      </c>
      <c r="E75" s="108"/>
      <c r="F75" s="108"/>
      <c r="G75" s="108"/>
      <c r="H75" s="684"/>
      <c r="I75" s="108"/>
      <c r="J75" s="108"/>
      <c r="K75" s="108"/>
      <c r="L75" s="108"/>
      <c r="M75" s="108"/>
      <c r="N75" s="684"/>
      <c r="O75" s="108"/>
      <c r="P75" s="108"/>
      <c r="Q75" s="108"/>
      <c r="R75" s="108"/>
      <c r="S75" s="108"/>
      <c r="T75" s="108"/>
      <c r="U75" s="108"/>
      <c r="V75" s="684"/>
      <c r="W75" s="108"/>
      <c r="X75" s="108"/>
      <c r="Y75" s="108"/>
      <c r="Z75" s="108"/>
      <c r="AA75" s="108"/>
      <c r="AB75" s="217"/>
      <c r="AC75" s="957"/>
      <c r="AD75" s="384"/>
      <c r="AE75" s="384"/>
      <c r="AF75" s="384"/>
      <c r="AG75" s="376"/>
      <c r="AH75" s="376"/>
      <c r="AI75" s="376"/>
      <c r="AJ75" s="376"/>
      <c r="AK75" s="376"/>
      <c r="AL75" s="376"/>
      <c r="AM75" s="376"/>
      <c r="AN75" s="376"/>
      <c r="AO75" s="376"/>
      <c r="AP75" s="376"/>
      <c r="AQ75" s="376"/>
      <c r="AR75" s="376"/>
      <c r="AS75" s="376"/>
      <c r="AT75" s="376"/>
      <c r="AU75" s="376"/>
      <c r="AV75" s="376"/>
      <c r="AW75" s="376"/>
      <c r="AX75" s="376"/>
      <c r="AY75" s="376"/>
      <c r="AZ75" s="376"/>
      <c r="BA75" s="376"/>
      <c r="BB75" s="376"/>
      <c r="BC75" s="376"/>
      <c r="BD75" s="376"/>
      <c r="BE75" s="376"/>
      <c r="BF75" s="376"/>
      <c r="BG75" s="376"/>
      <c r="BH75" s="376"/>
      <c r="BI75" s="376"/>
      <c r="BJ75" s="376"/>
      <c r="BK75" s="376"/>
      <c r="BL75" s="376"/>
      <c r="BM75" s="376"/>
      <c r="BN75" s="376"/>
      <c r="BO75" s="376"/>
      <c r="BP75" s="376"/>
      <c r="BQ75" s="376"/>
      <c r="BR75" s="376"/>
      <c r="BS75" s="376"/>
      <c r="BT75" s="376"/>
      <c r="BU75" s="376"/>
      <c r="BV75" s="376"/>
      <c r="BW75" s="376"/>
      <c r="BX75" s="376"/>
      <c r="BY75" s="376"/>
      <c r="BZ75" s="376"/>
      <c r="CA75" s="376"/>
      <c r="CB75" s="376"/>
      <c r="CC75" s="376"/>
      <c r="CD75" s="376"/>
      <c r="CE75" s="376"/>
      <c r="CF75" s="376"/>
      <c r="CG75" s="376"/>
      <c r="CH75" s="376"/>
      <c r="CI75" s="376"/>
      <c r="CJ75" s="376"/>
      <c r="CK75" s="376"/>
      <c r="CL75" s="376"/>
      <c r="CM75" s="187"/>
      <c r="CN75" s="187"/>
    </row>
    <row r="76" spans="1:115" s="1" customFormat="1" ht="10.5" customHeight="1">
      <c r="A76" s="1358"/>
      <c r="B76" s="1364"/>
      <c r="C76" s="1165"/>
      <c r="D76" s="155" t="s">
        <v>127</v>
      </c>
      <c r="E76" s="108"/>
      <c r="F76" s="108"/>
      <c r="G76" s="108"/>
      <c r="H76" s="684"/>
      <c r="I76" s="108"/>
      <c r="J76" s="108"/>
      <c r="K76" s="108"/>
      <c r="L76" s="108"/>
      <c r="M76" s="108"/>
      <c r="N76" s="684"/>
      <c r="O76" s="108"/>
      <c r="P76" s="108"/>
      <c r="Q76" s="108"/>
      <c r="R76" s="108"/>
      <c r="S76" s="108"/>
      <c r="T76" s="108"/>
      <c r="U76" s="108"/>
      <c r="V76" s="684"/>
      <c r="W76" s="108"/>
      <c r="X76" s="108"/>
      <c r="Y76" s="108"/>
      <c r="Z76" s="108"/>
      <c r="AA76" s="108"/>
      <c r="AB76" s="217"/>
      <c r="AC76" s="957"/>
      <c r="AD76" s="384"/>
      <c r="AE76" s="384"/>
      <c r="AF76" s="384"/>
      <c r="AG76" s="376"/>
      <c r="AH76" s="376"/>
      <c r="AI76" s="376"/>
      <c r="AJ76" s="376"/>
      <c r="AK76" s="376"/>
      <c r="AL76" s="376"/>
      <c r="AM76" s="376"/>
      <c r="AN76" s="376"/>
      <c r="AO76" s="376"/>
      <c r="AP76" s="376"/>
      <c r="AQ76" s="376"/>
      <c r="AR76" s="376"/>
      <c r="AS76" s="376"/>
      <c r="AT76" s="376"/>
      <c r="AU76" s="376"/>
      <c r="AV76" s="376"/>
      <c r="AW76" s="376"/>
      <c r="AX76" s="376"/>
      <c r="AY76" s="376"/>
      <c r="AZ76" s="376"/>
      <c r="BA76" s="376"/>
      <c r="BB76" s="376"/>
      <c r="BC76" s="376"/>
      <c r="BD76" s="376"/>
      <c r="BE76" s="376"/>
      <c r="BF76" s="376"/>
      <c r="BG76" s="376"/>
      <c r="BH76" s="376"/>
      <c r="BI76" s="376"/>
      <c r="BJ76" s="376"/>
      <c r="BK76" s="376"/>
      <c r="BL76" s="376"/>
      <c r="BM76" s="376"/>
      <c r="BN76" s="376"/>
      <c r="BO76" s="376"/>
      <c r="BP76" s="376"/>
      <c r="BQ76" s="376"/>
      <c r="BR76" s="376"/>
      <c r="BS76" s="376"/>
      <c r="BT76" s="376"/>
      <c r="BU76" s="376"/>
      <c r="BV76" s="376"/>
      <c r="BW76" s="376"/>
      <c r="BX76" s="376"/>
      <c r="BY76" s="376"/>
      <c r="BZ76" s="376"/>
      <c r="CA76" s="376"/>
      <c r="CB76" s="376"/>
      <c r="CC76" s="376"/>
      <c r="CD76" s="376"/>
      <c r="CE76" s="376"/>
      <c r="CF76" s="376"/>
      <c r="CG76" s="376"/>
      <c r="CH76" s="376"/>
      <c r="CI76" s="376"/>
      <c r="CJ76" s="376"/>
      <c r="CK76" s="376"/>
      <c r="CL76" s="376"/>
      <c r="CM76" s="187"/>
      <c r="CN76" s="187"/>
    </row>
    <row r="77" spans="1:115" s="1" customFormat="1" ht="10.5" customHeight="1" thickBot="1">
      <c r="A77" s="1362"/>
      <c r="B77" s="1363"/>
      <c r="C77" s="312"/>
      <c r="D77" s="271" t="s">
        <v>42</v>
      </c>
      <c r="E77" s="111"/>
      <c r="F77" s="111"/>
      <c r="G77" s="111"/>
      <c r="H77" s="689"/>
      <c r="I77" s="111"/>
      <c r="J77" s="111"/>
      <c r="K77" s="111"/>
      <c r="L77" s="111"/>
      <c r="M77" s="111"/>
      <c r="N77" s="689"/>
      <c r="O77" s="111"/>
      <c r="P77" s="111"/>
      <c r="Q77" s="111"/>
      <c r="R77" s="111"/>
      <c r="S77" s="111"/>
      <c r="T77" s="111"/>
      <c r="U77" s="111"/>
      <c r="V77" s="689"/>
      <c r="W77" s="111"/>
      <c r="X77" s="111"/>
      <c r="Y77" s="111"/>
      <c r="Z77" s="111"/>
      <c r="AA77" s="111"/>
      <c r="AB77" s="219"/>
      <c r="AC77" s="957"/>
      <c r="AD77" s="384"/>
      <c r="AE77" s="384"/>
      <c r="AF77" s="384"/>
      <c r="AG77" s="376"/>
      <c r="AH77" s="376"/>
      <c r="AI77" s="376"/>
      <c r="AJ77" s="376"/>
      <c r="AK77" s="376"/>
      <c r="AL77" s="376"/>
      <c r="AM77" s="376"/>
      <c r="AN77" s="376"/>
      <c r="AO77" s="376"/>
      <c r="AP77" s="376"/>
      <c r="AQ77" s="376"/>
      <c r="AR77" s="376"/>
      <c r="AS77" s="376"/>
      <c r="AT77" s="376"/>
      <c r="AU77" s="376"/>
      <c r="AV77" s="376"/>
      <c r="AW77" s="376"/>
      <c r="AX77" s="376"/>
      <c r="AY77" s="376"/>
      <c r="AZ77" s="376"/>
      <c r="BA77" s="376"/>
      <c r="BB77" s="376"/>
      <c r="BC77" s="376"/>
      <c r="BD77" s="376"/>
      <c r="BE77" s="376"/>
      <c r="BF77" s="376"/>
      <c r="BG77" s="376"/>
      <c r="BH77" s="376"/>
      <c r="BI77" s="376"/>
      <c r="BJ77" s="376"/>
      <c r="BK77" s="376"/>
      <c r="BL77" s="376"/>
      <c r="BM77" s="376"/>
      <c r="BN77" s="376"/>
      <c r="BO77" s="376"/>
      <c r="BP77" s="376"/>
      <c r="BQ77" s="376"/>
      <c r="BR77" s="376"/>
      <c r="BS77" s="376"/>
      <c r="BT77" s="376"/>
      <c r="BU77" s="376"/>
      <c r="BV77" s="376"/>
      <c r="BW77" s="376"/>
      <c r="BX77" s="376"/>
      <c r="BY77" s="376"/>
      <c r="BZ77" s="376"/>
      <c r="CA77" s="376"/>
      <c r="CB77" s="376"/>
      <c r="CC77" s="376"/>
      <c r="CD77" s="376"/>
      <c r="CE77" s="376"/>
      <c r="CF77" s="376"/>
      <c r="CG77" s="376"/>
      <c r="CH77" s="376"/>
      <c r="CI77" s="376"/>
      <c r="CJ77" s="376"/>
      <c r="CK77" s="376"/>
      <c r="CL77" s="376"/>
      <c r="CM77" s="187"/>
      <c r="CN77" s="187"/>
    </row>
    <row r="78" spans="1:115" s="2" customFormat="1" ht="10.5" customHeight="1">
      <c r="A78" s="1357" t="s">
        <v>102</v>
      </c>
      <c r="B78" s="1361" t="s">
        <v>369</v>
      </c>
      <c r="C78" s="1222"/>
      <c r="D78" s="1266"/>
      <c r="E78" s="91"/>
      <c r="F78" s="91"/>
      <c r="G78" s="91"/>
      <c r="H78" s="687"/>
      <c r="I78" s="91"/>
      <c r="J78" s="91"/>
      <c r="K78" s="91"/>
      <c r="L78" s="91"/>
      <c r="M78" s="91"/>
      <c r="N78" s="687"/>
      <c r="O78" s="91"/>
      <c r="P78" s="91"/>
      <c r="Q78" s="91"/>
      <c r="R78" s="91"/>
      <c r="S78" s="91"/>
      <c r="T78" s="91"/>
      <c r="U78" s="91"/>
      <c r="V78" s="687"/>
      <c r="W78" s="91"/>
      <c r="X78" s="91"/>
      <c r="Y78" s="91"/>
      <c r="Z78" s="91"/>
      <c r="AA78" s="91"/>
      <c r="AB78" s="93"/>
      <c r="AC78" s="957"/>
      <c r="AD78" s="384"/>
      <c r="AE78" s="384"/>
      <c r="AF78" s="384"/>
      <c r="AG78" s="376"/>
      <c r="AH78" s="376"/>
      <c r="AI78" s="376"/>
      <c r="AJ78" s="376"/>
      <c r="AK78" s="376"/>
      <c r="AL78" s="376"/>
      <c r="AM78" s="376"/>
      <c r="AN78" s="376"/>
      <c r="AO78" s="376"/>
      <c r="AP78" s="376"/>
      <c r="AQ78" s="376"/>
      <c r="AR78" s="376"/>
      <c r="AS78" s="376"/>
      <c r="AT78" s="376"/>
      <c r="AU78" s="376"/>
      <c r="AV78" s="376"/>
      <c r="AW78" s="376"/>
      <c r="AX78" s="376"/>
      <c r="AY78" s="376"/>
      <c r="AZ78" s="376"/>
      <c r="BA78" s="376"/>
      <c r="BB78" s="376"/>
      <c r="BC78" s="376"/>
      <c r="BD78" s="376"/>
      <c r="BE78" s="376"/>
      <c r="BF78" s="376"/>
      <c r="BG78" s="376"/>
      <c r="BH78" s="376"/>
      <c r="BI78" s="376"/>
      <c r="BJ78" s="376"/>
      <c r="BK78" s="376"/>
      <c r="BL78" s="376"/>
      <c r="BM78" s="376"/>
      <c r="BN78" s="376"/>
      <c r="BO78" s="376"/>
      <c r="BP78" s="376"/>
      <c r="BQ78" s="376"/>
      <c r="BR78" s="376"/>
      <c r="BS78" s="376"/>
      <c r="BT78" s="376"/>
      <c r="BU78" s="376"/>
      <c r="BV78" s="376"/>
      <c r="BW78" s="376"/>
      <c r="BX78" s="376"/>
      <c r="BY78" s="376"/>
      <c r="BZ78" s="376"/>
      <c r="CA78" s="376"/>
      <c r="CB78" s="376"/>
      <c r="CC78" s="376"/>
      <c r="CD78" s="376"/>
      <c r="CE78" s="376"/>
      <c r="CF78" s="376"/>
      <c r="CG78" s="376"/>
      <c r="CH78" s="376"/>
      <c r="CI78" s="376"/>
      <c r="CJ78" s="376"/>
      <c r="CK78" s="376"/>
      <c r="CL78" s="376"/>
      <c r="CM78" s="187"/>
      <c r="CN78" s="187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</row>
    <row r="79" spans="1:115" s="2" customFormat="1" ht="10.5" customHeight="1">
      <c r="A79" s="1358"/>
      <c r="B79" s="1364"/>
      <c r="C79" s="1165" t="s">
        <v>138</v>
      </c>
      <c r="D79" s="155" t="s">
        <v>34</v>
      </c>
      <c r="E79" s="52"/>
      <c r="F79" s="52"/>
      <c r="G79" s="52"/>
      <c r="H79" s="684"/>
      <c r="I79" s="52"/>
      <c r="J79" s="52"/>
      <c r="K79" s="52"/>
      <c r="L79" s="52"/>
      <c r="M79" s="52"/>
      <c r="N79" s="684"/>
      <c r="O79" s="52"/>
      <c r="P79" s="52"/>
      <c r="Q79" s="52"/>
      <c r="R79" s="52"/>
      <c r="S79" s="52"/>
      <c r="T79" s="52"/>
      <c r="U79" s="52"/>
      <c r="V79" s="684"/>
      <c r="W79" s="52"/>
      <c r="X79" s="52"/>
      <c r="Y79" s="52"/>
      <c r="Z79" s="52"/>
      <c r="AA79" s="52"/>
      <c r="AB79" s="109"/>
      <c r="AC79" s="957"/>
      <c r="AD79" s="384"/>
      <c r="AE79" s="384"/>
      <c r="AF79" s="384"/>
      <c r="AG79" s="376"/>
      <c r="AH79" s="376"/>
      <c r="AI79" s="376"/>
      <c r="AJ79" s="376"/>
      <c r="AK79" s="376"/>
      <c r="AL79" s="376"/>
      <c r="AM79" s="376"/>
      <c r="AN79" s="376"/>
      <c r="AO79" s="376"/>
      <c r="AP79" s="376"/>
      <c r="AQ79" s="376"/>
      <c r="AR79" s="376"/>
      <c r="AS79" s="376"/>
      <c r="AT79" s="376"/>
      <c r="AU79" s="376"/>
      <c r="AV79" s="376"/>
      <c r="AW79" s="376"/>
      <c r="AX79" s="376"/>
      <c r="AY79" s="376"/>
      <c r="AZ79" s="376"/>
      <c r="BA79" s="376"/>
      <c r="BB79" s="376"/>
      <c r="BC79" s="376"/>
      <c r="BD79" s="376"/>
      <c r="BE79" s="376"/>
      <c r="BF79" s="376"/>
      <c r="BG79" s="376"/>
      <c r="BH79" s="376"/>
      <c r="BI79" s="376"/>
      <c r="BJ79" s="376"/>
      <c r="BK79" s="376"/>
      <c r="BL79" s="376"/>
      <c r="BM79" s="376"/>
      <c r="BN79" s="376"/>
      <c r="BO79" s="376"/>
      <c r="BP79" s="376"/>
      <c r="BQ79" s="376"/>
      <c r="BR79" s="376"/>
      <c r="BS79" s="376"/>
      <c r="BT79" s="376"/>
      <c r="BU79" s="376"/>
      <c r="BV79" s="376"/>
      <c r="BW79" s="376"/>
      <c r="BX79" s="376"/>
      <c r="BY79" s="376"/>
      <c r="BZ79" s="376"/>
      <c r="CA79" s="376"/>
      <c r="CB79" s="376"/>
      <c r="CC79" s="376"/>
      <c r="CD79" s="376"/>
      <c r="CE79" s="376"/>
      <c r="CF79" s="376"/>
      <c r="CG79" s="376"/>
      <c r="CH79" s="376"/>
      <c r="CI79" s="376"/>
      <c r="CJ79" s="376"/>
      <c r="CK79" s="376"/>
      <c r="CL79" s="376"/>
      <c r="CM79" s="187"/>
      <c r="CN79" s="187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</row>
    <row r="80" spans="1:115" s="2" customFormat="1" ht="10.5" customHeight="1">
      <c r="A80" s="1358"/>
      <c r="B80" s="1364"/>
      <c r="C80" s="1165"/>
      <c r="D80" s="155" t="s">
        <v>126</v>
      </c>
      <c r="E80" s="108" t="s">
        <v>133</v>
      </c>
      <c r="F80" s="52"/>
      <c r="G80" s="52"/>
      <c r="H80" s="684"/>
      <c r="I80" s="52"/>
      <c r="J80" s="52"/>
      <c r="K80" s="52"/>
      <c r="L80" s="52"/>
      <c r="M80" s="52"/>
      <c r="N80" s="684"/>
      <c r="O80" s="52"/>
      <c r="P80" s="52"/>
      <c r="Q80" s="52"/>
      <c r="R80" s="52"/>
      <c r="S80" s="52"/>
      <c r="T80" s="52"/>
      <c r="U80" s="52"/>
      <c r="V80" s="684"/>
      <c r="W80" s="52"/>
      <c r="X80" s="52"/>
      <c r="Y80" s="52"/>
      <c r="Z80" s="52"/>
      <c r="AA80" s="52"/>
      <c r="AB80" s="109"/>
      <c r="AC80" s="957"/>
      <c r="AD80" s="384"/>
      <c r="AE80" s="384"/>
      <c r="AF80" s="384"/>
      <c r="AG80" s="376"/>
      <c r="AH80" s="376"/>
      <c r="AI80" s="376"/>
      <c r="AJ80" s="376"/>
      <c r="AK80" s="376"/>
      <c r="AL80" s="376"/>
      <c r="AM80" s="376"/>
      <c r="AN80" s="376"/>
      <c r="AO80" s="376"/>
      <c r="AP80" s="376"/>
      <c r="AQ80" s="376"/>
      <c r="AR80" s="376"/>
      <c r="AS80" s="376"/>
      <c r="AT80" s="376"/>
      <c r="AU80" s="376"/>
      <c r="AV80" s="376"/>
      <c r="AW80" s="376"/>
      <c r="AX80" s="376"/>
      <c r="AY80" s="376"/>
      <c r="AZ80" s="376"/>
      <c r="BA80" s="376"/>
      <c r="BB80" s="376"/>
      <c r="BC80" s="376"/>
      <c r="BD80" s="376"/>
      <c r="BE80" s="376"/>
      <c r="BF80" s="376"/>
      <c r="BG80" s="376"/>
      <c r="BH80" s="376"/>
      <c r="BI80" s="376"/>
      <c r="BJ80" s="376"/>
      <c r="BK80" s="376"/>
      <c r="BL80" s="376"/>
      <c r="BM80" s="376"/>
      <c r="BN80" s="376"/>
      <c r="BO80" s="376"/>
      <c r="BP80" s="376"/>
      <c r="BQ80" s="376"/>
      <c r="BR80" s="376"/>
      <c r="BS80" s="376"/>
      <c r="BT80" s="376"/>
      <c r="BU80" s="376"/>
      <c r="BV80" s="376"/>
      <c r="BW80" s="376"/>
      <c r="BX80" s="376"/>
      <c r="BY80" s="376"/>
      <c r="BZ80" s="376"/>
      <c r="CA80" s="376"/>
      <c r="CB80" s="376"/>
      <c r="CC80" s="376"/>
      <c r="CD80" s="376"/>
      <c r="CE80" s="376"/>
      <c r="CF80" s="376"/>
      <c r="CG80" s="376"/>
      <c r="CH80" s="376"/>
      <c r="CI80" s="376"/>
      <c r="CJ80" s="376"/>
      <c r="CK80" s="376"/>
      <c r="CL80" s="376"/>
      <c r="CM80" s="187"/>
      <c r="CN80" s="187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</row>
    <row r="81" spans="1:115" s="2" customFormat="1" ht="10.5" customHeight="1">
      <c r="A81" s="1358"/>
      <c r="B81" s="1364"/>
      <c r="C81" s="1165"/>
      <c r="D81" s="155" t="s">
        <v>127</v>
      </c>
      <c r="E81" s="108" t="s">
        <v>133</v>
      </c>
      <c r="F81" s="52"/>
      <c r="G81" s="52"/>
      <c r="H81" s="684"/>
      <c r="I81" s="52"/>
      <c r="J81" s="52"/>
      <c r="K81" s="52"/>
      <c r="L81" s="52"/>
      <c r="M81" s="52"/>
      <c r="N81" s="684"/>
      <c r="O81" s="52"/>
      <c r="P81" s="52"/>
      <c r="Q81" s="52"/>
      <c r="R81" s="52"/>
      <c r="S81" s="52"/>
      <c r="T81" s="52"/>
      <c r="U81" s="52"/>
      <c r="V81" s="684"/>
      <c r="W81" s="52"/>
      <c r="X81" s="52"/>
      <c r="Y81" s="52"/>
      <c r="Z81" s="52"/>
      <c r="AA81" s="52"/>
      <c r="AB81" s="109"/>
      <c r="AC81" s="957"/>
      <c r="AD81" s="384"/>
      <c r="AE81" s="384"/>
      <c r="AF81" s="384"/>
      <c r="AG81" s="376"/>
      <c r="AH81" s="376"/>
      <c r="AI81" s="376"/>
      <c r="AJ81" s="376"/>
      <c r="AK81" s="376"/>
      <c r="AL81" s="376"/>
      <c r="AM81" s="376"/>
      <c r="AN81" s="376"/>
      <c r="AO81" s="376"/>
      <c r="AP81" s="376"/>
      <c r="AQ81" s="376"/>
      <c r="AR81" s="376"/>
      <c r="AS81" s="376"/>
      <c r="AT81" s="376"/>
      <c r="AU81" s="376"/>
      <c r="AV81" s="376"/>
      <c r="AW81" s="376"/>
      <c r="AX81" s="376"/>
      <c r="AY81" s="376"/>
      <c r="AZ81" s="376"/>
      <c r="BA81" s="376"/>
      <c r="BB81" s="376"/>
      <c r="BC81" s="376"/>
      <c r="BD81" s="376"/>
      <c r="BE81" s="376"/>
      <c r="BF81" s="376"/>
      <c r="BG81" s="376"/>
      <c r="BH81" s="376"/>
      <c r="BI81" s="376"/>
      <c r="BJ81" s="376"/>
      <c r="BK81" s="376"/>
      <c r="BL81" s="376"/>
      <c r="BM81" s="376"/>
      <c r="BN81" s="376"/>
      <c r="BO81" s="376"/>
      <c r="BP81" s="376"/>
      <c r="BQ81" s="376"/>
      <c r="BR81" s="376"/>
      <c r="BS81" s="376"/>
      <c r="BT81" s="376"/>
      <c r="BU81" s="376"/>
      <c r="BV81" s="376"/>
      <c r="BW81" s="376"/>
      <c r="BX81" s="376"/>
      <c r="BY81" s="376"/>
      <c r="BZ81" s="376"/>
      <c r="CA81" s="376"/>
      <c r="CB81" s="376"/>
      <c r="CC81" s="376"/>
      <c r="CD81" s="376"/>
      <c r="CE81" s="376"/>
      <c r="CF81" s="376"/>
      <c r="CG81" s="376"/>
      <c r="CH81" s="376"/>
      <c r="CI81" s="376"/>
      <c r="CJ81" s="376"/>
      <c r="CK81" s="376"/>
      <c r="CL81" s="376"/>
      <c r="CM81" s="187"/>
      <c r="CN81" s="187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</row>
    <row r="82" spans="1:115" s="2" customFormat="1" ht="10.5" customHeight="1" thickBot="1">
      <c r="A82" s="1362"/>
      <c r="B82" s="1363"/>
      <c r="C82" s="312"/>
      <c r="D82" s="271" t="s">
        <v>42</v>
      </c>
      <c r="E82" s="110"/>
      <c r="F82" s="110"/>
      <c r="G82" s="110"/>
      <c r="H82" s="689"/>
      <c r="I82" s="110"/>
      <c r="J82" s="110"/>
      <c r="K82" s="110"/>
      <c r="L82" s="110"/>
      <c r="M82" s="110"/>
      <c r="N82" s="689"/>
      <c r="O82" s="110"/>
      <c r="P82" s="110"/>
      <c r="Q82" s="110"/>
      <c r="R82" s="110"/>
      <c r="S82" s="110"/>
      <c r="T82" s="110"/>
      <c r="U82" s="110"/>
      <c r="V82" s="689"/>
      <c r="W82" s="110"/>
      <c r="X82" s="110"/>
      <c r="Y82" s="110"/>
      <c r="Z82" s="110"/>
      <c r="AA82" s="110"/>
      <c r="AB82" s="112"/>
      <c r="AC82" s="957"/>
      <c r="AD82" s="384"/>
      <c r="AE82" s="384"/>
      <c r="AF82" s="384"/>
      <c r="AG82" s="376"/>
      <c r="AH82" s="376"/>
      <c r="AI82" s="376"/>
      <c r="AJ82" s="376"/>
      <c r="AK82" s="376"/>
      <c r="AL82" s="376"/>
      <c r="AM82" s="376"/>
      <c r="AN82" s="376"/>
      <c r="AO82" s="376"/>
      <c r="AP82" s="376"/>
      <c r="AQ82" s="376"/>
      <c r="AR82" s="376"/>
      <c r="AS82" s="376"/>
      <c r="AT82" s="376"/>
      <c r="AU82" s="376"/>
      <c r="AV82" s="376"/>
      <c r="AW82" s="376"/>
      <c r="AX82" s="376"/>
      <c r="AY82" s="376"/>
      <c r="AZ82" s="376"/>
      <c r="BA82" s="376"/>
      <c r="BB82" s="376"/>
      <c r="BC82" s="376"/>
      <c r="BD82" s="376"/>
      <c r="BE82" s="376"/>
      <c r="BF82" s="376"/>
      <c r="BG82" s="376"/>
      <c r="BH82" s="376"/>
      <c r="BI82" s="376"/>
      <c r="BJ82" s="376"/>
      <c r="BK82" s="376"/>
      <c r="BL82" s="376"/>
      <c r="BM82" s="376"/>
      <c r="BN82" s="376"/>
      <c r="BO82" s="376"/>
      <c r="BP82" s="376"/>
      <c r="BQ82" s="376"/>
      <c r="BR82" s="376"/>
      <c r="BS82" s="376"/>
      <c r="BT82" s="376"/>
      <c r="BU82" s="376"/>
      <c r="BV82" s="376"/>
      <c r="BW82" s="376"/>
      <c r="BX82" s="376"/>
      <c r="BY82" s="376"/>
      <c r="BZ82" s="376"/>
      <c r="CA82" s="376"/>
      <c r="CB82" s="376"/>
      <c r="CC82" s="376"/>
      <c r="CD82" s="376"/>
      <c r="CE82" s="376"/>
      <c r="CF82" s="376"/>
      <c r="CG82" s="376"/>
      <c r="CH82" s="376"/>
      <c r="CI82" s="376"/>
      <c r="CJ82" s="376"/>
      <c r="CK82" s="376"/>
      <c r="CL82" s="376"/>
      <c r="CM82" s="187"/>
      <c r="CN82" s="187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</row>
    <row r="83" spans="1:115" s="2" customFormat="1" ht="10.5" customHeight="1">
      <c r="A83" s="1357" t="s">
        <v>5</v>
      </c>
      <c r="B83" s="1361" t="s">
        <v>380</v>
      </c>
      <c r="C83" s="1222"/>
      <c r="D83" s="1266"/>
      <c r="E83" s="1446" t="s">
        <v>944</v>
      </c>
      <c r="F83" s="1446"/>
      <c r="G83" s="91"/>
      <c r="H83" s="687"/>
      <c r="I83" s="91"/>
      <c r="J83" s="91"/>
      <c r="K83" s="91"/>
      <c r="L83" s="91"/>
      <c r="M83" s="91"/>
      <c r="N83" s="687"/>
      <c r="O83" s="91"/>
      <c r="P83" s="91"/>
      <c r="Q83" s="91"/>
      <c r="R83" s="91"/>
      <c r="S83" s="91"/>
      <c r="T83" s="91"/>
      <c r="U83" s="91"/>
      <c r="V83" s="687"/>
      <c r="W83" s="91"/>
      <c r="X83" s="91"/>
      <c r="Y83" s="91"/>
      <c r="Z83" s="91"/>
      <c r="AA83" s="91"/>
      <c r="AB83" s="93"/>
      <c r="AC83" s="957"/>
      <c r="AD83" s="384"/>
      <c r="AE83" s="384"/>
      <c r="AF83" s="384"/>
      <c r="AG83" s="376"/>
      <c r="AH83" s="376"/>
      <c r="AI83" s="376"/>
      <c r="AJ83" s="376"/>
      <c r="AK83" s="376"/>
      <c r="AL83" s="376"/>
      <c r="AM83" s="376"/>
      <c r="AN83" s="376"/>
      <c r="AO83" s="376"/>
      <c r="AP83" s="376"/>
      <c r="AQ83" s="376"/>
      <c r="AR83" s="376"/>
      <c r="AS83" s="376"/>
      <c r="AT83" s="376"/>
      <c r="AU83" s="376"/>
      <c r="AV83" s="376"/>
      <c r="AW83" s="376"/>
      <c r="AX83" s="376"/>
      <c r="AY83" s="376"/>
      <c r="AZ83" s="376"/>
      <c r="BA83" s="376"/>
      <c r="BB83" s="376"/>
      <c r="BC83" s="376"/>
      <c r="BD83" s="376"/>
      <c r="BE83" s="376"/>
      <c r="BF83" s="376"/>
      <c r="BG83" s="376"/>
      <c r="BH83" s="376"/>
      <c r="BI83" s="376"/>
      <c r="BJ83" s="376"/>
      <c r="BK83" s="376"/>
      <c r="BL83" s="376"/>
      <c r="BM83" s="376"/>
      <c r="BN83" s="376"/>
      <c r="BO83" s="376"/>
      <c r="BP83" s="376"/>
      <c r="BQ83" s="376"/>
      <c r="BR83" s="376"/>
      <c r="BS83" s="376"/>
      <c r="BT83" s="376"/>
      <c r="BU83" s="376"/>
      <c r="BV83" s="376"/>
      <c r="BW83" s="376"/>
      <c r="BX83" s="376"/>
      <c r="BY83" s="376"/>
      <c r="BZ83" s="376"/>
      <c r="CA83" s="376"/>
      <c r="CB83" s="376"/>
      <c r="CC83" s="376"/>
      <c r="CD83" s="376"/>
      <c r="CE83" s="376"/>
      <c r="CF83" s="376"/>
      <c r="CG83" s="376"/>
      <c r="CH83" s="376"/>
      <c r="CI83" s="376"/>
      <c r="CJ83" s="376"/>
      <c r="CK83" s="376"/>
      <c r="CL83" s="376"/>
      <c r="CM83" s="187"/>
      <c r="CN83" s="187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</row>
    <row r="84" spans="1:115" s="2" customFormat="1" ht="10.5" customHeight="1">
      <c r="A84" s="1358"/>
      <c r="B84" s="1364"/>
      <c r="C84" s="1165" t="s">
        <v>138</v>
      </c>
      <c r="D84" s="155" t="s">
        <v>34</v>
      </c>
      <c r="E84" s="52"/>
      <c r="F84" s="52"/>
      <c r="G84" s="52"/>
      <c r="H84" s="684"/>
      <c r="I84" s="52"/>
      <c r="J84" s="52"/>
      <c r="K84" s="52"/>
      <c r="L84" s="52"/>
      <c r="M84" s="52"/>
      <c r="N84" s="684"/>
      <c r="O84" s="52"/>
      <c r="P84" s="52"/>
      <c r="Q84" s="52"/>
      <c r="R84" s="52"/>
      <c r="S84" s="52"/>
      <c r="T84" s="52"/>
      <c r="U84" s="52"/>
      <c r="V84" s="684"/>
      <c r="W84" s="52"/>
      <c r="X84" s="52"/>
      <c r="Y84" s="52"/>
      <c r="Z84" s="52"/>
      <c r="AA84" s="52"/>
      <c r="AB84" s="109"/>
      <c r="AC84" s="957"/>
      <c r="AD84" s="384"/>
      <c r="AE84" s="384"/>
      <c r="AF84" s="384"/>
      <c r="AG84" s="376"/>
      <c r="AH84" s="376"/>
      <c r="AI84" s="376"/>
      <c r="AJ84" s="376"/>
      <c r="AK84" s="376"/>
      <c r="AL84" s="376"/>
      <c r="AM84" s="376"/>
      <c r="AN84" s="376"/>
      <c r="AO84" s="376"/>
      <c r="AP84" s="376"/>
      <c r="AQ84" s="376"/>
      <c r="AR84" s="376"/>
      <c r="AS84" s="376"/>
      <c r="AT84" s="376"/>
      <c r="AU84" s="376"/>
      <c r="AV84" s="376"/>
      <c r="AW84" s="376"/>
      <c r="AX84" s="376"/>
      <c r="AY84" s="376"/>
      <c r="AZ84" s="376"/>
      <c r="BA84" s="376"/>
      <c r="BB84" s="376"/>
      <c r="BC84" s="376"/>
      <c r="BD84" s="376"/>
      <c r="BE84" s="376"/>
      <c r="BF84" s="376"/>
      <c r="BG84" s="376"/>
      <c r="BH84" s="376"/>
      <c r="BI84" s="376"/>
      <c r="BJ84" s="376"/>
      <c r="BK84" s="376"/>
      <c r="BL84" s="376"/>
      <c r="BM84" s="376"/>
      <c r="BN84" s="376"/>
      <c r="BO84" s="376"/>
      <c r="BP84" s="376"/>
      <c r="BQ84" s="376"/>
      <c r="BR84" s="376"/>
      <c r="BS84" s="376"/>
      <c r="BT84" s="376"/>
      <c r="BU84" s="376"/>
      <c r="BV84" s="376"/>
      <c r="BW84" s="376"/>
      <c r="BX84" s="376"/>
      <c r="BY84" s="376"/>
      <c r="BZ84" s="376"/>
      <c r="CA84" s="376"/>
      <c r="CB84" s="376"/>
      <c r="CC84" s="376"/>
      <c r="CD84" s="376"/>
      <c r="CE84" s="376"/>
      <c r="CF84" s="376"/>
      <c r="CG84" s="376"/>
      <c r="CH84" s="376"/>
      <c r="CI84" s="376"/>
      <c r="CJ84" s="376"/>
      <c r="CK84" s="376"/>
      <c r="CL84" s="376"/>
      <c r="CM84" s="187"/>
      <c r="CN84" s="187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</row>
    <row r="85" spans="1:115" s="2" customFormat="1" ht="10.5" customHeight="1">
      <c r="A85" s="1358"/>
      <c r="B85" s="1364"/>
      <c r="C85" s="1165"/>
      <c r="D85" s="155" t="s">
        <v>126</v>
      </c>
      <c r="E85" s="108" t="s">
        <v>133</v>
      </c>
      <c r="F85" s="52"/>
      <c r="G85" s="52"/>
      <c r="H85" s="684"/>
      <c r="I85" s="52"/>
      <c r="J85" s="52"/>
      <c r="K85" s="52"/>
      <c r="L85" s="52"/>
      <c r="M85" s="52"/>
      <c r="N85" s="684"/>
      <c r="O85" s="52"/>
      <c r="P85" s="52"/>
      <c r="Q85" s="52"/>
      <c r="R85" s="52"/>
      <c r="S85" s="52"/>
      <c r="T85" s="52"/>
      <c r="U85" s="52"/>
      <c r="V85" s="684"/>
      <c r="W85" s="52"/>
      <c r="X85" s="52"/>
      <c r="Y85" s="52"/>
      <c r="Z85" s="52"/>
      <c r="AA85" s="52"/>
      <c r="AB85" s="109"/>
      <c r="AC85" s="957"/>
      <c r="AD85" s="384"/>
      <c r="AE85" s="384"/>
      <c r="AF85" s="384"/>
      <c r="AG85" s="376"/>
      <c r="AH85" s="376"/>
      <c r="AI85" s="376"/>
      <c r="AJ85" s="376"/>
      <c r="AK85" s="376"/>
      <c r="AL85" s="376"/>
      <c r="AM85" s="376"/>
      <c r="AN85" s="376"/>
      <c r="AO85" s="376"/>
      <c r="AP85" s="376"/>
      <c r="AQ85" s="376"/>
      <c r="AR85" s="376"/>
      <c r="AS85" s="376"/>
      <c r="AT85" s="376"/>
      <c r="AU85" s="376"/>
      <c r="AV85" s="376"/>
      <c r="AW85" s="376"/>
      <c r="AX85" s="376"/>
      <c r="AY85" s="376"/>
      <c r="AZ85" s="376"/>
      <c r="BA85" s="376"/>
      <c r="BB85" s="376"/>
      <c r="BC85" s="376"/>
      <c r="BD85" s="376"/>
      <c r="BE85" s="376"/>
      <c r="BF85" s="376"/>
      <c r="BG85" s="376"/>
      <c r="BH85" s="376"/>
      <c r="BI85" s="376"/>
      <c r="BJ85" s="376"/>
      <c r="BK85" s="376"/>
      <c r="BL85" s="376"/>
      <c r="BM85" s="376"/>
      <c r="BN85" s="376"/>
      <c r="BO85" s="376"/>
      <c r="BP85" s="376"/>
      <c r="BQ85" s="376"/>
      <c r="BR85" s="376"/>
      <c r="BS85" s="376"/>
      <c r="BT85" s="376"/>
      <c r="BU85" s="376"/>
      <c r="BV85" s="376"/>
      <c r="BW85" s="376"/>
      <c r="BX85" s="376"/>
      <c r="BY85" s="376"/>
      <c r="BZ85" s="376"/>
      <c r="CA85" s="376"/>
      <c r="CB85" s="376"/>
      <c r="CC85" s="376"/>
      <c r="CD85" s="376"/>
      <c r="CE85" s="376"/>
      <c r="CF85" s="376"/>
      <c r="CG85" s="376"/>
      <c r="CH85" s="376"/>
      <c r="CI85" s="376"/>
      <c r="CJ85" s="376"/>
      <c r="CK85" s="376"/>
      <c r="CL85" s="376"/>
      <c r="CM85" s="187"/>
      <c r="CN85" s="187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</row>
    <row r="86" spans="1:115" s="2" customFormat="1" ht="10.5" customHeight="1">
      <c r="A86" s="1358"/>
      <c r="B86" s="1364"/>
      <c r="C86" s="1165"/>
      <c r="D86" s="155" t="s">
        <v>127</v>
      </c>
      <c r="E86" s="108" t="s">
        <v>133</v>
      </c>
      <c r="F86" s="52"/>
      <c r="G86" s="52"/>
      <c r="H86" s="684"/>
      <c r="I86" s="52"/>
      <c r="J86" s="52"/>
      <c r="K86" s="52"/>
      <c r="L86" s="52"/>
      <c r="M86" s="52"/>
      <c r="N86" s="684"/>
      <c r="O86" s="52"/>
      <c r="P86" s="52"/>
      <c r="Q86" s="52"/>
      <c r="R86" s="52"/>
      <c r="S86" s="52"/>
      <c r="T86" s="52"/>
      <c r="U86" s="52"/>
      <c r="V86" s="684"/>
      <c r="W86" s="52"/>
      <c r="X86" s="52"/>
      <c r="Y86" s="52"/>
      <c r="Z86" s="52"/>
      <c r="AA86" s="52"/>
      <c r="AB86" s="109"/>
      <c r="AC86" s="957"/>
      <c r="AD86" s="384"/>
      <c r="AE86" s="384"/>
      <c r="AF86" s="384"/>
      <c r="AG86" s="376"/>
      <c r="AH86" s="376"/>
      <c r="AI86" s="376"/>
      <c r="AJ86" s="376"/>
      <c r="AK86" s="376"/>
      <c r="AL86" s="376"/>
      <c r="AM86" s="376"/>
      <c r="AN86" s="376"/>
      <c r="AO86" s="376"/>
      <c r="AP86" s="376"/>
      <c r="AQ86" s="376"/>
      <c r="AR86" s="376"/>
      <c r="AS86" s="376"/>
      <c r="AT86" s="376"/>
      <c r="AU86" s="376"/>
      <c r="AV86" s="376"/>
      <c r="AW86" s="376"/>
      <c r="AX86" s="376"/>
      <c r="AY86" s="376"/>
      <c r="AZ86" s="376"/>
      <c r="BA86" s="376"/>
      <c r="BB86" s="376"/>
      <c r="BC86" s="376"/>
      <c r="BD86" s="376"/>
      <c r="BE86" s="376"/>
      <c r="BF86" s="376"/>
      <c r="BG86" s="376"/>
      <c r="BH86" s="376"/>
      <c r="BI86" s="376"/>
      <c r="BJ86" s="376"/>
      <c r="BK86" s="376"/>
      <c r="BL86" s="376"/>
      <c r="BM86" s="376"/>
      <c r="BN86" s="376"/>
      <c r="BO86" s="376"/>
      <c r="BP86" s="376"/>
      <c r="BQ86" s="376"/>
      <c r="BR86" s="376"/>
      <c r="BS86" s="376"/>
      <c r="BT86" s="376"/>
      <c r="BU86" s="376"/>
      <c r="BV86" s="376"/>
      <c r="BW86" s="376"/>
      <c r="BX86" s="376"/>
      <c r="BY86" s="376"/>
      <c r="BZ86" s="376"/>
      <c r="CA86" s="376"/>
      <c r="CB86" s="376"/>
      <c r="CC86" s="376"/>
      <c r="CD86" s="376"/>
      <c r="CE86" s="376"/>
      <c r="CF86" s="376"/>
      <c r="CG86" s="376"/>
      <c r="CH86" s="376"/>
      <c r="CI86" s="376"/>
      <c r="CJ86" s="376"/>
      <c r="CK86" s="376"/>
      <c r="CL86" s="376"/>
      <c r="CM86" s="187"/>
      <c r="CN86" s="187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</row>
    <row r="87" spans="1:115" s="2" customFormat="1" ht="10.5" customHeight="1" thickBot="1">
      <c r="A87" s="1362"/>
      <c r="B87" s="1363"/>
      <c r="C87" s="312"/>
      <c r="D87" s="271" t="s">
        <v>42</v>
      </c>
      <c r="E87" s="110"/>
      <c r="F87" s="110"/>
      <c r="G87" s="110"/>
      <c r="H87" s="689"/>
      <c r="I87" s="110"/>
      <c r="J87" s="110"/>
      <c r="K87" s="110"/>
      <c r="L87" s="110"/>
      <c r="M87" s="110"/>
      <c r="N87" s="689"/>
      <c r="O87" s="110"/>
      <c r="P87" s="110"/>
      <c r="Q87" s="110"/>
      <c r="R87" s="110"/>
      <c r="S87" s="110"/>
      <c r="T87" s="110"/>
      <c r="U87" s="110"/>
      <c r="V87" s="689"/>
      <c r="W87" s="110"/>
      <c r="X87" s="110"/>
      <c r="Y87" s="110"/>
      <c r="Z87" s="110"/>
      <c r="AA87" s="110"/>
      <c r="AB87" s="112"/>
      <c r="AC87" s="957"/>
      <c r="AD87" s="384"/>
      <c r="AE87" s="384"/>
      <c r="AF87" s="384"/>
      <c r="AG87" s="376"/>
      <c r="AH87" s="376"/>
      <c r="AI87" s="376"/>
      <c r="AJ87" s="376"/>
      <c r="AK87" s="376"/>
      <c r="AL87" s="376"/>
      <c r="AM87" s="376"/>
      <c r="AN87" s="376"/>
      <c r="AO87" s="376"/>
      <c r="AP87" s="376"/>
      <c r="AQ87" s="376"/>
      <c r="AR87" s="376"/>
      <c r="AS87" s="376"/>
      <c r="AT87" s="376"/>
      <c r="AU87" s="376"/>
      <c r="AV87" s="376"/>
      <c r="AW87" s="376"/>
      <c r="AX87" s="376"/>
      <c r="AY87" s="376"/>
      <c r="AZ87" s="376"/>
      <c r="BA87" s="376"/>
      <c r="BB87" s="376"/>
      <c r="BC87" s="376"/>
      <c r="BD87" s="376"/>
      <c r="BE87" s="376"/>
      <c r="BF87" s="376"/>
      <c r="BG87" s="376"/>
      <c r="BH87" s="376"/>
      <c r="BI87" s="376"/>
      <c r="BJ87" s="376"/>
      <c r="BK87" s="376"/>
      <c r="BL87" s="376"/>
      <c r="BM87" s="376"/>
      <c r="BN87" s="376"/>
      <c r="BO87" s="376"/>
      <c r="BP87" s="376"/>
      <c r="BQ87" s="376"/>
      <c r="BR87" s="376"/>
      <c r="BS87" s="376"/>
      <c r="BT87" s="376"/>
      <c r="BU87" s="376"/>
      <c r="BV87" s="376"/>
      <c r="BW87" s="376"/>
      <c r="BX87" s="376"/>
      <c r="BY87" s="376"/>
      <c r="BZ87" s="376"/>
      <c r="CA87" s="376"/>
      <c r="CB87" s="376"/>
      <c r="CC87" s="376"/>
      <c r="CD87" s="376"/>
      <c r="CE87" s="376"/>
      <c r="CF87" s="376"/>
      <c r="CG87" s="376"/>
      <c r="CH87" s="376"/>
      <c r="CI87" s="376"/>
      <c r="CJ87" s="376"/>
      <c r="CK87" s="376"/>
      <c r="CL87" s="376"/>
      <c r="CM87" s="187"/>
      <c r="CN87" s="187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</row>
    <row r="88" spans="1:115" s="2" customFormat="1" ht="10.5" customHeight="1">
      <c r="A88" s="1357" t="s">
        <v>7</v>
      </c>
      <c r="B88" s="1361" t="s">
        <v>381</v>
      </c>
      <c r="C88" s="1222"/>
      <c r="D88" s="1266"/>
      <c r="E88" s="91"/>
      <c r="F88" s="91"/>
      <c r="G88" s="91"/>
      <c r="H88" s="687"/>
      <c r="I88" s="91"/>
      <c r="J88" s="91"/>
      <c r="K88" s="91"/>
      <c r="L88" s="91"/>
      <c r="M88" s="91"/>
      <c r="N88" s="687"/>
      <c r="O88" s="91"/>
      <c r="P88" s="91"/>
      <c r="Q88" s="91"/>
      <c r="R88" s="91"/>
      <c r="S88" s="91"/>
      <c r="T88" s="91"/>
      <c r="U88" s="91"/>
      <c r="V88" s="687"/>
      <c r="W88" s="91"/>
      <c r="X88" s="91"/>
      <c r="Y88" s="91"/>
      <c r="Z88" s="91"/>
      <c r="AA88" s="91"/>
      <c r="AB88" s="93"/>
      <c r="AC88" s="957"/>
      <c r="AD88" s="384"/>
      <c r="AE88" s="384"/>
      <c r="AF88" s="384"/>
      <c r="AG88" s="376"/>
      <c r="AH88" s="376"/>
      <c r="AI88" s="376"/>
      <c r="AJ88" s="376"/>
      <c r="AK88" s="376"/>
      <c r="AL88" s="376"/>
      <c r="AM88" s="376"/>
      <c r="AN88" s="376"/>
      <c r="AO88" s="376"/>
      <c r="AP88" s="376"/>
      <c r="AQ88" s="376"/>
      <c r="AR88" s="376"/>
      <c r="AS88" s="376"/>
      <c r="AT88" s="376"/>
      <c r="AU88" s="376"/>
      <c r="AV88" s="376"/>
      <c r="AW88" s="376"/>
      <c r="AX88" s="376"/>
      <c r="AY88" s="376"/>
      <c r="AZ88" s="376"/>
      <c r="BA88" s="376"/>
      <c r="BB88" s="376"/>
      <c r="BC88" s="376"/>
      <c r="BD88" s="376"/>
      <c r="BE88" s="376"/>
      <c r="BF88" s="376"/>
      <c r="BG88" s="376"/>
      <c r="BH88" s="376"/>
      <c r="BI88" s="376"/>
      <c r="BJ88" s="376"/>
      <c r="BK88" s="376"/>
      <c r="BL88" s="376"/>
      <c r="BM88" s="376"/>
      <c r="BN88" s="376"/>
      <c r="BO88" s="376"/>
      <c r="BP88" s="376"/>
      <c r="BQ88" s="376"/>
      <c r="BR88" s="376"/>
      <c r="BS88" s="376"/>
      <c r="BT88" s="376"/>
      <c r="BU88" s="376"/>
      <c r="BV88" s="376"/>
      <c r="BW88" s="376"/>
      <c r="BX88" s="376"/>
      <c r="BY88" s="376"/>
      <c r="BZ88" s="376"/>
      <c r="CA88" s="376"/>
      <c r="CB88" s="376"/>
      <c r="CC88" s="376"/>
      <c r="CD88" s="376"/>
      <c r="CE88" s="376"/>
      <c r="CF88" s="376"/>
      <c r="CG88" s="376"/>
      <c r="CH88" s="376"/>
      <c r="CI88" s="376"/>
      <c r="CJ88" s="376"/>
      <c r="CK88" s="376"/>
      <c r="CL88" s="376"/>
      <c r="CM88" s="187"/>
      <c r="CN88" s="187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</row>
    <row r="89" spans="1:115" s="2" customFormat="1" ht="10.5" customHeight="1">
      <c r="A89" s="1358"/>
      <c r="B89" s="1364"/>
      <c r="C89" s="1165" t="s">
        <v>138</v>
      </c>
      <c r="D89" s="155" t="s">
        <v>34</v>
      </c>
      <c r="E89" s="52" t="s">
        <v>135</v>
      </c>
      <c r="F89" s="52"/>
      <c r="G89" s="52"/>
      <c r="H89" s="684"/>
      <c r="I89" s="52"/>
      <c r="J89" s="52"/>
      <c r="K89" s="52"/>
      <c r="L89" s="52"/>
      <c r="M89" s="52"/>
      <c r="N89" s="684"/>
      <c r="O89" s="52"/>
      <c r="P89" s="52"/>
      <c r="Q89" s="52"/>
      <c r="R89" s="52"/>
      <c r="S89" s="52"/>
      <c r="T89" s="52"/>
      <c r="U89" s="52"/>
      <c r="V89" s="684"/>
      <c r="W89" s="52"/>
      <c r="X89" s="52"/>
      <c r="Y89" s="52"/>
      <c r="Z89" s="52"/>
      <c r="AA89" s="52"/>
      <c r="AB89" s="109"/>
      <c r="AC89" s="957"/>
      <c r="AD89" s="384"/>
      <c r="AE89" s="384"/>
      <c r="AF89" s="384"/>
      <c r="AG89" s="376"/>
      <c r="AH89" s="376"/>
      <c r="AI89" s="376"/>
      <c r="AJ89" s="376"/>
      <c r="AK89" s="376"/>
      <c r="AL89" s="376"/>
      <c r="AM89" s="376"/>
      <c r="AN89" s="376"/>
      <c r="AO89" s="376"/>
      <c r="AP89" s="376"/>
      <c r="AQ89" s="376"/>
      <c r="AR89" s="376"/>
      <c r="AS89" s="376"/>
      <c r="AT89" s="376"/>
      <c r="AU89" s="376"/>
      <c r="AV89" s="376"/>
      <c r="AW89" s="376"/>
      <c r="AX89" s="376"/>
      <c r="AY89" s="376"/>
      <c r="AZ89" s="376"/>
      <c r="BA89" s="376"/>
      <c r="BB89" s="376"/>
      <c r="BC89" s="376"/>
      <c r="BD89" s="376"/>
      <c r="BE89" s="376"/>
      <c r="BF89" s="376"/>
      <c r="BG89" s="376"/>
      <c r="BH89" s="376"/>
      <c r="BI89" s="376"/>
      <c r="BJ89" s="376"/>
      <c r="BK89" s="376"/>
      <c r="BL89" s="376"/>
      <c r="BM89" s="376"/>
      <c r="BN89" s="376"/>
      <c r="BO89" s="376"/>
      <c r="BP89" s="376"/>
      <c r="BQ89" s="376"/>
      <c r="BR89" s="376"/>
      <c r="BS89" s="376"/>
      <c r="BT89" s="376"/>
      <c r="BU89" s="376"/>
      <c r="BV89" s="376"/>
      <c r="BW89" s="376"/>
      <c r="BX89" s="376"/>
      <c r="BY89" s="376"/>
      <c r="BZ89" s="376"/>
      <c r="CA89" s="376"/>
      <c r="CB89" s="376"/>
      <c r="CC89" s="376"/>
      <c r="CD89" s="376"/>
      <c r="CE89" s="376"/>
      <c r="CF89" s="376"/>
      <c r="CG89" s="376"/>
      <c r="CH89" s="376"/>
      <c r="CI89" s="376"/>
      <c r="CJ89" s="376"/>
      <c r="CK89" s="376"/>
      <c r="CL89" s="376"/>
      <c r="CM89" s="187"/>
      <c r="CN89" s="187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</row>
    <row r="90" spans="1:115" s="2" customFormat="1" ht="10.5" customHeight="1">
      <c r="A90" s="1358"/>
      <c r="B90" s="1364"/>
      <c r="C90" s="1165"/>
      <c r="D90" s="155" t="s">
        <v>126</v>
      </c>
      <c r="E90" s="108" t="s">
        <v>133</v>
      </c>
      <c r="F90" s="52"/>
      <c r="G90" s="52"/>
      <c r="H90" s="684"/>
      <c r="I90" s="52"/>
      <c r="J90" s="52"/>
      <c r="K90" s="52"/>
      <c r="L90" s="52"/>
      <c r="M90" s="52"/>
      <c r="N90" s="684"/>
      <c r="O90" s="52"/>
      <c r="P90" s="52"/>
      <c r="Q90" s="52"/>
      <c r="R90" s="52"/>
      <c r="S90" s="52"/>
      <c r="T90" s="52"/>
      <c r="U90" s="52"/>
      <c r="V90" s="684"/>
      <c r="W90" s="52"/>
      <c r="X90" s="52"/>
      <c r="Y90" s="52"/>
      <c r="Z90" s="52"/>
      <c r="AA90" s="52"/>
      <c r="AB90" s="109"/>
      <c r="AC90" s="957"/>
      <c r="AD90" s="384"/>
      <c r="AE90" s="384"/>
      <c r="AF90" s="384"/>
      <c r="AG90" s="376"/>
      <c r="AH90" s="376"/>
      <c r="AI90" s="376"/>
      <c r="AJ90" s="376"/>
      <c r="AK90" s="376"/>
      <c r="AL90" s="376"/>
      <c r="AM90" s="376"/>
      <c r="AN90" s="376"/>
      <c r="AO90" s="376"/>
      <c r="AP90" s="376"/>
      <c r="AQ90" s="376"/>
      <c r="AR90" s="376"/>
      <c r="AS90" s="376"/>
      <c r="AT90" s="376"/>
      <c r="AU90" s="376"/>
      <c r="AV90" s="376"/>
      <c r="AW90" s="376"/>
      <c r="AX90" s="376"/>
      <c r="AY90" s="376"/>
      <c r="AZ90" s="376"/>
      <c r="BA90" s="376"/>
      <c r="BB90" s="376"/>
      <c r="BC90" s="376"/>
      <c r="BD90" s="376"/>
      <c r="BE90" s="376"/>
      <c r="BF90" s="376"/>
      <c r="BG90" s="376"/>
      <c r="BH90" s="376"/>
      <c r="BI90" s="376"/>
      <c r="BJ90" s="376"/>
      <c r="BK90" s="376"/>
      <c r="BL90" s="376"/>
      <c r="BM90" s="376"/>
      <c r="BN90" s="376"/>
      <c r="BO90" s="376"/>
      <c r="BP90" s="376"/>
      <c r="BQ90" s="376"/>
      <c r="BR90" s="376"/>
      <c r="BS90" s="376"/>
      <c r="BT90" s="376"/>
      <c r="BU90" s="376"/>
      <c r="BV90" s="376"/>
      <c r="BW90" s="376"/>
      <c r="BX90" s="376"/>
      <c r="BY90" s="376"/>
      <c r="BZ90" s="376"/>
      <c r="CA90" s="376"/>
      <c r="CB90" s="376"/>
      <c r="CC90" s="376"/>
      <c r="CD90" s="376"/>
      <c r="CE90" s="376"/>
      <c r="CF90" s="376"/>
      <c r="CG90" s="376"/>
      <c r="CH90" s="376"/>
      <c r="CI90" s="376"/>
      <c r="CJ90" s="376"/>
      <c r="CK90" s="376"/>
      <c r="CL90" s="376"/>
      <c r="CM90" s="187"/>
      <c r="CN90" s="187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</row>
    <row r="91" spans="1:115" s="2" customFormat="1" ht="10.5" customHeight="1">
      <c r="A91" s="1358"/>
      <c r="B91" s="1364"/>
      <c r="C91" s="1165"/>
      <c r="D91" s="155" t="s">
        <v>127</v>
      </c>
      <c r="E91" s="108" t="s">
        <v>133</v>
      </c>
      <c r="F91" s="52"/>
      <c r="G91" s="52"/>
      <c r="H91" s="684"/>
      <c r="I91" s="52"/>
      <c r="J91" s="52"/>
      <c r="K91" s="52"/>
      <c r="L91" s="52"/>
      <c r="M91" s="52"/>
      <c r="N91" s="684"/>
      <c r="O91" s="52"/>
      <c r="P91" s="52"/>
      <c r="Q91" s="52"/>
      <c r="R91" s="52"/>
      <c r="S91" s="52"/>
      <c r="T91" s="52"/>
      <c r="U91" s="52"/>
      <c r="V91" s="684"/>
      <c r="W91" s="52"/>
      <c r="X91" s="52"/>
      <c r="Y91" s="52"/>
      <c r="Z91" s="52"/>
      <c r="AA91" s="52"/>
      <c r="AB91" s="109"/>
      <c r="AC91" s="957"/>
      <c r="AD91" s="384"/>
      <c r="AE91" s="384"/>
      <c r="AF91" s="384"/>
      <c r="AG91" s="376"/>
      <c r="AH91" s="376"/>
      <c r="AI91" s="376"/>
      <c r="AJ91" s="376"/>
      <c r="AK91" s="376"/>
      <c r="AL91" s="376"/>
      <c r="AM91" s="376"/>
      <c r="AN91" s="376"/>
      <c r="AO91" s="376"/>
      <c r="AP91" s="376"/>
      <c r="AQ91" s="376"/>
      <c r="AR91" s="376"/>
      <c r="AS91" s="376"/>
      <c r="AT91" s="376"/>
      <c r="AU91" s="376"/>
      <c r="AV91" s="376"/>
      <c r="AW91" s="376"/>
      <c r="AX91" s="376"/>
      <c r="AY91" s="376"/>
      <c r="AZ91" s="376"/>
      <c r="BA91" s="376"/>
      <c r="BB91" s="376"/>
      <c r="BC91" s="376"/>
      <c r="BD91" s="376"/>
      <c r="BE91" s="376"/>
      <c r="BF91" s="376"/>
      <c r="BG91" s="376"/>
      <c r="BH91" s="376"/>
      <c r="BI91" s="376"/>
      <c r="BJ91" s="376"/>
      <c r="BK91" s="376"/>
      <c r="BL91" s="376"/>
      <c r="BM91" s="376"/>
      <c r="BN91" s="376"/>
      <c r="BO91" s="376"/>
      <c r="BP91" s="376"/>
      <c r="BQ91" s="376"/>
      <c r="BR91" s="376"/>
      <c r="BS91" s="376"/>
      <c r="BT91" s="376"/>
      <c r="BU91" s="376"/>
      <c r="BV91" s="376"/>
      <c r="BW91" s="376"/>
      <c r="BX91" s="376"/>
      <c r="BY91" s="376"/>
      <c r="BZ91" s="376"/>
      <c r="CA91" s="376"/>
      <c r="CB91" s="376"/>
      <c r="CC91" s="376"/>
      <c r="CD91" s="376"/>
      <c r="CE91" s="376"/>
      <c r="CF91" s="376"/>
      <c r="CG91" s="376"/>
      <c r="CH91" s="376"/>
      <c r="CI91" s="376"/>
      <c r="CJ91" s="376"/>
      <c r="CK91" s="376"/>
      <c r="CL91" s="376"/>
      <c r="CM91" s="187"/>
      <c r="CN91" s="187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</row>
    <row r="92" spans="1:115" s="2" customFormat="1" ht="10.5" customHeight="1" thickBot="1">
      <c r="A92" s="1362"/>
      <c r="B92" s="1363"/>
      <c r="C92" s="312"/>
      <c r="D92" s="271" t="s">
        <v>42</v>
      </c>
      <c r="E92" s="110"/>
      <c r="F92" s="110"/>
      <c r="G92" s="110"/>
      <c r="H92" s="689"/>
      <c r="I92" s="110"/>
      <c r="J92" s="110"/>
      <c r="K92" s="110"/>
      <c r="L92" s="110"/>
      <c r="M92" s="110"/>
      <c r="N92" s="689"/>
      <c r="O92" s="110"/>
      <c r="P92" s="110"/>
      <c r="Q92" s="110"/>
      <c r="R92" s="110"/>
      <c r="S92" s="110"/>
      <c r="T92" s="110"/>
      <c r="U92" s="110"/>
      <c r="V92" s="689"/>
      <c r="W92" s="110"/>
      <c r="X92" s="110"/>
      <c r="Y92" s="110"/>
      <c r="Z92" s="110"/>
      <c r="AA92" s="110"/>
      <c r="AB92" s="112"/>
      <c r="AC92" s="957"/>
      <c r="AD92" s="384"/>
      <c r="AE92" s="384"/>
      <c r="AF92" s="384"/>
      <c r="AG92" s="376"/>
      <c r="AH92" s="376"/>
      <c r="AI92" s="376"/>
      <c r="AJ92" s="376"/>
      <c r="AK92" s="376"/>
      <c r="AL92" s="376"/>
      <c r="AM92" s="376"/>
      <c r="AN92" s="376"/>
      <c r="AO92" s="376"/>
      <c r="AP92" s="376"/>
      <c r="AQ92" s="376"/>
      <c r="AR92" s="376"/>
      <c r="AS92" s="376"/>
      <c r="AT92" s="376"/>
      <c r="AU92" s="376"/>
      <c r="AV92" s="376"/>
      <c r="AW92" s="376"/>
      <c r="AX92" s="376"/>
      <c r="AY92" s="376"/>
      <c r="AZ92" s="376"/>
      <c r="BA92" s="376"/>
      <c r="BB92" s="376"/>
      <c r="BC92" s="376"/>
      <c r="BD92" s="376"/>
      <c r="BE92" s="376"/>
      <c r="BF92" s="376"/>
      <c r="BG92" s="376"/>
      <c r="BH92" s="376"/>
      <c r="BI92" s="376"/>
      <c r="BJ92" s="376"/>
      <c r="BK92" s="376"/>
      <c r="BL92" s="376"/>
      <c r="BM92" s="376"/>
      <c r="BN92" s="376"/>
      <c r="BO92" s="376"/>
      <c r="BP92" s="376"/>
      <c r="BQ92" s="376"/>
      <c r="BR92" s="376"/>
      <c r="BS92" s="376"/>
      <c r="BT92" s="376"/>
      <c r="BU92" s="376"/>
      <c r="BV92" s="376"/>
      <c r="BW92" s="376"/>
      <c r="BX92" s="376"/>
      <c r="BY92" s="376"/>
      <c r="BZ92" s="376"/>
      <c r="CA92" s="376"/>
      <c r="CB92" s="376"/>
      <c r="CC92" s="376"/>
      <c r="CD92" s="376"/>
      <c r="CE92" s="376"/>
      <c r="CF92" s="376"/>
      <c r="CG92" s="376"/>
      <c r="CH92" s="376"/>
      <c r="CI92" s="376"/>
      <c r="CJ92" s="376"/>
      <c r="CK92" s="376"/>
      <c r="CL92" s="376"/>
      <c r="CM92" s="187"/>
      <c r="CN92" s="187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</row>
    <row r="93" spans="1:115" s="2" customFormat="1" ht="10.5" customHeight="1">
      <c r="A93" s="1357" t="s">
        <v>29</v>
      </c>
      <c r="B93" s="1361" t="s">
        <v>382</v>
      </c>
      <c r="C93" s="1222"/>
      <c r="D93" s="1266"/>
      <c r="E93" s="91"/>
      <c r="F93" s="91"/>
      <c r="G93" s="91"/>
      <c r="H93" s="687"/>
      <c r="I93" s="91"/>
      <c r="J93" s="91"/>
      <c r="K93" s="91"/>
      <c r="L93" s="91"/>
      <c r="M93" s="91"/>
      <c r="N93" s="687"/>
      <c r="O93" s="91"/>
      <c r="P93" s="91"/>
      <c r="Q93" s="91"/>
      <c r="R93" s="91"/>
      <c r="S93" s="91"/>
      <c r="T93" s="91"/>
      <c r="U93" s="91"/>
      <c r="V93" s="687"/>
      <c r="W93" s="91"/>
      <c r="X93" s="91"/>
      <c r="Y93" s="91"/>
      <c r="Z93" s="91"/>
      <c r="AA93" s="91"/>
      <c r="AB93" s="93"/>
      <c r="AC93" s="957"/>
      <c r="AD93" s="384"/>
      <c r="AE93" s="384"/>
      <c r="AF93" s="384"/>
      <c r="AG93" s="376"/>
      <c r="AH93" s="376"/>
      <c r="AI93" s="376"/>
      <c r="AJ93" s="376"/>
      <c r="AK93" s="376"/>
      <c r="AL93" s="376"/>
      <c r="AM93" s="376"/>
      <c r="AN93" s="376"/>
      <c r="AO93" s="376"/>
      <c r="AP93" s="376"/>
      <c r="AQ93" s="376"/>
      <c r="AR93" s="376"/>
      <c r="AS93" s="376"/>
      <c r="AT93" s="376"/>
      <c r="AU93" s="376"/>
      <c r="AV93" s="376"/>
      <c r="AW93" s="376"/>
      <c r="AX93" s="376"/>
      <c r="AY93" s="376"/>
      <c r="AZ93" s="376"/>
      <c r="BA93" s="376"/>
      <c r="BB93" s="376"/>
      <c r="BC93" s="376"/>
      <c r="BD93" s="376"/>
      <c r="BE93" s="376"/>
      <c r="BF93" s="376"/>
      <c r="BG93" s="376"/>
      <c r="BH93" s="376"/>
      <c r="BI93" s="376"/>
      <c r="BJ93" s="376"/>
      <c r="BK93" s="376"/>
      <c r="BL93" s="376"/>
      <c r="BM93" s="376"/>
      <c r="BN93" s="376"/>
      <c r="BO93" s="376"/>
      <c r="BP93" s="376"/>
      <c r="BQ93" s="376"/>
      <c r="BR93" s="376"/>
      <c r="BS93" s="376"/>
      <c r="BT93" s="376"/>
      <c r="BU93" s="376"/>
      <c r="BV93" s="376"/>
      <c r="BW93" s="376"/>
      <c r="BX93" s="376"/>
      <c r="BY93" s="376"/>
      <c r="BZ93" s="376"/>
      <c r="CA93" s="376"/>
      <c r="CB93" s="376"/>
      <c r="CC93" s="376"/>
      <c r="CD93" s="376"/>
      <c r="CE93" s="376"/>
      <c r="CF93" s="376"/>
      <c r="CG93" s="376"/>
      <c r="CH93" s="376"/>
      <c r="CI93" s="376"/>
      <c r="CJ93" s="376"/>
      <c r="CK93" s="376"/>
      <c r="CL93" s="376"/>
      <c r="CM93" s="187"/>
      <c r="CN93" s="187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</row>
    <row r="94" spans="1:115" s="2" customFormat="1" ht="10.5" customHeight="1">
      <c r="A94" s="1358"/>
      <c r="B94" s="1364"/>
      <c r="C94" s="1165" t="s">
        <v>138</v>
      </c>
      <c r="D94" s="155" t="s">
        <v>34</v>
      </c>
      <c r="E94" s="52" t="s">
        <v>135</v>
      </c>
      <c r="F94" s="52"/>
      <c r="G94" s="52"/>
      <c r="H94" s="684"/>
      <c r="I94" s="52"/>
      <c r="J94" s="52"/>
      <c r="K94" s="52"/>
      <c r="L94" s="52"/>
      <c r="M94" s="52"/>
      <c r="N94" s="684"/>
      <c r="O94" s="52"/>
      <c r="P94" s="52"/>
      <c r="Q94" s="52"/>
      <c r="R94" s="52"/>
      <c r="S94" s="52"/>
      <c r="T94" s="52"/>
      <c r="U94" s="52"/>
      <c r="V94" s="684"/>
      <c r="W94" s="52"/>
      <c r="X94" s="52"/>
      <c r="Y94" s="52"/>
      <c r="Z94" s="52"/>
      <c r="AA94" s="52"/>
      <c r="AB94" s="109"/>
      <c r="AC94" s="957"/>
      <c r="AD94" s="384"/>
      <c r="AE94" s="384"/>
      <c r="AF94" s="384"/>
      <c r="AG94" s="376"/>
      <c r="AH94" s="376"/>
      <c r="AI94" s="376"/>
      <c r="AJ94" s="376"/>
      <c r="AK94" s="376"/>
      <c r="AL94" s="376"/>
      <c r="AM94" s="376"/>
      <c r="AN94" s="376"/>
      <c r="AO94" s="376"/>
      <c r="AP94" s="376"/>
      <c r="AQ94" s="376"/>
      <c r="AR94" s="376"/>
      <c r="AS94" s="376"/>
      <c r="AT94" s="376"/>
      <c r="AU94" s="376"/>
      <c r="AV94" s="376"/>
      <c r="AW94" s="376"/>
      <c r="AX94" s="376"/>
      <c r="AY94" s="376"/>
      <c r="AZ94" s="376"/>
      <c r="BA94" s="376"/>
      <c r="BB94" s="376"/>
      <c r="BC94" s="376"/>
      <c r="BD94" s="376"/>
      <c r="BE94" s="376"/>
      <c r="BF94" s="376"/>
      <c r="BG94" s="376"/>
      <c r="BH94" s="376"/>
      <c r="BI94" s="376"/>
      <c r="BJ94" s="376"/>
      <c r="BK94" s="376"/>
      <c r="BL94" s="376"/>
      <c r="BM94" s="376"/>
      <c r="BN94" s="376"/>
      <c r="BO94" s="376"/>
      <c r="BP94" s="376"/>
      <c r="BQ94" s="376"/>
      <c r="BR94" s="376"/>
      <c r="BS94" s="376"/>
      <c r="BT94" s="376"/>
      <c r="BU94" s="376"/>
      <c r="BV94" s="376"/>
      <c r="BW94" s="376"/>
      <c r="BX94" s="376"/>
      <c r="BY94" s="376"/>
      <c r="BZ94" s="376"/>
      <c r="CA94" s="376"/>
      <c r="CB94" s="376"/>
      <c r="CC94" s="376"/>
      <c r="CD94" s="376"/>
      <c r="CE94" s="376"/>
      <c r="CF94" s="376"/>
      <c r="CG94" s="376"/>
      <c r="CH94" s="376"/>
      <c r="CI94" s="376"/>
      <c r="CJ94" s="376"/>
      <c r="CK94" s="376"/>
      <c r="CL94" s="376"/>
      <c r="CM94" s="187"/>
      <c r="CN94" s="187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</row>
    <row r="95" spans="1:115" s="2" customFormat="1" ht="10.5" customHeight="1">
      <c r="A95" s="1358"/>
      <c r="B95" s="1364"/>
      <c r="C95" s="1165"/>
      <c r="D95" s="155" t="s">
        <v>126</v>
      </c>
      <c r="E95" s="108" t="s">
        <v>133</v>
      </c>
      <c r="F95" s="52"/>
      <c r="G95" s="52"/>
      <c r="H95" s="684"/>
      <c r="I95" s="52"/>
      <c r="J95" s="52"/>
      <c r="K95" s="52"/>
      <c r="L95" s="52"/>
      <c r="M95" s="52"/>
      <c r="N95" s="684"/>
      <c r="O95" s="52"/>
      <c r="P95" s="52"/>
      <c r="Q95" s="52"/>
      <c r="R95" s="52"/>
      <c r="S95" s="52"/>
      <c r="T95" s="52"/>
      <c r="U95" s="52"/>
      <c r="V95" s="684"/>
      <c r="W95" s="52"/>
      <c r="X95" s="52"/>
      <c r="Y95" s="52"/>
      <c r="Z95" s="52"/>
      <c r="AA95" s="52"/>
      <c r="AB95" s="109"/>
      <c r="AC95" s="957"/>
      <c r="AD95" s="384"/>
      <c r="AE95" s="384"/>
      <c r="AF95" s="384"/>
      <c r="AG95" s="376"/>
      <c r="AH95" s="376"/>
      <c r="AI95" s="376"/>
      <c r="AJ95" s="376"/>
      <c r="AK95" s="376"/>
      <c r="AL95" s="376"/>
      <c r="AM95" s="376"/>
      <c r="AN95" s="376"/>
      <c r="AO95" s="376"/>
      <c r="AP95" s="376"/>
      <c r="AQ95" s="376"/>
      <c r="AR95" s="376"/>
      <c r="AS95" s="376"/>
      <c r="AT95" s="376"/>
      <c r="AU95" s="376"/>
      <c r="AV95" s="376"/>
      <c r="AW95" s="376"/>
      <c r="AX95" s="376"/>
      <c r="AY95" s="376"/>
      <c r="AZ95" s="376"/>
      <c r="BA95" s="376"/>
      <c r="BB95" s="376"/>
      <c r="BC95" s="376"/>
      <c r="BD95" s="376"/>
      <c r="BE95" s="376"/>
      <c r="BF95" s="376"/>
      <c r="BG95" s="376"/>
      <c r="BH95" s="376"/>
      <c r="BI95" s="376"/>
      <c r="BJ95" s="376"/>
      <c r="BK95" s="376"/>
      <c r="BL95" s="376"/>
      <c r="BM95" s="376"/>
      <c r="BN95" s="376"/>
      <c r="BO95" s="376"/>
      <c r="BP95" s="376"/>
      <c r="BQ95" s="376"/>
      <c r="BR95" s="376"/>
      <c r="BS95" s="376"/>
      <c r="BT95" s="376"/>
      <c r="BU95" s="376"/>
      <c r="BV95" s="376"/>
      <c r="BW95" s="376"/>
      <c r="BX95" s="376"/>
      <c r="BY95" s="376"/>
      <c r="BZ95" s="376"/>
      <c r="CA95" s="376"/>
      <c r="CB95" s="376"/>
      <c r="CC95" s="376"/>
      <c r="CD95" s="376"/>
      <c r="CE95" s="376"/>
      <c r="CF95" s="376"/>
      <c r="CG95" s="376"/>
      <c r="CH95" s="376"/>
      <c r="CI95" s="376"/>
      <c r="CJ95" s="376"/>
      <c r="CK95" s="376"/>
      <c r="CL95" s="376"/>
      <c r="CM95" s="187"/>
      <c r="CN95" s="187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</row>
    <row r="96" spans="1:115" s="2" customFormat="1" ht="10.5" customHeight="1">
      <c r="A96" s="1358"/>
      <c r="B96" s="1364"/>
      <c r="C96" s="1165"/>
      <c r="D96" s="155" t="s">
        <v>127</v>
      </c>
      <c r="E96" s="108" t="s">
        <v>133</v>
      </c>
      <c r="F96" s="52"/>
      <c r="G96" s="52"/>
      <c r="H96" s="684"/>
      <c r="I96" s="52"/>
      <c r="J96" s="52"/>
      <c r="K96" s="52"/>
      <c r="L96" s="52"/>
      <c r="M96" s="52"/>
      <c r="N96" s="684"/>
      <c r="O96" s="52"/>
      <c r="P96" s="52"/>
      <c r="Q96" s="52"/>
      <c r="R96" s="52"/>
      <c r="S96" s="52"/>
      <c r="T96" s="52"/>
      <c r="U96" s="52"/>
      <c r="V96" s="684"/>
      <c r="W96" s="52"/>
      <c r="X96" s="52"/>
      <c r="Y96" s="52"/>
      <c r="Z96" s="52"/>
      <c r="AA96" s="52"/>
      <c r="AB96" s="109"/>
      <c r="AC96" s="957"/>
      <c r="AD96" s="384"/>
      <c r="AE96" s="384"/>
      <c r="AF96" s="384"/>
      <c r="AG96" s="376"/>
      <c r="AH96" s="376"/>
      <c r="AI96" s="376"/>
      <c r="AJ96" s="376"/>
      <c r="AK96" s="376"/>
      <c r="AL96" s="376"/>
      <c r="AM96" s="376"/>
      <c r="AN96" s="376"/>
      <c r="AO96" s="376"/>
      <c r="AP96" s="376"/>
      <c r="AQ96" s="376"/>
      <c r="AR96" s="376"/>
      <c r="AS96" s="376"/>
      <c r="AT96" s="376"/>
      <c r="AU96" s="376"/>
      <c r="AV96" s="376"/>
      <c r="AW96" s="376"/>
      <c r="AX96" s="376"/>
      <c r="AY96" s="376"/>
      <c r="AZ96" s="376"/>
      <c r="BA96" s="376"/>
      <c r="BB96" s="376"/>
      <c r="BC96" s="376"/>
      <c r="BD96" s="376"/>
      <c r="BE96" s="376"/>
      <c r="BF96" s="376"/>
      <c r="BG96" s="376"/>
      <c r="BH96" s="376"/>
      <c r="BI96" s="376"/>
      <c r="BJ96" s="376"/>
      <c r="BK96" s="376"/>
      <c r="BL96" s="376"/>
      <c r="BM96" s="376"/>
      <c r="BN96" s="376"/>
      <c r="BO96" s="376"/>
      <c r="BP96" s="376"/>
      <c r="BQ96" s="376"/>
      <c r="BR96" s="376"/>
      <c r="BS96" s="376"/>
      <c r="BT96" s="376"/>
      <c r="BU96" s="376"/>
      <c r="BV96" s="376"/>
      <c r="BW96" s="376"/>
      <c r="BX96" s="376"/>
      <c r="BY96" s="376"/>
      <c r="BZ96" s="376"/>
      <c r="CA96" s="376"/>
      <c r="CB96" s="376"/>
      <c r="CC96" s="376"/>
      <c r="CD96" s="376"/>
      <c r="CE96" s="376"/>
      <c r="CF96" s="376"/>
      <c r="CG96" s="376"/>
      <c r="CH96" s="376"/>
      <c r="CI96" s="376"/>
      <c r="CJ96" s="376"/>
      <c r="CK96" s="376"/>
      <c r="CL96" s="376"/>
      <c r="CM96" s="187"/>
      <c r="CN96" s="187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</row>
    <row r="97" spans="1:115" s="2" customFormat="1" ht="10.5" customHeight="1" thickBot="1">
      <c r="A97" s="1362"/>
      <c r="B97" s="1363"/>
      <c r="C97" s="312"/>
      <c r="D97" s="271" t="s">
        <v>42</v>
      </c>
      <c r="E97" s="110"/>
      <c r="F97" s="110"/>
      <c r="G97" s="110"/>
      <c r="H97" s="689"/>
      <c r="I97" s="110"/>
      <c r="J97" s="110"/>
      <c r="K97" s="110"/>
      <c r="L97" s="110"/>
      <c r="M97" s="110"/>
      <c r="N97" s="689"/>
      <c r="O97" s="110"/>
      <c r="P97" s="110"/>
      <c r="Q97" s="110"/>
      <c r="R97" s="110"/>
      <c r="S97" s="110"/>
      <c r="T97" s="110"/>
      <c r="U97" s="110"/>
      <c r="V97" s="689"/>
      <c r="W97" s="110"/>
      <c r="X97" s="110"/>
      <c r="Y97" s="110"/>
      <c r="Z97" s="110"/>
      <c r="AA97" s="110"/>
      <c r="AB97" s="112"/>
      <c r="AC97" s="957"/>
      <c r="AD97" s="384"/>
      <c r="AE97" s="384"/>
      <c r="AF97" s="384"/>
      <c r="AG97" s="376"/>
      <c r="AH97" s="376"/>
      <c r="AI97" s="376"/>
      <c r="AJ97" s="376"/>
      <c r="AK97" s="376"/>
      <c r="AL97" s="376"/>
      <c r="AM97" s="376"/>
      <c r="AN97" s="376"/>
      <c r="AO97" s="376"/>
      <c r="AP97" s="376"/>
      <c r="AQ97" s="376"/>
      <c r="AR97" s="376"/>
      <c r="AS97" s="376"/>
      <c r="AT97" s="376"/>
      <c r="AU97" s="376"/>
      <c r="AV97" s="376"/>
      <c r="AW97" s="376"/>
      <c r="AX97" s="376"/>
      <c r="AY97" s="376"/>
      <c r="AZ97" s="376"/>
      <c r="BA97" s="376"/>
      <c r="BB97" s="376"/>
      <c r="BC97" s="376"/>
      <c r="BD97" s="376"/>
      <c r="BE97" s="376"/>
      <c r="BF97" s="376"/>
      <c r="BG97" s="376"/>
      <c r="BH97" s="376"/>
      <c r="BI97" s="376"/>
      <c r="BJ97" s="376"/>
      <c r="BK97" s="376"/>
      <c r="BL97" s="376"/>
      <c r="BM97" s="376"/>
      <c r="BN97" s="376"/>
      <c r="BO97" s="376"/>
      <c r="BP97" s="376"/>
      <c r="BQ97" s="376"/>
      <c r="BR97" s="376"/>
      <c r="BS97" s="376"/>
      <c r="BT97" s="376"/>
      <c r="BU97" s="376"/>
      <c r="BV97" s="376"/>
      <c r="BW97" s="376"/>
      <c r="BX97" s="376"/>
      <c r="BY97" s="376"/>
      <c r="BZ97" s="376"/>
      <c r="CA97" s="376"/>
      <c r="CB97" s="376"/>
      <c r="CC97" s="376"/>
      <c r="CD97" s="376"/>
      <c r="CE97" s="376"/>
      <c r="CF97" s="376"/>
      <c r="CG97" s="376"/>
      <c r="CH97" s="376"/>
      <c r="CI97" s="376"/>
      <c r="CJ97" s="376"/>
      <c r="CK97" s="376"/>
      <c r="CL97" s="376"/>
      <c r="CM97" s="187"/>
      <c r="CN97" s="187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</row>
    <row r="98" spans="1:115" s="2" customFormat="1" ht="10.5" customHeight="1">
      <c r="A98" s="1357" t="s">
        <v>106</v>
      </c>
      <c r="B98" s="1361" t="s">
        <v>383</v>
      </c>
      <c r="C98" s="1222"/>
      <c r="D98" s="1266"/>
      <c r="E98" s="91"/>
      <c r="F98" s="91"/>
      <c r="G98" s="91"/>
      <c r="H98" s="687"/>
      <c r="I98" s="91"/>
      <c r="J98" s="91"/>
      <c r="K98" s="91"/>
      <c r="L98" s="91"/>
      <c r="M98" s="91"/>
      <c r="N98" s="687"/>
      <c r="O98" s="91"/>
      <c r="P98" s="91"/>
      <c r="Q98" s="91"/>
      <c r="R98" s="91"/>
      <c r="S98" s="91"/>
      <c r="T98" s="91"/>
      <c r="U98" s="91"/>
      <c r="V98" s="687"/>
      <c r="W98" s="91"/>
      <c r="X98" s="91"/>
      <c r="Y98" s="91"/>
      <c r="Z98" s="91"/>
      <c r="AA98" s="91"/>
      <c r="AB98" s="93"/>
      <c r="AC98" s="957"/>
      <c r="AD98" s="384"/>
      <c r="AE98" s="384"/>
      <c r="AF98" s="384"/>
      <c r="AG98" s="376"/>
      <c r="AH98" s="376"/>
      <c r="AI98" s="376"/>
      <c r="AJ98" s="376"/>
      <c r="AK98" s="376"/>
      <c r="AL98" s="376"/>
      <c r="AM98" s="376"/>
      <c r="AN98" s="376"/>
      <c r="AO98" s="376"/>
      <c r="AP98" s="376"/>
      <c r="AQ98" s="376"/>
      <c r="AR98" s="376"/>
      <c r="AS98" s="376"/>
      <c r="AT98" s="376"/>
      <c r="AU98" s="376"/>
      <c r="AV98" s="376"/>
      <c r="AW98" s="376"/>
      <c r="AX98" s="376"/>
      <c r="AY98" s="376"/>
      <c r="AZ98" s="376"/>
      <c r="BA98" s="376"/>
      <c r="BB98" s="376"/>
      <c r="BC98" s="376"/>
      <c r="BD98" s="376"/>
      <c r="BE98" s="376"/>
      <c r="BF98" s="376"/>
      <c r="BG98" s="376"/>
      <c r="BH98" s="376"/>
      <c r="BI98" s="376"/>
      <c r="BJ98" s="376"/>
      <c r="BK98" s="376"/>
      <c r="BL98" s="376"/>
      <c r="BM98" s="376"/>
      <c r="BN98" s="376"/>
      <c r="BO98" s="376"/>
      <c r="BP98" s="376"/>
      <c r="BQ98" s="376"/>
      <c r="BR98" s="376"/>
      <c r="BS98" s="376"/>
      <c r="BT98" s="376"/>
      <c r="BU98" s="376"/>
      <c r="BV98" s="376"/>
      <c r="BW98" s="376"/>
      <c r="BX98" s="376"/>
      <c r="BY98" s="376"/>
      <c r="BZ98" s="376"/>
      <c r="CA98" s="376"/>
      <c r="CB98" s="376"/>
      <c r="CC98" s="376"/>
      <c r="CD98" s="376"/>
      <c r="CE98" s="376"/>
      <c r="CF98" s="376"/>
      <c r="CG98" s="376"/>
      <c r="CH98" s="376"/>
      <c r="CI98" s="376"/>
      <c r="CJ98" s="376"/>
      <c r="CK98" s="376"/>
      <c r="CL98" s="376"/>
      <c r="CM98" s="187"/>
      <c r="CN98" s="187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</row>
    <row r="99" spans="1:115" s="2" customFormat="1" ht="10.5" customHeight="1">
      <c r="A99" s="1358"/>
      <c r="B99" s="1364"/>
      <c r="C99" s="1165" t="s">
        <v>138</v>
      </c>
      <c r="D99" s="155" t="s">
        <v>34</v>
      </c>
      <c r="E99" s="52" t="s">
        <v>135</v>
      </c>
      <c r="F99" s="52"/>
      <c r="G99" s="52"/>
      <c r="H99" s="684"/>
      <c r="I99" s="52"/>
      <c r="J99" s="52"/>
      <c r="K99" s="52"/>
      <c r="L99" s="52"/>
      <c r="M99" s="52"/>
      <c r="N99" s="684"/>
      <c r="O99" s="52"/>
      <c r="P99" s="52"/>
      <c r="Q99" s="52"/>
      <c r="R99" s="52"/>
      <c r="S99" s="52"/>
      <c r="T99" s="52"/>
      <c r="U99" s="52"/>
      <c r="V99" s="684"/>
      <c r="W99" s="52"/>
      <c r="X99" s="52"/>
      <c r="Y99" s="52"/>
      <c r="Z99" s="52"/>
      <c r="AA99" s="52"/>
      <c r="AB99" s="109"/>
      <c r="AC99" s="957"/>
      <c r="AD99" s="384"/>
      <c r="AE99" s="384"/>
      <c r="AF99" s="384"/>
      <c r="AG99" s="376"/>
      <c r="AH99" s="376"/>
      <c r="AI99" s="376"/>
      <c r="AJ99" s="376"/>
      <c r="AK99" s="376"/>
      <c r="AL99" s="376"/>
      <c r="AM99" s="376"/>
      <c r="AN99" s="376"/>
      <c r="AO99" s="376"/>
      <c r="AP99" s="376"/>
      <c r="AQ99" s="376"/>
      <c r="AR99" s="376"/>
      <c r="AS99" s="376"/>
      <c r="AT99" s="376"/>
      <c r="AU99" s="376"/>
      <c r="AV99" s="376"/>
      <c r="AW99" s="376"/>
      <c r="AX99" s="376"/>
      <c r="AY99" s="376"/>
      <c r="AZ99" s="376"/>
      <c r="BA99" s="376"/>
      <c r="BB99" s="376"/>
      <c r="BC99" s="376"/>
      <c r="BD99" s="376"/>
      <c r="BE99" s="376"/>
      <c r="BF99" s="376"/>
      <c r="BG99" s="376"/>
      <c r="BH99" s="376"/>
      <c r="BI99" s="376"/>
      <c r="BJ99" s="376"/>
      <c r="BK99" s="376"/>
      <c r="BL99" s="376"/>
      <c r="BM99" s="376"/>
      <c r="BN99" s="376"/>
      <c r="BO99" s="376"/>
      <c r="BP99" s="376"/>
      <c r="BQ99" s="376"/>
      <c r="BR99" s="376"/>
      <c r="BS99" s="376"/>
      <c r="BT99" s="376"/>
      <c r="BU99" s="376"/>
      <c r="BV99" s="376"/>
      <c r="BW99" s="376"/>
      <c r="BX99" s="376"/>
      <c r="BY99" s="376"/>
      <c r="BZ99" s="376"/>
      <c r="CA99" s="376"/>
      <c r="CB99" s="376"/>
      <c r="CC99" s="376"/>
      <c r="CD99" s="376"/>
      <c r="CE99" s="376"/>
      <c r="CF99" s="376"/>
      <c r="CG99" s="376"/>
      <c r="CH99" s="376"/>
      <c r="CI99" s="376"/>
      <c r="CJ99" s="376"/>
      <c r="CK99" s="376"/>
      <c r="CL99" s="376"/>
      <c r="CM99" s="187"/>
      <c r="CN99" s="187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</row>
    <row r="100" spans="1:115" s="2" customFormat="1" ht="10.5" customHeight="1">
      <c r="A100" s="1358"/>
      <c r="B100" s="1364"/>
      <c r="C100" s="1165"/>
      <c r="D100" s="155" t="s">
        <v>126</v>
      </c>
      <c r="E100" s="108" t="s">
        <v>133</v>
      </c>
      <c r="F100" s="52"/>
      <c r="G100" s="52"/>
      <c r="H100" s="684"/>
      <c r="I100" s="52"/>
      <c r="J100" s="52"/>
      <c r="K100" s="52"/>
      <c r="L100" s="52"/>
      <c r="M100" s="52"/>
      <c r="N100" s="684"/>
      <c r="O100" s="52"/>
      <c r="P100" s="52"/>
      <c r="Q100" s="52"/>
      <c r="R100" s="52"/>
      <c r="S100" s="52"/>
      <c r="T100" s="52"/>
      <c r="U100" s="52"/>
      <c r="V100" s="684"/>
      <c r="W100" s="52"/>
      <c r="X100" s="52"/>
      <c r="Y100" s="52"/>
      <c r="Z100" s="52"/>
      <c r="AA100" s="52"/>
      <c r="AB100" s="109"/>
      <c r="AC100" s="957"/>
      <c r="AD100" s="384"/>
      <c r="AE100" s="384"/>
      <c r="AF100" s="384"/>
      <c r="AG100" s="376"/>
      <c r="AH100" s="376"/>
      <c r="AI100" s="376"/>
      <c r="AJ100" s="376"/>
      <c r="AK100" s="376"/>
      <c r="AL100" s="376"/>
      <c r="AM100" s="376"/>
      <c r="AN100" s="376"/>
      <c r="AO100" s="376"/>
      <c r="AP100" s="376"/>
      <c r="AQ100" s="376"/>
      <c r="AR100" s="376"/>
      <c r="AS100" s="376"/>
      <c r="AT100" s="376"/>
      <c r="AU100" s="376"/>
      <c r="AV100" s="376"/>
      <c r="AW100" s="376"/>
      <c r="AX100" s="376"/>
      <c r="AY100" s="376"/>
      <c r="AZ100" s="376"/>
      <c r="BA100" s="376"/>
      <c r="BB100" s="376"/>
      <c r="BC100" s="376"/>
      <c r="BD100" s="376"/>
      <c r="BE100" s="376"/>
      <c r="BF100" s="376"/>
      <c r="BG100" s="376"/>
      <c r="BH100" s="376"/>
      <c r="BI100" s="376"/>
      <c r="BJ100" s="376"/>
      <c r="BK100" s="376"/>
      <c r="BL100" s="376"/>
      <c r="BM100" s="376"/>
      <c r="BN100" s="376"/>
      <c r="BO100" s="376"/>
      <c r="BP100" s="376"/>
      <c r="BQ100" s="376"/>
      <c r="BR100" s="376"/>
      <c r="BS100" s="376"/>
      <c r="BT100" s="376"/>
      <c r="BU100" s="376"/>
      <c r="BV100" s="376"/>
      <c r="BW100" s="376"/>
      <c r="BX100" s="376"/>
      <c r="BY100" s="376"/>
      <c r="BZ100" s="376"/>
      <c r="CA100" s="376"/>
      <c r="CB100" s="376"/>
      <c r="CC100" s="376"/>
      <c r="CD100" s="376"/>
      <c r="CE100" s="376"/>
      <c r="CF100" s="376"/>
      <c r="CG100" s="376"/>
      <c r="CH100" s="376"/>
      <c r="CI100" s="376"/>
      <c r="CJ100" s="376"/>
      <c r="CK100" s="376"/>
      <c r="CL100" s="376"/>
      <c r="CM100" s="187"/>
      <c r="CN100" s="187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</row>
    <row r="101" spans="1:115" s="2" customFormat="1" ht="10.5" customHeight="1">
      <c r="A101" s="1358"/>
      <c r="B101" s="1364"/>
      <c r="C101" s="1165"/>
      <c r="D101" s="155" t="s">
        <v>127</v>
      </c>
      <c r="E101" s="108" t="s">
        <v>133</v>
      </c>
      <c r="F101" s="52"/>
      <c r="G101" s="52"/>
      <c r="H101" s="684"/>
      <c r="I101" s="52"/>
      <c r="J101" s="52"/>
      <c r="K101" s="52"/>
      <c r="L101" s="52"/>
      <c r="M101" s="52"/>
      <c r="N101" s="684"/>
      <c r="O101" s="52"/>
      <c r="P101" s="52"/>
      <c r="Q101" s="52"/>
      <c r="R101" s="52"/>
      <c r="S101" s="52"/>
      <c r="T101" s="52"/>
      <c r="U101" s="52"/>
      <c r="V101" s="684"/>
      <c r="W101" s="52"/>
      <c r="X101" s="52"/>
      <c r="Y101" s="52"/>
      <c r="Z101" s="52"/>
      <c r="AA101" s="52"/>
      <c r="AB101" s="109"/>
      <c r="AC101" s="957"/>
      <c r="AD101" s="384"/>
      <c r="AE101" s="384"/>
      <c r="AF101" s="384"/>
      <c r="AG101" s="376"/>
      <c r="AH101" s="376"/>
      <c r="AI101" s="376"/>
      <c r="AJ101" s="376"/>
      <c r="AK101" s="376"/>
      <c r="AL101" s="376"/>
      <c r="AM101" s="376"/>
      <c r="AN101" s="376"/>
      <c r="AO101" s="376"/>
      <c r="AP101" s="376"/>
      <c r="AQ101" s="376"/>
      <c r="AR101" s="376"/>
      <c r="AS101" s="376"/>
      <c r="AT101" s="376"/>
      <c r="AU101" s="376"/>
      <c r="AV101" s="376"/>
      <c r="AW101" s="376"/>
      <c r="AX101" s="376"/>
      <c r="AY101" s="376"/>
      <c r="AZ101" s="376"/>
      <c r="BA101" s="376"/>
      <c r="BB101" s="376"/>
      <c r="BC101" s="376"/>
      <c r="BD101" s="376"/>
      <c r="BE101" s="376"/>
      <c r="BF101" s="376"/>
      <c r="BG101" s="376"/>
      <c r="BH101" s="376"/>
      <c r="BI101" s="376"/>
      <c r="BJ101" s="376"/>
      <c r="BK101" s="376"/>
      <c r="BL101" s="376"/>
      <c r="BM101" s="376"/>
      <c r="BN101" s="376"/>
      <c r="BO101" s="376"/>
      <c r="BP101" s="376"/>
      <c r="BQ101" s="376"/>
      <c r="BR101" s="376"/>
      <c r="BS101" s="376"/>
      <c r="BT101" s="376"/>
      <c r="BU101" s="376"/>
      <c r="BV101" s="376"/>
      <c r="BW101" s="376"/>
      <c r="BX101" s="376"/>
      <c r="BY101" s="376"/>
      <c r="BZ101" s="376"/>
      <c r="CA101" s="376"/>
      <c r="CB101" s="376"/>
      <c r="CC101" s="376"/>
      <c r="CD101" s="376"/>
      <c r="CE101" s="376"/>
      <c r="CF101" s="376"/>
      <c r="CG101" s="376"/>
      <c r="CH101" s="376"/>
      <c r="CI101" s="376"/>
      <c r="CJ101" s="376"/>
      <c r="CK101" s="376"/>
      <c r="CL101" s="376"/>
      <c r="CM101" s="187"/>
      <c r="CN101" s="187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</row>
    <row r="102" spans="1:115" s="2" customFormat="1" ht="10.5" customHeight="1" thickBot="1">
      <c r="A102" s="1362"/>
      <c r="B102" s="1363"/>
      <c r="C102" s="312"/>
      <c r="D102" s="271" t="s">
        <v>42</v>
      </c>
      <c r="E102" s="110"/>
      <c r="F102" s="110"/>
      <c r="G102" s="110"/>
      <c r="H102" s="689"/>
      <c r="I102" s="110"/>
      <c r="J102" s="110"/>
      <c r="K102" s="110"/>
      <c r="L102" s="110"/>
      <c r="M102" s="110"/>
      <c r="N102" s="689"/>
      <c r="O102" s="110"/>
      <c r="P102" s="110"/>
      <c r="Q102" s="110"/>
      <c r="R102" s="110"/>
      <c r="S102" s="110"/>
      <c r="T102" s="110"/>
      <c r="U102" s="110"/>
      <c r="V102" s="689"/>
      <c r="W102" s="110"/>
      <c r="X102" s="110"/>
      <c r="Y102" s="110"/>
      <c r="Z102" s="110"/>
      <c r="AA102" s="110"/>
      <c r="AB102" s="112"/>
      <c r="AC102" s="957"/>
      <c r="AD102" s="384"/>
      <c r="AE102" s="384"/>
      <c r="AF102" s="384"/>
      <c r="AG102" s="376"/>
      <c r="AH102" s="376"/>
      <c r="AI102" s="376"/>
      <c r="AJ102" s="376"/>
      <c r="AK102" s="376"/>
      <c r="AL102" s="376"/>
      <c r="AM102" s="376"/>
      <c r="AN102" s="376"/>
      <c r="AO102" s="376"/>
      <c r="AP102" s="376"/>
      <c r="AQ102" s="376"/>
      <c r="AR102" s="376"/>
      <c r="AS102" s="376"/>
      <c r="AT102" s="376"/>
      <c r="AU102" s="376"/>
      <c r="AV102" s="376"/>
      <c r="AW102" s="376"/>
      <c r="AX102" s="376"/>
      <c r="AY102" s="376"/>
      <c r="AZ102" s="376"/>
      <c r="BA102" s="376"/>
      <c r="BB102" s="376"/>
      <c r="BC102" s="376"/>
      <c r="BD102" s="376"/>
      <c r="BE102" s="376"/>
      <c r="BF102" s="376"/>
      <c r="BG102" s="376"/>
      <c r="BH102" s="376"/>
      <c r="BI102" s="376"/>
      <c r="BJ102" s="376"/>
      <c r="BK102" s="376"/>
      <c r="BL102" s="376"/>
      <c r="BM102" s="376"/>
      <c r="BN102" s="376"/>
      <c r="BO102" s="376"/>
      <c r="BP102" s="376"/>
      <c r="BQ102" s="376"/>
      <c r="BR102" s="376"/>
      <c r="BS102" s="376"/>
      <c r="BT102" s="376"/>
      <c r="BU102" s="376"/>
      <c r="BV102" s="376"/>
      <c r="BW102" s="376"/>
      <c r="BX102" s="376"/>
      <c r="BY102" s="376"/>
      <c r="BZ102" s="376"/>
      <c r="CA102" s="376"/>
      <c r="CB102" s="376"/>
      <c r="CC102" s="376"/>
      <c r="CD102" s="376"/>
      <c r="CE102" s="376"/>
      <c r="CF102" s="376"/>
      <c r="CG102" s="376"/>
      <c r="CH102" s="376"/>
      <c r="CI102" s="376"/>
      <c r="CJ102" s="376"/>
      <c r="CK102" s="376"/>
      <c r="CL102" s="376"/>
      <c r="CM102" s="187"/>
      <c r="CN102" s="187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</row>
    <row r="103" spans="1:115" s="2" customFormat="1" ht="10.5" customHeight="1">
      <c r="A103" s="1357" t="s">
        <v>62</v>
      </c>
      <c r="B103" s="1361" t="s">
        <v>384</v>
      </c>
      <c r="C103" s="1222"/>
      <c r="D103" s="1266"/>
      <c r="E103" s="91"/>
      <c r="F103" s="91"/>
      <c r="G103" s="91"/>
      <c r="H103" s="687"/>
      <c r="I103" s="91"/>
      <c r="J103" s="91"/>
      <c r="K103" s="91"/>
      <c r="L103" s="91"/>
      <c r="M103" s="91"/>
      <c r="N103" s="687"/>
      <c r="O103" s="91"/>
      <c r="P103" s="91"/>
      <c r="Q103" s="91"/>
      <c r="R103" s="91"/>
      <c r="S103" s="91"/>
      <c r="T103" s="91"/>
      <c r="U103" s="91"/>
      <c r="V103" s="687"/>
      <c r="W103" s="91"/>
      <c r="X103" s="91"/>
      <c r="Y103" s="91"/>
      <c r="Z103" s="91"/>
      <c r="AA103" s="91"/>
      <c r="AB103" s="93"/>
      <c r="AC103" s="957"/>
      <c r="AD103" s="384"/>
      <c r="AE103" s="384"/>
      <c r="AF103" s="384"/>
      <c r="AG103" s="376"/>
      <c r="AH103" s="376"/>
      <c r="AI103" s="376"/>
      <c r="AJ103" s="376"/>
      <c r="AK103" s="376"/>
      <c r="AL103" s="376"/>
      <c r="AM103" s="376"/>
      <c r="AN103" s="376"/>
      <c r="AO103" s="376"/>
      <c r="AP103" s="376"/>
      <c r="AQ103" s="376"/>
      <c r="AR103" s="376"/>
      <c r="AS103" s="376"/>
      <c r="AT103" s="376"/>
      <c r="AU103" s="376"/>
      <c r="AV103" s="376"/>
      <c r="AW103" s="376"/>
      <c r="AX103" s="376"/>
      <c r="AY103" s="376"/>
      <c r="AZ103" s="376"/>
      <c r="BA103" s="376"/>
      <c r="BB103" s="376"/>
      <c r="BC103" s="376"/>
      <c r="BD103" s="376"/>
      <c r="BE103" s="376"/>
      <c r="BF103" s="376"/>
      <c r="BG103" s="376"/>
      <c r="BH103" s="376"/>
      <c r="BI103" s="376"/>
      <c r="BJ103" s="376"/>
      <c r="BK103" s="376"/>
      <c r="BL103" s="376"/>
      <c r="BM103" s="376"/>
      <c r="BN103" s="376"/>
      <c r="BO103" s="376"/>
      <c r="BP103" s="376"/>
      <c r="BQ103" s="376"/>
      <c r="BR103" s="376"/>
      <c r="BS103" s="376"/>
      <c r="BT103" s="376"/>
      <c r="BU103" s="376"/>
      <c r="BV103" s="376"/>
      <c r="BW103" s="376"/>
      <c r="BX103" s="376"/>
      <c r="BY103" s="376"/>
      <c r="BZ103" s="376"/>
      <c r="CA103" s="376"/>
      <c r="CB103" s="376"/>
      <c r="CC103" s="376"/>
      <c r="CD103" s="376"/>
      <c r="CE103" s="376"/>
      <c r="CF103" s="376"/>
      <c r="CG103" s="376"/>
      <c r="CH103" s="376"/>
      <c r="CI103" s="376"/>
      <c r="CJ103" s="376"/>
      <c r="CK103" s="376"/>
      <c r="CL103" s="376"/>
      <c r="CM103" s="187"/>
      <c r="CN103" s="187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</row>
    <row r="104" spans="1:115" s="2" customFormat="1" ht="10.5" customHeight="1">
      <c r="A104" s="1358"/>
      <c r="B104" s="1364"/>
      <c r="C104" s="1165" t="s">
        <v>138</v>
      </c>
      <c r="D104" s="155" t="s">
        <v>34</v>
      </c>
      <c r="E104" s="52" t="s">
        <v>135</v>
      </c>
      <c r="F104" s="52"/>
      <c r="G104" s="52"/>
      <c r="H104" s="684"/>
      <c r="I104" s="52"/>
      <c r="J104" s="52"/>
      <c r="K104" s="52"/>
      <c r="L104" s="52"/>
      <c r="M104" s="52"/>
      <c r="N104" s="684"/>
      <c r="O104" s="52"/>
      <c r="P104" s="52"/>
      <c r="Q104" s="52"/>
      <c r="R104" s="52"/>
      <c r="S104" s="52"/>
      <c r="T104" s="52"/>
      <c r="U104" s="52"/>
      <c r="V104" s="684"/>
      <c r="W104" s="52"/>
      <c r="X104" s="52"/>
      <c r="Y104" s="52"/>
      <c r="Z104" s="52"/>
      <c r="AA104" s="52"/>
      <c r="AB104" s="109"/>
      <c r="AC104" s="957"/>
      <c r="AD104" s="384"/>
      <c r="AE104" s="384"/>
      <c r="AF104" s="384"/>
      <c r="AG104" s="376"/>
      <c r="AH104" s="376"/>
      <c r="AI104" s="376"/>
      <c r="AJ104" s="376"/>
      <c r="AK104" s="376"/>
      <c r="AL104" s="376"/>
      <c r="AM104" s="376"/>
      <c r="AN104" s="376"/>
      <c r="AO104" s="376"/>
      <c r="AP104" s="376"/>
      <c r="AQ104" s="376"/>
      <c r="AR104" s="376"/>
      <c r="AS104" s="376"/>
      <c r="AT104" s="376"/>
      <c r="AU104" s="376"/>
      <c r="AV104" s="376"/>
      <c r="AW104" s="376"/>
      <c r="AX104" s="376"/>
      <c r="AY104" s="376"/>
      <c r="AZ104" s="376"/>
      <c r="BA104" s="376"/>
      <c r="BB104" s="376"/>
      <c r="BC104" s="376"/>
      <c r="BD104" s="376"/>
      <c r="BE104" s="376"/>
      <c r="BF104" s="376"/>
      <c r="BG104" s="376"/>
      <c r="BH104" s="376"/>
      <c r="BI104" s="376"/>
      <c r="BJ104" s="376"/>
      <c r="BK104" s="376"/>
      <c r="BL104" s="376"/>
      <c r="BM104" s="376"/>
      <c r="BN104" s="376"/>
      <c r="BO104" s="376"/>
      <c r="BP104" s="376"/>
      <c r="BQ104" s="376"/>
      <c r="BR104" s="376"/>
      <c r="BS104" s="376"/>
      <c r="BT104" s="376"/>
      <c r="BU104" s="376"/>
      <c r="BV104" s="376"/>
      <c r="BW104" s="376"/>
      <c r="BX104" s="376"/>
      <c r="BY104" s="376"/>
      <c r="BZ104" s="376"/>
      <c r="CA104" s="376"/>
      <c r="CB104" s="376"/>
      <c r="CC104" s="376"/>
      <c r="CD104" s="376"/>
      <c r="CE104" s="376"/>
      <c r="CF104" s="376"/>
      <c r="CG104" s="376"/>
      <c r="CH104" s="376"/>
      <c r="CI104" s="376"/>
      <c r="CJ104" s="376"/>
      <c r="CK104" s="376"/>
      <c r="CL104" s="376"/>
      <c r="CM104" s="187"/>
      <c r="CN104" s="187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</row>
    <row r="105" spans="1:115" s="2" customFormat="1" ht="10.5" customHeight="1">
      <c r="A105" s="1358"/>
      <c r="B105" s="1364"/>
      <c r="C105" s="1165"/>
      <c r="D105" s="155" t="s">
        <v>126</v>
      </c>
      <c r="E105" s="108" t="s">
        <v>133</v>
      </c>
      <c r="F105" s="52"/>
      <c r="G105" s="52"/>
      <c r="H105" s="684"/>
      <c r="I105" s="52"/>
      <c r="J105" s="52"/>
      <c r="K105" s="52"/>
      <c r="L105" s="52"/>
      <c r="M105" s="52"/>
      <c r="N105" s="684"/>
      <c r="O105" s="52"/>
      <c r="P105" s="52"/>
      <c r="Q105" s="52"/>
      <c r="R105" s="52"/>
      <c r="S105" s="52"/>
      <c r="T105" s="52"/>
      <c r="U105" s="52"/>
      <c r="V105" s="684"/>
      <c r="W105" s="52"/>
      <c r="X105" s="52"/>
      <c r="Y105" s="52"/>
      <c r="Z105" s="52"/>
      <c r="AA105" s="52"/>
      <c r="AB105" s="109"/>
      <c r="AC105" s="957"/>
      <c r="AD105" s="384"/>
      <c r="AE105" s="384"/>
      <c r="AF105" s="384"/>
      <c r="AG105" s="376"/>
      <c r="AH105" s="376"/>
      <c r="AI105" s="376"/>
      <c r="AJ105" s="376"/>
      <c r="AK105" s="376"/>
      <c r="AL105" s="376"/>
      <c r="AM105" s="376"/>
      <c r="AN105" s="376"/>
      <c r="AO105" s="376"/>
      <c r="AP105" s="376"/>
      <c r="AQ105" s="376"/>
      <c r="AR105" s="376"/>
      <c r="AS105" s="376"/>
      <c r="AT105" s="376"/>
      <c r="AU105" s="376"/>
      <c r="AV105" s="376"/>
      <c r="AW105" s="376"/>
      <c r="AX105" s="376"/>
      <c r="AY105" s="376"/>
      <c r="AZ105" s="376"/>
      <c r="BA105" s="376"/>
      <c r="BB105" s="376"/>
      <c r="BC105" s="376"/>
      <c r="BD105" s="376"/>
      <c r="BE105" s="376"/>
      <c r="BF105" s="376"/>
      <c r="BG105" s="376"/>
      <c r="BH105" s="376"/>
      <c r="BI105" s="376"/>
      <c r="BJ105" s="376"/>
      <c r="BK105" s="376"/>
      <c r="BL105" s="376"/>
      <c r="BM105" s="376"/>
      <c r="BN105" s="376"/>
      <c r="BO105" s="376"/>
      <c r="BP105" s="376"/>
      <c r="BQ105" s="376"/>
      <c r="BR105" s="376"/>
      <c r="BS105" s="376"/>
      <c r="BT105" s="376"/>
      <c r="BU105" s="376"/>
      <c r="BV105" s="376"/>
      <c r="BW105" s="376"/>
      <c r="BX105" s="376"/>
      <c r="BY105" s="376"/>
      <c r="BZ105" s="376"/>
      <c r="CA105" s="376"/>
      <c r="CB105" s="376"/>
      <c r="CC105" s="376"/>
      <c r="CD105" s="376"/>
      <c r="CE105" s="376"/>
      <c r="CF105" s="376"/>
      <c r="CG105" s="376"/>
      <c r="CH105" s="376"/>
      <c r="CI105" s="376"/>
      <c r="CJ105" s="376"/>
      <c r="CK105" s="376"/>
      <c r="CL105" s="376"/>
      <c r="CM105" s="187"/>
      <c r="CN105" s="187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</row>
    <row r="106" spans="1:115" s="2" customFormat="1" ht="10.5" customHeight="1">
      <c r="A106" s="1358"/>
      <c r="B106" s="1364"/>
      <c r="C106" s="1165"/>
      <c r="D106" s="155" t="s">
        <v>127</v>
      </c>
      <c r="E106" s="108" t="s">
        <v>133</v>
      </c>
      <c r="F106" s="52"/>
      <c r="G106" s="52"/>
      <c r="H106" s="684"/>
      <c r="I106" s="52"/>
      <c r="J106" s="52"/>
      <c r="K106" s="52"/>
      <c r="L106" s="52"/>
      <c r="M106" s="52"/>
      <c r="N106" s="684"/>
      <c r="O106" s="52"/>
      <c r="P106" s="52"/>
      <c r="Q106" s="52"/>
      <c r="R106" s="52"/>
      <c r="S106" s="52"/>
      <c r="T106" s="52"/>
      <c r="U106" s="52"/>
      <c r="V106" s="684"/>
      <c r="W106" s="52"/>
      <c r="X106" s="52"/>
      <c r="Y106" s="52"/>
      <c r="Z106" s="52"/>
      <c r="AA106" s="52"/>
      <c r="AB106" s="109"/>
      <c r="AC106" s="957"/>
      <c r="AD106" s="384"/>
      <c r="AE106" s="384"/>
      <c r="AF106" s="384"/>
      <c r="AG106" s="376"/>
      <c r="AH106" s="376"/>
      <c r="AI106" s="376"/>
      <c r="AJ106" s="376"/>
      <c r="AK106" s="376"/>
      <c r="AL106" s="376"/>
      <c r="AM106" s="376"/>
      <c r="AN106" s="376"/>
      <c r="AO106" s="376"/>
      <c r="AP106" s="376"/>
      <c r="AQ106" s="376"/>
      <c r="AR106" s="376"/>
      <c r="AS106" s="376"/>
      <c r="AT106" s="376"/>
      <c r="AU106" s="376"/>
      <c r="AV106" s="376"/>
      <c r="AW106" s="376"/>
      <c r="AX106" s="376"/>
      <c r="AY106" s="376"/>
      <c r="AZ106" s="376"/>
      <c r="BA106" s="376"/>
      <c r="BB106" s="376"/>
      <c r="BC106" s="376"/>
      <c r="BD106" s="376"/>
      <c r="BE106" s="376"/>
      <c r="BF106" s="376"/>
      <c r="BG106" s="376"/>
      <c r="BH106" s="376"/>
      <c r="BI106" s="376"/>
      <c r="BJ106" s="376"/>
      <c r="BK106" s="376"/>
      <c r="BL106" s="376"/>
      <c r="BM106" s="376"/>
      <c r="BN106" s="376"/>
      <c r="BO106" s="376"/>
      <c r="BP106" s="376"/>
      <c r="BQ106" s="376"/>
      <c r="BR106" s="376"/>
      <c r="BS106" s="376"/>
      <c r="BT106" s="376"/>
      <c r="BU106" s="376"/>
      <c r="BV106" s="376"/>
      <c r="BW106" s="376"/>
      <c r="BX106" s="376"/>
      <c r="BY106" s="376"/>
      <c r="BZ106" s="376"/>
      <c r="CA106" s="376"/>
      <c r="CB106" s="376"/>
      <c r="CC106" s="376"/>
      <c r="CD106" s="376"/>
      <c r="CE106" s="376"/>
      <c r="CF106" s="376"/>
      <c r="CG106" s="376"/>
      <c r="CH106" s="376"/>
      <c r="CI106" s="376"/>
      <c r="CJ106" s="376"/>
      <c r="CK106" s="376"/>
      <c r="CL106" s="376"/>
      <c r="CM106" s="187"/>
      <c r="CN106" s="187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</row>
    <row r="107" spans="1:115" s="2" customFormat="1" ht="10.5" customHeight="1" thickBot="1">
      <c r="A107" s="1362"/>
      <c r="B107" s="1363"/>
      <c r="C107" s="312"/>
      <c r="D107" s="271" t="s">
        <v>42</v>
      </c>
      <c r="E107" s="110"/>
      <c r="F107" s="110"/>
      <c r="G107" s="110"/>
      <c r="H107" s="689"/>
      <c r="I107" s="110"/>
      <c r="J107" s="110"/>
      <c r="K107" s="110"/>
      <c r="L107" s="110"/>
      <c r="M107" s="110"/>
      <c r="N107" s="689"/>
      <c r="O107" s="110"/>
      <c r="P107" s="110"/>
      <c r="Q107" s="110"/>
      <c r="R107" s="110"/>
      <c r="S107" s="110"/>
      <c r="T107" s="110"/>
      <c r="U107" s="110"/>
      <c r="V107" s="689"/>
      <c r="W107" s="110"/>
      <c r="X107" s="110"/>
      <c r="Y107" s="110"/>
      <c r="Z107" s="110"/>
      <c r="AA107" s="110"/>
      <c r="AB107" s="112"/>
      <c r="AC107" s="957"/>
      <c r="AD107" s="384"/>
      <c r="AE107" s="384"/>
      <c r="AF107" s="384"/>
      <c r="AG107" s="376"/>
      <c r="AH107" s="376"/>
      <c r="AI107" s="376"/>
      <c r="AJ107" s="376"/>
      <c r="AK107" s="376"/>
      <c r="AL107" s="376"/>
      <c r="AM107" s="376"/>
      <c r="AN107" s="376"/>
      <c r="AO107" s="376"/>
      <c r="AP107" s="376"/>
      <c r="AQ107" s="376"/>
      <c r="AR107" s="376"/>
      <c r="AS107" s="376"/>
      <c r="AT107" s="376"/>
      <c r="AU107" s="376"/>
      <c r="AV107" s="376"/>
      <c r="AW107" s="376"/>
      <c r="AX107" s="376"/>
      <c r="AY107" s="376"/>
      <c r="AZ107" s="376"/>
      <c r="BA107" s="376"/>
      <c r="BB107" s="376"/>
      <c r="BC107" s="376"/>
      <c r="BD107" s="376"/>
      <c r="BE107" s="376"/>
      <c r="BF107" s="376"/>
      <c r="BG107" s="376"/>
      <c r="BH107" s="376"/>
      <c r="BI107" s="376"/>
      <c r="BJ107" s="376"/>
      <c r="BK107" s="376"/>
      <c r="BL107" s="376"/>
      <c r="BM107" s="376"/>
      <c r="BN107" s="376"/>
      <c r="BO107" s="376"/>
      <c r="BP107" s="376"/>
      <c r="BQ107" s="376"/>
      <c r="BR107" s="376"/>
      <c r="BS107" s="376"/>
      <c r="BT107" s="376"/>
      <c r="BU107" s="376"/>
      <c r="BV107" s="376"/>
      <c r="BW107" s="376"/>
      <c r="BX107" s="376"/>
      <c r="BY107" s="376"/>
      <c r="BZ107" s="376"/>
      <c r="CA107" s="376"/>
      <c r="CB107" s="376"/>
      <c r="CC107" s="376"/>
      <c r="CD107" s="376"/>
      <c r="CE107" s="376"/>
      <c r="CF107" s="376"/>
      <c r="CG107" s="376"/>
      <c r="CH107" s="376"/>
      <c r="CI107" s="376"/>
      <c r="CJ107" s="376"/>
      <c r="CK107" s="376"/>
      <c r="CL107" s="376"/>
      <c r="CM107" s="187"/>
      <c r="CN107" s="187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</row>
    <row r="108" spans="1:115" s="2" customFormat="1" ht="10.5" customHeight="1">
      <c r="A108" s="1357" t="s">
        <v>108</v>
      </c>
      <c r="B108" s="1361" t="s">
        <v>385</v>
      </c>
      <c r="C108" s="1222"/>
      <c r="D108" s="1266"/>
      <c r="E108" s="91"/>
      <c r="F108" s="91"/>
      <c r="G108" s="91"/>
      <c r="H108" s="687"/>
      <c r="I108" s="91"/>
      <c r="J108" s="91"/>
      <c r="K108" s="91"/>
      <c r="L108" s="91"/>
      <c r="M108" s="91"/>
      <c r="N108" s="687"/>
      <c r="O108" s="91"/>
      <c r="P108" s="91"/>
      <c r="Q108" s="91"/>
      <c r="R108" s="91"/>
      <c r="S108" s="91"/>
      <c r="T108" s="91"/>
      <c r="U108" s="91"/>
      <c r="V108" s="687"/>
      <c r="W108" s="91"/>
      <c r="X108" s="91"/>
      <c r="Y108" s="91"/>
      <c r="Z108" s="91"/>
      <c r="AA108" s="91"/>
      <c r="AB108" s="93"/>
      <c r="AC108" s="957"/>
      <c r="AD108" s="384"/>
      <c r="AE108" s="384"/>
      <c r="AF108" s="384"/>
      <c r="AG108" s="376"/>
      <c r="AH108" s="376"/>
      <c r="AI108" s="376"/>
      <c r="AJ108" s="376"/>
      <c r="AK108" s="376"/>
      <c r="AL108" s="376"/>
      <c r="AM108" s="376"/>
      <c r="AN108" s="376"/>
      <c r="AO108" s="376"/>
      <c r="AP108" s="376"/>
      <c r="AQ108" s="376"/>
      <c r="AR108" s="376"/>
      <c r="AS108" s="376"/>
      <c r="AT108" s="376"/>
      <c r="AU108" s="376"/>
      <c r="AV108" s="376"/>
      <c r="AW108" s="376"/>
      <c r="AX108" s="376"/>
      <c r="AY108" s="376"/>
      <c r="AZ108" s="376"/>
      <c r="BA108" s="376"/>
      <c r="BB108" s="376"/>
      <c r="BC108" s="376"/>
      <c r="BD108" s="376"/>
      <c r="BE108" s="376"/>
      <c r="BF108" s="376"/>
      <c r="BG108" s="376"/>
      <c r="BH108" s="376"/>
      <c r="BI108" s="376"/>
      <c r="BJ108" s="376"/>
      <c r="BK108" s="376"/>
      <c r="BL108" s="376"/>
      <c r="BM108" s="376"/>
      <c r="BN108" s="376"/>
      <c r="BO108" s="376"/>
      <c r="BP108" s="376"/>
      <c r="BQ108" s="376"/>
      <c r="BR108" s="376"/>
      <c r="BS108" s="376"/>
      <c r="BT108" s="376"/>
      <c r="BU108" s="376"/>
      <c r="BV108" s="376"/>
      <c r="BW108" s="376"/>
      <c r="BX108" s="376"/>
      <c r="BY108" s="376"/>
      <c r="BZ108" s="376"/>
      <c r="CA108" s="376"/>
      <c r="CB108" s="376"/>
      <c r="CC108" s="376"/>
      <c r="CD108" s="376"/>
      <c r="CE108" s="376"/>
      <c r="CF108" s="376"/>
      <c r="CG108" s="376"/>
      <c r="CH108" s="376"/>
      <c r="CI108" s="376"/>
      <c r="CJ108" s="376"/>
      <c r="CK108" s="376"/>
      <c r="CL108" s="376"/>
      <c r="CM108" s="187"/>
      <c r="CN108" s="187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</row>
    <row r="109" spans="1:115" s="2" customFormat="1" ht="10.5" customHeight="1">
      <c r="A109" s="1358"/>
      <c r="B109" s="1364"/>
      <c r="C109" s="1165" t="s">
        <v>138</v>
      </c>
      <c r="D109" s="155" t="s">
        <v>34</v>
      </c>
      <c r="E109" s="52" t="s">
        <v>135</v>
      </c>
      <c r="F109" s="52"/>
      <c r="G109" s="52"/>
      <c r="H109" s="684"/>
      <c r="I109" s="52"/>
      <c r="J109" s="52"/>
      <c r="K109" s="52"/>
      <c r="L109" s="52"/>
      <c r="M109" s="52"/>
      <c r="N109" s="684"/>
      <c r="O109" s="52"/>
      <c r="P109" s="52"/>
      <c r="Q109" s="52"/>
      <c r="R109" s="52"/>
      <c r="S109" s="52"/>
      <c r="T109" s="52"/>
      <c r="U109" s="52"/>
      <c r="V109" s="684"/>
      <c r="W109" s="52"/>
      <c r="X109" s="52"/>
      <c r="Y109" s="52"/>
      <c r="Z109" s="52"/>
      <c r="AA109" s="52"/>
      <c r="AB109" s="109"/>
      <c r="AC109" s="957"/>
      <c r="AD109" s="384"/>
      <c r="AE109" s="384"/>
      <c r="AF109" s="384"/>
      <c r="AG109" s="376"/>
      <c r="AH109" s="376"/>
      <c r="AI109" s="376"/>
      <c r="AJ109" s="376"/>
      <c r="AK109" s="376"/>
      <c r="AL109" s="376"/>
      <c r="AM109" s="376"/>
      <c r="AN109" s="376"/>
      <c r="AO109" s="376"/>
      <c r="AP109" s="376"/>
      <c r="AQ109" s="376"/>
      <c r="AR109" s="376"/>
      <c r="AS109" s="376"/>
      <c r="AT109" s="376"/>
      <c r="AU109" s="376"/>
      <c r="AV109" s="376"/>
      <c r="AW109" s="376"/>
      <c r="AX109" s="376"/>
      <c r="AY109" s="376"/>
      <c r="AZ109" s="376"/>
      <c r="BA109" s="376"/>
      <c r="BB109" s="376"/>
      <c r="BC109" s="376"/>
      <c r="BD109" s="376"/>
      <c r="BE109" s="376"/>
      <c r="BF109" s="376"/>
      <c r="BG109" s="376"/>
      <c r="BH109" s="376"/>
      <c r="BI109" s="376"/>
      <c r="BJ109" s="376"/>
      <c r="BK109" s="376"/>
      <c r="BL109" s="376"/>
      <c r="BM109" s="376"/>
      <c r="BN109" s="376"/>
      <c r="BO109" s="376"/>
      <c r="BP109" s="376"/>
      <c r="BQ109" s="376"/>
      <c r="BR109" s="376"/>
      <c r="BS109" s="376"/>
      <c r="BT109" s="376"/>
      <c r="BU109" s="376"/>
      <c r="BV109" s="376"/>
      <c r="BW109" s="376"/>
      <c r="BX109" s="376"/>
      <c r="BY109" s="376"/>
      <c r="BZ109" s="376"/>
      <c r="CA109" s="376"/>
      <c r="CB109" s="376"/>
      <c r="CC109" s="376"/>
      <c r="CD109" s="376"/>
      <c r="CE109" s="376"/>
      <c r="CF109" s="376"/>
      <c r="CG109" s="376"/>
      <c r="CH109" s="376"/>
      <c r="CI109" s="376"/>
      <c r="CJ109" s="376"/>
      <c r="CK109" s="376"/>
      <c r="CL109" s="376"/>
      <c r="CM109" s="187"/>
      <c r="CN109" s="187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</row>
    <row r="110" spans="1:115" s="2" customFormat="1" ht="10.5" customHeight="1">
      <c r="A110" s="1358"/>
      <c r="B110" s="1364"/>
      <c r="C110" s="1165"/>
      <c r="D110" s="155" t="s">
        <v>126</v>
      </c>
      <c r="E110" s="108" t="s">
        <v>133</v>
      </c>
      <c r="F110" s="52"/>
      <c r="G110" s="52"/>
      <c r="H110" s="684"/>
      <c r="I110" s="52"/>
      <c r="J110" s="52"/>
      <c r="K110" s="52"/>
      <c r="L110" s="52"/>
      <c r="M110" s="52"/>
      <c r="N110" s="684"/>
      <c r="O110" s="52"/>
      <c r="P110" s="52"/>
      <c r="Q110" s="52"/>
      <c r="R110" s="52"/>
      <c r="S110" s="52"/>
      <c r="T110" s="52"/>
      <c r="U110" s="52"/>
      <c r="V110" s="684"/>
      <c r="W110" s="52"/>
      <c r="X110" s="52"/>
      <c r="Y110" s="52"/>
      <c r="Z110" s="52"/>
      <c r="AA110" s="52"/>
      <c r="AB110" s="109"/>
      <c r="AC110" s="957"/>
      <c r="AD110" s="384"/>
      <c r="AE110" s="384"/>
      <c r="AF110" s="384"/>
      <c r="AG110" s="376"/>
      <c r="AH110" s="376"/>
      <c r="AI110" s="376"/>
      <c r="AJ110" s="376"/>
      <c r="AK110" s="376"/>
      <c r="AL110" s="376"/>
      <c r="AM110" s="376"/>
      <c r="AN110" s="376"/>
      <c r="AO110" s="376"/>
      <c r="AP110" s="376"/>
      <c r="AQ110" s="376"/>
      <c r="AR110" s="376"/>
      <c r="AS110" s="376"/>
      <c r="AT110" s="376"/>
      <c r="AU110" s="376"/>
      <c r="AV110" s="376"/>
      <c r="AW110" s="376"/>
      <c r="AX110" s="376"/>
      <c r="AY110" s="376"/>
      <c r="AZ110" s="376"/>
      <c r="BA110" s="376"/>
      <c r="BB110" s="376"/>
      <c r="BC110" s="376"/>
      <c r="BD110" s="376"/>
      <c r="BE110" s="376"/>
      <c r="BF110" s="376"/>
      <c r="BG110" s="376"/>
      <c r="BH110" s="376"/>
      <c r="BI110" s="376"/>
      <c r="BJ110" s="376"/>
      <c r="BK110" s="376"/>
      <c r="BL110" s="376"/>
      <c r="BM110" s="376"/>
      <c r="BN110" s="376"/>
      <c r="BO110" s="376"/>
      <c r="BP110" s="376"/>
      <c r="BQ110" s="376"/>
      <c r="BR110" s="376"/>
      <c r="BS110" s="376"/>
      <c r="BT110" s="376"/>
      <c r="BU110" s="376"/>
      <c r="BV110" s="376"/>
      <c r="BW110" s="376"/>
      <c r="BX110" s="376"/>
      <c r="BY110" s="376"/>
      <c r="BZ110" s="376"/>
      <c r="CA110" s="376"/>
      <c r="CB110" s="376"/>
      <c r="CC110" s="376"/>
      <c r="CD110" s="376"/>
      <c r="CE110" s="376"/>
      <c r="CF110" s="376"/>
      <c r="CG110" s="376"/>
      <c r="CH110" s="376"/>
      <c r="CI110" s="376"/>
      <c r="CJ110" s="376"/>
      <c r="CK110" s="376"/>
      <c r="CL110" s="376"/>
      <c r="CM110" s="187"/>
      <c r="CN110" s="187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</row>
    <row r="111" spans="1:115" s="2" customFormat="1" ht="10.5" customHeight="1">
      <c r="A111" s="1358"/>
      <c r="B111" s="1364"/>
      <c r="C111" s="1165"/>
      <c r="D111" s="155" t="s">
        <v>127</v>
      </c>
      <c r="E111" s="108" t="s">
        <v>133</v>
      </c>
      <c r="F111" s="52"/>
      <c r="G111" s="52"/>
      <c r="H111" s="684"/>
      <c r="I111" s="52"/>
      <c r="J111" s="52"/>
      <c r="K111" s="52"/>
      <c r="L111" s="52"/>
      <c r="M111" s="52"/>
      <c r="N111" s="684"/>
      <c r="O111" s="52"/>
      <c r="P111" s="52"/>
      <c r="Q111" s="52"/>
      <c r="R111" s="52"/>
      <c r="S111" s="52"/>
      <c r="T111" s="52"/>
      <c r="U111" s="52"/>
      <c r="V111" s="684"/>
      <c r="W111" s="52"/>
      <c r="X111" s="52"/>
      <c r="Y111" s="52"/>
      <c r="Z111" s="52"/>
      <c r="AA111" s="52"/>
      <c r="AB111" s="109"/>
      <c r="AC111" s="957"/>
      <c r="AD111" s="384"/>
      <c r="AE111" s="384"/>
      <c r="AF111" s="384"/>
      <c r="AG111" s="376"/>
      <c r="AH111" s="376"/>
      <c r="AI111" s="376"/>
      <c r="AJ111" s="376"/>
      <c r="AK111" s="376"/>
      <c r="AL111" s="376"/>
      <c r="AM111" s="376"/>
      <c r="AN111" s="376"/>
      <c r="AO111" s="376"/>
      <c r="AP111" s="376"/>
      <c r="AQ111" s="376"/>
      <c r="AR111" s="376"/>
      <c r="AS111" s="376"/>
      <c r="AT111" s="376"/>
      <c r="AU111" s="376"/>
      <c r="AV111" s="376"/>
      <c r="AW111" s="376"/>
      <c r="AX111" s="376"/>
      <c r="AY111" s="376"/>
      <c r="AZ111" s="376"/>
      <c r="BA111" s="376"/>
      <c r="BB111" s="376"/>
      <c r="BC111" s="376"/>
      <c r="BD111" s="376"/>
      <c r="BE111" s="376"/>
      <c r="BF111" s="376"/>
      <c r="BG111" s="376"/>
      <c r="BH111" s="376"/>
      <c r="BI111" s="376"/>
      <c r="BJ111" s="376"/>
      <c r="BK111" s="376"/>
      <c r="BL111" s="376"/>
      <c r="BM111" s="376"/>
      <c r="BN111" s="376"/>
      <c r="BO111" s="376"/>
      <c r="BP111" s="376"/>
      <c r="BQ111" s="376"/>
      <c r="BR111" s="376"/>
      <c r="BS111" s="376"/>
      <c r="BT111" s="376"/>
      <c r="BU111" s="376"/>
      <c r="BV111" s="376"/>
      <c r="BW111" s="376"/>
      <c r="BX111" s="376"/>
      <c r="BY111" s="376"/>
      <c r="BZ111" s="376"/>
      <c r="CA111" s="376"/>
      <c r="CB111" s="376"/>
      <c r="CC111" s="376"/>
      <c r="CD111" s="376"/>
      <c r="CE111" s="376"/>
      <c r="CF111" s="376"/>
      <c r="CG111" s="376"/>
      <c r="CH111" s="376"/>
      <c r="CI111" s="376"/>
      <c r="CJ111" s="376"/>
      <c r="CK111" s="376"/>
      <c r="CL111" s="376"/>
      <c r="CM111" s="187"/>
      <c r="CN111" s="187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</row>
    <row r="112" spans="1:115" s="2" customFormat="1" ht="10.5" customHeight="1" thickBot="1">
      <c r="A112" s="1362"/>
      <c r="B112" s="1363"/>
      <c r="C112" s="312"/>
      <c r="D112" s="271" t="s">
        <v>42</v>
      </c>
      <c r="E112" s="110"/>
      <c r="F112" s="110"/>
      <c r="G112" s="110"/>
      <c r="H112" s="689"/>
      <c r="I112" s="110"/>
      <c r="J112" s="110"/>
      <c r="K112" s="110"/>
      <c r="L112" s="110"/>
      <c r="M112" s="110"/>
      <c r="N112" s="689"/>
      <c r="O112" s="110"/>
      <c r="P112" s="110"/>
      <c r="Q112" s="110"/>
      <c r="R112" s="110"/>
      <c r="S112" s="110"/>
      <c r="T112" s="110"/>
      <c r="U112" s="110"/>
      <c r="V112" s="689"/>
      <c r="W112" s="110"/>
      <c r="X112" s="110"/>
      <c r="Y112" s="110"/>
      <c r="Z112" s="110"/>
      <c r="AA112" s="110"/>
      <c r="AB112" s="112"/>
      <c r="AC112" s="957"/>
      <c r="AD112" s="384"/>
      <c r="AE112" s="384"/>
      <c r="AF112" s="384"/>
      <c r="AG112" s="376"/>
      <c r="AH112" s="376"/>
      <c r="AI112" s="376"/>
      <c r="AJ112" s="376"/>
      <c r="AK112" s="376"/>
      <c r="AL112" s="376"/>
      <c r="AM112" s="376"/>
      <c r="AN112" s="376"/>
      <c r="AO112" s="376"/>
      <c r="AP112" s="376"/>
      <c r="AQ112" s="376"/>
      <c r="AR112" s="376"/>
      <c r="AS112" s="376"/>
      <c r="AT112" s="376"/>
      <c r="AU112" s="376"/>
      <c r="AV112" s="376"/>
      <c r="AW112" s="376"/>
      <c r="AX112" s="376"/>
      <c r="AY112" s="376"/>
      <c r="AZ112" s="376"/>
      <c r="BA112" s="376"/>
      <c r="BB112" s="376"/>
      <c r="BC112" s="376"/>
      <c r="BD112" s="376"/>
      <c r="BE112" s="376"/>
      <c r="BF112" s="376"/>
      <c r="BG112" s="376"/>
      <c r="BH112" s="376"/>
      <c r="BI112" s="376"/>
      <c r="BJ112" s="376"/>
      <c r="BK112" s="376"/>
      <c r="BL112" s="376"/>
      <c r="BM112" s="376"/>
      <c r="BN112" s="376"/>
      <c r="BO112" s="376"/>
      <c r="BP112" s="376"/>
      <c r="BQ112" s="376"/>
      <c r="BR112" s="376"/>
      <c r="BS112" s="376"/>
      <c r="BT112" s="376"/>
      <c r="BU112" s="376"/>
      <c r="BV112" s="376"/>
      <c r="BW112" s="376"/>
      <c r="BX112" s="376"/>
      <c r="BY112" s="376"/>
      <c r="BZ112" s="376"/>
      <c r="CA112" s="376"/>
      <c r="CB112" s="376"/>
      <c r="CC112" s="376"/>
      <c r="CD112" s="376"/>
      <c r="CE112" s="376"/>
      <c r="CF112" s="376"/>
      <c r="CG112" s="376"/>
      <c r="CH112" s="376"/>
      <c r="CI112" s="376"/>
      <c r="CJ112" s="376"/>
      <c r="CK112" s="376"/>
      <c r="CL112" s="376"/>
      <c r="CM112" s="187"/>
      <c r="CN112" s="187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</row>
    <row r="113" spans="1:115" s="2" customFormat="1" ht="10.5" customHeight="1">
      <c r="A113" s="1357" t="s">
        <v>14</v>
      </c>
      <c r="B113" s="1361" t="s">
        <v>386</v>
      </c>
      <c r="C113" s="1222"/>
      <c r="D113" s="1266"/>
      <c r="E113" s="91"/>
      <c r="F113" s="91"/>
      <c r="G113" s="91"/>
      <c r="H113" s="687"/>
      <c r="I113" s="91"/>
      <c r="J113" s="91"/>
      <c r="K113" s="91"/>
      <c r="L113" s="91"/>
      <c r="M113" s="91"/>
      <c r="N113" s="687"/>
      <c r="O113" s="91"/>
      <c r="P113" s="91"/>
      <c r="Q113" s="91"/>
      <c r="R113" s="91"/>
      <c r="S113" s="91"/>
      <c r="T113" s="91"/>
      <c r="U113" s="91"/>
      <c r="V113" s="687"/>
      <c r="W113" s="91"/>
      <c r="X113" s="91"/>
      <c r="Y113" s="91"/>
      <c r="Z113" s="91"/>
      <c r="AA113" s="91"/>
      <c r="AB113" s="93"/>
      <c r="AC113" s="957"/>
      <c r="AD113" s="384"/>
      <c r="AE113" s="384"/>
      <c r="AF113" s="384"/>
      <c r="AG113" s="376"/>
      <c r="AH113" s="376"/>
      <c r="AI113" s="376"/>
      <c r="AJ113" s="376"/>
      <c r="AK113" s="376"/>
      <c r="AL113" s="376"/>
      <c r="AM113" s="376"/>
      <c r="AN113" s="376"/>
      <c r="AO113" s="376"/>
      <c r="AP113" s="376"/>
      <c r="AQ113" s="376"/>
      <c r="AR113" s="376"/>
      <c r="AS113" s="376"/>
      <c r="AT113" s="376"/>
      <c r="AU113" s="376"/>
      <c r="AV113" s="376"/>
      <c r="AW113" s="376"/>
      <c r="AX113" s="376"/>
      <c r="AY113" s="376"/>
      <c r="AZ113" s="376"/>
      <c r="BA113" s="376"/>
      <c r="BB113" s="376"/>
      <c r="BC113" s="376"/>
      <c r="BD113" s="376"/>
      <c r="BE113" s="376"/>
      <c r="BF113" s="376"/>
      <c r="BG113" s="376"/>
      <c r="BH113" s="376"/>
      <c r="BI113" s="376"/>
      <c r="BJ113" s="376"/>
      <c r="BK113" s="376"/>
      <c r="BL113" s="376"/>
      <c r="BM113" s="376"/>
      <c r="BN113" s="376"/>
      <c r="BO113" s="376"/>
      <c r="BP113" s="376"/>
      <c r="BQ113" s="376"/>
      <c r="BR113" s="376"/>
      <c r="BS113" s="376"/>
      <c r="BT113" s="376"/>
      <c r="BU113" s="376"/>
      <c r="BV113" s="376"/>
      <c r="BW113" s="376"/>
      <c r="BX113" s="376"/>
      <c r="BY113" s="376"/>
      <c r="BZ113" s="376"/>
      <c r="CA113" s="376"/>
      <c r="CB113" s="376"/>
      <c r="CC113" s="376"/>
      <c r="CD113" s="376"/>
      <c r="CE113" s="376"/>
      <c r="CF113" s="376"/>
      <c r="CG113" s="376"/>
      <c r="CH113" s="376"/>
      <c r="CI113" s="376"/>
      <c r="CJ113" s="376"/>
      <c r="CK113" s="376"/>
      <c r="CL113" s="376"/>
      <c r="CM113" s="187"/>
      <c r="CN113" s="187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</row>
    <row r="114" spans="1:115" s="2" customFormat="1" ht="10.5" customHeight="1">
      <c r="A114" s="1358"/>
      <c r="B114" s="1364"/>
      <c r="C114" s="1165" t="s">
        <v>138</v>
      </c>
      <c r="D114" s="155" t="s">
        <v>34</v>
      </c>
      <c r="E114" s="52"/>
      <c r="F114" s="52"/>
      <c r="G114" s="52"/>
      <c r="H114" s="684"/>
      <c r="I114" s="52"/>
      <c r="J114" s="52"/>
      <c r="K114" s="52"/>
      <c r="L114" s="52"/>
      <c r="M114" s="52"/>
      <c r="N114" s="684"/>
      <c r="O114" s="52"/>
      <c r="P114" s="52"/>
      <c r="Q114" s="52"/>
      <c r="R114" s="52"/>
      <c r="S114" s="52"/>
      <c r="T114" s="52"/>
      <c r="U114" s="52"/>
      <c r="V114" s="684"/>
      <c r="W114" s="52"/>
      <c r="X114" s="52"/>
      <c r="Y114" s="52"/>
      <c r="Z114" s="52"/>
      <c r="AA114" s="52"/>
      <c r="AB114" s="109"/>
      <c r="AC114" s="957"/>
      <c r="AD114" s="384"/>
      <c r="AE114" s="384"/>
      <c r="AF114" s="384"/>
      <c r="AG114" s="376"/>
      <c r="AH114" s="376"/>
      <c r="AI114" s="376"/>
      <c r="AJ114" s="376"/>
      <c r="AK114" s="376"/>
      <c r="AL114" s="376"/>
      <c r="AM114" s="376"/>
      <c r="AN114" s="376"/>
      <c r="AO114" s="376"/>
      <c r="AP114" s="376"/>
      <c r="AQ114" s="376"/>
      <c r="AR114" s="376"/>
      <c r="AS114" s="376"/>
      <c r="AT114" s="376"/>
      <c r="AU114" s="376"/>
      <c r="AV114" s="376"/>
      <c r="AW114" s="376"/>
      <c r="AX114" s="376"/>
      <c r="AY114" s="376"/>
      <c r="AZ114" s="376"/>
      <c r="BA114" s="376"/>
      <c r="BB114" s="376"/>
      <c r="BC114" s="376"/>
      <c r="BD114" s="376"/>
      <c r="BE114" s="376"/>
      <c r="BF114" s="376"/>
      <c r="BG114" s="376"/>
      <c r="BH114" s="376"/>
      <c r="BI114" s="376"/>
      <c r="BJ114" s="376"/>
      <c r="BK114" s="376"/>
      <c r="BL114" s="376"/>
      <c r="BM114" s="376"/>
      <c r="BN114" s="376"/>
      <c r="BO114" s="376"/>
      <c r="BP114" s="376"/>
      <c r="BQ114" s="376"/>
      <c r="BR114" s="376"/>
      <c r="BS114" s="376"/>
      <c r="BT114" s="376"/>
      <c r="BU114" s="376"/>
      <c r="BV114" s="376"/>
      <c r="BW114" s="376"/>
      <c r="BX114" s="376"/>
      <c r="BY114" s="376"/>
      <c r="BZ114" s="376"/>
      <c r="CA114" s="376"/>
      <c r="CB114" s="376"/>
      <c r="CC114" s="376"/>
      <c r="CD114" s="376"/>
      <c r="CE114" s="376"/>
      <c r="CF114" s="376"/>
      <c r="CG114" s="376"/>
      <c r="CH114" s="376"/>
      <c r="CI114" s="376"/>
      <c r="CJ114" s="376"/>
      <c r="CK114" s="376"/>
      <c r="CL114" s="376"/>
      <c r="CM114" s="187"/>
      <c r="CN114" s="187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</row>
    <row r="115" spans="1:115" s="2" customFormat="1" ht="10.5" customHeight="1">
      <c r="A115" s="1358"/>
      <c r="B115" s="1364"/>
      <c r="C115" s="1165"/>
      <c r="D115" s="155" t="s">
        <v>126</v>
      </c>
      <c r="E115" s="108" t="s">
        <v>133</v>
      </c>
      <c r="F115" s="52"/>
      <c r="G115" s="52"/>
      <c r="H115" s="684"/>
      <c r="I115" s="52"/>
      <c r="J115" s="52"/>
      <c r="K115" s="52"/>
      <c r="L115" s="52"/>
      <c r="M115" s="52"/>
      <c r="N115" s="684"/>
      <c r="O115" s="52"/>
      <c r="P115" s="52"/>
      <c r="Q115" s="52"/>
      <c r="R115" s="52"/>
      <c r="S115" s="52"/>
      <c r="T115" s="52"/>
      <c r="U115" s="52"/>
      <c r="V115" s="684"/>
      <c r="W115" s="52"/>
      <c r="X115" s="52"/>
      <c r="Y115" s="52"/>
      <c r="Z115" s="52"/>
      <c r="AA115" s="52"/>
      <c r="AB115" s="109"/>
      <c r="AC115" s="957"/>
      <c r="AD115" s="384"/>
      <c r="AE115" s="384"/>
      <c r="AF115" s="384"/>
      <c r="AG115" s="376"/>
      <c r="AH115" s="376"/>
      <c r="AI115" s="376"/>
      <c r="AJ115" s="376"/>
      <c r="AK115" s="376"/>
      <c r="AL115" s="376"/>
      <c r="AM115" s="376"/>
      <c r="AN115" s="376"/>
      <c r="AO115" s="376"/>
      <c r="AP115" s="376"/>
      <c r="AQ115" s="376"/>
      <c r="AR115" s="376"/>
      <c r="AS115" s="376"/>
      <c r="AT115" s="376"/>
      <c r="AU115" s="376"/>
      <c r="AV115" s="376"/>
      <c r="AW115" s="376"/>
      <c r="AX115" s="376"/>
      <c r="AY115" s="376"/>
      <c r="AZ115" s="376"/>
      <c r="BA115" s="376"/>
      <c r="BB115" s="376"/>
      <c r="BC115" s="376"/>
      <c r="BD115" s="376"/>
      <c r="BE115" s="376"/>
      <c r="BF115" s="376"/>
      <c r="BG115" s="376"/>
      <c r="BH115" s="376"/>
      <c r="BI115" s="376"/>
      <c r="BJ115" s="376"/>
      <c r="BK115" s="376"/>
      <c r="BL115" s="376"/>
      <c r="BM115" s="376"/>
      <c r="BN115" s="376"/>
      <c r="BO115" s="376"/>
      <c r="BP115" s="376"/>
      <c r="BQ115" s="376"/>
      <c r="BR115" s="376"/>
      <c r="BS115" s="376"/>
      <c r="BT115" s="376"/>
      <c r="BU115" s="376"/>
      <c r="BV115" s="376"/>
      <c r="BW115" s="376"/>
      <c r="BX115" s="376"/>
      <c r="BY115" s="376"/>
      <c r="BZ115" s="376"/>
      <c r="CA115" s="376"/>
      <c r="CB115" s="376"/>
      <c r="CC115" s="376"/>
      <c r="CD115" s="376"/>
      <c r="CE115" s="376"/>
      <c r="CF115" s="376"/>
      <c r="CG115" s="376"/>
      <c r="CH115" s="376"/>
      <c r="CI115" s="376"/>
      <c r="CJ115" s="376"/>
      <c r="CK115" s="376"/>
      <c r="CL115" s="376"/>
      <c r="CM115" s="187"/>
      <c r="CN115" s="187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</row>
    <row r="116" spans="1:115" s="2" customFormat="1" ht="10.5" customHeight="1">
      <c r="A116" s="1358"/>
      <c r="B116" s="1364"/>
      <c r="C116" s="1165"/>
      <c r="D116" s="155" t="s">
        <v>127</v>
      </c>
      <c r="E116" s="108" t="s">
        <v>133</v>
      </c>
      <c r="F116" s="52"/>
      <c r="G116" s="52"/>
      <c r="H116" s="684"/>
      <c r="I116" s="52"/>
      <c r="J116" s="52"/>
      <c r="K116" s="52"/>
      <c r="L116" s="52"/>
      <c r="M116" s="52"/>
      <c r="N116" s="684"/>
      <c r="O116" s="52"/>
      <c r="P116" s="52"/>
      <c r="Q116" s="52"/>
      <c r="R116" s="52"/>
      <c r="S116" s="52"/>
      <c r="T116" s="52"/>
      <c r="U116" s="52"/>
      <c r="V116" s="684"/>
      <c r="W116" s="52"/>
      <c r="X116" s="52"/>
      <c r="Y116" s="52"/>
      <c r="Z116" s="52"/>
      <c r="AA116" s="52"/>
      <c r="AB116" s="109"/>
      <c r="AC116" s="957"/>
      <c r="AD116" s="384"/>
      <c r="AE116" s="384"/>
      <c r="AF116" s="384"/>
      <c r="AG116" s="376"/>
      <c r="AH116" s="376"/>
      <c r="AI116" s="376"/>
      <c r="AJ116" s="376"/>
      <c r="AK116" s="376"/>
      <c r="AL116" s="376"/>
      <c r="AM116" s="376"/>
      <c r="AN116" s="376"/>
      <c r="AO116" s="376"/>
      <c r="AP116" s="376"/>
      <c r="AQ116" s="376"/>
      <c r="AR116" s="376"/>
      <c r="AS116" s="376"/>
      <c r="AT116" s="376"/>
      <c r="AU116" s="376"/>
      <c r="AV116" s="376"/>
      <c r="AW116" s="376"/>
      <c r="AX116" s="376"/>
      <c r="AY116" s="376"/>
      <c r="AZ116" s="376"/>
      <c r="BA116" s="376"/>
      <c r="BB116" s="376"/>
      <c r="BC116" s="376"/>
      <c r="BD116" s="376"/>
      <c r="BE116" s="376"/>
      <c r="BF116" s="376"/>
      <c r="BG116" s="376"/>
      <c r="BH116" s="376"/>
      <c r="BI116" s="376"/>
      <c r="BJ116" s="376"/>
      <c r="BK116" s="376"/>
      <c r="BL116" s="376"/>
      <c r="BM116" s="376"/>
      <c r="BN116" s="376"/>
      <c r="BO116" s="376"/>
      <c r="BP116" s="376"/>
      <c r="BQ116" s="376"/>
      <c r="BR116" s="376"/>
      <c r="BS116" s="376"/>
      <c r="BT116" s="376"/>
      <c r="BU116" s="376"/>
      <c r="BV116" s="376"/>
      <c r="BW116" s="376"/>
      <c r="BX116" s="376"/>
      <c r="BY116" s="376"/>
      <c r="BZ116" s="376"/>
      <c r="CA116" s="376"/>
      <c r="CB116" s="376"/>
      <c r="CC116" s="376"/>
      <c r="CD116" s="376"/>
      <c r="CE116" s="376"/>
      <c r="CF116" s="376"/>
      <c r="CG116" s="376"/>
      <c r="CH116" s="376"/>
      <c r="CI116" s="376"/>
      <c r="CJ116" s="376"/>
      <c r="CK116" s="376"/>
      <c r="CL116" s="376"/>
      <c r="CM116" s="187"/>
      <c r="CN116" s="187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</row>
    <row r="117" spans="1:115" s="2" customFormat="1" ht="10.5" customHeight="1" thickBot="1">
      <c r="A117" s="1362"/>
      <c r="B117" s="1363"/>
      <c r="C117" s="312"/>
      <c r="D117" s="271" t="s">
        <v>42</v>
      </c>
      <c r="E117" s="110"/>
      <c r="F117" s="110"/>
      <c r="G117" s="110"/>
      <c r="H117" s="689"/>
      <c r="I117" s="110"/>
      <c r="J117" s="110"/>
      <c r="K117" s="110"/>
      <c r="L117" s="110"/>
      <c r="M117" s="110"/>
      <c r="N117" s="689"/>
      <c r="O117" s="110"/>
      <c r="P117" s="110"/>
      <c r="Q117" s="110"/>
      <c r="R117" s="110"/>
      <c r="S117" s="110"/>
      <c r="T117" s="110"/>
      <c r="U117" s="110"/>
      <c r="V117" s="689"/>
      <c r="W117" s="110"/>
      <c r="X117" s="110"/>
      <c r="Y117" s="110"/>
      <c r="Z117" s="110"/>
      <c r="AA117" s="110"/>
      <c r="AB117" s="112"/>
      <c r="AC117" s="957"/>
      <c r="AD117" s="384"/>
      <c r="AE117" s="384"/>
      <c r="AF117" s="384"/>
      <c r="AG117" s="376"/>
      <c r="AH117" s="376"/>
      <c r="AI117" s="376"/>
      <c r="AJ117" s="376"/>
      <c r="AK117" s="376"/>
      <c r="AL117" s="376"/>
      <c r="AM117" s="376"/>
      <c r="AN117" s="376"/>
      <c r="AO117" s="376"/>
      <c r="AP117" s="376"/>
      <c r="AQ117" s="376"/>
      <c r="AR117" s="376"/>
      <c r="AS117" s="376"/>
      <c r="AT117" s="376"/>
      <c r="AU117" s="376"/>
      <c r="AV117" s="376"/>
      <c r="AW117" s="376"/>
      <c r="AX117" s="376"/>
      <c r="AY117" s="376"/>
      <c r="AZ117" s="376"/>
      <c r="BA117" s="376"/>
      <c r="BB117" s="376"/>
      <c r="BC117" s="376"/>
      <c r="BD117" s="376"/>
      <c r="BE117" s="376"/>
      <c r="BF117" s="376"/>
      <c r="BG117" s="376"/>
      <c r="BH117" s="376"/>
      <c r="BI117" s="376"/>
      <c r="BJ117" s="376"/>
      <c r="BK117" s="376"/>
      <c r="BL117" s="376"/>
      <c r="BM117" s="376"/>
      <c r="BN117" s="376"/>
      <c r="BO117" s="376"/>
      <c r="BP117" s="376"/>
      <c r="BQ117" s="376"/>
      <c r="BR117" s="376"/>
      <c r="BS117" s="376"/>
      <c r="BT117" s="376"/>
      <c r="BU117" s="376"/>
      <c r="BV117" s="376"/>
      <c r="BW117" s="376"/>
      <c r="BX117" s="376"/>
      <c r="BY117" s="376"/>
      <c r="BZ117" s="376"/>
      <c r="CA117" s="376"/>
      <c r="CB117" s="376"/>
      <c r="CC117" s="376"/>
      <c r="CD117" s="376"/>
      <c r="CE117" s="376"/>
      <c r="CF117" s="376"/>
      <c r="CG117" s="376"/>
      <c r="CH117" s="376"/>
      <c r="CI117" s="376"/>
      <c r="CJ117" s="376"/>
      <c r="CK117" s="376"/>
      <c r="CL117" s="376"/>
      <c r="CM117" s="187"/>
      <c r="CN117" s="187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</row>
    <row r="118" spans="1:115" s="2" customFormat="1" ht="10.5" customHeight="1">
      <c r="A118" s="1357" t="s">
        <v>44</v>
      </c>
      <c r="B118" s="1361" t="s">
        <v>387</v>
      </c>
      <c r="C118" s="1222"/>
      <c r="D118" s="1266"/>
      <c r="E118" s="91"/>
      <c r="F118" s="91"/>
      <c r="G118" s="91"/>
      <c r="H118" s="687"/>
      <c r="I118" s="91"/>
      <c r="J118" s="91"/>
      <c r="K118" s="91"/>
      <c r="L118" s="91"/>
      <c r="M118" s="91"/>
      <c r="N118" s="687"/>
      <c r="O118" s="91"/>
      <c r="P118" s="91"/>
      <c r="Q118" s="91"/>
      <c r="R118" s="91"/>
      <c r="S118" s="91"/>
      <c r="T118" s="91"/>
      <c r="U118" s="91"/>
      <c r="V118" s="687"/>
      <c r="W118" s="91"/>
      <c r="X118" s="91"/>
      <c r="Y118" s="91"/>
      <c r="Z118" s="91"/>
      <c r="AA118" s="91"/>
      <c r="AB118" s="93"/>
      <c r="AC118" s="957"/>
      <c r="AD118" s="384"/>
      <c r="AE118" s="384"/>
      <c r="AF118" s="384"/>
      <c r="AG118" s="376"/>
      <c r="AH118" s="376"/>
      <c r="AI118" s="376"/>
      <c r="AJ118" s="376"/>
      <c r="AK118" s="376"/>
      <c r="AL118" s="376"/>
      <c r="AM118" s="376"/>
      <c r="AN118" s="376"/>
      <c r="AO118" s="376"/>
      <c r="AP118" s="376"/>
      <c r="AQ118" s="376"/>
      <c r="AR118" s="376"/>
      <c r="AS118" s="376"/>
      <c r="AT118" s="376"/>
      <c r="AU118" s="376"/>
      <c r="AV118" s="376"/>
      <c r="AW118" s="376"/>
      <c r="AX118" s="376"/>
      <c r="AY118" s="376"/>
      <c r="AZ118" s="376"/>
      <c r="BA118" s="376"/>
      <c r="BB118" s="376"/>
      <c r="BC118" s="376"/>
      <c r="BD118" s="376"/>
      <c r="BE118" s="376"/>
      <c r="BF118" s="376"/>
      <c r="BG118" s="376"/>
      <c r="BH118" s="376"/>
      <c r="BI118" s="376"/>
      <c r="BJ118" s="376"/>
      <c r="BK118" s="376"/>
      <c r="BL118" s="376"/>
      <c r="BM118" s="376"/>
      <c r="BN118" s="376"/>
      <c r="BO118" s="376"/>
      <c r="BP118" s="376"/>
      <c r="BQ118" s="376"/>
      <c r="BR118" s="376"/>
      <c r="BS118" s="376"/>
      <c r="BT118" s="376"/>
      <c r="BU118" s="376"/>
      <c r="BV118" s="376"/>
      <c r="BW118" s="376"/>
      <c r="BX118" s="376"/>
      <c r="BY118" s="376"/>
      <c r="BZ118" s="376"/>
      <c r="CA118" s="376"/>
      <c r="CB118" s="376"/>
      <c r="CC118" s="376"/>
      <c r="CD118" s="376"/>
      <c r="CE118" s="376"/>
      <c r="CF118" s="376"/>
      <c r="CG118" s="376"/>
      <c r="CH118" s="376"/>
      <c r="CI118" s="376"/>
      <c r="CJ118" s="376"/>
      <c r="CK118" s="376"/>
      <c r="CL118" s="376"/>
      <c r="CM118" s="187"/>
      <c r="CN118" s="187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</row>
    <row r="119" spans="1:115" s="2" customFormat="1" ht="10.5" customHeight="1">
      <c r="A119" s="1358"/>
      <c r="B119" s="1364"/>
      <c r="C119" s="1165" t="s">
        <v>138</v>
      </c>
      <c r="D119" s="155" t="s">
        <v>34</v>
      </c>
      <c r="E119" s="52"/>
      <c r="F119" s="52"/>
      <c r="G119" s="52"/>
      <c r="H119" s="684"/>
      <c r="I119" s="52"/>
      <c r="J119" s="52"/>
      <c r="K119" s="52"/>
      <c r="L119" s="52"/>
      <c r="M119" s="52"/>
      <c r="N119" s="684"/>
      <c r="O119" s="52"/>
      <c r="P119" s="52"/>
      <c r="Q119" s="52"/>
      <c r="R119" s="52"/>
      <c r="S119" s="52"/>
      <c r="T119" s="52"/>
      <c r="U119" s="52"/>
      <c r="V119" s="684"/>
      <c r="W119" s="52"/>
      <c r="X119" s="52"/>
      <c r="Y119" s="52"/>
      <c r="Z119" s="52"/>
      <c r="AA119" s="52"/>
      <c r="AB119" s="109"/>
      <c r="AC119" s="957"/>
      <c r="AD119" s="384"/>
      <c r="AE119" s="384"/>
      <c r="AF119" s="384"/>
      <c r="AG119" s="376"/>
      <c r="AH119" s="376"/>
      <c r="AI119" s="376"/>
      <c r="AJ119" s="376"/>
      <c r="AK119" s="376"/>
      <c r="AL119" s="376"/>
      <c r="AM119" s="376"/>
      <c r="AN119" s="376"/>
      <c r="AO119" s="376"/>
      <c r="AP119" s="376"/>
      <c r="AQ119" s="376"/>
      <c r="AR119" s="376"/>
      <c r="AS119" s="376"/>
      <c r="AT119" s="376"/>
      <c r="AU119" s="376"/>
      <c r="AV119" s="376"/>
      <c r="AW119" s="376"/>
      <c r="AX119" s="376"/>
      <c r="AY119" s="376"/>
      <c r="AZ119" s="376"/>
      <c r="BA119" s="376"/>
      <c r="BB119" s="376"/>
      <c r="BC119" s="376"/>
      <c r="BD119" s="376"/>
      <c r="BE119" s="376"/>
      <c r="BF119" s="376"/>
      <c r="BG119" s="376"/>
      <c r="BH119" s="376"/>
      <c r="BI119" s="376"/>
      <c r="BJ119" s="376"/>
      <c r="BK119" s="376"/>
      <c r="BL119" s="376"/>
      <c r="BM119" s="376"/>
      <c r="BN119" s="376"/>
      <c r="BO119" s="376"/>
      <c r="BP119" s="376"/>
      <c r="BQ119" s="376"/>
      <c r="BR119" s="376"/>
      <c r="BS119" s="376"/>
      <c r="BT119" s="376"/>
      <c r="BU119" s="376"/>
      <c r="BV119" s="376"/>
      <c r="BW119" s="376"/>
      <c r="BX119" s="376"/>
      <c r="BY119" s="376"/>
      <c r="BZ119" s="376"/>
      <c r="CA119" s="376"/>
      <c r="CB119" s="376"/>
      <c r="CC119" s="376"/>
      <c r="CD119" s="376"/>
      <c r="CE119" s="376"/>
      <c r="CF119" s="376"/>
      <c r="CG119" s="376"/>
      <c r="CH119" s="376"/>
      <c r="CI119" s="376"/>
      <c r="CJ119" s="376"/>
      <c r="CK119" s="376"/>
      <c r="CL119" s="376"/>
      <c r="CM119" s="187"/>
      <c r="CN119" s="187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</row>
    <row r="120" spans="1:115" s="2" customFormat="1" ht="10.5" customHeight="1">
      <c r="A120" s="1358"/>
      <c r="B120" s="1364"/>
      <c r="C120" s="1165"/>
      <c r="D120" s="155" t="s">
        <v>126</v>
      </c>
      <c r="E120" s="108" t="s">
        <v>133</v>
      </c>
      <c r="F120" s="52"/>
      <c r="G120" s="52"/>
      <c r="H120" s="684"/>
      <c r="I120" s="52"/>
      <c r="J120" s="52"/>
      <c r="K120" s="52"/>
      <c r="L120" s="52"/>
      <c r="M120" s="52"/>
      <c r="N120" s="684"/>
      <c r="O120" s="52"/>
      <c r="P120" s="52"/>
      <c r="Q120" s="52"/>
      <c r="R120" s="52"/>
      <c r="S120" s="52"/>
      <c r="T120" s="52"/>
      <c r="U120" s="52"/>
      <c r="V120" s="684"/>
      <c r="W120" s="52"/>
      <c r="X120" s="52"/>
      <c r="Y120" s="52"/>
      <c r="Z120" s="52"/>
      <c r="AA120" s="52"/>
      <c r="AB120" s="109"/>
      <c r="AC120" s="957"/>
      <c r="AD120" s="384"/>
      <c r="AE120" s="384"/>
      <c r="AF120" s="384"/>
      <c r="AG120" s="376"/>
      <c r="AH120" s="376"/>
      <c r="AI120" s="376"/>
      <c r="AJ120" s="376"/>
      <c r="AK120" s="376"/>
      <c r="AL120" s="376"/>
      <c r="AM120" s="376"/>
      <c r="AN120" s="376"/>
      <c r="AO120" s="376"/>
      <c r="AP120" s="376"/>
      <c r="AQ120" s="376"/>
      <c r="AR120" s="376"/>
      <c r="AS120" s="376"/>
      <c r="AT120" s="376"/>
      <c r="AU120" s="376"/>
      <c r="AV120" s="376"/>
      <c r="AW120" s="376"/>
      <c r="AX120" s="376"/>
      <c r="AY120" s="376"/>
      <c r="AZ120" s="376"/>
      <c r="BA120" s="376"/>
      <c r="BB120" s="376"/>
      <c r="BC120" s="376"/>
      <c r="BD120" s="376"/>
      <c r="BE120" s="376"/>
      <c r="BF120" s="376"/>
      <c r="BG120" s="376"/>
      <c r="BH120" s="376"/>
      <c r="BI120" s="376"/>
      <c r="BJ120" s="376"/>
      <c r="BK120" s="376"/>
      <c r="BL120" s="376"/>
      <c r="BM120" s="376"/>
      <c r="BN120" s="376"/>
      <c r="BO120" s="376"/>
      <c r="BP120" s="376"/>
      <c r="BQ120" s="376"/>
      <c r="BR120" s="376"/>
      <c r="BS120" s="376"/>
      <c r="BT120" s="376"/>
      <c r="BU120" s="376"/>
      <c r="BV120" s="376"/>
      <c r="BW120" s="376"/>
      <c r="BX120" s="376"/>
      <c r="BY120" s="376"/>
      <c r="BZ120" s="376"/>
      <c r="CA120" s="376"/>
      <c r="CB120" s="376"/>
      <c r="CC120" s="376"/>
      <c r="CD120" s="376"/>
      <c r="CE120" s="376"/>
      <c r="CF120" s="376"/>
      <c r="CG120" s="376"/>
      <c r="CH120" s="376"/>
      <c r="CI120" s="376"/>
      <c r="CJ120" s="376"/>
      <c r="CK120" s="376"/>
      <c r="CL120" s="376"/>
      <c r="CM120" s="187"/>
      <c r="CN120" s="187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</row>
    <row r="121" spans="1:115" s="2" customFormat="1" ht="10.5" customHeight="1">
      <c r="A121" s="1358"/>
      <c r="B121" s="1364"/>
      <c r="C121" s="1165"/>
      <c r="D121" s="155" t="s">
        <v>127</v>
      </c>
      <c r="E121" s="108" t="s">
        <v>133</v>
      </c>
      <c r="F121" s="52"/>
      <c r="G121" s="52"/>
      <c r="H121" s="684"/>
      <c r="I121" s="52"/>
      <c r="J121" s="52"/>
      <c r="K121" s="52"/>
      <c r="L121" s="52"/>
      <c r="M121" s="52"/>
      <c r="N121" s="684"/>
      <c r="O121" s="52"/>
      <c r="P121" s="52"/>
      <c r="Q121" s="52"/>
      <c r="R121" s="52"/>
      <c r="S121" s="52"/>
      <c r="T121" s="52"/>
      <c r="U121" s="52"/>
      <c r="V121" s="684"/>
      <c r="W121" s="52"/>
      <c r="X121" s="52"/>
      <c r="Y121" s="52"/>
      <c r="Z121" s="52"/>
      <c r="AA121" s="52"/>
      <c r="AB121" s="109"/>
      <c r="AC121" s="957"/>
      <c r="AD121" s="384"/>
      <c r="AE121" s="384"/>
      <c r="AF121" s="384"/>
      <c r="AG121" s="376"/>
      <c r="AH121" s="376"/>
      <c r="AI121" s="376"/>
      <c r="AJ121" s="376"/>
      <c r="AK121" s="376"/>
      <c r="AL121" s="376"/>
      <c r="AM121" s="376"/>
      <c r="AN121" s="376"/>
      <c r="AO121" s="376"/>
      <c r="AP121" s="376"/>
      <c r="AQ121" s="376"/>
      <c r="AR121" s="376"/>
      <c r="AS121" s="376"/>
      <c r="AT121" s="376"/>
      <c r="AU121" s="376"/>
      <c r="AV121" s="376"/>
      <c r="AW121" s="376"/>
      <c r="AX121" s="376"/>
      <c r="AY121" s="376"/>
      <c r="AZ121" s="376"/>
      <c r="BA121" s="376"/>
      <c r="BB121" s="376"/>
      <c r="BC121" s="376"/>
      <c r="BD121" s="376"/>
      <c r="BE121" s="376"/>
      <c r="BF121" s="376"/>
      <c r="BG121" s="376"/>
      <c r="BH121" s="376"/>
      <c r="BI121" s="376"/>
      <c r="BJ121" s="376"/>
      <c r="BK121" s="376"/>
      <c r="BL121" s="376"/>
      <c r="BM121" s="376"/>
      <c r="BN121" s="376"/>
      <c r="BO121" s="376"/>
      <c r="BP121" s="376"/>
      <c r="BQ121" s="376"/>
      <c r="BR121" s="376"/>
      <c r="BS121" s="376"/>
      <c r="BT121" s="376"/>
      <c r="BU121" s="376"/>
      <c r="BV121" s="376"/>
      <c r="BW121" s="376"/>
      <c r="BX121" s="376"/>
      <c r="BY121" s="376"/>
      <c r="BZ121" s="376"/>
      <c r="CA121" s="376"/>
      <c r="CB121" s="376"/>
      <c r="CC121" s="376"/>
      <c r="CD121" s="376"/>
      <c r="CE121" s="376"/>
      <c r="CF121" s="376"/>
      <c r="CG121" s="376"/>
      <c r="CH121" s="376"/>
      <c r="CI121" s="376"/>
      <c r="CJ121" s="376"/>
      <c r="CK121" s="376"/>
      <c r="CL121" s="376"/>
      <c r="CM121" s="187"/>
      <c r="CN121" s="187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</row>
    <row r="122" spans="1:115" s="2" customFormat="1" ht="10.5" customHeight="1" thickBot="1">
      <c r="A122" s="1362"/>
      <c r="B122" s="1363"/>
      <c r="C122" s="312"/>
      <c r="D122" s="271" t="s">
        <v>42</v>
      </c>
      <c r="E122" s="110"/>
      <c r="F122" s="110"/>
      <c r="G122" s="110"/>
      <c r="H122" s="689"/>
      <c r="I122" s="110"/>
      <c r="J122" s="110"/>
      <c r="K122" s="110"/>
      <c r="L122" s="110"/>
      <c r="M122" s="110"/>
      <c r="N122" s="689"/>
      <c r="O122" s="110"/>
      <c r="P122" s="110"/>
      <c r="Q122" s="110"/>
      <c r="R122" s="110"/>
      <c r="S122" s="110"/>
      <c r="T122" s="110"/>
      <c r="U122" s="110"/>
      <c r="V122" s="689"/>
      <c r="W122" s="110"/>
      <c r="X122" s="110"/>
      <c r="Y122" s="110"/>
      <c r="Z122" s="110"/>
      <c r="AA122" s="110"/>
      <c r="AB122" s="112"/>
      <c r="AC122" s="957"/>
      <c r="AD122" s="384"/>
      <c r="AE122" s="384"/>
      <c r="AF122" s="384"/>
      <c r="AG122" s="376"/>
      <c r="AH122" s="376"/>
      <c r="AI122" s="376"/>
      <c r="AJ122" s="376"/>
      <c r="AK122" s="376"/>
      <c r="AL122" s="376"/>
      <c r="AM122" s="376"/>
      <c r="AN122" s="376"/>
      <c r="AO122" s="376"/>
      <c r="AP122" s="376"/>
      <c r="AQ122" s="376"/>
      <c r="AR122" s="376"/>
      <c r="AS122" s="376"/>
      <c r="AT122" s="376"/>
      <c r="AU122" s="376"/>
      <c r="AV122" s="376"/>
      <c r="AW122" s="376"/>
      <c r="AX122" s="376"/>
      <c r="AY122" s="376"/>
      <c r="AZ122" s="376"/>
      <c r="BA122" s="376"/>
      <c r="BB122" s="376"/>
      <c r="BC122" s="376"/>
      <c r="BD122" s="376"/>
      <c r="BE122" s="376"/>
      <c r="BF122" s="376"/>
      <c r="BG122" s="376"/>
      <c r="BH122" s="376"/>
      <c r="BI122" s="376"/>
      <c r="BJ122" s="376"/>
      <c r="BK122" s="376"/>
      <c r="BL122" s="376"/>
      <c r="BM122" s="376"/>
      <c r="BN122" s="376"/>
      <c r="BO122" s="376"/>
      <c r="BP122" s="376"/>
      <c r="BQ122" s="376"/>
      <c r="BR122" s="376"/>
      <c r="BS122" s="376"/>
      <c r="BT122" s="376"/>
      <c r="BU122" s="376"/>
      <c r="BV122" s="376"/>
      <c r="BW122" s="376"/>
      <c r="BX122" s="376"/>
      <c r="BY122" s="376"/>
      <c r="BZ122" s="376"/>
      <c r="CA122" s="376"/>
      <c r="CB122" s="376"/>
      <c r="CC122" s="376"/>
      <c r="CD122" s="376"/>
      <c r="CE122" s="376"/>
      <c r="CF122" s="376"/>
      <c r="CG122" s="376"/>
      <c r="CH122" s="376"/>
      <c r="CI122" s="376"/>
      <c r="CJ122" s="376"/>
      <c r="CK122" s="376"/>
      <c r="CL122" s="376"/>
      <c r="CM122" s="187"/>
      <c r="CN122" s="187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</row>
    <row r="123" spans="1:115" s="1" customFormat="1" ht="10.5" customHeight="1">
      <c r="A123" s="1357" t="s">
        <v>57</v>
      </c>
      <c r="B123" s="1367"/>
      <c r="C123" s="916"/>
      <c r="D123" s="1266" t="s">
        <v>126</v>
      </c>
      <c r="E123" s="92"/>
      <c r="F123" s="92"/>
      <c r="G123" s="92"/>
      <c r="H123" s="687"/>
      <c r="I123" s="92"/>
      <c r="J123" s="92"/>
      <c r="K123" s="92"/>
      <c r="L123" s="92"/>
      <c r="M123" s="92"/>
      <c r="N123" s="687"/>
      <c r="O123" s="92"/>
      <c r="P123" s="92"/>
      <c r="Q123" s="92"/>
      <c r="R123" s="92"/>
      <c r="S123" s="92"/>
      <c r="T123" s="92"/>
      <c r="U123" s="92"/>
      <c r="V123" s="687"/>
      <c r="W123" s="92"/>
      <c r="X123" s="92"/>
      <c r="Y123" s="92"/>
      <c r="Z123" s="92"/>
      <c r="AA123" s="92"/>
      <c r="AB123" s="216"/>
      <c r="AC123" s="957"/>
      <c r="AD123" s="384"/>
      <c r="AE123" s="384"/>
      <c r="AF123" s="384"/>
      <c r="AG123" s="376"/>
      <c r="AH123" s="376"/>
      <c r="AI123" s="376"/>
      <c r="AJ123" s="376"/>
      <c r="AK123" s="376"/>
      <c r="AL123" s="376"/>
      <c r="AM123" s="376"/>
      <c r="AN123" s="376"/>
      <c r="AO123" s="376"/>
      <c r="AP123" s="376"/>
      <c r="AQ123" s="376"/>
      <c r="AR123" s="376"/>
      <c r="AS123" s="376"/>
      <c r="AT123" s="376"/>
      <c r="AU123" s="376"/>
      <c r="AV123" s="376"/>
      <c r="AW123" s="376"/>
      <c r="AX123" s="376"/>
      <c r="AY123" s="376"/>
      <c r="AZ123" s="376"/>
      <c r="BA123" s="376"/>
      <c r="BB123" s="376"/>
      <c r="BC123" s="376"/>
      <c r="BD123" s="376"/>
      <c r="BE123" s="376"/>
      <c r="BF123" s="376"/>
      <c r="BG123" s="376"/>
      <c r="BH123" s="376"/>
      <c r="BI123" s="376"/>
      <c r="BJ123" s="376"/>
      <c r="BK123" s="376"/>
      <c r="BL123" s="376"/>
      <c r="BM123" s="376"/>
      <c r="BN123" s="376"/>
      <c r="BO123" s="376"/>
      <c r="BP123" s="376"/>
      <c r="BQ123" s="376"/>
      <c r="BR123" s="376"/>
      <c r="BS123" s="376"/>
      <c r="BT123" s="376"/>
      <c r="BU123" s="376"/>
      <c r="BV123" s="376"/>
      <c r="BW123" s="376"/>
      <c r="BX123" s="376"/>
      <c r="BY123" s="376"/>
      <c r="BZ123" s="376"/>
      <c r="CA123" s="376"/>
      <c r="CB123" s="376"/>
      <c r="CC123" s="376"/>
      <c r="CD123" s="376"/>
      <c r="CE123" s="376"/>
      <c r="CF123" s="376"/>
      <c r="CG123" s="376"/>
      <c r="CH123" s="376"/>
      <c r="CI123" s="376"/>
      <c r="CJ123" s="376"/>
      <c r="CK123" s="376"/>
      <c r="CL123" s="376"/>
      <c r="CM123" s="187"/>
      <c r="CN123" s="187"/>
    </row>
    <row r="124" spans="1:115" s="1" customFormat="1" ht="10.5" customHeight="1" thickBot="1">
      <c r="A124" s="1360"/>
      <c r="B124" s="1368"/>
      <c r="C124" s="917"/>
      <c r="D124" s="271" t="s">
        <v>127</v>
      </c>
      <c r="E124" s="111"/>
      <c r="F124" s="111"/>
      <c r="G124" s="111"/>
      <c r="H124" s="689"/>
      <c r="I124" s="111"/>
      <c r="J124" s="111"/>
      <c r="K124" s="111"/>
      <c r="L124" s="111"/>
      <c r="M124" s="111"/>
      <c r="N124" s="689"/>
      <c r="O124" s="111"/>
      <c r="P124" s="111"/>
      <c r="Q124" s="111"/>
      <c r="R124" s="111"/>
      <c r="S124" s="111"/>
      <c r="T124" s="111"/>
      <c r="U124" s="111"/>
      <c r="V124" s="689"/>
      <c r="W124" s="111"/>
      <c r="X124" s="111"/>
      <c r="Y124" s="111"/>
      <c r="Z124" s="111"/>
      <c r="AA124" s="111"/>
      <c r="AB124" s="219"/>
      <c r="AC124" s="376"/>
      <c r="AD124" s="376"/>
      <c r="AE124" s="376"/>
      <c r="AF124" s="376"/>
      <c r="AG124" s="376"/>
      <c r="AH124" s="376"/>
      <c r="AI124" s="376"/>
      <c r="AJ124" s="376"/>
      <c r="AK124" s="376"/>
      <c r="AL124" s="376"/>
      <c r="AM124" s="376"/>
      <c r="AN124" s="376"/>
      <c r="AO124" s="376"/>
      <c r="AP124" s="376"/>
      <c r="AQ124" s="376"/>
      <c r="AR124" s="376"/>
      <c r="AS124" s="376"/>
      <c r="AT124" s="376"/>
      <c r="AU124" s="376"/>
      <c r="AV124" s="376"/>
      <c r="AW124" s="376"/>
      <c r="AX124" s="376"/>
      <c r="AY124" s="376"/>
      <c r="AZ124" s="376"/>
      <c r="BA124" s="376"/>
      <c r="BB124" s="376"/>
      <c r="BC124" s="376"/>
      <c r="BD124" s="376"/>
      <c r="BE124" s="376"/>
      <c r="BF124" s="376"/>
      <c r="BG124" s="376"/>
      <c r="BH124" s="376"/>
      <c r="BI124" s="376"/>
      <c r="BJ124" s="376"/>
      <c r="BK124" s="376"/>
      <c r="BL124" s="376"/>
      <c r="BM124" s="376"/>
      <c r="BN124" s="376"/>
      <c r="BO124" s="376"/>
      <c r="BP124" s="376"/>
      <c r="BQ124" s="376"/>
      <c r="BR124" s="376"/>
      <c r="BS124" s="376"/>
      <c r="BT124" s="376"/>
      <c r="BU124" s="376"/>
      <c r="BV124" s="376"/>
      <c r="BW124" s="376"/>
      <c r="BX124" s="376"/>
      <c r="BY124" s="376"/>
      <c r="BZ124" s="376"/>
      <c r="CA124" s="376"/>
      <c r="CB124" s="376"/>
      <c r="CC124" s="376"/>
      <c r="CD124" s="376"/>
      <c r="CE124" s="376"/>
      <c r="CF124" s="376"/>
      <c r="CG124" s="376"/>
      <c r="CH124" s="376"/>
      <c r="CI124" s="376"/>
      <c r="CJ124" s="376"/>
      <c r="CK124" s="376"/>
      <c r="CL124" s="376"/>
      <c r="CM124" s="187"/>
      <c r="CN124" s="187"/>
    </row>
    <row r="125" spans="1:115" s="34" customFormat="1" ht="10.5" customHeight="1">
      <c r="A125" s="1373" t="s">
        <v>983</v>
      </c>
      <c r="B125" s="1374"/>
      <c r="C125" s="925"/>
      <c r="D125" s="1262" t="s">
        <v>951</v>
      </c>
      <c r="E125" s="65" t="e">
        <f t="shared" ref="E125:AB126" si="30">(((E85+E90)-E123)/(E85+E90))*100</f>
        <v>#VALUE!</v>
      </c>
      <c r="F125" s="65" t="e">
        <f t="shared" si="30"/>
        <v>#DIV/0!</v>
      </c>
      <c r="G125" s="65" t="e">
        <f t="shared" si="30"/>
        <v>#DIV/0!</v>
      </c>
      <c r="H125" s="694" t="e">
        <f t="shared" si="30"/>
        <v>#DIV/0!</v>
      </c>
      <c r="I125" s="65" t="e">
        <f t="shared" si="30"/>
        <v>#DIV/0!</v>
      </c>
      <c r="J125" s="65" t="e">
        <f t="shared" si="30"/>
        <v>#DIV/0!</v>
      </c>
      <c r="K125" s="65" t="e">
        <f t="shared" si="30"/>
        <v>#DIV/0!</v>
      </c>
      <c r="L125" s="65" t="e">
        <f t="shared" si="30"/>
        <v>#DIV/0!</v>
      </c>
      <c r="M125" s="65" t="e">
        <f t="shared" si="30"/>
        <v>#DIV/0!</v>
      </c>
      <c r="N125" s="694" t="e">
        <f t="shared" si="30"/>
        <v>#DIV/0!</v>
      </c>
      <c r="O125" s="65" t="e">
        <f t="shared" si="30"/>
        <v>#DIV/0!</v>
      </c>
      <c r="P125" s="65" t="e">
        <f t="shared" si="30"/>
        <v>#DIV/0!</v>
      </c>
      <c r="Q125" s="65" t="e">
        <f t="shared" si="30"/>
        <v>#DIV/0!</v>
      </c>
      <c r="R125" s="65" t="e">
        <f t="shared" si="30"/>
        <v>#DIV/0!</v>
      </c>
      <c r="S125" s="65" t="e">
        <f t="shared" si="30"/>
        <v>#DIV/0!</v>
      </c>
      <c r="T125" s="65" t="e">
        <f t="shared" si="30"/>
        <v>#DIV/0!</v>
      </c>
      <c r="U125" s="65" t="e">
        <f t="shared" si="30"/>
        <v>#DIV/0!</v>
      </c>
      <c r="V125" s="694" t="e">
        <f t="shared" si="30"/>
        <v>#DIV/0!</v>
      </c>
      <c r="W125" s="65" t="e">
        <f t="shared" si="30"/>
        <v>#DIV/0!</v>
      </c>
      <c r="X125" s="65" t="e">
        <f t="shared" si="30"/>
        <v>#DIV/0!</v>
      </c>
      <c r="Y125" s="65" t="e">
        <f t="shared" si="30"/>
        <v>#DIV/0!</v>
      </c>
      <c r="Z125" s="65" t="e">
        <f t="shared" si="30"/>
        <v>#DIV/0!</v>
      </c>
      <c r="AA125" s="65" t="e">
        <f t="shared" si="30"/>
        <v>#DIV/0!</v>
      </c>
      <c r="AB125" s="67" t="e">
        <f t="shared" si="30"/>
        <v>#DIV/0!</v>
      </c>
      <c r="AC125" s="405"/>
      <c r="AD125" s="376"/>
      <c r="AE125" s="376"/>
      <c r="AF125" s="376"/>
      <c r="AG125" s="376"/>
      <c r="AH125" s="406"/>
      <c r="AI125" s="406"/>
      <c r="AJ125" s="406"/>
      <c r="AK125" s="406"/>
      <c r="AL125" s="406"/>
      <c r="AM125" s="406"/>
      <c r="AN125" s="406"/>
      <c r="AO125" s="406"/>
      <c r="AP125" s="406"/>
      <c r="AQ125" s="406"/>
      <c r="AR125" s="406"/>
      <c r="AS125" s="406"/>
      <c r="AT125" s="406"/>
      <c r="AU125" s="406"/>
      <c r="AV125" s="406"/>
      <c r="AW125" s="406"/>
      <c r="AX125" s="406"/>
      <c r="AY125" s="406"/>
      <c r="AZ125" s="406"/>
      <c r="BA125" s="406"/>
      <c r="BB125" s="406"/>
      <c r="BC125" s="406"/>
      <c r="BD125" s="406"/>
      <c r="BE125" s="406"/>
      <c r="BF125" s="406"/>
      <c r="BG125" s="406"/>
      <c r="BH125" s="406"/>
      <c r="BI125" s="406"/>
      <c r="BJ125" s="406"/>
      <c r="BK125" s="406"/>
      <c r="BL125" s="406"/>
      <c r="BM125" s="406"/>
      <c r="BN125" s="406"/>
      <c r="BO125" s="406"/>
      <c r="BP125" s="406"/>
      <c r="BQ125" s="406"/>
      <c r="BR125" s="406"/>
      <c r="BS125" s="406"/>
      <c r="BT125" s="406"/>
      <c r="BU125" s="406"/>
      <c r="BV125" s="406"/>
      <c r="BW125" s="406"/>
      <c r="BX125" s="406"/>
      <c r="BY125" s="406"/>
      <c r="BZ125" s="406"/>
      <c r="CA125" s="406"/>
      <c r="CB125" s="406"/>
      <c r="CC125" s="406"/>
      <c r="CD125" s="406"/>
      <c r="CE125" s="406"/>
      <c r="CF125" s="406"/>
      <c r="CG125" s="406"/>
      <c r="CH125" s="406"/>
      <c r="CI125" s="406"/>
      <c r="CJ125" s="406"/>
      <c r="CK125" s="406"/>
      <c r="CL125" s="406"/>
      <c r="CM125" s="407"/>
      <c r="CN125" s="407"/>
      <c r="CO125" s="37"/>
      <c r="CP125" s="37"/>
      <c r="CQ125" s="37"/>
      <c r="CR125" s="37"/>
      <c r="CS125" s="37"/>
      <c r="CT125" s="37"/>
      <c r="CU125" s="37"/>
      <c r="CV125" s="37"/>
      <c r="CW125" s="37"/>
      <c r="CX125" s="37"/>
      <c r="CY125" s="37"/>
      <c r="CZ125" s="37"/>
      <c r="DA125" s="37"/>
      <c r="DB125" s="37"/>
      <c r="DC125" s="37"/>
      <c r="DD125" s="37"/>
      <c r="DE125" s="37"/>
      <c r="DF125" s="37"/>
      <c r="DG125" s="37"/>
      <c r="DH125" s="37"/>
      <c r="DI125" s="37"/>
      <c r="DJ125" s="37"/>
      <c r="DK125" s="37"/>
    </row>
    <row r="126" spans="1:115" s="34" customFormat="1" ht="15.75" customHeight="1" thickBot="1">
      <c r="A126" s="1375"/>
      <c r="B126" s="1376"/>
      <c r="C126" s="935"/>
      <c r="D126" s="409" t="s">
        <v>952</v>
      </c>
      <c r="E126" s="132" t="e">
        <f t="shared" si="30"/>
        <v>#VALUE!</v>
      </c>
      <c r="F126" s="132" t="e">
        <f t="shared" si="30"/>
        <v>#DIV/0!</v>
      </c>
      <c r="G126" s="132" t="e">
        <f t="shared" si="30"/>
        <v>#DIV/0!</v>
      </c>
      <c r="H126" s="1272" t="e">
        <f t="shared" si="30"/>
        <v>#DIV/0!</v>
      </c>
      <c r="I126" s="132" t="e">
        <f t="shared" si="30"/>
        <v>#DIV/0!</v>
      </c>
      <c r="J126" s="132" t="e">
        <f t="shared" si="30"/>
        <v>#DIV/0!</v>
      </c>
      <c r="K126" s="132" t="e">
        <f t="shared" si="30"/>
        <v>#DIV/0!</v>
      </c>
      <c r="L126" s="132" t="e">
        <f t="shared" si="30"/>
        <v>#DIV/0!</v>
      </c>
      <c r="M126" s="132" t="e">
        <f t="shared" si="30"/>
        <v>#DIV/0!</v>
      </c>
      <c r="N126" s="1272" t="e">
        <f t="shared" si="30"/>
        <v>#DIV/0!</v>
      </c>
      <c r="O126" s="132" t="e">
        <f t="shared" si="30"/>
        <v>#DIV/0!</v>
      </c>
      <c r="P126" s="132" t="e">
        <f t="shared" si="30"/>
        <v>#DIV/0!</v>
      </c>
      <c r="Q126" s="132" t="e">
        <f t="shared" si="30"/>
        <v>#DIV/0!</v>
      </c>
      <c r="R126" s="132" t="e">
        <f t="shared" si="30"/>
        <v>#DIV/0!</v>
      </c>
      <c r="S126" s="132" t="e">
        <f t="shared" si="30"/>
        <v>#DIV/0!</v>
      </c>
      <c r="T126" s="132" t="e">
        <f t="shared" si="30"/>
        <v>#DIV/0!</v>
      </c>
      <c r="U126" s="132" t="e">
        <f t="shared" si="30"/>
        <v>#DIV/0!</v>
      </c>
      <c r="V126" s="1272" t="e">
        <f t="shared" si="30"/>
        <v>#DIV/0!</v>
      </c>
      <c r="W126" s="132" t="e">
        <f t="shared" si="30"/>
        <v>#DIV/0!</v>
      </c>
      <c r="X126" s="132" t="e">
        <f t="shared" si="30"/>
        <v>#DIV/0!</v>
      </c>
      <c r="Y126" s="132" t="e">
        <f t="shared" si="30"/>
        <v>#DIV/0!</v>
      </c>
      <c r="Z126" s="132" t="e">
        <f t="shared" si="30"/>
        <v>#DIV/0!</v>
      </c>
      <c r="AA126" s="132" t="e">
        <f t="shared" si="30"/>
        <v>#DIV/0!</v>
      </c>
      <c r="AB126" s="134" t="e">
        <f t="shared" si="30"/>
        <v>#DIV/0!</v>
      </c>
      <c r="AC126" s="405"/>
      <c r="AD126" s="376"/>
      <c r="AE126" s="376"/>
      <c r="AF126" s="376"/>
      <c r="AG126" s="376"/>
      <c r="AH126" s="406"/>
      <c r="AI126" s="406"/>
      <c r="AJ126" s="406"/>
      <c r="AK126" s="406"/>
      <c r="AL126" s="406"/>
      <c r="AM126" s="406"/>
      <c r="AN126" s="406"/>
      <c r="AO126" s="406"/>
      <c r="AP126" s="406"/>
      <c r="AQ126" s="406"/>
      <c r="AR126" s="406"/>
      <c r="AS126" s="406"/>
      <c r="AT126" s="406"/>
      <c r="AU126" s="406"/>
      <c r="AV126" s="406"/>
      <c r="AW126" s="406"/>
      <c r="AX126" s="406"/>
      <c r="AY126" s="406"/>
      <c r="AZ126" s="406"/>
      <c r="BA126" s="406"/>
      <c r="BB126" s="406"/>
      <c r="BC126" s="406"/>
      <c r="BD126" s="406"/>
      <c r="BE126" s="406"/>
      <c r="BF126" s="406"/>
      <c r="BG126" s="406"/>
      <c r="BH126" s="406"/>
      <c r="BI126" s="406"/>
      <c r="BJ126" s="406"/>
      <c r="BK126" s="406"/>
      <c r="BL126" s="406"/>
      <c r="BM126" s="406"/>
      <c r="BN126" s="406"/>
      <c r="BO126" s="406"/>
      <c r="BP126" s="406"/>
      <c r="BQ126" s="406"/>
      <c r="BR126" s="406"/>
      <c r="BS126" s="406"/>
      <c r="BT126" s="406"/>
      <c r="BU126" s="406"/>
      <c r="BV126" s="406"/>
      <c r="BW126" s="406"/>
      <c r="BX126" s="406"/>
      <c r="BY126" s="406"/>
      <c r="BZ126" s="406"/>
      <c r="CA126" s="406"/>
      <c r="CB126" s="406"/>
      <c r="CC126" s="406"/>
      <c r="CD126" s="406"/>
      <c r="CE126" s="406"/>
      <c r="CF126" s="406"/>
      <c r="CG126" s="406"/>
      <c r="CH126" s="406"/>
      <c r="CI126" s="406"/>
      <c r="CJ126" s="406"/>
      <c r="CK126" s="406"/>
      <c r="CL126" s="406"/>
      <c r="CM126" s="407"/>
      <c r="CN126" s="407"/>
      <c r="CO126" s="37"/>
      <c r="CP126" s="37"/>
      <c r="CQ126" s="37"/>
      <c r="CR126" s="37"/>
      <c r="CS126" s="37"/>
      <c r="CT126" s="37"/>
      <c r="CU126" s="37"/>
      <c r="CV126" s="37"/>
      <c r="CW126" s="37"/>
      <c r="CX126" s="37"/>
      <c r="CY126" s="37"/>
      <c r="CZ126" s="37"/>
      <c r="DA126" s="37"/>
      <c r="DB126" s="37"/>
      <c r="DC126" s="37"/>
      <c r="DD126" s="37"/>
      <c r="DE126" s="37"/>
      <c r="DF126" s="37"/>
      <c r="DG126" s="37"/>
      <c r="DH126" s="37"/>
      <c r="DI126" s="37"/>
      <c r="DJ126" s="37"/>
      <c r="DK126" s="37"/>
    </row>
    <row r="127" spans="1:115" s="5" customFormat="1" ht="10.5" customHeight="1">
      <c r="A127" s="1369" t="s">
        <v>61</v>
      </c>
      <c r="B127" s="1370"/>
      <c r="C127" s="897"/>
      <c r="D127" s="43" t="s">
        <v>126</v>
      </c>
      <c r="E127" s="702"/>
      <c r="F127" s="702"/>
      <c r="G127" s="702"/>
      <c r="H127" s="703"/>
      <c r="I127" s="702"/>
      <c r="J127" s="702"/>
      <c r="K127" s="702"/>
      <c r="L127" s="702"/>
      <c r="M127" s="702"/>
      <c r="N127" s="703"/>
      <c r="O127" s="702"/>
      <c r="P127" s="702"/>
      <c r="Q127" s="702"/>
      <c r="R127" s="702"/>
      <c r="S127" s="702"/>
      <c r="T127" s="702"/>
      <c r="U127" s="702"/>
      <c r="V127" s="703"/>
      <c r="W127" s="702"/>
      <c r="X127" s="702"/>
      <c r="Y127" s="702"/>
      <c r="Z127" s="702"/>
      <c r="AA127" s="702"/>
      <c r="AB127" s="736"/>
      <c r="AC127" s="413"/>
      <c r="AD127" s="413"/>
      <c r="AE127" s="413"/>
      <c r="AF127" s="413"/>
      <c r="AG127" s="413"/>
      <c r="AH127" s="413"/>
      <c r="AI127" s="413"/>
      <c r="AJ127" s="413"/>
      <c r="AK127" s="413"/>
      <c r="AL127" s="413"/>
      <c r="AM127" s="413"/>
      <c r="AN127" s="413"/>
      <c r="AO127" s="413"/>
      <c r="AP127" s="413"/>
      <c r="AQ127" s="413"/>
      <c r="AR127" s="413"/>
      <c r="AS127" s="413"/>
      <c r="AT127" s="413"/>
      <c r="AU127" s="413"/>
      <c r="AV127" s="413"/>
      <c r="AW127" s="413"/>
      <c r="AX127" s="413"/>
      <c r="AY127" s="413"/>
      <c r="AZ127" s="413"/>
      <c r="BA127" s="413"/>
      <c r="BB127" s="413"/>
      <c r="BC127" s="413"/>
      <c r="BD127" s="413"/>
      <c r="BE127" s="413"/>
      <c r="BF127" s="413"/>
      <c r="BG127" s="413"/>
      <c r="BH127" s="413"/>
      <c r="BI127" s="413"/>
      <c r="BJ127" s="413"/>
      <c r="BK127" s="413"/>
      <c r="BL127" s="413"/>
      <c r="BM127" s="413"/>
      <c r="BN127" s="413"/>
      <c r="BO127" s="413"/>
      <c r="BP127" s="413"/>
      <c r="BQ127" s="413"/>
      <c r="BR127" s="413"/>
      <c r="BS127" s="413"/>
      <c r="BT127" s="413"/>
      <c r="BU127" s="413"/>
      <c r="BV127" s="413"/>
      <c r="BW127" s="413"/>
      <c r="BX127" s="413"/>
      <c r="BY127" s="413"/>
      <c r="BZ127" s="413"/>
      <c r="CA127" s="413"/>
      <c r="CB127" s="413"/>
      <c r="CC127" s="413"/>
      <c r="CD127" s="413"/>
      <c r="CE127" s="413"/>
      <c r="CF127" s="413"/>
      <c r="CG127" s="413"/>
      <c r="CH127" s="413"/>
      <c r="CI127" s="413"/>
      <c r="CJ127" s="413"/>
      <c r="CK127" s="413"/>
      <c r="CL127" s="413"/>
      <c r="CM127" s="148"/>
      <c r="CN127" s="148"/>
    </row>
    <row r="128" spans="1:115" s="5" customFormat="1" ht="10.5" customHeight="1" thickBot="1">
      <c r="A128" s="1371"/>
      <c r="B128" s="1372"/>
      <c r="C128" s="898"/>
      <c r="D128" s="46" t="s">
        <v>127</v>
      </c>
      <c r="E128" s="705"/>
      <c r="F128" s="705"/>
      <c r="G128" s="705"/>
      <c r="H128" s="706"/>
      <c r="I128" s="705"/>
      <c r="J128" s="705"/>
      <c r="K128" s="705"/>
      <c r="L128" s="705"/>
      <c r="M128" s="705"/>
      <c r="N128" s="706"/>
      <c r="O128" s="705"/>
      <c r="P128" s="705"/>
      <c r="Q128" s="705"/>
      <c r="R128" s="705"/>
      <c r="S128" s="705"/>
      <c r="T128" s="705"/>
      <c r="U128" s="705"/>
      <c r="V128" s="706"/>
      <c r="W128" s="705"/>
      <c r="X128" s="705"/>
      <c r="Y128" s="705"/>
      <c r="Z128" s="705"/>
      <c r="AA128" s="705"/>
      <c r="AB128" s="737"/>
      <c r="AC128" s="413"/>
      <c r="AD128" s="413"/>
      <c r="AE128" s="413"/>
      <c r="AF128" s="413"/>
      <c r="AG128" s="413"/>
      <c r="AH128" s="413"/>
      <c r="AI128" s="413"/>
      <c r="AJ128" s="413"/>
      <c r="AK128" s="413"/>
      <c r="AL128" s="413"/>
      <c r="AM128" s="413"/>
      <c r="AN128" s="413"/>
      <c r="AO128" s="413"/>
      <c r="AP128" s="413"/>
      <c r="AQ128" s="413"/>
      <c r="AR128" s="413"/>
      <c r="AS128" s="413"/>
      <c r="AT128" s="413"/>
      <c r="AU128" s="413"/>
      <c r="AV128" s="413"/>
      <c r="AW128" s="413"/>
      <c r="AX128" s="413"/>
      <c r="AY128" s="413"/>
      <c r="AZ128" s="413"/>
      <c r="BA128" s="413"/>
      <c r="BB128" s="413"/>
      <c r="BC128" s="413"/>
      <c r="BD128" s="413"/>
      <c r="BE128" s="413"/>
      <c r="BF128" s="413"/>
      <c r="BG128" s="413"/>
      <c r="BH128" s="413"/>
      <c r="BI128" s="413"/>
      <c r="BJ128" s="413"/>
      <c r="BK128" s="413"/>
      <c r="BL128" s="413"/>
      <c r="BM128" s="413"/>
      <c r="BN128" s="413"/>
      <c r="BO128" s="413"/>
      <c r="BP128" s="413"/>
      <c r="BQ128" s="413"/>
      <c r="BR128" s="413"/>
      <c r="BS128" s="413"/>
      <c r="BT128" s="413"/>
      <c r="BU128" s="413"/>
      <c r="BV128" s="413"/>
      <c r="BW128" s="413"/>
      <c r="BX128" s="413"/>
      <c r="BY128" s="413"/>
      <c r="BZ128" s="413"/>
      <c r="CA128" s="413"/>
      <c r="CB128" s="413"/>
      <c r="CC128" s="413"/>
      <c r="CD128" s="413"/>
      <c r="CE128" s="413"/>
      <c r="CF128" s="413"/>
      <c r="CG128" s="413"/>
      <c r="CH128" s="413"/>
      <c r="CI128" s="413"/>
      <c r="CJ128" s="413"/>
      <c r="CK128" s="413"/>
      <c r="CL128" s="413"/>
      <c r="CM128" s="148"/>
      <c r="CN128" s="148"/>
    </row>
    <row r="129" spans="1:115" s="7" customFormat="1" ht="29.25" customHeight="1" thickBot="1">
      <c r="A129" s="852"/>
      <c r="B129" s="175"/>
      <c r="C129" s="953"/>
      <c r="D129" s="175"/>
      <c r="E129" s="175"/>
      <c r="F129" s="175"/>
      <c r="G129" s="175"/>
      <c r="H129" s="175"/>
      <c r="I129" s="175"/>
      <c r="J129" s="175"/>
      <c r="K129" s="175"/>
      <c r="L129" s="175"/>
      <c r="M129" s="175"/>
      <c r="N129" s="175"/>
      <c r="O129" s="175"/>
      <c r="P129" s="175"/>
      <c r="Q129" s="175"/>
      <c r="R129" s="175"/>
      <c r="S129" s="175"/>
      <c r="T129" s="175"/>
      <c r="U129" s="175"/>
      <c r="V129" s="175"/>
      <c r="W129" s="175"/>
      <c r="X129" s="175"/>
      <c r="Y129" s="175"/>
      <c r="Z129" s="175"/>
      <c r="AA129" s="175"/>
      <c r="AB129" s="175"/>
      <c r="AC129" s="384"/>
      <c r="AD129" s="384"/>
      <c r="AE129" s="384"/>
      <c r="AF129" s="384"/>
      <c r="AG129" s="384"/>
      <c r="AH129" s="384"/>
      <c r="AI129" s="384"/>
      <c r="AJ129" s="384"/>
      <c r="AK129" s="384"/>
      <c r="AL129" s="384"/>
      <c r="AM129" s="384"/>
      <c r="AN129" s="384"/>
      <c r="AO129" s="384"/>
      <c r="AP129" s="384"/>
      <c r="AQ129" s="384"/>
      <c r="AR129" s="384"/>
      <c r="AS129" s="384"/>
      <c r="AT129" s="384"/>
      <c r="AU129" s="384"/>
      <c r="AV129" s="384"/>
      <c r="AW129" s="384"/>
      <c r="AX129" s="384"/>
      <c r="AY129" s="384"/>
      <c r="AZ129" s="384"/>
      <c r="BA129" s="384"/>
      <c r="BB129" s="384"/>
      <c r="BC129" s="384"/>
      <c r="BD129" s="384"/>
      <c r="BE129" s="384"/>
      <c r="BF129" s="384"/>
      <c r="BG129" s="384"/>
      <c r="BH129" s="384"/>
      <c r="BI129" s="384"/>
      <c r="BJ129" s="384"/>
      <c r="BK129" s="384"/>
      <c r="BL129" s="384"/>
      <c r="BM129" s="384"/>
      <c r="BN129" s="384"/>
      <c r="BO129" s="384"/>
      <c r="BP129" s="384"/>
      <c r="BQ129" s="384"/>
      <c r="BR129" s="384"/>
      <c r="BS129" s="384"/>
      <c r="BT129" s="384"/>
      <c r="BU129" s="384"/>
      <c r="BV129" s="384"/>
      <c r="BW129" s="384"/>
      <c r="BX129" s="384"/>
      <c r="BY129" s="384"/>
      <c r="BZ129" s="384"/>
      <c r="CA129" s="384"/>
      <c r="CB129" s="384"/>
      <c r="CC129" s="384"/>
      <c r="CD129" s="384"/>
      <c r="CE129" s="384"/>
      <c r="CF129" s="384"/>
      <c r="CG129" s="384"/>
      <c r="CH129" s="384"/>
      <c r="CI129" s="384"/>
      <c r="CJ129" s="384"/>
      <c r="CK129" s="384"/>
      <c r="CL129" s="384"/>
      <c r="CM129" s="175"/>
      <c r="CN129" s="175"/>
    </row>
    <row r="130" spans="1:115" s="2" customFormat="1" ht="28.5" customHeight="1" thickBot="1">
      <c r="A130" s="456" t="s">
        <v>45</v>
      </c>
      <c r="B130" s="38" t="s">
        <v>101</v>
      </c>
      <c r="C130" s="38" t="s">
        <v>1005</v>
      </c>
      <c r="D130" s="38" t="s">
        <v>40</v>
      </c>
      <c r="E130" s="1382" t="s">
        <v>41</v>
      </c>
      <c r="F130" s="1382"/>
      <c r="G130" s="1382"/>
      <c r="H130" s="1382"/>
      <c r="I130" s="1382"/>
      <c r="J130" s="1382"/>
      <c r="K130" s="1382"/>
      <c r="L130" s="1382"/>
      <c r="M130" s="1382"/>
      <c r="N130" s="1382"/>
      <c r="O130" s="1382"/>
      <c r="P130" s="1382"/>
      <c r="Q130" s="1382"/>
      <c r="R130" s="1382"/>
      <c r="S130" s="1382"/>
      <c r="T130" s="1382"/>
      <c r="U130" s="1382"/>
      <c r="V130" s="1382"/>
      <c r="W130" s="1382"/>
      <c r="X130" s="1382"/>
      <c r="Y130" s="1382"/>
      <c r="Z130" s="1382"/>
      <c r="AA130" s="1382"/>
      <c r="AB130" s="1383"/>
      <c r="AC130" s="376"/>
      <c r="AD130" s="376"/>
      <c r="AE130" s="376"/>
      <c r="AF130" s="376"/>
      <c r="AG130" s="376"/>
      <c r="AH130" s="376"/>
      <c r="AI130" s="376"/>
      <c r="AJ130" s="376"/>
      <c r="AK130" s="376"/>
      <c r="AL130" s="376"/>
      <c r="AM130" s="376"/>
      <c r="AN130" s="376"/>
      <c r="AO130" s="376"/>
      <c r="AP130" s="376"/>
      <c r="AQ130" s="376"/>
      <c r="AR130" s="376"/>
      <c r="AS130" s="376"/>
      <c r="AT130" s="376"/>
      <c r="AU130" s="376"/>
      <c r="AV130" s="376"/>
      <c r="AW130" s="376"/>
      <c r="AX130" s="376"/>
      <c r="AY130" s="376"/>
      <c r="AZ130" s="376"/>
      <c r="BA130" s="376"/>
      <c r="BB130" s="376"/>
      <c r="BC130" s="376"/>
      <c r="BD130" s="376"/>
      <c r="BE130" s="376"/>
      <c r="BF130" s="376"/>
      <c r="BG130" s="376"/>
      <c r="BH130" s="376"/>
      <c r="BI130" s="376"/>
      <c r="BJ130" s="376"/>
      <c r="BK130" s="376"/>
      <c r="BL130" s="376"/>
      <c r="BM130" s="376"/>
      <c r="BN130" s="376"/>
      <c r="BO130" s="376"/>
      <c r="BP130" s="376"/>
      <c r="BQ130" s="376"/>
      <c r="BR130" s="376"/>
      <c r="BS130" s="376"/>
      <c r="BT130" s="376"/>
      <c r="BU130" s="376"/>
      <c r="BV130" s="376"/>
      <c r="BW130" s="376"/>
      <c r="BX130" s="376"/>
      <c r="BY130" s="376"/>
      <c r="BZ130" s="376"/>
      <c r="CA130" s="376"/>
      <c r="CB130" s="376"/>
      <c r="CC130" s="376"/>
      <c r="CD130" s="376"/>
      <c r="CE130" s="376"/>
      <c r="CF130" s="376"/>
      <c r="CG130" s="376"/>
      <c r="CH130" s="376"/>
      <c r="CI130" s="376"/>
      <c r="CJ130" s="376"/>
      <c r="CK130" s="376"/>
      <c r="CL130" s="376"/>
      <c r="CM130" s="187"/>
      <c r="CN130" s="187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</row>
    <row r="131" spans="1:115" s="2" customFormat="1" ht="10.5" customHeight="1" thickBot="1">
      <c r="A131" s="1377" t="s">
        <v>388</v>
      </c>
      <c r="B131" s="1378"/>
      <c r="C131" s="959"/>
      <c r="D131" s="959"/>
      <c r="E131" s="176">
        <v>1</v>
      </c>
      <c r="F131" s="176">
        <v>2</v>
      </c>
      <c r="G131" s="176">
        <v>3</v>
      </c>
      <c r="H131" s="698">
        <v>4</v>
      </c>
      <c r="I131" s="176">
        <v>5</v>
      </c>
      <c r="J131" s="176">
        <v>6</v>
      </c>
      <c r="K131" s="176">
        <v>7</v>
      </c>
      <c r="L131" s="176">
        <v>8</v>
      </c>
      <c r="M131" s="176">
        <v>9</v>
      </c>
      <c r="N131" s="698">
        <v>10</v>
      </c>
      <c r="O131" s="176">
        <v>11</v>
      </c>
      <c r="P131" s="176">
        <v>12</v>
      </c>
      <c r="Q131" s="176">
        <v>13</v>
      </c>
      <c r="R131" s="176">
        <v>14</v>
      </c>
      <c r="S131" s="176">
        <v>15</v>
      </c>
      <c r="T131" s="176">
        <v>16</v>
      </c>
      <c r="U131" s="176">
        <v>17</v>
      </c>
      <c r="V131" s="698">
        <v>18</v>
      </c>
      <c r="W131" s="176">
        <v>19</v>
      </c>
      <c r="X131" s="176">
        <v>20</v>
      </c>
      <c r="Y131" s="176">
        <v>21</v>
      </c>
      <c r="Z131" s="176">
        <v>22</v>
      </c>
      <c r="AA131" s="176">
        <v>23</v>
      </c>
      <c r="AB131" s="178">
        <v>24</v>
      </c>
      <c r="AC131" s="376"/>
      <c r="AD131" s="376"/>
      <c r="AE131" s="376"/>
      <c r="AF131" s="376"/>
      <c r="AG131" s="376"/>
      <c r="AH131" s="376"/>
      <c r="AI131" s="376"/>
      <c r="AJ131" s="376"/>
      <c r="AK131" s="376"/>
      <c r="AL131" s="376"/>
      <c r="AM131" s="376"/>
      <c r="AN131" s="376"/>
      <c r="AO131" s="376"/>
      <c r="AP131" s="376"/>
      <c r="AQ131" s="376"/>
      <c r="AR131" s="376"/>
      <c r="AS131" s="376"/>
      <c r="AT131" s="376"/>
      <c r="AU131" s="376"/>
      <c r="AV131" s="376"/>
      <c r="AW131" s="376"/>
      <c r="AX131" s="376"/>
      <c r="AY131" s="376"/>
      <c r="AZ131" s="376"/>
      <c r="BA131" s="376"/>
      <c r="BB131" s="376"/>
      <c r="BC131" s="376"/>
      <c r="BD131" s="376"/>
      <c r="BE131" s="376"/>
      <c r="BF131" s="376"/>
      <c r="BG131" s="376"/>
      <c r="BH131" s="376"/>
      <c r="BI131" s="376"/>
      <c r="BJ131" s="376"/>
      <c r="BK131" s="376"/>
      <c r="BL131" s="376"/>
      <c r="BM131" s="376"/>
      <c r="BN131" s="376"/>
      <c r="BO131" s="376"/>
      <c r="BP131" s="376"/>
      <c r="BQ131" s="376"/>
      <c r="BR131" s="376"/>
      <c r="BS131" s="376"/>
      <c r="BT131" s="376"/>
      <c r="BU131" s="376"/>
      <c r="BV131" s="376"/>
      <c r="BW131" s="376"/>
      <c r="BX131" s="376"/>
      <c r="BY131" s="376"/>
      <c r="BZ131" s="376"/>
      <c r="CA131" s="376"/>
      <c r="CB131" s="376"/>
      <c r="CC131" s="376"/>
      <c r="CD131" s="376"/>
      <c r="CE131" s="376"/>
      <c r="CF131" s="376"/>
      <c r="CG131" s="376"/>
      <c r="CH131" s="376"/>
      <c r="CI131" s="376"/>
      <c r="CJ131" s="376"/>
      <c r="CK131" s="376"/>
      <c r="CL131" s="376"/>
      <c r="CM131" s="187"/>
      <c r="CN131" s="187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</row>
    <row r="132" spans="1:115" s="2" customFormat="1" ht="10.5" customHeight="1">
      <c r="A132" s="391" t="s">
        <v>78</v>
      </c>
      <c r="B132" s="48"/>
      <c r="C132" s="48" t="s">
        <v>903</v>
      </c>
      <c r="D132" s="255" t="s">
        <v>39</v>
      </c>
      <c r="E132" s="48">
        <v>6.5</v>
      </c>
      <c r="F132" s="48">
        <v>6.5</v>
      </c>
      <c r="G132" s="48">
        <v>6.5</v>
      </c>
      <c r="H132" s="699">
        <v>6.5</v>
      </c>
      <c r="I132" s="48">
        <v>6.5</v>
      </c>
      <c r="J132" s="48">
        <v>6.5</v>
      </c>
      <c r="K132" s="48">
        <v>6.5</v>
      </c>
      <c r="L132" s="48">
        <v>6.5</v>
      </c>
      <c r="M132" s="48">
        <v>6.5</v>
      </c>
      <c r="N132" s="699">
        <v>6.5</v>
      </c>
      <c r="O132" s="48">
        <v>6.5</v>
      </c>
      <c r="P132" s="48">
        <v>6.5</v>
      </c>
      <c r="Q132" s="48">
        <v>6.5</v>
      </c>
      <c r="R132" s="48">
        <v>6.5</v>
      </c>
      <c r="S132" s="48">
        <v>6.5</v>
      </c>
      <c r="T132" s="48">
        <v>6.5</v>
      </c>
      <c r="U132" s="48">
        <v>6.5</v>
      </c>
      <c r="V132" s="699">
        <v>6.5</v>
      </c>
      <c r="W132" s="48">
        <v>6.5</v>
      </c>
      <c r="X132" s="48">
        <v>6.5</v>
      </c>
      <c r="Y132" s="48">
        <v>6.5</v>
      </c>
      <c r="Z132" s="48">
        <v>6.5</v>
      </c>
      <c r="AA132" s="48">
        <v>6.5</v>
      </c>
      <c r="AB132" s="49">
        <v>6.5</v>
      </c>
      <c r="AC132" s="376"/>
      <c r="AD132" s="376"/>
      <c r="AE132" s="376"/>
      <c r="AF132" s="376"/>
      <c r="AG132" s="376"/>
      <c r="AH132" s="376"/>
      <c r="AI132" s="376"/>
      <c r="AJ132" s="376"/>
      <c r="AK132" s="376"/>
      <c r="AL132" s="376"/>
      <c r="AM132" s="376"/>
      <c r="AN132" s="376"/>
      <c r="AO132" s="376"/>
      <c r="AP132" s="376"/>
      <c r="AQ132" s="376"/>
      <c r="AR132" s="376"/>
      <c r="AS132" s="376"/>
      <c r="AT132" s="376"/>
      <c r="AU132" s="376"/>
      <c r="AV132" s="376"/>
      <c r="AW132" s="376"/>
      <c r="AX132" s="376"/>
      <c r="AY132" s="376"/>
      <c r="AZ132" s="376"/>
      <c r="BA132" s="376"/>
      <c r="BB132" s="376"/>
      <c r="BC132" s="376"/>
      <c r="BD132" s="376"/>
      <c r="BE132" s="376"/>
      <c r="BF132" s="376"/>
      <c r="BG132" s="376"/>
      <c r="BH132" s="376"/>
      <c r="BI132" s="376"/>
      <c r="BJ132" s="376"/>
      <c r="BK132" s="376"/>
      <c r="BL132" s="376"/>
      <c r="BM132" s="376"/>
      <c r="BN132" s="376"/>
      <c r="BO132" s="376"/>
      <c r="BP132" s="376"/>
      <c r="BQ132" s="376"/>
      <c r="BR132" s="376"/>
      <c r="BS132" s="376"/>
      <c r="BT132" s="376"/>
      <c r="BU132" s="376"/>
      <c r="BV132" s="376"/>
      <c r="BW132" s="376"/>
      <c r="BX132" s="376"/>
      <c r="BY132" s="376"/>
      <c r="BZ132" s="376"/>
      <c r="CA132" s="376"/>
      <c r="CB132" s="376"/>
      <c r="CC132" s="376"/>
      <c r="CD132" s="376"/>
      <c r="CE132" s="376"/>
      <c r="CF132" s="376"/>
      <c r="CG132" s="376"/>
      <c r="CH132" s="376"/>
      <c r="CI132" s="376"/>
      <c r="CJ132" s="376"/>
      <c r="CK132" s="376"/>
      <c r="CL132" s="376"/>
      <c r="CM132" s="187"/>
      <c r="CN132" s="187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</row>
    <row r="133" spans="1:115" s="2" customFormat="1" ht="10.5" customHeight="1" thickBot="1">
      <c r="A133" s="393" t="s">
        <v>79</v>
      </c>
      <c r="B133" s="50"/>
      <c r="C133" s="50" t="s">
        <v>903</v>
      </c>
      <c r="D133" s="257" t="s">
        <v>39</v>
      </c>
      <c r="E133" s="50">
        <v>6.5</v>
      </c>
      <c r="F133" s="50">
        <v>6.5</v>
      </c>
      <c r="G133" s="50">
        <v>6.5</v>
      </c>
      <c r="H133" s="715">
        <v>6.5</v>
      </c>
      <c r="I133" s="50">
        <v>6.5</v>
      </c>
      <c r="J133" s="50">
        <v>6.5</v>
      </c>
      <c r="K133" s="50">
        <v>6.5</v>
      </c>
      <c r="L133" s="50">
        <v>6.5</v>
      </c>
      <c r="M133" s="50">
        <v>6.5</v>
      </c>
      <c r="N133" s="715">
        <v>6.5</v>
      </c>
      <c r="O133" s="50">
        <v>6.5</v>
      </c>
      <c r="P133" s="50">
        <v>6.5</v>
      </c>
      <c r="Q133" s="50">
        <v>6.5</v>
      </c>
      <c r="R133" s="50">
        <v>6.5</v>
      </c>
      <c r="S133" s="50">
        <v>6.5</v>
      </c>
      <c r="T133" s="50">
        <v>6.5</v>
      </c>
      <c r="U133" s="50">
        <v>6.5</v>
      </c>
      <c r="V133" s="715">
        <v>6.5</v>
      </c>
      <c r="W133" s="50">
        <v>6.5</v>
      </c>
      <c r="X133" s="50">
        <v>6.5</v>
      </c>
      <c r="Y133" s="50">
        <v>6.5</v>
      </c>
      <c r="Z133" s="50">
        <v>6.5</v>
      </c>
      <c r="AA133" s="50">
        <v>6.5</v>
      </c>
      <c r="AB133" s="51">
        <v>6.5</v>
      </c>
      <c r="AC133" s="376"/>
      <c r="AD133" s="376"/>
      <c r="AE133" s="376"/>
      <c r="AF133" s="376"/>
      <c r="AG133" s="376"/>
      <c r="AH133" s="376"/>
      <c r="AI133" s="376"/>
      <c r="AJ133" s="376"/>
      <c r="AK133" s="376"/>
      <c r="AL133" s="376"/>
      <c r="AM133" s="376"/>
      <c r="AN133" s="376"/>
      <c r="AO133" s="376"/>
      <c r="AP133" s="376"/>
      <c r="AQ133" s="376"/>
      <c r="AR133" s="376"/>
      <c r="AS133" s="376"/>
      <c r="AT133" s="376"/>
      <c r="AU133" s="376"/>
      <c r="AV133" s="376"/>
      <c r="AW133" s="376"/>
      <c r="AX133" s="376"/>
      <c r="AY133" s="376"/>
      <c r="AZ133" s="376"/>
      <c r="BA133" s="376"/>
      <c r="BB133" s="376"/>
      <c r="BC133" s="376"/>
      <c r="BD133" s="376"/>
      <c r="BE133" s="376"/>
      <c r="BF133" s="376"/>
      <c r="BG133" s="376"/>
      <c r="BH133" s="376"/>
      <c r="BI133" s="376"/>
      <c r="BJ133" s="376"/>
      <c r="BK133" s="376"/>
      <c r="BL133" s="376"/>
      <c r="BM133" s="376"/>
      <c r="BN133" s="376"/>
      <c r="BO133" s="376"/>
      <c r="BP133" s="376"/>
      <c r="BQ133" s="376"/>
      <c r="BR133" s="376"/>
      <c r="BS133" s="376"/>
      <c r="BT133" s="376"/>
      <c r="BU133" s="376"/>
      <c r="BV133" s="376"/>
      <c r="BW133" s="376"/>
      <c r="BX133" s="376"/>
      <c r="BY133" s="376"/>
      <c r="BZ133" s="376"/>
      <c r="CA133" s="376"/>
      <c r="CB133" s="376"/>
      <c r="CC133" s="376"/>
      <c r="CD133" s="376"/>
      <c r="CE133" s="376"/>
      <c r="CF133" s="376"/>
      <c r="CG133" s="376"/>
      <c r="CH133" s="376"/>
      <c r="CI133" s="376"/>
      <c r="CJ133" s="376"/>
      <c r="CK133" s="376"/>
      <c r="CL133" s="376"/>
      <c r="CM133" s="187"/>
      <c r="CN133" s="187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</row>
    <row r="134" spans="1:115" s="1" customFormat="1" ht="10.5" customHeight="1">
      <c r="A134" s="1357" t="s">
        <v>5</v>
      </c>
      <c r="B134" s="1361" t="s">
        <v>46</v>
      </c>
      <c r="C134" s="1222"/>
      <c r="D134" s="1266"/>
      <c r="E134" s="88"/>
      <c r="F134" s="88"/>
      <c r="G134" s="88"/>
      <c r="H134" s="680"/>
      <c r="I134" s="88"/>
      <c r="J134" s="88"/>
      <c r="K134" s="88"/>
      <c r="L134" s="88"/>
      <c r="M134" s="88"/>
      <c r="N134" s="680"/>
      <c r="O134" s="88"/>
      <c r="P134" s="88"/>
      <c r="Q134" s="88"/>
      <c r="R134" s="88"/>
      <c r="S134" s="88"/>
      <c r="T134" s="88"/>
      <c r="U134" s="88"/>
      <c r="V134" s="680"/>
      <c r="W134" s="88"/>
      <c r="X134" s="88"/>
      <c r="Y134" s="88"/>
      <c r="Z134" s="88"/>
      <c r="AA134" s="88"/>
      <c r="AB134" s="89"/>
      <c r="AC134" s="58" t="s">
        <v>125</v>
      </c>
      <c r="AD134" s="61">
        <f>AD136/AC136</f>
        <v>1.199578006702672</v>
      </c>
      <c r="AE134" s="69"/>
      <c r="AF134" s="396"/>
      <c r="AG134" s="117"/>
      <c r="AH134" s="117"/>
      <c r="AI134" s="117"/>
      <c r="AJ134" s="117"/>
      <c r="AK134" s="117"/>
      <c r="AL134" s="117"/>
      <c r="AM134" s="117"/>
      <c r="AN134" s="117"/>
      <c r="AO134" s="117"/>
      <c r="AP134" s="117"/>
      <c r="AQ134" s="117"/>
      <c r="AR134" s="117"/>
      <c r="AS134" s="117"/>
      <c r="AT134" s="117"/>
      <c r="AU134" s="117"/>
      <c r="AV134" s="117"/>
      <c r="AW134" s="117"/>
      <c r="AX134" s="117"/>
      <c r="AY134" s="117"/>
      <c r="AZ134" s="117"/>
      <c r="BA134" s="117"/>
      <c r="BB134" s="117"/>
      <c r="BC134" s="117"/>
      <c r="BD134" s="117"/>
      <c r="BE134" s="376"/>
      <c r="BF134" s="376"/>
      <c r="BG134" s="376"/>
      <c r="BH134" s="376"/>
      <c r="BI134" s="376"/>
      <c r="BJ134" s="376"/>
      <c r="BK134" s="376"/>
      <c r="BL134" s="376"/>
      <c r="BM134" s="376"/>
      <c r="BN134" s="376"/>
      <c r="BO134" s="376"/>
      <c r="BP134" s="376"/>
      <c r="BQ134" s="376"/>
      <c r="BR134" s="376"/>
      <c r="BS134" s="376"/>
      <c r="BT134" s="376"/>
      <c r="BU134" s="376"/>
      <c r="BV134" s="376"/>
      <c r="BW134" s="376"/>
      <c r="BX134" s="376"/>
      <c r="BY134" s="376"/>
      <c r="BZ134" s="376"/>
      <c r="CA134" s="376"/>
      <c r="CB134" s="376"/>
      <c r="CC134" s="376"/>
      <c r="CD134" s="376"/>
      <c r="CE134" s="376"/>
      <c r="CF134" s="376"/>
      <c r="CG134" s="376"/>
      <c r="CH134" s="376"/>
      <c r="CI134" s="376"/>
      <c r="CJ134" s="376"/>
      <c r="CK134" s="376"/>
      <c r="CL134" s="376"/>
      <c r="CM134" s="187"/>
      <c r="CN134" s="187"/>
    </row>
    <row r="135" spans="1:115" s="1" customFormat="1" ht="10.5" customHeight="1">
      <c r="A135" s="1358"/>
      <c r="B135" s="1364"/>
      <c r="C135" s="1165" t="s">
        <v>139</v>
      </c>
      <c r="D135" s="155" t="s">
        <v>34</v>
      </c>
      <c r="E135" s="122">
        <f>ROUND(SQRT(E136^2+E137^2)*1000/(1.73*E$132),0)</f>
        <v>51</v>
      </c>
      <c r="F135" s="122">
        <f t="shared" ref="F135:AB135" si="31">ROUND(SQRT(F136^2+F137^2)*1000/(1.73*F$132),0)</f>
        <v>51</v>
      </c>
      <c r="G135" s="122">
        <f t="shared" si="31"/>
        <v>49</v>
      </c>
      <c r="H135" s="682">
        <f t="shared" si="31"/>
        <v>48</v>
      </c>
      <c r="I135" s="122">
        <f t="shared" si="31"/>
        <v>53</v>
      </c>
      <c r="J135" s="122">
        <f>ROUND(SQRT(J136^2+J137^2)*1000/(1.73*J$132),0)</f>
        <v>50</v>
      </c>
      <c r="K135" s="122">
        <f t="shared" si="31"/>
        <v>51</v>
      </c>
      <c r="L135" s="122">
        <f t="shared" si="31"/>
        <v>52</v>
      </c>
      <c r="M135" s="122">
        <f t="shared" si="31"/>
        <v>50</v>
      </c>
      <c r="N135" s="682">
        <f>ROUND(SQRT(N136^2+N137^2)*1000/(1.73*N$132),0)</f>
        <v>52</v>
      </c>
      <c r="O135" s="122">
        <f t="shared" si="31"/>
        <v>62</v>
      </c>
      <c r="P135" s="122">
        <f t="shared" si="31"/>
        <v>53</v>
      </c>
      <c r="Q135" s="122">
        <f t="shared" si="31"/>
        <v>60</v>
      </c>
      <c r="R135" s="122">
        <f>ROUND(SQRT(R136^2+R137^2)*1000/(1.73*R$132),0)</f>
        <v>52</v>
      </c>
      <c r="S135" s="122">
        <f t="shared" si="31"/>
        <v>62</v>
      </c>
      <c r="T135" s="122">
        <f t="shared" si="31"/>
        <v>55</v>
      </c>
      <c r="U135" s="122">
        <f t="shared" si="31"/>
        <v>56</v>
      </c>
      <c r="V135" s="682">
        <f t="shared" si="31"/>
        <v>49</v>
      </c>
      <c r="W135" s="122">
        <f t="shared" si="31"/>
        <v>52</v>
      </c>
      <c r="X135" s="122">
        <f t="shared" si="31"/>
        <v>53</v>
      </c>
      <c r="Y135" s="122">
        <f t="shared" si="31"/>
        <v>54</v>
      </c>
      <c r="Z135" s="122">
        <f t="shared" si="31"/>
        <v>52</v>
      </c>
      <c r="AA135" s="122">
        <f t="shared" si="31"/>
        <v>50</v>
      </c>
      <c r="AB135" s="123">
        <f t="shared" si="31"/>
        <v>50</v>
      </c>
      <c r="AC135" s="382"/>
      <c r="AD135" s="206"/>
      <c r="AE135" s="69"/>
      <c r="AF135" s="384"/>
      <c r="AG135" s="384"/>
      <c r="AH135" s="384"/>
      <c r="AI135" s="384"/>
      <c r="AJ135" s="384"/>
      <c r="AK135" s="384"/>
      <c r="AL135" s="384"/>
      <c r="AM135" s="384"/>
      <c r="AN135" s="384"/>
      <c r="AO135" s="384"/>
      <c r="AP135" s="384"/>
      <c r="AQ135" s="384"/>
      <c r="AR135" s="384"/>
      <c r="AS135" s="384"/>
      <c r="AT135" s="384"/>
      <c r="AU135" s="384"/>
      <c r="AV135" s="384"/>
      <c r="AW135" s="384"/>
      <c r="AX135" s="384"/>
      <c r="AY135" s="384"/>
      <c r="AZ135" s="384"/>
      <c r="BA135" s="384"/>
      <c r="BB135" s="384"/>
      <c r="BC135" s="384"/>
      <c r="BD135" s="384"/>
      <c r="BE135" s="376"/>
      <c r="BF135" s="376"/>
      <c r="BG135" s="376"/>
      <c r="BH135" s="376"/>
      <c r="BI135" s="376"/>
      <c r="BJ135" s="376"/>
      <c r="BK135" s="376"/>
      <c r="BL135" s="376"/>
      <c r="BM135" s="376"/>
      <c r="BN135" s="376"/>
      <c r="BO135" s="376"/>
      <c r="BP135" s="376"/>
      <c r="BQ135" s="376"/>
      <c r="BR135" s="376"/>
      <c r="BS135" s="376"/>
      <c r="BT135" s="376"/>
      <c r="BU135" s="376"/>
      <c r="BV135" s="376"/>
      <c r="BW135" s="376"/>
      <c r="BX135" s="376"/>
      <c r="BY135" s="376"/>
      <c r="BZ135" s="376"/>
      <c r="CA135" s="376"/>
      <c r="CB135" s="376"/>
      <c r="CC135" s="376"/>
      <c r="CD135" s="376"/>
      <c r="CE135" s="376"/>
      <c r="CF135" s="376"/>
      <c r="CG135" s="376"/>
      <c r="CH135" s="376"/>
      <c r="CI135" s="376"/>
      <c r="CJ135" s="376"/>
      <c r="CK135" s="376"/>
      <c r="CL135" s="376"/>
      <c r="CM135" s="187"/>
      <c r="CN135" s="187"/>
    </row>
    <row r="136" spans="1:115" s="1" customFormat="1" ht="10.5" customHeight="1">
      <c r="A136" s="1358"/>
      <c r="B136" s="1364"/>
      <c r="C136" s="1165" t="s">
        <v>967</v>
      </c>
      <c r="D136" s="155" t="s">
        <v>126</v>
      </c>
      <c r="E136" s="59">
        <f>(AG136-AF136)*$AE136</f>
        <v>0.34379999999800931</v>
      </c>
      <c r="F136" s="59">
        <f t="shared" ref="F136" si="32">(AH136-AG136)*$AE136</f>
        <v>0.51372000000119444</v>
      </c>
      <c r="G136" s="59">
        <f t="shared" ref="G136" si="33">(AI136-AH136)*$AE136</f>
        <v>0.45540000000110015</v>
      </c>
      <c r="H136" s="679">
        <f t="shared" ref="H136" si="34">(AJ136-AI136)*$AE136</f>
        <v>0.46223999999856463</v>
      </c>
      <c r="I136" s="59">
        <f t="shared" ref="I136" si="35">(AK136-AJ136)*$AE136</f>
        <v>0.53891999999978002</v>
      </c>
      <c r="J136" s="59">
        <f t="shared" ref="J136" si="36">(AL136-AK136)*$AE136</f>
        <v>0.35424000000275557</v>
      </c>
      <c r="K136" s="59">
        <f t="shared" ref="K136" si="37">(AM136-AL136)*$AE136</f>
        <v>0.48743999999715015</v>
      </c>
      <c r="L136" s="59">
        <f t="shared" ref="L136" si="38">(AN136-AM136)*$AE136</f>
        <v>0.34992000000056578</v>
      </c>
      <c r="M136" s="59">
        <f t="shared" ref="M136" si="39">(AO136-AN136)*$AE136</f>
        <v>0.4320000000028813</v>
      </c>
      <c r="N136" s="679">
        <f t="shared" ref="N136" si="40">(AP136-AO136)*$AE136</f>
        <v>0.33335999999981142</v>
      </c>
      <c r="O136" s="59">
        <f t="shared" ref="O136" si="41">(AQ136-AP136)*$AE136</f>
        <v>0.14651999999841792</v>
      </c>
      <c r="P136" s="59">
        <f t="shared" ref="P136" si="42">(AR136-AQ136)*$AE136</f>
        <v>0.2628000000011525</v>
      </c>
      <c r="Q136" s="59">
        <f t="shared" ref="Q136" si="43">(AS136-AR136)*$AE136</f>
        <v>0.16991999999663676</v>
      </c>
      <c r="R136" s="59">
        <f t="shared" ref="R136" si="44">(AT136-AS136)*$AE136</f>
        <v>0.3909600000049977</v>
      </c>
      <c r="S136" s="59">
        <f t="shared" ref="S136" si="45">(AU136-AT136)*$AE136</f>
        <v>0.1915199999944889</v>
      </c>
      <c r="T136" s="59">
        <f t="shared" ref="T136" si="46">(AV136-AU136)*$AE136</f>
        <v>0.27360000000335277</v>
      </c>
      <c r="U136" s="59">
        <f t="shared" ref="U136" si="47">(AW136-AV136)*$AE136</f>
        <v>0.25524000000223168</v>
      </c>
      <c r="V136" s="679">
        <f t="shared" ref="V136" si="48">(AX136-AW136)*$AE136</f>
        <v>0.39959999999628054</v>
      </c>
      <c r="W136" s="59">
        <f t="shared" ref="W136" si="49">(AY136-AX136)*$AE136</f>
        <v>0.5223599999990256</v>
      </c>
      <c r="X136" s="59">
        <f t="shared" ref="X136" si="50">(AZ136-AY136)*$AE136</f>
        <v>0.23688000000111062</v>
      </c>
      <c r="Y136" s="59">
        <f t="shared" ref="Y136" si="51">(BA136-AZ136)*$AE136</f>
        <v>0.23435999999928755</v>
      </c>
      <c r="Z136" s="59">
        <f t="shared" ref="Z136" si="52">(BB136-BA136)*$AE136</f>
        <v>0.51624000000301751</v>
      </c>
      <c r="AA136" s="59">
        <f t="shared" ref="AA136" si="53">(BC136-BB136)*$AE136</f>
        <v>0.48851999999606049</v>
      </c>
      <c r="AB136" s="60">
        <f t="shared" ref="AB136" si="54">(BD136-BC136)*$AE136</f>
        <v>0.34199999999764258</v>
      </c>
      <c r="AC136" s="58">
        <f>(BD136-AF136)*AE136</f>
        <v>8.7015599999955153</v>
      </c>
      <c r="AD136" s="61">
        <f>(BD137-AF137)*AE136</f>
        <v>10.438199999998323</v>
      </c>
      <c r="AE136" s="69">
        <v>3.6</v>
      </c>
      <c r="AF136" s="384">
        <v>8554.7921000000006</v>
      </c>
      <c r="AG136" s="384">
        <v>8554.8876</v>
      </c>
      <c r="AH136" s="384">
        <v>8555.0303000000004</v>
      </c>
      <c r="AI136" s="384">
        <v>8555.1568000000007</v>
      </c>
      <c r="AJ136" s="384">
        <v>8555.2852000000003</v>
      </c>
      <c r="AK136" s="384">
        <v>8555.4349000000002</v>
      </c>
      <c r="AL136" s="384">
        <v>8555.533300000001</v>
      </c>
      <c r="AM136" s="384">
        <v>8555.6687000000002</v>
      </c>
      <c r="AN136" s="384">
        <v>8555.7659000000003</v>
      </c>
      <c r="AO136" s="384">
        <v>8555.8859000000011</v>
      </c>
      <c r="AP136" s="384">
        <v>8555.9785000000011</v>
      </c>
      <c r="AQ136" s="384">
        <v>8556.0192000000006</v>
      </c>
      <c r="AR136" s="384">
        <v>8556.092200000001</v>
      </c>
      <c r="AS136" s="384">
        <v>8556.1394</v>
      </c>
      <c r="AT136" s="384">
        <v>8556.2480000000014</v>
      </c>
      <c r="AU136" s="384">
        <v>8556.3011999999999</v>
      </c>
      <c r="AV136" s="384">
        <v>8556.3772000000008</v>
      </c>
      <c r="AW136" s="384">
        <v>8556.4481000000014</v>
      </c>
      <c r="AX136" s="384">
        <v>8556.5591000000004</v>
      </c>
      <c r="AY136" s="384">
        <v>8556.7042000000001</v>
      </c>
      <c r="AZ136" s="384">
        <v>8556.77</v>
      </c>
      <c r="BA136" s="384">
        <v>8556.8351000000002</v>
      </c>
      <c r="BB136" s="384">
        <v>8556.9785000000011</v>
      </c>
      <c r="BC136" s="384">
        <v>8557.1142</v>
      </c>
      <c r="BD136" s="384">
        <v>8557.2091999999993</v>
      </c>
      <c r="BE136" s="376"/>
      <c r="BF136" s="376"/>
      <c r="BG136" s="376"/>
      <c r="BH136" s="376"/>
      <c r="BI136" s="376"/>
      <c r="BJ136" s="376"/>
      <c r="BK136" s="376"/>
      <c r="BL136" s="376"/>
      <c r="BM136" s="376"/>
      <c r="BN136" s="376"/>
      <c r="BO136" s="376"/>
      <c r="BP136" s="376"/>
      <c r="BQ136" s="376"/>
      <c r="BR136" s="376"/>
      <c r="BS136" s="376"/>
      <c r="BT136" s="376"/>
      <c r="BU136" s="376"/>
      <c r="BV136" s="376"/>
      <c r="BW136" s="376"/>
      <c r="BX136" s="376"/>
      <c r="BY136" s="376"/>
      <c r="BZ136" s="376"/>
      <c r="CA136" s="376"/>
      <c r="CB136" s="376"/>
      <c r="CC136" s="376"/>
      <c r="CD136" s="376"/>
      <c r="CE136" s="376"/>
      <c r="CF136" s="376"/>
      <c r="CG136" s="376"/>
      <c r="CH136" s="376"/>
      <c r="CI136" s="376"/>
      <c r="CJ136" s="376"/>
      <c r="CK136" s="376"/>
      <c r="CL136" s="376"/>
      <c r="CM136" s="187"/>
      <c r="CN136" s="187"/>
    </row>
    <row r="137" spans="1:115" s="1" customFormat="1" ht="10.5" customHeight="1">
      <c r="A137" s="1358"/>
      <c r="B137" s="1364"/>
      <c r="C137" s="1165" t="s">
        <v>967</v>
      </c>
      <c r="D137" s="155" t="s">
        <v>127</v>
      </c>
      <c r="E137" s="59">
        <f t="shared" ref="E137" si="55">(AG137-AF137)*$AE136</f>
        <v>0.45395999999818742</v>
      </c>
      <c r="F137" s="59">
        <f t="shared" ref="F137" si="56">(AH137-AG137)*$AE136</f>
        <v>0.26136000000478815</v>
      </c>
      <c r="G137" s="59">
        <f t="shared" ref="G137" si="57">(AI137-AH137)*$AE136</f>
        <v>0.31247999999686726</v>
      </c>
      <c r="H137" s="679">
        <f t="shared" ref="H137" si="58">(AJ137-AI137)*$AE136</f>
        <v>0.28727999999828174</v>
      </c>
      <c r="I137" s="59">
        <f t="shared" ref="I137" si="59">(AK137-AJ137)*$AE136</f>
        <v>0.25379999999931896</v>
      </c>
      <c r="J137" s="59">
        <f t="shared" ref="J137" si="60">(AL137-AK137)*$AE136</f>
        <v>0.43776000000143539</v>
      </c>
      <c r="K137" s="59">
        <f t="shared" ref="K137" si="61">(AM137-AL137)*$AE136</f>
        <v>0.29412000000229455</v>
      </c>
      <c r="L137" s="59">
        <f t="shared" ref="L137" si="62">(AN137-AM137)*$AE136</f>
        <v>0.46511999999784165</v>
      </c>
      <c r="M137" s="59">
        <f t="shared" ref="M137" si="63">(AO137-AN137)*$AE136</f>
        <v>0.35820000000094299</v>
      </c>
      <c r="N137" s="679">
        <f t="shared" ref="N137" si="64">(AP137-AO137)*$AE136</f>
        <v>0.47411999999967519</v>
      </c>
      <c r="O137" s="59">
        <f t="shared" ref="O137" si="65">(AQ137-AP137)*$AE136</f>
        <v>0.68220000000146686</v>
      </c>
      <c r="P137" s="59">
        <f t="shared" ref="P137" si="66">(AR137-AQ137)*$AE136</f>
        <v>0.53676000000195934</v>
      </c>
      <c r="Q137" s="59">
        <f t="shared" ref="Q137" si="67">(AS137-AR137)*$AE136</f>
        <v>0.64907999999995813</v>
      </c>
      <c r="R137" s="59">
        <f t="shared" ref="R137" si="68">(AT137-AS137)*$AE136</f>
        <v>0.43379999999669966</v>
      </c>
      <c r="S137" s="59">
        <f t="shared" ref="S137" si="69">(AU137-AT137)*$AE136</f>
        <v>0.66887999999744352</v>
      </c>
      <c r="T137" s="59">
        <f t="shared" ref="T137" si="70">(AV137-AU137)*$AE136</f>
        <v>0.55224000000380336</v>
      </c>
      <c r="U137" s="59">
        <f t="shared" ref="U137" si="71">(AW137-AV137)*$AE136</f>
        <v>0.57024000000092201</v>
      </c>
      <c r="V137" s="679">
        <f t="shared" ref="V137" si="72">(AX137-AW137)*$AE136</f>
        <v>0.38339999999952851</v>
      </c>
      <c r="W137" s="59">
        <f t="shared" ref="W137" si="73">(AY137-AX137)*$AE136</f>
        <v>0.25272000000040862</v>
      </c>
      <c r="X137" s="59">
        <f t="shared" ref="X137" si="74">(AZ137-AY137)*$AE136</f>
        <v>0.54683999999615485</v>
      </c>
      <c r="Y137" s="59">
        <f t="shared" ref="Y137" si="75">(BA137-AZ137)*$AE136</f>
        <v>0.56016000000017818</v>
      </c>
      <c r="Z137" s="59">
        <f t="shared" ref="Z137" si="76">(BB137-BA137)*$AE136</f>
        <v>0.27288000000189644</v>
      </c>
      <c r="AA137" s="59">
        <f t="shared" ref="AA137" si="77">(BC137-BB137)*$AE136</f>
        <v>0.28116000000227359</v>
      </c>
      <c r="AB137" s="60">
        <f t="shared" ref="AB137" si="78">(BD137-BC137)*$AE136</f>
        <v>0.44963999999599763</v>
      </c>
      <c r="AC137" s="58"/>
      <c r="AD137" s="61"/>
      <c r="AE137" s="69"/>
      <c r="AF137" s="384">
        <v>9354.6756000000005</v>
      </c>
      <c r="AG137" s="384">
        <v>9354.8017</v>
      </c>
      <c r="AH137" s="384">
        <v>9354.8743000000013</v>
      </c>
      <c r="AI137" s="384">
        <v>9354.9611000000004</v>
      </c>
      <c r="AJ137" s="384">
        <v>9355.0409</v>
      </c>
      <c r="AK137" s="384">
        <v>9355.1113999999998</v>
      </c>
      <c r="AL137" s="384">
        <v>9355.2330000000002</v>
      </c>
      <c r="AM137" s="384">
        <v>9355.3147000000008</v>
      </c>
      <c r="AN137" s="384">
        <v>9355.4439000000002</v>
      </c>
      <c r="AO137" s="384">
        <v>9355.5434000000005</v>
      </c>
      <c r="AP137" s="384">
        <v>9355.6751000000004</v>
      </c>
      <c r="AQ137" s="384">
        <v>9355.8646000000008</v>
      </c>
      <c r="AR137" s="384">
        <v>9356.0137000000013</v>
      </c>
      <c r="AS137" s="384">
        <v>9356.1940000000013</v>
      </c>
      <c r="AT137" s="384">
        <v>9356.3145000000004</v>
      </c>
      <c r="AU137" s="384">
        <v>9356.5002999999997</v>
      </c>
      <c r="AV137" s="384">
        <v>9356.6537000000008</v>
      </c>
      <c r="AW137" s="384">
        <v>9356.812100000001</v>
      </c>
      <c r="AX137" s="384">
        <v>9356.9186000000009</v>
      </c>
      <c r="AY137" s="384">
        <v>9356.988800000001</v>
      </c>
      <c r="AZ137" s="384">
        <v>9357.1406999999999</v>
      </c>
      <c r="BA137" s="384">
        <v>9357.2963</v>
      </c>
      <c r="BB137" s="384">
        <v>9357.3721000000005</v>
      </c>
      <c r="BC137" s="384">
        <v>9357.4502000000011</v>
      </c>
      <c r="BD137" s="384">
        <v>9357.5751</v>
      </c>
      <c r="BE137" s="376"/>
      <c r="BF137" s="384"/>
      <c r="BG137" s="384"/>
      <c r="BH137" s="384"/>
      <c r="BI137" s="384"/>
      <c r="BJ137" s="384"/>
      <c r="BK137" s="384"/>
      <c r="BL137" s="384"/>
      <c r="BM137" s="384"/>
      <c r="BN137" s="384"/>
      <c r="BO137" s="384"/>
      <c r="BP137" s="384"/>
      <c r="BQ137" s="384"/>
      <c r="BR137" s="384"/>
      <c r="BS137" s="384"/>
      <c r="BT137" s="384"/>
      <c r="BU137" s="384"/>
      <c r="BV137" s="384"/>
      <c r="BW137" s="384"/>
      <c r="BX137" s="384"/>
      <c r="BY137" s="384"/>
      <c r="BZ137" s="384"/>
      <c r="CA137" s="384"/>
      <c r="CB137" s="384"/>
      <c r="CC137" s="376"/>
      <c r="CD137" s="376"/>
      <c r="CE137" s="376"/>
      <c r="CF137" s="376"/>
      <c r="CG137" s="376"/>
      <c r="CH137" s="376"/>
      <c r="CI137" s="376"/>
      <c r="CJ137" s="376"/>
      <c r="CK137" s="376"/>
      <c r="CL137" s="376"/>
      <c r="CM137" s="187"/>
      <c r="CN137" s="187"/>
    </row>
    <row r="138" spans="1:115" s="1" customFormat="1" ht="10.5" customHeight="1" thickBot="1">
      <c r="A138" s="1362"/>
      <c r="B138" s="1363"/>
      <c r="C138" s="312"/>
      <c r="D138" s="271" t="s">
        <v>42</v>
      </c>
      <c r="E138" s="63">
        <f t="shared" ref="E138:AB138" si="79">E137/E136</f>
        <v>1.3204188481699126</v>
      </c>
      <c r="F138" s="63">
        <f t="shared" si="79"/>
        <v>0.50875963560729676</v>
      </c>
      <c r="G138" s="63">
        <f t="shared" si="79"/>
        <v>0.68616600789660165</v>
      </c>
      <c r="H138" s="681">
        <f t="shared" si="79"/>
        <v>0.6214953271010164</v>
      </c>
      <c r="I138" s="63">
        <f t="shared" si="79"/>
        <v>0.47094188376646356</v>
      </c>
      <c r="J138" s="63">
        <f t="shared" si="79"/>
        <v>1.2357723577180164</v>
      </c>
      <c r="K138" s="63">
        <f t="shared" si="79"/>
        <v>0.60339734121946109</v>
      </c>
      <c r="L138" s="63">
        <f t="shared" si="79"/>
        <v>1.3292181069875675</v>
      </c>
      <c r="M138" s="63">
        <f t="shared" si="79"/>
        <v>0.82916666666331929</v>
      </c>
      <c r="N138" s="681">
        <f t="shared" si="79"/>
        <v>1.4222462203022059</v>
      </c>
      <c r="O138" s="63">
        <f t="shared" si="79"/>
        <v>4.6560196560799421</v>
      </c>
      <c r="P138" s="63">
        <f t="shared" si="79"/>
        <v>2.0424657534231558</v>
      </c>
      <c r="Q138" s="63">
        <f t="shared" si="79"/>
        <v>3.8199152543126496</v>
      </c>
      <c r="R138" s="63">
        <f t="shared" si="79"/>
        <v>1.1095764272333597</v>
      </c>
      <c r="S138" s="63">
        <f t="shared" si="79"/>
        <v>3.4924812030946684</v>
      </c>
      <c r="T138" s="63">
        <f t="shared" si="79"/>
        <v>2.018421052620746</v>
      </c>
      <c r="U138" s="63">
        <f t="shared" si="79"/>
        <v>2.2341325810842192</v>
      </c>
      <c r="V138" s="681">
        <f t="shared" si="79"/>
        <v>0.95945945946721012</v>
      </c>
      <c r="W138" s="63">
        <f t="shared" si="79"/>
        <v>0.48380427291691558</v>
      </c>
      <c r="X138" s="63">
        <f t="shared" si="79"/>
        <v>2.3085106382708163</v>
      </c>
      <c r="Y138" s="63">
        <f t="shared" si="79"/>
        <v>2.3901689708221583</v>
      </c>
      <c r="Z138" s="63">
        <f t="shared" si="79"/>
        <v>0.52859135285971914</v>
      </c>
      <c r="AA138" s="63">
        <f t="shared" si="79"/>
        <v>0.57553426677421782</v>
      </c>
      <c r="AB138" s="64">
        <f t="shared" si="79"/>
        <v>1.3147368421026229</v>
      </c>
      <c r="AC138" s="58"/>
      <c r="AD138" s="61"/>
      <c r="AE138" s="69"/>
      <c r="AF138" s="384"/>
      <c r="AG138" s="117"/>
      <c r="AH138" s="384"/>
      <c r="AI138" s="384"/>
      <c r="AJ138" s="384"/>
      <c r="AK138" s="384"/>
      <c r="AL138" s="384"/>
      <c r="AM138" s="384"/>
      <c r="AN138" s="384"/>
      <c r="AO138" s="384"/>
      <c r="AP138" s="384"/>
      <c r="AQ138" s="384"/>
      <c r="AR138" s="384"/>
      <c r="AS138" s="384"/>
      <c r="AT138" s="384"/>
      <c r="AU138" s="384"/>
      <c r="AV138" s="384"/>
      <c r="AW138" s="384"/>
      <c r="AX138" s="384"/>
      <c r="AY138" s="384"/>
      <c r="AZ138" s="384"/>
      <c r="BA138" s="384"/>
      <c r="BB138" s="384"/>
      <c r="BC138" s="384"/>
      <c r="BD138" s="384"/>
      <c r="BE138" s="376"/>
      <c r="BF138" s="376"/>
      <c r="BG138" s="376"/>
      <c r="BH138" s="376"/>
      <c r="BI138" s="376"/>
      <c r="BJ138" s="376"/>
      <c r="BK138" s="376"/>
      <c r="BL138" s="376"/>
      <c r="BM138" s="376"/>
      <c r="BN138" s="376"/>
      <c r="BO138" s="376"/>
      <c r="BP138" s="376"/>
      <c r="BQ138" s="376"/>
      <c r="BR138" s="376"/>
      <c r="BS138" s="376"/>
      <c r="BT138" s="376"/>
      <c r="BU138" s="376"/>
      <c r="BV138" s="376"/>
      <c r="BW138" s="376"/>
      <c r="BX138" s="376"/>
      <c r="BY138" s="376"/>
      <c r="BZ138" s="376"/>
      <c r="CA138" s="376"/>
      <c r="CB138" s="376"/>
      <c r="CC138" s="376"/>
      <c r="CD138" s="376"/>
      <c r="CE138" s="376"/>
      <c r="CF138" s="376"/>
      <c r="CG138" s="376"/>
      <c r="CH138" s="376"/>
      <c r="CI138" s="376"/>
      <c r="CJ138" s="376"/>
      <c r="CK138" s="376"/>
      <c r="CL138" s="376"/>
      <c r="CM138" s="187"/>
      <c r="CN138" s="187"/>
    </row>
    <row r="139" spans="1:115" s="1" customFormat="1" ht="10.5" customHeight="1">
      <c r="A139" s="1357" t="s">
        <v>44</v>
      </c>
      <c r="B139" s="1361" t="s">
        <v>47</v>
      </c>
      <c r="C139" s="1222"/>
      <c r="D139" s="1266"/>
      <c r="E139" s="71"/>
      <c r="F139" s="71"/>
      <c r="G139" s="71"/>
      <c r="H139" s="960"/>
      <c r="I139" s="71"/>
      <c r="J139" s="71"/>
      <c r="K139" s="71"/>
      <c r="L139" s="71"/>
      <c r="M139" s="71"/>
      <c r="N139" s="960"/>
      <c r="O139" s="71"/>
      <c r="P139" s="71"/>
      <c r="Q139" s="71"/>
      <c r="R139" s="71"/>
      <c r="S139" s="71"/>
      <c r="T139" s="71"/>
      <c r="U139" s="71"/>
      <c r="V139" s="960"/>
      <c r="W139" s="71"/>
      <c r="X139" s="71"/>
      <c r="Y139" s="71"/>
      <c r="Z139" s="71"/>
      <c r="AA139" s="71"/>
      <c r="AB139" s="72"/>
      <c r="AC139" s="58" t="s">
        <v>125</v>
      </c>
      <c r="AD139" s="61">
        <f>AD141/AC141</f>
        <v>4.5146746817497911</v>
      </c>
      <c r="AE139" s="69"/>
      <c r="AF139" s="396"/>
      <c r="AG139" s="117"/>
      <c r="AH139" s="117"/>
      <c r="AI139" s="117"/>
      <c r="AJ139" s="117"/>
      <c r="AK139" s="117"/>
      <c r="AL139" s="117"/>
      <c r="AM139" s="117"/>
      <c r="AN139" s="117"/>
      <c r="AO139" s="117"/>
      <c r="AP139" s="117"/>
      <c r="AQ139" s="117"/>
      <c r="AR139" s="117"/>
      <c r="AS139" s="117"/>
      <c r="AT139" s="117"/>
      <c r="AU139" s="117"/>
      <c r="AV139" s="117"/>
      <c r="AW139" s="117"/>
      <c r="AX139" s="117"/>
      <c r="AY139" s="117"/>
      <c r="AZ139" s="117"/>
      <c r="BA139" s="117"/>
      <c r="BB139" s="117"/>
      <c r="BC139" s="117"/>
      <c r="BD139" s="117"/>
      <c r="BE139" s="376"/>
      <c r="BF139" s="376"/>
      <c r="BG139" s="376"/>
      <c r="BH139" s="376"/>
      <c r="BI139" s="376"/>
      <c r="BJ139" s="376"/>
      <c r="BK139" s="376"/>
      <c r="BL139" s="376"/>
      <c r="BM139" s="376"/>
      <c r="BN139" s="376"/>
      <c r="BO139" s="376"/>
      <c r="BP139" s="376"/>
      <c r="BQ139" s="376"/>
      <c r="BR139" s="376"/>
      <c r="BS139" s="376"/>
      <c r="BT139" s="376"/>
      <c r="BU139" s="376"/>
      <c r="BV139" s="376"/>
      <c r="BW139" s="376"/>
      <c r="BX139" s="376"/>
      <c r="BY139" s="376"/>
      <c r="BZ139" s="376"/>
      <c r="CA139" s="376"/>
      <c r="CB139" s="376"/>
      <c r="CC139" s="376"/>
      <c r="CD139" s="376"/>
      <c r="CE139" s="376"/>
      <c r="CF139" s="376"/>
      <c r="CG139" s="376"/>
      <c r="CH139" s="376"/>
      <c r="CI139" s="376"/>
      <c r="CJ139" s="376"/>
      <c r="CK139" s="376"/>
      <c r="CL139" s="376"/>
      <c r="CM139" s="187"/>
      <c r="CN139" s="187"/>
    </row>
    <row r="140" spans="1:115" s="1" customFormat="1" ht="10.5" customHeight="1">
      <c r="A140" s="1358"/>
      <c r="B140" s="1364"/>
      <c r="C140" s="1165" t="s">
        <v>139</v>
      </c>
      <c r="D140" s="155" t="s">
        <v>34</v>
      </c>
      <c r="E140" s="122">
        <f>ROUND(SQRT(E141^2+E142^2)*1000/(1.73*E$133),0)</f>
        <v>105</v>
      </c>
      <c r="F140" s="122">
        <f t="shared" ref="F140:AB140" si="80">ROUND(SQRT(F141^2+F142^2)*1000/(1.73*F$133),0)</f>
        <v>100</v>
      </c>
      <c r="G140" s="122">
        <f t="shared" si="80"/>
        <v>100</v>
      </c>
      <c r="H140" s="682">
        <f t="shared" si="80"/>
        <v>99</v>
      </c>
      <c r="I140" s="122">
        <f t="shared" si="80"/>
        <v>100</v>
      </c>
      <c r="J140" s="122">
        <f t="shared" si="80"/>
        <v>108</v>
      </c>
      <c r="K140" s="122">
        <f t="shared" si="80"/>
        <v>100</v>
      </c>
      <c r="L140" s="122">
        <f t="shared" si="80"/>
        <v>108</v>
      </c>
      <c r="M140" s="122">
        <f t="shared" si="80"/>
        <v>102</v>
      </c>
      <c r="N140" s="682">
        <f>ROUND(SQRT(N141^2+N142^2)*1000/(1.73*N$133),0)</f>
        <v>100</v>
      </c>
      <c r="O140" s="122">
        <f t="shared" si="80"/>
        <v>110</v>
      </c>
      <c r="P140" s="122">
        <f t="shared" si="80"/>
        <v>104</v>
      </c>
      <c r="Q140" s="122">
        <f t="shared" si="80"/>
        <v>114</v>
      </c>
      <c r="R140" s="122">
        <f t="shared" si="80"/>
        <v>108</v>
      </c>
      <c r="S140" s="122">
        <f t="shared" si="80"/>
        <v>122</v>
      </c>
      <c r="T140" s="122">
        <f t="shared" si="80"/>
        <v>114</v>
      </c>
      <c r="U140" s="122">
        <f t="shared" si="80"/>
        <v>113</v>
      </c>
      <c r="V140" s="682">
        <f t="shared" si="80"/>
        <v>102</v>
      </c>
      <c r="W140" s="122">
        <f t="shared" si="80"/>
        <v>100</v>
      </c>
      <c r="X140" s="122">
        <f t="shared" si="80"/>
        <v>101</v>
      </c>
      <c r="Y140" s="122">
        <f t="shared" si="80"/>
        <v>112</v>
      </c>
      <c r="Z140" s="122">
        <f t="shared" si="80"/>
        <v>98</v>
      </c>
      <c r="AA140" s="122">
        <f t="shared" si="80"/>
        <v>99</v>
      </c>
      <c r="AB140" s="123">
        <f t="shared" si="80"/>
        <v>100</v>
      </c>
      <c r="AC140" s="382"/>
      <c r="AD140" s="206"/>
      <c r="AE140" s="69"/>
      <c r="AF140" s="384"/>
      <c r="AG140" s="384"/>
      <c r="AH140" s="384"/>
      <c r="AI140" s="384"/>
      <c r="AJ140" s="384"/>
      <c r="AK140" s="384"/>
      <c r="AL140" s="384"/>
      <c r="AM140" s="384"/>
      <c r="AN140" s="384"/>
      <c r="AO140" s="384"/>
      <c r="AP140" s="384"/>
      <c r="AQ140" s="384"/>
      <c r="AR140" s="384"/>
      <c r="AS140" s="384"/>
      <c r="AT140" s="384"/>
      <c r="AU140" s="384"/>
      <c r="AV140" s="384"/>
      <c r="AW140" s="384"/>
      <c r="AX140" s="384"/>
      <c r="AY140" s="384"/>
      <c r="AZ140" s="384"/>
      <c r="BA140" s="384"/>
      <c r="BB140" s="384"/>
      <c r="BC140" s="384"/>
      <c r="BD140" s="384"/>
      <c r="BE140" s="376"/>
      <c r="BF140" s="376"/>
      <c r="BG140" s="376"/>
      <c r="BH140" s="376"/>
      <c r="BI140" s="376"/>
      <c r="BJ140" s="376"/>
      <c r="BK140" s="376"/>
      <c r="BL140" s="376"/>
      <c r="BM140" s="376"/>
      <c r="BN140" s="376"/>
      <c r="BO140" s="376"/>
      <c r="BP140" s="376"/>
      <c r="BQ140" s="376"/>
      <c r="BR140" s="376"/>
      <c r="BS140" s="376"/>
      <c r="BT140" s="376"/>
      <c r="BU140" s="376"/>
      <c r="BV140" s="376"/>
      <c r="BW140" s="376"/>
      <c r="BX140" s="376"/>
      <c r="BY140" s="376"/>
      <c r="BZ140" s="376"/>
      <c r="CA140" s="376"/>
      <c r="CB140" s="376"/>
      <c r="CC140" s="376"/>
      <c r="CD140" s="376"/>
      <c r="CE140" s="376"/>
      <c r="CF140" s="376"/>
      <c r="CG140" s="376"/>
      <c r="CH140" s="376"/>
      <c r="CI140" s="376"/>
      <c r="CJ140" s="376"/>
      <c r="CK140" s="376"/>
      <c r="CL140" s="376"/>
      <c r="CM140" s="187"/>
      <c r="CN140" s="187"/>
    </row>
    <row r="141" spans="1:115" s="1" customFormat="1" ht="10.5" customHeight="1">
      <c r="A141" s="1358"/>
      <c r="B141" s="1364"/>
      <c r="C141" s="1165" t="s">
        <v>967</v>
      </c>
      <c r="D141" s="155" t="s">
        <v>126</v>
      </c>
      <c r="E141" s="59">
        <f t="shared" ref="E141" si="81">(AG141-AF141)*$AE141</f>
        <v>0.26928000000116298</v>
      </c>
      <c r="F141" s="59">
        <f t="shared" ref="F141" si="82">(AH141-AG141)*$AE141</f>
        <v>0.31427999999723399</v>
      </c>
      <c r="G141" s="59">
        <f t="shared" ref="G141" si="83">(AI141-AH141)*$AE141</f>
        <v>0.30924000000013624</v>
      </c>
      <c r="H141" s="679">
        <f t="shared" ref="H141" si="84">(AJ141-AI141)*$AE141</f>
        <v>0.30132000000376141</v>
      </c>
      <c r="I141" s="59">
        <f t="shared" ref="I141" si="85">(AK141-AJ141)*$AE141</f>
        <v>0.34595999999582999</v>
      </c>
      <c r="J141" s="59">
        <f t="shared" ref="J141" si="86">(AL141-AK141)*$AE141</f>
        <v>0.21168000000252504</v>
      </c>
      <c r="K141" s="59">
        <f t="shared" ref="K141" si="87">(AM141-AL141)*$AE141</f>
        <v>0.33623999999908849</v>
      </c>
      <c r="L141" s="59">
        <f t="shared" ref="L141" si="88">(AN141-AM141)*$AE141</f>
        <v>0.24191999999820837</v>
      </c>
      <c r="M141" s="59">
        <f t="shared" ref="M141" si="89">(AO141-AN141)*$AE141</f>
        <v>0.284760000003007</v>
      </c>
      <c r="N141" s="679">
        <f t="shared" ref="N141" si="90">(AP141-AO141)*$AE141</f>
        <v>0.30131999999721304</v>
      </c>
      <c r="O141" s="59">
        <f t="shared" ref="O141" si="91">(AQ141-AP141)*$AE141</f>
        <v>0.18360000000466245</v>
      </c>
      <c r="P141" s="59">
        <f t="shared" ref="P141" si="92">(AR141-AQ141)*$AE141</f>
        <v>0.21419999999779976</v>
      </c>
      <c r="Q141" s="59">
        <f t="shared" ref="Q141" si="93">(AS141-AR141)*$AE141</f>
        <v>0.15552000000025146</v>
      </c>
      <c r="R141" s="59">
        <f t="shared" ref="R141" si="94">(AT141-AS141)*$AE141</f>
        <v>0.22104000000181259</v>
      </c>
      <c r="S141" s="59">
        <f t="shared" ref="S141" si="95">(AU141-AT141)*$AE141</f>
        <v>9.3959999996877749E-2</v>
      </c>
      <c r="T141" s="59">
        <f t="shared" ref="T141" si="96">(AV141-AU141)*$AE141</f>
        <v>0.16524000000354136</v>
      </c>
      <c r="U141" s="59">
        <f t="shared" ref="U141" si="97">(AW141-AV141)*$AE141</f>
        <v>0.18935999999666819</v>
      </c>
      <c r="V141" s="679">
        <f t="shared" ref="V141" si="98">(AX141-AW141)*$AE141</f>
        <v>0.27503999999971712</v>
      </c>
      <c r="W141" s="59">
        <f t="shared" ref="W141" si="99">(AY141-AX141)*$AE141</f>
        <v>0.32435999999797788</v>
      </c>
      <c r="X141" s="59">
        <f t="shared" ref="X141" si="100">(AZ141-AY141)*$AE141</f>
        <v>0.26784000000479863</v>
      </c>
      <c r="Y141" s="59">
        <f t="shared" ref="Y141" si="101">(BA141-AZ141)*$AE141</f>
        <v>0.14723999999987428</v>
      </c>
      <c r="Z141" s="59">
        <f t="shared" ref="Z141" si="102">(BB141-BA141)*$AE141</f>
        <v>0.34955999999656345</v>
      </c>
      <c r="AA141" s="59">
        <f t="shared" ref="AA141" si="103">(BC141-BB141)*$AE141</f>
        <v>0.33623999999908849</v>
      </c>
      <c r="AB141" s="60">
        <f t="shared" ref="AB141" si="104">(BD141-BC141)*$AE141</f>
        <v>0.26928000000771135</v>
      </c>
      <c r="AC141" s="58">
        <f>(BD141-AF141)*AE141</f>
        <v>6.1084800000055113</v>
      </c>
      <c r="AD141" s="61">
        <f>(BD142-AF142)*AE141</f>
        <v>27.577799999999844</v>
      </c>
      <c r="AE141" s="69">
        <v>3.6</v>
      </c>
      <c r="AF141" s="1170">
        <v>11340.025299999999</v>
      </c>
      <c r="AG141" s="1170">
        <v>11340.1001</v>
      </c>
      <c r="AH141" s="1216">
        <v>11340.187399999999</v>
      </c>
      <c r="AI141" s="1170">
        <v>11340.273299999999</v>
      </c>
      <c r="AJ141" s="1170">
        <v>11340.357</v>
      </c>
      <c r="AK141" s="1170">
        <v>11340.453099999999</v>
      </c>
      <c r="AL141" s="1170">
        <v>11340.5119</v>
      </c>
      <c r="AM141" s="1170">
        <v>11340.605299999999</v>
      </c>
      <c r="AN141" s="1170">
        <v>11340.672499999999</v>
      </c>
      <c r="AO141" s="1170">
        <v>11340.7516</v>
      </c>
      <c r="AP141" s="1170">
        <v>11340.835299999999</v>
      </c>
      <c r="AQ141" s="1170">
        <v>11340.8863</v>
      </c>
      <c r="AR141" s="1170">
        <v>11340.9458</v>
      </c>
      <c r="AS141" s="1170">
        <v>11340.989</v>
      </c>
      <c r="AT141" s="1170">
        <v>11341.0504</v>
      </c>
      <c r="AU141" s="1170">
        <v>11341.076499999999</v>
      </c>
      <c r="AV141" s="1170">
        <v>11341.1224</v>
      </c>
      <c r="AW141" s="1170">
        <v>11341.174999999999</v>
      </c>
      <c r="AX141" s="1170">
        <v>11341.251399999999</v>
      </c>
      <c r="AY141" s="1170">
        <v>11341.341499999999</v>
      </c>
      <c r="AZ141" s="1170">
        <v>11341.4159</v>
      </c>
      <c r="BA141" s="1170">
        <v>11341.4568</v>
      </c>
      <c r="BB141" s="1170">
        <v>11341.553899999999</v>
      </c>
      <c r="BC141" s="1170">
        <v>11341.647299999999</v>
      </c>
      <c r="BD141" s="1170">
        <v>11341.722100000001</v>
      </c>
      <c r="BE141" s="376"/>
      <c r="BF141" s="376"/>
      <c r="BG141" s="376"/>
      <c r="BH141" s="376"/>
      <c r="BI141" s="376"/>
      <c r="BJ141" s="376"/>
      <c r="BK141" s="376"/>
      <c r="BL141" s="376"/>
      <c r="BM141" s="376"/>
      <c r="BN141" s="376"/>
      <c r="BO141" s="376"/>
      <c r="BP141" s="376"/>
      <c r="BQ141" s="376"/>
      <c r="BR141" s="376"/>
      <c r="BS141" s="376"/>
      <c r="BT141" s="376"/>
      <c r="BU141" s="376"/>
      <c r="BV141" s="376"/>
      <c r="BW141" s="376"/>
      <c r="BX141" s="376"/>
      <c r="BY141" s="376"/>
      <c r="BZ141" s="376"/>
      <c r="CA141" s="376"/>
      <c r="CB141" s="376"/>
      <c r="CC141" s="376"/>
      <c r="CD141" s="376"/>
      <c r="CE141" s="376"/>
      <c r="CF141" s="376"/>
      <c r="CG141" s="376"/>
      <c r="CH141" s="376"/>
      <c r="CI141" s="376"/>
      <c r="CJ141" s="376"/>
      <c r="CK141" s="376"/>
      <c r="CL141" s="376"/>
      <c r="CM141" s="187"/>
      <c r="CN141" s="187"/>
    </row>
    <row r="142" spans="1:115" s="1" customFormat="1" ht="10.5" customHeight="1">
      <c r="A142" s="1358"/>
      <c r="B142" s="1364"/>
      <c r="C142" s="1165" t="s">
        <v>967</v>
      </c>
      <c r="D142" s="155" t="s">
        <v>127</v>
      </c>
      <c r="E142" s="59">
        <f t="shared" ref="E142" si="105">(AG142-AF142)*$AE141</f>
        <v>1.1509200000000419</v>
      </c>
      <c r="F142" s="59">
        <f t="shared" ref="F142" si="106">(AH142-AG142)*$AE141</f>
        <v>1.0799999999973806</v>
      </c>
      <c r="G142" s="59">
        <f t="shared" ref="G142" si="107">(AI142-AH142)*$AE141</f>
        <v>1.0792800000024727</v>
      </c>
      <c r="H142" s="679">
        <f t="shared" ref="H142" si="108">(AJ142-AI142)*$AE141</f>
        <v>1.07243999999846</v>
      </c>
      <c r="I142" s="59">
        <f t="shared" ref="I142" si="109">(AK142-AJ142)*$AE141</f>
        <v>1.0681200000028184</v>
      </c>
      <c r="J142" s="59">
        <f t="shared" ref="J142" si="110">(AL142-AK142)*$AE141</f>
        <v>1.1908799999990152</v>
      </c>
      <c r="K142" s="59">
        <f t="shared" ref="K142" si="111">(AM142-AL142)*$AE141</f>
        <v>1.0717199999970035</v>
      </c>
      <c r="L142" s="59">
        <f t="shared" ref="L142" si="112">(AN142-AM142)*$AE141</f>
        <v>1.1851200000004611</v>
      </c>
      <c r="M142" s="59">
        <f t="shared" ref="M142" si="113">(AO142-AN142)*$AE141</f>
        <v>1.1073600000003354</v>
      </c>
      <c r="N142" s="679">
        <f t="shared" ref="N142" si="114">(AP142-AO142)*$AE141</f>
        <v>1.0782000000035623</v>
      </c>
      <c r="O142" s="59">
        <f t="shared" ref="O142" si="115">(AQ142-AP142)*$AE141</f>
        <v>1.2286800000001676</v>
      </c>
      <c r="P142" s="59">
        <f t="shared" ref="P142" si="116">(AR142-AQ142)*$AE141</f>
        <v>1.1509200000000419</v>
      </c>
      <c r="Q142" s="59">
        <f t="shared" ref="Q142" si="117">(AS142-AR142)*$AE141</f>
        <v>1.2772799999969722</v>
      </c>
      <c r="R142" s="59">
        <f t="shared" ref="R142" si="118">(AT142-AS142)*$AE141</f>
        <v>1.1948400000037509</v>
      </c>
      <c r="S142" s="59">
        <f t="shared" ref="S142" si="119">(AU142-AT142)*$AE141</f>
        <v>1.3665600000007545</v>
      </c>
      <c r="T142" s="59">
        <f t="shared" ref="T142" si="120">(AV142-AU142)*$AE141</f>
        <v>1.2733199999987848</v>
      </c>
      <c r="U142" s="59">
        <f t="shared" ref="U142" si="121">(AW142-AV142)*$AE141</f>
        <v>1.2556799999991199</v>
      </c>
      <c r="V142" s="679">
        <f t="shared" ref="V142" si="122">(AX142-AW142)*$AE141</f>
        <v>1.1159999999981665</v>
      </c>
      <c r="W142" s="59">
        <f t="shared" ref="W142" si="123">(AY142-AX142)*$AE141</f>
        <v>1.07243999999846</v>
      </c>
      <c r="X142" s="59">
        <f t="shared" ref="X142" si="124">(AZ142-AY142)*$AE141</f>
        <v>1.1019599999992351</v>
      </c>
      <c r="Y142" s="59">
        <f t="shared" ref="Y142" si="125">(BA142-AZ142)*$AE141</f>
        <v>1.2502800000045682</v>
      </c>
      <c r="Z142" s="59">
        <f t="shared" ref="Z142" si="126">(BB142-BA142)*$AE141</f>
        <v>1.0450799999955052</v>
      </c>
      <c r="AA142" s="59">
        <f t="shared" ref="AA142" si="127">(BC142-BB142)*$AE141</f>
        <v>1.0663200000024518</v>
      </c>
      <c r="AB142" s="60">
        <f t="shared" ref="AB142" si="128">(BD142-BC142)*$AE141</f>
        <v>1.0944000000003145</v>
      </c>
      <c r="AC142" s="58"/>
      <c r="AD142" s="61"/>
      <c r="AE142" s="69"/>
      <c r="AF142" s="1080">
        <v>15493.576499999999</v>
      </c>
      <c r="AG142" s="1080">
        <v>15493.896199999999</v>
      </c>
      <c r="AH142" s="1081">
        <v>15494.196199999998</v>
      </c>
      <c r="AI142" s="1080">
        <v>15494.495999999999</v>
      </c>
      <c r="AJ142" s="1080">
        <v>15494.793899999999</v>
      </c>
      <c r="AK142" s="1080">
        <v>15495.0906</v>
      </c>
      <c r="AL142" s="1080">
        <v>15495.421399999999</v>
      </c>
      <c r="AM142" s="1080">
        <v>15495.719099999998</v>
      </c>
      <c r="AN142" s="1080">
        <v>15496.048299999999</v>
      </c>
      <c r="AO142" s="1080">
        <v>15496.355899999999</v>
      </c>
      <c r="AP142" s="1080">
        <v>15496.6554</v>
      </c>
      <c r="AQ142" s="1080">
        <v>15496.9967</v>
      </c>
      <c r="AR142" s="1080">
        <v>15497.3164</v>
      </c>
      <c r="AS142" s="1080">
        <v>15497.671199999999</v>
      </c>
      <c r="AT142" s="1080">
        <v>15498.0031</v>
      </c>
      <c r="AU142" s="1080">
        <v>15498.3827</v>
      </c>
      <c r="AV142" s="1080">
        <v>15498.7364</v>
      </c>
      <c r="AW142" s="1080">
        <v>15499.0852</v>
      </c>
      <c r="AX142" s="1080">
        <v>15499.395199999999</v>
      </c>
      <c r="AY142" s="1080">
        <v>15499.693099999999</v>
      </c>
      <c r="AZ142" s="1080">
        <v>15499.999199999998</v>
      </c>
      <c r="BA142" s="1080">
        <v>15500.3465</v>
      </c>
      <c r="BB142" s="1080">
        <v>15500.636799999998</v>
      </c>
      <c r="BC142" s="1080">
        <v>15500.932999999999</v>
      </c>
      <c r="BD142" s="1080">
        <v>15501.236999999999</v>
      </c>
      <c r="BE142" s="376"/>
      <c r="BF142" s="384"/>
      <c r="BG142" s="384"/>
      <c r="BH142" s="384"/>
      <c r="BI142" s="384"/>
      <c r="BJ142" s="384"/>
      <c r="BK142" s="384"/>
      <c r="BL142" s="384"/>
      <c r="BM142" s="384"/>
      <c r="BN142" s="384"/>
      <c r="BO142" s="384"/>
      <c r="BP142" s="384"/>
      <c r="BQ142" s="384"/>
      <c r="BR142" s="384"/>
      <c r="BS142" s="384"/>
      <c r="BT142" s="384"/>
      <c r="BU142" s="384"/>
      <c r="BV142" s="384"/>
      <c r="BW142" s="384"/>
      <c r="BX142" s="384"/>
      <c r="BY142" s="384"/>
      <c r="BZ142" s="384"/>
      <c r="CA142" s="384"/>
      <c r="CB142" s="384"/>
      <c r="CC142" s="376"/>
      <c r="CD142" s="376"/>
      <c r="CE142" s="376"/>
      <c r="CF142" s="376"/>
      <c r="CG142" s="376"/>
      <c r="CH142" s="376"/>
      <c r="CI142" s="376"/>
      <c r="CJ142" s="376"/>
      <c r="CK142" s="376"/>
      <c r="CL142" s="376"/>
      <c r="CM142" s="187"/>
      <c r="CN142" s="187"/>
    </row>
    <row r="143" spans="1:115" s="1" customFormat="1" ht="10.5" customHeight="1" thickBot="1">
      <c r="A143" s="1362"/>
      <c r="B143" s="1363"/>
      <c r="C143" s="312"/>
      <c r="D143" s="271" t="s">
        <v>42</v>
      </c>
      <c r="E143" s="63">
        <f t="shared" ref="E143:AB143" si="129">E142/E141</f>
        <v>4.2740641711046914</v>
      </c>
      <c r="F143" s="63">
        <f t="shared" si="129"/>
        <v>3.4364261168603978</v>
      </c>
      <c r="G143" s="63">
        <f t="shared" si="129"/>
        <v>3.4901047729983095</v>
      </c>
      <c r="H143" s="681">
        <f t="shared" si="129"/>
        <v>3.5591397848966966</v>
      </c>
      <c r="I143" s="63">
        <f t="shared" si="129"/>
        <v>3.0874089490568069</v>
      </c>
      <c r="J143" s="63">
        <f t="shared" si="129"/>
        <v>5.6258503400642939</v>
      </c>
      <c r="K143" s="63">
        <f t="shared" si="129"/>
        <v>3.1873661670232836</v>
      </c>
      <c r="L143" s="63">
        <f t="shared" si="129"/>
        <v>4.8988095238477101</v>
      </c>
      <c r="M143" s="63">
        <f t="shared" si="129"/>
        <v>3.8887484196819848</v>
      </c>
      <c r="N143" s="681">
        <f t="shared" si="129"/>
        <v>3.5782556750747867</v>
      </c>
      <c r="O143" s="63">
        <f t="shared" si="129"/>
        <v>6.6921568625760663</v>
      </c>
      <c r="P143" s="63">
        <f t="shared" si="129"/>
        <v>5.3731092437528662</v>
      </c>
      <c r="Q143" s="63">
        <f t="shared" si="129"/>
        <v>8.2129629629302148</v>
      </c>
      <c r="R143" s="63">
        <f t="shared" si="129"/>
        <v>5.4055374592560304</v>
      </c>
      <c r="S143" s="63">
        <f t="shared" si="129"/>
        <v>14.544061303173315</v>
      </c>
      <c r="T143" s="63">
        <f t="shared" si="129"/>
        <v>7.7058823527686728</v>
      </c>
      <c r="U143" s="63">
        <f t="shared" si="129"/>
        <v>6.6311787073363631</v>
      </c>
      <c r="V143" s="681">
        <f t="shared" si="129"/>
        <v>4.0575916230341562</v>
      </c>
      <c r="W143" s="63">
        <f t="shared" si="129"/>
        <v>3.3063263041224125</v>
      </c>
      <c r="X143" s="63">
        <f t="shared" si="129"/>
        <v>4.1142473117513898</v>
      </c>
      <c r="Y143" s="63">
        <f t="shared" si="129"/>
        <v>8.4914425428255615</v>
      </c>
      <c r="Z143" s="63">
        <f t="shared" si="129"/>
        <v>2.9897013388424858</v>
      </c>
      <c r="AA143" s="63">
        <f t="shared" si="129"/>
        <v>3.1713062098659957</v>
      </c>
      <c r="AB143" s="64">
        <f t="shared" si="129"/>
        <v>4.0641711228794346</v>
      </c>
      <c r="AC143" s="58"/>
      <c r="AD143" s="61"/>
      <c r="AE143" s="69"/>
      <c r="AF143" s="384"/>
      <c r="AG143" s="117"/>
      <c r="AH143" s="384"/>
      <c r="AI143" s="384"/>
      <c r="AJ143" s="384"/>
      <c r="AK143" s="384"/>
      <c r="AL143" s="384"/>
      <c r="AM143" s="384"/>
      <c r="AN143" s="384"/>
      <c r="AO143" s="384"/>
      <c r="AP143" s="384"/>
      <c r="AQ143" s="384"/>
      <c r="AR143" s="384"/>
      <c r="AS143" s="384"/>
      <c r="AT143" s="384"/>
      <c r="AU143" s="384"/>
      <c r="AV143" s="384"/>
      <c r="AW143" s="384"/>
      <c r="AX143" s="384"/>
      <c r="AY143" s="384"/>
      <c r="AZ143" s="384"/>
      <c r="BA143" s="384"/>
      <c r="BB143" s="384"/>
      <c r="BC143" s="384"/>
      <c r="BD143" s="384"/>
      <c r="BE143" s="376"/>
      <c r="BF143" s="376"/>
      <c r="BG143" s="376"/>
      <c r="BH143" s="376"/>
      <c r="BI143" s="376"/>
      <c r="BJ143" s="376"/>
      <c r="BK143" s="376"/>
      <c r="BL143" s="376"/>
      <c r="BM143" s="376"/>
      <c r="BN143" s="376"/>
      <c r="BO143" s="376"/>
      <c r="BP143" s="376"/>
      <c r="BQ143" s="376"/>
      <c r="BR143" s="376"/>
      <c r="BS143" s="376"/>
      <c r="BT143" s="376"/>
      <c r="BU143" s="376"/>
      <c r="BV143" s="376"/>
      <c r="BW143" s="376"/>
      <c r="BX143" s="376"/>
      <c r="BY143" s="376"/>
      <c r="BZ143" s="376"/>
      <c r="CA143" s="376"/>
      <c r="CB143" s="376"/>
      <c r="CC143" s="376"/>
      <c r="CD143" s="376"/>
      <c r="CE143" s="376"/>
      <c r="CF143" s="376"/>
      <c r="CG143" s="376"/>
      <c r="CH143" s="376"/>
      <c r="CI143" s="376"/>
      <c r="CJ143" s="376"/>
      <c r="CK143" s="376"/>
      <c r="CL143" s="376"/>
      <c r="CM143" s="187"/>
      <c r="CN143" s="187"/>
    </row>
    <row r="144" spans="1:115" s="1" customFormat="1" ht="10.5" customHeight="1">
      <c r="A144" s="1357" t="s">
        <v>29</v>
      </c>
      <c r="B144" s="1361" t="s">
        <v>390</v>
      </c>
      <c r="C144" s="1222"/>
      <c r="D144" s="1266"/>
      <c r="E144" s="88"/>
      <c r="F144" s="88"/>
      <c r="G144" s="88"/>
      <c r="H144" s="680"/>
      <c r="I144" s="88"/>
      <c r="J144" s="88"/>
      <c r="K144" s="88"/>
      <c r="L144" s="88"/>
      <c r="M144" s="88"/>
      <c r="N144" s="680"/>
      <c r="O144" s="88"/>
      <c r="P144" s="88"/>
      <c r="Q144" s="88"/>
      <c r="R144" s="88"/>
      <c r="S144" s="88"/>
      <c r="T144" s="88"/>
      <c r="U144" s="88"/>
      <c r="V144" s="680"/>
      <c r="W144" s="88"/>
      <c r="X144" s="88"/>
      <c r="Y144" s="88"/>
      <c r="Z144" s="88"/>
      <c r="AA144" s="88"/>
      <c r="AB144" s="89"/>
      <c r="AC144" s="58" t="s">
        <v>125</v>
      </c>
      <c r="AD144" s="61">
        <f>AD146/AC146</f>
        <v>17.000000004547474</v>
      </c>
      <c r="AE144" s="69"/>
      <c r="AF144" s="396"/>
      <c r="AG144" s="376"/>
      <c r="AH144" s="376"/>
      <c r="AI144" s="376"/>
      <c r="AJ144" s="376"/>
      <c r="AK144" s="376"/>
      <c r="AL144" s="376"/>
      <c r="AM144" s="376"/>
      <c r="AN144" s="376"/>
      <c r="AO144" s="376"/>
      <c r="AP144" s="376"/>
      <c r="AQ144" s="376"/>
      <c r="AR144" s="376"/>
      <c r="AS144" s="376"/>
      <c r="AT144" s="376"/>
      <c r="AU144" s="376"/>
      <c r="AV144" s="376"/>
      <c r="AW144" s="376"/>
      <c r="AX144" s="376"/>
      <c r="AY144" s="376"/>
      <c r="AZ144" s="376"/>
      <c r="BA144" s="376"/>
      <c r="BB144" s="376"/>
      <c r="BC144" s="376"/>
      <c r="BD144" s="376"/>
      <c r="BE144" s="376"/>
      <c r="BF144" s="376"/>
      <c r="BG144" s="376"/>
      <c r="BH144" s="376"/>
      <c r="BI144" s="376"/>
      <c r="BJ144" s="376"/>
      <c r="BK144" s="376"/>
      <c r="BL144" s="376"/>
      <c r="BM144" s="376"/>
      <c r="BN144" s="376"/>
      <c r="BO144" s="376"/>
      <c r="BP144" s="376"/>
      <c r="BQ144" s="376"/>
      <c r="BR144" s="376"/>
      <c r="BS144" s="376"/>
      <c r="BT144" s="376"/>
      <c r="BU144" s="376"/>
      <c r="BV144" s="376"/>
      <c r="BW144" s="376"/>
      <c r="BX144" s="376"/>
      <c r="BY144" s="376"/>
      <c r="BZ144" s="376"/>
      <c r="CA144" s="376"/>
      <c r="CB144" s="376"/>
      <c r="CC144" s="376"/>
      <c r="CD144" s="376"/>
      <c r="CE144" s="376"/>
      <c r="CF144" s="376"/>
      <c r="CG144" s="376"/>
      <c r="CH144" s="376"/>
      <c r="CI144" s="376"/>
      <c r="CJ144" s="376"/>
      <c r="CK144" s="376"/>
      <c r="CL144" s="376"/>
      <c r="CM144" s="187"/>
      <c r="CN144" s="187"/>
    </row>
    <row r="145" spans="1:92" s="1" customFormat="1" ht="10.5" customHeight="1">
      <c r="A145" s="1358"/>
      <c r="B145" s="1364"/>
      <c r="C145" s="1165" t="s">
        <v>139</v>
      </c>
      <c r="D145" s="155" t="s">
        <v>34</v>
      </c>
      <c r="E145" s="122">
        <f>ROUND(SQRT(E146^2+E147^2)*1000/(1.73*E$133),0)</f>
        <v>0</v>
      </c>
      <c r="F145" s="122">
        <f t="shared" ref="F145:AB145" si="130">ROUND(SQRT(F146^2+F147^2)*1000/(1.73*F$133),0)</f>
        <v>0</v>
      </c>
      <c r="G145" s="122">
        <f t="shared" si="130"/>
        <v>0</v>
      </c>
      <c r="H145" s="682">
        <f t="shared" si="130"/>
        <v>0</v>
      </c>
      <c r="I145" s="122">
        <f t="shared" si="130"/>
        <v>0</v>
      </c>
      <c r="J145" s="122">
        <f t="shared" si="130"/>
        <v>0</v>
      </c>
      <c r="K145" s="122">
        <f t="shared" si="130"/>
        <v>0</v>
      </c>
      <c r="L145" s="122">
        <f t="shared" si="130"/>
        <v>0</v>
      </c>
      <c r="M145" s="122">
        <f t="shared" si="130"/>
        <v>0</v>
      </c>
      <c r="N145" s="682">
        <f>ROUND(SQRT(N146^2+N147^2)*1000/(1.73*N$133),0)</f>
        <v>0</v>
      </c>
      <c r="O145" s="122">
        <f t="shared" si="130"/>
        <v>0</v>
      </c>
      <c r="P145" s="122">
        <f t="shared" si="130"/>
        <v>0</v>
      </c>
      <c r="Q145" s="122">
        <f t="shared" si="130"/>
        <v>0</v>
      </c>
      <c r="R145" s="122">
        <f t="shared" si="130"/>
        <v>0</v>
      </c>
      <c r="S145" s="122">
        <f t="shared" si="130"/>
        <v>0</v>
      </c>
      <c r="T145" s="122">
        <f t="shared" si="130"/>
        <v>0</v>
      </c>
      <c r="U145" s="122">
        <f t="shared" si="130"/>
        <v>0</v>
      </c>
      <c r="V145" s="682">
        <f t="shared" si="130"/>
        <v>0</v>
      </c>
      <c r="W145" s="122">
        <f t="shared" si="130"/>
        <v>0</v>
      </c>
      <c r="X145" s="122">
        <f t="shared" si="130"/>
        <v>0</v>
      </c>
      <c r="Y145" s="122">
        <f t="shared" si="130"/>
        <v>0</v>
      </c>
      <c r="Z145" s="122">
        <f t="shared" si="130"/>
        <v>0</v>
      </c>
      <c r="AA145" s="122">
        <f t="shared" si="130"/>
        <v>0</v>
      </c>
      <c r="AB145" s="123">
        <f t="shared" si="130"/>
        <v>0</v>
      </c>
      <c r="AC145" s="382"/>
      <c r="AD145" s="206"/>
      <c r="AE145" s="69"/>
      <c r="AF145" s="376"/>
      <c r="AG145" s="376"/>
      <c r="AH145" s="376"/>
      <c r="AI145" s="376"/>
      <c r="AJ145" s="376"/>
      <c r="AK145" s="376"/>
      <c r="AL145" s="376"/>
      <c r="AM145" s="376"/>
      <c r="AN145" s="376"/>
      <c r="AO145" s="376"/>
      <c r="AP145" s="376"/>
      <c r="AQ145" s="376"/>
      <c r="AR145" s="376"/>
      <c r="AS145" s="376"/>
      <c r="AT145" s="376"/>
      <c r="AU145" s="376"/>
      <c r="AV145" s="376"/>
      <c r="AW145" s="376"/>
      <c r="AX145" s="376"/>
      <c r="AY145" s="376"/>
      <c r="AZ145" s="376"/>
      <c r="BA145" s="376"/>
      <c r="BB145" s="376"/>
      <c r="BC145" s="376"/>
      <c r="BD145" s="376"/>
      <c r="BE145" s="376"/>
      <c r="BF145" s="376"/>
      <c r="BG145" s="376"/>
      <c r="BH145" s="376"/>
      <c r="BI145" s="376"/>
      <c r="BJ145" s="376"/>
      <c r="BK145" s="376"/>
      <c r="BL145" s="376"/>
      <c r="BM145" s="376"/>
      <c r="BN145" s="376"/>
      <c r="BO145" s="376"/>
      <c r="BP145" s="376"/>
      <c r="BQ145" s="376"/>
      <c r="BR145" s="376"/>
      <c r="BS145" s="376"/>
      <c r="BT145" s="376"/>
      <c r="BU145" s="376"/>
      <c r="BV145" s="376"/>
      <c r="BW145" s="376"/>
      <c r="BX145" s="376"/>
      <c r="BY145" s="376"/>
      <c r="BZ145" s="376"/>
      <c r="CA145" s="376"/>
      <c r="CB145" s="376"/>
      <c r="CC145" s="376"/>
      <c r="CD145" s="376"/>
      <c r="CE145" s="376"/>
      <c r="CF145" s="376"/>
      <c r="CG145" s="376"/>
      <c r="CH145" s="376"/>
      <c r="CI145" s="376"/>
      <c r="CJ145" s="376"/>
      <c r="CK145" s="376"/>
      <c r="CL145" s="376"/>
      <c r="CM145" s="187"/>
      <c r="CN145" s="187"/>
    </row>
    <row r="146" spans="1:92" s="1" customFormat="1" ht="10.5" customHeight="1">
      <c r="A146" s="1358"/>
      <c r="B146" s="1364"/>
      <c r="C146" s="1165" t="s">
        <v>967</v>
      </c>
      <c r="D146" s="155" t="s">
        <v>126</v>
      </c>
      <c r="E146" s="59">
        <f t="shared" ref="E146" si="131">(AG146-AF146)*$AE146</f>
        <v>0</v>
      </c>
      <c r="F146" s="59">
        <f t="shared" ref="F146" si="132">(AH146-AG146)*$AE146</f>
        <v>4.7999999987951013E-4</v>
      </c>
      <c r="G146" s="59">
        <f t="shared" ref="G146" si="133">(AI146-AH146)*$AE146</f>
        <v>0</v>
      </c>
      <c r="H146" s="679">
        <f t="shared" ref="H146" si="134">(AJ146-AI146)*$AE146</f>
        <v>0</v>
      </c>
      <c r="I146" s="59">
        <f t="shared" ref="I146" si="135">(AK146-AJ146)*$AE146</f>
        <v>0</v>
      </c>
      <c r="J146" s="59">
        <f t="shared" ref="J146" si="136">(AL146-AK146)*$AE146</f>
        <v>0</v>
      </c>
      <c r="K146" s="59">
        <f t="shared" ref="K146" si="137">(AM146-AL146)*$AE146</f>
        <v>0</v>
      </c>
      <c r="L146" s="59">
        <f t="shared" ref="L146" si="138">(AN146-AM146)*$AE146</f>
        <v>0</v>
      </c>
      <c r="M146" s="59">
        <f t="shared" ref="M146" si="139">(AO146-AN146)*$AE146</f>
        <v>0</v>
      </c>
      <c r="N146" s="679">
        <f t="shared" ref="N146" si="140">(AP146-AO146)*$AE146</f>
        <v>0</v>
      </c>
      <c r="O146" s="59">
        <f t="shared" ref="O146" si="141">(AQ146-AP146)*$AE146</f>
        <v>0</v>
      </c>
      <c r="P146" s="59">
        <f t="shared" ref="P146" si="142">(AR146-AQ146)*$AE146</f>
        <v>0</v>
      </c>
      <c r="Q146" s="59">
        <f t="shared" ref="Q146" si="143">(AS146-AR146)*$AE146</f>
        <v>0</v>
      </c>
      <c r="R146" s="59">
        <f t="shared" ref="R146" si="144">(AT146-AS146)*$AE146</f>
        <v>0</v>
      </c>
      <c r="S146" s="59">
        <f t="shared" ref="S146" si="145">(AU146-AT146)*$AE146</f>
        <v>4.7999999987951013E-4</v>
      </c>
      <c r="T146" s="59">
        <f t="shared" ref="T146" si="146">(AV146-AU146)*$AE146</f>
        <v>0</v>
      </c>
      <c r="U146" s="59">
        <f t="shared" ref="U146" si="147">(AW146-AV146)*$AE146</f>
        <v>0</v>
      </c>
      <c r="V146" s="679">
        <f t="shared" ref="V146" si="148">(AX146-AW146)*$AE146</f>
        <v>0</v>
      </c>
      <c r="W146" s="59">
        <f t="shared" ref="W146" si="149">(AY146-AX146)*$AE146</f>
        <v>0</v>
      </c>
      <c r="X146" s="59">
        <f t="shared" ref="X146" si="150">(AZ146-AY146)*$AE146</f>
        <v>0</v>
      </c>
      <c r="Y146" s="59">
        <f t="shared" ref="Y146" si="151">(BA146-AZ146)*$AE146</f>
        <v>0</v>
      </c>
      <c r="Z146" s="59">
        <f t="shared" ref="Z146" si="152">(BB146-BA146)*$AE146</f>
        <v>4.8000000042520692E-4</v>
      </c>
      <c r="AA146" s="59">
        <f t="shared" ref="AA146" si="153">(BC146-BB146)*$AE146</f>
        <v>0</v>
      </c>
      <c r="AB146" s="60">
        <f t="shared" ref="AB146" si="154">(BD146-BC146)*$AE146</f>
        <v>-5.4569682106375692E-13</v>
      </c>
      <c r="AC146" s="58">
        <f>(BD146-AF146)*AE146</f>
        <v>1.4399999996385303E-3</v>
      </c>
      <c r="AD146" s="61">
        <f>(BD147-AF147)*AE146</f>
        <v>2.4480000000403377E-2</v>
      </c>
      <c r="AE146" s="69">
        <v>4.8</v>
      </c>
      <c r="AF146" s="1170">
        <v>1021.1755000000001</v>
      </c>
      <c r="AG146" s="1170">
        <v>1021.1755000000001</v>
      </c>
      <c r="AH146" s="1216">
        <v>1021.1756</v>
      </c>
      <c r="AI146" s="1170">
        <v>1021.1756</v>
      </c>
      <c r="AJ146" s="1170">
        <v>1021.1756</v>
      </c>
      <c r="AK146" s="1170">
        <v>1021.1756</v>
      </c>
      <c r="AL146" s="1170">
        <v>1021.1756</v>
      </c>
      <c r="AM146" s="1170">
        <v>1021.1756</v>
      </c>
      <c r="AN146" s="1170">
        <v>1021.1756</v>
      </c>
      <c r="AO146" s="1170">
        <v>1021.1756</v>
      </c>
      <c r="AP146" s="1170">
        <v>1021.1756</v>
      </c>
      <c r="AQ146" s="1170">
        <v>1021.1756</v>
      </c>
      <c r="AR146" s="1170">
        <v>1021.1756</v>
      </c>
      <c r="AS146" s="1170">
        <v>1021.1756</v>
      </c>
      <c r="AT146" s="1170">
        <v>1021.1756</v>
      </c>
      <c r="AU146" s="1170">
        <v>1021.1757</v>
      </c>
      <c r="AV146" s="1170">
        <v>1021.1757</v>
      </c>
      <c r="AW146" s="1170">
        <v>1021.1757</v>
      </c>
      <c r="AX146" s="1170">
        <v>1021.1757</v>
      </c>
      <c r="AY146" s="1170">
        <v>1021.1757</v>
      </c>
      <c r="AZ146" s="1170">
        <v>1021.1757</v>
      </c>
      <c r="BA146" s="1170">
        <v>1021.1757</v>
      </c>
      <c r="BB146" s="1170">
        <v>1021.1758000000001</v>
      </c>
      <c r="BC146" s="1170">
        <v>1021.1758000000001</v>
      </c>
      <c r="BD146" s="1170">
        <v>1021.1758</v>
      </c>
      <c r="BE146" s="376"/>
      <c r="BF146" s="376"/>
      <c r="BG146" s="376"/>
      <c r="BH146" s="376"/>
      <c r="BI146" s="376"/>
      <c r="BJ146" s="376"/>
      <c r="BK146" s="376"/>
      <c r="BL146" s="376"/>
      <c r="BM146" s="376"/>
      <c r="BN146" s="376"/>
      <c r="BO146" s="376"/>
      <c r="BP146" s="376"/>
      <c r="BQ146" s="376"/>
      <c r="BR146" s="376"/>
      <c r="BS146" s="376"/>
      <c r="BT146" s="376"/>
      <c r="BU146" s="376"/>
      <c r="BV146" s="376"/>
      <c r="BW146" s="376"/>
      <c r="BX146" s="376"/>
      <c r="BY146" s="376"/>
      <c r="BZ146" s="376"/>
      <c r="CA146" s="376"/>
      <c r="CB146" s="376"/>
      <c r="CC146" s="376"/>
      <c r="CD146" s="376"/>
      <c r="CE146" s="376"/>
      <c r="CF146" s="376"/>
      <c r="CG146" s="376"/>
      <c r="CH146" s="376"/>
      <c r="CI146" s="376"/>
      <c r="CJ146" s="376"/>
      <c r="CK146" s="376"/>
      <c r="CL146" s="376"/>
      <c r="CM146" s="187"/>
      <c r="CN146" s="187"/>
    </row>
    <row r="147" spans="1:92" s="1" customFormat="1" ht="10.5" customHeight="1">
      <c r="A147" s="1358"/>
      <c r="B147" s="1364"/>
      <c r="C147" s="1165" t="s">
        <v>967</v>
      </c>
      <c r="D147" s="155" t="s">
        <v>127</v>
      </c>
      <c r="E147" s="59">
        <f t="shared" ref="E147" si="155">(AG147-AF147)*$AE146</f>
        <v>9.5999999975902026E-4</v>
      </c>
      <c r="F147" s="59">
        <f t="shared" ref="F147" si="156">(AH147-AG147)*$AE146</f>
        <v>9.5999999975902026E-4</v>
      </c>
      <c r="G147" s="59">
        <f t="shared" ref="G147" si="157">(AI147-AH147)*$AE146</f>
        <v>9.6000000085041384E-4</v>
      </c>
      <c r="H147" s="679">
        <f t="shared" ref="H147" si="158">(AJ147-AI147)*$AE146</f>
        <v>9.5999999975902026E-4</v>
      </c>
      <c r="I147" s="59">
        <f t="shared" ref="I147" si="159">(AK147-AJ147)*$AE146</f>
        <v>1.4399999996385303E-3</v>
      </c>
      <c r="J147" s="59">
        <f t="shared" ref="J147" si="160">(AL147-AK147)*$AE146</f>
        <v>9.5999999975902026E-4</v>
      </c>
      <c r="K147" s="59">
        <f t="shared" ref="K147" si="161">(AM147-AL147)*$AE146</f>
        <v>9.6000000085041384E-4</v>
      </c>
      <c r="L147" s="59">
        <f t="shared" ref="L147" si="162">(AN147-AM147)*$AE146</f>
        <v>9.5999999975902026E-4</v>
      </c>
      <c r="M147" s="59">
        <f t="shared" ref="M147" si="163">(AO147-AN147)*$AE146</f>
        <v>9.5999999975902026E-4</v>
      </c>
      <c r="N147" s="679">
        <f t="shared" ref="N147" si="164">(AP147-AO147)*$AE146</f>
        <v>9.5999999975902026E-4</v>
      </c>
      <c r="O147" s="59">
        <f t="shared" ref="O147" si="165">(AQ147-AP147)*$AE146</f>
        <v>9.6000000085041384E-4</v>
      </c>
      <c r="P147" s="59">
        <f t="shared" ref="P147" si="166">(AR147-AQ147)*$AE146</f>
        <v>9.5999999975902026E-4</v>
      </c>
      <c r="Q147" s="59">
        <f t="shared" ref="Q147" si="167">(AS147-AR147)*$AE146</f>
        <v>9.5999999975902026E-4</v>
      </c>
      <c r="R147" s="59">
        <f t="shared" ref="R147" si="168">(AT147-AS147)*$AE146</f>
        <v>9.5999999975902026E-4</v>
      </c>
      <c r="S147" s="59">
        <f t="shared" ref="S147" si="169">(AU147-AT147)*$AE146</f>
        <v>1.440000000729924E-3</v>
      </c>
      <c r="T147" s="59">
        <f t="shared" ref="T147" si="170">(AV147-AU147)*$AE146</f>
        <v>9.5999999975902026E-4</v>
      </c>
      <c r="U147" s="59">
        <f t="shared" ref="U147" si="171">(AW147-AV147)*$AE146</f>
        <v>9.5999999975902026E-4</v>
      </c>
      <c r="V147" s="679">
        <f t="shared" ref="V147" si="172">(AX147-AW147)*$AE146</f>
        <v>9.5999999975902026E-4</v>
      </c>
      <c r="W147" s="59">
        <f t="shared" ref="W147" si="173">(AY147-AX147)*$AE146</f>
        <v>9.5999999975902026E-4</v>
      </c>
      <c r="X147" s="59">
        <f t="shared" ref="X147" si="174">(AZ147-AY147)*$AE146</f>
        <v>9.6000000085041384E-4</v>
      </c>
      <c r="Y147" s="59">
        <f t="shared" ref="Y147" si="175">(BA147-AZ147)*$AE146</f>
        <v>1.4399999996385303E-3</v>
      </c>
      <c r="Z147" s="59">
        <f t="shared" ref="Z147" si="176">(BB147-BA147)*$AE146</f>
        <v>9.5999999975902026E-4</v>
      </c>
      <c r="AA147" s="59">
        <f t="shared" ref="AA147" si="177">(BC147-BB147)*$AE146</f>
        <v>9.5999999975902026E-4</v>
      </c>
      <c r="AB147" s="60">
        <f t="shared" ref="AB147" si="178">(BD147-BC147)*$AE146</f>
        <v>9.6000000085041384E-4</v>
      </c>
      <c r="AC147" s="58"/>
      <c r="AD147" s="61"/>
      <c r="AE147" s="69"/>
      <c r="AF147" s="1080">
        <v>1400.5924</v>
      </c>
      <c r="AG147" s="1080">
        <v>1400.5925999999999</v>
      </c>
      <c r="AH147" s="1081">
        <v>1400.5927999999999</v>
      </c>
      <c r="AI147" s="1080">
        <v>1400.5930000000001</v>
      </c>
      <c r="AJ147" s="1080">
        <v>1400.5932</v>
      </c>
      <c r="AK147" s="1080">
        <v>1400.5934999999999</v>
      </c>
      <c r="AL147" s="1080">
        <v>1400.5936999999999</v>
      </c>
      <c r="AM147" s="1080">
        <v>1400.5939000000001</v>
      </c>
      <c r="AN147" s="1080">
        <v>1400.5941</v>
      </c>
      <c r="AO147" s="1080">
        <v>1400.5943</v>
      </c>
      <c r="AP147" s="1080">
        <v>1400.5944999999999</v>
      </c>
      <c r="AQ147" s="1080">
        <v>1400.5947000000001</v>
      </c>
      <c r="AR147" s="1080">
        <v>1400.5949000000001</v>
      </c>
      <c r="AS147" s="1080">
        <v>1400.5951</v>
      </c>
      <c r="AT147" s="1080">
        <v>1400.5953</v>
      </c>
      <c r="AU147" s="1080">
        <v>1400.5956000000001</v>
      </c>
      <c r="AV147" s="1080">
        <v>1400.5958000000001</v>
      </c>
      <c r="AW147" s="1080">
        <v>1400.596</v>
      </c>
      <c r="AX147" s="1080">
        <v>1400.5962</v>
      </c>
      <c r="AY147" s="1080">
        <v>1400.5963999999999</v>
      </c>
      <c r="AZ147" s="1080">
        <v>1400.5966000000001</v>
      </c>
      <c r="BA147" s="1080">
        <v>1400.5969</v>
      </c>
      <c r="BB147" s="1080">
        <v>1400.5971</v>
      </c>
      <c r="BC147" s="1080">
        <v>1400.5972999999999</v>
      </c>
      <c r="BD147" s="1080">
        <v>1400.5975000000001</v>
      </c>
      <c r="BE147" s="376"/>
      <c r="BF147" s="376"/>
      <c r="BG147" s="376"/>
      <c r="BH147" s="376"/>
      <c r="BI147" s="376"/>
      <c r="BJ147" s="376"/>
      <c r="BK147" s="376"/>
      <c r="BL147" s="376"/>
      <c r="BM147" s="376"/>
      <c r="BN147" s="376"/>
      <c r="BO147" s="376"/>
      <c r="BP147" s="376"/>
      <c r="BQ147" s="376"/>
      <c r="BR147" s="376"/>
      <c r="BS147" s="376"/>
      <c r="BT147" s="376"/>
      <c r="BU147" s="376"/>
      <c r="BV147" s="376"/>
      <c r="BW147" s="376"/>
      <c r="BX147" s="376"/>
      <c r="BY147" s="376"/>
      <c r="BZ147" s="376"/>
      <c r="CA147" s="376"/>
      <c r="CB147" s="376"/>
      <c r="CC147" s="376"/>
      <c r="CD147" s="376"/>
      <c r="CE147" s="376"/>
      <c r="CF147" s="376"/>
      <c r="CG147" s="376"/>
      <c r="CH147" s="376"/>
      <c r="CI147" s="376"/>
      <c r="CJ147" s="376"/>
      <c r="CK147" s="376"/>
      <c r="CL147" s="376"/>
      <c r="CM147" s="187"/>
      <c r="CN147" s="187"/>
    </row>
    <row r="148" spans="1:92" s="1" customFormat="1" ht="10.5" customHeight="1" thickBot="1">
      <c r="A148" s="1362"/>
      <c r="B148" s="1363"/>
      <c r="C148" s="312"/>
      <c r="D148" s="271" t="s">
        <v>42</v>
      </c>
      <c r="E148" s="63" t="e">
        <f t="shared" ref="E148:AB148" si="179">E147/E146</f>
        <v>#DIV/0!</v>
      </c>
      <c r="F148" s="63">
        <f t="shared" si="179"/>
        <v>2</v>
      </c>
      <c r="G148" s="63" t="e">
        <f t="shared" si="179"/>
        <v>#DIV/0!</v>
      </c>
      <c r="H148" s="681" t="e">
        <f t="shared" si="179"/>
        <v>#DIV/0!</v>
      </c>
      <c r="I148" s="63" t="e">
        <f t="shared" si="179"/>
        <v>#DIV/0!</v>
      </c>
      <c r="J148" s="63" t="e">
        <f t="shared" si="179"/>
        <v>#DIV/0!</v>
      </c>
      <c r="K148" s="63" t="e">
        <f t="shared" si="179"/>
        <v>#DIV/0!</v>
      </c>
      <c r="L148" s="63" t="e">
        <f t="shared" si="179"/>
        <v>#DIV/0!</v>
      </c>
      <c r="M148" s="63" t="e">
        <f t="shared" si="179"/>
        <v>#DIV/0!</v>
      </c>
      <c r="N148" s="681" t="e">
        <f t="shared" si="179"/>
        <v>#DIV/0!</v>
      </c>
      <c r="O148" s="63" t="e">
        <f t="shared" si="179"/>
        <v>#DIV/0!</v>
      </c>
      <c r="P148" s="63" t="e">
        <f t="shared" si="179"/>
        <v>#DIV/0!</v>
      </c>
      <c r="Q148" s="63" t="e">
        <f t="shared" si="179"/>
        <v>#DIV/0!</v>
      </c>
      <c r="R148" s="63" t="e">
        <f t="shared" si="179"/>
        <v>#DIV/0!</v>
      </c>
      <c r="S148" s="63">
        <f t="shared" si="179"/>
        <v>3.0000000022737368</v>
      </c>
      <c r="T148" s="63" t="e">
        <f t="shared" si="179"/>
        <v>#DIV/0!</v>
      </c>
      <c r="U148" s="63" t="e">
        <f t="shared" si="179"/>
        <v>#DIV/0!</v>
      </c>
      <c r="V148" s="681" t="e">
        <f t="shared" si="179"/>
        <v>#DIV/0!</v>
      </c>
      <c r="W148" s="63" t="e">
        <f t="shared" si="179"/>
        <v>#DIV/0!</v>
      </c>
      <c r="X148" s="63" t="e">
        <f t="shared" si="179"/>
        <v>#DIV/0!</v>
      </c>
      <c r="Y148" s="63" t="e">
        <f t="shared" si="179"/>
        <v>#DIV/0!</v>
      </c>
      <c r="Z148" s="63">
        <f t="shared" si="179"/>
        <v>1.9999999977262635</v>
      </c>
      <c r="AA148" s="63" t="e">
        <f t="shared" si="179"/>
        <v>#DIV/0!</v>
      </c>
      <c r="AB148" s="64">
        <f t="shared" si="179"/>
        <v>-1759218606</v>
      </c>
      <c r="AC148" s="58"/>
      <c r="AD148" s="61"/>
      <c r="AE148" s="69"/>
      <c r="AF148" s="376"/>
      <c r="AG148" s="376"/>
      <c r="AH148" s="376"/>
      <c r="AI148" s="376"/>
      <c r="AJ148" s="376"/>
      <c r="AK148" s="376"/>
      <c r="AL148" s="376"/>
      <c r="AM148" s="376"/>
      <c r="AN148" s="376"/>
      <c r="AO148" s="376"/>
      <c r="AP148" s="376"/>
      <c r="AQ148" s="376"/>
      <c r="AR148" s="376"/>
      <c r="AS148" s="376"/>
      <c r="AT148" s="376"/>
      <c r="AU148" s="376"/>
      <c r="AV148" s="376"/>
      <c r="AW148" s="376"/>
      <c r="AX148" s="376"/>
      <c r="AY148" s="376"/>
      <c r="AZ148" s="376"/>
      <c r="BA148" s="376"/>
      <c r="BB148" s="376"/>
      <c r="BC148" s="376"/>
      <c r="BD148" s="376"/>
      <c r="BE148" s="376"/>
      <c r="BF148" s="376"/>
      <c r="BG148" s="376"/>
      <c r="BH148" s="376"/>
      <c r="BI148" s="376"/>
      <c r="BJ148" s="376"/>
      <c r="BK148" s="376"/>
      <c r="BL148" s="376"/>
      <c r="BM148" s="376"/>
      <c r="BN148" s="376"/>
      <c r="BO148" s="376"/>
      <c r="BP148" s="376"/>
      <c r="BQ148" s="376"/>
      <c r="BR148" s="376"/>
      <c r="BS148" s="376"/>
      <c r="BT148" s="376"/>
      <c r="BU148" s="376"/>
      <c r="BV148" s="376"/>
      <c r="BW148" s="376"/>
      <c r="BX148" s="376"/>
      <c r="BY148" s="376"/>
      <c r="BZ148" s="376"/>
      <c r="CA148" s="376"/>
      <c r="CB148" s="376"/>
      <c r="CC148" s="376"/>
      <c r="CD148" s="376"/>
      <c r="CE148" s="376"/>
      <c r="CF148" s="376"/>
      <c r="CG148" s="376"/>
      <c r="CH148" s="376"/>
      <c r="CI148" s="376"/>
      <c r="CJ148" s="376"/>
      <c r="CK148" s="376"/>
      <c r="CL148" s="376"/>
      <c r="CM148" s="187"/>
      <c r="CN148" s="187"/>
    </row>
    <row r="149" spans="1:92" s="1" customFormat="1" ht="10.5" customHeight="1">
      <c r="A149" s="1357" t="s">
        <v>4</v>
      </c>
      <c r="B149" s="1361" t="s">
        <v>391</v>
      </c>
      <c r="C149" s="1222"/>
      <c r="D149" s="1266"/>
      <c r="E149" s="92"/>
      <c r="F149" s="92"/>
      <c r="G149" s="92"/>
      <c r="H149" s="687"/>
      <c r="I149" s="92"/>
      <c r="J149" s="92"/>
      <c r="K149" s="92"/>
      <c r="L149" s="92"/>
      <c r="M149" s="92"/>
      <c r="N149" s="687"/>
      <c r="O149" s="92"/>
      <c r="P149" s="92"/>
      <c r="Q149" s="92"/>
      <c r="R149" s="92"/>
      <c r="S149" s="92"/>
      <c r="T149" s="92"/>
      <c r="U149" s="92"/>
      <c r="V149" s="687"/>
      <c r="W149" s="92"/>
      <c r="X149" s="92"/>
      <c r="Y149" s="92"/>
      <c r="Z149" s="92"/>
      <c r="AA149" s="92"/>
      <c r="AB149" s="216"/>
      <c r="AC149" s="58" t="s">
        <v>125</v>
      </c>
      <c r="AD149" s="61">
        <f>AD151/AC151</f>
        <v>0.54306978115104609</v>
      </c>
      <c r="AE149" s="206"/>
      <c r="AF149" s="396"/>
      <c r="AG149" s="376"/>
      <c r="AH149" s="376"/>
      <c r="AI149" s="376"/>
      <c r="AJ149" s="376"/>
      <c r="AK149" s="376"/>
      <c r="AL149" s="376"/>
      <c r="AM149" s="376"/>
      <c r="AN149" s="376"/>
      <c r="AO149" s="376"/>
      <c r="AP149" s="376"/>
      <c r="AQ149" s="376"/>
      <c r="AR149" s="376"/>
      <c r="AS149" s="376"/>
      <c r="AT149" s="376"/>
      <c r="AU149" s="376"/>
      <c r="AV149" s="376"/>
      <c r="AW149" s="376"/>
      <c r="AX149" s="376"/>
      <c r="AY149" s="376"/>
      <c r="AZ149" s="376"/>
      <c r="BA149" s="376"/>
      <c r="BB149" s="376"/>
      <c r="BC149" s="376"/>
      <c r="BD149" s="376"/>
      <c r="BE149" s="376"/>
      <c r="BF149" s="376"/>
      <c r="BG149" s="376"/>
      <c r="BH149" s="376"/>
      <c r="BI149" s="376"/>
      <c r="BJ149" s="376"/>
      <c r="BK149" s="376"/>
      <c r="BL149" s="376"/>
      <c r="BM149" s="376"/>
      <c r="BN149" s="376"/>
      <c r="BO149" s="376"/>
      <c r="BP149" s="376"/>
      <c r="BQ149" s="376"/>
      <c r="BR149" s="376"/>
      <c r="BS149" s="376"/>
      <c r="BT149" s="376"/>
      <c r="BU149" s="376"/>
      <c r="BV149" s="376"/>
      <c r="BW149" s="376"/>
      <c r="BX149" s="376"/>
      <c r="BY149" s="376"/>
      <c r="BZ149" s="376"/>
      <c r="CA149" s="376"/>
      <c r="CB149" s="376"/>
      <c r="CC149" s="376"/>
      <c r="CD149" s="376"/>
      <c r="CE149" s="376"/>
      <c r="CF149" s="376"/>
      <c r="CG149" s="376"/>
      <c r="CH149" s="376"/>
      <c r="CI149" s="376"/>
      <c r="CJ149" s="376"/>
      <c r="CK149" s="376"/>
      <c r="CL149" s="376"/>
      <c r="CM149" s="187"/>
      <c r="CN149" s="187"/>
    </row>
    <row r="150" spans="1:92" s="1" customFormat="1" ht="10.5" customHeight="1">
      <c r="A150" s="1358"/>
      <c r="B150" s="1364"/>
      <c r="C150" s="1165" t="s">
        <v>139</v>
      </c>
      <c r="D150" s="155" t="s">
        <v>34</v>
      </c>
      <c r="E150" s="122">
        <f t="shared" ref="E150:AB150" si="180">ROUND(SQRT(E151^2+E152^2)*1000/(1.73*E$132),0)</f>
        <v>2</v>
      </c>
      <c r="F150" s="122">
        <f t="shared" si="180"/>
        <v>2</v>
      </c>
      <c r="G150" s="122">
        <f t="shared" si="180"/>
        <v>2</v>
      </c>
      <c r="H150" s="682">
        <f>ROUND(SQRT(H151^2+H152^2)*1000/(1.73*H$132),0)</f>
        <v>2</v>
      </c>
      <c r="I150" s="122">
        <f t="shared" si="180"/>
        <v>2</v>
      </c>
      <c r="J150" s="122">
        <f t="shared" si="180"/>
        <v>2</v>
      </c>
      <c r="K150" s="122">
        <f t="shared" si="180"/>
        <v>2</v>
      </c>
      <c r="L150" s="122">
        <f t="shared" si="180"/>
        <v>2</v>
      </c>
      <c r="M150" s="122">
        <f t="shared" si="180"/>
        <v>2</v>
      </c>
      <c r="N150" s="682">
        <f>ROUND(SQRT(N151^2+N152^2)*1000/(1.73*N$132),0)</f>
        <v>2</v>
      </c>
      <c r="O150" s="122">
        <f t="shared" si="180"/>
        <v>2</v>
      </c>
      <c r="P150" s="122">
        <f t="shared" si="180"/>
        <v>2</v>
      </c>
      <c r="Q150" s="122">
        <f t="shared" si="180"/>
        <v>2</v>
      </c>
      <c r="R150" s="122">
        <f t="shared" si="180"/>
        <v>2</v>
      </c>
      <c r="S150" s="122">
        <f t="shared" si="180"/>
        <v>2</v>
      </c>
      <c r="T150" s="122">
        <f t="shared" si="180"/>
        <v>2</v>
      </c>
      <c r="U150" s="122">
        <f t="shared" si="180"/>
        <v>2</v>
      </c>
      <c r="V150" s="682">
        <f t="shared" si="180"/>
        <v>2</v>
      </c>
      <c r="W150" s="122">
        <f t="shared" si="180"/>
        <v>2</v>
      </c>
      <c r="X150" s="122">
        <f t="shared" si="180"/>
        <v>2</v>
      </c>
      <c r="Y150" s="122">
        <f t="shared" si="180"/>
        <v>2</v>
      </c>
      <c r="Z150" s="122">
        <f t="shared" si="180"/>
        <v>2</v>
      </c>
      <c r="AA150" s="122">
        <f t="shared" si="180"/>
        <v>2</v>
      </c>
      <c r="AB150" s="123">
        <f t="shared" si="180"/>
        <v>2</v>
      </c>
      <c r="AC150" s="382"/>
      <c r="AD150" s="206"/>
      <c r="AE150" s="206"/>
      <c r="AF150" s="376"/>
      <c r="AG150" s="376"/>
      <c r="AH150" s="376"/>
      <c r="AI150" s="376"/>
      <c r="AJ150" s="376"/>
      <c r="AK150" s="376"/>
      <c r="AL150" s="376"/>
      <c r="AM150" s="376"/>
      <c r="AN150" s="376"/>
      <c r="AO150" s="376"/>
      <c r="AP150" s="376"/>
      <c r="AQ150" s="376"/>
      <c r="AR150" s="376"/>
      <c r="AS150" s="376"/>
      <c r="AT150" s="376"/>
      <c r="AU150" s="376"/>
      <c r="AV150" s="376"/>
      <c r="AW150" s="376"/>
      <c r="AX150" s="376"/>
      <c r="AY150" s="376"/>
      <c r="AZ150" s="376"/>
      <c r="BA150" s="376"/>
      <c r="BB150" s="376"/>
      <c r="BC150" s="376"/>
      <c r="BD150" s="376"/>
      <c r="BE150" s="376"/>
      <c r="BF150" s="376"/>
      <c r="BG150" s="376"/>
      <c r="BH150" s="376"/>
      <c r="BI150" s="376"/>
      <c r="BJ150" s="376"/>
      <c r="BK150" s="376"/>
      <c r="BL150" s="376"/>
      <c r="BM150" s="376"/>
      <c r="BN150" s="376"/>
      <c r="BO150" s="376"/>
      <c r="BP150" s="376"/>
      <c r="BQ150" s="376"/>
      <c r="BR150" s="376"/>
      <c r="BS150" s="376"/>
      <c r="BT150" s="376"/>
      <c r="BU150" s="376"/>
      <c r="BV150" s="376"/>
      <c r="BW150" s="376"/>
      <c r="BX150" s="376"/>
      <c r="BY150" s="376"/>
      <c r="BZ150" s="376"/>
      <c r="CA150" s="376"/>
      <c r="CB150" s="376"/>
      <c r="CC150" s="376"/>
      <c r="CD150" s="376"/>
      <c r="CE150" s="376"/>
      <c r="CF150" s="376"/>
      <c r="CG150" s="376"/>
      <c r="CH150" s="376"/>
      <c r="CI150" s="376"/>
      <c r="CJ150" s="376"/>
      <c r="CK150" s="376"/>
      <c r="CL150" s="376"/>
      <c r="CM150" s="187"/>
      <c r="CN150" s="187"/>
    </row>
    <row r="151" spans="1:92" s="1" customFormat="1" ht="10.5" customHeight="1">
      <c r="A151" s="1358"/>
      <c r="B151" s="1364"/>
      <c r="C151" s="1165" t="s">
        <v>967</v>
      </c>
      <c r="D151" s="155" t="s">
        <v>126</v>
      </c>
      <c r="E151" s="59">
        <f t="shared" ref="E151" si="181">(AG151-AF151)*$AE151</f>
        <v>1.6589999999996507E-2</v>
      </c>
      <c r="F151" s="59">
        <f t="shared" ref="F151" si="182">(AH151-AG151)*$AE151</f>
        <v>1.6499999999978171E-2</v>
      </c>
      <c r="G151" s="59">
        <f t="shared" ref="G151" si="183">(AI151-AH151)*$AE151</f>
        <v>1.6499999999978171E-2</v>
      </c>
      <c r="H151" s="679">
        <f>(AJ151-AI151)*$AE151</f>
        <v>1.6530000000093421E-2</v>
      </c>
      <c r="I151" s="59">
        <f t="shared" ref="I151" si="184">(AK151-AJ151)*$AE151</f>
        <v>1.6409999999959835E-2</v>
      </c>
      <c r="J151" s="59">
        <f t="shared" ref="J151" si="185">(AL151-AK151)*$AE151</f>
        <v>1.6529999999984283E-2</v>
      </c>
      <c r="K151" s="59">
        <f t="shared" ref="K151" si="186">(AM151-AL151)*$AE151</f>
        <v>1.6499999999978171E-2</v>
      </c>
      <c r="L151" s="59">
        <f t="shared" ref="L151" si="187">(AN151-AM151)*$AE151</f>
        <v>1.6589999999996507E-2</v>
      </c>
      <c r="M151" s="59">
        <f t="shared" ref="M151" si="188">(AO151-AN151)*$AE151</f>
        <v>1.6470000000081197E-2</v>
      </c>
      <c r="N151" s="679">
        <f t="shared" ref="N151" si="189">(AP151-AO151)*$AE151</f>
        <v>1.6709999999911816E-2</v>
      </c>
      <c r="O151" s="59">
        <f t="shared" ref="O151" si="190">(AQ151-AP151)*$AE151</f>
        <v>1.8450000000048022E-2</v>
      </c>
      <c r="P151" s="59">
        <f t="shared" ref="P151" si="191">(AR151-AQ151)*$AE151</f>
        <v>1.8780000000006111E-2</v>
      </c>
      <c r="Q151" s="59">
        <f t="shared" ref="Q151" si="192">(AS151-AR151)*$AE151</f>
        <v>1.7880000000041037E-2</v>
      </c>
      <c r="R151" s="59">
        <f t="shared" ref="R151" si="193">(AT151-AS151)*$AE151</f>
        <v>1.8869999999915309E-2</v>
      </c>
      <c r="S151" s="59">
        <f t="shared" ref="S151" si="194">(AU151-AT151)*$AE151</f>
        <v>1.6830000000045402E-2</v>
      </c>
      <c r="T151" s="59">
        <f t="shared" ref="T151" si="195">(AV151-AU151)*$AE151</f>
        <v>1.6680000000014843E-2</v>
      </c>
      <c r="U151" s="59">
        <f t="shared" ref="U151" si="196">(AW151-AV151)*$AE151</f>
        <v>1.6949999999960708E-2</v>
      </c>
      <c r="V151" s="679">
        <f t="shared" ref="V151" si="197">(AX151-AW151)*$AE151</f>
        <v>1.6890000000057626E-2</v>
      </c>
      <c r="W151" s="59">
        <f t="shared" ref="W151" si="198">(AY151-AX151)*$AE151</f>
        <v>1.6589999999996507E-2</v>
      </c>
      <c r="X151" s="59">
        <f t="shared" ref="X151" si="199">(AZ151-AY151)*$AE151</f>
        <v>1.7339999999931022E-2</v>
      </c>
      <c r="Y151" s="59">
        <f t="shared" ref="Y151" si="200">(BA151-AZ151)*$AE151</f>
        <v>1.680000000003929E-2</v>
      </c>
      <c r="Z151" s="59">
        <f t="shared" ref="Z151" si="201">(BB151-BA151)*$AE151</f>
        <v>1.6529999999984283E-2</v>
      </c>
      <c r="AA151" s="59">
        <f t="shared" ref="AA151" si="202">(BC151-BB151)*$AE151</f>
        <v>1.6620000000002619E-2</v>
      </c>
      <c r="AB151" s="60">
        <f t="shared" ref="AB151" si="203">(BD151-BC151)*$AE151</f>
        <v>1.6589999999996507E-2</v>
      </c>
      <c r="AC151" s="58">
        <f>SUM(E151:AB151)</f>
        <v>0.40712999999999738</v>
      </c>
      <c r="AD151" s="61">
        <f>SUM(E152:AB152)</f>
        <v>0.22110000000002397</v>
      </c>
      <c r="AE151" s="818">
        <v>0.06</v>
      </c>
      <c r="AF151" s="1170">
        <v>9824.4595000000008</v>
      </c>
      <c r="AG151" s="1170">
        <v>9824.7360000000008</v>
      </c>
      <c r="AH151" s="1216">
        <v>9825.0110000000004</v>
      </c>
      <c r="AI151" s="1170">
        <v>9825.2860000000001</v>
      </c>
      <c r="AJ151" s="1170">
        <v>9825.5615000000016</v>
      </c>
      <c r="AK151" s="1170">
        <v>9825.8350000000009</v>
      </c>
      <c r="AL151" s="1170">
        <v>9826.1105000000007</v>
      </c>
      <c r="AM151" s="1170">
        <v>9826.3855000000003</v>
      </c>
      <c r="AN151" s="1170">
        <v>9826.6620000000003</v>
      </c>
      <c r="AO151" s="1170">
        <v>9826.9365000000016</v>
      </c>
      <c r="AP151" s="1170">
        <v>9827.2150000000001</v>
      </c>
      <c r="AQ151" s="1170">
        <v>9827.5225000000009</v>
      </c>
      <c r="AR151" s="1170">
        <v>9827.835500000001</v>
      </c>
      <c r="AS151" s="1170">
        <v>9828.1335000000017</v>
      </c>
      <c r="AT151" s="1170">
        <v>9828.4480000000003</v>
      </c>
      <c r="AU151" s="1170">
        <v>9828.7285000000011</v>
      </c>
      <c r="AV151" s="1170">
        <v>9829.0065000000013</v>
      </c>
      <c r="AW151" s="1170">
        <v>9829.2890000000007</v>
      </c>
      <c r="AX151" s="1170">
        <v>9829.5705000000016</v>
      </c>
      <c r="AY151" s="1170">
        <v>9829.8470000000016</v>
      </c>
      <c r="AZ151" s="1170">
        <v>9830.1360000000004</v>
      </c>
      <c r="BA151" s="1170">
        <v>9830.4160000000011</v>
      </c>
      <c r="BB151" s="1170">
        <v>9830.6915000000008</v>
      </c>
      <c r="BC151" s="1170">
        <v>9830.9685000000009</v>
      </c>
      <c r="BD151" s="1170">
        <v>9831.2450000000008</v>
      </c>
      <c r="BE151" s="376"/>
      <c r="BF151" s="376"/>
      <c r="BG151" s="376"/>
      <c r="BH151" s="376"/>
      <c r="BI151" s="376"/>
      <c r="BJ151" s="376"/>
      <c r="BK151" s="376"/>
      <c r="BL151" s="376"/>
      <c r="BM151" s="376"/>
      <c r="BN151" s="376"/>
      <c r="BO151" s="376"/>
      <c r="BP151" s="376"/>
      <c r="BQ151" s="376"/>
      <c r="BR151" s="376"/>
      <c r="BS151" s="376"/>
      <c r="BT151" s="376"/>
      <c r="BU151" s="376"/>
      <c r="BV151" s="376"/>
      <c r="BW151" s="376"/>
      <c r="BX151" s="376"/>
      <c r="BY151" s="376"/>
      <c r="BZ151" s="376"/>
      <c r="CA151" s="376"/>
      <c r="CB151" s="376"/>
      <c r="CC151" s="376"/>
      <c r="CD151" s="376"/>
      <c r="CE151" s="376"/>
      <c r="CF151" s="376"/>
      <c r="CG151" s="376"/>
      <c r="CH151" s="376"/>
      <c r="CI151" s="376"/>
      <c r="CJ151" s="376"/>
      <c r="CK151" s="376"/>
      <c r="CL151" s="376"/>
      <c r="CM151" s="187"/>
      <c r="CN151" s="187"/>
    </row>
    <row r="152" spans="1:92" s="1" customFormat="1" ht="10.5" customHeight="1">
      <c r="A152" s="1358"/>
      <c r="B152" s="1364"/>
      <c r="C152" s="1165" t="s">
        <v>967</v>
      </c>
      <c r="D152" s="155" t="s">
        <v>127</v>
      </c>
      <c r="E152" s="59">
        <f t="shared" ref="E152" si="204">(AG152-AF152)*$AE151</f>
        <v>8.3400000000074213E-3</v>
      </c>
      <c r="F152" s="59">
        <f t="shared" ref="F152" si="205">(AH152-AG152)*$AE151</f>
        <v>8.2499999999890855E-3</v>
      </c>
      <c r="G152" s="59">
        <f t="shared" ref="G152" si="206">(AI152-AH152)*$AE151</f>
        <v>8.1899999999768616E-3</v>
      </c>
      <c r="H152" s="679">
        <f t="shared" ref="H152" si="207">(AJ152-AI152)*$AE151</f>
        <v>8.1300000000192087E-3</v>
      </c>
      <c r="I152" s="59">
        <f t="shared" ref="I152" si="208">(AK152-AJ152)*$AE151</f>
        <v>8.0400000000008728E-3</v>
      </c>
      <c r="J152" s="59">
        <f t="shared" ref="J152" si="209">(AL152-AK152)*$AE151</f>
        <v>8.2499999999890855E-3</v>
      </c>
      <c r="K152" s="59">
        <f t="shared" ref="K152" si="210">(AM152-AL152)*$AE151</f>
        <v>8.0099999999947609E-3</v>
      </c>
      <c r="L152" s="59">
        <f t="shared" ref="L152" si="211">(AN152-AM152)*$AE151</f>
        <v>8.2500000000436547E-3</v>
      </c>
      <c r="M152" s="59">
        <f t="shared" ref="M152" si="212">(AO152-AN152)*$AE151</f>
        <v>7.949999999982537E-3</v>
      </c>
      <c r="N152" s="679">
        <f t="shared" ref="N152" si="213">(AP152-AO152)*$AE151</f>
        <v>8.3400000000074213E-3</v>
      </c>
      <c r="O152" s="59">
        <f t="shared" ref="O152" si="214">(AQ152-AP152)*$AE151</f>
        <v>1.3710000000010041E-2</v>
      </c>
      <c r="P152" s="59">
        <f t="shared" ref="P152" si="215">(AR152-AQ152)*$AE151</f>
        <v>1.4789999999957218E-2</v>
      </c>
      <c r="Q152" s="59">
        <f t="shared" ref="Q152" si="216">(AS152-AR152)*$AE151</f>
        <v>1.452000000001135E-2</v>
      </c>
      <c r="R152" s="59">
        <f t="shared" ref="R152" si="217">(AT152-AS152)*$AE151</f>
        <v>1.4669999999987339E-2</v>
      </c>
      <c r="S152" s="59">
        <f t="shared" ref="S152" si="218">(AU152-AT152)*$AE151</f>
        <v>9.0000000000327422E-3</v>
      </c>
      <c r="T152" s="59">
        <f t="shared" ref="T152" si="219">(AV152-AU152)*$AE151</f>
        <v>7.979999999988649E-3</v>
      </c>
      <c r="U152" s="59">
        <f t="shared" ref="U152" si="220">(AW152-AV152)*$AE151</f>
        <v>8.1300000000192087E-3</v>
      </c>
      <c r="V152" s="679">
        <f t="shared" ref="V152" si="221">(AX152-AW152)*$AE151</f>
        <v>7.8000000000065482E-3</v>
      </c>
      <c r="W152" s="59">
        <f t="shared" ref="W152" si="222">(AY152-AX152)*$AE151</f>
        <v>8.1299999999646377E-3</v>
      </c>
      <c r="X152" s="59">
        <f t="shared" ref="X152" si="223">(AZ152-AY152)*$AE151</f>
        <v>8.7300000000323057E-3</v>
      </c>
      <c r="Y152" s="59">
        <f t="shared" ref="Y152" si="224">(BA152-AZ152)*$AE151</f>
        <v>8.0999999999585275E-3</v>
      </c>
      <c r="Z152" s="59">
        <f t="shared" ref="Z152" si="225">(BB152-BA152)*$AE151</f>
        <v>7.8900000000248841E-3</v>
      </c>
      <c r="AA152" s="59">
        <f t="shared" ref="AA152" si="226">(BC152-BB152)*$AE151</f>
        <v>7.9199999999764251E-3</v>
      </c>
      <c r="AB152" s="60">
        <f t="shared" ref="AB152" si="227">(BD152-BC152)*$AE151</f>
        <v>7.9800000000432181E-3</v>
      </c>
      <c r="AC152" s="382"/>
      <c r="AD152" s="206"/>
      <c r="AE152" s="206"/>
      <c r="AF152" s="1080">
        <v>4905.6424999999999</v>
      </c>
      <c r="AG152" s="1080">
        <v>4905.7815000000001</v>
      </c>
      <c r="AH152" s="1081">
        <v>4905.9189999999999</v>
      </c>
      <c r="AI152" s="1080">
        <v>4906.0554999999995</v>
      </c>
      <c r="AJ152" s="1080">
        <v>4906.1909999999998</v>
      </c>
      <c r="AK152" s="1080">
        <v>4906.3249999999998</v>
      </c>
      <c r="AL152" s="1080">
        <v>4906.4624999999996</v>
      </c>
      <c r="AM152" s="1080">
        <v>4906.5959999999995</v>
      </c>
      <c r="AN152" s="1080">
        <v>4906.7335000000003</v>
      </c>
      <c r="AO152" s="1080">
        <v>4906.866</v>
      </c>
      <c r="AP152" s="1080">
        <v>4907.0050000000001</v>
      </c>
      <c r="AQ152" s="1080">
        <v>4907.2335000000003</v>
      </c>
      <c r="AR152" s="1080">
        <v>4907.4799999999996</v>
      </c>
      <c r="AS152" s="1080">
        <v>4907.7219999999998</v>
      </c>
      <c r="AT152" s="1080">
        <v>4907.9664999999995</v>
      </c>
      <c r="AU152" s="1080">
        <v>4908.1165000000001</v>
      </c>
      <c r="AV152" s="1080">
        <v>4908.2494999999999</v>
      </c>
      <c r="AW152" s="1080">
        <v>4908.3850000000002</v>
      </c>
      <c r="AX152" s="1080">
        <v>4908.5150000000003</v>
      </c>
      <c r="AY152" s="1080">
        <v>4908.6504999999997</v>
      </c>
      <c r="AZ152" s="1080">
        <v>4908.7960000000003</v>
      </c>
      <c r="BA152" s="1080">
        <v>4908.9309999999996</v>
      </c>
      <c r="BB152" s="1080">
        <v>4909.0625</v>
      </c>
      <c r="BC152" s="1080">
        <v>4909.1944999999996</v>
      </c>
      <c r="BD152" s="1080">
        <v>4909.3275000000003</v>
      </c>
      <c r="BE152" s="376"/>
      <c r="BF152" s="376"/>
      <c r="BG152" s="376"/>
      <c r="BH152" s="376"/>
      <c r="BI152" s="376"/>
      <c r="BJ152" s="376"/>
      <c r="BK152" s="376"/>
      <c r="BL152" s="376"/>
      <c r="BM152" s="376"/>
      <c r="BN152" s="376"/>
      <c r="BO152" s="376"/>
      <c r="BP152" s="376"/>
      <c r="BQ152" s="376"/>
      <c r="BR152" s="376"/>
      <c r="BS152" s="376"/>
      <c r="BT152" s="376"/>
      <c r="BU152" s="376"/>
      <c r="BV152" s="376"/>
      <c r="BW152" s="376"/>
      <c r="BX152" s="376"/>
      <c r="BY152" s="376"/>
      <c r="BZ152" s="376"/>
      <c r="CA152" s="376"/>
      <c r="CB152" s="376"/>
      <c r="CC152" s="376"/>
      <c r="CD152" s="376"/>
      <c r="CE152" s="376"/>
      <c r="CF152" s="376"/>
      <c r="CG152" s="376"/>
      <c r="CH152" s="376"/>
      <c r="CI152" s="376"/>
      <c r="CJ152" s="376"/>
      <c r="CK152" s="376"/>
      <c r="CL152" s="376"/>
      <c r="CM152" s="187"/>
      <c r="CN152" s="187"/>
    </row>
    <row r="153" spans="1:92" s="1" customFormat="1" ht="10.5" customHeight="1" thickBot="1">
      <c r="A153" s="1362"/>
      <c r="B153" s="1363"/>
      <c r="C153" s="312"/>
      <c r="D153" s="271" t="s">
        <v>42</v>
      </c>
      <c r="E153" s="63">
        <f t="shared" ref="E153:AB153" si="228">E152/E151</f>
        <v>0.50271247739657487</v>
      </c>
      <c r="F153" s="63">
        <f t="shared" si="228"/>
        <v>0.5</v>
      </c>
      <c r="G153" s="63">
        <f t="shared" si="228"/>
        <v>0.49636363636289071</v>
      </c>
      <c r="H153" s="681">
        <f t="shared" si="228"/>
        <v>0.49183303085137697</v>
      </c>
      <c r="I153" s="63">
        <f t="shared" si="228"/>
        <v>0.48994515539430539</v>
      </c>
      <c r="J153" s="63">
        <f t="shared" si="228"/>
        <v>0.49909255898348032</v>
      </c>
      <c r="K153" s="63">
        <f t="shared" si="228"/>
        <v>0.48545454545487016</v>
      </c>
      <c r="L153" s="63">
        <f t="shared" si="228"/>
        <v>0.49728752260671438</v>
      </c>
      <c r="M153" s="63">
        <f t="shared" si="228"/>
        <v>0.48269581056122302</v>
      </c>
      <c r="N153" s="681">
        <f t="shared" si="228"/>
        <v>0.49910233393485542</v>
      </c>
      <c r="O153" s="63">
        <f t="shared" si="228"/>
        <v>0.74308943089291901</v>
      </c>
      <c r="P153" s="63">
        <f t="shared" si="228"/>
        <v>0.78753993609970208</v>
      </c>
      <c r="Q153" s="63">
        <f t="shared" si="228"/>
        <v>0.81208053691152271</v>
      </c>
      <c r="R153" s="63">
        <f t="shared" si="228"/>
        <v>0.77742448330965452</v>
      </c>
      <c r="S153" s="63">
        <f t="shared" si="228"/>
        <v>0.5347593582892729</v>
      </c>
      <c r="T153" s="63">
        <f t="shared" si="228"/>
        <v>0.4784172661859441</v>
      </c>
      <c r="U153" s="63">
        <f t="shared" si="228"/>
        <v>0.47964601770136017</v>
      </c>
      <c r="V153" s="681">
        <f t="shared" si="228"/>
        <v>0.4618117229117783</v>
      </c>
      <c r="W153" s="63">
        <f t="shared" si="228"/>
        <v>0.49005424954589205</v>
      </c>
      <c r="X153" s="63">
        <f t="shared" si="228"/>
        <v>0.5034602076163226</v>
      </c>
      <c r="Y153" s="63">
        <f t="shared" si="228"/>
        <v>0.48214285713926097</v>
      </c>
      <c r="Z153" s="63">
        <f t="shared" si="228"/>
        <v>0.47731397459361075</v>
      </c>
      <c r="AA153" s="63">
        <f t="shared" si="228"/>
        <v>0.47653429602738734</v>
      </c>
      <c r="AB153" s="64">
        <f t="shared" si="228"/>
        <v>0.48101265823055445</v>
      </c>
      <c r="AC153" s="382"/>
      <c r="AD153" s="206"/>
      <c r="AE153" s="206"/>
      <c r="AF153" s="376"/>
      <c r="AG153" s="376"/>
      <c r="AH153" s="376"/>
      <c r="AI153" s="376"/>
      <c r="AJ153" s="376"/>
      <c r="AK153" s="376"/>
      <c r="AL153" s="376"/>
      <c r="AM153" s="376"/>
      <c r="AN153" s="376"/>
      <c r="AO153" s="376"/>
      <c r="AP153" s="376"/>
      <c r="AQ153" s="376"/>
      <c r="AR153" s="376"/>
      <c r="AS153" s="376"/>
      <c r="AT153" s="376"/>
      <c r="AU153" s="376"/>
      <c r="AV153" s="376"/>
      <c r="AW153" s="376"/>
      <c r="AX153" s="376"/>
      <c r="AY153" s="376"/>
      <c r="AZ153" s="376"/>
      <c r="BA153" s="376"/>
      <c r="BB153" s="376"/>
      <c r="BC153" s="376"/>
      <c r="BD153" s="376"/>
      <c r="BE153" s="376"/>
      <c r="BF153" s="376"/>
      <c r="BG153" s="376"/>
      <c r="BH153" s="376"/>
      <c r="BI153" s="376"/>
      <c r="BJ153" s="376"/>
      <c r="BK153" s="376"/>
      <c r="BL153" s="376"/>
      <c r="BM153" s="376"/>
      <c r="BN153" s="376"/>
      <c r="BO153" s="376"/>
      <c r="BP153" s="376"/>
      <c r="BQ153" s="376"/>
      <c r="BR153" s="376"/>
      <c r="BS153" s="376"/>
      <c r="BT153" s="376"/>
      <c r="BU153" s="376"/>
      <c r="BV153" s="376"/>
      <c r="BW153" s="376"/>
      <c r="BX153" s="376"/>
      <c r="BY153" s="376"/>
      <c r="BZ153" s="376"/>
      <c r="CA153" s="376"/>
      <c r="CB153" s="376"/>
      <c r="CC153" s="376"/>
      <c r="CD153" s="376"/>
      <c r="CE153" s="376"/>
      <c r="CF153" s="376"/>
      <c r="CG153" s="376"/>
      <c r="CH153" s="376"/>
      <c r="CI153" s="376"/>
      <c r="CJ153" s="376"/>
      <c r="CK153" s="376"/>
      <c r="CL153" s="376"/>
      <c r="CM153" s="187"/>
      <c r="CN153" s="187"/>
    </row>
    <row r="154" spans="1:92" s="1" customFormat="1" ht="10.5" customHeight="1">
      <c r="A154" s="1357" t="s">
        <v>12</v>
      </c>
      <c r="B154" s="1361" t="s">
        <v>389</v>
      </c>
      <c r="C154" s="1222"/>
      <c r="D154" s="1266"/>
      <c r="E154" s="92"/>
      <c r="F154" s="92"/>
      <c r="G154" s="92"/>
      <c r="H154" s="687"/>
      <c r="I154" s="92"/>
      <c r="J154" s="92"/>
      <c r="K154" s="92"/>
      <c r="L154" s="92"/>
      <c r="M154" s="92"/>
      <c r="N154" s="687"/>
      <c r="O154" s="92"/>
      <c r="P154" s="92"/>
      <c r="Q154" s="92"/>
      <c r="R154" s="92"/>
      <c r="S154" s="92"/>
      <c r="T154" s="92"/>
      <c r="U154" s="92"/>
      <c r="V154" s="687"/>
      <c r="W154" s="92"/>
      <c r="X154" s="92"/>
      <c r="Y154" s="92"/>
      <c r="Z154" s="92"/>
      <c r="AA154" s="92"/>
      <c r="AB154" s="216"/>
      <c r="AC154" s="58" t="s">
        <v>125</v>
      </c>
      <c r="AD154" s="61">
        <f>AD156/AC156</f>
        <v>0.99446464427195025</v>
      </c>
      <c r="AE154" s="206"/>
      <c r="AF154" s="396"/>
      <c r="AG154" s="376"/>
      <c r="AH154" s="376"/>
      <c r="AI154" s="376"/>
      <c r="AJ154" s="376"/>
      <c r="AK154" s="376"/>
      <c r="AL154" s="376"/>
      <c r="AM154" s="376"/>
      <c r="AN154" s="376"/>
      <c r="AO154" s="376"/>
      <c r="AP154" s="376"/>
      <c r="AQ154" s="376"/>
      <c r="AR154" s="376"/>
      <c r="AS154" s="376"/>
      <c r="AT154" s="376"/>
      <c r="AU154" s="376"/>
      <c r="AV154" s="376"/>
      <c r="AW154" s="376"/>
      <c r="AX154" s="376"/>
      <c r="AY154" s="376"/>
      <c r="AZ154" s="376"/>
      <c r="BA154" s="376"/>
      <c r="BB154" s="376"/>
      <c r="BC154" s="376"/>
      <c r="BD154" s="376"/>
      <c r="BE154" s="376"/>
      <c r="BF154" s="376"/>
      <c r="BG154" s="376"/>
      <c r="BH154" s="376"/>
      <c r="BI154" s="376"/>
      <c r="BJ154" s="376"/>
      <c r="BK154" s="376"/>
      <c r="BL154" s="376"/>
      <c r="BM154" s="376"/>
      <c r="BN154" s="376"/>
      <c r="BO154" s="376"/>
      <c r="BP154" s="376"/>
      <c r="BQ154" s="376"/>
      <c r="BR154" s="376"/>
      <c r="BS154" s="376"/>
      <c r="BT154" s="376"/>
      <c r="BU154" s="376"/>
      <c r="BV154" s="376"/>
      <c r="BW154" s="376"/>
      <c r="BX154" s="376"/>
      <c r="BY154" s="376"/>
      <c r="BZ154" s="376"/>
      <c r="CA154" s="376"/>
      <c r="CB154" s="376"/>
      <c r="CC154" s="376"/>
      <c r="CD154" s="376"/>
      <c r="CE154" s="376"/>
      <c r="CF154" s="376"/>
      <c r="CG154" s="376"/>
      <c r="CH154" s="376"/>
      <c r="CI154" s="376"/>
      <c r="CJ154" s="376"/>
      <c r="CK154" s="376"/>
      <c r="CL154" s="376"/>
      <c r="CM154" s="187"/>
      <c r="CN154" s="187"/>
    </row>
    <row r="155" spans="1:92" s="1" customFormat="1" ht="10.5" customHeight="1">
      <c r="A155" s="1358"/>
      <c r="B155" s="1364"/>
      <c r="C155" s="1165" t="s">
        <v>139</v>
      </c>
      <c r="D155" s="155" t="s">
        <v>34</v>
      </c>
      <c r="E155" s="122">
        <f>ROUND(SQRT(E156^2+E157^2)*1000/(1.73*E$133),0)</f>
        <v>3</v>
      </c>
      <c r="F155" s="122">
        <f t="shared" ref="F155:AB155" si="229">ROUND(SQRT(F156^2+F157^2)*1000/(1.73*F$133),0)</f>
        <v>3</v>
      </c>
      <c r="G155" s="122">
        <f t="shared" si="229"/>
        <v>3</v>
      </c>
      <c r="H155" s="682">
        <f t="shared" si="229"/>
        <v>3</v>
      </c>
      <c r="I155" s="122">
        <f t="shared" si="229"/>
        <v>3</v>
      </c>
      <c r="J155" s="122">
        <f t="shared" si="229"/>
        <v>3</v>
      </c>
      <c r="K155" s="122">
        <f t="shared" si="229"/>
        <v>3</v>
      </c>
      <c r="L155" s="122">
        <f t="shared" si="229"/>
        <v>3</v>
      </c>
      <c r="M155" s="122">
        <f t="shared" si="229"/>
        <v>3</v>
      </c>
      <c r="N155" s="682">
        <f>ROUND(SQRT(N156^2+N157^2)*1000/(1.73*N$133),0)</f>
        <v>3</v>
      </c>
      <c r="O155" s="122">
        <f t="shared" si="229"/>
        <v>3</v>
      </c>
      <c r="P155" s="122">
        <f t="shared" si="229"/>
        <v>3</v>
      </c>
      <c r="Q155" s="122">
        <f t="shared" si="229"/>
        <v>3</v>
      </c>
      <c r="R155" s="122">
        <f t="shared" si="229"/>
        <v>3</v>
      </c>
      <c r="S155" s="122">
        <f t="shared" si="229"/>
        <v>3</v>
      </c>
      <c r="T155" s="122">
        <f t="shared" si="229"/>
        <v>3</v>
      </c>
      <c r="U155" s="122">
        <f t="shared" si="229"/>
        <v>3</v>
      </c>
      <c r="V155" s="682">
        <f t="shared" si="229"/>
        <v>3</v>
      </c>
      <c r="W155" s="122">
        <f t="shared" si="229"/>
        <v>3</v>
      </c>
      <c r="X155" s="122">
        <f t="shared" si="229"/>
        <v>3</v>
      </c>
      <c r="Y155" s="122">
        <f t="shared" si="229"/>
        <v>3</v>
      </c>
      <c r="Z155" s="122">
        <f t="shared" si="229"/>
        <v>3</v>
      </c>
      <c r="AA155" s="122">
        <f t="shared" si="229"/>
        <v>3</v>
      </c>
      <c r="AB155" s="123">
        <f t="shared" si="229"/>
        <v>3</v>
      </c>
      <c r="AC155" s="382"/>
      <c r="AD155" s="206"/>
      <c r="AE155" s="206"/>
      <c r="AF155" s="376"/>
      <c r="AG155" s="376"/>
      <c r="AH155" s="376"/>
      <c r="AI155" s="376"/>
      <c r="AJ155" s="376"/>
      <c r="AK155" s="376"/>
      <c r="AL155" s="376"/>
      <c r="AM155" s="376"/>
      <c r="AN155" s="376"/>
      <c r="AO155" s="376"/>
      <c r="AP155" s="376"/>
      <c r="AQ155" s="376"/>
      <c r="AR155" s="376"/>
      <c r="AS155" s="376"/>
      <c r="AT155" s="376"/>
      <c r="AU155" s="376"/>
      <c r="AV155" s="376"/>
      <c r="AW155" s="376"/>
      <c r="AX155" s="376"/>
      <c r="AY155" s="376"/>
      <c r="AZ155" s="376"/>
      <c r="BA155" s="376"/>
      <c r="BB155" s="376"/>
      <c r="BC155" s="376"/>
      <c r="BD155" s="376"/>
      <c r="BE155" s="376"/>
      <c r="BF155" s="376"/>
      <c r="BG155" s="376"/>
      <c r="BH155" s="376"/>
      <c r="BI155" s="376"/>
      <c r="BJ155" s="376"/>
      <c r="BK155" s="376"/>
      <c r="BL155" s="376"/>
      <c r="BM155" s="376"/>
      <c r="BN155" s="376"/>
      <c r="BO155" s="376"/>
      <c r="BP155" s="376"/>
      <c r="BQ155" s="376"/>
      <c r="BR155" s="376"/>
      <c r="BS155" s="376"/>
      <c r="BT155" s="376"/>
      <c r="BU155" s="376"/>
      <c r="BV155" s="376"/>
      <c r="BW155" s="376"/>
      <c r="BX155" s="376"/>
      <c r="BY155" s="376"/>
      <c r="BZ155" s="376"/>
      <c r="CA155" s="376"/>
      <c r="CB155" s="376"/>
      <c r="CC155" s="376"/>
      <c r="CD155" s="376"/>
      <c r="CE155" s="376"/>
      <c r="CF155" s="376"/>
      <c r="CG155" s="376"/>
      <c r="CH155" s="376"/>
      <c r="CI155" s="376"/>
      <c r="CJ155" s="376"/>
      <c r="CK155" s="376"/>
      <c r="CL155" s="376"/>
      <c r="CM155" s="187"/>
      <c r="CN155" s="187"/>
    </row>
    <row r="156" spans="1:92" s="1" customFormat="1" ht="10.5" customHeight="1">
      <c r="A156" s="1358"/>
      <c r="B156" s="1364"/>
      <c r="C156" s="1165" t="s">
        <v>967</v>
      </c>
      <c r="D156" s="155" t="s">
        <v>126</v>
      </c>
      <c r="E156" s="59">
        <f t="shared" ref="E156" si="230">(AG156-AF156)*$AE156</f>
        <v>2.3249999999989085E-2</v>
      </c>
      <c r="F156" s="59">
        <f t="shared" ref="F156" si="231">(AH156-AG156)*$AE156</f>
        <v>2.3190000000031432E-2</v>
      </c>
      <c r="G156" s="59">
        <f t="shared" ref="G156" si="232">(AI156-AH156)*$AE156</f>
        <v>2.3159999999970749E-2</v>
      </c>
      <c r="H156" s="679">
        <f t="shared" ref="H156" si="233">(AJ156-AI156)*$AE156</f>
        <v>2.3040000000000872E-2</v>
      </c>
      <c r="I156" s="59">
        <f t="shared" ref="I156" si="234">(AK156-AJ156)*$AE156</f>
        <v>2.2920000000030995E-2</v>
      </c>
      <c r="J156" s="59">
        <f t="shared" ref="J156" si="235">(AL156-AK156)*$AE156</f>
        <v>2.2709999999988212E-2</v>
      </c>
      <c r="K156" s="59">
        <f t="shared" ref="K156" si="236">(AM156-AL156)*$AE156</f>
        <v>2.26799999999821E-2</v>
      </c>
      <c r="L156" s="59">
        <f t="shared" ref="L156" si="237">(AN156-AM156)*$AE156</f>
        <v>2.2860000000018772E-2</v>
      </c>
      <c r="M156" s="59">
        <f t="shared" ref="M156" si="238">(AO156-AN156)*$AE156</f>
        <v>2.2469999999993887E-2</v>
      </c>
      <c r="N156" s="679">
        <f t="shared" ref="N156" si="239">(AP156-AO156)*$AE156</f>
        <v>2.2109999999975115E-2</v>
      </c>
      <c r="O156" s="59">
        <f t="shared" ref="O156" si="240">(AQ156-AP156)*$AE156</f>
        <v>2.2199999999993451E-2</v>
      </c>
      <c r="P156" s="59">
        <f t="shared" ref="P156" si="241">(AR156-AQ156)*$AE156</f>
        <v>2.1900000000041473E-2</v>
      </c>
      <c r="Q156" s="59">
        <f t="shared" ref="Q156" si="242">(AS156-AR156)*$AE156</f>
        <v>2.1659999999992578E-2</v>
      </c>
      <c r="R156" s="59">
        <f t="shared" ref="R156" si="243">(AT156-AS156)*$AE156</f>
        <v>2.1359999999986029E-2</v>
      </c>
      <c r="S156" s="59">
        <f t="shared" ref="S156" si="244">(AU156-AT156)*$AE156</f>
        <v>2.2920000000030995E-2</v>
      </c>
      <c r="T156" s="59">
        <f t="shared" ref="T156" si="245">(AV156-AU156)*$AE156</f>
        <v>2.3879999999953723E-2</v>
      </c>
      <c r="U156" s="59">
        <f t="shared" ref="U156" si="246">(AW156-AV156)*$AE156</f>
        <v>2.381999999999607E-2</v>
      </c>
      <c r="V156" s="679">
        <f t="shared" ref="V156" si="247">(AX156-AW156)*$AE156</f>
        <v>2.3820000000050641E-2</v>
      </c>
      <c r="W156" s="59">
        <f t="shared" ref="W156" si="248">(AY156-AX156)*$AE156</f>
        <v>2.381999999999607E-2</v>
      </c>
      <c r="X156" s="59">
        <f t="shared" ref="X156" si="249">(AZ156-AY156)*$AE156</f>
        <v>2.381999999999607E-2</v>
      </c>
      <c r="Y156" s="59">
        <f t="shared" ref="Y156" si="250">(BA156-AZ156)*$AE156</f>
        <v>2.3789999999989958E-2</v>
      </c>
      <c r="Z156" s="59">
        <f t="shared" ref="Z156" si="251">(BB156-BA156)*$AE156</f>
        <v>2.3880000000008294E-2</v>
      </c>
      <c r="AA156" s="59">
        <f t="shared" ref="AA156" si="252">(BC156-BB156)*$AE156</f>
        <v>2.3789999999989958E-2</v>
      </c>
      <c r="AB156" s="60">
        <f t="shared" ref="AB156" si="253">(BD156-BC156)*$AE156</f>
        <v>2.3759999999983846E-2</v>
      </c>
      <c r="AC156" s="58">
        <f>(BD156-AF156)*AE156</f>
        <v>0.55280999999999036</v>
      </c>
      <c r="AD156" s="61">
        <f>(BD157-AF157)*AE156</f>
        <v>0.54974999999996721</v>
      </c>
      <c r="AE156" s="818">
        <v>0.06</v>
      </c>
      <c r="AF156" s="1170">
        <v>5159.9449999999997</v>
      </c>
      <c r="AG156" s="1170">
        <v>5160.3324999999995</v>
      </c>
      <c r="AH156" s="1216">
        <v>5160.7190000000001</v>
      </c>
      <c r="AI156" s="1170">
        <v>5161.1049999999996</v>
      </c>
      <c r="AJ156" s="1170">
        <v>5161.4889999999996</v>
      </c>
      <c r="AK156" s="1170">
        <v>5161.8710000000001</v>
      </c>
      <c r="AL156" s="1170">
        <v>5162.2494999999999</v>
      </c>
      <c r="AM156" s="1170">
        <v>5162.6274999999996</v>
      </c>
      <c r="AN156" s="1170">
        <v>5163.0084999999999</v>
      </c>
      <c r="AO156" s="1170">
        <v>5163.3829999999998</v>
      </c>
      <c r="AP156" s="1170">
        <v>5163.7514999999994</v>
      </c>
      <c r="AQ156" s="1170">
        <v>5164.1214999999993</v>
      </c>
      <c r="AR156" s="1170">
        <v>5164.4865</v>
      </c>
      <c r="AS156" s="1170">
        <v>5164.8474999999999</v>
      </c>
      <c r="AT156" s="1170">
        <v>5165.2034999999996</v>
      </c>
      <c r="AU156" s="1170">
        <v>5165.5855000000001</v>
      </c>
      <c r="AV156" s="1170">
        <v>5165.9834999999994</v>
      </c>
      <c r="AW156" s="1170">
        <v>5166.3804999999993</v>
      </c>
      <c r="AX156" s="1170">
        <v>5166.7775000000001</v>
      </c>
      <c r="AY156" s="1170">
        <v>5167.1745000000001</v>
      </c>
      <c r="AZ156" s="1170">
        <v>5167.5715</v>
      </c>
      <c r="BA156" s="1170">
        <v>5167.9679999999998</v>
      </c>
      <c r="BB156" s="1170">
        <v>5168.366</v>
      </c>
      <c r="BC156" s="1170">
        <v>5168.7624999999998</v>
      </c>
      <c r="BD156" s="1170">
        <v>5169.1584999999995</v>
      </c>
      <c r="BE156" s="376"/>
      <c r="BF156" s="376"/>
      <c r="BG156" s="376"/>
      <c r="BH156" s="376"/>
      <c r="BI156" s="376"/>
      <c r="BJ156" s="376"/>
      <c r="BK156" s="376"/>
      <c r="BL156" s="376"/>
      <c r="BM156" s="376"/>
      <c r="BN156" s="376"/>
      <c r="BO156" s="376"/>
      <c r="BP156" s="376"/>
      <c r="BQ156" s="376"/>
      <c r="BR156" s="376"/>
      <c r="BS156" s="376"/>
      <c r="BT156" s="376"/>
      <c r="BU156" s="376"/>
      <c r="BV156" s="376"/>
      <c r="BW156" s="376"/>
      <c r="BX156" s="376"/>
      <c r="BY156" s="376"/>
      <c r="BZ156" s="376"/>
      <c r="CA156" s="376"/>
      <c r="CB156" s="376"/>
      <c r="CC156" s="376"/>
      <c r="CD156" s="376"/>
      <c r="CE156" s="376"/>
      <c r="CF156" s="376"/>
      <c r="CG156" s="376"/>
      <c r="CH156" s="376"/>
      <c r="CI156" s="376"/>
      <c r="CJ156" s="376"/>
      <c r="CK156" s="376"/>
      <c r="CL156" s="376"/>
      <c r="CM156" s="187"/>
      <c r="CN156" s="187"/>
    </row>
    <row r="157" spans="1:92" s="1" customFormat="1" ht="10.5" customHeight="1">
      <c r="A157" s="1358"/>
      <c r="B157" s="1364"/>
      <c r="C157" s="1165" t="s">
        <v>967</v>
      </c>
      <c r="D157" s="155" t="s">
        <v>127</v>
      </c>
      <c r="E157" s="59">
        <f t="shared" ref="E157" si="254">(AG157-AF157)*$AE156</f>
        <v>2.3130000000019208E-2</v>
      </c>
      <c r="F157" s="59">
        <f t="shared" ref="F157" si="255">(AH157-AG157)*$AE156</f>
        <v>2.3099999999958525E-2</v>
      </c>
      <c r="G157" s="59">
        <f t="shared" ref="G157" si="256">(AI157-AH157)*$AE156</f>
        <v>2.2950000000037107E-2</v>
      </c>
      <c r="H157" s="679">
        <f t="shared" ref="H157" si="257">(AJ157-AI157)*$AE156</f>
        <v>2.2649999999975988E-2</v>
      </c>
      <c r="I157" s="59">
        <f t="shared" ref="I157" si="258">(AK157-AJ157)*$AE156</f>
        <v>2.2739999999994324E-2</v>
      </c>
      <c r="J157" s="59">
        <f t="shared" ref="J157" si="259">(AL157-AK157)*$AE156</f>
        <v>2.2709999999988212E-2</v>
      </c>
      <c r="K157" s="59">
        <f t="shared" ref="K157" si="260">(AM157-AL157)*$AE156</f>
        <v>2.2709999999988212E-2</v>
      </c>
      <c r="L157" s="59">
        <f t="shared" ref="L157" si="261">(AN157-AM157)*$AE156</f>
        <v>2.2650000000030559E-2</v>
      </c>
      <c r="M157" s="59">
        <f t="shared" ref="M157" si="262">(AO157-AN157)*$AE156</f>
        <v>2.2590000000018335E-2</v>
      </c>
      <c r="N157" s="679">
        <f t="shared" ref="N157" si="263">(AP157-AO157)*$AE156</f>
        <v>2.2859999999964201E-2</v>
      </c>
      <c r="O157" s="59">
        <f t="shared" ref="O157" si="264">(AQ157-AP157)*$AE156</f>
        <v>2.3340000000007421E-2</v>
      </c>
      <c r="P157" s="59">
        <f t="shared" ref="P157" si="265">(AR157-AQ157)*$AE156</f>
        <v>2.3250000000043656E-2</v>
      </c>
      <c r="Q157" s="59">
        <f t="shared" ref="Q157" si="266">(AS157-AR157)*$AE156</f>
        <v>2.3159999999970749E-2</v>
      </c>
      <c r="R157" s="59">
        <f t="shared" ref="R157" si="267">(AT157-AS157)*$AE156</f>
        <v>2.3040000000000872E-2</v>
      </c>
      <c r="S157" s="59">
        <f t="shared" ref="S157" si="268">(AU157-AT157)*$AE156</f>
        <v>2.3370000000013533E-2</v>
      </c>
      <c r="T157" s="59">
        <f t="shared" ref="T157" si="269">(AV157-AU157)*$AE156</f>
        <v>2.3070000000006984E-2</v>
      </c>
      <c r="U157" s="59">
        <f t="shared" ref="U157" si="270">(AW157-AV157)*$AE156</f>
        <v>2.2949999999982536E-2</v>
      </c>
      <c r="V157" s="679">
        <f t="shared" ref="V157" si="271">(AX157-AW157)*$AE156</f>
        <v>2.2770000000000436E-2</v>
      </c>
      <c r="W157" s="59">
        <f t="shared" ref="W157" si="272">(AY157-AX157)*$AE156</f>
        <v>2.2860000000018772E-2</v>
      </c>
      <c r="X157" s="59">
        <f t="shared" ref="X157" si="273">(AZ157-AY157)*$AE156</f>
        <v>2.2800000000006548E-2</v>
      </c>
      <c r="Y157" s="59">
        <f t="shared" ref="Y157" si="274">(BA157-AZ157)*$AE156</f>
        <v>2.2859999999964201E-2</v>
      </c>
      <c r="Z157" s="59">
        <f t="shared" ref="Z157" si="275">(BB157-BA157)*$AE156</f>
        <v>2.2800000000006548E-2</v>
      </c>
      <c r="AA157" s="59">
        <f t="shared" ref="AA157" si="276">(BC157-BB157)*$AE156</f>
        <v>2.2649999999975988E-2</v>
      </c>
      <c r="AB157" s="60">
        <f t="shared" ref="AB157" si="277">(BD157-BC157)*$AE156</f>
        <v>2.2739999999994324E-2</v>
      </c>
      <c r="AC157" s="382"/>
      <c r="AD157" s="206"/>
      <c r="AE157" s="206"/>
      <c r="AF157" s="1080">
        <v>5631.0735000000004</v>
      </c>
      <c r="AG157" s="1080">
        <v>5631.4590000000007</v>
      </c>
      <c r="AH157" s="1081">
        <v>5631.8440000000001</v>
      </c>
      <c r="AI157" s="1080">
        <v>5632.2265000000007</v>
      </c>
      <c r="AJ157" s="1080">
        <v>5632.6040000000003</v>
      </c>
      <c r="AK157" s="1080">
        <v>5632.9830000000002</v>
      </c>
      <c r="AL157" s="1080">
        <v>5633.3615</v>
      </c>
      <c r="AM157" s="1080">
        <v>5633.74</v>
      </c>
      <c r="AN157" s="1080">
        <v>5634.1175000000003</v>
      </c>
      <c r="AO157" s="1080">
        <v>5634.4940000000006</v>
      </c>
      <c r="AP157" s="1080">
        <v>5634.875</v>
      </c>
      <c r="AQ157" s="1080">
        <v>5635.2640000000001</v>
      </c>
      <c r="AR157" s="1080">
        <v>5635.6515000000009</v>
      </c>
      <c r="AS157" s="1080">
        <v>5636.0375000000004</v>
      </c>
      <c r="AT157" s="1080">
        <v>5636.4215000000004</v>
      </c>
      <c r="AU157" s="1080">
        <v>5636.8110000000006</v>
      </c>
      <c r="AV157" s="1080">
        <v>5637.1955000000007</v>
      </c>
      <c r="AW157" s="1080">
        <v>5637.5780000000004</v>
      </c>
      <c r="AX157" s="1080">
        <v>5637.9575000000004</v>
      </c>
      <c r="AY157" s="1080">
        <v>5638.3385000000007</v>
      </c>
      <c r="AZ157" s="1080">
        <v>5638.7185000000009</v>
      </c>
      <c r="BA157" s="1080">
        <v>5639.0995000000003</v>
      </c>
      <c r="BB157" s="1080">
        <v>5639.4795000000004</v>
      </c>
      <c r="BC157" s="1080">
        <v>5639.857</v>
      </c>
      <c r="BD157" s="1080">
        <v>5640.2359999999999</v>
      </c>
      <c r="BE157" s="376"/>
      <c r="BF157" s="376"/>
      <c r="BG157" s="376"/>
      <c r="BH157" s="376"/>
      <c r="BI157" s="376"/>
      <c r="BJ157" s="376"/>
      <c r="BK157" s="376"/>
      <c r="BL157" s="376"/>
      <c r="BM157" s="376"/>
      <c r="BN157" s="376"/>
      <c r="BO157" s="376"/>
      <c r="BP157" s="376"/>
      <c r="BQ157" s="376"/>
      <c r="BR157" s="376"/>
      <c r="BS157" s="376"/>
      <c r="BT157" s="376"/>
      <c r="BU157" s="376"/>
      <c r="BV157" s="376"/>
      <c r="BW157" s="376"/>
      <c r="BX157" s="376"/>
      <c r="BY157" s="376"/>
      <c r="BZ157" s="376"/>
      <c r="CA157" s="376"/>
      <c r="CB157" s="376"/>
      <c r="CC157" s="376"/>
      <c r="CD157" s="376"/>
      <c r="CE157" s="376"/>
      <c r="CF157" s="376"/>
      <c r="CG157" s="376"/>
      <c r="CH157" s="376"/>
      <c r="CI157" s="376"/>
      <c r="CJ157" s="376"/>
      <c r="CK157" s="376"/>
      <c r="CL157" s="376"/>
      <c r="CM157" s="187"/>
      <c r="CN157" s="187"/>
    </row>
    <row r="158" spans="1:92" s="1" customFormat="1" ht="10.5" customHeight="1" thickBot="1">
      <c r="A158" s="1362"/>
      <c r="B158" s="1363"/>
      <c r="C158" s="312"/>
      <c r="D158" s="271" t="s">
        <v>42</v>
      </c>
      <c r="E158" s="63">
        <f t="shared" ref="E158:AB158" si="278">E157/E156</f>
        <v>0.99483870967871257</v>
      </c>
      <c r="F158" s="63">
        <f t="shared" si="278"/>
        <v>0.99611901681445514</v>
      </c>
      <c r="G158" s="63">
        <f t="shared" si="278"/>
        <v>0.99093264248990043</v>
      </c>
      <c r="H158" s="681">
        <f t="shared" si="278"/>
        <v>0.98307291666558727</v>
      </c>
      <c r="I158" s="63">
        <f t="shared" si="278"/>
        <v>0.99214659685704942</v>
      </c>
      <c r="J158" s="63">
        <f t="shared" si="278"/>
        <v>1</v>
      </c>
      <c r="K158" s="63">
        <f t="shared" si="278"/>
        <v>1.0013227513230218</v>
      </c>
      <c r="L158" s="63">
        <f t="shared" si="278"/>
        <v>0.99081364829448648</v>
      </c>
      <c r="M158" s="63">
        <f t="shared" si="278"/>
        <v>1.0053404539396742</v>
      </c>
      <c r="N158" s="681">
        <f t="shared" si="278"/>
        <v>1.0339213025775635</v>
      </c>
      <c r="O158" s="63">
        <f t="shared" si="278"/>
        <v>1.0513513513519959</v>
      </c>
      <c r="P158" s="63">
        <f t="shared" si="278"/>
        <v>1.0616438356164213</v>
      </c>
      <c r="Q158" s="63">
        <f t="shared" si="278"/>
        <v>1.0692520775613428</v>
      </c>
      <c r="R158" s="63">
        <f t="shared" si="278"/>
        <v>1.0786516853940047</v>
      </c>
      <c r="S158" s="63">
        <f t="shared" si="278"/>
        <v>1.0196335078526146</v>
      </c>
      <c r="T158" s="63">
        <f t="shared" si="278"/>
        <v>0.9660804020122149</v>
      </c>
      <c r="U158" s="63">
        <f t="shared" si="278"/>
        <v>0.96347607052839301</v>
      </c>
      <c r="V158" s="681">
        <f t="shared" si="278"/>
        <v>0.95591939546398097</v>
      </c>
      <c r="W158" s="63">
        <f t="shared" si="278"/>
        <v>0.95969773299842753</v>
      </c>
      <c r="X158" s="63">
        <f t="shared" si="278"/>
        <v>0.95717884131025643</v>
      </c>
      <c r="Y158" s="63">
        <f t="shared" si="278"/>
        <v>0.96090794451340267</v>
      </c>
      <c r="Z158" s="63">
        <f t="shared" si="278"/>
        <v>0.9547738693466763</v>
      </c>
      <c r="AA158" s="63">
        <f t="shared" si="278"/>
        <v>0.95208070617845941</v>
      </c>
      <c r="AB158" s="64">
        <f t="shared" si="278"/>
        <v>0.95707070707111885</v>
      </c>
      <c r="AC158" s="382"/>
      <c r="AD158" s="206"/>
      <c r="AE158" s="206"/>
      <c r="AF158" s="376"/>
      <c r="AG158" s="376"/>
      <c r="AH158" s="376"/>
      <c r="AI158" s="376"/>
      <c r="AJ158" s="376"/>
      <c r="AK158" s="376"/>
      <c r="AL158" s="376"/>
      <c r="AM158" s="376"/>
      <c r="AN158" s="376"/>
      <c r="AO158" s="376"/>
      <c r="AP158" s="376"/>
      <c r="AQ158" s="376"/>
      <c r="AR158" s="376"/>
      <c r="AS158" s="376"/>
      <c r="AT158" s="376"/>
      <c r="AU158" s="376"/>
      <c r="AV158" s="376"/>
      <c r="AW158" s="376"/>
      <c r="AX158" s="376"/>
      <c r="AY158" s="376"/>
      <c r="AZ158" s="376"/>
      <c r="BA158" s="376"/>
      <c r="BB158" s="376"/>
      <c r="BC158" s="376"/>
      <c r="BD158" s="376"/>
      <c r="BE158" s="376"/>
      <c r="BF158" s="376"/>
      <c r="BG158" s="376"/>
      <c r="BH158" s="376"/>
      <c r="BI158" s="376"/>
      <c r="BJ158" s="376"/>
      <c r="BK158" s="376"/>
      <c r="BL158" s="376"/>
      <c r="BM158" s="376"/>
      <c r="BN158" s="376"/>
      <c r="BO158" s="376"/>
      <c r="BP158" s="376"/>
      <c r="BQ158" s="376"/>
      <c r="BR158" s="376"/>
      <c r="BS158" s="376"/>
      <c r="BT158" s="376"/>
      <c r="BU158" s="376"/>
      <c r="BV158" s="376"/>
      <c r="BW158" s="376"/>
      <c r="BX158" s="376"/>
      <c r="BY158" s="376"/>
      <c r="BZ158" s="376"/>
      <c r="CA158" s="376"/>
      <c r="CB158" s="376"/>
      <c r="CC158" s="376"/>
      <c r="CD158" s="376"/>
      <c r="CE158" s="376"/>
      <c r="CF158" s="376"/>
      <c r="CG158" s="376"/>
      <c r="CH158" s="376"/>
      <c r="CI158" s="376"/>
      <c r="CJ158" s="376"/>
      <c r="CK158" s="376"/>
      <c r="CL158" s="376"/>
      <c r="CM158" s="187"/>
      <c r="CN158" s="187"/>
    </row>
    <row r="159" spans="1:92" s="1" customFormat="1" ht="10.5" customHeight="1">
      <c r="A159" s="1357" t="s">
        <v>43</v>
      </c>
      <c r="B159" s="1361" t="s">
        <v>30</v>
      </c>
      <c r="C159" s="1222"/>
      <c r="D159" s="1266"/>
      <c r="E159" s="92"/>
      <c r="F159" s="92"/>
      <c r="G159" s="92"/>
      <c r="H159" s="687"/>
      <c r="I159" s="92"/>
      <c r="J159" s="92"/>
      <c r="K159" s="92"/>
      <c r="L159" s="92"/>
      <c r="M159" s="92"/>
      <c r="N159" s="687"/>
      <c r="O159" s="92"/>
      <c r="P159" s="92"/>
      <c r="Q159" s="92"/>
      <c r="R159" s="92"/>
      <c r="S159" s="92"/>
      <c r="T159" s="92"/>
      <c r="U159" s="92"/>
      <c r="V159" s="687"/>
      <c r="W159" s="92"/>
      <c r="X159" s="92"/>
      <c r="Y159" s="92"/>
      <c r="Z159" s="92"/>
      <c r="AA159" s="92"/>
      <c r="AB159" s="216"/>
      <c r="AC159" s="382"/>
      <c r="AD159" s="206"/>
      <c r="AE159" s="206"/>
      <c r="AF159" s="376"/>
      <c r="AG159" s="376"/>
      <c r="AH159" s="376"/>
      <c r="AI159" s="376"/>
      <c r="AJ159" s="376"/>
      <c r="AK159" s="376"/>
      <c r="AL159" s="376"/>
      <c r="AM159" s="376"/>
      <c r="AN159" s="376"/>
      <c r="AO159" s="376"/>
      <c r="AP159" s="376"/>
      <c r="AQ159" s="376"/>
      <c r="AR159" s="376"/>
      <c r="AS159" s="376"/>
      <c r="AT159" s="376"/>
      <c r="AU159" s="376"/>
      <c r="AV159" s="376"/>
      <c r="AW159" s="376"/>
      <c r="AX159" s="376"/>
      <c r="AY159" s="376"/>
      <c r="AZ159" s="376"/>
      <c r="BA159" s="376"/>
      <c r="BB159" s="376"/>
      <c r="BC159" s="376"/>
      <c r="BD159" s="376"/>
      <c r="BE159" s="376"/>
      <c r="BF159" s="376"/>
      <c r="BG159" s="376"/>
      <c r="BH159" s="376"/>
      <c r="BI159" s="376"/>
      <c r="BJ159" s="376"/>
      <c r="BK159" s="376"/>
      <c r="BL159" s="376"/>
      <c r="BM159" s="376"/>
      <c r="BN159" s="376"/>
      <c r="BO159" s="376"/>
      <c r="BP159" s="376"/>
      <c r="BQ159" s="376"/>
      <c r="BR159" s="376"/>
      <c r="BS159" s="376"/>
      <c r="BT159" s="376"/>
      <c r="BU159" s="376"/>
      <c r="BV159" s="376"/>
      <c r="BW159" s="376"/>
      <c r="BX159" s="376"/>
      <c r="BY159" s="376"/>
      <c r="BZ159" s="376"/>
      <c r="CA159" s="376"/>
      <c r="CB159" s="376"/>
      <c r="CC159" s="376"/>
      <c r="CD159" s="376"/>
      <c r="CE159" s="376"/>
      <c r="CF159" s="376"/>
      <c r="CG159" s="376"/>
      <c r="CH159" s="376"/>
      <c r="CI159" s="376"/>
      <c r="CJ159" s="376"/>
      <c r="CK159" s="376"/>
      <c r="CL159" s="376"/>
      <c r="CM159" s="187"/>
      <c r="CN159" s="187"/>
    </row>
    <row r="160" spans="1:92" s="1" customFormat="1" ht="10.5" customHeight="1">
      <c r="A160" s="1358"/>
      <c r="B160" s="1364"/>
      <c r="C160" s="1165"/>
      <c r="D160" s="155" t="s">
        <v>34</v>
      </c>
      <c r="E160" s="108"/>
      <c r="F160" s="108"/>
      <c r="G160" s="108"/>
      <c r="H160" s="684"/>
      <c r="I160" s="108"/>
      <c r="J160" s="108"/>
      <c r="K160" s="108"/>
      <c r="L160" s="108"/>
      <c r="M160" s="108"/>
      <c r="N160" s="684"/>
      <c r="O160" s="108"/>
      <c r="P160" s="108"/>
      <c r="Q160" s="108"/>
      <c r="R160" s="108"/>
      <c r="S160" s="108"/>
      <c r="T160" s="108"/>
      <c r="U160" s="108"/>
      <c r="V160" s="684"/>
      <c r="W160" s="108"/>
      <c r="X160" s="108"/>
      <c r="Y160" s="108"/>
      <c r="Z160" s="108"/>
      <c r="AA160" s="108"/>
      <c r="AB160" s="217"/>
      <c r="AC160" s="382"/>
      <c r="AD160" s="206"/>
      <c r="AE160" s="206"/>
      <c r="AF160" s="376"/>
      <c r="AG160" s="376"/>
      <c r="AH160" s="376"/>
      <c r="AI160" s="376"/>
      <c r="AJ160" s="376"/>
      <c r="AK160" s="376"/>
      <c r="AL160" s="376"/>
      <c r="AM160" s="376"/>
      <c r="AN160" s="376"/>
      <c r="AO160" s="376"/>
      <c r="AP160" s="376"/>
      <c r="AQ160" s="376"/>
      <c r="AR160" s="376"/>
      <c r="AS160" s="376"/>
      <c r="AT160" s="376"/>
      <c r="AU160" s="376"/>
      <c r="AV160" s="376"/>
      <c r="AW160" s="376"/>
      <c r="AX160" s="376"/>
      <c r="AY160" s="376"/>
      <c r="AZ160" s="376"/>
      <c r="BA160" s="376"/>
      <c r="BB160" s="376"/>
      <c r="BC160" s="376"/>
      <c r="BD160" s="376"/>
      <c r="BE160" s="376"/>
      <c r="BF160" s="376"/>
      <c r="BG160" s="376"/>
      <c r="BH160" s="376"/>
      <c r="BI160" s="376"/>
      <c r="BJ160" s="376"/>
      <c r="BK160" s="376"/>
      <c r="BL160" s="376"/>
      <c r="BM160" s="376"/>
      <c r="BN160" s="376"/>
      <c r="BO160" s="376"/>
      <c r="BP160" s="376"/>
      <c r="BQ160" s="376"/>
      <c r="BR160" s="376"/>
      <c r="BS160" s="376"/>
      <c r="BT160" s="376"/>
      <c r="BU160" s="376"/>
      <c r="BV160" s="376"/>
      <c r="BW160" s="376"/>
      <c r="BX160" s="376"/>
      <c r="BY160" s="376"/>
      <c r="BZ160" s="376"/>
      <c r="CA160" s="376"/>
      <c r="CB160" s="376"/>
      <c r="CC160" s="376"/>
      <c r="CD160" s="376"/>
      <c r="CE160" s="376"/>
      <c r="CF160" s="376"/>
      <c r="CG160" s="376"/>
      <c r="CH160" s="376"/>
      <c r="CI160" s="376"/>
      <c r="CJ160" s="376"/>
      <c r="CK160" s="376"/>
      <c r="CL160" s="376"/>
      <c r="CM160" s="187"/>
      <c r="CN160" s="187"/>
    </row>
    <row r="161" spans="1:92" s="1" customFormat="1" ht="10.5" customHeight="1">
      <c r="A161" s="1358"/>
      <c r="B161" s="1364"/>
      <c r="C161" s="1165"/>
      <c r="D161" s="155" t="s">
        <v>126</v>
      </c>
      <c r="E161" s="108" t="s">
        <v>133</v>
      </c>
      <c r="F161" s="108"/>
      <c r="G161" s="108"/>
      <c r="H161" s="684"/>
      <c r="I161" s="108"/>
      <c r="J161" s="108"/>
      <c r="K161" s="108"/>
      <c r="L161" s="108"/>
      <c r="M161" s="108"/>
      <c r="N161" s="684"/>
      <c r="O161" s="108"/>
      <c r="P161" s="108"/>
      <c r="Q161" s="108"/>
      <c r="R161" s="108"/>
      <c r="S161" s="108"/>
      <c r="T161" s="108"/>
      <c r="U161" s="108"/>
      <c r="V161" s="684"/>
      <c r="W161" s="108"/>
      <c r="X161" s="108"/>
      <c r="Y161" s="108"/>
      <c r="Z161" s="108"/>
      <c r="AA161" s="108"/>
      <c r="AB161" s="217"/>
      <c r="AC161" s="382"/>
      <c r="AD161" s="206"/>
      <c r="AE161" s="69"/>
      <c r="AF161" s="376"/>
      <c r="AG161" s="376"/>
      <c r="AH161" s="376"/>
      <c r="AI161" s="376"/>
      <c r="AJ161" s="376"/>
      <c r="AK161" s="376"/>
      <c r="AL161" s="376"/>
      <c r="AM161" s="376"/>
      <c r="AN161" s="376"/>
      <c r="AO161" s="376"/>
      <c r="AP161" s="376"/>
      <c r="AQ161" s="376"/>
      <c r="AR161" s="376"/>
      <c r="AS161" s="376"/>
      <c r="AT161" s="376"/>
      <c r="AU161" s="376"/>
      <c r="AV161" s="376"/>
      <c r="AW161" s="376"/>
      <c r="AX161" s="376"/>
      <c r="AY161" s="376"/>
      <c r="AZ161" s="376"/>
      <c r="BA161" s="376"/>
      <c r="BB161" s="376"/>
      <c r="BC161" s="376"/>
      <c r="BD161" s="376"/>
      <c r="BE161" s="376"/>
      <c r="BF161" s="376"/>
      <c r="BG161" s="376"/>
      <c r="BH161" s="376"/>
      <c r="BI161" s="376"/>
      <c r="BJ161" s="376"/>
      <c r="BK161" s="376"/>
      <c r="BL161" s="376"/>
      <c r="BM161" s="376"/>
      <c r="BN161" s="376"/>
      <c r="BO161" s="376"/>
      <c r="BP161" s="376"/>
      <c r="BQ161" s="376"/>
      <c r="BR161" s="376"/>
      <c r="BS161" s="376"/>
      <c r="BT161" s="376"/>
      <c r="BU161" s="376"/>
      <c r="BV161" s="376"/>
      <c r="BW161" s="376"/>
      <c r="BX161" s="376"/>
      <c r="BY161" s="376"/>
      <c r="BZ161" s="376"/>
      <c r="CA161" s="376"/>
      <c r="CB161" s="376"/>
      <c r="CC161" s="376"/>
      <c r="CD161" s="376"/>
      <c r="CE161" s="376"/>
      <c r="CF161" s="376"/>
      <c r="CG161" s="376"/>
      <c r="CH161" s="376"/>
      <c r="CI161" s="376"/>
      <c r="CJ161" s="376"/>
      <c r="CK161" s="376"/>
      <c r="CL161" s="376"/>
      <c r="CM161" s="187"/>
      <c r="CN161" s="187"/>
    </row>
    <row r="162" spans="1:92" s="1" customFormat="1" ht="10.5" customHeight="1">
      <c r="A162" s="1358"/>
      <c r="B162" s="1364"/>
      <c r="C162" s="1165"/>
      <c r="D162" s="155" t="s">
        <v>127</v>
      </c>
      <c r="E162" s="108" t="s">
        <v>133</v>
      </c>
      <c r="F162" s="108"/>
      <c r="G162" s="108"/>
      <c r="H162" s="684"/>
      <c r="I162" s="108"/>
      <c r="J162" s="108"/>
      <c r="K162" s="108"/>
      <c r="L162" s="108"/>
      <c r="M162" s="108"/>
      <c r="N162" s="684"/>
      <c r="O162" s="108"/>
      <c r="P162" s="108"/>
      <c r="Q162" s="108"/>
      <c r="R162" s="108"/>
      <c r="S162" s="108"/>
      <c r="T162" s="108"/>
      <c r="U162" s="108"/>
      <c r="V162" s="684"/>
      <c r="W162" s="108"/>
      <c r="X162" s="108"/>
      <c r="Y162" s="108"/>
      <c r="Z162" s="108"/>
      <c r="AA162" s="108"/>
      <c r="AB162" s="217"/>
      <c r="AC162" s="382"/>
      <c r="AD162" s="206"/>
      <c r="AE162" s="206"/>
      <c r="AF162" s="376"/>
      <c r="AG162" s="376"/>
      <c r="AH162" s="376"/>
      <c r="AI162" s="376"/>
      <c r="AJ162" s="376"/>
      <c r="AK162" s="376"/>
      <c r="AL162" s="376"/>
      <c r="AM162" s="376"/>
      <c r="AN162" s="376"/>
      <c r="AO162" s="376"/>
      <c r="AP162" s="376"/>
      <c r="AQ162" s="376"/>
      <c r="AR162" s="376"/>
      <c r="AS162" s="376"/>
      <c r="AT162" s="376"/>
      <c r="AU162" s="376"/>
      <c r="AV162" s="376"/>
      <c r="AW162" s="376"/>
      <c r="AX162" s="376"/>
      <c r="AY162" s="376"/>
      <c r="AZ162" s="376"/>
      <c r="BA162" s="376"/>
      <c r="BB162" s="376"/>
      <c r="BC162" s="376"/>
      <c r="BD162" s="376"/>
      <c r="BE162" s="376"/>
      <c r="BF162" s="376"/>
      <c r="BG162" s="376"/>
      <c r="BH162" s="376"/>
      <c r="BI162" s="376"/>
      <c r="BJ162" s="376"/>
      <c r="BK162" s="376"/>
      <c r="BL162" s="376"/>
      <c r="BM162" s="376"/>
      <c r="BN162" s="376"/>
      <c r="BO162" s="376"/>
      <c r="BP162" s="376"/>
      <c r="BQ162" s="376"/>
      <c r="BR162" s="376"/>
      <c r="BS162" s="376"/>
      <c r="BT162" s="376"/>
      <c r="BU162" s="376"/>
      <c r="BV162" s="376"/>
      <c r="BW162" s="376"/>
      <c r="BX162" s="376"/>
      <c r="BY162" s="376"/>
      <c r="BZ162" s="376"/>
      <c r="CA162" s="376"/>
      <c r="CB162" s="376"/>
      <c r="CC162" s="376"/>
      <c r="CD162" s="376"/>
      <c r="CE162" s="376"/>
      <c r="CF162" s="376"/>
      <c r="CG162" s="376"/>
      <c r="CH162" s="376"/>
      <c r="CI162" s="376"/>
      <c r="CJ162" s="376"/>
      <c r="CK162" s="376"/>
      <c r="CL162" s="376"/>
      <c r="CM162" s="187"/>
      <c r="CN162" s="187"/>
    </row>
    <row r="163" spans="1:92" s="1" customFormat="1" ht="10.5" customHeight="1" thickBot="1">
      <c r="A163" s="1362"/>
      <c r="B163" s="1363"/>
      <c r="C163" s="312"/>
      <c r="D163" s="271" t="s">
        <v>42</v>
      </c>
      <c r="E163" s="111"/>
      <c r="F163" s="111"/>
      <c r="G163" s="111"/>
      <c r="H163" s="689"/>
      <c r="I163" s="111"/>
      <c r="J163" s="111"/>
      <c r="K163" s="111"/>
      <c r="L163" s="111"/>
      <c r="M163" s="111"/>
      <c r="N163" s="689"/>
      <c r="O163" s="111"/>
      <c r="P163" s="111"/>
      <c r="Q163" s="111"/>
      <c r="R163" s="111"/>
      <c r="S163" s="111"/>
      <c r="T163" s="111"/>
      <c r="U163" s="111"/>
      <c r="V163" s="689"/>
      <c r="W163" s="111"/>
      <c r="X163" s="111"/>
      <c r="Y163" s="111"/>
      <c r="Z163" s="111"/>
      <c r="AA163" s="111"/>
      <c r="AB163" s="219"/>
      <c r="AC163" s="382"/>
      <c r="AD163" s="206"/>
      <c r="AE163" s="206"/>
      <c r="AF163" s="376"/>
      <c r="AG163" s="376"/>
      <c r="AH163" s="376"/>
      <c r="AI163" s="376"/>
      <c r="AJ163" s="376"/>
      <c r="AK163" s="376"/>
      <c r="AL163" s="376"/>
      <c r="AM163" s="376"/>
      <c r="AN163" s="376"/>
      <c r="AO163" s="376"/>
      <c r="AP163" s="376"/>
      <c r="AQ163" s="376"/>
      <c r="AR163" s="376"/>
      <c r="AS163" s="376"/>
      <c r="AT163" s="376"/>
      <c r="AU163" s="376"/>
      <c r="AV163" s="376"/>
      <c r="AW163" s="376"/>
      <c r="AX163" s="376"/>
      <c r="AY163" s="376"/>
      <c r="AZ163" s="376"/>
      <c r="BA163" s="376"/>
      <c r="BB163" s="376"/>
      <c r="BC163" s="376"/>
      <c r="BD163" s="376"/>
      <c r="BE163" s="376"/>
      <c r="BF163" s="376"/>
      <c r="BG163" s="376"/>
      <c r="BH163" s="376"/>
      <c r="BI163" s="376"/>
      <c r="BJ163" s="376"/>
      <c r="BK163" s="376"/>
      <c r="BL163" s="376"/>
      <c r="BM163" s="376"/>
      <c r="BN163" s="376"/>
      <c r="BO163" s="376"/>
      <c r="BP163" s="376"/>
      <c r="BQ163" s="376"/>
      <c r="BR163" s="376"/>
      <c r="BS163" s="376"/>
      <c r="BT163" s="376"/>
      <c r="BU163" s="376"/>
      <c r="BV163" s="376"/>
      <c r="BW163" s="376"/>
      <c r="BX163" s="376"/>
      <c r="BY163" s="376"/>
      <c r="BZ163" s="376"/>
      <c r="CA163" s="376"/>
      <c r="CB163" s="376"/>
      <c r="CC163" s="376"/>
      <c r="CD163" s="376"/>
      <c r="CE163" s="376"/>
      <c r="CF163" s="376"/>
      <c r="CG163" s="376"/>
      <c r="CH163" s="376"/>
      <c r="CI163" s="376"/>
      <c r="CJ163" s="376"/>
      <c r="CK163" s="376"/>
      <c r="CL163" s="376"/>
      <c r="CM163" s="187"/>
      <c r="CN163" s="187"/>
    </row>
    <row r="164" spans="1:92" s="1" customFormat="1" ht="10.5" customHeight="1">
      <c r="A164" s="1357" t="s">
        <v>13</v>
      </c>
      <c r="B164" s="1361" t="s">
        <v>31</v>
      </c>
      <c r="C164" s="1222"/>
      <c r="D164" s="1266"/>
      <c r="E164" s="92"/>
      <c r="F164" s="92"/>
      <c r="G164" s="92"/>
      <c r="H164" s="687"/>
      <c r="I164" s="92"/>
      <c r="J164" s="92"/>
      <c r="K164" s="92"/>
      <c r="L164" s="92"/>
      <c r="M164" s="92"/>
      <c r="N164" s="687"/>
      <c r="O164" s="92"/>
      <c r="P164" s="92"/>
      <c r="Q164" s="92"/>
      <c r="R164" s="92"/>
      <c r="S164" s="92"/>
      <c r="T164" s="92"/>
      <c r="U164" s="92"/>
      <c r="V164" s="687"/>
      <c r="W164" s="92"/>
      <c r="X164" s="92"/>
      <c r="Y164" s="92"/>
      <c r="Z164" s="92"/>
      <c r="AA164" s="92"/>
      <c r="AB164" s="216"/>
      <c r="AC164" s="382"/>
      <c r="AD164" s="206"/>
      <c r="AE164" s="206"/>
      <c r="AF164" s="376"/>
      <c r="AG164" s="376"/>
      <c r="AH164" s="376"/>
      <c r="AI164" s="376"/>
      <c r="AJ164" s="376"/>
      <c r="AK164" s="376"/>
      <c r="AL164" s="376"/>
      <c r="AM164" s="376"/>
      <c r="AN164" s="376"/>
      <c r="AO164" s="376"/>
      <c r="AP164" s="376"/>
      <c r="AQ164" s="376"/>
      <c r="AR164" s="376"/>
      <c r="AS164" s="376"/>
      <c r="AT164" s="376"/>
      <c r="AU164" s="376"/>
      <c r="AV164" s="376"/>
      <c r="AW164" s="376"/>
      <c r="AX164" s="376"/>
      <c r="AY164" s="376"/>
      <c r="AZ164" s="376"/>
      <c r="BA164" s="376"/>
      <c r="BB164" s="376"/>
      <c r="BC164" s="376"/>
      <c r="BD164" s="376"/>
      <c r="BE164" s="376"/>
      <c r="BF164" s="376"/>
      <c r="BG164" s="376"/>
      <c r="BH164" s="376"/>
      <c r="BI164" s="376"/>
      <c r="BJ164" s="376"/>
      <c r="BK164" s="376"/>
      <c r="BL164" s="376"/>
      <c r="BM164" s="376"/>
      <c r="BN164" s="376"/>
      <c r="BO164" s="376"/>
      <c r="BP164" s="376"/>
      <c r="BQ164" s="376"/>
      <c r="BR164" s="376"/>
      <c r="BS164" s="376"/>
      <c r="BT164" s="376"/>
      <c r="BU164" s="376"/>
      <c r="BV164" s="376"/>
      <c r="BW164" s="376"/>
      <c r="BX164" s="376"/>
      <c r="BY164" s="376"/>
      <c r="BZ164" s="376"/>
      <c r="CA164" s="376"/>
      <c r="CB164" s="376"/>
      <c r="CC164" s="376"/>
      <c r="CD164" s="376"/>
      <c r="CE164" s="376"/>
      <c r="CF164" s="376"/>
      <c r="CG164" s="376"/>
      <c r="CH164" s="376"/>
      <c r="CI164" s="376"/>
      <c r="CJ164" s="376"/>
      <c r="CK164" s="376"/>
      <c r="CL164" s="376"/>
      <c r="CM164" s="187"/>
      <c r="CN164" s="187"/>
    </row>
    <row r="165" spans="1:92" s="1" customFormat="1" ht="10.5" customHeight="1">
      <c r="A165" s="1358"/>
      <c r="B165" s="1364"/>
      <c r="C165" s="1165"/>
      <c r="D165" s="155" t="s">
        <v>34</v>
      </c>
      <c r="E165" s="108"/>
      <c r="F165" s="108"/>
      <c r="G165" s="108"/>
      <c r="H165" s="684"/>
      <c r="I165" s="108"/>
      <c r="J165" s="108"/>
      <c r="K165" s="108"/>
      <c r="L165" s="108"/>
      <c r="M165" s="108"/>
      <c r="N165" s="684"/>
      <c r="O165" s="108"/>
      <c r="P165" s="108"/>
      <c r="Q165" s="108"/>
      <c r="R165" s="108"/>
      <c r="S165" s="108"/>
      <c r="T165" s="108"/>
      <c r="U165" s="108"/>
      <c r="V165" s="684"/>
      <c r="W165" s="108"/>
      <c r="X165" s="108"/>
      <c r="Y165" s="108"/>
      <c r="Z165" s="108"/>
      <c r="AA165" s="108"/>
      <c r="AB165" s="217"/>
      <c r="AC165" s="382"/>
      <c r="AD165" s="206"/>
      <c r="AE165" s="206"/>
      <c r="AF165" s="376"/>
      <c r="AG165" s="376"/>
      <c r="AH165" s="376"/>
      <c r="AI165" s="376"/>
      <c r="AJ165" s="376"/>
      <c r="AK165" s="376"/>
      <c r="AL165" s="376"/>
      <c r="AM165" s="376"/>
      <c r="AN165" s="376"/>
      <c r="AO165" s="376"/>
      <c r="AP165" s="376"/>
      <c r="AQ165" s="376"/>
      <c r="AR165" s="376"/>
      <c r="AS165" s="376"/>
      <c r="AT165" s="376"/>
      <c r="AU165" s="376"/>
      <c r="AV165" s="376"/>
      <c r="AW165" s="376"/>
      <c r="AX165" s="376"/>
      <c r="AY165" s="376"/>
      <c r="AZ165" s="376"/>
      <c r="BA165" s="376"/>
      <c r="BB165" s="376"/>
      <c r="BC165" s="376"/>
      <c r="BD165" s="376"/>
      <c r="BE165" s="376"/>
      <c r="BF165" s="376"/>
      <c r="BG165" s="376"/>
      <c r="BH165" s="376"/>
      <c r="BI165" s="376"/>
      <c r="BJ165" s="376"/>
      <c r="BK165" s="376"/>
      <c r="BL165" s="376"/>
      <c r="BM165" s="376"/>
      <c r="BN165" s="376"/>
      <c r="BO165" s="376"/>
      <c r="BP165" s="376"/>
      <c r="BQ165" s="376"/>
      <c r="BR165" s="376"/>
      <c r="BS165" s="376"/>
      <c r="BT165" s="376"/>
      <c r="BU165" s="376"/>
      <c r="BV165" s="376"/>
      <c r="BW165" s="376"/>
      <c r="BX165" s="376"/>
      <c r="BY165" s="376"/>
      <c r="BZ165" s="376"/>
      <c r="CA165" s="376"/>
      <c r="CB165" s="376"/>
      <c r="CC165" s="376"/>
      <c r="CD165" s="376"/>
      <c r="CE165" s="376"/>
      <c r="CF165" s="376"/>
      <c r="CG165" s="376"/>
      <c r="CH165" s="376"/>
      <c r="CI165" s="376"/>
      <c r="CJ165" s="376"/>
      <c r="CK165" s="376"/>
      <c r="CL165" s="376"/>
      <c r="CM165" s="187"/>
      <c r="CN165" s="187"/>
    </row>
    <row r="166" spans="1:92" s="1" customFormat="1" ht="10.5" customHeight="1">
      <c r="A166" s="1358"/>
      <c r="B166" s="1364"/>
      <c r="C166" s="1165"/>
      <c r="D166" s="155" t="s">
        <v>126</v>
      </c>
      <c r="E166" s="108" t="s">
        <v>133</v>
      </c>
      <c r="F166" s="108"/>
      <c r="G166" s="108"/>
      <c r="H166" s="684"/>
      <c r="I166" s="108"/>
      <c r="J166" s="108"/>
      <c r="K166" s="108"/>
      <c r="L166" s="108"/>
      <c r="M166" s="108"/>
      <c r="N166" s="684"/>
      <c r="O166" s="108"/>
      <c r="P166" s="108"/>
      <c r="Q166" s="108"/>
      <c r="R166" s="108"/>
      <c r="S166" s="108"/>
      <c r="T166" s="108"/>
      <c r="U166" s="108"/>
      <c r="V166" s="684"/>
      <c r="W166" s="108"/>
      <c r="X166" s="108"/>
      <c r="Y166" s="108"/>
      <c r="Z166" s="108"/>
      <c r="AA166" s="108"/>
      <c r="AB166" s="217"/>
      <c r="AC166" s="382"/>
      <c r="AD166" s="206"/>
      <c r="AE166" s="69"/>
      <c r="AF166" s="376"/>
      <c r="AG166" s="376"/>
      <c r="AH166" s="376"/>
      <c r="AI166" s="376"/>
      <c r="AJ166" s="376"/>
      <c r="AK166" s="376"/>
      <c r="AL166" s="376"/>
      <c r="AM166" s="376"/>
      <c r="AN166" s="376"/>
      <c r="AO166" s="376"/>
      <c r="AP166" s="376"/>
      <c r="AQ166" s="376"/>
      <c r="AR166" s="376"/>
      <c r="AS166" s="376"/>
      <c r="AT166" s="376"/>
      <c r="AU166" s="376"/>
      <c r="AV166" s="376"/>
      <c r="AW166" s="376"/>
      <c r="AX166" s="376"/>
      <c r="AY166" s="376"/>
      <c r="AZ166" s="376"/>
      <c r="BA166" s="376"/>
      <c r="BB166" s="376"/>
      <c r="BC166" s="376"/>
      <c r="BD166" s="376"/>
      <c r="BE166" s="376"/>
      <c r="BF166" s="376"/>
      <c r="BG166" s="376"/>
      <c r="BH166" s="376"/>
      <c r="BI166" s="376"/>
      <c r="BJ166" s="376"/>
      <c r="BK166" s="376"/>
      <c r="BL166" s="376"/>
      <c r="BM166" s="376"/>
      <c r="BN166" s="376"/>
      <c r="BO166" s="376"/>
      <c r="BP166" s="376"/>
      <c r="BQ166" s="376"/>
      <c r="BR166" s="376"/>
      <c r="BS166" s="376"/>
      <c r="BT166" s="376"/>
      <c r="BU166" s="376"/>
      <c r="BV166" s="376"/>
      <c r="BW166" s="376"/>
      <c r="BX166" s="376"/>
      <c r="BY166" s="376"/>
      <c r="BZ166" s="376"/>
      <c r="CA166" s="376"/>
      <c r="CB166" s="376"/>
      <c r="CC166" s="376"/>
      <c r="CD166" s="376"/>
      <c r="CE166" s="376"/>
      <c r="CF166" s="376"/>
      <c r="CG166" s="376"/>
      <c r="CH166" s="376"/>
      <c r="CI166" s="376"/>
      <c r="CJ166" s="376"/>
      <c r="CK166" s="376"/>
      <c r="CL166" s="376"/>
      <c r="CM166" s="187"/>
      <c r="CN166" s="187"/>
    </row>
    <row r="167" spans="1:92" s="1" customFormat="1" ht="10.5" customHeight="1">
      <c r="A167" s="1358"/>
      <c r="B167" s="1364"/>
      <c r="C167" s="1165"/>
      <c r="D167" s="155" t="s">
        <v>127</v>
      </c>
      <c r="E167" s="108" t="s">
        <v>133</v>
      </c>
      <c r="F167" s="108"/>
      <c r="G167" s="108"/>
      <c r="H167" s="684"/>
      <c r="I167" s="108"/>
      <c r="J167" s="108"/>
      <c r="K167" s="108"/>
      <c r="L167" s="108"/>
      <c r="M167" s="108"/>
      <c r="N167" s="684"/>
      <c r="O167" s="108"/>
      <c r="P167" s="108"/>
      <c r="Q167" s="108"/>
      <c r="R167" s="108"/>
      <c r="S167" s="108"/>
      <c r="T167" s="108"/>
      <c r="U167" s="108"/>
      <c r="V167" s="684"/>
      <c r="W167" s="108"/>
      <c r="X167" s="108"/>
      <c r="Y167" s="108"/>
      <c r="Z167" s="108"/>
      <c r="AA167" s="108"/>
      <c r="AB167" s="217"/>
      <c r="AC167" s="382"/>
      <c r="AD167" s="206"/>
      <c r="AE167" s="206"/>
      <c r="AF167" s="376"/>
      <c r="AG167" s="376"/>
      <c r="AH167" s="376"/>
      <c r="AI167" s="376"/>
      <c r="AJ167" s="376"/>
      <c r="AK167" s="376"/>
      <c r="AL167" s="376"/>
      <c r="AM167" s="376"/>
      <c r="AN167" s="376"/>
      <c r="AO167" s="376"/>
      <c r="AP167" s="376"/>
      <c r="AQ167" s="376"/>
      <c r="AR167" s="376"/>
      <c r="AS167" s="376"/>
      <c r="AT167" s="376"/>
      <c r="AU167" s="376"/>
      <c r="AV167" s="376"/>
      <c r="AW167" s="376"/>
      <c r="AX167" s="376"/>
      <c r="AY167" s="376"/>
      <c r="AZ167" s="376"/>
      <c r="BA167" s="376"/>
      <c r="BB167" s="376"/>
      <c r="BC167" s="376"/>
      <c r="BD167" s="376"/>
      <c r="BE167" s="376"/>
      <c r="BF167" s="376"/>
      <c r="BG167" s="376"/>
      <c r="BH167" s="376"/>
      <c r="BI167" s="376"/>
      <c r="BJ167" s="376"/>
      <c r="BK167" s="376"/>
      <c r="BL167" s="376"/>
      <c r="BM167" s="376"/>
      <c r="BN167" s="376"/>
      <c r="BO167" s="376"/>
      <c r="BP167" s="376"/>
      <c r="BQ167" s="376"/>
      <c r="BR167" s="376"/>
      <c r="BS167" s="376"/>
      <c r="BT167" s="376"/>
      <c r="BU167" s="376"/>
      <c r="BV167" s="376"/>
      <c r="BW167" s="376"/>
      <c r="BX167" s="376"/>
      <c r="BY167" s="376"/>
      <c r="BZ167" s="376"/>
      <c r="CA167" s="376"/>
      <c r="CB167" s="376"/>
      <c r="CC167" s="376"/>
      <c r="CD167" s="376"/>
      <c r="CE167" s="376"/>
      <c r="CF167" s="376"/>
      <c r="CG167" s="376"/>
      <c r="CH167" s="376"/>
      <c r="CI167" s="376"/>
      <c r="CJ167" s="376"/>
      <c r="CK167" s="376"/>
      <c r="CL167" s="376"/>
      <c r="CM167" s="187"/>
      <c r="CN167" s="187"/>
    </row>
    <row r="168" spans="1:92" s="1" customFormat="1" ht="10.5" customHeight="1" thickBot="1">
      <c r="A168" s="1362"/>
      <c r="B168" s="1363"/>
      <c r="C168" s="312"/>
      <c r="D168" s="271" t="s">
        <v>42</v>
      </c>
      <c r="E168" s="111"/>
      <c r="F168" s="111"/>
      <c r="G168" s="111"/>
      <c r="H168" s="689"/>
      <c r="I168" s="111"/>
      <c r="J168" s="111"/>
      <c r="K168" s="111"/>
      <c r="L168" s="111"/>
      <c r="M168" s="111"/>
      <c r="N168" s="689"/>
      <c r="O168" s="111"/>
      <c r="P168" s="111"/>
      <c r="Q168" s="111"/>
      <c r="R168" s="111"/>
      <c r="S168" s="111"/>
      <c r="T168" s="111"/>
      <c r="U168" s="111"/>
      <c r="V168" s="689"/>
      <c r="W168" s="111"/>
      <c r="X168" s="111"/>
      <c r="Y168" s="111"/>
      <c r="Z168" s="111"/>
      <c r="AA168" s="111"/>
      <c r="AB168" s="219"/>
      <c r="AC168" s="382"/>
      <c r="AD168" s="206"/>
      <c r="AE168" s="206"/>
      <c r="AF168" s="376"/>
      <c r="AG168" s="376"/>
      <c r="AH168" s="376"/>
      <c r="AI168" s="376"/>
      <c r="AJ168" s="376"/>
      <c r="AK168" s="376"/>
      <c r="AL168" s="376"/>
      <c r="AM168" s="376"/>
      <c r="AN168" s="376"/>
      <c r="AO168" s="376"/>
      <c r="AP168" s="376"/>
      <c r="AQ168" s="376"/>
      <c r="AR168" s="376"/>
      <c r="AS168" s="376"/>
      <c r="AT168" s="376"/>
      <c r="AU168" s="376"/>
      <c r="AV168" s="376"/>
      <c r="AW168" s="376"/>
      <c r="AX168" s="376"/>
      <c r="AY168" s="376"/>
      <c r="AZ168" s="376"/>
      <c r="BA168" s="376"/>
      <c r="BB168" s="376"/>
      <c r="BC168" s="376"/>
      <c r="BD168" s="376"/>
      <c r="BE168" s="376"/>
      <c r="BF168" s="376"/>
      <c r="BG168" s="376"/>
      <c r="BH168" s="376"/>
      <c r="BI168" s="376"/>
      <c r="BJ168" s="376"/>
      <c r="BK168" s="376"/>
      <c r="BL168" s="376"/>
      <c r="BM168" s="376"/>
      <c r="BN168" s="376"/>
      <c r="BO168" s="376"/>
      <c r="BP168" s="376"/>
      <c r="BQ168" s="376"/>
      <c r="BR168" s="376"/>
      <c r="BS168" s="376"/>
      <c r="BT168" s="376"/>
      <c r="BU168" s="376"/>
      <c r="BV168" s="376"/>
      <c r="BW168" s="376"/>
      <c r="BX168" s="376"/>
      <c r="BY168" s="376"/>
      <c r="BZ168" s="376"/>
      <c r="CA168" s="376"/>
      <c r="CB168" s="376"/>
      <c r="CC168" s="376"/>
      <c r="CD168" s="376"/>
      <c r="CE168" s="376"/>
      <c r="CF168" s="376"/>
      <c r="CG168" s="376"/>
      <c r="CH168" s="376"/>
      <c r="CI168" s="376"/>
      <c r="CJ168" s="376"/>
      <c r="CK168" s="376"/>
      <c r="CL168" s="376"/>
      <c r="CM168" s="187"/>
      <c r="CN168" s="187"/>
    </row>
    <row r="169" spans="1:92" s="1" customFormat="1" ht="10.5" customHeight="1">
      <c r="A169" s="1357" t="s">
        <v>14</v>
      </c>
      <c r="B169" s="1361" t="s">
        <v>1006</v>
      </c>
      <c r="C169" s="1222"/>
      <c r="D169" s="1266"/>
      <c r="E169" s="92" t="s">
        <v>129</v>
      </c>
      <c r="F169" s="92"/>
      <c r="G169" s="92"/>
      <c r="H169" s="687"/>
      <c r="I169" s="92"/>
      <c r="J169" s="92"/>
      <c r="K169" s="92"/>
      <c r="L169" s="92"/>
      <c r="M169" s="92"/>
      <c r="N169" s="687"/>
      <c r="O169" s="92"/>
      <c r="P169" s="92"/>
      <c r="Q169" s="92"/>
      <c r="R169" s="92"/>
      <c r="S169" s="92"/>
      <c r="T169" s="92"/>
      <c r="U169" s="92"/>
      <c r="V169" s="687"/>
      <c r="W169" s="92"/>
      <c r="X169" s="92"/>
      <c r="Y169" s="92"/>
      <c r="Z169" s="92"/>
      <c r="AA169" s="92"/>
      <c r="AB169" s="216"/>
      <c r="AC169" s="58" t="s">
        <v>125</v>
      </c>
      <c r="AD169" s="61" t="e">
        <f>AD171/AC171</f>
        <v>#DIV/0!</v>
      </c>
      <c r="AE169" s="206"/>
      <c r="AF169" s="376"/>
      <c r="AG169" s="376"/>
      <c r="AH169" s="376"/>
      <c r="AI169" s="376"/>
      <c r="AJ169" s="376"/>
      <c r="AK169" s="376"/>
      <c r="AL169" s="376"/>
      <c r="AM169" s="376"/>
      <c r="AN169" s="376"/>
      <c r="AO169" s="376"/>
      <c r="AP169" s="376"/>
      <c r="AQ169" s="376"/>
      <c r="AR169" s="376"/>
      <c r="AS169" s="376"/>
      <c r="AT169" s="376"/>
      <c r="AU169" s="376"/>
      <c r="AV169" s="376"/>
      <c r="AW169" s="376"/>
      <c r="AX169" s="376"/>
      <c r="AY169" s="376"/>
      <c r="AZ169" s="376"/>
      <c r="BA169" s="376"/>
      <c r="BB169" s="376"/>
      <c r="BC169" s="376"/>
      <c r="BD169" s="376"/>
      <c r="BE169" s="376"/>
      <c r="BF169" s="376"/>
      <c r="BG169" s="376"/>
      <c r="BH169" s="376"/>
      <c r="BI169" s="376"/>
      <c r="BJ169" s="376"/>
      <c r="BK169" s="376"/>
      <c r="BL169" s="376"/>
      <c r="BM169" s="376"/>
      <c r="BN169" s="376"/>
      <c r="BO169" s="376"/>
      <c r="BP169" s="376"/>
      <c r="BQ169" s="376"/>
      <c r="BR169" s="376"/>
      <c r="BS169" s="376"/>
      <c r="BT169" s="376"/>
      <c r="BU169" s="376"/>
      <c r="BV169" s="376"/>
      <c r="BW169" s="376"/>
      <c r="BX169" s="376"/>
      <c r="BY169" s="376"/>
      <c r="BZ169" s="376"/>
      <c r="CA169" s="376"/>
      <c r="CB169" s="376"/>
      <c r="CC169" s="376"/>
      <c r="CD169" s="376"/>
      <c r="CE169" s="376"/>
      <c r="CF169" s="376"/>
      <c r="CG169" s="376"/>
      <c r="CH169" s="376"/>
      <c r="CI169" s="376"/>
      <c r="CJ169" s="376"/>
      <c r="CK169" s="376"/>
      <c r="CL169" s="376"/>
      <c r="CM169" s="187"/>
      <c r="CN169" s="187"/>
    </row>
    <row r="170" spans="1:92" s="1" customFormat="1" ht="10.5" customHeight="1">
      <c r="A170" s="1358"/>
      <c r="B170" s="1364"/>
      <c r="C170" s="1165" t="s">
        <v>139</v>
      </c>
      <c r="D170" s="155" t="s">
        <v>34</v>
      </c>
      <c r="E170" s="122">
        <f>ROUND(SQRT(E171^2+E172^2)*1000/(1.73*E$133),0)</f>
        <v>0</v>
      </c>
      <c r="F170" s="122">
        <f t="shared" ref="F170:AB170" si="279">ROUND(SQRT(F171^2+F172^2)*1000/(1.73*F$133),0)</f>
        <v>0</v>
      </c>
      <c r="G170" s="122">
        <f t="shared" si="279"/>
        <v>0</v>
      </c>
      <c r="H170" s="682">
        <f t="shared" si="279"/>
        <v>0</v>
      </c>
      <c r="I170" s="122">
        <f t="shared" si="279"/>
        <v>0</v>
      </c>
      <c r="J170" s="122">
        <f t="shared" si="279"/>
        <v>0</v>
      </c>
      <c r="K170" s="122">
        <f t="shared" si="279"/>
        <v>0</v>
      </c>
      <c r="L170" s="122">
        <f t="shared" si="279"/>
        <v>0</v>
      </c>
      <c r="M170" s="122">
        <f t="shared" si="279"/>
        <v>0</v>
      </c>
      <c r="N170" s="682">
        <f>ROUND(SQRT(N171^2+N172^2)*1000/(1.73*N$133),0)</f>
        <v>0</v>
      </c>
      <c r="O170" s="122">
        <f t="shared" si="279"/>
        <v>0</v>
      </c>
      <c r="P170" s="122">
        <f t="shared" si="279"/>
        <v>0</v>
      </c>
      <c r="Q170" s="122">
        <f t="shared" si="279"/>
        <v>0</v>
      </c>
      <c r="R170" s="122">
        <f t="shared" si="279"/>
        <v>0</v>
      </c>
      <c r="S170" s="122">
        <f t="shared" si="279"/>
        <v>0</v>
      </c>
      <c r="T170" s="122">
        <f t="shared" si="279"/>
        <v>0</v>
      </c>
      <c r="U170" s="122">
        <f t="shared" si="279"/>
        <v>0</v>
      </c>
      <c r="V170" s="682">
        <f t="shared" si="279"/>
        <v>0</v>
      </c>
      <c r="W170" s="122">
        <f t="shared" si="279"/>
        <v>0</v>
      </c>
      <c r="X170" s="122">
        <f t="shared" si="279"/>
        <v>0</v>
      </c>
      <c r="Y170" s="122">
        <f t="shared" si="279"/>
        <v>0</v>
      </c>
      <c r="Z170" s="122">
        <f t="shared" si="279"/>
        <v>0</v>
      </c>
      <c r="AA170" s="122">
        <f t="shared" si="279"/>
        <v>0</v>
      </c>
      <c r="AB170" s="123">
        <f t="shared" si="279"/>
        <v>0</v>
      </c>
      <c r="AC170" s="382"/>
      <c r="AD170" s="206"/>
      <c r="AE170" s="206"/>
      <c r="AF170" s="376"/>
      <c r="AG170" s="376"/>
      <c r="AH170" s="376"/>
      <c r="AI170" s="376"/>
      <c r="AJ170" s="376"/>
      <c r="AK170" s="376"/>
      <c r="AL170" s="376"/>
      <c r="AM170" s="376"/>
      <c r="AN170" s="376"/>
      <c r="AO170" s="376"/>
      <c r="AP170" s="376"/>
      <c r="AQ170" s="376"/>
      <c r="AR170" s="376"/>
      <c r="AS170" s="376"/>
      <c r="AT170" s="376"/>
      <c r="AU170" s="376"/>
      <c r="AV170" s="376"/>
      <c r="AW170" s="376"/>
      <c r="AX170" s="376"/>
      <c r="AY170" s="376"/>
      <c r="AZ170" s="376"/>
      <c r="BA170" s="376"/>
      <c r="BB170" s="376"/>
      <c r="BC170" s="376"/>
      <c r="BD170" s="376"/>
      <c r="BE170" s="376"/>
      <c r="BF170" s="376"/>
      <c r="BG170" s="376"/>
      <c r="BH170" s="376"/>
      <c r="BI170" s="376"/>
      <c r="BJ170" s="376"/>
      <c r="BK170" s="376"/>
      <c r="BL170" s="376"/>
      <c r="BM170" s="376"/>
      <c r="BN170" s="376"/>
      <c r="BO170" s="376"/>
      <c r="BP170" s="376"/>
      <c r="BQ170" s="376"/>
      <c r="BR170" s="376"/>
      <c r="BS170" s="376"/>
      <c r="BT170" s="376"/>
      <c r="BU170" s="376"/>
      <c r="BV170" s="376"/>
      <c r="BW170" s="376"/>
      <c r="BX170" s="376"/>
      <c r="BY170" s="376"/>
      <c r="BZ170" s="376"/>
      <c r="CA170" s="376"/>
      <c r="CB170" s="376"/>
      <c r="CC170" s="376"/>
      <c r="CD170" s="376"/>
      <c r="CE170" s="376"/>
      <c r="CF170" s="376"/>
      <c r="CG170" s="376"/>
      <c r="CH170" s="376"/>
      <c r="CI170" s="376"/>
      <c r="CJ170" s="376"/>
      <c r="CK170" s="376"/>
      <c r="CL170" s="376"/>
      <c r="CM170" s="187"/>
      <c r="CN170" s="187"/>
    </row>
    <row r="171" spans="1:92" s="1" customFormat="1" ht="10.5" customHeight="1">
      <c r="A171" s="1358"/>
      <c r="B171" s="1364"/>
      <c r="C171" s="1165" t="s">
        <v>967</v>
      </c>
      <c r="D171" s="155" t="s">
        <v>126</v>
      </c>
      <c r="E171" s="59">
        <f t="shared" ref="E171" si="280">(AG171-AF171)*$AE171</f>
        <v>0</v>
      </c>
      <c r="F171" s="59">
        <f t="shared" ref="F171" si="281">(AH171-AG171)*$AE171</f>
        <v>0</v>
      </c>
      <c r="G171" s="59">
        <f t="shared" ref="G171" si="282">(AI171-AH171)*$AE171</f>
        <v>0</v>
      </c>
      <c r="H171" s="679">
        <f t="shared" ref="H171" si="283">(AJ171-AI171)*$AE171</f>
        <v>0</v>
      </c>
      <c r="I171" s="59">
        <f t="shared" ref="I171" si="284">(AK171-AJ171)*$AE171</f>
        <v>0</v>
      </c>
      <c r="J171" s="59">
        <f t="shared" ref="J171" si="285">(AL171-AK171)*$AE171</f>
        <v>0</v>
      </c>
      <c r="K171" s="59">
        <f t="shared" ref="K171" si="286">(AM171-AL171)*$AE171</f>
        <v>0</v>
      </c>
      <c r="L171" s="59">
        <f t="shared" ref="L171" si="287">(AN171-AM171)*$AE171</f>
        <v>0</v>
      </c>
      <c r="M171" s="59">
        <f t="shared" ref="M171" si="288">(AO171-AN171)*$AE171</f>
        <v>0</v>
      </c>
      <c r="N171" s="679">
        <f t="shared" ref="N171" si="289">(AP171-AO171)*$AE171</f>
        <v>0</v>
      </c>
      <c r="O171" s="59">
        <f t="shared" ref="O171" si="290">(AQ171-AP171)*$AE171</f>
        <v>0</v>
      </c>
      <c r="P171" s="59">
        <f t="shared" ref="P171" si="291">(AR171-AQ171)*$AE171</f>
        <v>0</v>
      </c>
      <c r="Q171" s="59">
        <f t="shared" ref="Q171" si="292">(AS171-AR171)*$AE171</f>
        <v>0</v>
      </c>
      <c r="R171" s="59">
        <f t="shared" ref="R171" si="293">(AT171-AS171)*$AE171</f>
        <v>0</v>
      </c>
      <c r="S171" s="59">
        <f t="shared" ref="S171" si="294">(AU171-AT171)*$AE171</f>
        <v>0</v>
      </c>
      <c r="T171" s="59">
        <f t="shared" ref="T171" si="295">(AV171-AU171)*$AE171</f>
        <v>0</v>
      </c>
      <c r="U171" s="59">
        <f t="shared" ref="U171" si="296">(AW171-AV171)*$AE171</f>
        <v>0</v>
      </c>
      <c r="V171" s="679">
        <f t="shared" ref="V171" si="297">(AX171-AW171)*$AE171</f>
        <v>0</v>
      </c>
      <c r="W171" s="59">
        <f t="shared" ref="W171" si="298">(AY171-AX171)*$AE171</f>
        <v>0</v>
      </c>
      <c r="X171" s="59">
        <f t="shared" ref="X171" si="299">(AZ171-AY171)*$AE171</f>
        <v>0</v>
      </c>
      <c r="Y171" s="59">
        <f t="shared" ref="Y171" si="300">(BA171-AZ171)*$AE171</f>
        <v>0</v>
      </c>
      <c r="Z171" s="59">
        <f t="shared" ref="Z171" si="301">(BB171-BA171)*$AE171</f>
        <v>0</v>
      </c>
      <c r="AA171" s="59">
        <f t="shared" ref="AA171" si="302">(BC171-BB171)*$AE171</f>
        <v>0</v>
      </c>
      <c r="AB171" s="60">
        <f t="shared" ref="AB171" si="303">(BD171-BC171)*$AE171</f>
        <v>0</v>
      </c>
      <c r="AC171" s="58">
        <f>(BD171-AF171)*AE171</f>
        <v>0</v>
      </c>
      <c r="AD171" s="61">
        <f>(BD172-AF172)*AE171</f>
        <v>0</v>
      </c>
      <c r="AE171" s="818">
        <v>3.6</v>
      </c>
      <c r="AF171" s="1170">
        <v>3370.1790000000001</v>
      </c>
      <c r="AG171" s="1170">
        <v>3370.1790000000001</v>
      </c>
      <c r="AH171" s="1216">
        <v>3370.1790000000001</v>
      </c>
      <c r="AI171" s="1170">
        <v>3370.1790000000001</v>
      </c>
      <c r="AJ171" s="1170">
        <v>3370.1790000000001</v>
      </c>
      <c r="AK171" s="1170">
        <v>3370.1790000000001</v>
      </c>
      <c r="AL171" s="1170">
        <v>3370.1790000000001</v>
      </c>
      <c r="AM171" s="1170">
        <v>3370.1790000000001</v>
      </c>
      <c r="AN171" s="1170">
        <v>3370.1790000000001</v>
      </c>
      <c r="AO171" s="1170">
        <v>3370.1790000000001</v>
      </c>
      <c r="AP171" s="1170">
        <v>3370.1790000000001</v>
      </c>
      <c r="AQ171" s="1170">
        <v>3370.1790000000001</v>
      </c>
      <c r="AR171" s="1170">
        <v>3370.1790000000001</v>
      </c>
      <c r="AS171" s="1170">
        <v>3370.1790000000001</v>
      </c>
      <c r="AT171" s="1170">
        <v>3370.1790000000001</v>
      </c>
      <c r="AU171" s="1170">
        <v>3370.1790000000001</v>
      </c>
      <c r="AV171" s="1170">
        <v>3370.1790000000001</v>
      </c>
      <c r="AW171" s="1170">
        <v>3370.1790000000001</v>
      </c>
      <c r="AX171" s="1170">
        <v>3370.1790000000001</v>
      </c>
      <c r="AY171" s="1170">
        <v>3370.1790000000001</v>
      </c>
      <c r="AZ171" s="1170">
        <v>3370.1790000000001</v>
      </c>
      <c r="BA171" s="1170">
        <v>3370.1790000000001</v>
      </c>
      <c r="BB171" s="1170">
        <v>3370.1790000000001</v>
      </c>
      <c r="BC171" s="1170">
        <v>3370.1790000000001</v>
      </c>
      <c r="BD171" s="1170">
        <v>3370.1790000000001</v>
      </c>
      <c r="BE171" s="376"/>
      <c r="BF171" s="376"/>
      <c r="BG171" s="376"/>
      <c r="BH171" s="376"/>
      <c r="BI171" s="376"/>
      <c r="BJ171" s="376"/>
      <c r="BK171" s="376"/>
      <c r="BL171" s="376"/>
      <c r="BM171" s="376"/>
      <c r="BN171" s="376"/>
      <c r="BO171" s="376"/>
      <c r="BP171" s="376"/>
      <c r="BQ171" s="376"/>
      <c r="BR171" s="376"/>
      <c r="BS171" s="376"/>
      <c r="BT171" s="376"/>
      <c r="BU171" s="376"/>
      <c r="BV171" s="376"/>
      <c r="BW171" s="376"/>
      <c r="BX171" s="376"/>
      <c r="BY171" s="376"/>
      <c r="BZ171" s="376"/>
      <c r="CA171" s="376"/>
      <c r="CB171" s="376"/>
      <c r="CC171" s="376"/>
      <c r="CD171" s="376"/>
      <c r="CE171" s="376"/>
      <c r="CF171" s="376"/>
      <c r="CG171" s="376"/>
      <c r="CH171" s="376"/>
      <c r="CI171" s="376"/>
      <c r="CJ171" s="376"/>
      <c r="CK171" s="376"/>
      <c r="CL171" s="376"/>
      <c r="CM171" s="187"/>
      <c r="CN171" s="187"/>
    </row>
    <row r="172" spans="1:92" s="1" customFormat="1" ht="10.5" customHeight="1">
      <c r="A172" s="1358"/>
      <c r="B172" s="1364"/>
      <c r="C172" s="1165" t="s">
        <v>967</v>
      </c>
      <c r="D172" s="155" t="s">
        <v>127</v>
      </c>
      <c r="E172" s="59">
        <f t="shared" ref="E172" si="304">(AG172-AF172)*$AE171</f>
        <v>0</v>
      </c>
      <c r="F172" s="59">
        <f t="shared" ref="F172" si="305">(AH172-AG172)*$AE171</f>
        <v>0</v>
      </c>
      <c r="G172" s="59">
        <f t="shared" ref="G172" si="306">(AI172-AH172)*$AE171</f>
        <v>0</v>
      </c>
      <c r="H172" s="679">
        <f t="shared" ref="H172" si="307">(AJ172-AI172)*$AE171</f>
        <v>0</v>
      </c>
      <c r="I172" s="59">
        <f t="shared" ref="I172" si="308">(AK172-AJ172)*$AE171</f>
        <v>0</v>
      </c>
      <c r="J172" s="59">
        <f t="shared" ref="J172" si="309">(AL172-AK172)*$AE171</f>
        <v>0</v>
      </c>
      <c r="K172" s="59">
        <f t="shared" ref="K172" si="310">(AM172-AL172)*$AE171</f>
        <v>0</v>
      </c>
      <c r="L172" s="59">
        <f t="shared" ref="L172" si="311">(AN172-AM172)*$AE171</f>
        <v>0</v>
      </c>
      <c r="M172" s="59">
        <f t="shared" ref="M172" si="312">(AO172-AN172)*$AE171</f>
        <v>0</v>
      </c>
      <c r="N172" s="679">
        <f t="shared" ref="N172" si="313">(AP172-AO172)*$AE171</f>
        <v>0</v>
      </c>
      <c r="O172" s="59">
        <f t="shared" ref="O172" si="314">(AQ172-AP172)*$AE171</f>
        <v>0</v>
      </c>
      <c r="P172" s="59">
        <f t="shared" ref="P172" si="315">(AR172-AQ172)*$AE171</f>
        <v>0</v>
      </c>
      <c r="Q172" s="59">
        <f t="shared" ref="Q172" si="316">(AS172-AR172)*$AE171</f>
        <v>0</v>
      </c>
      <c r="R172" s="59">
        <f t="shared" ref="R172" si="317">(AT172-AS172)*$AE171</f>
        <v>0</v>
      </c>
      <c r="S172" s="59">
        <f t="shared" ref="S172" si="318">(AU172-AT172)*$AE171</f>
        <v>0</v>
      </c>
      <c r="T172" s="59">
        <f t="shared" ref="T172" si="319">(AV172-AU172)*$AE171</f>
        <v>0</v>
      </c>
      <c r="U172" s="59">
        <f t="shared" ref="U172" si="320">(AW172-AV172)*$AE171</f>
        <v>0</v>
      </c>
      <c r="V172" s="679">
        <f t="shared" ref="V172" si="321">(AX172-AW172)*$AE171</f>
        <v>0</v>
      </c>
      <c r="W172" s="59">
        <f t="shared" ref="W172" si="322">(AY172-AX172)*$AE171</f>
        <v>0</v>
      </c>
      <c r="X172" s="59">
        <f t="shared" ref="X172" si="323">(AZ172-AY172)*$AE171</f>
        <v>0</v>
      </c>
      <c r="Y172" s="59">
        <f t="shared" ref="Y172" si="324">(BA172-AZ172)*$AE171</f>
        <v>0</v>
      </c>
      <c r="Z172" s="59">
        <f t="shared" ref="Z172" si="325">(BB172-BA172)*$AE171</f>
        <v>0</v>
      </c>
      <c r="AA172" s="59">
        <f t="shared" ref="AA172" si="326">(BC172-BB172)*$AE171</f>
        <v>0</v>
      </c>
      <c r="AB172" s="60">
        <f t="shared" ref="AB172" si="327">(BD172-BC172)*$AE171</f>
        <v>0</v>
      </c>
      <c r="AC172" s="382"/>
      <c r="AD172" s="206"/>
      <c r="AE172" s="206"/>
      <c r="AF172" s="1080">
        <v>1905.7428</v>
      </c>
      <c r="AG172" s="1080">
        <v>1905.7428</v>
      </c>
      <c r="AH172" s="1081">
        <v>1905.7428</v>
      </c>
      <c r="AI172" s="1080">
        <v>1905.7428</v>
      </c>
      <c r="AJ172" s="1080">
        <v>1905.7428</v>
      </c>
      <c r="AK172" s="1080">
        <v>1905.7428</v>
      </c>
      <c r="AL172" s="1080">
        <v>1905.7428</v>
      </c>
      <c r="AM172" s="1080">
        <v>1905.7428</v>
      </c>
      <c r="AN172" s="1080">
        <v>1905.7428</v>
      </c>
      <c r="AO172" s="1080">
        <v>1905.7428</v>
      </c>
      <c r="AP172" s="1080">
        <v>1905.7428</v>
      </c>
      <c r="AQ172" s="1080">
        <v>1905.7428</v>
      </c>
      <c r="AR172" s="1080">
        <v>1905.7428</v>
      </c>
      <c r="AS172" s="1080">
        <v>1905.7428</v>
      </c>
      <c r="AT172" s="1080">
        <v>1905.7428</v>
      </c>
      <c r="AU172" s="1080">
        <v>1905.7428</v>
      </c>
      <c r="AV172" s="1080">
        <v>1905.7428</v>
      </c>
      <c r="AW172" s="1080">
        <v>1905.7428</v>
      </c>
      <c r="AX172" s="1080">
        <v>1905.7428</v>
      </c>
      <c r="AY172" s="1080">
        <v>1905.7428</v>
      </c>
      <c r="AZ172" s="1080">
        <v>1905.7428</v>
      </c>
      <c r="BA172" s="1080">
        <v>1905.7428</v>
      </c>
      <c r="BB172" s="1080">
        <v>1905.7428</v>
      </c>
      <c r="BC172" s="1080">
        <v>1905.7428</v>
      </c>
      <c r="BD172" s="1080">
        <v>1905.7428</v>
      </c>
      <c r="BE172" s="376"/>
      <c r="BF172" s="376"/>
      <c r="BG172" s="376"/>
      <c r="BH172" s="376"/>
      <c r="BI172" s="376"/>
      <c r="BJ172" s="376"/>
      <c r="BK172" s="376"/>
      <c r="BL172" s="376"/>
      <c r="BM172" s="376"/>
      <c r="BN172" s="376"/>
      <c r="BO172" s="376"/>
      <c r="BP172" s="376"/>
      <c r="BQ172" s="376"/>
      <c r="BR172" s="376"/>
      <c r="BS172" s="376"/>
      <c r="BT172" s="376"/>
      <c r="BU172" s="376"/>
      <c r="BV172" s="376"/>
      <c r="BW172" s="376"/>
      <c r="BX172" s="376"/>
      <c r="BY172" s="376"/>
      <c r="BZ172" s="376"/>
      <c r="CA172" s="376"/>
      <c r="CB172" s="376"/>
      <c r="CC172" s="376"/>
      <c r="CD172" s="376"/>
      <c r="CE172" s="376"/>
      <c r="CF172" s="376"/>
      <c r="CG172" s="376"/>
      <c r="CH172" s="376"/>
      <c r="CI172" s="376"/>
      <c r="CJ172" s="376"/>
      <c r="CK172" s="376"/>
      <c r="CL172" s="376"/>
      <c r="CM172" s="187"/>
      <c r="CN172" s="187"/>
    </row>
    <row r="173" spans="1:92" s="1" customFormat="1" ht="10.5" customHeight="1" thickBot="1">
      <c r="A173" s="1362"/>
      <c r="B173" s="1363"/>
      <c r="C173" s="312"/>
      <c r="D173" s="271" t="s">
        <v>42</v>
      </c>
      <c r="E173" s="111"/>
      <c r="F173" s="111"/>
      <c r="G173" s="111"/>
      <c r="H173" s="689"/>
      <c r="I173" s="111"/>
      <c r="J173" s="111"/>
      <c r="K173" s="111"/>
      <c r="L173" s="111"/>
      <c r="M173" s="111"/>
      <c r="N173" s="689"/>
      <c r="O173" s="111"/>
      <c r="P173" s="111"/>
      <c r="Q173" s="111"/>
      <c r="R173" s="111"/>
      <c r="S173" s="111"/>
      <c r="T173" s="111"/>
      <c r="U173" s="111"/>
      <c r="V173" s="689"/>
      <c r="W173" s="111"/>
      <c r="X173" s="111"/>
      <c r="Y173" s="111"/>
      <c r="Z173" s="111"/>
      <c r="AA173" s="111"/>
      <c r="AB173" s="219"/>
      <c r="AC173" s="382"/>
      <c r="AD173" s="206"/>
      <c r="AE173" s="206"/>
      <c r="AF173" s="376"/>
      <c r="AG173" s="376"/>
      <c r="AH173" s="376"/>
      <c r="AI173" s="376"/>
      <c r="AJ173" s="376"/>
      <c r="AK173" s="376"/>
      <c r="AL173" s="376"/>
      <c r="AM173" s="376"/>
      <c r="AN173" s="376"/>
      <c r="AO173" s="376"/>
      <c r="AP173" s="376"/>
      <c r="AQ173" s="376"/>
      <c r="AR173" s="376"/>
      <c r="AS173" s="376"/>
      <c r="AT173" s="376"/>
      <c r="AU173" s="376"/>
      <c r="AV173" s="376"/>
      <c r="AW173" s="376"/>
      <c r="AX173" s="376"/>
      <c r="AY173" s="376"/>
      <c r="AZ173" s="376"/>
      <c r="BA173" s="376"/>
      <c r="BB173" s="376"/>
      <c r="BC173" s="376"/>
      <c r="BD173" s="376"/>
      <c r="BE173" s="376"/>
      <c r="BF173" s="376"/>
      <c r="BG173" s="376"/>
      <c r="BH173" s="376"/>
      <c r="BI173" s="376"/>
      <c r="BJ173" s="376"/>
      <c r="BK173" s="376"/>
      <c r="BL173" s="376"/>
      <c r="BM173" s="376"/>
      <c r="BN173" s="376"/>
      <c r="BO173" s="376"/>
      <c r="BP173" s="376"/>
      <c r="BQ173" s="376"/>
      <c r="BR173" s="376"/>
      <c r="BS173" s="376"/>
      <c r="BT173" s="376"/>
      <c r="BU173" s="376"/>
      <c r="BV173" s="376"/>
      <c r="BW173" s="376"/>
      <c r="BX173" s="376"/>
      <c r="BY173" s="376"/>
      <c r="BZ173" s="376"/>
      <c r="CA173" s="376"/>
      <c r="CB173" s="376"/>
      <c r="CC173" s="376"/>
      <c r="CD173" s="376"/>
      <c r="CE173" s="376"/>
      <c r="CF173" s="376"/>
      <c r="CG173" s="376"/>
      <c r="CH173" s="376"/>
      <c r="CI173" s="376"/>
      <c r="CJ173" s="376"/>
      <c r="CK173" s="376"/>
      <c r="CL173" s="376"/>
      <c r="CM173" s="187"/>
      <c r="CN173" s="187"/>
    </row>
    <row r="174" spans="1:92" s="1" customFormat="1" ht="10.5" customHeight="1">
      <c r="A174" s="1357" t="s">
        <v>6</v>
      </c>
      <c r="B174" s="1361" t="s">
        <v>97</v>
      </c>
      <c r="C174" s="1222"/>
      <c r="D174" s="1266"/>
      <c r="E174" s="88" t="s">
        <v>134</v>
      </c>
      <c r="F174" s="88"/>
      <c r="G174" s="88"/>
      <c r="H174" s="680"/>
      <c r="I174" s="88"/>
      <c r="J174" s="88"/>
      <c r="K174" s="88"/>
      <c r="L174" s="88"/>
      <c r="M174" s="88"/>
      <c r="N174" s="680"/>
      <c r="O174" s="88"/>
      <c r="P174" s="88"/>
      <c r="Q174" s="88"/>
      <c r="R174" s="88"/>
      <c r="S174" s="88"/>
      <c r="T174" s="88"/>
      <c r="U174" s="88"/>
      <c r="V174" s="680"/>
      <c r="W174" s="88"/>
      <c r="X174" s="88"/>
      <c r="Y174" s="88"/>
      <c r="Z174" s="88"/>
      <c r="AA174" s="88"/>
      <c r="AB174" s="89"/>
      <c r="AC174" s="382"/>
      <c r="AD174" s="206"/>
      <c r="AE174" s="206"/>
      <c r="AF174" s="376"/>
      <c r="AG174" s="376"/>
      <c r="AH174" s="376"/>
      <c r="AI174" s="376"/>
      <c r="AJ174" s="376"/>
      <c r="AK174" s="376"/>
      <c r="AL174" s="376"/>
      <c r="AM174" s="376"/>
      <c r="AN174" s="376"/>
      <c r="AO174" s="376"/>
      <c r="AP174" s="376"/>
      <c r="AQ174" s="376"/>
      <c r="AR174" s="376"/>
      <c r="AS174" s="376"/>
      <c r="AT174" s="376"/>
      <c r="AU174" s="376"/>
      <c r="AV174" s="376"/>
      <c r="AW174" s="376"/>
      <c r="AX174" s="376"/>
      <c r="AY174" s="376"/>
      <c r="AZ174" s="376"/>
      <c r="BA174" s="376"/>
      <c r="BB174" s="376"/>
      <c r="BC174" s="376"/>
      <c r="BD174" s="376"/>
      <c r="BE174" s="376"/>
      <c r="BF174" s="376"/>
      <c r="BG174" s="376"/>
      <c r="BH174" s="376"/>
      <c r="BI174" s="376"/>
      <c r="BJ174" s="376"/>
      <c r="BK174" s="376"/>
      <c r="BL174" s="376"/>
      <c r="BM174" s="376"/>
      <c r="BN174" s="376"/>
      <c r="BO174" s="376"/>
      <c r="BP174" s="376"/>
      <c r="BQ174" s="376"/>
      <c r="BR174" s="376"/>
      <c r="BS174" s="376"/>
      <c r="BT174" s="376"/>
      <c r="BU174" s="376"/>
      <c r="BV174" s="376"/>
      <c r="BW174" s="376"/>
      <c r="BX174" s="376"/>
      <c r="BY174" s="376"/>
      <c r="BZ174" s="376"/>
      <c r="CA174" s="376"/>
      <c r="CB174" s="376"/>
      <c r="CC174" s="376"/>
      <c r="CD174" s="376"/>
      <c r="CE174" s="376"/>
      <c r="CF174" s="376"/>
      <c r="CG174" s="376"/>
      <c r="CH174" s="376"/>
      <c r="CI174" s="376"/>
      <c r="CJ174" s="376"/>
      <c r="CK174" s="376"/>
      <c r="CL174" s="376"/>
      <c r="CM174" s="187"/>
      <c r="CN174" s="187"/>
    </row>
    <row r="175" spans="1:92" s="1" customFormat="1" ht="10.5" customHeight="1">
      <c r="A175" s="1358"/>
      <c r="B175" s="1364"/>
      <c r="C175" s="1165"/>
      <c r="D175" s="155" t="s">
        <v>34</v>
      </c>
      <c r="E175" s="100"/>
      <c r="F175" s="100"/>
      <c r="G175" s="100"/>
      <c r="H175" s="678"/>
      <c r="I175" s="100"/>
      <c r="J175" s="100"/>
      <c r="K175" s="100"/>
      <c r="L175" s="100"/>
      <c r="M175" s="100"/>
      <c r="N175" s="678"/>
      <c r="O175" s="100"/>
      <c r="P175" s="100"/>
      <c r="Q175" s="100"/>
      <c r="R175" s="100"/>
      <c r="S175" s="100"/>
      <c r="T175" s="100"/>
      <c r="U175" s="100"/>
      <c r="V175" s="678"/>
      <c r="W175" s="100"/>
      <c r="X175" s="100"/>
      <c r="Y175" s="100"/>
      <c r="Z175" s="100"/>
      <c r="AA175" s="100"/>
      <c r="AB175" s="101"/>
      <c r="AC175" s="382"/>
      <c r="AD175" s="206"/>
      <c r="AE175" s="206"/>
      <c r="AF175" s="376"/>
      <c r="AG175" s="376"/>
      <c r="AH175" s="376"/>
      <c r="AI175" s="376"/>
      <c r="AJ175" s="376"/>
      <c r="AK175" s="376"/>
      <c r="AL175" s="376"/>
      <c r="AM175" s="376"/>
      <c r="AN175" s="376"/>
      <c r="AO175" s="376"/>
      <c r="AP175" s="376"/>
      <c r="AQ175" s="376"/>
      <c r="AR175" s="376"/>
      <c r="AS175" s="376"/>
      <c r="AT175" s="376"/>
      <c r="AU175" s="376"/>
      <c r="AV175" s="376"/>
      <c r="AW175" s="376"/>
      <c r="AX175" s="376"/>
      <c r="AY175" s="376"/>
      <c r="AZ175" s="376"/>
      <c r="BA175" s="376"/>
      <c r="BB175" s="376"/>
      <c r="BC175" s="376"/>
      <c r="BD175" s="376"/>
      <c r="BE175" s="376"/>
      <c r="BF175" s="376"/>
      <c r="BG175" s="376"/>
      <c r="BH175" s="376"/>
      <c r="BI175" s="376"/>
      <c r="BJ175" s="376"/>
      <c r="BK175" s="376"/>
      <c r="BL175" s="376"/>
      <c r="BM175" s="376"/>
      <c r="BN175" s="376"/>
      <c r="BO175" s="376"/>
      <c r="BP175" s="376"/>
      <c r="BQ175" s="376"/>
      <c r="BR175" s="376"/>
      <c r="BS175" s="376"/>
      <c r="BT175" s="376"/>
      <c r="BU175" s="376"/>
      <c r="BV175" s="376"/>
      <c r="BW175" s="376"/>
      <c r="BX175" s="376"/>
      <c r="BY175" s="376"/>
      <c r="BZ175" s="376"/>
      <c r="CA175" s="376"/>
      <c r="CB175" s="376"/>
      <c r="CC175" s="376"/>
      <c r="CD175" s="376"/>
      <c r="CE175" s="376"/>
      <c r="CF175" s="376"/>
      <c r="CG175" s="376"/>
      <c r="CH175" s="376"/>
      <c r="CI175" s="376"/>
      <c r="CJ175" s="376"/>
      <c r="CK175" s="376"/>
      <c r="CL175" s="376"/>
      <c r="CM175" s="187"/>
      <c r="CN175" s="187"/>
    </row>
    <row r="176" spans="1:92" s="1" customFormat="1" ht="10.5" customHeight="1">
      <c r="A176" s="1358"/>
      <c r="B176" s="1364"/>
      <c r="C176" s="1165"/>
      <c r="D176" s="155" t="s">
        <v>126</v>
      </c>
      <c r="E176" s="108" t="s">
        <v>133</v>
      </c>
      <c r="F176" s="100"/>
      <c r="G176" s="100"/>
      <c r="H176" s="678"/>
      <c r="I176" s="100"/>
      <c r="J176" s="100"/>
      <c r="K176" s="100"/>
      <c r="L176" s="100"/>
      <c r="M176" s="100"/>
      <c r="N176" s="678"/>
      <c r="O176" s="100"/>
      <c r="P176" s="100"/>
      <c r="Q176" s="100"/>
      <c r="R176" s="100"/>
      <c r="S176" s="100"/>
      <c r="T176" s="100"/>
      <c r="U176" s="100"/>
      <c r="V176" s="678"/>
      <c r="W176" s="100"/>
      <c r="X176" s="100"/>
      <c r="Y176" s="100"/>
      <c r="Z176" s="100"/>
      <c r="AA176" s="100"/>
      <c r="AB176" s="101"/>
      <c r="AC176" s="382"/>
      <c r="AD176" s="206"/>
      <c r="AE176" s="69"/>
      <c r="AF176" s="376"/>
      <c r="AG176" s="376"/>
      <c r="AH176" s="376"/>
      <c r="AI176" s="376"/>
      <c r="AJ176" s="376"/>
      <c r="AK176" s="376"/>
      <c r="AL176" s="376"/>
      <c r="AM176" s="376"/>
      <c r="AN176" s="376"/>
      <c r="AO176" s="376"/>
      <c r="AP176" s="376"/>
      <c r="AQ176" s="376"/>
      <c r="AR176" s="376"/>
      <c r="AS176" s="376"/>
      <c r="AT176" s="376"/>
      <c r="AU176" s="376"/>
      <c r="AV176" s="376"/>
      <c r="AW176" s="376"/>
      <c r="AX176" s="376"/>
      <c r="AY176" s="376"/>
      <c r="AZ176" s="376"/>
      <c r="BA176" s="376"/>
      <c r="BB176" s="376"/>
      <c r="BC176" s="376"/>
      <c r="BD176" s="376"/>
      <c r="BE176" s="376"/>
      <c r="BF176" s="376"/>
      <c r="BG176" s="376"/>
      <c r="BH176" s="376"/>
      <c r="BI176" s="376"/>
      <c r="BJ176" s="376"/>
      <c r="BK176" s="376"/>
      <c r="BL176" s="376"/>
      <c r="BM176" s="376"/>
      <c r="BN176" s="376"/>
      <c r="BO176" s="376"/>
      <c r="BP176" s="376"/>
      <c r="BQ176" s="376"/>
      <c r="BR176" s="376"/>
      <c r="BS176" s="376"/>
      <c r="BT176" s="376"/>
      <c r="BU176" s="376"/>
      <c r="BV176" s="376"/>
      <c r="BW176" s="376"/>
      <c r="BX176" s="376"/>
      <c r="BY176" s="376"/>
      <c r="BZ176" s="376"/>
      <c r="CA176" s="376"/>
      <c r="CB176" s="376"/>
      <c r="CC176" s="376"/>
      <c r="CD176" s="376"/>
      <c r="CE176" s="376"/>
      <c r="CF176" s="376"/>
      <c r="CG176" s="376"/>
      <c r="CH176" s="376"/>
      <c r="CI176" s="376"/>
      <c r="CJ176" s="376"/>
      <c r="CK176" s="376"/>
      <c r="CL176" s="376"/>
      <c r="CM176" s="187"/>
      <c r="CN176" s="187"/>
    </row>
    <row r="177" spans="1:92" s="1" customFormat="1" ht="10.5" customHeight="1">
      <c r="A177" s="1358"/>
      <c r="B177" s="1364"/>
      <c r="C177" s="1165"/>
      <c r="D177" s="155" t="s">
        <v>127</v>
      </c>
      <c r="E177" s="108" t="s">
        <v>133</v>
      </c>
      <c r="F177" s="100"/>
      <c r="G177" s="100"/>
      <c r="H177" s="678"/>
      <c r="I177" s="100"/>
      <c r="J177" s="100"/>
      <c r="K177" s="100"/>
      <c r="L177" s="100"/>
      <c r="M177" s="100"/>
      <c r="N177" s="678"/>
      <c r="O177" s="100"/>
      <c r="P177" s="100"/>
      <c r="Q177" s="100"/>
      <c r="R177" s="100"/>
      <c r="S177" s="100"/>
      <c r="T177" s="100"/>
      <c r="U177" s="100"/>
      <c r="V177" s="678"/>
      <c r="W177" s="100"/>
      <c r="X177" s="100"/>
      <c r="Y177" s="100"/>
      <c r="Z177" s="100"/>
      <c r="AA177" s="100"/>
      <c r="AB177" s="101"/>
      <c r="AC177" s="382"/>
      <c r="AD177" s="206"/>
      <c r="AE177" s="206"/>
      <c r="AF177" s="376"/>
      <c r="AG177" s="376"/>
      <c r="AH177" s="376"/>
      <c r="AI177" s="376"/>
      <c r="AJ177" s="376"/>
      <c r="AK177" s="376"/>
      <c r="AL177" s="376"/>
      <c r="AM177" s="376"/>
      <c r="AN177" s="376"/>
      <c r="AO177" s="376"/>
      <c r="AP177" s="376"/>
      <c r="AQ177" s="376"/>
      <c r="AR177" s="376"/>
      <c r="AS177" s="376"/>
      <c r="AT177" s="376"/>
      <c r="AU177" s="376"/>
      <c r="AV177" s="376"/>
      <c r="AW177" s="376"/>
      <c r="AX177" s="376"/>
      <c r="AY177" s="376"/>
      <c r="AZ177" s="376"/>
      <c r="BA177" s="376"/>
      <c r="BB177" s="376"/>
      <c r="BC177" s="376"/>
      <c r="BD177" s="376"/>
      <c r="BE177" s="376"/>
      <c r="BF177" s="376"/>
      <c r="BG177" s="376"/>
      <c r="BH177" s="376"/>
      <c r="BI177" s="376"/>
      <c r="BJ177" s="376"/>
      <c r="BK177" s="376"/>
      <c r="BL177" s="376"/>
      <c r="BM177" s="376"/>
      <c r="BN177" s="376"/>
      <c r="BO177" s="376"/>
      <c r="BP177" s="376"/>
      <c r="BQ177" s="376"/>
      <c r="BR177" s="376"/>
      <c r="BS177" s="376"/>
      <c r="BT177" s="376"/>
      <c r="BU177" s="376"/>
      <c r="BV177" s="376"/>
      <c r="BW177" s="376"/>
      <c r="BX177" s="376"/>
      <c r="BY177" s="376"/>
      <c r="BZ177" s="376"/>
      <c r="CA177" s="376"/>
      <c r="CB177" s="376"/>
      <c r="CC177" s="376"/>
      <c r="CD177" s="376"/>
      <c r="CE177" s="376"/>
      <c r="CF177" s="376"/>
      <c r="CG177" s="376"/>
      <c r="CH177" s="376"/>
      <c r="CI177" s="376"/>
      <c r="CJ177" s="376"/>
      <c r="CK177" s="376"/>
      <c r="CL177" s="376"/>
      <c r="CM177" s="187"/>
      <c r="CN177" s="187"/>
    </row>
    <row r="178" spans="1:92" s="1" customFormat="1" ht="10.5" customHeight="1" thickBot="1">
      <c r="A178" s="1362"/>
      <c r="B178" s="1363"/>
      <c r="C178" s="312"/>
      <c r="D178" s="271" t="s">
        <v>42</v>
      </c>
      <c r="E178" s="166"/>
      <c r="F178" s="166"/>
      <c r="G178" s="166"/>
      <c r="H178" s="716"/>
      <c r="I178" s="166"/>
      <c r="J178" s="166"/>
      <c r="K178" s="166"/>
      <c r="L178" s="166"/>
      <c r="M178" s="166"/>
      <c r="N178" s="716"/>
      <c r="O178" s="166"/>
      <c r="P178" s="166"/>
      <c r="Q178" s="166"/>
      <c r="R178" s="166"/>
      <c r="S178" s="166"/>
      <c r="T178" s="166"/>
      <c r="U178" s="166"/>
      <c r="V178" s="716"/>
      <c r="W178" s="166"/>
      <c r="X178" s="166"/>
      <c r="Y178" s="166"/>
      <c r="Z178" s="166"/>
      <c r="AA178" s="166"/>
      <c r="AB178" s="167"/>
      <c r="AC178" s="382"/>
      <c r="AD178" s="206"/>
      <c r="AE178" s="206"/>
      <c r="AF178" s="376"/>
      <c r="AG178" s="376"/>
      <c r="AH178" s="376"/>
      <c r="AI178" s="376"/>
      <c r="AJ178" s="376"/>
      <c r="AK178" s="376"/>
      <c r="AL178" s="376"/>
      <c r="AM178" s="376"/>
      <c r="AN178" s="376"/>
      <c r="AO178" s="376"/>
      <c r="AP178" s="376"/>
      <c r="AQ178" s="376"/>
      <c r="AR178" s="376"/>
      <c r="AS178" s="376"/>
      <c r="AT178" s="376"/>
      <c r="AU178" s="376"/>
      <c r="AV178" s="376"/>
      <c r="AW178" s="376"/>
      <c r="AX178" s="376"/>
      <c r="AY178" s="376"/>
      <c r="AZ178" s="376"/>
      <c r="BA178" s="376"/>
      <c r="BB178" s="376"/>
      <c r="BC178" s="376"/>
      <c r="BD178" s="376"/>
      <c r="BE178" s="376"/>
      <c r="BF178" s="376"/>
      <c r="BG178" s="376"/>
      <c r="BH178" s="376"/>
      <c r="BI178" s="376"/>
      <c r="BJ178" s="376"/>
      <c r="BK178" s="376"/>
      <c r="BL178" s="376"/>
      <c r="BM178" s="376"/>
      <c r="BN178" s="376"/>
      <c r="BO178" s="376"/>
      <c r="BP178" s="376"/>
      <c r="BQ178" s="376"/>
      <c r="BR178" s="376"/>
      <c r="BS178" s="376"/>
      <c r="BT178" s="376"/>
      <c r="BU178" s="376"/>
      <c r="BV178" s="376"/>
      <c r="BW178" s="376"/>
      <c r="BX178" s="376"/>
      <c r="BY178" s="376"/>
      <c r="BZ178" s="376"/>
      <c r="CA178" s="376"/>
      <c r="CB178" s="376"/>
      <c r="CC178" s="376"/>
      <c r="CD178" s="376"/>
      <c r="CE178" s="376"/>
      <c r="CF178" s="376"/>
      <c r="CG178" s="376"/>
      <c r="CH178" s="376"/>
      <c r="CI178" s="376"/>
      <c r="CJ178" s="376"/>
      <c r="CK178" s="376"/>
      <c r="CL178" s="376"/>
      <c r="CM178" s="187"/>
      <c r="CN178" s="187"/>
    </row>
    <row r="179" spans="1:92" s="1" customFormat="1" ht="10.5" customHeight="1">
      <c r="A179" s="1357" t="s">
        <v>104</v>
      </c>
      <c r="B179" s="1361" t="s">
        <v>95</v>
      </c>
      <c r="C179" s="1222"/>
      <c r="D179" s="1266"/>
      <c r="E179" s="88" t="s">
        <v>134</v>
      </c>
      <c r="F179" s="88"/>
      <c r="G179" s="88"/>
      <c r="H179" s="680"/>
      <c r="I179" s="88"/>
      <c r="J179" s="88"/>
      <c r="K179" s="88"/>
      <c r="L179" s="88"/>
      <c r="M179" s="88"/>
      <c r="N179" s="680"/>
      <c r="O179" s="88"/>
      <c r="P179" s="88"/>
      <c r="Q179" s="88"/>
      <c r="R179" s="88"/>
      <c r="S179" s="88"/>
      <c r="T179" s="88"/>
      <c r="U179" s="88"/>
      <c r="V179" s="680"/>
      <c r="W179" s="88"/>
      <c r="X179" s="88"/>
      <c r="Y179" s="88"/>
      <c r="Z179" s="88"/>
      <c r="AA179" s="88"/>
      <c r="AB179" s="89"/>
      <c r="AC179" s="382"/>
      <c r="AD179" s="206"/>
      <c r="AE179" s="206"/>
      <c r="AF179" s="376"/>
      <c r="AG179" s="376"/>
      <c r="AH179" s="376"/>
      <c r="AI179" s="376"/>
      <c r="AJ179" s="376"/>
      <c r="AK179" s="376"/>
      <c r="AL179" s="376"/>
      <c r="AM179" s="376"/>
      <c r="AN179" s="376"/>
      <c r="AO179" s="376"/>
      <c r="AP179" s="376"/>
      <c r="AQ179" s="376"/>
      <c r="AR179" s="376"/>
      <c r="AS179" s="376"/>
      <c r="AT179" s="376"/>
      <c r="AU179" s="376"/>
      <c r="AV179" s="376"/>
      <c r="AW179" s="376"/>
      <c r="AX179" s="376"/>
      <c r="AY179" s="376"/>
      <c r="AZ179" s="376"/>
      <c r="BA179" s="376"/>
      <c r="BB179" s="376"/>
      <c r="BC179" s="376"/>
      <c r="BD179" s="376"/>
      <c r="BE179" s="376"/>
      <c r="BF179" s="376"/>
      <c r="BG179" s="376"/>
      <c r="BH179" s="376"/>
      <c r="BI179" s="376"/>
      <c r="BJ179" s="376"/>
      <c r="BK179" s="376"/>
      <c r="BL179" s="376"/>
      <c r="BM179" s="376"/>
      <c r="BN179" s="376"/>
      <c r="BO179" s="376"/>
      <c r="BP179" s="376"/>
      <c r="BQ179" s="376"/>
      <c r="BR179" s="376"/>
      <c r="BS179" s="376"/>
      <c r="BT179" s="376"/>
      <c r="BU179" s="376"/>
      <c r="BV179" s="376"/>
      <c r="BW179" s="376"/>
      <c r="BX179" s="376"/>
      <c r="BY179" s="376"/>
      <c r="BZ179" s="376"/>
      <c r="CA179" s="376"/>
      <c r="CB179" s="376"/>
      <c r="CC179" s="376"/>
      <c r="CD179" s="376"/>
      <c r="CE179" s="376"/>
      <c r="CF179" s="376"/>
      <c r="CG179" s="376"/>
      <c r="CH179" s="376"/>
      <c r="CI179" s="376"/>
      <c r="CJ179" s="376"/>
      <c r="CK179" s="376"/>
      <c r="CL179" s="376"/>
      <c r="CM179" s="187"/>
      <c r="CN179" s="187"/>
    </row>
    <row r="180" spans="1:92" s="1" customFormat="1" ht="10.5" customHeight="1">
      <c r="A180" s="1358"/>
      <c r="B180" s="1364"/>
      <c r="C180" s="1165"/>
      <c r="D180" s="155" t="s">
        <v>34</v>
      </c>
      <c r="E180" s="100"/>
      <c r="F180" s="100"/>
      <c r="G180" s="100"/>
      <c r="H180" s="678"/>
      <c r="I180" s="100"/>
      <c r="J180" s="100"/>
      <c r="K180" s="100"/>
      <c r="L180" s="100"/>
      <c r="M180" s="100"/>
      <c r="N180" s="678"/>
      <c r="O180" s="100"/>
      <c r="P180" s="100"/>
      <c r="Q180" s="100"/>
      <c r="R180" s="100"/>
      <c r="S180" s="100"/>
      <c r="T180" s="100"/>
      <c r="U180" s="100"/>
      <c r="V180" s="678"/>
      <c r="W180" s="100"/>
      <c r="X180" s="100"/>
      <c r="Y180" s="100"/>
      <c r="Z180" s="100"/>
      <c r="AA180" s="100"/>
      <c r="AB180" s="101"/>
      <c r="AC180" s="382"/>
      <c r="AD180" s="206"/>
      <c r="AE180" s="206"/>
      <c r="AF180" s="376"/>
      <c r="AG180" s="376"/>
      <c r="AH180" s="376"/>
      <c r="AI180" s="376"/>
      <c r="AJ180" s="376"/>
      <c r="AK180" s="376"/>
      <c r="AL180" s="376"/>
      <c r="AM180" s="376"/>
      <c r="AN180" s="376"/>
      <c r="AO180" s="376"/>
      <c r="AP180" s="376"/>
      <c r="AQ180" s="376"/>
      <c r="AR180" s="376"/>
      <c r="AS180" s="376"/>
      <c r="AT180" s="376"/>
      <c r="AU180" s="376"/>
      <c r="AV180" s="376"/>
      <c r="AW180" s="376"/>
      <c r="AX180" s="376"/>
      <c r="AY180" s="376"/>
      <c r="AZ180" s="376"/>
      <c r="BA180" s="376"/>
      <c r="BB180" s="376"/>
      <c r="BC180" s="376"/>
      <c r="BD180" s="376"/>
      <c r="BE180" s="376"/>
      <c r="BF180" s="376"/>
      <c r="BG180" s="376"/>
      <c r="BH180" s="376"/>
      <c r="BI180" s="376"/>
      <c r="BJ180" s="376"/>
      <c r="BK180" s="376"/>
      <c r="BL180" s="376"/>
      <c r="BM180" s="376"/>
      <c r="BN180" s="376"/>
      <c r="BO180" s="376"/>
      <c r="BP180" s="376"/>
      <c r="BQ180" s="376"/>
      <c r="BR180" s="376"/>
      <c r="BS180" s="376"/>
      <c r="BT180" s="376"/>
      <c r="BU180" s="376"/>
      <c r="BV180" s="376"/>
      <c r="BW180" s="376"/>
      <c r="BX180" s="376"/>
      <c r="BY180" s="376"/>
      <c r="BZ180" s="376"/>
      <c r="CA180" s="376"/>
      <c r="CB180" s="376"/>
      <c r="CC180" s="376"/>
      <c r="CD180" s="376"/>
      <c r="CE180" s="376"/>
      <c r="CF180" s="376"/>
      <c r="CG180" s="376"/>
      <c r="CH180" s="376"/>
      <c r="CI180" s="376"/>
      <c r="CJ180" s="376"/>
      <c r="CK180" s="376"/>
      <c r="CL180" s="376"/>
      <c r="CM180" s="187"/>
      <c r="CN180" s="187"/>
    </row>
    <row r="181" spans="1:92" s="1" customFormat="1" ht="10.5" customHeight="1">
      <c r="A181" s="1358"/>
      <c r="B181" s="1364"/>
      <c r="C181" s="1165"/>
      <c r="D181" s="155" t="s">
        <v>126</v>
      </c>
      <c r="E181" s="108" t="s">
        <v>133</v>
      </c>
      <c r="F181" s="100"/>
      <c r="G181" s="100"/>
      <c r="H181" s="678"/>
      <c r="I181" s="100"/>
      <c r="J181" s="100"/>
      <c r="K181" s="100"/>
      <c r="L181" s="100"/>
      <c r="M181" s="100"/>
      <c r="N181" s="678"/>
      <c r="O181" s="100"/>
      <c r="P181" s="100"/>
      <c r="Q181" s="100"/>
      <c r="R181" s="100"/>
      <c r="S181" s="100"/>
      <c r="T181" s="100"/>
      <c r="U181" s="100"/>
      <c r="V181" s="678"/>
      <c r="W181" s="100"/>
      <c r="X181" s="100"/>
      <c r="Y181" s="100"/>
      <c r="Z181" s="100"/>
      <c r="AA181" s="100"/>
      <c r="AB181" s="101"/>
      <c r="AC181" s="382"/>
      <c r="AD181" s="206"/>
      <c r="AE181" s="69"/>
      <c r="AF181" s="376"/>
      <c r="AG181" s="376"/>
      <c r="AH181" s="376"/>
      <c r="AI181" s="376"/>
      <c r="AJ181" s="376"/>
      <c r="AK181" s="376"/>
      <c r="AL181" s="376"/>
      <c r="AM181" s="376"/>
      <c r="AN181" s="376"/>
      <c r="AO181" s="376"/>
      <c r="AP181" s="376"/>
      <c r="AQ181" s="376"/>
      <c r="AR181" s="376"/>
      <c r="AS181" s="376"/>
      <c r="AT181" s="376"/>
      <c r="AU181" s="376"/>
      <c r="AV181" s="376"/>
      <c r="AW181" s="376"/>
      <c r="AX181" s="376"/>
      <c r="AY181" s="376"/>
      <c r="AZ181" s="376"/>
      <c r="BA181" s="376"/>
      <c r="BB181" s="376"/>
      <c r="BC181" s="376"/>
      <c r="BD181" s="376"/>
      <c r="BE181" s="376"/>
      <c r="BF181" s="376"/>
      <c r="BG181" s="376"/>
      <c r="BH181" s="376"/>
      <c r="BI181" s="376"/>
      <c r="BJ181" s="376"/>
      <c r="BK181" s="376"/>
      <c r="BL181" s="376"/>
      <c r="BM181" s="376"/>
      <c r="BN181" s="376"/>
      <c r="BO181" s="376"/>
      <c r="BP181" s="376"/>
      <c r="BQ181" s="376"/>
      <c r="BR181" s="376"/>
      <c r="BS181" s="376"/>
      <c r="BT181" s="376"/>
      <c r="BU181" s="376"/>
      <c r="BV181" s="376"/>
      <c r="BW181" s="376"/>
      <c r="BX181" s="376"/>
      <c r="BY181" s="376"/>
      <c r="BZ181" s="376"/>
      <c r="CA181" s="376"/>
      <c r="CB181" s="376"/>
      <c r="CC181" s="376"/>
      <c r="CD181" s="376"/>
      <c r="CE181" s="376"/>
      <c r="CF181" s="376"/>
      <c r="CG181" s="376"/>
      <c r="CH181" s="376"/>
      <c r="CI181" s="376"/>
      <c r="CJ181" s="376"/>
      <c r="CK181" s="376"/>
      <c r="CL181" s="376"/>
      <c r="CM181" s="187"/>
      <c r="CN181" s="187"/>
    </row>
    <row r="182" spans="1:92" s="1" customFormat="1" ht="10.5" customHeight="1">
      <c r="A182" s="1358"/>
      <c r="B182" s="1364"/>
      <c r="C182" s="1165"/>
      <c r="D182" s="155" t="s">
        <v>127</v>
      </c>
      <c r="E182" s="108" t="s">
        <v>133</v>
      </c>
      <c r="F182" s="100"/>
      <c r="G182" s="100"/>
      <c r="H182" s="678"/>
      <c r="I182" s="100"/>
      <c r="J182" s="100"/>
      <c r="K182" s="100"/>
      <c r="L182" s="100"/>
      <c r="M182" s="100"/>
      <c r="N182" s="678"/>
      <c r="O182" s="100"/>
      <c r="P182" s="100"/>
      <c r="Q182" s="100"/>
      <c r="R182" s="100"/>
      <c r="S182" s="100"/>
      <c r="T182" s="100"/>
      <c r="U182" s="100"/>
      <c r="V182" s="678"/>
      <c r="W182" s="100"/>
      <c r="X182" s="100"/>
      <c r="Y182" s="100"/>
      <c r="Z182" s="100"/>
      <c r="AA182" s="100"/>
      <c r="AB182" s="101"/>
      <c r="AC182" s="382"/>
      <c r="AD182" s="206"/>
      <c r="AE182" s="206"/>
      <c r="AF182" s="376"/>
      <c r="AG182" s="376"/>
      <c r="AH182" s="376"/>
      <c r="AI182" s="376"/>
      <c r="AJ182" s="376"/>
      <c r="AK182" s="376"/>
      <c r="AL182" s="376"/>
      <c r="AM182" s="376"/>
      <c r="AN182" s="376"/>
      <c r="AO182" s="376"/>
      <c r="AP182" s="376"/>
      <c r="AQ182" s="376"/>
      <c r="AR182" s="376"/>
      <c r="AS182" s="376"/>
      <c r="AT182" s="376"/>
      <c r="AU182" s="376"/>
      <c r="AV182" s="376"/>
      <c r="AW182" s="376"/>
      <c r="AX182" s="376"/>
      <c r="AY182" s="376"/>
      <c r="AZ182" s="376"/>
      <c r="BA182" s="376"/>
      <c r="BB182" s="376"/>
      <c r="BC182" s="376"/>
      <c r="BD182" s="376"/>
      <c r="BE182" s="376"/>
      <c r="BF182" s="376"/>
      <c r="BG182" s="376"/>
      <c r="BH182" s="376"/>
      <c r="BI182" s="376"/>
      <c r="BJ182" s="376"/>
      <c r="BK182" s="376"/>
      <c r="BL182" s="376"/>
      <c r="BM182" s="376"/>
      <c r="BN182" s="376"/>
      <c r="BO182" s="376"/>
      <c r="BP182" s="376"/>
      <c r="BQ182" s="376"/>
      <c r="BR182" s="376"/>
      <c r="BS182" s="376"/>
      <c r="BT182" s="376"/>
      <c r="BU182" s="376"/>
      <c r="BV182" s="376"/>
      <c r="BW182" s="376"/>
      <c r="BX182" s="376"/>
      <c r="BY182" s="376"/>
      <c r="BZ182" s="376"/>
      <c r="CA182" s="376"/>
      <c r="CB182" s="376"/>
      <c r="CC182" s="376"/>
      <c r="CD182" s="376"/>
      <c r="CE182" s="376"/>
      <c r="CF182" s="376"/>
      <c r="CG182" s="376"/>
      <c r="CH182" s="376"/>
      <c r="CI182" s="376"/>
      <c r="CJ182" s="376"/>
      <c r="CK182" s="376"/>
      <c r="CL182" s="376"/>
      <c r="CM182" s="187"/>
      <c r="CN182" s="187"/>
    </row>
    <row r="183" spans="1:92" s="1" customFormat="1" ht="10.5" customHeight="1" thickBot="1">
      <c r="A183" s="1362"/>
      <c r="B183" s="1363"/>
      <c r="C183" s="312"/>
      <c r="D183" s="271" t="s">
        <v>42</v>
      </c>
      <c r="E183" s="110"/>
      <c r="F183" s="110"/>
      <c r="G183" s="110"/>
      <c r="H183" s="689"/>
      <c r="I183" s="110"/>
      <c r="J183" s="110"/>
      <c r="K183" s="110"/>
      <c r="L183" s="110"/>
      <c r="M183" s="110"/>
      <c r="N183" s="689"/>
      <c r="O183" s="110"/>
      <c r="P183" s="110"/>
      <c r="Q183" s="110"/>
      <c r="R183" s="110"/>
      <c r="S183" s="110"/>
      <c r="T183" s="110"/>
      <c r="U183" s="110"/>
      <c r="V183" s="689"/>
      <c r="W183" s="110"/>
      <c r="X183" s="110"/>
      <c r="Y183" s="110"/>
      <c r="Z183" s="110"/>
      <c r="AA183" s="110"/>
      <c r="AB183" s="112"/>
      <c r="AC183" s="382"/>
      <c r="AD183" s="206"/>
      <c r="AE183" s="206"/>
      <c r="AF183" s="376"/>
      <c r="AG183" s="376"/>
      <c r="AH183" s="376"/>
      <c r="AI183" s="376"/>
      <c r="AJ183" s="376"/>
      <c r="AK183" s="376"/>
      <c r="AL183" s="376"/>
      <c r="AM183" s="376"/>
      <c r="AN183" s="376"/>
      <c r="AO183" s="376"/>
      <c r="AP183" s="376"/>
      <c r="AQ183" s="376"/>
      <c r="AR183" s="376"/>
      <c r="AS183" s="376"/>
      <c r="AT183" s="376"/>
      <c r="AU183" s="376"/>
      <c r="AV183" s="376"/>
      <c r="AW183" s="376"/>
      <c r="AX183" s="376"/>
      <c r="AY183" s="376"/>
      <c r="AZ183" s="376"/>
      <c r="BA183" s="376"/>
      <c r="BB183" s="376"/>
      <c r="BC183" s="376"/>
      <c r="BD183" s="376"/>
      <c r="BE183" s="376"/>
      <c r="BF183" s="376"/>
      <c r="BG183" s="376"/>
      <c r="BH183" s="376"/>
      <c r="BI183" s="376"/>
      <c r="BJ183" s="376"/>
      <c r="BK183" s="376"/>
      <c r="BL183" s="376"/>
      <c r="BM183" s="376"/>
      <c r="BN183" s="376"/>
      <c r="BO183" s="376"/>
      <c r="BP183" s="376"/>
      <c r="BQ183" s="376"/>
      <c r="BR183" s="376"/>
      <c r="BS183" s="376"/>
      <c r="BT183" s="376"/>
      <c r="BU183" s="376"/>
      <c r="BV183" s="376"/>
      <c r="BW183" s="376"/>
      <c r="BX183" s="376"/>
      <c r="BY183" s="376"/>
      <c r="BZ183" s="376"/>
      <c r="CA183" s="376"/>
      <c r="CB183" s="376"/>
      <c r="CC183" s="376"/>
      <c r="CD183" s="376"/>
      <c r="CE183" s="376"/>
      <c r="CF183" s="376"/>
      <c r="CG183" s="376"/>
      <c r="CH183" s="376"/>
      <c r="CI183" s="376"/>
      <c r="CJ183" s="376"/>
      <c r="CK183" s="376"/>
      <c r="CL183" s="376"/>
      <c r="CM183" s="187"/>
      <c r="CN183" s="187"/>
    </row>
    <row r="184" spans="1:92" s="1" customFormat="1" ht="10.5" customHeight="1">
      <c r="A184" s="1357" t="s">
        <v>7</v>
      </c>
      <c r="B184" s="1361" t="s">
        <v>275</v>
      </c>
      <c r="C184" s="1222"/>
      <c r="D184" s="1266"/>
      <c r="E184" s="88"/>
      <c r="F184" s="88"/>
      <c r="G184" s="88"/>
      <c r="H184" s="680"/>
      <c r="I184" s="88"/>
      <c r="J184" s="88"/>
      <c r="K184" s="88"/>
      <c r="L184" s="88"/>
      <c r="M184" s="88"/>
      <c r="N184" s="680"/>
      <c r="O184" s="88"/>
      <c r="P184" s="88"/>
      <c r="Q184" s="88"/>
      <c r="R184" s="88"/>
      <c r="S184" s="88"/>
      <c r="T184" s="88"/>
      <c r="U184" s="88"/>
      <c r="V184" s="680"/>
      <c r="W184" s="88"/>
      <c r="X184" s="88"/>
      <c r="Y184" s="88"/>
      <c r="Z184" s="88"/>
      <c r="AA184" s="88"/>
      <c r="AB184" s="89"/>
      <c r="AC184" s="58" t="s">
        <v>125</v>
      </c>
      <c r="AD184" s="61">
        <f>AD186/AC186</f>
        <v>1.1828527543112335</v>
      </c>
      <c r="AE184" s="69"/>
      <c r="AF184" s="396"/>
      <c r="AG184" s="117"/>
      <c r="AH184" s="117"/>
      <c r="AI184" s="117"/>
      <c r="AJ184" s="117"/>
      <c r="AK184" s="117"/>
      <c r="AL184" s="117"/>
      <c r="AM184" s="117"/>
      <c r="AN184" s="117"/>
      <c r="AO184" s="117"/>
      <c r="AP184" s="117"/>
      <c r="AQ184" s="117"/>
      <c r="AR184" s="117"/>
      <c r="AS184" s="117"/>
      <c r="AT184" s="117"/>
      <c r="AU184" s="117"/>
      <c r="AV184" s="117"/>
      <c r="AW184" s="117"/>
      <c r="AX184" s="117"/>
      <c r="AY184" s="117"/>
      <c r="AZ184" s="117"/>
      <c r="BA184" s="117"/>
      <c r="BB184" s="117"/>
      <c r="BC184" s="117"/>
      <c r="BD184" s="117"/>
      <c r="BE184" s="376"/>
      <c r="BF184" s="376"/>
      <c r="BG184" s="376"/>
      <c r="BH184" s="376"/>
      <c r="BI184" s="376"/>
      <c r="BJ184" s="376"/>
      <c r="BK184" s="376"/>
      <c r="BL184" s="376"/>
      <c r="BM184" s="376"/>
      <c r="BN184" s="376"/>
      <c r="BO184" s="376"/>
      <c r="BP184" s="376"/>
      <c r="BQ184" s="376"/>
      <c r="BR184" s="376"/>
      <c r="BS184" s="376"/>
      <c r="BT184" s="376"/>
      <c r="BU184" s="376"/>
      <c r="BV184" s="376"/>
      <c r="BW184" s="376"/>
      <c r="BX184" s="376"/>
      <c r="BY184" s="376"/>
      <c r="BZ184" s="376"/>
      <c r="CA184" s="376"/>
      <c r="CB184" s="376"/>
      <c r="CC184" s="376"/>
      <c r="CD184" s="376"/>
      <c r="CE184" s="376"/>
      <c r="CF184" s="376"/>
      <c r="CG184" s="376"/>
      <c r="CH184" s="376"/>
      <c r="CI184" s="376"/>
      <c r="CJ184" s="376"/>
      <c r="CK184" s="376"/>
      <c r="CL184" s="376"/>
      <c r="CM184" s="187"/>
      <c r="CN184" s="187"/>
    </row>
    <row r="185" spans="1:92" s="1" customFormat="1" ht="10.5" customHeight="1">
      <c r="A185" s="1358"/>
      <c r="B185" s="1364"/>
      <c r="C185" s="1165" t="s">
        <v>139</v>
      </c>
      <c r="D185" s="155" t="s">
        <v>34</v>
      </c>
      <c r="E185" s="122">
        <f t="shared" ref="E185:AB185" si="328">ROUND(SQRT(E186^2+E187^2)*1000/(1.73*E$132),0)</f>
        <v>38</v>
      </c>
      <c r="F185" s="122">
        <f t="shared" si="328"/>
        <v>60</v>
      </c>
      <c r="G185" s="122">
        <f t="shared" si="328"/>
        <v>54</v>
      </c>
      <c r="H185" s="682">
        <f t="shared" si="328"/>
        <v>55</v>
      </c>
      <c r="I185" s="122">
        <f t="shared" si="328"/>
        <v>62</v>
      </c>
      <c r="J185" s="122">
        <f t="shared" si="328"/>
        <v>39</v>
      </c>
      <c r="K185" s="122">
        <f t="shared" si="328"/>
        <v>57</v>
      </c>
      <c r="L185" s="122">
        <f t="shared" si="328"/>
        <v>37</v>
      </c>
      <c r="M185" s="122">
        <f t="shared" si="328"/>
        <v>49</v>
      </c>
      <c r="N185" s="682">
        <f>ROUND(SQRT(N186^2+N187^2)*1000/(1.73*N$132),0)</f>
        <v>35</v>
      </c>
      <c r="O185" s="122">
        <f t="shared" si="328"/>
        <v>11</v>
      </c>
      <c r="P185" s="122">
        <f t="shared" si="328"/>
        <v>28</v>
      </c>
      <c r="Q185" s="122">
        <f t="shared" si="328"/>
        <v>15</v>
      </c>
      <c r="R185" s="122">
        <f t="shared" si="328"/>
        <v>40</v>
      </c>
      <c r="S185" s="122">
        <f t="shared" si="328"/>
        <v>8</v>
      </c>
      <c r="T185" s="122">
        <f t="shared" si="328"/>
        <v>26</v>
      </c>
      <c r="U185" s="122">
        <f t="shared" si="328"/>
        <v>24</v>
      </c>
      <c r="V185" s="682">
        <f t="shared" si="328"/>
        <v>45</v>
      </c>
      <c r="W185" s="122">
        <f t="shared" si="328"/>
        <v>61</v>
      </c>
      <c r="X185" s="122">
        <f t="shared" si="328"/>
        <v>25</v>
      </c>
      <c r="Y185" s="122">
        <f t="shared" si="328"/>
        <v>24</v>
      </c>
      <c r="Z185" s="122">
        <f t="shared" si="328"/>
        <v>59</v>
      </c>
      <c r="AA185" s="122">
        <f t="shared" si="328"/>
        <v>57</v>
      </c>
      <c r="AB185" s="123">
        <f t="shared" si="328"/>
        <v>37</v>
      </c>
      <c r="AC185" s="382"/>
      <c r="AD185" s="206"/>
      <c r="AE185" s="69"/>
      <c r="AF185" s="384"/>
      <c r="AG185" s="384"/>
      <c r="AH185" s="384"/>
      <c r="AI185" s="384"/>
      <c r="AJ185" s="384"/>
      <c r="AK185" s="384"/>
      <c r="AL185" s="384"/>
      <c r="AM185" s="384"/>
      <c r="AN185" s="384"/>
      <c r="AO185" s="384"/>
      <c r="AP185" s="384"/>
      <c r="AQ185" s="384"/>
      <c r="AR185" s="384"/>
      <c r="AS185" s="384"/>
      <c r="AT185" s="384"/>
      <c r="AU185" s="384"/>
      <c r="AV185" s="384"/>
      <c r="AW185" s="384"/>
      <c r="AX185" s="384"/>
      <c r="AY185" s="384"/>
      <c r="AZ185" s="384"/>
      <c r="BA185" s="384"/>
      <c r="BB185" s="384"/>
      <c r="BC185" s="384"/>
      <c r="BD185" s="384"/>
      <c r="BE185" s="376"/>
      <c r="BF185" s="376"/>
      <c r="BG185" s="376"/>
      <c r="BH185" s="376"/>
      <c r="BI185" s="376"/>
      <c r="BJ185" s="376"/>
      <c r="BK185" s="376"/>
      <c r="BL185" s="376"/>
      <c r="BM185" s="376"/>
      <c r="BN185" s="376"/>
      <c r="BO185" s="376"/>
      <c r="BP185" s="376"/>
      <c r="BQ185" s="376"/>
      <c r="BR185" s="376"/>
      <c r="BS185" s="376"/>
      <c r="BT185" s="376"/>
      <c r="BU185" s="376"/>
      <c r="BV185" s="376"/>
      <c r="BW185" s="376"/>
      <c r="BX185" s="376"/>
      <c r="BY185" s="376"/>
      <c r="BZ185" s="376"/>
      <c r="CA185" s="376"/>
      <c r="CB185" s="376"/>
      <c r="CC185" s="376"/>
      <c r="CD185" s="376"/>
      <c r="CE185" s="376"/>
      <c r="CF185" s="376"/>
      <c r="CG185" s="376"/>
      <c r="CH185" s="376"/>
      <c r="CI185" s="376"/>
      <c r="CJ185" s="376"/>
      <c r="CK185" s="376"/>
      <c r="CL185" s="376"/>
      <c r="CM185" s="187"/>
      <c r="CN185" s="187"/>
    </row>
    <row r="186" spans="1:92" s="1" customFormat="1" ht="10.5" customHeight="1">
      <c r="A186" s="1358"/>
      <c r="B186" s="1364"/>
      <c r="C186" s="1165" t="s">
        <v>967</v>
      </c>
      <c r="D186" s="155" t="s">
        <v>126</v>
      </c>
      <c r="E186" s="59">
        <f t="shared" ref="E186" si="329">(AG186-AF186)*$AE186</f>
        <v>0.26975999999995109</v>
      </c>
      <c r="F186" s="59">
        <f t="shared" ref="F186" si="330">(AH186-AG186)*$AE186</f>
        <v>0.44304000000011001</v>
      </c>
      <c r="G186" s="59">
        <f t="shared" ref="G186" si="331">(AI186-AH186)*$AE186</f>
        <v>0.38399999999965073</v>
      </c>
      <c r="H186" s="679">
        <f t="shared" ref="H186" si="332">(AJ186-AI186)*$AE186</f>
        <v>0.39072000000014667</v>
      </c>
      <c r="I186" s="59">
        <f t="shared" ref="I186" si="333">(AK186-AJ186)*$AE186</f>
        <v>0.46991999999991091</v>
      </c>
      <c r="J186" s="59">
        <f t="shared" ref="J186" si="334">(AL186-AK186)*$AE186</f>
        <v>0.28608000000021999</v>
      </c>
      <c r="K186" s="59">
        <f t="shared" ref="K186" si="335">(AM186-AL186)*$AE186</f>
        <v>0.42000000000043652</v>
      </c>
      <c r="L186" s="59">
        <f t="shared" ref="L186" si="336">(AN186-AM186)*$AE186</f>
        <v>0.27792000000008554</v>
      </c>
      <c r="M186" s="59">
        <f t="shared" ref="M186" si="337">(AO186-AN186)*$AE186</f>
        <v>0.35663999999997031</v>
      </c>
      <c r="N186" s="679">
        <f t="shared" ref="N186" si="338">(AP186-AO186)*$AE186</f>
        <v>0.25535999999920023</v>
      </c>
      <c r="O186" s="59">
        <f t="shared" ref="O186" si="339">(AQ186-AP186)*$AE186</f>
        <v>7.3919999999998251E-2</v>
      </c>
      <c r="P186" s="59">
        <f t="shared" ref="P186" si="340">(AR186-AQ186)*$AE186</f>
        <v>0.19056000000018683</v>
      </c>
      <c r="Q186" s="59">
        <f t="shared" ref="Q186" si="341">(AS186-AR186)*$AE186</f>
        <v>9.6959999999671712E-2</v>
      </c>
      <c r="R186" s="59">
        <f t="shared" ref="R186" si="342">(AT186-AS186)*$AE186</f>
        <v>0.3</v>
      </c>
      <c r="S186" s="59">
        <f t="shared" ref="S186" si="343">(AU186-AT186)*$AE186</f>
        <v>5.2800000000934232E-2</v>
      </c>
      <c r="T186" s="59">
        <f t="shared" ref="T186" si="344">(AV186-AU186)*$AE186</f>
        <v>0.19727999999959137</v>
      </c>
      <c r="U186" s="59">
        <f t="shared" ref="U186" si="345">(AW186-AV186)*$AE186</f>
        <v>0.17567999999955644</v>
      </c>
      <c r="V186" s="679">
        <f t="shared" ref="V186" si="346">(AX186-AW186)*$AE186</f>
        <v>0.32688000000089229</v>
      </c>
      <c r="W186" s="59">
        <f t="shared" ref="W186" si="347">(AY186-AX186)*$AE186</f>
        <v>0.45263999999988297</v>
      </c>
      <c r="X186" s="59">
        <f t="shared" ref="X186" si="348">(AZ186-AY186)*$AE186</f>
        <v>0.16703999999954247</v>
      </c>
      <c r="Y186" s="59">
        <f t="shared" ref="Y186" si="349">(BA186-AZ186)*$AE186</f>
        <v>0.16032000000013794</v>
      </c>
      <c r="Z186" s="59">
        <f t="shared" ref="Z186" si="350">(BB186-BA186)*$AE186</f>
        <v>0.443999999999869</v>
      </c>
      <c r="AA186" s="59">
        <f t="shared" ref="AA186" si="351">(BC186-BB186)*$AE186</f>
        <v>0.41616000000030906</v>
      </c>
      <c r="AB186" s="60">
        <f t="shared" ref="AB186" si="352">(BD186-BC186)*$AE186</f>
        <v>0.26735999999946214</v>
      </c>
      <c r="AC186" s="58">
        <f>(BD186-AF186)*AE186</f>
        <v>6.8750399999997169</v>
      </c>
      <c r="AD186" s="61">
        <f>(BD187-AF187)*AE186</f>
        <v>8.1321599999995673</v>
      </c>
      <c r="AE186" s="524">
        <v>4.8</v>
      </c>
      <c r="AF186" s="1170">
        <v>1519.0577000000001</v>
      </c>
      <c r="AG186" s="1170">
        <v>1519.1139000000001</v>
      </c>
      <c r="AH186" s="1216">
        <v>1519.2062000000001</v>
      </c>
      <c r="AI186" s="1170">
        <v>1519.2862</v>
      </c>
      <c r="AJ186" s="1170">
        <v>1519.3676</v>
      </c>
      <c r="AK186" s="1170">
        <v>1519.4655</v>
      </c>
      <c r="AL186" s="1170">
        <v>1519.5251000000001</v>
      </c>
      <c r="AM186" s="1170">
        <v>1519.6126000000002</v>
      </c>
      <c r="AN186" s="1170">
        <v>1519.6705000000002</v>
      </c>
      <c r="AO186" s="1170">
        <v>1519.7448000000002</v>
      </c>
      <c r="AP186" s="1170">
        <v>1519.798</v>
      </c>
      <c r="AQ186" s="1170">
        <v>1519.8134</v>
      </c>
      <c r="AR186" s="1170">
        <v>1519.8531</v>
      </c>
      <c r="AS186" s="1170">
        <v>1519.8733</v>
      </c>
      <c r="AT186" s="1170">
        <v>1519.9358</v>
      </c>
      <c r="AU186" s="1170">
        <v>1519.9468000000002</v>
      </c>
      <c r="AV186" s="1170">
        <v>1519.9879000000001</v>
      </c>
      <c r="AW186" s="1170">
        <v>1520.0245</v>
      </c>
      <c r="AX186" s="1170">
        <v>1520.0926000000002</v>
      </c>
      <c r="AY186" s="1170">
        <v>1520.1869000000002</v>
      </c>
      <c r="AZ186" s="1170">
        <v>1520.2217000000001</v>
      </c>
      <c r="BA186" s="1170">
        <v>1520.2551000000001</v>
      </c>
      <c r="BB186" s="1170">
        <v>1520.3476000000001</v>
      </c>
      <c r="BC186" s="1170">
        <v>1520.4343000000001</v>
      </c>
      <c r="BD186" s="1170">
        <v>1520.49</v>
      </c>
      <c r="BE186" s="376"/>
      <c r="BF186" s="376"/>
      <c r="BG186" s="376"/>
      <c r="BH186" s="376"/>
      <c r="BI186" s="376"/>
      <c r="BJ186" s="376"/>
      <c r="BK186" s="376"/>
      <c r="BL186" s="376"/>
      <c r="BM186" s="376"/>
      <c r="BN186" s="376"/>
      <c r="BO186" s="376"/>
      <c r="BP186" s="376"/>
      <c r="BQ186" s="376"/>
      <c r="BR186" s="376"/>
      <c r="BS186" s="376"/>
      <c r="BT186" s="376"/>
      <c r="BU186" s="376"/>
      <c r="BV186" s="376"/>
      <c r="BW186" s="376"/>
      <c r="BX186" s="376"/>
      <c r="BY186" s="376"/>
      <c r="BZ186" s="376"/>
      <c r="CA186" s="376"/>
      <c r="CB186" s="376"/>
      <c r="CC186" s="376"/>
      <c r="CD186" s="376"/>
      <c r="CE186" s="376"/>
      <c r="CF186" s="376"/>
      <c r="CG186" s="376"/>
      <c r="CH186" s="376"/>
      <c r="CI186" s="376"/>
      <c r="CJ186" s="376"/>
      <c r="CK186" s="376"/>
      <c r="CL186" s="376"/>
      <c r="CM186" s="187"/>
      <c r="CN186" s="187"/>
    </row>
    <row r="187" spans="1:92" s="1" customFormat="1" ht="10.5" customHeight="1">
      <c r="A187" s="1358"/>
      <c r="B187" s="1364"/>
      <c r="C187" s="1165" t="s">
        <v>967</v>
      </c>
      <c r="D187" s="155" t="s">
        <v>127</v>
      </c>
      <c r="E187" s="59">
        <f t="shared" ref="E187" si="353">(AG187-AF187)*$AE186</f>
        <v>0.32543999999907097</v>
      </c>
      <c r="F187" s="59">
        <f t="shared" ref="F187" si="354">(AH187-AG187)*$AE186</f>
        <v>0.51408000000083121</v>
      </c>
      <c r="G187" s="59">
        <f t="shared" ref="G187" si="355">(AI187-AH187)*$AE186</f>
        <v>0.46463999999905353</v>
      </c>
      <c r="H187" s="679">
        <f t="shared" ref="H187" si="356">(AJ187-AI187)*$AE186</f>
        <v>0.4848000000005413</v>
      </c>
      <c r="I187" s="59">
        <f t="shared" ref="I187" si="357">(AK187-AJ187)*$AE186</f>
        <v>0.51744000000107915</v>
      </c>
      <c r="J187" s="59">
        <f t="shared" ref="J187" si="358">(AL187-AK187)*$AE186</f>
        <v>0.33599999999860303</v>
      </c>
      <c r="K187" s="59">
        <f t="shared" ref="K187" si="359">(AM187-AL187)*$AE186</f>
        <v>0.48240000000005234</v>
      </c>
      <c r="L187" s="59">
        <f t="shared" ref="L187" si="360">(AN187-AM187)*$AE186</f>
        <v>0.31584000000148077</v>
      </c>
      <c r="M187" s="59">
        <f t="shared" ref="M187" si="361">(AO187-AN187)*$AE186</f>
        <v>0.41567999999824679</v>
      </c>
      <c r="N187" s="679">
        <f t="shared" ref="N187" si="362">(AP187-AO187)*$AE186</f>
        <v>0.30432000000000697</v>
      </c>
      <c r="O187" s="59">
        <f t="shared" ref="O187" si="363">(AQ187-AP187)*$AE186</f>
        <v>0.10416000000113854</v>
      </c>
      <c r="P187" s="59">
        <f t="shared" ref="P187" si="364">(AR187-AQ187)*$AE186</f>
        <v>0.25296000000089408</v>
      </c>
      <c r="Q187" s="59">
        <f t="shared" ref="Q187" si="365">(AS187-AR187)*$AE186</f>
        <v>0.13535999999876366</v>
      </c>
      <c r="R187" s="59">
        <f t="shared" ref="R187" si="366">(AT187-AS187)*$AE186</f>
        <v>0.33504000000102679</v>
      </c>
      <c r="S187" s="59">
        <f t="shared" ref="S187" si="367">(AU187-AT187)*$AE186</f>
        <v>7.4399999999877758E-2</v>
      </c>
      <c r="T187" s="59">
        <f t="shared" ref="T187" si="368">(AV187-AU187)*$AE186</f>
        <v>0.22271999999866238</v>
      </c>
      <c r="U187" s="59">
        <f t="shared" ref="U187" si="369">(AW187-AV187)*$AE186</f>
        <v>0.20352000000129919</v>
      </c>
      <c r="V187" s="679">
        <f t="shared" ref="V187" si="370">(AX187-AW187)*$AE186</f>
        <v>0.39023999999917575</v>
      </c>
      <c r="W187" s="59">
        <f t="shared" ref="W187" si="371">(AY187-AX187)*$AE186</f>
        <v>0.51408000000083121</v>
      </c>
      <c r="X187" s="59">
        <f t="shared" ref="X187" si="372">(AZ187-AY187)*$AE186</f>
        <v>0.22319999999963328</v>
      </c>
      <c r="Y187" s="59">
        <f t="shared" ref="Y187" si="373">(BA187-AZ187)*$AE186</f>
        <v>0.21504000000059023</v>
      </c>
      <c r="Z187" s="59">
        <f t="shared" ref="Z187" si="374">(BB187-BA187)*$AE186</f>
        <v>0.49679999999862046</v>
      </c>
      <c r="AA187" s="59">
        <f t="shared" ref="AA187" si="375">(BC187-BB187)*$AE186</f>
        <v>0.48527999999932941</v>
      </c>
      <c r="AB187" s="60">
        <f t="shared" ref="AB187" si="376">(BD187-BC187)*$AE186</f>
        <v>0.31872000000075784</v>
      </c>
      <c r="AC187" s="58"/>
      <c r="AD187" s="61"/>
      <c r="AE187" s="69"/>
      <c r="AF187" s="1080">
        <v>2148.6572000000001</v>
      </c>
      <c r="AG187" s="1080">
        <v>2148.7249999999999</v>
      </c>
      <c r="AH187" s="1081">
        <v>2148.8321000000001</v>
      </c>
      <c r="AI187" s="1080">
        <v>2148.9288999999999</v>
      </c>
      <c r="AJ187" s="1080">
        <v>2149.0299</v>
      </c>
      <c r="AK187" s="1080">
        <v>2149.1377000000002</v>
      </c>
      <c r="AL187" s="1080">
        <v>2149.2076999999999</v>
      </c>
      <c r="AM187" s="1080">
        <v>2149.3081999999999</v>
      </c>
      <c r="AN187" s="1080">
        <v>2149.3740000000003</v>
      </c>
      <c r="AO187" s="1080">
        <v>2149.4605999999999</v>
      </c>
      <c r="AP187" s="1080">
        <v>2149.5239999999999</v>
      </c>
      <c r="AQ187" s="1080">
        <v>2149.5457000000001</v>
      </c>
      <c r="AR187" s="1080">
        <v>2149.5984000000003</v>
      </c>
      <c r="AS187" s="1080">
        <v>2149.6266000000001</v>
      </c>
      <c r="AT187" s="1080">
        <v>2149.6964000000003</v>
      </c>
      <c r="AU187" s="1080">
        <v>2149.7119000000002</v>
      </c>
      <c r="AV187" s="1080">
        <v>2149.7583</v>
      </c>
      <c r="AW187" s="1080">
        <v>2149.8007000000002</v>
      </c>
      <c r="AX187" s="1080">
        <v>2149.8820000000001</v>
      </c>
      <c r="AY187" s="1080">
        <v>2149.9891000000002</v>
      </c>
      <c r="AZ187" s="1080">
        <v>2150.0356000000002</v>
      </c>
      <c r="BA187" s="1080">
        <v>2150.0804000000003</v>
      </c>
      <c r="BB187" s="1080">
        <v>2150.1839</v>
      </c>
      <c r="BC187" s="1080">
        <v>2150.2849999999999</v>
      </c>
      <c r="BD187" s="1080">
        <v>2150.3514</v>
      </c>
      <c r="BE187" s="376"/>
      <c r="BF187" s="376"/>
      <c r="BG187" s="376"/>
      <c r="BH187" s="376"/>
      <c r="BI187" s="376"/>
      <c r="BJ187" s="376"/>
      <c r="BK187" s="376"/>
      <c r="BL187" s="376"/>
      <c r="BM187" s="376"/>
      <c r="BN187" s="376"/>
      <c r="BO187" s="376"/>
      <c r="BP187" s="376"/>
      <c r="BQ187" s="376"/>
      <c r="BR187" s="376"/>
      <c r="BS187" s="376"/>
      <c r="BT187" s="376"/>
      <c r="BU187" s="376"/>
      <c r="BV187" s="376"/>
      <c r="BW187" s="376"/>
      <c r="BX187" s="376"/>
      <c r="BY187" s="376"/>
      <c r="BZ187" s="376"/>
      <c r="CA187" s="376"/>
      <c r="CB187" s="376"/>
      <c r="CC187" s="376"/>
      <c r="CD187" s="376"/>
      <c r="CE187" s="376"/>
      <c r="CF187" s="376"/>
      <c r="CG187" s="376"/>
      <c r="CH187" s="376"/>
      <c r="CI187" s="376"/>
      <c r="CJ187" s="376"/>
      <c r="CK187" s="376"/>
      <c r="CL187" s="376"/>
      <c r="CM187" s="187"/>
      <c r="CN187" s="187"/>
    </row>
    <row r="188" spans="1:92" s="1" customFormat="1" ht="10.5" customHeight="1" thickBot="1">
      <c r="A188" s="1362"/>
      <c r="B188" s="1363"/>
      <c r="C188" s="312"/>
      <c r="D188" s="271" t="s">
        <v>42</v>
      </c>
      <c r="E188" s="63">
        <f t="shared" ref="E188:AB188" si="377">E187/E186</f>
        <v>1.2064056939469527</v>
      </c>
      <c r="F188" s="63">
        <f t="shared" si="377"/>
        <v>1.1603466955595512</v>
      </c>
      <c r="G188" s="63">
        <f t="shared" si="377"/>
        <v>1.2099999999986357</v>
      </c>
      <c r="H188" s="681">
        <f t="shared" si="377"/>
        <v>1.2407862407871604</v>
      </c>
      <c r="I188" s="63">
        <f t="shared" si="377"/>
        <v>1.1011235955081231</v>
      </c>
      <c r="J188" s="63">
        <f t="shared" si="377"/>
        <v>1.1744966442895157</v>
      </c>
      <c r="K188" s="63">
        <f t="shared" si="377"/>
        <v>1.1485714285703594</v>
      </c>
      <c r="L188" s="63">
        <f t="shared" si="377"/>
        <v>1.1364421416284671</v>
      </c>
      <c r="M188" s="63">
        <f t="shared" si="377"/>
        <v>1.1655450874783575</v>
      </c>
      <c r="N188" s="681">
        <f t="shared" si="377"/>
        <v>1.1917293233120305</v>
      </c>
      <c r="O188" s="63">
        <f t="shared" si="377"/>
        <v>1.4090909091063446</v>
      </c>
      <c r="P188" s="63">
        <f t="shared" si="377"/>
        <v>1.3274559193988564</v>
      </c>
      <c r="Q188" s="63">
        <f t="shared" si="377"/>
        <v>1.3960396039523717</v>
      </c>
      <c r="R188" s="63">
        <f t="shared" si="377"/>
        <v>1.1168000000034226</v>
      </c>
      <c r="S188" s="63">
        <f t="shared" si="377"/>
        <v>1.4090909090636619</v>
      </c>
      <c r="T188" s="63">
        <f t="shared" si="377"/>
        <v>1.1289537712850959</v>
      </c>
      <c r="U188" s="63">
        <f t="shared" si="377"/>
        <v>1.1584699453655114</v>
      </c>
      <c r="V188" s="681">
        <f t="shared" si="377"/>
        <v>1.1938325991131624</v>
      </c>
      <c r="W188" s="63">
        <f t="shared" si="377"/>
        <v>1.1357370095461385</v>
      </c>
      <c r="X188" s="63">
        <f t="shared" si="377"/>
        <v>1.3362068965531886</v>
      </c>
      <c r="Y188" s="63">
        <f t="shared" si="377"/>
        <v>1.3413173652719885</v>
      </c>
      <c r="Z188" s="63">
        <f t="shared" si="377"/>
        <v>1.1189189189161419</v>
      </c>
      <c r="AA188" s="63">
        <f t="shared" si="377"/>
        <v>1.1660899653954466</v>
      </c>
      <c r="AB188" s="64">
        <f t="shared" si="377"/>
        <v>1.1921005386048737</v>
      </c>
      <c r="AC188" s="58"/>
      <c r="AD188" s="61"/>
      <c r="AE188" s="69"/>
      <c r="AF188" s="384"/>
      <c r="AG188" s="117"/>
      <c r="AH188" s="384"/>
      <c r="AI188" s="384"/>
      <c r="AJ188" s="384"/>
      <c r="AK188" s="384"/>
      <c r="AL188" s="384"/>
      <c r="AM188" s="384"/>
      <c r="AN188" s="384"/>
      <c r="AO188" s="384"/>
      <c r="AP188" s="384"/>
      <c r="AQ188" s="384"/>
      <c r="AR188" s="384"/>
      <c r="AS188" s="384"/>
      <c r="AT188" s="384"/>
      <c r="AU188" s="384"/>
      <c r="AV188" s="384"/>
      <c r="AW188" s="384"/>
      <c r="AX188" s="384"/>
      <c r="AY188" s="384"/>
      <c r="AZ188" s="384"/>
      <c r="BA188" s="384"/>
      <c r="BB188" s="384"/>
      <c r="BC188" s="384"/>
      <c r="BD188" s="384"/>
      <c r="BE188" s="376"/>
      <c r="BF188" s="376"/>
      <c r="BG188" s="376"/>
      <c r="BH188" s="376"/>
      <c r="BI188" s="376"/>
      <c r="BJ188" s="376"/>
      <c r="BK188" s="376"/>
      <c r="BL188" s="376"/>
      <c r="BM188" s="376"/>
      <c r="BN188" s="376"/>
      <c r="BO188" s="376"/>
      <c r="BP188" s="376"/>
      <c r="BQ188" s="376"/>
      <c r="BR188" s="376"/>
      <c r="BS188" s="376"/>
      <c r="BT188" s="376"/>
      <c r="BU188" s="376"/>
      <c r="BV188" s="376"/>
      <c r="BW188" s="376"/>
      <c r="BX188" s="376"/>
      <c r="BY188" s="376"/>
      <c r="BZ188" s="376"/>
      <c r="CA188" s="376"/>
      <c r="CB188" s="376"/>
      <c r="CC188" s="376"/>
      <c r="CD188" s="376"/>
      <c r="CE188" s="376"/>
      <c r="CF188" s="376"/>
      <c r="CG188" s="376"/>
      <c r="CH188" s="376"/>
      <c r="CI188" s="376"/>
      <c r="CJ188" s="376"/>
      <c r="CK188" s="376"/>
      <c r="CL188" s="376"/>
      <c r="CM188" s="187"/>
      <c r="CN188" s="187"/>
    </row>
    <row r="189" spans="1:92" s="1" customFormat="1" ht="10.5" customHeight="1">
      <c r="A189" s="1357" t="s">
        <v>105</v>
      </c>
      <c r="B189" s="1361" t="s">
        <v>96</v>
      </c>
      <c r="C189" s="1222"/>
      <c r="D189" s="1266"/>
      <c r="E189" s="88"/>
      <c r="F189" s="88"/>
      <c r="G189" s="88"/>
      <c r="H189" s="680"/>
      <c r="I189" s="88"/>
      <c r="J189" s="88"/>
      <c r="K189" s="88"/>
      <c r="L189" s="88"/>
      <c r="M189" s="88"/>
      <c r="N189" s="680"/>
      <c r="O189" s="88"/>
      <c r="P189" s="88"/>
      <c r="Q189" s="88"/>
      <c r="R189" s="88"/>
      <c r="S189" s="88"/>
      <c r="T189" s="88"/>
      <c r="U189" s="88"/>
      <c r="V189" s="680"/>
      <c r="W189" s="88"/>
      <c r="X189" s="88"/>
      <c r="Y189" s="88"/>
      <c r="Z189" s="88"/>
      <c r="AA189" s="88"/>
      <c r="AB189" s="89"/>
      <c r="AC189" s="58" t="s">
        <v>125</v>
      </c>
      <c r="AD189" s="61">
        <f>AD191/AC191</f>
        <v>1.2137762932201763</v>
      </c>
      <c r="AE189" s="69"/>
      <c r="AF189" s="396"/>
      <c r="AG189" s="117"/>
      <c r="AH189" s="117"/>
      <c r="AI189" s="117"/>
      <c r="AJ189" s="117"/>
      <c r="AK189" s="117"/>
      <c r="AL189" s="117"/>
      <c r="AM189" s="117"/>
      <c r="AN189" s="117"/>
      <c r="AO189" s="117"/>
      <c r="AP189" s="117"/>
      <c r="AQ189" s="117"/>
      <c r="AR189" s="117"/>
      <c r="AS189" s="117"/>
      <c r="AT189" s="117"/>
      <c r="AU189" s="117"/>
      <c r="AV189" s="117"/>
      <c r="AW189" s="117"/>
      <c r="AX189" s="117"/>
      <c r="AY189" s="117"/>
      <c r="AZ189" s="117"/>
      <c r="BA189" s="117"/>
      <c r="BB189" s="117"/>
      <c r="BC189" s="117"/>
      <c r="BD189" s="117"/>
      <c r="BE189" s="376"/>
      <c r="BF189" s="376"/>
      <c r="BG189" s="376"/>
      <c r="BH189" s="376"/>
      <c r="BI189" s="376"/>
      <c r="BJ189" s="376"/>
      <c r="BK189" s="376"/>
      <c r="BL189" s="376"/>
      <c r="BM189" s="376"/>
      <c r="BN189" s="376"/>
      <c r="BO189" s="376"/>
      <c r="BP189" s="376"/>
      <c r="BQ189" s="376"/>
      <c r="BR189" s="376"/>
      <c r="BS189" s="376"/>
      <c r="BT189" s="376"/>
      <c r="BU189" s="376"/>
      <c r="BV189" s="376"/>
      <c r="BW189" s="376"/>
      <c r="BX189" s="376"/>
      <c r="BY189" s="376"/>
      <c r="BZ189" s="376"/>
      <c r="CA189" s="376"/>
      <c r="CB189" s="376"/>
      <c r="CC189" s="376"/>
      <c r="CD189" s="376"/>
      <c r="CE189" s="376"/>
      <c r="CF189" s="376"/>
      <c r="CG189" s="376"/>
      <c r="CH189" s="376"/>
      <c r="CI189" s="376"/>
      <c r="CJ189" s="376"/>
      <c r="CK189" s="376"/>
      <c r="CL189" s="376"/>
      <c r="CM189" s="187"/>
      <c r="CN189" s="187"/>
    </row>
    <row r="190" spans="1:92" s="1" customFormat="1" ht="10.5" customHeight="1">
      <c r="A190" s="1358"/>
      <c r="B190" s="1364"/>
      <c r="C190" s="1165" t="s">
        <v>139</v>
      </c>
      <c r="D190" s="155" t="s">
        <v>34</v>
      </c>
      <c r="E190" s="122">
        <f>ROUND(SQRT(E191^2+E192^2)*1000/(1.73*E$133),0)</f>
        <v>32</v>
      </c>
      <c r="F190" s="122">
        <f t="shared" ref="F190" si="378">ROUND(SQRT(F191^2+F192^2)*1000/(1.73*F$133),0)</f>
        <v>40</v>
      </c>
      <c r="G190" s="122">
        <f t="shared" ref="G190" si="379">ROUND(SQRT(G191^2+G192^2)*1000/(1.73*G$133),0)</f>
        <v>39</v>
      </c>
      <c r="H190" s="682">
        <f t="shared" ref="H190" si="380">ROUND(SQRT(H191^2+H192^2)*1000/(1.73*H$133),0)</f>
        <v>38</v>
      </c>
      <c r="I190" s="122">
        <f t="shared" ref="I190" si="381">ROUND(SQRT(I191^2+I192^2)*1000/(1.73*I$133),0)</f>
        <v>42</v>
      </c>
      <c r="J190" s="122">
        <f t="shared" ref="J190" si="382">ROUND(SQRT(J191^2+J192^2)*1000/(1.73*J$133),0)</f>
        <v>26</v>
      </c>
      <c r="K190" s="122">
        <f t="shared" ref="K190" si="383">ROUND(SQRT(K191^2+K192^2)*1000/(1.73*K$133),0)</f>
        <v>41</v>
      </c>
      <c r="L190" s="122">
        <f t="shared" ref="L190" si="384">ROUND(SQRT(L191^2+L192^2)*1000/(1.73*L$133),0)</f>
        <v>28</v>
      </c>
      <c r="M190" s="122">
        <f t="shared" ref="M190" si="385">ROUND(SQRT(M191^2+M192^2)*1000/(1.73*M$133),0)</f>
        <v>35</v>
      </c>
      <c r="N190" s="682">
        <f>ROUND(SQRT(N191^2+N192^2)*1000/(1.73*N$133),0)</f>
        <v>36</v>
      </c>
      <c r="O190" s="122">
        <f t="shared" ref="O190" si="386">ROUND(SQRT(O191^2+O192^2)*1000/(1.73*O$133),0)</f>
        <v>23</v>
      </c>
      <c r="P190" s="122">
        <f t="shared" ref="P190" si="387">ROUND(SQRT(P191^2+P192^2)*1000/(1.73*P$133),0)</f>
        <v>30</v>
      </c>
      <c r="Q190" s="122">
        <f t="shared" ref="Q190" si="388">ROUND(SQRT(Q191^2+Q192^2)*1000/(1.73*Q$133),0)</f>
        <v>18</v>
      </c>
      <c r="R190" s="122">
        <f t="shared" ref="R190" si="389">ROUND(SQRT(R191^2+R192^2)*1000/(1.73*R$133),0)</f>
        <v>27</v>
      </c>
      <c r="S190" s="122">
        <f t="shared" ref="S190" si="390">ROUND(SQRT(S191^2+S192^2)*1000/(1.73*S$133),0)</f>
        <v>8</v>
      </c>
      <c r="T190" s="122">
        <f t="shared" ref="T190" si="391">ROUND(SQRT(T191^2+T192^2)*1000/(1.73*T$133),0)</f>
        <v>18</v>
      </c>
      <c r="U190" s="122">
        <f t="shared" ref="U190" si="392">ROUND(SQRT(U191^2+U192^2)*1000/(1.73*U$133),0)</f>
        <v>20</v>
      </c>
      <c r="V190" s="682">
        <f t="shared" ref="V190" si="393">ROUND(SQRT(V191^2+V192^2)*1000/(1.73*V$133),0)</f>
        <v>34</v>
      </c>
      <c r="W190" s="122">
        <f t="shared" ref="W190" si="394">ROUND(SQRT(W191^2+W192^2)*1000/(1.73*W$133),0)</f>
        <v>40</v>
      </c>
      <c r="X190" s="122">
        <f t="shared" ref="X190" si="395">ROUND(SQRT(X191^2+X192^2)*1000/(1.73*X$133),0)</f>
        <v>35</v>
      </c>
      <c r="Y190" s="122">
        <f t="shared" ref="Y190" si="396">ROUND(SQRT(Y191^2+Y192^2)*1000/(1.73*Y$133),0)</f>
        <v>18</v>
      </c>
      <c r="Z190" s="122">
        <f t="shared" ref="Z190" si="397">ROUND(SQRT(Z191^2+Z192^2)*1000/(1.73*Z$133),0)</f>
        <v>40</v>
      </c>
      <c r="AA190" s="122">
        <f t="shared" ref="AA190" si="398">ROUND(SQRT(AA191^2+AA192^2)*1000/(1.73*AA$133),0)</f>
        <v>41</v>
      </c>
      <c r="AB190" s="123">
        <f t="shared" ref="AB190" si="399">ROUND(SQRT(AB191^2+AB192^2)*1000/(1.73*AB$133),0)</f>
        <v>35</v>
      </c>
      <c r="AC190" s="382"/>
      <c r="AD190" s="206"/>
      <c r="AE190" s="69"/>
      <c r="AF190" s="384"/>
      <c r="AG190" s="384"/>
      <c r="AH190" s="384"/>
      <c r="AI190" s="384"/>
      <c r="AJ190" s="384"/>
      <c r="AK190" s="384"/>
      <c r="AL190" s="384"/>
      <c r="AM190" s="384"/>
      <c r="AN190" s="384"/>
      <c r="AO190" s="384"/>
      <c r="AP190" s="384"/>
      <c r="AQ190" s="384"/>
      <c r="AR190" s="384"/>
      <c r="AS190" s="384"/>
      <c r="AT190" s="384"/>
      <c r="AU190" s="384"/>
      <c r="AV190" s="384"/>
      <c r="AW190" s="384"/>
      <c r="AX190" s="384"/>
      <c r="AY190" s="384"/>
      <c r="AZ190" s="384"/>
      <c r="BA190" s="384"/>
      <c r="BB190" s="384"/>
      <c r="BC190" s="384"/>
      <c r="BD190" s="384"/>
      <c r="BE190" s="376"/>
      <c r="BF190" s="376"/>
      <c r="BG190" s="376"/>
      <c r="BH190" s="376"/>
      <c r="BI190" s="376"/>
      <c r="BJ190" s="376"/>
      <c r="BK190" s="376"/>
      <c r="BL190" s="376"/>
      <c r="BM190" s="376"/>
      <c r="BN190" s="376"/>
      <c r="BO190" s="376"/>
      <c r="BP190" s="376"/>
      <c r="BQ190" s="376"/>
      <c r="BR190" s="376"/>
      <c r="BS190" s="376"/>
      <c r="BT190" s="376"/>
      <c r="BU190" s="376"/>
      <c r="BV190" s="376"/>
      <c r="BW190" s="376"/>
      <c r="BX190" s="376"/>
      <c r="BY190" s="376"/>
      <c r="BZ190" s="376"/>
      <c r="CA190" s="376"/>
      <c r="CB190" s="376"/>
      <c r="CC190" s="376"/>
      <c r="CD190" s="376"/>
      <c r="CE190" s="376"/>
      <c r="CF190" s="376"/>
      <c r="CG190" s="376"/>
      <c r="CH190" s="376"/>
      <c r="CI190" s="376"/>
      <c r="CJ190" s="376"/>
      <c r="CK190" s="376"/>
      <c r="CL190" s="376"/>
      <c r="CM190" s="187"/>
      <c r="CN190" s="187"/>
    </row>
    <row r="191" spans="1:92" s="32" customFormat="1" ht="10.5" customHeight="1">
      <c r="A191" s="1358"/>
      <c r="B191" s="1364"/>
      <c r="C191" s="1165" t="s">
        <v>967</v>
      </c>
      <c r="D191" s="709" t="s">
        <v>126</v>
      </c>
      <c r="E191" s="59">
        <f t="shared" ref="E191" si="400">(AG191-AF191)*$AE191</f>
        <v>0.23807999999999083</v>
      </c>
      <c r="F191" s="59">
        <f t="shared" ref="F191" si="401">(AH191-AG191)*$AE191</f>
        <v>0.28319999999998796</v>
      </c>
      <c r="G191" s="59">
        <f t="shared" ref="G191" si="402">(AI191-AH191)*$AE191</f>
        <v>0.27839999999996506</v>
      </c>
      <c r="H191" s="679">
        <f t="shared" ref="H191" si="403">(AJ191-AI191)*$AE191</f>
        <v>0.27072000000011937</v>
      </c>
      <c r="I191" s="59">
        <f t="shared" ref="I191" si="404">(AK191-AJ191)*$AE191</f>
        <v>0.31535999999996417</v>
      </c>
      <c r="J191" s="59">
        <f t="shared" ref="J191" si="405">(AL191-AK191)*$AE191</f>
        <v>0.1814400000000205</v>
      </c>
      <c r="K191" s="59">
        <f t="shared" ref="K191" si="406">(AM191-AL191)*$AE191</f>
        <v>0.30575999999991837</v>
      </c>
      <c r="L191" s="59">
        <f t="shared" ref="L191" si="407">(AN191-AM191)*$AE191</f>
        <v>0.21120000000005348</v>
      </c>
      <c r="M191" s="59">
        <f t="shared" ref="M191" si="408">(AO191-AN191)*$AE191</f>
        <v>0.25391999999997095</v>
      </c>
      <c r="N191" s="679">
        <f t="shared" ref="N191" si="409">(AP191-AO191)*$AE191</f>
        <v>0.24816000000005259</v>
      </c>
      <c r="O191" s="59">
        <f t="shared" ref="O191" si="410">(AQ191-AP191)*$AE191</f>
        <v>0.15311999999989892</v>
      </c>
      <c r="P191" s="59">
        <f t="shared" ref="P191" si="411">(AR191-AQ191)*$AE191</f>
        <v>0.18479999999999563</v>
      </c>
      <c r="Q191" s="59">
        <f t="shared" ref="Q191" si="412">(AS191-AR191)*$AE191</f>
        <v>0.12528000000006614</v>
      </c>
      <c r="R191" s="59">
        <f t="shared" ref="R191" si="413">(AT191-AS191)*$AE191</f>
        <v>0.19103999999992993</v>
      </c>
      <c r="S191" s="59">
        <f t="shared" ref="S191" si="414">(AU191-AT191)*$AE191</f>
        <v>6.1920000000009162E-2</v>
      </c>
      <c r="T191" s="59">
        <f t="shared" ref="T191" si="415">(AV191-AU191)*$AE191</f>
        <v>0.13296000000004823</v>
      </c>
      <c r="U191" s="59">
        <f t="shared" ref="U191" si="416">(AW191-AV191)*$AE191</f>
        <v>0.15792000000005826</v>
      </c>
      <c r="V191" s="679">
        <f t="shared" ref="V191" si="417">(AX191-AW191)*$AE191</f>
        <v>0.24239999999999781</v>
      </c>
      <c r="W191" s="59">
        <f t="shared" ref="W191" si="418">(AY191-AX191)*$AE191</f>
        <v>0.29279999999989742</v>
      </c>
      <c r="X191" s="59">
        <f t="shared" ref="X191" si="419">(AZ191-AY191)*$AE191</f>
        <v>0.23712000000009537</v>
      </c>
      <c r="Y191" s="59">
        <f t="shared" ref="Y191" si="420">(BA191-AZ191)*$AE191</f>
        <v>0.11279999999992468</v>
      </c>
      <c r="Z191" s="59">
        <f t="shared" ref="Z191" si="421">(BB191-BA191)*$AE191</f>
        <v>0.29519999999997709</v>
      </c>
      <c r="AA191" s="59">
        <f t="shared" ref="AA191" si="422">(BC191-BB191)*$AE191</f>
        <v>0.30480000000002289</v>
      </c>
      <c r="AB191" s="60">
        <f t="shared" ref="AB191" si="423">(BD191-BC191)*$AE191</f>
        <v>0.23856000000000677</v>
      </c>
      <c r="AC191" s="58">
        <f>(BD191-AF191)*AE191</f>
        <v>5.3169599999999715</v>
      </c>
      <c r="AD191" s="61">
        <f>(BD192-AF192)*AE191</f>
        <v>6.4535999999999145</v>
      </c>
      <c r="AE191" s="524">
        <v>4.8</v>
      </c>
      <c r="AF191" s="1170">
        <v>146.4941</v>
      </c>
      <c r="AG191" s="1170">
        <v>146.5437</v>
      </c>
      <c r="AH191" s="1216">
        <v>146.6027</v>
      </c>
      <c r="AI191" s="1170">
        <v>146.66069999999999</v>
      </c>
      <c r="AJ191" s="1170">
        <v>146.71710000000002</v>
      </c>
      <c r="AK191" s="1170">
        <v>146.78280000000001</v>
      </c>
      <c r="AL191" s="1170">
        <v>146.82060000000001</v>
      </c>
      <c r="AM191" s="1170">
        <v>146.8843</v>
      </c>
      <c r="AN191" s="1170">
        <v>146.92830000000001</v>
      </c>
      <c r="AO191" s="1170">
        <v>146.9812</v>
      </c>
      <c r="AP191" s="1170">
        <v>147.03290000000001</v>
      </c>
      <c r="AQ191" s="1170">
        <v>147.06479999999999</v>
      </c>
      <c r="AR191" s="1170">
        <v>147.10329999999999</v>
      </c>
      <c r="AS191" s="1170">
        <v>147.1294</v>
      </c>
      <c r="AT191" s="1170">
        <v>147.16919999999999</v>
      </c>
      <c r="AU191" s="1170">
        <v>147.18209999999999</v>
      </c>
      <c r="AV191" s="1170">
        <v>147.2098</v>
      </c>
      <c r="AW191" s="1170">
        <v>147.24270000000001</v>
      </c>
      <c r="AX191" s="1170">
        <v>147.29320000000001</v>
      </c>
      <c r="AY191" s="1170">
        <v>147.35419999999999</v>
      </c>
      <c r="AZ191" s="1170">
        <v>147.40360000000001</v>
      </c>
      <c r="BA191" s="1170">
        <v>147.4271</v>
      </c>
      <c r="BB191" s="1170">
        <v>147.48859999999999</v>
      </c>
      <c r="BC191" s="1170">
        <v>147.5521</v>
      </c>
      <c r="BD191" s="1170">
        <v>147.6018</v>
      </c>
      <c r="BE191" s="710"/>
      <c r="BF191" s="710"/>
      <c r="BG191" s="710"/>
      <c r="BH191" s="710"/>
      <c r="BI191" s="710"/>
      <c r="BJ191" s="710"/>
      <c r="BK191" s="710"/>
      <c r="BL191" s="710"/>
      <c r="BM191" s="710"/>
      <c r="BN191" s="710"/>
      <c r="BO191" s="710"/>
      <c r="BP191" s="710"/>
      <c r="BQ191" s="710"/>
      <c r="BR191" s="710"/>
      <c r="BS191" s="710"/>
      <c r="BT191" s="710"/>
      <c r="BU191" s="710"/>
      <c r="BV191" s="710"/>
      <c r="BW191" s="710"/>
      <c r="BX191" s="710"/>
      <c r="BY191" s="710"/>
      <c r="BZ191" s="710"/>
      <c r="CA191" s="710"/>
      <c r="CB191" s="710"/>
      <c r="CC191" s="710"/>
      <c r="CD191" s="710"/>
      <c r="CE191" s="710"/>
      <c r="CF191" s="710"/>
      <c r="CG191" s="710"/>
      <c r="CH191" s="710"/>
      <c r="CI191" s="710"/>
      <c r="CJ191" s="710"/>
      <c r="CK191" s="710"/>
      <c r="CL191" s="710"/>
      <c r="CM191" s="667"/>
      <c r="CN191" s="667"/>
    </row>
    <row r="192" spans="1:92" s="1" customFormat="1" ht="10.5" customHeight="1">
      <c r="A192" s="1358"/>
      <c r="B192" s="1364"/>
      <c r="C192" s="1165" t="s">
        <v>967</v>
      </c>
      <c r="D192" s="155" t="s">
        <v>127</v>
      </c>
      <c r="E192" s="59">
        <f t="shared" ref="E192" si="424">(AG192-AF192)*$AE191</f>
        <v>0.27503999999998996</v>
      </c>
      <c r="F192" s="59">
        <f t="shared" ref="F192" si="425">(AH192-AG192)*$AE191</f>
        <v>0.34367999999994936</v>
      </c>
      <c r="G192" s="59">
        <f t="shared" ref="G192" si="426">(AI192-AH192)*$AE191</f>
        <v>0.34176000000015844</v>
      </c>
      <c r="H192" s="679">
        <f t="shared" ref="H192" si="427">(AJ192-AI192)*$AE191</f>
        <v>0.33647999999984674</v>
      </c>
      <c r="I192" s="59">
        <f t="shared" ref="I192" si="428">(AK192-AJ192)*$AE191</f>
        <v>0.34416000000010172</v>
      </c>
      <c r="J192" s="59">
        <f t="shared" ref="J192" si="429">(AL192-AK192)*$AE191</f>
        <v>0.22511999999996987</v>
      </c>
      <c r="K192" s="59">
        <f t="shared" ref="K192" si="430">(AM192-AL192)*$AE191</f>
        <v>0.34367999999994936</v>
      </c>
      <c r="L192" s="59">
        <f t="shared" ref="L192" si="431">(AN192-AM192)*$AE191</f>
        <v>0.23328000000010432</v>
      </c>
      <c r="M192" s="59">
        <f t="shared" ref="M192" si="432">(AO192-AN192)*$AE191</f>
        <v>0.30432000000000697</v>
      </c>
      <c r="N192" s="679">
        <f t="shared" ref="N192" si="433">(AP192-AO192)*$AE191</f>
        <v>0.3191999999998188</v>
      </c>
      <c r="O192" s="59">
        <f t="shared" ref="O192" si="434">(AQ192-AP192)*$AE191</f>
        <v>0.2112000000001899</v>
      </c>
      <c r="P192" s="59">
        <f t="shared" ref="P192" si="435">(AR192-AQ192)*$AE191</f>
        <v>0.28703999999997903</v>
      </c>
      <c r="Q192" s="59">
        <f t="shared" ref="Q192" si="436">(AS192-AR192)*$AE191</f>
        <v>0.15983999999998558</v>
      </c>
      <c r="R192" s="59">
        <f t="shared" ref="R192" si="437">(AT192-AS192)*$AE191</f>
        <v>0.23615999999992709</v>
      </c>
      <c r="S192" s="59">
        <f t="shared" ref="S192" si="438">(AU192-AT192)*$AE191</f>
        <v>6.9599999999991266E-2</v>
      </c>
      <c r="T192" s="59">
        <f t="shared" ref="T192" si="439">(AV192-AU192)*$AE191</f>
        <v>0.15023999999993976</v>
      </c>
      <c r="U192" s="59">
        <f t="shared" ref="U192" si="440">(AW192-AV192)*$AE191</f>
        <v>0.16608000000005632</v>
      </c>
      <c r="V192" s="679">
        <f t="shared" ref="V192" si="441">(AX192-AW192)*$AE191</f>
        <v>0.29664000000002488</v>
      </c>
      <c r="W192" s="59">
        <f t="shared" ref="W192" si="442">(AY192-AX192)*$AE191</f>
        <v>0.34080000000012661</v>
      </c>
      <c r="X192" s="59">
        <f t="shared" ref="X192" si="443">(AZ192-AY192)*$AE191</f>
        <v>0.30911999999989348</v>
      </c>
      <c r="Y192" s="59">
        <f t="shared" ref="Y192" si="444">(BA192-AZ192)*$AE191</f>
        <v>0.16608000000005632</v>
      </c>
      <c r="Z192" s="59">
        <f t="shared" ref="Z192" si="445">(BB192-BA192)*$AE191</f>
        <v>0.34031999999997425</v>
      </c>
      <c r="AA192" s="59">
        <f t="shared" ref="AA192" si="446">(BC192-BB192)*$AE191</f>
        <v>0.33984000000009473</v>
      </c>
      <c r="AB192" s="60">
        <f t="shared" ref="AB192" si="447">(BD192-BC192)*$AE191</f>
        <v>0.31391999999977999</v>
      </c>
      <c r="AC192" s="58"/>
      <c r="AD192" s="61"/>
      <c r="AE192" s="69"/>
      <c r="AF192" s="1080">
        <v>258.51830000000001</v>
      </c>
      <c r="AG192" s="1080">
        <v>258.57560000000001</v>
      </c>
      <c r="AH192" s="1081">
        <v>258.6472</v>
      </c>
      <c r="AI192" s="1080">
        <v>258.71840000000003</v>
      </c>
      <c r="AJ192" s="1080">
        <v>258.7885</v>
      </c>
      <c r="AK192" s="1080">
        <v>258.86020000000002</v>
      </c>
      <c r="AL192" s="1080">
        <v>258.90710000000001</v>
      </c>
      <c r="AM192" s="1080">
        <v>258.9787</v>
      </c>
      <c r="AN192" s="1080">
        <v>259.02730000000003</v>
      </c>
      <c r="AO192" s="1080">
        <v>259.09070000000003</v>
      </c>
      <c r="AP192" s="1080">
        <v>259.15719999999999</v>
      </c>
      <c r="AQ192" s="1080">
        <v>259.20120000000003</v>
      </c>
      <c r="AR192" s="1080">
        <v>259.26100000000002</v>
      </c>
      <c r="AS192" s="1080">
        <v>259.29430000000002</v>
      </c>
      <c r="AT192" s="1080">
        <v>259.34350000000001</v>
      </c>
      <c r="AU192" s="1080">
        <v>259.358</v>
      </c>
      <c r="AV192" s="1080">
        <v>259.38929999999999</v>
      </c>
      <c r="AW192" s="1080">
        <v>259.4239</v>
      </c>
      <c r="AX192" s="1080">
        <v>259.48570000000001</v>
      </c>
      <c r="AY192" s="1080">
        <v>259.55670000000003</v>
      </c>
      <c r="AZ192" s="1080">
        <v>259.62110000000001</v>
      </c>
      <c r="BA192" s="1080">
        <v>259.65570000000002</v>
      </c>
      <c r="BB192" s="1080">
        <v>259.72660000000002</v>
      </c>
      <c r="BC192" s="1080">
        <v>259.79740000000004</v>
      </c>
      <c r="BD192" s="1080">
        <v>259.86279999999999</v>
      </c>
      <c r="BE192" s="376"/>
      <c r="BF192" s="376"/>
      <c r="BG192" s="376"/>
      <c r="BH192" s="376"/>
      <c r="BI192" s="376"/>
      <c r="BJ192" s="376"/>
      <c r="BK192" s="376"/>
      <c r="BL192" s="376"/>
      <c r="BM192" s="376"/>
      <c r="BN192" s="376"/>
      <c r="BO192" s="376"/>
      <c r="BP192" s="376"/>
      <c r="BQ192" s="376"/>
      <c r="BR192" s="376"/>
      <c r="BS192" s="376"/>
      <c r="BT192" s="376"/>
      <c r="BU192" s="376"/>
      <c r="BV192" s="376"/>
      <c r="BW192" s="376"/>
      <c r="BX192" s="376"/>
      <c r="BY192" s="376"/>
      <c r="BZ192" s="376"/>
      <c r="CA192" s="376"/>
      <c r="CB192" s="376"/>
      <c r="CC192" s="376"/>
      <c r="CD192" s="376"/>
      <c r="CE192" s="376"/>
      <c r="CF192" s="376"/>
      <c r="CG192" s="376"/>
      <c r="CH192" s="376"/>
      <c r="CI192" s="376"/>
      <c r="CJ192" s="376"/>
      <c r="CK192" s="376"/>
      <c r="CL192" s="376"/>
      <c r="CM192" s="187"/>
      <c r="CN192" s="187"/>
    </row>
    <row r="193" spans="1:115" s="1" customFormat="1" ht="10.5" customHeight="1" thickBot="1">
      <c r="A193" s="1362"/>
      <c r="B193" s="1363"/>
      <c r="C193" s="312"/>
      <c r="D193" s="271" t="s">
        <v>42</v>
      </c>
      <c r="E193" s="166">
        <f t="shared" ref="E193:AB193" si="448">E192/E191</f>
        <v>1.1552419354838732</v>
      </c>
      <c r="F193" s="166">
        <f t="shared" si="448"/>
        <v>1.213559322033771</v>
      </c>
      <c r="G193" s="166">
        <f t="shared" si="448"/>
        <v>1.2275862068972749</v>
      </c>
      <c r="H193" s="716">
        <f t="shared" si="448"/>
        <v>1.2429078014173256</v>
      </c>
      <c r="I193" s="166">
        <f t="shared" si="448"/>
        <v>1.0913242009136885</v>
      </c>
      <c r="J193" s="166">
        <f t="shared" si="448"/>
        <v>1.2407407407404345</v>
      </c>
      <c r="K193" s="166">
        <f t="shared" si="448"/>
        <v>1.124018838304687</v>
      </c>
      <c r="L193" s="166">
        <f t="shared" si="448"/>
        <v>1.1045454545456688</v>
      </c>
      <c r="M193" s="166">
        <f t="shared" si="448"/>
        <v>1.1984877126655711</v>
      </c>
      <c r="N193" s="716">
        <f t="shared" si="448"/>
        <v>1.2862669245637941</v>
      </c>
      <c r="O193" s="166">
        <f t="shared" si="448"/>
        <v>1.379310344829737</v>
      </c>
      <c r="P193" s="166">
        <f t="shared" si="448"/>
        <v>1.5532467532466765</v>
      </c>
      <c r="Q193" s="166">
        <f t="shared" si="448"/>
        <v>1.2758620689647284</v>
      </c>
      <c r="R193" s="166">
        <f t="shared" si="448"/>
        <v>1.2361809045226848</v>
      </c>
      <c r="S193" s="166">
        <f t="shared" si="448"/>
        <v>1.1240310077516307</v>
      </c>
      <c r="T193" s="166">
        <f t="shared" si="448"/>
        <v>1.1299638989161045</v>
      </c>
      <c r="U193" s="166">
        <f t="shared" si="448"/>
        <v>1.0516717325227649</v>
      </c>
      <c r="V193" s="716">
        <f t="shared" si="448"/>
        <v>1.2237623762377374</v>
      </c>
      <c r="W193" s="166">
        <f t="shared" si="448"/>
        <v>1.1639344262303484</v>
      </c>
      <c r="X193" s="166">
        <f t="shared" si="448"/>
        <v>1.3036437246953827</v>
      </c>
      <c r="Y193" s="166">
        <f t="shared" si="448"/>
        <v>1.4723404255333974</v>
      </c>
      <c r="Z193" s="166">
        <f t="shared" si="448"/>
        <v>1.1528455284552868</v>
      </c>
      <c r="AA193" s="166">
        <f t="shared" si="448"/>
        <v>1.1149606299214869</v>
      </c>
      <c r="AB193" s="167">
        <f t="shared" si="448"/>
        <v>1.3158953722324409</v>
      </c>
      <c r="AC193" s="58"/>
      <c r="AD193" s="61"/>
      <c r="AE193" s="69"/>
      <c r="AF193" s="384"/>
      <c r="AG193" s="117"/>
      <c r="AH193" s="384"/>
      <c r="AI193" s="384"/>
      <c r="AJ193" s="384"/>
      <c r="AK193" s="384"/>
      <c r="AL193" s="384"/>
      <c r="AM193" s="384"/>
      <c r="AN193" s="384"/>
      <c r="AO193" s="384"/>
      <c r="AP193" s="384"/>
      <c r="AQ193" s="384"/>
      <c r="AR193" s="384"/>
      <c r="AS193" s="384"/>
      <c r="AT193" s="384"/>
      <c r="AU193" s="384"/>
      <c r="AV193" s="384"/>
      <c r="AW193" s="384"/>
      <c r="AX193" s="384"/>
      <c r="AY193" s="384"/>
      <c r="AZ193" s="384"/>
      <c r="BA193" s="384"/>
      <c r="BB193" s="384"/>
      <c r="BC193" s="384"/>
      <c r="BD193" s="384"/>
      <c r="BE193" s="376"/>
      <c r="BF193" s="376"/>
      <c r="BG193" s="376"/>
      <c r="BH193" s="376"/>
      <c r="BI193" s="376"/>
      <c r="BJ193" s="376"/>
      <c r="BK193" s="376"/>
      <c r="BL193" s="376"/>
      <c r="BM193" s="376"/>
      <c r="BN193" s="376"/>
      <c r="BO193" s="376"/>
      <c r="BP193" s="376"/>
      <c r="BQ193" s="376"/>
      <c r="BR193" s="376"/>
      <c r="BS193" s="376"/>
      <c r="BT193" s="376"/>
      <c r="BU193" s="376"/>
      <c r="BV193" s="376"/>
      <c r="BW193" s="376"/>
      <c r="BX193" s="376"/>
      <c r="BY193" s="376"/>
      <c r="BZ193" s="376"/>
      <c r="CA193" s="376"/>
      <c r="CB193" s="376"/>
      <c r="CC193" s="376"/>
      <c r="CD193" s="376"/>
      <c r="CE193" s="376"/>
      <c r="CF193" s="376"/>
      <c r="CG193" s="376"/>
      <c r="CH193" s="376"/>
      <c r="CI193" s="376"/>
      <c r="CJ193" s="376"/>
      <c r="CK193" s="376"/>
      <c r="CL193" s="376"/>
      <c r="CM193" s="187"/>
      <c r="CN193" s="187"/>
    </row>
    <row r="194" spans="1:115" s="1" customFormat="1" ht="10.5" customHeight="1">
      <c r="A194" s="1357" t="s">
        <v>57</v>
      </c>
      <c r="B194" s="1367"/>
      <c r="C194" s="916"/>
      <c r="D194" s="1266" t="s">
        <v>126</v>
      </c>
      <c r="E194" s="125">
        <f>E156+E191+E186+E146+E151+E171</f>
        <v>0.54767999999992756</v>
      </c>
      <c r="F194" s="125">
        <f t="shared" ref="F194:AB194" si="449">F156+F191+F186+F146+F151+F171</f>
        <v>0.76640999999998705</v>
      </c>
      <c r="G194" s="125">
        <f t="shared" si="449"/>
        <v>0.7020599999995647</v>
      </c>
      <c r="H194" s="712">
        <f t="shared" si="449"/>
        <v>0.70101000000036029</v>
      </c>
      <c r="I194" s="125">
        <f t="shared" si="449"/>
        <v>0.82460999999986595</v>
      </c>
      <c r="J194" s="125">
        <f t="shared" si="449"/>
        <v>0.50676000000021304</v>
      </c>
      <c r="K194" s="125">
        <f t="shared" si="449"/>
        <v>0.76494000000031526</v>
      </c>
      <c r="L194" s="125">
        <f t="shared" si="449"/>
        <v>0.52857000000015431</v>
      </c>
      <c r="M194" s="125">
        <f t="shared" si="449"/>
        <v>0.6495000000000164</v>
      </c>
      <c r="N194" s="712">
        <f t="shared" si="449"/>
        <v>0.54233999999913984</v>
      </c>
      <c r="O194" s="125">
        <f t="shared" si="449"/>
        <v>0.26768999999993864</v>
      </c>
      <c r="P194" s="125">
        <f t="shared" si="449"/>
        <v>0.41604000000023006</v>
      </c>
      <c r="Q194" s="125">
        <f t="shared" si="449"/>
        <v>0.26177999999977147</v>
      </c>
      <c r="R194" s="125">
        <f t="shared" si="449"/>
        <v>0.53126999999983127</v>
      </c>
      <c r="S194" s="125">
        <f t="shared" si="449"/>
        <v>0.15495000000089931</v>
      </c>
      <c r="T194" s="125">
        <f t="shared" si="449"/>
        <v>0.37079999999960817</v>
      </c>
      <c r="U194" s="125">
        <f t="shared" si="449"/>
        <v>0.37436999999957149</v>
      </c>
      <c r="V194" s="712">
        <f t="shared" si="449"/>
        <v>0.60999000000099834</v>
      </c>
      <c r="W194" s="125">
        <f t="shared" si="449"/>
        <v>0.78584999999977301</v>
      </c>
      <c r="X194" s="125">
        <f t="shared" si="449"/>
        <v>0.4453199999995649</v>
      </c>
      <c r="Y194" s="125">
        <f t="shared" si="449"/>
        <v>0.31371000000009186</v>
      </c>
      <c r="Z194" s="125">
        <f t="shared" si="449"/>
        <v>0.78009000000026385</v>
      </c>
      <c r="AA194" s="125">
        <f t="shared" si="449"/>
        <v>0.76137000000032451</v>
      </c>
      <c r="AB194" s="168">
        <f t="shared" si="449"/>
        <v>0.54626999999890369</v>
      </c>
      <c r="AC194" s="376"/>
      <c r="AD194" s="376"/>
      <c r="AE194" s="376"/>
      <c r="AF194" s="376"/>
      <c r="AG194" s="376"/>
      <c r="AH194" s="376"/>
      <c r="AI194" s="376"/>
      <c r="AJ194" s="376"/>
      <c r="AK194" s="376"/>
      <c r="AL194" s="376"/>
      <c r="AM194" s="376"/>
      <c r="AN194" s="376"/>
      <c r="AO194" s="376"/>
      <c r="AP194" s="376"/>
      <c r="AQ194" s="376"/>
      <c r="AR194" s="376"/>
      <c r="AS194" s="376"/>
      <c r="AT194" s="376"/>
      <c r="AU194" s="376"/>
      <c r="AV194" s="376"/>
      <c r="AW194" s="376"/>
      <c r="AX194" s="376"/>
      <c r="AY194" s="376"/>
      <c r="AZ194" s="376"/>
      <c r="BA194" s="376"/>
      <c r="BB194" s="376"/>
      <c r="BC194" s="376"/>
      <c r="BD194" s="376"/>
      <c r="BE194" s="376"/>
      <c r="BF194" s="376"/>
      <c r="BG194" s="376"/>
      <c r="BH194" s="376"/>
      <c r="BI194" s="376"/>
      <c r="BJ194" s="376"/>
      <c r="BK194" s="376"/>
      <c r="BL194" s="376"/>
      <c r="BM194" s="376"/>
      <c r="BN194" s="376"/>
      <c r="BO194" s="376"/>
      <c r="BP194" s="376"/>
      <c r="BQ194" s="376"/>
      <c r="BR194" s="376"/>
      <c r="BS194" s="376"/>
      <c r="BT194" s="376"/>
      <c r="BU194" s="376"/>
      <c r="BV194" s="376"/>
      <c r="BW194" s="376"/>
      <c r="BX194" s="376"/>
      <c r="BY194" s="376"/>
      <c r="BZ194" s="376"/>
      <c r="CA194" s="376"/>
      <c r="CB194" s="376"/>
      <c r="CC194" s="376"/>
      <c r="CD194" s="376"/>
      <c r="CE194" s="376"/>
      <c r="CF194" s="376"/>
      <c r="CG194" s="376"/>
      <c r="CH194" s="376"/>
      <c r="CI194" s="376"/>
      <c r="CJ194" s="376"/>
      <c r="CK194" s="376"/>
      <c r="CL194" s="376"/>
      <c r="CM194" s="187"/>
      <c r="CN194" s="187"/>
    </row>
    <row r="195" spans="1:115" s="1" customFormat="1" ht="10.5" customHeight="1" thickBot="1">
      <c r="A195" s="1360"/>
      <c r="B195" s="1368"/>
      <c r="C195" s="917"/>
      <c r="D195" s="271" t="s">
        <v>127</v>
      </c>
      <c r="E195" s="127">
        <f>E157+E192+E187+E147+E152+E172</f>
        <v>0.63290999999884656</v>
      </c>
      <c r="F195" s="127">
        <f t="shared" ref="F195:AB195" si="450">F157+F192+F187+F147+F152+F172</f>
        <v>0.8900700000004873</v>
      </c>
      <c r="G195" s="127">
        <f t="shared" si="450"/>
        <v>0.8385000000000763</v>
      </c>
      <c r="H195" s="717">
        <f t="shared" si="450"/>
        <v>0.85302000000014222</v>
      </c>
      <c r="I195" s="127">
        <f t="shared" si="450"/>
        <v>0.89382000000081452</v>
      </c>
      <c r="J195" s="127">
        <f t="shared" si="450"/>
        <v>0.59303999999830925</v>
      </c>
      <c r="K195" s="127">
        <f t="shared" si="450"/>
        <v>0.85776000000083508</v>
      </c>
      <c r="L195" s="127">
        <f t="shared" si="450"/>
        <v>0.58098000000141836</v>
      </c>
      <c r="M195" s="127">
        <f t="shared" si="450"/>
        <v>0.75149999999801376</v>
      </c>
      <c r="N195" s="717">
        <f t="shared" si="450"/>
        <v>0.6556799999995564</v>
      </c>
      <c r="O195" s="127">
        <f t="shared" si="450"/>
        <v>0.35337000000219626</v>
      </c>
      <c r="P195" s="127">
        <f t="shared" si="450"/>
        <v>0.57900000000063312</v>
      </c>
      <c r="Q195" s="127">
        <f t="shared" si="450"/>
        <v>0.3338399999984904</v>
      </c>
      <c r="R195" s="127">
        <f t="shared" si="450"/>
        <v>0.60987000000070113</v>
      </c>
      <c r="S195" s="127">
        <f t="shared" si="450"/>
        <v>0.1778100000006452</v>
      </c>
      <c r="T195" s="127">
        <f t="shared" si="450"/>
        <v>0.40496999999835681</v>
      </c>
      <c r="U195" s="127">
        <f t="shared" si="450"/>
        <v>0.40164000000111633</v>
      </c>
      <c r="V195" s="717">
        <f t="shared" si="450"/>
        <v>0.71840999999896671</v>
      </c>
      <c r="W195" s="127">
        <f t="shared" si="450"/>
        <v>0.88683000000070022</v>
      </c>
      <c r="X195" s="127">
        <f t="shared" si="450"/>
        <v>0.56481000000041603</v>
      </c>
      <c r="Y195" s="127">
        <f t="shared" si="450"/>
        <v>0.41352000000020778</v>
      </c>
      <c r="Z195" s="127">
        <f t="shared" si="450"/>
        <v>0.86876999999838522</v>
      </c>
      <c r="AA195" s="127">
        <f t="shared" si="450"/>
        <v>0.8566499999991356</v>
      </c>
      <c r="AB195" s="169">
        <f t="shared" si="450"/>
        <v>0.66432000000142566</v>
      </c>
      <c r="AC195" s="376"/>
      <c r="AD195" s="376"/>
      <c r="AE195" s="376"/>
      <c r="AF195" s="376"/>
      <c r="AG195" s="376"/>
      <c r="AH195" s="376"/>
      <c r="AI195" s="376"/>
      <c r="AJ195" s="376"/>
      <c r="AK195" s="376"/>
      <c r="AL195" s="376"/>
      <c r="AM195" s="376"/>
      <c r="AN195" s="376"/>
      <c r="AO195" s="376"/>
      <c r="AP195" s="376"/>
      <c r="AQ195" s="376"/>
      <c r="AR195" s="376"/>
      <c r="AS195" s="376"/>
      <c r="AT195" s="376"/>
      <c r="AU195" s="376"/>
      <c r="AV195" s="376"/>
      <c r="AW195" s="376"/>
      <c r="AX195" s="376"/>
      <c r="AY195" s="376"/>
      <c r="AZ195" s="376"/>
      <c r="BA195" s="376"/>
      <c r="BB195" s="376"/>
      <c r="BC195" s="376"/>
      <c r="BD195" s="376"/>
      <c r="BE195" s="376"/>
      <c r="BF195" s="376"/>
      <c r="BG195" s="376"/>
      <c r="BH195" s="376"/>
      <c r="BI195" s="376"/>
      <c r="BJ195" s="376"/>
      <c r="BK195" s="376"/>
      <c r="BL195" s="376"/>
      <c r="BM195" s="376"/>
      <c r="BN195" s="376"/>
      <c r="BO195" s="376"/>
      <c r="BP195" s="376"/>
      <c r="BQ195" s="376"/>
      <c r="BR195" s="376"/>
      <c r="BS195" s="376"/>
      <c r="BT195" s="376"/>
      <c r="BU195" s="376"/>
      <c r="BV195" s="376"/>
      <c r="BW195" s="376"/>
      <c r="BX195" s="376"/>
      <c r="BY195" s="376"/>
      <c r="BZ195" s="376"/>
      <c r="CA195" s="376"/>
      <c r="CB195" s="376"/>
      <c r="CC195" s="376"/>
      <c r="CD195" s="376"/>
      <c r="CE195" s="376"/>
      <c r="CF195" s="376"/>
      <c r="CG195" s="376"/>
      <c r="CH195" s="376"/>
      <c r="CI195" s="376"/>
      <c r="CJ195" s="376"/>
      <c r="CK195" s="376"/>
      <c r="CL195" s="376"/>
      <c r="CM195" s="187"/>
      <c r="CN195" s="187"/>
    </row>
    <row r="196" spans="1:115" s="34" customFormat="1" ht="10.5" customHeight="1">
      <c r="A196" s="1373" t="s">
        <v>984</v>
      </c>
      <c r="B196" s="1374"/>
      <c r="C196" s="925"/>
      <c r="D196" s="1262" t="s">
        <v>951</v>
      </c>
      <c r="E196" s="65">
        <f t="shared" ref="E196:AB196" si="451">(((E141+E136)-E194)/(E141+E136))*100</f>
        <v>10.667449598638518</v>
      </c>
      <c r="F196" s="65">
        <f t="shared" si="451"/>
        <v>7.4384057969273307</v>
      </c>
      <c r="G196" s="65">
        <f t="shared" si="451"/>
        <v>8.1842435658048807</v>
      </c>
      <c r="H196" s="694">
        <f t="shared" si="451"/>
        <v>8.191890617865683</v>
      </c>
      <c r="I196" s="65">
        <f t="shared" si="451"/>
        <v>6.8110930291161651</v>
      </c>
      <c r="J196" s="65">
        <f t="shared" si="451"/>
        <v>10.453774385870013</v>
      </c>
      <c r="K196" s="65">
        <f t="shared" si="451"/>
        <v>7.1314102559478956</v>
      </c>
      <c r="L196" s="65">
        <f t="shared" si="451"/>
        <v>10.690389294192833</v>
      </c>
      <c r="M196" s="65">
        <f t="shared" si="451"/>
        <v>9.3838941912661546</v>
      </c>
      <c r="N196" s="694">
        <f t="shared" si="451"/>
        <v>14.549064095027035</v>
      </c>
      <c r="O196" s="65">
        <f t="shared" si="451"/>
        <v>18.911304980782507</v>
      </c>
      <c r="P196" s="65">
        <f t="shared" si="451"/>
        <v>12.779874213596667</v>
      </c>
      <c r="Q196" s="65">
        <f t="shared" si="451"/>
        <v>19.56120943882911</v>
      </c>
      <c r="R196" s="65">
        <f t="shared" si="451"/>
        <v>13.191176471581812</v>
      </c>
      <c r="S196" s="65">
        <f t="shared" si="451"/>
        <v>45.722992852183957</v>
      </c>
      <c r="T196" s="65">
        <f t="shared" si="451"/>
        <v>15.504511896412607</v>
      </c>
      <c r="U196" s="65">
        <f t="shared" si="451"/>
        <v>15.796221322425138</v>
      </c>
      <c r="V196" s="694">
        <f t="shared" si="451"/>
        <v>9.5828886510409781</v>
      </c>
      <c r="W196" s="65">
        <f t="shared" si="451"/>
        <v>7.1889172332584375</v>
      </c>
      <c r="X196" s="65">
        <f t="shared" si="451"/>
        <v>11.768901570306085</v>
      </c>
      <c r="Y196" s="65">
        <f t="shared" si="451"/>
        <v>17.790880502940013</v>
      </c>
      <c r="Z196" s="65">
        <f t="shared" si="451"/>
        <v>9.8995148994408115</v>
      </c>
      <c r="AA196" s="65">
        <f t="shared" si="451"/>
        <v>7.6858722531642263</v>
      </c>
      <c r="AB196" s="67">
        <f t="shared" si="451"/>
        <v>10.635060856870975</v>
      </c>
      <c r="AC196" s="405"/>
      <c r="AD196" s="376"/>
      <c r="AE196" s="376"/>
      <c r="AF196" s="376"/>
      <c r="AG196" s="376"/>
      <c r="AH196" s="406"/>
      <c r="AI196" s="406"/>
      <c r="AJ196" s="406"/>
      <c r="AK196" s="406"/>
      <c r="AL196" s="406"/>
      <c r="AM196" s="406"/>
      <c r="AN196" s="406"/>
      <c r="AO196" s="406"/>
      <c r="AP196" s="406"/>
      <c r="AQ196" s="406"/>
      <c r="AR196" s="406"/>
      <c r="AS196" s="406"/>
      <c r="AT196" s="406"/>
      <c r="AU196" s="406"/>
      <c r="AV196" s="406"/>
      <c r="AW196" s="406"/>
      <c r="AX196" s="406"/>
      <c r="AY196" s="406"/>
      <c r="AZ196" s="406"/>
      <c r="BA196" s="406"/>
      <c r="BB196" s="406"/>
      <c r="BC196" s="406"/>
      <c r="BD196" s="406"/>
      <c r="BE196" s="406"/>
      <c r="BF196" s="406"/>
      <c r="BG196" s="406"/>
      <c r="BH196" s="406"/>
      <c r="BI196" s="406"/>
      <c r="BJ196" s="406"/>
      <c r="BK196" s="406"/>
      <c r="BL196" s="406"/>
      <c r="BM196" s="406"/>
      <c r="BN196" s="406"/>
      <c r="BO196" s="406"/>
      <c r="BP196" s="406"/>
      <c r="BQ196" s="406"/>
      <c r="BR196" s="406"/>
      <c r="BS196" s="406"/>
      <c r="BT196" s="406"/>
      <c r="BU196" s="406"/>
      <c r="BV196" s="406"/>
      <c r="BW196" s="406"/>
      <c r="BX196" s="406"/>
      <c r="BY196" s="406"/>
      <c r="BZ196" s="406"/>
      <c r="CA196" s="406"/>
      <c r="CB196" s="406"/>
      <c r="CC196" s="406"/>
      <c r="CD196" s="406"/>
      <c r="CE196" s="406"/>
      <c r="CF196" s="406"/>
      <c r="CG196" s="406"/>
      <c r="CH196" s="406"/>
      <c r="CI196" s="406"/>
      <c r="CJ196" s="406"/>
      <c r="CK196" s="406"/>
      <c r="CL196" s="406"/>
      <c r="CM196" s="407"/>
      <c r="CN196" s="407"/>
      <c r="CO196" s="37"/>
      <c r="CP196" s="37"/>
      <c r="CQ196" s="37"/>
      <c r="CR196" s="37"/>
      <c r="CS196" s="37"/>
      <c r="CT196" s="37"/>
      <c r="CU196" s="37"/>
      <c r="CV196" s="37"/>
      <c r="CW196" s="37"/>
      <c r="CX196" s="37"/>
      <c r="CY196" s="37"/>
      <c r="CZ196" s="37"/>
      <c r="DA196" s="37"/>
      <c r="DB196" s="37"/>
      <c r="DC196" s="37"/>
      <c r="DD196" s="37"/>
      <c r="DE196" s="37"/>
      <c r="DF196" s="37"/>
      <c r="DG196" s="37"/>
      <c r="DH196" s="37"/>
      <c r="DI196" s="37"/>
      <c r="DJ196" s="37"/>
      <c r="DK196" s="37"/>
    </row>
    <row r="197" spans="1:115" s="34" customFormat="1" ht="24.75" customHeight="1" thickBot="1">
      <c r="A197" s="1375"/>
      <c r="B197" s="1376"/>
      <c r="C197" s="935"/>
      <c r="D197" s="409" t="s">
        <v>952</v>
      </c>
      <c r="E197" s="132">
        <f t="shared" ref="E197:AB197" si="452">(((E142+E137)-E195)/(E142+E137))*100</f>
        <v>60.563406609868345</v>
      </c>
      <c r="F197" s="132">
        <f t="shared" si="452"/>
        <v>33.644211844765898</v>
      </c>
      <c r="G197" s="132">
        <f t="shared" si="452"/>
        <v>39.752543541955944</v>
      </c>
      <c r="H197" s="1272">
        <f t="shared" si="452"/>
        <v>37.265025152076433</v>
      </c>
      <c r="I197" s="132">
        <f t="shared" si="452"/>
        <v>32.384713144564778</v>
      </c>
      <c r="J197" s="132">
        <f t="shared" si="452"/>
        <v>63.586796345530928</v>
      </c>
      <c r="K197" s="132">
        <f t="shared" si="452"/>
        <v>37.199086276483634</v>
      </c>
      <c r="L197" s="132">
        <f t="shared" si="452"/>
        <v>64.794211750895883</v>
      </c>
      <c r="M197" s="132">
        <f t="shared" si="452"/>
        <v>48.72267256220433</v>
      </c>
      <c r="N197" s="1272">
        <f t="shared" si="452"/>
        <v>57.761286332831574</v>
      </c>
      <c r="O197" s="132">
        <f t="shared" si="452"/>
        <v>81.507472996635371</v>
      </c>
      <c r="P197" s="132">
        <f t="shared" si="452"/>
        <v>65.692548350401353</v>
      </c>
      <c r="Q197" s="132">
        <f t="shared" si="452"/>
        <v>82.669905936635814</v>
      </c>
      <c r="R197" s="132">
        <f t="shared" si="452"/>
        <v>62.553418803386116</v>
      </c>
      <c r="S197" s="132">
        <f t="shared" si="452"/>
        <v>91.264296663089922</v>
      </c>
      <c r="T197" s="132">
        <f t="shared" si="452"/>
        <v>77.816669953450841</v>
      </c>
      <c r="U197" s="132">
        <f t="shared" si="452"/>
        <v>78.003417455249576</v>
      </c>
      <c r="V197" s="1272">
        <f t="shared" si="452"/>
        <v>52.086834733888821</v>
      </c>
      <c r="W197" s="132">
        <f t="shared" si="452"/>
        <v>33.077515167869734</v>
      </c>
      <c r="X197" s="132">
        <f t="shared" si="452"/>
        <v>65.744177583576217</v>
      </c>
      <c r="Y197" s="132">
        <f t="shared" si="452"/>
        <v>77.159143633640241</v>
      </c>
      <c r="Z197" s="132">
        <f t="shared" si="452"/>
        <v>34.082217973223919</v>
      </c>
      <c r="AA197" s="132">
        <f t="shared" si="452"/>
        <v>36.425772553497524</v>
      </c>
      <c r="AB197" s="134">
        <f t="shared" si="452"/>
        <v>56.975207895973398</v>
      </c>
      <c r="AC197" s="405"/>
      <c r="AD197" s="376"/>
      <c r="AE197" s="376"/>
      <c r="AF197" s="376"/>
      <c r="AG197" s="376"/>
      <c r="AH197" s="406"/>
      <c r="AI197" s="406"/>
      <c r="AJ197" s="406"/>
      <c r="AK197" s="406"/>
      <c r="AL197" s="406"/>
      <c r="AM197" s="406"/>
      <c r="AN197" s="406"/>
      <c r="AO197" s="406"/>
      <c r="AP197" s="406"/>
      <c r="AQ197" s="406"/>
      <c r="AR197" s="406"/>
      <c r="AS197" s="406"/>
      <c r="AT197" s="406"/>
      <c r="AU197" s="406"/>
      <c r="AV197" s="406"/>
      <c r="AW197" s="406"/>
      <c r="AX197" s="406"/>
      <c r="AY197" s="406"/>
      <c r="AZ197" s="406"/>
      <c r="BA197" s="406"/>
      <c r="BB197" s="406"/>
      <c r="BC197" s="406"/>
      <c r="BD197" s="406"/>
      <c r="BE197" s="406"/>
      <c r="BF197" s="406"/>
      <c r="BG197" s="406"/>
      <c r="BH197" s="406"/>
      <c r="BI197" s="406"/>
      <c r="BJ197" s="406"/>
      <c r="BK197" s="406"/>
      <c r="BL197" s="406"/>
      <c r="BM197" s="406"/>
      <c r="BN197" s="406"/>
      <c r="BO197" s="406"/>
      <c r="BP197" s="406"/>
      <c r="BQ197" s="406"/>
      <c r="BR197" s="406"/>
      <c r="BS197" s="406"/>
      <c r="BT197" s="406"/>
      <c r="BU197" s="406"/>
      <c r="BV197" s="406"/>
      <c r="BW197" s="406"/>
      <c r="BX197" s="406"/>
      <c r="BY197" s="406"/>
      <c r="BZ197" s="406"/>
      <c r="CA197" s="406"/>
      <c r="CB197" s="406"/>
      <c r="CC197" s="406"/>
      <c r="CD197" s="406"/>
      <c r="CE197" s="406"/>
      <c r="CF197" s="406"/>
      <c r="CG197" s="406"/>
      <c r="CH197" s="406"/>
      <c r="CI197" s="406"/>
      <c r="CJ197" s="406"/>
      <c r="CK197" s="406"/>
      <c r="CL197" s="406"/>
      <c r="CM197" s="407"/>
      <c r="CN197" s="407"/>
      <c r="CO197" s="37"/>
      <c r="CP197" s="37"/>
      <c r="CQ197" s="37"/>
      <c r="CR197" s="37"/>
      <c r="CS197" s="37"/>
      <c r="CT197" s="37"/>
      <c r="CU197" s="37"/>
      <c r="CV197" s="37"/>
      <c r="CW197" s="37"/>
      <c r="CX197" s="37"/>
      <c r="CY197" s="37"/>
      <c r="CZ197" s="37"/>
      <c r="DA197" s="37"/>
      <c r="DB197" s="37"/>
      <c r="DC197" s="37"/>
      <c r="DD197" s="37"/>
      <c r="DE197" s="37"/>
      <c r="DF197" s="37"/>
      <c r="DG197" s="37"/>
      <c r="DH197" s="37"/>
      <c r="DI197" s="37"/>
      <c r="DJ197" s="37"/>
      <c r="DK197" s="37"/>
    </row>
    <row r="198" spans="1:115" s="1" customFormat="1" ht="10.5" customHeight="1">
      <c r="A198" s="1369" t="s">
        <v>61</v>
      </c>
      <c r="B198" s="1370"/>
      <c r="C198" s="964"/>
      <c r="D198" s="276" t="s">
        <v>126</v>
      </c>
      <c r="E198" s="136">
        <f t="shared" ref="E198:AB198" si="453">E141+E136-E194</f>
        <v>6.5399999999244729E-2</v>
      </c>
      <c r="F198" s="136">
        <f t="shared" si="453"/>
        <v>6.1589999998441392E-2</v>
      </c>
      <c r="G198" s="136">
        <f t="shared" si="453"/>
        <v>6.2580000001671632E-2</v>
      </c>
      <c r="H198" s="696">
        <f t="shared" si="453"/>
        <v>6.2550000001965755E-2</v>
      </c>
      <c r="I198" s="136">
        <f t="shared" si="453"/>
        <v>6.0269999995744117E-2</v>
      </c>
      <c r="J198" s="136">
        <f t="shared" si="453"/>
        <v>5.9160000005067603E-2</v>
      </c>
      <c r="K198" s="136">
        <f t="shared" si="453"/>
        <v>5.8739999995923386E-2</v>
      </c>
      <c r="L198" s="136">
        <f t="shared" si="453"/>
        <v>6.3269999998619819E-2</v>
      </c>
      <c r="M198" s="136">
        <f t="shared" si="453"/>
        <v>6.7260000005871845E-2</v>
      </c>
      <c r="N198" s="696">
        <f t="shared" si="453"/>
        <v>9.233999999788467E-2</v>
      </c>
      <c r="O198" s="136">
        <f t="shared" si="453"/>
        <v>6.243000000314175E-2</v>
      </c>
      <c r="P198" s="136">
        <f t="shared" si="453"/>
        <v>6.0959999998722203E-2</v>
      </c>
      <c r="Q198" s="136">
        <f t="shared" si="453"/>
        <v>6.3659999997116745E-2</v>
      </c>
      <c r="R198" s="136">
        <f t="shared" si="453"/>
        <v>8.0730000006979052E-2</v>
      </c>
      <c r="S198" s="136">
        <f t="shared" si="453"/>
        <v>0.13052999999046733</v>
      </c>
      <c r="T198" s="136">
        <f t="shared" si="453"/>
        <v>6.8040000007285995E-2</v>
      </c>
      <c r="U198" s="136">
        <f t="shared" si="453"/>
        <v>7.0229999999328385E-2</v>
      </c>
      <c r="V198" s="696">
        <f t="shared" si="453"/>
        <v>6.4649999994999319E-2</v>
      </c>
      <c r="W198" s="136">
        <f t="shared" si="453"/>
        <v>6.0869999997230417E-2</v>
      </c>
      <c r="X198" s="136">
        <f t="shared" si="453"/>
        <v>5.9400000006344322E-2</v>
      </c>
      <c r="Y198" s="136">
        <f t="shared" si="453"/>
        <v>6.7889999999069972E-2</v>
      </c>
      <c r="Z198" s="136">
        <f t="shared" si="453"/>
        <v>8.5709999999317055E-2</v>
      </c>
      <c r="AA198" s="136">
        <f t="shared" si="453"/>
        <v>6.338999999482442E-2</v>
      </c>
      <c r="AB198" s="137">
        <f t="shared" si="453"/>
        <v>6.5010000006450297E-2</v>
      </c>
      <c r="AC198" s="376"/>
      <c r="AD198" s="376"/>
      <c r="AE198" s="376"/>
      <c r="AF198" s="376"/>
      <c r="AG198" s="376"/>
      <c r="AH198" s="376"/>
      <c r="AI198" s="376"/>
      <c r="AJ198" s="376"/>
      <c r="AK198" s="376"/>
      <c r="AL198" s="376"/>
      <c r="AM198" s="376"/>
      <c r="AN198" s="376"/>
      <c r="AO198" s="376"/>
      <c r="AP198" s="376"/>
      <c r="AQ198" s="376"/>
      <c r="AR198" s="376"/>
      <c r="AS198" s="376"/>
      <c r="AT198" s="376"/>
      <c r="AU198" s="376"/>
      <c r="AV198" s="376"/>
      <c r="AW198" s="376"/>
      <c r="AX198" s="376"/>
      <c r="AY198" s="376"/>
      <c r="AZ198" s="376"/>
      <c r="BA198" s="376"/>
      <c r="BB198" s="376"/>
      <c r="BC198" s="376"/>
      <c r="BD198" s="376"/>
      <c r="BE198" s="376"/>
      <c r="BF198" s="376"/>
      <c r="BG198" s="376"/>
      <c r="BH198" s="376"/>
      <c r="BI198" s="376"/>
      <c r="BJ198" s="376"/>
      <c r="BK198" s="376"/>
      <c r="BL198" s="376"/>
      <c r="BM198" s="376"/>
      <c r="BN198" s="376"/>
      <c r="BO198" s="376"/>
      <c r="BP198" s="376"/>
      <c r="BQ198" s="376"/>
      <c r="BR198" s="376"/>
      <c r="BS198" s="376"/>
      <c r="BT198" s="376"/>
      <c r="BU198" s="376"/>
      <c r="BV198" s="376"/>
      <c r="BW198" s="376"/>
      <c r="BX198" s="376"/>
      <c r="BY198" s="376"/>
      <c r="BZ198" s="376"/>
      <c r="CA198" s="376"/>
      <c r="CB198" s="376"/>
      <c r="CC198" s="376"/>
      <c r="CD198" s="376"/>
      <c r="CE198" s="376"/>
      <c r="CF198" s="376"/>
      <c r="CG198" s="376"/>
      <c r="CH198" s="376"/>
      <c r="CI198" s="376"/>
      <c r="CJ198" s="376"/>
      <c r="CK198" s="376"/>
      <c r="CL198" s="376"/>
      <c r="CM198" s="187"/>
      <c r="CN198" s="187"/>
    </row>
    <row r="199" spans="1:115" s="5" customFormat="1" ht="10.5" customHeight="1" thickBot="1">
      <c r="A199" s="1371"/>
      <c r="B199" s="1372"/>
      <c r="C199" s="898"/>
      <c r="D199" s="46" t="s">
        <v>127</v>
      </c>
      <c r="E199" s="140">
        <f t="shared" ref="E199:AB199" si="454">E142+E137-E195</f>
        <v>0.97196999999938272</v>
      </c>
      <c r="F199" s="140">
        <f t="shared" si="454"/>
        <v>0.45129000000168151</v>
      </c>
      <c r="G199" s="140">
        <f t="shared" si="454"/>
        <v>0.55325999999926367</v>
      </c>
      <c r="H199" s="1004">
        <f t="shared" si="454"/>
        <v>0.50669999999659954</v>
      </c>
      <c r="I199" s="140">
        <f t="shared" si="454"/>
        <v>0.42810000000132287</v>
      </c>
      <c r="J199" s="140">
        <f t="shared" si="454"/>
        <v>1.0356000000021415</v>
      </c>
      <c r="K199" s="140">
        <f t="shared" si="454"/>
        <v>0.50807999999846298</v>
      </c>
      <c r="L199" s="140">
        <f t="shared" si="454"/>
        <v>1.0692599999968846</v>
      </c>
      <c r="M199" s="140">
        <f t="shared" si="454"/>
        <v>0.71406000000326475</v>
      </c>
      <c r="N199" s="1004">
        <f t="shared" si="454"/>
        <v>0.89664000000368116</v>
      </c>
      <c r="O199" s="140">
        <f t="shared" si="454"/>
        <v>1.5575099999994382</v>
      </c>
      <c r="P199" s="140">
        <f t="shared" si="454"/>
        <v>1.1086800000013683</v>
      </c>
      <c r="Q199" s="140">
        <f t="shared" si="454"/>
        <v>1.5925199999984399</v>
      </c>
      <c r="R199" s="140">
        <f t="shared" si="454"/>
        <v>1.0187699999997495</v>
      </c>
      <c r="S199" s="140">
        <f t="shared" si="454"/>
        <v>1.857629999997553</v>
      </c>
      <c r="T199" s="140">
        <f t="shared" si="454"/>
        <v>1.4205900000042311</v>
      </c>
      <c r="U199" s="140">
        <f t="shared" si="454"/>
        <v>1.4242799999989257</v>
      </c>
      <c r="V199" s="1004">
        <f t="shared" si="454"/>
        <v>0.78098999999872831</v>
      </c>
      <c r="W199" s="140">
        <f t="shared" si="454"/>
        <v>0.43832999999816835</v>
      </c>
      <c r="X199" s="140">
        <f t="shared" si="454"/>
        <v>1.0839899999949738</v>
      </c>
      <c r="Y199" s="140">
        <f t="shared" si="454"/>
        <v>1.3969200000045385</v>
      </c>
      <c r="Z199" s="140">
        <f t="shared" si="454"/>
        <v>0.44918999999901643</v>
      </c>
      <c r="AA199" s="140">
        <f t="shared" si="454"/>
        <v>0.49083000000558974</v>
      </c>
      <c r="AB199" s="141">
        <f t="shared" si="454"/>
        <v>0.87971999999488648</v>
      </c>
      <c r="AC199" s="413"/>
      <c r="AD199" s="413"/>
      <c r="AE199" s="413"/>
      <c r="AF199" s="413"/>
      <c r="AG199" s="413"/>
      <c r="AH199" s="413"/>
      <c r="AI199" s="413"/>
      <c r="AJ199" s="413"/>
      <c r="AK199" s="413"/>
      <c r="AL199" s="413"/>
      <c r="AM199" s="413"/>
      <c r="AN199" s="413"/>
      <c r="AO199" s="413"/>
      <c r="AP199" s="413"/>
      <c r="AQ199" s="413"/>
      <c r="AR199" s="413"/>
      <c r="AS199" s="413"/>
      <c r="AT199" s="413"/>
      <c r="AU199" s="413"/>
      <c r="AV199" s="413"/>
      <c r="AW199" s="413"/>
      <c r="AX199" s="413"/>
      <c r="AY199" s="413"/>
      <c r="AZ199" s="413"/>
      <c r="BA199" s="413"/>
      <c r="BB199" s="413"/>
      <c r="BC199" s="413"/>
      <c r="BD199" s="413"/>
      <c r="BE199" s="413"/>
      <c r="BF199" s="413"/>
      <c r="BG199" s="413"/>
      <c r="BH199" s="413"/>
      <c r="BI199" s="413"/>
      <c r="BJ199" s="413"/>
      <c r="BK199" s="413"/>
      <c r="BL199" s="413"/>
      <c r="BM199" s="413"/>
      <c r="BN199" s="413"/>
      <c r="BO199" s="413"/>
      <c r="BP199" s="413"/>
      <c r="BQ199" s="413"/>
      <c r="BR199" s="413"/>
      <c r="BS199" s="413"/>
      <c r="BT199" s="413"/>
      <c r="BU199" s="413"/>
      <c r="BV199" s="413"/>
      <c r="BW199" s="413"/>
      <c r="BX199" s="413"/>
      <c r="BY199" s="413"/>
      <c r="BZ199" s="413"/>
      <c r="CA199" s="413"/>
      <c r="CB199" s="413"/>
      <c r="CC199" s="413"/>
      <c r="CD199" s="413"/>
      <c r="CE199" s="413"/>
      <c r="CF199" s="413"/>
      <c r="CG199" s="413"/>
      <c r="CH199" s="413"/>
      <c r="CI199" s="413"/>
      <c r="CJ199" s="413"/>
      <c r="CK199" s="413"/>
      <c r="CL199" s="413"/>
      <c r="CM199" s="148"/>
      <c r="CN199" s="148"/>
    </row>
    <row r="200" spans="1:115" s="7" customFormat="1" ht="29.25" customHeight="1" thickBot="1">
      <c r="A200" s="852"/>
      <c r="B200" s="175"/>
      <c r="C200" s="953"/>
      <c r="D200" s="175"/>
      <c r="E200" s="316"/>
      <c r="F200" s="316"/>
      <c r="G200" s="316"/>
      <c r="H200" s="316"/>
      <c r="I200" s="316"/>
      <c r="J200" s="316"/>
      <c r="K200" s="316"/>
      <c r="L200" s="316"/>
      <c r="M200" s="316"/>
      <c r="N200" s="316"/>
      <c r="O200" s="316"/>
      <c r="P200" s="316"/>
      <c r="Q200" s="316"/>
      <c r="R200" s="316"/>
      <c r="S200" s="316"/>
      <c r="T200" s="316"/>
      <c r="U200" s="316"/>
      <c r="V200" s="316"/>
      <c r="W200" s="316"/>
      <c r="X200" s="316"/>
      <c r="Y200" s="316"/>
      <c r="Z200" s="316"/>
      <c r="AA200" s="316"/>
      <c r="AB200" s="316"/>
      <c r="AC200" s="384"/>
      <c r="AD200" s="384"/>
      <c r="AE200" s="384"/>
      <c r="AF200" s="384"/>
      <c r="AG200" s="384"/>
      <c r="AH200" s="384"/>
      <c r="AI200" s="384"/>
      <c r="AJ200" s="384"/>
      <c r="AK200" s="384"/>
      <c r="AL200" s="384"/>
      <c r="AM200" s="384"/>
      <c r="AN200" s="384"/>
      <c r="AO200" s="384"/>
      <c r="AP200" s="384"/>
      <c r="AQ200" s="384"/>
      <c r="AR200" s="384"/>
      <c r="AS200" s="384"/>
      <c r="AT200" s="384"/>
      <c r="AU200" s="384"/>
      <c r="AV200" s="384"/>
      <c r="AW200" s="384"/>
      <c r="AX200" s="384"/>
      <c r="AY200" s="384"/>
      <c r="AZ200" s="384"/>
      <c r="BA200" s="384"/>
      <c r="BB200" s="384"/>
      <c r="BC200" s="384"/>
      <c r="BD200" s="384"/>
      <c r="BE200" s="384"/>
      <c r="BF200" s="384"/>
      <c r="BG200" s="384"/>
      <c r="BH200" s="384"/>
      <c r="BI200" s="384"/>
      <c r="BJ200" s="384"/>
      <c r="BK200" s="384"/>
      <c r="BL200" s="384"/>
      <c r="BM200" s="384"/>
      <c r="BN200" s="384"/>
      <c r="BO200" s="384"/>
      <c r="BP200" s="384"/>
      <c r="BQ200" s="384"/>
      <c r="BR200" s="384"/>
      <c r="BS200" s="384"/>
      <c r="BT200" s="384"/>
      <c r="BU200" s="384"/>
      <c r="BV200" s="384"/>
      <c r="BW200" s="384"/>
      <c r="BX200" s="384"/>
      <c r="BY200" s="384"/>
      <c r="BZ200" s="384"/>
      <c r="CA200" s="384"/>
      <c r="CB200" s="384"/>
      <c r="CC200" s="384"/>
      <c r="CD200" s="384"/>
      <c r="CE200" s="384"/>
      <c r="CF200" s="384"/>
      <c r="CG200" s="384"/>
      <c r="CH200" s="384"/>
      <c r="CI200" s="384"/>
      <c r="CJ200" s="384"/>
      <c r="CK200" s="384"/>
      <c r="CL200" s="384"/>
      <c r="CM200" s="175"/>
      <c r="CN200" s="175"/>
    </row>
    <row r="201" spans="1:115" s="2" customFormat="1" ht="36" customHeight="1" thickBot="1">
      <c r="A201" s="456" t="s">
        <v>45</v>
      </c>
      <c r="B201" s="38" t="s">
        <v>101</v>
      </c>
      <c r="C201" s="38" t="s">
        <v>1005</v>
      </c>
      <c r="D201" s="38" t="s">
        <v>40</v>
      </c>
      <c r="E201" s="1382" t="s">
        <v>41</v>
      </c>
      <c r="F201" s="1382"/>
      <c r="G201" s="1382"/>
      <c r="H201" s="1382"/>
      <c r="I201" s="1382"/>
      <c r="J201" s="1382"/>
      <c r="K201" s="1382"/>
      <c r="L201" s="1382"/>
      <c r="M201" s="1382"/>
      <c r="N201" s="1382"/>
      <c r="O201" s="1382"/>
      <c r="P201" s="1382"/>
      <c r="Q201" s="1382"/>
      <c r="R201" s="1382"/>
      <c r="S201" s="1382"/>
      <c r="T201" s="1382"/>
      <c r="U201" s="1382"/>
      <c r="V201" s="1382"/>
      <c r="W201" s="1382"/>
      <c r="X201" s="1382"/>
      <c r="Y201" s="1382"/>
      <c r="Z201" s="1382"/>
      <c r="AA201" s="1382"/>
      <c r="AB201" s="1383"/>
      <c r="AC201" s="376"/>
      <c r="AD201" s="376"/>
      <c r="AE201" s="376"/>
      <c r="AF201" s="376"/>
      <c r="AG201" s="376"/>
      <c r="AH201" s="376"/>
      <c r="AI201" s="376"/>
      <c r="AJ201" s="376"/>
      <c r="AK201" s="376"/>
      <c r="AL201" s="376"/>
      <c r="AM201" s="376"/>
      <c r="AN201" s="376"/>
      <c r="AO201" s="376"/>
      <c r="AP201" s="376"/>
      <c r="AQ201" s="376"/>
      <c r="AR201" s="376"/>
      <c r="AS201" s="376"/>
      <c r="AT201" s="376"/>
      <c r="AU201" s="376"/>
      <c r="AV201" s="376"/>
      <c r="AW201" s="376"/>
      <c r="AX201" s="376"/>
      <c r="AY201" s="376"/>
      <c r="AZ201" s="376"/>
      <c r="BA201" s="376"/>
      <c r="BB201" s="376"/>
      <c r="BC201" s="376"/>
      <c r="BD201" s="376"/>
      <c r="BE201" s="376"/>
      <c r="BF201" s="376"/>
      <c r="BG201" s="376"/>
      <c r="BH201" s="376"/>
      <c r="BI201" s="376"/>
      <c r="BJ201" s="376"/>
      <c r="BK201" s="376"/>
      <c r="BL201" s="376"/>
      <c r="BM201" s="376"/>
      <c r="BN201" s="376"/>
      <c r="BO201" s="376"/>
      <c r="BP201" s="376"/>
      <c r="BQ201" s="376"/>
      <c r="BR201" s="376"/>
      <c r="BS201" s="376"/>
      <c r="BT201" s="376"/>
      <c r="BU201" s="376"/>
      <c r="BV201" s="376"/>
      <c r="BW201" s="376"/>
      <c r="BX201" s="376"/>
      <c r="BY201" s="376"/>
      <c r="BZ201" s="376"/>
      <c r="CA201" s="376"/>
      <c r="CB201" s="376"/>
      <c r="CC201" s="376"/>
      <c r="CD201" s="376"/>
      <c r="CE201" s="376"/>
      <c r="CF201" s="376"/>
      <c r="CG201" s="376"/>
      <c r="CH201" s="376"/>
      <c r="CI201" s="376"/>
      <c r="CJ201" s="376"/>
      <c r="CK201" s="376"/>
      <c r="CL201" s="376"/>
      <c r="CM201" s="187"/>
      <c r="CN201" s="187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</row>
    <row r="202" spans="1:115" s="2" customFormat="1" ht="10.5" customHeight="1" thickBot="1">
      <c r="A202" s="1377" t="s">
        <v>392</v>
      </c>
      <c r="B202" s="1378"/>
      <c r="C202" s="982"/>
      <c r="D202" s="959"/>
      <c r="E202" s="176">
        <v>1</v>
      </c>
      <c r="F202" s="176">
        <v>2</v>
      </c>
      <c r="G202" s="176">
        <v>3</v>
      </c>
      <c r="H202" s="698">
        <v>4</v>
      </c>
      <c r="I202" s="176">
        <v>5</v>
      </c>
      <c r="J202" s="176">
        <v>6</v>
      </c>
      <c r="K202" s="176">
        <v>7</v>
      </c>
      <c r="L202" s="176">
        <v>8</v>
      </c>
      <c r="M202" s="176">
        <v>9</v>
      </c>
      <c r="N202" s="698">
        <v>10</v>
      </c>
      <c r="O202" s="176">
        <v>11</v>
      </c>
      <c r="P202" s="176">
        <v>12</v>
      </c>
      <c r="Q202" s="176">
        <v>13</v>
      </c>
      <c r="R202" s="176">
        <v>14</v>
      </c>
      <c r="S202" s="176">
        <v>15</v>
      </c>
      <c r="T202" s="176">
        <v>16</v>
      </c>
      <c r="U202" s="176">
        <v>17</v>
      </c>
      <c r="V202" s="698">
        <v>18</v>
      </c>
      <c r="W202" s="176">
        <v>19</v>
      </c>
      <c r="X202" s="176">
        <v>20</v>
      </c>
      <c r="Y202" s="176">
        <v>21</v>
      </c>
      <c r="Z202" s="176">
        <v>22</v>
      </c>
      <c r="AA202" s="176">
        <v>23</v>
      </c>
      <c r="AB202" s="178">
        <v>24</v>
      </c>
      <c r="AC202" s="376"/>
      <c r="AD202" s="376"/>
      <c r="AE202" s="376"/>
      <c r="AF202" s="376"/>
      <c r="AG202" s="376"/>
      <c r="AH202" s="376"/>
      <c r="AI202" s="376"/>
      <c r="AJ202" s="376"/>
      <c r="AK202" s="376"/>
      <c r="AL202" s="376"/>
      <c r="AM202" s="376"/>
      <c r="AN202" s="376"/>
      <c r="AO202" s="376"/>
      <c r="AP202" s="376"/>
      <c r="AQ202" s="376"/>
      <c r="AR202" s="376"/>
      <c r="AS202" s="376"/>
      <c r="AT202" s="376"/>
      <c r="AU202" s="376"/>
      <c r="AV202" s="376"/>
      <c r="AW202" s="376"/>
      <c r="AX202" s="376"/>
      <c r="AY202" s="376"/>
      <c r="AZ202" s="376"/>
      <c r="BA202" s="376"/>
      <c r="BB202" s="376"/>
      <c r="BC202" s="376"/>
      <c r="BD202" s="376"/>
      <c r="BE202" s="376"/>
      <c r="BF202" s="376"/>
      <c r="BG202" s="376"/>
      <c r="BH202" s="376"/>
      <c r="BI202" s="376"/>
      <c r="BJ202" s="376"/>
      <c r="BK202" s="376"/>
      <c r="BL202" s="376"/>
      <c r="BM202" s="376"/>
      <c r="BN202" s="376"/>
      <c r="BO202" s="376"/>
      <c r="BP202" s="376"/>
      <c r="BQ202" s="376"/>
      <c r="BR202" s="376"/>
      <c r="BS202" s="376"/>
      <c r="BT202" s="376"/>
      <c r="BU202" s="376"/>
      <c r="BV202" s="376"/>
      <c r="BW202" s="376"/>
      <c r="BX202" s="376"/>
      <c r="BY202" s="376"/>
      <c r="BZ202" s="376"/>
      <c r="CA202" s="376"/>
      <c r="CB202" s="376"/>
      <c r="CC202" s="376"/>
      <c r="CD202" s="376"/>
      <c r="CE202" s="376"/>
      <c r="CF202" s="376"/>
      <c r="CG202" s="376"/>
      <c r="CH202" s="376"/>
      <c r="CI202" s="376"/>
      <c r="CJ202" s="376"/>
      <c r="CK202" s="376"/>
      <c r="CL202" s="376"/>
      <c r="CM202" s="187"/>
      <c r="CN202" s="187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</row>
    <row r="203" spans="1:115" s="2" customFormat="1" ht="10.5" customHeight="1" thickBot="1">
      <c r="A203" s="1394" t="s">
        <v>195</v>
      </c>
      <c r="B203" s="1395"/>
      <c r="C203" s="923"/>
      <c r="D203" s="185"/>
      <c r="E203" s="185"/>
      <c r="F203" s="185"/>
      <c r="G203" s="185"/>
      <c r="H203" s="698"/>
      <c r="I203" s="185"/>
      <c r="J203" s="185"/>
      <c r="K203" s="185"/>
      <c r="L203" s="185"/>
      <c r="M203" s="185"/>
      <c r="N203" s="698"/>
      <c r="O203" s="185"/>
      <c r="P203" s="185"/>
      <c r="Q203" s="185"/>
      <c r="R203" s="185"/>
      <c r="S203" s="185"/>
      <c r="T203" s="185"/>
      <c r="U203" s="185"/>
      <c r="V203" s="698"/>
      <c r="W203" s="185"/>
      <c r="X203" s="185"/>
      <c r="Y203" s="185"/>
      <c r="Z203" s="185"/>
      <c r="AA203" s="185"/>
      <c r="AB203" s="186"/>
      <c r="AC203" s="376"/>
      <c r="AD203" s="376"/>
      <c r="AE203" s="376"/>
      <c r="AF203" s="376"/>
      <c r="AG203" s="376"/>
      <c r="AH203" s="376"/>
      <c r="AI203" s="376"/>
      <c r="AJ203" s="376"/>
      <c r="AK203" s="376"/>
      <c r="AL203" s="376"/>
      <c r="AM203" s="376"/>
      <c r="AN203" s="376"/>
      <c r="AO203" s="376"/>
      <c r="AP203" s="376"/>
      <c r="AQ203" s="376"/>
      <c r="AR203" s="376"/>
      <c r="AS203" s="376"/>
      <c r="AT203" s="376"/>
      <c r="AU203" s="376"/>
      <c r="AV203" s="376"/>
      <c r="AW203" s="376"/>
      <c r="AX203" s="376"/>
      <c r="AY203" s="376"/>
      <c r="AZ203" s="376"/>
      <c r="BA203" s="376"/>
      <c r="BB203" s="376"/>
      <c r="BC203" s="376"/>
      <c r="BD203" s="376"/>
      <c r="BE203" s="376"/>
      <c r="BF203" s="376"/>
      <c r="BG203" s="376"/>
      <c r="BH203" s="376"/>
      <c r="BI203" s="376"/>
      <c r="BJ203" s="376"/>
      <c r="BK203" s="376"/>
      <c r="BL203" s="376"/>
      <c r="BM203" s="376"/>
      <c r="BN203" s="376"/>
      <c r="BO203" s="376"/>
      <c r="BP203" s="376"/>
      <c r="BQ203" s="376"/>
      <c r="BR203" s="376"/>
      <c r="BS203" s="376"/>
      <c r="BT203" s="376"/>
      <c r="BU203" s="376"/>
      <c r="BV203" s="376"/>
      <c r="BW203" s="376"/>
      <c r="BX203" s="376"/>
      <c r="BY203" s="376"/>
      <c r="BZ203" s="376"/>
      <c r="CA203" s="376"/>
      <c r="CB203" s="376"/>
      <c r="CC203" s="376"/>
      <c r="CD203" s="376"/>
      <c r="CE203" s="376"/>
      <c r="CF203" s="376"/>
      <c r="CG203" s="376"/>
      <c r="CH203" s="376"/>
      <c r="CI203" s="376"/>
      <c r="CJ203" s="376"/>
      <c r="CK203" s="376"/>
      <c r="CL203" s="376"/>
      <c r="CM203" s="187"/>
      <c r="CN203" s="187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</row>
    <row r="204" spans="1:115" s="2" customFormat="1" ht="15" customHeight="1">
      <c r="A204" s="961" t="s">
        <v>35</v>
      </c>
      <c r="B204" s="853"/>
      <c r="C204" s="862" t="s">
        <v>136</v>
      </c>
      <c r="D204" s="860" t="s">
        <v>39</v>
      </c>
      <c r="E204" s="48">
        <v>10.199999999999999</v>
      </c>
      <c r="F204" s="48">
        <v>10.199999999999999</v>
      </c>
      <c r="G204" s="48">
        <v>10.199999999999999</v>
      </c>
      <c r="H204" s="699">
        <v>10.199999999999999</v>
      </c>
      <c r="I204" s="48">
        <v>10.1</v>
      </c>
      <c r="J204" s="48">
        <v>10.199999999999999</v>
      </c>
      <c r="K204" s="48">
        <v>10.1</v>
      </c>
      <c r="L204" s="48">
        <v>10</v>
      </c>
      <c r="M204" s="48">
        <v>10.1</v>
      </c>
      <c r="N204" s="699">
        <v>10.1</v>
      </c>
      <c r="O204" s="48">
        <v>10.1</v>
      </c>
      <c r="P204" s="48">
        <v>10.1</v>
      </c>
      <c r="Q204" s="48">
        <v>10.1</v>
      </c>
      <c r="R204" s="48">
        <v>10.1</v>
      </c>
      <c r="S204" s="48">
        <v>10</v>
      </c>
      <c r="T204" s="48">
        <v>10</v>
      </c>
      <c r="U204" s="48">
        <v>10</v>
      </c>
      <c r="V204" s="699">
        <v>10</v>
      </c>
      <c r="W204" s="48">
        <v>10</v>
      </c>
      <c r="X204" s="48">
        <v>10</v>
      </c>
      <c r="Y204" s="48">
        <v>10</v>
      </c>
      <c r="Z204" s="48">
        <v>10.1</v>
      </c>
      <c r="AA204" s="48">
        <v>10.1</v>
      </c>
      <c r="AB204" s="49">
        <v>10.1</v>
      </c>
      <c r="AC204" s="376"/>
      <c r="AD204" s="376"/>
      <c r="AE204" s="376"/>
      <c r="AF204" s="376"/>
      <c r="AG204" s="376"/>
      <c r="AH204" s="376"/>
      <c r="AI204" s="376"/>
      <c r="AJ204" s="376"/>
      <c r="AK204" s="376"/>
      <c r="AL204" s="376"/>
      <c r="AM204" s="376"/>
      <c r="AN204" s="376"/>
      <c r="AO204" s="376"/>
      <c r="AP204" s="376"/>
      <c r="AQ204" s="376"/>
      <c r="AR204" s="376"/>
      <c r="AS204" s="376"/>
      <c r="AT204" s="376"/>
      <c r="AU204" s="376"/>
      <c r="AV204" s="376"/>
      <c r="AW204" s="376"/>
      <c r="AX204" s="376"/>
      <c r="AY204" s="376"/>
      <c r="AZ204" s="376"/>
      <c r="BA204" s="376"/>
      <c r="BB204" s="376"/>
      <c r="BC204" s="376"/>
      <c r="BD204" s="376"/>
      <c r="BE204" s="376"/>
      <c r="BF204" s="376"/>
      <c r="BG204" s="376"/>
      <c r="BH204" s="376"/>
      <c r="BI204" s="376"/>
      <c r="BJ204" s="376"/>
      <c r="BK204" s="376"/>
      <c r="BL204" s="376"/>
      <c r="BM204" s="376"/>
      <c r="BN204" s="376"/>
      <c r="BO204" s="376"/>
      <c r="BP204" s="376"/>
      <c r="BQ204" s="376"/>
      <c r="BR204" s="376"/>
      <c r="BS204" s="376"/>
      <c r="BT204" s="376"/>
      <c r="BU204" s="376"/>
      <c r="BV204" s="376"/>
      <c r="BW204" s="376"/>
      <c r="BX204" s="376"/>
      <c r="BY204" s="376"/>
      <c r="BZ204" s="376"/>
      <c r="CA204" s="376"/>
      <c r="CB204" s="376"/>
      <c r="CC204" s="376"/>
      <c r="CD204" s="376"/>
      <c r="CE204" s="376"/>
      <c r="CF204" s="376"/>
      <c r="CG204" s="376"/>
      <c r="CH204" s="376"/>
      <c r="CI204" s="376"/>
      <c r="CJ204" s="376"/>
      <c r="CK204" s="376"/>
      <c r="CL204" s="376"/>
      <c r="CM204" s="187"/>
      <c r="CN204" s="187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</row>
    <row r="205" spans="1:115" s="2" customFormat="1" ht="12" customHeight="1" thickBot="1">
      <c r="A205" s="962" t="s">
        <v>36</v>
      </c>
      <c r="B205" s="854"/>
      <c r="C205" s="863" t="s">
        <v>136</v>
      </c>
      <c r="D205" s="861" t="s">
        <v>39</v>
      </c>
      <c r="E205" s="50">
        <v>10.199999999999999</v>
      </c>
      <c r="F205" s="50">
        <v>10.199999999999999</v>
      </c>
      <c r="G205" s="50">
        <v>10.199999999999999</v>
      </c>
      <c r="H205" s="715">
        <v>10.199999999999999</v>
      </c>
      <c r="I205" s="50">
        <v>10.199999999999999</v>
      </c>
      <c r="J205" s="50">
        <v>10.199999999999999</v>
      </c>
      <c r="K205" s="50">
        <v>10.199999999999999</v>
      </c>
      <c r="L205" s="50">
        <v>10.1</v>
      </c>
      <c r="M205" s="50">
        <v>10.199999999999999</v>
      </c>
      <c r="N205" s="715">
        <v>10.199999999999999</v>
      </c>
      <c r="O205" s="50">
        <v>10.199999999999999</v>
      </c>
      <c r="P205" s="50">
        <v>10.199999999999999</v>
      </c>
      <c r="Q205" s="50">
        <v>10.199999999999999</v>
      </c>
      <c r="R205" s="50">
        <v>10.199999999999999</v>
      </c>
      <c r="S205" s="50">
        <v>10.1</v>
      </c>
      <c r="T205" s="50">
        <v>10.1</v>
      </c>
      <c r="U205" s="50">
        <v>10.199999999999999</v>
      </c>
      <c r="V205" s="715">
        <v>10.1</v>
      </c>
      <c r="W205" s="50">
        <v>10.1</v>
      </c>
      <c r="X205" s="50">
        <v>10.199999999999999</v>
      </c>
      <c r="Y205" s="50">
        <v>10.199999999999999</v>
      </c>
      <c r="Z205" s="50">
        <v>10.199999999999999</v>
      </c>
      <c r="AA205" s="50">
        <v>10.199999999999999</v>
      </c>
      <c r="AB205" s="51">
        <v>10.199999999999999</v>
      </c>
      <c r="AC205" s="376"/>
      <c r="AD205" s="376"/>
      <c r="AE205" s="376"/>
      <c r="AF205" s="376"/>
      <c r="AG205" s="376"/>
      <c r="AH205" s="376"/>
      <c r="AI205" s="376"/>
      <c r="AJ205" s="376"/>
      <c r="AK205" s="376"/>
      <c r="AL205" s="376"/>
      <c r="AM205" s="376"/>
      <c r="AN205" s="376"/>
      <c r="AO205" s="376"/>
      <c r="AP205" s="376"/>
      <c r="AQ205" s="376"/>
      <c r="AR205" s="376"/>
      <c r="AS205" s="376"/>
      <c r="AT205" s="376"/>
      <c r="AU205" s="376"/>
      <c r="AV205" s="376"/>
      <c r="AW205" s="376"/>
      <c r="AX205" s="376"/>
      <c r="AY205" s="376"/>
      <c r="AZ205" s="376"/>
      <c r="BA205" s="376"/>
      <c r="BB205" s="376"/>
      <c r="BC205" s="376"/>
      <c r="BD205" s="376"/>
      <c r="BE205" s="376"/>
      <c r="BF205" s="376"/>
      <c r="BG205" s="376"/>
      <c r="BH205" s="376"/>
      <c r="BI205" s="376"/>
      <c r="BJ205" s="376"/>
      <c r="BK205" s="376"/>
      <c r="BL205" s="376"/>
      <c r="BM205" s="376"/>
      <c r="BN205" s="376"/>
      <c r="BO205" s="376"/>
      <c r="BP205" s="376"/>
      <c r="BQ205" s="376"/>
      <c r="BR205" s="376"/>
      <c r="BS205" s="376"/>
      <c r="BT205" s="376"/>
      <c r="BU205" s="376"/>
      <c r="BV205" s="376"/>
      <c r="BW205" s="376"/>
      <c r="BX205" s="376"/>
      <c r="BY205" s="376"/>
      <c r="BZ205" s="376"/>
      <c r="CA205" s="376"/>
      <c r="CB205" s="376"/>
      <c r="CC205" s="376"/>
      <c r="CD205" s="376"/>
      <c r="CE205" s="376"/>
      <c r="CF205" s="376"/>
      <c r="CG205" s="376"/>
      <c r="CH205" s="376"/>
      <c r="CI205" s="376"/>
      <c r="CJ205" s="376"/>
      <c r="CK205" s="376"/>
      <c r="CL205" s="376"/>
      <c r="CM205" s="187"/>
      <c r="CN205" s="187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</row>
    <row r="206" spans="1:115" s="1" customFormat="1" ht="10.5" customHeight="1">
      <c r="A206" s="1357" t="s">
        <v>8</v>
      </c>
      <c r="B206" s="1361" t="s">
        <v>2</v>
      </c>
      <c r="C206" s="1222"/>
      <c r="D206" s="1266"/>
      <c r="E206" s="88"/>
      <c r="F206" s="88"/>
      <c r="G206" s="88"/>
      <c r="H206" s="680"/>
      <c r="I206" s="88"/>
      <c r="J206" s="88"/>
      <c r="K206" s="88"/>
      <c r="L206" s="88"/>
      <c r="M206" s="88"/>
      <c r="N206" s="680"/>
      <c r="O206" s="88"/>
      <c r="P206" s="88"/>
      <c r="Q206" s="88"/>
      <c r="R206" s="88"/>
      <c r="S206" s="88"/>
      <c r="T206" s="88"/>
      <c r="U206" s="88"/>
      <c r="V206" s="680"/>
      <c r="W206" s="88"/>
      <c r="X206" s="88"/>
      <c r="Y206" s="88"/>
      <c r="Z206" s="88"/>
      <c r="AA206" s="88"/>
      <c r="AB206" s="89"/>
      <c r="AC206" s="58" t="s">
        <v>125</v>
      </c>
      <c r="AD206" s="61">
        <f>AD208/AC208</f>
        <v>0.300403225806465</v>
      </c>
      <c r="AE206" s="69"/>
      <c r="AF206" s="463"/>
      <c r="AG206" s="384"/>
      <c r="AH206" s="384"/>
      <c r="AI206" s="384"/>
      <c r="AJ206" s="384"/>
      <c r="AK206" s="384"/>
      <c r="AL206" s="384"/>
      <c r="AM206" s="384"/>
      <c r="AN206" s="384"/>
      <c r="AO206" s="384"/>
      <c r="AP206" s="384"/>
      <c r="AQ206" s="384"/>
      <c r="AR206" s="384"/>
      <c r="AS206" s="384"/>
      <c r="AT206" s="384"/>
      <c r="AU206" s="384"/>
      <c r="AV206" s="384"/>
      <c r="AW206" s="384"/>
      <c r="AX206" s="384"/>
      <c r="AY206" s="384"/>
      <c r="AZ206" s="384"/>
      <c r="BA206" s="384"/>
      <c r="BB206" s="384"/>
      <c r="BC206" s="384"/>
      <c r="BD206" s="384"/>
      <c r="BE206" s="376"/>
      <c r="BF206" s="376"/>
      <c r="BG206" s="376"/>
      <c r="BH206" s="376"/>
      <c r="BI206" s="376"/>
      <c r="BJ206" s="376"/>
      <c r="BK206" s="376"/>
      <c r="BL206" s="376"/>
      <c r="BM206" s="376"/>
      <c r="BN206" s="376"/>
      <c r="BO206" s="376"/>
      <c r="BP206" s="376"/>
      <c r="BQ206" s="376"/>
      <c r="BR206" s="376"/>
      <c r="BS206" s="376"/>
      <c r="BT206" s="376"/>
      <c r="BU206" s="376"/>
      <c r="BV206" s="376"/>
      <c r="BW206" s="376"/>
      <c r="BX206" s="376"/>
      <c r="BY206" s="376"/>
      <c r="BZ206" s="376"/>
      <c r="CA206" s="376"/>
      <c r="CB206" s="376"/>
      <c r="CC206" s="376"/>
      <c r="CD206" s="376"/>
      <c r="CE206" s="376"/>
      <c r="CF206" s="376"/>
      <c r="CG206" s="376"/>
      <c r="CH206" s="376"/>
      <c r="CI206" s="376"/>
      <c r="CJ206" s="376"/>
      <c r="CK206" s="376"/>
      <c r="CL206" s="376"/>
      <c r="CM206" s="187"/>
      <c r="CN206" s="187"/>
    </row>
    <row r="207" spans="1:115" s="1" customFormat="1" ht="10.5" customHeight="1">
      <c r="A207" s="1358"/>
      <c r="B207" s="1364"/>
      <c r="C207" s="1165" t="s">
        <v>139</v>
      </c>
      <c r="D207" s="155" t="s">
        <v>34</v>
      </c>
      <c r="E207" s="122">
        <f>ROUND(SQRT(E208^2+E209^2)*1000/(1.73*E$204),0)</f>
        <v>67</v>
      </c>
      <c r="F207" s="122">
        <f t="shared" ref="F207:AB207" si="455">ROUND(SQRT(F208^2+F209^2)*1000/(1.73*F$204),0)</f>
        <v>60</v>
      </c>
      <c r="G207" s="122">
        <f t="shared" si="455"/>
        <v>62</v>
      </c>
      <c r="H207" s="682">
        <f t="shared" si="455"/>
        <v>69</v>
      </c>
      <c r="I207" s="122">
        <f t="shared" si="455"/>
        <v>66</v>
      </c>
      <c r="J207" s="122">
        <f t="shared" si="455"/>
        <v>86</v>
      </c>
      <c r="K207" s="122">
        <f t="shared" si="455"/>
        <v>46</v>
      </c>
      <c r="L207" s="122">
        <f t="shared" si="455"/>
        <v>74</v>
      </c>
      <c r="M207" s="122">
        <f t="shared" si="455"/>
        <v>81</v>
      </c>
      <c r="N207" s="682">
        <f t="shared" si="455"/>
        <v>84</v>
      </c>
      <c r="O207" s="122">
        <f t="shared" si="455"/>
        <v>124</v>
      </c>
      <c r="P207" s="122">
        <f t="shared" si="455"/>
        <v>53</v>
      </c>
      <c r="Q207" s="122">
        <f t="shared" si="455"/>
        <v>85</v>
      </c>
      <c r="R207" s="122">
        <f t="shared" si="455"/>
        <v>70</v>
      </c>
      <c r="S207" s="122">
        <f t="shared" si="455"/>
        <v>69</v>
      </c>
      <c r="T207" s="122">
        <f t="shared" si="455"/>
        <v>78</v>
      </c>
      <c r="U207" s="122">
        <f>ROUND(SQRT(U208^2+U209^2)*1000/(1.73*U$204),0)</f>
        <v>86</v>
      </c>
      <c r="V207" s="682">
        <f t="shared" si="455"/>
        <v>90</v>
      </c>
      <c r="W207" s="122">
        <f t="shared" si="455"/>
        <v>74</v>
      </c>
      <c r="X207" s="122">
        <f t="shared" si="455"/>
        <v>82</v>
      </c>
      <c r="Y207" s="122">
        <f t="shared" si="455"/>
        <v>96</v>
      </c>
      <c r="Z207" s="122">
        <f t="shared" si="455"/>
        <v>62</v>
      </c>
      <c r="AA207" s="122">
        <f t="shared" si="455"/>
        <v>61</v>
      </c>
      <c r="AB207" s="123">
        <f t="shared" si="455"/>
        <v>59</v>
      </c>
      <c r="AC207" s="382"/>
      <c r="AD207" s="206"/>
      <c r="AE207" s="69"/>
      <c r="AF207" s="384"/>
      <c r="AG207" s="384"/>
      <c r="AH207" s="384"/>
      <c r="AI207" s="384"/>
      <c r="AJ207" s="384"/>
      <c r="AK207" s="384"/>
      <c r="AL207" s="384"/>
      <c r="AM207" s="384"/>
      <c r="AN207" s="384"/>
      <c r="AO207" s="384"/>
      <c r="AP207" s="384"/>
      <c r="AQ207" s="384"/>
      <c r="AR207" s="384"/>
      <c r="AS207" s="384"/>
      <c r="AT207" s="384"/>
      <c r="AU207" s="384"/>
      <c r="AV207" s="384"/>
      <c r="AW207" s="384"/>
      <c r="AX207" s="384"/>
      <c r="AY207" s="384"/>
      <c r="AZ207" s="384"/>
      <c r="BA207" s="384"/>
      <c r="BB207" s="384"/>
      <c r="BC207" s="384"/>
      <c r="BD207" s="384"/>
      <c r="BE207" s="376"/>
      <c r="BF207" s="376"/>
      <c r="BG207" s="376"/>
      <c r="BH207" s="376"/>
      <c r="BI207" s="376"/>
      <c r="BJ207" s="376"/>
      <c r="BK207" s="376"/>
      <c r="BL207" s="376"/>
      <c r="BM207" s="376"/>
      <c r="BN207" s="376"/>
      <c r="BO207" s="376"/>
      <c r="BP207" s="376"/>
      <c r="BQ207" s="376"/>
      <c r="BR207" s="376"/>
      <c r="BS207" s="376"/>
      <c r="BT207" s="376"/>
      <c r="BU207" s="376"/>
      <c r="BV207" s="376"/>
      <c r="BW207" s="376"/>
      <c r="BX207" s="376"/>
      <c r="BY207" s="376"/>
      <c r="BZ207" s="376"/>
      <c r="CA207" s="376"/>
      <c r="CB207" s="376"/>
      <c r="CC207" s="376"/>
      <c r="CD207" s="376"/>
      <c r="CE207" s="376"/>
      <c r="CF207" s="376"/>
      <c r="CG207" s="376"/>
      <c r="CH207" s="376"/>
      <c r="CI207" s="376"/>
      <c r="CJ207" s="376"/>
      <c r="CK207" s="376"/>
      <c r="CL207" s="376"/>
      <c r="CM207" s="187"/>
      <c r="CN207" s="187"/>
    </row>
    <row r="208" spans="1:115" s="1" customFormat="1" ht="10.5" customHeight="1">
      <c r="A208" s="1358"/>
      <c r="B208" s="1364"/>
      <c r="C208" s="1165" t="s">
        <v>137</v>
      </c>
      <c r="D208" s="155" t="s">
        <v>126</v>
      </c>
      <c r="E208" s="59">
        <f>(AG208-AF208)*$AE208</f>
        <v>1.1400000000003274</v>
      </c>
      <c r="F208" s="59">
        <f t="shared" ref="F208:AB208" si="456">(AH208-AG208)*$AE208</f>
        <v>1.0199999999963438</v>
      </c>
      <c r="G208" s="59">
        <f t="shared" si="456"/>
        <v>1.0500000000024556</v>
      </c>
      <c r="H208" s="679">
        <f t="shared" si="456"/>
        <v>1.169999999999618</v>
      </c>
      <c r="I208" s="59">
        <f t="shared" si="456"/>
        <v>1.1100000000010368</v>
      </c>
      <c r="J208" s="59">
        <f t="shared" si="456"/>
        <v>1.4699999999993452</v>
      </c>
      <c r="K208" s="59">
        <f t="shared" si="456"/>
        <v>0.74999999999590727</v>
      </c>
      <c r="L208" s="59">
        <f t="shared" si="456"/>
        <v>1.2300000000050204</v>
      </c>
      <c r="M208" s="59">
        <f t="shared" si="456"/>
        <v>1.3499999999953616</v>
      </c>
      <c r="N208" s="679">
        <f t="shared" si="456"/>
        <v>1.3800000000014734</v>
      </c>
      <c r="O208" s="59">
        <f t="shared" si="456"/>
        <v>2.0699999999987995</v>
      </c>
      <c r="P208" s="59">
        <f t="shared" si="456"/>
        <v>0.86999999999989086</v>
      </c>
      <c r="Q208" s="59">
        <f t="shared" si="456"/>
        <v>1.410000000000764</v>
      </c>
      <c r="R208" s="59">
        <f t="shared" si="456"/>
        <v>1.1400000000003274</v>
      </c>
      <c r="S208" s="59">
        <f t="shared" si="456"/>
        <v>1.1100000000010368</v>
      </c>
      <c r="T208" s="59">
        <f t="shared" si="456"/>
        <v>1.2899999999967804</v>
      </c>
      <c r="U208" s="59">
        <f t="shared" si="456"/>
        <v>1.4400000000000546</v>
      </c>
      <c r="V208" s="679">
        <f t="shared" si="456"/>
        <v>1.500000000005457</v>
      </c>
      <c r="W208" s="59">
        <f t="shared" si="456"/>
        <v>1.2299999999981992</v>
      </c>
      <c r="X208" s="59">
        <f t="shared" si="456"/>
        <v>1.3800000000014734</v>
      </c>
      <c r="Y208" s="59">
        <f t="shared" si="456"/>
        <v>1.5899999999965075</v>
      </c>
      <c r="Z208" s="59">
        <f t="shared" si="456"/>
        <v>1.0500000000024556</v>
      </c>
      <c r="AA208" s="59">
        <f t="shared" si="456"/>
        <v>1.0199999999963438</v>
      </c>
      <c r="AB208" s="60">
        <f t="shared" si="456"/>
        <v>0.99000000000387445</v>
      </c>
      <c r="AC208" s="58">
        <f>(BD208-AF208)*AE208</f>
        <v>29.759999999998854</v>
      </c>
      <c r="AD208" s="61">
        <f>(BD209-AF209)*AE208</f>
        <v>8.9400000000000546</v>
      </c>
      <c r="AE208" s="69">
        <v>30</v>
      </c>
      <c r="AF208" s="376">
        <v>1245.3130000000001</v>
      </c>
      <c r="AG208" s="376">
        <v>1245.3510000000001</v>
      </c>
      <c r="AH208" s="376">
        <v>1245.385</v>
      </c>
      <c r="AI208" s="376">
        <v>1245.42</v>
      </c>
      <c r="AJ208" s="376">
        <v>1245.4590000000001</v>
      </c>
      <c r="AK208" s="376">
        <v>1245.4960000000001</v>
      </c>
      <c r="AL208" s="376">
        <v>1245.5450000000001</v>
      </c>
      <c r="AM208" s="376">
        <v>1245.57</v>
      </c>
      <c r="AN208" s="376">
        <v>1245.6110000000001</v>
      </c>
      <c r="AO208" s="376">
        <v>1245.6559999999999</v>
      </c>
      <c r="AP208" s="376">
        <v>1245.702</v>
      </c>
      <c r="AQ208" s="376">
        <v>1245.771</v>
      </c>
      <c r="AR208" s="376">
        <v>1245.8</v>
      </c>
      <c r="AS208" s="376">
        <v>1245.847</v>
      </c>
      <c r="AT208" s="376">
        <v>1245.885</v>
      </c>
      <c r="AU208" s="376">
        <v>1245.922</v>
      </c>
      <c r="AV208" s="376">
        <v>1245.9649999999999</v>
      </c>
      <c r="AW208" s="376">
        <v>1246.0129999999999</v>
      </c>
      <c r="AX208" s="376">
        <v>1246.0630000000001</v>
      </c>
      <c r="AY208" s="376">
        <v>1246.104</v>
      </c>
      <c r="AZ208" s="376">
        <v>1246.1500000000001</v>
      </c>
      <c r="BA208" s="376">
        <v>1246.203</v>
      </c>
      <c r="BB208" s="376">
        <v>1246.2380000000001</v>
      </c>
      <c r="BC208" s="386">
        <v>1246.2719999999999</v>
      </c>
      <c r="BD208" s="386">
        <v>1246.3050000000001</v>
      </c>
      <c r="BE208" s="376"/>
      <c r="BF208" s="376"/>
      <c r="BG208" s="376"/>
      <c r="BH208" s="376"/>
      <c r="BI208" s="376"/>
      <c r="BJ208" s="376"/>
      <c r="BK208" s="376"/>
      <c r="BL208" s="376"/>
      <c r="BM208" s="376"/>
      <c r="BN208" s="376"/>
      <c r="BO208" s="376"/>
      <c r="BP208" s="376"/>
      <c r="BQ208" s="376"/>
      <c r="BR208" s="376"/>
      <c r="BS208" s="376"/>
      <c r="BT208" s="376"/>
      <c r="BU208" s="376"/>
      <c r="BV208" s="376"/>
      <c r="BW208" s="376"/>
      <c r="BX208" s="376"/>
      <c r="BY208" s="376"/>
      <c r="BZ208" s="376"/>
      <c r="CA208" s="376"/>
      <c r="CB208" s="376"/>
      <c r="CC208" s="376"/>
      <c r="CD208" s="376"/>
      <c r="CE208" s="376"/>
      <c r="CF208" s="376"/>
      <c r="CG208" s="376"/>
      <c r="CH208" s="376"/>
      <c r="CI208" s="376"/>
      <c r="CJ208" s="376"/>
      <c r="CK208" s="376"/>
      <c r="CL208" s="376"/>
      <c r="CM208" s="187"/>
      <c r="CN208" s="187"/>
    </row>
    <row r="209" spans="1:92" s="1" customFormat="1" ht="10.5" customHeight="1">
      <c r="A209" s="1358"/>
      <c r="B209" s="1364"/>
      <c r="C209" s="1165" t="s">
        <v>137</v>
      </c>
      <c r="D209" s="155" t="s">
        <v>127</v>
      </c>
      <c r="E209" s="59">
        <f t="shared" ref="E209:AB209" si="457">(AG209-AF209)*$AE208</f>
        <v>0.33000000000242835</v>
      </c>
      <c r="F209" s="59">
        <f t="shared" si="457"/>
        <v>0.29999999999972715</v>
      </c>
      <c r="G209" s="59">
        <f t="shared" si="457"/>
        <v>0.29999999999972715</v>
      </c>
      <c r="H209" s="679">
        <f t="shared" si="457"/>
        <v>0.35999999999830834</v>
      </c>
      <c r="I209" s="59">
        <f t="shared" si="457"/>
        <v>0.29999999999972715</v>
      </c>
      <c r="J209" s="59">
        <f>(AL209-AK209)*$AE208</f>
        <v>0.36000000000171894</v>
      </c>
      <c r="K209" s="59">
        <f t="shared" si="457"/>
        <v>0.29999999999972715</v>
      </c>
      <c r="L209" s="59">
        <f t="shared" si="457"/>
        <v>0.32999999999901775</v>
      </c>
      <c r="M209" s="59">
        <f t="shared" si="457"/>
        <v>0.42000000000030013</v>
      </c>
      <c r="N209" s="679">
        <f t="shared" si="457"/>
        <v>0.51000000000158252</v>
      </c>
      <c r="O209" s="59">
        <f>(AQ209-AP209)*$AE208</f>
        <v>0.6299999999987449</v>
      </c>
      <c r="P209" s="59">
        <f>(AR209-AQ209)*$AE208</f>
        <v>0.29999999999972715</v>
      </c>
      <c r="Q209" s="59">
        <f t="shared" si="457"/>
        <v>0.44999999999959073</v>
      </c>
      <c r="R209" s="59">
        <f t="shared" si="457"/>
        <v>0.42000000000030013</v>
      </c>
      <c r="S209" s="59">
        <f t="shared" si="457"/>
        <v>0.44999999999959073</v>
      </c>
      <c r="T209" s="59">
        <f t="shared" si="457"/>
        <v>0.42000000000030013</v>
      </c>
      <c r="U209" s="59">
        <f t="shared" si="457"/>
        <v>0.39000000000100954</v>
      </c>
      <c r="V209" s="679">
        <f t="shared" si="457"/>
        <v>0.39000000000100954</v>
      </c>
      <c r="W209" s="59">
        <f t="shared" si="457"/>
        <v>0.32999999999901775</v>
      </c>
      <c r="X209" s="59">
        <f t="shared" si="457"/>
        <v>0.35999999999830834</v>
      </c>
      <c r="Y209" s="59">
        <f t="shared" si="457"/>
        <v>0.48000000000229193</v>
      </c>
      <c r="Z209" s="59">
        <f t="shared" si="457"/>
        <v>0.23999999999773536</v>
      </c>
      <c r="AA209" s="59">
        <f t="shared" si="457"/>
        <v>0.29999999999972715</v>
      </c>
      <c r="AB209" s="60">
        <f t="shared" si="457"/>
        <v>0.27000000000043656</v>
      </c>
      <c r="AC209" s="58"/>
      <c r="AD209" s="61"/>
      <c r="AE209" s="69"/>
      <c r="AF209" s="376">
        <v>573.46299999999997</v>
      </c>
      <c r="AG209" s="376">
        <v>573.47400000000005</v>
      </c>
      <c r="AH209" s="376">
        <v>573.48400000000004</v>
      </c>
      <c r="AI209" s="376">
        <v>573.49400000000003</v>
      </c>
      <c r="AJ209" s="376">
        <v>573.50599999999997</v>
      </c>
      <c r="AK209" s="376">
        <v>573.51599999999996</v>
      </c>
      <c r="AL209" s="376">
        <v>573.52800000000002</v>
      </c>
      <c r="AM209" s="376">
        <v>573.53800000000001</v>
      </c>
      <c r="AN209" s="376">
        <v>573.54899999999998</v>
      </c>
      <c r="AO209" s="376">
        <v>573.56299999999999</v>
      </c>
      <c r="AP209" s="376">
        <v>573.58000000000004</v>
      </c>
      <c r="AQ209" s="376">
        <v>573.601</v>
      </c>
      <c r="AR209" s="376">
        <v>573.61099999999999</v>
      </c>
      <c r="AS209" s="376">
        <v>573.62599999999998</v>
      </c>
      <c r="AT209" s="376">
        <v>573.64</v>
      </c>
      <c r="AU209" s="376">
        <v>573.65499999999997</v>
      </c>
      <c r="AV209" s="376">
        <v>573.66899999999998</v>
      </c>
      <c r="AW209" s="376">
        <v>573.68200000000002</v>
      </c>
      <c r="AX209" s="376">
        <v>573.69500000000005</v>
      </c>
      <c r="AY209" s="376">
        <v>573.70600000000002</v>
      </c>
      <c r="AZ209" s="376">
        <v>573.71799999999996</v>
      </c>
      <c r="BA209" s="376">
        <v>573.73400000000004</v>
      </c>
      <c r="BB209" s="376">
        <v>573.74199999999996</v>
      </c>
      <c r="BC209" s="376">
        <v>573.75199999999995</v>
      </c>
      <c r="BD209" s="376">
        <v>573.76099999999997</v>
      </c>
      <c r="BE209" s="376">
        <v>4.0190000000000001</v>
      </c>
      <c r="BF209" s="376">
        <v>4.0190000000000001</v>
      </c>
      <c r="BG209" s="376">
        <v>4.0190000000000001</v>
      </c>
      <c r="BH209" s="376">
        <v>4.0190000000000001</v>
      </c>
      <c r="BI209" s="376">
        <v>4.0190000000000001</v>
      </c>
      <c r="BJ209" s="376">
        <v>4.0190000000000001</v>
      </c>
      <c r="BK209" s="376">
        <v>4.0190000000000001</v>
      </c>
      <c r="BL209" s="376">
        <v>4.0190000000000001</v>
      </c>
      <c r="BM209" s="376">
        <v>4.0190000000000001</v>
      </c>
      <c r="BN209" s="376">
        <v>4.0190000000000001</v>
      </c>
      <c r="BO209" s="376">
        <v>4.0190000000000001</v>
      </c>
      <c r="BP209" s="376">
        <v>4.0190000000000001</v>
      </c>
      <c r="BQ209" s="376">
        <v>4.0190000000000001</v>
      </c>
      <c r="BR209" s="376">
        <v>4.0190000000000001</v>
      </c>
      <c r="BS209" s="376">
        <v>4.0190000000000001</v>
      </c>
      <c r="BT209" s="376">
        <v>4.0190000000000001</v>
      </c>
      <c r="BU209" s="376">
        <v>4.0190000000000001</v>
      </c>
      <c r="BV209" s="376">
        <v>4.0190000000000001</v>
      </c>
      <c r="BW209" s="376">
        <v>4.0190000000000001</v>
      </c>
      <c r="BX209" s="376">
        <v>4.0190000000000001</v>
      </c>
      <c r="BY209" s="376">
        <v>4.0190000000000001</v>
      </c>
      <c r="BZ209" s="376">
        <v>4.0190000000000001</v>
      </c>
      <c r="CA209" s="376">
        <v>4.0190000000000001</v>
      </c>
      <c r="CB209" s="376">
        <v>4.0190000000000001</v>
      </c>
      <c r="CC209" s="376">
        <v>4.0190000000000001</v>
      </c>
      <c r="CD209" s="376"/>
      <c r="CE209" s="376"/>
      <c r="CF209" s="376"/>
      <c r="CG209" s="376"/>
      <c r="CH209" s="376"/>
      <c r="CI209" s="376"/>
      <c r="CJ209" s="376"/>
      <c r="CK209" s="376"/>
      <c r="CL209" s="376"/>
      <c r="CM209" s="187"/>
      <c r="CN209" s="187"/>
    </row>
    <row r="210" spans="1:92" s="1" customFormat="1" ht="10.5" customHeight="1" thickBot="1">
      <c r="A210" s="1362"/>
      <c r="B210" s="1363"/>
      <c r="C210" s="312"/>
      <c r="D210" s="271" t="s">
        <v>42</v>
      </c>
      <c r="E210" s="63">
        <f>E209/E208</f>
        <v>0.2894736842125733</v>
      </c>
      <c r="F210" s="63">
        <f t="shared" ref="F210:AB210" si="458">F209/F208</f>
        <v>0.2941176470596103</v>
      </c>
      <c r="G210" s="63">
        <f t="shared" si="458"/>
        <v>0.28571428571335766</v>
      </c>
      <c r="H210" s="681">
        <f>H209/H208</f>
        <v>0.30769230769096229</v>
      </c>
      <c r="I210" s="63">
        <f t="shared" si="458"/>
        <v>0.27027027026977202</v>
      </c>
      <c r="J210" s="63">
        <f t="shared" si="458"/>
        <v>0.24489795918495191</v>
      </c>
      <c r="K210" s="63">
        <f t="shared" si="458"/>
        <v>0.40000000000181901</v>
      </c>
      <c r="L210" s="63">
        <f t="shared" si="458"/>
        <v>0.26829268292493563</v>
      </c>
      <c r="M210" s="63">
        <f t="shared" si="458"/>
        <v>0.31111111111240236</v>
      </c>
      <c r="N210" s="681">
        <f t="shared" si="458"/>
        <v>0.36956521739205656</v>
      </c>
      <c r="O210" s="63">
        <f t="shared" si="458"/>
        <v>0.30434782608652672</v>
      </c>
      <c r="P210" s="63">
        <f t="shared" si="458"/>
        <v>0.34482758620662618</v>
      </c>
      <c r="Q210" s="63">
        <f t="shared" si="458"/>
        <v>0.3191489361697496</v>
      </c>
      <c r="R210" s="63">
        <f t="shared" si="458"/>
        <v>0.36842105263173641</v>
      </c>
      <c r="S210" s="63">
        <f t="shared" si="458"/>
        <v>0.40540540540465803</v>
      </c>
      <c r="T210" s="63">
        <f t="shared" si="458"/>
        <v>0.32558139534988245</v>
      </c>
      <c r="U210" s="63">
        <f t="shared" si="458"/>
        <v>0.27083333333402415</v>
      </c>
      <c r="V210" s="681">
        <f t="shared" si="458"/>
        <v>0.25999999999972717</v>
      </c>
      <c r="W210" s="63">
        <f t="shared" si="458"/>
        <v>0.2682926829264235</v>
      </c>
      <c r="X210" s="63">
        <f t="shared" si="458"/>
        <v>0.26086956521588694</v>
      </c>
      <c r="Y210" s="63">
        <f t="shared" si="458"/>
        <v>0.30188679245493477</v>
      </c>
      <c r="Z210" s="63">
        <f t="shared" si="458"/>
        <v>0.22857142856873722</v>
      </c>
      <c r="AA210" s="63">
        <f t="shared" si="458"/>
        <v>0.2941176470596103</v>
      </c>
      <c r="AB210" s="64">
        <f t="shared" si="458"/>
        <v>0.27272727272664637</v>
      </c>
      <c r="AC210" s="58"/>
      <c r="AD210" s="61"/>
      <c r="AE210" s="69"/>
      <c r="AF210" s="376"/>
      <c r="AG210" s="376"/>
      <c r="AH210" s="376"/>
      <c r="AI210" s="376"/>
      <c r="AJ210" s="376"/>
      <c r="AK210" s="376"/>
      <c r="AL210" s="376"/>
      <c r="AM210" s="376"/>
      <c r="AN210" s="376"/>
      <c r="AO210" s="376"/>
      <c r="AP210" s="376"/>
      <c r="AQ210" s="376"/>
      <c r="AR210" s="376"/>
      <c r="AS210" s="376"/>
      <c r="AT210" s="376"/>
      <c r="AU210" s="376"/>
      <c r="AV210" s="376"/>
      <c r="AW210" s="376"/>
      <c r="AX210" s="376"/>
      <c r="AY210" s="376"/>
      <c r="AZ210" s="376"/>
      <c r="BA210" s="376"/>
      <c r="BB210" s="376"/>
      <c r="BC210" s="376"/>
      <c r="BD210" s="376"/>
      <c r="BE210" s="376"/>
      <c r="BF210" s="376"/>
      <c r="BG210" s="376"/>
      <c r="BH210" s="376"/>
      <c r="BI210" s="376"/>
      <c r="BJ210" s="376"/>
      <c r="BK210" s="376"/>
      <c r="BL210" s="376"/>
      <c r="BM210" s="376"/>
      <c r="BN210" s="376"/>
      <c r="BO210" s="376"/>
      <c r="BP210" s="376"/>
      <c r="BQ210" s="376"/>
      <c r="BR210" s="376"/>
      <c r="BS210" s="376"/>
      <c r="BT210" s="376"/>
      <c r="BU210" s="376"/>
      <c r="BV210" s="376"/>
      <c r="BW210" s="376"/>
      <c r="BX210" s="376"/>
      <c r="BY210" s="376"/>
      <c r="BZ210" s="376"/>
      <c r="CA210" s="376"/>
      <c r="CB210" s="376"/>
      <c r="CC210" s="376"/>
      <c r="CD210" s="376"/>
      <c r="CE210" s="376"/>
      <c r="CF210" s="376"/>
      <c r="CG210" s="376"/>
      <c r="CH210" s="376"/>
      <c r="CI210" s="376"/>
      <c r="CJ210" s="376"/>
      <c r="CK210" s="376"/>
      <c r="CL210" s="376"/>
      <c r="CM210" s="187"/>
      <c r="CN210" s="187"/>
    </row>
    <row r="211" spans="1:92" s="1" customFormat="1" ht="10.5" customHeight="1">
      <c r="A211" s="1357" t="s">
        <v>105</v>
      </c>
      <c r="B211" s="1361" t="s">
        <v>3</v>
      </c>
      <c r="C211" s="1222"/>
      <c r="D211" s="1266"/>
      <c r="E211" s="88"/>
      <c r="F211" s="88"/>
      <c r="G211" s="88"/>
      <c r="H211" s="680"/>
      <c r="I211" s="88"/>
      <c r="J211" s="88"/>
      <c r="K211" s="88"/>
      <c r="L211" s="88"/>
      <c r="M211" s="88"/>
      <c r="N211" s="680"/>
      <c r="O211" s="88"/>
      <c r="P211" s="88"/>
      <c r="Q211" s="88"/>
      <c r="R211" s="88"/>
      <c r="S211" s="88"/>
      <c r="T211" s="88"/>
      <c r="U211" s="88"/>
      <c r="V211" s="680"/>
      <c r="W211" s="88"/>
      <c r="X211" s="88"/>
      <c r="Y211" s="88"/>
      <c r="Z211" s="88"/>
      <c r="AA211" s="88"/>
      <c r="AB211" s="89"/>
      <c r="AC211" s="58" t="s">
        <v>125</v>
      </c>
      <c r="AD211" s="61">
        <f>AD213/AC213</f>
        <v>0.24489795918379184</v>
      </c>
      <c r="AE211" s="69"/>
      <c r="AF211" s="463"/>
      <c r="AG211" s="384"/>
      <c r="AH211" s="384"/>
      <c r="AI211" s="384"/>
      <c r="AJ211" s="384"/>
      <c r="AK211" s="384"/>
      <c r="AL211" s="384"/>
      <c r="AM211" s="384"/>
      <c r="AN211" s="384"/>
      <c r="AO211" s="384"/>
      <c r="AP211" s="384"/>
      <c r="AQ211" s="384"/>
      <c r="AR211" s="384"/>
      <c r="AS211" s="384"/>
      <c r="AT211" s="384"/>
      <c r="AU211" s="384"/>
      <c r="AV211" s="384"/>
      <c r="AW211" s="384"/>
      <c r="AX211" s="384"/>
      <c r="AY211" s="384"/>
      <c r="AZ211" s="384"/>
      <c r="BA211" s="384"/>
      <c r="BB211" s="384"/>
      <c r="BC211" s="384"/>
      <c r="BD211" s="384"/>
      <c r="BE211" s="376"/>
      <c r="BF211" s="376"/>
      <c r="BG211" s="376"/>
      <c r="BH211" s="376"/>
      <c r="BI211" s="376"/>
      <c r="BJ211" s="376"/>
      <c r="BK211" s="376"/>
      <c r="BL211" s="376"/>
      <c r="BM211" s="376"/>
      <c r="BN211" s="376"/>
      <c r="BO211" s="376"/>
      <c r="BP211" s="376"/>
      <c r="BQ211" s="376"/>
      <c r="BR211" s="376"/>
      <c r="BS211" s="376"/>
      <c r="BT211" s="376"/>
      <c r="BU211" s="376"/>
      <c r="BV211" s="376"/>
      <c r="BW211" s="376"/>
      <c r="BX211" s="376"/>
      <c r="BY211" s="376"/>
      <c r="BZ211" s="376"/>
      <c r="CA211" s="376"/>
      <c r="CB211" s="376"/>
      <c r="CC211" s="376"/>
      <c r="CD211" s="376"/>
      <c r="CE211" s="376"/>
      <c r="CF211" s="376"/>
      <c r="CG211" s="376"/>
      <c r="CH211" s="376"/>
      <c r="CI211" s="376"/>
      <c r="CJ211" s="376"/>
      <c r="CK211" s="376"/>
      <c r="CL211" s="376"/>
      <c r="CM211" s="187"/>
      <c r="CN211" s="187"/>
    </row>
    <row r="212" spans="1:92" s="1" customFormat="1" ht="10.5" customHeight="1">
      <c r="A212" s="1358"/>
      <c r="B212" s="1364"/>
      <c r="C212" s="1165" t="s">
        <v>139</v>
      </c>
      <c r="D212" s="155" t="s">
        <v>34</v>
      </c>
      <c r="E212" s="122">
        <f>ROUND(SQRT(E213^2+E214^2)*1000/(1.73*E$205),0)</f>
        <v>10</v>
      </c>
      <c r="F212" s="122">
        <f t="shared" ref="F212:AB212" si="459">ROUND(SQRT(F213^2+F214^2)*1000/(1.73*F$205),0)</f>
        <v>9</v>
      </c>
      <c r="G212" s="122">
        <f>ROUND(SQRT(G213^2+G214^2)*1000/(1.73*G$205),0)</f>
        <v>9</v>
      </c>
      <c r="H212" s="682">
        <f t="shared" si="459"/>
        <v>9</v>
      </c>
      <c r="I212" s="122">
        <f t="shared" si="459"/>
        <v>10</v>
      </c>
      <c r="J212" s="122">
        <f t="shared" si="459"/>
        <v>9</v>
      </c>
      <c r="K212" s="122">
        <f t="shared" si="459"/>
        <v>10</v>
      </c>
      <c r="L212" s="122">
        <f t="shared" si="459"/>
        <v>11</v>
      </c>
      <c r="M212" s="122">
        <f t="shared" si="459"/>
        <v>10</v>
      </c>
      <c r="N212" s="682">
        <f t="shared" si="459"/>
        <v>12</v>
      </c>
      <c r="O212" s="122">
        <f t="shared" si="459"/>
        <v>15</v>
      </c>
      <c r="P212" s="122">
        <f t="shared" si="459"/>
        <v>9</v>
      </c>
      <c r="Q212" s="122">
        <f t="shared" si="459"/>
        <v>12</v>
      </c>
      <c r="R212" s="122">
        <f t="shared" si="459"/>
        <v>12</v>
      </c>
      <c r="S212" s="122">
        <f t="shared" si="459"/>
        <v>11</v>
      </c>
      <c r="T212" s="122">
        <f t="shared" si="459"/>
        <v>12</v>
      </c>
      <c r="U212" s="122">
        <f t="shared" si="459"/>
        <v>11</v>
      </c>
      <c r="V212" s="682">
        <f t="shared" si="459"/>
        <v>12</v>
      </c>
      <c r="W212" s="122">
        <f t="shared" si="459"/>
        <v>9</v>
      </c>
      <c r="X212" s="122">
        <f t="shared" si="459"/>
        <v>10</v>
      </c>
      <c r="Y212" s="122">
        <f t="shared" si="459"/>
        <v>14</v>
      </c>
      <c r="Z212" s="122">
        <f t="shared" si="459"/>
        <v>9</v>
      </c>
      <c r="AA212" s="122">
        <f t="shared" si="459"/>
        <v>11</v>
      </c>
      <c r="AB212" s="123">
        <f t="shared" si="459"/>
        <v>12</v>
      </c>
      <c r="AC212" s="382"/>
      <c r="AD212" s="206"/>
      <c r="AE212" s="69"/>
      <c r="AF212" s="384"/>
      <c r="AG212" s="384"/>
      <c r="AH212" s="384"/>
      <c r="AI212" s="384"/>
      <c r="AJ212" s="384"/>
      <c r="AK212" s="384"/>
      <c r="AL212" s="384"/>
      <c r="AM212" s="384"/>
      <c r="AN212" s="384"/>
      <c r="AO212" s="384"/>
      <c r="AP212" s="384"/>
      <c r="AQ212" s="384"/>
      <c r="AR212" s="384"/>
      <c r="AS212" s="384"/>
      <c r="AT212" s="384"/>
      <c r="AU212" s="384"/>
      <c r="AV212" s="384"/>
      <c r="AW212" s="384"/>
      <c r="AX212" s="384"/>
      <c r="AY212" s="384"/>
      <c r="AZ212" s="384"/>
      <c r="BA212" s="384"/>
      <c r="BB212" s="384"/>
      <c r="BC212" s="384"/>
      <c r="BD212" s="384"/>
      <c r="BE212" s="376"/>
      <c r="BF212" s="376"/>
      <c r="BG212" s="376"/>
      <c r="BH212" s="376"/>
      <c r="BI212" s="376"/>
      <c r="BJ212" s="376"/>
      <c r="BK212" s="376"/>
      <c r="BL212" s="376"/>
      <c r="BM212" s="376"/>
      <c r="BN212" s="376"/>
      <c r="BO212" s="376"/>
      <c r="BP212" s="376"/>
      <c r="BQ212" s="376"/>
      <c r="BR212" s="376"/>
      <c r="BS212" s="376"/>
      <c r="BT212" s="376"/>
      <c r="BU212" s="376"/>
      <c r="BV212" s="376"/>
      <c r="BW212" s="376"/>
      <c r="BX212" s="376"/>
      <c r="BY212" s="376"/>
      <c r="BZ212" s="376"/>
      <c r="CA212" s="376"/>
      <c r="CB212" s="376"/>
      <c r="CC212" s="376"/>
      <c r="CD212" s="376"/>
      <c r="CE212" s="376"/>
      <c r="CF212" s="376"/>
      <c r="CG212" s="376"/>
      <c r="CH212" s="376"/>
      <c r="CI212" s="376"/>
      <c r="CJ212" s="376"/>
      <c r="CK212" s="376"/>
      <c r="CL212" s="376"/>
      <c r="CM212" s="187"/>
      <c r="CN212" s="187"/>
    </row>
    <row r="213" spans="1:92" s="1" customFormat="1" ht="10.5" customHeight="1">
      <c r="A213" s="1358"/>
      <c r="B213" s="1364"/>
      <c r="C213" s="1165" t="s">
        <v>137</v>
      </c>
      <c r="D213" s="155" t="s">
        <v>126</v>
      </c>
      <c r="E213" s="59">
        <f t="shared" ref="E213:AB213" si="460">(AG213-AF213)*$AE213</f>
        <v>0.17999999999915417</v>
      </c>
      <c r="F213" s="59">
        <f t="shared" si="460"/>
        <v>0.14999999999986358</v>
      </c>
      <c r="G213" s="59">
        <f t="shared" si="460"/>
        <v>0.14999999999986358</v>
      </c>
      <c r="H213" s="679">
        <f t="shared" si="460"/>
        <v>0.14999999999986358</v>
      </c>
      <c r="I213" s="59">
        <f t="shared" si="460"/>
        <v>0.17999999999915417</v>
      </c>
      <c r="J213" s="59">
        <f t="shared" si="460"/>
        <v>0.14999999999986358</v>
      </c>
      <c r="K213" s="59">
        <f t="shared" si="460"/>
        <v>0.18000000000256478</v>
      </c>
      <c r="L213" s="59">
        <f t="shared" si="460"/>
        <v>0.17999999999915417</v>
      </c>
      <c r="M213" s="59">
        <f t="shared" si="460"/>
        <v>0.17999999999915417</v>
      </c>
      <c r="N213" s="679">
        <f t="shared" si="460"/>
        <v>0.21000000000185537</v>
      </c>
      <c r="O213" s="59">
        <f t="shared" si="460"/>
        <v>0.23999999999773536</v>
      </c>
      <c r="P213" s="59">
        <f t="shared" si="460"/>
        <v>0.14999999999986358</v>
      </c>
      <c r="Q213" s="59">
        <f t="shared" si="460"/>
        <v>0.21000000000185537</v>
      </c>
      <c r="R213" s="59">
        <f t="shared" si="460"/>
        <v>0.20999999999844476</v>
      </c>
      <c r="S213" s="59">
        <f t="shared" si="460"/>
        <v>0.17999999999915417</v>
      </c>
      <c r="T213" s="59">
        <f t="shared" si="460"/>
        <v>0.21000000000185537</v>
      </c>
      <c r="U213" s="59">
        <f t="shared" si="460"/>
        <v>0.17999999999915417</v>
      </c>
      <c r="V213" s="679">
        <f t="shared" si="460"/>
        <v>0.21000000000185537</v>
      </c>
      <c r="W213" s="59">
        <f t="shared" si="460"/>
        <v>0.14999999999986358</v>
      </c>
      <c r="X213" s="59">
        <f t="shared" si="460"/>
        <v>0.17999999999915417</v>
      </c>
      <c r="Y213" s="59">
        <f t="shared" si="460"/>
        <v>0.24000000000114596</v>
      </c>
      <c r="Z213" s="59">
        <f t="shared" si="460"/>
        <v>0.14999999999986358</v>
      </c>
      <c r="AA213" s="59">
        <f t="shared" si="460"/>
        <v>0.17999999999915417</v>
      </c>
      <c r="AB213" s="60">
        <f t="shared" si="460"/>
        <v>0.20999999999844476</v>
      </c>
      <c r="AC213" s="58">
        <f>(BD213-AF213)*AE213</f>
        <v>4.4099999999980355</v>
      </c>
      <c r="AD213" s="61">
        <f>(BD214-AF214)*AE213</f>
        <v>1.0800000000000409</v>
      </c>
      <c r="AE213" s="69">
        <v>30</v>
      </c>
      <c r="AF213" s="117">
        <v>570.54200000000003</v>
      </c>
      <c r="AG213" s="117">
        <v>570.548</v>
      </c>
      <c r="AH213" s="117">
        <v>570.553</v>
      </c>
      <c r="AI213" s="117">
        <v>570.55799999999999</v>
      </c>
      <c r="AJ213" s="117">
        <v>570.56299999999999</v>
      </c>
      <c r="AK213" s="117">
        <v>570.56899999999996</v>
      </c>
      <c r="AL213" s="117">
        <v>570.57399999999996</v>
      </c>
      <c r="AM213" s="117">
        <v>570.58000000000004</v>
      </c>
      <c r="AN213" s="117">
        <v>570.58600000000001</v>
      </c>
      <c r="AO213" s="117">
        <v>570.59199999999998</v>
      </c>
      <c r="AP213" s="117">
        <v>570.59900000000005</v>
      </c>
      <c r="AQ213" s="117">
        <v>570.60699999999997</v>
      </c>
      <c r="AR213" s="117">
        <v>570.61199999999997</v>
      </c>
      <c r="AS213" s="117">
        <v>570.61900000000003</v>
      </c>
      <c r="AT213" s="117">
        <v>570.62599999999998</v>
      </c>
      <c r="AU213" s="117">
        <v>570.63199999999995</v>
      </c>
      <c r="AV213" s="117">
        <v>570.63900000000001</v>
      </c>
      <c r="AW213" s="117">
        <v>570.64499999999998</v>
      </c>
      <c r="AX213" s="117">
        <v>570.65200000000004</v>
      </c>
      <c r="AY213" s="117">
        <v>570.65700000000004</v>
      </c>
      <c r="AZ213" s="117">
        <v>570.66300000000001</v>
      </c>
      <c r="BA213" s="117">
        <v>570.67100000000005</v>
      </c>
      <c r="BB213" s="117">
        <v>570.67600000000004</v>
      </c>
      <c r="BC213" s="386">
        <v>570.68200000000002</v>
      </c>
      <c r="BD213" s="386">
        <v>570.68899999999996</v>
      </c>
      <c r="BE213" s="376"/>
      <c r="BF213" s="376"/>
      <c r="BG213" s="376"/>
      <c r="BH213" s="376"/>
      <c r="BI213" s="376"/>
      <c r="BJ213" s="376"/>
      <c r="BK213" s="376"/>
      <c r="BL213" s="376"/>
      <c r="BM213" s="376"/>
      <c r="BN213" s="376"/>
      <c r="BO213" s="376"/>
      <c r="BP213" s="376"/>
      <c r="BQ213" s="376"/>
      <c r="BR213" s="376"/>
      <c r="BS213" s="376"/>
      <c r="BT213" s="376"/>
      <c r="BU213" s="376"/>
      <c r="BV213" s="376"/>
      <c r="BW213" s="376"/>
      <c r="BX213" s="376"/>
      <c r="BY213" s="376"/>
      <c r="BZ213" s="376"/>
      <c r="CA213" s="376"/>
      <c r="CB213" s="376"/>
      <c r="CC213" s="376"/>
      <c r="CD213" s="376"/>
      <c r="CE213" s="376"/>
      <c r="CF213" s="376"/>
      <c r="CG213" s="376"/>
      <c r="CH213" s="376"/>
      <c r="CI213" s="376"/>
      <c r="CJ213" s="376"/>
      <c r="CK213" s="376"/>
      <c r="CL213" s="376"/>
      <c r="CM213" s="187"/>
      <c r="CN213" s="187"/>
    </row>
    <row r="214" spans="1:92" s="1" customFormat="1" ht="10.5" customHeight="1">
      <c r="A214" s="1358"/>
      <c r="B214" s="1364"/>
      <c r="C214" s="1165" t="s">
        <v>137</v>
      </c>
      <c r="D214" s="155" t="s">
        <v>127</v>
      </c>
      <c r="E214" s="59">
        <f t="shared" ref="E214:AB214" si="461">(AG214-AF214)*$AE213</f>
        <v>3.0000000000143245E-2</v>
      </c>
      <c r="F214" s="59">
        <f t="shared" si="461"/>
        <v>3.0000000000143245E-2</v>
      </c>
      <c r="G214" s="59">
        <f t="shared" si="461"/>
        <v>3.0000000000143245E-2</v>
      </c>
      <c r="H214" s="679">
        <f t="shared" si="461"/>
        <v>2.9999999999290594E-2</v>
      </c>
      <c r="I214" s="59">
        <f t="shared" si="461"/>
        <v>3.0000000000143245E-2</v>
      </c>
      <c r="J214" s="59">
        <f t="shared" si="461"/>
        <v>3.0000000000143245E-2</v>
      </c>
      <c r="K214" s="59">
        <f t="shared" si="461"/>
        <v>3.0000000000143245E-2</v>
      </c>
      <c r="L214" s="59">
        <f t="shared" si="461"/>
        <v>6.0000000000286491E-2</v>
      </c>
      <c r="M214" s="59">
        <f t="shared" si="461"/>
        <v>2.9999999999290594E-2</v>
      </c>
      <c r="N214" s="679">
        <f t="shared" si="461"/>
        <v>6.0000000000286491E-2</v>
      </c>
      <c r="O214" s="59">
        <f t="shared" si="461"/>
        <v>9.0000000000429736E-2</v>
      </c>
      <c r="P214" s="59">
        <f t="shared" si="461"/>
        <v>2.9999999999290594E-2</v>
      </c>
      <c r="Q214" s="59">
        <f t="shared" si="461"/>
        <v>3.0000000000143245E-2</v>
      </c>
      <c r="R214" s="59">
        <f t="shared" si="461"/>
        <v>6.0000000000286491E-2</v>
      </c>
      <c r="S214" s="59">
        <f t="shared" si="461"/>
        <v>6.0000000000286491E-2</v>
      </c>
      <c r="T214" s="59">
        <f t="shared" si="461"/>
        <v>2.9999999999290594E-2</v>
      </c>
      <c r="U214" s="59">
        <f t="shared" si="461"/>
        <v>6.0000000000286491E-2</v>
      </c>
      <c r="V214" s="679">
        <f t="shared" si="461"/>
        <v>6.0000000000286491E-2</v>
      </c>
      <c r="W214" s="59">
        <f t="shared" si="461"/>
        <v>3.0000000000143245E-2</v>
      </c>
      <c r="X214" s="59">
        <f t="shared" si="461"/>
        <v>2.9999999999290594E-2</v>
      </c>
      <c r="Y214" s="59">
        <f t="shared" si="461"/>
        <v>6.0000000000286491E-2</v>
      </c>
      <c r="Z214" s="59">
        <f t="shared" si="461"/>
        <v>6.0000000000286491E-2</v>
      </c>
      <c r="AA214" s="59">
        <f t="shared" si="461"/>
        <v>5.999999999943384E-2</v>
      </c>
      <c r="AB214" s="60">
        <f t="shared" si="461"/>
        <v>6.0000000000286491E-2</v>
      </c>
      <c r="AC214" s="58"/>
      <c r="AD214" s="61"/>
      <c r="AE214" s="69"/>
      <c r="AF214" s="117">
        <v>194.166</v>
      </c>
      <c r="AG214" s="117">
        <v>194.167</v>
      </c>
      <c r="AH214" s="117">
        <v>194.16800000000001</v>
      </c>
      <c r="AI214" s="117">
        <v>194.16900000000001</v>
      </c>
      <c r="AJ214" s="117">
        <v>194.17</v>
      </c>
      <c r="AK214" s="117">
        <v>194.17099999999999</v>
      </c>
      <c r="AL214" s="117">
        <v>194.172</v>
      </c>
      <c r="AM214" s="117">
        <v>194.173</v>
      </c>
      <c r="AN214" s="117">
        <v>194.17500000000001</v>
      </c>
      <c r="AO214" s="117">
        <v>194.17599999999999</v>
      </c>
      <c r="AP214" s="117">
        <v>194.178</v>
      </c>
      <c r="AQ214" s="117">
        <v>194.18100000000001</v>
      </c>
      <c r="AR214" s="117">
        <v>194.18199999999999</v>
      </c>
      <c r="AS214" s="117">
        <v>194.18299999999999</v>
      </c>
      <c r="AT214" s="117">
        <v>194.185</v>
      </c>
      <c r="AU214" s="117">
        <v>194.18700000000001</v>
      </c>
      <c r="AV214" s="117">
        <v>194.18799999999999</v>
      </c>
      <c r="AW214" s="117">
        <v>194.19</v>
      </c>
      <c r="AX214" s="117">
        <v>194.19200000000001</v>
      </c>
      <c r="AY214" s="117">
        <v>194.19300000000001</v>
      </c>
      <c r="AZ214" s="117">
        <v>194.19399999999999</v>
      </c>
      <c r="BA214" s="117">
        <v>194.196</v>
      </c>
      <c r="BB214" s="117">
        <v>194.19800000000001</v>
      </c>
      <c r="BC214" s="386">
        <v>194.2</v>
      </c>
      <c r="BD214" s="386">
        <v>194.202</v>
      </c>
      <c r="BE214" s="117">
        <v>5.0279999999999996</v>
      </c>
      <c r="BF214" s="117">
        <v>5.0279999999999996</v>
      </c>
      <c r="BG214" s="117">
        <v>5.0279999999999996</v>
      </c>
      <c r="BH214" s="117">
        <v>5.0279999999999996</v>
      </c>
      <c r="BI214" s="117">
        <v>5.0279999999999996</v>
      </c>
      <c r="BJ214" s="117">
        <v>5.0279999999999996</v>
      </c>
      <c r="BK214" s="117">
        <v>5.0279999999999996</v>
      </c>
      <c r="BL214" s="117">
        <v>5.0279999999999996</v>
      </c>
      <c r="BM214" s="117">
        <v>5.0279999999999996</v>
      </c>
      <c r="BN214" s="117">
        <v>5.0279999999999996</v>
      </c>
      <c r="BO214" s="117">
        <v>5.0279999999999996</v>
      </c>
      <c r="BP214" s="117">
        <v>5.0279999999999996</v>
      </c>
      <c r="BQ214" s="117">
        <v>5.0279999999999996</v>
      </c>
      <c r="BR214" s="117">
        <v>5.0279999999999996</v>
      </c>
      <c r="BS214" s="117">
        <v>5.0279999999999996</v>
      </c>
      <c r="BT214" s="117">
        <v>5.0279999999999996</v>
      </c>
      <c r="BU214" s="117">
        <v>5.0279999999999996</v>
      </c>
      <c r="BV214" s="117">
        <v>5.0279999999999996</v>
      </c>
      <c r="BW214" s="117">
        <v>5.0279999999999996</v>
      </c>
      <c r="BX214" s="117">
        <v>5.0279999999999996</v>
      </c>
      <c r="BY214" s="117">
        <v>5.0279999999999996</v>
      </c>
      <c r="BZ214" s="117">
        <v>5.0279999999999996</v>
      </c>
      <c r="CA214" s="117">
        <v>5.0279999999999996</v>
      </c>
      <c r="CB214" s="117">
        <v>5.0279999999999996</v>
      </c>
      <c r="CC214" s="117">
        <v>5.0279999999999996</v>
      </c>
      <c r="CD214" s="117"/>
      <c r="CE214" s="376"/>
      <c r="CF214" s="376"/>
      <c r="CG214" s="376"/>
      <c r="CH214" s="376"/>
      <c r="CI214" s="376"/>
      <c r="CJ214" s="376"/>
      <c r="CK214" s="376"/>
      <c r="CL214" s="376"/>
      <c r="CM214" s="187"/>
      <c r="CN214" s="187"/>
    </row>
    <row r="215" spans="1:92" s="1" customFormat="1" ht="10.5" customHeight="1" thickBot="1">
      <c r="A215" s="1362"/>
      <c r="B215" s="1363"/>
      <c r="C215" s="312"/>
      <c r="D215" s="271" t="s">
        <v>42</v>
      </c>
      <c r="E215" s="63">
        <f t="shared" ref="E215:AB215" si="462">E214/E213</f>
        <v>0.16666666666824564</v>
      </c>
      <c r="F215" s="63">
        <f t="shared" si="462"/>
        <v>0.20000000000113688</v>
      </c>
      <c r="G215" s="63">
        <f t="shared" si="462"/>
        <v>0.20000000000113688</v>
      </c>
      <c r="H215" s="681">
        <f t="shared" si="462"/>
        <v>0.19999999999545254</v>
      </c>
      <c r="I215" s="63">
        <f t="shared" si="462"/>
        <v>0.16666666666824564</v>
      </c>
      <c r="J215" s="63">
        <f t="shared" si="462"/>
        <v>0.20000000000113688</v>
      </c>
      <c r="K215" s="63">
        <f t="shared" si="462"/>
        <v>0.16666666666508767</v>
      </c>
      <c r="L215" s="63">
        <f t="shared" si="462"/>
        <v>0.33333333333649129</v>
      </c>
      <c r="M215" s="63">
        <f t="shared" si="462"/>
        <v>0.16666666666350871</v>
      </c>
      <c r="N215" s="681">
        <f t="shared" si="462"/>
        <v>0.28571428571312563</v>
      </c>
      <c r="O215" s="63">
        <f t="shared" si="462"/>
        <v>0.37500000000532907</v>
      </c>
      <c r="P215" s="63">
        <f t="shared" si="462"/>
        <v>0.19999999999545254</v>
      </c>
      <c r="Q215" s="63">
        <f t="shared" si="462"/>
        <v>0.14285714285656281</v>
      </c>
      <c r="R215" s="63">
        <f t="shared" si="462"/>
        <v>0.28571428571776591</v>
      </c>
      <c r="S215" s="63">
        <f t="shared" si="462"/>
        <v>0.33333333333649129</v>
      </c>
      <c r="T215" s="63">
        <f t="shared" si="462"/>
        <v>0.14285714285250259</v>
      </c>
      <c r="U215" s="63">
        <f t="shared" si="462"/>
        <v>0.33333333333649129</v>
      </c>
      <c r="V215" s="681">
        <f t="shared" si="462"/>
        <v>0.28571428571312563</v>
      </c>
      <c r="W215" s="63">
        <f t="shared" si="462"/>
        <v>0.20000000000113688</v>
      </c>
      <c r="X215" s="63">
        <f t="shared" si="462"/>
        <v>0.16666666666350871</v>
      </c>
      <c r="Y215" s="63">
        <f t="shared" si="462"/>
        <v>0.25</v>
      </c>
      <c r="Z215" s="63">
        <f t="shared" si="462"/>
        <v>0.40000000000227376</v>
      </c>
      <c r="AA215" s="63">
        <f t="shared" si="462"/>
        <v>0.33333333333175436</v>
      </c>
      <c r="AB215" s="64">
        <f t="shared" si="462"/>
        <v>0.28571428571776591</v>
      </c>
      <c r="AC215" s="58"/>
      <c r="AD215" s="61"/>
      <c r="AE215" s="69"/>
      <c r="AF215" s="376"/>
      <c r="AG215" s="376"/>
      <c r="AH215" s="376"/>
      <c r="AI215" s="376"/>
      <c r="AJ215" s="376"/>
      <c r="AK215" s="376"/>
      <c r="AL215" s="376"/>
      <c r="AM215" s="376"/>
      <c r="AN215" s="376"/>
      <c r="AO215" s="376"/>
      <c r="AP215" s="376"/>
      <c r="AQ215" s="376"/>
      <c r="AR215" s="376"/>
      <c r="AS215" s="376"/>
      <c r="AT215" s="376"/>
      <c r="AU215" s="376"/>
      <c r="AV215" s="376"/>
      <c r="AW215" s="376"/>
      <c r="AX215" s="376"/>
      <c r="AY215" s="376"/>
      <c r="AZ215" s="376"/>
      <c r="BA215" s="376"/>
      <c r="BB215" s="376"/>
      <c r="BC215" s="376"/>
      <c r="BD215" s="376"/>
      <c r="BE215" s="376"/>
      <c r="BF215" s="376"/>
      <c r="BG215" s="376"/>
      <c r="BH215" s="376"/>
      <c r="BI215" s="376"/>
      <c r="BJ215" s="376"/>
      <c r="BK215" s="376"/>
      <c r="BL215" s="376"/>
      <c r="BM215" s="376"/>
      <c r="BN215" s="376"/>
      <c r="BO215" s="376"/>
      <c r="BP215" s="376"/>
      <c r="BQ215" s="376"/>
      <c r="BR215" s="376"/>
      <c r="BS215" s="376"/>
      <c r="BT215" s="376"/>
      <c r="BU215" s="376"/>
      <c r="BV215" s="376"/>
      <c r="BW215" s="376"/>
      <c r="BX215" s="376"/>
      <c r="BY215" s="376"/>
      <c r="BZ215" s="376"/>
      <c r="CA215" s="376"/>
      <c r="CB215" s="376"/>
      <c r="CC215" s="376"/>
      <c r="CD215" s="376"/>
      <c r="CE215" s="376"/>
      <c r="CF215" s="376"/>
      <c r="CG215" s="376"/>
      <c r="CH215" s="376"/>
      <c r="CI215" s="376"/>
      <c r="CJ215" s="376"/>
      <c r="CK215" s="376"/>
      <c r="CL215" s="376"/>
      <c r="CM215" s="187"/>
      <c r="CN215" s="187"/>
    </row>
    <row r="216" spans="1:92" s="1" customFormat="1" ht="10.5" customHeight="1">
      <c r="A216" s="1357" t="s">
        <v>4</v>
      </c>
      <c r="B216" s="1361" t="s">
        <v>86</v>
      </c>
      <c r="C216" s="1222"/>
      <c r="D216" s="1266"/>
      <c r="E216" s="88"/>
      <c r="F216" s="88"/>
      <c r="G216" s="88"/>
      <c r="H216" s="680"/>
      <c r="I216" s="88"/>
      <c r="J216" s="88"/>
      <c r="K216" s="88"/>
      <c r="L216" s="88"/>
      <c r="M216" s="88"/>
      <c r="N216" s="680"/>
      <c r="O216" s="88"/>
      <c r="P216" s="88"/>
      <c r="Q216" s="88"/>
      <c r="R216" s="88"/>
      <c r="S216" s="88"/>
      <c r="T216" s="88"/>
      <c r="U216" s="88"/>
      <c r="V216" s="680"/>
      <c r="W216" s="88"/>
      <c r="X216" s="88"/>
      <c r="Y216" s="88"/>
      <c r="Z216" s="88"/>
      <c r="AA216" s="88"/>
      <c r="AB216" s="89"/>
      <c r="AC216" s="58" t="s">
        <v>125</v>
      </c>
      <c r="AD216" s="61">
        <f>AD218/AC218</f>
        <v>0.30790108564536145</v>
      </c>
      <c r="AE216" s="69"/>
      <c r="AF216" s="463"/>
      <c r="AG216" s="117"/>
      <c r="AH216" s="117"/>
      <c r="AI216" s="117"/>
      <c r="AJ216" s="117"/>
      <c r="AK216" s="117"/>
      <c r="AL216" s="117"/>
      <c r="AM216" s="117"/>
      <c r="AN216" s="117"/>
      <c r="AO216" s="117"/>
      <c r="AP216" s="117"/>
      <c r="AQ216" s="117"/>
      <c r="AR216" s="117"/>
      <c r="AS216" s="117"/>
      <c r="AT216" s="117"/>
      <c r="AU216" s="117"/>
      <c r="AV216" s="117"/>
      <c r="AW216" s="117"/>
      <c r="AX216" s="117"/>
      <c r="AY216" s="117"/>
      <c r="AZ216" s="117"/>
      <c r="BA216" s="117"/>
      <c r="BB216" s="117"/>
      <c r="BC216" s="117"/>
      <c r="BD216" s="117"/>
      <c r="BE216" s="376"/>
      <c r="BF216" s="376"/>
      <c r="BG216" s="376"/>
      <c r="BH216" s="376"/>
      <c r="BI216" s="376"/>
      <c r="BJ216" s="376"/>
      <c r="BK216" s="376"/>
      <c r="BL216" s="376"/>
      <c r="BM216" s="376"/>
      <c r="BN216" s="376"/>
      <c r="BO216" s="376"/>
      <c r="BP216" s="376"/>
      <c r="BQ216" s="376"/>
      <c r="BR216" s="376"/>
      <c r="BS216" s="376"/>
      <c r="BT216" s="376"/>
      <c r="BU216" s="376"/>
      <c r="BV216" s="376"/>
      <c r="BW216" s="376"/>
      <c r="BX216" s="376"/>
      <c r="BY216" s="376"/>
      <c r="BZ216" s="376"/>
      <c r="CA216" s="376"/>
      <c r="CB216" s="376"/>
      <c r="CC216" s="376"/>
      <c r="CD216" s="376"/>
      <c r="CE216" s="376"/>
      <c r="CF216" s="376"/>
      <c r="CG216" s="376"/>
      <c r="CH216" s="376"/>
      <c r="CI216" s="376"/>
      <c r="CJ216" s="376"/>
      <c r="CK216" s="376"/>
      <c r="CL216" s="376"/>
      <c r="CM216" s="187"/>
      <c r="CN216" s="187"/>
    </row>
    <row r="217" spans="1:92" s="1" customFormat="1" ht="10.5" customHeight="1">
      <c r="A217" s="1358"/>
      <c r="B217" s="1364"/>
      <c r="C217" s="1165" t="s">
        <v>139</v>
      </c>
      <c r="D217" s="155" t="s">
        <v>34</v>
      </c>
      <c r="E217" s="122">
        <f>ROUND(SQRT(E218^2+E219^2)*1000/(1.73*E$204),0)</f>
        <v>59</v>
      </c>
      <c r="F217" s="122">
        <f t="shared" ref="F217:T217" si="463">ROUND(SQRT(F218^2+F219^2)*1000/(1.73*F$204),0)</f>
        <v>56</v>
      </c>
      <c r="G217" s="122">
        <f t="shared" si="463"/>
        <v>55</v>
      </c>
      <c r="H217" s="682">
        <f t="shared" si="463"/>
        <v>63</v>
      </c>
      <c r="I217" s="122">
        <f t="shared" si="463"/>
        <v>59</v>
      </c>
      <c r="J217" s="122">
        <f t="shared" si="463"/>
        <v>70</v>
      </c>
      <c r="K217" s="122">
        <f t="shared" si="463"/>
        <v>47</v>
      </c>
      <c r="L217" s="122">
        <f t="shared" si="463"/>
        <v>66</v>
      </c>
      <c r="M217" s="122">
        <f t="shared" si="463"/>
        <v>72</v>
      </c>
      <c r="N217" s="682">
        <f t="shared" si="463"/>
        <v>75</v>
      </c>
      <c r="O217" s="122">
        <f t="shared" si="463"/>
        <v>101</v>
      </c>
      <c r="P217" s="122">
        <f t="shared" si="463"/>
        <v>52</v>
      </c>
      <c r="Q217" s="122">
        <f t="shared" si="463"/>
        <v>77</v>
      </c>
      <c r="R217" s="122">
        <f t="shared" si="463"/>
        <v>70</v>
      </c>
      <c r="S217" s="122">
        <f t="shared" si="463"/>
        <v>63</v>
      </c>
      <c r="T217" s="122">
        <f t="shared" si="463"/>
        <v>71</v>
      </c>
      <c r="U217" s="122">
        <f>ROUND(SQRT(U218^2+U219^2)*1000/(1.73*U$204),0)</f>
        <v>79</v>
      </c>
      <c r="V217" s="682">
        <f t="shared" ref="V217:AB217" si="464">ROUND(SQRT(V218^2+V219^2)*1000/(1.73*V$204),0)</f>
        <v>79</v>
      </c>
      <c r="W217" s="122">
        <f t="shared" si="464"/>
        <v>66</v>
      </c>
      <c r="X217" s="122">
        <f t="shared" si="464"/>
        <v>73</v>
      </c>
      <c r="Y217" s="122">
        <f t="shared" si="464"/>
        <v>97</v>
      </c>
      <c r="Z217" s="122">
        <f t="shared" si="464"/>
        <v>51</v>
      </c>
      <c r="AA217" s="122">
        <f t="shared" si="464"/>
        <v>47</v>
      </c>
      <c r="AB217" s="123">
        <f t="shared" si="464"/>
        <v>44</v>
      </c>
      <c r="AC217" s="382"/>
      <c r="AD217" s="206"/>
      <c r="AE217" s="69"/>
      <c r="AF217" s="384"/>
      <c r="AG217" s="384"/>
      <c r="AH217" s="384"/>
      <c r="AI217" s="384"/>
      <c r="AJ217" s="384"/>
      <c r="AK217" s="384"/>
      <c r="AL217" s="384"/>
      <c r="AM217" s="384"/>
      <c r="AN217" s="384"/>
      <c r="AO217" s="384"/>
      <c r="AP217" s="384"/>
      <c r="AQ217" s="384"/>
      <c r="AR217" s="384"/>
      <c r="AS217" s="384"/>
      <c r="AT217" s="384"/>
      <c r="AU217" s="384"/>
      <c r="AV217" s="384"/>
      <c r="AW217" s="384"/>
      <c r="AX217" s="384"/>
      <c r="AY217" s="384"/>
      <c r="AZ217" s="384"/>
      <c r="BA217" s="384"/>
      <c r="BB217" s="384"/>
      <c r="BC217" s="384"/>
      <c r="BD217" s="384"/>
      <c r="BE217" s="376"/>
      <c r="BF217" s="376"/>
      <c r="BG217" s="376"/>
      <c r="BH217" s="376"/>
      <c r="BI217" s="376"/>
      <c r="BJ217" s="376"/>
      <c r="BK217" s="376"/>
      <c r="BL217" s="376"/>
      <c r="BM217" s="376"/>
      <c r="BN217" s="376"/>
      <c r="BO217" s="376"/>
      <c r="BP217" s="376"/>
      <c r="BQ217" s="376"/>
      <c r="BR217" s="376"/>
      <c r="BS217" s="376"/>
      <c r="BT217" s="376"/>
      <c r="BU217" s="376"/>
      <c r="BV217" s="376"/>
      <c r="BW217" s="376"/>
      <c r="BX217" s="376"/>
      <c r="BY217" s="376"/>
      <c r="BZ217" s="376"/>
      <c r="CA217" s="376"/>
      <c r="CB217" s="376"/>
      <c r="CC217" s="376"/>
      <c r="CD217" s="376"/>
      <c r="CE217" s="376"/>
      <c r="CF217" s="376"/>
      <c r="CG217" s="376"/>
      <c r="CH217" s="376"/>
      <c r="CI217" s="376"/>
      <c r="CJ217" s="376"/>
      <c r="CK217" s="376"/>
      <c r="CL217" s="376"/>
      <c r="CM217" s="187"/>
      <c r="CN217" s="187"/>
    </row>
    <row r="218" spans="1:92" s="1" customFormat="1" ht="10.5" customHeight="1">
      <c r="A218" s="1358"/>
      <c r="B218" s="1364"/>
      <c r="C218" s="1165" t="s">
        <v>137</v>
      </c>
      <c r="D218" s="155" t="s">
        <v>126</v>
      </c>
      <c r="E218" s="59">
        <f t="shared" ref="E218:AB218" si="465">(AG218-AF218)*$AE218</f>
        <v>0.99199999999837019</v>
      </c>
      <c r="F218" s="59">
        <f t="shared" si="465"/>
        <v>0.94400000000314321</v>
      </c>
      <c r="G218" s="59">
        <f t="shared" si="465"/>
        <v>0.92799999999988358</v>
      </c>
      <c r="H218" s="679">
        <f t="shared" si="465"/>
        <v>1.0560000000004948</v>
      </c>
      <c r="I218" s="59">
        <f t="shared" si="465"/>
        <v>0.99199999999837019</v>
      </c>
      <c r="J218" s="59">
        <f t="shared" si="465"/>
        <v>1.1919999999990978</v>
      </c>
      <c r="K218" s="59">
        <f t="shared" si="465"/>
        <v>0.78399999999965075</v>
      </c>
      <c r="L218" s="59">
        <f t="shared" si="465"/>
        <v>1.1039999999993597</v>
      </c>
      <c r="M218" s="59">
        <f t="shared" si="465"/>
        <v>1.2000000000007276</v>
      </c>
      <c r="N218" s="679">
        <f t="shared" si="465"/>
        <v>1.2479999999995925</v>
      </c>
      <c r="O218" s="59">
        <f t="shared" si="465"/>
        <v>1.680000000000291</v>
      </c>
      <c r="P218" s="59">
        <f t="shared" si="465"/>
        <v>0.86400000000139698</v>
      </c>
      <c r="Q218" s="59">
        <f t="shared" si="465"/>
        <v>1.272000000000844</v>
      </c>
      <c r="R218" s="59">
        <f t="shared" si="465"/>
        <v>1.1440000000002328</v>
      </c>
      <c r="S218" s="59">
        <f t="shared" si="465"/>
        <v>1</v>
      </c>
      <c r="T218" s="59">
        <f t="shared" si="465"/>
        <v>1.1679999999978463</v>
      </c>
      <c r="U218" s="59">
        <f t="shared" si="465"/>
        <v>1.3120000000017171</v>
      </c>
      <c r="V218" s="679">
        <f t="shared" si="465"/>
        <v>1.319999999999709</v>
      </c>
      <c r="W218" s="59">
        <f t="shared" si="465"/>
        <v>1.1039999999993597</v>
      </c>
      <c r="X218" s="59">
        <f t="shared" si="465"/>
        <v>1.2239999999983411</v>
      </c>
      <c r="Y218" s="59">
        <f t="shared" si="465"/>
        <v>1.6160000000018044</v>
      </c>
      <c r="Z218" s="59">
        <f t="shared" si="465"/>
        <v>0.86400000000139698</v>
      </c>
      <c r="AA218" s="59">
        <f t="shared" si="465"/>
        <v>0.79199999999764259</v>
      </c>
      <c r="AB218" s="60">
        <f t="shared" si="465"/>
        <v>0.72799999999915599</v>
      </c>
      <c r="AC218" s="58">
        <f>(BD218-AF218)*AE218</f>
        <v>26.527999999998428</v>
      </c>
      <c r="AD218" s="61">
        <f>(BD219-AF219)*AE218</f>
        <v>8.1679999999996653</v>
      </c>
      <c r="AE218" s="69">
        <v>8</v>
      </c>
      <c r="AF218" s="117">
        <v>3849.587</v>
      </c>
      <c r="AG218" s="117">
        <v>3849.7109999999998</v>
      </c>
      <c r="AH218" s="117">
        <v>3849.8290000000002</v>
      </c>
      <c r="AI218" s="117">
        <v>3849.9450000000002</v>
      </c>
      <c r="AJ218" s="117">
        <v>3850.0770000000002</v>
      </c>
      <c r="AK218" s="117">
        <v>3850.201</v>
      </c>
      <c r="AL218" s="117">
        <v>3850.35</v>
      </c>
      <c r="AM218" s="117">
        <v>3850.4479999999999</v>
      </c>
      <c r="AN218" s="117">
        <v>3850.5859999999998</v>
      </c>
      <c r="AO218" s="117">
        <v>3850.7359999999999</v>
      </c>
      <c r="AP218" s="117">
        <v>3850.8919999999998</v>
      </c>
      <c r="AQ218" s="117">
        <v>3851.1019999999999</v>
      </c>
      <c r="AR218" s="117">
        <v>3851.21</v>
      </c>
      <c r="AS218" s="117">
        <v>3851.3690000000001</v>
      </c>
      <c r="AT218" s="117">
        <v>3851.5120000000002</v>
      </c>
      <c r="AU218" s="117">
        <v>3851.6370000000002</v>
      </c>
      <c r="AV218" s="117">
        <v>3851.7829999999999</v>
      </c>
      <c r="AW218" s="117">
        <v>3851.9470000000001</v>
      </c>
      <c r="AX218" s="117">
        <v>3852.1120000000001</v>
      </c>
      <c r="AY218" s="117">
        <v>3852.25</v>
      </c>
      <c r="AZ218" s="117">
        <v>3852.4029999999998</v>
      </c>
      <c r="BA218" s="117">
        <v>3852.605</v>
      </c>
      <c r="BB218" s="117">
        <v>3852.7130000000002</v>
      </c>
      <c r="BC218" s="386">
        <v>3852.8119999999999</v>
      </c>
      <c r="BD218" s="386">
        <v>3852.9029999999998</v>
      </c>
      <c r="BE218" s="376"/>
      <c r="BF218" s="376"/>
      <c r="BG218" s="376"/>
      <c r="BH218" s="376"/>
      <c r="BI218" s="376"/>
      <c r="BJ218" s="376"/>
      <c r="BK218" s="376"/>
      <c r="BL218" s="376"/>
      <c r="BM218" s="376"/>
      <c r="BN218" s="376"/>
      <c r="BO218" s="376"/>
      <c r="BP218" s="376"/>
      <c r="BQ218" s="376"/>
      <c r="BR218" s="376"/>
      <c r="BS218" s="376"/>
      <c r="BT218" s="376"/>
      <c r="BU218" s="376"/>
      <c r="BV218" s="376"/>
      <c r="BW218" s="376"/>
      <c r="BX218" s="376"/>
      <c r="BY218" s="376"/>
      <c r="BZ218" s="376"/>
      <c r="CA218" s="376"/>
      <c r="CB218" s="376"/>
      <c r="CC218" s="376"/>
      <c r="CD218" s="376"/>
      <c r="CE218" s="376"/>
      <c r="CF218" s="376"/>
      <c r="CG218" s="376"/>
      <c r="CH218" s="376"/>
      <c r="CI218" s="376"/>
      <c r="CJ218" s="376"/>
      <c r="CK218" s="376"/>
      <c r="CL218" s="376"/>
      <c r="CM218" s="187"/>
      <c r="CN218" s="187"/>
    </row>
    <row r="219" spans="1:92" s="1" customFormat="1" ht="10.5" customHeight="1">
      <c r="A219" s="1358"/>
      <c r="B219" s="1364"/>
      <c r="C219" s="1165" t="s">
        <v>137</v>
      </c>
      <c r="D219" s="155" t="s">
        <v>127</v>
      </c>
      <c r="E219" s="59">
        <f t="shared" ref="E219:AB219" si="466">(AG219-AF219)*$AE218</f>
        <v>0.30400000000008731</v>
      </c>
      <c r="F219" s="59">
        <f t="shared" si="466"/>
        <v>0.28799999999864667</v>
      </c>
      <c r="G219" s="59">
        <f t="shared" si="466"/>
        <v>0.28000000000065484</v>
      </c>
      <c r="H219" s="679">
        <f t="shared" si="466"/>
        <v>0.31999999999970896</v>
      </c>
      <c r="I219" s="59">
        <f t="shared" si="466"/>
        <v>0.28800000000046566</v>
      </c>
      <c r="J219" s="59">
        <f t="shared" si="466"/>
        <v>0.32799999999951979</v>
      </c>
      <c r="K219" s="59">
        <f t="shared" si="466"/>
        <v>0.27200000000084401</v>
      </c>
      <c r="L219" s="59">
        <f t="shared" si="466"/>
        <v>0.31999999999970896</v>
      </c>
      <c r="M219" s="59">
        <f t="shared" si="466"/>
        <v>0.37600000000020373</v>
      </c>
      <c r="N219" s="679">
        <f t="shared" si="466"/>
        <v>0.42399999999906868</v>
      </c>
      <c r="O219" s="59">
        <f t="shared" si="466"/>
        <v>0.56000000000130967</v>
      </c>
      <c r="P219" s="59">
        <f t="shared" si="466"/>
        <v>0.30400000000008731</v>
      </c>
      <c r="Q219" s="59">
        <f t="shared" si="466"/>
        <v>0.41599999999925785</v>
      </c>
      <c r="R219" s="59">
        <f t="shared" si="466"/>
        <v>0.42400000000088767</v>
      </c>
      <c r="S219" s="59">
        <f t="shared" si="466"/>
        <v>0.41599999999925785</v>
      </c>
      <c r="T219" s="59">
        <f t="shared" si="466"/>
        <v>0.37600000000020373</v>
      </c>
      <c r="U219" s="59">
        <f t="shared" si="466"/>
        <v>0.37600000000020373</v>
      </c>
      <c r="V219" s="679">
        <f t="shared" si="466"/>
        <v>0.35199999999895226</v>
      </c>
      <c r="W219" s="59">
        <f t="shared" si="466"/>
        <v>0.28800000000046566</v>
      </c>
      <c r="X219" s="59">
        <f t="shared" si="466"/>
        <v>0.31999999999970896</v>
      </c>
      <c r="Y219" s="59">
        <f t="shared" si="466"/>
        <v>0.42400000000088767</v>
      </c>
      <c r="Z219" s="59">
        <f t="shared" si="466"/>
        <v>0.22400000000016007</v>
      </c>
      <c r="AA219" s="59">
        <f t="shared" si="466"/>
        <v>0.23999999999978172</v>
      </c>
      <c r="AB219" s="60">
        <f t="shared" si="466"/>
        <v>0.24799999999959255</v>
      </c>
      <c r="AC219" s="58"/>
      <c r="AD219" s="61"/>
      <c r="AE219" s="69"/>
      <c r="AF219" s="376">
        <v>1818.0940000000001</v>
      </c>
      <c r="AG219" s="376">
        <v>1818.1320000000001</v>
      </c>
      <c r="AH219" s="376">
        <v>1818.1679999999999</v>
      </c>
      <c r="AI219" s="376">
        <v>1818.203</v>
      </c>
      <c r="AJ219" s="376">
        <v>1818.2429999999999</v>
      </c>
      <c r="AK219" s="376">
        <v>1818.279</v>
      </c>
      <c r="AL219" s="376">
        <v>1818.32</v>
      </c>
      <c r="AM219" s="376">
        <v>1818.354</v>
      </c>
      <c r="AN219" s="376">
        <v>1818.394</v>
      </c>
      <c r="AO219" s="376">
        <v>1818.441</v>
      </c>
      <c r="AP219" s="376">
        <v>1818.4939999999999</v>
      </c>
      <c r="AQ219" s="376">
        <v>1818.5640000000001</v>
      </c>
      <c r="AR219" s="376">
        <v>1818.6020000000001</v>
      </c>
      <c r="AS219" s="376">
        <v>1818.654</v>
      </c>
      <c r="AT219" s="376">
        <v>1818.7070000000001</v>
      </c>
      <c r="AU219" s="376">
        <v>1818.759</v>
      </c>
      <c r="AV219" s="376">
        <v>1818.806</v>
      </c>
      <c r="AW219" s="376">
        <v>1818.8530000000001</v>
      </c>
      <c r="AX219" s="376">
        <v>1818.8969999999999</v>
      </c>
      <c r="AY219" s="376">
        <v>1818.933</v>
      </c>
      <c r="AZ219" s="376">
        <v>1818.973</v>
      </c>
      <c r="BA219" s="376">
        <v>1819.0260000000001</v>
      </c>
      <c r="BB219" s="376">
        <v>1819.0540000000001</v>
      </c>
      <c r="BC219" s="386">
        <v>1819.0840000000001</v>
      </c>
      <c r="BD219" s="386">
        <v>1819.115</v>
      </c>
      <c r="BE219" s="376">
        <v>7.4589999999999996</v>
      </c>
      <c r="BF219" s="376">
        <v>7.4589999999999996</v>
      </c>
      <c r="BG219" s="376">
        <v>7.4589999999999996</v>
      </c>
      <c r="BH219" s="376">
        <v>7.4589999999999996</v>
      </c>
      <c r="BI219" s="376">
        <v>7.4589999999999996</v>
      </c>
      <c r="BJ219" s="376">
        <v>7.4589999999999996</v>
      </c>
      <c r="BK219" s="376">
        <v>7.4589999999999996</v>
      </c>
      <c r="BL219" s="376">
        <v>7.4589999999999996</v>
      </c>
      <c r="BM219" s="376">
        <v>7.4589999999999996</v>
      </c>
      <c r="BN219" s="376">
        <v>7.4589999999999996</v>
      </c>
      <c r="BO219" s="376">
        <v>7.4589999999999996</v>
      </c>
      <c r="BP219" s="376">
        <v>7.4589999999999996</v>
      </c>
      <c r="BQ219" s="376">
        <v>7.4589999999999996</v>
      </c>
      <c r="BR219" s="376">
        <v>7.4589999999999996</v>
      </c>
      <c r="BS219" s="376">
        <v>7.4589999999999996</v>
      </c>
      <c r="BT219" s="376">
        <v>7.4589999999999996</v>
      </c>
      <c r="BU219" s="376">
        <v>7.4589999999999996</v>
      </c>
      <c r="BV219" s="376">
        <v>7.4589999999999996</v>
      </c>
      <c r="BW219" s="376">
        <v>7.4589999999999996</v>
      </c>
      <c r="BX219" s="376">
        <v>7.4589999999999996</v>
      </c>
      <c r="BY219" s="376">
        <v>7.4589999999999996</v>
      </c>
      <c r="BZ219" s="376">
        <v>7.4589999999999996</v>
      </c>
      <c r="CA219" s="376">
        <v>7.4589999999999996</v>
      </c>
      <c r="CB219" s="376">
        <v>7.4589999999999996</v>
      </c>
      <c r="CC219" s="376">
        <v>7.4589999999999996</v>
      </c>
      <c r="CD219" s="376"/>
      <c r="CE219" s="376"/>
      <c r="CF219" s="376"/>
      <c r="CG219" s="376"/>
      <c r="CH219" s="376"/>
      <c r="CI219" s="376"/>
      <c r="CJ219" s="376"/>
      <c r="CK219" s="376"/>
      <c r="CL219" s="376"/>
      <c r="CM219" s="187"/>
      <c r="CN219" s="187"/>
    </row>
    <row r="220" spans="1:92" s="1" customFormat="1" ht="10.5" customHeight="1" thickBot="1">
      <c r="A220" s="1362"/>
      <c r="B220" s="1363"/>
      <c r="C220" s="312"/>
      <c r="D220" s="271" t="s">
        <v>42</v>
      </c>
      <c r="E220" s="63">
        <f t="shared" ref="E220:AB220" si="467">E219/E218</f>
        <v>0.30645161290381728</v>
      </c>
      <c r="F220" s="63">
        <f t="shared" si="467"/>
        <v>0.3050847457602624</v>
      </c>
      <c r="G220" s="63">
        <f t="shared" si="467"/>
        <v>0.30172413793177799</v>
      </c>
      <c r="H220" s="681">
        <f t="shared" si="467"/>
        <v>0.30303030302988543</v>
      </c>
      <c r="I220" s="63">
        <f t="shared" si="467"/>
        <v>0.29032258064610772</v>
      </c>
      <c r="J220" s="63">
        <f t="shared" si="467"/>
        <v>0.27516778523470475</v>
      </c>
      <c r="K220" s="63">
        <f t="shared" si="467"/>
        <v>0.34693877551143515</v>
      </c>
      <c r="L220" s="63">
        <f t="shared" si="467"/>
        <v>0.28985507246367259</v>
      </c>
      <c r="M220" s="63">
        <f t="shared" si="467"/>
        <v>0.31333333333331315</v>
      </c>
      <c r="N220" s="681">
        <f t="shared" si="467"/>
        <v>0.33974358974295443</v>
      </c>
      <c r="O220" s="63">
        <f t="shared" si="467"/>
        <v>0.33333333333405518</v>
      </c>
      <c r="P220" s="63">
        <f t="shared" si="467"/>
        <v>0.35185185185138401</v>
      </c>
      <c r="Q220" s="63">
        <f t="shared" si="467"/>
        <v>0.32704402515643227</v>
      </c>
      <c r="R220" s="63">
        <f t="shared" si="467"/>
        <v>0.37062937063007112</v>
      </c>
      <c r="S220" s="63">
        <f t="shared" si="467"/>
        <v>0.41599999999925785</v>
      </c>
      <c r="T220" s="63">
        <f t="shared" si="467"/>
        <v>0.32191780821994609</v>
      </c>
      <c r="U220" s="63">
        <f t="shared" si="467"/>
        <v>0.28658536585343874</v>
      </c>
      <c r="V220" s="681">
        <f t="shared" si="467"/>
        <v>0.2666666666659317</v>
      </c>
      <c r="W220" s="63">
        <f t="shared" si="467"/>
        <v>0.26086956521796439</v>
      </c>
      <c r="X220" s="63">
        <f t="shared" si="467"/>
        <v>0.26143790849684856</v>
      </c>
      <c r="Y220" s="63">
        <f t="shared" si="467"/>
        <v>0.26237623762401868</v>
      </c>
      <c r="Z220" s="63">
        <f t="shared" si="467"/>
        <v>0.25925925925902532</v>
      </c>
      <c r="AA220" s="63">
        <f t="shared" si="467"/>
        <v>0.30303030303092943</v>
      </c>
      <c r="AB220" s="64">
        <f t="shared" si="467"/>
        <v>0.34065934065917591</v>
      </c>
      <c r="AC220" s="58"/>
      <c r="AD220" s="61"/>
      <c r="AE220" s="69"/>
      <c r="AF220" s="376"/>
      <c r="AG220" s="376"/>
      <c r="AH220" s="376"/>
      <c r="AI220" s="376"/>
      <c r="AJ220" s="376"/>
      <c r="AK220" s="376"/>
      <c r="AL220" s="376"/>
      <c r="AM220" s="376"/>
      <c r="AN220" s="376"/>
      <c r="AO220" s="376"/>
      <c r="AP220" s="376"/>
      <c r="AQ220" s="376"/>
      <c r="AR220" s="376"/>
      <c r="AS220" s="376"/>
      <c r="AT220" s="376"/>
      <c r="AU220" s="376"/>
      <c r="AV220" s="376"/>
      <c r="AW220" s="376"/>
      <c r="AX220" s="376"/>
      <c r="AY220" s="376"/>
      <c r="AZ220" s="376"/>
      <c r="BA220" s="376"/>
      <c r="BB220" s="376"/>
      <c r="BC220" s="376"/>
      <c r="BD220" s="376"/>
      <c r="BE220" s="376"/>
      <c r="BF220" s="376"/>
      <c r="BG220" s="376"/>
      <c r="BH220" s="376"/>
      <c r="BI220" s="376"/>
      <c r="BJ220" s="376"/>
      <c r="BK220" s="376"/>
      <c r="BL220" s="376"/>
      <c r="BM220" s="376"/>
      <c r="BN220" s="376"/>
      <c r="BO220" s="376"/>
      <c r="BP220" s="376"/>
      <c r="BQ220" s="376"/>
      <c r="BR220" s="376"/>
      <c r="BS220" s="376"/>
      <c r="BT220" s="376"/>
      <c r="BU220" s="376"/>
      <c r="BV220" s="376"/>
      <c r="BW220" s="376"/>
      <c r="BX220" s="376"/>
      <c r="BY220" s="376"/>
      <c r="BZ220" s="376"/>
      <c r="CA220" s="376"/>
      <c r="CB220" s="376"/>
      <c r="CC220" s="376"/>
      <c r="CD220" s="376"/>
      <c r="CE220" s="376"/>
      <c r="CF220" s="376"/>
      <c r="CG220" s="376"/>
      <c r="CH220" s="376"/>
      <c r="CI220" s="376"/>
      <c r="CJ220" s="376"/>
      <c r="CK220" s="376"/>
      <c r="CL220" s="376"/>
      <c r="CM220" s="187"/>
      <c r="CN220" s="187"/>
    </row>
    <row r="221" spans="1:92" s="1" customFormat="1" ht="10.5" customHeight="1">
      <c r="A221" s="1357" t="s">
        <v>12</v>
      </c>
      <c r="B221" s="1361" t="s">
        <v>87</v>
      </c>
      <c r="C221" s="1222"/>
      <c r="D221" s="1266"/>
      <c r="E221" s="88"/>
      <c r="F221" s="88"/>
      <c r="G221" s="88"/>
      <c r="H221" s="680"/>
      <c r="I221" s="88"/>
      <c r="J221" s="88"/>
      <c r="K221" s="88"/>
      <c r="L221" s="88"/>
      <c r="M221" s="88"/>
      <c r="N221" s="680"/>
      <c r="O221" s="88"/>
      <c r="P221" s="88"/>
      <c r="Q221" s="88"/>
      <c r="R221" s="88"/>
      <c r="S221" s="88"/>
      <c r="T221" s="88"/>
      <c r="U221" s="88"/>
      <c r="V221" s="680"/>
      <c r="W221" s="88"/>
      <c r="X221" s="88"/>
      <c r="Y221" s="88"/>
      <c r="Z221" s="88"/>
      <c r="AA221" s="88"/>
      <c r="AB221" s="89"/>
      <c r="AC221" s="58" t="s">
        <v>125</v>
      </c>
      <c r="AD221" s="61">
        <f>AD223/AC223</f>
        <v>0.16198704103662506</v>
      </c>
      <c r="AE221" s="69"/>
      <c r="AF221" s="463"/>
      <c r="AG221" s="384"/>
      <c r="AH221" s="384"/>
      <c r="AI221" s="384"/>
      <c r="AJ221" s="384"/>
      <c r="AK221" s="384"/>
      <c r="AL221" s="384"/>
      <c r="AM221" s="384"/>
      <c r="AN221" s="384"/>
      <c r="AO221" s="384"/>
      <c r="AP221" s="384"/>
      <c r="AQ221" s="384"/>
      <c r="AR221" s="384"/>
      <c r="AS221" s="384"/>
      <c r="AT221" s="384"/>
      <c r="AU221" s="384"/>
      <c r="AV221" s="384"/>
      <c r="AW221" s="384"/>
      <c r="AX221" s="384"/>
      <c r="AY221" s="384"/>
      <c r="AZ221" s="384"/>
      <c r="BA221" s="384"/>
      <c r="BB221" s="384"/>
      <c r="BC221" s="384"/>
      <c r="BD221" s="384"/>
      <c r="BE221" s="376"/>
      <c r="BF221" s="376"/>
      <c r="BG221" s="376"/>
      <c r="BH221" s="376"/>
      <c r="BI221" s="376"/>
      <c r="BJ221" s="376"/>
      <c r="BK221" s="376"/>
      <c r="BL221" s="376"/>
      <c r="BM221" s="376"/>
      <c r="BN221" s="376"/>
      <c r="BO221" s="376"/>
      <c r="BP221" s="376"/>
      <c r="BQ221" s="376"/>
      <c r="BR221" s="376"/>
      <c r="BS221" s="376"/>
      <c r="BT221" s="376"/>
      <c r="BU221" s="376"/>
      <c r="BV221" s="376"/>
      <c r="BW221" s="376"/>
      <c r="BX221" s="376"/>
      <c r="BY221" s="376"/>
      <c r="BZ221" s="376"/>
      <c r="CA221" s="376"/>
      <c r="CB221" s="376"/>
      <c r="CC221" s="376"/>
      <c r="CD221" s="376"/>
      <c r="CE221" s="376"/>
      <c r="CF221" s="376"/>
      <c r="CG221" s="376"/>
      <c r="CH221" s="376"/>
      <c r="CI221" s="376"/>
      <c r="CJ221" s="376"/>
      <c r="CK221" s="376"/>
      <c r="CL221" s="376"/>
      <c r="CM221" s="187"/>
      <c r="CN221" s="187"/>
    </row>
    <row r="222" spans="1:92" s="1" customFormat="1" ht="10.5" customHeight="1">
      <c r="A222" s="1358"/>
      <c r="B222" s="1364"/>
      <c r="C222" s="1165" t="s">
        <v>139</v>
      </c>
      <c r="D222" s="155" t="s">
        <v>34</v>
      </c>
      <c r="E222" s="122">
        <f>ROUND(SQRT(E223^2+E224^2)*1000/(1.73*E$205),0)</f>
        <v>8</v>
      </c>
      <c r="F222" s="122">
        <f t="shared" ref="F222" si="468">ROUND(SQRT(F223^2+F224^2)*1000/(1.73*F$205),0)</f>
        <v>7</v>
      </c>
      <c r="G222" s="122">
        <f>ROUND(SQRT(G223^2+G224^2)*1000/(1.73*G$205),0)</f>
        <v>3</v>
      </c>
      <c r="H222" s="682">
        <f t="shared" ref="H222:AB222" si="469">ROUND(SQRT(H223^2+H224^2)*1000/(1.73*H$205),0)</f>
        <v>13</v>
      </c>
      <c r="I222" s="122">
        <f t="shared" si="469"/>
        <v>8</v>
      </c>
      <c r="J222" s="122">
        <f t="shared" si="469"/>
        <v>12</v>
      </c>
      <c r="K222" s="122">
        <f t="shared" si="469"/>
        <v>3</v>
      </c>
      <c r="L222" s="122">
        <f t="shared" si="469"/>
        <v>9</v>
      </c>
      <c r="M222" s="122">
        <f t="shared" si="469"/>
        <v>11</v>
      </c>
      <c r="N222" s="682">
        <f t="shared" si="469"/>
        <v>10</v>
      </c>
      <c r="O222" s="122">
        <f t="shared" si="469"/>
        <v>13</v>
      </c>
      <c r="P222" s="122">
        <f t="shared" si="469"/>
        <v>6</v>
      </c>
      <c r="Q222" s="122">
        <f t="shared" si="469"/>
        <v>10</v>
      </c>
      <c r="R222" s="122">
        <f t="shared" si="469"/>
        <v>10</v>
      </c>
      <c r="S222" s="122">
        <f t="shared" si="469"/>
        <v>10</v>
      </c>
      <c r="T222" s="122">
        <f t="shared" si="469"/>
        <v>9</v>
      </c>
      <c r="U222" s="122">
        <f t="shared" si="469"/>
        <v>10</v>
      </c>
      <c r="V222" s="682">
        <f t="shared" si="469"/>
        <v>10</v>
      </c>
      <c r="W222" s="122">
        <f t="shared" si="469"/>
        <v>8</v>
      </c>
      <c r="X222" s="122">
        <f t="shared" si="469"/>
        <v>9</v>
      </c>
      <c r="Y222" s="122">
        <f t="shared" si="469"/>
        <v>11</v>
      </c>
      <c r="Z222" s="122">
        <f t="shared" si="469"/>
        <v>7</v>
      </c>
      <c r="AA222" s="122">
        <f t="shared" si="469"/>
        <v>8</v>
      </c>
      <c r="AB222" s="123">
        <f t="shared" si="469"/>
        <v>8</v>
      </c>
      <c r="AC222" s="382"/>
      <c r="AD222" s="206"/>
      <c r="AE222" s="69"/>
      <c r="AF222" s="384"/>
      <c r="AG222" s="384"/>
      <c r="AH222" s="384"/>
      <c r="AI222" s="384"/>
      <c r="AJ222" s="384"/>
      <c r="AK222" s="384"/>
      <c r="AL222" s="384"/>
      <c r="AM222" s="384"/>
      <c r="AN222" s="384"/>
      <c r="AO222" s="384"/>
      <c r="AP222" s="384"/>
      <c r="AQ222" s="384"/>
      <c r="AR222" s="384"/>
      <c r="AS222" s="384"/>
      <c r="AT222" s="384"/>
      <c r="AU222" s="384"/>
      <c r="AV222" s="384"/>
      <c r="AW222" s="384"/>
      <c r="AX222" s="384"/>
      <c r="AY222" s="384"/>
      <c r="AZ222" s="384"/>
      <c r="BA222" s="384"/>
      <c r="BB222" s="384"/>
      <c r="BC222" s="384"/>
      <c r="BD222" s="384"/>
      <c r="BE222" s="376"/>
      <c r="BF222" s="376"/>
      <c r="BG222" s="376"/>
      <c r="BH222" s="376"/>
      <c r="BI222" s="376"/>
      <c r="BJ222" s="376"/>
      <c r="BK222" s="376"/>
      <c r="BL222" s="376"/>
      <c r="BM222" s="376"/>
      <c r="BN222" s="376"/>
      <c r="BO222" s="376"/>
      <c r="BP222" s="376"/>
      <c r="BQ222" s="376"/>
      <c r="BR222" s="376"/>
      <c r="BS222" s="376"/>
      <c r="BT222" s="376"/>
      <c r="BU222" s="376"/>
      <c r="BV222" s="376"/>
      <c r="BW222" s="376"/>
      <c r="BX222" s="376"/>
      <c r="BY222" s="376"/>
      <c r="BZ222" s="376"/>
      <c r="CA222" s="376"/>
      <c r="CB222" s="376"/>
      <c r="CC222" s="376"/>
      <c r="CD222" s="376"/>
      <c r="CE222" s="376"/>
      <c r="CF222" s="376"/>
      <c r="CG222" s="376"/>
      <c r="CH222" s="376"/>
      <c r="CI222" s="376"/>
      <c r="CJ222" s="376"/>
      <c r="CK222" s="376"/>
      <c r="CL222" s="376"/>
      <c r="CM222" s="187"/>
      <c r="CN222" s="187"/>
    </row>
    <row r="223" spans="1:92" s="1" customFormat="1" ht="10.5" customHeight="1">
      <c r="A223" s="1358"/>
      <c r="B223" s="1364"/>
      <c r="C223" s="1165" t="s">
        <v>137</v>
      </c>
      <c r="D223" s="155" t="s">
        <v>126</v>
      </c>
      <c r="E223" s="59">
        <f t="shared" ref="E223:AB223" si="470">(AG223-AF223)*$AE223</f>
        <v>0.14400000000023283</v>
      </c>
      <c r="F223" s="59">
        <f t="shared" si="470"/>
        <v>0.12800000000061118</v>
      </c>
      <c r="G223" s="59">
        <f t="shared" si="470"/>
        <v>5.6000000000494765E-2</v>
      </c>
      <c r="H223" s="679">
        <f t="shared" si="470"/>
        <v>0.22400000000016007</v>
      </c>
      <c r="I223" s="59">
        <f t="shared" si="470"/>
        <v>0.13599999999860302</v>
      </c>
      <c r="J223" s="59">
        <f t="shared" si="470"/>
        <v>0.21600000000034925</v>
      </c>
      <c r="K223" s="59">
        <f t="shared" si="470"/>
        <v>5.6000000000494765E-2</v>
      </c>
      <c r="L223" s="59">
        <f t="shared" si="470"/>
        <v>0.15200000000004366</v>
      </c>
      <c r="M223" s="59">
        <f t="shared" si="470"/>
        <v>0.18399999999928696</v>
      </c>
      <c r="N223" s="679">
        <f t="shared" si="470"/>
        <v>0.1680000000014843</v>
      </c>
      <c r="O223" s="59">
        <f t="shared" si="470"/>
        <v>0.22399999999834108</v>
      </c>
      <c r="P223" s="59">
        <f t="shared" si="470"/>
        <v>0.11200000000098953</v>
      </c>
      <c r="Q223" s="59">
        <f t="shared" si="470"/>
        <v>0.17599999999947613</v>
      </c>
      <c r="R223" s="59">
        <f t="shared" si="470"/>
        <v>0.16799999999966531</v>
      </c>
      <c r="S223" s="59">
        <f t="shared" si="470"/>
        <v>0.17600000000129512</v>
      </c>
      <c r="T223" s="59">
        <f t="shared" si="470"/>
        <v>0.15999999999985448</v>
      </c>
      <c r="U223" s="59">
        <f t="shared" si="470"/>
        <v>0.16799999999966531</v>
      </c>
      <c r="V223" s="679">
        <f t="shared" si="470"/>
        <v>0.16799999999966531</v>
      </c>
      <c r="W223" s="59">
        <f t="shared" si="470"/>
        <v>0.13600000000042201</v>
      </c>
      <c r="X223" s="59">
        <f t="shared" si="470"/>
        <v>0.15200000000004366</v>
      </c>
      <c r="Y223" s="59">
        <f t="shared" si="470"/>
        <v>0.19999999999890861</v>
      </c>
      <c r="Z223" s="59">
        <f t="shared" si="470"/>
        <v>0.12000000000080036</v>
      </c>
      <c r="AA223" s="59">
        <f t="shared" si="470"/>
        <v>0.14400000000023283</v>
      </c>
      <c r="AB223" s="60">
        <f t="shared" si="470"/>
        <v>0.13600000000042201</v>
      </c>
      <c r="AC223" s="58">
        <f>(BD223-AF223)*AE223</f>
        <v>3.7040000000015425</v>
      </c>
      <c r="AD223" s="61">
        <f>(BD224-AF224)*AE223</f>
        <v>0.59999999999990905</v>
      </c>
      <c r="AE223" s="69">
        <v>8</v>
      </c>
      <c r="AF223" s="117">
        <v>1700.37</v>
      </c>
      <c r="AG223" s="117">
        <v>1700.3879999999999</v>
      </c>
      <c r="AH223" s="117">
        <v>1700.404</v>
      </c>
      <c r="AI223" s="117">
        <v>1700.4110000000001</v>
      </c>
      <c r="AJ223" s="117">
        <v>1700.4390000000001</v>
      </c>
      <c r="AK223" s="117">
        <v>1700.4559999999999</v>
      </c>
      <c r="AL223" s="117">
        <v>1700.4829999999999</v>
      </c>
      <c r="AM223" s="117">
        <v>1700.49</v>
      </c>
      <c r="AN223" s="117">
        <v>1700.509</v>
      </c>
      <c r="AO223" s="117">
        <v>1700.5319999999999</v>
      </c>
      <c r="AP223" s="117">
        <v>1700.5530000000001</v>
      </c>
      <c r="AQ223" s="117">
        <v>1700.5809999999999</v>
      </c>
      <c r="AR223" s="117">
        <v>1700.595</v>
      </c>
      <c r="AS223" s="117">
        <v>1700.617</v>
      </c>
      <c r="AT223" s="117">
        <v>1700.6379999999999</v>
      </c>
      <c r="AU223" s="117">
        <v>1700.66</v>
      </c>
      <c r="AV223" s="117">
        <v>1700.68</v>
      </c>
      <c r="AW223" s="117">
        <v>1700.701</v>
      </c>
      <c r="AX223" s="117">
        <v>1700.722</v>
      </c>
      <c r="AY223" s="117">
        <v>1700.739</v>
      </c>
      <c r="AZ223" s="117">
        <v>1700.758</v>
      </c>
      <c r="BA223" s="117">
        <v>1700.7829999999999</v>
      </c>
      <c r="BB223" s="117">
        <v>1700.798</v>
      </c>
      <c r="BC223" s="117">
        <v>1700.816</v>
      </c>
      <c r="BD223" s="117">
        <v>1700.8330000000001</v>
      </c>
      <c r="BE223" s="376"/>
      <c r="BF223" s="376"/>
      <c r="BG223" s="376"/>
      <c r="BH223" s="376"/>
      <c r="BI223" s="376"/>
      <c r="BJ223" s="376"/>
      <c r="BK223" s="376"/>
      <c r="BL223" s="376"/>
      <c r="BM223" s="376"/>
      <c r="BN223" s="376"/>
      <c r="BO223" s="376"/>
      <c r="BP223" s="376"/>
      <c r="BQ223" s="376"/>
      <c r="BR223" s="376"/>
      <c r="BS223" s="376"/>
      <c r="BT223" s="376"/>
      <c r="BU223" s="376"/>
      <c r="BV223" s="376"/>
      <c r="BW223" s="376"/>
      <c r="BX223" s="376"/>
      <c r="BY223" s="376"/>
      <c r="BZ223" s="376"/>
      <c r="CA223" s="376"/>
      <c r="CB223" s="376"/>
      <c r="CC223" s="376"/>
      <c r="CD223" s="376"/>
      <c r="CE223" s="376"/>
      <c r="CF223" s="376"/>
      <c r="CG223" s="376"/>
      <c r="CH223" s="376"/>
      <c r="CI223" s="376"/>
      <c r="CJ223" s="376"/>
      <c r="CK223" s="376"/>
      <c r="CL223" s="376"/>
      <c r="CM223" s="187"/>
      <c r="CN223" s="187"/>
    </row>
    <row r="224" spans="1:92" s="1" customFormat="1" ht="10.5" customHeight="1">
      <c r="A224" s="1358"/>
      <c r="B224" s="1364"/>
      <c r="C224" s="1165" t="s">
        <v>137</v>
      </c>
      <c r="D224" s="155" t="s">
        <v>127</v>
      </c>
      <c r="E224" s="59">
        <f t="shared" ref="E224:AB224" si="471">(AG224-AF224)*$AE223</f>
        <v>1.6000000000076398E-2</v>
      </c>
      <c r="F224" s="59">
        <f t="shared" si="471"/>
        <v>1.599999999962165E-2</v>
      </c>
      <c r="G224" s="59">
        <f t="shared" si="471"/>
        <v>1.6000000000076398E-2</v>
      </c>
      <c r="H224" s="679">
        <f t="shared" si="471"/>
        <v>1.6000000000076398E-2</v>
      </c>
      <c r="I224" s="59">
        <f t="shared" si="471"/>
        <v>1.6000000000076398E-2</v>
      </c>
      <c r="J224" s="59">
        <f t="shared" si="471"/>
        <v>1.6000000000076398E-2</v>
      </c>
      <c r="K224" s="59">
        <f t="shared" si="471"/>
        <v>1.6000000000076398E-2</v>
      </c>
      <c r="L224" s="59">
        <f t="shared" si="471"/>
        <v>2.3999999999887223E-2</v>
      </c>
      <c r="M224" s="59">
        <f t="shared" si="471"/>
        <v>3.999999999996362E-2</v>
      </c>
      <c r="N224" s="679">
        <f t="shared" si="471"/>
        <v>3.999999999996362E-2</v>
      </c>
      <c r="O224" s="59">
        <f t="shared" si="471"/>
        <v>3.999999999996362E-2</v>
      </c>
      <c r="P224" s="59">
        <f t="shared" si="471"/>
        <v>1.6000000000076398E-2</v>
      </c>
      <c r="Q224" s="59">
        <f t="shared" si="471"/>
        <v>2.3999999999887223E-2</v>
      </c>
      <c r="R224" s="59">
        <f t="shared" si="471"/>
        <v>3.2000000000152795E-2</v>
      </c>
      <c r="S224" s="59">
        <f t="shared" si="471"/>
        <v>3.999999999996362E-2</v>
      </c>
      <c r="T224" s="59">
        <f t="shared" si="471"/>
        <v>3.2000000000152795E-2</v>
      </c>
      <c r="U224" s="59">
        <f t="shared" si="471"/>
        <v>2.3999999999887223E-2</v>
      </c>
      <c r="V224" s="679">
        <f t="shared" si="471"/>
        <v>3.1999999999698048E-2</v>
      </c>
      <c r="W224" s="59">
        <f t="shared" si="471"/>
        <v>1.6000000000076398E-2</v>
      </c>
      <c r="X224" s="59">
        <f t="shared" si="471"/>
        <v>2.400000000034197E-2</v>
      </c>
      <c r="Y224" s="59">
        <f t="shared" si="471"/>
        <v>3.1999999999698048E-2</v>
      </c>
      <c r="Z224" s="59">
        <f t="shared" si="471"/>
        <v>2.3999999999887223E-2</v>
      </c>
      <c r="AA224" s="59">
        <f t="shared" si="471"/>
        <v>2.400000000034197E-2</v>
      </c>
      <c r="AB224" s="60">
        <f t="shared" si="471"/>
        <v>2.3999999999887223E-2</v>
      </c>
      <c r="AC224" s="58"/>
      <c r="AD224" s="61"/>
      <c r="AE224" s="69"/>
      <c r="AF224" s="117">
        <v>459.58600000000001</v>
      </c>
      <c r="AG224" s="117">
        <v>459.58800000000002</v>
      </c>
      <c r="AH224" s="117">
        <v>459.59</v>
      </c>
      <c r="AI224" s="117">
        <v>459.59199999999998</v>
      </c>
      <c r="AJ224" s="117">
        <v>459.59399999999999</v>
      </c>
      <c r="AK224" s="117">
        <v>459.596</v>
      </c>
      <c r="AL224" s="117">
        <v>459.59800000000001</v>
      </c>
      <c r="AM224" s="117">
        <v>459.6</v>
      </c>
      <c r="AN224" s="117">
        <v>459.60300000000001</v>
      </c>
      <c r="AO224" s="117">
        <v>459.608</v>
      </c>
      <c r="AP224" s="117">
        <v>459.613</v>
      </c>
      <c r="AQ224" s="117">
        <v>459.61799999999999</v>
      </c>
      <c r="AR224" s="117">
        <v>459.62</v>
      </c>
      <c r="AS224" s="117">
        <v>459.62299999999999</v>
      </c>
      <c r="AT224" s="117">
        <v>459.62700000000001</v>
      </c>
      <c r="AU224" s="117">
        <v>459.63200000000001</v>
      </c>
      <c r="AV224" s="117">
        <v>459.63600000000002</v>
      </c>
      <c r="AW224" s="117">
        <v>459.63900000000001</v>
      </c>
      <c r="AX224" s="117">
        <v>459.64299999999997</v>
      </c>
      <c r="AY224" s="117">
        <v>459.64499999999998</v>
      </c>
      <c r="AZ224" s="117">
        <v>459.64800000000002</v>
      </c>
      <c r="BA224" s="117">
        <v>459.65199999999999</v>
      </c>
      <c r="BB224" s="117">
        <v>459.65499999999997</v>
      </c>
      <c r="BC224" s="117">
        <v>459.65800000000002</v>
      </c>
      <c r="BD224" s="117">
        <v>459.661</v>
      </c>
      <c r="BE224" s="376">
        <v>19.07</v>
      </c>
      <c r="BF224" s="376">
        <v>19.07</v>
      </c>
      <c r="BG224" s="376">
        <v>19.07</v>
      </c>
      <c r="BH224" s="376">
        <v>19.07</v>
      </c>
      <c r="BI224" s="376">
        <v>19.07</v>
      </c>
      <c r="BJ224" s="376">
        <v>19.07</v>
      </c>
      <c r="BK224" s="376">
        <v>19.07</v>
      </c>
      <c r="BL224" s="376">
        <v>19.07</v>
      </c>
      <c r="BM224" s="376">
        <v>19.07</v>
      </c>
      <c r="BN224" s="376">
        <v>19.07</v>
      </c>
      <c r="BO224" s="376">
        <v>19.07</v>
      </c>
      <c r="BP224" s="376">
        <v>19.07</v>
      </c>
      <c r="BQ224" s="376">
        <v>19.07</v>
      </c>
      <c r="BR224" s="376">
        <v>19.07</v>
      </c>
      <c r="BS224" s="376">
        <v>19.07</v>
      </c>
      <c r="BT224" s="376">
        <v>19.07</v>
      </c>
      <c r="BU224" s="376">
        <v>19.07</v>
      </c>
      <c r="BV224" s="376">
        <v>19.07</v>
      </c>
      <c r="BW224" s="376">
        <v>19.07</v>
      </c>
      <c r="BX224" s="376">
        <v>19.07</v>
      </c>
      <c r="BY224" s="376">
        <v>19.07</v>
      </c>
      <c r="BZ224" s="376">
        <v>19.07</v>
      </c>
      <c r="CA224" s="376">
        <v>19.07</v>
      </c>
      <c r="CB224" s="376">
        <v>19.07</v>
      </c>
      <c r="CC224" s="376">
        <v>19.07</v>
      </c>
      <c r="CD224" s="376"/>
      <c r="CE224" s="376"/>
      <c r="CF224" s="376"/>
      <c r="CG224" s="376"/>
      <c r="CH224" s="376"/>
      <c r="CI224" s="376"/>
      <c r="CJ224" s="376"/>
      <c r="CK224" s="376"/>
      <c r="CL224" s="376"/>
      <c r="CM224" s="187"/>
      <c r="CN224" s="187"/>
    </row>
    <row r="225" spans="1:92" s="1" customFormat="1" ht="10.5" customHeight="1" thickBot="1">
      <c r="A225" s="1362"/>
      <c r="B225" s="1363"/>
      <c r="C225" s="312"/>
      <c r="D225" s="271" t="s">
        <v>42</v>
      </c>
      <c r="E225" s="63">
        <f t="shared" ref="E225:AB225" si="472">E224/E223</f>
        <v>0.11111111111146199</v>
      </c>
      <c r="F225" s="63">
        <f t="shared" si="472"/>
        <v>0.12499999999644729</v>
      </c>
      <c r="G225" s="63">
        <f t="shared" si="472"/>
        <v>0.28571428571312563</v>
      </c>
      <c r="H225" s="681">
        <f t="shared" si="472"/>
        <v>7.1428571428861443E-2</v>
      </c>
      <c r="I225" s="63">
        <f t="shared" si="472"/>
        <v>0.11764705882529962</v>
      </c>
      <c r="J225" s="63">
        <f t="shared" si="472"/>
        <v>7.4074074074307994E-2</v>
      </c>
      <c r="K225" s="63">
        <f t="shared" si="472"/>
        <v>0.28571428571312563</v>
      </c>
      <c r="L225" s="63">
        <f t="shared" si="472"/>
        <v>0.15789473684131797</v>
      </c>
      <c r="M225" s="63">
        <f t="shared" si="472"/>
        <v>0.21739130434847082</v>
      </c>
      <c r="N225" s="681">
        <f t="shared" si="472"/>
        <v>0.23809523809291797</v>
      </c>
      <c r="O225" s="63">
        <f t="shared" si="472"/>
        <v>0.17857142857258865</v>
      </c>
      <c r="P225" s="63">
        <f t="shared" si="472"/>
        <v>0.14285714285656281</v>
      </c>
      <c r="Q225" s="63">
        <f t="shared" si="472"/>
        <v>0.13636363636340149</v>
      </c>
      <c r="R225" s="63">
        <f t="shared" si="472"/>
        <v>0.19047619047747943</v>
      </c>
      <c r="S225" s="63">
        <f t="shared" si="472"/>
        <v>0.22727272727084816</v>
      </c>
      <c r="T225" s="63">
        <f t="shared" si="472"/>
        <v>0.20000000000113688</v>
      </c>
      <c r="U225" s="63">
        <f t="shared" si="472"/>
        <v>0.14285714285675616</v>
      </c>
      <c r="V225" s="681">
        <f t="shared" si="472"/>
        <v>0.1904761904747726</v>
      </c>
      <c r="W225" s="63">
        <f t="shared" si="472"/>
        <v>0.1176470588237261</v>
      </c>
      <c r="X225" s="63">
        <f t="shared" si="472"/>
        <v>0.15789473684430971</v>
      </c>
      <c r="Y225" s="63">
        <f t="shared" si="472"/>
        <v>0.15999999999936335</v>
      </c>
      <c r="Z225" s="63">
        <f t="shared" si="472"/>
        <v>0.19999999999772627</v>
      </c>
      <c r="AA225" s="63">
        <f t="shared" si="472"/>
        <v>0.16666666666877197</v>
      </c>
      <c r="AB225" s="64">
        <f t="shared" si="472"/>
        <v>0.17647058823391729</v>
      </c>
      <c r="AC225" s="58"/>
      <c r="AD225" s="61"/>
      <c r="AE225" s="69"/>
      <c r="AF225" s="376"/>
      <c r="AG225" s="376"/>
      <c r="AH225" s="376"/>
      <c r="AI225" s="376"/>
      <c r="AJ225" s="376"/>
      <c r="AK225" s="376"/>
      <c r="AL225" s="376"/>
      <c r="AM225" s="376"/>
      <c r="AN225" s="376"/>
      <c r="AO225" s="376"/>
      <c r="AP225" s="376"/>
      <c r="AQ225" s="376"/>
      <c r="AR225" s="376"/>
      <c r="AS225" s="376"/>
      <c r="AT225" s="376"/>
      <c r="AU225" s="376"/>
      <c r="AV225" s="376"/>
      <c r="AW225" s="376"/>
      <c r="AX225" s="376"/>
      <c r="AY225" s="376"/>
      <c r="AZ225" s="376"/>
      <c r="BA225" s="376"/>
      <c r="BB225" s="376"/>
      <c r="BC225" s="376"/>
      <c r="BD225" s="376"/>
      <c r="BE225" s="376"/>
      <c r="BF225" s="376"/>
      <c r="BG225" s="376"/>
      <c r="BH225" s="376"/>
      <c r="BI225" s="376"/>
      <c r="BJ225" s="376"/>
      <c r="BK225" s="376"/>
      <c r="BL225" s="376"/>
      <c r="BM225" s="376"/>
      <c r="BN225" s="376"/>
      <c r="BO225" s="376"/>
      <c r="BP225" s="376"/>
      <c r="BQ225" s="376"/>
      <c r="BR225" s="376"/>
      <c r="BS225" s="376"/>
      <c r="BT225" s="376"/>
      <c r="BU225" s="376"/>
      <c r="BV225" s="376"/>
      <c r="BW225" s="376"/>
      <c r="BX225" s="376"/>
      <c r="BY225" s="376"/>
      <c r="BZ225" s="376"/>
      <c r="CA225" s="376"/>
      <c r="CB225" s="376"/>
      <c r="CC225" s="376"/>
      <c r="CD225" s="376"/>
      <c r="CE225" s="376"/>
      <c r="CF225" s="376"/>
      <c r="CG225" s="376"/>
      <c r="CH225" s="376"/>
      <c r="CI225" s="376"/>
      <c r="CJ225" s="376"/>
      <c r="CK225" s="376"/>
      <c r="CL225" s="376"/>
      <c r="CM225" s="187"/>
      <c r="CN225" s="187"/>
    </row>
    <row r="226" spans="1:92" s="1" customFormat="1" ht="10.5" customHeight="1">
      <c r="A226" s="1357" t="s">
        <v>102</v>
      </c>
      <c r="B226" s="1361" t="s">
        <v>393</v>
      </c>
      <c r="C226" s="1222"/>
      <c r="D226" s="1266"/>
      <c r="E226" s="88"/>
      <c r="F226" s="88"/>
      <c r="G226" s="88"/>
      <c r="H226" s="680"/>
      <c r="I226" s="88"/>
      <c r="J226" s="88"/>
      <c r="K226" s="88"/>
      <c r="L226" s="88"/>
      <c r="M226" s="88"/>
      <c r="N226" s="680"/>
      <c r="O226" s="88"/>
      <c r="P226" s="88"/>
      <c r="Q226" s="88"/>
      <c r="R226" s="88"/>
      <c r="S226" s="88"/>
      <c r="T226" s="88"/>
      <c r="U226" s="88"/>
      <c r="V226" s="680"/>
      <c r="W226" s="88"/>
      <c r="X226" s="88"/>
      <c r="Y226" s="88"/>
      <c r="Z226" s="88"/>
      <c r="AA226" s="88"/>
      <c r="AB226" s="89"/>
      <c r="AC226" s="58" t="s">
        <v>125</v>
      </c>
      <c r="AD226" s="61">
        <f>AD228/AC228</f>
        <v>1.2000000000011368</v>
      </c>
      <c r="AE226" s="69"/>
      <c r="AF226" s="463"/>
      <c r="AG226" s="384"/>
      <c r="AH226" s="384"/>
      <c r="AI226" s="384"/>
      <c r="AJ226" s="384"/>
      <c r="AK226" s="384"/>
      <c r="AL226" s="384"/>
      <c r="AM226" s="384"/>
      <c r="AN226" s="384"/>
      <c r="AO226" s="384"/>
      <c r="AP226" s="384"/>
      <c r="AQ226" s="384"/>
      <c r="AR226" s="384"/>
      <c r="AS226" s="384"/>
      <c r="AT226" s="384"/>
      <c r="AU226" s="384"/>
      <c r="AV226" s="384"/>
      <c r="AW226" s="384"/>
      <c r="AX226" s="384"/>
      <c r="AY226" s="384"/>
      <c r="AZ226" s="384"/>
      <c r="BA226" s="384"/>
      <c r="BB226" s="384"/>
      <c r="BC226" s="384"/>
      <c r="BD226" s="384"/>
      <c r="BE226" s="376"/>
      <c r="BF226" s="376"/>
      <c r="BG226" s="376"/>
      <c r="BH226" s="376"/>
      <c r="BI226" s="376"/>
      <c r="BJ226" s="376"/>
      <c r="BK226" s="376"/>
      <c r="BL226" s="376"/>
      <c r="BM226" s="376"/>
      <c r="BN226" s="376"/>
      <c r="BO226" s="376"/>
      <c r="BP226" s="376"/>
      <c r="BQ226" s="376"/>
      <c r="BR226" s="376"/>
      <c r="BS226" s="376"/>
      <c r="BT226" s="376"/>
      <c r="BU226" s="376"/>
      <c r="BV226" s="376"/>
      <c r="BW226" s="376"/>
      <c r="BX226" s="376"/>
      <c r="BY226" s="376"/>
      <c r="BZ226" s="376"/>
      <c r="CA226" s="376"/>
      <c r="CB226" s="376"/>
      <c r="CC226" s="376"/>
      <c r="CD226" s="376"/>
      <c r="CE226" s="376"/>
      <c r="CF226" s="376"/>
      <c r="CG226" s="376"/>
      <c r="CH226" s="376"/>
      <c r="CI226" s="376"/>
      <c r="CJ226" s="376"/>
      <c r="CK226" s="376"/>
      <c r="CL226" s="376"/>
      <c r="CM226" s="187"/>
      <c r="CN226" s="187"/>
    </row>
    <row r="227" spans="1:92" s="1" customFormat="1" ht="10.5" customHeight="1">
      <c r="A227" s="1358"/>
      <c r="B227" s="1364"/>
      <c r="C227" s="1165" t="s">
        <v>139</v>
      </c>
      <c r="D227" s="155" t="s">
        <v>34</v>
      </c>
      <c r="E227" s="122">
        <f>ROUND(SQRT(E228^2+E229^2)*1000/(1.73*E$204),0)</f>
        <v>0</v>
      </c>
      <c r="F227" s="122">
        <f t="shared" ref="F227:T227" si="473">ROUND(SQRT(F228^2+F229^2)*1000/(1.73*F$204),0)</f>
        <v>0</v>
      </c>
      <c r="G227" s="122">
        <f t="shared" si="473"/>
        <v>0</v>
      </c>
      <c r="H227" s="682">
        <f t="shared" si="473"/>
        <v>0</v>
      </c>
      <c r="I227" s="122">
        <f t="shared" si="473"/>
        <v>1</v>
      </c>
      <c r="J227" s="122">
        <f t="shared" si="473"/>
        <v>0</v>
      </c>
      <c r="K227" s="122">
        <f t="shared" si="473"/>
        <v>0</v>
      </c>
      <c r="L227" s="122">
        <f t="shared" si="473"/>
        <v>0</v>
      </c>
      <c r="M227" s="122">
        <f t="shared" si="473"/>
        <v>0</v>
      </c>
      <c r="N227" s="682">
        <f t="shared" si="473"/>
        <v>0</v>
      </c>
      <c r="O227" s="122">
        <f t="shared" si="473"/>
        <v>1</v>
      </c>
      <c r="P227" s="122">
        <f t="shared" si="473"/>
        <v>0</v>
      </c>
      <c r="Q227" s="122">
        <f t="shared" si="473"/>
        <v>0</v>
      </c>
      <c r="R227" s="122">
        <f t="shared" si="473"/>
        <v>0</v>
      </c>
      <c r="S227" s="122">
        <f t="shared" si="473"/>
        <v>1</v>
      </c>
      <c r="T227" s="122">
        <f t="shared" si="473"/>
        <v>0</v>
      </c>
      <c r="U227" s="122">
        <f>ROUND(SQRT(U228^2+U229^2)*1000/(1.73*U$204),0)</f>
        <v>0</v>
      </c>
      <c r="V227" s="682">
        <f t="shared" ref="V227:AB227" si="474">ROUND(SQRT(V228^2+V229^2)*1000/(1.73*V$204),0)</f>
        <v>1</v>
      </c>
      <c r="W227" s="122">
        <f t="shared" si="474"/>
        <v>0</v>
      </c>
      <c r="X227" s="122">
        <f t="shared" si="474"/>
        <v>0</v>
      </c>
      <c r="Y227" s="122">
        <f t="shared" si="474"/>
        <v>0</v>
      </c>
      <c r="Z227" s="122">
        <f t="shared" si="474"/>
        <v>0</v>
      </c>
      <c r="AA227" s="122">
        <f t="shared" si="474"/>
        <v>1</v>
      </c>
      <c r="AB227" s="123">
        <f t="shared" si="474"/>
        <v>0</v>
      </c>
      <c r="AC227" s="382"/>
      <c r="AD227" s="206"/>
      <c r="AE227" s="69"/>
      <c r="AF227" s="384"/>
      <c r="AG227" s="384"/>
      <c r="AH227" s="384"/>
      <c r="AI227" s="384"/>
      <c r="AJ227" s="384"/>
      <c r="AK227" s="384"/>
      <c r="AL227" s="384"/>
      <c r="AM227" s="384"/>
      <c r="AN227" s="384"/>
      <c r="AO227" s="384"/>
      <c r="AP227" s="384"/>
      <c r="AQ227" s="384"/>
      <c r="AR227" s="384"/>
      <c r="AS227" s="384"/>
      <c r="AT227" s="384"/>
      <c r="AU227" s="384"/>
      <c r="AV227" s="384"/>
      <c r="AW227" s="384"/>
      <c r="AX227" s="384"/>
      <c r="AY227" s="384"/>
      <c r="AZ227" s="384"/>
      <c r="BA227" s="384"/>
      <c r="BB227" s="384"/>
      <c r="BC227" s="384"/>
      <c r="BD227" s="384"/>
      <c r="BE227" s="376"/>
      <c r="BF227" s="376"/>
      <c r="BG227" s="376"/>
      <c r="BH227" s="376"/>
      <c r="BI227" s="376"/>
      <c r="BJ227" s="376"/>
      <c r="BK227" s="376"/>
      <c r="BL227" s="376"/>
      <c r="BM227" s="376"/>
      <c r="BN227" s="376"/>
      <c r="BO227" s="376"/>
      <c r="BP227" s="376"/>
      <c r="BQ227" s="376"/>
      <c r="BR227" s="376"/>
      <c r="BS227" s="376"/>
      <c r="BT227" s="376"/>
      <c r="BU227" s="376"/>
      <c r="BV227" s="376"/>
      <c r="BW227" s="376"/>
      <c r="BX227" s="376"/>
      <c r="BY227" s="376"/>
      <c r="BZ227" s="376"/>
      <c r="CA227" s="376"/>
      <c r="CB227" s="376"/>
      <c r="CC227" s="376"/>
      <c r="CD227" s="376"/>
      <c r="CE227" s="376"/>
      <c r="CF227" s="376"/>
      <c r="CG227" s="376"/>
      <c r="CH227" s="376"/>
      <c r="CI227" s="376"/>
      <c r="CJ227" s="376"/>
      <c r="CK227" s="376"/>
      <c r="CL227" s="376"/>
      <c r="CM227" s="187"/>
      <c r="CN227" s="187"/>
    </row>
    <row r="228" spans="1:92" s="1" customFormat="1" ht="10.5" customHeight="1">
      <c r="A228" s="1358"/>
      <c r="B228" s="1364"/>
      <c r="C228" s="1165" t="s">
        <v>137</v>
      </c>
      <c r="D228" s="155" t="s">
        <v>126</v>
      </c>
      <c r="E228" s="59">
        <f t="shared" ref="E228:AB228" si="475">(AG228-AF228)*$AE228</f>
        <v>7.9999999998108251E-3</v>
      </c>
      <c r="F228" s="59">
        <f t="shared" si="475"/>
        <v>0</v>
      </c>
      <c r="G228" s="59">
        <f t="shared" si="475"/>
        <v>0</v>
      </c>
      <c r="H228" s="679">
        <f t="shared" si="475"/>
        <v>0</v>
      </c>
      <c r="I228" s="59">
        <f t="shared" si="475"/>
        <v>8.0000000000381988E-3</v>
      </c>
      <c r="J228" s="59">
        <f t="shared" si="475"/>
        <v>0</v>
      </c>
      <c r="K228" s="59">
        <f t="shared" si="475"/>
        <v>0</v>
      </c>
      <c r="L228" s="59">
        <f t="shared" si="475"/>
        <v>8.0000000000381988E-3</v>
      </c>
      <c r="M228" s="59">
        <f t="shared" si="475"/>
        <v>0</v>
      </c>
      <c r="N228" s="679">
        <f t="shared" si="475"/>
        <v>0</v>
      </c>
      <c r="O228" s="59">
        <f t="shared" si="475"/>
        <v>8.0000000000381988E-3</v>
      </c>
      <c r="P228" s="59">
        <f t="shared" si="475"/>
        <v>0</v>
      </c>
      <c r="Q228" s="59">
        <f t="shared" si="475"/>
        <v>0</v>
      </c>
      <c r="R228" s="59">
        <f t="shared" si="475"/>
        <v>0</v>
      </c>
      <c r="S228" s="59">
        <f t="shared" si="475"/>
        <v>8.0000000000381988E-3</v>
      </c>
      <c r="T228" s="59">
        <f t="shared" si="475"/>
        <v>0</v>
      </c>
      <c r="U228" s="59">
        <f t="shared" si="475"/>
        <v>0</v>
      </c>
      <c r="V228" s="679">
        <f t="shared" si="475"/>
        <v>8.0000000000381988E-3</v>
      </c>
      <c r="W228" s="59">
        <f t="shared" si="475"/>
        <v>0</v>
      </c>
      <c r="X228" s="59">
        <f t="shared" si="475"/>
        <v>0</v>
      </c>
      <c r="Y228" s="59">
        <f t="shared" si="475"/>
        <v>7.9999999998108251E-3</v>
      </c>
      <c r="Z228" s="59">
        <f t="shared" si="475"/>
        <v>0</v>
      </c>
      <c r="AA228" s="59">
        <f t="shared" si="475"/>
        <v>2.4000000000114596E-2</v>
      </c>
      <c r="AB228" s="60">
        <f t="shared" si="475"/>
        <v>0</v>
      </c>
      <c r="AC228" s="58">
        <f>(BD228-AF228)*AE228</f>
        <v>7.999999999992724E-2</v>
      </c>
      <c r="AD228" s="61">
        <f>(BD229-AF229)*AE228</f>
        <v>9.6000000000003638E-2</v>
      </c>
      <c r="AE228" s="69">
        <v>8</v>
      </c>
      <c r="AF228" s="117">
        <v>130.02000000000001</v>
      </c>
      <c r="AG228" s="117">
        <v>130.02099999999999</v>
      </c>
      <c r="AH228" s="117">
        <v>130.02099999999999</v>
      </c>
      <c r="AI228" s="117">
        <v>130.02099999999999</v>
      </c>
      <c r="AJ228" s="117">
        <v>130.02099999999999</v>
      </c>
      <c r="AK228" s="117">
        <v>130.02199999999999</v>
      </c>
      <c r="AL228" s="117">
        <v>130.02199999999999</v>
      </c>
      <c r="AM228" s="117">
        <v>130.02199999999999</v>
      </c>
      <c r="AN228" s="117">
        <v>130.023</v>
      </c>
      <c r="AO228" s="117">
        <v>130.023</v>
      </c>
      <c r="AP228" s="117">
        <v>130.023</v>
      </c>
      <c r="AQ228" s="117">
        <v>130.024</v>
      </c>
      <c r="AR228" s="117">
        <v>130.024</v>
      </c>
      <c r="AS228" s="117">
        <v>130.024</v>
      </c>
      <c r="AT228" s="117">
        <v>130.024</v>
      </c>
      <c r="AU228" s="117">
        <v>130.02500000000001</v>
      </c>
      <c r="AV228" s="117">
        <v>130.02500000000001</v>
      </c>
      <c r="AW228" s="117">
        <v>130.02500000000001</v>
      </c>
      <c r="AX228" s="117">
        <v>130.02600000000001</v>
      </c>
      <c r="AY228" s="117">
        <v>130.02600000000001</v>
      </c>
      <c r="AZ228" s="117">
        <v>130.02600000000001</v>
      </c>
      <c r="BA228" s="117">
        <v>130.02699999999999</v>
      </c>
      <c r="BB228" s="117">
        <v>130.02699999999999</v>
      </c>
      <c r="BC228" s="386">
        <v>130.03</v>
      </c>
      <c r="BD228" s="386">
        <v>130.03</v>
      </c>
      <c r="BE228" s="376"/>
      <c r="BF228" s="376"/>
      <c r="BG228" s="376"/>
      <c r="BH228" s="376"/>
      <c r="BI228" s="376"/>
      <c r="BJ228" s="376"/>
      <c r="BK228" s="376"/>
      <c r="BL228" s="376"/>
      <c r="BM228" s="376"/>
      <c r="BN228" s="376"/>
      <c r="BO228" s="376"/>
      <c r="BP228" s="376"/>
      <c r="BQ228" s="376"/>
      <c r="BR228" s="376"/>
      <c r="BS228" s="376"/>
      <c r="BT228" s="376"/>
      <c r="BU228" s="376"/>
      <c r="BV228" s="376"/>
      <c r="BW228" s="376"/>
      <c r="BX228" s="376"/>
      <c r="BY228" s="376"/>
      <c r="BZ228" s="376"/>
      <c r="CA228" s="376"/>
      <c r="CB228" s="376"/>
      <c r="CC228" s="376"/>
      <c r="CD228" s="376"/>
      <c r="CE228" s="376"/>
      <c r="CF228" s="376"/>
      <c r="CG228" s="376"/>
      <c r="CH228" s="376"/>
      <c r="CI228" s="376"/>
      <c r="CJ228" s="376"/>
      <c r="CK228" s="376"/>
      <c r="CL228" s="376"/>
      <c r="CM228" s="187"/>
      <c r="CN228" s="187"/>
    </row>
    <row r="229" spans="1:92" s="1" customFormat="1" ht="10.5" customHeight="1">
      <c r="A229" s="1358"/>
      <c r="B229" s="1364"/>
      <c r="C229" s="1165" t="s">
        <v>137</v>
      </c>
      <c r="D229" s="155" t="s">
        <v>127</v>
      </c>
      <c r="E229" s="59">
        <f t="shared" ref="E229:AB229" si="476">(AG229-AF229)*$AE228</f>
        <v>0</v>
      </c>
      <c r="F229" s="59">
        <f t="shared" si="476"/>
        <v>8.0000000000381988E-3</v>
      </c>
      <c r="G229" s="59">
        <f t="shared" si="476"/>
        <v>0</v>
      </c>
      <c r="H229" s="679">
        <f t="shared" si="476"/>
        <v>8.0000000000381988E-3</v>
      </c>
      <c r="I229" s="59">
        <f t="shared" si="476"/>
        <v>7.9999999999245119E-3</v>
      </c>
      <c r="J229" s="59">
        <f t="shared" si="476"/>
        <v>0</v>
      </c>
      <c r="K229" s="59">
        <f t="shared" si="476"/>
        <v>8.0000000000381988E-3</v>
      </c>
      <c r="L229" s="59">
        <f t="shared" si="476"/>
        <v>0</v>
      </c>
      <c r="M229" s="59">
        <f t="shared" si="476"/>
        <v>8.0000000000381988E-3</v>
      </c>
      <c r="N229" s="679">
        <f t="shared" si="476"/>
        <v>0</v>
      </c>
      <c r="O229" s="59">
        <f t="shared" si="476"/>
        <v>7.9999999999245119E-3</v>
      </c>
      <c r="P229" s="59">
        <f t="shared" si="476"/>
        <v>0</v>
      </c>
      <c r="Q229" s="59">
        <f t="shared" si="476"/>
        <v>8.0000000000381988E-3</v>
      </c>
      <c r="R229" s="59">
        <f t="shared" si="476"/>
        <v>0</v>
      </c>
      <c r="S229" s="59">
        <f t="shared" si="476"/>
        <v>8.0000000000381988E-3</v>
      </c>
      <c r="T229" s="59">
        <f t="shared" si="476"/>
        <v>0</v>
      </c>
      <c r="U229" s="59">
        <f t="shared" si="476"/>
        <v>7.9999999999245119E-3</v>
      </c>
      <c r="V229" s="679">
        <f t="shared" si="476"/>
        <v>8.0000000000381988E-3</v>
      </c>
      <c r="W229" s="59">
        <f t="shared" si="476"/>
        <v>0</v>
      </c>
      <c r="X229" s="59">
        <f t="shared" si="476"/>
        <v>8.0000000000381988E-3</v>
      </c>
      <c r="Y229" s="59">
        <f t="shared" si="476"/>
        <v>0</v>
      </c>
      <c r="Z229" s="59">
        <f t="shared" si="476"/>
        <v>0</v>
      </c>
      <c r="AA229" s="59">
        <f t="shared" si="476"/>
        <v>7.9999999999245119E-3</v>
      </c>
      <c r="AB229" s="60">
        <f t="shared" si="476"/>
        <v>0</v>
      </c>
      <c r="AC229" s="58"/>
      <c r="AD229" s="61"/>
      <c r="AE229" s="69"/>
      <c r="AF229" s="376">
        <v>120.904</v>
      </c>
      <c r="AG229" s="376">
        <v>120.904</v>
      </c>
      <c r="AH229" s="376">
        <v>120.905</v>
      </c>
      <c r="AI229" s="376">
        <v>120.905</v>
      </c>
      <c r="AJ229" s="376">
        <v>120.90600000000001</v>
      </c>
      <c r="AK229" s="376">
        <v>120.907</v>
      </c>
      <c r="AL229" s="376">
        <v>120.907</v>
      </c>
      <c r="AM229" s="376">
        <v>120.908</v>
      </c>
      <c r="AN229" s="376">
        <v>120.908</v>
      </c>
      <c r="AO229" s="376">
        <v>120.90900000000001</v>
      </c>
      <c r="AP229" s="376">
        <v>120.90900000000001</v>
      </c>
      <c r="AQ229" s="376">
        <v>120.91</v>
      </c>
      <c r="AR229" s="376">
        <v>120.91</v>
      </c>
      <c r="AS229" s="376">
        <v>120.911</v>
      </c>
      <c r="AT229" s="376">
        <v>120.911</v>
      </c>
      <c r="AU229" s="376">
        <v>120.91200000000001</v>
      </c>
      <c r="AV229" s="376">
        <v>120.91200000000001</v>
      </c>
      <c r="AW229" s="376">
        <v>120.913</v>
      </c>
      <c r="AX229" s="376">
        <v>120.914</v>
      </c>
      <c r="AY229" s="376">
        <v>120.914</v>
      </c>
      <c r="AZ229" s="376">
        <v>120.91500000000001</v>
      </c>
      <c r="BA229" s="376">
        <v>120.91500000000001</v>
      </c>
      <c r="BB229" s="376">
        <v>120.91500000000001</v>
      </c>
      <c r="BC229" s="386">
        <v>120.916</v>
      </c>
      <c r="BD229" s="386">
        <v>120.916</v>
      </c>
      <c r="BE229" s="376">
        <v>9.3079999999999998</v>
      </c>
      <c r="BF229" s="376">
        <v>9.3079999999999998</v>
      </c>
      <c r="BG229" s="376">
        <v>9.3079999999999998</v>
      </c>
      <c r="BH229" s="376">
        <v>9.3079999999999998</v>
      </c>
      <c r="BI229" s="376">
        <v>9.3079999999999998</v>
      </c>
      <c r="BJ229" s="376">
        <v>9.3079999999999998</v>
      </c>
      <c r="BK229" s="376">
        <v>9.3079999999999998</v>
      </c>
      <c r="BL229" s="376">
        <v>9.3079999999999998</v>
      </c>
      <c r="BM229" s="376">
        <v>9.3079999999999998</v>
      </c>
      <c r="BN229" s="376">
        <v>9.3079999999999998</v>
      </c>
      <c r="BO229" s="376">
        <v>9.3079999999999998</v>
      </c>
      <c r="BP229" s="376">
        <v>9.3079999999999998</v>
      </c>
      <c r="BQ229" s="376">
        <v>9.3079999999999998</v>
      </c>
      <c r="BR229" s="376">
        <v>9.3079999999999998</v>
      </c>
      <c r="BS229" s="376">
        <v>9.3079999999999998</v>
      </c>
      <c r="BT229" s="376">
        <v>9.3079999999999998</v>
      </c>
      <c r="BU229" s="376">
        <v>9.3079999999999998</v>
      </c>
      <c r="BV229" s="376">
        <v>9.3079999999999998</v>
      </c>
      <c r="BW229" s="376">
        <v>9.3079999999999998</v>
      </c>
      <c r="BX229" s="376">
        <v>9.3079999999999998</v>
      </c>
      <c r="BY229" s="376">
        <v>9.3079999999999998</v>
      </c>
      <c r="BZ229" s="376">
        <v>9.3079999999999998</v>
      </c>
      <c r="CA229" s="376">
        <v>9.3079999999999998</v>
      </c>
      <c r="CB229" s="376">
        <v>9.3079999999999998</v>
      </c>
      <c r="CC229" s="376">
        <v>9.3079999999999998</v>
      </c>
      <c r="CD229" s="376"/>
      <c r="CE229" s="376"/>
      <c r="CF229" s="376"/>
      <c r="CG229" s="376"/>
      <c r="CH229" s="376"/>
      <c r="CI229" s="376"/>
      <c r="CJ229" s="376"/>
      <c r="CK229" s="376"/>
      <c r="CL229" s="376"/>
      <c r="CM229" s="187"/>
      <c r="CN229" s="187"/>
    </row>
    <row r="230" spans="1:92" s="1" customFormat="1" ht="10.5" customHeight="1" thickBot="1">
      <c r="A230" s="1362"/>
      <c r="B230" s="1363"/>
      <c r="C230" s="312"/>
      <c r="D230" s="271" t="s">
        <v>42</v>
      </c>
      <c r="E230" s="63">
        <f t="shared" ref="E230:AB230" si="477">E229/E228</f>
        <v>0</v>
      </c>
      <c r="F230" s="63" t="e">
        <f t="shared" si="477"/>
        <v>#DIV/0!</v>
      </c>
      <c r="G230" s="63" t="e">
        <f t="shared" si="477"/>
        <v>#DIV/0!</v>
      </c>
      <c r="H230" s="681" t="e">
        <f t="shared" si="477"/>
        <v>#DIV/0!</v>
      </c>
      <c r="I230" s="63">
        <f t="shared" si="477"/>
        <v>0.99999999998578915</v>
      </c>
      <c r="J230" s="63" t="e">
        <f t="shared" si="477"/>
        <v>#DIV/0!</v>
      </c>
      <c r="K230" s="63" t="e">
        <f t="shared" si="477"/>
        <v>#DIV/0!</v>
      </c>
      <c r="L230" s="63">
        <f t="shared" si="477"/>
        <v>0</v>
      </c>
      <c r="M230" s="63" t="e">
        <f t="shared" si="477"/>
        <v>#DIV/0!</v>
      </c>
      <c r="N230" s="681" t="e">
        <f t="shared" si="477"/>
        <v>#DIV/0!</v>
      </c>
      <c r="O230" s="63">
        <f t="shared" si="477"/>
        <v>0.99999999998578915</v>
      </c>
      <c r="P230" s="63" t="e">
        <f t="shared" si="477"/>
        <v>#DIV/0!</v>
      </c>
      <c r="Q230" s="63" t="e">
        <f t="shared" si="477"/>
        <v>#DIV/0!</v>
      </c>
      <c r="R230" s="63" t="e">
        <f t="shared" si="477"/>
        <v>#DIV/0!</v>
      </c>
      <c r="S230" s="63">
        <f t="shared" si="477"/>
        <v>1</v>
      </c>
      <c r="T230" s="63" t="e">
        <f t="shared" si="477"/>
        <v>#DIV/0!</v>
      </c>
      <c r="U230" s="63" t="e">
        <f t="shared" si="477"/>
        <v>#DIV/0!</v>
      </c>
      <c r="V230" s="681">
        <f t="shared" si="477"/>
        <v>1</v>
      </c>
      <c r="W230" s="63" t="e">
        <f t="shared" si="477"/>
        <v>#DIV/0!</v>
      </c>
      <c r="X230" s="63" t="e">
        <f t="shared" si="477"/>
        <v>#DIV/0!</v>
      </c>
      <c r="Y230" s="63">
        <f t="shared" si="477"/>
        <v>0</v>
      </c>
      <c r="Z230" s="63" t="e">
        <f t="shared" si="477"/>
        <v>#DIV/0!</v>
      </c>
      <c r="AA230" s="63">
        <f t="shared" si="477"/>
        <v>0.33333333332859638</v>
      </c>
      <c r="AB230" s="64" t="e">
        <f t="shared" si="477"/>
        <v>#DIV/0!</v>
      </c>
      <c r="AC230" s="58"/>
      <c r="AD230" s="61"/>
      <c r="AE230" s="69"/>
      <c r="AF230" s="376"/>
      <c r="AG230" s="376"/>
      <c r="AH230" s="376"/>
      <c r="AI230" s="376"/>
      <c r="AJ230" s="376"/>
      <c r="AK230" s="376"/>
      <c r="AL230" s="376"/>
      <c r="AM230" s="376"/>
      <c r="AN230" s="376"/>
      <c r="AO230" s="376"/>
      <c r="AP230" s="376"/>
      <c r="AQ230" s="376"/>
      <c r="AR230" s="376"/>
      <c r="AS230" s="376"/>
      <c r="AT230" s="376"/>
      <c r="AU230" s="376"/>
      <c r="AV230" s="376"/>
      <c r="AW230" s="376"/>
      <c r="AX230" s="376"/>
      <c r="AY230" s="376"/>
      <c r="AZ230" s="376"/>
      <c r="BA230" s="376"/>
      <c r="BB230" s="376"/>
      <c r="BC230" s="376"/>
      <c r="BD230" s="376"/>
      <c r="BE230" s="376"/>
      <c r="BF230" s="376"/>
      <c r="BG230" s="376"/>
      <c r="BH230" s="376"/>
      <c r="BI230" s="376"/>
      <c r="BJ230" s="376"/>
      <c r="BK230" s="376"/>
      <c r="BL230" s="376"/>
      <c r="BM230" s="376"/>
      <c r="BN230" s="376"/>
      <c r="BO230" s="376"/>
      <c r="BP230" s="376"/>
      <c r="BQ230" s="376"/>
      <c r="BR230" s="376"/>
      <c r="BS230" s="376"/>
      <c r="BT230" s="376"/>
      <c r="BU230" s="376"/>
      <c r="BV230" s="376"/>
      <c r="BW230" s="376"/>
      <c r="BX230" s="376"/>
      <c r="BY230" s="376"/>
      <c r="BZ230" s="376"/>
      <c r="CA230" s="376"/>
      <c r="CB230" s="376"/>
      <c r="CC230" s="376"/>
      <c r="CD230" s="376"/>
      <c r="CE230" s="376"/>
      <c r="CF230" s="376"/>
      <c r="CG230" s="376"/>
      <c r="CH230" s="376"/>
      <c r="CI230" s="376"/>
      <c r="CJ230" s="376"/>
      <c r="CK230" s="376"/>
      <c r="CL230" s="376"/>
      <c r="CM230" s="187"/>
      <c r="CN230" s="187"/>
    </row>
    <row r="231" spans="1:92" s="1" customFormat="1" ht="10.5" customHeight="1">
      <c r="A231" s="1357" t="s">
        <v>14</v>
      </c>
      <c r="B231" s="1361" t="s">
        <v>396</v>
      </c>
      <c r="C231" s="1222"/>
      <c r="D231" s="1266"/>
      <c r="E231" s="88"/>
      <c r="F231" s="88"/>
      <c r="G231" s="88"/>
      <c r="H231" s="680"/>
      <c r="I231" s="88"/>
      <c r="J231" s="88"/>
      <c r="K231" s="88"/>
      <c r="L231" s="88"/>
      <c r="M231" s="88"/>
      <c r="N231" s="680"/>
      <c r="O231" s="88"/>
      <c r="P231" s="88"/>
      <c r="Q231" s="88"/>
      <c r="R231" s="88"/>
      <c r="S231" s="88"/>
      <c r="T231" s="88"/>
      <c r="U231" s="88"/>
      <c r="V231" s="680"/>
      <c r="W231" s="88"/>
      <c r="X231" s="88"/>
      <c r="Y231" s="88"/>
      <c r="Z231" s="88"/>
      <c r="AA231" s="88"/>
      <c r="AB231" s="89"/>
      <c r="AC231" s="58" t="s">
        <v>125</v>
      </c>
      <c r="AD231" s="61">
        <f>AD233/AC233</f>
        <v>0.84523809523803883</v>
      </c>
      <c r="AE231" s="69"/>
      <c r="AF231" s="463"/>
      <c r="AG231" s="384"/>
      <c r="AH231" s="384"/>
      <c r="AI231" s="384"/>
      <c r="AJ231" s="384"/>
      <c r="AK231" s="384"/>
      <c r="AL231" s="384"/>
      <c r="AM231" s="384"/>
      <c r="AN231" s="384"/>
      <c r="AO231" s="384"/>
      <c r="AP231" s="384"/>
      <c r="AQ231" s="384"/>
      <c r="AR231" s="384"/>
      <c r="AS231" s="384"/>
      <c r="AT231" s="384"/>
      <c r="AU231" s="384"/>
      <c r="AV231" s="384"/>
      <c r="AW231" s="384"/>
      <c r="AX231" s="384"/>
      <c r="AY231" s="384"/>
      <c r="AZ231" s="384"/>
      <c r="BA231" s="384"/>
      <c r="BB231" s="384"/>
      <c r="BC231" s="384"/>
      <c r="BD231" s="384"/>
      <c r="BE231" s="376"/>
      <c r="BF231" s="376"/>
      <c r="BG231" s="376"/>
      <c r="BH231" s="376"/>
      <c r="BI231" s="376"/>
      <c r="BJ231" s="376"/>
      <c r="BK231" s="376"/>
      <c r="BL231" s="376"/>
      <c r="BM231" s="376"/>
      <c r="BN231" s="376"/>
      <c r="BO231" s="376"/>
      <c r="BP231" s="376"/>
      <c r="BQ231" s="376"/>
      <c r="BR231" s="376"/>
      <c r="BS231" s="376"/>
      <c r="BT231" s="376"/>
      <c r="BU231" s="376"/>
      <c r="BV231" s="376"/>
      <c r="BW231" s="376"/>
      <c r="BX231" s="376"/>
      <c r="BY231" s="376"/>
      <c r="BZ231" s="376"/>
      <c r="CA231" s="376"/>
      <c r="CB231" s="376"/>
      <c r="CC231" s="376"/>
      <c r="CD231" s="376"/>
      <c r="CE231" s="376"/>
      <c r="CF231" s="376"/>
      <c r="CG231" s="376"/>
      <c r="CH231" s="376"/>
      <c r="CI231" s="376"/>
      <c r="CJ231" s="376"/>
      <c r="CK231" s="376"/>
      <c r="CL231" s="376"/>
      <c r="CM231" s="187"/>
      <c r="CN231" s="187"/>
    </row>
    <row r="232" spans="1:92" s="1" customFormat="1" ht="10.5" customHeight="1">
      <c r="A232" s="1358"/>
      <c r="B232" s="1364"/>
      <c r="C232" s="1165" t="s">
        <v>139</v>
      </c>
      <c r="D232" s="155" t="s">
        <v>34</v>
      </c>
      <c r="E232" s="122">
        <f>ROUND(SQRT(E233^2+E234^2)*1000/(1.73*E$205),0)</f>
        <v>2</v>
      </c>
      <c r="F232" s="122">
        <f t="shared" ref="F232" si="478">ROUND(SQRT(F233^2+F234^2)*1000/(1.73*F$205),0)</f>
        <v>2</v>
      </c>
      <c r="G232" s="122">
        <f>ROUND(SQRT(G233^2+G234^2)*1000/(1.73*G$205),0)</f>
        <v>2</v>
      </c>
      <c r="H232" s="682">
        <f t="shared" ref="H232:AB232" si="479">ROUND(SQRT(H233^2+H234^2)*1000/(1.73*H$205),0)</f>
        <v>2</v>
      </c>
      <c r="I232" s="122">
        <f t="shared" si="479"/>
        <v>2</v>
      </c>
      <c r="J232" s="122">
        <f t="shared" si="479"/>
        <v>1</v>
      </c>
      <c r="K232" s="122">
        <f t="shared" si="479"/>
        <v>2</v>
      </c>
      <c r="L232" s="122">
        <f t="shared" si="479"/>
        <v>2</v>
      </c>
      <c r="M232" s="122">
        <f t="shared" si="479"/>
        <v>2</v>
      </c>
      <c r="N232" s="682">
        <f t="shared" si="479"/>
        <v>3</v>
      </c>
      <c r="O232" s="122">
        <f t="shared" si="479"/>
        <v>3</v>
      </c>
      <c r="P232" s="122">
        <f t="shared" si="479"/>
        <v>1</v>
      </c>
      <c r="Q232" s="122">
        <f t="shared" si="479"/>
        <v>2</v>
      </c>
      <c r="R232" s="122">
        <f t="shared" si="479"/>
        <v>2</v>
      </c>
      <c r="S232" s="122">
        <f t="shared" si="479"/>
        <v>2</v>
      </c>
      <c r="T232" s="122">
        <f t="shared" si="479"/>
        <v>2</v>
      </c>
      <c r="U232" s="122">
        <f t="shared" si="479"/>
        <v>2</v>
      </c>
      <c r="V232" s="682">
        <f t="shared" si="479"/>
        <v>2</v>
      </c>
      <c r="W232" s="122">
        <f t="shared" si="479"/>
        <v>2</v>
      </c>
      <c r="X232" s="122">
        <f t="shared" si="479"/>
        <v>2</v>
      </c>
      <c r="Y232" s="122">
        <f t="shared" si="479"/>
        <v>3</v>
      </c>
      <c r="Z232" s="122">
        <f t="shared" si="479"/>
        <v>2</v>
      </c>
      <c r="AA232" s="122">
        <f t="shared" si="479"/>
        <v>2</v>
      </c>
      <c r="AB232" s="123">
        <f t="shared" si="479"/>
        <v>2</v>
      </c>
      <c r="AC232" s="382"/>
      <c r="AD232" s="206"/>
      <c r="AE232" s="69"/>
      <c r="AF232" s="384"/>
      <c r="AG232" s="384"/>
      <c r="AH232" s="384"/>
      <c r="AI232" s="384"/>
      <c r="AJ232" s="384"/>
      <c r="AK232" s="384"/>
      <c r="AL232" s="384"/>
      <c r="AM232" s="384"/>
      <c r="AN232" s="384"/>
      <c r="AO232" s="384"/>
      <c r="AP232" s="384"/>
      <c r="AQ232" s="384"/>
      <c r="AR232" s="384"/>
      <c r="AS232" s="384"/>
      <c r="AT232" s="384"/>
      <c r="AU232" s="384"/>
      <c r="AV232" s="384"/>
      <c r="AW232" s="384"/>
      <c r="AX232" s="384"/>
      <c r="AY232" s="384"/>
      <c r="AZ232" s="384"/>
      <c r="BA232" s="384"/>
      <c r="BB232" s="384"/>
      <c r="BC232" s="384"/>
      <c r="BD232" s="384"/>
      <c r="BE232" s="376"/>
      <c r="BF232" s="376"/>
      <c r="BG232" s="376"/>
      <c r="BH232" s="376"/>
      <c r="BI232" s="376"/>
      <c r="BJ232" s="376"/>
      <c r="BK232" s="376"/>
      <c r="BL232" s="376"/>
      <c r="BM232" s="376"/>
      <c r="BN232" s="376"/>
      <c r="BO232" s="376"/>
      <c r="BP232" s="376"/>
      <c r="BQ232" s="376"/>
      <c r="BR232" s="376"/>
      <c r="BS232" s="376"/>
      <c r="BT232" s="376"/>
      <c r="BU232" s="376"/>
      <c r="BV232" s="376"/>
      <c r="BW232" s="376"/>
      <c r="BX232" s="376"/>
      <c r="BY232" s="376"/>
      <c r="BZ232" s="376"/>
      <c r="CA232" s="376"/>
      <c r="CB232" s="376"/>
      <c r="CC232" s="376"/>
      <c r="CD232" s="376"/>
      <c r="CE232" s="376"/>
      <c r="CF232" s="376"/>
      <c r="CG232" s="376"/>
      <c r="CH232" s="376"/>
      <c r="CI232" s="376"/>
      <c r="CJ232" s="376"/>
      <c r="CK232" s="376"/>
      <c r="CL232" s="376"/>
      <c r="CM232" s="187"/>
      <c r="CN232" s="187"/>
    </row>
    <row r="233" spans="1:92" s="1" customFormat="1" ht="10.5" customHeight="1">
      <c r="A233" s="1358"/>
      <c r="B233" s="1364"/>
      <c r="C233" s="1165" t="s">
        <v>137</v>
      </c>
      <c r="D233" s="155" t="s">
        <v>126</v>
      </c>
      <c r="E233" s="59">
        <f t="shared" ref="E233:AB233" si="480">(AG233-AF233)*$AE233</f>
        <v>2.3999999999887223E-2</v>
      </c>
      <c r="F233" s="59">
        <f t="shared" si="480"/>
        <v>2.4000000000114596E-2</v>
      </c>
      <c r="G233" s="59">
        <f t="shared" si="480"/>
        <v>2.3999999999887223E-2</v>
      </c>
      <c r="H233" s="679">
        <f t="shared" si="480"/>
        <v>2.4000000000114596E-2</v>
      </c>
      <c r="I233" s="59">
        <f t="shared" si="480"/>
        <v>2.3999999999887223E-2</v>
      </c>
      <c r="J233" s="59">
        <f t="shared" si="480"/>
        <v>2.4000000000114596E-2</v>
      </c>
      <c r="K233" s="59">
        <f t="shared" si="480"/>
        <v>2.3999999999887223E-2</v>
      </c>
      <c r="L233" s="59">
        <f t="shared" si="480"/>
        <v>3.2000000000152795E-2</v>
      </c>
      <c r="M233" s="59">
        <f t="shared" si="480"/>
        <v>2.3999999999887223E-2</v>
      </c>
      <c r="N233" s="679">
        <f t="shared" si="480"/>
        <v>3.2000000000152795E-2</v>
      </c>
      <c r="O233" s="59">
        <f t="shared" si="480"/>
        <v>3.999999999996362E-2</v>
      </c>
      <c r="P233" s="59">
        <f t="shared" si="480"/>
        <v>1.5999999999849024E-2</v>
      </c>
      <c r="Q233" s="59">
        <f t="shared" si="480"/>
        <v>3.2000000000152795E-2</v>
      </c>
      <c r="R233" s="59">
        <f t="shared" si="480"/>
        <v>3.1999999999925421E-2</v>
      </c>
      <c r="S233" s="59">
        <f t="shared" si="480"/>
        <v>2.4000000000114596E-2</v>
      </c>
      <c r="T233" s="59">
        <f t="shared" si="480"/>
        <v>2.3999999999887223E-2</v>
      </c>
      <c r="U233" s="59">
        <f t="shared" si="480"/>
        <v>3.1999999999925421E-2</v>
      </c>
      <c r="V233" s="679">
        <f t="shared" si="480"/>
        <v>2.4000000000114596E-2</v>
      </c>
      <c r="W233" s="59">
        <f t="shared" si="480"/>
        <v>3.1999999999925421E-2</v>
      </c>
      <c r="X233" s="59">
        <f t="shared" si="480"/>
        <v>3.2000000000152795E-2</v>
      </c>
      <c r="Y233" s="59">
        <f t="shared" si="480"/>
        <v>3.999999999996362E-2</v>
      </c>
      <c r="Z233" s="59">
        <f t="shared" si="480"/>
        <v>2.3999999999887223E-2</v>
      </c>
      <c r="AA233" s="59">
        <f t="shared" si="480"/>
        <v>3.2000000000152795E-2</v>
      </c>
      <c r="AB233" s="60">
        <f t="shared" si="480"/>
        <v>3.1999999999925421E-2</v>
      </c>
      <c r="AC233" s="58">
        <f>(BD233-AF233)*AE233</f>
        <v>0.67200000000002547</v>
      </c>
      <c r="AD233" s="61">
        <f>(BD234-AF234)*AE233</f>
        <v>0.56799999999998363</v>
      </c>
      <c r="AE233" s="69">
        <v>8</v>
      </c>
      <c r="AF233" s="117">
        <v>161.143</v>
      </c>
      <c r="AG233" s="117">
        <v>161.14599999999999</v>
      </c>
      <c r="AH233" s="117">
        <v>161.149</v>
      </c>
      <c r="AI233" s="117">
        <v>161.15199999999999</v>
      </c>
      <c r="AJ233" s="117">
        <v>161.155</v>
      </c>
      <c r="AK233" s="117">
        <v>161.15799999999999</v>
      </c>
      <c r="AL233" s="117">
        <v>161.161</v>
      </c>
      <c r="AM233" s="117">
        <v>161.16399999999999</v>
      </c>
      <c r="AN233" s="117">
        <v>161.16800000000001</v>
      </c>
      <c r="AO233" s="117">
        <v>161.17099999999999</v>
      </c>
      <c r="AP233" s="117">
        <v>161.17500000000001</v>
      </c>
      <c r="AQ233" s="117">
        <v>161.18</v>
      </c>
      <c r="AR233" s="117">
        <v>161.18199999999999</v>
      </c>
      <c r="AS233" s="117">
        <v>161.18600000000001</v>
      </c>
      <c r="AT233" s="117">
        <v>161.19</v>
      </c>
      <c r="AU233" s="117">
        <v>161.19300000000001</v>
      </c>
      <c r="AV233" s="117">
        <v>161.196</v>
      </c>
      <c r="AW233" s="117">
        <v>161.19999999999999</v>
      </c>
      <c r="AX233" s="117">
        <v>161.203</v>
      </c>
      <c r="AY233" s="117">
        <v>161.20699999999999</v>
      </c>
      <c r="AZ233" s="117">
        <v>161.21100000000001</v>
      </c>
      <c r="BA233" s="117">
        <v>161.21600000000001</v>
      </c>
      <c r="BB233" s="117">
        <v>161.21899999999999</v>
      </c>
      <c r="BC233" s="386">
        <v>161.22300000000001</v>
      </c>
      <c r="BD233" s="386">
        <v>161.227</v>
      </c>
      <c r="BE233" s="376"/>
      <c r="BF233" s="376"/>
      <c r="BG233" s="376"/>
      <c r="BH233" s="376"/>
      <c r="BI233" s="376"/>
      <c r="BJ233" s="376"/>
      <c r="BK233" s="376"/>
      <c r="BL233" s="376"/>
      <c r="BM233" s="376"/>
      <c r="BN233" s="376"/>
      <c r="BO233" s="376"/>
      <c r="BP233" s="376"/>
      <c r="BQ233" s="376"/>
      <c r="BR233" s="376"/>
      <c r="BS233" s="376"/>
      <c r="BT233" s="376"/>
      <c r="BU233" s="376"/>
      <c r="BV233" s="376"/>
      <c r="BW233" s="376"/>
      <c r="BX233" s="376"/>
      <c r="BY233" s="376"/>
      <c r="BZ233" s="376"/>
      <c r="CA233" s="376"/>
      <c r="CB233" s="376"/>
      <c r="CC233" s="376"/>
      <c r="CD233" s="376"/>
      <c r="CE233" s="376"/>
      <c r="CF233" s="376"/>
      <c r="CG233" s="376"/>
      <c r="CH233" s="376"/>
      <c r="CI233" s="376"/>
      <c r="CJ233" s="376"/>
      <c r="CK233" s="376"/>
      <c r="CL233" s="376"/>
      <c r="CM233" s="187"/>
      <c r="CN233" s="187"/>
    </row>
    <row r="234" spans="1:92" s="1" customFormat="1" ht="10.5" customHeight="1">
      <c r="A234" s="1358"/>
      <c r="B234" s="1364"/>
      <c r="C234" s="1165" t="s">
        <v>137</v>
      </c>
      <c r="D234" s="155" t="s">
        <v>127</v>
      </c>
      <c r="E234" s="59">
        <f t="shared" ref="E234:AB234" si="481">(AG234-AF234)*$AE233</f>
        <v>2.4000000000114596E-2</v>
      </c>
      <c r="F234" s="59">
        <f t="shared" si="481"/>
        <v>1.6000000000076398E-2</v>
      </c>
      <c r="G234" s="59">
        <f t="shared" si="481"/>
        <v>1.5999999999849024E-2</v>
      </c>
      <c r="H234" s="679">
        <f t="shared" si="481"/>
        <v>2.4000000000114596E-2</v>
      </c>
      <c r="I234" s="59">
        <f t="shared" si="481"/>
        <v>2.3999999999887223E-2</v>
      </c>
      <c r="J234" s="59">
        <f t="shared" si="481"/>
        <v>8.0000000000381988E-3</v>
      </c>
      <c r="K234" s="59">
        <f t="shared" si="481"/>
        <v>3.1999999999925421E-2</v>
      </c>
      <c r="L234" s="59">
        <f t="shared" si="481"/>
        <v>2.4000000000114596E-2</v>
      </c>
      <c r="M234" s="59">
        <f t="shared" si="481"/>
        <v>2.3999999999887223E-2</v>
      </c>
      <c r="N234" s="679">
        <f t="shared" si="481"/>
        <v>3.2000000000152795E-2</v>
      </c>
      <c r="O234" s="59">
        <f t="shared" si="481"/>
        <v>3.1999999999925421E-2</v>
      </c>
      <c r="P234" s="59">
        <f t="shared" si="481"/>
        <v>1.6000000000076398E-2</v>
      </c>
      <c r="Q234" s="59">
        <f t="shared" si="481"/>
        <v>2.3999999999887223E-2</v>
      </c>
      <c r="R234" s="59">
        <f t="shared" si="481"/>
        <v>2.4000000000114596E-2</v>
      </c>
      <c r="S234" s="59">
        <f t="shared" si="481"/>
        <v>2.3999999999887223E-2</v>
      </c>
      <c r="T234" s="59">
        <f t="shared" si="481"/>
        <v>2.4000000000114596E-2</v>
      </c>
      <c r="U234" s="59">
        <f t="shared" si="481"/>
        <v>2.3999999999887223E-2</v>
      </c>
      <c r="V234" s="679">
        <f t="shared" si="481"/>
        <v>2.4000000000114596E-2</v>
      </c>
      <c r="W234" s="59">
        <f t="shared" si="481"/>
        <v>2.3999999999887223E-2</v>
      </c>
      <c r="X234" s="59">
        <f t="shared" si="481"/>
        <v>2.4000000000114596E-2</v>
      </c>
      <c r="Y234" s="59">
        <f t="shared" si="481"/>
        <v>2.3999999999887223E-2</v>
      </c>
      <c r="Z234" s="59">
        <f t="shared" si="481"/>
        <v>3.1999999999925421E-2</v>
      </c>
      <c r="AA234" s="59">
        <f t="shared" si="481"/>
        <v>2.4000000000114596E-2</v>
      </c>
      <c r="AB234" s="60">
        <f t="shared" si="481"/>
        <v>2.3999999999887223E-2</v>
      </c>
      <c r="AC234" s="58"/>
      <c r="AD234" s="61"/>
      <c r="AE234" s="69"/>
      <c r="AF234" s="376">
        <v>181.11699999999999</v>
      </c>
      <c r="AG234" s="376">
        <v>181.12</v>
      </c>
      <c r="AH234" s="376">
        <v>181.12200000000001</v>
      </c>
      <c r="AI234" s="376">
        <v>181.124</v>
      </c>
      <c r="AJ234" s="376">
        <v>181.12700000000001</v>
      </c>
      <c r="AK234" s="376">
        <v>181.13</v>
      </c>
      <c r="AL234" s="376">
        <v>181.131</v>
      </c>
      <c r="AM234" s="376">
        <v>181.13499999999999</v>
      </c>
      <c r="AN234" s="376">
        <v>181.13800000000001</v>
      </c>
      <c r="AO234" s="376">
        <v>181.14099999999999</v>
      </c>
      <c r="AP234" s="376">
        <v>181.14500000000001</v>
      </c>
      <c r="AQ234" s="376">
        <v>181.149</v>
      </c>
      <c r="AR234" s="376">
        <v>181.15100000000001</v>
      </c>
      <c r="AS234" s="376">
        <v>181.154</v>
      </c>
      <c r="AT234" s="376">
        <v>181.15700000000001</v>
      </c>
      <c r="AU234" s="376">
        <v>181.16</v>
      </c>
      <c r="AV234" s="376">
        <v>181.16300000000001</v>
      </c>
      <c r="AW234" s="376">
        <v>181.166</v>
      </c>
      <c r="AX234" s="376">
        <v>181.16900000000001</v>
      </c>
      <c r="AY234" s="376">
        <v>181.172</v>
      </c>
      <c r="AZ234" s="376">
        <v>181.17500000000001</v>
      </c>
      <c r="BA234" s="376">
        <v>181.178</v>
      </c>
      <c r="BB234" s="376">
        <v>181.18199999999999</v>
      </c>
      <c r="BC234" s="386">
        <v>181.185</v>
      </c>
      <c r="BD234" s="386">
        <v>181.18799999999999</v>
      </c>
      <c r="BE234" s="376">
        <v>4.0759999999999996</v>
      </c>
      <c r="BF234" s="376">
        <v>4.0759999999999996</v>
      </c>
      <c r="BG234" s="376">
        <v>4.0759999999999996</v>
      </c>
      <c r="BH234" s="376">
        <v>4.0759999999999996</v>
      </c>
      <c r="BI234" s="376">
        <v>4.0759999999999996</v>
      </c>
      <c r="BJ234" s="376">
        <v>4.0759999999999996</v>
      </c>
      <c r="BK234" s="376">
        <v>4.0759999999999996</v>
      </c>
      <c r="BL234" s="376">
        <v>4.0759999999999996</v>
      </c>
      <c r="BM234" s="376">
        <v>4.0759999999999996</v>
      </c>
      <c r="BN234" s="376">
        <v>4.0759999999999996</v>
      </c>
      <c r="BO234" s="376">
        <v>4.0759999999999996</v>
      </c>
      <c r="BP234" s="376">
        <v>4.0759999999999996</v>
      </c>
      <c r="BQ234" s="376">
        <v>4.0759999999999996</v>
      </c>
      <c r="BR234" s="376">
        <v>4.0759999999999996</v>
      </c>
      <c r="BS234" s="376">
        <v>4.0759999999999996</v>
      </c>
      <c r="BT234" s="376">
        <v>4.0759999999999996</v>
      </c>
      <c r="BU234" s="376">
        <v>4.0759999999999996</v>
      </c>
      <c r="BV234" s="376">
        <v>4.0759999999999996</v>
      </c>
      <c r="BW234" s="376">
        <v>4.0759999999999996</v>
      </c>
      <c r="BX234" s="376">
        <v>4.0759999999999996</v>
      </c>
      <c r="BY234" s="376">
        <v>4.0759999999999996</v>
      </c>
      <c r="BZ234" s="376">
        <v>4.0759999999999996</v>
      </c>
      <c r="CA234" s="376">
        <v>4.0759999999999996</v>
      </c>
      <c r="CB234" s="376">
        <v>4.0759999999999996</v>
      </c>
      <c r="CC234" s="376">
        <v>4.0759999999999996</v>
      </c>
      <c r="CD234" s="376"/>
      <c r="CE234" s="376"/>
      <c r="CF234" s="376"/>
      <c r="CG234" s="376"/>
      <c r="CH234" s="376"/>
      <c r="CI234" s="376"/>
      <c r="CJ234" s="376"/>
      <c r="CK234" s="376"/>
      <c r="CL234" s="376"/>
      <c r="CM234" s="187"/>
      <c r="CN234" s="187"/>
    </row>
    <row r="235" spans="1:92" s="1" customFormat="1" ht="10.5" customHeight="1" thickBot="1">
      <c r="A235" s="1362"/>
      <c r="B235" s="1363"/>
      <c r="C235" s="312"/>
      <c r="D235" s="271" t="s">
        <v>42</v>
      </c>
      <c r="E235" s="63">
        <f t="shared" ref="E235:AB235" si="482">E234/E233</f>
        <v>1.000000000009474</v>
      </c>
      <c r="F235" s="63">
        <f t="shared" si="482"/>
        <v>0.66666666666666663</v>
      </c>
      <c r="G235" s="63">
        <f t="shared" si="482"/>
        <v>0.66666666666350871</v>
      </c>
      <c r="H235" s="681">
        <f t="shared" si="482"/>
        <v>1</v>
      </c>
      <c r="I235" s="63">
        <f t="shared" si="482"/>
        <v>1</v>
      </c>
      <c r="J235" s="63">
        <f t="shared" si="482"/>
        <v>0.33333333333333331</v>
      </c>
      <c r="K235" s="63">
        <f t="shared" si="482"/>
        <v>1.3333333333364914</v>
      </c>
      <c r="L235" s="63">
        <f t="shared" si="482"/>
        <v>0.75</v>
      </c>
      <c r="M235" s="63">
        <f t="shared" si="482"/>
        <v>1</v>
      </c>
      <c r="N235" s="681">
        <f t="shared" si="482"/>
        <v>1</v>
      </c>
      <c r="O235" s="63">
        <f t="shared" si="482"/>
        <v>0.79999999999886318</v>
      </c>
      <c r="P235" s="63">
        <f t="shared" si="482"/>
        <v>1.0000000000142109</v>
      </c>
      <c r="Q235" s="63">
        <f t="shared" si="482"/>
        <v>0.74999999999289457</v>
      </c>
      <c r="R235" s="63">
        <f t="shared" si="482"/>
        <v>0.75000000000532907</v>
      </c>
      <c r="S235" s="63">
        <f t="shared" si="482"/>
        <v>0.99999999999052613</v>
      </c>
      <c r="T235" s="63">
        <f t="shared" si="482"/>
        <v>1.000000000009474</v>
      </c>
      <c r="U235" s="63">
        <f t="shared" si="482"/>
        <v>0.74999999999822364</v>
      </c>
      <c r="V235" s="681">
        <f t="shared" si="482"/>
        <v>1</v>
      </c>
      <c r="W235" s="63">
        <f t="shared" si="482"/>
        <v>0.74999999999822364</v>
      </c>
      <c r="X235" s="63">
        <f t="shared" si="482"/>
        <v>0.75</v>
      </c>
      <c r="Y235" s="63">
        <f t="shared" si="482"/>
        <v>0.59999999999772624</v>
      </c>
      <c r="Z235" s="63">
        <f t="shared" si="482"/>
        <v>1.3333333333364914</v>
      </c>
      <c r="AA235" s="63">
        <f t="shared" si="482"/>
        <v>0.75</v>
      </c>
      <c r="AB235" s="64">
        <f t="shared" si="482"/>
        <v>0.74999999999822364</v>
      </c>
      <c r="AC235" s="58"/>
      <c r="AD235" s="61"/>
      <c r="AE235" s="69"/>
      <c r="AF235" s="376"/>
      <c r="AG235" s="376"/>
      <c r="AH235" s="376"/>
      <c r="AI235" s="376"/>
      <c r="AJ235" s="376"/>
      <c r="AK235" s="376"/>
      <c r="AL235" s="376"/>
      <c r="AM235" s="376"/>
      <c r="AN235" s="376"/>
      <c r="AO235" s="376"/>
      <c r="AP235" s="376"/>
      <c r="AQ235" s="376"/>
      <c r="AR235" s="376"/>
      <c r="AS235" s="376"/>
      <c r="AT235" s="376"/>
      <c r="AU235" s="376"/>
      <c r="AV235" s="376"/>
      <c r="AW235" s="376"/>
      <c r="AX235" s="376"/>
      <c r="AY235" s="376"/>
      <c r="AZ235" s="376"/>
      <c r="BA235" s="376"/>
      <c r="BB235" s="376"/>
      <c r="BC235" s="376"/>
      <c r="BD235" s="376"/>
      <c r="BE235" s="376"/>
      <c r="BF235" s="376"/>
      <c r="BG235" s="376"/>
      <c r="BH235" s="376"/>
      <c r="BI235" s="376"/>
      <c r="BJ235" s="376"/>
      <c r="BK235" s="376"/>
      <c r="BL235" s="376"/>
      <c r="BM235" s="376"/>
      <c r="BN235" s="376"/>
      <c r="BO235" s="376"/>
      <c r="BP235" s="376"/>
      <c r="BQ235" s="376"/>
      <c r="BR235" s="376"/>
      <c r="BS235" s="376"/>
      <c r="BT235" s="376"/>
      <c r="BU235" s="376"/>
      <c r="BV235" s="376"/>
      <c r="BW235" s="376"/>
      <c r="BX235" s="376"/>
      <c r="BY235" s="376"/>
      <c r="BZ235" s="376"/>
      <c r="CA235" s="376"/>
      <c r="CB235" s="376"/>
      <c r="CC235" s="376"/>
      <c r="CD235" s="376"/>
      <c r="CE235" s="376"/>
      <c r="CF235" s="376"/>
      <c r="CG235" s="376"/>
      <c r="CH235" s="376"/>
      <c r="CI235" s="376"/>
      <c r="CJ235" s="376"/>
      <c r="CK235" s="376"/>
      <c r="CL235" s="376"/>
      <c r="CM235" s="187"/>
      <c r="CN235" s="187"/>
    </row>
    <row r="236" spans="1:92" s="1" customFormat="1" ht="10.5" customHeight="1">
      <c r="A236" s="1388" t="s">
        <v>6</v>
      </c>
      <c r="B236" s="1391" t="s">
        <v>394</v>
      </c>
      <c r="C236" s="1222"/>
      <c r="D236" s="1266"/>
      <c r="E236" s="88"/>
      <c r="F236" s="88"/>
      <c r="G236" s="88"/>
      <c r="H236" s="680"/>
      <c r="I236" s="88"/>
      <c r="J236" s="88"/>
      <c r="K236" s="88"/>
      <c r="L236" s="88"/>
      <c r="M236" s="88"/>
      <c r="N236" s="680"/>
      <c r="O236" s="88"/>
      <c r="P236" s="88"/>
      <c r="Q236" s="88"/>
      <c r="R236" s="88"/>
      <c r="S236" s="88"/>
      <c r="T236" s="88"/>
      <c r="U236" s="88"/>
      <c r="V236" s="680"/>
      <c r="W236" s="88"/>
      <c r="X236" s="88"/>
      <c r="Y236" s="88"/>
      <c r="Z236" s="88"/>
      <c r="AA236" s="88"/>
      <c r="AB236" s="89"/>
      <c r="AC236" s="58" t="s">
        <v>125</v>
      </c>
      <c r="AD236" s="61">
        <f>AD238/AC238</f>
        <v>0.71428571428625287</v>
      </c>
      <c r="AE236" s="69"/>
      <c r="AF236" s="463"/>
      <c r="AG236" s="384"/>
      <c r="AH236" s="384"/>
      <c r="AI236" s="384"/>
      <c r="AJ236" s="384"/>
      <c r="AK236" s="384"/>
      <c r="AL236" s="384"/>
      <c r="AM236" s="384"/>
      <c r="AN236" s="384"/>
      <c r="AO236" s="384"/>
      <c r="AP236" s="384"/>
      <c r="AQ236" s="384"/>
      <c r="AR236" s="384"/>
      <c r="AS236" s="384"/>
      <c r="AT236" s="384"/>
      <c r="AU236" s="384"/>
      <c r="AV236" s="384"/>
      <c r="AW236" s="384"/>
      <c r="AX236" s="384"/>
      <c r="AY236" s="384"/>
      <c r="AZ236" s="384"/>
      <c r="BA236" s="384"/>
      <c r="BB236" s="384"/>
      <c r="BC236" s="384"/>
      <c r="BD236" s="384"/>
      <c r="BE236" s="376"/>
      <c r="BF236" s="376"/>
      <c r="BG236" s="376"/>
      <c r="BH236" s="376"/>
      <c r="BI236" s="376"/>
      <c r="BJ236" s="376"/>
      <c r="BK236" s="376"/>
      <c r="BL236" s="376"/>
      <c r="BM236" s="376"/>
      <c r="BN236" s="376"/>
      <c r="BO236" s="376"/>
      <c r="BP236" s="376"/>
      <c r="BQ236" s="376"/>
      <c r="BR236" s="376"/>
      <c r="BS236" s="376"/>
      <c r="BT236" s="376"/>
      <c r="BU236" s="376"/>
      <c r="BV236" s="376"/>
      <c r="BW236" s="376"/>
      <c r="BX236" s="376"/>
      <c r="BY236" s="376"/>
      <c r="BZ236" s="376"/>
      <c r="CA236" s="376"/>
      <c r="CB236" s="376"/>
      <c r="CC236" s="376"/>
      <c r="CD236" s="376"/>
      <c r="CE236" s="376"/>
      <c r="CF236" s="376"/>
      <c r="CG236" s="376"/>
      <c r="CH236" s="376"/>
      <c r="CI236" s="376"/>
      <c r="CJ236" s="376"/>
      <c r="CK236" s="376"/>
      <c r="CL236" s="376"/>
      <c r="CM236" s="187"/>
      <c r="CN236" s="187"/>
    </row>
    <row r="237" spans="1:92" s="1" customFormat="1" ht="10.5" customHeight="1">
      <c r="A237" s="1389"/>
      <c r="B237" s="1392"/>
      <c r="C237" s="1165" t="s">
        <v>139</v>
      </c>
      <c r="D237" s="155" t="s">
        <v>34</v>
      </c>
      <c r="E237" s="122">
        <f>ROUND(SQRT(E238^2+E239^2)*1000/(1.73*E$204),0)</f>
        <v>2</v>
      </c>
      <c r="F237" s="122">
        <f t="shared" ref="F237:T237" si="483">ROUND(SQRT(F238^2+F239^2)*1000/(1.73*F$204),0)</f>
        <v>2</v>
      </c>
      <c r="G237" s="122">
        <f t="shared" si="483"/>
        <v>2</v>
      </c>
      <c r="H237" s="682">
        <f t="shared" si="483"/>
        <v>2</v>
      </c>
      <c r="I237" s="122">
        <f t="shared" si="483"/>
        <v>2</v>
      </c>
      <c r="J237" s="122">
        <f t="shared" si="483"/>
        <v>2</v>
      </c>
      <c r="K237" s="122">
        <f t="shared" si="483"/>
        <v>2</v>
      </c>
      <c r="L237" s="122">
        <f t="shared" si="483"/>
        <v>2</v>
      </c>
      <c r="M237" s="122">
        <f t="shared" si="483"/>
        <v>2</v>
      </c>
      <c r="N237" s="682">
        <f t="shared" si="483"/>
        <v>3</v>
      </c>
      <c r="O237" s="122">
        <f t="shared" si="483"/>
        <v>3</v>
      </c>
      <c r="P237" s="122">
        <f t="shared" si="483"/>
        <v>1</v>
      </c>
      <c r="Q237" s="122">
        <f t="shared" si="483"/>
        <v>2</v>
      </c>
      <c r="R237" s="122">
        <f t="shared" si="483"/>
        <v>2</v>
      </c>
      <c r="S237" s="122">
        <f t="shared" si="483"/>
        <v>2</v>
      </c>
      <c r="T237" s="122">
        <f t="shared" si="483"/>
        <v>2</v>
      </c>
      <c r="U237" s="122">
        <f>ROUND(SQRT(U238^2+U239^2)*1000/(1.73*U$204),0)</f>
        <v>2</v>
      </c>
      <c r="V237" s="682">
        <f t="shared" ref="V237:AB237" si="484">ROUND(SQRT(V238^2+V239^2)*1000/(1.73*V$204),0)</f>
        <v>3</v>
      </c>
      <c r="W237" s="122">
        <f t="shared" si="484"/>
        <v>3</v>
      </c>
      <c r="X237" s="122">
        <f t="shared" si="484"/>
        <v>3</v>
      </c>
      <c r="Y237" s="122">
        <f t="shared" si="484"/>
        <v>3</v>
      </c>
      <c r="Z237" s="122">
        <f t="shared" si="484"/>
        <v>1</v>
      </c>
      <c r="AA237" s="122">
        <f t="shared" si="484"/>
        <v>4</v>
      </c>
      <c r="AB237" s="123">
        <f t="shared" si="484"/>
        <v>3</v>
      </c>
      <c r="AC237" s="382"/>
      <c r="AD237" s="206"/>
      <c r="AE237" s="69"/>
      <c r="AF237" s="384"/>
      <c r="AG237" s="384"/>
      <c r="AH237" s="384"/>
      <c r="AI237" s="384"/>
      <c r="AJ237" s="384"/>
      <c r="AK237" s="384"/>
      <c r="AL237" s="384"/>
      <c r="AM237" s="384"/>
      <c r="AN237" s="384"/>
      <c r="AO237" s="384"/>
      <c r="AP237" s="384"/>
      <c r="AQ237" s="384"/>
      <c r="AR237" s="384"/>
      <c r="AS237" s="384"/>
      <c r="AT237" s="384"/>
      <c r="AU237" s="384"/>
      <c r="AV237" s="384"/>
      <c r="AW237" s="384"/>
      <c r="AX237" s="384"/>
      <c r="AY237" s="384"/>
      <c r="AZ237" s="384"/>
      <c r="BA237" s="384"/>
      <c r="BB237" s="384"/>
      <c r="BC237" s="384"/>
      <c r="BD237" s="384"/>
      <c r="BE237" s="376"/>
      <c r="BF237" s="376"/>
      <c r="BG237" s="376"/>
      <c r="BH237" s="376"/>
      <c r="BI237" s="376"/>
      <c r="BJ237" s="376"/>
      <c r="BK237" s="376"/>
      <c r="BL237" s="376"/>
      <c r="BM237" s="376"/>
      <c r="BN237" s="376"/>
      <c r="BO237" s="376"/>
      <c r="BP237" s="376"/>
      <c r="BQ237" s="376"/>
      <c r="BR237" s="376"/>
      <c r="BS237" s="376"/>
      <c r="BT237" s="376"/>
      <c r="BU237" s="376"/>
      <c r="BV237" s="376"/>
      <c r="BW237" s="376"/>
      <c r="BX237" s="376"/>
      <c r="BY237" s="376"/>
      <c r="BZ237" s="376"/>
      <c r="CA237" s="376"/>
      <c r="CB237" s="376"/>
      <c r="CC237" s="376"/>
      <c r="CD237" s="376"/>
      <c r="CE237" s="376"/>
      <c r="CF237" s="376"/>
      <c r="CG237" s="376"/>
      <c r="CH237" s="376"/>
      <c r="CI237" s="376"/>
      <c r="CJ237" s="376"/>
      <c r="CK237" s="376"/>
      <c r="CL237" s="376"/>
      <c r="CM237" s="187"/>
      <c r="CN237" s="187"/>
    </row>
    <row r="238" spans="1:92" s="1" customFormat="1" ht="10.5" customHeight="1">
      <c r="A238" s="1389"/>
      <c r="B238" s="1392"/>
      <c r="C238" s="1165" t="s">
        <v>137</v>
      </c>
      <c r="D238" s="155" t="s">
        <v>126</v>
      </c>
      <c r="E238" s="59">
        <f t="shared" ref="E238:AB238" si="485">(AG238-AF238)*$AE238</f>
        <v>3.2000000000152795E-2</v>
      </c>
      <c r="F238" s="59">
        <f t="shared" si="485"/>
        <v>2.3999999999432475E-2</v>
      </c>
      <c r="G238" s="59">
        <f t="shared" si="485"/>
        <v>2.400000000034197E-2</v>
      </c>
      <c r="H238" s="679">
        <f t="shared" si="485"/>
        <v>3.2000000000152795E-2</v>
      </c>
      <c r="I238" s="59">
        <f t="shared" si="485"/>
        <v>3.19999999992433E-2</v>
      </c>
      <c r="J238" s="59">
        <f t="shared" si="485"/>
        <v>3.2000000000152795E-2</v>
      </c>
      <c r="K238" s="59">
        <f t="shared" si="485"/>
        <v>3.2000000000152795E-2</v>
      </c>
      <c r="L238" s="59">
        <f t="shared" si="485"/>
        <v>2.400000000034197E-2</v>
      </c>
      <c r="M238" s="59">
        <v>0.03</v>
      </c>
      <c r="N238" s="679">
        <v>0.04</v>
      </c>
      <c r="O238" s="59">
        <f t="shared" si="485"/>
        <v>3.19999999992433E-2</v>
      </c>
      <c r="P238" s="59">
        <f t="shared" si="485"/>
        <v>1.6000000000531145E-2</v>
      </c>
      <c r="Q238" s="59">
        <f t="shared" si="485"/>
        <v>3.2000000000152795E-2</v>
      </c>
      <c r="R238" s="59">
        <f t="shared" si="485"/>
        <v>3.2000000000152795E-2</v>
      </c>
      <c r="S238" s="59">
        <f t="shared" si="485"/>
        <v>2.3999999999432475E-2</v>
      </c>
      <c r="T238" s="59">
        <f t="shared" si="485"/>
        <v>3.2000000000152795E-2</v>
      </c>
      <c r="U238" s="59">
        <f t="shared" si="485"/>
        <v>2.400000000034197E-2</v>
      </c>
      <c r="V238" s="679">
        <f t="shared" si="485"/>
        <v>3.999999999996362E-2</v>
      </c>
      <c r="W238" s="59">
        <f t="shared" si="485"/>
        <v>3.999999999996362E-2</v>
      </c>
      <c r="X238" s="59">
        <f t="shared" si="485"/>
        <v>3.999999999996362E-2</v>
      </c>
      <c r="Y238" s="59">
        <f t="shared" si="485"/>
        <v>4.7999999999774445E-2</v>
      </c>
      <c r="Z238" s="59">
        <f t="shared" si="485"/>
        <v>1.599999999962165E-2</v>
      </c>
      <c r="AA238" s="59">
        <f t="shared" si="485"/>
        <v>4.800000000068394E-2</v>
      </c>
      <c r="AB238" s="60">
        <f t="shared" si="485"/>
        <v>5.599999999958527E-2</v>
      </c>
      <c r="AC238" s="58">
        <f>(BD238-AF238)*AE238</f>
        <v>0.78399999999965075</v>
      </c>
      <c r="AD238" s="61">
        <f>(BD239-AF239)*AE238</f>
        <v>0.5600000000001728</v>
      </c>
      <c r="AE238" s="69">
        <v>8</v>
      </c>
      <c r="AF238" s="117">
        <v>661.41200000000003</v>
      </c>
      <c r="AG238" s="117">
        <v>661.41600000000005</v>
      </c>
      <c r="AH238" s="117">
        <v>661.41899999999998</v>
      </c>
      <c r="AI238" s="117">
        <v>661.42200000000003</v>
      </c>
      <c r="AJ238" s="117">
        <v>661.42600000000004</v>
      </c>
      <c r="AK238" s="117">
        <v>661.43</v>
      </c>
      <c r="AL238" s="117">
        <v>661.43399999999997</v>
      </c>
      <c r="AM238" s="117">
        <v>661.43799999999999</v>
      </c>
      <c r="AN238" s="117">
        <v>661.44100000000003</v>
      </c>
      <c r="AO238" s="117">
        <v>661.44600000000003</v>
      </c>
      <c r="AP238" s="117">
        <v>661.45</v>
      </c>
      <c r="AQ238" s="117">
        <v>661.45399999999995</v>
      </c>
      <c r="AR238" s="117">
        <v>661.45600000000002</v>
      </c>
      <c r="AS238" s="117">
        <v>661.46</v>
      </c>
      <c r="AT238" s="117">
        <v>661.46400000000006</v>
      </c>
      <c r="AU238" s="117">
        <v>661.46699999999998</v>
      </c>
      <c r="AV238" s="117">
        <v>661.471</v>
      </c>
      <c r="AW238" s="117">
        <v>661.47400000000005</v>
      </c>
      <c r="AX238" s="117">
        <v>661.47900000000004</v>
      </c>
      <c r="AY238" s="117">
        <v>661.48400000000004</v>
      </c>
      <c r="AZ238" s="117">
        <v>661.48900000000003</v>
      </c>
      <c r="BA238" s="117">
        <v>661.495</v>
      </c>
      <c r="BB238" s="117">
        <v>661.49699999999996</v>
      </c>
      <c r="BC238" s="386">
        <v>661.50300000000004</v>
      </c>
      <c r="BD238" s="386">
        <v>661.51</v>
      </c>
      <c r="BE238" s="376"/>
      <c r="BF238" s="376"/>
      <c r="BG238" s="376"/>
      <c r="BH238" s="376"/>
      <c r="BI238" s="376"/>
      <c r="BJ238" s="376"/>
      <c r="BK238" s="376"/>
      <c r="BL238" s="376"/>
      <c r="BM238" s="376"/>
      <c r="BN238" s="376"/>
      <c r="BO238" s="376"/>
      <c r="BP238" s="376"/>
      <c r="BQ238" s="376"/>
      <c r="BR238" s="376"/>
      <c r="BS238" s="376"/>
      <c r="BT238" s="376"/>
      <c r="BU238" s="376"/>
      <c r="BV238" s="376"/>
      <c r="BW238" s="376"/>
      <c r="BX238" s="376"/>
      <c r="BY238" s="376"/>
      <c r="BZ238" s="376"/>
      <c r="CA238" s="376"/>
      <c r="CB238" s="376"/>
      <c r="CC238" s="376"/>
      <c r="CD238" s="376"/>
      <c r="CE238" s="376"/>
      <c r="CF238" s="376"/>
      <c r="CG238" s="376"/>
      <c r="CH238" s="376"/>
      <c r="CI238" s="376"/>
      <c r="CJ238" s="376"/>
      <c r="CK238" s="376"/>
      <c r="CL238" s="376"/>
      <c r="CM238" s="187"/>
      <c r="CN238" s="187"/>
    </row>
    <row r="239" spans="1:92" s="1" customFormat="1" ht="10.5" customHeight="1">
      <c r="A239" s="1389"/>
      <c r="B239" s="1392"/>
      <c r="C239" s="1165" t="s">
        <v>137</v>
      </c>
      <c r="D239" s="155" t="s">
        <v>127</v>
      </c>
      <c r="E239" s="59">
        <f t="shared" ref="E239:AB239" si="486">(AG239-AF239)*$AE238</f>
        <v>2.4000000000114596E-2</v>
      </c>
      <c r="F239" s="59">
        <f t="shared" si="486"/>
        <v>1.5999999999849024E-2</v>
      </c>
      <c r="G239" s="59">
        <f t="shared" si="486"/>
        <v>1.6000000000076398E-2</v>
      </c>
      <c r="H239" s="679">
        <f t="shared" si="486"/>
        <v>2.4000000000114596E-2</v>
      </c>
      <c r="I239" s="59">
        <f t="shared" si="486"/>
        <v>2.3999999999887223E-2</v>
      </c>
      <c r="J239" s="59">
        <f t="shared" si="486"/>
        <v>2.4000000000114596E-2</v>
      </c>
      <c r="K239" s="59">
        <f t="shared" si="486"/>
        <v>1.5999999999849024E-2</v>
      </c>
      <c r="L239" s="59">
        <f t="shared" si="486"/>
        <v>2.4000000000114596E-2</v>
      </c>
      <c r="M239" s="59">
        <f t="shared" si="486"/>
        <v>2.3999999999887223E-2</v>
      </c>
      <c r="N239" s="679">
        <f t="shared" si="486"/>
        <v>2.4000000000114596E-2</v>
      </c>
      <c r="O239" s="59">
        <f t="shared" si="486"/>
        <v>3.1999999999925421E-2</v>
      </c>
      <c r="P239" s="59">
        <f t="shared" si="486"/>
        <v>1.6000000000076398E-2</v>
      </c>
      <c r="Q239" s="59">
        <f t="shared" si="486"/>
        <v>1.5999999999849024E-2</v>
      </c>
      <c r="R239" s="59">
        <f t="shared" si="486"/>
        <v>2.4000000000114596E-2</v>
      </c>
      <c r="S239" s="59">
        <f t="shared" si="486"/>
        <v>2.3999999999887223E-2</v>
      </c>
      <c r="T239" s="59">
        <f t="shared" si="486"/>
        <v>2.4000000000114596E-2</v>
      </c>
      <c r="U239" s="59">
        <f t="shared" si="486"/>
        <v>2.3999999999887223E-2</v>
      </c>
      <c r="V239" s="679">
        <f t="shared" si="486"/>
        <v>2.4000000000114596E-2</v>
      </c>
      <c r="W239" s="59">
        <f t="shared" si="486"/>
        <v>2.3999999999887223E-2</v>
      </c>
      <c r="X239" s="59">
        <f t="shared" si="486"/>
        <v>2.4000000000114596E-2</v>
      </c>
      <c r="Y239" s="59">
        <f t="shared" si="486"/>
        <v>3.1999999999925421E-2</v>
      </c>
      <c r="Z239" s="59">
        <f t="shared" si="486"/>
        <v>1.6000000000076398E-2</v>
      </c>
      <c r="AA239" s="59">
        <f t="shared" si="486"/>
        <v>3.999999999996362E-2</v>
      </c>
      <c r="AB239" s="60">
        <f t="shared" si="486"/>
        <v>2.4000000000114596E-2</v>
      </c>
      <c r="AC239" s="58"/>
      <c r="AD239" s="61"/>
      <c r="AE239" s="69"/>
      <c r="AF239" s="376">
        <v>207.41499999999999</v>
      </c>
      <c r="AG239" s="376">
        <v>207.41800000000001</v>
      </c>
      <c r="AH239" s="376">
        <v>207.42</v>
      </c>
      <c r="AI239" s="376">
        <v>207.422</v>
      </c>
      <c r="AJ239" s="376">
        <v>207.42500000000001</v>
      </c>
      <c r="AK239" s="376">
        <v>207.428</v>
      </c>
      <c r="AL239" s="376">
        <v>207.43100000000001</v>
      </c>
      <c r="AM239" s="376">
        <v>207.43299999999999</v>
      </c>
      <c r="AN239" s="376">
        <v>207.43600000000001</v>
      </c>
      <c r="AO239" s="376">
        <v>207.43899999999999</v>
      </c>
      <c r="AP239" s="376">
        <v>207.44200000000001</v>
      </c>
      <c r="AQ239" s="376">
        <v>207.446</v>
      </c>
      <c r="AR239" s="376">
        <v>207.44800000000001</v>
      </c>
      <c r="AS239" s="376">
        <v>207.45</v>
      </c>
      <c r="AT239" s="376">
        <v>207.453</v>
      </c>
      <c r="AU239" s="376">
        <v>207.45599999999999</v>
      </c>
      <c r="AV239" s="376">
        <v>207.459</v>
      </c>
      <c r="AW239" s="376">
        <v>207.46199999999999</v>
      </c>
      <c r="AX239" s="376">
        <v>207.465</v>
      </c>
      <c r="AY239" s="376">
        <v>207.46799999999999</v>
      </c>
      <c r="AZ239" s="376">
        <v>207.471</v>
      </c>
      <c r="BA239" s="376">
        <v>207.47499999999999</v>
      </c>
      <c r="BB239" s="376">
        <v>207.477</v>
      </c>
      <c r="BC239" s="386">
        <v>207.482</v>
      </c>
      <c r="BD239" s="386">
        <v>207.48500000000001</v>
      </c>
      <c r="BE239" s="376">
        <v>5.0869999999999997</v>
      </c>
      <c r="BF239" s="376">
        <v>5.0869999999999997</v>
      </c>
      <c r="BG239" s="376">
        <v>5.0869999999999997</v>
      </c>
      <c r="BH239" s="376">
        <v>5.0869999999999997</v>
      </c>
      <c r="BI239" s="376">
        <v>5.0869999999999997</v>
      </c>
      <c r="BJ239" s="376">
        <v>5.0869999999999997</v>
      </c>
      <c r="BK239" s="376">
        <v>5.0869999999999997</v>
      </c>
      <c r="BL239" s="376">
        <v>5.0869999999999997</v>
      </c>
      <c r="BM239" s="376">
        <v>5.0869999999999997</v>
      </c>
      <c r="BN239" s="376">
        <v>5.0869999999999997</v>
      </c>
      <c r="BO239" s="376">
        <v>5.0869999999999997</v>
      </c>
      <c r="BP239" s="376">
        <v>5.0869999999999997</v>
      </c>
      <c r="BQ239" s="376">
        <v>5.0869999999999997</v>
      </c>
      <c r="BR239" s="376">
        <v>5.0869999999999997</v>
      </c>
      <c r="BS239" s="376">
        <v>5.0869999999999997</v>
      </c>
      <c r="BT239" s="376">
        <v>5.0869999999999997</v>
      </c>
      <c r="BU239" s="376">
        <v>5.0869999999999997</v>
      </c>
      <c r="BV239" s="376">
        <v>5.0869999999999997</v>
      </c>
      <c r="BW239" s="376">
        <v>5.0869999999999997</v>
      </c>
      <c r="BX239" s="376">
        <v>5.0869999999999997</v>
      </c>
      <c r="BY239" s="376">
        <v>5.0869999999999997</v>
      </c>
      <c r="BZ239" s="376">
        <v>5.0869999999999997</v>
      </c>
      <c r="CA239" s="376">
        <v>5.0869999999999997</v>
      </c>
      <c r="CB239" s="376">
        <v>5.0869999999999997</v>
      </c>
      <c r="CC239" s="376">
        <v>5.0869999999999997</v>
      </c>
      <c r="CD239" s="376"/>
      <c r="CE239" s="376"/>
      <c r="CF239" s="376"/>
      <c r="CG239" s="376"/>
      <c r="CH239" s="376"/>
      <c r="CI239" s="376"/>
      <c r="CJ239" s="376"/>
      <c r="CK239" s="376"/>
      <c r="CL239" s="376"/>
      <c r="CM239" s="187"/>
      <c r="CN239" s="187"/>
    </row>
    <row r="240" spans="1:92" s="1" customFormat="1" ht="10.5" customHeight="1" thickBot="1">
      <c r="A240" s="1390"/>
      <c r="B240" s="1393"/>
      <c r="C240" s="312"/>
      <c r="D240" s="271" t="s">
        <v>42</v>
      </c>
      <c r="E240" s="63">
        <f t="shared" ref="E240:AB240" si="487">E239/E238</f>
        <v>0.75</v>
      </c>
      <c r="F240" s="63">
        <f t="shared" si="487"/>
        <v>0.66666666667614061</v>
      </c>
      <c r="G240" s="63">
        <f t="shared" si="487"/>
        <v>0.66666666666035068</v>
      </c>
      <c r="H240" s="681">
        <f t="shared" si="487"/>
        <v>0.75</v>
      </c>
      <c r="I240" s="63">
        <f t="shared" si="487"/>
        <v>0.75000000001421085</v>
      </c>
      <c r="J240" s="63">
        <f t="shared" si="487"/>
        <v>0.75</v>
      </c>
      <c r="K240" s="63">
        <f t="shared" si="487"/>
        <v>0.49999999999289457</v>
      </c>
      <c r="L240" s="63">
        <f t="shared" si="487"/>
        <v>0.99999999999052613</v>
      </c>
      <c r="M240" s="63">
        <f t="shared" si="487"/>
        <v>0.79999999999624083</v>
      </c>
      <c r="N240" s="681">
        <f t="shared" si="487"/>
        <v>0.60000000000286491</v>
      </c>
      <c r="O240" s="63">
        <f t="shared" si="487"/>
        <v>1.0000000000213163</v>
      </c>
      <c r="P240" s="63">
        <f t="shared" si="487"/>
        <v>0.99999999997157829</v>
      </c>
      <c r="Q240" s="63">
        <f t="shared" si="487"/>
        <v>0.49999999999289457</v>
      </c>
      <c r="R240" s="63">
        <f t="shared" si="487"/>
        <v>0.75</v>
      </c>
      <c r="S240" s="63">
        <f t="shared" si="487"/>
        <v>1.0000000000189477</v>
      </c>
      <c r="T240" s="63">
        <f t="shared" si="487"/>
        <v>0.75</v>
      </c>
      <c r="U240" s="63">
        <f t="shared" si="487"/>
        <v>0.99999999998105216</v>
      </c>
      <c r="V240" s="681">
        <f t="shared" si="487"/>
        <v>0.60000000000341058</v>
      </c>
      <c r="W240" s="63">
        <f t="shared" si="487"/>
        <v>0.59999999999772624</v>
      </c>
      <c r="X240" s="63">
        <f t="shared" si="487"/>
        <v>0.60000000000341058</v>
      </c>
      <c r="Y240" s="63">
        <f t="shared" si="487"/>
        <v>0.6666666666682457</v>
      </c>
      <c r="Z240" s="63">
        <f t="shared" si="487"/>
        <v>1.0000000000284217</v>
      </c>
      <c r="AA240" s="63">
        <f t="shared" si="487"/>
        <v>0.83333333332070147</v>
      </c>
      <c r="AB240" s="64">
        <f t="shared" si="487"/>
        <v>0.42857142857664887</v>
      </c>
      <c r="AC240" s="58"/>
      <c r="AD240" s="61"/>
      <c r="AE240" s="69"/>
      <c r="AF240" s="376"/>
      <c r="AG240" s="376"/>
      <c r="AH240" s="376"/>
      <c r="AI240" s="376"/>
      <c r="AJ240" s="376"/>
      <c r="AK240" s="376"/>
      <c r="AL240" s="376"/>
      <c r="AM240" s="376"/>
      <c r="AN240" s="376"/>
      <c r="AO240" s="376"/>
      <c r="AP240" s="376"/>
      <c r="AQ240" s="376"/>
      <c r="AR240" s="376"/>
      <c r="AS240" s="376"/>
      <c r="AT240" s="376"/>
      <c r="AU240" s="376"/>
      <c r="AV240" s="376"/>
      <c r="AW240" s="376"/>
      <c r="AX240" s="376"/>
      <c r="AY240" s="376"/>
      <c r="AZ240" s="376"/>
      <c r="BA240" s="376"/>
      <c r="BB240" s="376"/>
      <c r="BC240" s="376"/>
      <c r="BD240" s="376"/>
      <c r="BE240" s="376"/>
      <c r="BF240" s="376"/>
      <c r="BG240" s="376"/>
      <c r="BH240" s="376"/>
      <c r="BI240" s="376"/>
      <c r="BJ240" s="376"/>
      <c r="BK240" s="376"/>
      <c r="BL240" s="376"/>
      <c r="BM240" s="376"/>
      <c r="BN240" s="376"/>
      <c r="BO240" s="376"/>
      <c r="BP240" s="376"/>
      <c r="BQ240" s="376"/>
      <c r="BR240" s="376"/>
      <c r="BS240" s="376"/>
      <c r="BT240" s="376"/>
      <c r="BU240" s="376"/>
      <c r="BV240" s="376"/>
      <c r="BW240" s="376"/>
      <c r="BX240" s="376"/>
      <c r="BY240" s="376"/>
      <c r="BZ240" s="376"/>
      <c r="CA240" s="376"/>
      <c r="CB240" s="376"/>
      <c r="CC240" s="376"/>
      <c r="CD240" s="376"/>
      <c r="CE240" s="376"/>
      <c r="CF240" s="376"/>
      <c r="CG240" s="376"/>
      <c r="CH240" s="376"/>
      <c r="CI240" s="376"/>
      <c r="CJ240" s="376"/>
      <c r="CK240" s="376"/>
      <c r="CL240" s="376"/>
      <c r="CM240" s="187"/>
      <c r="CN240" s="187"/>
    </row>
    <row r="241" spans="1:115" s="1" customFormat="1" ht="10.5" customHeight="1">
      <c r="A241" s="1388" t="s">
        <v>104</v>
      </c>
      <c r="B241" s="1391" t="s">
        <v>395</v>
      </c>
      <c r="C241" s="1222"/>
      <c r="D241" s="1266"/>
      <c r="E241" s="88" t="s">
        <v>134</v>
      </c>
      <c r="F241" s="88"/>
      <c r="G241" s="88"/>
      <c r="H241" s="680"/>
      <c r="I241" s="88"/>
      <c r="J241" s="88"/>
      <c r="K241" s="88"/>
      <c r="L241" s="88"/>
      <c r="M241" s="88"/>
      <c r="N241" s="840"/>
      <c r="O241" s="88"/>
      <c r="P241" s="88"/>
      <c r="Q241" s="88"/>
      <c r="R241" s="88"/>
      <c r="S241" s="88"/>
      <c r="T241" s="88"/>
      <c r="U241" s="88"/>
      <c r="V241" s="680"/>
      <c r="W241" s="88"/>
      <c r="X241" s="88"/>
      <c r="Y241" s="88"/>
      <c r="Z241" s="88"/>
      <c r="AA241" s="88"/>
      <c r="AB241" s="89"/>
      <c r="AC241" s="58" t="s">
        <v>125</v>
      </c>
      <c r="AD241" s="61" t="e">
        <f>AD243/AC243</f>
        <v>#DIV/0!</v>
      </c>
      <c r="AE241" s="69"/>
      <c r="AF241" s="463"/>
      <c r="AG241" s="384"/>
      <c r="AH241" s="384"/>
      <c r="AI241" s="384"/>
      <c r="AJ241" s="384"/>
      <c r="AK241" s="384"/>
      <c r="AL241" s="384"/>
      <c r="AM241" s="384"/>
      <c r="AN241" s="384"/>
      <c r="AO241" s="384"/>
      <c r="AP241" s="384"/>
      <c r="AQ241" s="384"/>
      <c r="AR241" s="384"/>
      <c r="AS241" s="384"/>
      <c r="AT241" s="384"/>
      <c r="AU241" s="384"/>
      <c r="AV241" s="384"/>
      <c r="AW241" s="384"/>
      <c r="AX241" s="384"/>
      <c r="AY241" s="384"/>
      <c r="AZ241" s="384"/>
      <c r="BA241" s="384"/>
      <c r="BB241" s="384"/>
      <c r="BC241" s="384"/>
      <c r="BD241" s="384"/>
      <c r="BE241" s="376"/>
      <c r="BF241" s="376"/>
      <c r="BG241" s="376"/>
      <c r="BH241" s="376"/>
      <c r="BI241" s="376"/>
      <c r="BJ241" s="376"/>
      <c r="BK241" s="376"/>
      <c r="BL241" s="376"/>
      <c r="BM241" s="376"/>
      <c r="BN241" s="376"/>
      <c r="BO241" s="376"/>
      <c r="BP241" s="376"/>
      <c r="BQ241" s="376"/>
      <c r="BR241" s="376"/>
      <c r="BS241" s="376"/>
      <c r="BT241" s="376"/>
      <c r="BU241" s="376"/>
      <c r="BV241" s="376"/>
      <c r="BW241" s="376"/>
      <c r="BX241" s="376"/>
      <c r="BY241" s="376"/>
      <c r="BZ241" s="376"/>
      <c r="CA241" s="376"/>
      <c r="CB241" s="376"/>
      <c r="CC241" s="376"/>
      <c r="CD241" s="376"/>
      <c r="CE241" s="376"/>
      <c r="CF241" s="376"/>
      <c r="CG241" s="376"/>
      <c r="CH241" s="376"/>
      <c r="CI241" s="376"/>
      <c r="CJ241" s="376"/>
      <c r="CK241" s="376"/>
      <c r="CL241" s="376"/>
      <c r="CM241" s="187"/>
      <c r="CN241" s="187"/>
    </row>
    <row r="242" spans="1:115" s="1" customFormat="1" ht="10.5" customHeight="1">
      <c r="A242" s="1389"/>
      <c r="B242" s="1392"/>
      <c r="C242" s="1165" t="s">
        <v>136</v>
      </c>
      <c r="D242" s="155" t="s">
        <v>34</v>
      </c>
      <c r="E242" s="100">
        <v>0</v>
      </c>
      <c r="F242" s="100">
        <v>0</v>
      </c>
      <c r="G242" s="100">
        <v>0</v>
      </c>
      <c r="H242" s="678">
        <v>0</v>
      </c>
      <c r="I242" s="100">
        <v>0</v>
      </c>
      <c r="J242" s="100">
        <v>0</v>
      </c>
      <c r="K242" s="100">
        <v>0</v>
      </c>
      <c r="L242" s="100">
        <v>0</v>
      </c>
      <c r="M242" s="100">
        <v>0</v>
      </c>
      <c r="N242" s="678">
        <v>0</v>
      </c>
      <c r="O242" s="100">
        <v>0</v>
      </c>
      <c r="P242" s="100">
        <v>0</v>
      </c>
      <c r="Q242" s="100">
        <v>0</v>
      </c>
      <c r="R242" s="100">
        <v>0</v>
      </c>
      <c r="S242" s="100">
        <v>0</v>
      </c>
      <c r="T242" s="100">
        <v>0</v>
      </c>
      <c r="U242" s="100">
        <v>0</v>
      </c>
      <c r="V242" s="678">
        <v>0</v>
      </c>
      <c r="W242" s="100">
        <v>0</v>
      </c>
      <c r="X242" s="100">
        <v>0</v>
      </c>
      <c r="Y242" s="100">
        <v>0</v>
      </c>
      <c r="Z242" s="100">
        <v>0</v>
      </c>
      <c r="AA242" s="100">
        <v>0</v>
      </c>
      <c r="AB242" s="101">
        <v>0</v>
      </c>
      <c r="AC242" s="382"/>
      <c r="AD242" s="206"/>
      <c r="AE242" s="69"/>
      <c r="AF242" s="384"/>
      <c r="AG242" s="384"/>
      <c r="AH242" s="384"/>
      <c r="AI242" s="384"/>
      <c r="AJ242" s="384"/>
      <c r="AK242" s="384"/>
      <c r="AL242" s="384"/>
      <c r="AM242" s="384"/>
      <c r="AN242" s="384"/>
      <c r="AO242" s="384"/>
      <c r="AP242" s="384"/>
      <c r="AQ242" s="384"/>
      <c r="AR242" s="384"/>
      <c r="AS242" s="384"/>
      <c r="AT242" s="384"/>
      <c r="AU242" s="384"/>
      <c r="AV242" s="384"/>
      <c r="AW242" s="384"/>
      <c r="AX242" s="384"/>
      <c r="AY242" s="384"/>
      <c r="AZ242" s="384"/>
      <c r="BA242" s="384"/>
      <c r="BB242" s="384"/>
      <c r="BC242" s="384"/>
      <c r="BD242" s="384"/>
      <c r="BE242" s="376"/>
      <c r="BF242" s="376"/>
      <c r="BG242" s="376"/>
      <c r="BH242" s="376"/>
      <c r="BI242" s="376"/>
      <c r="BJ242" s="376"/>
      <c r="BK242" s="376"/>
      <c r="BL242" s="376"/>
      <c r="BM242" s="376"/>
      <c r="BN242" s="376"/>
      <c r="BO242" s="376"/>
      <c r="BP242" s="376"/>
      <c r="BQ242" s="376"/>
      <c r="BR242" s="376"/>
      <c r="BS242" s="376"/>
      <c r="BT242" s="376"/>
      <c r="BU242" s="376"/>
      <c r="BV242" s="376"/>
      <c r="BW242" s="376"/>
      <c r="BX242" s="376"/>
      <c r="BY242" s="376"/>
      <c r="BZ242" s="376"/>
      <c r="CA242" s="376"/>
      <c r="CB242" s="376"/>
      <c r="CC242" s="376"/>
      <c r="CD242" s="376"/>
      <c r="CE242" s="376"/>
      <c r="CF242" s="376"/>
      <c r="CG242" s="376"/>
      <c r="CH242" s="376"/>
      <c r="CI242" s="376"/>
      <c r="CJ242" s="376"/>
      <c r="CK242" s="376"/>
      <c r="CL242" s="376"/>
      <c r="CM242" s="187"/>
      <c r="CN242" s="187"/>
    </row>
    <row r="243" spans="1:115" s="1" customFormat="1" ht="10.5" customHeight="1">
      <c r="A243" s="1389"/>
      <c r="B243" s="1392"/>
      <c r="C243" s="1165" t="s">
        <v>137</v>
      </c>
      <c r="D243" s="155" t="s">
        <v>126</v>
      </c>
      <c r="E243" s="59">
        <f t="shared" ref="E243:AB243" si="488">(AG243-AF243)*$AE243</f>
        <v>0</v>
      </c>
      <c r="F243" s="59">
        <f t="shared" si="488"/>
        <v>0</v>
      </c>
      <c r="G243" s="59">
        <f t="shared" si="488"/>
        <v>0</v>
      </c>
      <c r="H243" s="679">
        <f t="shared" si="488"/>
        <v>0</v>
      </c>
      <c r="I243" s="59">
        <f t="shared" si="488"/>
        <v>0</v>
      </c>
      <c r="J243" s="59">
        <f t="shared" si="488"/>
        <v>0</v>
      </c>
      <c r="K243" s="59">
        <f t="shared" si="488"/>
        <v>0</v>
      </c>
      <c r="L243" s="59">
        <f t="shared" si="488"/>
        <v>0</v>
      </c>
      <c r="M243" s="59">
        <f t="shared" si="488"/>
        <v>0</v>
      </c>
      <c r="N243" s="679">
        <f t="shared" si="488"/>
        <v>0</v>
      </c>
      <c r="O243" s="59">
        <f t="shared" si="488"/>
        <v>0</v>
      </c>
      <c r="P243" s="59">
        <f t="shared" si="488"/>
        <v>0</v>
      </c>
      <c r="Q243" s="59">
        <f t="shared" si="488"/>
        <v>0</v>
      </c>
      <c r="R243" s="59">
        <f t="shared" si="488"/>
        <v>0</v>
      </c>
      <c r="S243" s="59">
        <f t="shared" si="488"/>
        <v>0</v>
      </c>
      <c r="T243" s="59">
        <f t="shared" si="488"/>
        <v>0</v>
      </c>
      <c r="U243" s="59">
        <f t="shared" si="488"/>
        <v>0</v>
      </c>
      <c r="V243" s="679">
        <f t="shared" si="488"/>
        <v>0</v>
      </c>
      <c r="W243" s="59">
        <f t="shared" si="488"/>
        <v>0</v>
      </c>
      <c r="X243" s="59">
        <f t="shared" si="488"/>
        <v>0</v>
      </c>
      <c r="Y243" s="59">
        <f t="shared" si="488"/>
        <v>0</v>
      </c>
      <c r="Z243" s="59">
        <f t="shared" si="488"/>
        <v>0</v>
      </c>
      <c r="AA243" s="59">
        <f t="shared" si="488"/>
        <v>0</v>
      </c>
      <c r="AB243" s="60">
        <f t="shared" si="488"/>
        <v>0</v>
      </c>
      <c r="AC243" s="58">
        <f>(BD243-AF243)*AE243</f>
        <v>0</v>
      </c>
      <c r="AD243" s="61">
        <f>(BD244-AF244)*AE243</f>
        <v>0</v>
      </c>
      <c r="AE243" s="69">
        <v>8</v>
      </c>
      <c r="AF243" s="117">
        <v>21.611000000000001</v>
      </c>
      <c r="AG243" s="117">
        <v>21.611000000000001</v>
      </c>
      <c r="AH243" s="117">
        <v>21.611000000000001</v>
      </c>
      <c r="AI243" s="117">
        <v>21.611000000000001</v>
      </c>
      <c r="AJ243" s="117">
        <v>21.611000000000001</v>
      </c>
      <c r="AK243" s="117">
        <v>21.611000000000001</v>
      </c>
      <c r="AL243" s="117">
        <v>21.611000000000001</v>
      </c>
      <c r="AM243" s="117">
        <v>21.611000000000001</v>
      </c>
      <c r="AN243" s="117">
        <v>21.611000000000001</v>
      </c>
      <c r="AO243" s="117">
        <v>21.611000000000001</v>
      </c>
      <c r="AP243" s="117">
        <v>21.611000000000001</v>
      </c>
      <c r="AQ243" s="117">
        <v>21.611000000000001</v>
      </c>
      <c r="AR243" s="117">
        <v>21.611000000000001</v>
      </c>
      <c r="AS243" s="117">
        <v>21.611000000000001</v>
      </c>
      <c r="AT243" s="117">
        <v>21.611000000000001</v>
      </c>
      <c r="AU243" s="117">
        <v>21.611000000000001</v>
      </c>
      <c r="AV243" s="117">
        <v>21.611000000000001</v>
      </c>
      <c r="AW243" s="117">
        <v>21.611000000000001</v>
      </c>
      <c r="AX243" s="117">
        <v>21.611000000000001</v>
      </c>
      <c r="AY243" s="117">
        <v>21.611000000000001</v>
      </c>
      <c r="AZ243" s="117">
        <v>21.611000000000001</v>
      </c>
      <c r="BA243" s="117">
        <v>21.611000000000001</v>
      </c>
      <c r="BB243" s="117">
        <v>21.611000000000001</v>
      </c>
      <c r="BC243" s="117">
        <v>21.611000000000001</v>
      </c>
      <c r="BD243" s="117">
        <v>21.611000000000001</v>
      </c>
      <c r="BE243" s="376"/>
      <c r="BF243" s="376"/>
      <c r="BG243" s="376"/>
      <c r="BH243" s="376"/>
      <c r="BI243" s="376"/>
      <c r="BJ243" s="376"/>
      <c r="BK243" s="376"/>
      <c r="BL243" s="376"/>
      <c r="BM243" s="376"/>
      <c r="BN243" s="376"/>
      <c r="BO243" s="376"/>
      <c r="BP243" s="376"/>
      <c r="BQ243" s="376"/>
      <c r="BR243" s="376"/>
      <c r="BS243" s="376"/>
      <c r="BT243" s="376"/>
      <c r="BU243" s="376"/>
      <c r="BV243" s="376"/>
      <c r="BW243" s="376"/>
      <c r="BX243" s="376"/>
      <c r="BY243" s="376"/>
      <c r="BZ243" s="376"/>
      <c r="CA243" s="376"/>
      <c r="CB243" s="376"/>
      <c r="CC243" s="376"/>
      <c r="CD243" s="376"/>
      <c r="CE243" s="376"/>
      <c r="CF243" s="376"/>
      <c r="CG243" s="376"/>
      <c r="CH243" s="376"/>
      <c r="CI243" s="376"/>
      <c r="CJ243" s="376"/>
      <c r="CK243" s="376"/>
      <c r="CL243" s="376"/>
      <c r="CM243" s="187"/>
      <c r="CN243" s="187"/>
    </row>
    <row r="244" spans="1:115" s="1" customFormat="1" ht="10.5" customHeight="1">
      <c r="A244" s="1389"/>
      <c r="B244" s="1392"/>
      <c r="C244" s="1165" t="s">
        <v>137</v>
      </c>
      <c r="D244" s="155" t="s">
        <v>127</v>
      </c>
      <c r="E244" s="59">
        <f t="shared" ref="E244:AB244" si="489">(AG244-AF244)*$AE243</f>
        <v>0</v>
      </c>
      <c r="F244" s="59">
        <f t="shared" si="489"/>
        <v>0</v>
      </c>
      <c r="G244" s="59">
        <f t="shared" si="489"/>
        <v>0</v>
      </c>
      <c r="H244" s="679">
        <f t="shared" si="489"/>
        <v>0</v>
      </c>
      <c r="I244" s="59">
        <f t="shared" si="489"/>
        <v>0</v>
      </c>
      <c r="J244" s="59">
        <f t="shared" si="489"/>
        <v>0</v>
      </c>
      <c r="K244" s="59">
        <f t="shared" si="489"/>
        <v>0</v>
      </c>
      <c r="L244" s="59">
        <f t="shared" si="489"/>
        <v>0</v>
      </c>
      <c r="M244" s="59">
        <f t="shared" si="489"/>
        <v>0</v>
      </c>
      <c r="N244" s="679">
        <f t="shared" si="489"/>
        <v>0</v>
      </c>
      <c r="O244" s="59">
        <f t="shared" si="489"/>
        <v>0</v>
      </c>
      <c r="P244" s="59">
        <f t="shared" si="489"/>
        <v>0</v>
      </c>
      <c r="Q244" s="59">
        <f t="shared" si="489"/>
        <v>0</v>
      </c>
      <c r="R244" s="59">
        <f t="shared" si="489"/>
        <v>0</v>
      </c>
      <c r="S244" s="59">
        <f t="shared" si="489"/>
        <v>0</v>
      </c>
      <c r="T244" s="59">
        <f t="shared" si="489"/>
        <v>0</v>
      </c>
      <c r="U244" s="59">
        <f t="shared" si="489"/>
        <v>0</v>
      </c>
      <c r="V244" s="679">
        <f t="shared" si="489"/>
        <v>0</v>
      </c>
      <c r="W244" s="59">
        <f t="shared" si="489"/>
        <v>0</v>
      </c>
      <c r="X244" s="59">
        <f t="shared" si="489"/>
        <v>0</v>
      </c>
      <c r="Y244" s="59">
        <f t="shared" si="489"/>
        <v>0</v>
      </c>
      <c r="Z244" s="59">
        <f t="shared" si="489"/>
        <v>0</v>
      </c>
      <c r="AA244" s="59">
        <f t="shared" si="489"/>
        <v>0</v>
      </c>
      <c r="AB244" s="60">
        <f t="shared" si="489"/>
        <v>0</v>
      </c>
      <c r="AC244" s="58"/>
      <c r="AD244" s="61"/>
      <c r="AE244" s="69"/>
      <c r="AF244" s="376">
        <v>9.2050000000000001</v>
      </c>
      <c r="AG244" s="376">
        <v>9.2050000000000001</v>
      </c>
      <c r="AH244" s="376">
        <v>9.2050000000000001</v>
      </c>
      <c r="AI244" s="376">
        <v>9.2050000000000001</v>
      </c>
      <c r="AJ244" s="376">
        <v>9.2050000000000001</v>
      </c>
      <c r="AK244" s="376">
        <v>9.2050000000000001</v>
      </c>
      <c r="AL244" s="376">
        <v>9.2050000000000001</v>
      </c>
      <c r="AM244" s="376">
        <v>9.2050000000000001</v>
      </c>
      <c r="AN244" s="376">
        <v>9.2050000000000001</v>
      </c>
      <c r="AO244" s="376">
        <v>9.2050000000000001</v>
      </c>
      <c r="AP244" s="376">
        <v>9.2050000000000001</v>
      </c>
      <c r="AQ244" s="376">
        <v>9.2050000000000001</v>
      </c>
      <c r="AR244" s="376">
        <v>9.2050000000000001</v>
      </c>
      <c r="AS244" s="376">
        <v>9.2050000000000001</v>
      </c>
      <c r="AT244" s="376">
        <v>9.2050000000000001</v>
      </c>
      <c r="AU244" s="376">
        <v>9.2050000000000001</v>
      </c>
      <c r="AV244" s="376">
        <v>9.2050000000000001</v>
      </c>
      <c r="AW244" s="376">
        <v>9.2050000000000001</v>
      </c>
      <c r="AX244" s="376">
        <v>9.2050000000000001</v>
      </c>
      <c r="AY244" s="376">
        <v>9.2050000000000001</v>
      </c>
      <c r="AZ244" s="376">
        <v>9.2050000000000001</v>
      </c>
      <c r="BA244" s="376">
        <v>9.2050000000000001</v>
      </c>
      <c r="BB244" s="376">
        <v>9.2050000000000001</v>
      </c>
      <c r="BC244" s="376">
        <v>9.2050000000000001</v>
      </c>
      <c r="BD244" s="376">
        <v>9.2050000000000001</v>
      </c>
      <c r="BE244" s="376">
        <v>31.082000000000001</v>
      </c>
      <c r="BF244" s="376">
        <v>31.082000000000001</v>
      </c>
      <c r="BG244" s="376">
        <v>31.082000000000001</v>
      </c>
      <c r="BH244" s="376">
        <v>31.082000000000001</v>
      </c>
      <c r="BI244" s="376">
        <v>31.082000000000001</v>
      </c>
      <c r="BJ244" s="376">
        <v>31.082000000000001</v>
      </c>
      <c r="BK244" s="376">
        <v>31.082000000000001</v>
      </c>
      <c r="BL244" s="376">
        <v>31.082000000000001</v>
      </c>
      <c r="BM244" s="376">
        <v>31.082000000000001</v>
      </c>
      <c r="BN244" s="376">
        <v>31.082000000000001</v>
      </c>
      <c r="BO244" s="376">
        <v>31.082000000000001</v>
      </c>
      <c r="BP244" s="376">
        <v>31.082000000000001</v>
      </c>
      <c r="BQ244" s="376">
        <v>31.082000000000001</v>
      </c>
      <c r="BR244" s="376">
        <v>31.082000000000001</v>
      </c>
      <c r="BS244" s="376">
        <v>31.082000000000001</v>
      </c>
      <c r="BT244" s="376">
        <v>31.082000000000001</v>
      </c>
      <c r="BU244" s="376">
        <v>31.082000000000001</v>
      </c>
      <c r="BV244" s="376">
        <v>31.082000000000001</v>
      </c>
      <c r="BW244" s="376">
        <v>31.082000000000001</v>
      </c>
      <c r="BX244" s="376">
        <v>31.082000000000001</v>
      </c>
      <c r="BY244" s="376">
        <v>31.082000000000001</v>
      </c>
      <c r="BZ244" s="376">
        <v>31.082000000000001</v>
      </c>
      <c r="CA244" s="376">
        <v>31.082000000000001</v>
      </c>
      <c r="CB244" s="376">
        <v>31.082000000000001</v>
      </c>
      <c r="CC244" s="376">
        <v>31.082000000000001</v>
      </c>
      <c r="CD244" s="376"/>
      <c r="CE244" s="376"/>
      <c r="CF244" s="376"/>
      <c r="CG244" s="376"/>
      <c r="CH244" s="376"/>
      <c r="CI244" s="376"/>
      <c r="CJ244" s="376"/>
      <c r="CK244" s="376"/>
      <c r="CL244" s="376"/>
      <c r="CM244" s="187"/>
      <c r="CN244" s="187"/>
    </row>
    <row r="245" spans="1:115" s="1" customFormat="1" ht="10.5" customHeight="1" thickBot="1">
      <c r="A245" s="1390"/>
      <c r="B245" s="1393"/>
      <c r="C245" s="312"/>
      <c r="D245" s="271" t="s">
        <v>42</v>
      </c>
      <c r="E245" s="166"/>
      <c r="F245" s="166"/>
      <c r="G245" s="166"/>
      <c r="H245" s="716"/>
      <c r="I245" s="166"/>
      <c r="J245" s="166"/>
      <c r="K245" s="166"/>
      <c r="L245" s="166"/>
      <c r="M245" s="166"/>
      <c r="N245" s="716"/>
      <c r="O245" s="166"/>
      <c r="P245" s="166"/>
      <c r="Q245" s="166"/>
      <c r="R245" s="166"/>
      <c r="S245" s="166"/>
      <c r="T245" s="166"/>
      <c r="U245" s="166"/>
      <c r="V245" s="716"/>
      <c r="W245" s="166"/>
      <c r="X245" s="166"/>
      <c r="Y245" s="166"/>
      <c r="Z245" s="166"/>
      <c r="AA245" s="166"/>
      <c r="AB245" s="167"/>
      <c r="AC245" s="58"/>
      <c r="AD245" s="61"/>
      <c r="AE245" s="69"/>
      <c r="AF245" s="376"/>
      <c r="AG245" s="376"/>
      <c r="AH245" s="376"/>
      <c r="AI245" s="376"/>
      <c r="AJ245" s="376"/>
      <c r="AK245" s="376"/>
      <c r="AL245" s="376"/>
      <c r="AM245" s="376"/>
      <c r="AN245" s="376"/>
      <c r="AO245" s="376"/>
      <c r="AP245" s="376"/>
      <c r="AQ245" s="376"/>
      <c r="AR245" s="376"/>
      <c r="AS245" s="376"/>
      <c r="AT245" s="376"/>
      <c r="AU245" s="376"/>
      <c r="AV245" s="376"/>
      <c r="AW245" s="376"/>
      <c r="AX245" s="376"/>
      <c r="AY245" s="376"/>
      <c r="AZ245" s="376"/>
      <c r="BA245" s="376"/>
      <c r="BB245" s="376"/>
      <c r="BC245" s="376"/>
      <c r="BD245" s="376"/>
      <c r="BE245" s="376"/>
      <c r="BF245" s="376"/>
      <c r="BG245" s="376"/>
      <c r="BH245" s="376"/>
      <c r="BI245" s="376"/>
      <c r="BJ245" s="376"/>
      <c r="BK245" s="376"/>
      <c r="BL245" s="376"/>
      <c r="BM245" s="376"/>
      <c r="BN245" s="376"/>
      <c r="BO245" s="376"/>
      <c r="BP245" s="376"/>
      <c r="BQ245" s="376"/>
      <c r="BR245" s="376"/>
      <c r="BS245" s="376"/>
      <c r="BT245" s="376"/>
      <c r="BU245" s="376"/>
      <c r="BV245" s="376"/>
      <c r="BW245" s="376"/>
      <c r="BX245" s="376"/>
      <c r="BY245" s="376"/>
      <c r="BZ245" s="376"/>
      <c r="CA245" s="376"/>
      <c r="CB245" s="376"/>
      <c r="CC245" s="376"/>
      <c r="CD245" s="376"/>
      <c r="CE245" s="376"/>
      <c r="CF245" s="376"/>
      <c r="CG245" s="376"/>
      <c r="CH245" s="376"/>
      <c r="CI245" s="376"/>
      <c r="CJ245" s="376"/>
      <c r="CK245" s="376"/>
      <c r="CL245" s="376"/>
      <c r="CM245" s="187"/>
      <c r="CN245" s="187"/>
    </row>
    <row r="246" spans="1:115" s="1" customFormat="1" ht="10.5" customHeight="1">
      <c r="A246" s="1357" t="s">
        <v>5</v>
      </c>
      <c r="B246" s="1361" t="s">
        <v>976</v>
      </c>
      <c r="C246" s="1222"/>
      <c r="D246" s="1266"/>
      <c r="E246" s="88"/>
      <c r="F246" s="88"/>
      <c r="G246" s="88"/>
      <c r="H246" s="680"/>
      <c r="I246" s="88"/>
      <c r="J246" s="88"/>
      <c r="K246" s="88"/>
      <c r="L246" s="88"/>
      <c r="M246" s="88"/>
      <c r="N246" s="840"/>
      <c r="O246" s="88"/>
      <c r="P246" s="88"/>
      <c r="Q246" s="88"/>
      <c r="R246" s="88"/>
      <c r="S246" s="88"/>
      <c r="T246" s="88"/>
      <c r="U246" s="88"/>
      <c r="V246" s="680"/>
      <c r="W246" s="88"/>
      <c r="X246" s="88"/>
      <c r="Y246" s="88"/>
      <c r="Z246" s="88"/>
      <c r="AA246" s="88"/>
      <c r="AB246" s="89"/>
      <c r="AC246" s="58" t="s">
        <v>125</v>
      </c>
      <c r="AD246" s="61">
        <f>AD248/AC248</f>
        <v>0</v>
      </c>
      <c r="AE246" s="69"/>
      <c r="AF246" s="463"/>
      <c r="AG246" s="384"/>
      <c r="AH246" s="384"/>
      <c r="AI246" s="384"/>
      <c r="AJ246" s="384"/>
      <c r="AK246" s="384"/>
      <c r="AL246" s="384"/>
      <c r="AM246" s="384"/>
      <c r="AN246" s="384"/>
      <c r="AO246" s="384"/>
      <c r="AP246" s="384"/>
      <c r="AQ246" s="384"/>
      <c r="AR246" s="384"/>
      <c r="AS246" s="384"/>
      <c r="AT246" s="384"/>
      <c r="AU246" s="384"/>
      <c r="AV246" s="384"/>
      <c r="AW246" s="384"/>
      <c r="AX246" s="384"/>
      <c r="AY246" s="384"/>
      <c r="AZ246" s="384"/>
      <c r="BA246" s="384"/>
      <c r="BB246" s="384"/>
      <c r="BC246" s="384"/>
      <c r="BD246" s="384"/>
      <c r="BE246" s="376"/>
      <c r="BF246" s="376"/>
      <c r="BG246" s="376"/>
      <c r="BH246" s="376"/>
      <c r="BI246" s="376"/>
      <c r="BJ246" s="376"/>
      <c r="BK246" s="376"/>
      <c r="BL246" s="376"/>
      <c r="BM246" s="376"/>
      <c r="BN246" s="376"/>
      <c r="BO246" s="376"/>
      <c r="BP246" s="376"/>
      <c r="BQ246" s="376"/>
      <c r="BR246" s="376"/>
      <c r="BS246" s="376"/>
      <c r="BT246" s="376"/>
      <c r="BU246" s="376"/>
      <c r="BV246" s="376"/>
      <c r="BW246" s="376"/>
      <c r="BX246" s="376"/>
      <c r="BY246" s="376"/>
      <c r="BZ246" s="376"/>
      <c r="CA246" s="376"/>
      <c r="CB246" s="376"/>
      <c r="CC246" s="376"/>
      <c r="CD246" s="376"/>
      <c r="CE246" s="376"/>
      <c r="CF246" s="376"/>
      <c r="CG246" s="376"/>
      <c r="CH246" s="376"/>
      <c r="CI246" s="376"/>
      <c r="CJ246" s="376"/>
      <c r="CK246" s="376"/>
      <c r="CL246" s="376"/>
      <c r="CM246" s="187"/>
      <c r="CN246" s="187"/>
    </row>
    <row r="247" spans="1:115" s="1" customFormat="1" ht="10.5" customHeight="1">
      <c r="A247" s="1358"/>
      <c r="B247" s="1364"/>
      <c r="C247" s="1165" t="s">
        <v>136</v>
      </c>
      <c r="D247" s="155" t="s">
        <v>34</v>
      </c>
      <c r="E247" s="100">
        <v>2</v>
      </c>
      <c r="F247" s="100">
        <v>1</v>
      </c>
      <c r="G247" s="100">
        <v>1</v>
      </c>
      <c r="H247" s="678">
        <v>2</v>
      </c>
      <c r="I247" s="100">
        <v>1</v>
      </c>
      <c r="J247" s="100">
        <v>1</v>
      </c>
      <c r="K247" s="100">
        <v>1</v>
      </c>
      <c r="L247" s="100">
        <v>2</v>
      </c>
      <c r="M247" s="100">
        <v>2</v>
      </c>
      <c r="N247" s="678">
        <v>2</v>
      </c>
      <c r="O247" s="100">
        <v>2</v>
      </c>
      <c r="P247" s="100">
        <v>2</v>
      </c>
      <c r="Q247" s="100">
        <v>2</v>
      </c>
      <c r="R247" s="100">
        <v>2</v>
      </c>
      <c r="S247" s="100">
        <v>2</v>
      </c>
      <c r="T247" s="100">
        <v>2</v>
      </c>
      <c r="U247" s="100">
        <v>2</v>
      </c>
      <c r="V247" s="678">
        <v>2</v>
      </c>
      <c r="W247" s="100">
        <v>2</v>
      </c>
      <c r="X247" s="100">
        <v>2</v>
      </c>
      <c r="Y247" s="100">
        <v>2</v>
      </c>
      <c r="Z247" s="100">
        <v>2</v>
      </c>
      <c r="AA247" s="100">
        <v>2</v>
      </c>
      <c r="AB247" s="101">
        <v>2</v>
      </c>
      <c r="AC247" s="382"/>
      <c r="AD247" s="206"/>
      <c r="AE247" s="69"/>
      <c r="AF247" s="384"/>
      <c r="AG247" s="384"/>
      <c r="AH247" s="384"/>
      <c r="AI247" s="384"/>
      <c r="AJ247" s="384"/>
      <c r="AK247" s="384"/>
      <c r="AL247" s="384"/>
      <c r="AM247" s="384"/>
      <c r="AN247" s="384"/>
      <c r="AO247" s="384"/>
      <c r="AP247" s="384"/>
      <c r="AQ247" s="384"/>
      <c r="AR247" s="384"/>
      <c r="AS247" s="384"/>
      <c r="AT247" s="384"/>
      <c r="AU247" s="384"/>
      <c r="AV247" s="384"/>
      <c r="AW247" s="384"/>
      <c r="AX247" s="384"/>
      <c r="AY247" s="384"/>
      <c r="AZ247" s="384"/>
      <c r="BA247" s="384"/>
      <c r="BB247" s="384"/>
      <c r="BC247" s="384"/>
      <c r="BD247" s="384"/>
      <c r="BE247" s="376"/>
      <c r="BF247" s="376"/>
      <c r="BG247" s="376"/>
      <c r="BH247" s="376"/>
      <c r="BI247" s="376"/>
      <c r="BJ247" s="376"/>
      <c r="BK247" s="376"/>
      <c r="BL247" s="376"/>
      <c r="BM247" s="376"/>
      <c r="BN247" s="376"/>
      <c r="BO247" s="376"/>
      <c r="BP247" s="376"/>
      <c r="BQ247" s="376"/>
      <c r="BR247" s="376"/>
      <c r="BS247" s="376"/>
      <c r="BT247" s="376"/>
      <c r="BU247" s="376"/>
      <c r="BV247" s="376"/>
      <c r="BW247" s="376"/>
      <c r="BX247" s="376"/>
      <c r="BY247" s="376"/>
      <c r="BZ247" s="376"/>
      <c r="CA247" s="376"/>
      <c r="CB247" s="376"/>
      <c r="CC247" s="376"/>
      <c r="CD247" s="376"/>
      <c r="CE247" s="376"/>
      <c r="CF247" s="376"/>
      <c r="CG247" s="376"/>
      <c r="CH247" s="376"/>
      <c r="CI247" s="376"/>
      <c r="CJ247" s="376"/>
      <c r="CK247" s="376"/>
      <c r="CL247" s="376"/>
      <c r="CM247" s="187"/>
      <c r="CN247" s="187"/>
    </row>
    <row r="248" spans="1:115" s="1" customFormat="1" ht="10.5" customHeight="1">
      <c r="A248" s="1358"/>
      <c r="B248" s="1364"/>
      <c r="C248" s="1165" t="s">
        <v>137</v>
      </c>
      <c r="D248" s="155" t="s">
        <v>126</v>
      </c>
      <c r="E248" s="59">
        <f t="shared" ref="E248:AB248" si="490">(AG248-AF248)*$AE248</f>
        <v>7.999999999992724E-2</v>
      </c>
      <c r="F248" s="59">
        <f t="shared" si="490"/>
        <v>8.0000000000040927E-2</v>
      </c>
      <c r="G248" s="59">
        <f t="shared" si="490"/>
        <v>8.0000000000040927E-2</v>
      </c>
      <c r="H248" s="679">
        <f t="shared" si="490"/>
        <v>7.999999999992724E-2</v>
      </c>
      <c r="I248" s="59">
        <f t="shared" si="490"/>
        <v>8.0000000000040927E-2</v>
      </c>
      <c r="J248" s="59">
        <f t="shared" si="490"/>
        <v>7.999999999992724E-2</v>
      </c>
      <c r="K248" s="59">
        <f t="shared" si="490"/>
        <v>8.0000000000040927E-2</v>
      </c>
      <c r="L248" s="59">
        <f t="shared" si="490"/>
        <v>8.0000000000040927E-2</v>
      </c>
      <c r="M248" s="59">
        <f t="shared" si="490"/>
        <v>7.999999999992724E-2</v>
      </c>
      <c r="N248" s="679">
        <f t="shared" si="490"/>
        <v>8.0000000000040927E-2</v>
      </c>
      <c r="O248" s="59">
        <f t="shared" si="490"/>
        <v>0.15999999999996817</v>
      </c>
      <c r="P248" s="59">
        <f t="shared" si="490"/>
        <v>8.0000000000040927E-2</v>
      </c>
      <c r="Q248" s="59">
        <f t="shared" si="490"/>
        <v>8.0000000000040927E-2</v>
      </c>
      <c r="R248" s="59">
        <f t="shared" si="490"/>
        <v>7.999999999992724E-2</v>
      </c>
      <c r="S248" s="59">
        <f t="shared" si="490"/>
        <v>8.0000000000040927E-2</v>
      </c>
      <c r="T248" s="59">
        <f t="shared" si="490"/>
        <v>7.999999999992724E-2</v>
      </c>
      <c r="U248" s="59">
        <f t="shared" si="490"/>
        <v>8.0000000000040927E-2</v>
      </c>
      <c r="V248" s="679">
        <f t="shared" si="490"/>
        <v>8.0000000000040927E-2</v>
      </c>
      <c r="W248" s="59">
        <f t="shared" si="490"/>
        <v>0.15999999999996817</v>
      </c>
      <c r="X248" s="59">
        <f t="shared" si="490"/>
        <v>8.0000000000040927E-2</v>
      </c>
      <c r="Y248" s="59">
        <f t="shared" si="490"/>
        <v>7.999999999992724E-2</v>
      </c>
      <c r="Z248" s="59">
        <f t="shared" si="490"/>
        <v>8.0000000000040927E-2</v>
      </c>
      <c r="AA248" s="59">
        <f t="shared" si="490"/>
        <v>8.0000000000040927E-2</v>
      </c>
      <c r="AB248" s="60">
        <f t="shared" si="490"/>
        <v>0.15999999999996817</v>
      </c>
      <c r="AC248" s="58">
        <f>(BD248-AF248)*AE248</f>
        <v>2.1599999999999682</v>
      </c>
      <c r="AD248" s="61">
        <f>(BD249-AF249)*AE248</f>
        <v>0</v>
      </c>
      <c r="AE248" s="69">
        <v>8</v>
      </c>
      <c r="AF248" s="117">
        <v>105.9</v>
      </c>
      <c r="AG248" s="117">
        <v>105.91</v>
      </c>
      <c r="AH248" s="117">
        <v>105.92</v>
      </c>
      <c r="AI248" s="117">
        <v>105.93</v>
      </c>
      <c r="AJ248" s="117">
        <v>105.94</v>
      </c>
      <c r="AK248" s="117">
        <v>105.95</v>
      </c>
      <c r="AL248" s="117">
        <v>105.96</v>
      </c>
      <c r="AM248" s="117">
        <v>105.97</v>
      </c>
      <c r="AN248" s="117">
        <v>105.98</v>
      </c>
      <c r="AO248" s="117">
        <v>105.99</v>
      </c>
      <c r="AP248" s="117">
        <v>106</v>
      </c>
      <c r="AQ248" s="117">
        <v>106.02</v>
      </c>
      <c r="AR248" s="117">
        <v>106.03</v>
      </c>
      <c r="AS248" s="117">
        <v>106.04</v>
      </c>
      <c r="AT248" s="117">
        <v>106.05</v>
      </c>
      <c r="AU248" s="117">
        <v>106.06</v>
      </c>
      <c r="AV248" s="117">
        <v>106.07</v>
      </c>
      <c r="AW248" s="117">
        <v>106.08</v>
      </c>
      <c r="AX248" s="117">
        <v>106.09</v>
      </c>
      <c r="AY248" s="117">
        <v>106.11</v>
      </c>
      <c r="AZ248" s="117">
        <v>106.12</v>
      </c>
      <c r="BA248" s="117">
        <v>106.13</v>
      </c>
      <c r="BB248" s="117">
        <v>106.14</v>
      </c>
      <c r="BC248" s="117">
        <v>106.15</v>
      </c>
      <c r="BD248" s="117">
        <v>106.17</v>
      </c>
      <c r="BE248" s="376"/>
      <c r="BF248" s="376"/>
      <c r="BG248" s="376"/>
      <c r="BH248" s="376"/>
      <c r="BI248" s="376"/>
      <c r="BJ248" s="376"/>
      <c r="BK248" s="376"/>
      <c r="BL248" s="376"/>
      <c r="BM248" s="376"/>
      <c r="BN248" s="376"/>
      <c r="BO248" s="376"/>
      <c r="BP248" s="376"/>
      <c r="BQ248" s="376"/>
      <c r="BR248" s="376"/>
      <c r="BS248" s="376"/>
      <c r="BT248" s="376"/>
      <c r="BU248" s="376"/>
      <c r="BV248" s="376"/>
      <c r="BW248" s="376"/>
      <c r="BX248" s="376"/>
      <c r="BY248" s="376"/>
      <c r="BZ248" s="376"/>
      <c r="CA248" s="376"/>
      <c r="CB248" s="376"/>
      <c r="CC248" s="376"/>
      <c r="CD248" s="376"/>
      <c r="CE248" s="376"/>
      <c r="CF248" s="376"/>
      <c r="CG248" s="376"/>
      <c r="CH248" s="376"/>
      <c r="CI248" s="376"/>
      <c r="CJ248" s="376"/>
      <c r="CK248" s="376"/>
      <c r="CL248" s="376"/>
      <c r="CM248" s="187"/>
      <c r="CN248" s="187"/>
    </row>
    <row r="249" spans="1:115" s="1" customFormat="1" ht="10.5" customHeight="1">
      <c r="A249" s="1358"/>
      <c r="B249" s="1364"/>
      <c r="C249" s="1165" t="s">
        <v>137</v>
      </c>
      <c r="D249" s="155" t="s">
        <v>127</v>
      </c>
      <c r="E249" s="59">
        <f t="shared" ref="E249:AB249" si="491">(AG249-AF249)*$AE248</f>
        <v>0</v>
      </c>
      <c r="F249" s="59">
        <f t="shared" si="491"/>
        <v>0</v>
      </c>
      <c r="G249" s="59">
        <f t="shared" si="491"/>
        <v>0</v>
      </c>
      <c r="H249" s="679">
        <f t="shared" si="491"/>
        <v>0</v>
      </c>
      <c r="I249" s="59">
        <f t="shared" si="491"/>
        <v>0</v>
      </c>
      <c r="J249" s="59">
        <f t="shared" si="491"/>
        <v>0</v>
      </c>
      <c r="K249" s="59">
        <f t="shared" si="491"/>
        <v>0</v>
      </c>
      <c r="L249" s="59">
        <f t="shared" si="491"/>
        <v>0</v>
      </c>
      <c r="M249" s="59">
        <f t="shared" si="491"/>
        <v>0</v>
      </c>
      <c r="N249" s="679">
        <f t="shared" si="491"/>
        <v>0</v>
      </c>
      <c r="O249" s="59">
        <f t="shared" si="491"/>
        <v>0</v>
      </c>
      <c r="P249" s="59">
        <f t="shared" si="491"/>
        <v>0</v>
      </c>
      <c r="Q249" s="59">
        <f t="shared" si="491"/>
        <v>0</v>
      </c>
      <c r="R249" s="59">
        <f t="shared" si="491"/>
        <v>0</v>
      </c>
      <c r="S249" s="59">
        <f t="shared" si="491"/>
        <v>0</v>
      </c>
      <c r="T249" s="59">
        <f t="shared" si="491"/>
        <v>0</v>
      </c>
      <c r="U249" s="59">
        <f t="shared" si="491"/>
        <v>0</v>
      </c>
      <c r="V249" s="679">
        <f t="shared" si="491"/>
        <v>0</v>
      </c>
      <c r="W249" s="59">
        <f t="shared" si="491"/>
        <v>0</v>
      </c>
      <c r="X249" s="59">
        <f t="shared" si="491"/>
        <v>0</v>
      </c>
      <c r="Y249" s="59">
        <f t="shared" si="491"/>
        <v>0</v>
      </c>
      <c r="Z249" s="59">
        <f t="shared" si="491"/>
        <v>0</v>
      </c>
      <c r="AA249" s="59">
        <f t="shared" si="491"/>
        <v>0</v>
      </c>
      <c r="AB249" s="60">
        <f t="shared" si="491"/>
        <v>0</v>
      </c>
      <c r="AC249" s="58"/>
      <c r="AD249" s="61"/>
      <c r="AE249" s="69"/>
      <c r="AF249" s="376">
        <v>20.53</v>
      </c>
      <c r="AG249" s="376">
        <v>20.53</v>
      </c>
      <c r="AH249" s="376">
        <v>20.53</v>
      </c>
      <c r="AI249" s="376">
        <v>20.53</v>
      </c>
      <c r="AJ249" s="376">
        <v>20.53</v>
      </c>
      <c r="AK249" s="376">
        <v>20.53</v>
      </c>
      <c r="AL249" s="376">
        <v>20.53</v>
      </c>
      <c r="AM249" s="376">
        <v>20.53</v>
      </c>
      <c r="AN249" s="376">
        <v>20.53</v>
      </c>
      <c r="AO249" s="376">
        <v>20.53</v>
      </c>
      <c r="AP249" s="376">
        <v>20.53</v>
      </c>
      <c r="AQ249" s="376">
        <v>20.53</v>
      </c>
      <c r="AR249" s="376">
        <v>20.53</v>
      </c>
      <c r="AS249" s="376">
        <v>20.53</v>
      </c>
      <c r="AT249" s="376">
        <v>20.53</v>
      </c>
      <c r="AU249" s="376">
        <v>20.53</v>
      </c>
      <c r="AV249" s="376">
        <v>20.53</v>
      </c>
      <c r="AW249" s="376">
        <v>20.53</v>
      </c>
      <c r="AX249" s="376">
        <v>20.53</v>
      </c>
      <c r="AY249" s="376">
        <v>20.53</v>
      </c>
      <c r="AZ249" s="376">
        <v>20.53</v>
      </c>
      <c r="BA249" s="376">
        <v>20.53</v>
      </c>
      <c r="BB249" s="376">
        <v>20.53</v>
      </c>
      <c r="BC249" s="376">
        <v>20.53</v>
      </c>
      <c r="BD249" s="376">
        <v>20.53</v>
      </c>
      <c r="BE249" s="376">
        <v>58.89</v>
      </c>
      <c r="BF249" s="376">
        <v>58.89</v>
      </c>
      <c r="BG249" s="376">
        <v>58.89</v>
      </c>
      <c r="BH249" s="376">
        <v>58.89</v>
      </c>
      <c r="BI249" s="376">
        <v>58.89</v>
      </c>
      <c r="BJ249" s="376">
        <v>58.89</v>
      </c>
      <c r="BK249" s="376">
        <v>58.89</v>
      </c>
      <c r="BL249" s="376">
        <v>58.89</v>
      </c>
      <c r="BM249" s="376">
        <v>58.89</v>
      </c>
      <c r="BN249" s="376">
        <v>58.89</v>
      </c>
      <c r="BO249" s="376">
        <v>58.89</v>
      </c>
      <c r="BP249" s="376">
        <v>58.89</v>
      </c>
      <c r="BQ249" s="376">
        <v>58.89</v>
      </c>
      <c r="BR249" s="376">
        <v>58.89</v>
      </c>
      <c r="BS249" s="376">
        <v>58.89</v>
      </c>
      <c r="BT249" s="376">
        <v>58.89</v>
      </c>
      <c r="BU249" s="376">
        <v>58.89</v>
      </c>
      <c r="BV249" s="376">
        <v>58.89</v>
      </c>
      <c r="BW249" s="376">
        <v>58.89</v>
      </c>
      <c r="BX249" s="376">
        <v>58.89</v>
      </c>
      <c r="BY249" s="376">
        <v>58.89</v>
      </c>
      <c r="BZ249" s="376">
        <v>58.89</v>
      </c>
      <c r="CA249" s="376">
        <v>58.89</v>
      </c>
      <c r="CB249" s="376">
        <v>58.89</v>
      </c>
      <c r="CC249" s="376">
        <v>58.89</v>
      </c>
      <c r="CD249" s="376"/>
      <c r="CE249" s="376"/>
      <c r="CF249" s="376"/>
      <c r="CG249" s="376"/>
      <c r="CH249" s="376"/>
      <c r="CI249" s="376"/>
      <c r="CJ249" s="376"/>
      <c r="CK249" s="376"/>
      <c r="CL249" s="376"/>
      <c r="CM249" s="187"/>
      <c r="CN249" s="187"/>
    </row>
    <row r="250" spans="1:115" s="1" customFormat="1" ht="10.5" customHeight="1" thickBot="1">
      <c r="A250" s="1362"/>
      <c r="B250" s="1363"/>
      <c r="C250" s="312"/>
      <c r="D250" s="271" t="s">
        <v>42</v>
      </c>
      <c r="E250" s="166"/>
      <c r="F250" s="166"/>
      <c r="G250" s="166"/>
      <c r="H250" s="716"/>
      <c r="I250" s="166"/>
      <c r="J250" s="166"/>
      <c r="K250" s="166"/>
      <c r="L250" s="166"/>
      <c r="M250" s="166"/>
      <c r="N250" s="716"/>
      <c r="O250" s="166"/>
      <c r="P250" s="166"/>
      <c r="Q250" s="166"/>
      <c r="R250" s="166"/>
      <c r="S250" s="166"/>
      <c r="T250" s="166"/>
      <c r="U250" s="166"/>
      <c r="V250" s="716"/>
      <c r="W250" s="166"/>
      <c r="X250" s="166"/>
      <c r="Y250" s="166"/>
      <c r="Z250" s="166"/>
      <c r="AA250" s="166"/>
      <c r="AB250" s="167"/>
      <c r="AC250" s="58"/>
      <c r="AD250" s="61"/>
      <c r="AE250" s="69"/>
      <c r="AF250" s="376"/>
      <c r="AG250" s="376"/>
      <c r="AH250" s="376"/>
      <c r="AI250" s="376"/>
      <c r="AJ250" s="376"/>
      <c r="AK250" s="376"/>
      <c r="AL250" s="376"/>
      <c r="AM250" s="376"/>
      <c r="AN250" s="376"/>
      <c r="AO250" s="376"/>
      <c r="AP250" s="376"/>
      <c r="AQ250" s="376"/>
      <c r="AR250" s="376"/>
      <c r="AS250" s="376"/>
      <c r="AT250" s="376"/>
      <c r="AU250" s="376"/>
      <c r="AV250" s="376"/>
      <c r="AW250" s="376"/>
      <c r="AX250" s="376"/>
      <c r="AY250" s="376"/>
      <c r="AZ250" s="376"/>
      <c r="BA250" s="376"/>
      <c r="BB250" s="376"/>
      <c r="BC250" s="376"/>
      <c r="BD250" s="376"/>
      <c r="BE250" s="376"/>
      <c r="BF250" s="376"/>
      <c r="BG250" s="376"/>
      <c r="BH250" s="376"/>
      <c r="BI250" s="376"/>
      <c r="BJ250" s="376"/>
      <c r="BK250" s="376"/>
      <c r="BL250" s="376"/>
      <c r="BM250" s="376"/>
      <c r="BN250" s="376"/>
      <c r="BO250" s="376"/>
      <c r="BP250" s="376"/>
      <c r="BQ250" s="376"/>
      <c r="BR250" s="376"/>
      <c r="BS250" s="376"/>
      <c r="BT250" s="376"/>
      <c r="BU250" s="376"/>
      <c r="BV250" s="376"/>
      <c r="BW250" s="376"/>
      <c r="BX250" s="376"/>
      <c r="BY250" s="376"/>
      <c r="BZ250" s="376"/>
      <c r="CA250" s="376"/>
      <c r="CB250" s="376"/>
      <c r="CC250" s="376"/>
      <c r="CD250" s="376"/>
      <c r="CE250" s="376"/>
      <c r="CF250" s="376"/>
      <c r="CG250" s="376"/>
      <c r="CH250" s="376"/>
      <c r="CI250" s="376"/>
      <c r="CJ250" s="376"/>
      <c r="CK250" s="376"/>
      <c r="CL250" s="376"/>
      <c r="CM250" s="187"/>
      <c r="CN250" s="187"/>
    </row>
    <row r="251" spans="1:115" s="1" customFormat="1" ht="10.5" customHeight="1">
      <c r="A251" s="1357" t="s">
        <v>56</v>
      </c>
      <c r="B251" s="1367"/>
      <c r="C251" s="927"/>
      <c r="D251" s="1266" t="s">
        <v>126</v>
      </c>
      <c r="E251" s="125">
        <f>E228+E233+E238+E248+E218+E223</f>
        <v>1.2799999999983811</v>
      </c>
      <c r="F251" s="125">
        <f t="shared" ref="F251:AB251" si="492">F228+F233+F238+F248+F218+F223</f>
        <v>1.2000000000033424</v>
      </c>
      <c r="G251" s="125">
        <f t="shared" si="492"/>
        <v>1.1120000000006485</v>
      </c>
      <c r="H251" s="712">
        <f t="shared" si="492"/>
        <v>1.4160000000008495</v>
      </c>
      <c r="I251" s="125">
        <f t="shared" si="492"/>
        <v>1.2719999999961829</v>
      </c>
      <c r="J251" s="125">
        <f t="shared" si="492"/>
        <v>1.5439999999996417</v>
      </c>
      <c r="K251" s="125">
        <f t="shared" si="492"/>
        <v>0.97600000000022646</v>
      </c>
      <c r="L251" s="125">
        <f t="shared" si="492"/>
        <v>1.3999999999999773</v>
      </c>
      <c r="M251" s="125">
        <f t="shared" si="492"/>
        <v>1.517999999999829</v>
      </c>
      <c r="N251" s="712">
        <f t="shared" si="492"/>
        <v>1.5680000000012706</v>
      </c>
      <c r="O251" s="125">
        <f t="shared" si="492"/>
        <v>2.1439999999978454</v>
      </c>
      <c r="P251" s="125">
        <f t="shared" si="492"/>
        <v>1.0880000000028076</v>
      </c>
      <c r="Q251" s="125">
        <f t="shared" si="492"/>
        <v>1.5920000000006667</v>
      </c>
      <c r="R251" s="125">
        <f t="shared" si="492"/>
        <v>1.4559999999999036</v>
      </c>
      <c r="S251" s="125">
        <f t="shared" si="492"/>
        <v>1.3120000000009213</v>
      </c>
      <c r="T251" s="125">
        <f t="shared" si="492"/>
        <v>1.4639999999976681</v>
      </c>
      <c r="U251" s="125">
        <f t="shared" si="492"/>
        <v>1.6160000000016908</v>
      </c>
      <c r="V251" s="712">
        <f t="shared" si="492"/>
        <v>1.6399999999995316</v>
      </c>
      <c r="W251" s="125">
        <f t="shared" si="492"/>
        <v>1.4719999999996389</v>
      </c>
      <c r="X251" s="125">
        <f t="shared" si="492"/>
        <v>1.5279999999985421</v>
      </c>
      <c r="Y251" s="125">
        <f t="shared" si="492"/>
        <v>1.9920000000001892</v>
      </c>
      <c r="Z251" s="125">
        <f t="shared" si="492"/>
        <v>1.1040000000017471</v>
      </c>
      <c r="AA251" s="125">
        <f t="shared" si="492"/>
        <v>1.1199999999988677</v>
      </c>
      <c r="AB251" s="168">
        <f t="shared" si="492"/>
        <v>1.1119999999990569</v>
      </c>
      <c r="AC251" s="384"/>
      <c r="AD251" s="384"/>
      <c r="AE251" s="510"/>
      <c r="AF251" s="376"/>
      <c r="AG251" s="376"/>
      <c r="AH251" s="376"/>
      <c r="AI251" s="376"/>
      <c r="AJ251" s="376"/>
      <c r="AK251" s="376"/>
      <c r="AL251" s="376"/>
      <c r="AM251" s="376"/>
      <c r="AN251" s="376"/>
      <c r="AO251" s="376"/>
      <c r="AP251" s="376"/>
      <c r="AQ251" s="376"/>
      <c r="AR251" s="376"/>
      <c r="AS251" s="376"/>
      <c r="AT251" s="376"/>
      <c r="AU251" s="376"/>
      <c r="AV251" s="376"/>
      <c r="AW251" s="376"/>
      <c r="AX251" s="376"/>
      <c r="AY251" s="376"/>
      <c r="AZ251" s="376"/>
      <c r="BA251" s="376"/>
      <c r="BB251" s="376"/>
      <c r="BC251" s="376"/>
      <c r="BD251" s="376"/>
      <c r="BE251" s="376"/>
      <c r="BF251" s="376"/>
      <c r="BG251" s="376"/>
      <c r="BH251" s="376"/>
      <c r="BI251" s="376"/>
      <c r="BJ251" s="376"/>
      <c r="BK251" s="376"/>
      <c r="BL251" s="376"/>
      <c r="BM251" s="376"/>
      <c r="BN251" s="376"/>
      <c r="BO251" s="376"/>
      <c r="BP251" s="376"/>
      <c r="BQ251" s="376"/>
      <c r="BR251" s="376"/>
      <c r="BS251" s="376"/>
      <c r="BT251" s="376"/>
      <c r="BU251" s="376"/>
      <c r="BV251" s="376"/>
      <c r="BW251" s="376"/>
      <c r="BX251" s="376"/>
      <c r="BY251" s="376"/>
      <c r="BZ251" s="376"/>
      <c r="CA251" s="376"/>
      <c r="CB251" s="376"/>
      <c r="CC251" s="376"/>
      <c r="CD251" s="376"/>
      <c r="CE251" s="376"/>
      <c r="CF251" s="376"/>
      <c r="CG251" s="376"/>
      <c r="CH251" s="376"/>
      <c r="CI251" s="376"/>
      <c r="CJ251" s="376"/>
      <c r="CK251" s="376"/>
      <c r="CL251" s="376"/>
      <c r="CM251" s="187"/>
      <c r="CN251" s="187"/>
    </row>
    <row r="252" spans="1:115" s="1" customFormat="1" ht="10.5" customHeight="1" thickBot="1">
      <c r="A252" s="1360"/>
      <c r="B252" s="1368"/>
      <c r="C252" s="894"/>
      <c r="D252" s="271" t="s">
        <v>127</v>
      </c>
      <c r="E252" s="127">
        <f t="shared" ref="E252:AB252" si="493">E229+E234+E239+E249+E219+E224</f>
        <v>0.3680000000003929</v>
      </c>
      <c r="F252" s="127">
        <f t="shared" si="493"/>
        <v>0.34399999999823194</v>
      </c>
      <c r="G252" s="127">
        <f t="shared" si="493"/>
        <v>0.32800000000065666</v>
      </c>
      <c r="H252" s="717">
        <f t="shared" si="493"/>
        <v>0.39200000000005275</v>
      </c>
      <c r="I252" s="127">
        <f t="shared" si="493"/>
        <v>0.36000000000024102</v>
      </c>
      <c r="J252" s="127">
        <f t="shared" si="493"/>
        <v>0.37599999999974898</v>
      </c>
      <c r="K252" s="127">
        <f t="shared" si="493"/>
        <v>0.34400000000073305</v>
      </c>
      <c r="L252" s="127">
        <f t="shared" si="493"/>
        <v>0.39199999999982538</v>
      </c>
      <c r="M252" s="127">
        <f t="shared" si="493"/>
        <v>0.47199999999997999</v>
      </c>
      <c r="N252" s="717">
        <f t="shared" si="493"/>
        <v>0.51999999999929969</v>
      </c>
      <c r="O252" s="127">
        <f>O229+O234+O239+O249+O219+O224</f>
        <v>0.67200000000104865</v>
      </c>
      <c r="P252" s="127">
        <f t="shared" si="493"/>
        <v>0.3520000000003165</v>
      </c>
      <c r="Q252" s="127">
        <f t="shared" si="493"/>
        <v>0.48799999999891952</v>
      </c>
      <c r="R252" s="127">
        <f t="shared" si="493"/>
        <v>0.50400000000126965</v>
      </c>
      <c r="S252" s="127">
        <f t="shared" si="493"/>
        <v>0.51199999999903412</v>
      </c>
      <c r="T252" s="127">
        <f t="shared" si="493"/>
        <v>0.45600000000058571</v>
      </c>
      <c r="U252" s="127">
        <f t="shared" si="493"/>
        <v>0.45599999999978991</v>
      </c>
      <c r="V252" s="717">
        <f t="shared" si="493"/>
        <v>0.4399999999989177</v>
      </c>
      <c r="W252" s="127">
        <f t="shared" si="493"/>
        <v>0.3520000000003165</v>
      </c>
      <c r="X252" s="127">
        <f t="shared" si="493"/>
        <v>0.40000000000031832</v>
      </c>
      <c r="Y252" s="127">
        <f t="shared" si="493"/>
        <v>0.51200000000039836</v>
      </c>
      <c r="Z252" s="127">
        <f t="shared" si="493"/>
        <v>0.29600000000004911</v>
      </c>
      <c r="AA252" s="127">
        <f t="shared" si="493"/>
        <v>0.33600000000012642</v>
      </c>
      <c r="AB252" s="169">
        <f t="shared" si="493"/>
        <v>0.31999999999948159</v>
      </c>
      <c r="AC252" s="384"/>
      <c r="AD252" s="384"/>
      <c r="AE252" s="510"/>
      <c r="AF252" s="376"/>
      <c r="AG252" s="376"/>
      <c r="AH252" s="376"/>
      <c r="AI252" s="376"/>
      <c r="AJ252" s="376"/>
      <c r="AK252" s="376"/>
      <c r="AL252" s="376"/>
      <c r="AM252" s="376"/>
      <c r="AN252" s="376"/>
      <c r="AO252" s="376"/>
      <c r="AP252" s="376"/>
      <c r="AQ252" s="376"/>
      <c r="AR252" s="376"/>
      <c r="AS252" s="376"/>
      <c r="AT252" s="376"/>
      <c r="AU252" s="376"/>
      <c r="AV252" s="376"/>
      <c r="AW252" s="376"/>
      <c r="AX252" s="376"/>
      <c r="AY252" s="376"/>
      <c r="AZ252" s="376"/>
      <c r="BA252" s="376"/>
      <c r="BB252" s="376"/>
      <c r="BC252" s="376"/>
      <c r="BD252" s="376"/>
      <c r="BE252" s="376"/>
      <c r="BF252" s="376"/>
      <c r="BG252" s="376"/>
      <c r="BH252" s="376"/>
      <c r="BI252" s="376"/>
      <c r="BJ252" s="376"/>
      <c r="BK252" s="376"/>
      <c r="BL252" s="376"/>
      <c r="BM252" s="376"/>
      <c r="BN252" s="376"/>
      <c r="BO252" s="376"/>
      <c r="BP252" s="376"/>
      <c r="BQ252" s="376"/>
      <c r="BR252" s="376"/>
      <c r="BS252" s="376"/>
      <c r="BT252" s="376"/>
      <c r="BU252" s="376"/>
      <c r="BV252" s="376"/>
      <c r="BW252" s="376"/>
      <c r="BX252" s="376"/>
      <c r="BY252" s="376"/>
      <c r="BZ252" s="376"/>
      <c r="CA252" s="376"/>
      <c r="CB252" s="376"/>
      <c r="CC252" s="376"/>
      <c r="CD252" s="376"/>
      <c r="CE252" s="376"/>
      <c r="CF252" s="376"/>
      <c r="CG252" s="376"/>
      <c r="CH252" s="376"/>
      <c r="CI252" s="376"/>
      <c r="CJ252" s="376"/>
      <c r="CK252" s="376"/>
      <c r="CL252" s="376"/>
      <c r="CM252" s="187"/>
      <c r="CN252" s="187"/>
    </row>
    <row r="253" spans="1:115" s="34" customFormat="1" ht="10.5" customHeight="1">
      <c r="A253" s="1373" t="s">
        <v>954</v>
      </c>
      <c r="B253" s="1374"/>
      <c r="C253" s="925"/>
      <c r="D253" s="1262" t="s">
        <v>951</v>
      </c>
      <c r="E253" s="65">
        <f>(((E208+E213)-E251)/(E208+E213))*100</f>
        <v>3.0303030303875911</v>
      </c>
      <c r="F253" s="65">
        <f t="shared" ref="F253:AB253" si="494">(((F208+F213)-F251)/(F208+F213))*100</f>
        <v>-2.5641025647207036</v>
      </c>
      <c r="G253" s="65">
        <f t="shared" si="494"/>
        <v>7.3333333334583886</v>
      </c>
      <c r="H253" s="694">
        <f t="shared" si="494"/>
        <v>-7.2727272728337571</v>
      </c>
      <c r="I253" s="65">
        <f t="shared" si="494"/>
        <v>1.3953488375198044</v>
      </c>
      <c r="J253" s="65">
        <f t="shared" si="494"/>
        <v>4.6913580246669255</v>
      </c>
      <c r="K253" s="65">
        <f t="shared" si="494"/>
        <v>-4.9462365593365583</v>
      </c>
      <c r="L253" s="65">
        <f t="shared" si="494"/>
        <v>0.70921985845161073</v>
      </c>
      <c r="M253" s="65">
        <f t="shared" si="494"/>
        <v>0.78431372514573328</v>
      </c>
      <c r="N253" s="694">
        <f t="shared" si="494"/>
        <v>1.3836477988686851</v>
      </c>
      <c r="O253" s="65">
        <f t="shared" si="494"/>
        <v>7.1861471861012314</v>
      </c>
      <c r="P253" s="65">
        <f t="shared" si="494"/>
        <v>-6.6666666669676022</v>
      </c>
      <c r="Q253" s="65">
        <f t="shared" si="494"/>
        <v>1.7283950618461366</v>
      </c>
      <c r="R253" s="65">
        <f t="shared" si="494"/>
        <v>-7.8518518519428007</v>
      </c>
      <c r="S253" s="65">
        <f t="shared" si="494"/>
        <v>-1.7054263566455092</v>
      </c>
      <c r="T253" s="65">
        <f t="shared" si="494"/>
        <v>2.4000000000666963</v>
      </c>
      <c r="U253" s="65">
        <f t="shared" si="494"/>
        <v>0.24691358009382361</v>
      </c>
      <c r="V253" s="694">
        <f t="shared" si="494"/>
        <v>4.0935672518994961</v>
      </c>
      <c r="W253" s="65">
        <f t="shared" si="494"/>
        <v>-6.6666666667902401</v>
      </c>
      <c r="X253" s="65">
        <f t="shared" si="494"/>
        <v>2.0512820514149102</v>
      </c>
      <c r="Y253" s="65">
        <f t="shared" si="494"/>
        <v>-8.8524590165433548</v>
      </c>
      <c r="Z253" s="65">
        <f t="shared" si="494"/>
        <v>8.0000000000322125</v>
      </c>
      <c r="AA253" s="65">
        <f t="shared" si="494"/>
        <v>6.6666666664108716</v>
      </c>
      <c r="AB253" s="67">
        <f t="shared" si="494"/>
        <v>7.3333333335910229</v>
      </c>
      <c r="AC253" s="405"/>
      <c r="AD253" s="376"/>
      <c r="AE253" s="376"/>
      <c r="AF253" s="376"/>
      <c r="AG253" s="376"/>
      <c r="AH253" s="406"/>
      <c r="AI253" s="406"/>
      <c r="AJ253" s="406"/>
      <c r="AK253" s="406"/>
      <c r="AL253" s="406"/>
      <c r="AM253" s="406"/>
      <c r="AN253" s="406"/>
      <c r="AO253" s="406"/>
      <c r="AP253" s="406"/>
      <c r="AQ253" s="406"/>
      <c r="AR253" s="406"/>
      <c r="AS253" s="406"/>
      <c r="AT253" s="406"/>
      <c r="AU253" s="406"/>
      <c r="AV253" s="406"/>
      <c r="AW253" s="406"/>
      <c r="AX253" s="406"/>
      <c r="AY253" s="406"/>
      <c r="AZ253" s="406"/>
      <c r="BA253" s="406"/>
      <c r="BB253" s="406"/>
      <c r="BC253" s="406"/>
      <c r="BD253" s="406"/>
      <c r="BE253" s="406"/>
      <c r="BF253" s="406"/>
      <c r="BG253" s="406"/>
      <c r="BH253" s="406"/>
      <c r="BI253" s="406"/>
      <c r="BJ253" s="406"/>
      <c r="BK253" s="406"/>
      <c r="BL253" s="406"/>
      <c r="BM253" s="406"/>
      <c r="BN253" s="406"/>
      <c r="BO253" s="406"/>
      <c r="BP253" s="406"/>
      <c r="BQ253" s="406"/>
      <c r="BR253" s="406"/>
      <c r="BS253" s="406"/>
      <c r="BT253" s="406"/>
      <c r="BU253" s="406"/>
      <c r="BV253" s="406"/>
      <c r="BW253" s="406"/>
      <c r="BX253" s="406"/>
      <c r="BY253" s="406"/>
      <c r="BZ253" s="406"/>
      <c r="CA253" s="406"/>
      <c r="CB253" s="406"/>
      <c r="CC253" s="376"/>
      <c r="CD253" s="376"/>
      <c r="CE253" s="406"/>
      <c r="CF253" s="406"/>
      <c r="CG253" s="406"/>
      <c r="CH253" s="406"/>
      <c r="CI253" s="406"/>
      <c r="CJ253" s="406"/>
      <c r="CK253" s="406"/>
      <c r="CL253" s="406"/>
      <c r="CM253" s="407"/>
      <c r="CN253" s="407"/>
      <c r="CO253" s="37"/>
      <c r="CP253" s="37"/>
      <c r="CQ253" s="37"/>
      <c r="CR253" s="37"/>
      <c r="CS253" s="37"/>
      <c r="CT253" s="37"/>
      <c r="CU253" s="37"/>
      <c r="CV253" s="37"/>
      <c r="CW253" s="37"/>
      <c r="CX253" s="37"/>
      <c r="CY253" s="37"/>
      <c r="CZ253" s="37"/>
      <c r="DA253" s="37"/>
      <c r="DB253" s="37"/>
      <c r="DC253" s="37"/>
      <c r="DD253" s="37"/>
      <c r="DE253" s="37"/>
      <c r="DF253" s="37"/>
      <c r="DG253" s="37"/>
      <c r="DH253" s="37"/>
      <c r="DI253" s="37"/>
      <c r="DJ253" s="37"/>
      <c r="DK253" s="37"/>
    </row>
    <row r="254" spans="1:115" s="34" customFormat="1" ht="10.5" customHeight="1" thickBot="1">
      <c r="A254" s="1375"/>
      <c r="B254" s="1376"/>
      <c r="C254" s="935"/>
      <c r="D254" s="409" t="s">
        <v>952</v>
      </c>
      <c r="E254" s="132">
        <f t="shared" ref="E254:AB254" si="495">(((E209+E214)-E252)/(E209+E214))*100</f>
        <v>-2.2222222216011551</v>
      </c>
      <c r="F254" s="132">
        <f t="shared" si="495"/>
        <v>-4.2424242419294069</v>
      </c>
      <c r="G254" s="132">
        <f t="shared" si="495"/>
        <v>0.60606060582258403</v>
      </c>
      <c r="H254" s="1272">
        <f t="shared" si="495"/>
        <v>-0.51282051345285384</v>
      </c>
      <c r="I254" s="132">
        <f t="shared" si="495"/>
        <v>-9.0909090910249706</v>
      </c>
      <c r="J254" s="132">
        <f t="shared" si="495"/>
        <v>3.5897435902682981</v>
      </c>
      <c r="K254" s="132">
        <f t="shared" si="495"/>
        <v>-4.2424242426873198</v>
      </c>
      <c r="L254" s="132">
        <f t="shared" si="495"/>
        <v>-0.51282051295505349</v>
      </c>
      <c r="M254" s="132">
        <f t="shared" si="495"/>
        <v>-4.8888888889798388</v>
      </c>
      <c r="N254" s="1272">
        <f t="shared" si="495"/>
        <v>8.771929824983399</v>
      </c>
      <c r="O254" s="132">
        <f t="shared" si="495"/>
        <v>6.6666666664140299</v>
      </c>
      <c r="P254" s="132">
        <f t="shared" si="495"/>
        <v>-6.6666666670800732</v>
      </c>
      <c r="Q254" s="132">
        <f t="shared" si="495"/>
        <v>-1.6666666664979128</v>
      </c>
      <c r="R254" s="132">
        <f t="shared" si="495"/>
        <v>-5.0000000001361871</v>
      </c>
      <c r="S254" s="132">
        <f t="shared" si="495"/>
        <v>-0.39215686257987836</v>
      </c>
      <c r="T254" s="132">
        <f t="shared" si="495"/>
        <v>-1.3333333335556541</v>
      </c>
      <c r="U254" s="132">
        <f t="shared" si="495"/>
        <v>-1.3333333329947992</v>
      </c>
      <c r="V254" s="1272">
        <f t="shared" si="495"/>
        <v>2.2222222227443393</v>
      </c>
      <c r="W254" s="132">
        <f t="shared" si="495"/>
        <v>2.2222222219064256</v>
      </c>
      <c r="X254" s="132">
        <f t="shared" si="495"/>
        <v>-2.5641025648156295</v>
      </c>
      <c r="Y254" s="132">
        <f t="shared" si="495"/>
        <v>5.1851851855641415</v>
      </c>
      <c r="Z254" s="132">
        <f t="shared" si="495"/>
        <v>1.3333333326663706</v>
      </c>
      <c r="AA254" s="132">
        <f t="shared" si="495"/>
        <v>6.6666666664140299</v>
      </c>
      <c r="AB254" s="134">
        <f t="shared" si="495"/>
        <v>3.0303030306725907</v>
      </c>
      <c r="AC254" s="405"/>
      <c r="AD254" s="376"/>
      <c r="AE254" s="376"/>
      <c r="AF254" s="376"/>
      <c r="AG254" s="376"/>
      <c r="AH254" s="406"/>
      <c r="AI254" s="406"/>
      <c r="AJ254" s="406"/>
      <c r="AK254" s="406"/>
      <c r="AL254" s="406"/>
      <c r="AM254" s="406"/>
      <c r="AN254" s="406"/>
      <c r="AO254" s="406"/>
      <c r="AP254" s="406"/>
      <c r="AQ254" s="406"/>
      <c r="AR254" s="406"/>
      <c r="AS254" s="406"/>
      <c r="AT254" s="406"/>
      <c r="AU254" s="406"/>
      <c r="AV254" s="406"/>
      <c r="AW254" s="406"/>
      <c r="AX254" s="406"/>
      <c r="AY254" s="406"/>
      <c r="AZ254" s="406"/>
      <c r="BA254" s="406"/>
      <c r="BB254" s="406"/>
      <c r="BC254" s="406"/>
      <c r="BD254" s="406"/>
      <c r="BE254" s="406"/>
      <c r="BF254" s="406"/>
      <c r="BG254" s="406"/>
      <c r="BH254" s="406"/>
      <c r="BI254" s="406"/>
      <c r="BJ254" s="406"/>
      <c r="BK254" s="406"/>
      <c r="BL254" s="406"/>
      <c r="BM254" s="406"/>
      <c r="BN254" s="406"/>
      <c r="BO254" s="406"/>
      <c r="BP254" s="406"/>
      <c r="BQ254" s="406"/>
      <c r="BR254" s="406"/>
      <c r="BS254" s="406"/>
      <c r="BT254" s="406"/>
      <c r="BU254" s="406"/>
      <c r="BV254" s="406"/>
      <c r="BW254" s="406"/>
      <c r="BX254" s="406"/>
      <c r="BY254" s="406"/>
      <c r="BZ254" s="406"/>
      <c r="CA254" s="406"/>
      <c r="CB254" s="406"/>
      <c r="CC254" s="376"/>
      <c r="CD254" s="376"/>
      <c r="CE254" s="406"/>
      <c r="CF254" s="406"/>
      <c r="CG254" s="406"/>
      <c r="CH254" s="406"/>
      <c r="CI254" s="406"/>
      <c r="CJ254" s="406"/>
      <c r="CK254" s="406"/>
      <c r="CL254" s="406"/>
      <c r="CM254" s="407"/>
      <c r="CN254" s="407"/>
      <c r="CO254" s="37"/>
      <c r="CP254" s="37"/>
      <c r="CQ254" s="37"/>
      <c r="CR254" s="37"/>
      <c r="CS254" s="37"/>
      <c r="CT254" s="37"/>
      <c r="CU254" s="37"/>
      <c r="CV254" s="37"/>
      <c r="CW254" s="37"/>
      <c r="CX254" s="37"/>
      <c r="CY254" s="37"/>
      <c r="CZ254" s="37"/>
      <c r="DA254" s="37"/>
      <c r="DB254" s="37"/>
      <c r="DC254" s="37"/>
      <c r="DD254" s="37"/>
      <c r="DE254" s="37"/>
      <c r="DF254" s="37"/>
      <c r="DG254" s="37"/>
      <c r="DH254" s="37"/>
      <c r="DI254" s="37"/>
      <c r="DJ254" s="37"/>
      <c r="DK254" s="37"/>
    </row>
    <row r="255" spans="1:115" s="5" customFormat="1" ht="10.5" customHeight="1">
      <c r="A255" s="1369" t="s">
        <v>957</v>
      </c>
      <c r="B255" s="1370"/>
      <c r="C255" s="897"/>
      <c r="D255" s="276" t="s">
        <v>126</v>
      </c>
      <c r="E255" s="136">
        <f t="shared" ref="E255:AB256" si="496">E208+E213-E251</f>
        <v>4.0000000001100489E-2</v>
      </c>
      <c r="F255" s="136">
        <f t="shared" si="496"/>
        <v>-3.0000000007134986E-2</v>
      </c>
      <c r="G255" s="136">
        <f t="shared" si="496"/>
        <v>8.8000000001670742E-2</v>
      </c>
      <c r="H255" s="696">
        <f t="shared" si="496"/>
        <v>-9.600000000136788E-2</v>
      </c>
      <c r="I255" s="136">
        <f t="shared" si="496"/>
        <v>1.8000000004008143E-2</v>
      </c>
      <c r="J255" s="136">
        <f t="shared" si="496"/>
        <v>7.5999999999567081E-2</v>
      </c>
      <c r="K255" s="136">
        <f t="shared" si="496"/>
        <v>-4.6000000001754415E-2</v>
      </c>
      <c r="L255" s="136">
        <f t="shared" si="496"/>
        <v>1.0000000004197318E-2</v>
      </c>
      <c r="M255" s="136">
        <f t="shared" si="496"/>
        <v>1.1999999994686705E-2</v>
      </c>
      <c r="N255" s="696">
        <f t="shared" si="496"/>
        <v>2.2000000002058151E-2</v>
      </c>
      <c r="O255" s="136">
        <f t="shared" si="496"/>
        <v>0.16599999999868942</v>
      </c>
      <c r="P255" s="136">
        <f t="shared" si="496"/>
        <v>-6.8000000003053174E-2</v>
      </c>
      <c r="Q255" s="136">
        <f t="shared" si="496"/>
        <v>2.8000000001952685E-2</v>
      </c>
      <c r="R255" s="136">
        <f t="shared" si="496"/>
        <v>-0.10600000000113141</v>
      </c>
      <c r="S255" s="136">
        <f t="shared" si="496"/>
        <v>-2.2000000000730324E-2</v>
      </c>
      <c r="T255" s="136">
        <f t="shared" si="496"/>
        <v>3.6000000000967702E-2</v>
      </c>
      <c r="U255" s="136">
        <f t="shared" si="496"/>
        <v>3.999999997517989E-3</v>
      </c>
      <c r="V255" s="696">
        <f t="shared" si="496"/>
        <v>7.0000000007780727E-2</v>
      </c>
      <c r="W255" s="136">
        <f t="shared" si="496"/>
        <v>-9.2000000001576154E-2</v>
      </c>
      <c r="X255" s="136">
        <f t="shared" si="496"/>
        <v>3.2000000002085471E-2</v>
      </c>
      <c r="Y255" s="136">
        <f t="shared" si="496"/>
        <v>-0.16200000000253567</v>
      </c>
      <c r="Z255" s="136">
        <f t="shared" si="496"/>
        <v>9.6000000000572072E-2</v>
      </c>
      <c r="AA255" s="136">
        <f t="shared" si="496"/>
        <v>7.9999999996630322E-2</v>
      </c>
      <c r="AB255" s="137">
        <f t="shared" si="496"/>
        <v>8.8000000003262357E-2</v>
      </c>
      <c r="AC255" s="413"/>
      <c r="AD255" s="413"/>
      <c r="AE255" s="413"/>
      <c r="AF255" s="413"/>
      <c r="AG255" s="413"/>
      <c r="AH255" s="413"/>
      <c r="AI255" s="413"/>
      <c r="AJ255" s="413"/>
      <c r="AK255" s="413"/>
      <c r="AL255" s="413"/>
      <c r="AM255" s="413"/>
      <c r="AN255" s="413"/>
      <c r="AO255" s="413"/>
      <c r="AP255" s="413"/>
      <c r="AQ255" s="413"/>
      <c r="AR255" s="413"/>
      <c r="AS255" s="413"/>
      <c r="AT255" s="413"/>
      <c r="AU255" s="413"/>
      <c r="AV255" s="413"/>
      <c r="AW255" s="413"/>
      <c r="AX255" s="413"/>
      <c r="AY255" s="413"/>
      <c r="AZ255" s="413"/>
      <c r="BA255" s="413"/>
      <c r="BB255" s="413"/>
      <c r="BC255" s="413"/>
      <c r="BD255" s="413"/>
      <c r="BE255" s="413"/>
      <c r="BF255" s="413"/>
      <c r="BG255" s="413"/>
      <c r="BH255" s="413"/>
      <c r="BI255" s="413"/>
      <c r="BJ255" s="413"/>
      <c r="BK255" s="413"/>
      <c r="BL255" s="413"/>
      <c r="BM255" s="413"/>
      <c r="BN255" s="413"/>
      <c r="BO255" s="413"/>
      <c r="BP255" s="413"/>
      <c r="BQ255" s="413"/>
      <c r="BR255" s="413"/>
      <c r="BS255" s="413"/>
      <c r="BT255" s="413"/>
      <c r="BU255" s="413"/>
      <c r="BV255" s="413"/>
      <c r="BW255" s="413"/>
      <c r="BX255" s="413"/>
      <c r="BY255" s="413"/>
      <c r="BZ255" s="413"/>
      <c r="CA255" s="413"/>
      <c r="CB255" s="413"/>
      <c r="CC255" s="376"/>
      <c r="CD255" s="376"/>
      <c r="CE255" s="413"/>
      <c r="CF255" s="413"/>
      <c r="CG255" s="413"/>
      <c r="CH255" s="413"/>
      <c r="CI255" s="413"/>
      <c r="CJ255" s="413"/>
      <c r="CK255" s="413"/>
      <c r="CL255" s="413"/>
      <c r="CM255" s="148"/>
      <c r="CN255" s="148"/>
    </row>
    <row r="256" spans="1:115" s="5" customFormat="1" ht="10.5" customHeight="1" thickBot="1">
      <c r="A256" s="1371"/>
      <c r="B256" s="1372"/>
      <c r="C256" s="898"/>
      <c r="D256" s="277" t="s">
        <v>127</v>
      </c>
      <c r="E256" s="140">
        <f t="shared" si="496"/>
        <v>-7.9999999978213054E-3</v>
      </c>
      <c r="F256" s="140">
        <f t="shared" si="496"/>
        <v>-1.3999999998361545E-2</v>
      </c>
      <c r="G256" s="140">
        <f t="shared" si="496"/>
        <v>1.9999999992137418E-3</v>
      </c>
      <c r="H256" s="1004">
        <f t="shared" si="496"/>
        <v>-2.0000000024538167E-3</v>
      </c>
      <c r="I256" s="140">
        <f t="shared" si="496"/>
        <v>-3.0000000000370619E-2</v>
      </c>
      <c r="J256" s="140">
        <f t="shared" si="496"/>
        <v>1.4000000002113211E-2</v>
      </c>
      <c r="K256" s="140">
        <f t="shared" si="496"/>
        <v>-1.4000000000862656E-2</v>
      </c>
      <c r="L256" s="140">
        <f t="shared" si="496"/>
        <v>-2.0000000005211405E-3</v>
      </c>
      <c r="M256" s="140">
        <f t="shared" si="496"/>
        <v>-2.2000000000389264E-2</v>
      </c>
      <c r="N256" s="1004">
        <f t="shared" si="496"/>
        <v>5.0000000002569323E-2</v>
      </c>
      <c r="O256" s="140">
        <f t="shared" si="496"/>
        <v>4.7999999998125986E-2</v>
      </c>
      <c r="P256" s="140">
        <f t="shared" si="496"/>
        <v>-2.2000000001298758E-2</v>
      </c>
      <c r="Q256" s="140">
        <f t="shared" si="496"/>
        <v>-7.9999999991855475E-3</v>
      </c>
      <c r="R256" s="140">
        <f t="shared" si="496"/>
        <v>-2.4000000000683031E-2</v>
      </c>
      <c r="S256" s="140">
        <f t="shared" si="496"/>
        <v>-1.9999999991568984E-3</v>
      </c>
      <c r="T256" s="140">
        <f t="shared" si="496"/>
        <v>-6.0000000009949872E-3</v>
      </c>
      <c r="U256" s="140">
        <f t="shared" si="496"/>
        <v>-5.9999999984938768E-3</v>
      </c>
      <c r="V256" s="1004">
        <f t="shared" si="496"/>
        <v>1.0000000002378329E-2</v>
      </c>
      <c r="W256" s="140">
        <f t="shared" si="496"/>
        <v>7.999999998844487E-3</v>
      </c>
      <c r="X256" s="140">
        <f t="shared" si="496"/>
        <v>-1.0000000002719389E-2</v>
      </c>
      <c r="Y256" s="140">
        <f t="shared" si="496"/>
        <v>2.8000000002180059E-2</v>
      </c>
      <c r="Z256" s="140">
        <f t="shared" si="496"/>
        <v>3.9999999979727363E-3</v>
      </c>
      <c r="AA256" s="140">
        <f t="shared" si="496"/>
        <v>2.3999999999034571E-2</v>
      </c>
      <c r="AB256" s="141">
        <f t="shared" si="496"/>
        <v>1.000000000124146E-2</v>
      </c>
      <c r="AC256" s="413"/>
      <c r="AD256" s="413"/>
      <c r="AE256" s="413"/>
      <c r="AF256" s="413"/>
      <c r="AG256" s="413"/>
      <c r="AH256" s="413"/>
      <c r="AI256" s="413"/>
      <c r="AJ256" s="413"/>
      <c r="AK256" s="413"/>
      <c r="AL256" s="413"/>
      <c r="AM256" s="413"/>
      <c r="AN256" s="413"/>
      <c r="AO256" s="413"/>
      <c r="AP256" s="413"/>
      <c r="AQ256" s="413"/>
      <c r="AR256" s="413"/>
      <c r="AS256" s="413"/>
      <c r="AT256" s="413"/>
      <c r="AU256" s="413"/>
      <c r="AV256" s="413"/>
      <c r="AW256" s="413"/>
      <c r="AX256" s="413"/>
      <c r="AY256" s="413"/>
      <c r="AZ256" s="413"/>
      <c r="BA256" s="413"/>
      <c r="BB256" s="413"/>
      <c r="BC256" s="413"/>
      <c r="BD256" s="413"/>
      <c r="BE256" s="413"/>
      <c r="BF256" s="413"/>
      <c r="BG256" s="413"/>
      <c r="BH256" s="413"/>
      <c r="BI256" s="413"/>
      <c r="BJ256" s="413"/>
      <c r="BK256" s="413"/>
      <c r="BL256" s="413"/>
      <c r="BM256" s="413"/>
      <c r="BN256" s="413"/>
      <c r="BO256" s="413"/>
      <c r="BP256" s="413"/>
      <c r="BQ256" s="413"/>
      <c r="BR256" s="413"/>
      <c r="BS256" s="413"/>
      <c r="BT256" s="413"/>
      <c r="BU256" s="413"/>
      <c r="BV256" s="413"/>
      <c r="BW256" s="413"/>
      <c r="BX256" s="413"/>
      <c r="BY256" s="413"/>
      <c r="BZ256" s="413"/>
      <c r="CA256" s="413"/>
      <c r="CB256" s="413"/>
      <c r="CC256" s="376"/>
      <c r="CD256" s="376"/>
      <c r="CE256" s="413"/>
      <c r="CF256" s="413"/>
      <c r="CG256" s="413"/>
      <c r="CH256" s="413"/>
      <c r="CI256" s="413"/>
      <c r="CJ256" s="413"/>
      <c r="CK256" s="413"/>
      <c r="CL256" s="413"/>
      <c r="CM256" s="148"/>
      <c r="CN256" s="148"/>
    </row>
    <row r="257" spans="1:115" s="24" customFormat="1" ht="10.5" customHeight="1" thickBot="1">
      <c r="A257" s="1200" t="s">
        <v>107</v>
      </c>
      <c r="B257" s="185"/>
      <c r="C257" s="185"/>
      <c r="D257" s="185"/>
      <c r="E257" s="185">
        <v>1</v>
      </c>
      <c r="F257" s="185">
        <v>2</v>
      </c>
      <c r="G257" s="185">
        <v>3</v>
      </c>
      <c r="H257" s="698">
        <v>4</v>
      </c>
      <c r="I257" s="185">
        <v>5</v>
      </c>
      <c r="J257" s="185">
        <v>6</v>
      </c>
      <c r="K257" s="185">
        <v>7</v>
      </c>
      <c r="L257" s="185">
        <v>8</v>
      </c>
      <c r="M257" s="185">
        <v>9</v>
      </c>
      <c r="N257" s="698">
        <v>10</v>
      </c>
      <c r="O257" s="185">
        <v>11</v>
      </c>
      <c r="P257" s="185">
        <v>12</v>
      </c>
      <c r="Q257" s="185">
        <v>13</v>
      </c>
      <c r="R257" s="185">
        <v>14</v>
      </c>
      <c r="S257" s="185">
        <v>15</v>
      </c>
      <c r="T257" s="185">
        <v>16</v>
      </c>
      <c r="U257" s="185">
        <v>17</v>
      </c>
      <c r="V257" s="698">
        <v>18</v>
      </c>
      <c r="W257" s="185">
        <v>19</v>
      </c>
      <c r="X257" s="185">
        <v>20</v>
      </c>
      <c r="Y257" s="185">
        <v>21</v>
      </c>
      <c r="Z257" s="185">
        <v>22</v>
      </c>
      <c r="AA257" s="185">
        <v>23</v>
      </c>
      <c r="AB257" s="186">
        <v>24</v>
      </c>
      <c r="AC257" s="384"/>
      <c r="AD257" s="384"/>
      <c r="AE257" s="384"/>
      <c r="AF257" s="376"/>
      <c r="AG257" s="376"/>
      <c r="AH257" s="376"/>
      <c r="AI257" s="376"/>
      <c r="AJ257" s="376"/>
      <c r="AK257" s="376"/>
      <c r="AL257" s="376"/>
      <c r="AM257" s="376"/>
      <c r="AN257" s="376"/>
      <c r="AO257" s="376"/>
      <c r="AP257" s="376"/>
      <c r="AQ257" s="376"/>
      <c r="AR257" s="376"/>
      <c r="AS257" s="376"/>
      <c r="AT257" s="376"/>
      <c r="AU257" s="376"/>
      <c r="AV257" s="376"/>
      <c r="AW257" s="376"/>
      <c r="AX257" s="376"/>
      <c r="AY257" s="376"/>
      <c r="AZ257" s="376"/>
      <c r="BA257" s="376"/>
      <c r="BB257" s="376"/>
      <c r="BC257" s="376"/>
      <c r="BD257" s="376"/>
      <c r="BE257" s="376"/>
      <c r="BF257" s="376"/>
      <c r="BG257" s="376"/>
      <c r="BH257" s="376"/>
      <c r="BI257" s="376"/>
      <c r="BJ257" s="376"/>
      <c r="BK257" s="376"/>
      <c r="BL257" s="376"/>
      <c r="BM257" s="376"/>
      <c r="BN257" s="376"/>
      <c r="BO257" s="376"/>
      <c r="BP257" s="376"/>
      <c r="BQ257" s="376"/>
      <c r="BR257" s="376"/>
      <c r="BS257" s="376"/>
      <c r="BT257" s="376"/>
      <c r="BU257" s="376"/>
      <c r="BV257" s="376"/>
      <c r="BW257" s="376"/>
      <c r="BX257" s="376"/>
      <c r="BY257" s="376"/>
      <c r="BZ257" s="376"/>
      <c r="CA257" s="376"/>
      <c r="CB257" s="376"/>
      <c r="CC257" s="376"/>
      <c r="CD257" s="376"/>
      <c r="CE257" s="376"/>
      <c r="CF257" s="376"/>
      <c r="CG257" s="376"/>
      <c r="CH257" s="376"/>
      <c r="CI257" s="376"/>
      <c r="CJ257" s="376"/>
      <c r="CK257" s="376"/>
      <c r="CL257" s="376"/>
      <c r="CM257" s="187"/>
      <c r="CN257" s="187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</row>
    <row r="258" spans="1:115" s="1" customFormat="1" ht="10.5" customHeight="1">
      <c r="A258" s="961" t="s">
        <v>78</v>
      </c>
      <c r="B258" s="853"/>
      <c r="C258" s="862" t="s">
        <v>136</v>
      </c>
      <c r="D258" s="860" t="s">
        <v>39</v>
      </c>
      <c r="E258" s="853">
        <v>6.6</v>
      </c>
      <c r="F258" s="853">
        <v>6.6</v>
      </c>
      <c r="G258" s="853">
        <v>6.5</v>
      </c>
      <c r="H258" s="699">
        <v>6.5</v>
      </c>
      <c r="I258" s="853">
        <v>6.5</v>
      </c>
      <c r="J258" s="853">
        <v>6.6</v>
      </c>
      <c r="K258" s="853">
        <v>6.6</v>
      </c>
      <c r="L258" s="853">
        <v>6.6</v>
      </c>
      <c r="M258" s="853">
        <v>6.6</v>
      </c>
      <c r="N258" s="699">
        <v>6.6</v>
      </c>
      <c r="O258" s="853">
        <v>6.6</v>
      </c>
      <c r="P258" s="853">
        <v>6.6</v>
      </c>
      <c r="Q258" s="853">
        <v>6.6</v>
      </c>
      <c r="R258" s="853">
        <v>6.6</v>
      </c>
      <c r="S258" s="853">
        <v>6.5</v>
      </c>
      <c r="T258" s="853">
        <v>6.6</v>
      </c>
      <c r="U258" s="853">
        <v>6.5</v>
      </c>
      <c r="V258" s="699">
        <v>6.6</v>
      </c>
      <c r="W258" s="853">
        <v>6.6</v>
      </c>
      <c r="X258" s="853">
        <v>6.5</v>
      </c>
      <c r="Y258" s="853">
        <v>6.6</v>
      </c>
      <c r="Z258" s="853">
        <v>6.6</v>
      </c>
      <c r="AA258" s="853">
        <v>6.6</v>
      </c>
      <c r="AB258" s="1273">
        <v>6.6</v>
      </c>
      <c r="AC258" s="384"/>
      <c r="AD258" s="384"/>
      <c r="AE258" s="384"/>
      <c r="AF258" s="376"/>
      <c r="AG258" s="376"/>
      <c r="AH258" s="376"/>
      <c r="AI258" s="376"/>
      <c r="AJ258" s="376"/>
      <c r="AK258" s="376"/>
      <c r="AL258" s="376"/>
      <c r="AM258" s="376"/>
      <c r="AN258" s="376"/>
      <c r="AO258" s="376"/>
      <c r="AP258" s="376"/>
      <c r="AQ258" s="376"/>
      <c r="AR258" s="376"/>
      <c r="AS258" s="376"/>
      <c r="AT258" s="376"/>
      <c r="AU258" s="376"/>
      <c r="AV258" s="376"/>
      <c r="AW258" s="376"/>
      <c r="AX258" s="376"/>
      <c r="AY258" s="376"/>
      <c r="AZ258" s="376"/>
      <c r="BA258" s="376"/>
      <c r="BB258" s="376"/>
      <c r="BC258" s="376"/>
      <c r="BD258" s="376"/>
      <c r="BE258" s="376"/>
      <c r="BF258" s="376"/>
      <c r="BG258" s="376"/>
      <c r="BH258" s="376"/>
      <c r="BI258" s="376"/>
      <c r="BJ258" s="376"/>
      <c r="BK258" s="376"/>
      <c r="BL258" s="376"/>
      <c r="BM258" s="376"/>
      <c r="BN258" s="376"/>
      <c r="BO258" s="376"/>
      <c r="BP258" s="376"/>
      <c r="BQ258" s="376"/>
      <c r="BR258" s="376"/>
      <c r="BS258" s="376"/>
      <c r="BT258" s="376"/>
      <c r="BU258" s="376"/>
      <c r="BV258" s="376"/>
      <c r="BW258" s="376"/>
      <c r="BX258" s="376"/>
      <c r="BY258" s="376"/>
      <c r="BZ258" s="376"/>
      <c r="CA258" s="376"/>
      <c r="CB258" s="376"/>
      <c r="CC258" s="376"/>
      <c r="CD258" s="376"/>
      <c r="CE258" s="376"/>
      <c r="CF258" s="376"/>
      <c r="CG258" s="376"/>
      <c r="CH258" s="376"/>
      <c r="CI258" s="376"/>
      <c r="CJ258" s="376"/>
      <c r="CK258" s="376"/>
      <c r="CL258" s="376"/>
      <c r="CM258" s="187"/>
      <c r="CN258" s="187"/>
    </row>
    <row r="259" spans="1:115" s="1" customFormat="1" ht="10.5" customHeight="1" thickBot="1">
      <c r="A259" s="962" t="s">
        <v>79</v>
      </c>
      <c r="B259" s="854"/>
      <c r="C259" s="863" t="s">
        <v>136</v>
      </c>
      <c r="D259" s="861" t="s">
        <v>39</v>
      </c>
      <c r="E259" s="854">
        <v>6.5</v>
      </c>
      <c r="F259" s="854">
        <v>6.5</v>
      </c>
      <c r="G259" s="854">
        <v>6.4</v>
      </c>
      <c r="H259" s="715">
        <v>6.4</v>
      </c>
      <c r="I259" s="854">
        <v>6.4</v>
      </c>
      <c r="J259" s="854">
        <v>6.4</v>
      </c>
      <c r="K259" s="854">
        <v>6.4</v>
      </c>
      <c r="L259" s="854">
        <v>6.3</v>
      </c>
      <c r="M259" s="854">
        <v>6.4</v>
      </c>
      <c r="N259" s="715">
        <v>6.4</v>
      </c>
      <c r="O259" s="854">
        <v>6.4</v>
      </c>
      <c r="P259" s="854">
        <v>6.4</v>
      </c>
      <c r="Q259" s="854">
        <v>6.4</v>
      </c>
      <c r="R259" s="854">
        <v>6.4</v>
      </c>
      <c r="S259" s="854">
        <v>6.3</v>
      </c>
      <c r="T259" s="854">
        <v>6.3</v>
      </c>
      <c r="U259" s="854">
        <v>6.3</v>
      </c>
      <c r="V259" s="715">
        <v>6.4</v>
      </c>
      <c r="W259" s="854">
        <v>6.3</v>
      </c>
      <c r="X259" s="854">
        <v>6.3</v>
      </c>
      <c r="Y259" s="854">
        <v>6.4</v>
      </c>
      <c r="Z259" s="854">
        <v>6.4</v>
      </c>
      <c r="AA259" s="854">
        <v>6.4</v>
      </c>
      <c r="AB259" s="1274">
        <v>6.4</v>
      </c>
      <c r="AC259" s="511"/>
      <c r="AD259" s="511"/>
      <c r="AE259" s="511"/>
      <c r="AF259" s="376"/>
      <c r="AG259" s="376"/>
      <c r="AH259" s="376"/>
      <c r="AI259" s="376"/>
      <c r="AJ259" s="376"/>
      <c r="AK259" s="376"/>
      <c r="AL259" s="376"/>
      <c r="AM259" s="376"/>
      <c r="AN259" s="376"/>
      <c r="AO259" s="376"/>
      <c r="AP259" s="376"/>
      <c r="AQ259" s="376"/>
      <c r="AR259" s="376"/>
      <c r="AS259" s="376"/>
      <c r="AT259" s="376"/>
      <c r="AU259" s="376"/>
      <c r="AV259" s="376"/>
      <c r="AW259" s="376"/>
      <c r="AX259" s="376"/>
      <c r="AY259" s="376"/>
      <c r="AZ259" s="376"/>
      <c r="BA259" s="376"/>
      <c r="BB259" s="376"/>
      <c r="BC259" s="376"/>
      <c r="BD259" s="376"/>
      <c r="BE259" s="376"/>
      <c r="BF259" s="376"/>
      <c r="BG259" s="376"/>
      <c r="BH259" s="376"/>
      <c r="BI259" s="376"/>
      <c r="BJ259" s="376"/>
      <c r="BK259" s="376"/>
      <c r="BL259" s="376"/>
      <c r="BM259" s="376"/>
      <c r="BN259" s="376"/>
      <c r="BO259" s="376"/>
      <c r="BP259" s="376"/>
      <c r="BQ259" s="376"/>
      <c r="BR259" s="376"/>
      <c r="BS259" s="376"/>
      <c r="BT259" s="376"/>
      <c r="BU259" s="376"/>
      <c r="BV259" s="376"/>
      <c r="BW259" s="376"/>
      <c r="BX259" s="376"/>
      <c r="BY259" s="376"/>
      <c r="BZ259" s="376"/>
      <c r="CA259" s="376"/>
      <c r="CB259" s="376"/>
      <c r="CC259" s="376"/>
      <c r="CD259" s="376"/>
      <c r="CE259" s="376"/>
      <c r="CF259" s="376"/>
      <c r="CG259" s="376"/>
      <c r="CH259" s="376"/>
      <c r="CI259" s="376"/>
      <c r="CJ259" s="376"/>
      <c r="CK259" s="376"/>
      <c r="CL259" s="376"/>
      <c r="CM259" s="187"/>
      <c r="CN259" s="187"/>
    </row>
    <row r="260" spans="1:115" s="1" customFormat="1" ht="10.5" customHeight="1">
      <c r="A260" s="1357" t="s">
        <v>5</v>
      </c>
      <c r="B260" s="1361" t="s">
        <v>82</v>
      </c>
      <c r="C260" s="1222"/>
      <c r="D260" s="1266"/>
      <c r="E260" s="88"/>
      <c r="F260" s="88"/>
      <c r="G260" s="88"/>
      <c r="H260" s="680"/>
      <c r="I260" s="88"/>
      <c r="J260" s="88"/>
      <c r="K260" s="88"/>
      <c r="L260" s="88"/>
      <c r="M260" s="88"/>
      <c r="N260" s="680"/>
      <c r="O260" s="88"/>
      <c r="P260" s="88"/>
      <c r="Q260" s="88"/>
      <c r="R260" s="88"/>
      <c r="S260" s="88"/>
      <c r="T260" s="88"/>
      <c r="U260" s="88"/>
      <c r="V260" s="680"/>
      <c r="W260" s="88"/>
      <c r="X260" s="88"/>
      <c r="Y260" s="88"/>
      <c r="Z260" s="88"/>
      <c r="AA260" s="88"/>
      <c r="AB260" s="89"/>
      <c r="AC260" s="58" t="s">
        <v>125</v>
      </c>
      <c r="AD260" s="61">
        <f>AD262/AC262</f>
        <v>0.25601674223935089</v>
      </c>
      <c r="AE260" s="69"/>
      <c r="AF260" s="463"/>
      <c r="AG260" s="117"/>
      <c r="AH260" s="117"/>
      <c r="AI260" s="117"/>
      <c r="AJ260" s="117"/>
      <c r="AK260" s="117"/>
      <c r="AL260" s="117"/>
      <c r="AM260" s="117"/>
      <c r="AN260" s="117"/>
      <c r="AO260" s="117"/>
      <c r="AP260" s="117"/>
      <c r="AQ260" s="117"/>
      <c r="AR260" s="117"/>
      <c r="AS260" s="117"/>
      <c r="AT260" s="117"/>
      <c r="AU260" s="117"/>
      <c r="AV260" s="117"/>
      <c r="AW260" s="117"/>
      <c r="AX260" s="117"/>
      <c r="AY260" s="117"/>
      <c r="AZ260" s="117"/>
      <c r="BA260" s="117"/>
      <c r="BB260" s="117"/>
      <c r="BC260" s="117"/>
      <c r="BD260" s="117"/>
      <c r="BE260" s="376"/>
      <c r="BF260" s="376"/>
      <c r="BG260" s="376"/>
      <c r="BH260" s="376"/>
      <c r="BI260" s="376"/>
      <c r="BJ260" s="376"/>
      <c r="BK260" s="376"/>
      <c r="BL260" s="376"/>
      <c r="BM260" s="376"/>
      <c r="BN260" s="376"/>
      <c r="BO260" s="376"/>
      <c r="BP260" s="376"/>
      <c r="BQ260" s="376"/>
      <c r="BR260" s="376"/>
      <c r="BS260" s="376"/>
      <c r="BT260" s="376"/>
      <c r="BU260" s="376"/>
      <c r="BV260" s="376"/>
      <c r="BW260" s="376"/>
      <c r="BX260" s="376"/>
      <c r="BY260" s="376"/>
      <c r="BZ260" s="376"/>
      <c r="CA260" s="376"/>
      <c r="CB260" s="376"/>
      <c r="CC260" s="376"/>
      <c r="CD260" s="376"/>
      <c r="CE260" s="376"/>
      <c r="CF260" s="376"/>
      <c r="CG260" s="376"/>
      <c r="CH260" s="376"/>
      <c r="CI260" s="376"/>
      <c r="CJ260" s="376"/>
      <c r="CK260" s="376"/>
      <c r="CL260" s="376"/>
      <c r="CM260" s="187"/>
      <c r="CN260" s="187"/>
    </row>
    <row r="261" spans="1:115" s="1" customFormat="1" ht="10.5" customHeight="1">
      <c r="A261" s="1358"/>
      <c r="B261" s="1364"/>
      <c r="C261" s="1165" t="s">
        <v>136</v>
      </c>
      <c r="D261" s="155" t="s">
        <v>34</v>
      </c>
      <c r="E261" s="122">
        <v>92</v>
      </c>
      <c r="F261" s="122">
        <v>93</v>
      </c>
      <c r="G261" s="122">
        <v>87</v>
      </c>
      <c r="H261" s="682">
        <v>90</v>
      </c>
      <c r="I261" s="122">
        <v>88</v>
      </c>
      <c r="J261" s="122">
        <v>93</v>
      </c>
      <c r="K261" s="122">
        <v>90</v>
      </c>
      <c r="L261" s="122">
        <v>109</v>
      </c>
      <c r="M261" s="122">
        <v>109</v>
      </c>
      <c r="N261" s="682">
        <v>107</v>
      </c>
      <c r="O261" s="122">
        <v>109</v>
      </c>
      <c r="P261" s="122">
        <v>110</v>
      </c>
      <c r="Q261" s="122">
        <v>107</v>
      </c>
      <c r="R261" s="122">
        <v>113</v>
      </c>
      <c r="S261" s="122">
        <v>111</v>
      </c>
      <c r="T261" s="122">
        <v>112</v>
      </c>
      <c r="U261" s="122">
        <v>113</v>
      </c>
      <c r="V261" s="682">
        <v>114</v>
      </c>
      <c r="W261" s="122">
        <v>113</v>
      </c>
      <c r="X261" s="122">
        <v>112</v>
      </c>
      <c r="Y261" s="122">
        <v>112</v>
      </c>
      <c r="Z261" s="122">
        <v>111</v>
      </c>
      <c r="AA261" s="122">
        <v>106</v>
      </c>
      <c r="AB261" s="123">
        <v>107</v>
      </c>
      <c r="AC261" s="382"/>
      <c r="AD261" s="206"/>
      <c r="AE261" s="69"/>
      <c r="AF261" s="376"/>
      <c r="AG261" s="376"/>
      <c r="AH261" s="376"/>
      <c r="AI261" s="376"/>
      <c r="AJ261" s="376"/>
      <c r="AK261" s="376"/>
      <c r="AL261" s="376"/>
      <c r="AM261" s="376"/>
      <c r="AN261" s="376"/>
      <c r="AO261" s="376"/>
      <c r="AP261" s="376"/>
      <c r="AQ261" s="376"/>
      <c r="AR261" s="376"/>
      <c r="AS261" s="376"/>
      <c r="AT261" s="376"/>
      <c r="AU261" s="376"/>
      <c r="AV261" s="376"/>
      <c r="AW261" s="376"/>
      <c r="AX261" s="376"/>
      <c r="AY261" s="376"/>
      <c r="AZ261" s="376"/>
      <c r="BA261" s="376"/>
      <c r="BB261" s="376"/>
      <c r="BC261" s="376"/>
      <c r="BD261" s="376"/>
      <c r="BE261" s="376"/>
      <c r="BF261" s="376"/>
      <c r="BG261" s="376"/>
      <c r="BH261" s="376"/>
      <c r="BI261" s="376"/>
      <c r="BJ261" s="376"/>
      <c r="BK261" s="376"/>
      <c r="BL261" s="376"/>
      <c r="BM261" s="376"/>
      <c r="BN261" s="376"/>
      <c r="BO261" s="376"/>
      <c r="BP261" s="376"/>
      <c r="BQ261" s="376"/>
      <c r="BR261" s="376"/>
      <c r="BS261" s="376"/>
      <c r="BT261" s="376"/>
      <c r="BU261" s="376"/>
      <c r="BV261" s="376"/>
      <c r="BW261" s="376"/>
      <c r="BX261" s="376"/>
      <c r="BY261" s="376"/>
      <c r="BZ261" s="376"/>
      <c r="CA261" s="376"/>
      <c r="CB261" s="376"/>
      <c r="CC261" s="376"/>
      <c r="CD261" s="376"/>
      <c r="CE261" s="376"/>
      <c r="CF261" s="376"/>
      <c r="CG261" s="376"/>
      <c r="CH261" s="376"/>
      <c r="CI261" s="376"/>
      <c r="CJ261" s="376"/>
      <c r="CK261" s="376"/>
      <c r="CL261" s="376"/>
      <c r="CM261" s="187"/>
      <c r="CN261" s="187"/>
    </row>
    <row r="262" spans="1:115" s="1" customFormat="1" ht="10.5" customHeight="1">
      <c r="A262" s="1358"/>
      <c r="B262" s="1364"/>
      <c r="C262" s="1165" t="s">
        <v>137</v>
      </c>
      <c r="D262" s="155" t="s">
        <v>126</v>
      </c>
      <c r="E262" s="59">
        <f t="shared" ref="E262:AB262" si="497">(AG262-AF262)*$AE262</f>
        <v>0.91199999999807912</v>
      </c>
      <c r="F262" s="59">
        <f t="shared" si="497"/>
        <v>1.0128000000011526</v>
      </c>
      <c r="G262" s="59">
        <f t="shared" si="497"/>
        <v>0.94560000000055877</v>
      </c>
      <c r="H262" s="679">
        <f t="shared" si="497"/>
        <v>1.0607999999978346</v>
      </c>
      <c r="I262" s="59">
        <f t="shared" si="497"/>
        <v>0.95520000000251448</v>
      </c>
      <c r="J262" s="59">
        <f t="shared" si="497"/>
        <v>1.3391999999977997</v>
      </c>
      <c r="K262" s="59">
        <f t="shared" si="497"/>
        <v>0.64320000000006983</v>
      </c>
      <c r="L262" s="59">
        <f t="shared" si="497"/>
        <v>1.0320000000006984</v>
      </c>
      <c r="M262" s="59">
        <f t="shared" si="497"/>
        <v>1.1759999999994761</v>
      </c>
      <c r="N262" s="679">
        <f t="shared" si="497"/>
        <v>1.2720000000015717</v>
      </c>
      <c r="O262" s="59">
        <f t="shared" si="497"/>
        <v>1.25279999999766</v>
      </c>
      <c r="P262" s="59">
        <f t="shared" si="497"/>
        <v>1.2240000000005238</v>
      </c>
      <c r="Q262" s="59">
        <f t="shared" si="497"/>
        <v>1.2672000000005936</v>
      </c>
      <c r="R262" s="59">
        <f t="shared" si="497"/>
        <v>1.2240000000005238</v>
      </c>
      <c r="S262" s="59">
        <f t="shared" si="497"/>
        <v>0.90720000000146683</v>
      </c>
      <c r="T262" s="59">
        <f t="shared" si="497"/>
        <v>1.1327999999994063</v>
      </c>
      <c r="U262" s="59">
        <f t="shared" si="497"/>
        <v>1.3007999999987077</v>
      </c>
      <c r="V262" s="679">
        <v>1.5</v>
      </c>
      <c r="W262" s="59">
        <f t="shared" si="497"/>
        <v>1.1327999999994063</v>
      </c>
      <c r="X262" s="59">
        <f t="shared" si="497"/>
        <v>1.0703999999997904</v>
      </c>
      <c r="Y262" s="59">
        <f t="shared" si="497"/>
        <v>1.5360000000029685</v>
      </c>
      <c r="Z262" s="59">
        <v>0.97</v>
      </c>
      <c r="AA262" s="59">
        <v>1.46</v>
      </c>
      <c r="AB262" s="60">
        <f t="shared" si="497"/>
        <v>1.1951999999990222</v>
      </c>
      <c r="AC262" s="58">
        <f>(BD262-AF262)*AE262</f>
        <v>27.523199999997448</v>
      </c>
      <c r="AD262" s="61">
        <f>SUM(E263:AB263)</f>
        <v>7.0464000000014497</v>
      </c>
      <c r="AE262" s="69">
        <v>4.8</v>
      </c>
      <c r="AF262" s="384">
        <v>6212.7560000000003</v>
      </c>
      <c r="AG262" s="384">
        <v>6212.9459999999999</v>
      </c>
      <c r="AH262" s="384">
        <v>6213.1570000000002</v>
      </c>
      <c r="AI262" s="384">
        <v>6213.3540000000003</v>
      </c>
      <c r="AJ262" s="384">
        <v>6213.5749999999998</v>
      </c>
      <c r="AK262" s="384">
        <v>6213.7740000000003</v>
      </c>
      <c r="AL262" s="384">
        <v>6214.0529999999999</v>
      </c>
      <c r="AM262" s="384">
        <v>6214.1869999999999</v>
      </c>
      <c r="AN262" s="384">
        <v>6214.402</v>
      </c>
      <c r="AO262" s="384">
        <v>6214.6469999999999</v>
      </c>
      <c r="AP262" s="384">
        <v>6214.9120000000003</v>
      </c>
      <c r="AQ262" s="384">
        <v>6215.1729999999998</v>
      </c>
      <c r="AR262" s="384">
        <v>6215.4279999999999</v>
      </c>
      <c r="AS262" s="384">
        <v>6215.692</v>
      </c>
      <c r="AT262" s="384">
        <v>6215.9470000000001</v>
      </c>
      <c r="AU262" s="384">
        <v>6216.1360000000004</v>
      </c>
      <c r="AV262" s="384">
        <v>6216.3720000000003</v>
      </c>
      <c r="AW262" s="384">
        <v>6216.643</v>
      </c>
      <c r="AX262" s="384">
        <v>6216.9139999999998</v>
      </c>
      <c r="AY262" s="384">
        <v>6217.15</v>
      </c>
      <c r="AZ262" s="384">
        <v>6217.3729999999996</v>
      </c>
      <c r="BA262" s="384">
        <v>6217.6930000000002</v>
      </c>
      <c r="BB262" s="384">
        <v>6217.8530000000001</v>
      </c>
      <c r="BC262" s="384">
        <v>6218.241</v>
      </c>
      <c r="BD262" s="384">
        <v>6218.49</v>
      </c>
      <c r="BE262" s="376"/>
      <c r="BF262" s="376"/>
      <c r="BG262" s="376"/>
      <c r="BH262" s="376"/>
      <c r="BI262" s="376"/>
      <c r="BJ262" s="376"/>
      <c r="BK262" s="376"/>
      <c r="BL262" s="376"/>
      <c r="BM262" s="376"/>
      <c r="BN262" s="376"/>
      <c r="BO262" s="376"/>
      <c r="BP262" s="376"/>
      <c r="BQ262" s="376"/>
      <c r="BR262" s="376"/>
      <c r="BS262" s="376"/>
      <c r="BT262" s="376"/>
      <c r="BU262" s="376"/>
      <c r="BV262" s="376"/>
      <c r="BW262" s="376"/>
      <c r="BX262" s="376"/>
      <c r="BY262" s="376"/>
      <c r="BZ262" s="376"/>
      <c r="CA262" s="376"/>
      <c r="CB262" s="376"/>
      <c r="CC262" s="376"/>
      <c r="CD262" s="376"/>
      <c r="CE262" s="376"/>
      <c r="CF262" s="376"/>
      <c r="CG262" s="376"/>
      <c r="CH262" s="376"/>
      <c r="CI262" s="376"/>
      <c r="CJ262" s="376"/>
      <c r="CK262" s="376"/>
      <c r="CL262" s="376"/>
      <c r="CM262" s="187"/>
      <c r="CN262" s="187"/>
    </row>
    <row r="263" spans="1:115" s="1" customFormat="1" ht="10.5" customHeight="1">
      <c r="A263" s="1358"/>
      <c r="B263" s="1364"/>
      <c r="C263" s="1165" t="s">
        <v>137</v>
      </c>
      <c r="D263" s="155" t="s">
        <v>127</v>
      </c>
      <c r="E263" s="59">
        <f t="shared" ref="E263:AB263" si="498">(AG263-AF263)*$AE262</f>
        <v>0.22560000000012223</v>
      </c>
      <c r="F263" s="59">
        <f t="shared" si="498"/>
        <v>0.2447999999996682</v>
      </c>
      <c r="G263" s="59">
        <f t="shared" si="498"/>
        <v>0.23040000000110011</v>
      </c>
      <c r="H263" s="679">
        <f t="shared" si="498"/>
        <v>0.2592000000004191</v>
      </c>
      <c r="I263" s="59">
        <f t="shared" si="498"/>
        <v>0.23039999999891733</v>
      </c>
      <c r="J263" s="59">
        <f t="shared" si="498"/>
        <v>0.2639999999992142</v>
      </c>
      <c r="K263" s="59">
        <f t="shared" si="498"/>
        <v>0.27839999999996506</v>
      </c>
      <c r="L263" s="59">
        <f t="shared" si="498"/>
        <v>0.2592000000004191</v>
      </c>
      <c r="M263" s="59">
        <f t="shared" si="498"/>
        <v>0.29280000000071593</v>
      </c>
      <c r="N263" s="679">
        <f t="shared" si="498"/>
        <v>0.35039999999935389</v>
      </c>
      <c r="O263" s="59">
        <f t="shared" si="498"/>
        <v>0.35040000000153665</v>
      </c>
      <c r="P263" s="59">
        <f t="shared" si="498"/>
        <v>0.38399999999965073</v>
      </c>
      <c r="Q263" s="59">
        <f t="shared" si="498"/>
        <v>0.32160000000003491</v>
      </c>
      <c r="R263" s="59">
        <f t="shared" si="498"/>
        <v>0.35999999999912685</v>
      </c>
      <c r="S263" s="59">
        <f t="shared" si="498"/>
        <v>0.37920000000085563</v>
      </c>
      <c r="T263" s="59">
        <f t="shared" si="498"/>
        <v>0.32639999999883001</v>
      </c>
      <c r="U263" s="59">
        <f t="shared" si="498"/>
        <v>0.3072000000014668</v>
      </c>
      <c r="V263" s="679">
        <f t="shared" si="498"/>
        <v>0.29759999999951103</v>
      </c>
      <c r="W263" s="59">
        <f t="shared" si="498"/>
        <v>0.2447999999996682</v>
      </c>
      <c r="X263" s="59">
        <f t="shared" si="498"/>
        <v>0.28799999999973808</v>
      </c>
      <c r="Y263" s="59">
        <f t="shared" si="498"/>
        <v>0.35520000000033175</v>
      </c>
      <c r="Z263" s="59">
        <f t="shared" si="498"/>
        <v>0.13919999999998253</v>
      </c>
      <c r="AA263" s="59">
        <f t="shared" si="498"/>
        <v>0.30240000000048894</v>
      </c>
      <c r="AB263" s="60">
        <f t="shared" si="498"/>
        <v>0.35520000000033175</v>
      </c>
      <c r="AC263" s="58"/>
      <c r="AD263" s="61"/>
      <c r="AE263" s="69"/>
      <c r="AF263" s="431">
        <v>2174.4169999999999</v>
      </c>
      <c r="AG263" s="431">
        <v>2174.4639999999999</v>
      </c>
      <c r="AH263" s="431">
        <v>2174.5149999999999</v>
      </c>
      <c r="AI263" s="431">
        <v>2174.5630000000001</v>
      </c>
      <c r="AJ263" s="431">
        <v>2174.6170000000002</v>
      </c>
      <c r="AK263" s="431">
        <v>2174.665</v>
      </c>
      <c r="AL263" s="431">
        <v>2174.7199999999998</v>
      </c>
      <c r="AM263" s="431">
        <v>2174.7779999999998</v>
      </c>
      <c r="AN263" s="431">
        <v>2174.8319999999999</v>
      </c>
      <c r="AO263" s="431">
        <v>2174.893</v>
      </c>
      <c r="AP263" s="431">
        <v>2174.9659999999999</v>
      </c>
      <c r="AQ263" s="386">
        <v>2175.0390000000002</v>
      </c>
      <c r="AR263" s="386">
        <v>2175.1190000000001</v>
      </c>
      <c r="AS263" s="386">
        <v>2175.1860000000001</v>
      </c>
      <c r="AT263" s="386">
        <v>2175.261</v>
      </c>
      <c r="AU263" s="386">
        <v>2175.34</v>
      </c>
      <c r="AV263" s="386">
        <v>2175.4079999999999</v>
      </c>
      <c r="AW263" s="386">
        <v>2175.4720000000002</v>
      </c>
      <c r="AX263" s="386">
        <v>2175.5340000000001</v>
      </c>
      <c r="AY263" s="386">
        <v>2175.585</v>
      </c>
      <c r="AZ263" s="386">
        <v>2175.645</v>
      </c>
      <c r="BA263" s="386">
        <v>2175.7190000000001</v>
      </c>
      <c r="BB263" s="386">
        <v>2175.748</v>
      </c>
      <c r="BC263" s="386">
        <v>2175.8110000000001</v>
      </c>
      <c r="BD263" s="386">
        <v>2175.8850000000002</v>
      </c>
      <c r="BE263" s="376">
        <v>1.0129999999999999</v>
      </c>
      <c r="BF263" s="376">
        <v>1.0129999999999999</v>
      </c>
      <c r="BG263" s="376">
        <v>1.0129999999999999</v>
      </c>
      <c r="BH263" s="376">
        <v>1.0129999999999999</v>
      </c>
      <c r="BI263" s="376">
        <v>1.0129999999999999</v>
      </c>
      <c r="BJ263" s="376">
        <v>1.0129999999999999</v>
      </c>
      <c r="BK263" s="376">
        <v>1.0129999999999999</v>
      </c>
      <c r="BL263" s="376">
        <v>1.0129999999999999</v>
      </c>
      <c r="BM263" s="376">
        <v>1.0129999999999999</v>
      </c>
      <c r="BN263" s="376">
        <v>1.0129999999999999</v>
      </c>
      <c r="BO263" s="376">
        <v>1.0129999999999999</v>
      </c>
      <c r="BP263" s="376">
        <v>1.0129999999999999</v>
      </c>
      <c r="BQ263" s="376">
        <v>1.0129999999999999</v>
      </c>
      <c r="BR263" s="376">
        <v>1.0129999999999999</v>
      </c>
      <c r="BS263" s="376">
        <v>1.0129999999999999</v>
      </c>
      <c r="BT263" s="376">
        <v>1.0129999999999999</v>
      </c>
      <c r="BU263" s="376">
        <v>1.0129999999999999</v>
      </c>
      <c r="BV263" s="376">
        <v>1.0129999999999999</v>
      </c>
      <c r="BW263" s="376">
        <v>1.0129999999999999</v>
      </c>
      <c r="BX263" s="376">
        <v>1.0129999999999999</v>
      </c>
      <c r="BY263" s="376">
        <v>1.0129999999999999</v>
      </c>
      <c r="BZ263" s="376">
        <v>1.0129999999999999</v>
      </c>
      <c r="CA263" s="376">
        <v>1.0129999999999999</v>
      </c>
      <c r="CB263" s="376">
        <v>1.0129999999999999</v>
      </c>
      <c r="CC263" s="376">
        <v>1.0129999999999999</v>
      </c>
      <c r="CD263" s="376"/>
      <c r="CE263" s="376"/>
      <c r="CF263" s="376"/>
      <c r="CG263" s="376"/>
      <c r="CH263" s="376"/>
      <c r="CI263" s="376"/>
      <c r="CJ263" s="376"/>
      <c r="CK263" s="376"/>
      <c r="CL263" s="376"/>
      <c r="CM263" s="187"/>
      <c r="CN263" s="187"/>
    </row>
    <row r="264" spans="1:115" s="1" customFormat="1" ht="10.5" customHeight="1" thickBot="1">
      <c r="A264" s="1362"/>
      <c r="B264" s="1363"/>
      <c r="C264" s="312"/>
      <c r="D264" s="271" t="s">
        <v>42</v>
      </c>
      <c r="E264" s="63">
        <f t="shared" ref="E264:AB264" si="499">E263/E262</f>
        <v>0.24736842105328663</v>
      </c>
      <c r="F264" s="63">
        <f t="shared" si="499"/>
        <v>0.2417061611368381</v>
      </c>
      <c r="G264" s="63">
        <f t="shared" si="499"/>
        <v>0.2436548223360448</v>
      </c>
      <c r="H264" s="681">
        <f t="shared" si="499"/>
        <v>0.24434389140360879</v>
      </c>
      <c r="I264" s="63">
        <f t="shared" si="499"/>
        <v>0.24120603014898537</v>
      </c>
      <c r="J264" s="63">
        <f t="shared" si="499"/>
        <v>0.19713261648719232</v>
      </c>
      <c r="K264" s="63">
        <f t="shared" si="499"/>
        <v>0.43283582089542111</v>
      </c>
      <c r="L264" s="63">
        <f t="shared" si="499"/>
        <v>0.25116279069791053</v>
      </c>
      <c r="M264" s="63">
        <f t="shared" si="499"/>
        <v>0.24897959183745438</v>
      </c>
      <c r="N264" s="681">
        <f t="shared" si="499"/>
        <v>0.27547169811235922</v>
      </c>
      <c r="O264" s="63">
        <f t="shared" si="499"/>
        <v>0.27969348659178728</v>
      </c>
      <c r="P264" s="63">
        <f t="shared" si="499"/>
        <v>0.31372549019565882</v>
      </c>
      <c r="Q264" s="63">
        <f t="shared" si="499"/>
        <v>0.25378787878778747</v>
      </c>
      <c r="R264" s="63">
        <f t="shared" si="499"/>
        <v>0.29411764705798432</v>
      </c>
      <c r="S264" s="63">
        <f t="shared" si="499"/>
        <v>0.41798941798968531</v>
      </c>
      <c r="T264" s="63">
        <f t="shared" si="499"/>
        <v>0.2881355932194572</v>
      </c>
      <c r="U264" s="63">
        <f t="shared" si="499"/>
        <v>0.23616236162497847</v>
      </c>
      <c r="V264" s="681">
        <f t="shared" si="499"/>
        <v>0.19839999999967403</v>
      </c>
      <c r="W264" s="63">
        <f t="shared" si="499"/>
        <v>0.21610169491507461</v>
      </c>
      <c r="X264" s="63">
        <f t="shared" si="499"/>
        <v>0.26905829596393355</v>
      </c>
      <c r="Y264" s="63">
        <f t="shared" si="499"/>
        <v>0.23124999999976906</v>
      </c>
      <c r="Z264" s="63">
        <f t="shared" si="499"/>
        <v>0.14350515463915725</v>
      </c>
      <c r="AA264" s="63">
        <f t="shared" si="499"/>
        <v>0.20712328767156776</v>
      </c>
      <c r="AB264" s="64">
        <f t="shared" si="499"/>
        <v>0.29718875502060105</v>
      </c>
      <c r="AC264" s="58"/>
      <c r="AD264" s="61"/>
      <c r="AE264" s="69"/>
      <c r="AF264" s="376"/>
      <c r="AG264" s="376"/>
      <c r="AH264" s="376"/>
      <c r="AI264" s="376"/>
      <c r="AJ264" s="376"/>
      <c r="AK264" s="376"/>
      <c r="AL264" s="376"/>
      <c r="AM264" s="376"/>
      <c r="AN264" s="376"/>
      <c r="AO264" s="376"/>
      <c r="AP264" s="376"/>
      <c r="AQ264" s="376"/>
      <c r="AR264" s="376"/>
      <c r="AS264" s="376"/>
      <c r="AT264" s="376"/>
      <c r="AU264" s="376"/>
      <c r="AV264" s="376"/>
      <c r="AW264" s="376"/>
      <c r="AX264" s="376"/>
      <c r="AY264" s="376"/>
      <c r="AZ264" s="376"/>
      <c r="BA264" s="376"/>
      <c r="BB264" s="376"/>
      <c r="BC264" s="376"/>
      <c r="BD264" s="376"/>
      <c r="BE264" s="376"/>
      <c r="BF264" s="376"/>
      <c r="BG264" s="376"/>
      <c r="BH264" s="376"/>
      <c r="BI264" s="376"/>
      <c r="BJ264" s="376"/>
      <c r="BK264" s="376"/>
      <c r="BL264" s="376"/>
      <c r="BM264" s="376"/>
      <c r="BN264" s="376"/>
      <c r="BO264" s="376"/>
      <c r="BP264" s="376"/>
      <c r="BQ264" s="376"/>
      <c r="BR264" s="376"/>
      <c r="BS264" s="376"/>
      <c r="BT264" s="376"/>
      <c r="BU264" s="376"/>
      <c r="BV264" s="376"/>
      <c r="BW264" s="376"/>
      <c r="BX264" s="376"/>
      <c r="BY264" s="376"/>
      <c r="BZ264" s="376"/>
      <c r="CA264" s="376"/>
      <c r="CB264" s="376"/>
      <c r="CC264" s="376"/>
      <c r="CD264" s="376"/>
      <c r="CE264" s="376"/>
      <c r="CF264" s="376"/>
      <c r="CG264" s="376"/>
      <c r="CH264" s="376"/>
      <c r="CI264" s="376"/>
      <c r="CJ264" s="376"/>
      <c r="CK264" s="376"/>
      <c r="CL264" s="376"/>
      <c r="CM264" s="187"/>
      <c r="CN264" s="187"/>
    </row>
    <row r="265" spans="1:115" s="1" customFormat="1" ht="10.5" customHeight="1">
      <c r="A265" s="1357" t="s">
        <v>104</v>
      </c>
      <c r="B265" s="1361" t="s">
        <v>83</v>
      </c>
      <c r="C265" s="1222"/>
      <c r="D265" s="1266"/>
      <c r="E265" s="88"/>
      <c r="F265" s="88"/>
      <c r="G265" s="88"/>
      <c r="H265" s="680"/>
      <c r="I265" s="88"/>
      <c r="J265" s="88"/>
      <c r="K265" s="88"/>
      <c r="L265" s="88"/>
      <c r="M265" s="88"/>
      <c r="N265" s="680"/>
      <c r="O265" s="88"/>
      <c r="P265" s="88"/>
      <c r="Q265" s="88"/>
      <c r="R265" s="88"/>
      <c r="S265" s="88"/>
      <c r="T265" s="88"/>
      <c r="U265" s="88"/>
      <c r="V265" s="680"/>
      <c r="W265" s="88"/>
      <c r="X265" s="88"/>
      <c r="Y265" s="88"/>
      <c r="Z265" s="88"/>
      <c r="AA265" s="88"/>
      <c r="AB265" s="89"/>
      <c r="AC265" s="58" t="s">
        <v>125</v>
      </c>
      <c r="AD265" s="61">
        <f>AD267/AC267</f>
        <v>3.4653465346419027E-2</v>
      </c>
      <c r="AE265" s="69"/>
      <c r="AF265" s="463"/>
      <c r="AG265" s="117"/>
      <c r="AH265" s="117"/>
      <c r="AI265" s="117"/>
      <c r="AJ265" s="396"/>
      <c r="AK265" s="396"/>
      <c r="AL265" s="396"/>
      <c r="AM265" s="396"/>
      <c r="AN265" s="396"/>
      <c r="AO265" s="396"/>
      <c r="AP265" s="396"/>
      <c r="AQ265" s="396"/>
      <c r="AR265" s="396"/>
      <c r="AS265" s="396"/>
      <c r="AT265" s="396"/>
      <c r="AU265" s="396"/>
      <c r="AV265" s="396"/>
      <c r="AW265" s="396"/>
      <c r="AX265" s="396"/>
      <c r="AY265" s="396"/>
      <c r="AZ265" s="396"/>
      <c r="BA265" s="396"/>
      <c r="BB265" s="396"/>
      <c r="BC265" s="396"/>
      <c r="BD265" s="396"/>
      <c r="BE265" s="376"/>
      <c r="BF265" s="376"/>
      <c r="BG265" s="376"/>
      <c r="BH265" s="376"/>
      <c r="BI265" s="376"/>
      <c r="BJ265" s="376"/>
      <c r="BK265" s="376"/>
      <c r="BL265" s="376"/>
      <c r="BM265" s="376"/>
      <c r="BN265" s="376"/>
      <c r="BO265" s="376"/>
      <c r="BP265" s="376"/>
      <c r="BQ265" s="376"/>
      <c r="BR265" s="376"/>
      <c r="BS265" s="376"/>
      <c r="BT265" s="376"/>
      <c r="BU265" s="376"/>
      <c r="BV265" s="376"/>
      <c r="BW265" s="376"/>
      <c r="BX265" s="376"/>
      <c r="BY265" s="376"/>
      <c r="BZ265" s="376"/>
      <c r="CA265" s="376"/>
      <c r="CB265" s="376"/>
      <c r="CC265" s="376"/>
      <c r="CD265" s="376"/>
      <c r="CE265" s="376"/>
      <c r="CF265" s="376"/>
      <c r="CG265" s="376"/>
      <c r="CH265" s="376"/>
      <c r="CI265" s="376"/>
      <c r="CJ265" s="376"/>
      <c r="CK265" s="376"/>
      <c r="CL265" s="376"/>
      <c r="CM265" s="187"/>
      <c r="CN265" s="187"/>
    </row>
    <row r="266" spans="1:115" s="1" customFormat="1" ht="10.5" customHeight="1">
      <c r="A266" s="1358"/>
      <c r="B266" s="1364"/>
      <c r="C266" s="1165" t="s">
        <v>136</v>
      </c>
      <c r="D266" s="155" t="s">
        <v>34</v>
      </c>
      <c r="E266" s="122">
        <v>3</v>
      </c>
      <c r="F266" s="122">
        <v>3</v>
      </c>
      <c r="G266" s="122">
        <v>3</v>
      </c>
      <c r="H266" s="682">
        <v>3</v>
      </c>
      <c r="I266" s="122">
        <v>3</v>
      </c>
      <c r="J266" s="122">
        <v>4</v>
      </c>
      <c r="K266" s="122">
        <v>4</v>
      </c>
      <c r="L266" s="122">
        <v>5</v>
      </c>
      <c r="M266" s="122">
        <v>4</v>
      </c>
      <c r="N266" s="682">
        <v>4</v>
      </c>
      <c r="O266" s="122">
        <v>4</v>
      </c>
      <c r="P266" s="122">
        <v>4</v>
      </c>
      <c r="Q266" s="122">
        <v>4</v>
      </c>
      <c r="R266" s="122">
        <v>4</v>
      </c>
      <c r="S266" s="122">
        <v>5</v>
      </c>
      <c r="T266" s="122">
        <v>4</v>
      </c>
      <c r="U266" s="122">
        <v>4</v>
      </c>
      <c r="V266" s="682">
        <v>5</v>
      </c>
      <c r="W266" s="122">
        <v>4</v>
      </c>
      <c r="X266" s="122">
        <v>4</v>
      </c>
      <c r="Y266" s="122">
        <v>4</v>
      </c>
      <c r="Z266" s="122">
        <v>4</v>
      </c>
      <c r="AA266" s="122">
        <v>4</v>
      </c>
      <c r="AB266" s="123">
        <v>5</v>
      </c>
      <c r="AC266" s="382"/>
      <c r="AD266" s="206"/>
      <c r="AE266" s="69"/>
      <c r="AF266" s="384"/>
      <c r="AG266" s="384"/>
      <c r="AH266" s="384"/>
      <c r="AI266" s="384"/>
      <c r="AJ266" s="384"/>
      <c r="AK266" s="384"/>
      <c r="AL266" s="384"/>
      <c r="AM266" s="384"/>
      <c r="AN266" s="384"/>
      <c r="AO266" s="384"/>
      <c r="AP266" s="384"/>
      <c r="AQ266" s="384"/>
      <c r="AR266" s="384"/>
      <c r="AS266" s="384"/>
      <c r="AT266" s="384"/>
      <c r="AU266" s="384"/>
      <c r="AV266" s="384"/>
      <c r="AW266" s="384"/>
      <c r="AX266" s="384"/>
      <c r="AY266" s="384"/>
      <c r="AZ266" s="384"/>
      <c r="BA266" s="384"/>
      <c r="BB266" s="384"/>
      <c r="BC266" s="384"/>
      <c r="BD266" s="384"/>
      <c r="BE266" s="376"/>
      <c r="BF266" s="376"/>
      <c r="BG266" s="376"/>
      <c r="BH266" s="376"/>
      <c r="BI266" s="376"/>
      <c r="BJ266" s="376"/>
      <c r="BK266" s="376"/>
      <c r="BL266" s="376"/>
      <c r="BM266" s="376"/>
      <c r="BN266" s="376"/>
      <c r="BO266" s="376"/>
      <c r="BP266" s="376"/>
      <c r="BQ266" s="376"/>
      <c r="BR266" s="376"/>
      <c r="BS266" s="376"/>
      <c r="BT266" s="376"/>
      <c r="BU266" s="376"/>
      <c r="BV266" s="376"/>
      <c r="BW266" s="376"/>
      <c r="BX266" s="376"/>
      <c r="BY266" s="376"/>
      <c r="BZ266" s="376"/>
      <c r="CA266" s="376"/>
      <c r="CB266" s="376"/>
      <c r="CC266" s="376"/>
      <c r="CD266" s="376"/>
      <c r="CE266" s="376"/>
      <c r="CF266" s="376"/>
      <c r="CG266" s="376"/>
      <c r="CH266" s="376"/>
      <c r="CI266" s="376"/>
      <c r="CJ266" s="376"/>
      <c r="CK266" s="376"/>
      <c r="CL266" s="376"/>
      <c r="CM266" s="187"/>
      <c r="CN266" s="187"/>
    </row>
    <row r="267" spans="1:115" s="1" customFormat="1" ht="10.5" customHeight="1">
      <c r="A267" s="1358"/>
      <c r="B267" s="1364"/>
      <c r="C267" s="1165" t="s">
        <v>137</v>
      </c>
      <c r="D267" s="155" t="s">
        <v>126</v>
      </c>
      <c r="E267" s="59">
        <f t="shared" ref="E267:AB267" si="500">(AG267-AF267)*$AE267</f>
        <v>0.12599999999906686</v>
      </c>
      <c r="F267" s="59">
        <f t="shared" si="500"/>
        <v>0.14400000000068758</v>
      </c>
      <c r="G267" s="59">
        <f t="shared" si="500"/>
        <v>0.12599999999906686</v>
      </c>
      <c r="H267" s="679">
        <f t="shared" si="500"/>
        <v>0.12600000000111322</v>
      </c>
      <c r="I267" s="59">
        <f t="shared" si="500"/>
        <v>8.9999999999918145E-2</v>
      </c>
      <c r="J267" s="59">
        <f t="shared" si="500"/>
        <v>1.7999999999574356E-2</v>
      </c>
      <c r="K267" s="59">
        <f t="shared" si="500"/>
        <v>0.28799999999932879</v>
      </c>
      <c r="L267" s="59">
        <f t="shared" si="500"/>
        <v>0.14400000000068758</v>
      </c>
      <c r="M267" s="59">
        <f t="shared" si="500"/>
        <v>0.16200000000026193</v>
      </c>
      <c r="N267" s="679">
        <f t="shared" si="500"/>
        <v>0.17999999999983629</v>
      </c>
      <c r="O267" s="59">
        <f t="shared" si="500"/>
        <v>0.19799999999941065</v>
      </c>
      <c r="P267" s="59">
        <f t="shared" si="500"/>
        <v>0.12600000000111322</v>
      </c>
      <c r="Q267" s="59">
        <f t="shared" si="500"/>
        <v>0.17999999999983629</v>
      </c>
      <c r="R267" s="59">
        <f t="shared" si="500"/>
        <v>0.16200000000026193</v>
      </c>
      <c r="S267" s="59">
        <f t="shared" si="500"/>
        <v>0.16200000000026193</v>
      </c>
      <c r="T267" s="59">
        <f t="shared" si="500"/>
        <v>0.14399999999864121</v>
      </c>
      <c r="U267" s="59">
        <f t="shared" si="500"/>
        <v>0.16200000000026193</v>
      </c>
      <c r="V267" s="679">
        <f t="shared" si="500"/>
        <v>0.16200000000026193</v>
      </c>
      <c r="W267" s="59">
        <f t="shared" si="500"/>
        <v>0.14400000000068758</v>
      </c>
      <c r="X267" s="59">
        <f t="shared" si="500"/>
        <v>0.14399999999864121</v>
      </c>
      <c r="Y267" s="59">
        <f t="shared" si="500"/>
        <v>0.17999999999983629</v>
      </c>
      <c r="Z267" s="59">
        <f t="shared" si="500"/>
        <v>0.12600000000111322</v>
      </c>
      <c r="AA267" s="59">
        <f t="shared" si="500"/>
        <v>0.14400000000068758</v>
      </c>
      <c r="AB267" s="60">
        <f t="shared" si="500"/>
        <v>0.19799999999941065</v>
      </c>
      <c r="AC267" s="58">
        <f>(BD267-AF267)*AE267</f>
        <v>3.6359999999999673</v>
      </c>
      <c r="AD267" s="61">
        <f>SUM(E268:AB268)</f>
        <v>0.12599999999957845</v>
      </c>
      <c r="AE267" s="69">
        <v>18</v>
      </c>
      <c r="AF267" s="117">
        <v>843.53300000000002</v>
      </c>
      <c r="AG267" s="117">
        <v>843.54</v>
      </c>
      <c r="AH267" s="117">
        <v>843.548</v>
      </c>
      <c r="AI267" s="117">
        <v>843.55499999999995</v>
      </c>
      <c r="AJ267" s="117">
        <v>843.56200000000001</v>
      </c>
      <c r="AK267" s="117">
        <v>843.56700000000001</v>
      </c>
      <c r="AL267" s="117">
        <v>843.56799999999998</v>
      </c>
      <c r="AM267" s="117">
        <v>843.58399999999995</v>
      </c>
      <c r="AN267" s="117">
        <v>843.59199999999998</v>
      </c>
      <c r="AO267" s="117">
        <v>843.601</v>
      </c>
      <c r="AP267" s="117">
        <v>843.61099999999999</v>
      </c>
      <c r="AQ267" s="117">
        <v>843.62199999999996</v>
      </c>
      <c r="AR267" s="117">
        <v>843.62900000000002</v>
      </c>
      <c r="AS267" s="117">
        <v>843.63900000000001</v>
      </c>
      <c r="AT267" s="117">
        <v>843.64800000000002</v>
      </c>
      <c r="AU267" s="117">
        <v>843.65700000000004</v>
      </c>
      <c r="AV267" s="117">
        <v>843.66499999999996</v>
      </c>
      <c r="AW267" s="117">
        <v>843.67399999999998</v>
      </c>
      <c r="AX267" s="117">
        <v>843.68299999999999</v>
      </c>
      <c r="AY267" s="117">
        <v>843.69100000000003</v>
      </c>
      <c r="AZ267" s="117">
        <v>843.69899999999996</v>
      </c>
      <c r="BA267" s="117">
        <v>843.70899999999995</v>
      </c>
      <c r="BB267" s="117">
        <v>843.71600000000001</v>
      </c>
      <c r="BC267" s="384">
        <v>843.72400000000005</v>
      </c>
      <c r="BD267" s="384">
        <v>843.73500000000001</v>
      </c>
      <c r="BE267" s="376"/>
      <c r="BF267" s="376"/>
      <c r="BG267" s="376"/>
      <c r="BH267" s="376"/>
      <c r="BI267" s="376"/>
      <c r="BJ267" s="376"/>
      <c r="BK267" s="376"/>
      <c r="BL267" s="376"/>
      <c r="BM267" s="376"/>
      <c r="BN267" s="376"/>
      <c r="BO267" s="376"/>
      <c r="BP267" s="376"/>
      <c r="BQ267" s="376"/>
      <c r="BR267" s="376"/>
      <c r="BS267" s="376"/>
      <c r="BT267" s="376"/>
      <c r="BU267" s="376"/>
      <c r="BV267" s="376"/>
      <c r="BW267" s="376"/>
      <c r="BX267" s="376"/>
      <c r="BY267" s="376"/>
      <c r="BZ267" s="376"/>
      <c r="CA267" s="376"/>
      <c r="CB267" s="376"/>
      <c r="CC267" s="376"/>
      <c r="CD267" s="376"/>
      <c r="CE267" s="376"/>
      <c r="CF267" s="376"/>
      <c r="CG267" s="376"/>
      <c r="CH267" s="376"/>
      <c r="CI267" s="376"/>
      <c r="CJ267" s="376"/>
      <c r="CK267" s="376"/>
      <c r="CL267" s="376"/>
      <c r="CM267" s="187"/>
      <c r="CN267" s="187"/>
    </row>
    <row r="268" spans="1:115" s="1" customFormat="1" ht="10.5" customHeight="1">
      <c r="A268" s="1358"/>
      <c r="B268" s="1364"/>
      <c r="C268" s="1165" t="s">
        <v>137</v>
      </c>
      <c r="D268" s="155" t="s">
        <v>127</v>
      </c>
      <c r="E268" s="59">
        <f t="shared" ref="E268:U268" si="501">(AG268-AF268)*$AE267</f>
        <v>0</v>
      </c>
      <c r="F268" s="59">
        <f t="shared" si="501"/>
        <v>0</v>
      </c>
      <c r="G268" s="59">
        <f t="shared" si="501"/>
        <v>0</v>
      </c>
      <c r="H268" s="679">
        <f t="shared" si="501"/>
        <v>0</v>
      </c>
      <c r="I268" s="59">
        <f t="shared" si="501"/>
        <v>0</v>
      </c>
      <c r="J268" s="59">
        <f t="shared" si="501"/>
        <v>0</v>
      </c>
      <c r="K268" s="59">
        <f t="shared" si="501"/>
        <v>0</v>
      </c>
      <c r="L268" s="59">
        <f t="shared" si="501"/>
        <v>0</v>
      </c>
      <c r="M268" s="59">
        <f t="shared" si="501"/>
        <v>1.7999999999574356E-2</v>
      </c>
      <c r="N268" s="679">
        <f t="shared" si="501"/>
        <v>1.8000000000085947E-2</v>
      </c>
      <c r="O268" s="59">
        <f t="shared" si="501"/>
        <v>1.8000000000085947E-2</v>
      </c>
      <c r="P268" s="59">
        <f t="shared" si="501"/>
        <v>0</v>
      </c>
      <c r="Q268" s="59">
        <f t="shared" si="501"/>
        <v>0</v>
      </c>
      <c r="R268" s="59">
        <f t="shared" si="501"/>
        <v>1.8000000000085947E-2</v>
      </c>
      <c r="S268" s="59">
        <f t="shared" si="501"/>
        <v>0</v>
      </c>
      <c r="T268" s="59">
        <f t="shared" si="501"/>
        <v>1.8000000000085947E-2</v>
      </c>
      <c r="U268" s="59">
        <f t="shared" si="501"/>
        <v>0</v>
      </c>
      <c r="V268" s="679">
        <f>(AX268-AW268)*$AE267</f>
        <v>1.8000000000085947E-2</v>
      </c>
      <c r="W268" s="59">
        <f t="shared" ref="W268:AB268" si="502">(AY268-AX268)*$AE267</f>
        <v>0</v>
      </c>
      <c r="X268" s="59">
        <f t="shared" si="502"/>
        <v>0</v>
      </c>
      <c r="Y268" s="59">
        <f t="shared" si="502"/>
        <v>0</v>
      </c>
      <c r="Z268" s="59">
        <f t="shared" si="502"/>
        <v>1.7999999999574356E-2</v>
      </c>
      <c r="AA268" s="59">
        <f t="shared" si="502"/>
        <v>0</v>
      </c>
      <c r="AB268" s="60">
        <f t="shared" si="502"/>
        <v>0</v>
      </c>
      <c r="AC268" s="58"/>
      <c r="AD268" s="61"/>
      <c r="AE268" s="69"/>
      <c r="AF268" s="376">
        <v>157.01400000000001</v>
      </c>
      <c r="AG268" s="376">
        <v>157.01400000000001</v>
      </c>
      <c r="AH268" s="376">
        <v>157.01400000000001</v>
      </c>
      <c r="AI268" s="376">
        <v>157.01400000000001</v>
      </c>
      <c r="AJ268" s="376">
        <v>157.01400000000001</v>
      </c>
      <c r="AK268" s="376">
        <v>157.01400000000001</v>
      </c>
      <c r="AL268" s="376">
        <v>157.01400000000001</v>
      </c>
      <c r="AM268" s="376">
        <v>157.01400000000001</v>
      </c>
      <c r="AN268" s="376">
        <v>157.01400000000001</v>
      </c>
      <c r="AO268" s="376">
        <v>157.01499999999999</v>
      </c>
      <c r="AP268" s="376">
        <v>157.01599999999999</v>
      </c>
      <c r="AQ268" s="376">
        <v>157.017</v>
      </c>
      <c r="AR268" s="376">
        <v>157.017</v>
      </c>
      <c r="AS268" s="376">
        <v>157.017</v>
      </c>
      <c r="AT268" s="376">
        <v>157.018</v>
      </c>
      <c r="AU268" s="376">
        <v>157.018</v>
      </c>
      <c r="AV268" s="376">
        <v>157.01900000000001</v>
      </c>
      <c r="AW268" s="376">
        <v>157.01900000000001</v>
      </c>
      <c r="AX268" s="376">
        <v>157.02000000000001</v>
      </c>
      <c r="AY268" s="376">
        <v>157.02000000000001</v>
      </c>
      <c r="AZ268" s="376">
        <v>157.02000000000001</v>
      </c>
      <c r="BA268" s="376">
        <v>157.02000000000001</v>
      </c>
      <c r="BB268" s="376">
        <v>157.02099999999999</v>
      </c>
      <c r="BC268" s="376">
        <v>157.02099999999999</v>
      </c>
      <c r="BD268" s="376">
        <v>157.02099999999999</v>
      </c>
      <c r="BE268" s="376">
        <v>35.155000000000001</v>
      </c>
      <c r="BF268" s="376">
        <v>33.155999999999999</v>
      </c>
      <c r="BG268" s="376">
        <v>33.155999999999999</v>
      </c>
      <c r="BH268" s="376">
        <v>33.155999999999999</v>
      </c>
      <c r="BI268" s="376">
        <v>35.156999999999996</v>
      </c>
      <c r="BJ268" s="376">
        <v>35.156999999999996</v>
      </c>
      <c r="BK268" s="376">
        <v>35.156999999999996</v>
      </c>
      <c r="BL268" s="376">
        <v>35.158000000000001</v>
      </c>
      <c r="BM268" s="376">
        <v>35.158000000000001</v>
      </c>
      <c r="BN268" s="376">
        <v>35.158000000000001</v>
      </c>
      <c r="BO268" s="376">
        <v>35.158000000000001</v>
      </c>
      <c r="BP268" s="376">
        <v>35.158000000000001</v>
      </c>
      <c r="BQ268" s="376">
        <v>35.158000000000001</v>
      </c>
      <c r="BR268" s="376">
        <v>35.158000000000001</v>
      </c>
      <c r="BS268" s="376">
        <v>35.158000000000001</v>
      </c>
      <c r="BT268" s="376">
        <v>35.158000000000001</v>
      </c>
      <c r="BU268" s="376">
        <v>35.158000000000001</v>
      </c>
      <c r="BV268" s="376">
        <v>35.158000000000001</v>
      </c>
      <c r="BW268" s="376">
        <v>35.158000000000001</v>
      </c>
      <c r="BX268" s="376">
        <v>35.158999999999999</v>
      </c>
      <c r="BY268" s="376">
        <v>35.158999999999999</v>
      </c>
      <c r="BZ268" s="376">
        <v>35.158999999999999</v>
      </c>
      <c r="CA268" s="376">
        <v>35.158999999999999</v>
      </c>
      <c r="CB268" s="376">
        <v>35.158999999999999</v>
      </c>
      <c r="CC268" s="376">
        <v>35.158999999999999</v>
      </c>
      <c r="CD268" s="376"/>
      <c r="CE268" s="376"/>
      <c r="CF268" s="376"/>
      <c r="CG268" s="376"/>
      <c r="CH268" s="376"/>
      <c r="CI268" s="376"/>
      <c r="CJ268" s="376"/>
      <c r="CK268" s="376"/>
      <c r="CL268" s="376"/>
      <c r="CM268" s="187"/>
      <c r="CN268" s="187"/>
    </row>
    <row r="269" spans="1:115" s="1" customFormat="1" ht="10.5" customHeight="1" thickBot="1">
      <c r="A269" s="1362"/>
      <c r="B269" s="1363"/>
      <c r="C269" s="312"/>
      <c r="D269" s="271" t="s">
        <v>42</v>
      </c>
      <c r="E269" s="63">
        <f t="shared" ref="E269:AB269" si="503">E268/E267</f>
        <v>0</v>
      </c>
      <c r="F269" s="63">
        <f t="shared" si="503"/>
        <v>0</v>
      </c>
      <c r="G269" s="63">
        <f t="shared" si="503"/>
        <v>0</v>
      </c>
      <c r="H269" s="681">
        <f t="shared" si="503"/>
        <v>0</v>
      </c>
      <c r="I269" s="63">
        <f t="shared" si="503"/>
        <v>0</v>
      </c>
      <c r="J269" s="63">
        <f t="shared" si="503"/>
        <v>0</v>
      </c>
      <c r="K269" s="63">
        <f t="shared" si="503"/>
        <v>0</v>
      </c>
      <c r="L269" s="63">
        <f t="shared" si="503"/>
        <v>0</v>
      </c>
      <c r="M269" s="63">
        <f t="shared" si="503"/>
        <v>0.11111111110830403</v>
      </c>
      <c r="N269" s="681">
        <f t="shared" si="503"/>
        <v>0.10000000000056844</v>
      </c>
      <c r="O269" s="63">
        <f t="shared" si="503"/>
        <v>9.0909090909795584E-2</v>
      </c>
      <c r="P269" s="63">
        <f t="shared" si="503"/>
        <v>0</v>
      </c>
      <c r="Q269" s="63">
        <f t="shared" si="503"/>
        <v>0</v>
      </c>
      <c r="R269" s="63">
        <f t="shared" si="503"/>
        <v>0.11111111111146199</v>
      </c>
      <c r="S269" s="63">
        <f t="shared" si="503"/>
        <v>0</v>
      </c>
      <c r="T269" s="63">
        <f t="shared" si="503"/>
        <v>0.12500000000177636</v>
      </c>
      <c r="U269" s="63">
        <f t="shared" si="503"/>
        <v>0</v>
      </c>
      <c r="V269" s="681">
        <f>V268/V267</f>
        <v>0.11111111111146199</v>
      </c>
      <c r="W269" s="63">
        <f t="shared" si="503"/>
        <v>0</v>
      </c>
      <c r="X269" s="63">
        <f t="shared" si="503"/>
        <v>0</v>
      </c>
      <c r="Y269" s="63">
        <f t="shared" si="503"/>
        <v>0</v>
      </c>
      <c r="Z269" s="63">
        <f t="shared" si="503"/>
        <v>0.14285714285250259</v>
      </c>
      <c r="AA269" s="63">
        <f t="shared" si="503"/>
        <v>0</v>
      </c>
      <c r="AB269" s="64">
        <f t="shared" si="503"/>
        <v>0</v>
      </c>
      <c r="AC269" s="58"/>
      <c r="AD269" s="61"/>
      <c r="AE269" s="69"/>
      <c r="AF269" s="376"/>
      <c r="AG269" s="376"/>
      <c r="AH269" s="376"/>
      <c r="AI269" s="376"/>
      <c r="AJ269" s="376"/>
      <c r="AK269" s="376"/>
      <c r="AL269" s="376"/>
      <c r="AM269" s="376"/>
      <c r="AN269" s="376"/>
      <c r="AO269" s="376"/>
      <c r="AP269" s="376"/>
      <c r="AQ269" s="376"/>
      <c r="AR269" s="376"/>
      <c r="AS269" s="376"/>
      <c r="AT269" s="376"/>
      <c r="AU269" s="376"/>
      <c r="AV269" s="376"/>
      <c r="AW269" s="376"/>
      <c r="AX269" s="376"/>
      <c r="AY269" s="376"/>
      <c r="AZ269" s="376"/>
      <c r="BA269" s="376"/>
      <c r="BB269" s="376"/>
      <c r="BC269" s="376"/>
      <c r="BD269" s="376"/>
      <c r="BE269" s="376"/>
      <c r="BF269" s="376"/>
      <c r="BG269" s="376"/>
      <c r="BH269" s="376"/>
      <c r="BI269" s="376"/>
      <c r="BJ269" s="376"/>
      <c r="BK269" s="376"/>
      <c r="BL269" s="376"/>
      <c r="BM269" s="376"/>
      <c r="BN269" s="376"/>
      <c r="BO269" s="376"/>
      <c r="BP269" s="376"/>
      <c r="BQ269" s="376"/>
      <c r="BR269" s="376"/>
      <c r="BS269" s="376"/>
      <c r="BT269" s="376"/>
      <c r="BU269" s="376"/>
      <c r="BV269" s="376"/>
      <c r="BW269" s="376"/>
      <c r="BX269" s="376"/>
      <c r="BY269" s="376"/>
      <c r="BZ269" s="376"/>
      <c r="CA269" s="376"/>
      <c r="CB269" s="376"/>
      <c r="CC269" s="376"/>
      <c r="CD269" s="376"/>
      <c r="CE269" s="376"/>
      <c r="CF269" s="376"/>
      <c r="CG269" s="376"/>
      <c r="CH269" s="376"/>
      <c r="CI269" s="376"/>
      <c r="CJ269" s="376"/>
      <c r="CK269" s="376"/>
      <c r="CL269" s="376"/>
      <c r="CM269" s="187"/>
      <c r="CN269" s="187"/>
    </row>
    <row r="270" spans="1:115" s="1" customFormat="1" ht="10.5" customHeight="1">
      <c r="A270" s="1388" t="s">
        <v>4</v>
      </c>
      <c r="B270" s="1391" t="s">
        <v>400</v>
      </c>
      <c r="C270" s="1222"/>
      <c r="D270" s="1266"/>
      <c r="E270" s="88"/>
      <c r="F270" s="88"/>
      <c r="G270" s="88"/>
      <c r="H270" s="680"/>
      <c r="I270" s="88"/>
      <c r="J270" s="88"/>
      <c r="K270" s="88"/>
      <c r="L270" s="88"/>
      <c r="M270" s="88"/>
      <c r="N270" s="680"/>
      <c r="O270" s="88"/>
      <c r="P270" s="88"/>
      <c r="Q270" s="88"/>
      <c r="R270" s="88"/>
      <c r="S270" s="88"/>
      <c r="T270" s="88"/>
      <c r="U270" s="88"/>
      <c r="V270" s="680"/>
      <c r="W270" s="88"/>
      <c r="X270" s="88"/>
      <c r="Y270" s="88"/>
      <c r="Z270" s="88"/>
      <c r="AA270" s="88"/>
      <c r="AB270" s="89"/>
      <c r="AC270" s="58" t="s">
        <v>125</v>
      </c>
      <c r="AD270" s="61">
        <f>AD272/AC272</f>
        <v>0.25614754098360087</v>
      </c>
      <c r="AE270" s="69"/>
      <c r="AF270" s="463"/>
      <c r="AG270" s="117"/>
      <c r="AH270" s="117"/>
      <c r="AI270" s="117"/>
      <c r="AJ270" s="117"/>
      <c r="AK270" s="117"/>
      <c r="AL270" s="117"/>
      <c r="AM270" s="117"/>
      <c r="AN270" s="117"/>
      <c r="AO270" s="117"/>
      <c r="AP270" s="117"/>
      <c r="AQ270" s="117"/>
      <c r="AR270" s="117"/>
      <c r="AS270" s="117"/>
      <c r="AT270" s="117"/>
      <c r="AU270" s="117"/>
      <c r="AV270" s="117"/>
      <c r="AW270" s="117"/>
      <c r="AX270" s="117"/>
      <c r="AY270" s="117"/>
      <c r="AZ270" s="117"/>
      <c r="BA270" s="117"/>
      <c r="BB270" s="117"/>
      <c r="BC270" s="117"/>
      <c r="BD270" s="117"/>
      <c r="BE270" s="376"/>
      <c r="BF270" s="376"/>
      <c r="BG270" s="376"/>
      <c r="BH270" s="376"/>
      <c r="BI270" s="376"/>
      <c r="BJ270" s="376"/>
      <c r="BK270" s="376"/>
      <c r="BL270" s="376"/>
      <c r="BM270" s="376"/>
      <c r="BN270" s="376"/>
      <c r="BO270" s="376"/>
      <c r="BP270" s="376"/>
      <c r="BQ270" s="376"/>
      <c r="BR270" s="376"/>
      <c r="BS270" s="376"/>
      <c r="BT270" s="376"/>
      <c r="BU270" s="376"/>
      <c r="BV270" s="376"/>
      <c r="BW270" s="376"/>
      <c r="BX270" s="376"/>
      <c r="BY270" s="376"/>
      <c r="BZ270" s="376"/>
      <c r="CA270" s="376"/>
      <c r="CB270" s="376"/>
      <c r="CC270" s="376"/>
      <c r="CD270" s="376"/>
      <c r="CE270" s="376"/>
      <c r="CF270" s="376"/>
      <c r="CG270" s="376"/>
      <c r="CH270" s="376"/>
      <c r="CI270" s="376"/>
      <c r="CJ270" s="376"/>
      <c r="CK270" s="376"/>
      <c r="CL270" s="376"/>
      <c r="CM270" s="187"/>
      <c r="CN270" s="187"/>
    </row>
    <row r="271" spans="1:115" s="1" customFormat="1" ht="10.5" customHeight="1">
      <c r="A271" s="1389"/>
      <c r="B271" s="1392"/>
      <c r="C271" s="1165" t="s">
        <v>136</v>
      </c>
      <c r="D271" s="155" t="s">
        <v>34</v>
      </c>
      <c r="E271" s="122">
        <v>22</v>
      </c>
      <c r="F271" s="122">
        <v>25</v>
      </c>
      <c r="G271" s="122">
        <v>22</v>
      </c>
      <c r="H271" s="682">
        <v>24</v>
      </c>
      <c r="I271" s="122">
        <v>21</v>
      </c>
      <c r="J271" s="122">
        <v>25</v>
      </c>
      <c r="K271" s="122">
        <v>21</v>
      </c>
      <c r="L271" s="122">
        <v>36</v>
      </c>
      <c r="M271" s="122">
        <v>42</v>
      </c>
      <c r="N271" s="682">
        <v>39</v>
      </c>
      <c r="O271" s="122">
        <v>37</v>
      </c>
      <c r="P271" s="122">
        <v>40</v>
      </c>
      <c r="Q271" s="122">
        <v>36</v>
      </c>
      <c r="R271" s="122">
        <v>41</v>
      </c>
      <c r="S271" s="122">
        <v>38</v>
      </c>
      <c r="T271" s="122">
        <v>42</v>
      </c>
      <c r="U271" s="122">
        <v>36</v>
      </c>
      <c r="V271" s="682">
        <v>35</v>
      </c>
      <c r="W271" s="122">
        <v>35</v>
      </c>
      <c r="X271" s="122">
        <v>35</v>
      </c>
      <c r="Y271" s="122">
        <v>34</v>
      </c>
      <c r="Z271" s="122">
        <v>33</v>
      </c>
      <c r="AA271" s="122">
        <v>33</v>
      </c>
      <c r="AB271" s="123">
        <v>34</v>
      </c>
      <c r="AC271" s="382"/>
      <c r="AD271" s="206"/>
      <c r="AE271" s="69"/>
      <c r="AF271" s="384"/>
      <c r="AG271" s="384"/>
      <c r="AH271" s="384"/>
      <c r="AI271" s="384"/>
      <c r="AJ271" s="384"/>
      <c r="AK271" s="384"/>
      <c r="AL271" s="384"/>
      <c r="AM271" s="384"/>
      <c r="AN271" s="384"/>
      <c r="AO271" s="384"/>
      <c r="AP271" s="384"/>
      <c r="AQ271" s="384"/>
      <c r="AR271" s="384"/>
      <c r="AS271" s="384"/>
      <c r="AT271" s="384"/>
      <c r="AU271" s="384"/>
      <c r="AV271" s="384"/>
      <c r="AW271" s="384"/>
      <c r="AX271" s="384"/>
      <c r="AY271" s="384"/>
      <c r="AZ271" s="384"/>
      <c r="BA271" s="384"/>
      <c r="BB271" s="384"/>
      <c r="BC271" s="384"/>
      <c r="BD271" s="384"/>
      <c r="BE271" s="376"/>
      <c r="BF271" s="376"/>
      <c r="BG271" s="376"/>
      <c r="BH271" s="376"/>
      <c r="BI271" s="376"/>
      <c r="BJ271" s="376"/>
      <c r="BK271" s="376"/>
      <c r="BL271" s="376"/>
      <c r="BM271" s="376"/>
      <c r="BN271" s="376"/>
      <c r="BO271" s="376"/>
      <c r="BP271" s="376"/>
      <c r="BQ271" s="376"/>
      <c r="BR271" s="376"/>
      <c r="BS271" s="376"/>
      <c r="BT271" s="376"/>
      <c r="BU271" s="376"/>
      <c r="BV271" s="376"/>
      <c r="BW271" s="376"/>
      <c r="BX271" s="376"/>
      <c r="BY271" s="376"/>
      <c r="BZ271" s="376"/>
      <c r="CA271" s="376"/>
      <c r="CB271" s="376"/>
      <c r="CC271" s="376"/>
      <c r="CD271" s="376"/>
      <c r="CE271" s="376"/>
      <c r="CF271" s="376"/>
      <c r="CG271" s="376"/>
      <c r="CH271" s="376"/>
      <c r="CI271" s="376"/>
      <c r="CJ271" s="376"/>
      <c r="CK271" s="376"/>
      <c r="CL271" s="376"/>
      <c r="CM271" s="187"/>
      <c r="CN271" s="187"/>
    </row>
    <row r="272" spans="1:115" s="1" customFormat="1" ht="10.5" customHeight="1">
      <c r="A272" s="1389"/>
      <c r="B272" s="1392"/>
      <c r="C272" s="1165" t="s">
        <v>137</v>
      </c>
      <c r="D272" s="155" t="s">
        <v>126</v>
      </c>
      <c r="E272" s="59">
        <f t="shared" ref="E272:X272" si="504">(AG272-AF272)*$AE272</f>
        <v>0.18000000000065483</v>
      </c>
      <c r="F272" s="59">
        <f t="shared" si="504"/>
        <v>0.35999999999967258</v>
      </c>
      <c r="G272" s="59">
        <f t="shared" si="504"/>
        <v>0.23400000000019647</v>
      </c>
      <c r="H272" s="679">
        <f t="shared" si="504"/>
        <v>0.28799999999973808</v>
      </c>
      <c r="I272" s="59">
        <f t="shared" si="504"/>
        <v>0.23400000000019647</v>
      </c>
      <c r="J272" s="59">
        <f t="shared" si="504"/>
        <v>0.34199999999927971</v>
      </c>
      <c r="K272" s="59">
        <f t="shared" si="504"/>
        <v>0.16200000000026193</v>
      </c>
      <c r="L272" s="59">
        <f t="shared" si="504"/>
        <v>0.32400000000052387</v>
      </c>
      <c r="M272" s="59">
        <f t="shared" si="504"/>
        <v>0.43199999999960709</v>
      </c>
      <c r="N272" s="679">
        <f t="shared" si="504"/>
        <v>0.46800000000039294</v>
      </c>
      <c r="O272" s="59">
        <v>0.46</v>
      </c>
      <c r="P272" s="59">
        <f t="shared" si="504"/>
        <v>0.4140000000008513</v>
      </c>
      <c r="Q272" s="59">
        <f t="shared" si="504"/>
        <v>0.45</v>
      </c>
      <c r="R272" s="59">
        <f t="shared" si="504"/>
        <v>0.43199999999960709</v>
      </c>
      <c r="S272" s="59">
        <f t="shared" si="504"/>
        <v>0.45</v>
      </c>
      <c r="T272" s="59">
        <f t="shared" si="504"/>
        <v>0.4140000000008513</v>
      </c>
      <c r="U272" s="59">
        <f t="shared" si="504"/>
        <v>0.41399999999921422</v>
      </c>
      <c r="V272" s="679">
        <v>0.46</v>
      </c>
      <c r="W272" s="59">
        <f t="shared" si="504"/>
        <v>0.35999999999967258</v>
      </c>
      <c r="X272" s="59">
        <f t="shared" si="504"/>
        <v>0.37800000000006551</v>
      </c>
      <c r="Y272" s="59">
        <v>0.38</v>
      </c>
      <c r="Z272" s="59">
        <v>0.37</v>
      </c>
      <c r="AA272" s="59">
        <v>0.39</v>
      </c>
      <c r="AB272" s="60">
        <v>0.35</v>
      </c>
      <c r="AC272" s="58">
        <f>(BD272-AF272)*AE272</f>
        <v>8.7840000000001961</v>
      </c>
      <c r="AD272" s="61">
        <f>SUM(E273:AB273)</f>
        <v>2.2500000000000004</v>
      </c>
      <c r="AE272" s="69">
        <v>1.8</v>
      </c>
      <c r="AF272" s="376">
        <v>4669.25</v>
      </c>
      <c r="AG272" s="376">
        <v>4669.3500000000004</v>
      </c>
      <c r="AH272" s="376">
        <v>4669.55</v>
      </c>
      <c r="AI272" s="376">
        <v>4669.68</v>
      </c>
      <c r="AJ272" s="376">
        <v>4669.84</v>
      </c>
      <c r="AK272" s="376">
        <v>4669.97</v>
      </c>
      <c r="AL272" s="376">
        <v>4670.16</v>
      </c>
      <c r="AM272" s="376">
        <v>4670.25</v>
      </c>
      <c r="AN272" s="376">
        <v>4670.43</v>
      </c>
      <c r="AO272" s="376">
        <v>4670.67</v>
      </c>
      <c r="AP272" s="376">
        <v>4670.93</v>
      </c>
      <c r="AQ272" s="376">
        <v>4671.1899999999996</v>
      </c>
      <c r="AR272" s="376">
        <v>4671.42</v>
      </c>
      <c r="AS272" s="376">
        <v>4671.67</v>
      </c>
      <c r="AT272" s="376">
        <v>4671.91</v>
      </c>
      <c r="AU272" s="376">
        <v>4672.16</v>
      </c>
      <c r="AV272" s="376">
        <v>4672.3900000000003</v>
      </c>
      <c r="AW272" s="376">
        <v>4672.62</v>
      </c>
      <c r="AX272" s="376">
        <v>4672.84</v>
      </c>
      <c r="AY272" s="376">
        <v>4673.04</v>
      </c>
      <c r="AZ272" s="376">
        <v>4673.25</v>
      </c>
      <c r="BA272" s="376">
        <v>4673.53</v>
      </c>
      <c r="BB272" s="376">
        <v>4673.68</v>
      </c>
      <c r="BC272" s="376">
        <v>4673.91</v>
      </c>
      <c r="BD272" s="376">
        <v>4674.13</v>
      </c>
      <c r="BE272" s="376"/>
      <c r="BF272" s="376"/>
      <c r="BG272" s="376"/>
      <c r="BH272" s="376"/>
      <c r="BI272" s="376"/>
      <c r="BJ272" s="376"/>
      <c r="BK272" s="376"/>
      <c r="BL272" s="376"/>
      <c r="BM272" s="376"/>
      <c r="BN272" s="376"/>
      <c r="BO272" s="376"/>
      <c r="BP272" s="376"/>
      <c r="BQ272" s="376"/>
      <c r="BR272" s="376"/>
      <c r="BS272" s="376"/>
      <c r="BT272" s="376"/>
      <c r="BU272" s="376"/>
      <c r="BV272" s="376"/>
      <c r="BW272" s="376"/>
      <c r="BX272" s="376"/>
      <c r="BY272" s="376"/>
      <c r="BZ272" s="376"/>
      <c r="CA272" s="376"/>
      <c r="CB272" s="376"/>
      <c r="CC272" s="376"/>
      <c r="CD272" s="376"/>
      <c r="CE272" s="376"/>
      <c r="CF272" s="376"/>
      <c r="CG272" s="376"/>
      <c r="CH272" s="376"/>
      <c r="CI272" s="376"/>
      <c r="CJ272" s="376"/>
      <c r="CK272" s="376"/>
      <c r="CL272" s="376"/>
      <c r="CM272" s="187"/>
      <c r="CN272" s="187"/>
    </row>
    <row r="273" spans="1:92" s="1" customFormat="1" ht="10.5" customHeight="1">
      <c r="A273" s="1389"/>
      <c r="B273" s="1392"/>
      <c r="C273" s="1165" t="s">
        <v>137</v>
      </c>
      <c r="D273" s="155" t="s">
        <v>127</v>
      </c>
      <c r="E273" s="59">
        <f t="shared" ref="E273:AB273" si="505">(AG273-AF273)*$AE272</f>
        <v>5.4000000000360163E-2</v>
      </c>
      <c r="F273" s="59">
        <f t="shared" si="505"/>
        <v>5.3999999999950886E-2</v>
      </c>
      <c r="G273" s="59">
        <f t="shared" si="505"/>
        <v>3.599999999996726E-2</v>
      </c>
      <c r="H273" s="679">
        <f t="shared" si="505"/>
        <v>3.599999999996726E-2</v>
      </c>
      <c r="I273" s="59">
        <f t="shared" si="505"/>
        <v>5.3999999999950886E-2</v>
      </c>
      <c r="J273" s="59">
        <f t="shared" si="505"/>
        <v>7.1999999999934519E-2</v>
      </c>
      <c r="K273" s="59">
        <f t="shared" si="505"/>
        <v>5.3999999999950886E-2</v>
      </c>
      <c r="L273" s="59">
        <f t="shared" si="505"/>
        <v>5.3999999999950886E-2</v>
      </c>
      <c r="M273" s="59">
        <f t="shared" si="505"/>
        <v>0.12600000000029468</v>
      </c>
      <c r="N273" s="679">
        <f t="shared" si="505"/>
        <v>0.16199999999985268</v>
      </c>
      <c r="O273" s="59">
        <f t="shared" si="505"/>
        <v>0.1259999999998854</v>
      </c>
      <c r="P273" s="59">
        <f t="shared" si="505"/>
        <v>0.16200000000026193</v>
      </c>
      <c r="Q273" s="59">
        <f t="shared" si="505"/>
        <v>0.16199999999985268</v>
      </c>
      <c r="R273" s="59">
        <f t="shared" si="505"/>
        <v>0.14399999999986904</v>
      </c>
      <c r="S273" s="59">
        <f t="shared" si="505"/>
        <v>0.18000000000024557</v>
      </c>
      <c r="T273" s="59">
        <f t="shared" si="505"/>
        <v>0.14399999999986904</v>
      </c>
      <c r="U273" s="59">
        <f t="shared" si="505"/>
        <v>8.9999999999918145E-2</v>
      </c>
      <c r="V273" s="679">
        <f t="shared" si="505"/>
        <v>7.1999999999934519E-2</v>
      </c>
      <c r="W273" s="59">
        <f t="shared" si="505"/>
        <v>7.2000000000343789E-2</v>
      </c>
      <c r="X273" s="59">
        <f t="shared" si="505"/>
        <v>7.1999999999934519E-2</v>
      </c>
      <c r="Y273" s="59">
        <f t="shared" si="505"/>
        <v>8.9999999999918145E-2</v>
      </c>
      <c r="Z273" s="59">
        <f t="shared" si="505"/>
        <v>3.599999999996726E-2</v>
      </c>
      <c r="AA273" s="59">
        <f t="shared" si="505"/>
        <v>8.9999999999918145E-2</v>
      </c>
      <c r="AB273" s="60">
        <f t="shared" si="505"/>
        <v>0.10799999999990177</v>
      </c>
      <c r="AC273" s="58"/>
      <c r="AD273" s="61"/>
      <c r="AE273" s="69"/>
      <c r="AF273" s="376">
        <v>1464.87</v>
      </c>
      <c r="AG273" s="376">
        <v>1464.9</v>
      </c>
      <c r="AH273" s="376">
        <v>1464.93</v>
      </c>
      <c r="AI273" s="376">
        <v>1464.95</v>
      </c>
      <c r="AJ273" s="376">
        <v>1464.97</v>
      </c>
      <c r="AK273" s="376">
        <v>1465</v>
      </c>
      <c r="AL273" s="376">
        <v>1465.04</v>
      </c>
      <c r="AM273" s="376">
        <v>1465.07</v>
      </c>
      <c r="AN273" s="376">
        <v>1465.1</v>
      </c>
      <c r="AO273" s="376">
        <v>1465.17</v>
      </c>
      <c r="AP273" s="376">
        <v>1465.26</v>
      </c>
      <c r="AQ273" s="376">
        <v>1465.33</v>
      </c>
      <c r="AR273" s="376">
        <v>1465.42</v>
      </c>
      <c r="AS273" s="376">
        <v>1465.51</v>
      </c>
      <c r="AT273" s="376">
        <v>1465.59</v>
      </c>
      <c r="AU273" s="376">
        <v>1465.69</v>
      </c>
      <c r="AV273" s="376">
        <v>1465.77</v>
      </c>
      <c r="AW273" s="376">
        <v>1465.82</v>
      </c>
      <c r="AX273" s="376">
        <v>1465.86</v>
      </c>
      <c r="AY273" s="376">
        <v>1465.9</v>
      </c>
      <c r="AZ273" s="376">
        <v>1465.94</v>
      </c>
      <c r="BA273" s="376">
        <v>1465.99</v>
      </c>
      <c r="BB273" s="376">
        <v>1466.01</v>
      </c>
      <c r="BC273" s="376">
        <v>1466.06</v>
      </c>
      <c r="BD273" s="376">
        <v>1466.12</v>
      </c>
      <c r="BE273" s="376">
        <v>36.68</v>
      </c>
      <c r="BF273" s="376">
        <v>36.68</v>
      </c>
      <c r="BG273" s="376">
        <v>36.68</v>
      </c>
      <c r="BH273" s="376">
        <v>36.68</v>
      </c>
      <c r="BI273" s="376">
        <v>36.68</v>
      </c>
      <c r="BJ273" s="376">
        <v>36.68</v>
      </c>
      <c r="BK273" s="376">
        <v>36.68</v>
      </c>
      <c r="BL273" s="376">
        <v>36.68</v>
      </c>
      <c r="BM273" s="376">
        <v>36.68</v>
      </c>
      <c r="BN273" s="376">
        <v>36.68</v>
      </c>
      <c r="BO273" s="376">
        <v>36.68</v>
      </c>
      <c r="BP273" s="376">
        <v>36.68</v>
      </c>
      <c r="BQ273" s="376">
        <v>36.68</v>
      </c>
      <c r="BR273" s="376">
        <v>36.68</v>
      </c>
      <c r="BS273" s="376">
        <v>36.68</v>
      </c>
      <c r="BT273" s="376">
        <v>36.68</v>
      </c>
      <c r="BU273" s="376">
        <v>36.68</v>
      </c>
      <c r="BV273" s="376">
        <v>36.68</v>
      </c>
      <c r="BW273" s="376">
        <v>36.68</v>
      </c>
      <c r="BX273" s="376">
        <v>36.68</v>
      </c>
      <c r="BY273" s="376">
        <v>36.68</v>
      </c>
      <c r="BZ273" s="376">
        <v>36.68</v>
      </c>
      <c r="CA273" s="376">
        <v>36.68</v>
      </c>
      <c r="CB273" s="376">
        <v>36.68</v>
      </c>
      <c r="CC273" s="376">
        <v>36.68</v>
      </c>
      <c r="CD273" s="376"/>
      <c r="CE273" s="376"/>
      <c r="CF273" s="376"/>
      <c r="CG273" s="376"/>
      <c r="CH273" s="376"/>
      <c r="CI273" s="376"/>
      <c r="CJ273" s="376"/>
      <c r="CK273" s="376"/>
      <c r="CL273" s="376"/>
      <c r="CM273" s="187"/>
      <c r="CN273" s="187"/>
    </row>
    <row r="274" spans="1:92" s="1" customFormat="1" ht="10.5" customHeight="1" thickBot="1">
      <c r="A274" s="1390"/>
      <c r="B274" s="1393"/>
      <c r="C274" s="312"/>
      <c r="D274" s="271" t="s">
        <v>42</v>
      </c>
      <c r="E274" s="63">
        <f t="shared" ref="E274:AB274" si="506">E273/E272</f>
        <v>0.30000000000090954</v>
      </c>
      <c r="F274" s="63">
        <f t="shared" si="506"/>
        <v>0.15</v>
      </c>
      <c r="G274" s="63">
        <f t="shared" si="506"/>
        <v>0.15384615384588476</v>
      </c>
      <c r="H274" s="681">
        <f t="shared" si="506"/>
        <v>0.125</v>
      </c>
      <c r="I274" s="63">
        <f t="shared" si="506"/>
        <v>0.23076923076882713</v>
      </c>
      <c r="J274" s="63">
        <f t="shared" si="506"/>
        <v>0.21052631578972561</v>
      </c>
      <c r="K274" s="63">
        <f t="shared" si="506"/>
        <v>0.33333333333249121</v>
      </c>
      <c r="L274" s="63">
        <f t="shared" si="506"/>
        <v>0.16666666666624561</v>
      </c>
      <c r="M274" s="63">
        <f t="shared" si="506"/>
        <v>0.29166666666761409</v>
      </c>
      <c r="N274" s="681">
        <f t="shared" si="506"/>
        <v>0.34615384615324074</v>
      </c>
      <c r="O274" s="63">
        <f t="shared" si="506"/>
        <v>0.27391304347801171</v>
      </c>
      <c r="P274" s="63">
        <f t="shared" si="506"/>
        <v>0.391304347825915</v>
      </c>
      <c r="Q274" s="63">
        <f t="shared" si="506"/>
        <v>0.35999999999967264</v>
      </c>
      <c r="R274" s="63">
        <f t="shared" si="506"/>
        <v>0.33333333333333337</v>
      </c>
      <c r="S274" s="63">
        <f t="shared" si="506"/>
        <v>0.4000000000005457</v>
      </c>
      <c r="T274" s="63">
        <f t="shared" si="506"/>
        <v>0.34782608695549017</v>
      </c>
      <c r="U274" s="63">
        <f t="shared" si="506"/>
        <v>0.21739130434804099</v>
      </c>
      <c r="V274" s="681">
        <f t="shared" si="506"/>
        <v>0.15652173913029244</v>
      </c>
      <c r="W274" s="63">
        <f t="shared" si="506"/>
        <v>0.20000000000113688</v>
      </c>
      <c r="X274" s="63">
        <f t="shared" si="506"/>
        <v>0.19047619047598424</v>
      </c>
      <c r="Y274" s="63">
        <f t="shared" si="506"/>
        <v>0.2368421052629425</v>
      </c>
      <c r="Z274" s="63">
        <f t="shared" si="506"/>
        <v>9.7297297297208804E-2</v>
      </c>
      <c r="AA274" s="63">
        <f t="shared" si="506"/>
        <v>0.23076923076902087</v>
      </c>
      <c r="AB274" s="64">
        <f t="shared" si="506"/>
        <v>0.30857142857114794</v>
      </c>
      <c r="AC274" s="58"/>
      <c r="AD274" s="61"/>
      <c r="AE274" s="69"/>
      <c r="AF274" s="376"/>
      <c r="AG274" s="376"/>
      <c r="AH274" s="376"/>
      <c r="AI274" s="376"/>
      <c r="AJ274" s="376"/>
      <c r="AK274" s="376"/>
      <c r="AL274" s="376"/>
      <c r="AM274" s="376"/>
      <c r="AN274" s="376"/>
      <c r="AO274" s="376"/>
      <c r="AP274" s="376"/>
      <c r="AQ274" s="376"/>
      <c r="AR274" s="376"/>
      <c r="AS274" s="376"/>
      <c r="AT274" s="376"/>
      <c r="AU274" s="376"/>
      <c r="AV274" s="376"/>
      <c r="AW274" s="376"/>
      <c r="AX274" s="376"/>
      <c r="AY274" s="376"/>
      <c r="AZ274" s="376"/>
      <c r="BA274" s="376"/>
      <c r="BB274" s="376"/>
      <c r="BC274" s="376"/>
      <c r="BD274" s="376"/>
      <c r="BE274" s="376"/>
      <c r="BF274" s="376"/>
      <c r="BG274" s="376"/>
      <c r="BH274" s="376"/>
      <c r="BI274" s="376"/>
      <c r="BJ274" s="376"/>
      <c r="BK274" s="376"/>
      <c r="BL274" s="376"/>
      <c r="BM274" s="376"/>
      <c r="BN274" s="376"/>
      <c r="BO274" s="376"/>
      <c r="BP274" s="376"/>
      <c r="BQ274" s="376"/>
      <c r="BR274" s="376"/>
      <c r="BS274" s="376"/>
      <c r="BT274" s="376"/>
      <c r="BU274" s="376"/>
      <c r="BV274" s="376"/>
      <c r="BW274" s="376"/>
      <c r="BX274" s="376"/>
      <c r="BY274" s="376"/>
      <c r="BZ274" s="376"/>
      <c r="CA274" s="376"/>
      <c r="CB274" s="376"/>
      <c r="CC274" s="376"/>
      <c r="CD274" s="376"/>
      <c r="CE274" s="376"/>
      <c r="CF274" s="376"/>
      <c r="CG274" s="376"/>
      <c r="CH274" s="376"/>
      <c r="CI274" s="376"/>
      <c r="CJ274" s="376"/>
      <c r="CK274" s="376"/>
      <c r="CL274" s="376"/>
      <c r="CM274" s="187"/>
      <c r="CN274" s="187"/>
    </row>
    <row r="275" spans="1:92" s="1" customFormat="1" ht="10.5" customHeight="1">
      <c r="A275" s="1388" t="s">
        <v>12</v>
      </c>
      <c r="B275" s="1391" t="s">
        <v>397</v>
      </c>
      <c r="C275" s="1222"/>
      <c r="D275" s="1266"/>
      <c r="E275" s="88" t="s">
        <v>134</v>
      </c>
      <c r="F275" s="88"/>
      <c r="G275" s="88"/>
      <c r="H275" s="680"/>
      <c r="I275" s="88"/>
      <c r="J275" s="88"/>
      <c r="K275" s="88"/>
      <c r="L275" s="88"/>
      <c r="M275" s="88"/>
      <c r="N275" s="680"/>
      <c r="O275" s="88"/>
      <c r="P275" s="88"/>
      <c r="Q275" s="88"/>
      <c r="R275" s="88"/>
      <c r="S275" s="88"/>
      <c r="T275" s="88"/>
      <c r="U275" s="88"/>
      <c r="V275" s="680"/>
      <c r="W275" s="88"/>
      <c r="X275" s="88"/>
      <c r="Y275" s="88"/>
      <c r="Z275" s="88"/>
      <c r="AA275" s="88"/>
      <c r="AB275" s="89"/>
      <c r="AC275" s="58" t="s">
        <v>125</v>
      </c>
      <c r="AD275" s="61" t="e">
        <f>AD277/AC277</f>
        <v>#DIV/0!</v>
      </c>
      <c r="AE275" s="69"/>
      <c r="AF275" s="463"/>
      <c r="AG275" s="117"/>
      <c r="AH275" s="117"/>
      <c r="AI275" s="117"/>
      <c r="AJ275" s="117"/>
      <c r="AK275" s="117"/>
      <c r="AL275" s="117"/>
      <c r="AM275" s="117"/>
      <c r="AN275" s="117"/>
      <c r="AO275" s="117"/>
      <c r="AP275" s="117"/>
      <c r="AQ275" s="117"/>
      <c r="AR275" s="117"/>
      <c r="AS275" s="117"/>
      <c r="AT275" s="117"/>
      <c r="AU275" s="117"/>
      <c r="AV275" s="117"/>
      <c r="AW275" s="117"/>
      <c r="AX275" s="117"/>
      <c r="AY275" s="117"/>
      <c r="AZ275" s="117"/>
      <c r="BA275" s="117"/>
      <c r="BB275" s="117"/>
      <c r="BC275" s="117"/>
      <c r="BD275" s="117"/>
      <c r="BE275" s="376"/>
      <c r="BF275" s="376"/>
      <c r="BG275" s="376"/>
      <c r="BH275" s="376"/>
      <c r="BI275" s="376"/>
      <c r="BJ275" s="376"/>
      <c r="BK275" s="376"/>
      <c r="BL275" s="376"/>
      <c r="BM275" s="376"/>
      <c r="BN275" s="376"/>
      <c r="BO275" s="376"/>
      <c r="BP275" s="376"/>
      <c r="BQ275" s="376"/>
      <c r="BR275" s="376"/>
      <c r="BS275" s="376"/>
      <c r="BT275" s="376"/>
      <c r="BU275" s="376"/>
      <c r="BV275" s="376"/>
      <c r="BW275" s="376"/>
      <c r="BX275" s="376"/>
      <c r="BY275" s="376"/>
      <c r="BZ275" s="376"/>
      <c r="CA275" s="376"/>
      <c r="CB275" s="376"/>
      <c r="CC275" s="376"/>
      <c r="CD275" s="376"/>
      <c r="CE275" s="376"/>
      <c r="CF275" s="376"/>
      <c r="CG275" s="376"/>
      <c r="CH275" s="376"/>
      <c r="CI275" s="376"/>
      <c r="CJ275" s="376"/>
      <c r="CK275" s="376"/>
      <c r="CL275" s="376"/>
      <c r="CM275" s="187"/>
      <c r="CN275" s="187"/>
    </row>
    <row r="276" spans="1:92" s="1" customFormat="1" ht="10.5" customHeight="1">
      <c r="A276" s="1389"/>
      <c r="B276" s="1392"/>
      <c r="C276" s="1165" t="s">
        <v>136</v>
      </c>
      <c r="D276" s="155" t="s">
        <v>34</v>
      </c>
      <c r="E276" s="100">
        <v>0</v>
      </c>
      <c r="F276" s="100">
        <v>0</v>
      </c>
      <c r="G276" s="100">
        <v>0</v>
      </c>
      <c r="H276" s="678">
        <v>0</v>
      </c>
      <c r="I276" s="100">
        <v>0</v>
      </c>
      <c r="J276" s="100">
        <v>0</v>
      </c>
      <c r="K276" s="100">
        <v>0</v>
      </c>
      <c r="L276" s="100">
        <v>0</v>
      </c>
      <c r="M276" s="100">
        <v>0</v>
      </c>
      <c r="N276" s="678">
        <v>0</v>
      </c>
      <c r="O276" s="100">
        <v>0</v>
      </c>
      <c r="P276" s="100">
        <v>0</v>
      </c>
      <c r="Q276" s="100">
        <v>0</v>
      </c>
      <c r="R276" s="100">
        <v>0</v>
      </c>
      <c r="S276" s="100">
        <v>0</v>
      </c>
      <c r="T276" s="100">
        <v>0</v>
      </c>
      <c r="U276" s="100">
        <v>0</v>
      </c>
      <c r="V276" s="678">
        <v>0</v>
      </c>
      <c r="W276" s="100">
        <v>0</v>
      </c>
      <c r="X276" s="100">
        <v>0</v>
      </c>
      <c r="Y276" s="100">
        <v>0</v>
      </c>
      <c r="Z276" s="100">
        <v>0</v>
      </c>
      <c r="AA276" s="100">
        <v>0</v>
      </c>
      <c r="AB276" s="101">
        <v>0</v>
      </c>
      <c r="AC276" s="382"/>
      <c r="AD276" s="206"/>
      <c r="AE276" s="69"/>
      <c r="AF276" s="384"/>
      <c r="AG276" s="384"/>
      <c r="AH276" s="384"/>
      <c r="AI276" s="384"/>
      <c r="AJ276" s="384"/>
      <c r="AK276" s="384"/>
      <c r="AL276" s="384"/>
      <c r="AM276" s="384"/>
      <c r="AN276" s="384"/>
      <c r="AO276" s="384"/>
      <c r="AP276" s="384"/>
      <c r="AQ276" s="384"/>
      <c r="AR276" s="384"/>
      <c r="AS276" s="384"/>
      <c r="AT276" s="384"/>
      <c r="AU276" s="384"/>
      <c r="AV276" s="384"/>
      <c r="AW276" s="384"/>
      <c r="AX276" s="384"/>
      <c r="AY276" s="384"/>
      <c r="AZ276" s="384"/>
      <c r="BA276" s="384"/>
      <c r="BB276" s="384"/>
      <c r="BC276" s="384"/>
      <c r="BD276" s="384"/>
      <c r="BE276" s="376"/>
      <c r="BF276" s="376"/>
      <c r="BG276" s="376"/>
      <c r="BH276" s="376"/>
      <c r="BI276" s="376"/>
      <c r="BJ276" s="376"/>
      <c r="BK276" s="376"/>
      <c r="BL276" s="376"/>
      <c r="BM276" s="376"/>
      <c r="BN276" s="376"/>
      <c r="BO276" s="376"/>
      <c r="BP276" s="376"/>
      <c r="BQ276" s="376"/>
      <c r="BR276" s="376"/>
      <c r="BS276" s="376"/>
      <c r="BT276" s="376"/>
      <c r="BU276" s="376"/>
      <c r="BV276" s="376"/>
      <c r="BW276" s="376"/>
      <c r="BX276" s="376"/>
      <c r="BY276" s="376"/>
      <c r="BZ276" s="376"/>
      <c r="CA276" s="376"/>
      <c r="CB276" s="376"/>
      <c r="CC276" s="376"/>
      <c r="CD276" s="376"/>
      <c r="CE276" s="376"/>
      <c r="CF276" s="376"/>
      <c r="CG276" s="376"/>
      <c r="CH276" s="376"/>
      <c r="CI276" s="376"/>
      <c r="CJ276" s="376"/>
      <c r="CK276" s="376"/>
      <c r="CL276" s="376"/>
      <c r="CM276" s="187"/>
      <c r="CN276" s="187"/>
    </row>
    <row r="277" spans="1:92" s="1" customFormat="1" ht="10.5" customHeight="1">
      <c r="A277" s="1389"/>
      <c r="B277" s="1392"/>
      <c r="C277" s="1165" t="s">
        <v>137</v>
      </c>
      <c r="D277" s="155" t="s">
        <v>126</v>
      </c>
      <c r="E277" s="59">
        <f t="shared" ref="E277:AB277" si="507">(AG277-AF277)*$AE277</f>
        <v>0</v>
      </c>
      <c r="F277" s="59">
        <f t="shared" si="507"/>
        <v>0</v>
      </c>
      <c r="G277" s="59">
        <f t="shared" si="507"/>
        <v>0</v>
      </c>
      <c r="H277" s="679">
        <f t="shared" si="507"/>
        <v>0</v>
      </c>
      <c r="I277" s="59">
        <f t="shared" si="507"/>
        <v>0</v>
      </c>
      <c r="J277" s="59">
        <f t="shared" si="507"/>
        <v>0</v>
      </c>
      <c r="K277" s="59">
        <f t="shared" si="507"/>
        <v>0</v>
      </c>
      <c r="L277" s="59">
        <f t="shared" si="507"/>
        <v>0</v>
      </c>
      <c r="M277" s="59">
        <f t="shared" si="507"/>
        <v>0</v>
      </c>
      <c r="N277" s="679">
        <f t="shared" si="507"/>
        <v>0</v>
      </c>
      <c r="O277" s="59">
        <f t="shared" si="507"/>
        <v>0</v>
      </c>
      <c r="P277" s="59">
        <f t="shared" si="507"/>
        <v>0</v>
      </c>
      <c r="Q277" s="59">
        <f t="shared" si="507"/>
        <v>0</v>
      </c>
      <c r="R277" s="59">
        <f t="shared" si="507"/>
        <v>0</v>
      </c>
      <c r="S277" s="59">
        <f t="shared" si="507"/>
        <v>0</v>
      </c>
      <c r="T277" s="59">
        <f t="shared" si="507"/>
        <v>0</v>
      </c>
      <c r="U277" s="59">
        <f t="shared" si="507"/>
        <v>0</v>
      </c>
      <c r="V277" s="679">
        <f t="shared" si="507"/>
        <v>0</v>
      </c>
      <c r="W277" s="59">
        <f t="shared" si="507"/>
        <v>0</v>
      </c>
      <c r="X277" s="59">
        <f t="shared" si="507"/>
        <v>0</v>
      </c>
      <c r="Y277" s="59">
        <f t="shared" si="507"/>
        <v>0</v>
      </c>
      <c r="Z277" s="59">
        <f t="shared" si="507"/>
        <v>0</v>
      </c>
      <c r="AA277" s="59">
        <f t="shared" si="507"/>
        <v>0</v>
      </c>
      <c r="AB277" s="60">
        <f t="shared" si="507"/>
        <v>0</v>
      </c>
      <c r="AC277" s="58">
        <f>(BD277-AF277)*AE277</f>
        <v>0</v>
      </c>
      <c r="AD277" s="61">
        <f>SUM(E278:AB278)</f>
        <v>0</v>
      </c>
      <c r="AE277" s="69">
        <v>3.6</v>
      </c>
      <c r="AF277" s="117">
        <v>142.36000000000001</v>
      </c>
      <c r="AG277" s="117">
        <v>142.36000000000001</v>
      </c>
      <c r="AH277" s="117">
        <v>142.36000000000001</v>
      </c>
      <c r="AI277" s="117">
        <v>142.36000000000001</v>
      </c>
      <c r="AJ277" s="117">
        <v>142.36000000000001</v>
      </c>
      <c r="AK277" s="117">
        <v>142.36000000000001</v>
      </c>
      <c r="AL277" s="117">
        <v>142.36000000000001</v>
      </c>
      <c r="AM277" s="117">
        <v>142.36000000000001</v>
      </c>
      <c r="AN277" s="117">
        <v>142.36000000000001</v>
      </c>
      <c r="AO277" s="117">
        <v>142.36000000000001</v>
      </c>
      <c r="AP277" s="117">
        <v>142.36000000000001</v>
      </c>
      <c r="AQ277" s="117">
        <v>142.36000000000001</v>
      </c>
      <c r="AR277" s="117">
        <v>142.36000000000001</v>
      </c>
      <c r="AS277" s="117">
        <v>142.36000000000001</v>
      </c>
      <c r="AT277" s="117">
        <v>142.36000000000001</v>
      </c>
      <c r="AU277" s="117">
        <v>142.36000000000001</v>
      </c>
      <c r="AV277" s="117">
        <v>142.36000000000001</v>
      </c>
      <c r="AW277" s="117">
        <v>142.36000000000001</v>
      </c>
      <c r="AX277" s="117">
        <v>142.36000000000001</v>
      </c>
      <c r="AY277" s="117">
        <v>142.36000000000001</v>
      </c>
      <c r="AZ277" s="117">
        <v>142.36000000000001</v>
      </c>
      <c r="BA277" s="117">
        <v>142.36000000000001</v>
      </c>
      <c r="BB277" s="117">
        <v>142.36000000000001</v>
      </c>
      <c r="BC277" s="117">
        <v>142.36000000000001</v>
      </c>
      <c r="BD277" s="117">
        <v>142.36000000000001</v>
      </c>
      <c r="BE277" s="376"/>
      <c r="BF277" s="376"/>
      <c r="BG277" s="376"/>
      <c r="BH277" s="376"/>
      <c r="BI277" s="376"/>
      <c r="BJ277" s="376"/>
      <c r="BK277" s="376"/>
      <c r="BL277" s="376"/>
      <c r="BM277" s="376"/>
      <c r="BN277" s="376"/>
      <c r="BO277" s="376"/>
      <c r="BP277" s="376"/>
      <c r="BQ277" s="376"/>
      <c r="BR277" s="376"/>
      <c r="BS277" s="376"/>
      <c r="BT277" s="376"/>
      <c r="BU277" s="376"/>
      <c r="BV277" s="376"/>
      <c r="BW277" s="376"/>
      <c r="BX277" s="376"/>
      <c r="BY277" s="376"/>
      <c r="BZ277" s="376"/>
      <c r="CA277" s="376"/>
      <c r="CB277" s="376"/>
      <c r="CC277" s="376"/>
      <c r="CD277" s="376"/>
      <c r="CE277" s="376"/>
      <c r="CF277" s="376"/>
      <c r="CG277" s="376"/>
      <c r="CH277" s="376"/>
      <c r="CI277" s="376"/>
      <c r="CJ277" s="376"/>
      <c r="CK277" s="376"/>
      <c r="CL277" s="376"/>
      <c r="CM277" s="187"/>
      <c r="CN277" s="187"/>
    </row>
    <row r="278" spans="1:92" s="1" customFormat="1" ht="10.5" customHeight="1">
      <c r="A278" s="1389"/>
      <c r="B278" s="1392"/>
      <c r="C278" s="1165" t="s">
        <v>137</v>
      </c>
      <c r="D278" s="155" t="s">
        <v>127</v>
      </c>
      <c r="E278" s="59">
        <f t="shared" ref="E278:AB278" si="508">(AG278-AF278)*$AE277</f>
        <v>0</v>
      </c>
      <c r="F278" s="59">
        <f t="shared" si="508"/>
        <v>0</v>
      </c>
      <c r="G278" s="59">
        <f t="shared" si="508"/>
        <v>0</v>
      </c>
      <c r="H278" s="679">
        <f t="shared" si="508"/>
        <v>0</v>
      </c>
      <c r="I278" s="59">
        <f t="shared" si="508"/>
        <v>0</v>
      </c>
      <c r="J278" s="59">
        <f t="shared" si="508"/>
        <v>0</v>
      </c>
      <c r="K278" s="59">
        <f t="shared" si="508"/>
        <v>0</v>
      </c>
      <c r="L278" s="59">
        <f t="shared" si="508"/>
        <v>0</v>
      </c>
      <c r="M278" s="59">
        <f t="shared" si="508"/>
        <v>0</v>
      </c>
      <c r="N278" s="679">
        <f t="shared" si="508"/>
        <v>0</v>
      </c>
      <c r="O278" s="59">
        <f t="shared" si="508"/>
        <v>0</v>
      </c>
      <c r="P278" s="59">
        <f t="shared" si="508"/>
        <v>0</v>
      </c>
      <c r="Q278" s="59">
        <f t="shared" si="508"/>
        <v>0</v>
      </c>
      <c r="R278" s="59">
        <f t="shared" si="508"/>
        <v>0</v>
      </c>
      <c r="S278" s="59">
        <f t="shared" si="508"/>
        <v>0</v>
      </c>
      <c r="T278" s="59">
        <f t="shared" si="508"/>
        <v>0</v>
      </c>
      <c r="U278" s="59">
        <f t="shared" si="508"/>
        <v>0</v>
      </c>
      <c r="V278" s="679">
        <f t="shared" si="508"/>
        <v>0</v>
      </c>
      <c r="W278" s="59">
        <f t="shared" si="508"/>
        <v>0</v>
      </c>
      <c r="X278" s="59">
        <f t="shared" si="508"/>
        <v>0</v>
      </c>
      <c r="Y278" s="59">
        <f t="shared" si="508"/>
        <v>0</v>
      </c>
      <c r="Z278" s="59">
        <f t="shared" si="508"/>
        <v>0</v>
      </c>
      <c r="AA278" s="59">
        <f t="shared" si="508"/>
        <v>0</v>
      </c>
      <c r="AB278" s="60">
        <f t="shared" si="508"/>
        <v>0</v>
      </c>
      <c r="AC278" s="58"/>
      <c r="AD278" s="61"/>
      <c r="AE278" s="69"/>
      <c r="AF278" s="384">
        <v>28.27</v>
      </c>
      <c r="AG278" s="384">
        <v>28.27</v>
      </c>
      <c r="AH278" s="384">
        <v>28.27</v>
      </c>
      <c r="AI278" s="384">
        <v>28.27</v>
      </c>
      <c r="AJ278" s="384">
        <v>28.27</v>
      </c>
      <c r="AK278" s="384">
        <v>28.27</v>
      </c>
      <c r="AL278" s="384">
        <v>28.27</v>
      </c>
      <c r="AM278" s="384">
        <v>28.27</v>
      </c>
      <c r="AN278" s="384">
        <v>28.27</v>
      </c>
      <c r="AO278" s="384">
        <v>28.27</v>
      </c>
      <c r="AP278" s="384">
        <v>28.27</v>
      </c>
      <c r="AQ278" s="384">
        <v>28.27</v>
      </c>
      <c r="AR278" s="384">
        <v>28.27</v>
      </c>
      <c r="AS278" s="384">
        <v>28.27</v>
      </c>
      <c r="AT278" s="384">
        <v>28.27</v>
      </c>
      <c r="AU278" s="384">
        <v>28.27</v>
      </c>
      <c r="AV278" s="384">
        <v>28.27</v>
      </c>
      <c r="AW278" s="384">
        <v>28.27</v>
      </c>
      <c r="AX278" s="384">
        <v>28.27</v>
      </c>
      <c r="AY278" s="384">
        <v>28.27</v>
      </c>
      <c r="AZ278" s="384">
        <v>28.27</v>
      </c>
      <c r="BA278" s="384">
        <v>28.27</v>
      </c>
      <c r="BB278" s="384">
        <v>28.27</v>
      </c>
      <c r="BC278" s="384">
        <v>28.27</v>
      </c>
      <c r="BD278" s="384">
        <v>28.27</v>
      </c>
      <c r="BE278" s="384">
        <v>51.96</v>
      </c>
      <c r="BF278" s="384">
        <v>51.96</v>
      </c>
      <c r="BG278" s="384">
        <v>51.96</v>
      </c>
      <c r="BH278" s="384">
        <v>51.96</v>
      </c>
      <c r="BI278" s="384">
        <v>51.96</v>
      </c>
      <c r="BJ278" s="384">
        <v>51.96</v>
      </c>
      <c r="BK278" s="384">
        <v>51.96</v>
      </c>
      <c r="BL278" s="384">
        <v>51.96</v>
      </c>
      <c r="BM278" s="384">
        <v>51.96</v>
      </c>
      <c r="BN278" s="384">
        <v>51.96</v>
      </c>
      <c r="BO278" s="384">
        <v>51.96</v>
      </c>
      <c r="BP278" s="384">
        <v>51.96</v>
      </c>
      <c r="BQ278" s="384">
        <v>51.96</v>
      </c>
      <c r="BR278" s="384">
        <v>51.96</v>
      </c>
      <c r="BS278" s="384">
        <v>51.96</v>
      </c>
      <c r="BT278" s="384">
        <v>51.96</v>
      </c>
      <c r="BU278" s="384">
        <v>51.96</v>
      </c>
      <c r="BV278" s="384">
        <v>51.96</v>
      </c>
      <c r="BW278" s="384">
        <v>51.96</v>
      </c>
      <c r="BX278" s="384">
        <v>51.96</v>
      </c>
      <c r="BY278" s="384">
        <v>51.96</v>
      </c>
      <c r="BZ278" s="384">
        <v>51.96</v>
      </c>
      <c r="CA278" s="384">
        <v>51.96</v>
      </c>
      <c r="CB278" s="384">
        <v>51.97</v>
      </c>
      <c r="CC278" s="384">
        <v>51.97</v>
      </c>
      <c r="CD278" s="384"/>
      <c r="CE278" s="376"/>
      <c r="CF278" s="376"/>
      <c r="CG278" s="376"/>
      <c r="CH278" s="376"/>
      <c r="CI278" s="376"/>
      <c r="CJ278" s="376"/>
      <c r="CK278" s="376"/>
      <c r="CL278" s="376"/>
      <c r="CM278" s="187"/>
      <c r="CN278" s="187"/>
    </row>
    <row r="279" spans="1:92" s="1" customFormat="1" ht="10.5" customHeight="1" thickBot="1">
      <c r="A279" s="1390"/>
      <c r="B279" s="1393"/>
      <c r="C279" s="312"/>
      <c r="D279" s="271" t="s">
        <v>42</v>
      </c>
      <c r="E279" s="63" t="e">
        <f t="shared" ref="E279:AB279" si="509">E278/E277</f>
        <v>#DIV/0!</v>
      </c>
      <c r="F279" s="63" t="e">
        <f t="shared" si="509"/>
        <v>#DIV/0!</v>
      </c>
      <c r="G279" s="63" t="e">
        <f t="shared" si="509"/>
        <v>#DIV/0!</v>
      </c>
      <c r="H279" s="681" t="e">
        <f t="shared" si="509"/>
        <v>#DIV/0!</v>
      </c>
      <c r="I279" s="63" t="e">
        <f t="shared" si="509"/>
        <v>#DIV/0!</v>
      </c>
      <c r="J279" s="63" t="e">
        <f t="shared" si="509"/>
        <v>#DIV/0!</v>
      </c>
      <c r="K279" s="63" t="e">
        <f t="shared" si="509"/>
        <v>#DIV/0!</v>
      </c>
      <c r="L279" s="63" t="e">
        <f t="shared" si="509"/>
        <v>#DIV/0!</v>
      </c>
      <c r="M279" s="63" t="e">
        <f t="shared" si="509"/>
        <v>#DIV/0!</v>
      </c>
      <c r="N279" s="681" t="e">
        <f t="shared" si="509"/>
        <v>#DIV/0!</v>
      </c>
      <c r="O279" s="63" t="e">
        <f t="shared" si="509"/>
        <v>#DIV/0!</v>
      </c>
      <c r="P279" s="63" t="e">
        <f t="shared" si="509"/>
        <v>#DIV/0!</v>
      </c>
      <c r="Q279" s="63" t="e">
        <f t="shared" si="509"/>
        <v>#DIV/0!</v>
      </c>
      <c r="R279" s="63" t="e">
        <f t="shared" si="509"/>
        <v>#DIV/0!</v>
      </c>
      <c r="S279" s="63" t="e">
        <f t="shared" si="509"/>
        <v>#DIV/0!</v>
      </c>
      <c r="T279" s="63" t="e">
        <f t="shared" si="509"/>
        <v>#DIV/0!</v>
      </c>
      <c r="U279" s="63" t="e">
        <f t="shared" si="509"/>
        <v>#DIV/0!</v>
      </c>
      <c r="V279" s="681" t="e">
        <f t="shared" si="509"/>
        <v>#DIV/0!</v>
      </c>
      <c r="W279" s="63" t="e">
        <f t="shared" si="509"/>
        <v>#DIV/0!</v>
      </c>
      <c r="X279" s="63" t="e">
        <f t="shared" si="509"/>
        <v>#DIV/0!</v>
      </c>
      <c r="Y279" s="63" t="e">
        <f t="shared" si="509"/>
        <v>#DIV/0!</v>
      </c>
      <c r="Z279" s="63" t="e">
        <f t="shared" si="509"/>
        <v>#DIV/0!</v>
      </c>
      <c r="AA279" s="63" t="e">
        <f t="shared" si="509"/>
        <v>#DIV/0!</v>
      </c>
      <c r="AB279" s="64" t="e">
        <f t="shared" si="509"/>
        <v>#DIV/0!</v>
      </c>
      <c r="AC279" s="58"/>
      <c r="AD279" s="61"/>
      <c r="AE279" s="69"/>
      <c r="AF279" s="376"/>
      <c r="AG279" s="376"/>
      <c r="AH279" s="376"/>
      <c r="AI279" s="376"/>
      <c r="AJ279" s="376"/>
      <c r="AK279" s="376"/>
      <c r="AL279" s="376"/>
      <c r="AM279" s="376"/>
      <c r="AN279" s="376"/>
      <c r="AO279" s="376"/>
      <c r="AP279" s="376"/>
      <c r="AQ279" s="376"/>
      <c r="AR279" s="376"/>
      <c r="AS279" s="376"/>
      <c r="AT279" s="376"/>
      <c r="AU279" s="376"/>
      <c r="AV279" s="376"/>
      <c r="AW279" s="376"/>
      <c r="AX279" s="376"/>
      <c r="AY279" s="376"/>
      <c r="AZ279" s="376"/>
      <c r="BA279" s="376"/>
      <c r="BB279" s="376"/>
      <c r="BC279" s="376"/>
      <c r="BD279" s="376"/>
      <c r="BE279" s="376"/>
      <c r="BF279" s="376"/>
      <c r="BG279" s="376"/>
      <c r="BH279" s="376"/>
      <c r="BI279" s="376"/>
      <c r="BJ279" s="376"/>
      <c r="BK279" s="376"/>
      <c r="BL279" s="376"/>
      <c r="BM279" s="376"/>
      <c r="BN279" s="376"/>
      <c r="BO279" s="376"/>
      <c r="BP279" s="376"/>
      <c r="BQ279" s="376"/>
      <c r="BR279" s="376"/>
      <c r="BS279" s="376"/>
      <c r="BT279" s="376"/>
      <c r="BU279" s="376"/>
      <c r="BV279" s="376"/>
      <c r="BW279" s="376"/>
      <c r="BX279" s="376"/>
      <c r="BY279" s="376"/>
      <c r="BZ279" s="376"/>
      <c r="CA279" s="376"/>
      <c r="CB279" s="376"/>
      <c r="CC279" s="376"/>
      <c r="CD279" s="376"/>
      <c r="CE279" s="376"/>
      <c r="CF279" s="376"/>
      <c r="CG279" s="376"/>
      <c r="CH279" s="376"/>
      <c r="CI279" s="376"/>
      <c r="CJ279" s="376"/>
      <c r="CK279" s="376"/>
      <c r="CL279" s="376"/>
      <c r="CM279" s="187"/>
      <c r="CN279" s="187"/>
    </row>
    <row r="280" spans="1:92" s="1" customFormat="1" ht="10.5" customHeight="1">
      <c r="A280" s="1388" t="s">
        <v>102</v>
      </c>
      <c r="B280" s="1391" t="s">
        <v>401</v>
      </c>
      <c r="C280" s="1222"/>
      <c r="D280" s="1266"/>
      <c r="E280" s="88"/>
      <c r="F280" s="88"/>
      <c r="G280" s="88"/>
      <c r="H280" s="680"/>
      <c r="I280" s="88"/>
      <c r="J280" s="88"/>
      <c r="K280" s="88"/>
      <c r="L280" s="88"/>
      <c r="M280" s="88"/>
      <c r="N280" s="680"/>
      <c r="O280" s="88"/>
      <c r="P280" s="88"/>
      <c r="Q280" s="88"/>
      <c r="R280" s="88"/>
      <c r="S280" s="88"/>
      <c r="T280" s="88"/>
      <c r="U280" s="88"/>
      <c r="V280" s="680"/>
      <c r="W280" s="88"/>
      <c r="X280" s="88"/>
      <c r="Y280" s="88"/>
      <c r="Z280" s="88"/>
      <c r="AA280" s="88"/>
      <c r="AB280" s="89"/>
      <c r="AC280" s="58" t="s">
        <v>125</v>
      </c>
      <c r="AD280" s="61">
        <f>AD282/AC282</f>
        <v>0.460674157303406</v>
      </c>
      <c r="AE280" s="69"/>
      <c r="AF280" s="463"/>
      <c r="AG280" s="117"/>
      <c r="AH280" s="117"/>
      <c r="AI280" s="117"/>
      <c r="AJ280" s="117"/>
      <c r="AK280" s="117"/>
      <c r="AL280" s="117"/>
      <c r="AM280" s="117"/>
      <c r="AN280" s="117"/>
      <c r="AO280" s="117"/>
      <c r="AP280" s="117"/>
      <c r="AQ280" s="117"/>
      <c r="AR280" s="117"/>
      <c r="AS280" s="117"/>
      <c r="AT280" s="117"/>
      <c r="AU280" s="117"/>
      <c r="AV280" s="117"/>
      <c r="AW280" s="117"/>
      <c r="AX280" s="117"/>
      <c r="AY280" s="117"/>
      <c r="AZ280" s="117"/>
      <c r="BA280" s="117"/>
      <c r="BB280" s="117"/>
      <c r="BC280" s="117"/>
      <c r="BD280" s="117"/>
      <c r="BE280" s="376"/>
      <c r="BF280" s="376"/>
      <c r="BG280" s="376"/>
      <c r="BH280" s="376"/>
      <c r="BI280" s="376"/>
      <c r="BJ280" s="376"/>
      <c r="BK280" s="376"/>
      <c r="BL280" s="376"/>
      <c r="BM280" s="376"/>
      <c r="BN280" s="376"/>
      <c r="BO280" s="376"/>
      <c r="BP280" s="376"/>
      <c r="BQ280" s="376"/>
      <c r="BR280" s="376"/>
      <c r="BS280" s="376"/>
      <c r="BT280" s="376"/>
      <c r="BU280" s="376"/>
      <c r="BV280" s="376"/>
      <c r="BW280" s="376"/>
      <c r="BX280" s="376"/>
      <c r="BY280" s="376"/>
      <c r="BZ280" s="376"/>
      <c r="CA280" s="376"/>
      <c r="CB280" s="376"/>
      <c r="CC280" s="376"/>
      <c r="CD280" s="376"/>
      <c r="CE280" s="376"/>
      <c r="CF280" s="376"/>
      <c r="CG280" s="376"/>
      <c r="CH280" s="376"/>
      <c r="CI280" s="376"/>
      <c r="CJ280" s="376"/>
      <c r="CK280" s="376"/>
      <c r="CL280" s="376"/>
      <c r="CM280" s="187"/>
      <c r="CN280" s="187"/>
    </row>
    <row r="281" spans="1:92" s="1" customFormat="1" ht="10.5" customHeight="1">
      <c r="A281" s="1389"/>
      <c r="B281" s="1392"/>
      <c r="C281" s="1165" t="s">
        <v>136</v>
      </c>
      <c r="D281" s="155" t="s">
        <v>34</v>
      </c>
      <c r="E281" s="122">
        <v>25</v>
      </c>
      <c r="F281" s="122">
        <v>27</v>
      </c>
      <c r="G281" s="122">
        <v>25</v>
      </c>
      <c r="H281" s="682">
        <v>25</v>
      </c>
      <c r="I281" s="122">
        <v>25</v>
      </c>
      <c r="J281" s="122">
        <v>24</v>
      </c>
      <c r="K281" s="122">
        <v>25</v>
      </c>
      <c r="L281" s="122">
        <v>25</v>
      </c>
      <c r="M281" s="122">
        <v>24</v>
      </c>
      <c r="N281" s="682">
        <v>27</v>
      </c>
      <c r="O281" s="122">
        <v>25</v>
      </c>
      <c r="P281" s="122">
        <v>28</v>
      </c>
      <c r="Q281" s="122">
        <v>26</v>
      </c>
      <c r="R281" s="122">
        <v>26</v>
      </c>
      <c r="S281" s="122">
        <v>27</v>
      </c>
      <c r="T281" s="122">
        <v>27</v>
      </c>
      <c r="U281" s="122">
        <v>27</v>
      </c>
      <c r="V281" s="682">
        <v>27</v>
      </c>
      <c r="W281" s="122">
        <v>26</v>
      </c>
      <c r="X281" s="122">
        <v>26</v>
      </c>
      <c r="Y281" s="122">
        <v>25</v>
      </c>
      <c r="Z281" s="122">
        <v>25</v>
      </c>
      <c r="AA281" s="122">
        <v>25</v>
      </c>
      <c r="AB281" s="123">
        <v>25</v>
      </c>
      <c r="AC281" s="382"/>
      <c r="AD281" s="206"/>
      <c r="AE281" s="69"/>
      <c r="AF281" s="384"/>
      <c r="AG281" s="384"/>
      <c r="AH281" s="384"/>
      <c r="AI281" s="384"/>
      <c r="AJ281" s="384"/>
      <c r="AK281" s="384"/>
      <c r="AL281" s="384"/>
      <c r="AM281" s="384"/>
      <c r="AN281" s="384"/>
      <c r="AO281" s="384"/>
      <c r="AP281" s="384"/>
      <c r="AQ281" s="384"/>
      <c r="AR281" s="384"/>
      <c r="AS281" s="384"/>
      <c r="AT281" s="384"/>
      <c r="AU281" s="384"/>
      <c r="AV281" s="384"/>
      <c r="AW281" s="384"/>
      <c r="AX281" s="384"/>
      <c r="AY281" s="384"/>
      <c r="AZ281" s="384"/>
      <c r="BA281" s="384"/>
      <c r="BB281" s="384"/>
      <c r="BC281" s="384"/>
      <c r="BD281" s="384"/>
      <c r="BE281" s="376"/>
      <c r="BF281" s="376"/>
      <c r="BG281" s="376"/>
      <c r="BH281" s="376"/>
      <c r="BI281" s="376"/>
      <c r="BJ281" s="376"/>
      <c r="BK281" s="376"/>
      <c r="BL281" s="376"/>
      <c r="BM281" s="376"/>
      <c r="BN281" s="376"/>
      <c r="BO281" s="376"/>
      <c r="BP281" s="376"/>
      <c r="BQ281" s="376"/>
      <c r="BR281" s="376"/>
      <c r="BS281" s="376"/>
      <c r="BT281" s="376"/>
      <c r="BU281" s="376"/>
      <c r="BV281" s="376"/>
      <c r="BW281" s="376"/>
      <c r="BX281" s="376"/>
      <c r="BY281" s="376"/>
      <c r="BZ281" s="376"/>
      <c r="CA281" s="376"/>
      <c r="CB281" s="376"/>
      <c r="CC281" s="376"/>
      <c r="CD281" s="376"/>
      <c r="CE281" s="376"/>
      <c r="CF281" s="376"/>
      <c r="CG281" s="376"/>
      <c r="CH281" s="376"/>
      <c r="CI281" s="376"/>
      <c r="CJ281" s="376"/>
      <c r="CK281" s="376"/>
      <c r="CL281" s="376"/>
      <c r="CM281" s="187"/>
      <c r="CN281" s="187"/>
    </row>
    <row r="282" spans="1:92" s="1" customFormat="1" ht="10.5" customHeight="1">
      <c r="A282" s="1389"/>
      <c r="B282" s="1392"/>
      <c r="C282" s="1165" t="s">
        <v>137</v>
      </c>
      <c r="D282" s="155" t="s">
        <v>126</v>
      </c>
      <c r="E282" s="59">
        <f t="shared" ref="E282:AB282" si="510">(AG282-AF282)*$AE282</f>
        <v>0.2519999999997708</v>
      </c>
      <c r="F282" s="59">
        <f t="shared" si="510"/>
        <v>0.25200000000058936</v>
      </c>
      <c r="G282" s="59">
        <f t="shared" si="510"/>
        <v>0.2519999999997708</v>
      </c>
      <c r="H282" s="679">
        <f t="shared" si="510"/>
        <v>0.2519999999997708</v>
      </c>
      <c r="I282" s="59">
        <f t="shared" si="510"/>
        <v>0.28799999999973808</v>
      </c>
      <c r="J282" s="59">
        <f t="shared" si="510"/>
        <v>0.25200000000058936</v>
      </c>
      <c r="K282" s="59">
        <f t="shared" si="510"/>
        <v>0.2519999999997708</v>
      </c>
      <c r="L282" s="59">
        <f t="shared" si="510"/>
        <v>0.21599999999980354</v>
      </c>
      <c r="M282" s="59">
        <f t="shared" si="510"/>
        <v>0.25200000000058936</v>
      </c>
      <c r="N282" s="679">
        <f t="shared" si="510"/>
        <v>0.28799999999973808</v>
      </c>
      <c r="O282" s="59">
        <f t="shared" si="510"/>
        <v>0.32399999999970536</v>
      </c>
      <c r="P282" s="59">
        <f t="shared" si="510"/>
        <v>0.2519999999997708</v>
      </c>
      <c r="Q282" s="59">
        <f t="shared" si="510"/>
        <v>0.28800000000055664</v>
      </c>
      <c r="R282" s="59">
        <f t="shared" si="510"/>
        <v>0.28799999999973808</v>
      </c>
      <c r="S282" s="59">
        <f t="shared" si="510"/>
        <v>0.32399999999970536</v>
      </c>
      <c r="T282" s="59">
        <f t="shared" si="510"/>
        <v>0.25200000000058936</v>
      </c>
      <c r="U282" s="59">
        <f t="shared" si="510"/>
        <v>0.28799999999973808</v>
      </c>
      <c r="V282" s="679">
        <f t="shared" si="510"/>
        <v>0.39600000000045837</v>
      </c>
      <c r="W282" s="59">
        <f t="shared" si="510"/>
        <v>0.14399999999986904</v>
      </c>
      <c r="X282" s="59">
        <f t="shared" si="510"/>
        <v>0.2519999999997708</v>
      </c>
      <c r="Y282" s="59">
        <f t="shared" si="510"/>
        <v>0.35999999999967258</v>
      </c>
      <c r="Z282" s="59">
        <f t="shared" si="510"/>
        <v>0.18000000000065483</v>
      </c>
      <c r="AA282" s="59">
        <f t="shared" si="510"/>
        <v>0.2519999999997708</v>
      </c>
      <c r="AB282" s="60">
        <f t="shared" si="510"/>
        <v>0.2519999999997708</v>
      </c>
      <c r="AC282" s="58">
        <f>(BD282-AF282)*AE282</f>
        <v>6.4079999999999018</v>
      </c>
      <c r="AD282" s="61">
        <f>SUM(E283:AB283)</f>
        <v>2.9520000000001803</v>
      </c>
      <c r="AE282" s="69">
        <v>3.6</v>
      </c>
      <c r="AF282" s="117">
        <v>1847</v>
      </c>
      <c r="AG282" s="117">
        <v>1847.07</v>
      </c>
      <c r="AH282" s="117">
        <v>1847.14</v>
      </c>
      <c r="AI282" s="117">
        <v>1847.21</v>
      </c>
      <c r="AJ282" s="117">
        <v>1847.28</v>
      </c>
      <c r="AK282" s="117">
        <v>1847.36</v>
      </c>
      <c r="AL282" s="117">
        <v>1847.43</v>
      </c>
      <c r="AM282" s="117">
        <v>1847.5</v>
      </c>
      <c r="AN282" s="117">
        <v>1847.56</v>
      </c>
      <c r="AO282" s="117">
        <v>1847.63</v>
      </c>
      <c r="AP282" s="117">
        <v>1847.71</v>
      </c>
      <c r="AQ282" s="117">
        <v>1847.8</v>
      </c>
      <c r="AR282" s="117">
        <v>1847.87</v>
      </c>
      <c r="AS282" s="117">
        <v>1847.95</v>
      </c>
      <c r="AT282" s="117">
        <v>1848.03</v>
      </c>
      <c r="AU282" s="117">
        <v>1848.12</v>
      </c>
      <c r="AV282" s="117">
        <v>1848.19</v>
      </c>
      <c r="AW282" s="117">
        <v>1848.27</v>
      </c>
      <c r="AX282" s="117">
        <v>1848.38</v>
      </c>
      <c r="AY282" s="117">
        <v>1848.42</v>
      </c>
      <c r="AZ282" s="117">
        <v>1848.49</v>
      </c>
      <c r="BA282" s="117">
        <v>1848.59</v>
      </c>
      <c r="BB282" s="117">
        <v>1848.64</v>
      </c>
      <c r="BC282" s="117">
        <v>1848.71</v>
      </c>
      <c r="BD282" s="117">
        <v>1848.78</v>
      </c>
      <c r="BE282" s="376"/>
      <c r="BF282" s="376"/>
      <c r="BG282" s="376"/>
      <c r="BH282" s="376"/>
      <c r="BI282" s="376"/>
      <c r="BJ282" s="376"/>
      <c r="BK282" s="376"/>
      <c r="BL282" s="376"/>
      <c r="BM282" s="376"/>
      <c r="BN282" s="376"/>
      <c r="BO282" s="376"/>
      <c r="BP282" s="376"/>
      <c r="BQ282" s="376"/>
      <c r="BR282" s="376"/>
      <c r="BS282" s="376"/>
      <c r="BT282" s="376"/>
      <c r="BU282" s="376"/>
      <c r="BV282" s="376"/>
      <c r="BW282" s="376"/>
      <c r="BX282" s="376"/>
      <c r="BY282" s="376"/>
      <c r="BZ282" s="376"/>
      <c r="CA282" s="376"/>
      <c r="CB282" s="376"/>
      <c r="CC282" s="376"/>
      <c r="CD282" s="376"/>
      <c r="CE282" s="376"/>
      <c r="CF282" s="376"/>
      <c r="CG282" s="376"/>
      <c r="CH282" s="376"/>
      <c r="CI282" s="376"/>
      <c r="CJ282" s="376"/>
      <c r="CK282" s="376"/>
      <c r="CL282" s="376"/>
      <c r="CM282" s="187"/>
      <c r="CN282" s="187"/>
    </row>
    <row r="283" spans="1:92" s="1" customFormat="1" ht="10.5" customHeight="1">
      <c r="A283" s="1389"/>
      <c r="B283" s="1392"/>
      <c r="C283" s="1165" t="s">
        <v>137</v>
      </c>
      <c r="D283" s="155" t="s">
        <v>127</v>
      </c>
      <c r="E283" s="59">
        <f t="shared" ref="E283:AB283" si="511">(AG283-AF283)*$AE282</f>
        <v>0.10799999999990177</v>
      </c>
      <c r="F283" s="59">
        <f t="shared" si="511"/>
        <v>0.10800000000031106</v>
      </c>
      <c r="G283" s="59">
        <f t="shared" si="511"/>
        <v>0.10799999999990177</v>
      </c>
      <c r="H283" s="679">
        <f t="shared" si="511"/>
        <v>0.14399999999986904</v>
      </c>
      <c r="I283" s="59">
        <f t="shared" si="511"/>
        <v>0.10799999999990177</v>
      </c>
      <c r="J283" s="59">
        <f t="shared" si="511"/>
        <v>0.10800000000031106</v>
      </c>
      <c r="K283" s="59">
        <f t="shared" si="511"/>
        <v>0.10799999999990177</v>
      </c>
      <c r="L283" s="59">
        <f t="shared" si="511"/>
        <v>0.14399999999986904</v>
      </c>
      <c r="M283" s="59">
        <f t="shared" si="511"/>
        <v>0.10800000000031106</v>
      </c>
      <c r="N283" s="679">
        <f t="shared" si="511"/>
        <v>0.10799999999990177</v>
      </c>
      <c r="O283" s="59">
        <f t="shared" si="511"/>
        <v>0.14399999999986904</v>
      </c>
      <c r="P283" s="59">
        <f t="shared" si="511"/>
        <v>0.14399999999986904</v>
      </c>
      <c r="Q283" s="59">
        <f t="shared" si="511"/>
        <v>0.10800000000031106</v>
      </c>
      <c r="R283" s="59">
        <f t="shared" si="511"/>
        <v>0.14399999999986904</v>
      </c>
      <c r="S283" s="59">
        <f t="shared" si="511"/>
        <v>0.14399999999986904</v>
      </c>
      <c r="T283" s="59">
        <f t="shared" si="511"/>
        <v>0.14400000000027832</v>
      </c>
      <c r="U283" s="59">
        <f t="shared" si="511"/>
        <v>0.10799999999990177</v>
      </c>
      <c r="V283" s="679">
        <f t="shared" si="511"/>
        <v>0.14399999999986904</v>
      </c>
      <c r="W283" s="59">
        <f t="shared" si="511"/>
        <v>0.10799999999990177</v>
      </c>
      <c r="X283" s="59">
        <f t="shared" si="511"/>
        <v>0.10800000000031106</v>
      </c>
      <c r="Y283" s="59">
        <f t="shared" si="511"/>
        <v>0.14399999999986904</v>
      </c>
      <c r="Z283" s="59">
        <f t="shared" si="511"/>
        <v>7.1999999999934519E-2</v>
      </c>
      <c r="AA283" s="59">
        <f t="shared" si="511"/>
        <v>0.14399999999986904</v>
      </c>
      <c r="AB283" s="60">
        <f t="shared" si="511"/>
        <v>0.14400000000027832</v>
      </c>
      <c r="AC283" s="58"/>
      <c r="AD283" s="61"/>
      <c r="AE283" s="69"/>
      <c r="AF283" s="376">
        <v>917.65</v>
      </c>
      <c r="AG283" s="376">
        <v>917.68</v>
      </c>
      <c r="AH283" s="376">
        <v>917.71</v>
      </c>
      <c r="AI283" s="376">
        <v>917.74</v>
      </c>
      <c r="AJ283" s="376">
        <v>917.78</v>
      </c>
      <c r="AK283" s="376">
        <v>917.81</v>
      </c>
      <c r="AL283" s="376">
        <v>917.84</v>
      </c>
      <c r="AM283" s="376">
        <v>917.87</v>
      </c>
      <c r="AN283" s="376">
        <v>917.91</v>
      </c>
      <c r="AO283" s="376">
        <v>917.94</v>
      </c>
      <c r="AP283" s="376">
        <v>917.97</v>
      </c>
      <c r="AQ283" s="376">
        <v>918.01</v>
      </c>
      <c r="AR283" s="376">
        <v>918.05</v>
      </c>
      <c r="AS283" s="376">
        <v>918.08</v>
      </c>
      <c r="AT283" s="376">
        <v>918.12</v>
      </c>
      <c r="AU283" s="376">
        <v>918.16</v>
      </c>
      <c r="AV283" s="376">
        <v>918.2</v>
      </c>
      <c r="AW283" s="376">
        <v>918.23</v>
      </c>
      <c r="AX283" s="376">
        <v>918.27</v>
      </c>
      <c r="AY283" s="376">
        <v>918.3</v>
      </c>
      <c r="AZ283" s="376">
        <v>918.33</v>
      </c>
      <c r="BA283" s="376">
        <v>918.37</v>
      </c>
      <c r="BB283" s="376">
        <v>918.39</v>
      </c>
      <c r="BC283" s="376">
        <v>918.43</v>
      </c>
      <c r="BD283" s="376">
        <v>918.47</v>
      </c>
      <c r="BE283" s="376">
        <v>0.04</v>
      </c>
      <c r="BF283" s="376">
        <v>0.04</v>
      </c>
      <c r="BG283" s="376">
        <v>0.04</v>
      </c>
      <c r="BH283" s="376">
        <v>0.04</v>
      </c>
      <c r="BI283" s="376">
        <v>0.04</v>
      </c>
      <c r="BJ283" s="376">
        <v>0.04</v>
      </c>
      <c r="BK283" s="376">
        <v>0.04</v>
      </c>
      <c r="BL283" s="376">
        <v>0.04</v>
      </c>
      <c r="BM283" s="376">
        <v>0.04</v>
      </c>
      <c r="BN283" s="376">
        <v>0.04</v>
      </c>
      <c r="BO283" s="376">
        <v>0.04</v>
      </c>
      <c r="BP283" s="376">
        <v>0.04</v>
      </c>
      <c r="BQ283" s="376">
        <v>0.04</v>
      </c>
      <c r="BR283" s="376">
        <v>0.04</v>
      </c>
      <c r="BS283" s="376">
        <v>0.04</v>
      </c>
      <c r="BT283" s="376">
        <v>0.04</v>
      </c>
      <c r="BU283" s="376">
        <v>0.04</v>
      </c>
      <c r="BV283" s="376">
        <v>0.04</v>
      </c>
      <c r="BW283" s="376">
        <v>0.04</v>
      </c>
      <c r="BX283" s="376">
        <v>0.04</v>
      </c>
      <c r="BY283" s="376">
        <v>0.04</v>
      </c>
      <c r="BZ283" s="376">
        <v>0.04</v>
      </c>
      <c r="CA283" s="376">
        <v>0.04</v>
      </c>
      <c r="CB283" s="376">
        <v>0.04</v>
      </c>
      <c r="CC283" s="376">
        <v>0.04</v>
      </c>
      <c r="CD283" s="376"/>
      <c r="CE283" s="376"/>
      <c r="CF283" s="376"/>
      <c r="CG283" s="376"/>
      <c r="CH283" s="376"/>
      <c r="CI283" s="376"/>
      <c r="CJ283" s="376"/>
      <c r="CK283" s="376"/>
      <c r="CL283" s="376"/>
      <c r="CM283" s="187"/>
      <c r="CN283" s="187"/>
    </row>
    <row r="284" spans="1:92" s="1" customFormat="1" ht="10.5" customHeight="1" thickBot="1">
      <c r="A284" s="1390"/>
      <c r="B284" s="1393"/>
      <c r="C284" s="312"/>
      <c r="D284" s="271" t="s">
        <v>42</v>
      </c>
      <c r="E284" s="63">
        <f t="shared" ref="E284:AB284" si="512">E283/E282</f>
        <v>0.4285714285714286</v>
      </c>
      <c r="F284" s="63">
        <f t="shared" si="512"/>
        <v>0.42857142857166058</v>
      </c>
      <c r="G284" s="63">
        <f t="shared" si="512"/>
        <v>0.4285714285714286</v>
      </c>
      <c r="H284" s="681">
        <f t="shared" si="512"/>
        <v>0.57142857142857151</v>
      </c>
      <c r="I284" s="63">
        <f t="shared" si="512"/>
        <v>0.375</v>
      </c>
      <c r="J284" s="63">
        <f t="shared" si="512"/>
        <v>0.42857142857166058</v>
      </c>
      <c r="K284" s="63">
        <f t="shared" si="512"/>
        <v>0.4285714285714286</v>
      </c>
      <c r="L284" s="63">
        <f t="shared" si="512"/>
        <v>0.66666666666666674</v>
      </c>
      <c r="M284" s="63">
        <f t="shared" si="512"/>
        <v>0.42857142857166058</v>
      </c>
      <c r="N284" s="681">
        <f t="shared" si="512"/>
        <v>0.375</v>
      </c>
      <c r="O284" s="63">
        <f t="shared" si="512"/>
        <v>0.44444444444444442</v>
      </c>
      <c r="P284" s="63">
        <f t="shared" si="512"/>
        <v>0.57142857142857151</v>
      </c>
      <c r="Q284" s="63">
        <f t="shared" si="512"/>
        <v>0.37500000000035527</v>
      </c>
      <c r="R284" s="63">
        <f t="shared" si="512"/>
        <v>0.5</v>
      </c>
      <c r="S284" s="63">
        <f t="shared" si="512"/>
        <v>0.44444444444444442</v>
      </c>
      <c r="T284" s="63">
        <f t="shared" si="512"/>
        <v>0.57142857142833947</v>
      </c>
      <c r="U284" s="63">
        <f t="shared" si="512"/>
        <v>0.375</v>
      </c>
      <c r="V284" s="681">
        <f t="shared" si="512"/>
        <v>0.36363636363561203</v>
      </c>
      <c r="W284" s="63">
        <f t="shared" si="512"/>
        <v>0.75</v>
      </c>
      <c r="X284" s="63">
        <f t="shared" si="512"/>
        <v>0.42857142857305275</v>
      </c>
      <c r="Y284" s="63">
        <f t="shared" si="512"/>
        <v>0.4</v>
      </c>
      <c r="Z284" s="63">
        <f t="shared" si="512"/>
        <v>0.39999999999818103</v>
      </c>
      <c r="AA284" s="63">
        <f t="shared" si="512"/>
        <v>0.57142857142857151</v>
      </c>
      <c r="AB284" s="64">
        <f t="shared" si="512"/>
        <v>0.57142857143019565</v>
      </c>
      <c r="AC284" s="58"/>
      <c r="AD284" s="61"/>
      <c r="AE284" s="69"/>
      <c r="AF284" s="376"/>
      <c r="AG284" s="376"/>
      <c r="AH284" s="376"/>
      <c r="AI284" s="376"/>
      <c r="AJ284" s="376"/>
      <c r="AK284" s="376"/>
      <c r="AL284" s="376"/>
      <c r="AM284" s="376"/>
      <c r="AN284" s="376"/>
      <c r="AO284" s="376"/>
      <c r="AP284" s="376"/>
      <c r="AQ284" s="376"/>
      <c r="AR284" s="376"/>
      <c r="AS284" s="376"/>
      <c r="AT284" s="376"/>
      <c r="AU284" s="376"/>
      <c r="AV284" s="376"/>
      <c r="AW284" s="376"/>
      <c r="AX284" s="376"/>
      <c r="AY284" s="376"/>
      <c r="AZ284" s="376"/>
      <c r="BA284" s="376"/>
      <c r="BB284" s="376"/>
      <c r="BC284" s="376"/>
      <c r="BD284" s="376"/>
      <c r="BE284" s="376"/>
      <c r="BF284" s="376"/>
      <c r="BG284" s="376"/>
      <c r="BH284" s="376"/>
      <c r="BI284" s="376"/>
      <c r="BJ284" s="376"/>
      <c r="BK284" s="376"/>
      <c r="BL284" s="376"/>
      <c r="BM284" s="376"/>
      <c r="BN284" s="376"/>
      <c r="BO284" s="376"/>
      <c r="BP284" s="376"/>
      <c r="BQ284" s="376"/>
      <c r="BR284" s="376"/>
      <c r="BS284" s="376"/>
      <c r="BT284" s="376"/>
      <c r="BU284" s="376"/>
      <c r="BV284" s="376"/>
      <c r="BW284" s="376"/>
      <c r="BX284" s="376"/>
      <c r="BY284" s="376"/>
      <c r="BZ284" s="376"/>
      <c r="CA284" s="376"/>
      <c r="CB284" s="376"/>
      <c r="CC284" s="376"/>
      <c r="CD284" s="376"/>
      <c r="CE284" s="376"/>
      <c r="CF284" s="376"/>
      <c r="CG284" s="376"/>
      <c r="CH284" s="376"/>
      <c r="CI284" s="376"/>
      <c r="CJ284" s="376"/>
      <c r="CK284" s="376"/>
      <c r="CL284" s="376"/>
      <c r="CM284" s="187"/>
      <c r="CN284" s="187"/>
    </row>
    <row r="285" spans="1:92" s="1" customFormat="1" ht="10.5" customHeight="1">
      <c r="A285" s="1388" t="s">
        <v>13</v>
      </c>
      <c r="B285" s="1391" t="s">
        <v>398</v>
      </c>
      <c r="C285" s="1222"/>
      <c r="D285" s="1266"/>
      <c r="E285" s="88"/>
      <c r="F285" s="88"/>
      <c r="G285" s="88"/>
      <c r="H285" s="680"/>
      <c r="I285" s="88"/>
      <c r="J285" s="88"/>
      <c r="K285" s="88"/>
      <c r="L285" s="88"/>
      <c r="M285" s="88"/>
      <c r="N285" s="680"/>
      <c r="O285" s="88"/>
      <c r="P285" s="88"/>
      <c r="Q285" s="88"/>
      <c r="R285" s="88"/>
      <c r="S285" s="88"/>
      <c r="T285" s="88"/>
      <c r="U285" s="88"/>
      <c r="V285" s="680"/>
      <c r="W285" s="88"/>
      <c r="X285" s="88"/>
      <c r="Y285" s="88"/>
      <c r="Z285" s="88"/>
      <c r="AA285" s="88"/>
      <c r="AB285" s="89"/>
      <c r="AC285" s="58" t="s">
        <v>125</v>
      </c>
      <c r="AD285" s="61">
        <f>AD287/AC287</f>
        <v>0.23728813559323023</v>
      </c>
      <c r="AE285" s="69"/>
      <c r="AF285" s="463"/>
      <c r="AG285" s="117"/>
      <c r="AH285" s="117"/>
      <c r="AI285" s="117"/>
      <c r="AJ285" s="117"/>
      <c r="AK285" s="117"/>
      <c r="AL285" s="117"/>
      <c r="AM285" s="117"/>
      <c r="AN285" s="117"/>
      <c r="AO285" s="117"/>
      <c r="AP285" s="117"/>
      <c r="AQ285" s="117"/>
      <c r="AR285" s="117"/>
      <c r="AS285" s="117"/>
      <c r="AT285" s="117"/>
      <c r="AU285" s="117"/>
      <c r="AV285" s="117"/>
      <c r="AW285" s="117"/>
      <c r="AX285" s="117"/>
      <c r="AY285" s="117"/>
      <c r="AZ285" s="117"/>
      <c r="BA285" s="117"/>
      <c r="BB285" s="117"/>
      <c r="BC285" s="117"/>
      <c r="BD285" s="117"/>
      <c r="BE285" s="376"/>
      <c r="BF285" s="376"/>
      <c r="BG285" s="376"/>
      <c r="BH285" s="376"/>
      <c r="BI285" s="376"/>
      <c r="BJ285" s="376"/>
      <c r="BK285" s="376"/>
      <c r="BL285" s="376"/>
      <c r="BM285" s="376"/>
      <c r="BN285" s="376"/>
      <c r="BO285" s="376"/>
      <c r="BP285" s="376"/>
      <c r="BQ285" s="376"/>
      <c r="BR285" s="376"/>
      <c r="BS285" s="376"/>
      <c r="BT285" s="376"/>
      <c r="BU285" s="376"/>
      <c r="BV285" s="376"/>
      <c r="BW285" s="376"/>
      <c r="BX285" s="376"/>
      <c r="BY285" s="376"/>
      <c r="BZ285" s="376"/>
      <c r="CA285" s="376"/>
      <c r="CB285" s="376"/>
      <c r="CC285" s="376"/>
      <c r="CD285" s="376"/>
      <c r="CE285" s="376"/>
      <c r="CF285" s="376"/>
      <c r="CG285" s="376"/>
      <c r="CH285" s="376"/>
      <c r="CI285" s="376"/>
      <c r="CJ285" s="376"/>
      <c r="CK285" s="376"/>
      <c r="CL285" s="376"/>
      <c r="CM285" s="187"/>
      <c r="CN285" s="187"/>
    </row>
    <row r="286" spans="1:92" s="1" customFormat="1" ht="10.5" customHeight="1">
      <c r="A286" s="1389"/>
      <c r="B286" s="1392"/>
      <c r="C286" s="1165" t="s">
        <v>136</v>
      </c>
      <c r="D286" s="155" t="s">
        <v>34</v>
      </c>
      <c r="E286" s="122">
        <v>4</v>
      </c>
      <c r="F286" s="122">
        <v>3</v>
      </c>
      <c r="G286" s="122">
        <v>4</v>
      </c>
      <c r="H286" s="682">
        <v>4</v>
      </c>
      <c r="I286" s="122">
        <v>3</v>
      </c>
      <c r="J286" s="122">
        <v>3</v>
      </c>
      <c r="K286" s="122">
        <v>5</v>
      </c>
      <c r="L286" s="122">
        <v>6</v>
      </c>
      <c r="M286" s="122">
        <v>7</v>
      </c>
      <c r="N286" s="682">
        <v>6</v>
      </c>
      <c r="O286" s="122">
        <v>5</v>
      </c>
      <c r="P286" s="122">
        <v>5</v>
      </c>
      <c r="Q286" s="122">
        <v>5</v>
      </c>
      <c r="R286" s="122">
        <v>4</v>
      </c>
      <c r="S286" s="122">
        <v>4</v>
      </c>
      <c r="T286" s="122">
        <v>5</v>
      </c>
      <c r="U286" s="122">
        <v>4</v>
      </c>
      <c r="V286" s="682">
        <v>4</v>
      </c>
      <c r="W286" s="122">
        <v>4</v>
      </c>
      <c r="X286" s="122">
        <v>5</v>
      </c>
      <c r="Y286" s="122">
        <v>4</v>
      </c>
      <c r="Z286" s="122">
        <v>5</v>
      </c>
      <c r="AA286" s="122">
        <v>5</v>
      </c>
      <c r="AB286" s="123">
        <v>5</v>
      </c>
      <c r="AC286" s="382">
        <v>3</v>
      </c>
      <c r="AD286" s="206"/>
      <c r="AE286" s="69"/>
      <c r="AF286" s="384"/>
      <c r="AG286" s="384"/>
      <c r="AH286" s="384"/>
      <c r="AI286" s="384"/>
      <c r="AJ286" s="384"/>
      <c r="AK286" s="384"/>
      <c r="AL286" s="384"/>
      <c r="AM286" s="384"/>
      <c r="AN286" s="384"/>
      <c r="AO286" s="384"/>
      <c r="AP286" s="384"/>
      <c r="AQ286" s="384"/>
      <c r="AR286" s="384"/>
      <c r="AS286" s="384"/>
      <c r="AT286" s="384"/>
      <c r="AU286" s="384"/>
      <c r="AV286" s="384"/>
      <c r="AW286" s="384"/>
      <c r="AX286" s="384"/>
      <c r="AY286" s="384"/>
      <c r="AZ286" s="384"/>
      <c r="BA286" s="384"/>
      <c r="BB286" s="384"/>
      <c r="BC286" s="384"/>
      <c r="BD286" s="384"/>
      <c r="BE286" s="376"/>
      <c r="BF286" s="376"/>
      <c r="BG286" s="376"/>
      <c r="BH286" s="376"/>
      <c r="BI286" s="376"/>
      <c r="BJ286" s="376"/>
      <c r="BK286" s="376"/>
      <c r="BL286" s="376"/>
      <c r="BM286" s="376"/>
      <c r="BN286" s="376"/>
      <c r="BO286" s="376"/>
      <c r="BP286" s="376"/>
      <c r="BQ286" s="376"/>
      <c r="BR286" s="376"/>
      <c r="BS286" s="376"/>
      <c r="BT286" s="376"/>
      <c r="BU286" s="376"/>
      <c r="BV286" s="376"/>
      <c r="BW286" s="376"/>
      <c r="BX286" s="376"/>
      <c r="BY286" s="376"/>
      <c r="BZ286" s="376"/>
      <c r="CA286" s="376"/>
      <c r="CB286" s="376"/>
      <c r="CC286" s="376"/>
      <c r="CD286" s="376"/>
      <c r="CE286" s="376"/>
      <c r="CF286" s="376"/>
      <c r="CG286" s="376"/>
      <c r="CH286" s="376"/>
      <c r="CI286" s="376"/>
      <c r="CJ286" s="376"/>
      <c r="CK286" s="376"/>
      <c r="CL286" s="376"/>
      <c r="CM286" s="187"/>
      <c r="CN286" s="187"/>
    </row>
    <row r="287" spans="1:92" s="1" customFormat="1" ht="10.5" customHeight="1">
      <c r="A287" s="1389"/>
      <c r="B287" s="1392"/>
      <c r="C287" s="1165" t="s">
        <v>137</v>
      </c>
      <c r="D287" s="155" t="s">
        <v>126</v>
      </c>
      <c r="E287" s="59">
        <f t="shared" ref="E287:AB287" si="513">(AG287-AF287)*$AE287</f>
        <v>3.599999999996726E-2</v>
      </c>
      <c r="F287" s="59">
        <f t="shared" si="513"/>
        <v>3.599999999996726E-2</v>
      </c>
      <c r="G287" s="59">
        <f t="shared" si="513"/>
        <v>3.599999999996726E-2</v>
      </c>
      <c r="H287" s="679">
        <f t="shared" si="513"/>
        <v>3.599999999996726E-2</v>
      </c>
      <c r="I287" s="59">
        <f t="shared" si="513"/>
        <v>3.599999999996726E-2</v>
      </c>
      <c r="J287" s="59">
        <f t="shared" si="513"/>
        <v>3.599999999996726E-2</v>
      </c>
      <c r="K287" s="59">
        <f t="shared" si="513"/>
        <v>3.599999999996726E-2</v>
      </c>
      <c r="L287" s="59">
        <f t="shared" si="513"/>
        <v>3.599999999996726E-2</v>
      </c>
      <c r="M287" s="59">
        <f t="shared" si="513"/>
        <v>3.599999999996726E-2</v>
      </c>
      <c r="N287" s="679">
        <f t="shared" si="513"/>
        <v>0.10799999999990177</v>
      </c>
      <c r="O287" s="59">
        <f t="shared" si="513"/>
        <v>7.1999999999934519E-2</v>
      </c>
      <c r="P287" s="59">
        <f t="shared" si="513"/>
        <v>3.599999999996726E-2</v>
      </c>
      <c r="Q287" s="59">
        <f t="shared" si="513"/>
        <v>3.599999999996726E-2</v>
      </c>
      <c r="R287" s="59">
        <f t="shared" si="513"/>
        <v>7.1999999999934519E-2</v>
      </c>
      <c r="S287" s="59">
        <f t="shared" si="513"/>
        <v>3.599999999996726E-2</v>
      </c>
      <c r="T287" s="59">
        <f t="shared" si="513"/>
        <v>7.1999999999934519E-2</v>
      </c>
      <c r="U287" s="59">
        <f t="shared" si="513"/>
        <v>3.6000000000785806E-2</v>
      </c>
      <c r="V287" s="679">
        <f t="shared" si="513"/>
        <v>7.1999999999934519E-2</v>
      </c>
      <c r="W287" s="59">
        <f t="shared" si="513"/>
        <v>3.599999999996726E-2</v>
      </c>
      <c r="X287" s="59">
        <f t="shared" si="513"/>
        <v>3.599999999996726E-2</v>
      </c>
      <c r="Y287" s="59">
        <f t="shared" si="513"/>
        <v>7.1999999999934519E-2</v>
      </c>
      <c r="Z287" s="59">
        <f t="shared" si="513"/>
        <v>3.599999999996726E-2</v>
      </c>
      <c r="AA287" s="59">
        <f t="shared" si="513"/>
        <v>0.72000000000016373</v>
      </c>
      <c r="AB287" s="60">
        <f t="shared" si="513"/>
        <v>0.35999999999967258</v>
      </c>
      <c r="AC287" s="58">
        <f>(BD287-AF287)*AE287</f>
        <v>2.1239999999997052</v>
      </c>
      <c r="AD287" s="61">
        <f>SUM(E288:AB288)</f>
        <v>0.50399999999995104</v>
      </c>
      <c r="AE287" s="69">
        <v>3.6</v>
      </c>
      <c r="AF287" s="117">
        <v>1206.4100000000001</v>
      </c>
      <c r="AG287" s="117">
        <v>1206.42</v>
      </c>
      <c r="AH287" s="117">
        <v>1206.43</v>
      </c>
      <c r="AI287" s="117">
        <v>1206.44</v>
      </c>
      <c r="AJ287" s="117">
        <v>1206.45</v>
      </c>
      <c r="AK287" s="117">
        <v>1206.46</v>
      </c>
      <c r="AL287" s="117">
        <v>1206.47</v>
      </c>
      <c r="AM287" s="117">
        <v>1206.48</v>
      </c>
      <c r="AN287" s="117">
        <v>1206.49</v>
      </c>
      <c r="AO287" s="117">
        <v>1206.5</v>
      </c>
      <c r="AP287" s="117">
        <v>1206.53</v>
      </c>
      <c r="AQ287" s="117">
        <v>1206.55</v>
      </c>
      <c r="AR287" s="117">
        <v>1206.56</v>
      </c>
      <c r="AS287" s="117">
        <v>1206.57</v>
      </c>
      <c r="AT287" s="117">
        <v>1206.5899999999999</v>
      </c>
      <c r="AU287" s="117">
        <v>1206.5999999999999</v>
      </c>
      <c r="AV287" s="117">
        <v>1206.6199999999999</v>
      </c>
      <c r="AW287" s="117">
        <v>1206.6300000000001</v>
      </c>
      <c r="AX287" s="117">
        <v>1206.6500000000001</v>
      </c>
      <c r="AY287" s="117">
        <v>1206.6600000000001</v>
      </c>
      <c r="AZ287" s="117">
        <v>1206.67</v>
      </c>
      <c r="BA287" s="117">
        <v>1206.69</v>
      </c>
      <c r="BB287" s="117">
        <v>1206.7</v>
      </c>
      <c r="BC287" s="117">
        <v>1206.9000000000001</v>
      </c>
      <c r="BD287" s="117">
        <v>1207</v>
      </c>
      <c r="BE287" s="376"/>
      <c r="BF287" s="376"/>
      <c r="BG287" s="376"/>
      <c r="BH287" s="376"/>
      <c r="BI287" s="376"/>
      <c r="BJ287" s="376"/>
      <c r="BK287" s="376"/>
      <c r="BL287" s="376"/>
      <c r="BM287" s="376"/>
      <c r="BN287" s="376"/>
      <c r="BO287" s="376"/>
      <c r="BP287" s="376"/>
      <c r="BQ287" s="376"/>
      <c r="BR287" s="376"/>
      <c r="BS287" s="376"/>
      <c r="BT287" s="376"/>
      <c r="BU287" s="376"/>
      <c r="BV287" s="376"/>
      <c r="BW287" s="376"/>
      <c r="BX287" s="376"/>
      <c r="BY287" s="376"/>
      <c r="BZ287" s="376"/>
      <c r="CA287" s="376"/>
      <c r="CB287" s="376"/>
      <c r="CC287" s="376"/>
      <c r="CD287" s="376"/>
      <c r="CE287" s="376"/>
      <c r="CF287" s="376"/>
      <c r="CG287" s="376"/>
      <c r="CH287" s="376"/>
      <c r="CI287" s="376"/>
      <c r="CJ287" s="376"/>
      <c r="CK287" s="376"/>
      <c r="CL287" s="376"/>
      <c r="CM287" s="187"/>
      <c r="CN287" s="187"/>
    </row>
    <row r="288" spans="1:92" s="1" customFormat="1" ht="10.5" customHeight="1">
      <c r="A288" s="1389"/>
      <c r="B288" s="1392"/>
      <c r="C288" s="1165" t="s">
        <v>137</v>
      </c>
      <c r="D288" s="155" t="s">
        <v>127</v>
      </c>
      <c r="E288" s="59">
        <f t="shared" ref="E288:AB288" si="514">(AG288-AF288)*$AE287</f>
        <v>0</v>
      </c>
      <c r="F288" s="59">
        <f t="shared" si="514"/>
        <v>3.599999999996726E-2</v>
      </c>
      <c r="G288" s="59">
        <f t="shared" si="514"/>
        <v>0</v>
      </c>
      <c r="H288" s="679">
        <f t="shared" si="514"/>
        <v>3.599999999996726E-2</v>
      </c>
      <c r="I288" s="59">
        <f t="shared" si="514"/>
        <v>0</v>
      </c>
      <c r="J288" s="59">
        <f t="shared" si="514"/>
        <v>0</v>
      </c>
      <c r="K288" s="59">
        <f t="shared" si="514"/>
        <v>7.1999999999934519E-2</v>
      </c>
      <c r="L288" s="59">
        <f t="shared" si="514"/>
        <v>0</v>
      </c>
      <c r="M288" s="59">
        <f t="shared" si="514"/>
        <v>0</v>
      </c>
      <c r="N288" s="679">
        <f t="shared" si="514"/>
        <v>3.6000000000171894E-2</v>
      </c>
      <c r="O288" s="59">
        <f t="shared" si="514"/>
        <v>3.599999999996726E-2</v>
      </c>
      <c r="P288" s="59">
        <f t="shared" si="514"/>
        <v>3.599999999996726E-2</v>
      </c>
      <c r="Q288" s="59">
        <f t="shared" si="514"/>
        <v>0</v>
      </c>
      <c r="R288" s="59">
        <f t="shared" si="514"/>
        <v>3.599999999996726E-2</v>
      </c>
      <c r="S288" s="59">
        <f t="shared" si="514"/>
        <v>3.599999999996726E-2</v>
      </c>
      <c r="T288" s="59">
        <f t="shared" si="514"/>
        <v>0</v>
      </c>
      <c r="U288" s="59">
        <f t="shared" si="514"/>
        <v>3.599999999996726E-2</v>
      </c>
      <c r="V288" s="679">
        <f t="shared" si="514"/>
        <v>3.6000000000171894E-2</v>
      </c>
      <c r="W288" s="59">
        <f t="shared" si="514"/>
        <v>0</v>
      </c>
      <c r="X288" s="59">
        <f t="shared" si="514"/>
        <v>3.599999999996726E-2</v>
      </c>
      <c r="Y288" s="59">
        <f t="shared" si="514"/>
        <v>3.599999999996726E-2</v>
      </c>
      <c r="Z288" s="59">
        <f t="shared" si="514"/>
        <v>0</v>
      </c>
      <c r="AA288" s="59">
        <f t="shared" si="514"/>
        <v>0</v>
      </c>
      <c r="AB288" s="60">
        <f t="shared" si="514"/>
        <v>3.599999999996726E-2</v>
      </c>
      <c r="AC288" s="58"/>
      <c r="AD288" s="61"/>
      <c r="AE288" s="69"/>
      <c r="AF288" s="117">
        <v>362.61</v>
      </c>
      <c r="AG288" s="117">
        <v>362.61</v>
      </c>
      <c r="AH288" s="117">
        <v>362.62</v>
      </c>
      <c r="AI288" s="117">
        <v>362.62</v>
      </c>
      <c r="AJ288" s="117">
        <v>362.63</v>
      </c>
      <c r="AK288" s="117">
        <v>362.63</v>
      </c>
      <c r="AL288" s="117">
        <v>362.63</v>
      </c>
      <c r="AM288" s="117">
        <v>362.65</v>
      </c>
      <c r="AN288" s="117">
        <v>362.65</v>
      </c>
      <c r="AO288" s="117">
        <v>362.65</v>
      </c>
      <c r="AP288" s="117">
        <v>362.66</v>
      </c>
      <c r="AQ288" s="117">
        <v>362.67</v>
      </c>
      <c r="AR288" s="117">
        <v>362.68</v>
      </c>
      <c r="AS288" s="117">
        <v>362.68</v>
      </c>
      <c r="AT288" s="117">
        <v>362.69</v>
      </c>
      <c r="AU288" s="117">
        <v>362.7</v>
      </c>
      <c r="AV288" s="117">
        <v>362.7</v>
      </c>
      <c r="AW288" s="117">
        <v>362.71</v>
      </c>
      <c r="AX288" s="117">
        <v>362.72</v>
      </c>
      <c r="AY288" s="117">
        <v>362.72</v>
      </c>
      <c r="AZ288" s="117">
        <v>362.73</v>
      </c>
      <c r="BA288" s="117">
        <v>362.74</v>
      </c>
      <c r="BB288" s="117">
        <v>362.74</v>
      </c>
      <c r="BC288" s="117">
        <v>362.74</v>
      </c>
      <c r="BD288" s="117">
        <v>362.75</v>
      </c>
      <c r="BE288" s="117">
        <v>6.63</v>
      </c>
      <c r="BF288" s="117">
        <v>6.63</v>
      </c>
      <c r="BG288" s="117">
        <v>6.63</v>
      </c>
      <c r="BH288" s="117">
        <v>6.63</v>
      </c>
      <c r="BI288" s="117">
        <v>6.63</v>
      </c>
      <c r="BJ288" s="117">
        <v>6.63</v>
      </c>
      <c r="BK288" s="117">
        <v>6.63</v>
      </c>
      <c r="BL288" s="117">
        <v>6.63</v>
      </c>
      <c r="BM288" s="117">
        <v>6.63</v>
      </c>
      <c r="BN288" s="117">
        <v>6.63</v>
      </c>
      <c r="BO288" s="117">
        <v>6.63</v>
      </c>
      <c r="BP288" s="117">
        <v>6.63</v>
      </c>
      <c r="BQ288" s="117">
        <v>6.63</v>
      </c>
      <c r="BR288" s="117">
        <v>6.63</v>
      </c>
      <c r="BS288" s="117">
        <v>6.63</v>
      </c>
      <c r="BT288" s="117">
        <v>6.63</v>
      </c>
      <c r="BU288" s="117">
        <v>6.63</v>
      </c>
      <c r="BV288" s="117">
        <v>6.63</v>
      </c>
      <c r="BW288" s="117">
        <v>6.63</v>
      </c>
      <c r="BX288" s="117">
        <v>6.63</v>
      </c>
      <c r="BY288" s="117">
        <v>6.63</v>
      </c>
      <c r="BZ288" s="117">
        <v>6.63</v>
      </c>
      <c r="CA288" s="117">
        <v>6.63</v>
      </c>
      <c r="CB288" s="117">
        <v>6.63</v>
      </c>
      <c r="CC288" s="117">
        <v>6.63</v>
      </c>
      <c r="CD288" s="117"/>
      <c r="CE288" s="376"/>
      <c r="CF288" s="376"/>
      <c r="CG288" s="376"/>
      <c r="CH288" s="376"/>
      <c r="CI288" s="376"/>
      <c r="CJ288" s="376"/>
      <c r="CK288" s="376"/>
      <c r="CL288" s="376"/>
      <c r="CM288" s="187"/>
      <c r="CN288" s="187"/>
    </row>
    <row r="289" spans="1:92" s="1" customFormat="1" ht="10.5" customHeight="1" thickBot="1">
      <c r="A289" s="1390"/>
      <c r="B289" s="1393"/>
      <c r="C289" s="312"/>
      <c r="D289" s="271" t="s">
        <v>42</v>
      </c>
      <c r="E289" s="63">
        <f t="shared" ref="E289:AB289" si="515">E288/E287</f>
        <v>0</v>
      </c>
      <c r="F289" s="63">
        <f t="shared" si="515"/>
        <v>1</v>
      </c>
      <c r="G289" s="63">
        <f t="shared" si="515"/>
        <v>0</v>
      </c>
      <c r="H289" s="681">
        <f t="shared" si="515"/>
        <v>1</v>
      </c>
      <c r="I289" s="63">
        <f t="shared" si="515"/>
        <v>0</v>
      </c>
      <c r="J289" s="63">
        <f t="shared" si="515"/>
        <v>0</v>
      </c>
      <c r="K289" s="63">
        <f t="shared" si="515"/>
        <v>2</v>
      </c>
      <c r="L289" s="63">
        <f t="shared" si="515"/>
        <v>0</v>
      </c>
      <c r="M289" s="63">
        <f t="shared" si="515"/>
        <v>0</v>
      </c>
      <c r="N289" s="681">
        <f t="shared" si="515"/>
        <v>0.33333333333522813</v>
      </c>
      <c r="O289" s="63">
        <f t="shared" si="515"/>
        <v>0.5</v>
      </c>
      <c r="P289" s="63">
        <f t="shared" si="515"/>
        <v>1</v>
      </c>
      <c r="Q289" s="63">
        <f t="shared" si="515"/>
        <v>0</v>
      </c>
      <c r="R289" s="63">
        <f t="shared" si="515"/>
        <v>0.5</v>
      </c>
      <c r="S289" s="63">
        <f t="shared" si="515"/>
        <v>1</v>
      </c>
      <c r="T289" s="63">
        <f t="shared" si="515"/>
        <v>0</v>
      </c>
      <c r="U289" s="63">
        <f t="shared" si="515"/>
        <v>0.99999999997726263</v>
      </c>
      <c r="V289" s="681">
        <f t="shared" si="515"/>
        <v>0.50000000000284217</v>
      </c>
      <c r="W289" s="63">
        <f t="shared" si="515"/>
        <v>0</v>
      </c>
      <c r="X289" s="63">
        <f t="shared" si="515"/>
        <v>1</v>
      </c>
      <c r="Y289" s="63">
        <f t="shared" si="515"/>
        <v>0.5</v>
      </c>
      <c r="Z289" s="63">
        <f t="shared" si="515"/>
        <v>0</v>
      </c>
      <c r="AA289" s="63">
        <f t="shared" si="515"/>
        <v>0</v>
      </c>
      <c r="AB289" s="64">
        <f t="shared" si="515"/>
        <v>0.1</v>
      </c>
      <c r="AC289" s="58"/>
      <c r="AD289" s="61"/>
      <c r="AE289" s="69"/>
      <c r="AF289" s="376"/>
      <c r="AG289" s="376"/>
      <c r="AH289" s="376"/>
      <c r="AI289" s="376"/>
      <c r="AJ289" s="376"/>
      <c r="AK289" s="376"/>
      <c r="AL289" s="376"/>
      <c r="AM289" s="376"/>
      <c r="AN289" s="376"/>
      <c r="AO289" s="376"/>
      <c r="AP289" s="376"/>
      <c r="AQ289" s="376"/>
      <c r="AR289" s="376"/>
      <c r="AS289" s="376"/>
      <c r="AT289" s="376"/>
      <c r="AU289" s="376"/>
      <c r="AV289" s="376"/>
      <c r="AW289" s="376"/>
      <c r="AX289" s="376"/>
      <c r="AY289" s="376"/>
      <c r="AZ289" s="376"/>
      <c r="BA289" s="376"/>
      <c r="BB289" s="376"/>
      <c r="BC289" s="376"/>
      <c r="BD289" s="376"/>
      <c r="BE289" s="376"/>
      <c r="BF289" s="376"/>
      <c r="BG289" s="376"/>
      <c r="BH289" s="376"/>
      <c r="BI289" s="376"/>
      <c r="BJ289" s="376"/>
      <c r="BK289" s="376"/>
      <c r="BL289" s="376"/>
      <c r="BM289" s="376"/>
      <c r="BN289" s="376"/>
      <c r="BO289" s="376"/>
      <c r="BP289" s="376"/>
      <c r="BQ289" s="376"/>
      <c r="BR289" s="376"/>
      <c r="BS289" s="376"/>
      <c r="BT289" s="376"/>
      <c r="BU289" s="376"/>
      <c r="BV289" s="376"/>
      <c r="BW289" s="376"/>
      <c r="BX289" s="376"/>
      <c r="BY289" s="376"/>
      <c r="BZ289" s="376"/>
      <c r="CA289" s="376"/>
      <c r="CB289" s="376"/>
      <c r="CC289" s="376"/>
      <c r="CD289" s="376"/>
      <c r="CE289" s="376"/>
      <c r="CF289" s="376"/>
      <c r="CG289" s="376"/>
      <c r="CH289" s="376"/>
      <c r="CI289" s="376"/>
      <c r="CJ289" s="376"/>
      <c r="CK289" s="376"/>
      <c r="CL289" s="376"/>
      <c r="CM289" s="187"/>
      <c r="CN289" s="187"/>
    </row>
    <row r="290" spans="1:92" s="1" customFormat="1" ht="10.5" customHeight="1">
      <c r="A290" s="1388" t="s">
        <v>15</v>
      </c>
      <c r="B290" s="1391" t="s">
        <v>962</v>
      </c>
      <c r="C290" s="1222"/>
      <c r="D290" s="1266"/>
      <c r="E290" s="88"/>
      <c r="F290" s="88"/>
      <c r="G290" s="88"/>
      <c r="H290" s="680"/>
      <c r="I290" s="88"/>
      <c r="J290" s="88"/>
      <c r="K290" s="88"/>
      <c r="L290" s="88"/>
      <c r="M290" s="88"/>
      <c r="N290" s="680"/>
      <c r="O290" s="88"/>
      <c r="P290" s="88"/>
      <c r="Q290" s="88"/>
      <c r="R290" s="88"/>
      <c r="S290" s="88"/>
      <c r="T290" s="88"/>
      <c r="U290" s="88"/>
      <c r="V290" s="680"/>
      <c r="W290" s="88"/>
      <c r="X290" s="88"/>
      <c r="Y290" s="88"/>
      <c r="Z290" s="88"/>
      <c r="AA290" s="88"/>
      <c r="AB290" s="89"/>
      <c r="AC290" s="58" t="s">
        <v>125</v>
      </c>
      <c r="AD290" s="61">
        <f>AD292/AC292</f>
        <v>0</v>
      </c>
      <c r="AE290" s="69"/>
      <c r="AF290" s="463"/>
      <c r="AG290" s="384"/>
      <c r="AH290" s="384"/>
      <c r="AI290" s="384"/>
      <c r="AJ290" s="384"/>
      <c r="AK290" s="384"/>
      <c r="AL290" s="384"/>
      <c r="AM290" s="384"/>
      <c r="AN290" s="384"/>
      <c r="AO290" s="384"/>
      <c r="AP290" s="384"/>
      <c r="AQ290" s="384"/>
      <c r="AR290" s="384"/>
      <c r="AS290" s="384"/>
      <c r="AT290" s="384"/>
      <c r="AU290" s="384"/>
      <c r="AV290" s="384"/>
      <c r="AW290" s="384"/>
      <c r="AX290" s="384"/>
      <c r="AY290" s="384"/>
      <c r="AZ290" s="384"/>
      <c r="BA290" s="384"/>
      <c r="BB290" s="384"/>
      <c r="BC290" s="384"/>
      <c r="BD290" s="384"/>
      <c r="BE290" s="376"/>
      <c r="BF290" s="376"/>
      <c r="BG290" s="376"/>
      <c r="BH290" s="376"/>
      <c r="BI290" s="376"/>
      <c r="BJ290" s="376"/>
      <c r="BK290" s="376"/>
      <c r="BL290" s="376"/>
      <c r="BM290" s="376"/>
      <c r="BN290" s="376"/>
      <c r="BO290" s="376"/>
      <c r="BP290" s="376"/>
      <c r="BQ290" s="376"/>
      <c r="BR290" s="376"/>
      <c r="BS290" s="376"/>
      <c r="BT290" s="376"/>
      <c r="BU290" s="376"/>
      <c r="BV290" s="376"/>
      <c r="BW290" s="376"/>
      <c r="BX290" s="376"/>
      <c r="BY290" s="376"/>
      <c r="BZ290" s="376"/>
      <c r="CA290" s="376"/>
      <c r="CB290" s="376"/>
      <c r="CC290" s="376"/>
      <c r="CD290" s="376"/>
      <c r="CE290" s="376"/>
      <c r="CF290" s="376"/>
      <c r="CG290" s="376"/>
      <c r="CH290" s="376"/>
      <c r="CI290" s="376"/>
      <c r="CJ290" s="376"/>
      <c r="CK290" s="376"/>
      <c r="CL290" s="376"/>
      <c r="CM290" s="187"/>
      <c r="CN290" s="187"/>
    </row>
    <row r="291" spans="1:92" s="1" customFormat="1" ht="10.5" customHeight="1">
      <c r="A291" s="1389"/>
      <c r="B291" s="1392"/>
      <c r="C291" s="1165" t="s">
        <v>136</v>
      </c>
      <c r="D291" s="155" t="s">
        <v>34</v>
      </c>
      <c r="E291" s="122">
        <v>4</v>
      </c>
      <c r="F291" s="122">
        <v>4</v>
      </c>
      <c r="G291" s="122">
        <v>4</v>
      </c>
      <c r="H291" s="682">
        <v>4</v>
      </c>
      <c r="I291" s="122">
        <v>4</v>
      </c>
      <c r="J291" s="122">
        <v>4</v>
      </c>
      <c r="K291" s="122">
        <v>4</v>
      </c>
      <c r="L291" s="122">
        <v>4</v>
      </c>
      <c r="M291" s="122">
        <v>4</v>
      </c>
      <c r="N291" s="682">
        <v>4</v>
      </c>
      <c r="O291" s="122">
        <v>4</v>
      </c>
      <c r="P291" s="122">
        <v>4</v>
      </c>
      <c r="Q291" s="122">
        <v>4</v>
      </c>
      <c r="R291" s="122">
        <v>4</v>
      </c>
      <c r="S291" s="122">
        <v>4</v>
      </c>
      <c r="T291" s="122">
        <v>4</v>
      </c>
      <c r="U291" s="122">
        <v>4</v>
      </c>
      <c r="V291" s="682">
        <v>4</v>
      </c>
      <c r="W291" s="122">
        <v>4</v>
      </c>
      <c r="X291" s="122">
        <v>4</v>
      </c>
      <c r="Y291" s="122">
        <v>4</v>
      </c>
      <c r="Z291" s="122">
        <v>4</v>
      </c>
      <c r="AA291" s="122">
        <v>4</v>
      </c>
      <c r="AB291" s="123">
        <v>4</v>
      </c>
      <c r="AC291" s="382"/>
      <c r="AD291" s="206"/>
      <c r="AE291" s="69"/>
      <c r="AF291" s="384"/>
      <c r="AG291" s="384"/>
      <c r="AH291" s="384"/>
      <c r="AI291" s="384"/>
      <c r="AJ291" s="384"/>
      <c r="AK291" s="384"/>
      <c r="AL291" s="384"/>
      <c r="AM291" s="384"/>
      <c r="AN291" s="384"/>
      <c r="AO291" s="384"/>
      <c r="AP291" s="384"/>
      <c r="AQ291" s="384"/>
      <c r="AR291" s="384"/>
      <c r="AS291" s="384"/>
      <c r="AT291" s="384"/>
      <c r="AU291" s="384"/>
      <c r="AV291" s="384"/>
      <c r="AW291" s="384"/>
      <c r="AX291" s="384"/>
      <c r="AY291" s="384"/>
      <c r="AZ291" s="384"/>
      <c r="BA291" s="384"/>
      <c r="BB291" s="384"/>
      <c r="BC291" s="384"/>
      <c r="BD291" s="384"/>
      <c r="BE291" s="376"/>
      <c r="BF291" s="376"/>
      <c r="BG291" s="376"/>
      <c r="BH291" s="376"/>
      <c r="BI291" s="376"/>
      <c r="BJ291" s="376"/>
      <c r="BK291" s="376"/>
      <c r="BL291" s="376"/>
      <c r="BM291" s="376"/>
      <c r="BN291" s="376"/>
      <c r="BO291" s="376"/>
      <c r="BP291" s="376"/>
      <c r="BQ291" s="376"/>
      <c r="BR291" s="376"/>
      <c r="BS291" s="376"/>
      <c r="BT291" s="376"/>
      <c r="BU291" s="376"/>
      <c r="BV291" s="376"/>
      <c r="BW291" s="376"/>
      <c r="BX291" s="376"/>
      <c r="BY291" s="376"/>
      <c r="BZ291" s="376"/>
      <c r="CA291" s="376"/>
      <c r="CB291" s="376"/>
      <c r="CC291" s="376"/>
      <c r="CD291" s="376"/>
      <c r="CE291" s="376"/>
      <c r="CF291" s="376"/>
      <c r="CG291" s="376"/>
      <c r="CH291" s="376"/>
      <c r="CI291" s="376"/>
      <c r="CJ291" s="376"/>
      <c r="CK291" s="376"/>
      <c r="CL291" s="376"/>
      <c r="CM291" s="187"/>
      <c r="CN291" s="187"/>
    </row>
    <row r="292" spans="1:92" s="1" customFormat="1" ht="10.5" customHeight="1">
      <c r="A292" s="1389"/>
      <c r="B292" s="1392"/>
      <c r="C292" s="1165" t="s">
        <v>137</v>
      </c>
      <c r="D292" s="155" t="s">
        <v>126</v>
      </c>
      <c r="E292" s="59">
        <f t="shared" ref="E292:AB292" si="516">(AG292-AF292)*$AE292</f>
        <v>2.4000000000046384E-2</v>
      </c>
      <c r="F292" s="59">
        <f t="shared" si="516"/>
        <v>2.3999999999978171E-2</v>
      </c>
      <c r="G292" s="59">
        <f t="shared" si="516"/>
        <v>2.3999999999978171E-2</v>
      </c>
      <c r="H292" s="679">
        <f t="shared" si="516"/>
        <v>2.8800000000001089E-2</v>
      </c>
      <c r="I292" s="59">
        <f t="shared" si="516"/>
        <v>2.4000000000046384E-2</v>
      </c>
      <c r="J292" s="59">
        <f t="shared" si="516"/>
        <v>2.3999999999978171E-2</v>
      </c>
      <c r="K292" s="59">
        <f t="shared" si="516"/>
        <v>2.8800000000001089E-2</v>
      </c>
      <c r="L292" s="59">
        <f t="shared" si="516"/>
        <v>2.3999999999978171E-2</v>
      </c>
      <c r="M292" s="59">
        <f t="shared" si="516"/>
        <v>2.4000000000046384E-2</v>
      </c>
      <c r="N292" s="679">
        <f t="shared" si="516"/>
        <v>2.8800000000001089E-2</v>
      </c>
      <c r="O292" s="59">
        <f t="shared" si="516"/>
        <v>3.3599999999955797E-2</v>
      </c>
      <c r="P292" s="59">
        <f t="shared" si="516"/>
        <v>1.9200000000023466E-2</v>
      </c>
      <c r="Q292" s="59">
        <f t="shared" si="516"/>
        <v>2.8800000000001089E-2</v>
      </c>
      <c r="R292" s="59">
        <f t="shared" si="516"/>
        <v>2.3999999999978171E-2</v>
      </c>
      <c r="S292" s="59">
        <f t="shared" si="516"/>
        <v>2.3999999999978171E-2</v>
      </c>
      <c r="T292" s="59">
        <f t="shared" si="516"/>
        <v>2.8800000000001089E-2</v>
      </c>
      <c r="U292" s="59">
        <f t="shared" si="516"/>
        <v>2.4000000000046384E-2</v>
      </c>
      <c r="V292" s="679">
        <f t="shared" si="516"/>
        <v>3.3599999999955797E-2</v>
      </c>
      <c r="W292" s="59">
        <f t="shared" si="516"/>
        <v>1.9200000000023466E-2</v>
      </c>
      <c r="X292" s="59">
        <f t="shared" si="516"/>
        <v>2.3999999999978171E-2</v>
      </c>
      <c r="Y292" s="59">
        <f t="shared" si="516"/>
        <v>3.3600000000024006E-2</v>
      </c>
      <c r="Z292" s="59">
        <f t="shared" si="516"/>
        <v>1.9200000000023466E-2</v>
      </c>
      <c r="AA292" s="59">
        <f t="shared" si="516"/>
        <v>3.3599999999955797E-2</v>
      </c>
      <c r="AB292" s="60">
        <f t="shared" si="516"/>
        <v>1.9200000000023466E-2</v>
      </c>
      <c r="AC292" s="58">
        <f>(BD292-AF292)*AE292</f>
        <v>0.6192000000000234</v>
      </c>
      <c r="AD292" s="61">
        <f>SUM(E293:AB293)</f>
        <v>0</v>
      </c>
      <c r="AE292" s="69">
        <v>4.8</v>
      </c>
      <c r="AF292" s="117">
        <v>69.608999999999995</v>
      </c>
      <c r="AG292" s="117">
        <v>69.614000000000004</v>
      </c>
      <c r="AH292" s="117">
        <v>69.619</v>
      </c>
      <c r="AI292" s="117">
        <v>69.623999999999995</v>
      </c>
      <c r="AJ292" s="117">
        <v>69.63</v>
      </c>
      <c r="AK292" s="117">
        <v>69.635000000000005</v>
      </c>
      <c r="AL292" s="117">
        <v>69.64</v>
      </c>
      <c r="AM292" s="117">
        <v>69.646000000000001</v>
      </c>
      <c r="AN292" s="117">
        <v>69.650999999999996</v>
      </c>
      <c r="AO292" s="117">
        <v>69.656000000000006</v>
      </c>
      <c r="AP292" s="117">
        <v>69.662000000000006</v>
      </c>
      <c r="AQ292" s="117">
        <v>69.668999999999997</v>
      </c>
      <c r="AR292" s="117">
        <v>69.673000000000002</v>
      </c>
      <c r="AS292" s="117">
        <v>69.679000000000002</v>
      </c>
      <c r="AT292" s="117">
        <v>69.683999999999997</v>
      </c>
      <c r="AU292" s="117">
        <v>69.688999999999993</v>
      </c>
      <c r="AV292" s="117">
        <v>69.694999999999993</v>
      </c>
      <c r="AW292" s="117">
        <v>69.7</v>
      </c>
      <c r="AX292" s="117">
        <v>69.706999999999994</v>
      </c>
      <c r="AY292" s="117">
        <v>69.710999999999999</v>
      </c>
      <c r="AZ292" s="117">
        <v>69.715999999999994</v>
      </c>
      <c r="BA292" s="117">
        <v>69.722999999999999</v>
      </c>
      <c r="BB292" s="117">
        <v>69.727000000000004</v>
      </c>
      <c r="BC292" s="117">
        <v>69.733999999999995</v>
      </c>
      <c r="BD292" s="117">
        <v>69.738</v>
      </c>
      <c r="BE292" s="376"/>
      <c r="BF292" s="376"/>
      <c r="BG292" s="376"/>
      <c r="BH292" s="376"/>
      <c r="BI292" s="376"/>
      <c r="BJ292" s="376"/>
      <c r="BK292" s="376"/>
      <c r="BL292" s="376"/>
      <c r="BM292" s="376"/>
      <c r="BN292" s="376"/>
      <c r="BO292" s="376"/>
      <c r="BP292" s="376"/>
      <c r="BQ292" s="376"/>
      <c r="BR292" s="376"/>
      <c r="BS292" s="376"/>
      <c r="BT292" s="376"/>
      <c r="BU292" s="376"/>
      <c r="BV292" s="376"/>
      <c r="BW292" s="376"/>
      <c r="BX292" s="376"/>
      <c r="BY292" s="376"/>
      <c r="BZ292" s="376"/>
      <c r="CA292" s="376"/>
      <c r="CB292" s="376"/>
      <c r="CC292" s="376"/>
      <c r="CD292" s="376"/>
      <c r="CE292" s="376"/>
      <c r="CF292" s="376"/>
      <c r="CG292" s="376"/>
      <c r="CH292" s="376"/>
      <c r="CI292" s="376"/>
      <c r="CJ292" s="376"/>
      <c r="CK292" s="376"/>
      <c r="CL292" s="376"/>
      <c r="CM292" s="187"/>
      <c r="CN292" s="187"/>
    </row>
    <row r="293" spans="1:92" s="1" customFormat="1" ht="10.5" customHeight="1">
      <c r="A293" s="1389"/>
      <c r="B293" s="1392"/>
      <c r="C293" s="1165" t="s">
        <v>137</v>
      </c>
      <c r="D293" s="155" t="s">
        <v>127</v>
      </c>
      <c r="E293" s="59">
        <f t="shared" ref="E293:AB293" si="517">(AG293-AF293)*$AE292</f>
        <v>0</v>
      </c>
      <c r="F293" s="59">
        <f t="shared" si="517"/>
        <v>0</v>
      </c>
      <c r="G293" s="59">
        <f t="shared" si="517"/>
        <v>0</v>
      </c>
      <c r="H293" s="679">
        <f t="shared" si="517"/>
        <v>0</v>
      </c>
      <c r="I293" s="59">
        <f t="shared" si="517"/>
        <v>0</v>
      </c>
      <c r="J293" s="59">
        <f t="shared" si="517"/>
        <v>0</v>
      </c>
      <c r="K293" s="59">
        <f t="shared" si="517"/>
        <v>0</v>
      </c>
      <c r="L293" s="59">
        <f t="shared" si="517"/>
        <v>0</v>
      </c>
      <c r="M293" s="59">
        <f t="shared" si="517"/>
        <v>0</v>
      </c>
      <c r="N293" s="679">
        <f t="shared" si="517"/>
        <v>0</v>
      </c>
      <c r="O293" s="59">
        <f t="shared" si="517"/>
        <v>0</v>
      </c>
      <c r="P293" s="59">
        <f t="shared" si="517"/>
        <v>0</v>
      </c>
      <c r="Q293" s="59">
        <f t="shared" si="517"/>
        <v>0</v>
      </c>
      <c r="R293" s="59">
        <f t="shared" si="517"/>
        <v>0</v>
      </c>
      <c r="S293" s="59">
        <f t="shared" si="517"/>
        <v>0</v>
      </c>
      <c r="T293" s="59">
        <f t="shared" si="517"/>
        <v>0</v>
      </c>
      <c r="U293" s="59">
        <f t="shared" si="517"/>
        <v>0</v>
      </c>
      <c r="V293" s="679">
        <f t="shared" si="517"/>
        <v>0</v>
      </c>
      <c r="W293" s="59">
        <f t="shared" si="517"/>
        <v>0</v>
      </c>
      <c r="X293" s="59">
        <f t="shared" si="517"/>
        <v>0</v>
      </c>
      <c r="Y293" s="59">
        <f t="shared" si="517"/>
        <v>0</v>
      </c>
      <c r="Z293" s="59">
        <f t="shared" si="517"/>
        <v>0</v>
      </c>
      <c r="AA293" s="59">
        <f t="shared" si="517"/>
        <v>0</v>
      </c>
      <c r="AB293" s="60">
        <f t="shared" si="517"/>
        <v>0</v>
      </c>
      <c r="AC293" s="58"/>
      <c r="AD293" s="61"/>
      <c r="AE293" s="69"/>
      <c r="AF293" s="376">
        <v>9.1489999999999991</v>
      </c>
      <c r="AG293" s="376">
        <v>9.1489999999999991</v>
      </c>
      <c r="AH293" s="376">
        <v>9.1489999999999991</v>
      </c>
      <c r="AI293" s="376">
        <v>9.1489999999999991</v>
      </c>
      <c r="AJ293" s="376">
        <v>9.1489999999999991</v>
      </c>
      <c r="AK293" s="376">
        <v>9.1489999999999991</v>
      </c>
      <c r="AL293" s="376">
        <v>9.1489999999999991</v>
      </c>
      <c r="AM293" s="376">
        <v>9.1489999999999991</v>
      </c>
      <c r="AN293" s="376">
        <v>9.1489999999999991</v>
      </c>
      <c r="AO293" s="376">
        <v>9.1489999999999991</v>
      </c>
      <c r="AP293" s="376">
        <v>9.1489999999999991</v>
      </c>
      <c r="AQ293" s="376">
        <v>9.1489999999999991</v>
      </c>
      <c r="AR293" s="376">
        <v>9.1489999999999991</v>
      </c>
      <c r="AS293" s="376">
        <v>9.1489999999999991</v>
      </c>
      <c r="AT293" s="376">
        <v>9.1489999999999991</v>
      </c>
      <c r="AU293" s="376">
        <v>9.1489999999999991</v>
      </c>
      <c r="AV293" s="376">
        <v>9.1489999999999991</v>
      </c>
      <c r="AW293" s="376">
        <v>9.1489999999999991</v>
      </c>
      <c r="AX293" s="376">
        <v>9.1489999999999991</v>
      </c>
      <c r="AY293" s="376">
        <v>9.1489999999999991</v>
      </c>
      <c r="AZ293" s="376">
        <v>9.1489999999999991</v>
      </c>
      <c r="BA293" s="376">
        <v>9.1489999999999991</v>
      </c>
      <c r="BB293" s="376">
        <v>9.1489999999999991</v>
      </c>
      <c r="BC293" s="376">
        <v>9.1489999999999991</v>
      </c>
      <c r="BD293" s="376">
        <v>9.1489999999999991</v>
      </c>
      <c r="BE293" s="376">
        <v>467.43599999999998</v>
      </c>
      <c r="BF293" s="376">
        <v>467.44200000000001</v>
      </c>
      <c r="BG293" s="376">
        <v>467.44900000000001</v>
      </c>
      <c r="BH293" s="376">
        <v>467.45499999999998</v>
      </c>
      <c r="BI293" s="376">
        <v>467.46199999999999</v>
      </c>
      <c r="BJ293" s="376">
        <v>467.46800000000002</v>
      </c>
      <c r="BK293" s="376">
        <v>467.47500000000002</v>
      </c>
      <c r="BL293" s="376">
        <v>467.48099999999999</v>
      </c>
      <c r="BM293" s="376">
        <v>467.488</v>
      </c>
      <c r="BN293" s="376">
        <v>467.49400000000003</v>
      </c>
      <c r="BO293" s="376">
        <v>467.50099999999998</v>
      </c>
      <c r="BP293" s="376">
        <v>467.50900000000001</v>
      </c>
      <c r="BQ293" s="376">
        <v>467.51400000000001</v>
      </c>
      <c r="BR293" s="376">
        <v>467.52199999999999</v>
      </c>
      <c r="BS293" s="376">
        <v>467.529</v>
      </c>
      <c r="BT293" s="376">
        <v>467.536</v>
      </c>
      <c r="BU293" s="376">
        <v>467.54199999999997</v>
      </c>
      <c r="BV293" s="376">
        <v>467.54899999999998</v>
      </c>
      <c r="BW293" s="376">
        <v>467.55700000000002</v>
      </c>
      <c r="BX293" s="376">
        <v>467.56099999999998</v>
      </c>
      <c r="BY293" s="376">
        <v>467.56799999999998</v>
      </c>
      <c r="BZ293" s="376">
        <v>467.577</v>
      </c>
      <c r="CA293" s="376">
        <v>467.58199999999999</v>
      </c>
      <c r="CB293" s="376">
        <v>467.58600000000001</v>
      </c>
      <c r="CC293" s="376">
        <v>467.59199999999998</v>
      </c>
      <c r="CD293" s="376"/>
      <c r="CE293" s="376"/>
      <c r="CF293" s="376"/>
      <c r="CG293" s="376"/>
      <c r="CH293" s="376"/>
      <c r="CI293" s="376"/>
      <c r="CJ293" s="376"/>
      <c r="CK293" s="376"/>
      <c r="CL293" s="376"/>
      <c r="CM293" s="187"/>
      <c r="CN293" s="187"/>
    </row>
    <row r="294" spans="1:92" s="1" customFormat="1" ht="10.5" customHeight="1" thickBot="1">
      <c r="A294" s="1390"/>
      <c r="B294" s="1393"/>
      <c r="C294" s="312"/>
      <c r="D294" s="271" t="s">
        <v>42</v>
      </c>
      <c r="E294" s="166">
        <f t="shared" ref="E294:AB294" si="518">E293/E292</f>
        <v>0</v>
      </c>
      <c r="F294" s="166">
        <f t="shared" si="518"/>
        <v>0</v>
      </c>
      <c r="G294" s="166">
        <f t="shared" si="518"/>
        <v>0</v>
      </c>
      <c r="H294" s="716">
        <f t="shared" si="518"/>
        <v>0</v>
      </c>
      <c r="I294" s="166">
        <f t="shared" si="518"/>
        <v>0</v>
      </c>
      <c r="J294" s="166">
        <f t="shared" si="518"/>
        <v>0</v>
      </c>
      <c r="K294" s="166">
        <f t="shared" si="518"/>
        <v>0</v>
      </c>
      <c r="L294" s="166">
        <f t="shared" si="518"/>
        <v>0</v>
      </c>
      <c r="M294" s="166">
        <f t="shared" si="518"/>
        <v>0</v>
      </c>
      <c r="N294" s="716">
        <f t="shared" si="518"/>
        <v>0</v>
      </c>
      <c r="O294" s="166">
        <f t="shared" si="518"/>
        <v>0</v>
      </c>
      <c r="P294" s="166">
        <f t="shared" si="518"/>
        <v>0</v>
      </c>
      <c r="Q294" s="166">
        <f t="shared" si="518"/>
        <v>0</v>
      </c>
      <c r="R294" s="166">
        <f t="shared" si="518"/>
        <v>0</v>
      </c>
      <c r="S294" s="166">
        <f t="shared" si="518"/>
        <v>0</v>
      </c>
      <c r="T294" s="166">
        <f t="shared" si="518"/>
        <v>0</v>
      </c>
      <c r="U294" s="166">
        <f t="shared" si="518"/>
        <v>0</v>
      </c>
      <c r="V294" s="716">
        <f t="shared" si="518"/>
        <v>0</v>
      </c>
      <c r="W294" s="166">
        <f t="shared" si="518"/>
        <v>0</v>
      </c>
      <c r="X294" s="166">
        <f t="shared" si="518"/>
        <v>0</v>
      </c>
      <c r="Y294" s="166">
        <f t="shared" si="518"/>
        <v>0</v>
      </c>
      <c r="Z294" s="166">
        <f t="shared" si="518"/>
        <v>0</v>
      </c>
      <c r="AA294" s="166">
        <f t="shared" si="518"/>
        <v>0</v>
      </c>
      <c r="AB294" s="167">
        <f t="shared" si="518"/>
        <v>0</v>
      </c>
      <c r="AC294" s="58"/>
      <c r="AD294" s="61"/>
      <c r="AE294" s="69"/>
      <c r="AF294" s="376"/>
      <c r="AG294" s="376"/>
      <c r="AH294" s="376"/>
      <c r="AI294" s="376"/>
      <c r="AJ294" s="376"/>
      <c r="AK294" s="376"/>
      <c r="AL294" s="376"/>
      <c r="AM294" s="376"/>
      <c r="AN294" s="376"/>
      <c r="AO294" s="376"/>
      <c r="AP294" s="376"/>
      <c r="AQ294" s="376"/>
      <c r="AR294" s="376"/>
      <c r="AS294" s="376"/>
      <c r="AT294" s="376"/>
      <c r="AU294" s="376"/>
      <c r="AV294" s="376"/>
      <c r="AW294" s="376"/>
      <c r="AX294" s="376"/>
      <c r="AY294" s="376"/>
      <c r="AZ294" s="376"/>
      <c r="BA294" s="376"/>
      <c r="BB294" s="376"/>
      <c r="BC294" s="376"/>
      <c r="BD294" s="376"/>
      <c r="BE294" s="376"/>
      <c r="BF294" s="376"/>
      <c r="BG294" s="376"/>
      <c r="BH294" s="376"/>
      <c r="BI294" s="376"/>
      <c r="BJ294" s="376"/>
      <c r="BK294" s="376"/>
      <c r="BL294" s="376"/>
      <c r="BM294" s="376"/>
      <c r="BN294" s="376"/>
      <c r="BO294" s="376"/>
      <c r="BP294" s="376"/>
      <c r="BQ294" s="376"/>
      <c r="BR294" s="376"/>
      <c r="BS294" s="376"/>
      <c r="BT294" s="376"/>
      <c r="BU294" s="376"/>
      <c r="BV294" s="376"/>
      <c r="BW294" s="376"/>
      <c r="BX294" s="376"/>
      <c r="BY294" s="376"/>
      <c r="BZ294" s="376"/>
      <c r="CA294" s="376"/>
      <c r="CB294" s="376"/>
      <c r="CC294" s="376"/>
      <c r="CD294" s="376"/>
      <c r="CE294" s="376"/>
      <c r="CF294" s="376"/>
      <c r="CG294" s="376"/>
      <c r="CH294" s="376"/>
      <c r="CI294" s="376"/>
      <c r="CJ294" s="376"/>
      <c r="CK294" s="376"/>
      <c r="CL294" s="376"/>
      <c r="CM294" s="187"/>
      <c r="CN294" s="187"/>
    </row>
    <row r="295" spans="1:92" s="1" customFormat="1" ht="10.5" customHeight="1">
      <c r="A295" s="1357" t="s">
        <v>43</v>
      </c>
      <c r="B295" s="1361" t="s">
        <v>966</v>
      </c>
      <c r="C295" s="1222"/>
      <c r="D295" s="1266"/>
      <c r="E295" s="88"/>
      <c r="F295" s="88"/>
      <c r="G295" s="88"/>
      <c r="H295" s="680"/>
      <c r="I295" s="88"/>
      <c r="J295" s="88"/>
      <c r="K295" s="88"/>
      <c r="L295" s="88"/>
      <c r="M295" s="88"/>
      <c r="N295" s="680"/>
      <c r="O295" s="88"/>
      <c r="P295" s="88"/>
      <c r="Q295" s="88"/>
      <c r="R295" s="88"/>
      <c r="S295" s="88"/>
      <c r="T295" s="88"/>
      <c r="U295" s="88"/>
      <c r="V295" s="680"/>
      <c r="W295" s="88"/>
      <c r="X295" s="88"/>
      <c r="Y295" s="88"/>
      <c r="Z295" s="88"/>
      <c r="AA295" s="88"/>
      <c r="AB295" s="89"/>
      <c r="AC295" s="58" t="s">
        <v>125</v>
      </c>
      <c r="AD295" s="61">
        <f>AD297/AC297</f>
        <v>0.14028776978416996</v>
      </c>
      <c r="AE295" s="69"/>
      <c r="AF295" s="463"/>
      <c r="AG295" s="384"/>
      <c r="AH295" s="384"/>
      <c r="AI295" s="384"/>
      <c r="AJ295" s="384"/>
      <c r="AK295" s="384"/>
      <c r="AL295" s="384"/>
      <c r="AM295" s="384"/>
      <c r="AN295" s="384"/>
      <c r="AO295" s="384"/>
      <c r="AP295" s="384"/>
      <c r="AQ295" s="384"/>
      <c r="AR295" s="384"/>
      <c r="AS295" s="384"/>
      <c r="AT295" s="384"/>
      <c r="AU295" s="384"/>
      <c r="AV295" s="384"/>
      <c r="AW295" s="384"/>
      <c r="AX295" s="384"/>
      <c r="AY295" s="384"/>
      <c r="AZ295" s="384"/>
      <c r="BA295" s="384"/>
      <c r="BB295" s="384"/>
      <c r="BC295" s="384"/>
      <c r="BD295" s="384"/>
      <c r="BE295" s="376"/>
      <c r="BF295" s="376"/>
      <c r="BG295" s="376"/>
      <c r="BH295" s="376"/>
      <c r="BI295" s="376"/>
      <c r="BJ295" s="376"/>
      <c r="BK295" s="376"/>
      <c r="BL295" s="376"/>
      <c r="BM295" s="376"/>
      <c r="BN295" s="376"/>
      <c r="BO295" s="376"/>
      <c r="BP295" s="376"/>
      <c r="BQ295" s="376"/>
      <c r="BR295" s="376"/>
      <c r="BS295" s="376"/>
      <c r="BT295" s="376"/>
      <c r="BU295" s="376"/>
      <c r="BV295" s="376"/>
      <c r="BW295" s="376"/>
      <c r="BX295" s="376"/>
      <c r="BY295" s="376"/>
      <c r="BZ295" s="376"/>
      <c r="CA295" s="376"/>
      <c r="CB295" s="376"/>
      <c r="CC295" s="376"/>
      <c r="CD295" s="376"/>
      <c r="CE295" s="376"/>
      <c r="CF295" s="376"/>
      <c r="CG295" s="376"/>
      <c r="CH295" s="376"/>
      <c r="CI295" s="376"/>
      <c r="CJ295" s="376"/>
      <c r="CK295" s="376"/>
      <c r="CL295" s="376"/>
      <c r="CM295" s="187"/>
      <c r="CN295" s="187"/>
    </row>
    <row r="296" spans="1:92" s="1" customFormat="1" ht="10.5" customHeight="1">
      <c r="A296" s="1358"/>
      <c r="B296" s="1364"/>
      <c r="C296" s="1165" t="s">
        <v>136</v>
      </c>
      <c r="D296" s="155" t="s">
        <v>34</v>
      </c>
      <c r="E296" s="122">
        <v>38</v>
      </c>
      <c r="F296" s="122">
        <v>40</v>
      </c>
      <c r="G296" s="122">
        <v>39</v>
      </c>
      <c r="H296" s="682">
        <v>41</v>
      </c>
      <c r="I296" s="122">
        <v>41</v>
      </c>
      <c r="J296" s="122">
        <v>43</v>
      </c>
      <c r="K296" s="122">
        <v>46</v>
      </c>
      <c r="L296" s="122">
        <v>48</v>
      </c>
      <c r="M296" s="122">
        <v>43</v>
      </c>
      <c r="N296" s="682">
        <v>40</v>
      </c>
      <c r="O296" s="122">
        <v>46</v>
      </c>
      <c r="P296" s="122">
        <v>41</v>
      </c>
      <c r="Q296" s="122">
        <v>43</v>
      </c>
      <c r="R296" s="122">
        <v>47</v>
      </c>
      <c r="S296" s="122">
        <v>47</v>
      </c>
      <c r="T296" s="122">
        <v>43</v>
      </c>
      <c r="U296" s="122">
        <v>52</v>
      </c>
      <c r="V296" s="682">
        <v>52</v>
      </c>
      <c r="W296" s="122">
        <v>50</v>
      </c>
      <c r="X296" s="122">
        <v>52</v>
      </c>
      <c r="Y296" s="122">
        <v>48</v>
      </c>
      <c r="Z296" s="122">
        <v>50</v>
      </c>
      <c r="AA296" s="122">
        <v>45</v>
      </c>
      <c r="AB296" s="123">
        <v>47</v>
      </c>
      <c r="AC296" s="557"/>
      <c r="AD296" s="206"/>
      <c r="AE296" s="69"/>
      <c r="AF296" s="384"/>
      <c r="AG296" s="384"/>
      <c r="AH296" s="384"/>
      <c r="AI296" s="384"/>
      <c r="AJ296" s="384"/>
      <c r="AK296" s="384"/>
      <c r="AL296" s="384"/>
      <c r="AM296" s="384"/>
      <c r="AN296" s="384"/>
      <c r="AO296" s="384"/>
      <c r="AP296" s="384"/>
      <c r="AQ296" s="384"/>
      <c r="AR296" s="384"/>
      <c r="AS296" s="384"/>
      <c r="AT296" s="384"/>
      <c r="AU296" s="384"/>
      <c r="AV296" s="384"/>
      <c r="AW296" s="384"/>
      <c r="AX296" s="384"/>
      <c r="AY296" s="384"/>
      <c r="AZ296" s="384"/>
      <c r="BA296" s="384"/>
      <c r="BB296" s="384"/>
      <c r="BC296" s="384"/>
      <c r="BD296" s="384"/>
      <c r="BE296" s="376"/>
      <c r="BF296" s="376"/>
      <c r="BG296" s="376"/>
      <c r="BH296" s="376"/>
      <c r="BI296" s="376"/>
      <c r="BJ296" s="376"/>
      <c r="BK296" s="376"/>
      <c r="BL296" s="376"/>
      <c r="BM296" s="376"/>
      <c r="BN296" s="376"/>
      <c r="BO296" s="376"/>
      <c r="BP296" s="376"/>
      <c r="BQ296" s="376"/>
      <c r="BR296" s="376"/>
      <c r="BS296" s="376"/>
      <c r="BT296" s="376"/>
      <c r="BU296" s="376"/>
      <c r="BV296" s="376"/>
      <c r="BW296" s="376"/>
      <c r="BX296" s="376"/>
      <c r="BY296" s="376"/>
      <c r="BZ296" s="376"/>
      <c r="CA296" s="376"/>
      <c r="CB296" s="376"/>
      <c r="CC296" s="376"/>
      <c r="CD296" s="376"/>
      <c r="CE296" s="376"/>
      <c r="CF296" s="376"/>
      <c r="CG296" s="376"/>
      <c r="CH296" s="376"/>
      <c r="CI296" s="376"/>
      <c r="CJ296" s="376"/>
      <c r="CK296" s="376"/>
      <c r="CL296" s="376"/>
      <c r="CM296" s="187"/>
      <c r="CN296" s="187"/>
    </row>
    <row r="297" spans="1:92" s="1" customFormat="1" ht="10.5" customHeight="1">
      <c r="A297" s="1358"/>
      <c r="B297" s="1364"/>
      <c r="C297" s="1165" t="s">
        <v>137</v>
      </c>
      <c r="D297" s="155" t="s">
        <v>126</v>
      </c>
      <c r="E297" s="59">
        <f t="shared" ref="E297:AB297" si="519">(AG297-AF297)*$AE297</f>
        <v>0.43199999999960709</v>
      </c>
      <c r="F297" s="59">
        <f t="shared" si="519"/>
        <v>0.46080000000056315</v>
      </c>
      <c r="G297" s="59">
        <f t="shared" si="519"/>
        <v>0.44639999999926661</v>
      </c>
      <c r="H297" s="679">
        <f t="shared" si="519"/>
        <v>0.48959999999988213</v>
      </c>
      <c r="I297" s="59">
        <f t="shared" si="519"/>
        <v>0.46080000000056315</v>
      </c>
      <c r="J297" s="59">
        <f t="shared" si="519"/>
        <v>0.58319999999930594</v>
      </c>
      <c r="K297" s="59">
        <f t="shared" si="519"/>
        <v>0.38160000000079891</v>
      </c>
      <c r="L297" s="59">
        <f t="shared" si="519"/>
        <v>0.50399999999954159</v>
      </c>
      <c r="M297" s="59">
        <f t="shared" si="519"/>
        <v>0.52560000000066798</v>
      </c>
      <c r="N297" s="679">
        <f t="shared" si="519"/>
        <v>0.50399999999954159</v>
      </c>
      <c r="O297" s="59">
        <f t="shared" si="519"/>
        <v>0.51119999999937138</v>
      </c>
      <c r="P297" s="59">
        <f t="shared" si="519"/>
        <v>0.46080000000056315</v>
      </c>
      <c r="Q297" s="59">
        <f t="shared" si="519"/>
        <v>0.53280000000049765</v>
      </c>
      <c r="R297" s="59">
        <f t="shared" si="519"/>
        <v>0.47520000000022267</v>
      </c>
      <c r="S297" s="59">
        <f t="shared" si="519"/>
        <v>0.20159999999850697</v>
      </c>
      <c r="T297" s="59">
        <f t="shared" si="519"/>
        <v>0.44640000000090369</v>
      </c>
      <c r="U297" s="59">
        <f t="shared" si="519"/>
        <v>0.59760000000060243</v>
      </c>
      <c r="V297" s="679">
        <f t="shared" si="519"/>
        <v>0.61199999999862487</v>
      </c>
      <c r="W297" s="59">
        <f t="shared" si="519"/>
        <v>0.52560000000066798</v>
      </c>
      <c r="X297" s="59">
        <f t="shared" si="519"/>
        <v>0.56879999999964637</v>
      </c>
      <c r="Y297" s="59">
        <f t="shared" si="519"/>
        <v>0.75600000000013101</v>
      </c>
      <c r="Z297" s="59">
        <f t="shared" si="519"/>
        <v>0.38880000000062864</v>
      </c>
      <c r="AA297" s="59">
        <f t="shared" si="519"/>
        <v>0.71999999999934516</v>
      </c>
      <c r="AB297" s="60">
        <f t="shared" si="519"/>
        <v>0.42479999999977736</v>
      </c>
      <c r="AC297" s="58">
        <f>(BD297-AF297)*AE297</f>
        <v>12.009599999999228</v>
      </c>
      <c r="AD297" s="61">
        <f>SUM(E298:AB298)</f>
        <v>1.6847999999998593</v>
      </c>
      <c r="AE297" s="69">
        <v>7.2</v>
      </c>
      <c r="AF297" s="117">
        <v>1176.421</v>
      </c>
      <c r="AG297" s="117">
        <v>1176.481</v>
      </c>
      <c r="AH297" s="117">
        <v>1176.5450000000001</v>
      </c>
      <c r="AI297" s="117">
        <v>1176.607</v>
      </c>
      <c r="AJ297" s="117">
        <v>1176.675</v>
      </c>
      <c r="AK297" s="117">
        <v>1176.739</v>
      </c>
      <c r="AL297" s="117">
        <v>1176.82</v>
      </c>
      <c r="AM297" s="117">
        <v>1176.873</v>
      </c>
      <c r="AN297" s="117">
        <v>1176.943</v>
      </c>
      <c r="AO297" s="117">
        <v>1177.0160000000001</v>
      </c>
      <c r="AP297" s="117">
        <v>1177.086</v>
      </c>
      <c r="AQ297" s="117">
        <v>1177.1569999999999</v>
      </c>
      <c r="AR297" s="117">
        <v>1177.221</v>
      </c>
      <c r="AS297" s="117">
        <v>1177.2950000000001</v>
      </c>
      <c r="AT297" s="117">
        <v>1177.3610000000001</v>
      </c>
      <c r="AU297" s="117">
        <v>1177.3889999999999</v>
      </c>
      <c r="AV297" s="117">
        <v>1177.451</v>
      </c>
      <c r="AW297" s="117">
        <v>1177.5340000000001</v>
      </c>
      <c r="AX297" s="117">
        <v>1177.6189999999999</v>
      </c>
      <c r="AY297" s="117">
        <v>1177.692</v>
      </c>
      <c r="AZ297" s="117">
        <v>1177.771</v>
      </c>
      <c r="BA297" s="117">
        <v>1177.876</v>
      </c>
      <c r="BB297" s="117">
        <v>1177.93</v>
      </c>
      <c r="BC297" s="117">
        <v>1178.03</v>
      </c>
      <c r="BD297" s="117">
        <v>1178.0889999999999</v>
      </c>
      <c r="BE297" s="376"/>
      <c r="BF297" s="376"/>
      <c r="BG297" s="376"/>
      <c r="BH297" s="376"/>
      <c r="BI297" s="376"/>
      <c r="BJ297" s="376"/>
      <c r="BK297" s="376"/>
      <c r="BL297" s="376"/>
      <c r="BM297" s="376"/>
      <c r="BN297" s="376"/>
      <c r="BO297" s="376"/>
      <c r="BP297" s="376"/>
      <c r="BQ297" s="376"/>
      <c r="BR297" s="376"/>
      <c r="BS297" s="376"/>
      <c r="BT297" s="376"/>
      <c r="BU297" s="376"/>
      <c r="BV297" s="376"/>
      <c r="BW297" s="376"/>
      <c r="BX297" s="376"/>
      <c r="BY297" s="376"/>
      <c r="BZ297" s="376"/>
      <c r="CA297" s="376"/>
      <c r="CB297" s="376"/>
      <c r="CC297" s="376"/>
      <c r="CD297" s="376"/>
      <c r="CE297" s="376"/>
      <c r="CF297" s="376"/>
      <c r="CG297" s="376"/>
      <c r="CH297" s="376"/>
      <c r="CI297" s="376"/>
      <c r="CJ297" s="376"/>
      <c r="CK297" s="376"/>
      <c r="CL297" s="376"/>
      <c r="CM297" s="187"/>
      <c r="CN297" s="187"/>
    </row>
    <row r="298" spans="1:92" s="1" customFormat="1" ht="10.5" customHeight="1">
      <c r="A298" s="1358"/>
      <c r="B298" s="1364"/>
      <c r="C298" s="1165" t="s">
        <v>137</v>
      </c>
      <c r="D298" s="155" t="s">
        <v>127</v>
      </c>
      <c r="E298" s="59">
        <f t="shared" ref="E298:AB298" si="520">(AG298-AF298)*$AE297</f>
        <v>6.4799999999900146E-2</v>
      </c>
      <c r="F298" s="59">
        <f t="shared" si="520"/>
        <v>5.7600000000070394E-2</v>
      </c>
      <c r="G298" s="59">
        <f t="shared" si="520"/>
        <v>8.640000000000328E-2</v>
      </c>
      <c r="H298" s="679">
        <f t="shared" si="520"/>
        <v>5.7599999999865759E-2</v>
      </c>
      <c r="I298" s="59">
        <f t="shared" si="520"/>
        <v>6.4800000000104774E-2</v>
      </c>
      <c r="J298" s="59">
        <f t="shared" si="520"/>
        <v>9.3600000000037653E-2</v>
      </c>
      <c r="K298" s="59">
        <f t="shared" si="520"/>
        <v>5.7599999999865759E-2</v>
      </c>
      <c r="L298" s="59">
        <f t="shared" si="520"/>
        <v>7.2000000000139161E-2</v>
      </c>
      <c r="M298" s="59">
        <f t="shared" si="520"/>
        <v>7.9199999999968893E-2</v>
      </c>
      <c r="N298" s="679">
        <f t="shared" si="520"/>
        <v>7.1999999999934519E-2</v>
      </c>
      <c r="O298" s="59">
        <f t="shared" si="520"/>
        <v>7.1999999999934519E-2</v>
      </c>
      <c r="P298" s="59">
        <f t="shared" si="520"/>
        <v>6.4800000000104774E-2</v>
      </c>
      <c r="Q298" s="59">
        <f t="shared" si="520"/>
        <v>6.4799999999900146E-2</v>
      </c>
      <c r="R298" s="59">
        <f t="shared" si="520"/>
        <v>7.2000000000139161E-2</v>
      </c>
      <c r="S298" s="59">
        <f t="shared" si="520"/>
        <v>2.8799999999932879E-2</v>
      </c>
      <c r="T298" s="59">
        <f t="shared" si="520"/>
        <v>5.7600000000070394E-2</v>
      </c>
      <c r="U298" s="59">
        <f t="shared" si="520"/>
        <v>7.9199999999968893E-2</v>
      </c>
      <c r="V298" s="679">
        <f t="shared" si="520"/>
        <v>7.9199999999968893E-2</v>
      </c>
      <c r="W298" s="59">
        <f t="shared" si="520"/>
        <v>7.1999999999934519E-2</v>
      </c>
      <c r="X298" s="59">
        <f t="shared" si="520"/>
        <v>7.2000000000139161E-2</v>
      </c>
      <c r="Y298" s="59">
        <f t="shared" si="520"/>
        <v>0.1007999999998674</v>
      </c>
      <c r="Z298" s="59">
        <f t="shared" si="520"/>
        <v>5.040000000003602E-2</v>
      </c>
      <c r="AA298" s="59">
        <f t="shared" si="520"/>
        <v>7.9199999999968893E-2</v>
      </c>
      <c r="AB298" s="60">
        <f t="shared" si="520"/>
        <v>8.640000000000328E-2</v>
      </c>
      <c r="AC298" s="58"/>
      <c r="AD298" s="61"/>
      <c r="AE298" s="69"/>
      <c r="AF298" s="376">
        <v>223.04400000000001</v>
      </c>
      <c r="AG298" s="376">
        <v>223.053</v>
      </c>
      <c r="AH298" s="376">
        <v>223.06100000000001</v>
      </c>
      <c r="AI298" s="376">
        <v>223.07300000000001</v>
      </c>
      <c r="AJ298" s="376">
        <v>223.08099999999999</v>
      </c>
      <c r="AK298" s="376">
        <v>223.09</v>
      </c>
      <c r="AL298" s="376">
        <v>223.10300000000001</v>
      </c>
      <c r="AM298" s="376">
        <v>223.11099999999999</v>
      </c>
      <c r="AN298" s="376">
        <v>223.12100000000001</v>
      </c>
      <c r="AO298" s="376">
        <v>223.13200000000001</v>
      </c>
      <c r="AP298" s="376">
        <v>223.142</v>
      </c>
      <c r="AQ298" s="376">
        <v>223.15199999999999</v>
      </c>
      <c r="AR298" s="376">
        <v>223.161</v>
      </c>
      <c r="AS298" s="376">
        <v>223.17</v>
      </c>
      <c r="AT298" s="376">
        <v>223.18</v>
      </c>
      <c r="AU298" s="376">
        <v>223.184</v>
      </c>
      <c r="AV298" s="376">
        <v>223.19200000000001</v>
      </c>
      <c r="AW298" s="376">
        <v>223.203</v>
      </c>
      <c r="AX298" s="376">
        <v>223.214</v>
      </c>
      <c r="AY298" s="376">
        <v>223.22399999999999</v>
      </c>
      <c r="AZ298" s="376">
        <v>223.23400000000001</v>
      </c>
      <c r="BA298" s="376">
        <v>223.24799999999999</v>
      </c>
      <c r="BB298" s="376">
        <v>223.255</v>
      </c>
      <c r="BC298" s="376">
        <v>223.26599999999999</v>
      </c>
      <c r="BD298" s="376">
        <v>223.27799999999999</v>
      </c>
      <c r="BE298" s="376">
        <v>3.617</v>
      </c>
      <c r="BF298" s="376">
        <v>3.617</v>
      </c>
      <c r="BG298" s="376">
        <v>3.617</v>
      </c>
      <c r="BH298" s="376">
        <v>3.617</v>
      </c>
      <c r="BI298" s="376">
        <v>3.617</v>
      </c>
      <c r="BJ298" s="376">
        <v>3.617</v>
      </c>
      <c r="BK298" s="376">
        <v>3.617</v>
      </c>
      <c r="BL298" s="376">
        <v>3.617</v>
      </c>
      <c r="BM298" s="376">
        <v>3.617</v>
      </c>
      <c r="BN298" s="376">
        <v>3.617</v>
      </c>
      <c r="BO298" s="376">
        <v>3.617</v>
      </c>
      <c r="BP298" s="376">
        <v>3.617</v>
      </c>
      <c r="BQ298" s="376">
        <v>3.617</v>
      </c>
      <c r="BR298" s="376">
        <v>3.617</v>
      </c>
      <c r="BS298" s="376">
        <v>3.617</v>
      </c>
      <c r="BT298" s="376">
        <v>3.617</v>
      </c>
      <c r="BU298" s="376">
        <v>3.617</v>
      </c>
      <c r="BV298" s="376">
        <v>3.617</v>
      </c>
      <c r="BW298" s="376">
        <v>3.617</v>
      </c>
      <c r="BX298" s="376">
        <v>3.617</v>
      </c>
      <c r="BY298" s="376">
        <v>3.617</v>
      </c>
      <c r="BZ298" s="376">
        <v>3.617</v>
      </c>
      <c r="CA298" s="376">
        <v>3.617</v>
      </c>
      <c r="CB298" s="376">
        <v>3.617</v>
      </c>
      <c r="CC298" s="376">
        <v>3.617</v>
      </c>
      <c r="CD298" s="376"/>
      <c r="CE298" s="376"/>
      <c r="CF298" s="376"/>
      <c r="CG298" s="376"/>
      <c r="CH298" s="376"/>
      <c r="CI298" s="376"/>
      <c r="CJ298" s="376"/>
      <c r="CK298" s="376"/>
      <c r="CL298" s="376"/>
      <c r="CM298" s="187"/>
      <c r="CN298" s="187"/>
    </row>
    <row r="299" spans="1:92" s="1" customFormat="1" ht="10.5" customHeight="1" thickBot="1">
      <c r="A299" s="1362"/>
      <c r="B299" s="1363"/>
      <c r="C299" s="312"/>
      <c r="D299" s="271" t="s">
        <v>42</v>
      </c>
      <c r="E299" s="63">
        <f t="shared" ref="E299:AB299" si="521">E298/E297</f>
        <v>0.14999999999990529</v>
      </c>
      <c r="F299" s="63">
        <f t="shared" si="521"/>
        <v>0.125</v>
      </c>
      <c r="G299" s="63">
        <f t="shared" si="521"/>
        <v>0.19354838709709951</v>
      </c>
      <c r="H299" s="681">
        <f t="shared" si="521"/>
        <v>0.11764705882328355</v>
      </c>
      <c r="I299" s="63">
        <f t="shared" si="521"/>
        <v>0.14062500000005551</v>
      </c>
      <c r="J299" s="63">
        <f t="shared" si="521"/>
        <v>0.16049382716074939</v>
      </c>
      <c r="K299" s="63">
        <f t="shared" si="521"/>
        <v>0.15094339622574729</v>
      </c>
      <c r="L299" s="63">
        <f t="shared" si="521"/>
        <v>0.14285714285754891</v>
      </c>
      <c r="M299" s="63">
        <f t="shared" si="521"/>
        <v>0.15068493150659862</v>
      </c>
      <c r="N299" s="681">
        <f t="shared" si="521"/>
        <v>0.14285714285714288</v>
      </c>
      <c r="O299" s="63">
        <f t="shared" si="521"/>
        <v>0.14084507042258032</v>
      </c>
      <c r="P299" s="63">
        <f t="shared" si="521"/>
        <v>0.14062500000005551</v>
      </c>
      <c r="Q299" s="63">
        <f t="shared" si="521"/>
        <v>0.12162162162132061</v>
      </c>
      <c r="R299" s="63">
        <f t="shared" si="521"/>
        <v>0.15151515151537337</v>
      </c>
      <c r="S299" s="63">
        <f t="shared" si="521"/>
        <v>0.14285714285786791</v>
      </c>
      <c r="T299" s="63">
        <f t="shared" si="521"/>
        <v>0.1290322580644126</v>
      </c>
      <c r="U299" s="63">
        <f t="shared" si="521"/>
        <v>0.13253012048174206</v>
      </c>
      <c r="V299" s="681">
        <f t="shared" si="521"/>
        <v>0.12941176470612231</v>
      </c>
      <c r="W299" s="63">
        <f t="shared" si="521"/>
        <v>0.13698630136956433</v>
      </c>
      <c r="X299" s="63">
        <f t="shared" si="521"/>
        <v>0.12658227848133602</v>
      </c>
      <c r="Y299" s="63">
        <f t="shared" si="521"/>
        <v>0.13333333333313482</v>
      </c>
      <c r="Z299" s="63">
        <f t="shared" si="521"/>
        <v>0.12962962962951269</v>
      </c>
      <c r="AA299" s="63">
        <f t="shared" si="521"/>
        <v>0.11000000000005684</v>
      </c>
      <c r="AB299" s="64">
        <f t="shared" si="521"/>
        <v>0.20338983050858889</v>
      </c>
      <c r="AC299" s="58"/>
      <c r="AD299" s="61"/>
      <c r="AE299" s="69"/>
      <c r="AF299" s="376"/>
      <c r="AG299" s="376"/>
      <c r="AH299" s="376"/>
      <c r="AI299" s="376"/>
      <c r="AJ299" s="376"/>
      <c r="AK299" s="376"/>
      <c r="AL299" s="376"/>
      <c r="AM299" s="376"/>
      <c r="AN299" s="376"/>
      <c r="AO299" s="376"/>
      <c r="AP299" s="376"/>
      <c r="AQ299" s="376"/>
      <c r="AR299" s="376"/>
      <c r="AS299" s="376"/>
      <c r="AT299" s="376"/>
      <c r="AU299" s="376"/>
      <c r="AV299" s="376"/>
      <c r="AW299" s="376"/>
      <c r="AX299" s="376"/>
      <c r="AY299" s="376"/>
      <c r="AZ299" s="376"/>
      <c r="BA299" s="376"/>
      <c r="BB299" s="376"/>
      <c r="BC299" s="376"/>
      <c r="BD299" s="376"/>
      <c r="BE299" s="376"/>
      <c r="BF299" s="376"/>
      <c r="BG299" s="376"/>
      <c r="BH299" s="376"/>
      <c r="BI299" s="376"/>
      <c r="BJ299" s="376"/>
      <c r="BK299" s="376"/>
      <c r="BL299" s="376"/>
      <c r="BM299" s="376"/>
      <c r="BN299" s="376"/>
      <c r="BO299" s="376"/>
      <c r="BP299" s="376"/>
      <c r="BQ299" s="376"/>
      <c r="BR299" s="376"/>
      <c r="BS299" s="376"/>
      <c r="BT299" s="376"/>
      <c r="BU299" s="376"/>
      <c r="BV299" s="376"/>
      <c r="BW299" s="376"/>
      <c r="BX299" s="376"/>
      <c r="BY299" s="376"/>
      <c r="BZ299" s="376"/>
      <c r="CA299" s="376"/>
      <c r="CB299" s="376"/>
      <c r="CC299" s="376"/>
      <c r="CD299" s="376"/>
      <c r="CE299" s="376"/>
      <c r="CF299" s="376"/>
      <c r="CG299" s="376"/>
      <c r="CH299" s="376"/>
      <c r="CI299" s="376"/>
      <c r="CJ299" s="376"/>
      <c r="CK299" s="376"/>
      <c r="CL299" s="376"/>
      <c r="CM299" s="187"/>
      <c r="CN299" s="187"/>
    </row>
    <row r="300" spans="1:92" s="1" customFormat="1" ht="10.5" customHeight="1">
      <c r="A300" s="1357" t="s">
        <v>14</v>
      </c>
      <c r="B300" s="1361" t="s">
        <v>399</v>
      </c>
      <c r="C300" s="1222"/>
      <c r="D300" s="1266"/>
      <c r="E300" s="88"/>
      <c r="F300" s="88"/>
      <c r="G300" s="88"/>
      <c r="H300" s="680"/>
      <c r="I300" s="88"/>
      <c r="J300" s="88"/>
      <c r="K300" s="88"/>
      <c r="L300" s="88"/>
      <c r="M300" s="88"/>
      <c r="N300" s="680"/>
      <c r="O300" s="88"/>
      <c r="P300" s="88"/>
      <c r="Q300" s="88"/>
      <c r="R300" s="88"/>
      <c r="S300" s="88"/>
      <c r="T300" s="88"/>
      <c r="U300" s="88"/>
      <c r="V300" s="680"/>
      <c r="W300" s="88"/>
      <c r="X300" s="88"/>
      <c r="Y300" s="88"/>
      <c r="Z300" s="88"/>
      <c r="AA300" s="88"/>
      <c r="AB300" s="89"/>
      <c r="AC300" s="58" t="s">
        <v>125</v>
      </c>
      <c r="AD300" s="61">
        <f>AD302/AC302</f>
        <v>0.22310756972107562</v>
      </c>
      <c r="AE300" s="69"/>
      <c r="AF300" s="463"/>
      <c r="AG300" s="117"/>
      <c r="AH300" s="117"/>
      <c r="AI300" s="117"/>
      <c r="AJ300" s="117"/>
      <c r="AK300" s="117"/>
      <c r="AL300" s="117"/>
      <c r="AM300" s="117"/>
      <c r="AN300" s="117"/>
      <c r="AO300" s="117"/>
      <c r="AP300" s="117"/>
      <c r="AQ300" s="117"/>
      <c r="AR300" s="117"/>
      <c r="AS300" s="117"/>
      <c r="AT300" s="117"/>
      <c r="AU300" s="117"/>
      <c r="AV300" s="117"/>
      <c r="AW300" s="117"/>
      <c r="AX300" s="117"/>
      <c r="AY300" s="117"/>
      <c r="AZ300" s="117"/>
      <c r="BA300" s="117"/>
      <c r="BB300" s="117"/>
      <c r="BC300" s="117"/>
      <c r="BD300" s="117"/>
      <c r="BE300" s="376"/>
      <c r="BF300" s="376"/>
      <c r="BG300" s="376"/>
      <c r="BH300" s="376"/>
      <c r="BI300" s="376"/>
      <c r="BJ300" s="376"/>
      <c r="BK300" s="376"/>
      <c r="BL300" s="376"/>
      <c r="BM300" s="376"/>
      <c r="BN300" s="376"/>
      <c r="BO300" s="376"/>
      <c r="BP300" s="376"/>
      <c r="BQ300" s="376"/>
      <c r="BR300" s="376"/>
      <c r="BS300" s="376"/>
      <c r="BT300" s="376"/>
      <c r="BU300" s="376"/>
      <c r="BV300" s="376"/>
      <c r="BW300" s="376"/>
      <c r="BX300" s="376"/>
      <c r="BY300" s="376"/>
      <c r="BZ300" s="376"/>
      <c r="CA300" s="376"/>
      <c r="CB300" s="376"/>
      <c r="CC300" s="376"/>
      <c r="CD300" s="376"/>
      <c r="CE300" s="376"/>
      <c r="CF300" s="376"/>
      <c r="CG300" s="376"/>
      <c r="CH300" s="376"/>
      <c r="CI300" s="376"/>
      <c r="CJ300" s="376"/>
      <c r="CK300" s="376"/>
      <c r="CL300" s="376"/>
      <c r="CM300" s="187"/>
      <c r="CN300" s="187"/>
    </row>
    <row r="301" spans="1:92" s="1" customFormat="1" ht="10.5" customHeight="1">
      <c r="A301" s="1358"/>
      <c r="B301" s="1364"/>
      <c r="C301" s="1165" t="s">
        <v>139</v>
      </c>
      <c r="D301" s="155" t="s">
        <v>34</v>
      </c>
      <c r="E301" s="122">
        <f>ROUND(SQRT(E302^2+E303^2)*1000/(1.73*E$259),0)</f>
        <v>6</v>
      </c>
      <c r="F301" s="122">
        <f t="shared" ref="F301:AB301" si="522">ROUND(SQRT(F302^2+F303^2)*1000/(1.73*F$259),0)</f>
        <v>7</v>
      </c>
      <c r="G301" s="122">
        <f t="shared" si="522"/>
        <v>7</v>
      </c>
      <c r="H301" s="682">
        <f t="shared" si="522"/>
        <v>7</v>
      </c>
      <c r="I301" s="122">
        <f t="shared" si="522"/>
        <v>6</v>
      </c>
      <c r="J301" s="122">
        <f t="shared" si="522"/>
        <v>6</v>
      </c>
      <c r="K301" s="122">
        <f t="shared" si="522"/>
        <v>6</v>
      </c>
      <c r="L301" s="122">
        <f t="shared" si="522"/>
        <v>6</v>
      </c>
      <c r="M301" s="122">
        <f t="shared" si="522"/>
        <v>8</v>
      </c>
      <c r="N301" s="682">
        <f t="shared" si="522"/>
        <v>8</v>
      </c>
      <c r="O301" s="122">
        <f t="shared" si="522"/>
        <v>9</v>
      </c>
      <c r="P301" s="122">
        <f t="shared" si="522"/>
        <v>6</v>
      </c>
      <c r="Q301" s="122">
        <f t="shared" si="522"/>
        <v>7</v>
      </c>
      <c r="R301" s="122">
        <f t="shared" si="522"/>
        <v>8</v>
      </c>
      <c r="S301" s="122">
        <f t="shared" si="522"/>
        <v>8</v>
      </c>
      <c r="T301" s="122">
        <f t="shared" si="522"/>
        <v>8</v>
      </c>
      <c r="U301" s="122">
        <f t="shared" si="522"/>
        <v>8</v>
      </c>
      <c r="V301" s="682">
        <f t="shared" si="522"/>
        <v>8</v>
      </c>
      <c r="W301" s="122">
        <f t="shared" si="522"/>
        <v>6</v>
      </c>
      <c r="X301" s="122">
        <f t="shared" si="522"/>
        <v>7</v>
      </c>
      <c r="Y301" s="122">
        <f t="shared" si="522"/>
        <v>9</v>
      </c>
      <c r="Z301" s="122">
        <f t="shared" si="522"/>
        <v>7</v>
      </c>
      <c r="AA301" s="122">
        <f t="shared" si="522"/>
        <v>7</v>
      </c>
      <c r="AB301" s="123">
        <f t="shared" si="522"/>
        <v>6</v>
      </c>
      <c r="AC301" s="382"/>
      <c r="AD301" s="206"/>
      <c r="AE301" s="69"/>
      <c r="AF301" s="384"/>
      <c r="AG301" s="384"/>
      <c r="AH301" s="384"/>
      <c r="AI301" s="384"/>
      <c r="AJ301" s="384"/>
      <c r="AK301" s="384"/>
      <c r="AL301" s="384"/>
      <c r="AM301" s="384"/>
      <c r="AN301" s="384"/>
      <c r="AO301" s="384"/>
      <c r="AP301" s="384"/>
      <c r="AQ301" s="384"/>
      <c r="AR301" s="384"/>
      <c r="AS301" s="384"/>
      <c r="AT301" s="384"/>
      <c r="AU301" s="384"/>
      <c r="AV301" s="384"/>
      <c r="AW301" s="384"/>
      <c r="AX301" s="384"/>
      <c r="AY301" s="384"/>
      <c r="AZ301" s="384"/>
      <c r="BA301" s="384"/>
      <c r="BB301" s="384"/>
      <c r="BC301" s="384"/>
      <c r="BD301" s="384"/>
      <c r="BE301" s="376"/>
      <c r="BF301" s="376"/>
      <c r="BG301" s="376"/>
      <c r="BH301" s="376"/>
      <c r="BI301" s="376"/>
      <c r="BJ301" s="376"/>
      <c r="BK301" s="376"/>
      <c r="BL301" s="376"/>
      <c r="BM301" s="376"/>
      <c r="BN301" s="376"/>
      <c r="BO301" s="376"/>
      <c r="BP301" s="376"/>
      <c r="BQ301" s="376"/>
      <c r="BR301" s="376"/>
      <c r="BS301" s="376"/>
      <c r="BT301" s="376"/>
      <c r="BU301" s="376"/>
      <c r="BV301" s="376"/>
      <c r="BW301" s="376"/>
      <c r="BX301" s="376"/>
      <c r="BY301" s="376"/>
      <c r="BZ301" s="376"/>
      <c r="CA301" s="376"/>
      <c r="CB301" s="376"/>
      <c r="CC301" s="376"/>
      <c r="CD301" s="376"/>
      <c r="CE301" s="376"/>
      <c r="CF301" s="376"/>
      <c r="CG301" s="376"/>
      <c r="CH301" s="376"/>
      <c r="CI301" s="376"/>
      <c r="CJ301" s="376"/>
      <c r="CK301" s="376"/>
      <c r="CL301" s="376"/>
      <c r="CM301" s="187"/>
      <c r="CN301" s="187"/>
    </row>
    <row r="302" spans="1:92" s="1" customFormat="1" ht="10.5" customHeight="1">
      <c r="A302" s="1358"/>
      <c r="B302" s="1364"/>
      <c r="C302" s="1165" t="s">
        <v>137</v>
      </c>
      <c r="D302" s="155" t="s">
        <v>126</v>
      </c>
      <c r="E302" s="59">
        <f t="shared" ref="E302:AB302" si="523">(AG302-AF302)*$AE302</f>
        <v>6.4800000000104774E-2</v>
      </c>
      <c r="F302" s="59">
        <f t="shared" si="523"/>
        <v>7.1999999999934519E-2</v>
      </c>
      <c r="G302" s="59">
        <f t="shared" si="523"/>
        <v>7.1999999999934519E-2</v>
      </c>
      <c r="H302" s="679">
        <f t="shared" si="523"/>
        <v>7.2000000000343789E-2</v>
      </c>
      <c r="I302" s="59">
        <f t="shared" si="523"/>
        <v>6.4799999999695504E-2</v>
      </c>
      <c r="J302" s="59">
        <f t="shared" si="523"/>
        <v>6.4800000000104774E-2</v>
      </c>
      <c r="K302" s="59">
        <f t="shared" si="523"/>
        <v>6.4800000000104774E-2</v>
      </c>
      <c r="L302" s="59">
        <f t="shared" si="523"/>
        <v>6.4800000000104774E-2</v>
      </c>
      <c r="M302" s="59">
        <f t="shared" si="523"/>
        <v>7.9199999999764265E-2</v>
      </c>
      <c r="N302" s="679">
        <f t="shared" si="523"/>
        <v>8.640000000000328E-2</v>
      </c>
      <c r="O302" s="59">
        <f t="shared" si="523"/>
        <v>9.3600000000242295E-2</v>
      </c>
      <c r="P302" s="59">
        <f t="shared" si="523"/>
        <v>6.4799999999695504E-2</v>
      </c>
      <c r="Q302" s="59">
        <f t="shared" si="523"/>
        <v>7.9200000000173534E-2</v>
      </c>
      <c r="R302" s="59">
        <f t="shared" si="523"/>
        <v>8.640000000000328E-2</v>
      </c>
      <c r="S302" s="59">
        <f t="shared" si="523"/>
        <v>8.640000000000328E-2</v>
      </c>
      <c r="T302" s="59">
        <f t="shared" si="523"/>
        <v>7.9199999999764265E-2</v>
      </c>
      <c r="U302" s="59">
        <f t="shared" si="523"/>
        <v>7.9200000000173534E-2</v>
      </c>
      <c r="V302" s="679">
        <f t="shared" si="523"/>
        <v>8.640000000000328E-2</v>
      </c>
      <c r="W302" s="59">
        <f t="shared" si="523"/>
        <v>6.4800000000104774E-2</v>
      </c>
      <c r="X302" s="59">
        <f t="shared" si="523"/>
        <v>7.1999999999934519E-2</v>
      </c>
      <c r="Y302" s="59">
        <f t="shared" si="523"/>
        <v>9.3599999999833025E-2</v>
      </c>
      <c r="Z302" s="59">
        <f t="shared" si="523"/>
        <v>7.9200000000173534E-2</v>
      </c>
      <c r="AA302" s="59">
        <f t="shared" si="523"/>
        <v>7.1999999999934519E-2</v>
      </c>
      <c r="AB302" s="60">
        <f t="shared" si="523"/>
        <v>6.4800000000104774E-2</v>
      </c>
      <c r="AC302" s="58">
        <f>(BD302-AF302)*AE302</f>
        <v>1.8072000000002391</v>
      </c>
      <c r="AD302" s="61">
        <f>SUM(E303:AB303)</f>
        <v>0.40319999999998118</v>
      </c>
      <c r="AE302" s="69">
        <v>7.2</v>
      </c>
      <c r="AF302" s="384">
        <v>498.41199999999998</v>
      </c>
      <c r="AG302" s="384">
        <v>498.42099999999999</v>
      </c>
      <c r="AH302" s="384">
        <v>498.43099999999998</v>
      </c>
      <c r="AI302" s="384">
        <v>498.44099999999997</v>
      </c>
      <c r="AJ302" s="384">
        <v>498.45100000000002</v>
      </c>
      <c r="AK302" s="384">
        <v>498.46</v>
      </c>
      <c r="AL302" s="384">
        <v>498.46899999999999</v>
      </c>
      <c r="AM302" s="384">
        <v>498.47800000000001</v>
      </c>
      <c r="AN302" s="384">
        <v>498.48700000000002</v>
      </c>
      <c r="AO302" s="384">
        <v>498.49799999999999</v>
      </c>
      <c r="AP302" s="384">
        <v>498.51</v>
      </c>
      <c r="AQ302" s="384">
        <v>498.52300000000002</v>
      </c>
      <c r="AR302" s="384">
        <v>498.53199999999998</v>
      </c>
      <c r="AS302" s="384">
        <v>498.54300000000001</v>
      </c>
      <c r="AT302" s="384">
        <v>498.55500000000001</v>
      </c>
      <c r="AU302" s="384">
        <v>498.56700000000001</v>
      </c>
      <c r="AV302" s="384">
        <v>498.57799999999997</v>
      </c>
      <c r="AW302" s="384">
        <v>498.589</v>
      </c>
      <c r="AX302" s="384">
        <v>498.601</v>
      </c>
      <c r="AY302" s="384">
        <v>498.61</v>
      </c>
      <c r="AZ302" s="384">
        <v>498.62</v>
      </c>
      <c r="BA302" s="384">
        <v>498.63299999999998</v>
      </c>
      <c r="BB302" s="384">
        <v>498.64400000000001</v>
      </c>
      <c r="BC302" s="384">
        <v>498.654</v>
      </c>
      <c r="BD302" s="384">
        <v>498.66300000000001</v>
      </c>
      <c r="BE302" s="376"/>
      <c r="BF302" s="376"/>
      <c r="BG302" s="376"/>
      <c r="BH302" s="376"/>
      <c r="BI302" s="376"/>
      <c r="BJ302" s="376"/>
      <c r="BK302" s="376"/>
      <c r="BL302" s="376"/>
      <c r="BM302" s="376"/>
      <c r="BN302" s="376"/>
      <c r="BO302" s="376"/>
      <c r="BP302" s="376"/>
      <c r="BQ302" s="376"/>
      <c r="BR302" s="376"/>
      <c r="BS302" s="376"/>
      <c r="BT302" s="376"/>
      <c r="BU302" s="376"/>
      <c r="BV302" s="376"/>
      <c r="BW302" s="376"/>
      <c r="BX302" s="376"/>
      <c r="BY302" s="376"/>
      <c r="BZ302" s="376"/>
      <c r="CA302" s="376"/>
      <c r="CB302" s="376"/>
      <c r="CC302" s="376"/>
      <c r="CD302" s="376"/>
      <c r="CE302" s="376"/>
      <c r="CF302" s="376"/>
      <c r="CG302" s="376"/>
      <c r="CH302" s="376"/>
      <c r="CI302" s="376"/>
      <c r="CJ302" s="376"/>
      <c r="CK302" s="376"/>
      <c r="CL302" s="376"/>
      <c r="CM302" s="187"/>
      <c r="CN302" s="187"/>
    </row>
    <row r="303" spans="1:92" s="1" customFormat="1" ht="10.5" customHeight="1">
      <c r="A303" s="1358"/>
      <c r="B303" s="1364"/>
      <c r="C303" s="1165" t="s">
        <v>137</v>
      </c>
      <c r="D303" s="155" t="s">
        <v>127</v>
      </c>
      <c r="E303" s="59">
        <f t="shared" ref="E303:AB303" si="524">(AG303-AF303)*$AE302</f>
        <v>7.2000000000343794E-3</v>
      </c>
      <c r="F303" s="59">
        <f t="shared" si="524"/>
        <v>1.439999999996644E-2</v>
      </c>
      <c r="G303" s="59">
        <f t="shared" si="524"/>
        <v>1.4400000000068759E-2</v>
      </c>
      <c r="H303" s="679">
        <f t="shared" si="524"/>
        <v>7.1999999999320611E-3</v>
      </c>
      <c r="I303" s="59">
        <f t="shared" si="524"/>
        <v>1.4400000000068759E-2</v>
      </c>
      <c r="J303" s="59">
        <f t="shared" si="524"/>
        <v>1.439999999996644E-2</v>
      </c>
      <c r="K303" s="59">
        <f t="shared" si="524"/>
        <v>1.439999999996644E-2</v>
      </c>
      <c r="L303" s="59">
        <f t="shared" si="524"/>
        <v>1.4400000000068759E-2</v>
      </c>
      <c r="M303" s="59">
        <f t="shared" si="524"/>
        <v>2.8799999999932879E-2</v>
      </c>
      <c r="N303" s="679">
        <f t="shared" si="524"/>
        <v>2.160000000000082E-2</v>
      </c>
      <c r="O303" s="59">
        <f t="shared" si="524"/>
        <v>2.160000000000082E-2</v>
      </c>
      <c r="P303" s="59">
        <f t="shared" si="524"/>
        <v>1.4400000000068759E-2</v>
      </c>
      <c r="Q303" s="59">
        <f t="shared" si="524"/>
        <v>1.439999999996644E-2</v>
      </c>
      <c r="R303" s="59">
        <f t="shared" si="524"/>
        <v>2.160000000000082E-2</v>
      </c>
      <c r="S303" s="59">
        <f t="shared" si="524"/>
        <v>2.160000000000082E-2</v>
      </c>
      <c r="T303" s="59">
        <f t="shared" si="524"/>
        <v>2.8799999999932879E-2</v>
      </c>
      <c r="U303" s="59">
        <f t="shared" si="524"/>
        <v>2.160000000000082E-2</v>
      </c>
      <c r="V303" s="679">
        <f t="shared" si="524"/>
        <v>1.4400000000068759E-2</v>
      </c>
      <c r="W303" s="59">
        <f t="shared" si="524"/>
        <v>1.439999999996644E-2</v>
      </c>
      <c r="X303" s="59">
        <f t="shared" si="524"/>
        <v>2.160000000000082E-2</v>
      </c>
      <c r="Y303" s="59">
        <f t="shared" si="524"/>
        <v>1.439999999996644E-2</v>
      </c>
      <c r="Z303" s="59">
        <f t="shared" si="524"/>
        <v>1.4400000000068759E-2</v>
      </c>
      <c r="AA303" s="59">
        <f t="shared" si="524"/>
        <v>1.439999999996644E-2</v>
      </c>
      <c r="AB303" s="60">
        <f t="shared" si="524"/>
        <v>1.439999999996644E-2</v>
      </c>
      <c r="AC303" s="58"/>
      <c r="AD303" s="61"/>
      <c r="AE303" s="69"/>
      <c r="AF303" s="376">
        <v>69.403999999999996</v>
      </c>
      <c r="AG303" s="376">
        <v>69.405000000000001</v>
      </c>
      <c r="AH303" s="376">
        <v>69.406999999999996</v>
      </c>
      <c r="AI303" s="376">
        <v>69.409000000000006</v>
      </c>
      <c r="AJ303" s="376">
        <v>69.41</v>
      </c>
      <c r="AK303" s="376">
        <v>69.412000000000006</v>
      </c>
      <c r="AL303" s="376">
        <v>69.414000000000001</v>
      </c>
      <c r="AM303" s="376">
        <v>69.415999999999997</v>
      </c>
      <c r="AN303" s="376">
        <v>69.418000000000006</v>
      </c>
      <c r="AO303" s="376">
        <v>69.421999999999997</v>
      </c>
      <c r="AP303" s="376">
        <v>69.424999999999997</v>
      </c>
      <c r="AQ303" s="376">
        <v>69.427999999999997</v>
      </c>
      <c r="AR303" s="376">
        <v>69.430000000000007</v>
      </c>
      <c r="AS303" s="376">
        <v>69.432000000000002</v>
      </c>
      <c r="AT303" s="376">
        <v>69.435000000000002</v>
      </c>
      <c r="AU303" s="376">
        <v>69.438000000000002</v>
      </c>
      <c r="AV303" s="376">
        <v>69.441999999999993</v>
      </c>
      <c r="AW303" s="376">
        <v>69.444999999999993</v>
      </c>
      <c r="AX303" s="376">
        <v>69.447000000000003</v>
      </c>
      <c r="AY303" s="376">
        <v>69.448999999999998</v>
      </c>
      <c r="AZ303" s="376">
        <v>69.451999999999998</v>
      </c>
      <c r="BA303" s="376">
        <v>69.453999999999994</v>
      </c>
      <c r="BB303" s="376">
        <v>69.456000000000003</v>
      </c>
      <c r="BC303" s="376">
        <v>69.457999999999998</v>
      </c>
      <c r="BD303" s="376">
        <v>69.459999999999994</v>
      </c>
      <c r="BE303" s="376">
        <v>41.054000000000002</v>
      </c>
      <c r="BF303" s="376">
        <v>41.054000000000002</v>
      </c>
      <c r="BG303" s="376">
        <v>41.054000000000002</v>
      </c>
      <c r="BH303" s="376">
        <v>41.054000000000002</v>
      </c>
      <c r="BI303" s="376">
        <v>41.054000000000002</v>
      </c>
      <c r="BJ303" s="376">
        <v>41.054000000000002</v>
      </c>
      <c r="BK303" s="376">
        <v>41.054000000000002</v>
      </c>
      <c r="BL303" s="376">
        <v>41.054000000000002</v>
      </c>
      <c r="BM303" s="376">
        <v>41.054000000000002</v>
      </c>
      <c r="BN303" s="376">
        <v>41.054000000000002</v>
      </c>
      <c r="BO303" s="376">
        <v>41.054000000000002</v>
      </c>
      <c r="BP303" s="376">
        <v>41.054000000000002</v>
      </c>
      <c r="BQ303" s="376">
        <v>41.054000000000002</v>
      </c>
      <c r="BR303" s="376">
        <v>41.054000000000002</v>
      </c>
      <c r="BS303" s="376">
        <v>41.054000000000002</v>
      </c>
      <c r="BT303" s="376">
        <v>41.054000000000002</v>
      </c>
      <c r="BU303" s="376">
        <v>41.054000000000002</v>
      </c>
      <c r="BV303" s="376">
        <v>41.054000000000002</v>
      </c>
      <c r="BW303" s="376">
        <v>41.054000000000002</v>
      </c>
      <c r="BX303" s="376">
        <v>41.054000000000002</v>
      </c>
      <c r="BY303" s="376">
        <v>41.054000000000002</v>
      </c>
      <c r="BZ303" s="376">
        <v>41.054000000000002</v>
      </c>
      <c r="CA303" s="376">
        <v>41.054000000000002</v>
      </c>
      <c r="CB303" s="376">
        <v>41.054000000000002</v>
      </c>
      <c r="CC303" s="376">
        <v>41.054000000000002</v>
      </c>
      <c r="CD303" s="376"/>
      <c r="CE303" s="376"/>
      <c r="CF303" s="376"/>
      <c r="CG303" s="376"/>
      <c r="CH303" s="376"/>
      <c r="CI303" s="376"/>
      <c r="CJ303" s="376"/>
      <c r="CK303" s="376"/>
      <c r="CL303" s="376"/>
      <c r="CM303" s="187"/>
      <c r="CN303" s="187"/>
    </row>
    <row r="304" spans="1:92" s="1" customFormat="1" ht="10.5" customHeight="1" thickBot="1">
      <c r="A304" s="1362"/>
      <c r="B304" s="1363"/>
      <c r="C304" s="312"/>
      <c r="D304" s="271" t="s">
        <v>42</v>
      </c>
      <c r="E304" s="63">
        <f t="shared" ref="E304:AB304" si="525">E303/E302</f>
        <v>0.111111111111462</v>
      </c>
      <c r="F304" s="63">
        <f t="shared" si="525"/>
        <v>0.19999999999971577</v>
      </c>
      <c r="G304" s="63">
        <f t="shared" si="525"/>
        <v>0.20000000000113688</v>
      </c>
      <c r="H304" s="681">
        <f t="shared" si="525"/>
        <v>9.999999999857892E-2</v>
      </c>
      <c r="I304" s="63">
        <f t="shared" si="525"/>
        <v>0.22222222222432755</v>
      </c>
      <c r="J304" s="63">
        <f t="shared" si="525"/>
        <v>0.22222222222134502</v>
      </c>
      <c r="K304" s="63">
        <f t="shared" si="525"/>
        <v>0.22222222222134502</v>
      </c>
      <c r="L304" s="63">
        <f t="shared" si="525"/>
        <v>0.22222222222292401</v>
      </c>
      <c r="M304" s="63">
        <f t="shared" si="525"/>
        <v>0.36363636363659851</v>
      </c>
      <c r="N304" s="681">
        <f t="shared" si="525"/>
        <v>0.25</v>
      </c>
      <c r="O304" s="63">
        <f t="shared" si="525"/>
        <v>0.23076923076864214</v>
      </c>
      <c r="P304" s="63">
        <f t="shared" si="525"/>
        <v>0.22222222222432755</v>
      </c>
      <c r="Q304" s="63">
        <f t="shared" si="525"/>
        <v>0.1818181818173597</v>
      </c>
      <c r="R304" s="63">
        <f t="shared" si="525"/>
        <v>0.25</v>
      </c>
      <c r="S304" s="63">
        <f t="shared" si="525"/>
        <v>0.25</v>
      </c>
      <c r="T304" s="63">
        <f t="shared" si="525"/>
        <v>0.36363636363659851</v>
      </c>
      <c r="U304" s="63">
        <f t="shared" si="525"/>
        <v>0.27272727272668551</v>
      </c>
      <c r="V304" s="681">
        <f t="shared" si="525"/>
        <v>0.16666666666745616</v>
      </c>
      <c r="W304" s="63">
        <f t="shared" si="525"/>
        <v>0.22222222222134502</v>
      </c>
      <c r="X304" s="63">
        <f t="shared" si="525"/>
        <v>0.30000000000028421</v>
      </c>
      <c r="Y304" s="63">
        <f t="shared" si="525"/>
        <v>0.15384615384606976</v>
      </c>
      <c r="Z304" s="63">
        <f t="shared" si="525"/>
        <v>0.18181818181865161</v>
      </c>
      <c r="AA304" s="63">
        <f t="shared" si="525"/>
        <v>0.19999999999971577</v>
      </c>
      <c r="AB304" s="64">
        <f t="shared" si="525"/>
        <v>0.22222222222134502</v>
      </c>
      <c r="AC304" s="58"/>
      <c r="AD304" s="61"/>
      <c r="AE304" s="69"/>
      <c r="AF304" s="376"/>
      <c r="AG304" s="376"/>
      <c r="AH304" s="376"/>
      <c r="AI304" s="376"/>
      <c r="AJ304" s="376"/>
      <c r="AK304" s="376"/>
      <c r="AL304" s="376"/>
      <c r="AM304" s="376"/>
      <c r="AN304" s="376"/>
      <c r="AO304" s="376"/>
      <c r="AP304" s="376"/>
      <c r="AQ304" s="376"/>
      <c r="AR304" s="376"/>
      <c r="AS304" s="376"/>
      <c r="AT304" s="376"/>
      <c r="AU304" s="376"/>
      <c r="AV304" s="376"/>
      <c r="AW304" s="376"/>
      <c r="AX304" s="376"/>
      <c r="AY304" s="376"/>
      <c r="AZ304" s="376"/>
      <c r="BA304" s="376"/>
      <c r="BB304" s="376"/>
      <c r="BC304" s="376"/>
      <c r="BD304" s="376"/>
      <c r="BE304" s="376"/>
      <c r="BF304" s="376"/>
      <c r="BG304" s="376"/>
      <c r="BH304" s="376"/>
      <c r="BI304" s="376"/>
      <c r="BJ304" s="376"/>
      <c r="BK304" s="376"/>
      <c r="BL304" s="376"/>
      <c r="BM304" s="376"/>
      <c r="BN304" s="376"/>
      <c r="BO304" s="376"/>
      <c r="BP304" s="376"/>
      <c r="BQ304" s="376"/>
      <c r="BR304" s="376"/>
      <c r="BS304" s="376"/>
      <c r="BT304" s="376"/>
      <c r="BU304" s="376"/>
      <c r="BV304" s="376"/>
      <c r="BW304" s="376"/>
      <c r="BX304" s="376"/>
      <c r="BY304" s="376"/>
      <c r="BZ304" s="376"/>
      <c r="CA304" s="376"/>
      <c r="CB304" s="376"/>
      <c r="CC304" s="376"/>
      <c r="CD304" s="376"/>
      <c r="CE304" s="376"/>
      <c r="CF304" s="376"/>
      <c r="CG304" s="376"/>
      <c r="CH304" s="376"/>
      <c r="CI304" s="376"/>
      <c r="CJ304" s="376"/>
      <c r="CK304" s="376"/>
      <c r="CL304" s="376"/>
      <c r="CM304" s="187"/>
      <c r="CN304" s="187"/>
    </row>
    <row r="305" spans="1:115" s="1" customFormat="1" ht="10.5" customHeight="1" thickBot="1">
      <c r="A305" s="456"/>
      <c r="B305" s="502" t="s">
        <v>131</v>
      </c>
      <c r="C305" s="907"/>
      <c r="D305" s="503" t="s">
        <v>126</v>
      </c>
      <c r="E305" s="552">
        <f t="shared" ref="E305:AB305" si="526">(AG305-AF305)*$AE305</f>
        <v>0.1319999999999345</v>
      </c>
      <c r="F305" s="552">
        <f t="shared" si="526"/>
        <v>0.10800000000006547</v>
      </c>
      <c r="G305" s="552">
        <f t="shared" si="526"/>
        <v>0.12</v>
      </c>
      <c r="H305" s="1275">
        <f t="shared" si="526"/>
        <v>0.1319999999999345</v>
      </c>
      <c r="I305" s="552">
        <f t="shared" si="526"/>
        <v>0.12</v>
      </c>
      <c r="J305" s="552">
        <f t="shared" si="526"/>
        <v>0.10800000000006547</v>
      </c>
      <c r="K305" s="552">
        <f t="shared" si="526"/>
        <v>0.1319999999999345</v>
      </c>
      <c r="L305" s="552">
        <f t="shared" si="526"/>
        <v>0.12</v>
      </c>
      <c r="M305" s="552">
        <f t="shared" si="526"/>
        <v>0.12</v>
      </c>
      <c r="N305" s="1275">
        <f t="shared" si="526"/>
        <v>0.12</v>
      </c>
      <c r="O305" s="552">
        <f t="shared" si="526"/>
        <v>0.18</v>
      </c>
      <c r="P305" s="552">
        <f t="shared" si="526"/>
        <v>9.6000000000021818E-2</v>
      </c>
      <c r="Q305" s="552">
        <f t="shared" si="526"/>
        <v>0.14399999999997817</v>
      </c>
      <c r="R305" s="552">
        <f t="shared" si="526"/>
        <v>0.13200000000004364</v>
      </c>
      <c r="S305" s="552">
        <f t="shared" si="526"/>
        <v>0.13200000000004364</v>
      </c>
      <c r="T305" s="552">
        <f t="shared" si="526"/>
        <v>0.1319999999999345</v>
      </c>
      <c r="U305" s="552">
        <f t="shared" si="526"/>
        <v>0.13200000000004364</v>
      </c>
      <c r="V305" s="1275">
        <f t="shared" si="526"/>
        <v>0.1319999999999345</v>
      </c>
      <c r="W305" s="552">
        <f t="shared" si="526"/>
        <v>0.12</v>
      </c>
      <c r="X305" s="552">
        <f t="shared" si="526"/>
        <v>0.13200000000004364</v>
      </c>
      <c r="Y305" s="552">
        <f t="shared" si="526"/>
        <v>0.15600000000002182</v>
      </c>
      <c r="Z305" s="552">
        <f t="shared" si="526"/>
        <v>0.10799999999995634</v>
      </c>
      <c r="AA305" s="552">
        <f t="shared" si="526"/>
        <v>9.6000000000021818E-2</v>
      </c>
      <c r="AB305" s="554">
        <f t="shared" si="526"/>
        <v>7.2000000000043654E-2</v>
      </c>
      <c r="AC305" s="58">
        <f>(BD305-AF305)*AE305</f>
        <v>2.9760000000000217</v>
      </c>
      <c r="AD305" s="61"/>
      <c r="AE305" s="69">
        <v>0.12</v>
      </c>
      <c r="AF305" s="376">
        <v>7278.3</v>
      </c>
      <c r="AG305" s="376">
        <v>7279.4</v>
      </c>
      <c r="AH305" s="376">
        <v>7280.3</v>
      </c>
      <c r="AI305" s="376">
        <v>7281.3</v>
      </c>
      <c r="AJ305" s="376">
        <v>7282.4</v>
      </c>
      <c r="AK305" s="376">
        <v>7283.4</v>
      </c>
      <c r="AL305" s="376">
        <v>7284.3</v>
      </c>
      <c r="AM305" s="376">
        <v>7285.4</v>
      </c>
      <c r="AN305" s="376">
        <v>7286.4</v>
      </c>
      <c r="AO305" s="376">
        <v>7287.4</v>
      </c>
      <c r="AP305" s="376">
        <v>7288.4</v>
      </c>
      <c r="AQ305" s="376">
        <v>7289.9</v>
      </c>
      <c r="AR305" s="376">
        <v>7290.7</v>
      </c>
      <c r="AS305" s="376">
        <v>7291.9</v>
      </c>
      <c r="AT305" s="376">
        <v>7293</v>
      </c>
      <c r="AU305" s="376">
        <v>7294.1</v>
      </c>
      <c r="AV305" s="376">
        <v>7295.2</v>
      </c>
      <c r="AW305" s="376">
        <v>7296.3</v>
      </c>
      <c r="AX305" s="376">
        <v>7297.4</v>
      </c>
      <c r="AY305" s="376">
        <v>7298.4</v>
      </c>
      <c r="AZ305" s="376">
        <v>7299.5</v>
      </c>
      <c r="BA305" s="376">
        <v>7300.8</v>
      </c>
      <c r="BB305" s="376">
        <v>7301.7</v>
      </c>
      <c r="BC305" s="376">
        <v>7302.5</v>
      </c>
      <c r="BD305" s="376">
        <v>7303.1</v>
      </c>
      <c r="BE305" s="376"/>
      <c r="BF305" s="376"/>
      <c r="BG305" s="376"/>
      <c r="BH305" s="376"/>
      <c r="BI305" s="376"/>
      <c r="BJ305" s="376"/>
      <c r="BK305" s="376"/>
      <c r="BL305" s="376"/>
      <c r="BM305" s="376"/>
      <c r="BN305" s="376"/>
      <c r="BO305" s="376"/>
      <c r="BP305" s="376"/>
      <c r="BQ305" s="376"/>
      <c r="BR305" s="376"/>
      <c r="BS305" s="376"/>
      <c r="BT305" s="376"/>
      <c r="BU305" s="376"/>
      <c r="BV305" s="376"/>
      <c r="BW305" s="376"/>
      <c r="BX305" s="376"/>
      <c r="BY305" s="376"/>
      <c r="BZ305" s="376"/>
      <c r="CA305" s="376"/>
      <c r="CB305" s="376"/>
      <c r="CC305" s="376"/>
      <c r="CD305" s="376"/>
      <c r="CE305" s="376"/>
      <c r="CF305" s="376"/>
      <c r="CG305" s="376"/>
      <c r="CH305" s="376"/>
      <c r="CI305" s="376"/>
      <c r="CJ305" s="376"/>
      <c r="CK305" s="376"/>
      <c r="CL305" s="376"/>
      <c r="CM305" s="187"/>
      <c r="CN305" s="187"/>
    </row>
    <row r="306" spans="1:115" s="1" customFormat="1" ht="10.5" customHeight="1">
      <c r="A306" s="1357" t="s">
        <v>57</v>
      </c>
      <c r="B306" s="1398"/>
      <c r="C306" s="927"/>
      <c r="D306" s="1266" t="s">
        <v>126</v>
      </c>
      <c r="E306" s="125">
        <f>E277+E287+E302+E292+E272+E297+E282</f>
        <v>0.98880000000015111</v>
      </c>
      <c r="F306" s="125">
        <f t="shared" ref="E306:AB307" si="527">F277+F287+F302+F292+F272+F297+F282</f>
        <v>1.2048000000007051</v>
      </c>
      <c r="G306" s="125">
        <f t="shared" si="527"/>
        <v>1.0643999999991138</v>
      </c>
      <c r="H306" s="712">
        <f t="shared" si="527"/>
        <v>1.1663999999997032</v>
      </c>
      <c r="I306" s="125">
        <f t="shared" si="527"/>
        <v>1.1076000000002069</v>
      </c>
      <c r="J306" s="125">
        <f t="shared" si="527"/>
        <v>1.3019999999992251</v>
      </c>
      <c r="K306" s="125">
        <f t="shared" si="527"/>
        <v>0.92520000000090485</v>
      </c>
      <c r="L306" s="125">
        <f t="shared" si="527"/>
        <v>1.1687999999999192</v>
      </c>
      <c r="M306" s="125">
        <f t="shared" si="527"/>
        <v>1.3488000000006422</v>
      </c>
      <c r="N306" s="712">
        <f t="shared" si="527"/>
        <v>1.4831999999995789</v>
      </c>
      <c r="O306" s="125">
        <f t="shared" si="527"/>
        <v>1.4943999999992095</v>
      </c>
      <c r="P306" s="125">
        <f t="shared" si="527"/>
        <v>1.2468000000008714</v>
      </c>
      <c r="Q306" s="125">
        <f t="shared" si="527"/>
        <v>1.4148000000011964</v>
      </c>
      <c r="R306" s="125">
        <f t="shared" si="527"/>
        <v>1.3775999999994839</v>
      </c>
      <c r="S306" s="125">
        <f t="shared" si="527"/>
        <v>1.1219999999981611</v>
      </c>
      <c r="T306" s="125">
        <f t="shared" si="527"/>
        <v>1.2924000000020441</v>
      </c>
      <c r="U306" s="125">
        <f t="shared" si="527"/>
        <v>1.4388000000005603</v>
      </c>
      <c r="V306" s="712">
        <f t="shared" si="527"/>
        <v>1.659999999998977</v>
      </c>
      <c r="W306" s="125">
        <f t="shared" si="527"/>
        <v>1.149600000000305</v>
      </c>
      <c r="X306" s="125">
        <f t="shared" si="527"/>
        <v>1.3307999999993627</v>
      </c>
      <c r="Y306" s="125">
        <f t="shared" si="527"/>
        <v>1.6951999999995953</v>
      </c>
      <c r="Z306" s="125">
        <f t="shared" si="527"/>
        <v>1.0732000000014477</v>
      </c>
      <c r="AA306" s="125">
        <f t="shared" si="527"/>
        <v>2.1875999999991698</v>
      </c>
      <c r="AB306" s="168">
        <f t="shared" si="527"/>
        <v>1.4707999999993491</v>
      </c>
      <c r="AC306" s="382"/>
      <c r="AD306" s="206"/>
      <c r="AE306" s="206"/>
      <c r="AF306" s="376"/>
      <c r="AG306" s="376"/>
      <c r="AH306" s="376"/>
      <c r="AI306" s="376"/>
      <c r="AJ306" s="376"/>
      <c r="AK306" s="376"/>
      <c r="AL306" s="376"/>
      <c r="AM306" s="376"/>
      <c r="AN306" s="376"/>
      <c r="AO306" s="376"/>
      <c r="AP306" s="376"/>
      <c r="AQ306" s="376"/>
      <c r="AR306" s="376"/>
      <c r="AS306" s="376"/>
      <c r="AT306" s="376"/>
      <c r="AU306" s="376"/>
      <c r="AV306" s="376"/>
      <c r="AW306" s="376"/>
      <c r="AX306" s="376"/>
      <c r="AY306" s="376"/>
      <c r="AZ306" s="376"/>
      <c r="BA306" s="376"/>
      <c r="BB306" s="376"/>
      <c r="BC306" s="376"/>
      <c r="BD306" s="376"/>
      <c r="BE306" s="376"/>
      <c r="BF306" s="376"/>
      <c r="BG306" s="376"/>
      <c r="BH306" s="376"/>
      <c r="BI306" s="376"/>
      <c r="BJ306" s="376"/>
      <c r="BK306" s="376"/>
      <c r="BL306" s="376"/>
      <c r="BM306" s="376"/>
      <c r="BN306" s="376"/>
      <c r="BO306" s="376"/>
      <c r="BP306" s="376"/>
      <c r="BQ306" s="376"/>
      <c r="BR306" s="376"/>
      <c r="BS306" s="376"/>
      <c r="BT306" s="376"/>
      <c r="BU306" s="376"/>
      <c r="BV306" s="376"/>
      <c r="BW306" s="376"/>
      <c r="BX306" s="376"/>
      <c r="BY306" s="376"/>
      <c r="BZ306" s="376"/>
      <c r="CA306" s="376"/>
      <c r="CB306" s="376"/>
      <c r="CC306" s="376"/>
      <c r="CD306" s="376"/>
      <c r="CE306" s="376"/>
      <c r="CF306" s="376"/>
      <c r="CG306" s="376"/>
      <c r="CH306" s="376"/>
      <c r="CI306" s="376"/>
      <c r="CJ306" s="376"/>
      <c r="CK306" s="376"/>
      <c r="CL306" s="376"/>
      <c r="CM306" s="187"/>
      <c r="CN306" s="187"/>
    </row>
    <row r="307" spans="1:115" s="1" customFormat="1" ht="10.5" customHeight="1" thickBot="1">
      <c r="A307" s="1397"/>
      <c r="B307" s="1366"/>
      <c r="C307" s="894"/>
      <c r="D307" s="271" t="s">
        <v>127</v>
      </c>
      <c r="E307" s="127">
        <f t="shared" si="527"/>
        <v>0.23400000000019644</v>
      </c>
      <c r="F307" s="127">
        <f t="shared" si="527"/>
        <v>0.27000000000026603</v>
      </c>
      <c r="G307" s="127">
        <f t="shared" si="527"/>
        <v>0.24479999999994106</v>
      </c>
      <c r="H307" s="717">
        <f t="shared" si="527"/>
        <v>0.28079999999960137</v>
      </c>
      <c r="I307" s="127">
        <f t="shared" si="527"/>
        <v>0.24120000000002617</v>
      </c>
      <c r="J307" s="127">
        <f t="shared" si="527"/>
        <v>0.28800000000024967</v>
      </c>
      <c r="K307" s="127">
        <f t="shared" si="527"/>
        <v>0.30599999999961935</v>
      </c>
      <c r="L307" s="127">
        <f t="shared" si="527"/>
        <v>0.28440000000002785</v>
      </c>
      <c r="M307" s="127">
        <f t="shared" si="527"/>
        <v>0.34200000000050751</v>
      </c>
      <c r="N307" s="717">
        <f t="shared" si="527"/>
        <v>0.39959999999986168</v>
      </c>
      <c r="O307" s="127">
        <f t="shared" si="527"/>
        <v>0.39959999999965701</v>
      </c>
      <c r="P307" s="127">
        <f t="shared" si="527"/>
        <v>0.4212000000002718</v>
      </c>
      <c r="Q307" s="127">
        <f t="shared" si="527"/>
        <v>0.34920000000003032</v>
      </c>
      <c r="R307" s="127">
        <f t="shared" si="527"/>
        <v>0.41759999999984532</v>
      </c>
      <c r="S307" s="127">
        <f t="shared" si="527"/>
        <v>0.41040000000001553</v>
      </c>
      <c r="T307" s="127">
        <f t="shared" si="527"/>
        <v>0.37440000000015061</v>
      </c>
      <c r="U307" s="127">
        <f t="shared" si="527"/>
        <v>0.3347999999997569</v>
      </c>
      <c r="V307" s="717">
        <f t="shared" si="527"/>
        <v>0.34560000000001312</v>
      </c>
      <c r="W307" s="127">
        <f t="shared" si="527"/>
        <v>0.26640000000014652</v>
      </c>
      <c r="X307" s="127">
        <f t="shared" si="527"/>
        <v>0.30960000000035282</v>
      </c>
      <c r="Y307" s="127">
        <f t="shared" si="527"/>
        <v>0.38519999999958832</v>
      </c>
      <c r="Z307" s="127">
        <f t="shared" si="527"/>
        <v>0.17280000000000656</v>
      </c>
      <c r="AA307" s="127">
        <f t="shared" si="527"/>
        <v>0.32759999999972256</v>
      </c>
      <c r="AB307" s="169">
        <f t="shared" si="527"/>
        <v>0.38880000000011705</v>
      </c>
      <c r="AC307" s="382"/>
      <c r="AD307" s="206"/>
      <c r="AE307" s="206"/>
      <c r="AF307" s="376"/>
      <c r="AG307" s="376"/>
      <c r="AH307" s="376"/>
      <c r="AI307" s="376"/>
      <c r="AJ307" s="376"/>
      <c r="AK307" s="376"/>
      <c r="AL307" s="376"/>
      <c r="AM307" s="376"/>
      <c r="AN307" s="376"/>
      <c r="AO307" s="376"/>
      <c r="AP307" s="376"/>
      <c r="AQ307" s="376"/>
      <c r="AR307" s="376"/>
      <c r="AS307" s="376"/>
      <c r="AT307" s="376"/>
      <c r="AU307" s="376"/>
      <c r="AV307" s="376"/>
      <c r="AW307" s="376"/>
      <c r="AX307" s="376"/>
      <c r="AY307" s="376"/>
      <c r="AZ307" s="376"/>
      <c r="BA307" s="376"/>
      <c r="BB307" s="376"/>
      <c r="BC307" s="376"/>
      <c r="BD307" s="376"/>
      <c r="BE307" s="376"/>
      <c r="BF307" s="376"/>
      <c r="BG307" s="376"/>
      <c r="BH307" s="376"/>
      <c r="BI307" s="376"/>
      <c r="BJ307" s="376"/>
      <c r="BK307" s="376"/>
      <c r="BL307" s="376"/>
      <c r="BM307" s="376"/>
      <c r="BN307" s="376"/>
      <c r="BO307" s="376"/>
      <c r="BP307" s="376"/>
      <c r="BQ307" s="376"/>
      <c r="BR307" s="376"/>
      <c r="BS307" s="376"/>
      <c r="BT307" s="376"/>
      <c r="BU307" s="376"/>
      <c r="BV307" s="376"/>
      <c r="BW307" s="376"/>
      <c r="BX307" s="376"/>
      <c r="BY307" s="376"/>
      <c r="BZ307" s="376"/>
      <c r="CA307" s="376"/>
      <c r="CB307" s="376"/>
      <c r="CC307" s="376"/>
      <c r="CD307" s="376"/>
      <c r="CE307" s="376"/>
      <c r="CF307" s="376"/>
      <c r="CG307" s="376"/>
      <c r="CH307" s="376"/>
      <c r="CI307" s="376"/>
      <c r="CJ307" s="376"/>
      <c r="CK307" s="376"/>
      <c r="CL307" s="376"/>
      <c r="CM307" s="187"/>
      <c r="CN307" s="187"/>
    </row>
    <row r="308" spans="1:115" s="34" customFormat="1" ht="10.5" customHeight="1">
      <c r="A308" s="1373" t="s">
        <v>953</v>
      </c>
      <c r="B308" s="1374"/>
      <c r="C308" s="925"/>
      <c r="D308" s="1262" t="s">
        <v>951</v>
      </c>
      <c r="E308" s="65">
        <f t="shared" ref="E308:AB309" si="528">(((E262+E267)-E306)/(E262+E267))*100</f>
        <v>4.7398843927871148</v>
      </c>
      <c r="F308" s="65">
        <f t="shared" si="528"/>
        <v>-4.1493775932562755</v>
      </c>
      <c r="G308" s="65">
        <f t="shared" si="528"/>
        <v>0.67189249724845301</v>
      </c>
      <c r="H308" s="694">
        <f t="shared" si="528"/>
        <v>1.7189079878044036</v>
      </c>
      <c r="I308" s="65">
        <f t="shared" si="528"/>
        <v>-5.9701492535044967</v>
      </c>
      <c r="J308" s="65">
        <f t="shared" si="528"/>
        <v>4.0671971705169288</v>
      </c>
      <c r="K308" s="65">
        <f t="shared" si="528"/>
        <v>0.6443298967458807</v>
      </c>
      <c r="L308" s="65">
        <f t="shared" si="528"/>
        <v>0.6122448980831815</v>
      </c>
      <c r="M308" s="65">
        <f t="shared" si="528"/>
        <v>-0.80717488796010461</v>
      </c>
      <c r="N308" s="694">
        <f t="shared" si="528"/>
        <v>-2.1487603304504588</v>
      </c>
      <c r="O308" s="65">
        <f t="shared" si="528"/>
        <v>-3.0052384892629482</v>
      </c>
      <c r="P308" s="65">
        <f t="shared" si="528"/>
        <v>7.6444444444918842</v>
      </c>
      <c r="Q308" s="65">
        <f t="shared" si="528"/>
        <v>2.2388059700956231</v>
      </c>
      <c r="R308" s="65">
        <f t="shared" si="528"/>
        <v>0.60606060615418822</v>
      </c>
      <c r="S308" s="65">
        <f t="shared" si="528"/>
        <v>-4.938271604596614</v>
      </c>
      <c r="T308" s="65">
        <f t="shared" si="528"/>
        <v>-1.2218045115930838</v>
      </c>
      <c r="U308" s="65">
        <f t="shared" si="528"/>
        <v>1.640689089309967</v>
      </c>
      <c r="V308" s="694">
        <f t="shared" si="528"/>
        <v>0.12033694351893252</v>
      </c>
      <c r="W308" s="65">
        <f t="shared" si="528"/>
        <v>9.9624060150203206</v>
      </c>
      <c r="X308" s="65">
        <f t="shared" si="528"/>
        <v>-9.5849802372431991</v>
      </c>
      <c r="Y308" s="65">
        <f t="shared" si="528"/>
        <v>1.2121212123062697</v>
      </c>
      <c r="Z308" s="65">
        <f t="shared" si="528"/>
        <v>2.0802919707702894</v>
      </c>
      <c r="AA308" s="65">
        <f t="shared" si="528"/>
        <v>-36.384039900139157</v>
      </c>
      <c r="AB308" s="67">
        <f t="shared" si="528"/>
        <v>-5.5699109963396181</v>
      </c>
      <c r="AC308" s="405"/>
      <c r="AD308" s="376"/>
      <c r="AE308" s="376"/>
      <c r="AF308" s="376"/>
      <c r="AG308" s="376"/>
      <c r="AH308" s="406"/>
      <c r="AI308" s="406"/>
      <c r="AJ308" s="406"/>
      <c r="AK308" s="406"/>
      <c r="AL308" s="406"/>
      <c r="AM308" s="406"/>
      <c r="AN308" s="406"/>
      <c r="AO308" s="406"/>
      <c r="AP308" s="406"/>
      <c r="AQ308" s="406"/>
      <c r="AR308" s="406"/>
      <c r="AS308" s="406"/>
      <c r="AT308" s="406"/>
      <c r="AU308" s="406"/>
      <c r="AV308" s="406"/>
      <c r="AW308" s="406"/>
      <c r="AX308" s="406"/>
      <c r="AY308" s="406"/>
      <c r="AZ308" s="406"/>
      <c r="BA308" s="406"/>
      <c r="BB308" s="406"/>
      <c r="BC308" s="406"/>
      <c r="BD308" s="406"/>
      <c r="BE308" s="376"/>
      <c r="BF308" s="406"/>
      <c r="BG308" s="406"/>
      <c r="BH308" s="406"/>
      <c r="BI308" s="406"/>
      <c r="BJ308" s="406"/>
      <c r="BK308" s="406"/>
      <c r="BL308" s="406"/>
      <c r="BM308" s="406"/>
      <c r="BN308" s="406"/>
      <c r="BO308" s="406"/>
      <c r="BP308" s="406"/>
      <c r="BQ308" s="406"/>
      <c r="BR308" s="406"/>
      <c r="BS308" s="406"/>
      <c r="BT308" s="406"/>
      <c r="BU308" s="406"/>
      <c r="BV308" s="406"/>
      <c r="BW308" s="406"/>
      <c r="BX308" s="406"/>
      <c r="BY308" s="406"/>
      <c r="BZ308" s="406"/>
      <c r="CA308" s="406"/>
      <c r="CB308" s="406"/>
      <c r="CC308" s="406"/>
      <c r="CD308" s="376"/>
      <c r="CE308" s="406"/>
      <c r="CF308" s="406"/>
      <c r="CG308" s="406"/>
      <c r="CH308" s="406"/>
      <c r="CI308" s="406"/>
      <c r="CJ308" s="406"/>
      <c r="CK308" s="406"/>
      <c r="CL308" s="406"/>
      <c r="CM308" s="407"/>
      <c r="CN308" s="407"/>
      <c r="CO308" s="37"/>
      <c r="CP308" s="37"/>
      <c r="CQ308" s="37"/>
      <c r="CR308" s="37"/>
      <c r="CS308" s="37"/>
      <c r="CT308" s="37"/>
      <c r="CU308" s="37"/>
      <c r="CV308" s="37"/>
      <c r="CW308" s="37"/>
      <c r="CX308" s="37"/>
      <c r="CY308" s="37"/>
      <c r="CZ308" s="37"/>
      <c r="DA308" s="37"/>
      <c r="DB308" s="37"/>
      <c r="DC308" s="37"/>
      <c r="DD308" s="37"/>
      <c r="DE308" s="37"/>
      <c r="DF308" s="37"/>
      <c r="DG308" s="37"/>
      <c r="DH308" s="37"/>
      <c r="DI308" s="37"/>
      <c r="DJ308" s="37"/>
      <c r="DK308" s="37"/>
    </row>
    <row r="309" spans="1:115" s="34" customFormat="1" ht="10.5" customHeight="1" thickBot="1">
      <c r="A309" s="1375"/>
      <c r="B309" s="1376"/>
      <c r="C309" s="935"/>
      <c r="D309" s="409" t="s">
        <v>952</v>
      </c>
      <c r="E309" s="132">
        <f t="shared" si="528"/>
        <v>-3.7234042553500255</v>
      </c>
      <c r="F309" s="132">
        <f>(((F263+F268)-F307)/(F263+F268))*100</f>
        <v>-10.294117647316988</v>
      </c>
      <c r="G309" s="132">
        <f t="shared" si="528"/>
        <v>-6.2499999994670974</v>
      </c>
      <c r="H309" s="1272">
        <f t="shared" si="528"/>
        <v>-8.3333333330043775</v>
      </c>
      <c r="I309" s="132">
        <f t="shared" si="528"/>
        <v>-4.6875000005032943</v>
      </c>
      <c r="J309" s="132">
        <f t="shared" si="528"/>
        <v>-9.0909090913283741</v>
      </c>
      <c r="K309" s="132">
        <f t="shared" si="528"/>
        <v>-9.913793103325343</v>
      </c>
      <c r="L309" s="132">
        <f t="shared" si="528"/>
        <v>-9.7222222220555601</v>
      </c>
      <c r="M309" s="132">
        <f t="shared" si="528"/>
        <v>-10.038610038670553</v>
      </c>
      <c r="N309" s="1272">
        <f t="shared" si="528"/>
        <v>-8.4690553747202166</v>
      </c>
      <c r="O309" s="132">
        <f t="shared" si="528"/>
        <v>-8.4690553740219841</v>
      </c>
      <c r="P309" s="132">
        <f t="shared" si="528"/>
        <v>-9.687500000170548</v>
      </c>
      <c r="Q309" s="132">
        <f t="shared" si="528"/>
        <v>-8.5820895522364449</v>
      </c>
      <c r="R309" s="132">
        <f t="shared" si="528"/>
        <v>-10.476190476379626</v>
      </c>
      <c r="S309" s="132">
        <f t="shared" si="528"/>
        <v>-8.2278481010257121</v>
      </c>
      <c r="T309" s="132">
        <f t="shared" si="528"/>
        <v>-8.7108013941141351</v>
      </c>
      <c r="U309" s="132">
        <f t="shared" si="528"/>
        <v>-8.9843749994004956</v>
      </c>
      <c r="V309" s="1272">
        <f t="shared" si="528"/>
        <v>-9.505703422197227</v>
      </c>
      <c r="W309" s="132">
        <f t="shared" si="528"/>
        <v>-8.8235294119720571</v>
      </c>
      <c r="X309" s="132">
        <f t="shared" si="528"/>
        <v>-7.5000000002202718</v>
      </c>
      <c r="Y309" s="132">
        <f t="shared" si="528"/>
        <v>-8.4459459457287576</v>
      </c>
      <c r="Z309" s="132">
        <f t="shared" si="528"/>
        <v>-9.9236641224514273</v>
      </c>
      <c r="AA309" s="132">
        <f t="shared" si="528"/>
        <v>-8.3333333330664239</v>
      </c>
      <c r="AB309" s="134">
        <f t="shared" si="528"/>
        <v>-9.45945945939018</v>
      </c>
      <c r="AC309" s="405"/>
      <c r="AD309" s="376"/>
      <c r="AE309" s="376"/>
      <c r="AF309" s="376"/>
      <c r="AG309" s="376"/>
      <c r="AH309" s="406"/>
      <c r="AI309" s="406"/>
      <c r="AJ309" s="406"/>
      <c r="AK309" s="406"/>
      <c r="AL309" s="406"/>
      <c r="AM309" s="406"/>
      <c r="AN309" s="406"/>
      <c r="AO309" s="406"/>
      <c r="AP309" s="406"/>
      <c r="AQ309" s="406"/>
      <c r="AR309" s="406"/>
      <c r="AS309" s="406"/>
      <c r="AT309" s="406"/>
      <c r="AU309" s="406"/>
      <c r="AV309" s="406"/>
      <c r="AW309" s="406"/>
      <c r="AX309" s="406"/>
      <c r="AY309" s="406"/>
      <c r="AZ309" s="406"/>
      <c r="BA309" s="406"/>
      <c r="BB309" s="406"/>
      <c r="BC309" s="406"/>
      <c r="BD309" s="406"/>
      <c r="BE309" s="376"/>
      <c r="BF309" s="406"/>
      <c r="BG309" s="406"/>
      <c r="BH309" s="406"/>
      <c r="BI309" s="406"/>
      <c r="BJ309" s="406"/>
      <c r="BK309" s="406"/>
      <c r="BL309" s="406"/>
      <c r="BM309" s="406"/>
      <c r="BN309" s="406"/>
      <c r="BO309" s="406"/>
      <c r="BP309" s="406"/>
      <c r="BQ309" s="406"/>
      <c r="BR309" s="406"/>
      <c r="BS309" s="406"/>
      <c r="BT309" s="406"/>
      <c r="BU309" s="406"/>
      <c r="BV309" s="406"/>
      <c r="BW309" s="406"/>
      <c r="BX309" s="406"/>
      <c r="BY309" s="406"/>
      <c r="BZ309" s="406"/>
      <c r="CA309" s="406"/>
      <c r="CB309" s="406"/>
      <c r="CC309" s="406"/>
      <c r="CD309" s="376"/>
      <c r="CE309" s="406"/>
      <c r="CF309" s="406"/>
      <c r="CG309" s="406"/>
      <c r="CH309" s="406"/>
      <c r="CI309" s="406"/>
      <c r="CJ309" s="406"/>
      <c r="CK309" s="406"/>
      <c r="CL309" s="406"/>
      <c r="CM309" s="407"/>
      <c r="CN309" s="407"/>
      <c r="CO309" s="37"/>
      <c r="CP309" s="37"/>
      <c r="CQ309" s="37"/>
      <c r="CR309" s="37"/>
      <c r="CS309" s="37"/>
      <c r="CT309" s="37"/>
      <c r="CU309" s="37"/>
      <c r="CV309" s="37"/>
      <c r="CW309" s="37"/>
      <c r="CX309" s="37"/>
      <c r="CY309" s="37"/>
      <c r="CZ309" s="37"/>
      <c r="DA309" s="37"/>
      <c r="DB309" s="37"/>
      <c r="DC309" s="37"/>
      <c r="DD309" s="37"/>
      <c r="DE309" s="37"/>
      <c r="DF309" s="37"/>
      <c r="DG309" s="37"/>
      <c r="DH309" s="37"/>
      <c r="DI309" s="37"/>
      <c r="DJ309" s="37"/>
      <c r="DK309" s="37"/>
    </row>
    <row r="310" spans="1:115" s="5" customFormat="1" ht="10.5" customHeight="1">
      <c r="A310" s="1369" t="s">
        <v>956</v>
      </c>
      <c r="B310" s="1370"/>
      <c r="C310" s="897"/>
      <c r="D310" s="276" t="s">
        <v>126</v>
      </c>
      <c r="E310" s="136">
        <f t="shared" ref="E310:AB311" si="529">E218+E223+E262+E267-E251-E306</f>
        <v>-9.4800000002783102E-2</v>
      </c>
      <c r="F310" s="136">
        <f t="shared" si="529"/>
        <v>-0.17599999999845317</v>
      </c>
      <c r="G310" s="136">
        <f t="shared" si="529"/>
        <v>-0.12079999999975821</v>
      </c>
      <c r="H310" s="696">
        <f t="shared" si="529"/>
        <v>-0.11560000000095005</v>
      </c>
      <c r="I310" s="136">
        <f t="shared" si="529"/>
        <v>-0.20639999999698388</v>
      </c>
      <c r="J310" s="136">
        <f t="shared" si="529"/>
        <v>-8.0800000002045458E-2</v>
      </c>
      <c r="K310" s="136">
        <f t="shared" si="529"/>
        <v>-0.13000000000158707</v>
      </c>
      <c r="L310" s="136">
        <f t="shared" si="529"/>
        <v>-0.13679999999910741</v>
      </c>
      <c r="M310" s="136">
        <f t="shared" si="529"/>
        <v>-0.14480000000071858</v>
      </c>
      <c r="N310" s="696">
        <f t="shared" si="529"/>
        <v>-0.18319999999836489</v>
      </c>
      <c r="O310" s="136">
        <f t="shared" si="529"/>
        <v>-0.28360000000135188</v>
      </c>
      <c r="P310" s="136">
        <f t="shared" si="529"/>
        <v>-8.7999999996555278E-3</v>
      </c>
      <c r="Q310" s="136">
        <f t="shared" si="529"/>
        <v>-0.11160000000111303</v>
      </c>
      <c r="R310" s="136">
        <f t="shared" si="529"/>
        <v>-0.13559999999870365</v>
      </c>
      <c r="S310" s="136">
        <f t="shared" si="529"/>
        <v>-0.18879999999605857</v>
      </c>
      <c r="T310" s="136">
        <f t="shared" si="529"/>
        <v>-0.1516000000039639</v>
      </c>
      <c r="U310" s="136">
        <f t="shared" si="529"/>
        <v>-0.11200000000189925</v>
      </c>
      <c r="V310" s="696">
        <f t="shared" si="529"/>
        <v>-0.14999999999887237</v>
      </c>
      <c r="W310" s="136">
        <f t="shared" si="529"/>
        <v>-0.10480000000006839</v>
      </c>
      <c r="X310" s="136">
        <f t="shared" si="529"/>
        <v>-0.26840000000108821</v>
      </c>
      <c r="Y310" s="136">
        <f t="shared" si="529"/>
        <v>-0.15519999999626632</v>
      </c>
      <c r="Z310" s="136">
        <f t="shared" si="529"/>
        <v>-9.719999999988449E-2</v>
      </c>
      <c r="AA310" s="136">
        <f t="shared" si="529"/>
        <v>-0.76759999999947448</v>
      </c>
      <c r="AB310" s="137">
        <f t="shared" si="529"/>
        <v>-0.32560000000039535</v>
      </c>
      <c r="AC310" s="413"/>
      <c r="AD310" s="413"/>
      <c r="AE310" s="413"/>
      <c r="AF310" s="413"/>
      <c r="AG310" s="413"/>
      <c r="AH310" s="413"/>
      <c r="AI310" s="413"/>
      <c r="AJ310" s="413"/>
      <c r="AK310" s="413"/>
      <c r="AL310" s="413"/>
      <c r="AM310" s="413"/>
      <c r="AN310" s="413"/>
      <c r="AO310" s="413"/>
      <c r="AP310" s="413"/>
      <c r="AQ310" s="413"/>
      <c r="AR310" s="413"/>
      <c r="AS310" s="413"/>
      <c r="AT310" s="413"/>
      <c r="AU310" s="413"/>
      <c r="AV310" s="413"/>
      <c r="AW310" s="413"/>
      <c r="AX310" s="413"/>
      <c r="AY310" s="413"/>
      <c r="AZ310" s="413"/>
      <c r="BA310" s="413"/>
      <c r="BB310" s="413"/>
      <c r="BC310" s="413"/>
      <c r="BD310" s="413"/>
      <c r="BE310" s="376"/>
      <c r="BF310" s="413"/>
      <c r="BG310" s="413"/>
      <c r="BH310" s="413"/>
      <c r="BI310" s="413"/>
      <c r="BJ310" s="413"/>
      <c r="BK310" s="413"/>
      <c r="BL310" s="413"/>
      <c r="BM310" s="413"/>
      <c r="BN310" s="413"/>
      <c r="BO310" s="413"/>
      <c r="BP310" s="413"/>
      <c r="BQ310" s="413"/>
      <c r="BR310" s="413"/>
      <c r="BS310" s="413"/>
      <c r="BT310" s="413"/>
      <c r="BU310" s="413"/>
      <c r="BV310" s="413"/>
      <c r="BW310" s="413"/>
      <c r="BX310" s="413"/>
      <c r="BY310" s="413"/>
      <c r="BZ310" s="413"/>
      <c r="CA310" s="413"/>
      <c r="CB310" s="413"/>
      <c r="CC310" s="413"/>
      <c r="CD310" s="376"/>
      <c r="CE310" s="413"/>
      <c r="CF310" s="413"/>
      <c r="CG310" s="413"/>
      <c r="CH310" s="413"/>
      <c r="CI310" s="413"/>
      <c r="CJ310" s="413"/>
      <c r="CK310" s="413"/>
      <c r="CL310" s="413"/>
      <c r="CM310" s="148"/>
      <c r="CN310" s="148"/>
    </row>
    <row r="311" spans="1:115" s="5" customFormat="1" ht="10.5" customHeight="1" thickBot="1">
      <c r="A311" s="1371"/>
      <c r="B311" s="1372"/>
      <c r="C311" s="898"/>
      <c r="D311" s="277" t="s">
        <v>127</v>
      </c>
      <c r="E311" s="140">
        <f t="shared" si="529"/>
        <v>-5.6400000000303374E-2</v>
      </c>
      <c r="F311" s="140">
        <f t="shared" si="529"/>
        <v>-6.5200000000561475E-2</v>
      </c>
      <c r="G311" s="140">
        <f t="shared" si="529"/>
        <v>-4.6399999998766317E-2</v>
      </c>
      <c r="H311" s="1004">
        <f t="shared" si="529"/>
        <v>-7.7599999999449665E-2</v>
      </c>
      <c r="I311" s="140">
        <f t="shared" si="529"/>
        <v>-6.6800000000807769E-2</v>
      </c>
      <c r="J311" s="140">
        <f t="shared" si="529"/>
        <v>-5.6000000001188266E-2</v>
      </c>
      <c r="K311" s="140">
        <f t="shared" si="529"/>
        <v>-8.3599999999466879E-2</v>
      </c>
      <c r="L311" s="140">
        <f t="shared" si="529"/>
        <v>-7.319999999983795E-2</v>
      </c>
      <c r="M311" s="140">
        <f t="shared" si="529"/>
        <v>-8.7200000000029865E-2</v>
      </c>
      <c r="N311" s="1004">
        <f t="shared" si="529"/>
        <v>-8.7200000000689226E-2</v>
      </c>
      <c r="O311" s="140">
        <f t="shared" si="529"/>
        <v>-0.10319999999780982</v>
      </c>
      <c r="P311" s="140">
        <f t="shared" si="529"/>
        <v>-6.9200000000773865E-2</v>
      </c>
      <c r="Q311" s="140">
        <f t="shared" si="529"/>
        <v>-7.5599999999769796E-2</v>
      </c>
      <c r="R311" s="140">
        <f t="shared" si="529"/>
        <v>-8.7600000000861766E-2</v>
      </c>
      <c r="S311" s="140">
        <f t="shared" si="529"/>
        <v>-8.7199999998972544E-2</v>
      </c>
      <c r="T311" s="140">
        <f t="shared" si="529"/>
        <v>-7.8000000001463787E-2</v>
      </c>
      <c r="U311" s="140">
        <f t="shared" si="529"/>
        <v>-8.3599999997989116E-2</v>
      </c>
      <c r="V311" s="1004">
        <f t="shared" si="529"/>
        <v>-8.600000000068353E-2</v>
      </c>
      <c r="W311" s="140">
        <f t="shared" si="529"/>
        <v>-6.9600000000252793E-2</v>
      </c>
      <c r="X311" s="140">
        <f t="shared" si="529"/>
        <v>-7.7600000000882186E-2</v>
      </c>
      <c r="Y311" s="140">
        <f t="shared" si="529"/>
        <v>-8.5999999999069265E-2</v>
      </c>
      <c r="Z311" s="140">
        <f t="shared" si="529"/>
        <v>-6.3600000000451462E-2</v>
      </c>
      <c r="AA311" s="140">
        <f t="shared" si="529"/>
        <v>-9.7199999999236342E-2</v>
      </c>
      <c r="AB311" s="141">
        <f t="shared" si="529"/>
        <v>-8.1599999999787176E-2</v>
      </c>
      <c r="AC311" s="413"/>
      <c r="AD311" s="413"/>
      <c r="AE311" s="413"/>
      <c r="AF311" s="413"/>
      <c r="AG311" s="413"/>
      <c r="AH311" s="413"/>
      <c r="AI311" s="413"/>
      <c r="AJ311" s="413"/>
      <c r="AK311" s="413"/>
      <c r="AL311" s="413"/>
      <c r="AM311" s="413"/>
      <c r="AN311" s="413"/>
      <c r="AO311" s="413"/>
      <c r="AP311" s="413"/>
      <c r="AQ311" s="413"/>
      <c r="AR311" s="413"/>
      <c r="AS311" s="413"/>
      <c r="AT311" s="413"/>
      <c r="AU311" s="413"/>
      <c r="AV311" s="413"/>
      <c r="AW311" s="413"/>
      <c r="AX311" s="413"/>
      <c r="AY311" s="413"/>
      <c r="AZ311" s="413"/>
      <c r="BA311" s="413"/>
      <c r="BB311" s="413"/>
      <c r="BC311" s="413"/>
      <c r="BD311" s="413"/>
      <c r="BE311" s="376"/>
      <c r="BF311" s="413"/>
      <c r="BG311" s="413"/>
      <c r="BH311" s="413"/>
      <c r="BI311" s="413"/>
      <c r="BJ311" s="413"/>
      <c r="BK311" s="413"/>
      <c r="BL311" s="413"/>
      <c r="BM311" s="413"/>
      <c r="BN311" s="413"/>
      <c r="BO311" s="413"/>
      <c r="BP311" s="413"/>
      <c r="BQ311" s="413"/>
      <c r="BR311" s="413"/>
      <c r="BS311" s="413"/>
      <c r="BT311" s="413"/>
      <c r="BU311" s="413"/>
      <c r="BV311" s="413"/>
      <c r="BW311" s="413"/>
      <c r="BX311" s="413"/>
      <c r="BY311" s="413"/>
      <c r="BZ311" s="413"/>
      <c r="CA311" s="413"/>
      <c r="CB311" s="413"/>
      <c r="CC311" s="413"/>
      <c r="CD311" s="376"/>
      <c r="CE311" s="413"/>
      <c r="CF311" s="413"/>
      <c r="CG311" s="413"/>
      <c r="CH311" s="413"/>
      <c r="CI311" s="413"/>
      <c r="CJ311" s="413"/>
      <c r="CK311" s="413"/>
      <c r="CL311" s="413"/>
      <c r="CM311" s="148"/>
      <c r="CN311" s="148"/>
    </row>
    <row r="312" spans="1:115" s="7" customFormat="1" ht="29.25" customHeight="1" thickBot="1">
      <c r="A312" s="847"/>
      <c r="B312" s="519" t="s">
        <v>973</v>
      </c>
      <c r="C312" s="142" t="s">
        <v>933</v>
      </c>
      <c r="D312" s="195"/>
      <c r="E312" s="175"/>
      <c r="F312" s="175"/>
      <c r="G312" s="175"/>
      <c r="H312" s="144">
        <f>H238+H243+H272+H277+H282+H287+H292</f>
        <v>0.63679999999963</v>
      </c>
      <c r="I312" s="175"/>
      <c r="J312" s="175"/>
      <c r="K312" s="175"/>
      <c r="L312" s="175"/>
      <c r="M312" s="175"/>
      <c r="N312" s="144">
        <f>N238+N243+N272+N277+N282+N287+N292</f>
        <v>0.93280000000003382</v>
      </c>
      <c r="O312" s="175"/>
      <c r="P312" s="175"/>
      <c r="Q312" s="175"/>
      <c r="R312" s="175"/>
      <c r="S312" s="175"/>
      <c r="T312" s="175"/>
      <c r="U312" s="175"/>
      <c r="V312" s="144">
        <f>V238+V243+V272+V277+V282+V287+V292</f>
        <v>1.0016000000003125</v>
      </c>
      <c r="W312" s="175"/>
      <c r="X312" s="175"/>
      <c r="Y312" s="144"/>
      <c r="Z312" s="175"/>
      <c r="AA312" s="175"/>
      <c r="AB312" s="175"/>
      <c r="AC312" s="384"/>
      <c r="AD312" s="384"/>
      <c r="AE312" s="384"/>
      <c r="AF312" s="384"/>
      <c r="AG312" s="384"/>
      <c r="AH312" s="384"/>
      <c r="AI312" s="384"/>
      <c r="AJ312" s="384"/>
      <c r="AK312" s="384"/>
      <c r="AL312" s="384"/>
      <c r="AM312" s="384"/>
      <c r="AN312" s="384"/>
      <c r="AO312" s="384"/>
      <c r="AP312" s="384"/>
      <c r="AQ312" s="384"/>
      <c r="AR312" s="384"/>
      <c r="AS312" s="384"/>
      <c r="AT312" s="384"/>
      <c r="AU312" s="384"/>
      <c r="AV312" s="384"/>
      <c r="AW312" s="384"/>
      <c r="AX312" s="384"/>
      <c r="AY312" s="384"/>
      <c r="AZ312" s="384"/>
      <c r="BA312" s="384"/>
      <c r="BB312" s="384"/>
      <c r="BC312" s="384"/>
      <c r="BD312" s="384"/>
      <c r="BE312" s="384"/>
      <c r="BF312" s="384"/>
      <c r="BG312" s="384"/>
      <c r="BH312" s="384"/>
      <c r="BI312" s="384"/>
      <c r="BJ312" s="384"/>
      <c r="BK312" s="384"/>
      <c r="BL312" s="384"/>
      <c r="BM312" s="384"/>
      <c r="BN312" s="384"/>
      <c r="BO312" s="384"/>
      <c r="BP312" s="384"/>
      <c r="BQ312" s="384"/>
      <c r="BR312" s="384"/>
      <c r="BS312" s="384"/>
      <c r="BT312" s="384"/>
      <c r="BU312" s="384"/>
      <c r="BV312" s="384"/>
      <c r="BW312" s="384"/>
      <c r="BX312" s="384"/>
      <c r="BY312" s="384"/>
      <c r="BZ312" s="384"/>
      <c r="CA312" s="384"/>
      <c r="CB312" s="384"/>
      <c r="CC312" s="384"/>
      <c r="CD312" s="384"/>
      <c r="CE312" s="384"/>
      <c r="CF312" s="384"/>
      <c r="CG312" s="384"/>
      <c r="CH312" s="384"/>
      <c r="CI312" s="384"/>
      <c r="CJ312" s="384"/>
      <c r="CK312" s="384"/>
      <c r="CL312" s="384"/>
      <c r="CM312" s="175"/>
      <c r="CN312" s="175"/>
    </row>
    <row r="313" spans="1:115" s="2" customFormat="1" ht="28.5" customHeight="1" thickBot="1">
      <c r="A313" s="456" t="s">
        <v>45</v>
      </c>
      <c r="B313" s="38" t="s">
        <v>101</v>
      </c>
      <c r="C313" s="38" t="s">
        <v>1005</v>
      </c>
      <c r="D313" s="38" t="s">
        <v>40</v>
      </c>
      <c r="E313" s="1382" t="s">
        <v>41</v>
      </c>
      <c r="F313" s="1382"/>
      <c r="G313" s="1382"/>
      <c r="H313" s="1382"/>
      <c r="I313" s="1382"/>
      <c r="J313" s="1382"/>
      <c r="K313" s="1382"/>
      <c r="L313" s="1382"/>
      <c r="M313" s="1382"/>
      <c r="N313" s="1382"/>
      <c r="O313" s="1382"/>
      <c r="P313" s="1382"/>
      <c r="Q313" s="1382"/>
      <c r="R313" s="1382"/>
      <c r="S313" s="1382"/>
      <c r="T313" s="1382"/>
      <c r="U313" s="1382"/>
      <c r="V313" s="1382"/>
      <c r="W313" s="1382"/>
      <c r="X313" s="1382"/>
      <c r="Y313" s="1382"/>
      <c r="Z313" s="1382"/>
      <c r="AA313" s="1382"/>
      <c r="AB313" s="1383"/>
      <c r="AC313" s="376"/>
      <c r="AD313" s="376"/>
      <c r="AE313" s="376"/>
      <c r="AF313" s="376"/>
      <c r="AG313" s="376"/>
      <c r="AH313" s="376"/>
      <c r="AI313" s="376"/>
      <c r="AJ313" s="376"/>
      <c r="AK313" s="376"/>
      <c r="AL313" s="376"/>
      <c r="AM313" s="376"/>
      <c r="AN313" s="376"/>
      <c r="AO313" s="376"/>
      <c r="AP313" s="376"/>
      <c r="AQ313" s="376"/>
      <c r="AR313" s="376"/>
      <c r="AS313" s="376"/>
      <c r="AT313" s="376"/>
      <c r="AU313" s="376"/>
      <c r="AV313" s="376"/>
      <c r="AW313" s="376"/>
      <c r="AX313" s="376"/>
      <c r="AY313" s="376"/>
      <c r="AZ313" s="376"/>
      <c r="BA313" s="376"/>
      <c r="BB313" s="376"/>
      <c r="BC313" s="376"/>
      <c r="BD313" s="376"/>
      <c r="BE313" s="376"/>
      <c r="BF313" s="376"/>
      <c r="BG313" s="376"/>
      <c r="BH313" s="376"/>
      <c r="BI313" s="376"/>
      <c r="BJ313" s="376"/>
      <c r="BK313" s="376"/>
      <c r="BL313" s="376"/>
      <c r="BM313" s="376"/>
      <c r="BN313" s="376"/>
      <c r="BO313" s="376"/>
      <c r="BP313" s="376"/>
      <c r="BQ313" s="376"/>
      <c r="BR313" s="376"/>
      <c r="BS313" s="376"/>
      <c r="BT313" s="376"/>
      <c r="BU313" s="376"/>
      <c r="BV313" s="376"/>
      <c r="BW313" s="376"/>
      <c r="BX313" s="376"/>
      <c r="BY313" s="376"/>
      <c r="BZ313" s="376"/>
      <c r="CA313" s="376"/>
      <c r="CB313" s="376"/>
      <c r="CC313" s="376"/>
      <c r="CD313" s="376"/>
      <c r="CE313" s="376"/>
      <c r="CF313" s="376"/>
      <c r="CG313" s="376"/>
      <c r="CH313" s="376"/>
      <c r="CI313" s="376"/>
      <c r="CJ313" s="376"/>
      <c r="CK313" s="376"/>
      <c r="CL313" s="376"/>
      <c r="CM313" s="187"/>
      <c r="CN313" s="187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</row>
    <row r="314" spans="1:115" s="2" customFormat="1" ht="10.5" customHeight="1" thickBot="1">
      <c r="A314" s="414" t="s">
        <v>402</v>
      </c>
      <c r="B314" s="176"/>
      <c r="C314" s="176"/>
      <c r="D314" s="176"/>
      <c r="E314" s="176">
        <v>1</v>
      </c>
      <c r="F314" s="176">
        <v>2</v>
      </c>
      <c r="G314" s="176">
        <v>3</v>
      </c>
      <c r="H314" s="1093">
        <v>4</v>
      </c>
      <c r="I314" s="176">
        <v>5</v>
      </c>
      <c r="J314" s="176">
        <v>6</v>
      </c>
      <c r="K314" s="176">
        <v>7</v>
      </c>
      <c r="L314" s="176">
        <v>8</v>
      </c>
      <c r="M314" s="176">
        <v>9</v>
      </c>
      <c r="N314" s="1093">
        <v>10</v>
      </c>
      <c r="O314" s="176">
        <v>11</v>
      </c>
      <c r="P314" s="176">
        <v>12</v>
      </c>
      <c r="Q314" s="176">
        <v>13</v>
      </c>
      <c r="R314" s="176">
        <v>14</v>
      </c>
      <c r="S314" s="176">
        <v>15</v>
      </c>
      <c r="T314" s="176">
        <v>16</v>
      </c>
      <c r="U314" s="176">
        <v>17</v>
      </c>
      <c r="V314" s="1093">
        <v>18</v>
      </c>
      <c r="W314" s="176">
        <v>19</v>
      </c>
      <c r="X314" s="176">
        <v>20</v>
      </c>
      <c r="Y314" s="176">
        <v>21</v>
      </c>
      <c r="Z314" s="176">
        <v>22</v>
      </c>
      <c r="AA314" s="176">
        <v>23</v>
      </c>
      <c r="AB314" s="178">
        <v>24</v>
      </c>
      <c r="AC314" s="376"/>
      <c r="AD314" s="376"/>
      <c r="AE314" s="384"/>
      <c r="AF314" s="376"/>
      <c r="AG314" s="376"/>
      <c r="AH314" s="376"/>
      <c r="AI314" s="376"/>
      <c r="AJ314" s="376"/>
      <c r="AK314" s="376"/>
      <c r="AL314" s="376"/>
      <c r="AM314" s="376"/>
      <c r="AN314" s="376"/>
      <c r="AO314" s="376"/>
      <c r="AP314" s="376"/>
      <c r="AQ314" s="376"/>
      <c r="AR314" s="376"/>
      <c r="AS314" s="376"/>
      <c r="AT314" s="376"/>
      <c r="AU314" s="376"/>
      <c r="AV314" s="376"/>
      <c r="AW314" s="376"/>
      <c r="AX314" s="376"/>
      <c r="AY314" s="376"/>
      <c r="AZ314" s="376"/>
      <c r="BA314" s="376"/>
      <c r="BB314" s="376"/>
      <c r="BC314" s="376"/>
      <c r="BD314" s="376"/>
      <c r="BE314" s="376"/>
      <c r="BF314" s="376"/>
      <c r="BG314" s="376"/>
      <c r="BH314" s="376"/>
      <c r="BI314" s="376"/>
      <c r="BJ314" s="376"/>
      <c r="BK314" s="376"/>
      <c r="BL314" s="376"/>
      <c r="BM314" s="376"/>
      <c r="BN314" s="376"/>
      <c r="BO314" s="376"/>
      <c r="BP314" s="376"/>
      <c r="BQ314" s="376"/>
      <c r="BR314" s="376"/>
      <c r="BS314" s="376"/>
      <c r="BT314" s="376"/>
      <c r="BU314" s="376"/>
      <c r="BV314" s="376"/>
      <c r="BW314" s="376"/>
      <c r="BX314" s="376"/>
      <c r="BY314" s="376"/>
      <c r="BZ314" s="376"/>
      <c r="CA314" s="376"/>
      <c r="CB314" s="376"/>
      <c r="CC314" s="376"/>
      <c r="CD314" s="376"/>
      <c r="CE314" s="376"/>
      <c r="CF314" s="376"/>
      <c r="CG314" s="376"/>
      <c r="CH314" s="376"/>
      <c r="CI314" s="376"/>
      <c r="CJ314" s="376"/>
      <c r="CK314" s="376"/>
      <c r="CL314" s="376"/>
      <c r="CM314" s="187"/>
      <c r="CN314" s="187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</row>
    <row r="315" spans="1:115" s="1" customFormat="1" ht="10.5" customHeight="1">
      <c r="A315" s="391" t="s">
        <v>78</v>
      </c>
      <c r="B315" s="981"/>
      <c r="C315" s="48" t="s">
        <v>903</v>
      </c>
      <c r="D315" s="255" t="s">
        <v>39</v>
      </c>
      <c r="E315" s="48">
        <v>6.4</v>
      </c>
      <c r="F315" s="48">
        <v>6.4</v>
      </c>
      <c r="G315" s="48">
        <v>6.4</v>
      </c>
      <c r="H315" s="42">
        <v>6.4</v>
      </c>
      <c r="I315" s="48">
        <v>6.4</v>
      </c>
      <c r="J315" s="48">
        <v>6.4</v>
      </c>
      <c r="K315" s="48">
        <v>6.4</v>
      </c>
      <c r="L315" s="48">
        <v>6.4</v>
      </c>
      <c r="M315" s="48">
        <v>6.4</v>
      </c>
      <c r="N315" s="42">
        <v>6.4</v>
      </c>
      <c r="O315" s="48">
        <v>6.4</v>
      </c>
      <c r="P315" s="48">
        <v>6.4</v>
      </c>
      <c r="Q315" s="48">
        <v>6.4</v>
      </c>
      <c r="R315" s="48">
        <v>6.4</v>
      </c>
      <c r="S315" s="48">
        <v>6.4</v>
      </c>
      <c r="T315" s="48">
        <v>6.4</v>
      </c>
      <c r="U315" s="48">
        <v>6.4</v>
      </c>
      <c r="V315" s="42">
        <v>6.4</v>
      </c>
      <c r="W315" s="48">
        <v>6.4</v>
      </c>
      <c r="X315" s="48">
        <v>6.4</v>
      </c>
      <c r="Y315" s="48">
        <v>6.4</v>
      </c>
      <c r="Z315" s="48">
        <v>6.4</v>
      </c>
      <c r="AA315" s="48">
        <v>6.4</v>
      </c>
      <c r="AB315" s="49">
        <v>6.4</v>
      </c>
      <c r="AC315" s="384"/>
      <c r="AD315" s="384"/>
      <c r="AE315" s="384"/>
      <c r="AF315" s="376"/>
      <c r="AG315" s="376"/>
      <c r="AH315" s="376"/>
      <c r="AI315" s="376"/>
      <c r="AJ315" s="376"/>
      <c r="AK315" s="376"/>
      <c r="AL315" s="376"/>
      <c r="AM315" s="376"/>
      <c r="AN315" s="376"/>
      <c r="AO315" s="376"/>
      <c r="AP315" s="376"/>
      <c r="AQ315" s="376"/>
      <c r="AR315" s="376"/>
      <c r="AS315" s="376"/>
      <c r="AT315" s="376"/>
      <c r="AU315" s="376"/>
      <c r="AV315" s="376"/>
      <c r="AW315" s="376"/>
      <c r="AX315" s="376"/>
      <c r="AY315" s="376"/>
      <c r="AZ315" s="376"/>
      <c r="BA315" s="376"/>
      <c r="BB315" s="376"/>
      <c r="BC315" s="376"/>
      <c r="BD315" s="376"/>
      <c r="BE315" s="376"/>
      <c r="BF315" s="376"/>
      <c r="BG315" s="376"/>
      <c r="BH315" s="376"/>
      <c r="BI315" s="376"/>
      <c r="BJ315" s="376"/>
      <c r="BK315" s="376"/>
      <c r="BL315" s="376"/>
      <c r="BM315" s="376"/>
      <c r="BN315" s="376"/>
      <c r="BO315" s="376"/>
      <c r="BP315" s="376"/>
      <c r="BQ315" s="376"/>
      <c r="BR315" s="376"/>
      <c r="BS315" s="376"/>
      <c r="BT315" s="376"/>
      <c r="BU315" s="376"/>
      <c r="BV315" s="376"/>
      <c r="BW315" s="376"/>
      <c r="BX315" s="376"/>
      <c r="BY315" s="376"/>
      <c r="BZ315" s="376"/>
      <c r="CA315" s="376"/>
      <c r="CB315" s="376"/>
      <c r="CC315" s="376"/>
      <c r="CD315" s="376"/>
      <c r="CE315" s="376"/>
      <c r="CF315" s="376"/>
      <c r="CG315" s="376"/>
      <c r="CH315" s="376"/>
      <c r="CI315" s="376"/>
      <c r="CJ315" s="376"/>
      <c r="CK315" s="376"/>
      <c r="CL315" s="376"/>
      <c r="CM315" s="187"/>
      <c r="CN315" s="187"/>
    </row>
    <row r="316" spans="1:115" s="1" customFormat="1" ht="10.5" customHeight="1" thickBot="1">
      <c r="A316" s="393" t="s">
        <v>79</v>
      </c>
      <c r="B316" s="854"/>
      <c r="C316" s="50" t="s">
        <v>903</v>
      </c>
      <c r="D316" s="257" t="s">
        <v>39</v>
      </c>
      <c r="E316" s="50">
        <v>6.5</v>
      </c>
      <c r="F316" s="50">
        <v>6.5</v>
      </c>
      <c r="G316" s="50">
        <v>6.5</v>
      </c>
      <c r="H316" s="45">
        <v>6.5</v>
      </c>
      <c r="I316" s="50">
        <v>6.5</v>
      </c>
      <c r="J316" s="50">
        <v>6.5</v>
      </c>
      <c r="K316" s="50">
        <v>6.5</v>
      </c>
      <c r="L316" s="50">
        <v>6.5</v>
      </c>
      <c r="M316" s="50">
        <v>6.5</v>
      </c>
      <c r="N316" s="45">
        <v>6.5</v>
      </c>
      <c r="O316" s="50">
        <v>6.5</v>
      </c>
      <c r="P316" s="50">
        <v>6.5</v>
      </c>
      <c r="Q316" s="50">
        <v>6.5</v>
      </c>
      <c r="R316" s="50">
        <v>6.5</v>
      </c>
      <c r="S316" s="50">
        <v>6.5</v>
      </c>
      <c r="T316" s="50">
        <v>6.5</v>
      </c>
      <c r="U316" s="50">
        <v>6.5</v>
      </c>
      <c r="V316" s="45">
        <v>6.5</v>
      </c>
      <c r="W316" s="50">
        <v>6.5</v>
      </c>
      <c r="X316" s="50">
        <v>6.5</v>
      </c>
      <c r="Y316" s="50">
        <v>6.5</v>
      </c>
      <c r="Z316" s="50">
        <v>6.5</v>
      </c>
      <c r="AA316" s="50">
        <v>6.5</v>
      </c>
      <c r="AB316" s="51">
        <v>6.5</v>
      </c>
      <c r="AC316" s="511"/>
      <c r="AD316" s="511"/>
      <c r="AE316" s="511"/>
      <c r="AF316" s="376"/>
      <c r="AG316" s="376"/>
      <c r="AH316" s="376"/>
      <c r="AI316" s="376"/>
      <c r="AJ316" s="376"/>
      <c r="AK316" s="376"/>
      <c r="AL316" s="376"/>
      <c r="AM316" s="376"/>
      <c r="AN316" s="376"/>
      <c r="AO316" s="376"/>
      <c r="AP316" s="376"/>
      <c r="AQ316" s="376"/>
      <c r="AR316" s="376"/>
      <c r="AS316" s="376"/>
      <c r="AT316" s="376"/>
      <c r="AU316" s="376"/>
      <c r="AV316" s="376"/>
      <c r="AW316" s="376"/>
      <c r="AX316" s="376"/>
      <c r="AY316" s="376"/>
      <c r="AZ316" s="376"/>
      <c r="BA316" s="376"/>
      <c r="BB316" s="376"/>
      <c r="BC316" s="376"/>
      <c r="BD316" s="376"/>
      <c r="BE316" s="376"/>
      <c r="BF316" s="376"/>
      <c r="BG316" s="376"/>
      <c r="BH316" s="376"/>
      <c r="BI316" s="376"/>
      <c r="BJ316" s="376"/>
      <c r="BK316" s="376"/>
      <c r="BL316" s="376"/>
      <c r="BM316" s="376"/>
      <c r="BN316" s="376"/>
      <c r="BO316" s="376"/>
      <c r="BP316" s="376"/>
      <c r="BQ316" s="376"/>
      <c r="BR316" s="376"/>
      <c r="BS316" s="376"/>
      <c r="BT316" s="376"/>
      <c r="BU316" s="376"/>
      <c r="BV316" s="376"/>
      <c r="BW316" s="376"/>
      <c r="BX316" s="376"/>
      <c r="BY316" s="376"/>
      <c r="BZ316" s="376"/>
      <c r="CA316" s="376"/>
      <c r="CB316" s="376"/>
      <c r="CC316" s="376"/>
      <c r="CD316" s="376"/>
      <c r="CE316" s="376"/>
      <c r="CF316" s="376"/>
      <c r="CG316" s="376"/>
      <c r="CH316" s="376"/>
      <c r="CI316" s="376"/>
      <c r="CJ316" s="376"/>
      <c r="CK316" s="376"/>
      <c r="CL316" s="376"/>
      <c r="CM316" s="187"/>
      <c r="CN316" s="187"/>
    </row>
    <row r="317" spans="1:115" s="1" customFormat="1" ht="10.5" customHeight="1">
      <c r="A317" s="1357" t="s">
        <v>108</v>
      </c>
      <c r="B317" s="1361" t="s">
        <v>46</v>
      </c>
      <c r="C317" s="1222"/>
      <c r="D317" s="1266"/>
      <c r="E317" s="92"/>
      <c r="F317" s="92"/>
      <c r="G317" s="92"/>
      <c r="H317" s="1089"/>
      <c r="I317" s="92"/>
      <c r="J317" s="92"/>
      <c r="K317" s="92"/>
      <c r="L317" s="92"/>
      <c r="M317" s="92"/>
      <c r="N317" s="1089"/>
      <c r="O317" s="92"/>
      <c r="P317" s="92"/>
      <c r="Q317" s="92"/>
      <c r="R317" s="92"/>
      <c r="S317" s="92"/>
      <c r="T317" s="92"/>
      <c r="U317" s="92"/>
      <c r="V317" s="1089"/>
      <c r="W317" s="92"/>
      <c r="X317" s="92"/>
      <c r="Y317" s="92"/>
      <c r="Z317" s="92"/>
      <c r="AA317" s="92"/>
      <c r="AB317" s="216"/>
      <c r="AC317" s="384"/>
      <c r="AD317" s="384"/>
      <c r="AE317" s="510"/>
      <c r="AF317" s="376"/>
      <c r="AG317" s="376"/>
      <c r="AH317" s="376"/>
      <c r="AI317" s="376"/>
      <c r="AJ317" s="376"/>
      <c r="AK317" s="376"/>
      <c r="AL317" s="376"/>
      <c r="AM317" s="376"/>
      <c r="AN317" s="376"/>
      <c r="AO317" s="376"/>
      <c r="AP317" s="376"/>
      <c r="AQ317" s="376"/>
      <c r="AR317" s="376"/>
      <c r="AS317" s="376"/>
      <c r="AT317" s="376"/>
      <c r="AU317" s="376"/>
      <c r="AV317" s="376"/>
      <c r="AW317" s="376"/>
      <c r="AX317" s="376"/>
      <c r="AY317" s="376"/>
      <c r="AZ317" s="376"/>
      <c r="BA317" s="376"/>
      <c r="BB317" s="376"/>
      <c r="BC317" s="376"/>
      <c r="BD317" s="376"/>
      <c r="BE317" s="376"/>
      <c r="BF317" s="376"/>
      <c r="BG317" s="376"/>
      <c r="BH317" s="376"/>
      <c r="BI317" s="376"/>
      <c r="BJ317" s="376"/>
      <c r="BK317" s="376"/>
      <c r="BL317" s="376"/>
      <c r="BM317" s="376"/>
      <c r="BN317" s="376"/>
      <c r="BO317" s="376"/>
      <c r="BP317" s="376"/>
      <c r="BQ317" s="376"/>
      <c r="BR317" s="376"/>
      <c r="BS317" s="376"/>
      <c r="BT317" s="376"/>
      <c r="BU317" s="376"/>
      <c r="BV317" s="376"/>
      <c r="BW317" s="376"/>
      <c r="BX317" s="376"/>
      <c r="BY317" s="376"/>
      <c r="BZ317" s="376"/>
      <c r="CA317" s="376"/>
      <c r="CB317" s="376"/>
      <c r="CC317" s="376"/>
      <c r="CD317" s="376"/>
      <c r="CE317" s="376"/>
      <c r="CF317" s="376"/>
      <c r="CG317" s="376"/>
      <c r="CH317" s="376"/>
      <c r="CI317" s="376"/>
      <c r="CJ317" s="376"/>
      <c r="CK317" s="376"/>
      <c r="CL317" s="376"/>
      <c r="CM317" s="187"/>
      <c r="CN317" s="187"/>
    </row>
    <row r="318" spans="1:115" s="1" customFormat="1" ht="10.5" customHeight="1">
      <c r="A318" s="1358"/>
      <c r="B318" s="1364"/>
      <c r="C318" s="1165" t="s">
        <v>138</v>
      </c>
      <c r="D318" s="155" t="s">
        <v>34</v>
      </c>
      <c r="E318" s="1447" t="s">
        <v>2276</v>
      </c>
      <c r="F318" s="1447"/>
      <c r="G318" s="1447"/>
      <c r="H318" s="1085">
        <v>0</v>
      </c>
      <c r="I318" s="122">
        <v>0</v>
      </c>
      <c r="J318" s="122">
        <v>0</v>
      </c>
      <c r="K318" s="122">
        <v>0</v>
      </c>
      <c r="L318" s="122">
        <v>0</v>
      </c>
      <c r="M318" s="122">
        <v>0</v>
      </c>
      <c r="N318" s="1085">
        <v>0</v>
      </c>
      <c r="O318" s="122">
        <v>0</v>
      </c>
      <c r="P318" s="122">
        <v>0</v>
      </c>
      <c r="Q318" s="122">
        <v>0</v>
      </c>
      <c r="R318" s="122">
        <v>0</v>
      </c>
      <c r="S318" s="122">
        <v>0</v>
      </c>
      <c r="T318" s="122">
        <v>0</v>
      </c>
      <c r="U318" s="122">
        <v>0</v>
      </c>
      <c r="V318" s="1085">
        <v>0</v>
      </c>
      <c r="W318" s="122">
        <v>0</v>
      </c>
      <c r="X318" s="122">
        <v>0</v>
      </c>
      <c r="Y318" s="122">
        <v>0</v>
      </c>
      <c r="Z318" s="122">
        <v>0</v>
      </c>
      <c r="AA318" s="122">
        <v>0</v>
      </c>
      <c r="AB318" s="123">
        <v>0</v>
      </c>
      <c r="AC318" s="384"/>
      <c r="AD318" s="384"/>
      <c r="AE318" s="510"/>
      <c r="AF318" s="376"/>
      <c r="AG318" s="376"/>
      <c r="AH318" s="376"/>
      <c r="AI318" s="376"/>
      <c r="AJ318" s="376"/>
      <c r="AK318" s="376"/>
      <c r="AL318" s="376"/>
      <c r="AM318" s="376"/>
      <c r="AN318" s="376"/>
      <c r="AO318" s="376"/>
      <c r="AP318" s="376"/>
      <c r="AQ318" s="376"/>
      <c r="AR318" s="376"/>
      <c r="AS318" s="376"/>
      <c r="AT318" s="376"/>
      <c r="AU318" s="376"/>
      <c r="AV318" s="376"/>
      <c r="AW318" s="376"/>
      <c r="AX318" s="376"/>
      <c r="AY318" s="376"/>
      <c r="AZ318" s="376"/>
      <c r="BA318" s="376"/>
      <c r="BB318" s="376"/>
      <c r="BC318" s="376"/>
      <c r="BD318" s="376"/>
      <c r="BE318" s="376"/>
      <c r="BF318" s="376"/>
      <c r="BG318" s="376"/>
      <c r="BH318" s="376"/>
      <c r="BI318" s="376"/>
      <c r="BJ318" s="376"/>
      <c r="BK318" s="376"/>
      <c r="BL318" s="376"/>
      <c r="BM318" s="376"/>
      <c r="BN318" s="376"/>
      <c r="BO318" s="376"/>
      <c r="BP318" s="376"/>
      <c r="BQ318" s="376"/>
      <c r="BR318" s="376"/>
      <c r="BS318" s="376"/>
      <c r="BT318" s="376"/>
      <c r="BU318" s="376"/>
      <c r="BV318" s="376"/>
      <c r="BW318" s="376"/>
      <c r="BX318" s="376"/>
      <c r="BY318" s="376"/>
      <c r="BZ318" s="376"/>
      <c r="CA318" s="376"/>
      <c r="CB318" s="376"/>
      <c r="CC318" s="376"/>
      <c r="CD318" s="376"/>
      <c r="CE318" s="376"/>
      <c r="CF318" s="376"/>
      <c r="CG318" s="376"/>
      <c r="CH318" s="376"/>
      <c r="CI318" s="376"/>
      <c r="CJ318" s="376"/>
      <c r="CK318" s="376"/>
      <c r="CL318" s="376"/>
      <c r="CM318" s="187"/>
      <c r="CN318" s="187"/>
    </row>
    <row r="319" spans="1:115" s="1" customFormat="1" ht="10.5" customHeight="1">
      <c r="A319" s="1358"/>
      <c r="B319" s="1364"/>
      <c r="C319" s="1165" t="s">
        <v>139</v>
      </c>
      <c r="D319" s="155" t="s">
        <v>126</v>
      </c>
      <c r="E319" s="59">
        <v>0</v>
      </c>
      <c r="F319" s="59">
        <f t="shared" ref="F319:AB319" si="530">1.73*F318*F315*0.85/1000</f>
        <v>0</v>
      </c>
      <c r="G319" s="59">
        <f t="shared" si="530"/>
        <v>0</v>
      </c>
      <c r="H319" s="1098">
        <f t="shared" si="530"/>
        <v>0</v>
      </c>
      <c r="I319" s="59">
        <f t="shared" si="530"/>
        <v>0</v>
      </c>
      <c r="J319" s="59">
        <f t="shared" si="530"/>
        <v>0</v>
      </c>
      <c r="K319" s="59">
        <f t="shared" si="530"/>
        <v>0</v>
      </c>
      <c r="L319" s="59">
        <f t="shared" si="530"/>
        <v>0</v>
      </c>
      <c r="M319" s="59">
        <f t="shared" si="530"/>
        <v>0</v>
      </c>
      <c r="N319" s="1098">
        <f t="shared" si="530"/>
        <v>0</v>
      </c>
      <c r="O319" s="59">
        <f t="shared" si="530"/>
        <v>0</v>
      </c>
      <c r="P319" s="59">
        <f t="shared" si="530"/>
        <v>0</v>
      </c>
      <c r="Q319" s="59">
        <f t="shared" si="530"/>
        <v>0</v>
      </c>
      <c r="R319" s="59">
        <f t="shared" si="530"/>
        <v>0</v>
      </c>
      <c r="S319" s="59">
        <f t="shared" si="530"/>
        <v>0</v>
      </c>
      <c r="T319" s="59">
        <f t="shared" si="530"/>
        <v>0</v>
      </c>
      <c r="U319" s="59">
        <f t="shared" si="530"/>
        <v>0</v>
      </c>
      <c r="V319" s="1098">
        <f t="shared" si="530"/>
        <v>0</v>
      </c>
      <c r="W319" s="59">
        <f t="shared" si="530"/>
        <v>0</v>
      </c>
      <c r="X319" s="59">
        <f t="shared" si="530"/>
        <v>0</v>
      </c>
      <c r="Y319" s="59">
        <f t="shared" si="530"/>
        <v>0</v>
      </c>
      <c r="Z319" s="59">
        <f t="shared" si="530"/>
        <v>0</v>
      </c>
      <c r="AA319" s="59">
        <f t="shared" si="530"/>
        <v>0</v>
      </c>
      <c r="AB319" s="60">
        <f t="shared" si="530"/>
        <v>0</v>
      </c>
      <c r="AC319" s="384"/>
      <c r="AD319" s="384"/>
      <c r="AE319" s="1095">
        <v>3.6</v>
      </c>
      <c r="AF319" s="376"/>
      <c r="AG319" s="376"/>
      <c r="AH319" s="376"/>
      <c r="AI319" s="376"/>
      <c r="AJ319" s="376"/>
      <c r="AK319" s="376"/>
      <c r="AL319" s="376"/>
      <c r="AM319" s="376"/>
      <c r="AN319" s="376"/>
      <c r="AO319" s="376"/>
      <c r="AP319" s="376"/>
      <c r="AQ319" s="376"/>
      <c r="AR319" s="376"/>
      <c r="AS319" s="376"/>
      <c r="AT319" s="376"/>
      <c r="AU319" s="376"/>
      <c r="AV319" s="376"/>
      <c r="AW319" s="376"/>
      <c r="AX319" s="376"/>
      <c r="AY319" s="376"/>
      <c r="AZ319" s="376"/>
      <c r="BA319" s="376"/>
      <c r="BB319" s="376"/>
      <c r="BC319" s="376"/>
      <c r="BD319" s="376"/>
      <c r="BE319" s="376"/>
      <c r="BF319" s="376"/>
      <c r="BG319" s="376"/>
      <c r="BH319" s="376"/>
      <c r="BI319" s="376"/>
      <c r="BJ319" s="376"/>
      <c r="BK319" s="376"/>
      <c r="BL319" s="376"/>
      <c r="BM319" s="376"/>
      <c r="BN319" s="376"/>
      <c r="BO319" s="376"/>
      <c r="BP319" s="376"/>
      <c r="BQ319" s="376"/>
      <c r="BR319" s="376"/>
      <c r="BS319" s="376"/>
      <c r="BT319" s="376"/>
      <c r="BU319" s="376"/>
      <c r="BV319" s="376"/>
      <c r="BW319" s="376"/>
      <c r="BX319" s="376"/>
      <c r="BY319" s="376"/>
      <c r="BZ319" s="376"/>
      <c r="CA319" s="376"/>
      <c r="CB319" s="376"/>
      <c r="CC319" s="376"/>
      <c r="CD319" s="376"/>
      <c r="CE319" s="376"/>
      <c r="CF319" s="376"/>
      <c r="CG319" s="376"/>
      <c r="CH319" s="376"/>
      <c r="CI319" s="376"/>
      <c r="CJ319" s="376"/>
      <c r="CK319" s="376"/>
      <c r="CL319" s="376"/>
      <c r="CM319" s="187"/>
      <c r="CN319" s="187"/>
    </row>
    <row r="320" spans="1:115" s="1" customFormat="1" ht="10.5" customHeight="1">
      <c r="A320" s="1358"/>
      <c r="B320" s="1364"/>
      <c r="C320" s="1165"/>
      <c r="D320" s="155" t="s">
        <v>127</v>
      </c>
      <c r="E320" s="108" t="s">
        <v>133</v>
      </c>
      <c r="F320" s="622"/>
      <c r="G320" s="622"/>
      <c r="H320" s="1094"/>
      <c r="I320" s="622"/>
      <c r="J320" s="622"/>
      <c r="K320" s="622"/>
      <c r="L320" s="622"/>
      <c r="M320" s="622"/>
      <c r="N320" s="1094"/>
      <c r="O320" s="622"/>
      <c r="P320" s="622"/>
      <c r="Q320" s="622"/>
      <c r="R320" s="622"/>
      <c r="S320" s="622"/>
      <c r="T320" s="622"/>
      <c r="U320" s="622"/>
      <c r="V320" s="1094"/>
      <c r="W320" s="622"/>
      <c r="X320" s="622"/>
      <c r="Y320" s="622"/>
      <c r="Z320" s="622"/>
      <c r="AA320" s="622"/>
      <c r="AB320" s="908"/>
      <c r="AC320" s="384"/>
      <c r="AD320" s="384"/>
      <c r="AE320" s="1095"/>
      <c r="AF320" s="376"/>
      <c r="AG320" s="376"/>
      <c r="AH320" s="376"/>
      <c r="AI320" s="376"/>
      <c r="AJ320" s="376"/>
      <c r="AK320" s="376"/>
      <c r="AL320" s="376"/>
      <c r="AM320" s="376"/>
      <c r="AN320" s="376"/>
      <c r="AO320" s="376"/>
      <c r="AP320" s="376"/>
      <c r="AQ320" s="376"/>
      <c r="AR320" s="376"/>
      <c r="AS320" s="376"/>
      <c r="AT320" s="376"/>
      <c r="AU320" s="376"/>
      <c r="AV320" s="376"/>
      <c r="AW320" s="376"/>
      <c r="AX320" s="376"/>
      <c r="AY320" s="376"/>
      <c r="AZ320" s="376"/>
      <c r="BA320" s="376"/>
      <c r="BB320" s="376"/>
      <c r="BC320" s="376"/>
      <c r="BD320" s="376"/>
      <c r="BE320" s="376"/>
      <c r="BF320" s="376"/>
      <c r="BG320" s="376"/>
      <c r="BH320" s="376"/>
      <c r="BI320" s="376"/>
      <c r="BJ320" s="376"/>
      <c r="BK320" s="376"/>
      <c r="BL320" s="376"/>
      <c r="BM320" s="376"/>
      <c r="BN320" s="376"/>
      <c r="BO320" s="376"/>
      <c r="BP320" s="376"/>
      <c r="BQ320" s="376"/>
      <c r="BR320" s="376"/>
      <c r="BS320" s="376"/>
      <c r="BT320" s="376"/>
      <c r="BU320" s="376"/>
      <c r="BV320" s="376"/>
      <c r="BW320" s="376"/>
      <c r="BX320" s="376"/>
      <c r="BY320" s="376"/>
      <c r="BZ320" s="376"/>
      <c r="CA320" s="376"/>
      <c r="CB320" s="376"/>
      <c r="CC320" s="376"/>
      <c r="CD320" s="376"/>
      <c r="CE320" s="376"/>
      <c r="CF320" s="376"/>
      <c r="CG320" s="376"/>
      <c r="CH320" s="376"/>
      <c r="CI320" s="376"/>
      <c r="CJ320" s="376"/>
      <c r="CK320" s="376"/>
      <c r="CL320" s="376"/>
      <c r="CM320" s="187"/>
      <c r="CN320" s="187"/>
    </row>
    <row r="321" spans="1:92" s="1" customFormat="1" ht="10.5" customHeight="1" thickBot="1">
      <c r="A321" s="1362"/>
      <c r="B321" s="1363"/>
      <c r="C321" s="312"/>
      <c r="D321" s="271" t="s">
        <v>42</v>
      </c>
      <c r="E321" s="63" t="e">
        <f t="shared" ref="E321:AB321" si="531">E320/E319</f>
        <v>#VALUE!</v>
      </c>
      <c r="F321" s="63" t="e">
        <f t="shared" si="531"/>
        <v>#DIV/0!</v>
      </c>
      <c r="G321" s="63" t="e">
        <f t="shared" si="531"/>
        <v>#DIV/0!</v>
      </c>
      <c r="H321" s="1083" t="e">
        <f t="shared" si="531"/>
        <v>#DIV/0!</v>
      </c>
      <c r="I321" s="63" t="e">
        <f t="shared" si="531"/>
        <v>#DIV/0!</v>
      </c>
      <c r="J321" s="63" t="e">
        <f t="shared" si="531"/>
        <v>#DIV/0!</v>
      </c>
      <c r="K321" s="63" t="e">
        <f t="shared" si="531"/>
        <v>#DIV/0!</v>
      </c>
      <c r="L321" s="63" t="e">
        <f t="shared" si="531"/>
        <v>#DIV/0!</v>
      </c>
      <c r="M321" s="63" t="e">
        <f t="shared" si="531"/>
        <v>#DIV/0!</v>
      </c>
      <c r="N321" s="1083" t="e">
        <f t="shared" si="531"/>
        <v>#DIV/0!</v>
      </c>
      <c r="O321" s="63" t="e">
        <f t="shared" si="531"/>
        <v>#DIV/0!</v>
      </c>
      <c r="P321" s="63" t="e">
        <f t="shared" si="531"/>
        <v>#DIV/0!</v>
      </c>
      <c r="Q321" s="63" t="e">
        <f t="shared" si="531"/>
        <v>#DIV/0!</v>
      </c>
      <c r="R321" s="63" t="e">
        <f t="shared" si="531"/>
        <v>#DIV/0!</v>
      </c>
      <c r="S321" s="63" t="e">
        <f t="shared" si="531"/>
        <v>#DIV/0!</v>
      </c>
      <c r="T321" s="63" t="e">
        <f t="shared" si="531"/>
        <v>#DIV/0!</v>
      </c>
      <c r="U321" s="63" t="e">
        <f t="shared" si="531"/>
        <v>#DIV/0!</v>
      </c>
      <c r="V321" s="1083" t="e">
        <f t="shared" si="531"/>
        <v>#DIV/0!</v>
      </c>
      <c r="W321" s="63" t="e">
        <f t="shared" si="531"/>
        <v>#DIV/0!</v>
      </c>
      <c r="X321" s="63" t="e">
        <f t="shared" si="531"/>
        <v>#DIV/0!</v>
      </c>
      <c r="Y321" s="63" t="e">
        <f t="shared" si="531"/>
        <v>#DIV/0!</v>
      </c>
      <c r="Z321" s="63" t="e">
        <f t="shared" si="531"/>
        <v>#DIV/0!</v>
      </c>
      <c r="AA321" s="63" t="e">
        <f t="shared" si="531"/>
        <v>#DIV/0!</v>
      </c>
      <c r="AB321" s="64" t="e">
        <f t="shared" si="531"/>
        <v>#DIV/0!</v>
      </c>
      <c r="AC321" s="511"/>
      <c r="AD321" s="511"/>
      <c r="AE321" s="1096"/>
      <c r="AF321" s="376"/>
      <c r="AG321" s="376"/>
      <c r="AH321" s="376"/>
      <c r="AI321" s="376"/>
      <c r="AJ321" s="376"/>
      <c r="AK321" s="376"/>
      <c r="AL321" s="376"/>
      <c r="AM321" s="376"/>
      <c r="AN321" s="376"/>
      <c r="AO321" s="376"/>
      <c r="AP321" s="376"/>
      <c r="AQ321" s="376"/>
      <c r="AR321" s="376"/>
      <c r="AS321" s="376"/>
      <c r="AT321" s="376"/>
      <c r="AU321" s="376"/>
      <c r="AV321" s="376"/>
      <c r="AW321" s="376"/>
      <c r="AX321" s="376"/>
      <c r="AY321" s="376"/>
      <c r="AZ321" s="376"/>
      <c r="BA321" s="376"/>
      <c r="BB321" s="376"/>
      <c r="BC321" s="376"/>
      <c r="BD321" s="376"/>
      <c r="BE321" s="376"/>
      <c r="BF321" s="376"/>
      <c r="BG321" s="376"/>
      <c r="BH321" s="376"/>
      <c r="BI321" s="376"/>
      <c r="BJ321" s="376"/>
      <c r="BK321" s="376"/>
      <c r="BL321" s="376"/>
      <c r="BM321" s="376"/>
      <c r="BN321" s="376"/>
      <c r="BO321" s="376"/>
      <c r="BP321" s="376"/>
      <c r="BQ321" s="376"/>
      <c r="BR321" s="376"/>
      <c r="BS321" s="376"/>
      <c r="BT321" s="376"/>
      <c r="BU321" s="376"/>
      <c r="BV321" s="376"/>
      <c r="BW321" s="376"/>
      <c r="BX321" s="376"/>
      <c r="BY321" s="376"/>
      <c r="BZ321" s="376"/>
      <c r="CA321" s="376"/>
      <c r="CB321" s="376"/>
      <c r="CC321" s="376"/>
      <c r="CD321" s="376"/>
      <c r="CE321" s="376"/>
      <c r="CF321" s="376"/>
      <c r="CG321" s="376"/>
      <c r="CH321" s="376"/>
      <c r="CI321" s="376"/>
      <c r="CJ321" s="376"/>
      <c r="CK321" s="376"/>
      <c r="CL321" s="376"/>
      <c r="CM321" s="187"/>
      <c r="CN321" s="187"/>
    </row>
    <row r="322" spans="1:92" s="1" customFormat="1" ht="10.5" customHeight="1">
      <c r="A322" s="1357" t="s">
        <v>13</v>
      </c>
      <c r="B322" s="1361" t="s">
        <v>47</v>
      </c>
      <c r="C322" s="1222"/>
      <c r="D322" s="1266"/>
      <c r="E322" s="92"/>
      <c r="F322" s="92"/>
      <c r="G322" s="92"/>
      <c r="H322" s="1089"/>
      <c r="I322" s="92"/>
      <c r="J322" s="92"/>
      <c r="K322" s="92"/>
      <c r="L322" s="92"/>
      <c r="M322" s="92"/>
      <c r="N322" s="1089"/>
      <c r="O322" s="92"/>
      <c r="P322" s="92"/>
      <c r="Q322" s="92"/>
      <c r="R322" s="92"/>
      <c r="S322" s="92"/>
      <c r="T322" s="92"/>
      <c r="U322" s="92"/>
      <c r="V322" s="1089"/>
      <c r="W322" s="92"/>
      <c r="X322" s="92"/>
      <c r="Y322" s="92"/>
      <c r="Z322" s="92"/>
      <c r="AA322" s="92"/>
      <c r="AB322" s="216"/>
      <c r="AC322" s="508"/>
      <c r="AD322" s="508"/>
      <c r="AE322" s="1097"/>
      <c r="AF322" s="376"/>
      <c r="AG322" s="376"/>
      <c r="AH322" s="376"/>
      <c r="AI322" s="376"/>
      <c r="AJ322" s="376"/>
      <c r="AK322" s="376"/>
      <c r="AL322" s="376"/>
      <c r="AM322" s="376"/>
      <c r="AN322" s="376"/>
      <c r="AO322" s="376"/>
      <c r="AP322" s="376"/>
      <c r="AQ322" s="376"/>
      <c r="AR322" s="376"/>
      <c r="AS322" s="376"/>
      <c r="AT322" s="376"/>
      <c r="AU322" s="376"/>
      <c r="AV322" s="376"/>
      <c r="AW322" s="376"/>
      <c r="AX322" s="376"/>
      <c r="AY322" s="376"/>
      <c r="AZ322" s="376"/>
      <c r="BA322" s="376"/>
      <c r="BB322" s="376"/>
      <c r="BC322" s="376"/>
      <c r="BD322" s="376"/>
      <c r="BE322" s="376"/>
      <c r="BF322" s="376"/>
      <c r="BG322" s="376"/>
      <c r="BH322" s="376"/>
      <c r="BI322" s="376"/>
      <c r="BJ322" s="376"/>
      <c r="BK322" s="376"/>
      <c r="BL322" s="376"/>
      <c r="BM322" s="376"/>
      <c r="BN322" s="376"/>
      <c r="BO322" s="376"/>
      <c r="BP322" s="376"/>
      <c r="BQ322" s="376"/>
      <c r="BR322" s="376"/>
      <c r="BS322" s="376"/>
      <c r="BT322" s="376"/>
      <c r="BU322" s="376"/>
      <c r="BV322" s="376"/>
      <c r="BW322" s="376"/>
      <c r="BX322" s="376"/>
      <c r="BY322" s="376"/>
      <c r="BZ322" s="376"/>
      <c r="CA322" s="376"/>
      <c r="CB322" s="376"/>
      <c r="CC322" s="376"/>
      <c r="CD322" s="376"/>
      <c r="CE322" s="376"/>
      <c r="CF322" s="376"/>
      <c r="CG322" s="376"/>
      <c r="CH322" s="376"/>
      <c r="CI322" s="376"/>
      <c r="CJ322" s="376"/>
      <c r="CK322" s="376"/>
      <c r="CL322" s="376"/>
      <c r="CM322" s="187"/>
      <c r="CN322" s="187"/>
    </row>
    <row r="323" spans="1:92" s="1" customFormat="1" ht="10.5" customHeight="1">
      <c r="A323" s="1358"/>
      <c r="B323" s="1364"/>
      <c r="C323" s="1165" t="s">
        <v>138</v>
      </c>
      <c r="D323" s="155" t="s">
        <v>34</v>
      </c>
      <c r="E323" s="1447" t="s">
        <v>2276</v>
      </c>
      <c r="F323" s="1447"/>
      <c r="G323" s="1447"/>
      <c r="H323" s="1085">
        <v>0</v>
      </c>
      <c r="I323" s="122">
        <v>0</v>
      </c>
      <c r="J323" s="122">
        <v>0</v>
      </c>
      <c r="K323" s="122">
        <v>0</v>
      </c>
      <c r="L323" s="122">
        <v>0</v>
      </c>
      <c r="M323" s="122">
        <v>0</v>
      </c>
      <c r="N323" s="1085">
        <v>0</v>
      </c>
      <c r="O323" s="122">
        <v>0</v>
      </c>
      <c r="P323" s="122">
        <v>0</v>
      </c>
      <c r="Q323" s="122">
        <v>0</v>
      </c>
      <c r="R323" s="122">
        <v>0</v>
      </c>
      <c r="S323" s="122">
        <v>0</v>
      </c>
      <c r="T323" s="122">
        <v>0</v>
      </c>
      <c r="U323" s="122">
        <v>0</v>
      </c>
      <c r="V323" s="1085">
        <v>0</v>
      </c>
      <c r="W323" s="122">
        <v>0</v>
      </c>
      <c r="X323" s="122">
        <v>0</v>
      </c>
      <c r="Y323" s="122">
        <v>0</v>
      </c>
      <c r="Z323" s="122">
        <v>0</v>
      </c>
      <c r="AA323" s="122">
        <v>0</v>
      </c>
      <c r="AB323" s="123">
        <v>0</v>
      </c>
      <c r="AC323" s="384"/>
      <c r="AD323" s="384"/>
      <c r="AE323" s="1095"/>
      <c r="AF323" s="376"/>
      <c r="AG323" s="376"/>
      <c r="AH323" s="376"/>
      <c r="AI323" s="376"/>
      <c r="AJ323" s="376"/>
      <c r="AK323" s="376"/>
      <c r="AL323" s="376"/>
      <c r="AM323" s="376"/>
      <c r="AN323" s="376"/>
      <c r="AO323" s="376"/>
      <c r="AP323" s="376"/>
      <c r="AQ323" s="376"/>
      <c r="AR323" s="376"/>
      <c r="AS323" s="376"/>
      <c r="AT323" s="376"/>
      <c r="AU323" s="376"/>
      <c r="AV323" s="376"/>
      <c r="AW323" s="376"/>
      <c r="AX323" s="376"/>
      <c r="AY323" s="376"/>
      <c r="AZ323" s="376"/>
      <c r="BA323" s="376"/>
      <c r="BB323" s="376"/>
      <c r="BC323" s="376"/>
      <c r="BD323" s="376"/>
      <c r="BE323" s="376"/>
      <c r="BF323" s="376"/>
      <c r="BG323" s="376"/>
      <c r="BH323" s="376"/>
      <c r="BI323" s="376"/>
      <c r="BJ323" s="376"/>
      <c r="BK323" s="376"/>
      <c r="BL323" s="376"/>
      <c r="BM323" s="376"/>
      <c r="BN323" s="376"/>
      <c r="BO323" s="376"/>
      <c r="BP323" s="376"/>
      <c r="BQ323" s="376"/>
      <c r="BR323" s="376"/>
      <c r="BS323" s="376"/>
      <c r="BT323" s="376"/>
      <c r="BU323" s="376"/>
      <c r="BV323" s="376"/>
      <c r="BW323" s="376"/>
      <c r="BX323" s="376"/>
      <c r="BY323" s="376"/>
      <c r="BZ323" s="376"/>
      <c r="CA323" s="376"/>
      <c r="CB323" s="376"/>
      <c r="CC323" s="376"/>
      <c r="CD323" s="376"/>
      <c r="CE323" s="376"/>
      <c r="CF323" s="376"/>
      <c r="CG323" s="376"/>
      <c r="CH323" s="376"/>
      <c r="CI323" s="376"/>
      <c r="CJ323" s="376"/>
      <c r="CK323" s="376"/>
      <c r="CL323" s="376"/>
      <c r="CM323" s="187"/>
      <c r="CN323" s="187"/>
    </row>
    <row r="324" spans="1:92" s="1" customFormat="1" ht="10.5" customHeight="1">
      <c r="A324" s="1358"/>
      <c r="B324" s="1364"/>
      <c r="C324" s="1165" t="s">
        <v>139</v>
      </c>
      <c r="D324" s="155" t="s">
        <v>126</v>
      </c>
      <c r="E324" s="59">
        <v>0</v>
      </c>
      <c r="F324" s="59">
        <f t="shared" ref="F324:AB324" si="532">1.73*F323*F316*0.85/1000</f>
        <v>0</v>
      </c>
      <c r="G324" s="59">
        <f t="shared" si="532"/>
        <v>0</v>
      </c>
      <c r="H324" s="1098">
        <f t="shared" si="532"/>
        <v>0</v>
      </c>
      <c r="I324" s="59">
        <f t="shared" si="532"/>
        <v>0</v>
      </c>
      <c r="J324" s="59">
        <f t="shared" si="532"/>
        <v>0</v>
      </c>
      <c r="K324" s="59">
        <f t="shared" si="532"/>
        <v>0</v>
      </c>
      <c r="L324" s="59">
        <f t="shared" si="532"/>
        <v>0</v>
      </c>
      <c r="M324" s="59">
        <f t="shared" si="532"/>
        <v>0</v>
      </c>
      <c r="N324" s="1098">
        <f t="shared" si="532"/>
        <v>0</v>
      </c>
      <c r="O324" s="59">
        <f t="shared" si="532"/>
        <v>0</v>
      </c>
      <c r="P324" s="59">
        <f t="shared" si="532"/>
        <v>0</v>
      </c>
      <c r="Q324" s="59">
        <f t="shared" si="532"/>
        <v>0</v>
      </c>
      <c r="R324" s="59">
        <f t="shared" si="532"/>
        <v>0</v>
      </c>
      <c r="S324" s="59">
        <f t="shared" si="532"/>
        <v>0</v>
      </c>
      <c r="T324" s="59">
        <f t="shared" si="532"/>
        <v>0</v>
      </c>
      <c r="U324" s="59">
        <f t="shared" si="532"/>
        <v>0</v>
      </c>
      <c r="V324" s="1098">
        <f t="shared" si="532"/>
        <v>0</v>
      </c>
      <c r="W324" s="59">
        <f t="shared" si="532"/>
        <v>0</v>
      </c>
      <c r="X324" s="59">
        <f t="shared" si="532"/>
        <v>0</v>
      </c>
      <c r="Y324" s="59">
        <f t="shared" si="532"/>
        <v>0</v>
      </c>
      <c r="Z324" s="59">
        <f t="shared" si="532"/>
        <v>0</v>
      </c>
      <c r="AA324" s="59">
        <f t="shared" si="532"/>
        <v>0</v>
      </c>
      <c r="AB324" s="60">
        <f t="shared" si="532"/>
        <v>0</v>
      </c>
      <c r="AC324" s="384"/>
      <c r="AD324" s="384"/>
      <c r="AE324" s="1095">
        <v>3.6</v>
      </c>
      <c r="AF324" s="376"/>
      <c r="AG324" s="376"/>
      <c r="AH324" s="376"/>
      <c r="AI324" s="376"/>
      <c r="AJ324" s="376"/>
      <c r="AK324" s="376"/>
      <c r="AL324" s="376"/>
      <c r="AM324" s="376"/>
      <c r="AN324" s="376"/>
      <c r="AO324" s="376"/>
      <c r="AP324" s="376"/>
      <c r="AQ324" s="376"/>
      <c r="AR324" s="376"/>
      <c r="AS324" s="376"/>
      <c r="AT324" s="376"/>
      <c r="AU324" s="376"/>
      <c r="AV324" s="376"/>
      <c r="AW324" s="376"/>
      <c r="AX324" s="376"/>
      <c r="AY324" s="376"/>
      <c r="AZ324" s="376"/>
      <c r="BA324" s="376"/>
      <c r="BB324" s="376"/>
      <c r="BC324" s="376"/>
      <c r="BD324" s="376"/>
      <c r="BE324" s="376"/>
      <c r="BF324" s="376"/>
      <c r="BG324" s="376"/>
      <c r="BH324" s="376"/>
      <c r="BI324" s="376"/>
      <c r="BJ324" s="376"/>
      <c r="BK324" s="376"/>
      <c r="BL324" s="376"/>
      <c r="BM324" s="376"/>
      <c r="BN324" s="376"/>
      <c r="BO324" s="376"/>
      <c r="BP324" s="376"/>
      <c r="BQ324" s="376"/>
      <c r="BR324" s="376"/>
      <c r="BS324" s="376"/>
      <c r="BT324" s="376"/>
      <c r="BU324" s="376"/>
      <c r="BV324" s="376"/>
      <c r="BW324" s="376"/>
      <c r="BX324" s="376"/>
      <c r="BY324" s="376"/>
      <c r="BZ324" s="376"/>
      <c r="CA324" s="376"/>
      <c r="CB324" s="376"/>
      <c r="CC324" s="376"/>
      <c r="CD324" s="376"/>
      <c r="CE324" s="376"/>
      <c r="CF324" s="376"/>
      <c r="CG324" s="376"/>
      <c r="CH324" s="376"/>
      <c r="CI324" s="376"/>
      <c r="CJ324" s="376"/>
      <c r="CK324" s="376"/>
      <c r="CL324" s="376"/>
      <c r="CM324" s="187"/>
      <c r="CN324" s="187"/>
    </row>
    <row r="325" spans="1:92" s="1" customFormat="1" ht="10.5" customHeight="1">
      <c r="A325" s="1358"/>
      <c r="B325" s="1364"/>
      <c r="C325" s="1165"/>
      <c r="D325" s="155" t="s">
        <v>127</v>
      </c>
      <c r="E325" s="108" t="s">
        <v>133</v>
      </c>
      <c r="F325" s="622">
        <v>0</v>
      </c>
      <c r="G325" s="622">
        <v>0</v>
      </c>
      <c r="H325" s="1094">
        <v>0</v>
      </c>
      <c r="I325" s="622">
        <v>0</v>
      </c>
      <c r="J325" s="622">
        <v>0</v>
      </c>
      <c r="K325" s="622">
        <v>0</v>
      </c>
      <c r="L325" s="622">
        <v>0</v>
      </c>
      <c r="M325" s="622">
        <v>0</v>
      </c>
      <c r="N325" s="1094">
        <v>0</v>
      </c>
      <c r="O325" s="622">
        <v>0</v>
      </c>
      <c r="P325" s="622">
        <v>0</v>
      </c>
      <c r="Q325" s="622">
        <v>0</v>
      </c>
      <c r="R325" s="622">
        <v>0</v>
      </c>
      <c r="S325" s="622">
        <v>0</v>
      </c>
      <c r="T325" s="622">
        <v>0</v>
      </c>
      <c r="U325" s="622">
        <v>0</v>
      </c>
      <c r="V325" s="1094">
        <v>0</v>
      </c>
      <c r="W325" s="622">
        <v>0</v>
      </c>
      <c r="X325" s="622">
        <v>0</v>
      </c>
      <c r="Y325" s="622">
        <v>0</v>
      </c>
      <c r="Z325" s="622">
        <v>0</v>
      </c>
      <c r="AA325" s="622">
        <v>0</v>
      </c>
      <c r="AB325" s="908">
        <v>0</v>
      </c>
      <c r="AC325" s="384"/>
      <c r="AD325" s="384"/>
      <c r="AE325" s="510"/>
      <c r="AF325" s="376"/>
      <c r="AG325" s="376"/>
      <c r="AH325" s="376"/>
      <c r="AI325" s="376"/>
      <c r="AJ325" s="376"/>
      <c r="AK325" s="376"/>
      <c r="AL325" s="376"/>
      <c r="AM325" s="376"/>
      <c r="AN325" s="376"/>
      <c r="AO325" s="376"/>
      <c r="AP325" s="376"/>
      <c r="AQ325" s="376"/>
      <c r="AR325" s="376"/>
      <c r="AS325" s="376"/>
      <c r="AT325" s="376"/>
      <c r="AU325" s="376"/>
      <c r="AV325" s="376"/>
      <c r="AW325" s="376"/>
      <c r="AX325" s="376"/>
      <c r="AY325" s="376"/>
      <c r="AZ325" s="376"/>
      <c r="BA325" s="376"/>
      <c r="BB325" s="376"/>
      <c r="BC325" s="376"/>
      <c r="BD325" s="376"/>
      <c r="BE325" s="376"/>
      <c r="BF325" s="376"/>
      <c r="BG325" s="376"/>
      <c r="BH325" s="376"/>
      <c r="BI325" s="376"/>
      <c r="BJ325" s="376"/>
      <c r="BK325" s="376"/>
      <c r="BL325" s="376"/>
      <c r="BM325" s="376"/>
      <c r="BN325" s="376"/>
      <c r="BO325" s="376"/>
      <c r="BP325" s="376"/>
      <c r="BQ325" s="376"/>
      <c r="BR325" s="376"/>
      <c r="BS325" s="376"/>
      <c r="BT325" s="376"/>
      <c r="BU325" s="376"/>
      <c r="BV325" s="376"/>
      <c r="BW325" s="376"/>
      <c r="BX325" s="376"/>
      <c r="BY325" s="376"/>
      <c r="BZ325" s="376"/>
      <c r="CA325" s="376"/>
      <c r="CB325" s="376"/>
      <c r="CC325" s="376"/>
      <c r="CD325" s="376"/>
      <c r="CE325" s="376"/>
      <c r="CF325" s="376"/>
      <c r="CG325" s="376"/>
      <c r="CH325" s="376"/>
      <c r="CI325" s="376"/>
      <c r="CJ325" s="376"/>
      <c r="CK325" s="376"/>
      <c r="CL325" s="376"/>
      <c r="CM325" s="187"/>
      <c r="CN325" s="187"/>
    </row>
    <row r="326" spans="1:92" s="1" customFormat="1" ht="10.5" customHeight="1" thickBot="1">
      <c r="A326" s="1362"/>
      <c r="B326" s="1363"/>
      <c r="C326" s="312"/>
      <c r="D326" s="271" t="s">
        <v>42</v>
      </c>
      <c r="E326" s="63" t="e">
        <f t="shared" ref="E326:AB326" si="533">E325/E324</f>
        <v>#VALUE!</v>
      </c>
      <c r="F326" s="63" t="e">
        <f t="shared" si="533"/>
        <v>#DIV/0!</v>
      </c>
      <c r="G326" s="63" t="e">
        <f t="shared" si="533"/>
        <v>#DIV/0!</v>
      </c>
      <c r="H326" s="1083" t="e">
        <f t="shared" si="533"/>
        <v>#DIV/0!</v>
      </c>
      <c r="I326" s="63" t="e">
        <f t="shared" si="533"/>
        <v>#DIV/0!</v>
      </c>
      <c r="J326" s="63" t="e">
        <f t="shared" si="533"/>
        <v>#DIV/0!</v>
      </c>
      <c r="K326" s="63" t="e">
        <f t="shared" si="533"/>
        <v>#DIV/0!</v>
      </c>
      <c r="L326" s="63" t="e">
        <f t="shared" si="533"/>
        <v>#DIV/0!</v>
      </c>
      <c r="M326" s="63" t="e">
        <f t="shared" si="533"/>
        <v>#DIV/0!</v>
      </c>
      <c r="N326" s="1083" t="e">
        <f t="shared" si="533"/>
        <v>#DIV/0!</v>
      </c>
      <c r="O326" s="63" t="e">
        <f t="shared" si="533"/>
        <v>#DIV/0!</v>
      </c>
      <c r="P326" s="63" t="e">
        <f t="shared" si="533"/>
        <v>#DIV/0!</v>
      </c>
      <c r="Q326" s="63" t="e">
        <f t="shared" si="533"/>
        <v>#DIV/0!</v>
      </c>
      <c r="R326" s="63" t="e">
        <f t="shared" si="533"/>
        <v>#DIV/0!</v>
      </c>
      <c r="S326" s="63" t="e">
        <f t="shared" si="533"/>
        <v>#DIV/0!</v>
      </c>
      <c r="T326" s="63" t="e">
        <f t="shared" si="533"/>
        <v>#DIV/0!</v>
      </c>
      <c r="U326" s="63" t="e">
        <f t="shared" si="533"/>
        <v>#DIV/0!</v>
      </c>
      <c r="V326" s="1083" t="e">
        <f t="shared" si="533"/>
        <v>#DIV/0!</v>
      </c>
      <c r="W326" s="63" t="e">
        <f t="shared" si="533"/>
        <v>#DIV/0!</v>
      </c>
      <c r="X326" s="63" t="e">
        <f t="shared" si="533"/>
        <v>#DIV/0!</v>
      </c>
      <c r="Y326" s="63" t="e">
        <f t="shared" si="533"/>
        <v>#DIV/0!</v>
      </c>
      <c r="Z326" s="63" t="e">
        <f t="shared" si="533"/>
        <v>#DIV/0!</v>
      </c>
      <c r="AA326" s="63" t="e">
        <f t="shared" si="533"/>
        <v>#DIV/0!</v>
      </c>
      <c r="AB326" s="64" t="e">
        <f t="shared" si="533"/>
        <v>#DIV/0!</v>
      </c>
      <c r="AC326" s="511"/>
      <c r="AD326" s="511"/>
      <c r="AE326" s="512"/>
      <c r="AF326" s="376"/>
      <c r="AG326" s="376"/>
      <c r="AH326" s="376"/>
      <c r="AI326" s="376"/>
      <c r="AJ326" s="376"/>
      <c r="AK326" s="376"/>
      <c r="AL326" s="376"/>
      <c r="AM326" s="376"/>
      <c r="AN326" s="376"/>
      <c r="AO326" s="376"/>
      <c r="AP326" s="376"/>
      <c r="AQ326" s="376"/>
      <c r="AR326" s="376"/>
      <c r="AS326" s="376"/>
      <c r="AT326" s="376"/>
      <c r="AU326" s="376"/>
      <c r="AV326" s="376"/>
      <c r="AW326" s="376"/>
      <c r="AX326" s="376"/>
      <c r="AY326" s="376"/>
      <c r="AZ326" s="376"/>
      <c r="BA326" s="376"/>
      <c r="BB326" s="376"/>
      <c r="BC326" s="376"/>
      <c r="BD326" s="376"/>
      <c r="BE326" s="376"/>
      <c r="BF326" s="376"/>
      <c r="BG326" s="376"/>
      <c r="BH326" s="376"/>
      <c r="BI326" s="376"/>
      <c r="BJ326" s="376"/>
      <c r="BK326" s="376"/>
      <c r="BL326" s="376"/>
      <c r="BM326" s="376"/>
      <c r="BN326" s="376"/>
      <c r="BO326" s="376"/>
      <c r="BP326" s="376"/>
      <c r="BQ326" s="376"/>
      <c r="BR326" s="376"/>
      <c r="BS326" s="376"/>
      <c r="BT326" s="376"/>
      <c r="BU326" s="376"/>
      <c r="BV326" s="376"/>
      <c r="BW326" s="376"/>
      <c r="BX326" s="376"/>
      <c r="BY326" s="376"/>
      <c r="BZ326" s="376"/>
      <c r="CA326" s="376"/>
      <c r="CB326" s="376"/>
      <c r="CC326" s="376"/>
      <c r="CD326" s="376"/>
      <c r="CE326" s="376"/>
      <c r="CF326" s="376"/>
      <c r="CG326" s="376"/>
      <c r="CH326" s="376"/>
      <c r="CI326" s="376"/>
      <c r="CJ326" s="376"/>
      <c r="CK326" s="376"/>
      <c r="CL326" s="376"/>
      <c r="CM326" s="187"/>
      <c r="CN326" s="187"/>
    </row>
    <row r="327" spans="1:92" s="1" customFormat="1" ht="10.5" customHeight="1">
      <c r="A327" s="1357" t="s">
        <v>6</v>
      </c>
      <c r="B327" s="1361" t="s">
        <v>52</v>
      </c>
      <c r="C327" s="1222"/>
      <c r="D327" s="1266"/>
      <c r="E327" s="88"/>
      <c r="F327" s="88"/>
      <c r="G327" s="88"/>
      <c r="H327" s="1084"/>
      <c r="I327" s="88"/>
      <c r="J327" s="88"/>
      <c r="K327" s="88"/>
      <c r="L327" s="88"/>
      <c r="M327" s="88"/>
      <c r="N327" s="1084"/>
      <c r="O327" s="88"/>
      <c r="P327" s="88"/>
      <c r="Q327" s="88"/>
      <c r="R327" s="88"/>
      <c r="S327" s="88"/>
      <c r="T327" s="88"/>
      <c r="U327" s="88"/>
      <c r="V327" s="1084"/>
      <c r="W327" s="88"/>
      <c r="X327" s="88"/>
      <c r="Y327" s="88"/>
      <c r="Z327" s="88"/>
      <c r="AA327" s="88"/>
      <c r="AB327" s="89"/>
      <c r="AC327" s="719"/>
      <c r="AD327" s="719"/>
      <c r="AE327" s="121"/>
      <c r="AF327" s="463"/>
      <c r="AG327" s="117"/>
      <c r="AH327" s="117"/>
      <c r="AI327" s="117"/>
      <c r="AJ327" s="117"/>
      <c r="AK327" s="117"/>
      <c r="AL327" s="117"/>
      <c r="AM327" s="117"/>
      <c r="AN327" s="117"/>
      <c r="AO327" s="117"/>
      <c r="AP327" s="117"/>
      <c r="AQ327" s="117"/>
      <c r="AR327" s="117"/>
      <c r="AS327" s="117"/>
      <c r="AT327" s="117"/>
      <c r="AU327" s="117"/>
      <c r="AV327" s="117"/>
      <c r="AW327" s="117"/>
      <c r="AX327" s="117"/>
      <c r="AY327" s="117"/>
      <c r="AZ327" s="117"/>
      <c r="BA327" s="117"/>
      <c r="BB327" s="117"/>
      <c r="BC327" s="117"/>
      <c r="BD327" s="117"/>
      <c r="BE327" s="376"/>
      <c r="BF327" s="376"/>
      <c r="BG327" s="376"/>
      <c r="BH327" s="376"/>
      <c r="BI327" s="376"/>
      <c r="BJ327" s="376"/>
      <c r="BK327" s="376"/>
      <c r="BL327" s="376"/>
      <c r="BM327" s="376"/>
      <c r="BN327" s="376"/>
      <c r="BO327" s="376"/>
      <c r="BP327" s="376"/>
      <c r="BQ327" s="376"/>
      <c r="BR327" s="376"/>
      <c r="BS327" s="376"/>
      <c r="BT327" s="376"/>
      <c r="BU327" s="376"/>
      <c r="BV327" s="376"/>
      <c r="BW327" s="376"/>
      <c r="BX327" s="376"/>
      <c r="BY327" s="376"/>
      <c r="BZ327" s="376"/>
      <c r="CA327" s="376"/>
      <c r="CB327" s="376"/>
      <c r="CC327" s="376"/>
      <c r="CD327" s="376"/>
      <c r="CE327" s="376"/>
      <c r="CF327" s="376"/>
      <c r="CG327" s="376"/>
      <c r="CH327" s="376"/>
      <c r="CI327" s="376"/>
      <c r="CJ327" s="376"/>
      <c r="CK327" s="376"/>
      <c r="CL327" s="376"/>
      <c r="CM327" s="187"/>
      <c r="CN327" s="187"/>
    </row>
    <row r="328" spans="1:92" s="1" customFormat="1" ht="10.5" customHeight="1">
      <c r="A328" s="1358"/>
      <c r="B328" s="1364"/>
      <c r="C328" s="1165" t="s">
        <v>139</v>
      </c>
      <c r="D328" s="155" t="s">
        <v>34</v>
      </c>
      <c r="E328" s="122"/>
      <c r="F328" s="122"/>
      <c r="G328" s="122"/>
      <c r="H328" s="1085"/>
      <c r="I328" s="122"/>
      <c r="J328" s="122"/>
      <c r="K328" s="122"/>
      <c r="L328" s="122"/>
      <c r="M328" s="122"/>
      <c r="N328" s="1085"/>
      <c r="O328" s="122"/>
      <c r="P328" s="122"/>
      <c r="Q328" s="122"/>
      <c r="R328" s="122"/>
      <c r="S328" s="122"/>
      <c r="T328" s="122"/>
      <c r="U328" s="122"/>
      <c r="V328" s="1085"/>
      <c r="W328" s="122"/>
      <c r="X328" s="122"/>
      <c r="Y328" s="122"/>
      <c r="Z328" s="122"/>
      <c r="AA328" s="122"/>
      <c r="AB328" s="123"/>
      <c r="AC328" s="384"/>
      <c r="AD328" s="384"/>
      <c r="AE328" s="118"/>
      <c r="AF328" s="384"/>
      <c r="AG328" s="384"/>
      <c r="AH328" s="384"/>
      <c r="AI328" s="384"/>
      <c r="AJ328" s="384"/>
      <c r="AK328" s="384"/>
      <c r="AL328" s="384"/>
      <c r="AM328" s="384"/>
      <c r="AN328" s="384"/>
      <c r="AO328" s="384"/>
      <c r="AP328" s="384"/>
      <c r="AQ328" s="384"/>
      <c r="AR328" s="384"/>
      <c r="AS328" s="384"/>
      <c r="AT328" s="384"/>
      <c r="AU328" s="384"/>
      <c r="AV328" s="384"/>
      <c r="AW328" s="384"/>
      <c r="AX328" s="384"/>
      <c r="AY328" s="384"/>
      <c r="AZ328" s="384"/>
      <c r="BA328" s="384"/>
      <c r="BB328" s="384"/>
      <c r="BC328" s="384"/>
      <c r="BD328" s="384"/>
      <c r="BE328" s="376"/>
      <c r="BF328" s="376"/>
      <c r="BG328" s="376"/>
      <c r="BH328" s="376"/>
      <c r="BI328" s="376"/>
      <c r="BJ328" s="376"/>
      <c r="BK328" s="376"/>
      <c r="BL328" s="376"/>
      <c r="BM328" s="376"/>
      <c r="BN328" s="376"/>
      <c r="BO328" s="376"/>
      <c r="BP328" s="376"/>
      <c r="BQ328" s="376"/>
      <c r="BR328" s="376"/>
      <c r="BS328" s="376"/>
      <c r="BT328" s="376"/>
      <c r="BU328" s="376"/>
      <c r="BV328" s="376"/>
      <c r="BW328" s="376"/>
      <c r="BX328" s="376"/>
      <c r="BY328" s="376"/>
      <c r="BZ328" s="376"/>
      <c r="CA328" s="376"/>
      <c r="CB328" s="376"/>
      <c r="CC328" s="376"/>
      <c r="CD328" s="376"/>
      <c r="CE328" s="376"/>
      <c r="CF328" s="376"/>
      <c r="CG328" s="376"/>
      <c r="CH328" s="376"/>
      <c r="CI328" s="376"/>
      <c r="CJ328" s="376"/>
      <c r="CK328" s="376"/>
      <c r="CL328" s="376"/>
      <c r="CM328" s="187"/>
      <c r="CN328" s="187"/>
    </row>
    <row r="329" spans="1:92" s="1" customFormat="1" ht="10.5" customHeight="1">
      <c r="A329" s="1396"/>
      <c r="B329" s="1365"/>
      <c r="C329" s="273" t="s">
        <v>137</v>
      </c>
      <c r="D329" s="155" t="s">
        <v>126</v>
      </c>
      <c r="E329" s="59">
        <f>(AG329-AF329)*$AE329</f>
        <v>3.599999999996726E-2</v>
      </c>
      <c r="F329" s="59">
        <f t="shared" ref="F329:AB329" si="534">(AH329-AG329)*$AE329</f>
        <v>3.599999999996726E-2</v>
      </c>
      <c r="G329" s="59">
        <f t="shared" si="534"/>
        <v>3.599999999996726E-2</v>
      </c>
      <c r="H329" s="1098">
        <f t="shared" si="534"/>
        <v>3.599999999996726E-2</v>
      </c>
      <c r="I329" s="59">
        <f t="shared" si="534"/>
        <v>3.599999999996726E-2</v>
      </c>
      <c r="J329" s="59">
        <f t="shared" si="534"/>
        <v>3.599999999996726E-2</v>
      </c>
      <c r="K329" s="59">
        <f t="shared" si="534"/>
        <v>3.599999999996726E-2</v>
      </c>
      <c r="L329" s="59">
        <f t="shared" si="534"/>
        <v>3.599999999996726E-2</v>
      </c>
      <c r="M329" s="59">
        <f t="shared" si="534"/>
        <v>3.599999999996726E-2</v>
      </c>
      <c r="N329" s="1098">
        <f t="shared" si="534"/>
        <v>5.999999999994543E-2</v>
      </c>
      <c r="O329" s="59">
        <f t="shared" si="534"/>
        <v>5.999999999994543E-2</v>
      </c>
      <c r="P329" s="59">
        <f t="shared" si="534"/>
        <v>5.999999999994543E-2</v>
      </c>
      <c r="Q329" s="59">
        <f t="shared" si="534"/>
        <v>5.999999999994543E-2</v>
      </c>
      <c r="R329" s="59">
        <f t="shared" si="534"/>
        <v>5.999999999994543E-2</v>
      </c>
      <c r="S329" s="59">
        <f t="shared" si="534"/>
        <v>5.999999999994543E-2</v>
      </c>
      <c r="T329" s="59">
        <f t="shared" si="534"/>
        <v>5.999999999994543E-2</v>
      </c>
      <c r="U329" s="59">
        <f t="shared" si="534"/>
        <v>5.999999999994543E-2</v>
      </c>
      <c r="V329" s="1098">
        <f t="shared" si="534"/>
        <v>4.7999999999956341E-2</v>
      </c>
      <c r="W329" s="59">
        <f t="shared" si="534"/>
        <v>4.7999999999956341E-2</v>
      </c>
      <c r="X329" s="59">
        <f t="shared" si="534"/>
        <v>4.7999999999956341E-2</v>
      </c>
      <c r="Y329" s="59">
        <f t="shared" si="534"/>
        <v>4.7999999999956341E-2</v>
      </c>
      <c r="Z329" s="59">
        <f t="shared" si="534"/>
        <v>4.7999999999956341E-2</v>
      </c>
      <c r="AA329" s="59">
        <f t="shared" si="534"/>
        <v>4.7999999999956341E-2</v>
      </c>
      <c r="AB329" s="60">
        <f t="shared" si="534"/>
        <v>4.7999999999956341E-2</v>
      </c>
      <c r="AC329" s="78">
        <f>(BD329-AF329)*AE329</f>
        <v>1.1399999999989632</v>
      </c>
      <c r="AD329" s="78"/>
      <c r="AE329" s="118">
        <v>1.2</v>
      </c>
      <c r="AF329" s="384">
        <v>728.6</v>
      </c>
      <c r="AG329" s="720">
        <v>728.63</v>
      </c>
      <c r="AH329" s="720">
        <v>728.66</v>
      </c>
      <c r="AI329" s="720">
        <v>728.68999999999994</v>
      </c>
      <c r="AJ329" s="720">
        <v>728.71999999999991</v>
      </c>
      <c r="AK329" s="720">
        <v>728.74999999999989</v>
      </c>
      <c r="AL329" s="720">
        <v>728.77999999999986</v>
      </c>
      <c r="AM329" s="720">
        <v>728.80999999999983</v>
      </c>
      <c r="AN329" s="720">
        <v>728.8399999999998</v>
      </c>
      <c r="AO329" s="720">
        <v>728.86999999999978</v>
      </c>
      <c r="AP329" s="720">
        <v>728.91999999999973</v>
      </c>
      <c r="AQ329" s="720">
        <v>728.96999999999969</v>
      </c>
      <c r="AR329" s="720">
        <v>729.01999999999964</v>
      </c>
      <c r="AS329" s="720">
        <v>729.0699999999996</v>
      </c>
      <c r="AT329" s="720">
        <v>729.11999999999955</v>
      </c>
      <c r="AU329" s="720">
        <v>729.1699999999995</v>
      </c>
      <c r="AV329" s="720">
        <v>729.21999999999946</v>
      </c>
      <c r="AW329" s="720">
        <v>729.26999999999941</v>
      </c>
      <c r="AX329" s="720">
        <v>729.30999999999938</v>
      </c>
      <c r="AY329" s="720">
        <v>729.34999999999934</v>
      </c>
      <c r="AZ329" s="720">
        <v>729.3899999999993</v>
      </c>
      <c r="BA329" s="720">
        <v>729.42999999999927</v>
      </c>
      <c r="BB329" s="720">
        <v>729.46999999999923</v>
      </c>
      <c r="BC329" s="720">
        <v>729.5099999999992</v>
      </c>
      <c r="BD329" s="720">
        <v>729.54999999999916</v>
      </c>
      <c r="BE329" s="720"/>
      <c r="BF329" s="376"/>
      <c r="BG329" s="376"/>
      <c r="BH329" s="376"/>
      <c r="BI329" s="376"/>
      <c r="BJ329" s="376"/>
      <c r="BK329" s="376"/>
      <c r="BL329" s="376"/>
      <c r="BM329" s="376"/>
      <c r="BN329" s="376"/>
      <c r="BO329" s="376"/>
      <c r="BP329" s="376"/>
      <c r="BQ329" s="376"/>
      <c r="BR329" s="376"/>
      <c r="BS329" s="376"/>
      <c r="BT329" s="376"/>
      <c r="BU329" s="376"/>
      <c r="BV329" s="376"/>
      <c r="BW329" s="376"/>
      <c r="BX329" s="376"/>
      <c r="BY329" s="376"/>
      <c r="BZ329" s="376"/>
      <c r="CA329" s="376"/>
      <c r="CB329" s="376"/>
      <c r="CC329" s="376"/>
      <c r="CD329" s="376"/>
      <c r="CE329" s="376"/>
      <c r="CF329" s="376"/>
      <c r="CG329" s="376"/>
      <c r="CH329" s="376"/>
      <c r="CI329" s="376"/>
      <c r="CJ329" s="376"/>
      <c r="CK329" s="376"/>
      <c r="CL329" s="376"/>
      <c r="CM329" s="187"/>
      <c r="CN329" s="187"/>
    </row>
    <row r="330" spans="1:92" s="1" customFormat="1" ht="10.5" customHeight="1">
      <c r="A330" s="1396"/>
      <c r="B330" s="1365"/>
      <c r="C330" s="930"/>
      <c r="D330" s="155" t="s">
        <v>127</v>
      </c>
      <c r="E330" s="108" t="s">
        <v>133</v>
      </c>
      <c r="F330" s="100"/>
      <c r="G330" s="100"/>
      <c r="H330" s="1082"/>
      <c r="I330" s="100"/>
      <c r="J330" s="100"/>
      <c r="K330" s="100"/>
      <c r="L330" s="100"/>
      <c r="M330" s="100"/>
      <c r="N330" s="1082"/>
      <c r="O330" s="100"/>
      <c r="P330" s="100"/>
      <c r="Q330" s="100"/>
      <c r="R330" s="100"/>
      <c r="S330" s="100"/>
      <c r="T330" s="100"/>
      <c r="U330" s="100"/>
      <c r="V330" s="1082"/>
      <c r="W330" s="100"/>
      <c r="X330" s="100"/>
      <c r="Y330" s="100"/>
      <c r="Z330" s="100"/>
      <c r="AA330" s="100"/>
      <c r="AB330" s="101"/>
      <c r="AC330" s="384"/>
      <c r="AD330" s="384"/>
      <c r="AE330" s="118"/>
      <c r="AF330" s="384"/>
      <c r="AG330" s="384"/>
      <c r="AH330" s="384"/>
      <c r="AI330" s="384"/>
      <c r="AJ330" s="384"/>
      <c r="AK330" s="384"/>
      <c r="AL330" s="384"/>
      <c r="AM330" s="384"/>
      <c r="AN330" s="384"/>
      <c r="AO330" s="384"/>
      <c r="AP330" s="384"/>
      <c r="AQ330" s="384"/>
      <c r="AR330" s="384"/>
      <c r="AS330" s="384"/>
      <c r="AT330" s="384"/>
      <c r="AU330" s="384"/>
      <c r="AV330" s="384"/>
      <c r="AW330" s="384"/>
      <c r="AX330" s="384"/>
      <c r="AY330" s="384"/>
      <c r="AZ330" s="384"/>
      <c r="BA330" s="384"/>
      <c r="BB330" s="384"/>
      <c r="BC330" s="384"/>
      <c r="BD330" s="384"/>
      <c r="BE330" s="376"/>
      <c r="BF330" s="376"/>
      <c r="BG330" s="376"/>
      <c r="BH330" s="376"/>
      <c r="BI330" s="376"/>
      <c r="BJ330" s="376"/>
      <c r="BK330" s="376"/>
      <c r="BL330" s="376"/>
      <c r="BM330" s="376"/>
      <c r="BN330" s="376"/>
      <c r="BO330" s="376"/>
      <c r="BP330" s="376"/>
      <c r="BQ330" s="376"/>
      <c r="BR330" s="376"/>
      <c r="BS330" s="376"/>
      <c r="BT330" s="376"/>
      <c r="BU330" s="376"/>
      <c r="BV330" s="376"/>
      <c r="BW330" s="376"/>
      <c r="BX330" s="376"/>
      <c r="BY330" s="376"/>
      <c r="BZ330" s="376"/>
      <c r="CA330" s="376"/>
      <c r="CB330" s="376"/>
      <c r="CC330" s="376"/>
      <c r="CD330" s="376"/>
      <c r="CE330" s="376"/>
      <c r="CF330" s="376"/>
      <c r="CG330" s="376"/>
      <c r="CH330" s="376"/>
      <c r="CI330" s="376"/>
      <c r="CJ330" s="376"/>
      <c r="CK330" s="376"/>
      <c r="CL330" s="376"/>
      <c r="CM330" s="187"/>
      <c r="CN330" s="187"/>
    </row>
    <row r="331" spans="1:92" s="1" customFormat="1" ht="10.5" customHeight="1" thickBot="1">
      <c r="A331" s="1397"/>
      <c r="B331" s="1366"/>
      <c r="C331" s="917"/>
      <c r="D331" s="271" t="s">
        <v>42</v>
      </c>
      <c r="E331" s="166"/>
      <c r="F331" s="166"/>
      <c r="G331" s="166"/>
      <c r="H331" s="1099"/>
      <c r="I331" s="166"/>
      <c r="J331" s="166"/>
      <c r="K331" s="166"/>
      <c r="L331" s="166"/>
      <c r="M331" s="166"/>
      <c r="N331" s="1099"/>
      <c r="O331" s="166"/>
      <c r="P331" s="166"/>
      <c r="Q331" s="166"/>
      <c r="R331" s="166"/>
      <c r="S331" s="166"/>
      <c r="T331" s="166"/>
      <c r="U331" s="166"/>
      <c r="V331" s="1099"/>
      <c r="W331" s="166"/>
      <c r="X331" s="166"/>
      <c r="Y331" s="166"/>
      <c r="Z331" s="166"/>
      <c r="AA331" s="166"/>
      <c r="AB331" s="167"/>
      <c r="AC331" s="511"/>
      <c r="AD331" s="511"/>
      <c r="AE331" s="120"/>
      <c r="AF331" s="384"/>
      <c r="AG331" s="384"/>
      <c r="AH331" s="384"/>
      <c r="AI331" s="384"/>
      <c r="AJ331" s="384"/>
      <c r="AK331" s="384"/>
      <c r="AL331" s="384"/>
      <c r="AM331" s="384"/>
      <c r="AN331" s="384"/>
      <c r="AO331" s="384"/>
      <c r="AP331" s="384"/>
      <c r="AQ331" s="384"/>
      <c r="AR331" s="384"/>
      <c r="AS331" s="384"/>
      <c r="AT331" s="384"/>
      <c r="AU331" s="384"/>
      <c r="AV331" s="384"/>
      <c r="AW331" s="384"/>
      <c r="AX331" s="384"/>
      <c r="AY331" s="384"/>
      <c r="AZ331" s="384"/>
      <c r="BA331" s="384"/>
      <c r="BB331" s="384"/>
      <c r="BC331" s="384"/>
      <c r="BD331" s="384"/>
      <c r="BE331" s="376"/>
      <c r="BF331" s="376"/>
      <c r="BG331" s="376"/>
      <c r="BH331" s="376"/>
      <c r="BI331" s="376"/>
      <c r="BJ331" s="376"/>
      <c r="BK331" s="376"/>
      <c r="BL331" s="376"/>
      <c r="BM331" s="376"/>
      <c r="BN331" s="376"/>
      <c r="BO331" s="376"/>
      <c r="BP331" s="376"/>
      <c r="BQ331" s="376"/>
      <c r="BR331" s="376"/>
      <c r="BS331" s="376"/>
      <c r="BT331" s="376"/>
      <c r="BU331" s="376"/>
      <c r="BV331" s="376"/>
      <c r="BW331" s="376"/>
      <c r="BX331" s="376"/>
      <c r="BY331" s="376"/>
      <c r="BZ331" s="376"/>
      <c r="CA331" s="376"/>
      <c r="CB331" s="376"/>
      <c r="CC331" s="376"/>
      <c r="CD331" s="376"/>
      <c r="CE331" s="376"/>
      <c r="CF331" s="376"/>
      <c r="CG331" s="376"/>
      <c r="CH331" s="376"/>
      <c r="CI331" s="376"/>
      <c r="CJ331" s="376"/>
      <c r="CK331" s="376"/>
      <c r="CL331" s="376"/>
      <c r="CM331" s="187"/>
      <c r="CN331" s="187"/>
    </row>
    <row r="332" spans="1:92" s="1" customFormat="1" ht="10.5" customHeight="1">
      <c r="A332" s="1357" t="s">
        <v>12</v>
      </c>
      <c r="B332" s="1361" t="s">
        <v>403</v>
      </c>
      <c r="C332" s="1222"/>
      <c r="D332" s="1266"/>
      <c r="E332" s="1446" t="s">
        <v>945</v>
      </c>
      <c r="F332" s="1446"/>
      <c r="G332" s="88"/>
      <c r="H332" s="1084"/>
      <c r="I332" s="88"/>
      <c r="J332" s="88"/>
      <c r="K332" s="88"/>
      <c r="L332" s="88"/>
      <c r="M332" s="88"/>
      <c r="N332" s="1084"/>
      <c r="O332" s="88"/>
      <c r="P332" s="88"/>
      <c r="Q332" s="88"/>
      <c r="R332" s="88"/>
      <c r="S332" s="88"/>
      <c r="T332" s="88"/>
      <c r="U332" s="88"/>
      <c r="V332" s="1084"/>
      <c r="W332" s="88"/>
      <c r="X332" s="88"/>
      <c r="Y332" s="88"/>
      <c r="Z332" s="88"/>
      <c r="AA332" s="88"/>
      <c r="AB332" s="89"/>
      <c r="AC332" s="523" t="s">
        <v>125</v>
      </c>
      <c r="AD332" s="523" t="e">
        <f>AD334/AC334</f>
        <v>#DIV/0!</v>
      </c>
      <c r="AE332" s="121"/>
      <c r="AF332" s="384"/>
      <c r="AG332" s="384"/>
      <c r="AH332" s="384"/>
      <c r="AI332" s="384"/>
      <c r="AJ332" s="384"/>
      <c r="AK332" s="384"/>
      <c r="AL332" s="384"/>
      <c r="AM332" s="384"/>
      <c r="AN332" s="384"/>
      <c r="AO332" s="384"/>
      <c r="AP332" s="384"/>
      <c r="AQ332" s="384"/>
      <c r="AR332" s="384"/>
      <c r="AS332" s="384"/>
      <c r="AT332" s="384"/>
      <c r="AU332" s="384"/>
      <c r="AV332" s="384"/>
      <c r="AW332" s="384"/>
      <c r="AX332" s="384"/>
      <c r="AY332" s="384"/>
      <c r="AZ332" s="384"/>
      <c r="BA332" s="384"/>
      <c r="BB332" s="384"/>
      <c r="BC332" s="384"/>
      <c r="BD332" s="384"/>
      <c r="BE332" s="384"/>
      <c r="BF332" s="376"/>
      <c r="BG332" s="376"/>
      <c r="BH332" s="376"/>
      <c r="BI332" s="376"/>
      <c r="BJ332" s="376"/>
      <c r="BK332" s="376"/>
      <c r="BL332" s="376"/>
      <c r="BM332" s="376"/>
      <c r="BN332" s="376"/>
      <c r="BO332" s="376"/>
      <c r="BP332" s="376"/>
      <c r="BQ332" s="376"/>
      <c r="BR332" s="376"/>
      <c r="BS332" s="376"/>
      <c r="BT332" s="376"/>
      <c r="BU332" s="376"/>
      <c r="BV332" s="376"/>
      <c r="BW332" s="376"/>
      <c r="BX332" s="376"/>
      <c r="BY332" s="376"/>
      <c r="BZ332" s="376"/>
      <c r="CA332" s="376"/>
      <c r="CB332" s="376"/>
      <c r="CC332" s="376"/>
      <c r="CD332" s="376"/>
      <c r="CE332" s="376"/>
      <c r="CF332" s="376"/>
      <c r="CG332" s="376"/>
      <c r="CH332" s="376"/>
      <c r="CI332" s="376"/>
      <c r="CJ332" s="376"/>
      <c r="CK332" s="376"/>
      <c r="CL332" s="376"/>
      <c r="CM332" s="187"/>
      <c r="CN332" s="187"/>
    </row>
    <row r="333" spans="1:92" s="1" customFormat="1" ht="10.5" customHeight="1">
      <c r="A333" s="1358"/>
      <c r="B333" s="1364"/>
      <c r="C333" s="1165" t="s">
        <v>139</v>
      </c>
      <c r="D333" s="155" t="s">
        <v>34</v>
      </c>
      <c r="E333" s="122">
        <f>ROUND(SQRT(E334^2+E335^2)*1000/(1.73*E$316),0)</f>
        <v>0</v>
      </c>
      <c r="F333" s="122">
        <f t="shared" ref="F333:AB333" si="535">ROUND(SQRT(F334^2+F335^2)*1000/(1.73*F$316),0)</f>
        <v>0</v>
      </c>
      <c r="G333" s="122">
        <f t="shared" si="535"/>
        <v>0</v>
      </c>
      <c r="H333" s="1085">
        <f t="shared" si="535"/>
        <v>0</v>
      </c>
      <c r="I333" s="122">
        <f t="shared" si="535"/>
        <v>0</v>
      </c>
      <c r="J333" s="122">
        <f t="shared" si="535"/>
        <v>0</v>
      </c>
      <c r="K333" s="122">
        <f t="shared" si="535"/>
        <v>0</v>
      </c>
      <c r="L333" s="122">
        <f t="shared" si="535"/>
        <v>0</v>
      </c>
      <c r="M333" s="122">
        <f t="shared" si="535"/>
        <v>0</v>
      </c>
      <c r="N333" s="1085">
        <f t="shared" si="535"/>
        <v>0</v>
      </c>
      <c r="O333" s="122">
        <f t="shared" si="535"/>
        <v>0</v>
      </c>
      <c r="P333" s="122">
        <f t="shared" si="535"/>
        <v>0</v>
      </c>
      <c r="Q333" s="122">
        <f t="shared" si="535"/>
        <v>0</v>
      </c>
      <c r="R333" s="122">
        <f t="shared" si="535"/>
        <v>0</v>
      </c>
      <c r="S333" s="122">
        <f t="shared" si="535"/>
        <v>0</v>
      </c>
      <c r="T333" s="122">
        <f t="shared" si="535"/>
        <v>0</v>
      </c>
      <c r="U333" s="122">
        <f t="shared" si="535"/>
        <v>0</v>
      </c>
      <c r="V333" s="1085">
        <f t="shared" si="535"/>
        <v>0</v>
      </c>
      <c r="W333" s="122">
        <f t="shared" si="535"/>
        <v>0</v>
      </c>
      <c r="X333" s="122">
        <f t="shared" si="535"/>
        <v>0</v>
      </c>
      <c r="Y333" s="122">
        <f t="shared" si="535"/>
        <v>0</v>
      </c>
      <c r="Z333" s="122">
        <f t="shared" si="535"/>
        <v>0</v>
      </c>
      <c r="AA333" s="122">
        <f t="shared" si="535"/>
        <v>0</v>
      </c>
      <c r="AB333" s="123">
        <f t="shared" si="535"/>
        <v>0</v>
      </c>
      <c r="AC333" s="384"/>
      <c r="AD333" s="384"/>
      <c r="AE333" s="118"/>
      <c r="AF333" s="384"/>
      <c r="AG333" s="384"/>
      <c r="AH333" s="384"/>
      <c r="AI333" s="384"/>
      <c r="AJ333" s="384"/>
      <c r="AK333" s="384"/>
      <c r="AL333" s="384"/>
      <c r="AM333" s="384"/>
      <c r="AN333" s="384"/>
      <c r="AO333" s="384"/>
      <c r="AP333" s="384"/>
      <c r="AQ333" s="384"/>
      <c r="AR333" s="384"/>
      <c r="AS333" s="384"/>
      <c r="AT333" s="384"/>
      <c r="AU333" s="384"/>
      <c r="AV333" s="384"/>
      <c r="AW333" s="384"/>
      <c r="AX333" s="384"/>
      <c r="AY333" s="384"/>
      <c r="AZ333" s="384"/>
      <c r="BA333" s="384"/>
      <c r="BB333" s="384"/>
      <c r="BC333" s="384"/>
      <c r="BD333" s="384"/>
      <c r="BE333" s="384"/>
      <c r="BF333" s="376"/>
      <c r="BG333" s="376"/>
      <c r="BH333" s="376"/>
      <c r="BI333" s="376"/>
      <c r="BJ333" s="376"/>
      <c r="BK333" s="376"/>
      <c r="BL333" s="376"/>
      <c r="BM333" s="376"/>
      <c r="BN333" s="376"/>
      <c r="BO333" s="376"/>
      <c r="BP333" s="376"/>
      <c r="BQ333" s="376"/>
      <c r="BR333" s="376"/>
      <c r="BS333" s="376"/>
      <c r="BT333" s="376"/>
      <c r="BU333" s="376"/>
      <c r="BV333" s="376"/>
      <c r="BW333" s="376"/>
      <c r="BX333" s="376"/>
      <c r="BY333" s="376"/>
      <c r="BZ333" s="376"/>
      <c r="CA333" s="376"/>
      <c r="CB333" s="376"/>
      <c r="CC333" s="376"/>
      <c r="CD333" s="376"/>
      <c r="CE333" s="376"/>
      <c r="CF333" s="376"/>
      <c r="CG333" s="376"/>
      <c r="CH333" s="376"/>
      <c r="CI333" s="376"/>
      <c r="CJ333" s="376"/>
      <c r="CK333" s="376"/>
      <c r="CL333" s="376"/>
      <c r="CM333" s="187"/>
      <c r="CN333" s="187"/>
    </row>
    <row r="334" spans="1:92" s="1" customFormat="1" ht="10.5" customHeight="1">
      <c r="A334" s="1396"/>
      <c r="B334" s="1365"/>
      <c r="C334" s="273" t="s">
        <v>137</v>
      </c>
      <c r="D334" s="155" t="s">
        <v>126</v>
      </c>
      <c r="E334" s="59">
        <f t="shared" ref="E334:AB334" si="536">(AG334-AF334)*$AE334</f>
        <v>0</v>
      </c>
      <c r="F334" s="59">
        <f t="shared" si="536"/>
        <v>0</v>
      </c>
      <c r="G334" s="59">
        <f t="shared" si="536"/>
        <v>0</v>
      </c>
      <c r="H334" s="1098">
        <f t="shared" si="536"/>
        <v>0</v>
      </c>
      <c r="I334" s="59">
        <f t="shared" si="536"/>
        <v>0</v>
      </c>
      <c r="J334" s="59">
        <f t="shared" si="536"/>
        <v>0</v>
      </c>
      <c r="K334" s="59">
        <f t="shared" si="536"/>
        <v>0</v>
      </c>
      <c r="L334" s="59">
        <f t="shared" si="536"/>
        <v>0</v>
      </c>
      <c r="M334" s="59">
        <f t="shared" si="536"/>
        <v>0</v>
      </c>
      <c r="N334" s="1098">
        <f t="shared" si="536"/>
        <v>0</v>
      </c>
      <c r="O334" s="59">
        <f t="shared" si="536"/>
        <v>0</v>
      </c>
      <c r="P334" s="59">
        <f t="shared" si="536"/>
        <v>0</v>
      </c>
      <c r="Q334" s="59">
        <f t="shared" si="536"/>
        <v>0</v>
      </c>
      <c r="R334" s="59">
        <f t="shared" si="536"/>
        <v>0</v>
      </c>
      <c r="S334" s="59">
        <f t="shared" si="536"/>
        <v>0</v>
      </c>
      <c r="T334" s="59">
        <f t="shared" si="536"/>
        <v>0</v>
      </c>
      <c r="U334" s="59">
        <f t="shared" si="536"/>
        <v>0</v>
      </c>
      <c r="V334" s="1098">
        <f t="shared" si="536"/>
        <v>0</v>
      </c>
      <c r="W334" s="59">
        <f t="shared" si="536"/>
        <v>0</v>
      </c>
      <c r="X334" s="59">
        <f t="shared" si="536"/>
        <v>0</v>
      </c>
      <c r="Y334" s="59">
        <f t="shared" si="536"/>
        <v>0</v>
      </c>
      <c r="Z334" s="59">
        <f t="shared" si="536"/>
        <v>0</v>
      </c>
      <c r="AA334" s="59">
        <f t="shared" si="536"/>
        <v>0</v>
      </c>
      <c r="AB334" s="60">
        <f t="shared" si="536"/>
        <v>0</v>
      </c>
      <c r="AC334" s="78">
        <f>(BD334-AF334)*AE334</f>
        <v>0</v>
      </c>
      <c r="AD334" s="78">
        <f>(BD335-AF335)*AE334</f>
        <v>0</v>
      </c>
      <c r="AE334" s="118">
        <v>1.8</v>
      </c>
      <c r="AF334" s="117">
        <v>60.024999999999999</v>
      </c>
      <c r="AG334" s="117">
        <v>60.024999999999999</v>
      </c>
      <c r="AH334" s="117">
        <v>60.024999999999999</v>
      </c>
      <c r="AI334" s="117">
        <v>60.024999999999999</v>
      </c>
      <c r="AJ334" s="117">
        <v>60.024999999999999</v>
      </c>
      <c r="AK334" s="117">
        <v>60.024999999999999</v>
      </c>
      <c r="AL334" s="117">
        <v>60.024999999999999</v>
      </c>
      <c r="AM334" s="117">
        <v>60.024999999999999</v>
      </c>
      <c r="AN334" s="117">
        <v>60.024999999999999</v>
      </c>
      <c r="AO334" s="117">
        <v>60.024999999999999</v>
      </c>
      <c r="AP334" s="117">
        <v>60.024999999999999</v>
      </c>
      <c r="AQ334" s="117">
        <v>60.024999999999999</v>
      </c>
      <c r="AR334" s="117">
        <v>60.024999999999999</v>
      </c>
      <c r="AS334" s="117">
        <v>60.024999999999999</v>
      </c>
      <c r="AT334" s="117">
        <v>60.024999999999999</v>
      </c>
      <c r="AU334" s="117">
        <v>60.024999999999999</v>
      </c>
      <c r="AV334" s="117">
        <v>60.024999999999999</v>
      </c>
      <c r="AW334" s="117">
        <v>60.024999999999999</v>
      </c>
      <c r="AX334" s="117">
        <v>60.024999999999999</v>
      </c>
      <c r="AY334" s="117">
        <v>60.024999999999999</v>
      </c>
      <c r="AZ334" s="117">
        <v>60.024999999999999</v>
      </c>
      <c r="BA334" s="117">
        <v>60.024999999999999</v>
      </c>
      <c r="BB334" s="117">
        <v>60.024999999999999</v>
      </c>
      <c r="BC334" s="117">
        <v>60.024999999999999</v>
      </c>
      <c r="BD334" s="117">
        <v>60.024999999999999</v>
      </c>
      <c r="BE334" s="384"/>
      <c r="BF334" s="376"/>
      <c r="BG334" s="376"/>
      <c r="BH334" s="376"/>
      <c r="BI334" s="376"/>
      <c r="BJ334" s="376"/>
      <c r="BK334" s="376"/>
      <c r="BL334" s="376"/>
      <c r="BM334" s="376"/>
      <c r="BN334" s="376"/>
      <c r="BO334" s="376"/>
      <c r="BP334" s="376"/>
      <c r="BQ334" s="376"/>
      <c r="BR334" s="376"/>
      <c r="BS334" s="376"/>
      <c r="BT334" s="376"/>
      <c r="BU334" s="376"/>
      <c r="BV334" s="376"/>
      <c r="BW334" s="376"/>
      <c r="BX334" s="376"/>
      <c r="BY334" s="376"/>
      <c r="BZ334" s="376"/>
      <c r="CA334" s="376"/>
      <c r="CB334" s="376"/>
      <c r="CC334" s="376"/>
      <c r="CD334" s="376"/>
      <c r="CE334" s="376"/>
      <c r="CF334" s="376"/>
      <c r="CG334" s="376"/>
      <c r="CH334" s="376"/>
      <c r="CI334" s="376"/>
      <c r="CJ334" s="376"/>
      <c r="CK334" s="376"/>
      <c r="CL334" s="376"/>
      <c r="CM334" s="187"/>
      <c r="CN334" s="187"/>
    </row>
    <row r="335" spans="1:92" s="1" customFormat="1" ht="10.5" customHeight="1">
      <c r="A335" s="1396"/>
      <c r="B335" s="1365"/>
      <c r="C335" s="273" t="s">
        <v>137</v>
      </c>
      <c r="D335" s="155" t="s">
        <v>127</v>
      </c>
      <c r="E335" s="59">
        <f t="shared" ref="E335:AB335" si="537">(AG335-AF335)*$AE334</f>
        <v>0</v>
      </c>
      <c r="F335" s="59">
        <f t="shared" si="537"/>
        <v>0</v>
      </c>
      <c r="G335" s="59">
        <f t="shared" si="537"/>
        <v>0</v>
      </c>
      <c r="H335" s="1098">
        <f t="shared" si="537"/>
        <v>0</v>
      </c>
      <c r="I335" s="59">
        <f t="shared" si="537"/>
        <v>0</v>
      </c>
      <c r="J335" s="59">
        <f t="shared" si="537"/>
        <v>0</v>
      </c>
      <c r="K335" s="59">
        <f t="shared" si="537"/>
        <v>0</v>
      </c>
      <c r="L335" s="59">
        <f t="shared" si="537"/>
        <v>0</v>
      </c>
      <c r="M335" s="59">
        <f t="shared" si="537"/>
        <v>0</v>
      </c>
      <c r="N335" s="1098">
        <f t="shared" si="537"/>
        <v>0</v>
      </c>
      <c r="O335" s="59">
        <f t="shared" si="537"/>
        <v>0</v>
      </c>
      <c r="P335" s="59">
        <f t="shared" si="537"/>
        <v>0</v>
      </c>
      <c r="Q335" s="59">
        <f t="shared" si="537"/>
        <v>0</v>
      </c>
      <c r="R335" s="59">
        <f t="shared" si="537"/>
        <v>0</v>
      </c>
      <c r="S335" s="59">
        <f t="shared" si="537"/>
        <v>0</v>
      </c>
      <c r="T335" s="59">
        <f t="shared" si="537"/>
        <v>0</v>
      </c>
      <c r="U335" s="59">
        <f t="shared" si="537"/>
        <v>0</v>
      </c>
      <c r="V335" s="1098">
        <f t="shared" si="537"/>
        <v>0</v>
      </c>
      <c r="W335" s="59">
        <f t="shared" si="537"/>
        <v>0</v>
      </c>
      <c r="X335" s="59">
        <f t="shared" si="537"/>
        <v>0</v>
      </c>
      <c r="Y335" s="59">
        <f t="shared" si="537"/>
        <v>0</v>
      </c>
      <c r="Z335" s="59">
        <f t="shared" si="537"/>
        <v>0</v>
      </c>
      <c r="AA335" s="59">
        <f t="shared" si="537"/>
        <v>0</v>
      </c>
      <c r="AB335" s="60">
        <f t="shared" si="537"/>
        <v>0</v>
      </c>
      <c r="AC335" s="78"/>
      <c r="AD335" s="78"/>
      <c r="AE335" s="118"/>
      <c r="AF335" s="117">
        <v>36.398000000000003</v>
      </c>
      <c r="AG335" s="117">
        <v>36.398000000000003</v>
      </c>
      <c r="AH335" s="117">
        <v>36.398000000000003</v>
      </c>
      <c r="AI335" s="117">
        <v>36.398000000000003</v>
      </c>
      <c r="AJ335" s="117">
        <v>36.398000000000003</v>
      </c>
      <c r="AK335" s="117">
        <v>36.398000000000003</v>
      </c>
      <c r="AL335" s="117">
        <v>36.398000000000003</v>
      </c>
      <c r="AM335" s="117">
        <v>36.398000000000003</v>
      </c>
      <c r="AN335" s="117">
        <v>36.398000000000003</v>
      </c>
      <c r="AO335" s="117">
        <v>36.398000000000003</v>
      </c>
      <c r="AP335" s="117">
        <v>36.398000000000003</v>
      </c>
      <c r="AQ335" s="117">
        <v>36.398000000000003</v>
      </c>
      <c r="AR335" s="117">
        <v>36.398000000000003</v>
      </c>
      <c r="AS335" s="117">
        <v>36.398000000000003</v>
      </c>
      <c r="AT335" s="117">
        <v>36.398000000000003</v>
      </c>
      <c r="AU335" s="117">
        <v>36.398000000000003</v>
      </c>
      <c r="AV335" s="117">
        <v>36.398000000000003</v>
      </c>
      <c r="AW335" s="117">
        <v>36.398000000000003</v>
      </c>
      <c r="AX335" s="117">
        <v>36.398000000000003</v>
      </c>
      <c r="AY335" s="117">
        <v>36.398000000000003</v>
      </c>
      <c r="AZ335" s="117">
        <v>36.398000000000003</v>
      </c>
      <c r="BA335" s="117">
        <v>36.398000000000003</v>
      </c>
      <c r="BB335" s="117">
        <v>36.398000000000003</v>
      </c>
      <c r="BC335" s="117">
        <v>36.398000000000003</v>
      </c>
      <c r="BD335" s="117">
        <v>36.398000000000003</v>
      </c>
      <c r="BE335" s="117">
        <v>4.4080000000000004</v>
      </c>
      <c r="BF335" s="117">
        <v>4.4080000000000004</v>
      </c>
      <c r="BG335" s="117">
        <v>4.4080000000000004</v>
      </c>
      <c r="BH335" s="117">
        <v>4.4080000000000004</v>
      </c>
      <c r="BI335" s="117">
        <v>4.4080000000000004</v>
      </c>
      <c r="BJ335" s="117">
        <v>4.4080000000000004</v>
      </c>
      <c r="BK335" s="117">
        <v>4.4080000000000004</v>
      </c>
      <c r="BL335" s="117">
        <v>4.4080000000000004</v>
      </c>
      <c r="BM335" s="117">
        <v>4.4080000000000004</v>
      </c>
      <c r="BN335" s="117">
        <v>4.4080000000000004</v>
      </c>
      <c r="BO335" s="117">
        <v>4.4080000000000004</v>
      </c>
      <c r="BP335" s="117">
        <v>4.4080000000000004</v>
      </c>
      <c r="BQ335" s="117">
        <v>4.4080000000000004</v>
      </c>
      <c r="BR335" s="117">
        <v>4.4080000000000004</v>
      </c>
      <c r="BS335" s="117">
        <v>4.4080000000000004</v>
      </c>
      <c r="BT335" s="117">
        <v>4.4080000000000004</v>
      </c>
      <c r="BU335" s="117">
        <v>4.4080000000000004</v>
      </c>
      <c r="BV335" s="117">
        <v>4.4080000000000004</v>
      </c>
      <c r="BW335" s="117">
        <v>4.4080000000000004</v>
      </c>
      <c r="BX335" s="117">
        <v>4.4080000000000004</v>
      </c>
      <c r="BY335" s="117">
        <v>4.4080000000000004</v>
      </c>
      <c r="BZ335" s="117">
        <v>4.4080000000000004</v>
      </c>
      <c r="CA335" s="117">
        <v>4.4080000000000004</v>
      </c>
      <c r="CB335" s="117">
        <v>4.4080000000000004</v>
      </c>
      <c r="CC335" s="117">
        <v>4.4080000000000004</v>
      </c>
      <c r="CD335" s="376"/>
      <c r="CE335" s="376"/>
      <c r="CF335" s="376"/>
      <c r="CG335" s="376"/>
      <c r="CH335" s="376"/>
      <c r="CI335" s="376"/>
      <c r="CJ335" s="376"/>
      <c r="CK335" s="376"/>
      <c r="CL335" s="376"/>
      <c r="CM335" s="187"/>
      <c r="CN335" s="187"/>
    </row>
    <row r="336" spans="1:92" s="1" customFormat="1" ht="10.5" customHeight="1" thickBot="1">
      <c r="A336" s="1397"/>
      <c r="B336" s="1366"/>
      <c r="C336" s="917"/>
      <c r="D336" s="271" t="s">
        <v>42</v>
      </c>
      <c r="E336" s="166"/>
      <c r="F336" s="166"/>
      <c r="G336" s="166"/>
      <c r="H336" s="1099"/>
      <c r="I336" s="166"/>
      <c r="J336" s="166"/>
      <c r="K336" s="166"/>
      <c r="L336" s="166"/>
      <c r="M336" s="166"/>
      <c r="N336" s="1099"/>
      <c r="O336" s="166"/>
      <c r="P336" s="166"/>
      <c r="Q336" s="166"/>
      <c r="R336" s="166"/>
      <c r="S336" s="166"/>
      <c r="T336" s="166"/>
      <c r="U336" s="166"/>
      <c r="V336" s="1099"/>
      <c r="W336" s="166"/>
      <c r="X336" s="166"/>
      <c r="Y336" s="166"/>
      <c r="Z336" s="166"/>
      <c r="AA336" s="166"/>
      <c r="AB336" s="167"/>
      <c r="AC336" s="119"/>
      <c r="AD336" s="119"/>
      <c r="AE336" s="120"/>
      <c r="AF336" s="117"/>
      <c r="AG336" s="117"/>
      <c r="AH336" s="117"/>
      <c r="AI336" s="117"/>
      <c r="AJ336" s="117"/>
      <c r="AK336" s="117"/>
      <c r="AL336" s="117"/>
      <c r="AM336" s="117"/>
      <c r="AN336" s="117"/>
      <c r="AO336" s="117"/>
      <c r="AP336" s="117"/>
      <c r="AQ336" s="117"/>
      <c r="AR336" s="117"/>
      <c r="AS336" s="117"/>
      <c r="AT336" s="117"/>
      <c r="AU336" s="117"/>
      <c r="AV336" s="117"/>
      <c r="AW336" s="117"/>
      <c r="AX336" s="117"/>
      <c r="AY336" s="117"/>
      <c r="AZ336" s="117"/>
      <c r="BA336" s="117"/>
      <c r="BB336" s="117"/>
      <c r="BC336" s="117"/>
      <c r="BD336" s="117"/>
      <c r="BE336" s="117"/>
      <c r="BF336" s="117"/>
      <c r="BG336" s="117"/>
      <c r="BH336" s="117"/>
      <c r="BI336" s="117"/>
      <c r="BJ336" s="117"/>
      <c r="BK336" s="117"/>
      <c r="BL336" s="117"/>
      <c r="BM336" s="117"/>
      <c r="BN336" s="117"/>
      <c r="BO336" s="117"/>
      <c r="BP336" s="117"/>
      <c r="BQ336" s="117"/>
      <c r="BR336" s="117"/>
      <c r="BS336" s="117"/>
      <c r="BT336" s="117"/>
      <c r="BU336" s="117"/>
      <c r="BV336" s="117"/>
      <c r="BW336" s="117"/>
      <c r="BX336" s="117"/>
      <c r="BY336" s="117"/>
      <c r="BZ336" s="117"/>
      <c r="CA336" s="117"/>
      <c r="CB336" s="117"/>
      <c r="CC336" s="117"/>
      <c r="CD336" s="376"/>
      <c r="CE336" s="376"/>
      <c r="CF336" s="376"/>
      <c r="CG336" s="376"/>
      <c r="CH336" s="376"/>
      <c r="CI336" s="376"/>
      <c r="CJ336" s="376"/>
      <c r="CK336" s="376"/>
      <c r="CL336" s="376"/>
      <c r="CM336" s="187"/>
      <c r="CN336" s="187"/>
    </row>
    <row r="337" spans="1:92" s="1" customFormat="1" ht="10.5" customHeight="1">
      <c r="A337" s="1357" t="s">
        <v>104</v>
      </c>
      <c r="B337" s="1361" t="s">
        <v>404</v>
      </c>
      <c r="C337" s="1222"/>
      <c r="D337" s="1266"/>
      <c r="E337" s="88"/>
      <c r="F337" s="88"/>
      <c r="G337" s="88"/>
      <c r="H337" s="1084"/>
      <c r="I337" s="88"/>
      <c r="J337" s="88"/>
      <c r="K337" s="88"/>
      <c r="L337" s="88"/>
      <c r="M337" s="88"/>
      <c r="N337" s="1084"/>
      <c r="O337" s="88"/>
      <c r="P337" s="88"/>
      <c r="Q337" s="88"/>
      <c r="R337" s="88"/>
      <c r="S337" s="88"/>
      <c r="T337" s="88"/>
      <c r="U337" s="88"/>
      <c r="V337" s="1084"/>
      <c r="W337" s="88"/>
      <c r="X337" s="88"/>
      <c r="Y337" s="88"/>
      <c r="Z337" s="88"/>
      <c r="AA337" s="88"/>
      <c r="AB337" s="89"/>
      <c r="AC337" s="523" t="s">
        <v>125</v>
      </c>
      <c r="AD337" s="523">
        <f>AD339/AC339</f>
        <v>0.29623567921503624</v>
      </c>
      <c r="AE337" s="121"/>
      <c r="AF337" s="396"/>
      <c r="AG337" s="384"/>
      <c r="AH337" s="384"/>
      <c r="AI337" s="384"/>
      <c r="AJ337" s="384"/>
      <c r="AK337" s="384"/>
      <c r="AL337" s="384"/>
      <c r="AM337" s="384"/>
      <c r="AN337" s="384"/>
      <c r="AO337" s="384"/>
      <c r="AP337" s="384"/>
      <c r="AQ337" s="384"/>
      <c r="AR337" s="384"/>
      <c r="AS337" s="384"/>
      <c r="AT337" s="384"/>
      <c r="AU337" s="384"/>
      <c r="AV337" s="384"/>
      <c r="AW337" s="384"/>
      <c r="AX337" s="384"/>
      <c r="AY337" s="384"/>
      <c r="AZ337" s="384"/>
      <c r="BA337" s="384"/>
      <c r="BB337" s="384"/>
      <c r="BC337" s="384"/>
      <c r="BD337" s="384"/>
      <c r="BE337" s="384"/>
      <c r="BF337" s="376"/>
      <c r="BG337" s="117"/>
      <c r="BH337" s="376"/>
      <c r="BI337" s="376"/>
      <c r="BJ337" s="376"/>
      <c r="BK337" s="376"/>
      <c r="BL337" s="376"/>
      <c r="BM337" s="376"/>
      <c r="BN337" s="376"/>
      <c r="BO337" s="376"/>
      <c r="BP337" s="376"/>
      <c r="BQ337" s="376"/>
      <c r="BR337" s="376"/>
      <c r="BS337" s="376"/>
      <c r="BT337" s="376"/>
      <c r="BU337" s="376"/>
      <c r="BV337" s="376"/>
      <c r="BW337" s="376"/>
      <c r="BX337" s="376"/>
      <c r="BY337" s="376"/>
      <c r="BZ337" s="376"/>
      <c r="CA337" s="376"/>
      <c r="CB337" s="376"/>
      <c r="CC337" s="376"/>
      <c r="CD337" s="376"/>
      <c r="CE337" s="376"/>
      <c r="CF337" s="376"/>
      <c r="CG337" s="376"/>
      <c r="CH337" s="376"/>
      <c r="CI337" s="376"/>
      <c r="CJ337" s="376"/>
      <c r="CK337" s="376"/>
      <c r="CL337" s="376"/>
      <c r="CM337" s="187"/>
      <c r="CN337" s="187"/>
    </row>
    <row r="338" spans="1:92" s="1" customFormat="1" ht="10.5" customHeight="1">
      <c r="A338" s="1358"/>
      <c r="B338" s="1364"/>
      <c r="C338" s="1165" t="s">
        <v>139</v>
      </c>
      <c r="D338" s="155" t="s">
        <v>34</v>
      </c>
      <c r="E338" s="122">
        <f t="shared" ref="E338:AB338" si="538">ROUND(SQRT(E339^2+E340^2)*1000/(1.73*E$316),0)</f>
        <v>4</v>
      </c>
      <c r="F338" s="122">
        <f t="shared" si="538"/>
        <v>4</v>
      </c>
      <c r="G338" s="122">
        <f t="shared" si="538"/>
        <v>4</v>
      </c>
      <c r="H338" s="1085">
        <f t="shared" si="538"/>
        <v>4</v>
      </c>
      <c r="I338" s="122">
        <f t="shared" si="538"/>
        <v>4</v>
      </c>
      <c r="J338" s="122">
        <f t="shared" si="538"/>
        <v>4</v>
      </c>
      <c r="K338" s="122">
        <f t="shared" si="538"/>
        <v>4</v>
      </c>
      <c r="L338" s="122">
        <f t="shared" si="538"/>
        <v>4</v>
      </c>
      <c r="M338" s="122">
        <f t="shared" si="538"/>
        <v>4</v>
      </c>
      <c r="N338" s="1085">
        <f t="shared" si="538"/>
        <v>4</v>
      </c>
      <c r="O338" s="122">
        <f t="shared" si="538"/>
        <v>4</v>
      </c>
      <c r="P338" s="122">
        <f t="shared" si="538"/>
        <v>4</v>
      </c>
      <c r="Q338" s="122">
        <f t="shared" si="538"/>
        <v>4</v>
      </c>
      <c r="R338" s="122">
        <f t="shared" si="538"/>
        <v>4</v>
      </c>
      <c r="S338" s="122">
        <f t="shared" si="538"/>
        <v>4</v>
      </c>
      <c r="T338" s="122">
        <f t="shared" si="538"/>
        <v>4</v>
      </c>
      <c r="U338" s="122">
        <f t="shared" si="538"/>
        <v>4</v>
      </c>
      <c r="V338" s="1085">
        <f t="shared" si="538"/>
        <v>4</v>
      </c>
      <c r="W338" s="122">
        <f t="shared" si="538"/>
        <v>4</v>
      </c>
      <c r="X338" s="122">
        <f t="shared" si="538"/>
        <v>4</v>
      </c>
      <c r="Y338" s="122">
        <f t="shared" si="538"/>
        <v>4</v>
      </c>
      <c r="Z338" s="122">
        <f t="shared" si="538"/>
        <v>4</v>
      </c>
      <c r="AA338" s="122">
        <f t="shared" si="538"/>
        <v>4</v>
      </c>
      <c r="AB338" s="123">
        <f t="shared" si="538"/>
        <v>4</v>
      </c>
      <c r="AC338" s="384"/>
      <c r="AD338" s="384"/>
      <c r="AE338" s="118"/>
      <c r="AF338" s="384"/>
      <c r="AG338" s="384"/>
      <c r="AH338" s="384"/>
      <c r="AI338" s="384"/>
      <c r="AJ338" s="384"/>
      <c r="AK338" s="384"/>
      <c r="AL338" s="384"/>
      <c r="AM338" s="384"/>
      <c r="AN338" s="384"/>
      <c r="AO338" s="384"/>
      <c r="AP338" s="384"/>
      <c r="AQ338" s="384"/>
      <c r="AR338" s="384"/>
      <c r="AS338" s="384"/>
      <c r="AT338" s="384"/>
      <c r="AU338" s="384"/>
      <c r="AV338" s="384"/>
      <c r="AW338" s="384"/>
      <c r="AX338" s="384"/>
      <c r="AY338" s="384"/>
      <c r="AZ338" s="384"/>
      <c r="BA338" s="384"/>
      <c r="BB338" s="384"/>
      <c r="BC338" s="384"/>
      <c r="BD338" s="384"/>
      <c r="BE338" s="384"/>
      <c r="BF338" s="376"/>
      <c r="BG338" s="376"/>
      <c r="BH338" s="376"/>
      <c r="BI338" s="376"/>
      <c r="BJ338" s="376"/>
      <c r="BK338" s="376"/>
      <c r="BL338" s="376"/>
      <c r="BM338" s="376"/>
      <c r="BN338" s="376"/>
      <c r="BO338" s="376"/>
      <c r="BP338" s="376"/>
      <c r="BQ338" s="376"/>
      <c r="BR338" s="376"/>
      <c r="BS338" s="376"/>
      <c r="BT338" s="376"/>
      <c r="BU338" s="376"/>
      <c r="BV338" s="376"/>
      <c r="BW338" s="376"/>
      <c r="BX338" s="376"/>
      <c r="BY338" s="376"/>
      <c r="BZ338" s="376"/>
      <c r="CA338" s="376"/>
      <c r="CB338" s="376"/>
      <c r="CC338" s="376"/>
      <c r="CD338" s="376"/>
      <c r="CE338" s="376"/>
      <c r="CF338" s="376"/>
      <c r="CG338" s="376"/>
      <c r="CH338" s="376"/>
      <c r="CI338" s="376"/>
      <c r="CJ338" s="376"/>
      <c r="CK338" s="376"/>
      <c r="CL338" s="376"/>
      <c r="CM338" s="187"/>
      <c r="CN338" s="187"/>
    </row>
    <row r="339" spans="1:92" s="1" customFormat="1" ht="10.5" customHeight="1">
      <c r="A339" s="1396"/>
      <c r="B339" s="1365"/>
      <c r="C339" s="273" t="s">
        <v>137</v>
      </c>
      <c r="D339" s="155" t="s">
        <v>126</v>
      </c>
      <c r="E339" s="59">
        <f t="shared" ref="E339:AB339" si="539">(AG339-AF339)*$AE339</f>
        <v>4.4999999999959073E-2</v>
      </c>
      <c r="F339" s="59">
        <f t="shared" si="539"/>
        <v>4.4999999999959073E-2</v>
      </c>
      <c r="G339" s="59">
        <f t="shared" si="539"/>
        <v>4.4999999999959073E-2</v>
      </c>
      <c r="H339" s="1098">
        <f t="shared" si="539"/>
        <v>4.4999999999959073E-2</v>
      </c>
      <c r="I339" s="59">
        <f t="shared" si="539"/>
        <v>4.4999999999959073E-2</v>
      </c>
      <c r="J339" s="59">
        <f t="shared" si="539"/>
        <v>4.320000000000164E-2</v>
      </c>
      <c r="K339" s="59">
        <f t="shared" si="539"/>
        <v>4.6799999999916513E-2</v>
      </c>
      <c r="L339" s="59">
        <f t="shared" si="539"/>
        <v>4.6799999999916513E-2</v>
      </c>
      <c r="M339" s="59">
        <f t="shared" si="539"/>
        <v>4.860000000007858E-2</v>
      </c>
      <c r="N339" s="1098">
        <f t="shared" si="539"/>
        <v>4.4999999999959073E-2</v>
      </c>
      <c r="O339" s="59">
        <f t="shared" si="539"/>
        <v>4.4999999999959073E-2</v>
      </c>
      <c r="P339" s="59">
        <f t="shared" si="539"/>
        <v>4.4999999999959073E-2</v>
      </c>
      <c r="Q339" s="59">
        <f t="shared" si="539"/>
        <v>4.4999999999959073E-2</v>
      </c>
      <c r="R339" s="59">
        <f t="shared" si="539"/>
        <v>4.4999999999959073E-2</v>
      </c>
      <c r="S339" s="59">
        <f t="shared" si="539"/>
        <v>4.4999999999959073E-2</v>
      </c>
      <c r="T339" s="59">
        <f t="shared" si="539"/>
        <v>4.4999999999959073E-2</v>
      </c>
      <c r="U339" s="59">
        <f t="shared" si="539"/>
        <v>4.6799999999916513E-2</v>
      </c>
      <c r="V339" s="1098">
        <f t="shared" si="539"/>
        <v>4.6799999999916513E-2</v>
      </c>
      <c r="W339" s="59">
        <f t="shared" si="539"/>
        <v>4.6799999999916513E-2</v>
      </c>
      <c r="X339" s="59">
        <f t="shared" si="539"/>
        <v>4.6799999999916513E-2</v>
      </c>
      <c r="Y339" s="59">
        <f t="shared" si="539"/>
        <v>4.6799999999916513E-2</v>
      </c>
      <c r="Z339" s="59">
        <f t="shared" si="539"/>
        <v>4.6799999999916513E-2</v>
      </c>
      <c r="AA339" s="59">
        <f t="shared" si="539"/>
        <v>4.6799999999916513E-2</v>
      </c>
      <c r="AB339" s="60">
        <f t="shared" si="539"/>
        <v>4.6799999999916513E-2</v>
      </c>
      <c r="AC339" s="78">
        <f>(BD339-AF339)*AE339</f>
        <v>1.0997999999987542</v>
      </c>
      <c r="AD339" s="78">
        <f>(BD340-AF340)*AE339</f>
        <v>0.32580000000032783</v>
      </c>
      <c r="AE339" s="118">
        <v>1.8</v>
      </c>
      <c r="AF339" s="384">
        <v>1000.417</v>
      </c>
      <c r="AG339" s="384">
        <v>1000.442</v>
      </c>
      <c r="AH339" s="384">
        <v>1000.467</v>
      </c>
      <c r="AI339" s="384">
        <v>1000.492</v>
      </c>
      <c r="AJ339" s="384">
        <v>1000.5169999999999</v>
      </c>
      <c r="AK339" s="384">
        <v>1000.5419999999999</v>
      </c>
      <c r="AL339" s="384">
        <v>1000.5659999999999</v>
      </c>
      <c r="AM339" s="384">
        <v>1000.5919999999999</v>
      </c>
      <c r="AN339" s="384">
        <v>1000.6179999999998</v>
      </c>
      <c r="AO339" s="384">
        <v>1000.6449999999999</v>
      </c>
      <c r="AP339" s="384">
        <v>1000.6699999999998</v>
      </c>
      <c r="AQ339" s="384">
        <v>1000.6949999999998</v>
      </c>
      <c r="AR339" s="384">
        <v>1000.7199999999998</v>
      </c>
      <c r="AS339" s="384">
        <v>1000.7449999999998</v>
      </c>
      <c r="AT339" s="384">
        <v>1000.7699999999998</v>
      </c>
      <c r="AU339" s="384">
        <v>1000.7949999999997</v>
      </c>
      <c r="AV339" s="384">
        <v>1000.8199999999997</v>
      </c>
      <c r="AW339" s="384">
        <v>1000.8459999999997</v>
      </c>
      <c r="AX339" s="384">
        <v>1000.8719999999996</v>
      </c>
      <c r="AY339" s="384">
        <v>1000.8979999999996</v>
      </c>
      <c r="AZ339" s="384">
        <v>1000.9239999999995</v>
      </c>
      <c r="BA339" s="384">
        <v>1000.9499999999995</v>
      </c>
      <c r="BB339" s="384">
        <v>1000.9759999999994</v>
      </c>
      <c r="BC339" s="384">
        <v>1001.0019999999994</v>
      </c>
      <c r="BD339" s="384">
        <v>1001.0279999999993</v>
      </c>
      <c r="BE339" s="384"/>
      <c r="BF339" s="384"/>
      <c r="BG339" s="376"/>
      <c r="BH339" s="384"/>
      <c r="BI339" s="384"/>
      <c r="BJ339" s="384"/>
      <c r="BK339" s="384"/>
      <c r="BL339" s="384"/>
      <c r="BM339" s="384"/>
      <c r="BN339" s="384"/>
      <c r="BO339" s="384"/>
      <c r="BP339" s="384"/>
      <c r="BQ339" s="384"/>
      <c r="BR339" s="376"/>
      <c r="BS339" s="376"/>
      <c r="BT339" s="376"/>
      <c r="BU339" s="376"/>
      <c r="BV339" s="376"/>
      <c r="BW339" s="376"/>
      <c r="BX339" s="376"/>
      <c r="BY339" s="376"/>
      <c r="BZ339" s="376"/>
      <c r="CA339" s="376"/>
      <c r="CB339" s="376"/>
      <c r="CC339" s="376"/>
      <c r="CD339" s="376"/>
      <c r="CE339" s="376"/>
      <c r="CF339" s="376"/>
      <c r="CG339" s="376"/>
      <c r="CH339" s="376"/>
      <c r="CI339" s="376"/>
      <c r="CJ339" s="376"/>
      <c r="CK339" s="376"/>
      <c r="CL339" s="376"/>
      <c r="CM339" s="187"/>
      <c r="CN339" s="187"/>
    </row>
    <row r="340" spans="1:92" s="1" customFormat="1" ht="10.5" customHeight="1">
      <c r="A340" s="1396"/>
      <c r="B340" s="1365"/>
      <c r="C340" s="273" t="s">
        <v>137</v>
      </c>
      <c r="D340" s="155" t="s">
        <v>127</v>
      </c>
      <c r="E340" s="59">
        <f t="shared" ref="E340:AB340" si="540">(AG340-AF340)*$AE339</f>
        <v>1.4400000000017598E-2</v>
      </c>
      <c r="F340" s="59">
        <f t="shared" si="540"/>
        <v>1.4400000000017598E-2</v>
      </c>
      <c r="G340" s="59">
        <f t="shared" si="540"/>
        <v>1.4400000000017598E-2</v>
      </c>
      <c r="H340" s="1098">
        <f t="shared" si="540"/>
        <v>1.4400000000017598E-2</v>
      </c>
      <c r="I340" s="59">
        <f t="shared" si="540"/>
        <v>1.4400000000017598E-2</v>
      </c>
      <c r="J340" s="59">
        <f t="shared" si="540"/>
        <v>1.2600000000009005E-2</v>
      </c>
      <c r="K340" s="59">
        <f t="shared" si="540"/>
        <v>1.2600000000009005E-2</v>
      </c>
      <c r="L340" s="59">
        <f t="shared" si="540"/>
        <v>1.2600000000009005E-2</v>
      </c>
      <c r="M340" s="59">
        <f t="shared" si="540"/>
        <v>1.2600000000009005E-2</v>
      </c>
      <c r="N340" s="1098">
        <f t="shared" si="540"/>
        <v>1.2600000000009005E-2</v>
      </c>
      <c r="O340" s="59">
        <f t="shared" si="540"/>
        <v>1.2600000000009005E-2</v>
      </c>
      <c r="P340" s="59">
        <f t="shared" si="540"/>
        <v>1.2600000000009005E-2</v>
      </c>
      <c r="Q340" s="59">
        <f t="shared" si="540"/>
        <v>1.2600000000009005E-2</v>
      </c>
      <c r="R340" s="59">
        <f t="shared" si="540"/>
        <v>1.2600000000009005E-2</v>
      </c>
      <c r="S340" s="59">
        <f t="shared" si="540"/>
        <v>1.2600000000009005E-2</v>
      </c>
      <c r="T340" s="59">
        <f t="shared" si="540"/>
        <v>1.2600000000009005E-2</v>
      </c>
      <c r="U340" s="59">
        <f t="shared" si="540"/>
        <v>1.4400000000017598E-2</v>
      </c>
      <c r="V340" s="1098">
        <f t="shared" si="540"/>
        <v>1.4400000000017598E-2</v>
      </c>
      <c r="W340" s="59">
        <f t="shared" si="540"/>
        <v>1.4400000000017598E-2</v>
      </c>
      <c r="X340" s="59">
        <f t="shared" si="540"/>
        <v>1.4400000000017598E-2</v>
      </c>
      <c r="Y340" s="59">
        <f t="shared" si="540"/>
        <v>1.4400000000017598E-2</v>
      </c>
      <c r="Z340" s="59">
        <f t="shared" si="540"/>
        <v>1.4400000000017598E-2</v>
      </c>
      <c r="AA340" s="59">
        <f t="shared" si="540"/>
        <v>1.4400000000017598E-2</v>
      </c>
      <c r="AB340" s="60">
        <f t="shared" si="540"/>
        <v>1.4400000000017598E-2</v>
      </c>
      <c r="AC340" s="78"/>
      <c r="AD340" s="78"/>
      <c r="AE340" s="118"/>
      <c r="AF340" s="384">
        <v>212.661</v>
      </c>
      <c r="AG340" s="384">
        <v>212.66900000000001</v>
      </c>
      <c r="AH340" s="384">
        <v>212.67700000000002</v>
      </c>
      <c r="AI340" s="384">
        <v>212.68500000000003</v>
      </c>
      <c r="AJ340" s="384">
        <v>212.69300000000004</v>
      </c>
      <c r="AK340" s="384">
        <v>212.70100000000005</v>
      </c>
      <c r="AL340" s="384">
        <v>212.70800000000006</v>
      </c>
      <c r="AM340" s="384">
        <v>212.71500000000006</v>
      </c>
      <c r="AN340" s="384">
        <v>212.72200000000007</v>
      </c>
      <c r="AO340" s="384">
        <v>212.72900000000007</v>
      </c>
      <c r="AP340" s="384">
        <v>212.73600000000008</v>
      </c>
      <c r="AQ340" s="384">
        <v>212.74300000000008</v>
      </c>
      <c r="AR340" s="384">
        <v>212.75000000000009</v>
      </c>
      <c r="AS340" s="384">
        <v>212.75700000000009</v>
      </c>
      <c r="AT340" s="384">
        <v>212.7640000000001</v>
      </c>
      <c r="AU340" s="384">
        <v>212.7710000000001</v>
      </c>
      <c r="AV340" s="384">
        <v>212.77800000000011</v>
      </c>
      <c r="AW340" s="384">
        <v>212.78600000000012</v>
      </c>
      <c r="AX340" s="384">
        <v>212.79400000000012</v>
      </c>
      <c r="AY340" s="384">
        <v>212.80200000000013</v>
      </c>
      <c r="AZ340" s="384">
        <v>212.81000000000014</v>
      </c>
      <c r="BA340" s="384">
        <v>212.81800000000015</v>
      </c>
      <c r="BB340" s="384">
        <v>212.82600000000016</v>
      </c>
      <c r="BC340" s="384">
        <v>212.83400000000017</v>
      </c>
      <c r="BD340" s="384">
        <v>212.84200000000018</v>
      </c>
      <c r="BE340" s="384">
        <v>13.413</v>
      </c>
      <c r="BF340" s="384">
        <v>13.413</v>
      </c>
      <c r="BG340" s="384">
        <v>13.413</v>
      </c>
      <c r="BH340" s="384">
        <v>13.413</v>
      </c>
      <c r="BI340" s="384">
        <v>13.413</v>
      </c>
      <c r="BJ340" s="384">
        <v>13.413</v>
      </c>
      <c r="BK340" s="384">
        <v>13.413</v>
      </c>
      <c r="BL340" s="384">
        <v>13.413</v>
      </c>
      <c r="BM340" s="384">
        <v>13.413</v>
      </c>
      <c r="BN340" s="384">
        <v>13.413</v>
      </c>
      <c r="BO340" s="384">
        <v>13.413</v>
      </c>
      <c r="BP340" s="384">
        <v>13.413</v>
      </c>
      <c r="BQ340" s="384">
        <v>13.413</v>
      </c>
      <c r="BR340" s="384">
        <v>13.413</v>
      </c>
      <c r="BS340" s="384">
        <v>13.413</v>
      </c>
      <c r="BT340" s="384">
        <v>13.413</v>
      </c>
      <c r="BU340" s="384">
        <v>13.413</v>
      </c>
      <c r="BV340" s="384">
        <v>13.413</v>
      </c>
      <c r="BW340" s="384">
        <v>13.413</v>
      </c>
      <c r="BX340" s="384">
        <v>13.413</v>
      </c>
      <c r="BY340" s="384">
        <v>13.413</v>
      </c>
      <c r="BZ340" s="384">
        <v>13.413</v>
      </c>
      <c r="CA340" s="384">
        <v>13.413</v>
      </c>
      <c r="CB340" s="384">
        <v>13.413</v>
      </c>
      <c r="CC340" s="384">
        <v>13.413</v>
      </c>
      <c r="CD340" s="376"/>
      <c r="CE340" s="376"/>
      <c r="CF340" s="376"/>
      <c r="CG340" s="376"/>
      <c r="CH340" s="376"/>
      <c r="CI340" s="376"/>
      <c r="CJ340" s="376"/>
      <c r="CK340" s="376"/>
      <c r="CL340" s="376"/>
      <c r="CM340" s="187"/>
      <c r="CN340" s="187"/>
    </row>
    <row r="341" spans="1:92" s="1" customFormat="1" ht="10.5" customHeight="1" thickBot="1">
      <c r="A341" s="1397"/>
      <c r="B341" s="1366"/>
      <c r="C341" s="917"/>
      <c r="D341" s="271" t="s">
        <v>42</v>
      </c>
      <c r="E341" s="63">
        <f t="shared" ref="E341:AB341" si="541">E340/E339</f>
        <v>0.32000000000068213</v>
      </c>
      <c r="F341" s="63">
        <f t="shared" si="541"/>
        <v>0.32000000000068213</v>
      </c>
      <c r="G341" s="63">
        <f t="shared" si="541"/>
        <v>0.32000000000068213</v>
      </c>
      <c r="H341" s="1083">
        <f t="shared" si="541"/>
        <v>0.32000000000068213</v>
      </c>
      <c r="I341" s="63">
        <f t="shared" si="541"/>
        <v>0.32000000000068213</v>
      </c>
      <c r="J341" s="63">
        <f t="shared" si="541"/>
        <v>0.29166666666686403</v>
      </c>
      <c r="K341" s="63">
        <f t="shared" si="541"/>
        <v>0.26923076923144196</v>
      </c>
      <c r="L341" s="63">
        <f t="shared" si="541"/>
        <v>0.26923076923144196</v>
      </c>
      <c r="M341" s="63">
        <f t="shared" si="541"/>
        <v>0.25925925925902538</v>
      </c>
      <c r="N341" s="1083">
        <f t="shared" si="541"/>
        <v>0.28000000000045477</v>
      </c>
      <c r="O341" s="63">
        <f t="shared" si="541"/>
        <v>0.28000000000045477</v>
      </c>
      <c r="P341" s="63">
        <f t="shared" si="541"/>
        <v>0.28000000000045477</v>
      </c>
      <c r="Q341" s="63">
        <f t="shared" si="541"/>
        <v>0.28000000000045477</v>
      </c>
      <c r="R341" s="63">
        <f t="shared" si="541"/>
        <v>0.28000000000045477</v>
      </c>
      <c r="S341" s="63">
        <f t="shared" si="541"/>
        <v>0.28000000000045477</v>
      </c>
      <c r="T341" s="63">
        <f t="shared" si="541"/>
        <v>0.28000000000045477</v>
      </c>
      <c r="U341" s="63">
        <f t="shared" si="541"/>
        <v>0.30769230769323264</v>
      </c>
      <c r="V341" s="1083">
        <f t="shared" si="541"/>
        <v>0.30769230769323264</v>
      </c>
      <c r="W341" s="63">
        <f t="shared" si="541"/>
        <v>0.30769230769323264</v>
      </c>
      <c r="X341" s="63">
        <f t="shared" si="541"/>
        <v>0.30769230769323264</v>
      </c>
      <c r="Y341" s="63">
        <f t="shared" si="541"/>
        <v>0.30769230769323264</v>
      </c>
      <c r="Z341" s="63">
        <f t="shared" si="541"/>
        <v>0.30769230769323264</v>
      </c>
      <c r="AA341" s="63">
        <f t="shared" si="541"/>
        <v>0.30769230769323264</v>
      </c>
      <c r="AB341" s="64">
        <f t="shared" si="541"/>
        <v>0.30769230769323264</v>
      </c>
      <c r="AC341" s="119"/>
      <c r="AD341" s="119"/>
      <c r="AE341" s="120"/>
      <c r="AF341" s="384"/>
      <c r="AG341" s="384"/>
      <c r="AH341" s="384"/>
      <c r="AI341" s="384"/>
      <c r="AJ341" s="384"/>
      <c r="AK341" s="384"/>
      <c r="AL341" s="384"/>
      <c r="AM341" s="384"/>
      <c r="AN341" s="384"/>
      <c r="AO341" s="117"/>
      <c r="AP341" s="384"/>
      <c r="AQ341" s="384"/>
      <c r="AR341" s="384"/>
      <c r="AS341" s="384"/>
      <c r="AT341" s="384"/>
      <c r="AU341" s="384"/>
      <c r="AV341" s="384"/>
      <c r="AW341" s="384"/>
      <c r="AX341" s="384"/>
      <c r="AY341" s="384"/>
      <c r="AZ341" s="384"/>
      <c r="BA341" s="384"/>
      <c r="BB341" s="384"/>
      <c r="BC341" s="384"/>
      <c r="BD341" s="384"/>
      <c r="BE341" s="384"/>
      <c r="BF341" s="384"/>
      <c r="BG341" s="384"/>
      <c r="BH341" s="384"/>
      <c r="BI341" s="384"/>
      <c r="BJ341" s="384"/>
      <c r="BK341" s="384"/>
      <c r="BL341" s="384"/>
      <c r="BM341" s="384"/>
      <c r="BN341" s="384"/>
      <c r="BO341" s="384"/>
      <c r="BP341" s="384"/>
      <c r="BQ341" s="384"/>
      <c r="BR341" s="384"/>
      <c r="BS341" s="384"/>
      <c r="BT341" s="384"/>
      <c r="BU341" s="384"/>
      <c r="BV341" s="384"/>
      <c r="BW341" s="384"/>
      <c r="BX341" s="384"/>
      <c r="BY341" s="384"/>
      <c r="BZ341" s="384"/>
      <c r="CA341" s="384"/>
      <c r="CB341" s="384"/>
      <c r="CC341" s="384"/>
      <c r="CD341" s="376"/>
      <c r="CE341" s="376"/>
      <c r="CF341" s="376"/>
      <c r="CG341" s="376"/>
      <c r="CH341" s="376"/>
      <c r="CI341" s="376"/>
      <c r="CJ341" s="376"/>
      <c r="CK341" s="376"/>
      <c r="CL341" s="376"/>
      <c r="CM341" s="187"/>
      <c r="CN341" s="187"/>
    </row>
    <row r="342" spans="1:92" s="1" customFormat="1" ht="10.5" customHeight="1">
      <c r="A342" s="1357" t="s">
        <v>43</v>
      </c>
      <c r="B342" s="1361" t="s">
        <v>405</v>
      </c>
      <c r="C342" s="1222"/>
      <c r="D342" s="1266"/>
      <c r="E342" s="92"/>
      <c r="F342" s="92"/>
      <c r="G342" s="92"/>
      <c r="H342" s="1089"/>
      <c r="I342" s="92"/>
      <c r="J342" s="92"/>
      <c r="K342" s="92"/>
      <c r="L342" s="92"/>
      <c r="M342" s="92"/>
      <c r="N342" s="1089"/>
      <c r="O342" s="92"/>
      <c r="P342" s="92"/>
      <c r="Q342" s="92"/>
      <c r="R342" s="92"/>
      <c r="S342" s="92"/>
      <c r="T342" s="92"/>
      <c r="U342" s="92"/>
      <c r="V342" s="1089"/>
      <c r="W342" s="92"/>
      <c r="X342" s="92"/>
      <c r="Y342" s="92"/>
      <c r="Z342" s="92"/>
      <c r="AA342" s="92"/>
      <c r="AB342" s="216"/>
      <c r="AC342" s="523" t="s">
        <v>125</v>
      </c>
      <c r="AD342" s="523">
        <f>AD344/AC344</f>
        <v>0.11988773055340171</v>
      </c>
      <c r="AE342" s="121"/>
      <c r="AF342" s="396"/>
      <c r="AG342" s="376"/>
      <c r="AH342" s="376"/>
      <c r="AI342" s="376"/>
      <c r="AJ342" s="376"/>
      <c r="AK342" s="376"/>
      <c r="AL342" s="376"/>
      <c r="AM342" s="376"/>
      <c r="AN342" s="376"/>
      <c r="AO342" s="117"/>
      <c r="AP342" s="376"/>
      <c r="AQ342" s="376"/>
      <c r="AR342" s="376"/>
      <c r="AS342" s="376"/>
      <c r="AT342" s="376"/>
      <c r="AU342" s="376"/>
      <c r="AV342" s="376"/>
      <c r="AW342" s="376"/>
      <c r="AX342" s="376"/>
      <c r="AY342" s="376"/>
      <c r="AZ342" s="376"/>
      <c r="BA342" s="376"/>
      <c r="BB342" s="376"/>
      <c r="BC342" s="376"/>
      <c r="BD342" s="376"/>
      <c r="BE342" s="376"/>
      <c r="BF342" s="376"/>
      <c r="BG342" s="384"/>
      <c r="BH342" s="376"/>
      <c r="BI342" s="376"/>
      <c r="BJ342" s="376"/>
      <c r="BK342" s="376"/>
      <c r="BL342" s="376"/>
      <c r="BM342" s="376"/>
      <c r="BN342" s="376"/>
      <c r="BO342" s="376"/>
      <c r="BP342" s="376"/>
      <c r="BQ342" s="376"/>
      <c r="BR342" s="376"/>
      <c r="BS342" s="376"/>
      <c r="BT342" s="376"/>
      <c r="BU342" s="376"/>
      <c r="BV342" s="376"/>
      <c r="BW342" s="376"/>
      <c r="BX342" s="376"/>
      <c r="BY342" s="376"/>
      <c r="BZ342" s="376"/>
      <c r="CA342" s="376"/>
      <c r="CB342" s="376"/>
      <c r="CC342" s="376"/>
      <c r="CD342" s="376"/>
      <c r="CE342" s="376"/>
      <c r="CF342" s="376"/>
      <c r="CG342" s="376"/>
      <c r="CH342" s="376"/>
      <c r="CI342" s="376"/>
      <c r="CJ342" s="376"/>
      <c r="CK342" s="376"/>
      <c r="CL342" s="376"/>
      <c r="CM342" s="187"/>
      <c r="CN342" s="187"/>
    </row>
    <row r="343" spans="1:92" s="1" customFormat="1" ht="10.5" customHeight="1">
      <c r="A343" s="1358"/>
      <c r="B343" s="1364"/>
      <c r="C343" s="1165" t="s">
        <v>139</v>
      </c>
      <c r="D343" s="155" t="s">
        <v>34</v>
      </c>
      <c r="E343" s="122">
        <f>ROUND(SQRT(E344^2+E345^2)*1000/(1.73*E$315),0)</f>
        <v>41</v>
      </c>
      <c r="F343" s="122">
        <f t="shared" ref="F343:AB343" si="542">ROUND(SQRT(F344^2+F345^2)*1000/(1.73*F$315),0)</f>
        <v>41</v>
      </c>
      <c r="G343" s="122">
        <f t="shared" si="542"/>
        <v>41</v>
      </c>
      <c r="H343" s="1085">
        <f t="shared" si="542"/>
        <v>41</v>
      </c>
      <c r="I343" s="122">
        <f t="shared" si="542"/>
        <v>41</v>
      </c>
      <c r="J343" s="122">
        <f t="shared" si="542"/>
        <v>40</v>
      </c>
      <c r="K343" s="122">
        <f t="shared" si="542"/>
        <v>51</v>
      </c>
      <c r="L343" s="122">
        <f t="shared" si="542"/>
        <v>51</v>
      </c>
      <c r="M343" s="122">
        <f t="shared" si="542"/>
        <v>51</v>
      </c>
      <c r="N343" s="1085">
        <f t="shared" si="542"/>
        <v>43</v>
      </c>
      <c r="O343" s="122">
        <f t="shared" si="542"/>
        <v>43</v>
      </c>
      <c r="P343" s="122">
        <f t="shared" si="542"/>
        <v>43</v>
      </c>
      <c r="Q343" s="122">
        <f t="shared" si="542"/>
        <v>43</v>
      </c>
      <c r="R343" s="122">
        <f t="shared" si="542"/>
        <v>37</v>
      </c>
      <c r="S343" s="122">
        <f t="shared" si="542"/>
        <v>37</v>
      </c>
      <c r="T343" s="122">
        <f t="shared" si="542"/>
        <v>37</v>
      </c>
      <c r="U343" s="122">
        <f t="shared" si="542"/>
        <v>37</v>
      </c>
      <c r="V343" s="1085">
        <f t="shared" si="542"/>
        <v>54</v>
      </c>
      <c r="W343" s="122">
        <f t="shared" si="542"/>
        <v>54</v>
      </c>
      <c r="X343" s="122">
        <f t="shared" si="542"/>
        <v>54</v>
      </c>
      <c r="Y343" s="122">
        <f t="shared" si="542"/>
        <v>54</v>
      </c>
      <c r="Z343" s="122">
        <f t="shared" si="542"/>
        <v>54</v>
      </c>
      <c r="AA343" s="122">
        <f t="shared" si="542"/>
        <v>54</v>
      </c>
      <c r="AB343" s="123">
        <f t="shared" si="542"/>
        <v>54</v>
      </c>
      <c r="AC343" s="384"/>
      <c r="AD343" s="384"/>
      <c r="AE343" s="118"/>
      <c r="AF343" s="376"/>
      <c r="AG343" s="376"/>
      <c r="AH343" s="376"/>
      <c r="AI343" s="376"/>
      <c r="AJ343" s="376"/>
      <c r="AK343" s="376"/>
      <c r="AL343" s="376"/>
      <c r="AM343" s="376"/>
      <c r="AN343" s="376"/>
      <c r="AO343" s="376"/>
      <c r="AP343" s="376"/>
      <c r="AQ343" s="376"/>
      <c r="AR343" s="376"/>
      <c r="AS343" s="376"/>
      <c r="AT343" s="376"/>
      <c r="AU343" s="376"/>
      <c r="AV343" s="376"/>
      <c r="AW343" s="376"/>
      <c r="AX343" s="376"/>
      <c r="AY343" s="376"/>
      <c r="AZ343" s="376"/>
      <c r="BA343" s="376"/>
      <c r="BB343" s="376"/>
      <c r="BC343" s="376"/>
      <c r="BD343" s="376"/>
      <c r="BE343" s="376"/>
      <c r="BF343" s="376"/>
      <c r="BG343" s="376"/>
      <c r="BH343" s="376"/>
      <c r="BI343" s="376"/>
      <c r="BJ343" s="376"/>
      <c r="BK343" s="376"/>
      <c r="BL343" s="376"/>
      <c r="BM343" s="376"/>
      <c r="BN343" s="376"/>
      <c r="BO343" s="376"/>
      <c r="BP343" s="376"/>
      <c r="BQ343" s="376"/>
      <c r="BR343" s="376"/>
      <c r="BS343" s="376"/>
      <c r="BT343" s="376"/>
      <c r="BU343" s="376"/>
      <c r="BV343" s="376"/>
      <c r="BW343" s="376"/>
      <c r="BX343" s="376"/>
      <c r="BY343" s="376"/>
      <c r="BZ343" s="376"/>
      <c r="CA343" s="376"/>
      <c r="CB343" s="376"/>
      <c r="CC343" s="376"/>
      <c r="CD343" s="376"/>
      <c r="CE343" s="376"/>
      <c r="CF343" s="376"/>
      <c r="CG343" s="376"/>
      <c r="CH343" s="376"/>
      <c r="CI343" s="376"/>
      <c r="CJ343" s="376"/>
      <c r="CK343" s="376"/>
      <c r="CL343" s="376"/>
      <c r="CM343" s="187"/>
      <c r="CN343" s="187"/>
    </row>
    <row r="344" spans="1:92" s="1" customFormat="1" ht="10.5" customHeight="1">
      <c r="A344" s="1396"/>
      <c r="B344" s="1365"/>
      <c r="C344" s="273" t="s">
        <v>137</v>
      </c>
      <c r="D344" s="155" t="s">
        <v>126</v>
      </c>
      <c r="E344" s="59">
        <f t="shared" ref="E344:AB344" si="543">(AG344-AF344)*$AE344</f>
        <v>0.4452000000001135</v>
      </c>
      <c r="F344" s="59">
        <f t="shared" si="543"/>
        <v>0.4452000000001135</v>
      </c>
      <c r="G344" s="59">
        <f t="shared" si="543"/>
        <v>0.4452000000001135</v>
      </c>
      <c r="H344" s="1098">
        <f t="shared" si="543"/>
        <v>0.4452000000001135</v>
      </c>
      <c r="I344" s="59">
        <f t="shared" si="543"/>
        <v>0.4452000000001135</v>
      </c>
      <c r="J344" s="59">
        <f t="shared" si="543"/>
        <v>0.44160000000047145</v>
      </c>
      <c r="K344" s="59">
        <f t="shared" si="543"/>
        <v>0.55559999999968568</v>
      </c>
      <c r="L344" s="59">
        <f t="shared" si="543"/>
        <v>0.55559999999968568</v>
      </c>
      <c r="M344" s="59">
        <f t="shared" si="543"/>
        <v>0.55679999999993013</v>
      </c>
      <c r="N344" s="1098">
        <f t="shared" si="543"/>
        <v>0.46919999999954598</v>
      </c>
      <c r="O344" s="59">
        <f t="shared" si="543"/>
        <v>0.46919999999954598</v>
      </c>
      <c r="P344" s="59">
        <f t="shared" si="543"/>
        <v>0.46919999999954598</v>
      </c>
      <c r="Q344" s="59">
        <f t="shared" si="543"/>
        <v>0.46919999999954598</v>
      </c>
      <c r="R344" s="59">
        <f t="shared" si="543"/>
        <v>0.40200000000004366</v>
      </c>
      <c r="S344" s="59">
        <f t="shared" si="543"/>
        <v>0.40200000000004366</v>
      </c>
      <c r="T344" s="59">
        <f t="shared" si="543"/>
        <v>0.40200000000004366</v>
      </c>
      <c r="U344" s="59">
        <f t="shared" si="543"/>
        <v>0.40320000000028811</v>
      </c>
      <c r="V344" s="1098">
        <f t="shared" si="543"/>
        <v>0.59279999999962452</v>
      </c>
      <c r="W344" s="59">
        <f t="shared" si="543"/>
        <v>0.59279999999962452</v>
      </c>
      <c r="X344" s="59">
        <f t="shared" si="543"/>
        <v>0.59279999999962452</v>
      </c>
      <c r="Y344" s="59">
        <f t="shared" si="543"/>
        <v>0.59279999999962452</v>
      </c>
      <c r="Z344" s="59">
        <f t="shared" si="543"/>
        <v>0.59279999999962452</v>
      </c>
      <c r="AA344" s="59">
        <f t="shared" si="543"/>
        <v>0.59279999999962452</v>
      </c>
      <c r="AB344" s="60">
        <f t="shared" si="543"/>
        <v>0.59279999999962452</v>
      </c>
      <c r="AC344" s="78">
        <f>(BD344-AF344)*AE344</f>
        <v>11.971199999996315</v>
      </c>
      <c r="AD344" s="78">
        <f>(BD345-AF345)*AE344</f>
        <v>1.4352000000004408</v>
      </c>
      <c r="AE344" s="118">
        <v>1.2</v>
      </c>
      <c r="AF344" s="384">
        <v>7146.5510000000004</v>
      </c>
      <c r="AG344" s="384">
        <v>7146.9220000000005</v>
      </c>
      <c r="AH344" s="384">
        <v>7147.2930000000006</v>
      </c>
      <c r="AI344" s="384">
        <v>7147.6640000000007</v>
      </c>
      <c r="AJ344" s="384">
        <v>7148.0350000000008</v>
      </c>
      <c r="AK344" s="384">
        <v>7148.4060000000009</v>
      </c>
      <c r="AL344" s="384">
        <v>7148.7740000000013</v>
      </c>
      <c r="AM344" s="384">
        <v>7149.237000000001</v>
      </c>
      <c r="AN344" s="384">
        <v>7149.7000000000007</v>
      </c>
      <c r="AO344" s="384">
        <v>7150.1640000000007</v>
      </c>
      <c r="AP344" s="384">
        <v>7150.5550000000003</v>
      </c>
      <c r="AQ344" s="384">
        <v>7150.9459999999999</v>
      </c>
      <c r="AR344" s="384">
        <v>7151.3369999999995</v>
      </c>
      <c r="AS344" s="384">
        <v>7151.7279999999992</v>
      </c>
      <c r="AT344" s="384">
        <v>7152.0629999999992</v>
      </c>
      <c r="AU344" s="384">
        <v>7152.3979999999992</v>
      </c>
      <c r="AV344" s="384">
        <v>7152.7329999999993</v>
      </c>
      <c r="AW344" s="384">
        <v>7153.0689999999995</v>
      </c>
      <c r="AX344" s="384">
        <v>7153.5629999999992</v>
      </c>
      <c r="AY344" s="384">
        <v>7154.0569999999989</v>
      </c>
      <c r="AZ344" s="384">
        <v>7154.5509999999986</v>
      </c>
      <c r="BA344" s="384">
        <v>7155.0449999999983</v>
      </c>
      <c r="BB344" s="384">
        <v>7155.5389999999979</v>
      </c>
      <c r="BC344" s="384">
        <v>7156.0329999999976</v>
      </c>
      <c r="BD344" s="384">
        <v>7156.5269999999973</v>
      </c>
      <c r="BE344" s="376"/>
      <c r="BF344" s="376"/>
      <c r="BG344" s="376"/>
      <c r="BH344" s="376"/>
      <c r="BI344" s="376"/>
      <c r="BJ344" s="376"/>
      <c r="BK344" s="376"/>
      <c r="BL344" s="376"/>
      <c r="BM344" s="376"/>
      <c r="BN344" s="376"/>
      <c r="BO344" s="376"/>
      <c r="BP344" s="376"/>
      <c r="BQ344" s="376"/>
      <c r="BR344" s="376"/>
      <c r="BS344" s="376"/>
      <c r="BT344" s="376"/>
      <c r="BU344" s="376"/>
      <c r="BV344" s="376"/>
      <c r="BW344" s="376"/>
      <c r="BX344" s="376"/>
      <c r="BY344" s="376"/>
      <c r="BZ344" s="376"/>
      <c r="CA344" s="376"/>
      <c r="CB344" s="376"/>
      <c r="CC344" s="376"/>
      <c r="CD344" s="376"/>
      <c r="CE344" s="376"/>
      <c r="CF344" s="376"/>
      <c r="CG344" s="376"/>
      <c r="CH344" s="376"/>
      <c r="CI344" s="376"/>
      <c r="CJ344" s="376"/>
      <c r="CK344" s="376"/>
      <c r="CL344" s="376"/>
      <c r="CM344" s="187"/>
      <c r="CN344" s="187"/>
    </row>
    <row r="345" spans="1:92" s="1" customFormat="1" ht="10.5" customHeight="1">
      <c r="A345" s="1396"/>
      <c r="B345" s="1365"/>
      <c r="C345" s="273" t="s">
        <v>137</v>
      </c>
      <c r="D345" s="155" t="s">
        <v>127</v>
      </c>
      <c r="E345" s="59">
        <f t="shared" ref="E345:AB345" si="544">(AG345-AF345)*$AE344</f>
        <v>5.7600000000002177E-2</v>
      </c>
      <c r="F345" s="59">
        <f t="shared" si="544"/>
        <v>5.7600000000002177E-2</v>
      </c>
      <c r="G345" s="59">
        <f t="shared" si="544"/>
        <v>5.7600000000002177E-2</v>
      </c>
      <c r="H345" s="1098">
        <f t="shared" si="544"/>
        <v>5.7600000000002177E-2</v>
      </c>
      <c r="I345" s="59">
        <f t="shared" si="544"/>
        <v>5.7600000000002177E-2</v>
      </c>
      <c r="J345" s="59">
        <f t="shared" si="544"/>
        <v>5.7600000000002177E-2</v>
      </c>
      <c r="K345" s="59">
        <f t="shared" si="544"/>
        <v>7.0799999999962893E-2</v>
      </c>
      <c r="L345" s="59">
        <f t="shared" si="544"/>
        <v>7.0799999999962893E-2</v>
      </c>
      <c r="M345" s="59">
        <f t="shared" si="544"/>
        <v>7.1999999999934519E-2</v>
      </c>
      <c r="N345" s="1098">
        <f t="shared" si="544"/>
        <v>5.5200000000058931E-2</v>
      </c>
      <c r="O345" s="59">
        <f t="shared" si="544"/>
        <v>5.5200000000058931E-2</v>
      </c>
      <c r="P345" s="59">
        <f t="shared" si="544"/>
        <v>5.5200000000058931E-2</v>
      </c>
      <c r="Q345" s="59">
        <f t="shared" si="544"/>
        <v>5.5200000000058931E-2</v>
      </c>
      <c r="R345" s="59">
        <f t="shared" si="544"/>
        <v>4.4400000000041469E-2</v>
      </c>
      <c r="S345" s="59">
        <f t="shared" si="544"/>
        <v>4.4400000000041469E-2</v>
      </c>
      <c r="T345" s="59">
        <f t="shared" si="544"/>
        <v>4.4400000000041469E-2</v>
      </c>
      <c r="U345" s="59">
        <f t="shared" si="544"/>
        <v>4.3200000000069849E-2</v>
      </c>
      <c r="V345" s="1098">
        <f t="shared" si="544"/>
        <v>6.840000000001964E-2</v>
      </c>
      <c r="W345" s="59">
        <f t="shared" si="544"/>
        <v>6.840000000001964E-2</v>
      </c>
      <c r="X345" s="59">
        <f t="shared" si="544"/>
        <v>6.840000000001964E-2</v>
      </c>
      <c r="Y345" s="59">
        <f t="shared" si="544"/>
        <v>6.840000000001964E-2</v>
      </c>
      <c r="Z345" s="59">
        <f t="shared" si="544"/>
        <v>6.840000000001964E-2</v>
      </c>
      <c r="AA345" s="59">
        <f t="shared" si="544"/>
        <v>6.840000000001964E-2</v>
      </c>
      <c r="AB345" s="60">
        <f t="shared" si="544"/>
        <v>6.840000000001964E-2</v>
      </c>
      <c r="AC345" s="78"/>
      <c r="AD345" s="78"/>
      <c r="AE345" s="118"/>
      <c r="AF345" s="384">
        <v>1142.1130000000001</v>
      </c>
      <c r="AG345" s="384">
        <v>1142.1610000000001</v>
      </c>
      <c r="AH345" s="384">
        <v>1142.2090000000001</v>
      </c>
      <c r="AI345" s="384">
        <v>1142.2570000000001</v>
      </c>
      <c r="AJ345" s="384">
        <v>1142.3050000000001</v>
      </c>
      <c r="AK345" s="384">
        <v>1142.3530000000001</v>
      </c>
      <c r="AL345" s="384">
        <v>1142.4010000000001</v>
      </c>
      <c r="AM345" s="384">
        <v>1142.46</v>
      </c>
      <c r="AN345" s="384">
        <v>1142.519</v>
      </c>
      <c r="AO345" s="384">
        <v>1142.579</v>
      </c>
      <c r="AP345" s="384">
        <v>1142.625</v>
      </c>
      <c r="AQ345" s="384">
        <v>1142.671</v>
      </c>
      <c r="AR345" s="384">
        <v>1142.7170000000001</v>
      </c>
      <c r="AS345" s="384">
        <v>1142.7630000000001</v>
      </c>
      <c r="AT345" s="384">
        <v>1142.8000000000002</v>
      </c>
      <c r="AU345" s="384">
        <v>1142.8370000000002</v>
      </c>
      <c r="AV345" s="384">
        <v>1142.8740000000003</v>
      </c>
      <c r="AW345" s="384">
        <v>1142.9100000000003</v>
      </c>
      <c r="AX345" s="384">
        <v>1142.9670000000003</v>
      </c>
      <c r="AY345" s="384">
        <v>1143.0240000000003</v>
      </c>
      <c r="AZ345" s="384">
        <v>1143.0810000000004</v>
      </c>
      <c r="BA345" s="384">
        <v>1143.1380000000004</v>
      </c>
      <c r="BB345" s="384">
        <v>1143.1950000000004</v>
      </c>
      <c r="BC345" s="384">
        <v>1143.2520000000004</v>
      </c>
      <c r="BD345" s="384">
        <v>1143.3090000000004</v>
      </c>
      <c r="BE345" s="376">
        <v>5.1539999999999999</v>
      </c>
      <c r="BF345" s="376">
        <v>5.1539999999999999</v>
      </c>
      <c r="BG345" s="376">
        <v>5.1539999999999999</v>
      </c>
      <c r="BH345" s="376">
        <v>5.1539999999999999</v>
      </c>
      <c r="BI345" s="376">
        <v>5.1539999999999999</v>
      </c>
      <c r="BJ345" s="376">
        <v>5.1539999999999999</v>
      </c>
      <c r="BK345" s="376">
        <v>5.1539999999999999</v>
      </c>
      <c r="BL345" s="376">
        <v>5.1539999999999999</v>
      </c>
      <c r="BM345" s="376">
        <v>5.1539999999999999</v>
      </c>
      <c r="BN345" s="376">
        <v>5.1539999999999999</v>
      </c>
      <c r="BO345" s="376">
        <v>5.1539999999999999</v>
      </c>
      <c r="BP345" s="376">
        <v>5.1539999999999999</v>
      </c>
      <c r="BQ345" s="376">
        <v>5.1539999999999999</v>
      </c>
      <c r="BR345" s="376">
        <v>5.1539999999999999</v>
      </c>
      <c r="BS345" s="1086">
        <v>5.1544999999999996</v>
      </c>
      <c r="BT345" s="1086">
        <v>5.1549999999999994</v>
      </c>
      <c r="BU345" s="1086">
        <v>5.1554999999999991</v>
      </c>
      <c r="BV345" s="1086">
        <v>5.1559999999999988</v>
      </c>
      <c r="BW345" s="376">
        <v>5.1559999999999997</v>
      </c>
      <c r="BX345" s="376">
        <v>5.1559999999999997</v>
      </c>
      <c r="BY345" s="376">
        <v>5.1559999999999997</v>
      </c>
      <c r="BZ345" s="376">
        <v>5.1559999999999997</v>
      </c>
      <c r="CA345" s="376">
        <v>5.1559999999999997</v>
      </c>
      <c r="CB345" s="376">
        <v>5.1559999999999997</v>
      </c>
      <c r="CC345" s="376">
        <v>5.1559999999999997</v>
      </c>
      <c r="CD345" s="376"/>
      <c r="CE345" s="376"/>
      <c r="CF345" s="376"/>
      <c r="CG345" s="376"/>
      <c r="CH345" s="376"/>
      <c r="CI345" s="376"/>
      <c r="CJ345" s="376"/>
      <c r="CK345" s="376"/>
      <c r="CL345" s="376"/>
      <c r="CM345" s="187"/>
      <c r="CN345" s="187"/>
    </row>
    <row r="346" spans="1:92" s="1" customFormat="1" ht="10.5" customHeight="1" thickBot="1">
      <c r="A346" s="1397"/>
      <c r="B346" s="1366"/>
      <c r="C346" s="917"/>
      <c r="D346" s="271" t="s">
        <v>42</v>
      </c>
      <c r="E346" s="63">
        <f t="shared" ref="E346:AB346" si="545">E345/E344</f>
        <v>0.12938005390832771</v>
      </c>
      <c r="F346" s="63">
        <f t="shared" si="545"/>
        <v>0.12938005390832771</v>
      </c>
      <c r="G346" s="63">
        <f t="shared" si="545"/>
        <v>0.12938005390832771</v>
      </c>
      <c r="H346" s="1083">
        <f t="shared" si="545"/>
        <v>0.12938005390832771</v>
      </c>
      <c r="I346" s="63">
        <f t="shared" si="545"/>
        <v>0.12938005390832771</v>
      </c>
      <c r="J346" s="63">
        <f t="shared" si="545"/>
        <v>0.13043478260856134</v>
      </c>
      <c r="K346" s="63">
        <f t="shared" si="545"/>
        <v>0.12742980561555606</v>
      </c>
      <c r="L346" s="63">
        <f t="shared" si="545"/>
        <v>0.12742980561555606</v>
      </c>
      <c r="M346" s="63">
        <f t="shared" si="545"/>
        <v>0.12931034482748482</v>
      </c>
      <c r="N346" s="1083">
        <f t="shared" si="545"/>
        <v>0.11764705882376886</v>
      </c>
      <c r="O346" s="63">
        <f t="shared" si="545"/>
        <v>0.11764705882376886</v>
      </c>
      <c r="P346" s="63">
        <f t="shared" si="545"/>
        <v>0.11764705882376886</v>
      </c>
      <c r="Q346" s="63">
        <f t="shared" si="545"/>
        <v>0.11764705882376886</v>
      </c>
      <c r="R346" s="63">
        <f t="shared" si="545"/>
        <v>0.11044776119412102</v>
      </c>
      <c r="S346" s="63">
        <f t="shared" si="545"/>
        <v>0.11044776119412102</v>
      </c>
      <c r="T346" s="63">
        <f t="shared" si="545"/>
        <v>0.11044776119412102</v>
      </c>
      <c r="U346" s="63">
        <f t="shared" si="545"/>
        <v>0.10714285714295382</v>
      </c>
      <c r="V346" s="1083">
        <f t="shared" si="545"/>
        <v>0.1153846153847216</v>
      </c>
      <c r="W346" s="63">
        <f t="shared" si="545"/>
        <v>0.1153846153847216</v>
      </c>
      <c r="X346" s="63">
        <f t="shared" si="545"/>
        <v>0.1153846153847216</v>
      </c>
      <c r="Y346" s="63">
        <f t="shared" si="545"/>
        <v>0.1153846153847216</v>
      </c>
      <c r="Z346" s="63">
        <f t="shared" si="545"/>
        <v>0.1153846153847216</v>
      </c>
      <c r="AA346" s="63">
        <f t="shared" si="545"/>
        <v>0.1153846153847216</v>
      </c>
      <c r="AB346" s="64">
        <f t="shared" si="545"/>
        <v>0.1153846153847216</v>
      </c>
      <c r="AC346" s="511"/>
      <c r="AD346" s="511"/>
      <c r="AE346" s="512"/>
      <c r="AF346" s="376"/>
      <c r="AG346" s="376"/>
      <c r="AH346" s="376"/>
      <c r="AI346" s="376"/>
      <c r="AJ346" s="376"/>
      <c r="AK346" s="376"/>
      <c r="AL346" s="376"/>
      <c r="AM346" s="376"/>
      <c r="AN346" s="376"/>
      <c r="AO346" s="376"/>
      <c r="AP346" s="376"/>
      <c r="AQ346" s="376"/>
      <c r="AR346" s="376"/>
      <c r="AS346" s="376"/>
      <c r="AT346" s="376"/>
      <c r="AU346" s="376"/>
      <c r="AV346" s="376"/>
      <c r="AW346" s="376"/>
      <c r="AX346" s="376"/>
      <c r="AY346" s="376"/>
      <c r="AZ346" s="376"/>
      <c r="BA346" s="376"/>
      <c r="BB346" s="376"/>
      <c r="BC346" s="376"/>
      <c r="BD346" s="376"/>
      <c r="BE346" s="376"/>
      <c r="BF346" s="376"/>
      <c r="BG346" s="376"/>
      <c r="BH346" s="376"/>
      <c r="BI346" s="376"/>
      <c r="BJ346" s="376"/>
      <c r="BK346" s="376"/>
      <c r="BL346" s="376"/>
      <c r="BM346" s="376"/>
      <c r="BN346" s="376"/>
      <c r="BO346" s="376"/>
      <c r="BP346" s="376"/>
      <c r="BQ346" s="376"/>
      <c r="BR346" s="376"/>
      <c r="BS346" s="376"/>
      <c r="BT346" s="376"/>
      <c r="BU346" s="376"/>
      <c r="BV346" s="376"/>
      <c r="BW346" s="376"/>
      <c r="BX346" s="376"/>
      <c r="BY346" s="376"/>
      <c r="BZ346" s="376"/>
      <c r="CA346" s="376"/>
      <c r="CB346" s="376"/>
      <c r="CC346" s="376"/>
      <c r="CD346" s="376"/>
      <c r="CE346" s="376"/>
      <c r="CF346" s="376"/>
      <c r="CG346" s="376"/>
      <c r="CH346" s="376"/>
      <c r="CI346" s="376"/>
      <c r="CJ346" s="376"/>
      <c r="CK346" s="376"/>
      <c r="CL346" s="376"/>
      <c r="CM346" s="187"/>
      <c r="CN346" s="187"/>
    </row>
    <row r="347" spans="1:92" s="1" customFormat="1" ht="10.5" customHeight="1">
      <c r="A347" s="1357" t="s">
        <v>105</v>
      </c>
      <c r="B347" s="1361" t="s">
        <v>53</v>
      </c>
      <c r="C347" s="1222"/>
      <c r="D347" s="1266"/>
      <c r="E347" s="88"/>
      <c r="F347" s="88"/>
      <c r="G347" s="88"/>
      <c r="H347" s="1084"/>
      <c r="I347" s="88"/>
      <c r="J347" s="88"/>
      <c r="K347" s="88"/>
      <c r="L347" s="88"/>
      <c r="M347" s="88"/>
      <c r="N347" s="1084"/>
      <c r="O347" s="88"/>
      <c r="P347" s="88"/>
      <c r="Q347" s="88"/>
      <c r="R347" s="88"/>
      <c r="S347" s="88"/>
      <c r="T347" s="88"/>
      <c r="U347" s="88"/>
      <c r="V347" s="1084"/>
      <c r="W347" s="88"/>
      <c r="X347" s="88"/>
      <c r="Y347" s="88"/>
      <c r="Z347" s="88"/>
      <c r="AA347" s="88"/>
      <c r="AB347" s="89"/>
      <c r="AC347" s="719"/>
      <c r="AD347" s="719"/>
      <c r="AE347" s="121"/>
      <c r="AF347" s="396"/>
      <c r="AG347" s="117"/>
      <c r="AH347" s="117"/>
      <c r="AI347" s="117"/>
      <c r="AJ347" s="117"/>
      <c r="AK347" s="117"/>
      <c r="AL347" s="117"/>
      <c r="AM347" s="117"/>
      <c r="AN347" s="117"/>
      <c r="AO347" s="117"/>
      <c r="AP347" s="117"/>
      <c r="AQ347" s="117"/>
      <c r="AR347" s="117"/>
      <c r="AS347" s="117"/>
      <c r="AT347" s="117"/>
      <c r="AU347" s="117"/>
      <c r="AV347" s="117"/>
      <c r="AW347" s="117"/>
      <c r="AX347" s="117"/>
      <c r="AY347" s="117"/>
      <c r="AZ347" s="117"/>
      <c r="BA347" s="117"/>
      <c r="BB347" s="117"/>
      <c r="BC347" s="117"/>
      <c r="BD347" s="117"/>
      <c r="BE347" s="376"/>
      <c r="BF347" s="376"/>
      <c r="BG347" s="376"/>
      <c r="BH347" s="376"/>
      <c r="BI347" s="376"/>
      <c r="BJ347" s="376"/>
      <c r="BK347" s="376"/>
      <c r="BL347" s="376"/>
      <c r="BM347" s="376"/>
      <c r="BN347" s="376"/>
      <c r="BO347" s="376"/>
      <c r="BP347" s="376"/>
      <c r="BQ347" s="376"/>
      <c r="BR347" s="376"/>
      <c r="BS347" s="376"/>
      <c r="BT347" s="376"/>
      <c r="BU347" s="376"/>
      <c r="BV347" s="376"/>
      <c r="BW347" s="376"/>
      <c r="BX347" s="376"/>
      <c r="BY347" s="376"/>
      <c r="BZ347" s="376"/>
      <c r="CA347" s="376"/>
      <c r="CB347" s="376"/>
      <c r="CC347" s="376"/>
      <c r="CD347" s="376"/>
      <c r="CE347" s="376"/>
      <c r="CF347" s="376"/>
      <c r="CG347" s="376"/>
      <c r="CH347" s="376"/>
      <c r="CI347" s="376"/>
      <c r="CJ347" s="376"/>
      <c r="CK347" s="376"/>
      <c r="CL347" s="376"/>
      <c r="CM347" s="187"/>
      <c r="CN347" s="187"/>
    </row>
    <row r="348" spans="1:92" s="1" customFormat="1" ht="10.5" customHeight="1">
      <c r="A348" s="1358"/>
      <c r="B348" s="1364"/>
      <c r="C348" s="1165" t="s">
        <v>139</v>
      </c>
      <c r="D348" s="155" t="s">
        <v>34</v>
      </c>
      <c r="E348" s="122">
        <f>E349/(1.73*E316*0.85)*1000</f>
        <v>12.554599429857616</v>
      </c>
      <c r="F348" s="122">
        <f t="shared" ref="F348:AB348" si="546">F349/(1.73*F316*0.85)*1000</f>
        <v>12.554599429857616</v>
      </c>
      <c r="G348" s="122">
        <f t="shared" si="546"/>
        <v>12.554599429857616</v>
      </c>
      <c r="H348" s="1085">
        <f t="shared" si="546"/>
        <v>12.554599429857616</v>
      </c>
      <c r="I348" s="122">
        <f t="shared" si="546"/>
        <v>12.554599429857616</v>
      </c>
      <c r="J348" s="122">
        <f t="shared" si="546"/>
        <v>12.554599429857616</v>
      </c>
      <c r="K348" s="122">
        <f t="shared" si="546"/>
        <v>12.554599429857616</v>
      </c>
      <c r="L348" s="122">
        <f t="shared" si="546"/>
        <v>12.554599429857616</v>
      </c>
      <c r="M348" s="122">
        <f t="shared" si="546"/>
        <v>25.109198859601051</v>
      </c>
      <c r="N348" s="1085">
        <f t="shared" si="546"/>
        <v>18.831899144672239</v>
      </c>
      <c r="O348" s="122">
        <f t="shared" si="546"/>
        <v>18.831899144672239</v>
      </c>
      <c r="P348" s="122">
        <f t="shared" si="546"/>
        <v>18.831899144672239</v>
      </c>
      <c r="Q348" s="122">
        <f t="shared" si="546"/>
        <v>18.831899144672239</v>
      </c>
      <c r="R348" s="122">
        <f t="shared" si="546"/>
        <v>18.831899144672239</v>
      </c>
      <c r="S348" s="122">
        <f t="shared" si="546"/>
        <v>18.831899144672239</v>
      </c>
      <c r="T348" s="122">
        <f t="shared" si="546"/>
        <v>18.831899144672239</v>
      </c>
      <c r="U348" s="122">
        <f t="shared" si="546"/>
        <v>25.109198859601051</v>
      </c>
      <c r="V348" s="1085">
        <f t="shared" si="546"/>
        <v>18.831899144672239</v>
      </c>
      <c r="W348" s="122">
        <f t="shared" si="546"/>
        <v>18.831899144672239</v>
      </c>
      <c r="X348" s="122">
        <f t="shared" si="546"/>
        <v>18.831899144672239</v>
      </c>
      <c r="Y348" s="122">
        <f t="shared" si="546"/>
        <v>18.831899144672239</v>
      </c>
      <c r="Z348" s="122">
        <f t="shared" si="546"/>
        <v>18.831899144672239</v>
      </c>
      <c r="AA348" s="122">
        <f t="shared" si="546"/>
        <v>18.831899144672239</v>
      </c>
      <c r="AB348" s="123">
        <f t="shared" si="546"/>
        <v>18.831899144672239</v>
      </c>
      <c r="AC348" s="384"/>
      <c r="AD348" s="384"/>
      <c r="AE348" s="118"/>
      <c r="AF348" s="384"/>
      <c r="AG348" s="384"/>
      <c r="AH348" s="384"/>
      <c r="AI348" s="384"/>
      <c r="AJ348" s="384"/>
      <c r="AK348" s="384"/>
      <c r="AL348" s="384"/>
      <c r="AM348" s="384"/>
      <c r="AN348" s="384"/>
      <c r="AO348" s="384"/>
      <c r="AP348" s="384"/>
      <c r="AQ348" s="384"/>
      <c r="AR348" s="384"/>
      <c r="AS348" s="384"/>
      <c r="AT348" s="384"/>
      <c r="AU348" s="384"/>
      <c r="AV348" s="384"/>
      <c r="AW348" s="384"/>
      <c r="AX348" s="384"/>
      <c r="AY348" s="384"/>
      <c r="AZ348" s="384"/>
      <c r="BA348" s="384"/>
      <c r="BB348" s="384"/>
      <c r="BC348" s="384"/>
      <c r="BD348" s="384"/>
      <c r="BE348" s="376"/>
      <c r="BF348" s="376"/>
      <c r="BG348" s="376"/>
      <c r="BH348" s="376"/>
      <c r="BI348" s="376"/>
      <c r="BJ348" s="376"/>
      <c r="BK348" s="376"/>
      <c r="BL348" s="376"/>
      <c r="BM348" s="376"/>
      <c r="BN348" s="376"/>
      <c r="BO348" s="376"/>
      <c r="BP348" s="376"/>
      <c r="BQ348" s="376"/>
      <c r="BR348" s="376"/>
      <c r="BS348" s="376"/>
      <c r="BT348" s="376"/>
      <c r="BU348" s="376"/>
      <c r="BV348" s="376"/>
      <c r="BW348" s="376"/>
      <c r="BX348" s="376"/>
      <c r="BY348" s="376"/>
      <c r="BZ348" s="376"/>
      <c r="CA348" s="376"/>
      <c r="CB348" s="376"/>
      <c r="CC348" s="376"/>
      <c r="CD348" s="376"/>
      <c r="CE348" s="376"/>
      <c r="CF348" s="376"/>
      <c r="CG348" s="376"/>
      <c r="CH348" s="376"/>
      <c r="CI348" s="376"/>
      <c r="CJ348" s="376"/>
      <c r="CK348" s="376"/>
      <c r="CL348" s="376"/>
      <c r="CM348" s="187"/>
      <c r="CN348" s="187"/>
    </row>
    <row r="349" spans="1:92" s="1" customFormat="1" ht="10.5" customHeight="1">
      <c r="A349" s="1396"/>
      <c r="B349" s="1365"/>
      <c r="C349" s="273" t="s">
        <v>137</v>
      </c>
      <c r="D349" s="155" t="s">
        <v>126</v>
      </c>
      <c r="E349" s="59">
        <f t="shared" ref="E349:AB349" si="547">(AG349-AF349)*$AE349</f>
        <v>0.12000000000043655</v>
      </c>
      <c r="F349" s="59">
        <f t="shared" si="547"/>
        <v>0.12000000000043655</v>
      </c>
      <c r="G349" s="59">
        <f t="shared" si="547"/>
        <v>0.12000000000043655</v>
      </c>
      <c r="H349" s="1098">
        <f t="shared" si="547"/>
        <v>0.12000000000043655</v>
      </c>
      <c r="I349" s="59">
        <f t="shared" si="547"/>
        <v>0.12000000000043655</v>
      </c>
      <c r="J349" s="59">
        <f t="shared" si="547"/>
        <v>0.12000000000043655</v>
      </c>
      <c r="K349" s="59">
        <f t="shared" si="547"/>
        <v>0.12000000000043655</v>
      </c>
      <c r="L349" s="59">
        <f t="shared" si="547"/>
        <v>0.12000000000043655</v>
      </c>
      <c r="M349" s="59">
        <f t="shared" si="547"/>
        <v>0.23999999999978172</v>
      </c>
      <c r="N349" s="1098">
        <f t="shared" si="547"/>
        <v>0.17999999999956343</v>
      </c>
      <c r="O349" s="59">
        <f t="shared" si="547"/>
        <v>0.17999999999956343</v>
      </c>
      <c r="P349" s="59">
        <f t="shared" si="547"/>
        <v>0.17999999999956343</v>
      </c>
      <c r="Q349" s="59">
        <f t="shared" si="547"/>
        <v>0.17999999999956343</v>
      </c>
      <c r="R349" s="59">
        <f t="shared" si="547"/>
        <v>0.17999999999956343</v>
      </c>
      <c r="S349" s="59">
        <f t="shared" si="547"/>
        <v>0.17999999999956343</v>
      </c>
      <c r="T349" s="59">
        <f t="shared" si="547"/>
        <v>0.17999999999956343</v>
      </c>
      <c r="U349" s="59">
        <f t="shared" si="547"/>
        <v>0.23999999999978172</v>
      </c>
      <c r="V349" s="1098">
        <f t="shared" si="547"/>
        <v>0.17999999999956343</v>
      </c>
      <c r="W349" s="59">
        <f t="shared" si="547"/>
        <v>0.17999999999956343</v>
      </c>
      <c r="X349" s="59">
        <f t="shared" si="547"/>
        <v>0.17999999999956343</v>
      </c>
      <c r="Y349" s="59">
        <f t="shared" si="547"/>
        <v>0.17999999999956343</v>
      </c>
      <c r="Z349" s="59">
        <f t="shared" si="547"/>
        <v>0.17999999999956343</v>
      </c>
      <c r="AA349" s="59">
        <f t="shared" si="547"/>
        <v>0.17999999999956343</v>
      </c>
      <c r="AB349" s="60">
        <f t="shared" si="547"/>
        <v>0.17999999999956343</v>
      </c>
      <c r="AC349" s="78">
        <f>(BD349-AF349)*AE349</f>
        <v>3.9599999999969437</v>
      </c>
      <c r="AD349" s="78"/>
      <c r="AE349" s="118">
        <v>1.2</v>
      </c>
      <c r="AF349" s="720">
        <v>4588.2</v>
      </c>
      <c r="AG349" s="720">
        <v>4588.3</v>
      </c>
      <c r="AH349" s="720">
        <v>4588.4000000000005</v>
      </c>
      <c r="AI349" s="720">
        <v>4588.5000000000009</v>
      </c>
      <c r="AJ349" s="720">
        <v>4588.6000000000013</v>
      </c>
      <c r="AK349" s="720">
        <v>4588.7000000000016</v>
      </c>
      <c r="AL349" s="720">
        <v>4588.800000000002</v>
      </c>
      <c r="AM349" s="720">
        <v>4588.9000000000024</v>
      </c>
      <c r="AN349" s="720">
        <v>4589.0000000000027</v>
      </c>
      <c r="AO349" s="720">
        <v>4589.2000000000025</v>
      </c>
      <c r="AP349" s="720">
        <v>4589.3500000000022</v>
      </c>
      <c r="AQ349" s="720">
        <v>4589.5000000000018</v>
      </c>
      <c r="AR349" s="720">
        <v>4589.6500000000015</v>
      </c>
      <c r="AS349" s="720">
        <v>4589.8000000000011</v>
      </c>
      <c r="AT349" s="720">
        <v>4589.9500000000007</v>
      </c>
      <c r="AU349" s="720">
        <v>4590.1000000000004</v>
      </c>
      <c r="AV349" s="720">
        <v>4590.25</v>
      </c>
      <c r="AW349" s="720">
        <v>4590.45</v>
      </c>
      <c r="AX349" s="720">
        <v>4590.5999999999995</v>
      </c>
      <c r="AY349" s="720">
        <v>4590.7499999999991</v>
      </c>
      <c r="AZ349" s="720">
        <v>4590.8999999999987</v>
      </c>
      <c r="BA349" s="720">
        <v>4591.0499999999984</v>
      </c>
      <c r="BB349" s="720">
        <v>4591.199999999998</v>
      </c>
      <c r="BC349" s="720">
        <v>4591.3499999999976</v>
      </c>
      <c r="BD349" s="720">
        <v>4591.4999999999973</v>
      </c>
      <c r="BE349" s="376"/>
      <c r="BF349" s="376"/>
      <c r="BG349" s="376"/>
      <c r="BH349" s="376"/>
      <c r="BI349" s="376"/>
      <c r="BJ349" s="376"/>
      <c r="BK349" s="376"/>
      <c r="BL349" s="376"/>
      <c r="BM349" s="376"/>
      <c r="BN349" s="376"/>
      <c r="BO349" s="376"/>
      <c r="BP349" s="376"/>
      <c r="BQ349" s="376"/>
      <c r="BR349" s="376"/>
      <c r="BS349" s="376"/>
      <c r="BT349" s="376"/>
      <c r="BU349" s="376"/>
      <c r="BV349" s="376"/>
      <c r="BW349" s="376"/>
      <c r="BX349" s="376"/>
      <c r="BY349" s="376"/>
      <c r="BZ349" s="376"/>
      <c r="CA349" s="376"/>
      <c r="CB349" s="376"/>
      <c r="CC349" s="376"/>
      <c r="CD349" s="376"/>
      <c r="CE349" s="376"/>
      <c r="CF349" s="376"/>
      <c r="CG349" s="376"/>
      <c r="CH349" s="376"/>
      <c r="CI349" s="376"/>
      <c r="CJ349" s="376"/>
      <c r="CK349" s="376"/>
      <c r="CL349" s="376"/>
      <c r="CM349" s="187"/>
      <c r="CN349" s="187"/>
    </row>
    <row r="350" spans="1:92" s="1" customFormat="1" ht="10.5" customHeight="1">
      <c r="A350" s="1396"/>
      <c r="B350" s="1365"/>
      <c r="C350" s="930"/>
      <c r="D350" s="155" t="s">
        <v>127</v>
      </c>
      <c r="E350" s="108" t="s">
        <v>133</v>
      </c>
      <c r="F350" s="100"/>
      <c r="G350" s="100"/>
      <c r="H350" s="1082"/>
      <c r="I350" s="100"/>
      <c r="J350" s="100"/>
      <c r="K350" s="100"/>
      <c r="L350" s="100"/>
      <c r="M350" s="100"/>
      <c r="N350" s="1082"/>
      <c r="O350" s="100"/>
      <c r="P350" s="100"/>
      <c r="Q350" s="100"/>
      <c r="R350" s="100"/>
      <c r="S350" s="100"/>
      <c r="T350" s="100"/>
      <c r="U350" s="100"/>
      <c r="V350" s="1082"/>
      <c r="W350" s="100"/>
      <c r="X350" s="100"/>
      <c r="Y350" s="100"/>
      <c r="Z350" s="100"/>
      <c r="AA350" s="100"/>
      <c r="AB350" s="101"/>
      <c r="AC350" s="78"/>
      <c r="AD350" s="78"/>
      <c r="AE350" s="118"/>
      <c r="AF350" s="384"/>
      <c r="AG350" s="384"/>
      <c r="AH350" s="384"/>
      <c r="AI350" s="384"/>
      <c r="AJ350" s="384"/>
      <c r="AK350" s="384"/>
      <c r="AL350" s="384"/>
      <c r="AM350" s="384"/>
      <c r="AN350" s="384"/>
      <c r="AO350" s="384"/>
      <c r="AP350" s="384"/>
      <c r="AQ350" s="384"/>
      <c r="AR350" s="384"/>
      <c r="AS350" s="384"/>
      <c r="AT350" s="384"/>
      <c r="AU350" s="384"/>
      <c r="AV350" s="384"/>
      <c r="AW350" s="384"/>
      <c r="AX350" s="384"/>
      <c r="AY350" s="384"/>
      <c r="AZ350" s="384"/>
      <c r="BA350" s="384"/>
      <c r="BB350" s="384"/>
      <c r="BC350" s="384"/>
      <c r="BD350" s="384"/>
      <c r="BE350" s="376"/>
      <c r="BF350" s="376"/>
      <c r="BG350" s="376"/>
      <c r="BH350" s="376"/>
      <c r="BI350" s="376"/>
      <c r="BJ350" s="376"/>
      <c r="BK350" s="376"/>
      <c r="BL350" s="376"/>
      <c r="BM350" s="376"/>
      <c r="BN350" s="376"/>
      <c r="BO350" s="376"/>
      <c r="BP350" s="376"/>
      <c r="BQ350" s="376"/>
      <c r="BR350" s="376"/>
      <c r="BS350" s="376"/>
      <c r="BT350" s="376"/>
      <c r="BU350" s="376"/>
      <c r="BV350" s="376"/>
      <c r="BW350" s="376"/>
      <c r="BX350" s="376"/>
      <c r="BY350" s="376"/>
      <c r="BZ350" s="376"/>
      <c r="CA350" s="376"/>
      <c r="CB350" s="376"/>
      <c r="CC350" s="376"/>
      <c r="CD350" s="376"/>
      <c r="CE350" s="376"/>
      <c r="CF350" s="376"/>
      <c r="CG350" s="376"/>
      <c r="CH350" s="376"/>
      <c r="CI350" s="376"/>
      <c r="CJ350" s="376"/>
      <c r="CK350" s="376"/>
      <c r="CL350" s="376"/>
      <c r="CM350" s="187"/>
      <c r="CN350" s="187"/>
    </row>
    <row r="351" spans="1:92" s="5" customFormat="1" ht="10.5" customHeight="1" thickBot="1">
      <c r="A351" s="1397"/>
      <c r="B351" s="1366"/>
      <c r="C351" s="917"/>
      <c r="D351" s="271" t="s">
        <v>42</v>
      </c>
      <c r="E351" s="166"/>
      <c r="F351" s="166"/>
      <c r="G351" s="166"/>
      <c r="H351" s="1099"/>
      <c r="I351" s="166"/>
      <c r="J351" s="166"/>
      <c r="K351" s="166"/>
      <c r="L351" s="166"/>
      <c r="M351" s="166"/>
      <c r="N351" s="1099"/>
      <c r="O351" s="166"/>
      <c r="P351" s="166"/>
      <c r="Q351" s="166"/>
      <c r="R351" s="166"/>
      <c r="S351" s="166"/>
      <c r="T351" s="166"/>
      <c r="U351" s="166"/>
      <c r="V351" s="1099"/>
      <c r="W351" s="166"/>
      <c r="X351" s="166"/>
      <c r="Y351" s="166"/>
      <c r="Z351" s="166"/>
      <c r="AA351" s="166"/>
      <c r="AB351" s="167"/>
      <c r="AC351" s="119"/>
      <c r="AD351" s="119"/>
      <c r="AE351" s="120"/>
      <c r="AF351" s="384"/>
      <c r="AG351" s="384"/>
      <c r="AH351" s="384"/>
      <c r="AI351" s="384"/>
      <c r="AJ351" s="384"/>
      <c r="AK351" s="384"/>
      <c r="AL351" s="384"/>
      <c r="AM351" s="384"/>
      <c r="AN351" s="384"/>
      <c r="AO351" s="384"/>
      <c r="AP351" s="384"/>
      <c r="AQ351" s="384"/>
      <c r="AR351" s="384"/>
      <c r="AS351" s="384"/>
      <c r="AT351" s="384"/>
      <c r="AU351" s="384"/>
      <c r="AV351" s="384"/>
      <c r="AW351" s="384"/>
      <c r="AX351" s="384"/>
      <c r="AY351" s="384"/>
      <c r="AZ351" s="384"/>
      <c r="BA351" s="384"/>
      <c r="BB351" s="384"/>
      <c r="BC351" s="384"/>
      <c r="BD351" s="384"/>
      <c r="BE351" s="376"/>
      <c r="BF351" s="376"/>
      <c r="BG351" s="376"/>
      <c r="BH351" s="376"/>
      <c r="BI351" s="376"/>
      <c r="BJ351" s="376"/>
      <c r="BK351" s="376"/>
      <c r="BL351" s="376"/>
      <c r="BM351" s="376"/>
      <c r="BN351" s="376"/>
      <c r="BO351" s="376"/>
      <c r="BP351" s="376"/>
      <c r="BQ351" s="376"/>
      <c r="BR351" s="376"/>
      <c r="BS351" s="376"/>
      <c r="BT351" s="376"/>
      <c r="BU351" s="376"/>
      <c r="BV351" s="376"/>
      <c r="BW351" s="376"/>
      <c r="BX351" s="376"/>
      <c r="BY351" s="376"/>
      <c r="BZ351" s="376"/>
      <c r="CA351" s="376"/>
      <c r="CB351" s="376"/>
      <c r="CC351" s="376"/>
      <c r="CD351" s="376"/>
      <c r="CE351" s="413"/>
      <c r="CF351" s="413"/>
      <c r="CG351" s="413"/>
      <c r="CH351" s="413"/>
      <c r="CI351" s="413"/>
      <c r="CJ351" s="413"/>
      <c r="CK351" s="413"/>
      <c r="CL351" s="413"/>
      <c r="CM351" s="148"/>
      <c r="CN351" s="148"/>
    </row>
    <row r="352" spans="1:92" s="1" customFormat="1" ht="10.5" customHeight="1">
      <c r="A352" s="1357" t="s">
        <v>57</v>
      </c>
      <c r="B352" s="1367"/>
      <c r="C352" s="916"/>
      <c r="D352" s="1266" t="s">
        <v>126</v>
      </c>
      <c r="E352" s="125">
        <f t="shared" ref="E352:AB352" si="548">E339+E344+E349+E329</f>
        <v>0.64620000000047639</v>
      </c>
      <c r="F352" s="125">
        <f t="shared" si="548"/>
        <v>0.64620000000047639</v>
      </c>
      <c r="G352" s="125">
        <f t="shared" si="548"/>
        <v>0.64620000000047639</v>
      </c>
      <c r="H352" s="1102">
        <f t="shared" si="548"/>
        <v>0.64620000000047639</v>
      </c>
      <c r="I352" s="125">
        <f t="shared" si="548"/>
        <v>0.64620000000047639</v>
      </c>
      <c r="J352" s="125">
        <f t="shared" si="548"/>
        <v>0.64080000000087689</v>
      </c>
      <c r="K352" s="125">
        <f t="shared" si="548"/>
        <v>0.75840000000000596</v>
      </c>
      <c r="L352" s="125">
        <f t="shared" si="548"/>
        <v>0.75840000000000596</v>
      </c>
      <c r="M352" s="125">
        <f t="shared" si="548"/>
        <v>0.88139999999975771</v>
      </c>
      <c r="N352" s="1102">
        <f t="shared" si="548"/>
        <v>0.75419999999901388</v>
      </c>
      <c r="O352" s="125">
        <f t="shared" si="548"/>
        <v>0.75419999999901388</v>
      </c>
      <c r="P352" s="125">
        <f t="shared" si="548"/>
        <v>0.75419999999901388</v>
      </c>
      <c r="Q352" s="125">
        <f t="shared" si="548"/>
        <v>0.75419999999901388</v>
      </c>
      <c r="R352" s="125">
        <f t="shared" si="548"/>
        <v>0.68699999999951156</v>
      </c>
      <c r="S352" s="125">
        <f t="shared" si="548"/>
        <v>0.68699999999951156</v>
      </c>
      <c r="T352" s="125">
        <f t="shared" si="548"/>
        <v>0.68699999999951156</v>
      </c>
      <c r="U352" s="125">
        <f t="shared" si="548"/>
        <v>0.74999999999993183</v>
      </c>
      <c r="V352" s="1102">
        <f t="shared" si="548"/>
        <v>0.86759999999906068</v>
      </c>
      <c r="W352" s="125">
        <f t="shared" si="548"/>
        <v>0.86759999999906068</v>
      </c>
      <c r="X352" s="125">
        <f t="shared" si="548"/>
        <v>0.86759999999906068</v>
      </c>
      <c r="Y352" s="125">
        <f t="shared" si="548"/>
        <v>0.86759999999906068</v>
      </c>
      <c r="Z352" s="125">
        <f t="shared" si="548"/>
        <v>0.86759999999906068</v>
      </c>
      <c r="AA352" s="125">
        <f t="shared" si="548"/>
        <v>0.86759999999906068</v>
      </c>
      <c r="AB352" s="168">
        <f t="shared" si="548"/>
        <v>0.86759999999906068</v>
      </c>
      <c r="AC352" s="376"/>
      <c r="AD352" s="376"/>
      <c r="AE352" s="376"/>
      <c r="AF352" s="376"/>
      <c r="AG352" s="376"/>
      <c r="AH352" s="376"/>
      <c r="AI352" s="376"/>
      <c r="AJ352" s="376"/>
      <c r="AK352" s="376"/>
      <c r="AL352" s="376"/>
      <c r="AM352" s="376"/>
      <c r="AN352" s="376"/>
      <c r="AO352" s="376"/>
      <c r="AP352" s="376"/>
      <c r="AQ352" s="376"/>
      <c r="AR352" s="376"/>
      <c r="AS352" s="376"/>
      <c r="AT352" s="376"/>
      <c r="AU352" s="376"/>
      <c r="AV352" s="376"/>
      <c r="AW352" s="376"/>
      <c r="AX352" s="376"/>
      <c r="AY352" s="376"/>
      <c r="AZ352" s="376"/>
      <c r="BA352" s="376"/>
      <c r="BB352" s="376"/>
      <c r="BC352" s="376"/>
      <c r="BD352" s="376"/>
      <c r="BE352" s="376"/>
      <c r="BF352" s="376"/>
      <c r="BG352" s="376"/>
      <c r="BH352" s="376"/>
      <c r="BI352" s="376"/>
      <c r="BJ352" s="376"/>
      <c r="BK352" s="376"/>
      <c r="BL352" s="376"/>
      <c r="BM352" s="376"/>
      <c r="BN352" s="376"/>
      <c r="BO352" s="376"/>
      <c r="BP352" s="376"/>
      <c r="BQ352" s="376"/>
      <c r="BR352" s="376"/>
      <c r="BS352" s="376"/>
      <c r="BT352" s="376"/>
      <c r="BU352" s="376"/>
      <c r="BV352" s="376"/>
      <c r="BW352" s="376"/>
      <c r="BX352" s="376"/>
      <c r="BY352" s="376"/>
      <c r="BZ352" s="376"/>
      <c r="CA352" s="376"/>
      <c r="CB352" s="376"/>
      <c r="CC352" s="376"/>
      <c r="CD352" s="376"/>
      <c r="CE352" s="376"/>
      <c r="CF352" s="376"/>
      <c r="CG352" s="376"/>
      <c r="CH352" s="376"/>
      <c r="CI352" s="376"/>
      <c r="CJ352" s="376"/>
      <c r="CK352" s="376"/>
      <c r="CL352" s="376"/>
      <c r="CM352" s="187"/>
      <c r="CN352" s="187"/>
    </row>
    <row r="353" spans="1:115" s="1" customFormat="1" ht="10.5" customHeight="1" thickBot="1">
      <c r="A353" s="1360"/>
      <c r="B353" s="1368"/>
      <c r="C353" s="917"/>
      <c r="D353" s="271" t="s">
        <v>127</v>
      </c>
      <c r="E353" s="127">
        <f t="shared" ref="E353:AB353" si="549">E335+E340+E345</f>
        <v>7.200000000001977E-2</v>
      </c>
      <c r="F353" s="127">
        <f t="shared" si="549"/>
        <v>7.200000000001977E-2</v>
      </c>
      <c r="G353" s="127">
        <f t="shared" si="549"/>
        <v>7.200000000001977E-2</v>
      </c>
      <c r="H353" s="1100">
        <f t="shared" si="549"/>
        <v>7.200000000001977E-2</v>
      </c>
      <c r="I353" s="127">
        <f t="shared" si="549"/>
        <v>7.200000000001977E-2</v>
      </c>
      <c r="J353" s="127">
        <f t="shared" si="549"/>
        <v>7.0200000000011184E-2</v>
      </c>
      <c r="K353" s="127">
        <f t="shared" si="549"/>
        <v>8.3399999999971899E-2</v>
      </c>
      <c r="L353" s="127">
        <f t="shared" si="549"/>
        <v>8.3399999999971899E-2</v>
      </c>
      <c r="M353" s="127">
        <f t="shared" si="549"/>
        <v>8.4599999999943526E-2</v>
      </c>
      <c r="N353" s="1100">
        <f t="shared" si="549"/>
        <v>6.7800000000067931E-2</v>
      </c>
      <c r="O353" s="127">
        <f t="shared" si="549"/>
        <v>6.7800000000067931E-2</v>
      </c>
      <c r="P353" s="127">
        <f t="shared" si="549"/>
        <v>6.7800000000067931E-2</v>
      </c>
      <c r="Q353" s="127">
        <f t="shared" si="549"/>
        <v>6.7800000000067931E-2</v>
      </c>
      <c r="R353" s="127">
        <f t="shared" si="549"/>
        <v>5.7000000000050476E-2</v>
      </c>
      <c r="S353" s="127">
        <f t="shared" si="549"/>
        <v>5.7000000000050476E-2</v>
      </c>
      <c r="T353" s="127">
        <f t="shared" si="549"/>
        <v>5.7000000000050476E-2</v>
      </c>
      <c r="U353" s="127">
        <f t="shared" si="549"/>
        <v>5.7600000000087449E-2</v>
      </c>
      <c r="V353" s="1100">
        <f t="shared" si="549"/>
        <v>8.2800000000037233E-2</v>
      </c>
      <c r="W353" s="127">
        <f t="shared" si="549"/>
        <v>8.2800000000037233E-2</v>
      </c>
      <c r="X353" s="127">
        <f t="shared" si="549"/>
        <v>8.2800000000037233E-2</v>
      </c>
      <c r="Y353" s="127">
        <f t="shared" si="549"/>
        <v>8.2800000000037233E-2</v>
      </c>
      <c r="Z353" s="127">
        <f t="shared" si="549"/>
        <v>8.2800000000037233E-2</v>
      </c>
      <c r="AA353" s="127">
        <f t="shared" si="549"/>
        <v>8.2800000000037233E-2</v>
      </c>
      <c r="AB353" s="169">
        <f t="shared" si="549"/>
        <v>8.2800000000037233E-2</v>
      </c>
      <c r="AC353" s="376"/>
      <c r="AD353" s="376"/>
      <c r="AE353" s="376"/>
      <c r="AF353" s="376"/>
      <c r="AG353" s="376"/>
      <c r="AH353" s="376"/>
      <c r="AI353" s="376"/>
      <c r="AJ353" s="376"/>
      <c r="AK353" s="376"/>
      <c r="AL353" s="376"/>
      <c r="AM353" s="376"/>
      <c r="AN353" s="376"/>
      <c r="AO353" s="376"/>
      <c r="AP353" s="376"/>
      <c r="AQ353" s="376"/>
      <c r="AR353" s="376"/>
      <c r="AS353" s="376"/>
      <c r="AT353" s="376"/>
      <c r="AU353" s="376"/>
      <c r="AV353" s="376"/>
      <c r="AW353" s="376"/>
      <c r="AX353" s="376"/>
      <c r="AY353" s="376"/>
      <c r="AZ353" s="376"/>
      <c r="BA353" s="376"/>
      <c r="BB353" s="376"/>
      <c r="BC353" s="376"/>
      <c r="BD353" s="376"/>
      <c r="BE353" s="376"/>
      <c r="BF353" s="376"/>
      <c r="BG353" s="376"/>
      <c r="BH353" s="376"/>
      <c r="BI353" s="376"/>
      <c r="BJ353" s="376"/>
      <c r="BK353" s="376"/>
      <c r="BL353" s="376"/>
      <c r="BM353" s="376"/>
      <c r="BN353" s="376"/>
      <c r="BO353" s="376"/>
      <c r="BP353" s="376"/>
      <c r="BQ353" s="376"/>
      <c r="BR353" s="376"/>
      <c r="BS353" s="376"/>
      <c r="BT353" s="376"/>
      <c r="BU353" s="376"/>
      <c r="BV353" s="376"/>
      <c r="BW353" s="376"/>
      <c r="BX353" s="376"/>
      <c r="BY353" s="376"/>
      <c r="BZ353" s="376"/>
      <c r="CA353" s="376"/>
      <c r="CB353" s="376"/>
      <c r="CC353" s="376"/>
      <c r="CD353" s="376"/>
      <c r="CE353" s="376"/>
      <c r="CF353" s="376"/>
      <c r="CG353" s="376"/>
      <c r="CH353" s="376"/>
      <c r="CI353" s="376"/>
      <c r="CJ353" s="376"/>
      <c r="CK353" s="376"/>
      <c r="CL353" s="376"/>
      <c r="CM353" s="187"/>
      <c r="CN353" s="187"/>
    </row>
    <row r="354" spans="1:115" s="34" customFormat="1" ht="10.5" customHeight="1">
      <c r="A354" s="1373" t="s">
        <v>2300</v>
      </c>
      <c r="B354" s="1374"/>
      <c r="C354" s="925"/>
      <c r="D354" s="1262" t="s">
        <v>951</v>
      </c>
      <c r="E354" s="65">
        <f t="shared" ref="E354:AB355" si="550">(((E319+E324)-E352)/(E319+E352))*100</f>
        <v>-100</v>
      </c>
      <c r="F354" s="65">
        <f t="shared" si="550"/>
        <v>-100</v>
      </c>
      <c r="G354" s="65">
        <f t="shared" si="550"/>
        <v>-100</v>
      </c>
      <c r="H354" s="1276">
        <f t="shared" si="550"/>
        <v>-100</v>
      </c>
      <c r="I354" s="65">
        <f t="shared" si="550"/>
        <v>-100</v>
      </c>
      <c r="J354" s="65">
        <f t="shared" si="550"/>
        <v>-100</v>
      </c>
      <c r="K354" s="65">
        <f t="shared" si="550"/>
        <v>-100</v>
      </c>
      <c r="L354" s="65">
        <f t="shared" si="550"/>
        <v>-100</v>
      </c>
      <c r="M354" s="65">
        <f t="shared" si="550"/>
        <v>-100</v>
      </c>
      <c r="N354" s="1276">
        <f t="shared" si="550"/>
        <v>-100</v>
      </c>
      <c r="O354" s="65">
        <f t="shared" si="550"/>
        <v>-100</v>
      </c>
      <c r="P354" s="65">
        <f t="shared" si="550"/>
        <v>-100</v>
      </c>
      <c r="Q354" s="65">
        <f t="shared" si="550"/>
        <v>-100</v>
      </c>
      <c r="R354" s="65">
        <f t="shared" si="550"/>
        <v>-100</v>
      </c>
      <c r="S354" s="65">
        <f t="shared" si="550"/>
        <v>-100</v>
      </c>
      <c r="T354" s="65">
        <f t="shared" si="550"/>
        <v>-100</v>
      </c>
      <c r="U354" s="65">
        <f t="shared" si="550"/>
        <v>-100</v>
      </c>
      <c r="V354" s="1276">
        <f t="shared" si="550"/>
        <v>-100</v>
      </c>
      <c r="W354" s="65">
        <f t="shared" si="550"/>
        <v>-100</v>
      </c>
      <c r="X354" s="65">
        <f t="shared" si="550"/>
        <v>-100</v>
      </c>
      <c r="Y354" s="65">
        <f t="shared" si="550"/>
        <v>-100</v>
      </c>
      <c r="Z354" s="65">
        <f t="shared" si="550"/>
        <v>-100</v>
      </c>
      <c r="AA354" s="65">
        <f t="shared" si="550"/>
        <v>-100</v>
      </c>
      <c r="AB354" s="67">
        <f t="shared" si="550"/>
        <v>-100</v>
      </c>
      <c r="AC354" s="405"/>
      <c r="AD354" s="376"/>
      <c r="AE354" s="376"/>
      <c r="AF354" s="376"/>
      <c r="AG354" s="376"/>
      <c r="AH354" s="406"/>
      <c r="AI354" s="406"/>
      <c r="AJ354" s="406"/>
      <c r="AK354" s="406"/>
      <c r="AL354" s="406"/>
      <c r="AM354" s="406"/>
      <c r="AN354" s="406"/>
      <c r="AO354" s="406"/>
      <c r="AP354" s="406"/>
      <c r="AQ354" s="406"/>
      <c r="AR354" s="406"/>
      <c r="AS354" s="406"/>
      <c r="AT354" s="406"/>
      <c r="AU354" s="406"/>
      <c r="AV354" s="406"/>
      <c r="AW354" s="406"/>
      <c r="AX354" s="406"/>
      <c r="AY354" s="406"/>
      <c r="AZ354" s="406"/>
      <c r="BA354" s="406"/>
      <c r="BB354" s="406"/>
      <c r="BC354" s="406"/>
      <c r="BD354" s="406"/>
      <c r="BE354" s="406"/>
      <c r="BF354" s="406"/>
      <c r="BG354" s="376"/>
      <c r="BH354" s="406"/>
      <c r="BI354" s="406"/>
      <c r="BJ354" s="406"/>
      <c r="BK354" s="406"/>
      <c r="BL354" s="406"/>
      <c r="BM354" s="406"/>
      <c r="BN354" s="406"/>
      <c r="BO354" s="406"/>
      <c r="BP354" s="406"/>
      <c r="BQ354" s="406"/>
      <c r="BR354" s="406"/>
      <c r="BS354" s="406"/>
      <c r="BT354" s="406"/>
      <c r="BU354" s="406"/>
      <c r="BV354" s="406"/>
      <c r="BW354" s="406"/>
      <c r="BX354" s="406"/>
      <c r="BY354" s="406"/>
      <c r="BZ354" s="406"/>
      <c r="CA354" s="406"/>
      <c r="CB354" s="406"/>
      <c r="CC354" s="406"/>
      <c r="CD354" s="406"/>
      <c r="CE354" s="406"/>
      <c r="CF354" s="406"/>
      <c r="CG354" s="406"/>
      <c r="CH354" s="406"/>
      <c r="CI354" s="406"/>
      <c r="CJ354" s="406"/>
      <c r="CK354" s="406"/>
      <c r="CL354" s="406"/>
      <c r="CM354" s="407"/>
      <c r="CN354" s="407"/>
      <c r="CO354" s="37"/>
      <c r="CP354" s="37"/>
      <c r="CQ354" s="37"/>
      <c r="CR354" s="37"/>
      <c r="CS354" s="37"/>
      <c r="CT354" s="37"/>
      <c r="CU354" s="37"/>
      <c r="CV354" s="37"/>
      <c r="CW354" s="37"/>
      <c r="CX354" s="37"/>
      <c r="CY354" s="37"/>
      <c r="CZ354" s="37"/>
      <c r="DA354" s="37"/>
      <c r="DB354" s="37"/>
      <c r="DC354" s="37"/>
      <c r="DD354" s="37"/>
      <c r="DE354" s="37"/>
      <c r="DF354" s="37"/>
      <c r="DG354" s="37"/>
      <c r="DH354" s="37"/>
      <c r="DI354" s="37"/>
      <c r="DJ354" s="37"/>
      <c r="DK354" s="37"/>
    </row>
    <row r="355" spans="1:115" s="34" customFormat="1" ht="21" customHeight="1" thickBot="1">
      <c r="A355" s="1375"/>
      <c r="B355" s="1376"/>
      <c r="C355" s="935"/>
      <c r="D355" s="409" t="s">
        <v>952</v>
      </c>
      <c r="E355" s="132" t="e">
        <f t="shared" si="550"/>
        <v>#VALUE!</v>
      </c>
      <c r="F355" s="132">
        <f t="shared" si="550"/>
        <v>-100</v>
      </c>
      <c r="G355" s="132">
        <f t="shared" si="550"/>
        <v>-100</v>
      </c>
      <c r="H355" s="1277">
        <f t="shared" si="550"/>
        <v>-100</v>
      </c>
      <c r="I355" s="132">
        <f t="shared" si="550"/>
        <v>-100</v>
      </c>
      <c r="J355" s="132">
        <f t="shared" si="550"/>
        <v>-100</v>
      </c>
      <c r="K355" s="132">
        <f t="shared" si="550"/>
        <v>-100</v>
      </c>
      <c r="L355" s="132">
        <f t="shared" si="550"/>
        <v>-100</v>
      </c>
      <c r="M355" s="132">
        <f t="shared" si="550"/>
        <v>-100</v>
      </c>
      <c r="N355" s="1277">
        <f t="shared" si="550"/>
        <v>-100</v>
      </c>
      <c r="O355" s="132">
        <f t="shared" si="550"/>
        <v>-100</v>
      </c>
      <c r="P355" s="132">
        <f t="shared" si="550"/>
        <v>-100</v>
      </c>
      <c r="Q355" s="132">
        <f t="shared" si="550"/>
        <v>-100</v>
      </c>
      <c r="R355" s="132">
        <f t="shared" si="550"/>
        <v>-100</v>
      </c>
      <c r="S355" s="132">
        <f t="shared" si="550"/>
        <v>-100</v>
      </c>
      <c r="T355" s="132">
        <f t="shared" si="550"/>
        <v>-100</v>
      </c>
      <c r="U355" s="132">
        <f t="shared" si="550"/>
        <v>-100</v>
      </c>
      <c r="V355" s="1277">
        <f t="shared" si="550"/>
        <v>-100</v>
      </c>
      <c r="W355" s="132">
        <f t="shared" si="550"/>
        <v>-100</v>
      </c>
      <c r="X355" s="132">
        <f t="shared" si="550"/>
        <v>-100</v>
      </c>
      <c r="Y355" s="132">
        <f t="shared" si="550"/>
        <v>-100</v>
      </c>
      <c r="Z355" s="132">
        <f t="shared" si="550"/>
        <v>-100</v>
      </c>
      <c r="AA355" s="132">
        <f t="shared" si="550"/>
        <v>-100</v>
      </c>
      <c r="AB355" s="134">
        <f t="shared" si="550"/>
        <v>-100</v>
      </c>
      <c r="AC355" s="405"/>
      <c r="AD355" s="376"/>
      <c r="AE355" s="376"/>
      <c r="AF355" s="376"/>
      <c r="AG355" s="376"/>
      <c r="AH355" s="406"/>
      <c r="AI355" s="406"/>
      <c r="AJ355" s="406"/>
      <c r="AK355" s="406"/>
      <c r="AL355" s="406"/>
      <c r="AM355" s="406"/>
      <c r="AN355" s="406"/>
      <c r="AO355" s="406"/>
      <c r="AP355" s="406"/>
      <c r="AQ355" s="406"/>
      <c r="AR355" s="406"/>
      <c r="AS355" s="406"/>
      <c r="AT355" s="406"/>
      <c r="AU355" s="406"/>
      <c r="AV355" s="406"/>
      <c r="AW355" s="406"/>
      <c r="AX355" s="406"/>
      <c r="AY355" s="406"/>
      <c r="AZ355" s="406"/>
      <c r="BA355" s="406"/>
      <c r="BB355" s="406"/>
      <c r="BC355" s="406"/>
      <c r="BD355" s="406"/>
      <c r="BE355" s="406"/>
      <c r="BF355" s="406"/>
      <c r="BG355" s="406"/>
      <c r="BH355" s="406"/>
      <c r="BI355" s="406"/>
      <c r="BJ355" s="406"/>
      <c r="BK355" s="406"/>
      <c r="BL355" s="406"/>
      <c r="BM355" s="406"/>
      <c r="BN355" s="406"/>
      <c r="BO355" s="406"/>
      <c r="BP355" s="406"/>
      <c r="BQ355" s="406"/>
      <c r="BR355" s="406"/>
      <c r="BS355" s="406"/>
      <c r="BT355" s="406"/>
      <c r="BU355" s="406"/>
      <c r="BV355" s="406"/>
      <c r="BW355" s="406"/>
      <c r="BX355" s="406"/>
      <c r="BY355" s="406"/>
      <c r="BZ355" s="406"/>
      <c r="CA355" s="406"/>
      <c r="CB355" s="406"/>
      <c r="CC355" s="406"/>
      <c r="CD355" s="406"/>
      <c r="CE355" s="406"/>
      <c r="CF355" s="406"/>
      <c r="CG355" s="406"/>
      <c r="CH355" s="406"/>
      <c r="CI355" s="406"/>
      <c r="CJ355" s="406"/>
      <c r="CK355" s="406"/>
      <c r="CL355" s="406"/>
      <c r="CM355" s="407"/>
      <c r="CN355" s="407"/>
      <c r="CO355" s="37"/>
      <c r="CP355" s="37"/>
      <c r="CQ355" s="37"/>
      <c r="CR355" s="37"/>
      <c r="CS355" s="37"/>
      <c r="CT355" s="37"/>
      <c r="CU355" s="37"/>
      <c r="CV355" s="37"/>
      <c r="CW355" s="37"/>
      <c r="CX355" s="37"/>
      <c r="CY355" s="37"/>
      <c r="CZ355" s="37"/>
      <c r="DA355" s="37"/>
      <c r="DB355" s="37"/>
      <c r="DC355" s="37"/>
      <c r="DD355" s="37"/>
      <c r="DE355" s="37"/>
      <c r="DF355" s="37"/>
      <c r="DG355" s="37"/>
      <c r="DH355" s="37"/>
      <c r="DI355" s="37"/>
      <c r="DJ355" s="37"/>
      <c r="DK355" s="37"/>
    </row>
    <row r="356" spans="1:115" s="5" customFormat="1" ht="10.5" customHeight="1">
      <c r="A356" s="1369" t="s">
        <v>1</v>
      </c>
      <c r="B356" s="1370"/>
      <c r="C356" s="897"/>
      <c r="D356" s="276" t="s">
        <v>126</v>
      </c>
      <c r="E356" s="136">
        <f t="shared" ref="E356:AB357" si="551">E319+E324-E352</f>
        <v>-0.64620000000047639</v>
      </c>
      <c r="F356" s="136">
        <f t="shared" si="551"/>
        <v>-0.64620000000047639</v>
      </c>
      <c r="G356" s="136">
        <f t="shared" si="551"/>
        <v>-0.64620000000047639</v>
      </c>
      <c r="H356" s="136">
        <f t="shared" si="551"/>
        <v>-0.64620000000047639</v>
      </c>
      <c r="I356" s="136">
        <f t="shared" si="551"/>
        <v>-0.64620000000047639</v>
      </c>
      <c r="J356" s="136">
        <f t="shared" si="551"/>
        <v>-0.64080000000087689</v>
      </c>
      <c r="K356" s="136">
        <f t="shared" si="551"/>
        <v>-0.75840000000000596</v>
      </c>
      <c r="L356" s="136">
        <f t="shared" si="551"/>
        <v>-0.75840000000000596</v>
      </c>
      <c r="M356" s="136">
        <f t="shared" si="551"/>
        <v>-0.88139999999975771</v>
      </c>
      <c r="N356" s="136">
        <f t="shared" si="551"/>
        <v>-0.75419999999901388</v>
      </c>
      <c r="O356" s="136">
        <f t="shared" si="551"/>
        <v>-0.75419999999901388</v>
      </c>
      <c r="P356" s="136">
        <f t="shared" si="551"/>
        <v>-0.75419999999901388</v>
      </c>
      <c r="Q356" s="136">
        <f t="shared" si="551"/>
        <v>-0.75419999999901388</v>
      </c>
      <c r="R356" s="136">
        <f t="shared" si="551"/>
        <v>-0.68699999999951156</v>
      </c>
      <c r="S356" s="136">
        <f t="shared" si="551"/>
        <v>-0.68699999999951156</v>
      </c>
      <c r="T356" s="136">
        <f t="shared" si="551"/>
        <v>-0.68699999999951156</v>
      </c>
      <c r="U356" s="136">
        <f t="shared" si="551"/>
        <v>-0.74999999999993183</v>
      </c>
      <c r="V356" s="136">
        <f t="shared" si="551"/>
        <v>-0.86759999999906068</v>
      </c>
      <c r="W356" s="136">
        <f t="shared" si="551"/>
        <v>-0.86759999999906068</v>
      </c>
      <c r="X356" s="136">
        <f t="shared" si="551"/>
        <v>-0.86759999999906068</v>
      </c>
      <c r="Y356" s="136">
        <f t="shared" si="551"/>
        <v>-0.86759999999906068</v>
      </c>
      <c r="Z356" s="136">
        <f t="shared" si="551"/>
        <v>-0.86759999999906068</v>
      </c>
      <c r="AA356" s="136">
        <f t="shared" si="551"/>
        <v>-0.86759999999906068</v>
      </c>
      <c r="AB356" s="137">
        <f t="shared" si="551"/>
        <v>-0.86759999999906068</v>
      </c>
      <c r="AC356" s="413"/>
      <c r="AD356" s="413"/>
      <c r="AE356" s="413"/>
      <c r="AF356" s="413"/>
      <c r="AG356" s="413"/>
      <c r="AH356" s="413"/>
      <c r="AI356" s="413"/>
      <c r="AJ356" s="413"/>
      <c r="AK356" s="413"/>
      <c r="AL356" s="413"/>
      <c r="AM356" s="413"/>
      <c r="AN356" s="413"/>
      <c r="AO356" s="413"/>
      <c r="AP356" s="413"/>
      <c r="AQ356" s="413"/>
      <c r="AR356" s="413"/>
      <c r="AS356" s="413"/>
      <c r="AT356" s="413"/>
      <c r="AU356" s="413"/>
      <c r="AV356" s="413"/>
      <c r="AW356" s="413"/>
      <c r="AX356" s="413"/>
      <c r="AY356" s="413"/>
      <c r="AZ356" s="413"/>
      <c r="BA356" s="413"/>
      <c r="BB356" s="413"/>
      <c r="BC356" s="413"/>
      <c r="BD356" s="413"/>
      <c r="BE356" s="413"/>
      <c r="BF356" s="413"/>
      <c r="BG356" s="406"/>
      <c r="BH356" s="413"/>
      <c r="BI356" s="413"/>
      <c r="BJ356" s="413"/>
      <c r="BK356" s="413"/>
      <c r="BL356" s="413"/>
      <c r="BM356" s="413"/>
      <c r="BN356" s="413"/>
      <c r="BO356" s="413"/>
      <c r="BP356" s="413"/>
      <c r="BQ356" s="413"/>
      <c r="BR356" s="413"/>
      <c r="BS356" s="413"/>
      <c r="BT356" s="413"/>
      <c r="BU356" s="413"/>
      <c r="BV356" s="413"/>
      <c r="BW356" s="413"/>
      <c r="BX356" s="413"/>
      <c r="BY356" s="413"/>
      <c r="BZ356" s="413"/>
      <c r="CA356" s="413"/>
      <c r="CB356" s="413"/>
      <c r="CC356" s="413"/>
      <c r="CD356" s="413"/>
      <c r="CE356" s="413"/>
      <c r="CF356" s="413"/>
      <c r="CG356" s="413"/>
      <c r="CH356" s="413"/>
      <c r="CI356" s="413"/>
      <c r="CJ356" s="413"/>
      <c r="CK356" s="413"/>
      <c r="CL356" s="413"/>
      <c r="CM356" s="148"/>
      <c r="CN356" s="148"/>
    </row>
    <row r="357" spans="1:115" s="5" customFormat="1" ht="10.5" customHeight="1" thickBot="1">
      <c r="A357" s="1371"/>
      <c r="B357" s="1372"/>
      <c r="C357" s="898"/>
      <c r="D357" s="277" t="s">
        <v>127</v>
      </c>
      <c r="E357" s="140" t="e">
        <f t="shared" si="551"/>
        <v>#VALUE!</v>
      </c>
      <c r="F357" s="140">
        <f t="shared" si="551"/>
        <v>-7.200000000001977E-2</v>
      </c>
      <c r="G357" s="140">
        <f t="shared" si="551"/>
        <v>-7.200000000001977E-2</v>
      </c>
      <c r="H357" s="140">
        <f t="shared" si="551"/>
        <v>-7.200000000001977E-2</v>
      </c>
      <c r="I357" s="140">
        <f t="shared" si="551"/>
        <v>-7.200000000001977E-2</v>
      </c>
      <c r="J357" s="140">
        <f t="shared" si="551"/>
        <v>-7.0200000000011184E-2</v>
      </c>
      <c r="K357" s="140">
        <f t="shared" si="551"/>
        <v>-8.3399999999971899E-2</v>
      </c>
      <c r="L357" s="140">
        <f t="shared" si="551"/>
        <v>-8.3399999999971899E-2</v>
      </c>
      <c r="M357" s="140">
        <f t="shared" si="551"/>
        <v>-8.4599999999943526E-2</v>
      </c>
      <c r="N357" s="140">
        <f t="shared" si="551"/>
        <v>-6.7800000000067931E-2</v>
      </c>
      <c r="O357" s="140">
        <f t="shared" si="551"/>
        <v>-6.7800000000067931E-2</v>
      </c>
      <c r="P357" s="140">
        <f t="shared" si="551"/>
        <v>-6.7800000000067931E-2</v>
      </c>
      <c r="Q357" s="140">
        <f t="shared" si="551"/>
        <v>-6.7800000000067931E-2</v>
      </c>
      <c r="R357" s="140">
        <f t="shared" si="551"/>
        <v>-5.7000000000050476E-2</v>
      </c>
      <c r="S357" s="140">
        <f t="shared" si="551"/>
        <v>-5.7000000000050476E-2</v>
      </c>
      <c r="T357" s="140">
        <f t="shared" si="551"/>
        <v>-5.7000000000050476E-2</v>
      </c>
      <c r="U357" s="140">
        <f t="shared" si="551"/>
        <v>-5.7600000000087449E-2</v>
      </c>
      <c r="V357" s="140">
        <f t="shared" si="551"/>
        <v>-8.2800000000037233E-2</v>
      </c>
      <c r="W357" s="140">
        <f t="shared" si="551"/>
        <v>-8.2800000000037233E-2</v>
      </c>
      <c r="X357" s="140">
        <f t="shared" si="551"/>
        <v>-8.2800000000037233E-2</v>
      </c>
      <c r="Y357" s="140">
        <f t="shared" si="551"/>
        <v>-8.2800000000037233E-2</v>
      </c>
      <c r="Z357" s="140">
        <f t="shared" si="551"/>
        <v>-8.2800000000037233E-2</v>
      </c>
      <c r="AA357" s="140">
        <f t="shared" si="551"/>
        <v>-8.2800000000037233E-2</v>
      </c>
      <c r="AB357" s="141">
        <f t="shared" si="551"/>
        <v>-8.2800000000037233E-2</v>
      </c>
      <c r="AC357" s="413"/>
      <c r="AD357" s="413"/>
      <c r="AE357" s="413"/>
      <c r="AF357" s="413"/>
      <c r="AG357" s="413"/>
      <c r="AH357" s="413"/>
      <c r="AI357" s="413"/>
      <c r="AJ357" s="413"/>
      <c r="AK357" s="413"/>
      <c r="AL357" s="413"/>
      <c r="AM357" s="413"/>
      <c r="AN357" s="413"/>
      <c r="AO357" s="413"/>
      <c r="AP357" s="413"/>
      <c r="AQ357" s="413"/>
      <c r="AR357" s="413"/>
      <c r="AS357" s="413"/>
      <c r="AT357" s="413"/>
      <c r="AU357" s="413"/>
      <c r="AV357" s="413"/>
      <c r="AW357" s="413"/>
      <c r="AX357" s="413"/>
      <c r="AY357" s="413"/>
      <c r="AZ357" s="413"/>
      <c r="BA357" s="413"/>
      <c r="BB357" s="413"/>
      <c r="BC357" s="413"/>
      <c r="BD357" s="413"/>
      <c r="BE357" s="413"/>
      <c r="BF357" s="413"/>
      <c r="BG357" s="413"/>
      <c r="BH357" s="413"/>
      <c r="BI357" s="413"/>
      <c r="BJ357" s="413"/>
      <c r="BK357" s="413"/>
      <c r="BL357" s="413"/>
      <c r="BM357" s="413"/>
      <c r="BN357" s="413"/>
      <c r="BO357" s="413"/>
      <c r="BP357" s="413"/>
      <c r="BQ357" s="413"/>
      <c r="BR357" s="413"/>
      <c r="BS357" s="413"/>
      <c r="BT357" s="413"/>
      <c r="BU357" s="413"/>
      <c r="BV357" s="413"/>
      <c r="BW357" s="413"/>
      <c r="BX357" s="413"/>
      <c r="BY357" s="413"/>
      <c r="BZ357" s="413"/>
      <c r="CA357" s="413"/>
      <c r="CB357" s="413"/>
      <c r="CC357" s="413"/>
      <c r="CD357" s="413"/>
      <c r="CE357" s="413"/>
      <c r="CF357" s="413"/>
      <c r="CG357" s="413"/>
      <c r="CH357" s="413"/>
      <c r="CI357" s="413"/>
      <c r="CJ357" s="413"/>
      <c r="CK357" s="413"/>
      <c r="CL357" s="413"/>
      <c r="CM357" s="148"/>
      <c r="CN357" s="148"/>
    </row>
    <row r="358" spans="1:115" s="7" customFormat="1" ht="29.25" customHeight="1" thickBot="1">
      <c r="A358" s="194"/>
      <c r="B358" s="194"/>
      <c r="C358" s="932"/>
      <c r="D358" s="195"/>
      <c r="E358" s="175"/>
      <c r="F358" s="175"/>
      <c r="G358" s="175"/>
      <c r="H358" s="175"/>
      <c r="I358" s="175"/>
      <c r="J358" s="175"/>
      <c r="K358" s="175"/>
      <c r="L358" s="175"/>
      <c r="M358" s="175"/>
      <c r="N358" s="175"/>
      <c r="O358" s="175"/>
      <c r="P358" s="175"/>
      <c r="Q358" s="175"/>
      <c r="R358" s="175"/>
      <c r="S358" s="175"/>
      <c r="T358" s="175"/>
      <c r="U358" s="175"/>
      <c r="V358" s="175"/>
      <c r="W358" s="175"/>
      <c r="X358" s="175"/>
      <c r="Y358" s="175"/>
      <c r="Z358" s="175"/>
      <c r="AA358" s="175"/>
      <c r="AB358" s="175"/>
      <c r="AC358" s="384"/>
      <c r="AD358" s="384"/>
      <c r="AE358" s="384"/>
      <c r="AF358" s="384"/>
      <c r="AG358" s="384"/>
      <c r="AH358" s="384"/>
      <c r="AI358" s="384"/>
      <c r="AJ358" s="384"/>
      <c r="AK358" s="384"/>
      <c r="AL358" s="384"/>
      <c r="AM358" s="384"/>
      <c r="AN358" s="384"/>
      <c r="AO358" s="384"/>
      <c r="AP358" s="384"/>
      <c r="AQ358" s="384"/>
      <c r="AR358" s="384"/>
      <c r="AS358" s="384"/>
      <c r="AT358" s="384"/>
      <c r="AU358" s="384"/>
      <c r="AV358" s="384"/>
      <c r="AW358" s="384"/>
      <c r="AX358" s="384"/>
      <c r="AY358" s="384"/>
      <c r="AZ358" s="384"/>
      <c r="BA358" s="384"/>
      <c r="BB358" s="384"/>
      <c r="BC358" s="384"/>
      <c r="BD358" s="384"/>
      <c r="BE358" s="384"/>
      <c r="BF358" s="384"/>
      <c r="BG358" s="384"/>
      <c r="BH358" s="384"/>
      <c r="BI358" s="384"/>
      <c r="BJ358" s="384"/>
      <c r="BK358" s="384"/>
      <c r="BL358" s="384"/>
      <c r="BM358" s="384"/>
      <c r="BN358" s="384"/>
      <c r="BO358" s="384"/>
      <c r="BP358" s="384"/>
      <c r="BQ358" s="384"/>
      <c r="BR358" s="384"/>
      <c r="BS358" s="384"/>
      <c r="BT358" s="384"/>
      <c r="BU358" s="384"/>
      <c r="BV358" s="384"/>
      <c r="BW358" s="384"/>
      <c r="BX358" s="384"/>
      <c r="BY358" s="384"/>
      <c r="BZ358" s="384"/>
      <c r="CA358" s="384"/>
      <c r="CB358" s="384"/>
      <c r="CC358" s="384"/>
      <c r="CD358" s="384"/>
      <c r="CE358" s="384"/>
      <c r="CF358" s="384"/>
      <c r="CG358" s="384"/>
      <c r="CH358" s="384"/>
      <c r="CI358" s="384"/>
      <c r="CJ358" s="384"/>
      <c r="CK358" s="384"/>
      <c r="CL358" s="384"/>
      <c r="CM358" s="175"/>
      <c r="CN358" s="175"/>
    </row>
    <row r="359" spans="1:115" s="2" customFormat="1" ht="37.5" customHeight="1" thickBot="1">
      <c r="A359" s="456" t="s">
        <v>45</v>
      </c>
      <c r="B359" s="38" t="s">
        <v>101</v>
      </c>
      <c r="C359" s="38" t="s">
        <v>1005</v>
      </c>
      <c r="D359" s="38" t="s">
        <v>40</v>
      </c>
      <c r="E359" s="1382" t="s">
        <v>41</v>
      </c>
      <c r="F359" s="1382"/>
      <c r="G359" s="1382"/>
      <c r="H359" s="1382"/>
      <c r="I359" s="1382"/>
      <c r="J359" s="1382"/>
      <c r="K359" s="1382"/>
      <c r="L359" s="1382"/>
      <c r="M359" s="1382"/>
      <c r="N359" s="1382"/>
      <c r="O359" s="1382"/>
      <c r="P359" s="1382"/>
      <c r="Q359" s="1382"/>
      <c r="R359" s="1382"/>
      <c r="S359" s="1382"/>
      <c r="T359" s="1382"/>
      <c r="U359" s="1382"/>
      <c r="V359" s="1382"/>
      <c r="W359" s="1382"/>
      <c r="X359" s="1382"/>
      <c r="Y359" s="1382"/>
      <c r="Z359" s="1382"/>
      <c r="AA359" s="1382"/>
      <c r="AB359" s="1383"/>
      <c r="AC359" s="376"/>
      <c r="AD359" s="376"/>
      <c r="AE359" s="376"/>
      <c r="AF359" s="376"/>
      <c r="AG359" s="376"/>
      <c r="AH359" s="376"/>
      <c r="AI359" s="376"/>
      <c r="AJ359" s="376"/>
      <c r="AK359" s="376"/>
      <c r="AL359" s="376"/>
      <c r="AM359" s="376"/>
      <c r="AN359" s="376"/>
      <c r="AO359" s="376"/>
      <c r="AP359" s="376"/>
      <c r="AQ359" s="376"/>
      <c r="AR359" s="376"/>
      <c r="AS359" s="376"/>
      <c r="AT359" s="376"/>
      <c r="AU359" s="376"/>
      <c r="AV359" s="376"/>
      <c r="AW359" s="376"/>
      <c r="AX359" s="376"/>
      <c r="AY359" s="376"/>
      <c r="AZ359" s="376"/>
      <c r="BA359" s="376"/>
      <c r="BB359" s="376"/>
      <c r="BC359" s="376"/>
      <c r="BD359" s="376"/>
      <c r="BE359" s="376"/>
      <c r="BF359" s="376"/>
      <c r="BG359" s="376"/>
      <c r="BH359" s="376"/>
      <c r="BI359" s="376"/>
      <c r="BJ359" s="376"/>
      <c r="BK359" s="376"/>
      <c r="BL359" s="376"/>
      <c r="BM359" s="376"/>
      <c r="BN359" s="376"/>
      <c r="BO359" s="376"/>
      <c r="BP359" s="376"/>
      <c r="BQ359" s="376"/>
      <c r="BR359" s="376"/>
      <c r="BS359" s="376"/>
      <c r="BT359" s="376"/>
      <c r="BU359" s="376"/>
      <c r="BV359" s="376"/>
      <c r="BW359" s="376"/>
      <c r="BX359" s="376"/>
      <c r="BY359" s="376"/>
      <c r="BZ359" s="376"/>
      <c r="CA359" s="376"/>
      <c r="CB359" s="376"/>
      <c r="CC359" s="376"/>
      <c r="CD359" s="376"/>
      <c r="CE359" s="376"/>
      <c r="CF359" s="376"/>
      <c r="CG359" s="376"/>
      <c r="CH359" s="376"/>
      <c r="CI359" s="376"/>
      <c r="CJ359" s="376"/>
      <c r="CK359" s="376"/>
      <c r="CL359" s="376"/>
      <c r="CM359" s="187"/>
      <c r="CN359" s="187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</row>
    <row r="360" spans="1:115" s="2" customFormat="1" ht="10.5" customHeight="1" thickBot="1">
      <c r="A360" s="1191" t="s">
        <v>406</v>
      </c>
      <c r="B360" s="959"/>
      <c r="C360" s="959"/>
      <c r="D360" s="959"/>
      <c r="E360" s="176">
        <v>1</v>
      </c>
      <c r="F360" s="176">
        <v>2</v>
      </c>
      <c r="G360" s="176">
        <v>3</v>
      </c>
      <c r="H360" s="698">
        <v>4</v>
      </c>
      <c r="I360" s="176">
        <v>5</v>
      </c>
      <c r="J360" s="176">
        <v>6</v>
      </c>
      <c r="K360" s="176">
        <v>7</v>
      </c>
      <c r="L360" s="176">
        <v>8</v>
      </c>
      <c r="M360" s="176">
        <v>9</v>
      </c>
      <c r="N360" s="698">
        <v>10</v>
      </c>
      <c r="O360" s="176">
        <v>11</v>
      </c>
      <c r="P360" s="176">
        <v>12</v>
      </c>
      <c r="Q360" s="176">
        <v>13</v>
      </c>
      <c r="R360" s="176">
        <v>14</v>
      </c>
      <c r="S360" s="176">
        <v>15</v>
      </c>
      <c r="T360" s="176">
        <v>16</v>
      </c>
      <c r="U360" s="176">
        <v>17</v>
      </c>
      <c r="V360" s="698">
        <v>18</v>
      </c>
      <c r="W360" s="176">
        <v>19</v>
      </c>
      <c r="X360" s="176">
        <v>20</v>
      </c>
      <c r="Y360" s="176">
        <v>21</v>
      </c>
      <c r="Z360" s="176">
        <v>22</v>
      </c>
      <c r="AA360" s="176">
        <v>23</v>
      </c>
      <c r="AB360" s="178">
        <v>24</v>
      </c>
      <c r="AC360" s="376"/>
      <c r="AD360" s="376"/>
      <c r="AE360" s="376"/>
      <c r="AF360" s="376"/>
      <c r="AG360" s="376"/>
      <c r="AH360" s="376"/>
      <c r="AI360" s="376"/>
      <c r="AJ360" s="376"/>
      <c r="AK360" s="376"/>
      <c r="AL360" s="376"/>
      <c r="AM360" s="376"/>
      <c r="AN360" s="376"/>
      <c r="AO360" s="376"/>
      <c r="AP360" s="376"/>
      <c r="AQ360" s="376"/>
      <c r="AR360" s="376"/>
      <c r="AS360" s="376"/>
      <c r="AT360" s="376"/>
      <c r="AU360" s="376"/>
      <c r="AV360" s="376"/>
      <c r="AW360" s="376"/>
      <c r="AX360" s="376"/>
      <c r="AY360" s="376"/>
      <c r="AZ360" s="376"/>
      <c r="BA360" s="376"/>
      <c r="BB360" s="376"/>
      <c r="BC360" s="376"/>
      <c r="BD360" s="376"/>
      <c r="BE360" s="376"/>
      <c r="BF360" s="376"/>
      <c r="BG360" s="376"/>
      <c r="BH360" s="376"/>
      <c r="BI360" s="376"/>
      <c r="BJ360" s="376"/>
      <c r="BK360" s="376"/>
      <c r="BL360" s="376"/>
      <c r="BM360" s="376"/>
      <c r="BN360" s="376"/>
      <c r="BO360" s="376"/>
      <c r="BP360" s="376"/>
      <c r="BQ360" s="376"/>
      <c r="BR360" s="376"/>
      <c r="BS360" s="376"/>
      <c r="BT360" s="376"/>
      <c r="BU360" s="376"/>
      <c r="BV360" s="376"/>
      <c r="BW360" s="376"/>
      <c r="BX360" s="376"/>
      <c r="BY360" s="376"/>
      <c r="BZ360" s="376"/>
      <c r="CA360" s="376"/>
      <c r="CB360" s="376"/>
      <c r="CC360" s="376"/>
      <c r="CD360" s="376"/>
      <c r="CE360" s="376"/>
      <c r="CF360" s="376"/>
      <c r="CG360" s="376"/>
      <c r="CH360" s="376"/>
      <c r="CI360" s="376"/>
      <c r="CJ360" s="376"/>
      <c r="CK360" s="376"/>
      <c r="CL360" s="376"/>
      <c r="CM360" s="187"/>
      <c r="CN360" s="187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</row>
    <row r="361" spans="1:115" s="1" customFormat="1" ht="10.5" customHeight="1">
      <c r="A361" s="391" t="s">
        <v>78</v>
      </c>
      <c r="B361" s="853"/>
      <c r="C361" s="973" t="s">
        <v>136</v>
      </c>
      <c r="D361" s="860" t="s">
        <v>39</v>
      </c>
      <c r="E361" s="48">
        <v>6.3</v>
      </c>
      <c r="F361" s="48">
        <v>6.2</v>
      </c>
      <c r="G361" s="48">
        <v>6.2</v>
      </c>
      <c r="H361" s="699">
        <v>6.2</v>
      </c>
      <c r="I361" s="48">
        <v>6.2</v>
      </c>
      <c r="J361" s="48">
        <v>6.2</v>
      </c>
      <c r="K361" s="48">
        <v>6.2</v>
      </c>
      <c r="L361" s="48">
        <v>6.2</v>
      </c>
      <c r="M361" s="48">
        <v>6.1</v>
      </c>
      <c r="N361" s="699">
        <v>6.2</v>
      </c>
      <c r="O361" s="48">
        <v>6.2</v>
      </c>
      <c r="P361" s="48">
        <v>6.2</v>
      </c>
      <c r="Q361" s="48">
        <v>6.2</v>
      </c>
      <c r="R361" s="48">
        <v>6.2</v>
      </c>
      <c r="S361" s="48">
        <v>6.1</v>
      </c>
      <c r="T361" s="48">
        <v>6.1</v>
      </c>
      <c r="U361" s="48">
        <v>6.1</v>
      </c>
      <c r="V361" s="699">
        <v>6.1</v>
      </c>
      <c r="W361" s="48">
        <v>6.2</v>
      </c>
      <c r="X361" s="48">
        <v>6.2</v>
      </c>
      <c r="Y361" s="48">
        <v>6.2</v>
      </c>
      <c r="Z361" s="48">
        <v>6.2</v>
      </c>
      <c r="AA361" s="48">
        <v>6.2</v>
      </c>
      <c r="AB361" s="49">
        <v>6.2</v>
      </c>
      <c r="AC361" s="376"/>
      <c r="AD361" s="376"/>
      <c r="AE361" s="376"/>
      <c r="AF361" s="376"/>
      <c r="AG361" s="376"/>
      <c r="AH361" s="376"/>
      <c r="AI361" s="376"/>
      <c r="AJ361" s="376"/>
      <c r="AK361" s="376"/>
      <c r="AL361" s="376"/>
      <c r="AM361" s="376"/>
      <c r="AN361" s="376"/>
      <c r="AO361" s="376"/>
      <c r="AP361" s="376"/>
      <c r="AQ361" s="376"/>
      <c r="AR361" s="376"/>
      <c r="AS361" s="376"/>
      <c r="AT361" s="376"/>
      <c r="AU361" s="376"/>
      <c r="AV361" s="376"/>
      <c r="AW361" s="376"/>
      <c r="AX361" s="376"/>
      <c r="AY361" s="376"/>
      <c r="AZ361" s="376"/>
      <c r="BA361" s="376"/>
      <c r="BB361" s="376"/>
      <c r="BC361" s="376"/>
      <c r="BD361" s="376"/>
      <c r="BE361" s="376"/>
      <c r="BF361" s="376"/>
      <c r="BG361" s="376"/>
      <c r="BH361" s="376"/>
      <c r="BI361" s="376"/>
      <c r="BJ361" s="376"/>
      <c r="BK361" s="376"/>
      <c r="BL361" s="376"/>
      <c r="BM361" s="376"/>
      <c r="BN361" s="376"/>
      <c r="BO361" s="376"/>
      <c r="BP361" s="376"/>
      <c r="BQ361" s="376"/>
      <c r="BR361" s="376"/>
      <c r="BS361" s="376"/>
      <c r="BT361" s="376"/>
      <c r="BU361" s="376"/>
      <c r="BV361" s="376"/>
      <c r="BW361" s="376"/>
      <c r="BX361" s="376"/>
      <c r="BY361" s="376"/>
      <c r="BZ361" s="376"/>
      <c r="CA361" s="376"/>
      <c r="CB361" s="376"/>
      <c r="CC361" s="376"/>
      <c r="CD361" s="376"/>
      <c r="CE361" s="376"/>
      <c r="CF361" s="376"/>
      <c r="CG361" s="376"/>
      <c r="CH361" s="376"/>
      <c r="CI361" s="376"/>
      <c r="CJ361" s="376"/>
      <c r="CK361" s="376"/>
      <c r="CL361" s="376"/>
      <c r="CM361" s="187"/>
      <c r="CN361" s="187"/>
    </row>
    <row r="362" spans="1:115" s="1" customFormat="1" ht="10.5" customHeight="1" thickBot="1">
      <c r="A362" s="393" t="s">
        <v>79</v>
      </c>
      <c r="B362" s="1278"/>
      <c r="C362" s="1279" t="s">
        <v>136</v>
      </c>
      <c r="D362" s="861" t="s">
        <v>39</v>
      </c>
      <c r="E362" s="50">
        <v>6.3</v>
      </c>
      <c r="F362" s="50">
        <v>6.3</v>
      </c>
      <c r="G362" s="50">
        <v>6.3</v>
      </c>
      <c r="H362" s="715">
        <v>6.3</v>
      </c>
      <c r="I362" s="50">
        <v>6.3</v>
      </c>
      <c r="J362" s="50">
        <v>6.2</v>
      </c>
      <c r="K362" s="50">
        <v>6.2</v>
      </c>
      <c r="L362" s="50">
        <v>6.2</v>
      </c>
      <c r="M362" s="50">
        <v>6.2</v>
      </c>
      <c r="N362" s="715">
        <v>6.2</v>
      </c>
      <c r="O362" s="50">
        <v>6.2</v>
      </c>
      <c r="P362" s="50">
        <v>6.2</v>
      </c>
      <c r="Q362" s="50">
        <v>6.2</v>
      </c>
      <c r="R362" s="50">
        <v>6.1</v>
      </c>
      <c r="S362" s="50">
        <v>6.1</v>
      </c>
      <c r="T362" s="50">
        <v>6.1</v>
      </c>
      <c r="U362" s="50">
        <v>6.2</v>
      </c>
      <c r="V362" s="715">
        <v>6.2</v>
      </c>
      <c r="W362" s="50">
        <v>6.2</v>
      </c>
      <c r="X362" s="50">
        <v>6.2</v>
      </c>
      <c r="Y362" s="50">
        <v>6.2</v>
      </c>
      <c r="Z362" s="50">
        <v>6.2</v>
      </c>
      <c r="AA362" s="50">
        <v>6.2</v>
      </c>
      <c r="AB362" s="51">
        <v>6.2</v>
      </c>
      <c r="AC362" s="376"/>
      <c r="AD362" s="376"/>
      <c r="AE362" s="376"/>
      <c r="AF362" s="376"/>
      <c r="AG362" s="376"/>
      <c r="AH362" s="376"/>
      <c r="AI362" s="376"/>
      <c r="AJ362" s="376"/>
      <c r="AK362" s="376"/>
      <c r="AL362" s="376"/>
      <c r="AM362" s="376"/>
      <c r="AN362" s="376"/>
      <c r="AO362" s="376"/>
      <c r="AP362" s="376"/>
      <c r="AQ362" s="376"/>
      <c r="AR362" s="376"/>
      <c r="AS362" s="376"/>
      <c r="AT362" s="376"/>
      <c r="AU362" s="376"/>
      <c r="AV362" s="376"/>
      <c r="AW362" s="376"/>
      <c r="AX362" s="376"/>
      <c r="AY362" s="376"/>
      <c r="AZ362" s="376"/>
      <c r="BA362" s="376"/>
      <c r="BB362" s="376"/>
      <c r="BC362" s="376"/>
      <c r="BD362" s="376"/>
      <c r="BE362" s="376"/>
      <c r="BF362" s="376"/>
      <c r="BG362" s="376"/>
      <c r="BH362" s="376"/>
      <c r="BI362" s="376"/>
      <c r="BJ362" s="376"/>
      <c r="BK362" s="376"/>
      <c r="BL362" s="376"/>
      <c r="BM362" s="376"/>
      <c r="BN362" s="376"/>
      <c r="BO362" s="376"/>
      <c r="BP362" s="376"/>
      <c r="BQ362" s="376"/>
      <c r="BR362" s="376"/>
      <c r="BS362" s="376"/>
      <c r="BT362" s="376"/>
      <c r="BU362" s="376"/>
      <c r="BV362" s="376"/>
      <c r="BW362" s="376"/>
      <c r="BX362" s="376"/>
      <c r="BY362" s="376"/>
      <c r="BZ362" s="376"/>
      <c r="CA362" s="376"/>
      <c r="CB362" s="376"/>
      <c r="CC362" s="376"/>
      <c r="CD362" s="376"/>
      <c r="CE362" s="376"/>
      <c r="CF362" s="376"/>
      <c r="CG362" s="376"/>
      <c r="CH362" s="376"/>
      <c r="CI362" s="376"/>
      <c r="CJ362" s="376"/>
      <c r="CK362" s="376"/>
      <c r="CL362" s="376"/>
      <c r="CM362" s="187"/>
      <c r="CN362" s="187"/>
    </row>
    <row r="363" spans="1:115" s="1" customFormat="1" ht="10.5" customHeight="1">
      <c r="A363" s="1357" t="s">
        <v>4</v>
      </c>
      <c r="B363" s="1361" t="s">
        <v>46</v>
      </c>
      <c r="C363" s="1222"/>
      <c r="D363" s="1266"/>
      <c r="E363" s="88"/>
      <c r="F363" s="88"/>
      <c r="G363" s="88"/>
      <c r="H363" s="680"/>
      <c r="I363" s="88"/>
      <c r="J363" s="88"/>
      <c r="K363" s="88"/>
      <c r="L363" s="88"/>
      <c r="M363" s="88"/>
      <c r="N363" s="680"/>
      <c r="O363" s="88"/>
      <c r="P363" s="88"/>
      <c r="Q363" s="88"/>
      <c r="R363" s="88"/>
      <c r="S363" s="88"/>
      <c r="T363" s="88"/>
      <c r="U363" s="88"/>
      <c r="V363" s="680"/>
      <c r="W363" s="88"/>
      <c r="X363" s="88"/>
      <c r="Y363" s="88"/>
      <c r="Z363" s="88"/>
      <c r="AA363" s="88"/>
      <c r="AB363" s="89"/>
      <c r="AC363" s="523" t="s">
        <v>125</v>
      </c>
      <c r="AD363" s="523">
        <f>AD365/AC365</f>
        <v>0.36629798308437389</v>
      </c>
      <c r="AE363" s="121"/>
      <c r="AF363" s="117"/>
      <c r="AG363" s="117"/>
      <c r="AH363" s="117"/>
      <c r="AI363" s="117"/>
      <c r="AJ363" s="117"/>
      <c r="AK363" s="117"/>
      <c r="AL363" s="117"/>
      <c r="AM363" s="117"/>
      <c r="AN363" s="117"/>
      <c r="AO363" s="117"/>
      <c r="AP363" s="117"/>
      <c r="AQ363" s="117"/>
      <c r="AR363" s="117"/>
      <c r="AS363" s="117"/>
      <c r="AT363" s="117"/>
      <c r="AU363" s="117"/>
      <c r="AV363" s="117"/>
      <c r="AW363" s="117"/>
      <c r="AX363" s="117"/>
      <c r="AY363" s="117"/>
      <c r="AZ363" s="117"/>
      <c r="BA363" s="117"/>
      <c r="BB363" s="117"/>
      <c r="BC363" s="117"/>
      <c r="BD363" s="117"/>
      <c r="BE363" s="117"/>
      <c r="BF363" s="117"/>
      <c r="BG363" s="376"/>
      <c r="BH363" s="117"/>
      <c r="BI363" s="117"/>
      <c r="BJ363" s="117"/>
      <c r="BK363" s="117"/>
      <c r="BL363" s="117"/>
      <c r="BM363" s="117"/>
      <c r="BN363" s="117"/>
      <c r="BO363" s="117"/>
      <c r="BP363" s="117"/>
      <c r="BQ363" s="117"/>
      <c r="BR363" s="117"/>
      <c r="BS363" s="117"/>
      <c r="BT363" s="117"/>
      <c r="BU363" s="117"/>
      <c r="BV363" s="117"/>
      <c r="BW363" s="117"/>
      <c r="BX363" s="117"/>
      <c r="BY363" s="117"/>
      <c r="BZ363" s="117"/>
      <c r="CA363" s="117"/>
      <c r="CB363" s="117"/>
      <c r="CC363" s="117"/>
      <c r="CD363" s="376"/>
      <c r="CE363" s="376"/>
      <c r="CF363" s="376"/>
      <c r="CG363" s="376"/>
      <c r="CH363" s="376"/>
      <c r="CI363" s="376"/>
      <c r="CJ363" s="376"/>
      <c r="CK363" s="376"/>
      <c r="CL363" s="376"/>
      <c r="CM363" s="187"/>
      <c r="CN363" s="187"/>
    </row>
    <row r="364" spans="1:115" s="1" customFormat="1" ht="10.5" customHeight="1">
      <c r="A364" s="1358"/>
      <c r="B364" s="1364"/>
      <c r="C364" s="1165" t="s">
        <v>136</v>
      </c>
      <c r="D364" s="155" t="s">
        <v>34</v>
      </c>
      <c r="E364" s="100">
        <v>142</v>
      </c>
      <c r="F364" s="100">
        <v>165</v>
      </c>
      <c r="G364" s="100">
        <v>151</v>
      </c>
      <c r="H364" s="678">
        <v>149</v>
      </c>
      <c r="I364" s="100">
        <v>134</v>
      </c>
      <c r="J364" s="100">
        <v>164</v>
      </c>
      <c r="K364" s="100">
        <v>156</v>
      </c>
      <c r="L364" s="100">
        <v>151</v>
      </c>
      <c r="M364" s="100">
        <v>161</v>
      </c>
      <c r="N364" s="678">
        <v>137</v>
      </c>
      <c r="O364" s="100">
        <v>131</v>
      </c>
      <c r="P364" s="100">
        <v>126</v>
      </c>
      <c r="Q364" s="100">
        <v>122</v>
      </c>
      <c r="R364" s="100">
        <v>131</v>
      </c>
      <c r="S364" s="100">
        <v>134</v>
      </c>
      <c r="T364" s="100">
        <v>157</v>
      </c>
      <c r="U364" s="100">
        <v>137</v>
      </c>
      <c r="V364" s="678">
        <v>121</v>
      </c>
      <c r="W364" s="100">
        <v>122</v>
      </c>
      <c r="X364" s="100">
        <v>138</v>
      </c>
      <c r="Y364" s="100">
        <v>132</v>
      </c>
      <c r="Z364" s="100">
        <v>111</v>
      </c>
      <c r="AA364" s="100">
        <v>100</v>
      </c>
      <c r="AB364" s="101">
        <v>147</v>
      </c>
      <c r="AC364" s="384"/>
      <c r="AD364" s="384"/>
      <c r="AE364" s="118"/>
      <c r="AF364" s="384"/>
      <c r="AG364" s="384"/>
      <c r="AH364" s="384"/>
      <c r="AI364" s="384"/>
      <c r="AJ364" s="384"/>
      <c r="AK364" s="384"/>
      <c r="AL364" s="384"/>
      <c r="AM364" s="384"/>
      <c r="AN364" s="384"/>
      <c r="AO364" s="384"/>
      <c r="AP364" s="384"/>
      <c r="AQ364" s="384"/>
      <c r="AR364" s="384"/>
      <c r="AS364" s="384"/>
      <c r="AT364" s="384"/>
      <c r="AU364" s="384"/>
      <c r="AV364" s="384"/>
      <c r="AW364" s="384"/>
      <c r="AX364" s="384"/>
      <c r="AY364" s="384"/>
      <c r="AZ364" s="384"/>
      <c r="BA364" s="384"/>
      <c r="BB364" s="384"/>
      <c r="BC364" s="384"/>
      <c r="BD364" s="384"/>
      <c r="BE364" s="384"/>
      <c r="BF364" s="384"/>
      <c r="BG364" s="117"/>
      <c r="BH364" s="384"/>
      <c r="BI364" s="384"/>
      <c r="BJ364" s="384"/>
      <c r="BK364" s="384"/>
      <c r="BL364" s="384"/>
      <c r="BM364" s="384"/>
      <c r="BN364" s="384"/>
      <c r="BO364" s="384"/>
      <c r="BP364" s="384"/>
      <c r="BQ364" s="384"/>
      <c r="BR364" s="384"/>
      <c r="BS364" s="384"/>
      <c r="BT364" s="384"/>
      <c r="BU364" s="384"/>
      <c r="BV364" s="384"/>
      <c r="BW364" s="384"/>
      <c r="BX364" s="384"/>
      <c r="BY364" s="384"/>
      <c r="BZ364" s="384"/>
      <c r="CA364" s="384"/>
      <c r="CB364" s="384"/>
      <c r="CC364" s="384"/>
      <c r="CD364" s="376"/>
      <c r="CE364" s="376"/>
      <c r="CF364" s="376"/>
      <c r="CG364" s="376"/>
      <c r="CH364" s="376"/>
      <c r="CI364" s="376"/>
      <c r="CJ364" s="376"/>
      <c r="CK364" s="376"/>
      <c r="CL364" s="376"/>
      <c r="CM364" s="187"/>
      <c r="CN364" s="187"/>
    </row>
    <row r="365" spans="1:115" s="1" customFormat="1" ht="10.5" customHeight="1">
      <c r="A365" s="1358"/>
      <c r="B365" s="1364"/>
      <c r="C365" s="1165" t="s">
        <v>137</v>
      </c>
      <c r="D365" s="155" t="s">
        <v>126</v>
      </c>
      <c r="E365" s="59">
        <f t="shared" ref="E365:L365" si="552">(AG365-AF365)*$AE365</f>
        <v>1.331999999996333</v>
      </c>
      <c r="F365" s="59">
        <f t="shared" si="552"/>
        <v>1.331999999996333</v>
      </c>
      <c r="G365" s="59">
        <f t="shared" si="552"/>
        <v>1.331999999996333</v>
      </c>
      <c r="H365" s="679">
        <f t="shared" si="552"/>
        <v>1.331999999996333</v>
      </c>
      <c r="I365" s="59">
        <f t="shared" si="552"/>
        <v>1.331999999996333</v>
      </c>
      <c r="J365" s="59">
        <f t="shared" si="552"/>
        <v>1.331999999996333</v>
      </c>
      <c r="K365" s="59">
        <f t="shared" si="552"/>
        <v>1.331999999996333</v>
      </c>
      <c r="L365" s="59">
        <f t="shared" si="552"/>
        <v>1.331999999996333</v>
      </c>
      <c r="M365" s="59">
        <v>1.4</v>
      </c>
      <c r="N365" s="679">
        <f t="shared" ref="N365:AB365" si="553">(AP365-AO365)*$AE365</f>
        <v>1.1880000000062865</v>
      </c>
      <c r="O365" s="59">
        <f t="shared" si="553"/>
        <v>1.1880000000062865</v>
      </c>
      <c r="P365" s="59">
        <f t="shared" si="553"/>
        <v>1.1880000000062865</v>
      </c>
      <c r="Q365" s="59">
        <f t="shared" si="553"/>
        <v>1.1880000000062865</v>
      </c>
      <c r="R365" s="59">
        <f t="shared" si="553"/>
        <v>1.1880000000062865</v>
      </c>
      <c r="S365" s="59">
        <f t="shared" si="553"/>
        <v>1.2599999999947613</v>
      </c>
      <c r="T365" s="59">
        <f t="shared" si="553"/>
        <v>1.2599999999947613</v>
      </c>
      <c r="U365" s="59">
        <f t="shared" si="553"/>
        <v>1.2599999999947613</v>
      </c>
      <c r="V365" s="679">
        <f t="shared" si="553"/>
        <v>1.2599999999947613</v>
      </c>
      <c r="W365" s="59">
        <f t="shared" si="553"/>
        <v>1.4759999999994762</v>
      </c>
      <c r="X365" s="59">
        <f t="shared" si="553"/>
        <v>1.4759999999994762</v>
      </c>
      <c r="Y365" s="59">
        <f t="shared" si="553"/>
        <v>1.4759999999994762</v>
      </c>
      <c r="Z365" s="59">
        <f t="shared" si="553"/>
        <v>1.4759999999994762</v>
      </c>
      <c r="AA365" s="59">
        <f t="shared" si="553"/>
        <v>1.4759999999994762</v>
      </c>
      <c r="AB365" s="60">
        <f t="shared" si="553"/>
        <v>1.4759999999994762</v>
      </c>
      <c r="AC365" s="78">
        <f>(BD365-AF365)*AE365</f>
        <v>33.199199999992565</v>
      </c>
      <c r="AD365" s="78">
        <f>(BD366-AF366)*AE365</f>
        <v>12.160800000012022</v>
      </c>
      <c r="AE365" s="118">
        <v>3.6</v>
      </c>
      <c r="AF365" s="384">
        <v>20025.800000000003</v>
      </c>
      <c r="AG365" s="384">
        <v>20026.170000000002</v>
      </c>
      <c r="AH365" s="384">
        <v>20026.54</v>
      </c>
      <c r="AI365" s="384">
        <v>20026.91</v>
      </c>
      <c r="AJ365" s="384">
        <v>20027.28</v>
      </c>
      <c r="AK365" s="384">
        <v>20027.649999999998</v>
      </c>
      <c r="AL365" s="384">
        <v>20028.019999999997</v>
      </c>
      <c r="AM365" s="384">
        <v>20028.389999999996</v>
      </c>
      <c r="AN365" s="384">
        <v>20028.759999999995</v>
      </c>
      <c r="AO365" s="384">
        <v>20029.511999999999</v>
      </c>
      <c r="AP365" s="384">
        <v>20029.842000000001</v>
      </c>
      <c r="AQ365" s="384">
        <v>20030.172000000002</v>
      </c>
      <c r="AR365" s="384">
        <v>20030.502000000004</v>
      </c>
      <c r="AS365" s="384">
        <v>20030.832000000006</v>
      </c>
      <c r="AT365" s="384">
        <v>20031.162000000008</v>
      </c>
      <c r="AU365" s="384">
        <v>20031.512000000006</v>
      </c>
      <c r="AV365" s="384">
        <v>20031.862000000005</v>
      </c>
      <c r="AW365" s="384">
        <v>20032.212000000003</v>
      </c>
      <c r="AX365" s="384">
        <v>20032.562000000002</v>
      </c>
      <c r="AY365" s="384">
        <v>20032.972000000002</v>
      </c>
      <c r="AZ365" s="384">
        <v>20033.382000000001</v>
      </c>
      <c r="BA365" s="384">
        <v>20033.792000000001</v>
      </c>
      <c r="BB365" s="384">
        <v>20034.202000000001</v>
      </c>
      <c r="BC365" s="384">
        <v>20034.612000000001</v>
      </c>
      <c r="BD365" s="384">
        <v>20035.022000000001</v>
      </c>
      <c r="BE365" s="376"/>
      <c r="BF365" s="376"/>
      <c r="BG365" s="384"/>
      <c r="BH365" s="376"/>
      <c r="BI365" s="376"/>
      <c r="BJ365" s="376"/>
      <c r="BK365" s="376"/>
      <c r="BL365" s="376"/>
      <c r="BM365" s="376"/>
      <c r="BN365" s="376"/>
      <c r="BO365" s="376"/>
      <c r="BP365" s="376"/>
      <c r="BQ365" s="376"/>
      <c r="BR365" s="376"/>
      <c r="BS365" s="376"/>
      <c r="BT365" s="376"/>
      <c r="BU365" s="376"/>
      <c r="BV365" s="376"/>
      <c r="BW365" s="376"/>
      <c r="BX365" s="376"/>
      <c r="BY365" s="376"/>
      <c r="BZ365" s="376"/>
      <c r="CA365" s="376"/>
      <c r="CB365" s="376"/>
      <c r="CC365" s="376"/>
      <c r="CD365" s="376"/>
      <c r="CE365" s="376"/>
      <c r="CF365" s="376"/>
      <c r="CG365" s="376"/>
      <c r="CH365" s="376"/>
      <c r="CI365" s="376"/>
      <c r="CJ365" s="376"/>
      <c r="CK365" s="376"/>
      <c r="CL365" s="376"/>
      <c r="CM365" s="187"/>
      <c r="CN365" s="187"/>
    </row>
    <row r="366" spans="1:115" s="1" customFormat="1" ht="10.5" customHeight="1">
      <c r="A366" s="1358"/>
      <c r="B366" s="1364"/>
      <c r="C366" s="1165" t="s">
        <v>137</v>
      </c>
      <c r="D366" s="155" t="s">
        <v>127</v>
      </c>
      <c r="E366" s="59">
        <f t="shared" ref="E366:L366" si="554">(AG366-AF366)*$AE365</f>
        <v>0.46079999999892607</v>
      </c>
      <c r="F366" s="59">
        <f t="shared" si="554"/>
        <v>0.44639999999926661</v>
      </c>
      <c r="G366" s="59">
        <f t="shared" si="554"/>
        <v>0.44639999999926661</v>
      </c>
      <c r="H366" s="679">
        <f t="shared" si="554"/>
        <v>0.44639999999926661</v>
      </c>
      <c r="I366" s="59">
        <f t="shared" si="554"/>
        <v>0.44639999999926661</v>
      </c>
      <c r="J366" s="59">
        <f t="shared" si="554"/>
        <v>0.44639999999926661</v>
      </c>
      <c r="K366" s="59">
        <f t="shared" si="554"/>
        <v>0.44639999999926661</v>
      </c>
      <c r="L366" s="59">
        <f t="shared" si="554"/>
        <v>0.44639999999926661</v>
      </c>
      <c r="M366" s="59">
        <v>0.7</v>
      </c>
      <c r="N366" s="679">
        <f>(AP366-AO366)*$AE365</f>
        <v>0.43199999999960709</v>
      </c>
      <c r="O366" s="59">
        <f t="shared" ref="O366:P366" si="555">(AQ366-AP366)*$AE365</f>
        <v>0.46439999999965947</v>
      </c>
      <c r="P366" s="59">
        <f t="shared" si="555"/>
        <v>0.42480000000141444</v>
      </c>
      <c r="Q366" s="59">
        <v>0.4</v>
      </c>
      <c r="R366" s="59">
        <v>0.45</v>
      </c>
      <c r="S366" s="59">
        <f t="shared" ref="S366:U366" si="556">(AU366-AT366)*$AE365</f>
        <v>0.48960000000151921</v>
      </c>
      <c r="T366" s="59">
        <f t="shared" si="556"/>
        <v>0.48960000000151921</v>
      </c>
      <c r="U366" s="59">
        <f t="shared" si="556"/>
        <v>0.48960000000151921</v>
      </c>
      <c r="V366" s="679">
        <f>(AX366-AW366)*$AE365</f>
        <v>0.48960000000151921</v>
      </c>
      <c r="W366" s="59">
        <v>0.5</v>
      </c>
      <c r="X366" s="59">
        <f t="shared" ref="X366:AB366" si="557">(AZ366-AY366)*$AE365</f>
        <v>0.52200000000157165</v>
      </c>
      <c r="Y366" s="59">
        <f t="shared" si="557"/>
        <v>0.52200000000157165</v>
      </c>
      <c r="Z366" s="59">
        <f t="shared" si="557"/>
        <v>0.52200000000157165</v>
      </c>
      <c r="AA366" s="59">
        <f t="shared" si="557"/>
        <v>0.52200000000157165</v>
      </c>
      <c r="AB366" s="60">
        <f t="shared" si="557"/>
        <v>0.52200000000157165</v>
      </c>
      <c r="AC366" s="78"/>
      <c r="AD366" s="78"/>
      <c r="AE366" s="118"/>
      <c r="AF366" s="384">
        <v>7802.7960000000003</v>
      </c>
      <c r="AG366" s="384">
        <v>7802.924</v>
      </c>
      <c r="AH366" s="384">
        <v>7803.0479999999998</v>
      </c>
      <c r="AI366" s="384">
        <v>7803.1719999999996</v>
      </c>
      <c r="AJ366" s="384">
        <v>7803.2959999999994</v>
      </c>
      <c r="AK366" s="384">
        <v>7803.4199999999992</v>
      </c>
      <c r="AL366" s="384">
        <v>7803.543999999999</v>
      </c>
      <c r="AM366" s="384">
        <v>7803.6679999999988</v>
      </c>
      <c r="AN366" s="384">
        <v>7803.7919999999986</v>
      </c>
      <c r="AO366" s="384">
        <v>7804.107</v>
      </c>
      <c r="AP366" s="384">
        <v>7804.2269999999999</v>
      </c>
      <c r="AQ366" s="384">
        <v>7804.3559999999998</v>
      </c>
      <c r="AR366" s="384">
        <v>7804.4740000000002</v>
      </c>
      <c r="AS366" s="384">
        <v>7804.6219999999994</v>
      </c>
      <c r="AT366" s="384">
        <v>7804.7599999999993</v>
      </c>
      <c r="AU366" s="384">
        <v>7804.8959999999997</v>
      </c>
      <c r="AV366" s="384">
        <v>7805.0320000000002</v>
      </c>
      <c r="AW366" s="384">
        <v>7805.1680000000006</v>
      </c>
      <c r="AX366" s="384">
        <v>7805.304000000001</v>
      </c>
      <c r="AY366" s="384">
        <v>7805.4490000000014</v>
      </c>
      <c r="AZ366" s="384">
        <v>7805.5940000000019</v>
      </c>
      <c r="BA366" s="384">
        <v>7805.7390000000023</v>
      </c>
      <c r="BB366" s="384">
        <v>7805.8840000000027</v>
      </c>
      <c r="BC366" s="384">
        <v>7806.0290000000032</v>
      </c>
      <c r="BD366" s="384">
        <v>7806.1740000000036</v>
      </c>
      <c r="BE366" s="384">
        <v>8.9130000000000003</v>
      </c>
      <c r="BF366" s="384">
        <v>8.9130000000000003</v>
      </c>
      <c r="BG366" s="384">
        <v>8.9130000000000003</v>
      </c>
      <c r="BH366" s="384">
        <v>8.9130000000000003</v>
      </c>
      <c r="BI366" s="384">
        <v>8.9130000000000003</v>
      </c>
      <c r="BJ366" s="384">
        <v>8.9130000000000003</v>
      </c>
      <c r="BK366" s="384">
        <v>8.9130000000000003</v>
      </c>
      <c r="BL366" s="384">
        <v>8.9130000000000003</v>
      </c>
      <c r="BM366" s="384">
        <v>8.9130000000000003</v>
      </c>
      <c r="BN366" s="384">
        <v>8.9130000000000003</v>
      </c>
      <c r="BO366" s="384">
        <v>8.9130000000000003</v>
      </c>
      <c r="BP366" s="384">
        <v>8.9130000000000003</v>
      </c>
      <c r="BQ366" s="384">
        <v>8.9130000000000003</v>
      </c>
      <c r="BR366" s="384">
        <v>8.9130000000000003</v>
      </c>
      <c r="BS366" s="384">
        <v>8.9130000000000003</v>
      </c>
      <c r="BT366" s="384">
        <v>8.9130000000000003</v>
      </c>
      <c r="BU366" s="384">
        <v>8.9130000000000003</v>
      </c>
      <c r="BV366" s="384">
        <v>8.9130000000000003</v>
      </c>
      <c r="BW366" s="384">
        <v>8.9130000000000003</v>
      </c>
      <c r="BX366" s="384">
        <v>8.9130000000000003</v>
      </c>
      <c r="BY366" s="384">
        <v>8.9130000000000003</v>
      </c>
      <c r="BZ366" s="384">
        <v>8.9130000000000003</v>
      </c>
      <c r="CA366" s="384">
        <v>8.9130000000000003</v>
      </c>
      <c r="CB366" s="384">
        <v>8.9130000000000003</v>
      </c>
      <c r="CC366" s="384">
        <v>8.9130000000000003</v>
      </c>
      <c r="CD366" s="376"/>
      <c r="CE366" s="376"/>
      <c r="CF366" s="376"/>
      <c r="CG366" s="376"/>
      <c r="CH366" s="376"/>
      <c r="CI366" s="376"/>
      <c r="CJ366" s="376"/>
      <c r="CK366" s="376"/>
      <c r="CL366" s="376"/>
      <c r="CM366" s="187"/>
      <c r="CN366" s="187"/>
    </row>
    <row r="367" spans="1:115" s="1" customFormat="1" ht="10.5" customHeight="1" thickBot="1">
      <c r="A367" s="1362"/>
      <c r="B367" s="1363"/>
      <c r="C367" s="312"/>
      <c r="D367" s="271" t="s">
        <v>42</v>
      </c>
      <c r="E367" s="63">
        <f t="shared" ref="E367:AB367" si="558">E366/E365</f>
        <v>0.34594594594609207</v>
      </c>
      <c r="F367" s="63">
        <f t="shared" si="558"/>
        <v>0.33513513513550719</v>
      </c>
      <c r="G367" s="63">
        <f t="shared" si="558"/>
        <v>0.33513513513550719</v>
      </c>
      <c r="H367" s="681">
        <f t="shared" si="558"/>
        <v>0.33513513513550719</v>
      </c>
      <c r="I367" s="63">
        <f t="shared" si="558"/>
        <v>0.33513513513550719</v>
      </c>
      <c r="J367" s="63">
        <f t="shared" si="558"/>
        <v>0.33513513513550719</v>
      </c>
      <c r="K367" s="63">
        <f t="shared" si="558"/>
        <v>0.33513513513550719</v>
      </c>
      <c r="L367" s="63">
        <f t="shared" si="558"/>
        <v>0.33513513513550719</v>
      </c>
      <c r="M367" s="63">
        <f t="shared" si="558"/>
        <v>0.5</v>
      </c>
      <c r="N367" s="681">
        <f t="shared" si="558"/>
        <v>0.36363636363410867</v>
      </c>
      <c r="O367" s="63">
        <f t="shared" si="558"/>
        <v>0.3909090909067357</v>
      </c>
      <c r="P367" s="63">
        <f t="shared" si="558"/>
        <v>0.357575757575056</v>
      </c>
      <c r="Q367" s="63">
        <f t="shared" si="558"/>
        <v>0.33670033669855504</v>
      </c>
      <c r="R367" s="63">
        <f t="shared" si="558"/>
        <v>0.37878787878587439</v>
      </c>
      <c r="S367" s="63">
        <f t="shared" si="558"/>
        <v>0.38857142857424987</v>
      </c>
      <c r="T367" s="63">
        <f t="shared" si="558"/>
        <v>0.38857142857424987</v>
      </c>
      <c r="U367" s="63">
        <f t="shared" si="558"/>
        <v>0.38857142857424987</v>
      </c>
      <c r="V367" s="681">
        <f t="shared" si="558"/>
        <v>0.38857142857424987</v>
      </c>
      <c r="W367" s="63">
        <f t="shared" si="558"/>
        <v>0.33875338753399559</v>
      </c>
      <c r="X367" s="63">
        <f t="shared" si="558"/>
        <v>0.35365853658655616</v>
      </c>
      <c r="Y367" s="63">
        <f t="shared" si="558"/>
        <v>0.35365853658655616</v>
      </c>
      <c r="Z367" s="63">
        <f t="shared" si="558"/>
        <v>0.35365853658655616</v>
      </c>
      <c r="AA367" s="63">
        <f t="shared" si="558"/>
        <v>0.35365853658655616</v>
      </c>
      <c r="AB367" s="64">
        <f t="shared" si="558"/>
        <v>0.35365853658655616</v>
      </c>
      <c r="AC367" s="119"/>
      <c r="AD367" s="119"/>
      <c r="AE367" s="120"/>
      <c r="AF367" s="384"/>
      <c r="AG367" s="384"/>
      <c r="AH367" s="384"/>
      <c r="AI367" s="384"/>
      <c r="AJ367" s="384"/>
      <c r="AK367" s="384"/>
      <c r="AL367" s="384"/>
      <c r="AM367" s="384"/>
      <c r="AN367" s="384"/>
      <c r="AO367" s="384"/>
      <c r="AP367" s="117"/>
      <c r="AQ367" s="384"/>
      <c r="AR367" s="384"/>
      <c r="AS367" s="384"/>
      <c r="AT367" s="384"/>
      <c r="AU367" s="384"/>
      <c r="AV367" s="384"/>
      <c r="AW367" s="384"/>
      <c r="AX367" s="384"/>
      <c r="AY367" s="384"/>
      <c r="AZ367" s="384"/>
      <c r="BA367" s="384"/>
      <c r="BB367" s="384"/>
      <c r="BC367" s="384"/>
      <c r="BD367" s="384"/>
      <c r="BE367" s="384"/>
      <c r="BF367" s="384"/>
      <c r="BG367" s="384"/>
      <c r="BH367" s="384"/>
      <c r="BI367" s="384"/>
      <c r="BJ367" s="384"/>
      <c r="BK367" s="384"/>
      <c r="BL367" s="384"/>
      <c r="BM367" s="384"/>
      <c r="BN367" s="384"/>
      <c r="BO367" s="384"/>
      <c r="BP367" s="384"/>
      <c r="BQ367" s="384"/>
      <c r="BR367" s="384"/>
      <c r="BS367" s="384"/>
      <c r="BT367" s="384"/>
      <c r="BU367" s="384"/>
      <c r="BV367" s="384"/>
      <c r="BW367" s="384"/>
      <c r="BX367" s="384"/>
      <c r="BY367" s="384"/>
      <c r="BZ367" s="384"/>
      <c r="CA367" s="384"/>
      <c r="CB367" s="384"/>
      <c r="CC367" s="384"/>
      <c r="CD367" s="376"/>
      <c r="CE367" s="376"/>
      <c r="CF367" s="376"/>
      <c r="CG367" s="376"/>
      <c r="CH367" s="376"/>
      <c r="CI367" s="376"/>
      <c r="CJ367" s="376"/>
      <c r="CK367" s="376"/>
      <c r="CL367" s="376"/>
      <c r="CM367" s="187"/>
      <c r="CN367" s="187"/>
    </row>
    <row r="368" spans="1:115" s="1" customFormat="1" ht="10.5" customHeight="1">
      <c r="A368" s="1357" t="s">
        <v>12</v>
      </c>
      <c r="B368" s="1361" t="s">
        <v>47</v>
      </c>
      <c r="C368" s="1222"/>
      <c r="D368" s="1266"/>
      <c r="E368" s="88"/>
      <c r="F368" s="88"/>
      <c r="G368" s="88"/>
      <c r="H368" s="680"/>
      <c r="I368" s="88"/>
      <c r="J368" s="88"/>
      <c r="K368" s="88"/>
      <c r="L368" s="88"/>
      <c r="M368" s="88"/>
      <c r="N368" s="680"/>
      <c r="O368" s="88"/>
      <c r="P368" s="88"/>
      <c r="Q368" s="88"/>
      <c r="R368" s="88"/>
      <c r="S368" s="88"/>
      <c r="T368" s="88"/>
      <c r="U368" s="88"/>
      <c r="V368" s="680"/>
      <c r="W368" s="88"/>
      <c r="X368" s="88"/>
      <c r="Y368" s="88"/>
      <c r="Z368" s="88"/>
      <c r="AA368" s="88"/>
      <c r="AB368" s="89"/>
      <c r="AC368" s="78" t="s">
        <v>125</v>
      </c>
      <c r="AD368" s="78">
        <f>AD370/AC370</f>
        <v>0.35505124450951731</v>
      </c>
      <c r="AE368" s="118"/>
      <c r="AF368" s="117"/>
      <c r="AG368" s="117"/>
      <c r="AH368" s="117"/>
      <c r="AI368" s="117"/>
      <c r="AJ368" s="117"/>
      <c r="AK368" s="117"/>
      <c r="AL368" s="117"/>
      <c r="AM368" s="117"/>
      <c r="AN368" s="117"/>
      <c r="AO368" s="117"/>
      <c r="AP368" s="117"/>
      <c r="AQ368" s="117"/>
      <c r="AR368" s="117"/>
      <c r="AS368" s="117"/>
      <c r="AT368" s="117"/>
      <c r="AU368" s="117"/>
      <c r="AV368" s="117"/>
      <c r="AW368" s="117"/>
      <c r="AX368" s="117"/>
      <c r="AY368" s="117"/>
      <c r="AZ368" s="117"/>
      <c r="BA368" s="117"/>
      <c r="BB368" s="117"/>
      <c r="BC368" s="117"/>
      <c r="BD368" s="117"/>
      <c r="BE368" s="117"/>
      <c r="BF368" s="117"/>
      <c r="BG368" s="384"/>
      <c r="BH368" s="117"/>
      <c r="BI368" s="117"/>
      <c r="BJ368" s="117"/>
      <c r="BK368" s="117"/>
      <c r="BL368" s="117"/>
      <c r="BM368" s="117"/>
      <c r="BN368" s="117"/>
      <c r="BO368" s="117"/>
      <c r="BP368" s="117"/>
      <c r="BQ368" s="117"/>
      <c r="BR368" s="117"/>
      <c r="BS368" s="117"/>
      <c r="BT368" s="117"/>
      <c r="BU368" s="117"/>
      <c r="BV368" s="117"/>
      <c r="BW368" s="117"/>
      <c r="BX368" s="117"/>
      <c r="BY368" s="117"/>
      <c r="BZ368" s="117"/>
      <c r="CA368" s="117"/>
      <c r="CB368" s="117"/>
      <c r="CC368" s="117"/>
      <c r="CD368" s="376"/>
      <c r="CE368" s="376"/>
      <c r="CF368" s="376"/>
      <c r="CG368" s="376"/>
      <c r="CH368" s="376"/>
      <c r="CI368" s="376"/>
      <c r="CJ368" s="376"/>
      <c r="CK368" s="376"/>
      <c r="CL368" s="376"/>
      <c r="CM368" s="187"/>
      <c r="CN368" s="187"/>
    </row>
    <row r="369" spans="1:92" s="1" customFormat="1" ht="10.5" customHeight="1">
      <c r="A369" s="1358"/>
      <c r="B369" s="1364"/>
      <c r="C369" s="1165" t="s">
        <v>136</v>
      </c>
      <c r="D369" s="155" t="s">
        <v>34</v>
      </c>
      <c r="E369" s="100">
        <v>25</v>
      </c>
      <c r="F369" s="100">
        <v>25</v>
      </c>
      <c r="G369" s="100">
        <v>25</v>
      </c>
      <c r="H369" s="678">
        <v>29</v>
      </c>
      <c r="I369" s="100">
        <v>29</v>
      </c>
      <c r="J369" s="100">
        <v>28</v>
      </c>
      <c r="K369" s="100">
        <v>41</v>
      </c>
      <c r="L369" s="100">
        <v>41</v>
      </c>
      <c r="M369" s="100">
        <v>45</v>
      </c>
      <c r="N369" s="678">
        <v>53</v>
      </c>
      <c r="O369" s="100">
        <v>42</v>
      </c>
      <c r="P369" s="100">
        <v>48</v>
      </c>
      <c r="Q369" s="100">
        <v>40</v>
      </c>
      <c r="R369" s="100">
        <v>49</v>
      </c>
      <c r="S369" s="100">
        <v>46</v>
      </c>
      <c r="T369" s="100">
        <v>40</v>
      </c>
      <c r="U369" s="100">
        <v>37</v>
      </c>
      <c r="V369" s="678">
        <v>34</v>
      </c>
      <c r="W369" s="100">
        <v>34</v>
      </c>
      <c r="X369" s="100">
        <v>29</v>
      </c>
      <c r="Y369" s="100">
        <v>31</v>
      </c>
      <c r="Z369" s="100">
        <v>29</v>
      </c>
      <c r="AA369" s="100">
        <v>23</v>
      </c>
      <c r="AB369" s="101">
        <v>23</v>
      </c>
      <c r="AC369" s="384"/>
      <c r="AD369" s="384"/>
      <c r="AE369" s="118"/>
      <c r="AF369" s="384"/>
      <c r="AG369" s="384"/>
      <c r="AH369" s="384"/>
      <c r="AI369" s="384"/>
      <c r="AJ369" s="384"/>
      <c r="AK369" s="384"/>
      <c r="AL369" s="384"/>
      <c r="AM369" s="384"/>
      <c r="AN369" s="384"/>
      <c r="AO369" s="384"/>
      <c r="AP369" s="384"/>
      <c r="AQ369" s="384"/>
      <c r="AR369" s="384"/>
      <c r="AS369" s="384"/>
      <c r="AT369" s="384"/>
      <c r="AU369" s="384"/>
      <c r="AV369" s="384"/>
      <c r="AW369" s="384"/>
      <c r="AX369" s="384"/>
      <c r="AY369" s="384"/>
      <c r="AZ369" s="384"/>
      <c r="BA369" s="384"/>
      <c r="BB369" s="384"/>
      <c r="BC369" s="384"/>
      <c r="BD369" s="384"/>
      <c r="BE369" s="384"/>
      <c r="BF369" s="384"/>
      <c r="BG369" s="117"/>
      <c r="BH369" s="384"/>
      <c r="BI369" s="384"/>
      <c r="BJ369" s="384"/>
      <c r="BK369" s="384"/>
      <c r="BL369" s="384"/>
      <c r="BM369" s="384"/>
      <c r="BN369" s="384"/>
      <c r="BO369" s="384"/>
      <c r="BP369" s="384"/>
      <c r="BQ369" s="384"/>
      <c r="BR369" s="384"/>
      <c r="BS369" s="384"/>
      <c r="BT369" s="384"/>
      <c r="BU369" s="384"/>
      <c r="BV369" s="384"/>
      <c r="BW369" s="384"/>
      <c r="BX369" s="384"/>
      <c r="BY369" s="384"/>
      <c r="BZ369" s="384"/>
      <c r="CA369" s="384"/>
      <c r="CB369" s="384"/>
      <c r="CC369" s="384"/>
      <c r="CD369" s="376"/>
      <c r="CE369" s="376"/>
      <c r="CF369" s="376"/>
      <c r="CG369" s="376"/>
      <c r="CH369" s="376"/>
      <c r="CI369" s="376"/>
      <c r="CJ369" s="376"/>
      <c r="CK369" s="376"/>
      <c r="CL369" s="376"/>
      <c r="CM369" s="187"/>
      <c r="CN369" s="187"/>
    </row>
    <row r="370" spans="1:92" s="1" customFormat="1" ht="10.5" customHeight="1">
      <c r="A370" s="1358"/>
      <c r="B370" s="1364"/>
      <c r="C370" s="1165" t="s">
        <v>137</v>
      </c>
      <c r="D370" s="155" t="s">
        <v>126</v>
      </c>
      <c r="E370" s="59">
        <f>(AG370-AF370)*$AE370</f>
        <v>0.28799999999973808</v>
      </c>
      <c r="F370" s="59">
        <f>(AH370-AG370)*$AE370</f>
        <v>0.28799999999973808</v>
      </c>
      <c r="G370" s="59">
        <f t="shared" ref="G370:J370" si="559">(AI370-AH370)*$AE370</f>
        <v>0.28799999999973808</v>
      </c>
      <c r="H370" s="679">
        <f t="shared" si="559"/>
        <v>0.28799999999973808</v>
      </c>
      <c r="I370" s="59">
        <f t="shared" si="559"/>
        <v>0.28799999999973808</v>
      </c>
      <c r="J370" s="59">
        <f t="shared" si="559"/>
        <v>0.28799999999973808</v>
      </c>
      <c r="K370" s="59">
        <v>0.4</v>
      </c>
      <c r="L370" s="59">
        <f t="shared" ref="L370:AB370" si="560">(AN370-AM370)*$AE370</f>
        <v>0.28799999999973808</v>
      </c>
      <c r="M370" s="59">
        <f t="shared" si="560"/>
        <v>0.85680000000429579</v>
      </c>
      <c r="N370" s="679">
        <f t="shared" si="560"/>
        <v>0.47519999999858559</v>
      </c>
      <c r="O370" s="59">
        <f t="shared" si="560"/>
        <v>0.47519999999858559</v>
      </c>
      <c r="P370" s="59">
        <f t="shared" si="560"/>
        <v>0.47519999999858559</v>
      </c>
      <c r="Q370" s="59">
        <f t="shared" si="560"/>
        <v>0.47519999999858559</v>
      </c>
      <c r="R370" s="59">
        <f t="shared" si="560"/>
        <v>0.47519999999858559</v>
      </c>
      <c r="S370" s="59">
        <f t="shared" si="560"/>
        <v>0.4427999999985332</v>
      </c>
      <c r="T370" s="59">
        <f t="shared" si="560"/>
        <v>0.4427999999985332</v>
      </c>
      <c r="U370" s="59">
        <f t="shared" si="560"/>
        <v>0.4427999999985332</v>
      </c>
      <c r="V370" s="679">
        <f t="shared" si="560"/>
        <v>0.4427999999985332</v>
      </c>
      <c r="W370" s="59">
        <f t="shared" si="560"/>
        <v>0.42120000000068103</v>
      </c>
      <c r="X370" s="59">
        <f t="shared" si="560"/>
        <v>0.42120000000068103</v>
      </c>
      <c r="Y370" s="59">
        <f t="shared" si="560"/>
        <v>0.42120000000068103</v>
      </c>
      <c r="Z370" s="59">
        <f t="shared" si="560"/>
        <v>0.42120000000068103</v>
      </c>
      <c r="AA370" s="59">
        <f t="shared" si="560"/>
        <v>0.42120000000068103</v>
      </c>
      <c r="AB370" s="60">
        <f t="shared" si="560"/>
        <v>0.42120000000068103</v>
      </c>
      <c r="AC370" s="78">
        <f>(BD370-AF370)*AE370</f>
        <v>9.8351999999933479</v>
      </c>
      <c r="AD370" s="78">
        <f>(BD371-AF371)*AE370</f>
        <v>3.4919999999976428</v>
      </c>
      <c r="AE370" s="118">
        <v>3.6</v>
      </c>
      <c r="AF370" s="384">
        <v>10382.705</v>
      </c>
      <c r="AG370" s="384">
        <v>10382.785</v>
      </c>
      <c r="AH370" s="384">
        <v>10382.865</v>
      </c>
      <c r="AI370" s="384">
        <v>10382.945</v>
      </c>
      <c r="AJ370" s="384">
        <v>10383.025</v>
      </c>
      <c r="AK370" s="384">
        <v>10383.105</v>
      </c>
      <c r="AL370" s="384">
        <v>10383.184999999999</v>
      </c>
      <c r="AM370" s="384">
        <v>10383.264999999999</v>
      </c>
      <c r="AN370" s="384">
        <v>10383.344999999999</v>
      </c>
      <c r="AO370" s="384">
        <v>10383.583000000001</v>
      </c>
      <c r="AP370" s="384">
        <v>10383.715</v>
      </c>
      <c r="AQ370" s="384">
        <v>10383.847</v>
      </c>
      <c r="AR370" s="384">
        <v>10383.978999999999</v>
      </c>
      <c r="AS370" s="384">
        <v>10384.110999999999</v>
      </c>
      <c r="AT370" s="384">
        <v>10384.242999999999</v>
      </c>
      <c r="AU370" s="384">
        <v>10384.365999999998</v>
      </c>
      <c r="AV370" s="384">
        <v>10384.488999999998</v>
      </c>
      <c r="AW370" s="384">
        <v>10384.611999999997</v>
      </c>
      <c r="AX370" s="384">
        <v>10384.734999999997</v>
      </c>
      <c r="AY370" s="384">
        <v>10384.851999999997</v>
      </c>
      <c r="AZ370" s="384">
        <v>10384.968999999997</v>
      </c>
      <c r="BA370" s="384">
        <v>10385.085999999998</v>
      </c>
      <c r="BB370" s="384">
        <v>10385.202999999998</v>
      </c>
      <c r="BC370" s="384">
        <v>10385.319999999998</v>
      </c>
      <c r="BD370" s="384">
        <v>10385.436999999998</v>
      </c>
      <c r="BE370" s="376"/>
      <c r="BF370" s="376"/>
      <c r="BG370" s="384"/>
      <c r="BH370" s="376"/>
      <c r="BI370" s="376"/>
      <c r="BJ370" s="376"/>
      <c r="BK370" s="376"/>
      <c r="BL370" s="376"/>
      <c r="BM370" s="376"/>
      <c r="BN370" s="376"/>
      <c r="BO370" s="376"/>
      <c r="BP370" s="376"/>
      <c r="BQ370" s="376"/>
      <c r="BR370" s="376"/>
      <c r="BS370" s="376"/>
      <c r="BT370" s="376"/>
      <c r="BU370" s="376"/>
      <c r="BV370" s="376"/>
      <c r="BW370" s="376"/>
      <c r="BX370" s="376"/>
      <c r="BY370" s="376"/>
      <c r="BZ370" s="376"/>
      <c r="CA370" s="376"/>
      <c r="CB370" s="376"/>
      <c r="CC370" s="376"/>
      <c r="CD370" s="376"/>
      <c r="CE370" s="376"/>
      <c r="CF370" s="376"/>
      <c r="CG370" s="376"/>
      <c r="CH370" s="376"/>
      <c r="CI370" s="376"/>
      <c r="CJ370" s="376"/>
      <c r="CK370" s="376"/>
      <c r="CL370" s="376"/>
      <c r="CM370" s="187"/>
      <c r="CN370" s="187"/>
    </row>
    <row r="371" spans="1:92" s="1" customFormat="1" ht="10.5" customHeight="1">
      <c r="A371" s="1358"/>
      <c r="B371" s="1364"/>
      <c r="C371" s="1165" t="s">
        <v>137</v>
      </c>
      <c r="D371" s="155" t="s">
        <v>127</v>
      </c>
      <c r="E371" s="59">
        <f t="shared" ref="E371:J371" si="561">(AG371-AF371)*$AE370</f>
        <v>0.14399999999986904</v>
      </c>
      <c r="F371" s="59">
        <f t="shared" si="561"/>
        <v>0.14399999999986904</v>
      </c>
      <c r="G371" s="59">
        <f t="shared" si="561"/>
        <v>0.14399999999986904</v>
      </c>
      <c r="H371" s="679">
        <f t="shared" si="561"/>
        <v>0.14399999999986904</v>
      </c>
      <c r="I371" s="59">
        <f t="shared" si="561"/>
        <v>0.14399999999986904</v>
      </c>
      <c r="J371" s="59">
        <f t="shared" si="561"/>
        <v>0.14399999999986904</v>
      </c>
      <c r="K371" s="59">
        <f>(AM371-AL371)*$AE370</f>
        <v>0.14399999999986904</v>
      </c>
      <c r="L371" s="59">
        <v>0.14000000000000001</v>
      </c>
      <c r="M371" s="59">
        <f t="shared" ref="M371:AB371" si="562">(AO371-AN371)*$AE370</f>
        <v>0.14399999999986904</v>
      </c>
      <c r="N371" s="679">
        <f t="shared" si="562"/>
        <v>0.18000000000065483</v>
      </c>
      <c r="O371" s="59">
        <f t="shared" si="562"/>
        <v>0.14399999999986904</v>
      </c>
      <c r="P371" s="59">
        <f t="shared" si="562"/>
        <v>0.14399999999986904</v>
      </c>
      <c r="Q371" s="59">
        <f t="shared" si="562"/>
        <v>0.14399999999986904</v>
      </c>
      <c r="R371" s="59">
        <f t="shared" si="562"/>
        <v>0.14399999999986904</v>
      </c>
      <c r="S371" s="59">
        <f t="shared" si="562"/>
        <v>0.14399999999986904</v>
      </c>
      <c r="T371" s="59">
        <f t="shared" si="562"/>
        <v>0.14399999999986904</v>
      </c>
      <c r="U371" s="59">
        <f t="shared" si="562"/>
        <v>0.14399999999986904</v>
      </c>
      <c r="V371" s="679">
        <f t="shared" si="562"/>
        <v>0.14399999999986904</v>
      </c>
      <c r="W371" s="59">
        <f t="shared" si="562"/>
        <v>0.14399999999986904</v>
      </c>
      <c r="X371" s="59">
        <f t="shared" si="562"/>
        <v>0.14399999999986904</v>
      </c>
      <c r="Y371" s="59">
        <f t="shared" si="562"/>
        <v>0.14399999999986904</v>
      </c>
      <c r="Z371" s="59">
        <f t="shared" si="562"/>
        <v>0.14399999999986904</v>
      </c>
      <c r="AA371" s="59">
        <f t="shared" si="562"/>
        <v>0.14399999999986904</v>
      </c>
      <c r="AB371" s="60">
        <f t="shared" si="562"/>
        <v>0.14399999999986904</v>
      </c>
      <c r="AC371" s="78"/>
      <c r="AD371" s="78"/>
      <c r="AE371" s="118"/>
      <c r="AF371" s="384">
        <v>2443.7840000000001</v>
      </c>
      <c r="AG371" s="384">
        <v>2443.8240000000001</v>
      </c>
      <c r="AH371" s="384">
        <v>2443.864</v>
      </c>
      <c r="AI371" s="384">
        <v>2443.904</v>
      </c>
      <c r="AJ371" s="384">
        <v>2443.944</v>
      </c>
      <c r="AK371" s="384">
        <v>2443.9839999999999</v>
      </c>
      <c r="AL371" s="384">
        <v>2444.0239999999999</v>
      </c>
      <c r="AM371" s="384">
        <v>2444.0639999999999</v>
      </c>
      <c r="AN371" s="384">
        <v>2444.1039999999998</v>
      </c>
      <c r="AO371" s="384">
        <v>2444.1439999999998</v>
      </c>
      <c r="AP371" s="384">
        <f>AO371+0.05</f>
        <v>2444.194</v>
      </c>
      <c r="AQ371" s="384">
        <f t="shared" ref="AQ371:BD371" si="563">AP371+0.04</f>
        <v>2444.2339999999999</v>
      </c>
      <c r="AR371" s="384">
        <f t="shared" si="563"/>
        <v>2444.2739999999999</v>
      </c>
      <c r="AS371" s="384">
        <f t="shared" si="563"/>
        <v>2444.3139999999999</v>
      </c>
      <c r="AT371" s="384">
        <f t="shared" si="563"/>
        <v>2444.3539999999998</v>
      </c>
      <c r="AU371" s="384">
        <f t="shared" si="563"/>
        <v>2444.3939999999998</v>
      </c>
      <c r="AV371" s="384">
        <f t="shared" si="563"/>
        <v>2444.4339999999997</v>
      </c>
      <c r="AW371" s="384">
        <f t="shared" si="563"/>
        <v>2444.4739999999997</v>
      </c>
      <c r="AX371" s="384">
        <f t="shared" si="563"/>
        <v>2444.5139999999997</v>
      </c>
      <c r="AY371" s="384">
        <f t="shared" si="563"/>
        <v>2444.5539999999996</v>
      </c>
      <c r="AZ371" s="384">
        <f t="shared" si="563"/>
        <v>2444.5939999999996</v>
      </c>
      <c r="BA371" s="384">
        <f t="shared" si="563"/>
        <v>2444.6339999999996</v>
      </c>
      <c r="BB371" s="384">
        <f t="shared" si="563"/>
        <v>2444.6739999999995</v>
      </c>
      <c r="BC371" s="384">
        <f t="shared" si="563"/>
        <v>2444.7139999999995</v>
      </c>
      <c r="BD371" s="384">
        <f t="shared" si="563"/>
        <v>2444.7539999999995</v>
      </c>
      <c r="BE371" s="384">
        <v>166.2</v>
      </c>
      <c r="BF371" s="384">
        <v>166.2</v>
      </c>
      <c r="BG371" s="384">
        <v>166.2</v>
      </c>
      <c r="BH371" s="384">
        <v>166.20599999999999</v>
      </c>
      <c r="BI371" s="384">
        <v>166.21199999999999</v>
      </c>
      <c r="BJ371" s="384">
        <v>166.21799999999999</v>
      </c>
      <c r="BK371" s="384">
        <v>166.22399999999999</v>
      </c>
      <c r="BL371" s="384">
        <v>166.23</v>
      </c>
      <c r="BM371" s="384">
        <v>166.239</v>
      </c>
      <c r="BN371" s="384">
        <v>166.24199999999999</v>
      </c>
      <c r="BO371" s="384">
        <v>166.24199999999999</v>
      </c>
      <c r="BP371" s="384">
        <v>166.24199999999999</v>
      </c>
      <c r="BQ371" s="384">
        <v>166.24199999999999</v>
      </c>
      <c r="BR371" s="384">
        <v>166.24199999999999</v>
      </c>
      <c r="BS371" s="384">
        <v>166.24199999999999</v>
      </c>
      <c r="BT371" s="384">
        <v>166.24199999999999</v>
      </c>
      <c r="BU371" s="384">
        <v>166.24199999999999</v>
      </c>
      <c r="BV371" s="384">
        <v>166.24199999999999</v>
      </c>
      <c r="BW371" s="384">
        <v>166.24199999999999</v>
      </c>
      <c r="BX371" s="384">
        <v>166.24199999999999</v>
      </c>
      <c r="BY371" s="384">
        <v>166.24199999999999</v>
      </c>
      <c r="BZ371" s="384">
        <v>166.24199999999999</v>
      </c>
      <c r="CA371" s="384">
        <v>166.24199999999999</v>
      </c>
      <c r="CB371" s="384">
        <v>166.24199999999999</v>
      </c>
      <c r="CC371" s="384">
        <v>166.24199999999999</v>
      </c>
      <c r="CD371" s="376"/>
      <c r="CE371" s="376"/>
      <c r="CF371" s="376"/>
      <c r="CG371" s="376"/>
      <c r="CH371" s="376"/>
      <c r="CI371" s="376"/>
      <c r="CJ371" s="376"/>
      <c r="CK371" s="376"/>
      <c r="CL371" s="376"/>
      <c r="CM371" s="187"/>
      <c r="CN371" s="187"/>
    </row>
    <row r="372" spans="1:92" s="1" customFormat="1" ht="10.5" customHeight="1" thickBot="1">
      <c r="A372" s="1362"/>
      <c r="B372" s="1363"/>
      <c r="C372" s="312"/>
      <c r="D372" s="271" t="s">
        <v>42</v>
      </c>
      <c r="E372" s="63">
        <f t="shared" ref="E372:AB372" si="564">E371/E370</f>
        <v>0.5</v>
      </c>
      <c r="F372" s="63">
        <f t="shared" si="564"/>
        <v>0.5</v>
      </c>
      <c r="G372" s="63">
        <f t="shared" si="564"/>
        <v>0.5</v>
      </c>
      <c r="H372" s="681">
        <f t="shared" si="564"/>
        <v>0.5</v>
      </c>
      <c r="I372" s="63">
        <f t="shared" si="564"/>
        <v>0.5</v>
      </c>
      <c r="J372" s="63">
        <f t="shared" si="564"/>
        <v>0.5</v>
      </c>
      <c r="K372" s="63">
        <f t="shared" si="564"/>
        <v>0.35999999999967258</v>
      </c>
      <c r="L372" s="63">
        <f t="shared" si="564"/>
        <v>0.48611111111155325</v>
      </c>
      <c r="M372" s="63">
        <f t="shared" si="564"/>
        <v>0.16806722688976081</v>
      </c>
      <c r="N372" s="681">
        <f t="shared" si="564"/>
        <v>0.37878787879038422</v>
      </c>
      <c r="O372" s="63">
        <f t="shared" si="564"/>
        <v>0.30303030303092937</v>
      </c>
      <c r="P372" s="63">
        <f t="shared" si="564"/>
        <v>0.30303030303092937</v>
      </c>
      <c r="Q372" s="63">
        <f t="shared" si="564"/>
        <v>0.30303030303092937</v>
      </c>
      <c r="R372" s="63">
        <f t="shared" si="564"/>
        <v>0.30303030303092937</v>
      </c>
      <c r="S372" s="63">
        <f t="shared" si="564"/>
        <v>0.3252032520333018</v>
      </c>
      <c r="T372" s="63">
        <f t="shared" si="564"/>
        <v>0.3252032520333018</v>
      </c>
      <c r="U372" s="63">
        <f t="shared" si="564"/>
        <v>0.3252032520333018</v>
      </c>
      <c r="V372" s="681">
        <f t="shared" si="564"/>
        <v>0.3252032520333018</v>
      </c>
      <c r="W372" s="63">
        <f t="shared" si="564"/>
        <v>0.34188034187947819</v>
      </c>
      <c r="X372" s="63">
        <f t="shared" si="564"/>
        <v>0.34188034187947819</v>
      </c>
      <c r="Y372" s="63">
        <f t="shared" si="564"/>
        <v>0.34188034187947819</v>
      </c>
      <c r="Z372" s="63">
        <f t="shared" si="564"/>
        <v>0.34188034187947819</v>
      </c>
      <c r="AA372" s="63">
        <f t="shared" si="564"/>
        <v>0.34188034187947819</v>
      </c>
      <c r="AB372" s="64">
        <f t="shared" si="564"/>
        <v>0.34188034187947819</v>
      </c>
      <c r="AC372" s="119"/>
      <c r="AD372" s="119"/>
      <c r="AE372" s="120"/>
      <c r="AF372" s="384"/>
      <c r="AG372" s="384"/>
      <c r="AH372" s="384"/>
      <c r="AI372" s="384"/>
      <c r="AJ372" s="384"/>
      <c r="AK372" s="384"/>
      <c r="AL372" s="384"/>
      <c r="AM372" s="384"/>
      <c r="AN372" s="384"/>
      <c r="AO372" s="384"/>
      <c r="AP372" s="117"/>
      <c r="AQ372" s="384"/>
      <c r="AR372" s="384"/>
      <c r="AS372" s="384"/>
      <c r="AT372" s="384"/>
      <c r="AU372" s="384"/>
      <c r="AV372" s="384"/>
      <c r="AW372" s="384"/>
      <c r="AX372" s="384"/>
      <c r="AY372" s="384"/>
      <c r="AZ372" s="384"/>
      <c r="BA372" s="384"/>
      <c r="BB372" s="384"/>
      <c r="BC372" s="384"/>
      <c r="BD372" s="384"/>
      <c r="BE372" s="384"/>
      <c r="BF372" s="384"/>
      <c r="BG372" s="384"/>
      <c r="BH372" s="384"/>
      <c r="BI372" s="384"/>
      <c r="BJ372" s="384"/>
      <c r="BK372" s="384"/>
      <c r="BL372" s="384"/>
      <c r="BM372" s="384"/>
      <c r="BN372" s="384"/>
      <c r="BO372" s="384"/>
      <c r="BP372" s="384"/>
      <c r="BQ372" s="384"/>
      <c r="BR372" s="384"/>
      <c r="BS372" s="384"/>
      <c r="BT372" s="384"/>
      <c r="BU372" s="384"/>
      <c r="BV372" s="384"/>
      <c r="BW372" s="384"/>
      <c r="BX372" s="384"/>
      <c r="BY372" s="384"/>
      <c r="BZ372" s="384"/>
      <c r="CA372" s="384"/>
      <c r="CB372" s="384"/>
      <c r="CC372" s="384"/>
      <c r="CD372" s="376"/>
      <c r="CE372" s="376"/>
      <c r="CF372" s="376"/>
      <c r="CG372" s="376"/>
      <c r="CH372" s="376"/>
      <c r="CI372" s="376"/>
      <c r="CJ372" s="376"/>
      <c r="CK372" s="376"/>
      <c r="CL372" s="376"/>
      <c r="CM372" s="187"/>
      <c r="CN372" s="187"/>
    </row>
    <row r="373" spans="1:92" s="1" customFormat="1" ht="10.5" customHeight="1">
      <c r="A373" s="1388" t="s">
        <v>102</v>
      </c>
      <c r="B373" s="1391" t="s">
        <v>412</v>
      </c>
      <c r="C373" s="165"/>
      <c r="D373" s="1266"/>
      <c r="E373" s="88"/>
      <c r="F373" s="88"/>
      <c r="G373" s="88"/>
      <c r="H373" s="680"/>
      <c r="I373" s="88"/>
      <c r="J373" s="88"/>
      <c r="K373" s="88"/>
      <c r="L373" s="88"/>
      <c r="M373" s="88"/>
      <c r="N373" s="680"/>
      <c r="O373" s="88"/>
      <c r="P373" s="88"/>
      <c r="Q373" s="88"/>
      <c r="R373" s="88"/>
      <c r="S373" s="88"/>
      <c r="T373" s="88"/>
      <c r="U373" s="88"/>
      <c r="V373" s="680"/>
      <c r="W373" s="88"/>
      <c r="X373" s="88"/>
      <c r="Y373" s="88"/>
      <c r="Z373" s="88"/>
      <c r="AA373" s="88"/>
      <c r="AB373" s="89"/>
      <c r="AC373" s="78" t="s">
        <v>125</v>
      </c>
      <c r="AD373" s="78">
        <f>AD375/AC375</f>
        <v>0.45111534953131288</v>
      </c>
      <c r="AE373" s="118"/>
      <c r="AF373" s="384"/>
      <c r="AG373" s="384"/>
      <c r="AH373" s="384"/>
      <c r="AI373" s="384"/>
      <c r="AJ373" s="384"/>
      <c r="AK373" s="384"/>
      <c r="AL373" s="384"/>
      <c r="AM373" s="384"/>
      <c r="AN373" s="384"/>
      <c r="AO373" s="384"/>
      <c r="AP373" s="384"/>
      <c r="AQ373" s="384"/>
      <c r="AR373" s="384"/>
      <c r="AS373" s="384"/>
      <c r="AT373" s="384"/>
      <c r="AU373" s="384"/>
      <c r="AV373" s="384"/>
      <c r="AW373" s="384"/>
      <c r="AX373" s="384"/>
      <c r="AY373" s="384"/>
      <c r="AZ373" s="384"/>
      <c r="BA373" s="384"/>
      <c r="BB373" s="384"/>
      <c r="BC373" s="384"/>
      <c r="BD373" s="384"/>
      <c r="BE373" s="384"/>
      <c r="BF373" s="384"/>
      <c r="BG373" s="384"/>
      <c r="BH373" s="384"/>
      <c r="BI373" s="384"/>
      <c r="BJ373" s="384"/>
      <c r="BK373" s="384"/>
      <c r="BL373" s="384"/>
      <c r="BM373" s="384"/>
      <c r="BN373" s="384"/>
      <c r="BO373" s="384"/>
      <c r="BP373" s="384"/>
      <c r="BQ373" s="384"/>
      <c r="BR373" s="384"/>
      <c r="BS373" s="384"/>
      <c r="BT373" s="384"/>
      <c r="BU373" s="384"/>
      <c r="BV373" s="384"/>
      <c r="BW373" s="384"/>
      <c r="BX373" s="384"/>
      <c r="BY373" s="384"/>
      <c r="BZ373" s="384"/>
      <c r="CA373" s="384"/>
      <c r="CB373" s="384"/>
      <c r="CC373" s="384"/>
      <c r="CD373" s="376"/>
      <c r="CE373" s="376"/>
      <c r="CF373" s="376"/>
      <c r="CG373" s="376"/>
      <c r="CH373" s="376"/>
      <c r="CI373" s="376"/>
      <c r="CJ373" s="376"/>
      <c r="CK373" s="376"/>
      <c r="CL373" s="376"/>
      <c r="CM373" s="187"/>
      <c r="CN373" s="187"/>
    </row>
    <row r="374" spans="1:92" s="1" customFormat="1" ht="10.5" customHeight="1">
      <c r="A374" s="1389"/>
      <c r="B374" s="1392"/>
      <c r="C374" s="1060" t="s">
        <v>136</v>
      </c>
      <c r="D374" s="155" t="s">
        <v>34</v>
      </c>
      <c r="E374" s="100">
        <v>53</v>
      </c>
      <c r="F374" s="100">
        <v>51</v>
      </c>
      <c r="G374" s="100">
        <v>51</v>
      </c>
      <c r="H374" s="678">
        <v>49</v>
      </c>
      <c r="I374" s="100">
        <v>50</v>
      </c>
      <c r="J374" s="100">
        <v>54</v>
      </c>
      <c r="K374" s="100">
        <v>61</v>
      </c>
      <c r="L374" s="100">
        <v>70</v>
      </c>
      <c r="M374" s="100">
        <v>72</v>
      </c>
      <c r="N374" s="678">
        <v>68</v>
      </c>
      <c r="O374" s="100">
        <v>67</v>
      </c>
      <c r="P374" s="100">
        <v>60</v>
      </c>
      <c r="Q374" s="100">
        <v>63</v>
      </c>
      <c r="R374" s="100">
        <v>72</v>
      </c>
      <c r="S374" s="100">
        <v>72</v>
      </c>
      <c r="T374" s="100">
        <v>74</v>
      </c>
      <c r="U374" s="100">
        <v>69</v>
      </c>
      <c r="V374" s="678">
        <v>58</v>
      </c>
      <c r="W374" s="100">
        <v>57</v>
      </c>
      <c r="X374" s="100">
        <v>58</v>
      </c>
      <c r="Y374" s="100">
        <v>57</v>
      </c>
      <c r="Z374" s="100">
        <v>55</v>
      </c>
      <c r="AA374" s="100">
        <v>55</v>
      </c>
      <c r="AB374" s="101">
        <v>57</v>
      </c>
      <c r="AC374" s="384"/>
      <c r="AD374" s="384"/>
      <c r="AE374" s="118"/>
      <c r="AF374" s="384"/>
      <c r="AG374" s="384"/>
      <c r="AH374" s="384"/>
      <c r="AI374" s="384"/>
      <c r="AJ374" s="384"/>
      <c r="AK374" s="384"/>
      <c r="AL374" s="384"/>
      <c r="AM374" s="384"/>
      <c r="AN374" s="384"/>
      <c r="AO374" s="384"/>
      <c r="AP374" s="384"/>
      <c r="AQ374" s="384"/>
      <c r="AR374" s="384"/>
      <c r="AS374" s="384"/>
      <c r="AT374" s="384"/>
      <c r="AU374" s="384"/>
      <c r="AV374" s="384"/>
      <c r="AW374" s="384"/>
      <c r="AX374" s="384"/>
      <c r="AY374" s="384"/>
      <c r="AZ374" s="384"/>
      <c r="BA374" s="384"/>
      <c r="BB374" s="384"/>
      <c r="BC374" s="384"/>
      <c r="BD374" s="384"/>
      <c r="BE374" s="384"/>
      <c r="BF374" s="384"/>
      <c r="BG374" s="384"/>
      <c r="BH374" s="384"/>
      <c r="BI374" s="384"/>
      <c r="BJ374" s="384"/>
      <c r="BK374" s="384"/>
      <c r="BL374" s="384"/>
      <c r="BM374" s="384"/>
      <c r="BN374" s="384"/>
      <c r="BO374" s="384"/>
      <c r="BP374" s="384"/>
      <c r="BQ374" s="384"/>
      <c r="BR374" s="384"/>
      <c r="BS374" s="384"/>
      <c r="BT374" s="384"/>
      <c r="BU374" s="384"/>
      <c r="BV374" s="384"/>
      <c r="BW374" s="384"/>
      <c r="BX374" s="384"/>
      <c r="BY374" s="384"/>
      <c r="BZ374" s="384"/>
      <c r="CA374" s="384"/>
      <c r="CB374" s="384"/>
      <c r="CC374" s="384"/>
      <c r="CD374" s="376"/>
      <c r="CE374" s="376"/>
      <c r="CF374" s="376"/>
      <c r="CG374" s="376"/>
      <c r="CH374" s="376"/>
      <c r="CI374" s="376"/>
      <c r="CJ374" s="376"/>
      <c r="CK374" s="376"/>
      <c r="CL374" s="376"/>
      <c r="CM374" s="187"/>
      <c r="CN374" s="187"/>
    </row>
    <row r="375" spans="1:92" s="1" customFormat="1" ht="10.5" customHeight="1">
      <c r="A375" s="1389"/>
      <c r="B375" s="1392"/>
      <c r="C375" s="1060" t="s">
        <v>137</v>
      </c>
      <c r="D375" s="155" t="s">
        <v>126</v>
      </c>
      <c r="E375" s="59">
        <f t="shared" ref="E375:K375" si="565">(AG375-AF375)*$AE375</f>
        <v>0.55080000000089058</v>
      </c>
      <c r="F375" s="59">
        <f t="shared" si="565"/>
        <v>0.55080000000089058</v>
      </c>
      <c r="G375" s="59">
        <f t="shared" si="565"/>
        <v>0.55080000000089058</v>
      </c>
      <c r="H375" s="679">
        <f t="shared" si="565"/>
        <v>0.55080000000089058</v>
      </c>
      <c r="I375" s="59">
        <f t="shared" si="565"/>
        <v>0.55080000000089058</v>
      </c>
      <c r="J375" s="59">
        <f t="shared" si="565"/>
        <v>0.55080000000089058</v>
      </c>
      <c r="K375" s="59">
        <f t="shared" si="565"/>
        <v>0.55080000000089058</v>
      </c>
      <c r="L375" s="59">
        <v>0.5</v>
      </c>
      <c r="M375" s="59">
        <v>0.52</v>
      </c>
      <c r="N375" s="679">
        <v>0.6</v>
      </c>
      <c r="O375" s="59">
        <v>6</v>
      </c>
      <c r="P375" s="59">
        <v>0.65</v>
      </c>
      <c r="Q375" s="59">
        <v>0.6</v>
      </c>
      <c r="R375" s="59">
        <v>0.65</v>
      </c>
      <c r="S375" s="59">
        <f t="shared" ref="S375:Y375" si="566">(AU375-AT375)*$AE375</f>
        <v>0.63600000000078583</v>
      </c>
      <c r="T375" s="59">
        <f t="shared" si="566"/>
        <v>0.63600000000078583</v>
      </c>
      <c r="U375" s="59">
        <v>0.7</v>
      </c>
      <c r="V375" s="679">
        <v>0.7</v>
      </c>
      <c r="W375" s="59">
        <f t="shared" si="566"/>
        <v>0.67199999999938875</v>
      </c>
      <c r="X375" s="59">
        <f t="shared" si="566"/>
        <v>0.67199999999938875</v>
      </c>
      <c r="Y375" s="59">
        <f t="shared" si="566"/>
        <v>0.67199999999938875</v>
      </c>
      <c r="Z375" s="59">
        <v>0.6</v>
      </c>
      <c r="AA375" s="59">
        <v>0.6</v>
      </c>
      <c r="AB375" s="60">
        <v>0.6</v>
      </c>
      <c r="AC375" s="78">
        <f>(BD375-AF375)*AE375</f>
        <v>14.470799999999144</v>
      </c>
      <c r="AD375" s="78">
        <f>(BD376-AF376)*AE375</f>
        <v>6.5279999999973368</v>
      </c>
      <c r="AE375" s="118">
        <v>1.2</v>
      </c>
      <c r="AF375" s="384">
        <v>11849.342999999999</v>
      </c>
      <c r="AG375" s="384">
        <v>11849.802</v>
      </c>
      <c r="AH375" s="384">
        <v>11850.261</v>
      </c>
      <c r="AI375" s="384">
        <v>11850.720000000001</v>
      </c>
      <c r="AJ375" s="384">
        <v>11851.179000000002</v>
      </c>
      <c r="AK375" s="384">
        <v>11851.638000000003</v>
      </c>
      <c r="AL375" s="384">
        <v>11852.097000000003</v>
      </c>
      <c r="AM375" s="384">
        <v>11852.556000000004</v>
      </c>
      <c r="AN375" s="384">
        <v>11853.522000000001</v>
      </c>
      <c r="AO375" s="384">
        <v>11853.922</v>
      </c>
      <c r="AP375" s="384">
        <v>11854.322</v>
      </c>
      <c r="AQ375" s="384">
        <v>11854.722</v>
      </c>
      <c r="AR375" s="384">
        <v>11855.121999999999</v>
      </c>
      <c r="AS375" s="384">
        <v>11855.521999999999</v>
      </c>
      <c r="AT375" s="384">
        <v>11855.921999999999</v>
      </c>
      <c r="AU375" s="384">
        <v>11856.451999999999</v>
      </c>
      <c r="AV375" s="384">
        <v>11856.982</v>
      </c>
      <c r="AW375" s="384">
        <v>11857.512000000001</v>
      </c>
      <c r="AX375" s="384">
        <v>11858.042000000001</v>
      </c>
      <c r="AY375" s="384">
        <v>11858.602000000001</v>
      </c>
      <c r="AZ375" s="384">
        <v>11859.162</v>
      </c>
      <c r="BA375" s="384">
        <v>11859.722</v>
      </c>
      <c r="BB375" s="384">
        <v>11860.281999999999</v>
      </c>
      <c r="BC375" s="384">
        <v>11860.841999999999</v>
      </c>
      <c r="BD375" s="384">
        <v>11861.401999999998</v>
      </c>
      <c r="BE375" s="376"/>
      <c r="BF375" s="376"/>
      <c r="BG375" s="384"/>
      <c r="BH375" s="376"/>
      <c r="BI375" s="376"/>
      <c r="BJ375" s="376"/>
      <c r="BK375" s="376"/>
      <c r="BL375" s="376"/>
      <c r="BM375" s="376"/>
      <c r="BN375" s="376"/>
      <c r="BO375" s="376"/>
      <c r="BP375" s="376"/>
      <c r="BQ375" s="376"/>
      <c r="BR375" s="376"/>
      <c r="BS375" s="376"/>
      <c r="BT375" s="376"/>
      <c r="BU375" s="376"/>
      <c r="BV375" s="376"/>
      <c r="BW375" s="376"/>
      <c r="BX375" s="376"/>
      <c r="BY375" s="376"/>
      <c r="BZ375" s="376"/>
      <c r="CA375" s="376"/>
      <c r="CB375" s="376"/>
      <c r="CC375" s="376"/>
      <c r="CD375" s="376"/>
      <c r="CE375" s="376"/>
      <c r="CF375" s="376"/>
      <c r="CG375" s="376"/>
      <c r="CH375" s="376"/>
      <c r="CI375" s="376"/>
      <c r="CJ375" s="376"/>
      <c r="CK375" s="376"/>
      <c r="CL375" s="376"/>
      <c r="CM375" s="187"/>
      <c r="CN375" s="187"/>
    </row>
    <row r="376" spans="1:92" s="1" customFormat="1" ht="10.5" customHeight="1">
      <c r="A376" s="1389"/>
      <c r="B376" s="1392"/>
      <c r="C376" s="1060" t="s">
        <v>137</v>
      </c>
      <c r="D376" s="155" t="s">
        <v>127</v>
      </c>
      <c r="E376" s="59">
        <f t="shared" ref="E376:K376" si="567">(AG376-AF376)*$AE375</f>
        <v>0.25200000000004363</v>
      </c>
      <c r="F376" s="59">
        <f t="shared" si="567"/>
        <v>0.25200000000004363</v>
      </c>
      <c r="G376" s="59">
        <f t="shared" si="567"/>
        <v>0.25200000000004363</v>
      </c>
      <c r="H376" s="679">
        <f t="shared" si="567"/>
        <v>0.25200000000004363</v>
      </c>
      <c r="I376" s="59">
        <f t="shared" si="567"/>
        <v>0.25200000000004363</v>
      </c>
      <c r="J376" s="59">
        <f t="shared" si="567"/>
        <v>0.25200000000004363</v>
      </c>
      <c r="K376" s="59">
        <f t="shared" si="567"/>
        <v>0.25200000000004363</v>
      </c>
      <c r="L376" s="59">
        <v>0.25</v>
      </c>
      <c r="M376" s="59">
        <f t="shared" ref="M376:Z376" si="568">(AO376-AN376)*$AE375</f>
        <v>0.23640000000013969</v>
      </c>
      <c r="N376" s="679">
        <f t="shared" si="568"/>
        <v>0.23640000000013969</v>
      </c>
      <c r="O376" s="59">
        <f t="shared" si="568"/>
        <v>0.23640000000013969</v>
      </c>
      <c r="P376" s="59">
        <f t="shared" si="568"/>
        <v>0.23640000000013969</v>
      </c>
      <c r="Q376" s="59">
        <f t="shared" si="568"/>
        <v>0.23640000000013969</v>
      </c>
      <c r="R376" s="59">
        <f t="shared" si="568"/>
        <v>0.23640000000013969</v>
      </c>
      <c r="S376" s="59">
        <f t="shared" si="568"/>
        <v>0.33599999999969438</v>
      </c>
      <c r="T376" s="59">
        <f t="shared" si="568"/>
        <v>0.33599999999969438</v>
      </c>
      <c r="U376" s="59">
        <f t="shared" si="568"/>
        <v>0.33599999999969438</v>
      </c>
      <c r="V376" s="679">
        <f t="shared" si="568"/>
        <v>0.33599999999969438</v>
      </c>
      <c r="W376" s="59">
        <f t="shared" si="568"/>
        <v>0.23999999999978172</v>
      </c>
      <c r="X376" s="59">
        <f t="shared" si="568"/>
        <v>0.23999999999978172</v>
      </c>
      <c r="Y376" s="59">
        <f t="shared" si="568"/>
        <v>0.23999999999978172</v>
      </c>
      <c r="Z376" s="59">
        <f t="shared" si="568"/>
        <v>0.23999999999978172</v>
      </c>
      <c r="AA376" s="59">
        <f>(BC376-BB376)*$AE375</f>
        <v>0.23999999999978172</v>
      </c>
      <c r="AB376" s="60">
        <f t="shared" ref="AB376" si="569">(BD376-BC376)*$AE375</f>
        <v>0.23999999999978172</v>
      </c>
      <c r="AC376" s="78"/>
      <c r="AD376" s="78"/>
      <c r="AE376" s="118"/>
      <c r="AF376" s="384">
        <v>7772.5330000000004</v>
      </c>
      <c r="AG376" s="384">
        <v>7772.7430000000004</v>
      </c>
      <c r="AH376" s="384">
        <v>7772.9530000000004</v>
      </c>
      <c r="AI376" s="384">
        <v>7773.1630000000005</v>
      </c>
      <c r="AJ376" s="384">
        <v>7773.3730000000005</v>
      </c>
      <c r="AK376" s="384">
        <v>7773.5830000000005</v>
      </c>
      <c r="AL376" s="384">
        <v>7773.7930000000006</v>
      </c>
      <c r="AM376" s="384">
        <v>7774.0030000000006</v>
      </c>
      <c r="AN376" s="384">
        <v>7774.4709999999995</v>
      </c>
      <c r="AO376" s="384">
        <v>7774.6679999999997</v>
      </c>
      <c r="AP376" s="384">
        <v>7774.8649999999998</v>
      </c>
      <c r="AQ376" s="384">
        <v>7775.0619999999999</v>
      </c>
      <c r="AR376" s="384">
        <v>7775.259</v>
      </c>
      <c r="AS376" s="384">
        <v>7775.4560000000001</v>
      </c>
      <c r="AT376" s="384">
        <v>7775.6530000000002</v>
      </c>
      <c r="AU376" s="384">
        <v>7775.933</v>
      </c>
      <c r="AV376" s="384">
        <v>7776.2129999999997</v>
      </c>
      <c r="AW376" s="384">
        <v>7776.4929999999995</v>
      </c>
      <c r="AX376" s="384">
        <v>7776.7729999999992</v>
      </c>
      <c r="AY376" s="384">
        <v>7776.972999999999</v>
      </c>
      <c r="AZ376" s="384">
        <v>7777.1729999999989</v>
      </c>
      <c r="BA376" s="384">
        <v>7777.3729999999987</v>
      </c>
      <c r="BB376" s="384">
        <v>7777.5729999999985</v>
      </c>
      <c r="BC376" s="384">
        <v>7777.7729999999983</v>
      </c>
      <c r="BD376" s="384">
        <v>7777.9729999999981</v>
      </c>
      <c r="BE376" s="384">
        <v>56.512</v>
      </c>
      <c r="BF376" s="384">
        <v>56.512</v>
      </c>
      <c r="BG376" s="384">
        <v>56.512</v>
      </c>
      <c r="BH376" s="384">
        <v>56.512</v>
      </c>
      <c r="BI376" s="384">
        <v>56.512</v>
      </c>
      <c r="BJ376" s="384">
        <v>56.512</v>
      </c>
      <c r="BK376" s="384">
        <v>56.512</v>
      </c>
      <c r="BL376" s="384">
        <v>56.512</v>
      </c>
      <c r="BM376" s="384">
        <v>56.512</v>
      </c>
      <c r="BN376" s="384">
        <v>56.512</v>
      </c>
      <c r="BO376" s="384">
        <v>56.512</v>
      </c>
      <c r="BP376" s="384">
        <v>56.512</v>
      </c>
      <c r="BQ376" s="384">
        <v>56.512</v>
      </c>
      <c r="BR376" s="384">
        <v>56.512</v>
      </c>
      <c r="BS376" s="384">
        <v>56.512</v>
      </c>
      <c r="BT376" s="384">
        <v>56.512</v>
      </c>
      <c r="BU376" s="384">
        <v>56.512</v>
      </c>
      <c r="BV376" s="384">
        <v>56.512</v>
      </c>
      <c r="BW376" s="384">
        <v>56.512</v>
      </c>
      <c r="BX376" s="384">
        <v>56.512</v>
      </c>
      <c r="BY376" s="384">
        <v>56.512</v>
      </c>
      <c r="BZ376" s="384">
        <v>56.512</v>
      </c>
      <c r="CA376" s="384">
        <v>56.512</v>
      </c>
      <c r="CB376" s="384">
        <v>56.512</v>
      </c>
      <c r="CC376" s="384">
        <v>56.512</v>
      </c>
      <c r="CD376" s="376"/>
      <c r="CE376" s="376"/>
      <c r="CF376" s="376"/>
      <c r="CG376" s="376"/>
      <c r="CH376" s="376"/>
      <c r="CI376" s="376"/>
      <c r="CJ376" s="376"/>
      <c r="CK376" s="376"/>
      <c r="CL376" s="376"/>
      <c r="CM376" s="187"/>
      <c r="CN376" s="187"/>
    </row>
    <row r="377" spans="1:92" s="1" customFormat="1" ht="10.5" customHeight="1" thickBot="1">
      <c r="A377" s="1390"/>
      <c r="B377" s="1393"/>
      <c r="C377" s="312"/>
      <c r="D377" s="271" t="s">
        <v>42</v>
      </c>
      <c r="E377" s="63">
        <f t="shared" ref="E377:AB377" si="570">E376/E375</f>
        <v>0.4575163398686205</v>
      </c>
      <c r="F377" s="63">
        <f t="shared" si="570"/>
        <v>0.4575163398686205</v>
      </c>
      <c r="G377" s="63">
        <f t="shared" si="570"/>
        <v>0.4575163398686205</v>
      </c>
      <c r="H377" s="681">
        <f t="shared" si="570"/>
        <v>0.4575163398686205</v>
      </c>
      <c r="I377" s="63">
        <f t="shared" si="570"/>
        <v>0.4575163398686205</v>
      </c>
      <c r="J377" s="63">
        <f t="shared" si="570"/>
        <v>0.4575163398686205</v>
      </c>
      <c r="K377" s="63">
        <f t="shared" si="570"/>
        <v>0.4575163398686205</v>
      </c>
      <c r="L377" s="63">
        <f t="shared" si="570"/>
        <v>0.5</v>
      </c>
      <c r="M377" s="63">
        <f t="shared" si="570"/>
        <v>0.45461538461565326</v>
      </c>
      <c r="N377" s="681">
        <f t="shared" si="570"/>
        <v>0.39400000000023283</v>
      </c>
      <c r="O377" s="63">
        <f t="shared" si="570"/>
        <v>3.9400000000023284E-2</v>
      </c>
      <c r="P377" s="63">
        <f t="shared" si="570"/>
        <v>0.36369230769252259</v>
      </c>
      <c r="Q377" s="63">
        <f t="shared" si="570"/>
        <v>0.39400000000023283</v>
      </c>
      <c r="R377" s="63">
        <f t="shared" si="570"/>
        <v>0.36369230769252259</v>
      </c>
      <c r="S377" s="63">
        <f t="shared" si="570"/>
        <v>0.52830188679131951</v>
      </c>
      <c r="T377" s="63">
        <f t="shared" si="570"/>
        <v>0.52830188679131951</v>
      </c>
      <c r="U377" s="63">
        <f t="shared" si="570"/>
        <v>0.47999999999956344</v>
      </c>
      <c r="V377" s="681">
        <f t="shared" si="570"/>
        <v>0.47999999999956344</v>
      </c>
      <c r="W377" s="63">
        <f t="shared" si="570"/>
        <v>0.35714285714285715</v>
      </c>
      <c r="X377" s="63">
        <f t="shared" si="570"/>
        <v>0.35714285714285715</v>
      </c>
      <c r="Y377" s="63">
        <f t="shared" si="570"/>
        <v>0.35714285714285715</v>
      </c>
      <c r="Z377" s="63">
        <f t="shared" si="570"/>
        <v>0.3999999999996362</v>
      </c>
      <c r="AA377" s="63">
        <f t="shared" si="570"/>
        <v>0.3999999999996362</v>
      </c>
      <c r="AB377" s="64">
        <f t="shared" si="570"/>
        <v>0.3999999999996362</v>
      </c>
      <c r="AC377" s="119"/>
      <c r="AD377" s="119"/>
      <c r="AE377" s="120"/>
      <c r="AF377" s="384"/>
      <c r="AG377" s="384"/>
      <c r="AH377" s="384"/>
      <c r="AI377" s="384"/>
      <c r="AJ377" s="384"/>
      <c r="AK377" s="384"/>
      <c r="AL377" s="384"/>
      <c r="AM377" s="384"/>
      <c r="AN377" s="384"/>
      <c r="AO377" s="384"/>
      <c r="AP377" s="117"/>
      <c r="AQ377" s="384"/>
      <c r="AR377" s="384"/>
      <c r="AS377" s="384"/>
      <c r="AT377" s="384"/>
      <c r="AU377" s="384"/>
      <c r="AV377" s="384"/>
      <c r="AW377" s="384"/>
      <c r="AX377" s="384"/>
      <c r="AY377" s="384"/>
      <c r="AZ377" s="384"/>
      <c r="BA377" s="384"/>
      <c r="BB377" s="384"/>
      <c r="BC377" s="384"/>
      <c r="BD377" s="384"/>
      <c r="BE377" s="384"/>
      <c r="BF377" s="384"/>
      <c r="BG377" s="384"/>
      <c r="BH377" s="384"/>
      <c r="BI377" s="384"/>
      <c r="BJ377" s="384"/>
      <c r="BK377" s="384"/>
      <c r="BL377" s="384"/>
      <c r="BM377" s="384"/>
      <c r="BN377" s="384"/>
      <c r="BO377" s="384"/>
      <c r="BP377" s="384"/>
      <c r="BQ377" s="384"/>
      <c r="BR377" s="384"/>
      <c r="BS377" s="384"/>
      <c r="BT377" s="384"/>
      <c r="BU377" s="384"/>
      <c r="BV377" s="384"/>
      <c r="BW377" s="384"/>
      <c r="BX377" s="384"/>
      <c r="BY377" s="384"/>
      <c r="BZ377" s="384"/>
      <c r="CA377" s="384"/>
      <c r="CB377" s="384"/>
      <c r="CC377" s="384"/>
      <c r="CD377" s="376"/>
      <c r="CE377" s="376"/>
      <c r="CF377" s="376"/>
      <c r="CG377" s="376"/>
      <c r="CH377" s="376"/>
      <c r="CI377" s="376"/>
      <c r="CJ377" s="376"/>
      <c r="CK377" s="376"/>
      <c r="CL377" s="376"/>
      <c r="CM377" s="187"/>
      <c r="CN377" s="187"/>
    </row>
    <row r="378" spans="1:92" s="1" customFormat="1" ht="10.5" customHeight="1">
      <c r="A378" s="1388" t="s">
        <v>14</v>
      </c>
      <c r="B378" s="1391" t="s">
        <v>407</v>
      </c>
      <c r="C378" s="1222"/>
      <c r="D378" s="1266"/>
      <c r="E378" s="88"/>
      <c r="F378" s="88"/>
      <c r="G378" s="88"/>
      <c r="H378" s="680"/>
      <c r="I378" s="88"/>
      <c r="J378" s="88"/>
      <c r="K378" s="88"/>
      <c r="L378" s="88"/>
      <c r="M378" s="88"/>
      <c r="N378" s="680"/>
      <c r="O378" s="88"/>
      <c r="P378" s="88"/>
      <c r="Q378" s="88"/>
      <c r="R378" s="88"/>
      <c r="S378" s="88"/>
      <c r="T378" s="88"/>
      <c r="U378" s="88"/>
      <c r="V378" s="680"/>
      <c r="W378" s="88"/>
      <c r="X378" s="88"/>
      <c r="Y378" s="88"/>
      <c r="Z378" s="88"/>
      <c r="AA378" s="88"/>
      <c r="AB378" s="89"/>
      <c r="AC378" s="78" t="s">
        <v>125</v>
      </c>
      <c r="AD378" s="78">
        <f>AD380/AC380</f>
        <v>0.27960819234082557</v>
      </c>
      <c r="AE378" s="118"/>
      <c r="AF378" s="384"/>
      <c r="AG378" s="384"/>
      <c r="AH378" s="384"/>
      <c r="AI378" s="384"/>
      <c r="AJ378" s="384"/>
      <c r="AK378" s="384"/>
      <c r="AL378" s="384"/>
      <c r="AM378" s="384"/>
      <c r="AN378" s="384"/>
      <c r="AO378" s="384"/>
      <c r="AP378" s="384"/>
      <c r="AQ378" s="384"/>
      <c r="AR378" s="384"/>
      <c r="AS378" s="384"/>
      <c r="AT378" s="384"/>
      <c r="AU378" s="384"/>
      <c r="AV378" s="384"/>
      <c r="AW378" s="384"/>
      <c r="AX378" s="384"/>
      <c r="AY378" s="384"/>
      <c r="AZ378" s="384"/>
      <c r="BA378" s="384"/>
      <c r="BB378" s="384"/>
      <c r="BC378" s="384"/>
      <c r="BD378" s="384"/>
      <c r="BE378" s="384"/>
      <c r="BF378" s="384"/>
      <c r="BG378" s="384"/>
      <c r="BH378" s="384"/>
      <c r="BI378" s="384"/>
      <c r="BJ378" s="384"/>
      <c r="BK378" s="384"/>
      <c r="BL378" s="384"/>
      <c r="BM378" s="384"/>
      <c r="BN378" s="384"/>
      <c r="BO378" s="384"/>
      <c r="BP378" s="384"/>
      <c r="BQ378" s="384"/>
      <c r="BR378" s="384"/>
      <c r="BS378" s="384"/>
      <c r="BT378" s="384"/>
      <c r="BU378" s="384"/>
      <c r="BV378" s="384"/>
      <c r="BW378" s="384"/>
      <c r="BX378" s="384"/>
      <c r="BY378" s="384"/>
      <c r="BZ378" s="384"/>
      <c r="CA378" s="384"/>
      <c r="CB378" s="384"/>
      <c r="CC378" s="384"/>
      <c r="CD378" s="376"/>
      <c r="CE378" s="376"/>
      <c r="CF378" s="376"/>
      <c r="CG378" s="376"/>
      <c r="CH378" s="376"/>
      <c r="CI378" s="376"/>
      <c r="CJ378" s="376"/>
      <c r="CK378" s="376"/>
      <c r="CL378" s="376"/>
      <c r="CM378" s="187"/>
      <c r="CN378" s="187"/>
    </row>
    <row r="379" spans="1:92" s="1" customFormat="1" ht="10.5" customHeight="1">
      <c r="A379" s="1389"/>
      <c r="B379" s="1392"/>
      <c r="C379" s="1165" t="s">
        <v>136</v>
      </c>
      <c r="D379" s="155" t="s">
        <v>34</v>
      </c>
      <c r="E379" s="100">
        <v>17</v>
      </c>
      <c r="F379" s="100">
        <v>16</v>
      </c>
      <c r="G379" s="100">
        <v>16</v>
      </c>
      <c r="H379" s="678">
        <v>19</v>
      </c>
      <c r="I379" s="100">
        <v>19</v>
      </c>
      <c r="J379" s="100">
        <v>18</v>
      </c>
      <c r="K379" s="100">
        <v>25</v>
      </c>
      <c r="L379" s="100">
        <v>25</v>
      </c>
      <c r="M379" s="100">
        <v>27</v>
      </c>
      <c r="N379" s="678">
        <v>26</v>
      </c>
      <c r="O379" s="100">
        <v>22</v>
      </c>
      <c r="P379" s="100">
        <v>21</v>
      </c>
      <c r="Q379" s="100">
        <v>19</v>
      </c>
      <c r="R379" s="100">
        <v>26</v>
      </c>
      <c r="S379" s="100">
        <v>26</v>
      </c>
      <c r="T379" s="100">
        <v>24</v>
      </c>
      <c r="U379" s="100">
        <v>22</v>
      </c>
      <c r="V379" s="678">
        <v>21</v>
      </c>
      <c r="W379" s="100">
        <v>21</v>
      </c>
      <c r="X379" s="100">
        <v>18</v>
      </c>
      <c r="Y379" s="100">
        <v>19</v>
      </c>
      <c r="Z379" s="100">
        <v>18</v>
      </c>
      <c r="AA379" s="100">
        <v>14</v>
      </c>
      <c r="AB379" s="101">
        <v>15</v>
      </c>
      <c r="AC379" s="384"/>
      <c r="AD379" s="384"/>
      <c r="AE379" s="118"/>
      <c r="AF379" s="384"/>
      <c r="AG379" s="384"/>
      <c r="AH379" s="384"/>
      <c r="AI379" s="384"/>
      <c r="AJ379" s="384"/>
      <c r="AK379" s="384"/>
      <c r="AL379" s="384"/>
      <c r="AM379" s="384"/>
      <c r="AN379" s="384"/>
      <c r="AO379" s="384"/>
      <c r="AP379" s="384"/>
      <c r="AQ379" s="384"/>
      <c r="AR379" s="384"/>
      <c r="AS379" s="384"/>
      <c r="AT379" s="384"/>
      <c r="AU379" s="384"/>
      <c r="AV379" s="384"/>
      <c r="AW379" s="384"/>
      <c r="AX379" s="384"/>
      <c r="AY379" s="384"/>
      <c r="AZ379" s="384"/>
      <c r="BA379" s="384"/>
      <c r="BB379" s="384"/>
      <c r="BC379" s="384"/>
      <c r="BD379" s="384"/>
      <c r="BE379" s="384"/>
      <c r="BF379" s="384"/>
      <c r="BG379" s="384"/>
      <c r="BH379" s="384"/>
      <c r="BI379" s="384"/>
      <c r="BJ379" s="384"/>
      <c r="BK379" s="384"/>
      <c r="BL379" s="384"/>
      <c r="BM379" s="384"/>
      <c r="BN379" s="384"/>
      <c r="BO379" s="384"/>
      <c r="BP379" s="384"/>
      <c r="BQ379" s="384"/>
      <c r="BR379" s="384"/>
      <c r="BS379" s="384"/>
      <c r="BT379" s="384"/>
      <c r="BU379" s="384"/>
      <c r="BV379" s="384"/>
      <c r="BW379" s="384"/>
      <c r="BX379" s="384"/>
      <c r="BY379" s="384"/>
      <c r="BZ379" s="384"/>
      <c r="CA379" s="384"/>
      <c r="CB379" s="384"/>
      <c r="CC379" s="384"/>
      <c r="CD379" s="376"/>
      <c r="CE379" s="376"/>
      <c r="CF379" s="376"/>
      <c r="CG379" s="376"/>
      <c r="CH379" s="376"/>
      <c r="CI379" s="376"/>
      <c r="CJ379" s="376"/>
      <c r="CK379" s="376"/>
      <c r="CL379" s="376"/>
      <c r="CM379" s="187"/>
      <c r="CN379" s="187"/>
    </row>
    <row r="380" spans="1:92" s="1" customFormat="1" ht="10.5" customHeight="1">
      <c r="A380" s="1389"/>
      <c r="B380" s="1392"/>
      <c r="C380" s="1165" t="s">
        <v>139</v>
      </c>
      <c r="D380" s="155" t="s">
        <v>126</v>
      </c>
      <c r="E380" s="59">
        <f t="shared" ref="E380:AB380" si="571">E379/100</f>
        <v>0.17</v>
      </c>
      <c r="F380" s="59">
        <f t="shared" si="571"/>
        <v>0.16</v>
      </c>
      <c r="G380" s="59">
        <f t="shared" si="571"/>
        <v>0.16</v>
      </c>
      <c r="H380" s="679">
        <f t="shared" si="571"/>
        <v>0.19</v>
      </c>
      <c r="I380" s="59">
        <f t="shared" si="571"/>
        <v>0.19</v>
      </c>
      <c r="J380" s="59">
        <f t="shared" si="571"/>
        <v>0.18</v>
      </c>
      <c r="K380" s="59">
        <f t="shared" si="571"/>
        <v>0.25</v>
      </c>
      <c r="L380" s="59">
        <f t="shared" si="571"/>
        <v>0.25</v>
      </c>
      <c r="M380" s="59">
        <f t="shared" si="571"/>
        <v>0.27</v>
      </c>
      <c r="N380" s="679">
        <f t="shared" si="571"/>
        <v>0.26</v>
      </c>
      <c r="O380" s="59">
        <f t="shared" si="571"/>
        <v>0.22</v>
      </c>
      <c r="P380" s="59">
        <f t="shared" si="571"/>
        <v>0.21</v>
      </c>
      <c r="Q380" s="59">
        <f t="shared" si="571"/>
        <v>0.19</v>
      </c>
      <c r="R380" s="59">
        <f t="shared" si="571"/>
        <v>0.26</v>
      </c>
      <c r="S380" s="59">
        <f t="shared" si="571"/>
        <v>0.26</v>
      </c>
      <c r="T380" s="59">
        <f t="shared" si="571"/>
        <v>0.24</v>
      </c>
      <c r="U380" s="59">
        <f t="shared" si="571"/>
        <v>0.22</v>
      </c>
      <c r="V380" s="679">
        <v>0.23</v>
      </c>
      <c r="W380" s="59">
        <f t="shared" si="571"/>
        <v>0.21</v>
      </c>
      <c r="X380" s="59">
        <f t="shared" si="571"/>
        <v>0.18</v>
      </c>
      <c r="Y380" s="59">
        <f t="shared" si="571"/>
        <v>0.19</v>
      </c>
      <c r="Z380" s="59">
        <f t="shared" si="571"/>
        <v>0.18</v>
      </c>
      <c r="AA380" s="59">
        <f t="shared" si="571"/>
        <v>0.14000000000000001</v>
      </c>
      <c r="AB380" s="60">
        <f t="shared" si="571"/>
        <v>0.15</v>
      </c>
      <c r="AC380" s="78">
        <f>(BD380-AF380)*AE380</f>
        <v>5.3904000000111409</v>
      </c>
      <c r="AD380" s="78">
        <f>(BD381-AF381)*AE380</f>
        <v>1.5071999999971013</v>
      </c>
      <c r="AE380" s="118">
        <v>1.2</v>
      </c>
      <c r="AF380" s="384">
        <v>13660.055</v>
      </c>
      <c r="AG380" s="384">
        <v>13660.235000000001</v>
      </c>
      <c r="AH380" s="384">
        <v>13660.415000000001</v>
      </c>
      <c r="AI380" s="384">
        <v>13660.595000000001</v>
      </c>
      <c r="AJ380" s="384">
        <v>13660.775000000001</v>
      </c>
      <c r="AK380" s="384">
        <v>13660.955000000002</v>
      </c>
      <c r="AL380" s="384">
        <v>13661.135</v>
      </c>
      <c r="AM380" s="384">
        <v>13661.32</v>
      </c>
      <c r="AN380" s="384">
        <v>13661.710999999999</v>
      </c>
      <c r="AO380" s="384">
        <v>13661.867</v>
      </c>
      <c r="AP380" s="384">
        <v>13662.023000000001</v>
      </c>
      <c r="AQ380" s="384">
        <v>13662.179000000002</v>
      </c>
      <c r="AR380" s="384">
        <v>13662.335000000003</v>
      </c>
      <c r="AS380" s="384">
        <v>13662.491000000004</v>
      </c>
      <c r="AT380" s="384">
        <v>13662.647000000004</v>
      </c>
      <c r="AU380" s="384">
        <v>13662.837000000005</v>
      </c>
      <c r="AV380" s="384">
        <v>13663.027000000006</v>
      </c>
      <c r="AW380" s="384">
        <v>13663.217000000006</v>
      </c>
      <c r="AX380" s="384">
        <v>13663.407000000007</v>
      </c>
      <c r="AY380" s="384">
        <v>13663.597000000007</v>
      </c>
      <c r="AZ380" s="384">
        <v>13663.787000000008</v>
      </c>
      <c r="BA380" s="384">
        <v>13663.977000000008</v>
      </c>
      <c r="BB380" s="384">
        <v>13664.167000000009</v>
      </c>
      <c r="BC380" s="384">
        <v>13664.357000000009</v>
      </c>
      <c r="BD380" s="384">
        <v>13664.54700000001</v>
      </c>
      <c r="BE380" s="376"/>
      <c r="BF380" s="376"/>
      <c r="BG380" s="384"/>
      <c r="BH380" s="376"/>
      <c r="BI380" s="376"/>
      <c r="BJ380" s="376"/>
      <c r="BK380" s="376"/>
      <c r="BL380" s="376"/>
      <c r="BM380" s="376"/>
      <c r="BN380" s="376"/>
      <c r="BO380" s="376"/>
      <c r="BP380" s="376"/>
      <c r="BQ380" s="376"/>
      <c r="BR380" s="376"/>
      <c r="BS380" s="376"/>
      <c r="BT380" s="376"/>
      <c r="BU380" s="376"/>
      <c r="BV380" s="376"/>
      <c r="BW380" s="376"/>
      <c r="BX380" s="376"/>
      <c r="BY380" s="376"/>
      <c r="BZ380" s="376"/>
      <c r="CA380" s="376"/>
      <c r="CB380" s="376"/>
      <c r="CC380" s="376"/>
      <c r="CD380" s="376"/>
      <c r="CE380" s="376"/>
      <c r="CF380" s="376"/>
      <c r="CG380" s="376"/>
      <c r="CH380" s="376"/>
      <c r="CI380" s="376"/>
      <c r="CJ380" s="376"/>
      <c r="CK380" s="376"/>
      <c r="CL380" s="376"/>
      <c r="CM380" s="187"/>
      <c r="CN380" s="187"/>
    </row>
    <row r="381" spans="1:92" s="1" customFormat="1" ht="10.5" customHeight="1">
      <c r="A381" s="1389"/>
      <c r="B381" s="1392"/>
      <c r="C381" s="1165" t="s">
        <v>137</v>
      </c>
      <c r="D381" s="155" t="s">
        <v>127</v>
      </c>
      <c r="E381" s="59">
        <f t="shared" ref="E381:K381" si="572">(AG381-AF381)*$AE380</f>
        <v>6.3599999999860296E-2</v>
      </c>
      <c r="F381" s="59">
        <f t="shared" si="572"/>
        <v>6.3599999999860296E-2</v>
      </c>
      <c r="G381" s="59">
        <f t="shared" si="572"/>
        <v>6.3599999999860296E-2</v>
      </c>
      <c r="H381" s="679">
        <f t="shared" si="572"/>
        <v>6.3599999999860296E-2</v>
      </c>
      <c r="I381" s="59">
        <f t="shared" si="572"/>
        <v>6.3599999999860296E-2</v>
      </c>
      <c r="J381" s="59">
        <f t="shared" si="572"/>
        <v>6.3599999999860296E-2</v>
      </c>
      <c r="K381" s="59">
        <f t="shared" si="572"/>
        <v>6.3599999999860296E-2</v>
      </c>
      <c r="L381" s="59">
        <v>0.06</v>
      </c>
      <c r="M381" s="59">
        <v>0.06</v>
      </c>
      <c r="N381" s="679">
        <f t="shared" ref="N381:AB381" si="573">(AP381-AO381)*$AE380</f>
        <v>4.739999999983411E-2</v>
      </c>
      <c r="O381" s="59">
        <f t="shared" si="573"/>
        <v>4.739999999983411E-2</v>
      </c>
      <c r="P381" s="59">
        <f t="shared" si="573"/>
        <v>4.739999999983411E-2</v>
      </c>
      <c r="Q381" s="59">
        <f t="shared" si="573"/>
        <v>4.739999999983411E-2</v>
      </c>
      <c r="R381" s="59">
        <f t="shared" si="573"/>
        <v>4.739999999983411E-2</v>
      </c>
      <c r="S381" s="59">
        <f t="shared" si="573"/>
        <v>6.2399999999615825E-2</v>
      </c>
      <c r="T381" s="59">
        <f t="shared" si="573"/>
        <v>6.2399999999615825E-2</v>
      </c>
      <c r="U381" s="59">
        <f t="shared" si="573"/>
        <v>6.2399999999615825E-2</v>
      </c>
      <c r="V381" s="679">
        <f t="shared" si="573"/>
        <v>6.2399999999615825E-2</v>
      </c>
      <c r="W381" s="59">
        <f t="shared" si="573"/>
        <v>6.9599999999991266E-2</v>
      </c>
      <c r="X381" s="59">
        <f t="shared" si="573"/>
        <v>6.9599999999991266E-2</v>
      </c>
      <c r="Y381" s="59">
        <f t="shared" si="573"/>
        <v>6.9599999999991266E-2</v>
      </c>
      <c r="Z381" s="59">
        <f t="shared" si="573"/>
        <v>6.9599999999991266E-2</v>
      </c>
      <c r="AA381" s="59">
        <f t="shared" si="573"/>
        <v>6.9599999999991266E-2</v>
      </c>
      <c r="AB381" s="60">
        <f t="shared" si="573"/>
        <v>6.9599999999991266E-2</v>
      </c>
      <c r="AC381" s="78"/>
      <c r="AD381" s="78"/>
      <c r="AE381" s="118"/>
      <c r="AF381" s="384">
        <v>5533.7660000000005</v>
      </c>
      <c r="AG381" s="384">
        <v>5533.8190000000004</v>
      </c>
      <c r="AH381" s="384">
        <v>5533.8720000000003</v>
      </c>
      <c r="AI381" s="384">
        <v>5533.9250000000002</v>
      </c>
      <c r="AJ381" s="384">
        <v>5533.9780000000001</v>
      </c>
      <c r="AK381" s="384">
        <v>5534.0309999999999</v>
      </c>
      <c r="AL381" s="384">
        <v>5534.0839999999998</v>
      </c>
      <c r="AM381" s="384">
        <v>5534.1369999999997</v>
      </c>
      <c r="AN381" s="384">
        <v>5534.2290000000003</v>
      </c>
      <c r="AO381" s="384">
        <v>5534.2685000000001</v>
      </c>
      <c r="AP381" s="384">
        <v>5534.308</v>
      </c>
      <c r="AQ381" s="384">
        <v>5534.3474999999999</v>
      </c>
      <c r="AR381" s="384">
        <v>5534.3869999999997</v>
      </c>
      <c r="AS381" s="384">
        <v>5534.4264999999996</v>
      </c>
      <c r="AT381" s="384">
        <v>5534.4659999999994</v>
      </c>
      <c r="AU381" s="384">
        <v>5534.5179999999991</v>
      </c>
      <c r="AV381" s="384">
        <v>5534.5699999999988</v>
      </c>
      <c r="AW381" s="384">
        <v>5534.6219999999985</v>
      </c>
      <c r="AX381" s="384">
        <v>5534.6739999999982</v>
      </c>
      <c r="AY381" s="384">
        <v>5534.7319999999982</v>
      </c>
      <c r="AZ381" s="384">
        <v>5534.7899999999981</v>
      </c>
      <c r="BA381" s="384">
        <v>5534.8479999999981</v>
      </c>
      <c r="BB381" s="384">
        <v>5534.9059999999981</v>
      </c>
      <c r="BC381" s="384">
        <v>5534.9639999999981</v>
      </c>
      <c r="BD381" s="384">
        <v>5535.0219999999981</v>
      </c>
      <c r="BE381" s="384">
        <v>13.121</v>
      </c>
      <c r="BF381" s="384">
        <v>13.121</v>
      </c>
      <c r="BG381" s="384">
        <v>13.121</v>
      </c>
      <c r="BH381" s="384">
        <v>13.121</v>
      </c>
      <c r="BI381" s="384">
        <v>13.121</v>
      </c>
      <c r="BJ381" s="384">
        <v>13.121</v>
      </c>
      <c r="BK381" s="384">
        <v>13.121</v>
      </c>
      <c r="BL381" s="384">
        <v>13.121</v>
      </c>
      <c r="BM381" s="384">
        <v>13.121</v>
      </c>
      <c r="BN381" s="384">
        <v>13.121</v>
      </c>
      <c r="BO381" s="384">
        <v>13.121</v>
      </c>
      <c r="BP381" s="384">
        <v>13.121</v>
      </c>
      <c r="BQ381" s="384">
        <v>13.121</v>
      </c>
      <c r="BR381" s="384">
        <v>13.121</v>
      </c>
      <c r="BS381" s="384">
        <v>13.121</v>
      </c>
      <c r="BT381" s="384">
        <v>13.121</v>
      </c>
      <c r="BU381" s="384">
        <v>13.121</v>
      </c>
      <c r="BV381" s="384">
        <v>13.121</v>
      </c>
      <c r="BW381" s="384">
        <v>13.121</v>
      </c>
      <c r="BX381" s="384">
        <v>13.121</v>
      </c>
      <c r="BY381" s="384">
        <v>13.121</v>
      </c>
      <c r="BZ381" s="384">
        <v>13.121</v>
      </c>
      <c r="CA381" s="384">
        <v>13.121</v>
      </c>
      <c r="CB381" s="384">
        <v>13.121</v>
      </c>
      <c r="CC381" s="384">
        <v>13.121</v>
      </c>
      <c r="CD381" s="376"/>
      <c r="CE381" s="376"/>
      <c r="CF381" s="376"/>
      <c r="CG381" s="376"/>
      <c r="CH381" s="376"/>
      <c r="CI381" s="376"/>
      <c r="CJ381" s="376"/>
      <c r="CK381" s="376"/>
      <c r="CL381" s="376"/>
      <c r="CM381" s="187"/>
      <c r="CN381" s="187"/>
    </row>
    <row r="382" spans="1:92" s="1" customFormat="1" ht="10.5" customHeight="1" thickBot="1">
      <c r="A382" s="1390"/>
      <c r="B382" s="1393"/>
      <c r="C382" s="312"/>
      <c r="D382" s="271" t="s">
        <v>42</v>
      </c>
      <c r="E382" s="63">
        <f t="shared" ref="E382:AB382" si="574">E381/E380</f>
        <v>0.37411764705800171</v>
      </c>
      <c r="F382" s="63">
        <f t="shared" si="574"/>
        <v>0.39749999999912683</v>
      </c>
      <c r="G382" s="63">
        <f t="shared" si="574"/>
        <v>0.39749999999912683</v>
      </c>
      <c r="H382" s="681">
        <f t="shared" si="574"/>
        <v>0.33473684210452787</v>
      </c>
      <c r="I382" s="63">
        <f t="shared" si="574"/>
        <v>0.33473684210452787</v>
      </c>
      <c r="J382" s="63">
        <f t="shared" si="574"/>
        <v>0.35333333333255723</v>
      </c>
      <c r="K382" s="63">
        <f t="shared" si="574"/>
        <v>0.25439999999944118</v>
      </c>
      <c r="L382" s="63">
        <f t="shared" si="574"/>
        <v>0.24</v>
      </c>
      <c r="M382" s="63">
        <f t="shared" si="574"/>
        <v>0.22222222222222221</v>
      </c>
      <c r="N382" s="681">
        <f t="shared" si="574"/>
        <v>0.18230769230705426</v>
      </c>
      <c r="O382" s="63">
        <f t="shared" si="574"/>
        <v>0.21545454545379142</v>
      </c>
      <c r="P382" s="63">
        <f t="shared" si="574"/>
        <v>0.22571428571349578</v>
      </c>
      <c r="Q382" s="63">
        <f t="shared" si="574"/>
        <v>0.24947368420965321</v>
      </c>
      <c r="R382" s="63">
        <f t="shared" si="574"/>
        <v>0.18230769230705426</v>
      </c>
      <c r="S382" s="63">
        <f t="shared" si="574"/>
        <v>0.2399999999985224</v>
      </c>
      <c r="T382" s="63">
        <f t="shared" si="574"/>
        <v>0.25999999999839929</v>
      </c>
      <c r="U382" s="63">
        <f t="shared" si="574"/>
        <v>0.28363636363461736</v>
      </c>
      <c r="V382" s="681">
        <f t="shared" si="574"/>
        <v>0.27130434782441665</v>
      </c>
      <c r="W382" s="63">
        <f t="shared" si="574"/>
        <v>0.33142857142852983</v>
      </c>
      <c r="X382" s="63">
        <f t="shared" si="574"/>
        <v>0.38666666666661814</v>
      </c>
      <c r="Y382" s="63">
        <f t="shared" si="574"/>
        <v>0.36631578947363824</v>
      </c>
      <c r="Z382" s="63">
        <f t="shared" si="574"/>
        <v>0.38666666666661814</v>
      </c>
      <c r="AA382" s="63">
        <f t="shared" si="574"/>
        <v>0.49714285714279471</v>
      </c>
      <c r="AB382" s="64">
        <f t="shared" si="574"/>
        <v>0.46399999999994179</v>
      </c>
      <c r="AC382" s="119"/>
      <c r="AD382" s="119"/>
      <c r="AE382" s="120"/>
      <c r="AF382" s="384"/>
      <c r="AG382" s="384"/>
      <c r="AH382" s="384"/>
      <c r="AI382" s="384"/>
      <c r="AJ382" s="384"/>
      <c r="AK382" s="384"/>
      <c r="AL382" s="384"/>
      <c r="AM382" s="384"/>
      <c r="AN382" s="384"/>
      <c r="AO382" s="384"/>
      <c r="AP382" s="117"/>
      <c r="AQ382" s="384"/>
      <c r="AR382" s="384"/>
      <c r="AS382" s="384"/>
      <c r="AT382" s="384"/>
      <c r="AU382" s="384"/>
      <c r="AV382" s="384"/>
      <c r="AW382" s="384"/>
      <c r="AX382" s="384"/>
      <c r="AY382" s="384"/>
      <c r="AZ382" s="384"/>
      <c r="BA382" s="384"/>
      <c r="BB382" s="384"/>
      <c r="BC382" s="384"/>
      <c r="BD382" s="384"/>
      <c r="BE382" s="384"/>
      <c r="BF382" s="384"/>
      <c r="BG382" s="384"/>
      <c r="BH382" s="384"/>
      <c r="BI382" s="384"/>
      <c r="BJ382" s="384"/>
      <c r="BK382" s="384"/>
      <c r="BL382" s="384"/>
      <c r="BM382" s="384"/>
      <c r="BN382" s="384"/>
      <c r="BO382" s="384"/>
      <c r="BP382" s="384"/>
      <c r="BQ382" s="384"/>
      <c r="BR382" s="384"/>
      <c r="BS382" s="384"/>
      <c r="BT382" s="384"/>
      <c r="BU382" s="384"/>
      <c r="BV382" s="384"/>
      <c r="BW382" s="384"/>
      <c r="BX382" s="384"/>
      <c r="BY382" s="384"/>
      <c r="BZ382" s="384"/>
      <c r="CA382" s="384"/>
      <c r="CB382" s="384"/>
      <c r="CC382" s="384"/>
      <c r="CD382" s="376"/>
      <c r="CE382" s="376"/>
      <c r="CF382" s="376"/>
      <c r="CG382" s="376"/>
      <c r="CH382" s="376"/>
      <c r="CI382" s="376"/>
      <c r="CJ382" s="376"/>
      <c r="CK382" s="376"/>
      <c r="CL382" s="376"/>
      <c r="CM382" s="187"/>
      <c r="CN382" s="187"/>
    </row>
    <row r="383" spans="1:92" s="1" customFormat="1" ht="10.5" customHeight="1">
      <c r="A383" s="1388" t="s">
        <v>7</v>
      </c>
      <c r="B383" s="1391" t="s">
        <v>415</v>
      </c>
      <c r="C383" s="1222"/>
      <c r="D383" s="1266"/>
      <c r="E383" s="88"/>
      <c r="F383" s="88"/>
      <c r="G383" s="88"/>
      <c r="H383" s="680"/>
      <c r="I383" s="88"/>
      <c r="J383" s="88"/>
      <c r="K383" s="88"/>
      <c r="L383" s="88"/>
      <c r="M383" s="88"/>
      <c r="N383" s="680"/>
      <c r="O383" s="88"/>
      <c r="P383" s="88"/>
      <c r="Q383" s="88"/>
      <c r="R383" s="88"/>
      <c r="S383" s="88"/>
      <c r="T383" s="88"/>
      <c r="U383" s="88"/>
      <c r="V383" s="680"/>
      <c r="W383" s="88"/>
      <c r="X383" s="88"/>
      <c r="Y383" s="88"/>
      <c r="Z383" s="88"/>
      <c r="AA383" s="88"/>
      <c r="AB383" s="89"/>
      <c r="AC383" s="78" t="s">
        <v>125</v>
      </c>
      <c r="AD383" s="78">
        <f>AD385/AC385</f>
        <v>0.21620469083175264</v>
      </c>
      <c r="AE383" s="118"/>
      <c r="AF383" s="117"/>
      <c r="AG383" s="117"/>
      <c r="AH383" s="117"/>
      <c r="AI383" s="117"/>
      <c r="AJ383" s="117"/>
      <c r="AK383" s="117"/>
      <c r="AL383" s="117"/>
      <c r="AM383" s="117"/>
      <c r="AN383" s="117"/>
      <c r="AO383" s="117"/>
      <c r="AP383" s="117"/>
      <c r="AQ383" s="117"/>
      <c r="AR383" s="117"/>
      <c r="AS383" s="117"/>
      <c r="AT383" s="117"/>
      <c r="AU383" s="117"/>
      <c r="AV383" s="117"/>
      <c r="AW383" s="117"/>
      <c r="AX383" s="117"/>
      <c r="AY383" s="117"/>
      <c r="AZ383" s="117"/>
      <c r="BA383" s="117"/>
      <c r="BB383" s="117"/>
      <c r="BC383" s="117"/>
      <c r="BD383" s="117"/>
      <c r="BE383" s="117"/>
      <c r="BF383" s="117"/>
      <c r="BG383" s="384"/>
      <c r="BH383" s="117"/>
      <c r="BI383" s="117"/>
      <c r="BJ383" s="117"/>
      <c r="BK383" s="117"/>
      <c r="BL383" s="117"/>
      <c r="BM383" s="117"/>
      <c r="BN383" s="117"/>
      <c r="BO383" s="117"/>
      <c r="BP383" s="117"/>
      <c r="BQ383" s="117"/>
      <c r="BR383" s="117"/>
      <c r="BS383" s="117"/>
      <c r="BT383" s="117"/>
      <c r="BU383" s="117"/>
      <c r="BV383" s="117"/>
      <c r="BW383" s="117"/>
      <c r="BX383" s="117"/>
      <c r="BY383" s="117"/>
      <c r="BZ383" s="117"/>
      <c r="CA383" s="117"/>
      <c r="CB383" s="117"/>
      <c r="CC383" s="117"/>
      <c r="CD383" s="376"/>
      <c r="CE383" s="376"/>
      <c r="CF383" s="376"/>
      <c r="CG383" s="376"/>
      <c r="CH383" s="376"/>
      <c r="CI383" s="376"/>
      <c r="CJ383" s="376"/>
      <c r="CK383" s="376"/>
      <c r="CL383" s="376"/>
      <c r="CM383" s="187"/>
      <c r="CN383" s="187"/>
    </row>
    <row r="384" spans="1:92" s="1" customFormat="1" ht="10.5" customHeight="1">
      <c r="A384" s="1389"/>
      <c r="B384" s="1392"/>
      <c r="C384" s="1165" t="s">
        <v>136</v>
      </c>
      <c r="D384" s="155" t="s">
        <v>34</v>
      </c>
      <c r="E384" s="100">
        <v>4</v>
      </c>
      <c r="F384" s="100">
        <v>4</v>
      </c>
      <c r="G384" s="100">
        <v>3</v>
      </c>
      <c r="H384" s="678">
        <v>2</v>
      </c>
      <c r="I384" s="100">
        <v>4</v>
      </c>
      <c r="J384" s="100">
        <v>2</v>
      </c>
      <c r="K384" s="100">
        <v>6</v>
      </c>
      <c r="L384" s="100">
        <v>7</v>
      </c>
      <c r="M384" s="100">
        <v>2</v>
      </c>
      <c r="N384" s="678">
        <v>8</v>
      </c>
      <c r="O384" s="100">
        <v>7</v>
      </c>
      <c r="P384" s="100">
        <v>9</v>
      </c>
      <c r="Q384" s="100">
        <v>10</v>
      </c>
      <c r="R384" s="100">
        <v>9</v>
      </c>
      <c r="S384" s="100">
        <v>9</v>
      </c>
      <c r="T384" s="100">
        <v>10</v>
      </c>
      <c r="U384" s="1101">
        <v>5</v>
      </c>
      <c r="V384" s="678">
        <v>4</v>
      </c>
      <c r="W384" s="100">
        <v>4</v>
      </c>
      <c r="X384" s="100">
        <v>5</v>
      </c>
      <c r="Y384" s="100">
        <v>5</v>
      </c>
      <c r="Z384" s="100">
        <v>4</v>
      </c>
      <c r="AA384" s="100">
        <v>4</v>
      </c>
      <c r="AB384" s="101">
        <v>4</v>
      </c>
      <c r="AC384" s="384"/>
      <c r="AD384" s="384"/>
      <c r="AE384" s="118"/>
      <c r="AF384" s="384"/>
      <c r="AG384" s="384"/>
      <c r="AH384" s="384"/>
      <c r="AI384" s="384"/>
      <c r="AJ384" s="384"/>
      <c r="AK384" s="384"/>
      <c r="AL384" s="384"/>
      <c r="AM384" s="384"/>
      <c r="AN384" s="384"/>
      <c r="AO384" s="384"/>
      <c r="AP384" s="384"/>
      <c r="AQ384" s="384"/>
      <c r="AR384" s="384"/>
      <c r="AS384" s="384"/>
      <c r="AT384" s="384"/>
      <c r="AU384" s="384"/>
      <c r="AV384" s="384"/>
      <c r="AW384" s="384"/>
      <c r="AX384" s="384"/>
      <c r="AY384" s="384"/>
      <c r="AZ384" s="384"/>
      <c r="BA384" s="384"/>
      <c r="BB384" s="384"/>
      <c r="BC384" s="384"/>
      <c r="BD384" s="384"/>
      <c r="BE384" s="384"/>
      <c r="BF384" s="384"/>
      <c r="BG384" s="117"/>
      <c r="BH384" s="384"/>
      <c r="BI384" s="384"/>
      <c r="BJ384" s="384"/>
      <c r="BK384" s="384"/>
      <c r="BL384" s="384"/>
      <c r="BM384" s="384"/>
      <c r="BN384" s="384"/>
      <c r="BO384" s="384"/>
      <c r="BP384" s="384"/>
      <c r="BQ384" s="384"/>
      <c r="BR384" s="384"/>
      <c r="BS384" s="384"/>
      <c r="BT384" s="384"/>
      <c r="BU384" s="384"/>
      <c r="BV384" s="384"/>
      <c r="BW384" s="384"/>
      <c r="BX384" s="384"/>
      <c r="BY384" s="384"/>
      <c r="BZ384" s="384"/>
      <c r="CA384" s="384"/>
      <c r="CB384" s="384"/>
      <c r="CC384" s="384"/>
      <c r="CD384" s="376"/>
      <c r="CE384" s="376"/>
      <c r="CF384" s="376"/>
      <c r="CG384" s="376"/>
      <c r="CH384" s="376"/>
      <c r="CI384" s="376"/>
      <c r="CJ384" s="376"/>
      <c r="CK384" s="376"/>
      <c r="CL384" s="376"/>
      <c r="CM384" s="187"/>
      <c r="CN384" s="187"/>
    </row>
    <row r="385" spans="1:92" s="1" customFormat="1" ht="10.5" customHeight="1">
      <c r="A385" s="1389"/>
      <c r="B385" s="1392"/>
      <c r="C385" s="1165" t="s">
        <v>137</v>
      </c>
      <c r="D385" s="155" t="s">
        <v>126</v>
      </c>
      <c r="E385" s="59">
        <v>0.05</v>
      </c>
      <c r="F385" s="59">
        <v>0.05</v>
      </c>
      <c r="G385" s="59">
        <v>0.05</v>
      </c>
      <c r="H385" s="679">
        <v>0.06</v>
      </c>
      <c r="I385" s="59">
        <v>7.0000000000000007E-2</v>
      </c>
      <c r="J385" s="59">
        <v>0.08</v>
      </c>
      <c r="K385" s="59">
        <v>0.09</v>
      </c>
      <c r="L385" s="59">
        <v>0.1</v>
      </c>
      <c r="M385" s="59">
        <f t="shared" ref="M385:S385" si="575">(AO385-AN385)*$AE385</f>
        <v>0.12600000000193176</v>
      </c>
      <c r="N385" s="679">
        <f t="shared" si="575"/>
        <v>8.639999999959401E-2</v>
      </c>
      <c r="O385" s="59">
        <f t="shared" si="575"/>
        <v>8.639999999959401E-2</v>
      </c>
      <c r="P385" s="59">
        <f t="shared" si="575"/>
        <v>8.639999999959401E-2</v>
      </c>
      <c r="Q385" s="59">
        <f t="shared" si="575"/>
        <v>8.639999999959401E-2</v>
      </c>
      <c r="R385" s="59">
        <f t="shared" si="575"/>
        <v>8.639999999959401E-2</v>
      </c>
      <c r="S385" s="59">
        <f t="shared" si="575"/>
        <v>7.7400000000216101E-2</v>
      </c>
      <c r="T385" s="59">
        <v>0.1</v>
      </c>
      <c r="U385" s="59">
        <v>0.1</v>
      </c>
      <c r="V385" s="679">
        <v>0.1</v>
      </c>
      <c r="W385" s="59">
        <v>0.1</v>
      </c>
      <c r="X385" s="59">
        <v>0.09</v>
      </c>
      <c r="Y385" s="59">
        <v>0.08</v>
      </c>
      <c r="Z385" s="59">
        <v>7.0000000000000007E-2</v>
      </c>
      <c r="AA385" s="59">
        <v>0.06</v>
      </c>
      <c r="AB385" s="60">
        <v>0.06</v>
      </c>
      <c r="AC385" s="78">
        <f>(BD385-AF385)*AE385</f>
        <v>1.6883999999977277</v>
      </c>
      <c r="AD385" s="78">
        <f>(BD386-AF386)*AE385</f>
        <v>0.36503999999983988</v>
      </c>
      <c r="AE385" s="118">
        <v>1.8</v>
      </c>
      <c r="AF385" s="384">
        <v>2323.0650000000001</v>
      </c>
      <c r="AG385" s="384">
        <v>2323.0889999999999</v>
      </c>
      <c r="AH385" s="384">
        <v>2323.1129999999998</v>
      </c>
      <c r="AI385" s="384">
        <v>2323.1369999999997</v>
      </c>
      <c r="AJ385" s="384">
        <v>2323.1609999999996</v>
      </c>
      <c r="AK385" s="384">
        <v>2323.1849999999995</v>
      </c>
      <c r="AL385" s="384">
        <v>2323.2089999999994</v>
      </c>
      <c r="AM385" s="384">
        <v>2323.2329999999993</v>
      </c>
      <c r="AN385" s="384">
        <v>2323.2569999999992</v>
      </c>
      <c r="AO385" s="384">
        <v>2323.3270000000002</v>
      </c>
      <c r="AP385" s="384">
        <v>2323.375</v>
      </c>
      <c r="AQ385" s="384">
        <v>2323.4229999999998</v>
      </c>
      <c r="AR385" s="384">
        <v>2323.4709999999995</v>
      </c>
      <c r="AS385" s="384">
        <v>2323.5189999999993</v>
      </c>
      <c r="AT385" s="384">
        <v>2323.5669999999991</v>
      </c>
      <c r="AU385" s="384">
        <v>2323.6099999999992</v>
      </c>
      <c r="AV385" s="384">
        <v>2323.6529999999993</v>
      </c>
      <c r="AW385" s="384">
        <v>2323.6959999999995</v>
      </c>
      <c r="AX385" s="384">
        <v>2323.7389999999996</v>
      </c>
      <c r="AY385" s="384">
        <v>2323.7829999999994</v>
      </c>
      <c r="AZ385" s="384">
        <v>2323.8269999999993</v>
      </c>
      <c r="BA385" s="384">
        <v>2323.8709999999992</v>
      </c>
      <c r="BB385" s="384">
        <v>2323.9149999999991</v>
      </c>
      <c r="BC385" s="384">
        <v>2323.9589999999989</v>
      </c>
      <c r="BD385" s="384">
        <v>2324.0029999999988</v>
      </c>
      <c r="BE385" s="376"/>
      <c r="BF385" s="376"/>
      <c r="BG385" s="384"/>
      <c r="BH385" s="376"/>
      <c r="BI385" s="376"/>
      <c r="BJ385" s="376"/>
      <c r="BK385" s="376"/>
      <c r="BL385" s="376"/>
      <c r="BM385" s="376"/>
      <c r="BN385" s="376"/>
      <c r="BO385" s="376"/>
      <c r="BP385" s="376"/>
      <c r="BQ385" s="376"/>
      <c r="BR385" s="376"/>
      <c r="BS385" s="376"/>
      <c r="BT385" s="376"/>
      <c r="BU385" s="376"/>
      <c r="BV385" s="376"/>
      <c r="BW385" s="376"/>
      <c r="BX385" s="376"/>
      <c r="BY385" s="376"/>
      <c r="BZ385" s="376"/>
      <c r="CA385" s="376"/>
      <c r="CB385" s="376"/>
      <c r="CC385" s="376"/>
      <c r="CD385" s="376"/>
      <c r="CE385" s="376"/>
      <c r="CF385" s="376"/>
      <c r="CG385" s="376"/>
      <c r="CH385" s="376"/>
      <c r="CI385" s="376"/>
      <c r="CJ385" s="376"/>
      <c r="CK385" s="376"/>
      <c r="CL385" s="376"/>
      <c r="CM385" s="187"/>
      <c r="CN385" s="187"/>
    </row>
    <row r="386" spans="1:92" s="1" customFormat="1" ht="10.5" customHeight="1">
      <c r="A386" s="1389"/>
      <c r="B386" s="1392"/>
      <c r="C386" s="1165" t="s">
        <v>137</v>
      </c>
      <c r="D386" s="155" t="s">
        <v>127</v>
      </c>
      <c r="E386" s="59">
        <f t="shared" ref="E386:AB386" si="576">(AG386-AF386)*$AE385</f>
        <v>1.0799999999949251E-2</v>
      </c>
      <c r="F386" s="59">
        <f t="shared" si="576"/>
        <v>1.0799999999949251E-2</v>
      </c>
      <c r="G386" s="59">
        <f t="shared" si="576"/>
        <v>1.0799999999949251E-2</v>
      </c>
      <c r="H386" s="679">
        <f t="shared" si="576"/>
        <v>1.0799999999949251E-2</v>
      </c>
      <c r="I386" s="59">
        <f t="shared" si="576"/>
        <v>1.0799999999949251E-2</v>
      </c>
      <c r="J386" s="59">
        <f t="shared" si="576"/>
        <v>1.0799999999949251E-2</v>
      </c>
      <c r="K386" s="59">
        <f t="shared" si="576"/>
        <v>1.0799999999949251E-2</v>
      </c>
      <c r="L386" s="59">
        <f t="shared" si="576"/>
        <v>1.0799999999949251E-2</v>
      </c>
      <c r="M386" s="59">
        <f t="shared" si="576"/>
        <v>2.8800000000342153E-2</v>
      </c>
      <c r="N386" s="679">
        <f t="shared" si="576"/>
        <v>1.799999999998363E-2</v>
      </c>
      <c r="O386" s="59">
        <f t="shared" si="576"/>
        <v>1.799999999998363E-2</v>
      </c>
      <c r="P386" s="59">
        <f t="shared" si="576"/>
        <v>1.799999999998363E-2</v>
      </c>
      <c r="Q386" s="59">
        <f t="shared" si="576"/>
        <v>1.799999999998363E-2</v>
      </c>
      <c r="R386" s="59">
        <f t="shared" si="576"/>
        <v>1.799999999998363E-2</v>
      </c>
      <c r="S386" s="59">
        <f t="shared" si="576"/>
        <v>1.2960000000020955E-2</v>
      </c>
      <c r="T386" s="59">
        <f t="shared" si="576"/>
        <v>1.2960000000020955E-2</v>
      </c>
      <c r="U386" s="59">
        <f t="shared" si="576"/>
        <v>1.2960000000020955E-2</v>
      </c>
      <c r="V386" s="679">
        <f t="shared" si="576"/>
        <v>1.2960000000020955E-2</v>
      </c>
      <c r="W386" s="59">
        <f t="shared" si="576"/>
        <v>1.799999999998363E-2</v>
      </c>
      <c r="X386" s="59">
        <f t="shared" si="576"/>
        <v>1.799999999998363E-2</v>
      </c>
      <c r="Y386" s="59">
        <f t="shared" si="576"/>
        <v>1.799999999998363E-2</v>
      </c>
      <c r="Z386" s="59">
        <f t="shared" si="576"/>
        <v>1.799999999998363E-2</v>
      </c>
      <c r="AA386" s="59">
        <f t="shared" si="576"/>
        <v>1.799999999998363E-2</v>
      </c>
      <c r="AB386" s="60">
        <f t="shared" si="576"/>
        <v>1.799999999998363E-2</v>
      </c>
      <c r="AC386" s="78"/>
      <c r="AD386" s="78"/>
      <c r="AE386" s="118"/>
      <c r="AF386" s="384">
        <v>868.62700000000007</v>
      </c>
      <c r="AG386" s="384">
        <v>868.63300000000004</v>
      </c>
      <c r="AH386" s="384">
        <v>868.63900000000001</v>
      </c>
      <c r="AI386" s="384">
        <v>868.64499999999998</v>
      </c>
      <c r="AJ386" s="384">
        <v>868.65099999999995</v>
      </c>
      <c r="AK386" s="384">
        <v>868.65699999999993</v>
      </c>
      <c r="AL386" s="384">
        <v>868.6629999999999</v>
      </c>
      <c r="AM386" s="384">
        <v>868.66899999999987</v>
      </c>
      <c r="AN386" s="384">
        <v>868.67499999999984</v>
      </c>
      <c r="AO386" s="384">
        <v>868.69100000000003</v>
      </c>
      <c r="AP386" s="384">
        <v>868.70100000000002</v>
      </c>
      <c r="AQ386" s="384">
        <v>868.71100000000001</v>
      </c>
      <c r="AR386" s="384">
        <v>868.721</v>
      </c>
      <c r="AS386" s="384">
        <v>868.73099999999999</v>
      </c>
      <c r="AT386" s="384">
        <v>868.74099999999999</v>
      </c>
      <c r="AU386" s="384">
        <v>868.7482</v>
      </c>
      <c r="AV386" s="384">
        <v>868.75540000000001</v>
      </c>
      <c r="AW386" s="384">
        <v>868.76260000000002</v>
      </c>
      <c r="AX386" s="384">
        <v>868.76980000000003</v>
      </c>
      <c r="AY386" s="384">
        <v>868.77980000000002</v>
      </c>
      <c r="AZ386" s="384">
        <v>868.78980000000001</v>
      </c>
      <c r="BA386" s="384">
        <v>868.7998</v>
      </c>
      <c r="BB386" s="384">
        <v>868.8098</v>
      </c>
      <c r="BC386" s="384">
        <v>868.81979999999999</v>
      </c>
      <c r="BD386" s="384">
        <v>868.82979999999998</v>
      </c>
      <c r="BE386" s="384">
        <v>25.748000000000001</v>
      </c>
      <c r="BF386" s="384">
        <v>25.748000000000001</v>
      </c>
      <c r="BG386" s="384">
        <v>25.748000000000001</v>
      </c>
      <c r="BH386" s="384">
        <v>25.748000000000001</v>
      </c>
      <c r="BI386" s="384">
        <v>25.748000000000001</v>
      </c>
      <c r="BJ386" s="384">
        <v>25.748000000000001</v>
      </c>
      <c r="BK386" s="384">
        <v>25.748000000000001</v>
      </c>
      <c r="BL386" s="384">
        <v>25.748000000000001</v>
      </c>
      <c r="BM386" s="384">
        <v>25.748000000000001</v>
      </c>
      <c r="BN386" s="384">
        <v>25.748000000000001</v>
      </c>
      <c r="BO386" s="384">
        <v>25.748000000000001</v>
      </c>
      <c r="BP386" s="384">
        <v>25.748000000000001</v>
      </c>
      <c r="BQ386" s="384">
        <v>25.748000000000001</v>
      </c>
      <c r="BR386" s="384">
        <v>25.748000000000001</v>
      </c>
      <c r="BS386" s="384">
        <v>25.748000000000001</v>
      </c>
      <c r="BT386" s="384">
        <v>25.748000000000001</v>
      </c>
      <c r="BU386" s="384">
        <v>25.748000000000001</v>
      </c>
      <c r="BV386" s="384">
        <v>25.748000000000001</v>
      </c>
      <c r="BW386" s="384">
        <v>25.748000000000001</v>
      </c>
      <c r="BX386" s="384">
        <v>25.748000000000001</v>
      </c>
      <c r="BY386" s="384">
        <v>25.748000000000001</v>
      </c>
      <c r="BZ386" s="384">
        <v>25.748000000000001</v>
      </c>
      <c r="CA386" s="384">
        <v>25.748000000000001</v>
      </c>
      <c r="CB386" s="384">
        <v>25.748000000000001</v>
      </c>
      <c r="CC386" s="384">
        <v>25.748000000000001</v>
      </c>
      <c r="CD386" s="376"/>
      <c r="CE386" s="376"/>
      <c r="CF386" s="376"/>
      <c r="CG386" s="376"/>
      <c r="CH386" s="376"/>
      <c r="CI386" s="376"/>
      <c r="CJ386" s="376"/>
      <c r="CK386" s="376"/>
      <c r="CL386" s="376"/>
      <c r="CM386" s="187"/>
      <c r="CN386" s="187"/>
    </row>
    <row r="387" spans="1:92" s="1" customFormat="1" ht="10.5" customHeight="1" thickBot="1">
      <c r="A387" s="1390"/>
      <c r="B387" s="1393"/>
      <c r="C387" s="312"/>
      <c r="D387" s="271" t="s">
        <v>42</v>
      </c>
      <c r="E387" s="63">
        <f t="shared" ref="E387:AB387" si="577">E386/E385</f>
        <v>0.215999999998985</v>
      </c>
      <c r="F387" s="63">
        <f t="shared" si="577"/>
        <v>0.215999999998985</v>
      </c>
      <c r="G387" s="63">
        <f t="shared" si="577"/>
        <v>0.215999999998985</v>
      </c>
      <c r="H387" s="681">
        <f t="shared" si="577"/>
        <v>0.1799999999991542</v>
      </c>
      <c r="I387" s="63">
        <f t="shared" si="577"/>
        <v>0.1542857142849893</v>
      </c>
      <c r="J387" s="63">
        <f t="shared" si="577"/>
        <v>0.13499999999936563</v>
      </c>
      <c r="K387" s="63">
        <f t="shared" si="577"/>
        <v>0.11999999999943613</v>
      </c>
      <c r="L387" s="63">
        <f t="shared" si="577"/>
        <v>0.1079999999994925</v>
      </c>
      <c r="M387" s="63">
        <f t="shared" si="577"/>
        <v>0.22857142857063975</v>
      </c>
      <c r="N387" s="681">
        <f t="shared" si="577"/>
        <v>0.20833333333412282</v>
      </c>
      <c r="O387" s="63">
        <f t="shared" si="577"/>
        <v>0.20833333333412282</v>
      </c>
      <c r="P387" s="63">
        <f t="shared" si="577"/>
        <v>0.20833333333412282</v>
      </c>
      <c r="Q387" s="63">
        <f t="shared" si="577"/>
        <v>0.20833333333412282</v>
      </c>
      <c r="R387" s="63">
        <f t="shared" si="577"/>
        <v>0.20833333333412282</v>
      </c>
      <c r="S387" s="63">
        <f t="shared" si="577"/>
        <v>0.16744186046491952</v>
      </c>
      <c r="T387" s="63">
        <f t="shared" si="577"/>
        <v>0.12960000000020955</v>
      </c>
      <c r="U387" s="63">
        <f t="shared" si="577"/>
        <v>0.12960000000020955</v>
      </c>
      <c r="V387" s="681">
        <f t="shared" si="577"/>
        <v>0.12960000000020955</v>
      </c>
      <c r="W387" s="63">
        <f t="shared" si="577"/>
        <v>0.17999999999983629</v>
      </c>
      <c r="X387" s="63">
        <f t="shared" si="577"/>
        <v>0.19999999999981813</v>
      </c>
      <c r="Y387" s="63">
        <f t="shared" si="577"/>
        <v>0.22499999999979536</v>
      </c>
      <c r="Z387" s="63">
        <f t="shared" si="577"/>
        <v>0.25714285714262325</v>
      </c>
      <c r="AA387" s="63">
        <f t="shared" si="577"/>
        <v>0.29999999999972715</v>
      </c>
      <c r="AB387" s="64">
        <f t="shared" si="577"/>
        <v>0.29999999999972715</v>
      </c>
      <c r="AC387" s="119"/>
      <c r="AD387" s="119"/>
      <c r="AE387" s="120"/>
      <c r="AF387" s="384"/>
      <c r="AG387" s="384"/>
      <c r="AH387" s="384"/>
      <c r="AI387" s="384"/>
      <c r="AJ387" s="384"/>
      <c r="AK387" s="384"/>
      <c r="AL387" s="384"/>
      <c r="AM387" s="384"/>
      <c r="AN387" s="384"/>
      <c r="AO387" s="384"/>
      <c r="AP387" s="384"/>
      <c r="AQ387" s="384"/>
      <c r="AR387" s="384"/>
      <c r="AS387" s="384"/>
      <c r="AT387" s="384"/>
      <c r="AU387" s="384"/>
      <c r="AV387" s="384"/>
      <c r="AW387" s="384"/>
      <c r="AX387" s="384"/>
      <c r="AY387" s="384"/>
      <c r="AZ387" s="384"/>
      <c r="BA387" s="384"/>
      <c r="BB387" s="384"/>
      <c r="BC387" s="384"/>
      <c r="BD387" s="384"/>
      <c r="BE387" s="384"/>
      <c r="BF387" s="384"/>
      <c r="BG387" s="384"/>
      <c r="BH387" s="384"/>
      <c r="BI387" s="384"/>
      <c r="BJ387" s="384"/>
      <c r="BK387" s="384"/>
      <c r="BL387" s="384"/>
      <c r="BM387" s="384"/>
      <c r="BN387" s="384"/>
      <c r="BO387" s="384"/>
      <c r="BP387" s="384"/>
      <c r="BQ387" s="384"/>
      <c r="BR387" s="384"/>
      <c r="BS387" s="384"/>
      <c r="BT387" s="384"/>
      <c r="BU387" s="384"/>
      <c r="BV387" s="384"/>
      <c r="BW387" s="384"/>
      <c r="BX387" s="384"/>
      <c r="BY387" s="384"/>
      <c r="BZ387" s="384"/>
      <c r="CA387" s="384"/>
      <c r="CB387" s="384"/>
      <c r="CC387" s="384"/>
      <c r="CD387" s="376"/>
      <c r="CE387" s="376"/>
      <c r="CF387" s="376"/>
      <c r="CG387" s="376"/>
      <c r="CH387" s="376"/>
      <c r="CI387" s="376"/>
      <c r="CJ387" s="376"/>
      <c r="CK387" s="376"/>
      <c r="CL387" s="376"/>
      <c r="CM387" s="187"/>
      <c r="CN387" s="187"/>
    </row>
    <row r="388" spans="1:92" s="1" customFormat="1" ht="10.5" customHeight="1">
      <c r="A388" s="1388" t="s">
        <v>105</v>
      </c>
      <c r="B388" s="1391" t="s">
        <v>409</v>
      </c>
      <c r="C388" s="1222"/>
      <c r="D388" s="1266"/>
      <c r="E388" s="88"/>
      <c r="F388" s="88"/>
      <c r="G388" s="88"/>
      <c r="H388" s="680"/>
      <c r="I388" s="88"/>
      <c r="J388" s="88"/>
      <c r="K388" s="88"/>
      <c r="L388" s="88"/>
      <c r="M388" s="88"/>
      <c r="N388" s="680"/>
      <c r="O388" s="88"/>
      <c r="P388" s="88"/>
      <c r="Q388" s="88"/>
      <c r="R388" s="88"/>
      <c r="S388" s="88"/>
      <c r="T388" s="88"/>
      <c r="U388" s="88"/>
      <c r="V388" s="680"/>
      <c r="W388" s="88"/>
      <c r="X388" s="88"/>
      <c r="Y388" s="88"/>
      <c r="Z388" s="88"/>
      <c r="AA388" s="88"/>
      <c r="AB388" s="89"/>
      <c r="AC388" s="78" t="s">
        <v>125</v>
      </c>
      <c r="AD388" s="78">
        <f>AD390/AC390</f>
        <v>0.31708860759565582</v>
      </c>
      <c r="AE388" s="118"/>
      <c r="AF388" s="384"/>
      <c r="AG388" s="384"/>
      <c r="AH388" s="384"/>
      <c r="AI388" s="384"/>
      <c r="AJ388" s="384"/>
      <c r="AK388" s="384"/>
      <c r="AL388" s="384"/>
      <c r="AM388" s="384"/>
      <c r="AN388" s="384"/>
      <c r="AO388" s="384"/>
      <c r="AP388" s="384"/>
      <c r="AQ388" s="384"/>
      <c r="AR388" s="384"/>
      <c r="AS388" s="384"/>
      <c r="AT388" s="384"/>
      <c r="AU388" s="384"/>
      <c r="AV388" s="384"/>
      <c r="AW388" s="384"/>
      <c r="AX388" s="384"/>
      <c r="AY388" s="384"/>
      <c r="AZ388" s="384"/>
      <c r="BA388" s="384"/>
      <c r="BB388" s="384"/>
      <c r="BC388" s="384"/>
      <c r="BD388" s="384"/>
      <c r="BE388" s="384"/>
      <c r="BF388" s="384"/>
      <c r="BG388" s="384"/>
      <c r="BH388" s="384"/>
      <c r="BI388" s="384"/>
      <c r="BJ388" s="384"/>
      <c r="BK388" s="384"/>
      <c r="BL388" s="384"/>
      <c r="BM388" s="384"/>
      <c r="BN388" s="384"/>
      <c r="BO388" s="384"/>
      <c r="BP388" s="384"/>
      <c r="BQ388" s="384"/>
      <c r="BR388" s="384"/>
      <c r="BS388" s="384"/>
      <c r="BT388" s="384"/>
      <c r="BU388" s="384"/>
      <c r="BV388" s="384"/>
      <c r="BW388" s="384"/>
      <c r="BX388" s="384"/>
      <c r="BY388" s="384"/>
      <c r="BZ388" s="384"/>
      <c r="CA388" s="384"/>
      <c r="CB388" s="384"/>
      <c r="CC388" s="384"/>
      <c r="CD388" s="376"/>
      <c r="CE388" s="376"/>
      <c r="CF388" s="376"/>
      <c r="CG388" s="376"/>
      <c r="CH388" s="376"/>
      <c r="CI388" s="376"/>
      <c r="CJ388" s="376"/>
      <c r="CK388" s="376"/>
      <c r="CL388" s="376"/>
      <c r="CM388" s="187"/>
      <c r="CN388" s="187"/>
    </row>
    <row r="389" spans="1:92" s="1" customFormat="1" ht="10.5" customHeight="1">
      <c r="A389" s="1389"/>
      <c r="B389" s="1392"/>
      <c r="C389" s="1165" t="s">
        <v>136</v>
      </c>
      <c r="D389" s="155" t="s">
        <v>34</v>
      </c>
      <c r="E389" s="100">
        <v>4</v>
      </c>
      <c r="F389" s="100">
        <v>5</v>
      </c>
      <c r="G389" s="100">
        <v>5</v>
      </c>
      <c r="H389" s="678">
        <v>5</v>
      </c>
      <c r="I389" s="100">
        <v>5</v>
      </c>
      <c r="J389" s="100">
        <v>5</v>
      </c>
      <c r="K389" s="100">
        <v>11</v>
      </c>
      <c r="L389" s="100">
        <v>10</v>
      </c>
      <c r="M389" s="100">
        <v>13</v>
      </c>
      <c r="N389" s="678">
        <v>21</v>
      </c>
      <c r="O389" s="100">
        <v>15</v>
      </c>
      <c r="P389" s="100">
        <v>22</v>
      </c>
      <c r="Q389" s="100">
        <v>16</v>
      </c>
      <c r="R389" s="100">
        <v>16</v>
      </c>
      <c r="S389" s="100">
        <v>15</v>
      </c>
      <c r="T389" s="100">
        <v>10</v>
      </c>
      <c r="U389" s="100">
        <v>10</v>
      </c>
      <c r="V389" s="678">
        <v>9</v>
      </c>
      <c r="W389" s="100">
        <v>9</v>
      </c>
      <c r="X389" s="100">
        <v>8</v>
      </c>
      <c r="Y389" s="100">
        <v>8</v>
      </c>
      <c r="Z389" s="100">
        <v>8</v>
      </c>
      <c r="AA389" s="100">
        <v>6</v>
      </c>
      <c r="AB389" s="101">
        <v>5</v>
      </c>
      <c r="AC389" s="384"/>
      <c r="AD389" s="384"/>
      <c r="AE389" s="118"/>
      <c r="AF389" s="384"/>
      <c r="AG389" s="384"/>
      <c r="AH389" s="384"/>
      <c r="AI389" s="384"/>
      <c r="AJ389" s="384"/>
      <c r="AK389" s="384"/>
      <c r="AL389" s="384"/>
      <c r="AM389" s="384"/>
      <c r="AN389" s="384"/>
      <c r="AO389" s="384"/>
      <c r="AP389" s="384"/>
      <c r="AQ389" s="384"/>
      <c r="AR389" s="384"/>
      <c r="AS389" s="384"/>
      <c r="AT389" s="384"/>
      <c r="AU389" s="384"/>
      <c r="AV389" s="384"/>
      <c r="AW389" s="384"/>
      <c r="AX389" s="384"/>
      <c r="AY389" s="384"/>
      <c r="AZ389" s="384"/>
      <c r="BA389" s="384"/>
      <c r="BB389" s="384"/>
      <c r="BC389" s="384"/>
      <c r="BD389" s="384"/>
      <c r="BE389" s="384"/>
      <c r="BF389" s="384"/>
      <c r="BG389" s="384"/>
      <c r="BH389" s="384"/>
      <c r="BI389" s="384"/>
      <c r="BJ389" s="384"/>
      <c r="BK389" s="384"/>
      <c r="BL389" s="384"/>
      <c r="BM389" s="384"/>
      <c r="BN389" s="384"/>
      <c r="BO389" s="384"/>
      <c r="BP389" s="384"/>
      <c r="BQ389" s="384"/>
      <c r="BR389" s="384"/>
      <c r="BS389" s="384"/>
      <c r="BT389" s="384"/>
      <c r="BU389" s="384"/>
      <c r="BV389" s="384"/>
      <c r="BW389" s="384"/>
      <c r="BX389" s="384"/>
      <c r="BY389" s="384"/>
      <c r="BZ389" s="384"/>
      <c r="CA389" s="384"/>
      <c r="CB389" s="384"/>
      <c r="CC389" s="384"/>
      <c r="CD389" s="376"/>
      <c r="CE389" s="376"/>
      <c r="CF389" s="376"/>
      <c r="CG389" s="376"/>
      <c r="CH389" s="376"/>
      <c r="CI389" s="376"/>
      <c r="CJ389" s="376"/>
      <c r="CK389" s="376"/>
      <c r="CL389" s="376"/>
      <c r="CM389" s="187"/>
      <c r="CN389" s="187"/>
    </row>
    <row r="390" spans="1:92" s="1" customFormat="1" ht="10.5" customHeight="1">
      <c r="A390" s="1389"/>
      <c r="B390" s="1392"/>
      <c r="C390" s="1165" t="s">
        <v>137</v>
      </c>
      <c r="D390" s="155" t="s">
        <v>126</v>
      </c>
      <c r="E390" s="59">
        <f t="shared" ref="E390:L390" si="578">(AG390-AF390)*$AE390</f>
        <v>6.4800000000104774E-2</v>
      </c>
      <c r="F390" s="59">
        <f t="shared" si="578"/>
        <v>6.4800000000104774E-2</v>
      </c>
      <c r="G390" s="59">
        <f t="shared" si="578"/>
        <v>6.4800000000104774E-2</v>
      </c>
      <c r="H390" s="679">
        <f t="shared" si="578"/>
        <v>6.4800000000104774E-2</v>
      </c>
      <c r="I390" s="59">
        <f t="shared" si="578"/>
        <v>6.4800000000104774E-2</v>
      </c>
      <c r="J390" s="59">
        <f t="shared" si="578"/>
        <v>6.4800000000104774E-2</v>
      </c>
      <c r="K390" s="59">
        <f t="shared" si="578"/>
        <v>6.4800000000104774E-2</v>
      </c>
      <c r="L390" s="59">
        <f t="shared" si="578"/>
        <v>6.4800000000104774E-2</v>
      </c>
      <c r="M390" s="59">
        <v>0.1</v>
      </c>
      <c r="N390" s="679">
        <f t="shared" ref="N390:X390" si="579">(AP390-AO390)*$AE390</f>
        <v>0.16920000000009169</v>
      </c>
      <c r="O390" s="59">
        <f t="shared" si="579"/>
        <v>0.16920000000009169</v>
      </c>
      <c r="P390" s="59">
        <f t="shared" si="579"/>
        <v>0.16920000000009169</v>
      </c>
      <c r="Q390" s="59">
        <f t="shared" si="579"/>
        <v>0.16920000000009169</v>
      </c>
      <c r="R390" s="59">
        <f t="shared" si="579"/>
        <v>0.16920000000009169</v>
      </c>
      <c r="S390" s="59">
        <v>0.15</v>
      </c>
      <c r="T390" s="59">
        <v>0.15</v>
      </c>
      <c r="U390" s="59">
        <v>0.15</v>
      </c>
      <c r="V390" s="679">
        <v>0.15</v>
      </c>
      <c r="W390" s="59">
        <f t="shared" si="579"/>
        <v>0.1025999999996202</v>
      </c>
      <c r="X390" s="59">
        <f t="shared" si="579"/>
        <v>0.14580000000023574</v>
      </c>
      <c r="Y390" s="59">
        <v>0.1</v>
      </c>
      <c r="Z390" s="59">
        <v>0.1</v>
      </c>
      <c r="AA390" s="59">
        <v>0.1</v>
      </c>
      <c r="AB390" s="60">
        <v>0.1</v>
      </c>
      <c r="AC390" s="78">
        <f>(BD390-AF390)*AE390</f>
        <v>2.8439999999998693</v>
      </c>
      <c r="AD390" s="78">
        <f>(BD391-AF391)*AE390</f>
        <v>0.90180000000200378</v>
      </c>
      <c r="AE390" s="118">
        <v>1.8</v>
      </c>
      <c r="AF390" s="384">
        <v>4688.1059999999998</v>
      </c>
      <c r="AG390" s="384">
        <v>4688.1419999999998</v>
      </c>
      <c r="AH390" s="384">
        <v>4688.1779999999999</v>
      </c>
      <c r="AI390" s="384">
        <v>4688.2139999999999</v>
      </c>
      <c r="AJ390" s="384">
        <v>4688.25</v>
      </c>
      <c r="AK390" s="384">
        <v>4688.2860000000001</v>
      </c>
      <c r="AL390" s="384">
        <v>4688.3220000000001</v>
      </c>
      <c r="AM390" s="384">
        <v>4688.3580000000002</v>
      </c>
      <c r="AN390" s="384">
        <v>4688.3940000000002</v>
      </c>
      <c r="AO390" s="384">
        <v>4688.5259999999998</v>
      </c>
      <c r="AP390" s="384">
        <v>4688.62</v>
      </c>
      <c r="AQ390" s="384">
        <v>4688.7139999999999</v>
      </c>
      <c r="AR390" s="384">
        <v>4688.808</v>
      </c>
      <c r="AS390" s="384">
        <v>4688.902</v>
      </c>
      <c r="AT390" s="384">
        <v>4688.9960000000001</v>
      </c>
      <c r="AU390" s="384">
        <v>4689.0529999999999</v>
      </c>
      <c r="AV390" s="384">
        <v>4689.1099999999997</v>
      </c>
      <c r="AW390" s="384">
        <v>4689.1669999999995</v>
      </c>
      <c r="AX390" s="384">
        <v>4689.2239999999993</v>
      </c>
      <c r="AY390" s="384">
        <v>4689.280999999999</v>
      </c>
      <c r="AZ390" s="384">
        <v>4689.3619999999992</v>
      </c>
      <c r="BA390" s="384">
        <v>4689.4429999999993</v>
      </c>
      <c r="BB390" s="384">
        <v>4689.5239999999994</v>
      </c>
      <c r="BC390" s="384">
        <v>4689.6049999999996</v>
      </c>
      <c r="BD390" s="384">
        <v>4689.6859999999997</v>
      </c>
      <c r="BE390" s="376"/>
      <c r="BF390" s="376"/>
      <c r="BG390" s="384"/>
      <c r="BH390" s="376"/>
      <c r="BI390" s="376"/>
      <c r="BJ390" s="376"/>
      <c r="BK390" s="376"/>
      <c r="BL390" s="376"/>
      <c r="BM390" s="376"/>
      <c r="BN390" s="376"/>
      <c r="BO390" s="376"/>
      <c r="BP390" s="376"/>
      <c r="BQ390" s="376"/>
      <c r="BR390" s="376"/>
      <c r="BS390" s="376"/>
      <c r="BT390" s="376"/>
      <c r="BU390" s="376"/>
      <c r="BV390" s="376"/>
      <c r="BW390" s="376"/>
      <c r="BX390" s="376"/>
      <c r="BY390" s="376"/>
      <c r="BZ390" s="376"/>
      <c r="CA390" s="376"/>
      <c r="CB390" s="376"/>
      <c r="CC390" s="376"/>
      <c r="CD390" s="376"/>
      <c r="CE390" s="376"/>
      <c r="CF390" s="376"/>
      <c r="CG390" s="376"/>
      <c r="CH390" s="376"/>
      <c r="CI390" s="376"/>
      <c r="CJ390" s="376"/>
      <c r="CK390" s="376"/>
      <c r="CL390" s="376"/>
      <c r="CM390" s="187"/>
      <c r="CN390" s="187"/>
    </row>
    <row r="391" spans="1:92" s="1" customFormat="1" ht="10.5" customHeight="1">
      <c r="A391" s="1389"/>
      <c r="B391" s="1392"/>
      <c r="C391" s="1165" t="s">
        <v>137</v>
      </c>
      <c r="D391" s="155" t="s">
        <v>127</v>
      </c>
      <c r="E391" s="59">
        <f t="shared" ref="E391:AB391" si="580">(AG391-AF391)*$AE390</f>
        <v>1.799999999998363E-2</v>
      </c>
      <c r="F391" s="59">
        <f t="shared" si="580"/>
        <v>1.799999999998363E-2</v>
      </c>
      <c r="G391" s="59">
        <f t="shared" si="580"/>
        <v>1.799999999998363E-2</v>
      </c>
      <c r="H391" s="679">
        <f t="shared" si="580"/>
        <v>1.799999999998363E-2</v>
      </c>
      <c r="I391" s="59">
        <f t="shared" si="580"/>
        <v>1.799999999998363E-2</v>
      </c>
      <c r="J391" s="59">
        <f t="shared" si="580"/>
        <v>1.799999999998363E-2</v>
      </c>
      <c r="K391" s="59">
        <f t="shared" si="580"/>
        <v>1.799999999998363E-2</v>
      </c>
      <c r="L391" s="59">
        <f t="shared" si="580"/>
        <v>1.799999999998363E-2</v>
      </c>
      <c r="M391" s="59">
        <f t="shared" si="580"/>
        <v>5.5800000000317596E-2</v>
      </c>
      <c r="N391" s="679">
        <f t="shared" si="580"/>
        <v>4.860000000007858E-2</v>
      </c>
      <c r="O391" s="59">
        <f t="shared" si="580"/>
        <v>4.860000000007858E-2</v>
      </c>
      <c r="P391" s="59">
        <f t="shared" si="580"/>
        <v>4.860000000007858E-2</v>
      </c>
      <c r="Q391" s="59">
        <f t="shared" si="580"/>
        <v>4.860000000007858E-2</v>
      </c>
      <c r="R391" s="59">
        <f t="shared" si="580"/>
        <v>4.860000000007858E-2</v>
      </c>
      <c r="S391" s="59">
        <f t="shared" si="580"/>
        <v>3.0600000000094951E-2</v>
      </c>
      <c r="T391" s="59">
        <f t="shared" si="580"/>
        <v>3.0600000000094951E-2</v>
      </c>
      <c r="U391" s="59">
        <f t="shared" si="580"/>
        <v>3.0600000000094951E-2</v>
      </c>
      <c r="V391" s="679">
        <f t="shared" si="580"/>
        <v>3.0600000000094951E-2</v>
      </c>
      <c r="W391" s="59">
        <f t="shared" si="580"/>
        <v>3.0600000000094951E-2</v>
      </c>
      <c r="X391" s="59">
        <f t="shared" si="580"/>
        <v>6.1200000000189901E-2</v>
      </c>
      <c r="Y391" s="59">
        <f t="shared" si="580"/>
        <v>6.1200000000189901E-2</v>
      </c>
      <c r="Z391" s="59">
        <f t="shared" si="580"/>
        <v>6.1200000000189901E-2</v>
      </c>
      <c r="AA391" s="59">
        <f t="shared" si="580"/>
        <v>6.1200000000189901E-2</v>
      </c>
      <c r="AB391" s="60">
        <f t="shared" si="580"/>
        <v>6.1200000000189901E-2</v>
      </c>
      <c r="AC391" s="78"/>
      <c r="AD391" s="78"/>
      <c r="AE391" s="118"/>
      <c r="AF391" s="384">
        <v>1238.5519999999999</v>
      </c>
      <c r="AG391" s="384">
        <v>1238.5619999999999</v>
      </c>
      <c r="AH391" s="384">
        <v>1238.5719999999999</v>
      </c>
      <c r="AI391" s="384">
        <v>1238.5819999999999</v>
      </c>
      <c r="AJ391" s="384">
        <v>1238.5919999999999</v>
      </c>
      <c r="AK391" s="384">
        <v>1238.6019999999999</v>
      </c>
      <c r="AL391" s="384">
        <v>1238.6119999999999</v>
      </c>
      <c r="AM391" s="384">
        <v>1238.6219999999998</v>
      </c>
      <c r="AN391" s="384">
        <v>1238.6319999999998</v>
      </c>
      <c r="AO391" s="384">
        <v>1238.663</v>
      </c>
      <c r="AP391" s="384">
        <v>1238.69</v>
      </c>
      <c r="AQ391" s="384">
        <v>1238.7170000000001</v>
      </c>
      <c r="AR391" s="384">
        <v>1238.7440000000001</v>
      </c>
      <c r="AS391" s="384">
        <v>1238.7710000000002</v>
      </c>
      <c r="AT391" s="384">
        <v>1238.7980000000002</v>
      </c>
      <c r="AU391" s="384">
        <v>1238.8150000000003</v>
      </c>
      <c r="AV391" s="384">
        <v>1238.8320000000003</v>
      </c>
      <c r="AW391" s="384">
        <v>1238.8490000000004</v>
      </c>
      <c r="AX391" s="384">
        <v>1238.8660000000004</v>
      </c>
      <c r="AY391" s="384">
        <v>1238.8830000000005</v>
      </c>
      <c r="AZ391" s="384">
        <v>1238.9170000000006</v>
      </c>
      <c r="BA391" s="384">
        <v>1238.9510000000007</v>
      </c>
      <c r="BB391" s="384">
        <v>1238.9850000000008</v>
      </c>
      <c r="BC391" s="384">
        <v>1239.0190000000009</v>
      </c>
      <c r="BD391" s="384">
        <v>1239.053000000001</v>
      </c>
      <c r="BE391" s="384">
        <v>10.813000000000001</v>
      </c>
      <c r="BF391" s="384">
        <v>10.813000000000001</v>
      </c>
      <c r="BG391" s="384">
        <v>10.813000000000001</v>
      </c>
      <c r="BH391" s="384">
        <v>10.813000000000001</v>
      </c>
      <c r="BI391" s="384">
        <v>10.813000000000001</v>
      </c>
      <c r="BJ391" s="384">
        <v>10.813000000000001</v>
      </c>
      <c r="BK391" s="384">
        <v>10.813000000000001</v>
      </c>
      <c r="BL391" s="384">
        <v>10.813000000000001</v>
      </c>
      <c r="BM391" s="384">
        <v>10.813000000000001</v>
      </c>
      <c r="BN391" s="384">
        <v>10.813000000000001</v>
      </c>
      <c r="BO391" s="384">
        <v>10.813000000000001</v>
      </c>
      <c r="BP391" s="384">
        <v>10.813000000000001</v>
      </c>
      <c r="BQ391" s="384">
        <v>10.813000000000001</v>
      </c>
      <c r="BR391" s="384">
        <v>10.813000000000001</v>
      </c>
      <c r="BS391" s="384">
        <v>10.813000000000001</v>
      </c>
      <c r="BT391" s="384">
        <v>10.813000000000001</v>
      </c>
      <c r="BU391" s="384">
        <v>10.813000000000001</v>
      </c>
      <c r="BV391" s="384">
        <v>10.813000000000001</v>
      </c>
      <c r="BW391" s="384">
        <v>10.813000000000001</v>
      </c>
      <c r="BX391" s="384">
        <v>10.813000000000001</v>
      </c>
      <c r="BY391" s="384">
        <v>10.813000000000001</v>
      </c>
      <c r="BZ391" s="384">
        <v>10.813000000000001</v>
      </c>
      <c r="CA391" s="384">
        <v>10.813000000000001</v>
      </c>
      <c r="CB391" s="384">
        <v>10.813000000000001</v>
      </c>
      <c r="CC391" s="384">
        <v>10.813000000000001</v>
      </c>
      <c r="CD391" s="376"/>
      <c r="CE391" s="376"/>
      <c r="CF391" s="376"/>
      <c r="CG391" s="376"/>
      <c r="CH391" s="376"/>
      <c r="CI391" s="376"/>
      <c r="CJ391" s="376"/>
      <c r="CK391" s="376"/>
      <c r="CL391" s="376"/>
      <c r="CM391" s="187"/>
      <c r="CN391" s="187"/>
    </row>
    <row r="392" spans="1:92" s="1" customFormat="1" ht="10.5" customHeight="1" thickBot="1">
      <c r="A392" s="1390"/>
      <c r="B392" s="1393"/>
      <c r="C392" s="312"/>
      <c r="D392" s="271" t="s">
        <v>42</v>
      </c>
      <c r="E392" s="63">
        <f t="shared" ref="E392:AB392" si="581">E391/E390</f>
        <v>0.27777777777707602</v>
      </c>
      <c r="F392" s="63">
        <f t="shared" si="581"/>
        <v>0.27777777777707602</v>
      </c>
      <c r="G392" s="63">
        <f t="shared" si="581"/>
        <v>0.27777777777707602</v>
      </c>
      <c r="H392" s="681">
        <f t="shared" si="581"/>
        <v>0.27777777777707602</v>
      </c>
      <c r="I392" s="63">
        <f t="shared" si="581"/>
        <v>0.27777777777707602</v>
      </c>
      <c r="J392" s="63">
        <f t="shared" si="581"/>
        <v>0.27777777777707602</v>
      </c>
      <c r="K392" s="63">
        <f t="shared" si="581"/>
        <v>0.27777777777707602</v>
      </c>
      <c r="L392" s="63">
        <f t="shared" si="581"/>
        <v>0.27777777777707602</v>
      </c>
      <c r="M392" s="63">
        <f t="shared" si="581"/>
        <v>0.55800000000317596</v>
      </c>
      <c r="N392" s="681">
        <f t="shared" si="581"/>
        <v>0.28723404255350027</v>
      </c>
      <c r="O392" s="63">
        <f t="shared" si="581"/>
        <v>0.28723404255350027</v>
      </c>
      <c r="P392" s="63">
        <f t="shared" si="581"/>
        <v>0.28723404255350027</v>
      </c>
      <c r="Q392" s="63">
        <f t="shared" si="581"/>
        <v>0.28723404255350027</v>
      </c>
      <c r="R392" s="63">
        <f t="shared" si="581"/>
        <v>0.28723404255350027</v>
      </c>
      <c r="S392" s="63">
        <f t="shared" si="581"/>
        <v>0.20400000000063301</v>
      </c>
      <c r="T392" s="63">
        <f t="shared" si="581"/>
        <v>0.20400000000063301</v>
      </c>
      <c r="U392" s="63">
        <f t="shared" si="581"/>
        <v>0.20400000000063301</v>
      </c>
      <c r="V392" s="681">
        <f t="shared" si="581"/>
        <v>0.20400000000063301</v>
      </c>
      <c r="W392" s="63">
        <f t="shared" si="581"/>
        <v>0.29824561403711719</v>
      </c>
      <c r="X392" s="63">
        <f t="shared" si="581"/>
        <v>0.4197530864203769</v>
      </c>
      <c r="Y392" s="63">
        <f t="shared" si="581"/>
        <v>0.61200000000189902</v>
      </c>
      <c r="Z392" s="63">
        <f t="shared" si="581"/>
        <v>0.61200000000189902</v>
      </c>
      <c r="AA392" s="63">
        <f t="shared" si="581"/>
        <v>0.61200000000189902</v>
      </c>
      <c r="AB392" s="64">
        <f t="shared" si="581"/>
        <v>0.61200000000189902</v>
      </c>
      <c r="AC392" s="119"/>
      <c r="AD392" s="119"/>
      <c r="AE392" s="120"/>
      <c r="AF392" s="384"/>
      <c r="AG392" s="384"/>
      <c r="AH392" s="384"/>
      <c r="AI392" s="384"/>
      <c r="AJ392" s="384"/>
      <c r="AK392" s="384"/>
      <c r="AL392" s="384"/>
      <c r="AM392" s="384"/>
      <c r="AN392" s="384"/>
      <c r="AO392" s="384"/>
      <c r="AP392" s="117"/>
      <c r="AQ392" s="384"/>
      <c r="AR392" s="384"/>
      <c r="AS392" s="384"/>
      <c r="AT392" s="384"/>
      <c r="AU392" s="384"/>
      <c r="AV392" s="384"/>
      <c r="AW392" s="384"/>
      <c r="AX392" s="384"/>
      <c r="AY392" s="384"/>
      <c r="AZ392" s="384"/>
      <c r="BA392" s="384"/>
      <c r="BB392" s="384"/>
      <c r="BC392" s="384"/>
      <c r="BD392" s="384"/>
      <c r="BE392" s="384"/>
      <c r="BF392" s="384"/>
      <c r="BG392" s="384"/>
      <c r="BH392" s="384"/>
      <c r="BI392" s="384"/>
      <c r="BJ392" s="384"/>
      <c r="BK392" s="384"/>
      <c r="BL392" s="384"/>
      <c r="BM392" s="384"/>
      <c r="BN392" s="384"/>
      <c r="BO392" s="384"/>
      <c r="BP392" s="384"/>
      <c r="BQ392" s="384"/>
      <c r="BR392" s="384"/>
      <c r="BS392" s="384"/>
      <c r="BT392" s="384"/>
      <c r="BU392" s="384"/>
      <c r="BV392" s="384"/>
      <c r="BW392" s="384"/>
      <c r="BX392" s="384"/>
      <c r="BY392" s="384"/>
      <c r="BZ392" s="384"/>
      <c r="CA392" s="384"/>
      <c r="CB392" s="384"/>
      <c r="CC392" s="384"/>
      <c r="CD392" s="376"/>
      <c r="CE392" s="376"/>
      <c r="CF392" s="376"/>
      <c r="CG392" s="376"/>
      <c r="CH392" s="376"/>
      <c r="CI392" s="376"/>
      <c r="CJ392" s="376"/>
      <c r="CK392" s="376"/>
      <c r="CL392" s="376"/>
      <c r="CM392" s="187"/>
      <c r="CN392" s="187"/>
    </row>
    <row r="393" spans="1:92" s="1" customFormat="1" ht="10.5" customHeight="1">
      <c r="A393" s="1388" t="s">
        <v>29</v>
      </c>
      <c r="B393" s="1391" t="s">
        <v>417</v>
      </c>
      <c r="C393" s="1222"/>
      <c r="D393" s="1266"/>
      <c r="E393" s="88"/>
      <c r="F393" s="88"/>
      <c r="G393" s="88"/>
      <c r="H393" s="680"/>
      <c r="I393" s="88"/>
      <c r="J393" s="88"/>
      <c r="K393" s="88"/>
      <c r="L393" s="88"/>
      <c r="M393" s="88"/>
      <c r="N393" s="680"/>
      <c r="O393" s="88"/>
      <c r="P393" s="88"/>
      <c r="Q393" s="88"/>
      <c r="R393" s="88"/>
      <c r="S393" s="88"/>
      <c r="T393" s="88"/>
      <c r="U393" s="88"/>
      <c r="V393" s="680"/>
      <c r="W393" s="88"/>
      <c r="X393" s="88"/>
      <c r="Y393" s="88"/>
      <c r="Z393" s="88"/>
      <c r="AA393" s="88"/>
      <c r="AB393" s="89"/>
      <c r="AC393" s="78" t="s">
        <v>125</v>
      </c>
      <c r="AD393" s="78">
        <f>AD395/AC395</f>
        <v>0</v>
      </c>
      <c r="AE393" s="118"/>
      <c r="AF393" s="117"/>
      <c r="AG393" s="117"/>
      <c r="AH393" s="117"/>
      <c r="AI393" s="117"/>
      <c r="AJ393" s="117"/>
      <c r="AK393" s="117"/>
      <c r="AL393" s="117"/>
      <c r="AM393" s="117"/>
      <c r="AN393" s="117"/>
      <c r="AO393" s="117"/>
      <c r="AP393" s="117"/>
      <c r="AQ393" s="117"/>
      <c r="AR393" s="117"/>
      <c r="AS393" s="117"/>
      <c r="AT393" s="117"/>
      <c r="AU393" s="117"/>
      <c r="AV393" s="117"/>
      <c r="AW393" s="117"/>
      <c r="AX393" s="117"/>
      <c r="AY393" s="117"/>
      <c r="AZ393" s="117"/>
      <c r="BA393" s="117"/>
      <c r="BB393" s="117"/>
      <c r="BC393" s="117"/>
      <c r="BD393" s="117"/>
      <c r="BE393" s="384"/>
      <c r="BF393" s="384"/>
      <c r="BG393" s="384"/>
      <c r="BH393" s="384"/>
      <c r="BI393" s="384"/>
      <c r="BJ393" s="384"/>
      <c r="BK393" s="384"/>
      <c r="BL393" s="384"/>
      <c r="BM393" s="384"/>
      <c r="BN393" s="384"/>
      <c r="BO393" s="384"/>
      <c r="BP393" s="384"/>
      <c r="BQ393" s="384"/>
      <c r="BR393" s="384"/>
      <c r="BS393" s="384"/>
      <c r="BT393" s="384"/>
      <c r="BU393" s="384"/>
      <c r="BV393" s="384"/>
      <c r="BW393" s="384"/>
      <c r="BX393" s="384"/>
      <c r="BY393" s="384"/>
      <c r="BZ393" s="384"/>
      <c r="CA393" s="384"/>
      <c r="CB393" s="384"/>
      <c r="CC393" s="384"/>
      <c r="CD393" s="376"/>
      <c r="CE393" s="376"/>
      <c r="CF393" s="376"/>
      <c r="CG393" s="376"/>
      <c r="CH393" s="376"/>
      <c r="CI393" s="376"/>
      <c r="CJ393" s="376"/>
      <c r="CK393" s="376"/>
      <c r="CL393" s="376"/>
      <c r="CM393" s="187"/>
      <c r="CN393" s="187"/>
    </row>
    <row r="394" spans="1:92" s="1" customFormat="1" ht="10.5" customHeight="1">
      <c r="A394" s="1389"/>
      <c r="B394" s="1392"/>
      <c r="C394" s="1165" t="s">
        <v>136</v>
      </c>
      <c r="D394" s="155" t="s">
        <v>34</v>
      </c>
      <c r="E394" s="122">
        <v>13</v>
      </c>
      <c r="F394" s="122">
        <v>13</v>
      </c>
      <c r="G394" s="122">
        <v>12</v>
      </c>
      <c r="H394" s="682">
        <v>13</v>
      </c>
      <c r="I394" s="122">
        <v>12</v>
      </c>
      <c r="J394" s="122">
        <v>13</v>
      </c>
      <c r="K394" s="122">
        <v>12</v>
      </c>
      <c r="L394" s="122">
        <v>13</v>
      </c>
      <c r="M394" s="122">
        <v>14</v>
      </c>
      <c r="N394" s="682">
        <v>14</v>
      </c>
      <c r="O394" s="122">
        <v>14</v>
      </c>
      <c r="P394" s="122">
        <v>14</v>
      </c>
      <c r="Q394" s="122">
        <v>14</v>
      </c>
      <c r="R394" s="122">
        <v>14</v>
      </c>
      <c r="S394" s="122">
        <v>13</v>
      </c>
      <c r="T394" s="122">
        <v>13</v>
      </c>
      <c r="U394" s="122">
        <v>13</v>
      </c>
      <c r="V394" s="682">
        <v>13</v>
      </c>
      <c r="W394" s="122">
        <v>13</v>
      </c>
      <c r="X394" s="122">
        <v>13</v>
      </c>
      <c r="Y394" s="122">
        <v>13</v>
      </c>
      <c r="Z394" s="122">
        <v>13</v>
      </c>
      <c r="AA394" s="122">
        <v>13</v>
      </c>
      <c r="AB394" s="123">
        <v>13</v>
      </c>
      <c r="AC394" s="384"/>
      <c r="AD394" s="384"/>
      <c r="AE394" s="118"/>
      <c r="AF394" s="384"/>
      <c r="AG394" s="384"/>
      <c r="AH394" s="384"/>
      <c r="AI394" s="384"/>
      <c r="AJ394" s="384"/>
      <c r="AK394" s="384"/>
      <c r="AL394" s="384"/>
      <c r="AM394" s="384"/>
      <c r="AN394" s="384"/>
      <c r="AO394" s="384"/>
      <c r="AP394" s="384"/>
      <c r="AQ394" s="384"/>
      <c r="AR394" s="384"/>
      <c r="AS394" s="384"/>
      <c r="AT394" s="384"/>
      <c r="AU394" s="384"/>
      <c r="AV394" s="384"/>
      <c r="AW394" s="384"/>
      <c r="AX394" s="384"/>
      <c r="AY394" s="384"/>
      <c r="AZ394" s="384"/>
      <c r="BA394" s="384"/>
      <c r="BB394" s="384"/>
      <c r="BC394" s="384"/>
      <c r="BD394" s="384"/>
      <c r="BE394" s="384"/>
      <c r="BF394" s="384"/>
      <c r="BG394" s="384"/>
      <c r="BH394" s="384"/>
      <c r="BI394" s="384"/>
      <c r="BJ394" s="384"/>
      <c r="BK394" s="384"/>
      <c r="BL394" s="384"/>
      <c r="BM394" s="384"/>
      <c r="BN394" s="384"/>
      <c r="BO394" s="384"/>
      <c r="BP394" s="384"/>
      <c r="BQ394" s="384"/>
      <c r="BR394" s="384"/>
      <c r="BS394" s="384"/>
      <c r="BT394" s="384"/>
      <c r="BU394" s="384"/>
      <c r="BV394" s="384"/>
      <c r="BW394" s="384"/>
      <c r="BX394" s="384"/>
      <c r="BY394" s="384"/>
      <c r="BZ394" s="384"/>
      <c r="CA394" s="384"/>
      <c r="CB394" s="384"/>
      <c r="CC394" s="384"/>
      <c r="CD394" s="376"/>
      <c r="CE394" s="376"/>
      <c r="CF394" s="376"/>
      <c r="CG394" s="376"/>
      <c r="CH394" s="376"/>
      <c r="CI394" s="376"/>
      <c r="CJ394" s="376"/>
      <c r="CK394" s="376"/>
      <c r="CL394" s="376"/>
      <c r="CM394" s="187"/>
      <c r="CN394" s="187"/>
    </row>
    <row r="395" spans="1:92" s="1" customFormat="1" ht="10.5" customHeight="1">
      <c r="A395" s="1389"/>
      <c r="B395" s="1392"/>
      <c r="C395" s="1165" t="s">
        <v>137</v>
      </c>
      <c r="D395" s="155" t="s">
        <v>126</v>
      </c>
      <c r="E395" s="59">
        <f t="shared" ref="E395:AB395" si="582">(AG395-AF395)*$AE395</f>
        <v>4.3199999999797005E-2</v>
      </c>
      <c r="F395" s="59">
        <f t="shared" si="582"/>
        <v>4.3199999999797005E-2</v>
      </c>
      <c r="G395" s="59">
        <f t="shared" si="582"/>
        <v>4.3199999999797005E-2</v>
      </c>
      <c r="H395" s="679">
        <v>0.05</v>
      </c>
      <c r="I395" s="59">
        <v>0.05</v>
      </c>
      <c r="J395" s="59">
        <v>0.05</v>
      </c>
      <c r="K395" s="59">
        <v>0.05</v>
      </c>
      <c r="L395" s="59">
        <v>0.06</v>
      </c>
      <c r="M395" s="59">
        <v>0.09</v>
      </c>
      <c r="N395" s="679">
        <f t="shared" si="582"/>
        <v>9.7200000000157161E-2</v>
      </c>
      <c r="O395" s="59">
        <f t="shared" si="582"/>
        <v>9.7200000000157161E-2</v>
      </c>
      <c r="P395" s="59">
        <f t="shared" si="582"/>
        <v>9.7200000000157161E-2</v>
      </c>
      <c r="Q395" s="59">
        <f t="shared" si="582"/>
        <v>9.7200000000157161E-2</v>
      </c>
      <c r="R395" s="59">
        <f t="shared" si="582"/>
        <v>9.7200000000157161E-2</v>
      </c>
      <c r="S395" s="59">
        <f t="shared" si="582"/>
        <v>9.7200000000157161E-2</v>
      </c>
      <c r="T395" s="59">
        <f t="shared" si="582"/>
        <v>5.7600000000275035E-2</v>
      </c>
      <c r="U395" s="59">
        <f t="shared" si="582"/>
        <v>5.7600000000275035E-2</v>
      </c>
      <c r="V395" s="679">
        <v>0.1</v>
      </c>
      <c r="W395" s="59">
        <f t="shared" si="582"/>
        <v>5.7600000000275035E-2</v>
      </c>
      <c r="X395" s="59">
        <f t="shared" si="582"/>
        <v>5.7600000000275035E-2</v>
      </c>
      <c r="Y395" s="59">
        <f t="shared" si="582"/>
        <v>5.7600000000275035E-2</v>
      </c>
      <c r="Z395" s="59">
        <f t="shared" si="582"/>
        <v>5.7600000000275035E-2</v>
      </c>
      <c r="AA395" s="59">
        <f t="shared" si="582"/>
        <v>5.7600000000275035E-2</v>
      </c>
      <c r="AB395" s="60">
        <f t="shared" si="582"/>
        <v>5.7600000000275035E-2</v>
      </c>
      <c r="AC395" s="78">
        <f>(BD395-AF395)*AE395</f>
        <v>1.5444000000019515</v>
      </c>
      <c r="AD395" s="78">
        <f>(BD396-AF396)*AE395</f>
        <v>0</v>
      </c>
      <c r="AE395" s="118">
        <v>3.6</v>
      </c>
      <c r="AF395" s="384">
        <v>1427.5260000000001</v>
      </c>
      <c r="AG395" s="384">
        <v>1427.538</v>
      </c>
      <c r="AH395" s="384">
        <v>1427.55</v>
      </c>
      <c r="AI395" s="384">
        <v>1427.5619999999999</v>
      </c>
      <c r="AJ395" s="384">
        <v>1427.5739999999998</v>
      </c>
      <c r="AK395" s="384">
        <v>1427.5859999999998</v>
      </c>
      <c r="AL395" s="384">
        <v>1427.5979999999997</v>
      </c>
      <c r="AM395" s="384">
        <v>1427.6099999999997</v>
      </c>
      <c r="AN395" s="384">
        <v>1427.6219999999996</v>
      </c>
      <c r="AO395" s="384">
        <v>1427.6489999999997</v>
      </c>
      <c r="AP395" s="384">
        <v>1427.6759999999997</v>
      </c>
      <c r="AQ395" s="384">
        <v>1427.7029999999997</v>
      </c>
      <c r="AR395" s="384">
        <v>1427.7299999999998</v>
      </c>
      <c r="AS395" s="384">
        <v>1427.7569999999998</v>
      </c>
      <c r="AT395" s="384">
        <v>1427.7839999999999</v>
      </c>
      <c r="AU395" s="384">
        <v>1427.8109999999999</v>
      </c>
      <c r="AV395" s="384">
        <v>1427.827</v>
      </c>
      <c r="AW395" s="384">
        <v>1427.8430000000001</v>
      </c>
      <c r="AX395" s="384">
        <v>1427.8590000000002</v>
      </c>
      <c r="AY395" s="384">
        <v>1427.8750000000002</v>
      </c>
      <c r="AZ395" s="384">
        <v>1427.8910000000003</v>
      </c>
      <c r="BA395" s="384">
        <v>1427.9070000000004</v>
      </c>
      <c r="BB395" s="384">
        <v>1427.9230000000005</v>
      </c>
      <c r="BC395" s="384">
        <v>1427.9390000000005</v>
      </c>
      <c r="BD395" s="384">
        <v>1427.9550000000006</v>
      </c>
      <c r="BE395" s="376"/>
      <c r="BF395" s="376"/>
      <c r="BG395" s="384"/>
      <c r="BH395" s="376"/>
      <c r="BI395" s="376"/>
      <c r="BJ395" s="376"/>
      <c r="BK395" s="376"/>
      <c r="BL395" s="376"/>
      <c r="BM395" s="376"/>
      <c r="BN395" s="376"/>
      <c r="BO395" s="376"/>
      <c r="BP395" s="376"/>
      <c r="BQ395" s="376"/>
      <c r="BR395" s="376"/>
      <c r="BS395" s="376"/>
      <c r="BT395" s="376"/>
      <c r="BU395" s="376"/>
      <c r="BV395" s="376"/>
      <c r="BW395" s="376"/>
      <c r="BX395" s="376"/>
      <c r="BY395" s="376"/>
      <c r="BZ395" s="376"/>
      <c r="CA395" s="376"/>
      <c r="CB395" s="376"/>
      <c r="CC395" s="376"/>
      <c r="CD395" s="376"/>
      <c r="CE395" s="376"/>
      <c r="CF395" s="376"/>
      <c r="CG395" s="376"/>
      <c r="CH395" s="376"/>
      <c r="CI395" s="376"/>
      <c r="CJ395" s="376"/>
      <c r="CK395" s="376"/>
      <c r="CL395" s="376"/>
      <c r="CM395" s="187"/>
      <c r="CN395" s="187"/>
    </row>
    <row r="396" spans="1:92" s="1" customFormat="1" ht="10.5" customHeight="1">
      <c r="A396" s="1389"/>
      <c r="B396" s="1392"/>
      <c r="C396" s="1165" t="s">
        <v>137</v>
      </c>
      <c r="D396" s="155" t="s">
        <v>127</v>
      </c>
      <c r="E396" s="59">
        <f t="shared" ref="E396:AB396" si="583">(AG396-AF396)*$AE395</f>
        <v>0</v>
      </c>
      <c r="F396" s="59">
        <f t="shared" si="583"/>
        <v>0</v>
      </c>
      <c r="G396" s="59">
        <f t="shared" si="583"/>
        <v>0</v>
      </c>
      <c r="H396" s="679">
        <f t="shared" si="583"/>
        <v>0</v>
      </c>
      <c r="I396" s="59">
        <f t="shared" si="583"/>
        <v>0</v>
      </c>
      <c r="J396" s="59">
        <f t="shared" si="583"/>
        <v>0</v>
      </c>
      <c r="K396" s="59">
        <f t="shared" si="583"/>
        <v>0</v>
      </c>
      <c r="L396" s="59">
        <f t="shared" si="583"/>
        <v>0</v>
      </c>
      <c r="M396" s="59">
        <f t="shared" si="583"/>
        <v>0</v>
      </c>
      <c r="N396" s="679">
        <f t="shared" si="583"/>
        <v>0</v>
      </c>
      <c r="O396" s="59">
        <f t="shared" si="583"/>
        <v>0</v>
      </c>
      <c r="P396" s="59">
        <f t="shared" si="583"/>
        <v>0</v>
      </c>
      <c r="Q396" s="59">
        <f t="shared" si="583"/>
        <v>0</v>
      </c>
      <c r="R396" s="59">
        <f t="shared" si="583"/>
        <v>0</v>
      </c>
      <c r="S396" s="59">
        <f t="shared" si="583"/>
        <v>0</v>
      </c>
      <c r="T396" s="59">
        <f t="shared" si="583"/>
        <v>0</v>
      </c>
      <c r="U396" s="59">
        <f t="shared" si="583"/>
        <v>0</v>
      </c>
      <c r="V396" s="679">
        <f t="shared" si="583"/>
        <v>0</v>
      </c>
      <c r="W396" s="59">
        <f t="shared" si="583"/>
        <v>0</v>
      </c>
      <c r="X396" s="59">
        <f t="shared" si="583"/>
        <v>0</v>
      </c>
      <c r="Y396" s="59">
        <f t="shared" si="583"/>
        <v>0</v>
      </c>
      <c r="Z396" s="59">
        <f t="shared" si="583"/>
        <v>0</v>
      </c>
      <c r="AA396" s="59">
        <f t="shared" si="583"/>
        <v>0</v>
      </c>
      <c r="AB396" s="60">
        <f t="shared" si="583"/>
        <v>0</v>
      </c>
      <c r="AC396" s="78"/>
      <c r="AD396" s="78"/>
      <c r="AE396" s="118"/>
      <c r="AF396" s="384">
        <v>27.97</v>
      </c>
      <c r="AG396" s="384">
        <v>27.97</v>
      </c>
      <c r="AH396" s="384">
        <v>27.97</v>
      </c>
      <c r="AI396" s="384">
        <v>27.97</v>
      </c>
      <c r="AJ396" s="384">
        <v>27.97</v>
      </c>
      <c r="AK396" s="384">
        <v>27.97</v>
      </c>
      <c r="AL396" s="384">
        <v>27.97</v>
      </c>
      <c r="AM396" s="384">
        <v>27.97</v>
      </c>
      <c r="AN396" s="384">
        <v>27.97</v>
      </c>
      <c r="AO396" s="384">
        <v>27.97</v>
      </c>
      <c r="AP396" s="384">
        <v>27.97</v>
      </c>
      <c r="AQ396" s="384">
        <v>27.97</v>
      </c>
      <c r="AR396" s="384">
        <v>27.97</v>
      </c>
      <c r="AS396" s="384">
        <v>27.97</v>
      </c>
      <c r="AT396" s="384">
        <v>27.97</v>
      </c>
      <c r="AU396" s="384">
        <v>27.97</v>
      </c>
      <c r="AV396" s="384">
        <v>27.97</v>
      </c>
      <c r="AW396" s="384">
        <v>27.97</v>
      </c>
      <c r="AX396" s="384">
        <v>27.97</v>
      </c>
      <c r="AY396" s="384">
        <v>27.97</v>
      </c>
      <c r="AZ396" s="384">
        <v>27.97</v>
      </c>
      <c r="BA396" s="384">
        <v>27.97</v>
      </c>
      <c r="BB396" s="384">
        <v>27.97</v>
      </c>
      <c r="BC396" s="384">
        <v>27.97</v>
      </c>
      <c r="BD396" s="384">
        <v>27.97</v>
      </c>
      <c r="BE396" s="384">
        <v>1270.6379999999999</v>
      </c>
      <c r="BF396" s="384">
        <v>1270.664</v>
      </c>
      <c r="BG396" s="384">
        <v>1270.69</v>
      </c>
      <c r="BH396" s="384">
        <v>1270.7160000000001</v>
      </c>
      <c r="BI396" s="384">
        <v>1270.7420000000002</v>
      </c>
      <c r="BJ396" s="384">
        <v>1270.7680000000003</v>
      </c>
      <c r="BK396" s="384">
        <v>1270.7940000000003</v>
      </c>
      <c r="BL396" s="384">
        <v>1270.8200000000004</v>
      </c>
      <c r="BM396" s="384">
        <v>1270.8460000000005</v>
      </c>
      <c r="BN396" s="384">
        <v>1270.8720000000005</v>
      </c>
      <c r="BO396" s="384">
        <v>1270.9150000000004</v>
      </c>
      <c r="BP396" s="384">
        <v>1270.9580000000003</v>
      </c>
      <c r="BQ396" s="384">
        <v>1271.0010000000002</v>
      </c>
      <c r="BR396" s="384">
        <v>1271.0440000000001</v>
      </c>
      <c r="BS396" s="384">
        <v>1271.087</v>
      </c>
      <c r="BT396" s="384">
        <v>1271.1299999999999</v>
      </c>
      <c r="BU396" s="384">
        <v>1271.1499999999999</v>
      </c>
      <c r="BV396" s="384">
        <v>1271.1699999999998</v>
      </c>
      <c r="BW396" s="384">
        <v>1271.1899999999998</v>
      </c>
      <c r="BX396" s="384">
        <v>1271.2099999999998</v>
      </c>
      <c r="BY396" s="384">
        <v>1271.2299999999998</v>
      </c>
      <c r="BZ396" s="384">
        <v>1271.2499999999998</v>
      </c>
      <c r="CA396" s="384">
        <v>1271.2699999999998</v>
      </c>
      <c r="CB396" s="384">
        <v>1271.2899999999997</v>
      </c>
      <c r="CC396" s="384">
        <v>1271.3099999999997</v>
      </c>
      <c r="CD396" s="376"/>
      <c r="CE396" s="376"/>
      <c r="CF396" s="376"/>
      <c r="CG396" s="376"/>
      <c r="CH396" s="376"/>
      <c r="CI396" s="376"/>
      <c r="CJ396" s="376"/>
      <c r="CK396" s="376"/>
      <c r="CL396" s="376"/>
      <c r="CM396" s="187"/>
      <c r="CN396" s="187"/>
    </row>
    <row r="397" spans="1:92" s="1" customFormat="1" ht="10.5" customHeight="1" thickBot="1">
      <c r="A397" s="1390"/>
      <c r="B397" s="1393"/>
      <c r="C397" s="312"/>
      <c r="D397" s="271" t="s">
        <v>42</v>
      </c>
      <c r="E397" s="974">
        <f t="shared" ref="E397:AB397" si="584">E396/E395</f>
        <v>0</v>
      </c>
      <c r="F397" s="974">
        <f t="shared" si="584"/>
        <v>0</v>
      </c>
      <c r="G397" s="974">
        <f t="shared" si="584"/>
        <v>0</v>
      </c>
      <c r="H397" s="975">
        <f t="shared" si="584"/>
        <v>0</v>
      </c>
      <c r="I397" s="974">
        <f t="shared" si="584"/>
        <v>0</v>
      </c>
      <c r="J397" s="974">
        <f t="shared" si="584"/>
        <v>0</v>
      </c>
      <c r="K397" s="974">
        <f t="shared" si="584"/>
        <v>0</v>
      </c>
      <c r="L397" s="974">
        <f t="shared" si="584"/>
        <v>0</v>
      </c>
      <c r="M397" s="974">
        <f t="shared" si="584"/>
        <v>0</v>
      </c>
      <c r="N397" s="975">
        <f t="shared" si="584"/>
        <v>0</v>
      </c>
      <c r="O397" s="974">
        <f t="shared" si="584"/>
        <v>0</v>
      </c>
      <c r="P397" s="974">
        <f t="shared" si="584"/>
        <v>0</v>
      </c>
      <c r="Q397" s="974">
        <f t="shared" si="584"/>
        <v>0</v>
      </c>
      <c r="R397" s="974">
        <f t="shared" si="584"/>
        <v>0</v>
      </c>
      <c r="S397" s="974">
        <f t="shared" si="584"/>
        <v>0</v>
      </c>
      <c r="T397" s="976">
        <f t="shared" si="584"/>
        <v>0</v>
      </c>
      <c r="U397" s="976">
        <f t="shared" si="584"/>
        <v>0</v>
      </c>
      <c r="V397" s="1013">
        <f t="shared" si="584"/>
        <v>0</v>
      </c>
      <c r="W397" s="974">
        <f t="shared" si="584"/>
        <v>0</v>
      </c>
      <c r="X397" s="974">
        <f t="shared" si="584"/>
        <v>0</v>
      </c>
      <c r="Y397" s="974">
        <f t="shared" si="584"/>
        <v>0</v>
      </c>
      <c r="Z397" s="974">
        <f t="shared" si="584"/>
        <v>0</v>
      </c>
      <c r="AA397" s="974">
        <f t="shared" si="584"/>
        <v>0</v>
      </c>
      <c r="AB397" s="977">
        <f t="shared" si="584"/>
        <v>0</v>
      </c>
      <c r="AC397" s="119"/>
      <c r="AD397" s="119"/>
      <c r="AE397" s="120"/>
      <c r="AF397" s="117"/>
      <c r="AG397" s="117"/>
      <c r="AH397" s="117"/>
      <c r="AI397" s="117"/>
      <c r="AJ397" s="117"/>
      <c r="AK397" s="117"/>
      <c r="AL397" s="117"/>
      <c r="AM397" s="117"/>
      <c r="AN397" s="117"/>
      <c r="AO397" s="117"/>
      <c r="AP397" s="117"/>
      <c r="AQ397" s="117"/>
      <c r="AR397" s="117"/>
      <c r="AS397" s="117"/>
      <c r="AT397" s="117"/>
      <c r="AU397" s="117"/>
      <c r="AV397" s="117"/>
      <c r="AW397" s="117"/>
      <c r="AX397" s="117"/>
      <c r="AY397" s="117"/>
      <c r="AZ397" s="117"/>
      <c r="BA397" s="117"/>
      <c r="BB397" s="117"/>
      <c r="BC397" s="117"/>
      <c r="BD397" s="117"/>
      <c r="BE397" s="384"/>
      <c r="BF397" s="384"/>
      <c r="BG397" s="384"/>
      <c r="BH397" s="384"/>
      <c r="BI397" s="384"/>
      <c r="BJ397" s="384"/>
      <c r="BK397" s="384"/>
      <c r="BL397" s="384"/>
      <c r="BM397" s="384"/>
      <c r="BN397" s="384"/>
      <c r="BO397" s="384"/>
      <c r="BP397" s="384"/>
      <c r="BQ397" s="384"/>
      <c r="BR397" s="384"/>
      <c r="BS397" s="384"/>
      <c r="BT397" s="384"/>
      <c r="BU397" s="384"/>
      <c r="BV397" s="384"/>
      <c r="BW397" s="384"/>
      <c r="BX397" s="384"/>
      <c r="BY397" s="384"/>
      <c r="BZ397" s="384"/>
      <c r="CA397" s="384"/>
      <c r="CB397" s="384"/>
      <c r="CC397" s="384"/>
      <c r="CD397" s="376"/>
      <c r="CE397" s="376"/>
      <c r="CF397" s="376"/>
      <c r="CG397" s="376"/>
      <c r="CH397" s="376"/>
      <c r="CI397" s="376"/>
      <c r="CJ397" s="376"/>
      <c r="CK397" s="376"/>
      <c r="CL397" s="376"/>
      <c r="CM397" s="187"/>
      <c r="CN397" s="187"/>
    </row>
    <row r="398" spans="1:92" s="1" customFormat="1" ht="10.5" customHeight="1">
      <c r="A398" s="1357" t="s">
        <v>44</v>
      </c>
      <c r="B398" s="1361" t="s">
        <v>408</v>
      </c>
      <c r="C398" s="1222"/>
      <c r="D398" s="1266"/>
      <c r="E398" s="88" t="s">
        <v>134</v>
      </c>
      <c r="F398" s="88"/>
      <c r="G398" s="88"/>
      <c r="H398" s="840"/>
      <c r="I398" s="88"/>
      <c r="J398" s="88"/>
      <c r="K398" s="88"/>
      <c r="L398" s="88"/>
      <c r="M398" s="88"/>
      <c r="N398" s="840"/>
      <c r="O398" s="99"/>
      <c r="P398" s="88"/>
      <c r="Q398" s="88"/>
      <c r="R398" s="88"/>
      <c r="S398" s="88"/>
      <c r="T398" s="88"/>
      <c r="U398" s="88"/>
      <c r="V398" s="680"/>
      <c r="W398" s="88"/>
      <c r="X398" s="88"/>
      <c r="Y398" s="88"/>
      <c r="Z398" s="88"/>
      <c r="AA398" s="88"/>
      <c r="AB398" s="89"/>
      <c r="AC398" s="78" t="s">
        <v>125</v>
      </c>
      <c r="AD398" s="78" t="e">
        <f>AD400/AC400</f>
        <v>#DIV/0!</v>
      </c>
      <c r="AE398" s="118"/>
      <c r="AF398" s="117"/>
      <c r="AG398" s="117"/>
      <c r="AH398" s="117"/>
      <c r="AI398" s="117"/>
      <c r="AJ398" s="117"/>
      <c r="AK398" s="117"/>
      <c r="AL398" s="117"/>
      <c r="AM398" s="117"/>
      <c r="AN398" s="117"/>
      <c r="AO398" s="117"/>
      <c r="AP398" s="117"/>
      <c r="AQ398" s="117"/>
      <c r="AR398" s="117"/>
      <c r="AS398" s="117"/>
      <c r="AT398" s="117"/>
      <c r="AU398" s="117"/>
      <c r="AV398" s="117"/>
      <c r="AW398" s="117"/>
      <c r="AX398" s="117"/>
      <c r="AY398" s="117"/>
      <c r="AZ398" s="117"/>
      <c r="BA398" s="117"/>
      <c r="BB398" s="117"/>
      <c r="BC398" s="117"/>
      <c r="BD398" s="117"/>
      <c r="BE398" s="117"/>
      <c r="BF398" s="117"/>
      <c r="BG398" s="384"/>
      <c r="BH398" s="117"/>
      <c r="BI398" s="117"/>
      <c r="BJ398" s="117"/>
      <c r="BK398" s="117"/>
      <c r="BL398" s="117"/>
      <c r="BM398" s="117"/>
      <c r="BN398" s="117"/>
      <c r="BO398" s="117"/>
      <c r="BP398" s="117"/>
      <c r="BQ398" s="117"/>
      <c r="BR398" s="117"/>
      <c r="BS398" s="117"/>
      <c r="BT398" s="117"/>
      <c r="BU398" s="117"/>
      <c r="BV398" s="117"/>
      <c r="BW398" s="117"/>
      <c r="BX398" s="117"/>
      <c r="BY398" s="117"/>
      <c r="BZ398" s="117"/>
      <c r="CA398" s="117"/>
      <c r="CB398" s="117"/>
      <c r="CC398" s="117"/>
      <c r="CD398" s="376"/>
      <c r="CE398" s="376"/>
      <c r="CF398" s="376"/>
      <c r="CG398" s="376"/>
      <c r="CH398" s="376"/>
      <c r="CI398" s="376"/>
      <c r="CJ398" s="376"/>
      <c r="CK398" s="376"/>
      <c r="CL398" s="376"/>
      <c r="CM398" s="187"/>
      <c r="CN398" s="187"/>
    </row>
    <row r="399" spans="1:92" s="1" customFormat="1" ht="10.5" customHeight="1">
      <c r="A399" s="1358"/>
      <c r="B399" s="1364"/>
      <c r="C399" s="1165" t="s">
        <v>136</v>
      </c>
      <c r="D399" s="155" t="s">
        <v>34</v>
      </c>
      <c r="E399" s="100">
        <v>0</v>
      </c>
      <c r="F399" s="100">
        <v>0</v>
      </c>
      <c r="G399" s="100">
        <v>0</v>
      </c>
      <c r="H399" s="678">
        <v>0</v>
      </c>
      <c r="I399" s="100">
        <v>0</v>
      </c>
      <c r="J399" s="100">
        <v>0</v>
      </c>
      <c r="K399" s="100">
        <v>0</v>
      </c>
      <c r="L399" s="100">
        <v>0</v>
      </c>
      <c r="M399" s="100">
        <v>0</v>
      </c>
      <c r="N399" s="678">
        <v>0</v>
      </c>
      <c r="O399" s="100">
        <v>0</v>
      </c>
      <c r="P399" s="100">
        <v>0</v>
      </c>
      <c r="Q399" s="100">
        <v>0</v>
      </c>
      <c r="R399" s="100">
        <v>0</v>
      </c>
      <c r="S399" s="100">
        <v>0</v>
      </c>
      <c r="T399" s="100">
        <v>0</v>
      </c>
      <c r="U399" s="100">
        <v>0</v>
      </c>
      <c r="V399" s="678">
        <v>0</v>
      </c>
      <c r="W399" s="100">
        <v>0</v>
      </c>
      <c r="X399" s="100">
        <v>0</v>
      </c>
      <c r="Y399" s="100">
        <v>0</v>
      </c>
      <c r="Z399" s="100">
        <v>0</v>
      </c>
      <c r="AA399" s="100">
        <v>0</v>
      </c>
      <c r="AB399" s="101">
        <v>0</v>
      </c>
      <c r="AC399" s="384"/>
      <c r="AD399" s="384"/>
      <c r="AE399" s="118"/>
      <c r="AF399" s="384"/>
      <c r="AG399" s="384"/>
      <c r="AH399" s="384"/>
      <c r="AI399" s="384"/>
      <c r="AJ399" s="384"/>
      <c r="AK399" s="384"/>
      <c r="AL399" s="384"/>
      <c r="AM399" s="384"/>
      <c r="AN399" s="384"/>
      <c r="AO399" s="384"/>
      <c r="AP399" s="384"/>
      <c r="AQ399" s="384"/>
      <c r="AR399" s="384"/>
      <c r="AS399" s="384"/>
      <c r="AT399" s="384"/>
      <c r="AU399" s="384"/>
      <c r="AV399" s="384"/>
      <c r="AW399" s="384"/>
      <c r="AX399" s="384"/>
      <c r="AY399" s="384"/>
      <c r="AZ399" s="384"/>
      <c r="BA399" s="384"/>
      <c r="BB399" s="384"/>
      <c r="BC399" s="384"/>
      <c r="BD399" s="384"/>
      <c r="BE399" s="384"/>
      <c r="BF399" s="384"/>
      <c r="BG399" s="117"/>
      <c r="BH399" s="384"/>
      <c r="BI399" s="384"/>
      <c r="BJ399" s="384"/>
      <c r="BK399" s="384"/>
      <c r="BL399" s="384"/>
      <c r="BM399" s="384"/>
      <c r="BN399" s="384"/>
      <c r="BO399" s="384"/>
      <c r="BP399" s="384"/>
      <c r="BQ399" s="384"/>
      <c r="BR399" s="384"/>
      <c r="BS399" s="384"/>
      <c r="BT399" s="384"/>
      <c r="BU399" s="384"/>
      <c r="BV399" s="384"/>
      <c r="BW399" s="384"/>
      <c r="BX399" s="384"/>
      <c r="BY399" s="384"/>
      <c r="BZ399" s="384"/>
      <c r="CA399" s="384"/>
      <c r="CB399" s="384"/>
      <c r="CC399" s="384"/>
      <c r="CD399" s="376"/>
      <c r="CE399" s="376"/>
      <c r="CF399" s="376"/>
      <c r="CG399" s="376"/>
      <c r="CH399" s="376"/>
      <c r="CI399" s="376"/>
      <c r="CJ399" s="376"/>
      <c r="CK399" s="376"/>
      <c r="CL399" s="376"/>
      <c r="CM399" s="187"/>
      <c r="CN399" s="187"/>
    </row>
    <row r="400" spans="1:92" s="1" customFormat="1" ht="10.5" customHeight="1">
      <c r="A400" s="1358"/>
      <c r="B400" s="1364"/>
      <c r="C400" s="1165" t="s">
        <v>137</v>
      </c>
      <c r="D400" s="155" t="s">
        <v>126</v>
      </c>
      <c r="E400" s="59">
        <f t="shared" ref="E400:AB400" si="585">(AG400-AF400)*$AE400</f>
        <v>0</v>
      </c>
      <c r="F400" s="59">
        <f t="shared" si="585"/>
        <v>0</v>
      </c>
      <c r="G400" s="59">
        <f t="shared" si="585"/>
        <v>0</v>
      </c>
      <c r="H400" s="679">
        <f t="shared" si="585"/>
        <v>0</v>
      </c>
      <c r="I400" s="59">
        <f t="shared" si="585"/>
        <v>0</v>
      </c>
      <c r="J400" s="59">
        <f t="shared" si="585"/>
        <v>0</v>
      </c>
      <c r="K400" s="59">
        <f t="shared" si="585"/>
        <v>0</v>
      </c>
      <c r="L400" s="59">
        <f t="shared" si="585"/>
        <v>0</v>
      </c>
      <c r="M400" s="59">
        <f t="shared" si="585"/>
        <v>0</v>
      </c>
      <c r="N400" s="679">
        <f t="shared" si="585"/>
        <v>0</v>
      </c>
      <c r="O400" s="59">
        <f t="shared" si="585"/>
        <v>0</v>
      </c>
      <c r="P400" s="59">
        <f t="shared" si="585"/>
        <v>0</v>
      </c>
      <c r="Q400" s="59">
        <f t="shared" si="585"/>
        <v>0</v>
      </c>
      <c r="R400" s="59">
        <f t="shared" si="585"/>
        <v>0</v>
      </c>
      <c r="S400" s="59">
        <f t="shared" si="585"/>
        <v>0</v>
      </c>
      <c r="T400" s="59">
        <f t="shared" si="585"/>
        <v>0</v>
      </c>
      <c r="U400" s="59">
        <f t="shared" si="585"/>
        <v>0</v>
      </c>
      <c r="V400" s="679">
        <f t="shared" si="585"/>
        <v>0</v>
      </c>
      <c r="W400" s="59">
        <f t="shared" si="585"/>
        <v>0</v>
      </c>
      <c r="X400" s="59">
        <f t="shared" si="585"/>
        <v>0</v>
      </c>
      <c r="Y400" s="59">
        <f t="shared" si="585"/>
        <v>0</v>
      </c>
      <c r="Z400" s="59">
        <f t="shared" si="585"/>
        <v>0</v>
      </c>
      <c r="AA400" s="59">
        <f t="shared" si="585"/>
        <v>0</v>
      </c>
      <c r="AB400" s="60">
        <f t="shared" si="585"/>
        <v>0</v>
      </c>
      <c r="AC400" s="78">
        <f>(BD400-AF400)*AE400</f>
        <v>0</v>
      </c>
      <c r="AD400" s="78">
        <f>(BD401-AF401)*AE400</f>
        <v>0</v>
      </c>
      <c r="AE400" s="118">
        <v>3.6</v>
      </c>
      <c r="AF400" s="384">
        <v>19.03</v>
      </c>
      <c r="AG400" s="384">
        <v>19.03</v>
      </c>
      <c r="AH400" s="384">
        <v>19.03</v>
      </c>
      <c r="AI400" s="384">
        <v>19.03</v>
      </c>
      <c r="AJ400" s="384">
        <v>19.03</v>
      </c>
      <c r="AK400" s="384">
        <v>19.03</v>
      </c>
      <c r="AL400" s="384">
        <v>19.03</v>
      </c>
      <c r="AM400" s="384">
        <v>19.03</v>
      </c>
      <c r="AN400" s="384">
        <v>19.03</v>
      </c>
      <c r="AO400" s="384">
        <v>19.03</v>
      </c>
      <c r="AP400" s="384">
        <v>19.03</v>
      </c>
      <c r="AQ400" s="384">
        <v>19.03</v>
      </c>
      <c r="AR400" s="384">
        <v>19.03</v>
      </c>
      <c r="AS400" s="384">
        <v>19.03</v>
      </c>
      <c r="AT400" s="384">
        <v>19.03</v>
      </c>
      <c r="AU400" s="384">
        <v>19.03</v>
      </c>
      <c r="AV400" s="384">
        <v>19.03</v>
      </c>
      <c r="AW400" s="384">
        <v>19.03</v>
      </c>
      <c r="AX400" s="384">
        <v>19.03</v>
      </c>
      <c r="AY400" s="384">
        <v>19.03</v>
      </c>
      <c r="AZ400" s="384">
        <v>19.03</v>
      </c>
      <c r="BA400" s="384">
        <v>19.03</v>
      </c>
      <c r="BB400" s="384">
        <v>19.03</v>
      </c>
      <c r="BC400" s="384">
        <v>19.03</v>
      </c>
      <c r="BD400" s="384">
        <v>19.03</v>
      </c>
      <c r="BE400" s="117"/>
      <c r="BF400" s="117"/>
      <c r="BG400" s="384"/>
      <c r="BH400" s="117"/>
      <c r="BI400" s="117"/>
      <c r="BJ400" s="117"/>
      <c r="BK400" s="117"/>
      <c r="BL400" s="117"/>
      <c r="BM400" s="117"/>
      <c r="BN400" s="117"/>
      <c r="BO400" s="117"/>
      <c r="BP400" s="117"/>
      <c r="BQ400" s="117"/>
      <c r="BR400" s="117"/>
      <c r="BS400" s="117"/>
      <c r="BT400" s="117"/>
      <c r="BU400" s="117"/>
      <c r="BV400" s="117"/>
      <c r="BW400" s="117"/>
      <c r="BX400" s="117"/>
      <c r="BY400" s="117"/>
      <c r="BZ400" s="117"/>
      <c r="CA400" s="117"/>
      <c r="CB400" s="117"/>
      <c r="CC400" s="117"/>
      <c r="CD400" s="376"/>
      <c r="CE400" s="376"/>
      <c r="CF400" s="376"/>
      <c r="CG400" s="376"/>
      <c r="CH400" s="376"/>
      <c r="CI400" s="376"/>
      <c r="CJ400" s="376"/>
      <c r="CK400" s="376"/>
      <c r="CL400" s="376"/>
      <c r="CM400" s="187"/>
      <c r="CN400" s="187"/>
    </row>
    <row r="401" spans="1:92" s="1" customFormat="1" ht="10.5" customHeight="1">
      <c r="A401" s="1358"/>
      <c r="B401" s="1364"/>
      <c r="C401" s="1165" t="s">
        <v>137</v>
      </c>
      <c r="D401" s="155" t="s">
        <v>127</v>
      </c>
      <c r="E401" s="59">
        <f t="shared" ref="E401:AB401" si="586">(AG401-AF401)*$AE400</f>
        <v>0</v>
      </c>
      <c r="F401" s="59">
        <f t="shared" si="586"/>
        <v>0</v>
      </c>
      <c r="G401" s="59">
        <f t="shared" si="586"/>
        <v>0</v>
      </c>
      <c r="H401" s="679">
        <f t="shared" si="586"/>
        <v>0</v>
      </c>
      <c r="I401" s="59">
        <f t="shared" si="586"/>
        <v>0</v>
      </c>
      <c r="J401" s="59">
        <f t="shared" si="586"/>
        <v>0</v>
      </c>
      <c r="K401" s="59">
        <f t="shared" si="586"/>
        <v>0</v>
      </c>
      <c r="L401" s="59">
        <f t="shared" si="586"/>
        <v>0</v>
      </c>
      <c r="M401" s="59">
        <f t="shared" si="586"/>
        <v>0</v>
      </c>
      <c r="N401" s="679">
        <f t="shared" si="586"/>
        <v>0</v>
      </c>
      <c r="O401" s="59">
        <f t="shared" si="586"/>
        <v>0</v>
      </c>
      <c r="P401" s="59">
        <f t="shared" si="586"/>
        <v>0</v>
      </c>
      <c r="Q401" s="59">
        <f t="shared" si="586"/>
        <v>0</v>
      </c>
      <c r="R401" s="59">
        <f t="shared" si="586"/>
        <v>0</v>
      </c>
      <c r="S401" s="59">
        <f t="shared" si="586"/>
        <v>0</v>
      </c>
      <c r="T401" s="59">
        <f t="shared" si="586"/>
        <v>0</v>
      </c>
      <c r="U401" s="59">
        <f t="shared" si="586"/>
        <v>0</v>
      </c>
      <c r="V401" s="679">
        <f t="shared" si="586"/>
        <v>0</v>
      </c>
      <c r="W401" s="59">
        <f t="shared" si="586"/>
        <v>0</v>
      </c>
      <c r="X401" s="59">
        <f t="shared" si="586"/>
        <v>0</v>
      </c>
      <c r="Y401" s="59">
        <f t="shared" si="586"/>
        <v>0</v>
      </c>
      <c r="Z401" s="59">
        <f t="shared" si="586"/>
        <v>0</v>
      </c>
      <c r="AA401" s="59">
        <f t="shared" si="586"/>
        <v>0</v>
      </c>
      <c r="AB401" s="60">
        <f t="shared" si="586"/>
        <v>0</v>
      </c>
      <c r="AC401" s="78"/>
      <c r="AD401" s="78"/>
      <c r="AE401" s="118"/>
      <c r="AF401" s="384">
        <v>28.49</v>
      </c>
      <c r="AG401" s="384">
        <v>28.49</v>
      </c>
      <c r="AH401" s="384">
        <v>28.49</v>
      </c>
      <c r="AI401" s="384">
        <v>28.49</v>
      </c>
      <c r="AJ401" s="384">
        <v>28.49</v>
      </c>
      <c r="AK401" s="384">
        <v>28.49</v>
      </c>
      <c r="AL401" s="384">
        <v>28.49</v>
      </c>
      <c r="AM401" s="384">
        <v>28.49</v>
      </c>
      <c r="AN401" s="384">
        <v>28.49</v>
      </c>
      <c r="AO401" s="384">
        <v>28.49</v>
      </c>
      <c r="AP401" s="384">
        <v>28.49</v>
      </c>
      <c r="AQ401" s="384">
        <v>28.49</v>
      </c>
      <c r="AR401" s="384">
        <v>28.49</v>
      </c>
      <c r="AS401" s="384">
        <v>28.49</v>
      </c>
      <c r="AT401" s="384">
        <v>28.49</v>
      </c>
      <c r="AU401" s="384">
        <v>28.49</v>
      </c>
      <c r="AV401" s="384">
        <v>28.49</v>
      </c>
      <c r="AW401" s="384">
        <v>28.49</v>
      </c>
      <c r="AX401" s="384">
        <v>28.49</v>
      </c>
      <c r="AY401" s="384">
        <v>28.49</v>
      </c>
      <c r="AZ401" s="384">
        <v>28.49</v>
      </c>
      <c r="BA401" s="384">
        <v>28.49</v>
      </c>
      <c r="BB401" s="384">
        <v>28.49</v>
      </c>
      <c r="BC401" s="384">
        <v>28.49</v>
      </c>
      <c r="BD401" s="384">
        <v>28.49</v>
      </c>
      <c r="BE401" s="384">
        <v>46.56</v>
      </c>
      <c r="BF401" s="384">
        <v>46.56</v>
      </c>
      <c r="BG401" s="384">
        <v>46.56</v>
      </c>
      <c r="BH401" s="384">
        <v>46.56</v>
      </c>
      <c r="BI401" s="384">
        <v>46.56</v>
      </c>
      <c r="BJ401" s="384">
        <v>46.56</v>
      </c>
      <c r="BK401" s="384">
        <v>46.56</v>
      </c>
      <c r="BL401" s="384">
        <v>46.56</v>
      </c>
      <c r="BM401" s="384">
        <v>46.56</v>
      </c>
      <c r="BN401" s="384">
        <v>46.56</v>
      </c>
      <c r="BO401" s="384">
        <v>46.56</v>
      </c>
      <c r="BP401" s="384">
        <v>46.56</v>
      </c>
      <c r="BQ401" s="384">
        <v>46.56</v>
      </c>
      <c r="BR401" s="384">
        <v>46.56</v>
      </c>
      <c r="BS401" s="384">
        <v>46.56</v>
      </c>
      <c r="BT401" s="384">
        <v>46.57</v>
      </c>
      <c r="BU401" s="384">
        <v>46.57</v>
      </c>
      <c r="BV401" s="384">
        <v>46.57</v>
      </c>
      <c r="BW401" s="384">
        <v>46.57</v>
      </c>
      <c r="BX401" s="384">
        <v>46.57</v>
      </c>
      <c r="BY401" s="384">
        <v>46.57</v>
      </c>
      <c r="BZ401" s="384">
        <v>46.57</v>
      </c>
      <c r="CA401" s="384">
        <v>46.57</v>
      </c>
      <c r="CB401" s="384">
        <v>46.57</v>
      </c>
      <c r="CC401" s="384">
        <v>46.57</v>
      </c>
      <c r="CD401" s="376"/>
      <c r="CE401" s="376"/>
      <c r="CF401" s="376"/>
      <c r="CG401" s="376"/>
      <c r="CH401" s="376"/>
      <c r="CI401" s="376"/>
      <c r="CJ401" s="376"/>
      <c r="CK401" s="376"/>
      <c r="CL401" s="376"/>
      <c r="CM401" s="187"/>
      <c r="CN401" s="187"/>
    </row>
    <row r="402" spans="1:92" s="1" customFormat="1" ht="10.5" customHeight="1" thickBot="1">
      <c r="A402" s="1362"/>
      <c r="B402" s="1363"/>
      <c r="C402" s="312"/>
      <c r="D402" s="271" t="s">
        <v>42</v>
      </c>
      <c r="E402" s="166" t="e">
        <f t="shared" ref="E402:AB402" si="587">E401/E400</f>
        <v>#DIV/0!</v>
      </c>
      <c r="F402" s="166" t="e">
        <f t="shared" si="587"/>
        <v>#DIV/0!</v>
      </c>
      <c r="G402" s="166" t="e">
        <f t="shared" si="587"/>
        <v>#DIV/0!</v>
      </c>
      <c r="H402" s="716" t="e">
        <f t="shared" si="587"/>
        <v>#DIV/0!</v>
      </c>
      <c r="I402" s="166" t="e">
        <f t="shared" si="587"/>
        <v>#DIV/0!</v>
      </c>
      <c r="J402" s="166" t="e">
        <f t="shared" si="587"/>
        <v>#DIV/0!</v>
      </c>
      <c r="K402" s="166" t="e">
        <f t="shared" si="587"/>
        <v>#DIV/0!</v>
      </c>
      <c r="L402" s="166" t="e">
        <f t="shared" si="587"/>
        <v>#DIV/0!</v>
      </c>
      <c r="M402" s="166" t="e">
        <f t="shared" si="587"/>
        <v>#DIV/0!</v>
      </c>
      <c r="N402" s="716" t="e">
        <f t="shared" si="587"/>
        <v>#DIV/0!</v>
      </c>
      <c r="O402" s="166" t="e">
        <f t="shared" si="587"/>
        <v>#DIV/0!</v>
      </c>
      <c r="P402" s="166" t="e">
        <f t="shared" si="587"/>
        <v>#DIV/0!</v>
      </c>
      <c r="Q402" s="166" t="e">
        <f t="shared" si="587"/>
        <v>#DIV/0!</v>
      </c>
      <c r="R402" s="166" t="e">
        <f t="shared" si="587"/>
        <v>#DIV/0!</v>
      </c>
      <c r="S402" s="166" t="e">
        <f t="shared" si="587"/>
        <v>#DIV/0!</v>
      </c>
      <c r="T402" s="166" t="e">
        <f t="shared" si="587"/>
        <v>#DIV/0!</v>
      </c>
      <c r="U402" s="166" t="e">
        <f t="shared" si="587"/>
        <v>#DIV/0!</v>
      </c>
      <c r="V402" s="716" t="e">
        <f t="shared" si="587"/>
        <v>#DIV/0!</v>
      </c>
      <c r="W402" s="166" t="e">
        <f t="shared" si="587"/>
        <v>#DIV/0!</v>
      </c>
      <c r="X402" s="166" t="e">
        <f t="shared" si="587"/>
        <v>#DIV/0!</v>
      </c>
      <c r="Y402" s="166" t="e">
        <f t="shared" si="587"/>
        <v>#DIV/0!</v>
      </c>
      <c r="Z402" s="166" t="e">
        <f t="shared" si="587"/>
        <v>#DIV/0!</v>
      </c>
      <c r="AA402" s="166" t="e">
        <f t="shared" si="587"/>
        <v>#DIV/0!</v>
      </c>
      <c r="AB402" s="167" t="e">
        <f t="shared" si="587"/>
        <v>#DIV/0!</v>
      </c>
      <c r="AC402" s="119"/>
      <c r="AD402" s="119"/>
      <c r="AE402" s="120"/>
      <c r="AF402" s="117"/>
      <c r="AG402" s="117"/>
      <c r="AH402" s="117"/>
      <c r="AI402" s="117"/>
      <c r="AJ402" s="117"/>
      <c r="AK402" s="117"/>
      <c r="AL402" s="117"/>
      <c r="AM402" s="117"/>
      <c r="AN402" s="117"/>
      <c r="AO402" s="117"/>
      <c r="AP402" s="117"/>
      <c r="AQ402" s="117"/>
      <c r="AR402" s="117"/>
      <c r="AS402" s="117"/>
      <c r="AT402" s="117"/>
      <c r="AU402" s="117"/>
      <c r="AV402" s="117"/>
      <c r="AW402" s="117"/>
      <c r="AX402" s="117"/>
      <c r="AY402" s="117"/>
      <c r="AZ402" s="117"/>
      <c r="BA402" s="117"/>
      <c r="BB402" s="117"/>
      <c r="BC402" s="117"/>
      <c r="BD402" s="117"/>
      <c r="BE402" s="384"/>
      <c r="BF402" s="384"/>
      <c r="BG402" s="384"/>
      <c r="BH402" s="384"/>
      <c r="BI402" s="384"/>
      <c r="BJ402" s="384"/>
      <c r="BK402" s="384"/>
      <c r="BL402" s="384"/>
      <c r="BM402" s="384"/>
      <c r="BN402" s="384"/>
      <c r="BO402" s="384"/>
      <c r="BP402" s="384"/>
      <c r="BQ402" s="384"/>
      <c r="BR402" s="384"/>
      <c r="BS402" s="384"/>
      <c r="BT402" s="384"/>
      <c r="BU402" s="384"/>
      <c r="BV402" s="384"/>
      <c r="BW402" s="384"/>
      <c r="BX402" s="384"/>
      <c r="BY402" s="384"/>
      <c r="BZ402" s="384"/>
      <c r="CA402" s="384"/>
      <c r="CB402" s="384"/>
      <c r="CC402" s="384"/>
      <c r="CD402" s="376"/>
      <c r="CE402" s="376"/>
      <c r="CF402" s="376"/>
      <c r="CG402" s="376"/>
      <c r="CH402" s="376"/>
      <c r="CI402" s="376"/>
      <c r="CJ402" s="376"/>
      <c r="CK402" s="376"/>
      <c r="CL402" s="376"/>
      <c r="CM402" s="187"/>
      <c r="CN402" s="187"/>
    </row>
    <row r="403" spans="1:92" s="1" customFormat="1" ht="10.5" customHeight="1">
      <c r="A403" s="1357" t="s">
        <v>8</v>
      </c>
      <c r="B403" s="1361" t="s">
        <v>416</v>
      </c>
      <c r="C403" s="1222"/>
      <c r="D403" s="1266"/>
      <c r="E403" s="88"/>
      <c r="F403" s="88"/>
      <c r="G403" s="88"/>
      <c r="H403" s="680"/>
      <c r="I403" s="88"/>
      <c r="J403" s="88"/>
      <c r="K403" s="88"/>
      <c r="L403" s="88"/>
      <c r="M403" s="88"/>
      <c r="N403" s="680"/>
      <c r="O403" s="88"/>
      <c r="P403" s="88"/>
      <c r="Q403" s="88"/>
      <c r="R403" s="88"/>
      <c r="S403" s="88"/>
      <c r="T403" s="88"/>
      <c r="U403" s="88"/>
      <c r="V403" s="680"/>
      <c r="W403" s="88"/>
      <c r="X403" s="88"/>
      <c r="Y403" s="88"/>
      <c r="Z403" s="88"/>
      <c r="AA403" s="88"/>
      <c r="AB403" s="89"/>
      <c r="AC403" s="78" t="s">
        <v>125</v>
      </c>
      <c r="AD403" s="78">
        <f>AD405/AC405</f>
        <v>0.29847673939951569</v>
      </c>
      <c r="AE403" s="118"/>
      <c r="AF403" s="463"/>
      <c r="AG403" s="384"/>
      <c r="AH403" s="384"/>
      <c r="AI403" s="384"/>
      <c r="AJ403" s="384"/>
      <c r="AK403" s="384"/>
      <c r="AL403" s="384"/>
      <c r="AM403" s="384"/>
      <c r="AN403" s="384"/>
      <c r="AO403" s="384"/>
      <c r="AP403" s="384"/>
      <c r="AQ403" s="384"/>
      <c r="AR403" s="384"/>
      <c r="AS403" s="384"/>
      <c r="AT403" s="384"/>
      <c r="AU403" s="384"/>
      <c r="AV403" s="384"/>
      <c r="AW403" s="384"/>
      <c r="AX403" s="384"/>
      <c r="AY403" s="384"/>
      <c r="AZ403" s="384"/>
      <c r="BA403" s="384"/>
      <c r="BB403" s="384"/>
      <c r="BC403" s="384"/>
      <c r="BD403" s="384"/>
      <c r="BE403" s="384"/>
      <c r="BF403" s="384"/>
      <c r="BG403" s="384"/>
      <c r="BH403" s="384"/>
      <c r="BI403" s="384"/>
      <c r="BJ403" s="384"/>
      <c r="BK403" s="384"/>
      <c r="BL403" s="384"/>
      <c r="BM403" s="384"/>
      <c r="BN403" s="384"/>
      <c r="BO403" s="384"/>
      <c r="BP403" s="384"/>
      <c r="BQ403" s="384"/>
      <c r="BR403" s="384"/>
      <c r="BS403" s="384"/>
      <c r="BT403" s="384"/>
      <c r="BU403" s="384"/>
      <c r="BV403" s="384"/>
      <c r="BW403" s="384"/>
      <c r="BX403" s="384"/>
      <c r="BY403" s="384"/>
      <c r="BZ403" s="384"/>
      <c r="CA403" s="384"/>
      <c r="CB403" s="384"/>
      <c r="CC403" s="384"/>
      <c r="CD403" s="376"/>
      <c r="CE403" s="376"/>
      <c r="CF403" s="376"/>
      <c r="CG403" s="376"/>
      <c r="CH403" s="376"/>
      <c r="CI403" s="376"/>
      <c r="CJ403" s="376"/>
      <c r="CK403" s="376"/>
      <c r="CL403" s="376"/>
      <c r="CM403" s="187"/>
      <c r="CN403" s="187"/>
    </row>
    <row r="404" spans="1:92" s="1" customFormat="1" ht="10.5" customHeight="1">
      <c r="A404" s="1358"/>
      <c r="B404" s="1364"/>
      <c r="C404" s="1165" t="s">
        <v>136</v>
      </c>
      <c r="D404" s="155" t="s">
        <v>34</v>
      </c>
      <c r="E404" s="122">
        <v>88</v>
      </c>
      <c r="F404" s="122">
        <v>111</v>
      </c>
      <c r="G404" s="122">
        <v>98</v>
      </c>
      <c r="H404" s="682">
        <v>100</v>
      </c>
      <c r="I404" s="122">
        <v>81</v>
      </c>
      <c r="J404" s="122">
        <v>102</v>
      </c>
      <c r="K404" s="122">
        <v>93</v>
      </c>
      <c r="L404" s="122">
        <v>74</v>
      </c>
      <c r="M404" s="122">
        <v>80</v>
      </c>
      <c r="N404" s="682">
        <v>62</v>
      </c>
      <c r="O404" s="122">
        <v>56</v>
      </c>
      <c r="P404" s="122">
        <v>57</v>
      </c>
      <c r="Q404" s="122">
        <v>49</v>
      </c>
      <c r="R404" s="122">
        <v>48</v>
      </c>
      <c r="S404" s="122">
        <v>53</v>
      </c>
      <c r="T404" s="122">
        <v>71</v>
      </c>
      <c r="U404" s="122">
        <v>64</v>
      </c>
      <c r="V404" s="682">
        <v>59</v>
      </c>
      <c r="W404" s="122">
        <v>65</v>
      </c>
      <c r="X404" s="122">
        <v>61</v>
      </c>
      <c r="Y404" s="122">
        <v>57</v>
      </c>
      <c r="Z404" s="122">
        <v>54</v>
      </c>
      <c r="AA404" s="122">
        <v>41</v>
      </c>
      <c r="AB404" s="123">
        <v>86</v>
      </c>
      <c r="AC404" s="384"/>
      <c r="AD404" s="384"/>
      <c r="AE404" s="118"/>
      <c r="AF404" s="384"/>
      <c r="AG404" s="384"/>
      <c r="AH404" s="384"/>
      <c r="AI404" s="384"/>
      <c r="AJ404" s="384"/>
      <c r="AK404" s="384"/>
      <c r="AL404" s="384"/>
      <c r="AM404" s="384"/>
      <c r="AN404" s="384"/>
      <c r="AO404" s="384"/>
      <c r="AP404" s="384"/>
      <c r="AQ404" s="384"/>
      <c r="AR404" s="384"/>
      <c r="AS404" s="384"/>
      <c r="AT404" s="384"/>
      <c r="AU404" s="384"/>
      <c r="AV404" s="384"/>
      <c r="AW404" s="384"/>
      <c r="AX404" s="384"/>
      <c r="AY404" s="384"/>
      <c r="AZ404" s="384"/>
      <c r="BA404" s="384"/>
      <c r="BB404" s="384"/>
      <c r="BC404" s="384"/>
      <c r="BD404" s="384"/>
      <c r="BE404" s="384"/>
      <c r="BF404" s="384"/>
      <c r="BG404" s="384"/>
      <c r="BH404" s="384"/>
      <c r="BI404" s="384"/>
      <c r="BJ404" s="384"/>
      <c r="BK404" s="384"/>
      <c r="BL404" s="384"/>
      <c r="BM404" s="384"/>
      <c r="BN404" s="384"/>
      <c r="BO404" s="384"/>
      <c r="BP404" s="384"/>
      <c r="BQ404" s="384"/>
      <c r="BR404" s="384"/>
      <c r="BS404" s="384"/>
      <c r="BT404" s="384"/>
      <c r="BU404" s="384"/>
      <c r="BV404" s="384"/>
      <c r="BW404" s="384"/>
      <c r="BX404" s="384"/>
      <c r="BY404" s="384"/>
      <c r="BZ404" s="384"/>
      <c r="CA404" s="384"/>
      <c r="CB404" s="384"/>
      <c r="CC404" s="384"/>
      <c r="CD404" s="376"/>
      <c r="CE404" s="376"/>
      <c r="CF404" s="376"/>
      <c r="CG404" s="376"/>
      <c r="CH404" s="376"/>
      <c r="CI404" s="376"/>
      <c r="CJ404" s="376"/>
      <c r="CK404" s="376"/>
      <c r="CL404" s="376"/>
      <c r="CM404" s="187"/>
      <c r="CN404" s="187"/>
    </row>
    <row r="405" spans="1:92" s="1" customFormat="1" ht="10.5" customHeight="1">
      <c r="A405" s="1358"/>
      <c r="B405" s="1364"/>
      <c r="C405" s="1165" t="s">
        <v>137</v>
      </c>
      <c r="D405" s="155" t="s">
        <v>126</v>
      </c>
      <c r="E405" s="59">
        <f t="shared" ref="E405:L405" si="588">(AG405-AF405)*$AE405</f>
        <v>0.86399999999921417</v>
      </c>
      <c r="F405" s="59">
        <f t="shared" si="588"/>
        <v>0.86399999999921417</v>
      </c>
      <c r="G405" s="59">
        <f t="shared" si="588"/>
        <v>0.86399999999921417</v>
      </c>
      <c r="H405" s="679">
        <f t="shared" si="588"/>
        <v>0.86399999999921417</v>
      </c>
      <c r="I405" s="59">
        <f t="shared" si="588"/>
        <v>0.86399999999921417</v>
      </c>
      <c r="J405" s="59">
        <f t="shared" si="588"/>
        <v>0.86399999999921417</v>
      </c>
      <c r="K405" s="59">
        <f t="shared" si="588"/>
        <v>0.86399999999921417</v>
      </c>
      <c r="L405" s="59">
        <f t="shared" si="588"/>
        <v>0.86399999999921417</v>
      </c>
      <c r="M405" s="59">
        <v>1.3</v>
      </c>
      <c r="N405" s="679">
        <f t="shared" ref="N405:AB405" si="589">(AP405-AO405)*$AE405</f>
        <v>0.53999999999869031</v>
      </c>
      <c r="O405" s="59">
        <f t="shared" si="589"/>
        <v>0.53999999999869031</v>
      </c>
      <c r="P405" s="59">
        <f t="shared" si="589"/>
        <v>0.53999999999869031</v>
      </c>
      <c r="Q405" s="59">
        <f t="shared" si="589"/>
        <v>0.53999999999869031</v>
      </c>
      <c r="R405" s="59">
        <f t="shared" si="589"/>
        <v>0.53999999999869031</v>
      </c>
      <c r="S405" s="59">
        <f t="shared" si="589"/>
        <v>0.55440000000162404</v>
      </c>
      <c r="T405" s="59">
        <f t="shared" si="589"/>
        <v>0.55440000000162404</v>
      </c>
      <c r="U405" s="59">
        <f t="shared" si="589"/>
        <v>0.55440000000162404</v>
      </c>
      <c r="V405" s="679">
        <f t="shared" si="589"/>
        <v>0.55440000000162404</v>
      </c>
      <c r="W405" s="59">
        <f t="shared" si="589"/>
        <v>0.69119999999675208</v>
      </c>
      <c r="X405" s="59">
        <f t="shared" si="589"/>
        <v>0.69119999999675208</v>
      </c>
      <c r="Y405" s="59">
        <f t="shared" si="589"/>
        <v>0.69119999999675208</v>
      </c>
      <c r="Z405" s="59">
        <f t="shared" si="589"/>
        <v>0.69119999999675208</v>
      </c>
      <c r="AA405" s="59">
        <f t="shared" si="589"/>
        <v>0.69119999999675208</v>
      </c>
      <c r="AB405" s="60">
        <f t="shared" si="589"/>
        <v>0.69119999999675208</v>
      </c>
      <c r="AC405" s="78">
        <f>(BD405-AF405)*AE405</f>
        <v>17.488799999974436</v>
      </c>
      <c r="AD405" s="78">
        <f>(BD406-AF406)*AE405</f>
        <v>5.2200000000026199</v>
      </c>
      <c r="AE405" s="118">
        <v>7.2</v>
      </c>
      <c r="AF405" s="384">
        <v>6738.0790000000006</v>
      </c>
      <c r="AG405" s="384">
        <v>6738.1990000000005</v>
      </c>
      <c r="AH405" s="384">
        <v>6738.3190000000004</v>
      </c>
      <c r="AI405" s="384">
        <v>6738.4390000000003</v>
      </c>
      <c r="AJ405" s="384">
        <v>6738.5590000000002</v>
      </c>
      <c r="AK405" s="384">
        <v>6738.6790000000001</v>
      </c>
      <c r="AL405" s="384">
        <v>6738.799</v>
      </c>
      <c r="AM405" s="384">
        <v>6738.9189999999999</v>
      </c>
      <c r="AN405" s="384">
        <v>6739.0389999999998</v>
      </c>
      <c r="AO405" s="384">
        <v>6739.2489999999998</v>
      </c>
      <c r="AP405" s="384">
        <v>6739.3239999999996</v>
      </c>
      <c r="AQ405" s="384">
        <v>6739.3989999999994</v>
      </c>
      <c r="AR405" s="384">
        <v>6739.4739999999993</v>
      </c>
      <c r="AS405" s="384">
        <v>6739.5489999999991</v>
      </c>
      <c r="AT405" s="384">
        <v>6739.6239999999989</v>
      </c>
      <c r="AU405" s="384">
        <v>6739.7009999999991</v>
      </c>
      <c r="AV405" s="384">
        <v>6739.7779999999993</v>
      </c>
      <c r="AW405" s="384">
        <v>6739.8549999999996</v>
      </c>
      <c r="AX405" s="384">
        <v>6739.9319999999998</v>
      </c>
      <c r="AY405" s="384">
        <v>6740.0279999999993</v>
      </c>
      <c r="AZ405" s="384">
        <v>6740.1239999999989</v>
      </c>
      <c r="BA405" s="384">
        <v>6740.2199999999984</v>
      </c>
      <c r="BB405" s="384">
        <v>6740.315999999998</v>
      </c>
      <c r="BC405" s="384">
        <v>6740.4119999999975</v>
      </c>
      <c r="BD405" s="384">
        <v>6740.5079999999971</v>
      </c>
      <c r="BE405" s="376"/>
      <c r="BF405" s="376"/>
      <c r="BG405" s="384"/>
      <c r="BH405" s="376"/>
      <c r="BI405" s="376"/>
      <c r="BJ405" s="376"/>
      <c r="BK405" s="376"/>
      <c r="BL405" s="376"/>
      <c r="BM405" s="376"/>
      <c r="BN405" s="376"/>
      <c r="BO405" s="376"/>
      <c r="BP405" s="376"/>
      <c r="BQ405" s="376"/>
      <c r="BR405" s="376"/>
      <c r="BS405" s="376"/>
      <c r="BT405" s="376"/>
      <c r="BU405" s="376"/>
      <c r="BV405" s="376"/>
      <c r="BW405" s="376"/>
      <c r="BX405" s="376"/>
      <c r="BY405" s="376"/>
      <c r="BZ405" s="376"/>
      <c r="CA405" s="376"/>
      <c r="CB405" s="376"/>
      <c r="CC405" s="376"/>
      <c r="CD405" s="376"/>
      <c r="CE405" s="376"/>
      <c r="CF405" s="376"/>
      <c r="CG405" s="376"/>
      <c r="CH405" s="376"/>
      <c r="CI405" s="376"/>
      <c r="CJ405" s="376"/>
      <c r="CK405" s="376"/>
      <c r="CL405" s="376"/>
      <c r="CM405" s="187"/>
      <c r="CN405" s="187"/>
    </row>
    <row r="406" spans="1:92" s="1" customFormat="1" ht="10.5" customHeight="1">
      <c r="A406" s="1358"/>
      <c r="B406" s="1364"/>
      <c r="C406" s="1165" t="s">
        <v>137</v>
      </c>
      <c r="D406" s="155" t="s">
        <v>127</v>
      </c>
      <c r="E406" s="59">
        <f t="shared" ref="E406:AB406" si="590">(AG406-AF406)*$AE405</f>
        <v>0.23040000000110014</v>
      </c>
      <c r="F406" s="59">
        <f t="shared" si="590"/>
        <v>0.23040000000110014</v>
      </c>
      <c r="G406" s="59">
        <f t="shared" si="590"/>
        <v>0.23040000000110014</v>
      </c>
      <c r="H406" s="679">
        <f t="shared" si="590"/>
        <v>0.23040000000110014</v>
      </c>
      <c r="I406" s="59">
        <f t="shared" si="590"/>
        <v>0.23040000000110014</v>
      </c>
      <c r="J406" s="59">
        <f t="shared" si="590"/>
        <v>0.23040000000110014</v>
      </c>
      <c r="K406" s="59">
        <f t="shared" si="590"/>
        <v>0.23040000000110014</v>
      </c>
      <c r="L406" s="59">
        <f t="shared" si="590"/>
        <v>0.23040000000110014</v>
      </c>
      <c r="M406" s="59">
        <f t="shared" si="590"/>
        <v>0.46079999999565191</v>
      </c>
      <c r="N406" s="679">
        <f t="shared" si="590"/>
        <v>0.19440000000031432</v>
      </c>
      <c r="O406" s="59">
        <f t="shared" si="590"/>
        <v>0.19440000000031432</v>
      </c>
      <c r="P406" s="59">
        <f t="shared" si="590"/>
        <v>0.19440000000031432</v>
      </c>
      <c r="Q406" s="59">
        <f t="shared" si="590"/>
        <v>0.19440000000031432</v>
      </c>
      <c r="R406" s="59">
        <f t="shared" si="590"/>
        <v>0.19440000000031432</v>
      </c>
      <c r="S406" s="59">
        <f t="shared" si="590"/>
        <v>0.17279999999918802</v>
      </c>
      <c r="T406" s="59">
        <f t="shared" si="590"/>
        <v>0.17279999999918802</v>
      </c>
      <c r="U406" s="59">
        <f t="shared" si="590"/>
        <v>0.17279999999918802</v>
      </c>
      <c r="V406" s="679">
        <f t="shared" si="590"/>
        <v>0.17279999999918802</v>
      </c>
      <c r="W406" s="59">
        <f t="shared" si="590"/>
        <v>0.20879999999997381</v>
      </c>
      <c r="X406" s="59">
        <f t="shared" si="590"/>
        <v>0.20879999999997381</v>
      </c>
      <c r="Y406" s="59">
        <f t="shared" si="590"/>
        <v>0.20879999999997381</v>
      </c>
      <c r="Z406" s="59">
        <f t="shared" si="590"/>
        <v>0.20879999999997381</v>
      </c>
      <c r="AA406" s="59">
        <f t="shared" si="590"/>
        <v>0.20879999999997381</v>
      </c>
      <c r="AB406" s="60">
        <f t="shared" si="590"/>
        <v>0.20879999999997381</v>
      </c>
      <c r="AC406" s="78"/>
      <c r="AD406" s="78"/>
      <c r="AE406" s="118"/>
      <c r="AF406" s="384">
        <v>2219.8279999999995</v>
      </c>
      <c r="AG406" s="384">
        <v>2219.8599999999997</v>
      </c>
      <c r="AH406" s="384">
        <v>2219.8919999999998</v>
      </c>
      <c r="AI406" s="384">
        <v>2219.924</v>
      </c>
      <c r="AJ406" s="384">
        <v>2219.9560000000001</v>
      </c>
      <c r="AK406" s="384">
        <v>2219.9880000000003</v>
      </c>
      <c r="AL406" s="384">
        <v>2220.0200000000004</v>
      </c>
      <c r="AM406" s="384">
        <v>2220.0520000000006</v>
      </c>
      <c r="AN406" s="384">
        <v>2220.0840000000007</v>
      </c>
      <c r="AO406" s="384">
        <v>2220.1480000000001</v>
      </c>
      <c r="AP406" s="384">
        <v>2220.1750000000002</v>
      </c>
      <c r="AQ406" s="384">
        <v>2220.2020000000002</v>
      </c>
      <c r="AR406" s="384">
        <v>2220.2290000000003</v>
      </c>
      <c r="AS406" s="384">
        <v>2220.2560000000003</v>
      </c>
      <c r="AT406" s="384">
        <v>2220.2830000000004</v>
      </c>
      <c r="AU406" s="384">
        <v>2220.3070000000002</v>
      </c>
      <c r="AV406" s="384">
        <v>2220.3310000000001</v>
      </c>
      <c r="AW406" s="384">
        <v>2220.355</v>
      </c>
      <c r="AX406" s="384">
        <v>2220.3789999999999</v>
      </c>
      <c r="AY406" s="384">
        <v>2220.4079999999999</v>
      </c>
      <c r="AZ406" s="384">
        <v>2220.4369999999999</v>
      </c>
      <c r="BA406" s="384">
        <v>2220.4659999999999</v>
      </c>
      <c r="BB406" s="384">
        <v>2220.4949999999999</v>
      </c>
      <c r="BC406" s="384">
        <v>2220.5239999999999</v>
      </c>
      <c r="BD406" s="384">
        <v>2220.5529999999999</v>
      </c>
      <c r="BE406" s="384">
        <v>3.8319999999999999</v>
      </c>
      <c r="BF406" s="384">
        <v>3.8319999999999999</v>
      </c>
      <c r="BG406" s="384">
        <v>3.8319999999999999</v>
      </c>
      <c r="BH406" s="384">
        <v>3.8319999999999999</v>
      </c>
      <c r="BI406" s="384">
        <v>3.8319999999999999</v>
      </c>
      <c r="BJ406" s="384">
        <v>3.8319999999999999</v>
      </c>
      <c r="BK406" s="384">
        <v>3.8319999999999999</v>
      </c>
      <c r="BL406" s="384">
        <v>3.8319999999999999</v>
      </c>
      <c r="BM406" s="384">
        <v>3.8319999999999999</v>
      </c>
      <c r="BN406" s="384">
        <v>3.8319999999999999</v>
      </c>
      <c r="BO406" s="384">
        <v>3.8319999999999999</v>
      </c>
      <c r="BP406" s="384">
        <v>3.8319999999999999</v>
      </c>
      <c r="BQ406" s="384">
        <v>3.8319999999999999</v>
      </c>
      <c r="BR406" s="384">
        <v>3.8319999999999999</v>
      </c>
      <c r="BS406" s="384">
        <v>3.8319999999999999</v>
      </c>
      <c r="BT406" s="384">
        <v>3.8319999999999999</v>
      </c>
      <c r="BU406" s="384">
        <v>3.8319999999999999</v>
      </c>
      <c r="BV406" s="384">
        <v>3.8319999999999999</v>
      </c>
      <c r="BW406" s="384">
        <v>3.8319999999999999</v>
      </c>
      <c r="BX406" s="384">
        <v>3.8319999999999999</v>
      </c>
      <c r="BY406" s="384">
        <v>3.8319999999999999</v>
      </c>
      <c r="BZ406" s="384">
        <v>3.8319999999999999</v>
      </c>
      <c r="CA406" s="384">
        <v>3.8319999999999999</v>
      </c>
      <c r="CB406" s="384">
        <v>3.8319999999999999</v>
      </c>
      <c r="CC406" s="384">
        <v>3.8319999999999999</v>
      </c>
      <c r="CD406" s="376"/>
      <c r="CE406" s="376"/>
      <c r="CF406" s="376"/>
      <c r="CG406" s="376"/>
      <c r="CH406" s="376"/>
      <c r="CI406" s="376"/>
      <c r="CJ406" s="376"/>
      <c r="CK406" s="376"/>
      <c r="CL406" s="376"/>
      <c r="CM406" s="187"/>
      <c r="CN406" s="187"/>
    </row>
    <row r="407" spans="1:92" s="1" customFormat="1" ht="10.5" customHeight="1" thickBot="1">
      <c r="A407" s="1362"/>
      <c r="B407" s="1363"/>
      <c r="C407" s="312"/>
      <c r="D407" s="271" t="s">
        <v>42</v>
      </c>
      <c r="E407" s="63">
        <f t="shared" ref="E407:AB407" si="591">E406/E405</f>
        <v>0.26666666666818251</v>
      </c>
      <c r="F407" s="63">
        <f t="shared" si="591"/>
        <v>0.26666666666818251</v>
      </c>
      <c r="G407" s="63">
        <f t="shared" si="591"/>
        <v>0.26666666666818251</v>
      </c>
      <c r="H407" s="681">
        <f t="shared" si="591"/>
        <v>0.26666666666818251</v>
      </c>
      <c r="I407" s="63">
        <f t="shared" si="591"/>
        <v>0.26666666666818251</v>
      </c>
      <c r="J407" s="63">
        <f t="shared" si="591"/>
        <v>0.26666666666818251</v>
      </c>
      <c r="K407" s="63">
        <f t="shared" si="591"/>
        <v>0.26666666666818251</v>
      </c>
      <c r="L407" s="63">
        <f t="shared" si="591"/>
        <v>0.26666666666818251</v>
      </c>
      <c r="M407" s="63">
        <f t="shared" si="591"/>
        <v>0.35446153845819378</v>
      </c>
      <c r="N407" s="681">
        <f t="shared" si="591"/>
        <v>0.36000000000145521</v>
      </c>
      <c r="O407" s="63">
        <f t="shared" si="591"/>
        <v>0.36000000000145521</v>
      </c>
      <c r="P407" s="63">
        <f t="shared" si="591"/>
        <v>0.36000000000145521</v>
      </c>
      <c r="Q407" s="63">
        <f t="shared" si="591"/>
        <v>0.36000000000145521</v>
      </c>
      <c r="R407" s="63">
        <f t="shared" si="591"/>
        <v>0.36000000000145521</v>
      </c>
      <c r="S407" s="63">
        <f t="shared" si="591"/>
        <v>0.31168831168593403</v>
      </c>
      <c r="T407" s="63">
        <f t="shared" si="591"/>
        <v>0.31168831168593403</v>
      </c>
      <c r="U407" s="63">
        <f t="shared" si="591"/>
        <v>0.31168831168593403</v>
      </c>
      <c r="V407" s="681">
        <f t="shared" si="591"/>
        <v>0.31168831168593403</v>
      </c>
      <c r="W407" s="63">
        <f t="shared" si="591"/>
        <v>0.30208333333471493</v>
      </c>
      <c r="X407" s="63">
        <f t="shared" si="591"/>
        <v>0.30208333333471493</v>
      </c>
      <c r="Y407" s="63">
        <f t="shared" si="591"/>
        <v>0.30208333333471493</v>
      </c>
      <c r="Z407" s="63">
        <f t="shared" si="591"/>
        <v>0.30208333333471493</v>
      </c>
      <c r="AA407" s="63">
        <f t="shared" si="591"/>
        <v>0.30208333333471493</v>
      </c>
      <c r="AB407" s="64">
        <f t="shared" si="591"/>
        <v>0.30208333333471493</v>
      </c>
      <c r="AC407" s="119"/>
      <c r="AD407" s="119"/>
      <c r="AE407" s="120"/>
      <c r="AF407" s="384"/>
      <c r="AG407" s="384"/>
      <c r="AH407" s="384"/>
      <c r="AI407" s="384"/>
      <c r="AJ407" s="384"/>
      <c r="AK407" s="384"/>
      <c r="AL407" s="384"/>
      <c r="AM407" s="384"/>
      <c r="AN407" s="384"/>
      <c r="AO407" s="384"/>
      <c r="AP407" s="117"/>
      <c r="AQ407" s="384"/>
      <c r="AR407" s="384"/>
      <c r="AS407" s="384"/>
      <c r="AT407" s="384"/>
      <c r="AU407" s="384"/>
      <c r="AV407" s="384"/>
      <c r="AW407" s="384"/>
      <c r="AX407" s="384"/>
      <c r="AY407" s="384"/>
      <c r="AZ407" s="384"/>
      <c r="BA407" s="384"/>
      <c r="BB407" s="384"/>
      <c r="BC407" s="384"/>
      <c r="BD407" s="384"/>
      <c r="BE407" s="384"/>
      <c r="BF407" s="384"/>
      <c r="BG407" s="384"/>
      <c r="BH407" s="384"/>
      <c r="BI407" s="384"/>
      <c r="BJ407" s="384"/>
      <c r="BK407" s="384"/>
      <c r="BL407" s="384"/>
      <c r="BM407" s="384"/>
      <c r="BN407" s="384"/>
      <c r="BO407" s="384"/>
      <c r="BP407" s="384"/>
      <c r="BQ407" s="384"/>
      <c r="BR407" s="384"/>
      <c r="BS407" s="384"/>
      <c r="BT407" s="384"/>
      <c r="BU407" s="384"/>
      <c r="BV407" s="384"/>
      <c r="BW407" s="384"/>
      <c r="BX407" s="384"/>
      <c r="BY407" s="384"/>
      <c r="BZ407" s="384"/>
      <c r="CA407" s="384"/>
      <c r="CB407" s="384"/>
      <c r="CC407" s="384"/>
      <c r="CD407" s="376"/>
      <c r="CE407" s="376"/>
      <c r="CF407" s="376"/>
      <c r="CG407" s="376"/>
      <c r="CH407" s="376"/>
      <c r="CI407" s="376"/>
      <c r="CJ407" s="376"/>
      <c r="CK407" s="376"/>
      <c r="CL407" s="376"/>
      <c r="CM407" s="187"/>
      <c r="CN407" s="187"/>
    </row>
    <row r="408" spans="1:92" s="1" customFormat="1" ht="10.5" customHeight="1">
      <c r="A408" s="1357" t="s">
        <v>15</v>
      </c>
      <c r="B408" s="1361" t="s">
        <v>410</v>
      </c>
      <c r="C408" s="1222"/>
      <c r="D408" s="1266"/>
      <c r="E408" s="88" t="s">
        <v>134</v>
      </c>
      <c r="F408" s="88"/>
      <c r="G408" s="88"/>
      <c r="H408" s="680"/>
      <c r="I408" s="88"/>
      <c r="J408" s="88"/>
      <c r="K408" s="88"/>
      <c r="L408" s="88"/>
      <c r="M408" s="88"/>
      <c r="N408" s="680"/>
      <c r="O408" s="88"/>
      <c r="P408" s="88"/>
      <c r="Q408" s="88"/>
      <c r="R408" s="88"/>
      <c r="S408" s="88"/>
      <c r="T408" s="88"/>
      <c r="U408" s="88"/>
      <c r="V408" s="680"/>
      <c r="W408" s="88"/>
      <c r="X408" s="88"/>
      <c r="Y408" s="88"/>
      <c r="Z408" s="88"/>
      <c r="AA408" s="88"/>
      <c r="AB408" s="89"/>
      <c r="AC408" s="78" t="s">
        <v>125</v>
      </c>
      <c r="AD408" s="78" t="e">
        <f>AD410/AC410</f>
        <v>#DIV/0!</v>
      </c>
      <c r="AE408" s="118"/>
      <c r="AF408" s="384"/>
      <c r="AG408" s="384"/>
      <c r="AH408" s="384"/>
      <c r="AI408" s="384"/>
      <c r="AJ408" s="384"/>
      <c r="AK408" s="384"/>
      <c r="AL408" s="384"/>
      <c r="AM408" s="384"/>
      <c r="AN408" s="384"/>
      <c r="AO408" s="384"/>
      <c r="AP408" s="384"/>
      <c r="AQ408" s="384"/>
      <c r="AR408" s="384"/>
      <c r="AS408" s="384"/>
      <c r="AT408" s="384"/>
      <c r="AU408" s="384"/>
      <c r="AV408" s="384"/>
      <c r="AW408" s="384"/>
      <c r="AX408" s="384"/>
      <c r="AY408" s="384"/>
      <c r="AZ408" s="384"/>
      <c r="BA408" s="384"/>
      <c r="BB408" s="384"/>
      <c r="BC408" s="384"/>
      <c r="BD408" s="384"/>
      <c r="BE408" s="384"/>
      <c r="BF408" s="384"/>
      <c r="BG408" s="384"/>
      <c r="BH408" s="384"/>
      <c r="BI408" s="384"/>
      <c r="BJ408" s="384"/>
      <c r="BK408" s="384"/>
      <c r="BL408" s="384"/>
      <c r="BM408" s="384"/>
      <c r="BN408" s="384"/>
      <c r="BO408" s="384"/>
      <c r="BP408" s="384"/>
      <c r="BQ408" s="384"/>
      <c r="BR408" s="384"/>
      <c r="BS408" s="384"/>
      <c r="BT408" s="384"/>
      <c r="BU408" s="384"/>
      <c r="BV408" s="384"/>
      <c r="BW408" s="384"/>
      <c r="BX408" s="384"/>
      <c r="BY408" s="384"/>
      <c r="BZ408" s="384"/>
      <c r="CA408" s="384"/>
      <c r="CB408" s="384"/>
      <c r="CC408" s="384"/>
      <c r="CD408" s="376"/>
      <c r="CE408" s="376"/>
      <c r="CF408" s="376"/>
      <c r="CG408" s="376"/>
      <c r="CH408" s="376"/>
      <c r="CI408" s="376"/>
      <c r="CJ408" s="376"/>
      <c r="CK408" s="376"/>
      <c r="CL408" s="376"/>
      <c r="CM408" s="187"/>
      <c r="CN408" s="187"/>
    </row>
    <row r="409" spans="1:92" s="1" customFormat="1" ht="10.5" customHeight="1">
      <c r="A409" s="1358"/>
      <c r="B409" s="1364"/>
      <c r="C409" s="1165" t="s">
        <v>136</v>
      </c>
      <c r="D409" s="155" t="s">
        <v>34</v>
      </c>
      <c r="E409" s="100">
        <v>0</v>
      </c>
      <c r="F409" s="100">
        <v>0</v>
      </c>
      <c r="G409" s="100">
        <v>0</v>
      </c>
      <c r="H409" s="678">
        <v>0</v>
      </c>
      <c r="I409" s="100">
        <v>0</v>
      </c>
      <c r="J409" s="100">
        <v>0</v>
      </c>
      <c r="K409" s="100">
        <v>0</v>
      </c>
      <c r="L409" s="100">
        <v>0</v>
      </c>
      <c r="M409" s="100">
        <v>0</v>
      </c>
      <c r="N409" s="678">
        <v>0</v>
      </c>
      <c r="O409" s="100">
        <v>0</v>
      </c>
      <c r="P409" s="100">
        <v>0</v>
      </c>
      <c r="Q409" s="100">
        <v>0</v>
      </c>
      <c r="R409" s="100">
        <v>0</v>
      </c>
      <c r="S409" s="100">
        <v>0</v>
      </c>
      <c r="T409" s="100">
        <v>0</v>
      </c>
      <c r="U409" s="100">
        <v>0</v>
      </c>
      <c r="V409" s="678">
        <v>0</v>
      </c>
      <c r="W409" s="100">
        <v>0</v>
      </c>
      <c r="X409" s="100">
        <v>0</v>
      </c>
      <c r="Y409" s="100">
        <v>0</v>
      </c>
      <c r="Z409" s="100">
        <v>0</v>
      </c>
      <c r="AA409" s="100">
        <v>0</v>
      </c>
      <c r="AB409" s="101">
        <v>0</v>
      </c>
      <c r="AC409" s="384"/>
      <c r="AD409" s="384"/>
      <c r="AE409" s="118"/>
      <c r="AF409" s="384"/>
      <c r="AG409" s="384"/>
      <c r="AH409" s="384"/>
      <c r="AI409" s="384"/>
      <c r="AJ409" s="384"/>
      <c r="AK409" s="384"/>
      <c r="AL409" s="384"/>
      <c r="AM409" s="384"/>
      <c r="AN409" s="384"/>
      <c r="AO409" s="384"/>
      <c r="AP409" s="384"/>
      <c r="AQ409" s="384"/>
      <c r="AR409" s="384"/>
      <c r="AS409" s="384"/>
      <c r="AT409" s="384"/>
      <c r="AU409" s="384"/>
      <c r="AV409" s="384"/>
      <c r="AW409" s="384"/>
      <c r="AX409" s="384"/>
      <c r="AY409" s="384"/>
      <c r="AZ409" s="384"/>
      <c r="BA409" s="384"/>
      <c r="BB409" s="384"/>
      <c r="BC409" s="384"/>
      <c r="BD409" s="384"/>
      <c r="BE409" s="384"/>
      <c r="BF409" s="384"/>
      <c r="BG409" s="384"/>
      <c r="BH409" s="384"/>
      <c r="BI409" s="384"/>
      <c r="BJ409" s="384"/>
      <c r="BK409" s="384"/>
      <c r="BL409" s="384"/>
      <c r="BM409" s="384"/>
      <c r="BN409" s="384"/>
      <c r="BO409" s="384"/>
      <c r="BP409" s="384"/>
      <c r="BQ409" s="384"/>
      <c r="BR409" s="384"/>
      <c r="BS409" s="384"/>
      <c r="BT409" s="384"/>
      <c r="BU409" s="384"/>
      <c r="BV409" s="384"/>
      <c r="BW409" s="384"/>
      <c r="BX409" s="384"/>
      <c r="BY409" s="384"/>
      <c r="BZ409" s="384"/>
      <c r="CA409" s="384"/>
      <c r="CB409" s="384"/>
      <c r="CC409" s="384"/>
      <c r="CD409" s="376"/>
      <c r="CE409" s="376"/>
      <c r="CF409" s="376"/>
      <c r="CG409" s="376"/>
      <c r="CH409" s="376"/>
      <c r="CI409" s="376"/>
      <c r="CJ409" s="376"/>
      <c r="CK409" s="376"/>
      <c r="CL409" s="376"/>
      <c r="CM409" s="187"/>
      <c r="CN409" s="187"/>
    </row>
    <row r="410" spans="1:92" s="1" customFormat="1" ht="10.5" customHeight="1">
      <c r="A410" s="1358"/>
      <c r="B410" s="1364"/>
      <c r="C410" s="1165" t="s">
        <v>137</v>
      </c>
      <c r="D410" s="155" t="s">
        <v>126</v>
      </c>
      <c r="E410" s="59">
        <f t="shared" ref="E410:AB410" si="592">(AG410-AF410)*$AE410</f>
        <v>0</v>
      </c>
      <c r="F410" s="59">
        <f t="shared" si="592"/>
        <v>0</v>
      </c>
      <c r="G410" s="59">
        <f t="shared" si="592"/>
        <v>0</v>
      </c>
      <c r="H410" s="679">
        <f t="shared" si="592"/>
        <v>0</v>
      </c>
      <c r="I410" s="59">
        <f t="shared" si="592"/>
        <v>0</v>
      </c>
      <c r="J410" s="59">
        <f t="shared" si="592"/>
        <v>0</v>
      </c>
      <c r="K410" s="59">
        <f t="shared" si="592"/>
        <v>0</v>
      </c>
      <c r="L410" s="59">
        <f t="shared" si="592"/>
        <v>0</v>
      </c>
      <c r="M410" s="59">
        <f t="shared" si="592"/>
        <v>0</v>
      </c>
      <c r="N410" s="679">
        <f t="shared" si="592"/>
        <v>0</v>
      </c>
      <c r="O410" s="59">
        <f t="shared" si="592"/>
        <v>7.2000000000343794E-3</v>
      </c>
      <c r="P410" s="59">
        <f t="shared" si="592"/>
        <v>0</v>
      </c>
      <c r="Q410" s="59">
        <f t="shared" si="592"/>
        <v>0</v>
      </c>
      <c r="R410" s="59">
        <f t="shared" si="592"/>
        <v>0</v>
      </c>
      <c r="S410" s="59">
        <f t="shared" si="592"/>
        <v>0</v>
      </c>
      <c r="T410" s="59">
        <f t="shared" si="592"/>
        <v>0</v>
      </c>
      <c r="U410" s="59">
        <f t="shared" si="592"/>
        <v>0</v>
      </c>
      <c r="V410" s="679">
        <f t="shared" si="592"/>
        <v>0</v>
      </c>
      <c r="W410" s="59">
        <f t="shared" si="592"/>
        <v>0</v>
      </c>
      <c r="X410" s="59">
        <f t="shared" si="592"/>
        <v>0</v>
      </c>
      <c r="Y410" s="59">
        <f t="shared" si="592"/>
        <v>7.1999999999832198E-3</v>
      </c>
      <c r="Z410" s="59">
        <f t="shared" si="592"/>
        <v>0</v>
      </c>
      <c r="AA410" s="59">
        <f t="shared" si="592"/>
        <v>0</v>
      </c>
      <c r="AB410" s="60">
        <f t="shared" si="592"/>
        <v>0</v>
      </c>
      <c r="AC410" s="78">
        <f>(BD420-AF420)*AE410</f>
        <v>0</v>
      </c>
      <c r="AD410" s="78">
        <f>(BD421-AF421)*AE410</f>
        <v>0</v>
      </c>
      <c r="AE410" s="118">
        <v>7.2</v>
      </c>
      <c r="AF410" s="384">
        <v>63.470999999999997</v>
      </c>
      <c r="AG410" s="384">
        <v>63.470999999999997</v>
      </c>
      <c r="AH410" s="384">
        <v>63.470999999999997</v>
      </c>
      <c r="AI410" s="384">
        <v>63.470999999999997</v>
      </c>
      <c r="AJ410" s="384">
        <v>63.470999999999997</v>
      </c>
      <c r="AK410" s="384">
        <v>63.470999999999997</v>
      </c>
      <c r="AL410" s="384">
        <v>63.470999999999997</v>
      </c>
      <c r="AM410" s="384">
        <v>63.470999999999997</v>
      </c>
      <c r="AN410" s="384">
        <v>63.470999999999997</v>
      </c>
      <c r="AO410" s="384">
        <v>63.470999999999997</v>
      </c>
      <c r="AP410" s="384">
        <v>63.470999999999997</v>
      </c>
      <c r="AQ410" s="384">
        <v>63.472000000000001</v>
      </c>
      <c r="AR410" s="384">
        <v>63.472000000000001</v>
      </c>
      <c r="AS410" s="384">
        <v>63.472000000000001</v>
      </c>
      <c r="AT410" s="384">
        <v>63.472000000000001</v>
      </c>
      <c r="AU410" s="384">
        <v>63.472000000000001</v>
      </c>
      <c r="AV410" s="384">
        <v>63.472000000000001</v>
      </c>
      <c r="AW410" s="384">
        <v>63.472000000000001</v>
      </c>
      <c r="AX410" s="384">
        <v>63.472000000000001</v>
      </c>
      <c r="AY410" s="384">
        <v>63.472000000000001</v>
      </c>
      <c r="AZ410" s="384">
        <v>63.472000000000001</v>
      </c>
      <c r="BA410" s="384">
        <v>63.472999999999999</v>
      </c>
      <c r="BB410" s="384">
        <v>63.472999999999999</v>
      </c>
      <c r="BC410" s="384">
        <v>63.472999999999999</v>
      </c>
      <c r="BD410" s="384">
        <v>63.472999999999999</v>
      </c>
      <c r="BE410" s="376"/>
      <c r="BF410" s="376"/>
      <c r="BG410" s="384"/>
      <c r="BH410" s="376"/>
      <c r="BI410" s="376"/>
      <c r="BJ410" s="376"/>
      <c r="BK410" s="376"/>
      <c r="BL410" s="376"/>
      <c r="BM410" s="376"/>
      <c r="BN410" s="376"/>
      <c r="BO410" s="376"/>
      <c r="BP410" s="376"/>
      <c r="BQ410" s="376"/>
      <c r="BR410" s="376"/>
      <c r="BS410" s="376"/>
      <c r="BT410" s="376"/>
      <c r="BU410" s="376"/>
      <c r="BV410" s="376"/>
      <c r="BW410" s="376"/>
      <c r="BX410" s="376"/>
      <c r="BY410" s="376"/>
      <c r="BZ410" s="376"/>
      <c r="CA410" s="376"/>
      <c r="CB410" s="376"/>
      <c r="CC410" s="376"/>
      <c r="CD410" s="376"/>
      <c r="CE410" s="376"/>
      <c r="CF410" s="376"/>
      <c r="CG410" s="376"/>
      <c r="CH410" s="376"/>
      <c r="CI410" s="376"/>
      <c r="CJ410" s="376"/>
      <c r="CK410" s="376"/>
      <c r="CL410" s="376"/>
      <c r="CM410" s="187"/>
      <c r="CN410" s="187"/>
    </row>
    <row r="411" spans="1:92" s="1" customFormat="1" ht="10.5" customHeight="1">
      <c r="A411" s="1358"/>
      <c r="B411" s="1364"/>
      <c r="C411" s="1165" t="s">
        <v>137</v>
      </c>
      <c r="D411" s="155" t="s">
        <v>127</v>
      </c>
      <c r="E411" s="59">
        <f t="shared" ref="E411:AB411" si="593">(AG411-AF411)*$AE410</f>
        <v>0</v>
      </c>
      <c r="F411" s="59">
        <f t="shared" si="593"/>
        <v>0</v>
      </c>
      <c r="G411" s="59">
        <f t="shared" si="593"/>
        <v>0</v>
      </c>
      <c r="H411" s="679">
        <f t="shared" si="593"/>
        <v>0</v>
      </c>
      <c r="I411" s="59">
        <f t="shared" si="593"/>
        <v>0</v>
      </c>
      <c r="J411" s="59">
        <f t="shared" si="593"/>
        <v>0</v>
      </c>
      <c r="K411" s="59">
        <f t="shared" si="593"/>
        <v>0</v>
      </c>
      <c r="L411" s="59">
        <f t="shared" si="593"/>
        <v>0</v>
      </c>
      <c r="M411" s="59">
        <f t="shared" si="593"/>
        <v>0</v>
      </c>
      <c r="N411" s="679">
        <f t="shared" si="593"/>
        <v>0</v>
      </c>
      <c r="O411" s="59">
        <f t="shared" si="593"/>
        <v>0</v>
      </c>
      <c r="P411" s="59">
        <f t="shared" si="593"/>
        <v>0</v>
      </c>
      <c r="Q411" s="59">
        <f t="shared" si="593"/>
        <v>0</v>
      </c>
      <c r="R411" s="59">
        <f t="shared" si="593"/>
        <v>0</v>
      </c>
      <c r="S411" s="59">
        <f t="shared" si="593"/>
        <v>0</v>
      </c>
      <c r="T411" s="59">
        <f t="shared" si="593"/>
        <v>0</v>
      </c>
      <c r="U411" s="59">
        <f t="shared" si="593"/>
        <v>0</v>
      </c>
      <c r="V411" s="679">
        <f t="shared" si="593"/>
        <v>0</v>
      </c>
      <c r="W411" s="59">
        <f t="shared" si="593"/>
        <v>0</v>
      </c>
      <c r="X411" s="59">
        <f t="shared" si="593"/>
        <v>0</v>
      </c>
      <c r="Y411" s="59">
        <f t="shared" si="593"/>
        <v>0</v>
      </c>
      <c r="Z411" s="59">
        <f t="shared" si="593"/>
        <v>0</v>
      </c>
      <c r="AA411" s="59">
        <f t="shared" si="593"/>
        <v>0</v>
      </c>
      <c r="AB411" s="60">
        <f t="shared" si="593"/>
        <v>0</v>
      </c>
      <c r="AC411" s="78"/>
      <c r="AD411" s="78"/>
      <c r="AE411" s="118"/>
      <c r="AF411" s="384">
        <v>17.588000000000001</v>
      </c>
      <c r="AG411" s="384">
        <v>17.588000000000001</v>
      </c>
      <c r="AH411" s="384">
        <v>17.588000000000001</v>
      </c>
      <c r="AI411" s="384">
        <v>17.588000000000001</v>
      </c>
      <c r="AJ411" s="384">
        <v>17.588000000000001</v>
      </c>
      <c r="AK411" s="384">
        <v>17.588000000000001</v>
      </c>
      <c r="AL411" s="384">
        <v>17.588000000000001</v>
      </c>
      <c r="AM411" s="384">
        <v>17.588000000000001</v>
      </c>
      <c r="AN411" s="384">
        <v>17.588000000000001</v>
      </c>
      <c r="AO411" s="384">
        <v>17.588000000000001</v>
      </c>
      <c r="AP411" s="384">
        <v>17.588000000000001</v>
      </c>
      <c r="AQ411" s="384">
        <v>17.588000000000001</v>
      </c>
      <c r="AR411" s="384">
        <v>17.588000000000001</v>
      </c>
      <c r="AS411" s="384">
        <v>17.588000000000001</v>
      </c>
      <c r="AT411" s="384">
        <v>17.588000000000001</v>
      </c>
      <c r="AU411" s="384">
        <v>17.588000000000001</v>
      </c>
      <c r="AV411" s="384">
        <v>17.588000000000001</v>
      </c>
      <c r="AW411" s="384">
        <v>17.588000000000001</v>
      </c>
      <c r="AX411" s="384">
        <v>17.588000000000001</v>
      </c>
      <c r="AY411" s="384">
        <v>17.588000000000001</v>
      </c>
      <c r="AZ411" s="384">
        <v>17.588000000000001</v>
      </c>
      <c r="BA411" s="384">
        <v>17.588000000000001</v>
      </c>
      <c r="BB411" s="384">
        <v>17.588000000000001</v>
      </c>
      <c r="BC411" s="384">
        <v>17.588000000000001</v>
      </c>
      <c r="BD411" s="384">
        <v>17.588000000000001</v>
      </c>
      <c r="BE411" s="376">
        <v>61.507800000000003</v>
      </c>
      <c r="BF411" s="376">
        <v>61.508400000000002</v>
      </c>
      <c r="BG411" s="376">
        <v>61.509</v>
      </c>
      <c r="BH411" s="376">
        <v>61.509599999999999</v>
      </c>
      <c r="BI411" s="376">
        <v>61.510199999999998</v>
      </c>
      <c r="BJ411" s="376">
        <v>61.510799999999996</v>
      </c>
      <c r="BK411" s="376">
        <v>61.511399999999995</v>
      </c>
      <c r="BL411" s="376">
        <v>61.511999999999993</v>
      </c>
      <c r="BM411" s="376">
        <v>61.512599999999992</v>
      </c>
      <c r="BN411" s="376">
        <v>61.513199999999991</v>
      </c>
      <c r="BO411" s="376">
        <v>61.513799999999989</v>
      </c>
      <c r="BP411" s="376">
        <v>61.514399999999988</v>
      </c>
      <c r="BQ411" s="376">
        <v>61.514999999999986</v>
      </c>
      <c r="BR411" s="376">
        <v>61.515599999999985</v>
      </c>
      <c r="BS411" s="376">
        <v>61.516199999999984</v>
      </c>
      <c r="BT411" s="376">
        <v>61.516999999999982</v>
      </c>
      <c r="BU411" s="376">
        <v>61.51779999999998</v>
      </c>
      <c r="BV411" s="376">
        <v>61.518599999999978</v>
      </c>
      <c r="BW411" s="376">
        <v>61.519399999999976</v>
      </c>
      <c r="BX411" s="376">
        <v>61.519999999999975</v>
      </c>
      <c r="BY411" s="376">
        <v>61.520999999999972</v>
      </c>
      <c r="BZ411" s="376">
        <v>61.52199999999997</v>
      </c>
      <c r="CA411" s="376">
        <v>61.522999999999968</v>
      </c>
      <c r="CB411" s="376">
        <v>61.523999999999965</v>
      </c>
      <c r="CC411" s="376">
        <v>61.524999999999963</v>
      </c>
      <c r="CD411" s="376"/>
      <c r="CE411" s="376"/>
      <c r="CF411" s="376"/>
      <c r="CG411" s="376"/>
      <c r="CH411" s="376"/>
      <c r="CI411" s="376"/>
      <c r="CJ411" s="376"/>
      <c r="CK411" s="376"/>
      <c r="CL411" s="376"/>
      <c r="CM411" s="187"/>
      <c r="CN411" s="187"/>
    </row>
    <row r="412" spans="1:92" s="1" customFormat="1" ht="10.5" customHeight="1" thickBot="1">
      <c r="A412" s="1362"/>
      <c r="B412" s="1363"/>
      <c r="C412" s="312"/>
      <c r="D412" s="271" t="s">
        <v>42</v>
      </c>
      <c r="E412" s="166" t="e">
        <f t="shared" ref="E412:AB412" si="594">E411/E410</f>
        <v>#DIV/0!</v>
      </c>
      <c r="F412" s="166" t="e">
        <f t="shared" si="594"/>
        <v>#DIV/0!</v>
      </c>
      <c r="G412" s="166" t="e">
        <f t="shared" si="594"/>
        <v>#DIV/0!</v>
      </c>
      <c r="H412" s="716" t="e">
        <f t="shared" si="594"/>
        <v>#DIV/0!</v>
      </c>
      <c r="I412" s="166" t="e">
        <f t="shared" si="594"/>
        <v>#DIV/0!</v>
      </c>
      <c r="J412" s="166" t="e">
        <f t="shared" si="594"/>
        <v>#DIV/0!</v>
      </c>
      <c r="K412" s="166" t="e">
        <f t="shared" si="594"/>
        <v>#DIV/0!</v>
      </c>
      <c r="L412" s="166" t="e">
        <f t="shared" si="594"/>
        <v>#DIV/0!</v>
      </c>
      <c r="M412" s="166" t="e">
        <f t="shared" si="594"/>
        <v>#DIV/0!</v>
      </c>
      <c r="N412" s="716" t="e">
        <f t="shared" si="594"/>
        <v>#DIV/0!</v>
      </c>
      <c r="O412" s="166">
        <f t="shared" si="594"/>
        <v>0</v>
      </c>
      <c r="P412" s="166" t="e">
        <f t="shared" si="594"/>
        <v>#DIV/0!</v>
      </c>
      <c r="Q412" s="166" t="e">
        <f t="shared" si="594"/>
        <v>#DIV/0!</v>
      </c>
      <c r="R412" s="166" t="e">
        <f t="shared" si="594"/>
        <v>#DIV/0!</v>
      </c>
      <c r="S412" s="166" t="e">
        <f t="shared" si="594"/>
        <v>#DIV/0!</v>
      </c>
      <c r="T412" s="166" t="e">
        <f t="shared" si="594"/>
        <v>#DIV/0!</v>
      </c>
      <c r="U412" s="166" t="e">
        <f t="shared" si="594"/>
        <v>#DIV/0!</v>
      </c>
      <c r="V412" s="716" t="e">
        <f t="shared" si="594"/>
        <v>#DIV/0!</v>
      </c>
      <c r="W412" s="166" t="e">
        <f t="shared" si="594"/>
        <v>#DIV/0!</v>
      </c>
      <c r="X412" s="166" t="e">
        <f t="shared" si="594"/>
        <v>#DIV/0!</v>
      </c>
      <c r="Y412" s="166">
        <f t="shared" si="594"/>
        <v>0</v>
      </c>
      <c r="Z412" s="166" t="e">
        <f t="shared" si="594"/>
        <v>#DIV/0!</v>
      </c>
      <c r="AA412" s="166" t="e">
        <f t="shared" si="594"/>
        <v>#DIV/0!</v>
      </c>
      <c r="AB412" s="167" t="e">
        <f t="shared" si="594"/>
        <v>#DIV/0!</v>
      </c>
      <c r="AC412" s="119"/>
      <c r="AD412" s="119"/>
      <c r="AE412" s="120"/>
      <c r="AF412" s="376"/>
      <c r="AG412" s="376"/>
      <c r="AH412" s="376"/>
      <c r="AI412" s="376"/>
      <c r="AJ412" s="376"/>
      <c r="AK412" s="376"/>
      <c r="AL412" s="376"/>
      <c r="AM412" s="376"/>
      <c r="AN412" s="376"/>
      <c r="AO412" s="376"/>
      <c r="AP412" s="376"/>
      <c r="AQ412" s="376"/>
      <c r="AR412" s="376"/>
      <c r="AS412" s="376"/>
      <c r="AT412" s="376"/>
      <c r="AU412" s="376"/>
      <c r="AV412" s="376"/>
      <c r="AW412" s="376"/>
      <c r="AX412" s="376"/>
      <c r="AY412" s="376"/>
      <c r="AZ412" s="376"/>
      <c r="BA412" s="376"/>
      <c r="BB412" s="376"/>
      <c r="BC412" s="376"/>
      <c r="BD412" s="376"/>
      <c r="BE412" s="376"/>
      <c r="BF412" s="376"/>
      <c r="BG412" s="376"/>
      <c r="BH412" s="376"/>
      <c r="BI412" s="376"/>
      <c r="BJ412" s="376"/>
      <c r="BK412" s="376"/>
      <c r="BL412" s="376"/>
      <c r="BM412" s="376"/>
      <c r="BN412" s="376"/>
      <c r="BO412" s="376"/>
      <c r="BP412" s="376"/>
      <c r="BQ412" s="376"/>
      <c r="BR412" s="376"/>
      <c r="BS412" s="376"/>
      <c r="BT412" s="376"/>
      <c r="BU412" s="376"/>
      <c r="BV412" s="376"/>
      <c r="BW412" s="376"/>
      <c r="BX412" s="376"/>
      <c r="BY412" s="376"/>
      <c r="BZ412" s="376"/>
      <c r="CA412" s="376"/>
      <c r="CB412" s="376"/>
      <c r="CC412" s="376"/>
      <c r="CD412" s="376"/>
      <c r="CE412" s="376"/>
      <c r="CF412" s="376"/>
      <c r="CG412" s="376"/>
      <c r="CH412" s="376"/>
      <c r="CI412" s="376"/>
      <c r="CJ412" s="376"/>
      <c r="CK412" s="376"/>
      <c r="CL412" s="376"/>
      <c r="CM412" s="187"/>
      <c r="CN412" s="187"/>
    </row>
    <row r="413" spans="1:92" s="1" customFormat="1" ht="10.5" customHeight="1">
      <c r="A413" s="1357" t="s">
        <v>104</v>
      </c>
      <c r="B413" s="1361" t="s">
        <v>411</v>
      </c>
      <c r="C413" s="1222"/>
      <c r="D413" s="1266"/>
      <c r="E413" s="88"/>
      <c r="F413" s="88"/>
      <c r="G413" s="88"/>
      <c r="H413" s="680"/>
      <c r="I413" s="88"/>
      <c r="J413" s="88"/>
      <c r="K413" s="88"/>
      <c r="L413" s="88"/>
      <c r="M413" s="88"/>
      <c r="N413" s="680"/>
      <c r="O413" s="88"/>
      <c r="P413" s="88"/>
      <c r="Q413" s="88"/>
      <c r="R413" s="88"/>
      <c r="S413" s="88"/>
      <c r="T413" s="88"/>
      <c r="U413" s="88"/>
      <c r="V413" s="680"/>
      <c r="W413" s="88"/>
      <c r="X413" s="88"/>
      <c r="Y413" s="88"/>
      <c r="Z413" s="88"/>
      <c r="AA413" s="88"/>
      <c r="AB413" s="89"/>
      <c r="AC413" s="78" t="s">
        <v>125</v>
      </c>
      <c r="AD413" s="78">
        <f>AD415/AC415</f>
        <v>1.0490463215162211</v>
      </c>
      <c r="AE413" s="118"/>
      <c r="AF413" s="396">
        <v>0.68998372149945841</v>
      </c>
      <c r="AG413" s="117"/>
      <c r="AH413" s="117"/>
      <c r="AI413" s="117"/>
      <c r="AJ413" s="117"/>
      <c r="AK413" s="117"/>
      <c r="AL413" s="117"/>
      <c r="AM413" s="117"/>
      <c r="AN413" s="117"/>
      <c r="AO413" s="117"/>
      <c r="AP413" s="117"/>
      <c r="AQ413" s="117"/>
      <c r="AR413" s="117"/>
      <c r="AS413" s="117"/>
      <c r="AT413" s="117"/>
      <c r="AU413" s="117"/>
      <c r="AV413" s="117"/>
      <c r="AW413" s="117"/>
      <c r="AX413" s="117"/>
      <c r="AY413" s="117"/>
      <c r="AZ413" s="117"/>
      <c r="BA413" s="117"/>
      <c r="BB413" s="117"/>
      <c r="BC413" s="117"/>
      <c r="BD413" s="117"/>
      <c r="BE413" s="117"/>
      <c r="BF413" s="117"/>
      <c r="BG413" s="376"/>
      <c r="BH413" s="376"/>
      <c r="BI413" s="117"/>
      <c r="BJ413" s="117"/>
      <c r="BK413" s="117"/>
      <c r="BL413" s="117"/>
      <c r="BM413" s="117"/>
      <c r="BN413" s="117"/>
      <c r="BO413" s="117"/>
      <c r="BP413" s="117"/>
      <c r="BQ413" s="117"/>
      <c r="BR413" s="117"/>
      <c r="BS413" s="117"/>
      <c r="BT413" s="117"/>
      <c r="BU413" s="117"/>
      <c r="BV413" s="117"/>
      <c r="BW413" s="117"/>
      <c r="BX413" s="117"/>
      <c r="BY413" s="117"/>
      <c r="BZ413" s="117"/>
      <c r="CA413" s="117"/>
      <c r="CB413" s="117"/>
      <c r="CC413" s="117"/>
      <c r="CD413" s="376"/>
      <c r="CE413" s="376"/>
      <c r="CF413" s="376"/>
      <c r="CG413" s="376"/>
      <c r="CH413" s="376"/>
      <c r="CI413" s="376"/>
      <c r="CJ413" s="376"/>
      <c r="CK413" s="376"/>
      <c r="CL413" s="376"/>
      <c r="CM413" s="187"/>
      <c r="CN413" s="187"/>
    </row>
    <row r="414" spans="1:92" s="1" customFormat="1" ht="10.5" customHeight="1">
      <c r="A414" s="1358"/>
      <c r="B414" s="1364"/>
      <c r="C414" s="1165" t="s">
        <v>139</v>
      </c>
      <c r="D414" s="155" t="s">
        <v>34</v>
      </c>
      <c r="E414" s="122">
        <f>ROUND(SQRT(E415^2+E416^2)*1000/(1.73*E$362),0)</f>
        <v>1</v>
      </c>
      <c r="F414" s="122">
        <f t="shared" ref="F414:AB414" si="595">ROUND(SQRT(F415^2+F416^2)*1000/(1.73*F$362),0)</f>
        <v>1</v>
      </c>
      <c r="G414" s="122">
        <f t="shared" si="595"/>
        <v>2</v>
      </c>
      <c r="H414" s="682">
        <f t="shared" si="595"/>
        <v>2</v>
      </c>
      <c r="I414" s="122">
        <f t="shared" si="595"/>
        <v>2</v>
      </c>
      <c r="J414" s="122">
        <f t="shared" si="595"/>
        <v>2</v>
      </c>
      <c r="K414" s="122">
        <f t="shared" si="595"/>
        <v>2</v>
      </c>
      <c r="L414" s="122">
        <f t="shared" si="595"/>
        <v>2</v>
      </c>
      <c r="M414" s="122">
        <f t="shared" si="595"/>
        <v>3</v>
      </c>
      <c r="N414" s="682">
        <f t="shared" si="595"/>
        <v>2</v>
      </c>
      <c r="O414" s="122">
        <f t="shared" si="595"/>
        <v>2</v>
      </c>
      <c r="P414" s="122">
        <f t="shared" si="595"/>
        <v>2</v>
      </c>
      <c r="Q414" s="122">
        <f t="shared" si="595"/>
        <v>2</v>
      </c>
      <c r="R414" s="122">
        <f t="shared" si="595"/>
        <v>2</v>
      </c>
      <c r="S414" s="122">
        <f t="shared" si="595"/>
        <v>2</v>
      </c>
      <c r="T414" s="122">
        <f t="shared" si="595"/>
        <v>2</v>
      </c>
      <c r="U414" s="122">
        <f>ROUND(SQRT(U415^2+U416^2)*1000/(1.73*U$362),0)</f>
        <v>2</v>
      </c>
      <c r="V414" s="682">
        <f t="shared" si="595"/>
        <v>2</v>
      </c>
      <c r="W414" s="122">
        <f t="shared" si="595"/>
        <v>2</v>
      </c>
      <c r="X414" s="122">
        <f t="shared" si="595"/>
        <v>2</v>
      </c>
      <c r="Y414" s="122">
        <f t="shared" si="595"/>
        <v>2</v>
      </c>
      <c r="Z414" s="122">
        <f t="shared" si="595"/>
        <v>2</v>
      </c>
      <c r="AA414" s="122">
        <f t="shared" si="595"/>
        <v>2</v>
      </c>
      <c r="AB414" s="123">
        <f t="shared" si="595"/>
        <v>2</v>
      </c>
      <c r="AC414" s="384"/>
      <c r="AD414" s="384"/>
      <c r="AE414" s="118"/>
      <c r="AF414" s="384"/>
      <c r="AG414" s="384"/>
      <c r="AH414" s="384"/>
      <c r="AI414" s="384"/>
      <c r="AJ414" s="384"/>
      <c r="AK414" s="384"/>
      <c r="AL414" s="384"/>
      <c r="AM414" s="384"/>
      <c r="AN414" s="384"/>
      <c r="AO414" s="384"/>
      <c r="AP414" s="384"/>
      <c r="AQ414" s="384"/>
      <c r="AR414" s="384"/>
      <c r="AS414" s="384"/>
      <c r="AT414" s="384"/>
      <c r="AU414" s="384"/>
      <c r="AV414" s="384"/>
      <c r="AW414" s="384"/>
      <c r="AX414" s="384"/>
      <c r="AY414" s="384"/>
      <c r="AZ414" s="384"/>
      <c r="BA414" s="384"/>
      <c r="BB414" s="384"/>
      <c r="BC414" s="384"/>
      <c r="BD414" s="384"/>
      <c r="BE414" s="384"/>
      <c r="BF414" s="384"/>
      <c r="BG414" s="117"/>
      <c r="BH414" s="384"/>
      <c r="BI414" s="384"/>
      <c r="BJ414" s="384"/>
      <c r="BK414" s="384"/>
      <c r="BL414" s="384"/>
      <c r="BM414" s="384"/>
      <c r="BN414" s="384"/>
      <c r="BO414" s="384"/>
      <c r="BP414" s="384"/>
      <c r="BQ414" s="384"/>
      <c r="BR414" s="384"/>
      <c r="BS414" s="384"/>
      <c r="BT414" s="384"/>
      <c r="BU414" s="384"/>
      <c r="BV414" s="384"/>
      <c r="BW414" s="384"/>
      <c r="BX414" s="384"/>
      <c r="BY414" s="384"/>
      <c r="BZ414" s="384"/>
      <c r="CA414" s="384"/>
      <c r="CB414" s="384"/>
      <c r="CC414" s="384"/>
      <c r="CD414" s="376"/>
      <c r="CE414" s="376"/>
      <c r="CF414" s="376"/>
      <c r="CG414" s="376"/>
      <c r="CH414" s="376"/>
      <c r="CI414" s="376"/>
      <c r="CJ414" s="376"/>
      <c r="CK414" s="376"/>
      <c r="CL414" s="376"/>
      <c r="CM414" s="187"/>
      <c r="CN414" s="187"/>
    </row>
    <row r="415" spans="1:92" s="1" customFormat="1" ht="10.5" customHeight="1">
      <c r="A415" s="1358"/>
      <c r="B415" s="1364"/>
      <c r="C415" s="1165" t="s">
        <v>137</v>
      </c>
      <c r="D415" s="155" t="s">
        <v>126</v>
      </c>
      <c r="E415" s="59">
        <f t="shared" ref="E415:K415" si="596">(AG415-AF415)*$AE415</f>
        <v>8.7600000002566961E-3</v>
      </c>
      <c r="F415" s="59">
        <f t="shared" si="596"/>
        <v>8.7600000002566961E-3</v>
      </c>
      <c r="G415" s="59">
        <f t="shared" si="596"/>
        <v>8.7600000002566961E-3</v>
      </c>
      <c r="H415" s="679">
        <f t="shared" si="596"/>
        <v>8.7600000002566961E-3</v>
      </c>
      <c r="I415" s="59">
        <f t="shared" si="596"/>
        <v>8.7600000002566961E-3</v>
      </c>
      <c r="J415" s="59">
        <f t="shared" si="596"/>
        <v>8.7600000002566961E-3</v>
      </c>
      <c r="K415" s="59">
        <f t="shared" si="596"/>
        <v>8.7600000002566961E-3</v>
      </c>
      <c r="L415" s="59">
        <v>0.02</v>
      </c>
      <c r="M415" s="59">
        <v>0.02</v>
      </c>
      <c r="N415" s="679">
        <f t="shared" ref="N415:AB415" si="597">(AP415-AO415)*$AE415</f>
        <v>1.6560000000208675E-2</v>
      </c>
      <c r="O415" s="59">
        <f t="shared" si="597"/>
        <v>1.6560000000208675E-2</v>
      </c>
      <c r="P415" s="59">
        <f t="shared" si="597"/>
        <v>1.6560000000208675E-2</v>
      </c>
      <c r="Q415" s="59">
        <f t="shared" si="597"/>
        <v>1.6560000000208675E-2</v>
      </c>
      <c r="R415" s="59">
        <f t="shared" si="597"/>
        <v>1.6560000000208675E-2</v>
      </c>
      <c r="S415" s="59">
        <f t="shared" si="597"/>
        <v>1.9200000000091675E-2</v>
      </c>
      <c r="T415" s="59">
        <f t="shared" si="597"/>
        <v>1.9200000000091675E-2</v>
      </c>
      <c r="U415" s="59">
        <f t="shared" si="597"/>
        <v>1.9200000000091675E-2</v>
      </c>
      <c r="V415" s="679">
        <f t="shared" si="597"/>
        <v>1.9200000000091675E-2</v>
      </c>
      <c r="W415" s="59">
        <f t="shared" si="597"/>
        <v>1.4400000000205181E-2</v>
      </c>
      <c r="X415" s="59">
        <f t="shared" si="597"/>
        <v>1.4400000000205181E-2</v>
      </c>
      <c r="Y415" s="59">
        <f t="shared" si="597"/>
        <v>1.4400000000205181E-2</v>
      </c>
      <c r="Z415" s="59">
        <f t="shared" si="597"/>
        <v>1.4400000000205181E-2</v>
      </c>
      <c r="AA415" s="59">
        <f t="shared" si="597"/>
        <v>1.4400000000205181E-2</v>
      </c>
      <c r="AB415" s="60">
        <f t="shared" si="597"/>
        <v>1.4400000000205181E-2</v>
      </c>
      <c r="AC415" s="78">
        <f>(BD415-AF415)*AE415</f>
        <v>0.35232000000323749</v>
      </c>
      <c r="AD415" s="78">
        <f>(BD416-AF416)*AE415</f>
        <v>0.36959999999999127</v>
      </c>
      <c r="AE415" s="118">
        <v>1.2</v>
      </c>
      <c r="AF415" s="384">
        <v>2119.9843999999994</v>
      </c>
      <c r="AG415" s="384">
        <v>2119.9916999999996</v>
      </c>
      <c r="AH415" s="384">
        <v>2119.9989999999998</v>
      </c>
      <c r="AI415" s="384">
        <v>2120.0063</v>
      </c>
      <c r="AJ415" s="384">
        <v>2120.0136000000002</v>
      </c>
      <c r="AK415" s="384">
        <v>2120.0209000000004</v>
      </c>
      <c r="AL415" s="384">
        <v>2120.0282000000007</v>
      </c>
      <c r="AM415" s="384">
        <v>2120.0355000000009</v>
      </c>
      <c r="AN415" s="384">
        <v>2120.0428000000011</v>
      </c>
      <c r="AO415" s="384">
        <v>2120.0729999999999</v>
      </c>
      <c r="AP415" s="384">
        <v>2120.0868</v>
      </c>
      <c r="AQ415" s="384">
        <v>2120.1006000000002</v>
      </c>
      <c r="AR415" s="384">
        <v>2120.1144000000004</v>
      </c>
      <c r="AS415" s="384">
        <v>2120.1282000000006</v>
      </c>
      <c r="AT415" s="384">
        <v>2120.1420000000007</v>
      </c>
      <c r="AU415" s="384">
        <v>2120.1580000000008</v>
      </c>
      <c r="AV415" s="384">
        <v>2120.1740000000009</v>
      </c>
      <c r="AW415" s="384">
        <v>2120.190000000001</v>
      </c>
      <c r="AX415" s="384">
        <v>2120.206000000001</v>
      </c>
      <c r="AY415" s="384">
        <v>2120.2180000000012</v>
      </c>
      <c r="AZ415" s="384">
        <v>2120.2300000000014</v>
      </c>
      <c r="BA415" s="384">
        <v>2120.2420000000016</v>
      </c>
      <c r="BB415" s="384">
        <v>2120.2540000000017</v>
      </c>
      <c r="BC415" s="384">
        <v>2120.2660000000019</v>
      </c>
      <c r="BD415" s="384">
        <v>2120.2780000000021</v>
      </c>
      <c r="BE415" s="117"/>
      <c r="BF415" s="117"/>
      <c r="BG415" s="384"/>
      <c r="BH415" s="117"/>
      <c r="BI415" s="117"/>
      <c r="BJ415" s="117"/>
      <c r="BK415" s="117"/>
      <c r="BL415" s="117"/>
      <c r="BM415" s="117"/>
      <c r="BN415" s="117"/>
      <c r="BO415" s="117"/>
      <c r="BP415" s="117"/>
      <c r="BQ415" s="117"/>
      <c r="BR415" s="117"/>
      <c r="BS415" s="117"/>
      <c r="BT415" s="117"/>
      <c r="BU415" s="117"/>
      <c r="BV415" s="117"/>
      <c r="BW415" s="117"/>
      <c r="BX415" s="117"/>
      <c r="BY415" s="117"/>
      <c r="BZ415" s="117"/>
      <c r="CA415" s="117"/>
      <c r="CB415" s="117"/>
      <c r="CC415" s="117"/>
      <c r="CD415" s="376"/>
      <c r="CE415" s="376"/>
      <c r="CF415" s="376"/>
      <c r="CG415" s="376"/>
      <c r="CH415" s="376"/>
      <c r="CI415" s="376"/>
      <c r="CJ415" s="376"/>
      <c r="CK415" s="376"/>
      <c r="CL415" s="376"/>
      <c r="CM415" s="187"/>
      <c r="CN415" s="187"/>
    </row>
    <row r="416" spans="1:92" s="1" customFormat="1" ht="10.5" customHeight="1">
      <c r="A416" s="1358"/>
      <c r="B416" s="1364"/>
      <c r="C416" s="1165" t="s">
        <v>137</v>
      </c>
      <c r="D416" s="155" t="s">
        <v>127</v>
      </c>
      <c r="E416" s="59">
        <f t="shared" ref="E416:AB416" si="598">(AG416-AF416)*$AE415</f>
        <v>1.319999999996071E-2</v>
      </c>
      <c r="F416" s="59">
        <f t="shared" si="598"/>
        <v>1.319999999996071E-2</v>
      </c>
      <c r="G416" s="59">
        <f t="shared" si="598"/>
        <v>1.4399999999932333E-2</v>
      </c>
      <c r="H416" s="679">
        <f t="shared" si="598"/>
        <v>1.4399999999932333E-2</v>
      </c>
      <c r="I416" s="59">
        <f t="shared" si="598"/>
        <v>1.4399999999932333E-2</v>
      </c>
      <c r="J416" s="59">
        <f t="shared" si="598"/>
        <v>1.4399999999932333E-2</v>
      </c>
      <c r="K416" s="59">
        <f t="shared" si="598"/>
        <v>1.4399999999932333E-2</v>
      </c>
      <c r="L416" s="59">
        <f t="shared" si="598"/>
        <v>1.4399999999932333E-2</v>
      </c>
      <c r="M416" s="59">
        <f t="shared" si="598"/>
        <v>1.9200000000364526E-2</v>
      </c>
      <c r="N416" s="679">
        <f t="shared" si="598"/>
        <v>1.4159999999992578E-2</v>
      </c>
      <c r="O416" s="59">
        <f t="shared" si="598"/>
        <v>1.4159999999992578E-2</v>
      </c>
      <c r="P416" s="59">
        <f t="shared" si="598"/>
        <v>1.4159999999992578E-2</v>
      </c>
      <c r="Q416" s="59">
        <f t="shared" si="598"/>
        <v>1.4159999999992578E-2</v>
      </c>
      <c r="R416" s="59">
        <f t="shared" si="598"/>
        <v>1.4159999999992578E-2</v>
      </c>
      <c r="S416" s="59">
        <f t="shared" si="598"/>
        <v>1.560000000004038E-2</v>
      </c>
      <c r="T416" s="59">
        <f t="shared" si="598"/>
        <v>1.560000000004038E-2</v>
      </c>
      <c r="U416" s="59">
        <f t="shared" si="598"/>
        <v>1.560000000004038E-2</v>
      </c>
      <c r="V416" s="679">
        <f t="shared" si="598"/>
        <v>1.560000000004038E-2</v>
      </c>
      <c r="W416" s="59">
        <f t="shared" si="598"/>
        <v>1.7399999999997817E-2</v>
      </c>
      <c r="X416" s="59">
        <f t="shared" si="598"/>
        <v>1.7399999999997817E-2</v>
      </c>
      <c r="Y416" s="59">
        <f t="shared" si="598"/>
        <v>1.7399999999997817E-2</v>
      </c>
      <c r="Z416" s="59">
        <f t="shared" si="598"/>
        <v>1.7399999999997817E-2</v>
      </c>
      <c r="AA416" s="59">
        <f t="shared" si="598"/>
        <v>1.7399999999997817E-2</v>
      </c>
      <c r="AB416" s="60">
        <f t="shared" si="598"/>
        <v>1.7399999999997817E-2</v>
      </c>
      <c r="AC416" s="78"/>
      <c r="AD416" s="78"/>
      <c r="AE416" s="118"/>
      <c r="AF416" s="384">
        <v>829.92000000000007</v>
      </c>
      <c r="AG416" s="384">
        <v>829.93100000000004</v>
      </c>
      <c r="AH416" s="384">
        <v>829.94200000000001</v>
      </c>
      <c r="AI416" s="384">
        <v>829.95399999999995</v>
      </c>
      <c r="AJ416" s="384">
        <v>829.96599999999989</v>
      </c>
      <c r="AK416" s="384">
        <v>829.97799999999984</v>
      </c>
      <c r="AL416" s="384">
        <v>829.98999999999978</v>
      </c>
      <c r="AM416" s="384">
        <v>830.00199999999973</v>
      </c>
      <c r="AN416" s="384">
        <v>830.01399999999967</v>
      </c>
      <c r="AO416" s="384">
        <v>830.03</v>
      </c>
      <c r="AP416" s="384">
        <v>830.04179999999997</v>
      </c>
      <c r="AQ416" s="384">
        <v>830.05359999999996</v>
      </c>
      <c r="AR416" s="384">
        <v>830.06539999999995</v>
      </c>
      <c r="AS416" s="384">
        <v>830.07719999999995</v>
      </c>
      <c r="AT416" s="384">
        <v>830.08899999999994</v>
      </c>
      <c r="AU416" s="384">
        <v>830.10199999999998</v>
      </c>
      <c r="AV416" s="384">
        <v>830.11500000000001</v>
      </c>
      <c r="AW416" s="384">
        <v>830.12800000000004</v>
      </c>
      <c r="AX416" s="384">
        <v>830.14100000000008</v>
      </c>
      <c r="AY416" s="384">
        <v>830.15550000000007</v>
      </c>
      <c r="AZ416" s="384">
        <v>830.17000000000007</v>
      </c>
      <c r="BA416" s="384">
        <v>830.18450000000007</v>
      </c>
      <c r="BB416" s="384">
        <v>830.19900000000007</v>
      </c>
      <c r="BC416" s="384">
        <v>830.21350000000007</v>
      </c>
      <c r="BD416" s="384">
        <v>830.22800000000007</v>
      </c>
      <c r="BE416" s="384">
        <v>12.397</v>
      </c>
      <c r="BF416" s="384">
        <v>12.397</v>
      </c>
      <c r="BG416" s="384">
        <v>12.397</v>
      </c>
      <c r="BH416" s="384">
        <v>12.397</v>
      </c>
      <c r="BI416" s="384">
        <v>12.397</v>
      </c>
      <c r="BJ416" s="384">
        <v>12.397</v>
      </c>
      <c r="BK416" s="384">
        <v>12.397</v>
      </c>
      <c r="BL416" s="384">
        <v>12.397</v>
      </c>
      <c r="BM416" s="384">
        <v>12.397</v>
      </c>
      <c r="BN416" s="384">
        <v>12.397</v>
      </c>
      <c r="BO416" s="384">
        <v>12.397</v>
      </c>
      <c r="BP416" s="384">
        <v>12.397</v>
      </c>
      <c r="BQ416" s="384">
        <v>12.397</v>
      </c>
      <c r="BR416" s="384">
        <v>12.397</v>
      </c>
      <c r="BS416" s="384">
        <v>12.397</v>
      </c>
      <c r="BT416" s="384">
        <v>12.397</v>
      </c>
      <c r="BU416" s="384">
        <v>12.397</v>
      </c>
      <c r="BV416" s="384">
        <v>12.397</v>
      </c>
      <c r="BW416" s="384">
        <v>12.397</v>
      </c>
      <c r="BX416" s="384">
        <v>12.397</v>
      </c>
      <c r="BY416" s="384">
        <v>12.397</v>
      </c>
      <c r="BZ416" s="384">
        <v>12.397</v>
      </c>
      <c r="CA416" s="384">
        <v>12.397</v>
      </c>
      <c r="CB416" s="384">
        <v>12.397</v>
      </c>
      <c r="CC416" s="384">
        <v>12.397</v>
      </c>
      <c r="CD416" s="376"/>
      <c r="CE416" s="376"/>
      <c r="CF416" s="376"/>
      <c r="CG416" s="376"/>
      <c r="CH416" s="376"/>
      <c r="CI416" s="376"/>
      <c r="CJ416" s="376"/>
      <c r="CK416" s="376"/>
      <c r="CL416" s="376"/>
      <c r="CM416" s="187"/>
      <c r="CN416" s="187"/>
    </row>
    <row r="417" spans="1:92" s="1" customFormat="1" ht="10.5" customHeight="1" thickBot="1">
      <c r="A417" s="1362"/>
      <c r="B417" s="1363"/>
      <c r="C417" s="312"/>
      <c r="D417" s="271" t="s">
        <v>42</v>
      </c>
      <c r="E417" s="63">
        <f t="shared" ref="E417:AB417" si="599">E416/E415</f>
        <v>1.5068493150198525</v>
      </c>
      <c r="F417" s="63">
        <f t="shared" si="599"/>
        <v>1.5068493150198525</v>
      </c>
      <c r="G417" s="63">
        <f t="shared" si="599"/>
        <v>1.6438356163824619</v>
      </c>
      <c r="H417" s="681">
        <f t="shared" si="599"/>
        <v>1.6438356163824619</v>
      </c>
      <c r="I417" s="63">
        <f t="shared" si="599"/>
        <v>1.6438356163824619</v>
      </c>
      <c r="J417" s="63">
        <f t="shared" si="599"/>
        <v>1.6438356163824619</v>
      </c>
      <c r="K417" s="63">
        <f t="shared" si="599"/>
        <v>1.6438356163824619</v>
      </c>
      <c r="L417" s="63">
        <f t="shared" si="599"/>
        <v>0.71999999999661668</v>
      </c>
      <c r="M417" s="63">
        <f t="shared" si="599"/>
        <v>0.96000000001822627</v>
      </c>
      <c r="N417" s="681">
        <f t="shared" si="599"/>
        <v>0.85507246375689283</v>
      </c>
      <c r="O417" s="63">
        <f t="shared" si="599"/>
        <v>0.85507246375689283</v>
      </c>
      <c r="P417" s="63">
        <f t="shared" si="599"/>
        <v>0.85507246375689283</v>
      </c>
      <c r="Q417" s="63">
        <f t="shared" si="599"/>
        <v>0.85507246375689283</v>
      </c>
      <c r="R417" s="63">
        <f t="shared" si="599"/>
        <v>0.85507246375689283</v>
      </c>
      <c r="S417" s="63">
        <f t="shared" si="599"/>
        <v>0.81249999999822364</v>
      </c>
      <c r="T417" s="63">
        <f t="shared" si="599"/>
        <v>0.81249999999822364</v>
      </c>
      <c r="U417" s="63">
        <f t="shared" si="599"/>
        <v>0.81249999999822364</v>
      </c>
      <c r="V417" s="681">
        <f t="shared" si="599"/>
        <v>0.81249999999822364</v>
      </c>
      <c r="W417" s="63">
        <f t="shared" si="599"/>
        <v>1.2083333333159645</v>
      </c>
      <c r="X417" s="63">
        <f t="shared" si="599"/>
        <v>1.2083333333159645</v>
      </c>
      <c r="Y417" s="63">
        <f t="shared" si="599"/>
        <v>1.2083333333159645</v>
      </c>
      <c r="Z417" s="63">
        <f t="shared" si="599"/>
        <v>1.2083333333159645</v>
      </c>
      <c r="AA417" s="63">
        <f t="shared" si="599"/>
        <v>1.2083333333159645</v>
      </c>
      <c r="AB417" s="64">
        <f t="shared" si="599"/>
        <v>1.2083333333159645</v>
      </c>
      <c r="AC417" s="119"/>
      <c r="AD417" s="119"/>
      <c r="AE417" s="120"/>
      <c r="AF417" s="384"/>
      <c r="AG417" s="384"/>
      <c r="AH417" s="384"/>
      <c r="AI417" s="384"/>
      <c r="AJ417" s="384"/>
      <c r="AK417" s="384"/>
      <c r="AL417" s="384"/>
      <c r="AM417" s="384"/>
      <c r="AN417" s="384"/>
      <c r="AO417" s="384"/>
      <c r="AP417" s="384"/>
      <c r="AQ417" s="384"/>
      <c r="AR417" s="384"/>
      <c r="AS417" s="384"/>
      <c r="AT417" s="384"/>
      <c r="AU417" s="384"/>
      <c r="AV417" s="384"/>
      <c r="AW417" s="384"/>
      <c r="AX417" s="384"/>
      <c r="AY417" s="384"/>
      <c r="AZ417" s="384"/>
      <c r="BA417" s="384"/>
      <c r="BB417" s="384"/>
      <c r="BC417" s="384"/>
      <c r="BD417" s="384"/>
      <c r="BE417" s="384"/>
      <c r="BF417" s="384"/>
      <c r="BG417" s="384"/>
      <c r="BH417" s="384"/>
      <c r="BI417" s="384"/>
      <c r="BJ417" s="384"/>
      <c r="BK417" s="384"/>
      <c r="BL417" s="384"/>
      <c r="BM417" s="384"/>
      <c r="BN417" s="384"/>
      <c r="BO417" s="384"/>
      <c r="BP417" s="384"/>
      <c r="BQ417" s="384"/>
      <c r="BR417" s="384"/>
      <c r="BS417" s="384"/>
      <c r="BT417" s="384"/>
      <c r="BU417" s="384"/>
      <c r="BV417" s="384"/>
      <c r="BW417" s="384"/>
      <c r="BX417" s="384"/>
      <c r="BY417" s="384"/>
      <c r="BZ417" s="384"/>
      <c r="CA417" s="384"/>
      <c r="CB417" s="384"/>
      <c r="CC417" s="384"/>
      <c r="CD417" s="376"/>
      <c r="CE417" s="376"/>
      <c r="CF417" s="376"/>
      <c r="CG417" s="376"/>
      <c r="CH417" s="376"/>
      <c r="CI417" s="376"/>
      <c r="CJ417" s="376"/>
      <c r="CK417" s="376"/>
      <c r="CL417" s="376"/>
      <c r="CM417" s="187"/>
      <c r="CN417" s="187"/>
    </row>
    <row r="418" spans="1:92" s="1" customFormat="1" ht="10.5" customHeight="1">
      <c r="A418" s="1357" t="s">
        <v>6</v>
      </c>
      <c r="B418" s="1361" t="s">
        <v>413</v>
      </c>
      <c r="C418" s="1222"/>
      <c r="D418" s="1266"/>
      <c r="E418" s="88"/>
      <c r="F418" s="88"/>
      <c r="G418" s="88"/>
      <c r="H418" s="680"/>
      <c r="I418" s="88"/>
      <c r="J418" s="88"/>
      <c r="K418" s="88"/>
      <c r="L418" s="88"/>
      <c r="M418" s="88"/>
      <c r="N418" s="680"/>
      <c r="O418" s="88"/>
      <c r="P418" s="88"/>
      <c r="Q418" s="88"/>
      <c r="R418" s="88"/>
      <c r="S418" s="88"/>
      <c r="T418" s="88"/>
      <c r="U418" s="88"/>
      <c r="V418" s="680"/>
      <c r="W418" s="88"/>
      <c r="X418" s="88"/>
      <c r="Y418" s="88"/>
      <c r="Z418" s="88"/>
      <c r="AA418" s="88"/>
      <c r="AB418" s="89"/>
      <c r="AC418" s="78" t="s">
        <v>125</v>
      </c>
      <c r="AD418" s="78" t="e">
        <f>AD420/AC420</f>
        <v>#DIV/0!</v>
      </c>
      <c r="AE418" s="118"/>
      <c r="AF418" s="396" t="e">
        <v>#DIV/0!</v>
      </c>
      <c r="AG418" s="376"/>
      <c r="AH418" s="376"/>
      <c r="AI418" s="376"/>
      <c r="AJ418" s="376"/>
      <c r="AK418" s="376"/>
      <c r="AL418" s="376"/>
      <c r="AM418" s="376"/>
      <c r="AN418" s="376"/>
      <c r="AO418" s="376"/>
      <c r="AP418" s="376"/>
      <c r="AQ418" s="376"/>
      <c r="AR418" s="376"/>
      <c r="AS418" s="376"/>
      <c r="AT418" s="376"/>
      <c r="AU418" s="376"/>
      <c r="AV418" s="376"/>
      <c r="AW418" s="376"/>
      <c r="AX418" s="376"/>
      <c r="AY418" s="376"/>
      <c r="AZ418" s="376"/>
      <c r="BA418" s="376"/>
      <c r="BB418" s="376"/>
      <c r="BC418" s="376"/>
      <c r="BD418" s="376"/>
      <c r="BE418" s="376"/>
      <c r="BF418" s="376"/>
      <c r="BG418" s="384"/>
      <c r="BH418" s="376"/>
      <c r="BI418" s="376"/>
      <c r="BJ418" s="376"/>
      <c r="BK418" s="376"/>
      <c r="BL418" s="376"/>
      <c r="BM418" s="376"/>
      <c r="BN418" s="376"/>
      <c r="BO418" s="376"/>
      <c r="BP418" s="376"/>
      <c r="BQ418" s="376"/>
      <c r="BR418" s="376"/>
      <c r="BS418" s="376"/>
      <c r="BT418" s="376"/>
      <c r="BU418" s="376"/>
      <c r="BV418" s="376"/>
      <c r="BW418" s="376"/>
      <c r="BX418" s="376"/>
      <c r="BY418" s="376"/>
      <c r="BZ418" s="376"/>
      <c r="CA418" s="376"/>
      <c r="CB418" s="376"/>
      <c r="CC418" s="376"/>
      <c r="CD418" s="376"/>
      <c r="CE418" s="376"/>
      <c r="CF418" s="376"/>
      <c r="CG418" s="376"/>
      <c r="CH418" s="376"/>
      <c r="CI418" s="376"/>
      <c r="CJ418" s="376"/>
      <c r="CK418" s="376"/>
      <c r="CL418" s="376"/>
      <c r="CM418" s="187"/>
      <c r="CN418" s="187"/>
    </row>
    <row r="419" spans="1:92" s="1" customFormat="1" ht="10.5" customHeight="1">
      <c r="A419" s="1358"/>
      <c r="B419" s="1364"/>
      <c r="C419" s="1165" t="s">
        <v>139</v>
      </c>
      <c r="D419" s="155" t="s">
        <v>34</v>
      </c>
      <c r="E419" s="122">
        <f>ROUND(SQRT(E420^2+E421^2)*1000/(1.73*E$361),0)</f>
        <v>0</v>
      </c>
      <c r="F419" s="122">
        <f t="shared" ref="F419:AB419" si="600">ROUND(SQRT(F420^2+F421^2)*1000/(1.73*F$361),0)</f>
        <v>0</v>
      </c>
      <c r="G419" s="122">
        <f t="shared" si="600"/>
        <v>0</v>
      </c>
      <c r="H419" s="682">
        <f t="shared" si="600"/>
        <v>0</v>
      </c>
      <c r="I419" s="122">
        <f t="shared" si="600"/>
        <v>0</v>
      </c>
      <c r="J419" s="122">
        <f t="shared" si="600"/>
        <v>0</v>
      </c>
      <c r="K419" s="122">
        <f t="shared" si="600"/>
        <v>0</v>
      </c>
      <c r="L419" s="122">
        <f t="shared" si="600"/>
        <v>0</v>
      </c>
      <c r="M419" s="122">
        <f t="shared" si="600"/>
        <v>0</v>
      </c>
      <c r="N419" s="682">
        <f t="shared" si="600"/>
        <v>0</v>
      </c>
      <c r="O419" s="122">
        <f t="shared" si="600"/>
        <v>0</v>
      </c>
      <c r="P419" s="122">
        <f t="shared" si="600"/>
        <v>0</v>
      </c>
      <c r="Q419" s="122">
        <f t="shared" si="600"/>
        <v>0</v>
      </c>
      <c r="R419" s="122">
        <f t="shared" si="600"/>
        <v>0</v>
      </c>
      <c r="S419" s="122">
        <f t="shared" si="600"/>
        <v>0</v>
      </c>
      <c r="T419" s="122">
        <f t="shared" si="600"/>
        <v>0</v>
      </c>
      <c r="U419" s="122">
        <f t="shared" si="600"/>
        <v>0</v>
      </c>
      <c r="V419" s="682">
        <f t="shared" si="600"/>
        <v>0</v>
      </c>
      <c r="W419" s="122">
        <f t="shared" si="600"/>
        <v>0</v>
      </c>
      <c r="X419" s="122">
        <f t="shared" si="600"/>
        <v>0</v>
      </c>
      <c r="Y419" s="122">
        <f t="shared" si="600"/>
        <v>0</v>
      </c>
      <c r="Z419" s="122">
        <f t="shared" si="600"/>
        <v>0</v>
      </c>
      <c r="AA419" s="122">
        <f t="shared" si="600"/>
        <v>0</v>
      </c>
      <c r="AB419" s="123">
        <f t="shared" si="600"/>
        <v>0</v>
      </c>
      <c r="AC419" s="384"/>
      <c r="AD419" s="384"/>
      <c r="AE419" s="118"/>
      <c r="AF419" s="376"/>
      <c r="AG419" s="376"/>
      <c r="AH419" s="376"/>
      <c r="AI419" s="376"/>
      <c r="AJ419" s="376"/>
      <c r="AK419" s="376"/>
      <c r="AL419" s="376"/>
      <c r="AM419" s="376"/>
      <c r="AN419" s="376"/>
      <c r="AO419" s="376"/>
      <c r="AP419" s="376"/>
      <c r="AQ419" s="376"/>
      <c r="AR419" s="376"/>
      <c r="AS419" s="376"/>
      <c r="AT419" s="376"/>
      <c r="AU419" s="376"/>
      <c r="AV419" s="376"/>
      <c r="AW419" s="376"/>
      <c r="AX419" s="376"/>
      <c r="AY419" s="376"/>
      <c r="AZ419" s="376"/>
      <c r="BA419" s="376"/>
      <c r="BB419" s="376"/>
      <c r="BC419" s="376"/>
      <c r="BD419" s="376"/>
      <c r="BE419" s="376"/>
      <c r="BF419" s="376"/>
      <c r="BG419" s="376"/>
      <c r="BH419" s="376"/>
      <c r="BI419" s="376"/>
      <c r="BJ419" s="376"/>
      <c r="BK419" s="376"/>
      <c r="BL419" s="376"/>
      <c r="BM419" s="376"/>
      <c r="BN419" s="376"/>
      <c r="BO419" s="376"/>
      <c r="BP419" s="376"/>
      <c r="BQ419" s="376"/>
      <c r="BR419" s="376"/>
      <c r="BS419" s="376"/>
      <c r="BT419" s="376"/>
      <c r="BU419" s="376"/>
      <c r="BV419" s="376"/>
      <c r="BW419" s="376"/>
      <c r="BX419" s="376"/>
      <c r="BY419" s="376"/>
      <c r="BZ419" s="376"/>
      <c r="CA419" s="376"/>
      <c r="CB419" s="376"/>
      <c r="CC419" s="376"/>
      <c r="CD419" s="376"/>
      <c r="CE419" s="376"/>
      <c r="CF419" s="376"/>
      <c r="CG419" s="376"/>
      <c r="CH419" s="376"/>
      <c r="CI419" s="376"/>
      <c r="CJ419" s="376"/>
      <c r="CK419" s="376"/>
      <c r="CL419" s="376"/>
      <c r="CM419" s="187"/>
      <c r="CN419" s="187"/>
    </row>
    <row r="420" spans="1:92" s="1" customFormat="1" ht="10.5" customHeight="1">
      <c r="A420" s="1358"/>
      <c r="B420" s="1364"/>
      <c r="C420" s="1165" t="s">
        <v>137</v>
      </c>
      <c r="D420" s="155" t="s">
        <v>126</v>
      </c>
      <c r="E420" s="59">
        <f t="shared" ref="E420:AB420" si="601">(AG420-AF420)*$AE420</f>
        <v>0</v>
      </c>
      <c r="F420" s="59">
        <f t="shared" si="601"/>
        <v>0</v>
      </c>
      <c r="G420" s="59">
        <f t="shared" si="601"/>
        <v>0</v>
      </c>
      <c r="H420" s="679">
        <f t="shared" si="601"/>
        <v>0</v>
      </c>
      <c r="I420" s="59">
        <f t="shared" si="601"/>
        <v>0</v>
      </c>
      <c r="J420" s="59">
        <f t="shared" si="601"/>
        <v>0</v>
      </c>
      <c r="K420" s="59">
        <f t="shared" si="601"/>
        <v>0</v>
      </c>
      <c r="L420" s="59">
        <f t="shared" si="601"/>
        <v>0</v>
      </c>
      <c r="M420" s="59">
        <f t="shared" si="601"/>
        <v>0</v>
      </c>
      <c r="N420" s="679">
        <f t="shared" si="601"/>
        <v>0</v>
      </c>
      <c r="O420" s="59">
        <f t="shared" si="601"/>
        <v>0</v>
      </c>
      <c r="P420" s="59">
        <f t="shared" si="601"/>
        <v>0</v>
      </c>
      <c r="Q420" s="59">
        <f t="shared" si="601"/>
        <v>0</v>
      </c>
      <c r="R420" s="59">
        <f t="shared" si="601"/>
        <v>0</v>
      </c>
      <c r="S420" s="59">
        <f t="shared" si="601"/>
        <v>0</v>
      </c>
      <c r="T420" s="59">
        <f t="shared" si="601"/>
        <v>0</v>
      </c>
      <c r="U420" s="59">
        <f t="shared" si="601"/>
        <v>0</v>
      </c>
      <c r="V420" s="679">
        <f t="shared" si="601"/>
        <v>0</v>
      </c>
      <c r="W420" s="59">
        <f t="shared" si="601"/>
        <v>0</v>
      </c>
      <c r="X420" s="59">
        <f t="shared" si="601"/>
        <v>0</v>
      </c>
      <c r="Y420" s="59">
        <f t="shared" si="601"/>
        <v>0</v>
      </c>
      <c r="Z420" s="59">
        <f t="shared" si="601"/>
        <v>0</v>
      </c>
      <c r="AA420" s="59">
        <f t="shared" si="601"/>
        <v>0</v>
      </c>
      <c r="AB420" s="60">
        <f t="shared" si="601"/>
        <v>0</v>
      </c>
      <c r="AC420" s="78">
        <f>(BD420-AF420)*AE420</f>
        <v>0</v>
      </c>
      <c r="AD420" s="78">
        <f>(BD421-AF421)*AE420</f>
        <v>0</v>
      </c>
      <c r="AE420" s="118">
        <v>1.2</v>
      </c>
      <c r="AF420" s="384">
        <v>44.54</v>
      </c>
      <c r="AG420" s="384">
        <v>44.54</v>
      </c>
      <c r="AH420" s="384">
        <v>44.54</v>
      </c>
      <c r="AI420" s="384">
        <v>44.54</v>
      </c>
      <c r="AJ420" s="384">
        <v>44.54</v>
      </c>
      <c r="AK420" s="384">
        <v>44.54</v>
      </c>
      <c r="AL420" s="384">
        <v>44.54</v>
      </c>
      <c r="AM420" s="384">
        <v>44.54</v>
      </c>
      <c r="AN420" s="384">
        <v>44.54</v>
      </c>
      <c r="AO420" s="384">
        <v>44.54</v>
      </c>
      <c r="AP420" s="384">
        <v>44.54</v>
      </c>
      <c r="AQ420" s="384">
        <v>44.54</v>
      </c>
      <c r="AR420" s="384">
        <v>44.54</v>
      </c>
      <c r="AS420" s="384">
        <v>44.54</v>
      </c>
      <c r="AT420" s="384">
        <v>44.54</v>
      </c>
      <c r="AU420" s="384">
        <v>44.54</v>
      </c>
      <c r="AV420" s="384">
        <v>44.54</v>
      </c>
      <c r="AW420" s="384">
        <v>44.54</v>
      </c>
      <c r="AX420" s="384">
        <v>44.54</v>
      </c>
      <c r="AY420" s="384">
        <v>44.54</v>
      </c>
      <c r="AZ420" s="384">
        <v>44.54</v>
      </c>
      <c r="BA420" s="384">
        <v>44.54</v>
      </c>
      <c r="BB420" s="384">
        <v>44.54</v>
      </c>
      <c r="BC420" s="384">
        <v>44.54</v>
      </c>
      <c r="BD420" s="384">
        <v>44.54</v>
      </c>
      <c r="BE420" s="117"/>
      <c r="BF420" s="117"/>
      <c r="BG420" s="376"/>
      <c r="BH420" s="117"/>
      <c r="BI420" s="117"/>
      <c r="BJ420" s="117"/>
      <c r="BK420" s="117"/>
      <c r="BL420" s="117"/>
      <c r="BM420" s="117"/>
      <c r="BN420" s="117"/>
      <c r="BO420" s="117"/>
      <c r="BP420" s="117"/>
      <c r="BQ420" s="117"/>
      <c r="BR420" s="117"/>
      <c r="BS420" s="117"/>
      <c r="BT420" s="117"/>
      <c r="BU420" s="117"/>
      <c r="BV420" s="117"/>
      <c r="BW420" s="117"/>
      <c r="BX420" s="117"/>
      <c r="BY420" s="117"/>
      <c r="BZ420" s="117"/>
      <c r="CA420" s="117"/>
      <c r="CB420" s="117"/>
      <c r="CC420" s="117"/>
      <c r="CD420" s="376"/>
      <c r="CE420" s="376"/>
      <c r="CF420" s="376"/>
      <c r="CG420" s="376"/>
      <c r="CH420" s="376"/>
      <c r="CI420" s="376"/>
      <c r="CJ420" s="376"/>
      <c r="CK420" s="376"/>
      <c r="CL420" s="376"/>
      <c r="CM420" s="187"/>
      <c r="CN420" s="187"/>
    </row>
    <row r="421" spans="1:92" s="1" customFormat="1" ht="10.5" customHeight="1">
      <c r="A421" s="1358"/>
      <c r="B421" s="1364"/>
      <c r="C421" s="1165" t="s">
        <v>137</v>
      </c>
      <c r="D421" s="155" t="s">
        <v>127</v>
      </c>
      <c r="E421" s="59">
        <f t="shared" ref="E421:AB421" si="602">(AG421-AF421)*$AE420</f>
        <v>0</v>
      </c>
      <c r="F421" s="59">
        <f t="shared" si="602"/>
        <v>0</v>
      </c>
      <c r="G421" s="59">
        <f t="shared" si="602"/>
        <v>0</v>
      </c>
      <c r="H421" s="679">
        <f t="shared" si="602"/>
        <v>0</v>
      </c>
      <c r="I421" s="59">
        <f t="shared" si="602"/>
        <v>0</v>
      </c>
      <c r="J421" s="59">
        <f t="shared" si="602"/>
        <v>0</v>
      </c>
      <c r="K421" s="59">
        <f t="shared" si="602"/>
        <v>0</v>
      </c>
      <c r="L421" s="59">
        <f t="shared" si="602"/>
        <v>0</v>
      </c>
      <c r="M421" s="59">
        <f t="shared" si="602"/>
        <v>0</v>
      </c>
      <c r="N421" s="679">
        <f t="shared" si="602"/>
        <v>0</v>
      </c>
      <c r="O421" s="59">
        <f t="shared" si="602"/>
        <v>0</v>
      </c>
      <c r="P421" s="59">
        <f t="shared" si="602"/>
        <v>0</v>
      </c>
      <c r="Q421" s="59">
        <f t="shared" si="602"/>
        <v>0</v>
      </c>
      <c r="R421" s="59">
        <f t="shared" si="602"/>
        <v>0</v>
      </c>
      <c r="S421" s="59">
        <f t="shared" si="602"/>
        <v>0</v>
      </c>
      <c r="T421" s="59">
        <f t="shared" si="602"/>
        <v>0</v>
      </c>
      <c r="U421" s="59">
        <f t="shared" si="602"/>
        <v>0</v>
      </c>
      <c r="V421" s="679">
        <f t="shared" si="602"/>
        <v>0</v>
      </c>
      <c r="W421" s="59">
        <f t="shared" si="602"/>
        <v>0</v>
      </c>
      <c r="X421" s="59">
        <f t="shared" si="602"/>
        <v>0</v>
      </c>
      <c r="Y421" s="59">
        <f t="shared" si="602"/>
        <v>0</v>
      </c>
      <c r="Z421" s="59">
        <f t="shared" si="602"/>
        <v>0</v>
      </c>
      <c r="AA421" s="59">
        <f t="shared" si="602"/>
        <v>0</v>
      </c>
      <c r="AB421" s="60">
        <f t="shared" si="602"/>
        <v>0</v>
      </c>
      <c r="AC421" s="78"/>
      <c r="AD421" s="78"/>
      <c r="AE421" s="118"/>
      <c r="AF421" s="384">
        <v>33.03</v>
      </c>
      <c r="AG421" s="384">
        <v>33.03</v>
      </c>
      <c r="AH421" s="384">
        <v>33.03</v>
      </c>
      <c r="AI421" s="384">
        <v>33.03</v>
      </c>
      <c r="AJ421" s="384">
        <v>33.03</v>
      </c>
      <c r="AK421" s="384">
        <v>33.03</v>
      </c>
      <c r="AL421" s="384">
        <v>33.03</v>
      </c>
      <c r="AM421" s="384">
        <v>33.03</v>
      </c>
      <c r="AN421" s="384">
        <v>33.03</v>
      </c>
      <c r="AO421" s="384">
        <v>33.03</v>
      </c>
      <c r="AP421" s="384">
        <v>33.03</v>
      </c>
      <c r="AQ421" s="384">
        <v>33.03</v>
      </c>
      <c r="AR421" s="384">
        <v>33.03</v>
      </c>
      <c r="AS421" s="384">
        <v>33.03</v>
      </c>
      <c r="AT421" s="384">
        <v>33.03</v>
      </c>
      <c r="AU421" s="384">
        <v>33.03</v>
      </c>
      <c r="AV421" s="384">
        <v>33.03</v>
      </c>
      <c r="AW421" s="384">
        <v>33.03</v>
      </c>
      <c r="AX421" s="384">
        <v>33.03</v>
      </c>
      <c r="AY421" s="384">
        <v>33.03</v>
      </c>
      <c r="AZ421" s="384">
        <v>33.03</v>
      </c>
      <c r="BA421" s="384">
        <v>33.03</v>
      </c>
      <c r="BB421" s="384">
        <v>33.03</v>
      </c>
      <c r="BC421" s="384">
        <v>33.03</v>
      </c>
      <c r="BD421" s="384">
        <v>33.03</v>
      </c>
      <c r="BE421" s="384">
        <v>0.7</v>
      </c>
      <c r="BF421" s="384">
        <v>0.7</v>
      </c>
      <c r="BG421" s="384">
        <v>0.7</v>
      </c>
      <c r="BH421" s="384">
        <v>0.7</v>
      </c>
      <c r="BI421" s="384">
        <v>0.7</v>
      </c>
      <c r="BJ421" s="384">
        <v>0.7</v>
      </c>
      <c r="BK421" s="384">
        <v>0.7</v>
      </c>
      <c r="BL421" s="384">
        <v>0.7</v>
      </c>
      <c r="BM421" s="384">
        <v>0.7</v>
      </c>
      <c r="BN421" s="384">
        <v>0.7</v>
      </c>
      <c r="BO421" s="384">
        <v>0.7</v>
      </c>
      <c r="BP421" s="384">
        <v>0.7</v>
      </c>
      <c r="BQ421" s="384">
        <v>0.7</v>
      </c>
      <c r="BR421" s="384">
        <v>0.7</v>
      </c>
      <c r="BS421" s="384">
        <v>0.7</v>
      </c>
      <c r="BT421" s="384">
        <v>0.7</v>
      </c>
      <c r="BU421" s="384">
        <v>0.7</v>
      </c>
      <c r="BV421" s="384">
        <v>0.7</v>
      </c>
      <c r="BW421" s="384">
        <v>0.7</v>
      </c>
      <c r="BX421" s="384">
        <v>0.7</v>
      </c>
      <c r="BY421" s="384">
        <v>0.7</v>
      </c>
      <c r="BZ421" s="384">
        <v>0.7</v>
      </c>
      <c r="CA421" s="384">
        <v>0.7</v>
      </c>
      <c r="CB421" s="384">
        <v>0.7</v>
      </c>
      <c r="CC421" s="384">
        <v>0.7</v>
      </c>
      <c r="CD421" s="376"/>
      <c r="CE421" s="376"/>
      <c r="CF421" s="376"/>
      <c r="CG421" s="376"/>
      <c r="CH421" s="376"/>
      <c r="CI421" s="376"/>
      <c r="CJ421" s="376"/>
      <c r="CK421" s="376"/>
      <c r="CL421" s="376"/>
      <c r="CM421" s="187"/>
      <c r="CN421" s="187"/>
    </row>
    <row r="422" spans="1:92" s="1" customFormat="1" ht="10.5" customHeight="1" thickBot="1">
      <c r="A422" s="1362"/>
      <c r="B422" s="1363"/>
      <c r="C422" s="312"/>
      <c r="D422" s="271" t="s">
        <v>42</v>
      </c>
      <c r="E422" s="63" t="e">
        <f t="shared" ref="E422:AB422" si="603">E421/E420</f>
        <v>#DIV/0!</v>
      </c>
      <c r="F422" s="63" t="e">
        <f t="shared" si="603"/>
        <v>#DIV/0!</v>
      </c>
      <c r="G422" s="63" t="e">
        <f t="shared" si="603"/>
        <v>#DIV/0!</v>
      </c>
      <c r="H422" s="681" t="e">
        <f t="shared" si="603"/>
        <v>#DIV/0!</v>
      </c>
      <c r="I422" s="63" t="e">
        <f t="shared" si="603"/>
        <v>#DIV/0!</v>
      </c>
      <c r="J422" s="63" t="e">
        <f t="shared" si="603"/>
        <v>#DIV/0!</v>
      </c>
      <c r="K422" s="63" t="e">
        <f t="shared" si="603"/>
        <v>#DIV/0!</v>
      </c>
      <c r="L422" s="63" t="e">
        <f t="shared" si="603"/>
        <v>#DIV/0!</v>
      </c>
      <c r="M422" s="63" t="e">
        <f t="shared" si="603"/>
        <v>#DIV/0!</v>
      </c>
      <c r="N422" s="681" t="e">
        <f t="shared" si="603"/>
        <v>#DIV/0!</v>
      </c>
      <c r="O422" s="63" t="e">
        <f t="shared" si="603"/>
        <v>#DIV/0!</v>
      </c>
      <c r="P422" s="63" t="e">
        <f t="shared" si="603"/>
        <v>#DIV/0!</v>
      </c>
      <c r="Q422" s="63" t="e">
        <f t="shared" si="603"/>
        <v>#DIV/0!</v>
      </c>
      <c r="R422" s="63" t="e">
        <f t="shared" si="603"/>
        <v>#DIV/0!</v>
      </c>
      <c r="S422" s="63" t="e">
        <f t="shared" si="603"/>
        <v>#DIV/0!</v>
      </c>
      <c r="T422" s="63" t="e">
        <f t="shared" si="603"/>
        <v>#DIV/0!</v>
      </c>
      <c r="U422" s="63" t="e">
        <f t="shared" si="603"/>
        <v>#DIV/0!</v>
      </c>
      <c r="V422" s="681" t="e">
        <f t="shared" si="603"/>
        <v>#DIV/0!</v>
      </c>
      <c r="W422" s="63" t="e">
        <f t="shared" si="603"/>
        <v>#DIV/0!</v>
      </c>
      <c r="X422" s="63" t="e">
        <f t="shared" si="603"/>
        <v>#DIV/0!</v>
      </c>
      <c r="Y422" s="63" t="e">
        <f t="shared" si="603"/>
        <v>#DIV/0!</v>
      </c>
      <c r="Z422" s="63" t="e">
        <f t="shared" si="603"/>
        <v>#DIV/0!</v>
      </c>
      <c r="AA422" s="63" t="e">
        <f t="shared" si="603"/>
        <v>#DIV/0!</v>
      </c>
      <c r="AB422" s="64" t="e">
        <f t="shared" si="603"/>
        <v>#DIV/0!</v>
      </c>
      <c r="AC422" s="119"/>
      <c r="AD422" s="119"/>
      <c r="AE422" s="120"/>
      <c r="AF422" s="117"/>
      <c r="AG422" s="117"/>
      <c r="AH422" s="117"/>
      <c r="AI422" s="117"/>
      <c r="AJ422" s="117"/>
      <c r="AK422" s="117"/>
      <c r="AL422" s="117"/>
      <c r="AM422" s="117"/>
      <c r="AN422" s="117"/>
      <c r="AO422" s="117"/>
      <c r="AP422" s="117"/>
      <c r="AQ422" s="117"/>
      <c r="AR422" s="117"/>
      <c r="AS422" s="117"/>
      <c r="AT422" s="117"/>
      <c r="AU422" s="117"/>
      <c r="AV422" s="117"/>
      <c r="AW422" s="117"/>
      <c r="AX422" s="117"/>
      <c r="AY422" s="117"/>
      <c r="AZ422" s="117"/>
      <c r="BA422" s="117"/>
      <c r="BB422" s="117"/>
      <c r="BC422" s="117"/>
      <c r="BD422" s="117"/>
      <c r="BE422" s="384"/>
      <c r="BF422" s="376"/>
      <c r="BG422" s="384"/>
      <c r="BH422" s="376"/>
      <c r="BI422" s="384"/>
      <c r="BJ422" s="384"/>
      <c r="BK422" s="384"/>
      <c r="BL422" s="384"/>
      <c r="BM422" s="384"/>
      <c r="BN422" s="384"/>
      <c r="BO422" s="384"/>
      <c r="BP422" s="384"/>
      <c r="BQ422" s="384"/>
      <c r="BR422" s="384"/>
      <c r="BS422" s="384"/>
      <c r="BT422" s="384"/>
      <c r="BU422" s="384"/>
      <c r="BV422" s="384"/>
      <c r="BW422" s="384"/>
      <c r="BX422" s="384"/>
      <c r="BY422" s="384"/>
      <c r="BZ422" s="384"/>
      <c r="CA422" s="384"/>
      <c r="CB422" s="384"/>
      <c r="CC422" s="384"/>
      <c r="CD422" s="376"/>
      <c r="CE422" s="376"/>
      <c r="CF422" s="376"/>
      <c r="CG422" s="376"/>
      <c r="CH422" s="376"/>
      <c r="CI422" s="376"/>
      <c r="CJ422" s="376"/>
      <c r="CK422" s="376"/>
      <c r="CL422" s="376"/>
      <c r="CM422" s="187"/>
      <c r="CN422" s="187"/>
    </row>
    <row r="423" spans="1:92" s="1" customFormat="1" ht="10.5" customHeight="1">
      <c r="A423" s="1357" t="s">
        <v>5</v>
      </c>
      <c r="B423" s="1361" t="s">
        <v>414</v>
      </c>
      <c r="C423" s="1222"/>
      <c r="D423" s="1266"/>
      <c r="E423" s="1446" t="s">
        <v>944</v>
      </c>
      <c r="F423" s="1446"/>
      <c r="G423" s="88"/>
      <c r="H423" s="680"/>
      <c r="I423" s="88"/>
      <c r="J423" s="88"/>
      <c r="K423" s="88"/>
      <c r="L423" s="88"/>
      <c r="M423" s="88"/>
      <c r="N423" s="680"/>
      <c r="O423" s="88"/>
      <c r="P423" s="88"/>
      <c r="Q423" s="88"/>
      <c r="R423" s="88"/>
      <c r="S423" s="88"/>
      <c r="T423" s="88"/>
      <c r="U423" s="88"/>
      <c r="V423" s="680"/>
      <c r="W423" s="88"/>
      <c r="X423" s="88"/>
      <c r="Y423" s="88"/>
      <c r="Z423" s="88"/>
      <c r="AA423" s="88"/>
      <c r="AB423" s="89"/>
      <c r="AC423" s="78" t="s">
        <v>125</v>
      </c>
      <c r="AD423" s="78" t="e">
        <f>AD425/AC425</f>
        <v>#DIV/0!</v>
      </c>
      <c r="AE423" s="118"/>
      <c r="AF423" s="384"/>
      <c r="AG423" s="384"/>
      <c r="AH423" s="384"/>
      <c r="AI423" s="384"/>
      <c r="AJ423" s="384"/>
      <c r="AK423" s="384"/>
      <c r="AL423" s="384"/>
      <c r="AM423" s="384"/>
      <c r="AN423" s="384"/>
      <c r="AO423" s="384"/>
      <c r="AP423" s="384"/>
      <c r="AQ423" s="384"/>
      <c r="AR423" s="384"/>
      <c r="AS423" s="384"/>
      <c r="AT423" s="384"/>
      <c r="AU423" s="384"/>
      <c r="AV423" s="384"/>
      <c r="AW423" s="384"/>
      <c r="AX423" s="384"/>
      <c r="AY423" s="384"/>
      <c r="AZ423" s="384"/>
      <c r="BA423" s="384"/>
      <c r="BB423" s="384"/>
      <c r="BC423" s="384"/>
      <c r="BD423" s="384"/>
      <c r="BE423" s="384"/>
      <c r="BF423" s="384"/>
      <c r="BG423" s="376"/>
      <c r="BH423" s="384"/>
      <c r="BI423" s="384"/>
      <c r="BJ423" s="384"/>
      <c r="BK423" s="384"/>
      <c r="BL423" s="384"/>
      <c r="BM423" s="384"/>
      <c r="BN423" s="384"/>
      <c r="BO423" s="384"/>
      <c r="BP423" s="384"/>
      <c r="BQ423" s="384"/>
      <c r="BR423" s="384"/>
      <c r="BS423" s="384"/>
      <c r="BT423" s="384"/>
      <c r="BU423" s="384"/>
      <c r="BV423" s="384"/>
      <c r="BW423" s="384"/>
      <c r="BX423" s="384"/>
      <c r="BY423" s="384"/>
      <c r="BZ423" s="384"/>
      <c r="CA423" s="384"/>
      <c r="CB423" s="384"/>
      <c r="CC423" s="384"/>
      <c r="CD423" s="376"/>
      <c r="CE423" s="376"/>
      <c r="CF423" s="376"/>
      <c r="CG423" s="376"/>
      <c r="CH423" s="376"/>
      <c r="CI423" s="376"/>
      <c r="CJ423" s="376"/>
      <c r="CK423" s="376"/>
      <c r="CL423" s="376"/>
      <c r="CM423" s="187"/>
      <c r="CN423" s="187"/>
    </row>
    <row r="424" spans="1:92" s="1" customFormat="1" ht="10.5" customHeight="1">
      <c r="A424" s="1358"/>
      <c r="B424" s="1364"/>
      <c r="C424" s="1165" t="s">
        <v>136</v>
      </c>
      <c r="D424" s="155" t="s">
        <v>34</v>
      </c>
      <c r="E424" s="100">
        <v>0</v>
      </c>
      <c r="F424" s="100">
        <v>0</v>
      </c>
      <c r="G424" s="100">
        <v>0</v>
      </c>
      <c r="H424" s="678">
        <v>0</v>
      </c>
      <c r="I424" s="100">
        <v>0</v>
      </c>
      <c r="J424" s="100">
        <v>0</v>
      </c>
      <c r="K424" s="100">
        <v>0</v>
      </c>
      <c r="L424" s="100">
        <v>0</v>
      </c>
      <c r="M424" s="100">
        <v>0</v>
      </c>
      <c r="N424" s="678">
        <v>0</v>
      </c>
      <c r="O424" s="100">
        <v>0</v>
      </c>
      <c r="P424" s="100">
        <v>0</v>
      </c>
      <c r="Q424" s="100">
        <v>0</v>
      </c>
      <c r="R424" s="100">
        <v>0</v>
      </c>
      <c r="S424" s="100">
        <v>0</v>
      </c>
      <c r="T424" s="100">
        <v>0</v>
      </c>
      <c r="U424" s="100">
        <v>0</v>
      </c>
      <c r="V424" s="678">
        <v>0</v>
      </c>
      <c r="W424" s="100">
        <v>0</v>
      </c>
      <c r="X424" s="100">
        <v>0</v>
      </c>
      <c r="Y424" s="100">
        <v>0</v>
      </c>
      <c r="Z424" s="100">
        <v>0</v>
      </c>
      <c r="AA424" s="100">
        <v>0</v>
      </c>
      <c r="AB424" s="101">
        <v>0</v>
      </c>
      <c r="AC424" s="384"/>
      <c r="AD424" s="384"/>
      <c r="AE424" s="118"/>
      <c r="AF424" s="384"/>
      <c r="AG424" s="384"/>
      <c r="AH424" s="384"/>
      <c r="AI424" s="384"/>
      <c r="AJ424" s="384"/>
      <c r="AK424" s="384"/>
      <c r="AL424" s="384"/>
      <c r="AM424" s="384"/>
      <c r="AN424" s="384"/>
      <c r="AO424" s="384"/>
      <c r="AP424" s="384"/>
      <c r="AQ424" s="384"/>
      <c r="AR424" s="384"/>
      <c r="AS424" s="384"/>
      <c r="AT424" s="384"/>
      <c r="AU424" s="384"/>
      <c r="AV424" s="384"/>
      <c r="AW424" s="384"/>
      <c r="AX424" s="384"/>
      <c r="AY424" s="384"/>
      <c r="AZ424" s="384"/>
      <c r="BA424" s="384"/>
      <c r="BB424" s="384"/>
      <c r="BC424" s="384"/>
      <c r="BD424" s="384"/>
      <c r="BE424" s="384"/>
      <c r="BF424" s="384"/>
      <c r="BG424" s="384"/>
      <c r="BH424" s="384"/>
      <c r="BI424" s="384"/>
      <c r="BJ424" s="384"/>
      <c r="BK424" s="384"/>
      <c r="BL424" s="384"/>
      <c r="BM424" s="384"/>
      <c r="BN424" s="384"/>
      <c r="BO424" s="384"/>
      <c r="BP424" s="384"/>
      <c r="BQ424" s="384"/>
      <c r="BR424" s="384"/>
      <c r="BS424" s="384"/>
      <c r="BT424" s="384"/>
      <c r="BU424" s="384"/>
      <c r="BV424" s="384"/>
      <c r="BW424" s="384"/>
      <c r="BX424" s="384"/>
      <c r="BY424" s="384"/>
      <c r="BZ424" s="384"/>
      <c r="CA424" s="384"/>
      <c r="CB424" s="384"/>
      <c r="CC424" s="384"/>
      <c r="CD424" s="376"/>
      <c r="CE424" s="376"/>
      <c r="CF424" s="376"/>
      <c r="CG424" s="376"/>
      <c r="CH424" s="376"/>
      <c r="CI424" s="376"/>
      <c r="CJ424" s="376"/>
      <c r="CK424" s="376"/>
      <c r="CL424" s="376"/>
      <c r="CM424" s="187"/>
      <c r="CN424" s="187"/>
    </row>
    <row r="425" spans="1:92" s="1" customFormat="1" ht="10.5" customHeight="1">
      <c r="A425" s="1358"/>
      <c r="B425" s="1364"/>
      <c r="C425" s="1165" t="s">
        <v>137</v>
      </c>
      <c r="D425" s="155" t="s">
        <v>126</v>
      </c>
      <c r="E425" s="59">
        <f t="shared" ref="E425:AB425" si="604">(AG425-AF425)*$AE425</f>
        <v>0</v>
      </c>
      <c r="F425" s="59">
        <f t="shared" si="604"/>
        <v>0</v>
      </c>
      <c r="G425" s="59">
        <f t="shared" si="604"/>
        <v>0</v>
      </c>
      <c r="H425" s="679">
        <f t="shared" si="604"/>
        <v>0</v>
      </c>
      <c r="I425" s="59">
        <f t="shared" si="604"/>
        <v>0</v>
      </c>
      <c r="J425" s="59">
        <f t="shared" si="604"/>
        <v>0</v>
      </c>
      <c r="K425" s="59">
        <f t="shared" si="604"/>
        <v>0</v>
      </c>
      <c r="L425" s="59">
        <f t="shared" si="604"/>
        <v>0</v>
      </c>
      <c r="M425" s="59">
        <f t="shared" si="604"/>
        <v>0</v>
      </c>
      <c r="N425" s="679">
        <f t="shared" si="604"/>
        <v>0</v>
      </c>
      <c r="O425" s="59">
        <f t="shared" si="604"/>
        <v>0</v>
      </c>
      <c r="P425" s="59">
        <f t="shared" si="604"/>
        <v>0</v>
      </c>
      <c r="Q425" s="59">
        <f t="shared" si="604"/>
        <v>0</v>
      </c>
      <c r="R425" s="59">
        <f t="shared" si="604"/>
        <v>0</v>
      </c>
      <c r="S425" s="59">
        <f t="shared" si="604"/>
        <v>0</v>
      </c>
      <c r="T425" s="59">
        <f t="shared" si="604"/>
        <v>0</v>
      </c>
      <c r="U425" s="59">
        <f t="shared" si="604"/>
        <v>0</v>
      </c>
      <c r="V425" s="679">
        <f t="shared" si="604"/>
        <v>0</v>
      </c>
      <c r="W425" s="59">
        <f t="shared" si="604"/>
        <v>0</v>
      </c>
      <c r="X425" s="59">
        <f t="shared" si="604"/>
        <v>0</v>
      </c>
      <c r="Y425" s="59">
        <f t="shared" si="604"/>
        <v>0</v>
      </c>
      <c r="Z425" s="59">
        <f t="shared" si="604"/>
        <v>0</v>
      </c>
      <c r="AA425" s="59">
        <f t="shared" si="604"/>
        <v>0</v>
      </c>
      <c r="AB425" s="60">
        <f t="shared" si="604"/>
        <v>0</v>
      </c>
      <c r="AC425" s="78">
        <f>(BD425-AF425)*AE425</f>
        <v>0</v>
      </c>
      <c r="AD425" s="78">
        <f>(BD426-AF426)*AE425</f>
        <v>0</v>
      </c>
      <c r="AE425" s="118">
        <v>3.6</v>
      </c>
      <c r="AF425" s="117"/>
      <c r="AG425" s="384"/>
      <c r="AH425" s="384"/>
      <c r="AI425" s="384"/>
      <c r="AJ425" s="384"/>
      <c r="AK425" s="384"/>
      <c r="AL425" s="384"/>
      <c r="AM425" s="384"/>
      <c r="AN425" s="384"/>
      <c r="AO425" s="384"/>
      <c r="AP425" s="384"/>
      <c r="AQ425" s="384"/>
      <c r="AR425" s="384"/>
      <c r="AS425" s="384"/>
      <c r="AT425" s="384"/>
      <c r="AU425" s="384"/>
      <c r="AV425" s="384"/>
      <c r="AW425" s="384"/>
      <c r="AX425" s="384"/>
      <c r="AY425" s="384"/>
      <c r="AZ425" s="384"/>
      <c r="BA425" s="384"/>
      <c r="BB425" s="384"/>
      <c r="BC425" s="384"/>
      <c r="BD425" s="384"/>
      <c r="BE425" s="376"/>
      <c r="BF425" s="376"/>
      <c r="BG425" s="384"/>
      <c r="BH425" s="376"/>
      <c r="BI425" s="376"/>
      <c r="BJ425" s="376"/>
      <c r="BK425" s="376"/>
      <c r="BL425" s="376"/>
      <c r="BM425" s="376"/>
      <c r="BN425" s="376"/>
      <c r="BO425" s="376"/>
      <c r="BP425" s="376"/>
      <c r="BQ425" s="376"/>
      <c r="BR425" s="376"/>
      <c r="BS425" s="376"/>
      <c r="BT425" s="376"/>
      <c r="BU425" s="376"/>
      <c r="BV425" s="376"/>
      <c r="BW425" s="376"/>
      <c r="BX425" s="376"/>
      <c r="BY425" s="376"/>
      <c r="BZ425" s="376"/>
      <c r="CA425" s="376"/>
      <c r="CB425" s="376"/>
      <c r="CC425" s="376"/>
      <c r="CD425" s="376"/>
      <c r="CE425" s="376"/>
      <c r="CF425" s="376"/>
      <c r="CG425" s="376"/>
      <c r="CH425" s="376"/>
      <c r="CI425" s="376"/>
      <c r="CJ425" s="376"/>
      <c r="CK425" s="376"/>
      <c r="CL425" s="376"/>
      <c r="CM425" s="187"/>
      <c r="CN425" s="187"/>
    </row>
    <row r="426" spans="1:92" s="1" customFormat="1" ht="10.5" customHeight="1">
      <c r="A426" s="1358"/>
      <c r="B426" s="1364"/>
      <c r="C426" s="1165" t="s">
        <v>137</v>
      </c>
      <c r="D426" s="155" t="s">
        <v>127</v>
      </c>
      <c r="E426" s="59">
        <f t="shared" ref="E426:AB426" si="605">(AG426-AF426)*$AE425</f>
        <v>0</v>
      </c>
      <c r="F426" s="59">
        <f t="shared" si="605"/>
        <v>0</v>
      </c>
      <c r="G426" s="59">
        <f t="shared" si="605"/>
        <v>0</v>
      </c>
      <c r="H426" s="679">
        <f t="shared" si="605"/>
        <v>0</v>
      </c>
      <c r="I426" s="59">
        <f t="shared" si="605"/>
        <v>0</v>
      </c>
      <c r="J426" s="59">
        <f t="shared" si="605"/>
        <v>0</v>
      </c>
      <c r="K426" s="59">
        <f t="shared" si="605"/>
        <v>0</v>
      </c>
      <c r="L426" s="59">
        <f t="shared" si="605"/>
        <v>0</v>
      </c>
      <c r="M426" s="59">
        <f t="shared" si="605"/>
        <v>0</v>
      </c>
      <c r="N426" s="679">
        <f t="shared" si="605"/>
        <v>0</v>
      </c>
      <c r="O426" s="59">
        <f t="shared" si="605"/>
        <v>0</v>
      </c>
      <c r="P426" s="59">
        <f t="shared" si="605"/>
        <v>0</v>
      </c>
      <c r="Q426" s="59">
        <f t="shared" si="605"/>
        <v>0</v>
      </c>
      <c r="R426" s="59">
        <f t="shared" si="605"/>
        <v>0</v>
      </c>
      <c r="S426" s="59">
        <f t="shared" si="605"/>
        <v>0</v>
      </c>
      <c r="T426" s="59">
        <f t="shared" si="605"/>
        <v>0</v>
      </c>
      <c r="U426" s="59">
        <f t="shared" si="605"/>
        <v>0</v>
      </c>
      <c r="V426" s="679">
        <f t="shared" si="605"/>
        <v>0</v>
      </c>
      <c r="W426" s="59">
        <f t="shared" si="605"/>
        <v>0</v>
      </c>
      <c r="X426" s="59">
        <f t="shared" si="605"/>
        <v>0</v>
      </c>
      <c r="Y426" s="59">
        <f t="shared" si="605"/>
        <v>0</v>
      </c>
      <c r="Z426" s="59">
        <f t="shared" si="605"/>
        <v>0</v>
      </c>
      <c r="AA426" s="59">
        <f t="shared" si="605"/>
        <v>0</v>
      </c>
      <c r="AB426" s="60">
        <f t="shared" si="605"/>
        <v>0</v>
      </c>
      <c r="AC426" s="78"/>
      <c r="AD426" s="78"/>
      <c r="AE426" s="118"/>
      <c r="AF426" s="117"/>
      <c r="AG426" s="117"/>
      <c r="AH426" s="117"/>
      <c r="AI426" s="117"/>
      <c r="AJ426" s="117"/>
      <c r="AK426" s="117"/>
      <c r="AL426" s="117"/>
      <c r="AM426" s="117"/>
      <c r="AN426" s="117"/>
      <c r="AO426" s="117"/>
      <c r="AP426" s="117"/>
      <c r="AQ426" s="117"/>
      <c r="AR426" s="117"/>
      <c r="AS426" s="117"/>
      <c r="AT426" s="117"/>
      <c r="AU426" s="117"/>
      <c r="AV426" s="117"/>
      <c r="AW426" s="117"/>
      <c r="AX426" s="117"/>
      <c r="AY426" s="117"/>
      <c r="AZ426" s="117"/>
      <c r="BA426" s="117"/>
      <c r="BB426" s="117"/>
      <c r="BC426" s="117"/>
      <c r="BD426" s="117"/>
      <c r="BE426" s="384"/>
      <c r="BF426" s="384"/>
      <c r="BG426" s="376"/>
      <c r="BH426" s="384"/>
      <c r="BI426" s="384"/>
      <c r="BJ426" s="384"/>
      <c r="BK426" s="384"/>
      <c r="BL426" s="384"/>
      <c r="BM426" s="384"/>
      <c r="BN426" s="384"/>
      <c r="BO426" s="384"/>
      <c r="BP426" s="384"/>
      <c r="BQ426" s="384"/>
      <c r="BR426" s="384"/>
      <c r="BS426" s="384"/>
      <c r="BT426" s="384"/>
      <c r="BU426" s="384"/>
      <c r="BV426" s="384"/>
      <c r="BW426" s="384"/>
      <c r="BX426" s="384"/>
      <c r="BY426" s="384"/>
      <c r="BZ426" s="384"/>
      <c r="CA426" s="384"/>
      <c r="CB426" s="384"/>
      <c r="CC426" s="384"/>
      <c r="CD426" s="376"/>
      <c r="CE426" s="376"/>
      <c r="CF426" s="376"/>
      <c r="CG426" s="376"/>
      <c r="CH426" s="376"/>
      <c r="CI426" s="376"/>
      <c r="CJ426" s="376"/>
      <c r="CK426" s="376"/>
      <c r="CL426" s="376"/>
      <c r="CM426" s="187"/>
      <c r="CN426" s="187"/>
    </row>
    <row r="427" spans="1:92" s="1" customFormat="1" ht="10.5" customHeight="1" thickBot="1">
      <c r="A427" s="1362"/>
      <c r="B427" s="1363"/>
      <c r="C427" s="312"/>
      <c r="D427" s="271" t="s">
        <v>42</v>
      </c>
      <c r="E427" s="166" t="e">
        <f t="shared" ref="E427:AB427" si="606">E426/E425</f>
        <v>#DIV/0!</v>
      </c>
      <c r="F427" s="166" t="e">
        <f t="shared" si="606"/>
        <v>#DIV/0!</v>
      </c>
      <c r="G427" s="166" t="e">
        <f t="shared" si="606"/>
        <v>#DIV/0!</v>
      </c>
      <c r="H427" s="716" t="e">
        <f t="shared" si="606"/>
        <v>#DIV/0!</v>
      </c>
      <c r="I427" s="166" t="e">
        <f t="shared" si="606"/>
        <v>#DIV/0!</v>
      </c>
      <c r="J427" s="166" t="e">
        <f t="shared" si="606"/>
        <v>#DIV/0!</v>
      </c>
      <c r="K427" s="166" t="e">
        <f t="shared" si="606"/>
        <v>#DIV/0!</v>
      </c>
      <c r="L427" s="166" t="e">
        <f t="shared" si="606"/>
        <v>#DIV/0!</v>
      </c>
      <c r="M427" s="166" t="e">
        <f t="shared" si="606"/>
        <v>#DIV/0!</v>
      </c>
      <c r="N427" s="716" t="e">
        <f t="shared" si="606"/>
        <v>#DIV/0!</v>
      </c>
      <c r="O427" s="166" t="e">
        <f t="shared" si="606"/>
        <v>#DIV/0!</v>
      </c>
      <c r="P427" s="166" t="e">
        <f t="shared" si="606"/>
        <v>#DIV/0!</v>
      </c>
      <c r="Q427" s="166" t="e">
        <f t="shared" si="606"/>
        <v>#DIV/0!</v>
      </c>
      <c r="R427" s="166" t="e">
        <f t="shared" si="606"/>
        <v>#DIV/0!</v>
      </c>
      <c r="S427" s="166" t="e">
        <f t="shared" si="606"/>
        <v>#DIV/0!</v>
      </c>
      <c r="T427" s="166" t="e">
        <f t="shared" si="606"/>
        <v>#DIV/0!</v>
      </c>
      <c r="U427" s="166" t="e">
        <f t="shared" si="606"/>
        <v>#DIV/0!</v>
      </c>
      <c r="V427" s="716" t="e">
        <f t="shared" si="606"/>
        <v>#DIV/0!</v>
      </c>
      <c r="W427" s="166" t="e">
        <f t="shared" si="606"/>
        <v>#DIV/0!</v>
      </c>
      <c r="X427" s="166" t="e">
        <f t="shared" si="606"/>
        <v>#DIV/0!</v>
      </c>
      <c r="Y427" s="166" t="e">
        <f t="shared" si="606"/>
        <v>#DIV/0!</v>
      </c>
      <c r="Z427" s="166" t="e">
        <f t="shared" si="606"/>
        <v>#DIV/0!</v>
      </c>
      <c r="AA427" s="166" t="e">
        <f t="shared" si="606"/>
        <v>#DIV/0!</v>
      </c>
      <c r="AB427" s="167" t="e">
        <f t="shared" si="606"/>
        <v>#DIV/0!</v>
      </c>
      <c r="AC427" s="119"/>
      <c r="AD427" s="119"/>
      <c r="AE427" s="120"/>
      <c r="AF427" s="117"/>
      <c r="AG427" s="117"/>
      <c r="AH427" s="117"/>
      <c r="AI427" s="117"/>
      <c r="AJ427" s="117"/>
      <c r="AK427" s="117"/>
      <c r="AL427" s="117"/>
      <c r="AM427" s="117"/>
      <c r="AN427" s="117"/>
      <c r="AO427" s="117"/>
      <c r="AP427" s="117"/>
      <c r="AQ427" s="117"/>
      <c r="AR427" s="117"/>
      <c r="AS427" s="117"/>
      <c r="AT427" s="117"/>
      <c r="AU427" s="117"/>
      <c r="AV427" s="117"/>
      <c r="AW427" s="117"/>
      <c r="AX427" s="117"/>
      <c r="AY427" s="117"/>
      <c r="AZ427" s="117"/>
      <c r="BA427" s="117"/>
      <c r="BB427" s="117"/>
      <c r="BC427" s="117"/>
      <c r="BD427" s="117"/>
      <c r="BE427" s="384"/>
      <c r="BF427" s="384"/>
      <c r="BG427" s="384"/>
      <c r="BH427" s="384"/>
      <c r="BI427" s="384"/>
      <c r="BJ427" s="384"/>
      <c r="BK427" s="384"/>
      <c r="BL427" s="384"/>
      <c r="BM427" s="384"/>
      <c r="BN427" s="384"/>
      <c r="BO427" s="384"/>
      <c r="BP427" s="384"/>
      <c r="BQ427" s="384"/>
      <c r="BR427" s="384"/>
      <c r="BS427" s="384"/>
      <c r="BT427" s="384"/>
      <c r="BU427" s="384"/>
      <c r="BV427" s="384"/>
      <c r="BW427" s="384"/>
      <c r="BX427" s="384"/>
      <c r="BY427" s="384"/>
      <c r="BZ427" s="384"/>
      <c r="CA427" s="384"/>
      <c r="CB427" s="384"/>
      <c r="CC427" s="384"/>
      <c r="CD427" s="376"/>
      <c r="CE427" s="376"/>
      <c r="CF427" s="376"/>
      <c r="CG427" s="376"/>
      <c r="CH427" s="376"/>
      <c r="CI427" s="376"/>
      <c r="CJ427" s="376"/>
      <c r="CK427" s="376"/>
      <c r="CL427" s="376"/>
      <c r="CM427" s="187"/>
      <c r="CN427" s="187"/>
    </row>
    <row r="428" spans="1:92" s="1" customFormat="1" ht="10.5" customHeight="1">
      <c r="A428" s="1357" t="s">
        <v>106</v>
      </c>
      <c r="B428" s="1361" t="s">
        <v>418</v>
      </c>
      <c r="C428" s="1222"/>
      <c r="D428" s="1266"/>
      <c r="E428" s="1446" t="s">
        <v>944</v>
      </c>
      <c r="F428" s="1446"/>
      <c r="G428" s="88"/>
      <c r="H428" s="680"/>
      <c r="I428" s="88"/>
      <c r="J428" s="88"/>
      <c r="K428" s="88"/>
      <c r="L428" s="88"/>
      <c r="M428" s="88"/>
      <c r="N428" s="680"/>
      <c r="O428" s="88"/>
      <c r="P428" s="88"/>
      <c r="Q428" s="88"/>
      <c r="R428" s="88"/>
      <c r="S428" s="88"/>
      <c r="T428" s="88"/>
      <c r="U428" s="88"/>
      <c r="V428" s="680"/>
      <c r="W428" s="88"/>
      <c r="X428" s="88"/>
      <c r="Y428" s="88"/>
      <c r="Z428" s="88"/>
      <c r="AA428" s="88"/>
      <c r="AB428" s="89"/>
      <c r="AC428" s="78" t="s">
        <v>125</v>
      </c>
      <c r="AD428" s="78" t="e">
        <f>AD430/AC430</f>
        <v>#DIV/0!</v>
      </c>
      <c r="AE428" s="118"/>
      <c r="AF428" s="117"/>
      <c r="AG428" s="117"/>
      <c r="AH428" s="117"/>
      <c r="AI428" s="117"/>
      <c r="AJ428" s="117"/>
      <c r="AK428" s="117"/>
      <c r="AL428" s="117"/>
      <c r="AM428" s="117"/>
      <c r="AN428" s="117"/>
      <c r="AO428" s="117"/>
      <c r="AP428" s="117"/>
      <c r="AQ428" s="117"/>
      <c r="AR428" s="117"/>
      <c r="AS428" s="117"/>
      <c r="AT428" s="117"/>
      <c r="AU428" s="117"/>
      <c r="AV428" s="117"/>
      <c r="AW428" s="117"/>
      <c r="AX428" s="117"/>
      <c r="AY428" s="117"/>
      <c r="AZ428" s="117"/>
      <c r="BA428" s="117"/>
      <c r="BB428" s="117"/>
      <c r="BC428" s="117"/>
      <c r="BD428" s="117"/>
      <c r="BE428" s="384"/>
      <c r="BF428" s="384"/>
      <c r="BG428" s="384"/>
      <c r="BH428" s="384"/>
      <c r="BI428" s="384"/>
      <c r="BJ428" s="384"/>
      <c r="BK428" s="384"/>
      <c r="BL428" s="384"/>
      <c r="BM428" s="384"/>
      <c r="BN428" s="384"/>
      <c r="BO428" s="384"/>
      <c r="BP428" s="384"/>
      <c r="BQ428" s="384"/>
      <c r="BR428" s="384"/>
      <c r="BS428" s="384"/>
      <c r="BT428" s="384"/>
      <c r="BU428" s="384"/>
      <c r="BV428" s="384"/>
      <c r="BW428" s="384"/>
      <c r="BX428" s="384"/>
      <c r="BY428" s="384"/>
      <c r="BZ428" s="384"/>
      <c r="CA428" s="384"/>
      <c r="CB428" s="384"/>
      <c r="CC428" s="384"/>
      <c r="CD428" s="376"/>
      <c r="CE428" s="376"/>
      <c r="CF428" s="376"/>
      <c r="CG428" s="376"/>
      <c r="CH428" s="376"/>
      <c r="CI428" s="376"/>
      <c r="CJ428" s="376"/>
      <c r="CK428" s="376"/>
      <c r="CL428" s="376"/>
      <c r="CM428" s="187"/>
      <c r="CN428" s="187"/>
    </row>
    <row r="429" spans="1:92" s="1" customFormat="1" ht="10.5" customHeight="1">
      <c r="A429" s="1358"/>
      <c r="B429" s="1364"/>
      <c r="C429" s="1165" t="s">
        <v>136</v>
      </c>
      <c r="D429" s="155" t="s">
        <v>34</v>
      </c>
      <c r="E429" s="100">
        <v>0</v>
      </c>
      <c r="F429" s="100">
        <v>0</v>
      </c>
      <c r="G429" s="100">
        <v>0</v>
      </c>
      <c r="H429" s="678">
        <v>0</v>
      </c>
      <c r="I429" s="100">
        <v>0</v>
      </c>
      <c r="J429" s="100">
        <v>0</v>
      </c>
      <c r="K429" s="100">
        <v>0</v>
      </c>
      <c r="L429" s="100">
        <v>0</v>
      </c>
      <c r="M429" s="100">
        <v>0</v>
      </c>
      <c r="N429" s="678">
        <v>0</v>
      </c>
      <c r="O429" s="100">
        <v>0</v>
      </c>
      <c r="P429" s="100">
        <v>0</v>
      </c>
      <c r="Q429" s="100">
        <v>0</v>
      </c>
      <c r="R429" s="100">
        <v>0</v>
      </c>
      <c r="S429" s="100">
        <v>0</v>
      </c>
      <c r="T429" s="100">
        <v>0</v>
      </c>
      <c r="U429" s="100">
        <v>0</v>
      </c>
      <c r="V429" s="678">
        <v>0</v>
      </c>
      <c r="W429" s="100">
        <v>0</v>
      </c>
      <c r="X429" s="100">
        <v>0</v>
      </c>
      <c r="Y429" s="100">
        <v>0</v>
      </c>
      <c r="Z429" s="100">
        <v>0</v>
      </c>
      <c r="AA429" s="100">
        <v>0</v>
      </c>
      <c r="AB429" s="101">
        <v>0</v>
      </c>
      <c r="AC429" s="78"/>
      <c r="AD429" s="78"/>
      <c r="AE429" s="118"/>
      <c r="AF429" s="117"/>
      <c r="AG429" s="117"/>
      <c r="AH429" s="117"/>
      <c r="AI429" s="117"/>
      <c r="AJ429" s="117"/>
      <c r="AK429" s="117"/>
      <c r="AL429" s="117"/>
      <c r="AM429" s="117"/>
      <c r="AN429" s="117"/>
      <c r="AO429" s="117"/>
      <c r="AP429" s="117"/>
      <c r="AQ429" s="117"/>
      <c r="AR429" s="117"/>
      <c r="AS429" s="117"/>
      <c r="AT429" s="117"/>
      <c r="AU429" s="117"/>
      <c r="AV429" s="117"/>
      <c r="AW429" s="117"/>
      <c r="AX429" s="117"/>
      <c r="AY429" s="117"/>
      <c r="AZ429" s="117"/>
      <c r="BA429" s="117"/>
      <c r="BB429" s="117"/>
      <c r="BC429" s="117"/>
      <c r="BD429" s="117"/>
      <c r="BE429" s="384"/>
      <c r="BF429" s="384"/>
      <c r="BG429" s="384"/>
      <c r="BH429" s="384"/>
      <c r="BI429" s="384"/>
      <c r="BJ429" s="384"/>
      <c r="BK429" s="384"/>
      <c r="BL429" s="384"/>
      <c r="BM429" s="384"/>
      <c r="BN429" s="384"/>
      <c r="BO429" s="384"/>
      <c r="BP429" s="384"/>
      <c r="BQ429" s="384"/>
      <c r="BR429" s="384"/>
      <c r="BS429" s="384"/>
      <c r="BT429" s="384"/>
      <c r="BU429" s="384"/>
      <c r="BV429" s="384"/>
      <c r="BW429" s="384"/>
      <c r="BX429" s="384"/>
      <c r="BY429" s="384"/>
      <c r="BZ429" s="384"/>
      <c r="CA429" s="384"/>
      <c r="CB429" s="384"/>
      <c r="CC429" s="384"/>
      <c r="CD429" s="376"/>
      <c r="CE429" s="376"/>
      <c r="CF429" s="376"/>
      <c r="CG429" s="376"/>
      <c r="CH429" s="376"/>
      <c r="CI429" s="376"/>
      <c r="CJ429" s="376"/>
      <c r="CK429" s="376"/>
      <c r="CL429" s="376"/>
      <c r="CM429" s="187"/>
      <c r="CN429" s="187"/>
    </row>
    <row r="430" spans="1:92" s="1" customFormat="1" ht="10.5" customHeight="1">
      <c r="A430" s="1358"/>
      <c r="B430" s="1364"/>
      <c r="C430" s="1165"/>
      <c r="D430" s="155" t="s">
        <v>126</v>
      </c>
      <c r="E430" s="100" t="s">
        <v>123</v>
      </c>
      <c r="F430" s="100"/>
      <c r="G430" s="100"/>
      <c r="H430" s="678"/>
      <c r="I430" s="100"/>
      <c r="J430" s="100"/>
      <c r="K430" s="100"/>
      <c r="L430" s="100"/>
      <c r="M430" s="100"/>
      <c r="N430" s="678"/>
      <c r="O430" s="100"/>
      <c r="P430" s="100"/>
      <c r="Q430" s="100"/>
      <c r="R430" s="100"/>
      <c r="S430" s="100"/>
      <c r="T430" s="100"/>
      <c r="U430" s="100"/>
      <c r="V430" s="678"/>
      <c r="W430" s="100"/>
      <c r="X430" s="100"/>
      <c r="Y430" s="100"/>
      <c r="Z430" s="100"/>
      <c r="AA430" s="100"/>
      <c r="AB430" s="101"/>
      <c r="AC430" s="78">
        <f>(BD430-AF430)*AE430</f>
        <v>0</v>
      </c>
      <c r="AD430" s="78">
        <f>(BD431-AF431)*AE430</f>
        <v>0</v>
      </c>
      <c r="AE430" s="118">
        <v>3.6</v>
      </c>
      <c r="AF430" s="117"/>
      <c r="AG430" s="117"/>
      <c r="AH430" s="117"/>
      <c r="AI430" s="117"/>
      <c r="AJ430" s="117"/>
      <c r="AK430" s="117"/>
      <c r="AL430" s="117"/>
      <c r="AM430" s="117"/>
      <c r="AN430" s="117"/>
      <c r="AO430" s="117"/>
      <c r="AP430" s="117"/>
      <c r="AQ430" s="117"/>
      <c r="AR430" s="117"/>
      <c r="AS430" s="117"/>
      <c r="AT430" s="117"/>
      <c r="AU430" s="117"/>
      <c r="AV430" s="117"/>
      <c r="AW430" s="117"/>
      <c r="AX430" s="117"/>
      <c r="AY430" s="117"/>
      <c r="AZ430" s="117"/>
      <c r="BA430" s="117"/>
      <c r="BB430" s="117"/>
      <c r="BC430" s="117"/>
      <c r="BD430" s="117"/>
      <c r="BE430" s="384"/>
      <c r="BF430" s="384"/>
      <c r="BG430" s="384"/>
      <c r="BH430" s="384"/>
      <c r="BI430" s="384"/>
      <c r="BJ430" s="384"/>
      <c r="BK430" s="384"/>
      <c r="BL430" s="384"/>
      <c r="BM430" s="384"/>
      <c r="BN430" s="384"/>
      <c r="BO430" s="384"/>
      <c r="BP430" s="384"/>
      <c r="BQ430" s="384"/>
      <c r="BR430" s="384"/>
      <c r="BS430" s="384"/>
      <c r="BT430" s="384"/>
      <c r="BU430" s="384"/>
      <c r="BV430" s="384"/>
      <c r="BW430" s="384"/>
      <c r="BX430" s="384"/>
      <c r="BY430" s="384"/>
      <c r="BZ430" s="384"/>
      <c r="CA430" s="384"/>
      <c r="CB430" s="384"/>
      <c r="CC430" s="384"/>
      <c r="CD430" s="376"/>
      <c r="CE430" s="376"/>
      <c r="CF430" s="376"/>
      <c r="CG430" s="376"/>
      <c r="CH430" s="376"/>
      <c r="CI430" s="376"/>
      <c r="CJ430" s="376"/>
      <c r="CK430" s="376"/>
      <c r="CL430" s="376"/>
      <c r="CM430" s="187"/>
      <c r="CN430" s="187"/>
    </row>
    <row r="431" spans="1:92" s="1" customFormat="1" ht="10.5" customHeight="1">
      <c r="A431" s="1358"/>
      <c r="B431" s="1364"/>
      <c r="C431" s="1165"/>
      <c r="D431" s="155" t="s">
        <v>127</v>
      </c>
      <c r="E431" s="100" t="s">
        <v>123</v>
      </c>
      <c r="F431" s="100"/>
      <c r="G431" s="100"/>
      <c r="H431" s="678"/>
      <c r="I431" s="100"/>
      <c r="J431" s="100"/>
      <c r="K431" s="100"/>
      <c r="L431" s="100"/>
      <c r="M431" s="100"/>
      <c r="N431" s="678"/>
      <c r="O431" s="100"/>
      <c r="P431" s="100"/>
      <c r="Q431" s="100"/>
      <c r="R431" s="100"/>
      <c r="S431" s="100"/>
      <c r="T431" s="100"/>
      <c r="U431" s="100"/>
      <c r="V431" s="678"/>
      <c r="W431" s="100"/>
      <c r="X431" s="100"/>
      <c r="Y431" s="100"/>
      <c r="Z431" s="100"/>
      <c r="AA431" s="100"/>
      <c r="AB431" s="101"/>
      <c r="AC431" s="78"/>
      <c r="AD431" s="78"/>
      <c r="AE431" s="118"/>
      <c r="AF431" s="117"/>
      <c r="AG431" s="117"/>
      <c r="AH431" s="117"/>
      <c r="AI431" s="117"/>
      <c r="AJ431" s="117"/>
      <c r="AK431" s="117"/>
      <c r="AL431" s="117"/>
      <c r="AM431" s="117"/>
      <c r="AN431" s="117"/>
      <c r="AO431" s="117"/>
      <c r="AP431" s="117"/>
      <c r="AQ431" s="117"/>
      <c r="AR431" s="117"/>
      <c r="AS431" s="117"/>
      <c r="AT431" s="117"/>
      <c r="AU431" s="117"/>
      <c r="AV431" s="117"/>
      <c r="AW431" s="117"/>
      <c r="AX431" s="117"/>
      <c r="AY431" s="117"/>
      <c r="AZ431" s="117"/>
      <c r="BA431" s="117"/>
      <c r="BB431" s="117"/>
      <c r="BC431" s="117"/>
      <c r="BD431" s="117"/>
      <c r="BE431" s="384"/>
      <c r="BF431" s="384"/>
      <c r="BG431" s="384"/>
      <c r="BH431" s="384"/>
      <c r="BI431" s="384"/>
      <c r="BJ431" s="384"/>
      <c r="BK431" s="384"/>
      <c r="BL431" s="384"/>
      <c r="BM431" s="384"/>
      <c r="BN431" s="384"/>
      <c r="BO431" s="384"/>
      <c r="BP431" s="384"/>
      <c r="BQ431" s="384"/>
      <c r="BR431" s="384"/>
      <c r="BS431" s="384"/>
      <c r="BT431" s="384"/>
      <c r="BU431" s="384"/>
      <c r="BV431" s="384"/>
      <c r="BW431" s="384"/>
      <c r="BX431" s="384"/>
      <c r="BY431" s="384"/>
      <c r="BZ431" s="384"/>
      <c r="CA431" s="384"/>
      <c r="CB431" s="384"/>
      <c r="CC431" s="384"/>
      <c r="CD431" s="376"/>
      <c r="CE431" s="376"/>
      <c r="CF431" s="376"/>
      <c r="CG431" s="376"/>
      <c r="CH431" s="376"/>
      <c r="CI431" s="376"/>
      <c r="CJ431" s="376"/>
      <c r="CK431" s="376"/>
      <c r="CL431" s="376"/>
      <c r="CM431" s="187"/>
      <c r="CN431" s="187"/>
    </row>
    <row r="432" spans="1:92" s="1" customFormat="1" ht="10.5" customHeight="1" thickBot="1">
      <c r="A432" s="1362"/>
      <c r="B432" s="1363"/>
      <c r="C432" s="312"/>
      <c r="D432" s="271" t="s">
        <v>42</v>
      </c>
      <c r="E432" s="166"/>
      <c r="F432" s="166"/>
      <c r="G432" s="166"/>
      <c r="H432" s="716"/>
      <c r="I432" s="166"/>
      <c r="J432" s="166"/>
      <c r="K432" s="166"/>
      <c r="L432" s="166"/>
      <c r="M432" s="166"/>
      <c r="N432" s="716"/>
      <c r="O432" s="166"/>
      <c r="P432" s="166"/>
      <c r="Q432" s="166"/>
      <c r="R432" s="166"/>
      <c r="S432" s="166"/>
      <c r="T432" s="166"/>
      <c r="U432" s="166"/>
      <c r="V432" s="716"/>
      <c r="W432" s="166"/>
      <c r="X432" s="166"/>
      <c r="Y432" s="166"/>
      <c r="Z432" s="166"/>
      <c r="AA432" s="166"/>
      <c r="AB432" s="167"/>
      <c r="AC432" s="78"/>
      <c r="AD432" s="78"/>
      <c r="AE432" s="118"/>
      <c r="AF432" s="117"/>
      <c r="AG432" s="117"/>
      <c r="AH432" s="117"/>
      <c r="AI432" s="117"/>
      <c r="AJ432" s="117"/>
      <c r="AK432" s="117"/>
      <c r="AL432" s="117"/>
      <c r="AM432" s="117"/>
      <c r="AN432" s="117"/>
      <c r="AO432" s="117"/>
      <c r="AP432" s="117"/>
      <c r="AQ432" s="117"/>
      <c r="AR432" s="117"/>
      <c r="AS432" s="117"/>
      <c r="AT432" s="117"/>
      <c r="AU432" s="117"/>
      <c r="AV432" s="117"/>
      <c r="AW432" s="117"/>
      <c r="AX432" s="117"/>
      <c r="AY432" s="117"/>
      <c r="AZ432" s="117"/>
      <c r="BA432" s="117"/>
      <c r="BB432" s="117"/>
      <c r="BC432" s="117"/>
      <c r="BD432" s="117"/>
      <c r="BE432" s="384"/>
      <c r="BF432" s="384"/>
      <c r="BG432" s="384"/>
      <c r="BH432" s="384"/>
      <c r="BI432" s="384"/>
      <c r="BJ432" s="384"/>
      <c r="BK432" s="384"/>
      <c r="BL432" s="384"/>
      <c r="BM432" s="384"/>
      <c r="BN432" s="384"/>
      <c r="BO432" s="384"/>
      <c r="BP432" s="384"/>
      <c r="BQ432" s="384"/>
      <c r="BR432" s="384"/>
      <c r="BS432" s="384"/>
      <c r="BT432" s="384"/>
      <c r="BU432" s="384"/>
      <c r="BV432" s="384"/>
      <c r="BW432" s="384"/>
      <c r="BX432" s="384"/>
      <c r="BY432" s="384"/>
      <c r="BZ432" s="384"/>
      <c r="CA432" s="384"/>
      <c r="CB432" s="384"/>
      <c r="CC432" s="384"/>
      <c r="CD432" s="376"/>
      <c r="CE432" s="376"/>
      <c r="CF432" s="376"/>
      <c r="CG432" s="376"/>
      <c r="CH432" s="376"/>
      <c r="CI432" s="376"/>
      <c r="CJ432" s="376"/>
      <c r="CK432" s="376"/>
      <c r="CL432" s="376"/>
      <c r="CM432" s="187"/>
      <c r="CN432" s="187"/>
    </row>
    <row r="433" spans="1:115" s="1" customFormat="1" ht="10.5" customHeight="1">
      <c r="A433" s="1045" t="s">
        <v>9</v>
      </c>
      <c r="B433" s="1051" t="s">
        <v>49</v>
      </c>
      <c r="C433" s="165"/>
      <c r="D433" s="1266" t="s">
        <v>37</v>
      </c>
      <c r="E433" s="99">
        <f t="shared" ref="E433:T434" si="607">(AG433-AF433)</f>
        <v>0</v>
      </c>
      <c r="F433" s="99">
        <f t="shared" si="607"/>
        <v>0</v>
      </c>
      <c r="G433" s="99">
        <f t="shared" si="607"/>
        <v>0</v>
      </c>
      <c r="H433" s="840">
        <f t="shared" si="607"/>
        <v>0</v>
      </c>
      <c r="I433" s="99">
        <f t="shared" si="607"/>
        <v>0</v>
      </c>
      <c r="J433" s="99">
        <f t="shared" si="607"/>
        <v>0</v>
      </c>
      <c r="K433" s="99">
        <f t="shared" si="607"/>
        <v>0</v>
      </c>
      <c r="L433" s="99">
        <f t="shared" si="607"/>
        <v>0</v>
      </c>
      <c r="M433" s="99">
        <f t="shared" si="607"/>
        <v>0</v>
      </c>
      <c r="N433" s="840">
        <f t="shared" si="607"/>
        <v>0</v>
      </c>
      <c r="O433" s="99">
        <f t="shared" si="607"/>
        <v>0</v>
      </c>
      <c r="P433" s="99">
        <f t="shared" si="607"/>
        <v>0</v>
      </c>
      <c r="Q433" s="99">
        <f t="shared" si="607"/>
        <v>0</v>
      </c>
      <c r="R433" s="99">
        <f t="shared" si="607"/>
        <v>0</v>
      </c>
      <c r="S433" s="99">
        <f t="shared" si="607"/>
        <v>0</v>
      </c>
      <c r="T433" s="99">
        <f t="shared" si="607"/>
        <v>0</v>
      </c>
      <c r="U433" s="99">
        <f t="shared" ref="O433:AB434" si="608">(AW433-AV433)</f>
        <v>0</v>
      </c>
      <c r="V433" s="840">
        <f t="shared" si="608"/>
        <v>0</v>
      </c>
      <c r="W433" s="99">
        <f t="shared" si="608"/>
        <v>0</v>
      </c>
      <c r="X433" s="99">
        <f t="shared" si="608"/>
        <v>0</v>
      </c>
      <c r="Y433" s="99">
        <f t="shared" si="608"/>
        <v>0</v>
      </c>
      <c r="Z433" s="99">
        <f t="shared" si="608"/>
        <v>0</v>
      </c>
      <c r="AA433" s="99">
        <f t="shared" si="608"/>
        <v>0</v>
      </c>
      <c r="AB433" s="124">
        <f t="shared" si="608"/>
        <v>0</v>
      </c>
      <c r="AC433" s="523">
        <f>(BD433-AF433)</f>
        <v>0</v>
      </c>
      <c r="AD433" s="523"/>
      <c r="AE433" s="121"/>
      <c r="AF433" s="384">
        <v>5687.7</v>
      </c>
      <c r="AG433" s="384">
        <v>5687.7</v>
      </c>
      <c r="AH433" s="384">
        <v>5687.7</v>
      </c>
      <c r="AI433" s="384">
        <v>5687.7</v>
      </c>
      <c r="AJ433" s="384">
        <v>5687.7</v>
      </c>
      <c r="AK433" s="384">
        <v>5687.7</v>
      </c>
      <c r="AL433" s="384">
        <v>5687.7</v>
      </c>
      <c r="AM433" s="384">
        <v>5687.7</v>
      </c>
      <c r="AN433" s="384">
        <v>5687.7</v>
      </c>
      <c r="AO433" s="384">
        <v>5687.7</v>
      </c>
      <c r="AP433" s="384">
        <v>5687.7</v>
      </c>
      <c r="AQ433" s="384">
        <v>5687.7</v>
      </c>
      <c r="AR433" s="384">
        <v>5687.7</v>
      </c>
      <c r="AS433" s="384">
        <v>5687.7</v>
      </c>
      <c r="AT433" s="384">
        <v>5687.7</v>
      </c>
      <c r="AU433" s="384">
        <v>5687.7</v>
      </c>
      <c r="AV433" s="384">
        <v>5687.7</v>
      </c>
      <c r="AW433" s="384">
        <v>5687.7</v>
      </c>
      <c r="AX433" s="384">
        <v>5687.7</v>
      </c>
      <c r="AY433" s="384">
        <v>5687.7</v>
      </c>
      <c r="AZ433" s="384">
        <v>5687.7</v>
      </c>
      <c r="BA433" s="384">
        <v>5687.7</v>
      </c>
      <c r="BB433" s="384">
        <v>5687.7</v>
      </c>
      <c r="BC433" s="384">
        <v>5687.7</v>
      </c>
      <c r="BD433" s="384">
        <v>5687.7</v>
      </c>
      <c r="BE433" s="376"/>
      <c r="BF433" s="376"/>
      <c r="BG433" s="384"/>
      <c r="BH433" s="376"/>
      <c r="BI433" s="376"/>
      <c r="BJ433" s="376"/>
      <c r="BK433" s="376"/>
      <c r="BL433" s="376"/>
      <c r="BM433" s="376"/>
      <c r="BN433" s="376"/>
      <c r="BO433" s="376"/>
      <c r="BP433" s="376"/>
      <c r="BQ433" s="376"/>
      <c r="BR433" s="376"/>
      <c r="BS433" s="376"/>
      <c r="BT433" s="376"/>
      <c r="BU433" s="376"/>
      <c r="BV433" s="376"/>
      <c r="BW433" s="376"/>
      <c r="BX433" s="376"/>
      <c r="BY433" s="376"/>
      <c r="BZ433" s="376"/>
      <c r="CA433" s="376"/>
      <c r="CB433" s="376"/>
      <c r="CC433" s="376"/>
      <c r="CD433" s="376"/>
      <c r="CE433" s="376"/>
      <c r="CF433" s="376"/>
      <c r="CG433" s="376"/>
      <c r="CH433" s="376"/>
      <c r="CI433" s="376"/>
      <c r="CJ433" s="376"/>
      <c r="CK433" s="376"/>
      <c r="CL433" s="376"/>
      <c r="CM433" s="187"/>
      <c r="CN433" s="187"/>
    </row>
    <row r="434" spans="1:115" s="5" customFormat="1" ht="10.5" customHeight="1" thickBot="1">
      <c r="A434" s="1048" t="s">
        <v>16</v>
      </c>
      <c r="B434" s="1052" t="s">
        <v>50</v>
      </c>
      <c r="C434" s="312"/>
      <c r="D434" s="271" t="s">
        <v>37</v>
      </c>
      <c r="E434" s="63">
        <f t="shared" si="607"/>
        <v>3.4999999999854481E-2</v>
      </c>
      <c r="F434" s="63">
        <f t="shared" si="607"/>
        <v>3.4999999999854481E-2</v>
      </c>
      <c r="G434" s="63">
        <f t="shared" si="607"/>
        <v>3.4999999999854481E-2</v>
      </c>
      <c r="H434" s="681">
        <f t="shared" si="607"/>
        <v>3.4999999999854481E-2</v>
      </c>
      <c r="I434" s="63">
        <f t="shared" si="607"/>
        <v>3.4999999999854481E-2</v>
      </c>
      <c r="J434" s="63">
        <f t="shared" si="607"/>
        <v>3.4999999999854481E-2</v>
      </c>
      <c r="K434" s="63">
        <f t="shared" si="607"/>
        <v>3.4999999999854481E-2</v>
      </c>
      <c r="L434" s="63">
        <f t="shared" si="607"/>
        <v>3.4999999999854481E-2</v>
      </c>
      <c r="M434" s="63">
        <f t="shared" si="607"/>
        <v>3.4999999999854481E-2</v>
      </c>
      <c r="N434" s="681">
        <f t="shared" si="607"/>
        <v>3.4999999999854481E-2</v>
      </c>
      <c r="O434" s="63">
        <f t="shared" si="608"/>
        <v>3.4999999999854481E-2</v>
      </c>
      <c r="P434" s="63">
        <f t="shared" si="608"/>
        <v>3.4999999999854481E-2</v>
      </c>
      <c r="Q434" s="63">
        <f t="shared" si="608"/>
        <v>3.4999999999854481E-2</v>
      </c>
      <c r="R434" s="63">
        <f t="shared" si="608"/>
        <v>3.4999999999854481E-2</v>
      </c>
      <c r="S434" s="63">
        <f t="shared" si="608"/>
        <v>3.4999999999854481E-2</v>
      </c>
      <c r="T434" s="63">
        <f t="shared" si="608"/>
        <v>3.4999999999854481E-2</v>
      </c>
      <c r="U434" s="63">
        <f t="shared" si="608"/>
        <v>3.4999999999854481E-2</v>
      </c>
      <c r="V434" s="681">
        <f t="shared" si="608"/>
        <v>3.4999999999854481E-2</v>
      </c>
      <c r="W434" s="63">
        <f t="shared" si="608"/>
        <v>3.4999999999854481E-2</v>
      </c>
      <c r="X434" s="63">
        <f t="shared" si="608"/>
        <v>3.4999999999854481E-2</v>
      </c>
      <c r="Y434" s="63">
        <f t="shared" si="608"/>
        <v>3.4999999999854481E-2</v>
      </c>
      <c r="Z434" s="63">
        <f t="shared" si="608"/>
        <v>3.4999999999854481E-2</v>
      </c>
      <c r="AA434" s="63">
        <f t="shared" si="608"/>
        <v>3.4999999999854481E-2</v>
      </c>
      <c r="AB434" s="64">
        <f t="shared" si="608"/>
        <v>3.4999999999854481E-2</v>
      </c>
      <c r="AC434" s="119">
        <f>(BD434-AF434)</f>
        <v>0.83999999999650754</v>
      </c>
      <c r="AD434" s="119"/>
      <c r="AE434" s="120"/>
      <c r="AF434" s="384">
        <v>4261.83</v>
      </c>
      <c r="AG434" s="384">
        <v>4261.8649999999998</v>
      </c>
      <c r="AH434" s="384">
        <v>4261.8999999999996</v>
      </c>
      <c r="AI434" s="384">
        <v>4261.9349999999995</v>
      </c>
      <c r="AJ434" s="384">
        <v>4261.9699999999993</v>
      </c>
      <c r="AK434" s="384">
        <v>4262.0049999999992</v>
      </c>
      <c r="AL434" s="384">
        <v>4262.0399999999991</v>
      </c>
      <c r="AM434" s="384">
        <v>4262.0749999999989</v>
      </c>
      <c r="AN434" s="384">
        <v>4262.1099999999988</v>
      </c>
      <c r="AO434" s="384">
        <v>4262.1449999999986</v>
      </c>
      <c r="AP434" s="384">
        <v>4262.1799999999985</v>
      </c>
      <c r="AQ434" s="384">
        <v>4262.2149999999983</v>
      </c>
      <c r="AR434" s="384">
        <v>4262.2499999999982</v>
      </c>
      <c r="AS434" s="384">
        <v>4262.284999999998</v>
      </c>
      <c r="AT434" s="384">
        <v>4262.3199999999979</v>
      </c>
      <c r="AU434" s="384">
        <v>4262.3549999999977</v>
      </c>
      <c r="AV434" s="384">
        <v>4262.3899999999976</v>
      </c>
      <c r="AW434" s="384">
        <v>4262.4249999999975</v>
      </c>
      <c r="AX434" s="384">
        <v>4262.4599999999973</v>
      </c>
      <c r="AY434" s="384">
        <v>4262.4949999999972</v>
      </c>
      <c r="AZ434" s="384">
        <v>4262.529999999997</v>
      </c>
      <c r="BA434" s="384">
        <v>4262.5649999999969</v>
      </c>
      <c r="BB434" s="384">
        <v>4262.5999999999967</v>
      </c>
      <c r="BC434" s="384">
        <v>4262.6349999999966</v>
      </c>
      <c r="BD434" s="384">
        <v>4262.6699999999964</v>
      </c>
      <c r="BE434" s="376"/>
      <c r="BF434" s="376"/>
      <c r="BG434" s="376"/>
      <c r="BH434" s="376"/>
      <c r="BI434" s="376"/>
      <c r="BJ434" s="376"/>
      <c r="BK434" s="376"/>
      <c r="BL434" s="376"/>
      <c r="BM434" s="376"/>
      <c r="BN434" s="376"/>
      <c r="BO434" s="376"/>
      <c r="BP434" s="376"/>
      <c r="BQ434" s="376"/>
      <c r="BR434" s="376"/>
      <c r="BS434" s="376"/>
      <c r="BT434" s="376"/>
      <c r="BU434" s="376"/>
      <c r="BV434" s="376"/>
      <c r="BW434" s="376"/>
      <c r="BX434" s="376"/>
      <c r="BY434" s="376"/>
      <c r="BZ434" s="376"/>
      <c r="CA434" s="376"/>
      <c r="CB434" s="376"/>
      <c r="CC434" s="376"/>
      <c r="CD434" s="376"/>
      <c r="CE434" s="413"/>
      <c r="CF434" s="413"/>
      <c r="CG434" s="413"/>
      <c r="CH434" s="413"/>
      <c r="CI434" s="413"/>
      <c r="CJ434" s="413"/>
      <c r="CK434" s="413"/>
      <c r="CL434" s="413"/>
      <c r="CM434" s="148"/>
      <c r="CN434" s="148"/>
    </row>
    <row r="435" spans="1:115" s="1" customFormat="1" ht="10.5" customHeight="1">
      <c r="A435" s="1357" t="s">
        <v>57</v>
      </c>
      <c r="B435" s="1367"/>
      <c r="C435" s="927"/>
      <c r="D435" s="1266" t="s">
        <v>126</v>
      </c>
      <c r="E435" s="125">
        <f t="shared" ref="E435:AB436" si="609">E380+E400+E390+E410+E415+E375+E420+E385+E405+E395</f>
        <v>1.7515600000002631</v>
      </c>
      <c r="F435" s="125">
        <f t="shared" si="609"/>
        <v>1.7415600000002633</v>
      </c>
      <c r="G435" s="125">
        <f t="shared" si="609"/>
        <v>1.7415600000002633</v>
      </c>
      <c r="H435" s="712">
        <f t="shared" si="609"/>
        <v>1.7883600000004665</v>
      </c>
      <c r="I435" s="125">
        <f t="shared" si="609"/>
        <v>1.7983600000004663</v>
      </c>
      <c r="J435" s="125">
        <f>J380+J400+J390+J410+J415+J375+J420+J385+J405+J395</f>
        <v>1.7983600000004663</v>
      </c>
      <c r="K435" s="125">
        <f t="shared" si="609"/>
        <v>1.8783600000004663</v>
      </c>
      <c r="L435" s="125">
        <f t="shared" si="609"/>
        <v>1.858799999999319</v>
      </c>
      <c r="M435" s="125">
        <f>M380+M400+M390+M410+M415+M375+M420+M385+M405+M395</f>
        <v>2.4260000000019319</v>
      </c>
      <c r="N435" s="712">
        <f t="shared" si="609"/>
        <v>1.7693599999987417</v>
      </c>
      <c r="O435" s="125">
        <f t="shared" si="609"/>
        <v>7.1365599999987763</v>
      </c>
      <c r="P435" s="125">
        <f t="shared" si="609"/>
        <v>1.7693599999987417</v>
      </c>
      <c r="Q435" s="125">
        <f t="shared" si="609"/>
        <v>1.6993599999987419</v>
      </c>
      <c r="R435" s="125">
        <f t="shared" si="609"/>
        <v>1.819359999998742</v>
      </c>
      <c r="S435" s="125">
        <f t="shared" si="609"/>
        <v>1.7942000000028748</v>
      </c>
      <c r="T435" s="125">
        <f t="shared" si="609"/>
        <v>1.7572000000027765</v>
      </c>
      <c r="U435" s="125">
        <f t="shared" si="609"/>
        <v>1.8012000000019908</v>
      </c>
      <c r="V435" s="712">
        <f t="shared" si="609"/>
        <v>1.8536000000017159</v>
      </c>
      <c r="W435" s="125">
        <f t="shared" si="609"/>
        <v>1.8477999999962413</v>
      </c>
      <c r="X435" s="125">
        <f t="shared" si="609"/>
        <v>1.8509999999968569</v>
      </c>
      <c r="Y435" s="125">
        <f t="shared" si="609"/>
        <v>1.8123999999966045</v>
      </c>
      <c r="Z435" s="125">
        <f t="shared" si="609"/>
        <v>1.7131999999972323</v>
      </c>
      <c r="AA435" s="125">
        <f t="shared" si="609"/>
        <v>1.6631999999972324</v>
      </c>
      <c r="AB435" s="168">
        <f t="shared" si="609"/>
        <v>1.6731999999972322</v>
      </c>
      <c r="AC435" s="376"/>
      <c r="AD435" s="376"/>
      <c r="AE435" s="376"/>
      <c r="AF435" s="376"/>
      <c r="AG435" s="376"/>
      <c r="AH435" s="376"/>
      <c r="AI435" s="376"/>
      <c r="AJ435" s="376"/>
      <c r="AK435" s="376"/>
      <c r="AL435" s="376"/>
      <c r="AM435" s="376"/>
      <c r="AN435" s="376"/>
      <c r="AO435" s="376"/>
      <c r="AP435" s="376"/>
      <c r="AQ435" s="376"/>
      <c r="AR435" s="376"/>
      <c r="AS435" s="376"/>
      <c r="AT435" s="376"/>
      <c r="AU435" s="376"/>
      <c r="AV435" s="376"/>
      <c r="AW435" s="376"/>
      <c r="AX435" s="376"/>
      <c r="AY435" s="376"/>
      <c r="AZ435" s="376"/>
      <c r="BA435" s="376"/>
      <c r="BB435" s="376"/>
      <c r="BC435" s="376"/>
      <c r="BD435" s="376"/>
      <c r="BE435" s="376"/>
      <c r="BF435" s="376"/>
      <c r="BG435" s="376"/>
      <c r="BH435" s="376"/>
      <c r="BI435" s="376"/>
      <c r="BJ435" s="376"/>
      <c r="BK435" s="376"/>
      <c r="BL435" s="376"/>
      <c r="BM435" s="376"/>
      <c r="BN435" s="376"/>
      <c r="BO435" s="376"/>
      <c r="BP435" s="376"/>
      <c r="BQ435" s="376"/>
      <c r="BR435" s="376"/>
      <c r="BS435" s="376"/>
      <c r="BT435" s="376"/>
      <c r="BU435" s="376"/>
      <c r="BV435" s="376"/>
      <c r="BW435" s="376"/>
      <c r="BX435" s="376"/>
      <c r="BY435" s="376"/>
      <c r="BZ435" s="376"/>
      <c r="CA435" s="376"/>
      <c r="CB435" s="376"/>
      <c r="CC435" s="376"/>
      <c r="CD435" s="376"/>
      <c r="CE435" s="376"/>
      <c r="CF435" s="376"/>
      <c r="CG435" s="376"/>
      <c r="CH435" s="376"/>
      <c r="CI435" s="376"/>
      <c r="CJ435" s="376"/>
      <c r="CK435" s="376"/>
      <c r="CL435" s="376"/>
      <c r="CM435" s="187"/>
      <c r="CN435" s="187"/>
    </row>
    <row r="436" spans="1:115" s="1" customFormat="1" ht="10.5" customHeight="1" thickBot="1">
      <c r="A436" s="1360"/>
      <c r="B436" s="1368"/>
      <c r="C436" s="894"/>
      <c r="D436" s="271" t="s">
        <v>127</v>
      </c>
      <c r="E436" s="127">
        <f>E381+E401+E391+E411+E416+E376+E421+E386+E406+E396</f>
        <v>0.58800000000089769</v>
      </c>
      <c r="F436" s="127">
        <f t="shared" si="609"/>
        <v>0.58800000000089769</v>
      </c>
      <c r="G436" s="127">
        <f t="shared" si="609"/>
        <v>0.58920000000086925</v>
      </c>
      <c r="H436" s="717">
        <f t="shared" si="609"/>
        <v>0.58920000000086925</v>
      </c>
      <c r="I436" s="127">
        <f t="shared" si="609"/>
        <v>0.58920000000086925</v>
      </c>
      <c r="J436" s="127">
        <f t="shared" si="609"/>
        <v>0.58920000000086925</v>
      </c>
      <c r="K436" s="127">
        <f t="shared" si="609"/>
        <v>0.58920000000086925</v>
      </c>
      <c r="L436" s="127">
        <f t="shared" si="609"/>
        <v>0.58360000000096535</v>
      </c>
      <c r="M436" s="127">
        <f>M381+M401+M391+M411+M416+M376+M421+M386+M406+M396</f>
        <v>0.86099999999681587</v>
      </c>
      <c r="N436" s="717">
        <f t="shared" si="609"/>
        <v>0.55896000000034296</v>
      </c>
      <c r="O436" s="127">
        <f t="shared" si="609"/>
        <v>0.55896000000034296</v>
      </c>
      <c r="P436" s="127">
        <f t="shared" si="609"/>
        <v>0.55896000000034296</v>
      </c>
      <c r="Q436" s="127">
        <f t="shared" si="609"/>
        <v>0.55896000000034296</v>
      </c>
      <c r="R436" s="127">
        <f t="shared" si="609"/>
        <v>0.55896000000034296</v>
      </c>
      <c r="S436" s="127">
        <f t="shared" si="609"/>
        <v>0.63035999999865455</v>
      </c>
      <c r="T436" s="127">
        <f t="shared" si="609"/>
        <v>0.63035999999865455</v>
      </c>
      <c r="U436" s="127">
        <f t="shared" si="609"/>
        <v>0.63035999999865455</v>
      </c>
      <c r="V436" s="717">
        <f t="shared" si="609"/>
        <v>0.63035999999865455</v>
      </c>
      <c r="W436" s="127">
        <f t="shared" si="609"/>
        <v>0.58439999999982317</v>
      </c>
      <c r="X436" s="127">
        <f t="shared" si="609"/>
        <v>0.61499999999991817</v>
      </c>
      <c r="Y436" s="127">
        <f t="shared" si="609"/>
        <v>0.61499999999991817</v>
      </c>
      <c r="Z436" s="127">
        <f t="shared" si="609"/>
        <v>0.61499999999991817</v>
      </c>
      <c r="AA436" s="127">
        <f t="shared" si="609"/>
        <v>0.61499999999991817</v>
      </c>
      <c r="AB436" s="169">
        <f t="shared" si="609"/>
        <v>0.61499999999991817</v>
      </c>
      <c r="AC436" s="376"/>
      <c r="AD436" s="376"/>
      <c r="AE436" s="376"/>
      <c r="AF436" s="376"/>
      <c r="AG436" s="376"/>
      <c r="AH436" s="376"/>
      <c r="AI436" s="376"/>
      <c r="AJ436" s="376"/>
      <c r="AK436" s="376"/>
      <c r="AL436" s="376"/>
      <c r="AM436" s="376"/>
      <c r="AN436" s="376"/>
      <c r="AO436" s="376"/>
      <c r="AP436" s="376"/>
      <c r="AQ436" s="376"/>
      <c r="AR436" s="376"/>
      <c r="AS436" s="376"/>
      <c r="AT436" s="376"/>
      <c r="AU436" s="376"/>
      <c r="AV436" s="376"/>
      <c r="AW436" s="376"/>
      <c r="AX436" s="376"/>
      <c r="AY436" s="376"/>
      <c r="AZ436" s="376"/>
      <c r="BA436" s="376"/>
      <c r="BB436" s="376"/>
      <c r="BC436" s="376"/>
      <c r="BD436" s="376"/>
      <c r="BE436" s="376"/>
      <c r="BF436" s="376"/>
      <c r="BG436" s="376"/>
      <c r="BH436" s="376"/>
      <c r="BI436" s="376"/>
      <c r="BJ436" s="376"/>
      <c r="BK436" s="376"/>
      <c r="BL436" s="376"/>
      <c r="BM436" s="376"/>
      <c r="BN436" s="376"/>
      <c r="BO436" s="376"/>
      <c r="BP436" s="376"/>
      <c r="BQ436" s="376"/>
      <c r="BR436" s="376"/>
      <c r="BS436" s="376"/>
      <c r="BT436" s="376"/>
      <c r="BU436" s="376"/>
      <c r="BV436" s="376"/>
      <c r="BW436" s="376"/>
      <c r="BX436" s="376"/>
      <c r="BY436" s="376"/>
      <c r="BZ436" s="376"/>
      <c r="CA436" s="376"/>
      <c r="CB436" s="376"/>
      <c r="CC436" s="376"/>
      <c r="CD436" s="376"/>
      <c r="CE436" s="376"/>
      <c r="CF436" s="376"/>
      <c r="CG436" s="376"/>
      <c r="CH436" s="376"/>
      <c r="CI436" s="376"/>
      <c r="CJ436" s="376"/>
      <c r="CK436" s="376"/>
      <c r="CL436" s="376"/>
      <c r="CM436" s="187"/>
      <c r="CN436" s="187"/>
    </row>
    <row r="437" spans="1:115" s="34" customFormat="1" ht="10.5" customHeight="1">
      <c r="A437" s="1373" t="s">
        <v>953</v>
      </c>
      <c r="B437" s="1374"/>
      <c r="C437" s="925"/>
      <c r="D437" s="1262" t="s">
        <v>951</v>
      </c>
      <c r="E437" s="65">
        <f t="shared" ref="E437:AB438" si="610">(((E365+E370)-E435)/(E365+E370))*100</f>
        <v>-8.120987654599455</v>
      </c>
      <c r="F437" s="65">
        <f t="shared" si="610"/>
        <v>-7.5037037039806869</v>
      </c>
      <c r="G437" s="65">
        <f t="shared" si="610"/>
        <v>-7.5037037039806869</v>
      </c>
      <c r="H437" s="694">
        <f t="shared" si="610"/>
        <v>-10.392592592889121</v>
      </c>
      <c r="I437" s="65">
        <f t="shared" si="610"/>
        <v>-11.00987654350789</v>
      </c>
      <c r="J437" s="65">
        <f t="shared" si="610"/>
        <v>-11.00987654350789</v>
      </c>
      <c r="K437" s="65">
        <f t="shared" si="610"/>
        <v>-8.4503464205798675</v>
      </c>
      <c r="L437" s="65">
        <f t="shared" si="610"/>
        <v>-14.740740740976982</v>
      </c>
      <c r="M437" s="65">
        <f t="shared" si="610"/>
        <v>-7.497341368190094</v>
      </c>
      <c r="N437" s="694">
        <f t="shared" si="610"/>
        <v>-6.3828763824890942</v>
      </c>
      <c r="O437" s="65">
        <f t="shared" si="610"/>
        <v>-329.08609908476853</v>
      </c>
      <c r="P437" s="65">
        <f t="shared" si="610"/>
        <v>-6.3828763824890942</v>
      </c>
      <c r="Q437" s="65">
        <f t="shared" si="610"/>
        <v>-2.1741221737472243</v>
      </c>
      <c r="R437" s="65">
        <f t="shared" si="610"/>
        <v>-9.3891293887333109</v>
      </c>
      <c r="S437" s="65">
        <f t="shared" si="610"/>
        <v>-5.3676297868181928</v>
      </c>
      <c r="T437" s="65">
        <f t="shared" si="610"/>
        <v>-3.194738079028435</v>
      </c>
      <c r="U437" s="65">
        <f t="shared" si="610"/>
        <v>-5.7787174071578393</v>
      </c>
      <c r="V437" s="694">
        <f t="shared" si="610"/>
        <v>-8.8560018797871223</v>
      </c>
      <c r="W437" s="65">
        <f t="shared" si="610"/>
        <v>2.6038372340244451</v>
      </c>
      <c r="X437" s="65">
        <f t="shared" si="610"/>
        <v>2.435167615607023</v>
      </c>
      <c r="Y437" s="65">
        <f t="shared" si="610"/>
        <v>4.4697448873890826</v>
      </c>
      <c r="Z437" s="65">
        <f t="shared" si="610"/>
        <v>9.6985030572901998</v>
      </c>
      <c r="AA437" s="65">
        <f t="shared" si="610"/>
        <v>12.333965844555417</v>
      </c>
      <c r="AB437" s="67">
        <f t="shared" si="610"/>
        <v>11.806873287102384</v>
      </c>
      <c r="AC437" s="405"/>
      <c r="AD437" s="376"/>
      <c r="AE437" s="376"/>
      <c r="AF437" s="376"/>
      <c r="AG437" s="376"/>
      <c r="AH437" s="406"/>
      <c r="AI437" s="406"/>
      <c r="AJ437" s="406"/>
      <c r="AK437" s="406"/>
      <c r="AL437" s="406"/>
      <c r="AM437" s="406"/>
      <c r="AN437" s="406"/>
      <c r="AO437" s="406"/>
      <c r="AP437" s="406"/>
      <c r="AQ437" s="406"/>
      <c r="AR437" s="406"/>
      <c r="AS437" s="406"/>
      <c r="AT437" s="406"/>
      <c r="AU437" s="406"/>
      <c r="AV437" s="406"/>
      <c r="AW437" s="406"/>
      <c r="AX437" s="406"/>
      <c r="AY437" s="406"/>
      <c r="AZ437" s="406"/>
      <c r="BA437" s="406"/>
      <c r="BB437" s="406"/>
      <c r="BC437" s="406"/>
      <c r="BD437" s="406"/>
      <c r="BE437" s="406"/>
      <c r="BF437" s="406"/>
      <c r="BG437" s="376"/>
      <c r="BH437" s="406"/>
      <c r="BI437" s="406"/>
      <c r="BJ437" s="406"/>
      <c r="BK437" s="406"/>
      <c r="BL437" s="406"/>
      <c r="BM437" s="406"/>
      <c r="BN437" s="406"/>
      <c r="BO437" s="406"/>
      <c r="BP437" s="406"/>
      <c r="BQ437" s="406"/>
      <c r="BR437" s="406"/>
      <c r="BS437" s="406"/>
      <c r="BT437" s="406"/>
      <c r="BU437" s="406"/>
      <c r="BV437" s="406"/>
      <c r="BW437" s="406"/>
      <c r="BX437" s="406"/>
      <c r="BY437" s="406"/>
      <c r="BZ437" s="406"/>
      <c r="CA437" s="406"/>
      <c r="CB437" s="406"/>
      <c r="CC437" s="406"/>
      <c r="CD437" s="406"/>
      <c r="CE437" s="406"/>
      <c r="CF437" s="406"/>
      <c r="CG437" s="406"/>
      <c r="CH437" s="406"/>
      <c r="CI437" s="406"/>
      <c r="CJ437" s="406"/>
      <c r="CK437" s="406"/>
      <c r="CL437" s="406"/>
      <c r="CM437" s="407"/>
      <c r="CN437" s="407"/>
      <c r="CO437" s="37"/>
      <c r="CP437" s="37"/>
      <c r="CQ437" s="37"/>
      <c r="CR437" s="37"/>
      <c r="CS437" s="37"/>
      <c r="CT437" s="37"/>
      <c r="CU437" s="37"/>
      <c r="CV437" s="37"/>
      <c r="CW437" s="37"/>
      <c r="CX437" s="37"/>
      <c r="CY437" s="37"/>
      <c r="CZ437" s="37"/>
      <c r="DA437" s="37"/>
      <c r="DB437" s="37"/>
      <c r="DC437" s="37"/>
      <c r="DD437" s="37"/>
      <c r="DE437" s="37"/>
      <c r="DF437" s="37"/>
      <c r="DG437" s="37"/>
      <c r="DH437" s="37"/>
      <c r="DI437" s="37"/>
      <c r="DJ437" s="37"/>
      <c r="DK437" s="37"/>
    </row>
    <row r="438" spans="1:115" s="34" customFormat="1" ht="10.5" customHeight="1" thickBot="1">
      <c r="A438" s="1375"/>
      <c r="B438" s="1376"/>
      <c r="C438" s="935"/>
      <c r="D438" s="409" t="s">
        <v>952</v>
      </c>
      <c r="E438" s="133">
        <f>(((E366+E371)-E436)/(E366+E371))*100</f>
        <v>2.7777777774356576</v>
      </c>
      <c r="F438" s="132">
        <f t="shared" si="610"/>
        <v>0.40650406474279072</v>
      </c>
      <c r="G438" s="132">
        <f t="shared" si="610"/>
        <v>0.20325203222698551</v>
      </c>
      <c r="H438" s="1272">
        <f t="shared" si="610"/>
        <v>0.20325203222698551</v>
      </c>
      <c r="I438" s="132">
        <f t="shared" si="610"/>
        <v>0.20325203222698551</v>
      </c>
      <c r="J438" s="132">
        <f t="shared" si="610"/>
        <v>0.20325203222698551</v>
      </c>
      <c r="K438" s="132">
        <f t="shared" si="610"/>
        <v>0.20325203222698551</v>
      </c>
      <c r="L438" s="132">
        <f t="shared" si="610"/>
        <v>0.47748976778730801</v>
      </c>
      <c r="M438" s="132">
        <f>(((M366+M371)-M436)/(M366+M371))*100</f>
        <v>-2.0142180091172444</v>
      </c>
      <c r="N438" s="1272">
        <f t="shared" si="610"/>
        <v>8.6666666666497107</v>
      </c>
      <c r="O438" s="132">
        <f t="shared" si="610"/>
        <v>8.1262327414897921</v>
      </c>
      <c r="P438" s="132">
        <f t="shared" si="610"/>
        <v>1.7299578060686247</v>
      </c>
      <c r="Q438" s="132">
        <f t="shared" si="610"/>
        <v>-2.7500000000877813</v>
      </c>
      <c r="R438" s="132">
        <f t="shared" si="610"/>
        <v>5.8989898989114202</v>
      </c>
      <c r="S438" s="132">
        <f t="shared" si="610"/>
        <v>0.51136363679397467</v>
      </c>
      <c r="T438" s="132">
        <f t="shared" si="610"/>
        <v>0.51136363679397467</v>
      </c>
      <c r="U438" s="132">
        <f t="shared" si="610"/>
        <v>0.51136363679397467</v>
      </c>
      <c r="V438" s="1272">
        <f t="shared" si="610"/>
        <v>0.51136363679397467</v>
      </c>
      <c r="W438" s="132">
        <f t="shared" si="610"/>
        <v>9.254658385102168</v>
      </c>
      <c r="X438" s="132">
        <f t="shared" si="610"/>
        <v>7.657657657869696</v>
      </c>
      <c r="Y438" s="132">
        <f t="shared" si="610"/>
        <v>7.657657657869696</v>
      </c>
      <c r="Z438" s="132">
        <f t="shared" si="610"/>
        <v>7.657657657869696</v>
      </c>
      <c r="AA438" s="132">
        <f t="shared" si="610"/>
        <v>7.657657657869696</v>
      </c>
      <c r="AB438" s="134">
        <f t="shared" si="610"/>
        <v>7.657657657869696</v>
      </c>
      <c r="AC438" s="405"/>
      <c r="AD438" s="376"/>
      <c r="AE438" s="376"/>
      <c r="AF438" s="376"/>
      <c r="AG438" s="376"/>
      <c r="AH438" s="406"/>
      <c r="AI438" s="406"/>
      <c r="AJ438" s="406"/>
      <c r="AK438" s="406"/>
      <c r="AL438" s="406"/>
      <c r="AM438" s="406"/>
      <c r="AN438" s="406"/>
      <c r="AO438" s="406"/>
      <c r="AP438" s="406"/>
      <c r="AQ438" s="406"/>
      <c r="AR438" s="406"/>
      <c r="AS438" s="406"/>
      <c r="AT438" s="406"/>
      <c r="AU438" s="406"/>
      <c r="AV438" s="406"/>
      <c r="AW438" s="406"/>
      <c r="AX438" s="406"/>
      <c r="AY438" s="406"/>
      <c r="AZ438" s="406"/>
      <c r="BA438" s="406"/>
      <c r="BB438" s="406"/>
      <c r="BC438" s="406"/>
      <c r="BD438" s="406"/>
      <c r="BE438" s="406"/>
      <c r="BF438" s="406"/>
      <c r="BG438" s="406"/>
      <c r="BH438" s="406"/>
      <c r="BI438" s="406"/>
      <c r="BJ438" s="406"/>
      <c r="BK438" s="406"/>
      <c r="BL438" s="406"/>
      <c r="BM438" s="406"/>
      <c r="BN438" s="406"/>
      <c r="BO438" s="406"/>
      <c r="BP438" s="406"/>
      <c r="BQ438" s="406"/>
      <c r="BR438" s="406"/>
      <c r="BS438" s="406"/>
      <c r="BT438" s="406"/>
      <c r="BU438" s="406"/>
      <c r="BV438" s="406"/>
      <c r="BW438" s="406"/>
      <c r="BX438" s="406"/>
      <c r="BY438" s="406"/>
      <c r="BZ438" s="406"/>
      <c r="CA438" s="406"/>
      <c r="CB438" s="406"/>
      <c r="CC438" s="406"/>
      <c r="CD438" s="406"/>
      <c r="CE438" s="406"/>
      <c r="CF438" s="406"/>
      <c r="CG438" s="406"/>
      <c r="CH438" s="406"/>
      <c r="CI438" s="406"/>
      <c r="CJ438" s="406"/>
      <c r="CK438" s="406"/>
      <c r="CL438" s="406"/>
      <c r="CM438" s="407"/>
      <c r="CN438" s="407"/>
      <c r="CO438" s="37"/>
      <c r="CP438" s="37"/>
      <c r="CQ438" s="37"/>
      <c r="CR438" s="37"/>
      <c r="CS438" s="37"/>
      <c r="CT438" s="37"/>
      <c r="CU438" s="37"/>
      <c r="CV438" s="37"/>
      <c r="CW438" s="37"/>
      <c r="CX438" s="37"/>
      <c r="CY438" s="37"/>
      <c r="CZ438" s="37"/>
      <c r="DA438" s="37"/>
      <c r="DB438" s="37"/>
      <c r="DC438" s="37"/>
      <c r="DD438" s="37"/>
      <c r="DE438" s="37"/>
      <c r="DF438" s="37"/>
      <c r="DG438" s="37"/>
      <c r="DH438" s="37"/>
      <c r="DI438" s="37"/>
      <c r="DJ438" s="37"/>
      <c r="DK438" s="37"/>
    </row>
    <row r="439" spans="1:115" s="5" customFormat="1" ht="10.5" customHeight="1">
      <c r="A439" s="1369" t="s">
        <v>1</v>
      </c>
      <c r="B439" s="1370"/>
      <c r="C439" s="897"/>
      <c r="D439" s="276" t="s">
        <v>126</v>
      </c>
      <c r="E439" s="136">
        <f t="shared" ref="E439:AB440" si="611">E365+E370-E435</f>
        <v>-0.1315600000041921</v>
      </c>
      <c r="F439" s="136">
        <f t="shared" si="611"/>
        <v>-0.12156000000419231</v>
      </c>
      <c r="G439" s="136">
        <f t="shared" si="611"/>
        <v>-0.12156000000419231</v>
      </c>
      <c r="H439" s="696">
        <f t="shared" si="611"/>
        <v>-0.16836000000439544</v>
      </c>
      <c r="I439" s="136">
        <f t="shared" si="611"/>
        <v>-0.17836000000439522</v>
      </c>
      <c r="J439" s="136">
        <f t="shared" si="611"/>
        <v>-0.17836000000439522</v>
      </c>
      <c r="K439" s="136">
        <f t="shared" si="611"/>
        <v>-0.14636000000413341</v>
      </c>
      <c r="L439" s="136">
        <f t="shared" si="611"/>
        <v>-0.23880000000324797</v>
      </c>
      <c r="M439" s="136">
        <f t="shared" si="611"/>
        <v>-0.16919999999763613</v>
      </c>
      <c r="N439" s="696">
        <f t="shared" si="611"/>
        <v>-0.1061599999938696</v>
      </c>
      <c r="O439" s="136">
        <f t="shared" si="611"/>
        <v>-5.473359999993904</v>
      </c>
      <c r="P439" s="136">
        <f t="shared" si="611"/>
        <v>-0.1061599999938696</v>
      </c>
      <c r="Q439" s="136">
        <f t="shared" si="611"/>
        <v>-3.6159999993869762E-2</v>
      </c>
      <c r="R439" s="136">
        <f t="shared" si="611"/>
        <v>-0.15615999999386987</v>
      </c>
      <c r="S439" s="136">
        <f t="shared" si="611"/>
        <v>-9.1400000009580262E-2</v>
      </c>
      <c r="T439" s="136">
        <f t="shared" si="611"/>
        <v>-5.4400000009481975E-2</v>
      </c>
      <c r="U439" s="136">
        <f t="shared" si="611"/>
        <v>-9.8400000008696198E-2</v>
      </c>
      <c r="V439" s="696">
        <f t="shared" si="611"/>
        <v>-0.15080000000842131</v>
      </c>
      <c r="W439" s="136">
        <f t="shared" si="611"/>
        <v>4.9400000003915867E-2</v>
      </c>
      <c r="X439" s="136">
        <f t="shared" si="611"/>
        <v>4.6200000003300268E-2</v>
      </c>
      <c r="Y439" s="136">
        <f t="shared" si="611"/>
        <v>8.48000000035527E-2</v>
      </c>
      <c r="Z439" s="136">
        <f t="shared" si="611"/>
        <v>0.18400000000292493</v>
      </c>
      <c r="AA439" s="136">
        <f t="shared" si="611"/>
        <v>0.23400000000292476</v>
      </c>
      <c r="AB439" s="137">
        <f t="shared" si="611"/>
        <v>0.22400000000292497</v>
      </c>
      <c r="AC439" s="413"/>
      <c r="AD439" s="413"/>
      <c r="AE439" s="413"/>
      <c r="AF439" s="413"/>
      <c r="AG439" s="413"/>
      <c r="AH439" s="413"/>
      <c r="AI439" s="413"/>
      <c r="AJ439" s="413"/>
      <c r="AK439" s="413"/>
      <c r="AL439" s="413"/>
      <c r="AM439" s="413"/>
      <c r="AN439" s="413"/>
      <c r="AO439" s="413"/>
      <c r="AP439" s="413"/>
      <c r="AQ439" s="413"/>
      <c r="AR439" s="413"/>
      <c r="AS439" s="413"/>
      <c r="AT439" s="413"/>
      <c r="AU439" s="413"/>
      <c r="AV439" s="413"/>
      <c r="AW439" s="413"/>
      <c r="AX439" s="413"/>
      <c r="AY439" s="413"/>
      <c r="AZ439" s="413"/>
      <c r="BA439" s="413"/>
      <c r="BB439" s="413"/>
      <c r="BC439" s="413"/>
      <c r="BD439" s="413"/>
      <c r="BE439" s="413"/>
      <c r="BF439" s="413"/>
      <c r="BG439" s="406"/>
      <c r="BH439" s="413"/>
      <c r="BI439" s="413"/>
      <c r="BJ439" s="413"/>
      <c r="BK439" s="413"/>
      <c r="BL439" s="413"/>
      <c r="BM439" s="413"/>
      <c r="BN439" s="413"/>
      <c r="BO439" s="413"/>
      <c r="BP439" s="413"/>
      <c r="BQ439" s="413"/>
      <c r="BR439" s="413"/>
      <c r="BS439" s="413"/>
      <c r="BT439" s="413"/>
      <c r="BU439" s="413"/>
      <c r="BV439" s="413"/>
      <c r="BW439" s="413"/>
      <c r="BX439" s="413"/>
      <c r="BY439" s="413"/>
      <c r="BZ439" s="413"/>
      <c r="CA439" s="413"/>
      <c r="CB439" s="413"/>
      <c r="CC439" s="413"/>
      <c r="CD439" s="413"/>
      <c r="CE439" s="413"/>
      <c r="CF439" s="413"/>
      <c r="CG439" s="413"/>
      <c r="CH439" s="413"/>
      <c r="CI439" s="413"/>
      <c r="CJ439" s="413"/>
      <c r="CK439" s="413"/>
      <c r="CL439" s="413"/>
      <c r="CM439" s="148"/>
      <c r="CN439" s="148"/>
    </row>
    <row r="440" spans="1:115" s="5" customFormat="1" ht="10.5" customHeight="1" thickBot="1">
      <c r="A440" s="1371"/>
      <c r="B440" s="1372"/>
      <c r="C440" s="898"/>
      <c r="D440" s="277" t="s">
        <v>127</v>
      </c>
      <c r="E440" s="140">
        <f t="shared" si="611"/>
        <v>1.6799999997897386E-2</v>
      </c>
      <c r="F440" s="140">
        <f t="shared" si="611"/>
        <v>2.3999999982379228E-3</v>
      </c>
      <c r="G440" s="140">
        <f t="shared" si="611"/>
        <v>1.1999999982663656E-3</v>
      </c>
      <c r="H440" s="1004">
        <f t="shared" si="611"/>
        <v>1.1999999982663656E-3</v>
      </c>
      <c r="I440" s="140">
        <f t="shared" si="611"/>
        <v>1.1999999982663656E-3</v>
      </c>
      <c r="J440" s="140">
        <f t="shared" si="611"/>
        <v>1.1999999982663656E-3</v>
      </c>
      <c r="K440" s="140">
        <f t="shared" si="611"/>
        <v>1.1999999982663656E-3</v>
      </c>
      <c r="L440" s="140">
        <f t="shared" si="611"/>
        <v>2.7999999983012724E-3</v>
      </c>
      <c r="M440" s="140">
        <f t="shared" si="611"/>
        <v>-1.6999999996946902E-2</v>
      </c>
      <c r="N440" s="1004">
        <f t="shared" si="611"/>
        <v>5.303999999991893E-2</v>
      </c>
      <c r="O440" s="140">
        <f t="shared" si="611"/>
        <v>4.943999999918558E-2</v>
      </c>
      <c r="P440" s="140">
        <f t="shared" si="611"/>
        <v>9.8400000009405408E-3</v>
      </c>
      <c r="Q440" s="140">
        <f t="shared" si="611"/>
        <v>-1.4960000000473928E-2</v>
      </c>
      <c r="R440" s="140">
        <f t="shared" si="611"/>
        <v>3.5039999999526117E-2</v>
      </c>
      <c r="S440" s="140">
        <f t="shared" si="611"/>
        <v>3.2400000027337228E-3</v>
      </c>
      <c r="T440" s="140">
        <f t="shared" si="611"/>
        <v>3.2400000027337228E-3</v>
      </c>
      <c r="U440" s="140">
        <f t="shared" si="611"/>
        <v>3.2400000027337228E-3</v>
      </c>
      <c r="V440" s="1004">
        <f t="shared" si="611"/>
        <v>3.2400000027337228E-3</v>
      </c>
      <c r="W440" s="140">
        <f t="shared" si="611"/>
        <v>5.9600000000045839E-2</v>
      </c>
      <c r="X440" s="140">
        <f t="shared" si="611"/>
        <v>5.1000000001522494E-2</v>
      </c>
      <c r="Y440" s="140">
        <f t="shared" si="611"/>
        <v>5.1000000001522494E-2</v>
      </c>
      <c r="Z440" s="140">
        <f t="shared" si="611"/>
        <v>5.1000000001522494E-2</v>
      </c>
      <c r="AA440" s="140">
        <f t="shared" si="611"/>
        <v>5.1000000001522494E-2</v>
      </c>
      <c r="AB440" s="141">
        <f t="shared" si="611"/>
        <v>5.1000000001522494E-2</v>
      </c>
      <c r="AC440" s="413"/>
      <c r="AD440" s="413"/>
      <c r="AE440" s="413"/>
      <c r="AF440" s="413"/>
      <c r="AG440" s="413"/>
      <c r="AH440" s="413"/>
      <c r="AI440" s="413"/>
      <c r="AJ440" s="413"/>
      <c r="AK440" s="413"/>
      <c r="AL440" s="413"/>
      <c r="AM440" s="413"/>
      <c r="AN440" s="413"/>
      <c r="AO440" s="413"/>
      <c r="AP440" s="413"/>
      <c r="AQ440" s="413"/>
      <c r="AR440" s="413"/>
      <c r="AS440" s="413"/>
      <c r="AT440" s="413"/>
      <c r="AU440" s="413"/>
      <c r="AV440" s="413"/>
      <c r="AW440" s="413"/>
      <c r="AX440" s="413"/>
      <c r="AY440" s="413"/>
      <c r="AZ440" s="413"/>
      <c r="BA440" s="413"/>
      <c r="BB440" s="413"/>
      <c r="BC440" s="413"/>
      <c r="BD440" s="413"/>
      <c r="BE440" s="413"/>
      <c r="BF440" s="413"/>
      <c r="BG440" s="413"/>
      <c r="BH440" s="413"/>
      <c r="BI440" s="413"/>
      <c r="BJ440" s="413"/>
      <c r="BK440" s="413"/>
      <c r="BL440" s="413"/>
      <c r="BM440" s="413"/>
      <c r="BN440" s="413"/>
      <c r="BO440" s="413"/>
      <c r="BP440" s="413"/>
      <c r="BQ440" s="413"/>
      <c r="BR440" s="413"/>
      <c r="BS440" s="413"/>
      <c r="BT440" s="413"/>
      <c r="BU440" s="413"/>
      <c r="BV440" s="413"/>
      <c r="BW440" s="413"/>
      <c r="BX440" s="413"/>
      <c r="BY440" s="413"/>
      <c r="BZ440" s="413"/>
      <c r="CA440" s="413"/>
      <c r="CB440" s="413"/>
      <c r="CC440" s="413"/>
      <c r="CD440" s="413"/>
      <c r="CE440" s="413"/>
      <c r="CF440" s="413"/>
      <c r="CG440" s="413"/>
      <c r="CH440" s="413"/>
      <c r="CI440" s="413"/>
      <c r="CJ440" s="413"/>
      <c r="CK440" s="413"/>
      <c r="CL440" s="413"/>
      <c r="CM440" s="148"/>
      <c r="CN440" s="148"/>
    </row>
    <row r="441" spans="1:115" s="7" customFormat="1" ht="29.25" customHeight="1" thickBot="1">
      <c r="A441" s="846"/>
      <c r="B441" s="519" t="s">
        <v>973</v>
      </c>
      <c r="C441" s="142" t="s">
        <v>933</v>
      </c>
      <c r="D441" s="175"/>
      <c r="E441" s="175"/>
      <c r="F441" s="175"/>
      <c r="G441" s="175" t="s">
        <v>907</v>
      </c>
      <c r="H441" s="144">
        <f>H375+H380+H385+H390+H395</f>
        <v>0.9156000000009954</v>
      </c>
      <c r="I441" s="175"/>
      <c r="J441" s="175"/>
      <c r="K441" s="175"/>
      <c r="L441" s="175"/>
      <c r="M441" s="175"/>
      <c r="N441" s="144">
        <f>N375+N380+N385+N390+N395</f>
        <v>1.2127999999998429</v>
      </c>
      <c r="O441" s="175"/>
      <c r="P441" s="175"/>
      <c r="Q441" s="175"/>
      <c r="R441" s="175"/>
      <c r="S441" s="175"/>
      <c r="T441" s="175"/>
      <c r="U441" s="175"/>
      <c r="V441" s="144">
        <f>V375+V380+V385+V390+V395</f>
        <v>1.28</v>
      </c>
      <c r="W441" s="175"/>
      <c r="X441" s="175"/>
      <c r="Y441" s="144"/>
      <c r="Z441" s="175"/>
      <c r="AA441" s="175"/>
      <c r="AB441" s="175"/>
      <c r="AC441" s="384"/>
      <c r="AD441" s="384"/>
      <c r="AE441" s="384"/>
      <c r="AF441" s="384"/>
      <c r="AG441" s="384"/>
      <c r="AH441" s="384"/>
      <c r="AI441" s="384"/>
      <c r="AJ441" s="384"/>
      <c r="AK441" s="384"/>
      <c r="AL441" s="384"/>
      <c r="AM441" s="384"/>
      <c r="AN441" s="384"/>
      <c r="AO441" s="384"/>
      <c r="AP441" s="384"/>
      <c r="AQ441" s="384"/>
      <c r="AR441" s="384"/>
      <c r="AS441" s="384"/>
      <c r="AT441" s="384"/>
      <c r="AU441" s="384"/>
      <c r="AV441" s="384"/>
      <c r="AW441" s="384"/>
      <c r="AX441" s="384"/>
      <c r="AY441" s="384"/>
      <c r="AZ441" s="384"/>
      <c r="BA441" s="384"/>
      <c r="BB441" s="384"/>
      <c r="BC441" s="384"/>
      <c r="BD441" s="384"/>
      <c r="BE441" s="384"/>
      <c r="BF441" s="384"/>
      <c r="BG441" s="384"/>
      <c r="BH441" s="384"/>
      <c r="BI441" s="384"/>
      <c r="BJ441" s="384"/>
      <c r="BK441" s="384"/>
      <c r="BL441" s="384"/>
      <c r="BM441" s="384"/>
      <c r="BN441" s="384"/>
      <c r="BO441" s="384"/>
      <c r="BP441" s="384"/>
      <c r="BQ441" s="384"/>
      <c r="BR441" s="384"/>
      <c r="BS441" s="384"/>
      <c r="BT441" s="384"/>
      <c r="BU441" s="384"/>
      <c r="BV441" s="384"/>
      <c r="BW441" s="384"/>
      <c r="BX441" s="384"/>
      <c r="BY441" s="384"/>
      <c r="BZ441" s="384"/>
      <c r="CA441" s="384"/>
      <c r="CB441" s="384"/>
      <c r="CC441" s="384"/>
      <c r="CD441" s="384"/>
      <c r="CE441" s="384"/>
      <c r="CF441" s="384"/>
      <c r="CG441" s="384"/>
      <c r="CH441" s="384"/>
      <c r="CI441" s="384"/>
      <c r="CJ441" s="384"/>
      <c r="CK441" s="384"/>
      <c r="CL441" s="384"/>
      <c r="CM441" s="175"/>
      <c r="CN441" s="175"/>
    </row>
    <row r="442" spans="1:115" s="2" customFormat="1" ht="28.5" customHeight="1" thickBot="1">
      <c r="A442" s="456" t="s">
        <v>45</v>
      </c>
      <c r="B442" s="38" t="s">
        <v>101</v>
      </c>
      <c r="C442" s="38" t="s">
        <v>1005</v>
      </c>
      <c r="D442" s="38" t="s">
        <v>40</v>
      </c>
      <c r="E442" s="1382" t="s">
        <v>41</v>
      </c>
      <c r="F442" s="1382"/>
      <c r="G442" s="1382"/>
      <c r="H442" s="1382"/>
      <c r="I442" s="1382"/>
      <c r="J442" s="1382"/>
      <c r="K442" s="1382"/>
      <c r="L442" s="1382"/>
      <c r="M442" s="1382"/>
      <c r="N442" s="1382"/>
      <c r="O442" s="1382"/>
      <c r="P442" s="1382"/>
      <c r="Q442" s="1382"/>
      <c r="R442" s="1382"/>
      <c r="S442" s="1382"/>
      <c r="T442" s="1382"/>
      <c r="U442" s="1382"/>
      <c r="V442" s="1382"/>
      <c r="W442" s="1382"/>
      <c r="X442" s="1382"/>
      <c r="Y442" s="1382"/>
      <c r="Z442" s="1382"/>
      <c r="AA442" s="1382"/>
      <c r="AB442" s="1383"/>
      <c r="AC442" s="376"/>
      <c r="AD442" s="376"/>
      <c r="AE442" s="376"/>
      <c r="AF442" s="376"/>
      <c r="AG442" s="376"/>
      <c r="AH442" s="376"/>
      <c r="AI442" s="376"/>
      <c r="AJ442" s="376"/>
      <c r="AK442" s="376"/>
      <c r="AL442" s="376"/>
      <c r="AM442" s="376"/>
      <c r="AN442" s="376"/>
      <c r="AO442" s="376"/>
      <c r="AP442" s="376"/>
      <c r="AQ442" s="376"/>
      <c r="AR442" s="376"/>
      <c r="AS442" s="376"/>
      <c r="AT442" s="376"/>
      <c r="AU442" s="376"/>
      <c r="AV442" s="376"/>
      <c r="AW442" s="376"/>
      <c r="AX442" s="376"/>
      <c r="AY442" s="376"/>
      <c r="AZ442" s="376"/>
      <c r="BA442" s="376"/>
      <c r="BB442" s="376"/>
      <c r="BC442" s="376"/>
      <c r="BD442" s="376"/>
      <c r="BE442" s="376"/>
      <c r="BF442" s="376"/>
      <c r="BG442" s="376"/>
      <c r="BH442" s="376"/>
      <c r="BI442" s="376"/>
      <c r="BJ442" s="376"/>
      <c r="BK442" s="376"/>
      <c r="BL442" s="376"/>
      <c r="BM442" s="376"/>
      <c r="BN442" s="376"/>
      <c r="BO442" s="376"/>
      <c r="BP442" s="376"/>
      <c r="BQ442" s="376"/>
      <c r="BR442" s="376"/>
      <c r="BS442" s="376"/>
      <c r="BT442" s="376"/>
      <c r="BU442" s="376"/>
      <c r="BV442" s="376"/>
      <c r="BW442" s="376"/>
      <c r="BX442" s="376"/>
      <c r="BY442" s="376"/>
      <c r="BZ442" s="376"/>
      <c r="CA442" s="376"/>
      <c r="CB442" s="376"/>
      <c r="CC442" s="376"/>
      <c r="CD442" s="376"/>
      <c r="CE442" s="376"/>
      <c r="CF442" s="376"/>
      <c r="CG442" s="376"/>
      <c r="CH442" s="376"/>
      <c r="CI442" s="376"/>
      <c r="CJ442" s="376"/>
      <c r="CK442" s="376"/>
      <c r="CL442" s="376"/>
      <c r="CM442" s="187"/>
      <c r="CN442" s="187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</row>
    <row r="443" spans="1:115" s="2" customFormat="1" ht="10.5" customHeight="1" thickBot="1">
      <c r="A443" s="414" t="s">
        <v>419</v>
      </c>
      <c r="B443" s="176"/>
      <c r="C443" s="176"/>
      <c r="D443" s="176"/>
      <c r="E443" s="176">
        <v>1</v>
      </c>
      <c r="F443" s="176">
        <v>2</v>
      </c>
      <c r="G443" s="176">
        <v>3</v>
      </c>
      <c r="H443" s="698">
        <v>4</v>
      </c>
      <c r="I443" s="176">
        <v>5</v>
      </c>
      <c r="J443" s="176">
        <v>6</v>
      </c>
      <c r="K443" s="176">
        <v>7</v>
      </c>
      <c r="L443" s="176">
        <v>8</v>
      </c>
      <c r="M443" s="176">
        <v>9</v>
      </c>
      <c r="N443" s="698">
        <v>10</v>
      </c>
      <c r="O443" s="176">
        <v>11</v>
      </c>
      <c r="P443" s="176">
        <v>12</v>
      </c>
      <c r="Q443" s="176">
        <v>13</v>
      </c>
      <c r="R443" s="176">
        <v>14</v>
      </c>
      <c r="S443" s="176">
        <v>15</v>
      </c>
      <c r="T443" s="176">
        <v>16</v>
      </c>
      <c r="U443" s="176">
        <v>17</v>
      </c>
      <c r="V443" s="698">
        <v>18</v>
      </c>
      <c r="W443" s="176">
        <v>19</v>
      </c>
      <c r="X443" s="176">
        <v>20</v>
      </c>
      <c r="Y443" s="176">
        <v>21</v>
      </c>
      <c r="Z443" s="176">
        <v>22</v>
      </c>
      <c r="AA443" s="176">
        <v>23</v>
      </c>
      <c r="AB443" s="178">
        <v>24</v>
      </c>
      <c r="AC443" s="376"/>
      <c r="AD443" s="376"/>
      <c r="AE443" s="376"/>
      <c r="AF443" s="376"/>
      <c r="AG443" s="376"/>
      <c r="AH443" s="376"/>
      <c r="AI443" s="376"/>
      <c r="AJ443" s="376"/>
      <c r="AK443" s="376"/>
      <c r="AL443" s="376"/>
      <c r="AM443" s="376"/>
      <c r="AN443" s="376"/>
      <c r="AO443" s="376"/>
      <c r="AP443" s="376"/>
      <c r="AQ443" s="376"/>
      <c r="AR443" s="376"/>
      <c r="AS443" s="376"/>
      <c r="AT443" s="376"/>
      <c r="AU443" s="376"/>
      <c r="AV443" s="376"/>
      <c r="AW443" s="376"/>
      <c r="AX443" s="376"/>
      <c r="AY443" s="376"/>
      <c r="AZ443" s="376"/>
      <c r="BA443" s="376"/>
      <c r="BB443" s="376"/>
      <c r="BC443" s="376"/>
      <c r="BD443" s="376"/>
      <c r="BE443" s="376"/>
      <c r="BF443" s="376"/>
      <c r="BG443" s="376"/>
      <c r="BH443" s="376"/>
      <c r="BI443" s="376"/>
      <c r="BJ443" s="376"/>
      <c r="BK443" s="376"/>
      <c r="BL443" s="376"/>
      <c r="BM443" s="376"/>
      <c r="BN443" s="376"/>
      <c r="BO443" s="376"/>
      <c r="BP443" s="376"/>
      <c r="BQ443" s="376"/>
      <c r="BR443" s="376"/>
      <c r="BS443" s="376"/>
      <c r="BT443" s="376"/>
      <c r="BU443" s="376"/>
      <c r="BV443" s="376"/>
      <c r="BW443" s="376"/>
      <c r="BX443" s="376"/>
      <c r="BY443" s="376"/>
      <c r="BZ443" s="376"/>
      <c r="CA443" s="376"/>
      <c r="CB443" s="376"/>
      <c r="CC443" s="376"/>
      <c r="CD443" s="376"/>
      <c r="CE443" s="376"/>
      <c r="CF443" s="376"/>
      <c r="CG443" s="376"/>
      <c r="CH443" s="376"/>
      <c r="CI443" s="376"/>
      <c r="CJ443" s="376"/>
      <c r="CK443" s="376"/>
      <c r="CL443" s="376"/>
      <c r="CM443" s="187"/>
      <c r="CN443" s="187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</row>
    <row r="444" spans="1:115" s="1" customFormat="1" ht="10.5" customHeight="1">
      <c r="A444" s="961" t="s">
        <v>78</v>
      </c>
      <c r="B444" s="853"/>
      <c r="C444" s="853" t="s">
        <v>903</v>
      </c>
      <c r="D444" s="860" t="s">
        <v>39</v>
      </c>
      <c r="E444" s="853">
        <v>6.2</v>
      </c>
      <c r="F444" s="853">
        <v>6.2</v>
      </c>
      <c r="G444" s="853">
        <v>6.2</v>
      </c>
      <c r="H444" s="699">
        <v>6.2</v>
      </c>
      <c r="I444" s="853">
        <v>6.2</v>
      </c>
      <c r="J444" s="853">
        <v>6.2</v>
      </c>
      <c r="K444" s="853">
        <v>6.2</v>
      </c>
      <c r="L444" s="853">
        <v>6.2</v>
      </c>
      <c r="M444" s="853">
        <v>6.2</v>
      </c>
      <c r="N444" s="699">
        <v>6.2</v>
      </c>
      <c r="O444" s="853">
        <v>6.2</v>
      </c>
      <c r="P444" s="853">
        <v>6.2</v>
      </c>
      <c r="Q444" s="853">
        <v>6.2</v>
      </c>
      <c r="R444" s="853">
        <v>6.2</v>
      </c>
      <c r="S444" s="853">
        <v>6.2</v>
      </c>
      <c r="T444" s="853">
        <v>6.2</v>
      </c>
      <c r="U444" s="853">
        <v>6.2</v>
      </c>
      <c r="V444" s="699">
        <v>6.2</v>
      </c>
      <c r="W444" s="853">
        <v>6.2</v>
      </c>
      <c r="X444" s="853">
        <v>6.2</v>
      </c>
      <c r="Y444" s="853">
        <v>6.2</v>
      </c>
      <c r="Z444" s="853">
        <v>6.2</v>
      </c>
      <c r="AA444" s="853">
        <v>6.2</v>
      </c>
      <c r="AB444" s="1273">
        <v>6.2</v>
      </c>
      <c r="AC444" s="376"/>
      <c r="AD444" s="376"/>
      <c r="AE444" s="376"/>
      <c r="AF444" s="376"/>
      <c r="AG444" s="376"/>
      <c r="AH444" s="376"/>
      <c r="AI444" s="376"/>
      <c r="AJ444" s="376"/>
      <c r="AK444" s="376"/>
      <c r="AL444" s="376"/>
      <c r="AM444" s="376"/>
      <c r="AN444" s="376"/>
      <c r="AO444" s="376"/>
      <c r="AP444" s="376"/>
      <c r="AQ444" s="376"/>
      <c r="AR444" s="376"/>
      <c r="AS444" s="376"/>
      <c r="AT444" s="376"/>
      <c r="AU444" s="376"/>
      <c r="AV444" s="376"/>
      <c r="AW444" s="376"/>
      <c r="AX444" s="376"/>
      <c r="AY444" s="376"/>
      <c r="AZ444" s="376"/>
      <c r="BA444" s="376"/>
      <c r="BB444" s="376"/>
      <c r="BC444" s="376"/>
      <c r="BD444" s="376"/>
      <c r="BE444" s="376"/>
      <c r="BF444" s="376"/>
      <c r="BG444" s="376"/>
      <c r="BH444" s="376"/>
      <c r="BI444" s="376"/>
      <c r="BJ444" s="376"/>
      <c r="BK444" s="376"/>
      <c r="BL444" s="376"/>
      <c r="BM444" s="376"/>
      <c r="BN444" s="376"/>
      <c r="BO444" s="376"/>
      <c r="BP444" s="376"/>
      <c r="BQ444" s="376"/>
      <c r="BR444" s="376"/>
      <c r="BS444" s="376"/>
      <c r="BT444" s="376"/>
      <c r="BU444" s="376"/>
      <c r="BV444" s="376"/>
      <c r="BW444" s="376"/>
      <c r="BX444" s="376"/>
      <c r="BY444" s="376"/>
      <c r="BZ444" s="376"/>
      <c r="CA444" s="376"/>
      <c r="CB444" s="376"/>
      <c r="CC444" s="376"/>
      <c r="CD444" s="376"/>
      <c r="CE444" s="376"/>
      <c r="CF444" s="376"/>
      <c r="CG444" s="376"/>
      <c r="CH444" s="376"/>
      <c r="CI444" s="376"/>
      <c r="CJ444" s="376"/>
      <c r="CK444" s="376"/>
      <c r="CL444" s="376"/>
      <c r="CM444" s="187"/>
      <c r="CN444" s="187"/>
    </row>
    <row r="445" spans="1:115" s="1" customFormat="1" ht="15" customHeight="1" thickBot="1">
      <c r="A445" s="962" t="s">
        <v>79</v>
      </c>
      <c r="B445" s="854"/>
      <c r="C445" s="854" t="s">
        <v>903</v>
      </c>
      <c r="D445" s="861" t="s">
        <v>39</v>
      </c>
      <c r="E445" s="854">
        <v>6.2</v>
      </c>
      <c r="F445" s="854">
        <v>6.2</v>
      </c>
      <c r="G445" s="854">
        <v>6.2</v>
      </c>
      <c r="H445" s="715">
        <v>6.2</v>
      </c>
      <c r="I445" s="854">
        <v>6.2</v>
      </c>
      <c r="J445" s="854">
        <v>6.2</v>
      </c>
      <c r="K445" s="854">
        <v>6.2</v>
      </c>
      <c r="L445" s="854">
        <v>6.2</v>
      </c>
      <c r="M445" s="854">
        <v>6.2</v>
      </c>
      <c r="N445" s="715">
        <v>6.2</v>
      </c>
      <c r="O445" s="854">
        <v>6.1</v>
      </c>
      <c r="P445" s="854">
        <v>6.1</v>
      </c>
      <c r="Q445" s="854">
        <v>6.1</v>
      </c>
      <c r="R445" s="854">
        <v>6.1</v>
      </c>
      <c r="S445" s="854">
        <v>6.2</v>
      </c>
      <c r="T445" s="854">
        <v>6.2</v>
      </c>
      <c r="U445" s="854">
        <v>6.2</v>
      </c>
      <c r="V445" s="715">
        <v>6.2</v>
      </c>
      <c r="W445" s="854">
        <v>6.1</v>
      </c>
      <c r="X445" s="854">
        <v>6.1</v>
      </c>
      <c r="Y445" s="854">
        <v>6.1</v>
      </c>
      <c r="Z445" s="854">
        <v>6.1</v>
      </c>
      <c r="AA445" s="854">
        <v>6.1</v>
      </c>
      <c r="AB445" s="1274">
        <v>6.1</v>
      </c>
      <c r="AC445" s="376"/>
      <c r="AD445" s="376"/>
      <c r="AE445" s="376"/>
      <c r="AF445" s="376"/>
      <c r="AG445" s="376"/>
      <c r="AH445" s="376"/>
      <c r="AI445" s="376"/>
      <c r="AJ445" s="376"/>
      <c r="AK445" s="376"/>
      <c r="AL445" s="376"/>
      <c r="AM445" s="376"/>
      <c r="AN445" s="376"/>
      <c r="AO445" s="376"/>
      <c r="AP445" s="376"/>
      <c r="AQ445" s="376"/>
      <c r="AR445" s="376"/>
      <c r="AS445" s="376"/>
      <c r="AT445" s="376"/>
      <c r="AU445" s="376"/>
      <c r="AV445" s="376"/>
      <c r="AW445" s="376"/>
      <c r="AX445" s="376"/>
      <c r="AY445" s="376"/>
      <c r="AZ445" s="376"/>
      <c r="BA445" s="376"/>
      <c r="BB445" s="376"/>
      <c r="BC445" s="376"/>
      <c r="BD445" s="376"/>
      <c r="BE445" s="376"/>
      <c r="BF445" s="376"/>
      <c r="BG445" s="376"/>
      <c r="BH445" s="376"/>
      <c r="BI445" s="376"/>
      <c r="BJ445" s="376"/>
      <c r="BK445" s="376"/>
      <c r="BL445" s="376"/>
      <c r="BM445" s="376"/>
      <c r="BN445" s="376"/>
      <c r="BO445" s="376"/>
      <c r="BP445" s="376"/>
      <c r="BQ445" s="376"/>
      <c r="BR445" s="376"/>
      <c r="BS445" s="376"/>
      <c r="BT445" s="376"/>
      <c r="BU445" s="376"/>
      <c r="BV445" s="376"/>
      <c r="BW445" s="376"/>
      <c r="BX445" s="376"/>
      <c r="BY445" s="376"/>
      <c r="BZ445" s="376"/>
      <c r="CA445" s="376"/>
      <c r="CB445" s="376"/>
      <c r="CC445" s="376"/>
      <c r="CD445" s="376"/>
      <c r="CE445" s="376"/>
      <c r="CF445" s="376"/>
      <c r="CG445" s="376"/>
      <c r="CH445" s="376"/>
      <c r="CI445" s="376"/>
      <c r="CJ445" s="376"/>
      <c r="CK445" s="376"/>
      <c r="CL445" s="376"/>
      <c r="CM445" s="187"/>
      <c r="CN445" s="187"/>
    </row>
    <row r="446" spans="1:115" s="1" customFormat="1" ht="10.5" customHeight="1">
      <c r="A446" s="1357" t="s">
        <v>7</v>
      </c>
      <c r="B446" s="1361" t="s">
        <v>46</v>
      </c>
      <c r="C446" s="1222"/>
      <c r="D446" s="1266"/>
      <c r="E446" s="88"/>
      <c r="F446" s="88"/>
      <c r="G446" s="88"/>
      <c r="H446" s="680"/>
      <c r="I446" s="88"/>
      <c r="J446" s="88"/>
      <c r="K446" s="88"/>
      <c r="L446" s="88"/>
      <c r="M446" s="88"/>
      <c r="N446" s="680"/>
      <c r="O446" s="88"/>
      <c r="P446" s="88"/>
      <c r="Q446" s="88"/>
      <c r="R446" s="88"/>
      <c r="S446" s="88"/>
      <c r="T446" s="88"/>
      <c r="U446" s="88"/>
      <c r="V446" s="680"/>
      <c r="W446" s="88"/>
      <c r="X446" s="88"/>
      <c r="Y446" s="88"/>
      <c r="Z446" s="88"/>
      <c r="AA446" s="88"/>
      <c r="AB446" s="89"/>
      <c r="AC446" s="523" t="s">
        <v>125</v>
      </c>
      <c r="AD446" s="523">
        <f>AD448/AC448</f>
        <v>0.52109548482547718</v>
      </c>
      <c r="AE446" s="121"/>
      <c r="AF446" s="396"/>
      <c r="AG446" s="117"/>
      <c r="AH446" s="117"/>
      <c r="AI446" s="117"/>
      <c r="AJ446" s="117"/>
      <c r="AK446" s="117"/>
      <c r="AL446" s="117"/>
      <c r="AM446" s="117"/>
      <c r="AN446" s="117"/>
      <c r="AO446" s="117"/>
      <c r="AP446" s="117"/>
      <c r="AQ446" s="117"/>
      <c r="AR446" s="117"/>
      <c r="AS446" s="117"/>
      <c r="AT446" s="117"/>
      <c r="AU446" s="117"/>
      <c r="AV446" s="117"/>
      <c r="AW446" s="117"/>
      <c r="AX446" s="117"/>
      <c r="AY446" s="117"/>
      <c r="AZ446" s="117"/>
      <c r="BA446" s="117"/>
      <c r="BB446" s="117"/>
      <c r="BC446" s="117"/>
      <c r="BD446" s="117"/>
      <c r="BE446" s="117"/>
      <c r="BF446" s="117"/>
      <c r="BG446" s="376"/>
      <c r="BH446" s="117"/>
      <c r="BI446" s="117"/>
      <c r="BJ446" s="117"/>
      <c r="BK446" s="117"/>
      <c r="BL446" s="117"/>
      <c r="BM446" s="117"/>
      <c r="BN446" s="117"/>
      <c r="BO446" s="117"/>
      <c r="BP446" s="117"/>
      <c r="BQ446" s="117"/>
      <c r="BR446" s="117"/>
      <c r="BS446" s="117"/>
      <c r="BT446" s="117"/>
      <c r="BU446" s="117"/>
      <c r="BV446" s="117"/>
      <c r="BW446" s="117"/>
      <c r="BX446" s="117"/>
      <c r="BY446" s="117"/>
      <c r="BZ446" s="117"/>
      <c r="CA446" s="117"/>
      <c r="CB446" s="117"/>
      <c r="CC446" s="117"/>
      <c r="CD446" s="376"/>
      <c r="CE446" s="376"/>
      <c r="CF446" s="376"/>
      <c r="CG446" s="376"/>
      <c r="CH446" s="376"/>
      <c r="CI446" s="376"/>
      <c r="CJ446" s="376"/>
      <c r="CK446" s="376"/>
      <c r="CL446" s="376"/>
      <c r="CM446" s="187"/>
      <c r="CN446" s="187"/>
    </row>
    <row r="447" spans="1:115" s="1" customFormat="1" ht="10.5" customHeight="1">
      <c r="A447" s="1358"/>
      <c r="B447" s="1364"/>
      <c r="C447" s="1165" t="s">
        <v>139</v>
      </c>
      <c r="D447" s="155" t="s">
        <v>34</v>
      </c>
      <c r="E447" s="122">
        <f>ROUND(SQRT(E448^2+E449^2)*1000/(1.73*E$444),0)</f>
        <v>41</v>
      </c>
      <c r="F447" s="122">
        <f t="shared" ref="F447:AB447" si="612">ROUND(SQRT(F448^2+F449^2)*1000/(1.73*F$444),0)</f>
        <v>41</v>
      </c>
      <c r="G447" s="122">
        <f t="shared" si="612"/>
        <v>41</v>
      </c>
      <c r="H447" s="682">
        <f t="shared" si="612"/>
        <v>41</v>
      </c>
      <c r="I447" s="122">
        <f t="shared" si="612"/>
        <v>41</v>
      </c>
      <c r="J447" s="122">
        <f t="shared" si="612"/>
        <v>41</v>
      </c>
      <c r="K447" s="122">
        <f t="shared" si="612"/>
        <v>41</v>
      </c>
      <c r="L447" s="122">
        <f t="shared" si="612"/>
        <v>42</v>
      </c>
      <c r="M447" s="122">
        <f t="shared" si="612"/>
        <v>34</v>
      </c>
      <c r="N447" s="682">
        <f t="shared" si="612"/>
        <v>34</v>
      </c>
      <c r="O447" s="122">
        <f t="shared" si="612"/>
        <v>49</v>
      </c>
      <c r="P447" s="122">
        <f t="shared" si="612"/>
        <v>49</v>
      </c>
      <c r="Q447" s="122">
        <f t="shared" si="612"/>
        <v>49</v>
      </c>
      <c r="R447" s="122">
        <f t="shared" si="612"/>
        <v>49</v>
      </c>
      <c r="S447" s="122">
        <f t="shared" si="612"/>
        <v>35</v>
      </c>
      <c r="T447" s="122">
        <f t="shared" si="612"/>
        <v>35</v>
      </c>
      <c r="U447" s="122">
        <f t="shared" si="612"/>
        <v>35</v>
      </c>
      <c r="V447" s="1085">
        <f t="shared" si="612"/>
        <v>36</v>
      </c>
      <c r="W447" s="122">
        <f t="shared" si="612"/>
        <v>49</v>
      </c>
      <c r="X447" s="122">
        <f t="shared" si="612"/>
        <v>49</v>
      </c>
      <c r="Y447" s="122">
        <f t="shared" si="612"/>
        <v>49</v>
      </c>
      <c r="Z447" s="122">
        <f t="shared" si="612"/>
        <v>49</v>
      </c>
      <c r="AA447" s="122">
        <f t="shared" si="612"/>
        <v>49</v>
      </c>
      <c r="AB447" s="123">
        <f t="shared" si="612"/>
        <v>49</v>
      </c>
      <c r="AC447" s="384"/>
      <c r="AD447" s="384"/>
      <c r="AE447" s="118"/>
      <c r="AF447" s="384"/>
      <c r="AG447" s="384"/>
      <c r="AH447" s="384"/>
      <c r="AI447" s="384"/>
      <c r="AJ447" s="384"/>
      <c r="AK447" s="384"/>
      <c r="AL447" s="384"/>
      <c r="AM447" s="384"/>
      <c r="AN447" s="384"/>
      <c r="AO447" s="384"/>
      <c r="AP447" s="384"/>
      <c r="AQ447" s="384"/>
      <c r="AR447" s="384"/>
      <c r="AS447" s="384"/>
      <c r="AT447" s="384"/>
      <c r="AU447" s="384"/>
      <c r="AV447" s="384"/>
      <c r="AW447" s="384"/>
      <c r="AX447" s="384"/>
      <c r="AY447" s="384"/>
      <c r="AZ447" s="384"/>
      <c r="BA447" s="384"/>
      <c r="BB447" s="384"/>
      <c r="BC447" s="384"/>
      <c r="BD447" s="384"/>
      <c r="BE447" s="384"/>
      <c r="BF447" s="384"/>
      <c r="BG447" s="117"/>
      <c r="BH447" s="384"/>
      <c r="BI447" s="384"/>
      <c r="BJ447" s="384"/>
      <c r="BK447" s="384"/>
      <c r="BL447" s="384"/>
      <c r="BM447" s="384"/>
      <c r="BN447" s="384"/>
      <c r="BO447" s="384"/>
      <c r="BP447" s="384"/>
      <c r="BQ447" s="384"/>
      <c r="BR447" s="384"/>
      <c r="BS447" s="384"/>
      <c r="BT447" s="384"/>
      <c r="BU447" s="384"/>
      <c r="BV447" s="384"/>
      <c r="BW447" s="384"/>
      <c r="BX447" s="384"/>
      <c r="BY447" s="384"/>
      <c r="BZ447" s="384"/>
      <c r="CA447" s="384"/>
      <c r="CB447" s="384"/>
      <c r="CC447" s="384"/>
      <c r="CD447" s="376"/>
      <c r="CE447" s="376"/>
      <c r="CF447" s="376"/>
      <c r="CG447" s="376"/>
      <c r="CH447" s="376"/>
      <c r="CI447" s="376"/>
      <c r="CJ447" s="376"/>
      <c r="CK447" s="376"/>
      <c r="CL447" s="376"/>
      <c r="CM447" s="187"/>
      <c r="CN447" s="187"/>
    </row>
    <row r="448" spans="1:115" s="1" customFormat="1" ht="10.5" customHeight="1">
      <c r="A448" s="1358"/>
      <c r="B448" s="1364"/>
      <c r="C448" s="1165" t="s">
        <v>137</v>
      </c>
      <c r="D448" s="155" t="s">
        <v>126</v>
      </c>
      <c r="E448" s="59">
        <f t="shared" ref="E448:AB448" si="613">(AG448-AF448)*$AE448</f>
        <v>0.37440000000096918</v>
      </c>
      <c r="F448" s="59">
        <f t="shared" si="613"/>
        <v>0.37440000000096918</v>
      </c>
      <c r="G448" s="59">
        <f t="shared" si="613"/>
        <v>0.37440000000096918</v>
      </c>
      <c r="H448" s="679">
        <f t="shared" si="613"/>
        <v>0.37440000000096918</v>
      </c>
      <c r="I448" s="59">
        <f t="shared" si="613"/>
        <v>0.37440000000096918</v>
      </c>
      <c r="J448" s="59">
        <f t="shared" si="613"/>
        <v>0.37440000000096918</v>
      </c>
      <c r="K448" s="59">
        <f t="shared" si="613"/>
        <v>0.37440000000096918</v>
      </c>
      <c r="L448" s="59">
        <f t="shared" si="613"/>
        <v>0.39599999999554714</v>
      </c>
      <c r="M448" s="59">
        <f t="shared" si="613"/>
        <v>0.32400000000052387</v>
      </c>
      <c r="N448" s="1098">
        <f t="shared" si="613"/>
        <v>0.32399999999724971</v>
      </c>
      <c r="O448" s="59">
        <f t="shared" si="613"/>
        <v>0.47519999999858559</v>
      </c>
      <c r="P448" s="59">
        <f t="shared" si="613"/>
        <v>0.47519999999858559</v>
      </c>
      <c r="Q448" s="59">
        <f t="shared" si="613"/>
        <v>0.47519999999858559</v>
      </c>
      <c r="R448" s="59">
        <f t="shared" si="613"/>
        <v>0.47519999999858559</v>
      </c>
      <c r="S448" s="59">
        <f t="shared" si="613"/>
        <v>0.33840000000018339</v>
      </c>
      <c r="T448" s="59">
        <f t="shared" si="613"/>
        <v>0.33840000000018339</v>
      </c>
      <c r="U448" s="59">
        <f t="shared" si="613"/>
        <v>0.33840000000018339</v>
      </c>
      <c r="V448" s="1098">
        <f t="shared" si="613"/>
        <v>0.33840000000018339</v>
      </c>
      <c r="W448" s="59">
        <f t="shared" si="613"/>
        <v>0.46800000000039294</v>
      </c>
      <c r="X448" s="59">
        <f t="shared" si="613"/>
        <v>0.46800000000039294</v>
      </c>
      <c r="Y448" s="59">
        <f t="shared" si="613"/>
        <v>0.46800000000039294</v>
      </c>
      <c r="Z448" s="59">
        <f t="shared" si="613"/>
        <v>0.46800000000039294</v>
      </c>
      <c r="AA448" s="59">
        <f t="shared" si="613"/>
        <v>0.46800000000039294</v>
      </c>
      <c r="AB448" s="60">
        <f t="shared" si="613"/>
        <v>0.46800000000039294</v>
      </c>
      <c r="AC448" s="78">
        <f>(BD448-AF448)*AE448</f>
        <v>9.7271999999975378</v>
      </c>
      <c r="AD448" s="78">
        <f>(BD449-AF449)*AE448</f>
        <v>5.0687999999930984</v>
      </c>
      <c r="AE448" s="118">
        <v>7.2</v>
      </c>
      <c r="AF448" s="376">
        <v>2422.4699999999998</v>
      </c>
      <c r="AG448" s="376">
        <v>2422.5219999999999</v>
      </c>
      <c r="AH448" s="384">
        <v>2422.5740000000001</v>
      </c>
      <c r="AI448" s="384">
        <v>2422.6260000000002</v>
      </c>
      <c r="AJ448" s="384">
        <v>2422.6780000000003</v>
      </c>
      <c r="AK448" s="384">
        <v>2422.7300000000005</v>
      </c>
      <c r="AL448" s="384">
        <v>2422.7820000000006</v>
      </c>
      <c r="AM448" s="384">
        <v>2422.8340000000007</v>
      </c>
      <c r="AN448" s="384">
        <v>2422.8890000000001</v>
      </c>
      <c r="AO448" s="384">
        <v>2422.9340000000002</v>
      </c>
      <c r="AP448" s="384">
        <v>2422.9789999999998</v>
      </c>
      <c r="AQ448" s="384">
        <v>2423.0449999999996</v>
      </c>
      <c r="AR448" s="384">
        <v>2423.1109999999994</v>
      </c>
      <c r="AS448" s="384">
        <v>2423.1769999999992</v>
      </c>
      <c r="AT448" s="384">
        <v>2423.242999999999</v>
      </c>
      <c r="AU448" s="384">
        <v>2423.2899999999991</v>
      </c>
      <c r="AV448" s="384">
        <v>2423.3369999999991</v>
      </c>
      <c r="AW448" s="384">
        <v>2423.3839999999991</v>
      </c>
      <c r="AX448" s="384">
        <v>2423.4309999999991</v>
      </c>
      <c r="AY448" s="384">
        <v>2423.4959999999992</v>
      </c>
      <c r="AZ448" s="384">
        <v>2423.5609999999992</v>
      </c>
      <c r="BA448" s="384">
        <v>2423.6259999999993</v>
      </c>
      <c r="BB448" s="384">
        <v>2423.6909999999993</v>
      </c>
      <c r="BC448" s="384">
        <v>2423.7559999999994</v>
      </c>
      <c r="BD448" s="384">
        <v>2423.8209999999995</v>
      </c>
      <c r="BE448" s="376"/>
      <c r="BF448" s="376"/>
      <c r="BG448" s="384"/>
      <c r="BH448" s="376"/>
      <c r="BI448" s="376"/>
      <c r="BJ448" s="376"/>
      <c r="BK448" s="376"/>
      <c r="BL448" s="376"/>
      <c r="BM448" s="376"/>
      <c r="BN448" s="376"/>
      <c r="BO448" s="376"/>
      <c r="BP448" s="376"/>
      <c r="BQ448" s="376"/>
      <c r="BR448" s="376"/>
      <c r="BS448" s="376"/>
      <c r="BT448" s="376"/>
      <c r="BU448" s="376"/>
      <c r="BV448" s="376"/>
      <c r="BW448" s="376"/>
      <c r="BX448" s="376"/>
      <c r="BY448" s="376"/>
      <c r="BZ448" s="376"/>
      <c r="CA448" s="376"/>
      <c r="CB448" s="376"/>
      <c r="CC448" s="376"/>
      <c r="CD448" s="376"/>
      <c r="CE448" s="376"/>
      <c r="CF448" s="376"/>
      <c r="CG448" s="376"/>
      <c r="CH448" s="376"/>
      <c r="CI448" s="376"/>
      <c r="CJ448" s="376"/>
      <c r="CK448" s="376"/>
      <c r="CL448" s="376"/>
      <c r="CM448" s="187"/>
      <c r="CN448" s="187"/>
    </row>
    <row r="449" spans="1:92" s="1" customFormat="1" ht="10.5" customHeight="1">
      <c r="A449" s="1358"/>
      <c r="B449" s="1364"/>
      <c r="C449" s="1165" t="s">
        <v>137</v>
      </c>
      <c r="D449" s="155" t="s">
        <v>127</v>
      </c>
      <c r="E449" s="59">
        <f t="shared" ref="E449:AB449" si="614">(AG449-AF449)*$AE448</f>
        <v>0.2231999999996333</v>
      </c>
      <c r="F449" s="59">
        <f t="shared" si="614"/>
        <v>0.2231999999996333</v>
      </c>
      <c r="G449" s="59">
        <f t="shared" si="614"/>
        <v>0.2231999999996333</v>
      </c>
      <c r="H449" s="1098">
        <f t="shared" si="614"/>
        <v>0.2231999999996333</v>
      </c>
      <c r="I449" s="59">
        <f t="shared" si="614"/>
        <v>0.2231999999996333</v>
      </c>
      <c r="J449" s="59">
        <f t="shared" si="614"/>
        <v>0.2231999999996333</v>
      </c>
      <c r="K449" s="59">
        <f t="shared" si="614"/>
        <v>0.2231999999996333</v>
      </c>
      <c r="L449" s="59">
        <f t="shared" si="614"/>
        <v>0.2231999999996333</v>
      </c>
      <c r="M449" s="59">
        <f t="shared" si="614"/>
        <v>0.15839999999952853</v>
      </c>
      <c r="N449" s="1098">
        <f t="shared" si="614"/>
        <v>0.15839999999952853</v>
      </c>
      <c r="O449" s="59">
        <f t="shared" si="614"/>
        <v>0.2231999999996333</v>
      </c>
      <c r="P449" s="59">
        <f t="shared" si="614"/>
        <v>0.2231999999996333</v>
      </c>
      <c r="Q449" s="59">
        <f t="shared" si="614"/>
        <v>0.2231999999996333</v>
      </c>
      <c r="R449" s="59">
        <f t="shared" si="614"/>
        <v>0.21600000000144065</v>
      </c>
      <c r="S449" s="59">
        <f t="shared" si="614"/>
        <v>0.17279999999918802</v>
      </c>
      <c r="T449" s="59">
        <f t="shared" si="614"/>
        <v>0.17279999999918802</v>
      </c>
      <c r="U449" s="59">
        <f t="shared" si="614"/>
        <v>0.17279999999918802</v>
      </c>
      <c r="V449" s="1098">
        <f t="shared" si="614"/>
        <v>0.18000000000229194</v>
      </c>
      <c r="W449" s="59">
        <f t="shared" si="614"/>
        <v>0.23039999999946303</v>
      </c>
      <c r="X449" s="59">
        <f t="shared" si="614"/>
        <v>0.23039999999946303</v>
      </c>
      <c r="Y449" s="59">
        <f t="shared" si="614"/>
        <v>0.23039999999946303</v>
      </c>
      <c r="Z449" s="59">
        <f t="shared" si="614"/>
        <v>0.23039999999946303</v>
      </c>
      <c r="AA449" s="59">
        <f t="shared" si="614"/>
        <v>0.23039999999946303</v>
      </c>
      <c r="AB449" s="60">
        <f t="shared" si="614"/>
        <v>0.23039999999946303</v>
      </c>
      <c r="AC449" s="78"/>
      <c r="AD449" s="78"/>
      <c r="AE449" s="118"/>
      <c r="AF449" s="384">
        <v>1310.8060000000005</v>
      </c>
      <c r="AG449" s="384">
        <v>1310.8370000000004</v>
      </c>
      <c r="AH449" s="384">
        <v>1310.8680000000004</v>
      </c>
      <c r="AI449" s="384">
        <v>1310.8990000000003</v>
      </c>
      <c r="AJ449" s="384">
        <v>1310.9300000000003</v>
      </c>
      <c r="AK449" s="384">
        <v>1310.9610000000002</v>
      </c>
      <c r="AL449" s="384">
        <v>1310.9920000000002</v>
      </c>
      <c r="AM449" s="384">
        <v>1311.0230000000001</v>
      </c>
      <c r="AN449" s="384">
        <v>1311.0540000000001</v>
      </c>
      <c r="AO449" s="384">
        <v>1311.076</v>
      </c>
      <c r="AP449" s="384">
        <v>1311.098</v>
      </c>
      <c r="AQ449" s="384">
        <v>1311.1289999999999</v>
      </c>
      <c r="AR449" s="384">
        <v>1311.1599999999999</v>
      </c>
      <c r="AS449" s="384">
        <v>1311.1909999999998</v>
      </c>
      <c r="AT449" s="384">
        <v>1311.221</v>
      </c>
      <c r="AU449" s="384">
        <v>1311.2449999999999</v>
      </c>
      <c r="AV449" s="384">
        <v>1311.2689999999998</v>
      </c>
      <c r="AW449" s="384">
        <v>1311.2929999999997</v>
      </c>
      <c r="AX449" s="384">
        <v>1311.318</v>
      </c>
      <c r="AY449" s="384">
        <v>1311.35</v>
      </c>
      <c r="AZ449" s="384">
        <v>1311.3819999999998</v>
      </c>
      <c r="BA449" s="384">
        <v>1311.4139999999998</v>
      </c>
      <c r="BB449" s="384">
        <v>1311.4459999999997</v>
      </c>
      <c r="BC449" s="384">
        <v>1311.4779999999996</v>
      </c>
      <c r="BD449" s="384">
        <v>1311.5099999999995</v>
      </c>
      <c r="BE449" s="117">
        <v>8.4030000000000005</v>
      </c>
      <c r="BF449" s="117">
        <v>8.4030000000000005</v>
      </c>
      <c r="BG449" s="117">
        <v>8.4030000000000005</v>
      </c>
      <c r="BH449" s="117">
        <v>8.4030000000000005</v>
      </c>
      <c r="BI449" s="117">
        <v>8.4030000000000005</v>
      </c>
      <c r="BJ449" s="117">
        <v>8.4030000000000005</v>
      </c>
      <c r="BK449" s="117">
        <v>8.4030000000000005</v>
      </c>
      <c r="BL449" s="117">
        <v>8.4030000000000005</v>
      </c>
      <c r="BM449" s="117">
        <v>8.4030000000000005</v>
      </c>
      <c r="BN449" s="117">
        <v>8.4030000000000005</v>
      </c>
      <c r="BO449" s="117">
        <v>8.4030000000000005</v>
      </c>
      <c r="BP449" s="117">
        <v>8.4030000000000005</v>
      </c>
      <c r="BQ449" s="117">
        <v>8.4030000000000005</v>
      </c>
      <c r="BR449" s="117">
        <v>8.4030000000000005</v>
      </c>
      <c r="BS449" s="117">
        <v>8.4030000000000005</v>
      </c>
      <c r="BT449" s="117">
        <v>8.4030000000000005</v>
      </c>
      <c r="BU449" s="117">
        <v>8.4030000000000005</v>
      </c>
      <c r="BV449" s="117">
        <v>8.4030000000000005</v>
      </c>
      <c r="BW449" s="117">
        <v>8.4030000000000005</v>
      </c>
      <c r="BX449" s="117">
        <v>8.4030000000000005</v>
      </c>
      <c r="BY449" s="117">
        <v>8.4030000000000005</v>
      </c>
      <c r="BZ449" s="117">
        <v>8.4030000000000005</v>
      </c>
      <c r="CA449" s="117">
        <v>8.4030000000000005</v>
      </c>
      <c r="CB449" s="117">
        <v>8.4030000000000005</v>
      </c>
      <c r="CC449" s="117">
        <v>8.4030000000000005</v>
      </c>
      <c r="CD449" s="376"/>
      <c r="CE449" s="376"/>
      <c r="CF449" s="376"/>
      <c r="CG449" s="376"/>
      <c r="CH449" s="376"/>
      <c r="CI449" s="376"/>
      <c r="CJ449" s="376"/>
      <c r="CK449" s="376"/>
      <c r="CL449" s="376"/>
      <c r="CM449" s="187"/>
      <c r="CN449" s="187"/>
    </row>
    <row r="450" spans="1:92" s="1" customFormat="1" ht="10.5" customHeight="1" thickBot="1">
      <c r="A450" s="1362"/>
      <c r="B450" s="1363"/>
      <c r="C450" s="312"/>
      <c r="D450" s="271" t="s">
        <v>42</v>
      </c>
      <c r="E450" s="63">
        <f t="shared" ref="E450:AB450" si="615">E449/E448</f>
        <v>0.5961538461513235</v>
      </c>
      <c r="F450" s="63">
        <f t="shared" si="615"/>
        <v>0.5961538461513235</v>
      </c>
      <c r="G450" s="63">
        <f t="shared" si="615"/>
        <v>0.5961538461513235</v>
      </c>
      <c r="H450" s="1083">
        <f t="shared" si="615"/>
        <v>0.5961538461513235</v>
      </c>
      <c r="I450" s="63">
        <f t="shared" si="615"/>
        <v>0.5961538461513235</v>
      </c>
      <c r="J450" s="63">
        <f t="shared" si="615"/>
        <v>0.5961538461513235</v>
      </c>
      <c r="K450" s="63">
        <f t="shared" si="615"/>
        <v>0.5961538461513235</v>
      </c>
      <c r="L450" s="63">
        <f t="shared" si="615"/>
        <v>0.5636363636417755</v>
      </c>
      <c r="M450" s="63">
        <f t="shared" si="615"/>
        <v>0.48888888888664328</v>
      </c>
      <c r="N450" s="1083">
        <f t="shared" si="615"/>
        <v>0.48888888889158366</v>
      </c>
      <c r="O450" s="63">
        <f t="shared" si="615"/>
        <v>0.46969696969759606</v>
      </c>
      <c r="P450" s="63">
        <f t="shared" si="615"/>
        <v>0.46969696969759606</v>
      </c>
      <c r="Q450" s="63">
        <f t="shared" si="615"/>
        <v>0.46969696969759606</v>
      </c>
      <c r="R450" s="63">
        <f t="shared" si="615"/>
        <v>0.45454545454983913</v>
      </c>
      <c r="S450" s="63">
        <f t="shared" si="615"/>
        <v>0.51063829786966419</v>
      </c>
      <c r="T450" s="63">
        <f t="shared" si="615"/>
        <v>0.51063829786966419</v>
      </c>
      <c r="U450" s="63">
        <f t="shared" si="615"/>
        <v>0.51063829786966419</v>
      </c>
      <c r="V450" s="1083">
        <f t="shared" si="615"/>
        <v>0.53191489362350586</v>
      </c>
      <c r="W450" s="63">
        <f t="shared" si="615"/>
        <v>0.49230769230613158</v>
      </c>
      <c r="X450" s="63">
        <f t="shared" si="615"/>
        <v>0.49230769230613158</v>
      </c>
      <c r="Y450" s="63">
        <f t="shared" si="615"/>
        <v>0.49230769230613158</v>
      </c>
      <c r="Z450" s="63">
        <f t="shared" si="615"/>
        <v>0.49230769230613158</v>
      </c>
      <c r="AA450" s="63">
        <f t="shared" si="615"/>
        <v>0.49230769230613158</v>
      </c>
      <c r="AB450" s="64">
        <f t="shared" si="615"/>
        <v>0.49230769230613158</v>
      </c>
      <c r="AC450" s="119"/>
      <c r="AD450" s="119"/>
      <c r="AE450" s="120"/>
      <c r="AF450" s="384"/>
      <c r="AG450" s="384"/>
      <c r="AH450" s="384"/>
      <c r="AI450" s="384"/>
      <c r="AJ450" s="384"/>
      <c r="AK450" s="384"/>
      <c r="AL450" s="384"/>
      <c r="AM450" s="384"/>
      <c r="AN450" s="384"/>
      <c r="AO450" s="384"/>
      <c r="AP450" s="384"/>
      <c r="AQ450" s="384"/>
      <c r="AR450" s="384"/>
      <c r="AS450" s="384"/>
      <c r="AT450" s="384"/>
      <c r="AU450" s="384"/>
      <c r="AV450" s="384"/>
      <c r="AW450" s="384"/>
      <c r="AX450" s="384"/>
      <c r="AY450" s="384"/>
      <c r="AZ450" s="384"/>
      <c r="BA450" s="384"/>
      <c r="BB450" s="384"/>
      <c r="BC450" s="384"/>
      <c r="BD450" s="384"/>
      <c r="BE450" s="117"/>
      <c r="BF450" s="117"/>
      <c r="BG450" s="117"/>
      <c r="BH450" s="117"/>
      <c r="BI450" s="117"/>
      <c r="BJ450" s="117"/>
      <c r="BK450" s="117"/>
      <c r="BL450" s="117"/>
      <c r="BM450" s="117"/>
      <c r="BN450" s="117"/>
      <c r="BO450" s="117"/>
      <c r="BP450" s="117"/>
      <c r="BQ450" s="117"/>
      <c r="BR450" s="117"/>
      <c r="BS450" s="117"/>
      <c r="BT450" s="117"/>
      <c r="BU450" s="117"/>
      <c r="BV450" s="117"/>
      <c r="BW450" s="117"/>
      <c r="BX450" s="117"/>
      <c r="BY450" s="117"/>
      <c r="BZ450" s="117"/>
      <c r="CA450" s="117"/>
      <c r="CB450" s="117"/>
      <c r="CC450" s="117"/>
      <c r="CD450" s="376"/>
      <c r="CE450" s="376"/>
      <c r="CF450" s="376"/>
      <c r="CG450" s="376"/>
      <c r="CH450" s="376"/>
      <c r="CI450" s="376"/>
      <c r="CJ450" s="376"/>
      <c r="CK450" s="376"/>
      <c r="CL450" s="376"/>
      <c r="CM450" s="187"/>
      <c r="CN450" s="187"/>
    </row>
    <row r="451" spans="1:92" s="1" customFormat="1" ht="10.5" customHeight="1">
      <c r="A451" s="1357" t="s">
        <v>13</v>
      </c>
      <c r="B451" s="1361" t="s">
        <v>47</v>
      </c>
      <c r="C451" s="1222"/>
      <c r="D451" s="1266"/>
      <c r="E451" s="88"/>
      <c r="F451" s="88"/>
      <c r="G451" s="88"/>
      <c r="H451" s="1084"/>
      <c r="I451" s="88"/>
      <c r="J451" s="88"/>
      <c r="K451" s="88"/>
      <c r="L451" s="88"/>
      <c r="M451" s="88"/>
      <c r="N451" s="1084"/>
      <c r="O451" s="88"/>
      <c r="P451" s="88"/>
      <c r="Q451" s="88"/>
      <c r="R451" s="88"/>
      <c r="S451" s="88"/>
      <c r="T451" s="88"/>
      <c r="U451" s="88"/>
      <c r="V451" s="1084"/>
      <c r="W451" s="88"/>
      <c r="X451" s="88"/>
      <c r="Y451" s="88"/>
      <c r="Z451" s="88"/>
      <c r="AA451" s="88"/>
      <c r="AB451" s="89"/>
      <c r="AC451" s="78" t="s">
        <v>125</v>
      </c>
      <c r="AD451" s="78">
        <f>AD453/AC453</f>
        <v>0.27054980947162388</v>
      </c>
      <c r="AE451" s="118"/>
      <c r="AF451" s="396"/>
      <c r="AG451" s="384"/>
      <c r="AH451" s="384"/>
      <c r="AI451" s="384"/>
      <c r="AJ451" s="384"/>
      <c r="AK451" s="384"/>
      <c r="AL451" s="384"/>
      <c r="AM451" s="384"/>
      <c r="AN451" s="384"/>
      <c r="AO451" s="384"/>
      <c r="AP451" s="384"/>
      <c r="AQ451" s="384"/>
      <c r="AR451" s="384"/>
      <c r="AS451" s="384"/>
      <c r="AT451" s="384"/>
      <c r="AU451" s="384"/>
      <c r="AV451" s="384"/>
      <c r="AW451" s="384"/>
      <c r="AX451" s="384"/>
      <c r="AY451" s="384"/>
      <c r="AZ451" s="384"/>
      <c r="BA451" s="384"/>
      <c r="BB451" s="384"/>
      <c r="BC451" s="384"/>
      <c r="BD451" s="384"/>
      <c r="BE451" s="384"/>
      <c r="BF451" s="384"/>
      <c r="BG451" s="117"/>
      <c r="BH451" s="384"/>
      <c r="BI451" s="384"/>
      <c r="BJ451" s="384"/>
      <c r="BK451" s="384"/>
      <c r="BL451" s="384"/>
      <c r="BM451" s="384"/>
      <c r="BN451" s="384"/>
      <c r="BO451" s="384"/>
      <c r="BP451" s="384"/>
      <c r="BQ451" s="384"/>
      <c r="BR451" s="384"/>
      <c r="BS451" s="384"/>
      <c r="BT451" s="384"/>
      <c r="BU451" s="384"/>
      <c r="BV451" s="384"/>
      <c r="BW451" s="384"/>
      <c r="BX451" s="384"/>
      <c r="BY451" s="384"/>
      <c r="BZ451" s="384"/>
      <c r="CA451" s="384"/>
      <c r="CB451" s="384"/>
      <c r="CC451" s="384"/>
      <c r="CD451" s="376"/>
      <c r="CE451" s="376"/>
      <c r="CF451" s="376"/>
      <c r="CG451" s="376"/>
      <c r="CH451" s="376"/>
      <c r="CI451" s="376"/>
      <c r="CJ451" s="376"/>
      <c r="CK451" s="376"/>
      <c r="CL451" s="376"/>
      <c r="CM451" s="187"/>
      <c r="CN451" s="187"/>
    </row>
    <row r="452" spans="1:92" s="1" customFormat="1" ht="10.5" customHeight="1">
      <c r="A452" s="1358"/>
      <c r="B452" s="1364"/>
      <c r="C452" s="1165" t="s">
        <v>139</v>
      </c>
      <c r="D452" s="155" t="s">
        <v>34</v>
      </c>
      <c r="E452" s="122">
        <f>ROUND(SQRT(E453^2+E454^2)*1000/(1.73*E$445),0)</f>
        <v>45</v>
      </c>
      <c r="F452" s="122">
        <f t="shared" ref="F452:AB452" si="616">ROUND(SQRT(F453^2+F454^2)*1000/(1.73*F$445),0)</f>
        <v>45</v>
      </c>
      <c r="G452" s="122">
        <f t="shared" si="616"/>
        <v>45</v>
      </c>
      <c r="H452" s="1085">
        <f t="shared" si="616"/>
        <v>45</v>
      </c>
      <c r="I452" s="122">
        <f t="shared" si="616"/>
        <v>45</v>
      </c>
      <c r="J452" s="122">
        <f t="shared" si="616"/>
        <v>45</v>
      </c>
      <c r="K452" s="122">
        <f t="shared" si="616"/>
        <v>45</v>
      </c>
      <c r="L452" s="122">
        <f t="shared" si="616"/>
        <v>45</v>
      </c>
      <c r="M452" s="122">
        <f t="shared" si="616"/>
        <v>45</v>
      </c>
      <c r="N452" s="1085">
        <f t="shared" si="616"/>
        <v>45</v>
      </c>
      <c r="O452" s="122">
        <f t="shared" si="616"/>
        <v>65</v>
      </c>
      <c r="P452" s="122">
        <f t="shared" si="616"/>
        <v>65</v>
      </c>
      <c r="Q452" s="122">
        <f t="shared" si="616"/>
        <v>65</v>
      </c>
      <c r="R452" s="122">
        <f t="shared" si="616"/>
        <v>65</v>
      </c>
      <c r="S452" s="122">
        <f t="shared" si="616"/>
        <v>47</v>
      </c>
      <c r="T452" s="122">
        <f t="shared" si="616"/>
        <v>47</v>
      </c>
      <c r="U452" s="122">
        <f>ROUND(SQRT(U453^2+U454^2)*1000/(1.73*U$445),0)</f>
        <v>47</v>
      </c>
      <c r="V452" s="1085">
        <f t="shared" si="616"/>
        <v>47</v>
      </c>
      <c r="W452" s="122">
        <f t="shared" si="616"/>
        <v>65</v>
      </c>
      <c r="X452" s="122">
        <f t="shared" si="616"/>
        <v>65</v>
      </c>
      <c r="Y452" s="122">
        <f t="shared" si="616"/>
        <v>65</v>
      </c>
      <c r="Z452" s="122">
        <f t="shared" si="616"/>
        <v>65</v>
      </c>
      <c r="AA452" s="122">
        <f t="shared" si="616"/>
        <v>65</v>
      </c>
      <c r="AB452" s="123">
        <f t="shared" si="616"/>
        <v>65</v>
      </c>
      <c r="AC452" s="384"/>
      <c r="AD452" s="384"/>
      <c r="AE452" s="118"/>
      <c r="AF452" s="117"/>
      <c r="AG452" s="117"/>
      <c r="AH452" s="117"/>
      <c r="AI452" s="117"/>
      <c r="AJ452" s="117"/>
      <c r="AK452" s="117"/>
      <c r="AL452" s="117"/>
      <c r="AM452" s="117"/>
      <c r="AN452" s="117"/>
      <c r="AO452" s="117"/>
      <c r="AP452" s="117"/>
      <c r="AQ452" s="117"/>
      <c r="AR452" s="117"/>
      <c r="AS452" s="117"/>
      <c r="AT452" s="117"/>
      <c r="AU452" s="117"/>
      <c r="AV452" s="117"/>
      <c r="AW452" s="117"/>
      <c r="AX452" s="117"/>
      <c r="AY452" s="117"/>
      <c r="AZ452" s="117"/>
      <c r="BA452" s="117"/>
      <c r="BB452" s="117"/>
      <c r="BC452" s="117"/>
      <c r="BD452" s="117"/>
      <c r="BE452" s="117"/>
      <c r="BF452" s="117"/>
      <c r="BG452" s="384"/>
      <c r="BH452" s="117"/>
      <c r="BI452" s="117"/>
      <c r="BJ452" s="117"/>
      <c r="BK452" s="117"/>
      <c r="BL452" s="117"/>
      <c r="BM452" s="117"/>
      <c r="BN452" s="117"/>
      <c r="BO452" s="117"/>
      <c r="BP452" s="117"/>
      <c r="BQ452" s="117"/>
      <c r="BR452" s="117"/>
      <c r="BS452" s="117"/>
      <c r="BT452" s="117"/>
      <c r="BU452" s="117"/>
      <c r="BV452" s="117"/>
      <c r="BW452" s="117"/>
      <c r="BX452" s="117"/>
      <c r="BY452" s="117"/>
      <c r="BZ452" s="117"/>
      <c r="CA452" s="117"/>
      <c r="CB452" s="117"/>
      <c r="CC452" s="117"/>
      <c r="CD452" s="376"/>
      <c r="CE452" s="376"/>
      <c r="CF452" s="376"/>
      <c r="CG452" s="376"/>
      <c r="CH452" s="376"/>
      <c r="CI452" s="376"/>
      <c r="CJ452" s="376"/>
      <c r="CK452" s="376"/>
      <c r="CL452" s="376"/>
      <c r="CM452" s="187"/>
      <c r="CN452" s="187"/>
    </row>
    <row r="453" spans="1:92" s="1" customFormat="1" ht="10.5" customHeight="1">
      <c r="A453" s="1358"/>
      <c r="B453" s="1364"/>
      <c r="C453" s="1165" t="s">
        <v>137</v>
      </c>
      <c r="D453" s="155" t="s">
        <v>126</v>
      </c>
      <c r="E453" s="59">
        <f t="shared" ref="E453:AB453" si="617">(AG453-AF453)*$AE453</f>
        <v>0.46800000000039294</v>
      </c>
      <c r="F453" s="59">
        <f t="shared" si="617"/>
        <v>0.46800000000039294</v>
      </c>
      <c r="G453" s="59">
        <f t="shared" si="617"/>
        <v>0.46800000000039294</v>
      </c>
      <c r="H453" s="1098">
        <f t="shared" si="617"/>
        <v>0.46800000000039294</v>
      </c>
      <c r="I453" s="59">
        <f t="shared" si="617"/>
        <v>0.46800000000039294</v>
      </c>
      <c r="J453" s="59">
        <f t="shared" si="617"/>
        <v>0.46800000000039294</v>
      </c>
      <c r="K453" s="59">
        <f t="shared" si="617"/>
        <v>0.46800000000039294</v>
      </c>
      <c r="L453" s="59">
        <f t="shared" si="617"/>
        <v>0.46800000000039294</v>
      </c>
      <c r="M453" s="59">
        <f t="shared" si="617"/>
        <v>0.46079999999892607</v>
      </c>
      <c r="N453" s="1098">
        <f t="shared" si="617"/>
        <v>0.46079999999892607</v>
      </c>
      <c r="O453" s="59">
        <f t="shared" si="617"/>
        <v>0.65519999999924039</v>
      </c>
      <c r="P453" s="59">
        <f t="shared" si="617"/>
        <v>0.65519999999924039</v>
      </c>
      <c r="Q453" s="59">
        <f t="shared" si="617"/>
        <v>0.65519999999924039</v>
      </c>
      <c r="R453" s="59">
        <f t="shared" si="617"/>
        <v>0.66240000000398147</v>
      </c>
      <c r="S453" s="59">
        <f t="shared" si="617"/>
        <v>0.48960000000151921</v>
      </c>
      <c r="T453" s="59">
        <f t="shared" si="617"/>
        <v>0.48960000000151921</v>
      </c>
      <c r="U453" s="59">
        <f t="shared" si="617"/>
        <v>0.48960000000151921</v>
      </c>
      <c r="V453" s="1098">
        <f t="shared" si="617"/>
        <v>0.48959999999497089</v>
      </c>
      <c r="W453" s="59">
        <f t="shared" si="617"/>
        <v>0.6624000000007072</v>
      </c>
      <c r="X453" s="59">
        <f t="shared" si="617"/>
        <v>0.6624000000007072</v>
      </c>
      <c r="Y453" s="59">
        <f t="shared" si="617"/>
        <v>0.6624000000007072</v>
      </c>
      <c r="Z453" s="59">
        <f t="shared" si="617"/>
        <v>0.6624000000007072</v>
      </c>
      <c r="AA453" s="59">
        <f t="shared" si="617"/>
        <v>0.6624000000007072</v>
      </c>
      <c r="AB453" s="60">
        <f t="shared" si="617"/>
        <v>0.6624000000007072</v>
      </c>
      <c r="AC453" s="78">
        <f>(BD453-AF453)*AE453</f>
        <v>13.226400000006469</v>
      </c>
      <c r="AD453" s="78">
        <f>(BD454-AF454)*AE453</f>
        <v>3.5783999999972367</v>
      </c>
      <c r="AE453" s="118">
        <v>7.2</v>
      </c>
      <c r="AF453" s="384">
        <v>2247.5469999999996</v>
      </c>
      <c r="AG453" s="384">
        <v>2247.6119999999996</v>
      </c>
      <c r="AH453" s="384">
        <v>2247.6769999999997</v>
      </c>
      <c r="AI453" s="384">
        <v>2247.7419999999997</v>
      </c>
      <c r="AJ453" s="384">
        <v>2247.8069999999998</v>
      </c>
      <c r="AK453" s="384">
        <v>2247.8719999999998</v>
      </c>
      <c r="AL453" s="384">
        <v>2247.9369999999999</v>
      </c>
      <c r="AM453" s="384">
        <v>2248.002</v>
      </c>
      <c r="AN453" s="384">
        <v>2248.067</v>
      </c>
      <c r="AO453" s="384">
        <v>2248.1309999999999</v>
      </c>
      <c r="AP453" s="384">
        <v>2248.1949999999997</v>
      </c>
      <c r="AQ453" s="384">
        <v>2248.2859999999996</v>
      </c>
      <c r="AR453" s="384">
        <v>2248.3769999999995</v>
      </c>
      <c r="AS453" s="384">
        <v>2248.4679999999994</v>
      </c>
      <c r="AT453" s="384">
        <v>2248.56</v>
      </c>
      <c r="AU453" s="384">
        <v>2248.6280000000002</v>
      </c>
      <c r="AV453" s="384">
        <v>2248.6960000000004</v>
      </c>
      <c r="AW453" s="384">
        <v>2248.7640000000006</v>
      </c>
      <c r="AX453" s="384">
        <v>2248.8319999999999</v>
      </c>
      <c r="AY453" s="384">
        <v>2248.924</v>
      </c>
      <c r="AZ453" s="384">
        <v>2249.0160000000001</v>
      </c>
      <c r="BA453" s="384">
        <v>2249.1080000000002</v>
      </c>
      <c r="BB453" s="384">
        <v>2249.2000000000003</v>
      </c>
      <c r="BC453" s="384">
        <v>2249.2920000000004</v>
      </c>
      <c r="BD453" s="384">
        <v>2249.3840000000005</v>
      </c>
      <c r="BE453" s="376"/>
      <c r="BF453" s="376"/>
      <c r="BG453" s="117"/>
      <c r="BH453" s="376"/>
      <c r="BI453" s="376"/>
      <c r="BJ453" s="376"/>
      <c r="BK453" s="376"/>
      <c r="BL453" s="376"/>
      <c r="BM453" s="376"/>
      <c r="BN453" s="376"/>
      <c r="BO453" s="376"/>
      <c r="BP453" s="376"/>
      <c r="BQ453" s="376"/>
      <c r="BR453" s="376"/>
      <c r="BS453" s="376"/>
      <c r="BT453" s="376"/>
      <c r="BU453" s="376"/>
      <c r="BV453" s="376"/>
      <c r="BW453" s="376"/>
      <c r="BX453" s="376"/>
      <c r="BY453" s="376"/>
      <c r="BZ453" s="376"/>
      <c r="CA453" s="376"/>
      <c r="CB453" s="376"/>
      <c r="CC453" s="376"/>
      <c r="CD453" s="376"/>
      <c r="CE453" s="376"/>
      <c r="CF453" s="376"/>
      <c r="CG453" s="376"/>
      <c r="CH453" s="376"/>
      <c r="CI453" s="376"/>
      <c r="CJ453" s="376"/>
      <c r="CK453" s="376"/>
      <c r="CL453" s="376"/>
      <c r="CM453" s="187"/>
      <c r="CN453" s="187"/>
    </row>
    <row r="454" spans="1:92" s="1" customFormat="1" ht="10.5" customHeight="1">
      <c r="A454" s="1358"/>
      <c r="B454" s="1364"/>
      <c r="C454" s="1165" t="s">
        <v>137</v>
      </c>
      <c r="D454" s="155" t="s">
        <v>127</v>
      </c>
      <c r="E454" s="59">
        <f t="shared" ref="E454:AB454" si="618">(AG454-AF454)*$AE453</f>
        <v>0.12960000000020955</v>
      </c>
      <c r="F454" s="59">
        <f t="shared" si="618"/>
        <v>0.12960000000020955</v>
      </c>
      <c r="G454" s="59">
        <f t="shared" si="618"/>
        <v>0.12960000000020955</v>
      </c>
      <c r="H454" s="1098">
        <f t="shared" si="618"/>
        <v>0.12960000000020955</v>
      </c>
      <c r="I454" s="59">
        <f t="shared" si="618"/>
        <v>0.12960000000020955</v>
      </c>
      <c r="J454" s="59">
        <f t="shared" si="618"/>
        <v>0.12960000000020955</v>
      </c>
      <c r="K454" s="59">
        <f t="shared" si="618"/>
        <v>0.12960000000020955</v>
      </c>
      <c r="L454" s="59">
        <f t="shared" si="618"/>
        <v>0.12960000000020955</v>
      </c>
      <c r="M454" s="59">
        <f t="shared" si="618"/>
        <v>0.12960000000020955</v>
      </c>
      <c r="N454" s="1098">
        <f t="shared" si="618"/>
        <v>0.12960000000020955</v>
      </c>
      <c r="O454" s="59">
        <f t="shared" si="618"/>
        <v>0.18720000000048459</v>
      </c>
      <c r="P454" s="59">
        <f t="shared" si="618"/>
        <v>0.18720000000048459</v>
      </c>
      <c r="Q454" s="59">
        <f t="shared" si="618"/>
        <v>0.18720000000048459</v>
      </c>
      <c r="R454" s="59">
        <f t="shared" si="618"/>
        <v>0.16559999999772118</v>
      </c>
      <c r="S454" s="59">
        <f t="shared" si="618"/>
        <v>0.12960000000020955</v>
      </c>
      <c r="T454" s="59">
        <f t="shared" si="618"/>
        <v>0.12960000000020955</v>
      </c>
      <c r="U454" s="59">
        <f t="shared" si="618"/>
        <v>0.12960000000020955</v>
      </c>
      <c r="V454" s="1098">
        <f t="shared" si="618"/>
        <v>0.12960000000020955</v>
      </c>
      <c r="W454" s="59">
        <f t="shared" si="618"/>
        <v>0.17279999999918802</v>
      </c>
      <c r="X454" s="59">
        <f t="shared" si="618"/>
        <v>0.17279999999918802</v>
      </c>
      <c r="Y454" s="59">
        <f t="shared" si="618"/>
        <v>0.17279999999918802</v>
      </c>
      <c r="Z454" s="59">
        <f t="shared" si="618"/>
        <v>0.17279999999918802</v>
      </c>
      <c r="AA454" s="59">
        <f t="shared" si="618"/>
        <v>0.17279999999918802</v>
      </c>
      <c r="AB454" s="60">
        <f t="shared" si="618"/>
        <v>0.17279999999918802</v>
      </c>
      <c r="AC454" s="78"/>
      <c r="AD454" s="78"/>
      <c r="AE454" s="118"/>
      <c r="AF454" s="384">
        <v>1330.6349999999998</v>
      </c>
      <c r="AG454" s="384">
        <v>1330.6529999999998</v>
      </c>
      <c r="AH454" s="384">
        <v>1330.6709999999998</v>
      </c>
      <c r="AI454" s="384">
        <v>1330.6889999999999</v>
      </c>
      <c r="AJ454" s="384">
        <v>1330.7069999999999</v>
      </c>
      <c r="AK454" s="384">
        <v>1330.7249999999999</v>
      </c>
      <c r="AL454" s="384">
        <v>1330.7429999999999</v>
      </c>
      <c r="AM454" s="384">
        <v>1330.761</v>
      </c>
      <c r="AN454" s="384">
        <v>1330.779</v>
      </c>
      <c r="AO454" s="384">
        <v>1330.797</v>
      </c>
      <c r="AP454" s="384">
        <v>1330.8150000000001</v>
      </c>
      <c r="AQ454" s="384">
        <v>1330.8410000000001</v>
      </c>
      <c r="AR454" s="384">
        <v>1330.8670000000002</v>
      </c>
      <c r="AS454" s="384">
        <v>1330.8930000000003</v>
      </c>
      <c r="AT454" s="384">
        <v>1330.9159999999999</v>
      </c>
      <c r="AU454" s="384">
        <v>1330.934</v>
      </c>
      <c r="AV454" s="384">
        <v>1330.952</v>
      </c>
      <c r="AW454" s="384">
        <v>1330.97</v>
      </c>
      <c r="AX454" s="384">
        <v>1330.9880000000001</v>
      </c>
      <c r="AY454" s="384">
        <v>1331.0119999999999</v>
      </c>
      <c r="AZ454" s="384">
        <v>1331.0359999999998</v>
      </c>
      <c r="BA454" s="384">
        <v>1331.0599999999997</v>
      </c>
      <c r="BB454" s="384">
        <v>1331.0839999999996</v>
      </c>
      <c r="BC454" s="384">
        <v>1331.1079999999995</v>
      </c>
      <c r="BD454" s="384">
        <v>1331.1319999999994</v>
      </c>
      <c r="BE454" s="384">
        <v>7.742</v>
      </c>
      <c r="BF454" s="384">
        <v>7.742</v>
      </c>
      <c r="BG454" s="384">
        <v>7.742</v>
      </c>
      <c r="BH454" s="384">
        <v>7.742</v>
      </c>
      <c r="BI454" s="384">
        <v>7.742</v>
      </c>
      <c r="BJ454" s="384">
        <v>7.742</v>
      </c>
      <c r="BK454" s="384">
        <v>7.742</v>
      </c>
      <c r="BL454" s="384">
        <v>7.742</v>
      </c>
      <c r="BM454" s="384">
        <v>7.742</v>
      </c>
      <c r="BN454" s="384">
        <v>7.742</v>
      </c>
      <c r="BO454" s="384">
        <v>7.742</v>
      </c>
      <c r="BP454" s="384">
        <v>7.742</v>
      </c>
      <c r="BQ454" s="384">
        <v>7.742</v>
      </c>
      <c r="BR454" s="384">
        <v>7.742</v>
      </c>
      <c r="BS454" s="384">
        <v>7.742</v>
      </c>
      <c r="BT454" s="384">
        <v>7.742</v>
      </c>
      <c r="BU454" s="384">
        <v>7.742</v>
      </c>
      <c r="BV454" s="384">
        <v>7.742</v>
      </c>
      <c r="BW454" s="384">
        <v>7.742</v>
      </c>
      <c r="BX454" s="384">
        <v>7.742</v>
      </c>
      <c r="BY454" s="384">
        <v>7.742</v>
      </c>
      <c r="BZ454" s="384">
        <v>7.742</v>
      </c>
      <c r="CA454" s="384">
        <v>7.742</v>
      </c>
      <c r="CB454" s="384">
        <v>7.742</v>
      </c>
      <c r="CC454" s="384">
        <v>7.742</v>
      </c>
      <c r="CD454" s="376"/>
      <c r="CE454" s="376"/>
      <c r="CF454" s="376"/>
      <c r="CG454" s="376"/>
      <c r="CH454" s="376"/>
      <c r="CI454" s="376"/>
      <c r="CJ454" s="376"/>
      <c r="CK454" s="376"/>
      <c r="CL454" s="376"/>
      <c r="CM454" s="187"/>
      <c r="CN454" s="187"/>
    </row>
    <row r="455" spans="1:92" s="1" customFormat="1" ht="10.5" customHeight="1" thickBot="1">
      <c r="A455" s="1362"/>
      <c r="B455" s="1363"/>
      <c r="C455" s="312"/>
      <c r="D455" s="271" t="s">
        <v>42</v>
      </c>
      <c r="E455" s="63">
        <f t="shared" ref="E455:AB455" si="619">E454/E453</f>
        <v>0.27692307692329216</v>
      </c>
      <c r="F455" s="63">
        <f t="shared" si="619"/>
        <v>0.27692307692329216</v>
      </c>
      <c r="G455" s="63">
        <f t="shared" si="619"/>
        <v>0.27692307692329216</v>
      </c>
      <c r="H455" s="1083">
        <f t="shared" si="619"/>
        <v>0.27692307692329216</v>
      </c>
      <c r="I455" s="63">
        <f t="shared" si="619"/>
        <v>0.27692307692329216</v>
      </c>
      <c r="J455" s="63">
        <f t="shared" si="619"/>
        <v>0.27692307692329216</v>
      </c>
      <c r="K455" s="63">
        <f t="shared" si="619"/>
        <v>0.27692307692329216</v>
      </c>
      <c r="L455" s="63">
        <f t="shared" si="619"/>
        <v>0.27692307692329216</v>
      </c>
      <c r="M455" s="63">
        <f t="shared" si="619"/>
        <v>0.28125000000111022</v>
      </c>
      <c r="N455" s="1083">
        <f t="shared" si="619"/>
        <v>0.28125000000111022</v>
      </c>
      <c r="O455" s="63">
        <f t="shared" si="619"/>
        <v>0.28571428571535656</v>
      </c>
      <c r="P455" s="63">
        <f t="shared" si="619"/>
        <v>0.28571428571535656</v>
      </c>
      <c r="Q455" s="63">
        <f t="shared" si="619"/>
        <v>0.28571428571535656</v>
      </c>
      <c r="R455" s="63">
        <f t="shared" si="619"/>
        <v>0.24999999999505709</v>
      </c>
      <c r="S455" s="63">
        <f t="shared" si="619"/>
        <v>0.26470588235254783</v>
      </c>
      <c r="T455" s="63">
        <f t="shared" si="619"/>
        <v>0.26470588235254783</v>
      </c>
      <c r="U455" s="63">
        <f t="shared" si="619"/>
        <v>0.26470588235254783</v>
      </c>
      <c r="V455" s="1083">
        <f t="shared" si="619"/>
        <v>0.26470588235608822</v>
      </c>
      <c r="W455" s="63">
        <f t="shared" si="619"/>
        <v>0.260869565215887</v>
      </c>
      <c r="X455" s="63">
        <f t="shared" si="619"/>
        <v>0.260869565215887</v>
      </c>
      <c r="Y455" s="63">
        <f t="shared" si="619"/>
        <v>0.260869565215887</v>
      </c>
      <c r="Z455" s="63">
        <f t="shared" si="619"/>
        <v>0.260869565215887</v>
      </c>
      <c r="AA455" s="63">
        <f t="shared" si="619"/>
        <v>0.260869565215887</v>
      </c>
      <c r="AB455" s="64">
        <f t="shared" si="619"/>
        <v>0.260869565215887</v>
      </c>
      <c r="AC455" s="119"/>
      <c r="AD455" s="119"/>
      <c r="AE455" s="120"/>
      <c r="AF455" s="384"/>
      <c r="AG455" s="384"/>
      <c r="AH455" s="384"/>
      <c r="AI455" s="384"/>
      <c r="AJ455" s="384"/>
      <c r="AK455" s="384"/>
      <c r="AL455" s="384"/>
      <c r="AM455" s="384"/>
      <c r="AN455" s="384"/>
      <c r="AO455" s="384"/>
      <c r="AP455" s="384"/>
      <c r="AQ455" s="384"/>
      <c r="AR455" s="384"/>
      <c r="AS455" s="384"/>
      <c r="AT455" s="384"/>
      <c r="AU455" s="384"/>
      <c r="AV455" s="384"/>
      <c r="AW455" s="384"/>
      <c r="AX455" s="384"/>
      <c r="AY455" s="384"/>
      <c r="AZ455" s="384"/>
      <c r="BA455" s="384"/>
      <c r="BB455" s="384"/>
      <c r="BC455" s="384"/>
      <c r="BD455" s="384"/>
      <c r="BE455" s="117"/>
      <c r="BF455" s="117"/>
      <c r="BG455" s="384"/>
      <c r="BH455" s="117"/>
      <c r="BI455" s="117"/>
      <c r="BJ455" s="117"/>
      <c r="BK455" s="117"/>
      <c r="BL455" s="117"/>
      <c r="BM455" s="117"/>
      <c r="BN455" s="117"/>
      <c r="BO455" s="117"/>
      <c r="BP455" s="117"/>
      <c r="BQ455" s="117"/>
      <c r="BR455" s="117"/>
      <c r="BS455" s="117"/>
      <c r="BT455" s="117"/>
      <c r="BU455" s="117"/>
      <c r="BV455" s="117"/>
      <c r="BW455" s="117"/>
      <c r="BX455" s="117"/>
      <c r="BY455" s="117"/>
      <c r="BZ455" s="117"/>
      <c r="CA455" s="117"/>
      <c r="CB455" s="117"/>
      <c r="CC455" s="117"/>
      <c r="CD455" s="376"/>
      <c r="CE455" s="376"/>
      <c r="CF455" s="376"/>
      <c r="CG455" s="376"/>
      <c r="CH455" s="376"/>
      <c r="CI455" s="376"/>
      <c r="CJ455" s="376"/>
      <c r="CK455" s="376"/>
      <c r="CL455" s="376"/>
      <c r="CM455" s="187"/>
      <c r="CN455" s="187"/>
    </row>
    <row r="456" spans="1:92" s="1" customFormat="1" ht="10.5" customHeight="1">
      <c r="A456" s="1357" t="s">
        <v>43</v>
      </c>
      <c r="B456" s="1361" t="s">
        <v>420</v>
      </c>
      <c r="C456" s="1222"/>
      <c r="D456" s="1266"/>
      <c r="E456" s="88"/>
      <c r="F456" s="88"/>
      <c r="G456" s="88"/>
      <c r="H456" s="1084"/>
      <c r="I456" s="88"/>
      <c r="J456" s="88"/>
      <c r="K456" s="88"/>
      <c r="L456" s="88"/>
      <c r="M456" s="88"/>
      <c r="N456" s="1084"/>
      <c r="O456" s="88"/>
      <c r="P456" s="88"/>
      <c r="Q456" s="88"/>
      <c r="R456" s="88"/>
      <c r="S456" s="88"/>
      <c r="T456" s="88"/>
      <c r="U456" s="88"/>
      <c r="V456" s="1084"/>
      <c r="W456" s="88"/>
      <c r="X456" s="88"/>
      <c r="Y456" s="88"/>
      <c r="Z456" s="88"/>
      <c r="AA456" s="88"/>
      <c r="AB456" s="89"/>
      <c r="AC456" s="78" t="s">
        <v>125</v>
      </c>
      <c r="AD456" s="78">
        <f>AD458/AC458</f>
        <v>0.60215053763374604</v>
      </c>
      <c r="AE456" s="118"/>
      <c r="AF456" s="396"/>
      <c r="AG456" s="384"/>
      <c r="AH456" s="384"/>
      <c r="AI456" s="384"/>
      <c r="AJ456" s="384"/>
      <c r="AK456" s="384"/>
      <c r="AL456" s="384"/>
      <c r="AM456" s="384"/>
      <c r="AN456" s="384"/>
      <c r="AO456" s="384"/>
      <c r="AP456" s="384"/>
      <c r="AQ456" s="384"/>
      <c r="AR456" s="384"/>
      <c r="AS456" s="384"/>
      <c r="AT456" s="384"/>
      <c r="AU456" s="384"/>
      <c r="AV456" s="384"/>
      <c r="AW456" s="384"/>
      <c r="AX456" s="384"/>
      <c r="AY456" s="384"/>
      <c r="AZ456" s="384"/>
      <c r="BA456" s="384"/>
      <c r="BB456" s="384"/>
      <c r="BC456" s="384"/>
      <c r="BD456" s="384"/>
      <c r="BE456" s="384"/>
      <c r="BF456" s="384"/>
      <c r="BG456" s="117"/>
      <c r="BH456" s="384"/>
      <c r="BI456" s="384"/>
      <c r="BJ456" s="384"/>
      <c r="BK456" s="384"/>
      <c r="BL456" s="384"/>
      <c r="BM456" s="384"/>
      <c r="BN456" s="384"/>
      <c r="BO456" s="384"/>
      <c r="BP456" s="384"/>
      <c r="BQ456" s="384"/>
      <c r="BR456" s="384"/>
      <c r="BS456" s="384"/>
      <c r="BT456" s="384"/>
      <c r="BU456" s="384"/>
      <c r="BV456" s="384"/>
      <c r="BW456" s="384"/>
      <c r="BX456" s="384"/>
      <c r="BY456" s="384"/>
      <c r="BZ456" s="384"/>
      <c r="CA456" s="384"/>
      <c r="CB456" s="384"/>
      <c r="CC456" s="384"/>
      <c r="CD456" s="376"/>
      <c r="CE456" s="376"/>
      <c r="CF456" s="376"/>
      <c r="CG456" s="376"/>
      <c r="CH456" s="376"/>
      <c r="CI456" s="376"/>
      <c r="CJ456" s="376"/>
      <c r="CK456" s="376"/>
      <c r="CL456" s="376"/>
      <c r="CM456" s="187"/>
      <c r="CN456" s="187"/>
    </row>
    <row r="457" spans="1:92" s="1" customFormat="1" ht="10.5" customHeight="1">
      <c r="A457" s="1358"/>
      <c r="B457" s="1364"/>
      <c r="C457" s="1165" t="s">
        <v>139</v>
      </c>
      <c r="D457" s="155" t="s">
        <v>34</v>
      </c>
      <c r="E457" s="122">
        <f t="shared" ref="E457:AB457" si="620">ROUND(SQRT(E458^2+E459^2)*1000/(1.73*E$444),0)</f>
        <v>21</v>
      </c>
      <c r="F457" s="122">
        <f t="shared" si="620"/>
        <v>21</v>
      </c>
      <c r="G457" s="122">
        <f t="shared" si="620"/>
        <v>21</v>
      </c>
      <c r="H457" s="1085">
        <f t="shared" si="620"/>
        <v>21</v>
      </c>
      <c r="I457" s="122">
        <f t="shared" si="620"/>
        <v>21</v>
      </c>
      <c r="J457" s="122">
        <f t="shared" si="620"/>
        <v>21</v>
      </c>
      <c r="K457" s="122">
        <f t="shared" si="620"/>
        <v>21</v>
      </c>
      <c r="L457" s="122">
        <f t="shared" si="620"/>
        <v>21</v>
      </c>
      <c r="M457" s="122">
        <f t="shared" si="620"/>
        <v>16</v>
      </c>
      <c r="N457" s="1085">
        <f t="shared" si="620"/>
        <v>15</v>
      </c>
      <c r="O457" s="122">
        <f t="shared" si="620"/>
        <v>21</v>
      </c>
      <c r="P457" s="122">
        <f t="shared" si="620"/>
        <v>21</v>
      </c>
      <c r="Q457" s="122">
        <f t="shared" si="620"/>
        <v>21</v>
      </c>
      <c r="R457" s="122">
        <f t="shared" si="620"/>
        <v>20</v>
      </c>
      <c r="S457" s="122">
        <f t="shared" si="620"/>
        <v>16</v>
      </c>
      <c r="T457" s="122">
        <f t="shared" si="620"/>
        <v>16</v>
      </c>
      <c r="U457" s="122">
        <f t="shared" si="620"/>
        <v>16</v>
      </c>
      <c r="V457" s="1085">
        <f t="shared" si="620"/>
        <v>16</v>
      </c>
      <c r="W457" s="122">
        <f t="shared" si="620"/>
        <v>23</v>
      </c>
      <c r="X457" s="122">
        <f t="shared" si="620"/>
        <v>23</v>
      </c>
      <c r="Y457" s="122">
        <f t="shared" si="620"/>
        <v>23</v>
      </c>
      <c r="Z457" s="122">
        <f t="shared" si="620"/>
        <v>23</v>
      </c>
      <c r="AA457" s="122">
        <f t="shared" si="620"/>
        <v>23</v>
      </c>
      <c r="AB457" s="123">
        <f t="shared" si="620"/>
        <v>23</v>
      </c>
      <c r="AC457" s="384"/>
      <c r="AD457" s="384"/>
      <c r="AE457" s="118"/>
      <c r="AF457" s="117"/>
      <c r="AG457" s="117"/>
      <c r="AH457" s="117"/>
      <c r="AI457" s="117"/>
      <c r="AJ457" s="117"/>
      <c r="AK457" s="117"/>
      <c r="AL457" s="117"/>
      <c r="AM457" s="117"/>
      <c r="AN457" s="117"/>
      <c r="AO457" s="117"/>
      <c r="AP457" s="117"/>
      <c r="AQ457" s="117"/>
      <c r="AR457" s="117"/>
      <c r="AS457" s="117"/>
      <c r="AT457" s="117"/>
      <c r="AU457" s="117"/>
      <c r="AV457" s="117"/>
      <c r="AW457" s="117"/>
      <c r="AX457" s="117"/>
      <c r="AY457" s="117"/>
      <c r="AZ457" s="117"/>
      <c r="BA457" s="117"/>
      <c r="BB457" s="117"/>
      <c r="BC457" s="117"/>
      <c r="BD457" s="117"/>
      <c r="BE457" s="117"/>
      <c r="BF457" s="117"/>
      <c r="BG457" s="384"/>
      <c r="BH457" s="117"/>
      <c r="BI457" s="117"/>
      <c r="BJ457" s="117"/>
      <c r="BK457" s="117"/>
      <c r="BL457" s="117"/>
      <c r="BM457" s="117"/>
      <c r="BN457" s="117"/>
      <c r="BO457" s="117"/>
      <c r="BP457" s="117"/>
      <c r="BQ457" s="117"/>
      <c r="BR457" s="117"/>
      <c r="BS457" s="117"/>
      <c r="BT457" s="117"/>
      <c r="BU457" s="117"/>
      <c r="BV457" s="117"/>
      <c r="BW457" s="117"/>
      <c r="BX457" s="117"/>
      <c r="BY457" s="117"/>
      <c r="BZ457" s="117"/>
      <c r="CA457" s="117"/>
      <c r="CB457" s="117"/>
      <c r="CC457" s="117"/>
      <c r="CD457" s="376"/>
      <c r="CE457" s="376"/>
      <c r="CF457" s="376"/>
      <c r="CG457" s="376"/>
      <c r="CH457" s="376"/>
      <c r="CI457" s="376"/>
      <c r="CJ457" s="376"/>
      <c r="CK457" s="376"/>
      <c r="CL457" s="376"/>
      <c r="CM457" s="187"/>
      <c r="CN457" s="187"/>
    </row>
    <row r="458" spans="1:92" s="1" customFormat="1" ht="10.5" customHeight="1">
      <c r="A458" s="1358"/>
      <c r="B458" s="1364"/>
      <c r="C458" s="1165" t="s">
        <v>137</v>
      </c>
      <c r="D458" s="155" t="s">
        <v>126</v>
      </c>
      <c r="E458" s="59">
        <f t="shared" ref="E458:AB458" si="621">(AG458-AF458)*$AE458</f>
        <v>0.19200000000009823</v>
      </c>
      <c r="F458" s="59">
        <f t="shared" si="621"/>
        <v>0.19200000000009823</v>
      </c>
      <c r="G458" s="59">
        <f t="shared" si="621"/>
        <v>0.19200000000009823</v>
      </c>
      <c r="H458" s="1098">
        <f t="shared" si="621"/>
        <v>0.19200000000009823</v>
      </c>
      <c r="I458" s="59">
        <f t="shared" si="621"/>
        <v>0.19200000000009823</v>
      </c>
      <c r="J458" s="59">
        <f t="shared" si="621"/>
        <v>0.19200000000009823</v>
      </c>
      <c r="K458" s="59">
        <f t="shared" si="621"/>
        <v>0.19200000000009823</v>
      </c>
      <c r="L458" s="59">
        <f t="shared" si="621"/>
        <v>0.19200000000009823</v>
      </c>
      <c r="M458" s="59">
        <f t="shared" si="621"/>
        <v>0.14399999999986904</v>
      </c>
      <c r="N458" s="1098">
        <f t="shared" si="621"/>
        <v>0.14399999999986904</v>
      </c>
      <c r="O458" s="59">
        <f t="shared" si="621"/>
        <v>0.19200000000009823</v>
      </c>
      <c r="P458" s="59">
        <f t="shared" si="621"/>
        <v>0.19200000000009823</v>
      </c>
      <c r="Q458" s="59">
        <f t="shared" si="621"/>
        <v>0.19200000000009823</v>
      </c>
      <c r="R458" s="59">
        <f t="shared" si="621"/>
        <v>0.19200000000009823</v>
      </c>
      <c r="S458" s="59">
        <f t="shared" si="621"/>
        <v>0.14399999999986904</v>
      </c>
      <c r="T458" s="59">
        <f t="shared" si="621"/>
        <v>0.14399999999986904</v>
      </c>
      <c r="U458" s="59">
        <f t="shared" si="621"/>
        <v>0.14399999999986904</v>
      </c>
      <c r="V458" s="1098">
        <f t="shared" si="621"/>
        <v>0.14399999999986904</v>
      </c>
      <c r="W458" s="59">
        <f t="shared" si="621"/>
        <v>0.21600000000007638</v>
      </c>
      <c r="X458" s="59">
        <f t="shared" si="621"/>
        <v>0.21600000000007638</v>
      </c>
      <c r="Y458" s="59">
        <f t="shared" si="621"/>
        <v>0.21600000000007638</v>
      </c>
      <c r="Z458" s="59">
        <f t="shared" si="621"/>
        <v>0.21600000000007638</v>
      </c>
      <c r="AA458" s="59">
        <f t="shared" si="621"/>
        <v>0.21600000000007638</v>
      </c>
      <c r="AB458" s="60">
        <f t="shared" si="621"/>
        <v>0.21600000000007638</v>
      </c>
      <c r="AC458" s="78">
        <f>(BD458-AF458)*AE458</f>
        <v>4.4640000000008513</v>
      </c>
      <c r="AD458" s="78">
        <f>(BD459-AF459)*AE458</f>
        <v>2.687999999997555</v>
      </c>
      <c r="AE458" s="118">
        <v>2.4</v>
      </c>
      <c r="AF458" s="384">
        <v>799.46999999999969</v>
      </c>
      <c r="AG458" s="384">
        <v>799.54999999999973</v>
      </c>
      <c r="AH458" s="384">
        <v>799.62999999999977</v>
      </c>
      <c r="AI458" s="384">
        <v>799.70999999999981</v>
      </c>
      <c r="AJ458" s="384">
        <v>799.78999999999985</v>
      </c>
      <c r="AK458" s="384">
        <v>799.86999999999989</v>
      </c>
      <c r="AL458" s="384">
        <v>799.94999999999993</v>
      </c>
      <c r="AM458" s="384">
        <v>800.03</v>
      </c>
      <c r="AN458" s="384">
        <v>800.11</v>
      </c>
      <c r="AO458" s="384">
        <v>800.17</v>
      </c>
      <c r="AP458" s="384">
        <v>800.2299999999999</v>
      </c>
      <c r="AQ458" s="384">
        <v>800.31</v>
      </c>
      <c r="AR458" s="384">
        <v>800.39</v>
      </c>
      <c r="AS458" s="384">
        <v>800.47</v>
      </c>
      <c r="AT458" s="384">
        <v>800.55000000000007</v>
      </c>
      <c r="AU458" s="384">
        <v>800.61</v>
      </c>
      <c r="AV458" s="384">
        <v>800.67</v>
      </c>
      <c r="AW458" s="384">
        <v>800.7299999999999</v>
      </c>
      <c r="AX458" s="384">
        <v>800.78999999999985</v>
      </c>
      <c r="AY458" s="384">
        <v>800.87999999999988</v>
      </c>
      <c r="AZ458" s="384">
        <v>800.96999999999991</v>
      </c>
      <c r="BA458" s="384">
        <v>801.06</v>
      </c>
      <c r="BB458" s="384">
        <v>801.15</v>
      </c>
      <c r="BC458" s="384">
        <v>801.24</v>
      </c>
      <c r="BD458" s="384">
        <v>801.33</v>
      </c>
      <c r="BE458" s="376"/>
      <c r="BF458" s="376"/>
      <c r="BG458" s="117"/>
      <c r="BH458" s="376"/>
      <c r="BI458" s="376"/>
      <c r="BJ458" s="376"/>
      <c r="BK458" s="376"/>
      <c r="BL458" s="376"/>
      <c r="BM458" s="376"/>
      <c r="BN458" s="376"/>
      <c r="BO458" s="376"/>
      <c r="BP458" s="376"/>
      <c r="BQ458" s="376"/>
      <c r="BR458" s="376"/>
      <c r="BS458" s="376"/>
      <c r="BT458" s="376"/>
      <c r="BU458" s="376"/>
      <c r="BV458" s="376"/>
      <c r="BW458" s="376"/>
      <c r="BX458" s="376"/>
      <c r="BY458" s="376"/>
      <c r="BZ458" s="376"/>
      <c r="CA458" s="376"/>
      <c r="CB458" s="376"/>
      <c r="CC458" s="376"/>
      <c r="CD458" s="376"/>
      <c r="CE458" s="376"/>
      <c r="CF458" s="376"/>
      <c r="CG458" s="376"/>
      <c r="CH458" s="376"/>
      <c r="CI458" s="376"/>
      <c r="CJ458" s="376"/>
      <c r="CK458" s="376"/>
      <c r="CL458" s="376"/>
      <c r="CM458" s="187"/>
      <c r="CN458" s="187"/>
    </row>
    <row r="459" spans="1:92" s="1" customFormat="1" ht="10.5" customHeight="1">
      <c r="A459" s="1358"/>
      <c r="B459" s="1364"/>
      <c r="C459" s="1165" t="s">
        <v>137</v>
      </c>
      <c r="D459" s="155" t="s">
        <v>127</v>
      </c>
      <c r="E459" s="59">
        <f t="shared" ref="E459:AB459" si="622">(AG459-AF459)*$AE458</f>
        <v>0.11999999999989086</v>
      </c>
      <c r="F459" s="59">
        <f t="shared" si="622"/>
        <v>0.11999999999989086</v>
      </c>
      <c r="G459" s="59">
        <f t="shared" si="622"/>
        <v>0.11999999999989086</v>
      </c>
      <c r="H459" s="1098">
        <f t="shared" si="622"/>
        <v>0.11999999999989086</v>
      </c>
      <c r="I459" s="59">
        <f t="shared" si="622"/>
        <v>0.11999999999989086</v>
      </c>
      <c r="J459" s="59">
        <f t="shared" si="622"/>
        <v>0.11999999999989086</v>
      </c>
      <c r="K459" s="59">
        <f t="shared" si="622"/>
        <v>0.11999999999989086</v>
      </c>
      <c r="L459" s="59">
        <f t="shared" si="622"/>
        <v>0.11999999999989086</v>
      </c>
      <c r="M459" s="59">
        <f t="shared" si="622"/>
        <v>9.5999999999912683E-2</v>
      </c>
      <c r="N459" s="1098">
        <f t="shared" si="622"/>
        <v>7.1999999999934519E-2</v>
      </c>
      <c r="O459" s="59">
        <f t="shared" si="622"/>
        <v>0.11999999999989086</v>
      </c>
      <c r="P459" s="59">
        <f t="shared" si="622"/>
        <v>0.11999999999989086</v>
      </c>
      <c r="Q459" s="59">
        <f t="shared" si="622"/>
        <v>0.11999999999989086</v>
      </c>
      <c r="R459" s="59">
        <f t="shared" si="622"/>
        <v>9.5999999999912683E-2</v>
      </c>
      <c r="S459" s="59">
        <f t="shared" si="622"/>
        <v>9.5999999999912683E-2</v>
      </c>
      <c r="T459" s="59">
        <f t="shared" si="622"/>
        <v>9.5999999999912683E-2</v>
      </c>
      <c r="U459" s="59">
        <f t="shared" si="622"/>
        <v>9.5999999999912683E-2</v>
      </c>
      <c r="V459" s="1098">
        <f t="shared" si="622"/>
        <v>9.5999999999912683E-2</v>
      </c>
      <c r="W459" s="59">
        <f t="shared" si="622"/>
        <v>0.11999999999989086</v>
      </c>
      <c r="X459" s="59">
        <f t="shared" si="622"/>
        <v>0.11999999999989086</v>
      </c>
      <c r="Y459" s="59">
        <f t="shared" si="622"/>
        <v>0.11999999999989086</v>
      </c>
      <c r="Z459" s="59">
        <f t="shared" si="622"/>
        <v>0.11999999999989086</v>
      </c>
      <c r="AA459" s="59">
        <f t="shared" si="622"/>
        <v>0.11999999999989086</v>
      </c>
      <c r="AB459" s="60">
        <f t="shared" si="622"/>
        <v>0.11999999999989086</v>
      </c>
      <c r="AC459" s="78"/>
      <c r="AD459" s="78"/>
      <c r="AE459" s="118"/>
      <c r="AF459" s="384">
        <v>655.77000000000032</v>
      </c>
      <c r="AG459" s="384">
        <v>655.82000000000028</v>
      </c>
      <c r="AH459" s="384">
        <v>655.87000000000023</v>
      </c>
      <c r="AI459" s="384">
        <v>655.92000000000019</v>
      </c>
      <c r="AJ459" s="384">
        <v>655.97000000000014</v>
      </c>
      <c r="AK459" s="384">
        <v>656.0200000000001</v>
      </c>
      <c r="AL459" s="384">
        <v>656.07</v>
      </c>
      <c r="AM459" s="384">
        <v>656.12</v>
      </c>
      <c r="AN459" s="384">
        <v>656.17</v>
      </c>
      <c r="AO459" s="384">
        <v>656.20999999999992</v>
      </c>
      <c r="AP459" s="384">
        <v>656.2399999999999</v>
      </c>
      <c r="AQ459" s="384">
        <v>656.28999999999985</v>
      </c>
      <c r="AR459" s="384">
        <v>656.3399999999998</v>
      </c>
      <c r="AS459" s="384">
        <v>656.38999999999976</v>
      </c>
      <c r="AT459" s="384">
        <v>656.42999999999972</v>
      </c>
      <c r="AU459" s="384">
        <v>656.46999999999969</v>
      </c>
      <c r="AV459" s="384">
        <v>656.50999999999965</v>
      </c>
      <c r="AW459" s="384">
        <v>656.54999999999961</v>
      </c>
      <c r="AX459" s="384">
        <v>656.58999999999958</v>
      </c>
      <c r="AY459" s="384">
        <v>656.63999999999953</v>
      </c>
      <c r="AZ459" s="384">
        <v>656.68999999999949</v>
      </c>
      <c r="BA459" s="384">
        <v>656.73999999999944</v>
      </c>
      <c r="BB459" s="384">
        <v>656.7899999999994</v>
      </c>
      <c r="BC459" s="384">
        <v>656.83999999999935</v>
      </c>
      <c r="BD459" s="384">
        <v>656.8899999999993</v>
      </c>
      <c r="BE459" s="384">
        <v>4.47</v>
      </c>
      <c r="BF459" s="384">
        <v>4.47</v>
      </c>
      <c r="BG459" s="384">
        <v>4.47</v>
      </c>
      <c r="BH459" s="384">
        <v>4.47</v>
      </c>
      <c r="BI459" s="384">
        <v>4.47</v>
      </c>
      <c r="BJ459" s="384">
        <v>4.47</v>
      </c>
      <c r="BK459" s="384">
        <v>4.47</v>
      </c>
      <c r="BL459" s="384">
        <v>4.47</v>
      </c>
      <c r="BM459" s="384">
        <v>4.47</v>
      </c>
      <c r="BN459" s="384">
        <v>4.47</v>
      </c>
      <c r="BO459" s="384">
        <v>4.47</v>
      </c>
      <c r="BP459" s="384">
        <v>4.47</v>
      </c>
      <c r="BQ459" s="384">
        <v>4.47</v>
      </c>
      <c r="BR459" s="384">
        <v>4.47</v>
      </c>
      <c r="BS459" s="384">
        <v>4.47</v>
      </c>
      <c r="BT459" s="384">
        <v>4.47</v>
      </c>
      <c r="BU459" s="384">
        <v>4.47</v>
      </c>
      <c r="BV459" s="384">
        <v>4.47</v>
      </c>
      <c r="BW459" s="384">
        <v>4.47</v>
      </c>
      <c r="BX459" s="384">
        <v>4.47</v>
      </c>
      <c r="BY459" s="384">
        <v>4.47</v>
      </c>
      <c r="BZ459" s="384">
        <v>4.47</v>
      </c>
      <c r="CA459" s="384">
        <v>4.47</v>
      </c>
      <c r="CB459" s="384">
        <v>4.47</v>
      </c>
      <c r="CC459" s="384">
        <v>4.47</v>
      </c>
      <c r="CD459" s="376"/>
      <c r="CE459" s="376"/>
      <c r="CF459" s="376"/>
      <c r="CG459" s="376"/>
      <c r="CH459" s="376"/>
      <c r="CI459" s="376"/>
      <c r="CJ459" s="376"/>
      <c r="CK459" s="376"/>
      <c r="CL459" s="376"/>
      <c r="CM459" s="187"/>
      <c r="CN459" s="187"/>
    </row>
    <row r="460" spans="1:92" s="1" customFormat="1" ht="10.5" customHeight="1" thickBot="1">
      <c r="A460" s="1362"/>
      <c r="B460" s="1363"/>
      <c r="C460" s="312"/>
      <c r="D460" s="271" t="s">
        <v>42</v>
      </c>
      <c r="E460" s="63">
        <f t="shared" ref="E460:AB460" si="623">E459/E458</f>
        <v>0.62499999999911182</v>
      </c>
      <c r="F460" s="63">
        <f t="shared" si="623"/>
        <v>0.62499999999911182</v>
      </c>
      <c r="G460" s="63">
        <f t="shared" si="623"/>
        <v>0.62499999999911182</v>
      </c>
      <c r="H460" s="1083">
        <f t="shared" si="623"/>
        <v>0.62499999999911182</v>
      </c>
      <c r="I460" s="63">
        <f t="shared" si="623"/>
        <v>0.62499999999911182</v>
      </c>
      <c r="J460" s="63">
        <f t="shared" si="623"/>
        <v>0.62499999999911182</v>
      </c>
      <c r="K460" s="63">
        <f t="shared" si="623"/>
        <v>0.62499999999911182</v>
      </c>
      <c r="L460" s="63">
        <f t="shared" si="623"/>
        <v>0.62499999999911182</v>
      </c>
      <c r="M460" s="63">
        <f t="shared" si="623"/>
        <v>0.66666666666666663</v>
      </c>
      <c r="N460" s="1083">
        <f t="shared" si="623"/>
        <v>0.5</v>
      </c>
      <c r="O460" s="63">
        <f t="shared" si="623"/>
        <v>0.62499999999911182</v>
      </c>
      <c r="P460" s="63">
        <f t="shared" si="623"/>
        <v>0.62499999999911182</v>
      </c>
      <c r="Q460" s="63">
        <v>14</v>
      </c>
      <c r="R460" s="63">
        <f t="shared" si="623"/>
        <v>0.4999999999992894</v>
      </c>
      <c r="S460" s="63">
        <f t="shared" si="623"/>
        <v>0.66666666666666663</v>
      </c>
      <c r="T460" s="63">
        <f t="shared" si="623"/>
        <v>0.66666666666666663</v>
      </c>
      <c r="U460" s="63">
        <f t="shared" si="623"/>
        <v>0.66666666666666663</v>
      </c>
      <c r="V460" s="1083">
        <f t="shared" si="623"/>
        <v>0.66666666666666663</v>
      </c>
      <c r="W460" s="63">
        <f t="shared" si="623"/>
        <v>0.55555555555485381</v>
      </c>
      <c r="X460" s="63">
        <f t="shared" si="623"/>
        <v>0.55555555555485381</v>
      </c>
      <c r="Y460" s="63">
        <f t="shared" si="623"/>
        <v>0.55555555555485381</v>
      </c>
      <c r="Z460" s="63">
        <f t="shared" si="623"/>
        <v>0.55555555555485381</v>
      </c>
      <c r="AA460" s="63">
        <f t="shared" si="623"/>
        <v>0.55555555555485381</v>
      </c>
      <c r="AB460" s="64">
        <f t="shared" si="623"/>
        <v>0.55555555555485381</v>
      </c>
      <c r="AC460" s="119"/>
      <c r="AD460" s="119"/>
      <c r="AE460" s="120"/>
      <c r="AF460" s="384"/>
      <c r="AG460" s="384"/>
      <c r="AH460" s="384"/>
      <c r="AI460" s="384"/>
      <c r="AJ460" s="384"/>
      <c r="AK460" s="384"/>
      <c r="AL460" s="384"/>
      <c r="AM460" s="384"/>
      <c r="AN460" s="384"/>
      <c r="AO460" s="384"/>
      <c r="AP460" s="384"/>
      <c r="AQ460" s="384"/>
      <c r="AR460" s="384"/>
      <c r="AS460" s="384"/>
      <c r="AT460" s="384"/>
      <c r="AU460" s="384"/>
      <c r="AV460" s="384"/>
      <c r="AW460" s="384"/>
      <c r="AX460" s="384"/>
      <c r="AY460" s="384"/>
      <c r="AZ460" s="384"/>
      <c r="BA460" s="384"/>
      <c r="BB460" s="384"/>
      <c r="BC460" s="384"/>
      <c r="BD460" s="384"/>
      <c r="BE460" s="384"/>
      <c r="BF460" s="384"/>
      <c r="BG460" s="384"/>
      <c r="BH460" s="384"/>
      <c r="BI460" s="384"/>
      <c r="BJ460" s="384"/>
      <c r="BK460" s="384"/>
      <c r="BL460" s="384"/>
      <c r="BM460" s="384"/>
      <c r="BN460" s="384"/>
      <c r="BO460" s="384"/>
      <c r="BP460" s="384"/>
      <c r="BQ460" s="384"/>
      <c r="BR460" s="384"/>
      <c r="BS460" s="384"/>
      <c r="BT460" s="384"/>
      <c r="BU460" s="384"/>
      <c r="BV460" s="384"/>
      <c r="BW460" s="384"/>
      <c r="BX460" s="384"/>
      <c r="BY460" s="384"/>
      <c r="BZ460" s="384"/>
      <c r="CA460" s="384"/>
      <c r="CB460" s="384"/>
      <c r="CC460" s="384"/>
      <c r="CD460" s="376"/>
      <c r="CE460" s="376"/>
      <c r="CF460" s="376"/>
      <c r="CG460" s="376"/>
      <c r="CH460" s="376"/>
      <c r="CI460" s="376"/>
      <c r="CJ460" s="376"/>
      <c r="CK460" s="376"/>
      <c r="CL460" s="376"/>
      <c r="CM460" s="187"/>
      <c r="CN460" s="187"/>
    </row>
    <row r="461" spans="1:92" s="1" customFormat="1" ht="10.5" customHeight="1">
      <c r="A461" s="1357" t="s">
        <v>12</v>
      </c>
      <c r="B461" s="1361" t="s">
        <v>424</v>
      </c>
      <c r="C461" s="1222"/>
      <c r="D461" s="1266"/>
      <c r="E461" s="88"/>
      <c r="F461" s="88"/>
      <c r="G461" s="88"/>
      <c r="H461" s="1084"/>
      <c r="I461" s="88"/>
      <c r="J461" s="88"/>
      <c r="K461" s="88"/>
      <c r="L461" s="88"/>
      <c r="M461" s="88"/>
      <c r="N461" s="1084"/>
      <c r="O461" s="88"/>
      <c r="P461" s="88"/>
      <c r="Q461" s="88"/>
      <c r="R461" s="88"/>
      <c r="S461" s="88"/>
      <c r="T461" s="88"/>
      <c r="U461" s="88"/>
      <c r="V461" s="1084"/>
      <c r="W461" s="88"/>
      <c r="X461" s="88"/>
      <c r="Y461" s="88"/>
      <c r="Z461" s="88"/>
      <c r="AA461" s="88"/>
      <c r="AB461" s="89"/>
      <c r="AC461" s="78" t="s">
        <v>125</v>
      </c>
      <c r="AD461" s="78">
        <f>AD463/AC463</f>
        <v>1.7391304347837704</v>
      </c>
      <c r="AE461" s="118"/>
      <c r="AF461" s="396"/>
      <c r="AG461" s="384"/>
      <c r="AH461" s="384"/>
      <c r="AI461" s="384"/>
      <c r="AJ461" s="384"/>
      <c r="AK461" s="384"/>
      <c r="AL461" s="384"/>
      <c r="AM461" s="384"/>
      <c r="AN461" s="384"/>
      <c r="AO461" s="384"/>
      <c r="AP461" s="384"/>
      <c r="AQ461" s="384"/>
      <c r="AR461" s="384"/>
      <c r="AS461" s="384"/>
      <c r="AT461" s="384"/>
      <c r="AU461" s="384"/>
      <c r="AV461" s="384"/>
      <c r="AW461" s="384"/>
      <c r="AX461" s="384"/>
      <c r="AY461" s="384"/>
      <c r="AZ461" s="384"/>
      <c r="BA461" s="384"/>
      <c r="BB461" s="384"/>
      <c r="BC461" s="384"/>
      <c r="BD461" s="384"/>
      <c r="BE461" s="384"/>
      <c r="BF461" s="384"/>
      <c r="BG461" s="384"/>
      <c r="BH461" s="384"/>
      <c r="BI461" s="384"/>
      <c r="BJ461" s="384"/>
      <c r="BK461" s="384"/>
      <c r="BL461" s="384"/>
      <c r="BM461" s="384"/>
      <c r="BN461" s="384"/>
      <c r="BO461" s="384"/>
      <c r="BP461" s="384"/>
      <c r="BQ461" s="384"/>
      <c r="BR461" s="384"/>
      <c r="BS461" s="384"/>
      <c r="BT461" s="384"/>
      <c r="BU461" s="384"/>
      <c r="BV461" s="384"/>
      <c r="BW461" s="384"/>
      <c r="BX461" s="384"/>
      <c r="BY461" s="384"/>
      <c r="BZ461" s="384"/>
      <c r="CA461" s="384"/>
      <c r="CB461" s="384"/>
      <c r="CC461" s="384"/>
      <c r="CD461" s="376"/>
      <c r="CE461" s="376"/>
      <c r="CF461" s="376"/>
      <c r="CG461" s="376"/>
      <c r="CH461" s="376"/>
      <c r="CI461" s="376"/>
      <c r="CJ461" s="376"/>
      <c r="CK461" s="376"/>
      <c r="CL461" s="376"/>
      <c r="CM461" s="187"/>
      <c r="CN461" s="187"/>
    </row>
    <row r="462" spans="1:92" s="1" customFormat="1" ht="10.5" customHeight="1">
      <c r="A462" s="1358"/>
      <c r="B462" s="1364"/>
      <c r="C462" s="1165" t="s">
        <v>139</v>
      </c>
      <c r="D462" s="155" t="s">
        <v>34</v>
      </c>
      <c r="E462" s="122">
        <f t="shared" ref="E462:AB462" si="624">ROUND(SQRT(E463^2+E464^2)*1000/(1.73*E$445),0)</f>
        <v>1</v>
      </c>
      <c r="F462" s="122">
        <f t="shared" si="624"/>
        <v>1</v>
      </c>
      <c r="G462" s="122">
        <f t="shared" si="624"/>
        <v>1</v>
      </c>
      <c r="H462" s="1085">
        <f t="shared" si="624"/>
        <v>1</v>
      </c>
      <c r="I462" s="122">
        <f t="shared" si="624"/>
        <v>1</v>
      </c>
      <c r="J462" s="122">
        <f t="shared" si="624"/>
        <v>1</v>
      </c>
      <c r="K462" s="122">
        <f t="shared" si="624"/>
        <v>1</v>
      </c>
      <c r="L462" s="122">
        <f t="shared" si="624"/>
        <v>1</v>
      </c>
      <c r="M462" s="122">
        <f t="shared" si="624"/>
        <v>0</v>
      </c>
      <c r="N462" s="1085">
        <f t="shared" si="624"/>
        <v>3</v>
      </c>
      <c r="O462" s="122">
        <f t="shared" si="624"/>
        <v>0</v>
      </c>
      <c r="P462" s="122">
        <f t="shared" si="624"/>
        <v>0</v>
      </c>
      <c r="Q462" s="122">
        <f t="shared" si="624"/>
        <v>0</v>
      </c>
      <c r="R462" s="122">
        <f t="shared" si="624"/>
        <v>0</v>
      </c>
      <c r="S462" s="122">
        <f t="shared" si="624"/>
        <v>1</v>
      </c>
      <c r="T462" s="122">
        <f t="shared" si="624"/>
        <v>1</v>
      </c>
      <c r="U462" s="122">
        <f t="shared" si="624"/>
        <v>1</v>
      </c>
      <c r="V462" s="1085">
        <f t="shared" si="624"/>
        <v>1</v>
      </c>
      <c r="W462" s="122">
        <f t="shared" si="624"/>
        <v>1</v>
      </c>
      <c r="X462" s="122">
        <f t="shared" si="624"/>
        <v>1</v>
      </c>
      <c r="Y462" s="122">
        <f t="shared" si="624"/>
        <v>1</v>
      </c>
      <c r="Z462" s="122">
        <f t="shared" si="624"/>
        <v>1</v>
      </c>
      <c r="AA462" s="122">
        <f t="shared" si="624"/>
        <v>1</v>
      </c>
      <c r="AB462" s="123">
        <f t="shared" si="624"/>
        <v>1</v>
      </c>
      <c r="AC462" s="384"/>
      <c r="AD462" s="384"/>
      <c r="AE462" s="118"/>
      <c r="AF462" s="117"/>
      <c r="AG462" s="117"/>
      <c r="AH462" s="117"/>
      <c r="AI462" s="117"/>
      <c r="AJ462" s="117"/>
      <c r="AK462" s="117"/>
      <c r="AL462" s="117"/>
      <c r="AM462" s="117"/>
      <c r="AN462" s="117"/>
      <c r="AO462" s="117"/>
      <c r="AP462" s="117"/>
      <c r="AQ462" s="117"/>
      <c r="AR462" s="117"/>
      <c r="AS462" s="117"/>
      <c r="AT462" s="117"/>
      <c r="AU462" s="117"/>
      <c r="AV462" s="117"/>
      <c r="AW462" s="117"/>
      <c r="AX462" s="117"/>
      <c r="AY462" s="117"/>
      <c r="AZ462" s="117"/>
      <c r="BA462" s="117"/>
      <c r="BB462" s="117"/>
      <c r="BC462" s="117"/>
      <c r="BD462" s="117"/>
      <c r="BE462" s="117"/>
      <c r="BF462" s="117"/>
      <c r="BG462" s="384"/>
      <c r="BH462" s="117"/>
      <c r="BI462" s="117"/>
      <c r="BJ462" s="117"/>
      <c r="BK462" s="117"/>
      <c r="BL462" s="117"/>
      <c r="BM462" s="117"/>
      <c r="BN462" s="117"/>
      <c r="BO462" s="117"/>
      <c r="BP462" s="117"/>
      <c r="BQ462" s="117"/>
      <c r="BR462" s="117"/>
      <c r="BS462" s="117"/>
      <c r="BT462" s="117"/>
      <c r="BU462" s="117"/>
      <c r="BV462" s="117"/>
      <c r="BW462" s="117"/>
      <c r="BX462" s="117"/>
      <c r="BY462" s="117"/>
      <c r="BZ462" s="117"/>
      <c r="CA462" s="117"/>
      <c r="CB462" s="117"/>
      <c r="CC462" s="117"/>
      <c r="CD462" s="376"/>
      <c r="CE462" s="376"/>
      <c r="CF462" s="376"/>
      <c r="CG462" s="376"/>
      <c r="CH462" s="376"/>
      <c r="CI462" s="376"/>
      <c r="CJ462" s="376"/>
      <c r="CK462" s="376"/>
      <c r="CL462" s="376"/>
      <c r="CM462" s="187"/>
      <c r="CN462" s="187"/>
    </row>
    <row r="463" spans="1:92" s="1" customFormat="1" ht="10.5" customHeight="1">
      <c r="A463" s="1358"/>
      <c r="B463" s="1364"/>
      <c r="C463" s="1165" t="s">
        <v>137</v>
      </c>
      <c r="D463" s="155" t="s">
        <v>126</v>
      </c>
      <c r="E463" s="59">
        <f t="shared" ref="E463:AB463" si="625">(AG463-AF463)*$AE463</f>
        <v>4.7999999999973394E-3</v>
      </c>
      <c r="F463" s="59">
        <f t="shared" si="625"/>
        <v>4.7999999999973394E-3</v>
      </c>
      <c r="G463" s="59">
        <f t="shared" si="625"/>
        <v>4.7999999999973394E-3</v>
      </c>
      <c r="H463" s="1098">
        <f t="shared" si="625"/>
        <v>4.7999999999973394E-3</v>
      </c>
      <c r="I463" s="59">
        <f t="shared" si="625"/>
        <v>4.7999999999973394E-3</v>
      </c>
      <c r="J463" s="59">
        <f t="shared" si="625"/>
        <v>4.7999999999973394E-3</v>
      </c>
      <c r="K463" s="59">
        <f t="shared" si="625"/>
        <v>4.7999999999973394E-3</v>
      </c>
      <c r="L463" s="59">
        <f t="shared" si="625"/>
        <v>4.7999999999973394E-3</v>
      </c>
      <c r="M463" s="59">
        <f t="shared" si="625"/>
        <v>0</v>
      </c>
      <c r="N463" s="1098">
        <f t="shared" si="625"/>
        <v>2.3999999999995223E-2</v>
      </c>
      <c r="O463" s="59">
        <f t="shared" si="625"/>
        <v>0</v>
      </c>
      <c r="P463" s="59">
        <f t="shared" si="625"/>
        <v>0</v>
      </c>
      <c r="Q463" s="59">
        <f t="shared" si="625"/>
        <v>0</v>
      </c>
      <c r="R463" s="59">
        <f t="shared" si="625"/>
        <v>0</v>
      </c>
      <c r="S463" s="59">
        <f t="shared" si="625"/>
        <v>1.1999999999997612E-2</v>
      </c>
      <c r="T463" s="59">
        <f t="shared" si="625"/>
        <v>1.1999999999997612E-2</v>
      </c>
      <c r="U463" s="59">
        <f t="shared" si="625"/>
        <v>1.1999999999997612E-2</v>
      </c>
      <c r="V463" s="1098">
        <f t="shared" si="625"/>
        <v>1.1999999999997612E-2</v>
      </c>
      <c r="W463" s="59">
        <f t="shared" si="625"/>
        <v>8.5265128291212019E-15</v>
      </c>
      <c r="X463" s="59">
        <f t="shared" si="625"/>
        <v>0</v>
      </c>
      <c r="Y463" s="59">
        <f t="shared" si="625"/>
        <v>0</v>
      </c>
      <c r="Z463" s="59">
        <f t="shared" si="625"/>
        <v>0</v>
      </c>
      <c r="AA463" s="59">
        <f t="shared" si="625"/>
        <v>0</v>
      </c>
      <c r="AB463" s="60">
        <f t="shared" si="625"/>
        <v>0</v>
      </c>
      <c r="AC463" s="78">
        <f>(BD463-AF463)*AE463</f>
        <v>0.11039999999997292</v>
      </c>
      <c r="AD463" s="78">
        <f>(BD464-AF464)*AE463</f>
        <v>0.19200000000008116</v>
      </c>
      <c r="AE463" s="118">
        <v>2.4</v>
      </c>
      <c r="AF463" s="710">
        <v>23.654000000000011</v>
      </c>
      <c r="AG463" s="710">
        <v>23.656000000000009</v>
      </c>
      <c r="AH463" s="710">
        <v>23.658000000000008</v>
      </c>
      <c r="AI463" s="710">
        <v>23.660000000000007</v>
      </c>
      <c r="AJ463" s="710">
        <v>23.662000000000006</v>
      </c>
      <c r="AK463" s="710">
        <v>23.664000000000005</v>
      </c>
      <c r="AL463" s="710">
        <v>23.666000000000004</v>
      </c>
      <c r="AM463" s="710">
        <v>23.668000000000003</v>
      </c>
      <c r="AN463" s="376">
        <v>23.67</v>
      </c>
      <c r="AO463" s="376">
        <v>23.67</v>
      </c>
      <c r="AP463" s="376">
        <v>23.68</v>
      </c>
      <c r="AQ463" s="376">
        <v>23.68</v>
      </c>
      <c r="AR463" s="376">
        <v>23.68</v>
      </c>
      <c r="AS463" s="376">
        <v>23.68</v>
      </c>
      <c r="AT463" s="376">
        <v>23.68</v>
      </c>
      <c r="AU463" s="710">
        <v>23.684999999999999</v>
      </c>
      <c r="AV463" s="710">
        <v>23.689999999999998</v>
      </c>
      <c r="AW463" s="710">
        <v>23.694999999999997</v>
      </c>
      <c r="AX463" s="710">
        <v>23.699999999999996</v>
      </c>
      <c r="AY463" s="710">
        <v>23.7</v>
      </c>
      <c r="AZ463" s="710">
        <v>23.7</v>
      </c>
      <c r="BA463" s="710">
        <v>23.7</v>
      </c>
      <c r="BB463" s="710">
        <v>23.7</v>
      </c>
      <c r="BC463" s="710">
        <v>23.7</v>
      </c>
      <c r="BD463" s="710">
        <v>23.7</v>
      </c>
      <c r="BE463" s="376"/>
      <c r="BF463" s="376"/>
      <c r="BG463" s="117"/>
      <c r="BH463" s="376"/>
      <c r="BI463" s="376"/>
      <c r="BJ463" s="376"/>
      <c r="BK463" s="376"/>
      <c r="BL463" s="376"/>
      <c r="BM463" s="376"/>
      <c r="BN463" s="376"/>
      <c r="BO463" s="376"/>
      <c r="BP463" s="376"/>
      <c r="BQ463" s="376"/>
      <c r="BR463" s="376"/>
      <c r="BS463" s="376"/>
      <c r="BT463" s="376"/>
      <c r="BU463" s="376"/>
      <c r="BV463" s="376"/>
      <c r="BW463" s="376"/>
      <c r="BX463" s="376"/>
      <c r="BY463" s="376"/>
      <c r="BZ463" s="376"/>
      <c r="CA463" s="376"/>
      <c r="CB463" s="376"/>
      <c r="CC463" s="376"/>
      <c r="CD463" s="376"/>
      <c r="CE463" s="376"/>
      <c r="CF463" s="376"/>
      <c r="CG463" s="376"/>
      <c r="CH463" s="376"/>
      <c r="CI463" s="376"/>
      <c r="CJ463" s="376"/>
      <c r="CK463" s="376"/>
      <c r="CL463" s="376"/>
      <c r="CM463" s="187"/>
      <c r="CN463" s="187"/>
    </row>
    <row r="464" spans="1:92" s="1" customFormat="1" ht="10.5" customHeight="1">
      <c r="A464" s="1358"/>
      <c r="B464" s="1364"/>
      <c r="C464" s="1165" t="s">
        <v>137</v>
      </c>
      <c r="D464" s="155" t="s">
        <v>127</v>
      </c>
      <c r="E464" s="59">
        <f t="shared" ref="E464:AB464" si="626">(AG464-AF464)*$AE463</f>
        <v>7.2000000000002722E-3</v>
      </c>
      <c r="F464" s="59">
        <f t="shared" si="626"/>
        <v>7.2000000000002722E-3</v>
      </c>
      <c r="G464" s="59">
        <f t="shared" si="626"/>
        <v>7.2000000000002722E-3</v>
      </c>
      <c r="H464" s="1098">
        <f t="shared" si="626"/>
        <v>7.2000000000002722E-3</v>
      </c>
      <c r="I464" s="59">
        <f t="shared" si="626"/>
        <v>7.2000000000002722E-3</v>
      </c>
      <c r="J464" s="59">
        <f t="shared" si="626"/>
        <v>7.2000000000002722E-3</v>
      </c>
      <c r="K464" s="59">
        <f t="shared" si="626"/>
        <v>7.2000000000002722E-3</v>
      </c>
      <c r="L464" s="59">
        <f t="shared" si="626"/>
        <v>7.2000000000002722E-3</v>
      </c>
      <c r="M464" s="59">
        <f t="shared" si="626"/>
        <v>0</v>
      </c>
      <c r="N464" s="1098">
        <f t="shared" si="626"/>
        <v>2.3999999999995223E-2</v>
      </c>
      <c r="O464" s="59">
        <f t="shared" si="626"/>
        <v>4.8000000000058664E-3</v>
      </c>
      <c r="P464" s="59">
        <f t="shared" si="626"/>
        <v>4.8000000000058664E-3</v>
      </c>
      <c r="Q464" s="59">
        <f t="shared" si="626"/>
        <v>4.8000000000058664E-3</v>
      </c>
      <c r="R464" s="59">
        <f t="shared" si="626"/>
        <v>4.8000000000058664E-3</v>
      </c>
      <c r="S464" s="59">
        <f t="shared" si="626"/>
        <v>4.8000000000058664E-3</v>
      </c>
      <c r="T464" s="59">
        <f t="shared" si="626"/>
        <v>4.8000000000058664E-3</v>
      </c>
      <c r="U464" s="59">
        <f t="shared" si="626"/>
        <v>4.8000000000058664E-3</v>
      </c>
      <c r="V464" s="1098">
        <f t="shared" si="626"/>
        <v>4.8000000000058664E-3</v>
      </c>
      <c r="W464" s="59">
        <f t="shared" si="626"/>
        <v>1.2000000000006139E-2</v>
      </c>
      <c r="X464" s="59">
        <f t="shared" si="626"/>
        <v>1.2000000000006139E-2</v>
      </c>
      <c r="Y464" s="59">
        <f t="shared" si="626"/>
        <v>1.2000000000006139E-2</v>
      </c>
      <c r="Z464" s="59">
        <f t="shared" si="626"/>
        <v>1.2000000000006139E-2</v>
      </c>
      <c r="AA464" s="59">
        <f t="shared" si="626"/>
        <v>1.2000000000006139E-2</v>
      </c>
      <c r="AB464" s="60">
        <f t="shared" si="626"/>
        <v>1.2000000000006139E-2</v>
      </c>
      <c r="AC464" s="78"/>
      <c r="AD464" s="78"/>
      <c r="AE464" s="118"/>
      <c r="AF464" s="463">
        <v>59.566000000000003</v>
      </c>
      <c r="AG464" s="463">
        <v>59.569000000000003</v>
      </c>
      <c r="AH464" s="463">
        <v>59.572000000000003</v>
      </c>
      <c r="AI464" s="463">
        <v>59.575000000000003</v>
      </c>
      <c r="AJ464" s="463">
        <v>59.578000000000003</v>
      </c>
      <c r="AK464" s="463">
        <v>59.581000000000003</v>
      </c>
      <c r="AL464" s="463">
        <v>59.584000000000003</v>
      </c>
      <c r="AM464" s="463">
        <v>59.587000000000003</v>
      </c>
      <c r="AN464" s="384">
        <v>59.59</v>
      </c>
      <c r="AO464" s="384">
        <v>59.59</v>
      </c>
      <c r="AP464" s="463">
        <v>59.6</v>
      </c>
      <c r="AQ464" s="463">
        <v>59.602000000000004</v>
      </c>
      <c r="AR464" s="463">
        <v>59.604000000000006</v>
      </c>
      <c r="AS464" s="463">
        <v>59.606000000000009</v>
      </c>
      <c r="AT464" s="463">
        <v>59.608000000000011</v>
      </c>
      <c r="AU464" s="463">
        <v>59.610000000000014</v>
      </c>
      <c r="AV464" s="463">
        <v>59.612000000000016</v>
      </c>
      <c r="AW464" s="463">
        <v>59.614000000000019</v>
      </c>
      <c r="AX464" s="463">
        <v>59.616000000000021</v>
      </c>
      <c r="AY464" s="463">
        <v>59.621000000000024</v>
      </c>
      <c r="AZ464" s="463">
        <v>59.626000000000026</v>
      </c>
      <c r="BA464" s="463">
        <v>59.631000000000029</v>
      </c>
      <c r="BB464" s="463">
        <v>59.636000000000031</v>
      </c>
      <c r="BC464" s="463">
        <v>59.641000000000034</v>
      </c>
      <c r="BD464" s="463">
        <v>59.646000000000036</v>
      </c>
      <c r="BE464" s="384">
        <v>5.63</v>
      </c>
      <c r="BF464" s="384">
        <v>5.63</v>
      </c>
      <c r="BG464" s="384">
        <v>5.63</v>
      </c>
      <c r="BH464" s="384">
        <v>5.63</v>
      </c>
      <c r="BI464" s="384">
        <v>5.63</v>
      </c>
      <c r="BJ464" s="384">
        <v>5.63</v>
      </c>
      <c r="BK464" s="384">
        <v>5.63</v>
      </c>
      <c r="BL464" s="384">
        <v>5.63</v>
      </c>
      <c r="BM464" s="384">
        <v>5.63</v>
      </c>
      <c r="BN464" s="384">
        <v>5.63</v>
      </c>
      <c r="BO464" s="384">
        <v>5.63</v>
      </c>
      <c r="BP464" s="384">
        <v>5.63</v>
      </c>
      <c r="BQ464" s="384">
        <v>5.63</v>
      </c>
      <c r="BR464" s="384">
        <v>5.63</v>
      </c>
      <c r="BS464" s="384">
        <v>5.63</v>
      </c>
      <c r="BT464" s="384">
        <v>5.63</v>
      </c>
      <c r="BU464" s="384">
        <v>5.63</v>
      </c>
      <c r="BV464" s="384">
        <v>5.63</v>
      </c>
      <c r="BW464" s="384">
        <v>5.63</v>
      </c>
      <c r="BX464" s="384">
        <v>5.63</v>
      </c>
      <c r="BY464" s="384">
        <v>5.63</v>
      </c>
      <c r="BZ464" s="384">
        <v>5.63</v>
      </c>
      <c r="CA464" s="384">
        <v>5.63</v>
      </c>
      <c r="CB464" s="384">
        <v>5.63</v>
      </c>
      <c r="CC464" s="384">
        <v>5.63</v>
      </c>
      <c r="CD464" s="376"/>
      <c r="CE464" s="376"/>
      <c r="CF464" s="376"/>
      <c r="CG464" s="376"/>
      <c r="CH464" s="376"/>
      <c r="CI464" s="376"/>
      <c r="CJ464" s="376"/>
      <c r="CK464" s="376"/>
      <c r="CL464" s="376"/>
      <c r="CM464" s="187"/>
      <c r="CN464" s="187"/>
    </row>
    <row r="465" spans="1:92" s="1" customFormat="1" ht="10.5" customHeight="1" thickBot="1">
      <c r="A465" s="1362"/>
      <c r="B465" s="1363"/>
      <c r="C465" s="312"/>
      <c r="D465" s="271" t="s">
        <v>42</v>
      </c>
      <c r="E465" s="166">
        <f t="shared" ref="E465:AB465" si="627">E464/E463</f>
        <v>1.5000000000008882</v>
      </c>
      <c r="F465" s="166">
        <f t="shared" si="627"/>
        <v>1.5000000000008882</v>
      </c>
      <c r="G465" s="166">
        <f t="shared" si="627"/>
        <v>1.5000000000008882</v>
      </c>
      <c r="H465" s="1099">
        <f t="shared" si="627"/>
        <v>1.5000000000008882</v>
      </c>
      <c r="I465" s="166">
        <f t="shared" si="627"/>
        <v>1.5000000000008882</v>
      </c>
      <c r="J465" s="166">
        <f t="shared" si="627"/>
        <v>1.5000000000008882</v>
      </c>
      <c r="K465" s="166">
        <f t="shared" si="627"/>
        <v>1.5000000000008882</v>
      </c>
      <c r="L465" s="166">
        <f t="shared" si="627"/>
        <v>1.5000000000008882</v>
      </c>
      <c r="M465" s="166" t="e">
        <f t="shared" si="627"/>
        <v>#DIV/0!</v>
      </c>
      <c r="N465" s="1099">
        <f t="shared" si="627"/>
        <v>1</v>
      </c>
      <c r="O465" s="166" t="e">
        <f t="shared" si="627"/>
        <v>#DIV/0!</v>
      </c>
      <c r="P465" s="166" t="e">
        <f t="shared" si="627"/>
        <v>#DIV/0!</v>
      </c>
      <c r="Q465" s="166" t="e">
        <f t="shared" si="627"/>
        <v>#DIV/0!</v>
      </c>
      <c r="R465" s="166" t="e">
        <f t="shared" si="627"/>
        <v>#DIV/0!</v>
      </c>
      <c r="S465" s="166">
        <f t="shared" si="627"/>
        <v>0.40000000000056846</v>
      </c>
      <c r="T465" s="166">
        <f t="shared" si="627"/>
        <v>0.40000000000056846</v>
      </c>
      <c r="U465" s="166">
        <f t="shared" si="627"/>
        <v>0.40000000000056846</v>
      </c>
      <c r="V465" s="1099">
        <f t="shared" si="627"/>
        <v>0.40000000000056846</v>
      </c>
      <c r="W465" s="166">
        <f t="shared" si="627"/>
        <v>1407374883554</v>
      </c>
      <c r="X465" s="166" t="e">
        <f t="shared" si="627"/>
        <v>#DIV/0!</v>
      </c>
      <c r="Y465" s="166" t="e">
        <f t="shared" si="627"/>
        <v>#DIV/0!</v>
      </c>
      <c r="Z465" s="166" t="e">
        <f t="shared" si="627"/>
        <v>#DIV/0!</v>
      </c>
      <c r="AA465" s="166" t="e">
        <f t="shared" si="627"/>
        <v>#DIV/0!</v>
      </c>
      <c r="AB465" s="167" t="e">
        <f t="shared" si="627"/>
        <v>#DIV/0!</v>
      </c>
      <c r="AC465" s="119"/>
      <c r="AD465" s="119"/>
      <c r="AE465" s="120"/>
      <c r="AF465" s="384"/>
      <c r="AG465" s="384"/>
      <c r="AH465" s="384"/>
      <c r="AI465" s="384"/>
      <c r="AJ465" s="384"/>
      <c r="AK465" s="384"/>
      <c r="AL465" s="384"/>
      <c r="AM465" s="384"/>
      <c r="AN465" s="384"/>
      <c r="AO465" s="384"/>
      <c r="AP465" s="384"/>
      <c r="AQ465" s="384"/>
      <c r="AR465" s="384"/>
      <c r="AS465" s="384"/>
      <c r="AT465" s="384"/>
      <c r="AU465" s="384"/>
      <c r="AV465" s="384"/>
      <c r="AW465" s="384"/>
      <c r="AX465" s="384"/>
      <c r="AY465" s="384"/>
      <c r="AZ465" s="384"/>
      <c r="BA465" s="384"/>
      <c r="BB465" s="384"/>
      <c r="BC465" s="384"/>
      <c r="BD465" s="384"/>
      <c r="BE465" s="384"/>
      <c r="BF465" s="384"/>
      <c r="BG465" s="384"/>
      <c r="BH465" s="384"/>
      <c r="BI465" s="384"/>
      <c r="BJ465" s="384"/>
      <c r="BK465" s="384"/>
      <c r="BL465" s="384"/>
      <c r="BM465" s="384"/>
      <c r="BN465" s="384"/>
      <c r="BO465" s="384"/>
      <c r="BP465" s="384"/>
      <c r="BQ465" s="384"/>
      <c r="BR465" s="384"/>
      <c r="BS465" s="384"/>
      <c r="BT465" s="384"/>
      <c r="BU465" s="384"/>
      <c r="BV465" s="384"/>
      <c r="BW465" s="384"/>
      <c r="BX465" s="384"/>
      <c r="BY465" s="384"/>
      <c r="BZ465" s="384"/>
      <c r="CA465" s="384"/>
      <c r="CB465" s="384"/>
      <c r="CC465" s="384"/>
      <c r="CD465" s="376"/>
      <c r="CE465" s="376"/>
      <c r="CF465" s="376"/>
      <c r="CG465" s="376"/>
      <c r="CH465" s="376"/>
      <c r="CI465" s="376"/>
      <c r="CJ465" s="376"/>
      <c r="CK465" s="376"/>
      <c r="CL465" s="376"/>
      <c r="CM465" s="187"/>
      <c r="CN465" s="187"/>
    </row>
    <row r="466" spans="1:92" s="1" customFormat="1" ht="10.5" customHeight="1">
      <c r="A466" s="1357" t="s">
        <v>8</v>
      </c>
      <c r="B466" s="1361" t="s">
        <v>421</v>
      </c>
      <c r="C466" s="1222"/>
      <c r="D466" s="1266"/>
      <c r="E466" s="88"/>
      <c r="F466" s="88"/>
      <c r="G466" s="88"/>
      <c r="H466" s="1084"/>
      <c r="I466" s="88"/>
      <c r="J466" s="88"/>
      <c r="K466" s="88"/>
      <c r="L466" s="88"/>
      <c r="M466" s="88"/>
      <c r="N466" s="1084"/>
      <c r="O466" s="88"/>
      <c r="P466" s="88"/>
      <c r="Q466" s="88"/>
      <c r="R466" s="88"/>
      <c r="S466" s="88"/>
      <c r="T466" s="88"/>
      <c r="U466" s="88"/>
      <c r="V466" s="1084"/>
      <c r="W466" s="88"/>
      <c r="X466" s="88"/>
      <c r="Y466" s="88"/>
      <c r="Z466" s="88"/>
      <c r="AA466" s="88"/>
      <c r="AB466" s="89"/>
      <c r="AC466" s="78" t="s">
        <v>125</v>
      </c>
      <c r="AD466" s="78">
        <f>AD468/AC468</f>
        <v>0.40382571732133388</v>
      </c>
      <c r="AE466" s="118"/>
      <c r="AF466" s="396"/>
      <c r="AG466" s="384"/>
      <c r="AH466" s="384"/>
      <c r="AI466" s="384"/>
      <c r="AJ466" s="384"/>
      <c r="AK466" s="384"/>
      <c r="AL466" s="384"/>
      <c r="AM466" s="384"/>
      <c r="AN466" s="384"/>
      <c r="AO466" s="384"/>
      <c r="AP466" s="384"/>
      <c r="AQ466" s="384"/>
      <c r="AR466" s="384"/>
      <c r="AS466" s="384"/>
      <c r="AT466" s="384"/>
      <c r="AU466" s="384"/>
      <c r="AV466" s="384"/>
      <c r="AW466" s="384"/>
      <c r="AX466" s="384"/>
      <c r="AY466" s="384"/>
      <c r="AZ466" s="384"/>
      <c r="BA466" s="384"/>
      <c r="BB466" s="384"/>
      <c r="BC466" s="384"/>
      <c r="BD466" s="384"/>
      <c r="BE466" s="384"/>
      <c r="BF466" s="384"/>
      <c r="BG466" s="384"/>
      <c r="BH466" s="384"/>
      <c r="BI466" s="384"/>
      <c r="BJ466" s="384"/>
      <c r="BK466" s="384"/>
      <c r="BL466" s="384"/>
      <c r="BM466" s="384"/>
      <c r="BN466" s="384"/>
      <c r="BO466" s="384"/>
      <c r="BP466" s="384"/>
      <c r="BQ466" s="384"/>
      <c r="BR466" s="384"/>
      <c r="BS466" s="384"/>
      <c r="BT466" s="384"/>
      <c r="BU466" s="384"/>
      <c r="BV466" s="384"/>
      <c r="BW466" s="384"/>
      <c r="BX466" s="384"/>
      <c r="BY466" s="384"/>
      <c r="BZ466" s="384"/>
      <c r="CA466" s="384"/>
      <c r="CB466" s="384"/>
      <c r="CC466" s="384"/>
      <c r="CD466" s="376"/>
      <c r="CE466" s="376"/>
      <c r="CF466" s="376"/>
      <c r="CG466" s="376"/>
      <c r="CH466" s="376"/>
      <c r="CI466" s="376"/>
      <c r="CJ466" s="376"/>
      <c r="CK466" s="376"/>
      <c r="CL466" s="376"/>
      <c r="CM466" s="187"/>
      <c r="CN466" s="187"/>
    </row>
    <row r="467" spans="1:92" s="1" customFormat="1" ht="10.5" customHeight="1">
      <c r="A467" s="1358"/>
      <c r="B467" s="1364"/>
      <c r="C467" s="1165" t="s">
        <v>139</v>
      </c>
      <c r="D467" s="155" t="s">
        <v>34</v>
      </c>
      <c r="E467" s="122">
        <f t="shared" ref="E467:AB467" si="628">ROUND(SQRT(E468^2+E469^2)*1000/(1.73*E$444),0)</f>
        <v>17</v>
      </c>
      <c r="F467" s="122">
        <f t="shared" si="628"/>
        <v>17</v>
      </c>
      <c r="G467" s="122">
        <f t="shared" si="628"/>
        <v>17</v>
      </c>
      <c r="H467" s="1085">
        <f t="shared" si="628"/>
        <v>17</v>
      </c>
      <c r="I467" s="122">
        <f t="shared" si="628"/>
        <v>17</v>
      </c>
      <c r="J467" s="122">
        <f t="shared" si="628"/>
        <v>33</v>
      </c>
      <c r="K467" s="122">
        <f>ROUND(SQRT(K468^2+K469^2)*1000/(1.73*K$444),0)</f>
        <v>33</v>
      </c>
      <c r="L467" s="122">
        <f t="shared" si="628"/>
        <v>31</v>
      </c>
      <c r="M467" s="122">
        <f t="shared" si="628"/>
        <v>15</v>
      </c>
      <c r="N467" s="1085">
        <f t="shared" si="628"/>
        <v>14</v>
      </c>
      <c r="O467" s="122">
        <f t="shared" si="628"/>
        <v>22</v>
      </c>
      <c r="P467" s="122">
        <f t="shared" si="628"/>
        <v>22</v>
      </c>
      <c r="Q467" s="122">
        <f t="shared" si="628"/>
        <v>22</v>
      </c>
      <c r="R467" s="122">
        <f t="shared" si="628"/>
        <v>21</v>
      </c>
      <c r="S467" s="122">
        <f t="shared" si="628"/>
        <v>16</v>
      </c>
      <c r="T467" s="122">
        <f t="shared" si="628"/>
        <v>16</v>
      </c>
      <c r="U467" s="122">
        <f t="shared" si="628"/>
        <v>16</v>
      </c>
      <c r="V467" s="1085">
        <f t="shared" si="628"/>
        <v>16</v>
      </c>
      <c r="W467" s="122">
        <f t="shared" si="628"/>
        <v>22</v>
      </c>
      <c r="X467" s="122">
        <f t="shared" si="628"/>
        <v>22</v>
      </c>
      <c r="Y467" s="122">
        <f t="shared" si="628"/>
        <v>22</v>
      </c>
      <c r="Z467" s="122">
        <f t="shared" si="628"/>
        <v>22</v>
      </c>
      <c r="AA467" s="122">
        <f t="shared" si="628"/>
        <v>22</v>
      </c>
      <c r="AB467" s="123">
        <f t="shared" si="628"/>
        <v>22</v>
      </c>
      <c r="AC467" s="384"/>
      <c r="AD467" s="384"/>
      <c r="AE467" s="118"/>
      <c r="AF467" s="117"/>
      <c r="AG467" s="117"/>
      <c r="AH467" s="117"/>
      <c r="AI467" s="117"/>
      <c r="AJ467" s="117"/>
      <c r="AK467" s="117"/>
      <c r="AL467" s="117"/>
      <c r="AM467" s="117"/>
      <c r="AN467" s="117"/>
      <c r="AO467" s="117"/>
      <c r="AP467" s="117"/>
      <c r="AQ467" s="117"/>
      <c r="AR467" s="117"/>
      <c r="AS467" s="117"/>
      <c r="AT467" s="117"/>
      <c r="AU467" s="117"/>
      <c r="AV467" s="117"/>
      <c r="AW467" s="117"/>
      <c r="AX467" s="117"/>
      <c r="AY467" s="117"/>
      <c r="AZ467" s="117"/>
      <c r="BA467" s="117"/>
      <c r="BB467" s="117"/>
      <c r="BC467" s="117"/>
      <c r="BD467" s="117"/>
      <c r="BE467" s="117"/>
      <c r="BF467" s="117"/>
      <c r="BG467" s="384"/>
      <c r="BH467" s="117"/>
      <c r="BI467" s="117"/>
      <c r="BJ467" s="117"/>
      <c r="BK467" s="117"/>
      <c r="BL467" s="117"/>
      <c r="BM467" s="117"/>
      <c r="BN467" s="117"/>
      <c r="BO467" s="117"/>
      <c r="BP467" s="117"/>
      <c r="BQ467" s="117"/>
      <c r="BR467" s="117"/>
      <c r="BS467" s="117"/>
      <c r="BT467" s="117"/>
      <c r="BU467" s="117"/>
      <c r="BV467" s="117"/>
      <c r="BW467" s="117"/>
      <c r="BX467" s="117"/>
      <c r="BY467" s="117"/>
      <c r="BZ467" s="117"/>
      <c r="CA467" s="117"/>
      <c r="CB467" s="117"/>
      <c r="CC467" s="117"/>
      <c r="CD467" s="376"/>
      <c r="CE467" s="376"/>
      <c r="CF467" s="376"/>
      <c r="CG467" s="376"/>
      <c r="CH467" s="376"/>
      <c r="CI467" s="376"/>
      <c r="CJ467" s="376"/>
      <c r="CK467" s="376"/>
      <c r="CL467" s="376"/>
      <c r="CM467" s="187"/>
      <c r="CN467" s="187"/>
    </row>
    <row r="468" spans="1:92" s="1" customFormat="1" ht="10.5" customHeight="1">
      <c r="A468" s="1358"/>
      <c r="B468" s="1364"/>
      <c r="C468" s="1165" t="s">
        <v>137</v>
      </c>
      <c r="D468" s="155" t="s">
        <v>126</v>
      </c>
      <c r="E468" s="59">
        <f t="shared" ref="E468:AB468" si="629">(AG468-AF468)*$AE468</f>
        <v>0.1728000000002794</v>
      </c>
      <c r="F468" s="59">
        <f t="shared" si="629"/>
        <v>0.1728000000002794</v>
      </c>
      <c r="G468" s="59">
        <f t="shared" si="629"/>
        <v>0.1728000000002794</v>
      </c>
      <c r="H468" s="1098">
        <f t="shared" si="629"/>
        <v>0.1728000000002794</v>
      </c>
      <c r="I468" s="59">
        <f t="shared" si="629"/>
        <v>0.1728000000002794</v>
      </c>
      <c r="J468" s="59">
        <f>(AM468-AK468)*$AE468</f>
        <v>0.34560000000055879</v>
      </c>
      <c r="K468" s="59">
        <f t="shared" ref="K468:L468" si="630">(AN468-AL468)*$AE468</f>
        <v>0.34560000000055879</v>
      </c>
      <c r="L468" s="59">
        <f t="shared" si="630"/>
        <v>0.32160000000003491</v>
      </c>
      <c r="M468" s="59">
        <f t="shared" si="629"/>
        <v>0.14879999999975552</v>
      </c>
      <c r="N468" s="1098">
        <f t="shared" si="629"/>
        <v>0.14399999999986904</v>
      </c>
      <c r="O468" s="59">
        <f t="shared" si="629"/>
        <v>0.21600000000034925</v>
      </c>
      <c r="P468" s="59">
        <f t="shared" si="629"/>
        <v>0.21600000000034925</v>
      </c>
      <c r="Q468" s="59">
        <f t="shared" si="629"/>
        <v>0.21600000000034925</v>
      </c>
      <c r="R468" s="59">
        <f t="shared" si="629"/>
        <v>0.21600000000034925</v>
      </c>
      <c r="S468" s="59">
        <f t="shared" si="629"/>
        <v>0.16320000000050641</v>
      </c>
      <c r="T468" s="59">
        <f t="shared" si="629"/>
        <v>0.16320000000050641</v>
      </c>
      <c r="U468" s="59">
        <f t="shared" si="629"/>
        <v>0.16320000000050641</v>
      </c>
      <c r="V468" s="1098">
        <f t="shared" si="629"/>
        <v>0.16320000000050641</v>
      </c>
      <c r="W468" s="59">
        <f t="shared" si="629"/>
        <v>0.22080000000023572</v>
      </c>
      <c r="X468" s="59">
        <f t="shared" si="629"/>
        <v>0.22080000000023572</v>
      </c>
      <c r="Y468" s="59">
        <f t="shared" si="629"/>
        <v>0.22080000000023572</v>
      </c>
      <c r="Z468" s="59">
        <f t="shared" si="629"/>
        <v>0.22080000000023572</v>
      </c>
      <c r="AA468" s="59">
        <f t="shared" si="629"/>
        <v>0.22080000000023572</v>
      </c>
      <c r="AB468" s="60">
        <f t="shared" si="629"/>
        <v>0.22080000000023572</v>
      </c>
      <c r="AC468" s="78">
        <f>(BD468-AF468)*AE468</f>
        <v>4.5168000000066968</v>
      </c>
      <c r="AD468" s="78">
        <f>(BD469-AF469)*AE468</f>
        <v>1.8239999999997052</v>
      </c>
      <c r="AE468" s="118">
        <v>4.8</v>
      </c>
      <c r="AF468" s="384">
        <v>1439.1099999999994</v>
      </c>
      <c r="AG468" s="384">
        <v>1439.1459999999995</v>
      </c>
      <c r="AH468" s="384">
        <v>1439.1819999999996</v>
      </c>
      <c r="AI468" s="384">
        <v>1439.2179999999996</v>
      </c>
      <c r="AJ468" s="384">
        <v>1439.2539999999997</v>
      </c>
      <c r="AK468" s="384">
        <v>1439.2899999999997</v>
      </c>
      <c r="AL468" s="384">
        <v>1439.3259999999998</v>
      </c>
      <c r="AM468" s="384">
        <v>1439.3619999999999</v>
      </c>
      <c r="AN468" s="384">
        <v>1439.3979999999999</v>
      </c>
      <c r="AO468" s="384">
        <v>1439.4289999999999</v>
      </c>
      <c r="AP468" s="384">
        <v>1439.4589999999998</v>
      </c>
      <c r="AQ468" s="384">
        <v>1439.5039999999999</v>
      </c>
      <c r="AR468" s="384">
        <v>1439.549</v>
      </c>
      <c r="AS468" s="384">
        <v>1439.5940000000001</v>
      </c>
      <c r="AT468" s="384">
        <v>1439.6390000000001</v>
      </c>
      <c r="AU468" s="384">
        <v>1439.6730000000002</v>
      </c>
      <c r="AV468" s="384">
        <v>1439.7070000000003</v>
      </c>
      <c r="AW468" s="384">
        <v>1439.7410000000004</v>
      </c>
      <c r="AX468" s="384">
        <v>1439.7750000000005</v>
      </c>
      <c r="AY468" s="384">
        <v>1439.8210000000006</v>
      </c>
      <c r="AZ468" s="384">
        <v>1439.8670000000006</v>
      </c>
      <c r="BA468" s="384">
        <v>1439.9130000000007</v>
      </c>
      <c r="BB468" s="384">
        <v>1439.9590000000007</v>
      </c>
      <c r="BC468" s="384">
        <v>1440.0050000000008</v>
      </c>
      <c r="BD468" s="384">
        <v>1440.0510000000008</v>
      </c>
      <c r="BE468" s="376"/>
      <c r="BF468" s="376"/>
      <c r="BG468" s="117"/>
      <c r="BH468" s="376"/>
      <c r="BI468" s="376"/>
      <c r="BJ468" s="376"/>
      <c r="BK468" s="376"/>
      <c r="BL468" s="376"/>
      <c r="BM468" s="376"/>
      <c r="BN468" s="376"/>
      <c r="BO468" s="376"/>
      <c r="BP468" s="376"/>
      <c r="BQ468" s="376"/>
      <c r="BR468" s="376"/>
      <c r="BS468" s="376"/>
      <c r="BT468" s="376"/>
      <c r="BU468" s="376"/>
      <c r="BV468" s="376"/>
      <c r="BW468" s="376"/>
      <c r="BX468" s="376"/>
      <c r="BY468" s="376"/>
      <c r="BZ468" s="376"/>
      <c r="CA468" s="376"/>
      <c r="CB468" s="376"/>
      <c r="CC468" s="376"/>
      <c r="CD468" s="376"/>
      <c r="CE468" s="376"/>
      <c r="CF468" s="376"/>
      <c r="CG468" s="376"/>
      <c r="CH468" s="376"/>
      <c r="CI468" s="376"/>
      <c r="CJ468" s="376"/>
      <c r="CK468" s="376"/>
      <c r="CL468" s="376"/>
      <c r="CM468" s="187"/>
      <c r="CN468" s="187"/>
    </row>
    <row r="469" spans="1:92" s="1" customFormat="1" ht="10.5" customHeight="1">
      <c r="A469" s="1358"/>
      <c r="B469" s="1364"/>
      <c r="C469" s="1165" t="s">
        <v>137</v>
      </c>
      <c r="D469" s="155" t="s">
        <v>127</v>
      </c>
      <c r="E469" s="59">
        <f t="shared" ref="E469:AB469" si="631">(AG469-AF469)*$AE468</f>
        <v>7.1999999999934519E-2</v>
      </c>
      <c r="F469" s="59">
        <f t="shared" si="631"/>
        <v>7.1999999999934519E-2</v>
      </c>
      <c r="G469" s="59">
        <f t="shared" si="631"/>
        <v>7.1999999999934519E-2</v>
      </c>
      <c r="H469" s="1098">
        <f t="shared" si="631"/>
        <v>7.1999999999934519E-2</v>
      </c>
      <c r="I469" s="59">
        <f t="shared" si="631"/>
        <v>7.1999999999934519E-2</v>
      </c>
      <c r="J469" s="59">
        <f t="shared" si="631"/>
        <v>7.1999999999934519E-2</v>
      </c>
      <c r="K469" s="59">
        <f t="shared" si="631"/>
        <v>7.1999999999934519E-2</v>
      </c>
      <c r="L469" s="59">
        <f t="shared" si="631"/>
        <v>7.1999999999934519E-2</v>
      </c>
      <c r="M469" s="59">
        <f t="shared" si="631"/>
        <v>5.7600000000002177E-2</v>
      </c>
      <c r="N469" s="1098">
        <f t="shared" si="631"/>
        <v>5.7600000000002177E-2</v>
      </c>
      <c r="O469" s="59">
        <f t="shared" si="631"/>
        <v>8.1599999999980355E-2</v>
      </c>
      <c r="P469" s="59">
        <f t="shared" si="631"/>
        <v>8.1599999999980355E-2</v>
      </c>
      <c r="Q469" s="59">
        <f t="shared" si="631"/>
        <v>8.1599999999980355E-2</v>
      </c>
      <c r="R469" s="59">
        <f t="shared" si="631"/>
        <v>7.1999999999934519E-2</v>
      </c>
      <c r="S469" s="59">
        <f t="shared" si="631"/>
        <v>6.7200000000048013E-2</v>
      </c>
      <c r="T469" s="59">
        <f t="shared" si="631"/>
        <v>6.7200000000048013E-2</v>
      </c>
      <c r="U469" s="59">
        <f t="shared" si="631"/>
        <v>6.7200000000048013E-2</v>
      </c>
      <c r="V469" s="1098">
        <f t="shared" si="631"/>
        <v>6.7200000000048013E-2</v>
      </c>
      <c r="W469" s="59">
        <f t="shared" si="631"/>
        <v>9.1200000000026191E-2</v>
      </c>
      <c r="X469" s="59">
        <f t="shared" si="631"/>
        <v>9.1200000000026191E-2</v>
      </c>
      <c r="Y469" s="59">
        <f t="shared" si="631"/>
        <v>9.1200000000026191E-2</v>
      </c>
      <c r="Z469" s="59">
        <f t="shared" si="631"/>
        <v>9.1200000000026191E-2</v>
      </c>
      <c r="AA469" s="59">
        <f t="shared" si="631"/>
        <v>9.1200000000026191E-2</v>
      </c>
      <c r="AB469" s="60">
        <f t="shared" si="631"/>
        <v>9.1200000000026191E-2</v>
      </c>
      <c r="AC469" s="78"/>
      <c r="AD469" s="78"/>
      <c r="AE469" s="118"/>
      <c r="AF469" s="384">
        <v>506.29000000000013</v>
      </c>
      <c r="AG469" s="384">
        <v>506.30500000000012</v>
      </c>
      <c r="AH469" s="384">
        <v>506.32000000000011</v>
      </c>
      <c r="AI469" s="384">
        <v>506.33500000000009</v>
      </c>
      <c r="AJ469" s="384">
        <v>506.35000000000008</v>
      </c>
      <c r="AK469" s="384">
        <v>506.36500000000007</v>
      </c>
      <c r="AL469" s="384">
        <v>506.38000000000005</v>
      </c>
      <c r="AM469" s="384">
        <v>506.39500000000004</v>
      </c>
      <c r="AN469" s="384">
        <v>506.41</v>
      </c>
      <c r="AO469" s="384">
        <v>506.42200000000003</v>
      </c>
      <c r="AP469" s="384">
        <v>506.43400000000003</v>
      </c>
      <c r="AQ469" s="384">
        <v>506.45100000000002</v>
      </c>
      <c r="AR469" s="384">
        <v>506.46800000000002</v>
      </c>
      <c r="AS469" s="384">
        <v>506.48500000000001</v>
      </c>
      <c r="AT469" s="384">
        <v>506.5</v>
      </c>
      <c r="AU469" s="384">
        <v>506.51400000000001</v>
      </c>
      <c r="AV469" s="384">
        <v>506.52800000000002</v>
      </c>
      <c r="AW469" s="384">
        <v>506.54200000000003</v>
      </c>
      <c r="AX469" s="384">
        <v>506.55600000000004</v>
      </c>
      <c r="AY469" s="384">
        <v>506.57500000000005</v>
      </c>
      <c r="AZ469" s="384">
        <v>506.59400000000005</v>
      </c>
      <c r="BA469" s="384">
        <v>506.61300000000006</v>
      </c>
      <c r="BB469" s="384">
        <v>506.63200000000006</v>
      </c>
      <c r="BC469" s="384">
        <v>506.65100000000007</v>
      </c>
      <c r="BD469" s="384">
        <v>506.67000000000007</v>
      </c>
      <c r="BE469" s="385">
        <v>21.108000000000001</v>
      </c>
      <c r="BF469" s="385">
        <v>21.108000000000001</v>
      </c>
      <c r="BG469" s="385">
        <v>21.108000000000001</v>
      </c>
      <c r="BH469" s="385">
        <v>21.108000000000001</v>
      </c>
      <c r="BI469" s="385">
        <v>21.108000000000001</v>
      </c>
      <c r="BJ469" s="385">
        <v>21.108000000000001</v>
      </c>
      <c r="BK469" s="385">
        <v>21.108000000000001</v>
      </c>
      <c r="BL469" s="385">
        <v>21.108000000000001</v>
      </c>
      <c r="BM469" s="385">
        <v>21.108000000000001</v>
      </c>
      <c r="BN469" s="385">
        <v>21.108000000000001</v>
      </c>
      <c r="BO469" s="385">
        <v>21.108000000000001</v>
      </c>
      <c r="BP469" s="385">
        <v>21.108000000000001</v>
      </c>
      <c r="BQ469" s="385">
        <v>21.108000000000001</v>
      </c>
      <c r="BR469" s="385">
        <v>21.108000000000001</v>
      </c>
      <c r="BS469" s="385">
        <v>21.108000000000001</v>
      </c>
      <c r="BT469" s="385">
        <v>21.108000000000001</v>
      </c>
      <c r="BU469" s="385">
        <v>21.108000000000001</v>
      </c>
      <c r="BV469" s="385">
        <v>21.108000000000001</v>
      </c>
      <c r="BW469" s="385">
        <v>21.108000000000001</v>
      </c>
      <c r="BX469" s="385">
        <v>21.108000000000001</v>
      </c>
      <c r="BY469" s="385">
        <v>21.108000000000001</v>
      </c>
      <c r="BZ469" s="385">
        <v>21.108000000000001</v>
      </c>
      <c r="CA469" s="385">
        <v>21.108000000000001</v>
      </c>
      <c r="CB469" s="385">
        <v>21.108000000000001</v>
      </c>
      <c r="CC469" s="385">
        <v>21.108000000000001</v>
      </c>
      <c r="CD469" s="376"/>
      <c r="CE469" s="376"/>
      <c r="CF469" s="376"/>
      <c r="CG469" s="376"/>
      <c r="CH469" s="376"/>
      <c r="CI469" s="376"/>
      <c r="CJ469" s="376"/>
      <c r="CK469" s="376"/>
      <c r="CL469" s="376"/>
      <c r="CM469" s="187"/>
      <c r="CN469" s="187"/>
    </row>
    <row r="470" spans="1:92" s="1" customFormat="1" ht="10.5" customHeight="1" thickBot="1">
      <c r="A470" s="1362"/>
      <c r="B470" s="1363"/>
      <c r="C470" s="312"/>
      <c r="D470" s="271" t="s">
        <v>42</v>
      </c>
      <c r="E470" s="63">
        <f t="shared" ref="E470:AB470" si="632">E469/E468</f>
        <v>0.41666666666561403</v>
      </c>
      <c r="F470" s="63">
        <f t="shared" si="632"/>
        <v>0.41666666666561403</v>
      </c>
      <c r="G470" s="63">
        <f t="shared" si="632"/>
        <v>0.41666666666561403</v>
      </c>
      <c r="H470" s="1083">
        <f t="shared" si="632"/>
        <v>0.41666666666561403</v>
      </c>
      <c r="I470" s="63">
        <f t="shared" si="632"/>
        <v>0.41666666666561403</v>
      </c>
      <c r="J470" s="63">
        <f t="shared" si="632"/>
        <v>0.20833333333280701</v>
      </c>
      <c r="K470" s="63">
        <f t="shared" si="632"/>
        <v>0.20833333333280701</v>
      </c>
      <c r="L470" s="63">
        <f t="shared" si="632"/>
        <v>0.22388059701469745</v>
      </c>
      <c r="M470" s="63">
        <f t="shared" si="632"/>
        <v>0.38709677419419902</v>
      </c>
      <c r="N470" s="1083">
        <f t="shared" si="632"/>
        <v>0.40000000000037889</v>
      </c>
      <c r="O470" s="63">
        <f t="shared" si="632"/>
        <v>0.377777777777076</v>
      </c>
      <c r="P470" s="63">
        <f t="shared" si="632"/>
        <v>0.377777777777076</v>
      </c>
      <c r="Q470" s="63">
        <f t="shared" si="632"/>
        <v>0.377777777777076</v>
      </c>
      <c r="R470" s="63">
        <f t="shared" si="632"/>
        <v>0.33333333333249121</v>
      </c>
      <c r="S470" s="63">
        <f t="shared" si="632"/>
        <v>0.41176470588136943</v>
      </c>
      <c r="T470" s="63">
        <f t="shared" si="632"/>
        <v>0.41176470588136943</v>
      </c>
      <c r="U470" s="63">
        <f t="shared" si="632"/>
        <v>0.41176470588136943</v>
      </c>
      <c r="V470" s="1083">
        <f t="shared" si="632"/>
        <v>0.41176470588136943</v>
      </c>
      <c r="W470" s="63">
        <f t="shared" si="632"/>
        <v>0.41304347826054721</v>
      </c>
      <c r="X470" s="63">
        <f t="shared" si="632"/>
        <v>0.41304347826054721</v>
      </c>
      <c r="Y470" s="63">
        <f t="shared" si="632"/>
        <v>0.41304347826054721</v>
      </c>
      <c r="Z470" s="63">
        <f t="shared" si="632"/>
        <v>0.41304347826054721</v>
      </c>
      <c r="AA470" s="63">
        <f t="shared" si="632"/>
        <v>0.41304347826054721</v>
      </c>
      <c r="AB470" s="64">
        <f t="shared" si="632"/>
        <v>0.41304347826054721</v>
      </c>
      <c r="AC470" s="119"/>
      <c r="AD470" s="119"/>
      <c r="AE470" s="120"/>
      <c r="AF470" s="384"/>
      <c r="AG470" s="384"/>
      <c r="AH470" s="384"/>
      <c r="AI470" s="384"/>
      <c r="AJ470" s="384"/>
      <c r="AK470" s="384"/>
      <c r="AL470" s="384"/>
      <c r="AM470" s="384"/>
      <c r="AN470" s="384"/>
      <c r="AO470" s="384"/>
      <c r="AP470" s="384"/>
      <c r="AQ470" s="384"/>
      <c r="AR470" s="384"/>
      <c r="AS470" s="384"/>
      <c r="AT470" s="384"/>
      <c r="AU470" s="384"/>
      <c r="AV470" s="384"/>
      <c r="AW470" s="384"/>
      <c r="AX470" s="384"/>
      <c r="AY470" s="384"/>
      <c r="AZ470" s="384"/>
      <c r="BA470" s="384"/>
      <c r="BB470" s="384"/>
      <c r="BC470" s="384"/>
      <c r="BD470" s="384"/>
      <c r="BE470" s="117"/>
      <c r="BF470" s="117"/>
      <c r="BG470" s="385"/>
      <c r="BH470" s="117"/>
      <c r="BI470" s="117"/>
      <c r="BJ470" s="117"/>
      <c r="BK470" s="117"/>
      <c r="BL470" s="117"/>
      <c r="BM470" s="117"/>
      <c r="BN470" s="117"/>
      <c r="BO470" s="117"/>
      <c r="BP470" s="117"/>
      <c r="BQ470" s="117"/>
      <c r="BR470" s="117"/>
      <c r="BS470" s="117"/>
      <c r="BT470" s="117"/>
      <c r="BU470" s="117"/>
      <c r="BV470" s="117"/>
      <c r="BW470" s="117"/>
      <c r="BX470" s="117"/>
      <c r="BY470" s="117"/>
      <c r="BZ470" s="117"/>
      <c r="CA470" s="117"/>
      <c r="CB470" s="117"/>
      <c r="CC470" s="117"/>
      <c r="CD470" s="376"/>
      <c r="CE470" s="376"/>
      <c r="CF470" s="376"/>
      <c r="CG470" s="376"/>
      <c r="CH470" s="376"/>
      <c r="CI470" s="376"/>
      <c r="CJ470" s="376"/>
      <c r="CK470" s="376"/>
      <c r="CL470" s="376"/>
      <c r="CM470" s="187"/>
      <c r="CN470" s="187"/>
    </row>
    <row r="471" spans="1:92" s="1" customFormat="1" ht="10.5" customHeight="1">
      <c r="A471" s="1357" t="s">
        <v>9</v>
      </c>
      <c r="B471" s="1361" t="s">
        <v>422</v>
      </c>
      <c r="C471" s="1222"/>
      <c r="D471" s="1266"/>
      <c r="E471" s="88" t="s">
        <v>134</v>
      </c>
      <c r="F471" s="88"/>
      <c r="G471" s="88"/>
      <c r="H471" s="1084"/>
      <c r="I471" s="88"/>
      <c r="J471" s="88"/>
      <c r="K471" s="88"/>
      <c r="L471" s="88"/>
      <c r="M471" s="88"/>
      <c r="N471" s="1084"/>
      <c r="O471" s="88"/>
      <c r="P471" s="88"/>
      <c r="Q471" s="88"/>
      <c r="R471" s="88"/>
      <c r="S471" s="88"/>
      <c r="T471" s="88"/>
      <c r="U471" s="88"/>
      <c r="V471" s="1084"/>
      <c r="W471" s="88"/>
      <c r="X471" s="88"/>
      <c r="Y471" s="88"/>
      <c r="Z471" s="88"/>
      <c r="AA471" s="88"/>
      <c r="AB471" s="89"/>
      <c r="AC471" s="78" t="s">
        <v>125</v>
      </c>
      <c r="AD471" s="78" t="e">
        <f>AD473/AC473</f>
        <v>#DIV/0!</v>
      </c>
      <c r="AE471" s="118"/>
      <c r="AF471" s="396"/>
      <c r="AG471" s="384"/>
      <c r="AH471" s="384"/>
      <c r="AI471" s="384"/>
      <c r="AJ471" s="384"/>
      <c r="AK471" s="384"/>
      <c r="AL471" s="384"/>
      <c r="AM471" s="384"/>
      <c r="AN471" s="384"/>
      <c r="AO471" s="384"/>
      <c r="AP471" s="384"/>
      <c r="AQ471" s="384"/>
      <c r="AR471" s="384"/>
      <c r="AS471" s="384"/>
      <c r="AT471" s="384"/>
      <c r="AU471" s="384"/>
      <c r="AV471" s="384"/>
      <c r="AW471" s="384"/>
      <c r="AX471" s="384"/>
      <c r="AY471" s="384"/>
      <c r="AZ471" s="384"/>
      <c r="BA471" s="384"/>
      <c r="BB471" s="384"/>
      <c r="BC471" s="384"/>
      <c r="BD471" s="384"/>
      <c r="BE471" s="384"/>
      <c r="BF471" s="384"/>
      <c r="BG471" s="117"/>
      <c r="BH471" s="384"/>
      <c r="BI471" s="384"/>
      <c r="BJ471" s="384"/>
      <c r="BK471" s="384"/>
      <c r="BL471" s="384"/>
      <c r="BM471" s="384"/>
      <c r="BN471" s="384"/>
      <c r="BO471" s="384"/>
      <c r="BP471" s="384"/>
      <c r="BQ471" s="384"/>
      <c r="BR471" s="384"/>
      <c r="BS471" s="384"/>
      <c r="BT471" s="384"/>
      <c r="BU471" s="384"/>
      <c r="BV471" s="384"/>
      <c r="BW471" s="384"/>
      <c r="BX471" s="384"/>
      <c r="BY471" s="384"/>
      <c r="BZ471" s="384"/>
      <c r="CA471" s="384"/>
      <c r="CB471" s="384"/>
      <c r="CC471" s="384"/>
      <c r="CD471" s="376"/>
      <c r="CE471" s="376"/>
      <c r="CF471" s="376"/>
      <c r="CG471" s="376"/>
      <c r="CH471" s="376"/>
      <c r="CI471" s="376"/>
      <c r="CJ471" s="376"/>
      <c r="CK471" s="376"/>
      <c r="CL471" s="376"/>
      <c r="CM471" s="187"/>
      <c r="CN471" s="187"/>
    </row>
    <row r="472" spans="1:92" s="1" customFormat="1" ht="10.5" customHeight="1">
      <c r="A472" s="1358"/>
      <c r="B472" s="1364"/>
      <c r="C472" s="1165" t="s">
        <v>139</v>
      </c>
      <c r="D472" s="155" t="s">
        <v>34</v>
      </c>
      <c r="E472" s="122">
        <f t="shared" ref="E472:AB472" si="633">ROUND(SQRT(E473^2+E474^2)*1000/(1.73*E$444),0)</f>
        <v>0</v>
      </c>
      <c r="F472" s="122">
        <f t="shared" si="633"/>
        <v>0</v>
      </c>
      <c r="G472" s="122">
        <f t="shared" si="633"/>
        <v>0</v>
      </c>
      <c r="H472" s="1085">
        <f t="shared" si="633"/>
        <v>0</v>
      </c>
      <c r="I472" s="122">
        <f t="shared" si="633"/>
        <v>0</v>
      </c>
      <c r="J472" s="122">
        <f t="shared" si="633"/>
        <v>0</v>
      </c>
      <c r="K472" s="122">
        <f t="shared" si="633"/>
        <v>0</v>
      </c>
      <c r="L472" s="122">
        <f t="shared" si="633"/>
        <v>0</v>
      </c>
      <c r="M472" s="122">
        <f t="shared" si="633"/>
        <v>0</v>
      </c>
      <c r="N472" s="1085">
        <f t="shared" si="633"/>
        <v>0</v>
      </c>
      <c r="O472" s="122">
        <f t="shared" si="633"/>
        <v>0</v>
      </c>
      <c r="P472" s="122">
        <f t="shared" si="633"/>
        <v>0</v>
      </c>
      <c r="Q472" s="122">
        <f t="shared" si="633"/>
        <v>0</v>
      </c>
      <c r="R472" s="122">
        <f t="shared" si="633"/>
        <v>0</v>
      </c>
      <c r="S472" s="122">
        <f t="shared" si="633"/>
        <v>0</v>
      </c>
      <c r="T472" s="122">
        <f t="shared" si="633"/>
        <v>0</v>
      </c>
      <c r="U472" s="122">
        <f t="shared" si="633"/>
        <v>0</v>
      </c>
      <c r="V472" s="1085">
        <f t="shared" si="633"/>
        <v>0</v>
      </c>
      <c r="W472" s="122">
        <f t="shared" si="633"/>
        <v>0</v>
      </c>
      <c r="X472" s="122">
        <f t="shared" si="633"/>
        <v>0</v>
      </c>
      <c r="Y472" s="122">
        <f t="shared" si="633"/>
        <v>0</v>
      </c>
      <c r="Z472" s="122">
        <f t="shared" si="633"/>
        <v>0</v>
      </c>
      <c r="AA472" s="122">
        <f t="shared" si="633"/>
        <v>0</v>
      </c>
      <c r="AB472" s="123">
        <f t="shared" si="633"/>
        <v>0</v>
      </c>
      <c r="AC472" s="384"/>
      <c r="AD472" s="384"/>
      <c r="AE472" s="118"/>
      <c r="AF472" s="117"/>
      <c r="AG472" s="117"/>
      <c r="AH472" s="117"/>
      <c r="AI472" s="117"/>
      <c r="AJ472" s="117"/>
      <c r="AK472" s="117"/>
      <c r="AL472" s="117"/>
      <c r="AM472" s="117"/>
      <c r="AN472" s="117"/>
      <c r="AO472" s="117"/>
      <c r="AP472" s="117"/>
      <c r="AQ472" s="117"/>
      <c r="AR472" s="117"/>
      <c r="AS472" s="117"/>
      <c r="AT472" s="117"/>
      <c r="AU472" s="117"/>
      <c r="AV472" s="117"/>
      <c r="AW472" s="117"/>
      <c r="AX472" s="117"/>
      <c r="AY472" s="117"/>
      <c r="AZ472" s="117"/>
      <c r="BA472" s="117"/>
      <c r="BB472" s="117"/>
      <c r="BC472" s="117"/>
      <c r="BD472" s="117"/>
      <c r="BE472" s="117"/>
      <c r="BF472" s="117"/>
      <c r="BG472" s="384"/>
      <c r="BH472" s="117"/>
      <c r="BI472" s="117"/>
      <c r="BJ472" s="117"/>
      <c r="BK472" s="117"/>
      <c r="BL472" s="117"/>
      <c r="BM472" s="117"/>
      <c r="BN472" s="117"/>
      <c r="BO472" s="117"/>
      <c r="BP472" s="117"/>
      <c r="BQ472" s="117"/>
      <c r="BR472" s="117"/>
      <c r="BS472" s="117"/>
      <c r="BT472" s="117"/>
      <c r="BU472" s="117"/>
      <c r="BV472" s="117"/>
      <c r="BW472" s="117"/>
      <c r="BX472" s="117"/>
      <c r="BY472" s="117"/>
      <c r="BZ472" s="117"/>
      <c r="CA472" s="117"/>
      <c r="CB472" s="117"/>
      <c r="CC472" s="117"/>
      <c r="CD472" s="376"/>
      <c r="CE472" s="376"/>
      <c r="CF472" s="376"/>
      <c r="CG472" s="376"/>
      <c r="CH472" s="376"/>
      <c r="CI472" s="376"/>
      <c r="CJ472" s="376"/>
      <c r="CK472" s="376"/>
      <c r="CL472" s="376"/>
      <c r="CM472" s="187"/>
      <c r="CN472" s="187"/>
    </row>
    <row r="473" spans="1:92" s="1" customFormat="1" ht="10.5" customHeight="1">
      <c r="A473" s="1358"/>
      <c r="B473" s="1364"/>
      <c r="C473" s="1165" t="s">
        <v>137</v>
      </c>
      <c r="D473" s="155" t="s">
        <v>126</v>
      </c>
      <c r="E473" s="59">
        <f t="shared" ref="E473:AB473" si="634">(AG473-AF473)*$AE473</f>
        <v>0</v>
      </c>
      <c r="F473" s="59">
        <f t="shared" si="634"/>
        <v>0</v>
      </c>
      <c r="G473" s="59">
        <f t="shared" si="634"/>
        <v>0</v>
      </c>
      <c r="H473" s="1098">
        <f t="shared" si="634"/>
        <v>0</v>
      </c>
      <c r="I473" s="59">
        <f t="shared" si="634"/>
        <v>0</v>
      </c>
      <c r="J473" s="59">
        <f t="shared" si="634"/>
        <v>0</v>
      </c>
      <c r="K473" s="59">
        <f t="shared" si="634"/>
        <v>0</v>
      </c>
      <c r="L473" s="59">
        <f t="shared" si="634"/>
        <v>0</v>
      </c>
      <c r="M473" s="59">
        <f t="shared" si="634"/>
        <v>0</v>
      </c>
      <c r="N473" s="1098">
        <f t="shared" si="634"/>
        <v>0</v>
      </c>
      <c r="O473" s="59">
        <f t="shared" si="634"/>
        <v>0</v>
      </c>
      <c r="P473" s="59">
        <f t="shared" si="634"/>
        <v>0</v>
      </c>
      <c r="Q473" s="59">
        <f t="shared" si="634"/>
        <v>0</v>
      </c>
      <c r="R473" s="59">
        <f t="shared" si="634"/>
        <v>0</v>
      </c>
      <c r="S473" s="59">
        <f t="shared" si="634"/>
        <v>0</v>
      </c>
      <c r="T473" s="59">
        <f t="shared" si="634"/>
        <v>0</v>
      </c>
      <c r="U473" s="59">
        <f t="shared" si="634"/>
        <v>0</v>
      </c>
      <c r="V473" s="1098">
        <f t="shared" si="634"/>
        <v>0</v>
      </c>
      <c r="W473" s="59">
        <f t="shared" si="634"/>
        <v>0</v>
      </c>
      <c r="X473" s="59">
        <f t="shared" si="634"/>
        <v>0</v>
      </c>
      <c r="Y473" s="59">
        <f t="shared" si="634"/>
        <v>0</v>
      </c>
      <c r="Z473" s="59">
        <f t="shared" si="634"/>
        <v>0</v>
      </c>
      <c r="AA473" s="59">
        <f t="shared" si="634"/>
        <v>0</v>
      </c>
      <c r="AB473" s="60">
        <f t="shared" si="634"/>
        <v>0</v>
      </c>
      <c r="AC473" s="78">
        <f>(BD473-AF473)*AE473</f>
        <v>0</v>
      </c>
      <c r="AD473" s="78">
        <f>(BD474-AF474)*AE473</f>
        <v>0</v>
      </c>
      <c r="AE473" s="118">
        <v>1.8</v>
      </c>
      <c r="AF473" s="117">
        <v>25.542999999999999</v>
      </c>
      <c r="AG473" s="117">
        <v>25.542999999999999</v>
      </c>
      <c r="AH473" s="117">
        <v>25.542999999999999</v>
      </c>
      <c r="AI473" s="117">
        <v>25.542999999999999</v>
      </c>
      <c r="AJ473" s="117">
        <v>25.542999999999999</v>
      </c>
      <c r="AK473" s="117">
        <v>25.542999999999999</v>
      </c>
      <c r="AL473" s="117">
        <v>25.542999999999999</v>
      </c>
      <c r="AM473" s="117">
        <v>25.542999999999999</v>
      </c>
      <c r="AN473" s="117">
        <v>25.542999999999999</v>
      </c>
      <c r="AO473" s="117">
        <v>25.542999999999999</v>
      </c>
      <c r="AP473" s="117">
        <v>25.542999999999999</v>
      </c>
      <c r="AQ473" s="117">
        <v>25.542999999999999</v>
      </c>
      <c r="AR473" s="117">
        <v>25.542999999999999</v>
      </c>
      <c r="AS473" s="117">
        <v>25.542999999999999</v>
      </c>
      <c r="AT473" s="117">
        <v>25.542999999999999</v>
      </c>
      <c r="AU473" s="117">
        <v>25.542999999999999</v>
      </c>
      <c r="AV473" s="117">
        <v>25.542999999999999</v>
      </c>
      <c r="AW473" s="117">
        <v>25.542999999999999</v>
      </c>
      <c r="AX473" s="117">
        <v>25.542999999999999</v>
      </c>
      <c r="AY473" s="117">
        <v>25.542999999999999</v>
      </c>
      <c r="AZ473" s="117">
        <v>25.542999999999999</v>
      </c>
      <c r="BA473" s="117">
        <v>25.542999999999999</v>
      </c>
      <c r="BB473" s="117">
        <v>25.542999999999999</v>
      </c>
      <c r="BC473" s="117">
        <v>25.542999999999999</v>
      </c>
      <c r="BD473" s="117">
        <v>25.542999999999999</v>
      </c>
      <c r="BE473" s="376"/>
      <c r="BF473" s="376"/>
      <c r="BG473" s="117"/>
      <c r="BH473" s="376"/>
      <c r="BI473" s="376"/>
      <c r="BJ473" s="376"/>
      <c r="BK473" s="376"/>
      <c r="BL473" s="376"/>
      <c r="BM473" s="376"/>
      <c r="BN473" s="376"/>
      <c r="BO473" s="376"/>
      <c r="BP473" s="376"/>
      <c r="BQ473" s="376"/>
      <c r="BR473" s="376"/>
      <c r="BS473" s="376"/>
      <c r="BT473" s="376"/>
      <c r="BU473" s="376"/>
      <c r="BV473" s="376"/>
      <c r="BW473" s="376"/>
      <c r="BX473" s="376"/>
      <c r="BY473" s="376"/>
      <c r="BZ473" s="376"/>
      <c r="CA473" s="376"/>
      <c r="CB473" s="376"/>
      <c r="CC473" s="376"/>
      <c r="CD473" s="376"/>
      <c r="CE473" s="376"/>
      <c r="CF473" s="376"/>
      <c r="CG473" s="376"/>
      <c r="CH473" s="376"/>
      <c r="CI473" s="376"/>
      <c r="CJ473" s="376"/>
      <c r="CK473" s="376"/>
      <c r="CL473" s="376"/>
      <c r="CM473" s="187"/>
      <c r="CN473" s="187"/>
    </row>
    <row r="474" spans="1:92" s="1" customFormat="1" ht="10.5" customHeight="1">
      <c r="A474" s="1358"/>
      <c r="B474" s="1364"/>
      <c r="C474" s="1165" t="s">
        <v>137</v>
      </c>
      <c r="D474" s="155" t="s">
        <v>127</v>
      </c>
      <c r="E474" s="59">
        <f t="shared" ref="E474:AB474" si="635">(AG474-AF474)*$AE473</f>
        <v>0</v>
      </c>
      <c r="F474" s="59">
        <f t="shared" si="635"/>
        <v>0</v>
      </c>
      <c r="G474" s="59">
        <f t="shared" si="635"/>
        <v>0</v>
      </c>
      <c r="H474" s="1098">
        <f t="shared" si="635"/>
        <v>0</v>
      </c>
      <c r="I474" s="59">
        <f t="shared" si="635"/>
        <v>0</v>
      </c>
      <c r="J474" s="59">
        <f t="shared" si="635"/>
        <v>0</v>
      </c>
      <c r="K474" s="59">
        <f t="shared" si="635"/>
        <v>0</v>
      </c>
      <c r="L474" s="59">
        <f t="shared" si="635"/>
        <v>0</v>
      </c>
      <c r="M474" s="59">
        <f t="shared" si="635"/>
        <v>0</v>
      </c>
      <c r="N474" s="1098">
        <f t="shared" si="635"/>
        <v>0</v>
      </c>
      <c r="O474" s="59">
        <f t="shared" si="635"/>
        <v>0</v>
      </c>
      <c r="P474" s="59">
        <f t="shared" si="635"/>
        <v>0</v>
      </c>
      <c r="Q474" s="59">
        <f t="shared" si="635"/>
        <v>0</v>
      </c>
      <c r="R474" s="59">
        <f t="shared" si="635"/>
        <v>0</v>
      </c>
      <c r="S474" s="59">
        <f t="shared" si="635"/>
        <v>0</v>
      </c>
      <c r="T474" s="59">
        <f t="shared" si="635"/>
        <v>0</v>
      </c>
      <c r="U474" s="59">
        <f t="shared" si="635"/>
        <v>0</v>
      </c>
      <c r="V474" s="1098">
        <f t="shared" si="635"/>
        <v>0</v>
      </c>
      <c r="W474" s="59">
        <f t="shared" si="635"/>
        <v>0</v>
      </c>
      <c r="X474" s="59">
        <f t="shared" si="635"/>
        <v>0</v>
      </c>
      <c r="Y474" s="59">
        <f t="shared" si="635"/>
        <v>0</v>
      </c>
      <c r="Z474" s="59">
        <f t="shared" si="635"/>
        <v>0</v>
      </c>
      <c r="AA474" s="59">
        <f t="shared" si="635"/>
        <v>0</v>
      </c>
      <c r="AB474" s="60">
        <f t="shared" si="635"/>
        <v>0</v>
      </c>
      <c r="AC474" s="78"/>
      <c r="AD474" s="78"/>
      <c r="AE474" s="118"/>
      <c r="AF474" s="117">
        <v>19.792000000000002</v>
      </c>
      <c r="AG474" s="117">
        <v>19.792000000000002</v>
      </c>
      <c r="AH474" s="117">
        <v>19.792000000000002</v>
      </c>
      <c r="AI474" s="117">
        <v>19.792000000000002</v>
      </c>
      <c r="AJ474" s="117">
        <v>19.792000000000002</v>
      </c>
      <c r="AK474" s="117">
        <v>19.792000000000002</v>
      </c>
      <c r="AL474" s="117">
        <v>19.792000000000002</v>
      </c>
      <c r="AM474" s="117">
        <v>19.792000000000002</v>
      </c>
      <c r="AN474" s="117">
        <v>19.792000000000002</v>
      </c>
      <c r="AO474" s="117">
        <v>19.792000000000002</v>
      </c>
      <c r="AP474" s="117">
        <v>19.792000000000002</v>
      </c>
      <c r="AQ474" s="117">
        <v>19.792000000000002</v>
      </c>
      <c r="AR474" s="117">
        <v>19.792000000000002</v>
      </c>
      <c r="AS474" s="117">
        <v>19.792000000000002</v>
      </c>
      <c r="AT474" s="117">
        <v>19.792000000000002</v>
      </c>
      <c r="AU474" s="117">
        <v>19.792000000000002</v>
      </c>
      <c r="AV474" s="117">
        <v>19.792000000000002</v>
      </c>
      <c r="AW474" s="117">
        <v>19.792000000000002</v>
      </c>
      <c r="AX474" s="117">
        <v>19.792000000000002</v>
      </c>
      <c r="AY474" s="117">
        <v>19.792000000000002</v>
      </c>
      <c r="AZ474" s="117">
        <v>19.792000000000002</v>
      </c>
      <c r="BA474" s="117">
        <v>19.792000000000002</v>
      </c>
      <c r="BB474" s="117">
        <v>19.792000000000002</v>
      </c>
      <c r="BC474" s="117">
        <v>19.792000000000002</v>
      </c>
      <c r="BD474" s="117">
        <v>19.792000000000002</v>
      </c>
      <c r="BE474" s="384">
        <v>62.188000000000059</v>
      </c>
      <c r="BF474" s="384">
        <v>62.189000000000057</v>
      </c>
      <c r="BG474" s="384">
        <v>62.190000000000055</v>
      </c>
      <c r="BH474" s="384">
        <v>62.191000000000052</v>
      </c>
      <c r="BI474" s="384">
        <v>62.19200000000005</v>
      </c>
      <c r="BJ474" s="384">
        <v>62.193000000000048</v>
      </c>
      <c r="BK474" s="384">
        <v>62.194000000000045</v>
      </c>
      <c r="BL474" s="384">
        <v>62.195000000000043</v>
      </c>
      <c r="BM474" s="384">
        <v>62.196000000000041</v>
      </c>
      <c r="BN474" s="384">
        <v>62.197000000000038</v>
      </c>
      <c r="BO474" s="384">
        <v>62.198000000000036</v>
      </c>
      <c r="BP474" s="384">
        <v>62.199000000000034</v>
      </c>
      <c r="BQ474" s="384">
        <v>62.200000000000031</v>
      </c>
      <c r="BR474" s="384">
        <v>62.201000000000029</v>
      </c>
      <c r="BS474" s="384">
        <v>62.202000000000027</v>
      </c>
      <c r="BT474" s="384">
        <v>62.203000000000024</v>
      </c>
      <c r="BU474" s="384">
        <v>62.204000000000022</v>
      </c>
      <c r="BV474" s="384">
        <v>62.20500000000002</v>
      </c>
      <c r="BW474" s="384">
        <v>62.206000000000017</v>
      </c>
      <c r="BX474" s="384">
        <v>62.207000000000015</v>
      </c>
      <c r="BY474" s="384">
        <v>62.208000000000013</v>
      </c>
      <c r="BZ474" s="384">
        <v>62.20900000000001</v>
      </c>
      <c r="CA474" s="384">
        <v>62.210000000000008</v>
      </c>
      <c r="CB474" s="384">
        <v>62.211000000000006</v>
      </c>
      <c r="CC474" s="384">
        <v>62.212000000000003</v>
      </c>
      <c r="CD474" s="376"/>
      <c r="CE474" s="376"/>
      <c r="CF474" s="376"/>
      <c r="CG474" s="376"/>
      <c r="CH474" s="376"/>
      <c r="CI474" s="376"/>
      <c r="CJ474" s="376"/>
      <c r="CK474" s="376"/>
      <c r="CL474" s="376"/>
      <c r="CM474" s="187"/>
      <c r="CN474" s="187"/>
    </row>
    <row r="475" spans="1:92" s="1" customFormat="1" ht="10.5" customHeight="1" thickBot="1">
      <c r="A475" s="1362"/>
      <c r="B475" s="1363"/>
      <c r="C475" s="312"/>
      <c r="D475" s="271" t="s">
        <v>42</v>
      </c>
      <c r="E475" s="166" t="e">
        <f t="shared" ref="E475:AB475" si="636">E474/E473</f>
        <v>#DIV/0!</v>
      </c>
      <c r="F475" s="166" t="e">
        <f t="shared" si="636"/>
        <v>#DIV/0!</v>
      </c>
      <c r="G475" s="166" t="e">
        <f t="shared" si="636"/>
        <v>#DIV/0!</v>
      </c>
      <c r="H475" s="1099" t="e">
        <f t="shared" si="636"/>
        <v>#DIV/0!</v>
      </c>
      <c r="I475" s="166" t="e">
        <f t="shared" si="636"/>
        <v>#DIV/0!</v>
      </c>
      <c r="J475" s="166" t="e">
        <f t="shared" si="636"/>
        <v>#DIV/0!</v>
      </c>
      <c r="K475" s="166" t="e">
        <f t="shared" si="636"/>
        <v>#DIV/0!</v>
      </c>
      <c r="L475" s="166" t="e">
        <f t="shared" si="636"/>
        <v>#DIV/0!</v>
      </c>
      <c r="M475" s="166" t="e">
        <f t="shared" si="636"/>
        <v>#DIV/0!</v>
      </c>
      <c r="N475" s="1099" t="e">
        <f t="shared" si="636"/>
        <v>#DIV/0!</v>
      </c>
      <c r="O475" s="166" t="e">
        <f t="shared" si="636"/>
        <v>#DIV/0!</v>
      </c>
      <c r="P475" s="166" t="e">
        <f t="shared" si="636"/>
        <v>#DIV/0!</v>
      </c>
      <c r="Q475" s="166" t="e">
        <f t="shared" si="636"/>
        <v>#DIV/0!</v>
      </c>
      <c r="R475" s="166" t="e">
        <f t="shared" si="636"/>
        <v>#DIV/0!</v>
      </c>
      <c r="S475" s="166" t="e">
        <f t="shared" si="636"/>
        <v>#DIV/0!</v>
      </c>
      <c r="T475" s="166" t="e">
        <f t="shared" si="636"/>
        <v>#DIV/0!</v>
      </c>
      <c r="U475" s="166" t="e">
        <f t="shared" si="636"/>
        <v>#DIV/0!</v>
      </c>
      <c r="V475" s="1099" t="e">
        <f t="shared" si="636"/>
        <v>#DIV/0!</v>
      </c>
      <c r="W475" s="166" t="e">
        <f t="shared" si="636"/>
        <v>#DIV/0!</v>
      </c>
      <c r="X475" s="166" t="e">
        <f t="shared" si="636"/>
        <v>#DIV/0!</v>
      </c>
      <c r="Y475" s="166" t="e">
        <f t="shared" si="636"/>
        <v>#DIV/0!</v>
      </c>
      <c r="Z475" s="166" t="e">
        <f t="shared" si="636"/>
        <v>#DIV/0!</v>
      </c>
      <c r="AA475" s="166" t="e">
        <f t="shared" si="636"/>
        <v>#DIV/0!</v>
      </c>
      <c r="AB475" s="167" t="e">
        <f t="shared" si="636"/>
        <v>#DIV/0!</v>
      </c>
      <c r="AC475" s="119"/>
      <c r="AD475" s="119"/>
      <c r="AE475" s="120"/>
      <c r="AF475" s="384"/>
      <c r="AG475" s="384"/>
      <c r="AH475" s="384"/>
      <c r="AI475" s="384"/>
      <c r="AJ475" s="384"/>
      <c r="AK475" s="384"/>
      <c r="AL475" s="384"/>
      <c r="AM475" s="384"/>
      <c r="AN475" s="384"/>
      <c r="AO475" s="384"/>
      <c r="AP475" s="384"/>
      <c r="AQ475" s="384"/>
      <c r="AR475" s="384"/>
      <c r="AS475" s="384"/>
      <c r="AT475" s="384"/>
      <c r="AU475" s="384"/>
      <c r="AV475" s="384"/>
      <c r="AW475" s="384"/>
      <c r="AX475" s="384"/>
      <c r="AY475" s="384"/>
      <c r="AZ475" s="384"/>
      <c r="BA475" s="384"/>
      <c r="BB475" s="384"/>
      <c r="BC475" s="384"/>
      <c r="BD475" s="384"/>
      <c r="BE475" s="384"/>
      <c r="BF475" s="384"/>
      <c r="BG475" s="384"/>
      <c r="BH475" s="384"/>
      <c r="BI475" s="384"/>
      <c r="BJ475" s="384"/>
      <c r="BK475" s="384"/>
      <c r="BL475" s="384"/>
      <c r="BM475" s="384"/>
      <c r="BN475" s="384"/>
      <c r="BO475" s="384"/>
      <c r="BP475" s="384"/>
      <c r="BQ475" s="384"/>
      <c r="BR475" s="384"/>
      <c r="BS475" s="384"/>
      <c r="BT475" s="384"/>
      <c r="BU475" s="384"/>
      <c r="BV475" s="384"/>
      <c r="BW475" s="384"/>
      <c r="BX475" s="384"/>
      <c r="BY475" s="384"/>
      <c r="BZ475" s="384"/>
      <c r="CA475" s="384"/>
      <c r="CB475" s="384"/>
      <c r="CC475" s="384"/>
      <c r="CD475" s="376"/>
      <c r="CE475" s="376"/>
      <c r="CF475" s="376"/>
      <c r="CG475" s="376"/>
      <c r="CH475" s="376"/>
      <c r="CI475" s="376"/>
      <c r="CJ475" s="376"/>
      <c r="CK475" s="376"/>
      <c r="CL475" s="376"/>
      <c r="CM475" s="187"/>
      <c r="CN475" s="187"/>
    </row>
    <row r="476" spans="1:92" s="1" customFormat="1" ht="10.5" customHeight="1">
      <c r="A476" s="1357" t="s">
        <v>105</v>
      </c>
      <c r="B476" s="1361" t="s">
        <v>425</v>
      </c>
      <c r="C476" s="1222"/>
      <c r="D476" s="1266"/>
      <c r="E476" s="88"/>
      <c r="F476" s="88"/>
      <c r="G476" s="88"/>
      <c r="H476" s="1084"/>
      <c r="I476" s="88"/>
      <c r="J476" s="88"/>
      <c r="K476" s="88"/>
      <c r="L476" s="88"/>
      <c r="M476" s="88"/>
      <c r="N476" s="1084"/>
      <c r="O476" s="88"/>
      <c r="P476" s="88"/>
      <c r="Q476" s="88"/>
      <c r="R476" s="88"/>
      <c r="S476" s="88"/>
      <c r="T476" s="88"/>
      <c r="U476" s="88"/>
      <c r="V476" s="1084"/>
      <c r="W476" s="88"/>
      <c r="X476" s="88"/>
      <c r="Y476" s="88"/>
      <c r="Z476" s="88"/>
      <c r="AA476" s="88"/>
      <c r="AB476" s="89"/>
      <c r="AC476" s="78" t="s">
        <v>125</v>
      </c>
      <c r="AD476" s="78">
        <f>AD478/AC478</f>
        <v>0.16538037486175505</v>
      </c>
      <c r="AE476" s="118"/>
      <c r="AF476" s="396"/>
      <c r="AG476" s="384"/>
      <c r="AH476" s="384"/>
      <c r="AI476" s="384"/>
      <c r="AJ476" s="384"/>
      <c r="AK476" s="384"/>
      <c r="AL476" s="384"/>
      <c r="AM476" s="384"/>
      <c r="AN476" s="384"/>
      <c r="AO476" s="384"/>
      <c r="AP476" s="384"/>
      <c r="AQ476" s="384"/>
      <c r="AR476" s="384"/>
      <c r="AS476" s="384"/>
      <c r="AT476" s="384"/>
      <c r="AU476" s="384"/>
      <c r="AV476" s="384"/>
      <c r="AW476" s="384"/>
      <c r="AX476" s="384"/>
      <c r="AY476" s="384"/>
      <c r="AZ476" s="384"/>
      <c r="BA476" s="384"/>
      <c r="BB476" s="384"/>
      <c r="BC476" s="384"/>
      <c r="BD476" s="384"/>
      <c r="BE476" s="384"/>
      <c r="BF476" s="384"/>
      <c r="BG476" s="384"/>
      <c r="BH476" s="384"/>
      <c r="BI476" s="384"/>
      <c r="BJ476" s="384"/>
      <c r="BK476" s="384"/>
      <c r="BL476" s="384"/>
      <c r="BM476" s="384"/>
      <c r="BN476" s="384"/>
      <c r="BO476" s="384"/>
      <c r="BP476" s="384"/>
      <c r="BQ476" s="384"/>
      <c r="BR476" s="384"/>
      <c r="BS476" s="384"/>
      <c r="BT476" s="384"/>
      <c r="BU476" s="384"/>
      <c r="BV476" s="384"/>
      <c r="BW476" s="384"/>
      <c r="BX476" s="384"/>
      <c r="BY476" s="384"/>
      <c r="BZ476" s="384"/>
      <c r="CA476" s="384"/>
      <c r="CB476" s="384"/>
      <c r="CC476" s="384"/>
      <c r="CD476" s="376"/>
      <c r="CE476" s="376"/>
      <c r="CF476" s="376"/>
      <c r="CG476" s="376"/>
      <c r="CH476" s="376"/>
      <c r="CI476" s="376"/>
      <c r="CJ476" s="376"/>
      <c r="CK476" s="376"/>
      <c r="CL476" s="376"/>
      <c r="CM476" s="187"/>
      <c r="CN476" s="187"/>
    </row>
    <row r="477" spans="1:92" s="1" customFormat="1" ht="10.5" customHeight="1">
      <c r="A477" s="1358"/>
      <c r="B477" s="1364"/>
      <c r="C477" s="1165" t="s">
        <v>139</v>
      </c>
      <c r="D477" s="155" t="s">
        <v>34</v>
      </c>
      <c r="E477" s="122">
        <f t="shared" ref="E477:AB477" si="637">ROUND(SQRT(E478^2+E479^2)*1000/(1.73*E$445),0)</f>
        <v>21</v>
      </c>
      <c r="F477" s="122">
        <f t="shared" si="637"/>
        <v>21</v>
      </c>
      <c r="G477" s="122">
        <f t="shared" si="637"/>
        <v>21</v>
      </c>
      <c r="H477" s="1085">
        <f t="shared" si="637"/>
        <v>21</v>
      </c>
      <c r="I477" s="122">
        <f t="shared" si="637"/>
        <v>21</v>
      </c>
      <c r="J477" s="122">
        <f t="shared" si="637"/>
        <v>21</v>
      </c>
      <c r="K477" s="122">
        <f t="shared" si="637"/>
        <v>21</v>
      </c>
      <c r="L477" s="122">
        <f t="shared" si="637"/>
        <v>21</v>
      </c>
      <c r="M477" s="122">
        <f t="shared" si="637"/>
        <v>23</v>
      </c>
      <c r="N477" s="1085">
        <f t="shared" si="637"/>
        <v>23</v>
      </c>
      <c r="O477" s="122">
        <f t="shared" si="637"/>
        <v>30</v>
      </c>
      <c r="P477" s="122">
        <f t="shared" si="637"/>
        <v>30</v>
      </c>
      <c r="Q477" s="122">
        <f t="shared" si="637"/>
        <v>30</v>
      </c>
      <c r="R477" s="122">
        <f t="shared" si="637"/>
        <v>30</v>
      </c>
      <c r="S477" s="122">
        <f t="shared" si="637"/>
        <v>22</v>
      </c>
      <c r="T477" s="122">
        <f t="shared" si="637"/>
        <v>22</v>
      </c>
      <c r="U477" s="122">
        <f t="shared" si="637"/>
        <v>22</v>
      </c>
      <c r="V477" s="1085">
        <f t="shared" si="637"/>
        <v>22</v>
      </c>
      <c r="W477" s="122">
        <f t="shared" si="637"/>
        <v>32</v>
      </c>
      <c r="X477" s="122">
        <f t="shared" si="637"/>
        <v>32</v>
      </c>
      <c r="Y477" s="122">
        <f t="shared" si="637"/>
        <v>32</v>
      </c>
      <c r="Z477" s="122">
        <f t="shared" si="637"/>
        <v>32</v>
      </c>
      <c r="AA477" s="122">
        <f t="shared" si="637"/>
        <v>32</v>
      </c>
      <c r="AB477" s="123">
        <f t="shared" si="637"/>
        <v>32</v>
      </c>
      <c r="AC477" s="384"/>
      <c r="AD477" s="384"/>
      <c r="AE477" s="118"/>
      <c r="AF477" s="117"/>
      <c r="AG477" s="117"/>
      <c r="AH477" s="117"/>
      <c r="AI477" s="117"/>
      <c r="AJ477" s="117"/>
      <c r="AK477" s="117"/>
      <c r="AL477" s="117"/>
      <c r="AM477" s="117"/>
      <c r="AN477" s="117"/>
      <c r="AO477" s="117"/>
      <c r="AP477" s="117"/>
      <c r="AQ477" s="117"/>
      <c r="AR477" s="117"/>
      <c r="AS477" s="117"/>
      <c r="AT477" s="117"/>
      <c r="AU477" s="117"/>
      <c r="AV477" s="117"/>
      <c r="AW477" s="117"/>
      <c r="AX477" s="117"/>
      <c r="AY477" s="117"/>
      <c r="AZ477" s="117"/>
      <c r="BA477" s="117"/>
      <c r="BB477" s="117"/>
      <c r="BC477" s="117"/>
      <c r="BD477" s="117"/>
      <c r="BE477" s="117"/>
      <c r="BF477" s="117"/>
      <c r="BG477" s="384"/>
      <c r="BH477" s="117"/>
      <c r="BI477" s="117"/>
      <c r="BJ477" s="117"/>
      <c r="BK477" s="117"/>
      <c r="BL477" s="117"/>
      <c r="BM477" s="117"/>
      <c r="BN477" s="117"/>
      <c r="BO477" s="117"/>
      <c r="BP477" s="117"/>
      <c r="BQ477" s="117"/>
      <c r="BR477" s="117"/>
      <c r="BS477" s="117"/>
      <c r="BT477" s="117"/>
      <c r="BU477" s="117"/>
      <c r="BV477" s="117"/>
      <c r="BW477" s="117"/>
      <c r="BX477" s="117"/>
      <c r="BY477" s="117"/>
      <c r="BZ477" s="117"/>
      <c r="CA477" s="117"/>
      <c r="CB477" s="117"/>
      <c r="CC477" s="117"/>
      <c r="CD477" s="376"/>
      <c r="CE477" s="376"/>
      <c r="CF477" s="376"/>
      <c r="CG477" s="376"/>
      <c r="CH477" s="376"/>
      <c r="CI477" s="376"/>
      <c r="CJ477" s="376"/>
      <c r="CK477" s="376"/>
      <c r="CL477" s="376"/>
      <c r="CM477" s="187"/>
      <c r="CN477" s="187"/>
    </row>
    <row r="478" spans="1:92" s="1" customFormat="1" ht="10.5" customHeight="1">
      <c r="A478" s="1358"/>
      <c r="B478" s="1364"/>
      <c r="C478" s="1165" t="s">
        <v>137</v>
      </c>
      <c r="D478" s="155" t="s">
        <v>126</v>
      </c>
      <c r="E478" s="59">
        <f t="shared" ref="E478:AB478" si="638">(AG478-AF478)*$AE478</f>
        <v>0.22680000000036671</v>
      </c>
      <c r="F478" s="59">
        <f t="shared" si="638"/>
        <v>0.22680000000036671</v>
      </c>
      <c r="G478" s="59">
        <f t="shared" si="638"/>
        <v>0.22680000000036671</v>
      </c>
      <c r="H478" s="1098">
        <f t="shared" si="638"/>
        <v>0.22680000000036671</v>
      </c>
      <c r="I478" s="59">
        <f t="shared" si="638"/>
        <v>0.22680000000036671</v>
      </c>
      <c r="J478" s="59">
        <f t="shared" si="638"/>
        <v>0.22680000000036671</v>
      </c>
      <c r="K478" s="59">
        <f t="shared" si="638"/>
        <v>0.22680000000036671</v>
      </c>
      <c r="L478" s="59">
        <f t="shared" si="638"/>
        <v>0.22680000000036671</v>
      </c>
      <c r="M478" s="59">
        <f t="shared" si="638"/>
        <v>0.24479999999994106</v>
      </c>
      <c r="N478" s="1098">
        <f t="shared" si="638"/>
        <v>0.24479999999994106</v>
      </c>
      <c r="O478" s="59">
        <f t="shared" si="638"/>
        <v>0.31500000000032741</v>
      </c>
      <c r="P478" s="59">
        <f t="shared" si="638"/>
        <v>0.31500000000032741</v>
      </c>
      <c r="Q478" s="59">
        <f t="shared" si="638"/>
        <v>0.31500000000032741</v>
      </c>
      <c r="R478" s="59">
        <f t="shared" si="638"/>
        <v>0.31500000000032741</v>
      </c>
      <c r="S478" s="59">
        <f t="shared" si="638"/>
        <v>0.23400000000019647</v>
      </c>
      <c r="T478" s="59">
        <f t="shared" si="638"/>
        <v>0.23400000000019647</v>
      </c>
      <c r="U478" s="59">
        <f t="shared" si="638"/>
        <v>0.23400000000019647</v>
      </c>
      <c r="V478" s="1098">
        <f t="shared" si="638"/>
        <v>0.23400000000019647</v>
      </c>
      <c r="W478" s="59">
        <f t="shared" si="638"/>
        <v>0.33840000000018339</v>
      </c>
      <c r="X478" s="59">
        <f t="shared" si="638"/>
        <v>0.33840000000018339</v>
      </c>
      <c r="Y478" s="59">
        <f t="shared" si="638"/>
        <v>0.33840000000018339</v>
      </c>
      <c r="Z478" s="59">
        <f t="shared" si="638"/>
        <v>0.33840000000018339</v>
      </c>
      <c r="AA478" s="59">
        <f t="shared" si="638"/>
        <v>0.33840000000018339</v>
      </c>
      <c r="AB478" s="60">
        <f t="shared" si="638"/>
        <v>0.33840000000018339</v>
      </c>
      <c r="AC478" s="78">
        <f>(BD478-AF478)*AE478</f>
        <v>6.5304000000060114</v>
      </c>
      <c r="AD478" s="78">
        <f>(BD479-AF479)*AE478</f>
        <v>1.0799999999981993</v>
      </c>
      <c r="AE478" s="118">
        <v>1.8</v>
      </c>
      <c r="AF478" s="384">
        <v>2052.0969999999984</v>
      </c>
      <c r="AG478" s="384">
        <v>2052.2229999999986</v>
      </c>
      <c r="AH478" s="384">
        <v>2052.3489999999988</v>
      </c>
      <c r="AI478" s="384">
        <v>2052.474999999999</v>
      </c>
      <c r="AJ478" s="384">
        <v>2052.6009999999992</v>
      </c>
      <c r="AK478" s="384">
        <v>2052.7269999999994</v>
      </c>
      <c r="AL478" s="384">
        <v>2052.8529999999996</v>
      </c>
      <c r="AM478" s="384">
        <v>2052.9789999999998</v>
      </c>
      <c r="AN478" s="384">
        <v>2053.105</v>
      </c>
      <c r="AO478" s="384">
        <v>2053.241</v>
      </c>
      <c r="AP478" s="384">
        <v>2053.377</v>
      </c>
      <c r="AQ478" s="384">
        <v>2053.5520000000001</v>
      </c>
      <c r="AR478" s="384">
        <v>2053.7270000000003</v>
      </c>
      <c r="AS478" s="384">
        <v>2053.9020000000005</v>
      </c>
      <c r="AT478" s="384">
        <v>2054.0770000000007</v>
      </c>
      <c r="AU478" s="384">
        <v>2054.2070000000008</v>
      </c>
      <c r="AV478" s="384">
        <v>2054.3370000000009</v>
      </c>
      <c r="AW478" s="384">
        <v>2054.467000000001</v>
      </c>
      <c r="AX478" s="384">
        <v>2054.5970000000011</v>
      </c>
      <c r="AY478" s="384">
        <v>2054.7850000000012</v>
      </c>
      <c r="AZ478" s="384">
        <v>2054.9730000000013</v>
      </c>
      <c r="BA478" s="384">
        <v>2055.1610000000014</v>
      </c>
      <c r="BB478" s="384">
        <v>2055.3490000000015</v>
      </c>
      <c r="BC478" s="384">
        <v>2055.5370000000016</v>
      </c>
      <c r="BD478" s="384">
        <v>2055.7250000000017</v>
      </c>
      <c r="BE478" s="376"/>
      <c r="BF478" s="376"/>
      <c r="BG478" s="117"/>
      <c r="BH478" s="376"/>
      <c r="BI478" s="376"/>
      <c r="BJ478" s="376"/>
      <c r="BK478" s="376"/>
      <c r="BL478" s="376"/>
      <c r="BM478" s="376"/>
      <c r="BN478" s="376"/>
      <c r="BO478" s="376"/>
      <c r="BP478" s="376"/>
      <c r="BQ478" s="376"/>
      <c r="BR478" s="376"/>
      <c r="BS478" s="376"/>
      <c r="BT478" s="376"/>
      <c r="BU478" s="376"/>
      <c r="BV478" s="376"/>
      <c r="BW478" s="376"/>
      <c r="BX478" s="376"/>
      <c r="BY478" s="376"/>
      <c r="BZ478" s="376"/>
      <c r="CA478" s="376"/>
      <c r="CB478" s="376"/>
      <c r="CC478" s="376"/>
      <c r="CD478" s="376"/>
      <c r="CE478" s="376"/>
      <c r="CF478" s="376"/>
      <c r="CG478" s="376"/>
      <c r="CH478" s="376"/>
      <c r="CI478" s="376"/>
      <c r="CJ478" s="376"/>
      <c r="CK478" s="376"/>
      <c r="CL478" s="376"/>
      <c r="CM478" s="187"/>
      <c r="CN478" s="187"/>
    </row>
    <row r="479" spans="1:92" s="1" customFormat="1" ht="10.5" customHeight="1">
      <c r="A479" s="1358"/>
      <c r="B479" s="1364"/>
      <c r="C479" s="1165" t="s">
        <v>137</v>
      </c>
      <c r="D479" s="155" t="s">
        <v>127</v>
      </c>
      <c r="E479" s="59">
        <f t="shared" ref="E479:AB479" si="639">(AG479-AF479)*$AE478</f>
        <v>4.1399999999839565E-2</v>
      </c>
      <c r="F479" s="59">
        <f t="shared" si="639"/>
        <v>4.1399999999839565E-2</v>
      </c>
      <c r="G479" s="59">
        <f t="shared" si="639"/>
        <v>4.1399999999839565E-2</v>
      </c>
      <c r="H479" s="1098">
        <f t="shared" si="639"/>
        <v>4.1399999999839565E-2</v>
      </c>
      <c r="I479" s="59">
        <f t="shared" si="639"/>
        <v>4.1399999999839565E-2</v>
      </c>
      <c r="J479" s="59">
        <f t="shared" si="639"/>
        <v>4.1399999999839565E-2</v>
      </c>
      <c r="K479" s="59">
        <f t="shared" si="639"/>
        <v>4.1399999999839565E-2</v>
      </c>
      <c r="L479" s="59">
        <f t="shared" si="639"/>
        <v>4.1399999999839565E-2</v>
      </c>
      <c r="M479" s="59">
        <f>(AO479-AN479)*$AE478</f>
        <v>4.3199999999797005E-2</v>
      </c>
      <c r="N479" s="679">
        <f t="shared" ref="N479:O479" si="640">(AP479-AO479)*$AE478</f>
        <v>4.3199999999797005E-2</v>
      </c>
      <c r="O479" s="59">
        <f t="shared" si="640"/>
        <v>5.040000000003602E-2</v>
      </c>
      <c r="P479" s="59">
        <f t="shared" si="639"/>
        <v>5.040000000003602E-2</v>
      </c>
      <c r="Q479" s="59">
        <f t="shared" si="639"/>
        <v>5.040000000003602E-2</v>
      </c>
      <c r="R479" s="59">
        <f t="shared" si="639"/>
        <v>5.3999999999950886E-2</v>
      </c>
      <c r="S479" s="59">
        <f t="shared" si="639"/>
        <v>3.599999999996726E-2</v>
      </c>
      <c r="T479" s="59">
        <f t="shared" si="639"/>
        <v>3.599999999996726E-2</v>
      </c>
      <c r="U479" s="59">
        <f t="shared" si="639"/>
        <v>3.599999999996726E-2</v>
      </c>
      <c r="V479" s="1098">
        <f t="shared" si="639"/>
        <v>3.599999999996726E-2</v>
      </c>
      <c r="W479" s="59">
        <f t="shared" si="639"/>
        <v>5.2199999999993453E-2</v>
      </c>
      <c r="X479" s="59">
        <f t="shared" si="639"/>
        <v>5.2199999999993453E-2</v>
      </c>
      <c r="Y479" s="59">
        <f t="shared" si="639"/>
        <v>5.2199999999993453E-2</v>
      </c>
      <c r="Z479" s="59">
        <f t="shared" si="639"/>
        <v>5.2199999999993453E-2</v>
      </c>
      <c r="AA479" s="59">
        <f t="shared" si="639"/>
        <v>5.2199999999993453E-2</v>
      </c>
      <c r="AB479" s="60">
        <f t="shared" si="639"/>
        <v>5.2199999999993453E-2</v>
      </c>
      <c r="AC479" s="78"/>
      <c r="AD479" s="78"/>
      <c r="AE479" s="118"/>
      <c r="AF479" s="384">
        <v>1128.1670000000008</v>
      </c>
      <c r="AG479" s="384">
        <v>1128.1900000000007</v>
      </c>
      <c r="AH479" s="384">
        <v>1128.2130000000006</v>
      </c>
      <c r="AI479" s="384">
        <v>1128.2360000000006</v>
      </c>
      <c r="AJ479" s="384">
        <v>1128.2590000000005</v>
      </c>
      <c r="AK479" s="384">
        <v>1128.2820000000004</v>
      </c>
      <c r="AL479" s="384">
        <v>1128.3050000000003</v>
      </c>
      <c r="AM479" s="384">
        <v>1128.3280000000002</v>
      </c>
      <c r="AN479" s="384">
        <v>1128.3510000000001</v>
      </c>
      <c r="AO479" s="384">
        <v>1128.375</v>
      </c>
      <c r="AP479" s="384">
        <v>1128.3989999999999</v>
      </c>
      <c r="AQ479" s="384">
        <v>1128.4269999999999</v>
      </c>
      <c r="AR479" s="384">
        <v>1128.4549999999999</v>
      </c>
      <c r="AS479" s="384">
        <v>1128.4829999999999</v>
      </c>
      <c r="AT479" s="384">
        <v>1128.5129999999999</v>
      </c>
      <c r="AU479" s="384">
        <v>1128.5329999999999</v>
      </c>
      <c r="AV479" s="384">
        <v>1128.5529999999999</v>
      </c>
      <c r="AW479" s="384">
        <v>1128.5729999999999</v>
      </c>
      <c r="AX479" s="384">
        <v>1128.5929999999998</v>
      </c>
      <c r="AY479" s="384">
        <v>1128.6219999999998</v>
      </c>
      <c r="AZ479" s="384">
        <v>1128.6509999999998</v>
      </c>
      <c r="BA479" s="384">
        <v>1128.6799999999998</v>
      </c>
      <c r="BB479" s="384">
        <v>1128.7089999999998</v>
      </c>
      <c r="BC479" s="384">
        <v>1128.7379999999998</v>
      </c>
      <c r="BD479" s="384">
        <v>1128.7669999999998</v>
      </c>
      <c r="BE479" s="384">
        <v>52.459000000000003</v>
      </c>
      <c r="BF479" s="384">
        <v>52.459000000000003</v>
      </c>
      <c r="BG479" s="384">
        <v>52.459000000000003</v>
      </c>
      <c r="BH479" s="384">
        <v>52.459000000000003</v>
      </c>
      <c r="BI479" s="384">
        <v>52.459000000000003</v>
      </c>
      <c r="BJ479" s="384">
        <v>52.459000000000003</v>
      </c>
      <c r="BK479" s="384">
        <v>52.459000000000003</v>
      </c>
      <c r="BL479" s="384">
        <v>52.459000000000003</v>
      </c>
      <c r="BM479" s="384">
        <v>52.459000000000003</v>
      </c>
      <c r="BN479" s="384">
        <v>52.459000000000003</v>
      </c>
      <c r="BO479" s="384">
        <v>52.459000000000003</v>
      </c>
      <c r="BP479" s="384">
        <v>52.459000000000003</v>
      </c>
      <c r="BQ479" s="384">
        <v>52.459000000000003</v>
      </c>
      <c r="BR479" s="384">
        <v>52.459000000000003</v>
      </c>
      <c r="BS479" s="384">
        <v>52.459000000000003</v>
      </c>
      <c r="BT479" s="384">
        <v>52.459000000000003</v>
      </c>
      <c r="BU479" s="384">
        <v>52.459000000000003</v>
      </c>
      <c r="BV479" s="384">
        <v>52.459000000000003</v>
      </c>
      <c r="BW479" s="384">
        <v>52.459000000000003</v>
      </c>
      <c r="BX479" s="384">
        <v>52.459000000000003</v>
      </c>
      <c r="BY479" s="384">
        <v>52.459000000000003</v>
      </c>
      <c r="BZ479" s="384">
        <v>52.459000000000003</v>
      </c>
      <c r="CA479" s="384">
        <v>52.459000000000003</v>
      </c>
      <c r="CB479" s="384">
        <v>52.459000000000003</v>
      </c>
      <c r="CC479" s="384">
        <v>52.459000000000003</v>
      </c>
      <c r="CD479" s="376"/>
      <c r="CE479" s="376"/>
      <c r="CF479" s="376"/>
      <c r="CG479" s="376"/>
      <c r="CH479" s="376"/>
      <c r="CI479" s="376"/>
      <c r="CJ479" s="376"/>
      <c r="CK479" s="376"/>
      <c r="CL479" s="376"/>
      <c r="CM479" s="187"/>
      <c r="CN479" s="187"/>
    </row>
    <row r="480" spans="1:92" s="1" customFormat="1" ht="10.5" customHeight="1" thickBot="1">
      <c r="A480" s="1362"/>
      <c r="B480" s="1363"/>
      <c r="C480" s="312"/>
      <c r="D480" s="271" t="s">
        <v>42</v>
      </c>
      <c r="E480" s="63">
        <f t="shared" ref="E480:AB480" si="641">E479/E478</f>
        <v>0.18253968253868</v>
      </c>
      <c r="F480" s="63">
        <f t="shared" si="641"/>
        <v>0.18253968253868</v>
      </c>
      <c r="G480" s="63">
        <f t="shared" si="641"/>
        <v>0.18253968253868</v>
      </c>
      <c r="H480" s="1083">
        <f t="shared" si="641"/>
        <v>0.18253968253868</v>
      </c>
      <c r="I480" s="63">
        <f t="shared" si="641"/>
        <v>0.18253968253868</v>
      </c>
      <c r="J480" s="63">
        <f t="shared" si="641"/>
        <v>0.18253968253868</v>
      </c>
      <c r="K480" s="63">
        <f t="shared" si="641"/>
        <v>0.18253968253868</v>
      </c>
      <c r="L480" s="63">
        <f t="shared" si="641"/>
        <v>0.18253968253868</v>
      </c>
      <c r="M480" s="63">
        <f t="shared" si="641"/>
        <v>0.17647058823450737</v>
      </c>
      <c r="N480" s="1083">
        <f t="shared" si="641"/>
        <v>0.17647058823450737</v>
      </c>
      <c r="O480" s="63">
        <f t="shared" si="641"/>
        <v>0.15999999999994804</v>
      </c>
      <c r="P480" s="63">
        <f t="shared" si="641"/>
        <v>0.15999999999994804</v>
      </c>
      <c r="Q480" s="63">
        <f t="shared" si="641"/>
        <v>0.15999999999994804</v>
      </c>
      <c r="R480" s="63">
        <f t="shared" si="641"/>
        <v>0.17142857142823734</v>
      </c>
      <c r="S480" s="63">
        <f t="shared" si="641"/>
        <v>0.15384615384588476</v>
      </c>
      <c r="T480" s="63">
        <f t="shared" si="641"/>
        <v>0.15384615384588476</v>
      </c>
      <c r="U480" s="63">
        <f t="shared" si="641"/>
        <v>0.15384615384588476</v>
      </c>
      <c r="V480" s="1083">
        <f t="shared" si="641"/>
        <v>0.15384615384588476</v>
      </c>
      <c r="W480" s="63">
        <f t="shared" si="641"/>
        <v>0.15425531914883323</v>
      </c>
      <c r="X480" s="63">
        <f t="shared" si="641"/>
        <v>0.15425531914883323</v>
      </c>
      <c r="Y480" s="63">
        <f t="shared" si="641"/>
        <v>0.15425531914883323</v>
      </c>
      <c r="Z480" s="63">
        <f t="shared" si="641"/>
        <v>0.15425531914883323</v>
      </c>
      <c r="AA480" s="63">
        <f t="shared" si="641"/>
        <v>0.15425531914883323</v>
      </c>
      <c r="AB480" s="64">
        <f t="shared" si="641"/>
        <v>0.15425531914883323</v>
      </c>
      <c r="AC480" s="119"/>
      <c r="AD480" s="119"/>
      <c r="AE480" s="120"/>
      <c r="AF480" s="384"/>
      <c r="AG480" s="384"/>
      <c r="AH480" s="384"/>
      <c r="AI480" s="384"/>
      <c r="AJ480" s="384"/>
      <c r="AK480" s="384"/>
      <c r="AL480" s="384"/>
      <c r="AM480" s="384"/>
      <c r="AN480" s="384"/>
      <c r="AO480" s="384"/>
      <c r="AP480" s="384"/>
      <c r="AQ480" s="384"/>
      <c r="AR480" s="384"/>
      <c r="AS480" s="384"/>
      <c r="AT480" s="384"/>
      <c r="AU480" s="384"/>
      <c r="AV480" s="384"/>
      <c r="AW480" s="384"/>
      <c r="AX480" s="384"/>
      <c r="AY480" s="384"/>
      <c r="AZ480" s="384"/>
      <c r="BA480" s="384"/>
      <c r="BB480" s="384"/>
      <c r="BC480" s="384"/>
      <c r="BD480" s="384"/>
      <c r="BE480" s="376"/>
      <c r="BF480" s="376"/>
      <c r="BG480" s="384"/>
      <c r="BH480" s="376"/>
      <c r="BI480" s="376"/>
      <c r="BJ480" s="376"/>
      <c r="BK480" s="376"/>
      <c r="BL480" s="376"/>
      <c r="BM480" s="376"/>
      <c r="BN480" s="376"/>
      <c r="BO480" s="376"/>
      <c r="BP480" s="376"/>
      <c r="BQ480" s="376"/>
      <c r="BR480" s="376"/>
      <c r="BS480" s="376"/>
      <c r="BT480" s="376"/>
      <c r="BU480" s="376"/>
      <c r="BV480" s="376"/>
      <c r="BW480" s="376"/>
      <c r="BX480" s="376"/>
      <c r="BY480" s="376"/>
      <c r="BZ480" s="376"/>
      <c r="CA480" s="376"/>
      <c r="CB480" s="376"/>
      <c r="CC480" s="376"/>
      <c r="CD480" s="376"/>
      <c r="CE480" s="376"/>
      <c r="CF480" s="376"/>
      <c r="CG480" s="376"/>
      <c r="CH480" s="376"/>
      <c r="CI480" s="376"/>
      <c r="CJ480" s="376"/>
      <c r="CK480" s="376"/>
      <c r="CL480" s="376"/>
      <c r="CM480" s="187"/>
      <c r="CN480" s="187"/>
    </row>
    <row r="481" spans="1:92" s="1" customFormat="1" ht="10.5" customHeight="1">
      <c r="A481" s="1357" t="s">
        <v>103</v>
      </c>
      <c r="B481" s="1361" t="s">
        <v>423</v>
      </c>
      <c r="C481" s="1222"/>
      <c r="D481" s="1266"/>
      <c r="E481" s="88" t="s">
        <v>134</v>
      </c>
      <c r="F481" s="88"/>
      <c r="G481" s="88"/>
      <c r="H481" s="1084"/>
      <c r="I481" s="88"/>
      <c r="J481" s="88"/>
      <c r="K481" s="88"/>
      <c r="L481" s="88"/>
      <c r="M481" s="88"/>
      <c r="N481" s="1084"/>
      <c r="O481" s="88"/>
      <c r="P481" s="88"/>
      <c r="Q481" s="88"/>
      <c r="R481" s="88"/>
      <c r="S481" s="88"/>
      <c r="T481" s="88"/>
      <c r="U481" s="88"/>
      <c r="V481" s="1084"/>
      <c r="W481" s="88"/>
      <c r="X481" s="88"/>
      <c r="Y481" s="88"/>
      <c r="Z481" s="88"/>
      <c r="AA481" s="88"/>
      <c r="AB481" s="89"/>
      <c r="AC481" s="78" t="s">
        <v>125</v>
      </c>
      <c r="AD481" s="78" t="e">
        <f>AD483/AC483</f>
        <v>#DIV/0!</v>
      </c>
      <c r="AE481" s="118"/>
      <c r="AF481" s="396"/>
      <c r="AG481" s="384"/>
      <c r="AH481" s="384"/>
      <c r="AI481" s="384"/>
      <c r="AJ481" s="384"/>
      <c r="AK481" s="384"/>
      <c r="AL481" s="384"/>
      <c r="AM481" s="384"/>
      <c r="AN481" s="384"/>
      <c r="AO481" s="384"/>
      <c r="AP481" s="384"/>
      <c r="AQ481" s="384"/>
      <c r="AR481" s="384"/>
      <c r="AS481" s="384"/>
      <c r="AT481" s="384"/>
      <c r="AU481" s="384"/>
      <c r="AV481" s="384"/>
      <c r="AW481" s="384"/>
      <c r="AX481" s="384"/>
      <c r="AY481" s="384"/>
      <c r="AZ481" s="384"/>
      <c r="BA481" s="384"/>
      <c r="BB481" s="384"/>
      <c r="BC481" s="384"/>
      <c r="BD481" s="384"/>
      <c r="BE481" s="384"/>
      <c r="BF481" s="384"/>
      <c r="BG481" s="376"/>
      <c r="BH481" s="384"/>
      <c r="BI481" s="384"/>
      <c r="BJ481" s="384"/>
      <c r="BK481" s="384"/>
      <c r="BL481" s="384"/>
      <c r="BM481" s="384"/>
      <c r="BN481" s="384"/>
      <c r="BO481" s="384"/>
      <c r="BP481" s="384"/>
      <c r="BQ481" s="384"/>
      <c r="BR481" s="384"/>
      <c r="BS481" s="384"/>
      <c r="BT481" s="384"/>
      <c r="BU481" s="384"/>
      <c r="BV481" s="384"/>
      <c r="BW481" s="384"/>
      <c r="BX481" s="384"/>
      <c r="BY481" s="384"/>
      <c r="BZ481" s="384"/>
      <c r="CA481" s="384"/>
      <c r="CB481" s="384"/>
      <c r="CC481" s="384"/>
      <c r="CD481" s="376"/>
      <c r="CE481" s="376"/>
      <c r="CF481" s="376"/>
      <c r="CG481" s="376"/>
      <c r="CH481" s="376"/>
      <c r="CI481" s="376"/>
      <c r="CJ481" s="376"/>
      <c r="CK481" s="376"/>
      <c r="CL481" s="376"/>
      <c r="CM481" s="187"/>
      <c r="CN481" s="187"/>
    </row>
    <row r="482" spans="1:92" s="1" customFormat="1" ht="10.5" customHeight="1">
      <c r="A482" s="1358"/>
      <c r="B482" s="1364"/>
      <c r="C482" s="1165" t="s">
        <v>139</v>
      </c>
      <c r="D482" s="155" t="s">
        <v>34</v>
      </c>
      <c r="E482" s="122">
        <f t="shared" ref="E482:AB482" si="642">ROUND(SQRT(E483^2+E484^2)*1000/(1.73*E$444),0)</f>
        <v>0</v>
      </c>
      <c r="F482" s="122">
        <f t="shared" si="642"/>
        <v>0</v>
      </c>
      <c r="G482" s="122">
        <f t="shared" si="642"/>
        <v>0</v>
      </c>
      <c r="H482" s="1085">
        <f t="shared" si="642"/>
        <v>0</v>
      </c>
      <c r="I482" s="122">
        <f t="shared" si="642"/>
        <v>0</v>
      </c>
      <c r="J482" s="122">
        <f t="shared" si="642"/>
        <v>0</v>
      </c>
      <c r="K482" s="122">
        <f t="shared" si="642"/>
        <v>0</v>
      </c>
      <c r="L482" s="122">
        <f t="shared" si="642"/>
        <v>0</v>
      </c>
      <c r="M482" s="122">
        <f t="shared" si="642"/>
        <v>0</v>
      </c>
      <c r="N482" s="1085">
        <f t="shared" si="642"/>
        <v>0</v>
      </c>
      <c r="O482" s="122">
        <f t="shared" si="642"/>
        <v>0</v>
      </c>
      <c r="P482" s="122">
        <f t="shared" si="642"/>
        <v>0</v>
      </c>
      <c r="Q482" s="122">
        <f t="shared" si="642"/>
        <v>0</v>
      </c>
      <c r="R482" s="122">
        <f t="shared" si="642"/>
        <v>0</v>
      </c>
      <c r="S482" s="122">
        <f t="shared" si="642"/>
        <v>0</v>
      </c>
      <c r="T482" s="122">
        <f t="shared" si="642"/>
        <v>0</v>
      </c>
      <c r="U482" s="122">
        <f t="shared" si="642"/>
        <v>0</v>
      </c>
      <c r="V482" s="1085">
        <f t="shared" si="642"/>
        <v>0</v>
      </c>
      <c r="W482" s="122">
        <f t="shared" si="642"/>
        <v>0</v>
      </c>
      <c r="X482" s="122">
        <f t="shared" si="642"/>
        <v>0</v>
      </c>
      <c r="Y482" s="122">
        <f t="shared" si="642"/>
        <v>0</v>
      </c>
      <c r="Z482" s="122">
        <f t="shared" si="642"/>
        <v>0</v>
      </c>
      <c r="AA482" s="122">
        <f t="shared" si="642"/>
        <v>0</v>
      </c>
      <c r="AB482" s="123">
        <f t="shared" si="642"/>
        <v>0</v>
      </c>
      <c r="AC482" s="384"/>
      <c r="AD482" s="384"/>
      <c r="AE482" s="118"/>
      <c r="AF482" s="117"/>
      <c r="AG482" s="117"/>
      <c r="AH482" s="117"/>
      <c r="AI482" s="117"/>
      <c r="AJ482" s="117"/>
      <c r="AK482" s="117"/>
      <c r="AL482" s="117"/>
      <c r="AM482" s="117"/>
      <c r="AN482" s="117"/>
      <c r="AO482" s="117"/>
      <c r="AP482" s="117"/>
      <c r="AQ482" s="117"/>
      <c r="AR482" s="117"/>
      <c r="AS482" s="117"/>
      <c r="AT482" s="117"/>
      <c r="AU482" s="117"/>
      <c r="AV482" s="117"/>
      <c r="AW482" s="117"/>
      <c r="AX482" s="117"/>
      <c r="AY482" s="117"/>
      <c r="AZ482" s="117"/>
      <c r="BA482" s="117"/>
      <c r="BB482" s="117"/>
      <c r="BC482" s="117"/>
      <c r="BD482" s="117"/>
      <c r="BE482" s="117"/>
      <c r="BF482" s="117"/>
      <c r="BG482" s="384"/>
      <c r="BH482" s="117"/>
      <c r="BI482" s="117"/>
      <c r="BJ482" s="117"/>
      <c r="BK482" s="117"/>
      <c r="BL482" s="117"/>
      <c r="BM482" s="117"/>
      <c r="BN482" s="117"/>
      <c r="BO482" s="117"/>
      <c r="BP482" s="117"/>
      <c r="BQ482" s="117"/>
      <c r="BR482" s="117"/>
      <c r="BS482" s="117"/>
      <c r="BT482" s="117"/>
      <c r="BU482" s="117"/>
      <c r="BV482" s="117"/>
      <c r="BW482" s="117"/>
      <c r="BX482" s="117"/>
      <c r="BY482" s="117"/>
      <c r="BZ482" s="117"/>
      <c r="CA482" s="117"/>
      <c r="CB482" s="117"/>
      <c r="CC482" s="117"/>
      <c r="CD482" s="376"/>
      <c r="CE482" s="376"/>
      <c r="CF482" s="376"/>
      <c r="CG482" s="376"/>
      <c r="CH482" s="376"/>
      <c r="CI482" s="376"/>
      <c r="CJ482" s="376"/>
      <c r="CK482" s="376"/>
      <c r="CL482" s="376"/>
      <c r="CM482" s="187"/>
      <c r="CN482" s="187"/>
    </row>
    <row r="483" spans="1:92" s="1" customFormat="1" ht="10.5" customHeight="1">
      <c r="A483" s="1358"/>
      <c r="B483" s="1364"/>
      <c r="C483" s="1165" t="s">
        <v>137</v>
      </c>
      <c r="D483" s="155" t="s">
        <v>126</v>
      </c>
      <c r="E483" s="59">
        <f t="shared" ref="E483:AB483" si="643">(AG483-AF483)*$AE483</f>
        <v>0</v>
      </c>
      <c r="F483" s="59">
        <f t="shared" si="643"/>
        <v>0</v>
      </c>
      <c r="G483" s="59">
        <f t="shared" si="643"/>
        <v>0</v>
      </c>
      <c r="H483" s="1098">
        <f t="shared" si="643"/>
        <v>0</v>
      </c>
      <c r="I483" s="59">
        <f t="shared" si="643"/>
        <v>0</v>
      </c>
      <c r="J483" s="59">
        <f t="shared" si="643"/>
        <v>0</v>
      </c>
      <c r="K483" s="59">
        <f t="shared" si="643"/>
        <v>0</v>
      </c>
      <c r="L483" s="59">
        <f t="shared" si="643"/>
        <v>0</v>
      </c>
      <c r="M483" s="59">
        <f t="shared" si="643"/>
        <v>0</v>
      </c>
      <c r="N483" s="1098">
        <f t="shared" si="643"/>
        <v>0</v>
      </c>
      <c r="O483" s="59">
        <f t="shared" si="643"/>
        <v>0</v>
      </c>
      <c r="P483" s="59">
        <f t="shared" si="643"/>
        <v>0</v>
      </c>
      <c r="Q483" s="59">
        <f t="shared" si="643"/>
        <v>0</v>
      </c>
      <c r="R483" s="59">
        <f t="shared" si="643"/>
        <v>0</v>
      </c>
      <c r="S483" s="59">
        <f t="shared" si="643"/>
        <v>0</v>
      </c>
      <c r="T483" s="59">
        <f t="shared" si="643"/>
        <v>0</v>
      </c>
      <c r="U483" s="59">
        <f t="shared" si="643"/>
        <v>0</v>
      </c>
      <c r="V483" s="1098">
        <f t="shared" si="643"/>
        <v>0</v>
      </c>
      <c r="W483" s="59">
        <f t="shared" si="643"/>
        <v>0</v>
      </c>
      <c r="X483" s="59">
        <f t="shared" si="643"/>
        <v>0</v>
      </c>
      <c r="Y483" s="59">
        <f t="shared" si="643"/>
        <v>0</v>
      </c>
      <c r="Z483" s="59">
        <f t="shared" si="643"/>
        <v>0</v>
      </c>
      <c r="AA483" s="59">
        <f t="shared" si="643"/>
        <v>0</v>
      </c>
      <c r="AB483" s="60">
        <f t="shared" si="643"/>
        <v>0</v>
      </c>
      <c r="AC483" s="78">
        <f>(BD483-AF483)*AE483</f>
        <v>0</v>
      </c>
      <c r="AD483" s="78">
        <f>(BD484-AF484)*AE483</f>
        <v>0</v>
      </c>
      <c r="AE483" s="118">
        <v>4.8</v>
      </c>
      <c r="AF483" s="117">
        <v>41.896000000000001</v>
      </c>
      <c r="AG483" s="117">
        <v>41.896000000000001</v>
      </c>
      <c r="AH483" s="117">
        <v>41.896000000000001</v>
      </c>
      <c r="AI483" s="117">
        <v>41.896000000000001</v>
      </c>
      <c r="AJ483" s="117">
        <v>41.896000000000001</v>
      </c>
      <c r="AK483" s="117">
        <v>41.896000000000001</v>
      </c>
      <c r="AL483" s="117">
        <v>41.896000000000001</v>
      </c>
      <c r="AM483" s="117">
        <v>41.896000000000001</v>
      </c>
      <c r="AN483" s="117">
        <v>41.896000000000001</v>
      </c>
      <c r="AO483" s="117">
        <v>41.896000000000001</v>
      </c>
      <c r="AP483" s="117">
        <v>41.896000000000001</v>
      </c>
      <c r="AQ483" s="117">
        <v>41.896000000000001</v>
      </c>
      <c r="AR483" s="117">
        <v>41.896000000000001</v>
      </c>
      <c r="AS483" s="117">
        <v>41.896000000000001</v>
      </c>
      <c r="AT483" s="117">
        <v>41.896000000000001</v>
      </c>
      <c r="AU483" s="117">
        <v>41.896000000000001</v>
      </c>
      <c r="AV483" s="117">
        <v>41.896000000000001</v>
      </c>
      <c r="AW483" s="117">
        <v>41.896000000000001</v>
      </c>
      <c r="AX483" s="117">
        <v>41.896000000000001</v>
      </c>
      <c r="AY483" s="117">
        <v>41.896000000000001</v>
      </c>
      <c r="AZ483" s="117">
        <v>41.896000000000001</v>
      </c>
      <c r="BA483" s="117">
        <v>41.896000000000001</v>
      </c>
      <c r="BB483" s="117">
        <v>41.896000000000001</v>
      </c>
      <c r="BC483" s="117">
        <v>41.896000000000001</v>
      </c>
      <c r="BD483" s="117">
        <v>41.896000000000001</v>
      </c>
      <c r="BE483" s="376"/>
      <c r="BF483" s="376"/>
      <c r="BG483" s="117"/>
      <c r="BH483" s="376"/>
      <c r="BI483" s="376"/>
      <c r="BJ483" s="376"/>
      <c r="BK483" s="376"/>
      <c r="BL483" s="376"/>
      <c r="BM483" s="376"/>
      <c r="BN483" s="376"/>
      <c r="BO483" s="376"/>
      <c r="BP483" s="376"/>
      <c r="BQ483" s="376"/>
      <c r="BR483" s="376"/>
      <c r="BS483" s="376"/>
      <c r="BT483" s="376"/>
      <c r="BU483" s="376"/>
      <c r="BV483" s="376"/>
      <c r="BW483" s="376"/>
      <c r="BX483" s="376"/>
      <c r="BY483" s="376"/>
      <c r="BZ483" s="376"/>
      <c r="CA483" s="376"/>
      <c r="CB483" s="376"/>
      <c r="CC483" s="376"/>
      <c r="CD483" s="376"/>
      <c r="CE483" s="376"/>
      <c r="CF483" s="376"/>
      <c r="CG483" s="376"/>
      <c r="CH483" s="376"/>
      <c r="CI483" s="376"/>
      <c r="CJ483" s="376"/>
      <c r="CK483" s="376"/>
      <c r="CL483" s="376"/>
      <c r="CM483" s="187"/>
      <c r="CN483" s="187"/>
    </row>
    <row r="484" spans="1:92" s="1" customFormat="1" ht="10.5" customHeight="1">
      <c r="A484" s="1358"/>
      <c r="B484" s="1364"/>
      <c r="C484" s="1165" t="s">
        <v>137</v>
      </c>
      <c r="D484" s="155" t="s">
        <v>127</v>
      </c>
      <c r="E484" s="59">
        <f t="shared" ref="E484:AB484" si="644">(AG484-AF484)*$AE483</f>
        <v>0</v>
      </c>
      <c r="F484" s="59">
        <f t="shared" si="644"/>
        <v>0</v>
      </c>
      <c r="G484" s="59">
        <f t="shared" si="644"/>
        <v>0</v>
      </c>
      <c r="H484" s="1098">
        <f t="shared" si="644"/>
        <v>0</v>
      </c>
      <c r="I484" s="59">
        <f t="shared" si="644"/>
        <v>0</v>
      </c>
      <c r="J484" s="59">
        <f t="shared" si="644"/>
        <v>0</v>
      </c>
      <c r="K484" s="59">
        <f t="shared" si="644"/>
        <v>0</v>
      </c>
      <c r="L484" s="59">
        <f t="shared" si="644"/>
        <v>0</v>
      </c>
      <c r="M484" s="59">
        <f t="shared" si="644"/>
        <v>0</v>
      </c>
      <c r="N484" s="1098">
        <f t="shared" si="644"/>
        <v>0</v>
      </c>
      <c r="O484" s="59">
        <f t="shared" si="644"/>
        <v>0</v>
      </c>
      <c r="P484" s="59">
        <f t="shared" si="644"/>
        <v>0</v>
      </c>
      <c r="Q484" s="59">
        <f t="shared" si="644"/>
        <v>0</v>
      </c>
      <c r="R484" s="59">
        <f t="shared" si="644"/>
        <v>0</v>
      </c>
      <c r="S484" s="59">
        <f t="shared" si="644"/>
        <v>0</v>
      </c>
      <c r="T484" s="59">
        <f t="shared" si="644"/>
        <v>0</v>
      </c>
      <c r="U484" s="59">
        <f t="shared" si="644"/>
        <v>0</v>
      </c>
      <c r="V484" s="1098">
        <f t="shared" si="644"/>
        <v>0</v>
      </c>
      <c r="W484" s="59">
        <f t="shared" si="644"/>
        <v>0</v>
      </c>
      <c r="X484" s="59">
        <f t="shared" si="644"/>
        <v>0</v>
      </c>
      <c r="Y484" s="59">
        <f t="shared" si="644"/>
        <v>0</v>
      </c>
      <c r="Z484" s="59">
        <f t="shared" si="644"/>
        <v>0</v>
      </c>
      <c r="AA484" s="59">
        <f t="shared" si="644"/>
        <v>0</v>
      </c>
      <c r="AB484" s="60">
        <f t="shared" si="644"/>
        <v>0</v>
      </c>
      <c r="AC484" s="78"/>
      <c r="AD484" s="78"/>
      <c r="AE484" s="118"/>
      <c r="AF484" s="117">
        <v>15.491</v>
      </c>
      <c r="AG484" s="117">
        <v>15.491</v>
      </c>
      <c r="AH484" s="117">
        <v>15.491</v>
      </c>
      <c r="AI484" s="117">
        <v>15.491</v>
      </c>
      <c r="AJ484" s="117">
        <v>15.491</v>
      </c>
      <c r="AK484" s="117">
        <v>15.491</v>
      </c>
      <c r="AL484" s="117">
        <v>15.491</v>
      </c>
      <c r="AM484" s="117">
        <v>15.491</v>
      </c>
      <c r="AN484" s="117">
        <v>15.491</v>
      </c>
      <c r="AO484" s="117">
        <v>15.491</v>
      </c>
      <c r="AP484" s="117">
        <v>15.491</v>
      </c>
      <c r="AQ484" s="117">
        <v>15.491</v>
      </c>
      <c r="AR484" s="117">
        <v>15.491</v>
      </c>
      <c r="AS484" s="117">
        <v>15.491</v>
      </c>
      <c r="AT484" s="117">
        <v>15.491</v>
      </c>
      <c r="AU484" s="117">
        <v>15.491</v>
      </c>
      <c r="AV484" s="117">
        <v>15.491</v>
      </c>
      <c r="AW484" s="117">
        <v>15.491</v>
      </c>
      <c r="AX484" s="117">
        <v>15.491</v>
      </c>
      <c r="AY484" s="117">
        <v>15.491</v>
      </c>
      <c r="AZ484" s="117">
        <v>15.491</v>
      </c>
      <c r="BA484" s="117">
        <v>15.491</v>
      </c>
      <c r="BB484" s="117">
        <v>15.491</v>
      </c>
      <c r="BC484" s="117">
        <v>15.491</v>
      </c>
      <c r="BD484" s="117">
        <v>15.491</v>
      </c>
      <c r="BE484" s="376">
        <v>113.21900000000007</v>
      </c>
      <c r="BF484" s="376">
        <v>113.22100000000006</v>
      </c>
      <c r="BG484" s="376">
        <v>113.22300000000006</v>
      </c>
      <c r="BH484" s="376">
        <v>113.22500000000005</v>
      </c>
      <c r="BI484" s="376">
        <v>113.22700000000005</v>
      </c>
      <c r="BJ484" s="376">
        <v>113.22900000000004</v>
      </c>
      <c r="BK484" s="376">
        <v>113.23100000000004</v>
      </c>
      <c r="BL484" s="376">
        <v>113.23300000000003</v>
      </c>
      <c r="BM484" s="376">
        <v>113.23500000000003</v>
      </c>
      <c r="BN484" s="376">
        <v>113.23700000000002</v>
      </c>
      <c r="BO484" s="376">
        <v>113.23900000000002</v>
      </c>
      <c r="BP484" s="376">
        <v>113.24100000000001</v>
      </c>
      <c r="BQ484" s="376">
        <v>113.24300000000001</v>
      </c>
      <c r="BR484" s="376">
        <v>113.245</v>
      </c>
      <c r="BS484" s="376">
        <v>113.247</v>
      </c>
      <c r="BT484" s="376">
        <v>113.248</v>
      </c>
      <c r="BU484" s="376">
        <v>113.24900000000001</v>
      </c>
      <c r="BV484" s="376">
        <v>113.25000000000001</v>
      </c>
      <c r="BW484" s="376">
        <v>113.25200000000001</v>
      </c>
      <c r="BX484" s="376">
        <v>113.254</v>
      </c>
      <c r="BY484" s="376">
        <v>113.256</v>
      </c>
      <c r="BZ484" s="376">
        <v>113.258</v>
      </c>
      <c r="CA484" s="376">
        <v>113.25999999999999</v>
      </c>
      <c r="CB484" s="376">
        <v>113.26199999999999</v>
      </c>
      <c r="CC484" s="376">
        <v>113.26399999999998</v>
      </c>
      <c r="CD484" s="376"/>
      <c r="CE484" s="376"/>
      <c r="CF484" s="376"/>
      <c r="CG484" s="376"/>
      <c r="CH484" s="376"/>
      <c r="CI484" s="376"/>
      <c r="CJ484" s="376"/>
      <c r="CK484" s="376"/>
      <c r="CL484" s="376"/>
      <c r="CM484" s="187"/>
      <c r="CN484" s="187"/>
    </row>
    <row r="485" spans="1:92" s="1" customFormat="1" ht="10.5" customHeight="1" thickBot="1">
      <c r="A485" s="1362"/>
      <c r="B485" s="1363"/>
      <c r="C485" s="312"/>
      <c r="D485" s="271" t="s">
        <v>42</v>
      </c>
      <c r="E485" s="63" t="e">
        <f t="shared" ref="E485:AB485" si="645">E484/E483</f>
        <v>#DIV/0!</v>
      </c>
      <c r="F485" s="63" t="e">
        <f t="shared" si="645"/>
        <v>#DIV/0!</v>
      </c>
      <c r="G485" s="63" t="e">
        <f t="shared" si="645"/>
        <v>#DIV/0!</v>
      </c>
      <c r="H485" s="1083" t="e">
        <f t="shared" si="645"/>
        <v>#DIV/0!</v>
      </c>
      <c r="I485" s="63" t="e">
        <f t="shared" si="645"/>
        <v>#DIV/0!</v>
      </c>
      <c r="J485" s="63" t="e">
        <f t="shared" si="645"/>
        <v>#DIV/0!</v>
      </c>
      <c r="K485" s="63" t="e">
        <f t="shared" si="645"/>
        <v>#DIV/0!</v>
      </c>
      <c r="L485" s="63" t="e">
        <f t="shared" si="645"/>
        <v>#DIV/0!</v>
      </c>
      <c r="M485" s="63" t="e">
        <f t="shared" si="645"/>
        <v>#DIV/0!</v>
      </c>
      <c r="N485" s="1083" t="e">
        <f t="shared" si="645"/>
        <v>#DIV/0!</v>
      </c>
      <c r="O485" s="63" t="e">
        <f t="shared" si="645"/>
        <v>#DIV/0!</v>
      </c>
      <c r="P485" s="63" t="e">
        <f t="shared" si="645"/>
        <v>#DIV/0!</v>
      </c>
      <c r="Q485" s="63" t="e">
        <f t="shared" si="645"/>
        <v>#DIV/0!</v>
      </c>
      <c r="R485" s="63" t="e">
        <f t="shared" si="645"/>
        <v>#DIV/0!</v>
      </c>
      <c r="S485" s="63" t="e">
        <f t="shared" si="645"/>
        <v>#DIV/0!</v>
      </c>
      <c r="T485" s="63" t="e">
        <f t="shared" si="645"/>
        <v>#DIV/0!</v>
      </c>
      <c r="U485" s="63" t="e">
        <f t="shared" si="645"/>
        <v>#DIV/0!</v>
      </c>
      <c r="V485" s="1083" t="e">
        <f t="shared" si="645"/>
        <v>#DIV/0!</v>
      </c>
      <c r="W485" s="63" t="e">
        <f t="shared" si="645"/>
        <v>#DIV/0!</v>
      </c>
      <c r="X485" s="63" t="e">
        <f t="shared" si="645"/>
        <v>#DIV/0!</v>
      </c>
      <c r="Y485" s="63" t="e">
        <f t="shared" si="645"/>
        <v>#DIV/0!</v>
      </c>
      <c r="Z485" s="63" t="e">
        <f t="shared" si="645"/>
        <v>#DIV/0!</v>
      </c>
      <c r="AA485" s="63" t="e">
        <f t="shared" si="645"/>
        <v>#DIV/0!</v>
      </c>
      <c r="AB485" s="64" t="e">
        <f t="shared" si="645"/>
        <v>#DIV/0!</v>
      </c>
      <c r="AC485" s="119"/>
      <c r="AD485" s="119"/>
      <c r="AE485" s="120"/>
      <c r="AF485" s="384"/>
      <c r="AG485" s="384"/>
      <c r="AH485" s="384"/>
      <c r="AI485" s="384"/>
      <c r="AJ485" s="384"/>
      <c r="AK485" s="384"/>
      <c r="AL485" s="384"/>
      <c r="AM485" s="384"/>
      <c r="AN485" s="384"/>
      <c r="AO485" s="384"/>
      <c r="AP485" s="384"/>
      <c r="AQ485" s="384"/>
      <c r="AR485" s="384"/>
      <c r="AS485" s="384"/>
      <c r="AT485" s="384"/>
      <c r="AU485" s="384"/>
      <c r="AV485" s="384"/>
      <c r="AW485" s="384"/>
      <c r="AX485" s="384"/>
      <c r="AY485" s="384"/>
      <c r="AZ485" s="384"/>
      <c r="BA485" s="384"/>
      <c r="BB485" s="384"/>
      <c r="BC485" s="384"/>
      <c r="BD485" s="384"/>
      <c r="BE485" s="384"/>
      <c r="BF485" s="384"/>
      <c r="BG485" s="384"/>
      <c r="BH485" s="384"/>
      <c r="BI485" s="384"/>
      <c r="BJ485" s="384"/>
      <c r="BK485" s="384"/>
      <c r="BL485" s="384"/>
      <c r="BM485" s="384"/>
      <c r="BN485" s="384"/>
      <c r="BO485" s="384"/>
      <c r="BP485" s="384"/>
      <c r="BQ485" s="384"/>
      <c r="BR485" s="384"/>
      <c r="BS485" s="384"/>
      <c r="BT485" s="384"/>
      <c r="BU485" s="384"/>
      <c r="BV485" s="384"/>
      <c r="BW485" s="384"/>
      <c r="BX485" s="384"/>
      <c r="BY485" s="384"/>
      <c r="BZ485" s="384"/>
      <c r="CA485" s="384"/>
      <c r="CB485" s="384"/>
      <c r="CC485" s="384"/>
      <c r="CD485" s="376"/>
      <c r="CE485" s="376"/>
      <c r="CF485" s="376"/>
      <c r="CG485" s="376"/>
      <c r="CH485" s="376"/>
      <c r="CI485" s="376"/>
      <c r="CJ485" s="376"/>
      <c r="CK485" s="376"/>
      <c r="CL485" s="376"/>
      <c r="CM485" s="187"/>
      <c r="CN485" s="187"/>
    </row>
    <row r="486" spans="1:92" s="1" customFormat="1" ht="10.5" customHeight="1">
      <c r="A486" s="1357" t="s">
        <v>15</v>
      </c>
      <c r="B486" s="1361" t="s">
        <v>426</v>
      </c>
      <c r="C486" s="1222"/>
      <c r="D486" s="1266"/>
      <c r="E486" s="88"/>
      <c r="F486" s="88"/>
      <c r="G486" s="88"/>
      <c r="H486" s="1084"/>
      <c r="I486" s="88"/>
      <c r="J486" s="88"/>
      <c r="K486" s="88"/>
      <c r="L486" s="88"/>
      <c r="M486" s="88"/>
      <c r="N486" s="1084"/>
      <c r="O486" s="88"/>
      <c r="P486" s="88"/>
      <c r="Q486" s="88"/>
      <c r="R486" s="88"/>
      <c r="S486" s="88"/>
      <c r="T486" s="88"/>
      <c r="U486" s="88"/>
      <c r="V486" s="1084"/>
      <c r="W486" s="88"/>
      <c r="X486" s="88"/>
      <c r="Y486" s="88"/>
      <c r="Z486" s="88"/>
      <c r="AA486" s="88"/>
      <c r="AB486" s="89"/>
      <c r="AC486" s="78" t="s">
        <v>125</v>
      </c>
      <c r="AD486" s="78">
        <f>AD488/AC488</f>
        <v>0.35004476275692681</v>
      </c>
      <c r="AE486" s="118"/>
      <c r="AF486" s="396"/>
      <c r="AG486" s="384"/>
      <c r="AH486" s="384"/>
      <c r="AI486" s="384"/>
      <c r="AJ486" s="384"/>
      <c r="AK486" s="384"/>
      <c r="AL486" s="384"/>
      <c r="AM486" s="384"/>
      <c r="AN486" s="384"/>
      <c r="AO486" s="384"/>
      <c r="AP486" s="384"/>
      <c r="AQ486" s="384"/>
      <c r="AR486" s="384"/>
      <c r="AS486" s="384"/>
      <c r="AT486" s="384"/>
      <c r="AU486" s="384"/>
      <c r="AV486" s="384"/>
      <c r="AW486" s="384"/>
      <c r="AX486" s="384"/>
      <c r="AY486" s="384"/>
      <c r="AZ486" s="384"/>
      <c r="BA486" s="384"/>
      <c r="BB486" s="384"/>
      <c r="BC486" s="384"/>
      <c r="BD486" s="384"/>
      <c r="BE486" s="384"/>
      <c r="BF486" s="384"/>
      <c r="BG486" s="384"/>
      <c r="BH486" s="384"/>
      <c r="BI486" s="384"/>
      <c r="BJ486" s="384"/>
      <c r="BK486" s="384"/>
      <c r="BL486" s="384"/>
      <c r="BM486" s="384"/>
      <c r="BN486" s="384"/>
      <c r="BO486" s="384"/>
      <c r="BP486" s="384"/>
      <c r="BQ486" s="384"/>
      <c r="BR486" s="384"/>
      <c r="BS486" s="384"/>
      <c r="BT486" s="384"/>
      <c r="BU486" s="384"/>
      <c r="BV486" s="384"/>
      <c r="BW486" s="384"/>
      <c r="BX486" s="384"/>
      <c r="BY486" s="384"/>
      <c r="BZ486" s="384"/>
      <c r="CA486" s="384"/>
      <c r="CB486" s="384"/>
      <c r="CC486" s="384"/>
      <c r="CD486" s="376"/>
      <c r="CE486" s="376"/>
      <c r="CF486" s="376"/>
      <c r="CG486" s="376"/>
      <c r="CH486" s="376"/>
      <c r="CI486" s="376"/>
      <c r="CJ486" s="376"/>
      <c r="CK486" s="376"/>
      <c r="CL486" s="376"/>
      <c r="CM486" s="187"/>
      <c r="CN486" s="187"/>
    </row>
    <row r="487" spans="1:92" s="1" customFormat="1" ht="10.5" customHeight="1">
      <c r="A487" s="1358"/>
      <c r="B487" s="1364"/>
      <c r="C487" s="1165" t="s">
        <v>139</v>
      </c>
      <c r="D487" s="155" t="s">
        <v>34</v>
      </c>
      <c r="E487" s="122">
        <f t="shared" ref="E487:AB487" si="646">ROUND(SQRT(E488^2+E489^2)*1000/(1.73*E$445),0)</f>
        <v>19</v>
      </c>
      <c r="F487" s="122">
        <f t="shared" si="646"/>
        <v>19</v>
      </c>
      <c r="G487" s="122">
        <f t="shared" si="646"/>
        <v>19</v>
      </c>
      <c r="H487" s="1085">
        <f t="shared" si="646"/>
        <v>19</v>
      </c>
      <c r="I487" s="122">
        <f t="shared" si="646"/>
        <v>19</v>
      </c>
      <c r="J487" s="122">
        <f t="shared" si="646"/>
        <v>19</v>
      </c>
      <c r="K487" s="122">
        <f t="shared" si="646"/>
        <v>19</v>
      </c>
      <c r="L487" s="122">
        <f t="shared" si="646"/>
        <v>19</v>
      </c>
      <c r="M487" s="122">
        <f t="shared" si="646"/>
        <v>19</v>
      </c>
      <c r="N487" s="1085">
        <f t="shared" si="646"/>
        <v>19</v>
      </c>
      <c r="O487" s="122">
        <f t="shared" si="646"/>
        <v>27</v>
      </c>
      <c r="P487" s="122">
        <f t="shared" si="646"/>
        <v>27</v>
      </c>
      <c r="Q487" s="122">
        <f t="shared" si="646"/>
        <v>27</v>
      </c>
      <c r="R487" s="122">
        <f t="shared" si="646"/>
        <v>27</v>
      </c>
      <c r="S487" s="122">
        <f t="shared" si="646"/>
        <v>20</v>
      </c>
      <c r="T487" s="122">
        <f t="shared" si="646"/>
        <v>20</v>
      </c>
      <c r="U487" s="122">
        <f t="shared" si="646"/>
        <v>20</v>
      </c>
      <c r="V487" s="1085">
        <f t="shared" si="646"/>
        <v>21</v>
      </c>
      <c r="W487" s="122">
        <f t="shared" si="646"/>
        <v>26</v>
      </c>
      <c r="X487" s="122">
        <f t="shared" si="646"/>
        <v>26</v>
      </c>
      <c r="Y487" s="122">
        <f t="shared" si="646"/>
        <v>26</v>
      </c>
      <c r="Z487" s="122">
        <f t="shared" si="646"/>
        <v>26</v>
      </c>
      <c r="AA487" s="122">
        <f t="shared" si="646"/>
        <v>26</v>
      </c>
      <c r="AB487" s="123">
        <f t="shared" si="646"/>
        <v>26</v>
      </c>
      <c r="AC487" s="384"/>
      <c r="AD487" s="384"/>
      <c r="AE487" s="118"/>
      <c r="AF487" s="117"/>
      <c r="AG487" s="117"/>
      <c r="AH487" s="117"/>
      <c r="AI487" s="117"/>
      <c r="AJ487" s="117"/>
      <c r="AK487" s="117"/>
      <c r="AL487" s="117"/>
      <c r="AM487" s="117"/>
      <c r="AN487" s="117"/>
      <c r="AO487" s="117"/>
      <c r="AP487" s="117"/>
      <c r="AQ487" s="117"/>
      <c r="AR487" s="117"/>
      <c r="AS487" s="117"/>
      <c r="AT487" s="117"/>
      <c r="AU487" s="117"/>
      <c r="AV487" s="117"/>
      <c r="AW487" s="117"/>
      <c r="AX487" s="117"/>
      <c r="AY487" s="117"/>
      <c r="AZ487" s="117"/>
      <c r="BA487" s="117"/>
      <c r="BB487" s="117"/>
      <c r="BC487" s="117"/>
      <c r="BD487" s="117"/>
      <c r="BE487" s="117"/>
      <c r="BF487" s="117"/>
      <c r="BG487" s="384"/>
      <c r="BH487" s="117"/>
      <c r="BI487" s="117"/>
      <c r="BJ487" s="117"/>
      <c r="BK487" s="117"/>
      <c r="BL487" s="117"/>
      <c r="BM487" s="117"/>
      <c r="BN487" s="117"/>
      <c r="BO487" s="117"/>
      <c r="BP487" s="117"/>
      <c r="BQ487" s="117"/>
      <c r="BR487" s="117"/>
      <c r="BS487" s="117"/>
      <c r="BT487" s="117"/>
      <c r="BU487" s="117"/>
      <c r="BV487" s="117"/>
      <c r="BW487" s="117"/>
      <c r="BX487" s="117"/>
      <c r="BY487" s="117"/>
      <c r="BZ487" s="117"/>
      <c r="CA487" s="117"/>
      <c r="CB487" s="117"/>
      <c r="CC487" s="117"/>
      <c r="CD487" s="376"/>
      <c r="CE487" s="376"/>
      <c r="CF487" s="376"/>
      <c r="CG487" s="376"/>
      <c r="CH487" s="376"/>
      <c r="CI487" s="376"/>
      <c r="CJ487" s="376"/>
      <c r="CK487" s="376"/>
      <c r="CL487" s="376"/>
      <c r="CM487" s="187"/>
      <c r="CN487" s="187"/>
    </row>
    <row r="488" spans="1:92" s="1" customFormat="1" ht="10.5" customHeight="1">
      <c r="A488" s="1358"/>
      <c r="B488" s="1364"/>
      <c r="C488" s="1165" t="s">
        <v>137</v>
      </c>
      <c r="D488" s="155" t="s">
        <v>126</v>
      </c>
      <c r="E488" s="59">
        <f t="shared" ref="E488:AB488" si="647">(AG488-AF488)*$AE488</f>
        <v>0.19199999999982537</v>
      </c>
      <c r="F488" s="59">
        <f t="shared" si="647"/>
        <v>0.19199999999982537</v>
      </c>
      <c r="G488" s="59">
        <f t="shared" si="647"/>
        <v>0.19199999999982537</v>
      </c>
      <c r="H488" s="1098">
        <f t="shared" si="647"/>
        <v>0.19199999999982537</v>
      </c>
      <c r="I488" s="59">
        <f t="shared" si="647"/>
        <v>0.19199999999982537</v>
      </c>
      <c r="J488" s="59">
        <f t="shared" si="647"/>
        <v>0.19199999999982537</v>
      </c>
      <c r="K488" s="59">
        <f t="shared" si="647"/>
        <v>0.19199999999982537</v>
      </c>
      <c r="L488" s="59">
        <f t="shared" si="647"/>
        <v>0.19199999999982537</v>
      </c>
      <c r="M488" s="59">
        <f t="shared" si="647"/>
        <v>0.19199999999982537</v>
      </c>
      <c r="N488" s="1098">
        <f t="shared" si="647"/>
        <v>0.19199999999982537</v>
      </c>
      <c r="O488" s="59">
        <f t="shared" si="647"/>
        <v>0.26880000000019205</v>
      </c>
      <c r="P488" s="59">
        <f t="shared" si="647"/>
        <v>0.26880000000019205</v>
      </c>
      <c r="Q488" s="59">
        <f t="shared" si="647"/>
        <v>0.26880000000019205</v>
      </c>
      <c r="R488" s="59">
        <f t="shared" si="647"/>
        <v>0.2639999999992142</v>
      </c>
      <c r="S488" s="59">
        <f t="shared" si="647"/>
        <v>0.20159999999959835</v>
      </c>
      <c r="T488" s="59">
        <f t="shared" si="647"/>
        <v>0.20159999999959835</v>
      </c>
      <c r="U488" s="59">
        <f t="shared" si="647"/>
        <v>0.20159999999959835</v>
      </c>
      <c r="V488" s="1098">
        <f t="shared" si="647"/>
        <v>0.21119999999937136</v>
      </c>
      <c r="W488" s="59">
        <f t="shared" si="647"/>
        <v>0.2592000000004191</v>
      </c>
      <c r="X488" s="59">
        <f t="shared" si="647"/>
        <v>0.2592000000004191</v>
      </c>
      <c r="Y488" s="59">
        <f t="shared" si="647"/>
        <v>0.2592000000004191</v>
      </c>
      <c r="Z488" s="59">
        <f t="shared" si="647"/>
        <v>0.2592000000004191</v>
      </c>
      <c r="AA488" s="59">
        <f t="shared" si="647"/>
        <v>0.2592000000004191</v>
      </c>
      <c r="AB488" s="60">
        <f t="shared" si="647"/>
        <v>0.2592000000004191</v>
      </c>
      <c r="AC488" s="78">
        <f>(BD488-AF488)*AE488</f>
        <v>5.3615999999987247</v>
      </c>
      <c r="AD488" s="78">
        <f>(BD489-AF489)*AE488</f>
        <v>1.8767999999970923</v>
      </c>
      <c r="AE488" s="118">
        <v>4.8</v>
      </c>
      <c r="AF488" s="384">
        <v>2107.7490000000003</v>
      </c>
      <c r="AG488" s="384">
        <v>2107.7890000000002</v>
      </c>
      <c r="AH488" s="384">
        <v>2107.8290000000002</v>
      </c>
      <c r="AI488" s="384">
        <v>2107.8690000000001</v>
      </c>
      <c r="AJ488" s="384">
        <v>2107.9090000000001</v>
      </c>
      <c r="AK488" s="384">
        <v>2107.9490000000001</v>
      </c>
      <c r="AL488" s="384">
        <v>2107.989</v>
      </c>
      <c r="AM488" s="384">
        <v>2108.029</v>
      </c>
      <c r="AN488" s="384">
        <v>2108.069</v>
      </c>
      <c r="AO488" s="384">
        <v>2108.1089999999999</v>
      </c>
      <c r="AP488" s="384">
        <v>2108.1489999999999</v>
      </c>
      <c r="AQ488" s="384">
        <v>2108.2049999999999</v>
      </c>
      <c r="AR488" s="384">
        <v>2108.261</v>
      </c>
      <c r="AS488" s="384">
        <v>2108.317</v>
      </c>
      <c r="AT488" s="384">
        <v>2108.3719999999998</v>
      </c>
      <c r="AU488" s="384">
        <v>2108.4139999999998</v>
      </c>
      <c r="AV488" s="384">
        <v>2108.4559999999997</v>
      </c>
      <c r="AW488" s="384">
        <v>2108.4979999999996</v>
      </c>
      <c r="AX488" s="384">
        <v>2108.5419999999995</v>
      </c>
      <c r="AY488" s="384">
        <v>2108.5959999999995</v>
      </c>
      <c r="AZ488" s="384">
        <v>2108.6499999999996</v>
      </c>
      <c r="BA488" s="384">
        <v>2108.7039999999997</v>
      </c>
      <c r="BB488" s="384">
        <v>2108.7579999999998</v>
      </c>
      <c r="BC488" s="384">
        <v>2108.8119999999999</v>
      </c>
      <c r="BD488" s="384">
        <v>2108.866</v>
      </c>
      <c r="BE488" s="376"/>
      <c r="BF488" s="376"/>
      <c r="BG488" s="117"/>
      <c r="BH488" s="376"/>
      <c r="BI488" s="376"/>
      <c r="BJ488" s="376"/>
      <c r="BK488" s="376"/>
      <c r="BL488" s="376"/>
      <c r="BM488" s="376"/>
      <c r="BN488" s="376"/>
      <c r="BO488" s="376"/>
      <c r="BP488" s="376"/>
      <c r="BQ488" s="376"/>
      <c r="BR488" s="376"/>
      <c r="BS488" s="376"/>
      <c r="BT488" s="376"/>
      <c r="BU488" s="376"/>
      <c r="BV488" s="376"/>
      <c r="BW488" s="376"/>
      <c r="BX488" s="376"/>
      <c r="BY488" s="376"/>
      <c r="BZ488" s="376"/>
      <c r="CA488" s="376"/>
      <c r="CB488" s="376"/>
      <c r="CC488" s="376"/>
      <c r="CD488" s="376"/>
      <c r="CE488" s="376"/>
      <c r="CF488" s="376"/>
      <c r="CG488" s="376"/>
      <c r="CH488" s="376"/>
      <c r="CI488" s="376"/>
      <c r="CJ488" s="376"/>
      <c r="CK488" s="376"/>
      <c r="CL488" s="376"/>
      <c r="CM488" s="187"/>
      <c r="CN488" s="187"/>
    </row>
    <row r="489" spans="1:92" s="1" customFormat="1" ht="10.5" customHeight="1">
      <c r="A489" s="1358"/>
      <c r="B489" s="1364"/>
      <c r="C489" s="1165" t="s">
        <v>137</v>
      </c>
      <c r="D489" s="155" t="s">
        <v>127</v>
      </c>
      <c r="E489" s="59">
        <f t="shared" ref="E489:AB489" si="648">(AG489-AF489)*$AE488</f>
        <v>6.7199999999502324E-2</v>
      </c>
      <c r="F489" s="59">
        <f t="shared" si="648"/>
        <v>6.7199999999502324E-2</v>
      </c>
      <c r="G489" s="59">
        <f t="shared" si="648"/>
        <v>6.7199999999502324E-2</v>
      </c>
      <c r="H489" s="1098">
        <f t="shared" si="648"/>
        <v>6.7199999999502324E-2</v>
      </c>
      <c r="I489" s="59">
        <f t="shared" si="648"/>
        <v>6.7199999999502324E-2</v>
      </c>
      <c r="J489" s="59">
        <f t="shared" si="648"/>
        <v>6.7199999999502324E-2</v>
      </c>
      <c r="K489" s="59">
        <f t="shared" si="648"/>
        <v>6.7199999999502324E-2</v>
      </c>
      <c r="L489" s="59">
        <f t="shared" si="648"/>
        <v>6.7199999999502324E-2</v>
      </c>
      <c r="M489" s="59">
        <f t="shared" si="648"/>
        <v>6.7199999999502324E-2</v>
      </c>
      <c r="N489" s="1098">
        <f t="shared" si="648"/>
        <v>6.7199999999502324E-2</v>
      </c>
      <c r="O489" s="59">
        <f t="shared" si="648"/>
        <v>0.10079999999979918</v>
      </c>
      <c r="P489" s="59">
        <f t="shared" si="648"/>
        <v>0.10079999999979918</v>
      </c>
      <c r="Q489" s="59">
        <f t="shared" si="648"/>
        <v>0.10079999999979918</v>
      </c>
      <c r="R489" s="59">
        <f t="shared" si="648"/>
        <v>9.5999999999912683E-2</v>
      </c>
      <c r="S489" s="59">
        <f t="shared" si="648"/>
        <v>7.2000000000480208E-2</v>
      </c>
      <c r="T489" s="59">
        <f t="shared" si="648"/>
        <v>7.2000000000480208E-2</v>
      </c>
      <c r="U489" s="59">
        <f t="shared" si="648"/>
        <v>7.2000000000480208E-2</v>
      </c>
      <c r="V489" s="1098">
        <f t="shared" si="648"/>
        <v>7.2000000000480208E-2</v>
      </c>
      <c r="W489" s="59">
        <f t="shared" si="648"/>
        <v>8.6400000000139698E-2</v>
      </c>
      <c r="X489" s="59">
        <f t="shared" si="648"/>
        <v>8.6400000000139698E-2</v>
      </c>
      <c r="Y489" s="59">
        <f t="shared" si="648"/>
        <v>8.6400000000139698E-2</v>
      </c>
      <c r="Z489" s="59">
        <f t="shared" si="648"/>
        <v>8.6400000000139698E-2</v>
      </c>
      <c r="AA489" s="59">
        <f t="shared" si="648"/>
        <v>8.6400000000139698E-2</v>
      </c>
      <c r="AB489" s="60">
        <f t="shared" si="648"/>
        <v>8.6400000000139698E-2</v>
      </c>
      <c r="AC489" s="78"/>
      <c r="AD489" s="78"/>
      <c r="AE489" s="118"/>
      <c r="AF489" s="384">
        <v>1129.821000000001</v>
      </c>
      <c r="AG489" s="384">
        <v>1129.8350000000009</v>
      </c>
      <c r="AH489" s="384">
        <v>1129.8490000000008</v>
      </c>
      <c r="AI489" s="384">
        <v>1129.8630000000007</v>
      </c>
      <c r="AJ489" s="384">
        <v>1129.8770000000006</v>
      </c>
      <c r="AK489" s="384">
        <v>1129.8910000000005</v>
      </c>
      <c r="AL489" s="384">
        <v>1129.9050000000004</v>
      </c>
      <c r="AM489" s="384">
        <v>1129.9190000000003</v>
      </c>
      <c r="AN489" s="384">
        <v>1129.9330000000002</v>
      </c>
      <c r="AO489" s="384">
        <v>1129.9470000000001</v>
      </c>
      <c r="AP489" s="384">
        <v>1129.961</v>
      </c>
      <c r="AQ489" s="384">
        <v>1129.982</v>
      </c>
      <c r="AR489" s="384">
        <v>1130.0029999999999</v>
      </c>
      <c r="AS489" s="384">
        <v>1130.0239999999999</v>
      </c>
      <c r="AT489" s="384">
        <v>1130.0439999999999</v>
      </c>
      <c r="AU489" s="384">
        <v>1130.059</v>
      </c>
      <c r="AV489" s="384">
        <v>1130.0740000000001</v>
      </c>
      <c r="AW489" s="384">
        <v>1130.0890000000002</v>
      </c>
      <c r="AX489" s="384">
        <v>1130.1040000000003</v>
      </c>
      <c r="AY489" s="384">
        <v>1130.1220000000003</v>
      </c>
      <c r="AZ489" s="384">
        <v>1130.1400000000003</v>
      </c>
      <c r="BA489" s="384">
        <v>1130.1580000000004</v>
      </c>
      <c r="BB489" s="384">
        <v>1130.1760000000004</v>
      </c>
      <c r="BC489" s="384">
        <v>1130.1940000000004</v>
      </c>
      <c r="BD489" s="384">
        <v>1130.2120000000004</v>
      </c>
      <c r="BE489" s="384">
        <v>10.516999999999999</v>
      </c>
      <c r="BF489" s="384">
        <v>10.516999999999999</v>
      </c>
      <c r="BG489" s="384">
        <v>10.516999999999999</v>
      </c>
      <c r="BH489" s="384">
        <v>10.516999999999999</v>
      </c>
      <c r="BI489" s="384">
        <v>10.516999999999999</v>
      </c>
      <c r="BJ489" s="384">
        <v>10.516999999999999</v>
      </c>
      <c r="BK489" s="384">
        <v>10.516999999999999</v>
      </c>
      <c r="BL489" s="384">
        <v>10.516999999999999</v>
      </c>
      <c r="BM489" s="384">
        <v>10.516999999999999</v>
      </c>
      <c r="BN489" s="384">
        <v>10.516999999999999</v>
      </c>
      <c r="BO489" s="384">
        <v>10.516999999999999</v>
      </c>
      <c r="BP489" s="384">
        <v>10.516999999999999</v>
      </c>
      <c r="BQ489" s="384">
        <v>10.516999999999999</v>
      </c>
      <c r="BR489" s="384">
        <v>10.516999999999999</v>
      </c>
      <c r="BS489" s="384">
        <v>10.516999999999999</v>
      </c>
      <c r="BT489" s="384">
        <v>10.516999999999999</v>
      </c>
      <c r="BU489" s="384">
        <v>10.516999999999999</v>
      </c>
      <c r="BV489" s="384">
        <v>10.516999999999999</v>
      </c>
      <c r="BW489" s="384">
        <v>10.516999999999999</v>
      </c>
      <c r="BX489" s="384">
        <v>10.516999999999999</v>
      </c>
      <c r="BY489" s="384">
        <v>10.516999999999999</v>
      </c>
      <c r="BZ489" s="384">
        <v>10.516999999999999</v>
      </c>
      <c r="CA489" s="384">
        <v>10.516999999999999</v>
      </c>
      <c r="CB489" s="384">
        <v>10.516999999999999</v>
      </c>
      <c r="CC489" s="384">
        <v>10.516999999999999</v>
      </c>
      <c r="CD489" s="376"/>
      <c r="CE489" s="376"/>
      <c r="CF489" s="376"/>
      <c r="CG489" s="376"/>
      <c r="CH489" s="376"/>
      <c r="CI489" s="376"/>
      <c r="CJ489" s="376"/>
      <c r="CK489" s="376"/>
      <c r="CL489" s="376"/>
      <c r="CM489" s="187"/>
      <c r="CN489" s="187"/>
    </row>
    <row r="490" spans="1:92" s="1" customFormat="1" ht="10.5" customHeight="1" thickBot="1">
      <c r="A490" s="1362"/>
      <c r="B490" s="1363"/>
      <c r="C490" s="312"/>
      <c r="D490" s="271" t="s">
        <v>42</v>
      </c>
      <c r="E490" s="63">
        <f t="shared" ref="E490:AB490" si="649">E489/E488</f>
        <v>0.3499999999977263</v>
      </c>
      <c r="F490" s="63">
        <f t="shared" si="649"/>
        <v>0.3499999999977263</v>
      </c>
      <c r="G490" s="63">
        <f t="shared" si="649"/>
        <v>0.3499999999977263</v>
      </c>
      <c r="H490" s="1083">
        <f t="shared" si="649"/>
        <v>0.3499999999977263</v>
      </c>
      <c r="I490" s="63">
        <f t="shared" si="649"/>
        <v>0.3499999999977263</v>
      </c>
      <c r="J490" s="63">
        <f t="shared" si="649"/>
        <v>0.3499999999977263</v>
      </c>
      <c r="K490" s="63">
        <f t="shared" si="649"/>
        <v>0.3499999999977263</v>
      </c>
      <c r="L490" s="63">
        <f t="shared" si="649"/>
        <v>0.3499999999977263</v>
      </c>
      <c r="M490" s="63">
        <f t="shared" si="649"/>
        <v>0.3499999999977263</v>
      </c>
      <c r="N490" s="1083">
        <f t="shared" si="649"/>
        <v>0.3499999999977263</v>
      </c>
      <c r="O490" s="63">
        <f t="shared" si="649"/>
        <v>0.37499999999898498</v>
      </c>
      <c r="P490" s="63">
        <f t="shared" si="649"/>
        <v>0.37499999999898498</v>
      </c>
      <c r="Q490" s="63">
        <f t="shared" si="649"/>
        <v>0.37499999999898498</v>
      </c>
      <c r="R490" s="63">
        <f t="shared" si="649"/>
        <v>0.36363636363711527</v>
      </c>
      <c r="S490" s="63">
        <f t="shared" si="649"/>
        <v>0.35714285714595068</v>
      </c>
      <c r="T490" s="63">
        <f t="shared" si="649"/>
        <v>0.35714285714595068</v>
      </c>
      <c r="U490" s="63">
        <f t="shared" si="649"/>
        <v>0.35714285714595068</v>
      </c>
      <c r="V490" s="1083">
        <f t="shared" si="649"/>
        <v>0.34090909091237931</v>
      </c>
      <c r="W490" s="63">
        <f t="shared" si="649"/>
        <v>0.33333333333333331</v>
      </c>
      <c r="X490" s="63">
        <f t="shared" si="649"/>
        <v>0.33333333333333331</v>
      </c>
      <c r="Y490" s="63">
        <f t="shared" si="649"/>
        <v>0.33333333333333331</v>
      </c>
      <c r="Z490" s="63">
        <f t="shared" si="649"/>
        <v>0.33333333333333331</v>
      </c>
      <c r="AA490" s="63">
        <f t="shared" si="649"/>
        <v>0.33333333333333331</v>
      </c>
      <c r="AB490" s="64">
        <f t="shared" si="649"/>
        <v>0.33333333333333331</v>
      </c>
      <c r="AC490" s="119"/>
      <c r="AD490" s="119"/>
      <c r="AE490" s="120"/>
      <c r="AF490" s="384"/>
      <c r="AG490" s="384"/>
      <c r="AH490" s="384"/>
      <c r="AI490" s="384"/>
      <c r="AJ490" s="384"/>
      <c r="AK490" s="384"/>
      <c r="AL490" s="384"/>
      <c r="AM490" s="384"/>
      <c r="AN490" s="384"/>
      <c r="AO490" s="384"/>
      <c r="AP490" s="384"/>
      <c r="AQ490" s="384"/>
      <c r="AR490" s="384"/>
      <c r="AS490" s="384"/>
      <c r="AT490" s="384"/>
      <c r="AU490" s="384"/>
      <c r="AV490" s="384"/>
      <c r="AW490" s="384"/>
      <c r="AX490" s="384"/>
      <c r="AY490" s="384"/>
      <c r="AZ490" s="384"/>
      <c r="BA490" s="384"/>
      <c r="BB490" s="384"/>
      <c r="BC490" s="384"/>
      <c r="BD490" s="384"/>
      <c r="BE490" s="384"/>
      <c r="BF490" s="384"/>
      <c r="BG490" s="384"/>
      <c r="BH490" s="384"/>
      <c r="BI490" s="384"/>
      <c r="BJ490" s="384"/>
      <c r="BK490" s="384"/>
      <c r="BL490" s="384"/>
      <c r="BM490" s="384"/>
      <c r="BN490" s="384"/>
      <c r="BO490" s="384"/>
      <c r="BP490" s="384"/>
      <c r="BQ490" s="384"/>
      <c r="BR490" s="384"/>
      <c r="BS490" s="384"/>
      <c r="BT490" s="384"/>
      <c r="BU490" s="384"/>
      <c r="BV490" s="384"/>
      <c r="BW490" s="384"/>
      <c r="BX490" s="384"/>
      <c r="BY490" s="384"/>
      <c r="BZ490" s="384"/>
      <c r="CA490" s="384"/>
      <c r="CB490" s="384"/>
      <c r="CC490" s="384"/>
      <c r="CD490" s="376"/>
      <c r="CE490" s="376"/>
      <c r="CF490" s="376"/>
      <c r="CG490" s="376"/>
      <c r="CH490" s="376"/>
      <c r="CI490" s="376"/>
      <c r="CJ490" s="376"/>
      <c r="CK490" s="376"/>
      <c r="CL490" s="376"/>
      <c r="CM490" s="187"/>
      <c r="CN490" s="187"/>
    </row>
    <row r="491" spans="1:92" s="1" customFormat="1" ht="10.5" customHeight="1">
      <c r="A491" s="1357" t="s">
        <v>108</v>
      </c>
      <c r="B491" s="1361" t="s">
        <v>52</v>
      </c>
      <c r="C491" s="1222"/>
      <c r="D491" s="1266"/>
      <c r="E491" s="92"/>
      <c r="F491" s="92"/>
      <c r="G491" s="92"/>
      <c r="H491" s="1089"/>
      <c r="I491" s="92"/>
      <c r="J491" s="92"/>
      <c r="K491" s="92"/>
      <c r="L491" s="92"/>
      <c r="M491" s="92"/>
      <c r="N491" s="1089"/>
      <c r="O491" s="92"/>
      <c r="P491" s="92"/>
      <c r="Q491" s="92"/>
      <c r="R491" s="92"/>
      <c r="S491" s="92"/>
      <c r="T491" s="92"/>
      <c r="U491" s="92"/>
      <c r="V491" s="1089"/>
      <c r="W491" s="92"/>
      <c r="X491" s="92"/>
      <c r="Y491" s="92"/>
      <c r="Z491" s="92"/>
      <c r="AA491" s="92"/>
      <c r="AB491" s="216"/>
      <c r="AC491" s="376"/>
      <c r="AD491" s="376"/>
      <c r="AE491" s="376"/>
      <c r="AF491" s="376"/>
      <c r="AG491" s="376"/>
      <c r="AH491" s="376"/>
      <c r="AI491" s="376"/>
      <c r="AJ491" s="376"/>
      <c r="AK491" s="376"/>
      <c r="AL491" s="376"/>
      <c r="AM491" s="376"/>
      <c r="AN491" s="376"/>
      <c r="AO491" s="376"/>
      <c r="AP491" s="376"/>
      <c r="AQ491" s="376"/>
      <c r="AR491" s="376"/>
      <c r="AS491" s="376"/>
      <c r="AT491" s="376"/>
      <c r="AU491" s="376"/>
      <c r="AV491" s="376"/>
      <c r="AW491" s="376"/>
      <c r="AX491" s="376"/>
      <c r="AY491" s="376"/>
      <c r="AZ491" s="376"/>
      <c r="BA491" s="376"/>
      <c r="BB491" s="376"/>
      <c r="BC491" s="376"/>
      <c r="BD491" s="376"/>
      <c r="BE491" s="376"/>
      <c r="BF491" s="376"/>
      <c r="BG491" s="384"/>
      <c r="BH491" s="376"/>
      <c r="BI491" s="376"/>
      <c r="BJ491" s="376"/>
      <c r="BK491" s="376"/>
      <c r="BL491" s="376"/>
      <c r="BM491" s="376"/>
      <c r="BN491" s="376"/>
      <c r="BO491" s="376"/>
      <c r="BP491" s="376"/>
      <c r="BQ491" s="376"/>
      <c r="BR491" s="376"/>
      <c r="BS491" s="376"/>
      <c r="BT491" s="376"/>
      <c r="BU491" s="376"/>
      <c r="BV491" s="376"/>
      <c r="BW491" s="376"/>
      <c r="BX491" s="376"/>
      <c r="BY491" s="376"/>
      <c r="BZ491" s="376"/>
      <c r="CA491" s="376"/>
      <c r="CB491" s="376"/>
      <c r="CC491" s="376"/>
      <c r="CD491" s="376"/>
      <c r="CE491" s="376"/>
      <c r="CF491" s="376"/>
      <c r="CG491" s="376"/>
      <c r="CH491" s="376"/>
      <c r="CI491" s="376"/>
      <c r="CJ491" s="376"/>
      <c r="CK491" s="376"/>
      <c r="CL491" s="376"/>
      <c r="CM491" s="187"/>
      <c r="CN491" s="187"/>
    </row>
    <row r="492" spans="1:92" s="1" customFormat="1" ht="10.5" customHeight="1">
      <c r="A492" s="1358"/>
      <c r="B492" s="1364"/>
      <c r="C492" s="1165"/>
      <c r="D492" s="155" t="s">
        <v>34</v>
      </c>
      <c r="E492" s="108" t="s">
        <v>427</v>
      </c>
      <c r="F492" s="108"/>
      <c r="G492" s="108"/>
      <c r="H492" s="1088"/>
      <c r="I492" s="108"/>
      <c r="J492" s="108"/>
      <c r="K492" s="108"/>
      <c r="L492" s="108"/>
      <c r="M492" s="108"/>
      <c r="N492" s="1088"/>
      <c r="O492" s="108"/>
      <c r="P492" s="108"/>
      <c r="Q492" s="108"/>
      <c r="R492" s="108"/>
      <c r="S492" s="108"/>
      <c r="T492" s="108"/>
      <c r="U492" s="108"/>
      <c r="V492" s="1088"/>
      <c r="W492" s="108"/>
      <c r="X492" s="108"/>
      <c r="Y492" s="108"/>
      <c r="Z492" s="108"/>
      <c r="AA492" s="108"/>
      <c r="AB492" s="217"/>
      <c r="AC492" s="376"/>
      <c r="AD492" s="376"/>
      <c r="AE492" s="376"/>
      <c r="AF492" s="376"/>
      <c r="AG492" s="376"/>
      <c r="AH492" s="376"/>
      <c r="AI492" s="376"/>
      <c r="AJ492" s="376"/>
      <c r="AK492" s="376"/>
      <c r="AL492" s="376"/>
      <c r="AM492" s="376"/>
      <c r="AN492" s="376"/>
      <c r="AO492" s="376"/>
      <c r="AP492" s="376"/>
      <c r="AQ492" s="376"/>
      <c r="AR492" s="376"/>
      <c r="AS492" s="376"/>
      <c r="AT492" s="376"/>
      <c r="AU492" s="376"/>
      <c r="AV492" s="376"/>
      <c r="AW492" s="376"/>
      <c r="AX492" s="376"/>
      <c r="AY492" s="376"/>
      <c r="AZ492" s="376"/>
      <c r="BA492" s="376"/>
      <c r="BB492" s="376"/>
      <c r="BC492" s="376"/>
      <c r="BD492" s="376"/>
      <c r="BE492" s="376"/>
      <c r="BF492" s="376"/>
      <c r="BG492" s="376"/>
      <c r="BH492" s="376"/>
      <c r="BI492" s="376"/>
      <c r="BJ492" s="376"/>
      <c r="BK492" s="376"/>
      <c r="BL492" s="376"/>
      <c r="BM492" s="376"/>
      <c r="BN492" s="376"/>
      <c r="BO492" s="376"/>
      <c r="BP492" s="376"/>
      <c r="BQ492" s="376"/>
      <c r="BR492" s="376"/>
      <c r="BS492" s="376"/>
      <c r="BT492" s="376"/>
      <c r="BU492" s="376"/>
      <c r="BV492" s="376"/>
      <c r="BW492" s="376"/>
      <c r="BX492" s="376"/>
      <c r="BY492" s="376"/>
      <c r="BZ492" s="376"/>
      <c r="CA492" s="376"/>
      <c r="CB492" s="376"/>
      <c r="CC492" s="376"/>
      <c r="CD492" s="376"/>
      <c r="CE492" s="376"/>
      <c r="CF492" s="376"/>
      <c r="CG492" s="376"/>
      <c r="CH492" s="376"/>
      <c r="CI492" s="376"/>
      <c r="CJ492" s="376"/>
      <c r="CK492" s="376"/>
      <c r="CL492" s="376"/>
      <c r="CM492" s="187"/>
      <c r="CN492" s="187"/>
    </row>
    <row r="493" spans="1:92" s="1" customFormat="1" ht="10.5" customHeight="1">
      <c r="A493" s="1358"/>
      <c r="B493" s="1364"/>
      <c r="C493" s="1165"/>
      <c r="D493" s="155" t="s">
        <v>126</v>
      </c>
      <c r="E493" s="108" t="s">
        <v>133</v>
      </c>
      <c r="F493" s="108"/>
      <c r="G493" s="108"/>
      <c r="H493" s="1088"/>
      <c r="I493" s="108"/>
      <c r="J493" s="108"/>
      <c r="K493" s="108"/>
      <c r="L493" s="108"/>
      <c r="M493" s="108"/>
      <c r="N493" s="1088"/>
      <c r="O493" s="108"/>
      <c r="P493" s="108"/>
      <c r="Q493" s="108"/>
      <c r="R493" s="108"/>
      <c r="S493" s="108"/>
      <c r="T493" s="108"/>
      <c r="U493" s="108"/>
      <c r="V493" s="1088"/>
      <c r="W493" s="108"/>
      <c r="X493" s="108"/>
      <c r="Y493" s="108"/>
      <c r="Z493" s="108"/>
      <c r="AA493" s="108"/>
      <c r="AB493" s="217"/>
      <c r="AC493" s="376"/>
      <c r="AD493" s="376"/>
      <c r="AE493" s="376"/>
      <c r="AF493" s="376"/>
      <c r="AG493" s="376"/>
      <c r="AH493" s="376"/>
      <c r="AI493" s="376"/>
      <c r="AJ493" s="376"/>
      <c r="AK493" s="376"/>
      <c r="AL493" s="376"/>
      <c r="AM493" s="376"/>
      <c r="AN493" s="376"/>
      <c r="AO493" s="376"/>
      <c r="AP493" s="376"/>
      <c r="AQ493" s="376"/>
      <c r="AR493" s="376"/>
      <c r="AS493" s="376"/>
      <c r="AT493" s="376"/>
      <c r="AU493" s="376"/>
      <c r="AV493" s="376"/>
      <c r="AW493" s="376"/>
      <c r="AX493" s="376"/>
      <c r="AY493" s="376"/>
      <c r="AZ493" s="376"/>
      <c r="BA493" s="376"/>
      <c r="BB493" s="376"/>
      <c r="BC493" s="376"/>
      <c r="BD493" s="376"/>
      <c r="BE493" s="376"/>
      <c r="BF493" s="376"/>
      <c r="BG493" s="376"/>
      <c r="BH493" s="376"/>
      <c r="BI493" s="376"/>
      <c r="BJ493" s="376"/>
      <c r="BK493" s="376"/>
      <c r="BL493" s="376"/>
      <c r="BM493" s="376"/>
      <c r="BN493" s="376"/>
      <c r="BO493" s="376"/>
      <c r="BP493" s="376"/>
      <c r="BQ493" s="376"/>
      <c r="BR493" s="376"/>
      <c r="BS493" s="376"/>
      <c r="BT493" s="376"/>
      <c r="BU493" s="376"/>
      <c r="BV493" s="376"/>
      <c r="BW493" s="376"/>
      <c r="BX493" s="376"/>
      <c r="BY493" s="376"/>
      <c r="BZ493" s="376"/>
      <c r="CA493" s="376"/>
      <c r="CB493" s="376"/>
      <c r="CC493" s="376"/>
      <c r="CD493" s="376"/>
      <c r="CE493" s="376"/>
      <c r="CF493" s="376"/>
      <c r="CG493" s="376"/>
      <c r="CH493" s="376"/>
      <c r="CI493" s="376"/>
      <c r="CJ493" s="376"/>
      <c r="CK493" s="376"/>
      <c r="CL493" s="376"/>
      <c r="CM493" s="187"/>
      <c r="CN493" s="187"/>
    </row>
    <row r="494" spans="1:92" s="1" customFormat="1" ht="10.5" customHeight="1">
      <c r="A494" s="1358"/>
      <c r="B494" s="1364"/>
      <c r="C494" s="1165"/>
      <c r="D494" s="155" t="s">
        <v>127</v>
      </c>
      <c r="E494" s="108" t="s">
        <v>133</v>
      </c>
      <c r="F494" s="108"/>
      <c r="G494" s="108"/>
      <c r="H494" s="1088"/>
      <c r="I494" s="108"/>
      <c r="J494" s="108"/>
      <c r="K494" s="108"/>
      <c r="L494" s="108"/>
      <c r="M494" s="108"/>
      <c r="N494" s="1088"/>
      <c r="O494" s="108"/>
      <c r="P494" s="108"/>
      <c r="Q494" s="108"/>
      <c r="R494" s="108"/>
      <c r="S494" s="108"/>
      <c r="T494" s="108"/>
      <c r="U494" s="108"/>
      <c r="V494" s="1088"/>
      <c r="W494" s="108"/>
      <c r="X494" s="108"/>
      <c r="Y494" s="108"/>
      <c r="Z494" s="108"/>
      <c r="AA494" s="108"/>
      <c r="AB494" s="217"/>
      <c r="AC494" s="376"/>
      <c r="AD494" s="376"/>
      <c r="AE494" s="376"/>
      <c r="AF494" s="376"/>
      <c r="AG494" s="376"/>
      <c r="AH494" s="376"/>
      <c r="AI494" s="376"/>
      <c r="AJ494" s="376"/>
      <c r="AK494" s="376"/>
      <c r="AL494" s="376"/>
      <c r="AM494" s="376"/>
      <c r="AN494" s="376"/>
      <c r="AO494" s="376"/>
      <c r="AP494" s="376"/>
      <c r="AQ494" s="376"/>
      <c r="AR494" s="376"/>
      <c r="AS494" s="376"/>
      <c r="AT494" s="376"/>
      <c r="AU494" s="376"/>
      <c r="AV494" s="376"/>
      <c r="AW494" s="376"/>
      <c r="AX494" s="376"/>
      <c r="AY494" s="376"/>
      <c r="AZ494" s="376"/>
      <c r="BA494" s="376"/>
      <c r="BB494" s="376"/>
      <c r="BC494" s="376"/>
      <c r="BD494" s="376"/>
      <c r="BE494" s="376"/>
      <c r="BF494" s="376"/>
      <c r="BG494" s="376"/>
      <c r="BH494" s="376"/>
      <c r="BI494" s="376"/>
      <c r="BJ494" s="376"/>
      <c r="BK494" s="376"/>
      <c r="BL494" s="376"/>
      <c r="BM494" s="376"/>
      <c r="BN494" s="376"/>
      <c r="BO494" s="376"/>
      <c r="BP494" s="376"/>
      <c r="BQ494" s="376"/>
      <c r="BR494" s="376"/>
      <c r="BS494" s="376"/>
      <c r="BT494" s="376"/>
      <c r="BU494" s="376"/>
      <c r="BV494" s="376"/>
      <c r="BW494" s="376"/>
      <c r="BX494" s="376"/>
      <c r="BY494" s="376"/>
      <c r="BZ494" s="376"/>
      <c r="CA494" s="376"/>
      <c r="CB494" s="376"/>
      <c r="CC494" s="376"/>
      <c r="CD494" s="376"/>
      <c r="CE494" s="376"/>
      <c r="CF494" s="376"/>
      <c r="CG494" s="376"/>
      <c r="CH494" s="376"/>
      <c r="CI494" s="376"/>
      <c r="CJ494" s="376"/>
      <c r="CK494" s="376"/>
      <c r="CL494" s="376"/>
      <c r="CM494" s="187"/>
      <c r="CN494" s="187"/>
    </row>
    <row r="495" spans="1:92" s="1" customFormat="1" ht="10.5" customHeight="1" thickBot="1">
      <c r="A495" s="1362"/>
      <c r="B495" s="1363"/>
      <c r="C495" s="312"/>
      <c r="D495" s="271" t="s">
        <v>42</v>
      </c>
      <c r="E495" s="111"/>
      <c r="F495" s="111"/>
      <c r="G495" s="111"/>
      <c r="H495" s="1090"/>
      <c r="I495" s="111"/>
      <c r="J495" s="111"/>
      <c r="K495" s="111"/>
      <c r="L495" s="111"/>
      <c r="M495" s="111"/>
      <c r="N495" s="1090"/>
      <c r="O495" s="111"/>
      <c r="P495" s="111"/>
      <c r="Q495" s="111"/>
      <c r="R495" s="111"/>
      <c r="S495" s="111"/>
      <c r="T495" s="111"/>
      <c r="U495" s="111"/>
      <c r="V495" s="1090"/>
      <c r="W495" s="111"/>
      <c r="X495" s="111"/>
      <c r="Y495" s="111"/>
      <c r="Z495" s="111"/>
      <c r="AA495" s="111"/>
      <c r="AB495" s="219"/>
      <c r="AC495" s="376"/>
      <c r="AD495" s="376"/>
      <c r="AE495" s="376"/>
      <c r="AF495" s="376"/>
      <c r="AG495" s="376"/>
      <c r="AH495" s="376"/>
      <c r="AI495" s="376"/>
      <c r="AJ495" s="376"/>
      <c r="AK495" s="376"/>
      <c r="AL495" s="376"/>
      <c r="AM495" s="376"/>
      <c r="AN495" s="376"/>
      <c r="AO495" s="376"/>
      <c r="AP495" s="376"/>
      <c r="AQ495" s="376"/>
      <c r="AR495" s="376"/>
      <c r="AS495" s="376"/>
      <c r="AT495" s="376"/>
      <c r="AU495" s="376"/>
      <c r="AV495" s="376"/>
      <c r="AW495" s="376"/>
      <c r="AX495" s="376"/>
      <c r="AY495" s="376"/>
      <c r="AZ495" s="376"/>
      <c r="BA495" s="376"/>
      <c r="BB495" s="376"/>
      <c r="BC495" s="376"/>
      <c r="BD495" s="376"/>
      <c r="BE495" s="376"/>
      <c r="BF495" s="376"/>
      <c r="BG495" s="376"/>
      <c r="BH495" s="376"/>
      <c r="BI495" s="376"/>
      <c r="BJ495" s="376"/>
      <c r="BK495" s="376"/>
      <c r="BL495" s="376"/>
      <c r="BM495" s="376"/>
      <c r="BN495" s="376"/>
      <c r="BO495" s="376"/>
      <c r="BP495" s="376"/>
      <c r="BQ495" s="376"/>
      <c r="BR495" s="376"/>
      <c r="BS495" s="376"/>
      <c r="BT495" s="376"/>
      <c r="BU495" s="376"/>
      <c r="BV495" s="376"/>
      <c r="BW495" s="376"/>
      <c r="BX495" s="376"/>
      <c r="BY495" s="376"/>
      <c r="BZ495" s="376"/>
      <c r="CA495" s="376"/>
      <c r="CB495" s="376"/>
      <c r="CC495" s="376"/>
      <c r="CD495" s="376"/>
      <c r="CE495" s="376"/>
      <c r="CF495" s="376"/>
      <c r="CG495" s="376"/>
      <c r="CH495" s="376"/>
      <c r="CI495" s="376"/>
      <c r="CJ495" s="376"/>
      <c r="CK495" s="376"/>
      <c r="CL495" s="376"/>
      <c r="CM495" s="187"/>
      <c r="CN495" s="187"/>
    </row>
    <row r="496" spans="1:92" s="1" customFormat="1" ht="10.5" customHeight="1">
      <c r="A496" s="1357" t="s">
        <v>106</v>
      </c>
      <c r="B496" s="1361" t="s">
        <v>53</v>
      </c>
      <c r="C496" s="1222"/>
      <c r="D496" s="1266"/>
      <c r="E496" s="92"/>
      <c r="F496" s="92"/>
      <c r="G496" s="92"/>
      <c r="H496" s="1089"/>
      <c r="I496" s="92"/>
      <c r="J496" s="92"/>
      <c r="K496" s="92"/>
      <c r="L496" s="92"/>
      <c r="M496" s="92"/>
      <c r="N496" s="1089"/>
      <c r="O496" s="92"/>
      <c r="P496" s="92"/>
      <c r="Q496" s="92"/>
      <c r="R496" s="92"/>
      <c r="S496" s="92"/>
      <c r="T496" s="92"/>
      <c r="U496" s="92"/>
      <c r="V496" s="1089"/>
      <c r="W496" s="92"/>
      <c r="X496" s="92"/>
      <c r="Y496" s="92"/>
      <c r="Z496" s="92"/>
      <c r="AA496" s="92"/>
      <c r="AB496" s="216"/>
      <c r="AC496" s="376"/>
      <c r="AD496" s="376"/>
      <c r="AE496" s="376"/>
      <c r="AF496" s="376"/>
      <c r="AG496" s="376"/>
      <c r="AH496" s="376"/>
      <c r="AI496" s="376"/>
      <c r="AJ496" s="376"/>
      <c r="AK496" s="376"/>
      <c r="AL496" s="376"/>
      <c r="AM496" s="376"/>
      <c r="AN496" s="376"/>
      <c r="AO496" s="376"/>
      <c r="AP496" s="376"/>
      <c r="AQ496" s="376"/>
      <c r="AR496" s="376"/>
      <c r="AS496" s="376"/>
      <c r="AT496" s="376"/>
      <c r="AU496" s="376"/>
      <c r="AV496" s="376"/>
      <c r="AW496" s="376"/>
      <c r="AX496" s="376"/>
      <c r="AY496" s="376"/>
      <c r="AZ496" s="376"/>
      <c r="BA496" s="376"/>
      <c r="BB496" s="376"/>
      <c r="BC496" s="376"/>
      <c r="BD496" s="376"/>
      <c r="BE496" s="376"/>
      <c r="BF496" s="376"/>
      <c r="BG496" s="376"/>
      <c r="BH496" s="376"/>
      <c r="BI496" s="376"/>
      <c r="BJ496" s="376"/>
      <c r="BK496" s="376"/>
      <c r="BL496" s="376"/>
      <c r="BM496" s="376"/>
      <c r="BN496" s="376"/>
      <c r="BO496" s="376"/>
      <c r="BP496" s="376"/>
      <c r="BQ496" s="376"/>
      <c r="BR496" s="376"/>
      <c r="BS496" s="376"/>
      <c r="BT496" s="376"/>
      <c r="BU496" s="376"/>
      <c r="BV496" s="376"/>
      <c r="BW496" s="376"/>
      <c r="BX496" s="376"/>
      <c r="BY496" s="376"/>
      <c r="BZ496" s="376"/>
      <c r="CA496" s="376"/>
      <c r="CB496" s="376"/>
      <c r="CC496" s="376"/>
      <c r="CD496" s="376"/>
      <c r="CE496" s="376"/>
      <c r="CF496" s="376"/>
      <c r="CG496" s="376"/>
      <c r="CH496" s="376"/>
      <c r="CI496" s="376"/>
      <c r="CJ496" s="376"/>
      <c r="CK496" s="376"/>
      <c r="CL496" s="376"/>
      <c r="CM496" s="187"/>
      <c r="CN496" s="187"/>
    </row>
    <row r="497" spans="1:115" s="1" customFormat="1" ht="10.5" customHeight="1">
      <c r="A497" s="1358"/>
      <c r="B497" s="1364"/>
      <c r="C497" s="1165"/>
      <c r="D497" s="155" t="s">
        <v>34</v>
      </c>
      <c r="E497" s="108" t="s">
        <v>427</v>
      </c>
      <c r="F497" s="108"/>
      <c r="G497" s="108"/>
      <c r="H497" s="1088"/>
      <c r="I497" s="108"/>
      <c r="J497" s="108"/>
      <c r="K497" s="108"/>
      <c r="L497" s="108"/>
      <c r="M497" s="108"/>
      <c r="N497" s="1088"/>
      <c r="O497" s="108"/>
      <c r="P497" s="108"/>
      <c r="Q497" s="108"/>
      <c r="R497" s="108"/>
      <c r="S497" s="108"/>
      <c r="T497" s="108"/>
      <c r="U497" s="108"/>
      <c r="V497" s="1088"/>
      <c r="W497" s="108"/>
      <c r="X497" s="108"/>
      <c r="Y497" s="108"/>
      <c r="Z497" s="108"/>
      <c r="AA497" s="108"/>
      <c r="AB497" s="217"/>
      <c r="AC497" s="376"/>
      <c r="AD497" s="376"/>
      <c r="AE497" s="376"/>
      <c r="AF497" s="376"/>
      <c r="AG497" s="376"/>
      <c r="AH497" s="376"/>
      <c r="AI497" s="376"/>
      <c r="AJ497" s="376"/>
      <c r="AK497" s="376"/>
      <c r="AL497" s="376"/>
      <c r="AM497" s="376"/>
      <c r="AN497" s="376"/>
      <c r="AO497" s="376"/>
      <c r="AP497" s="376"/>
      <c r="AQ497" s="376"/>
      <c r="AR497" s="376"/>
      <c r="AS497" s="376"/>
      <c r="AT497" s="376"/>
      <c r="AU497" s="376"/>
      <c r="AV497" s="376"/>
      <c r="AW497" s="376"/>
      <c r="AX497" s="376"/>
      <c r="AY497" s="376"/>
      <c r="AZ497" s="376"/>
      <c r="BA497" s="376"/>
      <c r="BB497" s="376"/>
      <c r="BC497" s="376"/>
      <c r="BD497" s="376"/>
      <c r="BE497" s="376"/>
      <c r="BF497" s="376"/>
      <c r="BG497" s="376"/>
      <c r="BH497" s="376"/>
      <c r="BI497" s="376"/>
      <c r="BJ497" s="376"/>
      <c r="BK497" s="376"/>
      <c r="BL497" s="376"/>
      <c r="BM497" s="376"/>
      <c r="BN497" s="376"/>
      <c r="BO497" s="376"/>
      <c r="BP497" s="376"/>
      <c r="BQ497" s="376"/>
      <c r="BR497" s="376"/>
      <c r="BS497" s="376"/>
      <c r="BT497" s="376"/>
      <c r="BU497" s="376"/>
      <c r="BV497" s="376"/>
      <c r="BW497" s="376"/>
      <c r="BX497" s="376"/>
      <c r="BY497" s="376"/>
      <c r="BZ497" s="376"/>
      <c r="CA497" s="376"/>
      <c r="CB497" s="376"/>
      <c r="CC497" s="376"/>
      <c r="CD497" s="376"/>
      <c r="CE497" s="376"/>
      <c r="CF497" s="376"/>
      <c r="CG497" s="376"/>
      <c r="CH497" s="376"/>
      <c r="CI497" s="376"/>
      <c r="CJ497" s="376"/>
      <c r="CK497" s="376"/>
      <c r="CL497" s="376"/>
      <c r="CM497" s="187"/>
      <c r="CN497" s="187"/>
    </row>
    <row r="498" spans="1:115" s="1" customFormat="1" ht="10.5" customHeight="1">
      <c r="A498" s="1358"/>
      <c r="B498" s="1364"/>
      <c r="C498" s="1165"/>
      <c r="D498" s="155" t="s">
        <v>126</v>
      </c>
      <c r="E498" s="108" t="s">
        <v>133</v>
      </c>
      <c r="F498" s="108"/>
      <c r="G498" s="108"/>
      <c r="H498" s="1088"/>
      <c r="I498" s="108"/>
      <c r="J498" s="108"/>
      <c r="K498" s="108"/>
      <c r="L498" s="108"/>
      <c r="M498" s="108"/>
      <c r="N498" s="1088"/>
      <c r="O498" s="108"/>
      <c r="P498" s="108"/>
      <c r="Q498" s="108"/>
      <c r="R498" s="108"/>
      <c r="S498" s="108"/>
      <c r="T498" s="108"/>
      <c r="U498" s="108"/>
      <c r="V498" s="1088"/>
      <c r="W498" s="108"/>
      <c r="X498" s="108"/>
      <c r="Y498" s="108"/>
      <c r="Z498" s="108"/>
      <c r="AA498" s="108"/>
      <c r="AB498" s="217"/>
      <c r="AC498" s="376"/>
      <c r="AD498" s="376"/>
      <c r="AE498" s="376"/>
      <c r="AF498" s="376"/>
      <c r="AG498" s="376"/>
      <c r="AH498" s="376"/>
      <c r="AI498" s="376"/>
      <c r="AJ498" s="376"/>
      <c r="AK498" s="376"/>
      <c r="AL498" s="376"/>
      <c r="AM498" s="376"/>
      <c r="AN498" s="376"/>
      <c r="AO498" s="376"/>
      <c r="AP498" s="376"/>
      <c r="AQ498" s="376"/>
      <c r="AR498" s="376"/>
      <c r="AS498" s="376"/>
      <c r="AT498" s="376"/>
      <c r="AU498" s="376"/>
      <c r="AV498" s="376"/>
      <c r="AW498" s="376"/>
      <c r="AX498" s="376"/>
      <c r="AY498" s="376"/>
      <c r="AZ498" s="376"/>
      <c r="BA498" s="376"/>
      <c r="BB498" s="376"/>
      <c r="BC498" s="376"/>
      <c r="BD498" s="376"/>
      <c r="BE498" s="376"/>
      <c r="BF498" s="376"/>
      <c r="BG498" s="376"/>
      <c r="BH498" s="376"/>
      <c r="BI498" s="376"/>
      <c r="BJ498" s="376"/>
      <c r="BK498" s="376"/>
      <c r="BL498" s="376"/>
      <c r="BM498" s="376"/>
      <c r="BN498" s="376"/>
      <c r="BO498" s="376"/>
      <c r="BP498" s="376"/>
      <c r="BQ498" s="376"/>
      <c r="BR498" s="376"/>
      <c r="BS498" s="376"/>
      <c r="BT498" s="376"/>
      <c r="BU498" s="376"/>
      <c r="BV498" s="376"/>
      <c r="BW498" s="376"/>
      <c r="BX498" s="376"/>
      <c r="BY498" s="376"/>
      <c r="BZ498" s="376"/>
      <c r="CA498" s="376"/>
      <c r="CB498" s="376"/>
      <c r="CC498" s="376"/>
      <c r="CD498" s="376"/>
      <c r="CE498" s="376"/>
      <c r="CF498" s="376"/>
      <c r="CG498" s="376"/>
      <c r="CH498" s="376"/>
      <c r="CI498" s="376"/>
      <c r="CJ498" s="376"/>
      <c r="CK498" s="376"/>
      <c r="CL498" s="376"/>
      <c r="CM498" s="187"/>
      <c r="CN498" s="187"/>
    </row>
    <row r="499" spans="1:115" s="1" customFormat="1" ht="10.5" customHeight="1">
      <c r="A499" s="1358"/>
      <c r="B499" s="1364"/>
      <c r="C499" s="1165"/>
      <c r="D499" s="155" t="s">
        <v>127</v>
      </c>
      <c r="E499" s="108" t="s">
        <v>133</v>
      </c>
      <c r="F499" s="108"/>
      <c r="G499" s="108"/>
      <c r="H499" s="1088"/>
      <c r="I499" s="108"/>
      <c r="J499" s="108"/>
      <c r="K499" s="108"/>
      <c r="L499" s="108"/>
      <c r="M499" s="108"/>
      <c r="N499" s="1088"/>
      <c r="O499" s="108"/>
      <c r="P499" s="108"/>
      <c r="Q499" s="108"/>
      <c r="R499" s="108"/>
      <c r="S499" s="108"/>
      <c r="T499" s="108"/>
      <c r="U499" s="108"/>
      <c r="V499" s="1088"/>
      <c r="W499" s="108"/>
      <c r="X499" s="108"/>
      <c r="Y499" s="108"/>
      <c r="Z499" s="108"/>
      <c r="AA499" s="108"/>
      <c r="AB499" s="217"/>
      <c r="AC499" s="376"/>
      <c r="AD499" s="376"/>
      <c r="AE499" s="376"/>
      <c r="AF499" s="376"/>
      <c r="AG499" s="376"/>
      <c r="AH499" s="376"/>
      <c r="AI499" s="376"/>
      <c r="AJ499" s="376"/>
      <c r="AK499" s="376"/>
      <c r="AL499" s="376"/>
      <c r="AM499" s="376"/>
      <c r="AN499" s="376"/>
      <c r="AO499" s="376"/>
      <c r="AP499" s="376"/>
      <c r="AQ499" s="376"/>
      <c r="AR499" s="376"/>
      <c r="AS499" s="376"/>
      <c r="AT499" s="376"/>
      <c r="AU499" s="376"/>
      <c r="AV499" s="376"/>
      <c r="AW499" s="376"/>
      <c r="AX499" s="376"/>
      <c r="AY499" s="376"/>
      <c r="AZ499" s="376"/>
      <c r="BA499" s="376"/>
      <c r="BB499" s="376"/>
      <c r="BC499" s="376"/>
      <c r="BD499" s="376"/>
      <c r="BE499" s="376"/>
      <c r="BF499" s="376"/>
      <c r="BG499" s="376"/>
      <c r="BH499" s="376"/>
      <c r="BI499" s="376"/>
      <c r="BJ499" s="376"/>
      <c r="BK499" s="376"/>
      <c r="BL499" s="376"/>
      <c r="BM499" s="376"/>
      <c r="BN499" s="376"/>
      <c r="BO499" s="376"/>
      <c r="BP499" s="376"/>
      <c r="BQ499" s="376"/>
      <c r="BR499" s="376"/>
      <c r="BS499" s="376"/>
      <c r="BT499" s="376"/>
      <c r="BU499" s="376"/>
      <c r="BV499" s="376"/>
      <c r="BW499" s="376"/>
      <c r="BX499" s="376"/>
      <c r="BY499" s="376"/>
      <c r="BZ499" s="376"/>
      <c r="CA499" s="376"/>
      <c r="CB499" s="376"/>
      <c r="CC499" s="376"/>
      <c r="CD499" s="376"/>
      <c r="CE499" s="376"/>
      <c r="CF499" s="376"/>
      <c r="CG499" s="376"/>
      <c r="CH499" s="376"/>
      <c r="CI499" s="376"/>
      <c r="CJ499" s="376"/>
      <c r="CK499" s="376"/>
      <c r="CL499" s="376"/>
      <c r="CM499" s="187"/>
      <c r="CN499" s="187"/>
    </row>
    <row r="500" spans="1:115" s="5" customFormat="1" ht="10.5" customHeight="1" thickBot="1">
      <c r="A500" s="1362"/>
      <c r="B500" s="1363"/>
      <c r="C500" s="312"/>
      <c r="D500" s="271" t="s">
        <v>42</v>
      </c>
      <c r="E500" s="111"/>
      <c r="F500" s="111"/>
      <c r="G500" s="111"/>
      <c r="H500" s="1090"/>
      <c r="I500" s="111"/>
      <c r="J500" s="111"/>
      <c r="K500" s="111"/>
      <c r="L500" s="111"/>
      <c r="M500" s="111"/>
      <c r="N500" s="1090"/>
      <c r="O500" s="111"/>
      <c r="P500" s="111"/>
      <c r="Q500" s="111"/>
      <c r="R500" s="111"/>
      <c r="S500" s="111"/>
      <c r="T500" s="111"/>
      <c r="U500" s="111"/>
      <c r="V500" s="1090"/>
      <c r="W500" s="111"/>
      <c r="X500" s="111"/>
      <c r="Y500" s="111"/>
      <c r="Z500" s="111"/>
      <c r="AA500" s="111"/>
      <c r="AB500" s="219"/>
      <c r="AC500" s="376"/>
      <c r="AD500" s="376"/>
      <c r="AE500" s="376"/>
      <c r="AF500" s="376"/>
      <c r="AG500" s="376"/>
      <c r="AH500" s="376"/>
      <c r="AI500" s="376"/>
      <c r="AJ500" s="376"/>
      <c r="AK500" s="376"/>
      <c r="AL500" s="376"/>
      <c r="AM500" s="376"/>
      <c r="AN500" s="376"/>
      <c r="AO500" s="376"/>
      <c r="AP500" s="376"/>
      <c r="AQ500" s="376"/>
      <c r="AR500" s="376"/>
      <c r="AS500" s="376"/>
      <c r="AT500" s="376"/>
      <c r="AU500" s="376"/>
      <c r="AV500" s="376"/>
      <c r="AW500" s="376"/>
      <c r="AX500" s="376"/>
      <c r="AY500" s="376"/>
      <c r="AZ500" s="376"/>
      <c r="BA500" s="376"/>
      <c r="BB500" s="376"/>
      <c r="BC500" s="376"/>
      <c r="BD500" s="376"/>
      <c r="BE500" s="376"/>
      <c r="BF500" s="376"/>
      <c r="BG500" s="376"/>
      <c r="BH500" s="376"/>
      <c r="BI500" s="376"/>
      <c r="BJ500" s="376"/>
      <c r="BK500" s="376"/>
      <c r="BL500" s="376"/>
      <c r="BM500" s="376"/>
      <c r="BN500" s="376"/>
      <c r="BO500" s="376"/>
      <c r="BP500" s="376"/>
      <c r="BQ500" s="376"/>
      <c r="BR500" s="376"/>
      <c r="BS500" s="376"/>
      <c r="BT500" s="376"/>
      <c r="BU500" s="376"/>
      <c r="BV500" s="376"/>
      <c r="BW500" s="376"/>
      <c r="BX500" s="376"/>
      <c r="BY500" s="376"/>
      <c r="BZ500" s="376"/>
      <c r="CA500" s="376"/>
      <c r="CB500" s="376"/>
      <c r="CC500" s="376"/>
      <c r="CD500" s="376"/>
      <c r="CE500" s="413"/>
      <c r="CF500" s="413"/>
      <c r="CG500" s="413"/>
      <c r="CH500" s="413"/>
      <c r="CI500" s="413"/>
      <c r="CJ500" s="413"/>
      <c r="CK500" s="413"/>
      <c r="CL500" s="413"/>
      <c r="CM500" s="148"/>
      <c r="CN500" s="148"/>
    </row>
    <row r="501" spans="1:115" s="1" customFormat="1" ht="10.5" customHeight="1">
      <c r="A501" s="1357" t="s">
        <v>57</v>
      </c>
      <c r="B501" s="1367"/>
      <c r="C501" s="916"/>
      <c r="D501" s="1266" t="s">
        <v>126</v>
      </c>
      <c r="E501" s="125">
        <f>E458+E463+E468+E473+E478+E483+E488</f>
        <v>0.78840000000056709</v>
      </c>
      <c r="F501" s="125">
        <f t="shared" ref="F501:AB502" si="650">F458+F468+F478+F488</f>
        <v>0.78360000000056962</v>
      </c>
      <c r="G501" s="125">
        <f t="shared" si="650"/>
        <v>0.78360000000056962</v>
      </c>
      <c r="H501" s="1102">
        <f t="shared" si="650"/>
        <v>0.78360000000056962</v>
      </c>
      <c r="I501" s="125">
        <f t="shared" si="650"/>
        <v>0.78360000000056962</v>
      </c>
      <c r="J501" s="125">
        <f t="shared" si="650"/>
        <v>0.95640000000084902</v>
      </c>
      <c r="K501" s="125">
        <f t="shared" si="650"/>
        <v>0.95640000000084902</v>
      </c>
      <c r="L501" s="125">
        <f t="shared" si="650"/>
        <v>0.93240000000032519</v>
      </c>
      <c r="M501" s="125">
        <f t="shared" si="650"/>
        <v>0.72959999999939096</v>
      </c>
      <c r="N501" s="1102">
        <f t="shared" si="650"/>
        <v>0.72479999999950451</v>
      </c>
      <c r="O501" s="125">
        <f t="shared" si="650"/>
        <v>0.9918000000009668</v>
      </c>
      <c r="P501" s="125">
        <f t="shared" si="650"/>
        <v>0.9918000000009668</v>
      </c>
      <c r="Q501" s="125">
        <f t="shared" si="650"/>
        <v>0.9918000000009668</v>
      </c>
      <c r="R501" s="125">
        <f t="shared" si="650"/>
        <v>0.986999999999989</v>
      </c>
      <c r="S501" s="125">
        <f t="shared" si="650"/>
        <v>0.74280000000017021</v>
      </c>
      <c r="T501" s="125">
        <f t="shared" si="650"/>
        <v>0.74280000000017021</v>
      </c>
      <c r="U501" s="125">
        <f t="shared" si="650"/>
        <v>0.74280000000017021</v>
      </c>
      <c r="V501" s="1102">
        <f t="shared" si="650"/>
        <v>0.75239999999994323</v>
      </c>
      <c r="W501" s="125">
        <f t="shared" si="650"/>
        <v>1.0344000000009146</v>
      </c>
      <c r="X501" s="125">
        <f t="shared" si="650"/>
        <v>1.0344000000009146</v>
      </c>
      <c r="Y501" s="125">
        <f t="shared" si="650"/>
        <v>1.0344000000009146</v>
      </c>
      <c r="Z501" s="125">
        <f t="shared" si="650"/>
        <v>1.0344000000009146</v>
      </c>
      <c r="AA501" s="125">
        <f t="shared" si="650"/>
        <v>1.0344000000009146</v>
      </c>
      <c r="AB501" s="168">
        <f t="shared" si="650"/>
        <v>1.0344000000009146</v>
      </c>
      <c r="AC501" s="376"/>
      <c r="AD501" s="376"/>
      <c r="AE501" s="376"/>
      <c r="AF501" s="376"/>
      <c r="AG501" s="376"/>
      <c r="AH501" s="376"/>
      <c r="AI501" s="376"/>
      <c r="AJ501" s="376"/>
      <c r="AK501" s="376"/>
      <c r="AL501" s="376"/>
      <c r="AM501" s="376"/>
      <c r="AN501" s="376"/>
      <c r="AO501" s="376"/>
      <c r="AP501" s="376"/>
      <c r="AQ501" s="376"/>
      <c r="AR501" s="376"/>
      <c r="AS501" s="376"/>
      <c r="AT501" s="376"/>
      <c r="AU501" s="376"/>
      <c r="AV501" s="376"/>
      <c r="AW501" s="376"/>
      <c r="AX501" s="376"/>
      <c r="AY501" s="376"/>
      <c r="AZ501" s="376"/>
      <c r="BA501" s="376"/>
      <c r="BB501" s="376"/>
      <c r="BC501" s="376"/>
      <c r="BD501" s="376"/>
      <c r="BE501" s="376"/>
      <c r="BF501" s="376"/>
      <c r="BG501" s="376"/>
      <c r="BH501" s="376"/>
      <c r="BI501" s="376"/>
      <c r="BJ501" s="376"/>
      <c r="BK501" s="376"/>
      <c r="BL501" s="376"/>
      <c r="BM501" s="376"/>
      <c r="BN501" s="376"/>
      <c r="BO501" s="376"/>
      <c r="BP501" s="376"/>
      <c r="BQ501" s="376"/>
      <c r="BR501" s="376"/>
      <c r="BS501" s="376"/>
      <c r="BT501" s="376"/>
      <c r="BU501" s="376"/>
      <c r="BV501" s="376"/>
      <c r="BW501" s="376"/>
      <c r="BX501" s="376"/>
      <c r="BY501" s="376"/>
      <c r="BZ501" s="376"/>
      <c r="CA501" s="376"/>
      <c r="CB501" s="376"/>
      <c r="CC501" s="376"/>
      <c r="CD501" s="376"/>
      <c r="CE501" s="376"/>
      <c r="CF501" s="376"/>
      <c r="CG501" s="376"/>
      <c r="CH501" s="376"/>
      <c r="CI501" s="376"/>
      <c r="CJ501" s="376"/>
      <c r="CK501" s="376"/>
      <c r="CL501" s="376"/>
      <c r="CM501" s="187"/>
      <c r="CN501" s="187"/>
    </row>
    <row r="502" spans="1:115" s="1" customFormat="1" ht="10.5" customHeight="1" thickBot="1">
      <c r="A502" s="1360"/>
      <c r="B502" s="1368"/>
      <c r="C502" s="917"/>
      <c r="D502" s="271" t="s">
        <v>127</v>
      </c>
      <c r="E502" s="127">
        <f>E459+E464+E469+E474+E479+E484+E489</f>
        <v>0.30779999999916752</v>
      </c>
      <c r="F502" s="127">
        <f t="shared" si="650"/>
        <v>0.30059999999916726</v>
      </c>
      <c r="G502" s="127">
        <f t="shared" si="650"/>
        <v>0.30059999999916726</v>
      </c>
      <c r="H502" s="1100">
        <f t="shared" si="650"/>
        <v>0.30059999999916726</v>
      </c>
      <c r="I502" s="127">
        <f t="shared" si="650"/>
        <v>0.30059999999916726</v>
      </c>
      <c r="J502" s="127">
        <f t="shared" si="650"/>
        <v>0.30059999999916726</v>
      </c>
      <c r="K502" s="127">
        <f t="shared" si="650"/>
        <v>0.30059999999916726</v>
      </c>
      <c r="L502" s="127">
        <f t="shared" si="650"/>
        <v>0.30059999999916726</v>
      </c>
      <c r="M502" s="127">
        <f t="shared" si="650"/>
        <v>0.2639999999992142</v>
      </c>
      <c r="N502" s="1100">
        <f t="shared" si="650"/>
        <v>0.23999999999923605</v>
      </c>
      <c r="O502" s="127">
        <f t="shared" si="650"/>
        <v>0.3527999999997064</v>
      </c>
      <c r="P502" s="127">
        <f t="shared" si="650"/>
        <v>0.3527999999997064</v>
      </c>
      <c r="Q502" s="127">
        <f t="shared" si="650"/>
        <v>0.3527999999997064</v>
      </c>
      <c r="R502" s="127">
        <f t="shared" si="650"/>
        <v>0.31799999999971079</v>
      </c>
      <c r="S502" s="127">
        <f t="shared" si="650"/>
        <v>0.27120000000040817</v>
      </c>
      <c r="T502" s="127">
        <f t="shared" si="650"/>
        <v>0.27120000000040817</v>
      </c>
      <c r="U502" s="127">
        <f t="shared" si="650"/>
        <v>0.27120000000040817</v>
      </c>
      <c r="V502" s="1100">
        <f t="shared" si="650"/>
        <v>0.27120000000040817</v>
      </c>
      <c r="W502" s="127">
        <f t="shared" si="650"/>
        <v>0.34980000000005024</v>
      </c>
      <c r="X502" s="127">
        <f t="shared" si="650"/>
        <v>0.34980000000005024</v>
      </c>
      <c r="Y502" s="127">
        <f t="shared" si="650"/>
        <v>0.34980000000005024</v>
      </c>
      <c r="Z502" s="127">
        <f t="shared" si="650"/>
        <v>0.34980000000005024</v>
      </c>
      <c r="AA502" s="127">
        <f t="shared" si="650"/>
        <v>0.34980000000005024</v>
      </c>
      <c r="AB502" s="169">
        <f t="shared" si="650"/>
        <v>0.34980000000005024</v>
      </c>
      <c r="AC502" s="376"/>
      <c r="AD502" s="376"/>
      <c r="AE502" s="376"/>
      <c r="AF502" s="376"/>
      <c r="AG502" s="376"/>
      <c r="AH502" s="376"/>
      <c r="AI502" s="376"/>
      <c r="AJ502" s="376"/>
      <c r="AK502" s="376"/>
      <c r="AL502" s="376"/>
      <c r="AM502" s="376"/>
      <c r="AN502" s="376"/>
      <c r="AO502" s="376"/>
      <c r="AP502" s="376"/>
      <c r="AQ502" s="376"/>
      <c r="AR502" s="376"/>
      <c r="AS502" s="376"/>
      <c r="AT502" s="376"/>
      <c r="AU502" s="376"/>
      <c r="AV502" s="376"/>
      <c r="AW502" s="376"/>
      <c r="AX502" s="376"/>
      <c r="AY502" s="376"/>
      <c r="AZ502" s="376"/>
      <c r="BA502" s="376"/>
      <c r="BB502" s="376"/>
      <c r="BC502" s="376"/>
      <c r="BD502" s="376"/>
      <c r="BE502" s="376"/>
      <c r="BF502" s="376"/>
      <c r="BG502" s="376"/>
      <c r="BH502" s="376"/>
      <c r="BI502" s="376"/>
      <c r="BJ502" s="376"/>
      <c r="BK502" s="376"/>
      <c r="BL502" s="376"/>
      <c r="BM502" s="376"/>
      <c r="BN502" s="376"/>
      <c r="BO502" s="376"/>
      <c r="BP502" s="376"/>
      <c r="BQ502" s="376"/>
      <c r="BR502" s="376"/>
      <c r="BS502" s="376"/>
      <c r="BT502" s="376"/>
      <c r="BU502" s="376"/>
      <c r="BV502" s="376"/>
      <c r="BW502" s="376"/>
      <c r="BX502" s="376"/>
      <c r="BY502" s="376"/>
      <c r="BZ502" s="376"/>
      <c r="CA502" s="376"/>
      <c r="CB502" s="376"/>
      <c r="CC502" s="376"/>
      <c r="CD502" s="376"/>
      <c r="CE502" s="376"/>
      <c r="CF502" s="376"/>
      <c r="CG502" s="376"/>
      <c r="CH502" s="376"/>
      <c r="CI502" s="376"/>
      <c r="CJ502" s="376"/>
      <c r="CK502" s="376"/>
      <c r="CL502" s="376"/>
      <c r="CM502" s="187"/>
      <c r="CN502" s="187"/>
    </row>
    <row r="503" spans="1:115" s="34" customFormat="1" ht="10.5" customHeight="1">
      <c r="A503" s="1373" t="s">
        <v>2277</v>
      </c>
      <c r="B503" s="1374"/>
      <c r="C503" s="925"/>
      <c r="D503" s="1262" t="s">
        <v>951</v>
      </c>
      <c r="E503" s="65">
        <f t="shared" ref="E503:AB504" si="651">(((E448+E453)-E501)/(E448+E453))*100</f>
        <v>6.4102564103404145</v>
      </c>
      <c r="F503" s="65">
        <f t="shared" si="651"/>
        <v>6.9800569801397634</v>
      </c>
      <c r="G503" s="65">
        <f t="shared" si="651"/>
        <v>6.9800569801397634</v>
      </c>
      <c r="H503" s="1276">
        <f t="shared" si="651"/>
        <v>6.9800569801397634</v>
      </c>
      <c r="I503" s="65">
        <f t="shared" si="651"/>
        <v>6.9800569801397634</v>
      </c>
      <c r="J503" s="65">
        <f t="shared" si="651"/>
        <v>-13.53276353268075</v>
      </c>
      <c r="K503" s="65">
        <f t="shared" si="651"/>
        <v>-13.53276353268075</v>
      </c>
      <c r="L503" s="65">
        <f t="shared" si="651"/>
        <v>-7.9166666672114108</v>
      </c>
      <c r="M503" s="65">
        <f t="shared" si="651"/>
        <v>7.0336391437433328</v>
      </c>
      <c r="N503" s="1276">
        <f t="shared" si="651"/>
        <v>7.6452599384510256</v>
      </c>
      <c r="O503" s="65">
        <f t="shared" si="651"/>
        <v>12.261146496561022</v>
      </c>
      <c r="P503" s="65">
        <f t="shared" si="651"/>
        <v>12.261146496561022</v>
      </c>
      <c r="Q503" s="65">
        <f t="shared" si="651"/>
        <v>12.261146496561022</v>
      </c>
      <c r="R503" s="65">
        <f t="shared" si="651"/>
        <v>13.238396624669319</v>
      </c>
      <c r="S503" s="65">
        <f t="shared" si="651"/>
        <v>10.289855072627679</v>
      </c>
      <c r="T503" s="65">
        <f t="shared" si="651"/>
        <v>10.289855072627679</v>
      </c>
      <c r="U503" s="65">
        <f t="shared" si="651"/>
        <v>10.289855072627679</v>
      </c>
      <c r="V503" s="1276">
        <f t="shared" si="651"/>
        <v>9.1304347820837553</v>
      </c>
      <c r="W503" s="65">
        <f t="shared" si="651"/>
        <v>8.4925690021312867</v>
      </c>
      <c r="X503" s="65">
        <f t="shared" si="651"/>
        <v>8.4925690021312867</v>
      </c>
      <c r="Y503" s="65">
        <f t="shared" si="651"/>
        <v>8.4925690021312867</v>
      </c>
      <c r="Z503" s="65">
        <f t="shared" si="651"/>
        <v>8.4925690021312867</v>
      </c>
      <c r="AA503" s="65">
        <f t="shared" si="651"/>
        <v>8.4925690021312867</v>
      </c>
      <c r="AB503" s="67">
        <f t="shared" si="651"/>
        <v>8.4925690021312867</v>
      </c>
      <c r="AC503" s="405"/>
      <c r="AD503" s="376"/>
      <c r="AE503" s="376"/>
      <c r="AF503" s="376"/>
      <c r="AG503" s="376"/>
      <c r="AH503" s="406"/>
      <c r="AI503" s="406"/>
      <c r="AJ503" s="406"/>
      <c r="AK503" s="406"/>
      <c r="AL503" s="406"/>
      <c r="AM503" s="406"/>
      <c r="AN503" s="406"/>
      <c r="AO503" s="406"/>
      <c r="AP503" s="406"/>
      <c r="AQ503" s="406"/>
      <c r="AR503" s="406"/>
      <c r="AS503" s="406"/>
      <c r="AT503" s="406"/>
      <c r="AU503" s="406"/>
      <c r="AV503" s="406"/>
      <c r="AW503" s="406"/>
      <c r="AX503" s="406"/>
      <c r="AY503" s="406"/>
      <c r="AZ503" s="406"/>
      <c r="BA503" s="406"/>
      <c r="BB503" s="406"/>
      <c r="BC503" s="406"/>
      <c r="BD503" s="406"/>
      <c r="BE503" s="406"/>
      <c r="BF503" s="406"/>
      <c r="BG503" s="376"/>
      <c r="BH503" s="406"/>
      <c r="BI503" s="406"/>
      <c r="BJ503" s="406"/>
      <c r="BK503" s="406"/>
      <c r="BL503" s="406"/>
      <c r="BM503" s="406"/>
      <c r="BN503" s="406"/>
      <c r="BO503" s="406"/>
      <c r="BP503" s="406"/>
      <c r="BQ503" s="406"/>
      <c r="BR503" s="406"/>
      <c r="BS503" s="406"/>
      <c r="BT503" s="406"/>
      <c r="BU503" s="406"/>
      <c r="BV503" s="406"/>
      <c r="BW503" s="406"/>
      <c r="BX503" s="406"/>
      <c r="BY503" s="406"/>
      <c r="BZ503" s="406"/>
      <c r="CA503" s="406"/>
      <c r="CB503" s="406"/>
      <c r="CC503" s="406"/>
      <c r="CD503" s="406"/>
      <c r="CE503" s="406"/>
      <c r="CF503" s="406"/>
      <c r="CG503" s="406"/>
      <c r="CH503" s="406"/>
      <c r="CI503" s="406"/>
      <c r="CJ503" s="406"/>
      <c r="CK503" s="406"/>
      <c r="CL503" s="406"/>
      <c r="CM503" s="407"/>
      <c r="CN503" s="407"/>
      <c r="CO503" s="37"/>
      <c r="CP503" s="37"/>
      <c r="CQ503" s="37"/>
      <c r="CR503" s="37"/>
      <c r="CS503" s="37"/>
      <c r="CT503" s="37"/>
      <c r="CU503" s="37"/>
      <c r="CV503" s="37"/>
      <c r="CW503" s="37"/>
      <c r="CX503" s="37"/>
      <c r="CY503" s="37"/>
      <c r="CZ503" s="37"/>
      <c r="DA503" s="37"/>
      <c r="DB503" s="37"/>
      <c r="DC503" s="37"/>
      <c r="DD503" s="37"/>
      <c r="DE503" s="37"/>
      <c r="DF503" s="37"/>
      <c r="DG503" s="37"/>
      <c r="DH503" s="37"/>
      <c r="DI503" s="37"/>
      <c r="DJ503" s="37"/>
      <c r="DK503" s="37"/>
    </row>
    <row r="504" spans="1:115" s="34" customFormat="1" ht="24.75" customHeight="1" thickBot="1">
      <c r="A504" s="1375"/>
      <c r="B504" s="1376"/>
      <c r="C504" s="935"/>
      <c r="D504" s="409" t="s">
        <v>952</v>
      </c>
      <c r="E504" s="132">
        <f t="shared" si="651"/>
        <v>12.75510204101343</v>
      </c>
      <c r="F504" s="132">
        <f t="shared" si="651"/>
        <v>14.795918367545024</v>
      </c>
      <c r="G504" s="132">
        <f t="shared" si="651"/>
        <v>14.795918367545024</v>
      </c>
      <c r="H504" s="1277">
        <f t="shared" si="651"/>
        <v>14.795918367545024</v>
      </c>
      <c r="I504" s="132">
        <f t="shared" si="651"/>
        <v>14.795918367545024</v>
      </c>
      <c r="J504" s="132">
        <f t="shared" si="651"/>
        <v>14.795918367545024</v>
      </c>
      <c r="K504" s="132">
        <f t="shared" si="651"/>
        <v>14.795918367545024</v>
      </c>
      <c r="L504" s="132">
        <f t="shared" si="651"/>
        <v>14.795918367545024</v>
      </c>
      <c r="M504" s="132">
        <f t="shared" si="651"/>
        <v>8.3333333335228144</v>
      </c>
      <c r="N504" s="1277">
        <f t="shared" si="651"/>
        <v>16.666666666856138</v>
      </c>
      <c r="O504" s="132">
        <f t="shared" si="651"/>
        <v>14.035087719394479</v>
      </c>
      <c r="P504" s="132">
        <f t="shared" si="651"/>
        <v>14.035087719394479</v>
      </c>
      <c r="Q504" s="132">
        <f t="shared" si="651"/>
        <v>14.035087719394479</v>
      </c>
      <c r="R504" s="132">
        <f t="shared" si="651"/>
        <v>16.666666666559419</v>
      </c>
      <c r="S504" s="132">
        <f t="shared" si="651"/>
        <v>10.317460317146686</v>
      </c>
      <c r="T504" s="132">
        <f t="shared" si="651"/>
        <v>10.317460317146686</v>
      </c>
      <c r="U504" s="132">
        <f t="shared" si="651"/>
        <v>10.317460317146686</v>
      </c>
      <c r="V504" s="1277">
        <f t="shared" si="651"/>
        <v>12.403100775769719</v>
      </c>
      <c r="W504" s="132">
        <f t="shared" si="651"/>
        <v>13.244047618744915</v>
      </c>
      <c r="X504" s="132">
        <f t="shared" si="651"/>
        <v>13.244047618744915</v>
      </c>
      <c r="Y504" s="132">
        <f t="shared" si="651"/>
        <v>13.244047618744915</v>
      </c>
      <c r="Z504" s="132">
        <f t="shared" si="651"/>
        <v>13.244047618744915</v>
      </c>
      <c r="AA504" s="132">
        <f t="shared" si="651"/>
        <v>13.244047618744915</v>
      </c>
      <c r="AB504" s="134">
        <f t="shared" si="651"/>
        <v>13.244047618744915</v>
      </c>
      <c r="AC504" s="405"/>
      <c r="AD504" s="376"/>
      <c r="AE504" s="376"/>
      <c r="AF504" s="376"/>
      <c r="AG504" s="376"/>
      <c r="AH504" s="406"/>
      <c r="AI504" s="406"/>
      <c r="AJ504" s="406"/>
      <c r="AK504" s="406"/>
      <c r="AL504" s="406"/>
      <c r="AM504" s="406"/>
      <c r="AN504" s="406"/>
      <c r="AO504" s="406"/>
      <c r="AP504" s="406"/>
      <c r="AQ504" s="406"/>
      <c r="AR504" s="406"/>
      <c r="AS504" s="406"/>
      <c r="AT504" s="406"/>
      <c r="AU504" s="406"/>
      <c r="AV504" s="406"/>
      <c r="AW504" s="406"/>
      <c r="AX504" s="406"/>
      <c r="AY504" s="406"/>
      <c r="AZ504" s="406"/>
      <c r="BA504" s="406"/>
      <c r="BB504" s="406"/>
      <c r="BC504" s="406"/>
      <c r="BD504" s="406"/>
      <c r="BE504" s="406"/>
      <c r="BF504" s="406"/>
      <c r="BG504" s="406"/>
      <c r="BH504" s="406"/>
      <c r="BI504" s="406"/>
      <c r="BJ504" s="406"/>
      <c r="BK504" s="406"/>
      <c r="BL504" s="406"/>
      <c r="BM504" s="406"/>
      <c r="BN504" s="406"/>
      <c r="BO504" s="406"/>
      <c r="BP504" s="406"/>
      <c r="BQ504" s="406"/>
      <c r="BR504" s="406"/>
      <c r="BS504" s="406"/>
      <c r="BT504" s="406"/>
      <c r="BU504" s="406"/>
      <c r="BV504" s="406"/>
      <c r="BW504" s="406"/>
      <c r="BX504" s="406"/>
      <c r="BY504" s="406"/>
      <c r="BZ504" s="406"/>
      <c r="CA504" s="406"/>
      <c r="CB504" s="406"/>
      <c r="CC504" s="406"/>
      <c r="CD504" s="406"/>
      <c r="CE504" s="406"/>
      <c r="CF504" s="406"/>
      <c r="CG504" s="406"/>
      <c r="CH504" s="406"/>
      <c r="CI504" s="406"/>
      <c r="CJ504" s="406"/>
      <c r="CK504" s="406"/>
      <c r="CL504" s="406"/>
      <c r="CM504" s="407"/>
      <c r="CN504" s="407"/>
      <c r="CO504" s="37"/>
      <c r="CP504" s="37"/>
      <c r="CQ504" s="37"/>
      <c r="CR504" s="37"/>
      <c r="CS504" s="37"/>
      <c r="CT504" s="37"/>
      <c r="CU504" s="37"/>
      <c r="CV504" s="37"/>
      <c r="CW504" s="37"/>
      <c r="CX504" s="37"/>
      <c r="CY504" s="37"/>
      <c r="CZ504" s="37"/>
      <c r="DA504" s="37"/>
      <c r="DB504" s="37"/>
      <c r="DC504" s="37"/>
      <c r="DD504" s="37"/>
      <c r="DE504" s="37"/>
      <c r="DF504" s="37"/>
      <c r="DG504" s="37"/>
      <c r="DH504" s="37"/>
      <c r="DI504" s="37"/>
      <c r="DJ504" s="37"/>
      <c r="DK504" s="37"/>
    </row>
    <row r="505" spans="1:115" s="5" customFormat="1" ht="10.5" customHeight="1">
      <c r="A505" s="1369" t="s">
        <v>1</v>
      </c>
      <c r="B505" s="1370"/>
      <c r="C505" s="897"/>
      <c r="D505" s="276" t="s">
        <v>126</v>
      </c>
      <c r="E505" s="136">
        <f t="shared" ref="E505:AB506" si="652">E448+E453-E501</f>
        <v>5.4000000000794968E-2</v>
      </c>
      <c r="F505" s="136">
        <f t="shared" si="652"/>
        <v>5.8800000000792441E-2</v>
      </c>
      <c r="G505" s="136">
        <f t="shared" si="652"/>
        <v>5.8800000000792441E-2</v>
      </c>
      <c r="H505" s="136">
        <f t="shared" si="652"/>
        <v>5.8800000000792441E-2</v>
      </c>
      <c r="I505" s="136">
        <f t="shared" si="652"/>
        <v>5.8800000000792441E-2</v>
      </c>
      <c r="J505" s="136">
        <f t="shared" si="652"/>
        <v>-0.11399999999948696</v>
      </c>
      <c r="K505" s="136">
        <f t="shared" si="652"/>
        <v>-0.11399999999948696</v>
      </c>
      <c r="L505" s="136">
        <f t="shared" si="652"/>
        <v>-6.8400000004385175E-2</v>
      </c>
      <c r="M505" s="136">
        <f t="shared" si="652"/>
        <v>5.520000000005898E-2</v>
      </c>
      <c r="N505" s="136">
        <f t="shared" si="652"/>
        <v>5.9999999996671272E-2</v>
      </c>
      <c r="O505" s="136">
        <f t="shared" si="652"/>
        <v>0.13859999999685924</v>
      </c>
      <c r="P505" s="136">
        <f t="shared" si="652"/>
        <v>0.13859999999685924</v>
      </c>
      <c r="Q505" s="136">
        <f t="shared" si="652"/>
        <v>0.13859999999685924</v>
      </c>
      <c r="R505" s="136">
        <f t="shared" si="652"/>
        <v>0.15060000000257801</v>
      </c>
      <c r="S505" s="136">
        <f t="shared" si="652"/>
        <v>8.5200000001532383E-2</v>
      </c>
      <c r="T505" s="136">
        <f t="shared" si="652"/>
        <v>8.5200000001532383E-2</v>
      </c>
      <c r="U505" s="136">
        <f t="shared" si="652"/>
        <v>8.5200000001532383E-2</v>
      </c>
      <c r="V505" s="136">
        <f t="shared" si="652"/>
        <v>7.5599999995211054E-2</v>
      </c>
      <c r="W505" s="136">
        <f t="shared" si="652"/>
        <v>9.6000000000185493E-2</v>
      </c>
      <c r="X505" s="136">
        <f t="shared" si="652"/>
        <v>9.6000000000185493E-2</v>
      </c>
      <c r="Y505" s="136">
        <f t="shared" si="652"/>
        <v>9.6000000000185493E-2</v>
      </c>
      <c r="Z505" s="136">
        <f t="shared" si="652"/>
        <v>9.6000000000185493E-2</v>
      </c>
      <c r="AA505" s="136">
        <f t="shared" si="652"/>
        <v>9.6000000000185493E-2</v>
      </c>
      <c r="AB505" s="137">
        <f t="shared" si="652"/>
        <v>9.6000000000185493E-2</v>
      </c>
      <c r="AC505" s="413"/>
      <c r="AD505" s="413"/>
      <c r="AE505" s="413"/>
      <c r="AF505" s="413"/>
      <c r="AG505" s="413"/>
      <c r="AH505" s="413"/>
      <c r="AI505" s="413"/>
      <c r="AJ505" s="413"/>
      <c r="AK505" s="413"/>
      <c r="AL505" s="413"/>
      <c r="AM505" s="413"/>
      <c r="AN505" s="413"/>
      <c r="AO505" s="413"/>
      <c r="AP505" s="413"/>
      <c r="AQ505" s="413"/>
      <c r="AR505" s="413"/>
      <c r="AS505" s="413"/>
      <c r="AT505" s="413"/>
      <c r="AU505" s="413"/>
      <c r="AV505" s="413"/>
      <c r="AW505" s="413"/>
      <c r="AX505" s="413"/>
      <c r="AY505" s="413"/>
      <c r="AZ505" s="413"/>
      <c r="BA505" s="413"/>
      <c r="BB505" s="413"/>
      <c r="BC505" s="413"/>
      <c r="BD505" s="413"/>
      <c r="BE505" s="413"/>
      <c r="BF505" s="413"/>
      <c r="BG505" s="406"/>
      <c r="BH505" s="413"/>
      <c r="BI505" s="413"/>
      <c r="BJ505" s="413"/>
      <c r="BK505" s="413"/>
      <c r="BL505" s="413"/>
      <c r="BM505" s="413"/>
      <c r="BN505" s="413"/>
      <c r="BO505" s="413"/>
      <c r="BP505" s="413"/>
      <c r="BQ505" s="413"/>
      <c r="BR505" s="413"/>
      <c r="BS505" s="413"/>
      <c r="BT505" s="413"/>
      <c r="BU505" s="413"/>
      <c r="BV505" s="413"/>
      <c r="BW505" s="413"/>
      <c r="BX505" s="413"/>
      <c r="BY505" s="413"/>
      <c r="BZ505" s="413"/>
      <c r="CA505" s="413"/>
      <c r="CB505" s="413"/>
      <c r="CC505" s="413"/>
      <c r="CD505" s="413"/>
      <c r="CE505" s="413"/>
      <c r="CF505" s="413"/>
      <c r="CG505" s="413"/>
      <c r="CH505" s="413"/>
      <c r="CI505" s="413"/>
      <c r="CJ505" s="413"/>
      <c r="CK505" s="413"/>
      <c r="CL505" s="413"/>
      <c r="CM505" s="148"/>
      <c r="CN505" s="148"/>
    </row>
    <row r="506" spans="1:115" s="5" customFormat="1" ht="10.5" customHeight="1" thickBot="1">
      <c r="A506" s="1371"/>
      <c r="B506" s="1372"/>
      <c r="C506" s="898"/>
      <c r="D506" s="277" t="s">
        <v>127</v>
      </c>
      <c r="E506" s="140">
        <f t="shared" si="652"/>
        <v>4.5000000000675333E-2</v>
      </c>
      <c r="F506" s="140">
        <f t="shared" si="652"/>
        <v>5.2200000000675595E-2</v>
      </c>
      <c r="G506" s="140">
        <f t="shared" si="652"/>
        <v>5.2200000000675595E-2</v>
      </c>
      <c r="H506" s="140">
        <f t="shared" si="652"/>
        <v>5.2200000000675595E-2</v>
      </c>
      <c r="I506" s="140">
        <f t="shared" si="652"/>
        <v>5.2200000000675595E-2</v>
      </c>
      <c r="J506" s="140">
        <f t="shared" si="652"/>
        <v>5.2200000000675595E-2</v>
      </c>
      <c r="K506" s="140">
        <f t="shared" si="652"/>
        <v>5.2200000000675595E-2</v>
      </c>
      <c r="L506" s="140">
        <f t="shared" si="652"/>
        <v>5.2200000000675595E-2</v>
      </c>
      <c r="M506" s="140">
        <f t="shared" si="652"/>
        <v>2.400000000052388E-2</v>
      </c>
      <c r="N506" s="140">
        <f t="shared" si="652"/>
        <v>4.800000000050203E-2</v>
      </c>
      <c r="O506" s="140">
        <f t="shared" si="652"/>
        <v>5.7600000000411489E-2</v>
      </c>
      <c r="P506" s="140">
        <f t="shared" si="652"/>
        <v>5.7600000000411489E-2</v>
      </c>
      <c r="Q506" s="140">
        <f t="shared" si="652"/>
        <v>5.7600000000411489E-2</v>
      </c>
      <c r="R506" s="140">
        <f t="shared" si="652"/>
        <v>6.359999999945104E-2</v>
      </c>
      <c r="S506" s="140">
        <f t="shared" si="652"/>
        <v>3.1199999998989425E-2</v>
      </c>
      <c r="T506" s="140">
        <f t="shared" si="652"/>
        <v>3.1199999998989425E-2</v>
      </c>
      <c r="U506" s="140">
        <f t="shared" si="652"/>
        <v>3.1199999998989425E-2</v>
      </c>
      <c r="V506" s="140">
        <f t="shared" si="652"/>
        <v>3.8400000002093315E-2</v>
      </c>
      <c r="W506" s="140">
        <f t="shared" si="652"/>
        <v>5.3399999998600844E-2</v>
      </c>
      <c r="X506" s="140">
        <f t="shared" si="652"/>
        <v>5.3399999998600844E-2</v>
      </c>
      <c r="Y506" s="140">
        <f t="shared" si="652"/>
        <v>5.3399999998600844E-2</v>
      </c>
      <c r="Z506" s="140">
        <f t="shared" si="652"/>
        <v>5.3399999998600844E-2</v>
      </c>
      <c r="AA506" s="140">
        <f t="shared" si="652"/>
        <v>5.3399999998600844E-2</v>
      </c>
      <c r="AB506" s="141">
        <f t="shared" si="652"/>
        <v>5.3399999998600844E-2</v>
      </c>
      <c r="AC506" s="413"/>
      <c r="AD506" s="413"/>
      <c r="AE506" s="413"/>
      <c r="AF506" s="413"/>
      <c r="AG506" s="413"/>
      <c r="AH506" s="413"/>
      <c r="AI506" s="413"/>
      <c r="AJ506" s="413"/>
      <c r="AK506" s="413"/>
      <c r="AL506" s="413"/>
      <c r="AM506" s="413"/>
      <c r="AN506" s="413"/>
      <c r="AO506" s="413"/>
      <c r="AP506" s="413"/>
      <c r="AQ506" s="413"/>
      <c r="AR506" s="413"/>
      <c r="AS506" s="413"/>
      <c r="AT506" s="413"/>
      <c r="AU506" s="413"/>
      <c r="AV506" s="413"/>
      <c r="AW506" s="413"/>
      <c r="AX506" s="413"/>
      <c r="AY506" s="413"/>
      <c r="AZ506" s="413"/>
      <c r="BA506" s="413"/>
      <c r="BB506" s="413"/>
      <c r="BC506" s="413"/>
      <c r="BD506" s="413"/>
      <c r="BE506" s="413"/>
      <c r="BF506" s="413"/>
      <c r="BG506" s="413"/>
      <c r="BH506" s="413"/>
      <c r="BI506" s="413"/>
      <c r="BJ506" s="413"/>
      <c r="BK506" s="413"/>
      <c r="BL506" s="413"/>
      <c r="BM506" s="413"/>
      <c r="BN506" s="413"/>
      <c r="BO506" s="413"/>
      <c r="BP506" s="413"/>
      <c r="BQ506" s="413"/>
      <c r="BR506" s="413"/>
      <c r="BS506" s="413"/>
      <c r="BT506" s="413"/>
      <c r="BU506" s="413"/>
      <c r="BV506" s="413"/>
      <c r="BW506" s="413"/>
      <c r="BX506" s="413"/>
      <c r="BY506" s="413"/>
      <c r="BZ506" s="413"/>
      <c r="CA506" s="413"/>
      <c r="CB506" s="413"/>
      <c r="CC506" s="413"/>
      <c r="CD506" s="413"/>
      <c r="CE506" s="413"/>
      <c r="CF506" s="413"/>
      <c r="CG506" s="413"/>
      <c r="CH506" s="413"/>
      <c r="CI506" s="413"/>
      <c r="CJ506" s="413"/>
      <c r="CK506" s="413"/>
      <c r="CL506" s="413"/>
      <c r="CM506" s="148"/>
      <c r="CN506" s="148"/>
    </row>
    <row r="507" spans="1:115" s="7" customFormat="1" ht="29.25" customHeight="1" thickBot="1">
      <c r="A507" s="518"/>
      <c r="B507" s="175"/>
      <c r="C507" s="956"/>
      <c r="D507" s="175"/>
      <c r="E507" s="175"/>
      <c r="F507" s="175"/>
      <c r="G507" s="175"/>
      <c r="H507" s="175"/>
      <c r="I507" s="175"/>
      <c r="J507" s="175"/>
      <c r="K507" s="175"/>
      <c r="L507" s="175"/>
      <c r="M507" s="175"/>
      <c r="N507" s="175"/>
      <c r="O507" s="175"/>
      <c r="P507" s="175"/>
      <c r="Q507" s="175"/>
      <c r="R507" s="175"/>
      <c r="S507" s="175"/>
      <c r="T507" s="175"/>
      <c r="U507" s="175"/>
      <c r="V507" s="175"/>
      <c r="W507" s="175"/>
      <c r="X507" s="175"/>
      <c r="Y507" s="175"/>
      <c r="Z507" s="175"/>
      <c r="AA507" s="175"/>
      <c r="AB507" s="175"/>
      <c r="AC507" s="384"/>
      <c r="AD507" s="384"/>
      <c r="AE507" s="384"/>
      <c r="AF507" s="384"/>
      <c r="AG507" s="384"/>
      <c r="AH507" s="384"/>
      <c r="AI507" s="384"/>
      <c r="AJ507" s="384"/>
      <c r="AK507" s="384"/>
      <c r="AL507" s="384"/>
      <c r="AM507" s="384"/>
      <c r="AN507" s="384"/>
      <c r="AO507" s="384"/>
      <c r="AP507" s="384"/>
      <c r="AQ507" s="384"/>
      <c r="AR507" s="384"/>
      <c r="AS507" s="384"/>
      <c r="AT507" s="384"/>
      <c r="AU507" s="384"/>
      <c r="AV507" s="384"/>
      <c r="AW507" s="384"/>
      <c r="AX507" s="384"/>
      <c r="AY507" s="384"/>
      <c r="AZ507" s="384"/>
      <c r="BA507" s="384"/>
      <c r="BB507" s="384"/>
      <c r="BC507" s="384"/>
      <c r="BD507" s="384"/>
      <c r="BE507" s="384"/>
      <c r="BF507" s="384"/>
      <c r="BG507" s="384"/>
      <c r="BH507" s="384"/>
      <c r="BI507" s="384"/>
      <c r="BJ507" s="384"/>
      <c r="BK507" s="384"/>
      <c r="BL507" s="384"/>
      <c r="BM507" s="384"/>
      <c r="BN507" s="384"/>
      <c r="BO507" s="384"/>
      <c r="BP507" s="384"/>
      <c r="BQ507" s="384"/>
      <c r="BR507" s="384"/>
      <c r="BS507" s="384"/>
      <c r="BT507" s="384"/>
      <c r="BU507" s="384"/>
      <c r="BV507" s="384"/>
      <c r="BW507" s="384"/>
      <c r="BX507" s="384"/>
      <c r="BY507" s="384"/>
      <c r="BZ507" s="384"/>
      <c r="CA507" s="384"/>
      <c r="CB507" s="384"/>
      <c r="CC507" s="384"/>
      <c r="CD507" s="384"/>
      <c r="CE507" s="384"/>
      <c r="CF507" s="384"/>
      <c r="CG507" s="384"/>
      <c r="CH507" s="384"/>
      <c r="CI507" s="384"/>
      <c r="CJ507" s="384"/>
      <c r="CK507" s="384"/>
      <c r="CL507" s="384"/>
      <c r="CM507" s="175"/>
      <c r="CN507" s="175"/>
    </row>
    <row r="508" spans="1:115" s="2" customFormat="1" ht="28.5" customHeight="1" thickBot="1">
      <c r="A508" s="456" t="s">
        <v>45</v>
      </c>
      <c r="B508" s="38" t="s">
        <v>101</v>
      </c>
      <c r="C508" s="38" t="s">
        <v>1005</v>
      </c>
      <c r="D508" s="38" t="s">
        <v>40</v>
      </c>
      <c r="E508" s="1382" t="s">
        <v>41</v>
      </c>
      <c r="F508" s="1382"/>
      <c r="G508" s="1382"/>
      <c r="H508" s="1382"/>
      <c r="I508" s="1382"/>
      <c r="J508" s="1382"/>
      <c r="K508" s="1382"/>
      <c r="L508" s="1382"/>
      <c r="M508" s="1382"/>
      <c r="N508" s="1382"/>
      <c r="O508" s="1382"/>
      <c r="P508" s="1382"/>
      <c r="Q508" s="1382"/>
      <c r="R508" s="1382"/>
      <c r="S508" s="1382"/>
      <c r="T508" s="1382"/>
      <c r="U508" s="1382"/>
      <c r="V508" s="1382"/>
      <c r="W508" s="1382"/>
      <c r="X508" s="1382"/>
      <c r="Y508" s="1382"/>
      <c r="Z508" s="1382"/>
      <c r="AA508" s="1382"/>
      <c r="AB508" s="1383"/>
      <c r="AC508" s="376"/>
      <c r="AD508" s="376"/>
      <c r="AE508" s="376"/>
      <c r="AF508" s="376"/>
      <c r="AG508" s="376"/>
      <c r="AH508" s="376"/>
      <c r="AI508" s="376"/>
      <c r="AJ508" s="376"/>
      <c r="AK508" s="376"/>
      <c r="AL508" s="376"/>
      <c r="AM508" s="376"/>
      <c r="AN508" s="376"/>
      <c r="AO508" s="376"/>
      <c r="AP508" s="376"/>
      <c r="AQ508" s="376"/>
      <c r="AR508" s="376"/>
      <c r="AS508" s="376"/>
      <c r="AT508" s="376"/>
      <c r="AU508" s="376"/>
      <c r="AV508" s="376"/>
      <c r="AW508" s="376"/>
      <c r="AX508" s="376"/>
      <c r="AY508" s="376"/>
      <c r="AZ508" s="376"/>
      <c r="BA508" s="376"/>
      <c r="BB508" s="376"/>
      <c r="BC508" s="376"/>
      <c r="BD508" s="376"/>
      <c r="BE508" s="376"/>
      <c r="BF508" s="376"/>
      <c r="BG508" s="384"/>
      <c r="BH508" s="376"/>
      <c r="BI508" s="376"/>
      <c r="BJ508" s="376"/>
      <c r="BK508" s="376"/>
      <c r="BL508" s="376"/>
      <c r="BM508" s="376"/>
      <c r="BN508" s="376"/>
      <c r="BO508" s="376"/>
      <c r="BP508" s="376"/>
      <c r="BQ508" s="376"/>
      <c r="BR508" s="376"/>
      <c r="BS508" s="376"/>
      <c r="BT508" s="376"/>
      <c r="BU508" s="376"/>
      <c r="BV508" s="376"/>
      <c r="BW508" s="376"/>
      <c r="BX508" s="376"/>
      <c r="BY508" s="376"/>
      <c r="BZ508" s="376"/>
      <c r="CA508" s="376"/>
      <c r="CB508" s="376"/>
      <c r="CC508" s="376"/>
      <c r="CD508" s="376"/>
      <c r="CE508" s="376"/>
      <c r="CF508" s="376"/>
      <c r="CG508" s="376"/>
      <c r="CH508" s="376"/>
      <c r="CI508" s="376"/>
      <c r="CJ508" s="376"/>
      <c r="CK508" s="376"/>
      <c r="CL508" s="376"/>
      <c r="CM508" s="187"/>
      <c r="CN508" s="187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</row>
    <row r="509" spans="1:115" s="2" customFormat="1" ht="10.5" customHeight="1" thickBot="1">
      <c r="A509" s="1377" t="s">
        <v>428</v>
      </c>
      <c r="B509" s="1378"/>
      <c r="C509" s="982"/>
      <c r="D509" s="176"/>
      <c r="E509" s="176">
        <v>1</v>
      </c>
      <c r="F509" s="176">
        <v>2</v>
      </c>
      <c r="G509" s="176">
        <v>3</v>
      </c>
      <c r="H509" s="698">
        <v>4</v>
      </c>
      <c r="I509" s="176">
        <v>5</v>
      </c>
      <c r="J509" s="176">
        <v>6</v>
      </c>
      <c r="K509" s="176">
        <v>7</v>
      </c>
      <c r="L509" s="176">
        <v>8</v>
      </c>
      <c r="M509" s="176">
        <v>9</v>
      </c>
      <c r="N509" s="698">
        <v>10</v>
      </c>
      <c r="O509" s="176">
        <v>11</v>
      </c>
      <c r="P509" s="176">
        <v>12</v>
      </c>
      <c r="Q509" s="176">
        <v>13</v>
      </c>
      <c r="R509" s="176">
        <v>14</v>
      </c>
      <c r="S509" s="176">
        <v>15</v>
      </c>
      <c r="T509" s="176">
        <v>16</v>
      </c>
      <c r="U509" s="176">
        <v>17</v>
      </c>
      <c r="V509" s="698">
        <v>18</v>
      </c>
      <c r="W509" s="176">
        <v>19</v>
      </c>
      <c r="X509" s="176">
        <v>20</v>
      </c>
      <c r="Y509" s="176">
        <v>21</v>
      </c>
      <c r="Z509" s="176">
        <v>22</v>
      </c>
      <c r="AA509" s="176">
        <v>23</v>
      </c>
      <c r="AB509" s="178">
        <v>24</v>
      </c>
      <c r="AC509" s="376"/>
      <c r="AD509" s="376"/>
      <c r="AE509" s="376"/>
      <c r="AF509" s="376"/>
      <c r="AG509" s="376"/>
      <c r="AH509" s="376"/>
      <c r="AI509" s="376"/>
      <c r="AJ509" s="376"/>
      <c r="AK509" s="376"/>
      <c r="AL509" s="376"/>
      <c r="AM509" s="376"/>
      <c r="AN509" s="376"/>
      <c r="AO509" s="376"/>
      <c r="AP509" s="376"/>
      <c r="AQ509" s="376"/>
      <c r="AR509" s="376"/>
      <c r="AS509" s="376"/>
      <c r="AT509" s="376"/>
      <c r="AU509" s="376"/>
      <c r="AV509" s="376"/>
      <c r="AW509" s="376"/>
      <c r="AX509" s="376"/>
      <c r="AY509" s="376"/>
      <c r="AZ509" s="376"/>
      <c r="BA509" s="376"/>
      <c r="BB509" s="376"/>
      <c r="BC509" s="376"/>
      <c r="BD509" s="376"/>
      <c r="BE509" s="376"/>
      <c r="BF509" s="376"/>
      <c r="BG509" s="376"/>
      <c r="BH509" s="376"/>
      <c r="BI509" s="376"/>
      <c r="BJ509" s="376"/>
      <c r="BK509" s="376"/>
      <c r="BL509" s="376"/>
      <c r="BM509" s="376"/>
      <c r="BN509" s="376"/>
      <c r="BO509" s="376"/>
      <c r="BP509" s="376"/>
      <c r="BQ509" s="376"/>
      <c r="BR509" s="376"/>
      <c r="BS509" s="376"/>
      <c r="BT509" s="376"/>
      <c r="BU509" s="376"/>
      <c r="BV509" s="376"/>
      <c r="BW509" s="376"/>
      <c r="BX509" s="376"/>
      <c r="BY509" s="376"/>
      <c r="BZ509" s="376"/>
      <c r="CA509" s="376"/>
      <c r="CB509" s="376"/>
      <c r="CC509" s="376"/>
      <c r="CD509" s="376"/>
      <c r="CE509" s="376"/>
      <c r="CF509" s="376"/>
      <c r="CG509" s="376"/>
      <c r="CH509" s="376"/>
      <c r="CI509" s="376"/>
      <c r="CJ509" s="376"/>
      <c r="CK509" s="376"/>
      <c r="CL509" s="376"/>
      <c r="CM509" s="187"/>
      <c r="CN509" s="187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</row>
    <row r="510" spans="1:115" s="2" customFormat="1" ht="10.5" customHeight="1">
      <c r="A510" s="961" t="s">
        <v>35</v>
      </c>
      <c r="B510" s="853"/>
      <c r="C510" s="853" t="s">
        <v>903</v>
      </c>
      <c r="D510" s="255" t="s">
        <v>39</v>
      </c>
      <c r="E510" s="244">
        <v>10.5</v>
      </c>
      <c r="F510" s="244">
        <v>10.5</v>
      </c>
      <c r="G510" s="244">
        <v>10.5</v>
      </c>
      <c r="H510" s="751">
        <v>10.5</v>
      </c>
      <c r="I510" s="244">
        <v>10.5</v>
      </c>
      <c r="J510" s="244">
        <v>10.5</v>
      </c>
      <c r="K510" s="244">
        <v>10.5</v>
      </c>
      <c r="L510" s="244">
        <v>10.5</v>
      </c>
      <c r="M510" s="244">
        <v>10.5</v>
      </c>
      <c r="N510" s="751">
        <v>10.5</v>
      </c>
      <c r="O510" s="244">
        <v>10.5</v>
      </c>
      <c r="P510" s="244">
        <v>10.5</v>
      </c>
      <c r="Q510" s="244">
        <v>10.5</v>
      </c>
      <c r="R510" s="244">
        <v>10.5</v>
      </c>
      <c r="S510" s="244">
        <v>10.5</v>
      </c>
      <c r="T510" s="244">
        <v>10.5</v>
      </c>
      <c r="U510" s="244">
        <v>10.5</v>
      </c>
      <c r="V510" s="751">
        <v>10.5</v>
      </c>
      <c r="W510" s="244">
        <v>10.5</v>
      </c>
      <c r="X510" s="244">
        <v>10.5</v>
      </c>
      <c r="Y510" s="244">
        <v>10.5</v>
      </c>
      <c r="Z510" s="244">
        <v>10.5</v>
      </c>
      <c r="AA510" s="244">
        <v>10.5</v>
      </c>
      <c r="AB510" s="244">
        <v>10.5</v>
      </c>
      <c r="AC510" s="376"/>
      <c r="AD510" s="376"/>
      <c r="AE510" s="376"/>
      <c r="AF510" s="376"/>
      <c r="AG510" s="376"/>
      <c r="AH510" s="376"/>
      <c r="AI510" s="376"/>
      <c r="AJ510" s="376"/>
      <c r="AK510" s="376"/>
      <c r="AL510" s="376"/>
      <c r="AM510" s="376"/>
      <c r="AN510" s="376"/>
      <c r="AO510" s="376"/>
      <c r="AP510" s="376"/>
      <c r="AQ510" s="376"/>
      <c r="AR510" s="376"/>
      <c r="AS510" s="376"/>
      <c r="AT510" s="376"/>
      <c r="AU510" s="376"/>
      <c r="AV510" s="376"/>
      <c r="AW510" s="376"/>
      <c r="AX510" s="376"/>
      <c r="AY510" s="376"/>
      <c r="AZ510" s="376"/>
      <c r="BA510" s="376"/>
      <c r="BB510" s="376"/>
      <c r="BC510" s="376"/>
      <c r="BD510" s="376"/>
      <c r="BE510" s="376"/>
      <c r="BF510" s="376"/>
      <c r="BG510" s="376"/>
      <c r="BH510" s="376"/>
      <c r="BI510" s="376"/>
      <c r="BJ510" s="376"/>
      <c r="BK510" s="376"/>
      <c r="BL510" s="376"/>
      <c r="BM510" s="376"/>
      <c r="BN510" s="376"/>
      <c r="BO510" s="376"/>
      <c r="BP510" s="376"/>
      <c r="BQ510" s="376"/>
      <c r="BR510" s="376"/>
      <c r="BS510" s="376"/>
      <c r="BT510" s="376"/>
      <c r="BU510" s="376"/>
      <c r="BV510" s="376"/>
      <c r="BW510" s="376"/>
      <c r="BX510" s="376"/>
      <c r="BY510" s="376"/>
      <c r="BZ510" s="376"/>
      <c r="CA510" s="376"/>
      <c r="CB510" s="376"/>
      <c r="CC510" s="376"/>
      <c r="CD510" s="376"/>
      <c r="CE510" s="376"/>
      <c r="CF510" s="376"/>
      <c r="CG510" s="376"/>
      <c r="CH510" s="376"/>
      <c r="CI510" s="376"/>
      <c r="CJ510" s="376"/>
      <c r="CK510" s="376"/>
      <c r="CL510" s="376"/>
      <c r="CM510" s="187"/>
      <c r="CN510" s="187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</row>
    <row r="511" spans="1:115" s="2" customFormat="1" ht="10.5" customHeight="1" thickBot="1">
      <c r="A511" s="962" t="s">
        <v>36</v>
      </c>
      <c r="B511" s="854"/>
      <c r="C511" s="854" t="s">
        <v>903</v>
      </c>
      <c r="D511" s="257" t="s">
        <v>39</v>
      </c>
      <c r="E511" s="779">
        <v>10.4</v>
      </c>
      <c r="F511" s="779">
        <v>10.4</v>
      </c>
      <c r="G511" s="779">
        <v>10.4</v>
      </c>
      <c r="H511" s="780">
        <v>10.4</v>
      </c>
      <c r="I511" s="779">
        <v>10.4</v>
      </c>
      <c r="J511" s="779">
        <v>10.4</v>
      </c>
      <c r="K511" s="779">
        <v>10.4</v>
      </c>
      <c r="L511" s="779">
        <v>10.4</v>
      </c>
      <c r="M511" s="779">
        <v>10.4</v>
      </c>
      <c r="N511" s="780">
        <v>10.4</v>
      </c>
      <c r="O511" s="779">
        <v>10.4</v>
      </c>
      <c r="P511" s="779">
        <v>10.4</v>
      </c>
      <c r="Q511" s="779">
        <v>10.4</v>
      </c>
      <c r="R511" s="779">
        <v>10.4</v>
      </c>
      <c r="S511" s="779">
        <v>10.4</v>
      </c>
      <c r="T511" s="779">
        <v>10.4</v>
      </c>
      <c r="U511" s="779">
        <v>10.4</v>
      </c>
      <c r="V511" s="780">
        <v>10.4</v>
      </c>
      <c r="W511" s="779">
        <v>10.4</v>
      </c>
      <c r="X511" s="779">
        <v>10.4</v>
      </c>
      <c r="Y511" s="779">
        <v>10.4</v>
      </c>
      <c r="Z511" s="779">
        <v>10.4</v>
      </c>
      <c r="AA511" s="779">
        <v>10.4</v>
      </c>
      <c r="AB511" s="779">
        <v>10.4</v>
      </c>
      <c r="AC511" s="376"/>
      <c r="AD511" s="376"/>
      <c r="AE511" s="376"/>
      <c r="AF511" s="376"/>
      <c r="AG511" s="376"/>
      <c r="AH511" s="376"/>
      <c r="AI511" s="376"/>
      <c r="AJ511" s="376"/>
      <c r="AK511" s="376"/>
      <c r="AL511" s="376"/>
      <c r="AM511" s="376"/>
      <c r="AN511" s="376"/>
      <c r="AO511" s="376"/>
      <c r="AP511" s="376"/>
      <c r="AQ511" s="376"/>
      <c r="AR511" s="376"/>
      <c r="AS511" s="376"/>
      <c r="AT511" s="376"/>
      <c r="AU511" s="376"/>
      <c r="AV511" s="376"/>
      <c r="AW511" s="376"/>
      <c r="AX511" s="376"/>
      <c r="AY511" s="376"/>
      <c r="AZ511" s="376"/>
      <c r="BA511" s="376"/>
      <c r="BB511" s="376"/>
      <c r="BC511" s="376"/>
      <c r="BD511" s="376"/>
      <c r="BE511" s="376"/>
      <c r="BF511" s="376"/>
      <c r="BG511" s="376"/>
      <c r="BH511" s="376"/>
      <c r="BI511" s="376"/>
      <c r="BJ511" s="376"/>
      <c r="BK511" s="376"/>
      <c r="BL511" s="376"/>
      <c r="BM511" s="376"/>
      <c r="BN511" s="376"/>
      <c r="BO511" s="376"/>
      <c r="BP511" s="376"/>
      <c r="BQ511" s="376"/>
      <c r="BR511" s="376"/>
      <c r="BS511" s="376"/>
      <c r="BT511" s="376"/>
      <c r="BU511" s="376"/>
      <c r="BV511" s="376"/>
      <c r="BW511" s="376"/>
      <c r="BX511" s="376"/>
      <c r="BY511" s="376"/>
      <c r="BZ511" s="376"/>
      <c r="CA511" s="376"/>
      <c r="CB511" s="376"/>
      <c r="CC511" s="376"/>
      <c r="CD511" s="376"/>
      <c r="CE511" s="376"/>
      <c r="CF511" s="376"/>
      <c r="CG511" s="376"/>
      <c r="CH511" s="376"/>
      <c r="CI511" s="376"/>
      <c r="CJ511" s="376"/>
      <c r="CK511" s="376"/>
      <c r="CL511" s="376"/>
      <c r="CM511" s="187"/>
      <c r="CN511" s="187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</row>
    <row r="512" spans="1:115" s="2" customFormat="1" ht="10.5" customHeight="1">
      <c r="A512" s="1357" t="s">
        <v>7</v>
      </c>
      <c r="B512" s="1361" t="s">
        <v>46</v>
      </c>
      <c r="C512" s="1222"/>
      <c r="D512" s="1266"/>
      <c r="E512" s="88"/>
      <c r="F512" s="88"/>
      <c r="G512" s="88"/>
      <c r="H512" s="680"/>
      <c r="I512" s="88"/>
      <c r="J512" s="88"/>
      <c r="K512" s="88"/>
      <c r="L512" s="88"/>
      <c r="M512" s="88"/>
      <c r="N512" s="680"/>
      <c r="O512" s="88"/>
      <c r="P512" s="88"/>
      <c r="Q512" s="88"/>
      <c r="R512" s="88"/>
      <c r="S512" s="88"/>
      <c r="T512" s="88"/>
      <c r="U512" s="88"/>
      <c r="V512" s="680"/>
      <c r="W512" s="88"/>
      <c r="X512" s="88"/>
      <c r="Y512" s="88"/>
      <c r="Z512" s="88"/>
      <c r="AA512" s="88"/>
      <c r="AB512" s="89"/>
      <c r="AC512" s="523" t="s">
        <v>125</v>
      </c>
      <c r="AD512" s="523">
        <f>AD514/AC514</f>
        <v>0.2152695789059384</v>
      </c>
      <c r="AE512" s="121"/>
      <c r="AF512" s="396"/>
      <c r="AG512" s="117"/>
      <c r="AH512" s="117"/>
      <c r="AI512" s="117"/>
      <c r="AJ512" s="117"/>
      <c r="AK512" s="117"/>
      <c r="AL512" s="117"/>
      <c r="AM512" s="117"/>
      <c r="AN512" s="117"/>
      <c r="AO512" s="117"/>
      <c r="AP512" s="117"/>
      <c r="AQ512" s="117"/>
      <c r="AR512" s="117"/>
      <c r="AS512" s="117"/>
      <c r="AT512" s="117"/>
      <c r="AU512" s="117"/>
      <c r="AV512" s="117"/>
      <c r="AW512" s="117"/>
      <c r="AX512" s="117"/>
      <c r="AY512" s="117"/>
      <c r="AZ512" s="117"/>
      <c r="BA512" s="117"/>
      <c r="BB512" s="117"/>
      <c r="BC512" s="117"/>
      <c r="BD512" s="117"/>
      <c r="BE512" s="117"/>
      <c r="BF512" s="117"/>
      <c r="BG512" s="376"/>
      <c r="BH512" s="117"/>
      <c r="BI512" s="117"/>
      <c r="BJ512" s="117"/>
      <c r="BK512" s="117"/>
      <c r="BL512" s="117"/>
      <c r="BM512" s="117"/>
      <c r="BN512" s="117"/>
      <c r="BO512" s="117"/>
      <c r="BP512" s="117"/>
      <c r="BQ512" s="117"/>
      <c r="BR512" s="117"/>
      <c r="BS512" s="117"/>
      <c r="BT512" s="117"/>
      <c r="BU512" s="117"/>
      <c r="BV512" s="117"/>
      <c r="BW512" s="117"/>
      <c r="BX512" s="117"/>
      <c r="BY512" s="117"/>
      <c r="BZ512" s="117"/>
      <c r="CA512" s="117"/>
      <c r="CB512" s="117"/>
      <c r="CC512" s="117"/>
      <c r="CD512" s="376"/>
      <c r="CE512" s="376"/>
      <c r="CF512" s="376"/>
      <c r="CG512" s="376"/>
      <c r="CH512" s="376"/>
      <c r="CI512" s="376"/>
      <c r="CJ512" s="376"/>
      <c r="CK512" s="376"/>
      <c r="CL512" s="376"/>
      <c r="CM512" s="187"/>
      <c r="CN512" s="187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</row>
    <row r="513" spans="1:115" s="2" customFormat="1" ht="10.5" customHeight="1">
      <c r="A513" s="1358"/>
      <c r="B513" s="1364"/>
      <c r="C513" s="1165" t="s">
        <v>139</v>
      </c>
      <c r="D513" s="155" t="s">
        <v>34</v>
      </c>
      <c r="E513" s="122">
        <f>ROUND(SQRT(E514^2+E515^2)*1000/(1.73*E$10),0)</f>
        <v>125</v>
      </c>
      <c r="F513" s="122">
        <f t="shared" ref="F513:AB513" si="653">ROUND(SQRT(F514^2+F515^2)*1000/(1.73*F$10),0)</f>
        <v>108</v>
      </c>
      <c r="G513" s="122">
        <f t="shared" si="653"/>
        <v>70</v>
      </c>
      <c r="H513" s="682">
        <f t="shared" si="653"/>
        <v>81</v>
      </c>
      <c r="I513" s="122">
        <f t="shared" si="653"/>
        <v>81</v>
      </c>
      <c r="J513" s="122">
        <f t="shared" si="653"/>
        <v>96</v>
      </c>
      <c r="K513" s="122">
        <f t="shared" si="653"/>
        <v>121</v>
      </c>
      <c r="L513" s="122">
        <f t="shared" si="653"/>
        <v>106</v>
      </c>
      <c r="M513" s="122">
        <f t="shared" si="653"/>
        <v>116</v>
      </c>
      <c r="N513" s="682">
        <f t="shared" si="653"/>
        <v>108</v>
      </c>
      <c r="O513" s="122">
        <f t="shared" si="653"/>
        <v>110</v>
      </c>
      <c r="P513" s="122">
        <f t="shared" si="653"/>
        <v>121</v>
      </c>
      <c r="Q513" s="122">
        <f t="shared" si="653"/>
        <v>152</v>
      </c>
      <c r="R513" s="122">
        <f t="shared" si="653"/>
        <v>114</v>
      </c>
      <c r="S513" s="122">
        <f t="shared" si="653"/>
        <v>131</v>
      </c>
      <c r="T513" s="122">
        <f t="shared" si="653"/>
        <v>133</v>
      </c>
      <c r="U513" s="122">
        <f t="shared" si="653"/>
        <v>151</v>
      </c>
      <c r="V513" s="682">
        <f t="shared" si="653"/>
        <v>161</v>
      </c>
      <c r="W513" s="122">
        <f t="shared" si="653"/>
        <v>158</v>
      </c>
      <c r="X513" s="122">
        <f t="shared" si="653"/>
        <v>108</v>
      </c>
      <c r="Y513" s="122">
        <f>ROUND(SQRT(Y514^2+Y515^2)*1000/(1.73*Y$10),0)</f>
        <v>153</v>
      </c>
      <c r="Z513" s="122">
        <f t="shared" si="653"/>
        <v>171</v>
      </c>
      <c r="AA513" s="122">
        <f t="shared" si="653"/>
        <v>140</v>
      </c>
      <c r="AB513" s="123">
        <f t="shared" si="653"/>
        <v>133</v>
      </c>
      <c r="AC513" s="384"/>
      <c r="AD513" s="384"/>
      <c r="AE513" s="118"/>
      <c r="AF513" s="384"/>
      <c r="AG513" s="384"/>
      <c r="AH513" s="384"/>
      <c r="AI513" s="384"/>
      <c r="AJ513" s="384"/>
      <c r="AK513" s="384"/>
      <c r="AL513" s="384"/>
      <c r="AM513" s="384"/>
      <c r="AN513" s="384"/>
      <c r="AO513" s="384"/>
      <c r="AP513" s="384"/>
      <c r="AQ513" s="384"/>
      <c r="AR513" s="384"/>
      <c r="AS513" s="384"/>
      <c r="AT513" s="384"/>
      <c r="AU513" s="384"/>
      <c r="AV513" s="384"/>
      <c r="AW513" s="384"/>
      <c r="AX513" s="384"/>
      <c r="AY513" s="384"/>
      <c r="AZ513" s="384"/>
      <c r="BA513" s="384"/>
      <c r="BB513" s="384"/>
      <c r="BC513" s="384"/>
      <c r="BD513" s="384"/>
      <c r="BE513" s="384"/>
      <c r="BF513" s="384"/>
      <c r="BG513" s="117"/>
      <c r="BH513" s="384"/>
      <c r="BI513" s="384"/>
      <c r="BJ513" s="384"/>
      <c r="BK513" s="384"/>
      <c r="BL513" s="384"/>
      <c r="BM513" s="384"/>
      <c r="BN513" s="384"/>
      <c r="BO513" s="384"/>
      <c r="BP513" s="384"/>
      <c r="BQ513" s="384"/>
      <c r="BR513" s="384"/>
      <c r="BS513" s="384"/>
      <c r="BT513" s="384"/>
      <c r="BU513" s="384"/>
      <c r="BV513" s="384"/>
      <c r="BW513" s="384"/>
      <c r="BX513" s="384"/>
      <c r="BY513" s="384"/>
      <c r="BZ513" s="384"/>
      <c r="CA513" s="384"/>
      <c r="CB513" s="384"/>
      <c r="CC513" s="384"/>
      <c r="CD513" s="376"/>
      <c r="CE513" s="376"/>
      <c r="CF513" s="376"/>
      <c r="CG513" s="376"/>
      <c r="CH513" s="376"/>
      <c r="CI513" s="376"/>
      <c r="CJ513" s="376"/>
      <c r="CK513" s="376"/>
      <c r="CL513" s="376"/>
      <c r="CM513" s="187"/>
      <c r="CN513" s="187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</row>
    <row r="514" spans="1:115" s="2" customFormat="1" ht="10.5" customHeight="1">
      <c r="A514" s="1358"/>
      <c r="B514" s="1364"/>
      <c r="C514" s="1165" t="s">
        <v>137</v>
      </c>
      <c r="D514" s="155" t="s">
        <v>126</v>
      </c>
      <c r="E514" s="59">
        <f>(AG514-AF514)*$AE514</f>
        <v>1.3080000000045402</v>
      </c>
      <c r="F514" s="59">
        <f t="shared" ref="F514:AB514" si="654">(AH514-AG514)*$AE514</f>
        <v>1.1279999999896972</v>
      </c>
      <c r="G514" s="59">
        <f t="shared" si="654"/>
        <v>0.74400000000969158</v>
      </c>
      <c r="H514" s="679">
        <f t="shared" si="654"/>
        <v>0.86399999999048305</v>
      </c>
      <c r="I514" s="59">
        <f t="shared" si="654"/>
        <v>0.84000000000742148</v>
      </c>
      <c r="J514" s="59">
        <f t="shared" si="654"/>
        <v>1.0200000000004366</v>
      </c>
      <c r="K514" s="59">
        <f t="shared" si="654"/>
        <v>1.271999999997206</v>
      </c>
      <c r="L514" s="59">
        <f t="shared" si="654"/>
        <v>1.1159999999981665</v>
      </c>
      <c r="M514" s="59">
        <f t="shared" si="654"/>
        <v>1.1639999999970314</v>
      </c>
      <c r="N514" s="679">
        <f t="shared" si="654"/>
        <v>1.092000000004191</v>
      </c>
      <c r="O514" s="59">
        <f t="shared" si="654"/>
        <v>1.1280000000006112</v>
      </c>
      <c r="P514" s="59">
        <f t="shared" si="654"/>
        <v>1.2599999999947613</v>
      </c>
      <c r="Q514" s="59">
        <f t="shared" si="654"/>
        <v>1.5840000000061991</v>
      </c>
      <c r="R514" s="59">
        <f t="shared" si="654"/>
        <v>1.1280000000006112</v>
      </c>
      <c r="S514" s="59">
        <f t="shared" si="654"/>
        <v>1.3079999999936263</v>
      </c>
      <c r="T514" s="59">
        <f t="shared" si="654"/>
        <v>1.3680000000058499</v>
      </c>
      <c r="U514" s="59">
        <f t="shared" si="654"/>
        <v>1.5839999999952852</v>
      </c>
      <c r="V514" s="679">
        <f>(AX514-AW514)*$AE514</f>
        <v>1.6920000000063737</v>
      </c>
      <c r="W514" s="59">
        <f t="shared" si="654"/>
        <v>1.6559999999990396</v>
      </c>
      <c r="X514" s="59">
        <f t="shared" si="654"/>
        <v>1.1039999999957217</v>
      </c>
      <c r="Y514" s="59">
        <f t="shared" si="654"/>
        <v>1.5959999999977299</v>
      </c>
      <c r="Z514" s="59">
        <f t="shared" si="654"/>
        <v>1.7760000000016589</v>
      </c>
      <c r="AA514" s="59">
        <f t="shared" si="654"/>
        <v>1.4160000000047148</v>
      </c>
      <c r="AB514" s="60">
        <f t="shared" si="654"/>
        <v>1.3440000000009604</v>
      </c>
      <c r="AC514" s="78">
        <f>(BD514-AF514)*AE514</f>
        <v>30.492000000002008</v>
      </c>
      <c r="AD514" s="78">
        <f>(BD515-AF515)*AE514</f>
        <v>6.5640000000003056</v>
      </c>
      <c r="AE514" s="118">
        <v>12</v>
      </c>
      <c r="AF514" s="117">
        <v>6970.96</v>
      </c>
      <c r="AG514" s="117">
        <v>6971.0690000000004</v>
      </c>
      <c r="AH514" s="117">
        <v>6971.1629999999996</v>
      </c>
      <c r="AI514" s="117">
        <v>6971.2250000000004</v>
      </c>
      <c r="AJ514" s="117">
        <v>6971.2969999999996</v>
      </c>
      <c r="AK514" s="117">
        <v>6971.3670000000002</v>
      </c>
      <c r="AL514" s="117">
        <v>6971.4520000000002</v>
      </c>
      <c r="AM514" s="117">
        <v>6971.558</v>
      </c>
      <c r="AN514" s="117">
        <v>6971.6509999999998</v>
      </c>
      <c r="AO514" s="117">
        <v>6971.7479999999996</v>
      </c>
      <c r="AP514" s="117">
        <v>6971.8389999999999</v>
      </c>
      <c r="AQ514" s="117">
        <v>6971.933</v>
      </c>
      <c r="AR514" s="117">
        <v>6972.0379999999996</v>
      </c>
      <c r="AS514" s="117">
        <v>6972.17</v>
      </c>
      <c r="AT514" s="117">
        <v>6972.2640000000001</v>
      </c>
      <c r="AU514" s="117">
        <v>6972.3729999999996</v>
      </c>
      <c r="AV514" s="117">
        <v>6972.4870000000001</v>
      </c>
      <c r="AW514" s="117">
        <v>6972.6189999999997</v>
      </c>
      <c r="AX514" s="117">
        <v>6972.76</v>
      </c>
      <c r="AY514" s="117">
        <v>6972.8980000000001</v>
      </c>
      <c r="AZ514" s="117">
        <v>6972.99</v>
      </c>
      <c r="BA514" s="117">
        <v>6973.1229999999996</v>
      </c>
      <c r="BB514" s="117">
        <v>6973.2709999999997</v>
      </c>
      <c r="BC514" s="117">
        <v>6973.3890000000001</v>
      </c>
      <c r="BD514" s="117">
        <v>6973.5010000000002</v>
      </c>
      <c r="BE514" s="376"/>
      <c r="BF514" s="376"/>
      <c r="BG514" s="384"/>
      <c r="BH514" s="376"/>
      <c r="BI514" s="376"/>
      <c r="BJ514" s="376"/>
      <c r="BK514" s="376"/>
      <c r="BL514" s="376"/>
      <c r="BM514" s="376"/>
      <c r="BN514" s="376"/>
      <c r="BO514" s="376"/>
      <c r="BP514" s="376"/>
      <c r="BQ514" s="376"/>
      <c r="BR514" s="376"/>
      <c r="BS514" s="376"/>
      <c r="BT514" s="376"/>
      <c r="BU514" s="376"/>
      <c r="BV514" s="376"/>
      <c r="BW514" s="376"/>
      <c r="BX514" s="376"/>
      <c r="BY514" s="376"/>
      <c r="BZ514" s="376"/>
      <c r="CA514" s="376"/>
      <c r="CB514" s="376"/>
      <c r="CC514" s="376"/>
      <c r="CD514" s="376"/>
      <c r="CE514" s="376"/>
      <c r="CF514" s="376"/>
      <c r="CG514" s="376"/>
      <c r="CH514" s="376"/>
      <c r="CI514" s="376"/>
      <c r="CJ514" s="376"/>
      <c r="CK514" s="376"/>
      <c r="CL514" s="376"/>
      <c r="CM514" s="187"/>
      <c r="CN514" s="187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</row>
    <row r="515" spans="1:115" s="2" customFormat="1" ht="10.5" customHeight="1">
      <c r="A515" s="1358"/>
      <c r="B515" s="1364"/>
      <c r="C515" s="1165" t="s">
        <v>137</v>
      </c>
      <c r="D515" s="155" t="s">
        <v>127</v>
      </c>
      <c r="E515" s="59">
        <f t="shared" ref="E515:AB515" si="655">(AG515-AF515)*$AE514</f>
        <v>0.31199999999807915</v>
      </c>
      <c r="F515" s="59">
        <f t="shared" si="655"/>
        <v>0.25200000000222644</v>
      </c>
      <c r="G515" s="59">
        <f t="shared" si="655"/>
        <v>6.0000000001309672E-2</v>
      </c>
      <c r="H515" s="679">
        <f t="shared" si="655"/>
        <v>0.11999999999716238</v>
      </c>
      <c r="I515" s="59">
        <f t="shared" si="655"/>
        <v>0.20399999999790452</v>
      </c>
      <c r="J515" s="59">
        <f t="shared" si="655"/>
        <v>0.1680000000014843</v>
      </c>
      <c r="K515" s="59">
        <f t="shared" si="655"/>
        <v>0.2639999999992142</v>
      </c>
      <c r="L515" s="59">
        <f t="shared" si="655"/>
        <v>0.23999999999978172</v>
      </c>
      <c r="M515" s="59">
        <f t="shared" si="655"/>
        <v>0.43200000000069849</v>
      </c>
      <c r="N515" s="679">
        <f t="shared" si="655"/>
        <v>0.31200000000353612</v>
      </c>
      <c r="O515" s="59">
        <f t="shared" si="655"/>
        <v>0.25199999999676947</v>
      </c>
      <c r="P515" s="59">
        <f t="shared" si="655"/>
        <v>0.19200000000091677</v>
      </c>
      <c r="Q515" s="59">
        <f t="shared" si="655"/>
        <v>0.27600000000165892</v>
      </c>
      <c r="R515" s="59">
        <f t="shared" si="655"/>
        <v>0.43200000000069849</v>
      </c>
      <c r="S515" s="59">
        <f t="shared" si="655"/>
        <v>0.45600000000013097</v>
      </c>
      <c r="T515" s="59">
        <f t="shared" si="655"/>
        <v>0.3239999999950669</v>
      </c>
      <c r="U515" s="59">
        <f t="shared" si="655"/>
        <v>0.20400000000336149</v>
      </c>
      <c r="V515" s="679">
        <f t="shared" si="655"/>
        <v>0.10800000000017462</v>
      </c>
      <c r="W515" s="59">
        <f t="shared" si="655"/>
        <v>0.227999999997337</v>
      </c>
      <c r="X515" s="59">
        <f t="shared" si="655"/>
        <v>0.28800000000410364</v>
      </c>
      <c r="Y515" s="59">
        <f t="shared" si="655"/>
        <v>0.2639999999992142</v>
      </c>
      <c r="Z515" s="59">
        <f t="shared" si="655"/>
        <v>0.33599999999751162</v>
      </c>
      <c r="AA515" s="59">
        <f t="shared" si="655"/>
        <v>0.43200000000069849</v>
      </c>
      <c r="AB515" s="60">
        <f t="shared" si="655"/>
        <v>0.40800000000126602</v>
      </c>
      <c r="AC515" s="78"/>
      <c r="AD515" s="78"/>
      <c r="AE515" s="118"/>
      <c r="AF515" s="117">
        <v>2247.1120000000001</v>
      </c>
      <c r="AG515" s="117">
        <v>2247.1379999999999</v>
      </c>
      <c r="AH515" s="117">
        <v>2247.1590000000001</v>
      </c>
      <c r="AI515" s="117">
        <v>2247.1640000000002</v>
      </c>
      <c r="AJ515" s="117">
        <v>2247.174</v>
      </c>
      <c r="AK515" s="117">
        <v>2247.1909999999998</v>
      </c>
      <c r="AL515" s="117">
        <v>2247.2049999999999</v>
      </c>
      <c r="AM515" s="117">
        <v>2247.2269999999999</v>
      </c>
      <c r="AN515" s="117">
        <v>2247.2469999999998</v>
      </c>
      <c r="AO515" s="117">
        <v>2247.2829999999999</v>
      </c>
      <c r="AP515" s="117">
        <v>2247.3090000000002</v>
      </c>
      <c r="AQ515" s="117">
        <v>2247.33</v>
      </c>
      <c r="AR515" s="117">
        <v>2247.346</v>
      </c>
      <c r="AS515" s="117">
        <v>2247.3690000000001</v>
      </c>
      <c r="AT515" s="117">
        <v>2247.4050000000002</v>
      </c>
      <c r="AU515" s="1">
        <v>2247.4430000000002</v>
      </c>
      <c r="AV515" s="117">
        <v>2247.4699999999998</v>
      </c>
      <c r="AW515" s="117">
        <v>2247.4870000000001</v>
      </c>
      <c r="AX515" s="117">
        <v>2247.4960000000001</v>
      </c>
      <c r="AY515" s="117">
        <v>2247.5149999999999</v>
      </c>
      <c r="AZ515" s="117">
        <v>2247.5390000000002</v>
      </c>
      <c r="BA515" s="117">
        <v>2247.5610000000001</v>
      </c>
      <c r="BB515" s="117">
        <v>2247.5889999999999</v>
      </c>
      <c r="BC515" s="117">
        <v>2247.625</v>
      </c>
      <c r="BD515" s="117">
        <v>2247.6590000000001</v>
      </c>
      <c r="BE515" s="117">
        <v>10.986000000000001</v>
      </c>
      <c r="BF515" s="117">
        <v>10.986000000000001</v>
      </c>
      <c r="BG515" s="117">
        <v>10.986000000000001</v>
      </c>
      <c r="BH515" s="117">
        <v>10.986000000000001</v>
      </c>
      <c r="BI515" s="117">
        <v>10.986000000000001</v>
      </c>
      <c r="BJ515" s="117">
        <v>10.986000000000001</v>
      </c>
      <c r="BK515" s="117">
        <v>10.986000000000001</v>
      </c>
      <c r="BL515" s="117">
        <v>10.986000000000001</v>
      </c>
      <c r="BM515" s="117">
        <v>10.986000000000001</v>
      </c>
      <c r="BN515" s="117">
        <v>10.986000000000001</v>
      </c>
      <c r="BO515" s="117">
        <v>10.986000000000001</v>
      </c>
      <c r="BP515" s="117">
        <v>10.986000000000001</v>
      </c>
      <c r="BQ515" s="117">
        <v>10.986000000000001</v>
      </c>
      <c r="BR515" s="117">
        <v>10.986000000000001</v>
      </c>
      <c r="BS515" s="117">
        <v>10.986000000000001</v>
      </c>
      <c r="BT515" s="117">
        <v>10.986000000000001</v>
      </c>
      <c r="BU515" s="117">
        <v>10.986000000000001</v>
      </c>
      <c r="BV515" s="117">
        <v>10.986000000000001</v>
      </c>
      <c r="BW515" s="117">
        <v>10.986000000000001</v>
      </c>
      <c r="BX515" s="117">
        <v>10.986000000000001</v>
      </c>
      <c r="BY515" s="117">
        <v>10.986000000000001</v>
      </c>
      <c r="BZ515" s="117">
        <v>10.986000000000001</v>
      </c>
      <c r="CA515" s="117">
        <v>10.986000000000001</v>
      </c>
      <c r="CB515" s="117">
        <v>10.986000000000001</v>
      </c>
      <c r="CC515" s="117">
        <v>10.986000000000001</v>
      </c>
      <c r="CD515" s="117"/>
      <c r="CE515" s="117"/>
      <c r="CF515" s="117"/>
      <c r="CG515" s="117"/>
      <c r="CH515" s="117"/>
      <c r="CI515" s="376"/>
      <c r="CJ515" s="376"/>
      <c r="CK515" s="376"/>
      <c r="CL515" s="376"/>
      <c r="CM515" s="187"/>
      <c r="CN515" s="187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</row>
    <row r="516" spans="1:115" s="2" customFormat="1" ht="10.5" customHeight="1" thickBot="1">
      <c r="A516" s="1362"/>
      <c r="B516" s="1363"/>
      <c r="C516" s="312"/>
      <c r="D516" s="271" t="s">
        <v>42</v>
      </c>
      <c r="E516" s="63">
        <f t="shared" ref="E516:AB516" si="656">E515/E514</f>
        <v>0.23853211008944661</v>
      </c>
      <c r="F516" s="63">
        <f t="shared" si="656"/>
        <v>0.22340425532316324</v>
      </c>
      <c r="G516" s="63">
        <f t="shared" si="656"/>
        <v>8.0645161291032386E-2</v>
      </c>
      <c r="H516" s="681">
        <f t="shared" si="656"/>
        <v>0.13888888888713447</v>
      </c>
      <c r="I516" s="63">
        <f t="shared" si="656"/>
        <v>0.24285714285250257</v>
      </c>
      <c r="J516" s="63">
        <f t="shared" si="656"/>
        <v>0.16470588235432587</v>
      </c>
      <c r="K516" s="63">
        <f t="shared" si="656"/>
        <v>0.20754716981115887</v>
      </c>
      <c r="L516" s="63">
        <f t="shared" si="656"/>
        <v>0.21505376344101795</v>
      </c>
      <c r="M516" s="63">
        <f t="shared" si="656"/>
        <v>0.37113402062010331</v>
      </c>
      <c r="N516" s="681">
        <f t="shared" si="656"/>
        <v>0.28571428571642737</v>
      </c>
      <c r="O516" s="63">
        <f t="shared" si="656"/>
        <v>0.22340425531616395</v>
      </c>
      <c r="P516" s="63">
        <f t="shared" si="656"/>
        <v>0.15238095238231353</v>
      </c>
      <c r="Q516" s="63">
        <f t="shared" si="656"/>
        <v>0.17424242424278963</v>
      </c>
      <c r="R516" s="63">
        <f t="shared" si="656"/>
        <v>0.38297872340466704</v>
      </c>
      <c r="S516" s="63">
        <f t="shared" si="656"/>
        <v>0.34862385321280809</v>
      </c>
      <c r="T516" s="63">
        <f t="shared" si="656"/>
        <v>0.23684210525853905</v>
      </c>
      <c r="U516" s="63">
        <f t="shared" si="656"/>
        <v>0.12878787879038428</v>
      </c>
      <c r="V516" s="681">
        <f t="shared" si="656"/>
        <v>6.3829787233905311E-2</v>
      </c>
      <c r="W516" s="63">
        <f t="shared" si="656"/>
        <v>0.13768115941876161</v>
      </c>
      <c r="X516" s="63">
        <f t="shared" si="656"/>
        <v>0.26086956522211929</v>
      </c>
      <c r="Y516" s="63">
        <f t="shared" si="656"/>
        <v>0.16541353383432938</v>
      </c>
      <c r="Z516" s="63">
        <f t="shared" si="656"/>
        <v>0.18918918918761135</v>
      </c>
      <c r="AA516" s="63">
        <f t="shared" si="656"/>
        <v>0.3050847457621893</v>
      </c>
      <c r="AB516" s="64">
        <f t="shared" si="656"/>
        <v>0.30357142857215363</v>
      </c>
      <c r="AC516" s="119"/>
      <c r="AD516" s="119"/>
      <c r="AE516" s="120"/>
      <c r="AF516" s="376"/>
      <c r="AG516" s="376"/>
      <c r="AH516" s="376"/>
      <c r="AI516" s="376"/>
      <c r="AJ516" s="376"/>
      <c r="AK516" s="376"/>
      <c r="AL516" s="376"/>
      <c r="AM516" s="376"/>
      <c r="AN516" s="376"/>
      <c r="AO516" s="376"/>
      <c r="AP516" s="376"/>
      <c r="AQ516" s="376"/>
      <c r="AR516" s="376"/>
      <c r="AS516" s="376"/>
      <c r="AT516" s="376"/>
      <c r="AU516" s="376"/>
      <c r="AV516" s="376"/>
      <c r="AW516" s="376"/>
      <c r="AX516" s="376"/>
      <c r="AY516" s="376"/>
      <c r="AZ516" s="376"/>
      <c r="BA516" s="376"/>
      <c r="BB516" s="376"/>
      <c r="BC516" s="376"/>
      <c r="BD516" s="376"/>
      <c r="BE516" s="384"/>
      <c r="BF516" s="384"/>
      <c r="BG516" s="117"/>
      <c r="BH516" s="384"/>
      <c r="BI516" s="384"/>
      <c r="BJ516" s="384"/>
      <c r="BK516" s="384"/>
      <c r="BL516" s="384"/>
      <c r="BM516" s="384"/>
      <c r="BN516" s="384"/>
      <c r="BO516" s="384"/>
      <c r="BP516" s="384"/>
      <c r="BQ516" s="384"/>
      <c r="BR516" s="384"/>
      <c r="BS516" s="384"/>
      <c r="BT516" s="384"/>
      <c r="BU516" s="384"/>
      <c r="BV516" s="384"/>
      <c r="BW516" s="384"/>
      <c r="BX516" s="384"/>
      <c r="BY516" s="384"/>
      <c r="BZ516" s="384"/>
      <c r="CA516" s="384"/>
      <c r="CB516" s="384"/>
      <c r="CC516" s="384"/>
      <c r="CD516" s="376"/>
      <c r="CE516" s="376"/>
      <c r="CF516" s="376"/>
      <c r="CG516" s="376"/>
      <c r="CH516" s="376"/>
      <c r="CI516" s="376"/>
      <c r="CJ516" s="376"/>
      <c r="CK516" s="376"/>
      <c r="CL516" s="376"/>
      <c r="CM516" s="187"/>
      <c r="CN516" s="187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</row>
    <row r="517" spans="1:115" s="2" customFormat="1" ht="10.5" customHeight="1">
      <c r="A517" s="1357" t="s">
        <v>13</v>
      </c>
      <c r="B517" s="1361" t="s">
        <v>47</v>
      </c>
      <c r="C517" s="1222"/>
      <c r="D517" s="1266"/>
      <c r="E517" s="88"/>
      <c r="F517" s="88"/>
      <c r="G517" s="88"/>
      <c r="H517" s="680"/>
      <c r="I517" s="88"/>
      <c r="J517" s="88"/>
      <c r="K517" s="88"/>
      <c r="L517" s="88"/>
      <c r="M517" s="88"/>
      <c r="N517" s="680"/>
      <c r="O517" s="88"/>
      <c r="P517" s="88"/>
      <c r="Q517" s="88"/>
      <c r="R517" s="88"/>
      <c r="S517" s="88"/>
      <c r="T517" s="88"/>
      <c r="U517" s="88"/>
      <c r="V517" s="680"/>
      <c r="W517" s="88"/>
      <c r="X517" s="88"/>
      <c r="Y517" s="88"/>
      <c r="Z517" s="88"/>
      <c r="AA517" s="88"/>
      <c r="AB517" s="89"/>
      <c r="AC517" s="78" t="s">
        <v>125</v>
      </c>
      <c r="AD517" s="78">
        <f>AD519/AC519</f>
        <v>0.19959677419372288</v>
      </c>
      <c r="AE517" s="118"/>
      <c r="AF517" s="396"/>
      <c r="AG517" s="117"/>
      <c r="AH517" s="117"/>
      <c r="AI517" s="117"/>
      <c r="AJ517" s="117"/>
      <c r="AK517" s="117"/>
      <c r="AL517" s="117"/>
      <c r="AM517" s="117"/>
      <c r="AN517" s="117"/>
      <c r="AO517" s="117"/>
      <c r="AP517" s="117"/>
      <c r="AQ517" s="117"/>
      <c r="AR517" s="117"/>
      <c r="AS517" s="117"/>
      <c r="AT517" s="117"/>
      <c r="AU517" s="117"/>
      <c r="AV517" s="117"/>
      <c r="AW517" s="117"/>
      <c r="AX517" s="117"/>
      <c r="AY517" s="117"/>
      <c r="AZ517" s="117"/>
      <c r="BA517" s="117"/>
      <c r="BB517" s="117"/>
      <c r="BC517" s="117"/>
      <c r="BD517" s="117"/>
      <c r="BE517" s="117"/>
      <c r="BF517" s="117"/>
      <c r="BG517" s="384"/>
      <c r="BH517" s="117"/>
      <c r="BI517" s="117"/>
      <c r="BJ517" s="117"/>
      <c r="BK517" s="117"/>
      <c r="BL517" s="117"/>
      <c r="BM517" s="117"/>
      <c r="BN517" s="117"/>
      <c r="BO517" s="117"/>
      <c r="BP517" s="117"/>
      <c r="BQ517" s="117"/>
      <c r="BR517" s="117"/>
      <c r="BS517" s="117"/>
      <c r="BT517" s="117"/>
      <c r="BU517" s="117"/>
      <c r="BV517" s="117"/>
      <c r="BW517" s="117"/>
      <c r="BX517" s="117"/>
      <c r="BY517" s="117"/>
      <c r="BZ517" s="117"/>
      <c r="CA517" s="117"/>
      <c r="CB517" s="117"/>
      <c r="CC517" s="117"/>
      <c r="CD517" s="376"/>
      <c r="CE517" s="376"/>
      <c r="CF517" s="376"/>
      <c r="CG517" s="376"/>
      <c r="CH517" s="376"/>
      <c r="CI517" s="376"/>
      <c r="CJ517" s="376"/>
      <c r="CK517" s="376"/>
      <c r="CL517" s="376"/>
      <c r="CM517" s="187"/>
      <c r="CN517" s="187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</row>
    <row r="518" spans="1:115" s="2" customFormat="1" ht="10.5" customHeight="1">
      <c r="A518" s="1358"/>
      <c r="B518" s="1364"/>
      <c r="C518" s="1165" t="s">
        <v>139</v>
      </c>
      <c r="D518" s="155" t="s">
        <v>34</v>
      </c>
      <c r="E518" s="122">
        <f>ROUND(SQRT(E519^2+E520^2)*1000/(1.73*E$11),0)</f>
        <v>141</v>
      </c>
      <c r="F518" s="122">
        <f t="shared" ref="F518:AB518" si="657">ROUND(SQRT(F519^2+F520^2)*1000/(1.73*F$11),0)</f>
        <v>106</v>
      </c>
      <c r="G518" s="122">
        <f t="shared" si="657"/>
        <v>66</v>
      </c>
      <c r="H518" s="682">
        <f t="shared" si="657"/>
        <v>76</v>
      </c>
      <c r="I518" s="122">
        <f t="shared" si="657"/>
        <v>73</v>
      </c>
      <c r="J518" s="122">
        <f t="shared" si="657"/>
        <v>92</v>
      </c>
      <c r="K518" s="122">
        <f t="shared" si="657"/>
        <v>121</v>
      </c>
      <c r="L518" s="122">
        <f t="shared" si="657"/>
        <v>100</v>
      </c>
      <c r="M518" s="122">
        <f t="shared" si="657"/>
        <v>119</v>
      </c>
      <c r="N518" s="682">
        <f t="shared" si="657"/>
        <v>109</v>
      </c>
      <c r="O518" s="122">
        <f t="shared" si="657"/>
        <v>102</v>
      </c>
      <c r="P518" s="122">
        <f t="shared" si="657"/>
        <v>99</v>
      </c>
      <c r="Q518" s="122">
        <f t="shared" si="657"/>
        <v>134</v>
      </c>
      <c r="R518" s="122">
        <f t="shared" si="657"/>
        <v>110</v>
      </c>
      <c r="S518" s="122">
        <f t="shared" si="657"/>
        <v>129</v>
      </c>
      <c r="T518" s="122">
        <f t="shared" si="657"/>
        <v>128</v>
      </c>
      <c r="U518" s="122">
        <f t="shared" si="657"/>
        <v>142</v>
      </c>
      <c r="V518" s="682">
        <f t="shared" si="657"/>
        <v>156</v>
      </c>
      <c r="W518" s="122">
        <f t="shared" si="657"/>
        <v>153</v>
      </c>
      <c r="X518" s="122">
        <f t="shared" si="657"/>
        <v>115</v>
      </c>
      <c r="Y518" s="122">
        <f t="shared" si="657"/>
        <v>133</v>
      </c>
      <c r="Z518" s="122">
        <f t="shared" si="657"/>
        <v>160</v>
      </c>
      <c r="AA518" s="122">
        <f t="shared" si="657"/>
        <v>153</v>
      </c>
      <c r="AB518" s="123">
        <f t="shared" si="657"/>
        <v>119</v>
      </c>
      <c r="AC518" s="384"/>
      <c r="AD518" s="384"/>
      <c r="AE518" s="118"/>
      <c r="AF518" s="384"/>
      <c r="AG518" s="384"/>
      <c r="AH518" s="384"/>
      <c r="AI518" s="384"/>
      <c r="AJ518" s="384"/>
      <c r="AK518" s="384"/>
      <c r="AL518" s="384"/>
      <c r="AM518" s="384"/>
      <c r="AN518" s="384"/>
      <c r="AO518" s="384"/>
      <c r="AP518" s="384"/>
      <c r="AQ518" s="384"/>
      <c r="AR518" s="384"/>
      <c r="AS518" s="384"/>
      <c r="AT518" s="384"/>
      <c r="AU518" s="384"/>
      <c r="AV518" s="384"/>
      <c r="AW518" s="384"/>
      <c r="AX518" s="384"/>
      <c r="AY518" s="384"/>
      <c r="AZ518" s="384"/>
      <c r="BA518" s="384"/>
      <c r="BB518" s="384"/>
      <c r="BC518" s="384"/>
      <c r="BD518" s="384"/>
      <c r="BE518" s="384"/>
      <c r="BF518" s="384"/>
      <c r="BG518" s="117"/>
      <c r="BH518" s="384"/>
      <c r="BI518" s="384"/>
      <c r="BJ518" s="384"/>
      <c r="BK518" s="384"/>
      <c r="BL518" s="384"/>
      <c r="BM518" s="384"/>
      <c r="BN518" s="384"/>
      <c r="BO518" s="384"/>
      <c r="BP518" s="384"/>
      <c r="BQ518" s="384"/>
      <c r="BR518" s="384"/>
      <c r="BS518" s="384"/>
      <c r="BT518" s="384"/>
      <c r="BU518" s="384"/>
      <c r="BV518" s="384"/>
      <c r="BW518" s="384"/>
      <c r="BX518" s="384"/>
      <c r="BY518" s="384"/>
      <c r="BZ518" s="384"/>
      <c r="CA518" s="384"/>
      <c r="CB518" s="384"/>
      <c r="CC518" s="384"/>
      <c r="CD518" s="376"/>
      <c r="CE518" s="376"/>
      <c r="CF518" s="376"/>
      <c r="CG518" s="376"/>
      <c r="CH518" s="376"/>
      <c r="CI518" s="376"/>
      <c r="CJ518" s="376"/>
      <c r="CK518" s="376"/>
      <c r="CL518" s="376"/>
      <c r="CM518" s="187"/>
      <c r="CN518" s="187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</row>
    <row r="519" spans="1:115" s="1" customFormat="1" ht="10.5" customHeight="1">
      <c r="A519" s="1358"/>
      <c r="B519" s="1364"/>
      <c r="C519" s="1165" t="s">
        <v>137</v>
      </c>
      <c r="D519" s="155" t="s">
        <v>126</v>
      </c>
      <c r="E519" s="59">
        <f>(AG519-AF519)*$AE519</f>
        <v>1.4640000000035798</v>
      </c>
      <c r="F519" s="59">
        <f t="shared" ref="F519:AB519" si="658">(AH519-AG519)*$AE519</f>
        <v>1.1159999999981665</v>
      </c>
      <c r="G519" s="59">
        <f t="shared" si="658"/>
        <v>0.67199999999502324</v>
      </c>
      <c r="H519" s="679">
        <f t="shared" si="658"/>
        <v>0.7800000000061118</v>
      </c>
      <c r="I519" s="59">
        <f t="shared" si="658"/>
        <v>0.76799999999275315</v>
      </c>
      <c r="J519" s="59">
        <f t="shared" si="658"/>
        <v>0.95999999999912689</v>
      </c>
      <c r="K519" s="59">
        <f t="shared" si="658"/>
        <v>1.2839999999996508</v>
      </c>
      <c r="L519" s="59">
        <f t="shared" si="658"/>
        <v>1.0679999999993015</v>
      </c>
      <c r="M519" s="59">
        <f t="shared" si="658"/>
        <v>1.27200000000812</v>
      </c>
      <c r="N519" s="679">
        <f t="shared" si="658"/>
        <v>1.1639999999970314</v>
      </c>
      <c r="O519" s="59">
        <f t="shared" si="658"/>
        <v>1.0800000000017462</v>
      </c>
      <c r="P519" s="59">
        <f t="shared" si="658"/>
        <v>1.0200000000004366</v>
      </c>
      <c r="Q519" s="59">
        <f t="shared" si="658"/>
        <v>1.4040000000022701</v>
      </c>
      <c r="R519" s="59">
        <f t="shared" si="658"/>
        <v>1.1519999999945867</v>
      </c>
      <c r="S519" s="59">
        <f t="shared" si="658"/>
        <v>1.319999999996071</v>
      </c>
      <c r="T519" s="59">
        <f t="shared" si="658"/>
        <v>1.3440000000009604</v>
      </c>
      <c r="U519" s="59">
        <f t="shared" si="658"/>
        <v>1.5120000000024447</v>
      </c>
      <c r="V519" s="679">
        <f>(AX519-AW519)*$AE519</f>
        <v>1.6680000000014843</v>
      </c>
      <c r="W519" s="59">
        <f t="shared" si="658"/>
        <v>1.6200000000026193</v>
      </c>
      <c r="X519" s="59">
        <f t="shared" si="658"/>
        <v>1.1999999999934516</v>
      </c>
      <c r="Y519" s="59">
        <f t="shared" si="658"/>
        <v>1.4040000000022701</v>
      </c>
      <c r="Z519" s="59">
        <f t="shared" si="658"/>
        <v>1.6680000000014843</v>
      </c>
      <c r="AA519" s="59">
        <f t="shared" si="658"/>
        <v>1.6080000000001746</v>
      </c>
      <c r="AB519" s="60">
        <f t="shared" si="658"/>
        <v>1.2119999999958964</v>
      </c>
      <c r="AC519" s="78">
        <f>(BD519-AF519)*AE519</f>
        <v>29.759999999994761</v>
      </c>
      <c r="AD519" s="78">
        <f>(BD520-AF520)*AE519</f>
        <v>5.9400000000041473</v>
      </c>
      <c r="AE519" s="118">
        <v>12</v>
      </c>
      <c r="AF519" s="117">
        <v>6141.5810000000001</v>
      </c>
      <c r="AG519" s="117">
        <v>6141.7030000000004</v>
      </c>
      <c r="AH519" s="117">
        <v>6141.7960000000003</v>
      </c>
      <c r="AI519" s="117">
        <v>6141.8519999999999</v>
      </c>
      <c r="AJ519" s="117">
        <v>6141.9170000000004</v>
      </c>
      <c r="AK519" s="117">
        <v>6141.9809999999998</v>
      </c>
      <c r="AL519" s="117">
        <v>6142.0609999999997</v>
      </c>
      <c r="AM519" s="117">
        <v>6142.1679999999997</v>
      </c>
      <c r="AN519" s="117">
        <v>6142.2569999999996</v>
      </c>
      <c r="AO519" s="117">
        <v>6142.3630000000003</v>
      </c>
      <c r="AP519" s="117">
        <v>6142.46</v>
      </c>
      <c r="AQ519" s="117">
        <v>6142.55</v>
      </c>
      <c r="AR519" s="117">
        <v>6142.6350000000002</v>
      </c>
      <c r="AS519" s="117">
        <v>6142.7520000000004</v>
      </c>
      <c r="AT519" s="117">
        <v>6142.848</v>
      </c>
      <c r="AU519" s="117">
        <v>6142.9579999999996</v>
      </c>
      <c r="AV519" s="117">
        <v>6143.07</v>
      </c>
      <c r="AW519" s="117">
        <v>6143.1959999999999</v>
      </c>
      <c r="AX519" s="117">
        <v>6143.335</v>
      </c>
      <c r="AY519" s="117">
        <v>6143.47</v>
      </c>
      <c r="AZ519" s="117">
        <v>6143.57</v>
      </c>
      <c r="BA519" s="117">
        <v>6143.6869999999999</v>
      </c>
      <c r="BB519" s="117">
        <v>6143.826</v>
      </c>
      <c r="BC519" s="117">
        <v>6143.96</v>
      </c>
      <c r="BD519" s="117">
        <v>6144.0609999999997</v>
      </c>
      <c r="BE519" s="376"/>
      <c r="BF519" s="376"/>
      <c r="BG519" s="384"/>
      <c r="BH519" s="376"/>
      <c r="BI519" s="376"/>
      <c r="BJ519" s="376"/>
      <c r="BK519" s="376"/>
      <c r="BL519" s="376"/>
      <c r="BM519" s="376"/>
      <c r="BN519" s="376"/>
      <c r="BO519" s="376"/>
      <c r="BP519" s="376"/>
      <c r="BQ519" s="376"/>
      <c r="BR519" s="376"/>
      <c r="BS519" s="376"/>
      <c r="BT519" s="376"/>
      <c r="BU519" s="376"/>
      <c r="BV519" s="376"/>
      <c r="BW519" s="376"/>
      <c r="BX519" s="376"/>
      <c r="BY519" s="376"/>
      <c r="BZ519" s="376"/>
      <c r="CA519" s="376"/>
      <c r="CB519" s="376"/>
      <c r="CC519" s="376"/>
      <c r="CD519" s="376"/>
      <c r="CE519" s="376"/>
      <c r="CF519" s="376"/>
      <c r="CG519" s="376"/>
      <c r="CH519" s="376"/>
      <c r="CI519" s="376"/>
      <c r="CJ519" s="376"/>
      <c r="CK519" s="376"/>
      <c r="CL519" s="376"/>
      <c r="CM519" s="187"/>
      <c r="CN519" s="187"/>
    </row>
    <row r="520" spans="1:115" s="1" customFormat="1" ht="10.5" customHeight="1">
      <c r="A520" s="1358"/>
      <c r="B520" s="1364"/>
      <c r="C520" s="1165" t="s">
        <v>137</v>
      </c>
      <c r="D520" s="155" t="s">
        <v>127</v>
      </c>
      <c r="E520" s="59">
        <f t="shared" ref="E520:AB520" si="659">(AG520-AF520)*$AE519</f>
        <v>0.37199999999938882</v>
      </c>
      <c r="F520" s="59">
        <f t="shared" si="659"/>
        <v>0.22800000000279397</v>
      </c>
      <c r="G520" s="59">
        <f t="shared" si="659"/>
        <v>0.21600000000034925</v>
      </c>
      <c r="H520" s="679">
        <f t="shared" si="659"/>
        <v>0.23999999999978172</v>
      </c>
      <c r="I520" s="59">
        <f t="shared" si="659"/>
        <v>0.1319999999996071</v>
      </c>
      <c r="J520" s="59">
        <f t="shared" si="659"/>
        <v>0.22800000000279397</v>
      </c>
      <c r="K520" s="59">
        <f t="shared" si="659"/>
        <v>0.21599999999489228</v>
      </c>
      <c r="L520" s="59">
        <f t="shared" si="659"/>
        <v>0.14400000000205182</v>
      </c>
      <c r="M520" s="59">
        <f t="shared" si="659"/>
        <v>9.5999999997729901E-2</v>
      </c>
      <c r="N520" s="679">
        <f t="shared" si="659"/>
        <v>0.14400000000205182</v>
      </c>
      <c r="O520" s="59">
        <f t="shared" si="659"/>
        <v>0.19200000000091677</v>
      </c>
      <c r="P520" s="59">
        <f t="shared" si="659"/>
        <v>0.28799999999864667</v>
      </c>
      <c r="Q520" s="59">
        <f t="shared" si="659"/>
        <v>0.28799999999864667</v>
      </c>
      <c r="R520" s="59">
        <f t="shared" si="659"/>
        <v>0.26400000000467116</v>
      </c>
      <c r="S520" s="59">
        <f t="shared" si="659"/>
        <v>0.40799999999580905</v>
      </c>
      <c r="T520" s="59">
        <f t="shared" si="659"/>
        <v>0.26400000000467116</v>
      </c>
      <c r="U520" s="59">
        <f t="shared" si="659"/>
        <v>0.16799999999602733</v>
      </c>
      <c r="V520" s="679">
        <f t="shared" si="659"/>
        <v>0.10800000000017462</v>
      </c>
      <c r="W520" s="59">
        <f t="shared" si="659"/>
        <v>0.27600000000165892</v>
      </c>
      <c r="X520" s="59">
        <f t="shared" si="659"/>
        <v>0.27600000000165892</v>
      </c>
      <c r="Y520" s="59">
        <f t="shared" si="659"/>
        <v>0.27599999999620195</v>
      </c>
      <c r="Z520" s="59">
        <f t="shared" si="659"/>
        <v>0.42000000000371074</v>
      </c>
      <c r="AA520" s="59">
        <f t="shared" si="659"/>
        <v>0.29999999999563443</v>
      </c>
      <c r="AB520" s="60">
        <f t="shared" si="659"/>
        <v>0.39600000000427826</v>
      </c>
      <c r="AC520" s="78"/>
      <c r="AD520" s="78"/>
      <c r="AE520" s="118"/>
      <c r="AF520" s="117">
        <v>2079.5169999999998</v>
      </c>
      <c r="AG520" s="117">
        <v>2079.5479999999998</v>
      </c>
      <c r="AH520" s="117">
        <v>2079.567</v>
      </c>
      <c r="AI520" s="117">
        <v>2079.585</v>
      </c>
      <c r="AJ520" s="117">
        <v>2079.605</v>
      </c>
      <c r="AK520" s="117">
        <v>2079.616</v>
      </c>
      <c r="AL520" s="117">
        <v>2079.6350000000002</v>
      </c>
      <c r="AM520" s="117">
        <v>2079.6529999999998</v>
      </c>
      <c r="AN520" s="117">
        <v>2079.665</v>
      </c>
      <c r="AO520" s="117">
        <v>2079.6729999999998</v>
      </c>
      <c r="AP520" s="117">
        <v>2079.6849999999999</v>
      </c>
      <c r="AQ520" s="117">
        <v>2079.701</v>
      </c>
      <c r="AR520" s="117">
        <v>2079.7249999999999</v>
      </c>
      <c r="AS520" s="117">
        <v>2079.7489999999998</v>
      </c>
      <c r="AT520" s="117">
        <v>2079.7710000000002</v>
      </c>
      <c r="AU520" s="117">
        <v>2079.8049999999998</v>
      </c>
      <c r="AV520" s="117">
        <v>2079.8270000000002</v>
      </c>
      <c r="AW520" s="117">
        <v>2079.8409999999999</v>
      </c>
      <c r="AX520" s="117">
        <v>2079.85</v>
      </c>
      <c r="AY520" s="117">
        <v>2079.873</v>
      </c>
      <c r="AZ520" s="117">
        <v>2079.8960000000002</v>
      </c>
      <c r="BA520" s="117">
        <v>2079.9189999999999</v>
      </c>
      <c r="BB520" s="117">
        <v>2079.9540000000002</v>
      </c>
      <c r="BC520" s="117">
        <v>2079.9789999999998</v>
      </c>
      <c r="BD520" s="117">
        <v>2080.0120000000002</v>
      </c>
      <c r="BE520" s="117">
        <v>20.138000000000002</v>
      </c>
      <c r="BF520" s="117">
        <v>20.138000000000002</v>
      </c>
      <c r="BG520" s="117">
        <v>20.138000000000002</v>
      </c>
      <c r="BH520" s="117">
        <v>20.138000000000002</v>
      </c>
      <c r="BI520" s="117">
        <v>20.138000000000002</v>
      </c>
      <c r="BJ520" s="117">
        <v>20.138000000000002</v>
      </c>
      <c r="BK520" s="117">
        <v>20.138000000000002</v>
      </c>
      <c r="BL520" s="117">
        <v>20.138000000000002</v>
      </c>
      <c r="BM520" s="117">
        <v>20.138000000000002</v>
      </c>
      <c r="BN520" s="117">
        <v>20.138000000000002</v>
      </c>
      <c r="BO520" s="117">
        <v>20.138000000000002</v>
      </c>
      <c r="BP520" s="117">
        <v>20.138000000000002</v>
      </c>
      <c r="BQ520" s="117">
        <v>20.138000000000002</v>
      </c>
      <c r="BR520" s="117">
        <v>20.138000000000002</v>
      </c>
      <c r="BS520" s="117">
        <v>20.138000000000002</v>
      </c>
      <c r="BT520" s="117">
        <v>20.138000000000002</v>
      </c>
      <c r="BU520" s="117">
        <v>20.138000000000002</v>
      </c>
      <c r="BV520" s="117">
        <v>20.138000000000002</v>
      </c>
      <c r="BW520" s="117">
        <v>20.138000000000002</v>
      </c>
      <c r="BX520" s="117">
        <v>20.138000000000002</v>
      </c>
      <c r="BY520" s="117">
        <v>20.138000000000002</v>
      </c>
      <c r="BZ520" s="117">
        <v>20.138000000000002</v>
      </c>
      <c r="CA520" s="117">
        <v>20.138000000000002</v>
      </c>
      <c r="CB520" s="117">
        <v>20.138000000000002</v>
      </c>
      <c r="CC520" s="117">
        <v>20.138000000000002</v>
      </c>
      <c r="CD520" s="376"/>
      <c r="CE520" s="376"/>
      <c r="CF520" s="376"/>
      <c r="CG520" s="376"/>
      <c r="CH520" s="376"/>
      <c r="CI520" s="376"/>
      <c r="CJ520" s="376"/>
      <c r="CK520" s="376"/>
      <c r="CL520" s="376"/>
      <c r="CM520" s="187"/>
      <c r="CN520" s="187"/>
    </row>
    <row r="521" spans="1:115" s="1" customFormat="1" ht="10.5" customHeight="1" thickBot="1">
      <c r="A521" s="1362"/>
      <c r="B521" s="1363"/>
      <c r="C521" s="312"/>
      <c r="D521" s="271" t="s">
        <v>42</v>
      </c>
      <c r="E521" s="63">
        <f t="shared" ref="E521:AB521" si="660">E520/E519</f>
        <v>0.25409836065469893</v>
      </c>
      <c r="F521" s="63">
        <f t="shared" si="660"/>
        <v>0.20430107527165642</v>
      </c>
      <c r="G521" s="63">
        <f t="shared" si="660"/>
        <v>0.32142857143147158</v>
      </c>
      <c r="H521" s="681">
        <f t="shared" si="660"/>
        <v>0.30769230768961686</v>
      </c>
      <c r="I521" s="63">
        <f t="shared" si="660"/>
        <v>0.17187500000111022</v>
      </c>
      <c r="J521" s="63">
        <f t="shared" si="660"/>
        <v>0.23750000000312638</v>
      </c>
      <c r="K521" s="63">
        <f t="shared" si="660"/>
        <v>0.16822429906148834</v>
      </c>
      <c r="L521" s="63">
        <f t="shared" si="660"/>
        <v>0.13483146067616666</v>
      </c>
      <c r="M521" s="63">
        <f t="shared" si="660"/>
        <v>7.5471698110941093E-2</v>
      </c>
      <c r="N521" s="681">
        <f t="shared" si="660"/>
        <v>0.1237113402082638</v>
      </c>
      <c r="O521" s="63">
        <f t="shared" si="660"/>
        <v>0.1777777777783392</v>
      </c>
      <c r="P521" s="63">
        <f t="shared" si="660"/>
        <v>0.28235294117502296</v>
      </c>
      <c r="Q521" s="63">
        <f t="shared" si="660"/>
        <v>0.20512820512690955</v>
      </c>
      <c r="R521" s="63">
        <f t="shared" si="660"/>
        <v>0.22916666667179836</v>
      </c>
      <c r="S521" s="63">
        <f t="shared" si="660"/>
        <v>0.30909090908865416</v>
      </c>
      <c r="T521" s="63">
        <f t="shared" si="660"/>
        <v>0.19642857143190662</v>
      </c>
      <c r="U521" s="63">
        <f t="shared" si="660"/>
        <v>0.11111111110830403</v>
      </c>
      <c r="V521" s="681">
        <f t="shared" si="660"/>
        <v>6.4748201438895994E-2</v>
      </c>
      <c r="W521" s="63">
        <f t="shared" si="660"/>
        <v>0.17037037037111893</v>
      </c>
      <c r="X521" s="63">
        <f t="shared" si="660"/>
        <v>0.23000000000263754</v>
      </c>
      <c r="Y521" s="63">
        <f t="shared" si="660"/>
        <v>0.19658119657817358</v>
      </c>
      <c r="Z521" s="63">
        <f t="shared" si="660"/>
        <v>0.25179856115307975</v>
      </c>
      <c r="AA521" s="63">
        <f t="shared" si="660"/>
        <v>0.18656716417636932</v>
      </c>
      <c r="AB521" s="64">
        <f t="shared" si="660"/>
        <v>0.32673267327196293</v>
      </c>
      <c r="AC521" s="119"/>
      <c r="AD521" s="119"/>
      <c r="AE521" s="120"/>
      <c r="AF521" s="376"/>
      <c r="AG521" s="376"/>
      <c r="AH521" s="376"/>
      <c r="AI521" s="376"/>
      <c r="AJ521" s="376"/>
      <c r="AK521" s="376"/>
      <c r="AL521" s="376"/>
      <c r="AM521" s="376"/>
      <c r="AN521" s="376"/>
      <c r="AO521" s="376"/>
      <c r="AP521" s="376"/>
      <c r="AQ521" s="376"/>
      <c r="AR521" s="376"/>
      <c r="AS521" s="376"/>
      <c r="AT521" s="376"/>
      <c r="AU521" s="376"/>
      <c r="AV521" s="376"/>
      <c r="AW521" s="376"/>
      <c r="AX521" s="376"/>
      <c r="AY521" s="376"/>
      <c r="AZ521" s="376"/>
      <c r="BA521" s="376"/>
      <c r="BB521" s="376"/>
      <c r="BC521" s="376"/>
      <c r="BD521" s="376"/>
      <c r="BE521" s="384"/>
      <c r="BF521" s="384"/>
      <c r="BG521" s="117"/>
      <c r="BH521" s="384"/>
      <c r="BI521" s="384"/>
      <c r="BJ521" s="384"/>
      <c r="BK521" s="384"/>
      <c r="BL521" s="384"/>
      <c r="BM521" s="384"/>
      <c r="BN521" s="384"/>
      <c r="BO521" s="384"/>
      <c r="BP521" s="384"/>
      <c r="BQ521" s="384"/>
      <c r="BR521" s="384"/>
      <c r="BS521" s="384"/>
      <c r="BT521" s="384"/>
      <c r="BU521" s="384"/>
      <c r="BV521" s="384"/>
      <c r="BW521" s="384"/>
      <c r="BX521" s="384"/>
      <c r="BY521" s="384"/>
      <c r="BZ521" s="384"/>
      <c r="CA521" s="384"/>
      <c r="CB521" s="384"/>
      <c r="CC521" s="384"/>
      <c r="CD521" s="376"/>
      <c r="CE521" s="376"/>
      <c r="CF521" s="376"/>
      <c r="CG521" s="376"/>
      <c r="CH521" s="376"/>
      <c r="CI521" s="376"/>
      <c r="CJ521" s="376"/>
      <c r="CK521" s="376"/>
      <c r="CL521" s="376"/>
      <c r="CM521" s="187"/>
      <c r="CN521" s="187"/>
    </row>
    <row r="522" spans="1:115" s="1" customFormat="1" ht="10.5" customHeight="1">
      <c r="A522" s="1388" t="s">
        <v>43</v>
      </c>
      <c r="B522" s="1391" t="s">
        <v>93</v>
      </c>
      <c r="C522" s="1222"/>
      <c r="D522" s="1266"/>
      <c r="E522" s="88"/>
      <c r="F522" s="88"/>
      <c r="G522" s="88"/>
      <c r="H522" s="840"/>
      <c r="I522" s="88"/>
      <c r="J522" s="88"/>
      <c r="K522" s="88"/>
      <c r="L522" s="88"/>
      <c r="M522" s="88"/>
      <c r="N522" s="840"/>
      <c r="O522" s="88"/>
      <c r="P522" s="88"/>
      <c r="Q522" s="88"/>
      <c r="R522" s="88"/>
      <c r="S522" s="88"/>
      <c r="T522" s="88"/>
      <c r="U522" s="88"/>
      <c r="V522" s="680"/>
      <c r="W522" s="88"/>
      <c r="X522" s="88"/>
      <c r="Y522" s="88"/>
      <c r="Z522" s="88"/>
      <c r="AA522" s="88"/>
      <c r="AB522" s="89"/>
      <c r="AC522" s="78" t="s">
        <v>125</v>
      </c>
      <c r="AD522" s="78">
        <f>AD524/AC524</f>
        <v>0.30629225169007324</v>
      </c>
      <c r="AE522" s="118"/>
      <c r="AF522" s="396"/>
      <c r="AG522" s="117"/>
      <c r="AH522" s="117"/>
      <c r="AI522" s="117"/>
      <c r="AJ522" s="117"/>
      <c r="AK522" s="117"/>
      <c r="AL522" s="117"/>
      <c r="AM522" s="117"/>
      <c r="AN522" s="117"/>
      <c r="AO522" s="117"/>
      <c r="AP522" s="117"/>
      <c r="AQ522" s="117"/>
      <c r="AR522" s="117"/>
      <c r="AS522" s="117"/>
      <c r="AT522" s="117"/>
      <c r="AU522" s="117"/>
      <c r="AV522" s="117"/>
      <c r="AW522" s="117"/>
      <c r="AX522" s="117"/>
      <c r="AY522" s="117"/>
      <c r="AZ522" s="117"/>
      <c r="BA522" s="117"/>
      <c r="BB522" s="117"/>
      <c r="BC522" s="117"/>
      <c r="BD522" s="117"/>
      <c r="BE522" s="117"/>
      <c r="BF522" s="117"/>
      <c r="BG522" s="384"/>
      <c r="BH522" s="117"/>
      <c r="BI522" s="117"/>
      <c r="BJ522" s="117"/>
      <c r="BK522" s="117"/>
      <c r="BL522" s="117"/>
      <c r="BM522" s="117"/>
      <c r="BN522" s="117"/>
      <c r="BO522" s="117"/>
      <c r="BP522" s="117"/>
      <c r="BQ522" s="117"/>
      <c r="BR522" s="117"/>
      <c r="BS522" s="117"/>
      <c r="BT522" s="117"/>
      <c r="BU522" s="117"/>
      <c r="BV522" s="117"/>
      <c r="BW522" s="117"/>
      <c r="BX522" s="117"/>
      <c r="BY522" s="117"/>
      <c r="BZ522" s="117"/>
      <c r="CA522" s="117"/>
      <c r="CB522" s="117"/>
      <c r="CC522" s="117"/>
      <c r="CD522" s="376"/>
      <c r="CE522" s="376"/>
      <c r="CF522" s="376"/>
      <c r="CG522" s="376"/>
      <c r="CH522" s="376"/>
      <c r="CI522" s="376"/>
      <c r="CJ522" s="376"/>
      <c r="CK522" s="376"/>
      <c r="CL522" s="376"/>
      <c r="CM522" s="187"/>
      <c r="CN522" s="187"/>
    </row>
    <row r="523" spans="1:115" s="1" customFormat="1" ht="10.5" customHeight="1">
      <c r="A523" s="1389"/>
      <c r="B523" s="1392"/>
      <c r="C523" s="1165" t="s">
        <v>139</v>
      </c>
      <c r="D523" s="155" t="s">
        <v>34</v>
      </c>
      <c r="E523" s="122">
        <f>ROUND(SQRT(E524^2+E525^2)*1000/(1.73*E$10),0)</f>
        <v>78</v>
      </c>
      <c r="F523" s="122">
        <f t="shared" ref="F523:X523" si="661">ROUND(SQRT(F524^2+F525^2)*1000/(1.73*F$10),0)</f>
        <v>50</v>
      </c>
      <c r="G523" s="122">
        <f t="shared" si="661"/>
        <v>31</v>
      </c>
      <c r="H523" s="682">
        <f t="shared" si="661"/>
        <v>37</v>
      </c>
      <c r="I523" s="122">
        <f t="shared" si="661"/>
        <v>34</v>
      </c>
      <c r="J523" s="122">
        <f t="shared" si="661"/>
        <v>42</v>
      </c>
      <c r="K523" s="122">
        <f t="shared" si="661"/>
        <v>54</v>
      </c>
      <c r="L523" s="122">
        <f t="shared" si="661"/>
        <v>44</v>
      </c>
      <c r="M523" s="122">
        <f t="shared" si="661"/>
        <v>54</v>
      </c>
      <c r="N523" s="682">
        <f t="shared" si="661"/>
        <v>51</v>
      </c>
      <c r="O523" s="122">
        <f t="shared" si="661"/>
        <v>51</v>
      </c>
      <c r="P523" s="122">
        <f t="shared" si="661"/>
        <v>58</v>
      </c>
      <c r="Q523" s="122">
        <f t="shared" si="661"/>
        <v>69</v>
      </c>
      <c r="R523" s="122">
        <f t="shared" si="661"/>
        <v>48</v>
      </c>
      <c r="S523" s="122">
        <f t="shared" si="661"/>
        <v>63</v>
      </c>
      <c r="T523" s="122">
        <f t="shared" si="661"/>
        <v>65</v>
      </c>
      <c r="U523" s="122">
        <f t="shared" si="661"/>
        <v>85</v>
      </c>
      <c r="V523" s="682">
        <f t="shared" si="661"/>
        <v>91</v>
      </c>
      <c r="W523" s="122">
        <f t="shared" si="661"/>
        <v>73</v>
      </c>
      <c r="X523" s="122">
        <f t="shared" si="661"/>
        <v>76</v>
      </c>
      <c r="Y523" s="122">
        <f>ROUND(SQRT(Y524^2+Y525^2)*1000/(1.73*Y$10),0)</f>
        <v>109</v>
      </c>
      <c r="Z523" s="122">
        <f t="shared" ref="Z523:AB523" si="662">ROUND(SQRT(Z524^2+Z525^2)*1000/(1.73*Z$10),0)</f>
        <v>117</v>
      </c>
      <c r="AA523" s="122">
        <f t="shared" si="662"/>
        <v>77</v>
      </c>
      <c r="AB523" s="123">
        <f t="shared" si="662"/>
        <v>73</v>
      </c>
      <c r="AC523" s="384"/>
      <c r="AD523" s="384"/>
      <c r="AE523" s="118"/>
      <c r="AF523" s="384"/>
      <c r="AG523" s="384"/>
      <c r="AH523" s="384"/>
      <c r="AI523" s="384"/>
      <c r="AJ523" s="384"/>
      <c r="AK523" s="384"/>
      <c r="AL523" s="384"/>
      <c r="AM523" s="384"/>
      <c r="AN523" s="384"/>
      <c r="AO523" s="384"/>
      <c r="AP523" s="384"/>
      <c r="AQ523" s="384"/>
      <c r="AR523" s="384"/>
      <c r="AS523" s="384"/>
      <c r="AT523" s="384"/>
      <c r="AU523" s="384"/>
      <c r="AV523" s="384"/>
      <c r="AW523" s="384"/>
      <c r="AX523" s="384"/>
      <c r="AY523" s="384"/>
      <c r="AZ523" s="384"/>
      <c r="BA523" s="384"/>
      <c r="BB523" s="384"/>
      <c r="BC523" s="384"/>
      <c r="BD523" s="384"/>
      <c r="BE523" s="384"/>
      <c r="BF523" s="384"/>
      <c r="BG523" s="117"/>
      <c r="BH523" s="384"/>
      <c r="BI523" s="384"/>
      <c r="BJ523" s="384"/>
      <c r="BK523" s="384"/>
      <c r="BL523" s="384"/>
      <c r="BM523" s="384"/>
      <c r="BN523" s="384"/>
      <c r="BO523" s="384"/>
      <c r="BP523" s="384"/>
      <c r="BQ523" s="384"/>
      <c r="BR523" s="384"/>
      <c r="BS523" s="384"/>
      <c r="BT523" s="384"/>
      <c r="BU523" s="384"/>
      <c r="BV523" s="384"/>
      <c r="BW523" s="384"/>
      <c r="BX523" s="384"/>
      <c r="BY523" s="384"/>
      <c r="BZ523" s="384"/>
      <c r="CA523" s="384"/>
      <c r="CB523" s="384"/>
      <c r="CC523" s="384"/>
      <c r="CD523" s="376"/>
      <c r="CE523" s="376"/>
      <c r="CF523" s="376"/>
      <c r="CG523" s="376"/>
      <c r="CH523" s="376"/>
      <c r="CI523" s="376"/>
      <c r="CJ523" s="376"/>
      <c r="CK523" s="376"/>
      <c r="CL523" s="376"/>
      <c r="CM523" s="187"/>
      <c r="CN523" s="187"/>
    </row>
    <row r="524" spans="1:115" s="1" customFormat="1" ht="10.5" customHeight="1">
      <c r="A524" s="1389"/>
      <c r="B524" s="1392"/>
      <c r="C524" s="1165" t="s">
        <v>137</v>
      </c>
      <c r="D524" s="155" t="s">
        <v>126</v>
      </c>
      <c r="E524" s="59">
        <f t="shared" ref="E524:AB524" si="663">(AG524-AF524)*$AE524</f>
        <v>0.80000000000291038</v>
      </c>
      <c r="F524" s="59">
        <f>(AH524-AG524)*$AE524</f>
        <v>0.51199999999516876</v>
      </c>
      <c r="G524" s="59">
        <f t="shared" si="663"/>
        <v>0.31199999999807915</v>
      </c>
      <c r="H524" s="679">
        <f t="shared" si="663"/>
        <v>0.37600000000384171</v>
      </c>
      <c r="I524" s="59">
        <f t="shared" si="663"/>
        <v>0.35199999999895226</v>
      </c>
      <c r="J524" s="59">
        <f t="shared" si="663"/>
        <v>0.43200000000069849</v>
      </c>
      <c r="K524" s="59">
        <f t="shared" si="663"/>
        <v>0.55999999999767169</v>
      </c>
      <c r="L524" s="59">
        <f t="shared" si="663"/>
        <v>0.45600000000558794</v>
      </c>
      <c r="M524" s="59">
        <f t="shared" si="663"/>
        <v>0.55199999999604188</v>
      </c>
      <c r="N524" s="679">
        <f>(AP524-AO524)*$AE524</f>
        <v>0.52000000000407454</v>
      </c>
      <c r="O524" s="59">
        <f t="shared" si="663"/>
        <v>0.51999999999679858</v>
      </c>
      <c r="P524" s="59">
        <f t="shared" si="663"/>
        <v>0.59199999999691499</v>
      </c>
      <c r="Q524" s="59">
        <f t="shared" si="663"/>
        <v>0.68800000000192085</v>
      </c>
      <c r="R524" s="59">
        <f t="shared" si="663"/>
        <v>0.47200000000157161</v>
      </c>
      <c r="S524" s="59">
        <f t="shared" si="663"/>
        <v>0.55999999999767169</v>
      </c>
      <c r="T524" s="59">
        <f t="shared" si="663"/>
        <v>0.63999999999941792</v>
      </c>
      <c r="U524" s="59">
        <f t="shared" si="663"/>
        <v>0.88000000000465661</v>
      </c>
      <c r="V524" s="679">
        <f>(AX524-AW524)*$AE524</f>
        <v>0.95999999999912689</v>
      </c>
      <c r="W524" s="59">
        <f t="shared" si="663"/>
        <v>0.76000000000203727</v>
      </c>
      <c r="X524" s="59">
        <f t="shared" si="663"/>
        <v>0.77599999999802094</v>
      </c>
      <c r="Y524" s="59">
        <f t="shared" si="663"/>
        <v>1.1440000000002328</v>
      </c>
      <c r="Z524" s="59">
        <f t="shared" si="663"/>
        <v>1.1599999999962165</v>
      </c>
      <c r="AA524" s="59">
        <f t="shared" si="663"/>
        <v>0.72000000000116415</v>
      </c>
      <c r="AB524" s="60">
        <f t="shared" si="663"/>
        <v>0.63999999999941792</v>
      </c>
      <c r="AC524" s="78">
        <f>(BD524-AF524)*AE524</f>
        <v>15.383999999998196</v>
      </c>
      <c r="AD524" s="78">
        <f>(BD525-AF525)*AE524</f>
        <v>4.7119999999995343</v>
      </c>
      <c r="AE524" s="118">
        <v>8</v>
      </c>
      <c r="AF524" s="117">
        <v>5006.527</v>
      </c>
      <c r="AG524" s="117">
        <v>5006.6270000000004</v>
      </c>
      <c r="AH524" s="117">
        <v>5006.6909999999998</v>
      </c>
      <c r="AI524" s="117">
        <v>5006.7299999999996</v>
      </c>
      <c r="AJ524" s="117">
        <v>5006.777</v>
      </c>
      <c r="AK524" s="117">
        <v>5006.8209999999999</v>
      </c>
      <c r="AL524" s="117">
        <v>5006.875</v>
      </c>
      <c r="AM524" s="117">
        <v>5006.9449999999997</v>
      </c>
      <c r="AN524" s="117">
        <v>5007.0020000000004</v>
      </c>
      <c r="AO524" s="117">
        <v>5007.0709999999999</v>
      </c>
      <c r="AP524" s="117">
        <v>5007.1360000000004</v>
      </c>
      <c r="AQ524" s="117">
        <v>5007.201</v>
      </c>
      <c r="AR524" s="117">
        <v>5007.2749999999996</v>
      </c>
      <c r="AS524" s="117">
        <v>5007.3609999999999</v>
      </c>
      <c r="AT524" s="117">
        <v>5007.42</v>
      </c>
      <c r="AU524" s="117">
        <v>5007.49</v>
      </c>
      <c r="AV524" s="117">
        <v>5007.57</v>
      </c>
      <c r="AW524" s="117">
        <v>5007.68</v>
      </c>
      <c r="AX524" s="117">
        <v>5007.8</v>
      </c>
      <c r="AY524" s="117">
        <v>5007.8950000000004</v>
      </c>
      <c r="AZ524" s="117">
        <v>5007.9920000000002</v>
      </c>
      <c r="BA524" s="117">
        <v>5008.1350000000002</v>
      </c>
      <c r="BB524" s="117">
        <v>5008.28</v>
      </c>
      <c r="BC524" s="117">
        <v>5008.37</v>
      </c>
      <c r="BD524" s="117">
        <v>5008.45</v>
      </c>
      <c r="BE524" s="376"/>
      <c r="BF524" s="376"/>
      <c r="BG524" s="384"/>
      <c r="BH524" s="376"/>
      <c r="BI524" s="376"/>
      <c r="BJ524" s="376"/>
      <c r="BK524" s="376"/>
      <c r="BL524" s="376"/>
      <c r="BM524" s="376"/>
      <c r="BN524" s="376"/>
      <c r="BO524" s="376"/>
      <c r="BP524" s="376"/>
      <c r="BQ524" s="376"/>
      <c r="BR524" s="376"/>
      <c r="BS524" s="376"/>
      <c r="BT524" s="376"/>
      <c r="BU524" s="376"/>
      <c r="BV524" s="376"/>
      <c r="BW524" s="376"/>
      <c r="BX524" s="376"/>
      <c r="BY524" s="376"/>
      <c r="BZ524" s="376"/>
      <c r="CA524" s="376"/>
      <c r="CB524" s="376"/>
      <c r="CC524" s="376"/>
      <c r="CD524" s="376"/>
      <c r="CE524" s="376"/>
      <c r="CF524" s="376"/>
      <c r="CG524" s="376"/>
      <c r="CH524" s="376"/>
      <c r="CI524" s="376"/>
      <c r="CJ524" s="376"/>
      <c r="CK524" s="376"/>
      <c r="CL524" s="376"/>
      <c r="CM524" s="187"/>
      <c r="CN524" s="187"/>
    </row>
    <row r="525" spans="1:115" s="1" customFormat="1" ht="10.5" customHeight="1">
      <c r="A525" s="1389"/>
      <c r="B525" s="1392"/>
      <c r="C525" s="1165" t="s">
        <v>137</v>
      </c>
      <c r="D525" s="155" t="s">
        <v>127</v>
      </c>
      <c r="E525" s="59">
        <f t="shared" ref="E525:AB525" si="664">(AG525-AF525)*$AE524</f>
        <v>0.23999999999978172</v>
      </c>
      <c r="F525" s="59">
        <f t="shared" si="664"/>
        <v>0.16799999999966531</v>
      </c>
      <c r="G525" s="59">
        <f t="shared" si="664"/>
        <v>0.10400000000117871</v>
      </c>
      <c r="H525" s="679">
        <f t="shared" si="664"/>
        <v>0.12799999999879219</v>
      </c>
      <c r="I525" s="59">
        <f t="shared" si="664"/>
        <v>0.11200000000098953</v>
      </c>
      <c r="J525" s="59">
        <f t="shared" si="664"/>
        <v>0.13599999999860302</v>
      </c>
      <c r="K525" s="59">
        <f t="shared" si="664"/>
        <v>0.15999999999985448</v>
      </c>
      <c r="L525" s="59">
        <f t="shared" si="664"/>
        <v>0.12800000000061118</v>
      </c>
      <c r="M525" s="59">
        <f t="shared" si="664"/>
        <v>0.16799999999966531</v>
      </c>
      <c r="N525" s="679">
        <f t="shared" si="664"/>
        <v>0.15200000000004366</v>
      </c>
      <c r="O525" s="59">
        <f t="shared" si="664"/>
        <v>0.15200000000004366</v>
      </c>
      <c r="P525" s="59">
        <f t="shared" si="664"/>
        <v>0.14400000000023283</v>
      </c>
      <c r="Q525" s="59">
        <f t="shared" si="664"/>
        <v>0.2319999999999709</v>
      </c>
      <c r="R525" s="59">
        <f t="shared" si="664"/>
        <v>0.18400000000110595</v>
      </c>
      <c r="S525" s="59">
        <f t="shared" si="664"/>
        <v>0.36799999999857391</v>
      </c>
      <c r="T525" s="59">
        <f t="shared" si="664"/>
        <v>0.25600000000122236</v>
      </c>
      <c r="U525" s="59">
        <f t="shared" si="664"/>
        <v>0.15200000000004366</v>
      </c>
      <c r="V525" s="679">
        <f t="shared" si="664"/>
        <v>1.599999999962165E-2</v>
      </c>
      <c r="W525" s="59">
        <f t="shared" si="664"/>
        <v>0.14400000000023283</v>
      </c>
      <c r="X525" s="59">
        <f t="shared" si="664"/>
        <v>0.18399999999928696</v>
      </c>
      <c r="Y525" s="59">
        <f t="shared" si="664"/>
        <v>0.14400000000023283</v>
      </c>
      <c r="Z525" s="59">
        <f t="shared" si="664"/>
        <v>0.42400000000088767</v>
      </c>
      <c r="AA525" s="59">
        <f t="shared" si="664"/>
        <v>0.38400000000001455</v>
      </c>
      <c r="AB525" s="60">
        <f t="shared" si="664"/>
        <v>0.4319999999988795</v>
      </c>
      <c r="AC525" s="78"/>
      <c r="AD525" s="78"/>
      <c r="AE525" s="118"/>
      <c r="AF525" s="117">
        <v>1966.316</v>
      </c>
      <c r="AG525" s="117">
        <v>1966.346</v>
      </c>
      <c r="AH525" s="117">
        <v>1966.367</v>
      </c>
      <c r="AI525" s="117">
        <v>1966.38</v>
      </c>
      <c r="AJ525" s="117">
        <v>1966.396</v>
      </c>
      <c r="AK525" s="117">
        <v>1966.41</v>
      </c>
      <c r="AL525" s="117">
        <v>1966.4269999999999</v>
      </c>
      <c r="AM525" s="117">
        <v>1966.4469999999999</v>
      </c>
      <c r="AN525" s="117">
        <v>1966.463</v>
      </c>
      <c r="AO525" s="117">
        <v>1966.4839999999999</v>
      </c>
      <c r="AP525" s="117">
        <v>1966.5029999999999</v>
      </c>
      <c r="AQ525" s="117">
        <v>1966.5219999999999</v>
      </c>
      <c r="AR525" s="117">
        <v>1966.54</v>
      </c>
      <c r="AS525" s="117">
        <v>1966.569</v>
      </c>
      <c r="AT525" s="117">
        <v>1966.5920000000001</v>
      </c>
      <c r="AU525" s="117">
        <v>1966.6379999999999</v>
      </c>
      <c r="AV525" s="117">
        <v>1966.67</v>
      </c>
      <c r="AW525" s="117">
        <v>1966.6890000000001</v>
      </c>
      <c r="AX525" s="117">
        <v>1966.691</v>
      </c>
      <c r="AY525" s="117">
        <v>1966.7090000000001</v>
      </c>
      <c r="AZ525" s="117">
        <v>1966.732</v>
      </c>
      <c r="BA525" s="117">
        <v>1966.75</v>
      </c>
      <c r="BB525" s="117">
        <v>1966.8030000000001</v>
      </c>
      <c r="BC525" s="117">
        <v>1966.8510000000001</v>
      </c>
      <c r="BD525" s="117">
        <v>1966.905</v>
      </c>
      <c r="BE525" s="117">
        <v>56.034999999999997</v>
      </c>
      <c r="BF525" s="117">
        <v>56.034999999999997</v>
      </c>
      <c r="BG525" s="117">
        <v>56.034999999999997</v>
      </c>
      <c r="BH525" s="117">
        <v>56.034999999999997</v>
      </c>
      <c r="BI525" s="117">
        <v>56.034999999999997</v>
      </c>
      <c r="BJ525" s="117">
        <v>56.034999999999997</v>
      </c>
      <c r="BK525" s="117">
        <v>56.034999999999997</v>
      </c>
      <c r="BL525" s="117">
        <v>56.034999999999997</v>
      </c>
      <c r="BM525" s="117">
        <v>56.034999999999997</v>
      </c>
      <c r="BN525" s="117">
        <v>56.034999999999997</v>
      </c>
      <c r="BO525" s="117">
        <v>56.034999999999997</v>
      </c>
      <c r="BP525" s="117">
        <v>56.034999999999997</v>
      </c>
      <c r="BQ525" s="117">
        <v>56.034999999999997</v>
      </c>
      <c r="BR525" s="117">
        <v>56.034999999999997</v>
      </c>
      <c r="BS525" s="117">
        <v>56.034999999999997</v>
      </c>
      <c r="BT525" s="117">
        <v>56.034999999999997</v>
      </c>
      <c r="BU525" s="117">
        <v>56.034999999999997</v>
      </c>
      <c r="BV525" s="117">
        <v>56.034999999999997</v>
      </c>
      <c r="BW525" s="117">
        <v>56.034999999999997</v>
      </c>
      <c r="BX525" s="117">
        <v>56.034999999999997</v>
      </c>
      <c r="BY525" s="117">
        <v>56.034999999999997</v>
      </c>
      <c r="BZ525" s="117">
        <v>56.034999999999997</v>
      </c>
      <c r="CA525" s="117">
        <v>56.034999999999997</v>
      </c>
      <c r="CB525" s="117">
        <v>56.034999999999997</v>
      </c>
      <c r="CC525" s="117">
        <v>56.034999999999997</v>
      </c>
      <c r="CD525" s="117"/>
      <c r="CE525" s="376"/>
      <c r="CF525" s="376"/>
      <c r="CG525" s="376"/>
      <c r="CH525" s="376"/>
      <c r="CI525" s="376"/>
      <c r="CJ525" s="376"/>
      <c r="CK525" s="376"/>
      <c r="CL525" s="376"/>
      <c r="CM525" s="187"/>
      <c r="CN525" s="187"/>
    </row>
    <row r="526" spans="1:115" s="1" customFormat="1" ht="10.5" customHeight="1" thickBot="1">
      <c r="A526" s="1390"/>
      <c r="B526" s="1393"/>
      <c r="C526" s="312"/>
      <c r="D526" s="271" t="s">
        <v>42</v>
      </c>
      <c r="E526" s="63">
        <f t="shared" ref="E526:AB526" si="665">E525/E524</f>
        <v>0.29999999999863575</v>
      </c>
      <c r="F526" s="63">
        <f t="shared" si="665"/>
        <v>0.32812500000244249</v>
      </c>
      <c r="G526" s="63">
        <f t="shared" si="665"/>
        <v>0.33333333333916343</v>
      </c>
      <c r="H526" s="681">
        <f t="shared" si="665"/>
        <v>0.34042553190820313</v>
      </c>
      <c r="I526" s="63">
        <f t="shared" si="665"/>
        <v>0.31818181818557645</v>
      </c>
      <c r="J526" s="63">
        <f t="shared" si="665"/>
        <v>0.31481481481107204</v>
      </c>
      <c r="K526" s="63">
        <f t="shared" si="665"/>
        <v>0.28571428571521379</v>
      </c>
      <c r="L526" s="63">
        <f t="shared" si="665"/>
        <v>0.28070175438386541</v>
      </c>
      <c r="M526" s="63">
        <f t="shared" si="665"/>
        <v>0.3043478260885325</v>
      </c>
      <c r="N526" s="681">
        <f t="shared" si="665"/>
        <v>0.29230769230548587</v>
      </c>
      <c r="O526" s="63">
        <f t="shared" si="665"/>
        <v>0.29230769230957587</v>
      </c>
      <c r="P526" s="63">
        <f t="shared" si="665"/>
        <v>0.24324324324490412</v>
      </c>
      <c r="Q526" s="63">
        <f t="shared" si="665"/>
        <v>0.33720930232459762</v>
      </c>
      <c r="R526" s="63">
        <f t="shared" si="665"/>
        <v>0.38983050847562134</v>
      </c>
      <c r="S526" s="63">
        <f t="shared" si="665"/>
        <v>0.65714285714304277</v>
      </c>
      <c r="T526" s="63">
        <f t="shared" si="665"/>
        <v>0.40000000000227376</v>
      </c>
      <c r="U526" s="63">
        <f t="shared" si="665"/>
        <v>0.17272727272640834</v>
      </c>
      <c r="V526" s="681">
        <f t="shared" si="665"/>
        <v>1.6666666666287709E-2</v>
      </c>
      <c r="W526" s="63">
        <f t="shared" si="665"/>
        <v>0.18947368421032476</v>
      </c>
      <c r="X526" s="63">
        <f t="shared" si="665"/>
        <v>0.23711340206154152</v>
      </c>
      <c r="Y526" s="63">
        <f t="shared" si="665"/>
        <v>0.12587412587430377</v>
      </c>
      <c r="Z526" s="63">
        <f t="shared" si="665"/>
        <v>0.36551724138126773</v>
      </c>
      <c r="AA526" s="63">
        <f t="shared" si="665"/>
        <v>0.53333333333249122</v>
      </c>
      <c r="AB526" s="64">
        <f t="shared" si="665"/>
        <v>0.67499999999886318</v>
      </c>
      <c r="AC526" s="119"/>
      <c r="AD526" s="119"/>
      <c r="AE526" s="120"/>
      <c r="AF526" s="376"/>
      <c r="AG526" s="376"/>
      <c r="AH526" s="376"/>
      <c r="AI526" s="376"/>
      <c r="AJ526" s="376"/>
      <c r="AK526" s="376"/>
      <c r="AL526" s="376"/>
      <c r="AM526" s="376"/>
      <c r="AN526" s="376"/>
      <c r="AO526" s="376"/>
      <c r="AP526" s="376"/>
      <c r="AQ526" s="376"/>
      <c r="AR526" s="376"/>
      <c r="AS526" s="376"/>
      <c r="AT526" s="376"/>
      <c r="AU526" s="376"/>
      <c r="AV526" s="376"/>
      <c r="AW526" s="376"/>
      <c r="AX526" s="376"/>
      <c r="AY526" s="376"/>
      <c r="AZ526" s="376"/>
      <c r="BA526" s="376"/>
      <c r="BB526" s="376"/>
      <c r="BC526" s="376"/>
      <c r="BD526" s="376"/>
      <c r="BE526" s="384"/>
      <c r="BF526" s="384"/>
      <c r="BG526" s="117"/>
      <c r="BH526" s="384"/>
      <c r="BI526" s="384"/>
      <c r="BJ526" s="384"/>
      <c r="BK526" s="384"/>
      <c r="BL526" s="384"/>
      <c r="BM526" s="384"/>
      <c r="BN526" s="384"/>
      <c r="BO526" s="384"/>
      <c r="BP526" s="384"/>
      <c r="BQ526" s="384"/>
      <c r="BR526" s="384"/>
      <c r="BS526" s="384"/>
      <c r="BT526" s="384"/>
      <c r="BU526" s="384"/>
      <c r="BV526" s="384"/>
      <c r="BW526" s="384"/>
      <c r="BX526" s="384"/>
      <c r="BY526" s="384"/>
      <c r="BZ526" s="384"/>
      <c r="CA526" s="384"/>
      <c r="CB526" s="384"/>
      <c r="CC526" s="384"/>
      <c r="CD526" s="376"/>
      <c r="CE526" s="376"/>
      <c r="CF526" s="376"/>
      <c r="CG526" s="376"/>
      <c r="CH526" s="376"/>
      <c r="CI526" s="376"/>
      <c r="CJ526" s="376"/>
      <c r="CK526" s="376"/>
      <c r="CL526" s="376"/>
      <c r="CM526" s="187"/>
      <c r="CN526" s="187"/>
    </row>
    <row r="527" spans="1:115" s="1" customFormat="1" ht="10.5" customHeight="1">
      <c r="A527" s="1388" t="s">
        <v>12</v>
      </c>
      <c r="B527" s="1391" t="s">
        <v>94</v>
      </c>
      <c r="C527" s="1222"/>
      <c r="D527" s="1266"/>
      <c r="E527" s="88"/>
      <c r="F527" s="88"/>
      <c r="G527" s="88"/>
      <c r="H527" s="680"/>
      <c r="I527" s="88"/>
      <c r="J527" s="88"/>
      <c r="K527" s="88"/>
      <c r="L527" s="88"/>
      <c r="M527" s="88"/>
      <c r="N527" s="680"/>
      <c r="O527" s="88"/>
      <c r="P527" s="88"/>
      <c r="Q527" s="88"/>
      <c r="R527" s="88"/>
      <c r="S527" s="88"/>
      <c r="T527" s="88"/>
      <c r="U527" s="88"/>
      <c r="V527" s="680"/>
      <c r="W527" s="88"/>
      <c r="X527" s="88"/>
      <c r="Y527" s="88"/>
      <c r="Z527" s="88"/>
      <c r="AA527" s="88"/>
      <c r="AB527" s="89"/>
      <c r="AC527" s="78" t="s">
        <v>125</v>
      </c>
      <c r="AD527" s="78">
        <f>AD529/AC529</f>
        <v>0</v>
      </c>
      <c r="AE527" s="118"/>
      <c r="AF527" s="396"/>
      <c r="AG527" s="384"/>
      <c r="AH527" s="384"/>
      <c r="AI527" s="384"/>
      <c r="AJ527" s="384"/>
      <c r="AK527" s="384"/>
      <c r="AL527" s="384"/>
      <c r="AM527" s="384"/>
      <c r="AN527" s="384"/>
      <c r="AO527" s="384"/>
      <c r="AP527" s="384"/>
      <c r="AQ527" s="384"/>
      <c r="AR527" s="384"/>
      <c r="AS527" s="384"/>
      <c r="AT527" s="384"/>
      <c r="AU527" s="384"/>
      <c r="AV527" s="384"/>
      <c r="AW527" s="384"/>
      <c r="AX527" s="384"/>
      <c r="AY527" s="384"/>
      <c r="AZ527" s="384"/>
      <c r="BA527" s="384"/>
      <c r="BB527" s="384"/>
      <c r="BC527" s="384"/>
      <c r="BD527" s="384"/>
      <c r="BE527" s="384"/>
      <c r="BF527" s="384"/>
      <c r="BG527" s="384"/>
      <c r="BH527" s="384"/>
      <c r="BI527" s="384"/>
      <c r="BJ527" s="384"/>
      <c r="BK527" s="384"/>
      <c r="BL527" s="384"/>
      <c r="BM527" s="384"/>
      <c r="BN527" s="384"/>
      <c r="BO527" s="384"/>
      <c r="BP527" s="384"/>
      <c r="BQ527" s="384"/>
      <c r="BR527" s="384"/>
      <c r="BS527" s="384"/>
      <c r="BT527" s="384"/>
      <c r="BU527" s="384"/>
      <c r="BV527" s="384"/>
      <c r="BW527" s="384"/>
      <c r="BX527" s="384"/>
      <c r="BY527" s="384"/>
      <c r="BZ527" s="384"/>
      <c r="CA527" s="384"/>
      <c r="CB527" s="384"/>
      <c r="CC527" s="384"/>
      <c r="CD527" s="376"/>
      <c r="CE527" s="376"/>
      <c r="CF527" s="376"/>
      <c r="CG527" s="376"/>
      <c r="CH527" s="376"/>
      <c r="CI527" s="376"/>
      <c r="CJ527" s="376"/>
      <c r="CK527" s="376"/>
      <c r="CL527" s="376"/>
      <c r="CM527" s="187"/>
      <c r="CN527" s="187"/>
    </row>
    <row r="528" spans="1:115" s="1" customFormat="1" ht="10.5" customHeight="1">
      <c r="A528" s="1389"/>
      <c r="B528" s="1392"/>
      <c r="C528" s="1165" t="s">
        <v>139</v>
      </c>
      <c r="D528" s="155" t="s">
        <v>34</v>
      </c>
      <c r="E528" s="122">
        <f>ROUND(SQRT(E529^2+E530^2)*1000/(1.73*E$11),0)</f>
        <v>29</v>
      </c>
      <c r="F528" s="122">
        <f t="shared" ref="F528:AB528" si="666">ROUND(SQRT(F529^2+F530^2)*1000/(1.73*F$11),0)</f>
        <v>25</v>
      </c>
      <c r="G528" s="122">
        <f t="shared" si="666"/>
        <v>25</v>
      </c>
      <c r="H528" s="682">
        <f t="shared" si="666"/>
        <v>27</v>
      </c>
      <c r="I528" s="122">
        <f t="shared" si="666"/>
        <v>19</v>
      </c>
      <c r="J528" s="122">
        <f t="shared" si="666"/>
        <v>25</v>
      </c>
      <c r="K528" s="122">
        <f t="shared" si="666"/>
        <v>34</v>
      </c>
      <c r="L528" s="122">
        <f t="shared" si="666"/>
        <v>28</v>
      </c>
      <c r="M528" s="122">
        <f t="shared" si="666"/>
        <v>28</v>
      </c>
      <c r="N528" s="682">
        <f t="shared" si="666"/>
        <v>34</v>
      </c>
      <c r="O528" s="122">
        <f t="shared" si="666"/>
        <v>31</v>
      </c>
      <c r="P528" s="122">
        <f t="shared" si="666"/>
        <v>29</v>
      </c>
      <c r="Q528" s="122">
        <f t="shared" si="666"/>
        <v>38</v>
      </c>
      <c r="R528" s="122">
        <f t="shared" si="666"/>
        <v>33</v>
      </c>
      <c r="S528" s="122">
        <f t="shared" si="666"/>
        <v>37</v>
      </c>
      <c r="T528" s="122">
        <f t="shared" si="666"/>
        <v>37</v>
      </c>
      <c r="U528" s="122">
        <f t="shared" si="666"/>
        <v>56</v>
      </c>
      <c r="V528" s="682">
        <f t="shared" si="666"/>
        <v>70</v>
      </c>
      <c r="W528" s="122">
        <f t="shared" si="666"/>
        <v>33</v>
      </c>
      <c r="X528" s="122">
        <f t="shared" si="666"/>
        <v>30</v>
      </c>
      <c r="Y528" s="122">
        <f t="shared" si="666"/>
        <v>34</v>
      </c>
      <c r="Z528" s="122">
        <f t="shared" si="666"/>
        <v>40</v>
      </c>
      <c r="AA528" s="122">
        <f t="shared" si="666"/>
        <v>40</v>
      </c>
      <c r="AB528" s="123">
        <f t="shared" si="666"/>
        <v>37</v>
      </c>
      <c r="AC528" s="384"/>
      <c r="AD528" s="384"/>
      <c r="AE528" s="118"/>
      <c r="AF528" s="384"/>
      <c r="AG528" s="384"/>
      <c r="AH528" s="384"/>
      <c r="AI528" s="384"/>
      <c r="AJ528" s="384"/>
      <c r="AK528" s="384"/>
      <c r="AL528" s="384"/>
      <c r="AM528" s="384"/>
      <c r="AN528" s="384"/>
      <c r="AO528" s="384"/>
      <c r="AP528" s="384"/>
      <c r="AQ528" s="384"/>
      <c r="AR528" s="384"/>
      <c r="AS528" s="384"/>
      <c r="AT528" s="384"/>
      <c r="AU528" s="384"/>
      <c r="AV528" s="384"/>
      <c r="AW528" s="384"/>
      <c r="AX528" s="384"/>
      <c r="AY528" s="384"/>
      <c r="AZ528" s="384"/>
      <c r="BA528" s="384"/>
      <c r="BB528" s="384"/>
      <c r="BC528" s="384"/>
      <c r="BD528" s="384"/>
      <c r="BE528" s="384"/>
      <c r="BF528" s="384"/>
      <c r="BG528" s="384"/>
      <c r="BH528" s="384"/>
      <c r="BI528" s="384"/>
      <c r="BJ528" s="384"/>
      <c r="BK528" s="384"/>
      <c r="BL528" s="384"/>
      <c r="BM528" s="384"/>
      <c r="BN528" s="384"/>
      <c r="BO528" s="384"/>
      <c r="BP528" s="384"/>
      <c r="BQ528" s="384"/>
      <c r="BR528" s="384"/>
      <c r="BS528" s="384"/>
      <c r="BT528" s="384"/>
      <c r="BU528" s="384"/>
      <c r="BV528" s="384"/>
      <c r="BW528" s="384"/>
      <c r="BX528" s="384"/>
      <c r="BY528" s="384"/>
      <c r="BZ528" s="384"/>
      <c r="CA528" s="384"/>
      <c r="CB528" s="384"/>
      <c r="CC528" s="384"/>
      <c r="CD528" s="376"/>
      <c r="CE528" s="376"/>
      <c r="CF528" s="376"/>
      <c r="CG528" s="376"/>
      <c r="CH528" s="376"/>
      <c r="CI528" s="376"/>
      <c r="CJ528" s="376"/>
      <c r="CK528" s="376"/>
      <c r="CL528" s="376"/>
      <c r="CM528" s="187"/>
      <c r="CN528" s="187"/>
    </row>
    <row r="529" spans="1:92" s="1" customFormat="1" ht="10.5" customHeight="1">
      <c r="A529" s="1389"/>
      <c r="B529" s="1392"/>
      <c r="C529" s="1165" t="s">
        <v>137</v>
      </c>
      <c r="D529" s="155" t="s">
        <v>126</v>
      </c>
      <c r="E529" s="59">
        <f t="shared" ref="E529:AA529" si="667">(AG529-AF529)*$AE529</f>
        <v>0.31200000000171713</v>
      </c>
      <c r="F529" s="59">
        <f>(AH529-AG529)*$AE529</f>
        <v>0.27199999999720603</v>
      </c>
      <c r="G529" s="59">
        <f>(AI529-AH529)*$AE529</f>
        <v>0.26400000000285218</v>
      </c>
      <c r="H529" s="679">
        <f>(AJ529-AI529)*$AE529</f>
        <v>0.28799999999682768</v>
      </c>
      <c r="I529" s="59">
        <f t="shared" si="667"/>
        <v>0.20800000000235741</v>
      </c>
      <c r="J529" s="59">
        <f t="shared" si="667"/>
        <v>0.27200000000084401</v>
      </c>
      <c r="K529" s="59">
        <f t="shared" si="667"/>
        <v>0.3599999999969441</v>
      </c>
      <c r="L529" s="59">
        <f t="shared" si="667"/>
        <v>0.29600000000209548</v>
      </c>
      <c r="M529" s="59">
        <v>0.3</v>
      </c>
      <c r="N529" s="679">
        <v>0.37</v>
      </c>
      <c r="O529" s="59">
        <f t="shared" si="667"/>
        <v>0.33599999999933061</v>
      </c>
      <c r="P529" s="59">
        <f t="shared" si="667"/>
        <v>0.31200000000171713</v>
      </c>
      <c r="Q529" s="59">
        <v>0.41</v>
      </c>
      <c r="R529" s="59">
        <v>0.35</v>
      </c>
      <c r="S529" s="59">
        <f t="shared" si="667"/>
        <v>0.40000000000145519</v>
      </c>
      <c r="T529" s="59">
        <f t="shared" si="667"/>
        <v>0.39999999999781721</v>
      </c>
      <c r="U529" s="59">
        <f t="shared" si="667"/>
        <v>0.60000000000218279</v>
      </c>
      <c r="V529" s="679">
        <f t="shared" si="667"/>
        <v>0.75200000000040745</v>
      </c>
      <c r="W529" s="59">
        <v>0.35</v>
      </c>
      <c r="X529" s="59">
        <f t="shared" si="667"/>
        <v>0.31999999999970896</v>
      </c>
      <c r="Y529" s="59">
        <f t="shared" si="667"/>
        <v>0.36000000000058208</v>
      </c>
      <c r="Z529" s="59">
        <f t="shared" si="667"/>
        <v>0.42399999999906868</v>
      </c>
      <c r="AA529" s="59">
        <f t="shared" si="667"/>
        <v>0.43200000000069849</v>
      </c>
      <c r="AB529" s="60">
        <v>0.4</v>
      </c>
      <c r="AC529" s="78">
        <f>(BD529-AF529)*AE529</f>
        <v>8.7920000000012806</v>
      </c>
      <c r="AD529" s="78">
        <f>(BD530-AF530)*AE529</f>
        <v>0</v>
      </c>
      <c r="AE529" s="118">
        <v>8</v>
      </c>
      <c r="AF529" s="117">
        <v>2657.761</v>
      </c>
      <c r="AG529" s="117">
        <v>2657.8</v>
      </c>
      <c r="AH529" s="117">
        <v>2657.8339999999998</v>
      </c>
      <c r="AI529" s="117">
        <v>2657.8670000000002</v>
      </c>
      <c r="AJ529" s="117">
        <v>2657.9029999999998</v>
      </c>
      <c r="AK529" s="117">
        <v>2657.9290000000001</v>
      </c>
      <c r="AL529" s="117">
        <v>2657.9630000000002</v>
      </c>
      <c r="AM529" s="117">
        <v>2658.0079999999998</v>
      </c>
      <c r="AN529" s="117">
        <v>2658.0450000000001</v>
      </c>
      <c r="AO529" s="117">
        <v>2658.0909999999999</v>
      </c>
      <c r="AP529" s="117">
        <v>2658.134</v>
      </c>
      <c r="AQ529" s="117">
        <v>2658.1759999999999</v>
      </c>
      <c r="AR529" s="117">
        <v>2658.2150000000001</v>
      </c>
      <c r="AS529" s="117">
        <v>2658.279</v>
      </c>
      <c r="AT529" s="117">
        <v>2658.31</v>
      </c>
      <c r="AU529" s="117">
        <v>2658.36</v>
      </c>
      <c r="AV529" s="117">
        <v>2658.41</v>
      </c>
      <c r="AW529" s="117">
        <v>2658.4850000000001</v>
      </c>
      <c r="AX529" s="117">
        <v>2658.5790000000002</v>
      </c>
      <c r="AY529" s="117">
        <v>2658.61</v>
      </c>
      <c r="AZ529" s="117">
        <v>2658.65</v>
      </c>
      <c r="BA529" s="117">
        <v>2658.6950000000002</v>
      </c>
      <c r="BB529" s="117">
        <v>2658.748</v>
      </c>
      <c r="BC529" s="117">
        <v>2658.8020000000001</v>
      </c>
      <c r="BD529" s="117">
        <v>2658.86</v>
      </c>
      <c r="BE529" s="376"/>
      <c r="BF529" s="376"/>
      <c r="BG529" s="384"/>
      <c r="BH529" s="376"/>
      <c r="BI529" s="376"/>
      <c r="BJ529" s="376"/>
      <c r="BK529" s="376"/>
      <c r="BL529" s="376"/>
      <c r="BM529" s="376"/>
      <c r="BN529" s="376"/>
      <c r="BO529" s="376"/>
      <c r="BP529" s="376"/>
      <c r="BQ529" s="376"/>
      <c r="BR529" s="376"/>
      <c r="BS529" s="376"/>
      <c r="BT529" s="376"/>
      <c r="BU529" s="376"/>
      <c r="BV529" s="376"/>
      <c r="BW529" s="376"/>
      <c r="BX529" s="376"/>
      <c r="BY529" s="376"/>
      <c r="BZ529" s="376"/>
      <c r="CA529" s="376"/>
      <c r="CB529" s="376"/>
      <c r="CC529" s="376"/>
      <c r="CD529" s="376"/>
      <c r="CE529" s="376"/>
      <c r="CF529" s="376"/>
      <c r="CG529" s="376"/>
      <c r="CH529" s="376"/>
      <c r="CI529" s="376"/>
      <c r="CJ529" s="376"/>
      <c r="CK529" s="376"/>
      <c r="CL529" s="376"/>
      <c r="CM529" s="187"/>
      <c r="CN529" s="187"/>
    </row>
    <row r="530" spans="1:92" s="1" customFormat="1" ht="10.5" customHeight="1">
      <c r="A530" s="1389"/>
      <c r="B530" s="1392"/>
      <c r="C530" s="1165" t="s">
        <v>137</v>
      </c>
      <c r="D530" s="155" t="s">
        <v>127</v>
      </c>
      <c r="E530" s="59">
        <f t="shared" ref="E530:AB530" si="668">(AG530-AF530)*$AE529</f>
        <v>0</v>
      </c>
      <c r="F530" s="59">
        <f t="shared" si="668"/>
        <v>0</v>
      </c>
      <c r="G530" s="59">
        <f t="shared" si="668"/>
        <v>0</v>
      </c>
      <c r="H530" s="679">
        <f t="shared" si="668"/>
        <v>0</v>
      </c>
      <c r="I530" s="59">
        <f t="shared" si="668"/>
        <v>0</v>
      </c>
      <c r="J530" s="59">
        <f t="shared" si="668"/>
        <v>0</v>
      </c>
      <c r="K530" s="59">
        <f t="shared" si="668"/>
        <v>0</v>
      </c>
      <c r="L530" s="59">
        <f t="shared" si="668"/>
        <v>0</v>
      </c>
      <c r="M530" s="59">
        <f t="shared" si="668"/>
        <v>0</v>
      </c>
      <c r="N530" s="679">
        <f t="shared" si="668"/>
        <v>0</v>
      </c>
      <c r="O530" s="59">
        <f t="shared" si="668"/>
        <v>0</v>
      </c>
      <c r="P530" s="59">
        <f t="shared" si="668"/>
        <v>0</v>
      </c>
      <c r="Q530" s="59">
        <f t="shared" si="668"/>
        <v>0</v>
      </c>
      <c r="R530" s="59">
        <f t="shared" si="668"/>
        <v>0</v>
      </c>
      <c r="S530" s="59">
        <f t="shared" si="668"/>
        <v>0</v>
      </c>
      <c r="T530" s="59">
        <f t="shared" si="668"/>
        <v>0</v>
      </c>
      <c r="U530" s="59">
        <f t="shared" si="668"/>
        <v>0</v>
      </c>
      <c r="V530" s="679">
        <f t="shared" si="668"/>
        <v>0</v>
      </c>
      <c r="W530" s="59">
        <f t="shared" si="668"/>
        <v>0</v>
      </c>
      <c r="X530" s="59">
        <f t="shared" si="668"/>
        <v>0</v>
      </c>
      <c r="Y530" s="59">
        <f t="shared" si="668"/>
        <v>0</v>
      </c>
      <c r="Z530" s="59">
        <f t="shared" si="668"/>
        <v>0</v>
      </c>
      <c r="AA530" s="59">
        <f t="shared" si="668"/>
        <v>0</v>
      </c>
      <c r="AB530" s="60">
        <f t="shared" si="668"/>
        <v>0</v>
      </c>
      <c r="AC530" s="78"/>
      <c r="AD530" s="78"/>
      <c r="AE530" s="118"/>
      <c r="AF530" s="117">
        <v>35.040999999999997</v>
      </c>
      <c r="AG530" s="117">
        <v>35.040999999999997</v>
      </c>
      <c r="AH530" s="117">
        <v>35.040999999999997</v>
      </c>
      <c r="AI530" s="117">
        <v>35.040999999999997</v>
      </c>
      <c r="AJ530" s="117">
        <v>35.040999999999997</v>
      </c>
      <c r="AK530" s="117">
        <v>35.040999999999997</v>
      </c>
      <c r="AL530" s="117">
        <v>35.040999999999997</v>
      </c>
      <c r="AM530" s="117">
        <v>35.040999999999997</v>
      </c>
      <c r="AN530" s="117">
        <v>35.040999999999997</v>
      </c>
      <c r="AO530" s="117">
        <v>35.040999999999997</v>
      </c>
      <c r="AP530" s="117">
        <v>35.040999999999997</v>
      </c>
      <c r="AQ530" s="117">
        <v>35.040999999999997</v>
      </c>
      <c r="AR530" s="117">
        <v>35.040999999999997</v>
      </c>
      <c r="AS530" s="117">
        <v>35.040999999999997</v>
      </c>
      <c r="AT530" s="117">
        <v>35.040999999999997</v>
      </c>
      <c r="AU530" s="117">
        <v>35.040999999999997</v>
      </c>
      <c r="AV530" s="117">
        <v>35.040999999999997</v>
      </c>
      <c r="AW530" s="117">
        <v>35.040999999999997</v>
      </c>
      <c r="AX530" s="117">
        <v>35.040999999999997</v>
      </c>
      <c r="AY530" s="117">
        <v>35.040999999999997</v>
      </c>
      <c r="AZ530" s="117">
        <v>35.040999999999997</v>
      </c>
      <c r="BA530" s="117">
        <v>35.040999999999997</v>
      </c>
      <c r="BB530" s="117">
        <v>35.040999999999997</v>
      </c>
      <c r="BC530" s="117">
        <v>35.040999999999997</v>
      </c>
      <c r="BD530" s="117">
        <v>35.040999999999997</v>
      </c>
      <c r="BE530" s="117">
        <v>680.52499999999998</v>
      </c>
      <c r="BF530" s="117">
        <v>680.54200000000003</v>
      </c>
      <c r="BG530" s="117">
        <v>680.55100000000004</v>
      </c>
      <c r="BH530" s="117">
        <v>680.57</v>
      </c>
      <c r="BI530" s="117">
        <v>680.56399999999996</v>
      </c>
      <c r="BJ530" s="117">
        <v>680.57100000000003</v>
      </c>
      <c r="BK530" s="117">
        <v>680.58</v>
      </c>
      <c r="BL530" s="117">
        <v>680.59400000000005</v>
      </c>
      <c r="BM530" s="117">
        <v>680.60500000000002</v>
      </c>
      <c r="BN530" s="117">
        <v>680.61900000000003</v>
      </c>
      <c r="BO530" s="117">
        <v>680.63099999999997</v>
      </c>
      <c r="BP530" s="117">
        <v>680.64200000000005</v>
      </c>
      <c r="BQ530" s="117">
        <v>680.65700000000004</v>
      </c>
      <c r="BR530" s="117">
        <v>680.67</v>
      </c>
      <c r="BS530" s="117">
        <v>680.702</v>
      </c>
      <c r="BT530" s="117">
        <v>680.71500000000003</v>
      </c>
      <c r="BU530" s="117">
        <v>680.73199999999997</v>
      </c>
      <c r="BV530" s="117">
        <v>680.74</v>
      </c>
      <c r="BW530" s="117">
        <v>680.75599999999997</v>
      </c>
      <c r="BX530" s="117">
        <v>680.77200000000005</v>
      </c>
      <c r="BY530" s="117">
        <v>680.79100000000005</v>
      </c>
      <c r="BZ530" s="117">
        <v>680.80499999999995</v>
      </c>
      <c r="CA530" s="117">
        <v>680.82</v>
      </c>
      <c r="CB530" s="117">
        <v>680.84100000000001</v>
      </c>
      <c r="CC530" s="117">
        <v>680.86500000000001</v>
      </c>
      <c r="CD530" s="376"/>
      <c r="CE530" s="376"/>
      <c r="CF530" s="376"/>
      <c r="CG530" s="376"/>
      <c r="CH530" s="376"/>
      <c r="CI530" s="376"/>
      <c r="CJ530" s="376"/>
      <c r="CK530" s="376"/>
      <c r="CL530" s="376"/>
      <c r="CM530" s="187"/>
      <c r="CN530" s="187"/>
    </row>
    <row r="531" spans="1:92" s="1" customFormat="1" ht="10.5" customHeight="1" thickBot="1">
      <c r="A531" s="1390"/>
      <c r="B531" s="1393"/>
      <c r="C531" s="312"/>
      <c r="D531" s="271" t="s">
        <v>42</v>
      </c>
      <c r="E531" s="63">
        <f t="shared" ref="E531:AB531" si="669">E530/E529</f>
        <v>0</v>
      </c>
      <c r="F531" s="63">
        <f t="shared" si="669"/>
        <v>0</v>
      </c>
      <c r="G531" s="63">
        <f t="shared" si="669"/>
        <v>0</v>
      </c>
      <c r="H531" s="681">
        <f t="shared" si="669"/>
        <v>0</v>
      </c>
      <c r="I531" s="63">
        <f t="shared" si="669"/>
        <v>0</v>
      </c>
      <c r="J531" s="63">
        <f t="shared" si="669"/>
        <v>0</v>
      </c>
      <c r="K531" s="63">
        <f t="shared" si="669"/>
        <v>0</v>
      </c>
      <c r="L531" s="63">
        <f t="shared" si="669"/>
        <v>0</v>
      </c>
      <c r="M531" s="63">
        <f t="shared" si="669"/>
        <v>0</v>
      </c>
      <c r="N531" s="681">
        <f t="shared" si="669"/>
        <v>0</v>
      </c>
      <c r="O531" s="63">
        <f t="shared" si="669"/>
        <v>0</v>
      </c>
      <c r="P531" s="63">
        <f t="shared" si="669"/>
        <v>0</v>
      </c>
      <c r="Q531" s="63">
        <f t="shared" si="669"/>
        <v>0</v>
      </c>
      <c r="R531" s="63">
        <f t="shared" si="669"/>
        <v>0</v>
      </c>
      <c r="S531" s="63">
        <f t="shared" si="669"/>
        <v>0</v>
      </c>
      <c r="T531" s="63">
        <f t="shared" si="669"/>
        <v>0</v>
      </c>
      <c r="U531" s="63">
        <f t="shared" si="669"/>
        <v>0</v>
      </c>
      <c r="V531" s="681">
        <f t="shared" si="669"/>
        <v>0</v>
      </c>
      <c r="W531" s="63">
        <f t="shared" si="669"/>
        <v>0</v>
      </c>
      <c r="X531" s="63">
        <f t="shared" si="669"/>
        <v>0</v>
      </c>
      <c r="Y531" s="63">
        <f t="shared" si="669"/>
        <v>0</v>
      </c>
      <c r="Z531" s="63">
        <f t="shared" si="669"/>
        <v>0</v>
      </c>
      <c r="AA531" s="63">
        <f t="shared" si="669"/>
        <v>0</v>
      </c>
      <c r="AB531" s="64">
        <f t="shared" si="669"/>
        <v>0</v>
      </c>
      <c r="AC531" s="119"/>
      <c r="AD531" s="119"/>
      <c r="AE531" s="120"/>
      <c r="AF531" s="376"/>
      <c r="AG531" s="376"/>
      <c r="AH531" s="376"/>
      <c r="AI531" s="376"/>
      <c r="AJ531" s="376"/>
      <c r="AK531" s="376"/>
      <c r="AL531" s="376"/>
      <c r="AM531" s="376"/>
      <c r="AN531" s="376"/>
      <c r="AO531" s="376"/>
      <c r="AP531" s="376"/>
      <c r="AQ531" s="376"/>
      <c r="AR531" s="376"/>
      <c r="AS531" s="376"/>
      <c r="AT531" s="376"/>
      <c r="AU531" s="376"/>
      <c r="AV531" s="376"/>
      <c r="AW531" s="376"/>
      <c r="AX531" s="376"/>
      <c r="AY531" s="376"/>
      <c r="AZ531" s="376"/>
      <c r="BA531" s="376"/>
      <c r="BB531" s="376"/>
      <c r="BC531" s="376"/>
      <c r="BD531" s="376"/>
      <c r="BE531" s="384"/>
      <c r="BF531" s="384"/>
      <c r="BH531" s="384"/>
      <c r="BI531" s="384"/>
      <c r="BJ531" s="384"/>
      <c r="BK531" s="384"/>
      <c r="BL531" s="384"/>
      <c r="BM531" s="384"/>
      <c r="BN531" s="384"/>
      <c r="BO531" s="384"/>
      <c r="BP531" s="384"/>
      <c r="BQ531" s="384"/>
      <c r="BR531" s="384"/>
      <c r="BS531" s="384"/>
      <c r="BT531" s="384"/>
      <c r="BU531" s="384"/>
      <c r="BV531" s="384"/>
      <c r="BW531" s="384"/>
      <c r="BX531" s="384"/>
      <c r="BY531" s="384"/>
      <c r="BZ531" s="384"/>
      <c r="CA531" s="384"/>
      <c r="CB531" s="384"/>
      <c r="CC531" s="384"/>
      <c r="CD531" s="376"/>
      <c r="CE531" s="376"/>
      <c r="CF531" s="376"/>
      <c r="CG531" s="376"/>
      <c r="CH531" s="376"/>
      <c r="CI531" s="376"/>
      <c r="CJ531" s="376"/>
      <c r="CK531" s="376"/>
      <c r="CL531" s="376"/>
      <c r="CM531" s="187"/>
      <c r="CN531" s="187"/>
    </row>
    <row r="532" spans="1:92" s="1" customFormat="1" ht="10.5" customHeight="1">
      <c r="A532" s="1388" t="s">
        <v>8</v>
      </c>
      <c r="B532" s="1391" t="s">
        <v>429</v>
      </c>
      <c r="C532" s="1222"/>
      <c r="D532" s="1266"/>
      <c r="E532" s="88"/>
      <c r="F532" s="88"/>
      <c r="G532" s="88"/>
      <c r="H532" s="680"/>
      <c r="I532" s="88"/>
      <c r="J532" s="88"/>
      <c r="K532" s="88"/>
      <c r="L532" s="88"/>
      <c r="M532" s="88"/>
      <c r="N532" s="680"/>
      <c r="O532" s="88"/>
      <c r="P532" s="88"/>
      <c r="Q532" s="88"/>
      <c r="R532" s="88"/>
      <c r="S532" s="88"/>
      <c r="T532" s="88"/>
      <c r="U532" s="88"/>
      <c r="V532" s="680"/>
      <c r="W532" s="88"/>
      <c r="X532" s="88"/>
      <c r="Y532" s="88"/>
      <c r="Z532" s="88"/>
      <c r="AA532" s="88"/>
      <c r="AB532" s="89"/>
      <c r="AC532" s="78" t="s">
        <v>125</v>
      </c>
      <c r="AD532" s="78">
        <f>AD534/AC534</f>
        <v>7.081807081806539E-2</v>
      </c>
      <c r="AE532" s="118"/>
      <c r="AF532" s="396"/>
      <c r="AG532" s="384"/>
      <c r="AH532" s="384"/>
      <c r="AI532" s="384"/>
      <c r="AJ532" s="384"/>
      <c r="AK532" s="384"/>
      <c r="AL532" s="384"/>
      <c r="AM532" s="384"/>
      <c r="AN532" s="384"/>
      <c r="AO532" s="384"/>
      <c r="AP532" s="384"/>
      <c r="AQ532" s="384"/>
      <c r="AR532" s="384"/>
      <c r="AS532" s="384"/>
      <c r="AT532" s="384"/>
      <c r="AU532" s="384"/>
      <c r="AV532" s="384"/>
      <c r="AW532" s="384"/>
      <c r="AX532" s="384"/>
      <c r="AY532" s="384"/>
      <c r="AZ532" s="384"/>
      <c r="BA532" s="384"/>
      <c r="BB532" s="384"/>
      <c r="BC532" s="384"/>
      <c r="BD532" s="384"/>
      <c r="BE532" s="384"/>
      <c r="BF532" s="384"/>
      <c r="BG532" s="384"/>
      <c r="BH532" s="384"/>
      <c r="BI532" s="384"/>
      <c r="BJ532" s="384"/>
      <c r="BK532" s="384"/>
      <c r="BL532" s="384"/>
      <c r="BM532" s="384"/>
      <c r="BN532" s="384"/>
      <c r="BO532" s="384"/>
      <c r="BP532" s="384"/>
      <c r="BQ532" s="384"/>
      <c r="BR532" s="384"/>
      <c r="BS532" s="384"/>
      <c r="BT532" s="384"/>
      <c r="BU532" s="384"/>
      <c r="BV532" s="384"/>
      <c r="BW532" s="384"/>
      <c r="BX532" s="384"/>
      <c r="BY532" s="384"/>
      <c r="BZ532" s="384"/>
      <c r="CA532" s="384"/>
      <c r="CB532" s="384"/>
      <c r="CC532" s="384"/>
      <c r="CD532" s="376"/>
      <c r="CE532" s="376"/>
      <c r="CF532" s="376"/>
      <c r="CG532" s="376"/>
      <c r="CH532" s="376"/>
      <c r="CI532" s="376"/>
      <c r="CJ532" s="376"/>
      <c r="CK532" s="376"/>
      <c r="CL532" s="376"/>
      <c r="CM532" s="187"/>
      <c r="CN532" s="187"/>
    </row>
    <row r="533" spans="1:92" s="1" customFormat="1" ht="10.5" customHeight="1">
      <c r="A533" s="1389"/>
      <c r="B533" s="1392"/>
      <c r="C533" s="1165" t="s">
        <v>139</v>
      </c>
      <c r="D533" s="155" t="s">
        <v>34</v>
      </c>
      <c r="E533" s="122">
        <f>ROUND(SQRT(E534^2+E535^2)*1000/(1.73*E$10),0)</f>
        <v>28</v>
      </c>
      <c r="F533" s="122">
        <f t="shared" ref="F533:X533" si="670">ROUND(SQRT(F534^2+F535^2)*1000/(1.73*F$10),0)</f>
        <v>25</v>
      </c>
      <c r="G533" s="122">
        <f t="shared" si="670"/>
        <v>16</v>
      </c>
      <c r="H533" s="682">
        <f t="shared" si="670"/>
        <v>28</v>
      </c>
      <c r="I533" s="122">
        <f t="shared" si="670"/>
        <v>23</v>
      </c>
      <c r="J533" s="122">
        <f t="shared" si="670"/>
        <v>23</v>
      </c>
      <c r="K533" s="122">
        <f t="shared" si="670"/>
        <v>28</v>
      </c>
      <c r="L533" s="122">
        <f t="shared" si="670"/>
        <v>22</v>
      </c>
      <c r="M533" s="122">
        <f t="shared" si="670"/>
        <v>20</v>
      </c>
      <c r="N533" s="682">
        <f t="shared" si="670"/>
        <v>33</v>
      </c>
      <c r="O533" s="122">
        <f t="shared" si="670"/>
        <v>22</v>
      </c>
      <c r="P533" s="122">
        <f t="shared" si="670"/>
        <v>23</v>
      </c>
      <c r="Q533" s="122">
        <f t="shared" si="670"/>
        <v>30</v>
      </c>
      <c r="R533" s="122">
        <f t="shared" si="670"/>
        <v>33</v>
      </c>
      <c r="S533" s="122">
        <f t="shared" si="670"/>
        <v>29</v>
      </c>
      <c r="T533" s="122">
        <f t="shared" si="670"/>
        <v>34</v>
      </c>
      <c r="U533" s="122">
        <f t="shared" si="670"/>
        <v>40</v>
      </c>
      <c r="V533" s="682">
        <f t="shared" si="670"/>
        <v>59</v>
      </c>
      <c r="W533" s="122">
        <f t="shared" si="670"/>
        <v>57</v>
      </c>
      <c r="X533" s="122">
        <f t="shared" si="670"/>
        <v>36</v>
      </c>
      <c r="Y533" s="122">
        <f>ROUND(SQRT(Y534^2+Y535^2)*1000/(1.73*Y$10),0)</f>
        <v>19</v>
      </c>
      <c r="Z533" s="122">
        <f t="shared" ref="Z533:AB533" si="671">ROUND(SQRT(Z534^2+Z535^2)*1000/(1.73*Z$10),0)</f>
        <v>4</v>
      </c>
      <c r="AA533" s="122">
        <f t="shared" si="671"/>
        <v>5</v>
      </c>
      <c r="AB533" s="123">
        <f t="shared" si="671"/>
        <v>3</v>
      </c>
      <c r="AC533" s="384"/>
      <c r="AD533" s="384"/>
      <c r="AE533" s="118"/>
      <c r="AF533" s="384"/>
      <c r="AG533" s="384"/>
      <c r="AH533" s="384"/>
      <c r="AI533" s="384"/>
      <c r="AJ533" s="384"/>
      <c r="AK533" s="384"/>
      <c r="AL533" s="384"/>
      <c r="AM533" s="384"/>
      <c r="AN533" s="384"/>
      <c r="AO533" s="384"/>
      <c r="AP533" s="384"/>
      <c r="AQ533" s="384"/>
      <c r="AR533" s="384"/>
      <c r="AS533" s="384"/>
      <c r="AT533" s="384"/>
      <c r="AU533" s="384"/>
      <c r="AV533" s="384"/>
      <c r="AW533" s="384"/>
      <c r="AX533" s="384"/>
      <c r="AY533" s="384"/>
      <c r="AZ533" s="384"/>
      <c r="BA533" s="384"/>
      <c r="BB533" s="384"/>
      <c r="BC533" s="384"/>
      <c r="BD533" s="384"/>
      <c r="BE533" s="384"/>
      <c r="BF533" s="384"/>
      <c r="BG533" s="384"/>
      <c r="BH533" s="384"/>
      <c r="BI533" s="384"/>
      <c r="BJ533" s="384"/>
      <c r="BK533" s="384"/>
      <c r="BL533" s="384"/>
      <c r="BM533" s="384"/>
      <c r="BN533" s="384"/>
      <c r="BO533" s="384"/>
      <c r="BP533" s="384"/>
      <c r="BQ533" s="384"/>
      <c r="BR533" s="384"/>
      <c r="BS533" s="384"/>
      <c r="BT533" s="384"/>
      <c r="BU533" s="384"/>
      <c r="BV533" s="384"/>
      <c r="BW533" s="384"/>
      <c r="BX533" s="384"/>
      <c r="BY533" s="384"/>
      <c r="BZ533" s="384"/>
      <c r="CA533" s="384"/>
      <c r="CB533" s="384"/>
      <c r="CC533" s="384"/>
      <c r="CD533" s="376"/>
      <c r="CE533" s="376"/>
      <c r="CF533" s="376"/>
      <c r="CG533" s="376"/>
      <c r="CH533" s="376"/>
      <c r="CI533" s="376"/>
      <c r="CJ533" s="376"/>
      <c r="CK533" s="376"/>
      <c r="CL533" s="376"/>
      <c r="CM533" s="187"/>
      <c r="CN533" s="187"/>
    </row>
    <row r="534" spans="1:92" s="1" customFormat="1" ht="10.5" customHeight="1">
      <c r="A534" s="1389"/>
      <c r="B534" s="1392"/>
      <c r="C534" s="1165" t="s">
        <v>137</v>
      </c>
      <c r="D534" s="155" t="s">
        <v>126</v>
      </c>
      <c r="E534" s="59">
        <v>0.3</v>
      </c>
      <c r="F534" s="59">
        <f t="shared" ref="F534:AB534" si="672">(AH534-AG534)*$AE534</f>
        <v>0.2639999999992142</v>
      </c>
      <c r="G534" s="59">
        <f t="shared" si="672"/>
        <v>0.1680000000014843</v>
      </c>
      <c r="H534" s="679">
        <v>0.3</v>
      </c>
      <c r="I534" s="59">
        <v>0.25</v>
      </c>
      <c r="J534" s="59">
        <f t="shared" si="672"/>
        <v>0.24799999999959255</v>
      </c>
      <c r="K534" s="59">
        <f t="shared" si="672"/>
        <v>0.29600000000027649</v>
      </c>
      <c r="L534" s="59">
        <f t="shared" si="672"/>
        <v>0.23999999999978172</v>
      </c>
      <c r="M534" s="59">
        <f t="shared" si="672"/>
        <v>0.21600000000034925</v>
      </c>
      <c r="N534" s="679">
        <v>0.35</v>
      </c>
      <c r="O534" s="59">
        <f t="shared" si="672"/>
        <v>0.2319999999999709</v>
      </c>
      <c r="P534" s="59">
        <v>0.24</v>
      </c>
      <c r="Q534" s="59">
        <v>0.32</v>
      </c>
      <c r="R534" s="59">
        <v>0.35</v>
      </c>
      <c r="S534" s="59">
        <v>0.3</v>
      </c>
      <c r="T534" s="59">
        <f t="shared" si="672"/>
        <v>0.36000000000058208</v>
      </c>
      <c r="U534" s="59">
        <v>0.42</v>
      </c>
      <c r="V534" s="679">
        <v>0.62</v>
      </c>
      <c r="W534" s="59">
        <v>0.6</v>
      </c>
      <c r="X534" s="59">
        <v>0.38</v>
      </c>
      <c r="Y534" s="59">
        <f t="shared" si="672"/>
        <v>0.2000000000007276</v>
      </c>
      <c r="Z534" s="59">
        <f t="shared" si="672"/>
        <v>3.9999999999054126E-2</v>
      </c>
      <c r="AA534" s="59">
        <f t="shared" si="672"/>
        <v>4.800000000068394E-2</v>
      </c>
      <c r="AB534" s="60">
        <f t="shared" si="672"/>
        <v>3.19999999992433E-2</v>
      </c>
      <c r="AC534" s="78">
        <f>(BD534-AF534)*AE534</f>
        <v>6.5519999999996799</v>
      </c>
      <c r="AD534" s="78">
        <f>(BD535-AF535)*AE534</f>
        <v>0.46399999999994179</v>
      </c>
      <c r="AE534" s="118">
        <v>8</v>
      </c>
      <c r="AF534" s="117">
        <v>1719.741</v>
      </c>
      <c r="AG534" s="117">
        <v>1719.789</v>
      </c>
      <c r="AH534" s="117">
        <v>1719.8219999999999</v>
      </c>
      <c r="AI534" s="117">
        <v>1719.8430000000001</v>
      </c>
      <c r="AJ534" s="117">
        <v>1719.8679999999999</v>
      </c>
      <c r="AK534" s="117">
        <v>1719.8920000000001</v>
      </c>
      <c r="AL534" s="117">
        <v>1719.923</v>
      </c>
      <c r="AM534" s="117">
        <v>1719.96</v>
      </c>
      <c r="AN534" s="117">
        <v>1719.99</v>
      </c>
      <c r="AO534" s="117">
        <v>1720.0170000000001</v>
      </c>
      <c r="AP534" s="117">
        <v>1720.0519999999999</v>
      </c>
      <c r="AQ534" s="117">
        <v>1720.0809999999999</v>
      </c>
      <c r="AR534" s="117">
        <v>1720.0989999999999</v>
      </c>
      <c r="AS534" s="117">
        <v>1720.152</v>
      </c>
      <c r="AT534" s="117">
        <v>1720.2</v>
      </c>
      <c r="AU534" s="117">
        <v>1720.2249999999999</v>
      </c>
      <c r="AV534" s="117">
        <v>1720.27</v>
      </c>
      <c r="AW534" s="117">
        <v>1720.31</v>
      </c>
      <c r="AX534" s="117">
        <v>1720.375</v>
      </c>
      <c r="AY534" s="117">
        <v>1720.498</v>
      </c>
      <c r="AZ534" s="117">
        <v>1720.52</v>
      </c>
      <c r="BA534" s="117">
        <v>1720.5450000000001</v>
      </c>
      <c r="BB534" s="117">
        <v>1720.55</v>
      </c>
      <c r="BC534" s="117">
        <v>1720.556</v>
      </c>
      <c r="BD534" s="117">
        <v>1720.56</v>
      </c>
      <c r="BE534" s="376"/>
      <c r="BF534" s="376"/>
      <c r="BG534" s="384"/>
      <c r="BH534" s="376"/>
      <c r="BI534" s="376"/>
      <c r="BJ534" s="376"/>
      <c r="BK534" s="376"/>
      <c r="BL534" s="376"/>
      <c r="BM534" s="376"/>
      <c r="BN534" s="376"/>
      <c r="BO534" s="376"/>
      <c r="BP534" s="376"/>
      <c r="BQ534" s="376"/>
      <c r="BR534" s="376"/>
      <c r="BS534" s="376"/>
      <c r="BT534" s="376"/>
      <c r="BU534" s="376"/>
      <c r="BV534" s="376"/>
      <c r="BW534" s="376"/>
      <c r="BX534" s="376"/>
      <c r="BY534" s="376"/>
      <c r="BZ534" s="376"/>
      <c r="CA534" s="376"/>
      <c r="CB534" s="376"/>
      <c r="CC534" s="376"/>
      <c r="CD534" s="376"/>
      <c r="CE534" s="376"/>
      <c r="CF534" s="376"/>
      <c r="CG534" s="376"/>
      <c r="CH534" s="376"/>
      <c r="CI534" s="376"/>
      <c r="CJ534" s="376"/>
      <c r="CK534" s="376"/>
      <c r="CL534" s="376"/>
      <c r="CM534" s="187"/>
      <c r="CN534" s="187"/>
    </row>
    <row r="535" spans="1:92" s="1" customFormat="1" ht="10.5" customHeight="1">
      <c r="A535" s="1389"/>
      <c r="B535" s="1392"/>
      <c r="C535" s="1165" t="s">
        <v>137</v>
      </c>
      <c r="D535" s="155" t="s">
        <v>127</v>
      </c>
      <c r="E535" s="59">
        <f t="shared" ref="E535:AB535" si="673">(AG535-AF535)*$AE534</f>
        <v>1.6000000000076398E-2</v>
      </c>
      <c r="F535" s="59">
        <f t="shared" si="673"/>
        <v>1.5999999999849024E-2</v>
      </c>
      <c r="G535" s="59">
        <f t="shared" si="673"/>
        <v>0</v>
      </c>
      <c r="H535" s="679">
        <f t="shared" si="673"/>
        <v>8.0000000000381988E-3</v>
      </c>
      <c r="I535" s="59">
        <f t="shared" si="673"/>
        <v>8.0000000000381988E-3</v>
      </c>
      <c r="J535" s="59">
        <f t="shared" si="673"/>
        <v>8.0000000000381988E-3</v>
      </c>
      <c r="K535" s="59">
        <f t="shared" si="673"/>
        <v>1.6000000000076398E-2</v>
      </c>
      <c r="L535" s="59">
        <f t="shared" si="673"/>
        <v>1.5999999999849024E-2</v>
      </c>
      <c r="M535" s="59">
        <f t="shared" si="673"/>
        <v>2.4000000000114596E-2</v>
      </c>
      <c r="N535" s="679">
        <f t="shared" si="673"/>
        <v>2.3999999999887223E-2</v>
      </c>
      <c r="O535" s="59">
        <f t="shared" si="673"/>
        <v>2.4000000000114596E-2</v>
      </c>
      <c r="P535" s="59">
        <f t="shared" si="673"/>
        <v>2.3999999999887223E-2</v>
      </c>
      <c r="Q535" s="59">
        <f t="shared" si="673"/>
        <v>2.4000000000114596E-2</v>
      </c>
      <c r="R535" s="59">
        <f t="shared" si="673"/>
        <v>3.999999999996362E-2</v>
      </c>
      <c r="S535" s="59">
        <f t="shared" si="673"/>
        <v>2.3999999999887223E-2</v>
      </c>
      <c r="T535" s="59">
        <f t="shared" si="673"/>
        <v>2.4000000000114596E-2</v>
      </c>
      <c r="U535" s="59">
        <f t="shared" si="673"/>
        <v>1.6000000000076398E-2</v>
      </c>
      <c r="V535" s="679">
        <f t="shared" si="673"/>
        <v>3.1999999999925421E-2</v>
      </c>
      <c r="W535" s="59">
        <f t="shared" si="673"/>
        <v>2.3999999999887223E-2</v>
      </c>
      <c r="X535" s="59">
        <f t="shared" si="673"/>
        <v>3.2000000000152795E-2</v>
      </c>
      <c r="Y535" s="59">
        <f t="shared" si="673"/>
        <v>3.1999999999925421E-2</v>
      </c>
      <c r="Z535" s="59">
        <f t="shared" si="673"/>
        <v>8.0000000000381988E-3</v>
      </c>
      <c r="AA535" s="59">
        <f t="shared" si="673"/>
        <v>8.0000000000381988E-3</v>
      </c>
      <c r="AB535" s="60">
        <f t="shared" si="673"/>
        <v>1.5999999999849024E-2</v>
      </c>
      <c r="AC535" s="78"/>
      <c r="AD535" s="78"/>
      <c r="AE535" s="118"/>
      <c r="AF535" s="117">
        <v>205.017</v>
      </c>
      <c r="AG535" s="117">
        <v>205.01900000000001</v>
      </c>
      <c r="AH535" s="117">
        <v>205.02099999999999</v>
      </c>
      <c r="AI535" s="117">
        <v>205.02099999999999</v>
      </c>
      <c r="AJ535" s="117">
        <v>205.02199999999999</v>
      </c>
      <c r="AK535" s="117">
        <v>205.023</v>
      </c>
      <c r="AL535" s="117">
        <v>205.024</v>
      </c>
      <c r="AM535" s="117">
        <v>205.02600000000001</v>
      </c>
      <c r="AN535" s="117">
        <v>205.02799999999999</v>
      </c>
      <c r="AO535" s="117">
        <v>205.03100000000001</v>
      </c>
      <c r="AP535" s="117">
        <v>205.03399999999999</v>
      </c>
      <c r="AQ535" s="117">
        <v>205.03700000000001</v>
      </c>
      <c r="AR535" s="117">
        <v>205.04</v>
      </c>
      <c r="AS535" s="117">
        <v>205.04300000000001</v>
      </c>
      <c r="AT535" s="117">
        <v>205.048</v>
      </c>
      <c r="AU535" s="117">
        <v>205.05099999999999</v>
      </c>
      <c r="AV535" s="117">
        <v>205.054</v>
      </c>
      <c r="AW535" s="117">
        <v>205.05600000000001</v>
      </c>
      <c r="AX535" s="117">
        <v>205.06</v>
      </c>
      <c r="AY535" s="117">
        <v>205.06299999999999</v>
      </c>
      <c r="AZ535" s="117">
        <v>205.06700000000001</v>
      </c>
      <c r="BA535" s="117">
        <v>205.071</v>
      </c>
      <c r="BB535" s="117">
        <v>205.072</v>
      </c>
      <c r="BC535" s="117">
        <v>205.07300000000001</v>
      </c>
      <c r="BD535" s="117">
        <v>205.07499999999999</v>
      </c>
      <c r="BE535" s="117">
        <v>57.634</v>
      </c>
      <c r="BF535" s="117">
        <v>57.634</v>
      </c>
      <c r="BG535" s="117">
        <v>57.634</v>
      </c>
      <c r="BH535" s="117">
        <v>57.634</v>
      </c>
      <c r="BI535" s="117">
        <v>57.634</v>
      </c>
      <c r="BJ535" s="117">
        <v>57.634</v>
      </c>
      <c r="BK535" s="117">
        <v>57.634</v>
      </c>
      <c r="BL535" s="117">
        <v>57.634</v>
      </c>
      <c r="BM535" s="117">
        <v>57.634</v>
      </c>
      <c r="BN535" s="117">
        <v>57.634</v>
      </c>
      <c r="BO535" s="117">
        <v>57.634</v>
      </c>
      <c r="BP535" s="117">
        <v>57.634</v>
      </c>
      <c r="BQ535" s="117">
        <v>57.634</v>
      </c>
      <c r="BR535" s="117">
        <v>57.634</v>
      </c>
      <c r="BS535" s="117">
        <v>57.634</v>
      </c>
      <c r="BT535" s="117">
        <v>57.634</v>
      </c>
      <c r="BU535" s="117">
        <v>57.634</v>
      </c>
      <c r="BV535" s="117">
        <v>57.634</v>
      </c>
      <c r="BW535" s="117">
        <v>57.634</v>
      </c>
      <c r="BX535" s="117">
        <v>57.634</v>
      </c>
      <c r="BY535" s="117">
        <v>57.634</v>
      </c>
      <c r="BZ535" s="117">
        <v>57.634</v>
      </c>
      <c r="CA535" s="117">
        <v>57.634</v>
      </c>
      <c r="CB535" s="117">
        <v>57.634</v>
      </c>
      <c r="CC535" s="117">
        <v>57.634</v>
      </c>
      <c r="CD535" s="376"/>
      <c r="CE535" s="376"/>
      <c r="CF535" s="376"/>
      <c r="CG535" s="376"/>
      <c r="CH535" s="376"/>
      <c r="CI535" s="376"/>
      <c r="CJ535" s="376"/>
      <c r="CK535" s="376"/>
      <c r="CL535" s="376"/>
      <c r="CM535" s="187"/>
      <c r="CN535" s="187"/>
    </row>
    <row r="536" spans="1:92" s="1" customFormat="1" ht="10.5" customHeight="1" thickBot="1">
      <c r="A536" s="1390"/>
      <c r="B536" s="1393"/>
      <c r="C536" s="312"/>
      <c r="D536" s="271" t="s">
        <v>42</v>
      </c>
      <c r="E536" s="63">
        <f t="shared" ref="E536:AB536" si="674">E535/E534</f>
        <v>5.3333333333587994E-2</v>
      </c>
      <c r="F536" s="63">
        <f t="shared" si="674"/>
        <v>6.0606060605669122E-2</v>
      </c>
      <c r="G536" s="63">
        <f t="shared" si="674"/>
        <v>0</v>
      </c>
      <c r="H536" s="681">
        <f t="shared" si="674"/>
        <v>2.6666666666793997E-2</v>
      </c>
      <c r="I536" s="63">
        <f t="shared" si="674"/>
        <v>3.2000000000152795E-2</v>
      </c>
      <c r="J536" s="63">
        <f t="shared" si="674"/>
        <v>3.225806451633606E-2</v>
      </c>
      <c r="K536" s="63">
        <f t="shared" si="674"/>
        <v>5.4054054054261662E-2</v>
      </c>
      <c r="L536" s="63">
        <f t="shared" si="674"/>
        <v>6.6666666666098232E-2</v>
      </c>
      <c r="M536" s="63">
        <f t="shared" si="674"/>
        <v>0.11111111111146199</v>
      </c>
      <c r="N536" s="681">
        <f t="shared" si="674"/>
        <v>6.857142857110636E-2</v>
      </c>
      <c r="O536" s="63">
        <f t="shared" si="674"/>
        <v>0.10344827586257589</v>
      </c>
      <c r="P536" s="63">
        <f t="shared" si="674"/>
        <v>9.9999999999530104E-2</v>
      </c>
      <c r="Q536" s="63">
        <f t="shared" si="674"/>
        <v>7.5000000000358114E-2</v>
      </c>
      <c r="R536" s="63">
        <f t="shared" si="674"/>
        <v>0.11428571428561035</v>
      </c>
      <c r="S536" s="63">
        <f t="shared" si="674"/>
        <v>7.999999999962408E-2</v>
      </c>
      <c r="T536" s="63">
        <f t="shared" si="674"/>
        <v>6.6666666666877192E-2</v>
      </c>
      <c r="U536" s="63">
        <f t="shared" si="674"/>
        <v>3.8095238095419995E-2</v>
      </c>
      <c r="V536" s="681">
        <f t="shared" si="674"/>
        <v>5.1612903225686166E-2</v>
      </c>
      <c r="W536" s="63">
        <f t="shared" si="674"/>
        <v>3.999999999981204E-2</v>
      </c>
      <c r="X536" s="63">
        <f t="shared" si="674"/>
        <v>8.4210526316191567E-2</v>
      </c>
      <c r="Y536" s="63">
        <f t="shared" si="674"/>
        <v>0.15999999999904502</v>
      </c>
      <c r="Z536" s="63">
        <f t="shared" si="674"/>
        <v>0.20000000000568435</v>
      </c>
      <c r="AA536" s="63">
        <f t="shared" si="674"/>
        <v>0.16666666666508767</v>
      </c>
      <c r="AB536" s="64">
        <f t="shared" si="674"/>
        <v>0.50000000000710543</v>
      </c>
      <c r="AC536" s="119"/>
      <c r="AD536" s="119"/>
      <c r="AE536" s="120"/>
      <c r="AF536" s="376"/>
      <c r="AG536" s="376"/>
      <c r="AH536" s="376"/>
      <c r="AI536" s="376"/>
      <c r="AJ536" s="376"/>
      <c r="AK536" s="376"/>
      <c r="AL536" s="376"/>
      <c r="AM536" s="376"/>
      <c r="AN536" s="376"/>
      <c r="AO536" s="376"/>
      <c r="AP536" s="376"/>
      <c r="AQ536" s="376"/>
      <c r="AR536" s="376"/>
      <c r="AS536" s="376"/>
      <c r="AT536" s="376"/>
      <c r="AU536" s="376"/>
      <c r="AV536" s="376"/>
      <c r="AW536" s="376"/>
      <c r="AX536" s="376"/>
      <c r="AY536" s="376"/>
      <c r="AZ536" s="376"/>
      <c r="BA536" s="376"/>
      <c r="BB536" s="376"/>
      <c r="BC536" s="376"/>
      <c r="BD536" s="376"/>
      <c r="BE536" s="384"/>
      <c r="BF536" s="384"/>
      <c r="BG536" s="117"/>
      <c r="BH536" s="384"/>
      <c r="BI536" s="384"/>
      <c r="BJ536" s="384"/>
      <c r="BK536" s="384"/>
      <c r="BL536" s="384"/>
      <c r="BM536" s="384"/>
      <c r="BN536" s="384"/>
      <c r="BO536" s="384"/>
      <c r="BP536" s="384"/>
      <c r="BQ536" s="384"/>
      <c r="BR536" s="384"/>
      <c r="BS536" s="384"/>
      <c r="BT536" s="384"/>
      <c r="BU536" s="384"/>
      <c r="BV536" s="384"/>
      <c r="BW536" s="384"/>
      <c r="BX536" s="384"/>
      <c r="BY536" s="384"/>
      <c r="BZ536" s="384"/>
      <c r="CA536" s="384"/>
      <c r="CB536" s="384"/>
      <c r="CC536" s="384"/>
      <c r="CD536" s="376"/>
      <c r="CE536" s="376"/>
      <c r="CF536" s="376"/>
      <c r="CG536" s="376"/>
      <c r="CH536" s="376"/>
      <c r="CI536" s="376"/>
      <c r="CJ536" s="376"/>
      <c r="CK536" s="376"/>
      <c r="CL536" s="376"/>
      <c r="CM536" s="187"/>
      <c r="CN536" s="187"/>
    </row>
    <row r="537" spans="1:92" s="1" customFormat="1" ht="10.5" customHeight="1">
      <c r="A537" s="1388" t="s">
        <v>44</v>
      </c>
      <c r="B537" s="1391" t="s">
        <v>432</v>
      </c>
      <c r="C537" s="1222"/>
      <c r="D537" s="1266"/>
      <c r="E537" s="88"/>
      <c r="F537" s="88"/>
      <c r="G537" s="88"/>
      <c r="H537" s="680"/>
      <c r="I537" s="88"/>
      <c r="J537" s="88"/>
      <c r="K537" s="88"/>
      <c r="L537" s="88"/>
      <c r="M537" s="88"/>
      <c r="N537" s="680"/>
      <c r="O537" s="88"/>
      <c r="P537" s="88"/>
      <c r="Q537" s="88"/>
      <c r="R537" s="88"/>
      <c r="S537" s="88"/>
      <c r="T537" s="88"/>
      <c r="U537" s="88"/>
      <c r="V537" s="680"/>
      <c r="W537" s="88"/>
      <c r="X537" s="88"/>
      <c r="Y537" s="88"/>
      <c r="Z537" s="88"/>
      <c r="AA537" s="88"/>
      <c r="AB537" s="89"/>
      <c r="AC537" s="78" t="s">
        <v>125</v>
      </c>
      <c r="AD537" s="78">
        <f>AD539/AC539</f>
        <v>0.33238231098422255</v>
      </c>
      <c r="AE537" s="118"/>
      <c r="AF537" s="396"/>
      <c r="AG537" s="384"/>
      <c r="AH537" s="384"/>
      <c r="AI537" s="384"/>
      <c r="AJ537" s="384"/>
      <c r="AK537" s="384"/>
      <c r="AL537" s="384"/>
      <c r="AM537" s="384"/>
      <c r="AN537" s="384"/>
      <c r="AO537" s="384"/>
      <c r="AP537" s="384"/>
      <c r="AQ537" s="384"/>
      <c r="AR537" s="384"/>
      <c r="AS537" s="384"/>
      <c r="AT537" s="384"/>
      <c r="AU537" s="384"/>
      <c r="AV537" s="384"/>
      <c r="AW537" s="384"/>
      <c r="AX537" s="384"/>
      <c r="AY537" s="384"/>
      <c r="AZ537" s="384"/>
      <c r="BA537" s="384"/>
      <c r="BB537" s="384"/>
      <c r="BC537" s="384"/>
      <c r="BD537" s="384"/>
      <c r="BE537" s="384"/>
      <c r="BF537" s="384"/>
      <c r="BG537" s="384"/>
      <c r="BH537" s="384"/>
      <c r="BI537" s="384"/>
      <c r="BJ537" s="384"/>
      <c r="BK537" s="384"/>
      <c r="BL537" s="384"/>
      <c r="BM537" s="384"/>
      <c r="BN537" s="384"/>
      <c r="BO537" s="384"/>
      <c r="BP537" s="384"/>
      <c r="BQ537" s="384"/>
      <c r="BR537" s="384"/>
      <c r="BS537" s="384"/>
      <c r="BT537" s="384"/>
      <c r="BU537" s="384"/>
      <c r="BV537" s="384"/>
      <c r="BW537" s="384"/>
      <c r="BX537" s="384"/>
      <c r="BY537" s="384"/>
      <c r="BZ537" s="384"/>
      <c r="CA537" s="384"/>
      <c r="CB537" s="384"/>
      <c r="CC537" s="384"/>
      <c r="CD537" s="376"/>
      <c r="CE537" s="376"/>
      <c r="CF537" s="376"/>
      <c r="CG537" s="376"/>
      <c r="CH537" s="376"/>
      <c r="CI537" s="376"/>
      <c r="CJ537" s="376"/>
      <c r="CK537" s="376"/>
      <c r="CL537" s="376"/>
      <c r="CM537" s="187"/>
      <c r="CN537" s="187"/>
    </row>
    <row r="538" spans="1:92" s="1" customFormat="1" ht="10.5" customHeight="1">
      <c r="A538" s="1389"/>
      <c r="B538" s="1392"/>
      <c r="C538" s="1165" t="s">
        <v>139</v>
      </c>
      <c r="D538" s="155" t="s">
        <v>34</v>
      </c>
      <c r="E538" s="122">
        <f>ROUND(SQRT(E539^2+E540^2)*1000/(1.73*E$11),0)</f>
        <v>28</v>
      </c>
      <c r="F538" s="122">
        <f t="shared" ref="F538:AB538" si="675">ROUND(SQRT(F539^2+F540^2)*1000/(1.73*F$11),0)</f>
        <v>24</v>
      </c>
      <c r="G538" s="122">
        <f t="shared" si="675"/>
        <v>14</v>
      </c>
      <c r="H538" s="682">
        <f t="shared" si="675"/>
        <v>17</v>
      </c>
      <c r="I538" s="122">
        <f t="shared" si="675"/>
        <v>15</v>
      </c>
      <c r="J538" s="122">
        <f t="shared" si="675"/>
        <v>18</v>
      </c>
      <c r="K538" s="122">
        <f t="shared" si="675"/>
        <v>22</v>
      </c>
      <c r="L538" s="122">
        <f t="shared" si="675"/>
        <v>18</v>
      </c>
      <c r="M538" s="122">
        <f t="shared" si="675"/>
        <v>21</v>
      </c>
      <c r="N538" s="682">
        <f t="shared" si="675"/>
        <v>22</v>
      </c>
      <c r="O538" s="122">
        <f t="shared" si="675"/>
        <v>18</v>
      </c>
      <c r="P538" s="122">
        <f t="shared" si="675"/>
        <v>19</v>
      </c>
      <c r="Q538" s="122">
        <f t="shared" si="675"/>
        <v>25</v>
      </c>
      <c r="R538" s="122">
        <f t="shared" si="675"/>
        <v>24</v>
      </c>
      <c r="S538" s="122">
        <f t="shared" si="675"/>
        <v>22</v>
      </c>
      <c r="T538" s="122">
        <f t="shared" si="675"/>
        <v>11</v>
      </c>
      <c r="U538" s="122">
        <f t="shared" si="675"/>
        <v>24</v>
      </c>
      <c r="V538" s="682">
        <f t="shared" si="675"/>
        <v>28</v>
      </c>
      <c r="W538" s="122">
        <f t="shared" si="675"/>
        <v>26</v>
      </c>
      <c r="X538" s="122">
        <f t="shared" si="675"/>
        <v>27</v>
      </c>
      <c r="Y538" s="122">
        <f t="shared" si="675"/>
        <v>18</v>
      </c>
      <c r="Z538" s="122">
        <f t="shared" si="675"/>
        <v>48</v>
      </c>
      <c r="AA538" s="122">
        <f t="shared" si="675"/>
        <v>34</v>
      </c>
      <c r="AB538" s="123">
        <f t="shared" si="675"/>
        <v>39</v>
      </c>
      <c r="AC538" s="384"/>
      <c r="AD538" s="384"/>
      <c r="AE538" s="118"/>
      <c r="AF538" s="384"/>
      <c r="AG538" s="384"/>
      <c r="AH538" s="384"/>
      <c r="AI538" s="384"/>
      <c r="AJ538" s="384"/>
      <c r="AK538" s="384"/>
      <c r="AL538" s="384"/>
      <c r="AM538" s="384"/>
      <c r="AN538" s="384"/>
      <c r="AO538" s="384"/>
      <c r="AP538" s="384"/>
      <c r="AQ538" s="384"/>
      <c r="AR538" s="384"/>
      <c r="AS538" s="384"/>
      <c r="AT538" s="384"/>
      <c r="AU538" s="384"/>
      <c r="AV538" s="384"/>
      <c r="AW538" s="384"/>
      <c r="AX538" s="384"/>
      <c r="AY538" s="384"/>
      <c r="AZ538" s="384"/>
      <c r="BA538" s="384"/>
      <c r="BB538" s="384"/>
      <c r="BC538" s="384"/>
      <c r="BD538" s="384"/>
      <c r="BE538" s="384"/>
      <c r="BF538" s="384"/>
      <c r="BG538" s="384"/>
      <c r="BH538" s="384"/>
      <c r="BI538" s="384"/>
      <c r="BJ538" s="384"/>
      <c r="BK538" s="384"/>
      <c r="BL538" s="384"/>
      <c r="BM538" s="384"/>
      <c r="BN538" s="384"/>
      <c r="BO538" s="384"/>
      <c r="BP538" s="384"/>
      <c r="BQ538" s="384"/>
      <c r="BR538" s="384"/>
      <c r="BS538" s="384"/>
      <c r="BT538" s="384"/>
      <c r="BU538" s="384"/>
      <c r="BV538" s="384"/>
      <c r="BW538" s="384"/>
      <c r="BX538" s="384"/>
      <c r="BY538" s="384"/>
      <c r="BZ538" s="384"/>
      <c r="CA538" s="384"/>
      <c r="CB538" s="384"/>
      <c r="CC538" s="384"/>
      <c r="CD538" s="376"/>
      <c r="CE538" s="376"/>
      <c r="CF538" s="376"/>
      <c r="CG538" s="376"/>
      <c r="CH538" s="376"/>
      <c r="CI538" s="376"/>
      <c r="CJ538" s="376"/>
      <c r="CK538" s="376"/>
      <c r="CL538" s="376"/>
      <c r="CM538" s="187"/>
      <c r="CN538" s="187"/>
    </row>
    <row r="539" spans="1:92" s="1" customFormat="1" ht="10.5" customHeight="1">
      <c r="A539" s="1389"/>
      <c r="B539" s="1392"/>
      <c r="C539" s="1165" t="s">
        <v>137</v>
      </c>
      <c r="D539" s="155" t="s">
        <v>126</v>
      </c>
      <c r="E539" s="59">
        <f t="shared" ref="E539:AB539" si="676">(AG539-AF539)*$AE539</f>
        <v>0.28000000000065484</v>
      </c>
      <c r="F539" s="59">
        <f t="shared" si="676"/>
        <v>0.2319999999999709</v>
      </c>
      <c r="G539" s="59">
        <f t="shared" si="676"/>
        <v>0.13600000000042201</v>
      </c>
      <c r="H539" s="679">
        <v>0.17</v>
      </c>
      <c r="I539" s="59">
        <f t="shared" si="676"/>
        <v>0.15200000000004366</v>
      </c>
      <c r="J539" s="59">
        <f t="shared" si="676"/>
        <v>0.17599999999947613</v>
      </c>
      <c r="K539" s="59">
        <f t="shared" si="676"/>
        <v>0.21600000000034925</v>
      </c>
      <c r="L539" s="59">
        <f t="shared" si="676"/>
        <v>0.18399999999928696</v>
      </c>
      <c r="M539" s="59">
        <f t="shared" si="676"/>
        <v>0.20800000000053842</v>
      </c>
      <c r="N539" s="679">
        <v>0.22</v>
      </c>
      <c r="O539" s="59">
        <f t="shared" si="676"/>
        <v>0.18400000000110595</v>
      </c>
      <c r="P539" s="59">
        <f t="shared" si="676"/>
        <v>0.18399999999928696</v>
      </c>
      <c r="Q539" s="59">
        <f t="shared" si="676"/>
        <v>0.25599999999940337</v>
      </c>
      <c r="R539" s="59">
        <f t="shared" si="676"/>
        <v>0.24800000000141154</v>
      </c>
      <c r="S539" s="59">
        <f t="shared" si="676"/>
        <v>0.22400000000016007</v>
      </c>
      <c r="T539" s="59">
        <f t="shared" si="676"/>
        <v>7.999999999992724E-2</v>
      </c>
      <c r="U539" s="59">
        <f t="shared" si="676"/>
        <v>0.25599999999940337</v>
      </c>
      <c r="V539" s="679">
        <v>0.3</v>
      </c>
      <c r="W539" s="59">
        <f t="shared" si="676"/>
        <v>0.25600000000122236</v>
      </c>
      <c r="X539" s="59">
        <f t="shared" si="676"/>
        <v>0.27199999999902502</v>
      </c>
      <c r="Y539" s="59">
        <f t="shared" si="676"/>
        <v>0.1680000000014843</v>
      </c>
      <c r="Z539" s="59">
        <f t="shared" si="676"/>
        <v>0.51199999999880674</v>
      </c>
      <c r="AA539" s="59">
        <f t="shared" si="676"/>
        <v>0.36000000000058208</v>
      </c>
      <c r="AB539" s="60">
        <f t="shared" si="676"/>
        <v>0.41599999999925785</v>
      </c>
      <c r="AC539" s="78">
        <f>(BD539-AF539)*AE539</f>
        <v>5.6080000000001746</v>
      </c>
      <c r="AD539" s="78">
        <f>(BD540-AF540)*AE539</f>
        <v>1.863999999999578</v>
      </c>
      <c r="AE539" s="118">
        <v>8</v>
      </c>
      <c r="AF539" s="117">
        <v>1433.3109999999999</v>
      </c>
      <c r="AG539" s="117">
        <v>1433.346</v>
      </c>
      <c r="AH539" s="117">
        <v>1433.375</v>
      </c>
      <c r="AI539" s="117">
        <v>1433.3920000000001</v>
      </c>
      <c r="AJ539" s="117">
        <v>1433.41</v>
      </c>
      <c r="AK539" s="117">
        <v>1433.4290000000001</v>
      </c>
      <c r="AL539" s="117">
        <v>1433.451</v>
      </c>
      <c r="AM539" s="117">
        <v>1433.4780000000001</v>
      </c>
      <c r="AN539" s="117">
        <v>1433.501</v>
      </c>
      <c r="AO539" s="117">
        <v>1433.527</v>
      </c>
      <c r="AP539" s="117">
        <v>1433.5509999999999</v>
      </c>
      <c r="AQ539" s="117">
        <v>1433.5740000000001</v>
      </c>
      <c r="AR539" s="117">
        <v>1433.597</v>
      </c>
      <c r="AS539" s="117">
        <v>1433.6289999999999</v>
      </c>
      <c r="AT539" s="117">
        <v>1433.66</v>
      </c>
      <c r="AU539" s="117">
        <v>1433.6880000000001</v>
      </c>
      <c r="AV539" s="117">
        <v>1433.6980000000001</v>
      </c>
      <c r="AW539" s="117">
        <v>1433.73</v>
      </c>
      <c r="AX539" s="117">
        <v>1433.7639999999999</v>
      </c>
      <c r="AY539" s="117">
        <v>1433.796</v>
      </c>
      <c r="AZ539" s="117">
        <v>1433.83</v>
      </c>
      <c r="BA539" s="117">
        <v>1433.8510000000001</v>
      </c>
      <c r="BB539" s="117">
        <v>1433.915</v>
      </c>
      <c r="BC539" s="117">
        <v>1433.96</v>
      </c>
      <c r="BD539" s="117">
        <v>1434.0119999999999</v>
      </c>
      <c r="BE539" s="376"/>
      <c r="BF539" s="376"/>
      <c r="BG539" s="384"/>
      <c r="BH539" s="376"/>
      <c r="BI539" s="376"/>
      <c r="BJ539" s="376"/>
      <c r="BK539" s="376"/>
      <c r="BL539" s="376"/>
      <c r="BM539" s="376"/>
      <c r="BN539" s="376"/>
      <c r="BO539" s="376"/>
      <c r="BP539" s="376"/>
      <c r="BQ539" s="376"/>
      <c r="BR539" s="376"/>
      <c r="BS539" s="376"/>
      <c r="BT539" s="376"/>
      <c r="BU539" s="376"/>
      <c r="BV539" s="376"/>
      <c r="BW539" s="376"/>
      <c r="BX539" s="376"/>
      <c r="BY539" s="376"/>
      <c r="BZ539" s="376"/>
      <c r="CA539" s="376"/>
      <c r="CB539" s="376"/>
      <c r="CC539" s="376"/>
      <c r="CD539" s="376"/>
      <c r="CE539" s="376"/>
      <c r="CF539" s="376"/>
      <c r="CG539" s="376"/>
      <c r="CH539" s="376"/>
      <c r="CI539" s="376"/>
      <c r="CJ539" s="376"/>
      <c r="CK539" s="376"/>
      <c r="CL539" s="376"/>
      <c r="CM539" s="187"/>
      <c r="CN539" s="187"/>
    </row>
    <row r="540" spans="1:92" s="1" customFormat="1" ht="10.5" customHeight="1">
      <c r="A540" s="1389"/>
      <c r="B540" s="1392"/>
      <c r="C540" s="1165" t="s">
        <v>137</v>
      </c>
      <c r="D540" s="155" t="s">
        <v>127</v>
      </c>
      <c r="E540" s="59">
        <f t="shared" ref="E540:AB540" si="677">(AG540-AF540)*$AE539</f>
        <v>0.11999999999989086</v>
      </c>
      <c r="F540" s="59">
        <f t="shared" si="677"/>
        <v>0.10400000000026921</v>
      </c>
      <c r="G540" s="59">
        <f t="shared" si="677"/>
        <v>5.599999999958527E-2</v>
      </c>
      <c r="H540" s="679">
        <f t="shared" si="677"/>
        <v>7.2000000000116415E-2</v>
      </c>
      <c r="I540" s="59">
        <f t="shared" si="677"/>
        <v>6.400000000030559E-2</v>
      </c>
      <c r="J540" s="59">
        <f t="shared" si="677"/>
        <v>7.999999999992724E-2</v>
      </c>
      <c r="K540" s="59">
        <f t="shared" si="677"/>
        <v>8.7999999999738066E-2</v>
      </c>
      <c r="L540" s="59">
        <f t="shared" si="677"/>
        <v>6.400000000030559E-2</v>
      </c>
      <c r="M540" s="59">
        <f t="shared" si="677"/>
        <v>7.999999999992724E-2</v>
      </c>
      <c r="N540" s="679">
        <f t="shared" si="677"/>
        <v>7.999999999992724E-2</v>
      </c>
      <c r="O540" s="59">
        <f t="shared" si="677"/>
        <v>7.2000000000116415E-2</v>
      </c>
      <c r="P540" s="59">
        <f t="shared" si="677"/>
        <v>9.5999999999548891E-2</v>
      </c>
      <c r="Q540" s="59">
        <f t="shared" si="677"/>
        <v>8.800000000064756E-2</v>
      </c>
      <c r="R540" s="59">
        <f t="shared" si="677"/>
        <v>7.999999999992724E-2</v>
      </c>
      <c r="S540" s="59">
        <f t="shared" si="677"/>
        <v>8.7999999999738066E-2</v>
      </c>
      <c r="T540" s="59">
        <f t="shared" si="677"/>
        <v>8.7999999999738066E-2</v>
      </c>
      <c r="U540" s="59">
        <f t="shared" si="677"/>
        <v>4.800000000068394E-2</v>
      </c>
      <c r="V540" s="679">
        <f t="shared" si="677"/>
        <v>3.999999999996362E-2</v>
      </c>
      <c r="W540" s="59">
        <f t="shared" si="677"/>
        <v>0.11999999999989086</v>
      </c>
      <c r="X540" s="59">
        <f t="shared" si="677"/>
        <v>0.10399999999935972</v>
      </c>
      <c r="Y540" s="59">
        <f t="shared" si="677"/>
        <v>8.800000000064756E-2</v>
      </c>
      <c r="Z540" s="59">
        <f t="shared" si="677"/>
        <v>2.3999999999432475E-2</v>
      </c>
      <c r="AA540" s="59">
        <f t="shared" si="677"/>
        <v>5.6000000000494765E-2</v>
      </c>
      <c r="AB540" s="60">
        <f t="shared" si="677"/>
        <v>6.3999999999396096E-2</v>
      </c>
      <c r="AC540" s="78"/>
      <c r="AD540" s="78"/>
      <c r="AE540" s="118"/>
      <c r="AF540" s="117">
        <v>612.197</v>
      </c>
      <c r="AG540" s="117">
        <v>612.21199999999999</v>
      </c>
      <c r="AH540" s="117">
        <v>612.22500000000002</v>
      </c>
      <c r="AI540" s="117">
        <v>612.23199999999997</v>
      </c>
      <c r="AJ540" s="117">
        <v>612.24099999999999</v>
      </c>
      <c r="AK540" s="117">
        <v>612.24900000000002</v>
      </c>
      <c r="AL540" s="117">
        <v>612.25900000000001</v>
      </c>
      <c r="AM540" s="117">
        <v>612.27</v>
      </c>
      <c r="AN540" s="117">
        <v>612.27800000000002</v>
      </c>
      <c r="AO540" s="117">
        <v>612.28800000000001</v>
      </c>
      <c r="AP540" s="117">
        <v>612.298</v>
      </c>
      <c r="AQ540" s="117">
        <v>612.30700000000002</v>
      </c>
      <c r="AR540" s="117">
        <v>612.31899999999996</v>
      </c>
      <c r="AS540" s="117">
        <v>612.33000000000004</v>
      </c>
      <c r="AT540" s="117">
        <v>612.34</v>
      </c>
      <c r="AU540" s="117">
        <v>612.351</v>
      </c>
      <c r="AV540" s="117">
        <v>612.36199999999997</v>
      </c>
      <c r="AW540" s="117">
        <v>612.36800000000005</v>
      </c>
      <c r="AX540" s="117">
        <v>612.37300000000005</v>
      </c>
      <c r="AY540" s="117">
        <v>612.38800000000003</v>
      </c>
      <c r="AZ540" s="117">
        <v>612.40099999999995</v>
      </c>
      <c r="BA540" s="117">
        <v>612.41200000000003</v>
      </c>
      <c r="BB540" s="117">
        <v>612.41499999999996</v>
      </c>
      <c r="BC540" s="117">
        <v>612.42200000000003</v>
      </c>
      <c r="BD540" s="117">
        <v>612.42999999999995</v>
      </c>
      <c r="BE540" s="117">
        <v>57.375</v>
      </c>
      <c r="BF540" s="117">
        <v>57.375</v>
      </c>
      <c r="BG540" s="117">
        <v>57.375</v>
      </c>
      <c r="BH540" s="117">
        <v>57.375</v>
      </c>
      <c r="BI540" s="117">
        <v>57.375</v>
      </c>
      <c r="BJ540" s="117">
        <v>57.375</v>
      </c>
      <c r="BK540" s="117">
        <v>57.375</v>
      </c>
      <c r="BL540" s="117">
        <v>57.375</v>
      </c>
      <c r="BM540" s="117">
        <v>57.375</v>
      </c>
      <c r="BN540" s="117">
        <v>57.375</v>
      </c>
      <c r="BO540" s="117">
        <v>57.375</v>
      </c>
      <c r="BP540" s="117">
        <v>57.375</v>
      </c>
      <c r="BQ540" s="117">
        <v>57.375</v>
      </c>
      <c r="BR540" s="117">
        <v>57.375</v>
      </c>
      <c r="BS540" s="117">
        <v>57.375</v>
      </c>
      <c r="BT540" s="117">
        <v>57.375</v>
      </c>
      <c r="BU540" s="117">
        <v>57.375</v>
      </c>
      <c r="BV540" s="117">
        <v>57.375</v>
      </c>
      <c r="BW540" s="117">
        <v>57.375</v>
      </c>
      <c r="BX540" s="117">
        <v>57.375</v>
      </c>
      <c r="BY540" s="117">
        <v>57.375</v>
      </c>
      <c r="BZ540" s="117">
        <v>57.375</v>
      </c>
      <c r="CA540" s="117">
        <v>57.375</v>
      </c>
      <c r="CB540" s="117">
        <v>57.375</v>
      </c>
      <c r="CC540" s="117">
        <v>57.375</v>
      </c>
      <c r="CD540" s="117"/>
      <c r="CE540" s="376"/>
      <c r="CF540" s="376"/>
      <c r="CG540" s="376"/>
      <c r="CH540" s="376"/>
      <c r="CI540" s="376"/>
      <c r="CJ540" s="376"/>
      <c r="CK540" s="376"/>
      <c r="CL540" s="376"/>
      <c r="CM540" s="187"/>
      <c r="CN540" s="187"/>
    </row>
    <row r="541" spans="1:92" s="1" customFormat="1" ht="10.5" customHeight="1" thickBot="1">
      <c r="A541" s="1390"/>
      <c r="B541" s="1393"/>
      <c r="C541" s="312"/>
      <c r="D541" s="271" t="s">
        <v>42</v>
      </c>
      <c r="E541" s="63">
        <f t="shared" ref="E541:AB541" si="678">E540/E539</f>
        <v>0.42857142857003649</v>
      </c>
      <c r="F541" s="63">
        <f t="shared" si="678"/>
        <v>0.44827586207018216</v>
      </c>
      <c r="G541" s="63">
        <f t="shared" si="678"/>
        <v>0.41176470587802577</v>
      </c>
      <c r="H541" s="681">
        <f t="shared" si="678"/>
        <v>0.42352941176539066</v>
      </c>
      <c r="I541" s="63">
        <f t="shared" si="678"/>
        <v>0.42105263158083689</v>
      </c>
      <c r="J541" s="63">
        <f t="shared" si="678"/>
        <v>0.45454545454639411</v>
      </c>
      <c r="K541" s="63">
        <f t="shared" si="678"/>
        <v>0.40740740740553599</v>
      </c>
      <c r="L541" s="63">
        <f t="shared" si="678"/>
        <v>0.34782608695953049</v>
      </c>
      <c r="M541" s="63">
        <f t="shared" si="678"/>
        <v>0.38461538461403921</v>
      </c>
      <c r="N541" s="681">
        <f t="shared" si="678"/>
        <v>0.36363636363603291</v>
      </c>
      <c r="O541" s="63">
        <f t="shared" si="678"/>
        <v>0.39130434782436768</v>
      </c>
      <c r="P541" s="63">
        <f t="shared" si="678"/>
        <v>0.52173913043435283</v>
      </c>
      <c r="Q541" s="63">
        <f t="shared" si="678"/>
        <v>0.34375000000333067</v>
      </c>
      <c r="R541" s="63">
        <f t="shared" si="678"/>
        <v>0.32258064515916091</v>
      </c>
      <c r="S541" s="63">
        <f t="shared" si="678"/>
        <v>0.39285714285569279</v>
      </c>
      <c r="T541" s="63">
        <f t="shared" si="678"/>
        <v>1.0999999999977264</v>
      </c>
      <c r="U541" s="63">
        <f t="shared" si="678"/>
        <v>0.18750000000310862</v>
      </c>
      <c r="V541" s="681">
        <f t="shared" si="678"/>
        <v>0.13333333333321207</v>
      </c>
      <c r="W541" s="63">
        <f t="shared" si="678"/>
        <v>0.46874999999733546</v>
      </c>
      <c r="X541" s="63">
        <f t="shared" si="678"/>
        <v>0.38235294117548713</v>
      </c>
      <c r="Y541" s="63">
        <f t="shared" si="678"/>
        <v>0.52380952380875045</v>
      </c>
      <c r="Z541" s="63">
        <f t="shared" si="678"/>
        <v>4.6874999999000799E-2</v>
      </c>
      <c r="AA541" s="63">
        <f t="shared" si="678"/>
        <v>0.15555555555667838</v>
      </c>
      <c r="AB541" s="64">
        <f t="shared" si="678"/>
        <v>0.1538461538449766</v>
      </c>
      <c r="AC541" s="119"/>
      <c r="AD541" s="119"/>
      <c r="AE541" s="120"/>
      <c r="AF541" s="376"/>
      <c r="AG541" s="376"/>
      <c r="AH541" s="376"/>
      <c r="AI541" s="376"/>
      <c r="AJ541" s="376"/>
      <c r="AK541" s="376"/>
      <c r="AL541" s="376"/>
      <c r="AM541" s="376"/>
      <c r="AN541" s="376"/>
      <c r="AO541" s="376"/>
      <c r="AP541" s="376"/>
      <c r="AQ541" s="376"/>
      <c r="AR541" s="376"/>
      <c r="AS541" s="376"/>
      <c r="AT541" s="376"/>
      <c r="AU541" s="376"/>
      <c r="AV541" s="376"/>
      <c r="AW541" s="376"/>
      <c r="AX541" s="376"/>
      <c r="AY541" s="376"/>
      <c r="AZ541" s="376"/>
      <c r="BA541" s="376"/>
      <c r="BB541" s="376"/>
      <c r="BC541" s="376"/>
      <c r="BD541" s="376"/>
      <c r="BE541" s="384"/>
      <c r="BF541" s="384"/>
      <c r="BG541" s="117"/>
      <c r="BH541" s="384"/>
      <c r="BI541" s="384"/>
      <c r="BJ541" s="384"/>
      <c r="BK541" s="384"/>
      <c r="BL541" s="384"/>
      <c r="BM541" s="384"/>
      <c r="BN541" s="384"/>
      <c r="BO541" s="384"/>
      <c r="BP541" s="384"/>
      <c r="BQ541" s="384"/>
      <c r="BR541" s="384"/>
      <c r="BS541" s="384"/>
      <c r="BT541" s="384"/>
      <c r="BU541" s="384"/>
      <c r="BV541" s="384"/>
      <c r="BW541" s="384"/>
      <c r="BX541" s="384"/>
      <c r="BY541" s="384"/>
      <c r="BZ541" s="384"/>
      <c r="CA541" s="384"/>
      <c r="CB541" s="384"/>
      <c r="CC541" s="384"/>
      <c r="CD541" s="376"/>
      <c r="CE541" s="376"/>
      <c r="CF541" s="376"/>
      <c r="CG541" s="376"/>
      <c r="CH541" s="376"/>
      <c r="CI541" s="376"/>
      <c r="CJ541" s="376"/>
      <c r="CK541" s="376"/>
      <c r="CL541" s="376"/>
      <c r="CM541" s="187"/>
      <c r="CN541" s="187"/>
    </row>
    <row r="542" spans="1:92" s="1" customFormat="1" ht="10.5" customHeight="1">
      <c r="A542" s="1388" t="s">
        <v>9</v>
      </c>
      <c r="B542" s="1391" t="s">
        <v>430</v>
      </c>
      <c r="C542" s="1222"/>
      <c r="D542" s="1266"/>
      <c r="E542" s="88"/>
      <c r="F542" s="88"/>
      <c r="G542" s="88"/>
      <c r="H542" s="680"/>
      <c r="I542" s="88"/>
      <c r="J542" s="88"/>
      <c r="K542" s="88"/>
      <c r="L542" s="88"/>
      <c r="M542" s="88"/>
      <c r="N542" s="680"/>
      <c r="O542" s="88"/>
      <c r="P542" s="88"/>
      <c r="Q542" s="88"/>
      <c r="R542" s="88"/>
      <c r="S542" s="88"/>
      <c r="T542" s="88"/>
      <c r="U542" s="88"/>
      <c r="V542" s="680"/>
      <c r="W542" s="88"/>
      <c r="X542" s="88"/>
      <c r="Y542" s="88"/>
      <c r="Z542" s="88"/>
      <c r="AA542" s="88"/>
      <c r="AB542" s="89"/>
      <c r="AC542" s="78" t="s">
        <v>125</v>
      </c>
      <c r="AD542" s="78">
        <f>AD544/AC544</f>
        <v>0.26094003241493324</v>
      </c>
      <c r="AE542" s="118"/>
      <c r="AF542" s="396"/>
      <c r="AG542" s="384"/>
      <c r="AH542" s="384"/>
      <c r="AI542" s="384"/>
      <c r="AJ542" s="384"/>
      <c r="AK542" s="384"/>
      <c r="AL542" s="384"/>
      <c r="AM542" s="384"/>
      <c r="AN542" s="384"/>
      <c r="AO542" s="384"/>
      <c r="AP542" s="384"/>
      <c r="AQ542" s="384"/>
      <c r="AR542" s="384"/>
      <c r="AS542" s="384"/>
      <c r="AT542" s="384"/>
      <c r="AU542" s="384"/>
      <c r="AV542" s="384"/>
      <c r="AW542" s="384"/>
      <c r="AX542" s="384"/>
      <c r="AY542" s="384"/>
      <c r="AZ542" s="384"/>
      <c r="BA542" s="384"/>
      <c r="BB542" s="384"/>
      <c r="BC542" s="384"/>
      <c r="BD542" s="384"/>
      <c r="BE542" s="384"/>
      <c r="BF542" s="384"/>
      <c r="BG542" s="384"/>
      <c r="BH542" s="384"/>
      <c r="BI542" s="384"/>
      <c r="BJ542" s="384"/>
      <c r="BK542" s="384"/>
      <c r="BL542" s="384"/>
      <c r="BM542" s="384"/>
      <c r="BN542" s="384"/>
      <c r="BO542" s="384"/>
      <c r="BP542" s="384"/>
      <c r="BQ542" s="384"/>
      <c r="BR542" s="384"/>
      <c r="BS542" s="384"/>
      <c r="BT542" s="384"/>
      <c r="BU542" s="384"/>
      <c r="BV542" s="384"/>
      <c r="BW542" s="384"/>
      <c r="BX542" s="384"/>
      <c r="BY542" s="384"/>
      <c r="BZ542" s="384"/>
      <c r="CA542" s="384"/>
      <c r="CB542" s="384"/>
      <c r="CC542" s="384"/>
      <c r="CD542" s="376"/>
      <c r="CE542" s="376"/>
      <c r="CF542" s="376"/>
      <c r="CG542" s="376"/>
      <c r="CH542" s="376"/>
      <c r="CI542" s="376"/>
      <c r="CJ542" s="376"/>
      <c r="CK542" s="376"/>
      <c r="CL542" s="376"/>
      <c r="CM542" s="187"/>
      <c r="CN542" s="187"/>
    </row>
    <row r="543" spans="1:92" s="1" customFormat="1" ht="10.5" customHeight="1">
      <c r="A543" s="1389"/>
      <c r="B543" s="1392"/>
      <c r="C543" s="1165" t="s">
        <v>139</v>
      </c>
      <c r="D543" s="155" t="s">
        <v>34</v>
      </c>
      <c r="E543" s="122">
        <f>ROUND(SQRT(E544^2+E545^2)*1000/(1.73*E$10),0)</f>
        <v>18</v>
      </c>
      <c r="F543" s="122">
        <f t="shared" ref="F543:X543" si="679">ROUND(SQRT(F544^2+F545^2)*1000/(1.73*F$10),0)</f>
        <v>21</v>
      </c>
      <c r="G543" s="122">
        <f t="shared" si="679"/>
        <v>17</v>
      </c>
      <c r="H543" s="682">
        <f t="shared" si="679"/>
        <v>23</v>
      </c>
      <c r="I543" s="122">
        <f t="shared" si="679"/>
        <v>18</v>
      </c>
      <c r="J543" s="122">
        <f t="shared" si="679"/>
        <v>22</v>
      </c>
      <c r="K543" s="122">
        <f t="shared" si="679"/>
        <v>27</v>
      </c>
      <c r="L543" s="122">
        <f t="shared" si="679"/>
        <v>23</v>
      </c>
      <c r="M543" s="122">
        <f t="shared" si="679"/>
        <v>27</v>
      </c>
      <c r="N543" s="682">
        <f t="shared" si="679"/>
        <v>31</v>
      </c>
      <c r="O543" s="122">
        <f t="shared" si="679"/>
        <v>22</v>
      </c>
      <c r="P543" s="122">
        <f t="shared" si="679"/>
        <v>24</v>
      </c>
      <c r="Q543" s="122">
        <f t="shared" si="679"/>
        <v>27</v>
      </c>
      <c r="R543" s="122">
        <f t="shared" si="679"/>
        <v>22</v>
      </c>
      <c r="S543" s="122">
        <f t="shared" si="679"/>
        <v>20</v>
      </c>
      <c r="T543" s="122">
        <f t="shared" si="679"/>
        <v>18</v>
      </c>
      <c r="U543" s="122">
        <f t="shared" si="679"/>
        <v>15</v>
      </c>
      <c r="V543" s="682">
        <f t="shared" si="679"/>
        <v>24</v>
      </c>
      <c r="W543" s="122">
        <f t="shared" si="679"/>
        <v>19</v>
      </c>
      <c r="X543" s="122">
        <f t="shared" si="679"/>
        <v>16</v>
      </c>
      <c r="Y543" s="122">
        <f>ROUND(SQRT(Y544^2+Y545^2)*1000/(1.73*Y$10),0)</f>
        <v>14</v>
      </c>
      <c r="Z543" s="122">
        <f t="shared" ref="Z543:AB543" si="680">ROUND(SQRT(Z544^2+Z545^2)*1000/(1.73*Z$10),0)</f>
        <v>15</v>
      </c>
      <c r="AA543" s="122">
        <f t="shared" si="680"/>
        <v>30</v>
      </c>
      <c r="AB543" s="123">
        <f t="shared" si="680"/>
        <v>21</v>
      </c>
      <c r="AC543" s="384"/>
      <c r="AD543" s="384"/>
      <c r="AE543" s="118"/>
      <c r="AF543" s="384"/>
      <c r="AG543" s="384"/>
      <c r="AH543" s="384"/>
      <c r="AI543" s="384"/>
      <c r="AJ543" s="384"/>
      <c r="AK543" s="384"/>
      <c r="AL543" s="384"/>
      <c r="AM543" s="384"/>
      <c r="AN543" s="384"/>
      <c r="AO543" s="384"/>
      <c r="AP543" s="384"/>
      <c r="AQ543" s="384"/>
      <c r="AR543" s="384"/>
      <c r="AS543" s="384"/>
      <c r="AT543" s="384"/>
      <c r="AU543" s="384"/>
      <c r="AV543" s="384"/>
      <c r="AW543" s="384"/>
      <c r="AX543" s="384"/>
      <c r="AY543" s="384"/>
      <c r="AZ543" s="384"/>
      <c r="BA543" s="384"/>
      <c r="BB543" s="384"/>
      <c r="BC543" s="384"/>
      <c r="BD543" s="384"/>
      <c r="BE543" s="384"/>
      <c r="BF543" s="384"/>
      <c r="BG543" s="384"/>
      <c r="BH543" s="384"/>
      <c r="BI543" s="384"/>
      <c r="BJ543" s="384"/>
      <c r="BK543" s="384"/>
      <c r="BL543" s="384"/>
      <c r="BM543" s="384"/>
      <c r="BN543" s="384"/>
      <c r="BO543" s="384"/>
      <c r="BP543" s="384"/>
      <c r="BQ543" s="384"/>
      <c r="BR543" s="384"/>
      <c r="BS543" s="384"/>
      <c r="BT543" s="384"/>
      <c r="BU543" s="384"/>
      <c r="BV543" s="384"/>
      <c r="BW543" s="384"/>
      <c r="BX543" s="384"/>
      <c r="BY543" s="384"/>
      <c r="BZ543" s="384"/>
      <c r="CA543" s="384"/>
      <c r="CB543" s="384"/>
      <c r="CC543" s="384"/>
      <c r="CD543" s="376"/>
      <c r="CE543" s="376"/>
      <c r="CF543" s="376"/>
      <c r="CG543" s="376"/>
      <c r="CH543" s="376"/>
      <c r="CI543" s="376"/>
      <c r="CJ543" s="376"/>
      <c r="CK543" s="376"/>
      <c r="CL543" s="376"/>
      <c r="CM543" s="187"/>
      <c r="CN543" s="187"/>
    </row>
    <row r="544" spans="1:92" s="1" customFormat="1" ht="10.5" customHeight="1">
      <c r="A544" s="1389"/>
      <c r="B544" s="1392"/>
      <c r="C544" s="1165" t="s">
        <v>137</v>
      </c>
      <c r="D544" s="155" t="s">
        <v>126</v>
      </c>
      <c r="E544" s="59">
        <v>0.18</v>
      </c>
      <c r="F544" s="59">
        <f t="shared" ref="F544:AB544" si="681">(AH544-AG544)*$AE544</f>
        <v>0.21600000000034925</v>
      </c>
      <c r="G544" s="59">
        <f>(AI544-AH544)*$AE544</f>
        <v>0.17599999999947613</v>
      </c>
      <c r="H544" s="679">
        <f>(AJ544-AI544)*$AE544</f>
        <v>0.24800000000323053</v>
      </c>
      <c r="I544" s="59">
        <f t="shared" si="681"/>
        <v>0.19199999999909778</v>
      </c>
      <c r="J544" s="59">
        <f t="shared" si="681"/>
        <v>0.2319999999999709</v>
      </c>
      <c r="K544" s="59">
        <f t="shared" si="681"/>
        <v>0.28800000000046566</v>
      </c>
      <c r="L544" s="59">
        <f t="shared" si="681"/>
        <v>0.23999999999796273</v>
      </c>
      <c r="M544" s="59">
        <v>0.28000000000000003</v>
      </c>
      <c r="N544" s="679">
        <f>(AP544-AO544)*$AE544</f>
        <v>0.31999999999970896</v>
      </c>
      <c r="O544" s="59">
        <f t="shared" si="681"/>
        <v>0.2319999999999709</v>
      </c>
      <c r="P544" s="59">
        <v>0.25</v>
      </c>
      <c r="Q544" s="59">
        <f t="shared" si="681"/>
        <v>0.27999999999883585</v>
      </c>
      <c r="R544" s="59">
        <v>0.23</v>
      </c>
      <c r="S544" s="59">
        <f t="shared" si="681"/>
        <v>0.15999999999985448</v>
      </c>
      <c r="T544" s="59">
        <f t="shared" si="681"/>
        <v>0.18399999999746797</v>
      </c>
      <c r="U544" s="59">
        <v>0.15</v>
      </c>
      <c r="V544" s="679">
        <v>0.25</v>
      </c>
      <c r="W544" s="59">
        <v>0.2</v>
      </c>
      <c r="X544" s="59">
        <v>0.17</v>
      </c>
      <c r="Y544" s="59">
        <f t="shared" si="681"/>
        <v>0.14400000000023283</v>
      </c>
      <c r="Z544" s="59">
        <f t="shared" si="681"/>
        <v>0.13600000000224099</v>
      </c>
      <c r="AA544" s="59">
        <f t="shared" si="681"/>
        <v>0.30400000000008731</v>
      </c>
      <c r="AB544" s="60">
        <f t="shared" si="681"/>
        <v>0.19999999999708962</v>
      </c>
      <c r="AC544" s="78">
        <f>(BD544-AF544)*AE544</f>
        <v>4.9359999999978754</v>
      </c>
      <c r="AD544" s="78">
        <f>(BD545-AF545)*AE544</f>
        <v>1.2879999999995562</v>
      </c>
      <c r="AE544" s="118">
        <v>8</v>
      </c>
      <c r="AF544" s="117">
        <v>2296.6210000000001</v>
      </c>
      <c r="AG544" s="117">
        <v>2296.6509999999998</v>
      </c>
      <c r="AH544" s="117">
        <v>2296.6779999999999</v>
      </c>
      <c r="AI544" s="117">
        <v>2296.6999999999998</v>
      </c>
      <c r="AJ544" s="117">
        <v>2296.7310000000002</v>
      </c>
      <c r="AK544" s="117">
        <v>2296.7550000000001</v>
      </c>
      <c r="AL544" s="117">
        <v>2296.7840000000001</v>
      </c>
      <c r="AM544" s="117">
        <v>2296.8200000000002</v>
      </c>
      <c r="AN544" s="117">
        <v>2296.85</v>
      </c>
      <c r="AO544" s="117">
        <v>2296.873</v>
      </c>
      <c r="AP544" s="117">
        <v>2296.913</v>
      </c>
      <c r="AQ544" s="117">
        <v>2296.942</v>
      </c>
      <c r="AR544" s="117">
        <v>2296.98</v>
      </c>
      <c r="AS544" s="117">
        <v>2297.0149999999999</v>
      </c>
      <c r="AT544" s="117">
        <v>2297.0500000000002</v>
      </c>
      <c r="AU544" s="117">
        <v>2297.0700000000002</v>
      </c>
      <c r="AV544" s="117">
        <v>2297.0929999999998</v>
      </c>
      <c r="AW544" s="117">
        <v>2297.1039999999998</v>
      </c>
      <c r="AX544" s="117">
        <v>2297.1170000000002</v>
      </c>
      <c r="AY544" s="117">
        <v>2297.1309999999999</v>
      </c>
      <c r="AZ544" s="117">
        <v>2297.14</v>
      </c>
      <c r="BA544" s="117">
        <v>2297.1579999999999</v>
      </c>
      <c r="BB544" s="117">
        <v>2297.1750000000002</v>
      </c>
      <c r="BC544" s="117">
        <v>2297.2130000000002</v>
      </c>
      <c r="BD544" s="117">
        <v>2297.2379999999998</v>
      </c>
      <c r="BE544" s="376"/>
      <c r="BF544" s="376"/>
      <c r="BG544" s="384"/>
      <c r="BH544" s="376"/>
      <c r="BI544" s="376"/>
      <c r="BJ544" s="376"/>
      <c r="BK544" s="376"/>
      <c r="BL544" s="376"/>
      <c r="BM544" s="376"/>
      <c r="BN544" s="376"/>
      <c r="BO544" s="376"/>
      <c r="BP544" s="376"/>
      <c r="BQ544" s="376"/>
      <c r="BR544" s="376"/>
      <c r="BS544" s="376"/>
      <c r="BT544" s="376"/>
      <c r="BU544" s="376"/>
      <c r="BV544" s="376"/>
      <c r="BW544" s="376"/>
      <c r="BX544" s="376"/>
      <c r="BY544" s="376"/>
      <c r="BZ544" s="376"/>
      <c r="CA544" s="376"/>
      <c r="CB544" s="376"/>
      <c r="CC544" s="376"/>
      <c r="CD544" s="376"/>
      <c r="CE544" s="376"/>
      <c r="CF544" s="376"/>
      <c r="CG544" s="376"/>
      <c r="CH544" s="376"/>
      <c r="CI544" s="376"/>
      <c r="CJ544" s="376"/>
      <c r="CK544" s="376"/>
      <c r="CL544" s="376"/>
      <c r="CM544" s="187"/>
      <c r="CN544" s="187"/>
    </row>
    <row r="545" spans="1:92" s="1" customFormat="1" ht="10.5" customHeight="1">
      <c r="A545" s="1389"/>
      <c r="B545" s="1392"/>
      <c r="C545" s="1165" t="s">
        <v>137</v>
      </c>
      <c r="D545" s="155" t="s">
        <v>127</v>
      </c>
      <c r="E545" s="59">
        <f t="shared" ref="E545:AB545" si="682">(AG545-AF545)*$AE544</f>
        <v>7.999999999992724E-2</v>
      </c>
      <c r="F545" s="59">
        <f t="shared" si="682"/>
        <v>6.3999999999396096E-2</v>
      </c>
      <c r="G545" s="59">
        <f t="shared" si="682"/>
        <v>3.2000000000152795E-2</v>
      </c>
      <c r="H545" s="679">
        <f t="shared" si="682"/>
        <v>3.999999999996362E-2</v>
      </c>
      <c r="I545" s="59">
        <f t="shared" si="682"/>
        <v>3.999999999996362E-2</v>
      </c>
      <c r="J545" s="59">
        <f t="shared" si="682"/>
        <v>4.7999999999774445E-2</v>
      </c>
      <c r="K545" s="59">
        <f t="shared" si="682"/>
        <v>5.6000000000494765E-2</v>
      </c>
      <c r="L545" s="59">
        <f t="shared" si="682"/>
        <v>3.999999999996362E-2</v>
      </c>
      <c r="M545" s="59">
        <f t="shared" si="682"/>
        <v>5.599999999958527E-2</v>
      </c>
      <c r="N545" s="679">
        <f t="shared" si="682"/>
        <v>3.999999999996362E-2</v>
      </c>
      <c r="O545" s="59">
        <f t="shared" si="682"/>
        <v>4.800000000068394E-2</v>
      </c>
      <c r="P545" s="59">
        <f t="shared" si="682"/>
        <v>3.999999999996362E-2</v>
      </c>
      <c r="Q545" s="59">
        <f t="shared" si="682"/>
        <v>6.3999999999396096E-2</v>
      </c>
      <c r="R545" s="59">
        <f t="shared" si="682"/>
        <v>5.6000000000494765E-2</v>
      </c>
      <c r="S545" s="59">
        <f t="shared" si="682"/>
        <v>0.14400000000023283</v>
      </c>
      <c r="T545" s="59">
        <f t="shared" si="682"/>
        <v>3.19999999992433E-2</v>
      </c>
      <c r="U545" s="59">
        <f t="shared" si="682"/>
        <v>4.0000000000873115E-2</v>
      </c>
      <c r="V545" s="679">
        <f t="shared" si="682"/>
        <v>1.599999999962165E-2</v>
      </c>
      <c r="W545" s="59">
        <f t="shared" si="682"/>
        <v>3.999999999996362E-2</v>
      </c>
      <c r="X545" s="59">
        <f t="shared" si="682"/>
        <v>3.2000000000152795E-2</v>
      </c>
      <c r="Y545" s="59">
        <f t="shared" si="682"/>
        <v>3.999999999996362E-2</v>
      </c>
      <c r="Z545" s="59">
        <f t="shared" si="682"/>
        <v>7.999999999992724E-2</v>
      </c>
      <c r="AA545" s="59">
        <f t="shared" si="682"/>
        <v>7.2000000000116415E-2</v>
      </c>
      <c r="AB545" s="60">
        <f t="shared" si="682"/>
        <v>8.7999999999738066E-2</v>
      </c>
      <c r="AC545" s="78"/>
      <c r="AD545" s="78"/>
      <c r="AE545" s="118"/>
      <c r="AF545" s="117">
        <v>574.72400000000005</v>
      </c>
      <c r="AG545" s="117">
        <v>574.73400000000004</v>
      </c>
      <c r="AH545" s="117">
        <v>574.74199999999996</v>
      </c>
      <c r="AI545" s="117">
        <v>574.74599999999998</v>
      </c>
      <c r="AJ545" s="117">
        <v>574.75099999999998</v>
      </c>
      <c r="AK545" s="117">
        <v>574.75599999999997</v>
      </c>
      <c r="AL545" s="117">
        <v>574.76199999999994</v>
      </c>
      <c r="AM545" s="117">
        <v>574.76900000000001</v>
      </c>
      <c r="AN545" s="117">
        <v>574.774</v>
      </c>
      <c r="AO545" s="117">
        <v>574.78099999999995</v>
      </c>
      <c r="AP545" s="117">
        <v>574.78599999999994</v>
      </c>
      <c r="AQ545" s="117">
        <v>574.79200000000003</v>
      </c>
      <c r="AR545" s="117">
        <v>574.79700000000003</v>
      </c>
      <c r="AS545" s="117">
        <v>574.80499999999995</v>
      </c>
      <c r="AT545" s="117">
        <v>574.81200000000001</v>
      </c>
      <c r="AU545" s="117">
        <v>574.83000000000004</v>
      </c>
      <c r="AV545" s="117">
        <v>574.83399999999995</v>
      </c>
      <c r="AW545" s="117">
        <v>574.83900000000006</v>
      </c>
      <c r="AX545" s="117">
        <v>574.84100000000001</v>
      </c>
      <c r="AY545" s="117">
        <v>574.846</v>
      </c>
      <c r="AZ545" s="117">
        <v>574.85</v>
      </c>
      <c r="BA545" s="117">
        <v>574.85500000000002</v>
      </c>
      <c r="BB545" s="117">
        <v>574.86500000000001</v>
      </c>
      <c r="BC545" s="117">
        <v>574.87400000000002</v>
      </c>
      <c r="BD545" s="117">
        <v>574.88499999999999</v>
      </c>
      <c r="BE545" s="117">
        <v>21.137</v>
      </c>
      <c r="BF545" s="117">
        <v>21.137</v>
      </c>
      <c r="BG545" s="117">
        <v>21.137</v>
      </c>
      <c r="BH545" s="117">
        <v>21.137</v>
      </c>
      <c r="BI545" s="117">
        <v>21.137</v>
      </c>
      <c r="BJ545" s="117">
        <v>21.137</v>
      </c>
      <c r="BK545" s="117">
        <v>21.137</v>
      </c>
      <c r="BL545" s="117">
        <v>21.137</v>
      </c>
      <c r="BM545" s="117">
        <v>21.137</v>
      </c>
      <c r="BN545" s="117">
        <v>21.137</v>
      </c>
      <c r="BO545" s="117">
        <v>21.137</v>
      </c>
      <c r="BP545" s="117">
        <v>21.137</v>
      </c>
      <c r="BQ545" s="117">
        <v>21.137</v>
      </c>
      <c r="BR545" s="117">
        <v>21.137</v>
      </c>
      <c r="BS545" s="117">
        <v>21.137</v>
      </c>
      <c r="BT545" s="117">
        <v>21.137</v>
      </c>
      <c r="BU545" s="117">
        <v>21.137</v>
      </c>
      <c r="BV545" s="117">
        <v>21.137</v>
      </c>
      <c r="BW545" s="117">
        <v>21.137</v>
      </c>
      <c r="BX545" s="117">
        <v>21.137</v>
      </c>
      <c r="BY545" s="117">
        <v>21.137</v>
      </c>
      <c r="BZ545" s="117">
        <v>21.137</v>
      </c>
      <c r="CA545" s="117">
        <v>21.137</v>
      </c>
      <c r="CB545" s="117">
        <v>21.137</v>
      </c>
      <c r="CC545" s="117">
        <v>21.137</v>
      </c>
      <c r="CD545" s="376"/>
      <c r="CE545" s="376"/>
      <c r="CF545" s="376"/>
      <c r="CG545" s="376"/>
      <c r="CH545" s="376"/>
      <c r="CI545" s="376"/>
      <c r="CJ545" s="376"/>
      <c r="CK545" s="376"/>
      <c r="CL545" s="376"/>
      <c r="CM545" s="187"/>
      <c r="CN545" s="187"/>
    </row>
    <row r="546" spans="1:92" s="1" customFormat="1" ht="10.5" customHeight="1" thickBot="1">
      <c r="A546" s="1390"/>
      <c r="B546" s="1393"/>
      <c r="C546" s="312"/>
      <c r="D546" s="271" t="s">
        <v>42</v>
      </c>
      <c r="E546" s="63">
        <f t="shared" ref="E546:AB546" si="683">E545/E544</f>
        <v>0.44444444444404024</v>
      </c>
      <c r="F546" s="63">
        <f t="shared" si="683"/>
        <v>0.29629629629302134</v>
      </c>
      <c r="G546" s="63">
        <f t="shared" si="683"/>
        <v>0.18181818181959117</v>
      </c>
      <c r="H546" s="681">
        <f t="shared" si="683"/>
        <v>0.16129032257839745</v>
      </c>
      <c r="I546" s="63">
        <f t="shared" si="683"/>
        <v>0.20833333333412282</v>
      </c>
      <c r="J546" s="63">
        <f t="shared" si="683"/>
        <v>0.20689655172319166</v>
      </c>
      <c r="K546" s="63">
        <f t="shared" si="683"/>
        <v>0.19444444444584799</v>
      </c>
      <c r="L546" s="63">
        <f t="shared" si="683"/>
        <v>0.16666666666792984</v>
      </c>
      <c r="M546" s="63">
        <f t="shared" si="683"/>
        <v>0.19999999999851881</v>
      </c>
      <c r="N546" s="681">
        <f t="shared" si="683"/>
        <v>0.125</v>
      </c>
      <c r="O546" s="63">
        <f t="shared" si="683"/>
        <v>0.20689655172711191</v>
      </c>
      <c r="P546" s="63">
        <f t="shared" si="683"/>
        <v>0.15999999999985448</v>
      </c>
      <c r="Q546" s="63">
        <f t="shared" si="683"/>
        <v>0.22857142857022211</v>
      </c>
      <c r="R546" s="63">
        <f t="shared" si="683"/>
        <v>0.24347826087171637</v>
      </c>
      <c r="S546" s="63">
        <f t="shared" si="683"/>
        <v>0.90000000000227376</v>
      </c>
      <c r="T546" s="63">
        <f t="shared" si="683"/>
        <v>0.1739130434765416</v>
      </c>
      <c r="U546" s="63">
        <f t="shared" si="683"/>
        <v>0.26666666667248745</v>
      </c>
      <c r="V546" s="681">
        <f t="shared" si="683"/>
        <v>6.3999999998486601E-2</v>
      </c>
      <c r="W546" s="63">
        <f t="shared" si="683"/>
        <v>0.1999999999998181</v>
      </c>
      <c r="X546" s="63">
        <f t="shared" si="683"/>
        <v>0.18823529411854584</v>
      </c>
      <c r="Y546" s="63">
        <f t="shared" si="683"/>
        <v>0.27777777777707602</v>
      </c>
      <c r="Z546" s="63">
        <f t="shared" si="683"/>
        <v>0.58823529410741915</v>
      </c>
      <c r="AA546" s="63">
        <f t="shared" si="683"/>
        <v>0.23684210526347282</v>
      </c>
      <c r="AB546" s="64">
        <f t="shared" si="683"/>
        <v>0.44000000000509315</v>
      </c>
      <c r="AC546" s="119"/>
      <c r="AD546" s="119"/>
      <c r="AE546" s="120"/>
      <c r="AF546" s="376"/>
      <c r="AG546" s="376"/>
      <c r="AH546" s="376"/>
      <c r="AI546" s="376"/>
      <c r="AJ546" s="376"/>
      <c r="AK546" s="376"/>
      <c r="AL546" s="376"/>
      <c r="AM546" s="376"/>
      <c r="AN546" s="376"/>
      <c r="AO546" s="376"/>
      <c r="AP546" s="376"/>
      <c r="AQ546" s="376"/>
      <c r="AR546" s="376"/>
      <c r="AS546" s="376"/>
      <c r="AT546" s="376"/>
      <c r="AU546" s="376"/>
      <c r="AV546" s="376"/>
      <c r="AW546" s="376"/>
      <c r="AX546" s="376"/>
      <c r="AY546" s="376"/>
      <c r="AZ546" s="376"/>
      <c r="BA546" s="376"/>
      <c r="BB546" s="376"/>
      <c r="BC546" s="376"/>
      <c r="BD546" s="376"/>
      <c r="BE546" s="384"/>
      <c r="BF546" s="384"/>
      <c r="BG546" s="117"/>
      <c r="BH546" s="384"/>
      <c r="BI546" s="384"/>
      <c r="BJ546" s="384"/>
      <c r="BK546" s="384"/>
      <c r="BL546" s="384"/>
      <c r="BM546" s="384"/>
      <c r="BN546" s="384"/>
      <c r="BO546" s="384"/>
      <c r="BP546" s="384"/>
      <c r="BQ546" s="384"/>
      <c r="BR546" s="384"/>
      <c r="BS546" s="384"/>
      <c r="BT546" s="384"/>
      <c r="BU546" s="384"/>
      <c r="BV546" s="384"/>
      <c r="BW546" s="384"/>
      <c r="BX546" s="384"/>
      <c r="BY546" s="384"/>
      <c r="BZ546" s="384"/>
      <c r="CA546" s="384"/>
      <c r="CB546" s="384"/>
      <c r="CC546" s="384"/>
      <c r="CD546" s="376"/>
      <c r="CE546" s="376"/>
      <c r="CF546" s="376"/>
      <c r="CG546" s="376"/>
      <c r="CH546" s="376"/>
      <c r="CI546" s="376"/>
      <c r="CJ546" s="376"/>
      <c r="CK546" s="376"/>
      <c r="CL546" s="376"/>
      <c r="CM546" s="187"/>
      <c r="CN546" s="187"/>
    </row>
    <row r="547" spans="1:92" s="1" customFormat="1" ht="10.5" customHeight="1">
      <c r="A547" s="1388" t="s">
        <v>105</v>
      </c>
      <c r="B547" s="1391" t="s">
        <v>433</v>
      </c>
      <c r="C547" s="1222"/>
      <c r="D547" s="1266"/>
      <c r="E547" s="88" t="s">
        <v>134</v>
      </c>
      <c r="F547" s="88"/>
      <c r="G547" s="92"/>
      <c r="H547" s="680"/>
      <c r="I547" s="88"/>
      <c r="J547" s="88"/>
      <c r="K547" s="88"/>
      <c r="L547" s="88"/>
      <c r="M547" s="88"/>
      <c r="N547" s="680"/>
      <c r="O547" s="88"/>
      <c r="P547" s="88"/>
      <c r="Q547" s="88"/>
      <c r="R547" s="88"/>
      <c r="S547" s="88"/>
      <c r="T547" s="88"/>
      <c r="U547" s="88"/>
      <c r="V547" s="680"/>
      <c r="W547" s="88"/>
      <c r="X547" s="88"/>
      <c r="Y547" s="88"/>
      <c r="Z547" s="88"/>
      <c r="AA547" s="88"/>
      <c r="AB547" s="89"/>
      <c r="AC547" s="78" t="s">
        <v>125</v>
      </c>
      <c r="AD547" s="78" t="e">
        <f>AD549/AC549</f>
        <v>#DIV/0!</v>
      </c>
      <c r="AE547" s="118"/>
      <c r="AF547" s="396"/>
      <c r="AG547" s="117"/>
      <c r="AH547" s="117"/>
      <c r="AI547" s="117"/>
      <c r="AJ547" s="117"/>
      <c r="AK547" s="117"/>
      <c r="AL547" s="117"/>
      <c r="AM547" s="117"/>
      <c r="AN547" s="117"/>
      <c r="AO547" s="117"/>
      <c r="AP547" s="117"/>
      <c r="AQ547" s="117"/>
      <c r="AR547" s="117"/>
      <c r="AS547" s="117"/>
      <c r="AT547" s="117"/>
      <c r="AU547" s="117"/>
      <c r="AV547" s="117"/>
      <c r="AW547" s="117"/>
      <c r="AX547" s="117"/>
      <c r="AY547" s="117"/>
      <c r="AZ547" s="117"/>
      <c r="BA547" s="117"/>
      <c r="BB547" s="117"/>
      <c r="BC547" s="117"/>
      <c r="BD547" s="117"/>
      <c r="BE547" s="384"/>
      <c r="BF547" s="384"/>
      <c r="BG547" s="384"/>
      <c r="BH547" s="384"/>
      <c r="BI547" s="384"/>
      <c r="BJ547" s="384"/>
      <c r="BK547" s="384"/>
      <c r="BL547" s="384"/>
      <c r="BM547" s="384"/>
      <c r="BN547" s="384"/>
      <c r="BO547" s="384"/>
      <c r="BP547" s="384"/>
      <c r="BQ547" s="384"/>
      <c r="BR547" s="384"/>
      <c r="BS547" s="384"/>
      <c r="BT547" s="384"/>
      <c r="BU547" s="384"/>
      <c r="BV547" s="384"/>
      <c r="BW547" s="384"/>
      <c r="BX547" s="384"/>
      <c r="BY547" s="384"/>
      <c r="BZ547" s="384"/>
      <c r="CA547" s="384"/>
      <c r="CB547" s="384"/>
      <c r="CC547" s="384"/>
      <c r="CD547" s="376"/>
      <c r="CE547" s="376"/>
      <c r="CF547" s="376"/>
      <c r="CG547" s="376"/>
      <c r="CH547" s="376"/>
      <c r="CI547" s="376"/>
      <c r="CJ547" s="376"/>
      <c r="CK547" s="376"/>
      <c r="CL547" s="376"/>
      <c r="CM547" s="187"/>
      <c r="CN547" s="187"/>
    </row>
    <row r="548" spans="1:92" s="1" customFormat="1" ht="10.5" customHeight="1">
      <c r="A548" s="1389"/>
      <c r="B548" s="1392"/>
      <c r="C548" s="1165" t="s">
        <v>139</v>
      </c>
      <c r="D548" s="155" t="s">
        <v>34</v>
      </c>
      <c r="E548" s="122">
        <f>ROUND(SQRT(E549^2+E550^2)*1000/(1.73*E$11),0)</f>
        <v>0</v>
      </c>
      <c r="F548" s="122">
        <f t="shared" ref="F548:AB548" si="684">ROUND(SQRT(F549^2+F550^2)*1000/(1.73*F$11),0)</f>
        <v>0</v>
      </c>
      <c r="G548" s="122">
        <f t="shared" si="684"/>
        <v>0</v>
      </c>
      <c r="H548" s="682">
        <f t="shared" si="684"/>
        <v>0</v>
      </c>
      <c r="I548" s="122">
        <f t="shared" si="684"/>
        <v>0</v>
      </c>
      <c r="J548" s="122">
        <f t="shared" si="684"/>
        <v>0</v>
      </c>
      <c r="K548" s="122">
        <f t="shared" si="684"/>
        <v>0</v>
      </c>
      <c r="L548" s="122">
        <f t="shared" si="684"/>
        <v>0</v>
      </c>
      <c r="M548" s="122">
        <f t="shared" si="684"/>
        <v>0</v>
      </c>
      <c r="N548" s="682">
        <f t="shared" si="684"/>
        <v>0</v>
      </c>
      <c r="O548" s="122">
        <f t="shared" si="684"/>
        <v>0</v>
      </c>
      <c r="P548" s="122">
        <f t="shared" si="684"/>
        <v>0</v>
      </c>
      <c r="Q548" s="122">
        <f t="shared" si="684"/>
        <v>0</v>
      </c>
      <c r="R548" s="122">
        <f t="shared" si="684"/>
        <v>0</v>
      </c>
      <c r="S548" s="122">
        <f t="shared" si="684"/>
        <v>0</v>
      </c>
      <c r="T548" s="122">
        <f t="shared" si="684"/>
        <v>0</v>
      </c>
      <c r="U548" s="122">
        <f t="shared" si="684"/>
        <v>0</v>
      </c>
      <c r="V548" s="682">
        <f t="shared" si="684"/>
        <v>0</v>
      </c>
      <c r="W548" s="122">
        <f t="shared" si="684"/>
        <v>0</v>
      </c>
      <c r="X548" s="122">
        <f t="shared" si="684"/>
        <v>0</v>
      </c>
      <c r="Y548" s="122">
        <f t="shared" si="684"/>
        <v>0</v>
      </c>
      <c r="Z548" s="122">
        <f t="shared" si="684"/>
        <v>0</v>
      </c>
      <c r="AA548" s="122">
        <f t="shared" si="684"/>
        <v>0</v>
      </c>
      <c r="AB548" s="123">
        <f t="shared" si="684"/>
        <v>0</v>
      </c>
      <c r="AC548" s="384"/>
      <c r="AD548" s="384"/>
      <c r="AE548" s="118"/>
      <c r="AF548" s="384"/>
      <c r="AG548" s="384"/>
      <c r="AH548" s="384"/>
      <c r="AI548" s="384"/>
      <c r="AJ548" s="384"/>
      <c r="AK548" s="384"/>
      <c r="AL548" s="384"/>
      <c r="AM548" s="384"/>
      <c r="AN548" s="384"/>
      <c r="AO548" s="384"/>
      <c r="AP548" s="384"/>
      <c r="AQ548" s="384"/>
      <c r="AR548" s="384"/>
      <c r="AS548" s="384"/>
      <c r="AT548" s="384"/>
      <c r="AU548" s="384"/>
      <c r="AV548" s="384"/>
      <c r="AW548" s="384"/>
      <c r="AX548" s="384"/>
      <c r="AY548" s="384"/>
      <c r="AZ548" s="384"/>
      <c r="BA548" s="384"/>
      <c r="BB548" s="384"/>
      <c r="BC548" s="384"/>
      <c r="BD548" s="384"/>
      <c r="BE548" s="384"/>
      <c r="BF548" s="384"/>
      <c r="BG548" s="384"/>
      <c r="BH548" s="384"/>
      <c r="BI548" s="384"/>
      <c r="BJ548" s="384"/>
      <c r="BK548" s="384"/>
      <c r="BL548" s="384"/>
      <c r="BM548" s="384"/>
      <c r="BN548" s="384"/>
      <c r="BO548" s="384"/>
      <c r="BP548" s="384"/>
      <c r="BQ548" s="384"/>
      <c r="BR548" s="384"/>
      <c r="BS548" s="384"/>
      <c r="BT548" s="384"/>
      <c r="BU548" s="384"/>
      <c r="BV548" s="384"/>
      <c r="BW548" s="384"/>
      <c r="BX548" s="384"/>
      <c r="BY548" s="384"/>
      <c r="BZ548" s="384"/>
      <c r="CA548" s="384"/>
      <c r="CB548" s="384"/>
      <c r="CC548" s="384"/>
      <c r="CD548" s="376"/>
      <c r="CE548" s="376"/>
      <c r="CF548" s="376"/>
      <c r="CG548" s="376"/>
      <c r="CH548" s="376"/>
      <c r="CI548" s="376"/>
      <c r="CJ548" s="376"/>
      <c r="CK548" s="376"/>
      <c r="CL548" s="376"/>
      <c r="CM548" s="187"/>
      <c r="CN548" s="187"/>
    </row>
    <row r="549" spans="1:92" s="1" customFormat="1" ht="10.5" customHeight="1">
      <c r="A549" s="1389"/>
      <c r="B549" s="1392"/>
      <c r="C549" s="1165" t="s">
        <v>137</v>
      </c>
      <c r="D549" s="155" t="s">
        <v>126</v>
      </c>
      <c r="E549" s="59">
        <f t="shared" ref="E549:AB549" si="685">(AG549-AF549)*$AE549</f>
        <v>0</v>
      </c>
      <c r="F549" s="59">
        <f t="shared" si="685"/>
        <v>0</v>
      </c>
      <c r="G549" s="59">
        <f t="shared" si="685"/>
        <v>0</v>
      </c>
      <c r="H549" s="679">
        <f t="shared" si="685"/>
        <v>0</v>
      </c>
      <c r="I549" s="59">
        <f t="shared" si="685"/>
        <v>0</v>
      </c>
      <c r="J549" s="59">
        <f t="shared" si="685"/>
        <v>0</v>
      </c>
      <c r="K549" s="59">
        <f t="shared" si="685"/>
        <v>0</v>
      </c>
      <c r="L549" s="59">
        <f t="shared" si="685"/>
        <v>0</v>
      </c>
      <c r="M549" s="59">
        <f t="shared" si="685"/>
        <v>0</v>
      </c>
      <c r="N549" s="679">
        <f t="shared" si="685"/>
        <v>0</v>
      </c>
      <c r="O549" s="59">
        <f t="shared" si="685"/>
        <v>0</v>
      </c>
      <c r="P549" s="59">
        <f t="shared" si="685"/>
        <v>0</v>
      </c>
      <c r="Q549" s="59">
        <f t="shared" si="685"/>
        <v>0</v>
      </c>
      <c r="R549" s="59">
        <f t="shared" si="685"/>
        <v>0</v>
      </c>
      <c r="S549" s="59">
        <f t="shared" si="685"/>
        <v>0</v>
      </c>
      <c r="T549" s="59">
        <f t="shared" si="685"/>
        <v>0</v>
      </c>
      <c r="U549" s="59">
        <f t="shared" si="685"/>
        <v>0</v>
      </c>
      <c r="V549" s="679">
        <f t="shared" si="685"/>
        <v>0</v>
      </c>
      <c r="W549" s="59">
        <f t="shared" si="685"/>
        <v>0</v>
      </c>
      <c r="X549" s="59">
        <f t="shared" si="685"/>
        <v>0</v>
      </c>
      <c r="Y549" s="59">
        <f t="shared" si="685"/>
        <v>0</v>
      </c>
      <c r="Z549" s="59">
        <f t="shared" si="685"/>
        <v>0</v>
      </c>
      <c r="AA549" s="59">
        <f t="shared" si="685"/>
        <v>0</v>
      </c>
      <c r="AB549" s="60">
        <f t="shared" si="685"/>
        <v>0</v>
      </c>
      <c r="AC549" s="78">
        <f>(BD549-AF549)*AE549</f>
        <v>0</v>
      </c>
      <c r="AD549" s="78">
        <f>(BD550-AF550)*AE549</f>
        <v>0</v>
      </c>
      <c r="AE549" s="118">
        <v>8</v>
      </c>
      <c r="AF549" s="117">
        <v>88.5</v>
      </c>
      <c r="AG549" s="117">
        <v>88.5</v>
      </c>
      <c r="AH549" s="117">
        <v>88.5</v>
      </c>
      <c r="AI549" s="117">
        <v>88.5</v>
      </c>
      <c r="AJ549" s="117">
        <v>88.5</v>
      </c>
      <c r="AK549" s="117">
        <v>88.5</v>
      </c>
      <c r="AL549" s="117">
        <v>88.5</v>
      </c>
      <c r="AM549" s="117">
        <v>88.5</v>
      </c>
      <c r="AN549" s="117">
        <v>88.5</v>
      </c>
      <c r="AO549" s="117">
        <v>88.5</v>
      </c>
      <c r="AP549" s="117">
        <v>88.5</v>
      </c>
      <c r="AQ549" s="117">
        <v>88.5</v>
      </c>
      <c r="AR549" s="117">
        <v>88.5</v>
      </c>
      <c r="AS549" s="117">
        <v>88.5</v>
      </c>
      <c r="AT549" s="117">
        <v>88.5</v>
      </c>
      <c r="AU549" s="117">
        <v>88.5</v>
      </c>
      <c r="AV549" s="117">
        <v>88.5</v>
      </c>
      <c r="AW549" s="117">
        <v>88.5</v>
      </c>
      <c r="AX549" s="117">
        <v>88.5</v>
      </c>
      <c r="AY549" s="117">
        <v>88.5</v>
      </c>
      <c r="AZ549" s="117">
        <v>88.5</v>
      </c>
      <c r="BA549" s="117">
        <v>88.5</v>
      </c>
      <c r="BB549" s="117">
        <v>88.5</v>
      </c>
      <c r="BC549" s="117">
        <v>88.5</v>
      </c>
      <c r="BD549" s="117">
        <v>88.5</v>
      </c>
      <c r="BE549" s="117"/>
      <c r="BF549" s="117"/>
      <c r="BG549" s="384"/>
      <c r="BH549" s="117"/>
      <c r="BI549" s="117"/>
      <c r="BJ549" s="117"/>
      <c r="BK549" s="117"/>
      <c r="BL549" s="117"/>
      <c r="BM549" s="117"/>
      <c r="BN549" s="117"/>
      <c r="BO549" s="117"/>
      <c r="BP549" s="117"/>
      <c r="BQ549" s="117"/>
      <c r="BR549" s="117"/>
      <c r="BS549" s="117"/>
      <c r="BT549" s="117"/>
      <c r="BU549" s="117"/>
      <c r="BV549" s="117"/>
      <c r="BW549" s="117"/>
      <c r="BX549" s="117"/>
      <c r="BY549" s="117"/>
      <c r="BZ549" s="117"/>
      <c r="CA549" s="117"/>
      <c r="CB549" s="117"/>
      <c r="CC549" s="117"/>
      <c r="CD549" s="376"/>
      <c r="CE549" s="376"/>
      <c r="CF549" s="376"/>
      <c r="CG549" s="376"/>
      <c r="CH549" s="376"/>
      <c r="CI549" s="376"/>
      <c r="CJ549" s="376"/>
      <c r="CK549" s="376"/>
      <c r="CL549" s="376"/>
      <c r="CM549" s="187"/>
      <c r="CN549" s="187"/>
    </row>
    <row r="550" spans="1:92" s="1" customFormat="1" ht="10.5" customHeight="1">
      <c r="A550" s="1389"/>
      <c r="B550" s="1392"/>
      <c r="C550" s="1165" t="s">
        <v>137</v>
      </c>
      <c r="D550" s="155" t="s">
        <v>127</v>
      </c>
      <c r="E550" s="59">
        <f t="shared" ref="E550:AB550" si="686">(AG550-AF550)*$AE549</f>
        <v>0</v>
      </c>
      <c r="F550" s="59">
        <f t="shared" si="686"/>
        <v>0</v>
      </c>
      <c r="G550" s="59">
        <f t="shared" si="686"/>
        <v>0</v>
      </c>
      <c r="H550" s="679">
        <f t="shared" si="686"/>
        <v>0</v>
      </c>
      <c r="I550" s="59">
        <f t="shared" si="686"/>
        <v>0</v>
      </c>
      <c r="J550" s="59">
        <f t="shared" si="686"/>
        <v>0</v>
      </c>
      <c r="K550" s="59">
        <f t="shared" si="686"/>
        <v>0</v>
      </c>
      <c r="L550" s="59">
        <f t="shared" si="686"/>
        <v>0</v>
      </c>
      <c r="M550" s="59">
        <f t="shared" si="686"/>
        <v>0</v>
      </c>
      <c r="N550" s="679">
        <f t="shared" si="686"/>
        <v>0</v>
      </c>
      <c r="O550" s="59">
        <f t="shared" si="686"/>
        <v>0</v>
      </c>
      <c r="P550" s="59">
        <f t="shared" si="686"/>
        <v>0</v>
      </c>
      <c r="Q550" s="59">
        <f t="shared" si="686"/>
        <v>0</v>
      </c>
      <c r="R550" s="59">
        <f t="shared" si="686"/>
        <v>0</v>
      </c>
      <c r="S550" s="59">
        <f t="shared" si="686"/>
        <v>0</v>
      </c>
      <c r="T550" s="59">
        <f t="shared" si="686"/>
        <v>0</v>
      </c>
      <c r="U550" s="59">
        <f t="shared" si="686"/>
        <v>0</v>
      </c>
      <c r="V550" s="679">
        <f t="shared" si="686"/>
        <v>0</v>
      </c>
      <c r="W550" s="59">
        <f t="shared" si="686"/>
        <v>0</v>
      </c>
      <c r="X550" s="59">
        <f t="shared" si="686"/>
        <v>0</v>
      </c>
      <c r="Y550" s="59">
        <f t="shared" si="686"/>
        <v>0</v>
      </c>
      <c r="Z550" s="59">
        <f t="shared" si="686"/>
        <v>0</v>
      </c>
      <c r="AA550" s="59">
        <f t="shared" si="686"/>
        <v>0</v>
      </c>
      <c r="AB550" s="60">
        <f t="shared" si="686"/>
        <v>0</v>
      </c>
      <c r="AC550" s="78"/>
      <c r="AD550" s="78"/>
      <c r="AE550" s="118"/>
      <c r="AF550" s="117">
        <v>28.748000000000001</v>
      </c>
      <c r="AG550" s="117">
        <v>28.748000000000001</v>
      </c>
      <c r="AH550" s="117">
        <v>28.748000000000001</v>
      </c>
      <c r="AI550" s="117">
        <v>28.748000000000001</v>
      </c>
      <c r="AJ550" s="117">
        <v>28.748000000000001</v>
      </c>
      <c r="AK550" s="117">
        <v>28.748000000000001</v>
      </c>
      <c r="AL550" s="117">
        <v>28.748000000000001</v>
      </c>
      <c r="AM550" s="117">
        <v>28.748000000000001</v>
      </c>
      <c r="AN550" s="117">
        <v>28.748000000000001</v>
      </c>
      <c r="AO550" s="117">
        <v>28.748000000000001</v>
      </c>
      <c r="AP550" s="117">
        <v>28.748000000000001</v>
      </c>
      <c r="AQ550" s="117">
        <v>28.748000000000001</v>
      </c>
      <c r="AR550" s="117">
        <v>28.748000000000001</v>
      </c>
      <c r="AS550" s="117">
        <v>28.748000000000001</v>
      </c>
      <c r="AT550" s="117">
        <v>28.748000000000001</v>
      </c>
      <c r="AU550" s="117">
        <v>28.748000000000001</v>
      </c>
      <c r="AV550" s="117">
        <v>28.748000000000001</v>
      </c>
      <c r="AW550" s="117">
        <v>28.748000000000001</v>
      </c>
      <c r="AX550" s="117">
        <v>28.748000000000001</v>
      </c>
      <c r="AY550" s="117">
        <v>28.748000000000001</v>
      </c>
      <c r="AZ550" s="117">
        <v>28.748000000000001</v>
      </c>
      <c r="BA550" s="117">
        <v>28.748000000000001</v>
      </c>
      <c r="BB550" s="117">
        <v>28.748000000000001</v>
      </c>
      <c r="BC550" s="117">
        <v>28.748000000000001</v>
      </c>
      <c r="BD550" s="117">
        <v>28.748000000000001</v>
      </c>
      <c r="BE550" s="117">
        <v>133.97900000000001</v>
      </c>
      <c r="BF550" s="117">
        <v>133.982</v>
      </c>
      <c r="BG550" s="117">
        <v>133.98400000000001</v>
      </c>
      <c r="BH550" s="117">
        <v>133.98599999999999</v>
      </c>
      <c r="BI550" s="117">
        <v>133.98699999999999</v>
      </c>
      <c r="BJ550" s="117">
        <v>133.989</v>
      </c>
      <c r="BK550" s="117">
        <v>133.99100000000001</v>
      </c>
      <c r="BL550" s="117">
        <v>133.99299999999999</v>
      </c>
      <c r="BM550" s="117">
        <v>133.995</v>
      </c>
      <c r="BN550" s="117">
        <v>133.99700000000001</v>
      </c>
      <c r="BO550" s="117">
        <v>133.999</v>
      </c>
      <c r="BP550" s="117">
        <v>134</v>
      </c>
      <c r="BQ550" s="117">
        <v>134.00200000000001</v>
      </c>
      <c r="BR550" s="117">
        <v>134.005</v>
      </c>
      <c r="BS550" s="117">
        <v>134.00800000000001</v>
      </c>
      <c r="BT550" s="117">
        <v>134.01</v>
      </c>
      <c r="BU550" s="117">
        <v>134.011</v>
      </c>
      <c r="BV550" s="117">
        <v>134.012</v>
      </c>
      <c r="BW550" s="117">
        <v>134.01300000000001</v>
      </c>
      <c r="BX550" s="117">
        <v>134.01499999999999</v>
      </c>
      <c r="BY550" s="117">
        <v>134.01599999999999</v>
      </c>
      <c r="BZ550" s="117">
        <v>134.018</v>
      </c>
      <c r="CA550" s="117">
        <v>134.023</v>
      </c>
      <c r="CB550" s="117">
        <v>134.02600000000001</v>
      </c>
      <c r="CC550" s="117">
        <v>134.029</v>
      </c>
      <c r="CD550" s="376"/>
      <c r="CE550" s="376"/>
      <c r="CF550" s="376"/>
      <c r="CG550" s="376"/>
      <c r="CH550" s="376"/>
      <c r="CI550" s="376"/>
      <c r="CJ550" s="376"/>
      <c r="CK550" s="376"/>
      <c r="CL550" s="376"/>
      <c r="CM550" s="187"/>
      <c r="CN550" s="187"/>
    </row>
    <row r="551" spans="1:92" s="1" customFormat="1" ht="10.5" customHeight="1" thickBot="1">
      <c r="A551" s="1390"/>
      <c r="B551" s="1393"/>
      <c r="C551" s="312"/>
      <c r="D551" s="271" t="s">
        <v>42</v>
      </c>
      <c r="E551" s="166" t="e">
        <f t="shared" ref="E551:AB551" si="687">E550/E549</f>
        <v>#DIV/0!</v>
      </c>
      <c r="F551" s="166" t="e">
        <f t="shared" si="687"/>
        <v>#DIV/0!</v>
      </c>
      <c r="G551" s="166" t="e">
        <f t="shared" si="687"/>
        <v>#DIV/0!</v>
      </c>
      <c r="H551" s="716" t="e">
        <f t="shared" si="687"/>
        <v>#DIV/0!</v>
      </c>
      <c r="I551" s="166" t="e">
        <f t="shared" si="687"/>
        <v>#DIV/0!</v>
      </c>
      <c r="J551" s="166" t="e">
        <f t="shared" si="687"/>
        <v>#DIV/0!</v>
      </c>
      <c r="K551" s="166" t="e">
        <f t="shared" si="687"/>
        <v>#DIV/0!</v>
      </c>
      <c r="L551" s="166" t="e">
        <f t="shared" si="687"/>
        <v>#DIV/0!</v>
      </c>
      <c r="M551" s="166" t="e">
        <f t="shared" si="687"/>
        <v>#DIV/0!</v>
      </c>
      <c r="N551" s="716" t="e">
        <f t="shared" si="687"/>
        <v>#DIV/0!</v>
      </c>
      <c r="O551" s="166" t="e">
        <f t="shared" si="687"/>
        <v>#DIV/0!</v>
      </c>
      <c r="P551" s="166" t="e">
        <f t="shared" si="687"/>
        <v>#DIV/0!</v>
      </c>
      <c r="Q551" s="166" t="e">
        <f t="shared" si="687"/>
        <v>#DIV/0!</v>
      </c>
      <c r="R551" s="166" t="e">
        <f t="shared" si="687"/>
        <v>#DIV/0!</v>
      </c>
      <c r="S551" s="166" t="e">
        <f t="shared" si="687"/>
        <v>#DIV/0!</v>
      </c>
      <c r="T551" s="166" t="e">
        <f t="shared" si="687"/>
        <v>#DIV/0!</v>
      </c>
      <c r="U551" s="166" t="e">
        <f t="shared" si="687"/>
        <v>#DIV/0!</v>
      </c>
      <c r="V551" s="716" t="e">
        <f t="shared" si="687"/>
        <v>#DIV/0!</v>
      </c>
      <c r="W551" s="166" t="e">
        <f t="shared" si="687"/>
        <v>#DIV/0!</v>
      </c>
      <c r="X551" s="166" t="e">
        <f t="shared" si="687"/>
        <v>#DIV/0!</v>
      </c>
      <c r="Y551" s="166" t="e">
        <f t="shared" si="687"/>
        <v>#DIV/0!</v>
      </c>
      <c r="Z551" s="166" t="e">
        <f t="shared" si="687"/>
        <v>#DIV/0!</v>
      </c>
      <c r="AA551" s="166" t="e">
        <f t="shared" si="687"/>
        <v>#DIV/0!</v>
      </c>
      <c r="AB551" s="167" t="e">
        <f t="shared" si="687"/>
        <v>#DIV/0!</v>
      </c>
      <c r="AC551" s="119"/>
      <c r="AD551" s="119"/>
      <c r="AE551" s="120"/>
      <c r="AF551" s="376"/>
      <c r="AG551" s="376"/>
      <c r="AH551" s="376"/>
      <c r="AI551" s="376"/>
      <c r="AJ551" s="376"/>
      <c r="AK551" s="376"/>
      <c r="AL551" s="376"/>
      <c r="AM551" s="376"/>
      <c r="AN551" s="376"/>
      <c r="AO551" s="376"/>
      <c r="AP551" s="376"/>
      <c r="AQ551" s="376"/>
      <c r="AR551" s="376"/>
      <c r="AS551" s="376"/>
      <c r="AT551" s="376"/>
      <c r="AU551" s="376"/>
      <c r="AV551" s="376"/>
      <c r="AW551" s="376"/>
      <c r="AX551" s="376"/>
      <c r="AY551" s="376"/>
      <c r="AZ551" s="376"/>
      <c r="BA551" s="376"/>
      <c r="BB551" s="376"/>
      <c r="BC551" s="376"/>
      <c r="BD551" s="376"/>
      <c r="BE551" s="384"/>
      <c r="BF551" s="384"/>
      <c r="BG551" s="117"/>
      <c r="BH551" s="384"/>
      <c r="BI551" s="384"/>
      <c r="BJ551" s="384"/>
      <c r="BK551" s="384"/>
      <c r="BL551" s="384"/>
      <c r="BM551" s="384"/>
      <c r="BN551" s="384"/>
      <c r="BO551" s="384"/>
      <c r="BP551" s="384"/>
      <c r="BQ551" s="384"/>
      <c r="BR551" s="384"/>
      <c r="BS551" s="384"/>
      <c r="BT551" s="384"/>
      <c r="BU551" s="384"/>
      <c r="BV551" s="384"/>
      <c r="BW551" s="384"/>
      <c r="BX551" s="384"/>
      <c r="BY551" s="384"/>
      <c r="BZ551" s="384"/>
      <c r="CA551" s="384"/>
      <c r="CB551" s="384"/>
      <c r="CC551" s="384"/>
      <c r="CD551" s="376"/>
      <c r="CE551" s="376"/>
      <c r="CF551" s="376"/>
      <c r="CG551" s="376"/>
      <c r="CH551" s="376"/>
      <c r="CI551" s="376"/>
      <c r="CJ551" s="376"/>
      <c r="CK551" s="376"/>
      <c r="CL551" s="376"/>
      <c r="CM551" s="187"/>
      <c r="CN551" s="187"/>
    </row>
    <row r="552" spans="1:92" s="1" customFormat="1" ht="10.5" customHeight="1">
      <c r="A552" s="1388" t="s">
        <v>106</v>
      </c>
      <c r="B552" s="1391" t="s">
        <v>431</v>
      </c>
      <c r="C552" s="1222"/>
      <c r="D552" s="1266"/>
      <c r="E552" s="88"/>
      <c r="F552" s="88"/>
      <c r="G552" s="88"/>
      <c r="H552" s="680"/>
      <c r="I552" s="88"/>
      <c r="J552" s="88"/>
      <c r="K552" s="88"/>
      <c r="L552" s="88"/>
      <c r="M552" s="88"/>
      <c r="N552" s="680"/>
      <c r="O552" s="88"/>
      <c r="P552" s="88"/>
      <c r="Q552" s="88"/>
      <c r="R552" s="88"/>
      <c r="S552" s="88"/>
      <c r="T552" s="88"/>
      <c r="U552" s="88"/>
      <c r="V552" s="680"/>
      <c r="W552" s="88"/>
      <c r="X552" s="88"/>
      <c r="Y552" s="88"/>
      <c r="Z552" s="88"/>
      <c r="AA552" s="88"/>
      <c r="AB552" s="89"/>
      <c r="AC552" s="78" t="s">
        <v>125</v>
      </c>
      <c r="AD552" s="78">
        <f>AD554/AC554</f>
        <v>0.18345323741011682</v>
      </c>
      <c r="AE552" s="118"/>
      <c r="AF552" s="396"/>
      <c r="AG552" s="384"/>
      <c r="AH552" s="384"/>
      <c r="AI552" s="384"/>
      <c r="AJ552" s="384"/>
      <c r="AK552" s="384"/>
      <c r="AL552" s="384"/>
      <c r="AM552" s="384"/>
      <c r="AN552" s="384"/>
      <c r="AO552" s="384"/>
      <c r="AP552" s="384"/>
      <c r="AQ552" s="384"/>
      <c r="AR552" s="384"/>
      <c r="AS552" s="384"/>
      <c r="AT552" s="384"/>
      <c r="AU552" s="384"/>
      <c r="AV552" s="384"/>
      <c r="AW552" s="384"/>
      <c r="AX552" s="384"/>
      <c r="AY552" s="384"/>
      <c r="AZ552" s="384"/>
      <c r="BA552" s="384"/>
      <c r="BB552" s="384"/>
      <c r="BC552" s="384"/>
      <c r="BD552" s="384"/>
      <c r="BE552" s="384"/>
      <c r="BF552" s="384"/>
      <c r="BG552" s="384"/>
      <c r="BH552" s="384"/>
      <c r="BI552" s="384"/>
      <c r="BJ552" s="384"/>
      <c r="BK552" s="384"/>
      <c r="BL552" s="384"/>
      <c r="BM552" s="384"/>
      <c r="BN552" s="384"/>
      <c r="BO552" s="384"/>
      <c r="BP552" s="384"/>
      <c r="BQ552" s="384"/>
      <c r="BR552" s="384"/>
      <c r="BS552" s="384"/>
      <c r="BT552" s="384"/>
      <c r="BU552" s="384"/>
      <c r="BV552" s="384"/>
      <c r="BW552" s="384"/>
      <c r="BX552" s="384"/>
      <c r="BY552" s="384"/>
      <c r="BZ552" s="384"/>
      <c r="CA552" s="384"/>
      <c r="CB552" s="384"/>
      <c r="CC552" s="384"/>
      <c r="CD552" s="376"/>
      <c r="CE552" s="376"/>
      <c r="CF552" s="376"/>
      <c r="CG552" s="376"/>
      <c r="CH552" s="376"/>
      <c r="CI552" s="376"/>
      <c r="CJ552" s="376"/>
      <c r="CK552" s="376"/>
      <c r="CL552" s="376"/>
      <c r="CM552" s="187"/>
      <c r="CN552" s="187"/>
    </row>
    <row r="553" spans="1:92" s="1" customFormat="1" ht="10.5" customHeight="1">
      <c r="A553" s="1389"/>
      <c r="B553" s="1392"/>
      <c r="C553" s="1165" t="s">
        <v>139</v>
      </c>
      <c r="D553" s="155" t="s">
        <v>34</v>
      </c>
      <c r="E553" s="122">
        <f>ROUND(SQRT(E554^2+E555^2)*1000/(1.73*E$11),0)</f>
        <v>17</v>
      </c>
      <c r="F553" s="122">
        <f t="shared" ref="F553:AB553" si="688">ROUND(SQRT(F554^2+F555^2)*1000/(1.73*F$11),0)</f>
        <v>14</v>
      </c>
      <c r="G553" s="122">
        <f t="shared" si="688"/>
        <v>9</v>
      </c>
      <c r="H553" s="682">
        <f t="shared" si="688"/>
        <v>15</v>
      </c>
      <c r="I553" s="122">
        <f t="shared" si="688"/>
        <v>9</v>
      </c>
      <c r="J553" s="122">
        <f t="shared" si="688"/>
        <v>12</v>
      </c>
      <c r="K553" s="122">
        <f t="shared" si="688"/>
        <v>15</v>
      </c>
      <c r="L553" s="122">
        <f t="shared" si="688"/>
        <v>18</v>
      </c>
      <c r="M553" s="122">
        <f t="shared" si="688"/>
        <v>11</v>
      </c>
      <c r="N553" s="682">
        <f t="shared" si="688"/>
        <v>13</v>
      </c>
      <c r="O553" s="122">
        <f t="shared" si="688"/>
        <v>12</v>
      </c>
      <c r="P553" s="122">
        <f t="shared" si="688"/>
        <v>16</v>
      </c>
      <c r="Q553" s="122">
        <f t="shared" si="688"/>
        <v>14</v>
      </c>
      <c r="R553" s="122">
        <f t="shared" si="688"/>
        <v>17</v>
      </c>
      <c r="S553" s="122">
        <f t="shared" si="688"/>
        <v>23</v>
      </c>
      <c r="T553" s="122">
        <f t="shared" si="688"/>
        <v>20</v>
      </c>
      <c r="U553" s="122">
        <f t="shared" si="688"/>
        <v>17</v>
      </c>
      <c r="V553" s="682">
        <f t="shared" si="688"/>
        <v>19</v>
      </c>
      <c r="W553" s="122">
        <f t="shared" si="688"/>
        <v>13</v>
      </c>
      <c r="X553" s="122">
        <f t="shared" si="688"/>
        <v>10</v>
      </c>
      <c r="Y553" s="122">
        <f t="shared" si="688"/>
        <v>25</v>
      </c>
      <c r="Z553" s="122">
        <f t="shared" si="688"/>
        <v>43</v>
      </c>
      <c r="AA553" s="122">
        <f t="shared" si="688"/>
        <v>40</v>
      </c>
      <c r="AB553" s="123">
        <f t="shared" si="688"/>
        <v>26</v>
      </c>
      <c r="AC553" s="384"/>
      <c r="AD553" s="384"/>
      <c r="AE553" s="118"/>
      <c r="AF553" s="384"/>
      <c r="AG553" s="384"/>
      <c r="AH553" s="384"/>
      <c r="AI553" s="384"/>
      <c r="AJ553" s="384"/>
      <c r="AK553" s="384"/>
      <c r="AL553" s="384"/>
      <c r="AM553" s="384"/>
      <c r="AN553" s="384"/>
      <c r="AO553" s="384"/>
      <c r="AP553" s="384"/>
      <c r="AQ553" s="384"/>
      <c r="AR553" s="384"/>
      <c r="AS553" s="384"/>
      <c r="AT553" s="384"/>
      <c r="AU553" s="384"/>
      <c r="AV553" s="384"/>
      <c r="AW553" s="384"/>
      <c r="AX553" s="384"/>
      <c r="AY553" s="384"/>
      <c r="AZ553" s="384"/>
      <c r="BA553" s="384"/>
      <c r="BB553" s="384"/>
      <c r="BC553" s="384"/>
      <c r="BD553" s="384"/>
      <c r="BE553" s="384"/>
      <c r="BF553" s="384"/>
      <c r="BG553" s="384"/>
      <c r="BH553" s="384"/>
      <c r="BI553" s="384"/>
      <c r="BJ553" s="384"/>
      <c r="BK553" s="384"/>
      <c r="BL553" s="384"/>
      <c r="BM553" s="384"/>
      <c r="BN553" s="384"/>
      <c r="BO553" s="384"/>
      <c r="BP553" s="384"/>
      <c r="BQ553" s="384"/>
      <c r="BR553" s="384"/>
      <c r="BS553" s="384"/>
      <c r="BT553" s="384"/>
      <c r="BU553" s="384"/>
      <c r="BV553" s="384"/>
      <c r="BW553" s="384"/>
      <c r="BX553" s="384"/>
      <c r="BY553" s="384"/>
      <c r="BZ553" s="384"/>
      <c r="CA553" s="384"/>
      <c r="CB553" s="384"/>
      <c r="CC553" s="384"/>
      <c r="CD553" s="376"/>
      <c r="CE553" s="376"/>
      <c r="CF553" s="376"/>
      <c r="CG553" s="376"/>
      <c r="CH553" s="376"/>
      <c r="CI553" s="376"/>
      <c r="CJ553" s="376"/>
      <c r="CK553" s="376"/>
      <c r="CL553" s="376"/>
      <c r="CM553" s="187"/>
      <c r="CN553" s="187"/>
    </row>
    <row r="554" spans="1:92" s="1" customFormat="1" ht="10.5" customHeight="1">
      <c r="A554" s="1389"/>
      <c r="B554" s="1392"/>
      <c r="C554" s="1165" t="s">
        <v>137</v>
      </c>
      <c r="D554" s="155" t="s">
        <v>126</v>
      </c>
      <c r="E554" s="59">
        <v>0.18</v>
      </c>
      <c r="F554" s="59">
        <f t="shared" ref="F554:AB554" si="689">(AH554-AG554)*$AE554</f>
        <v>0.14400000000023283</v>
      </c>
      <c r="G554" s="59">
        <v>0.1</v>
      </c>
      <c r="H554" s="679">
        <v>0.16</v>
      </c>
      <c r="I554" s="59">
        <f t="shared" si="689"/>
        <v>9.600000000136788E-2</v>
      </c>
      <c r="J554" s="59">
        <f t="shared" si="689"/>
        <v>0.11999999999898137</v>
      </c>
      <c r="K554" s="59">
        <f t="shared" si="689"/>
        <v>0.15999999999985448</v>
      </c>
      <c r="L554" s="59">
        <f t="shared" si="689"/>
        <v>0.19200000000091677</v>
      </c>
      <c r="M554" s="59">
        <f t="shared" si="689"/>
        <v>0.11199999999917054</v>
      </c>
      <c r="N554" s="679">
        <f t="shared" si="689"/>
        <v>0.13600000000042201</v>
      </c>
      <c r="O554" s="59">
        <f t="shared" si="689"/>
        <v>0.12800000000061118</v>
      </c>
      <c r="P554" s="59">
        <f t="shared" si="689"/>
        <v>0.16799999999966531</v>
      </c>
      <c r="Q554" s="59">
        <f t="shared" si="689"/>
        <v>0.15200000000004366</v>
      </c>
      <c r="R554" s="59">
        <f t="shared" si="689"/>
        <v>0.13600000000042201</v>
      </c>
      <c r="S554" s="59">
        <f t="shared" si="689"/>
        <v>0.23999999999978172</v>
      </c>
      <c r="T554" s="59">
        <f t="shared" si="689"/>
        <v>0.21599999999853026</v>
      </c>
      <c r="U554" s="59">
        <f t="shared" si="689"/>
        <v>0.18400000000110595</v>
      </c>
      <c r="V554" s="679">
        <f t="shared" si="689"/>
        <v>0.19999999999890861</v>
      </c>
      <c r="W554" s="59">
        <f t="shared" si="689"/>
        <v>0.13600000000042201</v>
      </c>
      <c r="X554" s="59">
        <f t="shared" si="689"/>
        <v>0.10400000000117871</v>
      </c>
      <c r="Y554" s="59">
        <f t="shared" si="689"/>
        <v>0.2639999999992142</v>
      </c>
      <c r="Z554" s="59">
        <f t="shared" si="689"/>
        <v>0.46399999999994179</v>
      </c>
      <c r="AA554" s="59">
        <f t="shared" si="689"/>
        <v>0.43200000000069849</v>
      </c>
      <c r="AB554" s="60">
        <f t="shared" si="689"/>
        <v>0.27999999999883585</v>
      </c>
      <c r="AC554" s="78">
        <f>(BD554-AF554)*AE554</f>
        <v>4.4480000000003201</v>
      </c>
      <c r="AD554" s="78">
        <f>(BD555-AF555)*AE554</f>
        <v>0.8160000000002583</v>
      </c>
      <c r="AE554" s="118">
        <v>8</v>
      </c>
      <c r="AF554" s="117">
        <v>1414.1489999999999</v>
      </c>
      <c r="AG554" s="117">
        <v>1414.1759999999999</v>
      </c>
      <c r="AH554" s="117">
        <v>1414.194</v>
      </c>
      <c r="AI554" s="117">
        <v>1414.2</v>
      </c>
      <c r="AJ554" s="117">
        <v>1414.2149999999999</v>
      </c>
      <c r="AK554" s="117">
        <v>1414.2270000000001</v>
      </c>
      <c r="AL554" s="117">
        <v>1414.242</v>
      </c>
      <c r="AM554" s="117">
        <v>1414.2619999999999</v>
      </c>
      <c r="AN554" s="117">
        <v>1414.2860000000001</v>
      </c>
      <c r="AO554" s="117">
        <v>1414.3</v>
      </c>
      <c r="AP554" s="117">
        <v>1414.317</v>
      </c>
      <c r="AQ554" s="117">
        <v>1414.3330000000001</v>
      </c>
      <c r="AR554" s="117">
        <v>1414.354</v>
      </c>
      <c r="AS554" s="117">
        <v>1414.373</v>
      </c>
      <c r="AT554" s="117">
        <v>1414.39</v>
      </c>
      <c r="AU554" s="117">
        <v>1414.42</v>
      </c>
      <c r="AV554" s="117">
        <v>1414.4469999999999</v>
      </c>
      <c r="AW554" s="117">
        <v>1414.47</v>
      </c>
      <c r="AX554" s="117">
        <v>1414.4949999999999</v>
      </c>
      <c r="AY554" s="117">
        <v>1414.5119999999999</v>
      </c>
      <c r="AZ554" s="117">
        <v>1414.5250000000001</v>
      </c>
      <c r="BA554" s="117">
        <v>1414.558</v>
      </c>
      <c r="BB554" s="117">
        <v>1414.616</v>
      </c>
      <c r="BC554" s="117">
        <v>1414.67</v>
      </c>
      <c r="BD554" s="117">
        <v>1414.7049999999999</v>
      </c>
      <c r="BE554" s="376"/>
      <c r="BF554" s="376"/>
      <c r="BG554" s="384"/>
      <c r="BH554" s="376"/>
      <c r="BI554" s="376"/>
      <c r="BJ554" s="376"/>
      <c r="BK554" s="376"/>
      <c r="BL554" s="376"/>
      <c r="BM554" s="376"/>
      <c r="BN554" s="376"/>
      <c r="BO554" s="376"/>
      <c r="BP554" s="376"/>
      <c r="BQ554" s="376"/>
      <c r="BR554" s="376"/>
      <c r="BS554" s="376"/>
      <c r="BT554" s="376"/>
      <c r="BU554" s="376"/>
      <c r="BV554" s="376"/>
      <c r="BW554" s="376"/>
      <c r="BX554" s="376"/>
      <c r="BY554" s="376"/>
      <c r="BZ554" s="376"/>
      <c r="CA554" s="376"/>
      <c r="CB554" s="376"/>
      <c r="CC554" s="376"/>
      <c r="CD554" s="376"/>
      <c r="CE554" s="376"/>
      <c r="CF554" s="376"/>
      <c r="CG554" s="376"/>
      <c r="CH554" s="376"/>
      <c r="CI554" s="376"/>
      <c r="CJ554" s="376"/>
      <c r="CK554" s="376"/>
      <c r="CL554" s="376"/>
      <c r="CM554" s="187"/>
      <c r="CN554" s="187"/>
    </row>
    <row r="555" spans="1:92" s="1" customFormat="1" ht="10.5" customHeight="1">
      <c r="A555" s="1389"/>
      <c r="B555" s="1392"/>
      <c r="C555" s="1165" t="s">
        <v>137</v>
      </c>
      <c r="D555" s="155" t="s">
        <v>127</v>
      </c>
      <c r="E555" s="59">
        <f t="shared" ref="E555:AB555" si="690">(AG555-AF555)*$AE554</f>
        <v>4.8000000000229193E-2</v>
      </c>
      <c r="F555" s="59">
        <f t="shared" si="690"/>
        <v>3.999999999996362E-2</v>
      </c>
      <c r="G555" s="59">
        <f t="shared" si="690"/>
        <v>1.6000000000076398E-2</v>
      </c>
      <c r="H555" s="679">
        <f t="shared" si="690"/>
        <v>2.3999999999887223E-2</v>
      </c>
      <c r="I555" s="59">
        <f t="shared" si="690"/>
        <v>2.3999999999887223E-2</v>
      </c>
      <c r="J555" s="59">
        <f t="shared" si="690"/>
        <v>3.2000000000152795E-2</v>
      </c>
      <c r="K555" s="59">
        <f t="shared" si="690"/>
        <v>3.2000000000152795E-2</v>
      </c>
      <c r="L555" s="59">
        <f t="shared" si="690"/>
        <v>3.999999999996362E-2</v>
      </c>
      <c r="M555" s="59">
        <f t="shared" si="690"/>
        <v>3.999999999996362E-2</v>
      </c>
      <c r="N555" s="679">
        <f t="shared" si="690"/>
        <v>3.1999999999698048E-2</v>
      </c>
      <c r="O555" s="59">
        <f t="shared" si="690"/>
        <v>2.400000000034197E-2</v>
      </c>
      <c r="P555" s="59">
        <f t="shared" si="690"/>
        <v>3.999999999996362E-2</v>
      </c>
      <c r="Q555" s="59">
        <f t="shared" si="690"/>
        <v>1.6000000000076398E-2</v>
      </c>
      <c r="R555" s="59">
        <f t="shared" si="690"/>
        <v>0.11999999999989086</v>
      </c>
      <c r="S555" s="59">
        <f t="shared" si="690"/>
        <v>4.7999999999774445E-2</v>
      </c>
      <c r="T555" s="59">
        <f t="shared" si="690"/>
        <v>2.400000000034197E-2</v>
      </c>
      <c r="U555" s="59">
        <f t="shared" si="690"/>
        <v>2.3999999999887223E-2</v>
      </c>
      <c r="V555" s="679">
        <f t="shared" si="690"/>
        <v>1.6000000000076398E-2</v>
      </c>
      <c r="W555" s="59">
        <f t="shared" si="690"/>
        <v>2.3999999999887223E-2</v>
      </c>
      <c r="X555" s="59">
        <f t="shared" si="690"/>
        <v>1.6000000000076398E-2</v>
      </c>
      <c r="Y555" s="59">
        <f t="shared" si="690"/>
        <v>3.999999999996362E-2</v>
      </c>
      <c r="Z555" s="59">
        <f t="shared" si="690"/>
        <v>4.7999999999774445E-2</v>
      </c>
      <c r="AA555" s="59">
        <f t="shared" si="690"/>
        <v>2.400000000034197E-2</v>
      </c>
      <c r="AB555" s="60">
        <f t="shared" si="690"/>
        <v>2.3999999999887223E-2</v>
      </c>
      <c r="AC555" s="78"/>
      <c r="AD555" s="78"/>
      <c r="AE555" s="118"/>
      <c r="AF555" s="117">
        <v>369.46</v>
      </c>
      <c r="AG555" s="117">
        <v>369.46600000000001</v>
      </c>
      <c r="AH555" s="117">
        <v>369.471</v>
      </c>
      <c r="AI555" s="117">
        <v>369.47300000000001</v>
      </c>
      <c r="AJ555" s="117">
        <v>369.476</v>
      </c>
      <c r="AK555" s="117">
        <v>369.47899999999998</v>
      </c>
      <c r="AL555" s="117">
        <v>369.483</v>
      </c>
      <c r="AM555" s="117">
        <v>369.48700000000002</v>
      </c>
      <c r="AN555" s="117">
        <v>369.49200000000002</v>
      </c>
      <c r="AO555" s="117">
        <v>369.49700000000001</v>
      </c>
      <c r="AP555" s="117">
        <v>369.50099999999998</v>
      </c>
      <c r="AQ555" s="117">
        <v>369.50400000000002</v>
      </c>
      <c r="AR555" s="117">
        <v>369.50900000000001</v>
      </c>
      <c r="AS555" s="117">
        <v>369.51100000000002</v>
      </c>
      <c r="AT555" s="117">
        <v>369.52600000000001</v>
      </c>
      <c r="AU555" s="117">
        <v>369.53199999999998</v>
      </c>
      <c r="AV555" s="117">
        <v>369.53500000000003</v>
      </c>
      <c r="AW555" s="117">
        <v>369.53800000000001</v>
      </c>
      <c r="AX555" s="117">
        <v>369.54</v>
      </c>
      <c r="AY555" s="117">
        <v>369.54300000000001</v>
      </c>
      <c r="AZ555" s="117">
        <v>369.54500000000002</v>
      </c>
      <c r="BA555" s="117">
        <v>369.55</v>
      </c>
      <c r="BB555" s="117">
        <v>369.55599999999998</v>
      </c>
      <c r="BC555" s="117">
        <v>369.55900000000003</v>
      </c>
      <c r="BD555" s="117">
        <v>369.56200000000001</v>
      </c>
      <c r="BE555" s="117">
        <v>57.389000000000003</v>
      </c>
      <c r="BF555" s="117">
        <v>57.389000000000003</v>
      </c>
      <c r="BG555" s="117">
        <v>57.389000000000003</v>
      </c>
      <c r="BH555" s="117">
        <v>57.389000000000003</v>
      </c>
      <c r="BI555" s="117">
        <v>57.389000000000003</v>
      </c>
      <c r="BJ555" s="117">
        <v>57.389000000000003</v>
      </c>
      <c r="BK555" s="117">
        <v>57.389000000000003</v>
      </c>
      <c r="BL555" s="117">
        <v>57.389000000000003</v>
      </c>
      <c r="BM555" s="117">
        <v>57.389000000000003</v>
      </c>
      <c r="BN555" s="117">
        <v>57.389000000000003</v>
      </c>
      <c r="BO555" s="117">
        <v>57.389000000000003</v>
      </c>
      <c r="BP555" s="117">
        <v>57.389000000000003</v>
      </c>
      <c r="BQ555" s="117">
        <v>57.389000000000003</v>
      </c>
      <c r="BR555" s="117">
        <v>57.389000000000003</v>
      </c>
      <c r="BS555" s="117">
        <v>57.389000000000003</v>
      </c>
      <c r="BT555" s="117">
        <v>57.389000000000003</v>
      </c>
      <c r="BU555" s="117">
        <v>57.389000000000003</v>
      </c>
      <c r="BV555" s="117">
        <v>57.389000000000003</v>
      </c>
      <c r="BW555" s="117">
        <v>57.389000000000003</v>
      </c>
      <c r="BX555" s="117">
        <v>57.389000000000003</v>
      </c>
      <c r="BY555" s="117">
        <v>57.389000000000003</v>
      </c>
      <c r="BZ555" s="117">
        <v>57.389000000000003</v>
      </c>
      <c r="CA555" s="117">
        <v>57.389000000000003</v>
      </c>
      <c r="CB555" s="117">
        <v>57.389000000000003</v>
      </c>
      <c r="CC555" s="117">
        <v>57.389000000000003</v>
      </c>
      <c r="CD555" s="376"/>
      <c r="CE555" s="376"/>
      <c r="CF555" s="376"/>
      <c r="CG555" s="376"/>
      <c r="CH555" s="376"/>
      <c r="CI555" s="376"/>
      <c r="CJ555" s="376"/>
      <c r="CK555" s="376"/>
      <c r="CL555" s="376"/>
      <c r="CM555" s="187"/>
      <c r="CN555" s="187"/>
    </row>
    <row r="556" spans="1:92" s="1" customFormat="1" ht="10.5" customHeight="1" thickBot="1">
      <c r="A556" s="1390"/>
      <c r="B556" s="1393"/>
      <c r="C556" s="312"/>
      <c r="D556" s="271" t="s">
        <v>42</v>
      </c>
      <c r="E556" s="63">
        <f t="shared" ref="E556:AB556" si="691">E555/E554</f>
        <v>0.26666666666793998</v>
      </c>
      <c r="F556" s="63">
        <f t="shared" si="691"/>
        <v>0.27777777777707602</v>
      </c>
      <c r="G556" s="63">
        <f t="shared" si="691"/>
        <v>0.16000000000076398</v>
      </c>
      <c r="H556" s="681">
        <f t="shared" si="691"/>
        <v>0.14999999999929514</v>
      </c>
      <c r="I556" s="63">
        <f t="shared" si="691"/>
        <v>0.24999999999526304</v>
      </c>
      <c r="J556" s="63">
        <f t="shared" si="691"/>
        <v>0.26666666667020361</v>
      </c>
      <c r="K556" s="63">
        <f t="shared" si="691"/>
        <v>0.20000000000113688</v>
      </c>
      <c r="L556" s="63">
        <f t="shared" si="691"/>
        <v>0.2083333333321491</v>
      </c>
      <c r="M556" s="63">
        <f t="shared" si="691"/>
        <v>0.35714285714517729</v>
      </c>
      <c r="N556" s="681">
        <f t="shared" si="691"/>
        <v>0.23529411764410849</v>
      </c>
      <c r="O556" s="63">
        <f t="shared" si="691"/>
        <v>0.18750000000177636</v>
      </c>
      <c r="P556" s="63">
        <f t="shared" si="691"/>
        <v>0.23809523809549588</v>
      </c>
      <c r="Q556" s="63">
        <f t="shared" si="691"/>
        <v>0.10526315789520922</v>
      </c>
      <c r="R556" s="63">
        <f t="shared" si="691"/>
        <v>0.88235294117293017</v>
      </c>
      <c r="S556" s="63">
        <f t="shared" si="691"/>
        <v>0.19999999999924209</v>
      </c>
      <c r="T556" s="63">
        <f t="shared" si="691"/>
        <v>0.11111111111345034</v>
      </c>
      <c r="U556" s="63">
        <f t="shared" si="691"/>
        <v>0.13043478260729874</v>
      </c>
      <c r="V556" s="681">
        <f t="shared" si="691"/>
        <v>8.0000000000818541E-2</v>
      </c>
      <c r="W556" s="63">
        <f t="shared" si="691"/>
        <v>0.17647058823391729</v>
      </c>
      <c r="X556" s="63">
        <f t="shared" si="691"/>
        <v>0.1538461538451448</v>
      </c>
      <c r="Y556" s="63">
        <f t="shared" si="691"/>
        <v>0.15151515151546471</v>
      </c>
      <c r="Z556" s="63">
        <f t="shared" si="691"/>
        <v>0.10344827586159583</v>
      </c>
      <c r="AA556" s="63">
        <f t="shared" si="691"/>
        <v>5.5555555556257324E-2</v>
      </c>
      <c r="AB556" s="64">
        <f t="shared" si="691"/>
        <v>8.5714285714239308E-2</v>
      </c>
      <c r="AC556" s="119"/>
      <c r="AD556" s="119"/>
      <c r="AE556" s="120"/>
      <c r="AF556" s="376"/>
      <c r="AG556" s="376"/>
      <c r="AH556" s="376"/>
      <c r="AI556" s="376"/>
      <c r="AJ556" s="376"/>
      <c r="AK556" s="376"/>
      <c r="AL556" s="376"/>
      <c r="AM556" s="376"/>
      <c r="AN556" s="376"/>
      <c r="AO556" s="376"/>
      <c r="AP556" s="376"/>
      <c r="AQ556" s="376"/>
      <c r="AR556" s="376"/>
      <c r="AS556" s="376"/>
      <c r="AT556" s="376"/>
      <c r="AU556" s="376"/>
      <c r="AV556" s="376"/>
      <c r="AW556" s="376"/>
      <c r="AX556" s="376"/>
      <c r="AY556" s="376"/>
      <c r="AZ556" s="376"/>
      <c r="BA556" s="376"/>
      <c r="BB556" s="376"/>
      <c r="BC556" s="376"/>
      <c r="BD556" s="376"/>
      <c r="BE556" s="384"/>
      <c r="BF556" s="384"/>
      <c r="BG556" s="117"/>
      <c r="BH556" s="384"/>
      <c r="BI556" s="384"/>
      <c r="BJ556" s="384"/>
      <c r="BK556" s="384"/>
      <c r="BL556" s="384"/>
      <c r="BM556" s="384"/>
      <c r="BN556" s="384"/>
      <c r="BO556" s="384"/>
      <c r="BP556" s="384"/>
      <c r="BQ556" s="384"/>
      <c r="BR556" s="384"/>
      <c r="BS556" s="384"/>
      <c r="BT556" s="384"/>
      <c r="BU556" s="384"/>
      <c r="BV556" s="384"/>
      <c r="BW556" s="384"/>
      <c r="BX556" s="384"/>
      <c r="BY556" s="384"/>
      <c r="BZ556" s="384"/>
      <c r="CA556" s="384"/>
      <c r="CB556" s="384"/>
      <c r="CC556" s="384"/>
      <c r="CD556" s="376"/>
      <c r="CE556" s="376"/>
      <c r="CF556" s="376"/>
      <c r="CG556" s="376"/>
      <c r="CH556" s="376"/>
      <c r="CI556" s="376"/>
      <c r="CJ556" s="376"/>
      <c r="CK556" s="376"/>
      <c r="CL556" s="376"/>
      <c r="CM556" s="187"/>
      <c r="CN556" s="187"/>
    </row>
    <row r="557" spans="1:92" s="1" customFormat="1" ht="10.5" customHeight="1">
      <c r="A557" s="1388" t="s">
        <v>108</v>
      </c>
      <c r="B557" s="1391" t="s">
        <v>435</v>
      </c>
      <c r="C557" s="1222"/>
      <c r="D557" s="1266"/>
      <c r="E557" s="88"/>
      <c r="F557" s="88"/>
      <c r="G557" s="88"/>
      <c r="H557" s="680"/>
      <c r="I557" s="88"/>
      <c r="J557" s="88"/>
      <c r="K557" s="88"/>
      <c r="L557" s="88"/>
      <c r="M557" s="88"/>
      <c r="N557" s="680"/>
      <c r="O557" s="88"/>
      <c r="P557" s="88"/>
      <c r="Q557" s="88"/>
      <c r="R557" s="88"/>
      <c r="S557" s="88"/>
      <c r="T557" s="88"/>
      <c r="U557" s="88"/>
      <c r="V557" s="680"/>
      <c r="W557" s="88"/>
      <c r="X557" s="88"/>
      <c r="Y557" s="88"/>
      <c r="Z557" s="88"/>
      <c r="AA557" s="88"/>
      <c r="AB557" s="89"/>
      <c r="AC557" s="78" t="s">
        <v>125</v>
      </c>
      <c r="AD557" s="78">
        <f>AD559/AC559</f>
        <v>0.13507625272331963</v>
      </c>
      <c r="AE557" s="118"/>
      <c r="AF557" s="396"/>
      <c r="AG557" s="384"/>
      <c r="AH557" s="384"/>
      <c r="AI557" s="384"/>
      <c r="AJ557" s="384"/>
      <c r="AK557" s="384"/>
      <c r="AL557" s="384"/>
      <c r="AM557" s="384"/>
      <c r="AN557" s="384"/>
      <c r="AO557" s="384"/>
      <c r="AP557" s="384"/>
      <c r="AQ557" s="384"/>
      <c r="AR557" s="384"/>
      <c r="AS557" s="384"/>
      <c r="AT557" s="384"/>
      <c r="AU557" s="384"/>
      <c r="AV557" s="384"/>
      <c r="AW557" s="384"/>
      <c r="AX557" s="384"/>
      <c r="AY557" s="384"/>
      <c r="AZ557" s="384"/>
      <c r="BA557" s="384"/>
      <c r="BB557" s="384"/>
      <c r="BC557" s="384"/>
      <c r="BD557" s="384"/>
      <c r="BE557" s="384"/>
      <c r="BF557" s="384"/>
      <c r="BG557" s="384"/>
      <c r="BH557" s="384"/>
      <c r="BI557" s="384"/>
      <c r="BJ557" s="384"/>
      <c r="BK557" s="384"/>
      <c r="BL557" s="384"/>
      <c r="BM557" s="384"/>
      <c r="BN557" s="384"/>
      <c r="BO557" s="384"/>
      <c r="BP557" s="384"/>
      <c r="BQ557" s="384"/>
      <c r="BR557" s="384"/>
      <c r="BS557" s="384"/>
      <c r="BT557" s="384"/>
      <c r="BU557" s="384"/>
      <c r="BV557" s="384"/>
      <c r="BW557" s="384"/>
      <c r="BX557" s="384"/>
      <c r="BY557" s="384"/>
      <c r="BZ557" s="384"/>
      <c r="CA557" s="384"/>
      <c r="CB557" s="384"/>
      <c r="CC557" s="384"/>
      <c r="CD557" s="376"/>
      <c r="CE557" s="376"/>
      <c r="CF557" s="376"/>
      <c r="CG557" s="376"/>
      <c r="CH557" s="376"/>
      <c r="CI557" s="376"/>
      <c r="CJ557" s="376"/>
      <c r="CK557" s="376"/>
      <c r="CL557" s="376"/>
      <c r="CM557" s="187"/>
      <c r="CN557" s="187"/>
    </row>
    <row r="558" spans="1:92" s="1" customFormat="1" ht="10.5" customHeight="1">
      <c r="A558" s="1389"/>
      <c r="B558" s="1392"/>
      <c r="C558" s="1165" t="s">
        <v>139</v>
      </c>
      <c r="D558" s="155" t="s">
        <v>34</v>
      </c>
      <c r="E558" s="122">
        <f>ROUND(SQRT(E559^2+E560^2)*1000/(1.73*E$10),0)</f>
        <v>15</v>
      </c>
      <c r="F558" s="122">
        <f t="shared" ref="F558:X558" si="692">ROUND(SQRT(F559^2+F560^2)*1000/(1.73*F$10),0)</f>
        <v>12</v>
      </c>
      <c r="G558" s="122">
        <f t="shared" si="692"/>
        <v>8</v>
      </c>
      <c r="H558" s="682">
        <f t="shared" si="692"/>
        <v>10</v>
      </c>
      <c r="I558" s="122">
        <f t="shared" si="692"/>
        <v>11</v>
      </c>
      <c r="J558" s="122">
        <f t="shared" si="692"/>
        <v>13</v>
      </c>
      <c r="K558" s="122">
        <f t="shared" si="692"/>
        <v>15</v>
      </c>
      <c r="L558" s="122">
        <f t="shared" si="692"/>
        <v>13</v>
      </c>
      <c r="M558" s="122">
        <f t="shared" si="692"/>
        <v>14</v>
      </c>
      <c r="N558" s="682">
        <f t="shared" si="692"/>
        <v>21</v>
      </c>
      <c r="O558" s="122">
        <f t="shared" si="692"/>
        <v>17</v>
      </c>
      <c r="P558" s="122">
        <f t="shared" si="692"/>
        <v>17</v>
      </c>
      <c r="Q558" s="122">
        <f t="shared" si="692"/>
        <v>22</v>
      </c>
      <c r="R558" s="122">
        <f t="shared" si="692"/>
        <v>14</v>
      </c>
      <c r="S558" s="122">
        <f t="shared" si="692"/>
        <v>21</v>
      </c>
      <c r="T558" s="122">
        <f t="shared" si="692"/>
        <v>14</v>
      </c>
      <c r="U558" s="122">
        <f t="shared" si="692"/>
        <v>14</v>
      </c>
      <c r="V558" s="682">
        <f t="shared" si="692"/>
        <v>22</v>
      </c>
      <c r="W558" s="122">
        <f t="shared" si="692"/>
        <v>14</v>
      </c>
      <c r="X558" s="122">
        <f t="shared" si="692"/>
        <v>12</v>
      </c>
      <c r="Y558" s="122">
        <f>ROUND(SQRT(Y559^2+Y560^2)*1000/(1.73*Y$10),0)</f>
        <v>14</v>
      </c>
      <c r="Z558" s="122">
        <f t="shared" ref="Z558:AB558" si="693">ROUND(SQRT(Z559^2+Z560^2)*1000/(1.73*Z$10),0)</f>
        <v>14</v>
      </c>
      <c r="AA558" s="122">
        <f t="shared" si="693"/>
        <v>14</v>
      </c>
      <c r="AB558" s="123">
        <f t="shared" si="693"/>
        <v>14</v>
      </c>
      <c r="AC558" s="384"/>
      <c r="AD558" s="384"/>
      <c r="AE558" s="118"/>
      <c r="AF558" s="384"/>
      <c r="AG558" s="384"/>
      <c r="AH558" s="384"/>
      <c r="AI558" s="384"/>
      <c r="AJ558" s="384"/>
      <c r="AK558" s="384"/>
      <c r="AL558" s="384"/>
      <c r="AM558" s="384"/>
      <c r="AN558" s="384"/>
      <c r="AO558" s="384"/>
      <c r="AP558" s="384"/>
      <c r="AQ558" s="384"/>
      <c r="AR558" s="384"/>
      <c r="AS558" s="384"/>
      <c r="AT558" s="384"/>
      <c r="AU558" s="384"/>
      <c r="AV558" s="384"/>
      <c r="AW558" s="384"/>
      <c r="AX558" s="384"/>
      <c r="AY558" s="384"/>
      <c r="AZ558" s="384"/>
      <c r="BA558" s="384"/>
      <c r="BB558" s="384"/>
      <c r="BC558" s="384"/>
      <c r="BD558" s="384"/>
      <c r="BE558" s="384"/>
      <c r="BF558" s="384"/>
      <c r="BG558" s="384"/>
      <c r="BH558" s="384"/>
      <c r="BI558" s="384"/>
      <c r="BJ558" s="384"/>
      <c r="BK558" s="384"/>
      <c r="BL558" s="384"/>
      <c r="BM558" s="384"/>
      <c r="BN558" s="384"/>
      <c r="BO558" s="384"/>
      <c r="BP558" s="384"/>
      <c r="BQ558" s="384"/>
      <c r="BR558" s="384"/>
      <c r="BS558" s="384"/>
      <c r="BT558" s="384"/>
      <c r="BU558" s="384"/>
      <c r="BV558" s="384"/>
      <c r="BW558" s="384"/>
      <c r="BX558" s="384"/>
      <c r="BY558" s="384"/>
      <c r="BZ558" s="384"/>
      <c r="CA558" s="384"/>
      <c r="CB558" s="384"/>
      <c r="CC558" s="384"/>
      <c r="CD558" s="376"/>
      <c r="CE558" s="376"/>
      <c r="CF558" s="376"/>
      <c r="CG558" s="376"/>
      <c r="CH558" s="376"/>
      <c r="CI558" s="376"/>
      <c r="CJ558" s="376"/>
      <c r="CK558" s="376"/>
      <c r="CL558" s="376"/>
      <c r="CM558" s="187"/>
      <c r="CN558" s="187"/>
    </row>
    <row r="559" spans="1:92" s="1" customFormat="1" ht="10.5" customHeight="1">
      <c r="A559" s="1389"/>
      <c r="B559" s="1392"/>
      <c r="C559" s="1165" t="s">
        <v>137</v>
      </c>
      <c r="D559" s="155" t="s">
        <v>126</v>
      </c>
      <c r="E559" s="59">
        <f t="shared" ref="E559:AB559" si="694">(AG559-AF559)*$AE559</f>
        <v>0.15999999999985448</v>
      </c>
      <c r="F559" s="59">
        <f t="shared" si="694"/>
        <v>0.12800000000061118</v>
      </c>
      <c r="G559" s="59">
        <f t="shared" si="694"/>
        <v>8.7999999999738066E-2</v>
      </c>
      <c r="H559" s="679">
        <f t="shared" si="694"/>
        <v>0.11200000000098953</v>
      </c>
      <c r="I559" s="59">
        <f t="shared" si="694"/>
        <v>0.11999999999898137</v>
      </c>
      <c r="J559" s="59">
        <f t="shared" si="694"/>
        <v>0.13600000000042201</v>
      </c>
      <c r="K559" s="59">
        <f t="shared" si="694"/>
        <v>0.15999999999985448</v>
      </c>
      <c r="L559" s="59">
        <f t="shared" si="694"/>
        <v>0.13600000000042201</v>
      </c>
      <c r="M559" s="59">
        <f t="shared" si="694"/>
        <v>0.15200000000004366</v>
      </c>
      <c r="N559" s="679">
        <f>(AP559-AO559)*$AE559</f>
        <v>0.22400000000016007</v>
      </c>
      <c r="O559" s="59">
        <f t="shared" si="694"/>
        <v>0.17599999999947613</v>
      </c>
      <c r="P559" s="59">
        <f t="shared" si="694"/>
        <v>0.17599999999947613</v>
      </c>
      <c r="Q559" s="59">
        <v>0.23</v>
      </c>
      <c r="R559" s="59">
        <f t="shared" si="694"/>
        <v>0.13599999999860302</v>
      </c>
      <c r="S559" s="59">
        <f t="shared" si="694"/>
        <v>0.22400000000016007</v>
      </c>
      <c r="T559" s="59">
        <f t="shared" si="694"/>
        <v>0.15200000000004366</v>
      </c>
      <c r="U559" s="59">
        <f t="shared" si="694"/>
        <v>0.14400000000023283</v>
      </c>
      <c r="V559" s="679">
        <v>0.23</v>
      </c>
      <c r="W559" s="59">
        <v>0.15</v>
      </c>
      <c r="X559" s="59">
        <f t="shared" si="694"/>
        <v>0.12000000000080036</v>
      </c>
      <c r="Y559" s="59">
        <f t="shared" si="694"/>
        <v>0.14400000000023283</v>
      </c>
      <c r="Z559" s="59">
        <f t="shared" si="694"/>
        <v>0.14399999999841384</v>
      </c>
      <c r="AA559" s="59">
        <f t="shared" si="694"/>
        <v>0.14400000000023283</v>
      </c>
      <c r="AB559" s="60">
        <f t="shared" si="694"/>
        <v>0.14400000000023283</v>
      </c>
      <c r="AC559" s="78">
        <f>(BD559-AF559)*AE559</f>
        <v>3.6720000000004802</v>
      </c>
      <c r="AD559" s="78">
        <f>(BD560-AF560)*AE559</f>
        <v>0.49600000000009459</v>
      </c>
      <c r="AE559" s="118">
        <v>8</v>
      </c>
      <c r="AF559" s="117">
        <v>1673.5039999999999</v>
      </c>
      <c r="AG559" s="117">
        <v>1673.5239999999999</v>
      </c>
      <c r="AH559" s="117">
        <v>1673.54</v>
      </c>
      <c r="AI559" s="117">
        <v>1673.5509999999999</v>
      </c>
      <c r="AJ559" s="117">
        <v>1673.5650000000001</v>
      </c>
      <c r="AK559" s="117">
        <v>1673.58</v>
      </c>
      <c r="AL559" s="117">
        <v>1673.597</v>
      </c>
      <c r="AM559" s="117">
        <v>1673.617</v>
      </c>
      <c r="AN559" s="117">
        <v>1673.634</v>
      </c>
      <c r="AO559" s="117">
        <v>1673.653</v>
      </c>
      <c r="AP559" s="117">
        <v>1673.681</v>
      </c>
      <c r="AQ559" s="117">
        <v>1673.703</v>
      </c>
      <c r="AR559" s="117">
        <v>1673.7249999999999</v>
      </c>
      <c r="AS559" s="117">
        <v>1673.7560000000001</v>
      </c>
      <c r="AT559" s="117">
        <v>1673.7729999999999</v>
      </c>
      <c r="AU559" s="117">
        <v>1673.8009999999999</v>
      </c>
      <c r="AV559" s="117">
        <v>1673.82</v>
      </c>
      <c r="AW559" s="117">
        <v>1673.838</v>
      </c>
      <c r="AX559" s="117">
        <v>1673.8510000000001</v>
      </c>
      <c r="AY559" s="117">
        <v>1673.876</v>
      </c>
      <c r="AZ559" s="117">
        <v>1673.8910000000001</v>
      </c>
      <c r="BA559" s="117">
        <v>1673.9090000000001</v>
      </c>
      <c r="BB559" s="117">
        <v>1673.9269999999999</v>
      </c>
      <c r="BC559" s="117">
        <v>1673.9449999999999</v>
      </c>
      <c r="BD559" s="117">
        <v>1673.963</v>
      </c>
      <c r="BE559" s="117"/>
      <c r="BF559" s="117"/>
      <c r="BG559" s="384"/>
      <c r="BH559" s="117"/>
      <c r="BI559" s="117"/>
      <c r="BJ559" s="117"/>
      <c r="BK559" s="117"/>
      <c r="BL559" s="117"/>
      <c r="BM559" s="117"/>
      <c r="BN559" s="117"/>
      <c r="BO559" s="117"/>
      <c r="BP559" s="117"/>
      <c r="BQ559" s="117"/>
      <c r="BR559" s="117"/>
      <c r="BS559" s="117"/>
      <c r="BT559" s="117"/>
      <c r="BU559" s="117"/>
      <c r="BV559" s="117"/>
      <c r="BW559" s="117"/>
      <c r="BX559" s="117"/>
      <c r="BY559" s="117"/>
      <c r="BZ559" s="117"/>
      <c r="CA559" s="117"/>
      <c r="CB559" s="117"/>
      <c r="CC559" s="117"/>
      <c r="CD559" s="376"/>
      <c r="CE559" s="376"/>
      <c r="CF559" s="376"/>
      <c r="CG559" s="376"/>
      <c r="CH559" s="376"/>
      <c r="CI559" s="376"/>
      <c r="CJ559" s="376"/>
      <c r="CK559" s="376"/>
      <c r="CL559" s="376"/>
      <c r="CM559" s="187"/>
      <c r="CN559" s="187"/>
    </row>
    <row r="560" spans="1:92" s="1" customFormat="1" ht="10.5" customHeight="1">
      <c r="A560" s="1389"/>
      <c r="B560" s="1392"/>
      <c r="C560" s="1165" t="s">
        <v>137</v>
      </c>
      <c r="D560" s="155" t="s">
        <v>127</v>
      </c>
      <c r="E560" s="59">
        <f t="shared" ref="E560:AB560" si="695">(AG560-AF560)*$AE559</f>
        <v>1.6000000000531145E-2</v>
      </c>
      <c r="F560" s="59">
        <f t="shared" si="695"/>
        <v>7.9999999998108251E-3</v>
      </c>
      <c r="G560" s="59">
        <f t="shared" si="695"/>
        <v>0</v>
      </c>
      <c r="H560" s="679">
        <f t="shared" si="695"/>
        <v>7.9999999998108251E-3</v>
      </c>
      <c r="I560" s="59">
        <f t="shared" si="695"/>
        <v>8.0000000007203198E-3</v>
      </c>
      <c r="J560" s="59">
        <f t="shared" si="695"/>
        <v>0</v>
      </c>
      <c r="K560" s="59">
        <f t="shared" si="695"/>
        <v>1.599999999962165E-2</v>
      </c>
      <c r="L560" s="59">
        <f t="shared" si="695"/>
        <v>7.9999999998108251E-3</v>
      </c>
      <c r="M560" s="59">
        <f t="shared" si="695"/>
        <v>3.2000000000152795E-2</v>
      </c>
      <c r="N560" s="679">
        <f t="shared" si="695"/>
        <v>2.400000000034197E-2</v>
      </c>
      <c r="O560" s="59">
        <f t="shared" si="695"/>
        <v>3.19999999992433E-2</v>
      </c>
      <c r="P560" s="59">
        <f t="shared" si="695"/>
        <v>3.999999999996362E-2</v>
      </c>
      <c r="Q560" s="59">
        <f t="shared" si="695"/>
        <v>4.0000000000873115E-2</v>
      </c>
      <c r="R560" s="59">
        <f t="shared" si="695"/>
        <v>4.7999999999774445E-2</v>
      </c>
      <c r="S560" s="59">
        <f t="shared" si="695"/>
        <v>2.3999999999432475E-2</v>
      </c>
      <c r="T560" s="59">
        <f t="shared" si="695"/>
        <v>1.6000000000531145E-2</v>
      </c>
      <c r="U560" s="59">
        <f t="shared" si="695"/>
        <v>1.599999999962165E-2</v>
      </c>
      <c r="V560" s="679">
        <f t="shared" si="695"/>
        <v>1.6000000000531145E-2</v>
      </c>
      <c r="W560" s="59">
        <f t="shared" si="695"/>
        <v>2.3999999999432475E-2</v>
      </c>
      <c r="X560" s="59">
        <f t="shared" si="695"/>
        <v>3.2000000000152795E-2</v>
      </c>
      <c r="Y560" s="59">
        <f t="shared" si="695"/>
        <v>4.7999999999774445E-2</v>
      </c>
      <c r="Z560" s="59">
        <f t="shared" si="695"/>
        <v>8.0000000007203198E-3</v>
      </c>
      <c r="AA560" s="59">
        <f t="shared" si="695"/>
        <v>1.599999999962165E-2</v>
      </c>
      <c r="AB560" s="60">
        <f t="shared" si="695"/>
        <v>1.599999999962165E-2</v>
      </c>
      <c r="AC560" s="78"/>
      <c r="AD560" s="78"/>
      <c r="AE560" s="118"/>
      <c r="AF560" s="117">
        <v>620.91099999999994</v>
      </c>
      <c r="AG560" s="117">
        <v>620.91300000000001</v>
      </c>
      <c r="AH560" s="117">
        <v>620.91399999999999</v>
      </c>
      <c r="AI560" s="117">
        <v>620.91399999999999</v>
      </c>
      <c r="AJ560" s="117">
        <v>620.91499999999996</v>
      </c>
      <c r="AK560" s="117">
        <v>620.91600000000005</v>
      </c>
      <c r="AL560" s="117">
        <v>620.91600000000005</v>
      </c>
      <c r="AM560" s="117">
        <v>620.91800000000001</v>
      </c>
      <c r="AN560" s="117">
        <v>620.91899999999998</v>
      </c>
      <c r="AO560" s="117">
        <v>620.923</v>
      </c>
      <c r="AP560" s="117">
        <v>620.92600000000004</v>
      </c>
      <c r="AQ560" s="117">
        <v>620.92999999999995</v>
      </c>
      <c r="AR560" s="117">
        <v>620.93499999999995</v>
      </c>
      <c r="AS560" s="117">
        <v>620.94000000000005</v>
      </c>
      <c r="AT560" s="117">
        <v>620.94600000000003</v>
      </c>
      <c r="AU560" s="117">
        <v>620.94899999999996</v>
      </c>
      <c r="AV560" s="117">
        <v>620.95100000000002</v>
      </c>
      <c r="AW560" s="117">
        <v>620.95299999999997</v>
      </c>
      <c r="AX560" s="117">
        <v>620.95500000000004</v>
      </c>
      <c r="AY560" s="117">
        <v>620.95799999999997</v>
      </c>
      <c r="AZ560" s="117">
        <v>620.96199999999999</v>
      </c>
      <c r="BA560" s="117">
        <v>620.96799999999996</v>
      </c>
      <c r="BB560" s="117">
        <v>620.96900000000005</v>
      </c>
      <c r="BC560" s="117">
        <v>620.971</v>
      </c>
      <c r="BD560" s="117">
        <v>620.97299999999996</v>
      </c>
      <c r="BE560" s="117">
        <v>12.788</v>
      </c>
      <c r="BF560" s="117">
        <v>12.788</v>
      </c>
      <c r="BG560" s="117">
        <v>12.788</v>
      </c>
      <c r="BH560" s="117">
        <v>12.788</v>
      </c>
      <c r="BI560" s="117">
        <v>12.788</v>
      </c>
      <c r="BJ560" s="117">
        <v>12.788</v>
      </c>
      <c r="BK560" s="117">
        <v>12.788</v>
      </c>
      <c r="BL560" s="117">
        <v>12.788</v>
      </c>
      <c r="BM560" s="117">
        <v>12.788</v>
      </c>
      <c r="BN560" s="117">
        <v>12.788</v>
      </c>
      <c r="BO560" s="117">
        <v>12.788</v>
      </c>
      <c r="BP560" s="117">
        <v>12.788</v>
      </c>
      <c r="BQ560" s="117">
        <v>12.788</v>
      </c>
      <c r="BR560" s="117">
        <v>12.788</v>
      </c>
      <c r="BS560" s="117">
        <v>12.788</v>
      </c>
      <c r="BT560" s="117">
        <v>12.788</v>
      </c>
      <c r="BU560" s="117">
        <v>12.788</v>
      </c>
      <c r="BV560" s="117">
        <v>12.788</v>
      </c>
      <c r="BW560" s="117">
        <v>12.788</v>
      </c>
      <c r="BX560" s="117">
        <v>12.788</v>
      </c>
      <c r="BY560" s="117">
        <v>12.788</v>
      </c>
      <c r="BZ560" s="117">
        <v>12.788</v>
      </c>
      <c r="CA560" s="117">
        <v>12.788</v>
      </c>
      <c r="CB560" s="117">
        <v>12.788</v>
      </c>
      <c r="CC560" s="117">
        <v>12.788</v>
      </c>
      <c r="CD560" s="376"/>
      <c r="CE560" s="376"/>
      <c r="CF560" s="376"/>
      <c r="CG560" s="376"/>
      <c r="CH560" s="376"/>
      <c r="CI560" s="376"/>
      <c r="CJ560" s="376"/>
      <c r="CK560" s="376"/>
      <c r="CL560" s="376"/>
      <c r="CM560" s="187"/>
      <c r="CN560" s="187"/>
    </row>
    <row r="561" spans="1:115" s="5" customFormat="1" ht="10.5" customHeight="1" thickBot="1">
      <c r="A561" s="1390"/>
      <c r="B561" s="1393"/>
      <c r="C561" s="312"/>
      <c r="D561" s="271" t="s">
        <v>42</v>
      </c>
      <c r="E561" s="63">
        <f t="shared" ref="E561:AB561" si="696">E560/E559</f>
        <v>0.10000000000341061</v>
      </c>
      <c r="F561" s="63">
        <f t="shared" si="696"/>
        <v>6.2499999998223643E-2</v>
      </c>
      <c r="G561" s="63">
        <f t="shared" si="696"/>
        <v>0</v>
      </c>
      <c r="H561" s="681">
        <f t="shared" si="696"/>
        <v>7.1428571426251294E-2</v>
      </c>
      <c r="I561" s="63">
        <f t="shared" si="696"/>
        <v>6.6666666673235245E-2</v>
      </c>
      <c r="J561" s="63">
        <f t="shared" si="696"/>
        <v>0</v>
      </c>
      <c r="K561" s="63">
        <f t="shared" si="696"/>
        <v>9.9999999997726269E-2</v>
      </c>
      <c r="L561" s="63">
        <f t="shared" si="696"/>
        <v>5.8823529410191186E-2</v>
      </c>
      <c r="M561" s="63">
        <f t="shared" si="696"/>
        <v>0.21052631579041844</v>
      </c>
      <c r="N561" s="681">
        <f t="shared" si="696"/>
        <v>0.10714285714430723</v>
      </c>
      <c r="O561" s="63">
        <f t="shared" si="696"/>
        <v>0.18181818181442358</v>
      </c>
      <c r="P561" s="63">
        <f t="shared" si="696"/>
        <v>0.22727272727319706</v>
      </c>
      <c r="Q561" s="63">
        <f t="shared" si="696"/>
        <v>0.17391304348205702</v>
      </c>
      <c r="R561" s="63">
        <f t="shared" si="696"/>
        <v>0.35294117647255513</v>
      </c>
      <c r="S561" s="63">
        <f t="shared" si="696"/>
        <v>0.10714285714024699</v>
      </c>
      <c r="T561" s="63">
        <f t="shared" si="696"/>
        <v>0.10526315789820098</v>
      </c>
      <c r="U561" s="63">
        <f t="shared" si="696"/>
        <v>0.11111111110830403</v>
      </c>
      <c r="V561" s="681">
        <f t="shared" si="696"/>
        <v>6.9565217393613668E-2</v>
      </c>
      <c r="W561" s="63">
        <f t="shared" si="696"/>
        <v>0.1599999999962165</v>
      </c>
      <c r="X561" s="63">
        <f t="shared" si="696"/>
        <v>0.2666666666661614</v>
      </c>
      <c r="Y561" s="63">
        <f t="shared" si="696"/>
        <v>0.333333333331228</v>
      </c>
      <c r="Z561" s="63">
        <f t="shared" si="696"/>
        <v>5.5555555561169721E-2</v>
      </c>
      <c r="AA561" s="63">
        <f t="shared" si="696"/>
        <v>0.11111111110830403</v>
      </c>
      <c r="AB561" s="64">
        <f t="shared" si="696"/>
        <v>0.11111111110830403</v>
      </c>
      <c r="AC561" s="119"/>
      <c r="AD561" s="119"/>
      <c r="AE561" s="120"/>
      <c r="AF561" s="376"/>
      <c r="AG561" s="376"/>
      <c r="AH561" s="376"/>
      <c r="AI561" s="376"/>
      <c r="AJ561" s="376"/>
      <c r="AK561" s="376"/>
      <c r="AL561" s="376"/>
      <c r="AM561" s="376"/>
      <c r="AN561" s="376"/>
      <c r="AO561" s="376"/>
      <c r="AP561" s="376"/>
      <c r="AQ561" s="376"/>
      <c r="AR561" s="376"/>
      <c r="AS561" s="376"/>
      <c r="AT561" s="376"/>
      <c r="AU561" s="376"/>
      <c r="AV561" s="376"/>
      <c r="AW561" s="376"/>
      <c r="AX561" s="376"/>
      <c r="AY561" s="376"/>
      <c r="AZ561" s="376"/>
      <c r="BA561" s="376"/>
      <c r="BB561" s="376"/>
      <c r="BC561" s="376"/>
      <c r="BD561" s="376"/>
      <c r="BE561" s="384"/>
      <c r="BF561" s="384"/>
      <c r="BG561" s="117"/>
      <c r="BH561" s="384"/>
      <c r="BI561" s="384"/>
      <c r="BJ561" s="384"/>
      <c r="BK561" s="384"/>
      <c r="BL561" s="384"/>
      <c r="BM561" s="384"/>
      <c r="BN561" s="384"/>
      <c r="BO561" s="384"/>
      <c r="BP561" s="384"/>
      <c r="BQ561" s="384"/>
      <c r="BR561" s="384"/>
      <c r="BS561" s="384"/>
      <c r="BT561" s="384"/>
      <c r="BU561" s="384"/>
      <c r="BV561" s="384"/>
      <c r="BW561" s="384"/>
      <c r="BX561" s="384"/>
      <c r="BY561" s="384"/>
      <c r="BZ561" s="384"/>
      <c r="CA561" s="384"/>
      <c r="CB561" s="384"/>
      <c r="CC561" s="384"/>
      <c r="CD561" s="376"/>
      <c r="CE561" s="413"/>
      <c r="CF561" s="413"/>
      <c r="CG561" s="413"/>
      <c r="CH561" s="413"/>
      <c r="CI561" s="413"/>
      <c r="CJ561" s="413"/>
      <c r="CK561" s="413"/>
      <c r="CL561" s="413"/>
      <c r="CM561" s="148"/>
      <c r="CN561" s="148"/>
    </row>
    <row r="562" spans="1:115" s="1" customFormat="1" ht="10.5" customHeight="1">
      <c r="A562" s="1388" t="s">
        <v>15</v>
      </c>
      <c r="B562" s="1391" t="s">
        <v>434</v>
      </c>
      <c r="C562" s="1222"/>
      <c r="D562" s="1266"/>
      <c r="E562" s="88"/>
      <c r="F562" s="88"/>
      <c r="G562" s="88"/>
      <c r="H562" s="680"/>
      <c r="I562" s="88"/>
      <c r="J562" s="88"/>
      <c r="K562" s="88"/>
      <c r="L562" s="88"/>
      <c r="M562" s="88"/>
      <c r="N562" s="680"/>
      <c r="O562" s="88"/>
      <c r="P562" s="88"/>
      <c r="Q562" s="88"/>
      <c r="R562" s="88"/>
      <c r="S562" s="88"/>
      <c r="T562" s="88"/>
      <c r="U562" s="88"/>
      <c r="V562" s="680"/>
      <c r="W562" s="88"/>
      <c r="X562" s="88"/>
      <c r="Y562" s="88"/>
      <c r="Z562" s="88"/>
      <c r="AA562" s="88"/>
      <c r="AB562" s="89"/>
      <c r="AC562" s="78" t="s">
        <v>125</v>
      </c>
      <c r="AD562" s="78">
        <f>AD564/AC564</f>
        <v>0.3112947658401708</v>
      </c>
      <c r="AE562" s="118"/>
      <c r="AF562" s="396"/>
      <c r="AG562" s="117"/>
      <c r="AH562" s="117"/>
      <c r="AI562" s="117"/>
      <c r="AJ562" s="117"/>
      <c r="AK562" s="117"/>
      <c r="AL562" s="117"/>
      <c r="AM562" s="117"/>
      <c r="AN562" s="117"/>
      <c r="AO562" s="117"/>
      <c r="AP562" s="117"/>
      <c r="AQ562" s="117"/>
      <c r="AR562" s="117"/>
      <c r="AS562" s="117"/>
      <c r="AT562" s="117"/>
      <c r="AU562" s="117"/>
      <c r="AV562" s="117"/>
      <c r="AW562" s="117"/>
      <c r="AX562" s="117"/>
      <c r="AY562" s="117"/>
      <c r="AZ562" s="117"/>
      <c r="BA562" s="117"/>
      <c r="BB562" s="117"/>
      <c r="BC562" s="117"/>
      <c r="BD562" s="117"/>
      <c r="BE562" s="117"/>
      <c r="BF562" s="117"/>
      <c r="BG562" s="384"/>
      <c r="BH562" s="117"/>
      <c r="BI562" s="117"/>
      <c r="BJ562" s="117"/>
      <c r="BK562" s="117"/>
      <c r="BL562" s="117"/>
      <c r="BM562" s="117"/>
      <c r="BN562" s="117"/>
      <c r="BO562" s="117"/>
      <c r="BP562" s="117"/>
      <c r="BQ562" s="117"/>
      <c r="BR562" s="117"/>
      <c r="BS562" s="117"/>
      <c r="BT562" s="117"/>
      <c r="BU562" s="117"/>
      <c r="BV562" s="117"/>
      <c r="BW562" s="117"/>
      <c r="BX562" s="117"/>
      <c r="BY562" s="117"/>
      <c r="BZ562" s="117"/>
      <c r="CA562" s="117"/>
      <c r="CB562" s="117"/>
      <c r="CC562" s="117"/>
      <c r="CD562" s="376"/>
      <c r="CE562" s="376"/>
      <c r="CF562" s="376"/>
      <c r="CG562" s="376"/>
      <c r="CH562" s="376"/>
      <c r="CI562" s="376"/>
      <c r="CJ562" s="376"/>
      <c r="CK562" s="376"/>
      <c r="CL562" s="376"/>
      <c r="CM562" s="187"/>
      <c r="CN562" s="187"/>
    </row>
    <row r="563" spans="1:115" s="1" customFormat="1" ht="10.5" customHeight="1">
      <c r="A563" s="1389"/>
      <c r="B563" s="1392"/>
      <c r="C563" s="1165" t="s">
        <v>139</v>
      </c>
      <c r="D563" s="155" t="s">
        <v>34</v>
      </c>
      <c r="E563" s="122">
        <f>ROUND(SQRT(E564^2+E565^2)*1000/(1.73*E$11),0)</f>
        <v>25</v>
      </c>
      <c r="F563" s="122">
        <f t="shared" ref="F563:AB563" si="697">ROUND(SQRT(F564^2+F565^2)*1000/(1.73*F$11),0)</f>
        <v>23</v>
      </c>
      <c r="G563" s="122">
        <f t="shared" si="697"/>
        <v>19</v>
      </c>
      <c r="H563" s="682">
        <f t="shared" si="697"/>
        <v>22</v>
      </c>
      <c r="I563" s="122">
        <f t="shared" si="697"/>
        <v>16</v>
      </c>
      <c r="J563" s="122">
        <f t="shared" si="697"/>
        <v>18</v>
      </c>
      <c r="K563" s="122">
        <f t="shared" si="697"/>
        <v>26</v>
      </c>
      <c r="L563" s="122">
        <f t="shared" si="697"/>
        <v>21</v>
      </c>
      <c r="M563" s="122">
        <f t="shared" si="697"/>
        <v>23</v>
      </c>
      <c r="N563" s="682">
        <f t="shared" si="697"/>
        <v>22</v>
      </c>
      <c r="O563" s="122">
        <f t="shared" si="697"/>
        <v>19</v>
      </c>
      <c r="P563" s="122">
        <f t="shared" si="697"/>
        <v>17</v>
      </c>
      <c r="Q563" s="122">
        <f t="shared" si="697"/>
        <v>24</v>
      </c>
      <c r="R563" s="122">
        <f t="shared" si="697"/>
        <v>18</v>
      </c>
      <c r="S563" s="122">
        <f t="shared" si="697"/>
        <v>34</v>
      </c>
      <c r="T563" s="122">
        <f t="shared" si="697"/>
        <v>38</v>
      </c>
      <c r="U563" s="122">
        <f t="shared" si="697"/>
        <v>26</v>
      </c>
      <c r="V563" s="682">
        <f t="shared" si="697"/>
        <v>30</v>
      </c>
      <c r="W563" s="122">
        <f t="shared" si="697"/>
        <v>27</v>
      </c>
      <c r="X563" s="122">
        <f t="shared" si="697"/>
        <v>30</v>
      </c>
      <c r="Y563" s="122">
        <f t="shared" si="697"/>
        <v>26</v>
      </c>
      <c r="Z563" s="122">
        <f t="shared" si="697"/>
        <v>23</v>
      </c>
      <c r="AA563" s="122">
        <f t="shared" si="697"/>
        <v>28</v>
      </c>
      <c r="AB563" s="123">
        <f t="shared" si="697"/>
        <v>18</v>
      </c>
      <c r="AC563" s="384"/>
      <c r="AD563" s="384"/>
      <c r="AE563" s="118"/>
      <c r="AF563" s="384"/>
      <c r="AG563" s="384"/>
      <c r="AH563" s="384"/>
      <c r="AI563" s="384"/>
      <c r="AJ563" s="384"/>
      <c r="AK563" s="384"/>
      <c r="AL563" s="384"/>
      <c r="AM563" s="384"/>
      <c r="AN563" s="384"/>
      <c r="AO563" s="384"/>
      <c r="AP563" s="384"/>
      <c r="AQ563" s="384"/>
      <c r="AR563" s="384"/>
      <c r="AS563" s="384"/>
      <c r="AT563" s="384"/>
      <c r="AU563" s="384"/>
      <c r="AV563" s="384"/>
      <c r="AW563" s="384"/>
      <c r="AX563" s="384"/>
      <c r="AY563" s="384"/>
      <c r="AZ563" s="384"/>
      <c r="BA563" s="384"/>
      <c r="BB563" s="384"/>
      <c r="BC563" s="384"/>
      <c r="BD563" s="384"/>
      <c r="BE563" s="384"/>
      <c r="BF563" s="384"/>
      <c r="BG563" s="117"/>
      <c r="BH563" s="384"/>
      <c r="BI563" s="384"/>
      <c r="BJ563" s="384"/>
      <c r="BK563" s="384"/>
      <c r="BL563" s="384"/>
      <c r="BM563" s="384"/>
      <c r="BN563" s="384"/>
      <c r="BO563" s="384"/>
      <c r="BP563" s="384"/>
      <c r="BQ563" s="384"/>
      <c r="BR563" s="384"/>
      <c r="BS563" s="384"/>
      <c r="BT563" s="384"/>
      <c r="BU563" s="384"/>
      <c r="BV563" s="384"/>
      <c r="BW563" s="384"/>
      <c r="BX563" s="384"/>
      <c r="BY563" s="384"/>
      <c r="BZ563" s="384"/>
      <c r="CA563" s="384"/>
      <c r="CB563" s="384"/>
      <c r="CC563" s="384"/>
      <c r="CD563" s="376"/>
      <c r="CE563" s="376"/>
      <c r="CF563" s="376"/>
      <c r="CG563" s="376"/>
      <c r="CH563" s="376"/>
      <c r="CI563" s="376"/>
      <c r="CJ563" s="376"/>
      <c r="CK563" s="376"/>
      <c r="CL563" s="376"/>
      <c r="CM563" s="187"/>
      <c r="CN563" s="187"/>
    </row>
    <row r="564" spans="1:115" s="1" customFormat="1" ht="10.5" customHeight="1">
      <c r="A564" s="1389"/>
      <c r="B564" s="1392"/>
      <c r="C564" s="1165" t="s">
        <v>137</v>
      </c>
      <c r="D564" s="155" t="s">
        <v>126</v>
      </c>
      <c r="E564" s="59">
        <v>0.25</v>
      </c>
      <c r="F564" s="59">
        <f t="shared" ref="F564:AB564" si="698">(AH564-AG564)*$AE564</f>
        <v>0.24000000000160071</v>
      </c>
      <c r="G564" s="59">
        <v>0.2</v>
      </c>
      <c r="H564" s="679">
        <v>0.23</v>
      </c>
      <c r="I564" s="59">
        <v>0.17</v>
      </c>
      <c r="J564" s="59">
        <f t="shared" si="698"/>
        <v>0.18400000000110595</v>
      </c>
      <c r="K564" s="59">
        <f t="shared" si="698"/>
        <v>0.2639999999992142</v>
      </c>
      <c r="L564" s="59">
        <f t="shared" si="698"/>
        <v>0.21600000000034925</v>
      </c>
      <c r="M564" s="59">
        <v>0.23</v>
      </c>
      <c r="N564" s="679">
        <v>0.23</v>
      </c>
      <c r="O564" s="59">
        <f t="shared" si="698"/>
        <v>0.19999999999708962</v>
      </c>
      <c r="P564" s="59">
        <f t="shared" si="698"/>
        <v>0.17600000000311411</v>
      </c>
      <c r="Q564" s="59">
        <f t="shared" si="698"/>
        <v>0.24799999999959255</v>
      </c>
      <c r="R564" s="59">
        <f t="shared" si="698"/>
        <v>0.15199999999822467</v>
      </c>
      <c r="S564" s="59">
        <f t="shared" si="698"/>
        <v>0.35199999999895226</v>
      </c>
      <c r="T564" s="59">
        <f t="shared" si="698"/>
        <v>0.40000000000145519</v>
      </c>
      <c r="U564" s="59">
        <f t="shared" si="698"/>
        <v>0.27999999999883585</v>
      </c>
      <c r="V564" s="679">
        <v>0.31</v>
      </c>
      <c r="W564" s="59">
        <v>0.28000000000000003</v>
      </c>
      <c r="X564" s="59">
        <f t="shared" si="698"/>
        <v>0.30400000000008731</v>
      </c>
      <c r="Y564" s="59">
        <f t="shared" si="698"/>
        <v>0.2639999999992142</v>
      </c>
      <c r="Z564" s="59">
        <f t="shared" si="698"/>
        <v>0.22400000000197906</v>
      </c>
      <c r="AA564" s="59">
        <f t="shared" si="698"/>
        <v>0.27999999999883585</v>
      </c>
      <c r="AB564" s="60">
        <f t="shared" si="698"/>
        <v>0.1680000000014843</v>
      </c>
      <c r="AC564" s="78">
        <f>(BD564-AF564)*AE564</f>
        <v>5.8080000000009022</v>
      </c>
      <c r="AD564" s="78">
        <f>(BD565-AF565)*AE564</f>
        <v>1.8079999999999927</v>
      </c>
      <c r="AE564" s="118">
        <v>8</v>
      </c>
      <c r="AF564" s="117">
        <v>2112.663</v>
      </c>
      <c r="AG564" s="117">
        <v>2112.7069999999999</v>
      </c>
      <c r="AH564" s="117">
        <v>2112.7370000000001</v>
      </c>
      <c r="AI564" s="117">
        <v>2112.75</v>
      </c>
      <c r="AJ564" s="117">
        <v>2112.7730000000001</v>
      </c>
      <c r="AK564" s="117">
        <v>2112.7919999999999</v>
      </c>
      <c r="AL564" s="117">
        <v>2112.8150000000001</v>
      </c>
      <c r="AM564" s="117">
        <v>2112.848</v>
      </c>
      <c r="AN564" s="117">
        <v>2112.875</v>
      </c>
      <c r="AO564" s="117">
        <v>2112.9059999999999</v>
      </c>
      <c r="AP564" s="117">
        <v>2112.9340000000002</v>
      </c>
      <c r="AQ564" s="117">
        <v>2112.9589999999998</v>
      </c>
      <c r="AR564" s="117">
        <v>2112.9810000000002</v>
      </c>
      <c r="AS564" s="117">
        <v>2113.0120000000002</v>
      </c>
      <c r="AT564" s="117">
        <v>2113.0309999999999</v>
      </c>
      <c r="AU564" s="117">
        <v>2113.0749999999998</v>
      </c>
      <c r="AV564" s="117">
        <v>2113.125</v>
      </c>
      <c r="AW564" s="117">
        <v>2113.16</v>
      </c>
      <c r="AX564" s="117">
        <v>2113.1950000000002</v>
      </c>
      <c r="AY564" s="117">
        <v>2113.2339999999999</v>
      </c>
      <c r="AZ564" s="117">
        <v>2113.2719999999999</v>
      </c>
      <c r="BA564" s="117">
        <v>2113.3049999999998</v>
      </c>
      <c r="BB564" s="117">
        <v>2113.3330000000001</v>
      </c>
      <c r="BC564" s="117">
        <v>2113.3679999999999</v>
      </c>
      <c r="BD564" s="117">
        <v>2113.3890000000001</v>
      </c>
      <c r="BE564" s="376"/>
      <c r="BF564" s="376"/>
      <c r="BG564" s="384"/>
      <c r="BH564" s="376"/>
      <c r="BI564" s="376"/>
      <c r="BJ564" s="376"/>
      <c r="BK564" s="376"/>
      <c r="BL564" s="376"/>
      <c r="BM564" s="376"/>
      <c r="BN564" s="376"/>
      <c r="BO564" s="376"/>
      <c r="BP564" s="376"/>
      <c r="BQ564" s="376"/>
      <c r="BR564" s="376"/>
      <c r="BS564" s="376"/>
      <c r="BT564" s="376"/>
      <c r="BU564" s="376"/>
      <c r="BV564" s="376"/>
      <c r="BW564" s="376"/>
      <c r="BX564" s="376"/>
      <c r="BY564" s="376"/>
      <c r="BZ564" s="376"/>
      <c r="CA564" s="376"/>
      <c r="CB564" s="376"/>
      <c r="CC564" s="376"/>
      <c r="CD564" s="376"/>
      <c r="CE564" s="376"/>
      <c r="CF564" s="376"/>
      <c r="CG564" s="376"/>
      <c r="CH564" s="376"/>
      <c r="CI564" s="376"/>
      <c r="CJ564" s="376"/>
      <c r="CK564" s="376"/>
      <c r="CL564" s="376"/>
      <c r="CM564" s="187"/>
      <c r="CN564" s="187"/>
    </row>
    <row r="565" spans="1:115" s="1" customFormat="1" ht="10.5" customHeight="1">
      <c r="A565" s="1389"/>
      <c r="B565" s="1392"/>
      <c r="C565" s="1165" t="s">
        <v>137</v>
      </c>
      <c r="D565" s="155" t="s">
        <v>127</v>
      </c>
      <c r="E565" s="59">
        <f t="shared" ref="E565:AB565" si="699">(AG565-AF565)*$AE564</f>
        <v>0.10400000000026921</v>
      </c>
      <c r="F565" s="59">
        <f t="shared" si="699"/>
        <v>7.2000000000116415E-2</v>
      </c>
      <c r="G565" s="59">
        <f t="shared" si="699"/>
        <v>4.7999999999774445E-2</v>
      </c>
      <c r="H565" s="679">
        <f t="shared" si="699"/>
        <v>5.6000000000494765E-2</v>
      </c>
      <c r="I565" s="59">
        <f t="shared" si="699"/>
        <v>4.7999999999774445E-2</v>
      </c>
      <c r="J565" s="59">
        <f t="shared" si="699"/>
        <v>5.599999999958527E-2</v>
      </c>
      <c r="K565" s="59">
        <f t="shared" si="699"/>
        <v>7.2000000000116415E-2</v>
      </c>
      <c r="L565" s="59">
        <f t="shared" si="699"/>
        <v>5.6000000000494765E-2</v>
      </c>
      <c r="M565" s="59">
        <f t="shared" si="699"/>
        <v>7.999999999992724E-2</v>
      </c>
      <c r="N565" s="679">
        <f t="shared" si="699"/>
        <v>6.3999999999396096E-2</v>
      </c>
      <c r="O565" s="59">
        <f t="shared" si="699"/>
        <v>5.6000000000494765E-2</v>
      </c>
      <c r="P565" s="59">
        <f t="shared" si="699"/>
        <v>4.7999999999774445E-2</v>
      </c>
      <c r="Q565" s="59">
        <f t="shared" si="699"/>
        <v>4.7999999999774445E-2</v>
      </c>
      <c r="R565" s="59">
        <f t="shared" si="699"/>
        <v>0.11200000000008004</v>
      </c>
      <c r="S565" s="59">
        <f t="shared" si="699"/>
        <v>0.10400000000026921</v>
      </c>
      <c r="T565" s="59">
        <f t="shared" si="699"/>
        <v>8.7999999999738066E-2</v>
      </c>
      <c r="U565" s="59">
        <f t="shared" si="699"/>
        <v>3.999999999996362E-2</v>
      </c>
      <c r="V565" s="679">
        <f t="shared" si="699"/>
        <v>6.400000000030559E-2</v>
      </c>
      <c r="W565" s="59">
        <f t="shared" si="699"/>
        <v>8.7999999999738066E-2</v>
      </c>
      <c r="X565" s="59">
        <f t="shared" si="699"/>
        <v>0.11200000000008004</v>
      </c>
      <c r="Y565" s="59">
        <f t="shared" si="699"/>
        <v>0.10400000000026921</v>
      </c>
      <c r="Z565" s="59">
        <f t="shared" si="699"/>
        <v>9.5999999999548891E-2</v>
      </c>
      <c r="AA565" s="59">
        <f t="shared" si="699"/>
        <v>0.10400000000026921</v>
      </c>
      <c r="AB565" s="60">
        <f t="shared" si="699"/>
        <v>8.7999999999738066E-2</v>
      </c>
      <c r="AC565" s="78"/>
      <c r="AD565" s="78"/>
      <c r="AE565" s="118"/>
      <c r="AF565" s="117">
        <v>735.53</v>
      </c>
      <c r="AG565" s="117">
        <v>735.54300000000001</v>
      </c>
      <c r="AH565" s="117">
        <v>735.55200000000002</v>
      </c>
      <c r="AI565" s="117">
        <v>735.55799999999999</v>
      </c>
      <c r="AJ565" s="117">
        <v>735.56500000000005</v>
      </c>
      <c r="AK565" s="117">
        <v>735.57100000000003</v>
      </c>
      <c r="AL565" s="117">
        <v>735.57799999999997</v>
      </c>
      <c r="AM565" s="117">
        <v>735.58699999999999</v>
      </c>
      <c r="AN565" s="117">
        <v>735.59400000000005</v>
      </c>
      <c r="AO565" s="117">
        <v>735.60400000000004</v>
      </c>
      <c r="AP565" s="117">
        <v>735.61199999999997</v>
      </c>
      <c r="AQ565" s="117">
        <v>735.61900000000003</v>
      </c>
      <c r="AR565" s="117">
        <v>735.625</v>
      </c>
      <c r="AS565" s="117">
        <v>735.63099999999997</v>
      </c>
      <c r="AT565" s="117">
        <v>735.64499999999998</v>
      </c>
      <c r="AU565" s="117">
        <v>735.65800000000002</v>
      </c>
      <c r="AV565" s="117">
        <v>735.66899999999998</v>
      </c>
      <c r="AW565" s="117">
        <v>735.67399999999998</v>
      </c>
      <c r="AX565" s="117">
        <v>735.68200000000002</v>
      </c>
      <c r="AY565" s="117">
        <v>735.69299999999998</v>
      </c>
      <c r="AZ565" s="117">
        <v>735.70699999999999</v>
      </c>
      <c r="BA565" s="117">
        <v>735.72</v>
      </c>
      <c r="BB565" s="117">
        <v>735.73199999999997</v>
      </c>
      <c r="BC565" s="117">
        <v>735.745</v>
      </c>
      <c r="BD565" s="117">
        <v>735.75599999999997</v>
      </c>
      <c r="BE565" s="117">
        <v>55.957999999999998</v>
      </c>
      <c r="BF565" s="117">
        <v>55.957999999999998</v>
      </c>
      <c r="BG565" s="117">
        <v>55.957999999999998</v>
      </c>
      <c r="BH565" s="117">
        <v>55.957999999999998</v>
      </c>
      <c r="BI565" s="117">
        <v>55.957999999999998</v>
      </c>
      <c r="BJ565" s="117">
        <v>55.957999999999998</v>
      </c>
      <c r="BK565" s="117">
        <v>55.957999999999998</v>
      </c>
      <c r="BL565" s="117">
        <v>55.957999999999998</v>
      </c>
      <c r="BM565" s="117">
        <v>55.957999999999998</v>
      </c>
      <c r="BN565" s="117">
        <v>55.957999999999998</v>
      </c>
      <c r="BO565" s="117">
        <v>55.957999999999998</v>
      </c>
      <c r="BP565" s="117">
        <v>55.957999999999998</v>
      </c>
      <c r="BQ565" s="117">
        <v>55.957999999999998</v>
      </c>
      <c r="BR565" s="117">
        <v>55.957999999999998</v>
      </c>
      <c r="BS565" s="117">
        <v>55.957999999999998</v>
      </c>
      <c r="BT565" s="117">
        <v>55.957999999999998</v>
      </c>
      <c r="BU565" s="117">
        <v>55.957999999999998</v>
      </c>
      <c r="BV565" s="117">
        <v>55.957999999999998</v>
      </c>
      <c r="BW565" s="117">
        <v>55.957999999999998</v>
      </c>
      <c r="BX565" s="117">
        <v>55.957999999999998</v>
      </c>
      <c r="BY565" s="117">
        <v>55.957999999999998</v>
      </c>
      <c r="BZ565" s="117">
        <v>55.957999999999998</v>
      </c>
      <c r="CA565" s="117">
        <v>55.957999999999998</v>
      </c>
      <c r="CB565" s="117">
        <v>55.957999999999998</v>
      </c>
      <c r="CC565" s="117">
        <v>55.957999999999998</v>
      </c>
      <c r="CD565" s="376"/>
      <c r="CE565" s="376"/>
      <c r="CF565" s="376"/>
      <c r="CG565" s="376"/>
      <c r="CH565" s="376"/>
      <c r="CI565" s="376"/>
      <c r="CJ565" s="376"/>
      <c r="CK565" s="376"/>
      <c r="CL565" s="376"/>
      <c r="CM565" s="187"/>
      <c r="CN565" s="187"/>
    </row>
    <row r="566" spans="1:115" s="1" customFormat="1" ht="10.5" customHeight="1" thickBot="1">
      <c r="A566" s="1390"/>
      <c r="B566" s="1393"/>
      <c r="C566" s="312"/>
      <c r="D566" s="271" t="s">
        <v>42</v>
      </c>
      <c r="E566" s="63">
        <f t="shared" ref="E566:AB566" si="700">E565/E564</f>
        <v>0.41600000000107684</v>
      </c>
      <c r="F566" s="63">
        <f t="shared" si="700"/>
        <v>0.2999999999984842</v>
      </c>
      <c r="G566" s="63">
        <f t="shared" si="700"/>
        <v>0.23999999999887223</v>
      </c>
      <c r="H566" s="681">
        <f t="shared" si="700"/>
        <v>0.24347826087171637</v>
      </c>
      <c r="I566" s="63">
        <f t="shared" si="700"/>
        <v>0.28235294117514376</v>
      </c>
      <c r="J566" s="63">
        <f t="shared" si="700"/>
        <v>0.30434782608287325</v>
      </c>
      <c r="K566" s="63">
        <f t="shared" si="700"/>
        <v>0.27272727272852548</v>
      </c>
      <c r="L566" s="63">
        <f t="shared" si="700"/>
        <v>0.25925925926113064</v>
      </c>
      <c r="M566" s="63">
        <f t="shared" si="700"/>
        <v>0.34782608695620537</v>
      </c>
      <c r="N566" s="681">
        <f t="shared" si="700"/>
        <v>0.27826086956259172</v>
      </c>
      <c r="O566" s="63">
        <f t="shared" si="700"/>
        <v>0.28000000000654834</v>
      </c>
      <c r="P566" s="63">
        <f t="shared" si="700"/>
        <v>0.27272727272116559</v>
      </c>
      <c r="Q566" s="63">
        <f t="shared" si="700"/>
        <v>0.19354838709618269</v>
      </c>
      <c r="R566" s="63">
        <f t="shared" si="700"/>
        <v>0.73684210527229066</v>
      </c>
      <c r="S566" s="63">
        <f t="shared" si="700"/>
        <v>0.29545454545618971</v>
      </c>
      <c r="T566" s="63">
        <f t="shared" si="700"/>
        <v>0.2199999999985448</v>
      </c>
      <c r="U566" s="63">
        <f t="shared" si="700"/>
        <v>0.14285714285760689</v>
      </c>
      <c r="V566" s="681">
        <f t="shared" si="700"/>
        <v>0.20645161290421157</v>
      </c>
      <c r="W566" s="63">
        <f t="shared" si="700"/>
        <v>0.31428571428477875</v>
      </c>
      <c r="X566" s="63">
        <f t="shared" si="700"/>
        <v>0.36842105263173641</v>
      </c>
      <c r="Y566" s="63">
        <f t="shared" si="700"/>
        <v>0.39393939394158622</v>
      </c>
      <c r="Z566" s="63">
        <f t="shared" si="700"/>
        <v>0.42857142856562824</v>
      </c>
      <c r="AA566" s="63">
        <f t="shared" si="700"/>
        <v>0.37142857143107716</v>
      </c>
      <c r="AB566" s="64">
        <f t="shared" si="700"/>
        <v>0.52380952380333679</v>
      </c>
      <c r="AC566" s="119"/>
      <c r="AD566" s="119"/>
      <c r="AE566" s="120"/>
      <c r="AF566" s="376"/>
      <c r="AG566" s="376"/>
      <c r="AH566" s="376"/>
      <c r="AI566" s="376"/>
      <c r="AJ566" s="376"/>
      <c r="AK566" s="376"/>
      <c r="AL566" s="376"/>
      <c r="AM566" s="376"/>
      <c r="AN566" s="376"/>
      <c r="AO566" s="376"/>
      <c r="AP566" s="376"/>
      <c r="AQ566" s="376"/>
      <c r="AR566" s="376"/>
      <c r="AS566" s="376"/>
      <c r="AT566" s="376"/>
      <c r="AU566" s="376"/>
      <c r="AV566" s="376"/>
      <c r="AW566" s="376"/>
      <c r="AX566" s="376"/>
      <c r="AY566" s="376"/>
      <c r="AZ566" s="376"/>
      <c r="BA566" s="376"/>
      <c r="BB566" s="376"/>
      <c r="BC566" s="376"/>
      <c r="BD566" s="376"/>
      <c r="BE566" s="384"/>
      <c r="BF566" s="384"/>
      <c r="BG566" s="117"/>
      <c r="BH566" s="384"/>
      <c r="BI566" s="384"/>
      <c r="BJ566" s="384"/>
      <c r="BK566" s="384"/>
      <c r="BL566" s="384"/>
      <c r="BM566" s="384"/>
      <c r="BN566" s="384"/>
      <c r="BO566" s="384"/>
      <c r="BP566" s="384"/>
      <c r="BQ566" s="384"/>
      <c r="BR566" s="384"/>
      <c r="BS566" s="384"/>
      <c r="BT566" s="384"/>
      <c r="BU566" s="384"/>
      <c r="BV566" s="384"/>
      <c r="BW566" s="384"/>
      <c r="BX566" s="384"/>
      <c r="BY566" s="384"/>
      <c r="BZ566" s="384"/>
      <c r="CA566" s="384"/>
      <c r="CB566" s="384"/>
      <c r="CC566" s="384"/>
      <c r="CD566" s="376"/>
      <c r="CE566" s="376"/>
      <c r="CF566" s="376"/>
      <c r="CG566" s="376"/>
      <c r="CH566" s="376"/>
      <c r="CI566" s="376"/>
      <c r="CJ566" s="376"/>
      <c r="CK566" s="376"/>
      <c r="CL566" s="376"/>
      <c r="CM566" s="187"/>
      <c r="CN566" s="187"/>
    </row>
    <row r="567" spans="1:115" s="1" customFormat="1" ht="10.5" customHeight="1">
      <c r="A567" s="1357" t="s">
        <v>56</v>
      </c>
      <c r="B567" s="1367"/>
      <c r="C567" s="916"/>
      <c r="D567" s="1266" t="s">
        <v>126</v>
      </c>
      <c r="E567" s="125">
        <f t="shared" ref="E567:AB568" si="701">E524+E534+E544+E554+E529+E539+E549+E564+E559</f>
        <v>2.462000000005137</v>
      </c>
      <c r="F567" s="125">
        <f t="shared" si="701"/>
        <v>2.0079999999943539</v>
      </c>
      <c r="G567" s="125">
        <f t="shared" si="701"/>
        <v>1.4440000000020519</v>
      </c>
      <c r="H567" s="712">
        <f t="shared" si="701"/>
        <v>1.8840000000048893</v>
      </c>
      <c r="I567" s="125">
        <f t="shared" si="701"/>
        <v>1.5400000000008003</v>
      </c>
      <c r="J567" s="125">
        <f t="shared" si="701"/>
        <v>1.8000000000010914</v>
      </c>
      <c r="K567" s="125">
        <f t="shared" si="701"/>
        <v>2.3039999999946303</v>
      </c>
      <c r="L567" s="125">
        <f t="shared" si="701"/>
        <v>1.9600000000064028</v>
      </c>
      <c r="M567" s="125">
        <f t="shared" si="701"/>
        <v>2.0499999999961438</v>
      </c>
      <c r="N567" s="712">
        <f t="shared" si="701"/>
        <v>2.3700000000043659</v>
      </c>
      <c r="O567" s="125">
        <f t="shared" si="701"/>
        <v>2.0079999999943539</v>
      </c>
      <c r="P567" s="125">
        <f t="shared" si="701"/>
        <v>2.0980000000001748</v>
      </c>
      <c r="Q567" s="125">
        <f t="shared" si="701"/>
        <v>2.5839999999997962</v>
      </c>
      <c r="R567" s="125">
        <f t="shared" si="701"/>
        <v>2.074000000000233</v>
      </c>
      <c r="S567" s="125">
        <f t="shared" si="701"/>
        <v>2.4599999999980353</v>
      </c>
      <c r="T567" s="125">
        <f t="shared" si="701"/>
        <v>2.4319999999952415</v>
      </c>
      <c r="U567" s="125">
        <f t="shared" si="701"/>
        <v>2.9140000000064172</v>
      </c>
      <c r="V567" s="712">
        <f t="shared" si="701"/>
        <v>3.6219999999984429</v>
      </c>
      <c r="W567" s="125">
        <f t="shared" si="701"/>
        <v>2.7320000000036813</v>
      </c>
      <c r="X567" s="125">
        <f t="shared" si="701"/>
        <v>2.4459999999988211</v>
      </c>
      <c r="Y567" s="125">
        <f t="shared" si="701"/>
        <v>2.6880000000019209</v>
      </c>
      <c r="Z567" s="125">
        <f t="shared" si="701"/>
        <v>3.1039999999957217</v>
      </c>
      <c r="AA567" s="125">
        <f t="shared" si="701"/>
        <v>2.7200000000029831</v>
      </c>
      <c r="AB567" s="168">
        <f t="shared" si="701"/>
        <v>2.2799999999955616</v>
      </c>
      <c r="AC567" s="376"/>
      <c r="AD567" s="376"/>
      <c r="AE567" s="376"/>
      <c r="AF567" s="376"/>
      <c r="AG567" s="376"/>
      <c r="AH567" s="376"/>
      <c r="AI567" s="376"/>
      <c r="AJ567" s="376"/>
      <c r="AK567" s="376"/>
      <c r="AL567" s="376"/>
      <c r="AM567" s="376"/>
      <c r="AN567" s="376"/>
      <c r="AO567" s="376"/>
      <c r="AP567" s="376"/>
      <c r="AQ567" s="376"/>
      <c r="AR567" s="376"/>
      <c r="AS567" s="376"/>
      <c r="AT567" s="376"/>
      <c r="AU567" s="376"/>
      <c r="AV567" s="376"/>
      <c r="AW567" s="376"/>
      <c r="AX567" s="376"/>
      <c r="AY567" s="376"/>
      <c r="AZ567" s="376"/>
      <c r="BA567" s="376"/>
      <c r="BB567" s="376"/>
      <c r="BC567" s="376"/>
      <c r="BD567" s="376"/>
      <c r="BE567" s="376"/>
      <c r="BF567" s="376"/>
      <c r="BG567" s="384"/>
      <c r="BH567" s="376"/>
      <c r="BI567" s="376"/>
      <c r="BJ567" s="376"/>
      <c r="BK567" s="376"/>
      <c r="BL567" s="376"/>
      <c r="BM567" s="376"/>
      <c r="BN567" s="376"/>
      <c r="BO567" s="376"/>
      <c r="BP567" s="376"/>
      <c r="BQ567" s="376"/>
      <c r="BR567" s="376"/>
      <c r="BS567" s="376"/>
      <c r="BT567" s="376"/>
      <c r="BU567" s="376"/>
      <c r="BV567" s="376"/>
      <c r="BW567" s="376"/>
      <c r="BX567" s="376"/>
      <c r="BY567" s="376"/>
      <c r="BZ567" s="376"/>
      <c r="CA567" s="376"/>
      <c r="CB567" s="376"/>
      <c r="CC567" s="376"/>
      <c r="CD567" s="376"/>
      <c r="CE567" s="376"/>
      <c r="CF567" s="376"/>
      <c r="CG567" s="376"/>
      <c r="CH567" s="376"/>
      <c r="CI567" s="376"/>
      <c r="CJ567" s="376"/>
      <c r="CK567" s="376"/>
      <c r="CL567" s="376"/>
      <c r="CM567" s="187"/>
      <c r="CN567" s="187"/>
    </row>
    <row r="568" spans="1:115" s="1" customFormat="1" ht="10.5" customHeight="1" thickBot="1">
      <c r="A568" s="1360"/>
      <c r="B568" s="1368"/>
      <c r="C568" s="917"/>
      <c r="D568" s="271" t="s">
        <v>127</v>
      </c>
      <c r="E568" s="127">
        <f t="shared" si="701"/>
        <v>0.62400000000070577</v>
      </c>
      <c r="F568" s="127">
        <f t="shared" si="701"/>
        <v>0.4719999999990705</v>
      </c>
      <c r="G568" s="127">
        <f t="shared" si="701"/>
        <v>0.25600000000076761</v>
      </c>
      <c r="H568" s="717">
        <f t="shared" si="701"/>
        <v>0.33599999999910324</v>
      </c>
      <c r="I568" s="127">
        <f t="shared" si="701"/>
        <v>0.30400000000167893</v>
      </c>
      <c r="J568" s="127">
        <f t="shared" si="701"/>
        <v>0.35999999999808097</v>
      </c>
      <c r="K568" s="127">
        <f t="shared" si="701"/>
        <v>0.44000000000005457</v>
      </c>
      <c r="L568" s="127">
        <f t="shared" si="701"/>
        <v>0.35200000000099863</v>
      </c>
      <c r="M568" s="127">
        <f t="shared" si="701"/>
        <v>0.47999999999933607</v>
      </c>
      <c r="N568" s="717">
        <f t="shared" si="701"/>
        <v>0.41599999999925785</v>
      </c>
      <c r="O568" s="127">
        <f t="shared" si="701"/>
        <v>0.40800000000103864</v>
      </c>
      <c r="P568" s="127">
        <f t="shared" si="701"/>
        <v>0.43199999999933425</v>
      </c>
      <c r="Q568" s="127">
        <f t="shared" si="701"/>
        <v>0.51200000000085311</v>
      </c>
      <c r="R568" s="127">
        <f t="shared" si="701"/>
        <v>0.64000000000123691</v>
      </c>
      <c r="S568" s="127">
        <f t="shared" si="701"/>
        <v>0.79999999999790816</v>
      </c>
      <c r="T568" s="127">
        <f t="shared" si="701"/>
        <v>0.5280000000009295</v>
      </c>
      <c r="U568" s="127">
        <f t="shared" si="701"/>
        <v>0.3360000000011496</v>
      </c>
      <c r="V568" s="717">
        <f t="shared" si="701"/>
        <v>0.20000000000004547</v>
      </c>
      <c r="W568" s="127">
        <f t="shared" si="701"/>
        <v>0.4639999999990323</v>
      </c>
      <c r="X568" s="127">
        <f t="shared" si="701"/>
        <v>0.51199999999926149</v>
      </c>
      <c r="Y568" s="127">
        <f t="shared" si="701"/>
        <v>0.49600000000077671</v>
      </c>
      <c r="Z568" s="127">
        <f t="shared" si="701"/>
        <v>0.68800000000032924</v>
      </c>
      <c r="AA568" s="127">
        <f t="shared" si="701"/>
        <v>0.66400000000089676</v>
      </c>
      <c r="AB568" s="169">
        <f t="shared" si="701"/>
        <v>0.72799999999710963</v>
      </c>
      <c r="AC568" s="376"/>
      <c r="AD568" s="376"/>
      <c r="AE568" s="376"/>
      <c r="AF568" s="376"/>
      <c r="AG568" s="376"/>
      <c r="AH568" s="376"/>
      <c r="AI568" s="376"/>
      <c r="AJ568" s="376"/>
      <c r="AK568" s="376"/>
      <c r="AL568" s="376"/>
      <c r="AM568" s="376"/>
      <c r="AN568" s="376"/>
      <c r="AO568" s="376"/>
      <c r="AP568" s="376"/>
      <c r="AQ568" s="376"/>
      <c r="AR568" s="376"/>
      <c r="AS568" s="376"/>
      <c r="AT568" s="376"/>
      <c r="AU568" s="376"/>
      <c r="AV568" s="376"/>
      <c r="AW568" s="376"/>
      <c r="AX568" s="376"/>
      <c r="AY568" s="376"/>
      <c r="AZ568" s="376"/>
      <c r="BA568" s="376"/>
      <c r="BB568" s="376"/>
      <c r="BC568" s="376"/>
      <c r="BD568" s="376"/>
      <c r="BE568" s="376"/>
      <c r="BF568" s="376"/>
      <c r="BG568" s="376"/>
      <c r="BH568" s="376"/>
      <c r="BI568" s="376"/>
      <c r="BJ568" s="376"/>
      <c r="BK568" s="376"/>
      <c r="BL568" s="376"/>
      <c r="BM568" s="376"/>
      <c r="BN568" s="376"/>
      <c r="BO568" s="376"/>
      <c r="BP568" s="376"/>
      <c r="BQ568" s="376"/>
      <c r="BR568" s="376"/>
      <c r="BS568" s="376"/>
      <c r="BT568" s="376"/>
      <c r="BU568" s="376"/>
      <c r="BV568" s="376"/>
      <c r="BW568" s="376"/>
      <c r="BX568" s="376"/>
      <c r="BY568" s="376"/>
      <c r="BZ568" s="376"/>
      <c r="CA568" s="376"/>
      <c r="CB568" s="376"/>
      <c r="CC568" s="376"/>
      <c r="CD568" s="376"/>
      <c r="CE568" s="376"/>
      <c r="CF568" s="376"/>
      <c r="CG568" s="376"/>
      <c r="CH568" s="376"/>
      <c r="CI568" s="376"/>
      <c r="CJ568" s="376"/>
      <c r="CK568" s="376"/>
      <c r="CL568" s="376"/>
      <c r="CM568" s="187"/>
      <c r="CN568" s="187"/>
    </row>
    <row r="569" spans="1:115" s="34" customFormat="1" ht="10.5" customHeight="1">
      <c r="A569" s="1373" t="s">
        <v>954</v>
      </c>
      <c r="B569" s="1374"/>
      <c r="C569" s="925"/>
      <c r="D569" s="1262" t="s">
        <v>951</v>
      </c>
      <c r="E569" s="65">
        <f t="shared" ref="E569:AB570" si="702">(((E514+E519)-E567)/(E514+E519))*100</f>
        <v>11.183261183336036</v>
      </c>
      <c r="F569" s="65">
        <f t="shared" si="702"/>
        <v>10.516934046113468</v>
      </c>
      <c r="G569" s="65">
        <f t="shared" si="702"/>
        <v>-1.977401129748857</v>
      </c>
      <c r="H569" s="694">
        <f t="shared" si="702"/>
        <v>-14.59854014652017</v>
      </c>
      <c r="I569" s="65">
        <f t="shared" si="702"/>
        <v>4.2288557213536668</v>
      </c>
      <c r="J569" s="65">
        <f t="shared" si="702"/>
        <v>9.090909090833927</v>
      </c>
      <c r="K569" s="65">
        <f t="shared" si="702"/>
        <v>9.8591549296766967</v>
      </c>
      <c r="L569" s="65">
        <f t="shared" si="702"/>
        <v>10.256410256013043</v>
      </c>
      <c r="M569" s="65">
        <f t="shared" si="702"/>
        <v>15.845648604605556</v>
      </c>
      <c r="N569" s="694">
        <f t="shared" si="702"/>
        <v>-5.0531914894983077</v>
      </c>
      <c r="O569" s="65">
        <f t="shared" si="702"/>
        <v>9.0579710148455632</v>
      </c>
      <c r="P569" s="65">
        <f t="shared" si="702"/>
        <v>7.9824561401494023</v>
      </c>
      <c r="Q569" s="65">
        <f t="shared" si="702"/>
        <v>13.520749665579915</v>
      </c>
      <c r="R569" s="65">
        <f t="shared" si="702"/>
        <v>9.0350877190964365</v>
      </c>
      <c r="S569" s="65">
        <f t="shared" si="702"/>
        <v>6.3926940636347238</v>
      </c>
      <c r="T569" s="65">
        <f t="shared" si="702"/>
        <v>10.32448377621186</v>
      </c>
      <c r="U569" s="65">
        <f t="shared" si="702"/>
        <v>5.8785529712999391</v>
      </c>
      <c r="V569" s="694">
        <f t="shared" si="702"/>
        <v>-7.7976190473205991</v>
      </c>
      <c r="W569" s="65">
        <f t="shared" si="702"/>
        <v>16.605616605546462</v>
      </c>
      <c r="X569" s="65">
        <f t="shared" si="702"/>
        <v>-6.1631944448921443</v>
      </c>
      <c r="Y569" s="65">
        <f t="shared" si="702"/>
        <v>10.399999999935972</v>
      </c>
      <c r="Z569" s="65">
        <f t="shared" si="702"/>
        <v>9.8722415797651326</v>
      </c>
      <c r="AA569" s="65">
        <f t="shared" si="702"/>
        <v>10.052910052956838</v>
      </c>
      <c r="AB569" s="67">
        <f t="shared" si="702"/>
        <v>10.798122065791652</v>
      </c>
      <c r="AC569" s="405"/>
      <c r="AD569" s="376"/>
      <c r="AE569" s="376"/>
      <c r="AF569" s="376"/>
      <c r="AG569" s="376"/>
      <c r="AH569" s="406"/>
      <c r="AI569" s="406"/>
      <c r="AJ569" s="406"/>
      <c r="AK569" s="406"/>
      <c r="AL569" s="406"/>
      <c r="AM569" s="406"/>
      <c r="AN569" s="406"/>
      <c r="AO569" s="406"/>
      <c r="AP569" s="406"/>
      <c r="AQ569" s="406"/>
      <c r="AR569" s="406"/>
      <c r="AS569" s="406"/>
      <c r="AT569" s="406"/>
      <c r="AU569" s="406"/>
      <c r="AV569" s="406"/>
      <c r="AW569" s="406"/>
      <c r="AX569" s="406"/>
      <c r="AY569" s="406"/>
      <c r="AZ569" s="406"/>
      <c r="BA569" s="406"/>
      <c r="BB569" s="406"/>
      <c r="BC569" s="406"/>
      <c r="BD569" s="406"/>
      <c r="BE569" s="406"/>
      <c r="BF569" s="406"/>
      <c r="BG569" s="376"/>
      <c r="BH569" s="406"/>
      <c r="BI569" s="406"/>
      <c r="BJ569" s="406"/>
      <c r="BK569" s="406"/>
      <c r="BL569" s="406"/>
      <c r="BM569" s="406"/>
      <c r="BN569" s="406"/>
      <c r="BO569" s="406"/>
      <c r="BP569" s="406"/>
      <c r="BQ569" s="406"/>
      <c r="BR569" s="406"/>
      <c r="BS569" s="406"/>
      <c r="BT569" s="406"/>
      <c r="BU569" s="406"/>
      <c r="BV569" s="406"/>
      <c r="BW569" s="406"/>
      <c r="BX569" s="406"/>
      <c r="BY569" s="406"/>
      <c r="BZ569" s="406"/>
      <c r="CA569" s="406"/>
      <c r="CB569" s="406"/>
      <c r="CC569" s="406"/>
      <c r="CD569" s="406"/>
      <c r="CE569" s="406"/>
      <c r="CF569" s="406"/>
      <c r="CG569" s="406"/>
      <c r="CH569" s="406"/>
      <c r="CI569" s="406"/>
      <c r="CJ569" s="406"/>
      <c r="CK569" s="406"/>
      <c r="CL569" s="406"/>
      <c r="CM569" s="407"/>
      <c r="CN569" s="407"/>
      <c r="CO569" s="37"/>
      <c r="CP569" s="37"/>
      <c r="CQ569" s="37"/>
      <c r="CR569" s="37"/>
      <c r="CS569" s="37"/>
      <c r="CT569" s="37"/>
      <c r="CU569" s="37"/>
      <c r="CV569" s="37"/>
      <c r="CW569" s="37"/>
      <c r="CX569" s="37"/>
      <c r="CY569" s="37"/>
      <c r="CZ569" s="37"/>
      <c r="DA569" s="37"/>
      <c r="DB569" s="37"/>
      <c r="DC569" s="37"/>
      <c r="DD569" s="37"/>
      <c r="DE569" s="37"/>
      <c r="DF569" s="37"/>
      <c r="DG569" s="37"/>
      <c r="DH569" s="37"/>
      <c r="DI569" s="37"/>
      <c r="DJ569" s="37"/>
      <c r="DK569" s="37"/>
    </row>
    <row r="570" spans="1:115" s="34" customFormat="1" ht="10.5" customHeight="1" thickBot="1">
      <c r="A570" s="1375"/>
      <c r="B570" s="1376"/>
      <c r="C570" s="935"/>
      <c r="D570" s="409" t="s">
        <v>952</v>
      </c>
      <c r="E570" s="132">
        <f t="shared" si="702"/>
        <v>8.7719298241205124</v>
      </c>
      <c r="F570" s="132">
        <f t="shared" si="702"/>
        <v>1.6666666678888002</v>
      </c>
      <c r="G570" s="132">
        <f t="shared" si="702"/>
        <v>7.246376811873585</v>
      </c>
      <c r="H570" s="1272">
        <f t="shared" si="702"/>
        <v>6.666666666123497</v>
      </c>
      <c r="I570" s="132">
        <f>(((I515+I520)-I568)/(I515+I520))*100</f>
        <v>9.5238095226397874</v>
      </c>
      <c r="J570" s="132">
        <f t="shared" si="702"/>
        <v>9.0909090923758491</v>
      </c>
      <c r="K570" s="132">
        <f t="shared" si="702"/>
        <v>8.3333333321964638</v>
      </c>
      <c r="L570" s="132">
        <f t="shared" si="702"/>
        <v>8.3333333335109678</v>
      </c>
      <c r="M570" s="132">
        <f t="shared" si="702"/>
        <v>9.0909090907642423</v>
      </c>
      <c r="N570" s="1272">
        <f t="shared" si="702"/>
        <v>8.7719298258420864</v>
      </c>
      <c r="O570" s="132">
        <f t="shared" si="702"/>
        <v>8.1081081073953154</v>
      </c>
      <c r="P570" s="132">
        <f t="shared" si="702"/>
        <v>10.000000000056843</v>
      </c>
      <c r="Q570" s="132">
        <f t="shared" si="702"/>
        <v>9.2198581559262962</v>
      </c>
      <c r="R570" s="132">
        <f t="shared" si="702"/>
        <v>8.045977012025963</v>
      </c>
      <c r="S570" s="132">
        <f t="shared" si="702"/>
        <v>7.4074074072144214</v>
      </c>
      <c r="T570" s="132">
        <f t="shared" si="702"/>
        <v>10.204081632454981</v>
      </c>
      <c r="U570" s="132">
        <f t="shared" si="702"/>
        <v>9.6774193543812803</v>
      </c>
      <c r="V570" s="1272">
        <f t="shared" si="702"/>
        <v>7.4074074075360654</v>
      </c>
      <c r="W570" s="132">
        <f t="shared" si="702"/>
        <v>7.936507936516529</v>
      </c>
      <c r="X570" s="132">
        <f t="shared" si="702"/>
        <v>9.2198581570868381</v>
      </c>
      <c r="Y570" s="132">
        <f t="shared" si="702"/>
        <v>8.1481481472246173</v>
      </c>
      <c r="Z570" s="132">
        <f t="shared" si="702"/>
        <v>8.9947089948125889</v>
      </c>
      <c r="AA570" s="132">
        <f t="shared" si="702"/>
        <v>9.2896174857618607</v>
      </c>
      <c r="AB570" s="134">
        <f t="shared" si="702"/>
        <v>9.4527363193918621</v>
      </c>
      <c r="AC570" s="405"/>
      <c r="AD570" s="376"/>
      <c r="AE570" s="376"/>
      <c r="AF570" s="376"/>
      <c r="AG570" s="376"/>
      <c r="AH570" s="406"/>
      <c r="AI570" s="406"/>
      <c r="AJ570" s="406"/>
      <c r="AK570" s="406"/>
      <c r="AL570" s="406"/>
      <c r="AM570" s="406"/>
      <c r="AN570" s="406"/>
      <c r="AO570" s="406"/>
      <c r="AP570" s="406"/>
      <c r="AQ570" s="406"/>
      <c r="AR570" s="406"/>
      <c r="AS570" s="406"/>
      <c r="AT570" s="406"/>
      <c r="AU570" s="406"/>
      <c r="AV570" s="406"/>
      <c r="AW570" s="406"/>
      <c r="AX570" s="406"/>
      <c r="AY570" s="406"/>
      <c r="AZ570" s="406"/>
      <c r="BA570" s="406"/>
      <c r="BB570" s="406"/>
      <c r="BC570" s="406"/>
      <c r="BD570" s="406"/>
      <c r="BE570" s="406"/>
      <c r="BF570" s="406"/>
      <c r="BG570" s="406"/>
      <c r="BH570" s="406"/>
      <c r="BI570" s="406"/>
      <c r="BJ570" s="406"/>
      <c r="BK570" s="406"/>
      <c r="BL570" s="406"/>
      <c r="BM570" s="406"/>
      <c r="BN570" s="406"/>
      <c r="BO570" s="406"/>
      <c r="BP570" s="406"/>
      <c r="BQ570" s="406"/>
      <c r="BR570" s="406"/>
      <c r="BS570" s="406"/>
      <c r="BT570" s="406"/>
      <c r="BU570" s="406"/>
      <c r="BV570" s="406"/>
      <c r="BW570" s="406"/>
      <c r="BX570" s="406"/>
      <c r="BY570" s="406"/>
      <c r="BZ570" s="406"/>
      <c r="CA570" s="406"/>
      <c r="CB570" s="406"/>
      <c r="CC570" s="406"/>
      <c r="CD570" s="406"/>
      <c r="CE570" s="406"/>
      <c r="CF570" s="406"/>
      <c r="CG570" s="406"/>
      <c r="CH570" s="406"/>
      <c r="CI570" s="406"/>
      <c r="CJ570" s="406"/>
      <c r="CK570" s="406"/>
      <c r="CL570" s="406"/>
      <c r="CM570" s="407"/>
      <c r="CN570" s="407"/>
      <c r="CO570" s="37"/>
      <c r="CP570" s="37"/>
      <c r="CQ570" s="37"/>
      <c r="CR570" s="37"/>
      <c r="CS570" s="37"/>
      <c r="CT570" s="37"/>
      <c r="CU570" s="37"/>
      <c r="CV570" s="37"/>
      <c r="CW570" s="37"/>
      <c r="CX570" s="37"/>
      <c r="CY570" s="37"/>
      <c r="CZ570" s="37"/>
      <c r="DA570" s="37"/>
      <c r="DB570" s="37"/>
      <c r="DC570" s="37"/>
      <c r="DD570" s="37"/>
      <c r="DE570" s="37"/>
      <c r="DF570" s="37"/>
      <c r="DG570" s="37"/>
      <c r="DH570" s="37"/>
      <c r="DI570" s="37"/>
      <c r="DJ570" s="37"/>
      <c r="DK570" s="37"/>
    </row>
    <row r="571" spans="1:115" s="5" customFormat="1" ht="10.5" customHeight="1">
      <c r="A571" s="1369" t="s">
        <v>1</v>
      </c>
      <c r="B571" s="1370"/>
      <c r="C571" s="897"/>
      <c r="D571" s="43" t="s">
        <v>126</v>
      </c>
      <c r="E571" s="136">
        <f t="shared" ref="E571:AB572" si="703">E514+E519-E567</f>
        <v>0.310000000002983</v>
      </c>
      <c r="F571" s="136">
        <f t="shared" si="703"/>
        <v>0.23599999999350985</v>
      </c>
      <c r="G571" s="136">
        <f t="shared" si="703"/>
        <v>-2.7999999997337044E-2</v>
      </c>
      <c r="H571" s="696">
        <f t="shared" si="703"/>
        <v>-0.24000000000829447</v>
      </c>
      <c r="I571" s="136">
        <f t="shared" si="703"/>
        <v>6.7999999999374339E-2</v>
      </c>
      <c r="J571" s="136">
        <f t="shared" si="703"/>
        <v>0.17999999999847205</v>
      </c>
      <c r="K571" s="136">
        <f t="shared" si="703"/>
        <v>0.25200000000222644</v>
      </c>
      <c r="L571" s="136">
        <f t="shared" si="703"/>
        <v>0.22399999999106512</v>
      </c>
      <c r="M571" s="136">
        <f t="shared" si="703"/>
        <v>0.38600000000900758</v>
      </c>
      <c r="N571" s="696">
        <f t="shared" si="703"/>
        <v>-0.11400000000314359</v>
      </c>
      <c r="O571" s="136">
        <f t="shared" si="703"/>
        <v>0.20000000000800355</v>
      </c>
      <c r="P571" s="136">
        <f t="shared" si="703"/>
        <v>0.18199999999502303</v>
      </c>
      <c r="Q571" s="136">
        <f t="shared" si="703"/>
        <v>0.40400000000867298</v>
      </c>
      <c r="R571" s="136">
        <f t="shared" si="703"/>
        <v>0.20599999999496488</v>
      </c>
      <c r="S571" s="136">
        <f t="shared" si="703"/>
        <v>0.16799999999166193</v>
      </c>
      <c r="T571" s="136">
        <f t="shared" si="703"/>
        <v>0.28000000001156877</v>
      </c>
      <c r="U571" s="136">
        <f t="shared" si="703"/>
        <v>0.18199999999131267</v>
      </c>
      <c r="V571" s="696">
        <f t="shared" si="703"/>
        <v>-0.26199999999058488</v>
      </c>
      <c r="W571" s="136">
        <f t="shared" si="703"/>
        <v>0.54399999999797766</v>
      </c>
      <c r="X571" s="136">
        <f t="shared" si="703"/>
        <v>-0.14200000000964774</v>
      </c>
      <c r="Y571" s="136">
        <f t="shared" si="703"/>
        <v>0.31199999999807915</v>
      </c>
      <c r="Z571" s="136">
        <f t="shared" si="703"/>
        <v>0.34000000000742148</v>
      </c>
      <c r="AA571" s="136">
        <f t="shared" si="703"/>
        <v>0.3040000000019063</v>
      </c>
      <c r="AB571" s="137">
        <f t="shared" si="703"/>
        <v>0.27600000000129521</v>
      </c>
      <c r="AC571" s="413"/>
      <c r="AD571" s="413"/>
      <c r="AE571" s="413"/>
      <c r="AF571" s="413"/>
      <c r="AG571" s="413"/>
      <c r="AH571" s="413"/>
      <c r="AI571" s="413"/>
      <c r="AJ571" s="413"/>
      <c r="AK571" s="413"/>
      <c r="AL571" s="413"/>
      <c r="AM571" s="413"/>
      <c r="AN571" s="413"/>
      <c r="AO571" s="413"/>
      <c r="AP571" s="413"/>
      <c r="AQ571" s="413"/>
      <c r="AR571" s="413"/>
      <c r="AS571" s="413"/>
      <c r="AT571" s="413"/>
      <c r="AU571" s="413"/>
      <c r="AV571" s="413"/>
      <c r="AW571" s="413"/>
      <c r="AX571" s="413"/>
      <c r="AY571" s="413"/>
      <c r="AZ571" s="413"/>
      <c r="BA571" s="413"/>
      <c r="BB571" s="413"/>
      <c r="BC571" s="413"/>
      <c r="BD571" s="413"/>
      <c r="BE571" s="413"/>
      <c r="BF571" s="413"/>
      <c r="BG571" s="406"/>
      <c r="BH571" s="413"/>
      <c r="BI571" s="413"/>
      <c r="BJ571" s="413"/>
      <c r="BK571" s="413"/>
      <c r="BL571" s="413"/>
      <c r="BM571" s="413"/>
      <c r="BN571" s="413"/>
      <c r="BO571" s="413"/>
      <c r="BP571" s="413"/>
      <c r="BQ571" s="413"/>
      <c r="BR571" s="413"/>
      <c r="BS571" s="413"/>
      <c r="BT571" s="413"/>
      <c r="BU571" s="413"/>
      <c r="BV571" s="413"/>
      <c r="BW571" s="413"/>
      <c r="BX571" s="413"/>
      <c r="BY571" s="413"/>
      <c r="BZ571" s="413"/>
      <c r="CA571" s="413"/>
      <c r="CB571" s="413"/>
      <c r="CC571" s="413"/>
      <c r="CD571" s="413"/>
      <c r="CE571" s="413"/>
      <c r="CF571" s="413"/>
      <c r="CG571" s="413"/>
      <c r="CH571" s="413"/>
      <c r="CI571" s="413"/>
      <c r="CJ571" s="413"/>
      <c r="CK571" s="413"/>
      <c r="CL571" s="413"/>
      <c r="CM571" s="148"/>
      <c r="CN571" s="148"/>
    </row>
    <row r="572" spans="1:115" s="5" customFormat="1" ht="10.5" customHeight="1" thickBot="1">
      <c r="A572" s="1371"/>
      <c r="B572" s="1372"/>
      <c r="C572" s="898"/>
      <c r="D572" s="46" t="s">
        <v>127</v>
      </c>
      <c r="E572" s="140">
        <f t="shared" si="703"/>
        <v>5.9999999996762199E-2</v>
      </c>
      <c r="F572" s="140">
        <f t="shared" si="703"/>
        <v>8.0000000059499143E-3</v>
      </c>
      <c r="G572" s="140">
        <f t="shared" si="703"/>
        <v>2.0000000000891305E-2</v>
      </c>
      <c r="H572" s="1004">
        <f t="shared" si="703"/>
        <v>2.399999999784086E-2</v>
      </c>
      <c r="I572" s="140">
        <f t="shared" si="703"/>
        <v>3.1999999995832695E-2</v>
      </c>
      <c r="J572" s="140">
        <f t="shared" si="703"/>
        <v>3.6000000006197297E-2</v>
      </c>
      <c r="K572" s="140">
        <f t="shared" si="703"/>
        <v>3.9999999994051905E-2</v>
      </c>
      <c r="L572" s="140">
        <f t="shared" si="703"/>
        <v>3.2000000000834916E-2</v>
      </c>
      <c r="M572" s="140">
        <f t="shared" si="703"/>
        <v>4.7999999999092324E-2</v>
      </c>
      <c r="N572" s="1004">
        <f t="shared" si="703"/>
        <v>4.0000000006330083E-2</v>
      </c>
      <c r="O572" s="140">
        <f t="shared" si="703"/>
        <v>3.5999999996647603E-2</v>
      </c>
      <c r="P572" s="140">
        <f t="shared" si="703"/>
        <v>4.8000000000229193E-2</v>
      </c>
      <c r="Q572" s="140">
        <f t="shared" si="703"/>
        <v>5.1999999999452484E-2</v>
      </c>
      <c r="R572" s="140">
        <f t="shared" si="703"/>
        <v>5.6000000004132744E-2</v>
      </c>
      <c r="S572" s="140">
        <f t="shared" si="703"/>
        <v>6.3999999998031853E-2</v>
      </c>
      <c r="T572" s="140">
        <f t="shared" si="703"/>
        <v>5.9999999998808562E-2</v>
      </c>
      <c r="U572" s="140">
        <f t="shared" si="703"/>
        <v>3.5999999998239218E-2</v>
      </c>
      <c r="V572" s="1004">
        <f t="shared" si="703"/>
        <v>1.6000000000303771E-2</v>
      </c>
      <c r="W572" s="140">
        <f t="shared" si="703"/>
        <v>3.999999999996362E-2</v>
      </c>
      <c r="X572" s="140">
        <f t="shared" si="703"/>
        <v>5.2000000006501068E-2</v>
      </c>
      <c r="Y572" s="140">
        <f t="shared" si="703"/>
        <v>4.3999999994639438E-2</v>
      </c>
      <c r="Z572" s="140">
        <f t="shared" si="703"/>
        <v>6.8000000000893124E-2</v>
      </c>
      <c r="AA572" s="140">
        <f t="shared" si="703"/>
        <v>6.7999999995436156E-2</v>
      </c>
      <c r="AB572" s="141">
        <f t="shared" si="703"/>
        <v>7.6000000008434654E-2</v>
      </c>
      <c r="AC572" s="413"/>
      <c r="AD572" s="413"/>
      <c r="AE572" s="413"/>
      <c r="AF572" s="413"/>
      <c r="AG572" s="413"/>
      <c r="AH572" s="413"/>
      <c r="AI572" s="413"/>
      <c r="AJ572" s="413"/>
      <c r="AK572" s="413"/>
      <c r="AL572" s="413"/>
      <c r="AM572" s="413"/>
      <c r="AN572" s="413"/>
      <c r="AO572" s="413"/>
      <c r="AP572" s="413"/>
      <c r="AQ572" s="413"/>
      <c r="AR572" s="413"/>
      <c r="AS572" s="413"/>
      <c r="AT572" s="413"/>
      <c r="AU572" s="413"/>
      <c r="AV572" s="413"/>
      <c r="AW572" s="413"/>
      <c r="AX572" s="413"/>
      <c r="AY572" s="413"/>
      <c r="AZ572" s="413"/>
      <c r="BA572" s="413"/>
      <c r="BB572" s="413"/>
      <c r="BC572" s="413"/>
      <c r="BD572" s="413"/>
      <c r="BE572" s="413"/>
      <c r="BF572" s="413"/>
      <c r="BG572" s="413"/>
      <c r="BH572" s="413"/>
      <c r="BI572" s="413"/>
      <c r="BJ572" s="413"/>
      <c r="BK572" s="413"/>
      <c r="BL572" s="413"/>
      <c r="BM572" s="413"/>
      <c r="BN572" s="413"/>
      <c r="BO572" s="413"/>
      <c r="BP572" s="413"/>
      <c r="BQ572" s="413"/>
      <c r="BR572" s="413"/>
      <c r="BS572" s="413"/>
      <c r="BT572" s="413"/>
      <c r="BU572" s="413"/>
      <c r="BV572" s="413"/>
      <c r="BW572" s="413"/>
      <c r="BX572" s="413"/>
      <c r="BY572" s="413"/>
      <c r="BZ572" s="413"/>
      <c r="CA572" s="413"/>
      <c r="CB572" s="413"/>
      <c r="CC572" s="413"/>
      <c r="CD572" s="413"/>
      <c r="CE572" s="413"/>
      <c r="CF572" s="413"/>
      <c r="CG572" s="413"/>
      <c r="CH572" s="413"/>
      <c r="CI572" s="413"/>
      <c r="CJ572" s="413"/>
      <c r="CK572" s="413"/>
      <c r="CL572" s="413"/>
      <c r="CM572" s="148"/>
      <c r="CN572" s="148"/>
    </row>
    <row r="573" spans="1:115" s="8" customFormat="1" ht="29.25" customHeight="1" thickBot="1">
      <c r="A573" s="563"/>
      <c r="B573" s="519" t="s">
        <v>973</v>
      </c>
      <c r="C573" s="979" t="s">
        <v>933</v>
      </c>
      <c r="D573" s="980"/>
      <c r="E573" s="138"/>
      <c r="F573" s="138"/>
      <c r="G573" s="138" t="s">
        <v>907</v>
      </c>
      <c r="H573" s="144">
        <f>H524+H529+H534+H539+H544+H549+H554+H559+H564</f>
        <v>1.8840000000048893</v>
      </c>
      <c r="I573" s="138"/>
      <c r="J573" s="138"/>
      <c r="K573" s="138"/>
      <c r="L573" s="138"/>
      <c r="M573" s="138"/>
      <c r="N573" s="144">
        <f>N524+N529+N534+N539+N544+N549+N554+N559+N564</f>
        <v>2.3700000000043655</v>
      </c>
      <c r="O573" s="138"/>
      <c r="P573" s="138"/>
      <c r="Q573" s="138"/>
      <c r="R573" s="138"/>
      <c r="S573" s="138"/>
      <c r="T573" s="138"/>
      <c r="U573" s="138"/>
      <c r="V573" s="144">
        <f>V524+V529+V534+V539+V544+V549+V554+V559+V564</f>
        <v>3.6219999999984429</v>
      </c>
      <c r="W573" s="138"/>
      <c r="X573" s="138"/>
      <c r="Y573" s="144"/>
      <c r="Z573" s="138"/>
      <c r="AA573" s="138"/>
      <c r="AB573" s="138"/>
      <c r="AC573" s="395"/>
      <c r="AD573" s="395"/>
      <c r="AE573" s="395"/>
      <c r="AF573" s="395"/>
      <c r="AG573" s="395"/>
      <c r="AH573" s="395"/>
      <c r="AI573" s="395"/>
      <c r="AJ573" s="395"/>
      <c r="AK573" s="395"/>
      <c r="AL573" s="395"/>
      <c r="AM573" s="395"/>
      <c r="AN573" s="395"/>
      <c r="AO573" s="395"/>
      <c r="AP573" s="395"/>
      <c r="AQ573" s="395"/>
      <c r="AR573" s="395"/>
      <c r="AS573" s="395"/>
      <c r="AT573" s="395"/>
      <c r="AU573" s="395"/>
      <c r="AV573" s="395"/>
      <c r="AW573" s="395"/>
      <c r="AX573" s="395"/>
      <c r="AY573" s="395"/>
      <c r="AZ573" s="395"/>
      <c r="BA573" s="395"/>
      <c r="BB573" s="395"/>
      <c r="BC573" s="395"/>
      <c r="BD573" s="395"/>
      <c r="BE573" s="395"/>
      <c r="BF573" s="395"/>
      <c r="BG573" s="413"/>
      <c r="BH573" s="395"/>
      <c r="BI573" s="395"/>
      <c r="BJ573" s="395"/>
      <c r="BK573" s="395"/>
      <c r="BL573" s="395"/>
      <c r="BM573" s="395"/>
      <c r="BN573" s="395"/>
      <c r="BO573" s="395"/>
      <c r="BP573" s="395"/>
      <c r="BQ573" s="395"/>
      <c r="BR573" s="395"/>
      <c r="BS573" s="395"/>
      <c r="BT573" s="395"/>
      <c r="BU573" s="395"/>
      <c r="BV573" s="395"/>
      <c r="BW573" s="395"/>
      <c r="BX573" s="395"/>
      <c r="BY573" s="395"/>
      <c r="BZ573" s="395"/>
      <c r="CA573" s="395"/>
      <c r="CB573" s="395"/>
      <c r="CC573" s="395"/>
      <c r="CD573" s="395"/>
      <c r="CE573" s="395"/>
      <c r="CF573" s="395"/>
      <c r="CG573" s="395"/>
      <c r="CH573" s="395"/>
      <c r="CI573" s="395"/>
      <c r="CJ573" s="395"/>
      <c r="CK573" s="395"/>
      <c r="CL573" s="395"/>
      <c r="CM573" s="138"/>
      <c r="CN573" s="138"/>
    </row>
    <row r="574" spans="1:115" s="2" customFormat="1" ht="28.5" customHeight="1" thickBot="1">
      <c r="A574" s="456" t="s">
        <v>45</v>
      </c>
      <c r="B574" s="38" t="s">
        <v>101</v>
      </c>
      <c r="C574" s="38" t="s">
        <v>1005</v>
      </c>
      <c r="D574" s="38" t="s">
        <v>40</v>
      </c>
      <c r="E574" s="1382" t="s">
        <v>41</v>
      </c>
      <c r="F574" s="1382"/>
      <c r="G574" s="1382"/>
      <c r="H574" s="1382"/>
      <c r="I574" s="1382"/>
      <c r="J574" s="1382"/>
      <c r="K574" s="1382"/>
      <c r="L574" s="1382"/>
      <c r="M574" s="1382"/>
      <c r="N574" s="1382"/>
      <c r="O574" s="1382"/>
      <c r="P574" s="1382"/>
      <c r="Q574" s="1382"/>
      <c r="R574" s="1382"/>
      <c r="S574" s="1382"/>
      <c r="T574" s="1382"/>
      <c r="U574" s="1382"/>
      <c r="V574" s="1382"/>
      <c r="W574" s="1382"/>
      <c r="X574" s="1382"/>
      <c r="Y574" s="1382"/>
      <c r="Z574" s="1382"/>
      <c r="AA574" s="1382"/>
      <c r="AB574" s="1383"/>
      <c r="AC574" s="376"/>
      <c r="AD574" s="376"/>
      <c r="AE574" s="376"/>
      <c r="AF574" s="376"/>
      <c r="AG574" s="376"/>
      <c r="AH574" s="376"/>
      <c r="AI574" s="376"/>
      <c r="AJ574" s="376"/>
      <c r="AK574" s="376"/>
      <c r="AL574" s="376"/>
      <c r="AM574" s="376"/>
      <c r="AN574" s="376"/>
      <c r="AO574" s="376"/>
      <c r="AP574" s="376"/>
      <c r="AQ574" s="376"/>
      <c r="AR574" s="376"/>
      <c r="AS574" s="376"/>
      <c r="AT574" s="376"/>
      <c r="AU574" s="376"/>
      <c r="AV574" s="376"/>
      <c r="AW574" s="376"/>
      <c r="AX574" s="376"/>
      <c r="AY574" s="376"/>
      <c r="AZ574" s="376"/>
      <c r="BA574" s="376"/>
      <c r="BB574" s="376"/>
      <c r="BC574" s="376"/>
      <c r="BD574" s="376"/>
      <c r="BE574" s="376"/>
      <c r="BF574" s="376"/>
      <c r="BG574" s="384"/>
      <c r="BH574" s="376"/>
      <c r="BI574" s="376"/>
      <c r="BJ574" s="376"/>
      <c r="BK574" s="376"/>
      <c r="BL574" s="376"/>
      <c r="BM574" s="376"/>
      <c r="BN574" s="376"/>
      <c r="BO574" s="376"/>
      <c r="BP574" s="376"/>
      <c r="BQ574" s="376"/>
      <c r="BR574" s="376"/>
      <c r="BS574" s="376"/>
      <c r="BT574" s="376"/>
      <c r="BU574" s="376"/>
      <c r="BV574" s="376"/>
      <c r="BW574" s="376"/>
      <c r="BX574" s="376"/>
      <c r="BY574" s="376"/>
      <c r="BZ574" s="376"/>
      <c r="CA574" s="376"/>
      <c r="CB574" s="376"/>
      <c r="CC574" s="376"/>
      <c r="CD574" s="376"/>
      <c r="CE574" s="376"/>
      <c r="CF574" s="376"/>
      <c r="CG574" s="376"/>
      <c r="CH574" s="376"/>
      <c r="CI574" s="376"/>
      <c r="CJ574" s="376"/>
      <c r="CK574" s="376"/>
      <c r="CL574" s="376"/>
      <c r="CM574" s="187"/>
      <c r="CN574" s="187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</row>
    <row r="575" spans="1:115" s="2" customFormat="1" ht="10.5" customHeight="1" thickBot="1">
      <c r="A575" s="1377" t="s">
        <v>477</v>
      </c>
      <c r="B575" s="1399"/>
      <c r="C575" s="982"/>
      <c r="D575" s="959"/>
      <c r="E575" s="176">
        <v>1</v>
      </c>
      <c r="F575" s="176">
        <v>2</v>
      </c>
      <c r="G575" s="176">
        <v>3</v>
      </c>
      <c r="H575" s="698">
        <v>4</v>
      </c>
      <c r="I575" s="176">
        <v>5</v>
      </c>
      <c r="J575" s="176">
        <v>6</v>
      </c>
      <c r="K575" s="176">
        <v>7</v>
      </c>
      <c r="L575" s="176">
        <v>8</v>
      </c>
      <c r="M575" s="176">
        <v>9</v>
      </c>
      <c r="N575" s="698">
        <v>10</v>
      </c>
      <c r="O575" s="176">
        <v>11</v>
      </c>
      <c r="P575" s="176">
        <v>12</v>
      </c>
      <c r="Q575" s="176">
        <v>13</v>
      </c>
      <c r="R575" s="176">
        <v>14</v>
      </c>
      <c r="S575" s="176">
        <v>15</v>
      </c>
      <c r="T575" s="176">
        <v>16</v>
      </c>
      <c r="U575" s="176">
        <v>17</v>
      </c>
      <c r="V575" s="698">
        <v>18</v>
      </c>
      <c r="W575" s="176">
        <v>19</v>
      </c>
      <c r="X575" s="176">
        <v>20</v>
      </c>
      <c r="Y575" s="176">
        <v>21</v>
      </c>
      <c r="Z575" s="176">
        <v>22</v>
      </c>
      <c r="AA575" s="176">
        <v>23</v>
      </c>
      <c r="AB575" s="178">
        <v>24</v>
      </c>
      <c r="AC575" s="376"/>
      <c r="AD575" s="376"/>
      <c r="AE575" s="376"/>
      <c r="AF575" s="376"/>
      <c r="AG575" s="376"/>
      <c r="AH575" s="376"/>
      <c r="AI575" s="376"/>
      <c r="AJ575" s="376"/>
      <c r="AK575" s="376"/>
      <c r="AL575" s="376"/>
      <c r="AM575" s="376"/>
      <c r="AN575" s="376"/>
      <c r="AO575" s="376"/>
      <c r="AP575" s="376"/>
      <c r="AQ575" s="376"/>
      <c r="AR575" s="376"/>
      <c r="AS575" s="376"/>
      <c r="AT575" s="376"/>
      <c r="AU575" s="376"/>
      <c r="AV575" s="376"/>
      <c r="AW575" s="376"/>
      <c r="AX575" s="376"/>
      <c r="AY575" s="376"/>
      <c r="AZ575" s="376"/>
      <c r="BA575" s="376"/>
      <c r="BB575" s="376"/>
      <c r="BC575" s="376"/>
      <c r="BD575" s="376"/>
      <c r="BE575" s="376"/>
      <c r="BF575" s="376"/>
      <c r="BG575" s="395"/>
      <c r="BH575" s="376"/>
      <c r="BI575" s="376"/>
      <c r="BJ575" s="376"/>
      <c r="BK575" s="376"/>
      <c r="BL575" s="376"/>
      <c r="BM575" s="376"/>
      <c r="BN575" s="376"/>
      <c r="BO575" s="376"/>
      <c r="BP575" s="376"/>
      <c r="BQ575" s="376"/>
      <c r="BR575" s="376"/>
      <c r="BS575" s="376"/>
      <c r="BT575" s="376"/>
      <c r="BU575" s="376"/>
      <c r="BV575" s="376"/>
      <c r="BW575" s="376"/>
      <c r="BX575" s="376"/>
      <c r="BY575" s="376"/>
      <c r="BZ575" s="376"/>
      <c r="CA575" s="376"/>
      <c r="CB575" s="376"/>
      <c r="CC575" s="376"/>
      <c r="CD575" s="376"/>
      <c r="CE575" s="376"/>
      <c r="CF575" s="376"/>
      <c r="CG575" s="376"/>
      <c r="CH575" s="376"/>
      <c r="CI575" s="376"/>
      <c r="CJ575" s="376"/>
      <c r="CK575" s="376"/>
      <c r="CL575" s="376"/>
      <c r="CM575" s="187"/>
      <c r="CN575" s="187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</row>
    <row r="576" spans="1:115" s="2" customFormat="1" ht="10.5" customHeight="1">
      <c r="A576" s="391" t="s">
        <v>35</v>
      </c>
      <c r="B576" s="853"/>
      <c r="C576" s="48" t="s">
        <v>903</v>
      </c>
      <c r="D576" s="255" t="s">
        <v>39</v>
      </c>
      <c r="E576" s="244">
        <v>10.199999999999999</v>
      </c>
      <c r="F576" s="244">
        <v>10.199999999999999</v>
      </c>
      <c r="G576" s="244">
        <v>10.199999999999999</v>
      </c>
      <c r="H576" s="751">
        <v>10.199999999999999</v>
      </c>
      <c r="I576" s="244">
        <v>10.199999999999999</v>
      </c>
      <c r="J576" s="244">
        <v>10.199999999999999</v>
      </c>
      <c r="K576" s="244">
        <v>10.199999999999999</v>
      </c>
      <c r="L576" s="244">
        <v>10.199999999999999</v>
      </c>
      <c r="M576" s="244">
        <v>10.199999999999999</v>
      </c>
      <c r="N576" s="751">
        <v>10.199999999999999</v>
      </c>
      <c r="O576" s="244">
        <v>10.199999999999999</v>
      </c>
      <c r="P576" s="244">
        <v>10.199999999999999</v>
      </c>
      <c r="Q576" s="244">
        <v>10.199999999999999</v>
      </c>
      <c r="R576" s="244">
        <v>10.199999999999999</v>
      </c>
      <c r="S576" s="244">
        <v>10.199999999999999</v>
      </c>
      <c r="T576" s="244">
        <v>10.199999999999999</v>
      </c>
      <c r="U576" s="244">
        <v>10.199999999999999</v>
      </c>
      <c r="V576" s="751">
        <v>10.199999999999999</v>
      </c>
      <c r="W576" s="244">
        <v>10.199999999999999</v>
      </c>
      <c r="X576" s="244">
        <v>10.199999999999999</v>
      </c>
      <c r="Y576" s="244">
        <v>10.199999999999999</v>
      </c>
      <c r="Z576" s="244">
        <v>10.199999999999999</v>
      </c>
      <c r="AA576" s="244">
        <v>10.199999999999999</v>
      </c>
      <c r="AB576" s="245">
        <v>10.199999999999999</v>
      </c>
      <c r="AC576" s="376"/>
      <c r="AD576" s="376"/>
      <c r="AE576" s="376"/>
      <c r="AF576" s="376"/>
      <c r="AG576" s="376"/>
      <c r="AH576" s="376"/>
      <c r="AI576" s="376"/>
      <c r="AJ576" s="376"/>
      <c r="AK576" s="376"/>
      <c r="AL576" s="376"/>
      <c r="AM576" s="376"/>
      <c r="AN576" s="376"/>
      <c r="AO576" s="376"/>
      <c r="AP576" s="376"/>
      <c r="AQ576" s="376"/>
      <c r="AR576" s="376"/>
      <c r="AS576" s="376"/>
      <c r="AT576" s="376"/>
      <c r="AU576" s="376"/>
      <c r="AV576" s="376"/>
      <c r="AW576" s="376"/>
      <c r="AX576" s="376"/>
      <c r="AY576" s="376"/>
      <c r="AZ576" s="376"/>
      <c r="BA576" s="376"/>
      <c r="BB576" s="376"/>
      <c r="BC576" s="376"/>
      <c r="BD576" s="376"/>
      <c r="BE576" s="376"/>
      <c r="BF576" s="376"/>
      <c r="BG576" s="376"/>
      <c r="BH576" s="376"/>
      <c r="BI576" s="376"/>
      <c r="BJ576" s="376"/>
      <c r="BK576" s="376"/>
      <c r="BL576" s="376"/>
      <c r="BM576" s="376"/>
      <c r="BN576" s="376"/>
      <c r="BO576" s="376"/>
      <c r="BP576" s="376"/>
      <c r="BQ576" s="376"/>
      <c r="BR576" s="376"/>
      <c r="BS576" s="376"/>
      <c r="BT576" s="376"/>
      <c r="BU576" s="376"/>
      <c r="BV576" s="376"/>
      <c r="BW576" s="376"/>
      <c r="BX576" s="376"/>
      <c r="BY576" s="376"/>
      <c r="BZ576" s="376"/>
      <c r="CA576" s="376"/>
      <c r="CB576" s="376"/>
      <c r="CC576" s="376"/>
      <c r="CD576" s="376"/>
      <c r="CE576" s="376"/>
      <c r="CF576" s="376"/>
      <c r="CG576" s="376"/>
      <c r="CH576" s="376"/>
      <c r="CI576" s="376"/>
      <c r="CJ576" s="376"/>
      <c r="CK576" s="376"/>
      <c r="CL576" s="376"/>
      <c r="CM576" s="187"/>
      <c r="CN576" s="187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</row>
    <row r="577" spans="1:115" s="2" customFormat="1" ht="10.5" customHeight="1" thickBot="1">
      <c r="A577" s="393" t="s">
        <v>36</v>
      </c>
      <c r="B577" s="854"/>
      <c r="C577" s="50" t="s">
        <v>903</v>
      </c>
      <c r="D577" s="257" t="s">
        <v>39</v>
      </c>
      <c r="E577" s="779">
        <v>10.199999999999999</v>
      </c>
      <c r="F577" s="779">
        <v>10.199999999999999</v>
      </c>
      <c r="G577" s="779">
        <v>10.199999999999999</v>
      </c>
      <c r="H577" s="780">
        <v>10.199999999999999</v>
      </c>
      <c r="I577" s="779">
        <v>10.199999999999999</v>
      </c>
      <c r="J577" s="779">
        <v>10.199999999999999</v>
      </c>
      <c r="K577" s="779">
        <v>10.199999999999999</v>
      </c>
      <c r="L577" s="779">
        <v>10.199999999999999</v>
      </c>
      <c r="M577" s="779">
        <v>10.199999999999999</v>
      </c>
      <c r="N577" s="780">
        <v>10.199999999999999</v>
      </c>
      <c r="O577" s="779">
        <v>10.199999999999999</v>
      </c>
      <c r="P577" s="779">
        <v>10.199999999999999</v>
      </c>
      <c r="Q577" s="779">
        <v>10.199999999999999</v>
      </c>
      <c r="R577" s="779">
        <v>10.199999999999999</v>
      </c>
      <c r="S577" s="779">
        <v>10.199999999999999</v>
      </c>
      <c r="T577" s="779">
        <v>10.199999999999999</v>
      </c>
      <c r="U577" s="779">
        <v>10.199999999999999</v>
      </c>
      <c r="V577" s="780">
        <v>10.199999999999999</v>
      </c>
      <c r="W577" s="779">
        <v>10.199999999999999</v>
      </c>
      <c r="X577" s="779">
        <v>10.199999999999999</v>
      </c>
      <c r="Y577" s="779">
        <v>10.199999999999999</v>
      </c>
      <c r="Z577" s="779">
        <v>10.199999999999999</v>
      </c>
      <c r="AA577" s="779">
        <v>10.199999999999999</v>
      </c>
      <c r="AB577" s="1195">
        <v>10.199999999999999</v>
      </c>
      <c r="AC577" s="376"/>
      <c r="AD577" s="376"/>
      <c r="AE577" s="376"/>
      <c r="AF577" s="376"/>
      <c r="AG577" s="376"/>
      <c r="AH577" s="376"/>
      <c r="AI577" s="376"/>
      <c r="AJ577" s="376"/>
      <c r="AK577" s="376"/>
      <c r="AL577" s="376"/>
      <c r="AM577" s="376"/>
      <c r="AN577" s="376"/>
      <c r="AO577" s="376"/>
      <c r="AP577" s="376"/>
      <c r="AQ577" s="376"/>
      <c r="AR577" s="376"/>
      <c r="AS577" s="376"/>
      <c r="AT577" s="376"/>
      <c r="AU577" s="376"/>
      <c r="AV577" s="376"/>
      <c r="AW577" s="376"/>
      <c r="AX577" s="376"/>
      <c r="AY577" s="376"/>
      <c r="AZ577" s="376"/>
      <c r="BA577" s="376"/>
      <c r="BB577" s="376"/>
      <c r="BC577" s="376"/>
      <c r="BD577" s="376"/>
      <c r="BE577" s="376"/>
      <c r="BF577" s="376"/>
      <c r="BG577" s="376"/>
      <c r="BH577" s="376"/>
      <c r="BI577" s="376"/>
      <c r="BJ577" s="376"/>
      <c r="BK577" s="376"/>
      <c r="BL577" s="376"/>
      <c r="BM577" s="376"/>
      <c r="BN577" s="376"/>
      <c r="BO577" s="376"/>
      <c r="BP577" s="376"/>
      <c r="BQ577" s="376"/>
      <c r="BR577" s="376"/>
      <c r="BS577" s="376"/>
      <c r="BT577" s="376"/>
      <c r="BU577" s="376"/>
      <c r="BV577" s="376"/>
      <c r="BW577" s="376"/>
      <c r="BX577" s="376"/>
      <c r="BY577" s="376"/>
      <c r="BZ577" s="376"/>
      <c r="CA577" s="376"/>
      <c r="CB577" s="376"/>
      <c r="CC577" s="376"/>
      <c r="CD577" s="376"/>
      <c r="CE577" s="376"/>
      <c r="CF577" s="376"/>
      <c r="CG577" s="376"/>
      <c r="CH577" s="376"/>
      <c r="CI577" s="376"/>
      <c r="CJ577" s="376"/>
      <c r="CK577" s="376"/>
      <c r="CL577" s="376"/>
      <c r="CM577" s="187"/>
      <c r="CN577" s="187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</row>
    <row r="578" spans="1:115" s="2" customFormat="1" ht="10.5" customHeight="1">
      <c r="A578" s="1357" t="s">
        <v>8</v>
      </c>
      <c r="B578" s="1361" t="s">
        <v>46</v>
      </c>
      <c r="C578" s="1222"/>
      <c r="D578" s="1266"/>
      <c r="E578" s="88"/>
      <c r="F578" s="88"/>
      <c r="G578" s="88"/>
      <c r="H578" s="680"/>
      <c r="I578" s="88"/>
      <c r="J578" s="88"/>
      <c r="K578" s="88"/>
      <c r="L578" s="88"/>
      <c r="M578" s="88"/>
      <c r="N578" s="680"/>
      <c r="O578" s="88"/>
      <c r="P578" s="88"/>
      <c r="Q578" s="88"/>
      <c r="R578" s="88"/>
      <c r="S578" s="88"/>
      <c r="T578" s="88"/>
      <c r="U578" s="88"/>
      <c r="V578" s="680"/>
      <c r="W578" s="88"/>
      <c r="X578" s="88"/>
      <c r="Y578" s="88"/>
      <c r="Z578" s="88"/>
      <c r="AA578" s="88"/>
      <c r="AB578" s="89"/>
      <c r="AC578" s="523" t="s">
        <v>125</v>
      </c>
      <c r="AD578" s="523">
        <f>AD580/AC580</f>
        <v>0.15000000000001776</v>
      </c>
      <c r="AE578" s="121"/>
      <c r="AF578" s="396"/>
      <c r="AG578" s="117"/>
      <c r="AH578" s="117"/>
      <c r="AI578" s="117"/>
      <c r="AJ578" s="117"/>
      <c r="AK578" s="117"/>
      <c r="AL578" s="117"/>
      <c r="AM578" s="117"/>
      <c r="AN578" s="117"/>
      <c r="AO578" s="117"/>
      <c r="AP578" s="117"/>
      <c r="AQ578" s="117"/>
      <c r="AR578" s="117"/>
      <c r="AS578" s="117"/>
      <c r="AT578" s="117"/>
      <c r="AU578" s="117"/>
      <c r="AV578" s="117"/>
      <c r="AW578" s="117"/>
      <c r="AX578" s="117"/>
      <c r="AY578" s="117"/>
      <c r="AZ578" s="117"/>
      <c r="BA578" s="117"/>
      <c r="BB578" s="117"/>
      <c r="BC578" s="117"/>
      <c r="BD578" s="117"/>
      <c r="BE578" s="117"/>
      <c r="BF578" s="117"/>
      <c r="BG578" s="376"/>
      <c r="BH578" s="117"/>
      <c r="BI578" s="117"/>
      <c r="BJ578" s="117"/>
      <c r="BK578" s="117"/>
      <c r="BL578" s="117"/>
      <c r="BM578" s="117"/>
      <c r="BN578" s="117"/>
      <c r="BO578" s="117"/>
      <c r="BP578" s="117"/>
      <c r="BQ578" s="117"/>
      <c r="BR578" s="117"/>
      <c r="BS578" s="117"/>
      <c r="BT578" s="117"/>
      <c r="BU578" s="117"/>
      <c r="BV578" s="117"/>
      <c r="BW578" s="117"/>
      <c r="BX578" s="117"/>
      <c r="BY578" s="117"/>
      <c r="BZ578" s="117"/>
      <c r="CA578" s="117"/>
      <c r="CB578" s="117"/>
      <c r="CC578" s="117"/>
      <c r="CD578" s="376"/>
      <c r="CE578" s="376"/>
      <c r="CF578" s="376"/>
      <c r="CG578" s="376"/>
      <c r="CH578" s="376"/>
      <c r="CI578" s="376"/>
      <c r="CJ578" s="376"/>
      <c r="CK578" s="376"/>
      <c r="CL578" s="376"/>
      <c r="CM578" s="187"/>
      <c r="CN578" s="187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</row>
    <row r="579" spans="1:115" s="2" customFormat="1" ht="10.5" customHeight="1">
      <c r="A579" s="1358"/>
      <c r="B579" s="1364"/>
      <c r="C579" s="1165" t="s">
        <v>139</v>
      </c>
      <c r="D579" s="155" t="s">
        <v>34</v>
      </c>
      <c r="E579" s="122">
        <f>ROUND(SQRT(E580^2+E581^2)*1000/(1.73*E$576),0)</f>
        <v>14</v>
      </c>
      <c r="F579" s="122">
        <f t="shared" ref="F579:AB579" si="704">ROUND(SQRT(F580^2+F581^2)*1000/(1.73*F$576),0)</f>
        <v>14</v>
      </c>
      <c r="G579" s="122">
        <f t="shared" si="704"/>
        <v>14</v>
      </c>
      <c r="H579" s="682">
        <f t="shared" si="704"/>
        <v>14</v>
      </c>
      <c r="I579" s="122">
        <f t="shared" si="704"/>
        <v>14</v>
      </c>
      <c r="J579" s="122">
        <f t="shared" si="704"/>
        <v>14</v>
      </c>
      <c r="K579" s="122">
        <f t="shared" si="704"/>
        <v>14</v>
      </c>
      <c r="L579" s="122">
        <f t="shared" si="704"/>
        <v>14</v>
      </c>
      <c r="M579" s="122">
        <f t="shared" si="704"/>
        <v>14</v>
      </c>
      <c r="N579" s="682">
        <f t="shared" si="704"/>
        <v>14</v>
      </c>
      <c r="O579" s="122">
        <f t="shared" si="704"/>
        <v>14</v>
      </c>
      <c r="P579" s="122">
        <f t="shared" si="704"/>
        <v>14</v>
      </c>
      <c r="Q579" s="122">
        <f t="shared" si="704"/>
        <v>14</v>
      </c>
      <c r="R579" s="122">
        <f t="shared" si="704"/>
        <v>14</v>
      </c>
      <c r="S579" s="122">
        <f t="shared" si="704"/>
        <v>14</v>
      </c>
      <c r="T579" s="122">
        <f t="shared" si="704"/>
        <v>14</v>
      </c>
      <c r="U579" s="122">
        <f t="shared" si="704"/>
        <v>14</v>
      </c>
      <c r="V579" s="682">
        <f t="shared" si="704"/>
        <v>14</v>
      </c>
      <c r="W579" s="122">
        <f t="shared" si="704"/>
        <v>14</v>
      </c>
      <c r="X579" s="122">
        <f t="shared" si="704"/>
        <v>14</v>
      </c>
      <c r="Y579" s="122">
        <f t="shared" si="704"/>
        <v>14</v>
      </c>
      <c r="Z579" s="122">
        <f t="shared" si="704"/>
        <v>14</v>
      </c>
      <c r="AA579" s="122">
        <f t="shared" si="704"/>
        <v>14</v>
      </c>
      <c r="AB579" s="123">
        <f t="shared" si="704"/>
        <v>14</v>
      </c>
      <c r="AC579" s="384"/>
      <c r="AD579" s="384"/>
      <c r="AE579" s="118"/>
      <c r="AF579" s="396"/>
      <c r="AG579" s="384"/>
      <c r="AH579" s="384"/>
      <c r="AI579" s="384"/>
      <c r="AJ579" s="384"/>
      <c r="AK579" s="384"/>
      <c r="AL579" s="384"/>
      <c r="AM579" s="384"/>
      <c r="AN579" s="384"/>
      <c r="AO579" s="384"/>
      <c r="AP579" s="384"/>
      <c r="AQ579" s="384"/>
      <c r="AR579" s="384"/>
      <c r="AS579" s="384"/>
      <c r="AT579" s="384"/>
      <c r="AU579" s="384"/>
      <c r="AV579" s="384"/>
      <c r="AW579" s="384"/>
      <c r="AX579" s="384"/>
      <c r="AY579" s="384"/>
      <c r="AZ579" s="384"/>
      <c r="BA579" s="384"/>
      <c r="BB579" s="384"/>
      <c r="BC579" s="384"/>
      <c r="BD579" s="384"/>
      <c r="BE579" s="384"/>
      <c r="BF579" s="384"/>
      <c r="BG579" s="117"/>
      <c r="BH579" s="384"/>
      <c r="BI579" s="384"/>
      <c r="BJ579" s="384"/>
      <c r="BK579" s="384"/>
      <c r="BL579" s="384"/>
      <c r="BM579" s="384"/>
      <c r="BN579" s="384"/>
      <c r="BO579" s="384"/>
      <c r="BP579" s="384"/>
      <c r="BQ579" s="384"/>
      <c r="BR579" s="384"/>
      <c r="BS579" s="384"/>
      <c r="BT579" s="384"/>
      <c r="BU579" s="384"/>
      <c r="BV579" s="384"/>
      <c r="BW579" s="384"/>
      <c r="BX579" s="384"/>
      <c r="BY579" s="384"/>
      <c r="BZ579" s="384"/>
      <c r="CA579" s="384"/>
      <c r="CB579" s="384"/>
      <c r="CC579" s="384"/>
      <c r="CD579" s="376"/>
      <c r="CE579" s="376"/>
      <c r="CF579" s="376"/>
      <c r="CG579" s="376"/>
      <c r="CH579" s="376"/>
      <c r="CI579" s="376"/>
      <c r="CJ579" s="376"/>
      <c r="CK579" s="376"/>
      <c r="CL579" s="376"/>
      <c r="CM579" s="187"/>
      <c r="CN579" s="187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</row>
    <row r="580" spans="1:115" s="2" customFormat="1" ht="10.5" customHeight="1">
      <c r="A580" s="1358"/>
      <c r="B580" s="1364"/>
      <c r="C580" s="1165" t="s">
        <v>137</v>
      </c>
      <c r="D580" s="155" t="s">
        <v>126</v>
      </c>
      <c r="E580" s="59">
        <f t="shared" ref="E580:AB580" si="705">(AG580-AF580)*$AE580</f>
        <v>0.23999999999978172</v>
      </c>
      <c r="F580" s="59">
        <f t="shared" si="705"/>
        <v>0.23999999999978172</v>
      </c>
      <c r="G580" s="59">
        <f t="shared" si="705"/>
        <v>0.23999999999978172</v>
      </c>
      <c r="H580" s="679">
        <f t="shared" si="705"/>
        <v>0.23999999999978172</v>
      </c>
      <c r="I580" s="59">
        <f t="shared" si="705"/>
        <v>0.23999999999978172</v>
      </c>
      <c r="J580" s="59">
        <f t="shared" si="705"/>
        <v>0.23999999999978172</v>
      </c>
      <c r="K580" s="59">
        <f t="shared" si="705"/>
        <v>0.23999999999978172</v>
      </c>
      <c r="L580" s="59">
        <f t="shared" si="705"/>
        <v>0.23999999999978172</v>
      </c>
      <c r="M580" s="59">
        <f t="shared" si="705"/>
        <v>0.23999999999978172</v>
      </c>
      <c r="N580" s="679">
        <f t="shared" si="705"/>
        <v>0.23999999999978172</v>
      </c>
      <c r="O580" s="59">
        <f t="shared" si="705"/>
        <v>0.23999999999978172</v>
      </c>
      <c r="P580" s="59">
        <f t="shared" si="705"/>
        <v>0.23999999999978172</v>
      </c>
      <c r="Q580" s="59">
        <f t="shared" si="705"/>
        <v>0.23999999999978172</v>
      </c>
      <c r="R580" s="59">
        <f t="shared" si="705"/>
        <v>0.23999999999978172</v>
      </c>
      <c r="S580" s="59">
        <f t="shared" si="705"/>
        <v>0.23999999999978172</v>
      </c>
      <c r="T580" s="59">
        <f t="shared" si="705"/>
        <v>0.23999999999978172</v>
      </c>
      <c r="U580" s="59">
        <f t="shared" si="705"/>
        <v>0.23999999999978172</v>
      </c>
      <c r="V580" s="679">
        <f t="shared" si="705"/>
        <v>0.23999999999978172</v>
      </c>
      <c r="W580" s="59">
        <f t="shared" si="705"/>
        <v>0.23999999999978172</v>
      </c>
      <c r="X580" s="59">
        <f t="shared" si="705"/>
        <v>0.23999999999978172</v>
      </c>
      <c r="Y580" s="59">
        <f t="shared" si="705"/>
        <v>0.23999999999978172</v>
      </c>
      <c r="Z580" s="59">
        <f t="shared" si="705"/>
        <v>0.24000000000455657</v>
      </c>
      <c r="AA580" s="59">
        <f t="shared" si="705"/>
        <v>0.23999999999978172</v>
      </c>
      <c r="AB580" s="60">
        <f t="shared" si="705"/>
        <v>0.23999999999978172</v>
      </c>
      <c r="AC580" s="78">
        <f>(BD580-AF580)*AE580</f>
        <v>5.7599999999995362</v>
      </c>
      <c r="AD580" s="78">
        <f>(BD581-AF581)*AE580</f>
        <v>0.86400000000003274</v>
      </c>
      <c r="AE580" s="118">
        <v>12</v>
      </c>
      <c r="AF580" s="384">
        <v>437.42</v>
      </c>
      <c r="AG580" s="384">
        <v>437.44</v>
      </c>
      <c r="AH580" s="384">
        <v>437.46</v>
      </c>
      <c r="AI580" s="384">
        <v>437.47999999999996</v>
      </c>
      <c r="AJ580" s="384">
        <v>437.49999999999994</v>
      </c>
      <c r="AK580" s="384">
        <v>437.51999999999992</v>
      </c>
      <c r="AL580" s="384">
        <v>437.53999999999991</v>
      </c>
      <c r="AM580" s="384">
        <v>437.55999999999989</v>
      </c>
      <c r="AN580" s="384">
        <v>437.57999999999987</v>
      </c>
      <c r="AO580" s="384">
        <v>437.59999999999985</v>
      </c>
      <c r="AP580" s="384">
        <v>437.61999999999983</v>
      </c>
      <c r="AQ580" s="384">
        <v>437.63999999999982</v>
      </c>
      <c r="AR580" s="384">
        <v>437.6599999999998</v>
      </c>
      <c r="AS580" s="384">
        <v>437.67999999999978</v>
      </c>
      <c r="AT580" s="384">
        <v>437.69999999999976</v>
      </c>
      <c r="AU580" s="384">
        <v>437.71999999999974</v>
      </c>
      <c r="AV580" s="384">
        <v>437.73999999999972</v>
      </c>
      <c r="AW580" s="384">
        <v>437.75999999999971</v>
      </c>
      <c r="AX580" s="384">
        <v>437.77999999999969</v>
      </c>
      <c r="AY580" s="384">
        <v>437.79999999999967</v>
      </c>
      <c r="AZ580" s="384">
        <v>437.81999999999965</v>
      </c>
      <c r="BA580" s="384">
        <v>437.83999999999963</v>
      </c>
      <c r="BB580" s="384">
        <v>437.86</v>
      </c>
      <c r="BC580" s="384">
        <v>437.88</v>
      </c>
      <c r="BD580" s="384">
        <v>437.9</v>
      </c>
      <c r="BE580" s="376"/>
      <c r="BF580" s="376"/>
      <c r="BG580" s="384"/>
      <c r="BH580" s="376"/>
      <c r="BI580" s="376"/>
      <c r="BJ580" s="376"/>
      <c r="BK580" s="376"/>
      <c r="BL580" s="376"/>
      <c r="BM580" s="376"/>
      <c r="BN580" s="376"/>
      <c r="BO580" s="376"/>
      <c r="BP580" s="376"/>
      <c r="BQ580" s="376"/>
      <c r="BR580" s="376"/>
      <c r="BS580" s="376"/>
      <c r="BT580" s="376"/>
      <c r="BU580" s="376"/>
      <c r="BV580" s="376"/>
      <c r="BW580" s="376"/>
      <c r="BX580" s="376"/>
      <c r="BY580" s="376"/>
      <c r="BZ580" s="376"/>
      <c r="CA580" s="376"/>
      <c r="CB580" s="376"/>
      <c r="CC580" s="376"/>
      <c r="CD580" s="376"/>
      <c r="CE580" s="376"/>
      <c r="CF580" s="376"/>
      <c r="CG580" s="376"/>
      <c r="CH580" s="376"/>
      <c r="CI580" s="376"/>
      <c r="CJ580" s="376"/>
      <c r="CK580" s="376"/>
      <c r="CL580" s="376"/>
      <c r="CM580" s="187"/>
      <c r="CN580" s="187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</row>
    <row r="581" spans="1:115" s="2" customFormat="1" ht="10.5" customHeight="1">
      <c r="A581" s="1358"/>
      <c r="B581" s="1364"/>
      <c r="C581" s="1165" t="s">
        <v>137</v>
      </c>
      <c r="D581" s="155" t="s">
        <v>127</v>
      </c>
      <c r="E581" s="59">
        <f t="shared" ref="E581:F581" si="706">(AG581-AF581)*$AE580</f>
        <v>3.6000000000001364E-2</v>
      </c>
      <c r="F581" s="59">
        <f t="shared" si="706"/>
        <v>3.6000000000001364E-2</v>
      </c>
      <c r="G581" s="59">
        <f>(AI581-AH581)*$AE580</f>
        <v>3.6000000000001364E-2</v>
      </c>
      <c r="H581" s="679">
        <f t="shared" ref="H581:AB581" si="707">(AJ581-AI581)*$AE580</f>
        <v>3.6000000000001364E-2</v>
      </c>
      <c r="I581" s="59">
        <f t="shared" si="707"/>
        <v>3.6000000000001364E-2</v>
      </c>
      <c r="J581" s="59">
        <f t="shared" si="707"/>
        <v>3.6000000000001364E-2</v>
      </c>
      <c r="K581" s="59">
        <f t="shared" si="707"/>
        <v>3.6000000000001364E-2</v>
      </c>
      <c r="L581" s="59">
        <f t="shared" si="707"/>
        <v>3.6000000000001364E-2</v>
      </c>
      <c r="M581" s="59">
        <f t="shared" si="707"/>
        <v>3.6000000000001364E-2</v>
      </c>
      <c r="N581" s="679">
        <f t="shared" si="707"/>
        <v>3.6000000000001364E-2</v>
      </c>
      <c r="O581" s="59">
        <f t="shared" si="707"/>
        <v>3.6000000000001364E-2</v>
      </c>
      <c r="P581" s="59">
        <f t="shared" si="707"/>
        <v>3.6000000000001364E-2</v>
      </c>
      <c r="Q581" s="59">
        <f t="shared" si="707"/>
        <v>3.6000000000001364E-2</v>
      </c>
      <c r="R581" s="59">
        <f t="shared" si="707"/>
        <v>3.6000000000001364E-2</v>
      </c>
      <c r="S581" s="59">
        <f t="shared" si="707"/>
        <v>3.6000000000001364E-2</v>
      </c>
      <c r="T581" s="59">
        <f t="shared" si="707"/>
        <v>3.6000000000001364E-2</v>
      </c>
      <c r="U581" s="59">
        <f t="shared" si="707"/>
        <v>3.6000000000001364E-2</v>
      </c>
      <c r="V581" s="679">
        <f t="shared" si="707"/>
        <v>3.6000000000001364E-2</v>
      </c>
      <c r="W581" s="59">
        <f t="shared" si="707"/>
        <v>3.6000000000001364E-2</v>
      </c>
      <c r="X581" s="59">
        <f t="shared" si="707"/>
        <v>3.6000000000001364E-2</v>
      </c>
      <c r="Y581" s="59">
        <f t="shared" si="707"/>
        <v>3.6000000000001364E-2</v>
      </c>
      <c r="Z581" s="59">
        <f t="shared" si="707"/>
        <v>3.6000000000001364E-2</v>
      </c>
      <c r="AA581" s="59">
        <f t="shared" si="707"/>
        <v>3.6000000000001364E-2</v>
      </c>
      <c r="AB581" s="60">
        <f t="shared" si="707"/>
        <v>3.6000000000001364E-2</v>
      </c>
      <c r="AC581" s="78"/>
      <c r="AD581" s="78"/>
      <c r="AE581" s="118"/>
      <c r="AF581" s="384">
        <v>87.05</v>
      </c>
      <c r="AG581" s="463">
        <v>87.052999999999997</v>
      </c>
      <c r="AH581" s="463">
        <v>87.055999999999997</v>
      </c>
      <c r="AI581" s="463">
        <v>87.058999999999997</v>
      </c>
      <c r="AJ581" s="463">
        <v>87.061999999999998</v>
      </c>
      <c r="AK581" s="463">
        <v>87.064999999999998</v>
      </c>
      <c r="AL581" s="463">
        <v>87.067999999999998</v>
      </c>
      <c r="AM581" s="463">
        <v>87.070999999999998</v>
      </c>
      <c r="AN581" s="463">
        <v>87.073999999999998</v>
      </c>
      <c r="AO581" s="463">
        <v>87.076999999999998</v>
      </c>
      <c r="AP581" s="463">
        <v>87.08</v>
      </c>
      <c r="AQ581" s="463">
        <v>87.082999999999998</v>
      </c>
      <c r="AR581" s="463">
        <v>87.085999999999999</v>
      </c>
      <c r="AS581" s="463">
        <v>87.088999999999999</v>
      </c>
      <c r="AT581" s="463">
        <v>87.091999999999999</v>
      </c>
      <c r="AU581" s="463">
        <v>87.094999999999999</v>
      </c>
      <c r="AV581" s="463">
        <v>87.097999999999999</v>
      </c>
      <c r="AW581" s="463">
        <v>87.100999999999999</v>
      </c>
      <c r="AX581" s="463">
        <v>87.103999999999999</v>
      </c>
      <c r="AY581" s="463">
        <v>87.106999999999999</v>
      </c>
      <c r="AZ581" s="463">
        <v>87.11</v>
      </c>
      <c r="BA581" s="463">
        <v>87.113</v>
      </c>
      <c r="BB581" s="463">
        <v>87.116</v>
      </c>
      <c r="BC581" s="463">
        <v>87.119</v>
      </c>
      <c r="BD581" s="463">
        <v>87.122</v>
      </c>
      <c r="BE581" s="117">
        <v>43.8</v>
      </c>
      <c r="BF581" s="117">
        <v>43.8</v>
      </c>
      <c r="BG581" s="117">
        <v>43.8</v>
      </c>
      <c r="BH581" s="117">
        <v>43.8</v>
      </c>
      <c r="BI581" s="117">
        <v>43.8</v>
      </c>
      <c r="BJ581" s="117">
        <v>43.8</v>
      </c>
      <c r="BK581" s="117">
        <v>43.8</v>
      </c>
      <c r="BL581" s="117">
        <v>43.8</v>
      </c>
      <c r="BM581" s="117">
        <v>43.8</v>
      </c>
      <c r="BN581" s="117">
        <v>43.8</v>
      </c>
      <c r="BO581" s="117">
        <v>43.8</v>
      </c>
      <c r="BP581" s="117">
        <v>43.8</v>
      </c>
      <c r="BQ581" s="117">
        <v>43.8</v>
      </c>
      <c r="BR581" s="117">
        <v>43.8</v>
      </c>
      <c r="BS581" s="117">
        <v>43.8</v>
      </c>
      <c r="BT581" s="117">
        <v>43.8</v>
      </c>
      <c r="BU581" s="117">
        <v>43.8</v>
      </c>
      <c r="BV581" s="117">
        <v>43.8</v>
      </c>
      <c r="BW581" s="117">
        <v>43.8</v>
      </c>
      <c r="BX581" s="117">
        <v>43.8</v>
      </c>
      <c r="BY581" s="117">
        <v>43.8</v>
      </c>
      <c r="BZ581" s="117">
        <v>43.8</v>
      </c>
      <c r="CA581" s="117">
        <v>43.8</v>
      </c>
      <c r="CB581" s="117">
        <v>43.8</v>
      </c>
      <c r="CC581" s="117">
        <v>43.8</v>
      </c>
      <c r="CD581" s="376"/>
      <c r="CE581" s="376"/>
      <c r="CF581" s="376"/>
      <c r="CG581" s="376"/>
      <c r="CH581" s="376"/>
      <c r="CI581" s="376"/>
      <c r="CJ581" s="376"/>
      <c r="CK581" s="376"/>
      <c r="CL581" s="376"/>
      <c r="CM581" s="187"/>
      <c r="CN581" s="187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</row>
    <row r="582" spans="1:115" s="2" customFormat="1" ht="10.5" customHeight="1" thickBot="1">
      <c r="A582" s="1362"/>
      <c r="B582" s="1363"/>
      <c r="C582" s="312"/>
      <c r="D582" s="271" t="s">
        <v>42</v>
      </c>
      <c r="E582" s="63">
        <f t="shared" ref="E582:AB582" si="708">E581/E580</f>
        <v>0.1500000000001421</v>
      </c>
      <c r="F582" s="63">
        <f t="shared" si="708"/>
        <v>0.1500000000001421</v>
      </c>
      <c r="G582" s="63">
        <f t="shared" si="708"/>
        <v>0.1500000000001421</v>
      </c>
      <c r="H582" s="681">
        <f t="shared" si="708"/>
        <v>0.1500000000001421</v>
      </c>
      <c r="I582" s="63">
        <f t="shared" si="708"/>
        <v>0.1500000000001421</v>
      </c>
      <c r="J582" s="63">
        <f t="shared" si="708"/>
        <v>0.1500000000001421</v>
      </c>
      <c r="K582" s="63">
        <f t="shared" si="708"/>
        <v>0.1500000000001421</v>
      </c>
      <c r="L582" s="63">
        <f t="shared" si="708"/>
        <v>0.1500000000001421</v>
      </c>
      <c r="M582" s="63">
        <f t="shared" si="708"/>
        <v>0.1500000000001421</v>
      </c>
      <c r="N582" s="681">
        <f t="shared" si="708"/>
        <v>0.1500000000001421</v>
      </c>
      <c r="O582" s="63">
        <f t="shared" si="708"/>
        <v>0.1500000000001421</v>
      </c>
      <c r="P582" s="63">
        <f t="shared" si="708"/>
        <v>0.1500000000001421</v>
      </c>
      <c r="Q582" s="63">
        <f t="shared" si="708"/>
        <v>0.1500000000001421</v>
      </c>
      <c r="R582" s="63">
        <f t="shared" si="708"/>
        <v>0.1500000000001421</v>
      </c>
      <c r="S582" s="63">
        <f t="shared" si="708"/>
        <v>0.1500000000001421</v>
      </c>
      <c r="T582" s="63">
        <f t="shared" si="708"/>
        <v>0.1500000000001421</v>
      </c>
      <c r="U582" s="63">
        <f t="shared" si="708"/>
        <v>0.1500000000001421</v>
      </c>
      <c r="V582" s="681">
        <f t="shared" si="708"/>
        <v>0.1500000000001421</v>
      </c>
      <c r="W582" s="63">
        <f t="shared" si="708"/>
        <v>0.1500000000001421</v>
      </c>
      <c r="X582" s="63">
        <f t="shared" si="708"/>
        <v>0.1500000000001421</v>
      </c>
      <c r="Y582" s="63">
        <f t="shared" si="708"/>
        <v>0.1500000000001421</v>
      </c>
      <c r="Z582" s="63">
        <f t="shared" si="708"/>
        <v>0.14999999999715782</v>
      </c>
      <c r="AA582" s="63">
        <f t="shared" si="708"/>
        <v>0.1500000000001421</v>
      </c>
      <c r="AB582" s="64">
        <f t="shared" si="708"/>
        <v>0.1500000000001421</v>
      </c>
      <c r="AC582" s="119"/>
      <c r="AD582" s="119"/>
      <c r="AE582" s="120"/>
      <c r="AF582" s="376"/>
      <c r="AG582" s="376"/>
      <c r="AH582" s="376"/>
      <c r="AI582" s="376"/>
      <c r="AJ582" s="376"/>
      <c r="AK582" s="376"/>
      <c r="AL582" s="376"/>
      <c r="AM582" s="376"/>
      <c r="AN582" s="376"/>
      <c r="AO582" s="376"/>
      <c r="AP582" s="376"/>
      <c r="AQ582" s="376"/>
      <c r="AR582" s="376"/>
      <c r="AS582" s="376"/>
      <c r="AT582" s="376"/>
      <c r="AU582" s="376"/>
      <c r="AV582" s="376"/>
      <c r="AW582" s="376"/>
      <c r="AX582" s="376"/>
      <c r="AY582" s="376"/>
      <c r="AZ582" s="376"/>
      <c r="BA582" s="376"/>
      <c r="BB582" s="376"/>
      <c r="BC582" s="376"/>
      <c r="BD582" s="376"/>
      <c r="BE582" s="384"/>
      <c r="BF582" s="384"/>
      <c r="BG582" s="117"/>
      <c r="BH582" s="384"/>
      <c r="BI582" s="384"/>
      <c r="BJ582" s="384"/>
      <c r="BK582" s="384"/>
      <c r="BL582" s="384"/>
      <c r="BM582" s="384"/>
      <c r="BN582" s="384"/>
      <c r="BO582" s="384"/>
      <c r="BP582" s="384"/>
      <c r="BQ582" s="384"/>
      <c r="BR582" s="384"/>
      <c r="BS582" s="384"/>
      <c r="BT582" s="384"/>
      <c r="BU582" s="384"/>
      <c r="BV582" s="384"/>
      <c r="BW582" s="384"/>
      <c r="BX582" s="384"/>
      <c r="BY582" s="384"/>
      <c r="BZ582" s="384"/>
      <c r="CA582" s="384"/>
      <c r="CB582" s="384"/>
      <c r="CC582" s="384"/>
      <c r="CD582" s="376"/>
      <c r="CE582" s="376"/>
      <c r="CF582" s="376"/>
      <c r="CG582" s="376"/>
      <c r="CH582" s="376"/>
      <c r="CI582" s="376"/>
      <c r="CJ582" s="376"/>
      <c r="CK582" s="376"/>
      <c r="CL582" s="376"/>
      <c r="CM582" s="187"/>
      <c r="CN582" s="187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</row>
    <row r="583" spans="1:115" s="2" customFormat="1" ht="10.5" customHeight="1">
      <c r="A583" s="1357" t="s">
        <v>14</v>
      </c>
      <c r="B583" s="1361" t="s">
        <v>47</v>
      </c>
      <c r="C583" s="1222"/>
      <c r="D583" s="1266"/>
      <c r="E583" s="88"/>
      <c r="F583" s="88"/>
      <c r="G583" s="88"/>
      <c r="H583" s="680"/>
      <c r="I583" s="88"/>
      <c r="J583" s="88"/>
      <c r="K583" s="88"/>
      <c r="L583" s="88"/>
      <c r="M583" s="88"/>
      <c r="N583" s="680"/>
      <c r="O583" s="88"/>
      <c r="P583" s="88"/>
      <c r="Q583" s="88"/>
      <c r="R583" s="88"/>
      <c r="S583" s="88"/>
      <c r="T583" s="88"/>
      <c r="U583" s="88"/>
      <c r="V583" s="680"/>
      <c r="W583" s="88"/>
      <c r="X583" s="88"/>
      <c r="Y583" s="88"/>
      <c r="Z583" s="88"/>
      <c r="AA583" s="88"/>
      <c r="AB583" s="89"/>
      <c r="AC583" s="78" t="s">
        <v>125</v>
      </c>
      <c r="AD583" s="78" t="e">
        <f>AD585/AC585</f>
        <v>#DIV/0!</v>
      </c>
      <c r="AE583" s="118"/>
      <c r="AF583" s="396"/>
      <c r="AG583" s="117"/>
      <c r="AH583" s="117"/>
      <c r="AI583" s="117"/>
      <c r="AJ583" s="117"/>
      <c r="AK583" s="117"/>
      <c r="AL583" s="117"/>
      <c r="AM583" s="117"/>
      <c r="AN583" s="117"/>
      <c r="AO583" s="117"/>
      <c r="AP583" s="117"/>
      <c r="AQ583" s="117"/>
      <c r="AR583" s="117"/>
      <c r="AS583" s="117"/>
      <c r="AT583" s="117"/>
      <c r="AU583" s="117"/>
      <c r="AV583" s="117"/>
      <c r="AW583" s="117"/>
      <c r="AX583" s="117"/>
      <c r="AY583" s="117"/>
      <c r="AZ583" s="117"/>
      <c r="BA583" s="117"/>
      <c r="BB583" s="117"/>
      <c r="BC583" s="117"/>
      <c r="BD583" s="117"/>
      <c r="BE583" s="117"/>
      <c r="BF583" s="117"/>
      <c r="BG583" s="384"/>
      <c r="BH583" s="117"/>
      <c r="BI583" s="117"/>
      <c r="BJ583" s="117"/>
      <c r="BK583" s="117"/>
      <c r="BL583" s="117"/>
      <c r="BM583" s="117"/>
      <c r="BN583" s="117"/>
      <c r="BO583" s="117"/>
      <c r="BP583" s="117"/>
      <c r="BQ583" s="117"/>
      <c r="BR583" s="117"/>
      <c r="BS583" s="117"/>
      <c r="BT583" s="117"/>
      <c r="BU583" s="117"/>
      <c r="BV583" s="117"/>
      <c r="BW583" s="117"/>
      <c r="BX583" s="117"/>
      <c r="BY583" s="117"/>
      <c r="BZ583" s="117"/>
      <c r="CA583" s="117"/>
      <c r="CB583" s="117"/>
      <c r="CC583" s="117"/>
      <c r="CD583" s="376"/>
      <c r="CE583" s="376"/>
      <c r="CF583" s="376"/>
      <c r="CG583" s="376"/>
      <c r="CH583" s="376"/>
      <c r="CI583" s="376"/>
      <c r="CJ583" s="376"/>
      <c r="CK583" s="376"/>
      <c r="CL583" s="376"/>
      <c r="CM583" s="187"/>
      <c r="CN583" s="187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</row>
    <row r="584" spans="1:115" s="2" customFormat="1" ht="10.5" customHeight="1">
      <c r="A584" s="1358"/>
      <c r="B584" s="1364"/>
      <c r="C584" s="1165" t="s">
        <v>139</v>
      </c>
      <c r="D584" s="155" t="s">
        <v>34</v>
      </c>
      <c r="E584" s="122">
        <f>ROUND(SQRT(E585^2+E586^2)*1000/(1.73*E$577),0)</f>
        <v>0</v>
      </c>
      <c r="F584" s="122">
        <f t="shared" ref="F584:AB584" si="709">ROUND(SQRT(F585^2+F586^2)*1000/(1.73*F$577),0)</f>
        <v>0</v>
      </c>
      <c r="G584" s="122">
        <f t="shared" si="709"/>
        <v>0</v>
      </c>
      <c r="H584" s="682">
        <f t="shared" si="709"/>
        <v>0</v>
      </c>
      <c r="I584" s="122">
        <f t="shared" si="709"/>
        <v>0</v>
      </c>
      <c r="J584" s="122">
        <f t="shared" si="709"/>
        <v>0</v>
      </c>
      <c r="K584" s="122">
        <f t="shared" si="709"/>
        <v>0</v>
      </c>
      <c r="L584" s="122">
        <f t="shared" si="709"/>
        <v>0</v>
      </c>
      <c r="M584" s="122">
        <f t="shared" si="709"/>
        <v>0</v>
      </c>
      <c r="N584" s="682">
        <f t="shared" si="709"/>
        <v>0</v>
      </c>
      <c r="O584" s="122">
        <f t="shared" si="709"/>
        <v>0</v>
      </c>
      <c r="P584" s="122">
        <f t="shared" si="709"/>
        <v>0</v>
      </c>
      <c r="Q584" s="122">
        <f t="shared" si="709"/>
        <v>0</v>
      </c>
      <c r="R584" s="122">
        <f t="shared" si="709"/>
        <v>0</v>
      </c>
      <c r="S584" s="122">
        <f t="shared" si="709"/>
        <v>0</v>
      </c>
      <c r="T584" s="122">
        <f t="shared" si="709"/>
        <v>0</v>
      </c>
      <c r="U584" s="122">
        <f t="shared" si="709"/>
        <v>0</v>
      </c>
      <c r="V584" s="682">
        <f t="shared" si="709"/>
        <v>0</v>
      </c>
      <c r="W584" s="122">
        <f t="shared" si="709"/>
        <v>0</v>
      </c>
      <c r="X584" s="122">
        <f t="shared" si="709"/>
        <v>0</v>
      </c>
      <c r="Y584" s="122">
        <f t="shared" si="709"/>
        <v>0</v>
      </c>
      <c r="Z584" s="122">
        <f t="shared" si="709"/>
        <v>0</v>
      </c>
      <c r="AA584" s="122">
        <f t="shared" si="709"/>
        <v>0</v>
      </c>
      <c r="AB584" s="123">
        <f t="shared" si="709"/>
        <v>0</v>
      </c>
      <c r="AC584" s="384"/>
      <c r="AD584" s="384"/>
      <c r="AE584" s="118"/>
      <c r="AF584" s="396"/>
      <c r="AG584" s="384"/>
      <c r="AH584" s="384"/>
      <c r="AI584" s="384"/>
      <c r="AJ584" s="384"/>
      <c r="AK584" s="384"/>
      <c r="AL584" s="384"/>
      <c r="AM584" s="384"/>
      <c r="AN584" s="384"/>
      <c r="AO584" s="384"/>
      <c r="AP584" s="384"/>
      <c r="AQ584" s="384"/>
      <c r="AR584" s="384"/>
      <c r="AS584" s="384"/>
      <c r="AT584" s="384"/>
      <c r="AU584" s="384"/>
      <c r="AV584" s="384"/>
      <c r="AW584" s="384"/>
      <c r="AX584" s="384"/>
      <c r="AY584" s="384"/>
      <c r="AZ584" s="384"/>
      <c r="BA584" s="384"/>
      <c r="BB584" s="384"/>
      <c r="BC584" s="384"/>
      <c r="BD584" s="384"/>
      <c r="BE584" s="384"/>
      <c r="BF584" s="384"/>
      <c r="BG584" s="117"/>
      <c r="BH584" s="384"/>
      <c r="BI584" s="384"/>
      <c r="BJ584" s="384"/>
      <c r="BK584" s="384"/>
      <c r="BL584" s="384"/>
      <c r="BM584" s="384"/>
      <c r="BN584" s="384"/>
      <c r="BO584" s="384"/>
      <c r="BP584" s="384"/>
      <c r="BQ584" s="384"/>
      <c r="BR584" s="384"/>
      <c r="BS584" s="384"/>
      <c r="BT584" s="384"/>
      <c r="BU584" s="384"/>
      <c r="BV584" s="384"/>
      <c r="BW584" s="384"/>
      <c r="BX584" s="384"/>
      <c r="BY584" s="384"/>
      <c r="BZ584" s="384"/>
      <c r="CA584" s="384"/>
      <c r="CB584" s="384"/>
      <c r="CC584" s="384"/>
      <c r="CD584" s="376"/>
      <c r="CE584" s="376"/>
      <c r="CF584" s="376"/>
      <c r="CG584" s="376"/>
      <c r="CH584" s="376"/>
      <c r="CI584" s="376"/>
      <c r="CJ584" s="376"/>
      <c r="CK584" s="376"/>
      <c r="CL584" s="376"/>
      <c r="CM584" s="187"/>
      <c r="CN584" s="187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</row>
    <row r="585" spans="1:115" s="1" customFormat="1" ht="10.5" customHeight="1">
      <c r="A585" s="1358"/>
      <c r="B585" s="1364"/>
      <c r="C585" s="1165" t="s">
        <v>137</v>
      </c>
      <c r="D585" s="155" t="s">
        <v>126</v>
      </c>
      <c r="E585" s="59">
        <f t="shared" ref="E585:AB585" si="710">(AG585-AF585)*$AE585</f>
        <v>0</v>
      </c>
      <c r="F585" s="59">
        <f t="shared" si="710"/>
        <v>0</v>
      </c>
      <c r="G585" s="59">
        <f t="shared" si="710"/>
        <v>0</v>
      </c>
      <c r="H585" s="679">
        <f t="shared" si="710"/>
        <v>0</v>
      </c>
      <c r="I585" s="59">
        <f t="shared" si="710"/>
        <v>0</v>
      </c>
      <c r="J585" s="59">
        <f t="shared" si="710"/>
        <v>0</v>
      </c>
      <c r="K585" s="59">
        <f t="shared" si="710"/>
        <v>0</v>
      </c>
      <c r="L585" s="59">
        <f t="shared" si="710"/>
        <v>0</v>
      </c>
      <c r="M585" s="59">
        <f t="shared" si="710"/>
        <v>0</v>
      </c>
      <c r="N585" s="679">
        <f t="shared" si="710"/>
        <v>0</v>
      </c>
      <c r="O585" s="59">
        <f t="shared" si="710"/>
        <v>0</v>
      </c>
      <c r="P585" s="59">
        <f t="shared" si="710"/>
        <v>0</v>
      </c>
      <c r="Q585" s="59">
        <f t="shared" si="710"/>
        <v>0</v>
      </c>
      <c r="R585" s="59">
        <f t="shared" si="710"/>
        <v>0</v>
      </c>
      <c r="S585" s="59">
        <f t="shared" si="710"/>
        <v>0</v>
      </c>
      <c r="T585" s="59">
        <f t="shared" si="710"/>
        <v>0</v>
      </c>
      <c r="U585" s="59">
        <f t="shared" si="710"/>
        <v>0</v>
      </c>
      <c r="V585" s="679">
        <f t="shared" si="710"/>
        <v>0</v>
      </c>
      <c r="W585" s="59">
        <f t="shared" si="710"/>
        <v>0</v>
      </c>
      <c r="X585" s="59">
        <f t="shared" si="710"/>
        <v>0</v>
      </c>
      <c r="Y585" s="59">
        <f t="shared" si="710"/>
        <v>0</v>
      </c>
      <c r="Z585" s="59">
        <f t="shared" si="710"/>
        <v>0</v>
      </c>
      <c r="AA585" s="59">
        <f t="shared" si="710"/>
        <v>0</v>
      </c>
      <c r="AB585" s="60">
        <f t="shared" si="710"/>
        <v>0</v>
      </c>
      <c r="AC585" s="78">
        <f>(BD585-AF585)*AE585</f>
        <v>0</v>
      </c>
      <c r="AD585" s="78">
        <f>(BD586-AF586)*AE585</f>
        <v>0</v>
      </c>
      <c r="AE585" s="118">
        <v>12</v>
      </c>
      <c r="AF585" s="384">
        <v>6.23</v>
      </c>
      <c r="AG585" s="384">
        <v>6.23</v>
      </c>
      <c r="AH585" s="384">
        <v>6.23</v>
      </c>
      <c r="AI585" s="384">
        <v>6.23</v>
      </c>
      <c r="AJ585" s="384">
        <v>6.23</v>
      </c>
      <c r="AK585" s="384">
        <v>6.23</v>
      </c>
      <c r="AL585" s="384">
        <v>6.23</v>
      </c>
      <c r="AM585" s="384">
        <v>6.23</v>
      </c>
      <c r="AN585" s="384">
        <v>6.23</v>
      </c>
      <c r="AO585" s="384">
        <v>6.23</v>
      </c>
      <c r="AP585" s="384">
        <v>6.23</v>
      </c>
      <c r="AQ585" s="384">
        <v>6.23</v>
      </c>
      <c r="AR585" s="384">
        <v>6.23</v>
      </c>
      <c r="AS585" s="384">
        <v>6.23</v>
      </c>
      <c r="AT585" s="384">
        <v>6.23</v>
      </c>
      <c r="AU585" s="384">
        <v>6.23</v>
      </c>
      <c r="AV585" s="384">
        <v>6.23</v>
      </c>
      <c r="AW585" s="384">
        <v>6.23</v>
      </c>
      <c r="AX585" s="384">
        <v>6.23</v>
      </c>
      <c r="AY585" s="384">
        <v>6.23</v>
      </c>
      <c r="AZ585" s="384">
        <v>6.23</v>
      </c>
      <c r="BA585" s="384">
        <v>6.23</v>
      </c>
      <c r="BB585" s="384">
        <v>6.23</v>
      </c>
      <c r="BC585" s="384">
        <v>6.23</v>
      </c>
      <c r="BD585" s="384">
        <v>6.23</v>
      </c>
      <c r="BE585" s="376"/>
      <c r="BF585" s="376"/>
      <c r="BG585" s="384"/>
      <c r="BH585" s="376"/>
      <c r="BI585" s="376"/>
      <c r="BJ585" s="376"/>
      <c r="BK585" s="376"/>
      <c r="BL585" s="376"/>
      <c r="BM585" s="376"/>
      <c r="BN585" s="376"/>
      <c r="BO585" s="376"/>
      <c r="BP585" s="376"/>
      <c r="BQ585" s="376"/>
      <c r="BR585" s="376"/>
      <c r="BS585" s="376"/>
      <c r="BT585" s="376"/>
      <c r="BU585" s="376"/>
      <c r="BV585" s="376"/>
      <c r="BW585" s="376"/>
      <c r="BX585" s="376"/>
      <c r="BY585" s="376"/>
      <c r="BZ585" s="376"/>
      <c r="CA585" s="376"/>
      <c r="CB585" s="376"/>
      <c r="CC585" s="376"/>
      <c r="CD585" s="376"/>
      <c r="CE585" s="376"/>
      <c r="CF585" s="376"/>
      <c r="CG585" s="376"/>
      <c r="CH585" s="376"/>
      <c r="CI585" s="376"/>
      <c r="CJ585" s="376"/>
      <c r="CK585" s="376"/>
      <c r="CL585" s="376"/>
      <c r="CM585" s="187"/>
      <c r="CN585" s="187"/>
    </row>
    <row r="586" spans="1:115" s="1" customFormat="1" ht="10.5" customHeight="1">
      <c r="A586" s="1358"/>
      <c r="B586" s="1364"/>
      <c r="C586" s="1165" t="s">
        <v>137</v>
      </c>
      <c r="D586" s="155" t="s">
        <v>127</v>
      </c>
      <c r="E586" s="59">
        <f t="shared" ref="E586:AB586" si="711">(AG586-AF586)*$AE585</f>
        <v>0</v>
      </c>
      <c r="F586" s="59">
        <f t="shared" si="711"/>
        <v>0</v>
      </c>
      <c r="G586" s="59">
        <f t="shared" si="711"/>
        <v>0</v>
      </c>
      <c r="H586" s="679">
        <f t="shared" si="711"/>
        <v>0</v>
      </c>
      <c r="I586" s="59">
        <f t="shared" si="711"/>
        <v>0</v>
      </c>
      <c r="J586" s="59">
        <f t="shared" si="711"/>
        <v>0</v>
      </c>
      <c r="K586" s="59">
        <f t="shared" si="711"/>
        <v>0</v>
      </c>
      <c r="L586" s="59">
        <f t="shared" si="711"/>
        <v>0</v>
      </c>
      <c r="M586" s="59">
        <f t="shared" si="711"/>
        <v>0</v>
      </c>
      <c r="N586" s="679">
        <f t="shared" si="711"/>
        <v>0</v>
      </c>
      <c r="O586" s="59">
        <f t="shared" si="711"/>
        <v>0</v>
      </c>
      <c r="P586" s="59">
        <f t="shared" si="711"/>
        <v>0</v>
      </c>
      <c r="Q586" s="59">
        <f t="shared" si="711"/>
        <v>0</v>
      </c>
      <c r="R586" s="59">
        <f t="shared" si="711"/>
        <v>0</v>
      </c>
      <c r="S586" s="59">
        <f t="shared" si="711"/>
        <v>0</v>
      </c>
      <c r="T586" s="59">
        <f t="shared" si="711"/>
        <v>0</v>
      </c>
      <c r="U586" s="59">
        <f t="shared" si="711"/>
        <v>0</v>
      </c>
      <c r="V586" s="679">
        <f t="shared" si="711"/>
        <v>0</v>
      </c>
      <c r="W586" s="59">
        <f t="shared" si="711"/>
        <v>0</v>
      </c>
      <c r="X586" s="59">
        <f t="shared" si="711"/>
        <v>0</v>
      </c>
      <c r="Y586" s="59">
        <f t="shared" si="711"/>
        <v>0</v>
      </c>
      <c r="Z586" s="59">
        <f t="shared" si="711"/>
        <v>0</v>
      </c>
      <c r="AA586" s="59">
        <f t="shared" si="711"/>
        <v>0</v>
      </c>
      <c r="AB586" s="60">
        <f t="shared" si="711"/>
        <v>0</v>
      </c>
      <c r="AC586" s="78"/>
      <c r="AD586" s="78"/>
      <c r="AE586" s="118"/>
      <c r="AF586" s="384">
        <v>1.65</v>
      </c>
      <c r="AG586" s="384">
        <v>1.65</v>
      </c>
      <c r="AH586" s="384">
        <v>1.65</v>
      </c>
      <c r="AI586" s="384">
        <v>1.65</v>
      </c>
      <c r="AJ586" s="384">
        <v>1.65</v>
      </c>
      <c r="AK586" s="384">
        <v>1.65</v>
      </c>
      <c r="AL586" s="384">
        <v>1.65</v>
      </c>
      <c r="AM586" s="384">
        <v>1.65</v>
      </c>
      <c r="AN586" s="384">
        <v>1.65</v>
      </c>
      <c r="AO586" s="384">
        <v>1.65</v>
      </c>
      <c r="AP586" s="384">
        <v>1.65</v>
      </c>
      <c r="AQ586" s="384">
        <v>1.65</v>
      </c>
      <c r="AR586" s="384">
        <v>1.65</v>
      </c>
      <c r="AS586" s="384">
        <v>1.65</v>
      </c>
      <c r="AT586" s="384">
        <v>1.65</v>
      </c>
      <c r="AU586" s="384">
        <v>1.65</v>
      </c>
      <c r="AV586" s="384">
        <v>1.65</v>
      </c>
      <c r="AW586" s="384">
        <v>1.65</v>
      </c>
      <c r="AX586" s="384">
        <v>1.65</v>
      </c>
      <c r="AY586" s="384">
        <v>1.65</v>
      </c>
      <c r="AZ586" s="384">
        <v>1.65</v>
      </c>
      <c r="BA586" s="384">
        <v>1.65</v>
      </c>
      <c r="BB586" s="384">
        <v>1.65</v>
      </c>
      <c r="BC586" s="384">
        <v>1.65</v>
      </c>
      <c r="BD586" s="384">
        <v>1.65</v>
      </c>
      <c r="BE586" s="117">
        <v>0.49</v>
      </c>
      <c r="BF586" s="117">
        <v>0.49</v>
      </c>
      <c r="BG586" s="117">
        <v>0.49</v>
      </c>
      <c r="BH586" s="117">
        <v>0.49</v>
      </c>
      <c r="BI586" s="117">
        <v>0.49</v>
      </c>
      <c r="BJ586" s="117">
        <v>0.49</v>
      </c>
      <c r="BK586" s="117">
        <v>0.49</v>
      </c>
      <c r="BL586" s="117">
        <v>0.49</v>
      </c>
      <c r="BM586" s="117">
        <v>0.49</v>
      </c>
      <c r="BN586" s="117">
        <v>0.49</v>
      </c>
      <c r="BO586" s="117">
        <v>0.49</v>
      </c>
      <c r="BP586" s="117">
        <v>0.49</v>
      </c>
      <c r="BQ586" s="117">
        <v>0.49</v>
      </c>
      <c r="BR586" s="117">
        <v>0.49</v>
      </c>
      <c r="BS586" s="117">
        <v>0.49</v>
      </c>
      <c r="BT586" s="117">
        <v>0.49</v>
      </c>
      <c r="BU586" s="117">
        <v>0.49</v>
      </c>
      <c r="BV586" s="117">
        <v>0.49</v>
      </c>
      <c r="BW586" s="117">
        <v>0.49</v>
      </c>
      <c r="BX586" s="117">
        <v>0.49</v>
      </c>
      <c r="BY586" s="117">
        <v>0.49</v>
      </c>
      <c r="BZ586" s="117">
        <v>0.49</v>
      </c>
      <c r="CA586" s="117">
        <v>0.49</v>
      </c>
      <c r="CB586" s="117">
        <v>0.49</v>
      </c>
      <c r="CC586" s="117">
        <v>0.49</v>
      </c>
      <c r="CD586" s="376"/>
      <c r="CE586" s="376"/>
      <c r="CF586" s="376"/>
      <c r="CG586" s="376"/>
      <c r="CH586" s="376"/>
      <c r="CI586" s="376"/>
      <c r="CJ586" s="376"/>
      <c r="CK586" s="376"/>
      <c r="CL586" s="376"/>
      <c r="CM586" s="187"/>
      <c r="CN586" s="187"/>
    </row>
    <row r="587" spans="1:115" s="1" customFormat="1" ht="10.5" customHeight="1" thickBot="1">
      <c r="A587" s="1362"/>
      <c r="B587" s="1363"/>
      <c r="C587" s="312"/>
      <c r="D587" s="271" t="s">
        <v>42</v>
      </c>
      <c r="E587" s="166" t="e">
        <f t="shared" ref="E587:AB587" si="712">E586/E585</f>
        <v>#DIV/0!</v>
      </c>
      <c r="F587" s="166" t="e">
        <f t="shared" si="712"/>
        <v>#DIV/0!</v>
      </c>
      <c r="G587" s="166" t="e">
        <f t="shared" si="712"/>
        <v>#DIV/0!</v>
      </c>
      <c r="H587" s="716" t="e">
        <f t="shared" si="712"/>
        <v>#DIV/0!</v>
      </c>
      <c r="I587" s="166" t="e">
        <f t="shared" si="712"/>
        <v>#DIV/0!</v>
      </c>
      <c r="J587" s="166" t="e">
        <f t="shared" si="712"/>
        <v>#DIV/0!</v>
      </c>
      <c r="K587" s="166" t="e">
        <f t="shared" si="712"/>
        <v>#DIV/0!</v>
      </c>
      <c r="L587" s="166" t="e">
        <f t="shared" si="712"/>
        <v>#DIV/0!</v>
      </c>
      <c r="M587" s="166" t="e">
        <f t="shared" si="712"/>
        <v>#DIV/0!</v>
      </c>
      <c r="N587" s="716" t="e">
        <f t="shared" si="712"/>
        <v>#DIV/0!</v>
      </c>
      <c r="O587" s="166" t="e">
        <f t="shared" si="712"/>
        <v>#DIV/0!</v>
      </c>
      <c r="P587" s="166" t="e">
        <f t="shared" si="712"/>
        <v>#DIV/0!</v>
      </c>
      <c r="Q587" s="166" t="e">
        <f t="shared" si="712"/>
        <v>#DIV/0!</v>
      </c>
      <c r="R587" s="166" t="e">
        <f t="shared" si="712"/>
        <v>#DIV/0!</v>
      </c>
      <c r="S587" s="166" t="e">
        <f t="shared" si="712"/>
        <v>#DIV/0!</v>
      </c>
      <c r="T587" s="166" t="e">
        <f t="shared" si="712"/>
        <v>#DIV/0!</v>
      </c>
      <c r="U587" s="166" t="e">
        <f t="shared" si="712"/>
        <v>#DIV/0!</v>
      </c>
      <c r="V587" s="716" t="e">
        <f t="shared" si="712"/>
        <v>#DIV/0!</v>
      </c>
      <c r="W587" s="166" t="e">
        <f t="shared" si="712"/>
        <v>#DIV/0!</v>
      </c>
      <c r="X587" s="166" t="e">
        <f t="shared" si="712"/>
        <v>#DIV/0!</v>
      </c>
      <c r="Y587" s="166" t="e">
        <f t="shared" si="712"/>
        <v>#DIV/0!</v>
      </c>
      <c r="Z587" s="166" t="e">
        <f t="shared" si="712"/>
        <v>#DIV/0!</v>
      </c>
      <c r="AA587" s="166" t="e">
        <f t="shared" si="712"/>
        <v>#DIV/0!</v>
      </c>
      <c r="AB587" s="167" t="e">
        <f t="shared" si="712"/>
        <v>#DIV/0!</v>
      </c>
      <c r="AC587" s="119"/>
      <c r="AD587" s="119"/>
      <c r="AE587" s="120"/>
      <c r="AF587" s="376"/>
      <c r="AG587" s="376"/>
      <c r="AH587" s="376"/>
      <c r="AI587" s="376"/>
      <c r="AJ587" s="376"/>
      <c r="AK587" s="376"/>
      <c r="AL587" s="376"/>
      <c r="AM587" s="376"/>
      <c r="AN587" s="376"/>
      <c r="AO587" s="376"/>
      <c r="AP587" s="376"/>
      <c r="AQ587" s="376"/>
      <c r="AR587" s="376"/>
      <c r="AS587" s="376"/>
      <c r="AT587" s="376"/>
      <c r="AU587" s="376"/>
      <c r="AV587" s="376"/>
      <c r="AW587" s="376"/>
      <c r="AX587" s="376"/>
      <c r="AY587" s="376"/>
      <c r="AZ587" s="376"/>
      <c r="BA587" s="376"/>
      <c r="BB587" s="376"/>
      <c r="BC587" s="376"/>
      <c r="BD587" s="376"/>
      <c r="BE587" s="384"/>
      <c r="BF587" s="384"/>
      <c r="BG587" s="117"/>
      <c r="BH587" s="384"/>
      <c r="BI587" s="384"/>
      <c r="BJ587" s="384"/>
      <c r="BK587" s="384"/>
      <c r="BL587" s="384"/>
      <c r="BM587" s="384"/>
      <c r="BN587" s="384"/>
      <c r="BO587" s="384"/>
      <c r="BP587" s="384"/>
      <c r="BQ587" s="384"/>
      <c r="BR587" s="384"/>
      <c r="BS587" s="384"/>
      <c r="BT587" s="384"/>
      <c r="BU587" s="384"/>
      <c r="BV587" s="384"/>
      <c r="BW587" s="384"/>
      <c r="BX587" s="384"/>
      <c r="BY587" s="384"/>
      <c r="BZ587" s="384"/>
      <c r="CA587" s="384"/>
      <c r="CB587" s="384"/>
      <c r="CC587" s="384"/>
      <c r="CD587" s="376"/>
      <c r="CE587" s="376"/>
      <c r="CF587" s="376"/>
      <c r="CG587" s="376"/>
      <c r="CH587" s="376"/>
      <c r="CI587" s="376"/>
      <c r="CJ587" s="376"/>
      <c r="CK587" s="376"/>
      <c r="CL587" s="376"/>
      <c r="CM587" s="187"/>
      <c r="CN587" s="187"/>
    </row>
    <row r="588" spans="1:115" s="1" customFormat="1" ht="10.5" customHeight="1">
      <c r="A588" s="1357" t="s">
        <v>108</v>
      </c>
      <c r="B588" s="1361" t="s">
        <v>2296</v>
      </c>
      <c r="C588" s="1222"/>
      <c r="D588" s="1266"/>
      <c r="E588" s="1260"/>
      <c r="F588" s="1260"/>
      <c r="G588" s="88"/>
      <c r="H588" s="680"/>
      <c r="I588" s="88"/>
      <c r="J588" s="88"/>
      <c r="K588" s="88"/>
      <c r="L588" s="88"/>
      <c r="M588" s="88"/>
      <c r="N588" s="680"/>
      <c r="O588" s="88"/>
      <c r="P588" s="88"/>
      <c r="Q588" s="88"/>
      <c r="R588" s="88"/>
      <c r="S588" s="88"/>
      <c r="T588" s="88"/>
      <c r="U588" s="88"/>
      <c r="V588" s="680"/>
      <c r="W588" s="88"/>
      <c r="X588" s="88"/>
      <c r="Y588" s="88"/>
      <c r="Z588" s="88"/>
      <c r="AA588" s="88"/>
      <c r="AB588" s="89"/>
      <c r="AC588" s="78" t="s">
        <v>125</v>
      </c>
      <c r="AD588" s="78">
        <f>AD590/AC590</f>
        <v>9.0257023311444487E-2</v>
      </c>
      <c r="AE588" s="118"/>
      <c r="AF588" s="396"/>
      <c r="AG588" s="117"/>
      <c r="AH588" s="117"/>
      <c r="AI588" s="117"/>
      <c r="AJ588" s="117"/>
      <c r="AK588" s="117"/>
      <c r="AL588" s="117"/>
      <c r="AM588" s="117"/>
      <c r="AN588" s="117"/>
      <c r="AO588" s="117"/>
      <c r="AP588" s="117"/>
      <c r="AQ588" s="117"/>
      <c r="AR588" s="117"/>
      <c r="AS588" s="117"/>
      <c r="AT588" s="117"/>
      <c r="AU588" s="117"/>
      <c r="AV588" s="117"/>
      <c r="AW588" s="117"/>
      <c r="AX588" s="117"/>
      <c r="AY588" s="117"/>
      <c r="AZ588" s="117"/>
      <c r="BA588" s="117"/>
      <c r="BB588" s="117"/>
      <c r="BC588" s="117"/>
      <c r="BD588" s="117"/>
      <c r="BE588" s="117"/>
      <c r="BF588" s="117"/>
      <c r="BG588" s="384"/>
      <c r="BH588" s="117"/>
      <c r="BI588" s="117"/>
      <c r="BJ588" s="117"/>
      <c r="BK588" s="117"/>
      <c r="BL588" s="117"/>
      <c r="BM588" s="117"/>
      <c r="BN588" s="117"/>
      <c r="BO588" s="117"/>
      <c r="BP588" s="117"/>
      <c r="BQ588" s="117"/>
      <c r="BR588" s="117"/>
      <c r="BS588" s="117"/>
      <c r="BT588" s="117"/>
      <c r="BU588" s="117"/>
      <c r="BV588" s="117"/>
      <c r="BW588" s="117"/>
      <c r="BX588" s="117"/>
      <c r="BY588" s="117"/>
      <c r="BZ588" s="117"/>
      <c r="CA588" s="117"/>
      <c r="CB588" s="117"/>
      <c r="CC588" s="117"/>
      <c r="CD588" s="376"/>
      <c r="CE588" s="376"/>
      <c r="CF588" s="376"/>
      <c r="CG588" s="376"/>
      <c r="CH588" s="376"/>
      <c r="CI588" s="376"/>
      <c r="CJ588" s="376"/>
      <c r="CK588" s="376"/>
      <c r="CL588" s="376"/>
      <c r="CM588" s="187"/>
      <c r="CN588" s="187"/>
    </row>
    <row r="589" spans="1:115" s="1" customFormat="1" ht="10.5" customHeight="1">
      <c r="A589" s="1358"/>
      <c r="B589" s="1364"/>
      <c r="C589" s="1165" t="s">
        <v>139</v>
      </c>
      <c r="D589" s="155" t="s">
        <v>34</v>
      </c>
      <c r="E589" s="122">
        <f>ROUND(SQRT(E590^2+E591^2)*1000/(1.73*E$576),0)</f>
        <v>8</v>
      </c>
      <c r="F589" s="122">
        <f t="shared" ref="F589:AB589" si="713">ROUND(SQRT(F590^2+F591^2)*1000/(1.73*F$576),0)</f>
        <v>8</v>
      </c>
      <c r="G589" s="122">
        <f t="shared" si="713"/>
        <v>8</v>
      </c>
      <c r="H589" s="682">
        <f t="shared" si="713"/>
        <v>8</v>
      </c>
      <c r="I589" s="122">
        <f t="shared" si="713"/>
        <v>8</v>
      </c>
      <c r="J589" s="122">
        <f t="shared" si="713"/>
        <v>8</v>
      </c>
      <c r="K589" s="122">
        <f t="shared" si="713"/>
        <v>8</v>
      </c>
      <c r="L589" s="122">
        <f t="shared" si="713"/>
        <v>8</v>
      </c>
      <c r="M589" s="122">
        <f t="shared" si="713"/>
        <v>8</v>
      </c>
      <c r="N589" s="682">
        <f t="shared" si="713"/>
        <v>8</v>
      </c>
      <c r="O589" s="122">
        <f t="shared" si="713"/>
        <v>8</v>
      </c>
      <c r="P589" s="122">
        <f t="shared" si="713"/>
        <v>8</v>
      </c>
      <c r="Q589" s="122">
        <f t="shared" si="713"/>
        <v>8</v>
      </c>
      <c r="R589" s="122">
        <f t="shared" si="713"/>
        <v>8</v>
      </c>
      <c r="S589" s="122">
        <f t="shared" si="713"/>
        <v>8</v>
      </c>
      <c r="T589" s="122">
        <f t="shared" si="713"/>
        <v>8</v>
      </c>
      <c r="U589" s="122">
        <f t="shared" si="713"/>
        <v>8</v>
      </c>
      <c r="V589" s="682">
        <f t="shared" si="713"/>
        <v>8</v>
      </c>
      <c r="W589" s="122">
        <f t="shared" si="713"/>
        <v>8</v>
      </c>
      <c r="X589" s="122">
        <f t="shared" si="713"/>
        <v>8</v>
      </c>
      <c r="Y589" s="122">
        <f t="shared" si="713"/>
        <v>8</v>
      </c>
      <c r="Z589" s="122">
        <f t="shared" si="713"/>
        <v>8</v>
      </c>
      <c r="AA589" s="122">
        <f t="shared" si="713"/>
        <v>8</v>
      </c>
      <c r="AB589" s="123">
        <f t="shared" si="713"/>
        <v>8</v>
      </c>
      <c r="AC589" s="384"/>
      <c r="AD589" s="384"/>
      <c r="AE589" s="118"/>
      <c r="AF589" s="396"/>
      <c r="AG589" s="384"/>
      <c r="AH589" s="384"/>
      <c r="AI589" s="384"/>
      <c r="AJ589" s="384"/>
      <c r="AK589" s="384"/>
      <c r="AL589" s="384"/>
      <c r="AM589" s="384"/>
      <c r="AN589" s="384"/>
      <c r="AO589" s="384"/>
      <c r="AP589" s="384"/>
      <c r="AQ589" s="384"/>
      <c r="AR589" s="384"/>
      <c r="AS589" s="384"/>
      <c r="AT589" s="384"/>
      <c r="AU589" s="384"/>
      <c r="AV589" s="384"/>
      <c r="AW589" s="384"/>
      <c r="AX589" s="384"/>
      <c r="AY589" s="384"/>
      <c r="AZ589" s="384"/>
      <c r="BA589" s="384"/>
      <c r="BB589" s="384"/>
      <c r="BC589" s="384"/>
      <c r="BD589" s="384"/>
      <c r="BE589" s="384"/>
      <c r="BF589" s="384"/>
      <c r="BG589" s="117"/>
      <c r="BH589" s="384"/>
      <c r="BI589" s="384"/>
      <c r="BJ589" s="384"/>
      <c r="BK589" s="384"/>
      <c r="BL589" s="384"/>
      <c r="BM589" s="384"/>
      <c r="BN589" s="384"/>
      <c r="BO589" s="384"/>
      <c r="BP589" s="384"/>
      <c r="BQ589" s="384"/>
      <c r="BR589" s="384"/>
      <c r="BS589" s="384"/>
      <c r="BT589" s="384"/>
      <c r="BU589" s="384"/>
      <c r="BV589" s="384"/>
      <c r="BW589" s="384"/>
      <c r="BX589" s="384"/>
      <c r="BY589" s="384"/>
      <c r="BZ589" s="384"/>
      <c r="CA589" s="384"/>
      <c r="CB589" s="384"/>
      <c r="CC589" s="384"/>
      <c r="CD589" s="376"/>
      <c r="CE589" s="376"/>
      <c r="CF589" s="376"/>
      <c r="CG589" s="376"/>
      <c r="CH589" s="376"/>
      <c r="CI589" s="376"/>
      <c r="CJ589" s="376"/>
      <c r="CK589" s="376"/>
      <c r="CL589" s="376"/>
      <c r="CM589" s="187"/>
      <c r="CN589" s="187"/>
    </row>
    <row r="590" spans="1:115" s="1" customFormat="1" ht="10.5" customHeight="1">
      <c r="A590" s="1358"/>
      <c r="B590" s="1364"/>
      <c r="C590" s="1165" t="s">
        <v>137</v>
      </c>
      <c r="D590" s="155" t="s">
        <v>126</v>
      </c>
      <c r="E590" s="59">
        <f t="shared" ref="E590:AB590" si="714">(AG590-AF590)*$AE590</f>
        <v>0.14000000000032742</v>
      </c>
      <c r="F590" s="59">
        <f t="shared" si="714"/>
        <v>0.13799999999991996</v>
      </c>
      <c r="G590" s="59">
        <f t="shared" si="714"/>
        <v>0.14000000000032742</v>
      </c>
      <c r="H590" s="679">
        <f t="shared" si="714"/>
        <v>0.13999999999941792</v>
      </c>
      <c r="I590" s="59">
        <f t="shared" si="714"/>
        <v>0.14000000000032742</v>
      </c>
      <c r="J590" s="59">
        <f t="shared" si="714"/>
        <v>0.13799999999991996</v>
      </c>
      <c r="K590" s="59">
        <f t="shared" si="714"/>
        <v>0.14000000000032742</v>
      </c>
      <c r="L590" s="59">
        <f t="shared" si="714"/>
        <v>0.13999999999941792</v>
      </c>
      <c r="M590" s="59">
        <f t="shared" si="714"/>
        <v>0.14000000000032742</v>
      </c>
      <c r="N590" s="679">
        <f t="shared" si="714"/>
        <v>0.13799999999991996</v>
      </c>
      <c r="O590" s="59">
        <f t="shared" si="714"/>
        <v>0.14000000000032742</v>
      </c>
      <c r="P590" s="59">
        <f t="shared" si="714"/>
        <v>0.13999999999941792</v>
      </c>
      <c r="Q590" s="59">
        <f t="shared" si="714"/>
        <v>0.13799999999991996</v>
      </c>
      <c r="R590" s="59">
        <f t="shared" si="714"/>
        <v>0.14000000000032742</v>
      </c>
      <c r="S590" s="59">
        <f t="shared" si="714"/>
        <v>0.14000000000032742</v>
      </c>
      <c r="T590" s="59">
        <f t="shared" si="714"/>
        <v>0.13999999999941792</v>
      </c>
      <c r="U590" s="59">
        <f t="shared" si="714"/>
        <v>0.13799999999991996</v>
      </c>
      <c r="V590" s="679">
        <f t="shared" si="714"/>
        <v>0.14000000000032742</v>
      </c>
      <c r="W590" s="59">
        <f t="shared" si="714"/>
        <v>0.14000000000032742</v>
      </c>
      <c r="X590" s="59">
        <f t="shared" si="714"/>
        <v>0.13999999999941792</v>
      </c>
      <c r="Y590" s="59">
        <f t="shared" si="714"/>
        <v>0.13799999999991996</v>
      </c>
      <c r="Z590" s="59">
        <f t="shared" si="714"/>
        <v>0.14000000000032742</v>
      </c>
      <c r="AA590" s="59">
        <f t="shared" si="714"/>
        <v>0.14000000000032742</v>
      </c>
      <c r="AB590" s="60">
        <f t="shared" si="714"/>
        <v>0.13799999999991996</v>
      </c>
      <c r="AC590" s="78">
        <f>(BD590-AF590)*AE590</f>
        <v>3.3460000000004584</v>
      </c>
      <c r="AD590" s="78">
        <f>(BD591-AF591)*AE590</f>
        <v>0.30200000000013461</v>
      </c>
      <c r="AE590" s="118">
        <v>2</v>
      </c>
      <c r="AF590" s="117">
        <v>3904.8969999999999</v>
      </c>
      <c r="AG590" s="386">
        <v>3904.9670000000001</v>
      </c>
      <c r="AH590" s="386">
        <v>3905.0360000000001</v>
      </c>
      <c r="AI590" s="386">
        <v>3905.1060000000002</v>
      </c>
      <c r="AJ590" s="386">
        <v>3905.1759999999999</v>
      </c>
      <c r="AK590" s="386">
        <v>3905.2460000000001</v>
      </c>
      <c r="AL590" s="386">
        <v>3905.3150000000001</v>
      </c>
      <c r="AM590" s="386">
        <v>3905.3850000000002</v>
      </c>
      <c r="AN590" s="386">
        <v>3905.4549999999999</v>
      </c>
      <c r="AO590" s="386">
        <v>3905.5250000000001</v>
      </c>
      <c r="AP590" s="386">
        <v>3905.5940000000001</v>
      </c>
      <c r="AQ590" s="386">
        <v>3905.6640000000002</v>
      </c>
      <c r="AR590" s="386">
        <v>3905.7339999999999</v>
      </c>
      <c r="AS590" s="386">
        <v>3905.8029999999999</v>
      </c>
      <c r="AT590" s="386">
        <v>3905.873</v>
      </c>
      <c r="AU590" s="386">
        <v>3905.9430000000002</v>
      </c>
      <c r="AV590" s="386">
        <v>3906.0129999999999</v>
      </c>
      <c r="AW590" s="386">
        <v>3906.0819999999999</v>
      </c>
      <c r="AX590" s="386">
        <v>3906.152</v>
      </c>
      <c r="AY590" s="386">
        <v>3906.2220000000002</v>
      </c>
      <c r="AZ590" s="386">
        <v>3906.2919999999999</v>
      </c>
      <c r="BA590" s="386">
        <v>3906.3609999999999</v>
      </c>
      <c r="BB590" s="386">
        <v>3906.431</v>
      </c>
      <c r="BC590" s="386">
        <v>3906.5010000000002</v>
      </c>
      <c r="BD590" s="386">
        <v>3906.57</v>
      </c>
      <c r="BE590" s="376"/>
      <c r="BF590" s="376"/>
      <c r="BG590" s="384"/>
      <c r="BH590" s="376"/>
      <c r="BI590" s="376"/>
      <c r="BJ590" s="376"/>
      <c r="BK590" s="376"/>
      <c r="BL590" s="376"/>
      <c r="BM590" s="376"/>
      <c r="BN590" s="376"/>
      <c r="BO590" s="376"/>
      <c r="BP590" s="376"/>
      <c r="BQ590" s="376"/>
      <c r="BR590" s="376"/>
      <c r="BS590" s="376"/>
      <c r="BT590" s="376"/>
      <c r="BU590" s="376"/>
      <c r="BV590" s="376"/>
      <c r="BW590" s="376"/>
      <c r="BX590" s="376"/>
      <c r="BY590" s="376"/>
      <c r="BZ590" s="376"/>
      <c r="CA590" s="376"/>
      <c r="CB590" s="376"/>
      <c r="CC590" s="376"/>
      <c r="CD590" s="376"/>
      <c r="CE590" s="376"/>
      <c r="CF590" s="376"/>
      <c r="CG590" s="376"/>
      <c r="CH590" s="376"/>
      <c r="CI590" s="376"/>
      <c r="CJ590" s="376"/>
      <c r="CK590" s="376"/>
      <c r="CL590" s="376"/>
      <c r="CM590" s="187"/>
      <c r="CN590" s="187"/>
    </row>
    <row r="591" spans="1:115" s="1" customFormat="1" ht="10.5" customHeight="1">
      <c r="A591" s="1358"/>
      <c r="B591" s="1364"/>
      <c r="C591" s="1165" t="s">
        <v>137</v>
      </c>
      <c r="D591" s="155" t="s">
        <v>127</v>
      </c>
      <c r="E591" s="59">
        <f t="shared" ref="E591:AB591" si="715">(AG591-AF591)*$AE590</f>
        <v>1.2000000000170985E-2</v>
      </c>
      <c r="F591" s="59">
        <f t="shared" si="715"/>
        <v>1.0000000000218279E-2</v>
      </c>
      <c r="G591" s="59">
        <f t="shared" si="715"/>
        <v>1.599999999962165E-2</v>
      </c>
      <c r="H591" s="679">
        <f t="shared" si="715"/>
        <v>1.2000000000170985E-2</v>
      </c>
      <c r="I591" s="59">
        <f t="shared" si="715"/>
        <v>1.2000000000170985E-2</v>
      </c>
      <c r="J591" s="59">
        <f t="shared" si="715"/>
        <v>9.9999999997635314E-3</v>
      </c>
      <c r="K591" s="59">
        <f t="shared" si="715"/>
        <v>1.6000000000076398E-2</v>
      </c>
      <c r="L591" s="59">
        <f t="shared" si="715"/>
        <v>1.2000000000170985E-2</v>
      </c>
      <c r="M591" s="59">
        <f t="shared" si="715"/>
        <v>1.1999999999716238E-2</v>
      </c>
      <c r="N591" s="679">
        <f t="shared" si="715"/>
        <v>1.0000000000218279E-2</v>
      </c>
      <c r="O591" s="59">
        <f t="shared" si="715"/>
        <v>1.6000000000076398E-2</v>
      </c>
      <c r="P591" s="59">
        <f t="shared" si="715"/>
        <v>9.9999999997635314E-3</v>
      </c>
      <c r="Q591" s="59">
        <f t="shared" si="715"/>
        <v>1.4000000000123691E-2</v>
      </c>
      <c r="R591" s="59">
        <f t="shared" si="715"/>
        <v>9.9999999997635314E-3</v>
      </c>
      <c r="S591" s="59">
        <f t="shared" si="715"/>
        <v>1.2000000000170985E-2</v>
      </c>
      <c r="T591" s="59">
        <f t="shared" si="715"/>
        <v>1.6000000000076398E-2</v>
      </c>
      <c r="U591" s="59">
        <f t="shared" si="715"/>
        <v>1.2999999999919964E-2</v>
      </c>
      <c r="V591" s="679">
        <f t="shared" si="715"/>
        <v>1.0999999999967258E-2</v>
      </c>
      <c r="W591" s="59">
        <f t="shared" si="715"/>
        <v>1.0000000000218279E-2</v>
      </c>
      <c r="X591" s="59">
        <f t="shared" si="715"/>
        <v>1.599999999962165E-2</v>
      </c>
      <c r="Y591" s="59">
        <f t="shared" si="715"/>
        <v>1.4000000000123691E-2</v>
      </c>
      <c r="Z591" s="59">
        <f t="shared" si="715"/>
        <v>1.2000000000170985E-2</v>
      </c>
      <c r="AA591" s="59">
        <f t="shared" si="715"/>
        <v>1.1999999999716238E-2</v>
      </c>
      <c r="AB591" s="60">
        <f t="shared" si="715"/>
        <v>1.4000000000123691E-2</v>
      </c>
      <c r="AC591" s="78"/>
      <c r="AD591" s="78"/>
      <c r="AE591" s="118"/>
      <c r="AF591" s="117">
        <v>1899.2449999999999</v>
      </c>
      <c r="AG591" s="386">
        <v>1899.251</v>
      </c>
      <c r="AH591" s="386">
        <v>1899.2560000000001</v>
      </c>
      <c r="AI591" s="386">
        <v>1899.2639999999999</v>
      </c>
      <c r="AJ591" s="386">
        <v>1899.27</v>
      </c>
      <c r="AK591" s="386">
        <v>1899.2760000000001</v>
      </c>
      <c r="AL591" s="386">
        <v>1899.2809999999999</v>
      </c>
      <c r="AM591" s="386">
        <v>1899.289</v>
      </c>
      <c r="AN591" s="386">
        <v>1899.2950000000001</v>
      </c>
      <c r="AO591" s="386">
        <v>1899.3009999999999</v>
      </c>
      <c r="AP591" s="386">
        <v>1899.306</v>
      </c>
      <c r="AQ591" s="386">
        <v>1899.3140000000001</v>
      </c>
      <c r="AR591" s="386">
        <v>1899.319</v>
      </c>
      <c r="AS591" s="386">
        <v>1899.326</v>
      </c>
      <c r="AT591" s="386">
        <v>1899.3309999999999</v>
      </c>
      <c r="AU591" s="386">
        <v>1899.337</v>
      </c>
      <c r="AV591" s="386">
        <v>1899.345</v>
      </c>
      <c r="AW591" s="386">
        <v>1899.3515</v>
      </c>
      <c r="AX591" s="386">
        <v>1899.357</v>
      </c>
      <c r="AY591" s="386">
        <v>1899.3620000000001</v>
      </c>
      <c r="AZ591" s="386">
        <v>1899.37</v>
      </c>
      <c r="BA591" s="386">
        <v>1899.377</v>
      </c>
      <c r="BB591" s="386">
        <v>1899.383</v>
      </c>
      <c r="BC591" s="386">
        <v>1899.3889999999999</v>
      </c>
      <c r="BD591" s="386">
        <v>1899.396</v>
      </c>
      <c r="BE591" s="117">
        <v>9.8610000000000007</v>
      </c>
      <c r="BF591" s="117">
        <v>9.8610000000000007</v>
      </c>
      <c r="BG591" s="117">
        <v>9.8610000000000007</v>
      </c>
      <c r="BH591" s="117">
        <v>9.8610000000000007</v>
      </c>
      <c r="BI591" s="117">
        <v>9.8610000000000007</v>
      </c>
      <c r="BJ591" s="117">
        <v>9.8610000000000007</v>
      </c>
      <c r="BK591" s="117">
        <v>9.8610000000000007</v>
      </c>
      <c r="BL591" s="117">
        <v>9.8610000000000007</v>
      </c>
      <c r="BM591" s="117">
        <v>9.8610000000000007</v>
      </c>
      <c r="BN591" s="117">
        <v>9.8610000000000007</v>
      </c>
      <c r="BO591" s="117">
        <v>9.8610000000000007</v>
      </c>
      <c r="BP591" s="117">
        <v>9.8610000000000007</v>
      </c>
      <c r="BQ591" s="117">
        <v>9.8610000000000007</v>
      </c>
      <c r="BR591" s="117">
        <v>9.8610000000000007</v>
      </c>
      <c r="BS591" s="117">
        <v>9.8610000000000007</v>
      </c>
      <c r="BT591" s="117">
        <v>9.8610000000000007</v>
      </c>
      <c r="BU591" s="117">
        <v>9.8610000000000007</v>
      </c>
      <c r="BV591" s="117">
        <v>9.8610000000000007</v>
      </c>
      <c r="BW591" s="117">
        <v>9.8610000000000007</v>
      </c>
      <c r="BX591" s="117">
        <v>9.8610000000000007</v>
      </c>
      <c r="BY591" s="117">
        <v>9.8610000000000007</v>
      </c>
      <c r="BZ591" s="117">
        <v>9.8610000000000007</v>
      </c>
      <c r="CA591" s="117">
        <v>9.8610000000000007</v>
      </c>
      <c r="CB591" s="117">
        <v>9.8610000000000007</v>
      </c>
      <c r="CC591" s="117">
        <v>9.8610000000000007</v>
      </c>
      <c r="CD591" s="376"/>
      <c r="CE591" s="376"/>
      <c r="CF591" s="376"/>
      <c r="CG591" s="376"/>
      <c r="CH591" s="376"/>
      <c r="CI591" s="376"/>
      <c r="CJ591" s="376"/>
      <c r="CK591" s="376"/>
      <c r="CL591" s="376"/>
      <c r="CM591" s="187"/>
      <c r="CN591" s="187"/>
    </row>
    <row r="592" spans="1:115" s="1" customFormat="1" ht="10.5" customHeight="1" thickBot="1">
      <c r="A592" s="1362"/>
      <c r="B592" s="1363"/>
      <c r="C592" s="312"/>
      <c r="D592" s="271" t="s">
        <v>42</v>
      </c>
      <c r="E592" s="63">
        <f t="shared" ref="E592:AB592" si="716">E591/E590</f>
        <v>8.5714285715306579E-2</v>
      </c>
      <c r="F592" s="63">
        <f t="shared" si="716"/>
        <v>7.2463768117565788E-2</v>
      </c>
      <c r="G592" s="63">
        <f t="shared" si="716"/>
        <v>0.1142857142827445</v>
      </c>
      <c r="H592" s="681">
        <f t="shared" si="716"/>
        <v>8.5714285715863411E-2</v>
      </c>
      <c r="I592" s="63">
        <f t="shared" si="716"/>
        <v>8.5714285715306579E-2</v>
      </c>
      <c r="J592" s="63">
        <f t="shared" si="716"/>
        <v>7.2463768114270521E-2</v>
      </c>
      <c r="K592" s="63">
        <f t="shared" si="716"/>
        <v>0.1142857142859927</v>
      </c>
      <c r="L592" s="63">
        <f t="shared" si="716"/>
        <v>8.5714285715863411E-2</v>
      </c>
      <c r="M592" s="63">
        <f t="shared" si="716"/>
        <v>8.5714285712058386E-2</v>
      </c>
      <c r="N592" s="681">
        <f t="shared" si="716"/>
        <v>7.2463768117565788E-2</v>
      </c>
      <c r="O592" s="63">
        <f t="shared" si="716"/>
        <v>0.1142857142859927</v>
      </c>
      <c r="P592" s="63">
        <f t="shared" si="716"/>
        <v>7.1428571427179344E-2</v>
      </c>
      <c r="Q592" s="63">
        <f t="shared" si="716"/>
        <v>0.10144927536327399</v>
      </c>
      <c r="R592" s="63">
        <f t="shared" si="716"/>
        <v>7.1428571426715312E-2</v>
      </c>
      <c r="S592" s="63">
        <f t="shared" si="716"/>
        <v>8.5714285715306579E-2</v>
      </c>
      <c r="T592" s="63">
        <f t="shared" si="716"/>
        <v>0.11428571428673515</v>
      </c>
      <c r="U592" s="63">
        <f t="shared" si="716"/>
        <v>9.420289855019931E-2</v>
      </c>
      <c r="V592" s="681">
        <f t="shared" si="716"/>
        <v>7.8571428571010946E-2</v>
      </c>
      <c r="W592" s="63">
        <f t="shared" si="716"/>
        <v>7.1428571429963506E-2</v>
      </c>
      <c r="X592" s="63">
        <f t="shared" si="716"/>
        <v>0.11428571428348695</v>
      </c>
      <c r="Y592" s="63">
        <f t="shared" si="716"/>
        <v>0.10144927536327399</v>
      </c>
      <c r="Z592" s="63">
        <f t="shared" si="716"/>
        <v>8.5714285715306579E-2</v>
      </c>
      <c r="AA592" s="63">
        <f t="shared" si="716"/>
        <v>8.5714285712058386E-2</v>
      </c>
      <c r="AB592" s="64">
        <f t="shared" si="716"/>
        <v>0.10144927536327399</v>
      </c>
      <c r="AC592" s="119"/>
      <c r="AD592" s="119"/>
      <c r="AE592" s="120"/>
      <c r="AF592" s="376"/>
      <c r="AG592" s="376"/>
      <c r="AH592" s="376"/>
      <c r="AI592" s="376"/>
      <c r="AJ592" s="376"/>
      <c r="AK592" s="376"/>
      <c r="AL592" s="376"/>
      <c r="AM592" s="376"/>
      <c r="AN592" s="376"/>
      <c r="AO592" s="376"/>
      <c r="AP592" s="376"/>
      <c r="AQ592" s="376"/>
      <c r="AR592" s="376"/>
      <c r="AS592" s="376"/>
      <c r="AT592" s="376"/>
      <c r="AU592" s="376"/>
      <c r="AV592" s="376"/>
      <c r="AW592" s="376"/>
      <c r="AX592" s="376"/>
      <c r="AY592" s="376"/>
      <c r="AZ592" s="376"/>
      <c r="BA592" s="376"/>
      <c r="BB592" s="376"/>
      <c r="BC592" s="376"/>
      <c r="BD592" s="376"/>
      <c r="BE592" s="384"/>
      <c r="BF592" s="384"/>
      <c r="BG592" s="117"/>
      <c r="BH592" s="384"/>
      <c r="BI592" s="384"/>
      <c r="BJ592" s="384"/>
      <c r="BK592" s="384"/>
      <c r="BL592" s="384"/>
      <c r="BM592" s="384"/>
      <c r="BN592" s="384"/>
      <c r="BO592" s="384"/>
      <c r="BP592" s="384"/>
      <c r="BQ592" s="384"/>
      <c r="BR592" s="384"/>
      <c r="BS592" s="384"/>
      <c r="BT592" s="384"/>
      <c r="BU592" s="384"/>
      <c r="BV592" s="384"/>
      <c r="BW592" s="384"/>
      <c r="BX592" s="384"/>
      <c r="BY592" s="384"/>
      <c r="BZ592" s="384"/>
      <c r="CA592" s="384"/>
      <c r="CB592" s="384"/>
      <c r="CC592" s="384"/>
      <c r="CD592" s="376"/>
      <c r="CE592" s="376"/>
      <c r="CF592" s="376"/>
      <c r="CG592" s="376"/>
      <c r="CH592" s="376"/>
      <c r="CI592" s="376"/>
      <c r="CJ592" s="376"/>
      <c r="CK592" s="376"/>
      <c r="CL592" s="376"/>
      <c r="CM592" s="187"/>
      <c r="CN592" s="187"/>
    </row>
    <row r="593" spans="1:115" s="1" customFormat="1" ht="10.5" customHeight="1">
      <c r="A593" s="1357" t="s">
        <v>43</v>
      </c>
      <c r="B593" s="1361" t="s">
        <v>478</v>
      </c>
      <c r="C593" s="1222"/>
      <c r="D593" s="1266"/>
      <c r="E593" s="88"/>
      <c r="F593" s="88"/>
      <c r="G593" s="88"/>
      <c r="H593" s="680"/>
      <c r="I593" s="88"/>
      <c r="J593" s="88"/>
      <c r="K593" s="88"/>
      <c r="L593" s="88"/>
      <c r="M593" s="88"/>
      <c r="N593" s="680"/>
      <c r="O593" s="88"/>
      <c r="P593" s="88"/>
      <c r="Q593" s="88"/>
      <c r="R593" s="88"/>
      <c r="S593" s="88"/>
      <c r="T593" s="88"/>
      <c r="U593" s="88"/>
      <c r="V593" s="680"/>
      <c r="W593" s="88"/>
      <c r="X593" s="88"/>
      <c r="Y593" s="88"/>
      <c r="Z593" s="88"/>
      <c r="AA593" s="88"/>
      <c r="AB593" s="89"/>
      <c r="AC593" s="78" t="s">
        <v>125</v>
      </c>
      <c r="AD593" s="78">
        <f>AD595/AC595</f>
        <v>0.24202127659575362</v>
      </c>
      <c r="AE593" s="118"/>
      <c r="AF593" s="396"/>
      <c r="AG593" s="384"/>
      <c r="AH593" s="384"/>
      <c r="AI593" s="384"/>
      <c r="AJ593" s="384"/>
      <c r="AK593" s="384"/>
      <c r="AL593" s="384"/>
      <c r="AM593" s="384"/>
      <c r="AN593" s="384"/>
      <c r="AO593" s="384"/>
      <c r="AP593" s="384"/>
      <c r="AQ593" s="384"/>
      <c r="AR593" s="384"/>
      <c r="AS593" s="384"/>
      <c r="AT593" s="384"/>
      <c r="AU593" s="384"/>
      <c r="AV593" s="384"/>
      <c r="AW593" s="384"/>
      <c r="AX593" s="384"/>
      <c r="AY593" s="384"/>
      <c r="AZ593" s="384"/>
      <c r="BA593" s="384"/>
      <c r="BB593" s="384"/>
      <c r="BC593" s="384"/>
      <c r="BD593" s="384"/>
      <c r="BE593" s="384"/>
      <c r="BF593" s="384"/>
      <c r="BG593" s="384"/>
      <c r="BH593" s="384"/>
      <c r="BI593" s="384"/>
      <c r="BJ593" s="384"/>
      <c r="BK593" s="384"/>
      <c r="BL593" s="384"/>
      <c r="BM593" s="384"/>
      <c r="BN593" s="384"/>
      <c r="BO593" s="384"/>
      <c r="BP593" s="384"/>
      <c r="BQ593" s="384"/>
      <c r="BR593" s="384"/>
      <c r="BS593" s="384"/>
      <c r="BT593" s="384"/>
      <c r="BU593" s="384"/>
      <c r="BV593" s="384"/>
      <c r="BW593" s="384"/>
      <c r="BX593" s="384"/>
      <c r="BY593" s="384"/>
      <c r="BZ593" s="384"/>
      <c r="CA593" s="384"/>
      <c r="CB593" s="384"/>
      <c r="CC593" s="384"/>
      <c r="CD593" s="376"/>
      <c r="CE593" s="376"/>
      <c r="CF593" s="376"/>
      <c r="CG593" s="376"/>
      <c r="CH593" s="376"/>
      <c r="CI593" s="376"/>
      <c r="CJ593" s="376"/>
      <c r="CK593" s="376"/>
      <c r="CL593" s="376"/>
      <c r="CM593" s="187"/>
      <c r="CN593" s="187"/>
    </row>
    <row r="594" spans="1:115" s="1" customFormat="1" ht="10.5" customHeight="1">
      <c r="A594" s="1358"/>
      <c r="B594" s="1364"/>
      <c r="C594" s="1165" t="s">
        <v>139</v>
      </c>
      <c r="D594" s="155" t="s">
        <v>34</v>
      </c>
      <c r="E594" s="122">
        <f>ROUND(SQRT(E595^2+E596^2)*1000/(1.73*E$576),0)</f>
        <v>6</v>
      </c>
      <c r="F594" s="122">
        <f t="shared" ref="F594:AB594" si="717">ROUND(SQRT(F595^2+F596^2)*1000/(1.73*F$576),0)</f>
        <v>5</v>
      </c>
      <c r="G594" s="122">
        <f t="shared" si="717"/>
        <v>6</v>
      </c>
      <c r="H594" s="682">
        <f t="shared" si="717"/>
        <v>6</v>
      </c>
      <c r="I594" s="122">
        <f t="shared" si="717"/>
        <v>5</v>
      </c>
      <c r="J594" s="122">
        <f t="shared" si="717"/>
        <v>6</v>
      </c>
      <c r="K594" s="122">
        <f t="shared" si="717"/>
        <v>6</v>
      </c>
      <c r="L594" s="122">
        <f t="shared" si="717"/>
        <v>5</v>
      </c>
      <c r="M594" s="122">
        <f t="shared" si="717"/>
        <v>6</v>
      </c>
      <c r="N594" s="682">
        <f t="shared" si="717"/>
        <v>6</v>
      </c>
      <c r="O594" s="122">
        <f t="shared" si="717"/>
        <v>6</v>
      </c>
      <c r="P594" s="122">
        <f t="shared" si="717"/>
        <v>5</v>
      </c>
      <c r="Q594" s="122">
        <f t="shared" si="717"/>
        <v>6</v>
      </c>
      <c r="R594" s="122">
        <f t="shared" si="717"/>
        <v>6</v>
      </c>
      <c r="S594" s="122">
        <f t="shared" si="717"/>
        <v>5</v>
      </c>
      <c r="T594" s="122">
        <f t="shared" si="717"/>
        <v>6</v>
      </c>
      <c r="U594" s="122">
        <f t="shared" si="717"/>
        <v>6</v>
      </c>
      <c r="V594" s="682">
        <f t="shared" si="717"/>
        <v>5</v>
      </c>
      <c r="W594" s="122">
        <f t="shared" si="717"/>
        <v>6</v>
      </c>
      <c r="X594" s="122">
        <f t="shared" si="717"/>
        <v>6</v>
      </c>
      <c r="Y594" s="122">
        <f t="shared" si="717"/>
        <v>5</v>
      </c>
      <c r="Z594" s="122">
        <f t="shared" si="717"/>
        <v>6</v>
      </c>
      <c r="AA594" s="122">
        <f t="shared" si="717"/>
        <v>6</v>
      </c>
      <c r="AB594" s="123">
        <f t="shared" si="717"/>
        <v>5</v>
      </c>
      <c r="AC594" s="384"/>
      <c r="AD594" s="384"/>
      <c r="AE594" s="118"/>
      <c r="AF594" s="396"/>
      <c r="AG594" s="384"/>
      <c r="AH594" s="384"/>
      <c r="AI594" s="384"/>
      <c r="AJ594" s="384"/>
      <c r="AK594" s="384"/>
      <c r="AL594" s="384"/>
      <c r="AM594" s="384"/>
      <c r="AN594" s="384"/>
      <c r="AO594" s="384"/>
      <c r="AP594" s="384"/>
      <c r="AQ594" s="384"/>
      <c r="AR594" s="384"/>
      <c r="AS594" s="384"/>
      <c r="AT594" s="384"/>
      <c r="AU594" s="384"/>
      <c r="AV594" s="384"/>
      <c r="AW594" s="384"/>
      <c r="AX594" s="384"/>
      <c r="AY594" s="384"/>
      <c r="AZ594" s="384"/>
      <c r="BA594" s="384"/>
      <c r="BB594" s="384"/>
      <c r="BC594" s="384"/>
      <c r="BD594" s="384"/>
      <c r="BE594" s="384"/>
      <c r="BF594" s="384"/>
      <c r="BG594" s="384"/>
      <c r="BH594" s="384"/>
      <c r="BI594" s="384"/>
      <c r="BJ594" s="384"/>
      <c r="BK594" s="384"/>
      <c r="BL594" s="384"/>
      <c r="BM594" s="384"/>
      <c r="BN594" s="384"/>
      <c r="BO594" s="384"/>
      <c r="BP594" s="384"/>
      <c r="BQ594" s="384"/>
      <c r="BR594" s="384"/>
      <c r="BS594" s="384"/>
      <c r="BT594" s="384"/>
      <c r="BU594" s="384"/>
      <c r="BV594" s="384"/>
      <c r="BW594" s="384"/>
      <c r="BX594" s="384"/>
      <c r="BY594" s="384"/>
      <c r="BZ594" s="384"/>
      <c r="CA594" s="384"/>
      <c r="CB594" s="384"/>
      <c r="CC594" s="384"/>
      <c r="CD594" s="376"/>
      <c r="CE594" s="376"/>
      <c r="CF594" s="376"/>
      <c r="CG594" s="376"/>
      <c r="CH594" s="376"/>
      <c r="CI594" s="376"/>
      <c r="CJ594" s="376"/>
      <c r="CK594" s="376"/>
      <c r="CL594" s="376"/>
      <c r="CM594" s="187"/>
      <c r="CN594" s="187"/>
    </row>
    <row r="595" spans="1:115" s="1" customFormat="1" ht="10.5" customHeight="1">
      <c r="A595" s="1358"/>
      <c r="B595" s="1364"/>
      <c r="C595" s="1165" t="s">
        <v>137</v>
      </c>
      <c r="D595" s="155" t="s">
        <v>126</v>
      </c>
      <c r="E595" s="59">
        <f t="shared" ref="E595:AB595" si="718">(AG595-AF595)*$AE595</f>
        <v>9.5999999999946795E-2</v>
      </c>
      <c r="F595" s="59">
        <f t="shared" si="718"/>
        <v>9.0000000000003411E-2</v>
      </c>
      <c r="G595" s="59">
        <f t="shared" si="718"/>
        <v>9.600000000003206E-2</v>
      </c>
      <c r="H595" s="679">
        <f t="shared" si="718"/>
        <v>9.600000000003206E-2</v>
      </c>
      <c r="I595" s="59">
        <f t="shared" si="718"/>
        <v>9.0000000000003411E-2</v>
      </c>
      <c r="J595" s="59">
        <f t="shared" si="718"/>
        <v>9.5999999999946795E-2</v>
      </c>
      <c r="K595" s="59">
        <f t="shared" si="718"/>
        <v>9.600000000003206E-2</v>
      </c>
      <c r="L595" s="59">
        <f t="shared" si="718"/>
        <v>9.0000000000003411E-2</v>
      </c>
      <c r="M595" s="59">
        <f t="shared" si="718"/>
        <v>9.5999999999946795E-2</v>
      </c>
      <c r="N595" s="679">
        <f t="shared" si="718"/>
        <v>9.600000000003206E-2</v>
      </c>
      <c r="O595" s="59">
        <f t="shared" si="718"/>
        <v>9.600000000003206E-2</v>
      </c>
      <c r="P595" s="59">
        <f t="shared" si="718"/>
        <v>9.0000000000003411E-2</v>
      </c>
      <c r="Q595" s="59">
        <f t="shared" si="718"/>
        <v>9.5999999999946795E-2</v>
      </c>
      <c r="R595" s="59">
        <f t="shared" si="718"/>
        <v>9.600000000003206E-2</v>
      </c>
      <c r="S595" s="59">
        <f t="shared" si="718"/>
        <v>9.0000000000003411E-2</v>
      </c>
      <c r="T595" s="59">
        <f t="shared" si="718"/>
        <v>9.5999999999946795E-2</v>
      </c>
      <c r="U595" s="59">
        <f t="shared" si="718"/>
        <v>9.600000000003206E-2</v>
      </c>
      <c r="V595" s="679">
        <f t="shared" si="718"/>
        <v>9.0000000000003411E-2</v>
      </c>
      <c r="W595" s="59">
        <f t="shared" si="718"/>
        <v>9.600000000003206E-2</v>
      </c>
      <c r="X595" s="59">
        <f t="shared" si="718"/>
        <v>9.5999999999946795E-2</v>
      </c>
      <c r="Y595" s="59">
        <f t="shared" si="718"/>
        <v>9.0000000000003411E-2</v>
      </c>
      <c r="Z595" s="59">
        <f t="shared" si="718"/>
        <v>9.600000000003206E-2</v>
      </c>
      <c r="AA595" s="59">
        <f t="shared" si="718"/>
        <v>9.600000000003206E-2</v>
      </c>
      <c r="AB595" s="60">
        <f t="shared" si="718"/>
        <v>8.9999999999918145E-2</v>
      </c>
      <c r="AC595" s="78">
        <f>(BD595-AF595)*AE595</f>
        <v>2.2559999999999434</v>
      </c>
      <c r="AD595" s="78">
        <f>(BD596-AF596)*AE595</f>
        <v>0.54600000000000648</v>
      </c>
      <c r="AE595" s="118">
        <v>6</v>
      </c>
      <c r="AF595" s="384">
        <v>108.569</v>
      </c>
      <c r="AG595" s="386">
        <v>108.58499999999999</v>
      </c>
      <c r="AH595" s="386">
        <v>108.6</v>
      </c>
      <c r="AI595" s="386">
        <v>108.616</v>
      </c>
      <c r="AJ595" s="386">
        <v>108.63200000000001</v>
      </c>
      <c r="AK595" s="386">
        <v>108.64700000000001</v>
      </c>
      <c r="AL595" s="386">
        <v>108.663</v>
      </c>
      <c r="AM595" s="386">
        <v>108.679</v>
      </c>
      <c r="AN595" s="386">
        <v>108.694</v>
      </c>
      <c r="AO595" s="386">
        <v>108.71</v>
      </c>
      <c r="AP595" s="386">
        <v>108.726</v>
      </c>
      <c r="AQ595" s="386">
        <v>108.742</v>
      </c>
      <c r="AR595" s="386">
        <v>108.75700000000001</v>
      </c>
      <c r="AS595" s="386">
        <v>108.773</v>
      </c>
      <c r="AT595" s="386">
        <v>108.789</v>
      </c>
      <c r="AU595" s="386">
        <v>108.804</v>
      </c>
      <c r="AV595" s="386">
        <v>108.82</v>
      </c>
      <c r="AW595" s="386">
        <v>108.836</v>
      </c>
      <c r="AX595" s="386">
        <v>108.851</v>
      </c>
      <c r="AY595" s="386">
        <v>108.867</v>
      </c>
      <c r="AZ595" s="386">
        <v>108.883</v>
      </c>
      <c r="BA595" s="386">
        <v>108.898</v>
      </c>
      <c r="BB595" s="386">
        <v>108.914</v>
      </c>
      <c r="BC595" s="386">
        <v>108.93</v>
      </c>
      <c r="BD595" s="386">
        <v>108.94499999999999</v>
      </c>
      <c r="BE595" s="376"/>
      <c r="BF595" s="376"/>
      <c r="BG595" s="384"/>
      <c r="BH595" s="376"/>
      <c r="BI595" s="376"/>
      <c r="BJ595" s="376"/>
      <c r="BK595" s="376"/>
      <c r="BL595" s="376"/>
      <c r="BM595" s="376"/>
      <c r="BN595" s="376"/>
      <c r="BO595" s="376"/>
      <c r="BP595" s="376"/>
      <c r="BQ595" s="376"/>
      <c r="BR595" s="376"/>
      <c r="BS595" s="376"/>
      <c r="BT595" s="376"/>
      <c r="BU595" s="376"/>
      <c r="BV595" s="376"/>
      <c r="BW595" s="376"/>
      <c r="BX595" s="376"/>
      <c r="BY595" s="376"/>
      <c r="BZ595" s="376"/>
      <c r="CA595" s="376"/>
      <c r="CB595" s="376"/>
      <c r="CC595" s="376"/>
      <c r="CD595" s="376"/>
      <c r="CE595" s="376"/>
      <c r="CF595" s="376"/>
      <c r="CG595" s="376"/>
      <c r="CH595" s="376"/>
      <c r="CI595" s="376"/>
      <c r="CJ595" s="376"/>
      <c r="CK595" s="376"/>
      <c r="CL595" s="376"/>
      <c r="CM595" s="187"/>
      <c r="CN595" s="187"/>
    </row>
    <row r="596" spans="1:115" s="1" customFormat="1" ht="10.5" customHeight="1">
      <c r="A596" s="1358"/>
      <c r="B596" s="1364"/>
      <c r="C596" s="1165" t="s">
        <v>137</v>
      </c>
      <c r="D596" s="155" t="s">
        <v>127</v>
      </c>
      <c r="E596" s="59">
        <f t="shared" ref="E596:AB596" si="719">(AG596-AF596)*$AE595</f>
        <v>2.3999999999986699E-2</v>
      </c>
      <c r="F596" s="59">
        <f t="shared" si="719"/>
        <v>2.3999999999986699E-2</v>
      </c>
      <c r="G596" s="59">
        <f t="shared" si="719"/>
        <v>1.8000000000000682E-2</v>
      </c>
      <c r="H596" s="679">
        <f t="shared" si="719"/>
        <v>2.4000000000029331E-2</v>
      </c>
      <c r="I596" s="59">
        <f t="shared" si="719"/>
        <v>2.3999999999986699E-2</v>
      </c>
      <c r="J596" s="59">
        <f t="shared" si="719"/>
        <v>2.3999999999986699E-2</v>
      </c>
      <c r="K596" s="59">
        <f t="shared" si="719"/>
        <v>1.8000000000000682E-2</v>
      </c>
      <c r="L596" s="59">
        <f t="shared" si="719"/>
        <v>2.4000000000029331E-2</v>
      </c>
      <c r="M596" s="59">
        <f t="shared" si="719"/>
        <v>2.3999999999986699E-2</v>
      </c>
      <c r="N596" s="679">
        <f t="shared" si="719"/>
        <v>2.3999999999986699E-2</v>
      </c>
      <c r="O596" s="59">
        <f t="shared" si="719"/>
        <v>1.8000000000000682E-2</v>
      </c>
      <c r="P596" s="59">
        <f t="shared" si="719"/>
        <v>2.4000000000029331E-2</v>
      </c>
      <c r="Q596" s="59">
        <f t="shared" si="719"/>
        <v>2.3999999999986699E-2</v>
      </c>
      <c r="R596" s="59">
        <f t="shared" si="719"/>
        <v>2.3999999999986699E-2</v>
      </c>
      <c r="S596" s="59">
        <f t="shared" si="719"/>
        <v>2.4000000000029331E-2</v>
      </c>
      <c r="T596" s="59">
        <f t="shared" si="719"/>
        <v>1.799999999995805E-2</v>
      </c>
      <c r="U596" s="59">
        <f t="shared" si="719"/>
        <v>2.4000000000029331E-2</v>
      </c>
      <c r="V596" s="679">
        <f t="shared" si="719"/>
        <v>2.3999999999986699E-2</v>
      </c>
      <c r="W596" s="59">
        <f t="shared" si="719"/>
        <v>2.3999999999986699E-2</v>
      </c>
      <c r="X596" s="59">
        <f t="shared" si="719"/>
        <v>1.8000000000000682E-2</v>
      </c>
      <c r="Y596" s="59">
        <f t="shared" si="719"/>
        <v>2.4000000000029331E-2</v>
      </c>
      <c r="Z596" s="59">
        <f t="shared" si="719"/>
        <v>2.3999999999986699E-2</v>
      </c>
      <c r="AA596" s="59">
        <f t="shared" si="719"/>
        <v>2.3999999999986699E-2</v>
      </c>
      <c r="AB596" s="60">
        <f t="shared" si="719"/>
        <v>2.4000000000029331E-2</v>
      </c>
      <c r="AC596" s="78"/>
      <c r="AD596" s="78"/>
      <c r="AE596" s="118"/>
      <c r="AF596" s="384">
        <v>54.161000000000001</v>
      </c>
      <c r="AG596" s="386">
        <v>54.164999999999999</v>
      </c>
      <c r="AH596" s="386">
        <v>54.168999999999997</v>
      </c>
      <c r="AI596" s="386">
        <v>54.171999999999997</v>
      </c>
      <c r="AJ596" s="386">
        <v>54.176000000000002</v>
      </c>
      <c r="AK596" s="386">
        <v>54.18</v>
      </c>
      <c r="AL596" s="386">
        <v>54.183999999999997</v>
      </c>
      <c r="AM596" s="386">
        <v>54.186999999999998</v>
      </c>
      <c r="AN596" s="386">
        <v>54.191000000000003</v>
      </c>
      <c r="AO596" s="386">
        <v>54.195</v>
      </c>
      <c r="AP596" s="386">
        <v>54.198999999999998</v>
      </c>
      <c r="AQ596" s="386">
        <v>54.201999999999998</v>
      </c>
      <c r="AR596" s="386">
        <v>54.206000000000003</v>
      </c>
      <c r="AS596" s="386">
        <v>54.21</v>
      </c>
      <c r="AT596" s="386">
        <v>54.213999999999999</v>
      </c>
      <c r="AU596" s="386">
        <v>54.218000000000004</v>
      </c>
      <c r="AV596" s="386">
        <v>54.220999999999997</v>
      </c>
      <c r="AW596" s="386">
        <v>54.225000000000001</v>
      </c>
      <c r="AX596" s="386">
        <v>54.228999999999999</v>
      </c>
      <c r="AY596" s="386">
        <v>54.232999999999997</v>
      </c>
      <c r="AZ596" s="386">
        <v>54.235999999999997</v>
      </c>
      <c r="BA596" s="386">
        <v>54.24</v>
      </c>
      <c r="BB596" s="386">
        <v>54.244</v>
      </c>
      <c r="BC596" s="386">
        <v>54.247999999999998</v>
      </c>
      <c r="BD596" s="386">
        <v>54.252000000000002</v>
      </c>
      <c r="BE596" s="117">
        <v>14.090999999999999</v>
      </c>
      <c r="BF596" s="117">
        <v>14.090999999999999</v>
      </c>
      <c r="BG596" s="117">
        <v>14.090999999999999</v>
      </c>
      <c r="BH596" s="117">
        <v>14.090999999999999</v>
      </c>
      <c r="BI596" s="117">
        <v>14.090999999999999</v>
      </c>
      <c r="BJ596" s="117">
        <v>14.090999999999999</v>
      </c>
      <c r="BK596" s="117">
        <v>14.090999999999999</v>
      </c>
      <c r="BL596" s="117">
        <v>14.090999999999999</v>
      </c>
      <c r="BM596" s="117">
        <v>14.090999999999999</v>
      </c>
      <c r="BN596" s="117">
        <v>14.090999999999999</v>
      </c>
      <c r="BO596" s="117">
        <v>14.090999999999999</v>
      </c>
      <c r="BP596" s="117">
        <v>14.090999999999999</v>
      </c>
      <c r="BQ596" s="117">
        <v>14.090999999999999</v>
      </c>
      <c r="BR596" s="117">
        <v>14.090999999999999</v>
      </c>
      <c r="BS596" s="117">
        <v>14.090999999999999</v>
      </c>
      <c r="BT596" s="117">
        <v>14.090999999999999</v>
      </c>
      <c r="BU596" s="117">
        <v>14.090999999999999</v>
      </c>
      <c r="BV596" s="117">
        <v>14.090999999999999</v>
      </c>
      <c r="BW596" s="117">
        <v>14.090999999999999</v>
      </c>
      <c r="BX596" s="117">
        <v>14.090999999999999</v>
      </c>
      <c r="BY596" s="117">
        <v>14.090999999999999</v>
      </c>
      <c r="BZ596" s="117">
        <v>14.090999999999999</v>
      </c>
      <c r="CA596" s="117">
        <v>14.090999999999999</v>
      </c>
      <c r="CB596" s="117">
        <v>14.090999999999999</v>
      </c>
      <c r="CC596" s="117">
        <v>14.090999999999999</v>
      </c>
      <c r="CD596" s="376"/>
      <c r="CE596" s="376"/>
      <c r="CF596" s="376"/>
      <c r="CG596" s="376"/>
      <c r="CH596" s="376"/>
      <c r="CI596" s="376"/>
      <c r="CJ596" s="376"/>
      <c r="CK596" s="376"/>
      <c r="CL596" s="376"/>
      <c r="CM596" s="187"/>
      <c r="CN596" s="187"/>
    </row>
    <row r="597" spans="1:115" s="1" customFormat="1" ht="10.5" customHeight="1" thickBot="1">
      <c r="A597" s="1362"/>
      <c r="B597" s="1363"/>
      <c r="C597" s="312"/>
      <c r="D597" s="271" t="s">
        <v>42</v>
      </c>
      <c r="E597" s="63">
        <f t="shared" ref="E597:AB597" si="720">E596/E595</f>
        <v>0.25</v>
      </c>
      <c r="F597" s="63">
        <f t="shared" si="720"/>
        <v>0.26666666666650879</v>
      </c>
      <c r="G597" s="63">
        <f t="shared" si="720"/>
        <v>0.18749999999994449</v>
      </c>
      <c r="H597" s="681">
        <f t="shared" si="720"/>
        <v>0.25000000000022204</v>
      </c>
      <c r="I597" s="63">
        <f t="shared" si="720"/>
        <v>0.26666666666650879</v>
      </c>
      <c r="J597" s="63">
        <f t="shared" si="720"/>
        <v>0.25</v>
      </c>
      <c r="K597" s="63">
        <f t="shared" si="720"/>
        <v>0.18749999999994449</v>
      </c>
      <c r="L597" s="63">
        <f t="shared" si="720"/>
        <v>0.26666666666698247</v>
      </c>
      <c r="M597" s="63">
        <f t="shared" si="720"/>
        <v>0.25</v>
      </c>
      <c r="N597" s="681">
        <f t="shared" si="720"/>
        <v>0.24999999999977796</v>
      </c>
      <c r="O597" s="63">
        <f t="shared" si="720"/>
        <v>0.18749999999994449</v>
      </c>
      <c r="P597" s="63">
        <f t="shared" si="720"/>
        <v>0.26666666666698247</v>
      </c>
      <c r="Q597" s="63">
        <f t="shared" si="720"/>
        <v>0.25</v>
      </c>
      <c r="R597" s="63">
        <f t="shared" si="720"/>
        <v>0.24999999999977796</v>
      </c>
      <c r="S597" s="63">
        <f t="shared" si="720"/>
        <v>0.26666666666698247</v>
      </c>
      <c r="T597" s="63">
        <f t="shared" si="720"/>
        <v>0.18749999999966693</v>
      </c>
      <c r="U597" s="63">
        <f t="shared" si="720"/>
        <v>0.25000000000022204</v>
      </c>
      <c r="V597" s="681">
        <f t="shared" si="720"/>
        <v>0.26666666666650879</v>
      </c>
      <c r="W597" s="63">
        <f t="shared" si="720"/>
        <v>0.24999999999977796</v>
      </c>
      <c r="X597" s="63">
        <f t="shared" si="720"/>
        <v>0.18750000000011102</v>
      </c>
      <c r="Y597" s="63">
        <f t="shared" si="720"/>
        <v>0.26666666666698247</v>
      </c>
      <c r="Z597" s="63">
        <f t="shared" si="720"/>
        <v>0.24999999999977796</v>
      </c>
      <c r="AA597" s="63">
        <f t="shared" si="720"/>
        <v>0.24999999999977796</v>
      </c>
      <c r="AB597" s="64">
        <f t="shared" si="720"/>
        <v>0.2666666666672351</v>
      </c>
      <c r="AC597" s="119"/>
      <c r="AD597" s="119"/>
      <c r="AE597" s="120"/>
      <c r="AF597" s="376"/>
      <c r="AG597" s="376"/>
      <c r="AH597" s="376"/>
      <c r="AI597" s="376"/>
      <c r="AJ597" s="376"/>
      <c r="AK597" s="376"/>
      <c r="AL597" s="376"/>
      <c r="AM597" s="376"/>
      <c r="AN597" s="376"/>
      <c r="AO597" s="376"/>
      <c r="AP597" s="376"/>
      <c r="AQ597" s="376"/>
      <c r="AR597" s="376"/>
      <c r="AS597" s="376"/>
      <c r="AT597" s="376"/>
      <c r="AU597" s="376"/>
      <c r="AV597" s="376"/>
      <c r="AW597" s="376"/>
      <c r="AX597" s="376"/>
      <c r="AY597" s="376"/>
      <c r="AZ597" s="376"/>
      <c r="BA597" s="376"/>
      <c r="BB597" s="376"/>
      <c r="BC597" s="376"/>
      <c r="BD597" s="376"/>
      <c r="BE597" s="384"/>
      <c r="BF597" s="384"/>
      <c r="BG597" s="117"/>
      <c r="BH597" s="384"/>
      <c r="BI597" s="384"/>
      <c r="BJ597" s="384"/>
      <c r="BK597" s="384"/>
      <c r="BL597" s="384"/>
      <c r="BM597" s="384"/>
      <c r="BN597" s="384"/>
      <c r="BO597" s="384"/>
      <c r="BP597" s="384"/>
      <c r="BQ597" s="384"/>
      <c r="BR597" s="384"/>
      <c r="BS597" s="384"/>
      <c r="BT597" s="384"/>
      <c r="BU597" s="384"/>
      <c r="BV597" s="384"/>
      <c r="BW597" s="384"/>
      <c r="BX597" s="384"/>
      <c r="BY597" s="384"/>
      <c r="BZ597" s="384"/>
      <c r="CA597" s="384"/>
      <c r="CB597" s="384"/>
      <c r="CC597" s="384"/>
      <c r="CD597" s="376"/>
      <c r="CE597" s="376"/>
      <c r="CF597" s="376"/>
      <c r="CG597" s="376"/>
      <c r="CH597" s="376"/>
      <c r="CI597" s="376"/>
      <c r="CJ597" s="376"/>
      <c r="CK597" s="376"/>
      <c r="CL597" s="376"/>
      <c r="CM597" s="187"/>
      <c r="CN597" s="187"/>
    </row>
    <row r="598" spans="1:115" s="1" customFormat="1" ht="10.5" customHeight="1">
      <c r="A598" s="1357" t="s">
        <v>56</v>
      </c>
      <c r="B598" s="1367"/>
      <c r="C598" s="916"/>
      <c r="D598" s="1266" t="s">
        <v>126</v>
      </c>
      <c r="E598" s="125">
        <f>E590+E595</f>
        <v>0.23600000000027421</v>
      </c>
      <c r="F598" s="125">
        <f t="shared" ref="F598:AB599" si="721">F590+F595</f>
        <v>0.22799999999992338</v>
      </c>
      <c r="G598" s="125">
        <f t="shared" si="721"/>
        <v>0.23600000000035948</v>
      </c>
      <c r="H598" s="712">
        <f t="shared" si="721"/>
        <v>0.23599999999944998</v>
      </c>
      <c r="I598" s="125">
        <f t="shared" si="721"/>
        <v>0.23000000000033083</v>
      </c>
      <c r="J598" s="125">
        <f t="shared" si="721"/>
        <v>0.23399999999986676</v>
      </c>
      <c r="K598" s="125">
        <f t="shared" si="721"/>
        <v>0.23600000000035948</v>
      </c>
      <c r="L598" s="125">
        <f t="shared" si="721"/>
        <v>0.22999999999942133</v>
      </c>
      <c r="M598" s="125">
        <f t="shared" si="721"/>
        <v>0.23600000000027421</v>
      </c>
      <c r="N598" s="712">
        <f t="shared" si="721"/>
        <v>0.23399999999995202</v>
      </c>
      <c r="O598" s="125">
        <f>O590+O595</f>
        <v>0.23600000000035948</v>
      </c>
      <c r="P598" s="125">
        <f t="shared" si="721"/>
        <v>0.22999999999942133</v>
      </c>
      <c r="Q598" s="125">
        <f t="shared" si="721"/>
        <v>0.23399999999986676</v>
      </c>
      <c r="R598" s="125">
        <f t="shared" si="721"/>
        <v>0.23600000000035948</v>
      </c>
      <c r="S598" s="125">
        <f t="shared" si="721"/>
        <v>0.23000000000033083</v>
      </c>
      <c r="T598" s="125">
        <f t="shared" si="721"/>
        <v>0.23599999999936472</v>
      </c>
      <c r="U598" s="125">
        <f t="shared" si="721"/>
        <v>0.23399999999995202</v>
      </c>
      <c r="V598" s="712">
        <f t="shared" si="721"/>
        <v>0.23000000000033083</v>
      </c>
      <c r="W598" s="125">
        <f t="shared" si="721"/>
        <v>0.23600000000035948</v>
      </c>
      <c r="X598" s="125">
        <f t="shared" si="721"/>
        <v>0.23599999999936472</v>
      </c>
      <c r="Y598" s="125">
        <f t="shared" si="721"/>
        <v>0.22799999999992338</v>
      </c>
      <c r="Z598" s="125">
        <f t="shared" si="721"/>
        <v>0.23600000000035948</v>
      </c>
      <c r="AA598" s="125">
        <f t="shared" si="721"/>
        <v>0.23600000000035948</v>
      </c>
      <c r="AB598" s="168">
        <f t="shared" si="721"/>
        <v>0.22799999999983811</v>
      </c>
      <c r="AC598" s="376"/>
      <c r="AD598" s="376"/>
      <c r="AE598" s="376"/>
      <c r="AF598" s="376"/>
      <c r="AG598" s="376"/>
      <c r="AH598" s="376"/>
      <c r="AI598" s="376"/>
      <c r="AJ598" s="376"/>
      <c r="AK598" s="376"/>
      <c r="AL598" s="376"/>
      <c r="AM598" s="376"/>
      <c r="AN598" s="376"/>
      <c r="AO598" s="376"/>
      <c r="AP598" s="376"/>
      <c r="AQ598" s="376"/>
      <c r="AR598" s="376"/>
      <c r="AS598" s="376"/>
      <c r="AT598" s="376"/>
      <c r="AU598" s="376"/>
      <c r="AV598" s="376"/>
      <c r="AW598" s="376"/>
      <c r="AX598" s="376"/>
      <c r="AY598" s="376"/>
      <c r="AZ598" s="376"/>
      <c r="BA598" s="376"/>
      <c r="BB598" s="376"/>
      <c r="BC598" s="376"/>
      <c r="BD598" s="376"/>
      <c r="BE598" s="376"/>
      <c r="BF598" s="376"/>
      <c r="BG598" s="384"/>
      <c r="BH598" s="376"/>
      <c r="BI598" s="376"/>
      <c r="BJ598" s="376"/>
      <c r="BK598" s="376"/>
      <c r="BL598" s="376"/>
      <c r="BM598" s="376"/>
      <c r="BN598" s="376"/>
      <c r="BO598" s="376"/>
      <c r="BP598" s="376"/>
      <c r="BQ598" s="376"/>
      <c r="BR598" s="376"/>
      <c r="BS598" s="376"/>
      <c r="BT598" s="376"/>
      <c r="BU598" s="376"/>
      <c r="BV598" s="376"/>
      <c r="BW598" s="376"/>
      <c r="BX598" s="376"/>
      <c r="BY598" s="376"/>
      <c r="BZ598" s="376"/>
      <c r="CA598" s="376"/>
      <c r="CB598" s="376"/>
      <c r="CC598" s="376"/>
      <c r="CD598" s="376"/>
      <c r="CE598" s="376"/>
      <c r="CF598" s="376"/>
      <c r="CG598" s="376"/>
      <c r="CH598" s="376"/>
      <c r="CI598" s="376"/>
      <c r="CJ598" s="376"/>
      <c r="CK598" s="376"/>
      <c r="CL598" s="376"/>
      <c r="CM598" s="187"/>
      <c r="CN598" s="187"/>
    </row>
    <row r="599" spans="1:115" s="1" customFormat="1" ht="10.5" customHeight="1" thickBot="1">
      <c r="A599" s="1360"/>
      <c r="B599" s="1368"/>
      <c r="C599" s="917"/>
      <c r="D599" s="271" t="s">
        <v>127</v>
      </c>
      <c r="E599" s="127">
        <f>E591+E596</f>
        <v>3.6000000000157684E-2</v>
      </c>
      <c r="F599" s="127">
        <f t="shared" si="721"/>
        <v>3.4000000000204977E-2</v>
      </c>
      <c r="G599" s="127">
        <f>G591+G596</f>
        <v>3.3999999999622332E-2</v>
      </c>
      <c r="H599" s="717">
        <f>H591+H596</f>
        <v>3.6000000000200316E-2</v>
      </c>
      <c r="I599" s="127">
        <f t="shared" si="721"/>
        <v>3.6000000000157684E-2</v>
      </c>
      <c r="J599" s="127">
        <f t="shared" si="721"/>
        <v>3.399999999975023E-2</v>
      </c>
      <c r="K599" s="127">
        <f t="shared" si="721"/>
        <v>3.400000000007708E-2</v>
      </c>
      <c r="L599" s="127">
        <f t="shared" si="721"/>
        <v>3.6000000000200316E-2</v>
      </c>
      <c r="M599" s="127">
        <f t="shared" si="721"/>
        <v>3.5999999999702936E-2</v>
      </c>
      <c r="N599" s="717">
        <f t="shared" si="721"/>
        <v>3.4000000000204977E-2</v>
      </c>
      <c r="O599" s="127">
        <f t="shared" si="721"/>
        <v>3.400000000007708E-2</v>
      </c>
      <c r="P599" s="127">
        <f t="shared" si="721"/>
        <v>3.3999999999792863E-2</v>
      </c>
      <c r="Q599" s="127">
        <f t="shared" si="721"/>
        <v>3.800000000011039E-2</v>
      </c>
      <c r="R599" s="127">
        <f t="shared" si="721"/>
        <v>3.399999999975023E-2</v>
      </c>
      <c r="S599" s="127">
        <f t="shared" si="721"/>
        <v>3.6000000000200316E-2</v>
      </c>
      <c r="T599" s="127">
        <f t="shared" si="721"/>
        <v>3.4000000000034447E-2</v>
      </c>
      <c r="U599" s="127">
        <f t="shared" si="721"/>
        <v>3.6999999999949296E-2</v>
      </c>
      <c r="V599" s="717">
        <f t="shared" si="721"/>
        <v>3.4999999999953957E-2</v>
      </c>
      <c r="W599" s="127">
        <f t="shared" si="721"/>
        <v>3.4000000000204977E-2</v>
      </c>
      <c r="X599" s="127">
        <f t="shared" si="721"/>
        <v>3.3999999999622332E-2</v>
      </c>
      <c r="Y599" s="127">
        <f t="shared" si="721"/>
        <v>3.8000000000153022E-2</v>
      </c>
      <c r="Z599" s="127">
        <f t="shared" si="721"/>
        <v>3.6000000000157684E-2</v>
      </c>
      <c r="AA599" s="127">
        <f t="shared" si="721"/>
        <v>3.5999999999702936E-2</v>
      </c>
      <c r="AB599" s="169">
        <f t="shared" si="721"/>
        <v>3.8000000000153022E-2</v>
      </c>
      <c r="AC599" s="376"/>
      <c r="AD599" s="376"/>
      <c r="AE599" s="376"/>
      <c r="AF599" s="376"/>
      <c r="AG599" s="376"/>
      <c r="AH599" s="376"/>
      <c r="AI599" s="376"/>
      <c r="AJ599" s="376"/>
      <c r="AK599" s="376"/>
      <c r="AL599" s="376"/>
      <c r="AM599" s="376"/>
      <c r="AN599" s="376"/>
      <c r="AO599" s="376"/>
      <c r="AP599" s="376"/>
      <c r="AQ599" s="376"/>
      <c r="AR599" s="376"/>
      <c r="AS599" s="376"/>
      <c r="AT599" s="376"/>
      <c r="AU599" s="376"/>
      <c r="AV599" s="376"/>
      <c r="AW599" s="376"/>
      <c r="AX599" s="376"/>
      <c r="AY599" s="376"/>
      <c r="AZ599" s="376"/>
      <c r="BA599" s="376"/>
      <c r="BB599" s="376"/>
      <c r="BC599" s="376"/>
      <c r="BD599" s="376"/>
      <c r="BE599" s="376"/>
      <c r="BF599" s="376"/>
      <c r="BG599" s="376"/>
      <c r="BH599" s="376"/>
      <c r="BI599" s="376"/>
      <c r="BJ599" s="376"/>
      <c r="BK599" s="376"/>
      <c r="BL599" s="376"/>
      <c r="BM599" s="376"/>
      <c r="BN599" s="376"/>
      <c r="BO599" s="376"/>
      <c r="BP599" s="376"/>
      <c r="BQ599" s="376"/>
      <c r="BR599" s="376"/>
      <c r="BS599" s="376"/>
      <c r="BT599" s="376"/>
      <c r="BU599" s="376"/>
      <c r="BV599" s="376"/>
      <c r="BW599" s="376"/>
      <c r="BX599" s="376"/>
      <c r="BY599" s="376"/>
      <c r="BZ599" s="376"/>
      <c r="CA599" s="376"/>
      <c r="CB599" s="376"/>
      <c r="CC599" s="376"/>
      <c r="CD599" s="376"/>
      <c r="CE599" s="376"/>
      <c r="CF599" s="376"/>
      <c r="CG599" s="376"/>
      <c r="CH599" s="376"/>
      <c r="CI599" s="376"/>
      <c r="CJ599" s="376"/>
      <c r="CK599" s="376"/>
      <c r="CL599" s="376"/>
      <c r="CM599" s="187"/>
      <c r="CN599" s="187"/>
    </row>
    <row r="600" spans="1:115" s="34" customFormat="1" ht="10.5" customHeight="1">
      <c r="A600" s="1373" t="s">
        <v>954</v>
      </c>
      <c r="B600" s="1374"/>
      <c r="C600" s="925"/>
      <c r="D600" s="1262" t="s">
        <v>951</v>
      </c>
      <c r="E600" s="65">
        <f>(((E580+E585)-E598)/(E580+E585))*100</f>
        <v>1.6666666664629779</v>
      </c>
      <c r="F600" s="65">
        <f t="shared" ref="F600:AB601" si="722">(((F580+F585)-F598)/(F580+F585))*100</f>
        <v>4.9999999999455254</v>
      </c>
      <c r="G600" s="65">
        <f t="shared" si="722"/>
        <v>1.6666666664274508</v>
      </c>
      <c r="H600" s="694">
        <f t="shared" si="722"/>
        <v>1.6666666668064065</v>
      </c>
      <c r="I600" s="65">
        <f t="shared" si="722"/>
        <v>4.1666666664416621</v>
      </c>
      <c r="J600" s="65">
        <f t="shared" si="722"/>
        <v>2.4999999999668412</v>
      </c>
      <c r="K600" s="65">
        <f t="shared" si="722"/>
        <v>1.6666666664274508</v>
      </c>
      <c r="L600" s="65">
        <f t="shared" si="722"/>
        <v>4.1666666668206176</v>
      </c>
      <c r="M600" s="65">
        <f t="shared" si="722"/>
        <v>1.6666666664629779</v>
      </c>
      <c r="N600" s="694">
        <f t="shared" si="722"/>
        <v>2.4999999999313141</v>
      </c>
      <c r="O600" s="65">
        <f t="shared" si="722"/>
        <v>1.6666666664274508</v>
      </c>
      <c r="P600" s="65">
        <f t="shared" si="722"/>
        <v>4.1666666668206176</v>
      </c>
      <c r="Q600" s="65">
        <f t="shared" si="722"/>
        <v>2.4999999999668412</v>
      </c>
      <c r="R600" s="65">
        <f t="shared" si="722"/>
        <v>1.6666666664274508</v>
      </c>
      <c r="S600" s="65">
        <f t="shared" si="722"/>
        <v>4.1666666664416621</v>
      </c>
      <c r="T600" s="65">
        <f t="shared" si="722"/>
        <v>1.6666666668419337</v>
      </c>
      <c r="U600" s="65">
        <f t="shared" si="722"/>
        <v>2.4999999999313141</v>
      </c>
      <c r="V600" s="694">
        <f t="shared" si="722"/>
        <v>4.1666666664416621</v>
      </c>
      <c r="W600" s="65">
        <f t="shared" si="722"/>
        <v>1.6666666664274508</v>
      </c>
      <c r="X600" s="65">
        <f t="shared" si="722"/>
        <v>1.6666666668419337</v>
      </c>
      <c r="Y600" s="65">
        <f t="shared" si="722"/>
        <v>4.9999999999455254</v>
      </c>
      <c r="Z600" s="65">
        <f t="shared" si="722"/>
        <v>1.6666666683838114</v>
      </c>
      <c r="AA600" s="65">
        <f t="shared" si="722"/>
        <v>1.6666666664274508</v>
      </c>
      <c r="AB600" s="67">
        <f t="shared" si="722"/>
        <v>4.9999999999810525</v>
      </c>
      <c r="AC600" s="405"/>
      <c r="AD600" s="376"/>
      <c r="AE600" s="376"/>
      <c r="AF600" s="376"/>
      <c r="AG600" s="376"/>
      <c r="AH600" s="406"/>
      <c r="AI600" s="406"/>
      <c r="AJ600" s="406"/>
      <c r="AK600" s="406"/>
      <c r="AL600" s="406"/>
      <c r="AM600" s="406"/>
      <c r="AN600" s="406"/>
      <c r="AO600" s="406"/>
      <c r="AP600" s="406"/>
      <c r="AQ600" s="406"/>
      <c r="AR600" s="406"/>
      <c r="AS600" s="406"/>
      <c r="AT600" s="406"/>
      <c r="AU600" s="406"/>
      <c r="AV600" s="406"/>
      <c r="AW600" s="406"/>
      <c r="AX600" s="406"/>
      <c r="AY600" s="406"/>
      <c r="AZ600" s="406"/>
      <c r="BA600" s="406"/>
      <c r="BB600" s="406"/>
      <c r="BC600" s="406"/>
      <c r="BD600" s="406"/>
      <c r="BE600" s="406"/>
      <c r="BF600" s="406"/>
      <c r="BG600" s="376"/>
      <c r="BH600" s="406"/>
      <c r="BI600" s="406"/>
      <c r="BJ600" s="406"/>
      <c r="BK600" s="406"/>
      <c r="BL600" s="406"/>
      <c r="BM600" s="406"/>
      <c r="BN600" s="406"/>
      <c r="BO600" s="406"/>
      <c r="BP600" s="406"/>
      <c r="BQ600" s="406"/>
      <c r="BR600" s="406"/>
      <c r="BS600" s="406"/>
      <c r="BT600" s="406"/>
      <c r="BU600" s="406"/>
      <c r="BV600" s="406"/>
      <c r="BW600" s="406"/>
      <c r="BX600" s="406"/>
      <c r="BY600" s="406"/>
      <c r="BZ600" s="406"/>
      <c r="CA600" s="406"/>
      <c r="CB600" s="406"/>
      <c r="CC600" s="406"/>
      <c r="CD600" s="406"/>
      <c r="CE600" s="406"/>
      <c r="CF600" s="406"/>
      <c r="CG600" s="406"/>
      <c r="CH600" s="406"/>
      <c r="CI600" s="406"/>
      <c r="CJ600" s="406"/>
      <c r="CK600" s="406"/>
      <c r="CL600" s="406"/>
      <c r="CM600" s="407"/>
      <c r="CN600" s="407"/>
      <c r="CO600" s="37"/>
      <c r="CP600" s="37"/>
      <c r="CQ600" s="37"/>
      <c r="CR600" s="37"/>
      <c r="CS600" s="37"/>
      <c r="CT600" s="37"/>
      <c r="CU600" s="37"/>
      <c r="CV600" s="37"/>
      <c r="CW600" s="37"/>
      <c r="CX600" s="37"/>
      <c r="CY600" s="37"/>
      <c r="CZ600" s="37"/>
      <c r="DA600" s="37"/>
      <c r="DB600" s="37"/>
      <c r="DC600" s="37"/>
      <c r="DD600" s="37"/>
      <c r="DE600" s="37"/>
      <c r="DF600" s="37"/>
      <c r="DG600" s="37"/>
      <c r="DH600" s="37"/>
      <c r="DI600" s="37"/>
      <c r="DJ600" s="37"/>
      <c r="DK600" s="37"/>
    </row>
    <row r="601" spans="1:115" s="34" customFormat="1" ht="10.5" customHeight="1" thickBot="1">
      <c r="A601" s="1375"/>
      <c r="B601" s="1376"/>
      <c r="C601" s="935"/>
      <c r="D601" s="409" t="s">
        <v>952</v>
      </c>
      <c r="E601" s="132">
        <f>(((E581+E586)-E599)/(E581+E586))*100</f>
        <v>-4.3422056074226705E-10</v>
      </c>
      <c r="F601" s="132">
        <f t="shared" si="722"/>
        <v>5.5555555549897528</v>
      </c>
      <c r="G601" s="132">
        <f>(((G581+G586)-G599)/(G581+G586))*100</f>
        <v>5.5555555566082111</v>
      </c>
      <c r="H601" s="1272">
        <f t="shared" si="722"/>
        <v>-5.5264435003561251E-10</v>
      </c>
      <c r="I601" s="132">
        <f t="shared" si="722"/>
        <v>-4.3422056074226705E-10</v>
      </c>
      <c r="J601" s="132">
        <f t="shared" si="722"/>
        <v>5.5555555562529397</v>
      </c>
      <c r="K601" s="132">
        <f t="shared" si="722"/>
        <v>5.5555555553450242</v>
      </c>
      <c r="L601" s="132">
        <f t="shared" si="722"/>
        <v>-5.5264435003561251E-10</v>
      </c>
      <c r="M601" s="132">
        <f t="shared" si="722"/>
        <v>8.2896652505341872E-10</v>
      </c>
      <c r="N601" s="1272">
        <f t="shared" si="722"/>
        <v>5.5555555549897528</v>
      </c>
      <c r="O601" s="132">
        <f t="shared" si="722"/>
        <v>5.5555555553450242</v>
      </c>
      <c r="P601" s="132">
        <f t="shared" si="722"/>
        <v>5.5555555561345162</v>
      </c>
      <c r="Q601" s="132">
        <f t="shared" si="722"/>
        <v>-5.5555555558581942</v>
      </c>
      <c r="R601" s="132">
        <f t="shared" si="722"/>
        <v>5.5555555562529397</v>
      </c>
      <c r="S601" s="132">
        <f t="shared" si="722"/>
        <v>-5.5264435003561251E-10</v>
      </c>
      <c r="T601" s="132">
        <f t="shared" si="722"/>
        <v>5.5555555554634486</v>
      </c>
      <c r="U601" s="132">
        <f t="shared" si="722"/>
        <v>-2.7777777776330375</v>
      </c>
      <c r="V601" s="1272">
        <f t="shared" si="722"/>
        <v>2.77777777790936</v>
      </c>
      <c r="W601" s="132">
        <f t="shared" si="722"/>
        <v>5.5555555549897528</v>
      </c>
      <c r="X601" s="132">
        <f t="shared" si="722"/>
        <v>5.5555555566082111</v>
      </c>
      <c r="Y601" s="132">
        <f t="shared" si="722"/>
        <v>-5.5555555559766177</v>
      </c>
      <c r="Z601" s="132">
        <f t="shared" si="722"/>
        <v>-4.3422056074226705E-10</v>
      </c>
      <c r="AA601" s="132">
        <f t="shared" si="722"/>
        <v>8.2896652505341872E-10</v>
      </c>
      <c r="AB601" s="134">
        <f t="shared" si="722"/>
        <v>-5.5555555559766177</v>
      </c>
      <c r="AC601" s="405"/>
      <c r="AD601" s="376"/>
      <c r="AE601" s="376"/>
      <c r="AF601" s="376"/>
      <c r="AG601" s="376"/>
      <c r="AH601" s="406"/>
      <c r="AI601" s="406"/>
      <c r="AJ601" s="406"/>
      <c r="AK601" s="406"/>
      <c r="AL601" s="406"/>
      <c r="AM601" s="406"/>
      <c r="AN601" s="406"/>
      <c r="AO601" s="406"/>
      <c r="AP601" s="406"/>
      <c r="AQ601" s="406"/>
      <c r="AR601" s="406"/>
      <c r="AS601" s="406"/>
      <c r="AT601" s="406"/>
      <c r="AU601" s="406"/>
      <c r="AV601" s="406"/>
      <c r="AW601" s="406"/>
      <c r="AX601" s="406"/>
      <c r="AY601" s="406"/>
      <c r="AZ601" s="406"/>
      <c r="BA601" s="406"/>
      <c r="BB601" s="406"/>
      <c r="BC601" s="406"/>
      <c r="BD601" s="406"/>
      <c r="BE601" s="406"/>
      <c r="BF601" s="406"/>
      <c r="BG601" s="406"/>
      <c r="BH601" s="406"/>
      <c r="BI601" s="406"/>
      <c r="BJ601" s="406"/>
      <c r="BK601" s="406"/>
      <c r="BL601" s="406"/>
      <c r="BM601" s="406"/>
      <c r="BN601" s="406"/>
      <c r="BO601" s="406"/>
      <c r="BP601" s="406"/>
      <c r="BQ601" s="406"/>
      <c r="BR601" s="406"/>
      <c r="BS601" s="406"/>
      <c r="BT601" s="406"/>
      <c r="BU601" s="406"/>
      <c r="BV601" s="406"/>
      <c r="BW601" s="406"/>
      <c r="BX601" s="406"/>
      <c r="BY601" s="406"/>
      <c r="BZ601" s="406"/>
      <c r="CA601" s="406"/>
      <c r="CB601" s="406"/>
      <c r="CC601" s="406"/>
      <c r="CD601" s="406"/>
      <c r="CE601" s="406"/>
      <c r="CF601" s="406"/>
      <c r="CG601" s="406"/>
      <c r="CH601" s="406"/>
      <c r="CI601" s="406"/>
      <c r="CJ601" s="406"/>
      <c r="CK601" s="406"/>
      <c r="CL601" s="406"/>
      <c r="CM601" s="407"/>
      <c r="CN601" s="407"/>
      <c r="CO601" s="37"/>
      <c r="CP601" s="37"/>
      <c r="CQ601" s="37"/>
      <c r="CR601" s="37"/>
      <c r="CS601" s="37"/>
      <c r="CT601" s="37"/>
      <c r="CU601" s="37"/>
      <c r="CV601" s="37"/>
      <c r="CW601" s="37"/>
      <c r="CX601" s="37"/>
      <c r="CY601" s="37"/>
      <c r="CZ601" s="37"/>
      <c r="DA601" s="37"/>
      <c r="DB601" s="37"/>
      <c r="DC601" s="37"/>
      <c r="DD601" s="37"/>
      <c r="DE601" s="37"/>
      <c r="DF601" s="37"/>
      <c r="DG601" s="37"/>
      <c r="DH601" s="37"/>
      <c r="DI601" s="37"/>
      <c r="DJ601" s="37"/>
      <c r="DK601" s="37"/>
    </row>
    <row r="602" spans="1:115" s="5" customFormat="1" ht="10.5" customHeight="1">
      <c r="A602" s="1369" t="s">
        <v>1</v>
      </c>
      <c r="B602" s="1370"/>
      <c r="C602" s="897"/>
      <c r="D602" s="276" t="s">
        <v>126</v>
      </c>
      <c r="E602" s="136">
        <f t="shared" ref="E602:AB603" si="723">E580+E585-E598</f>
        <v>3.9999999995075086E-3</v>
      </c>
      <c r="F602" s="136">
        <f t="shared" si="723"/>
        <v>1.1999999999858346E-2</v>
      </c>
      <c r="G602" s="136">
        <f t="shared" si="723"/>
        <v>3.9999999994222435E-3</v>
      </c>
      <c r="H602" s="696">
        <f t="shared" si="723"/>
        <v>4.0000000003317382E-3</v>
      </c>
      <c r="I602" s="136">
        <f t="shared" si="723"/>
        <v>9.9999999994508926E-3</v>
      </c>
      <c r="J602" s="136">
        <f t="shared" si="723"/>
        <v>5.9999999999149622E-3</v>
      </c>
      <c r="K602" s="136">
        <f t="shared" si="723"/>
        <v>3.9999999994222435E-3</v>
      </c>
      <c r="L602" s="136">
        <f t="shared" si="723"/>
        <v>1.0000000000360387E-2</v>
      </c>
      <c r="M602" s="136">
        <f t="shared" si="723"/>
        <v>3.9999999995075086E-3</v>
      </c>
      <c r="N602" s="696">
        <f t="shared" si="723"/>
        <v>5.9999999998296971E-3</v>
      </c>
      <c r="O602" s="136">
        <f t="shared" si="723"/>
        <v>3.9999999994222435E-3</v>
      </c>
      <c r="P602" s="136">
        <f t="shared" si="723"/>
        <v>1.0000000000360387E-2</v>
      </c>
      <c r="Q602" s="136">
        <f t="shared" si="723"/>
        <v>5.9999999999149622E-3</v>
      </c>
      <c r="R602" s="136">
        <f t="shared" si="723"/>
        <v>3.9999999994222435E-3</v>
      </c>
      <c r="S602" s="136">
        <f t="shared" si="723"/>
        <v>9.9999999994508926E-3</v>
      </c>
      <c r="T602" s="136">
        <f t="shared" si="723"/>
        <v>4.0000000004170033E-3</v>
      </c>
      <c r="U602" s="136">
        <f t="shared" si="723"/>
        <v>5.9999999998296971E-3</v>
      </c>
      <c r="V602" s="696">
        <f t="shared" si="723"/>
        <v>9.9999999994508926E-3</v>
      </c>
      <c r="W602" s="136">
        <f t="shared" si="723"/>
        <v>3.9999999994222435E-3</v>
      </c>
      <c r="X602" s="136">
        <f t="shared" si="723"/>
        <v>4.0000000004170033E-3</v>
      </c>
      <c r="Y602" s="136">
        <f t="shared" si="723"/>
        <v>1.1999999999858346E-2</v>
      </c>
      <c r="Z602" s="136">
        <f t="shared" si="723"/>
        <v>4.0000000041970907E-3</v>
      </c>
      <c r="AA602" s="136">
        <f t="shared" si="723"/>
        <v>3.9999999994222435E-3</v>
      </c>
      <c r="AB602" s="137">
        <f t="shared" si="723"/>
        <v>1.1999999999943611E-2</v>
      </c>
      <c r="AC602" s="413"/>
      <c r="AD602" s="413"/>
      <c r="AE602" s="413"/>
      <c r="AF602" s="413"/>
      <c r="AG602" s="413"/>
      <c r="AH602" s="413"/>
      <c r="AI602" s="413"/>
      <c r="AJ602" s="413"/>
      <c r="AK602" s="413"/>
      <c r="AL602" s="413"/>
      <c r="AM602" s="413"/>
      <c r="AN602" s="413"/>
      <c r="AO602" s="413"/>
      <c r="AP602" s="413"/>
      <c r="AQ602" s="413"/>
      <c r="AR602" s="413"/>
      <c r="AS602" s="413"/>
      <c r="AT602" s="413"/>
      <c r="AU602" s="413"/>
      <c r="AV602" s="413"/>
      <c r="AW602" s="413"/>
      <c r="AX602" s="413"/>
      <c r="AY602" s="413"/>
      <c r="AZ602" s="413"/>
      <c r="BA602" s="413"/>
      <c r="BB602" s="413"/>
      <c r="BC602" s="413"/>
      <c r="BD602" s="413"/>
      <c r="BE602" s="413"/>
      <c r="BF602" s="413"/>
      <c r="BG602" s="406"/>
      <c r="BH602" s="413"/>
      <c r="BI602" s="413"/>
      <c r="BJ602" s="413"/>
      <c r="BK602" s="413"/>
      <c r="BL602" s="413"/>
      <c r="BM602" s="413"/>
      <c r="BN602" s="413"/>
      <c r="BO602" s="413"/>
      <c r="BP602" s="413"/>
      <c r="BQ602" s="413"/>
      <c r="BR602" s="413"/>
      <c r="BS602" s="413"/>
      <c r="BT602" s="413"/>
      <c r="BU602" s="413"/>
      <c r="BV602" s="413"/>
      <c r="BW602" s="413"/>
      <c r="BX602" s="413"/>
      <c r="BY602" s="413"/>
      <c r="BZ602" s="413"/>
      <c r="CA602" s="413"/>
      <c r="CB602" s="413"/>
      <c r="CC602" s="413"/>
      <c r="CD602" s="413"/>
      <c r="CE602" s="413"/>
      <c r="CF602" s="413"/>
      <c r="CG602" s="413"/>
      <c r="CH602" s="413"/>
      <c r="CI602" s="413"/>
      <c r="CJ602" s="413"/>
      <c r="CK602" s="413"/>
      <c r="CL602" s="413"/>
      <c r="CM602" s="148"/>
      <c r="CN602" s="148"/>
    </row>
    <row r="603" spans="1:115" s="5" customFormat="1" ht="10.5" customHeight="1" thickBot="1">
      <c r="A603" s="1371"/>
      <c r="B603" s="1372"/>
      <c r="C603" s="898"/>
      <c r="D603" s="277" t="s">
        <v>127</v>
      </c>
      <c r="E603" s="140">
        <f t="shared" si="723"/>
        <v>-1.5631940186722204E-13</v>
      </c>
      <c r="F603" s="140">
        <f t="shared" si="723"/>
        <v>1.9999999997963869E-3</v>
      </c>
      <c r="G603" s="140">
        <f t="shared" si="723"/>
        <v>2.0000000003790319E-3</v>
      </c>
      <c r="H603" s="1004">
        <f t="shared" si="723"/>
        <v>-1.9895196601282805E-13</v>
      </c>
      <c r="I603" s="140">
        <f t="shared" si="723"/>
        <v>-1.5631940186722204E-13</v>
      </c>
      <c r="J603" s="140">
        <f t="shared" si="723"/>
        <v>2.0000000002511342E-3</v>
      </c>
      <c r="K603" s="140">
        <f t="shared" si="723"/>
        <v>1.9999999999242846E-3</v>
      </c>
      <c r="L603" s="140">
        <f t="shared" si="723"/>
        <v>-1.9895196601282805E-13</v>
      </c>
      <c r="M603" s="140">
        <f t="shared" si="723"/>
        <v>2.9842794901924208E-13</v>
      </c>
      <c r="N603" s="1004">
        <f t="shared" si="723"/>
        <v>1.9999999997963869E-3</v>
      </c>
      <c r="O603" s="140">
        <f t="shared" si="723"/>
        <v>1.9999999999242846E-3</v>
      </c>
      <c r="P603" s="140">
        <f t="shared" si="723"/>
        <v>2.0000000002085017E-3</v>
      </c>
      <c r="Q603" s="140">
        <f t="shared" si="723"/>
        <v>-2.0000000001090257E-3</v>
      </c>
      <c r="R603" s="140">
        <f t="shared" si="723"/>
        <v>2.0000000002511342E-3</v>
      </c>
      <c r="S603" s="140">
        <f t="shared" si="723"/>
        <v>-1.9895196601282805E-13</v>
      </c>
      <c r="T603" s="140">
        <f t="shared" si="723"/>
        <v>1.9999999999669171E-3</v>
      </c>
      <c r="U603" s="140">
        <f t="shared" si="723"/>
        <v>-9.9999999994793143E-4</v>
      </c>
      <c r="V603" s="1004">
        <f t="shared" si="723"/>
        <v>1.0000000000474074E-3</v>
      </c>
      <c r="W603" s="140">
        <f t="shared" si="723"/>
        <v>1.9999999997963869E-3</v>
      </c>
      <c r="X603" s="140">
        <f t="shared" si="723"/>
        <v>2.0000000003790319E-3</v>
      </c>
      <c r="Y603" s="140">
        <f t="shared" si="723"/>
        <v>-2.0000000001516582E-3</v>
      </c>
      <c r="Z603" s="140">
        <f t="shared" si="723"/>
        <v>-1.5631940186722204E-13</v>
      </c>
      <c r="AA603" s="140">
        <f t="shared" si="723"/>
        <v>2.9842794901924208E-13</v>
      </c>
      <c r="AB603" s="141">
        <f t="shared" si="723"/>
        <v>-2.0000000001516582E-3</v>
      </c>
      <c r="AC603" s="413"/>
      <c r="AD603" s="413"/>
      <c r="AE603" s="413"/>
      <c r="AF603" s="413"/>
      <c r="AG603" s="413"/>
      <c r="AH603" s="413"/>
      <c r="AI603" s="413"/>
      <c r="AJ603" s="413"/>
      <c r="AK603" s="413"/>
      <c r="AL603" s="413"/>
      <c r="AM603" s="413"/>
      <c r="AN603" s="413"/>
      <c r="AO603" s="413"/>
      <c r="AP603" s="413"/>
      <c r="AQ603" s="413"/>
      <c r="AR603" s="413"/>
      <c r="AS603" s="413"/>
      <c r="AT603" s="413"/>
      <c r="AU603" s="413"/>
      <c r="AV603" s="413"/>
      <c r="AW603" s="413"/>
      <c r="AX603" s="413"/>
      <c r="AY603" s="413"/>
      <c r="AZ603" s="413"/>
      <c r="BA603" s="413"/>
      <c r="BB603" s="413"/>
      <c r="BC603" s="413"/>
      <c r="BD603" s="413"/>
      <c r="BE603" s="413"/>
      <c r="BF603" s="413"/>
      <c r="BG603" s="413"/>
      <c r="BH603" s="413"/>
      <c r="BI603" s="413"/>
      <c r="BJ603" s="413"/>
      <c r="BK603" s="413"/>
      <c r="BL603" s="413"/>
      <c r="BM603" s="413"/>
      <c r="BN603" s="413"/>
      <c r="BO603" s="413"/>
      <c r="BP603" s="413"/>
      <c r="BQ603" s="413"/>
      <c r="BR603" s="413"/>
      <c r="BS603" s="413"/>
      <c r="BT603" s="413"/>
      <c r="BU603" s="413"/>
      <c r="BV603" s="413"/>
      <c r="BW603" s="413"/>
      <c r="BX603" s="413"/>
      <c r="BY603" s="413"/>
      <c r="BZ603" s="413"/>
      <c r="CA603" s="413"/>
      <c r="CB603" s="413"/>
      <c r="CC603" s="413"/>
      <c r="CD603" s="413"/>
      <c r="CE603" s="413"/>
      <c r="CF603" s="413"/>
      <c r="CG603" s="413"/>
      <c r="CH603" s="413"/>
      <c r="CI603" s="413"/>
      <c r="CJ603" s="413"/>
      <c r="CK603" s="413"/>
      <c r="CL603" s="413"/>
      <c r="CM603" s="148"/>
      <c r="CN603" s="148"/>
    </row>
    <row r="604" spans="1:115" s="8" customFormat="1" ht="30" customHeight="1" thickBot="1">
      <c r="A604" s="563"/>
      <c r="B604" s="563"/>
      <c r="C604" s="142"/>
      <c r="D604" s="143"/>
      <c r="E604" s="138"/>
      <c r="F604" s="138"/>
      <c r="G604" s="138"/>
      <c r="H604" s="138"/>
      <c r="I604" s="138"/>
      <c r="J604" s="138"/>
      <c r="K604" s="138"/>
      <c r="L604" s="138"/>
      <c r="M604" s="138"/>
      <c r="N604" s="138"/>
      <c r="O604" s="138"/>
      <c r="P604" s="138"/>
      <c r="Q604" s="138"/>
      <c r="R604" s="138"/>
      <c r="S604" s="138"/>
      <c r="T604" s="138"/>
      <c r="U604" s="138"/>
      <c r="V604" s="138"/>
      <c r="W604" s="138"/>
      <c r="X604" s="138"/>
      <c r="Y604" s="138"/>
      <c r="Z604" s="138"/>
      <c r="AA604" s="138"/>
      <c r="AB604" s="138"/>
      <c r="AC604" s="395"/>
      <c r="AD604" s="395"/>
      <c r="AE604" s="395"/>
      <c r="AF604" s="395"/>
      <c r="AG604" s="395"/>
      <c r="AH604" s="395"/>
      <c r="AI604" s="395"/>
      <c r="AJ604" s="395"/>
      <c r="AK604" s="395"/>
      <c r="AL604" s="395"/>
      <c r="AM604" s="395"/>
      <c r="AN604" s="395"/>
      <c r="AO604" s="395"/>
      <c r="AP604" s="395"/>
      <c r="AQ604" s="395"/>
      <c r="AR604" s="395"/>
      <c r="AS604" s="395"/>
      <c r="AT604" s="395"/>
      <c r="AU604" s="395"/>
      <c r="AV604" s="395"/>
      <c r="AW604" s="395"/>
      <c r="AX604" s="395"/>
      <c r="AY604" s="395"/>
      <c r="AZ604" s="395"/>
      <c r="BA604" s="395"/>
      <c r="BB604" s="395"/>
      <c r="BC604" s="395"/>
      <c r="BD604" s="395"/>
      <c r="BE604" s="395"/>
      <c r="BF604" s="395"/>
      <c r="BG604" s="395"/>
      <c r="BH604" s="395"/>
      <c r="BI604" s="395"/>
      <c r="BJ604" s="395"/>
      <c r="BK604" s="395"/>
      <c r="BL604" s="395"/>
      <c r="BM604" s="395"/>
      <c r="BN604" s="395"/>
      <c r="BO604" s="395"/>
      <c r="BP604" s="395"/>
      <c r="BQ604" s="395"/>
      <c r="BR604" s="395"/>
      <c r="BS604" s="395"/>
      <c r="BT604" s="395"/>
      <c r="BU604" s="395"/>
      <c r="BV604" s="395"/>
      <c r="BW604" s="395"/>
      <c r="BX604" s="395"/>
      <c r="BY604" s="395"/>
      <c r="BZ604" s="395"/>
      <c r="CA604" s="395"/>
      <c r="CB604" s="395"/>
      <c r="CC604" s="395"/>
      <c r="CD604" s="395"/>
      <c r="CE604" s="395"/>
      <c r="CF604" s="395"/>
      <c r="CG604" s="395"/>
      <c r="CH604" s="395"/>
      <c r="CI604" s="395"/>
      <c r="CJ604" s="395"/>
      <c r="CK604" s="395"/>
      <c r="CL604" s="395"/>
      <c r="CM604" s="138"/>
      <c r="CN604" s="138"/>
    </row>
    <row r="605" spans="1:115" s="2" customFormat="1" ht="45" customHeight="1" thickBot="1">
      <c r="A605" s="456" t="s">
        <v>45</v>
      </c>
      <c r="B605" s="38" t="s">
        <v>101</v>
      </c>
      <c r="C605" s="38" t="s">
        <v>1005</v>
      </c>
      <c r="D605" s="38" t="s">
        <v>40</v>
      </c>
      <c r="E605" s="1382" t="s">
        <v>41</v>
      </c>
      <c r="F605" s="1382"/>
      <c r="G605" s="1382"/>
      <c r="H605" s="1382"/>
      <c r="I605" s="1382"/>
      <c r="J605" s="1382"/>
      <c r="K605" s="1382"/>
      <c r="L605" s="1382"/>
      <c r="M605" s="1382"/>
      <c r="N605" s="1382"/>
      <c r="O605" s="1382"/>
      <c r="P605" s="1382"/>
      <c r="Q605" s="1382"/>
      <c r="R605" s="1382"/>
      <c r="S605" s="1382"/>
      <c r="T605" s="1382"/>
      <c r="U605" s="1382"/>
      <c r="V605" s="1382"/>
      <c r="W605" s="1382"/>
      <c r="X605" s="1382"/>
      <c r="Y605" s="1382"/>
      <c r="Z605" s="1382"/>
      <c r="AA605" s="1382"/>
      <c r="AB605" s="1383"/>
      <c r="AC605" s="376"/>
      <c r="AD605" s="376"/>
      <c r="AE605" s="376"/>
      <c r="AF605" s="376"/>
      <c r="AG605" s="376"/>
      <c r="AH605" s="376"/>
      <c r="AI605" s="376"/>
      <c r="AJ605" s="376"/>
      <c r="AK605" s="376"/>
      <c r="AL605" s="376"/>
      <c r="AM605" s="376"/>
      <c r="AN605" s="376"/>
      <c r="AO605" s="376"/>
      <c r="AP605" s="376"/>
      <c r="AQ605" s="376"/>
      <c r="AR605" s="376"/>
      <c r="AS605" s="376"/>
      <c r="AT605" s="376"/>
      <c r="AU605" s="376"/>
      <c r="AV605" s="376"/>
      <c r="AW605" s="376"/>
      <c r="AX605" s="376"/>
      <c r="AY605" s="376"/>
      <c r="AZ605" s="376"/>
      <c r="BA605" s="376"/>
      <c r="BB605" s="376"/>
      <c r="BC605" s="376"/>
      <c r="BD605" s="376"/>
      <c r="BE605" s="376"/>
      <c r="BF605" s="376"/>
      <c r="BG605" s="376"/>
      <c r="BH605" s="376"/>
      <c r="BI605" s="376"/>
      <c r="BJ605" s="376"/>
      <c r="BK605" s="376"/>
      <c r="BL605" s="376"/>
      <c r="BM605" s="376"/>
      <c r="BN605" s="376"/>
      <c r="BO605" s="376"/>
      <c r="BP605" s="376"/>
      <c r="BQ605" s="376"/>
      <c r="BR605" s="376"/>
      <c r="BS605" s="376"/>
      <c r="BT605" s="376"/>
      <c r="BU605" s="376"/>
      <c r="BV605" s="376"/>
      <c r="BW605" s="376"/>
      <c r="BX605" s="376"/>
      <c r="BY605" s="376"/>
      <c r="BZ605" s="376"/>
      <c r="CA605" s="376"/>
      <c r="CB605" s="376"/>
      <c r="CC605" s="376"/>
      <c r="CD605" s="376"/>
      <c r="CE605" s="376"/>
      <c r="CF605" s="376"/>
      <c r="CG605" s="376"/>
      <c r="CH605" s="376"/>
      <c r="CI605" s="376"/>
      <c r="CJ605" s="376"/>
      <c r="CK605" s="376"/>
      <c r="CL605" s="376"/>
      <c r="CM605" s="187"/>
      <c r="CN605" s="187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</row>
    <row r="606" spans="1:115" s="2" customFormat="1" ht="15.75" customHeight="1" thickBot="1">
      <c r="A606" s="1191" t="s">
        <v>436</v>
      </c>
      <c r="B606" s="959"/>
      <c r="C606" s="959"/>
      <c r="D606" s="959"/>
      <c r="E606" s="959">
        <v>1</v>
      </c>
      <c r="F606" s="176">
        <v>2</v>
      </c>
      <c r="G606" s="176">
        <v>3</v>
      </c>
      <c r="H606" s="698">
        <v>4</v>
      </c>
      <c r="I606" s="176">
        <v>5</v>
      </c>
      <c r="J606" s="176">
        <v>6</v>
      </c>
      <c r="K606" s="176">
        <v>7</v>
      </c>
      <c r="L606" s="176">
        <v>8</v>
      </c>
      <c r="M606" s="176">
        <v>9</v>
      </c>
      <c r="N606" s="698">
        <v>10</v>
      </c>
      <c r="O606" s="176">
        <v>11</v>
      </c>
      <c r="P606" s="176">
        <v>12</v>
      </c>
      <c r="Q606" s="176">
        <v>13</v>
      </c>
      <c r="R606" s="176">
        <v>14</v>
      </c>
      <c r="S606" s="176">
        <v>15</v>
      </c>
      <c r="T606" s="176">
        <v>16</v>
      </c>
      <c r="U606" s="176">
        <v>17</v>
      </c>
      <c r="V606" s="698">
        <v>18</v>
      </c>
      <c r="W606" s="176">
        <v>19</v>
      </c>
      <c r="X606" s="176">
        <v>20</v>
      </c>
      <c r="Y606" s="176">
        <v>21</v>
      </c>
      <c r="Z606" s="176">
        <v>22</v>
      </c>
      <c r="AA606" s="176">
        <v>23</v>
      </c>
      <c r="AB606" s="178">
        <v>24</v>
      </c>
      <c r="AC606" s="376"/>
      <c r="AD606" s="376"/>
      <c r="AE606" s="376"/>
      <c r="AF606" s="376"/>
      <c r="AG606" s="376"/>
      <c r="AH606" s="376"/>
      <c r="AI606" s="376"/>
      <c r="AJ606" s="376"/>
      <c r="AK606" s="376"/>
      <c r="AL606" s="376"/>
      <c r="AM606" s="376"/>
      <c r="AN606" s="376"/>
      <c r="AO606" s="376"/>
      <c r="AP606" s="376"/>
      <c r="AQ606" s="376"/>
      <c r="AR606" s="376"/>
      <c r="AS606" s="376"/>
      <c r="AT606" s="376"/>
      <c r="AU606" s="376"/>
      <c r="AV606" s="376"/>
      <c r="AW606" s="376"/>
      <c r="AX606" s="376"/>
      <c r="AY606" s="376"/>
      <c r="AZ606" s="376"/>
      <c r="BA606" s="376"/>
      <c r="BB606" s="376"/>
      <c r="BC606" s="376"/>
      <c r="BD606" s="376"/>
      <c r="BE606" s="376"/>
      <c r="BF606" s="376"/>
      <c r="BG606" s="376"/>
      <c r="BH606" s="376"/>
      <c r="BI606" s="376"/>
      <c r="BJ606" s="376"/>
      <c r="BK606" s="376"/>
      <c r="BL606" s="376"/>
      <c r="BM606" s="376"/>
      <c r="BN606" s="376"/>
      <c r="BO606" s="376"/>
      <c r="BP606" s="376"/>
      <c r="BQ606" s="376"/>
      <c r="BR606" s="376"/>
      <c r="BS606" s="376"/>
      <c r="BT606" s="376"/>
      <c r="BU606" s="376"/>
      <c r="BV606" s="376"/>
      <c r="BW606" s="376"/>
      <c r="BX606" s="376"/>
      <c r="BY606" s="376"/>
      <c r="BZ606" s="376"/>
      <c r="CA606" s="376"/>
      <c r="CB606" s="376"/>
      <c r="CC606" s="376"/>
      <c r="CD606" s="376"/>
      <c r="CE606" s="376"/>
      <c r="CF606" s="376"/>
      <c r="CG606" s="376"/>
      <c r="CH606" s="376"/>
      <c r="CI606" s="376"/>
      <c r="CJ606" s="376"/>
      <c r="CK606" s="376"/>
      <c r="CL606" s="376"/>
      <c r="CM606" s="187"/>
      <c r="CN606" s="187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</row>
    <row r="607" spans="1:115" s="1" customFormat="1" ht="12.75" customHeight="1">
      <c r="A607" s="961" t="s">
        <v>35</v>
      </c>
      <c r="B607" s="981"/>
      <c r="C607" s="853" t="s">
        <v>903</v>
      </c>
      <c r="D607" s="860" t="s">
        <v>39</v>
      </c>
      <c r="E607" s="48">
        <v>10.199999999999999</v>
      </c>
      <c r="F607" s="48">
        <v>10.199999999999999</v>
      </c>
      <c r="G607" s="48">
        <v>10.199999999999999</v>
      </c>
      <c r="H607" s="699">
        <v>10.199999999999999</v>
      </c>
      <c r="I607" s="48">
        <v>10.199999999999999</v>
      </c>
      <c r="J607" s="48">
        <v>10.199999999999999</v>
      </c>
      <c r="K607" s="48">
        <v>10.199999999999999</v>
      </c>
      <c r="L607" s="48">
        <v>10.199999999999999</v>
      </c>
      <c r="M607" s="48">
        <v>10.199999999999999</v>
      </c>
      <c r="N607" s="699">
        <v>10.199999999999999</v>
      </c>
      <c r="O607" s="48">
        <v>10.199999999999999</v>
      </c>
      <c r="P607" s="48">
        <v>10.199999999999999</v>
      </c>
      <c r="Q607" s="48">
        <v>10.199999999999999</v>
      </c>
      <c r="R607" s="48">
        <v>10.199999999999999</v>
      </c>
      <c r="S607" s="48">
        <v>10.199999999999999</v>
      </c>
      <c r="T607" s="48">
        <v>10.199999999999999</v>
      </c>
      <c r="U607" s="48">
        <v>10.199999999999999</v>
      </c>
      <c r="V607" s="699">
        <v>10.199999999999999</v>
      </c>
      <c r="W607" s="48">
        <v>10.199999999999999</v>
      </c>
      <c r="X607" s="48">
        <v>10.199999999999999</v>
      </c>
      <c r="Y607" s="48">
        <v>10.199999999999999</v>
      </c>
      <c r="Z607" s="48">
        <v>10.199999999999999</v>
      </c>
      <c r="AA607" s="48">
        <v>10.199999999999999</v>
      </c>
      <c r="AB607" s="49">
        <v>10.199999999999999</v>
      </c>
      <c r="AC607" s="376"/>
      <c r="AD607" s="376"/>
      <c r="AE607" s="376"/>
      <c r="AF607" s="376"/>
      <c r="AG607" s="376"/>
      <c r="AH607" s="376"/>
      <c r="AI607" s="376"/>
      <c r="AJ607" s="376"/>
      <c r="AK607" s="376"/>
      <c r="AL607" s="376"/>
      <c r="AM607" s="376"/>
      <c r="AN607" s="376"/>
      <c r="AO607" s="376"/>
      <c r="AP607" s="376"/>
      <c r="AQ607" s="376"/>
      <c r="AR607" s="376"/>
      <c r="AS607" s="376"/>
      <c r="AT607" s="376"/>
      <c r="AU607" s="376"/>
      <c r="AV607" s="376"/>
      <c r="AW607" s="376"/>
      <c r="AX607" s="376"/>
      <c r="AY607" s="376"/>
      <c r="AZ607" s="376"/>
      <c r="BA607" s="376"/>
      <c r="BB607" s="376"/>
      <c r="BC607" s="376"/>
      <c r="BD607" s="376"/>
      <c r="BE607" s="376"/>
      <c r="BF607" s="376"/>
      <c r="BG607" s="376"/>
      <c r="BH607" s="376"/>
      <c r="BI607" s="376"/>
      <c r="BJ607" s="376"/>
      <c r="BK607" s="376"/>
      <c r="BL607" s="376"/>
      <c r="BM607" s="376"/>
      <c r="BN607" s="376"/>
      <c r="BO607" s="376"/>
      <c r="BP607" s="376"/>
      <c r="BQ607" s="376"/>
      <c r="BR607" s="376"/>
      <c r="BS607" s="376"/>
      <c r="BT607" s="376"/>
      <c r="BU607" s="376"/>
      <c r="BV607" s="376"/>
      <c r="BW607" s="376"/>
      <c r="BX607" s="376"/>
      <c r="BY607" s="376"/>
      <c r="BZ607" s="376"/>
      <c r="CA607" s="376"/>
      <c r="CB607" s="376"/>
      <c r="CC607" s="376"/>
      <c r="CD607" s="376"/>
      <c r="CE607" s="376"/>
      <c r="CF607" s="376"/>
      <c r="CG607" s="376"/>
      <c r="CH607" s="376"/>
      <c r="CI607" s="376"/>
      <c r="CJ607" s="376"/>
      <c r="CK607" s="376"/>
      <c r="CL607" s="376"/>
      <c r="CM607" s="187"/>
      <c r="CN607" s="187"/>
    </row>
    <row r="608" spans="1:115" s="1" customFormat="1" ht="14.25" customHeight="1" thickBot="1">
      <c r="A608" s="962" t="s">
        <v>36</v>
      </c>
      <c r="B608" s="854"/>
      <c r="C608" s="854" t="s">
        <v>903</v>
      </c>
      <c r="D608" s="861" t="s">
        <v>39</v>
      </c>
      <c r="E608" s="50">
        <v>10.199999999999999</v>
      </c>
      <c r="F608" s="50">
        <v>10.199999999999999</v>
      </c>
      <c r="G608" s="50">
        <v>10.199999999999999</v>
      </c>
      <c r="H608" s="715">
        <v>10.199999999999999</v>
      </c>
      <c r="I608" s="50">
        <v>10.199999999999999</v>
      </c>
      <c r="J608" s="50">
        <v>10.199999999999999</v>
      </c>
      <c r="K608" s="50">
        <v>10.199999999999999</v>
      </c>
      <c r="L608" s="50">
        <v>10.199999999999999</v>
      </c>
      <c r="M608" s="50">
        <v>10.199999999999999</v>
      </c>
      <c r="N608" s="715">
        <v>10.199999999999999</v>
      </c>
      <c r="O608" s="50">
        <v>10.199999999999999</v>
      </c>
      <c r="P608" s="50">
        <v>10.199999999999999</v>
      </c>
      <c r="Q608" s="50">
        <v>10.199999999999999</v>
      </c>
      <c r="R608" s="50">
        <v>10.199999999999999</v>
      </c>
      <c r="S608" s="50">
        <v>10.199999999999999</v>
      </c>
      <c r="T608" s="50">
        <v>10.199999999999999</v>
      </c>
      <c r="U608" s="50">
        <v>10.199999999999999</v>
      </c>
      <c r="V608" s="715">
        <v>10.199999999999999</v>
      </c>
      <c r="W608" s="50">
        <v>10.199999999999999</v>
      </c>
      <c r="X608" s="50">
        <v>10.199999999999999</v>
      </c>
      <c r="Y608" s="50">
        <v>10.199999999999999</v>
      </c>
      <c r="Z608" s="50">
        <v>10.199999999999999</v>
      </c>
      <c r="AA608" s="50">
        <v>10.199999999999999</v>
      </c>
      <c r="AB608" s="51">
        <v>10.199999999999999</v>
      </c>
      <c r="AC608" s="376"/>
      <c r="AD608" s="376"/>
      <c r="AE608" s="376"/>
      <c r="AF608" s="376"/>
      <c r="AG608" s="376"/>
      <c r="AH608" s="376"/>
      <c r="AI608" s="376"/>
      <c r="AJ608" s="376"/>
      <c r="AK608" s="376"/>
      <c r="AL608" s="376"/>
      <c r="AM608" s="376"/>
      <c r="AN608" s="376"/>
      <c r="AO608" s="376"/>
      <c r="AP608" s="376"/>
      <c r="AQ608" s="376"/>
      <c r="AR608" s="376"/>
      <c r="AS608" s="376"/>
      <c r="AT608" s="376"/>
      <c r="AU608" s="376"/>
      <c r="AV608" s="376"/>
      <c r="AW608" s="376"/>
      <c r="AX608" s="376"/>
      <c r="AY608" s="376"/>
      <c r="AZ608" s="376"/>
      <c r="BA608" s="376"/>
      <c r="BB608" s="376"/>
      <c r="BC608" s="376"/>
      <c r="BD608" s="376"/>
      <c r="BE608" s="376"/>
      <c r="BF608" s="376"/>
      <c r="BG608" s="376"/>
      <c r="BH608" s="376"/>
      <c r="BI608" s="376"/>
      <c r="BJ608" s="376"/>
      <c r="BK608" s="376"/>
      <c r="BL608" s="376"/>
      <c r="BM608" s="376"/>
      <c r="BN608" s="376"/>
      <c r="BO608" s="376"/>
      <c r="BP608" s="376"/>
      <c r="BQ608" s="376"/>
      <c r="BR608" s="376"/>
      <c r="BS608" s="376"/>
      <c r="BT608" s="376"/>
      <c r="BU608" s="376"/>
      <c r="BV608" s="376"/>
      <c r="BW608" s="376"/>
      <c r="BX608" s="376"/>
      <c r="BY608" s="376"/>
      <c r="BZ608" s="376"/>
      <c r="CA608" s="376"/>
      <c r="CB608" s="376"/>
      <c r="CC608" s="376"/>
      <c r="CD608" s="376"/>
      <c r="CE608" s="376"/>
      <c r="CF608" s="376"/>
      <c r="CG608" s="376"/>
      <c r="CH608" s="376"/>
      <c r="CI608" s="376"/>
      <c r="CJ608" s="376"/>
      <c r="CK608" s="376"/>
      <c r="CL608" s="376"/>
      <c r="CM608" s="187"/>
      <c r="CN608" s="187"/>
    </row>
    <row r="609" spans="1:92" s="1" customFormat="1" ht="10.5" customHeight="1">
      <c r="A609" s="1357" t="s">
        <v>108</v>
      </c>
      <c r="B609" s="1361" t="s">
        <v>46</v>
      </c>
      <c r="C609" s="1222"/>
      <c r="D609" s="1266"/>
      <c r="E609" s="88"/>
      <c r="F609" s="88"/>
      <c r="G609" s="88"/>
      <c r="H609" s="680"/>
      <c r="I609" s="88"/>
      <c r="J609" s="88"/>
      <c r="K609" s="88"/>
      <c r="L609" s="88"/>
      <c r="M609" s="88"/>
      <c r="N609" s="680"/>
      <c r="O609" s="88"/>
      <c r="P609" s="88"/>
      <c r="Q609" s="88"/>
      <c r="R609" s="88"/>
      <c r="S609" s="88"/>
      <c r="T609" s="88"/>
      <c r="U609" s="88"/>
      <c r="V609" s="680"/>
      <c r="W609" s="88"/>
      <c r="X609" s="88"/>
      <c r="Y609" s="88"/>
      <c r="Z609" s="88"/>
      <c r="AA609" s="88"/>
      <c r="AB609" s="89"/>
      <c r="AC609" s="523" t="s">
        <v>125</v>
      </c>
      <c r="AD609" s="523">
        <f>AD611/AC611</f>
        <v>3.86473429952175E-2</v>
      </c>
      <c r="AE609" s="121"/>
      <c r="AF609" s="396"/>
      <c r="AG609" s="117"/>
      <c r="AH609" s="117"/>
      <c r="AI609" s="117"/>
      <c r="AJ609" s="117"/>
      <c r="AK609" s="117"/>
      <c r="AL609" s="117"/>
      <c r="AM609" s="117"/>
      <c r="AN609" s="117"/>
      <c r="AO609" s="117"/>
      <c r="AP609" s="117"/>
      <c r="AQ609" s="117"/>
      <c r="AR609" s="117"/>
      <c r="AS609" s="117"/>
      <c r="AT609" s="117"/>
      <c r="AU609" s="117"/>
      <c r="AV609" s="117"/>
      <c r="AW609" s="117"/>
      <c r="AX609" s="117"/>
      <c r="AY609" s="117"/>
      <c r="AZ609" s="117"/>
      <c r="BA609" s="117"/>
      <c r="BB609" s="117"/>
      <c r="BC609" s="117"/>
      <c r="BD609" s="117"/>
      <c r="BE609" s="376"/>
      <c r="BF609" s="376"/>
      <c r="BG609" s="376"/>
      <c r="BH609" s="376"/>
      <c r="BI609" s="376"/>
      <c r="BJ609" s="376"/>
      <c r="BK609" s="376"/>
      <c r="BL609" s="376"/>
      <c r="BM609" s="376"/>
      <c r="BN609" s="376"/>
      <c r="BO609" s="376"/>
      <c r="BP609" s="376"/>
      <c r="BQ609" s="376"/>
      <c r="BR609" s="376"/>
      <c r="BS609" s="376"/>
      <c r="BT609" s="376"/>
      <c r="BU609" s="376"/>
      <c r="BV609" s="376"/>
      <c r="BW609" s="376"/>
      <c r="BX609" s="376"/>
      <c r="BY609" s="376"/>
      <c r="BZ609" s="376"/>
      <c r="CA609" s="376"/>
      <c r="CB609" s="376"/>
      <c r="CC609" s="376"/>
      <c r="CD609" s="376"/>
      <c r="CE609" s="376"/>
      <c r="CF609" s="376"/>
      <c r="CG609" s="376"/>
      <c r="CH609" s="376"/>
      <c r="CI609" s="376"/>
      <c r="CJ609" s="376"/>
      <c r="CK609" s="376"/>
      <c r="CL609" s="376"/>
      <c r="CM609" s="187"/>
      <c r="CN609" s="187"/>
    </row>
    <row r="610" spans="1:92" s="1" customFormat="1" ht="10.5" customHeight="1">
      <c r="A610" s="1358"/>
      <c r="B610" s="1364"/>
      <c r="C610" s="1165" t="s">
        <v>139</v>
      </c>
      <c r="D610" s="155" t="s">
        <v>34</v>
      </c>
      <c r="E610" s="122">
        <f>ROUND(SQRT(E611^2+E612^2)*1000/(1.73*E$607),0)</f>
        <v>8</v>
      </c>
      <c r="F610" s="122">
        <f t="shared" ref="F610:AB610" si="724">ROUND(SQRT(F611^2+F612^2)*1000/(1.73*F$607),0)</f>
        <v>9</v>
      </c>
      <c r="G610" s="122">
        <f t="shared" si="724"/>
        <v>7</v>
      </c>
      <c r="H610" s="682">
        <f t="shared" si="724"/>
        <v>7</v>
      </c>
      <c r="I610" s="122">
        <f t="shared" si="724"/>
        <v>7</v>
      </c>
      <c r="J610" s="122">
        <f>ROUND(SQRT(J611^2+J612^2)*1000/(1.73*J$607),0)</f>
        <v>7</v>
      </c>
      <c r="K610" s="122">
        <f t="shared" si="724"/>
        <v>8</v>
      </c>
      <c r="L610" s="122">
        <f t="shared" si="724"/>
        <v>9</v>
      </c>
      <c r="M610" s="122">
        <f t="shared" si="724"/>
        <v>9</v>
      </c>
      <c r="N610" s="682">
        <f t="shared" si="724"/>
        <v>9</v>
      </c>
      <c r="O610" s="122">
        <f t="shared" si="724"/>
        <v>8</v>
      </c>
      <c r="P610" s="122">
        <f t="shared" si="724"/>
        <v>8</v>
      </c>
      <c r="Q610" s="122">
        <f t="shared" si="724"/>
        <v>8</v>
      </c>
      <c r="R610" s="122">
        <f t="shared" si="724"/>
        <v>9</v>
      </c>
      <c r="S610" s="122">
        <f t="shared" si="724"/>
        <v>10</v>
      </c>
      <c r="T610" s="122">
        <f t="shared" si="724"/>
        <v>9</v>
      </c>
      <c r="U610" s="122">
        <f t="shared" si="724"/>
        <v>12</v>
      </c>
      <c r="V610" s="682">
        <f t="shared" si="724"/>
        <v>11</v>
      </c>
      <c r="W610" s="122">
        <f t="shared" si="724"/>
        <v>12</v>
      </c>
      <c r="X610" s="122">
        <f t="shared" si="724"/>
        <v>15</v>
      </c>
      <c r="Y610" s="122">
        <f t="shared" si="724"/>
        <v>13</v>
      </c>
      <c r="Z610" s="122">
        <f t="shared" si="724"/>
        <v>14</v>
      </c>
      <c r="AA610" s="122">
        <f t="shared" si="724"/>
        <v>10</v>
      </c>
      <c r="AB610" s="123">
        <f t="shared" si="724"/>
        <v>16</v>
      </c>
      <c r="AC610" s="384"/>
      <c r="AD610" s="384"/>
      <c r="AE610" s="118"/>
      <c r="AF610" s="117"/>
      <c r="AG610" s="117"/>
      <c r="AH610" s="117"/>
      <c r="AI610" s="117"/>
      <c r="AJ610" s="117"/>
      <c r="AK610" s="117"/>
      <c r="AL610" s="117"/>
      <c r="AM610" s="117"/>
      <c r="AN610" s="117"/>
      <c r="AO610" s="117"/>
      <c r="AP610" s="117"/>
      <c r="AQ610" s="117"/>
      <c r="AR610" s="117"/>
      <c r="AS610" s="117"/>
      <c r="AT610" s="117"/>
      <c r="AU610" s="117"/>
      <c r="AV610" s="117"/>
      <c r="AW610" s="117"/>
      <c r="AX610" s="117"/>
      <c r="AY610" s="117"/>
      <c r="AZ610" s="117"/>
      <c r="BA610" s="117"/>
      <c r="BB610" s="117"/>
      <c r="BC610" s="117"/>
      <c r="BD610" s="117"/>
      <c r="BE610" s="376"/>
      <c r="BF610" s="376"/>
      <c r="BG610" s="376"/>
      <c r="BH610" s="376"/>
      <c r="BI610" s="376"/>
      <c r="BJ610" s="376"/>
      <c r="BK610" s="376"/>
      <c r="BL610" s="376"/>
      <c r="BM610" s="376"/>
      <c r="BN610" s="376"/>
      <c r="BO610" s="376"/>
      <c r="BP610" s="376"/>
      <c r="BQ610" s="376"/>
      <c r="BR610" s="376"/>
      <c r="BS610" s="376"/>
      <c r="BT610" s="376"/>
      <c r="BU610" s="376"/>
      <c r="BV610" s="376"/>
      <c r="BW610" s="376"/>
      <c r="BX610" s="376"/>
      <c r="BY610" s="376"/>
      <c r="BZ610" s="376"/>
      <c r="CA610" s="376"/>
      <c r="CB610" s="376"/>
      <c r="CC610" s="376"/>
      <c r="CD610" s="376"/>
      <c r="CE610" s="376"/>
      <c r="CF610" s="376"/>
      <c r="CG610" s="376"/>
      <c r="CH610" s="376"/>
      <c r="CI610" s="376"/>
      <c r="CJ610" s="376"/>
      <c r="CK610" s="376"/>
      <c r="CL610" s="376"/>
      <c r="CM610" s="187"/>
      <c r="CN610" s="187"/>
    </row>
    <row r="611" spans="1:92" s="1" customFormat="1" ht="10.5" customHeight="1">
      <c r="A611" s="1358"/>
      <c r="B611" s="1364"/>
      <c r="C611" s="1165" t="s">
        <v>137</v>
      </c>
      <c r="D611" s="155" t="s">
        <v>126</v>
      </c>
      <c r="E611" s="59">
        <f t="shared" ref="E611:AB611" si="725">(AG611-AF611)*$AE611</f>
        <v>0.13999999999896318</v>
      </c>
      <c r="F611" s="59">
        <f t="shared" si="725"/>
        <v>0.16000000000076398</v>
      </c>
      <c r="G611" s="59">
        <f t="shared" si="725"/>
        <v>0.11999999999943611</v>
      </c>
      <c r="H611" s="679">
        <f t="shared" si="725"/>
        <v>0.11999999999943611</v>
      </c>
      <c r="I611" s="59">
        <f t="shared" si="725"/>
        <v>0.12000000000170985</v>
      </c>
      <c r="J611" s="59">
        <f t="shared" si="725"/>
        <v>0.11999999999943611</v>
      </c>
      <c r="K611" s="59">
        <f t="shared" si="725"/>
        <v>0.13999999999896318</v>
      </c>
      <c r="L611" s="59">
        <f t="shared" si="725"/>
        <v>0.16000000000076398</v>
      </c>
      <c r="M611" s="59">
        <f t="shared" si="725"/>
        <v>0.16000000000076398</v>
      </c>
      <c r="N611" s="679">
        <f t="shared" si="725"/>
        <v>0.15999999999849024</v>
      </c>
      <c r="O611" s="59">
        <f t="shared" si="725"/>
        <v>0.14000000000123691</v>
      </c>
      <c r="P611" s="59">
        <f t="shared" si="725"/>
        <v>0.13999999999896318</v>
      </c>
      <c r="Q611" s="59">
        <f t="shared" si="725"/>
        <v>0.14000000000123691</v>
      </c>
      <c r="R611" s="59">
        <f t="shared" si="725"/>
        <v>0.15999999999849024</v>
      </c>
      <c r="S611" s="59">
        <f t="shared" si="725"/>
        <v>0.18000000000029104</v>
      </c>
      <c r="T611" s="59">
        <f t="shared" si="725"/>
        <v>0.16000000000076398</v>
      </c>
      <c r="U611" s="59">
        <f t="shared" si="725"/>
        <v>0.21999999999934516</v>
      </c>
      <c r="V611" s="679">
        <f t="shared" si="725"/>
        <v>0.1999999999998181</v>
      </c>
      <c r="W611" s="59">
        <f t="shared" si="725"/>
        <v>0.2200000000016189</v>
      </c>
      <c r="X611" s="59">
        <f t="shared" si="725"/>
        <v>0.25999999999839929</v>
      </c>
      <c r="Y611" s="59">
        <f t="shared" si="725"/>
        <v>0.2200000000016189</v>
      </c>
      <c r="Z611" s="59">
        <f t="shared" si="725"/>
        <v>0.23999999999887223</v>
      </c>
      <c r="AA611" s="59">
        <f t="shared" si="725"/>
        <v>0.18000000000029104</v>
      </c>
      <c r="AB611" s="60">
        <f t="shared" si="725"/>
        <v>0.28000000000020009</v>
      </c>
      <c r="AC611" s="78">
        <f>(BD611-AF611)*AE611</f>
        <v>4.1399999999998727</v>
      </c>
      <c r="AD611" s="78">
        <f>(BD612-AF612)*AE611</f>
        <v>0.16000000000019554</v>
      </c>
      <c r="AE611" s="118">
        <v>20</v>
      </c>
      <c r="AF611" s="117">
        <v>765.57600000000002</v>
      </c>
      <c r="AG611" s="117">
        <v>765.58299999999997</v>
      </c>
      <c r="AH611" s="117">
        <v>765.59100000000001</v>
      </c>
      <c r="AI611" s="117">
        <v>765.59699999999998</v>
      </c>
      <c r="AJ611" s="117">
        <v>765.60299999999995</v>
      </c>
      <c r="AK611" s="117">
        <v>765.60900000000004</v>
      </c>
      <c r="AL611" s="117">
        <v>765.61500000000001</v>
      </c>
      <c r="AM611" s="117">
        <v>765.62199999999996</v>
      </c>
      <c r="AN611" s="117">
        <v>765.63</v>
      </c>
      <c r="AO611" s="117">
        <v>765.63800000000003</v>
      </c>
      <c r="AP611" s="117">
        <v>765.64599999999996</v>
      </c>
      <c r="AQ611" s="117">
        <v>765.65300000000002</v>
      </c>
      <c r="AR611" s="117">
        <v>765.66</v>
      </c>
      <c r="AS611" s="117">
        <v>765.66700000000003</v>
      </c>
      <c r="AT611" s="117">
        <v>765.67499999999995</v>
      </c>
      <c r="AU611" s="117">
        <v>765.68399999999997</v>
      </c>
      <c r="AV611" s="117">
        <v>765.69200000000001</v>
      </c>
      <c r="AW611" s="117">
        <v>765.70299999999997</v>
      </c>
      <c r="AX611" s="117">
        <v>765.71299999999997</v>
      </c>
      <c r="AY611" s="117">
        <v>765.72400000000005</v>
      </c>
      <c r="AZ611" s="117">
        <v>765.73699999999997</v>
      </c>
      <c r="BA611" s="117">
        <v>765.74800000000005</v>
      </c>
      <c r="BB611" s="117">
        <v>765.76</v>
      </c>
      <c r="BC611" s="117">
        <v>765.76900000000001</v>
      </c>
      <c r="BD611" s="117">
        <v>765.78300000000002</v>
      </c>
      <c r="BE611" s="376"/>
      <c r="BF611" s="376"/>
      <c r="BG611" s="376"/>
      <c r="BH611" s="376"/>
      <c r="BI611" s="376"/>
      <c r="BJ611" s="376"/>
      <c r="BK611" s="376"/>
      <c r="BL611" s="376"/>
      <c r="BM611" s="376"/>
      <c r="BN611" s="376"/>
      <c r="BO611" s="376"/>
      <c r="BP611" s="376"/>
      <c r="BQ611" s="376"/>
      <c r="BR611" s="376"/>
      <c r="BS611" s="376"/>
      <c r="BT611" s="376"/>
      <c r="BU611" s="376"/>
      <c r="BV611" s="376"/>
      <c r="BW611" s="376"/>
      <c r="BX611" s="376"/>
      <c r="BY611" s="376"/>
      <c r="BZ611" s="376"/>
      <c r="CA611" s="376"/>
      <c r="CB611" s="376"/>
      <c r="CC611" s="376"/>
      <c r="CD611" s="376"/>
      <c r="CE611" s="376"/>
      <c r="CF611" s="376"/>
      <c r="CG611" s="376"/>
      <c r="CH611" s="376"/>
      <c r="CI611" s="376"/>
      <c r="CJ611" s="376"/>
      <c r="CK611" s="376"/>
      <c r="CL611" s="376"/>
      <c r="CM611" s="187"/>
      <c r="CN611" s="187"/>
    </row>
    <row r="612" spans="1:92" s="1" customFormat="1" ht="10.5" customHeight="1">
      <c r="A612" s="1358"/>
      <c r="B612" s="1364"/>
      <c r="C612" s="1165" t="s">
        <v>137</v>
      </c>
      <c r="D612" s="155" t="s">
        <v>127</v>
      </c>
      <c r="E612" s="59">
        <f t="shared" ref="E612:AB612" si="726">(AG612-AF612)*$AE611</f>
        <v>0</v>
      </c>
      <c r="F612" s="59">
        <f t="shared" si="726"/>
        <v>0</v>
      </c>
      <c r="G612" s="59">
        <f t="shared" si="726"/>
        <v>0</v>
      </c>
      <c r="H612" s="679">
        <f t="shared" si="726"/>
        <v>0</v>
      </c>
      <c r="I612" s="59">
        <f t="shared" si="726"/>
        <v>0</v>
      </c>
      <c r="J612" s="59">
        <f t="shared" si="726"/>
        <v>0</v>
      </c>
      <c r="K612" s="59">
        <f t="shared" si="726"/>
        <v>0</v>
      </c>
      <c r="L612" s="59">
        <f t="shared" si="726"/>
        <v>0</v>
      </c>
      <c r="M612" s="59">
        <f t="shared" si="726"/>
        <v>2.0000000000095497E-2</v>
      </c>
      <c r="N612" s="679">
        <f t="shared" si="726"/>
        <v>0</v>
      </c>
      <c r="O612" s="59">
        <f t="shared" si="726"/>
        <v>0</v>
      </c>
      <c r="P612" s="59">
        <f t="shared" si="726"/>
        <v>0</v>
      </c>
      <c r="Q612" s="59">
        <f t="shared" si="726"/>
        <v>2.0000000000095497E-2</v>
      </c>
      <c r="R612" s="59">
        <f t="shared" si="726"/>
        <v>0</v>
      </c>
      <c r="S612" s="59">
        <f t="shared" si="726"/>
        <v>0</v>
      </c>
      <c r="T612" s="59">
        <f t="shared" si="726"/>
        <v>2.0000000000095497E-2</v>
      </c>
      <c r="U612" s="59">
        <f t="shared" si="726"/>
        <v>0</v>
      </c>
      <c r="V612" s="679">
        <f t="shared" si="726"/>
        <v>1.9999999999527063E-2</v>
      </c>
      <c r="W612" s="59">
        <f t="shared" si="726"/>
        <v>0</v>
      </c>
      <c r="X612" s="59">
        <f t="shared" si="726"/>
        <v>2.0000000000095497E-2</v>
      </c>
      <c r="Y612" s="59">
        <f t="shared" si="726"/>
        <v>2.0000000000095497E-2</v>
      </c>
      <c r="Z612" s="59">
        <f t="shared" si="726"/>
        <v>2.0000000000095497E-2</v>
      </c>
      <c r="AA612" s="59">
        <f t="shared" si="726"/>
        <v>0</v>
      </c>
      <c r="AB612" s="60">
        <f t="shared" si="726"/>
        <v>2.0000000000095497E-2</v>
      </c>
      <c r="AC612" s="78"/>
      <c r="AD612" s="78"/>
      <c r="AE612" s="118"/>
      <c r="AF612" s="117">
        <v>255.839</v>
      </c>
      <c r="AG612" s="117">
        <v>255.839</v>
      </c>
      <c r="AH612" s="117">
        <v>255.839</v>
      </c>
      <c r="AI612" s="117">
        <v>255.839</v>
      </c>
      <c r="AJ612" s="117">
        <v>255.839</v>
      </c>
      <c r="AK612" s="117">
        <v>255.839</v>
      </c>
      <c r="AL612" s="117">
        <v>255.839</v>
      </c>
      <c r="AM612" s="117">
        <v>255.839</v>
      </c>
      <c r="AN612" s="117">
        <v>255.839</v>
      </c>
      <c r="AO612" s="117">
        <v>255.84</v>
      </c>
      <c r="AP612" s="117">
        <v>255.84</v>
      </c>
      <c r="AQ612" s="117">
        <v>255.84</v>
      </c>
      <c r="AR612" s="117">
        <v>255.84</v>
      </c>
      <c r="AS612" s="117">
        <v>255.84100000000001</v>
      </c>
      <c r="AT612" s="117">
        <v>255.84100000000001</v>
      </c>
      <c r="AU612" s="117">
        <v>255.84100000000001</v>
      </c>
      <c r="AV612" s="117">
        <v>255.84200000000001</v>
      </c>
      <c r="AW612" s="117">
        <v>255.84200000000001</v>
      </c>
      <c r="AX612" s="117">
        <v>255.84299999999999</v>
      </c>
      <c r="AY612" s="117">
        <v>255.84299999999999</v>
      </c>
      <c r="AZ612" s="117">
        <v>255.84399999999999</v>
      </c>
      <c r="BA612" s="117">
        <v>255.845</v>
      </c>
      <c r="BB612" s="117">
        <v>255.846</v>
      </c>
      <c r="BC612" s="117">
        <v>255.846</v>
      </c>
      <c r="BD612" s="117">
        <v>255.84700000000001</v>
      </c>
      <c r="BE612" s="117">
        <v>11.611000000000001</v>
      </c>
      <c r="BF612" s="117">
        <v>11.611000000000001</v>
      </c>
      <c r="BG612" s="117">
        <v>11.611000000000001</v>
      </c>
      <c r="BH612" s="117">
        <v>11.611000000000001</v>
      </c>
      <c r="BI612" s="117">
        <v>11.611000000000001</v>
      </c>
      <c r="BJ612" s="117">
        <v>11.611000000000001</v>
      </c>
      <c r="BK612" s="117">
        <v>11.611000000000001</v>
      </c>
      <c r="BL612" s="117">
        <v>11.611000000000001</v>
      </c>
      <c r="BM612" s="117">
        <v>11.611000000000001</v>
      </c>
      <c r="BN612" s="117">
        <v>11.611000000000001</v>
      </c>
      <c r="BO612" s="117">
        <v>11.611000000000001</v>
      </c>
      <c r="BP612" s="117">
        <v>11.611000000000001</v>
      </c>
      <c r="BQ612" s="117">
        <v>11.611000000000001</v>
      </c>
      <c r="BR612" s="117">
        <v>11.611000000000001</v>
      </c>
      <c r="BS612" s="117">
        <v>11.611000000000001</v>
      </c>
      <c r="BT612" s="117">
        <v>11.611000000000001</v>
      </c>
      <c r="BU612" s="117">
        <v>11.611000000000001</v>
      </c>
      <c r="BV612" s="117">
        <v>11.611000000000001</v>
      </c>
      <c r="BW612" s="117">
        <v>11.611000000000001</v>
      </c>
      <c r="BX612" s="117">
        <v>11.611000000000001</v>
      </c>
      <c r="BY612" s="117">
        <v>11.611000000000001</v>
      </c>
      <c r="BZ612" s="117">
        <v>11.611000000000001</v>
      </c>
      <c r="CA612" s="117">
        <v>11.611000000000001</v>
      </c>
      <c r="CB612" s="117">
        <v>11.611000000000001</v>
      </c>
      <c r="CC612" s="117">
        <v>11.611000000000001</v>
      </c>
      <c r="CD612" s="376"/>
      <c r="CE612" s="376"/>
      <c r="CF612" s="376"/>
      <c r="CG612" s="376"/>
      <c r="CH612" s="376"/>
      <c r="CI612" s="376"/>
      <c r="CJ612" s="376"/>
      <c r="CK612" s="376"/>
      <c r="CL612" s="376"/>
      <c r="CM612" s="187"/>
      <c r="CN612" s="187"/>
    </row>
    <row r="613" spans="1:92" s="1" customFormat="1" ht="10.5" customHeight="1" thickBot="1">
      <c r="A613" s="1362"/>
      <c r="B613" s="1363"/>
      <c r="C613" s="312"/>
      <c r="D613" s="271" t="s">
        <v>42</v>
      </c>
      <c r="E613" s="63">
        <f t="shared" ref="E613:AB613" si="727">E612/E611</f>
        <v>0</v>
      </c>
      <c r="F613" s="63">
        <f t="shared" si="727"/>
        <v>0</v>
      </c>
      <c r="G613" s="63">
        <f t="shared" si="727"/>
        <v>0</v>
      </c>
      <c r="H613" s="681">
        <f t="shared" si="727"/>
        <v>0</v>
      </c>
      <c r="I613" s="63">
        <f t="shared" si="727"/>
        <v>0</v>
      </c>
      <c r="J613" s="63">
        <f t="shared" si="727"/>
        <v>0</v>
      </c>
      <c r="K613" s="63">
        <f t="shared" si="727"/>
        <v>0</v>
      </c>
      <c r="L613" s="63">
        <f t="shared" si="727"/>
        <v>0</v>
      </c>
      <c r="M613" s="63">
        <f t="shared" si="727"/>
        <v>0.125</v>
      </c>
      <c r="N613" s="681">
        <f t="shared" si="727"/>
        <v>0</v>
      </c>
      <c r="O613" s="63">
        <f t="shared" si="727"/>
        <v>0</v>
      </c>
      <c r="P613" s="63">
        <f t="shared" si="727"/>
        <v>0</v>
      </c>
      <c r="Q613" s="63">
        <f t="shared" si="727"/>
        <v>0.14285714285656281</v>
      </c>
      <c r="R613" s="63">
        <f t="shared" si="727"/>
        <v>0</v>
      </c>
      <c r="S613" s="63">
        <f t="shared" si="727"/>
        <v>0</v>
      </c>
      <c r="T613" s="63">
        <f t="shared" si="727"/>
        <v>0.125</v>
      </c>
      <c r="U613" s="63">
        <f t="shared" si="727"/>
        <v>0</v>
      </c>
      <c r="V613" s="681">
        <f t="shared" si="727"/>
        <v>9.9999999997726269E-2</v>
      </c>
      <c r="W613" s="63">
        <f t="shared" si="727"/>
        <v>0</v>
      </c>
      <c r="X613" s="63">
        <f t="shared" si="727"/>
        <v>7.6923076923917796E-2</v>
      </c>
      <c r="Y613" s="63">
        <f t="shared" si="727"/>
        <v>9.0909090908856016E-2</v>
      </c>
      <c r="Z613" s="63">
        <f t="shared" si="727"/>
        <v>8.3333333334122822E-2</v>
      </c>
      <c r="AA613" s="63">
        <f t="shared" si="727"/>
        <v>0</v>
      </c>
      <c r="AB613" s="64">
        <f t="shared" si="727"/>
        <v>7.1428571428861443E-2</v>
      </c>
      <c r="AC613" s="119"/>
      <c r="AD613" s="119"/>
      <c r="AE613" s="120"/>
      <c r="AF613" s="376"/>
      <c r="AG613" s="376"/>
      <c r="AH613" s="376"/>
      <c r="AI613" s="376"/>
      <c r="AJ613" s="376"/>
      <c r="AK613" s="376"/>
      <c r="AL613" s="376"/>
      <c r="AM613" s="376"/>
      <c r="AN613" s="376"/>
      <c r="AO613" s="376"/>
      <c r="AP613" s="376"/>
      <c r="AQ613" s="376"/>
      <c r="AR613" s="376"/>
      <c r="AS613" s="376"/>
      <c r="AT613" s="376"/>
      <c r="AU613" s="376"/>
      <c r="AV613" s="376"/>
      <c r="AW613" s="376"/>
      <c r="AX613" s="376"/>
      <c r="AY613" s="376"/>
      <c r="AZ613" s="376"/>
      <c r="BA613" s="376"/>
      <c r="BB613" s="376"/>
      <c r="BC613" s="376"/>
      <c r="BD613" s="376"/>
      <c r="BE613" s="376"/>
      <c r="BF613" s="376"/>
      <c r="BG613" s="376"/>
      <c r="BH613" s="376"/>
      <c r="BI613" s="376"/>
      <c r="BJ613" s="376"/>
      <c r="BK613" s="376"/>
      <c r="BL613" s="376"/>
      <c r="BM613" s="376"/>
      <c r="BN613" s="376"/>
      <c r="BO613" s="376"/>
      <c r="BP613" s="376"/>
      <c r="BQ613" s="376"/>
      <c r="BR613" s="376"/>
      <c r="BS613" s="376"/>
      <c r="BT613" s="376"/>
      <c r="BU613" s="376"/>
      <c r="BV613" s="376"/>
      <c r="BW613" s="376"/>
      <c r="BX613" s="376"/>
      <c r="BY613" s="376"/>
      <c r="BZ613" s="376"/>
      <c r="CA613" s="376"/>
      <c r="CB613" s="376"/>
      <c r="CC613" s="376"/>
      <c r="CD613" s="376"/>
      <c r="CE613" s="376"/>
      <c r="CF613" s="376"/>
      <c r="CG613" s="376"/>
      <c r="CH613" s="376"/>
      <c r="CI613" s="376"/>
      <c r="CJ613" s="376"/>
      <c r="CK613" s="376"/>
      <c r="CL613" s="376"/>
      <c r="CM613" s="187"/>
      <c r="CN613" s="187"/>
    </row>
    <row r="614" spans="1:92" s="1" customFormat="1" ht="10.5" customHeight="1">
      <c r="A614" s="1357" t="s">
        <v>14</v>
      </c>
      <c r="B614" s="1361" t="s">
        <v>47</v>
      </c>
      <c r="C614" s="1222"/>
      <c r="D614" s="1266"/>
      <c r="E614" s="88"/>
      <c r="F614" s="88"/>
      <c r="G614" s="88"/>
      <c r="H614" s="680"/>
      <c r="I614" s="88"/>
      <c r="J614" s="88"/>
      <c r="K614" s="88"/>
      <c r="L614" s="88"/>
      <c r="M614" s="88"/>
      <c r="N614" s="680"/>
      <c r="O614" s="88"/>
      <c r="P614" s="88"/>
      <c r="Q614" s="88"/>
      <c r="R614" s="88"/>
      <c r="S614" s="88"/>
      <c r="T614" s="88"/>
      <c r="U614" s="88"/>
      <c r="V614" s="680"/>
      <c r="W614" s="88"/>
      <c r="X614" s="88"/>
      <c r="Y614" s="88"/>
      <c r="Z614" s="88"/>
      <c r="AA614" s="88"/>
      <c r="AB614" s="89"/>
      <c r="AC614" s="78" t="s">
        <v>125</v>
      </c>
      <c r="AD614" s="78">
        <f>AD616/AC616</f>
        <v>0.20208333333340242</v>
      </c>
      <c r="AE614" s="118"/>
      <c r="AF614" s="396"/>
      <c r="AG614" s="376"/>
      <c r="AH614" s="376"/>
      <c r="AI614" s="376"/>
      <c r="AJ614" s="376"/>
      <c r="AK614" s="376"/>
      <c r="AL614" s="376"/>
      <c r="AM614" s="376"/>
      <c r="AN614" s="376"/>
      <c r="AO614" s="376"/>
      <c r="AP614" s="376"/>
      <c r="AQ614" s="376"/>
      <c r="AR614" s="376"/>
      <c r="AS614" s="376"/>
      <c r="AT614" s="376"/>
      <c r="AU614" s="376"/>
      <c r="AV614" s="376"/>
      <c r="AW614" s="376"/>
      <c r="AX614" s="376"/>
      <c r="AY614" s="376"/>
      <c r="AZ614" s="376"/>
      <c r="BA614" s="376"/>
      <c r="BB614" s="376"/>
      <c r="BC614" s="376"/>
      <c r="BD614" s="376"/>
      <c r="BE614" s="376"/>
      <c r="BF614" s="376"/>
      <c r="BG614" s="376"/>
      <c r="BH614" s="376"/>
      <c r="BI614" s="376"/>
      <c r="BJ614" s="376"/>
      <c r="BK614" s="376"/>
      <c r="BL614" s="376"/>
      <c r="BM614" s="376"/>
      <c r="BN614" s="376"/>
      <c r="BO614" s="376"/>
      <c r="BP614" s="376"/>
      <c r="BQ614" s="376"/>
      <c r="BR614" s="376"/>
      <c r="BS614" s="376"/>
      <c r="BT614" s="376"/>
      <c r="BU614" s="376"/>
      <c r="BV614" s="376"/>
      <c r="BW614" s="376"/>
      <c r="BX614" s="376"/>
      <c r="BY614" s="376"/>
      <c r="BZ614" s="376"/>
      <c r="CA614" s="376"/>
      <c r="CB614" s="376"/>
      <c r="CC614" s="376"/>
      <c r="CD614" s="376"/>
      <c r="CE614" s="376"/>
      <c r="CF614" s="376"/>
      <c r="CG614" s="376"/>
      <c r="CH614" s="376"/>
      <c r="CI614" s="376"/>
      <c r="CJ614" s="376"/>
      <c r="CK614" s="376"/>
      <c r="CL614" s="376"/>
      <c r="CM614" s="187"/>
      <c r="CN614" s="187"/>
    </row>
    <row r="615" spans="1:92" s="1" customFormat="1" ht="10.5" customHeight="1">
      <c r="A615" s="1358"/>
      <c r="B615" s="1364"/>
      <c r="C615" s="1165" t="s">
        <v>139</v>
      </c>
      <c r="D615" s="155" t="s">
        <v>34</v>
      </c>
      <c r="E615" s="122">
        <f>ROUND(SQRT(E616^2+E617^2)*1000/(1.73*E$608),0)</f>
        <v>40</v>
      </c>
      <c r="F615" s="122">
        <f t="shared" ref="F615:AB615" si="728">ROUND(SQRT(F616^2+F617^2)*1000/(1.73*F$608),0)</f>
        <v>35</v>
      </c>
      <c r="G615" s="122">
        <f t="shared" si="728"/>
        <v>32</v>
      </c>
      <c r="H615" s="682">
        <f t="shared" si="728"/>
        <v>34</v>
      </c>
      <c r="I615" s="122">
        <f t="shared" si="728"/>
        <v>33</v>
      </c>
      <c r="J615" s="122">
        <f t="shared" si="728"/>
        <v>29</v>
      </c>
      <c r="K615" s="122">
        <f t="shared" si="728"/>
        <v>40</v>
      </c>
      <c r="L615" s="122">
        <f t="shared" si="728"/>
        <v>42</v>
      </c>
      <c r="M615" s="122">
        <f t="shared" si="728"/>
        <v>48</v>
      </c>
      <c r="N615" s="682">
        <f t="shared" si="728"/>
        <v>47</v>
      </c>
      <c r="O615" s="122">
        <f t="shared" si="728"/>
        <v>43</v>
      </c>
      <c r="P615" s="122">
        <f t="shared" si="728"/>
        <v>42</v>
      </c>
      <c r="Q615" s="122">
        <f t="shared" si="728"/>
        <v>43</v>
      </c>
      <c r="R615" s="122">
        <f t="shared" si="728"/>
        <v>45</v>
      </c>
      <c r="S615" s="122">
        <f t="shared" si="728"/>
        <v>50</v>
      </c>
      <c r="T615" s="122">
        <f t="shared" si="728"/>
        <v>53</v>
      </c>
      <c r="U615" s="122">
        <f t="shared" si="728"/>
        <v>56</v>
      </c>
      <c r="V615" s="682">
        <f t="shared" si="728"/>
        <v>61</v>
      </c>
      <c r="W615" s="122">
        <f t="shared" si="728"/>
        <v>51</v>
      </c>
      <c r="X615" s="122">
        <f t="shared" si="728"/>
        <v>67</v>
      </c>
      <c r="Y615" s="122">
        <f t="shared" si="728"/>
        <v>56</v>
      </c>
      <c r="Z615" s="122">
        <f t="shared" si="728"/>
        <v>58</v>
      </c>
      <c r="AA615" s="122">
        <f t="shared" si="728"/>
        <v>44</v>
      </c>
      <c r="AB615" s="123">
        <f t="shared" si="728"/>
        <v>61</v>
      </c>
      <c r="AC615" s="384"/>
      <c r="AD615" s="384"/>
      <c r="AE615" s="118"/>
      <c r="AF615" s="376"/>
      <c r="AG615" s="376"/>
      <c r="AH615" s="376"/>
      <c r="AI615" s="376"/>
      <c r="AJ615" s="376"/>
      <c r="AK615" s="376"/>
      <c r="AL615" s="376"/>
      <c r="AM615" s="376"/>
      <c r="AN615" s="376"/>
      <c r="AO615" s="376"/>
      <c r="AP615" s="376"/>
      <c r="AQ615" s="376"/>
      <c r="AR615" s="376"/>
      <c r="AS615" s="376"/>
      <c r="AT615" s="376"/>
      <c r="AU615" s="376"/>
      <c r="AV615" s="376"/>
      <c r="AW615" s="376"/>
      <c r="AX615" s="376"/>
      <c r="AY615" s="376"/>
      <c r="AZ615" s="376"/>
      <c r="BA615" s="376"/>
      <c r="BB615" s="376"/>
      <c r="BC615" s="376"/>
      <c r="BD615" s="376"/>
      <c r="BE615" s="376"/>
      <c r="BF615" s="376"/>
      <c r="BG615" s="376"/>
      <c r="BH615" s="376"/>
      <c r="BI615" s="376"/>
      <c r="BJ615" s="376"/>
      <c r="BK615" s="376"/>
      <c r="BL615" s="376"/>
      <c r="BM615" s="376"/>
      <c r="BN615" s="376"/>
      <c r="BO615" s="376"/>
      <c r="BP615" s="376"/>
      <c r="BQ615" s="376"/>
      <c r="BR615" s="376"/>
      <c r="BS615" s="376"/>
      <c r="BT615" s="376"/>
      <c r="BU615" s="376"/>
      <c r="BV615" s="376"/>
      <c r="BW615" s="376"/>
      <c r="BX615" s="376"/>
      <c r="BY615" s="376"/>
      <c r="BZ615" s="376"/>
      <c r="CA615" s="376"/>
      <c r="CB615" s="376"/>
      <c r="CC615" s="376"/>
      <c r="CD615" s="376"/>
      <c r="CE615" s="376"/>
      <c r="CF615" s="376"/>
      <c r="CG615" s="376"/>
      <c r="CH615" s="376"/>
      <c r="CI615" s="376"/>
      <c r="CJ615" s="376"/>
      <c r="CK615" s="376"/>
      <c r="CL615" s="376"/>
      <c r="CM615" s="187"/>
      <c r="CN615" s="187"/>
    </row>
    <row r="616" spans="1:92" s="1" customFormat="1" ht="10.5" customHeight="1">
      <c r="A616" s="1358"/>
      <c r="B616" s="1364"/>
      <c r="C616" s="1165" t="s">
        <v>137</v>
      </c>
      <c r="D616" s="155" t="s">
        <v>126</v>
      </c>
      <c r="E616" s="59">
        <f t="shared" ref="E616:AB616" si="729">(AG616-AF616)*$AE616</f>
        <v>0.70000000000618456</v>
      </c>
      <c r="F616" s="59">
        <f t="shared" si="729"/>
        <v>0.59999999999490683</v>
      </c>
      <c r="G616" s="59">
        <f t="shared" si="729"/>
        <v>0.56000000000494765</v>
      </c>
      <c r="H616" s="679">
        <f t="shared" si="729"/>
        <v>0.57999999999992724</v>
      </c>
      <c r="I616" s="59">
        <f t="shared" si="729"/>
        <v>0.57999999999992724</v>
      </c>
      <c r="J616" s="59">
        <f t="shared" si="729"/>
        <v>0.49999999999272404</v>
      </c>
      <c r="K616" s="59">
        <f t="shared" si="729"/>
        <v>0.70000000000618456</v>
      </c>
      <c r="L616" s="59">
        <f t="shared" si="729"/>
        <v>0.72000000000116415</v>
      </c>
      <c r="M616" s="59">
        <f t="shared" si="729"/>
        <v>0.81999999999425199</v>
      </c>
      <c r="N616" s="679">
        <f t="shared" si="729"/>
        <v>0.82000000000334694</v>
      </c>
      <c r="O616" s="59">
        <f t="shared" si="729"/>
        <v>0.73999999999614374</v>
      </c>
      <c r="P616" s="59">
        <f t="shared" si="729"/>
        <v>0.72000000000116415</v>
      </c>
      <c r="Q616" s="59">
        <f t="shared" si="729"/>
        <v>0.74000000000523869</v>
      </c>
      <c r="R616" s="59">
        <f t="shared" si="729"/>
        <v>0.77999999999519787</v>
      </c>
      <c r="S616" s="59">
        <f t="shared" si="729"/>
        <v>0.86000000000240107</v>
      </c>
      <c r="T616" s="59">
        <f t="shared" si="729"/>
        <v>0.91999999999643478</v>
      </c>
      <c r="U616" s="59">
        <f t="shared" si="729"/>
        <v>0.96000000000458385</v>
      </c>
      <c r="V616" s="679">
        <f t="shared" si="729"/>
        <v>1.0599999999976717</v>
      </c>
      <c r="W616" s="59">
        <f t="shared" si="729"/>
        <v>0.87999999999738066</v>
      </c>
      <c r="X616" s="59">
        <f t="shared" si="729"/>
        <v>1.1599999999998545</v>
      </c>
      <c r="Y616" s="59">
        <f t="shared" si="729"/>
        <v>0.97999999999956344</v>
      </c>
      <c r="Z616" s="59">
        <f t="shared" si="729"/>
        <v>1.000000000003638</v>
      </c>
      <c r="AA616" s="59">
        <f t="shared" si="729"/>
        <v>0.76000000000021828</v>
      </c>
      <c r="AB616" s="60">
        <f t="shared" si="729"/>
        <v>1.0599999999976717</v>
      </c>
      <c r="AC616" s="78">
        <f>(BD616-AF616)*AE616</f>
        <v>19.200000000000728</v>
      </c>
      <c r="AD616" s="78">
        <f>(BD617-AF617)*AE616</f>
        <v>3.8800000000014734</v>
      </c>
      <c r="AE616" s="118">
        <v>20</v>
      </c>
      <c r="AF616" s="117">
        <v>2252.8229999999999</v>
      </c>
      <c r="AG616" s="117">
        <v>2252.8580000000002</v>
      </c>
      <c r="AH616" s="117">
        <v>2252.8879999999999</v>
      </c>
      <c r="AI616" s="117">
        <v>2252.9160000000002</v>
      </c>
      <c r="AJ616" s="117">
        <v>2252.9450000000002</v>
      </c>
      <c r="AK616" s="117">
        <v>2252.9740000000002</v>
      </c>
      <c r="AL616" s="117">
        <v>2252.9989999999998</v>
      </c>
      <c r="AM616" s="117">
        <v>2253.0340000000001</v>
      </c>
      <c r="AN616" s="117">
        <v>2253.0700000000002</v>
      </c>
      <c r="AO616" s="117">
        <v>2253.1109999999999</v>
      </c>
      <c r="AP616" s="117">
        <v>2253.152</v>
      </c>
      <c r="AQ616" s="117">
        <v>2253.1889999999999</v>
      </c>
      <c r="AR616" s="117">
        <v>2253.2249999999999</v>
      </c>
      <c r="AS616" s="117">
        <v>2253.2620000000002</v>
      </c>
      <c r="AT616" s="117">
        <v>2253.3009999999999</v>
      </c>
      <c r="AU616" s="117">
        <v>2253.3440000000001</v>
      </c>
      <c r="AV616" s="117">
        <v>2253.39</v>
      </c>
      <c r="AW616" s="117">
        <v>2253.4380000000001</v>
      </c>
      <c r="AX616" s="117">
        <v>2253.491</v>
      </c>
      <c r="AY616" s="117">
        <v>2253.5349999999999</v>
      </c>
      <c r="AZ616" s="117">
        <v>2253.5929999999998</v>
      </c>
      <c r="BA616" s="117">
        <v>2253.6419999999998</v>
      </c>
      <c r="BB616" s="117">
        <v>2253.692</v>
      </c>
      <c r="BC616" s="117">
        <v>2253.73</v>
      </c>
      <c r="BD616" s="117">
        <v>2253.7829999999999</v>
      </c>
      <c r="BE616" s="376"/>
      <c r="BF616" s="376"/>
      <c r="BG616" s="376"/>
      <c r="BH616" s="376"/>
      <c r="BI616" s="376"/>
      <c r="BJ616" s="376"/>
      <c r="BK616" s="376"/>
      <c r="BL616" s="376"/>
      <c r="BM616" s="376"/>
      <c r="BN616" s="376"/>
      <c r="BO616" s="376"/>
      <c r="BP616" s="376"/>
      <c r="BQ616" s="376"/>
      <c r="BR616" s="376"/>
      <c r="BS616" s="376"/>
      <c r="BT616" s="376"/>
      <c r="BU616" s="376"/>
      <c r="BV616" s="376"/>
      <c r="BW616" s="376"/>
      <c r="BX616" s="376"/>
      <c r="BY616" s="376"/>
      <c r="BZ616" s="376"/>
      <c r="CA616" s="376"/>
      <c r="CB616" s="376"/>
      <c r="CC616" s="376"/>
      <c r="CD616" s="376"/>
      <c r="CE616" s="376"/>
      <c r="CF616" s="376"/>
      <c r="CG616" s="376"/>
      <c r="CH616" s="376"/>
      <c r="CI616" s="376"/>
      <c r="CJ616" s="376"/>
      <c r="CK616" s="376"/>
      <c r="CL616" s="376"/>
      <c r="CM616" s="187"/>
      <c r="CN616" s="187"/>
    </row>
    <row r="617" spans="1:92" s="1" customFormat="1" ht="10.5" customHeight="1">
      <c r="A617" s="1358"/>
      <c r="B617" s="1364"/>
      <c r="C617" s="1165" t="s">
        <v>137</v>
      </c>
      <c r="D617" s="155" t="s">
        <v>127</v>
      </c>
      <c r="E617" s="59">
        <f t="shared" ref="E617:AB617" si="730">(AG617-AF617)*$AE616</f>
        <v>0.14000000000123691</v>
      </c>
      <c r="F617" s="59">
        <f t="shared" si="730"/>
        <v>0.13999999999896318</v>
      </c>
      <c r="G617" s="59">
        <f t="shared" si="730"/>
        <v>0.12000000000170985</v>
      </c>
      <c r="H617" s="679">
        <f t="shared" si="730"/>
        <v>0.13999999999896318</v>
      </c>
      <c r="I617" s="59">
        <f t="shared" si="730"/>
        <v>9.9999999999909051E-2</v>
      </c>
      <c r="J617" s="59">
        <f t="shared" si="730"/>
        <v>0.11999999999943611</v>
      </c>
      <c r="K617" s="59">
        <f t="shared" si="730"/>
        <v>0.14000000000123691</v>
      </c>
      <c r="L617" s="59">
        <f t="shared" si="730"/>
        <v>0.15999999999849024</v>
      </c>
      <c r="M617" s="59">
        <f t="shared" si="730"/>
        <v>0.18000000000029104</v>
      </c>
      <c r="N617" s="679">
        <f t="shared" si="730"/>
        <v>0.16000000000076398</v>
      </c>
      <c r="O617" s="59">
        <f t="shared" si="730"/>
        <v>0.13999999999896318</v>
      </c>
      <c r="P617" s="59">
        <f t="shared" si="730"/>
        <v>0.16000000000076398</v>
      </c>
      <c r="Q617" s="59">
        <f t="shared" si="730"/>
        <v>0.16000000000076398</v>
      </c>
      <c r="R617" s="59">
        <f t="shared" si="730"/>
        <v>0.18000000000029104</v>
      </c>
      <c r="S617" s="59">
        <f t="shared" si="730"/>
        <v>0.15999999999849024</v>
      </c>
      <c r="T617" s="59">
        <f t="shared" si="730"/>
        <v>0.18000000000029104</v>
      </c>
      <c r="U617" s="59">
        <f t="shared" si="730"/>
        <v>0.1999999999998181</v>
      </c>
      <c r="V617" s="679">
        <f t="shared" si="730"/>
        <v>0.1999999999998181</v>
      </c>
      <c r="W617" s="59">
        <f t="shared" si="730"/>
        <v>0.16000000000076398</v>
      </c>
      <c r="X617" s="59">
        <f t="shared" si="730"/>
        <v>0.1999999999998181</v>
      </c>
      <c r="Y617" s="59">
        <f t="shared" si="730"/>
        <v>0.18000000000029104</v>
      </c>
      <c r="Z617" s="59">
        <f t="shared" si="730"/>
        <v>0.1999999999998181</v>
      </c>
      <c r="AA617" s="59">
        <f t="shared" si="730"/>
        <v>0.14000000000123691</v>
      </c>
      <c r="AB617" s="60">
        <f t="shared" si="730"/>
        <v>0.21999999999934516</v>
      </c>
      <c r="AC617" s="78"/>
      <c r="AD617" s="78"/>
      <c r="AE617" s="118"/>
      <c r="AF617" s="117">
        <v>665.78099999999995</v>
      </c>
      <c r="AG617" s="117">
        <v>665.78800000000001</v>
      </c>
      <c r="AH617" s="117">
        <v>665.79499999999996</v>
      </c>
      <c r="AI617" s="117">
        <v>665.80100000000004</v>
      </c>
      <c r="AJ617" s="117">
        <v>665.80799999999999</v>
      </c>
      <c r="AK617" s="117">
        <v>665.81299999999999</v>
      </c>
      <c r="AL617" s="117">
        <v>665.81899999999996</v>
      </c>
      <c r="AM617" s="117">
        <v>665.82600000000002</v>
      </c>
      <c r="AN617" s="117">
        <v>665.83399999999995</v>
      </c>
      <c r="AO617" s="117">
        <v>665.84299999999996</v>
      </c>
      <c r="AP617" s="117">
        <v>665.851</v>
      </c>
      <c r="AQ617" s="117">
        <v>665.85799999999995</v>
      </c>
      <c r="AR617" s="117">
        <v>665.86599999999999</v>
      </c>
      <c r="AS617" s="117">
        <v>665.87400000000002</v>
      </c>
      <c r="AT617" s="117">
        <v>665.88300000000004</v>
      </c>
      <c r="AU617" s="117">
        <v>665.89099999999996</v>
      </c>
      <c r="AV617" s="117">
        <v>665.9</v>
      </c>
      <c r="AW617" s="117">
        <v>665.91</v>
      </c>
      <c r="AX617" s="117">
        <v>665.92</v>
      </c>
      <c r="AY617" s="117">
        <v>665.928</v>
      </c>
      <c r="AZ617" s="117">
        <v>665.93799999999999</v>
      </c>
      <c r="BA617" s="117">
        <v>665.947</v>
      </c>
      <c r="BB617" s="117">
        <v>665.95699999999999</v>
      </c>
      <c r="BC617" s="117">
        <v>665.96400000000006</v>
      </c>
      <c r="BD617" s="117">
        <v>665.97500000000002</v>
      </c>
      <c r="BE617" s="117">
        <v>15.991</v>
      </c>
      <c r="BF617" s="117">
        <v>15.991</v>
      </c>
      <c r="BG617" s="117">
        <v>15.991</v>
      </c>
      <c r="BH617" s="117">
        <v>15.991</v>
      </c>
      <c r="BI617" s="117">
        <v>15.991</v>
      </c>
      <c r="BJ617" s="117">
        <v>15.991</v>
      </c>
      <c r="BK617" s="117">
        <v>15.991</v>
      </c>
      <c r="BL617" s="117">
        <v>15.991</v>
      </c>
      <c r="BM617" s="117">
        <v>15.991</v>
      </c>
      <c r="BN617" s="117">
        <v>15.991</v>
      </c>
      <c r="BO617" s="117">
        <v>15.991</v>
      </c>
      <c r="BP617" s="117">
        <v>15.991</v>
      </c>
      <c r="BQ617" s="117">
        <v>15.991</v>
      </c>
      <c r="BR617" s="117">
        <v>15.991</v>
      </c>
      <c r="BS617" s="117">
        <v>15.991</v>
      </c>
      <c r="BT617" s="117">
        <v>15.991</v>
      </c>
      <c r="BU617" s="117">
        <v>15.991</v>
      </c>
      <c r="BV617" s="117">
        <v>15.991</v>
      </c>
      <c r="BW617" s="117">
        <v>15.991</v>
      </c>
      <c r="BX617" s="117">
        <v>15.991</v>
      </c>
      <c r="BY617" s="117">
        <v>15.991</v>
      </c>
      <c r="BZ617" s="117">
        <v>15.991</v>
      </c>
      <c r="CA617" s="117">
        <v>15.991</v>
      </c>
      <c r="CB617" s="117">
        <v>15.991</v>
      </c>
      <c r="CC617" s="117">
        <v>15.991</v>
      </c>
      <c r="CD617" s="376"/>
      <c r="CE617" s="376"/>
      <c r="CF617" s="376"/>
      <c r="CG617" s="376"/>
      <c r="CH617" s="376"/>
      <c r="CI617" s="376"/>
      <c r="CJ617" s="376"/>
      <c r="CK617" s="376"/>
      <c r="CL617" s="376"/>
      <c r="CM617" s="187"/>
      <c r="CN617" s="187"/>
    </row>
    <row r="618" spans="1:92" s="1" customFormat="1" ht="10.5" customHeight="1" thickBot="1">
      <c r="A618" s="1362"/>
      <c r="B618" s="1363"/>
      <c r="C618" s="312"/>
      <c r="D618" s="271" t="s">
        <v>42</v>
      </c>
      <c r="E618" s="63">
        <f t="shared" ref="E618:AB618" si="731">E617/E616</f>
        <v>0.2</v>
      </c>
      <c r="F618" s="63">
        <f t="shared" si="731"/>
        <v>0.23333333333358597</v>
      </c>
      <c r="G618" s="63">
        <f t="shared" si="731"/>
        <v>0.21428571428687435</v>
      </c>
      <c r="H618" s="681">
        <f t="shared" si="731"/>
        <v>0.24137931034307025</v>
      </c>
      <c r="I618" s="63">
        <f t="shared" si="731"/>
        <v>0.17241379310331309</v>
      </c>
      <c r="J618" s="63">
        <f t="shared" si="731"/>
        <v>0.24000000000236468</v>
      </c>
      <c r="K618" s="63">
        <f t="shared" si="731"/>
        <v>0.2</v>
      </c>
      <c r="L618" s="63">
        <f t="shared" si="731"/>
        <v>0.22222222221976604</v>
      </c>
      <c r="M618" s="63">
        <f t="shared" si="731"/>
        <v>0.21951219512384487</v>
      </c>
      <c r="N618" s="681">
        <f t="shared" si="731"/>
        <v>0.19512195121964745</v>
      </c>
      <c r="O618" s="63">
        <f t="shared" si="731"/>
        <v>0.18918918918877398</v>
      </c>
      <c r="P618" s="63">
        <f t="shared" si="731"/>
        <v>0.22222222222292398</v>
      </c>
      <c r="Q618" s="63">
        <f t="shared" si="731"/>
        <v>0.21621621621571796</v>
      </c>
      <c r="R618" s="63">
        <f t="shared" si="731"/>
        <v>0.23076923077102465</v>
      </c>
      <c r="S618" s="63">
        <f t="shared" si="731"/>
        <v>0.18604651162563202</v>
      </c>
      <c r="T618" s="63">
        <f t="shared" si="731"/>
        <v>0.19565217391411802</v>
      </c>
      <c r="U618" s="63">
        <f t="shared" si="731"/>
        <v>0.2083333333321491</v>
      </c>
      <c r="V618" s="681">
        <f t="shared" si="731"/>
        <v>0.18867924528326172</v>
      </c>
      <c r="W618" s="63">
        <f t="shared" si="731"/>
        <v>0.18181818181959117</v>
      </c>
      <c r="X618" s="63">
        <f t="shared" si="731"/>
        <v>0.17241379310331309</v>
      </c>
      <c r="Y618" s="63">
        <f t="shared" si="731"/>
        <v>0.18367346938813389</v>
      </c>
      <c r="Z618" s="63">
        <f t="shared" si="731"/>
        <v>0.19999999999909052</v>
      </c>
      <c r="AA618" s="63">
        <f t="shared" si="731"/>
        <v>0.18421052631736409</v>
      </c>
      <c r="AB618" s="64">
        <f t="shared" si="731"/>
        <v>0.20754716981115887</v>
      </c>
      <c r="AC618" s="119"/>
      <c r="AD618" s="119"/>
      <c r="AE618" s="120"/>
      <c r="AF618" s="376"/>
      <c r="AG618" s="376"/>
      <c r="AH618" s="376"/>
      <c r="AI618" s="376"/>
      <c r="AJ618" s="376"/>
      <c r="AK618" s="376"/>
      <c r="AL618" s="376"/>
      <c r="AM618" s="376"/>
      <c r="AN618" s="376"/>
      <c r="AO618" s="376"/>
      <c r="AP618" s="376"/>
      <c r="AQ618" s="376"/>
      <c r="AR618" s="376"/>
      <c r="AS618" s="376"/>
      <c r="AT618" s="376"/>
      <c r="AU618" s="376"/>
      <c r="AV618" s="376"/>
      <c r="AW618" s="376"/>
      <c r="AX618" s="376"/>
      <c r="AY618" s="376"/>
      <c r="AZ618" s="376"/>
      <c r="BA618" s="376"/>
      <c r="BB618" s="376"/>
      <c r="BC618" s="376"/>
      <c r="BD618" s="376"/>
      <c r="BE618" s="376"/>
      <c r="BF618" s="376"/>
      <c r="BG618" s="376"/>
      <c r="BH618" s="376"/>
      <c r="BI618" s="376"/>
      <c r="BJ618" s="376"/>
      <c r="BK618" s="376"/>
      <c r="BL618" s="376"/>
      <c r="BM618" s="376"/>
      <c r="BN618" s="376"/>
      <c r="BO618" s="376"/>
      <c r="BP618" s="376"/>
      <c r="BQ618" s="376"/>
      <c r="BR618" s="376"/>
      <c r="BS618" s="376"/>
      <c r="BT618" s="376"/>
      <c r="BU618" s="376"/>
      <c r="BV618" s="376"/>
      <c r="BW618" s="376"/>
      <c r="BX618" s="376"/>
      <c r="BY618" s="376"/>
      <c r="BZ618" s="376"/>
      <c r="CA618" s="376"/>
      <c r="CB618" s="376"/>
      <c r="CC618" s="376"/>
      <c r="CD618" s="376"/>
      <c r="CE618" s="376"/>
      <c r="CF618" s="376"/>
      <c r="CG618" s="376"/>
      <c r="CH618" s="376"/>
      <c r="CI618" s="376"/>
      <c r="CJ618" s="376"/>
      <c r="CK618" s="376"/>
      <c r="CL618" s="376"/>
      <c r="CM618" s="187"/>
      <c r="CN618" s="187"/>
    </row>
    <row r="619" spans="1:92" s="1" customFormat="1" ht="10.5" customHeight="1">
      <c r="A619" s="1357" t="s">
        <v>102</v>
      </c>
      <c r="B619" s="1361" t="s">
        <v>437</v>
      </c>
      <c r="C619" s="1222"/>
      <c r="D619" s="1266"/>
      <c r="E619" s="92"/>
      <c r="F619" s="92"/>
      <c r="G619" s="92"/>
      <c r="H619" s="687"/>
      <c r="I619" s="92"/>
      <c r="J619" s="92"/>
      <c r="K619" s="92"/>
      <c r="L619" s="92"/>
      <c r="M619" s="92"/>
      <c r="N619" s="687"/>
      <c r="O619" s="92"/>
      <c r="P619" s="92"/>
      <c r="Q619" s="92"/>
      <c r="R619" s="92"/>
      <c r="S619" s="92"/>
      <c r="T619" s="92"/>
      <c r="U619" s="92"/>
      <c r="V619" s="687"/>
      <c r="W619" s="92"/>
      <c r="X619" s="92"/>
      <c r="Y619" s="92"/>
      <c r="Z619" s="92"/>
      <c r="AA619" s="92"/>
      <c r="AB619" s="216"/>
      <c r="AC619" s="384"/>
      <c r="AD619" s="384"/>
      <c r="AE619" s="510"/>
      <c r="AF619" s="396"/>
      <c r="AG619" s="376"/>
      <c r="AH619" s="376"/>
      <c r="AI619" s="376"/>
      <c r="AJ619" s="376"/>
      <c r="AK619" s="376"/>
      <c r="AL619" s="376"/>
      <c r="AM619" s="376"/>
      <c r="AN619" s="376"/>
      <c r="AO619" s="376"/>
      <c r="AP619" s="376"/>
      <c r="AQ619" s="376"/>
      <c r="AR619" s="376"/>
      <c r="AS619" s="376"/>
      <c r="AT619" s="376"/>
      <c r="AU619" s="376"/>
      <c r="AV619" s="376"/>
      <c r="AW619" s="376"/>
      <c r="AX619" s="376"/>
      <c r="AY619" s="376"/>
      <c r="AZ619" s="376"/>
      <c r="BA619" s="376"/>
      <c r="BB619" s="376"/>
      <c r="BC619" s="376"/>
      <c r="BD619" s="376"/>
      <c r="BE619" s="376"/>
      <c r="BF619" s="376"/>
      <c r="BG619" s="376"/>
      <c r="BH619" s="376"/>
      <c r="BI619" s="376"/>
      <c r="BJ619" s="376"/>
      <c r="BK619" s="376"/>
      <c r="BL619" s="376"/>
      <c r="BM619" s="376"/>
      <c r="BN619" s="376"/>
      <c r="BO619" s="376"/>
      <c r="BP619" s="376"/>
      <c r="BQ619" s="376"/>
      <c r="BR619" s="376"/>
      <c r="BS619" s="376"/>
      <c r="BT619" s="376"/>
      <c r="BU619" s="376"/>
      <c r="BV619" s="376"/>
      <c r="BW619" s="376"/>
      <c r="BX619" s="376"/>
      <c r="BY619" s="376"/>
      <c r="BZ619" s="376"/>
      <c r="CA619" s="376"/>
      <c r="CB619" s="376"/>
      <c r="CC619" s="376"/>
      <c r="CD619" s="376"/>
      <c r="CE619" s="376"/>
      <c r="CF619" s="376"/>
      <c r="CG619" s="376"/>
      <c r="CH619" s="376"/>
      <c r="CI619" s="376"/>
      <c r="CJ619" s="376"/>
      <c r="CK619" s="376"/>
      <c r="CL619" s="376"/>
      <c r="CM619" s="187"/>
      <c r="CN619" s="187"/>
    </row>
    <row r="620" spans="1:92" s="1" customFormat="1" ht="10.5" customHeight="1">
      <c r="A620" s="1358"/>
      <c r="B620" s="1364"/>
      <c r="C620" s="1165" t="s">
        <v>138</v>
      </c>
      <c r="D620" s="155" t="s">
        <v>34</v>
      </c>
      <c r="E620" s="108">
        <v>0</v>
      </c>
      <c r="F620" s="108">
        <v>0</v>
      </c>
      <c r="G620" s="108">
        <v>0</v>
      </c>
      <c r="H620" s="684">
        <v>0</v>
      </c>
      <c r="I620" s="108">
        <v>0</v>
      </c>
      <c r="J620" s="108">
        <v>0</v>
      </c>
      <c r="K620" s="108">
        <v>0</v>
      </c>
      <c r="L620" s="108">
        <v>0</v>
      </c>
      <c r="M620" s="108">
        <v>0</v>
      </c>
      <c r="N620" s="684">
        <v>0</v>
      </c>
      <c r="O620" s="108">
        <v>0</v>
      </c>
      <c r="P620" s="108">
        <v>0</v>
      </c>
      <c r="Q620" s="108">
        <v>0</v>
      </c>
      <c r="R620" s="108">
        <v>0</v>
      </c>
      <c r="S620" s="108">
        <v>0</v>
      </c>
      <c r="T620" s="108">
        <v>0</v>
      </c>
      <c r="U620" s="108">
        <v>0</v>
      </c>
      <c r="V620" s="684">
        <v>0</v>
      </c>
      <c r="W620" s="108">
        <v>0</v>
      </c>
      <c r="X620" s="108">
        <v>0</v>
      </c>
      <c r="Y620" s="108">
        <v>0</v>
      </c>
      <c r="Z620" s="108">
        <v>0</v>
      </c>
      <c r="AA620" s="108">
        <v>0</v>
      </c>
      <c r="AB620" s="217">
        <v>0</v>
      </c>
      <c r="AC620" s="384"/>
      <c r="AD620" s="384"/>
      <c r="AE620" s="510"/>
      <c r="AF620" s="376"/>
      <c r="AG620" s="376"/>
      <c r="AH620" s="376"/>
      <c r="AI620" s="376"/>
      <c r="AJ620" s="376"/>
      <c r="AK620" s="376"/>
      <c r="AL620" s="376"/>
      <c r="AM620" s="376"/>
      <c r="AN620" s="376"/>
      <c r="AO620" s="376"/>
      <c r="AP620" s="376"/>
      <c r="AQ620" s="376"/>
      <c r="AR620" s="376"/>
      <c r="AS620" s="376"/>
      <c r="AT620" s="376"/>
      <c r="AU620" s="376"/>
      <c r="AV620" s="376"/>
      <c r="AW620" s="376"/>
      <c r="AX620" s="376"/>
      <c r="AY620" s="376"/>
      <c r="AZ620" s="376"/>
      <c r="BA620" s="376"/>
      <c r="BB620" s="376"/>
      <c r="BC620" s="376"/>
      <c r="BD620" s="376"/>
      <c r="BE620" s="376"/>
      <c r="BF620" s="376"/>
      <c r="BG620" s="376"/>
      <c r="BH620" s="376"/>
      <c r="BI620" s="376"/>
      <c r="BJ620" s="376"/>
      <c r="BK620" s="376"/>
      <c r="BL620" s="376"/>
      <c r="BM620" s="376"/>
      <c r="BN620" s="376"/>
      <c r="BO620" s="376"/>
      <c r="BP620" s="376"/>
      <c r="BQ620" s="376"/>
      <c r="BR620" s="376"/>
      <c r="BS620" s="376"/>
      <c r="BT620" s="376"/>
      <c r="BU620" s="376"/>
      <c r="BV620" s="376"/>
      <c r="BW620" s="376"/>
      <c r="BX620" s="376"/>
      <c r="BY620" s="376"/>
      <c r="BZ620" s="376"/>
      <c r="CA620" s="376"/>
      <c r="CB620" s="376"/>
      <c r="CC620" s="376"/>
      <c r="CD620" s="376"/>
      <c r="CE620" s="376"/>
      <c r="CF620" s="376"/>
      <c r="CG620" s="376"/>
      <c r="CH620" s="376"/>
      <c r="CI620" s="376"/>
      <c r="CJ620" s="376"/>
      <c r="CK620" s="376"/>
      <c r="CL620" s="376"/>
      <c r="CM620" s="187"/>
      <c r="CN620" s="187"/>
    </row>
    <row r="621" spans="1:92" s="1" customFormat="1" ht="10.5" customHeight="1">
      <c r="A621" s="1358"/>
      <c r="B621" s="1364"/>
      <c r="C621" s="1165"/>
      <c r="D621" s="155" t="s">
        <v>126</v>
      </c>
      <c r="E621" s="108" t="s">
        <v>133</v>
      </c>
      <c r="F621" s="108"/>
      <c r="G621" s="108"/>
      <c r="H621" s="684"/>
      <c r="I621" s="108"/>
      <c r="J621" s="108"/>
      <c r="K621" s="108"/>
      <c r="L621" s="108"/>
      <c r="M621" s="108"/>
      <c r="N621" s="684"/>
      <c r="O621" s="108"/>
      <c r="P621" s="108"/>
      <c r="Q621" s="108"/>
      <c r="R621" s="108"/>
      <c r="S621" s="108"/>
      <c r="T621" s="108"/>
      <c r="U621" s="108"/>
      <c r="V621" s="684"/>
      <c r="W621" s="108"/>
      <c r="X621" s="108"/>
      <c r="Y621" s="108"/>
      <c r="Z621" s="108"/>
      <c r="AA621" s="108"/>
      <c r="AB621" s="217"/>
      <c r="AC621" s="384"/>
      <c r="AD621" s="384"/>
      <c r="AE621" s="510"/>
      <c r="AF621" s="376"/>
      <c r="AG621" s="376"/>
      <c r="AH621" s="376"/>
      <c r="AI621" s="376"/>
      <c r="AJ621" s="376"/>
      <c r="AK621" s="376"/>
      <c r="AL621" s="376"/>
      <c r="AM621" s="376"/>
      <c r="AN621" s="376"/>
      <c r="AO621" s="376"/>
      <c r="AP621" s="376"/>
      <c r="AQ621" s="376"/>
      <c r="AR621" s="376"/>
      <c r="AS621" s="376"/>
      <c r="AT621" s="376"/>
      <c r="AU621" s="376"/>
      <c r="AV621" s="376"/>
      <c r="AW621" s="376"/>
      <c r="AX621" s="376"/>
      <c r="AY621" s="376"/>
      <c r="AZ621" s="376"/>
      <c r="BA621" s="376"/>
      <c r="BB621" s="376"/>
      <c r="BC621" s="376"/>
      <c r="BD621" s="376"/>
      <c r="BE621" s="376"/>
      <c r="BF621" s="376"/>
      <c r="BG621" s="376"/>
      <c r="BH621" s="376"/>
      <c r="BI621" s="376"/>
      <c r="BJ621" s="376"/>
      <c r="BK621" s="376"/>
      <c r="BL621" s="376"/>
      <c r="BM621" s="376"/>
      <c r="BN621" s="376"/>
      <c r="BO621" s="376"/>
      <c r="BP621" s="376"/>
      <c r="BQ621" s="376"/>
      <c r="BR621" s="376"/>
      <c r="BS621" s="376"/>
      <c r="BT621" s="376"/>
      <c r="BU621" s="376"/>
      <c r="BV621" s="376"/>
      <c r="BW621" s="376"/>
      <c r="BX621" s="376"/>
      <c r="BY621" s="376"/>
      <c r="BZ621" s="376"/>
      <c r="CA621" s="376"/>
      <c r="CB621" s="376"/>
      <c r="CC621" s="376"/>
      <c r="CD621" s="376"/>
      <c r="CE621" s="376"/>
      <c r="CF621" s="376"/>
      <c r="CG621" s="376"/>
      <c r="CH621" s="376"/>
      <c r="CI621" s="376"/>
      <c r="CJ621" s="376"/>
      <c r="CK621" s="376"/>
      <c r="CL621" s="376"/>
      <c r="CM621" s="187"/>
      <c r="CN621" s="187"/>
    </row>
    <row r="622" spans="1:92" s="1" customFormat="1" ht="10.5" customHeight="1">
      <c r="A622" s="1358"/>
      <c r="B622" s="1364"/>
      <c r="C622" s="1165"/>
      <c r="D622" s="155" t="s">
        <v>127</v>
      </c>
      <c r="E622" s="108" t="s">
        <v>133</v>
      </c>
      <c r="F622" s="108"/>
      <c r="G622" s="108"/>
      <c r="H622" s="684"/>
      <c r="I622" s="108"/>
      <c r="J622" s="108"/>
      <c r="K622" s="108"/>
      <c r="L622" s="108"/>
      <c r="M622" s="108"/>
      <c r="N622" s="684"/>
      <c r="O622" s="108"/>
      <c r="P622" s="108"/>
      <c r="Q622" s="108"/>
      <c r="R622" s="108"/>
      <c r="S622" s="108"/>
      <c r="T622" s="108"/>
      <c r="U622" s="108"/>
      <c r="V622" s="684"/>
      <c r="W622" s="108"/>
      <c r="X622" s="108"/>
      <c r="Y622" s="108"/>
      <c r="Z622" s="108"/>
      <c r="AA622" s="108"/>
      <c r="AB622" s="217"/>
      <c r="AC622" s="384"/>
      <c r="AD622" s="384"/>
      <c r="AE622" s="510"/>
      <c r="AF622" s="376"/>
      <c r="AG622" s="376"/>
      <c r="AH622" s="376"/>
      <c r="AI622" s="376"/>
      <c r="AJ622" s="376"/>
      <c r="AK622" s="376"/>
      <c r="AL622" s="376"/>
      <c r="AM622" s="376"/>
      <c r="AN622" s="376"/>
      <c r="AO622" s="376"/>
      <c r="AP622" s="376"/>
      <c r="AQ622" s="376"/>
      <c r="AR622" s="376"/>
      <c r="AS622" s="376"/>
      <c r="AT622" s="376"/>
      <c r="AU622" s="376"/>
      <c r="AV622" s="376"/>
      <c r="AW622" s="376"/>
      <c r="AX622" s="376"/>
      <c r="AY622" s="376"/>
      <c r="AZ622" s="376"/>
      <c r="BA622" s="376"/>
      <c r="BB622" s="376"/>
      <c r="BC622" s="376"/>
      <c r="BD622" s="376"/>
      <c r="BE622" s="376"/>
      <c r="BF622" s="376"/>
      <c r="BG622" s="376"/>
      <c r="BH622" s="376"/>
      <c r="BI622" s="376"/>
      <c r="BJ622" s="376"/>
      <c r="BK622" s="376"/>
      <c r="BL622" s="376"/>
      <c r="BM622" s="376"/>
      <c r="BN622" s="376"/>
      <c r="BO622" s="376"/>
      <c r="BP622" s="376"/>
      <c r="BQ622" s="376"/>
      <c r="BR622" s="376"/>
      <c r="BS622" s="376"/>
      <c r="BT622" s="376"/>
      <c r="BU622" s="376"/>
      <c r="BV622" s="376"/>
      <c r="BW622" s="376"/>
      <c r="BX622" s="376"/>
      <c r="BY622" s="376"/>
      <c r="BZ622" s="376"/>
      <c r="CA622" s="376"/>
      <c r="CB622" s="376"/>
      <c r="CC622" s="376"/>
      <c r="CD622" s="376"/>
      <c r="CE622" s="376"/>
      <c r="CF622" s="376"/>
      <c r="CG622" s="376"/>
      <c r="CH622" s="376"/>
      <c r="CI622" s="376"/>
      <c r="CJ622" s="376"/>
      <c r="CK622" s="376"/>
      <c r="CL622" s="376"/>
      <c r="CM622" s="187"/>
      <c r="CN622" s="187"/>
    </row>
    <row r="623" spans="1:92" s="1" customFormat="1" ht="10.5" customHeight="1" thickBot="1">
      <c r="A623" s="1362"/>
      <c r="B623" s="1363"/>
      <c r="C623" s="312"/>
      <c r="D623" s="271" t="s">
        <v>42</v>
      </c>
      <c r="E623" s="111"/>
      <c r="F623" s="111"/>
      <c r="G623" s="111"/>
      <c r="H623" s="689"/>
      <c r="I623" s="111"/>
      <c r="J623" s="111"/>
      <c r="K623" s="111"/>
      <c r="L623" s="111"/>
      <c r="M623" s="111"/>
      <c r="N623" s="689"/>
      <c r="O623" s="111"/>
      <c r="P623" s="111"/>
      <c r="Q623" s="111"/>
      <c r="R623" s="111"/>
      <c r="S623" s="111"/>
      <c r="T623" s="111"/>
      <c r="U623" s="111"/>
      <c r="V623" s="689"/>
      <c r="W623" s="111"/>
      <c r="X623" s="111"/>
      <c r="Y623" s="111"/>
      <c r="Z623" s="111"/>
      <c r="AA623" s="111"/>
      <c r="AB623" s="219"/>
      <c r="AC623" s="511"/>
      <c r="AD623" s="511"/>
      <c r="AE623" s="512"/>
      <c r="AF623" s="376"/>
      <c r="AG623" s="376"/>
      <c r="AH623" s="376"/>
      <c r="AI623" s="376"/>
      <c r="AJ623" s="376"/>
      <c r="AK623" s="376"/>
      <c r="AL623" s="376"/>
      <c r="AM623" s="376"/>
      <c r="AN623" s="376"/>
      <c r="AO623" s="376"/>
      <c r="AP623" s="376"/>
      <c r="AQ623" s="376"/>
      <c r="AR623" s="376"/>
      <c r="AS623" s="376"/>
      <c r="AT623" s="376"/>
      <c r="AU623" s="376"/>
      <c r="AV623" s="376"/>
      <c r="AW623" s="376"/>
      <c r="AX623" s="376"/>
      <c r="AY623" s="376"/>
      <c r="AZ623" s="376"/>
      <c r="BA623" s="376"/>
      <c r="BB623" s="376"/>
      <c r="BC623" s="376"/>
      <c r="BD623" s="376"/>
      <c r="BE623" s="376"/>
      <c r="BF623" s="376"/>
      <c r="BG623" s="376"/>
      <c r="BH623" s="376"/>
      <c r="BI623" s="376"/>
      <c r="BJ623" s="376"/>
      <c r="BK623" s="376"/>
      <c r="BL623" s="376"/>
      <c r="BM623" s="376"/>
      <c r="BN623" s="376"/>
      <c r="BO623" s="376"/>
      <c r="BP623" s="376"/>
      <c r="BQ623" s="376"/>
      <c r="BR623" s="376"/>
      <c r="BS623" s="376"/>
      <c r="BT623" s="376"/>
      <c r="BU623" s="376"/>
      <c r="BV623" s="376"/>
      <c r="BW623" s="376"/>
      <c r="BX623" s="376"/>
      <c r="BY623" s="376"/>
      <c r="BZ623" s="376"/>
      <c r="CA623" s="376"/>
      <c r="CB623" s="376"/>
      <c r="CC623" s="376"/>
      <c r="CD623" s="376"/>
      <c r="CE623" s="376"/>
      <c r="CF623" s="376"/>
      <c r="CG623" s="376"/>
      <c r="CH623" s="376"/>
      <c r="CI623" s="376"/>
      <c r="CJ623" s="376"/>
      <c r="CK623" s="376"/>
      <c r="CL623" s="376"/>
      <c r="CM623" s="187"/>
      <c r="CN623" s="187"/>
    </row>
    <row r="624" spans="1:92" s="1" customFormat="1" ht="10.5" customHeight="1">
      <c r="A624" s="1357" t="s">
        <v>104</v>
      </c>
      <c r="B624" s="1361" t="s">
        <v>48</v>
      </c>
      <c r="C624" s="1222"/>
      <c r="D624" s="1266"/>
      <c r="E624" s="92"/>
      <c r="F624" s="92"/>
      <c r="G624" s="92"/>
      <c r="H624" s="687"/>
      <c r="I624" s="92"/>
      <c r="J624" s="92"/>
      <c r="K624" s="92"/>
      <c r="L624" s="92"/>
      <c r="M624" s="92"/>
      <c r="N624" s="687"/>
      <c r="O624" s="92"/>
      <c r="P624" s="92"/>
      <c r="Q624" s="92"/>
      <c r="R624" s="92"/>
      <c r="S624" s="92"/>
      <c r="T624" s="92"/>
      <c r="U624" s="92"/>
      <c r="V624" s="687"/>
      <c r="W624" s="92"/>
      <c r="X624" s="92"/>
      <c r="Y624" s="92"/>
      <c r="Z624" s="92"/>
      <c r="AA624" s="92"/>
      <c r="AB624" s="216"/>
      <c r="AC624" s="384"/>
      <c r="AD624" s="384"/>
      <c r="AE624" s="510"/>
      <c r="AF624" s="376"/>
      <c r="AG624" s="376"/>
      <c r="AH624" s="376"/>
      <c r="AI624" s="376"/>
      <c r="AJ624" s="376"/>
      <c r="AK624" s="376"/>
      <c r="AL624" s="376"/>
      <c r="AM624" s="376"/>
      <c r="AN624" s="376"/>
      <c r="AO624" s="376"/>
      <c r="AP624" s="376"/>
      <c r="AQ624" s="376"/>
      <c r="AR624" s="376"/>
      <c r="AS624" s="376"/>
      <c r="AT624" s="376"/>
      <c r="AU624" s="376"/>
      <c r="AV624" s="376"/>
      <c r="AW624" s="376"/>
      <c r="AX624" s="376"/>
      <c r="AY624" s="376"/>
      <c r="AZ624" s="376"/>
      <c r="BA624" s="376"/>
      <c r="BB624" s="376"/>
      <c r="BC624" s="376"/>
      <c r="BD624" s="376"/>
      <c r="BE624" s="376"/>
      <c r="BF624" s="376"/>
      <c r="BG624" s="376"/>
      <c r="BH624" s="376"/>
      <c r="BI624" s="376"/>
      <c r="BJ624" s="376"/>
      <c r="BK624" s="376"/>
      <c r="BL624" s="376"/>
      <c r="BM624" s="376"/>
      <c r="BN624" s="376"/>
      <c r="BO624" s="376"/>
      <c r="BP624" s="376"/>
      <c r="BQ624" s="376"/>
      <c r="BR624" s="376"/>
      <c r="BS624" s="376"/>
      <c r="BT624" s="376"/>
      <c r="BU624" s="376"/>
      <c r="BV624" s="376"/>
      <c r="BW624" s="376"/>
      <c r="BX624" s="376"/>
      <c r="BY624" s="376"/>
      <c r="BZ624" s="376"/>
      <c r="CA624" s="376"/>
      <c r="CB624" s="376"/>
      <c r="CC624" s="376"/>
      <c r="CD624" s="376"/>
      <c r="CE624" s="376"/>
      <c r="CF624" s="376"/>
      <c r="CG624" s="376"/>
      <c r="CH624" s="376"/>
      <c r="CI624" s="376"/>
      <c r="CJ624" s="376"/>
      <c r="CK624" s="376"/>
      <c r="CL624" s="376"/>
      <c r="CM624" s="187"/>
      <c r="CN624" s="187"/>
    </row>
    <row r="625" spans="1:92" s="1" customFormat="1" ht="10.5" customHeight="1">
      <c r="A625" s="1358"/>
      <c r="B625" s="1364"/>
      <c r="C625" s="1165" t="s">
        <v>138</v>
      </c>
      <c r="D625" s="155" t="s">
        <v>34</v>
      </c>
      <c r="E625" s="108">
        <v>0</v>
      </c>
      <c r="F625" s="108">
        <v>0</v>
      </c>
      <c r="G625" s="108">
        <v>0</v>
      </c>
      <c r="H625" s="684">
        <v>0</v>
      </c>
      <c r="I625" s="108">
        <v>0</v>
      </c>
      <c r="J625" s="108">
        <v>0</v>
      </c>
      <c r="K625" s="108">
        <v>0</v>
      </c>
      <c r="L625" s="108">
        <v>0</v>
      </c>
      <c r="M625" s="108">
        <v>0</v>
      </c>
      <c r="N625" s="684">
        <v>0</v>
      </c>
      <c r="O625" s="108">
        <v>0</v>
      </c>
      <c r="P625" s="108">
        <v>0</v>
      </c>
      <c r="Q625" s="108">
        <v>0</v>
      </c>
      <c r="R625" s="108">
        <v>0</v>
      </c>
      <c r="S625" s="108">
        <v>0</v>
      </c>
      <c r="T625" s="108">
        <v>0</v>
      </c>
      <c r="U625" s="108">
        <v>0</v>
      </c>
      <c r="V625" s="684">
        <v>0</v>
      </c>
      <c r="W625" s="108">
        <v>0</v>
      </c>
      <c r="X625" s="108">
        <v>0</v>
      </c>
      <c r="Y625" s="108">
        <v>0</v>
      </c>
      <c r="Z625" s="108">
        <v>0</v>
      </c>
      <c r="AA625" s="108">
        <v>0</v>
      </c>
      <c r="AB625" s="217">
        <v>0</v>
      </c>
      <c r="AC625" s="384"/>
      <c r="AD625" s="384"/>
      <c r="AE625" s="510"/>
      <c r="AF625" s="376"/>
      <c r="AG625" s="376"/>
      <c r="AH625" s="376"/>
      <c r="AI625" s="376"/>
      <c r="AJ625" s="376"/>
      <c r="AK625" s="376"/>
      <c r="AL625" s="376"/>
      <c r="AM625" s="376"/>
      <c r="AN625" s="376"/>
      <c r="AO625" s="376"/>
      <c r="AP625" s="376"/>
      <c r="AQ625" s="376"/>
      <c r="AR625" s="376"/>
      <c r="AS625" s="376"/>
      <c r="AT625" s="376"/>
      <c r="AU625" s="376"/>
      <c r="AV625" s="376"/>
      <c r="AW625" s="376"/>
      <c r="AX625" s="376"/>
      <c r="AY625" s="376"/>
      <c r="AZ625" s="376"/>
      <c r="BA625" s="376"/>
      <c r="BB625" s="376"/>
      <c r="BC625" s="376"/>
      <c r="BD625" s="376"/>
      <c r="BE625" s="376"/>
      <c r="BF625" s="376"/>
      <c r="BG625" s="376"/>
      <c r="BH625" s="376"/>
      <c r="BI625" s="376"/>
      <c r="BJ625" s="376"/>
      <c r="BK625" s="376"/>
      <c r="BL625" s="376"/>
      <c r="BM625" s="376"/>
      <c r="BN625" s="376"/>
      <c r="BO625" s="376"/>
      <c r="BP625" s="376"/>
      <c r="BQ625" s="376"/>
      <c r="BR625" s="376"/>
      <c r="BS625" s="376"/>
      <c r="BT625" s="376"/>
      <c r="BU625" s="376"/>
      <c r="BV625" s="376"/>
      <c r="BW625" s="376"/>
      <c r="BX625" s="376"/>
      <c r="BY625" s="376"/>
      <c r="BZ625" s="376"/>
      <c r="CA625" s="376"/>
      <c r="CB625" s="376"/>
      <c r="CC625" s="376"/>
      <c r="CD625" s="376"/>
      <c r="CE625" s="376"/>
      <c r="CF625" s="376"/>
      <c r="CG625" s="376"/>
      <c r="CH625" s="376"/>
      <c r="CI625" s="376"/>
      <c r="CJ625" s="376"/>
      <c r="CK625" s="376"/>
      <c r="CL625" s="376"/>
      <c r="CM625" s="187"/>
      <c r="CN625" s="187"/>
    </row>
    <row r="626" spans="1:92" s="1" customFormat="1" ht="10.5" customHeight="1">
      <c r="A626" s="1358"/>
      <c r="B626" s="1364"/>
      <c r="C626" s="1165"/>
      <c r="D626" s="155" t="s">
        <v>126</v>
      </c>
      <c r="E626" s="108" t="s">
        <v>133</v>
      </c>
      <c r="F626" s="108"/>
      <c r="G626" s="108"/>
      <c r="H626" s="684"/>
      <c r="I626" s="108"/>
      <c r="J626" s="108"/>
      <c r="K626" s="108"/>
      <c r="L626" s="108"/>
      <c r="M626" s="108"/>
      <c r="N626" s="684"/>
      <c r="O626" s="108"/>
      <c r="P626" s="108"/>
      <c r="Q626" s="108"/>
      <c r="R626" s="108"/>
      <c r="S626" s="108"/>
      <c r="T626" s="108"/>
      <c r="U626" s="108"/>
      <c r="V626" s="684"/>
      <c r="W626" s="108"/>
      <c r="X626" s="108"/>
      <c r="Y626" s="108"/>
      <c r="Z626" s="108"/>
      <c r="AA626" s="108"/>
      <c r="AB626" s="217"/>
      <c r="AC626" s="384"/>
      <c r="AD626" s="384"/>
      <c r="AE626" s="510"/>
      <c r="AF626" s="376"/>
      <c r="AG626" s="376"/>
      <c r="AH626" s="376"/>
      <c r="AI626" s="376"/>
      <c r="AJ626" s="376"/>
      <c r="AK626" s="376"/>
      <c r="AL626" s="376"/>
      <c r="AM626" s="376"/>
      <c r="AN626" s="376"/>
      <c r="AO626" s="376"/>
      <c r="AP626" s="376"/>
      <c r="AQ626" s="376"/>
      <c r="AR626" s="376"/>
      <c r="AS626" s="376"/>
      <c r="AT626" s="376"/>
      <c r="AU626" s="376"/>
      <c r="AV626" s="376"/>
      <c r="AW626" s="376"/>
      <c r="AX626" s="376"/>
      <c r="AY626" s="376"/>
      <c r="AZ626" s="376"/>
      <c r="BA626" s="376"/>
      <c r="BB626" s="376"/>
      <c r="BC626" s="376"/>
      <c r="BD626" s="376"/>
      <c r="BE626" s="376"/>
      <c r="BF626" s="376"/>
      <c r="BG626" s="376"/>
      <c r="BH626" s="376"/>
      <c r="BI626" s="376"/>
      <c r="BJ626" s="376"/>
      <c r="BK626" s="376"/>
      <c r="BL626" s="376"/>
      <c r="BM626" s="376"/>
      <c r="BN626" s="376"/>
      <c r="BO626" s="376"/>
      <c r="BP626" s="376"/>
      <c r="BQ626" s="376"/>
      <c r="BR626" s="376"/>
      <c r="BS626" s="376"/>
      <c r="BT626" s="376"/>
      <c r="BU626" s="376"/>
      <c r="BV626" s="376"/>
      <c r="BW626" s="376"/>
      <c r="BX626" s="376"/>
      <c r="BY626" s="376"/>
      <c r="BZ626" s="376"/>
      <c r="CA626" s="376"/>
      <c r="CB626" s="376"/>
      <c r="CC626" s="376"/>
      <c r="CD626" s="376"/>
      <c r="CE626" s="376"/>
      <c r="CF626" s="376"/>
      <c r="CG626" s="376"/>
      <c r="CH626" s="376"/>
      <c r="CI626" s="376"/>
      <c r="CJ626" s="376"/>
      <c r="CK626" s="376"/>
      <c r="CL626" s="376"/>
      <c r="CM626" s="187"/>
      <c r="CN626" s="187"/>
    </row>
    <row r="627" spans="1:92" s="1" customFormat="1" ht="10.5" customHeight="1">
      <c r="A627" s="1358"/>
      <c r="B627" s="1364"/>
      <c r="C627" s="1165"/>
      <c r="D627" s="155" t="s">
        <v>127</v>
      </c>
      <c r="E627" s="108" t="s">
        <v>133</v>
      </c>
      <c r="F627" s="108"/>
      <c r="G627" s="108"/>
      <c r="H627" s="684"/>
      <c r="I627" s="108"/>
      <c r="J627" s="108"/>
      <c r="K627" s="108"/>
      <c r="L627" s="108"/>
      <c r="M627" s="108"/>
      <c r="N627" s="684"/>
      <c r="O627" s="108"/>
      <c r="P627" s="108"/>
      <c r="Q627" s="108"/>
      <c r="R627" s="108"/>
      <c r="S627" s="108"/>
      <c r="T627" s="108"/>
      <c r="U627" s="108"/>
      <c r="V627" s="684"/>
      <c r="W627" s="108"/>
      <c r="X627" s="108"/>
      <c r="Y627" s="108"/>
      <c r="Z627" s="108"/>
      <c r="AA627" s="108"/>
      <c r="AB627" s="217"/>
      <c r="AC627" s="384"/>
      <c r="AD627" s="384"/>
      <c r="AE627" s="510"/>
      <c r="AF627" s="376"/>
      <c r="AG627" s="376"/>
      <c r="AH627" s="376"/>
      <c r="AI627" s="376"/>
      <c r="AJ627" s="376"/>
      <c r="AK627" s="376"/>
      <c r="AL627" s="376"/>
      <c r="AM627" s="376"/>
      <c r="AN627" s="376"/>
      <c r="AO627" s="376"/>
      <c r="AP627" s="376"/>
      <c r="AQ627" s="376"/>
      <c r="AR627" s="376"/>
      <c r="AS627" s="376"/>
      <c r="AT627" s="376"/>
      <c r="AU627" s="376"/>
      <c r="AV627" s="376"/>
      <c r="AW627" s="376"/>
      <c r="AX627" s="376"/>
      <c r="AY627" s="376"/>
      <c r="AZ627" s="376"/>
      <c r="BA627" s="376"/>
      <c r="BB627" s="376"/>
      <c r="BC627" s="376"/>
      <c r="BD627" s="376"/>
      <c r="BE627" s="376"/>
      <c r="BF627" s="376"/>
      <c r="BG627" s="376"/>
      <c r="BH627" s="376"/>
      <c r="BI627" s="376"/>
      <c r="BJ627" s="376"/>
      <c r="BK627" s="376"/>
      <c r="BL627" s="376"/>
      <c r="BM627" s="376"/>
      <c r="BN627" s="376"/>
      <c r="BO627" s="376"/>
      <c r="BP627" s="376"/>
      <c r="BQ627" s="376"/>
      <c r="BR627" s="376"/>
      <c r="BS627" s="376"/>
      <c r="BT627" s="376"/>
      <c r="BU627" s="376"/>
      <c r="BV627" s="376"/>
      <c r="BW627" s="376"/>
      <c r="BX627" s="376"/>
      <c r="BY627" s="376"/>
      <c r="BZ627" s="376"/>
      <c r="CA627" s="376"/>
      <c r="CB627" s="376"/>
      <c r="CC627" s="376"/>
      <c r="CD627" s="376"/>
      <c r="CE627" s="376"/>
      <c r="CF627" s="376"/>
      <c r="CG627" s="376"/>
      <c r="CH627" s="376"/>
      <c r="CI627" s="376"/>
      <c r="CJ627" s="376"/>
      <c r="CK627" s="376"/>
      <c r="CL627" s="376"/>
      <c r="CM627" s="187"/>
      <c r="CN627" s="187"/>
    </row>
    <row r="628" spans="1:92" s="1" customFormat="1" ht="10.5" customHeight="1" thickBot="1">
      <c r="A628" s="1362"/>
      <c r="B628" s="1363"/>
      <c r="C628" s="312"/>
      <c r="D628" s="271" t="s">
        <v>42</v>
      </c>
      <c r="E628" s="111"/>
      <c r="F628" s="111"/>
      <c r="G628" s="111"/>
      <c r="H628" s="689"/>
      <c r="I628" s="111"/>
      <c r="J628" s="111"/>
      <c r="K628" s="111"/>
      <c r="L628" s="111"/>
      <c r="M628" s="111"/>
      <c r="N628" s="689"/>
      <c r="O628" s="111"/>
      <c r="P628" s="111"/>
      <c r="Q628" s="111"/>
      <c r="R628" s="111"/>
      <c r="S628" s="111"/>
      <c r="T628" s="111"/>
      <c r="U628" s="111"/>
      <c r="V628" s="689"/>
      <c r="W628" s="111"/>
      <c r="X628" s="111"/>
      <c r="Y628" s="111"/>
      <c r="Z628" s="111"/>
      <c r="AA628" s="111"/>
      <c r="AB628" s="219"/>
      <c r="AC628" s="511"/>
      <c r="AD628" s="511"/>
      <c r="AE628" s="512"/>
      <c r="AF628" s="376"/>
      <c r="AG628" s="376"/>
      <c r="AH628" s="376"/>
      <c r="AI628" s="376"/>
      <c r="AJ628" s="376"/>
      <c r="AK628" s="376"/>
      <c r="AL628" s="376"/>
      <c r="AM628" s="376"/>
      <c r="AN628" s="376"/>
      <c r="AO628" s="376"/>
      <c r="AP628" s="376"/>
      <c r="AQ628" s="376"/>
      <c r="AR628" s="376"/>
      <c r="AS628" s="376"/>
      <c r="AT628" s="376"/>
      <c r="AU628" s="376"/>
      <c r="AV628" s="376"/>
      <c r="AW628" s="376"/>
      <c r="AX628" s="376"/>
      <c r="AY628" s="376"/>
      <c r="AZ628" s="376"/>
      <c r="BA628" s="376"/>
      <c r="BB628" s="376"/>
      <c r="BC628" s="376"/>
      <c r="BD628" s="376"/>
      <c r="BE628" s="376"/>
      <c r="BF628" s="376"/>
      <c r="BG628" s="376"/>
      <c r="BH628" s="376"/>
      <c r="BI628" s="376"/>
      <c r="BJ628" s="376"/>
      <c r="BK628" s="376"/>
      <c r="BL628" s="376"/>
      <c r="BM628" s="376"/>
      <c r="BN628" s="376"/>
      <c r="BO628" s="376"/>
      <c r="BP628" s="376"/>
      <c r="BQ628" s="376"/>
      <c r="BR628" s="376"/>
      <c r="BS628" s="376"/>
      <c r="BT628" s="376"/>
      <c r="BU628" s="376"/>
      <c r="BV628" s="376"/>
      <c r="BW628" s="376"/>
      <c r="BX628" s="376"/>
      <c r="BY628" s="376"/>
      <c r="BZ628" s="376"/>
      <c r="CA628" s="376"/>
      <c r="CB628" s="376"/>
      <c r="CC628" s="376"/>
      <c r="CD628" s="376"/>
      <c r="CE628" s="376"/>
      <c r="CF628" s="376"/>
      <c r="CG628" s="376"/>
      <c r="CH628" s="376"/>
      <c r="CI628" s="376"/>
      <c r="CJ628" s="376"/>
      <c r="CK628" s="376"/>
      <c r="CL628" s="376"/>
      <c r="CM628" s="187"/>
      <c r="CN628" s="187"/>
    </row>
    <row r="629" spans="1:92" s="1" customFormat="1" ht="10.5" customHeight="1">
      <c r="A629" s="1357" t="s">
        <v>8</v>
      </c>
      <c r="B629" s="1361" t="s">
        <v>438</v>
      </c>
      <c r="C629" s="1222"/>
      <c r="D629" s="1266"/>
      <c r="E629" s="88"/>
      <c r="F629" s="88"/>
      <c r="G629" s="88"/>
      <c r="H629" s="680"/>
      <c r="I629" s="88"/>
      <c r="J629" s="88"/>
      <c r="K629" s="88"/>
      <c r="L629" s="88"/>
      <c r="M629" s="88"/>
      <c r="N629" s="680"/>
      <c r="O629" s="88"/>
      <c r="P629" s="88"/>
      <c r="Q629" s="88"/>
      <c r="R629" s="88"/>
      <c r="S629" s="88"/>
      <c r="T629" s="88"/>
      <c r="U629" s="88"/>
      <c r="V629" s="680"/>
      <c r="W629" s="88"/>
      <c r="X629" s="88"/>
      <c r="Y629" s="88"/>
      <c r="Z629" s="88"/>
      <c r="AA629" s="88"/>
      <c r="AB629" s="89"/>
      <c r="AC629" s="78" t="s">
        <v>125</v>
      </c>
      <c r="AD629" s="78" t="e">
        <f>AD631/AC631</f>
        <v>#DIV/0!</v>
      </c>
      <c r="AE629" s="118"/>
      <c r="AF629" s="396"/>
      <c r="AG629" s="117"/>
      <c r="AH629" s="117"/>
      <c r="AI629" s="117"/>
      <c r="AJ629" s="117"/>
      <c r="AK629" s="117"/>
      <c r="AL629" s="117"/>
      <c r="AM629" s="117"/>
      <c r="AN629" s="117"/>
      <c r="AO629" s="117"/>
      <c r="AP629" s="117"/>
      <c r="AQ629" s="117"/>
      <c r="AR629" s="117"/>
      <c r="AS629" s="117"/>
      <c r="AT629" s="117"/>
      <c r="AU629" s="117"/>
      <c r="AV629" s="117"/>
      <c r="AW629" s="117"/>
      <c r="AX629" s="117"/>
      <c r="AY629" s="117"/>
      <c r="AZ629" s="117"/>
      <c r="BA629" s="117"/>
      <c r="BB629" s="117"/>
      <c r="BC629" s="117"/>
      <c r="BD629" s="117"/>
      <c r="BE629" s="376"/>
      <c r="BF629" s="376"/>
      <c r="BG629" s="376"/>
      <c r="BH629" s="376"/>
      <c r="BI629" s="376"/>
      <c r="BJ629" s="376"/>
      <c r="BK629" s="376"/>
      <c r="BL629" s="376"/>
      <c r="BM629" s="376"/>
      <c r="BN629" s="376"/>
      <c r="BO629" s="376"/>
      <c r="BP629" s="376"/>
      <c r="BQ629" s="376"/>
      <c r="BR629" s="376"/>
      <c r="BS629" s="376"/>
      <c r="BT629" s="376"/>
      <c r="BU629" s="376"/>
      <c r="BV629" s="376"/>
      <c r="BW629" s="376"/>
      <c r="BX629" s="376"/>
      <c r="BY629" s="376"/>
      <c r="BZ629" s="376"/>
      <c r="CA629" s="376"/>
      <c r="CB629" s="376"/>
      <c r="CC629" s="376"/>
      <c r="CD629" s="376"/>
      <c r="CE629" s="376"/>
      <c r="CF629" s="376"/>
      <c r="CG629" s="376"/>
      <c r="CH629" s="376"/>
      <c r="CI629" s="376"/>
      <c r="CJ629" s="376"/>
      <c r="CK629" s="376"/>
      <c r="CL629" s="376"/>
      <c r="CM629" s="187"/>
      <c r="CN629" s="187"/>
    </row>
    <row r="630" spans="1:92" s="1" customFormat="1" ht="10.5" customHeight="1">
      <c r="A630" s="1358"/>
      <c r="B630" s="1364"/>
      <c r="C630" s="1165" t="s">
        <v>139</v>
      </c>
      <c r="D630" s="155" t="s">
        <v>34</v>
      </c>
      <c r="E630" s="122">
        <f>ROUND(SQRT(E631^2+E632^2)*1000/(1.73*E$607),0)</f>
        <v>0</v>
      </c>
      <c r="F630" s="122">
        <f t="shared" ref="F630:I630" si="732">ROUND(SQRT(F631^2+F632^2)*1000/(1.73*F$607),0)</f>
        <v>0</v>
      </c>
      <c r="G630" s="122">
        <f t="shared" si="732"/>
        <v>0</v>
      </c>
      <c r="H630" s="682">
        <f t="shared" si="732"/>
        <v>0</v>
      </c>
      <c r="I630" s="122">
        <f t="shared" si="732"/>
        <v>0</v>
      </c>
      <c r="J630" s="122">
        <f>ROUND(SQRT(J631^2+J632^2)*1000/(1.73*J$607),0)</f>
        <v>0</v>
      </c>
      <c r="K630" s="122">
        <f t="shared" ref="K630:AB630" si="733">ROUND(SQRT(K631^2+K632^2)*1000/(1.73*K$607),0)</f>
        <v>0</v>
      </c>
      <c r="L630" s="122">
        <f t="shared" si="733"/>
        <v>0</v>
      </c>
      <c r="M630" s="122">
        <f t="shared" si="733"/>
        <v>0</v>
      </c>
      <c r="N630" s="682">
        <f t="shared" si="733"/>
        <v>0</v>
      </c>
      <c r="O630" s="122">
        <f t="shared" si="733"/>
        <v>0</v>
      </c>
      <c r="P630" s="122">
        <f t="shared" si="733"/>
        <v>0</v>
      </c>
      <c r="Q630" s="122">
        <f t="shared" si="733"/>
        <v>0</v>
      </c>
      <c r="R630" s="122">
        <f t="shared" si="733"/>
        <v>0</v>
      </c>
      <c r="S630" s="122">
        <f t="shared" si="733"/>
        <v>0</v>
      </c>
      <c r="T630" s="122">
        <f t="shared" si="733"/>
        <v>0</v>
      </c>
      <c r="U630" s="122">
        <f t="shared" si="733"/>
        <v>0</v>
      </c>
      <c r="V630" s="682">
        <f t="shared" si="733"/>
        <v>0</v>
      </c>
      <c r="W630" s="122">
        <f t="shared" si="733"/>
        <v>0</v>
      </c>
      <c r="X630" s="122">
        <f t="shared" si="733"/>
        <v>0</v>
      </c>
      <c r="Y630" s="122">
        <f t="shared" si="733"/>
        <v>0</v>
      </c>
      <c r="Z630" s="122">
        <f t="shared" si="733"/>
        <v>0</v>
      </c>
      <c r="AA630" s="122">
        <f t="shared" si="733"/>
        <v>0</v>
      </c>
      <c r="AB630" s="123">
        <f t="shared" si="733"/>
        <v>0</v>
      </c>
      <c r="AC630" s="384"/>
      <c r="AD630" s="384"/>
      <c r="AE630" s="118"/>
      <c r="AF630" s="384"/>
      <c r="AG630" s="384"/>
      <c r="AH630" s="384"/>
      <c r="AI630" s="384"/>
      <c r="AJ630" s="384"/>
      <c r="AK630" s="384"/>
      <c r="AL630" s="384"/>
      <c r="AM630" s="384"/>
      <c r="AN630" s="384"/>
      <c r="AO630" s="384"/>
      <c r="AP630" s="384"/>
      <c r="AQ630" s="384"/>
      <c r="AR630" s="384"/>
      <c r="AS630" s="384"/>
      <c r="AT630" s="384"/>
      <c r="AU630" s="384"/>
      <c r="AV630" s="384"/>
      <c r="AW630" s="384"/>
      <c r="AX630" s="384"/>
      <c r="AY630" s="384"/>
      <c r="AZ630" s="384"/>
      <c r="BA630" s="384"/>
      <c r="BB630" s="384"/>
      <c r="BC630" s="384"/>
      <c r="BD630" s="384"/>
      <c r="BE630" s="376"/>
      <c r="BF630" s="376"/>
      <c r="BG630" s="376"/>
      <c r="BH630" s="376"/>
      <c r="BI630" s="376"/>
      <c r="BJ630" s="376"/>
      <c r="BK630" s="376"/>
      <c r="BL630" s="376"/>
      <c r="BM630" s="376"/>
      <c r="BN630" s="376"/>
      <c r="BO630" s="376"/>
      <c r="BP630" s="376"/>
      <c r="BQ630" s="376"/>
      <c r="BR630" s="376"/>
      <c r="BS630" s="376"/>
      <c r="BT630" s="376"/>
      <c r="BU630" s="376"/>
      <c r="BV630" s="376"/>
      <c r="BW630" s="376"/>
      <c r="BX630" s="376"/>
      <c r="BY630" s="376"/>
      <c r="BZ630" s="376"/>
      <c r="CA630" s="376"/>
      <c r="CB630" s="376"/>
      <c r="CC630" s="376"/>
      <c r="CD630" s="376"/>
      <c r="CE630" s="376"/>
      <c r="CF630" s="376"/>
      <c r="CG630" s="376"/>
      <c r="CH630" s="376"/>
      <c r="CI630" s="376"/>
      <c r="CJ630" s="376"/>
      <c r="CK630" s="376"/>
      <c r="CL630" s="376"/>
      <c r="CM630" s="187"/>
      <c r="CN630" s="187"/>
    </row>
    <row r="631" spans="1:92" s="1" customFormat="1" ht="10.5" customHeight="1">
      <c r="A631" s="1358"/>
      <c r="B631" s="1364"/>
      <c r="C631" s="1165" t="s">
        <v>137</v>
      </c>
      <c r="D631" s="155" t="s">
        <v>126</v>
      </c>
      <c r="E631" s="59">
        <f t="shared" ref="E631:AB631" si="734">(AG631-AF631)*$AE631</f>
        <v>0</v>
      </c>
      <c r="F631" s="59">
        <f t="shared" si="734"/>
        <v>0</v>
      </c>
      <c r="G631" s="59">
        <f t="shared" si="734"/>
        <v>0</v>
      </c>
      <c r="H631" s="679">
        <f t="shared" si="734"/>
        <v>0</v>
      </c>
      <c r="I631" s="59">
        <f t="shared" si="734"/>
        <v>0</v>
      </c>
      <c r="J631" s="59">
        <f t="shared" si="734"/>
        <v>0</v>
      </c>
      <c r="K631" s="59">
        <f t="shared" si="734"/>
        <v>0</v>
      </c>
      <c r="L631" s="59">
        <f t="shared" si="734"/>
        <v>0</v>
      </c>
      <c r="M631" s="59">
        <f t="shared" si="734"/>
        <v>0</v>
      </c>
      <c r="N631" s="679">
        <f t="shared" si="734"/>
        <v>0</v>
      </c>
      <c r="O631" s="59">
        <f t="shared" si="734"/>
        <v>0</v>
      </c>
      <c r="P631" s="59">
        <f t="shared" si="734"/>
        <v>0</v>
      </c>
      <c r="Q631" s="59">
        <f t="shared" si="734"/>
        <v>0</v>
      </c>
      <c r="R631" s="59">
        <f t="shared" si="734"/>
        <v>0</v>
      </c>
      <c r="S631" s="59">
        <f t="shared" si="734"/>
        <v>0</v>
      </c>
      <c r="T631" s="59">
        <f t="shared" si="734"/>
        <v>0</v>
      </c>
      <c r="U631" s="59">
        <f t="shared" si="734"/>
        <v>0</v>
      </c>
      <c r="V631" s="679">
        <f t="shared" si="734"/>
        <v>0</v>
      </c>
      <c r="W631" s="59">
        <f t="shared" si="734"/>
        <v>0</v>
      </c>
      <c r="X631" s="59">
        <f t="shared" si="734"/>
        <v>0</v>
      </c>
      <c r="Y631" s="59">
        <f t="shared" si="734"/>
        <v>0</v>
      </c>
      <c r="Z631" s="59">
        <f t="shared" si="734"/>
        <v>0</v>
      </c>
      <c r="AA631" s="59">
        <f t="shared" si="734"/>
        <v>0</v>
      </c>
      <c r="AB631" s="60">
        <f t="shared" si="734"/>
        <v>0</v>
      </c>
      <c r="AC631" s="78">
        <f>(BD631-AF631)*AE631</f>
        <v>0</v>
      </c>
      <c r="AD631" s="78">
        <f>(BD632-AF632)*AE631</f>
        <v>0</v>
      </c>
      <c r="AE631" s="118">
        <v>8</v>
      </c>
      <c r="AF631" s="117">
        <v>559.42999999999995</v>
      </c>
      <c r="AG631" s="117">
        <v>559.42999999999995</v>
      </c>
      <c r="AH631" s="117">
        <v>559.42999999999995</v>
      </c>
      <c r="AI631" s="117">
        <v>559.42999999999995</v>
      </c>
      <c r="AJ631" s="117">
        <v>559.42999999999995</v>
      </c>
      <c r="AK631" s="117">
        <v>559.42999999999995</v>
      </c>
      <c r="AL631" s="117">
        <v>559.42999999999995</v>
      </c>
      <c r="AM631" s="117">
        <v>559.42999999999995</v>
      </c>
      <c r="AN631" s="117">
        <v>559.42999999999995</v>
      </c>
      <c r="AO631" s="117">
        <v>559.42999999999995</v>
      </c>
      <c r="AP631" s="117">
        <v>559.42999999999995</v>
      </c>
      <c r="AQ631" s="117">
        <v>559.42999999999995</v>
      </c>
      <c r="AR631" s="117">
        <v>559.42999999999995</v>
      </c>
      <c r="AS631" s="117">
        <v>559.42999999999995</v>
      </c>
      <c r="AT631" s="117">
        <v>559.42999999999995</v>
      </c>
      <c r="AU631" s="117">
        <v>559.42999999999995</v>
      </c>
      <c r="AV631" s="117">
        <v>559.42999999999995</v>
      </c>
      <c r="AW631" s="117">
        <v>559.42999999999995</v>
      </c>
      <c r="AX631" s="117">
        <v>559.42999999999995</v>
      </c>
      <c r="AY631" s="117">
        <v>559.42999999999995</v>
      </c>
      <c r="AZ631" s="117">
        <v>559.42999999999995</v>
      </c>
      <c r="BA631" s="117">
        <v>559.42999999999995</v>
      </c>
      <c r="BB631" s="117">
        <v>559.42999999999995</v>
      </c>
      <c r="BC631" s="117">
        <v>559.42999999999995</v>
      </c>
      <c r="BD631" s="117">
        <v>559.42999999999995</v>
      </c>
      <c r="BE631" s="376"/>
      <c r="BF631" s="376"/>
      <c r="BG631" s="376"/>
      <c r="BH631" s="376"/>
      <c r="BI631" s="376"/>
      <c r="BJ631" s="376"/>
      <c r="BK631" s="376"/>
      <c r="BL631" s="376"/>
      <c r="BM631" s="376"/>
      <c r="BN631" s="376"/>
      <c r="BO631" s="376"/>
      <c r="BP631" s="376"/>
      <c r="BQ631" s="376"/>
      <c r="BR631" s="376"/>
      <c r="BS631" s="376"/>
      <c r="BT631" s="376"/>
      <c r="BU631" s="376"/>
      <c r="BV631" s="376"/>
      <c r="BW631" s="376"/>
      <c r="BX631" s="376"/>
      <c r="BY631" s="376"/>
      <c r="BZ631" s="376"/>
      <c r="CA631" s="376"/>
      <c r="CB631" s="376"/>
      <c r="CC631" s="376"/>
      <c r="CD631" s="376"/>
      <c r="CE631" s="376"/>
      <c r="CF631" s="376"/>
      <c r="CG631" s="376"/>
      <c r="CH631" s="376"/>
      <c r="CI631" s="376"/>
      <c r="CJ631" s="376"/>
      <c r="CK631" s="376"/>
      <c r="CL631" s="376"/>
      <c r="CM631" s="187"/>
      <c r="CN631" s="187"/>
    </row>
    <row r="632" spans="1:92" s="1" customFormat="1" ht="10.5" customHeight="1">
      <c r="A632" s="1358"/>
      <c r="B632" s="1364"/>
      <c r="C632" s="1165" t="s">
        <v>137</v>
      </c>
      <c r="D632" s="155" t="s">
        <v>127</v>
      </c>
      <c r="E632" s="59">
        <f t="shared" ref="E632:AB632" si="735">(AG632-AF632)*$AE631</f>
        <v>0</v>
      </c>
      <c r="F632" s="59">
        <f t="shared" si="735"/>
        <v>0</v>
      </c>
      <c r="G632" s="59">
        <f t="shared" si="735"/>
        <v>0</v>
      </c>
      <c r="H632" s="679">
        <f t="shared" si="735"/>
        <v>0</v>
      </c>
      <c r="I632" s="59">
        <f t="shared" si="735"/>
        <v>0</v>
      </c>
      <c r="J632" s="59">
        <f t="shared" si="735"/>
        <v>0</v>
      </c>
      <c r="K632" s="59">
        <f t="shared" si="735"/>
        <v>0</v>
      </c>
      <c r="L632" s="59">
        <f t="shared" si="735"/>
        <v>0</v>
      </c>
      <c r="M632" s="59">
        <f t="shared" si="735"/>
        <v>0</v>
      </c>
      <c r="N632" s="679">
        <f t="shared" si="735"/>
        <v>0</v>
      </c>
      <c r="O632" s="59">
        <f t="shared" si="735"/>
        <v>0</v>
      </c>
      <c r="P632" s="59">
        <f t="shared" si="735"/>
        <v>0</v>
      </c>
      <c r="Q632" s="59">
        <f t="shared" si="735"/>
        <v>0</v>
      </c>
      <c r="R632" s="59">
        <f t="shared" si="735"/>
        <v>0</v>
      </c>
      <c r="S632" s="59">
        <f t="shared" si="735"/>
        <v>0</v>
      </c>
      <c r="T632" s="59">
        <f t="shared" si="735"/>
        <v>0</v>
      </c>
      <c r="U632" s="59">
        <f t="shared" si="735"/>
        <v>0</v>
      </c>
      <c r="V632" s="679">
        <f t="shared" si="735"/>
        <v>0</v>
      </c>
      <c r="W632" s="59">
        <f t="shared" si="735"/>
        <v>0</v>
      </c>
      <c r="X632" s="59">
        <f t="shared" si="735"/>
        <v>0</v>
      </c>
      <c r="Y632" s="59">
        <f t="shared" si="735"/>
        <v>0</v>
      </c>
      <c r="Z632" s="59">
        <f t="shared" si="735"/>
        <v>0</v>
      </c>
      <c r="AA632" s="59">
        <f t="shared" si="735"/>
        <v>0</v>
      </c>
      <c r="AB632" s="60">
        <f t="shared" si="735"/>
        <v>0</v>
      </c>
      <c r="AC632" s="78"/>
      <c r="AD632" s="78"/>
      <c r="AE632" s="118"/>
      <c r="AF632" s="117">
        <v>232.16200000000001</v>
      </c>
      <c r="AG632" s="117">
        <v>232.16200000000001</v>
      </c>
      <c r="AH632" s="117">
        <v>232.16200000000001</v>
      </c>
      <c r="AI632" s="117">
        <v>232.16200000000001</v>
      </c>
      <c r="AJ632" s="117">
        <v>232.16200000000001</v>
      </c>
      <c r="AK632" s="117">
        <v>232.16200000000001</v>
      </c>
      <c r="AL632" s="117">
        <v>232.16200000000001</v>
      </c>
      <c r="AM632" s="117">
        <v>232.16200000000001</v>
      </c>
      <c r="AN632" s="117">
        <v>232.16200000000001</v>
      </c>
      <c r="AO632" s="117">
        <v>232.16200000000001</v>
      </c>
      <c r="AP632" s="117">
        <v>232.16200000000001</v>
      </c>
      <c r="AQ632" s="117">
        <v>232.16200000000001</v>
      </c>
      <c r="AR632" s="117">
        <v>232.16200000000001</v>
      </c>
      <c r="AS632" s="117">
        <v>232.16200000000001</v>
      </c>
      <c r="AT632" s="117">
        <v>232.16200000000001</v>
      </c>
      <c r="AU632" s="117">
        <v>232.16200000000001</v>
      </c>
      <c r="AV632" s="117">
        <v>232.16200000000001</v>
      </c>
      <c r="AW632" s="117">
        <v>232.16200000000001</v>
      </c>
      <c r="AX632" s="117">
        <v>232.16200000000001</v>
      </c>
      <c r="AY632" s="117">
        <v>232.16200000000001</v>
      </c>
      <c r="AZ632" s="117">
        <v>232.16200000000001</v>
      </c>
      <c r="BA632" s="117">
        <v>232.16200000000001</v>
      </c>
      <c r="BB632" s="117">
        <v>232.16200000000001</v>
      </c>
      <c r="BC632" s="117">
        <v>232.16200000000001</v>
      </c>
      <c r="BD632" s="117">
        <v>232.16200000000001</v>
      </c>
      <c r="BE632" s="117">
        <v>96.781999999999996</v>
      </c>
      <c r="BF632" s="117">
        <v>96.783000000000001</v>
      </c>
      <c r="BG632" s="117">
        <v>96.784999999999997</v>
      </c>
      <c r="BH632" s="117">
        <v>96.787000000000006</v>
      </c>
      <c r="BI632" s="117">
        <v>96.789000000000001</v>
      </c>
      <c r="BJ632" s="117">
        <v>96.790999999999997</v>
      </c>
      <c r="BK632" s="117">
        <v>96.792000000000002</v>
      </c>
      <c r="BL632" s="117">
        <v>96.793999999999997</v>
      </c>
      <c r="BM632" s="117">
        <v>96.795000000000002</v>
      </c>
      <c r="BN632" s="117">
        <v>96.796999999999997</v>
      </c>
      <c r="BO632" s="117">
        <v>96.799000000000007</v>
      </c>
      <c r="BP632" s="117">
        <v>96.8</v>
      </c>
      <c r="BQ632" s="117">
        <v>96.802000000000007</v>
      </c>
      <c r="BR632" s="117">
        <v>96.802999999999997</v>
      </c>
      <c r="BS632" s="117">
        <v>96.805000000000007</v>
      </c>
      <c r="BT632" s="117">
        <v>96.807000000000002</v>
      </c>
      <c r="BU632" s="117">
        <v>96.808000000000007</v>
      </c>
      <c r="BV632" s="117">
        <v>96.81</v>
      </c>
      <c r="BW632" s="117">
        <v>96.811999999999998</v>
      </c>
      <c r="BX632" s="117">
        <v>96.813000000000002</v>
      </c>
      <c r="BY632" s="117">
        <v>96.814999999999998</v>
      </c>
      <c r="BZ632" s="117">
        <v>96.816999999999993</v>
      </c>
      <c r="CA632" s="117">
        <v>96.817999999999998</v>
      </c>
      <c r="CB632" s="117">
        <v>96.82</v>
      </c>
      <c r="CC632" s="117">
        <v>96.822000000000003</v>
      </c>
      <c r="CD632" s="376"/>
      <c r="CE632" s="376"/>
      <c r="CF632" s="376"/>
      <c r="CG632" s="376"/>
      <c r="CH632" s="376"/>
      <c r="CI632" s="376"/>
      <c r="CJ632" s="376"/>
      <c r="CK632" s="376"/>
      <c r="CL632" s="376"/>
      <c r="CM632" s="187"/>
      <c r="CN632" s="187"/>
    </row>
    <row r="633" spans="1:92" s="1" customFormat="1" ht="10.5" customHeight="1" thickBot="1">
      <c r="A633" s="1362"/>
      <c r="B633" s="1363"/>
      <c r="C633" s="312"/>
      <c r="D633" s="271" t="s">
        <v>42</v>
      </c>
      <c r="E633" s="166" t="e">
        <f t="shared" ref="E633:AB633" si="736">E632/E631</f>
        <v>#DIV/0!</v>
      </c>
      <c r="F633" s="166" t="e">
        <f t="shared" si="736"/>
        <v>#DIV/0!</v>
      </c>
      <c r="G633" s="166" t="e">
        <f t="shared" si="736"/>
        <v>#DIV/0!</v>
      </c>
      <c r="H633" s="716" t="e">
        <f t="shared" si="736"/>
        <v>#DIV/0!</v>
      </c>
      <c r="I633" s="166" t="e">
        <f t="shared" si="736"/>
        <v>#DIV/0!</v>
      </c>
      <c r="J633" s="166" t="e">
        <f t="shared" si="736"/>
        <v>#DIV/0!</v>
      </c>
      <c r="K633" s="166" t="e">
        <f t="shared" si="736"/>
        <v>#DIV/0!</v>
      </c>
      <c r="L633" s="166" t="e">
        <f t="shared" si="736"/>
        <v>#DIV/0!</v>
      </c>
      <c r="M633" s="166" t="e">
        <f t="shared" si="736"/>
        <v>#DIV/0!</v>
      </c>
      <c r="N633" s="716" t="e">
        <f t="shared" si="736"/>
        <v>#DIV/0!</v>
      </c>
      <c r="O633" s="166" t="e">
        <f t="shared" si="736"/>
        <v>#DIV/0!</v>
      </c>
      <c r="P633" s="166" t="e">
        <f t="shared" si="736"/>
        <v>#DIV/0!</v>
      </c>
      <c r="Q633" s="166" t="e">
        <f t="shared" si="736"/>
        <v>#DIV/0!</v>
      </c>
      <c r="R633" s="166" t="e">
        <f t="shared" si="736"/>
        <v>#DIV/0!</v>
      </c>
      <c r="S633" s="166" t="e">
        <f t="shared" si="736"/>
        <v>#DIV/0!</v>
      </c>
      <c r="T633" s="166" t="e">
        <f t="shared" si="736"/>
        <v>#DIV/0!</v>
      </c>
      <c r="U633" s="166" t="e">
        <f t="shared" si="736"/>
        <v>#DIV/0!</v>
      </c>
      <c r="V633" s="716" t="e">
        <f t="shared" si="736"/>
        <v>#DIV/0!</v>
      </c>
      <c r="W633" s="166" t="e">
        <f t="shared" si="736"/>
        <v>#DIV/0!</v>
      </c>
      <c r="X633" s="166" t="e">
        <f t="shared" si="736"/>
        <v>#DIV/0!</v>
      </c>
      <c r="Y633" s="166" t="e">
        <f t="shared" si="736"/>
        <v>#DIV/0!</v>
      </c>
      <c r="Z633" s="166" t="e">
        <f t="shared" si="736"/>
        <v>#DIV/0!</v>
      </c>
      <c r="AA633" s="166" t="e">
        <f t="shared" si="736"/>
        <v>#DIV/0!</v>
      </c>
      <c r="AB633" s="167" t="e">
        <f t="shared" si="736"/>
        <v>#DIV/0!</v>
      </c>
      <c r="AC633" s="119"/>
      <c r="AD633" s="119"/>
      <c r="AE633" s="120"/>
      <c r="AF633" s="376"/>
      <c r="AG633" s="376"/>
      <c r="AH633" s="376"/>
      <c r="AI633" s="376"/>
      <c r="AJ633" s="376"/>
      <c r="AK633" s="376"/>
      <c r="AL633" s="376"/>
      <c r="AM633" s="376"/>
      <c r="AN633" s="376"/>
      <c r="AO633" s="376"/>
      <c r="AP633" s="376"/>
      <c r="AQ633" s="376"/>
      <c r="AR633" s="376"/>
      <c r="AS633" s="376"/>
      <c r="AT633" s="376"/>
      <c r="AU633" s="376"/>
      <c r="AV633" s="376"/>
      <c r="AW633" s="376"/>
      <c r="AX633" s="376"/>
      <c r="AY633" s="376"/>
      <c r="AZ633" s="376"/>
      <c r="BA633" s="376"/>
      <c r="BB633" s="376"/>
      <c r="BC633" s="376"/>
      <c r="BD633" s="376"/>
      <c r="BE633" s="376"/>
      <c r="BF633" s="376"/>
      <c r="BG633" s="376"/>
      <c r="BH633" s="376"/>
      <c r="BI633" s="376"/>
      <c r="BJ633" s="376"/>
      <c r="BK633" s="376"/>
      <c r="BL633" s="376"/>
      <c r="BM633" s="376"/>
      <c r="BN633" s="376"/>
      <c r="BO633" s="376"/>
      <c r="BP633" s="376"/>
      <c r="BQ633" s="376"/>
      <c r="BR633" s="376"/>
      <c r="BS633" s="376"/>
      <c r="BT633" s="376"/>
      <c r="BU633" s="376"/>
      <c r="BV633" s="376"/>
      <c r="BW633" s="376"/>
      <c r="BX633" s="376"/>
      <c r="BY633" s="376"/>
      <c r="BZ633" s="376"/>
      <c r="CA633" s="376"/>
      <c r="CB633" s="376"/>
      <c r="CC633" s="376"/>
      <c r="CD633" s="376"/>
      <c r="CE633" s="376"/>
      <c r="CF633" s="376"/>
      <c r="CG633" s="376"/>
      <c r="CH633" s="376"/>
      <c r="CI633" s="376"/>
      <c r="CJ633" s="376"/>
      <c r="CK633" s="376"/>
      <c r="CL633" s="376"/>
      <c r="CM633" s="187"/>
      <c r="CN633" s="187"/>
    </row>
    <row r="634" spans="1:92" s="1" customFormat="1" ht="10.5" customHeight="1">
      <c r="A634" s="1357" t="s">
        <v>105</v>
      </c>
      <c r="B634" s="1361" t="s">
        <v>441</v>
      </c>
      <c r="C634" s="1222"/>
      <c r="D634" s="1266"/>
      <c r="E634" s="88"/>
      <c r="F634" s="88"/>
      <c r="G634" s="88"/>
      <c r="H634" s="680"/>
      <c r="I634" s="88"/>
      <c r="J634" s="88"/>
      <c r="K634" s="88"/>
      <c r="L634" s="88"/>
      <c r="M634" s="88"/>
      <c r="N634" s="680"/>
      <c r="O634" s="88"/>
      <c r="P634" s="88"/>
      <c r="Q634" s="88"/>
      <c r="R634" s="88"/>
      <c r="S634" s="88"/>
      <c r="T634" s="88"/>
      <c r="U634" s="88"/>
      <c r="V634" s="680"/>
      <c r="W634" s="88"/>
      <c r="X634" s="88"/>
      <c r="Y634" s="88"/>
      <c r="Z634" s="88"/>
      <c r="AA634" s="88"/>
      <c r="AB634" s="89"/>
      <c r="AC634" s="78" t="s">
        <v>125</v>
      </c>
      <c r="AD634" s="78">
        <f>AD636/AC636</f>
        <v>0.20696721311472832</v>
      </c>
      <c r="AE634" s="118"/>
      <c r="AF634" s="396"/>
      <c r="AG634" s="384"/>
      <c r="AH634" s="384"/>
      <c r="AI634" s="384"/>
      <c r="AJ634" s="384"/>
      <c r="AK634" s="384"/>
      <c r="AL634" s="386"/>
      <c r="AM634" s="386"/>
      <c r="AN634" s="386"/>
      <c r="AO634" s="386"/>
      <c r="AP634" s="386"/>
      <c r="AQ634" s="386"/>
      <c r="AR634" s="386"/>
      <c r="AS634" s="386"/>
      <c r="AT634" s="386"/>
      <c r="AU634" s="386"/>
      <c r="AV634" s="386"/>
      <c r="AW634" s="386"/>
      <c r="AX634" s="386"/>
      <c r="AY634" s="386"/>
      <c r="AZ634" s="386"/>
      <c r="BA634" s="386"/>
      <c r="BB634" s="386"/>
      <c r="BC634" s="386"/>
      <c r="BD634" s="386"/>
      <c r="BE634" s="376"/>
      <c r="BF634" s="376"/>
      <c r="BG634" s="376"/>
      <c r="BH634" s="376"/>
      <c r="BI634" s="376"/>
      <c r="BJ634" s="376"/>
      <c r="BK634" s="376"/>
      <c r="BL634" s="376"/>
      <c r="BM634" s="376"/>
      <c r="BN634" s="376"/>
      <c r="BO634" s="376"/>
      <c r="BP634" s="376"/>
      <c r="BQ634" s="376"/>
      <c r="BR634" s="376"/>
      <c r="BS634" s="376"/>
      <c r="BT634" s="376"/>
      <c r="BU634" s="376"/>
      <c r="BV634" s="376"/>
      <c r="BW634" s="376"/>
      <c r="BX634" s="376"/>
      <c r="BY634" s="376"/>
      <c r="BZ634" s="376"/>
      <c r="CA634" s="376"/>
      <c r="CB634" s="376"/>
      <c r="CC634" s="376"/>
      <c r="CD634" s="376"/>
      <c r="CE634" s="376"/>
      <c r="CF634" s="376"/>
      <c r="CG634" s="376"/>
      <c r="CH634" s="376"/>
      <c r="CI634" s="376"/>
      <c r="CJ634" s="376"/>
      <c r="CK634" s="376"/>
      <c r="CL634" s="376"/>
      <c r="CM634" s="187"/>
      <c r="CN634" s="187"/>
    </row>
    <row r="635" spans="1:92" s="1" customFormat="1" ht="10.5" customHeight="1">
      <c r="A635" s="1358"/>
      <c r="B635" s="1364"/>
      <c r="C635" s="1165" t="s">
        <v>139</v>
      </c>
      <c r="D635" s="155" t="s">
        <v>34</v>
      </c>
      <c r="E635" s="122">
        <f>ROUND(SQRT(E636^2+E637^2)*1000/(1.73*E$608),0)</f>
        <v>10</v>
      </c>
      <c r="F635" s="122">
        <f t="shared" ref="F635:AB635" si="737">ROUND(SQRT(F636^2+F637^2)*1000/(1.73*F$608),0)</f>
        <v>10</v>
      </c>
      <c r="G635" s="122">
        <f t="shared" si="737"/>
        <v>9</v>
      </c>
      <c r="H635" s="682">
        <f t="shared" si="737"/>
        <v>9</v>
      </c>
      <c r="I635" s="122">
        <f t="shared" si="737"/>
        <v>9</v>
      </c>
      <c r="J635" s="122">
        <f t="shared" si="737"/>
        <v>9</v>
      </c>
      <c r="K635" s="122">
        <f t="shared" si="737"/>
        <v>11</v>
      </c>
      <c r="L635" s="122">
        <f t="shared" si="737"/>
        <v>12</v>
      </c>
      <c r="M635" s="122">
        <f t="shared" si="737"/>
        <v>16</v>
      </c>
      <c r="N635" s="682">
        <f t="shared" si="737"/>
        <v>17</v>
      </c>
      <c r="O635" s="122">
        <f t="shared" si="737"/>
        <v>16</v>
      </c>
      <c r="P635" s="122">
        <f t="shared" si="737"/>
        <v>17</v>
      </c>
      <c r="Q635" s="122">
        <f t="shared" si="737"/>
        <v>16</v>
      </c>
      <c r="R635" s="122">
        <f t="shared" si="737"/>
        <v>17</v>
      </c>
      <c r="S635" s="122">
        <f t="shared" si="737"/>
        <v>19</v>
      </c>
      <c r="T635" s="122">
        <f t="shared" si="737"/>
        <v>18</v>
      </c>
      <c r="U635" s="122">
        <f t="shared" si="737"/>
        <v>18</v>
      </c>
      <c r="V635" s="682">
        <f t="shared" si="737"/>
        <v>19</v>
      </c>
      <c r="W635" s="122">
        <f t="shared" si="737"/>
        <v>16</v>
      </c>
      <c r="X635" s="122">
        <f t="shared" si="737"/>
        <v>17</v>
      </c>
      <c r="Y635" s="122">
        <f t="shared" si="737"/>
        <v>14</v>
      </c>
      <c r="Z635" s="122">
        <f t="shared" si="737"/>
        <v>14</v>
      </c>
      <c r="AA635" s="122">
        <f t="shared" si="737"/>
        <v>11</v>
      </c>
      <c r="AB635" s="123">
        <f t="shared" si="737"/>
        <v>13</v>
      </c>
      <c r="AC635" s="384"/>
      <c r="AD635" s="384"/>
      <c r="AE635" s="118"/>
      <c r="AF635" s="384"/>
      <c r="AG635" s="384"/>
      <c r="AH635" s="384"/>
      <c r="AI635" s="384"/>
      <c r="AJ635" s="384"/>
      <c r="AK635" s="384"/>
      <c r="AL635" s="386"/>
      <c r="AM635" s="386"/>
      <c r="AN635" s="386"/>
      <c r="AO635" s="386"/>
      <c r="AP635" s="386"/>
      <c r="AQ635" s="386"/>
      <c r="AR635" s="386"/>
      <c r="AS635" s="386"/>
      <c r="AT635" s="386"/>
      <c r="AU635" s="386"/>
      <c r="AV635" s="386"/>
      <c r="AW635" s="386"/>
      <c r="AX635" s="386"/>
      <c r="AY635" s="386"/>
      <c r="AZ635" s="386"/>
      <c r="BA635" s="386"/>
      <c r="BB635" s="386"/>
      <c r="BC635" s="386"/>
      <c r="BD635" s="386"/>
      <c r="BE635" s="376"/>
      <c r="BF635" s="376"/>
      <c r="BG635" s="376"/>
      <c r="BH635" s="376"/>
      <c r="BI635" s="376"/>
      <c r="BJ635" s="376"/>
      <c r="BK635" s="376"/>
      <c r="BL635" s="376"/>
      <c r="BM635" s="376"/>
      <c r="BN635" s="376"/>
      <c r="BO635" s="376"/>
      <c r="BP635" s="376"/>
      <c r="BQ635" s="376"/>
      <c r="BR635" s="376"/>
      <c r="BS635" s="376"/>
      <c r="BT635" s="376"/>
      <c r="BU635" s="376"/>
      <c r="BV635" s="376"/>
      <c r="BW635" s="376"/>
      <c r="BX635" s="376"/>
      <c r="BY635" s="376"/>
      <c r="BZ635" s="376"/>
      <c r="CA635" s="376"/>
      <c r="CB635" s="376"/>
      <c r="CC635" s="376"/>
      <c r="CD635" s="376"/>
      <c r="CE635" s="376"/>
      <c r="CF635" s="376"/>
      <c r="CG635" s="376"/>
      <c r="CH635" s="376"/>
      <c r="CI635" s="376"/>
      <c r="CJ635" s="376"/>
      <c r="CK635" s="376"/>
      <c r="CL635" s="376"/>
      <c r="CM635" s="187"/>
      <c r="CN635" s="187"/>
    </row>
    <row r="636" spans="1:92" s="1" customFormat="1" ht="10.5" customHeight="1">
      <c r="A636" s="1358"/>
      <c r="B636" s="1364"/>
      <c r="C636" s="1165" t="s">
        <v>137</v>
      </c>
      <c r="D636" s="155" t="s">
        <v>126</v>
      </c>
      <c r="E636" s="59">
        <f t="shared" ref="E636:AB636" si="738">(AG636-AF636)*$AE636</f>
        <v>0.17399999999997817</v>
      </c>
      <c r="F636" s="59">
        <f t="shared" si="738"/>
        <v>0.17399999999997817</v>
      </c>
      <c r="G636" s="59">
        <f t="shared" si="738"/>
        <v>0.16200000000026193</v>
      </c>
      <c r="H636" s="679">
        <f t="shared" si="738"/>
        <v>0.16200000000026193</v>
      </c>
      <c r="I636" s="59">
        <f t="shared" si="738"/>
        <v>0.15599999999903957</v>
      </c>
      <c r="J636" s="59">
        <f t="shared" si="738"/>
        <v>0.15600000000040382</v>
      </c>
      <c r="K636" s="59">
        <f t="shared" si="738"/>
        <v>0.19800000000077489</v>
      </c>
      <c r="L636" s="59">
        <f t="shared" si="738"/>
        <v>0.20399999999926877</v>
      </c>
      <c r="M636" s="59">
        <f t="shared" si="738"/>
        <v>0.2820000000001528</v>
      </c>
      <c r="N636" s="679">
        <f t="shared" si="738"/>
        <v>0.28800000000001091</v>
      </c>
      <c r="O636" s="59">
        <f t="shared" si="738"/>
        <v>0.2820000000001528</v>
      </c>
      <c r="P636" s="59">
        <f t="shared" si="738"/>
        <v>0.29399999999986903</v>
      </c>
      <c r="Q636" s="59">
        <f t="shared" si="738"/>
        <v>0.27000000000043656</v>
      </c>
      <c r="R636" s="59">
        <f t="shared" si="738"/>
        <v>0.28800000000001091</v>
      </c>
      <c r="S636" s="59">
        <f t="shared" si="738"/>
        <v>0.32999999999901775</v>
      </c>
      <c r="T636" s="59">
        <f t="shared" si="738"/>
        <v>0.31200000000080763</v>
      </c>
      <c r="U636" s="59">
        <f t="shared" si="738"/>
        <v>0.31199999999944339</v>
      </c>
      <c r="V636" s="679">
        <f t="shared" si="738"/>
        <v>0.33600000000024011</v>
      </c>
      <c r="W636" s="59">
        <f t="shared" si="738"/>
        <v>0.2820000000001528</v>
      </c>
      <c r="X636" s="59">
        <f t="shared" si="738"/>
        <v>0.28800000000001091</v>
      </c>
      <c r="Y636" s="59">
        <f t="shared" si="738"/>
        <v>0.24599999999963984</v>
      </c>
      <c r="Z636" s="59">
        <f t="shared" si="738"/>
        <v>0.24599999999963984</v>
      </c>
      <c r="AA636" s="59">
        <f t="shared" si="738"/>
        <v>0.18600000000105865</v>
      </c>
      <c r="AB636" s="60">
        <f t="shared" si="738"/>
        <v>0.22800000000006548</v>
      </c>
      <c r="AC636" s="78">
        <f>(BD636-AF636)*AE636</f>
        <v>5.8560000000006767</v>
      </c>
      <c r="AD636" s="78">
        <f>(BD637-AF637)*AE636</f>
        <v>1.2119999999999891</v>
      </c>
      <c r="AE636" s="118">
        <v>6</v>
      </c>
      <c r="AF636" s="117">
        <v>1954.279</v>
      </c>
      <c r="AG636" s="117">
        <v>1954.308</v>
      </c>
      <c r="AH636" s="117">
        <v>1954.337</v>
      </c>
      <c r="AI636" s="117">
        <v>1954.364</v>
      </c>
      <c r="AJ636" s="117">
        <v>1954.3910000000001</v>
      </c>
      <c r="AK636" s="117">
        <v>1954.4169999999999</v>
      </c>
      <c r="AL636" s="117">
        <v>1954.443</v>
      </c>
      <c r="AM636" s="117">
        <v>1954.4760000000001</v>
      </c>
      <c r="AN636" s="117">
        <v>1954.51</v>
      </c>
      <c r="AO636" s="117">
        <v>1954.557</v>
      </c>
      <c r="AP636" s="117">
        <v>1954.605</v>
      </c>
      <c r="AQ636" s="117">
        <v>1954.652</v>
      </c>
      <c r="AR636" s="117">
        <v>1954.701</v>
      </c>
      <c r="AS636" s="117">
        <v>1954.7460000000001</v>
      </c>
      <c r="AT636" s="117">
        <v>1954.7940000000001</v>
      </c>
      <c r="AU636" s="117">
        <v>1954.8489999999999</v>
      </c>
      <c r="AV636" s="117">
        <v>1954.9010000000001</v>
      </c>
      <c r="AW636" s="117">
        <v>1954.953</v>
      </c>
      <c r="AX636" s="117">
        <v>1955.009</v>
      </c>
      <c r="AY636" s="117">
        <v>1955.056</v>
      </c>
      <c r="AZ636" s="117">
        <v>1955.104</v>
      </c>
      <c r="BA636" s="117">
        <v>1955.145</v>
      </c>
      <c r="BB636" s="117">
        <v>1955.1859999999999</v>
      </c>
      <c r="BC636" s="117">
        <v>1955.2170000000001</v>
      </c>
      <c r="BD636" s="117">
        <v>1955.2550000000001</v>
      </c>
      <c r="BE636" s="376"/>
      <c r="BF636" s="376"/>
      <c r="BG636" s="376"/>
      <c r="BH636" s="376"/>
      <c r="BI636" s="376"/>
      <c r="BJ636" s="376"/>
      <c r="BK636" s="376"/>
      <c r="BL636" s="376"/>
      <c r="BM636" s="376"/>
      <c r="BN636" s="376"/>
      <c r="BO636" s="376"/>
      <c r="BP636" s="376"/>
      <c r="BQ636" s="376"/>
      <c r="BR636" s="376"/>
      <c r="BS636" s="376"/>
      <c r="BT636" s="376"/>
      <c r="BU636" s="376"/>
      <c r="BV636" s="376"/>
      <c r="BW636" s="376"/>
      <c r="BX636" s="376"/>
      <c r="BY636" s="376"/>
      <c r="BZ636" s="376"/>
      <c r="CA636" s="376"/>
      <c r="CB636" s="376"/>
      <c r="CC636" s="376"/>
      <c r="CD636" s="376"/>
      <c r="CE636" s="376"/>
      <c r="CF636" s="376"/>
      <c r="CG636" s="376"/>
      <c r="CH636" s="376"/>
      <c r="CI636" s="376"/>
      <c r="CJ636" s="376"/>
      <c r="CK636" s="376"/>
      <c r="CL636" s="376"/>
      <c r="CM636" s="187"/>
      <c r="CN636" s="187"/>
    </row>
    <row r="637" spans="1:92" s="1" customFormat="1" ht="10.5" customHeight="1">
      <c r="A637" s="1358"/>
      <c r="B637" s="1364"/>
      <c r="C637" s="1165" t="s">
        <v>137</v>
      </c>
      <c r="D637" s="155" t="s">
        <v>127</v>
      </c>
      <c r="E637" s="59">
        <f t="shared" ref="E637:AB637" si="739">(AG637-AF637)*$AE636</f>
        <v>3.5999999999830834E-2</v>
      </c>
      <c r="F637" s="59">
        <f t="shared" si="739"/>
        <v>3.5999999999830834E-2</v>
      </c>
      <c r="G637" s="59">
        <f t="shared" si="739"/>
        <v>2.9999999999972715E-2</v>
      </c>
      <c r="H637" s="679">
        <f t="shared" si="739"/>
        <v>3.6000000000512955E-2</v>
      </c>
      <c r="I637" s="59">
        <f t="shared" si="739"/>
        <v>3.5999999999830834E-2</v>
      </c>
      <c r="J637" s="59">
        <f t="shared" si="739"/>
        <v>2.9999999999972715E-2</v>
      </c>
      <c r="K637" s="59">
        <f t="shared" si="739"/>
        <v>4.1999999999688953E-2</v>
      </c>
      <c r="L637" s="59">
        <f t="shared" si="739"/>
        <v>4.2000000000371074E-2</v>
      </c>
      <c r="M637" s="59">
        <f t="shared" si="739"/>
        <v>6.5999999999803549E-2</v>
      </c>
      <c r="N637" s="679">
        <f t="shared" si="739"/>
        <v>6.5999999999803549E-2</v>
      </c>
      <c r="O637" s="59">
        <f t="shared" si="739"/>
        <v>6.600000000048567E-2</v>
      </c>
      <c r="P637" s="59">
        <f t="shared" si="739"/>
        <v>5.999999999994543E-2</v>
      </c>
      <c r="Q637" s="59">
        <f t="shared" si="739"/>
        <v>5.999999999994543E-2</v>
      </c>
      <c r="R637" s="59">
        <f t="shared" si="739"/>
        <v>6.5999999999803549E-2</v>
      </c>
      <c r="S637" s="59">
        <f t="shared" si="739"/>
        <v>6.5999999999803549E-2</v>
      </c>
      <c r="T637" s="59">
        <f t="shared" si="739"/>
        <v>6.600000000048567E-2</v>
      </c>
      <c r="U637" s="59">
        <f t="shared" si="739"/>
        <v>6.5999999999803549E-2</v>
      </c>
      <c r="V637" s="679">
        <f t="shared" si="739"/>
        <v>5.999999999994543E-2</v>
      </c>
      <c r="W637" s="59">
        <f t="shared" si="739"/>
        <v>5.4000000000087311E-2</v>
      </c>
      <c r="X637" s="59">
        <f t="shared" si="739"/>
        <v>5.4000000000087311E-2</v>
      </c>
      <c r="Y637" s="59">
        <f t="shared" si="739"/>
        <v>4.8000000000229193E-2</v>
      </c>
      <c r="Z637" s="59">
        <f t="shared" si="739"/>
        <v>5.399999999940519E-2</v>
      </c>
      <c r="AA637" s="59">
        <f t="shared" si="739"/>
        <v>3.6000000000512955E-2</v>
      </c>
      <c r="AB637" s="60">
        <f t="shared" si="739"/>
        <v>3.5999999999830834E-2</v>
      </c>
      <c r="AC637" s="78"/>
      <c r="AD637" s="78"/>
      <c r="AE637" s="118"/>
      <c r="AF637" s="117">
        <v>627.21100000000001</v>
      </c>
      <c r="AG637" s="117">
        <v>627.21699999999998</v>
      </c>
      <c r="AH637" s="117">
        <v>627.22299999999996</v>
      </c>
      <c r="AI637" s="117">
        <v>627.22799999999995</v>
      </c>
      <c r="AJ637" s="117">
        <v>627.23400000000004</v>
      </c>
      <c r="AK637" s="117">
        <v>627.24</v>
      </c>
      <c r="AL637" s="117">
        <v>627.245</v>
      </c>
      <c r="AM637" s="117">
        <v>627.25199999999995</v>
      </c>
      <c r="AN637" s="117">
        <v>627.25900000000001</v>
      </c>
      <c r="AO637" s="117">
        <v>627.27</v>
      </c>
      <c r="AP637" s="117">
        <v>627.28099999999995</v>
      </c>
      <c r="AQ637" s="117">
        <v>627.29200000000003</v>
      </c>
      <c r="AR637" s="117">
        <v>627.30200000000002</v>
      </c>
      <c r="AS637" s="117">
        <v>627.31200000000001</v>
      </c>
      <c r="AT637" s="117">
        <v>627.32299999999998</v>
      </c>
      <c r="AU637" s="117">
        <v>627.33399999999995</v>
      </c>
      <c r="AV637" s="117">
        <v>627.34500000000003</v>
      </c>
      <c r="AW637" s="117">
        <v>627.35599999999999</v>
      </c>
      <c r="AX637" s="117">
        <v>627.36599999999999</v>
      </c>
      <c r="AY637" s="117">
        <v>627.375</v>
      </c>
      <c r="AZ637" s="117">
        <v>627.38400000000001</v>
      </c>
      <c r="BA637" s="117">
        <v>627.39200000000005</v>
      </c>
      <c r="BB637" s="117">
        <v>627.40099999999995</v>
      </c>
      <c r="BC637" s="117">
        <v>627.40700000000004</v>
      </c>
      <c r="BD637" s="117">
        <v>627.41300000000001</v>
      </c>
      <c r="BE637" s="117">
        <v>26.975999999999999</v>
      </c>
      <c r="BF637" s="117">
        <v>26.975999999999999</v>
      </c>
      <c r="BG637" s="117">
        <v>26.975999999999999</v>
      </c>
      <c r="BH637" s="117">
        <v>26.975999999999999</v>
      </c>
      <c r="BI637" s="117">
        <v>26.975999999999999</v>
      </c>
      <c r="BJ637" s="117">
        <v>26.975999999999999</v>
      </c>
      <c r="BK637" s="117">
        <v>26.975999999999999</v>
      </c>
      <c r="BL637" s="117">
        <v>26.975999999999999</v>
      </c>
      <c r="BM637" s="117">
        <v>26.975999999999999</v>
      </c>
      <c r="BN637" s="117">
        <v>26.975999999999999</v>
      </c>
      <c r="BO637" s="117">
        <v>26.975999999999999</v>
      </c>
      <c r="BP637" s="117">
        <v>26.975999999999999</v>
      </c>
      <c r="BQ637" s="117">
        <v>26.975999999999999</v>
      </c>
      <c r="BR637" s="117">
        <v>26.975999999999999</v>
      </c>
      <c r="BS637" s="117">
        <v>26.975999999999999</v>
      </c>
      <c r="BT637" s="117">
        <v>26.975999999999999</v>
      </c>
      <c r="BU637" s="117">
        <v>26.975999999999999</v>
      </c>
      <c r="BV637" s="117">
        <v>26.975999999999999</v>
      </c>
      <c r="BW637" s="117">
        <v>26.975999999999999</v>
      </c>
      <c r="BX637" s="117">
        <v>26.975999999999999</v>
      </c>
      <c r="BY637" s="117">
        <v>26.975999999999999</v>
      </c>
      <c r="BZ637" s="117">
        <v>26.975999999999999</v>
      </c>
      <c r="CA637" s="117">
        <v>26.975999999999999</v>
      </c>
      <c r="CB637" s="117">
        <v>26.975999999999999</v>
      </c>
      <c r="CC637" s="117">
        <v>26.975999999999999</v>
      </c>
      <c r="CD637" s="376"/>
      <c r="CE637" s="376"/>
      <c r="CF637" s="376"/>
      <c r="CG637" s="376"/>
      <c r="CH637" s="376"/>
      <c r="CI637" s="376"/>
      <c r="CJ637" s="376"/>
      <c r="CK637" s="376"/>
      <c r="CL637" s="376"/>
      <c r="CM637" s="187"/>
      <c r="CN637" s="187"/>
    </row>
    <row r="638" spans="1:92" s="1" customFormat="1" ht="10.5" customHeight="1" thickBot="1">
      <c r="A638" s="1362"/>
      <c r="B638" s="1363"/>
      <c r="C638" s="312"/>
      <c r="D638" s="271" t="s">
        <v>42</v>
      </c>
      <c r="E638" s="63">
        <f t="shared" ref="E638:AB638" si="740">E637/E636</f>
        <v>0.20689655172319166</v>
      </c>
      <c r="F638" s="63">
        <f t="shared" si="740"/>
        <v>0.20689655172319166</v>
      </c>
      <c r="G638" s="63">
        <f t="shared" si="740"/>
        <v>0.18518518518471733</v>
      </c>
      <c r="H638" s="681">
        <f t="shared" si="740"/>
        <v>0.2222222222250293</v>
      </c>
      <c r="I638" s="63">
        <f t="shared" si="740"/>
        <v>0.23076923076956712</v>
      </c>
      <c r="J638" s="63">
        <f t="shared" si="740"/>
        <v>0.19230769230701961</v>
      </c>
      <c r="K638" s="63">
        <f t="shared" si="740"/>
        <v>0.21212121211881102</v>
      </c>
      <c r="L638" s="63">
        <f t="shared" si="740"/>
        <v>0.20588235294373344</v>
      </c>
      <c r="M638" s="63">
        <f t="shared" si="740"/>
        <v>0.23404255319066591</v>
      </c>
      <c r="N638" s="681">
        <f t="shared" si="740"/>
        <v>0.22916666666597585</v>
      </c>
      <c r="O638" s="63">
        <f t="shared" si="740"/>
        <v>0.23404255319308478</v>
      </c>
      <c r="P638" s="63">
        <f t="shared" si="740"/>
        <v>0.20408163265296653</v>
      </c>
      <c r="Q638" s="63">
        <f t="shared" si="740"/>
        <v>0.2222222222216608</v>
      </c>
      <c r="R638" s="63">
        <f t="shared" si="740"/>
        <v>0.22916666666597585</v>
      </c>
      <c r="S638" s="63">
        <f t="shared" si="740"/>
        <v>0.2</v>
      </c>
      <c r="T638" s="63">
        <f t="shared" si="740"/>
        <v>0.21153846153947059</v>
      </c>
      <c r="U638" s="63">
        <f t="shared" si="740"/>
        <v>0.21153846153820927</v>
      </c>
      <c r="V638" s="681">
        <f t="shared" si="740"/>
        <v>0.17857142857113856</v>
      </c>
      <c r="W638" s="63">
        <f t="shared" si="740"/>
        <v>0.19148936170233352</v>
      </c>
      <c r="X638" s="63">
        <f t="shared" si="740"/>
        <v>0.18750000000029607</v>
      </c>
      <c r="Y638" s="63">
        <f t="shared" si="740"/>
        <v>0.19512195122072953</v>
      </c>
      <c r="Z638" s="63">
        <f t="shared" si="740"/>
        <v>0.21951219511985468</v>
      </c>
      <c r="AA638" s="63">
        <f t="shared" si="740"/>
        <v>0.19354838709843039</v>
      </c>
      <c r="AB638" s="64">
        <f t="shared" si="740"/>
        <v>0.15789473684131797</v>
      </c>
      <c r="AC638" s="119"/>
      <c r="AD638" s="119"/>
      <c r="AE638" s="120"/>
      <c r="AF638" s="376"/>
      <c r="AG638" s="376"/>
      <c r="AH638" s="376"/>
      <c r="AI638" s="376"/>
      <c r="AJ638" s="376"/>
      <c r="AK638" s="376"/>
      <c r="AL638" s="376"/>
      <c r="AM638" s="376"/>
      <c r="AN638" s="376"/>
      <c r="AO638" s="376"/>
      <c r="AP638" s="376"/>
      <c r="AQ638" s="376"/>
      <c r="AR638" s="376"/>
      <c r="AS638" s="376"/>
      <c r="AT638" s="376"/>
      <c r="AU638" s="376"/>
      <c r="AV638" s="376"/>
      <c r="AW638" s="376"/>
      <c r="AX638" s="376"/>
      <c r="AY638" s="376"/>
      <c r="AZ638" s="376"/>
      <c r="BA638" s="376"/>
      <c r="BB638" s="376"/>
      <c r="BC638" s="376"/>
      <c r="BD638" s="376"/>
      <c r="BE638" s="376"/>
      <c r="BF638" s="376"/>
      <c r="BG638" s="376"/>
      <c r="BH638" s="376"/>
      <c r="BI638" s="376"/>
      <c r="BJ638" s="376"/>
      <c r="BK638" s="376"/>
      <c r="BL638" s="376"/>
      <c r="BM638" s="376"/>
      <c r="BN638" s="376"/>
      <c r="BO638" s="376"/>
      <c r="BP638" s="376"/>
      <c r="BQ638" s="376"/>
      <c r="BR638" s="376"/>
      <c r="BS638" s="376"/>
      <c r="BT638" s="376"/>
      <c r="BU638" s="376"/>
      <c r="BV638" s="376"/>
      <c r="BW638" s="376"/>
      <c r="BX638" s="376"/>
      <c r="BY638" s="376"/>
      <c r="BZ638" s="376"/>
      <c r="CA638" s="376"/>
      <c r="CB638" s="376"/>
      <c r="CC638" s="376"/>
      <c r="CD638" s="376"/>
      <c r="CE638" s="376"/>
      <c r="CF638" s="376"/>
      <c r="CG638" s="376"/>
      <c r="CH638" s="376"/>
      <c r="CI638" s="376"/>
      <c r="CJ638" s="376"/>
      <c r="CK638" s="376"/>
      <c r="CL638" s="376"/>
      <c r="CM638" s="187"/>
      <c r="CN638" s="187"/>
    </row>
    <row r="639" spans="1:92" s="1" customFormat="1" ht="10.5" customHeight="1">
      <c r="A639" s="1357" t="s">
        <v>9</v>
      </c>
      <c r="B639" s="1361" t="s">
        <v>439</v>
      </c>
      <c r="C639" s="1222"/>
      <c r="D639" s="1266"/>
      <c r="E639" s="88"/>
      <c r="F639" s="88"/>
      <c r="G639" s="88"/>
      <c r="H639" s="680"/>
      <c r="I639" s="88"/>
      <c r="J639" s="88"/>
      <c r="K639" s="88"/>
      <c r="L639" s="88"/>
      <c r="M639" s="88"/>
      <c r="N639" s="680"/>
      <c r="O639" s="88"/>
      <c r="P639" s="88"/>
      <c r="Q639" s="88"/>
      <c r="R639" s="88"/>
      <c r="S639" s="88"/>
      <c r="T639" s="88"/>
      <c r="U639" s="88"/>
      <c r="V639" s="680"/>
      <c r="W639" s="88"/>
      <c r="X639" s="88"/>
      <c r="Y639" s="88"/>
      <c r="Z639" s="88"/>
      <c r="AA639" s="88"/>
      <c r="AB639" s="89"/>
      <c r="AC639" s="78" t="s">
        <v>125</v>
      </c>
      <c r="AD639" s="78">
        <f>AD641/AC641</f>
        <v>0</v>
      </c>
      <c r="AE639" s="118"/>
      <c r="AF639" s="396"/>
      <c r="AG639" s="117"/>
      <c r="AH639" s="117"/>
      <c r="AI639" s="117"/>
      <c r="AJ639" s="117"/>
      <c r="AK639" s="117"/>
      <c r="AL639" s="117"/>
      <c r="AM639" s="117"/>
      <c r="AN639" s="117"/>
      <c r="AO639" s="117"/>
      <c r="AP639" s="117"/>
      <c r="AQ639" s="117"/>
      <c r="AR639" s="117"/>
      <c r="AS639" s="117"/>
      <c r="AT639" s="117"/>
      <c r="AU639" s="117"/>
      <c r="AV639" s="117"/>
      <c r="AW639" s="117"/>
      <c r="AX639" s="117"/>
      <c r="AY639" s="117"/>
      <c r="AZ639" s="117"/>
      <c r="BA639" s="117"/>
      <c r="BB639" s="117"/>
      <c r="BC639" s="117"/>
      <c r="BD639" s="117"/>
      <c r="BE639" s="376"/>
      <c r="BF639" s="376"/>
      <c r="BG639" s="376"/>
      <c r="BH639" s="376"/>
      <c r="BI639" s="376"/>
      <c r="BJ639" s="376"/>
      <c r="BK639" s="376"/>
      <c r="BL639" s="376"/>
      <c r="BM639" s="376"/>
      <c r="BN639" s="376"/>
      <c r="BO639" s="376"/>
      <c r="BP639" s="376"/>
      <c r="BQ639" s="376"/>
      <c r="BR639" s="376"/>
      <c r="BS639" s="376"/>
      <c r="BT639" s="376"/>
      <c r="BU639" s="376"/>
      <c r="BV639" s="376"/>
      <c r="BW639" s="376"/>
      <c r="BX639" s="376"/>
      <c r="BY639" s="376"/>
      <c r="BZ639" s="376"/>
      <c r="CA639" s="376"/>
      <c r="CB639" s="376"/>
      <c r="CC639" s="376"/>
      <c r="CD639" s="376"/>
      <c r="CE639" s="376"/>
      <c r="CF639" s="376"/>
      <c r="CG639" s="376"/>
      <c r="CH639" s="376"/>
      <c r="CI639" s="376"/>
      <c r="CJ639" s="376"/>
      <c r="CK639" s="376"/>
      <c r="CL639" s="376"/>
      <c r="CM639" s="187"/>
      <c r="CN639" s="187"/>
    </row>
    <row r="640" spans="1:92" s="1" customFormat="1" ht="10.5" customHeight="1">
      <c r="A640" s="1358"/>
      <c r="B640" s="1364"/>
      <c r="C640" s="1165" t="s">
        <v>139</v>
      </c>
      <c r="D640" s="155" t="s">
        <v>34</v>
      </c>
      <c r="E640" s="122">
        <f>ROUND(SQRT(E641^2+E642^2)*1000/(1.73*E$607),0)</f>
        <v>0</v>
      </c>
      <c r="F640" s="122">
        <f t="shared" ref="F640:I640" si="741">ROUND(SQRT(F641^2+F642^2)*1000/(1.73*F$607),0)</f>
        <v>0</v>
      </c>
      <c r="G640" s="122">
        <f t="shared" si="741"/>
        <v>0</v>
      </c>
      <c r="H640" s="682">
        <f t="shared" si="741"/>
        <v>0</v>
      </c>
      <c r="I640" s="122">
        <f t="shared" si="741"/>
        <v>0</v>
      </c>
      <c r="J640" s="122">
        <f>ROUND(SQRT(J641^2+J642^2)*1000/(1.73*J$607),0)</f>
        <v>0</v>
      </c>
      <c r="K640" s="122">
        <f t="shared" ref="K640:AB640" si="742">ROUND(SQRT(K641^2+K642^2)*1000/(1.73*K$607),0)</f>
        <v>0</v>
      </c>
      <c r="L640" s="122">
        <f t="shared" si="742"/>
        <v>0</v>
      </c>
      <c r="M640" s="122">
        <f t="shared" si="742"/>
        <v>1</v>
      </c>
      <c r="N640" s="682">
        <f t="shared" si="742"/>
        <v>0</v>
      </c>
      <c r="O640" s="122">
        <f t="shared" si="742"/>
        <v>1</v>
      </c>
      <c r="P640" s="122">
        <f t="shared" si="742"/>
        <v>0</v>
      </c>
      <c r="Q640" s="122">
        <f t="shared" si="742"/>
        <v>0</v>
      </c>
      <c r="R640" s="122">
        <f t="shared" si="742"/>
        <v>0</v>
      </c>
      <c r="S640" s="122">
        <f t="shared" si="742"/>
        <v>1</v>
      </c>
      <c r="T640" s="122">
        <f t="shared" si="742"/>
        <v>0</v>
      </c>
      <c r="U640" s="122">
        <f t="shared" si="742"/>
        <v>0</v>
      </c>
      <c r="V640" s="682">
        <f t="shared" si="742"/>
        <v>0</v>
      </c>
      <c r="W640" s="122">
        <f t="shared" si="742"/>
        <v>0</v>
      </c>
      <c r="X640" s="122">
        <f t="shared" si="742"/>
        <v>0</v>
      </c>
      <c r="Y640" s="122">
        <f t="shared" si="742"/>
        <v>0</v>
      </c>
      <c r="Z640" s="122">
        <f t="shared" si="742"/>
        <v>0</v>
      </c>
      <c r="AA640" s="122">
        <f t="shared" si="742"/>
        <v>0</v>
      </c>
      <c r="AB640" s="123">
        <f t="shared" si="742"/>
        <v>0</v>
      </c>
      <c r="AC640" s="384"/>
      <c r="AD640" s="384"/>
      <c r="AE640" s="118"/>
      <c r="AF640" s="384"/>
      <c r="AG640" s="384"/>
      <c r="AH640" s="384"/>
      <c r="AI640" s="384"/>
      <c r="AJ640" s="384"/>
      <c r="AK640" s="384"/>
      <c r="AL640" s="384"/>
      <c r="AM640" s="384"/>
      <c r="AN640" s="384"/>
      <c r="AO640" s="384"/>
      <c r="AP640" s="384"/>
      <c r="AQ640" s="384"/>
      <c r="AR640" s="384"/>
      <c r="AS640" s="384"/>
      <c r="AT640" s="384"/>
      <c r="AU640" s="384"/>
      <c r="AV640" s="384"/>
      <c r="AW640" s="384"/>
      <c r="AX640" s="384"/>
      <c r="AY640" s="384"/>
      <c r="AZ640" s="384"/>
      <c r="BA640" s="384"/>
      <c r="BB640" s="384"/>
      <c r="BC640" s="384"/>
      <c r="BD640" s="384"/>
      <c r="BE640" s="376"/>
      <c r="BF640" s="376"/>
      <c r="BG640" s="376"/>
      <c r="BH640" s="376"/>
      <c r="BI640" s="376"/>
      <c r="BJ640" s="376"/>
      <c r="BK640" s="376"/>
      <c r="BL640" s="376"/>
      <c r="BM640" s="376"/>
      <c r="BN640" s="376"/>
      <c r="BO640" s="376"/>
      <c r="BP640" s="376"/>
      <c r="BQ640" s="376"/>
      <c r="BR640" s="376"/>
      <c r="BS640" s="376"/>
      <c r="BT640" s="376"/>
      <c r="BU640" s="376"/>
      <c r="BV640" s="376"/>
      <c r="BW640" s="376"/>
      <c r="BX640" s="376"/>
      <c r="BY640" s="376"/>
      <c r="BZ640" s="376"/>
      <c r="CA640" s="376"/>
      <c r="CB640" s="376"/>
      <c r="CC640" s="376"/>
      <c r="CD640" s="376"/>
      <c r="CE640" s="376"/>
      <c r="CF640" s="376"/>
      <c r="CG640" s="376"/>
      <c r="CH640" s="376"/>
      <c r="CI640" s="376"/>
      <c r="CJ640" s="376"/>
      <c r="CK640" s="376"/>
      <c r="CL640" s="376"/>
      <c r="CM640" s="187"/>
      <c r="CN640" s="187"/>
    </row>
    <row r="641" spans="1:92" s="1" customFormat="1" ht="10.5" customHeight="1">
      <c r="A641" s="1358"/>
      <c r="B641" s="1364"/>
      <c r="C641" s="1165" t="s">
        <v>137</v>
      </c>
      <c r="D641" s="155" t="s">
        <v>126</v>
      </c>
      <c r="E641" s="59">
        <f t="shared" ref="E641:AB641" si="743">(AG641-AF641)*$AE641</f>
        <v>6.0000000001991793E-3</v>
      </c>
      <c r="F641" s="59">
        <f t="shared" si="743"/>
        <v>5.9999999998581188E-3</v>
      </c>
      <c r="G641" s="59">
        <f t="shared" si="743"/>
        <v>6.0000000001991793E-3</v>
      </c>
      <c r="H641" s="679">
        <f t="shared" si="743"/>
        <v>5.9999999998581188E-3</v>
      </c>
      <c r="I641" s="59">
        <f t="shared" si="743"/>
        <v>0</v>
      </c>
      <c r="J641" s="59">
        <f t="shared" si="743"/>
        <v>5.9999999998581188E-3</v>
      </c>
      <c r="K641" s="59">
        <f t="shared" si="743"/>
        <v>6.0000000001991793E-3</v>
      </c>
      <c r="L641" s="59">
        <f t="shared" si="743"/>
        <v>5.9999999998581188E-3</v>
      </c>
      <c r="M641" s="59">
        <f t="shared" si="743"/>
        <v>1.2000000000057298E-2</v>
      </c>
      <c r="N641" s="679">
        <f t="shared" si="743"/>
        <v>6.0000000001991793E-3</v>
      </c>
      <c r="O641" s="59">
        <f t="shared" si="743"/>
        <v>1.1999999999716238E-2</v>
      </c>
      <c r="P641" s="59">
        <f t="shared" si="743"/>
        <v>6.0000000001991793E-3</v>
      </c>
      <c r="Q641" s="59">
        <f t="shared" si="743"/>
        <v>5.9999999998581188E-3</v>
      </c>
      <c r="R641" s="59">
        <f t="shared" si="743"/>
        <v>6.0000000001991793E-3</v>
      </c>
      <c r="S641" s="59">
        <f t="shared" si="743"/>
        <v>1.1999999999716238E-2</v>
      </c>
      <c r="T641" s="59">
        <f t="shared" si="743"/>
        <v>6.0000000001991793E-3</v>
      </c>
      <c r="U641" s="59">
        <f t="shared" si="743"/>
        <v>5.9999999998581188E-3</v>
      </c>
      <c r="V641" s="679">
        <f t="shared" si="743"/>
        <v>6.0000000001991793E-3</v>
      </c>
      <c r="W641" s="59">
        <f t="shared" si="743"/>
        <v>5.9999999998581188E-3</v>
      </c>
      <c r="X641" s="59">
        <f t="shared" si="743"/>
        <v>5.9999999998581188E-3</v>
      </c>
      <c r="Y641" s="59">
        <f t="shared" si="743"/>
        <v>6.0000000001991793E-3</v>
      </c>
      <c r="Z641" s="59">
        <f t="shared" si="743"/>
        <v>0</v>
      </c>
      <c r="AA641" s="59">
        <f t="shared" si="743"/>
        <v>5.9999999998581188E-3</v>
      </c>
      <c r="AB641" s="60">
        <f t="shared" si="743"/>
        <v>0</v>
      </c>
      <c r="AC641" s="78">
        <f>(BD641-AF641)*AE641</f>
        <v>0.14400000000000546</v>
      </c>
      <c r="AD641" s="78">
        <f>(BD642-AF642)*AE641</f>
        <v>0</v>
      </c>
      <c r="AE641" s="118">
        <v>6</v>
      </c>
      <c r="AF641" s="117">
        <v>313.10899999999998</v>
      </c>
      <c r="AG641" s="117">
        <v>313.11</v>
      </c>
      <c r="AH641" s="117">
        <v>313.11099999999999</v>
      </c>
      <c r="AI641" s="117">
        <v>313.11200000000002</v>
      </c>
      <c r="AJ641" s="117">
        <v>313.113</v>
      </c>
      <c r="AK641" s="117">
        <v>313.113</v>
      </c>
      <c r="AL641" s="117">
        <v>313.11399999999998</v>
      </c>
      <c r="AM641" s="117">
        <v>313.11500000000001</v>
      </c>
      <c r="AN641" s="117">
        <v>313.11599999999999</v>
      </c>
      <c r="AO641" s="117">
        <v>313.11799999999999</v>
      </c>
      <c r="AP641" s="117">
        <v>313.11900000000003</v>
      </c>
      <c r="AQ641" s="117">
        <v>313.12099999999998</v>
      </c>
      <c r="AR641" s="117">
        <v>313.12200000000001</v>
      </c>
      <c r="AS641" s="117">
        <v>313.12299999999999</v>
      </c>
      <c r="AT641" s="117">
        <v>313.12400000000002</v>
      </c>
      <c r="AU641" s="117">
        <v>313.12599999999998</v>
      </c>
      <c r="AV641" s="117">
        <v>313.12700000000001</v>
      </c>
      <c r="AW641" s="117">
        <v>313.12799999999999</v>
      </c>
      <c r="AX641" s="117">
        <v>313.12900000000002</v>
      </c>
      <c r="AY641" s="117">
        <v>313.13</v>
      </c>
      <c r="AZ641" s="117">
        <v>313.13099999999997</v>
      </c>
      <c r="BA641" s="117">
        <v>313.13200000000001</v>
      </c>
      <c r="BB641" s="117">
        <v>313.13200000000001</v>
      </c>
      <c r="BC641" s="117">
        <v>313.13299999999998</v>
      </c>
      <c r="BD641" s="117">
        <v>313.13299999999998</v>
      </c>
      <c r="BE641" s="376"/>
      <c r="BF641" s="376"/>
      <c r="BG641" s="376"/>
      <c r="BH641" s="376"/>
      <c r="BI641" s="376"/>
      <c r="BJ641" s="376"/>
      <c r="BK641" s="376"/>
      <c r="BL641" s="376"/>
      <c r="BM641" s="376"/>
      <c r="BN641" s="376"/>
      <c r="BO641" s="376"/>
      <c r="BP641" s="376"/>
      <c r="BQ641" s="376"/>
      <c r="BR641" s="376"/>
      <c r="BS641" s="376"/>
      <c r="BT641" s="376"/>
      <c r="BU641" s="376"/>
      <c r="BV641" s="376"/>
      <c r="BW641" s="376"/>
      <c r="BX641" s="376"/>
      <c r="BY641" s="376"/>
      <c r="BZ641" s="376"/>
      <c r="CA641" s="376"/>
      <c r="CB641" s="376"/>
      <c r="CC641" s="376"/>
      <c r="CD641" s="376"/>
      <c r="CE641" s="376"/>
      <c r="CF641" s="376"/>
      <c r="CG641" s="376"/>
      <c r="CH641" s="376"/>
      <c r="CI641" s="376"/>
      <c r="CJ641" s="376"/>
      <c r="CK641" s="376"/>
      <c r="CL641" s="376"/>
      <c r="CM641" s="187"/>
      <c r="CN641" s="187"/>
    </row>
    <row r="642" spans="1:92" s="1" customFormat="1" ht="10.5" customHeight="1">
      <c r="A642" s="1358"/>
      <c r="B642" s="1364"/>
      <c r="C642" s="1165" t="s">
        <v>137</v>
      </c>
      <c r="D642" s="155" t="s">
        <v>127</v>
      </c>
      <c r="E642" s="59">
        <f t="shared" ref="E642:AB642" si="744">(AG642-AF642)*$AE641</f>
        <v>0</v>
      </c>
      <c r="F642" s="59">
        <f t="shared" si="744"/>
        <v>0</v>
      </c>
      <c r="G642" s="59">
        <f t="shared" si="744"/>
        <v>0</v>
      </c>
      <c r="H642" s="679">
        <f t="shared" si="744"/>
        <v>0</v>
      </c>
      <c r="I642" s="59">
        <f t="shared" si="744"/>
        <v>0</v>
      </c>
      <c r="J642" s="59">
        <f t="shared" si="744"/>
        <v>0</v>
      </c>
      <c r="K642" s="59">
        <f t="shared" si="744"/>
        <v>0</v>
      </c>
      <c r="L642" s="59">
        <f t="shared" si="744"/>
        <v>0</v>
      </c>
      <c r="M642" s="59">
        <f t="shared" si="744"/>
        <v>0</v>
      </c>
      <c r="N642" s="679">
        <f t="shared" si="744"/>
        <v>0</v>
      </c>
      <c r="O642" s="59">
        <f t="shared" si="744"/>
        <v>0</v>
      </c>
      <c r="P642" s="59">
        <f t="shared" si="744"/>
        <v>0</v>
      </c>
      <c r="Q642" s="59">
        <f t="shared" si="744"/>
        <v>0</v>
      </c>
      <c r="R642" s="59">
        <f t="shared" si="744"/>
        <v>0</v>
      </c>
      <c r="S642" s="59">
        <f t="shared" si="744"/>
        <v>0</v>
      </c>
      <c r="T642" s="59">
        <f t="shared" si="744"/>
        <v>0</v>
      </c>
      <c r="U642" s="59">
        <f t="shared" si="744"/>
        <v>0</v>
      </c>
      <c r="V642" s="679">
        <f t="shared" si="744"/>
        <v>0</v>
      </c>
      <c r="W642" s="59">
        <f t="shared" si="744"/>
        <v>0</v>
      </c>
      <c r="X642" s="59">
        <f t="shared" si="744"/>
        <v>0</v>
      </c>
      <c r="Y642" s="59">
        <f t="shared" si="744"/>
        <v>0</v>
      </c>
      <c r="Z642" s="59">
        <f t="shared" si="744"/>
        <v>0</v>
      </c>
      <c r="AA642" s="59">
        <f t="shared" si="744"/>
        <v>0</v>
      </c>
      <c r="AB642" s="60">
        <f t="shared" si="744"/>
        <v>0</v>
      </c>
      <c r="AC642" s="78"/>
      <c r="AD642" s="78"/>
      <c r="AE642" s="118"/>
      <c r="AF642" s="117">
        <v>132.00299999999999</v>
      </c>
      <c r="AG642" s="117">
        <v>132.00299999999999</v>
      </c>
      <c r="AH642" s="117">
        <v>132.00299999999999</v>
      </c>
      <c r="AI642" s="117">
        <v>132.00299999999999</v>
      </c>
      <c r="AJ642" s="117">
        <v>132.00299999999999</v>
      </c>
      <c r="AK642" s="117">
        <v>132.00299999999999</v>
      </c>
      <c r="AL642" s="117">
        <v>132.00299999999999</v>
      </c>
      <c r="AM642" s="117">
        <v>132.00299999999999</v>
      </c>
      <c r="AN642" s="117">
        <v>132.00299999999999</v>
      </c>
      <c r="AO642" s="117">
        <v>132.00299999999999</v>
      </c>
      <c r="AP642" s="117">
        <v>132.00299999999999</v>
      </c>
      <c r="AQ642" s="117">
        <v>132.00299999999999</v>
      </c>
      <c r="AR642" s="117">
        <v>132.00299999999999</v>
      </c>
      <c r="AS642" s="117">
        <v>132.00299999999999</v>
      </c>
      <c r="AT642" s="117">
        <v>132.00299999999999</v>
      </c>
      <c r="AU642" s="117">
        <v>132.00299999999999</v>
      </c>
      <c r="AV642" s="117">
        <v>132.00299999999999</v>
      </c>
      <c r="AW642" s="117">
        <v>132.00299999999999</v>
      </c>
      <c r="AX642" s="117">
        <v>132.00299999999999</v>
      </c>
      <c r="AY642" s="117">
        <v>132.00299999999999</v>
      </c>
      <c r="AZ642" s="117">
        <v>132.00299999999999</v>
      </c>
      <c r="BA642" s="117">
        <v>132.00299999999999</v>
      </c>
      <c r="BB642" s="117">
        <v>132.00299999999999</v>
      </c>
      <c r="BC642" s="117">
        <v>132.00299999999999</v>
      </c>
      <c r="BD642" s="117">
        <v>132.00299999999999</v>
      </c>
      <c r="BE642" s="376"/>
      <c r="BF642" s="376"/>
      <c r="BG642" s="376"/>
      <c r="BH642" s="376"/>
      <c r="BI642" s="376"/>
      <c r="BJ642" s="376"/>
      <c r="BK642" s="376"/>
      <c r="BL642" s="376"/>
      <c r="BM642" s="376"/>
      <c r="BN642" s="376"/>
      <c r="BO642" s="376"/>
      <c r="BP642" s="376"/>
      <c r="BQ642" s="376"/>
      <c r="BR642" s="376"/>
      <c r="BS642" s="376"/>
      <c r="BT642" s="376"/>
      <c r="BU642" s="376"/>
      <c r="BV642" s="376"/>
      <c r="BW642" s="376"/>
      <c r="BX642" s="376"/>
      <c r="BY642" s="376"/>
      <c r="BZ642" s="376"/>
      <c r="CA642" s="376"/>
      <c r="CB642" s="376"/>
      <c r="CC642" s="376"/>
      <c r="CD642" s="376"/>
      <c r="CE642" s="376"/>
      <c r="CF642" s="376"/>
      <c r="CG642" s="376"/>
      <c r="CH642" s="376"/>
      <c r="CI642" s="376"/>
      <c r="CJ642" s="376"/>
      <c r="CK642" s="376"/>
      <c r="CL642" s="376"/>
      <c r="CM642" s="187"/>
      <c r="CN642" s="187"/>
    </row>
    <row r="643" spans="1:92" s="1" customFormat="1" ht="10.5" customHeight="1" thickBot="1">
      <c r="A643" s="1362"/>
      <c r="B643" s="1363"/>
      <c r="C643" s="312"/>
      <c r="D643" s="271" t="s">
        <v>42</v>
      </c>
      <c r="E643" s="63">
        <f t="shared" ref="E643:AB643" si="745">E642/E641</f>
        <v>0</v>
      </c>
      <c r="F643" s="63">
        <f t="shared" si="745"/>
        <v>0</v>
      </c>
      <c r="G643" s="63">
        <f t="shared" si="745"/>
        <v>0</v>
      </c>
      <c r="H643" s="681">
        <f t="shared" si="745"/>
        <v>0</v>
      </c>
      <c r="I643" s="63" t="e">
        <f>I642/I641</f>
        <v>#DIV/0!</v>
      </c>
      <c r="J643" s="63">
        <f t="shared" si="745"/>
        <v>0</v>
      </c>
      <c r="K643" s="63">
        <f t="shared" si="745"/>
        <v>0</v>
      </c>
      <c r="L643" s="63">
        <f t="shared" si="745"/>
        <v>0</v>
      </c>
      <c r="M643" s="63">
        <f t="shared" si="745"/>
        <v>0</v>
      </c>
      <c r="N643" s="681">
        <f t="shared" si="745"/>
        <v>0</v>
      </c>
      <c r="O643" s="63">
        <f t="shared" si="745"/>
        <v>0</v>
      </c>
      <c r="P643" s="63">
        <f t="shared" si="745"/>
        <v>0</v>
      </c>
      <c r="Q643" s="63">
        <f t="shared" si="745"/>
        <v>0</v>
      </c>
      <c r="R643" s="63">
        <f t="shared" si="745"/>
        <v>0</v>
      </c>
      <c r="S643" s="63">
        <f t="shared" si="745"/>
        <v>0</v>
      </c>
      <c r="T643" s="63">
        <f t="shared" si="745"/>
        <v>0</v>
      </c>
      <c r="U643" s="63">
        <f t="shared" si="745"/>
        <v>0</v>
      </c>
      <c r="V643" s="681">
        <f t="shared" si="745"/>
        <v>0</v>
      </c>
      <c r="W643" s="63">
        <f t="shared" si="745"/>
        <v>0</v>
      </c>
      <c r="X643" s="63">
        <f t="shared" si="745"/>
        <v>0</v>
      </c>
      <c r="Y643" s="63">
        <f t="shared" si="745"/>
        <v>0</v>
      </c>
      <c r="Z643" s="63" t="e">
        <f>Z642/Z641</f>
        <v>#DIV/0!</v>
      </c>
      <c r="AA643" s="63">
        <f t="shared" si="745"/>
        <v>0</v>
      </c>
      <c r="AB643" s="64" t="e">
        <f t="shared" si="745"/>
        <v>#DIV/0!</v>
      </c>
      <c r="AC643" s="119"/>
      <c r="AD643" s="119"/>
      <c r="AE643" s="120"/>
      <c r="AF643" s="117"/>
      <c r="AG643" s="117"/>
      <c r="AH643" s="117"/>
      <c r="AI643" s="117"/>
      <c r="AJ643" s="117"/>
      <c r="AK643" s="117"/>
      <c r="AL643" s="431"/>
      <c r="AM643" s="431"/>
      <c r="AN643" s="431"/>
      <c r="AO643" s="431"/>
      <c r="AP643" s="431"/>
      <c r="AQ643" s="431"/>
      <c r="AR643" s="431"/>
      <c r="AS643" s="431"/>
      <c r="AT643" s="431"/>
      <c r="AU643" s="431"/>
      <c r="AV643" s="431"/>
      <c r="AW643" s="431"/>
      <c r="AX643" s="431"/>
      <c r="AY643" s="431"/>
      <c r="AZ643" s="431"/>
      <c r="BA643" s="431"/>
      <c r="BB643" s="431"/>
      <c r="BC643" s="431"/>
      <c r="BD643" s="431"/>
      <c r="BE643" s="376"/>
      <c r="BF643" s="376"/>
      <c r="BG643" s="376"/>
      <c r="BH643" s="376"/>
      <c r="BI643" s="376"/>
      <c r="BJ643" s="376"/>
      <c r="BK643" s="376"/>
      <c r="BL643" s="376"/>
      <c r="BM643" s="376"/>
      <c r="BN643" s="376"/>
      <c r="BO643" s="376"/>
      <c r="BP643" s="376"/>
      <c r="BQ643" s="376"/>
      <c r="BR643" s="376"/>
      <c r="BS643" s="376"/>
      <c r="BT643" s="376"/>
      <c r="BU643" s="376"/>
      <c r="BV643" s="376"/>
      <c r="BW643" s="376"/>
      <c r="BX643" s="376"/>
      <c r="BY643" s="376"/>
      <c r="BZ643" s="376"/>
      <c r="CA643" s="376"/>
      <c r="CB643" s="376"/>
      <c r="CC643" s="376"/>
      <c r="CD643" s="376"/>
      <c r="CE643" s="376"/>
      <c r="CF643" s="376"/>
      <c r="CG643" s="376"/>
      <c r="CH643" s="376"/>
      <c r="CI643" s="376"/>
      <c r="CJ643" s="376"/>
      <c r="CK643" s="376"/>
      <c r="CL643" s="376"/>
      <c r="CM643" s="187"/>
      <c r="CN643" s="187"/>
    </row>
    <row r="644" spans="1:92" s="1" customFormat="1" ht="10.5" customHeight="1">
      <c r="A644" s="1357" t="s">
        <v>15</v>
      </c>
      <c r="B644" s="1361" t="s">
        <v>442</v>
      </c>
      <c r="C644" s="1222"/>
      <c r="D644" s="1266"/>
      <c r="E644" s="88"/>
      <c r="F644" s="88"/>
      <c r="G644" s="88"/>
      <c r="H644" s="680"/>
      <c r="I644" s="88"/>
      <c r="J644" s="88"/>
      <c r="K644" s="88"/>
      <c r="L644" s="88"/>
      <c r="M644" s="88"/>
      <c r="N644" s="680"/>
      <c r="O644" s="88"/>
      <c r="P644" s="88"/>
      <c r="Q644" s="88"/>
      <c r="R644" s="88"/>
      <c r="S644" s="88"/>
      <c r="T644" s="88"/>
      <c r="U644" s="88"/>
      <c r="V644" s="680"/>
      <c r="W644" s="88"/>
      <c r="X644" s="88"/>
      <c r="Y644" s="88"/>
      <c r="Z644" s="88"/>
      <c r="AA644" s="88"/>
      <c r="AB644" s="89"/>
      <c r="AC644" s="78" t="s">
        <v>125</v>
      </c>
      <c r="AD644" s="78">
        <f>AD646/AC646</f>
        <v>0.44852941176465672</v>
      </c>
      <c r="AE644" s="118"/>
      <c r="AF644" s="396"/>
      <c r="AG644" s="384"/>
      <c r="AH644" s="384"/>
      <c r="AI644" s="384"/>
      <c r="AJ644" s="384"/>
      <c r="AK644" s="384"/>
      <c r="AL644" s="386"/>
      <c r="AM644" s="386"/>
      <c r="AN644" s="386"/>
      <c r="AO644" s="386"/>
      <c r="AP644" s="386"/>
      <c r="AQ644" s="386"/>
      <c r="AR644" s="386"/>
      <c r="AS644" s="386"/>
      <c r="AT644" s="386"/>
      <c r="AU644" s="386"/>
      <c r="AV644" s="386"/>
      <c r="AW644" s="386"/>
      <c r="AX644" s="386"/>
      <c r="AY644" s="386"/>
      <c r="AZ644" s="386"/>
      <c r="BA644" s="386"/>
      <c r="BB644" s="386"/>
      <c r="BC644" s="386"/>
      <c r="BD644" s="386"/>
      <c r="BE644" s="376"/>
      <c r="BF644" s="376"/>
      <c r="BG644" s="376"/>
      <c r="BH644" s="376"/>
      <c r="BI644" s="376"/>
      <c r="BJ644" s="376"/>
      <c r="BK644" s="376"/>
      <c r="BL644" s="376"/>
      <c r="BM644" s="376"/>
      <c r="BN644" s="376"/>
      <c r="BO644" s="376"/>
      <c r="BP644" s="376"/>
      <c r="BQ644" s="376"/>
      <c r="BR644" s="376"/>
      <c r="BS644" s="376"/>
      <c r="BT644" s="376"/>
      <c r="BU644" s="376"/>
      <c r="BV644" s="376"/>
      <c r="BW644" s="376"/>
      <c r="BX644" s="376"/>
      <c r="BY644" s="376"/>
      <c r="BZ644" s="376"/>
      <c r="CA644" s="376"/>
      <c r="CB644" s="376"/>
      <c r="CC644" s="376"/>
      <c r="CD644" s="376"/>
      <c r="CE644" s="376"/>
      <c r="CF644" s="376"/>
      <c r="CG644" s="376"/>
      <c r="CH644" s="376"/>
      <c r="CI644" s="376"/>
      <c r="CJ644" s="376"/>
      <c r="CK644" s="376"/>
      <c r="CL644" s="376"/>
      <c r="CM644" s="187"/>
      <c r="CN644" s="187"/>
    </row>
    <row r="645" spans="1:92" s="1" customFormat="1" ht="10.5" customHeight="1">
      <c r="A645" s="1358"/>
      <c r="B645" s="1364"/>
      <c r="C645" s="1165" t="s">
        <v>139</v>
      </c>
      <c r="D645" s="155" t="s">
        <v>34</v>
      </c>
      <c r="E645" s="122">
        <f>ROUND(SQRT(E646^2+E647^2)*1000/(1.73*E$608),0)</f>
        <v>2</v>
      </c>
      <c r="F645" s="122">
        <f t="shared" ref="F645:AB645" si="746">ROUND(SQRT(F646^2+F647^2)*1000/(1.73*F$608),0)</f>
        <v>2</v>
      </c>
      <c r="G645" s="122">
        <f t="shared" si="746"/>
        <v>2</v>
      </c>
      <c r="H645" s="682">
        <f t="shared" si="746"/>
        <v>2</v>
      </c>
      <c r="I645" s="122">
        <f t="shared" si="746"/>
        <v>2</v>
      </c>
      <c r="J645" s="122">
        <f t="shared" si="746"/>
        <v>2</v>
      </c>
      <c r="K645" s="122">
        <f t="shared" si="746"/>
        <v>2</v>
      </c>
      <c r="L645" s="122">
        <f t="shared" si="746"/>
        <v>2</v>
      </c>
      <c r="M645" s="122">
        <f t="shared" si="746"/>
        <v>2</v>
      </c>
      <c r="N645" s="682">
        <f t="shared" si="746"/>
        <v>2</v>
      </c>
      <c r="O645" s="122">
        <f t="shared" si="746"/>
        <v>2</v>
      </c>
      <c r="P645" s="122">
        <f t="shared" si="746"/>
        <v>2</v>
      </c>
      <c r="Q645" s="122">
        <f t="shared" si="746"/>
        <v>2</v>
      </c>
      <c r="R645" s="122">
        <f t="shared" si="746"/>
        <v>2</v>
      </c>
      <c r="S645" s="122">
        <f t="shared" si="746"/>
        <v>2</v>
      </c>
      <c r="T645" s="122">
        <f t="shared" si="746"/>
        <v>2</v>
      </c>
      <c r="U645" s="122">
        <f t="shared" si="746"/>
        <v>2</v>
      </c>
      <c r="V645" s="682">
        <f t="shared" si="746"/>
        <v>2</v>
      </c>
      <c r="W645" s="122">
        <f t="shared" si="746"/>
        <v>2</v>
      </c>
      <c r="X645" s="122">
        <f t="shared" si="746"/>
        <v>2</v>
      </c>
      <c r="Y645" s="122">
        <f t="shared" si="746"/>
        <v>2</v>
      </c>
      <c r="Z645" s="122">
        <f t="shared" si="746"/>
        <v>2</v>
      </c>
      <c r="AA645" s="122">
        <f t="shared" si="746"/>
        <v>2</v>
      </c>
      <c r="AB645" s="123">
        <f t="shared" si="746"/>
        <v>2</v>
      </c>
      <c r="AC645" s="384"/>
      <c r="AD645" s="384"/>
      <c r="AE645" s="118"/>
      <c r="AF645" s="384"/>
      <c r="AG645" s="384"/>
      <c r="AH645" s="384"/>
      <c r="AI645" s="384"/>
      <c r="AJ645" s="384"/>
      <c r="AK645" s="384"/>
      <c r="AL645" s="386"/>
      <c r="AM645" s="386"/>
      <c r="AN645" s="386"/>
      <c r="AO645" s="386"/>
      <c r="AP645" s="386"/>
      <c r="AQ645" s="386"/>
      <c r="AR645" s="386"/>
      <c r="AS645" s="386"/>
      <c r="AT645" s="386"/>
      <c r="AU645" s="386"/>
      <c r="AV645" s="386"/>
      <c r="AW645" s="386"/>
      <c r="AX645" s="386"/>
      <c r="AY645" s="386"/>
      <c r="AZ645" s="386"/>
      <c r="BA645" s="386"/>
      <c r="BB645" s="386"/>
      <c r="BC645" s="386"/>
      <c r="BD645" s="386"/>
      <c r="BE645" s="376"/>
      <c r="BF645" s="376"/>
      <c r="BG645" s="376"/>
      <c r="BH645" s="376"/>
      <c r="BI645" s="376"/>
      <c r="BJ645" s="376"/>
      <c r="BK645" s="376"/>
      <c r="BL645" s="376"/>
      <c r="BM645" s="376"/>
      <c r="BN645" s="376"/>
      <c r="BO645" s="376"/>
      <c r="BP645" s="376"/>
      <c r="BQ645" s="376"/>
      <c r="BR645" s="376"/>
      <c r="BS645" s="376"/>
      <c r="BT645" s="376"/>
      <c r="BU645" s="376"/>
      <c r="BV645" s="376"/>
      <c r="BW645" s="376"/>
      <c r="BX645" s="376"/>
      <c r="BY645" s="376"/>
      <c r="BZ645" s="376"/>
      <c r="CA645" s="376"/>
      <c r="CB645" s="376"/>
      <c r="CC645" s="376"/>
      <c r="CD645" s="376"/>
      <c r="CE645" s="376"/>
      <c r="CF645" s="376"/>
      <c r="CG645" s="376"/>
      <c r="CH645" s="376"/>
      <c r="CI645" s="376"/>
      <c r="CJ645" s="376"/>
      <c r="CK645" s="376"/>
      <c r="CL645" s="376"/>
      <c r="CM645" s="187"/>
      <c r="CN645" s="187"/>
    </row>
    <row r="646" spans="1:92" s="1" customFormat="1" ht="10.5" customHeight="1">
      <c r="A646" s="1358"/>
      <c r="B646" s="1364"/>
      <c r="C646" s="1165" t="s">
        <v>137</v>
      </c>
      <c r="D646" s="155" t="s">
        <v>126</v>
      </c>
      <c r="E646" s="59">
        <f t="shared" ref="E646:AB646" si="747">(AG646-AF646)*$AE646</f>
        <v>3.5999999999830834E-2</v>
      </c>
      <c r="F646" s="59">
        <f t="shared" si="747"/>
        <v>3.6000000000171894E-2</v>
      </c>
      <c r="G646" s="59">
        <f t="shared" si="747"/>
        <v>3.5999999999830834E-2</v>
      </c>
      <c r="H646" s="679">
        <f t="shared" si="747"/>
        <v>2.9999999999972715E-2</v>
      </c>
      <c r="I646" s="59">
        <f t="shared" si="747"/>
        <v>2.9999999999972715E-2</v>
      </c>
      <c r="J646" s="59">
        <f t="shared" si="747"/>
        <v>3.6000000000171894E-2</v>
      </c>
      <c r="K646" s="59">
        <f t="shared" si="747"/>
        <v>3.5999999999830834E-2</v>
      </c>
      <c r="L646" s="59">
        <f t="shared" si="747"/>
        <v>2.9999999999972715E-2</v>
      </c>
      <c r="M646" s="59">
        <f t="shared" si="747"/>
        <v>3.6000000000171894E-2</v>
      </c>
      <c r="N646" s="679">
        <f t="shared" si="747"/>
        <v>3.5999999999830834E-2</v>
      </c>
      <c r="O646" s="59">
        <f t="shared" si="747"/>
        <v>2.9999999999972715E-2</v>
      </c>
      <c r="P646" s="59">
        <f t="shared" si="747"/>
        <v>3.6000000000171894E-2</v>
      </c>
      <c r="Q646" s="59">
        <f t="shared" si="747"/>
        <v>2.9999999999972715E-2</v>
      </c>
      <c r="R646" s="59">
        <f t="shared" si="747"/>
        <v>2.9999999999972715E-2</v>
      </c>
      <c r="S646" s="59">
        <f t="shared" si="747"/>
        <v>3.6000000000171894E-2</v>
      </c>
      <c r="T646" s="59">
        <f t="shared" si="747"/>
        <v>2.9999999999972715E-2</v>
      </c>
      <c r="U646" s="59">
        <f t="shared" si="747"/>
        <v>3.5999999999830834E-2</v>
      </c>
      <c r="V646" s="679">
        <f t="shared" si="747"/>
        <v>2.9999999999972715E-2</v>
      </c>
      <c r="W646" s="59">
        <f t="shared" si="747"/>
        <v>2.9999999999972715E-2</v>
      </c>
      <c r="X646" s="59">
        <f t="shared" si="747"/>
        <v>3.6000000000171894E-2</v>
      </c>
      <c r="Y646" s="59">
        <f t="shared" si="747"/>
        <v>3.5999999999830834E-2</v>
      </c>
      <c r="Z646" s="59">
        <f t="shared" si="747"/>
        <v>3.6000000000171894E-2</v>
      </c>
      <c r="AA646" s="59">
        <f t="shared" si="747"/>
        <v>3.5999999999830834E-2</v>
      </c>
      <c r="AB646" s="60">
        <f t="shared" si="747"/>
        <v>4.2000000000030013E-2</v>
      </c>
      <c r="AC646" s="78">
        <f>(BD646-AF646)*AE646</f>
        <v>0.81599999999980355</v>
      </c>
      <c r="AD646" s="78">
        <f>(BD647-AF647)*AE646</f>
        <v>0.36599999999987176</v>
      </c>
      <c r="AE646" s="118">
        <v>6</v>
      </c>
      <c r="AF646" s="117">
        <v>312.36700000000002</v>
      </c>
      <c r="AG646" s="117">
        <v>312.37299999999999</v>
      </c>
      <c r="AH646" s="117">
        <v>312.37900000000002</v>
      </c>
      <c r="AI646" s="117">
        <v>312.38499999999999</v>
      </c>
      <c r="AJ646" s="117">
        <v>312.39</v>
      </c>
      <c r="AK646" s="117">
        <v>312.39499999999998</v>
      </c>
      <c r="AL646" s="117">
        <v>312.40100000000001</v>
      </c>
      <c r="AM646" s="117">
        <v>312.40699999999998</v>
      </c>
      <c r="AN646" s="117">
        <v>312.41199999999998</v>
      </c>
      <c r="AO646" s="117">
        <v>312.41800000000001</v>
      </c>
      <c r="AP646" s="117">
        <v>312.42399999999998</v>
      </c>
      <c r="AQ646" s="117">
        <v>312.42899999999997</v>
      </c>
      <c r="AR646" s="117">
        <v>312.435</v>
      </c>
      <c r="AS646" s="117">
        <v>312.44</v>
      </c>
      <c r="AT646" s="117">
        <v>312.44499999999999</v>
      </c>
      <c r="AU646" s="117">
        <v>312.45100000000002</v>
      </c>
      <c r="AV646" s="117">
        <v>312.45600000000002</v>
      </c>
      <c r="AW646" s="117">
        <v>312.46199999999999</v>
      </c>
      <c r="AX646" s="117">
        <v>312.46699999999998</v>
      </c>
      <c r="AY646" s="117">
        <v>312.47199999999998</v>
      </c>
      <c r="AZ646" s="117">
        <v>312.47800000000001</v>
      </c>
      <c r="BA646" s="117">
        <v>312.48399999999998</v>
      </c>
      <c r="BB646" s="117">
        <v>312.49</v>
      </c>
      <c r="BC646" s="117">
        <v>312.49599999999998</v>
      </c>
      <c r="BD646" s="117">
        <v>312.50299999999999</v>
      </c>
      <c r="BE646" s="376"/>
      <c r="BF646" s="384"/>
      <c r="BG646" s="384"/>
      <c r="BH646" s="384"/>
      <c r="BI646" s="384"/>
      <c r="BJ646" s="384"/>
      <c r="BK646" s="384"/>
      <c r="BL646" s="384"/>
      <c r="BM646" s="384"/>
      <c r="BN646" s="384"/>
      <c r="BO646" s="384"/>
      <c r="BP646" s="384"/>
      <c r="BQ646" s="384"/>
      <c r="BR646" s="384"/>
      <c r="BS646" s="384"/>
      <c r="BT646" s="384"/>
      <c r="BU646" s="384"/>
      <c r="BV646" s="384"/>
      <c r="BW646" s="384"/>
      <c r="BX646" s="384"/>
      <c r="BY646" s="384"/>
      <c r="BZ646" s="384"/>
      <c r="CA646" s="384"/>
      <c r="CB646" s="384"/>
      <c r="CC646" s="384"/>
      <c r="CD646" s="376"/>
      <c r="CE646" s="376"/>
      <c r="CF646" s="376"/>
      <c r="CG646" s="376"/>
      <c r="CH646" s="376"/>
      <c r="CI646" s="376"/>
      <c r="CJ646" s="376"/>
      <c r="CK646" s="376"/>
      <c r="CL646" s="376"/>
      <c r="CM646" s="187"/>
      <c r="CN646" s="187"/>
    </row>
    <row r="647" spans="1:92" s="1" customFormat="1" ht="10.5" customHeight="1">
      <c r="A647" s="1358"/>
      <c r="B647" s="1364"/>
      <c r="C647" s="1165" t="s">
        <v>137</v>
      </c>
      <c r="D647" s="155" t="s">
        <v>127</v>
      </c>
      <c r="E647" s="59">
        <f t="shared" ref="E647:U647" si="748">(AG647-AF647)*$AE646</f>
        <v>1.7999999999915417E-2</v>
      </c>
      <c r="F647" s="59">
        <f t="shared" si="748"/>
        <v>1.8000000000085947E-2</v>
      </c>
      <c r="G647" s="59">
        <f t="shared" si="748"/>
        <v>1.7999999999915417E-2</v>
      </c>
      <c r="H647" s="679">
        <f t="shared" si="748"/>
        <v>1.2000000000057298E-2</v>
      </c>
      <c r="I647" s="59">
        <f t="shared" si="748"/>
        <v>1.7999999999915417E-2</v>
      </c>
      <c r="J647" s="59">
        <f t="shared" si="748"/>
        <v>1.2000000000057298E-2</v>
      </c>
      <c r="K647" s="59">
        <f t="shared" si="748"/>
        <v>1.7999999999915417E-2</v>
      </c>
      <c r="L647" s="59">
        <f t="shared" si="748"/>
        <v>1.2000000000057298E-2</v>
      </c>
      <c r="M647" s="59">
        <f t="shared" si="748"/>
        <v>1.8000000000085947E-2</v>
      </c>
      <c r="N647" s="679">
        <f t="shared" si="748"/>
        <v>1.1999999999886768E-2</v>
      </c>
      <c r="O647" s="59">
        <f t="shared" si="748"/>
        <v>1.8000000000085947E-2</v>
      </c>
      <c r="P647" s="59">
        <f t="shared" si="748"/>
        <v>1.1999999999886768E-2</v>
      </c>
      <c r="Q647" s="59">
        <f t="shared" si="748"/>
        <v>1.8000000000085947E-2</v>
      </c>
      <c r="R647" s="59">
        <f t="shared" si="748"/>
        <v>1.2000000000057298E-2</v>
      </c>
      <c r="S647" s="59">
        <f t="shared" si="748"/>
        <v>1.1999999999886768E-2</v>
      </c>
      <c r="T647" s="59">
        <f t="shared" si="748"/>
        <v>1.8000000000085947E-2</v>
      </c>
      <c r="U647" s="59">
        <f t="shared" si="748"/>
        <v>1.1999999999886768E-2</v>
      </c>
      <c r="V647" s="679">
        <f>(AX647-AW647)*$AE646</f>
        <v>1.8000000000085947E-2</v>
      </c>
      <c r="W647" s="59">
        <f t="shared" ref="W647:AB647" si="749">(AY647-AX647)*$AE646</f>
        <v>1.1999999999886768E-2</v>
      </c>
      <c r="X647" s="59">
        <f t="shared" si="749"/>
        <v>1.8000000000085947E-2</v>
      </c>
      <c r="Y647" s="59">
        <f t="shared" si="749"/>
        <v>1.7999999999915417E-2</v>
      </c>
      <c r="Z647" s="59">
        <f t="shared" si="749"/>
        <v>1.8000000000085947E-2</v>
      </c>
      <c r="AA647" s="59">
        <f t="shared" si="749"/>
        <v>1.2000000000057298E-2</v>
      </c>
      <c r="AB647" s="60">
        <f t="shared" si="749"/>
        <v>1.1999999999886768E-2</v>
      </c>
      <c r="AC647" s="78"/>
      <c r="AD647" s="78"/>
      <c r="AE647" s="118"/>
      <c r="AF647" s="117">
        <v>160.08600000000001</v>
      </c>
      <c r="AG647" s="117">
        <v>160.089</v>
      </c>
      <c r="AH647" s="1">
        <v>160.09200000000001</v>
      </c>
      <c r="AI647" s="117">
        <v>160.095</v>
      </c>
      <c r="AJ647" s="117">
        <v>160.09700000000001</v>
      </c>
      <c r="AK647" s="117">
        <v>160.1</v>
      </c>
      <c r="AL647" s="117">
        <v>160.102</v>
      </c>
      <c r="AM647" s="117">
        <v>160.10499999999999</v>
      </c>
      <c r="AN647" s="117">
        <v>160.107</v>
      </c>
      <c r="AO647" s="117">
        <v>160.11000000000001</v>
      </c>
      <c r="AP647" s="117">
        <v>160.11199999999999</v>
      </c>
      <c r="AQ647" s="117">
        <v>160.11500000000001</v>
      </c>
      <c r="AR647" s="117">
        <v>160.11699999999999</v>
      </c>
      <c r="AS647" s="117">
        <v>160.12</v>
      </c>
      <c r="AT647" s="117">
        <v>160.12200000000001</v>
      </c>
      <c r="AU647" s="117">
        <v>160.124</v>
      </c>
      <c r="AV647" s="117">
        <v>160.12700000000001</v>
      </c>
      <c r="AW647" s="117">
        <v>160.12899999999999</v>
      </c>
      <c r="AX647" s="117">
        <v>160.13200000000001</v>
      </c>
      <c r="AY647" s="117">
        <v>160.13399999999999</v>
      </c>
      <c r="AZ647" s="117">
        <v>160.137</v>
      </c>
      <c r="BA647" s="117">
        <v>160.13999999999999</v>
      </c>
      <c r="BB647" s="117">
        <v>160.143</v>
      </c>
      <c r="BC647" s="117">
        <v>160.14500000000001</v>
      </c>
      <c r="BD647" s="117">
        <v>160.14699999999999</v>
      </c>
      <c r="BE647" s="376"/>
      <c r="BF647" s="376"/>
      <c r="BG647" s="376"/>
      <c r="BH647" s="376"/>
      <c r="BI647" s="376"/>
      <c r="BJ647" s="376"/>
      <c r="BK647" s="376"/>
      <c r="BL647" s="376"/>
      <c r="BM647" s="376"/>
      <c r="BN647" s="376"/>
      <c r="BO647" s="376"/>
      <c r="BP647" s="376"/>
      <c r="BQ647" s="376"/>
      <c r="BR647" s="376"/>
      <c r="BS647" s="376"/>
      <c r="BT647" s="376"/>
      <c r="BU647" s="376"/>
      <c r="BV647" s="376"/>
      <c r="BW647" s="376"/>
      <c r="BX647" s="376"/>
      <c r="BY647" s="376"/>
      <c r="BZ647" s="376"/>
      <c r="CA647" s="376"/>
      <c r="CB647" s="376"/>
      <c r="CC647" s="376"/>
      <c r="CD647" s="376"/>
      <c r="CE647" s="376"/>
      <c r="CF647" s="376"/>
      <c r="CG647" s="376"/>
      <c r="CH647" s="376"/>
      <c r="CI647" s="376"/>
      <c r="CJ647" s="376"/>
      <c r="CK647" s="376"/>
      <c r="CL647" s="376"/>
      <c r="CM647" s="187"/>
      <c r="CN647" s="187"/>
    </row>
    <row r="648" spans="1:92" s="1" customFormat="1" ht="10.5" customHeight="1" thickBot="1">
      <c r="A648" s="1362"/>
      <c r="B648" s="1363"/>
      <c r="C648" s="312"/>
      <c r="D648" s="271" t="s">
        <v>42</v>
      </c>
      <c r="E648" s="63">
        <f t="shared" ref="E648:AB648" si="750">E647/E646</f>
        <v>0.5</v>
      </c>
      <c r="F648" s="63">
        <f t="shared" si="750"/>
        <v>0.5</v>
      </c>
      <c r="G648" s="63">
        <f t="shared" si="750"/>
        <v>0.5</v>
      </c>
      <c r="H648" s="681">
        <f t="shared" si="750"/>
        <v>0.40000000000227376</v>
      </c>
      <c r="I648" s="63">
        <f t="shared" si="750"/>
        <v>0.59999999999772624</v>
      </c>
      <c r="J648" s="63">
        <f t="shared" si="750"/>
        <v>0.33333333333333331</v>
      </c>
      <c r="K648" s="63">
        <f t="shared" si="750"/>
        <v>0.5</v>
      </c>
      <c r="L648" s="63">
        <f t="shared" si="750"/>
        <v>0.40000000000227376</v>
      </c>
      <c r="M648" s="63">
        <f t="shared" si="750"/>
        <v>0.5</v>
      </c>
      <c r="N648" s="681">
        <f t="shared" si="750"/>
        <v>0.33333333333175436</v>
      </c>
      <c r="O648" s="63">
        <f t="shared" si="750"/>
        <v>0.60000000000341058</v>
      </c>
      <c r="P648" s="63">
        <f t="shared" si="750"/>
        <v>0.33333333332859638</v>
      </c>
      <c r="Q648" s="63">
        <f t="shared" si="750"/>
        <v>0.60000000000341058</v>
      </c>
      <c r="R648" s="63">
        <f t="shared" si="750"/>
        <v>0.40000000000227376</v>
      </c>
      <c r="S648" s="63">
        <f t="shared" si="750"/>
        <v>0.33333333332859638</v>
      </c>
      <c r="T648" s="63">
        <f t="shared" si="750"/>
        <v>0.60000000000341058</v>
      </c>
      <c r="U648" s="63">
        <f t="shared" si="750"/>
        <v>0.33333333333175436</v>
      </c>
      <c r="V648" s="681">
        <f t="shared" si="750"/>
        <v>0.60000000000341058</v>
      </c>
      <c r="W648" s="63">
        <f t="shared" si="750"/>
        <v>0.39999999999658942</v>
      </c>
      <c r="X648" s="63">
        <f t="shared" si="750"/>
        <v>0.5</v>
      </c>
      <c r="Y648" s="63">
        <f t="shared" si="750"/>
        <v>0.5</v>
      </c>
      <c r="Z648" s="63">
        <f t="shared" si="750"/>
        <v>0.5</v>
      </c>
      <c r="AA648" s="63">
        <f t="shared" si="750"/>
        <v>0.33333333333649129</v>
      </c>
      <c r="AB648" s="64">
        <f t="shared" si="750"/>
        <v>0.28571428571138552</v>
      </c>
      <c r="AC648" s="119"/>
      <c r="AD648" s="119"/>
      <c r="AE648" s="120"/>
      <c r="AF648" s="117"/>
      <c r="AG648" s="117"/>
      <c r="AH648" s="117"/>
      <c r="AI648" s="117"/>
      <c r="AJ648" s="117"/>
      <c r="AK648" s="117"/>
      <c r="AL648" s="431"/>
      <c r="AM648" s="431"/>
      <c r="AN648" s="431"/>
      <c r="AO648" s="431"/>
      <c r="AP648" s="431"/>
      <c r="AQ648" s="431"/>
      <c r="AR648" s="431"/>
      <c r="AS648" s="431"/>
      <c r="AT648" s="431"/>
      <c r="AU648" s="431"/>
      <c r="AV648" s="431"/>
      <c r="AW648" s="431"/>
      <c r="AX648" s="431"/>
      <c r="AY648" s="431"/>
      <c r="AZ648" s="431"/>
      <c r="BA648" s="431"/>
      <c r="BB648" s="431"/>
      <c r="BC648" s="431"/>
      <c r="BD648" s="431"/>
      <c r="BE648" s="376"/>
      <c r="BF648" s="376"/>
      <c r="BG648" s="376"/>
      <c r="BH648" s="376"/>
      <c r="BI648" s="376"/>
      <c r="BJ648" s="376"/>
      <c r="BK648" s="376"/>
      <c r="BL648" s="376"/>
      <c r="BM648" s="376"/>
      <c r="BN648" s="376"/>
      <c r="BO648" s="376"/>
      <c r="BP648" s="376"/>
      <c r="BQ648" s="376"/>
      <c r="BR648" s="376"/>
      <c r="BS648" s="376"/>
      <c r="BT648" s="376"/>
      <c r="BU648" s="376"/>
      <c r="BV648" s="376"/>
      <c r="BW648" s="376"/>
      <c r="BX648" s="376"/>
      <c r="BY648" s="376"/>
      <c r="BZ648" s="376"/>
      <c r="CA648" s="376"/>
      <c r="CB648" s="376"/>
      <c r="CC648" s="376"/>
      <c r="CD648" s="376"/>
      <c r="CE648" s="376"/>
      <c r="CF648" s="376"/>
      <c r="CG648" s="376"/>
      <c r="CH648" s="376"/>
      <c r="CI648" s="376"/>
      <c r="CJ648" s="376"/>
      <c r="CK648" s="376"/>
      <c r="CL648" s="376"/>
      <c r="CM648" s="187"/>
      <c r="CN648" s="187"/>
    </row>
    <row r="649" spans="1:92" s="1" customFormat="1" ht="10.5" customHeight="1">
      <c r="A649" s="1357" t="s">
        <v>10</v>
      </c>
      <c r="B649" s="1361" t="s">
        <v>440</v>
      </c>
      <c r="C649" s="1222"/>
      <c r="D649" s="1266"/>
      <c r="E649" s="88"/>
      <c r="F649" s="88"/>
      <c r="G649" s="88"/>
      <c r="H649" s="680"/>
      <c r="I649" s="88"/>
      <c r="J649" s="88"/>
      <c r="K649" s="88"/>
      <c r="L649" s="88"/>
      <c r="M649" s="88"/>
      <c r="N649" s="680"/>
      <c r="O649" s="88"/>
      <c r="P649" s="88"/>
      <c r="Q649" s="88"/>
      <c r="R649" s="88"/>
      <c r="S649" s="88"/>
      <c r="T649" s="88"/>
      <c r="U649" s="88"/>
      <c r="V649" s="680"/>
      <c r="W649" s="88"/>
      <c r="X649" s="88"/>
      <c r="Y649" s="88"/>
      <c r="Z649" s="88"/>
      <c r="AA649" s="88"/>
      <c r="AB649" s="89"/>
      <c r="AC649" s="78" t="s">
        <v>125</v>
      </c>
      <c r="AD649" s="78">
        <f>AD651/AC651</f>
        <v>0</v>
      </c>
      <c r="AE649" s="118"/>
      <c r="AF649" s="396"/>
      <c r="AG649" s="117"/>
      <c r="AH649" s="117"/>
      <c r="AI649" s="117"/>
      <c r="AJ649" s="117"/>
      <c r="AK649" s="117"/>
      <c r="AL649" s="431"/>
      <c r="AM649" s="431"/>
      <c r="AN649" s="431"/>
      <c r="AO649" s="431"/>
      <c r="AP649" s="431"/>
      <c r="AQ649" s="431"/>
      <c r="AR649" s="431"/>
      <c r="AS649" s="431"/>
      <c r="AT649" s="431"/>
      <c r="AU649" s="431"/>
      <c r="AV649" s="431"/>
      <c r="AW649" s="431"/>
      <c r="AX649" s="431"/>
      <c r="AY649" s="431"/>
      <c r="AZ649" s="431"/>
      <c r="BA649" s="431"/>
      <c r="BB649" s="431"/>
      <c r="BC649" s="431"/>
      <c r="BD649" s="431"/>
      <c r="BE649" s="376"/>
      <c r="BF649" s="376"/>
      <c r="BG649" s="376"/>
      <c r="BH649" s="376"/>
      <c r="BI649" s="376"/>
      <c r="BJ649" s="376"/>
      <c r="BK649" s="376"/>
      <c r="BL649" s="376"/>
      <c r="BM649" s="376"/>
      <c r="BN649" s="376"/>
      <c r="BO649" s="376"/>
      <c r="BP649" s="376"/>
      <c r="BQ649" s="376"/>
      <c r="BR649" s="376"/>
      <c r="BS649" s="376"/>
      <c r="BT649" s="376"/>
      <c r="BU649" s="376"/>
      <c r="BV649" s="376"/>
      <c r="BW649" s="376"/>
      <c r="BX649" s="376"/>
      <c r="BY649" s="376"/>
      <c r="BZ649" s="376"/>
      <c r="CA649" s="376"/>
      <c r="CB649" s="376"/>
      <c r="CC649" s="376"/>
      <c r="CD649" s="376"/>
      <c r="CE649" s="376"/>
      <c r="CF649" s="376"/>
      <c r="CG649" s="376"/>
      <c r="CH649" s="376"/>
      <c r="CI649" s="376"/>
      <c r="CJ649" s="376"/>
      <c r="CK649" s="376"/>
      <c r="CL649" s="376"/>
      <c r="CM649" s="187"/>
      <c r="CN649" s="187"/>
    </row>
    <row r="650" spans="1:92" s="1" customFormat="1" ht="10.5" customHeight="1">
      <c r="A650" s="1358"/>
      <c r="B650" s="1364"/>
      <c r="C650" s="1165" t="s">
        <v>139</v>
      </c>
      <c r="D650" s="155" t="s">
        <v>34</v>
      </c>
      <c r="E650" s="122">
        <f>ROUND(SQRT(E651^2+E652^2)*1000/(1.73*E$607),0)</f>
        <v>0</v>
      </c>
      <c r="F650" s="122">
        <f t="shared" ref="F650:I650" si="751">ROUND(SQRT(F651^2+F652^2)*1000/(1.73*F$607),0)</f>
        <v>0</v>
      </c>
      <c r="G650" s="122">
        <f t="shared" si="751"/>
        <v>0</v>
      </c>
      <c r="H650" s="682">
        <f t="shared" si="751"/>
        <v>0</v>
      </c>
      <c r="I650" s="122">
        <f t="shared" si="751"/>
        <v>0</v>
      </c>
      <c r="J650" s="122">
        <f>ROUND(SQRT(J651^2+J652^2)*1000/(1.73*J$607),0)</f>
        <v>0</v>
      </c>
      <c r="K650" s="122">
        <f t="shared" ref="K650:AB650" si="752">ROUND(SQRT(K651^2+K652^2)*1000/(1.73*K$607),0)</f>
        <v>0</v>
      </c>
      <c r="L650" s="122">
        <f t="shared" si="752"/>
        <v>0</v>
      </c>
      <c r="M650" s="122">
        <f t="shared" si="752"/>
        <v>0</v>
      </c>
      <c r="N650" s="682">
        <f t="shared" si="752"/>
        <v>0</v>
      </c>
      <c r="O650" s="122">
        <f t="shared" si="752"/>
        <v>0</v>
      </c>
      <c r="P650" s="122">
        <f t="shared" si="752"/>
        <v>0</v>
      </c>
      <c r="Q650" s="122">
        <f t="shared" si="752"/>
        <v>0</v>
      </c>
      <c r="R650" s="122">
        <f t="shared" si="752"/>
        <v>0</v>
      </c>
      <c r="S650" s="122">
        <f t="shared" si="752"/>
        <v>0</v>
      </c>
      <c r="T650" s="122">
        <f t="shared" si="752"/>
        <v>0</v>
      </c>
      <c r="U650" s="122">
        <f t="shared" si="752"/>
        <v>0</v>
      </c>
      <c r="V650" s="682">
        <f t="shared" si="752"/>
        <v>0</v>
      </c>
      <c r="W650" s="122">
        <f t="shared" si="752"/>
        <v>0</v>
      </c>
      <c r="X650" s="122">
        <f t="shared" si="752"/>
        <v>0</v>
      </c>
      <c r="Y650" s="122">
        <f t="shared" si="752"/>
        <v>0</v>
      </c>
      <c r="Z650" s="122">
        <f t="shared" si="752"/>
        <v>0</v>
      </c>
      <c r="AA650" s="122">
        <f t="shared" si="752"/>
        <v>0</v>
      </c>
      <c r="AB650" s="123">
        <f t="shared" si="752"/>
        <v>0</v>
      </c>
      <c r="AC650" s="384"/>
      <c r="AD650" s="384"/>
      <c r="AE650" s="118"/>
      <c r="AF650" s="384"/>
      <c r="AG650" s="384"/>
      <c r="AH650" s="384"/>
      <c r="AI650" s="384"/>
      <c r="AJ650" s="384"/>
      <c r="AK650" s="384"/>
      <c r="AL650" s="386"/>
      <c r="AM650" s="386"/>
      <c r="AN650" s="386"/>
      <c r="AO650" s="386"/>
      <c r="AP650" s="386"/>
      <c r="AQ650" s="386"/>
      <c r="AR650" s="386"/>
      <c r="AS650" s="386"/>
      <c r="AT650" s="386"/>
      <c r="AU650" s="386"/>
      <c r="AV650" s="386"/>
      <c r="AW650" s="386"/>
      <c r="AX650" s="386"/>
      <c r="AY650" s="386"/>
      <c r="AZ650" s="386"/>
      <c r="BA650" s="386"/>
      <c r="BB650" s="386"/>
      <c r="BC650" s="386"/>
      <c r="BD650" s="386"/>
      <c r="BE650" s="376"/>
      <c r="BF650" s="376"/>
      <c r="BG650" s="376"/>
      <c r="BH650" s="376"/>
      <c r="BI650" s="376"/>
      <c r="BJ650" s="376"/>
      <c r="BK650" s="376"/>
      <c r="BL650" s="376"/>
      <c r="BM650" s="376"/>
      <c r="BN650" s="376"/>
      <c r="BO650" s="376"/>
      <c r="BP650" s="376"/>
      <c r="BQ650" s="376"/>
      <c r="BR650" s="376"/>
      <c r="BS650" s="376"/>
      <c r="BT650" s="376"/>
      <c r="BU650" s="376"/>
      <c r="BV650" s="376"/>
      <c r="BW650" s="376"/>
      <c r="BX650" s="376"/>
      <c r="BY650" s="376"/>
      <c r="BZ650" s="376"/>
      <c r="CA650" s="376"/>
      <c r="CB650" s="376"/>
      <c r="CC650" s="376"/>
      <c r="CD650" s="376"/>
      <c r="CE650" s="376"/>
      <c r="CF650" s="376"/>
      <c r="CG650" s="376"/>
      <c r="CH650" s="376"/>
      <c r="CI650" s="376"/>
      <c r="CJ650" s="376"/>
      <c r="CK650" s="376"/>
      <c r="CL650" s="376"/>
      <c r="CM650" s="187"/>
      <c r="CN650" s="187"/>
    </row>
    <row r="651" spans="1:92" s="1" customFormat="1" ht="10.5" customHeight="1">
      <c r="A651" s="1358"/>
      <c r="B651" s="1364"/>
      <c r="C651" s="1165" t="s">
        <v>137</v>
      </c>
      <c r="D651" s="155" t="s">
        <v>126</v>
      </c>
      <c r="E651" s="59">
        <f t="shared" ref="E651:AB651" si="753">(AG651-AF651)*$AE651</f>
        <v>0</v>
      </c>
      <c r="F651" s="59">
        <f t="shared" si="753"/>
        <v>0</v>
      </c>
      <c r="G651" s="59">
        <f t="shared" si="753"/>
        <v>0</v>
      </c>
      <c r="H651" s="679">
        <f t="shared" si="753"/>
        <v>0</v>
      </c>
      <c r="I651" s="59">
        <f t="shared" si="753"/>
        <v>8.0000000000097771E-3</v>
      </c>
      <c r="J651" s="59">
        <f t="shared" si="753"/>
        <v>0</v>
      </c>
      <c r="K651" s="59">
        <f t="shared" si="753"/>
        <v>0</v>
      </c>
      <c r="L651" s="59">
        <f t="shared" si="753"/>
        <v>0</v>
      </c>
      <c r="M651" s="59">
        <f t="shared" si="753"/>
        <v>7.9999999999813554E-3</v>
      </c>
      <c r="N651" s="679">
        <f t="shared" si="753"/>
        <v>0</v>
      </c>
      <c r="O651" s="59">
        <f t="shared" si="753"/>
        <v>0</v>
      </c>
      <c r="P651" s="59">
        <f t="shared" si="753"/>
        <v>0</v>
      </c>
      <c r="Q651" s="59">
        <f t="shared" si="753"/>
        <v>0</v>
      </c>
      <c r="R651" s="59">
        <f t="shared" si="753"/>
        <v>8.0000000000097771E-3</v>
      </c>
      <c r="S651" s="59">
        <f t="shared" si="753"/>
        <v>0</v>
      </c>
      <c r="T651" s="59">
        <f t="shared" si="753"/>
        <v>0</v>
      </c>
      <c r="U651" s="59">
        <f t="shared" si="753"/>
        <v>0</v>
      </c>
      <c r="V651" s="679">
        <f t="shared" si="753"/>
        <v>0</v>
      </c>
      <c r="W651" s="59">
        <f t="shared" si="753"/>
        <v>8.0000000000097771E-3</v>
      </c>
      <c r="X651" s="59">
        <f t="shared" si="753"/>
        <v>0</v>
      </c>
      <c r="Y651" s="59">
        <f t="shared" si="753"/>
        <v>0</v>
      </c>
      <c r="Z651" s="59">
        <f t="shared" si="753"/>
        <v>0</v>
      </c>
      <c r="AA651" s="59">
        <f t="shared" si="753"/>
        <v>0</v>
      </c>
      <c r="AB651" s="60">
        <f t="shared" si="753"/>
        <v>0</v>
      </c>
      <c r="AC651" s="78">
        <f>(BD651-AF651)*AE651</f>
        <v>3.2000000000010687E-2</v>
      </c>
      <c r="AD651" s="78">
        <f>(BD652-AF652)*AE651</f>
        <v>0</v>
      </c>
      <c r="AE651" s="118">
        <v>8</v>
      </c>
      <c r="AF651" s="117">
        <v>26.741</v>
      </c>
      <c r="AG651" s="117">
        <v>26.741</v>
      </c>
      <c r="AH651" s="117">
        <v>26.741</v>
      </c>
      <c r="AI651" s="117">
        <v>26.741</v>
      </c>
      <c r="AJ651" s="117">
        <v>26.741</v>
      </c>
      <c r="AK651" s="117">
        <v>26.742000000000001</v>
      </c>
      <c r="AL651" s="117">
        <v>26.742000000000001</v>
      </c>
      <c r="AM651" s="117">
        <v>26.742000000000001</v>
      </c>
      <c r="AN651" s="117">
        <v>26.742000000000001</v>
      </c>
      <c r="AO651" s="117">
        <v>26.742999999999999</v>
      </c>
      <c r="AP651" s="117">
        <v>26.742999999999999</v>
      </c>
      <c r="AQ651" s="117">
        <v>26.742999999999999</v>
      </c>
      <c r="AR651" s="117">
        <v>26.742999999999999</v>
      </c>
      <c r="AS651" s="117">
        <v>26.742999999999999</v>
      </c>
      <c r="AT651" s="117">
        <v>26.744</v>
      </c>
      <c r="AU651" s="117">
        <v>26.744</v>
      </c>
      <c r="AV651" s="117">
        <v>26.744</v>
      </c>
      <c r="AW651" s="117">
        <v>26.744</v>
      </c>
      <c r="AX651" s="117">
        <v>26.744</v>
      </c>
      <c r="AY651" s="117">
        <v>26.745000000000001</v>
      </c>
      <c r="AZ651" s="117">
        <v>26.745000000000001</v>
      </c>
      <c r="BA651" s="117">
        <v>26.745000000000001</v>
      </c>
      <c r="BB651" s="117">
        <v>26.745000000000001</v>
      </c>
      <c r="BC651" s="117">
        <v>26.745000000000001</v>
      </c>
      <c r="BD651" s="117">
        <v>26.745000000000001</v>
      </c>
      <c r="BE651" s="376"/>
      <c r="BF651" s="376"/>
      <c r="BG651" s="376"/>
      <c r="BH651" s="376"/>
      <c r="BI651" s="376"/>
      <c r="BJ651" s="376"/>
      <c r="BK651" s="376"/>
      <c r="BL651" s="376"/>
      <c r="BM651" s="376"/>
      <c r="BN651" s="376"/>
      <c r="BO651" s="376"/>
      <c r="BP651" s="376"/>
      <c r="BQ651" s="376"/>
      <c r="BR651" s="376"/>
      <c r="BS651" s="376"/>
      <c r="BT651" s="376"/>
      <c r="BU651" s="376"/>
      <c r="BV651" s="376"/>
      <c r="BW651" s="376"/>
      <c r="BX651" s="376"/>
      <c r="BY651" s="376"/>
      <c r="BZ651" s="376"/>
      <c r="CA651" s="376"/>
      <c r="CB651" s="376"/>
      <c r="CC651" s="376"/>
      <c r="CD651" s="376"/>
      <c r="CE651" s="376"/>
      <c r="CF651" s="376"/>
      <c r="CG651" s="376"/>
      <c r="CH651" s="376"/>
      <c r="CI651" s="376"/>
      <c r="CJ651" s="376"/>
      <c r="CK651" s="376"/>
      <c r="CL651" s="376"/>
      <c r="CM651" s="187"/>
      <c r="CN651" s="187"/>
    </row>
    <row r="652" spans="1:92" s="1" customFormat="1" ht="10.5" customHeight="1">
      <c r="A652" s="1358"/>
      <c r="B652" s="1364"/>
      <c r="C652" s="1165" t="s">
        <v>137</v>
      </c>
      <c r="D652" s="155" t="s">
        <v>127</v>
      </c>
      <c r="E652" s="59">
        <f t="shared" ref="E652:AB652" si="754">(AG652-AF652)*$AE651</f>
        <v>0</v>
      </c>
      <c r="F652" s="59">
        <f t="shared" si="754"/>
        <v>0</v>
      </c>
      <c r="G652" s="59">
        <f t="shared" si="754"/>
        <v>0</v>
      </c>
      <c r="H652" s="679">
        <f t="shared" si="754"/>
        <v>0</v>
      </c>
      <c r="I652" s="59">
        <f t="shared" si="754"/>
        <v>0</v>
      </c>
      <c r="J652" s="59">
        <f t="shared" si="754"/>
        <v>0</v>
      </c>
      <c r="K652" s="59">
        <f t="shared" si="754"/>
        <v>0</v>
      </c>
      <c r="L652" s="59">
        <f t="shared" si="754"/>
        <v>0</v>
      </c>
      <c r="M652" s="59">
        <f t="shared" si="754"/>
        <v>0</v>
      </c>
      <c r="N652" s="679">
        <f t="shared" si="754"/>
        <v>0</v>
      </c>
      <c r="O652" s="59">
        <f t="shared" si="754"/>
        <v>0</v>
      </c>
      <c r="P652" s="59">
        <f t="shared" si="754"/>
        <v>0</v>
      </c>
      <c r="Q652" s="59">
        <f t="shared" si="754"/>
        <v>0</v>
      </c>
      <c r="R652" s="59">
        <f t="shared" si="754"/>
        <v>0</v>
      </c>
      <c r="S652" s="59">
        <f t="shared" si="754"/>
        <v>0</v>
      </c>
      <c r="T652" s="59">
        <f t="shared" si="754"/>
        <v>0</v>
      </c>
      <c r="U652" s="59">
        <f t="shared" si="754"/>
        <v>0</v>
      </c>
      <c r="V652" s="679">
        <f t="shared" si="754"/>
        <v>0</v>
      </c>
      <c r="W652" s="59">
        <f t="shared" si="754"/>
        <v>0</v>
      </c>
      <c r="X652" s="59">
        <f t="shared" si="754"/>
        <v>0</v>
      </c>
      <c r="Y652" s="59">
        <f t="shared" si="754"/>
        <v>0</v>
      </c>
      <c r="Z652" s="59">
        <f t="shared" si="754"/>
        <v>0</v>
      </c>
      <c r="AA652" s="59">
        <f t="shared" si="754"/>
        <v>0</v>
      </c>
      <c r="AB652" s="60">
        <f t="shared" si="754"/>
        <v>0</v>
      </c>
      <c r="AC652" s="78"/>
      <c r="AD652" s="78"/>
      <c r="AE652" s="118"/>
      <c r="AF652" s="117">
        <v>6.9980000000000002</v>
      </c>
      <c r="AG652" s="117">
        <v>6.9980000000000002</v>
      </c>
      <c r="AH652" s="117">
        <v>6.9980000000000002</v>
      </c>
      <c r="AI652" s="117">
        <v>6.9980000000000002</v>
      </c>
      <c r="AJ652" s="117">
        <v>6.9980000000000002</v>
      </c>
      <c r="AK652" s="117">
        <v>6.9980000000000002</v>
      </c>
      <c r="AL652" s="117">
        <v>6.9980000000000002</v>
      </c>
      <c r="AM652" s="117">
        <v>6.9980000000000002</v>
      </c>
      <c r="AN652" s="117">
        <v>6.9980000000000002</v>
      </c>
      <c r="AO652" s="117">
        <v>6.9980000000000002</v>
      </c>
      <c r="AP652" s="117">
        <v>6.9980000000000002</v>
      </c>
      <c r="AQ652" s="117">
        <v>6.9980000000000002</v>
      </c>
      <c r="AR652" s="117">
        <v>6.9980000000000002</v>
      </c>
      <c r="AS652" s="117">
        <v>6.9980000000000002</v>
      </c>
      <c r="AT652" s="117">
        <v>6.9980000000000002</v>
      </c>
      <c r="AU652" s="117">
        <v>6.9980000000000002</v>
      </c>
      <c r="AV652" s="117">
        <v>6.9980000000000002</v>
      </c>
      <c r="AW652" s="117">
        <v>6.9980000000000002</v>
      </c>
      <c r="AX652" s="117">
        <v>6.9980000000000002</v>
      </c>
      <c r="AY652" s="117">
        <v>6.9980000000000002</v>
      </c>
      <c r="AZ652" s="117">
        <v>6.9980000000000002</v>
      </c>
      <c r="BA652" s="117">
        <v>6.9980000000000002</v>
      </c>
      <c r="BB652" s="117">
        <v>6.9980000000000002</v>
      </c>
      <c r="BC652" s="117">
        <v>6.9980000000000002</v>
      </c>
      <c r="BD652" s="117">
        <v>6.9980000000000002</v>
      </c>
      <c r="BE652" s="117">
        <v>74.658000000000001</v>
      </c>
      <c r="BF652" s="117">
        <v>74.66</v>
      </c>
      <c r="BG652" s="117">
        <v>74.661000000000001</v>
      </c>
      <c r="BH652" s="117">
        <v>74.662000000000006</v>
      </c>
      <c r="BI652" s="117">
        <v>74.662999999999997</v>
      </c>
      <c r="BJ652" s="117">
        <v>74.664000000000001</v>
      </c>
      <c r="BK652" s="117">
        <v>74.665999999999997</v>
      </c>
      <c r="BL652" s="117">
        <v>74.667000000000002</v>
      </c>
      <c r="BM652" s="117">
        <v>74.668000000000006</v>
      </c>
      <c r="BN652" s="117">
        <v>74.66</v>
      </c>
      <c r="BO652" s="117">
        <v>74.671000000000006</v>
      </c>
      <c r="BP652" s="117">
        <v>74.671999999999997</v>
      </c>
      <c r="BQ652" s="117">
        <v>74.673000000000002</v>
      </c>
      <c r="BR652" s="117">
        <v>74.674999999999997</v>
      </c>
      <c r="BS652" s="117">
        <v>74.676000000000002</v>
      </c>
      <c r="BT652" s="117">
        <v>74.677000000000007</v>
      </c>
      <c r="BU652" s="117">
        <v>74.677999999999997</v>
      </c>
      <c r="BV652" s="117">
        <v>74.679000000000002</v>
      </c>
      <c r="BW652" s="117">
        <v>74.680999999999997</v>
      </c>
      <c r="BX652" s="117">
        <v>74.682000000000002</v>
      </c>
      <c r="BY652" s="117">
        <v>74.683000000000007</v>
      </c>
      <c r="BZ652" s="117">
        <v>74.683999999999997</v>
      </c>
      <c r="CA652" s="117">
        <v>74.685000000000002</v>
      </c>
      <c r="CB652" s="117">
        <v>74.686000000000007</v>
      </c>
      <c r="CC652" s="117">
        <v>74.686999999999998</v>
      </c>
      <c r="CD652" s="376"/>
      <c r="CE652" s="376"/>
      <c r="CF652" s="376"/>
      <c r="CG652" s="376"/>
      <c r="CH652" s="376"/>
      <c r="CI652" s="376"/>
      <c r="CJ652" s="376"/>
      <c r="CK652" s="376"/>
      <c r="CL652" s="376"/>
      <c r="CM652" s="187"/>
      <c r="CN652" s="187"/>
    </row>
    <row r="653" spans="1:92" s="1" customFormat="1" ht="10.5" customHeight="1" thickBot="1">
      <c r="A653" s="1362"/>
      <c r="B653" s="1363"/>
      <c r="C653" s="312"/>
      <c r="D653" s="271" t="s">
        <v>42</v>
      </c>
      <c r="E653" s="166" t="e">
        <f t="shared" ref="E653:AB653" si="755">E652/E651</f>
        <v>#DIV/0!</v>
      </c>
      <c r="F653" s="166" t="e">
        <f t="shared" si="755"/>
        <v>#DIV/0!</v>
      </c>
      <c r="G653" s="166" t="e">
        <f t="shared" si="755"/>
        <v>#DIV/0!</v>
      </c>
      <c r="H653" s="716" t="e">
        <f t="shared" si="755"/>
        <v>#DIV/0!</v>
      </c>
      <c r="I653" s="166">
        <f t="shared" si="755"/>
        <v>0</v>
      </c>
      <c r="J653" s="166" t="e">
        <f t="shared" si="755"/>
        <v>#DIV/0!</v>
      </c>
      <c r="K653" s="166" t="e">
        <f t="shared" si="755"/>
        <v>#DIV/0!</v>
      </c>
      <c r="L653" s="166" t="e">
        <f t="shared" si="755"/>
        <v>#DIV/0!</v>
      </c>
      <c r="M653" s="166">
        <f t="shared" si="755"/>
        <v>0</v>
      </c>
      <c r="N653" s="716" t="e">
        <f t="shared" si="755"/>
        <v>#DIV/0!</v>
      </c>
      <c r="O653" s="166" t="e">
        <f t="shared" si="755"/>
        <v>#DIV/0!</v>
      </c>
      <c r="P653" s="166" t="e">
        <f t="shared" si="755"/>
        <v>#DIV/0!</v>
      </c>
      <c r="Q653" s="166" t="e">
        <f t="shared" si="755"/>
        <v>#DIV/0!</v>
      </c>
      <c r="R653" s="166">
        <f t="shared" si="755"/>
        <v>0</v>
      </c>
      <c r="S653" s="166" t="e">
        <f t="shared" si="755"/>
        <v>#DIV/0!</v>
      </c>
      <c r="T653" s="166" t="e">
        <f t="shared" si="755"/>
        <v>#DIV/0!</v>
      </c>
      <c r="U653" s="166" t="e">
        <f t="shared" si="755"/>
        <v>#DIV/0!</v>
      </c>
      <c r="V653" s="716" t="e">
        <f t="shared" si="755"/>
        <v>#DIV/0!</v>
      </c>
      <c r="W653" s="166">
        <f t="shared" si="755"/>
        <v>0</v>
      </c>
      <c r="X653" s="166" t="e">
        <f t="shared" si="755"/>
        <v>#DIV/0!</v>
      </c>
      <c r="Y653" s="166" t="e">
        <f t="shared" si="755"/>
        <v>#DIV/0!</v>
      </c>
      <c r="Z653" s="166" t="e">
        <f t="shared" si="755"/>
        <v>#DIV/0!</v>
      </c>
      <c r="AA653" s="166" t="e">
        <f t="shared" si="755"/>
        <v>#DIV/0!</v>
      </c>
      <c r="AB653" s="167" t="e">
        <f t="shared" si="755"/>
        <v>#DIV/0!</v>
      </c>
      <c r="AC653" s="119"/>
      <c r="AD653" s="119"/>
      <c r="AE653" s="120"/>
      <c r="AF653" s="376"/>
      <c r="AG653" s="376"/>
      <c r="AH653" s="376"/>
      <c r="AI653" s="376"/>
      <c r="AJ653" s="376"/>
      <c r="AK653" s="376"/>
      <c r="AL653" s="376"/>
      <c r="AM653" s="376"/>
      <c r="AN653" s="376"/>
      <c r="AO653" s="376"/>
      <c r="AP653" s="376"/>
      <c r="AQ653" s="376"/>
      <c r="AR653" s="376"/>
      <c r="AS653" s="376"/>
      <c r="AT653" s="376"/>
      <c r="AU653" s="376"/>
      <c r="AV653" s="376"/>
      <c r="AW653" s="376"/>
      <c r="AX653" s="376"/>
      <c r="AY653" s="376"/>
      <c r="AZ653" s="376"/>
      <c r="BA653" s="376"/>
      <c r="BB653" s="376"/>
      <c r="BC653" s="376"/>
      <c r="BD653" s="376"/>
      <c r="BE653" s="376"/>
      <c r="BF653" s="376"/>
      <c r="BG653" s="376"/>
      <c r="BH653" s="376"/>
      <c r="BI653" s="376"/>
      <c r="BJ653" s="376"/>
      <c r="BK653" s="376"/>
      <c r="BL653" s="376"/>
      <c r="BM653" s="376"/>
      <c r="BN653" s="376"/>
      <c r="BO653" s="376"/>
      <c r="BP653" s="376"/>
      <c r="BQ653" s="376"/>
      <c r="BR653" s="376"/>
      <c r="BS653" s="376"/>
      <c r="BT653" s="376"/>
      <c r="BU653" s="376"/>
      <c r="BV653" s="376"/>
      <c r="BW653" s="376"/>
      <c r="BX653" s="376"/>
      <c r="BY653" s="376"/>
      <c r="BZ653" s="376"/>
      <c r="CA653" s="376"/>
      <c r="CB653" s="376"/>
      <c r="CC653" s="376"/>
      <c r="CD653" s="376"/>
      <c r="CE653" s="376"/>
      <c r="CF653" s="376"/>
      <c r="CG653" s="376"/>
      <c r="CH653" s="376"/>
      <c r="CI653" s="376"/>
      <c r="CJ653" s="376"/>
      <c r="CK653" s="376"/>
      <c r="CL653" s="376"/>
      <c r="CM653" s="187"/>
      <c r="CN653" s="187"/>
    </row>
    <row r="654" spans="1:92" s="1" customFormat="1" ht="10.5" customHeight="1">
      <c r="A654" s="1357" t="s">
        <v>17</v>
      </c>
      <c r="B654" s="1361" t="s">
        <v>443</v>
      </c>
      <c r="C654" s="1222"/>
      <c r="D654" s="1266"/>
      <c r="E654" s="88"/>
      <c r="F654" s="88"/>
      <c r="G654" s="88"/>
      <c r="H654" s="680"/>
      <c r="I654" s="88"/>
      <c r="J654" s="88"/>
      <c r="K654" s="88"/>
      <c r="L654" s="88"/>
      <c r="M654" s="88"/>
      <c r="N654" s="680"/>
      <c r="O654" s="88"/>
      <c r="P654" s="88"/>
      <c r="Q654" s="88"/>
      <c r="R654" s="88"/>
      <c r="S654" s="88"/>
      <c r="T654" s="88"/>
      <c r="U654" s="88"/>
      <c r="V654" s="680"/>
      <c r="W654" s="88"/>
      <c r="X654" s="88"/>
      <c r="Y654" s="88"/>
      <c r="Z654" s="88"/>
      <c r="AA654" s="88"/>
      <c r="AB654" s="89"/>
      <c r="AC654" s="78" t="s">
        <v>125</v>
      </c>
      <c r="AD654" s="78">
        <f>AD656/AC656</f>
        <v>0.19945541184471241</v>
      </c>
      <c r="AE654" s="118"/>
      <c r="AF654" s="396"/>
      <c r="AG654" s="384"/>
      <c r="AH654" s="384"/>
      <c r="AI654" s="384"/>
      <c r="AJ654" s="384"/>
      <c r="AK654" s="384"/>
      <c r="AL654" s="386"/>
      <c r="AM654" s="386"/>
      <c r="AN654" s="386"/>
      <c r="AO654" s="386"/>
      <c r="AP654" s="386"/>
      <c r="AQ654" s="386"/>
      <c r="AR654" s="386"/>
      <c r="AS654" s="386"/>
      <c r="AT654" s="386"/>
      <c r="AU654" s="386"/>
      <c r="AV654" s="386"/>
      <c r="AW654" s="386"/>
      <c r="AX654" s="386"/>
      <c r="AY654" s="386"/>
      <c r="AZ654" s="386"/>
      <c r="BA654" s="386"/>
      <c r="BB654" s="386"/>
      <c r="BC654" s="386"/>
      <c r="BD654" s="386"/>
      <c r="BE654" s="376"/>
      <c r="BF654" s="376"/>
      <c r="BG654" s="376"/>
      <c r="BH654" s="376"/>
      <c r="BI654" s="376"/>
      <c r="BJ654" s="376"/>
      <c r="BK654" s="376"/>
      <c r="BL654" s="376"/>
      <c r="BM654" s="376"/>
      <c r="BN654" s="376"/>
      <c r="BO654" s="376"/>
      <c r="BP654" s="376"/>
      <c r="BQ654" s="376"/>
      <c r="BR654" s="376"/>
      <c r="BS654" s="376"/>
      <c r="BT654" s="376"/>
      <c r="BU654" s="376"/>
      <c r="BV654" s="376"/>
      <c r="BW654" s="376"/>
      <c r="BX654" s="376"/>
      <c r="BY654" s="376"/>
      <c r="BZ654" s="376"/>
      <c r="CA654" s="376"/>
      <c r="CB654" s="376"/>
      <c r="CC654" s="376"/>
      <c r="CD654" s="376"/>
      <c r="CE654" s="376"/>
      <c r="CF654" s="376"/>
      <c r="CG654" s="376"/>
      <c r="CH654" s="376"/>
      <c r="CI654" s="376"/>
      <c r="CJ654" s="376"/>
      <c r="CK654" s="376"/>
      <c r="CL654" s="376"/>
      <c r="CM654" s="187"/>
      <c r="CN654" s="187"/>
    </row>
    <row r="655" spans="1:92" s="1" customFormat="1" ht="10.5" customHeight="1">
      <c r="A655" s="1358"/>
      <c r="B655" s="1364"/>
      <c r="C655" s="1165" t="s">
        <v>139</v>
      </c>
      <c r="D655" s="155" t="s">
        <v>34</v>
      </c>
      <c r="E655" s="122">
        <f>ROUND(SQRT(E656^2+E657^2)*1000/(1.73*E$608),0)</f>
        <v>19</v>
      </c>
      <c r="F655" s="122">
        <f t="shared" ref="F655:AB655" si="756">ROUND(SQRT(F656^2+F657^2)*1000/(1.73*F$608),0)</f>
        <v>19</v>
      </c>
      <c r="G655" s="122">
        <f t="shared" si="756"/>
        <v>17</v>
      </c>
      <c r="H655" s="682">
        <f t="shared" si="756"/>
        <v>17</v>
      </c>
      <c r="I655" s="122">
        <f t="shared" si="756"/>
        <v>16</v>
      </c>
      <c r="J655" s="122">
        <f t="shared" si="756"/>
        <v>15</v>
      </c>
      <c r="K655" s="122">
        <f t="shared" si="756"/>
        <v>6</v>
      </c>
      <c r="L655" s="122">
        <f t="shared" si="756"/>
        <v>35</v>
      </c>
      <c r="M655" s="122">
        <f t="shared" si="756"/>
        <v>20</v>
      </c>
      <c r="N655" s="682">
        <f t="shared" si="756"/>
        <v>20</v>
      </c>
      <c r="O655" s="122">
        <f t="shared" si="756"/>
        <v>20</v>
      </c>
      <c r="P655" s="122">
        <f t="shared" si="756"/>
        <v>19</v>
      </c>
      <c r="Q655" s="122">
        <f t="shared" si="756"/>
        <v>20</v>
      </c>
      <c r="R655" s="122">
        <f t="shared" si="756"/>
        <v>20</v>
      </c>
      <c r="S655" s="122">
        <f t="shared" si="756"/>
        <v>22</v>
      </c>
      <c r="T655" s="122">
        <f t="shared" si="756"/>
        <v>24</v>
      </c>
      <c r="U655" s="122">
        <f t="shared" si="756"/>
        <v>26</v>
      </c>
      <c r="V655" s="682">
        <f t="shared" si="756"/>
        <v>29</v>
      </c>
      <c r="W655" s="122">
        <f t="shared" si="756"/>
        <v>27</v>
      </c>
      <c r="X655" s="122">
        <f t="shared" si="756"/>
        <v>31</v>
      </c>
      <c r="Y655" s="122">
        <f t="shared" si="756"/>
        <v>29</v>
      </c>
      <c r="Z655" s="122">
        <f t="shared" si="756"/>
        <v>30</v>
      </c>
      <c r="AA655" s="122">
        <f t="shared" si="756"/>
        <v>22</v>
      </c>
      <c r="AB655" s="123">
        <f t="shared" si="756"/>
        <v>11</v>
      </c>
      <c r="AC655" s="384"/>
      <c r="AD655" s="384"/>
      <c r="AE655" s="118"/>
      <c r="AF655" s="396"/>
      <c r="AG655" s="384"/>
      <c r="AH655" s="384"/>
      <c r="AI655" s="384"/>
      <c r="AJ655" s="384"/>
      <c r="AK655" s="384"/>
      <c r="AL655" s="386"/>
      <c r="AM655" s="386"/>
      <c r="AN655" s="386"/>
      <c r="AO655" s="386"/>
      <c r="AP655" s="386"/>
      <c r="AQ655" s="386"/>
      <c r="AR655" s="386"/>
      <c r="AS655" s="386"/>
      <c r="AT655" s="386"/>
      <c r="AU655" s="386"/>
      <c r="AV655" s="386"/>
      <c r="AW655" s="386"/>
      <c r="AX655" s="386"/>
      <c r="AY655" s="386"/>
      <c r="AZ655" s="386"/>
      <c r="BA655" s="386"/>
      <c r="BB655" s="386"/>
      <c r="BC655" s="386"/>
      <c r="BD655" s="386"/>
      <c r="BE655" s="376"/>
      <c r="BF655" s="376"/>
      <c r="BG655" s="376"/>
      <c r="BH655" s="376"/>
      <c r="BI655" s="376"/>
      <c r="BJ655" s="376"/>
      <c r="BK655" s="376"/>
      <c r="BL655" s="376"/>
      <c r="BM655" s="376"/>
      <c r="BN655" s="376"/>
      <c r="BO655" s="376"/>
      <c r="BP655" s="376"/>
      <c r="BQ655" s="376"/>
      <c r="BR655" s="376"/>
      <c r="BS655" s="376"/>
      <c r="BT655" s="376"/>
      <c r="BU655" s="376"/>
      <c r="BV655" s="376"/>
      <c r="BW655" s="376"/>
      <c r="BX655" s="376"/>
      <c r="BY655" s="376"/>
      <c r="BZ655" s="376"/>
      <c r="CA655" s="376"/>
      <c r="CB655" s="376"/>
      <c r="CC655" s="376"/>
      <c r="CD655" s="376"/>
      <c r="CE655" s="376"/>
      <c r="CF655" s="376"/>
      <c r="CG655" s="376"/>
      <c r="CH655" s="376"/>
      <c r="CI655" s="376"/>
      <c r="CJ655" s="376"/>
      <c r="CK655" s="376"/>
      <c r="CL655" s="376"/>
      <c r="CM655" s="187"/>
      <c r="CN655" s="187"/>
    </row>
    <row r="656" spans="1:92" s="1" customFormat="1" ht="10.5" customHeight="1">
      <c r="A656" s="1358"/>
      <c r="B656" s="1364"/>
      <c r="C656" s="1165" t="s">
        <v>137</v>
      </c>
      <c r="D656" s="155" t="s">
        <v>126</v>
      </c>
      <c r="E656" s="59">
        <f t="shared" ref="E656:AB656" si="757">(AG656-AF656)*$AE656</f>
        <v>0.32400000000052387</v>
      </c>
      <c r="F656" s="59">
        <f t="shared" si="757"/>
        <v>0.32400000000052387</v>
      </c>
      <c r="G656" s="59">
        <f t="shared" si="757"/>
        <v>0.28799999999864667</v>
      </c>
      <c r="H656" s="679">
        <f t="shared" si="757"/>
        <v>0.28799999999864667</v>
      </c>
      <c r="I656" s="59">
        <f t="shared" si="757"/>
        <v>0.27000000000043656</v>
      </c>
      <c r="J656" s="59">
        <f t="shared" si="757"/>
        <v>0.2639999999992142</v>
      </c>
      <c r="K656" s="59">
        <f t="shared" si="757"/>
        <v>7.1999999998297426E-2</v>
      </c>
      <c r="L656" s="59">
        <f t="shared" si="757"/>
        <v>0.61200000000462751</v>
      </c>
      <c r="M656" s="59">
        <f t="shared" si="757"/>
        <v>0.34799999999995634</v>
      </c>
      <c r="N656" s="679">
        <f t="shared" si="757"/>
        <v>0.34199999999873398</v>
      </c>
      <c r="O656" s="59">
        <f t="shared" si="757"/>
        <v>0.33000000000174623</v>
      </c>
      <c r="P656" s="59">
        <f t="shared" si="757"/>
        <v>0.34199999999873398</v>
      </c>
      <c r="Q656" s="59">
        <f t="shared" si="757"/>
        <v>0.34199999999873398</v>
      </c>
      <c r="R656" s="59">
        <f t="shared" si="757"/>
        <v>0.34199999999873398</v>
      </c>
      <c r="S656" s="59">
        <f t="shared" si="757"/>
        <v>0.37800000000061118</v>
      </c>
      <c r="T656" s="59">
        <f t="shared" si="757"/>
        <v>0.41400000000248838</v>
      </c>
      <c r="U656" s="59">
        <f t="shared" si="757"/>
        <v>0.44399999999768625</v>
      </c>
      <c r="V656" s="679">
        <f t="shared" si="757"/>
        <v>0.49799999999777356</v>
      </c>
      <c r="W656" s="59">
        <f t="shared" si="757"/>
        <v>0.46200000000135333</v>
      </c>
      <c r="X656" s="59">
        <f t="shared" si="757"/>
        <v>0.54000000000087311</v>
      </c>
      <c r="Y656" s="59">
        <f t="shared" si="757"/>
        <v>0.51000000000021828</v>
      </c>
      <c r="Z656" s="59">
        <f t="shared" si="757"/>
        <v>0.522000000002663</v>
      </c>
      <c r="AA656" s="59">
        <f t="shared" si="757"/>
        <v>0.38399999999637657</v>
      </c>
      <c r="AB656" s="60">
        <f t="shared" si="757"/>
        <v>0.17400000000270666</v>
      </c>
      <c r="AC656" s="78">
        <f>(BD656-AF656)*AE656</f>
        <v>8.8140000000003056</v>
      </c>
      <c r="AD656" s="78">
        <f>(BD657-AF657)*AE656</f>
        <v>1.7579999999993561</v>
      </c>
      <c r="AE656" s="118">
        <v>6</v>
      </c>
      <c r="AF656" s="117">
        <v>4560.9430000000002</v>
      </c>
      <c r="AG656" s="117">
        <v>4560.9970000000003</v>
      </c>
      <c r="AH656" s="117">
        <v>4561.0510000000004</v>
      </c>
      <c r="AI656" s="117">
        <v>4561.0990000000002</v>
      </c>
      <c r="AJ656" s="117">
        <v>4561.1469999999999</v>
      </c>
      <c r="AK656" s="117">
        <v>4561.192</v>
      </c>
      <c r="AL656" s="117">
        <v>4561.2359999999999</v>
      </c>
      <c r="AM656" s="117">
        <v>4561.2479999999996</v>
      </c>
      <c r="AN656" s="117">
        <v>4561.3500000000004</v>
      </c>
      <c r="AO656" s="117">
        <v>4561.4080000000004</v>
      </c>
      <c r="AP656" s="117">
        <v>4561.4650000000001</v>
      </c>
      <c r="AQ656" s="117">
        <v>4561.5200000000004</v>
      </c>
      <c r="AR656" s="117">
        <v>4561.5770000000002</v>
      </c>
      <c r="AS656" s="117">
        <v>4561.634</v>
      </c>
      <c r="AT656" s="117">
        <v>4561.6909999999998</v>
      </c>
      <c r="AU656" s="117">
        <v>4561.7539999999999</v>
      </c>
      <c r="AV656" s="117">
        <v>4561.8230000000003</v>
      </c>
      <c r="AW656" s="117">
        <v>4561.8969999999999</v>
      </c>
      <c r="AX656" s="117">
        <v>4561.9799999999996</v>
      </c>
      <c r="AY656" s="117">
        <v>4562.0569999999998</v>
      </c>
      <c r="AZ656" s="117">
        <v>4562.1469999999999</v>
      </c>
      <c r="BA656" s="117">
        <v>4562.232</v>
      </c>
      <c r="BB656" s="117">
        <v>4562.3190000000004</v>
      </c>
      <c r="BC656" s="117">
        <v>4562.3829999999998</v>
      </c>
      <c r="BD656" s="117">
        <v>4562.4120000000003</v>
      </c>
      <c r="BE656" s="376"/>
      <c r="BF656" s="376"/>
      <c r="BG656" s="376"/>
      <c r="BH656" s="376"/>
      <c r="BI656" s="376"/>
      <c r="BJ656" s="376"/>
      <c r="BK656" s="376"/>
      <c r="BL656" s="376"/>
      <c r="BM656" s="376"/>
      <c r="BN656" s="376"/>
      <c r="BO656" s="376"/>
      <c r="BP656" s="376"/>
      <c r="BQ656" s="376"/>
      <c r="BR656" s="376"/>
      <c r="BS656" s="376"/>
      <c r="BT656" s="376"/>
      <c r="BU656" s="376"/>
      <c r="BV656" s="376"/>
      <c r="BW656" s="376"/>
      <c r="BX656" s="376"/>
      <c r="BY656" s="376"/>
      <c r="BZ656" s="376"/>
      <c r="CA656" s="376"/>
      <c r="CB656" s="376"/>
      <c r="CC656" s="376"/>
      <c r="CD656" s="376"/>
      <c r="CE656" s="376"/>
      <c r="CF656" s="376"/>
      <c r="CG656" s="376"/>
      <c r="CH656" s="376"/>
      <c r="CI656" s="376"/>
      <c r="CJ656" s="376"/>
      <c r="CK656" s="376"/>
      <c r="CL656" s="376"/>
      <c r="CM656" s="187"/>
      <c r="CN656" s="187"/>
    </row>
    <row r="657" spans="1:115" s="1" customFormat="1" ht="10.5" customHeight="1">
      <c r="A657" s="1358"/>
      <c r="B657" s="1364"/>
      <c r="C657" s="1165" t="s">
        <v>137</v>
      </c>
      <c r="D657" s="155" t="s">
        <v>127</v>
      </c>
      <c r="E657" s="59">
        <f t="shared" ref="E657:AB657" si="758">(AG657-AF657)*$AE656</f>
        <v>6.5999999999803549E-2</v>
      </c>
      <c r="F657" s="59">
        <f t="shared" si="758"/>
        <v>6.5999999999803549E-2</v>
      </c>
      <c r="G657" s="59">
        <f t="shared" si="758"/>
        <v>6.5999999999803549E-2</v>
      </c>
      <c r="H657" s="679">
        <f t="shared" si="758"/>
        <v>6.6000000001167791E-2</v>
      </c>
      <c r="I657" s="59">
        <f t="shared" si="758"/>
        <v>5.999999999994543E-2</v>
      </c>
      <c r="J657" s="59">
        <f t="shared" si="758"/>
        <v>5.4000000000087311E-2</v>
      </c>
      <c r="K657" s="59">
        <f t="shared" si="758"/>
        <v>6.5999999999803549E-2</v>
      </c>
      <c r="L657" s="59">
        <f t="shared" si="758"/>
        <v>6.5999999999803549E-2</v>
      </c>
      <c r="M657" s="59">
        <f t="shared" si="758"/>
        <v>6.5999999999803549E-2</v>
      </c>
      <c r="N657" s="679">
        <f t="shared" si="758"/>
        <v>7.1999999999661668E-2</v>
      </c>
      <c r="O657" s="59">
        <f t="shared" si="758"/>
        <v>0.12599999999974898</v>
      </c>
      <c r="P657" s="59">
        <f t="shared" si="758"/>
        <v>6.0000000012223609E-3</v>
      </c>
      <c r="Q657" s="59">
        <f t="shared" si="758"/>
        <v>7.1999999999661668E-2</v>
      </c>
      <c r="R657" s="59">
        <f t="shared" si="758"/>
        <v>7.1999999999661668E-2</v>
      </c>
      <c r="S657" s="59">
        <f t="shared" si="758"/>
        <v>7.1999999999661668E-2</v>
      </c>
      <c r="T657" s="59">
        <f t="shared" si="758"/>
        <v>7.8000000000884029E-2</v>
      </c>
      <c r="U657" s="59">
        <f t="shared" si="758"/>
        <v>8.3999999999377906E-2</v>
      </c>
      <c r="V657" s="679">
        <f t="shared" si="758"/>
        <v>9.0000000000600267E-2</v>
      </c>
      <c r="W657" s="59">
        <f t="shared" si="758"/>
        <v>8.3999999999377906E-2</v>
      </c>
      <c r="X657" s="59">
        <f t="shared" si="758"/>
        <v>9.6000000000458385E-2</v>
      </c>
      <c r="Y657" s="59">
        <f t="shared" si="758"/>
        <v>8.3999999999377906E-2</v>
      </c>
      <c r="Z657" s="59">
        <f t="shared" si="758"/>
        <v>9.6000000000458385E-2</v>
      </c>
      <c r="AA657" s="59">
        <f t="shared" si="758"/>
        <v>7.1999999999661668E-2</v>
      </c>
      <c r="AB657" s="60">
        <f t="shared" si="758"/>
        <v>7.7999999999519787E-2</v>
      </c>
      <c r="AC657" s="78"/>
      <c r="AD657" s="78"/>
      <c r="AE657" s="118"/>
      <c r="AF657" s="117">
        <v>1425.952</v>
      </c>
      <c r="AG657" s="117">
        <v>1425.963</v>
      </c>
      <c r="AH657" s="117">
        <v>1425.9739999999999</v>
      </c>
      <c r="AI657" s="117">
        <v>1425.9849999999999</v>
      </c>
      <c r="AJ657" s="117">
        <v>1425.9960000000001</v>
      </c>
      <c r="AK657" s="117">
        <v>1426.0060000000001</v>
      </c>
      <c r="AL657" s="117">
        <v>1426.0150000000001</v>
      </c>
      <c r="AM657" s="117">
        <v>1426.0260000000001</v>
      </c>
      <c r="AN657" s="117">
        <v>1426.037</v>
      </c>
      <c r="AO657" s="117">
        <v>1426.048</v>
      </c>
      <c r="AP657" s="117">
        <v>1426.06</v>
      </c>
      <c r="AQ657" s="117">
        <v>1426.0809999999999</v>
      </c>
      <c r="AR657" s="117">
        <v>1426.0820000000001</v>
      </c>
      <c r="AS657" s="117">
        <v>1426.0940000000001</v>
      </c>
      <c r="AT657" s="117">
        <v>1426.106</v>
      </c>
      <c r="AU657" s="117">
        <v>1426.1179999999999</v>
      </c>
      <c r="AV657" s="117">
        <v>1426.1310000000001</v>
      </c>
      <c r="AW657" s="117">
        <v>1426.145</v>
      </c>
      <c r="AX657" s="117">
        <v>1426.16</v>
      </c>
      <c r="AY657" s="117">
        <v>1426.174</v>
      </c>
      <c r="AZ657" s="117">
        <v>1426.19</v>
      </c>
      <c r="BA657" s="117">
        <v>1426.204</v>
      </c>
      <c r="BB657" s="117">
        <v>1426.22</v>
      </c>
      <c r="BC657" s="117">
        <v>1426.232</v>
      </c>
      <c r="BD657" s="117">
        <v>1426.2449999999999</v>
      </c>
      <c r="BE657" s="376">
        <v>29.526</v>
      </c>
      <c r="BF657" s="376">
        <v>29.526</v>
      </c>
      <c r="BG657" s="376">
        <v>29.526</v>
      </c>
      <c r="BH657" s="376">
        <v>29.526</v>
      </c>
      <c r="BI657" s="376">
        <v>29.526</v>
      </c>
      <c r="BJ657" s="376">
        <v>29.526</v>
      </c>
      <c r="BK657" s="376">
        <v>29.526</v>
      </c>
      <c r="BL657" s="376">
        <v>29.526</v>
      </c>
      <c r="BM657" s="376">
        <v>29.526</v>
      </c>
      <c r="BN657" s="376">
        <v>29.526</v>
      </c>
      <c r="BO657" s="376">
        <v>29.526</v>
      </c>
      <c r="BP657" s="376">
        <v>29.526</v>
      </c>
      <c r="BQ657" s="376">
        <v>29.526</v>
      </c>
      <c r="BR657" s="376">
        <v>29.526</v>
      </c>
      <c r="BS657" s="376">
        <v>29.526</v>
      </c>
      <c r="BT657" s="376">
        <v>29.526</v>
      </c>
      <c r="BU657" s="376">
        <v>29.526</v>
      </c>
      <c r="BV657" s="376">
        <v>29.526</v>
      </c>
      <c r="BW657" s="376">
        <v>29.526</v>
      </c>
      <c r="BX657" s="376">
        <v>29.526</v>
      </c>
      <c r="BY657" s="376">
        <v>29.526</v>
      </c>
      <c r="BZ657" s="376">
        <v>29.526</v>
      </c>
      <c r="CA657" s="376">
        <v>29.526</v>
      </c>
      <c r="CB657" s="376">
        <v>29.526</v>
      </c>
      <c r="CC657" s="376">
        <v>29.526</v>
      </c>
      <c r="CD657" s="376"/>
      <c r="CE657" s="376"/>
      <c r="CF657" s="376"/>
      <c r="CG657" s="376"/>
      <c r="CH657" s="376"/>
      <c r="CI657" s="376"/>
      <c r="CJ657" s="376"/>
      <c r="CK657" s="376"/>
      <c r="CL657" s="376"/>
      <c r="CM657" s="187"/>
      <c r="CN657" s="187"/>
    </row>
    <row r="658" spans="1:115" s="1" customFormat="1" ht="10.5" customHeight="1" thickBot="1">
      <c r="A658" s="1362"/>
      <c r="B658" s="1363"/>
      <c r="C658" s="312"/>
      <c r="D658" s="271" t="s">
        <v>42</v>
      </c>
      <c r="E658" s="63">
        <f t="shared" ref="E658:AB658" si="759">E657/E656</f>
        <v>0.203703703702768</v>
      </c>
      <c r="F658" s="63">
        <f t="shared" si="759"/>
        <v>0.203703703702768</v>
      </c>
      <c r="G658" s="63">
        <f t="shared" si="759"/>
        <v>0.22916666666706142</v>
      </c>
      <c r="H658" s="681">
        <f t="shared" si="759"/>
        <v>0.22916666667179836</v>
      </c>
      <c r="I658" s="63">
        <f t="shared" si="759"/>
        <v>0.2222222222216608</v>
      </c>
      <c r="J658" s="63">
        <f t="shared" si="759"/>
        <v>0.20454545454639411</v>
      </c>
      <c r="K658" s="63">
        <f t="shared" si="759"/>
        <v>0.91666666668561447</v>
      </c>
      <c r="L658" s="63">
        <f t="shared" si="759"/>
        <v>0.10784313725376553</v>
      </c>
      <c r="M658" s="63">
        <f t="shared" si="759"/>
        <v>0.18965517241325239</v>
      </c>
      <c r="N658" s="681">
        <f t="shared" si="759"/>
        <v>0.21052631578926373</v>
      </c>
      <c r="O658" s="63">
        <f t="shared" si="759"/>
        <v>0.38181818181540073</v>
      </c>
      <c r="P658" s="63">
        <f t="shared" si="759"/>
        <v>1.7543859652761905E-2</v>
      </c>
      <c r="Q658" s="63">
        <f t="shared" si="759"/>
        <v>0.21052631578926373</v>
      </c>
      <c r="R658" s="63">
        <f t="shared" si="759"/>
        <v>0.21052631578926373</v>
      </c>
      <c r="S658" s="63">
        <f t="shared" si="759"/>
        <v>0.19047619047498743</v>
      </c>
      <c r="T658" s="63">
        <f t="shared" si="759"/>
        <v>0.18840579710245217</v>
      </c>
      <c r="U658" s="63">
        <f t="shared" si="759"/>
        <v>0.18918918918877398</v>
      </c>
      <c r="V658" s="681">
        <f t="shared" si="759"/>
        <v>0.18072289156827839</v>
      </c>
      <c r="W658" s="63">
        <f t="shared" si="759"/>
        <v>0.18181818181630269</v>
      </c>
      <c r="X658" s="63">
        <f t="shared" si="759"/>
        <v>0.1777777777783392</v>
      </c>
      <c r="Y658" s="63">
        <f t="shared" si="759"/>
        <v>0.1647058823516509</v>
      </c>
      <c r="Z658" s="63">
        <f t="shared" si="759"/>
        <v>0.1839080459769514</v>
      </c>
      <c r="AA658" s="63">
        <f t="shared" si="759"/>
        <v>0.18750000000088818</v>
      </c>
      <c r="AB658" s="64">
        <f t="shared" si="759"/>
        <v>0.44827586205923253</v>
      </c>
      <c r="AC658" s="119"/>
      <c r="AD658" s="119"/>
      <c r="AE658" s="120"/>
      <c r="AF658" s="117"/>
      <c r="AG658" s="117"/>
      <c r="AH658" s="117"/>
      <c r="AI658" s="117"/>
      <c r="AJ658" s="117"/>
      <c r="AK658" s="117"/>
      <c r="AL658" s="431"/>
      <c r="AM658" s="431"/>
      <c r="AN658" s="431"/>
      <c r="AO658" s="431"/>
      <c r="AP658" s="431"/>
      <c r="AQ658" s="431"/>
      <c r="AR658" s="431"/>
      <c r="AS658" s="431"/>
      <c r="AT658" s="431"/>
      <c r="AU658" s="431"/>
      <c r="AV658" s="431"/>
      <c r="AW658" s="431"/>
      <c r="AX658" s="431"/>
      <c r="AY658" s="431"/>
      <c r="AZ658" s="431"/>
      <c r="BA658" s="431"/>
      <c r="BB658" s="431"/>
      <c r="BC658" s="431"/>
      <c r="BD658" s="431"/>
      <c r="BE658" s="376"/>
      <c r="BF658" s="376"/>
      <c r="BG658" s="376"/>
      <c r="BH658" s="376"/>
      <c r="BI658" s="376"/>
      <c r="BJ658" s="376"/>
      <c r="BK658" s="376"/>
      <c r="BL658" s="376"/>
      <c r="BM658" s="376"/>
      <c r="BN658" s="376"/>
      <c r="BO658" s="376"/>
      <c r="BP658" s="376"/>
      <c r="BQ658" s="376"/>
      <c r="BR658" s="376"/>
      <c r="BS658" s="376"/>
      <c r="BT658" s="376"/>
      <c r="BU658" s="376"/>
      <c r="BV658" s="376"/>
      <c r="BW658" s="376"/>
      <c r="BX658" s="376"/>
      <c r="BY658" s="376"/>
      <c r="BZ658" s="376"/>
      <c r="CA658" s="376"/>
      <c r="CB658" s="376"/>
      <c r="CC658" s="376"/>
      <c r="CD658" s="376"/>
      <c r="CE658" s="376"/>
      <c r="CF658" s="376"/>
      <c r="CG658" s="376"/>
      <c r="CH658" s="376"/>
      <c r="CI658" s="376"/>
      <c r="CJ658" s="376"/>
      <c r="CK658" s="376"/>
      <c r="CL658" s="376"/>
      <c r="CM658" s="187"/>
      <c r="CN658" s="187"/>
    </row>
    <row r="659" spans="1:115" s="1" customFormat="1" ht="10.5" customHeight="1">
      <c r="A659" s="1357" t="s">
        <v>18</v>
      </c>
      <c r="B659" s="1361" t="s">
        <v>444</v>
      </c>
      <c r="C659" s="1222"/>
      <c r="D659" s="1266"/>
      <c r="E659" s="88" t="s">
        <v>130</v>
      </c>
      <c r="F659" s="88"/>
      <c r="G659" s="88"/>
      <c r="H659" s="680"/>
      <c r="I659" s="88"/>
      <c r="J659" s="88"/>
      <c r="K659" s="88"/>
      <c r="L659" s="88"/>
      <c r="M659" s="88"/>
      <c r="N659" s="680"/>
      <c r="O659" s="88"/>
      <c r="P659" s="88"/>
      <c r="Q659" s="88"/>
      <c r="R659" s="88"/>
      <c r="S659" s="88"/>
      <c r="T659" s="88"/>
      <c r="U659" s="88"/>
      <c r="V659" s="680"/>
      <c r="W659" s="88"/>
      <c r="X659" s="88"/>
      <c r="Y659" s="88"/>
      <c r="Z659" s="88"/>
      <c r="AA659" s="88"/>
      <c r="AB659" s="89"/>
      <c r="AC659" s="78" t="s">
        <v>125</v>
      </c>
      <c r="AD659" s="78" t="e">
        <f>AD661/AC661</f>
        <v>#DIV/0!</v>
      </c>
      <c r="AE659" s="118"/>
      <c r="AF659" s="396"/>
      <c r="AG659" s="384"/>
      <c r="AH659" s="384"/>
      <c r="AI659" s="384"/>
      <c r="AJ659" s="384"/>
      <c r="AK659" s="384"/>
      <c r="AL659" s="386"/>
      <c r="AM659" s="386"/>
      <c r="AN659" s="386"/>
      <c r="AO659" s="386"/>
      <c r="AP659" s="386"/>
      <c r="AQ659" s="386"/>
      <c r="AR659" s="386"/>
      <c r="AS659" s="386"/>
      <c r="AT659" s="386"/>
      <c r="AU659" s="386"/>
      <c r="AV659" s="386"/>
      <c r="AW659" s="386"/>
      <c r="AX659" s="386"/>
      <c r="AY659" s="386"/>
      <c r="AZ659" s="386"/>
      <c r="BA659" s="386"/>
      <c r="BB659" s="386"/>
      <c r="BC659" s="386"/>
      <c r="BD659" s="386"/>
      <c r="BE659" s="376"/>
      <c r="BF659" s="376"/>
      <c r="BG659" s="376"/>
      <c r="BH659" s="376"/>
      <c r="BI659" s="376"/>
      <c r="BJ659" s="376"/>
      <c r="BK659" s="376"/>
      <c r="BL659" s="376"/>
      <c r="BM659" s="376"/>
      <c r="BN659" s="376"/>
      <c r="BO659" s="376"/>
      <c r="BP659" s="376"/>
      <c r="BQ659" s="376"/>
      <c r="BR659" s="376"/>
      <c r="BS659" s="376"/>
      <c r="BT659" s="376"/>
      <c r="BU659" s="376"/>
      <c r="BV659" s="376"/>
      <c r="BW659" s="376"/>
      <c r="BX659" s="376"/>
      <c r="BY659" s="376"/>
      <c r="BZ659" s="376"/>
      <c r="CA659" s="376"/>
      <c r="CB659" s="376"/>
      <c r="CC659" s="376"/>
      <c r="CD659" s="376"/>
      <c r="CE659" s="376"/>
      <c r="CF659" s="376"/>
      <c r="CG659" s="376"/>
      <c r="CH659" s="376"/>
      <c r="CI659" s="376"/>
      <c r="CJ659" s="376"/>
      <c r="CK659" s="376"/>
      <c r="CL659" s="376"/>
      <c r="CM659" s="187"/>
      <c r="CN659" s="187"/>
    </row>
    <row r="660" spans="1:115" s="1" customFormat="1" ht="10.5" customHeight="1">
      <c r="A660" s="1358"/>
      <c r="B660" s="1364"/>
      <c r="C660" s="1165" t="s">
        <v>139</v>
      </c>
      <c r="D660" s="155" t="s">
        <v>34</v>
      </c>
      <c r="E660" s="122">
        <f>ROUND(SQRT(E661^2+E662^2)*1000/(1.73*E$608),0)</f>
        <v>0</v>
      </c>
      <c r="F660" s="122">
        <f t="shared" ref="F660:AB660" si="760">ROUND(SQRT(F661^2+F662^2)*1000/(1.73*F$608),0)</f>
        <v>0</v>
      </c>
      <c r="G660" s="122">
        <f t="shared" si="760"/>
        <v>0</v>
      </c>
      <c r="H660" s="682">
        <f t="shared" si="760"/>
        <v>0</v>
      </c>
      <c r="I660" s="122">
        <f t="shared" si="760"/>
        <v>0</v>
      </c>
      <c r="J660" s="122">
        <f t="shared" si="760"/>
        <v>0</v>
      </c>
      <c r="K660" s="122">
        <f t="shared" si="760"/>
        <v>0</v>
      </c>
      <c r="L660" s="122">
        <f t="shared" si="760"/>
        <v>0</v>
      </c>
      <c r="M660" s="122">
        <f t="shared" si="760"/>
        <v>0</v>
      </c>
      <c r="N660" s="682">
        <f t="shared" si="760"/>
        <v>0</v>
      </c>
      <c r="O660" s="122">
        <f t="shared" si="760"/>
        <v>0</v>
      </c>
      <c r="P660" s="122">
        <f t="shared" si="760"/>
        <v>0</v>
      </c>
      <c r="Q660" s="122">
        <f t="shared" si="760"/>
        <v>0</v>
      </c>
      <c r="R660" s="122">
        <f t="shared" si="760"/>
        <v>0</v>
      </c>
      <c r="S660" s="122">
        <f t="shared" si="760"/>
        <v>0</v>
      </c>
      <c r="T660" s="122">
        <f t="shared" si="760"/>
        <v>0</v>
      </c>
      <c r="U660" s="122">
        <f t="shared" si="760"/>
        <v>0</v>
      </c>
      <c r="V660" s="682">
        <f t="shared" si="760"/>
        <v>0</v>
      </c>
      <c r="W660" s="122">
        <f t="shared" si="760"/>
        <v>0</v>
      </c>
      <c r="X660" s="122">
        <f t="shared" si="760"/>
        <v>0</v>
      </c>
      <c r="Y660" s="122">
        <f t="shared" si="760"/>
        <v>0</v>
      </c>
      <c r="Z660" s="122">
        <f t="shared" si="760"/>
        <v>0</v>
      </c>
      <c r="AA660" s="122">
        <f t="shared" si="760"/>
        <v>0</v>
      </c>
      <c r="AB660" s="123">
        <f t="shared" si="760"/>
        <v>0</v>
      </c>
      <c r="AC660" s="384"/>
      <c r="AD660" s="384"/>
      <c r="AE660" s="118"/>
      <c r="AF660" s="384"/>
      <c r="AG660" s="384"/>
      <c r="AH660" s="384"/>
      <c r="AI660" s="384"/>
      <c r="AJ660" s="384"/>
      <c r="AK660" s="384"/>
      <c r="AL660" s="386"/>
      <c r="AM660" s="386"/>
      <c r="AN660" s="386"/>
      <c r="AO660" s="386"/>
      <c r="AP660" s="386"/>
      <c r="AQ660" s="386"/>
      <c r="AR660" s="386"/>
      <c r="AS660" s="386"/>
      <c r="AT660" s="386"/>
      <c r="AU660" s="386"/>
      <c r="AV660" s="386"/>
      <c r="AW660" s="386"/>
      <c r="AX660" s="386"/>
      <c r="AY660" s="386"/>
      <c r="AZ660" s="386"/>
      <c r="BA660" s="386"/>
      <c r="BB660" s="386"/>
      <c r="BC660" s="386"/>
      <c r="BD660" s="386"/>
      <c r="BE660" s="376"/>
      <c r="BF660" s="376"/>
      <c r="BG660" s="376"/>
      <c r="BH660" s="376"/>
      <c r="BI660" s="376"/>
      <c r="BJ660" s="376"/>
      <c r="BK660" s="376"/>
      <c r="BL660" s="376"/>
      <c r="BM660" s="376"/>
      <c r="BN660" s="376"/>
      <c r="BO660" s="376"/>
      <c r="BP660" s="376"/>
      <c r="BQ660" s="376"/>
      <c r="BR660" s="376"/>
      <c r="BS660" s="376"/>
      <c r="BT660" s="376"/>
      <c r="BU660" s="376"/>
      <c r="BV660" s="376"/>
      <c r="BW660" s="376"/>
      <c r="BX660" s="376"/>
      <c r="BY660" s="376"/>
      <c r="BZ660" s="376"/>
      <c r="CA660" s="376"/>
      <c r="CB660" s="376"/>
      <c r="CC660" s="376"/>
      <c r="CD660" s="376"/>
      <c r="CE660" s="376"/>
      <c r="CF660" s="376"/>
      <c r="CG660" s="376"/>
      <c r="CH660" s="376"/>
      <c r="CI660" s="376"/>
      <c r="CJ660" s="376"/>
      <c r="CK660" s="376"/>
      <c r="CL660" s="376"/>
      <c r="CM660" s="187"/>
      <c r="CN660" s="187"/>
    </row>
    <row r="661" spans="1:115" s="1" customFormat="1" ht="10.5" customHeight="1">
      <c r="A661" s="1358"/>
      <c r="B661" s="1364"/>
      <c r="C661" s="1165" t="s">
        <v>137</v>
      </c>
      <c r="D661" s="155" t="s">
        <v>126</v>
      </c>
      <c r="E661" s="59">
        <f t="shared" ref="E661:AB661" si="761">(AG661-AF661)*$AE661</f>
        <v>0</v>
      </c>
      <c r="F661" s="59">
        <f t="shared" si="761"/>
        <v>0</v>
      </c>
      <c r="G661" s="59">
        <f t="shared" si="761"/>
        <v>0</v>
      </c>
      <c r="H661" s="679">
        <f t="shared" si="761"/>
        <v>0</v>
      </c>
      <c r="I661" s="59">
        <f t="shared" si="761"/>
        <v>0</v>
      </c>
      <c r="J661" s="59">
        <f t="shared" si="761"/>
        <v>0</v>
      </c>
      <c r="K661" s="59">
        <f t="shared" si="761"/>
        <v>0</v>
      </c>
      <c r="L661" s="59">
        <f t="shared" si="761"/>
        <v>0</v>
      </c>
      <c r="M661" s="59">
        <f t="shared" si="761"/>
        <v>0</v>
      </c>
      <c r="N661" s="679">
        <f t="shared" si="761"/>
        <v>0</v>
      </c>
      <c r="O661" s="59">
        <f t="shared" si="761"/>
        <v>0</v>
      </c>
      <c r="P661" s="59">
        <f t="shared" si="761"/>
        <v>0</v>
      </c>
      <c r="Q661" s="59">
        <f t="shared" si="761"/>
        <v>0</v>
      </c>
      <c r="R661" s="59">
        <f t="shared" si="761"/>
        <v>0</v>
      </c>
      <c r="S661" s="59">
        <f t="shared" si="761"/>
        <v>0</v>
      </c>
      <c r="T661" s="59">
        <f t="shared" si="761"/>
        <v>0</v>
      </c>
      <c r="U661" s="59">
        <f t="shared" si="761"/>
        <v>0</v>
      </c>
      <c r="V661" s="679">
        <f t="shared" si="761"/>
        <v>0</v>
      </c>
      <c r="W661" s="59">
        <f t="shared" si="761"/>
        <v>0</v>
      </c>
      <c r="X661" s="59">
        <f t="shared" si="761"/>
        <v>0</v>
      </c>
      <c r="Y661" s="59">
        <f t="shared" si="761"/>
        <v>0</v>
      </c>
      <c r="Z661" s="59">
        <f t="shared" si="761"/>
        <v>0</v>
      </c>
      <c r="AA661" s="59">
        <f t="shared" si="761"/>
        <v>0</v>
      </c>
      <c r="AB661" s="60">
        <f t="shared" si="761"/>
        <v>0</v>
      </c>
      <c r="AC661" s="78">
        <f>(BD661-AF661)*AE661</f>
        <v>0</v>
      </c>
      <c r="AD661" s="78">
        <f>(BD662-AF662)*AE661</f>
        <v>0</v>
      </c>
      <c r="AE661" s="118">
        <v>6</v>
      </c>
      <c r="AF661" s="117">
        <v>1019.98</v>
      </c>
      <c r="AG661" s="117">
        <v>1019.98</v>
      </c>
      <c r="AH661" s="117">
        <v>1019.98</v>
      </c>
      <c r="AI661" s="117">
        <v>1019.98</v>
      </c>
      <c r="AJ661" s="117">
        <v>1019.98</v>
      </c>
      <c r="AK661" s="117">
        <v>1019.98</v>
      </c>
      <c r="AL661" s="117">
        <v>1019.98</v>
      </c>
      <c r="AM661" s="117">
        <v>1019.98</v>
      </c>
      <c r="AN661" s="117">
        <v>1019.98</v>
      </c>
      <c r="AO661" s="117">
        <v>1019.98</v>
      </c>
      <c r="AP661" s="117">
        <v>1019.98</v>
      </c>
      <c r="AQ661" s="117">
        <v>1019.98</v>
      </c>
      <c r="AR661" s="117">
        <v>1019.98</v>
      </c>
      <c r="AS661" s="117">
        <v>1019.98</v>
      </c>
      <c r="AT661" s="117">
        <v>1019.98</v>
      </c>
      <c r="AU661" s="117">
        <v>1019.98</v>
      </c>
      <c r="AV661" s="117">
        <v>1019.98</v>
      </c>
      <c r="AW661" s="117">
        <v>1019.98</v>
      </c>
      <c r="AX661" s="117">
        <v>1019.98</v>
      </c>
      <c r="AY661" s="117">
        <v>1019.98</v>
      </c>
      <c r="AZ661" s="117">
        <v>1019.98</v>
      </c>
      <c r="BA661" s="117">
        <v>1019.98</v>
      </c>
      <c r="BB661" s="117">
        <v>1019.98</v>
      </c>
      <c r="BC661" s="117">
        <v>1019.98</v>
      </c>
      <c r="BD661" s="117">
        <v>1019.98</v>
      </c>
      <c r="BE661" s="376"/>
      <c r="BF661" s="376"/>
      <c r="BG661" s="376"/>
      <c r="BH661" s="376"/>
      <c r="BI661" s="376"/>
      <c r="BJ661" s="376"/>
      <c r="BK661" s="376"/>
      <c r="BL661" s="376"/>
      <c r="BM661" s="376"/>
      <c r="BN661" s="376"/>
      <c r="BO661" s="376"/>
      <c r="BP661" s="376"/>
      <c r="BQ661" s="376"/>
      <c r="BR661" s="376"/>
      <c r="BS661" s="376"/>
      <c r="BT661" s="376"/>
      <c r="BU661" s="376"/>
      <c r="BV661" s="376"/>
      <c r="BW661" s="376"/>
      <c r="BX661" s="376"/>
      <c r="BY661" s="376"/>
      <c r="BZ661" s="376"/>
      <c r="CA661" s="376"/>
      <c r="CB661" s="376"/>
      <c r="CC661" s="376"/>
      <c r="CD661" s="376"/>
      <c r="CE661" s="376"/>
      <c r="CF661" s="376"/>
      <c r="CG661" s="376"/>
      <c r="CH661" s="376"/>
      <c r="CI661" s="376"/>
      <c r="CJ661" s="376"/>
      <c r="CK661" s="376"/>
      <c r="CL661" s="376"/>
      <c r="CM661" s="187"/>
      <c r="CN661" s="187"/>
    </row>
    <row r="662" spans="1:115" s="1" customFormat="1" ht="10.5" customHeight="1">
      <c r="A662" s="1358"/>
      <c r="B662" s="1364"/>
      <c r="C662" s="1165" t="s">
        <v>137</v>
      </c>
      <c r="D662" s="155" t="s">
        <v>127</v>
      </c>
      <c r="E662" s="59">
        <f t="shared" ref="E662:AB662" si="762">(AG662-AF662)*$AE661</f>
        <v>0</v>
      </c>
      <c r="F662" s="59">
        <f t="shared" si="762"/>
        <v>0</v>
      </c>
      <c r="G662" s="59">
        <f t="shared" si="762"/>
        <v>0</v>
      </c>
      <c r="H662" s="679">
        <f t="shared" si="762"/>
        <v>0</v>
      </c>
      <c r="I662" s="59">
        <f t="shared" si="762"/>
        <v>0</v>
      </c>
      <c r="J662" s="59">
        <f t="shared" si="762"/>
        <v>0</v>
      </c>
      <c r="K662" s="59">
        <f t="shared" si="762"/>
        <v>0</v>
      </c>
      <c r="L662" s="59">
        <f t="shared" si="762"/>
        <v>0</v>
      </c>
      <c r="M662" s="59">
        <f t="shared" si="762"/>
        <v>0</v>
      </c>
      <c r="N662" s="679">
        <f t="shared" si="762"/>
        <v>0</v>
      </c>
      <c r="O662" s="59">
        <f t="shared" si="762"/>
        <v>0</v>
      </c>
      <c r="P662" s="59">
        <f t="shared" si="762"/>
        <v>0</v>
      </c>
      <c r="Q662" s="59">
        <f t="shared" si="762"/>
        <v>0</v>
      </c>
      <c r="R662" s="59">
        <f t="shared" si="762"/>
        <v>0</v>
      </c>
      <c r="S662" s="59">
        <f t="shared" si="762"/>
        <v>0</v>
      </c>
      <c r="T662" s="59">
        <f t="shared" si="762"/>
        <v>0</v>
      </c>
      <c r="U662" s="59">
        <f t="shared" si="762"/>
        <v>0</v>
      </c>
      <c r="V662" s="679">
        <f t="shared" si="762"/>
        <v>0</v>
      </c>
      <c r="W662" s="59">
        <f t="shared" si="762"/>
        <v>0</v>
      </c>
      <c r="X662" s="59">
        <f t="shared" si="762"/>
        <v>0</v>
      </c>
      <c r="Y662" s="59">
        <f t="shared" si="762"/>
        <v>0</v>
      </c>
      <c r="Z662" s="59">
        <f t="shared" si="762"/>
        <v>0</v>
      </c>
      <c r="AA662" s="59">
        <f t="shared" si="762"/>
        <v>0</v>
      </c>
      <c r="AB662" s="60">
        <f t="shared" si="762"/>
        <v>0</v>
      </c>
      <c r="AC662" s="78"/>
      <c r="AD662" s="78"/>
      <c r="AE662" s="118"/>
      <c r="AF662" s="117">
        <v>1015.9</v>
      </c>
      <c r="AG662" s="117">
        <v>1015.9</v>
      </c>
      <c r="AH662" s="117">
        <v>1015.9</v>
      </c>
      <c r="AI662" s="117">
        <v>1015.9</v>
      </c>
      <c r="AJ662" s="117">
        <v>1015.9</v>
      </c>
      <c r="AK662" s="117">
        <v>1015.9</v>
      </c>
      <c r="AL662" s="117">
        <v>1015.9</v>
      </c>
      <c r="AM662" s="117">
        <v>1015.9</v>
      </c>
      <c r="AN662" s="117">
        <v>1015.9</v>
      </c>
      <c r="AO662" s="117">
        <v>1015.9</v>
      </c>
      <c r="AP662" s="117">
        <v>1015.9</v>
      </c>
      <c r="AQ662" s="117">
        <v>1015.9</v>
      </c>
      <c r="AR662" s="117">
        <v>1015.9</v>
      </c>
      <c r="AS662" s="117">
        <v>1015.9</v>
      </c>
      <c r="AT662" s="117">
        <v>1015.9</v>
      </c>
      <c r="AU662" s="117">
        <v>1015.9</v>
      </c>
      <c r="AV662" s="117">
        <v>1015.9</v>
      </c>
      <c r="AW662" s="117">
        <v>1015.9</v>
      </c>
      <c r="AX662" s="117">
        <v>1015.9</v>
      </c>
      <c r="AY662" s="117">
        <v>1015.9</v>
      </c>
      <c r="AZ662" s="117">
        <v>1015.9</v>
      </c>
      <c r="BA662" s="117">
        <v>1015.9</v>
      </c>
      <c r="BB662" s="117">
        <v>1015.9</v>
      </c>
      <c r="BC662" s="117">
        <v>1015.9</v>
      </c>
      <c r="BD662" s="117">
        <v>1015.9</v>
      </c>
      <c r="BE662" s="376"/>
      <c r="BF662" s="376"/>
      <c r="BG662" s="376"/>
      <c r="BH662" s="376"/>
      <c r="BI662" s="376"/>
      <c r="BJ662" s="376"/>
      <c r="BK662" s="376"/>
      <c r="BL662" s="376"/>
      <c r="BM662" s="376"/>
      <c r="BN662" s="376"/>
      <c r="BO662" s="376"/>
      <c r="BP662" s="376"/>
      <c r="BQ662" s="376"/>
      <c r="BR662" s="376"/>
      <c r="BS662" s="376"/>
      <c r="BT662" s="376"/>
      <c r="BU662" s="376"/>
      <c r="BV662" s="376"/>
      <c r="BW662" s="376"/>
      <c r="BX662" s="376"/>
      <c r="BY662" s="376"/>
      <c r="BZ662" s="376"/>
      <c r="CA662" s="376"/>
      <c r="CB662" s="376"/>
      <c r="CC662" s="376"/>
      <c r="CD662" s="376"/>
      <c r="CE662" s="376"/>
      <c r="CF662" s="376"/>
      <c r="CG662" s="376"/>
      <c r="CH662" s="376"/>
      <c r="CI662" s="376"/>
      <c r="CJ662" s="376"/>
      <c r="CK662" s="376"/>
      <c r="CL662" s="376"/>
      <c r="CM662" s="187"/>
      <c r="CN662" s="187"/>
    </row>
    <row r="663" spans="1:115" s="5" customFormat="1" ht="10.5" customHeight="1" thickBot="1">
      <c r="A663" s="1362"/>
      <c r="B663" s="1363"/>
      <c r="C663" s="312"/>
      <c r="D663" s="271" t="s">
        <v>42</v>
      </c>
      <c r="E663" s="166" t="e">
        <f t="shared" ref="E663:AB663" si="763">E662/E661</f>
        <v>#DIV/0!</v>
      </c>
      <c r="F663" s="166" t="e">
        <f t="shared" si="763"/>
        <v>#DIV/0!</v>
      </c>
      <c r="G663" s="166" t="e">
        <f t="shared" si="763"/>
        <v>#DIV/0!</v>
      </c>
      <c r="H663" s="716" t="e">
        <f t="shared" si="763"/>
        <v>#DIV/0!</v>
      </c>
      <c r="I663" s="166" t="e">
        <f t="shared" si="763"/>
        <v>#DIV/0!</v>
      </c>
      <c r="J663" s="166" t="e">
        <f t="shared" si="763"/>
        <v>#DIV/0!</v>
      </c>
      <c r="K663" s="166" t="e">
        <f t="shared" si="763"/>
        <v>#DIV/0!</v>
      </c>
      <c r="L663" s="166" t="e">
        <f t="shared" si="763"/>
        <v>#DIV/0!</v>
      </c>
      <c r="M663" s="166" t="e">
        <f t="shared" si="763"/>
        <v>#DIV/0!</v>
      </c>
      <c r="N663" s="716" t="e">
        <f t="shared" si="763"/>
        <v>#DIV/0!</v>
      </c>
      <c r="O663" s="166" t="e">
        <f t="shared" si="763"/>
        <v>#DIV/0!</v>
      </c>
      <c r="P663" s="166" t="e">
        <f t="shared" si="763"/>
        <v>#DIV/0!</v>
      </c>
      <c r="Q663" s="166" t="e">
        <f t="shared" si="763"/>
        <v>#DIV/0!</v>
      </c>
      <c r="R663" s="166" t="e">
        <f t="shared" si="763"/>
        <v>#DIV/0!</v>
      </c>
      <c r="S663" s="166" t="e">
        <f t="shared" si="763"/>
        <v>#DIV/0!</v>
      </c>
      <c r="T663" s="166" t="e">
        <f t="shared" si="763"/>
        <v>#DIV/0!</v>
      </c>
      <c r="U663" s="166" t="e">
        <f t="shared" si="763"/>
        <v>#DIV/0!</v>
      </c>
      <c r="V663" s="716" t="e">
        <f t="shared" si="763"/>
        <v>#DIV/0!</v>
      </c>
      <c r="W663" s="166" t="e">
        <f t="shared" si="763"/>
        <v>#DIV/0!</v>
      </c>
      <c r="X663" s="166" t="e">
        <f t="shared" si="763"/>
        <v>#DIV/0!</v>
      </c>
      <c r="Y663" s="166" t="e">
        <f t="shared" si="763"/>
        <v>#DIV/0!</v>
      </c>
      <c r="Z663" s="166" t="e">
        <f t="shared" si="763"/>
        <v>#DIV/0!</v>
      </c>
      <c r="AA663" s="166" t="e">
        <f t="shared" si="763"/>
        <v>#DIV/0!</v>
      </c>
      <c r="AB663" s="167" t="e">
        <f t="shared" si="763"/>
        <v>#DIV/0!</v>
      </c>
      <c r="AC663" s="119"/>
      <c r="AD663" s="119"/>
      <c r="AE663" s="120"/>
      <c r="AF663" s="117"/>
      <c r="AG663" s="117"/>
      <c r="AH663" s="117"/>
      <c r="AI663" s="117"/>
      <c r="AJ663" s="117"/>
      <c r="AK663" s="117"/>
      <c r="AL663" s="431"/>
      <c r="AM663" s="431"/>
      <c r="AN663" s="431"/>
      <c r="AO663" s="431"/>
      <c r="AP663" s="431"/>
      <c r="AQ663" s="431"/>
      <c r="AR663" s="431"/>
      <c r="AS663" s="431"/>
      <c r="AT663" s="431"/>
      <c r="AU663" s="431"/>
      <c r="AV663" s="431"/>
      <c r="AW663" s="431"/>
      <c r="AX663" s="431"/>
      <c r="AY663" s="431"/>
      <c r="AZ663" s="431"/>
      <c r="BA663" s="431"/>
      <c r="BB663" s="431"/>
      <c r="BC663" s="431"/>
      <c r="BD663" s="431"/>
      <c r="BE663" s="376"/>
      <c r="BF663" s="376"/>
      <c r="BG663" s="376"/>
      <c r="BH663" s="376"/>
      <c r="BI663" s="376"/>
      <c r="BJ663" s="376"/>
      <c r="BK663" s="376"/>
      <c r="BL663" s="376"/>
      <c r="BM663" s="376"/>
      <c r="BN663" s="376"/>
      <c r="BO663" s="376"/>
      <c r="BP663" s="376"/>
      <c r="BQ663" s="376"/>
      <c r="BR663" s="376"/>
      <c r="BS663" s="376"/>
      <c r="BT663" s="376"/>
      <c r="BU663" s="376"/>
      <c r="BV663" s="376"/>
      <c r="BW663" s="376"/>
      <c r="BX663" s="376"/>
      <c r="BY663" s="376"/>
      <c r="BZ663" s="376"/>
      <c r="CA663" s="376"/>
      <c r="CB663" s="376"/>
      <c r="CC663" s="376"/>
      <c r="CD663" s="376"/>
      <c r="CE663" s="413"/>
      <c r="CF663" s="413"/>
      <c r="CG663" s="413"/>
      <c r="CH663" s="413"/>
      <c r="CI663" s="413"/>
      <c r="CJ663" s="413"/>
      <c r="CK663" s="413"/>
      <c r="CL663" s="413"/>
      <c r="CM663" s="148"/>
      <c r="CN663" s="148"/>
    </row>
    <row r="664" spans="1:115" s="1" customFormat="1" ht="10.5" customHeight="1">
      <c r="A664" s="1357" t="s">
        <v>56</v>
      </c>
      <c r="B664" s="1367"/>
      <c r="C664" s="916"/>
      <c r="D664" s="1266" t="s">
        <v>126</v>
      </c>
      <c r="E664" s="125">
        <f t="shared" ref="E664:AB665" si="764">E631+E641+E651+E636+E646+E656+E661</f>
        <v>0.54000000000053205</v>
      </c>
      <c r="F664" s="125">
        <f t="shared" si="764"/>
        <v>0.54000000000053205</v>
      </c>
      <c r="G664" s="125">
        <f t="shared" si="764"/>
        <v>0.49199999999893862</v>
      </c>
      <c r="H664" s="712">
        <f t="shared" si="764"/>
        <v>0.48599999999873944</v>
      </c>
      <c r="I664" s="125">
        <f t="shared" si="764"/>
        <v>0.46399999999945862</v>
      </c>
      <c r="J664" s="125">
        <f t="shared" si="764"/>
        <v>0.46199999999964803</v>
      </c>
      <c r="K664" s="125">
        <f t="shared" si="764"/>
        <v>0.31199999999910233</v>
      </c>
      <c r="L664" s="125">
        <f t="shared" si="764"/>
        <v>0.85200000000372711</v>
      </c>
      <c r="M664" s="125">
        <f t="shared" si="764"/>
        <v>0.68600000000031969</v>
      </c>
      <c r="N664" s="712">
        <f t="shared" si="764"/>
        <v>0.67199999999877491</v>
      </c>
      <c r="O664" s="125">
        <f t="shared" si="764"/>
        <v>0.65400000000158798</v>
      </c>
      <c r="P664" s="125">
        <f t="shared" si="764"/>
        <v>0.67799999999897409</v>
      </c>
      <c r="Q664" s="125">
        <f t="shared" si="764"/>
        <v>0.64799999999900137</v>
      </c>
      <c r="R664" s="125">
        <f t="shared" si="764"/>
        <v>0.67399999999892657</v>
      </c>
      <c r="S664" s="125">
        <f t="shared" si="764"/>
        <v>0.75599999999951706</v>
      </c>
      <c r="T664" s="125">
        <f t="shared" si="764"/>
        <v>0.7620000000034679</v>
      </c>
      <c r="U664" s="125">
        <f t="shared" si="764"/>
        <v>0.79799999999681859</v>
      </c>
      <c r="V664" s="712">
        <f t="shared" si="764"/>
        <v>0.86999999999818556</v>
      </c>
      <c r="W664" s="125">
        <f t="shared" si="764"/>
        <v>0.78800000000134673</v>
      </c>
      <c r="X664" s="125">
        <f t="shared" si="764"/>
        <v>0.87000000000091404</v>
      </c>
      <c r="Y664" s="125">
        <f t="shared" si="764"/>
        <v>0.79799999999988813</v>
      </c>
      <c r="Z664" s="125">
        <f t="shared" si="764"/>
        <v>0.80400000000247474</v>
      </c>
      <c r="AA664" s="125">
        <f t="shared" si="764"/>
        <v>0.61199999999712418</v>
      </c>
      <c r="AB664" s="168">
        <f t="shared" si="764"/>
        <v>0.44400000000280215</v>
      </c>
      <c r="AC664" s="376"/>
      <c r="AD664" s="376"/>
      <c r="AE664" s="376"/>
      <c r="AF664" s="376"/>
      <c r="AG664" s="376"/>
      <c r="AH664" s="376"/>
      <c r="AI664" s="376"/>
      <c r="AJ664" s="376"/>
      <c r="AK664" s="376"/>
      <c r="AL664" s="376"/>
      <c r="AM664" s="376"/>
      <c r="AN664" s="376"/>
      <c r="AO664" s="376"/>
      <c r="AP664" s="376"/>
      <c r="AQ664" s="376"/>
      <c r="AR664" s="376"/>
      <c r="AS664" s="376"/>
      <c r="AT664" s="376"/>
      <c r="AU664" s="376"/>
      <c r="AV664" s="376"/>
      <c r="AW664" s="376"/>
      <c r="AX664" s="376"/>
      <c r="AY664" s="376"/>
      <c r="AZ664" s="376"/>
      <c r="BA664" s="376"/>
      <c r="BB664" s="376"/>
      <c r="BC664" s="376"/>
      <c r="BD664" s="376"/>
      <c r="BE664" s="376"/>
      <c r="BF664" s="376"/>
      <c r="BG664" s="376"/>
      <c r="BH664" s="376"/>
      <c r="BI664" s="376"/>
      <c r="BJ664" s="376"/>
      <c r="BK664" s="376"/>
      <c r="BL664" s="376"/>
      <c r="BM664" s="376"/>
      <c r="BN664" s="376"/>
      <c r="BO664" s="376"/>
      <c r="BP664" s="376"/>
      <c r="BQ664" s="376"/>
      <c r="BR664" s="376"/>
      <c r="BS664" s="376"/>
      <c r="BT664" s="376"/>
      <c r="BU664" s="376"/>
      <c r="BV664" s="376"/>
      <c r="BW664" s="376"/>
      <c r="BX664" s="376"/>
      <c r="BY664" s="376"/>
      <c r="BZ664" s="376"/>
      <c r="CA664" s="376"/>
      <c r="CB664" s="376"/>
      <c r="CC664" s="376"/>
      <c r="CD664" s="376"/>
      <c r="CE664" s="376"/>
      <c r="CF664" s="376"/>
      <c r="CG664" s="376"/>
      <c r="CH664" s="376"/>
      <c r="CI664" s="376"/>
      <c r="CJ664" s="376"/>
      <c r="CK664" s="376"/>
      <c r="CL664" s="376"/>
      <c r="CM664" s="187"/>
      <c r="CN664" s="187"/>
    </row>
    <row r="665" spans="1:115" s="1" customFormat="1" ht="10.5" customHeight="1" thickBot="1">
      <c r="A665" s="1360"/>
      <c r="B665" s="1368"/>
      <c r="C665" s="917"/>
      <c r="D665" s="271" t="s">
        <v>127</v>
      </c>
      <c r="E665" s="127">
        <f t="shared" si="764"/>
        <v>0.1199999999995498</v>
      </c>
      <c r="F665" s="127">
        <f t="shared" si="764"/>
        <v>0.11999999999972033</v>
      </c>
      <c r="G665" s="127">
        <f t="shared" si="764"/>
        <v>0.11399999999969168</v>
      </c>
      <c r="H665" s="717">
        <f t="shared" si="764"/>
        <v>0.11400000000173804</v>
      </c>
      <c r="I665" s="127">
        <f t="shared" si="764"/>
        <v>0.11399999999969168</v>
      </c>
      <c r="J665" s="127">
        <f t="shared" si="764"/>
        <v>9.6000000000117325E-2</v>
      </c>
      <c r="K665" s="127">
        <f t="shared" si="764"/>
        <v>0.12599999999940792</v>
      </c>
      <c r="L665" s="127">
        <f t="shared" si="764"/>
        <v>0.12000000000023192</v>
      </c>
      <c r="M665" s="127">
        <f t="shared" si="764"/>
        <v>0.14999999999969305</v>
      </c>
      <c r="N665" s="717">
        <f t="shared" si="764"/>
        <v>0.14999999999935199</v>
      </c>
      <c r="O665" s="127">
        <f t="shared" si="764"/>
        <v>0.2100000000003206</v>
      </c>
      <c r="P665" s="127">
        <f t="shared" si="764"/>
        <v>7.8000000001054559E-2</v>
      </c>
      <c r="Q665" s="127">
        <f t="shared" si="764"/>
        <v>0.14999999999969305</v>
      </c>
      <c r="R665" s="127">
        <f t="shared" si="764"/>
        <v>0.14999999999952252</v>
      </c>
      <c r="S665" s="127">
        <f t="shared" si="764"/>
        <v>0.14999999999935199</v>
      </c>
      <c r="T665" s="127">
        <f t="shared" si="764"/>
        <v>0.16200000000145565</v>
      </c>
      <c r="U665" s="127">
        <f t="shared" si="764"/>
        <v>0.16199999999906822</v>
      </c>
      <c r="V665" s="717">
        <f t="shared" si="764"/>
        <v>0.16800000000063164</v>
      </c>
      <c r="W665" s="127">
        <f t="shared" si="764"/>
        <v>0.14999999999935199</v>
      </c>
      <c r="X665" s="127">
        <f t="shared" si="764"/>
        <v>0.16800000000063164</v>
      </c>
      <c r="Y665" s="127">
        <f t="shared" si="764"/>
        <v>0.14999999999952252</v>
      </c>
      <c r="Z665" s="127">
        <f t="shared" si="764"/>
        <v>0.16799999999994952</v>
      </c>
      <c r="AA665" s="127">
        <f t="shared" si="764"/>
        <v>0.12000000000023192</v>
      </c>
      <c r="AB665" s="169">
        <f t="shared" si="764"/>
        <v>0.12599999999923739</v>
      </c>
      <c r="AC665" s="376"/>
      <c r="AD665" s="376"/>
      <c r="AE665" s="376"/>
      <c r="AF665" s="376"/>
      <c r="AG665" s="376"/>
      <c r="AH665" s="376"/>
      <c r="AI665" s="376"/>
      <c r="AJ665" s="376"/>
      <c r="AK665" s="376"/>
      <c r="AL665" s="376"/>
      <c r="AM665" s="376"/>
      <c r="AN665" s="376"/>
      <c r="AO665" s="376"/>
      <c r="AP665" s="376"/>
      <c r="AQ665" s="376"/>
      <c r="AR665" s="376"/>
      <c r="AS665" s="376"/>
      <c r="AT665" s="376"/>
      <c r="AU665" s="376"/>
      <c r="AV665" s="376"/>
      <c r="AW665" s="376"/>
      <c r="AX665" s="376"/>
      <c r="AY665" s="376"/>
      <c r="AZ665" s="376"/>
      <c r="BA665" s="376"/>
      <c r="BB665" s="376"/>
      <c r="BC665" s="376"/>
      <c r="BD665" s="376"/>
      <c r="BE665" s="376"/>
      <c r="BF665" s="376"/>
      <c r="BG665" s="376"/>
      <c r="BH665" s="376"/>
      <c r="BI665" s="376"/>
      <c r="BJ665" s="376"/>
      <c r="BK665" s="376"/>
      <c r="BL665" s="376"/>
      <c r="BM665" s="376"/>
      <c r="BN665" s="376"/>
      <c r="BO665" s="376"/>
      <c r="BP665" s="376"/>
      <c r="BQ665" s="376"/>
      <c r="BR665" s="376"/>
      <c r="BS665" s="376"/>
      <c r="BT665" s="376"/>
      <c r="BU665" s="376"/>
      <c r="BV665" s="376"/>
      <c r="BW665" s="376"/>
      <c r="BX665" s="376"/>
      <c r="BY665" s="376"/>
      <c r="BZ665" s="376"/>
      <c r="CA665" s="376"/>
      <c r="CB665" s="376"/>
      <c r="CC665" s="376"/>
      <c r="CD665" s="376"/>
      <c r="CE665" s="376"/>
      <c r="CF665" s="376"/>
      <c r="CG665" s="376"/>
      <c r="CH665" s="376"/>
      <c r="CI665" s="376"/>
      <c r="CJ665" s="376"/>
      <c r="CK665" s="376"/>
      <c r="CL665" s="376"/>
      <c r="CM665" s="187"/>
      <c r="CN665" s="187"/>
    </row>
    <row r="666" spans="1:115" s="34" customFormat="1" ht="10.5" customHeight="1">
      <c r="A666" s="1373" t="s">
        <v>999</v>
      </c>
      <c r="B666" s="1374"/>
      <c r="C666" s="925"/>
      <c r="D666" s="1262" t="s">
        <v>951</v>
      </c>
      <c r="E666" s="65">
        <f t="shared" ref="E666:AB667" si="765">(((E611+E616)-E664)/(E611+E616))*100</f>
        <v>35.714285714616331</v>
      </c>
      <c r="F666" s="65">
        <f t="shared" si="765"/>
        <v>28.947368420577885</v>
      </c>
      <c r="G666" s="65">
        <f t="shared" si="765"/>
        <v>27.647058824151937</v>
      </c>
      <c r="H666" s="694">
        <f t="shared" si="765"/>
        <v>30.571428571545507</v>
      </c>
      <c r="I666" s="65">
        <f t="shared" si="765"/>
        <v>33.714285714518077</v>
      </c>
      <c r="J666" s="65">
        <f t="shared" si="765"/>
        <v>25.483870966856454</v>
      </c>
      <c r="K666" s="65">
        <f t="shared" si="765"/>
        <v>62.857142857477342</v>
      </c>
      <c r="L666" s="65">
        <f t="shared" si="765"/>
        <v>3.1818181816067805</v>
      </c>
      <c r="M666" s="65">
        <f t="shared" si="765"/>
        <v>29.999999999611376</v>
      </c>
      <c r="N666" s="694">
        <f t="shared" si="765"/>
        <v>31.428571428824988</v>
      </c>
      <c r="O666" s="65">
        <f t="shared" si="765"/>
        <v>25.681818181416521</v>
      </c>
      <c r="P666" s="65">
        <f t="shared" si="765"/>
        <v>21.162790697805384</v>
      </c>
      <c r="Q666" s="65">
        <f t="shared" si="765"/>
        <v>26.363636364291708</v>
      </c>
      <c r="R666" s="65">
        <f t="shared" si="765"/>
        <v>28.297872340058262</v>
      </c>
      <c r="S666" s="65">
        <f t="shared" si="765"/>
        <v>27.307692307926914</v>
      </c>
      <c r="T666" s="65">
        <f t="shared" si="765"/>
        <v>29.444444443940338</v>
      </c>
      <c r="U666" s="65">
        <f t="shared" si="765"/>
        <v>32.372881356426994</v>
      </c>
      <c r="V666" s="694">
        <f t="shared" si="765"/>
        <v>30.952380952387397</v>
      </c>
      <c r="W666" s="65">
        <f t="shared" si="765"/>
        <v>28.36363636344878</v>
      </c>
      <c r="X666" s="65">
        <f t="shared" si="765"/>
        <v>38.73239436605747</v>
      </c>
      <c r="Y666" s="65">
        <f t="shared" si="765"/>
        <v>33.500000000074841</v>
      </c>
      <c r="Z666" s="65">
        <f t="shared" si="765"/>
        <v>35.161290322512329</v>
      </c>
      <c r="AA666" s="65">
        <f t="shared" si="765"/>
        <v>34.893617021617814</v>
      </c>
      <c r="AB666" s="67">
        <f t="shared" si="765"/>
        <v>66.865671641529303</v>
      </c>
      <c r="AC666" s="405"/>
      <c r="AD666" s="376"/>
      <c r="AE666" s="376"/>
      <c r="AF666" s="376"/>
      <c r="AG666" s="376"/>
      <c r="AH666" s="406"/>
      <c r="AI666" s="406"/>
      <c r="AJ666" s="406"/>
      <c r="AK666" s="406"/>
      <c r="AL666" s="406"/>
      <c r="AM666" s="406"/>
      <c r="AN666" s="406"/>
      <c r="AO666" s="406"/>
      <c r="AP666" s="406"/>
      <c r="AQ666" s="406"/>
      <c r="AR666" s="406"/>
      <c r="AS666" s="406"/>
      <c r="AT666" s="406"/>
      <c r="AU666" s="406"/>
      <c r="AV666" s="406"/>
      <c r="AW666" s="406"/>
      <c r="AX666" s="406"/>
      <c r="AY666" s="406"/>
      <c r="AZ666" s="406"/>
      <c r="BA666" s="406"/>
      <c r="BB666" s="406"/>
      <c r="BC666" s="406"/>
      <c r="BD666" s="406"/>
      <c r="BE666" s="406"/>
      <c r="BF666" s="406"/>
      <c r="BG666" s="406"/>
      <c r="BH666" s="406"/>
      <c r="BI666" s="406"/>
      <c r="BJ666" s="406"/>
      <c r="BK666" s="406"/>
      <c r="BL666" s="406"/>
      <c r="BM666" s="406"/>
      <c r="BN666" s="406"/>
      <c r="BO666" s="406"/>
      <c r="BP666" s="406"/>
      <c r="BQ666" s="406"/>
      <c r="BR666" s="406"/>
      <c r="BS666" s="406"/>
      <c r="BT666" s="406"/>
      <c r="BU666" s="406"/>
      <c r="BV666" s="406"/>
      <c r="BW666" s="406"/>
      <c r="BX666" s="406"/>
      <c r="BY666" s="406"/>
      <c r="BZ666" s="406"/>
      <c r="CA666" s="406"/>
      <c r="CB666" s="406"/>
      <c r="CC666" s="406"/>
      <c r="CD666" s="406"/>
      <c r="CE666" s="406"/>
      <c r="CF666" s="406"/>
      <c r="CG666" s="406"/>
      <c r="CH666" s="406"/>
      <c r="CI666" s="406"/>
      <c r="CJ666" s="406"/>
      <c r="CK666" s="406"/>
      <c r="CL666" s="406"/>
      <c r="CM666" s="407"/>
      <c r="CN666" s="407"/>
      <c r="CO666" s="37"/>
      <c r="CP666" s="37"/>
      <c r="CQ666" s="37"/>
      <c r="CR666" s="37"/>
      <c r="CS666" s="37"/>
      <c r="CT666" s="37"/>
      <c r="CU666" s="37"/>
      <c r="CV666" s="37"/>
      <c r="CW666" s="37"/>
      <c r="CX666" s="37"/>
      <c r="CY666" s="37"/>
      <c r="CZ666" s="37"/>
      <c r="DA666" s="37"/>
      <c r="DB666" s="37"/>
      <c r="DC666" s="37"/>
      <c r="DD666" s="37"/>
      <c r="DE666" s="37"/>
      <c r="DF666" s="37"/>
      <c r="DG666" s="37"/>
      <c r="DH666" s="37"/>
      <c r="DI666" s="37"/>
      <c r="DJ666" s="37"/>
      <c r="DK666" s="37"/>
    </row>
    <row r="667" spans="1:115" s="34" customFormat="1" ht="23.25" customHeight="1" thickBot="1">
      <c r="A667" s="1375"/>
      <c r="B667" s="1376"/>
      <c r="C667" s="935"/>
      <c r="D667" s="409" t="s">
        <v>952</v>
      </c>
      <c r="E667" s="132">
        <f t="shared" si="765"/>
        <v>14.28571428679315</v>
      </c>
      <c r="F667" s="132">
        <f t="shared" si="765"/>
        <v>14.28571428527926</v>
      </c>
      <c r="G667" s="132">
        <f t="shared" si="765"/>
        <v>5.0000000016105632</v>
      </c>
      <c r="H667" s="1272">
        <f t="shared" si="765"/>
        <v>18.571428569584061</v>
      </c>
      <c r="I667" s="132">
        <f t="shared" si="765"/>
        <v>-13.999999999795365</v>
      </c>
      <c r="J667" s="132">
        <f t="shared" si="765"/>
        <v>19.999999999526306</v>
      </c>
      <c r="K667" s="132">
        <f t="shared" si="765"/>
        <v>10.000000001218073</v>
      </c>
      <c r="L667" s="132">
        <f t="shared" si="765"/>
        <v>24.999999999147349</v>
      </c>
      <c r="M667" s="132">
        <f t="shared" si="765"/>
        <v>25.000000000298428</v>
      </c>
      <c r="N667" s="1272">
        <f t="shared" si="765"/>
        <v>6.2500000008526513</v>
      </c>
      <c r="O667" s="132">
        <f t="shared" si="765"/>
        <v>-50.000000001339885</v>
      </c>
      <c r="P667" s="132">
        <f t="shared" si="765"/>
        <v>51.249999999573667</v>
      </c>
      <c r="Q667" s="132">
        <f t="shared" si="765"/>
        <v>16.666666667235098</v>
      </c>
      <c r="R667" s="132">
        <f t="shared" si="765"/>
        <v>16.666666667066675</v>
      </c>
      <c r="S667" s="132">
        <f t="shared" si="765"/>
        <v>6.2499999995203837</v>
      </c>
      <c r="T667" s="132">
        <f t="shared" si="765"/>
        <v>18.999999999428724</v>
      </c>
      <c r="U667" s="132">
        <f t="shared" si="765"/>
        <v>19.00000000039222</v>
      </c>
      <c r="V667" s="1272">
        <f t="shared" si="765"/>
        <v>23.636363635849229</v>
      </c>
      <c r="W667" s="132">
        <f t="shared" si="765"/>
        <v>6.2500000008526513</v>
      </c>
      <c r="X667" s="132">
        <f t="shared" si="765"/>
        <v>23.636363636046536</v>
      </c>
      <c r="Y667" s="132">
        <f t="shared" si="765"/>
        <v>25.000000000383693</v>
      </c>
      <c r="Z667" s="132">
        <f t="shared" si="765"/>
        <v>23.636363636356588</v>
      </c>
      <c r="AA667" s="132">
        <f t="shared" si="765"/>
        <v>14.28571428630592</v>
      </c>
      <c r="AB667" s="134">
        <f t="shared" si="765"/>
        <v>47.500000000195399</v>
      </c>
      <c r="AC667" s="405"/>
      <c r="AD667" s="376"/>
      <c r="AE667" s="376"/>
      <c r="AF667" s="376"/>
      <c r="AG667" s="376"/>
      <c r="AH667" s="406"/>
      <c r="AI667" s="406"/>
      <c r="AJ667" s="406"/>
      <c r="AK667" s="406"/>
      <c r="AL667" s="406"/>
      <c r="AM667" s="406"/>
      <c r="AN667" s="406"/>
      <c r="AO667" s="406"/>
      <c r="AP667" s="406"/>
      <c r="AQ667" s="406"/>
      <c r="AR667" s="406"/>
      <c r="AS667" s="406"/>
      <c r="AT667" s="406"/>
      <c r="AU667" s="406"/>
      <c r="AV667" s="406"/>
      <c r="AW667" s="406"/>
      <c r="AX667" s="406"/>
      <c r="AY667" s="406"/>
      <c r="AZ667" s="406"/>
      <c r="BA667" s="406"/>
      <c r="BB667" s="406"/>
      <c r="BC667" s="406"/>
      <c r="BD667" s="406"/>
      <c r="BE667" s="406"/>
      <c r="BF667" s="406"/>
      <c r="BG667" s="406"/>
      <c r="BH667" s="406"/>
      <c r="BI667" s="406"/>
      <c r="BJ667" s="406"/>
      <c r="BK667" s="406"/>
      <c r="BL667" s="406"/>
      <c r="BM667" s="406"/>
      <c r="BN667" s="406"/>
      <c r="BO667" s="406"/>
      <c r="BP667" s="406"/>
      <c r="BQ667" s="406"/>
      <c r="BR667" s="406"/>
      <c r="BS667" s="406"/>
      <c r="BT667" s="406"/>
      <c r="BU667" s="406"/>
      <c r="BV667" s="406"/>
      <c r="BW667" s="406"/>
      <c r="BX667" s="406"/>
      <c r="BY667" s="406"/>
      <c r="BZ667" s="406"/>
      <c r="CA667" s="406"/>
      <c r="CB667" s="406"/>
      <c r="CC667" s="406"/>
      <c r="CD667" s="406"/>
      <c r="CE667" s="406"/>
      <c r="CF667" s="406"/>
      <c r="CG667" s="406"/>
      <c r="CH667" s="406"/>
      <c r="CI667" s="406"/>
      <c r="CJ667" s="406"/>
      <c r="CK667" s="406"/>
      <c r="CL667" s="406"/>
      <c r="CM667" s="407"/>
      <c r="CN667" s="407"/>
      <c r="CO667" s="37"/>
      <c r="CP667" s="37"/>
      <c r="CQ667" s="37"/>
      <c r="CR667" s="37"/>
      <c r="CS667" s="37"/>
      <c r="CT667" s="37"/>
      <c r="CU667" s="37"/>
      <c r="CV667" s="37"/>
      <c r="CW667" s="37"/>
      <c r="CX667" s="37"/>
      <c r="CY667" s="37"/>
      <c r="CZ667" s="37"/>
      <c r="DA667" s="37"/>
      <c r="DB667" s="37"/>
      <c r="DC667" s="37"/>
      <c r="DD667" s="37"/>
      <c r="DE667" s="37"/>
      <c r="DF667" s="37"/>
      <c r="DG667" s="37"/>
      <c r="DH667" s="37"/>
      <c r="DI667" s="37"/>
      <c r="DJ667" s="37"/>
      <c r="DK667" s="37"/>
    </row>
    <row r="668" spans="1:115" s="5" customFormat="1" ht="10.5" customHeight="1">
      <c r="A668" s="1369" t="s">
        <v>1</v>
      </c>
      <c r="B668" s="1370"/>
      <c r="C668" s="897"/>
      <c r="D668" s="43" t="s">
        <v>126</v>
      </c>
      <c r="E668" s="136">
        <f t="shared" ref="E668:AB669" si="766">E611+E616-E664</f>
        <v>0.30000000000461569</v>
      </c>
      <c r="F668" s="136">
        <f t="shared" si="766"/>
        <v>0.21999999999513875</v>
      </c>
      <c r="G668" s="136">
        <f t="shared" si="766"/>
        <v>0.18800000000544514</v>
      </c>
      <c r="H668" s="696">
        <f t="shared" si="766"/>
        <v>0.21400000000062391</v>
      </c>
      <c r="I668" s="136">
        <f t="shared" si="766"/>
        <v>0.23600000000217847</v>
      </c>
      <c r="J668" s="136">
        <f t="shared" si="766"/>
        <v>0.15799999999251213</v>
      </c>
      <c r="K668" s="136">
        <f t="shared" si="766"/>
        <v>0.52800000000604541</v>
      </c>
      <c r="L668" s="136">
        <f t="shared" si="766"/>
        <v>2.7999999998201019E-2</v>
      </c>
      <c r="M668" s="136">
        <f t="shared" si="766"/>
        <v>0.29399999999469628</v>
      </c>
      <c r="N668" s="696">
        <f t="shared" si="766"/>
        <v>0.30800000000306227</v>
      </c>
      <c r="O668" s="136">
        <f t="shared" si="766"/>
        <v>0.22599999999579268</v>
      </c>
      <c r="P668" s="136">
        <f t="shared" si="766"/>
        <v>0.18200000000115324</v>
      </c>
      <c r="Q668" s="136">
        <f t="shared" si="766"/>
        <v>0.23200000000747423</v>
      </c>
      <c r="R668" s="136">
        <f t="shared" si="766"/>
        <v>0.26599999999476154</v>
      </c>
      <c r="S668" s="136">
        <f t="shared" si="766"/>
        <v>0.28400000000317505</v>
      </c>
      <c r="T668" s="136">
        <f t="shared" si="766"/>
        <v>0.31799999999373085</v>
      </c>
      <c r="U668" s="136">
        <f t="shared" si="766"/>
        <v>0.38200000000711043</v>
      </c>
      <c r="V668" s="696">
        <f t="shared" si="766"/>
        <v>0.38999999999930424</v>
      </c>
      <c r="W668" s="136">
        <f t="shared" si="766"/>
        <v>0.31199999999765282</v>
      </c>
      <c r="X668" s="136">
        <f t="shared" si="766"/>
        <v>0.54999999999733973</v>
      </c>
      <c r="Y668" s="136">
        <f t="shared" si="766"/>
        <v>0.40200000000129421</v>
      </c>
      <c r="Z668" s="136">
        <f t="shared" si="766"/>
        <v>0.43600000000003547</v>
      </c>
      <c r="AA668" s="136">
        <f t="shared" si="766"/>
        <v>0.32800000000338514</v>
      </c>
      <c r="AB668" s="137">
        <f t="shared" si="766"/>
        <v>0.89599999999506963</v>
      </c>
      <c r="AC668" s="413"/>
      <c r="AD668" s="413"/>
      <c r="AE668" s="413"/>
      <c r="AF668" s="413"/>
      <c r="AG668" s="413"/>
      <c r="AH668" s="413"/>
      <c r="AI668" s="413"/>
      <c r="AJ668" s="413"/>
      <c r="AK668" s="413"/>
      <c r="AL668" s="413"/>
      <c r="AM668" s="413"/>
      <c r="AN668" s="413"/>
      <c r="AO668" s="413"/>
      <c r="AP668" s="413"/>
      <c r="AQ668" s="413"/>
      <c r="AR668" s="413"/>
      <c r="AS668" s="413"/>
      <c r="AT668" s="413"/>
      <c r="AU668" s="413"/>
      <c r="AV668" s="413"/>
      <c r="AW668" s="413"/>
      <c r="AX668" s="413"/>
      <c r="AY668" s="413"/>
      <c r="AZ668" s="413"/>
      <c r="BA668" s="413"/>
      <c r="BB668" s="413"/>
      <c r="BC668" s="413"/>
      <c r="BD668" s="413"/>
      <c r="BE668" s="413"/>
      <c r="BF668" s="413"/>
      <c r="BG668" s="413"/>
      <c r="BH668" s="413"/>
      <c r="BI668" s="413"/>
      <c r="BJ668" s="413"/>
      <c r="BK668" s="413"/>
      <c r="BL668" s="413"/>
      <c r="BM668" s="413"/>
      <c r="BN668" s="413"/>
      <c r="BO668" s="413"/>
      <c r="BP668" s="413"/>
      <c r="BQ668" s="413"/>
      <c r="BR668" s="413"/>
      <c r="BS668" s="413"/>
      <c r="BT668" s="413"/>
      <c r="BU668" s="413"/>
      <c r="BV668" s="413"/>
      <c r="BW668" s="413"/>
      <c r="BX668" s="413"/>
      <c r="BY668" s="413"/>
      <c r="BZ668" s="413"/>
      <c r="CA668" s="413"/>
      <c r="CB668" s="413"/>
      <c r="CC668" s="413"/>
      <c r="CD668" s="413"/>
      <c r="CE668" s="413"/>
      <c r="CF668" s="413"/>
      <c r="CG668" s="413"/>
      <c r="CH668" s="413"/>
      <c r="CI668" s="413"/>
      <c r="CJ668" s="413"/>
      <c r="CK668" s="413"/>
      <c r="CL668" s="413"/>
      <c r="CM668" s="148"/>
      <c r="CN668" s="148"/>
    </row>
    <row r="669" spans="1:115" s="5" customFormat="1" ht="10.5" customHeight="1" thickBot="1">
      <c r="A669" s="1371"/>
      <c r="B669" s="1372"/>
      <c r="C669" s="898"/>
      <c r="D669" s="46" t="s">
        <v>127</v>
      </c>
      <c r="E669" s="140">
        <f t="shared" si="766"/>
        <v>2.0000000001687113E-2</v>
      </c>
      <c r="F669" s="140">
        <f t="shared" si="766"/>
        <v>1.9999999999242846E-2</v>
      </c>
      <c r="G669" s="140">
        <f t="shared" si="766"/>
        <v>6.0000000020181687E-3</v>
      </c>
      <c r="H669" s="1004">
        <f t="shared" si="766"/>
        <v>2.5999999997225132E-2</v>
      </c>
      <c r="I669" s="140">
        <f t="shared" si="766"/>
        <v>-1.3999999999782631E-2</v>
      </c>
      <c r="J669" s="140">
        <f t="shared" si="766"/>
        <v>2.3999999999318788E-2</v>
      </c>
      <c r="K669" s="140">
        <f t="shared" si="766"/>
        <v>1.4000000001828994E-2</v>
      </c>
      <c r="L669" s="140">
        <f t="shared" si="766"/>
        <v>3.9999999998258318E-2</v>
      </c>
      <c r="M669" s="140">
        <f t="shared" si="766"/>
        <v>5.000000000069349E-2</v>
      </c>
      <c r="N669" s="1004">
        <f t="shared" si="766"/>
        <v>1.0000000001411991E-2</v>
      </c>
      <c r="O669" s="140">
        <f t="shared" si="766"/>
        <v>-7.0000000001357421E-2</v>
      </c>
      <c r="P669" s="140">
        <f t="shared" si="766"/>
        <v>8.1999999999709416E-2</v>
      </c>
      <c r="Q669" s="140">
        <f t="shared" si="766"/>
        <v>3.0000000001166427E-2</v>
      </c>
      <c r="R669" s="140">
        <f t="shared" si="766"/>
        <v>3.0000000000768523E-2</v>
      </c>
      <c r="S669" s="140">
        <f t="shared" si="766"/>
        <v>9.9999999991382538E-3</v>
      </c>
      <c r="T669" s="140">
        <f t="shared" si="766"/>
        <v>3.7999999998930889E-2</v>
      </c>
      <c r="U669" s="140">
        <f t="shared" si="766"/>
        <v>3.8000000000749878E-2</v>
      </c>
      <c r="V669" s="1004">
        <f t="shared" si="766"/>
        <v>5.199999999871352E-2</v>
      </c>
      <c r="W669" s="140">
        <f t="shared" si="766"/>
        <v>1.0000000001411991E-2</v>
      </c>
      <c r="X669" s="140">
        <f t="shared" si="766"/>
        <v>5.1999999999281954E-2</v>
      </c>
      <c r="Y669" s="140">
        <f t="shared" si="766"/>
        <v>5.000000000086402E-2</v>
      </c>
      <c r="Z669" s="140">
        <f t="shared" si="766"/>
        <v>5.1999999999964075E-2</v>
      </c>
      <c r="AA669" s="140">
        <f t="shared" si="766"/>
        <v>2.0000000001004992E-2</v>
      </c>
      <c r="AB669" s="141">
        <f t="shared" si="766"/>
        <v>0.11400000000020327</v>
      </c>
      <c r="AC669" s="413"/>
      <c r="AD669" s="413"/>
      <c r="AE669" s="413"/>
      <c r="AF669" s="413"/>
      <c r="AG669" s="413"/>
      <c r="AH669" s="413"/>
      <c r="AI669" s="413"/>
      <c r="AJ669" s="413"/>
      <c r="AK669" s="413"/>
      <c r="AL669" s="413"/>
      <c r="AM669" s="413"/>
      <c r="AN669" s="413"/>
      <c r="AO669" s="413"/>
      <c r="AP669" s="413"/>
      <c r="AQ669" s="413"/>
      <c r="AR669" s="413"/>
      <c r="AS669" s="413"/>
      <c r="AT669" s="413"/>
      <c r="AU669" s="413"/>
      <c r="AV669" s="413"/>
      <c r="AW669" s="413"/>
      <c r="AX669" s="413"/>
      <c r="AY669" s="413"/>
      <c r="AZ669" s="413"/>
      <c r="BA669" s="413"/>
      <c r="BB669" s="413"/>
      <c r="BC669" s="413"/>
      <c r="BD669" s="413"/>
      <c r="BE669" s="413"/>
      <c r="BF669" s="413"/>
      <c r="BG669" s="413"/>
      <c r="BH669" s="413"/>
      <c r="BI669" s="413"/>
      <c r="BJ669" s="413"/>
      <c r="BK669" s="413"/>
      <c r="BL669" s="413"/>
      <c r="BM669" s="413"/>
      <c r="BN669" s="413"/>
      <c r="BO669" s="413"/>
      <c r="BP669" s="413"/>
      <c r="BQ669" s="413"/>
      <c r="BR669" s="413"/>
      <c r="BS669" s="413"/>
      <c r="BT669" s="413"/>
      <c r="BU669" s="413"/>
      <c r="BV669" s="413"/>
      <c r="BW669" s="413"/>
      <c r="BX669" s="413"/>
      <c r="BY669" s="413"/>
      <c r="BZ669" s="413"/>
      <c r="CA669" s="413"/>
      <c r="CB669" s="413"/>
      <c r="CC669" s="413"/>
      <c r="CD669" s="413"/>
      <c r="CE669" s="413"/>
      <c r="CF669" s="413"/>
      <c r="CG669" s="413"/>
      <c r="CH669" s="413"/>
      <c r="CI669" s="413"/>
      <c r="CJ669" s="413"/>
      <c r="CK669" s="413"/>
      <c r="CL669" s="413"/>
      <c r="CM669" s="148"/>
      <c r="CN669" s="148"/>
    </row>
    <row r="670" spans="1:115" ht="29.25" customHeight="1" thickBot="1">
      <c r="C670" s="968"/>
      <c r="D670" s="279"/>
      <c r="F670" s="175"/>
      <c r="G670" s="175"/>
      <c r="H670" s="175"/>
      <c r="I670" s="175"/>
      <c r="J670" s="175"/>
      <c r="K670" s="175"/>
      <c r="L670" s="175"/>
      <c r="M670" s="175"/>
      <c r="N670" s="175"/>
      <c r="O670" s="175"/>
      <c r="P670" s="175"/>
      <c r="Q670" s="175"/>
      <c r="R670" s="175"/>
      <c r="V670" s="175"/>
      <c r="W670" s="175"/>
    </row>
    <row r="671" spans="1:115" s="2" customFormat="1" ht="50.25" hidden="1" customHeight="1" thickBot="1">
      <c r="A671" s="610" t="s">
        <v>45</v>
      </c>
      <c r="B671" s="611" t="s">
        <v>101</v>
      </c>
      <c r="C671" s="612"/>
      <c r="D671" s="612" t="s">
        <v>40</v>
      </c>
      <c r="E671" s="1382" t="s">
        <v>41</v>
      </c>
      <c r="F671" s="1382"/>
      <c r="G671" s="1382"/>
      <c r="H671" s="1382"/>
      <c r="I671" s="1382"/>
      <c r="J671" s="1382"/>
      <c r="K671" s="1382"/>
      <c r="L671" s="1382"/>
      <c r="M671" s="1382"/>
      <c r="N671" s="1382"/>
      <c r="O671" s="1382"/>
      <c r="P671" s="1382"/>
      <c r="Q671" s="1382"/>
      <c r="R671" s="1382"/>
      <c r="S671" s="1382"/>
      <c r="T671" s="1382"/>
      <c r="U671" s="1382"/>
      <c r="V671" s="1382"/>
      <c r="W671" s="1382"/>
      <c r="X671" s="1382"/>
      <c r="Y671" s="1382"/>
      <c r="Z671" s="1382"/>
      <c r="AA671" s="1382"/>
      <c r="AB671" s="1383"/>
      <c r="AC671" s="376"/>
      <c r="AD671" s="376"/>
      <c r="AE671" s="376"/>
      <c r="AF671" s="376"/>
      <c r="AG671" s="376"/>
      <c r="AH671" s="376"/>
      <c r="AI671" s="376"/>
      <c r="AJ671" s="376"/>
      <c r="AK671" s="376"/>
      <c r="AL671" s="376"/>
      <c r="AM671" s="376"/>
      <c r="AN671" s="376"/>
      <c r="AO671" s="376"/>
      <c r="AP671" s="376"/>
      <c r="AQ671" s="376"/>
      <c r="AR671" s="376"/>
      <c r="AS671" s="376"/>
      <c r="AT671" s="376"/>
      <c r="AU671" s="376"/>
      <c r="AV671" s="376"/>
      <c r="AW671" s="376"/>
      <c r="AX671" s="376"/>
      <c r="AY671" s="376"/>
      <c r="AZ671" s="376"/>
      <c r="BA671" s="376"/>
      <c r="BB671" s="376"/>
      <c r="BC671" s="376"/>
      <c r="BD671" s="376"/>
      <c r="BE671" s="376"/>
      <c r="BF671" s="376"/>
      <c r="BG671" s="376"/>
      <c r="BH671" s="376"/>
      <c r="BI671" s="376"/>
      <c r="BJ671" s="376"/>
      <c r="BK671" s="376"/>
      <c r="BL671" s="376"/>
      <c r="BM671" s="376"/>
      <c r="BN671" s="376"/>
      <c r="BO671" s="376"/>
      <c r="BP671" s="376"/>
      <c r="BQ671" s="376"/>
      <c r="BR671" s="376"/>
      <c r="BS671" s="376"/>
      <c r="BT671" s="376"/>
      <c r="BU671" s="376"/>
      <c r="BV671" s="376"/>
      <c r="BW671" s="376"/>
      <c r="BX671" s="376"/>
      <c r="BY671" s="376"/>
      <c r="BZ671" s="376"/>
      <c r="CA671" s="376"/>
      <c r="CB671" s="376"/>
      <c r="CC671" s="376"/>
      <c r="CD671" s="376"/>
      <c r="CE671" s="376"/>
      <c r="CF671" s="376"/>
      <c r="CG671" s="376"/>
      <c r="CH671" s="376"/>
      <c r="CI671" s="376"/>
      <c r="CJ671" s="376"/>
      <c r="CK671" s="376"/>
      <c r="CL671" s="376"/>
      <c r="CM671" s="187"/>
      <c r="CN671" s="187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</row>
    <row r="672" spans="1:115" s="2" customFormat="1" ht="10.5" hidden="1" customHeight="1" thickBot="1">
      <c r="A672" s="1406" t="s">
        <v>445</v>
      </c>
      <c r="B672" s="1407"/>
      <c r="C672" s="1408"/>
      <c r="D672" s="1409"/>
      <c r="E672" s="177">
        <v>1</v>
      </c>
      <c r="F672" s="176">
        <v>2</v>
      </c>
      <c r="G672" s="176">
        <v>3</v>
      </c>
      <c r="H672" s="698">
        <v>4</v>
      </c>
      <c r="I672" s="176">
        <v>5</v>
      </c>
      <c r="J672" s="176">
        <v>6</v>
      </c>
      <c r="K672" s="176">
        <v>7</v>
      </c>
      <c r="L672" s="176">
        <v>8</v>
      </c>
      <c r="M672" s="176">
        <v>9</v>
      </c>
      <c r="N672" s="698">
        <v>10</v>
      </c>
      <c r="O672" s="176">
        <v>11</v>
      </c>
      <c r="P672" s="176">
        <v>12</v>
      </c>
      <c r="Q672" s="176">
        <v>13</v>
      </c>
      <c r="R672" s="176">
        <v>14</v>
      </c>
      <c r="S672" s="176">
        <v>15</v>
      </c>
      <c r="T672" s="176">
        <v>16</v>
      </c>
      <c r="U672" s="176">
        <v>17</v>
      </c>
      <c r="V672" s="698">
        <v>18</v>
      </c>
      <c r="W672" s="176">
        <v>19</v>
      </c>
      <c r="X672" s="176">
        <v>20</v>
      </c>
      <c r="Y672" s="698">
        <v>21</v>
      </c>
      <c r="Z672" s="176">
        <v>22</v>
      </c>
      <c r="AA672" s="176">
        <v>23</v>
      </c>
      <c r="AB672" s="176">
        <v>24</v>
      </c>
      <c r="AC672" s="376"/>
      <c r="AD672" s="376"/>
      <c r="AE672" s="376"/>
      <c r="AF672" s="376"/>
      <c r="AG672" s="376"/>
      <c r="AH672" s="376"/>
      <c r="AI672" s="376"/>
      <c r="AJ672" s="376"/>
      <c r="AK672" s="376"/>
      <c r="AL672" s="376"/>
      <c r="AM672" s="376"/>
      <c r="AN672" s="376"/>
      <c r="AO672" s="376"/>
      <c r="AP672" s="376"/>
      <c r="AQ672" s="376"/>
      <c r="AR672" s="376"/>
      <c r="AS672" s="376"/>
      <c r="AT672" s="376"/>
      <c r="AU672" s="376"/>
      <c r="AV672" s="376"/>
      <c r="AW672" s="376"/>
      <c r="AX672" s="376"/>
      <c r="AY672" s="376"/>
      <c r="AZ672" s="376"/>
      <c r="BA672" s="376"/>
      <c r="BB672" s="376"/>
      <c r="BC672" s="376"/>
      <c r="BD672" s="376"/>
      <c r="BE672" s="376"/>
      <c r="BF672" s="376"/>
      <c r="BG672" s="376"/>
      <c r="BH672" s="376"/>
      <c r="BI672" s="376"/>
      <c r="BJ672" s="376"/>
      <c r="BK672" s="376"/>
      <c r="BL672" s="376"/>
      <c r="BM672" s="376"/>
      <c r="BN672" s="376"/>
      <c r="BO672" s="376"/>
      <c r="BP672" s="376"/>
      <c r="BQ672" s="376"/>
      <c r="BR672" s="376"/>
      <c r="BS672" s="376"/>
      <c r="BT672" s="376"/>
      <c r="BU672" s="376"/>
      <c r="BV672" s="376"/>
      <c r="BW672" s="376"/>
      <c r="BX672" s="376"/>
      <c r="BY672" s="376"/>
      <c r="BZ672" s="376"/>
      <c r="CA672" s="376"/>
      <c r="CB672" s="376"/>
      <c r="CC672" s="376"/>
      <c r="CD672" s="376"/>
      <c r="CE672" s="376"/>
      <c r="CF672" s="376"/>
      <c r="CG672" s="376"/>
      <c r="CH672" s="376"/>
      <c r="CI672" s="376"/>
      <c r="CJ672" s="376"/>
      <c r="CK672" s="376"/>
      <c r="CL672" s="376"/>
      <c r="CM672" s="187"/>
      <c r="CN672" s="187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</row>
    <row r="673" spans="1:115" s="2" customFormat="1" ht="10.5" hidden="1" customHeight="1">
      <c r="A673" s="391" t="s">
        <v>78</v>
      </c>
      <c r="B673" s="428"/>
      <c r="C673" s="212"/>
      <c r="D673" s="256" t="s">
        <v>39</v>
      </c>
      <c r="E673" s="164"/>
      <c r="F673" s="48"/>
      <c r="G673" s="48"/>
      <c r="H673" s="699"/>
      <c r="I673" s="48"/>
      <c r="J673" s="48"/>
      <c r="K673" s="48"/>
      <c r="L673" s="48"/>
      <c r="M673" s="48"/>
      <c r="N673" s="699"/>
      <c r="O673" s="48"/>
      <c r="P673" s="48"/>
      <c r="Q673" s="48"/>
      <c r="R673" s="48"/>
      <c r="S673" s="48"/>
      <c r="T673" s="48"/>
      <c r="U673" s="48"/>
      <c r="V673" s="699"/>
      <c r="W673" s="48"/>
      <c r="X673" s="48"/>
      <c r="Y673" s="699"/>
      <c r="Z673" s="48"/>
      <c r="AA673" s="48"/>
      <c r="AB673" s="48"/>
      <c r="AC673" s="376"/>
      <c r="AD673" s="376"/>
      <c r="AE673" s="376"/>
      <c r="AF673" s="376"/>
      <c r="AG673" s="376"/>
      <c r="AH673" s="376"/>
      <c r="AI673" s="376"/>
      <c r="AJ673" s="376"/>
      <c r="AK673" s="376"/>
      <c r="AL673" s="376"/>
      <c r="AM673" s="376"/>
      <c r="AN673" s="376"/>
      <c r="AO673" s="376"/>
      <c r="AP673" s="376"/>
      <c r="AQ673" s="376"/>
      <c r="AR673" s="376"/>
      <c r="AS673" s="376"/>
      <c r="AT673" s="376"/>
      <c r="AU673" s="376"/>
      <c r="AV673" s="376"/>
      <c r="AW673" s="376"/>
      <c r="AX673" s="376"/>
      <c r="AY673" s="376"/>
      <c r="AZ673" s="376"/>
      <c r="BA673" s="376"/>
      <c r="BB673" s="376"/>
      <c r="BC673" s="376"/>
      <c r="BD673" s="376"/>
      <c r="BE673" s="376"/>
      <c r="BF673" s="376"/>
      <c r="BG673" s="376"/>
      <c r="BH673" s="376"/>
      <c r="BI673" s="376"/>
      <c r="BJ673" s="376"/>
      <c r="BK673" s="376"/>
      <c r="BL673" s="376"/>
      <c r="BM673" s="376"/>
      <c r="BN673" s="376"/>
      <c r="BO673" s="376"/>
      <c r="BP673" s="376"/>
      <c r="BQ673" s="376"/>
      <c r="BR673" s="376"/>
      <c r="BS673" s="376"/>
      <c r="BT673" s="376"/>
      <c r="BU673" s="376"/>
      <c r="BV673" s="376"/>
      <c r="BW673" s="376"/>
      <c r="BX673" s="376"/>
      <c r="BY673" s="376"/>
      <c r="BZ673" s="376"/>
      <c r="CA673" s="376"/>
      <c r="CB673" s="376"/>
      <c r="CC673" s="376"/>
      <c r="CD673" s="376"/>
      <c r="CE673" s="376"/>
      <c r="CF673" s="376"/>
      <c r="CG673" s="376"/>
      <c r="CH673" s="376"/>
      <c r="CI673" s="376"/>
      <c r="CJ673" s="376"/>
      <c r="CK673" s="376"/>
      <c r="CL673" s="376"/>
      <c r="CM673" s="187"/>
      <c r="CN673" s="187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</row>
    <row r="674" spans="1:115" s="2" customFormat="1" ht="10.5" hidden="1" customHeight="1" thickBot="1">
      <c r="A674" s="532" t="s">
        <v>79</v>
      </c>
      <c r="B674" s="663"/>
      <c r="C674" s="212"/>
      <c r="D674" s="256" t="s">
        <v>39</v>
      </c>
      <c r="E674" s="721"/>
      <c r="F674" s="212"/>
      <c r="G674" s="212"/>
      <c r="H674" s="725"/>
      <c r="I674" s="212"/>
      <c r="J674" s="212"/>
      <c r="K674" s="212"/>
      <c r="L674" s="212"/>
      <c r="M674" s="212"/>
      <c r="N674" s="725"/>
      <c r="O674" s="212"/>
      <c r="P674" s="212"/>
      <c r="Q674" s="212"/>
      <c r="R674" s="212"/>
      <c r="S674" s="212"/>
      <c r="T674" s="212"/>
      <c r="U674" s="212"/>
      <c r="V674" s="725"/>
      <c r="W674" s="212"/>
      <c r="X674" s="212"/>
      <c r="Y674" s="725"/>
      <c r="Z674" s="212"/>
      <c r="AA674" s="212"/>
      <c r="AB674" s="212"/>
      <c r="AC674" s="376"/>
      <c r="AD674" s="376"/>
      <c r="AE674" s="376"/>
      <c r="AF674" s="376"/>
      <c r="AG674" s="376"/>
      <c r="AH674" s="376"/>
      <c r="AI674" s="376"/>
      <c r="AJ674" s="376"/>
      <c r="AK674" s="376"/>
      <c r="AL674" s="376"/>
      <c r="AM674" s="376"/>
      <c r="AN674" s="376"/>
      <c r="AO674" s="376"/>
      <c r="AP674" s="376"/>
      <c r="AQ674" s="376"/>
      <c r="AR674" s="376"/>
      <c r="AS674" s="376"/>
      <c r="AT674" s="376"/>
      <c r="AU674" s="376"/>
      <c r="AV674" s="376"/>
      <c r="AW674" s="376"/>
      <c r="AX674" s="376"/>
      <c r="AY674" s="376"/>
      <c r="AZ674" s="376"/>
      <c r="BA674" s="376"/>
      <c r="BB674" s="376"/>
      <c r="BC674" s="376"/>
      <c r="BD674" s="376"/>
      <c r="BE674" s="376"/>
      <c r="BF674" s="376"/>
      <c r="BG674" s="376"/>
      <c r="BH674" s="376"/>
      <c r="BI674" s="376"/>
      <c r="BJ674" s="376"/>
      <c r="BK674" s="376"/>
      <c r="BL674" s="376"/>
      <c r="BM674" s="376"/>
      <c r="BN674" s="376"/>
      <c r="BO674" s="376"/>
      <c r="BP674" s="376"/>
      <c r="BQ674" s="376"/>
      <c r="BR674" s="376"/>
      <c r="BS674" s="376"/>
      <c r="BT674" s="376"/>
      <c r="BU674" s="376"/>
      <c r="BV674" s="376"/>
      <c r="BW674" s="376"/>
      <c r="BX674" s="376"/>
      <c r="BY674" s="376"/>
      <c r="BZ674" s="376"/>
      <c r="CA674" s="376"/>
      <c r="CB674" s="376"/>
      <c r="CC674" s="376"/>
      <c r="CD674" s="376"/>
      <c r="CE674" s="376"/>
      <c r="CF674" s="376"/>
      <c r="CG674" s="376"/>
      <c r="CH674" s="376"/>
      <c r="CI674" s="376"/>
      <c r="CJ674" s="376"/>
      <c r="CK674" s="376"/>
      <c r="CL674" s="376"/>
      <c r="CM674" s="187"/>
      <c r="CN674" s="187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</row>
    <row r="675" spans="1:115" s="2" customFormat="1" ht="10.5" hidden="1" customHeight="1">
      <c r="A675" s="1402" t="s">
        <v>43</v>
      </c>
      <c r="B675" s="1400" t="s">
        <v>46</v>
      </c>
      <c r="C675" s="952"/>
      <c r="D675" s="155"/>
      <c r="E675" s="726" t="s">
        <v>132</v>
      </c>
      <c r="F675" s="91"/>
      <c r="G675" s="91"/>
      <c r="H675" s="687"/>
      <c r="I675" s="91"/>
      <c r="J675" s="91"/>
      <c r="K675" s="91"/>
      <c r="L675" s="91"/>
      <c r="M675" s="91"/>
      <c r="N675" s="687"/>
      <c r="O675" s="91"/>
      <c r="P675" s="91"/>
      <c r="Q675" s="91"/>
      <c r="R675" s="91"/>
      <c r="S675" s="91"/>
      <c r="T675" s="91"/>
      <c r="U675" s="91"/>
      <c r="V675" s="687"/>
      <c r="W675" s="91"/>
      <c r="X675" s="91"/>
      <c r="Y675" s="687"/>
      <c r="Z675" s="91"/>
      <c r="AA675" s="91"/>
      <c r="AB675" s="91"/>
      <c r="AC675" s="376"/>
      <c r="AD675" s="376"/>
      <c r="AE675" s="376"/>
      <c r="AF675" s="376"/>
      <c r="AG675" s="376"/>
      <c r="AH675" s="376"/>
      <c r="AI675" s="376"/>
      <c r="AJ675" s="376"/>
      <c r="AK675" s="376"/>
      <c r="AL675" s="376"/>
      <c r="AM675" s="376"/>
      <c r="AN675" s="376"/>
      <c r="AO675" s="376"/>
      <c r="AP675" s="376"/>
      <c r="AQ675" s="376"/>
      <c r="AR675" s="376"/>
      <c r="AS675" s="376"/>
      <c r="AT675" s="376"/>
      <c r="AU675" s="376"/>
      <c r="AV675" s="376"/>
      <c r="AW675" s="376"/>
      <c r="AX675" s="376"/>
      <c r="AY675" s="376"/>
      <c r="AZ675" s="376"/>
      <c r="BA675" s="376"/>
      <c r="BB675" s="376"/>
      <c r="BC675" s="376"/>
      <c r="BD675" s="376"/>
      <c r="BE675" s="376"/>
      <c r="BF675" s="376"/>
      <c r="BG675" s="376"/>
      <c r="BH675" s="376"/>
      <c r="BI675" s="376"/>
      <c r="BJ675" s="376"/>
      <c r="BK675" s="376"/>
      <c r="BL675" s="376"/>
      <c r="BM675" s="376"/>
      <c r="BN675" s="376"/>
      <c r="BO675" s="376"/>
      <c r="BP675" s="376"/>
      <c r="BQ675" s="376"/>
      <c r="BR675" s="376"/>
      <c r="BS675" s="376"/>
      <c r="BT675" s="376"/>
      <c r="BU675" s="376"/>
      <c r="BV675" s="376"/>
      <c r="BW675" s="376"/>
      <c r="BX675" s="376"/>
      <c r="BY675" s="376"/>
      <c r="BZ675" s="376"/>
      <c r="CA675" s="376"/>
      <c r="CB675" s="376"/>
      <c r="CC675" s="376"/>
      <c r="CD675" s="376"/>
      <c r="CE675" s="376"/>
      <c r="CF675" s="376"/>
      <c r="CG675" s="376"/>
      <c r="CH675" s="376"/>
      <c r="CI675" s="376"/>
      <c r="CJ675" s="376"/>
      <c r="CK675" s="376"/>
      <c r="CL675" s="376"/>
      <c r="CM675" s="187"/>
      <c r="CN675" s="187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</row>
    <row r="676" spans="1:115" s="2" customFormat="1" ht="10.5" hidden="1" customHeight="1">
      <c r="A676" s="1403"/>
      <c r="B676" s="1401"/>
      <c r="C676" s="952"/>
      <c r="D676" s="155" t="s">
        <v>34</v>
      </c>
      <c r="E676" s="727"/>
      <c r="F676" s="580"/>
      <c r="G676" s="580"/>
      <c r="H676" s="683"/>
      <c r="I676" s="580"/>
      <c r="J676" s="580"/>
      <c r="K676" s="580"/>
      <c r="L676" s="580"/>
      <c r="M676" s="580"/>
      <c r="N676" s="683"/>
      <c r="O676" s="580"/>
      <c r="P676" s="580"/>
      <c r="Q676" s="580"/>
      <c r="R676" s="580"/>
      <c r="S676" s="580"/>
      <c r="T676" s="580"/>
      <c r="U676" s="580"/>
      <c r="V676" s="683"/>
      <c r="W676" s="580"/>
      <c r="X676" s="580"/>
      <c r="Y676" s="683"/>
      <c r="Z676" s="580"/>
      <c r="AA676" s="580"/>
      <c r="AB676" s="580"/>
      <c r="AC676" s="376"/>
      <c r="AD676" s="376"/>
      <c r="AE676" s="376"/>
      <c r="AF676" s="376"/>
      <c r="AG676" s="376"/>
      <c r="AH676" s="376"/>
      <c r="AI676" s="376"/>
      <c r="AJ676" s="376"/>
      <c r="AK676" s="376"/>
      <c r="AL676" s="376"/>
      <c r="AM676" s="376"/>
      <c r="AN676" s="376"/>
      <c r="AO676" s="376"/>
      <c r="AP676" s="376"/>
      <c r="AQ676" s="376"/>
      <c r="AR676" s="376"/>
      <c r="AS676" s="376"/>
      <c r="AT676" s="376"/>
      <c r="AU676" s="376"/>
      <c r="AV676" s="376"/>
      <c r="AW676" s="376"/>
      <c r="AX676" s="376"/>
      <c r="AY676" s="376"/>
      <c r="AZ676" s="376"/>
      <c r="BA676" s="376"/>
      <c r="BB676" s="376"/>
      <c r="BC676" s="376"/>
      <c r="BD676" s="376"/>
      <c r="BE676" s="376"/>
      <c r="BF676" s="376"/>
      <c r="BG676" s="376"/>
      <c r="BH676" s="376"/>
      <c r="BI676" s="376"/>
      <c r="BJ676" s="376"/>
      <c r="BK676" s="376"/>
      <c r="BL676" s="376"/>
      <c r="BM676" s="376"/>
      <c r="BN676" s="376"/>
      <c r="BO676" s="376"/>
      <c r="BP676" s="376"/>
      <c r="BQ676" s="376"/>
      <c r="BR676" s="376"/>
      <c r="BS676" s="376"/>
      <c r="BT676" s="376"/>
      <c r="BU676" s="376"/>
      <c r="BV676" s="376"/>
      <c r="BW676" s="376"/>
      <c r="BX676" s="376"/>
      <c r="BY676" s="376"/>
      <c r="BZ676" s="376"/>
      <c r="CA676" s="376"/>
      <c r="CB676" s="376"/>
      <c r="CC676" s="376"/>
      <c r="CD676" s="376"/>
      <c r="CE676" s="376"/>
      <c r="CF676" s="376"/>
      <c r="CG676" s="376"/>
      <c r="CH676" s="376"/>
      <c r="CI676" s="376"/>
      <c r="CJ676" s="376"/>
      <c r="CK676" s="376"/>
      <c r="CL676" s="376"/>
      <c r="CM676" s="187"/>
      <c r="CN676" s="187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</row>
    <row r="677" spans="1:115" s="2" customFormat="1" ht="10.5" hidden="1" customHeight="1">
      <c r="A677" s="1403"/>
      <c r="B677" s="1401"/>
      <c r="C677" s="952"/>
      <c r="D677" s="155" t="s">
        <v>126</v>
      </c>
      <c r="E677" s="700"/>
      <c r="F677" s="52"/>
      <c r="G677" s="52"/>
      <c r="H677" s="684"/>
      <c r="I677" s="52"/>
      <c r="J677" s="52"/>
      <c r="K677" s="52"/>
      <c r="L677" s="52"/>
      <c r="M677" s="52"/>
      <c r="N677" s="684"/>
      <c r="O677" s="52"/>
      <c r="P677" s="52"/>
      <c r="Q677" s="52"/>
      <c r="R677" s="52"/>
      <c r="S677" s="52"/>
      <c r="T677" s="52"/>
      <c r="U677" s="52"/>
      <c r="V677" s="684"/>
      <c r="W677" s="52"/>
      <c r="X677" s="52"/>
      <c r="Y677" s="684"/>
      <c r="Z677" s="52"/>
      <c r="AA677" s="52"/>
      <c r="AB677" s="52"/>
      <c r="AC677" s="376"/>
      <c r="AD677" s="376"/>
      <c r="AE677" s="376"/>
      <c r="AF677" s="376"/>
      <c r="AG677" s="376"/>
      <c r="AH677" s="376"/>
      <c r="AI677" s="376"/>
      <c r="AJ677" s="376"/>
      <c r="AK677" s="376"/>
      <c r="AL677" s="376"/>
      <c r="AM677" s="376"/>
      <c r="AN677" s="376"/>
      <c r="AO677" s="376"/>
      <c r="AP677" s="376"/>
      <c r="AQ677" s="376"/>
      <c r="AR677" s="376"/>
      <c r="AS677" s="376"/>
      <c r="AT677" s="376"/>
      <c r="AU677" s="376"/>
      <c r="AV677" s="376"/>
      <c r="AW677" s="376"/>
      <c r="AX677" s="376"/>
      <c r="AY677" s="376"/>
      <c r="AZ677" s="376"/>
      <c r="BA677" s="376"/>
      <c r="BB677" s="376"/>
      <c r="BC677" s="376"/>
      <c r="BD677" s="376"/>
      <c r="BE677" s="376"/>
      <c r="BF677" s="376"/>
      <c r="BG677" s="376"/>
      <c r="BH677" s="376"/>
      <c r="BI677" s="376"/>
      <c r="BJ677" s="376"/>
      <c r="BK677" s="376"/>
      <c r="BL677" s="376"/>
      <c r="BM677" s="376"/>
      <c r="BN677" s="376"/>
      <c r="BO677" s="376"/>
      <c r="BP677" s="376"/>
      <c r="BQ677" s="376"/>
      <c r="BR677" s="376"/>
      <c r="BS677" s="376"/>
      <c r="BT677" s="376"/>
      <c r="BU677" s="376"/>
      <c r="BV677" s="376"/>
      <c r="BW677" s="376"/>
      <c r="BX677" s="376"/>
      <c r="BY677" s="376"/>
      <c r="BZ677" s="376"/>
      <c r="CA677" s="376"/>
      <c r="CB677" s="376"/>
      <c r="CC677" s="376"/>
      <c r="CD677" s="376"/>
      <c r="CE677" s="376"/>
      <c r="CF677" s="376"/>
      <c r="CG677" s="376"/>
      <c r="CH677" s="376"/>
      <c r="CI677" s="376"/>
      <c r="CJ677" s="376"/>
      <c r="CK677" s="376"/>
      <c r="CL677" s="376"/>
      <c r="CM677" s="187"/>
      <c r="CN677" s="187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</row>
    <row r="678" spans="1:115" s="2" customFormat="1" ht="10.5" hidden="1" customHeight="1">
      <c r="A678" s="1403"/>
      <c r="B678" s="1401"/>
      <c r="C678" s="952"/>
      <c r="D678" s="155" t="s">
        <v>127</v>
      </c>
      <c r="E678" s="700"/>
      <c r="F678" s="52"/>
      <c r="G678" s="52"/>
      <c r="H678" s="684"/>
      <c r="I678" s="52"/>
      <c r="J678" s="52"/>
      <c r="K678" s="52"/>
      <c r="L678" s="52"/>
      <c r="M678" s="52"/>
      <c r="N678" s="684"/>
      <c r="O678" s="52"/>
      <c r="P678" s="52"/>
      <c r="Q678" s="52"/>
      <c r="R678" s="52"/>
      <c r="S678" s="52"/>
      <c r="T678" s="52"/>
      <c r="U678" s="52"/>
      <c r="V678" s="684"/>
      <c r="W678" s="52"/>
      <c r="X678" s="52"/>
      <c r="Y678" s="684"/>
      <c r="Z678" s="52"/>
      <c r="AA678" s="52"/>
      <c r="AB678" s="52"/>
      <c r="AC678" s="376"/>
      <c r="AD678" s="376"/>
      <c r="AE678" s="376"/>
      <c r="AF678" s="376"/>
      <c r="AG678" s="376"/>
      <c r="AH678" s="376"/>
      <c r="AI678" s="376"/>
      <c r="AJ678" s="376"/>
      <c r="AK678" s="376"/>
      <c r="AL678" s="376"/>
      <c r="AM678" s="376"/>
      <c r="AN678" s="376"/>
      <c r="AO678" s="376"/>
      <c r="AP678" s="376"/>
      <c r="AQ678" s="376"/>
      <c r="AR678" s="376"/>
      <c r="AS678" s="376"/>
      <c r="AT678" s="376"/>
      <c r="AU678" s="376"/>
      <c r="AV678" s="376"/>
      <c r="AW678" s="376"/>
      <c r="AX678" s="376"/>
      <c r="AY678" s="376"/>
      <c r="AZ678" s="376"/>
      <c r="BA678" s="376"/>
      <c r="BB678" s="376"/>
      <c r="BC678" s="376"/>
      <c r="BD678" s="376"/>
      <c r="BE678" s="376"/>
      <c r="BF678" s="376"/>
      <c r="BG678" s="376"/>
      <c r="BH678" s="376"/>
      <c r="BI678" s="376"/>
      <c r="BJ678" s="376"/>
      <c r="BK678" s="376"/>
      <c r="BL678" s="376"/>
      <c r="BM678" s="376"/>
      <c r="BN678" s="376"/>
      <c r="BO678" s="376"/>
      <c r="BP678" s="376"/>
      <c r="BQ678" s="376"/>
      <c r="BR678" s="376"/>
      <c r="BS678" s="376"/>
      <c r="BT678" s="376"/>
      <c r="BU678" s="376"/>
      <c r="BV678" s="376"/>
      <c r="BW678" s="376"/>
      <c r="BX678" s="376"/>
      <c r="BY678" s="376"/>
      <c r="BZ678" s="376"/>
      <c r="CA678" s="376"/>
      <c r="CB678" s="376"/>
      <c r="CC678" s="376"/>
      <c r="CD678" s="376"/>
      <c r="CE678" s="376"/>
      <c r="CF678" s="376"/>
      <c r="CG678" s="376"/>
      <c r="CH678" s="376"/>
      <c r="CI678" s="376"/>
      <c r="CJ678" s="376"/>
      <c r="CK678" s="376"/>
      <c r="CL678" s="376"/>
      <c r="CM678" s="187"/>
      <c r="CN678" s="187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</row>
    <row r="679" spans="1:115" s="2" customFormat="1" ht="10.5" hidden="1" customHeight="1" thickBot="1">
      <c r="A679" s="1403"/>
      <c r="B679" s="1401"/>
      <c r="C679" s="952"/>
      <c r="D679" s="155" t="s">
        <v>42</v>
      </c>
      <c r="E679" s="700"/>
      <c r="F679" s="52"/>
      <c r="G679" s="52"/>
      <c r="H679" s="684"/>
      <c r="I679" s="52"/>
      <c r="J679" s="52"/>
      <c r="K679" s="52"/>
      <c r="L679" s="52"/>
      <c r="M679" s="52"/>
      <c r="N679" s="684"/>
      <c r="O679" s="52"/>
      <c r="P679" s="52"/>
      <c r="Q679" s="52"/>
      <c r="R679" s="52"/>
      <c r="S679" s="52"/>
      <c r="T679" s="52"/>
      <c r="U679" s="52"/>
      <c r="V679" s="684"/>
      <c r="W679" s="52"/>
      <c r="X679" s="52"/>
      <c r="Y679" s="684"/>
      <c r="Z679" s="52"/>
      <c r="AA679" s="52"/>
      <c r="AB679" s="52"/>
      <c r="AC679" s="376"/>
      <c r="AD679" s="376"/>
      <c r="AE679" s="376"/>
      <c r="AF679" s="376"/>
      <c r="AG679" s="376"/>
      <c r="AH679" s="376"/>
      <c r="AI679" s="376"/>
      <c r="AJ679" s="376"/>
      <c r="AK679" s="376"/>
      <c r="AL679" s="376"/>
      <c r="AM679" s="376"/>
      <c r="AN679" s="376"/>
      <c r="AO679" s="376"/>
      <c r="AP679" s="376"/>
      <c r="AQ679" s="376"/>
      <c r="AR679" s="376"/>
      <c r="AS679" s="376"/>
      <c r="AT679" s="376"/>
      <c r="AU679" s="376"/>
      <c r="AV679" s="376"/>
      <c r="AW679" s="376"/>
      <c r="AX679" s="376"/>
      <c r="AY679" s="376"/>
      <c r="AZ679" s="376"/>
      <c r="BA679" s="376"/>
      <c r="BB679" s="376"/>
      <c r="BC679" s="376"/>
      <c r="BD679" s="376"/>
      <c r="BE679" s="376"/>
      <c r="BF679" s="376"/>
      <c r="BG679" s="376"/>
      <c r="BH679" s="376"/>
      <c r="BI679" s="376"/>
      <c r="BJ679" s="376"/>
      <c r="BK679" s="376"/>
      <c r="BL679" s="376"/>
      <c r="BM679" s="376"/>
      <c r="BN679" s="376"/>
      <c r="BO679" s="376"/>
      <c r="BP679" s="376"/>
      <c r="BQ679" s="376"/>
      <c r="BR679" s="376"/>
      <c r="BS679" s="376"/>
      <c r="BT679" s="376"/>
      <c r="BU679" s="376"/>
      <c r="BV679" s="376"/>
      <c r="BW679" s="376"/>
      <c r="BX679" s="376"/>
      <c r="BY679" s="376"/>
      <c r="BZ679" s="376"/>
      <c r="CA679" s="376"/>
      <c r="CB679" s="376"/>
      <c r="CC679" s="376"/>
      <c r="CD679" s="376"/>
      <c r="CE679" s="376"/>
      <c r="CF679" s="376"/>
      <c r="CG679" s="376"/>
      <c r="CH679" s="376"/>
      <c r="CI679" s="376"/>
      <c r="CJ679" s="376"/>
      <c r="CK679" s="376"/>
      <c r="CL679" s="376"/>
      <c r="CM679" s="187"/>
      <c r="CN679" s="187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</row>
    <row r="680" spans="1:115" s="2" customFormat="1" ht="10.5" hidden="1" customHeight="1">
      <c r="A680" s="1402" t="s">
        <v>105</v>
      </c>
      <c r="B680" s="1400" t="s">
        <v>47</v>
      </c>
      <c r="C680" s="952"/>
      <c r="D680" s="155"/>
      <c r="E680" s="726" t="s">
        <v>132</v>
      </c>
      <c r="F680" s="91"/>
      <c r="G680" s="91"/>
      <c r="H680" s="687"/>
      <c r="I680" s="91"/>
      <c r="J680" s="91"/>
      <c r="K680" s="91"/>
      <c r="L680" s="91"/>
      <c r="M680" s="91"/>
      <c r="N680" s="687"/>
      <c r="O680" s="91"/>
      <c r="P680" s="91"/>
      <c r="Q680" s="91"/>
      <c r="R680" s="91"/>
      <c r="S680" s="91"/>
      <c r="T680" s="91"/>
      <c r="U680" s="91"/>
      <c r="V680" s="687"/>
      <c r="W680" s="91"/>
      <c r="X680" s="91"/>
      <c r="Y680" s="687"/>
      <c r="Z680" s="91"/>
      <c r="AA680" s="91"/>
      <c r="AB680" s="91"/>
      <c r="AC680" s="376"/>
      <c r="AD680" s="376"/>
      <c r="AE680" s="376"/>
      <c r="AF680" s="376"/>
      <c r="AG680" s="376"/>
      <c r="AH680" s="376"/>
      <c r="AI680" s="376"/>
      <c r="AJ680" s="376"/>
      <c r="AK680" s="376"/>
      <c r="AL680" s="376"/>
      <c r="AM680" s="376"/>
      <c r="AN680" s="376"/>
      <c r="AO680" s="376"/>
      <c r="AP680" s="376"/>
      <c r="AQ680" s="376"/>
      <c r="AR680" s="376"/>
      <c r="AS680" s="376"/>
      <c r="AT680" s="376"/>
      <c r="AU680" s="376"/>
      <c r="AV680" s="376"/>
      <c r="AW680" s="376"/>
      <c r="AX680" s="376"/>
      <c r="AY680" s="376"/>
      <c r="AZ680" s="376"/>
      <c r="BA680" s="376"/>
      <c r="BB680" s="376"/>
      <c r="BC680" s="376"/>
      <c r="BD680" s="376"/>
      <c r="BE680" s="376"/>
      <c r="BF680" s="376"/>
      <c r="BG680" s="376"/>
      <c r="BH680" s="376"/>
      <c r="BI680" s="376"/>
      <c r="BJ680" s="376"/>
      <c r="BK680" s="376"/>
      <c r="BL680" s="376"/>
      <c r="BM680" s="376"/>
      <c r="BN680" s="376"/>
      <c r="BO680" s="376"/>
      <c r="BP680" s="376"/>
      <c r="BQ680" s="376"/>
      <c r="BR680" s="376"/>
      <c r="BS680" s="376"/>
      <c r="BT680" s="376"/>
      <c r="BU680" s="376"/>
      <c r="BV680" s="376"/>
      <c r="BW680" s="376"/>
      <c r="BX680" s="376"/>
      <c r="BY680" s="376"/>
      <c r="BZ680" s="376"/>
      <c r="CA680" s="376"/>
      <c r="CB680" s="376"/>
      <c r="CC680" s="376"/>
      <c r="CD680" s="376"/>
      <c r="CE680" s="376"/>
      <c r="CF680" s="376"/>
      <c r="CG680" s="376"/>
      <c r="CH680" s="376"/>
      <c r="CI680" s="376"/>
      <c r="CJ680" s="376"/>
      <c r="CK680" s="376"/>
      <c r="CL680" s="376"/>
      <c r="CM680" s="187"/>
      <c r="CN680" s="187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</row>
    <row r="681" spans="1:115" s="2" customFormat="1" ht="10.5" hidden="1" customHeight="1">
      <c r="A681" s="1403"/>
      <c r="B681" s="1401"/>
      <c r="C681" s="952"/>
      <c r="D681" s="155" t="s">
        <v>34</v>
      </c>
      <c r="E681" s="727"/>
      <c r="F681" s="580"/>
      <c r="G681" s="580"/>
      <c r="H681" s="683"/>
      <c r="I681" s="580"/>
      <c r="J681" s="580"/>
      <c r="K681" s="580"/>
      <c r="L681" s="580"/>
      <c r="M681" s="580"/>
      <c r="N681" s="683"/>
      <c r="O681" s="580"/>
      <c r="P681" s="580"/>
      <c r="Q681" s="580"/>
      <c r="R681" s="580"/>
      <c r="S681" s="580"/>
      <c r="T681" s="580"/>
      <c r="U681" s="580"/>
      <c r="V681" s="683"/>
      <c r="W681" s="580"/>
      <c r="X681" s="580"/>
      <c r="Y681" s="683"/>
      <c r="Z681" s="580"/>
      <c r="AA681" s="580"/>
      <c r="AB681" s="580"/>
      <c r="AC681" s="376"/>
      <c r="AD681" s="376"/>
      <c r="AE681" s="376"/>
      <c r="AF681" s="376"/>
      <c r="AG681" s="376"/>
      <c r="AH681" s="376"/>
      <c r="AI681" s="376"/>
      <c r="AJ681" s="376"/>
      <c r="AK681" s="376"/>
      <c r="AL681" s="376"/>
      <c r="AM681" s="376"/>
      <c r="AN681" s="376"/>
      <c r="AO681" s="376"/>
      <c r="AP681" s="376"/>
      <c r="AQ681" s="376"/>
      <c r="AR681" s="376"/>
      <c r="AS681" s="376"/>
      <c r="AT681" s="376"/>
      <c r="AU681" s="376"/>
      <c r="AV681" s="376"/>
      <c r="AW681" s="376"/>
      <c r="AX681" s="376"/>
      <c r="AY681" s="376"/>
      <c r="AZ681" s="376"/>
      <c r="BA681" s="376"/>
      <c r="BB681" s="376"/>
      <c r="BC681" s="376"/>
      <c r="BD681" s="376"/>
      <c r="BE681" s="376"/>
      <c r="BF681" s="376"/>
      <c r="BG681" s="376"/>
      <c r="BH681" s="376"/>
      <c r="BI681" s="376"/>
      <c r="BJ681" s="376"/>
      <c r="BK681" s="376"/>
      <c r="BL681" s="376"/>
      <c r="BM681" s="376"/>
      <c r="BN681" s="376"/>
      <c r="BO681" s="376"/>
      <c r="BP681" s="376"/>
      <c r="BQ681" s="376"/>
      <c r="BR681" s="376"/>
      <c r="BS681" s="376"/>
      <c r="BT681" s="376"/>
      <c r="BU681" s="376"/>
      <c r="BV681" s="376"/>
      <c r="BW681" s="376"/>
      <c r="BX681" s="376"/>
      <c r="BY681" s="376"/>
      <c r="BZ681" s="376"/>
      <c r="CA681" s="376"/>
      <c r="CB681" s="376"/>
      <c r="CC681" s="376"/>
      <c r="CD681" s="376"/>
      <c r="CE681" s="376"/>
      <c r="CF681" s="376"/>
      <c r="CG681" s="376"/>
      <c r="CH681" s="376"/>
      <c r="CI681" s="376"/>
      <c r="CJ681" s="376"/>
      <c r="CK681" s="376"/>
      <c r="CL681" s="376"/>
      <c r="CM681" s="187"/>
      <c r="CN681" s="187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</row>
    <row r="682" spans="1:115" s="2" customFormat="1" ht="10.5" hidden="1" customHeight="1">
      <c r="A682" s="1403"/>
      <c r="B682" s="1401"/>
      <c r="C682" s="952"/>
      <c r="D682" s="155" t="s">
        <v>126</v>
      </c>
      <c r="E682" s="700"/>
      <c r="F682" s="52"/>
      <c r="G682" s="52"/>
      <c r="H682" s="684"/>
      <c r="I682" s="52"/>
      <c r="J682" s="52"/>
      <c r="K682" s="52"/>
      <c r="L682" s="52"/>
      <c r="M682" s="52"/>
      <c r="N682" s="684"/>
      <c r="O682" s="52"/>
      <c r="P682" s="52"/>
      <c r="Q682" s="52"/>
      <c r="R682" s="52"/>
      <c r="S682" s="52"/>
      <c r="T682" s="52"/>
      <c r="U682" s="52"/>
      <c r="V682" s="684"/>
      <c r="W682" s="52"/>
      <c r="X682" s="52"/>
      <c r="Y682" s="684"/>
      <c r="Z682" s="52"/>
      <c r="AA682" s="52"/>
      <c r="AB682" s="52"/>
      <c r="AC682" s="376"/>
      <c r="AD682" s="376"/>
      <c r="AE682" s="376"/>
      <c r="AF682" s="376"/>
      <c r="AG682" s="376"/>
      <c r="AH682" s="376"/>
      <c r="AI682" s="376"/>
      <c r="AJ682" s="376"/>
      <c r="AK682" s="376"/>
      <c r="AL682" s="376"/>
      <c r="AM682" s="376"/>
      <c r="AN682" s="376"/>
      <c r="AO682" s="376"/>
      <c r="AP682" s="376"/>
      <c r="AQ682" s="376"/>
      <c r="AR682" s="376"/>
      <c r="AS682" s="376"/>
      <c r="AT682" s="376"/>
      <c r="AU682" s="376"/>
      <c r="AV682" s="376"/>
      <c r="AW682" s="376"/>
      <c r="AX682" s="376"/>
      <c r="AY682" s="376"/>
      <c r="AZ682" s="376"/>
      <c r="BA682" s="376"/>
      <c r="BB682" s="376"/>
      <c r="BC682" s="376"/>
      <c r="BD682" s="376"/>
      <c r="BE682" s="376"/>
      <c r="BF682" s="376"/>
      <c r="BG682" s="376"/>
      <c r="BH682" s="376"/>
      <c r="BI682" s="376"/>
      <c r="BJ682" s="376"/>
      <c r="BK682" s="376"/>
      <c r="BL682" s="376"/>
      <c r="BM682" s="376"/>
      <c r="BN682" s="376"/>
      <c r="BO682" s="376"/>
      <c r="BP682" s="376"/>
      <c r="BQ682" s="376"/>
      <c r="BR682" s="376"/>
      <c r="BS682" s="376"/>
      <c r="BT682" s="376"/>
      <c r="BU682" s="376"/>
      <c r="BV682" s="376"/>
      <c r="BW682" s="376"/>
      <c r="BX682" s="376"/>
      <c r="BY682" s="376"/>
      <c r="BZ682" s="376"/>
      <c r="CA682" s="376"/>
      <c r="CB682" s="376"/>
      <c r="CC682" s="376"/>
      <c r="CD682" s="376"/>
      <c r="CE682" s="376"/>
      <c r="CF682" s="376"/>
      <c r="CG682" s="376"/>
      <c r="CH682" s="376"/>
      <c r="CI682" s="376"/>
      <c r="CJ682" s="376"/>
      <c r="CK682" s="376"/>
      <c r="CL682" s="376"/>
      <c r="CM682" s="187"/>
      <c r="CN682" s="187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</row>
    <row r="683" spans="1:115" s="2" customFormat="1" ht="10.5" hidden="1" customHeight="1">
      <c r="A683" s="1403"/>
      <c r="B683" s="1401"/>
      <c r="C683" s="952"/>
      <c r="D683" s="155" t="s">
        <v>127</v>
      </c>
      <c r="E683" s="700"/>
      <c r="F683" s="52"/>
      <c r="G683" s="52"/>
      <c r="H683" s="684"/>
      <c r="I683" s="52"/>
      <c r="J683" s="52"/>
      <c r="K683" s="52"/>
      <c r="L683" s="52"/>
      <c r="M683" s="52"/>
      <c r="N683" s="684"/>
      <c r="O683" s="52"/>
      <c r="P683" s="52"/>
      <c r="Q683" s="52"/>
      <c r="R683" s="52"/>
      <c r="S683" s="52"/>
      <c r="T683" s="52"/>
      <c r="U683" s="52"/>
      <c r="V683" s="684"/>
      <c r="W683" s="52"/>
      <c r="X683" s="52"/>
      <c r="Y683" s="684"/>
      <c r="Z683" s="52"/>
      <c r="AA683" s="52"/>
      <c r="AB683" s="52"/>
      <c r="AC683" s="376"/>
      <c r="AD683" s="376"/>
      <c r="AE683" s="376"/>
      <c r="AF683" s="376"/>
      <c r="AG683" s="376"/>
      <c r="AH683" s="376"/>
      <c r="AI683" s="376"/>
      <c r="AJ683" s="376"/>
      <c r="AK683" s="376"/>
      <c r="AL683" s="376"/>
      <c r="AM683" s="376"/>
      <c r="AN683" s="376"/>
      <c r="AO683" s="376"/>
      <c r="AP683" s="376"/>
      <c r="AQ683" s="376"/>
      <c r="AR683" s="376"/>
      <c r="AS683" s="376"/>
      <c r="AT683" s="376"/>
      <c r="AU683" s="376"/>
      <c r="AV683" s="376"/>
      <c r="AW683" s="376"/>
      <c r="AX683" s="376"/>
      <c r="AY683" s="376"/>
      <c r="AZ683" s="376"/>
      <c r="BA683" s="376"/>
      <c r="BB683" s="376"/>
      <c r="BC683" s="376"/>
      <c r="BD683" s="376"/>
      <c r="BE683" s="376"/>
      <c r="BF683" s="376"/>
      <c r="BG683" s="376"/>
      <c r="BH683" s="376"/>
      <c r="BI683" s="376"/>
      <c r="BJ683" s="376"/>
      <c r="BK683" s="376"/>
      <c r="BL683" s="376"/>
      <c r="BM683" s="376"/>
      <c r="BN683" s="376"/>
      <c r="BO683" s="376"/>
      <c r="BP683" s="376"/>
      <c r="BQ683" s="376"/>
      <c r="BR683" s="376"/>
      <c r="BS683" s="376"/>
      <c r="BT683" s="376"/>
      <c r="BU683" s="376"/>
      <c r="BV683" s="376"/>
      <c r="BW683" s="376"/>
      <c r="BX683" s="376"/>
      <c r="BY683" s="376"/>
      <c r="BZ683" s="376"/>
      <c r="CA683" s="376"/>
      <c r="CB683" s="376"/>
      <c r="CC683" s="376"/>
      <c r="CD683" s="376"/>
      <c r="CE683" s="376"/>
      <c r="CF683" s="376"/>
      <c r="CG683" s="376"/>
      <c r="CH683" s="376"/>
      <c r="CI683" s="376"/>
      <c r="CJ683" s="376"/>
      <c r="CK683" s="376"/>
      <c r="CL683" s="376"/>
      <c r="CM683" s="187"/>
      <c r="CN683" s="187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</row>
    <row r="684" spans="1:115" s="2" customFormat="1" ht="10.5" hidden="1" customHeight="1" thickBot="1">
      <c r="A684" s="1403"/>
      <c r="B684" s="1401"/>
      <c r="C684" s="952"/>
      <c r="D684" s="155" t="s">
        <v>42</v>
      </c>
      <c r="E684" s="700"/>
      <c r="F684" s="52"/>
      <c r="G684" s="52"/>
      <c r="H684" s="684"/>
      <c r="I684" s="52"/>
      <c r="J684" s="52"/>
      <c r="K684" s="52"/>
      <c r="L684" s="52"/>
      <c r="M684" s="52"/>
      <c r="N684" s="684"/>
      <c r="O684" s="52"/>
      <c r="P684" s="52"/>
      <c r="Q684" s="52"/>
      <c r="R684" s="52"/>
      <c r="S684" s="52"/>
      <c r="T684" s="52"/>
      <c r="U684" s="52"/>
      <c r="V684" s="684"/>
      <c r="W684" s="52"/>
      <c r="X684" s="52"/>
      <c r="Y684" s="684"/>
      <c r="Z684" s="52"/>
      <c r="AA684" s="52"/>
      <c r="AB684" s="52"/>
      <c r="AC684" s="376"/>
      <c r="AD684" s="376"/>
      <c r="AE684" s="376"/>
      <c r="AF684" s="376"/>
      <c r="AG684" s="376"/>
      <c r="AH684" s="376"/>
      <c r="AI684" s="376"/>
      <c r="AJ684" s="376"/>
      <c r="AK684" s="376"/>
      <c r="AL684" s="376"/>
      <c r="AM684" s="376"/>
      <c r="AN684" s="376"/>
      <c r="AO684" s="376"/>
      <c r="AP684" s="376"/>
      <c r="AQ684" s="376"/>
      <c r="AR684" s="376"/>
      <c r="AS684" s="376"/>
      <c r="AT684" s="376"/>
      <c r="AU684" s="376"/>
      <c r="AV684" s="376"/>
      <c r="AW684" s="376"/>
      <c r="AX684" s="376"/>
      <c r="AY684" s="376"/>
      <c r="AZ684" s="376"/>
      <c r="BA684" s="376"/>
      <c r="BB684" s="376"/>
      <c r="BC684" s="376"/>
      <c r="BD684" s="376"/>
      <c r="BE684" s="376"/>
      <c r="BF684" s="376"/>
      <c r="BG684" s="376"/>
      <c r="BH684" s="376"/>
      <c r="BI684" s="376"/>
      <c r="BJ684" s="376"/>
      <c r="BK684" s="376"/>
      <c r="BL684" s="376"/>
      <c r="BM684" s="376"/>
      <c r="BN684" s="376"/>
      <c r="BO684" s="376"/>
      <c r="BP684" s="376"/>
      <c r="BQ684" s="376"/>
      <c r="BR684" s="376"/>
      <c r="BS684" s="376"/>
      <c r="BT684" s="376"/>
      <c r="BU684" s="376"/>
      <c r="BV684" s="376"/>
      <c r="BW684" s="376"/>
      <c r="BX684" s="376"/>
      <c r="BY684" s="376"/>
      <c r="BZ684" s="376"/>
      <c r="CA684" s="376"/>
      <c r="CB684" s="376"/>
      <c r="CC684" s="376"/>
      <c r="CD684" s="376"/>
      <c r="CE684" s="376"/>
      <c r="CF684" s="376"/>
      <c r="CG684" s="376"/>
      <c r="CH684" s="376"/>
      <c r="CI684" s="376"/>
      <c r="CJ684" s="376"/>
      <c r="CK684" s="376"/>
      <c r="CL684" s="376"/>
      <c r="CM684" s="187"/>
      <c r="CN684" s="187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</row>
    <row r="685" spans="1:115" s="2" customFormat="1" ht="10.5" hidden="1" customHeight="1">
      <c r="A685" s="1402" t="s">
        <v>108</v>
      </c>
      <c r="B685" s="1400" t="s">
        <v>446</v>
      </c>
      <c r="C685" s="952"/>
      <c r="D685" s="155"/>
      <c r="E685" s="726" t="s">
        <v>132</v>
      </c>
      <c r="F685" s="91"/>
      <c r="G685" s="91"/>
      <c r="H685" s="687"/>
      <c r="I685" s="91"/>
      <c r="J685" s="91"/>
      <c r="K685" s="91"/>
      <c r="L685" s="91"/>
      <c r="M685" s="91"/>
      <c r="N685" s="687"/>
      <c r="O685" s="91"/>
      <c r="P685" s="91"/>
      <c r="Q685" s="91"/>
      <c r="R685" s="91"/>
      <c r="S685" s="91"/>
      <c r="T685" s="91"/>
      <c r="U685" s="91"/>
      <c r="V685" s="687"/>
      <c r="W685" s="91"/>
      <c r="X685" s="91"/>
      <c r="Y685" s="687"/>
      <c r="Z685" s="91"/>
      <c r="AA685" s="91"/>
      <c r="AB685" s="91"/>
      <c r="AC685" s="376"/>
      <c r="AD685" s="376"/>
      <c r="AE685" s="376"/>
      <c r="AF685" s="376"/>
      <c r="AG685" s="376"/>
      <c r="AH685" s="376"/>
      <c r="AI685" s="376"/>
      <c r="AJ685" s="376"/>
      <c r="AK685" s="376"/>
      <c r="AL685" s="376"/>
      <c r="AM685" s="376"/>
      <c r="AN685" s="376"/>
      <c r="AO685" s="376"/>
      <c r="AP685" s="376"/>
      <c r="AQ685" s="376"/>
      <c r="AR685" s="376"/>
      <c r="AS685" s="376"/>
      <c r="AT685" s="376"/>
      <c r="AU685" s="376"/>
      <c r="AV685" s="376"/>
      <c r="AW685" s="376"/>
      <c r="AX685" s="376"/>
      <c r="AY685" s="376"/>
      <c r="AZ685" s="376"/>
      <c r="BA685" s="376"/>
      <c r="BB685" s="376"/>
      <c r="BC685" s="376"/>
      <c r="BD685" s="376"/>
      <c r="BE685" s="376"/>
      <c r="BF685" s="376"/>
      <c r="BG685" s="376"/>
      <c r="BH685" s="376"/>
      <c r="BI685" s="376"/>
      <c r="BJ685" s="376"/>
      <c r="BK685" s="376"/>
      <c r="BL685" s="376"/>
      <c r="BM685" s="376"/>
      <c r="BN685" s="376"/>
      <c r="BO685" s="376"/>
      <c r="BP685" s="376"/>
      <c r="BQ685" s="376"/>
      <c r="BR685" s="376"/>
      <c r="BS685" s="376"/>
      <c r="BT685" s="376"/>
      <c r="BU685" s="376"/>
      <c r="BV685" s="376"/>
      <c r="BW685" s="376"/>
      <c r="BX685" s="376"/>
      <c r="BY685" s="376"/>
      <c r="BZ685" s="376"/>
      <c r="CA685" s="376"/>
      <c r="CB685" s="376"/>
      <c r="CC685" s="376"/>
      <c r="CD685" s="376"/>
      <c r="CE685" s="376"/>
      <c r="CF685" s="376"/>
      <c r="CG685" s="376"/>
      <c r="CH685" s="376"/>
      <c r="CI685" s="376"/>
      <c r="CJ685" s="376"/>
      <c r="CK685" s="376"/>
      <c r="CL685" s="376"/>
      <c r="CM685" s="187"/>
      <c r="CN685" s="187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</row>
    <row r="686" spans="1:115" s="2" customFormat="1" ht="10.5" hidden="1" customHeight="1">
      <c r="A686" s="1403"/>
      <c r="B686" s="1401"/>
      <c r="C686" s="952"/>
      <c r="D686" s="155" t="s">
        <v>34</v>
      </c>
      <c r="E686" s="727"/>
      <c r="F686" s="580"/>
      <c r="G686" s="580"/>
      <c r="H686" s="683"/>
      <c r="I686" s="580"/>
      <c r="J686" s="580"/>
      <c r="K686" s="580"/>
      <c r="L686" s="580"/>
      <c r="M686" s="580"/>
      <c r="N686" s="683"/>
      <c r="O686" s="580"/>
      <c r="P686" s="580"/>
      <c r="Q686" s="580"/>
      <c r="R686" s="580"/>
      <c r="S686" s="580"/>
      <c r="T686" s="580"/>
      <c r="U686" s="580"/>
      <c r="V686" s="683"/>
      <c r="W686" s="580"/>
      <c r="X686" s="580"/>
      <c r="Y686" s="683"/>
      <c r="Z686" s="580"/>
      <c r="AA686" s="580"/>
      <c r="AB686" s="580"/>
      <c r="AC686" s="376"/>
      <c r="AD686" s="376"/>
      <c r="AE686" s="376"/>
      <c r="AF686" s="376"/>
      <c r="AG686" s="376"/>
      <c r="AH686" s="376"/>
      <c r="AI686" s="376"/>
      <c r="AJ686" s="376"/>
      <c r="AK686" s="376"/>
      <c r="AL686" s="376"/>
      <c r="AM686" s="376"/>
      <c r="AN686" s="376"/>
      <c r="AO686" s="376"/>
      <c r="AP686" s="376"/>
      <c r="AQ686" s="376"/>
      <c r="AR686" s="376"/>
      <c r="AS686" s="376"/>
      <c r="AT686" s="376"/>
      <c r="AU686" s="376"/>
      <c r="AV686" s="376"/>
      <c r="AW686" s="376"/>
      <c r="AX686" s="376"/>
      <c r="AY686" s="376"/>
      <c r="AZ686" s="376"/>
      <c r="BA686" s="376"/>
      <c r="BB686" s="376"/>
      <c r="BC686" s="376"/>
      <c r="BD686" s="376"/>
      <c r="BE686" s="376"/>
      <c r="BF686" s="376"/>
      <c r="BG686" s="376"/>
      <c r="BH686" s="376"/>
      <c r="BI686" s="376"/>
      <c r="BJ686" s="376"/>
      <c r="BK686" s="376"/>
      <c r="BL686" s="376"/>
      <c r="BM686" s="376"/>
      <c r="BN686" s="376"/>
      <c r="BO686" s="376"/>
      <c r="BP686" s="376"/>
      <c r="BQ686" s="376"/>
      <c r="BR686" s="376"/>
      <c r="BS686" s="376"/>
      <c r="BT686" s="376"/>
      <c r="BU686" s="376"/>
      <c r="BV686" s="376"/>
      <c r="BW686" s="376"/>
      <c r="BX686" s="376"/>
      <c r="BY686" s="376"/>
      <c r="BZ686" s="376"/>
      <c r="CA686" s="376"/>
      <c r="CB686" s="376"/>
      <c r="CC686" s="376"/>
      <c r="CD686" s="376"/>
      <c r="CE686" s="376"/>
      <c r="CF686" s="376"/>
      <c r="CG686" s="376"/>
      <c r="CH686" s="376"/>
      <c r="CI686" s="376"/>
      <c r="CJ686" s="376"/>
      <c r="CK686" s="376"/>
      <c r="CL686" s="376"/>
      <c r="CM686" s="187"/>
      <c r="CN686" s="187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</row>
    <row r="687" spans="1:115" s="2" customFormat="1" ht="10.5" hidden="1" customHeight="1">
      <c r="A687" s="1403"/>
      <c r="B687" s="1401"/>
      <c r="C687" s="952"/>
      <c r="D687" s="155" t="s">
        <v>126</v>
      </c>
      <c r="E687" s="727"/>
      <c r="F687" s="580"/>
      <c r="G687" s="580"/>
      <c r="H687" s="683"/>
      <c r="I687" s="580"/>
      <c r="J687" s="580"/>
      <c r="K687" s="580"/>
      <c r="L687" s="580"/>
      <c r="M687" s="580"/>
      <c r="N687" s="683"/>
      <c r="O687" s="580"/>
      <c r="P687" s="580"/>
      <c r="Q687" s="580"/>
      <c r="R687" s="580"/>
      <c r="S687" s="580"/>
      <c r="T687" s="580"/>
      <c r="U687" s="580"/>
      <c r="V687" s="683"/>
      <c r="W687" s="580"/>
      <c r="X687" s="580"/>
      <c r="Y687" s="683"/>
      <c r="Z687" s="580"/>
      <c r="AA687" s="580"/>
      <c r="AB687" s="580"/>
      <c r="AC687" s="376"/>
      <c r="AD687" s="376"/>
      <c r="AE687" s="376"/>
      <c r="AF687" s="376"/>
      <c r="AG687" s="376"/>
      <c r="AH687" s="376"/>
      <c r="AI687" s="376"/>
      <c r="AJ687" s="376"/>
      <c r="AK687" s="376"/>
      <c r="AL687" s="376"/>
      <c r="AM687" s="376"/>
      <c r="AN687" s="376"/>
      <c r="AO687" s="376"/>
      <c r="AP687" s="376"/>
      <c r="AQ687" s="376"/>
      <c r="AR687" s="376"/>
      <c r="AS687" s="376"/>
      <c r="AT687" s="376"/>
      <c r="AU687" s="376"/>
      <c r="AV687" s="376"/>
      <c r="AW687" s="376"/>
      <c r="AX687" s="376"/>
      <c r="AY687" s="376"/>
      <c r="AZ687" s="376"/>
      <c r="BA687" s="376"/>
      <c r="BB687" s="376"/>
      <c r="BC687" s="376"/>
      <c r="BD687" s="376"/>
      <c r="BE687" s="376"/>
      <c r="BF687" s="376"/>
      <c r="BG687" s="376"/>
      <c r="BH687" s="376"/>
      <c r="BI687" s="376"/>
      <c r="BJ687" s="376"/>
      <c r="BK687" s="376"/>
      <c r="BL687" s="376"/>
      <c r="BM687" s="376"/>
      <c r="BN687" s="376"/>
      <c r="BO687" s="376"/>
      <c r="BP687" s="376"/>
      <c r="BQ687" s="376"/>
      <c r="BR687" s="376"/>
      <c r="BS687" s="376"/>
      <c r="BT687" s="376"/>
      <c r="BU687" s="376"/>
      <c r="BV687" s="376"/>
      <c r="BW687" s="376"/>
      <c r="BX687" s="376"/>
      <c r="BY687" s="376"/>
      <c r="BZ687" s="376"/>
      <c r="CA687" s="376"/>
      <c r="CB687" s="376"/>
      <c r="CC687" s="376"/>
      <c r="CD687" s="376"/>
      <c r="CE687" s="376"/>
      <c r="CF687" s="376"/>
      <c r="CG687" s="376"/>
      <c r="CH687" s="376"/>
      <c r="CI687" s="376"/>
      <c r="CJ687" s="376"/>
      <c r="CK687" s="376"/>
      <c r="CL687" s="376"/>
      <c r="CM687" s="187"/>
      <c r="CN687" s="187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</row>
    <row r="688" spans="1:115" s="2" customFormat="1" ht="10.5" hidden="1" customHeight="1">
      <c r="A688" s="1403"/>
      <c r="B688" s="1401"/>
      <c r="C688" s="952"/>
      <c r="D688" s="155" t="s">
        <v>127</v>
      </c>
      <c r="E688" s="52"/>
      <c r="F688" s="52"/>
      <c r="G688" s="52"/>
      <c r="H688" s="684"/>
      <c r="I688" s="52"/>
      <c r="J688" s="52"/>
      <c r="K688" s="52"/>
      <c r="L688" s="52"/>
      <c r="M688" s="52"/>
      <c r="N688" s="684"/>
      <c r="O688" s="52"/>
      <c r="P688" s="52"/>
      <c r="Q688" s="52"/>
      <c r="R688" s="52"/>
      <c r="S688" s="52"/>
      <c r="T688" s="52"/>
      <c r="U688" s="52"/>
      <c r="V688" s="684"/>
      <c r="W688" s="52"/>
      <c r="X688" s="52"/>
      <c r="Y688" s="684"/>
      <c r="Z688" s="52"/>
      <c r="AA688" s="52"/>
      <c r="AB688" s="52"/>
      <c r="AC688" s="376"/>
      <c r="AD688" s="376"/>
      <c r="AE688" s="376"/>
      <c r="AF688" s="376"/>
      <c r="AG688" s="376"/>
      <c r="AH688" s="376"/>
      <c r="AI688" s="376"/>
      <c r="AJ688" s="376"/>
      <c r="AK688" s="376"/>
      <c r="AL688" s="376"/>
      <c r="AM688" s="376"/>
      <c r="AN688" s="376"/>
      <c r="AO688" s="376"/>
      <c r="AP688" s="376"/>
      <c r="AQ688" s="376"/>
      <c r="AR688" s="376"/>
      <c r="AS688" s="376"/>
      <c r="AT688" s="376"/>
      <c r="AU688" s="376"/>
      <c r="AV688" s="376"/>
      <c r="AW688" s="376"/>
      <c r="AX688" s="376"/>
      <c r="AY688" s="376"/>
      <c r="AZ688" s="376"/>
      <c r="BA688" s="376"/>
      <c r="BB688" s="376"/>
      <c r="BC688" s="376"/>
      <c r="BD688" s="376"/>
      <c r="BE688" s="376"/>
      <c r="BF688" s="376"/>
      <c r="BG688" s="376"/>
      <c r="BH688" s="376"/>
      <c r="BI688" s="376"/>
      <c r="BJ688" s="376"/>
      <c r="BK688" s="376"/>
      <c r="BL688" s="376"/>
      <c r="BM688" s="376"/>
      <c r="BN688" s="376"/>
      <c r="BO688" s="376"/>
      <c r="BP688" s="376"/>
      <c r="BQ688" s="376"/>
      <c r="BR688" s="376"/>
      <c r="BS688" s="376"/>
      <c r="BT688" s="376"/>
      <c r="BU688" s="376"/>
      <c r="BV688" s="376"/>
      <c r="BW688" s="376"/>
      <c r="BX688" s="376"/>
      <c r="BY688" s="376"/>
      <c r="BZ688" s="376"/>
      <c r="CA688" s="376"/>
      <c r="CB688" s="376"/>
      <c r="CC688" s="376"/>
      <c r="CD688" s="376"/>
      <c r="CE688" s="376"/>
      <c r="CF688" s="376"/>
      <c r="CG688" s="376"/>
      <c r="CH688" s="376"/>
      <c r="CI688" s="376"/>
      <c r="CJ688" s="376"/>
      <c r="CK688" s="376"/>
      <c r="CL688" s="376"/>
      <c r="CM688" s="187"/>
      <c r="CN688" s="187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</row>
    <row r="689" spans="1:115" s="2" customFormat="1" ht="10.5" hidden="1" customHeight="1" thickBot="1">
      <c r="A689" s="1404"/>
      <c r="B689" s="1405"/>
      <c r="C689" s="952"/>
      <c r="D689" s="155" t="s">
        <v>42</v>
      </c>
      <c r="E689" s="728"/>
      <c r="F689" s="729"/>
      <c r="G689" s="729"/>
      <c r="H689" s="730"/>
      <c r="I689" s="729"/>
      <c r="J689" s="729"/>
      <c r="K689" s="729"/>
      <c r="L689" s="729"/>
      <c r="M689" s="729"/>
      <c r="N689" s="730"/>
      <c r="O689" s="729"/>
      <c r="P689" s="729"/>
      <c r="Q689" s="729"/>
      <c r="R689" s="729"/>
      <c r="S689" s="729"/>
      <c r="T689" s="729"/>
      <c r="U689" s="729"/>
      <c r="V689" s="730"/>
      <c r="W689" s="729"/>
      <c r="X689" s="729"/>
      <c r="Y689" s="730"/>
      <c r="Z689" s="729"/>
      <c r="AA689" s="729"/>
      <c r="AB689" s="729"/>
      <c r="AC689" s="376"/>
      <c r="AD689" s="376"/>
      <c r="AE689" s="376"/>
      <c r="AF689" s="376"/>
      <c r="AG689" s="376"/>
      <c r="AH689" s="376"/>
      <c r="AI689" s="376"/>
      <c r="AJ689" s="376"/>
      <c r="AK689" s="376"/>
      <c r="AL689" s="376"/>
      <c r="AM689" s="376"/>
      <c r="AN689" s="376"/>
      <c r="AO689" s="376"/>
      <c r="AP689" s="376"/>
      <c r="AQ689" s="376"/>
      <c r="AR689" s="376"/>
      <c r="AS689" s="376"/>
      <c r="AT689" s="376"/>
      <c r="AU689" s="376"/>
      <c r="AV689" s="376"/>
      <c r="AW689" s="376"/>
      <c r="AX689" s="376"/>
      <c r="AY689" s="376"/>
      <c r="AZ689" s="376"/>
      <c r="BA689" s="376"/>
      <c r="BB689" s="376"/>
      <c r="BC689" s="376"/>
      <c r="BD689" s="376"/>
      <c r="BE689" s="376"/>
      <c r="BF689" s="376"/>
      <c r="BG689" s="376"/>
      <c r="BH689" s="376"/>
      <c r="BI689" s="376"/>
      <c r="BJ689" s="376"/>
      <c r="BK689" s="376"/>
      <c r="BL689" s="376"/>
      <c r="BM689" s="376"/>
      <c r="BN689" s="376"/>
      <c r="BO689" s="376"/>
      <c r="BP689" s="376"/>
      <c r="BQ689" s="376"/>
      <c r="BR689" s="376"/>
      <c r="BS689" s="376"/>
      <c r="BT689" s="376"/>
      <c r="BU689" s="376"/>
      <c r="BV689" s="376"/>
      <c r="BW689" s="376"/>
      <c r="BX689" s="376"/>
      <c r="BY689" s="376"/>
      <c r="BZ689" s="376"/>
      <c r="CA689" s="376"/>
      <c r="CB689" s="376"/>
      <c r="CC689" s="376"/>
      <c r="CD689" s="376"/>
      <c r="CE689" s="376"/>
      <c r="CF689" s="376"/>
      <c r="CG689" s="376"/>
      <c r="CH689" s="376"/>
      <c r="CI689" s="376"/>
      <c r="CJ689" s="376"/>
      <c r="CK689" s="376"/>
      <c r="CL689" s="376"/>
      <c r="CM689" s="187"/>
      <c r="CN689" s="187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</row>
    <row r="690" spans="1:115" s="2" customFormat="1" ht="10.5" hidden="1" customHeight="1">
      <c r="A690" s="1402" t="s">
        <v>5</v>
      </c>
      <c r="B690" s="1400" t="s">
        <v>447</v>
      </c>
      <c r="C690" s="952"/>
      <c r="D690" s="155"/>
      <c r="E690" s="726" t="s">
        <v>132</v>
      </c>
      <c r="F690" s="91"/>
      <c r="G690" s="91"/>
      <c r="H690" s="687"/>
      <c r="I690" s="91"/>
      <c r="J690" s="91"/>
      <c r="K690" s="91"/>
      <c r="L690" s="91"/>
      <c r="M690" s="91"/>
      <c r="N690" s="687"/>
      <c r="O690" s="91"/>
      <c r="P690" s="91"/>
      <c r="Q690" s="91"/>
      <c r="R690" s="91"/>
      <c r="S690" s="91"/>
      <c r="T690" s="91"/>
      <c r="U690" s="91"/>
      <c r="V690" s="687"/>
      <c r="W690" s="91"/>
      <c r="X690" s="91"/>
      <c r="Y690" s="687"/>
      <c r="Z690" s="91"/>
      <c r="AA690" s="91"/>
      <c r="AB690" s="91"/>
      <c r="AC690" s="376"/>
      <c r="AD690" s="376"/>
      <c r="AE690" s="376"/>
      <c r="AF690" s="376"/>
      <c r="AG690" s="376"/>
      <c r="AH690" s="376"/>
      <c r="AI690" s="376"/>
      <c r="AJ690" s="376"/>
      <c r="AK690" s="376"/>
      <c r="AL690" s="376"/>
      <c r="AM690" s="376"/>
      <c r="AN690" s="376"/>
      <c r="AO690" s="376"/>
      <c r="AP690" s="376"/>
      <c r="AQ690" s="376"/>
      <c r="AR690" s="376"/>
      <c r="AS690" s="376"/>
      <c r="AT690" s="376"/>
      <c r="AU690" s="376"/>
      <c r="AV690" s="376"/>
      <c r="AW690" s="376"/>
      <c r="AX690" s="376"/>
      <c r="AY690" s="376"/>
      <c r="AZ690" s="376"/>
      <c r="BA690" s="376"/>
      <c r="BB690" s="376"/>
      <c r="BC690" s="376"/>
      <c r="BD690" s="376"/>
      <c r="BE690" s="376"/>
      <c r="BF690" s="376"/>
      <c r="BG690" s="376"/>
      <c r="BH690" s="376"/>
      <c r="BI690" s="376"/>
      <c r="BJ690" s="376"/>
      <c r="BK690" s="376"/>
      <c r="BL690" s="376"/>
      <c r="BM690" s="376"/>
      <c r="BN690" s="376"/>
      <c r="BO690" s="376"/>
      <c r="BP690" s="376"/>
      <c r="BQ690" s="376"/>
      <c r="BR690" s="376"/>
      <c r="BS690" s="376"/>
      <c r="BT690" s="376"/>
      <c r="BU690" s="376"/>
      <c r="BV690" s="376"/>
      <c r="BW690" s="376"/>
      <c r="BX690" s="376"/>
      <c r="BY690" s="376"/>
      <c r="BZ690" s="376"/>
      <c r="CA690" s="376"/>
      <c r="CB690" s="376"/>
      <c r="CC690" s="376"/>
      <c r="CD690" s="376"/>
      <c r="CE690" s="376"/>
      <c r="CF690" s="376"/>
      <c r="CG690" s="376"/>
      <c r="CH690" s="376"/>
      <c r="CI690" s="376"/>
      <c r="CJ690" s="376"/>
      <c r="CK690" s="376"/>
      <c r="CL690" s="376"/>
      <c r="CM690" s="187"/>
      <c r="CN690" s="187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</row>
    <row r="691" spans="1:115" s="2" customFormat="1" ht="10.5" hidden="1" customHeight="1">
      <c r="A691" s="1403"/>
      <c r="B691" s="1401"/>
      <c r="C691" s="952"/>
      <c r="D691" s="155" t="s">
        <v>34</v>
      </c>
      <c r="E691" s="727"/>
      <c r="F691" s="580"/>
      <c r="G691" s="580"/>
      <c r="H691" s="683"/>
      <c r="I691" s="580"/>
      <c r="J691" s="580"/>
      <c r="K691" s="580"/>
      <c r="L691" s="580"/>
      <c r="M691" s="580"/>
      <c r="N691" s="683"/>
      <c r="O691" s="580"/>
      <c r="P691" s="580"/>
      <c r="Q691" s="580"/>
      <c r="R691" s="580"/>
      <c r="S691" s="580"/>
      <c r="T691" s="580"/>
      <c r="U691" s="580"/>
      <c r="V691" s="683"/>
      <c r="W691" s="580"/>
      <c r="X691" s="580"/>
      <c r="Y691" s="683"/>
      <c r="Z691" s="580"/>
      <c r="AA691" s="580"/>
      <c r="AB691" s="580"/>
      <c r="AC691" s="376"/>
      <c r="AD691" s="376"/>
      <c r="AE691" s="376"/>
      <c r="AF691" s="376"/>
      <c r="AG691" s="376"/>
      <c r="AH691" s="376"/>
      <c r="AI691" s="376"/>
      <c r="AJ691" s="376"/>
      <c r="AK691" s="376"/>
      <c r="AL691" s="376"/>
      <c r="AM691" s="376"/>
      <c r="AN691" s="376"/>
      <c r="AO691" s="376"/>
      <c r="AP691" s="376"/>
      <c r="AQ691" s="376"/>
      <c r="AR691" s="376"/>
      <c r="AS691" s="376"/>
      <c r="AT691" s="376"/>
      <c r="AU691" s="376"/>
      <c r="AV691" s="376"/>
      <c r="AW691" s="376"/>
      <c r="AX691" s="376"/>
      <c r="AY691" s="376"/>
      <c r="AZ691" s="376"/>
      <c r="BA691" s="376"/>
      <c r="BB691" s="376"/>
      <c r="BC691" s="376"/>
      <c r="BD691" s="376"/>
      <c r="BE691" s="376"/>
      <c r="BF691" s="376"/>
      <c r="BG691" s="376"/>
      <c r="BH691" s="376"/>
      <c r="BI691" s="376"/>
      <c r="BJ691" s="376"/>
      <c r="BK691" s="376"/>
      <c r="BL691" s="376"/>
      <c r="BM691" s="376"/>
      <c r="BN691" s="376"/>
      <c r="BO691" s="376"/>
      <c r="BP691" s="376"/>
      <c r="BQ691" s="376"/>
      <c r="BR691" s="376"/>
      <c r="BS691" s="376"/>
      <c r="BT691" s="376"/>
      <c r="BU691" s="376"/>
      <c r="BV691" s="376"/>
      <c r="BW691" s="376"/>
      <c r="BX691" s="376"/>
      <c r="BY691" s="376"/>
      <c r="BZ691" s="376"/>
      <c r="CA691" s="376"/>
      <c r="CB691" s="376"/>
      <c r="CC691" s="376"/>
      <c r="CD691" s="376"/>
      <c r="CE691" s="376"/>
      <c r="CF691" s="376"/>
      <c r="CG691" s="376"/>
      <c r="CH691" s="376"/>
      <c r="CI691" s="376"/>
      <c r="CJ691" s="376"/>
      <c r="CK691" s="376"/>
      <c r="CL691" s="376"/>
      <c r="CM691" s="187"/>
      <c r="CN691" s="187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</row>
    <row r="692" spans="1:115" s="2" customFormat="1" ht="10.5" hidden="1" customHeight="1">
      <c r="A692" s="1403"/>
      <c r="B692" s="1401"/>
      <c r="C692" s="952"/>
      <c r="D692" s="155" t="s">
        <v>126</v>
      </c>
      <c r="E692" s="700"/>
      <c r="F692" s="52"/>
      <c r="G692" s="52"/>
      <c r="H692" s="684"/>
      <c r="I692" s="52"/>
      <c r="J692" s="52"/>
      <c r="K692" s="52"/>
      <c r="L692" s="52"/>
      <c r="M692" s="52"/>
      <c r="N692" s="684"/>
      <c r="O692" s="52"/>
      <c r="P692" s="52"/>
      <c r="Q692" s="52"/>
      <c r="R692" s="52"/>
      <c r="S692" s="52"/>
      <c r="T692" s="52"/>
      <c r="U692" s="52"/>
      <c r="V692" s="684"/>
      <c r="W692" s="52"/>
      <c r="X692" s="52"/>
      <c r="Y692" s="684"/>
      <c r="Z692" s="52"/>
      <c r="AA692" s="52"/>
      <c r="AB692" s="52"/>
      <c r="AC692" s="376"/>
      <c r="AD692" s="376"/>
      <c r="AE692" s="376"/>
      <c r="AF692" s="376"/>
      <c r="AG692" s="376"/>
      <c r="AH692" s="376"/>
      <c r="AI692" s="376"/>
      <c r="AJ692" s="376"/>
      <c r="AK692" s="376"/>
      <c r="AL692" s="376"/>
      <c r="AM692" s="376"/>
      <c r="AN692" s="376"/>
      <c r="AO692" s="376"/>
      <c r="AP692" s="376"/>
      <c r="AQ692" s="376"/>
      <c r="AR692" s="376"/>
      <c r="AS692" s="376"/>
      <c r="AT692" s="376"/>
      <c r="AU692" s="376"/>
      <c r="AV692" s="376"/>
      <c r="AW692" s="376"/>
      <c r="AX692" s="376"/>
      <c r="AY692" s="376"/>
      <c r="AZ692" s="376"/>
      <c r="BA692" s="376"/>
      <c r="BB692" s="376"/>
      <c r="BC692" s="376"/>
      <c r="BD692" s="376"/>
      <c r="BE692" s="376"/>
      <c r="BF692" s="376"/>
      <c r="BG692" s="376"/>
      <c r="BH692" s="376"/>
      <c r="BI692" s="376"/>
      <c r="BJ692" s="376"/>
      <c r="BK692" s="376"/>
      <c r="BL692" s="376"/>
      <c r="BM692" s="376"/>
      <c r="BN692" s="376"/>
      <c r="BO692" s="376"/>
      <c r="BP692" s="376"/>
      <c r="BQ692" s="376"/>
      <c r="BR692" s="376"/>
      <c r="BS692" s="376"/>
      <c r="BT692" s="376"/>
      <c r="BU692" s="376"/>
      <c r="BV692" s="376"/>
      <c r="BW692" s="376"/>
      <c r="BX692" s="376"/>
      <c r="BY692" s="376"/>
      <c r="BZ692" s="376"/>
      <c r="CA692" s="376"/>
      <c r="CB692" s="376"/>
      <c r="CC692" s="376"/>
      <c r="CD692" s="376"/>
      <c r="CE692" s="376"/>
      <c r="CF692" s="376"/>
      <c r="CG692" s="376"/>
      <c r="CH692" s="376"/>
      <c r="CI692" s="376"/>
      <c r="CJ692" s="376"/>
      <c r="CK692" s="376"/>
      <c r="CL692" s="376"/>
      <c r="CM692" s="187"/>
      <c r="CN692" s="187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</row>
    <row r="693" spans="1:115" s="2" customFormat="1" ht="10.5" hidden="1" customHeight="1">
      <c r="A693" s="1403"/>
      <c r="B693" s="1401"/>
      <c r="C693" s="952"/>
      <c r="D693" s="155" t="s">
        <v>127</v>
      </c>
      <c r="E693" s="731"/>
      <c r="F693" s="581"/>
      <c r="G693" s="581"/>
      <c r="H693" s="685"/>
      <c r="I693" s="581"/>
      <c r="J693" s="581"/>
      <c r="K693" s="581"/>
      <c r="L693" s="581"/>
      <c r="M693" s="581"/>
      <c r="N693" s="685"/>
      <c r="O693" s="581"/>
      <c r="P693" s="581"/>
      <c r="Q693" s="581"/>
      <c r="R693" s="581"/>
      <c r="S693" s="581"/>
      <c r="T693" s="581"/>
      <c r="U693" s="581"/>
      <c r="V693" s="685"/>
      <c r="W693" s="581"/>
      <c r="X693" s="581"/>
      <c r="Y693" s="685"/>
      <c r="Z693" s="581"/>
      <c r="AA693" s="581"/>
      <c r="AB693" s="581"/>
      <c r="AC693" s="376"/>
      <c r="AD693" s="376"/>
      <c r="AE693" s="376"/>
      <c r="AF693" s="376"/>
      <c r="AG693" s="376"/>
      <c r="AH693" s="376"/>
      <c r="AI693" s="376"/>
      <c r="AJ693" s="376"/>
      <c r="AK693" s="376"/>
      <c r="AL693" s="376"/>
      <c r="AM693" s="376"/>
      <c r="AN693" s="376"/>
      <c r="AO693" s="376"/>
      <c r="AP693" s="376"/>
      <c r="AQ693" s="376"/>
      <c r="AR693" s="376"/>
      <c r="AS693" s="376"/>
      <c r="AT693" s="376"/>
      <c r="AU693" s="376"/>
      <c r="AV693" s="376"/>
      <c r="AW693" s="376"/>
      <c r="AX693" s="376"/>
      <c r="AY693" s="376"/>
      <c r="AZ693" s="376"/>
      <c r="BA693" s="376"/>
      <c r="BB693" s="376"/>
      <c r="BC693" s="376"/>
      <c r="BD693" s="376"/>
      <c r="BE693" s="376"/>
      <c r="BF693" s="376"/>
      <c r="BG693" s="376"/>
      <c r="BH693" s="376"/>
      <c r="BI693" s="376"/>
      <c r="BJ693" s="376"/>
      <c r="BK693" s="376"/>
      <c r="BL693" s="376"/>
      <c r="BM693" s="376"/>
      <c r="BN693" s="376"/>
      <c r="BO693" s="376"/>
      <c r="BP693" s="376"/>
      <c r="BQ693" s="376"/>
      <c r="BR693" s="376"/>
      <c r="BS693" s="376"/>
      <c r="BT693" s="376"/>
      <c r="BU693" s="376"/>
      <c r="BV693" s="376"/>
      <c r="BW693" s="376"/>
      <c r="BX693" s="376"/>
      <c r="BY693" s="376"/>
      <c r="BZ693" s="376"/>
      <c r="CA693" s="376"/>
      <c r="CB693" s="376"/>
      <c r="CC693" s="376"/>
      <c r="CD693" s="376"/>
      <c r="CE693" s="376"/>
      <c r="CF693" s="376"/>
      <c r="CG693" s="376"/>
      <c r="CH693" s="376"/>
      <c r="CI693" s="376"/>
      <c r="CJ693" s="376"/>
      <c r="CK693" s="376"/>
      <c r="CL693" s="376"/>
      <c r="CM693" s="187"/>
      <c r="CN693" s="187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</row>
    <row r="694" spans="1:115" s="2" customFormat="1" ht="10.5" hidden="1" customHeight="1" thickBot="1">
      <c r="A694" s="1404"/>
      <c r="B694" s="1405"/>
      <c r="C694" s="952"/>
      <c r="D694" s="155" t="s">
        <v>42</v>
      </c>
      <c r="E694" s="732"/>
      <c r="F694" s="110"/>
      <c r="G694" s="110"/>
      <c r="H694" s="689"/>
      <c r="I694" s="110"/>
      <c r="J694" s="110"/>
      <c r="K694" s="110"/>
      <c r="L694" s="110"/>
      <c r="M694" s="110"/>
      <c r="N694" s="689"/>
      <c r="O694" s="110"/>
      <c r="P694" s="110"/>
      <c r="Q694" s="110"/>
      <c r="R694" s="110"/>
      <c r="S694" s="110"/>
      <c r="T694" s="110"/>
      <c r="U694" s="110"/>
      <c r="V694" s="689"/>
      <c r="W694" s="110"/>
      <c r="X694" s="110"/>
      <c r="Y694" s="689"/>
      <c r="Z694" s="110"/>
      <c r="AA694" s="110"/>
      <c r="AB694" s="110"/>
      <c r="AC694" s="376"/>
      <c r="AD694" s="376"/>
      <c r="AE694" s="376"/>
      <c r="AF694" s="376"/>
      <c r="AG694" s="376"/>
      <c r="AH694" s="376"/>
      <c r="AI694" s="376"/>
      <c r="AJ694" s="376"/>
      <c r="AK694" s="376"/>
      <c r="AL694" s="376"/>
      <c r="AM694" s="376"/>
      <c r="AN694" s="376"/>
      <c r="AO694" s="376"/>
      <c r="AP694" s="376"/>
      <c r="AQ694" s="376"/>
      <c r="AR694" s="376"/>
      <c r="AS694" s="376"/>
      <c r="AT694" s="376"/>
      <c r="AU694" s="376"/>
      <c r="AV694" s="376"/>
      <c r="AW694" s="376"/>
      <c r="AX694" s="376"/>
      <c r="AY694" s="376"/>
      <c r="AZ694" s="376"/>
      <c r="BA694" s="376"/>
      <c r="BB694" s="376"/>
      <c r="BC694" s="376"/>
      <c r="BD694" s="376"/>
      <c r="BE694" s="376"/>
      <c r="BF694" s="376"/>
      <c r="BG694" s="376"/>
      <c r="BH694" s="376"/>
      <c r="BI694" s="376"/>
      <c r="BJ694" s="376"/>
      <c r="BK694" s="376"/>
      <c r="BL694" s="376"/>
      <c r="BM694" s="376"/>
      <c r="BN694" s="376"/>
      <c r="BO694" s="376"/>
      <c r="BP694" s="376"/>
      <c r="BQ694" s="376"/>
      <c r="BR694" s="376"/>
      <c r="BS694" s="376"/>
      <c r="BT694" s="376"/>
      <c r="BU694" s="376"/>
      <c r="BV694" s="376"/>
      <c r="BW694" s="376"/>
      <c r="BX694" s="376"/>
      <c r="BY694" s="376"/>
      <c r="BZ694" s="376"/>
      <c r="CA694" s="376"/>
      <c r="CB694" s="376"/>
      <c r="CC694" s="376"/>
      <c r="CD694" s="376"/>
      <c r="CE694" s="376"/>
      <c r="CF694" s="376"/>
      <c r="CG694" s="376"/>
      <c r="CH694" s="376"/>
      <c r="CI694" s="376"/>
      <c r="CJ694" s="376"/>
      <c r="CK694" s="376"/>
      <c r="CL694" s="376"/>
      <c r="CM694" s="187"/>
      <c r="CN694" s="187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</row>
    <row r="695" spans="1:115" s="2" customFormat="1" ht="10.5" hidden="1" customHeight="1">
      <c r="A695" s="1402" t="s">
        <v>15</v>
      </c>
      <c r="B695" s="1400" t="s">
        <v>448</v>
      </c>
      <c r="C695" s="952"/>
      <c r="D695" s="155"/>
      <c r="E695" s="726" t="s">
        <v>132</v>
      </c>
      <c r="F695" s="91"/>
      <c r="G695" s="91"/>
      <c r="H695" s="687"/>
      <c r="I695" s="91"/>
      <c r="J695" s="91"/>
      <c r="K695" s="91"/>
      <c r="L695" s="91"/>
      <c r="M695" s="91"/>
      <c r="N695" s="687"/>
      <c r="O695" s="91"/>
      <c r="P695" s="91"/>
      <c r="Q695" s="91"/>
      <c r="R695" s="91"/>
      <c r="S695" s="91"/>
      <c r="T695" s="91"/>
      <c r="U695" s="91"/>
      <c r="V695" s="687"/>
      <c r="W695" s="91"/>
      <c r="X695" s="91"/>
      <c r="Y695" s="687"/>
      <c r="Z695" s="91"/>
      <c r="AA695" s="91"/>
      <c r="AB695" s="91"/>
      <c r="AC695" s="376"/>
      <c r="AD695" s="376"/>
      <c r="AE695" s="376"/>
      <c r="AF695" s="376"/>
      <c r="AG695" s="376"/>
      <c r="AH695" s="376"/>
      <c r="AI695" s="376"/>
      <c r="AJ695" s="376"/>
      <c r="AK695" s="376"/>
      <c r="AL695" s="376"/>
      <c r="AM695" s="376"/>
      <c r="AN695" s="376"/>
      <c r="AO695" s="376"/>
      <c r="AP695" s="376"/>
      <c r="AQ695" s="376"/>
      <c r="AR695" s="376"/>
      <c r="AS695" s="376"/>
      <c r="AT695" s="376"/>
      <c r="AU695" s="376"/>
      <c r="AV695" s="376"/>
      <c r="AW695" s="376"/>
      <c r="AX695" s="376"/>
      <c r="AY695" s="376"/>
      <c r="AZ695" s="376"/>
      <c r="BA695" s="376"/>
      <c r="BB695" s="376"/>
      <c r="BC695" s="376"/>
      <c r="BD695" s="376"/>
      <c r="BE695" s="376"/>
      <c r="BF695" s="376"/>
      <c r="BG695" s="376"/>
      <c r="BH695" s="376"/>
      <c r="BI695" s="376"/>
      <c r="BJ695" s="376"/>
      <c r="BK695" s="376"/>
      <c r="BL695" s="376"/>
      <c r="BM695" s="376"/>
      <c r="BN695" s="376"/>
      <c r="BO695" s="376"/>
      <c r="BP695" s="376"/>
      <c r="BQ695" s="376"/>
      <c r="BR695" s="376"/>
      <c r="BS695" s="376"/>
      <c r="BT695" s="376"/>
      <c r="BU695" s="376"/>
      <c r="BV695" s="376"/>
      <c r="BW695" s="376"/>
      <c r="BX695" s="376"/>
      <c r="BY695" s="376"/>
      <c r="BZ695" s="376"/>
      <c r="CA695" s="376"/>
      <c r="CB695" s="376"/>
      <c r="CC695" s="376"/>
      <c r="CD695" s="376"/>
      <c r="CE695" s="376"/>
      <c r="CF695" s="376"/>
      <c r="CG695" s="376"/>
      <c r="CH695" s="376"/>
      <c r="CI695" s="376"/>
      <c r="CJ695" s="376"/>
      <c r="CK695" s="376"/>
      <c r="CL695" s="376"/>
      <c r="CM695" s="187"/>
      <c r="CN695" s="187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</row>
    <row r="696" spans="1:115" s="2" customFormat="1" ht="10.5" hidden="1" customHeight="1">
      <c r="A696" s="1403"/>
      <c r="B696" s="1401"/>
      <c r="C696" s="952"/>
      <c r="D696" s="155" t="s">
        <v>34</v>
      </c>
      <c r="E696" s="727"/>
      <c r="F696" s="580"/>
      <c r="G696" s="580"/>
      <c r="H696" s="683"/>
      <c r="I696" s="580"/>
      <c r="J696" s="580"/>
      <c r="K696" s="580"/>
      <c r="L696" s="580"/>
      <c r="M696" s="580"/>
      <c r="N696" s="683"/>
      <c r="O696" s="580"/>
      <c r="P696" s="580"/>
      <c r="Q696" s="580"/>
      <c r="R696" s="580"/>
      <c r="S696" s="580"/>
      <c r="T696" s="580"/>
      <c r="U696" s="580"/>
      <c r="V696" s="683"/>
      <c r="W696" s="580"/>
      <c r="X696" s="580"/>
      <c r="Y696" s="683"/>
      <c r="Z696" s="580"/>
      <c r="AA696" s="580"/>
      <c r="AB696" s="580"/>
      <c r="AC696" s="376"/>
      <c r="AD696" s="376"/>
      <c r="AE696" s="376"/>
      <c r="AF696" s="376"/>
      <c r="AG696" s="376"/>
      <c r="AH696" s="376"/>
      <c r="AI696" s="376"/>
      <c r="AJ696" s="376"/>
      <c r="AK696" s="376"/>
      <c r="AL696" s="376"/>
      <c r="AM696" s="376"/>
      <c r="AN696" s="376"/>
      <c r="AO696" s="376"/>
      <c r="AP696" s="376"/>
      <c r="AQ696" s="376"/>
      <c r="AR696" s="376"/>
      <c r="AS696" s="376"/>
      <c r="AT696" s="376"/>
      <c r="AU696" s="376"/>
      <c r="AV696" s="376"/>
      <c r="AW696" s="376"/>
      <c r="AX696" s="376"/>
      <c r="AY696" s="376"/>
      <c r="AZ696" s="376"/>
      <c r="BA696" s="376"/>
      <c r="BB696" s="376"/>
      <c r="BC696" s="376"/>
      <c r="BD696" s="376"/>
      <c r="BE696" s="376"/>
      <c r="BF696" s="376"/>
      <c r="BG696" s="376"/>
      <c r="BH696" s="376"/>
      <c r="BI696" s="376"/>
      <c r="BJ696" s="376"/>
      <c r="BK696" s="376"/>
      <c r="BL696" s="376"/>
      <c r="BM696" s="376"/>
      <c r="BN696" s="376"/>
      <c r="BO696" s="376"/>
      <c r="BP696" s="376"/>
      <c r="BQ696" s="376"/>
      <c r="BR696" s="376"/>
      <c r="BS696" s="376"/>
      <c r="BT696" s="376"/>
      <c r="BU696" s="376"/>
      <c r="BV696" s="376"/>
      <c r="BW696" s="376"/>
      <c r="BX696" s="376"/>
      <c r="BY696" s="376"/>
      <c r="BZ696" s="376"/>
      <c r="CA696" s="376"/>
      <c r="CB696" s="376"/>
      <c r="CC696" s="376"/>
      <c r="CD696" s="376"/>
      <c r="CE696" s="376"/>
      <c r="CF696" s="376"/>
      <c r="CG696" s="376"/>
      <c r="CH696" s="376"/>
      <c r="CI696" s="376"/>
      <c r="CJ696" s="376"/>
      <c r="CK696" s="376"/>
      <c r="CL696" s="376"/>
      <c r="CM696" s="187"/>
      <c r="CN696" s="187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</row>
    <row r="697" spans="1:115" s="2" customFormat="1" ht="10.5" hidden="1" customHeight="1">
      <c r="A697" s="1403"/>
      <c r="B697" s="1401"/>
      <c r="C697" s="952"/>
      <c r="D697" s="155" t="s">
        <v>126</v>
      </c>
      <c r="E697" s="700"/>
      <c r="F697" s="52"/>
      <c r="G697" s="52"/>
      <c r="H697" s="684"/>
      <c r="I697" s="52"/>
      <c r="J697" s="52"/>
      <c r="K697" s="52"/>
      <c r="L697" s="52"/>
      <c r="M697" s="52"/>
      <c r="N697" s="684"/>
      <c r="O697" s="52"/>
      <c r="P697" s="52"/>
      <c r="Q697" s="52"/>
      <c r="R697" s="52"/>
      <c r="S697" s="52"/>
      <c r="T697" s="52"/>
      <c r="U697" s="52"/>
      <c r="V697" s="684"/>
      <c r="W697" s="52"/>
      <c r="X697" s="52"/>
      <c r="Y697" s="684"/>
      <c r="Z697" s="52"/>
      <c r="AA697" s="52"/>
      <c r="AB697" s="52"/>
      <c r="AC697" s="376"/>
      <c r="AD697" s="376"/>
      <c r="AE697" s="376"/>
      <c r="AF697" s="376"/>
      <c r="AG697" s="376"/>
      <c r="AH697" s="376"/>
      <c r="AI697" s="376"/>
      <c r="AJ697" s="376"/>
      <c r="AK697" s="376"/>
      <c r="AL697" s="376"/>
      <c r="AM697" s="376"/>
      <c r="AN697" s="376"/>
      <c r="AO697" s="376"/>
      <c r="AP697" s="376"/>
      <c r="AQ697" s="376"/>
      <c r="AR697" s="376"/>
      <c r="AS697" s="376"/>
      <c r="AT697" s="376"/>
      <c r="AU697" s="376"/>
      <c r="AV697" s="376"/>
      <c r="AW697" s="376"/>
      <c r="AX697" s="376"/>
      <c r="AY697" s="376"/>
      <c r="AZ697" s="376"/>
      <c r="BA697" s="376"/>
      <c r="BB697" s="376"/>
      <c r="BC697" s="376"/>
      <c r="BD697" s="376"/>
      <c r="BE697" s="376"/>
      <c r="BF697" s="376"/>
      <c r="BG697" s="376"/>
      <c r="BH697" s="376"/>
      <c r="BI697" s="376"/>
      <c r="BJ697" s="376"/>
      <c r="BK697" s="376"/>
      <c r="BL697" s="376"/>
      <c r="BM697" s="376"/>
      <c r="BN697" s="376"/>
      <c r="BO697" s="376"/>
      <c r="BP697" s="376"/>
      <c r="BQ697" s="376"/>
      <c r="BR697" s="376"/>
      <c r="BS697" s="376"/>
      <c r="BT697" s="376"/>
      <c r="BU697" s="376"/>
      <c r="BV697" s="376"/>
      <c r="BW697" s="376"/>
      <c r="BX697" s="376"/>
      <c r="BY697" s="376"/>
      <c r="BZ697" s="376"/>
      <c r="CA697" s="376"/>
      <c r="CB697" s="376"/>
      <c r="CC697" s="376"/>
      <c r="CD697" s="376"/>
      <c r="CE697" s="376"/>
      <c r="CF697" s="376"/>
      <c r="CG697" s="376"/>
      <c r="CH697" s="376"/>
      <c r="CI697" s="376"/>
      <c r="CJ697" s="376"/>
      <c r="CK697" s="376"/>
      <c r="CL697" s="376"/>
      <c r="CM697" s="187"/>
      <c r="CN697" s="187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</row>
    <row r="698" spans="1:115" s="2" customFormat="1" ht="10.5" hidden="1" customHeight="1">
      <c r="A698" s="1403"/>
      <c r="B698" s="1401"/>
      <c r="C698" s="952"/>
      <c r="D698" s="155" t="s">
        <v>127</v>
      </c>
      <c r="E698" s="731"/>
      <c r="F698" s="581"/>
      <c r="G698" s="581"/>
      <c r="H698" s="685"/>
      <c r="I698" s="581"/>
      <c r="J698" s="581"/>
      <c r="K698" s="581"/>
      <c r="L698" s="581"/>
      <c r="M698" s="581"/>
      <c r="N698" s="685"/>
      <c r="O698" s="581"/>
      <c r="P698" s="581"/>
      <c r="Q698" s="581"/>
      <c r="R698" s="581"/>
      <c r="S698" s="581"/>
      <c r="T698" s="581"/>
      <c r="U698" s="581"/>
      <c r="V698" s="685"/>
      <c r="W698" s="581"/>
      <c r="X698" s="581"/>
      <c r="Y698" s="685"/>
      <c r="Z698" s="581"/>
      <c r="AA698" s="581"/>
      <c r="AB698" s="581"/>
      <c r="AC698" s="376"/>
      <c r="AD698" s="376"/>
      <c r="AE698" s="376"/>
      <c r="AF698" s="376"/>
      <c r="AG698" s="376"/>
      <c r="AH698" s="376"/>
      <c r="AI698" s="376"/>
      <c r="AJ698" s="376"/>
      <c r="AK698" s="376"/>
      <c r="AL698" s="376"/>
      <c r="AM698" s="376"/>
      <c r="AN698" s="376"/>
      <c r="AO698" s="376"/>
      <c r="AP698" s="376"/>
      <c r="AQ698" s="376"/>
      <c r="AR698" s="376"/>
      <c r="AS698" s="376"/>
      <c r="AT698" s="376"/>
      <c r="AU698" s="376"/>
      <c r="AV698" s="376"/>
      <c r="AW698" s="376"/>
      <c r="AX698" s="376"/>
      <c r="AY698" s="376"/>
      <c r="AZ698" s="376"/>
      <c r="BA698" s="376"/>
      <c r="BB698" s="376"/>
      <c r="BC698" s="376"/>
      <c r="BD698" s="376"/>
      <c r="BE698" s="376"/>
      <c r="BF698" s="376"/>
      <c r="BG698" s="376"/>
      <c r="BH698" s="376"/>
      <c r="BI698" s="376"/>
      <c r="BJ698" s="376"/>
      <c r="BK698" s="376"/>
      <c r="BL698" s="376"/>
      <c r="BM698" s="376"/>
      <c r="BN698" s="376"/>
      <c r="BO698" s="376"/>
      <c r="BP698" s="376"/>
      <c r="BQ698" s="376"/>
      <c r="BR698" s="376"/>
      <c r="BS698" s="376"/>
      <c r="BT698" s="376"/>
      <c r="BU698" s="376"/>
      <c r="BV698" s="376"/>
      <c r="BW698" s="376"/>
      <c r="BX698" s="376"/>
      <c r="BY698" s="376"/>
      <c r="BZ698" s="376"/>
      <c r="CA698" s="376"/>
      <c r="CB698" s="376"/>
      <c r="CC698" s="376"/>
      <c r="CD698" s="376"/>
      <c r="CE698" s="376"/>
      <c r="CF698" s="376"/>
      <c r="CG698" s="376"/>
      <c r="CH698" s="376"/>
      <c r="CI698" s="376"/>
      <c r="CJ698" s="376"/>
      <c r="CK698" s="376"/>
      <c r="CL698" s="376"/>
      <c r="CM698" s="187"/>
      <c r="CN698" s="187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</row>
    <row r="699" spans="1:115" s="2" customFormat="1" ht="10.5" hidden="1" customHeight="1" thickBot="1">
      <c r="A699" s="1404"/>
      <c r="B699" s="1405"/>
      <c r="C699" s="952"/>
      <c r="D699" s="155" t="s">
        <v>42</v>
      </c>
      <c r="E699" s="732"/>
      <c r="F699" s="110"/>
      <c r="G699" s="110"/>
      <c r="H699" s="689"/>
      <c r="I699" s="110"/>
      <c r="J699" s="110"/>
      <c r="K699" s="110"/>
      <c r="L699" s="110"/>
      <c r="M699" s="110"/>
      <c r="N699" s="689"/>
      <c r="O699" s="110"/>
      <c r="P699" s="110"/>
      <c r="Q699" s="110"/>
      <c r="R699" s="110"/>
      <c r="S699" s="110"/>
      <c r="T699" s="110"/>
      <c r="U699" s="110"/>
      <c r="V699" s="689"/>
      <c r="W699" s="110"/>
      <c r="X699" s="110"/>
      <c r="Y699" s="689"/>
      <c r="Z699" s="110"/>
      <c r="AA699" s="110"/>
      <c r="AB699" s="110"/>
      <c r="AC699" s="376"/>
      <c r="AD699" s="376"/>
      <c r="AE699" s="376"/>
      <c r="AF699" s="376"/>
      <c r="AG699" s="376"/>
      <c r="AH699" s="376"/>
      <c r="AI699" s="376"/>
      <c r="AJ699" s="376"/>
      <c r="AK699" s="376"/>
      <c r="AL699" s="376"/>
      <c r="AM699" s="376"/>
      <c r="AN699" s="376"/>
      <c r="AO699" s="376"/>
      <c r="AP699" s="376"/>
      <c r="AQ699" s="376"/>
      <c r="AR699" s="376"/>
      <c r="AS699" s="376"/>
      <c r="AT699" s="376"/>
      <c r="AU699" s="376"/>
      <c r="AV699" s="376"/>
      <c r="AW699" s="376"/>
      <c r="AX699" s="376"/>
      <c r="AY699" s="376"/>
      <c r="AZ699" s="376"/>
      <c r="BA699" s="376"/>
      <c r="BB699" s="376"/>
      <c r="BC699" s="376"/>
      <c r="BD699" s="376"/>
      <c r="BE699" s="376"/>
      <c r="BF699" s="376"/>
      <c r="BG699" s="376"/>
      <c r="BH699" s="376"/>
      <c r="BI699" s="376"/>
      <c r="BJ699" s="376"/>
      <c r="BK699" s="376"/>
      <c r="BL699" s="376"/>
      <c r="BM699" s="376"/>
      <c r="BN699" s="376"/>
      <c r="BO699" s="376"/>
      <c r="BP699" s="376"/>
      <c r="BQ699" s="376"/>
      <c r="BR699" s="376"/>
      <c r="BS699" s="376"/>
      <c r="BT699" s="376"/>
      <c r="BU699" s="376"/>
      <c r="BV699" s="376"/>
      <c r="BW699" s="376"/>
      <c r="BX699" s="376"/>
      <c r="BY699" s="376"/>
      <c r="BZ699" s="376"/>
      <c r="CA699" s="376"/>
      <c r="CB699" s="376"/>
      <c r="CC699" s="376"/>
      <c r="CD699" s="376"/>
      <c r="CE699" s="376"/>
      <c r="CF699" s="376"/>
      <c r="CG699" s="376"/>
      <c r="CH699" s="376"/>
      <c r="CI699" s="376"/>
      <c r="CJ699" s="376"/>
      <c r="CK699" s="376"/>
      <c r="CL699" s="376"/>
      <c r="CM699" s="187"/>
      <c r="CN699" s="187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</row>
    <row r="700" spans="1:115" s="2" customFormat="1" ht="10.5" hidden="1" customHeight="1">
      <c r="A700" s="1402" t="s">
        <v>13</v>
      </c>
      <c r="B700" s="1400" t="s">
        <v>449</v>
      </c>
      <c r="C700" s="952"/>
      <c r="D700" s="155"/>
      <c r="E700" s="726" t="s">
        <v>132</v>
      </c>
      <c r="F700" s="91"/>
      <c r="G700" s="91"/>
      <c r="H700" s="687"/>
      <c r="I700" s="91"/>
      <c r="J700" s="91"/>
      <c r="K700" s="91"/>
      <c r="L700" s="91"/>
      <c r="M700" s="91"/>
      <c r="N700" s="687"/>
      <c r="O700" s="91"/>
      <c r="P700" s="91"/>
      <c r="Q700" s="91"/>
      <c r="R700" s="91"/>
      <c r="S700" s="91"/>
      <c r="T700" s="91"/>
      <c r="U700" s="91"/>
      <c r="V700" s="687"/>
      <c r="W700" s="91"/>
      <c r="X700" s="91"/>
      <c r="Y700" s="687"/>
      <c r="Z700" s="91"/>
      <c r="AA700" s="91"/>
      <c r="AB700" s="91"/>
      <c r="AC700" s="376"/>
      <c r="AD700" s="376"/>
      <c r="AE700" s="376"/>
      <c r="AF700" s="376"/>
      <c r="AG700" s="376"/>
      <c r="AH700" s="376"/>
      <c r="AI700" s="376"/>
      <c r="AJ700" s="376"/>
      <c r="AK700" s="376"/>
      <c r="AL700" s="376"/>
      <c r="AM700" s="376"/>
      <c r="AN700" s="376"/>
      <c r="AO700" s="376"/>
      <c r="AP700" s="376"/>
      <c r="AQ700" s="376"/>
      <c r="AR700" s="376"/>
      <c r="AS700" s="376"/>
      <c r="AT700" s="376"/>
      <c r="AU700" s="376"/>
      <c r="AV700" s="376"/>
      <c r="AW700" s="376"/>
      <c r="AX700" s="376"/>
      <c r="AY700" s="376"/>
      <c r="AZ700" s="376"/>
      <c r="BA700" s="376"/>
      <c r="BB700" s="376"/>
      <c r="BC700" s="376"/>
      <c r="BD700" s="376"/>
      <c r="BE700" s="376"/>
      <c r="BF700" s="376"/>
      <c r="BG700" s="376"/>
      <c r="BH700" s="376"/>
      <c r="BI700" s="376"/>
      <c r="BJ700" s="376"/>
      <c r="BK700" s="376"/>
      <c r="BL700" s="376"/>
      <c r="BM700" s="376"/>
      <c r="BN700" s="376"/>
      <c r="BO700" s="376"/>
      <c r="BP700" s="376"/>
      <c r="BQ700" s="376"/>
      <c r="BR700" s="376"/>
      <c r="BS700" s="376"/>
      <c r="BT700" s="376"/>
      <c r="BU700" s="376"/>
      <c r="BV700" s="376"/>
      <c r="BW700" s="376"/>
      <c r="BX700" s="376"/>
      <c r="BY700" s="376"/>
      <c r="BZ700" s="376"/>
      <c r="CA700" s="376"/>
      <c r="CB700" s="376"/>
      <c r="CC700" s="376"/>
      <c r="CD700" s="376"/>
      <c r="CE700" s="376"/>
      <c r="CF700" s="376"/>
      <c r="CG700" s="376"/>
      <c r="CH700" s="376"/>
      <c r="CI700" s="376"/>
      <c r="CJ700" s="376"/>
      <c r="CK700" s="376"/>
      <c r="CL700" s="376"/>
      <c r="CM700" s="187"/>
      <c r="CN700" s="187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</row>
    <row r="701" spans="1:115" s="2" customFormat="1" ht="10.5" hidden="1" customHeight="1">
      <c r="A701" s="1403"/>
      <c r="B701" s="1401"/>
      <c r="C701" s="952"/>
      <c r="D701" s="155" t="s">
        <v>34</v>
      </c>
      <c r="E701" s="727"/>
      <c r="F701" s="580"/>
      <c r="G701" s="580"/>
      <c r="H701" s="683"/>
      <c r="I701" s="580"/>
      <c r="J701" s="580"/>
      <c r="K701" s="580"/>
      <c r="L701" s="580"/>
      <c r="M701" s="580"/>
      <c r="N701" s="683"/>
      <c r="O701" s="580"/>
      <c r="P701" s="580"/>
      <c r="Q701" s="580"/>
      <c r="R701" s="580"/>
      <c r="S701" s="580"/>
      <c r="T701" s="580"/>
      <c r="U701" s="580"/>
      <c r="V701" s="683"/>
      <c r="W701" s="580"/>
      <c r="X701" s="580"/>
      <c r="Y701" s="683"/>
      <c r="Z701" s="580"/>
      <c r="AA701" s="580"/>
      <c r="AB701" s="580"/>
      <c r="AC701" s="376"/>
      <c r="AD701" s="376"/>
      <c r="AE701" s="376"/>
      <c r="AF701" s="376"/>
      <c r="AG701" s="376"/>
      <c r="AH701" s="376"/>
      <c r="AI701" s="376"/>
      <c r="AJ701" s="376"/>
      <c r="AK701" s="376"/>
      <c r="AL701" s="376"/>
      <c r="AM701" s="376"/>
      <c r="AN701" s="376"/>
      <c r="AO701" s="376"/>
      <c r="AP701" s="376"/>
      <c r="AQ701" s="376"/>
      <c r="AR701" s="376"/>
      <c r="AS701" s="376"/>
      <c r="AT701" s="376"/>
      <c r="AU701" s="376"/>
      <c r="AV701" s="376"/>
      <c r="AW701" s="376"/>
      <c r="AX701" s="376"/>
      <c r="AY701" s="376"/>
      <c r="AZ701" s="376"/>
      <c r="BA701" s="376"/>
      <c r="BB701" s="376"/>
      <c r="BC701" s="376"/>
      <c r="BD701" s="376"/>
      <c r="BE701" s="376"/>
      <c r="BF701" s="376"/>
      <c r="BG701" s="376"/>
      <c r="BH701" s="376"/>
      <c r="BI701" s="376"/>
      <c r="BJ701" s="376"/>
      <c r="BK701" s="376"/>
      <c r="BL701" s="376"/>
      <c r="BM701" s="376"/>
      <c r="BN701" s="376"/>
      <c r="BO701" s="376"/>
      <c r="BP701" s="376"/>
      <c r="BQ701" s="376"/>
      <c r="BR701" s="376"/>
      <c r="BS701" s="376"/>
      <c r="BT701" s="376"/>
      <c r="BU701" s="376"/>
      <c r="BV701" s="376"/>
      <c r="BW701" s="376"/>
      <c r="BX701" s="376"/>
      <c r="BY701" s="376"/>
      <c r="BZ701" s="376"/>
      <c r="CA701" s="376"/>
      <c r="CB701" s="376"/>
      <c r="CC701" s="376"/>
      <c r="CD701" s="376"/>
      <c r="CE701" s="376"/>
      <c r="CF701" s="376"/>
      <c r="CG701" s="376"/>
      <c r="CH701" s="376"/>
      <c r="CI701" s="376"/>
      <c r="CJ701" s="376"/>
      <c r="CK701" s="376"/>
      <c r="CL701" s="376"/>
      <c r="CM701" s="187"/>
      <c r="CN701" s="187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</row>
    <row r="702" spans="1:115" s="2" customFormat="1" ht="10.5" hidden="1" customHeight="1">
      <c r="A702" s="1403"/>
      <c r="B702" s="1401"/>
      <c r="C702" s="952"/>
      <c r="D702" s="155" t="s">
        <v>126</v>
      </c>
      <c r="E702" s="727"/>
      <c r="F702" s="580"/>
      <c r="G702" s="580"/>
      <c r="H702" s="683"/>
      <c r="I702" s="580"/>
      <c r="J702" s="580"/>
      <c r="K702" s="580"/>
      <c r="L702" s="580"/>
      <c r="M702" s="580"/>
      <c r="N702" s="683"/>
      <c r="O702" s="580"/>
      <c r="P702" s="580"/>
      <c r="Q702" s="580"/>
      <c r="R702" s="580"/>
      <c r="S702" s="580"/>
      <c r="T702" s="580"/>
      <c r="U702" s="580"/>
      <c r="V702" s="683"/>
      <c r="W702" s="580"/>
      <c r="X702" s="580"/>
      <c r="Y702" s="683"/>
      <c r="Z702" s="580"/>
      <c r="AA702" s="580"/>
      <c r="AB702" s="580"/>
      <c r="AC702" s="376"/>
      <c r="AD702" s="376"/>
      <c r="AE702" s="376"/>
      <c r="AF702" s="376"/>
      <c r="AG702" s="376"/>
      <c r="AH702" s="376"/>
      <c r="AI702" s="376"/>
      <c r="AJ702" s="376"/>
      <c r="AK702" s="376"/>
      <c r="AL702" s="376"/>
      <c r="AM702" s="376"/>
      <c r="AN702" s="376"/>
      <c r="AO702" s="376"/>
      <c r="AP702" s="376"/>
      <c r="AQ702" s="376"/>
      <c r="AR702" s="376"/>
      <c r="AS702" s="376"/>
      <c r="AT702" s="376"/>
      <c r="AU702" s="376"/>
      <c r="AV702" s="376"/>
      <c r="AW702" s="376"/>
      <c r="AX702" s="376"/>
      <c r="AY702" s="376"/>
      <c r="AZ702" s="376"/>
      <c r="BA702" s="376"/>
      <c r="BB702" s="376"/>
      <c r="BC702" s="376"/>
      <c r="BD702" s="376"/>
      <c r="BE702" s="376"/>
      <c r="BF702" s="376"/>
      <c r="BG702" s="376"/>
      <c r="BH702" s="376"/>
      <c r="BI702" s="376"/>
      <c r="BJ702" s="376"/>
      <c r="BK702" s="376"/>
      <c r="BL702" s="376"/>
      <c r="BM702" s="376"/>
      <c r="BN702" s="376"/>
      <c r="BO702" s="376"/>
      <c r="BP702" s="376"/>
      <c r="BQ702" s="376"/>
      <c r="BR702" s="376"/>
      <c r="BS702" s="376"/>
      <c r="BT702" s="376"/>
      <c r="BU702" s="376"/>
      <c r="BV702" s="376"/>
      <c r="BW702" s="376"/>
      <c r="BX702" s="376"/>
      <c r="BY702" s="376"/>
      <c r="BZ702" s="376"/>
      <c r="CA702" s="376"/>
      <c r="CB702" s="376"/>
      <c r="CC702" s="376"/>
      <c r="CD702" s="376"/>
      <c r="CE702" s="376"/>
      <c r="CF702" s="376"/>
      <c r="CG702" s="376"/>
      <c r="CH702" s="376"/>
      <c r="CI702" s="376"/>
      <c r="CJ702" s="376"/>
      <c r="CK702" s="376"/>
      <c r="CL702" s="376"/>
      <c r="CM702" s="187"/>
      <c r="CN702" s="187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</row>
    <row r="703" spans="1:115" s="2" customFormat="1" ht="10.5" hidden="1" customHeight="1">
      <c r="A703" s="1403"/>
      <c r="B703" s="1401"/>
      <c r="C703" s="952"/>
      <c r="D703" s="155" t="s">
        <v>127</v>
      </c>
      <c r="E703" s="52"/>
      <c r="F703" s="52"/>
      <c r="G703" s="52"/>
      <c r="H703" s="684"/>
      <c r="I703" s="52"/>
      <c r="J703" s="52"/>
      <c r="K703" s="52"/>
      <c r="L703" s="52"/>
      <c r="M703" s="52"/>
      <c r="N703" s="684"/>
      <c r="O703" s="52"/>
      <c r="P703" s="52"/>
      <c r="Q703" s="52"/>
      <c r="R703" s="52"/>
      <c r="S703" s="52"/>
      <c r="T703" s="52"/>
      <c r="U703" s="52"/>
      <c r="V703" s="684"/>
      <c r="W703" s="52"/>
      <c r="X703" s="52"/>
      <c r="Y703" s="684"/>
      <c r="Z703" s="52"/>
      <c r="AA703" s="52"/>
      <c r="AB703" s="733"/>
      <c r="AC703" s="376"/>
      <c r="AD703" s="376"/>
      <c r="AE703" s="376"/>
      <c r="AF703" s="376"/>
      <c r="AG703" s="376"/>
      <c r="AH703" s="376"/>
      <c r="AI703" s="376"/>
      <c r="AJ703" s="376"/>
      <c r="AK703" s="376"/>
      <c r="AL703" s="376"/>
      <c r="AM703" s="376"/>
      <c r="AN703" s="376"/>
      <c r="AO703" s="376"/>
      <c r="AP703" s="376"/>
      <c r="AQ703" s="376"/>
      <c r="AR703" s="376"/>
      <c r="AS703" s="376"/>
      <c r="AT703" s="376"/>
      <c r="AU703" s="376"/>
      <c r="AV703" s="376"/>
      <c r="AW703" s="376"/>
      <c r="AX703" s="376"/>
      <c r="AY703" s="376"/>
      <c r="AZ703" s="376"/>
      <c r="BA703" s="376"/>
      <c r="BB703" s="376"/>
      <c r="BC703" s="376"/>
      <c r="BD703" s="376"/>
      <c r="BE703" s="376"/>
      <c r="BF703" s="376"/>
      <c r="BG703" s="376"/>
      <c r="BH703" s="376"/>
      <c r="BI703" s="376"/>
      <c r="BJ703" s="376"/>
      <c r="BK703" s="376"/>
      <c r="BL703" s="376"/>
      <c r="BM703" s="376"/>
      <c r="BN703" s="376"/>
      <c r="BO703" s="376"/>
      <c r="BP703" s="376"/>
      <c r="BQ703" s="376"/>
      <c r="BR703" s="376"/>
      <c r="BS703" s="376"/>
      <c r="BT703" s="376"/>
      <c r="BU703" s="376"/>
      <c r="BV703" s="376"/>
      <c r="BW703" s="376"/>
      <c r="BX703" s="376"/>
      <c r="BY703" s="376"/>
      <c r="BZ703" s="376"/>
      <c r="CA703" s="376"/>
      <c r="CB703" s="376"/>
      <c r="CC703" s="376"/>
      <c r="CD703" s="376"/>
      <c r="CE703" s="376"/>
      <c r="CF703" s="376"/>
      <c r="CG703" s="376"/>
      <c r="CH703" s="376"/>
      <c r="CI703" s="376"/>
      <c r="CJ703" s="376"/>
      <c r="CK703" s="376"/>
      <c r="CL703" s="376"/>
      <c r="CM703" s="187"/>
      <c r="CN703" s="187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</row>
    <row r="704" spans="1:115" s="2" customFormat="1" ht="10.5" hidden="1" customHeight="1" thickBot="1">
      <c r="A704" s="1403"/>
      <c r="B704" s="1401"/>
      <c r="C704" s="952"/>
      <c r="D704" s="155" t="s">
        <v>42</v>
      </c>
      <c r="E704" s="734"/>
      <c r="F704" s="733"/>
      <c r="G704" s="733"/>
      <c r="H704" s="735"/>
      <c r="I704" s="733"/>
      <c r="J704" s="733"/>
      <c r="K704" s="733"/>
      <c r="L704" s="733"/>
      <c r="M704" s="733"/>
      <c r="N704" s="735"/>
      <c r="O704" s="733"/>
      <c r="P704" s="733"/>
      <c r="Q704" s="733"/>
      <c r="R704" s="733"/>
      <c r="S704" s="733"/>
      <c r="T704" s="733"/>
      <c r="U704" s="733"/>
      <c r="V704" s="735"/>
      <c r="W704" s="733"/>
      <c r="X704" s="733"/>
      <c r="Y704" s="735"/>
      <c r="Z704" s="733"/>
      <c r="AA704" s="733"/>
      <c r="AB704" s="733"/>
      <c r="AC704" s="376"/>
      <c r="AD704" s="376"/>
      <c r="AE704" s="376"/>
      <c r="AF704" s="376"/>
      <c r="AG704" s="376"/>
      <c r="AH704" s="376"/>
      <c r="AI704" s="376"/>
      <c r="AJ704" s="376"/>
      <c r="AK704" s="376"/>
      <c r="AL704" s="376"/>
      <c r="AM704" s="376"/>
      <c r="AN704" s="376"/>
      <c r="AO704" s="376"/>
      <c r="AP704" s="376"/>
      <c r="AQ704" s="376"/>
      <c r="AR704" s="376"/>
      <c r="AS704" s="376"/>
      <c r="AT704" s="376"/>
      <c r="AU704" s="376"/>
      <c r="AV704" s="376"/>
      <c r="AW704" s="376"/>
      <c r="AX704" s="376"/>
      <c r="AY704" s="376"/>
      <c r="AZ704" s="376"/>
      <c r="BA704" s="376"/>
      <c r="BB704" s="376"/>
      <c r="BC704" s="376"/>
      <c r="BD704" s="376"/>
      <c r="BE704" s="376"/>
      <c r="BF704" s="376"/>
      <c r="BG704" s="376"/>
      <c r="BH704" s="376"/>
      <c r="BI704" s="376"/>
      <c r="BJ704" s="376"/>
      <c r="BK704" s="376"/>
      <c r="BL704" s="376"/>
      <c r="BM704" s="376"/>
      <c r="BN704" s="376"/>
      <c r="BO704" s="376"/>
      <c r="BP704" s="376"/>
      <c r="BQ704" s="376"/>
      <c r="BR704" s="376"/>
      <c r="BS704" s="376"/>
      <c r="BT704" s="376"/>
      <c r="BU704" s="376"/>
      <c r="BV704" s="376"/>
      <c r="BW704" s="376"/>
      <c r="BX704" s="376"/>
      <c r="BY704" s="376"/>
      <c r="BZ704" s="376"/>
      <c r="CA704" s="376"/>
      <c r="CB704" s="376"/>
      <c r="CC704" s="376"/>
      <c r="CD704" s="376"/>
      <c r="CE704" s="376"/>
      <c r="CF704" s="376"/>
      <c r="CG704" s="376"/>
      <c r="CH704" s="376"/>
      <c r="CI704" s="376"/>
      <c r="CJ704" s="376"/>
      <c r="CK704" s="376"/>
      <c r="CL704" s="376"/>
      <c r="CM704" s="187"/>
      <c r="CN704" s="187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</row>
    <row r="705" spans="1:115" s="2" customFormat="1" ht="10.5" hidden="1" customHeight="1">
      <c r="A705" s="848"/>
      <c r="B705" s="850" t="s">
        <v>49</v>
      </c>
      <c r="C705" s="952"/>
      <c r="D705" s="155" t="s">
        <v>37</v>
      </c>
      <c r="E705" s="726"/>
      <c r="F705" s="91"/>
      <c r="G705" s="91"/>
      <c r="H705" s="687"/>
      <c r="I705" s="91"/>
      <c r="J705" s="91"/>
      <c r="K705" s="91"/>
      <c r="L705" s="91"/>
      <c r="M705" s="91"/>
      <c r="N705" s="687"/>
      <c r="O705" s="91"/>
      <c r="P705" s="91"/>
      <c r="Q705" s="91"/>
      <c r="R705" s="91"/>
      <c r="S705" s="91"/>
      <c r="T705" s="91"/>
      <c r="U705" s="91"/>
      <c r="V705" s="687"/>
      <c r="W705" s="91"/>
      <c r="X705" s="91"/>
      <c r="Y705" s="687"/>
      <c r="Z705" s="91"/>
      <c r="AA705" s="91"/>
      <c r="AB705" s="91"/>
      <c r="AC705" s="376"/>
      <c r="AD705" s="376"/>
      <c r="AE705" s="376"/>
      <c r="AF705" s="376"/>
      <c r="AG705" s="376"/>
      <c r="AH705" s="376"/>
      <c r="AI705" s="376"/>
      <c r="AJ705" s="376"/>
      <c r="AK705" s="376"/>
      <c r="AL705" s="376"/>
      <c r="AM705" s="376"/>
      <c r="AN705" s="376"/>
      <c r="AO705" s="376"/>
      <c r="AP705" s="376"/>
      <c r="AQ705" s="376"/>
      <c r="AR705" s="376"/>
      <c r="AS705" s="376"/>
      <c r="AT705" s="376"/>
      <c r="AU705" s="376"/>
      <c r="AV705" s="376"/>
      <c r="AW705" s="376"/>
      <c r="AX705" s="376"/>
      <c r="AY705" s="376"/>
      <c r="AZ705" s="376"/>
      <c r="BA705" s="376"/>
      <c r="BB705" s="376"/>
      <c r="BC705" s="376"/>
      <c r="BD705" s="376"/>
      <c r="BE705" s="376"/>
      <c r="BF705" s="376"/>
      <c r="BG705" s="376"/>
      <c r="BH705" s="376"/>
      <c r="BI705" s="376"/>
      <c r="BJ705" s="376"/>
      <c r="BK705" s="376"/>
      <c r="BL705" s="376"/>
      <c r="BM705" s="376"/>
      <c r="BN705" s="376"/>
      <c r="BO705" s="376"/>
      <c r="BP705" s="376"/>
      <c r="BQ705" s="376"/>
      <c r="BR705" s="376"/>
      <c r="BS705" s="376"/>
      <c r="BT705" s="376"/>
      <c r="BU705" s="376"/>
      <c r="BV705" s="376"/>
      <c r="BW705" s="376"/>
      <c r="BX705" s="376"/>
      <c r="BY705" s="376"/>
      <c r="BZ705" s="376"/>
      <c r="CA705" s="376"/>
      <c r="CB705" s="376"/>
      <c r="CC705" s="376"/>
      <c r="CD705" s="376"/>
      <c r="CE705" s="376"/>
      <c r="CF705" s="376"/>
      <c r="CG705" s="376"/>
      <c r="CH705" s="376"/>
      <c r="CI705" s="376"/>
      <c r="CJ705" s="376"/>
      <c r="CK705" s="376"/>
      <c r="CL705" s="376"/>
      <c r="CM705" s="187"/>
      <c r="CN705" s="187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</row>
    <row r="706" spans="1:115" s="2" customFormat="1" ht="10.5" hidden="1" customHeight="1" thickBot="1">
      <c r="A706" s="849"/>
      <c r="B706" s="851" t="s">
        <v>50</v>
      </c>
      <c r="C706" s="952"/>
      <c r="D706" s="155" t="s">
        <v>37</v>
      </c>
      <c r="E706" s="732"/>
      <c r="F706" s="110"/>
      <c r="G706" s="110"/>
      <c r="H706" s="689"/>
      <c r="I706" s="110"/>
      <c r="J706" s="110"/>
      <c r="K706" s="110"/>
      <c r="L706" s="110"/>
      <c r="M706" s="110"/>
      <c r="N706" s="689"/>
      <c r="O706" s="110"/>
      <c r="P706" s="110"/>
      <c r="Q706" s="110"/>
      <c r="R706" s="110"/>
      <c r="S706" s="110"/>
      <c r="T706" s="110"/>
      <c r="U706" s="110"/>
      <c r="V706" s="689"/>
      <c r="W706" s="110"/>
      <c r="X706" s="110"/>
      <c r="Y706" s="689"/>
      <c r="Z706" s="110"/>
      <c r="AA706" s="110"/>
      <c r="AB706" s="110"/>
      <c r="AC706" s="376"/>
      <c r="AD706" s="376"/>
      <c r="AE706" s="376"/>
      <c r="AF706" s="376"/>
      <c r="AG706" s="376"/>
      <c r="AH706" s="376"/>
      <c r="AI706" s="376"/>
      <c r="AJ706" s="376"/>
      <c r="AK706" s="376"/>
      <c r="AL706" s="376"/>
      <c r="AM706" s="376"/>
      <c r="AN706" s="376"/>
      <c r="AO706" s="376"/>
      <c r="AP706" s="376"/>
      <c r="AQ706" s="376"/>
      <c r="AR706" s="376"/>
      <c r="AS706" s="376"/>
      <c r="AT706" s="376"/>
      <c r="AU706" s="376"/>
      <c r="AV706" s="376"/>
      <c r="AW706" s="376"/>
      <c r="AX706" s="376"/>
      <c r="AY706" s="376"/>
      <c r="AZ706" s="376"/>
      <c r="BA706" s="376"/>
      <c r="BB706" s="376"/>
      <c r="BC706" s="376"/>
      <c r="BD706" s="376"/>
      <c r="BE706" s="376"/>
      <c r="BF706" s="376"/>
      <c r="BG706" s="376"/>
      <c r="BH706" s="376"/>
      <c r="BI706" s="376"/>
      <c r="BJ706" s="376"/>
      <c r="BK706" s="376"/>
      <c r="BL706" s="376"/>
      <c r="BM706" s="376"/>
      <c r="BN706" s="376"/>
      <c r="BO706" s="376"/>
      <c r="BP706" s="376"/>
      <c r="BQ706" s="376"/>
      <c r="BR706" s="376"/>
      <c r="BS706" s="376"/>
      <c r="BT706" s="376"/>
      <c r="BU706" s="376"/>
      <c r="BV706" s="376"/>
      <c r="BW706" s="376"/>
      <c r="BX706" s="376"/>
      <c r="BY706" s="376"/>
      <c r="BZ706" s="376"/>
      <c r="CA706" s="376"/>
      <c r="CB706" s="376"/>
      <c r="CC706" s="376"/>
      <c r="CD706" s="376"/>
      <c r="CE706" s="376"/>
      <c r="CF706" s="376"/>
      <c r="CG706" s="376"/>
      <c r="CH706" s="376"/>
      <c r="CI706" s="376"/>
      <c r="CJ706" s="376"/>
      <c r="CK706" s="376"/>
      <c r="CL706" s="376"/>
      <c r="CM706" s="187"/>
      <c r="CN706" s="187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</row>
    <row r="707" spans="1:115" s="1" customFormat="1" ht="10.5" hidden="1" customHeight="1">
      <c r="A707" s="1413" t="s">
        <v>57</v>
      </c>
      <c r="B707" s="1414"/>
      <c r="C707" s="930"/>
      <c r="D707" s="155" t="s">
        <v>37</v>
      </c>
      <c r="E707" s="317"/>
      <c r="F707" s="265"/>
      <c r="G707" s="265"/>
      <c r="H707" s="683"/>
      <c r="I707" s="265"/>
      <c r="J707" s="265"/>
      <c r="K707" s="265"/>
      <c r="L707" s="265"/>
      <c r="M707" s="265"/>
      <c r="N707" s="683"/>
      <c r="O707" s="265"/>
      <c r="P707" s="265"/>
      <c r="Q707" s="265"/>
      <c r="R707" s="265"/>
      <c r="S707" s="265"/>
      <c r="T707" s="265"/>
      <c r="U707" s="265"/>
      <c r="V707" s="683"/>
      <c r="W707" s="265"/>
      <c r="X707" s="265"/>
      <c r="Y707" s="683"/>
      <c r="Z707" s="265"/>
      <c r="AA707" s="265"/>
      <c r="AB707" s="265"/>
      <c r="AC707" s="376"/>
      <c r="AD707" s="376"/>
      <c r="AE707" s="376"/>
      <c r="AF707" s="376"/>
      <c r="AG707" s="376"/>
      <c r="AH707" s="376"/>
      <c r="AI707" s="376"/>
      <c r="AJ707" s="376"/>
      <c r="AK707" s="376"/>
      <c r="AL707" s="376"/>
      <c r="AM707" s="376"/>
      <c r="AN707" s="376"/>
      <c r="AO707" s="376"/>
      <c r="AP707" s="376"/>
      <c r="AQ707" s="376"/>
      <c r="AR707" s="376"/>
      <c r="AS707" s="376"/>
      <c r="AT707" s="376"/>
      <c r="AU707" s="376"/>
      <c r="AV707" s="376"/>
      <c r="AW707" s="376"/>
      <c r="AX707" s="376"/>
      <c r="AY707" s="376"/>
      <c r="AZ707" s="376"/>
      <c r="BA707" s="376"/>
      <c r="BB707" s="376"/>
      <c r="BC707" s="376"/>
      <c r="BD707" s="376"/>
      <c r="BE707" s="376"/>
      <c r="BF707" s="376"/>
      <c r="BG707" s="376"/>
      <c r="BH707" s="376"/>
      <c r="BI707" s="376"/>
      <c r="BJ707" s="376"/>
      <c r="BK707" s="376"/>
      <c r="BL707" s="376"/>
      <c r="BM707" s="376"/>
      <c r="BN707" s="376"/>
      <c r="BO707" s="376"/>
      <c r="BP707" s="376"/>
      <c r="BQ707" s="376"/>
      <c r="BR707" s="376"/>
      <c r="BS707" s="376"/>
      <c r="BT707" s="376"/>
      <c r="BU707" s="376"/>
      <c r="BV707" s="376"/>
      <c r="BW707" s="376"/>
      <c r="BX707" s="376"/>
      <c r="BY707" s="376"/>
      <c r="BZ707" s="376"/>
      <c r="CA707" s="376"/>
      <c r="CB707" s="376"/>
      <c r="CC707" s="376"/>
      <c r="CD707" s="376"/>
      <c r="CE707" s="376"/>
      <c r="CF707" s="376"/>
      <c r="CG707" s="376"/>
      <c r="CH707" s="376"/>
      <c r="CI707" s="376"/>
      <c r="CJ707" s="376"/>
      <c r="CK707" s="376"/>
      <c r="CL707" s="376"/>
      <c r="CM707" s="187"/>
      <c r="CN707" s="187"/>
    </row>
    <row r="708" spans="1:115" s="1" customFormat="1" ht="10.5" hidden="1" customHeight="1" thickBot="1">
      <c r="A708" s="1360"/>
      <c r="B708" s="1368"/>
      <c r="C708" s="930"/>
      <c r="D708" s="155" t="s">
        <v>38</v>
      </c>
      <c r="E708" s="688"/>
      <c r="F708" s="111"/>
      <c r="G708" s="111"/>
      <c r="H708" s="689"/>
      <c r="I708" s="111"/>
      <c r="J708" s="111"/>
      <c r="K708" s="111"/>
      <c r="L708" s="111"/>
      <c r="M708" s="111"/>
      <c r="N708" s="689"/>
      <c r="O708" s="111"/>
      <c r="P708" s="111"/>
      <c r="Q708" s="111"/>
      <c r="R708" s="111"/>
      <c r="S708" s="111"/>
      <c r="T708" s="111"/>
      <c r="U708" s="111"/>
      <c r="V708" s="689"/>
      <c r="W708" s="111"/>
      <c r="X708" s="111"/>
      <c r="Y708" s="689"/>
      <c r="Z708" s="111"/>
      <c r="AA708" s="111"/>
      <c r="AB708" s="111"/>
      <c r="AC708" s="376"/>
      <c r="AD708" s="376"/>
      <c r="AE708" s="376"/>
      <c r="AF708" s="376"/>
      <c r="AG708" s="376"/>
      <c r="AH708" s="376"/>
      <c r="AI708" s="376"/>
      <c r="AJ708" s="376"/>
      <c r="AK708" s="376"/>
      <c r="AL708" s="376"/>
      <c r="AM708" s="376"/>
      <c r="AN708" s="376"/>
      <c r="AO708" s="376"/>
      <c r="AP708" s="376"/>
      <c r="AQ708" s="376"/>
      <c r="AR708" s="376"/>
      <c r="AS708" s="376"/>
      <c r="AT708" s="376"/>
      <c r="AU708" s="376"/>
      <c r="AV708" s="376"/>
      <c r="AW708" s="376"/>
      <c r="AX708" s="376"/>
      <c r="AY708" s="376"/>
      <c r="AZ708" s="376"/>
      <c r="BA708" s="376"/>
      <c r="BB708" s="376"/>
      <c r="BC708" s="376"/>
      <c r="BD708" s="376"/>
      <c r="BE708" s="376"/>
      <c r="BF708" s="376"/>
      <c r="BG708" s="376"/>
      <c r="BH708" s="376"/>
      <c r="BI708" s="376"/>
      <c r="BJ708" s="376"/>
      <c r="BK708" s="376"/>
      <c r="BL708" s="376"/>
      <c r="BM708" s="376"/>
      <c r="BN708" s="376"/>
      <c r="BO708" s="376"/>
      <c r="BP708" s="376"/>
      <c r="BQ708" s="376"/>
      <c r="BR708" s="376"/>
      <c r="BS708" s="376"/>
      <c r="BT708" s="376"/>
      <c r="BU708" s="376"/>
      <c r="BV708" s="376"/>
      <c r="BW708" s="376"/>
      <c r="BX708" s="376"/>
      <c r="BY708" s="376"/>
      <c r="BZ708" s="376"/>
      <c r="CA708" s="376"/>
      <c r="CB708" s="376"/>
      <c r="CC708" s="376"/>
      <c r="CD708" s="376"/>
      <c r="CE708" s="376"/>
      <c r="CF708" s="376"/>
      <c r="CG708" s="376"/>
      <c r="CH708" s="376"/>
      <c r="CI708" s="376"/>
      <c r="CJ708" s="376"/>
      <c r="CK708" s="376"/>
      <c r="CL708" s="376"/>
      <c r="CM708" s="187"/>
      <c r="CN708" s="187"/>
    </row>
    <row r="709" spans="1:115" s="34" customFormat="1" ht="10.5" hidden="1" customHeight="1" thickBot="1">
      <c r="A709" s="1373" t="s">
        <v>953</v>
      </c>
      <c r="B709" s="1374"/>
      <c r="C709" s="933"/>
      <c r="D709" s="692" t="s">
        <v>951</v>
      </c>
      <c r="E709" s="693" t="e">
        <f t="shared" ref="E709:AB709" si="767">(((E663+E668)-E707)/(E663+E668))*100</f>
        <v>#DIV/0!</v>
      </c>
      <c r="F709" s="65" t="e">
        <f t="shared" si="767"/>
        <v>#DIV/0!</v>
      </c>
      <c r="G709" s="65" t="e">
        <f t="shared" si="767"/>
        <v>#DIV/0!</v>
      </c>
      <c r="H709" s="694" t="e">
        <f t="shared" si="767"/>
        <v>#DIV/0!</v>
      </c>
      <c r="I709" s="65" t="e">
        <f t="shared" si="767"/>
        <v>#DIV/0!</v>
      </c>
      <c r="J709" s="65" t="e">
        <f t="shared" si="767"/>
        <v>#DIV/0!</v>
      </c>
      <c r="K709" s="65" t="e">
        <f t="shared" si="767"/>
        <v>#DIV/0!</v>
      </c>
      <c r="L709" s="65" t="e">
        <f t="shared" si="767"/>
        <v>#DIV/0!</v>
      </c>
      <c r="M709" s="65" t="e">
        <f t="shared" si="767"/>
        <v>#DIV/0!</v>
      </c>
      <c r="N709" s="694" t="e">
        <f t="shared" si="767"/>
        <v>#DIV/0!</v>
      </c>
      <c r="O709" s="65" t="e">
        <f t="shared" si="767"/>
        <v>#DIV/0!</v>
      </c>
      <c r="P709" s="65" t="e">
        <f t="shared" si="767"/>
        <v>#DIV/0!</v>
      </c>
      <c r="Q709" s="65" t="e">
        <f t="shared" si="767"/>
        <v>#DIV/0!</v>
      </c>
      <c r="R709" s="65" t="e">
        <f t="shared" si="767"/>
        <v>#DIV/0!</v>
      </c>
      <c r="S709" s="65" t="e">
        <f t="shared" si="767"/>
        <v>#DIV/0!</v>
      </c>
      <c r="T709" s="65" t="e">
        <f t="shared" si="767"/>
        <v>#DIV/0!</v>
      </c>
      <c r="U709" s="65" t="e">
        <f t="shared" si="767"/>
        <v>#DIV/0!</v>
      </c>
      <c r="V709" s="694" t="e">
        <f t="shared" si="767"/>
        <v>#DIV/0!</v>
      </c>
      <c r="W709" s="65" t="e">
        <f t="shared" si="767"/>
        <v>#DIV/0!</v>
      </c>
      <c r="X709" s="65" t="e">
        <f t="shared" si="767"/>
        <v>#DIV/0!</v>
      </c>
      <c r="Y709" s="694" t="e">
        <f t="shared" si="767"/>
        <v>#DIV/0!</v>
      </c>
      <c r="Z709" s="65" t="e">
        <f t="shared" si="767"/>
        <v>#DIV/0!</v>
      </c>
      <c r="AA709" s="65" t="e">
        <f t="shared" si="767"/>
        <v>#DIV/0!</v>
      </c>
      <c r="AB709" s="65" t="e">
        <f t="shared" si="767"/>
        <v>#DIV/0!</v>
      </c>
      <c r="AC709" s="624"/>
      <c r="AD709" s="376"/>
      <c r="AE709" s="376"/>
      <c r="AF709" s="376"/>
      <c r="AG709" s="376"/>
      <c r="AH709" s="406"/>
      <c r="AI709" s="406"/>
      <c r="AJ709" s="406"/>
      <c r="AK709" s="406"/>
      <c r="AL709" s="406"/>
      <c r="AM709" s="406"/>
      <c r="AN709" s="406"/>
      <c r="AO709" s="406"/>
      <c r="AP709" s="406"/>
      <c r="AQ709" s="406"/>
      <c r="AR709" s="406"/>
      <c r="AS709" s="406"/>
      <c r="AT709" s="406"/>
      <c r="AU709" s="406"/>
      <c r="AV709" s="406"/>
      <c r="AW709" s="406"/>
      <c r="AX709" s="406"/>
      <c r="AY709" s="406"/>
      <c r="AZ709" s="406"/>
      <c r="BA709" s="406"/>
      <c r="BB709" s="406"/>
      <c r="BC709" s="406"/>
      <c r="BD709" s="406"/>
      <c r="BE709" s="406"/>
      <c r="BF709" s="406"/>
      <c r="BG709" s="406"/>
      <c r="BH709" s="406"/>
      <c r="BI709" s="406"/>
      <c r="BJ709" s="406"/>
      <c r="BK709" s="406"/>
      <c r="BL709" s="406"/>
      <c r="BM709" s="406"/>
      <c r="BN709" s="406"/>
      <c r="BO709" s="406"/>
      <c r="BP709" s="406"/>
      <c r="BQ709" s="406"/>
      <c r="BR709" s="406"/>
      <c r="BS709" s="406"/>
      <c r="BT709" s="406"/>
      <c r="BU709" s="406"/>
      <c r="BV709" s="406"/>
      <c r="BW709" s="406"/>
      <c r="BX709" s="406"/>
      <c r="BY709" s="406"/>
      <c r="BZ709" s="406"/>
      <c r="CA709" s="406"/>
      <c r="CB709" s="406"/>
      <c r="CC709" s="406"/>
      <c r="CD709" s="406"/>
      <c r="CE709" s="406"/>
      <c r="CF709" s="406"/>
      <c r="CG709" s="406"/>
      <c r="CH709" s="406"/>
      <c r="CI709" s="406"/>
      <c r="CJ709" s="406"/>
      <c r="CK709" s="406"/>
      <c r="CL709" s="406"/>
      <c r="CM709" s="407"/>
      <c r="CN709" s="407"/>
      <c r="CO709" s="37"/>
      <c r="CP709" s="37"/>
      <c r="CQ709" s="37"/>
      <c r="CR709" s="37"/>
      <c r="CS709" s="37"/>
      <c r="CT709" s="37"/>
      <c r="CU709" s="37"/>
      <c r="CV709" s="37"/>
      <c r="CW709" s="37"/>
      <c r="CX709" s="37"/>
      <c r="CY709" s="37"/>
      <c r="CZ709" s="37"/>
      <c r="DA709" s="37"/>
      <c r="DB709" s="37"/>
      <c r="DC709" s="37"/>
      <c r="DD709" s="37"/>
      <c r="DE709" s="37"/>
      <c r="DF709" s="37"/>
      <c r="DG709" s="37"/>
      <c r="DH709" s="37"/>
      <c r="DI709" s="37"/>
      <c r="DJ709" s="37"/>
      <c r="DK709" s="37"/>
    </row>
    <row r="710" spans="1:115" s="34" customFormat="1" ht="10.5" hidden="1" customHeight="1" thickBot="1">
      <c r="A710" s="1375"/>
      <c r="B710" s="1376"/>
      <c r="C710" s="933"/>
      <c r="D710" s="692" t="s">
        <v>952</v>
      </c>
      <c r="E710" s="693">
        <f t="shared" ref="E710:AB710" si="768">(((E664+E669)-E708)/(E664+E669))*100</f>
        <v>100</v>
      </c>
      <c r="F710" s="65">
        <f t="shared" si="768"/>
        <v>100</v>
      </c>
      <c r="G710" s="65">
        <f t="shared" si="768"/>
        <v>100</v>
      </c>
      <c r="H710" s="694">
        <f t="shared" si="768"/>
        <v>100</v>
      </c>
      <c r="I710" s="65">
        <f t="shared" si="768"/>
        <v>100</v>
      </c>
      <c r="J710" s="65">
        <f t="shared" si="768"/>
        <v>100</v>
      </c>
      <c r="K710" s="65">
        <f t="shared" si="768"/>
        <v>100</v>
      </c>
      <c r="L710" s="65">
        <f t="shared" si="768"/>
        <v>100</v>
      </c>
      <c r="M710" s="65">
        <f t="shared" si="768"/>
        <v>100</v>
      </c>
      <c r="N710" s="694">
        <f t="shared" si="768"/>
        <v>100</v>
      </c>
      <c r="O710" s="65">
        <f t="shared" si="768"/>
        <v>100</v>
      </c>
      <c r="P710" s="65">
        <f t="shared" si="768"/>
        <v>100</v>
      </c>
      <c r="Q710" s="65">
        <f t="shared" si="768"/>
        <v>100</v>
      </c>
      <c r="R710" s="65">
        <f t="shared" si="768"/>
        <v>100</v>
      </c>
      <c r="S710" s="65">
        <f t="shared" si="768"/>
        <v>100</v>
      </c>
      <c r="T710" s="65">
        <f t="shared" si="768"/>
        <v>100</v>
      </c>
      <c r="U710" s="65">
        <f t="shared" si="768"/>
        <v>100</v>
      </c>
      <c r="V710" s="694">
        <f t="shared" si="768"/>
        <v>100</v>
      </c>
      <c r="W710" s="65">
        <f t="shared" si="768"/>
        <v>100</v>
      </c>
      <c r="X710" s="65">
        <f t="shared" si="768"/>
        <v>100</v>
      </c>
      <c r="Y710" s="694">
        <f t="shared" si="768"/>
        <v>100</v>
      </c>
      <c r="Z710" s="65">
        <f t="shared" si="768"/>
        <v>100</v>
      </c>
      <c r="AA710" s="65">
        <f t="shared" si="768"/>
        <v>100</v>
      </c>
      <c r="AB710" s="65">
        <f t="shared" si="768"/>
        <v>100</v>
      </c>
      <c r="AC710" s="624"/>
      <c r="AD710" s="376"/>
      <c r="AE710" s="376"/>
      <c r="AF710" s="376"/>
      <c r="AG710" s="376"/>
      <c r="AH710" s="406"/>
      <c r="AI710" s="406"/>
      <c r="AJ710" s="406"/>
      <c r="AK710" s="406"/>
      <c r="AL710" s="406"/>
      <c r="AM710" s="406"/>
      <c r="AN710" s="406"/>
      <c r="AO710" s="406"/>
      <c r="AP710" s="406"/>
      <c r="AQ710" s="406"/>
      <c r="AR710" s="406"/>
      <c r="AS710" s="406"/>
      <c r="AT710" s="406"/>
      <c r="AU710" s="406"/>
      <c r="AV710" s="406"/>
      <c r="AW710" s="406"/>
      <c r="AX710" s="406"/>
      <c r="AY710" s="406"/>
      <c r="AZ710" s="406"/>
      <c r="BA710" s="406"/>
      <c r="BB710" s="406"/>
      <c r="BC710" s="406"/>
      <c r="BD710" s="406"/>
      <c r="BE710" s="406"/>
      <c r="BF710" s="406"/>
      <c r="BG710" s="406"/>
      <c r="BH710" s="406"/>
      <c r="BI710" s="406"/>
      <c r="BJ710" s="406"/>
      <c r="BK710" s="406"/>
      <c r="BL710" s="406"/>
      <c r="BM710" s="406"/>
      <c r="BN710" s="406"/>
      <c r="BO710" s="406"/>
      <c r="BP710" s="406"/>
      <c r="BQ710" s="406"/>
      <c r="BR710" s="406"/>
      <c r="BS710" s="406"/>
      <c r="BT710" s="406"/>
      <c r="BU710" s="406"/>
      <c r="BV710" s="406"/>
      <c r="BW710" s="406"/>
      <c r="BX710" s="406"/>
      <c r="BY710" s="406"/>
      <c r="BZ710" s="406"/>
      <c r="CA710" s="406"/>
      <c r="CB710" s="406"/>
      <c r="CC710" s="406"/>
      <c r="CD710" s="406"/>
      <c r="CE710" s="406"/>
      <c r="CF710" s="406"/>
      <c r="CG710" s="406"/>
      <c r="CH710" s="406"/>
      <c r="CI710" s="406"/>
      <c r="CJ710" s="406"/>
      <c r="CK710" s="406"/>
      <c r="CL710" s="406"/>
      <c r="CM710" s="407"/>
      <c r="CN710" s="407"/>
      <c r="CO710" s="37"/>
      <c r="CP710" s="37"/>
      <c r="CQ710" s="37"/>
      <c r="CR710" s="37"/>
      <c r="CS710" s="37"/>
      <c r="CT710" s="37"/>
      <c r="CU710" s="37"/>
      <c r="CV710" s="37"/>
      <c r="CW710" s="37"/>
      <c r="CX710" s="37"/>
      <c r="CY710" s="37"/>
      <c r="CZ710" s="37"/>
      <c r="DA710" s="37"/>
      <c r="DB710" s="37"/>
      <c r="DC710" s="37"/>
      <c r="DD710" s="37"/>
      <c r="DE710" s="37"/>
      <c r="DF710" s="37"/>
      <c r="DG710" s="37"/>
      <c r="DH710" s="37"/>
      <c r="DI710" s="37"/>
      <c r="DJ710" s="37"/>
      <c r="DK710" s="37"/>
    </row>
    <row r="711" spans="1:115" s="5" customFormat="1" ht="10.5" hidden="1" customHeight="1">
      <c r="A711" s="1369" t="s">
        <v>1</v>
      </c>
      <c r="B711" s="1370"/>
      <c r="C711" s="697"/>
      <c r="D711" s="150" t="s">
        <v>37</v>
      </c>
      <c r="E711" s="701"/>
      <c r="F711" s="702"/>
      <c r="G711" s="702"/>
      <c r="H711" s="703"/>
      <c r="I711" s="702"/>
      <c r="J711" s="702"/>
      <c r="K711" s="702"/>
      <c r="L711" s="702"/>
      <c r="M711" s="702"/>
      <c r="N711" s="703"/>
      <c r="O711" s="702"/>
      <c r="P711" s="702"/>
      <c r="Q711" s="702"/>
      <c r="R711" s="702"/>
      <c r="S711" s="702"/>
      <c r="T711" s="702"/>
      <c r="U711" s="702"/>
      <c r="V711" s="703"/>
      <c r="W711" s="702"/>
      <c r="X711" s="702"/>
      <c r="Y711" s="703"/>
      <c r="Z711" s="702"/>
      <c r="AA711" s="702"/>
      <c r="AB711" s="736"/>
      <c r="AC711" s="413"/>
      <c r="AD711" s="413"/>
      <c r="AE711" s="413"/>
      <c r="AF711" s="413"/>
      <c r="AG711" s="413"/>
      <c r="AH711" s="413"/>
      <c r="AI711" s="413"/>
      <c r="AJ711" s="413"/>
      <c r="AK711" s="413"/>
      <c r="AL711" s="413"/>
      <c r="AM711" s="413"/>
      <c r="AN711" s="413"/>
      <c r="AO711" s="413"/>
      <c r="AP711" s="413"/>
      <c r="AQ711" s="413"/>
      <c r="AR711" s="413"/>
      <c r="AS711" s="413"/>
      <c r="AT711" s="413"/>
      <c r="AU711" s="413"/>
      <c r="AV711" s="413"/>
      <c r="AW711" s="413"/>
      <c r="AX711" s="413"/>
      <c r="AY711" s="413"/>
      <c r="AZ711" s="413"/>
      <c r="BA711" s="413"/>
      <c r="BB711" s="413"/>
      <c r="BC711" s="413"/>
      <c r="BD711" s="413"/>
      <c r="BE711" s="413"/>
      <c r="BF711" s="413"/>
      <c r="BG711" s="413"/>
      <c r="BH711" s="413"/>
      <c r="BI711" s="413"/>
      <c r="BJ711" s="413"/>
      <c r="BK711" s="413"/>
      <c r="BL711" s="413"/>
      <c r="BM711" s="413"/>
      <c r="BN711" s="413"/>
      <c r="BO711" s="413"/>
      <c r="BP711" s="413"/>
      <c r="BQ711" s="413"/>
      <c r="BR711" s="413"/>
      <c r="BS711" s="413"/>
      <c r="BT711" s="413"/>
      <c r="BU711" s="413"/>
      <c r="BV711" s="413"/>
      <c r="BW711" s="413"/>
      <c r="BX711" s="413"/>
      <c r="BY711" s="413"/>
      <c r="BZ711" s="413"/>
      <c r="CA711" s="413"/>
      <c r="CB711" s="413"/>
      <c r="CC711" s="413"/>
      <c r="CD711" s="413"/>
      <c r="CE711" s="413"/>
      <c r="CF711" s="413"/>
      <c r="CG711" s="413"/>
      <c r="CH711" s="413"/>
      <c r="CI711" s="413"/>
      <c r="CJ711" s="413"/>
      <c r="CK711" s="413"/>
      <c r="CL711" s="413"/>
      <c r="CM711" s="148"/>
      <c r="CN711" s="148"/>
    </row>
    <row r="712" spans="1:115" s="5" customFormat="1" ht="10.5" hidden="1" customHeight="1" thickBot="1">
      <c r="A712" s="1371"/>
      <c r="B712" s="1372"/>
      <c r="C712" s="697"/>
      <c r="D712" s="150" t="s">
        <v>38</v>
      </c>
      <c r="E712" s="704"/>
      <c r="F712" s="705"/>
      <c r="G712" s="705"/>
      <c r="H712" s="706"/>
      <c r="I712" s="705"/>
      <c r="J712" s="705"/>
      <c r="K712" s="705"/>
      <c r="L712" s="705"/>
      <c r="M712" s="705"/>
      <c r="N712" s="706"/>
      <c r="O712" s="705"/>
      <c r="P712" s="705"/>
      <c r="Q712" s="705"/>
      <c r="R712" s="705"/>
      <c r="S712" s="705"/>
      <c r="T712" s="705"/>
      <c r="U712" s="705"/>
      <c r="V712" s="706"/>
      <c r="W712" s="705"/>
      <c r="X712" s="705"/>
      <c r="Y712" s="706"/>
      <c r="Z712" s="705"/>
      <c r="AA712" s="705"/>
      <c r="AB712" s="737"/>
      <c r="AC712" s="413"/>
      <c r="AD712" s="413"/>
      <c r="AE712" s="413"/>
      <c r="AF712" s="413"/>
      <c r="AG712" s="413"/>
      <c r="AH712" s="413"/>
      <c r="AI712" s="413"/>
      <c r="AJ712" s="413"/>
      <c r="AK712" s="413"/>
      <c r="AL712" s="413"/>
      <c r="AM712" s="413"/>
      <c r="AN712" s="413"/>
      <c r="AO712" s="413"/>
      <c r="AP712" s="413"/>
      <c r="AQ712" s="413"/>
      <c r="AR712" s="413"/>
      <c r="AS712" s="413"/>
      <c r="AT712" s="413"/>
      <c r="AU712" s="413"/>
      <c r="AV712" s="413"/>
      <c r="AW712" s="413"/>
      <c r="AX712" s="413"/>
      <c r="AY712" s="413"/>
      <c r="AZ712" s="413"/>
      <c r="BA712" s="413"/>
      <c r="BB712" s="413"/>
      <c r="BC712" s="413"/>
      <c r="BD712" s="413"/>
      <c r="BE712" s="413"/>
      <c r="BF712" s="413"/>
      <c r="BG712" s="413"/>
      <c r="BH712" s="413"/>
      <c r="BI712" s="413"/>
      <c r="BJ712" s="413"/>
      <c r="BK712" s="413"/>
      <c r="BL712" s="413"/>
      <c r="BM712" s="413"/>
      <c r="BN712" s="413"/>
      <c r="BO712" s="413"/>
      <c r="BP712" s="413"/>
      <c r="BQ712" s="413"/>
      <c r="BR712" s="413"/>
      <c r="BS712" s="413"/>
      <c r="BT712" s="413"/>
      <c r="BU712" s="413"/>
      <c r="BV712" s="413"/>
      <c r="BW712" s="413"/>
      <c r="BX712" s="413"/>
      <c r="BY712" s="413"/>
      <c r="BZ712" s="413"/>
      <c r="CA712" s="413"/>
      <c r="CB712" s="413"/>
      <c r="CC712" s="413"/>
      <c r="CD712" s="413"/>
      <c r="CE712" s="413"/>
      <c r="CF712" s="413"/>
      <c r="CG712" s="413"/>
      <c r="CH712" s="413"/>
      <c r="CI712" s="413"/>
      <c r="CJ712" s="413"/>
      <c r="CK712" s="413"/>
      <c r="CL712" s="413"/>
      <c r="CM712" s="148"/>
      <c r="CN712" s="148"/>
    </row>
    <row r="713" spans="1:115" ht="29.25" hidden="1" customHeight="1" thickBot="1">
      <c r="C713" s="966"/>
      <c r="D713" s="707"/>
      <c r="S713" s="107"/>
      <c r="T713" s="107"/>
      <c r="U713" s="107"/>
    </row>
    <row r="714" spans="1:115" s="2" customFormat="1" ht="28.5" hidden="1" customHeight="1" thickBot="1">
      <c r="A714" s="610" t="s">
        <v>45</v>
      </c>
      <c r="B714" s="611" t="s">
        <v>101</v>
      </c>
      <c r="C714" s="612"/>
      <c r="D714" s="612" t="s">
        <v>40</v>
      </c>
      <c r="E714" s="1382" t="s">
        <v>41</v>
      </c>
      <c r="F714" s="1382"/>
      <c r="G714" s="1382"/>
      <c r="H714" s="1382"/>
      <c r="I714" s="1382"/>
      <c r="J714" s="1382"/>
      <c r="K714" s="1382"/>
      <c r="L714" s="1382"/>
      <c r="M714" s="1382"/>
      <c r="N714" s="1382"/>
      <c r="O714" s="1382"/>
      <c r="P714" s="1382"/>
      <c r="Q714" s="1382"/>
      <c r="R714" s="1382"/>
      <c r="S714" s="1382"/>
      <c r="T714" s="1382"/>
      <c r="U714" s="1382"/>
      <c r="V714" s="1382"/>
      <c r="W714" s="1382"/>
      <c r="X714" s="1382"/>
      <c r="Y714" s="1382"/>
      <c r="Z714" s="1382"/>
      <c r="AA714" s="1382"/>
      <c r="AB714" s="1383"/>
      <c r="AC714" s="376"/>
      <c r="AD714" s="376"/>
      <c r="AE714" s="376"/>
      <c r="AF714" s="376"/>
      <c r="AG714" s="376"/>
      <c r="AH714" s="376"/>
      <c r="AI714" s="376"/>
      <c r="AJ714" s="376"/>
      <c r="AK714" s="376"/>
      <c r="AL714" s="376"/>
      <c r="AM714" s="376"/>
      <c r="AN714" s="376"/>
      <c r="AO714" s="376"/>
      <c r="AP714" s="376"/>
      <c r="AQ714" s="376"/>
      <c r="AR714" s="376"/>
      <c r="AS714" s="376"/>
      <c r="AT714" s="376"/>
      <c r="AU714" s="376"/>
      <c r="AV714" s="376"/>
      <c r="AW714" s="376"/>
      <c r="AX714" s="376"/>
      <c r="AY714" s="376"/>
      <c r="AZ714" s="376"/>
      <c r="BA714" s="376"/>
      <c r="BB714" s="376"/>
      <c r="BC714" s="376"/>
      <c r="BD714" s="376"/>
      <c r="BE714" s="376"/>
      <c r="BF714" s="376"/>
      <c r="BG714" s="376"/>
      <c r="BH714" s="376"/>
      <c r="BI714" s="376"/>
      <c r="BJ714" s="376"/>
      <c r="BK714" s="376"/>
      <c r="BL714" s="376"/>
      <c r="BM714" s="376"/>
      <c r="BN714" s="376"/>
      <c r="BO714" s="376"/>
      <c r="BP714" s="376"/>
      <c r="BQ714" s="376"/>
      <c r="BR714" s="376"/>
      <c r="BS714" s="376"/>
      <c r="BT714" s="376"/>
      <c r="BU714" s="376"/>
      <c r="BV714" s="376"/>
      <c r="BW714" s="376"/>
      <c r="BX714" s="376"/>
      <c r="BY714" s="376"/>
      <c r="BZ714" s="376"/>
      <c r="CA714" s="376"/>
      <c r="CB714" s="376"/>
      <c r="CC714" s="376"/>
      <c r="CD714" s="376"/>
      <c r="CE714" s="376"/>
      <c r="CF714" s="376"/>
      <c r="CG714" s="376"/>
      <c r="CH714" s="376"/>
      <c r="CI714" s="376"/>
      <c r="CJ714" s="376"/>
      <c r="CK714" s="376"/>
      <c r="CL714" s="376"/>
      <c r="CM714" s="187"/>
      <c r="CN714" s="187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</row>
    <row r="715" spans="1:115" s="2" customFormat="1" ht="10.5" hidden="1" customHeight="1" thickBot="1">
      <c r="A715" s="1406" t="s">
        <v>450</v>
      </c>
      <c r="B715" s="1407"/>
      <c r="C715" s="1408"/>
      <c r="D715" s="1409"/>
      <c r="E715" s="585">
        <v>1</v>
      </c>
      <c r="F715" s="269">
        <v>2</v>
      </c>
      <c r="G715" s="269">
        <v>3</v>
      </c>
      <c r="H715" s="677">
        <v>4</v>
      </c>
      <c r="I715" s="269">
        <v>5</v>
      </c>
      <c r="J715" s="269">
        <v>6</v>
      </c>
      <c r="K715" s="269">
        <v>7</v>
      </c>
      <c r="L715" s="269">
        <v>8</v>
      </c>
      <c r="M715" s="269">
        <v>9</v>
      </c>
      <c r="N715" s="677">
        <v>10</v>
      </c>
      <c r="O715" s="269">
        <v>11</v>
      </c>
      <c r="P715" s="269">
        <v>12</v>
      </c>
      <c r="Q715" s="269">
        <v>13</v>
      </c>
      <c r="R715" s="269">
        <v>14</v>
      </c>
      <c r="S715" s="269">
        <v>15</v>
      </c>
      <c r="T715" s="269">
        <v>16</v>
      </c>
      <c r="U715" s="269">
        <v>17</v>
      </c>
      <c r="V715" s="677">
        <v>18</v>
      </c>
      <c r="W715" s="269">
        <v>19</v>
      </c>
      <c r="X715" s="269">
        <v>20</v>
      </c>
      <c r="Y715" s="677">
        <v>21</v>
      </c>
      <c r="Z715" s="269">
        <v>22</v>
      </c>
      <c r="AA715" s="269">
        <v>23</v>
      </c>
      <c r="AB715" s="269">
        <v>24</v>
      </c>
      <c r="AC715" s="376"/>
      <c r="AD715" s="376"/>
      <c r="AE715" s="376"/>
      <c r="AF715" s="376"/>
      <c r="AG715" s="376"/>
      <c r="AH715" s="376"/>
      <c r="AI715" s="376"/>
      <c r="AJ715" s="376"/>
      <c r="AK715" s="376"/>
      <c r="AL715" s="376"/>
      <c r="AM715" s="376"/>
      <c r="AN715" s="376"/>
      <c r="AO715" s="376"/>
      <c r="AP715" s="376"/>
      <c r="AQ715" s="376"/>
      <c r="AR715" s="376"/>
      <c r="AS715" s="376"/>
      <c r="AT715" s="376"/>
      <c r="AU715" s="376"/>
      <c r="AV715" s="376"/>
      <c r="AW715" s="376"/>
      <c r="AX715" s="376"/>
      <c r="AY715" s="376"/>
      <c r="AZ715" s="376"/>
      <c r="BA715" s="376"/>
      <c r="BB715" s="376"/>
      <c r="BC715" s="376"/>
      <c r="BD715" s="376"/>
      <c r="BE715" s="376"/>
      <c r="BF715" s="376"/>
      <c r="BG715" s="376"/>
      <c r="BH715" s="376"/>
      <c r="BI715" s="376"/>
      <c r="BJ715" s="376"/>
      <c r="BK715" s="376"/>
      <c r="BL715" s="376"/>
      <c r="BM715" s="376"/>
      <c r="BN715" s="376"/>
      <c r="BO715" s="376"/>
      <c r="BP715" s="376"/>
      <c r="BQ715" s="376"/>
      <c r="BR715" s="376"/>
      <c r="BS715" s="376"/>
      <c r="BT715" s="376"/>
      <c r="BU715" s="376"/>
      <c r="BV715" s="376"/>
      <c r="BW715" s="376"/>
      <c r="BX715" s="376"/>
      <c r="BY715" s="376"/>
      <c r="BZ715" s="376"/>
      <c r="CA715" s="376"/>
      <c r="CB715" s="376"/>
      <c r="CC715" s="376"/>
      <c r="CD715" s="376"/>
      <c r="CE715" s="376"/>
      <c r="CF715" s="376"/>
      <c r="CG715" s="376"/>
      <c r="CH715" s="376"/>
      <c r="CI715" s="376"/>
      <c r="CJ715" s="376"/>
      <c r="CK715" s="376"/>
      <c r="CL715" s="376"/>
      <c r="CM715" s="187"/>
      <c r="CN715" s="187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</row>
    <row r="716" spans="1:115" s="2" customFormat="1" ht="10.5" hidden="1" customHeight="1">
      <c r="A716" s="391" t="s">
        <v>78</v>
      </c>
      <c r="B716" s="428"/>
      <c r="C716" s="212"/>
      <c r="D716" s="256" t="s">
        <v>39</v>
      </c>
      <c r="E716" s="164"/>
      <c r="F716" s="48"/>
      <c r="G716" s="48"/>
      <c r="H716" s="699"/>
      <c r="I716" s="48"/>
      <c r="J716" s="48"/>
      <c r="K716" s="48"/>
      <c r="L716" s="48"/>
      <c r="M716" s="48"/>
      <c r="N716" s="699"/>
      <c r="O716" s="48"/>
      <c r="P716" s="48"/>
      <c r="Q716" s="48"/>
      <c r="R716" s="48"/>
      <c r="S716" s="48"/>
      <c r="T716" s="48"/>
      <c r="U716" s="48"/>
      <c r="V716" s="699"/>
      <c r="W716" s="48"/>
      <c r="X716" s="48"/>
      <c r="Y716" s="699"/>
      <c r="Z716" s="48"/>
      <c r="AA716" s="48"/>
      <c r="AB716" s="48"/>
      <c r="AC716" s="376"/>
      <c r="AD716" s="376"/>
      <c r="AE716" s="376"/>
      <c r="AF716" s="376"/>
      <c r="AG716" s="376"/>
      <c r="AH716" s="376"/>
      <c r="AI716" s="376"/>
      <c r="AJ716" s="376"/>
      <c r="AK716" s="376"/>
      <c r="AL716" s="376"/>
      <c r="AM716" s="376"/>
      <c r="AN716" s="376"/>
      <c r="AO716" s="376"/>
      <c r="AP716" s="376"/>
      <c r="AQ716" s="376"/>
      <c r="AR716" s="376"/>
      <c r="AS716" s="376"/>
      <c r="AT716" s="376"/>
      <c r="AU716" s="376"/>
      <c r="AV716" s="376"/>
      <c r="AW716" s="376"/>
      <c r="AX716" s="376"/>
      <c r="AY716" s="376"/>
      <c r="AZ716" s="376"/>
      <c r="BA716" s="376"/>
      <c r="BB716" s="376"/>
      <c r="BC716" s="376"/>
      <c r="BD716" s="376"/>
      <c r="BE716" s="376"/>
      <c r="BF716" s="376"/>
      <c r="BG716" s="376"/>
      <c r="BH716" s="376"/>
      <c r="BI716" s="376"/>
      <c r="BJ716" s="376"/>
      <c r="BK716" s="376"/>
      <c r="BL716" s="376"/>
      <c r="BM716" s="376"/>
      <c r="BN716" s="376"/>
      <c r="BO716" s="376"/>
      <c r="BP716" s="376"/>
      <c r="BQ716" s="376"/>
      <c r="BR716" s="376"/>
      <c r="BS716" s="376"/>
      <c r="BT716" s="376"/>
      <c r="BU716" s="376"/>
      <c r="BV716" s="376"/>
      <c r="BW716" s="376"/>
      <c r="BX716" s="376"/>
      <c r="BY716" s="376"/>
      <c r="BZ716" s="376"/>
      <c r="CA716" s="376"/>
      <c r="CB716" s="376"/>
      <c r="CC716" s="376"/>
      <c r="CD716" s="376"/>
      <c r="CE716" s="376"/>
      <c r="CF716" s="376"/>
      <c r="CG716" s="376"/>
      <c r="CH716" s="376"/>
      <c r="CI716" s="376"/>
      <c r="CJ716" s="376"/>
      <c r="CK716" s="376"/>
      <c r="CL716" s="376"/>
      <c r="CM716" s="187"/>
      <c r="CN716" s="187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</row>
    <row r="717" spans="1:115" s="2" customFormat="1" ht="10.5" hidden="1" customHeight="1" thickBot="1">
      <c r="A717" s="532" t="s">
        <v>79</v>
      </c>
      <c r="B717" s="663"/>
      <c r="C717" s="212"/>
      <c r="D717" s="256" t="s">
        <v>39</v>
      </c>
      <c r="E717" s="721"/>
      <c r="F717" s="212"/>
      <c r="G717" s="212"/>
      <c r="H717" s="725"/>
      <c r="I717" s="212"/>
      <c r="J717" s="212"/>
      <c r="K717" s="212"/>
      <c r="L717" s="212"/>
      <c r="M717" s="212"/>
      <c r="N717" s="725"/>
      <c r="O717" s="212"/>
      <c r="P717" s="212"/>
      <c r="Q717" s="212"/>
      <c r="R717" s="212"/>
      <c r="S717" s="212"/>
      <c r="T717" s="212"/>
      <c r="U717" s="212"/>
      <c r="V717" s="725"/>
      <c r="W717" s="212"/>
      <c r="X717" s="212"/>
      <c r="Y717" s="725"/>
      <c r="Z717" s="212"/>
      <c r="AA717" s="212"/>
      <c r="AB717" s="212"/>
      <c r="AC717" s="376"/>
      <c r="AD717" s="376"/>
      <c r="AE717" s="376"/>
      <c r="AF717" s="376"/>
      <c r="AG717" s="376"/>
      <c r="AH717" s="376"/>
      <c r="AI717" s="376"/>
      <c r="AJ717" s="376"/>
      <c r="AK717" s="376"/>
      <c r="AL717" s="376"/>
      <c r="AM717" s="376"/>
      <c r="AN717" s="376"/>
      <c r="AO717" s="376"/>
      <c r="AP717" s="376"/>
      <c r="AQ717" s="376"/>
      <c r="AR717" s="376"/>
      <c r="AS717" s="376"/>
      <c r="AT717" s="376"/>
      <c r="AU717" s="376"/>
      <c r="AV717" s="376"/>
      <c r="AW717" s="376"/>
      <c r="AX717" s="376"/>
      <c r="AY717" s="376"/>
      <c r="AZ717" s="376"/>
      <c r="BA717" s="376"/>
      <c r="BB717" s="376"/>
      <c r="BC717" s="376"/>
      <c r="BD717" s="376"/>
      <c r="BE717" s="376"/>
      <c r="BF717" s="376"/>
      <c r="BG717" s="376"/>
      <c r="BH717" s="376"/>
      <c r="BI717" s="376"/>
      <c r="BJ717" s="376"/>
      <c r="BK717" s="376"/>
      <c r="BL717" s="376"/>
      <c r="BM717" s="376"/>
      <c r="BN717" s="376"/>
      <c r="BO717" s="376"/>
      <c r="BP717" s="376"/>
      <c r="BQ717" s="376"/>
      <c r="BR717" s="376"/>
      <c r="BS717" s="376"/>
      <c r="BT717" s="376"/>
      <c r="BU717" s="376"/>
      <c r="BV717" s="376"/>
      <c r="BW717" s="376"/>
      <c r="BX717" s="376"/>
      <c r="BY717" s="376"/>
      <c r="BZ717" s="376"/>
      <c r="CA717" s="376"/>
      <c r="CB717" s="376"/>
      <c r="CC717" s="376"/>
      <c r="CD717" s="376"/>
      <c r="CE717" s="376"/>
      <c r="CF717" s="376"/>
      <c r="CG717" s="376"/>
      <c r="CH717" s="376"/>
      <c r="CI717" s="376"/>
      <c r="CJ717" s="376"/>
      <c r="CK717" s="376"/>
      <c r="CL717" s="376"/>
      <c r="CM717" s="187"/>
      <c r="CN717" s="187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</row>
    <row r="718" spans="1:115" s="2" customFormat="1" ht="10.5" hidden="1" customHeight="1">
      <c r="A718" s="1357" t="s">
        <v>4</v>
      </c>
      <c r="B718" s="1410" t="s">
        <v>46</v>
      </c>
      <c r="C718" s="952"/>
      <c r="D718" s="155"/>
      <c r="E718" s="726" t="s">
        <v>132</v>
      </c>
      <c r="F718" s="91"/>
      <c r="G718" s="91"/>
      <c r="H718" s="687"/>
      <c r="I718" s="91"/>
      <c r="J718" s="91"/>
      <c r="K718" s="91"/>
      <c r="L718" s="91"/>
      <c r="M718" s="91"/>
      <c r="N718" s="687"/>
      <c r="O718" s="91"/>
      <c r="P718" s="91"/>
      <c r="Q718" s="91"/>
      <c r="R718" s="91"/>
      <c r="S718" s="91"/>
      <c r="T718" s="91"/>
      <c r="U718" s="91"/>
      <c r="V718" s="687"/>
      <c r="W718" s="91"/>
      <c r="X718" s="91"/>
      <c r="Y718" s="687"/>
      <c r="Z718" s="91"/>
      <c r="AA718" s="91"/>
      <c r="AB718" s="91"/>
      <c r="AC718" s="376"/>
      <c r="AD718" s="376"/>
      <c r="AE718" s="376"/>
      <c r="AF718" s="376"/>
      <c r="AG718" s="376"/>
      <c r="AH718" s="376"/>
      <c r="AI718" s="376"/>
      <c r="AJ718" s="376"/>
      <c r="AK718" s="376"/>
      <c r="AL718" s="376"/>
      <c r="AM718" s="376"/>
      <c r="AN718" s="376"/>
      <c r="AO718" s="376"/>
      <c r="AP718" s="376"/>
      <c r="AQ718" s="376"/>
      <c r="AR718" s="376"/>
      <c r="AS718" s="376"/>
      <c r="AT718" s="376"/>
      <c r="AU718" s="376"/>
      <c r="AV718" s="376"/>
      <c r="AW718" s="376"/>
      <c r="AX718" s="376"/>
      <c r="AY718" s="376"/>
      <c r="AZ718" s="376"/>
      <c r="BA718" s="376"/>
      <c r="BB718" s="376"/>
      <c r="BC718" s="376"/>
      <c r="BD718" s="376"/>
      <c r="BE718" s="376"/>
      <c r="BF718" s="376"/>
      <c r="BG718" s="376"/>
      <c r="BH718" s="376"/>
      <c r="BI718" s="376"/>
      <c r="BJ718" s="376"/>
      <c r="BK718" s="376"/>
      <c r="BL718" s="376"/>
      <c r="BM718" s="376"/>
      <c r="BN718" s="376"/>
      <c r="BO718" s="376"/>
      <c r="BP718" s="376"/>
      <c r="BQ718" s="376"/>
      <c r="BR718" s="376"/>
      <c r="BS718" s="376"/>
      <c r="BT718" s="376"/>
      <c r="BU718" s="376"/>
      <c r="BV718" s="376"/>
      <c r="BW718" s="376"/>
      <c r="BX718" s="376"/>
      <c r="BY718" s="376"/>
      <c r="BZ718" s="376"/>
      <c r="CA718" s="376"/>
      <c r="CB718" s="376"/>
      <c r="CC718" s="376"/>
      <c r="CD718" s="376"/>
      <c r="CE718" s="376"/>
      <c r="CF718" s="376"/>
      <c r="CG718" s="376"/>
      <c r="CH718" s="376"/>
      <c r="CI718" s="376"/>
      <c r="CJ718" s="376"/>
      <c r="CK718" s="376"/>
      <c r="CL718" s="376"/>
      <c r="CM718" s="187"/>
      <c r="CN718" s="187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</row>
    <row r="719" spans="1:115" s="2" customFormat="1" ht="10.5" hidden="1" customHeight="1">
      <c r="A719" s="1413"/>
      <c r="B719" s="1411"/>
      <c r="C719" s="952"/>
      <c r="D719" s="155" t="s">
        <v>34</v>
      </c>
      <c r="E719" s="727"/>
      <c r="F719" s="580"/>
      <c r="G719" s="580"/>
      <c r="H719" s="683"/>
      <c r="I719" s="580"/>
      <c r="J719" s="580"/>
      <c r="K719" s="580"/>
      <c r="L719" s="580"/>
      <c r="M719" s="580"/>
      <c r="N719" s="683"/>
      <c r="O719" s="580"/>
      <c r="P719" s="580"/>
      <c r="Q719" s="580"/>
      <c r="R719" s="580"/>
      <c r="S719" s="580"/>
      <c r="T719" s="580"/>
      <c r="U719" s="580"/>
      <c r="V719" s="683"/>
      <c r="W719" s="580"/>
      <c r="X719" s="580"/>
      <c r="Y719" s="683"/>
      <c r="Z719" s="580"/>
      <c r="AA719" s="580"/>
      <c r="AB719" s="580"/>
      <c r="AC719" s="376"/>
      <c r="AD719" s="376"/>
      <c r="AE719" s="376"/>
      <c r="AF719" s="376"/>
      <c r="AG719" s="376"/>
      <c r="AH719" s="376"/>
      <c r="AI719" s="376"/>
      <c r="AJ719" s="376"/>
      <c r="AK719" s="376"/>
      <c r="AL719" s="376"/>
      <c r="AM719" s="376"/>
      <c r="AN719" s="376"/>
      <c r="AO719" s="376"/>
      <c r="AP719" s="376"/>
      <c r="AQ719" s="376"/>
      <c r="AR719" s="376"/>
      <c r="AS719" s="376"/>
      <c r="AT719" s="376"/>
      <c r="AU719" s="376"/>
      <c r="AV719" s="376"/>
      <c r="AW719" s="376"/>
      <c r="AX719" s="376"/>
      <c r="AY719" s="376"/>
      <c r="AZ719" s="376"/>
      <c r="BA719" s="376"/>
      <c r="BB719" s="376"/>
      <c r="BC719" s="376"/>
      <c r="BD719" s="376"/>
      <c r="BE719" s="376"/>
      <c r="BF719" s="376"/>
      <c r="BG719" s="376"/>
      <c r="BH719" s="376"/>
      <c r="BI719" s="376"/>
      <c r="BJ719" s="376"/>
      <c r="BK719" s="376"/>
      <c r="BL719" s="376"/>
      <c r="BM719" s="376"/>
      <c r="BN719" s="376"/>
      <c r="BO719" s="376"/>
      <c r="BP719" s="376"/>
      <c r="BQ719" s="376"/>
      <c r="BR719" s="376"/>
      <c r="BS719" s="376"/>
      <c r="BT719" s="376"/>
      <c r="BU719" s="376"/>
      <c r="BV719" s="376"/>
      <c r="BW719" s="376"/>
      <c r="BX719" s="376"/>
      <c r="BY719" s="376"/>
      <c r="BZ719" s="376"/>
      <c r="CA719" s="376"/>
      <c r="CB719" s="376"/>
      <c r="CC719" s="376"/>
      <c r="CD719" s="376"/>
      <c r="CE719" s="376"/>
      <c r="CF719" s="376"/>
      <c r="CG719" s="376"/>
      <c r="CH719" s="376"/>
      <c r="CI719" s="376"/>
      <c r="CJ719" s="376"/>
      <c r="CK719" s="376"/>
      <c r="CL719" s="376"/>
      <c r="CM719" s="187"/>
      <c r="CN719" s="187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</row>
    <row r="720" spans="1:115" s="2" customFormat="1" ht="10.5" hidden="1" customHeight="1">
      <c r="A720" s="1359"/>
      <c r="B720" s="1412"/>
      <c r="C720" s="930"/>
      <c r="D720" s="155" t="s">
        <v>126</v>
      </c>
      <c r="E720" s="700"/>
      <c r="F720" s="52"/>
      <c r="G720" s="52"/>
      <c r="H720" s="684"/>
      <c r="I720" s="52"/>
      <c r="J720" s="52"/>
      <c r="K720" s="52"/>
      <c r="L720" s="52"/>
      <c r="M720" s="52"/>
      <c r="N720" s="684"/>
      <c r="O720" s="52"/>
      <c r="P720" s="52"/>
      <c r="Q720" s="52"/>
      <c r="R720" s="52"/>
      <c r="S720" s="52"/>
      <c r="T720" s="52"/>
      <c r="U720" s="52"/>
      <c r="V720" s="684"/>
      <c r="W720" s="52"/>
      <c r="X720" s="52"/>
      <c r="Y720" s="684"/>
      <c r="Z720" s="52"/>
      <c r="AA720" s="52"/>
      <c r="AB720" s="52"/>
      <c r="AC720" s="376"/>
      <c r="AD720" s="376"/>
      <c r="AE720" s="376"/>
      <c r="AF720" s="376"/>
      <c r="AG720" s="376"/>
      <c r="AH720" s="376"/>
      <c r="AI720" s="376"/>
      <c r="AJ720" s="376"/>
      <c r="AK720" s="376"/>
      <c r="AL720" s="376"/>
      <c r="AM720" s="376"/>
      <c r="AN720" s="376"/>
      <c r="AO720" s="376"/>
      <c r="AP720" s="376"/>
      <c r="AQ720" s="376"/>
      <c r="AR720" s="376"/>
      <c r="AS720" s="376"/>
      <c r="AT720" s="376"/>
      <c r="AU720" s="376"/>
      <c r="AV720" s="376"/>
      <c r="AW720" s="376"/>
      <c r="AX720" s="376"/>
      <c r="AY720" s="376"/>
      <c r="AZ720" s="376"/>
      <c r="BA720" s="376"/>
      <c r="BB720" s="376"/>
      <c r="BC720" s="376"/>
      <c r="BD720" s="376"/>
      <c r="BE720" s="376"/>
      <c r="BF720" s="376"/>
      <c r="BG720" s="376"/>
      <c r="BH720" s="376"/>
      <c r="BI720" s="376"/>
      <c r="BJ720" s="376"/>
      <c r="BK720" s="376"/>
      <c r="BL720" s="376"/>
      <c r="BM720" s="376"/>
      <c r="BN720" s="376"/>
      <c r="BO720" s="376"/>
      <c r="BP720" s="376"/>
      <c r="BQ720" s="376"/>
      <c r="BR720" s="376"/>
      <c r="BS720" s="376"/>
      <c r="BT720" s="376"/>
      <c r="BU720" s="376"/>
      <c r="BV720" s="376"/>
      <c r="BW720" s="376"/>
      <c r="BX720" s="376"/>
      <c r="BY720" s="376"/>
      <c r="BZ720" s="376"/>
      <c r="CA720" s="376"/>
      <c r="CB720" s="376"/>
      <c r="CC720" s="376"/>
      <c r="CD720" s="376"/>
      <c r="CE720" s="376"/>
      <c r="CF720" s="376"/>
      <c r="CG720" s="376"/>
      <c r="CH720" s="376"/>
      <c r="CI720" s="376"/>
      <c r="CJ720" s="376"/>
      <c r="CK720" s="376"/>
      <c r="CL720" s="376"/>
      <c r="CM720" s="187"/>
      <c r="CN720" s="187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</row>
    <row r="721" spans="1:115" s="2" customFormat="1" ht="10.5" hidden="1" customHeight="1">
      <c r="A721" s="1359"/>
      <c r="B721" s="1412"/>
      <c r="C721" s="930"/>
      <c r="D721" s="155" t="s">
        <v>127</v>
      </c>
      <c r="E721" s="700"/>
      <c r="F721" s="52"/>
      <c r="G721" s="52"/>
      <c r="H721" s="684"/>
      <c r="I721" s="52"/>
      <c r="J721" s="52"/>
      <c r="K721" s="52"/>
      <c r="L721" s="52"/>
      <c r="M721" s="52"/>
      <c r="N721" s="684"/>
      <c r="O721" s="52"/>
      <c r="P721" s="52"/>
      <c r="Q721" s="52"/>
      <c r="R721" s="52"/>
      <c r="S721" s="52"/>
      <c r="T721" s="52"/>
      <c r="U721" s="52"/>
      <c r="V721" s="684"/>
      <c r="W721" s="52"/>
      <c r="X721" s="52"/>
      <c r="Y721" s="684"/>
      <c r="Z721" s="52"/>
      <c r="AA721" s="52"/>
      <c r="AB721" s="52"/>
      <c r="AC721" s="376"/>
      <c r="AD721" s="376"/>
      <c r="AE721" s="376"/>
      <c r="AF721" s="376"/>
      <c r="AG721" s="376"/>
      <c r="AH721" s="376"/>
      <c r="AI721" s="376"/>
      <c r="AJ721" s="376"/>
      <c r="AK721" s="376"/>
      <c r="AL721" s="376"/>
      <c r="AM721" s="376"/>
      <c r="AN721" s="376"/>
      <c r="AO721" s="376"/>
      <c r="AP721" s="376"/>
      <c r="AQ721" s="376"/>
      <c r="AR721" s="376"/>
      <c r="AS721" s="376"/>
      <c r="AT721" s="376"/>
      <c r="AU721" s="376"/>
      <c r="AV721" s="376"/>
      <c r="AW721" s="376"/>
      <c r="AX721" s="376"/>
      <c r="AY721" s="376"/>
      <c r="AZ721" s="376"/>
      <c r="BA721" s="376"/>
      <c r="BB721" s="376"/>
      <c r="BC721" s="376"/>
      <c r="BD721" s="376"/>
      <c r="BE721" s="376"/>
      <c r="BF721" s="376"/>
      <c r="BG721" s="376"/>
      <c r="BH721" s="376"/>
      <c r="BI721" s="376"/>
      <c r="BJ721" s="376"/>
      <c r="BK721" s="376"/>
      <c r="BL721" s="376"/>
      <c r="BM721" s="376"/>
      <c r="BN721" s="376"/>
      <c r="BO721" s="376"/>
      <c r="BP721" s="376"/>
      <c r="BQ721" s="376"/>
      <c r="BR721" s="376"/>
      <c r="BS721" s="376"/>
      <c r="BT721" s="376"/>
      <c r="BU721" s="376"/>
      <c r="BV721" s="376"/>
      <c r="BW721" s="376"/>
      <c r="BX721" s="376"/>
      <c r="BY721" s="376"/>
      <c r="BZ721" s="376"/>
      <c r="CA721" s="376"/>
      <c r="CB721" s="376"/>
      <c r="CC721" s="376"/>
      <c r="CD721" s="376"/>
      <c r="CE721" s="376"/>
      <c r="CF721" s="376"/>
      <c r="CG721" s="376"/>
      <c r="CH721" s="376"/>
      <c r="CI721" s="376"/>
      <c r="CJ721" s="376"/>
      <c r="CK721" s="376"/>
      <c r="CL721" s="376"/>
      <c r="CM721" s="187"/>
      <c r="CN721" s="187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</row>
    <row r="722" spans="1:115" s="2" customFormat="1" ht="10.5" hidden="1" customHeight="1" thickBot="1">
      <c r="A722" s="1359"/>
      <c r="B722" s="1412"/>
      <c r="C722" s="930"/>
      <c r="D722" s="155" t="s">
        <v>42</v>
      </c>
      <c r="E722" s="700"/>
      <c r="F722" s="52"/>
      <c r="G722" s="52"/>
      <c r="H722" s="684"/>
      <c r="I722" s="52"/>
      <c r="J722" s="52"/>
      <c r="K722" s="52"/>
      <c r="L722" s="52"/>
      <c r="M722" s="52"/>
      <c r="N722" s="684"/>
      <c r="O722" s="52"/>
      <c r="P722" s="52"/>
      <c r="Q722" s="52"/>
      <c r="R722" s="52"/>
      <c r="S722" s="52"/>
      <c r="T722" s="52"/>
      <c r="U722" s="52"/>
      <c r="V722" s="684"/>
      <c r="W722" s="52"/>
      <c r="X722" s="52"/>
      <c r="Y722" s="684"/>
      <c r="Z722" s="52"/>
      <c r="AA722" s="52"/>
      <c r="AB722" s="52"/>
      <c r="AC722" s="376"/>
      <c r="AD722" s="376"/>
      <c r="AE722" s="376"/>
      <c r="AF722" s="376"/>
      <c r="AG722" s="376"/>
      <c r="AH722" s="376"/>
      <c r="AI722" s="376"/>
      <c r="AJ722" s="376"/>
      <c r="AK722" s="376"/>
      <c r="AL722" s="376"/>
      <c r="AM722" s="376"/>
      <c r="AN722" s="376"/>
      <c r="AO722" s="376"/>
      <c r="AP722" s="376"/>
      <c r="AQ722" s="376"/>
      <c r="AR722" s="376"/>
      <c r="AS722" s="376"/>
      <c r="AT722" s="376"/>
      <c r="AU722" s="376"/>
      <c r="AV722" s="376"/>
      <c r="AW722" s="376"/>
      <c r="AX722" s="376"/>
      <c r="AY722" s="376"/>
      <c r="AZ722" s="376"/>
      <c r="BA722" s="376"/>
      <c r="BB722" s="376"/>
      <c r="BC722" s="376"/>
      <c r="BD722" s="376"/>
      <c r="BE722" s="376"/>
      <c r="BF722" s="376"/>
      <c r="BG722" s="376"/>
      <c r="BH722" s="376"/>
      <c r="BI722" s="376"/>
      <c r="BJ722" s="376"/>
      <c r="BK722" s="376"/>
      <c r="BL722" s="376"/>
      <c r="BM722" s="376"/>
      <c r="BN722" s="376"/>
      <c r="BO722" s="376"/>
      <c r="BP722" s="376"/>
      <c r="BQ722" s="376"/>
      <c r="BR722" s="376"/>
      <c r="BS722" s="376"/>
      <c r="BT722" s="376"/>
      <c r="BU722" s="376"/>
      <c r="BV722" s="376"/>
      <c r="BW722" s="376"/>
      <c r="BX722" s="376"/>
      <c r="BY722" s="376"/>
      <c r="BZ722" s="376"/>
      <c r="CA722" s="376"/>
      <c r="CB722" s="376"/>
      <c r="CC722" s="376"/>
      <c r="CD722" s="376"/>
      <c r="CE722" s="376"/>
      <c r="CF722" s="376"/>
      <c r="CG722" s="376"/>
      <c r="CH722" s="376"/>
      <c r="CI722" s="376"/>
      <c r="CJ722" s="376"/>
      <c r="CK722" s="376"/>
      <c r="CL722" s="376"/>
      <c r="CM722" s="187"/>
      <c r="CN722" s="187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</row>
    <row r="723" spans="1:115" s="2" customFormat="1" ht="10.5" hidden="1" customHeight="1">
      <c r="A723" s="1357" t="s">
        <v>14</v>
      </c>
      <c r="B723" s="1410" t="s">
        <v>47</v>
      </c>
      <c r="C723" s="952"/>
      <c r="D723" s="155"/>
      <c r="E723" s="726" t="s">
        <v>132</v>
      </c>
      <c r="F723" s="91"/>
      <c r="G723" s="91"/>
      <c r="H723" s="687"/>
      <c r="I723" s="91"/>
      <c r="J723" s="91"/>
      <c r="K723" s="91"/>
      <c r="L723" s="91"/>
      <c r="M723" s="91"/>
      <c r="N723" s="687"/>
      <c r="O723" s="91"/>
      <c r="P723" s="91"/>
      <c r="Q723" s="91"/>
      <c r="R723" s="91"/>
      <c r="S723" s="91"/>
      <c r="T723" s="91"/>
      <c r="U723" s="91"/>
      <c r="V723" s="687"/>
      <c r="W723" s="91"/>
      <c r="X723" s="91"/>
      <c r="Y723" s="687"/>
      <c r="Z723" s="91"/>
      <c r="AA723" s="91"/>
      <c r="AB723" s="91"/>
      <c r="AC723" s="376"/>
      <c r="AD723" s="376"/>
      <c r="AE723" s="376"/>
      <c r="AF723" s="376"/>
      <c r="AG723" s="376"/>
      <c r="AH723" s="376"/>
      <c r="AI723" s="376"/>
      <c r="AJ723" s="376"/>
      <c r="AK723" s="376"/>
      <c r="AL723" s="376"/>
      <c r="AM723" s="376"/>
      <c r="AN723" s="376"/>
      <c r="AO723" s="376"/>
      <c r="AP723" s="376"/>
      <c r="AQ723" s="376"/>
      <c r="AR723" s="376"/>
      <c r="AS723" s="376"/>
      <c r="AT723" s="376"/>
      <c r="AU723" s="376"/>
      <c r="AV723" s="376"/>
      <c r="AW723" s="376"/>
      <c r="AX723" s="376"/>
      <c r="AY723" s="376"/>
      <c r="AZ723" s="376"/>
      <c r="BA723" s="376"/>
      <c r="BB723" s="376"/>
      <c r="BC723" s="376"/>
      <c r="BD723" s="376"/>
      <c r="BE723" s="376"/>
      <c r="BF723" s="376"/>
      <c r="BG723" s="376"/>
      <c r="BH723" s="376"/>
      <c r="BI723" s="376"/>
      <c r="BJ723" s="376"/>
      <c r="BK723" s="376"/>
      <c r="BL723" s="376"/>
      <c r="BM723" s="376"/>
      <c r="BN723" s="376"/>
      <c r="BO723" s="376"/>
      <c r="BP723" s="376"/>
      <c r="BQ723" s="376"/>
      <c r="BR723" s="376"/>
      <c r="BS723" s="376"/>
      <c r="BT723" s="376"/>
      <c r="BU723" s="376"/>
      <c r="BV723" s="376"/>
      <c r="BW723" s="376"/>
      <c r="BX723" s="376"/>
      <c r="BY723" s="376"/>
      <c r="BZ723" s="376"/>
      <c r="CA723" s="376"/>
      <c r="CB723" s="376"/>
      <c r="CC723" s="376"/>
      <c r="CD723" s="376"/>
      <c r="CE723" s="376"/>
      <c r="CF723" s="376"/>
      <c r="CG723" s="376"/>
      <c r="CH723" s="376"/>
      <c r="CI723" s="376"/>
      <c r="CJ723" s="376"/>
      <c r="CK723" s="376"/>
      <c r="CL723" s="376"/>
      <c r="CM723" s="187"/>
      <c r="CN723" s="187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</row>
    <row r="724" spans="1:115" s="2" customFormat="1" ht="10.5" hidden="1" customHeight="1">
      <c r="A724" s="1413"/>
      <c r="B724" s="1411"/>
      <c r="C724" s="952"/>
      <c r="D724" s="155" t="s">
        <v>34</v>
      </c>
      <c r="E724" s="727"/>
      <c r="F724" s="580"/>
      <c r="G724" s="580"/>
      <c r="H724" s="683"/>
      <c r="I724" s="580"/>
      <c r="J724" s="580"/>
      <c r="K724" s="580"/>
      <c r="L724" s="580"/>
      <c r="M724" s="580"/>
      <c r="N724" s="683"/>
      <c r="O724" s="580"/>
      <c r="P724" s="580"/>
      <c r="Q724" s="580"/>
      <c r="R724" s="580"/>
      <c r="S724" s="580"/>
      <c r="T724" s="580"/>
      <c r="U724" s="580"/>
      <c r="V724" s="683"/>
      <c r="W724" s="580"/>
      <c r="X724" s="580"/>
      <c r="Y724" s="683"/>
      <c r="Z724" s="580"/>
      <c r="AA724" s="580"/>
      <c r="AB724" s="580"/>
      <c r="AC724" s="376"/>
      <c r="AD724" s="376"/>
      <c r="AE724" s="376"/>
      <c r="AF724" s="376"/>
      <c r="AG724" s="376"/>
      <c r="AH724" s="376"/>
      <c r="AI724" s="376"/>
      <c r="AJ724" s="376"/>
      <c r="AK724" s="376"/>
      <c r="AL724" s="376"/>
      <c r="AM724" s="376"/>
      <c r="AN724" s="376"/>
      <c r="AO724" s="376"/>
      <c r="AP724" s="376"/>
      <c r="AQ724" s="376"/>
      <c r="AR724" s="376"/>
      <c r="AS724" s="376"/>
      <c r="AT724" s="376"/>
      <c r="AU724" s="376"/>
      <c r="AV724" s="376"/>
      <c r="AW724" s="376"/>
      <c r="AX724" s="376"/>
      <c r="AY724" s="376"/>
      <c r="AZ724" s="376"/>
      <c r="BA724" s="376"/>
      <c r="BB724" s="376"/>
      <c r="BC724" s="376"/>
      <c r="BD724" s="376"/>
      <c r="BE724" s="376"/>
      <c r="BF724" s="376"/>
      <c r="BG724" s="376"/>
      <c r="BH724" s="376"/>
      <c r="BI724" s="376"/>
      <c r="BJ724" s="376"/>
      <c r="BK724" s="376"/>
      <c r="BL724" s="376"/>
      <c r="BM724" s="376"/>
      <c r="BN724" s="376"/>
      <c r="BO724" s="376"/>
      <c r="BP724" s="376"/>
      <c r="BQ724" s="376"/>
      <c r="BR724" s="376"/>
      <c r="BS724" s="376"/>
      <c r="BT724" s="376"/>
      <c r="BU724" s="376"/>
      <c r="BV724" s="376"/>
      <c r="BW724" s="376"/>
      <c r="BX724" s="376"/>
      <c r="BY724" s="376"/>
      <c r="BZ724" s="376"/>
      <c r="CA724" s="376"/>
      <c r="CB724" s="376"/>
      <c r="CC724" s="376"/>
      <c r="CD724" s="376"/>
      <c r="CE724" s="376"/>
      <c r="CF724" s="376"/>
      <c r="CG724" s="376"/>
      <c r="CH724" s="376"/>
      <c r="CI724" s="376"/>
      <c r="CJ724" s="376"/>
      <c r="CK724" s="376"/>
      <c r="CL724" s="376"/>
      <c r="CM724" s="187"/>
      <c r="CN724" s="187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</row>
    <row r="725" spans="1:115" s="1" customFormat="1" ht="10.5" hidden="1" customHeight="1">
      <c r="A725" s="1359"/>
      <c r="B725" s="1412"/>
      <c r="C725" s="930"/>
      <c r="D725" s="155" t="s">
        <v>126</v>
      </c>
      <c r="E725" s="738"/>
      <c r="F725" s="739"/>
      <c r="G725" s="739"/>
      <c r="H725" s="724"/>
      <c r="I725" s="739"/>
      <c r="J725" s="739"/>
      <c r="K725" s="739"/>
      <c r="L725" s="739"/>
      <c r="M725" s="739"/>
      <c r="N725" s="724"/>
      <c r="O725" s="739"/>
      <c r="P725" s="739"/>
      <c r="Q725" s="739"/>
      <c r="R725" s="739"/>
      <c r="S725" s="739"/>
      <c r="T725" s="739"/>
      <c r="U725" s="739"/>
      <c r="V725" s="724"/>
      <c r="W725" s="739"/>
      <c r="X725" s="739"/>
      <c r="Y725" s="724"/>
      <c r="Z725" s="739"/>
      <c r="AA725" s="739"/>
      <c r="AB725" s="739"/>
      <c r="AC725" s="376"/>
      <c r="AD725" s="376"/>
      <c r="AE725" s="376"/>
      <c r="AF725" s="376"/>
      <c r="AG725" s="376"/>
      <c r="AH725" s="376"/>
      <c r="AI725" s="376"/>
      <c r="AJ725" s="376"/>
      <c r="AK725" s="376"/>
      <c r="AL725" s="376"/>
      <c r="AM725" s="376"/>
      <c r="AN725" s="376"/>
      <c r="AO725" s="376"/>
      <c r="AP725" s="376"/>
      <c r="AQ725" s="376"/>
      <c r="AR725" s="376"/>
      <c r="AS725" s="376"/>
      <c r="AT725" s="376"/>
      <c r="AU725" s="376"/>
      <c r="AV725" s="376"/>
      <c r="AW725" s="376"/>
      <c r="AX725" s="376"/>
      <c r="AY725" s="376"/>
      <c r="AZ725" s="376"/>
      <c r="BA725" s="376"/>
      <c r="BB725" s="376"/>
      <c r="BC725" s="376"/>
      <c r="BD725" s="376"/>
      <c r="BE725" s="376"/>
      <c r="BF725" s="376"/>
      <c r="BG725" s="376"/>
      <c r="BH725" s="376"/>
      <c r="BI725" s="376"/>
      <c r="BJ725" s="376"/>
      <c r="BK725" s="376"/>
      <c r="BL725" s="376"/>
      <c r="BM725" s="376"/>
      <c r="BN725" s="376"/>
      <c r="BO725" s="376"/>
      <c r="BP725" s="376"/>
      <c r="BQ725" s="376"/>
      <c r="BR725" s="376"/>
      <c r="BS725" s="376"/>
      <c r="BT725" s="376"/>
      <c r="BU725" s="376"/>
      <c r="BV725" s="376"/>
      <c r="BW725" s="376"/>
      <c r="BX725" s="376"/>
      <c r="BY725" s="376"/>
      <c r="BZ725" s="376"/>
      <c r="CA725" s="376"/>
      <c r="CB725" s="376"/>
      <c r="CC725" s="376"/>
      <c r="CD725" s="376"/>
      <c r="CE725" s="376"/>
      <c r="CF725" s="376"/>
      <c r="CG725" s="376"/>
      <c r="CH725" s="376"/>
      <c r="CI725" s="376"/>
      <c r="CJ725" s="376"/>
      <c r="CK725" s="376"/>
      <c r="CL725" s="376"/>
      <c r="CM725" s="187"/>
      <c r="CN725" s="187"/>
    </row>
    <row r="726" spans="1:115" s="1" customFormat="1" ht="10.5" hidden="1" customHeight="1">
      <c r="A726" s="1359"/>
      <c r="B726" s="1412"/>
      <c r="C726" s="930"/>
      <c r="D726" s="155" t="s">
        <v>127</v>
      </c>
      <c r="E726" s="738"/>
      <c r="F726" s="739"/>
      <c r="G726" s="739"/>
      <c r="H726" s="724"/>
      <c r="I726" s="739"/>
      <c r="J726" s="739"/>
      <c r="K726" s="739"/>
      <c r="L726" s="739"/>
      <c r="M726" s="739"/>
      <c r="N726" s="724"/>
      <c r="O726" s="739"/>
      <c r="P726" s="739"/>
      <c r="Q726" s="739"/>
      <c r="R726" s="739"/>
      <c r="S726" s="739"/>
      <c r="T726" s="739"/>
      <c r="U726" s="739"/>
      <c r="V726" s="724"/>
      <c r="W726" s="739"/>
      <c r="X726" s="739"/>
      <c r="Y726" s="724"/>
      <c r="Z726" s="739"/>
      <c r="AA726" s="739"/>
      <c r="AB726" s="739"/>
      <c r="AC726" s="376"/>
      <c r="AD726" s="376"/>
      <c r="AE726" s="376"/>
      <c r="AF726" s="376"/>
      <c r="AG726" s="376"/>
      <c r="AH726" s="376"/>
      <c r="AI726" s="376"/>
      <c r="AJ726" s="376"/>
      <c r="AK726" s="376"/>
      <c r="AL726" s="376"/>
      <c r="AM726" s="376"/>
      <c r="AN726" s="376"/>
      <c r="AO726" s="376"/>
      <c r="AP726" s="376"/>
      <c r="AQ726" s="376"/>
      <c r="AR726" s="376"/>
      <c r="AS726" s="376"/>
      <c r="AT726" s="376"/>
      <c r="AU726" s="376"/>
      <c r="AV726" s="376"/>
      <c r="AW726" s="376"/>
      <c r="AX726" s="376"/>
      <c r="AY726" s="376"/>
      <c r="AZ726" s="376"/>
      <c r="BA726" s="376"/>
      <c r="BB726" s="376"/>
      <c r="BC726" s="376"/>
      <c r="BD726" s="376"/>
      <c r="BE726" s="376"/>
      <c r="BF726" s="376"/>
      <c r="BG726" s="376"/>
      <c r="BH726" s="376"/>
      <c r="BI726" s="376"/>
      <c r="BJ726" s="376"/>
      <c r="BK726" s="376"/>
      <c r="BL726" s="376"/>
      <c r="BM726" s="376"/>
      <c r="BN726" s="376"/>
      <c r="BO726" s="376"/>
      <c r="BP726" s="376"/>
      <c r="BQ726" s="376"/>
      <c r="BR726" s="376"/>
      <c r="BS726" s="376"/>
      <c r="BT726" s="376"/>
      <c r="BU726" s="376"/>
      <c r="BV726" s="376"/>
      <c r="BW726" s="376"/>
      <c r="BX726" s="376"/>
      <c r="BY726" s="376"/>
      <c r="BZ726" s="376"/>
      <c r="CA726" s="376"/>
      <c r="CB726" s="376"/>
      <c r="CC726" s="376"/>
      <c r="CD726" s="376"/>
      <c r="CE726" s="376"/>
      <c r="CF726" s="376"/>
      <c r="CG726" s="376"/>
      <c r="CH726" s="376"/>
      <c r="CI726" s="376"/>
      <c r="CJ726" s="376"/>
      <c r="CK726" s="376"/>
      <c r="CL726" s="376"/>
      <c r="CM726" s="187"/>
      <c r="CN726" s="187"/>
    </row>
    <row r="727" spans="1:115" s="1" customFormat="1" ht="10.5" hidden="1" customHeight="1" thickBot="1">
      <c r="A727" s="1359"/>
      <c r="B727" s="1412"/>
      <c r="C727" s="930"/>
      <c r="D727" s="155" t="s">
        <v>42</v>
      </c>
      <c r="E727" s="738"/>
      <c r="F727" s="739"/>
      <c r="G727" s="739"/>
      <c r="H727" s="724"/>
      <c r="I727" s="739"/>
      <c r="J727" s="739"/>
      <c r="K727" s="739"/>
      <c r="L727" s="739"/>
      <c r="M727" s="739"/>
      <c r="N727" s="724"/>
      <c r="O727" s="739"/>
      <c r="P727" s="739"/>
      <c r="Q727" s="739"/>
      <c r="R727" s="739"/>
      <c r="S727" s="739"/>
      <c r="T727" s="739"/>
      <c r="U727" s="739"/>
      <c r="V727" s="724"/>
      <c r="W727" s="739"/>
      <c r="X727" s="739"/>
      <c r="Y727" s="724"/>
      <c r="Z727" s="739"/>
      <c r="AA727" s="739"/>
      <c r="AB727" s="739"/>
      <c r="AC727" s="376"/>
      <c r="AD727" s="376"/>
      <c r="AE727" s="376"/>
      <c r="AF727" s="376"/>
      <c r="AG727" s="376"/>
      <c r="AH727" s="376"/>
      <c r="AI727" s="376"/>
      <c r="AJ727" s="376"/>
      <c r="AK727" s="376"/>
      <c r="AL727" s="376"/>
      <c r="AM727" s="376"/>
      <c r="AN727" s="376"/>
      <c r="AO727" s="376"/>
      <c r="AP727" s="376"/>
      <c r="AQ727" s="376"/>
      <c r="AR727" s="376"/>
      <c r="AS727" s="376"/>
      <c r="AT727" s="376"/>
      <c r="AU727" s="376"/>
      <c r="AV727" s="376"/>
      <c r="AW727" s="376"/>
      <c r="AX727" s="376"/>
      <c r="AY727" s="376"/>
      <c r="AZ727" s="376"/>
      <c r="BA727" s="376"/>
      <c r="BB727" s="376"/>
      <c r="BC727" s="376"/>
      <c r="BD727" s="376"/>
      <c r="BE727" s="376"/>
      <c r="BF727" s="376"/>
      <c r="BG727" s="376"/>
      <c r="BH727" s="376"/>
      <c r="BI727" s="376"/>
      <c r="BJ727" s="376"/>
      <c r="BK727" s="376"/>
      <c r="BL727" s="376"/>
      <c r="BM727" s="376"/>
      <c r="BN727" s="376"/>
      <c r="BO727" s="376"/>
      <c r="BP727" s="376"/>
      <c r="BQ727" s="376"/>
      <c r="BR727" s="376"/>
      <c r="BS727" s="376"/>
      <c r="BT727" s="376"/>
      <c r="BU727" s="376"/>
      <c r="BV727" s="376"/>
      <c r="BW727" s="376"/>
      <c r="BX727" s="376"/>
      <c r="BY727" s="376"/>
      <c r="BZ727" s="376"/>
      <c r="CA727" s="376"/>
      <c r="CB727" s="376"/>
      <c r="CC727" s="376"/>
      <c r="CD727" s="376"/>
      <c r="CE727" s="376"/>
      <c r="CF727" s="376"/>
      <c r="CG727" s="376"/>
      <c r="CH727" s="376"/>
      <c r="CI727" s="376"/>
      <c r="CJ727" s="376"/>
      <c r="CK727" s="376"/>
      <c r="CL727" s="376"/>
      <c r="CM727" s="187"/>
      <c r="CN727" s="187"/>
    </row>
    <row r="728" spans="1:115" s="2" customFormat="1" ht="10.5" hidden="1" customHeight="1">
      <c r="A728" s="1402" t="s">
        <v>108</v>
      </c>
      <c r="B728" s="1400" t="s">
        <v>451</v>
      </c>
      <c r="C728" s="952"/>
      <c r="D728" s="155"/>
      <c r="E728" s="726" t="s">
        <v>132</v>
      </c>
      <c r="F728" s="91"/>
      <c r="G728" s="91"/>
      <c r="H728" s="687"/>
      <c r="I728" s="91"/>
      <c r="J728" s="91"/>
      <c r="K728" s="91"/>
      <c r="L728" s="91"/>
      <c r="M728" s="91"/>
      <c r="N728" s="687"/>
      <c r="O728" s="91"/>
      <c r="P728" s="91"/>
      <c r="Q728" s="91"/>
      <c r="R728" s="91"/>
      <c r="S728" s="91"/>
      <c r="T728" s="91"/>
      <c r="U728" s="91"/>
      <c r="V728" s="687"/>
      <c r="W728" s="91"/>
      <c r="X728" s="91"/>
      <c r="Y728" s="687"/>
      <c r="Z728" s="91"/>
      <c r="AA728" s="91"/>
      <c r="AB728" s="91"/>
      <c r="AC728" s="376"/>
      <c r="AD728" s="376"/>
      <c r="AE728" s="376"/>
      <c r="AF728" s="376"/>
      <c r="AG728" s="376"/>
      <c r="AH728" s="376"/>
      <c r="AI728" s="376"/>
      <c r="AJ728" s="376"/>
      <c r="AK728" s="376"/>
      <c r="AL728" s="376"/>
      <c r="AM728" s="376"/>
      <c r="AN728" s="376"/>
      <c r="AO728" s="376"/>
      <c r="AP728" s="376"/>
      <c r="AQ728" s="376"/>
      <c r="AR728" s="376"/>
      <c r="AS728" s="376"/>
      <c r="AT728" s="376"/>
      <c r="AU728" s="376"/>
      <c r="AV728" s="376"/>
      <c r="AW728" s="376"/>
      <c r="AX728" s="376"/>
      <c r="AY728" s="376"/>
      <c r="AZ728" s="376"/>
      <c r="BA728" s="376"/>
      <c r="BB728" s="376"/>
      <c r="BC728" s="376"/>
      <c r="BD728" s="376"/>
      <c r="BE728" s="376"/>
      <c r="BF728" s="376"/>
      <c r="BG728" s="376"/>
      <c r="BH728" s="376"/>
      <c r="BI728" s="376"/>
      <c r="BJ728" s="376"/>
      <c r="BK728" s="376"/>
      <c r="BL728" s="376"/>
      <c r="BM728" s="376"/>
      <c r="BN728" s="376"/>
      <c r="BO728" s="376"/>
      <c r="BP728" s="376"/>
      <c r="BQ728" s="376"/>
      <c r="BR728" s="376"/>
      <c r="BS728" s="376"/>
      <c r="BT728" s="376"/>
      <c r="BU728" s="376"/>
      <c r="BV728" s="376"/>
      <c r="BW728" s="376"/>
      <c r="BX728" s="376"/>
      <c r="BY728" s="376"/>
      <c r="BZ728" s="376"/>
      <c r="CA728" s="376"/>
      <c r="CB728" s="376"/>
      <c r="CC728" s="376"/>
      <c r="CD728" s="376"/>
      <c r="CE728" s="376"/>
      <c r="CF728" s="376"/>
      <c r="CG728" s="376"/>
      <c r="CH728" s="376"/>
      <c r="CI728" s="376"/>
      <c r="CJ728" s="376"/>
      <c r="CK728" s="376"/>
      <c r="CL728" s="376"/>
      <c r="CM728" s="187"/>
      <c r="CN728" s="187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</row>
    <row r="729" spans="1:115" s="2" customFormat="1" ht="10.5" hidden="1" customHeight="1">
      <c r="A729" s="1403"/>
      <c r="B729" s="1401"/>
      <c r="C729" s="952"/>
      <c r="D729" s="155" t="s">
        <v>34</v>
      </c>
      <c r="E729" s="727"/>
      <c r="F729" s="580"/>
      <c r="G729" s="580"/>
      <c r="H729" s="683"/>
      <c r="I729" s="580"/>
      <c r="J729" s="580"/>
      <c r="K729" s="580"/>
      <c r="L729" s="580"/>
      <c r="M729" s="580"/>
      <c r="N729" s="683"/>
      <c r="O729" s="580"/>
      <c r="P729" s="580"/>
      <c r="Q729" s="580"/>
      <c r="R729" s="580"/>
      <c r="S729" s="580"/>
      <c r="T729" s="580"/>
      <c r="U729" s="580"/>
      <c r="V729" s="683"/>
      <c r="W729" s="580"/>
      <c r="X729" s="580"/>
      <c r="Y729" s="683"/>
      <c r="Z729" s="580"/>
      <c r="AA729" s="580"/>
      <c r="AB729" s="580"/>
      <c r="AC729" s="376"/>
      <c r="AD729" s="376"/>
      <c r="AE729" s="376"/>
      <c r="AF729" s="376"/>
      <c r="AG729" s="376"/>
      <c r="AH729" s="376"/>
      <c r="AI729" s="376"/>
      <c r="AJ729" s="376"/>
      <c r="AK729" s="376"/>
      <c r="AL729" s="376"/>
      <c r="AM729" s="376"/>
      <c r="AN729" s="376"/>
      <c r="AO729" s="376"/>
      <c r="AP729" s="376"/>
      <c r="AQ729" s="376"/>
      <c r="AR729" s="376"/>
      <c r="AS729" s="376"/>
      <c r="AT729" s="376"/>
      <c r="AU729" s="376"/>
      <c r="AV729" s="376"/>
      <c r="AW729" s="376"/>
      <c r="AX729" s="376"/>
      <c r="AY729" s="376"/>
      <c r="AZ729" s="376"/>
      <c r="BA729" s="376"/>
      <c r="BB729" s="376"/>
      <c r="BC729" s="376"/>
      <c r="BD729" s="376"/>
      <c r="BE729" s="376"/>
      <c r="BF729" s="376"/>
      <c r="BG729" s="376"/>
      <c r="BH729" s="376"/>
      <c r="BI729" s="376"/>
      <c r="BJ729" s="376"/>
      <c r="BK729" s="376"/>
      <c r="BL729" s="376"/>
      <c r="BM729" s="376"/>
      <c r="BN729" s="376"/>
      <c r="BO729" s="376"/>
      <c r="BP729" s="376"/>
      <c r="BQ729" s="376"/>
      <c r="BR729" s="376"/>
      <c r="BS729" s="376"/>
      <c r="BT729" s="376"/>
      <c r="BU729" s="376"/>
      <c r="BV729" s="376"/>
      <c r="BW729" s="376"/>
      <c r="BX729" s="376"/>
      <c r="BY729" s="376"/>
      <c r="BZ729" s="376"/>
      <c r="CA729" s="376"/>
      <c r="CB729" s="376"/>
      <c r="CC729" s="376"/>
      <c r="CD729" s="376"/>
      <c r="CE729" s="376"/>
      <c r="CF729" s="376"/>
      <c r="CG729" s="376"/>
      <c r="CH729" s="376"/>
      <c r="CI729" s="376"/>
      <c r="CJ729" s="376"/>
      <c r="CK729" s="376"/>
      <c r="CL729" s="376"/>
      <c r="CM729" s="187"/>
      <c r="CN729" s="187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</row>
    <row r="730" spans="1:115" s="2" customFormat="1" ht="10.5" hidden="1" customHeight="1">
      <c r="A730" s="1403"/>
      <c r="B730" s="1401"/>
      <c r="C730" s="952"/>
      <c r="D730" s="155" t="s">
        <v>126</v>
      </c>
      <c r="E730" s="727"/>
      <c r="F730" s="580"/>
      <c r="G730" s="580"/>
      <c r="H730" s="683"/>
      <c r="I730" s="580"/>
      <c r="J730" s="580"/>
      <c r="K730" s="580"/>
      <c r="L730" s="580"/>
      <c r="M730" s="580"/>
      <c r="N730" s="683"/>
      <c r="O730" s="580"/>
      <c r="P730" s="580"/>
      <c r="Q730" s="580"/>
      <c r="R730" s="580"/>
      <c r="S730" s="580"/>
      <c r="T730" s="580"/>
      <c r="U730" s="580"/>
      <c r="V730" s="683"/>
      <c r="W730" s="580"/>
      <c r="X730" s="580"/>
      <c r="Y730" s="683"/>
      <c r="Z730" s="580"/>
      <c r="AA730" s="580"/>
      <c r="AB730" s="580"/>
      <c r="AC730" s="376"/>
      <c r="AD730" s="376"/>
      <c r="AE730" s="376"/>
      <c r="AF730" s="376"/>
      <c r="AG730" s="376"/>
      <c r="AH730" s="376"/>
      <c r="AI730" s="376"/>
      <c r="AJ730" s="376"/>
      <c r="AK730" s="376"/>
      <c r="AL730" s="376"/>
      <c r="AM730" s="376"/>
      <c r="AN730" s="376"/>
      <c r="AO730" s="376"/>
      <c r="AP730" s="376"/>
      <c r="AQ730" s="376"/>
      <c r="AR730" s="376"/>
      <c r="AS730" s="376"/>
      <c r="AT730" s="376"/>
      <c r="AU730" s="376"/>
      <c r="AV730" s="376"/>
      <c r="AW730" s="376"/>
      <c r="AX730" s="376"/>
      <c r="AY730" s="376"/>
      <c r="AZ730" s="376"/>
      <c r="BA730" s="376"/>
      <c r="BB730" s="376"/>
      <c r="BC730" s="376"/>
      <c r="BD730" s="376"/>
      <c r="BE730" s="376"/>
      <c r="BF730" s="376"/>
      <c r="BG730" s="376"/>
      <c r="BH730" s="376"/>
      <c r="BI730" s="376"/>
      <c r="BJ730" s="376"/>
      <c r="BK730" s="376"/>
      <c r="BL730" s="376"/>
      <c r="BM730" s="376"/>
      <c r="BN730" s="376"/>
      <c r="BO730" s="376"/>
      <c r="BP730" s="376"/>
      <c r="BQ730" s="376"/>
      <c r="BR730" s="376"/>
      <c r="BS730" s="376"/>
      <c r="BT730" s="376"/>
      <c r="BU730" s="376"/>
      <c r="BV730" s="376"/>
      <c r="BW730" s="376"/>
      <c r="BX730" s="376"/>
      <c r="BY730" s="376"/>
      <c r="BZ730" s="376"/>
      <c r="CA730" s="376"/>
      <c r="CB730" s="376"/>
      <c r="CC730" s="376"/>
      <c r="CD730" s="376"/>
      <c r="CE730" s="376"/>
      <c r="CF730" s="376"/>
      <c r="CG730" s="376"/>
      <c r="CH730" s="376"/>
      <c r="CI730" s="376"/>
      <c r="CJ730" s="376"/>
      <c r="CK730" s="376"/>
      <c r="CL730" s="376"/>
      <c r="CM730" s="187"/>
      <c r="CN730" s="187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</row>
    <row r="731" spans="1:115" s="2" customFormat="1" ht="10.5" hidden="1" customHeight="1">
      <c r="A731" s="1403"/>
      <c r="B731" s="1401"/>
      <c r="C731" s="952"/>
      <c r="D731" s="155" t="s">
        <v>127</v>
      </c>
      <c r="E731" s="52"/>
      <c r="F731" s="52"/>
      <c r="G731" s="52"/>
      <c r="H731" s="684"/>
      <c r="I731" s="52"/>
      <c r="J731" s="52"/>
      <c r="K731" s="52"/>
      <c r="L731" s="52"/>
      <c r="M731" s="52"/>
      <c r="N731" s="684"/>
      <c r="O731" s="52"/>
      <c r="P731" s="52"/>
      <c r="Q731" s="52"/>
      <c r="R731" s="52"/>
      <c r="S731" s="52"/>
      <c r="T731" s="52"/>
      <c r="U731" s="52"/>
      <c r="V731" s="684"/>
      <c r="W731" s="52"/>
      <c r="X731" s="52"/>
      <c r="Y731" s="684"/>
      <c r="Z731" s="52"/>
      <c r="AA731" s="52"/>
      <c r="AB731" s="52"/>
      <c r="AC731" s="376"/>
      <c r="AD731" s="376"/>
      <c r="AE731" s="376"/>
      <c r="AF731" s="376"/>
      <c r="AG731" s="376"/>
      <c r="AH731" s="376"/>
      <c r="AI731" s="376"/>
      <c r="AJ731" s="376"/>
      <c r="AK731" s="376"/>
      <c r="AL731" s="376"/>
      <c r="AM731" s="376"/>
      <c r="AN731" s="376"/>
      <c r="AO731" s="376"/>
      <c r="AP731" s="376"/>
      <c r="AQ731" s="376"/>
      <c r="AR731" s="376"/>
      <c r="AS731" s="376"/>
      <c r="AT731" s="376"/>
      <c r="AU731" s="376"/>
      <c r="AV731" s="376"/>
      <c r="AW731" s="376"/>
      <c r="AX731" s="376"/>
      <c r="AY731" s="376"/>
      <c r="AZ731" s="376"/>
      <c r="BA731" s="376"/>
      <c r="BB731" s="376"/>
      <c r="BC731" s="376"/>
      <c r="BD731" s="376"/>
      <c r="BE731" s="376"/>
      <c r="BF731" s="376"/>
      <c r="BG731" s="376"/>
      <c r="BH731" s="376"/>
      <c r="BI731" s="376"/>
      <c r="BJ731" s="376"/>
      <c r="BK731" s="376"/>
      <c r="BL731" s="376"/>
      <c r="BM731" s="376"/>
      <c r="BN731" s="376"/>
      <c r="BO731" s="376"/>
      <c r="BP731" s="376"/>
      <c r="BQ731" s="376"/>
      <c r="BR731" s="376"/>
      <c r="BS731" s="376"/>
      <c r="BT731" s="376"/>
      <c r="BU731" s="376"/>
      <c r="BV731" s="376"/>
      <c r="BW731" s="376"/>
      <c r="BX731" s="376"/>
      <c r="BY731" s="376"/>
      <c r="BZ731" s="376"/>
      <c r="CA731" s="376"/>
      <c r="CB731" s="376"/>
      <c r="CC731" s="376"/>
      <c r="CD731" s="376"/>
      <c r="CE731" s="376"/>
      <c r="CF731" s="376"/>
      <c r="CG731" s="376"/>
      <c r="CH731" s="376"/>
      <c r="CI731" s="376"/>
      <c r="CJ731" s="376"/>
      <c r="CK731" s="376"/>
      <c r="CL731" s="376"/>
      <c r="CM731" s="187"/>
      <c r="CN731" s="187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</row>
    <row r="732" spans="1:115" s="2" customFormat="1" ht="10.5" hidden="1" customHeight="1" thickBot="1">
      <c r="A732" s="1404"/>
      <c r="B732" s="1405"/>
      <c r="C732" s="952"/>
      <c r="D732" s="155" t="s">
        <v>42</v>
      </c>
      <c r="E732" s="52"/>
      <c r="F732" s="52"/>
      <c r="G732" s="52"/>
      <c r="H732" s="684"/>
      <c r="I732" s="52"/>
      <c r="J732" s="52"/>
      <c r="K732" s="52"/>
      <c r="L732" s="52"/>
      <c r="M732" s="52"/>
      <c r="N732" s="684"/>
      <c r="O732" s="52"/>
      <c r="P732" s="52"/>
      <c r="Q732" s="52"/>
      <c r="R732" s="52"/>
      <c r="S732" s="52"/>
      <c r="T732" s="52"/>
      <c r="U732" s="52"/>
      <c r="V732" s="684"/>
      <c r="W732" s="52"/>
      <c r="X732" s="52"/>
      <c r="Y732" s="684"/>
      <c r="Z732" s="52"/>
      <c r="AA732" s="52"/>
      <c r="AB732" s="52"/>
      <c r="AC732" s="376"/>
      <c r="AD732" s="376"/>
      <c r="AE732" s="376"/>
      <c r="AF732" s="376"/>
      <c r="AG732" s="376"/>
      <c r="AH732" s="376"/>
      <c r="AI732" s="376"/>
      <c r="AJ732" s="376"/>
      <c r="AK732" s="376"/>
      <c r="AL732" s="376"/>
      <c r="AM732" s="376"/>
      <c r="AN732" s="376"/>
      <c r="AO732" s="376"/>
      <c r="AP732" s="376"/>
      <c r="AQ732" s="376"/>
      <c r="AR732" s="376"/>
      <c r="AS732" s="376"/>
      <c r="AT732" s="376"/>
      <c r="AU732" s="376"/>
      <c r="AV732" s="376"/>
      <c r="AW732" s="376"/>
      <c r="AX732" s="376"/>
      <c r="AY732" s="376"/>
      <c r="AZ732" s="376"/>
      <c r="BA732" s="376"/>
      <c r="BB732" s="376"/>
      <c r="BC732" s="376"/>
      <c r="BD732" s="376"/>
      <c r="BE732" s="376"/>
      <c r="BF732" s="376"/>
      <c r="BG732" s="376"/>
      <c r="BH732" s="376"/>
      <c r="BI732" s="376"/>
      <c r="BJ732" s="376"/>
      <c r="BK732" s="376"/>
      <c r="BL732" s="376"/>
      <c r="BM732" s="376"/>
      <c r="BN732" s="376"/>
      <c r="BO732" s="376"/>
      <c r="BP732" s="376"/>
      <c r="BQ732" s="376"/>
      <c r="BR732" s="376"/>
      <c r="BS732" s="376"/>
      <c r="BT732" s="376"/>
      <c r="BU732" s="376"/>
      <c r="BV732" s="376"/>
      <c r="BW732" s="376"/>
      <c r="BX732" s="376"/>
      <c r="BY732" s="376"/>
      <c r="BZ732" s="376"/>
      <c r="CA732" s="376"/>
      <c r="CB732" s="376"/>
      <c r="CC732" s="376"/>
      <c r="CD732" s="376"/>
      <c r="CE732" s="376"/>
      <c r="CF732" s="376"/>
      <c r="CG732" s="376"/>
      <c r="CH732" s="376"/>
      <c r="CI732" s="376"/>
      <c r="CJ732" s="376"/>
      <c r="CK732" s="376"/>
      <c r="CL732" s="376"/>
      <c r="CM732" s="187"/>
      <c r="CN732" s="187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</row>
    <row r="733" spans="1:115" s="2" customFormat="1" ht="10.5" hidden="1" customHeight="1">
      <c r="A733" s="1402" t="s">
        <v>43</v>
      </c>
      <c r="B733" s="1400" t="s">
        <v>452</v>
      </c>
      <c r="C733" s="952"/>
      <c r="D733" s="155"/>
      <c r="E733" s="727" t="s">
        <v>132</v>
      </c>
      <c r="F733" s="580"/>
      <c r="G733" s="580"/>
      <c r="H733" s="683"/>
      <c r="I733" s="580"/>
      <c r="J733" s="580"/>
      <c r="K733" s="580"/>
      <c r="L733" s="580"/>
      <c r="M733" s="580"/>
      <c r="N733" s="683"/>
      <c r="O733" s="580"/>
      <c r="P733" s="580"/>
      <c r="Q733" s="580"/>
      <c r="R733" s="580"/>
      <c r="S733" s="580"/>
      <c r="T733" s="580"/>
      <c r="U733" s="580"/>
      <c r="V733" s="683"/>
      <c r="W733" s="580"/>
      <c r="X733" s="580"/>
      <c r="Y733" s="683"/>
      <c r="Z733" s="580"/>
      <c r="AA733" s="580"/>
      <c r="AB733" s="580"/>
      <c r="AC733" s="376"/>
      <c r="AD733" s="376"/>
      <c r="AE733" s="376"/>
      <c r="AF733" s="376"/>
      <c r="AG733" s="376"/>
      <c r="AH733" s="376"/>
      <c r="AI733" s="376"/>
      <c r="AJ733" s="376"/>
      <c r="AK733" s="376"/>
      <c r="AL733" s="376"/>
      <c r="AM733" s="376"/>
      <c r="AN733" s="376"/>
      <c r="AO733" s="376"/>
      <c r="AP733" s="376"/>
      <c r="AQ733" s="376"/>
      <c r="AR733" s="376"/>
      <c r="AS733" s="376"/>
      <c r="AT733" s="376"/>
      <c r="AU733" s="376"/>
      <c r="AV733" s="376"/>
      <c r="AW733" s="376"/>
      <c r="AX733" s="376"/>
      <c r="AY733" s="376"/>
      <c r="AZ733" s="376"/>
      <c r="BA733" s="376"/>
      <c r="BB733" s="376"/>
      <c r="BC733" s="376"/>
      <c r="BD733" s="376"/>
      <c r="BE733" s="376"/>
      <c r="BF733" s="376"/>
      <c r="BG733" s="376"/>
      <c r="BH733" s="376"/>
      <c r="BI733" s="376"/>
      <c r="BJ733" s="376"/>
      <c r="BK733" s="376"/>
      <c r="BL733" s="376"/>
      <c r="BM733" s="376"/>
      <c r="BN733" s="376"/>
      <c r="BO733" s="376"/>
      <c r="BP733" s="376"/>
      <c r="BQ733" s="376"/>
      <c r="BR733" s="376"/>
      <c r="BS733" s="376"/>
      <c r="BT733" s="376"/>
      <c r="BU733" s="376"/>
      <c r="BV733" s="376"/>
      <c r="BW733" s="376"/>
      <c r="BX733" s="376"/>
      <c r="BY733" s="376"/>
      <c r="BZ733" s="376"/>
      <c r="CA733" s="376"/>
      <c r="CB733" s="376"/>
      <c r="CC733" s="376"/>
      <c r="CD733" s="376"/>
      <c r="CE733" s="376"/>
      <c r="CF733" s="376"/>
      <c r="CG733" s="376"/>
      <c r="CH733" s="376"/>
      <c r="CI733" s="376"/>
      <c r="CJ733" s="376"/>
      <c r="CK733" s="376"/>
      <c r="CL733" s="376"/>
      <c r="CM733" s="187"/>
      <c r="CN733" s="187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</row>
    <row r="734" spans="1:115" s="2" customFormat="1" ht="10.5" hidden="1" customHeight="1">
      <c r="A734" s="1403"/>
      <c r="B734" s="1401"/>
      <c r="C734" s="952"/>
      <c r="D734" s="155" t="s">
        <v>34</v>
      </c>
      <c r="E734" s="727"/>
      <c r="F734" s="580"/>
      <c r="G734" s="580"/>
      <c r="H734" s="683"/>
      <c r="I734" s="580"/>
      <c r="J734" s="580"/>
      <c r="K734" s="580"/>
      <c r="L734" s="580"/>
      <c r="M734" s="580"/>
      <c r="N734" s="683"/>
      <c r="O734" s="580"/>
      <c r="P734" s="580"/>
      <c r="Q734" s="580"/>
      <c r="R734" s="580"/>
      <c r="S734" s="580"/>
      <c r="T734" s="580"/>
      <c r="U734" s="580"/>
      <c r="V734" s="683"/>
      <c r="W734" s="580"/>
      <c r="X734" s="580"/>
      <c r="Y734" s="683"/>
      <c r="Z734" s="580"/>
      <c r="AA734" s="580"/>
      <c r="AB734" s="580"/>
      <c r="AC734" s="376"/>
      <c r="AD734" s="376"/>
      <c r="AE734" s="376"/>
      <c r="AF734" s="376"/>
      <c r="AG734" s="376"/>
      <c r="AH734" s="376"/>
      <c r="AI734" s="376"/>
      <c r="AJ734" s="376"/>
      <c r="AK734" s="376"/>
      <c r="AL734" s="376"/>
      <c r="AM734" s="376"/>
      <c r="AN734" s="376"/>
      <c r="AO734" s="376"/>
      <c r="AP734" s="376"/>
      <c r="AQ734" s="376"/>
      <c r="AR734" s="376"/>
      <c r="AS734" s="376"/>
      <c r="AT734" s="376"/>
      <c r="AU734" s="376"/>
      <c r="AV734" s="376"/>
      <c r="AW734" s="376"/>
      <c r="AX734" s="376"/>
      <c r="AY734" s="376"/>
      <c r="AZ734" s="376"/>
      <c r="BA734" s="376"/>
      <c r="BB734" s="376"/>
      <c r="BC734" s="376"/>
      <c r="BD734" s="376"/>
      <c r="BE734" s="376"/>
      <c r="BF734" s="376"/>
      <c r="BG734" s="376"/>
      <c r="BH734" s="376"/>
      <c r="BI734" s="376"/>
      <c r="BJ734" s="376"/>
      <c r="BK734" s="376"/>
      <c r="BL734" s="376"/>
      <c r="BM734" s="376"/>
      <c r="BN734" s="376"/>
      <c r="BO734" s="376"/>
      <c r="BP734" s="376"/>
      <c r="BQ734" s="376"/>
      <c r="BR734" s="376"/>
      <c r="BS734" s="376"/>
      <c r="BT734" s="376"/>
      <c r="BU734" s="376"/>
      <c r="BV734" s="376"/>
      <c r="BW734" s="376"/>
      <c r="BX734" s="376"/>
      <c r="BY734" s="376"/>
      <c r="BZ734" s="376"/>
      <c r="CA734" s="376"/>
      <c r="CB734" s="376"/>
      <c r="CC734" s="376"/>
      <c r="CD734" s="376"/>
      <c r="CE734" s="376"/>
      <c r="CF734" s="376"/>
      <c r="CG734" s="376"/>
      <c r="CH734" s="376"/>
      <c r="CI734" s="376"/>
      <c r="CJ734" s="376"/>
      <c r="CK734" s="376"/>
      <c r="CL734" s="376"/>
      <c r="CM734" s="187"/>
      <c r="CN734" s="187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</row>
    <row r="735" spans="1:115" s="2" customFormat="1" ht="10.5" hidden="1" customHeight="1">
      <c r="A735" s="1403"/>
      <c r="B735" s="1401"/>
      <c r="C735" s="952"/>
      <c r="D735" s="155" t="s">
        <v>126</v>
      </c>
      <c r="E735" s="700"/>
      <c r="F735" s="52"/>
      <c r="G735" s="52"/>
      <c r="H735" s="684"/>
      <c r="I735" s="52"/>
      <c r="J735" s="52"/>
      <c r="K735" s="52"/>
      <c r="L735" s="52"/>
      <c r="M735" s="52"/>
      <c r="N735" s="684"/>
      <c r="O735" s="52"/>
      <c r="P735" s="52"/>
      <c r="Q735" s="52"/>
      <c r="R735" s="52"/>
      <c r="S735" s="52"/>
      <c r="T735" s="52"/>
      <c r="U735" s="52"/>
      <c r="V735" s="684"/>
      <c r="W735" s="52"/>
      <c r="X735" s="52"/>
      <c r="Y735" s="684"/>
      <c r="Z735" s="52"/>
      <c r="AA735" s="52"/>
      <c r="AB735" s="52"/>
      <c r="AC735" s="376"/>
      <c r="AD735" s="376"/>
      <c r="AE735" s="376"/>
      <c r="AF735" s="376"/>
      <c r="AG735" s="376"/>
      <c r="AH735" s="376"/>
      <c r="AI735" s="376"/>
      <c r="AJ735" s="376"/>
      <c r="AK735" s="376"/>
      <c r="AL735" s="376"/>
      <c r="AM735" s="376"/>
      <c r="AN735" s="376"/>
      <c r="AO735" s="376"/>
      <c r="AP735" s="376"/>
      <c r="AQ735" s="376"/>
      <c r="AR735" s="376"/>
      <c r="AS735" s="376"/>
      <c r="AT735" s="376"/>
      <c r="AU735" s="376"/>
      <c r="AV735" s="376"/>
      <c r="AW735" s="376"/>
      <c r="AX735" s="376"/>
      <c r="AY735" s="376"/>
      <c r="AZ735" s="376"/>
      <c r="BA735" s="376"/>
      <c r="BB735" s="376"/>
      <c r="BC735" s="376"/>
      <c r="BD735" s="376"/>
      <c r="BE735" s="376"/>
      <c r="BF735" s="376"/>
      <c r="BG735" s="376"/>
      <c r="BH735" s="376"/>
      <c r="BI735" s="376"/>
      <c r="BJ735" s="376"/>
      <c r="BK735" s="376"/>
      <c r="BL735" s="376"/>
      <c r="BM735" s="376"/>
      <c r="BN735" s="376"/>
      <c r="BO735" s="376"/>
      <c r="BP735" s="376"/>
      <c r="BQ735" s="376"/>
      <c r="BR735" s="376"/>
      <c r="BS735" s="376"/>
      <c r="BT735" s="376"/>
      <c r="BU735" s="376"/>
      <c r="BV735" s="376"/>
      <c r="BW735" s="376"/>
      <c r="BX735" s="376"/>
      <c r="BY735" s="376"/>
      <c r="BZ735" s="376"/>
      <c r="CA735" s="376"/>
      <c r="CB735" s="376"/>
      <c r="CC735" s="376"/>
      <c r="CD735" s="376"/>
      <c r="CE735" s="376"/>
      <c r="CF735" s="376"/>
      <c r="CG735" s="376"/>
      <c r="CH735" s="376"/>
      <c r="CI735" s="376"/>
      <c r="CJ735" s="376"/>
      <c r="CK735" s="376"/>
      <c r="CL735" s="376"/>
      <c r="CM735" s="187"/>
      <c r="CN735" s="187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</row>
    <row r="736" spans="1:115" s="2" customFormat="1" ht="10.5" hidden="1" customHeight="1">
      <c r="A736" s="1403"/>
      <c r="B736" s="1401"/>
      <c r="C736" s="952"/>
      <c r="D736" s="155" t="s">
        <v>127</v>
      </c>
      <c r="E736" s="731"/>
      <c r="F736" s="581"/>
      <c r="G736" s="581"/>
      <c r="H736" s="685"/>
      <c r="I736" s="581"/>
      <c r="J736" s="581"/>
      <c r="K736" s="581"/>
      <c r="L736" s="581"/>
      <c r="M736" s="581"/>
      <c r="N736" s="685"/>
      <c r="O736" s="581"/>
      <c r="P736" s="581"/>
      <c r="Q736" s="581"/>
      <c r="R736" s="581"/>
      <c r="S736" s="581"/>
      <c r="T736" s="581"/>
      <c r="U736" s="581"/>
      <c r="V736" s="685"/>
      <c r="W736" s="581"/>
      <c r="X736" s="581"/>
      <c r="Y736" s="685"/>
      <c r="Z736" s="581"/>
      <c r="AA736" s="581"/>
      <c r="AB736" s="581"/>
      <c r="AC736" s="376"/>
      <c r="AD736" s="376"/>
      <c r="AE736" s="376"/>
      <c r="AF736" s="376"/>
      <c r="AG736" s="376"/>
      <c r="AH736" s="376"/>
      <c r="AI736" s="376"/>
      <c r="AJ736" s="376"/>
      <c r="AK736" s="376"/>
      <c r="AL736" s="376"/>
      <c r="AM736" s="376"/>
      <c r="AN736" s="376"/>
      <c r="AO736" s="376"/>
      <c r="AP736" s="376"/>
      <c r="AQ736" s="376"/>
      <c r="AR736" s="376"/>
      <c r="AS736" s="376"/>
      <c r="AT736" s="376"/>
      <c r="AU736" s="376"/>
      <c r="AV736" s="376"/>
      <c r="AW736" s="376"/>
      <c r="AX736" s="376"/>
      <c r="AY736" s="376"/>
      <c r="AZ736" s="376"/>
      <c r="BA736" s="376"/>
      <c r="BB736" s="376"/>
      <c r="BC736" s="376"/>
      <c r="BD736" s="376"/>
      <c r="BE736" s="376"/>
      <c r="BF736" s="376"/>
      <c r="BG736" s="376"/>
      <c r="BH736" s="376"/>
      <c r="BI736" s="376"/>
      <c r="BJ736" s="376"/>
      <c r="BK736" s="376"/>
      <c r="BL736" s="376"/>
      <c r="BM736" s="376"/>
      <c r="BN736" s="376"/>
      <c r="BO736" s="376"/>
      <c r="BP736" s="376"/>
      <c r="BQ736" s="376"/>
      <c r="BR736" s="376"/>
      <c r="BS736" s="376"/>
      <c r="BT736" s="376"/>
      <c r="BU736" s="376"/>
      <c r="BV736" s="376"/>
      <c r="BW736" s="376"/>
      <c r="BX736" s="376"/>
      <c r="BY736" s="376"/>
      <c r="BZ736" s="376"/>
      <c r="CA736" s="376"/>
      <c r="CB736" s="376"/>
      <c r="CC736" s="376"/>
      <c r="CD736" s="376"/>
      <c r="CE736" s="376"/>
      <c r="CF736" s="376"/>
      <c r="CG736" s="376"/>
      <c r="CH736" s="376"/>
      <c r="CI736" s="376"/>
      <c r="CJ736" s="376"/>
      <c r="CK736" s="376"/>
      <c r="CL736" s="376"/>
      <c r="CM736" s="187"/>
      <c r="CN736" s="187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</row>
    <row r="737" spans="1:115" s="2" customFormat="1" ht="10.5" hidden="1" customHeight="1" thickBot="1">
      <c r="A737" s="1404"/>
      <c r="B737" s="1405"/>
      <c r="C737" s="952"/>
      <c r="D737" s="155" t="s">
        <v>42</v>
      </c>
      <c r="E737" s="732"/>
      <c r="F737" s="110"/>
      <c r="G737" s="110"/>
      <c r="H737" s="689"/>
      <c r="I737" s="110"/>
      <c r="J737" s="110"/>
      <c r="K737" s="110"/>
      <c r="L737" s="110"/>
      <c r="M737" s="110"/>
      <c r="N737" s="689"/>
      <c r="O737" s="110"/>
      <c r="P737" s="110"/>
      <c r="Q737" s="110"/>
      <c r="R737" s="110"/>
      <c r="S737" s="110"/>
      <c r="T737" s="110"/>
      <c r="U737" s="110"/>
      <c r="V737" s="689"/>
      <c r="W737" s="110"/>
      <c r="X737" s="110"/>
      <c r="Y737" s="689"/>
      <c r="Z737" s="110"/>
      <c r="AA737" s="110"/>
      <c r="AB737" s="110"/>
      <c r="AC737" s="376"/>
      <c r="AD737" s="376"/>
      <c r="AE737" s="376"/>
      <c r="AF737" s="376"/>
      <c r="AG737" s="376"/>
      <c r="AH737" s="376"/>
      <c r="AI737" s="376"/>
      <c r="AJ737" s="376"/>
      <c r="AK737" s="376"/>
      <c r="AL737" s="376"/>
      <c r="AM737" s="376"/>
      <c r="AN737" s="376"/>
      <c r="AO737" s="376"/>
      <c r="AP737" s="376"/>
      <c r="AQ737" s="376"/>
      <c r="AR737" s="376"/>
      <c r="AS737" s="376"/>
      <c r="AT737" s="376"/>
      <c r="AU737" s="376"/>
      <c r="AV737" s="376"/>
      <c r="AW737" s="376"/>
      <c r="AX737" s="376"/>
      <c r="AY737" s="376"/>
      <c r="AZ737" s="376"/>
      <c r="BA737" s="376"/>
      <c r="BB737" s="376"/>
      <c r="BC737" s="376"/>
      <c r="BD737" s="376"/>
      <c r="BE737" s="376"/>
      <c r="BF737" s="376"/>
      <c r="BG737" s="376"/>
      <c r="BH737" s="376"/>
      <c r="BI737" s="376"/>
      <c r="BJ737" s="376"/>
      <c r="BK737" s="376"/>
      <c r="BL737" s="376"/>
      <c r="BM737" s="376"/>
      <c r="BN737" s="376"/>
      <c r="BO737" s="376"/>
      <c r="BP737" s="376"/>
      <c r="BQ737" s="376"/>
      <c r="BR737" s="376"/>
      <c r="BS737" s="376"/>
      <c r="BT737" s="376"/>
      <c r="BU737" s="376"/>
      <c r="BV737" s="376"/>
      <c r="BW737" s="376"/>
      <c r="BX737" s="376"/>
      <c r="BY737" s="376"/>
      <c r="BZ737" s="376"/>
      <c r="CA737" s="376"/>
      <c r="CB737" s="376"/>
      <c r="CC737" s="376"/>
      <c r="CD737" s="376"/>
      <c r="CE737" s="376"/>
      <c r="CF737" s="376"/>
      <c r="CG737" s="376"/>
      <c r="CH737" s="376"/>
      <c r="CI737" s="376"/>
      <c r="CJ737" s="376"/>
      <c r="CK737" s="376"/>
      <c r="CL737" s="376"/>
      <c r="CM737" s="187"/>
      <c r="CN737" s="187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</row>
    <row r="738" spans="1:115" s="2" customFormat="1" ht="10.5" hidden="1" customHeight="1">
      <c r="A738" s="1402" t="s">
        <v>12</v>
      </c>
      <c r="B738" s="1400" t="s">
        <v>453</v>
      </c>
      <c r="C738" s="952"/>
      <c r="D738" s="155"/>
      <c r="E738" s="726" t="s">
        <v>132</v>
      </c>
      <c r="F738" s="91"/>
      <c r="G738" s="91"/>
      <c r="H738" s="687"/>
      <c r="I738" s="91"/>
      <c r="J738" s="91"/>
      <c r="K738" s="91"/>
      <c r="L738" s="91"/>
      <c r="M738" s="91"/>
      <c r="N738" s="687"/>
      <c r="O738" s="91"/>
      <c r="P738" s="91"/>
      <c r="Q738" s="91"/>
      <c r="R738" s="91"/>
      <c r="S738" s="91"/>
      <c r="T738" s="91"/>
      <c r="U738" s="91"/>
      <c r="V738" s="687"/>
      <c r="W738" s="91"/>
      <c r="X738" s="91"/>
      <c r="Y738" s="687"/>
      <c r="Z738" s="91"/>
      <c r="AA738" s="91"/>
      <c r="AB738" s="91"/>
      <c r="AC738" s="376"/>
      <c r="AD738" s="376"/>
      <c r="AE738" s="376"/>
      <c r="AF738" s="376"/>
      <c r="AG738" s="376"/>
      <c r="AH738" s="376"/>
      <c r="AI738" s="376"/>
      <c r="AJ738" s="376"/>
      <c r="AK738" s="376"/>
      <c r="AL738" s="376"/>
      <c r="AM738" s="376"/>
      <c r="AN738" s="376"/>
      <c r="AO738" s="376"/>
      <c r="AP738" s="376"/>
      <c r="AQ738" s="376"/>
      <c r="AR738" s="376"/>
      <c r="AS738" s="376"/>
      <c r="AT738" s="376"/>
      <c r="AU738" s="376"/>
      <c r="AV738" s="376"/>
      <c r="AW738" s="376"/>
      <c r="AX738" s="376"/>
      <c r="AY738" s="376"/>
      <c r="AZ738" s="376"/>
      <c r="BA738" s="376"/>
      <c r="BB738" s="376"/>
      <c r="BC738" s="376"/>
      <c r="BD738" s="376"/>
      <c r="BE738" s="376"/>
      <c r="BF738" s="376"/>
      <c r="BG738" s="376"/>
      <c r="BH738" s="376"/>
      <c r="BI738" s="376"/>
      <c r="BJ738" s="376"/>
      <c r="BK738" s="376"/>
      <c r="BL738" s="376"/>
      <c r="BM738" s="376"/>
      <c r="BN738" s="376"/>
      <c r="BO738" s="376"/>
      <c r="BP738" s="376"/>
      <c r="BQ738" s="376"/>
      <c r="BR738" s="376"/>
      <c r="BS738" s="376"/>
      <c r="BT738" s="376"/>
      <c r="BU738" s="376"/>
      <c r="BV738" s="376"/>
      <c r="BW738" s="376"/>
      <c r="BX738" s="376"/>
      <c r="BY738" s="376"/>
      <c r="BZ738" s="376"/>
      <c r="CA738" s="376"/>
      <c r="CB738" s="376"/>
      <c r="CC738" s="376"/>
      <c r="CD738" s="376"/>
      <c r="CE738" s="376"/>
      <c r="CF738" s="376"/>
      <c r="CG738" s="376"/>
      <c r="CH738" s="376"/>
      <c r="CI738" s="376"/>
      <c r="CJ738" s="376"/>
      <c r="CK738" s="376"/>
      <c r="CL738" s="376"/>
      <c r="CM738" s="187"/>
      <c r="CN738" s="187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</row>
    <row r="739" spans="1:115" s="2" customFormat="1" ht="10.5" hidden="1" customHeight="1">
      <c r="A739" s="1403"/>
      <c r="B739" s="1401"/>
      <c r="C739" s="952"/>
      <c r="D739" s="155" t="s">
        <v>34</v>
      </c>
      <c r="E739" s="727"/>
      <c r="F739" s="580"/>
      <c r="G739" s="580"/>
      <c r="H739" s="683"/>
      <c r="I739" s="580"/>
      <c r="J739" s="580"/>
      <c r="K739" s="580"/>
      <c r="L739" s="580"/>
      <c r="M739" s="580"/>
      <c r="N739" s="683"/>
      <c r="O739" s="580"/>
      <c r="P739" s="580"/>
      <c r="Q739" s="580"/>
      <c r="R739" s="580"/>
      <c r="S739" s="580"/>
      <c r="T739" s="580"/>
      <c r="U739" s="580"/>
      <c r="V739" s="683"/>
      <c r="W739" s="580"/>
      <c r="X739" s="580"/>
      <c r="Y739" s="683"/>
      <c r="Z739" s="580"/>
      <c r="AA739" s="580"/>
      <c r="AB739" s="580"/>
      <c r="AC739" s="376"/>
      <c r="AD739" s="376"/>
      <c r="AE739" s="376"/>
      <c r="AF739" s="376"/>
      <c r="AG739" s="376"/>
      <c r="AH739" s="376"/>
      <c r="AI739" s="376"/>
      <c r="AJ739" s="376"/>
      <c r="AK739" s="376"/>
      <c r="AL739" s="376"/>
      <c r="AM739" s="376"/>
      <c r="AN739" s="376"/>
      <c r="AO739" s="376"/>
      <c r="AP739" s="376"/>
      <c r="AQ739" s="376"/>
      <c r="AR739" s="376"/>
      <c r="AS739" s="376"/>
      <c r="AT739" s="376"/>
      <c r="AU739" s="376"/>
      <c r="AV739" s="376"/>
      <c r="AW739" s="376"/>
      <c r="AX739" s="376"/>
      <c r="AY739" s="376"/>
      <c r="AZ739" s="376"/>
      <c r="BA739" s="376"/>
      <c r="BB739" s="376"/>
      <c r="BC739" s="376"/>
      <c r="BD739" s="376"/>
      <c r="BE739" s="376"/>
      <c r="BF739" s="376"/>
      <c r="BG739" s="376"/>
      <c r="BH739" s="376"/>
      <c r="BI739" s="376"/>
      <c r="BJ739" s="376"/>
      <c r="BK739" s="376"/>
      <c r="BL739" s="376"/>
      <c r="BM739" s="376"/>
      <c r="BN739" s="376"/>
      <c r="BO739" s="376"/>
      <c r="BP739" s="376"/>
      <c r="BQ739" s="376"/>
      <c r="BR739" s="376"/>
      <c r="BS739" s="376"/>
      <c r="BT739" s="376"/>
      <c r="BU739" s="376"/>
      <c r="BV739" s="376"/>
      <c r="BW739" s="376"/>
      <c r="BX739" s="376"/>
      <c r="BY739" s="376"/>
      <c r="BZ739" s="376"/>
      <c r="CA739" s="376"/>
      <c r="CB739" s="376"/>
      <c r="CC739" s="376"/>
      <c r="CD739" s="376"/>
      <c r="CE739" s="376"/>
      <c r="CF739" s="376"/>
      <c r="CG739" s="376"/>
      <c r="CH739" s="376"/>
      <c r="CI739" s="376"/>
      <c r="CJ739" s="376"/>
      <c r="CK739" s="376"/>
      <c r="CL739" s="376"/>
      <c r="CM739" s="187"/>
      <c r="CN739" s="187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</row>
    <row r="740" spans="1:115" s="2" customFormat="1" ht="10.5" hidden="1" customHeight="1">
      <c r="A740" s="1403"/>
      <c r="B740" s="1401"/>
      <c r="C740" s="952"/>
      <c r="D740" s="155" t="s">
        <v>126</v>
      </c>
      <c r="E740" s="700"/>
      <c r="F740" s="52"/>
      <c r="G740" s="52"/>
      <c r="H740" s="684"/>
      <c r="I740" s="52"/>
      <c r="J740" s="52"/>
      <c r="K740" s="52"/>
      <c r="L740" s="52"/>
      <c r="M740" s="52"/>
      <c r="N740" s="684"/>
      <c r="O740" s="52"/>
      <c r="P740" s="52"/>
      <c r="Q740" s="52"/>
      <c r="R740" s="52"/>
      <c r="S740" s="52"/>
      <c r="T740" s="52"/>
      <c r="U740" s="52"/>
      <c r="V740" s="684"/>
      <c r="W740" s="52"/>
      <c r="X740" s="52"/>
      <c r="Y740" s="684"/>
      <c r="Z740" s="52"/>
      <c r="AA740" s="52"/>
      <c r="AB740" s="52"/>
      <c r="AC740" s="376"/>
      <c r="AD740" s="376"/>
      <c r="AE740" s="376"/>
      <c r="AF740" s="376"/>
      <c r="AG740" s="376"/>
      <c r="AH740" s="376"/>
      <c r="AI740" s="376"/>
      <c r="AJ740" s="376"/>
      <c r="AK740" s="376"/>
      <c r="AL740" s="376"/>
      <c r="AM740" s="376"/>
      <c r="AN740" s="376"/>
      <c r="AO740" s="376"/>
      <c r="AP740" s="376"/>
      <c r="AQ740" s="376"/>
      <c r="AR740" s="376"/>
      <c r="AS740" s="376"/>
      <c r="AT740" s="376"/>
      <c r="AU740" s="376"/>
      <c r="AV740" s="376"/>
      <c r="AW740" s="376"/>
      <c r="AX740" s="376"/>
      <c r="AY740" s="376"/>
      <c r="AZ740" s="376"/>
      <c r="BA740" s="376"/>
      <c r="BB740" s="376"/>
      <c r="BC740" s="376"/>
      <c r="BD740" s="376"/>
      <c r="BE740" s="376"/>
      <c r="BF740" s="376"/>
      <c r="BG740" s="376"/>
      <c r="BH740" s="376"/>
      <c r="BI740" s="376"/>
      <c r="BJ740" s="376"/>
      <c r="BK740" s="376"/>
      <c r="BL740" s="376"/>
      <c r="BM740" s="376"/>
      <c r="BN740" s="376"/>
      <c r="BO740" s="376"/>
      <c r="BP740" s="376"/>
      <c r="BQ740" s="376"/>
      <c r="BR740" s="376"/>
      <c r="BS740" s="376"/>
      <c r="BT740" s="376"/>
      <c r="BU740" s="376"/>
      <c r="BV740" s="376"/>
      <c r="BW740" s="376"/>
      <c r="BX740" s="376"/>
      <c r="BY740" s="376"/>
      <c r="BZ740" s="376"/>
      <c r="CA740" s="376"/>
      <c r="CB740" s="376"/>
      <c r="CC740" s="376"/>
      <c r="CD740" s="376"/>
      <c r="CE740" s="376"/>
      <c r="CF740" s="376"/>
      <c r="CG740" s="376"/>
      <c r="CH740" s="376"/>
      <c r="CI740" s="376"/>
      <c r="CJ740" s="376"/>
      <c r="CK740" s="376"/>
      <c r="CL740" s="376"/>
      <c r="CM740" s="187"/>
      <c r="CN740" s="187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</row>
    <row r="741" spans="1:115" s="2" customFormat="1" ht="10.5" hidden="1" customHeight="1">
      <c r="A741" s="1403"/>
      <c r="B741" s="1401"/>
      <c r="C741" s="952"/>
      <c r="D741" s="155" t="s">
        <v>127</v>
      </c>
      <c r="E741" s="731"/>
      <c r="F741" s="581"/>
      <c r="G741" s="581"/>
      <c r="H741" s="685"/>
      <c r="I741" s="581"/>
      <c r="J741" s="581"/>
      <c r="K741" s="581"/>
      <c r="L741" s="581"/>
      <c r="M741" s="581"/>
      <c r="N741" s="685"/>
      <c r="O741" s="581"/>
      <c r="P741" s="581"/>
      <c r="Q741" s="581"/>
      <c r="R741" s="581"/>
      <c r="S741" s="581"/>
      <c r="T741" s="581"/>
      <c r="U741" s="581"/>
      <c r="V741" s="685"/>
      <c r="W741" s="581"/>
      <c r="X741" s="581"/>
      <c r="Y741" s="685"/>
      <c r="Z741" s="581"/>
      <c r="AA741" s="581"/>
      <c r="AB741" s="581"/>
      <c r="AC741" s="376"/>
      <c r="AD741" s="376"/>
      <c r="AE741" s="376"/>
      <c r="AF741" s="376"/>
      <c r="AG741" s="376"/>
      <c r="AH741" s="376"/>
      <c r="AI741" s="376"/>
      <c r="AJ741" s="376"/>
      <c r="AK741" s="376"/>
      <c r="AL741" s="376"/>
      <c r="AM741" s="376"/>
      <c r="AN741" s="376"/>
      <c r="AO741" s="376"/>
      <c r="AP741" s="376"/>
      <c r="AQ741" s="376"/>
      <c r="AR741" s="376"/>
      <c r="AS741" s="376"/>
      <c r="AT741" s="376"/>
      <c r="AU741" s="376"/>
      <c r="AV741" s="376"/>
      <c r="AW741" s="376"/>
      <c r="AX741" s="376"/>
      <c r="AY741" s="376"/>
      <c r="AZ741" s="376"/>
      <c r="BA741" s="376"/>
      <c r="BB741" s="376"/>
      <c r="BC741" s="376"/>
      <c r="BD741" s="376"/>
      <c r="BE741" s="376"/>
      <c r="BF741" s="376"/>
      <c r="BG741" s="376"/>
      <c r="BH741" s="376"/>
      <c r="BI741" s="376"/>
      <c r="BJ741" s="376"/>
      <c r="BK741" s="376"/>
      <c r="BL741" s="376"/>
      <c r="BM741" s="376"/>
      <c r="BN741" s="376"/>
      <c r="BO741" s="376"/>
      <c r="BP741" s="376"/>
      <c r="BQ741" s="376"/>
      <c r="BR741" s="376"/>
      <c r="BS741" s="376"/>
      <c r="BT741" s="376"/>
      <c r="BU741" s="376"/>
      <c r="BV741" s="376"/>
      <c r="BW741" s="376"/>
      <c r="BX741" s="376"/>
      <c r="BY741" s="376"/>
      <c r="BZ741" s="376"/>
      <c r="CA741" s="376"/>
      <c r="CB741" s="376"/>
      <c r="CC741" s="376"/>
      <c r="CD741" s="376"/>
      <c r="CE741" s="376"/>
      <c r="CF741" s="376"/>
      <c r="CG741" s="376"/>
      <c r="CH741" s="376"/>
      <c r="CI741" s="376"/>
      <c r="CJ741" s="376"/>
      <c r="CK741" s="376"/>
      <c r="CL741" s="376"/>
      <c r="CM741" s="187"/>
      <c r="CN741" s="187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</row>
    <row r="742" spans="1:115" s="2" customFormat="1" ht="10.5" hidden="1" customHeight="1" thickBot="1">
      <c r="A742" s="1404"/>
      <c r="B742" s="1405"/>
      <c r="C742" s="952"/>
      <c r="D742" s="155" t="s">
        <v>42</v>
      </c>
      <c r="E742" s="732"/>
      <c r="F742" s="110"/>
      <c r="G742" s="110"/>
      <c r="H742" s="689"/>
      <c r="I742" s="110"/>
      <c r="J742" s="110"/>
      <c r="K742" s="110"/>
      <c r="L742" s="110"/>
      <c r="M742" s="110"/>
      <c r="N742" s="689"/>
      <c r="O742" s="110"/>
      <c r="P742" s="110"/>
      <c r="Q742" s="110"/>
      <c r="R742" s="110"/>
      <c r="S742" s="110"/>
      <c r="T742" s="110"/>
      <c r="U742" s="110"/>
      <c r="V742" s="689"/>
      <c r="W742" s="110"/>
      <c r="X742" s="110"/>
      <c r="Y742" s="689"/>
      <c r="Z742" s="110"/>
      <c r="AA742" s="110"/>
      <c r="AB742" s="110"/>
      <c r="AC742" s="376"/>
      <c r="AD742" s="376"/>
      <c r="AE742" s="376"/>
      <c r="AF742" s="376"/>
      <c r="AG742" s="376"/>
      <c r="AH742" s="376"/>
      <c r="AI742" s="376"/>
      <c r="AJ742" s="376"/>
      <c r="AK742" s="376"/>
      <c r="AL742" s="376"/>
      <c r="AM742" s="376"/>
      <c r="AN742" s="376"/>
      <c r="AO742" s="376"/>
      <c r="AP742" s="376"/>
      <c r="AQ742" s="376"/>
      <c r="AR742" s="376"/>
      <c r="AS742" s="376"/>
      <c r="AT742" s="376"/>
      <c r="AU742" s="376"/>
      <c r="AV742" s="376"/>
      <c r="AW742" s="376"/>
      <c r="AX742" s="376"/>
      <c r="AY742" s="376"/>
      <c r="AZ742" s="376"/>
      <c r="BA742" s="376"/>
      <c r="BB742" s="376"/>
      <c r="BC742" s="376"/>
      <c r="BD742" s="376"/>
      <c r="BE742" s="376"/>
      <c r="BF742" s="376"/>
      <c r="BG742" s="376"/>
      <c r="BH742" s="376"/>
      <c r="BI742" s="376"/>
      <c r="BJ742" s="376"/>
      <c r="BK742" s="376"/>
      <c r="BL742" s="376"/>
      <c r="BM742" s="376"/>
      <c r="BN742" s="376"/>
      <c r="BO742" s="376"/>
      <c r="BP742" s="376"/>
      <c r="BQ742" s="376"/>
      <c r="BR742" s="376"/>
      <c r="BS742" s="376"/>
      <c r="BT742" s="376"/>
      <c r="BU742" s="376"/>
      <c r="BV742" s="376"/>
      <c r="BW742" s="376"/>
      <c r="BX742" s="376"/>
      <c r="BY742" s="376"/>
      <c r="BZ742" s="376"/>
      <c r="CA742" s="376"/>
      <c r="CB742" s="376"/>
      <c r="CC742" s="376"/>
      <c r="CD742" s="376"/>
      <c r="CE742" s="376"/>
      <c r="CF742" s="376"/>
      <c r="CG742" s="376"/>
      <c r="CH742" s="376"/>
      <c r="CI742" s="376"/>
      <c r="CJ742" s="376"/>
      <c r="CK742" s="376"/>
      <c r="CL742" s="376"/>
      <c r="CM742" s="187"/>
      <c r="CN742" s="187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</row>
    <row r="743" spans="1:115" s="2" customFormat="1" ht="10.5" hidden="1" customHeight="1">
      <c r="A743" s="1402" t="s">
        <v>13</v>
      </c>
      <c r="B743" s="1400" t="s">
        <v>454</v>
      </c>
      <c r="C743" s="952"/>
      <c r="D743" s="155"/>
      <c r="E743" s="726" t="s">
        <v>132</v>
      </c>
      <c r="F743" s="91"/>
      <c r="G743" s="91"/>
      <c r="H743" s="687"/>
      <c r="I743" s="91"/>
      <c r="J743" s="91"/>
      <c r="K743" s="91"/>
      <c r="L743" s="91"/>
      <c r="M743" s="91"/>
      <c r="N743" s="687"/>
      <c r="O743" s="91"/>
      <c r="P743" s="91"/>
      <c r="Q743" s="91"/>
      <c r="R743" s="91"/>
      <c r="S743" s="91"/>
      <c r="T743" s="91"/>
      <c r="U743" s="91"/>
      <c r="V743" s="687"/>
      <c r="W743" s="91"/>
      <c r="X743" s="91"/>
      <c r="Y743" s="687"/>
      <c r="Z743" s="91"/>
      <c r="AA743" s="91"/>
      <c r="AB743" s="91"/>
      <c r="AC743" s="376"/>
      <c r="AD743" s="376"/>
      <c r="AE743" s="376"/>
      <c r="AF743" s="376"/>
      <c r="AG743" s="376"/>
      <c r="AH743" s="376"/>
      <c r="AI743" s="376"/>
      <c r="AJ743" s="376"/>
      <c r="AK743" s="376"/>
      <c r="AL743" s="376"/>
      <c r="AM743" s="376"/>
      <c r="AN743" s="376"/>
      <c r="AO743" s="376"/>
      <c r="AP743" s="376"/>
      <c r="AQ743" s="376"/>
      <c r="AR743" s="376"/>
      <c r="AS743" s="376"/>
      <c r="AT743" s="376"/>
      <c r="AU743" s="376"/>
      <c r="AV743" s="376"/>
      <c r="AW743" s="376"/>
      <c r="AX743" s="376"/>
      <c r="AY743" s="376"/>
      <c r="AZ743" s="376"/>
      <c r="BA743" s="376"/>
      <c r="BB743" s="376"/>
      <c r="BC743" s="376"/>
      <c r="BD743" s="376"/>
      <c r="BE743" s="376"/>
      <c r="BF743" s="376"/>
      <c r="BG743" s="376"/>
      <c r="BH743" s="376"/>
      <c r="BI743" s="376"/>
      <c r="BJ743" s="376"/>
      <c r="BK743" s="376"/>
      <c r="BL743" s="376"/>
      <c r="BM743" s="376"/>
      <c r="BN743" s="376"/>
      <c r="BO743" s="376"/>
      <c r="BP743" s="376"/>
      <c r="BQ743" s="376"/>
      <c r="BR743" s="376"/>
      <c r="BS743" s="376"/>
      <c r="BT743" s="376"/>
      <c r="BU743" s="376"/>
      <c r="BV743" s="376"/>
      <c r="BW743" s="376"/>
      <c r="BX743" s="376"/>
      <c r="BY743" s="376"/>
      <c r="BZ743" s="376"/>
      <c r="CA743" s="376"/>
      <c r="CB743" s="376"/>
      <c r="CC743" s="376"/>
      <c r="CD743" s="376"/>
      <c r="CE743" s="376"/>
      <c r="CF743" s="376"/>
      <c r="CG743" s="376"/>
      <c r="CH743" s="376"/>
      <c r="CI743" s="376"/>
      <c r="CJ743" s="376"/>
      <c r="CK743" s="376"/>
      <c r="CL743" s="376"/>
      <c r="CM743" s="187"/>
      <c r="CN743" s="187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</row>
    <row r="744" spans="1:115" s="2" customFormat="1" ht="10.5" hidden="1" customHeight="1">
      <c r="A744" s="1403"/>
      <c r="B744" s="1401"/>
      <c r="C744" s="952"/>
      <c r="D744" s="155" t="s">
        <v>34</v>
      </c>
      <c r="E744" s="727"/>
      <c r="F744" s="580"/>
      <c r="G744" s="580"/>
      <c r="H744" s="683"/>
      <c r="I744" s="580"/>
      <c r="J744" s="580"/>
      <c r="K744" s="580"/>
      <c r="L744" s="580"/>
      <c r="M744" s="580"/>
      <c r="N744" s="683"/>
      <c r="O744" s="580"/>
      <c r="P744" s="580"/>
      <c r="Q744" s="580"/>
      <c r="R744" s="580"/>
      <c r="S744" s="580"/>
      <c r="T744" s="580"/>
      <c r="U744" s="580"/>
      <c r="V744" s="683"/>
      <c r="W744" s="580"/>
      <c r="X744" s="580"/>
      <c r="Y744" s="683"/>
      <c r="Z744" s="580"/>
      <c r="AA744" s="580"/>
      <c r="AB744" s="580"/>
      <c r="AC744" s="376"/>
      <c r="AD744" s="376"/>
      <c r="AE744" s="376"/>
      <c r="AF744" s="376"/>
      <c r="AG744" s="376"/>
      <c r="AH744" s="376"/>
      <c r="AI744" s="376"/>
      <c r="AJ744" s="376"/>
      <c r="AK744" s="376"/>
      <c r="AL744" s="376"/>
      <c r="AM744" s="376"/>
      <c r="AN744" s="376"/>
      <c r="AO744" s="376"/>
      <c r="AP744" s="376"/>
      <c r="AQ744" s="376"/>
      <c r="AR744" s="376"/>
      <c r="AS744" s="376"/>
      <c r="AT744" s="376"/>
      <c r="AU744" s="376"/>
      <c r="AV744" s="376"/>
      <c r="AW744" s="376"/>
      <c r="AX744" s="376"/>
      <c r="AY744" s="376"/>
      <c r="AZ744" s="376"/>
      <c r="BA744" s="376"/>
      <c r="BB744" s="376"/>
      <c r="BC744" s="376"/>
      <c r="BD744" s="376"/>
      <c r="BE744" s="376"/>
      <c r="BF744" s="376"/>
      <c r="BG744" s="376"/>
      <c r="BH744" s="376"/>
      <c r="BI744" s="376"/>
      <c r="BJ744" s="376"/>
      <c r="BK744" s="376"/>
      <c r="BL744" s="376"/>
      <c r="BM744" s="376"/>
      <c r="BN744" s="376"/>
      <c r="BO744" s="376"/>
      <c r="BP744" s="376"/>
      <c r="BQ744" s="376"/>
      <c r="BR744" s="376"/>
      <c r="BS744" s="376"/>
      <c r="BT744" s="376"/>
      <c r="BU744" s="376"/>
      <c r="BV744" s="376"/>
      <c r="BW744" s="376"/>
      <c r="BX744" s="376"/>
      <c r="BY744" s="376"/>
      <c r="BZ744" s="376"/>
      <c r="CA744" s="376"/>
      <c r="CB744" s="376"/>
      <c r="CC744" s="376"/>
      <c r="CD744" s="376"/>
      <c r="CE744" s="376"/>
      <c r="CF744" s="376"/>
      <c r="CG744" s="376"/>
      <c r="CH744" s="376"/>
      <c r="CI744" s="376"/>
      <c r="CJ744" s="376"/>
      <c r="CK744" s="376"/>
      <c r="CL744" s="376"/>
      <c r="CM744" s="187"/>
      <c r="CN744" s="187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</row>
    <row r="745" spans="1:115" s="2" customFormat="1" ht="10.5" hidden="1" customHeight="1">
      <c r="A745" s="1403"/>
      <c r="B745" s="1401"/>
      <c r="C745" s="952"/>
      <c r="D745" s="155" t="s">
        <v>126</v>
      </c>
      <c r="E745" s="700"/>
      <c r="F745" s="52"/>
      <c r="G745" s="52"/>
      <c r="H745" s="684"/>
      <c r="I745" s="52"/>
      <c r="J745" s="52"/>
      <c r="K745" s="52"/>
      <c r="L745" s="52"/>
      <c r="M745" s="52"/>
      <c r="N745" s="684"/>
      <c r="O745" s="52"/>
      <c r="P745" s="52"/>
      <c r="Q745" s="52"/>
      <c r="R745" s="52"/>
      <c r="S745" s="52"/>
      <c r="T745" s="52"/>
      <c r="U745" s="52"/>
      <c r="V745" s="684"/>
      <c r="W745" s="52"/>
      <c r="X745" s="52"/>
      <c r="Y745" s="684"/>
      <c r="Z745" s="52"/>
      <c r="AA745" s="52"/>
      <c r="AB745" s="52"/>
      <c r="AC745" s="376"/>
      <c r="AD745" s="376"/>
      <c r="AE745" s="376"/>
      <c r="AF745" s="376"/>
      <c r="AG745" s="376"/>
      <c r="AH745" s="376"/>
      <c r="AI745" s="376"/>
      <c r="AJ745" s="376"/>
      <c r="AK745" s="376"/>
      <c r="AL745" s="376"/>
      <c r="AM745" s="376"/>
      <c r="AN745" s="376"/>
      <c r="AO745" s="376"/>
      <c r="AP745" s="376"/>
      <c r="AQ745" s="376"/>
      <c r="AR745" s="376"/>
      <c r="AS745" s="376"/>
      <c r="AT745" s="376"/>
      <c r="AU745" s="376"/>
      <c r="AV745" s="376"/>
      <c r="AW745" s="376"/>
      <c r="AX745" s="376"/>
      <c r="AY745" s="376"/>
      <c r="AZ745" s="376"/>
      <c r="BA745" s="376"/>
      <c r="BB745" s="376"/>
      <c r="BC745" s="376"/>
      <c r="BD745" s="376"/>
      <c r="BE745" s="376"/>
      <c r="BF745" s="376"/>
      <c r="BG745" s="376"/>
      <c r="BH745" s="376"/>
      <c r="BI745" s="376"/>
      <c r="BJ745" s="376"/>
      <c r="BK745" s="376"/>
      <c r="BL745" s="376"/>
      <c r="BM745" s="376"/>
      <c r="BN745" s="376"/>
      <c r="BO745" s="376"/>
      <c r="BP745" s="376"/>
      <c r="BQ745" s="376"/>
      <c r="BR745" s="376"/>
      <c r="BS745" s="376"/>
      <c r="BT745" s="376"/>
      <c r="BU745" s="376"/>
      <c r="BV745" s="376"/>
      <c r="BW745" s="376"/>
      <c r="BX745" s="376"/>
      <c r="BY745" s="376"/>
      <c r="BZ745" s="376"/>
      <c r="CA745" s="376"/>
      <c r="CB745" s="376"/>
      <c r="CC745" s="376"/>
      <c r="CD745" s="376"/>
      <c r="CE745" s="376"/>
      <c r="CF745" s="376"/>
      <c r="CG745" s="376"/>
      <c r="CH745" s="376"/>
      <c r="CI745" s="376"/>
      <c r="CJ745" s="376"/>
      <c r="CK745" s="376"/>
      <c r="CL745" s="376"/>
      <c r="CM745" s="187"/>
      <c r="CN745" s="187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</row>
    <row r="746" spans="1:115" s="2" customFormat="1" ht="10.5" hidden="1" customHeight="1">
      <c r="A746" s="1403"/>
      <c r="B746" s="1401"/>
      <c r="C746" s="952"/>
      <c r="D746" s="155" t="s">
        <v>127</v>
      </c>
      <c r="E746" s="731"/>
      <c r="F746" s="581"/>
      <c r="G746" s="581"/>
      <c r="H746" s="685"/>
      <c r="I746" s="581"/>
      <c r="J746" s="581"/>
      <c r="K746" s="581"/>
      <c r="L746" s="581"/>
      <c r="M746" s="581"/>
      <c r="N746" s="685"/>
      <c r="O746" s="581"/>
      <c r="P746" s="581"/>
      <c r="Q746" s="581"/>
      <c r="R746" s="581"/>
      <c r="S746" s="581"/>
      <c r="T746" s="581"/>
      <c r="U746" s="581"/>
      <c r="V746" s="685"/>
      <c r="W746" s="581"/>
      <c r="X746" s="581"/>
      <c r="Y746" s="685"/>
      <c r="Z746" s="581"/>
      <c r="AA746" s="581"/>
      <c r="AB746" s="581"/>
      <c r="AC746" s="376"/>
      <c r="AD746" s="376"/>
      <c r="AE746" s="376"/>
      <c r="AF746" s="376"/>
      <c r="AG746" s="376"/>
      <c r="AH746" s="376"/>
      <c r="AI746" s="376"/>
      <c r="AJ746" s="376"/>
      <c r="AK746" s="376"/>
      <c r="AL746" s="376"/>
      <c r="AM746" s="376"/>
      <c r="AN746" s="376"/>
      <c r="AO746" s="376"/>
      <c r="AP746" s="376"/>
      <c r="AQ746" s="376"/>
      <c r="AR746" s="376"/>
      <c r="AS746" s="376"/>
      <c r="AT746" s="376"/>
      <c r="AU746" s="376"/>
      <c r="AV746" s="376"/>
      <c r="AW746" s="376"/>
      <c r="AX746" s="376"/>
      <c r="AY746" s="376"/>
      <c r="AZ746" s="376"/>
      <c r="BA746" s="376"/>
      <c r="BB746" s="376"/>
      <c r="BC746" s="376"/>
      <c r="BD746" s="376"/>
      <c r="BE746" s="376"/>
      <c r="BF746" s="376"/>
      <c r="BG746" s="376"/>
      <c r="BH746" s="376"/>
      <c r="BI746" s="376"/>
      <c r="BJ746" s="376"/>
      <c r="BK746" s="376"/>
      <c r="BL746" s="376"/>
      <c r="BM746" s="376"/>
      <c r="BN746" s="376"/>
      <c r="BO746" s="376"/>
      <c r="BP746" s="376"/>
      <c r="BQ746" s="376"/>
      <c r="BR746" s="376"/>
      <c r="BS746" s="376"/>
      <c r="BT746" s="376"/>
      <c r="BU746" s="376"/>
      <c r="BV746" s="376"/>
      <c r="BW746" s="376"/>
      <c r="BX746" s="376"/>
      <c r="BY746" s="376"/>
      <c r="BZ746" s="376"/>
      <c r="CA746" s="376"/>
      <c r="CB746" s="376"/>
      <c r="CC746" s="376"/>
      <c r="CD746" s="376"/>
      <c r="CE746" s="376"/>
      <c r="CF746" s="376"/>
      <c r="CG746" s="376"/>
      <c r="CH746" s="376"/>
      <c r="CI746" s="376"/>
      <c r="CJ746" s="376"/>
      <c r="CK746" s="376"/>
      <c r="CL746" s="376"/>
      <c r="CM746" s="187"/>
      <c r="CN746" s="187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</row>
    <row r="747" spans="1:115" s="2" customFormat="1" ht="10.5" hidden="1" customHeight="1" thickBot="1">
      <c r="A747" s="1404"/>
      <c r="B747" s="1405"/>
      <c r="C747" s="952"/>
      <c r="D747" s="155" t="s">
        <v>42</v>
      </c>
      <c r="E747" s="732"/>
      <c r="F747" s="110"/>
      <c r="G747" s="110"/>
      <c r="H747" s="689"/>
      <c r="I747" s="110"/>
      <c r="J747" s="110"/>
      <c r="K747" s="110"/>
      <c r="L747" s="110"/>
      <c r="M747" s="110"/>
      <c r="N747" s="689"/>
      <c r="O747" s="110"/>
      <c r="P747" s="110"/>
      <c r="Q747" s="110"/>
      <c r="R747" s="110"/>
      <c r="S747" s="110"/>
      <c r="T747" s="110"/>
      <c r="U747" s="110"/>
      <c r="V747" s="689"/>
      <c r="W747" s="110"/>
      <c r="X747" s="110"/>
      <c r="Y747" s="689"/>
      <c r="Z747" s="110"/>
      <c r="AA747" s="110"/>
      <c r="AB747" s="110"/>
      <c r="AC747" s="376"/>
      <c r="AD747" s="376"/>
      <c r="AE747" s="376"/>
      <c r="AF747" s="376"/>
      <c r="AG747" s="376"/>
      <c r="AH747" s="376"/>
      <c r="AI747" s="376"/>
      <c r="AJ747" s="376"/>
      <c r="AK747" s="376"/>
      <c r="AL747" s="376"/>
      <c r="AM747" s="376"/>
      <c r="AN747" s="376"/>
      <c r="AO747" s="376"/>
      <c r="AP747" s="376"/>
      <c r="AQ747" s="376"/>
      <c r="AR747" s="376"/>
      <c r="AS747" s="376"/>
      <c r="AT747" s="376"/>
      <c r="AU747" s="376"/>
      <c r="AV747" s="376"/>
      <c r="AW747" s="376"/>
      <c r="AX747" s="376"/>
      <c r="AY747" s="376"/>
      <c r="AZ747" s="376"/>
      <c r="BA747" s="376"/>
      <c r="BB747" s="376"/>
      <c r="BC747" s="376"/>
      <c r="BD747" s="376"/>
      <c r="BE747" s="376"/>
      <c r="BF747" s="376"/>
      <c r="BG747" s="376"/>
      <c r="BH747" s="376"/>
      <c r="BI747" s="376"/>
      <c r="BJ747" s="376"/>
      <c r="BK747" s="376"/>
      <c r="BL747" s="376"/>
      <c r="BM747" s="376"/>
      <c r="BN747" s="376"/>
      <c r="BO747" s="376"/>
      <c r="BP747" s="376"/>
      <c r="BQ747" s="376"/>
      <c r="BR747" s="376"/>
      <c r="BS747" s="376"/>
      <c r="BT747" s="376"/>
      <c r="BU747" s="376"/>
      <c r="BV747" s="376"/>
      <c r="BW747" s="376"/>
      <c r="BX747" s="376"/>
      <c r="BY747" s="376"/>
      <c r="BZ747" s="376"/>
      <c r="CA747" s="376"/>
      <c r="CB747" s="376"/>
      <c r="CC747" s="376"/>
      <c r="CD747" s="376"/>
      <c r="CE747" s="376"/>
      <c r="CF747" s="376"/>
      <c r="CG747" s="376"/>
      <c r="CH747" s="376"/>
      <c r="CI747" s="376"/>
      <c r="CJ747" s="376"/>
      <c r="CK747" s="376"/>
      <c r="CL747" s="376"/>
      <c r="CM747" s="187"/>
      <c r="CN747" s="187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</row>
    <row r="748" spans="1:115" s="2" customFormat="1" ht="10.5" hidden="1" customHeight="1">
      <c r="A748" s="1402" t="s">
        <v>104</v>
      </c>
      <c r="B748" s="1400" t="s">
        <v>455</v>
      </c>
      <c r="C748" s="952"/>
      <c r="D748" s="155"/>
      <c r="E748" s="726" t="s">
        <v>132</v>
      </c>
      <c r="F748" s="91"/>
      <c r="G748" s="91"/>
      <c r="H748" s="687"/>
      <c r="I748" s="91"/>
      <c r="J748" s="91"/>
      <c r="K748" s="91"/>
      <c r="L748" s="91"/>
      <c r="M748" s="91"/>
      <c r="N748" s="687"/>
      <c r="O748" s="91"/>
      <c r="P748" s="91"/>
      <c r="Q748" s="91"/>
      <c r="R748" s="91"/>
      <c r="S748" s="91"/>
      <c r="T748" s="91"/>
      <c r="U748" s="91"/>
      <c r="V748" s="687"/>
      <c r="W748" s="91"/>
      <c r="X748" s="91"/>
      <c r="Y748" s="687"/>
      <c r="Z748" s="91"/>
      <c r="AA748" s="91"/>
      <c r="AB748" s="91"/>
      <c r="AC748" s="376"/>
      <c r="AD748" s="376"/>
      <c r="AE748" s="376"/>
      <c r="AF748" s="376"/>
      <c r="AG748" s="376"/>
      <c r="AH748" s="376"/>
      <c r="AI748" s="376"/>
      <c r="AJ748" s="376"/>
      <c r="AK748" s="376"/>
      <c r="AL748" s="376"/>
      <c r="AM748" s="376"/>
      <c r="AN748" s="376"/>
      <c r="AO748" s="376"/>
      <c r="AP748" s="376"/>
      <c r="AQ748" s="376"/>
      <c r="AR748" s="376"/>
      <c r="AS748" s="376"/>
      <c r="AT748" s="376"/>
      <c r="AU748" s="376"/>
      <c r="AV748" s="376"/>
      <c r="AW748" s="376"/>
      <c r="AX748" s="376"/>
      <c r="AY748" s="376"/>
      <c r="AZ748" s="376"/>
      <c r="BA748" s="376"/>
      <c r="BB748" s="376"/>
      <c r="BC748" s="376"/>
      <c r="BD748" s="376"/>
      <c r="BE748" s="376"/>
      <c r="BF748" s="376"/>
      <c r="BG748" s="376"/>
      <c r="BH748" s="376"/>
      <c r="BI748" s="376"/>
      <c r="BJ748" s="376"/>
      <c r="BK748" s="376"/>
      <c r="BL748" s="376"/>
      <c r="BM748" s="376"/>
      <c r="BN748" s="376"/>
      <c r="BO748" s="376"/>
      <c r="BP748" s="376"/>
      <c r="BQ748" s="376"/>
      <c r="BR748" s="376"/>
      <c r="BS748" s="376"/>
      <c r="BT748" s="376"/>
      <c r="BU748" s="376"/>
      <c r="BV748" s="376"/>
      <c r="BW748" s="376"/>
      <c r="BX748" s="376"/>
      <c r="BY748" s="376"/>
      <c r="BZ748" s="376"/>
      <c r="CA748" s="376"/>
      <c r="CB748" s="376"/>
      <c r="CC748" s="376"/>
      <c r="CD748" s="376"/>
      <c r="CE748" s="376"/>
      <c r="CF748" s="376"/>
      <c r="CG748" s="376"/>
      <c r="CH748" s="376"/>
      <c r="CI748" s="376"/>
      <c r="CJ748" s="376"/>
      <c r="CK748" s="376"/>
      <c r="CL748" s="376"/>
      <c r="CM748" s="187"/>
      <c r="CN748" s="187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</row>
    <row r="749" spans="1:115" s="2" customFormat="1" ht="10.5" hidden="1" customHeight="1">
      <c r="A749" s="1403"/>
      <c r="B749" s="1401"/>
      <c r="C749" s="952"/>
      <c r="D749" s="155" t="s">
        <v>34</v>
      </c>
      <c r="E749" s="727"/>
      <c r="F749" s="580"/>
      <c r="G749" s="580"/>
      <c r="H749" s="683"/>
      <c r="I749" s="580"/>
      <c r="J749" s="580"/>
      <c r="K749" s="580"/>
      <c r="L749" s="580"/>
      <c r="M749" s="580"/>
      <c r="N749" s="683"/>
      <c r="O749" s="580"/>
      <c r="P749" s="580"/>
      <c r="Q749" s="580"/>
      <c r="R749" s="580"/>
      <c r="S749" s="580"/>
      <c r="T749" s="580"/>
      <c r="U749" s="580"/>
      <c r="V749" s="683"/>
      <c r="W749" s="580"/>
      <c r="X749" s="580"/>
      <c r="Y749" s="683"/>
      <c r="Z749" s="580"/>
      <c r="AA749" s="580"/>
      <c r="AB749" s="580"/>
      <c r="AC749" s="376"/>
      <c r="AD749" s="376"/>
      <c r="AE749" s="376"/>
      <c r="AF749" s="376"/>
      <c r="AG749" s="376"/>
      <c r="AH749" s="376"/>
      <c r="AI749" s="376"/>
      <c r="AJ749" s="376"/>
      <c r="AK749" s="376"/>
      <c r="AL749" s="376"/>
      <c r="AM749" s="376"/>
      <c r="AN749" s="376"/>
      <c r="AO749" s="376"/>
      <c r="AP749" s="376"/>
      <c r="AQ749" s="376"/>
      <c r="AR749" s="376"/>
      <c r="AS749" s="376"/>
      <c r="AT749" s="376"/>
      <c r="AU749" s="376"/>
      <c r="AV749" s="376"/>
      <c r="AW749" s="376"/>
      <c r="AX749" s="376"/>
      <c r="AY749" s="376"/>
      <c r="AZ749" s="376"/>
      <c r="BA749" s="376"/>
      <c r="BB749" s="376"/>
      <c r="BC749" s="376"/>
      <c r="BD749" s="376"/>
      <c r="BE749" s="376"/>
      <c r="BF749" s="376"/>
      <c r="BG749" s="376"/>
      <c r="BH749" s="376"/>
      <c r="BI749" s="376"/>
      <c r="BJ749" s="376"/>
      <c r="BK749" s="376"/>
      <c r="BL749" s="376"/>
      <c r="BM749" s="376"/>
      <c r="BN749" s="376"/>
      <c r="BO749" s="376"/>
      <c r="BP749" s="376"/>
      <c r="BQ749" s="376"/>
      <c r="BR749" s="376"/>
      <c r="BS749" s="376"/>
      <c r="BT749" s="376"/>
      <c r="BU749" s="376"/>
      <c r="BV749" s="376"/>
      <c r="BW749" s="376"/>
      <c r="BX749" s="376"/>
      <c r="BY749" s="376"/>
      <c r="BZ749" s="376"/>
      <c r="CA749" s="376"/>
      <c r="CB749" s="376"/>
      <c r="CC749" s="376"/>
      <c r="CD749" s="376"/>
      <c r="CE749" s="376"/>
      <c r="CF749" s="376"/>
      <c r="CG749" s="376"/>
      <c r="CH749" s="376"/>
      <c r="CI749" s="376"/>
      <c r="CJ749" s="376"/>
      <c r="CK749" s="376"/>
      <c r="CL749" s="376"/>
      <c r="CM749" s="187"/>
      <c r="CN749" s="187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</row>
    <row r="750" spans="1:115" s="2" customFormat="1" ht="10.5" hidden="1" customHeight="1">
      <c r="A750" s="1403"/>
      <c r="B750" s="1401"/>
      <c r="C750" s="952"/>
      <c r="D750" s="155" t="s">
        <v>126</v>
      </c>
      <c r="E750" s="700"/>
      <c r="F750" s="52"/>
      <c r="G750" s="52"/>
      <c r="H750" s="684"/>
      <c r="I750" s="52"/>
      <c r="J750" s="52"/>
      <c r="K750" s="52"/>
      <c r="L750" s="52"/>
      <c r="M750" s="52"/>
      <c r="N750" s="684"/>
      <c r="O750" s="52"/>
      <c r="P750" s="52"/>
      <c r="Q750" s="52"/>
      <c r="R750" s="52"/>
      <c r="S750" s="52"/>
      <c r="T750" s="52"/>
      <c r="U750" s="52"/>
      <c r="V750" s="684"/>
      <c r="W750" s="52"/>
      <c r="X750" s="52"/>
      <c r="Y750" s="684"/>
      <c r="Z750" s="52"/>
      <c r="AA750" s="52"/>
      <c r="AB750" s="52"/>
      <c r="AC750" s="376"/>
      <c r="AD750" s="376"/>
      <c r="AE750" s="376"/>
      <c r="AF750" s="376"/>
      <c r="AG750" s="376"/>
      <c r="AH750" s="376"/>
      <c r="AI750" s="376"/>
      <c r="AJ750" s="376"/>
      <c r="AK750" s="376"/>
      <c r="AL750" s="376"/>
      <c r="AM750" s="376"/>
      <c r="AN750" s="376"/>
      <c r="AO750" s="376"/>
      <c r="AP750" s="376"/>
      <c r="AQ750" s="376"/>
      <c r="AR750" s="376"/>
      <c r="AS750" s="376"/>
      <c r="AT750" s="376"/>
      <c r="AU750" s="376"/>
      <c r="AV750" s="376"/>
      <c r="AW750" s="376"/>
      <c r="AX750" s="376"/>
      <c r="AY750" s="376"/>
      <c r="AZ750" s="376"/>
      <c r="BA750" s="376"/>
      <c r="BB750" s="376"/>
      <c r="BC750" s="376"/>
      <c r="BD750" s="376"/>
      <c r="BE750" s="376"/>
      <c r="BF750" s="376"/>
      <c r="BG750" s="376"/>
      <c r="BH750" s="376"/>
      <c r="BI750" s="376"/>
      <c r="BJ750" s="376"/>
      <c r="BK750" s="376"/>
      <c r="BL750" s="376"/>
      <c r="BM750" s="376"/>
      <c r="BN750" s="376"/>
      <c r="BO750" s="376"/>
      <c r="BP750" s="376"/>
      <c r="BQ750" s="376"/>
      <c r="BR750" s="376"/>
      <c r="BS750" s="376"/>
      <c r="BT750" s="376"/>
      <c r="BU750" s="376"/>
      <c r="BV750" s="376"/>
      <c r="BW750" s="376"/>
      <c r="BX750" s="376"/>
      <c r="BY750" s="376"/>
      <c r="BZ750" s="376"/>
      <c r="CA750" s="376"/>
      <c r="CB750" s="376"/>
      <c r="CC750" s="376"/>
      <c r="CD750" s="376"/>
      <c r="CE750" s="376"/>
      <c r="CF750" s="376"/>
      <c r="CG750" s="376"/>
      <c r="CH750" s="376"/>
      <c r="CI750" s="376"/>
      <c r="CJ750" s="376"/>
      <c r="CK750" s="376"/>
      <c r="CL750" s="376"/>
      <c r="CM750" s="187"/>
      <c r="CN750" s="187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</row>
    <row r="751" spans="1:115" s="2" customFormat="1" ht="10.5" hidden="1" customHeight="1">
      <c r="A751" s="1403"/>
      <c r="B751" s="1401"/>
      <c r="C751" s="952"/>
      <c r="D751" s="155" t="s">
        <v>127</v>
      </c>
      <c r="E751" s="731"/>
      <c r="F751" s="581"/>
      <c r="G751" s="581"/>
      <c r="H751" s="685"/>
      <c r="I751" s="581"/>
      <c r="J751" s="581"/>
      <c r="K751" s="581"/>
      <c r="L751" s="581"/>
      <c r="M751" s="581"/>
      <c r="N751" s="685"/>
      <c r="O751" s="581"/>
      <c r="P751" s="581"/>
      <c r="Q751" s="581"/>
      <c r="R751" s="581"/>
      <c r="S751" s="581"/>
      <c r="T751" s="581"/>
      <c r="U751" s="581"/>
      <c r="V751" s="685"/>
      <c r="W751" s="581"/>
      <c r="X751" s="581"/>
      <c r="Y751" s="685"/>
      <c r="Z751" s="581"/>
      <c r="AA751" s="581"/>
      <c r="AB751" s="581"/>
      <c r="AC751" s="376"/>
      <c r="AD751" s="376"/>
      <c r="AE751" s="376"/>
      <c r="AF751" s="376"/>
      <c r="AG751" s="376"/>
      <c r="AH751" s="376"/>
      <c r="AI751" s="376"/>
      <c r="AJ751" s="376"/>
      <c r="AK751" s="376"/>
      <c r="AL751" s="376"/>
      <c r="AM751" s="376"/>
      <c r="AN751" s="376"/>
      <c r="AO751" s="376"/>
      <c r="AP751" s="376"/>
      <c r="AQ751" s="376"/>
      <c r="AR751" s="376"/>
      <c r="AS751" s="376"/>
      <c r="AT751" s="376"/>
      <c r="AU751" s="376"/>
      <c r="AV751" s="376"/>
      <c r="AW751" s="376"/>
      <c r="AX751" s="376"/>
      <c r="AY751" s="376"/>
      <c r="AZ751" s="376"/>
      <c r="BA751" s="376"/>
      <c r="BB751" s="376"/>
      <c r="BC751" s="376"/>
      <c r="BD751" s="376"/>
      <c r="BE751" s="376"/>
      <c r="BF751" s="376"/>
      <c r="BG751" s="376"/>
      <c r="BH751" s="376"/>
      <c r="BI751" s="376"/>
      <c r="BJ751" s="376"/>
      <c r="BK751" s="376"/>
      <c r="BL751" s="376"/>
      <c r="BM751" s="376"/>
      <c r="BN751" s="376"/>
      <c r="BO751" s="376"/>
      <c r="BP751" s="376"/>
      <c r="BQ751" s="376"/>
      <c r="BR751" s="376"/>
      <c r="BS751" s="376"/>
      <c r="BT751" s="376"/>
      <c r="BU751" s="376"/>
      <c r="BV751" s="376"/>
      <c r="BW751" s="376"/>
      <c r="BX751" s="376"/>
      <c r="BY751" s="376"/>
      <c r="BZ751" s="376"/>
      <c r="CA751" s="376"/>
      <c r="CB751" s="376"/>
      <c r="CC751" s="376"/>
      <c r="CD751" s="376"/>
      <c r="CE751" s="376"/>
      <c r="CF751" s="376"/>
      <c r="CG751" s="376"/>
      <c r="CH751" s="376"/>
      <c r="CI751" s="376"/>
      <c r="CJ751" s="376"/>
      <c r="CK751" s="376"/>
      <c r="CL751" s="376"/>
      <c r="CM751" s="187"/>
      <c r="CN751" s="187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</row>
    <row r="752" spans="1:115" s="2" customFormat="1" ht="10.5" hidden="1" customHeight="1" thickBot="1">
      <c r="A752" s="1404"/>
      <c r="B752" s="1405"/>
      <c r="C752" s="952"/>
      <c r="D752" s="155" t="s">
        <v>42</v>
      </c>
      <c r="E752" s="732"/>
      <c r="F752" s="110"/>
      <c r="G752" s="110"/>
      <c r="H752" s="689"/>
      <c r="I752" s="110"/>
      <c r="J752" s="110"/>
      <c r="K752" s="110"/>
      <c r="L752" s="110"/>
      <c r="M752" s="110"/>
      <c r="N752" s="689"/>
      <c r="O752" s="110"/>
      <c r="P752" s="110"/>
      <c r="Q752" s="110"/>
      <c r="R752" s="110"/>
      <c r="S752" s="110"/>
      <c r="T752" s="110"/>
      <c r="U752" s="110"/>
      <c r="V752" s="689"/>
      <c r="W752" s="110"/>
      <c r="X752" s="110"/>
      <c r="Y752" s="689"/>
      <c r="Z752" s="110"/>
      <c r="AA752" s="110"/>
      <c r="AB752" s="110"/>
      <c r="AC752" s="376"/>
      <c r="AD752" s="376"/>
      <c r="AE752" s="376"/>
      <c r="AF752" s="376"/>
      <c r="AG752" s="376"/>
      <c r="AH752" s="376"/>
      <c r="AI752" s="376"/>
      <c r="AJ752" s="376"/>
      <c r="AK752" s="376"/>
      <c r="AL752" s="376"/>
      <c r="AM752" s="376"/>
      <c r="AN752" s="376"/>
      <c r="AO752" s="376"/>
      <c r="AP752" s="376"/>
      <c r="AQ752" s="376"/>
      <c r="AR752" s="376"/>
      <c r="AS752" s="376"/>
      <c r="AT752" s="376"/>
      <c r="AU752" s="376"/>
      <c r="AV752" s="376"/>
      <c r="AW752" s="376"/>
      <c r="AX752" s="376"/>
      <c r="AY752" s="376"/>
      <c r="AZ752" s="376"/>
      <c r="BA752" s="376"/>
      <c r="BB752" s="376"/>
      <c r="BC752" s="376"/>
      <c r="BD752" s="376"/>
      <c r="BE752" s="376"/>
      <c r="BF752" s="376"/>
      <c r="BG752" s="376"/>
      <c r="BH752" s="376"/>
      <c r="BI752" s="376"/>
      <c r="BJ752" s="376"/>
      <c r="BK752" s="376"/>
      <c r="BL752" s="376"/>
      <c r="BM752" s="376"/>
      <c r="BN752" s="376"/>
      <c r="BO752" s="376"/>
      <c r="BP752" s="376"/>
      <c r="BQ752" s="376"/>
      <c r="BR752" s="376"/>
      <c r="BS752" s="376"/>
      <c r="BT752" s="376"/>
      <c r="BU752" s="376"/>
      <c r="BV752" s="376"/>
      <c r="BW752" s="376"/>
      <c r="BX752" s="376"/>
      <c r="BY752" s="376"/>
      <c r="BZ752" s="376"/>
      <c r="CA752" s="376"/>
      <c r="CB752" s="376"/>
      <c r="CC752" s="376"/>
      <c r="CD752" s="376"/>
      <c r="CE752" s="376"/>
      <c r="CF752" s="376"/>
      <c r="CG752" s="376"/>
      <c r="CH752" s="376"/>
      <c r="CI752" s="376"/>
      <c r="CJ752" s="376"/>
      <c r="CK752" s="376"/>
      <c r="CL752" s="376"/>
      <c r="CM752" s="187"/>
      <c r="CN752" s="187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</row>
    <row r="753" spans="1:115" s="1" customFormat="1" ht="10.5" hidden="1" customHeight="1">
      <c r="A753" s="1413" t="s">
        <v>57</v>
      </c>
      <c r="B753" s="1414"/>
      <c r="C753" s="930"/>
      <c r="D753" s="155" t="s">
        <v>37</v>
      </c>
      <c r="E753" s="317"/>
      <c r="F753" s="265"/>
      <c r="G753" s="265"/>
      <c r="H753" s="683"/>
      <c r="I753" s="265"/>
      <c r="J753" s="265"/>
      <c r="K753" s="265"/>
      <c r="L753" s="265"/>
      <c r="M753" s="265"/>
      <c r="N753" s="683"/>
      <c r="O753" s="265"/>
      <c r="P753" s="265"/>
      <c r="Q753" s="265"/>
      <c r="R753" s="265"/>
      <c r="S753" s="265"/>
      <c r="T753" s="265"/>
      <c r="U753" s="265"/>
      <c r="V753" s="683"/>
      <c r="W753" s="265"/>
      <c r="X753" s="265"/>
      <c r="Y753" s="683"/>
      <c r="Z753" s="265"/>
      <c r="AA753" s="265"/>
      <c r="AB753" s="265"/>
      <c r="AC753" s="376"/>
      <c r="AD753" s="376"/>
      <c r="AE753" s="376"/>
      <c r="AF753" s="376"/>
      <c r="AG753" s="376"/>
      <c r="AH753" s="376"/>
      <c r="AI753" s="376"/>
      <c r="AJ753" s="376"/>
      <c r="AK753" s="376"/>
      <c r="AL753" s="376"/>
      <c r="AM753" s="376"/>
      <c r="AN753" s="376"/>
      <c r="AO753" s="376"/>
      <c r="AP753" s="376"/>
      <c r="AQ753" s="376"/>
      <c r="AR753" s="376"/>
      <c r="AS753" s="376"/>
      <c r="AT753" s="376"/>
      <c r="AU753" s="376"/>
      <c r="AV753" s="376"/>
      <c r="AW753" s="376"/>
      <c r="AX753" s="376"/>
      <c r="AY753" s="376"/>
      <c r="AZ753" s="376"/>
      <c r="BA753" s="376"/>
      <c r="BB753" s="376"/>
      <c r="BC753" s="376"/>
      <c r="BD753" s="376"/>
      <c r="BE753" s="376"/>
      <c r="BF753" s="376"/>
      <c r="BG753" s="376"/>
      <c r="BH753" s="376"/>
      <c r="BI753" s="376"/>
      <c r="BJ753" s="376"/>
      <c r="BK753" s="376"/>
      <c r="BL753" s="376"/>
      <c r="BM753" s="376"/>
      <c r="BN753" s="376"/>
      <c r="BO753" s="376"/>
      <c r="BP753" s="376"/>
      <c r="BQ753" s="376"/>
      <c r="BR753" s="376"/>
      <c r="BS753" s="376"/>
      <c r="BT753" s="376"/>
      <c r="BU753" s="376"/>
      <c r="BV753" s="376"/>
      <c r="BW753" s="376"/>
      <c r="BX753" s="376"/>
      <c r="BY753" s="376"/>
      <c r="BZ753" s="376"/>
      <c r="CA753" s="376"/>
      <c r="CB753" s="376"/>
      <c r="CC753" s="376"/>
      <c r="CD753" s="376"/>
      <c r="CE753" s="376"/>
      <c r="CF753" s="376"/>
      <c r="CG753" s="376"/>
      <c r="CH753" s="376"/>
      <c r="CI753" s="376"/>
      <c r="CJ753" s="376"/>
      <c r="CK753" s="376"/>
      <c r="CL753" s="376"/>
      <c r="CM753" s="187"/>
      <c r="CN753" s="187"/>
    </row>
    <row r="754" spans="1:115" s="1" customFormat="1" ht="10.5" hidden="1" customHeight="1" thickBot="1">
      <c r="A754" s="1360"/>
      <c r="B754" s="1368"/>
      <c r="C754" s="930"/>
      <c r="D754" s="155" t="s">
        <v>38</v>
      </c>
      <c r="E754" s="688"/>
      <c r="F754" s="111"/>
      <c r="G754" s="111"/>
      <c r="H754" s="689"/>
      <c r="I754" s="111"/>
      <c r="J754" s="111"/>
      <c r="K754" s="111"/>
      <c r="L754" s="111"/>
      <c r="M754" s="111"/>
      <c r="N754" s="689"/>
      <c r="O754" s="111"/>
      <c r="P754" s="111"/>
      <c r="Q754" s="111"/>
      <c r="R754" s="111"/>
      <c r="S754" s="111"/>
      <c r="T754" s="111"/>
      <c r="U754" s="111"/>
      <c r="V754" s="689"/>
      <c r="W754" s="111"/>
      <c r="X754" s="111"/>
      <c r="Y754" s="689"/>
      <c r="Z754" s="111"/>
      <c r="AA754" s="111"/>
      <c r="AB754" s="111"/>
      <c r="AC754" s="376"/>
      <c r="AD754" s="376"/>
      <c r="AE754" s="376"/>
      <c r="AF754" s="376"/>
      <c r="AG754" s="376"/>
      <c r="AH754" s="376"/>
      <c r="AI754" s="376"/>
      <c r="AJ754" s="376"/>
      <c r="AK754" s="376"/>
      <c r="AL754" s="376"/>
      <c r="AM754" s="376"/>
      <c r="AN754" s="376"/>
      <c r="AO754" s="376"/>
      <c r="AP754" s="376"/>
      <c r="AQ754" s="376"/>
      <c r="AR754" s="376"/>
      <c r="AS754" s="376"/>
      <c r="AT754" s="376"/>
      <c r="AU754" s="376"/>
      <c r="AV754" s="376"/>
      <c r="AW754" s="376"/>
      <c r="AX754" s="376"/>
      <c r="AY754" s="376"/>
      <c r="AZ754" s="376"/>
      <c r="BA754" s="376"/>
      <c r="BB754" s="376"/>
      <c r="BC754" s="376"/>
      <c r="BD754" s="376"/>
      <c r="BE754" s="376"/>
      <c r="BF754" s="376"/>
      <c r="BG754" s="376"/>
      <c r="BH754" s="376"/>
      <c r="BI754" s="376"/>
      <c r="BJ754" s="376"/>
      <c r="BK754" s="376"/>
      <c r="BL754" s="376"/>
      <c r="BM754" s="376"/>
      <c r="BN754" s="376"/>
      <c r="BO754" s="376"/>
      <c r="BP754" s="376"/>
      <c r="BQ754" s="376"/>
      <c r="BR754" s="376"/>
      <c r="BS754" s="376"/>
      <c r="BT754" s="376"/>
      <c r="BU754" s="376"/>
      <c r="BV754" s="376"/>
      <c r="BW754" s="376"/>
      <c r="BX754" s="376"/>
      <c r="BY754" s="376"/>
      <c r="BZ754" s="376"/>
      <c r="CA754" s="376"/>
      <c r="CB754" s="376"/>
      <c r="CC754" s="376"/>
      <c r="CD754" s="376"/>
      <c r="CE754" s="376"/>
      <c r="CF754" s="376"/>
      <c r="CG754" s="376"/>
      <c r="CH754" s="376"/>
      <c r="CI754" s="376"/>
      <c r="CJ754" s="376"/>
      <c r="CK754" s="376"/>
      <c r="CL754" s="376"/>
      <c r="CM754" s="187"/>
      <c r="CN754" s="187"/>
    </row>
    <row r="755" spans="1:115" s="5" customFormat="1" ht="10.5" hidden="1" customHeight="1">
      <c r="A755" s="1369" t="s">
        <v>1</v>
      </c>
      <c r="B755" s="1370"/>
      <c r="C755" s="697"/>
      <c r="D755" s="150" t="s">
        <v>37</v>
      </c>
      <c r="E755" s="701"/>
      <c r="F755" s="702"/>
      <c r="G755" s="702"/>
      <c r="H755" s="703"/>
      <c r="I755" s="702"/>
      <c r="J755" s="702"/>
      <c r="K755" s="702"/>
      <c r="L755" s="702"/>
      <c r="M755" s="702"/>
      <c r="N755" s="703"/>
      <c r="O755" s="702"/>
      <c r="P755" s="702"/>
      <c r="Q755" s="702"/>
      <c r="R755" s="702"/>
      <c r="S755" s="702"/>
      <c r="T755" s="702"/>
      <c r="U755" s="702"/>
      <c r="V755" s="703"/>
      <c r="W755" s="702"/>
      <c r="X755" s="702"/>
      <c r="Y755" s="703"/>
      <c r="Z755" s="702"/>
      <c r="AA755" s="702"/>
      <c r="AB755" s="736"/>
      <c r="AC755" s="413"/>
      <c r="AD755" s="413"/>
      <c r="AE755" s="413"/>
      <c r="AF755" s="413"/>
      <c r="AG755" s="413"/>
      <c r="AH755" s="413"/>
      <c r="AI755" s="413"/>
      <c r="AJ755" s="413"/>
      <c r="AK755" s="413"/>
      <c r="AL755" s="413"/>
      <c r="AM755" s="413"/>
      <c r="AN755" s="413"/>
      <c r="AO755" s="413"/>
      <c r="AP755" s="413"/>
      <c r="AQ755" s="413"/>
      <c r="AR755" s="413"/>
      <c r="AS755" s="413"/>
      <c r="AT755" s="413"/>
      <c r="AU755" s="413"/>
      <c r="AV755" s="413"/>
      <c r="AW755" s="413"/>
      <c r="AX755" s="413"/>
      <c r="AY755" s="413"/>
      <c r="AZ755" s="413"/>
      <c r="BA755" s="413"/>
      <c r="BB755" s="413"/>
      <c r="BC755" s="413"/>
      <c r="BD755" s="413"/>
      <c r="BE755" s="413"/>
      <c r="BF755" s="413"/>
      <c r="BG755" s="413"/>
      <c r="BH755" s="413"/>
      <c r="BI755" s="413"/>
      <c r="BJ755" s="413"/>
      <c r="BK755" s="413"/>
      <c r="BL755" s="413"/>
      <c r="BM755" s="413"/>
      <c r="BN755" s="413"/>
      <c r="BO755" s="413"/>
      <c r="BP755" s="413"/>
      <c r="BQ755" s="413"/>
      <c r="BR755" s="413"/>
      <c r="BS755" s="413"/>
      <c r="BT755" s="413"/>
      <c r="BU755" s="413"/>
      <c r="BV755" s="413"/>
      <c r="BW755" s="413"/>
      <c r="BX755" s="413"/>
      <c r="BY755" s="413"/>
      <c r="BZ755" s="413"/>
      <c r="CA755" s="413"/>
      <c r="CB755" s="413"/>
      <c r="CC755" s="413"/>
      <c r="CD755" s="413"/>
      <c r="CE755" s="413"/>
      <c r="CF755" s="413"/>
      <c r="CG755" s="413"/>
      <c r="CH755" s="413"/>
      <c r="CI755" s="413"/>
      <c r="CJ755" s="413"/>
      <c r="CK755" s="413"/>
      <c r="CL755" s="413"/>
      <c r="CM755" s="148"/>
      <c r="CN755" s="148"/>
    </row>
    <row r="756" spans="1:115" s="5" customFormat="1" ht="10.5" hidden="1" customHeight="1" thickBot="1">
      <c r="A756" s="1371"/>
      <c r="B756" s="1372"/>
      <c r="C756" s="697"/>
      <c r="D756" s="150" t="s">
        <v>38</v>
      </c>
      <c r="E756" s="704"/>
      <c r="F756" s="705"/>
      <c r="G756" s="705"/>
      <c r="H756" s="706"/>
      <c r="I756" s="705"/>
      <c r="J756" s="705"/>
      <c r="K756" s="705"/>
      <c r="L756" s="705"/>
      <c r="M756" s="705"/>
      <c r="N756" s="706"/>
      <c r="O756" s="705"/>
      <c r="P756" s="705"/>
      <c r="Q756" s="705"/>
      <c r="R756" s="705"/>
      <c r="S756" s="705"/>
      <c r="T756" s="705"/>
      <c r="U756" s="705"/>
      <c r="V756" s="706"/>
      <c r="W756" s="705"/>
      <c r="X756" s="705"/>
      <c r="Y756" s="706"/>
      <c r="Z756" s="705"/>
      <c r="AA756" s="705"/>
      <c r="AB756" s="737"/>
      <c r="AC756" s="413"/>
      <c r="AD756" s="413"/>
      <c r="AE756" s="413"/>
      <c r="AF756" s="413"/>
      <c r="AG756" s="413"/>
      <c r="AH756" s="413"/>
      <c r="AI756" s="413"/>
      <c r="AJ756" s="413"/>
      <c r="AK756" s="413"/>
      <c r="AL756" s="413"/>
      <c r="AM756" s="413"/>
      <c r="AN756" s="413"/>
      <c r="AO756" s="413"/>
      <c r="AP756" s="413"/>
      <c r="AQ756" s="413"/>
      <c r="AR756" s="413"/>
      <c r="AS756" s="413"/>
      <c r="AT756" s="413"/>
      <c r="AU756" s="413"/>
      <c r="AV756" s="413"/>
      <c r="AW756" s="413"/>
      <c r="AX756" s="413"/>
      <c r="AY756" s="413"/>
      <c r="AZ756" s="413"/>
      <c r="BA756" s="413"/>
      <c r="BB756" s="413"/>
      <c r="BC756" s="413"/>
      <c r="BD756" s="413"/>
      <c r="BE756" s="413"/>
      <c r="BF756" s="413"/>
      <c r="BG756" s="413"/>
      <c r="BH756" s="413"/>
      <c r="BI756" s="413"/>
      <c r="BJ756" s="413"/>
      <c r="BK756" s="413"/>
      <c r="BL756" s="413"/>
      <c r="BM756" s="413"/>
      <c r="BN756" s="413"/>
      <c r="BO756" s="413"/>
      <c r="BP756" s="413"/>
      <c r="BQ756" s="413"/>
      <c r="BR756" s="413"/>
      <c r="BS756" s="413"/>
      <c r="BT756" s="413"/>
      <c r="BU756" s="413"/>
      <c r="BV756" s="413"/>
      <c r="BW756" s="413"/>
      <c r="BX756" s="413"/>
      <c r="BY756" s="413"/>
      <c r="BZ756" s="413"/>
      <c r="CA756" s="413"/>
      <c r="CB756" s="413"/>
      <c r="CC756" s="413"/>
      <c r="CD756" s="413"/>
      <c r="CE756" s="413"/>
      <c r="CF756" s="413"/>
      <c r="CG756" s="413"/>
      <c r="CH756" s="413"/>
      <c r="CI756" s="413"/>
      <c r="CJ756" s="413"/>
      <c r="CK756" s="413"/>
      <c r="CL756" s="413"/>
      <c r="CM756" s="148"/>
      <c r="CN756" s="148"/>
    </row>
    <row r="757" spans="1:115" ht="29.25" hidden="1" customHeight="1" thickBot="1">
      <c r="C757" s="966"/>
      <c r="D757" s="707"/>
      <c r="S757" s="107"/>
      <c r="T757" s="107"/>
      <c r="U757" s="107"/>
    </row>
    <row r="758" spans="1:115" s="2" customFormat="1" ht="28.5" hidden="1" customHeight="1" thickBot="1">
      <c r="A758" s="610" t="s">
        <v>45</v>
      </c>
      <c r="B758" s="611" t="s">
        <v>101</v>
      </c>
      <c r="C758" s="612"/>
      <c r="D758" s="612" t="s">
        <v>40</v>
      </c>
      <c r="E758" s="1382" t="s">
        <v>41</v>
      </c>
      <c r="F758" s="1382"/>
      <c r="G758" s="1382"/>
      <c r="H758" s="1382"/>
      <c r="I758" s="1382"/>
      <c r="J758" s="1382"/>
      <c r="K758" s="1382"/>
      <c r="L758" s="1382"/>
      <c r="M758" s="1382"/>
      <c r="N758" s="1382"/>
      <c r="O758" s="1382"/>
      <c r="P758" s="1382"/>
      <c r="Q758" s="1382"/>
      <c r="R758" s="1382"/>
      <c r="S758" s="1382"/>
      <c r="T758" s="1382"/>
      <c r="U758" s="1382"/>
      <c r="V758" s="1382"/>
      <c r="W758" s="1382"/>
      <c r="X758" s="1382"/>
      <c r="Y758" s="1382"/>
      <c r="Z758" s="1382"/>
      <c r="AA758" s="1382"/>
      <c r="AB758" s="1383"/>
      <c r="AC758" s="376"/>
      <c r="AD758" s="376"/>
      <c r="AE758" s="376"/>
      <c r="AF758" s="376"/>
      <c r="AG758" s="376"/>
      <c r="AH758" s="376"/>
      <c r="AI758" s="376"/>
      <c r="AJ758" s="376"/>
      <c r="AK758" s="376"/>
      <c r="AL758" s="376"/>
      <c r="AM758" s="376"/>
      <c r="AN758" s="376"/>
      <c r="AO758" s="376"/>
      <c r="AP758" s="376"/>
      <c r="AQ758" s="376"/>
      <c r="AR758" s="376"/>
      <c r="AS758" s="376"/>
      <c r="AT758" s="376"/>
      <c r="AU758" s="376"/>
      <c r="AV758" s="376"/>
      <c r="AW758" s="376"/>
      <c r="AX758" s="376"/>
      <c r="AY758" s="376"/>
      <c r="AZ758" s="376"/>
      <c r="BA758" s="376"/>
      <c r="BB758" s="376"/>
      <c r="BC758" s="376"/>
      <c r="BD758" s="376"/>
      <c r="BE758" s="376"/>
      <c r="BF758" s="376"/>
      <c r="BG758" s="376"/>
      <c r="BH758" s="376"/>
      <c r="BI758" s="376"/>
      <c r="BJ758" s="376"/>
      <c r="BK758" s="376"/>
      <c r="BL758" s="376"/>
      <c r="BM758" s="376"/>
      <c r="BN758" s="376"/>
      <c r="BO758" s="376"/>
      <c r="BP758" s="376"/>
      <c r="BQ758" s="376"/>
      <c r="BR758" s="376"/>
      <c r="BS758" s="376"/>
      <c r="BT758" s="376"/>
      <c r="BU758" s="376"/>
      <c r="BV758" s="376"/>
      <c r="BW758" s="376"/>
      <c r="BX758" s="376"/>
      <c r="BY758" s="376"/>
      <c r="BZ758" s="376"/>
      <c r="CA758" s="376"/>
      <c r="CB758" s="376"/>
      <c r="CC758" s="376"/>
      <c r="CD758" s="376"/>
      <c r="CE758" s="376"/>
      <c r="CF758" s="376"/>
      <c r="CG758" s="376"/>
      <c r="CH758" s="376"/>
      <c r="CI758" s="376"/>
      <c r="CJ758" s="376"/>
      <c r="CK758" s="376"/>
      <c r="CL758" s="376"/>
      <c r="CM758" s="187"/>
      <c r="CN758" s="187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</row>
    <row r="759" spans="1:115" s="2" customFormat="1" ht="10.5" hidden="1" customHeight="1" thickBot="1">
      <c r="A759" s="1406" t="s">
        <v>456</v>
      </c>
      <c r="B759" s="1407"/>
      <c r="C759" s="1408"/>
      <c r="D759" s="1409"/>
      <c r="E759" s="177">
        <v>1</v>
      </c>
      <c r="F759" s="176">
        <v>2</v>
      </c>
      <c r="G759" s="176">
        <v>3</v>
      </c>
      <c r="H759" s="698">
        <v>4</v>
      </c>
      <c r="I759" s="176">
        <v>5</v>
      </c>
      <c r="J759" s="176">
        <v>6</v>
      </c>
      <c r="K759" s="176">
        <v>7</v>
      </c>
      <c r="L759" s="176">
        <v>8</v>
      </c>
      <c r="M759" s="176">
        <v>9</v>
      </c>
      <c r="N759" s="698">
        <v>10</v>
      </c>
      <c r="O759" s="176">
        <v>11</v>
      </c>
      <c r="P759" s="176">
        <v>12</v>
      </c>
      <c r="Q759" s="176">
        <v>13</v>
      </c>
      <c r="R759" s="176">
        <v>14</v>
      </c>
      <c r="S759" s="176">
        <v>15</v>
      </c>
      <c r="T759" s="176">
        <v>16</v>
      </c>
      <c r="U759" s="176">
        <v>17</v>
      </c>
      <c r="V759" s="698">
        <v>18</v>
      </c>
      <c r="W759" s="176">
        <v>19</v>
      </c>
      <c r="X759" s="176">
        <v>20</v>
      </c>
      <c r="Y759" s="698">
        <v>21</v>
      </c>
      <c r="Z759" s="176">
        <v>22</v>
      </c>
      <c r="AA759" s="176">
        <v>23</v>
      </c>
      <c r="AB759" s="176">
        <v>24</v>
      </c>
      <c r="AC759" s="376"/>
      <c r="AD759" s="376"/>
      <c r="AE759" s="376"/>
      <c r="AF759" s="376"/>
      <c r="AG759" s="376"/>
      <c r="AH759" s="376"/>
      <c r="AI759" s="376"/>
      <c r="AJ759" s="376"/>
      <c r="AK759" s="376"/>
      <c r="AL759" s="376"/>
      <c r="AM759" s="376"/>
      <c r="AN759" s="376"/>
      <c r="AO759" s="376"/>
      <c r="AP759" s="376"/>
      <c r="AQ759" s="376"/>
      <c r="AR759" s="376"/>
      <c r="AS759" s="376"/>
      <c r="AT759" s="376"/>
      <c r="AU759" s="376"/>
      <c r="AV759" s="376"/>
      <c r="AW759" s="376"/>
      <c r="AX759" s="376"/>
      <c r="AY759" s="376"/>
      <c r="AZ759" s="376"/>
      <c r="BA759" s="376"/>
      <c r="BB759" s="376"/>
      <c r="BC759" s="376"/>
      <c r="BD759" s="376"/>
      <c r="BE759" s="376"/>
      <c r="BF759" s="376"/>
      <c r="BG759" s="376"/>
      <c r="BH759" s="376"/>
      <c r="BI759" s="376"/>
      <c r="BJ759" s="376"/>
      <c r="BK759" s="376"/>
      <c r="BL759" s="376"/>
      <c r="BM759" s="376"/>
      <c r="BN759" s="376"/>
      <c r="BO759" s="376"/>
      <c r="BP759" s="376"/>
      <c r="BQ759" s="376"/>
      <c r="BR759" s="376"/>
      <c r="BS759" s="376"/>
      <c r="BT759" s="376"/>
      <c r="BU759" s="376"/>
      <c r="BV759" s="376"/>
      <c r="BW759" s="376"/>
      <c r="BX759" s="376"/>
      <c r="BY759" s="376"/>
      <c r="BZ759" s="376"/>
      <c r="CA759" s="376"/>
      <c r="CB759" s="376"/>
      <c r="CC759" s="376"/>
      <c r="CD759" s="376"/>
      <c r="CE759" s="376"/>
      <c r="CF759" s="376"/>
      <c r="CG759" s="376"/>
      <c r="CH759" s="376"/>
      <c r="CI759" s="376"/>
      <c r="CJ759" s="376"/>
      <c r="CK759" s="376"/>
      <c r="CL759" s="376"/>
      <c r="CM759" s="187"/>
      <c r="CN759" s="187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</row>
    <row r="760" spans="1:115" s="2" customFormat="1" ht="10.5" hidden="1" customHeight="1">
      <c r="A760" s="391" t="s">
        <v>78</v>
      </c>
      <c r="B760" s="428"/>
      <c r="C760" s="212"/>
      <c r="D760" s="256" t="s">
        <v>39</v>
      </c>
      <c r="E760" s="164"/>
      <c r="F760" s="48"/>
      <c r="G760" s="48"/>
      <c r="H760" s="699"/>
      <c r="I760" s="48"/>
      <c r="J760" s="48"/>
      <c r="K760" s="48"/>
      <c r="L760" s="48"/>
      <c r="M760" s="48"/>
      <c r="N760" s="699"/>
      <c r="O760" s="48"/>
      <c r="P760" s="48"/>
      <c r="Q760" s="48"/>
      <c r="R760" s="48"/>
      <c r="S760" s="48"/>
      <c r="T760" s="48"/>
      <c r="U760" s="48"/>
      <c r="V760" s="699"/>
      <c r="W760" s="48"/>
      <c r="X760" s="48"/>
      <c r="Y760" s="699"/>
      <c r="Z760" s="48"/>
      <c r="AA760" s="48"/>
      <c r="AB760" s="48"/>
      <c r="AC760" s="376"/>
      <c r="AD760" s="376"/>
      <c r="AE760" s="376"/>
      <c r="AF760" s="376"/>
      <c r="AG760" s="376"/>
      <c r="AH760" s="376"/>
      <c r="AI760" s="376"/>
      <c r="AJ760" s="376"/>
      <c r="AK760" s="376"/>
      <c r="AL760" s="376"/>
      <c r="AM760" s="376"/>
      <c r="AN760" s="376"/>
      <c r="AO760" s="376"/>
      <c r="AP760" s="376"/>
      <c r="AQ760" s="376"/>
      <c r="AR760" s="376"/>
      <c r="AS760" s="376"/>
      <c r="AT760" s="376"/>
      <c r="AU760" s="376"/>
      <c r="AV760" s="376"/>
      <c r="AW760" s="376"/>
      <c r="AX760" s="376"/>
      <c r="AY760" s="376"/>
      <c r="AZ760" s="376"/>
      <c r="BA760" s="376"/>
      <c r="BB760" s="376"/>
      <c r="BC760" s="376"/>
      <c r="BD760" s="376"/>
      <c r="BE760" s="376"/>
      <c r="BF760" s="376"/>
      <c r="BG760" s="376"/>
      <c r="BH760" s="376"/>
      <c r="BI760" s="376"/>
      <c r="BJ760" s="376"/>
      <c r="BK760" s="376"/>
      <c r="BL760" s="376"/>
      <c r="BM760" s="376"/>
      <c r="BN760" s="376"/>
      <c r="BO760" s="376"/>
      <c r="BP760" s="376"/>
      <c r="BQ760" s="376"/>
      <c r="BR760" s="376"/>
      <c r="BS760" s="376"/>
      <c r="BT760" s="376"/>
      <c r="BU760" s="376"/>
      <c r="BV760" s="376"/>
      <c r="BW760" s="376"/>
      <c r="BX760" s="376"/>
      <c r="BY760" s="376"/>
      <c r="BZ760" s="376"/>
      <c r="CA760" s="376"/>
      <c r="CB760" s="376"/>
      <c r="CC760" s="376"/>
      <c r="CD760" s="376"/>
      <c r="CE760" s="376"/>
      <c r="CF760" s="376"/>
      <c r="CG760" s="376"/>
      <c r="CH760" s="376"/>
      <c r="CI760" s="376"/>
      <c r="CJ760" s="376"/>
      <c r="CK760" s="376"/>
      <c r="CL760" s="376"/>
      <c r="CM760" s="187"/>
      <c r="CN760" s="187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</row>
    <row r="761" spans="1:115" s="2" customFormat="1" ht="10.5" hidden="1" customHeight="1" thickBot="1">
      <c r="A761" s="532" t="s">
        <v>79</v>
      </c>
      <c r="B761" s="663"/>
      <c r="C761" s="212"/>
      <c r="D761" s="256" t="s">
        <v>39</v>
      </c>
      <c r="E761" s="721"/>
      <c r="F761" s="212"/>
      <c r="G761" s="212"/>
      <c r="H761" s="725"/>
      <c r="I761" s="212"/>
      <c r="J761" s="212"/>
      <c r="K761" s="212"/>
      <c r="L761" s="212"/>
      <c r="M761" s="212"/>
      <c r="N761" s="725"/>
      <c r="O761" s="212"/>
      <c r="P761" s="212"/>
      <c r="Q761" s="212"/>
      <c r="R761" s="212"/>
      <c r="S761" s="212"/>
      <c r="T761" s="212"/>
      <c r="U761" s="212"/>
      <c r="V761" s="725"/>
      <c r="W761" s="212"/>
      <c r="X761" s="212"/>
      <c r="Y761" s="725"/>
      <c r="Z761" s="212"/>
      <c r="AA761" s="212"/>
      <c r="AB761" s="212"/>
      <c r="AC761" s="376"/>
      <c r="AD761" s="376"/>
      <c r="AE761" s="376"/>
      <c r="AF761" s="376"/>
      <c r="AG761" s="376"/>
      <c r="AH761" s="376"/>
      <c r="AI761" s="376"/>
      <c r="AJ761" s="376"/>
      <c r="AK761" s="376"/>
      <c r="AL761" s="376"/>
      <c r="AM761" s="376"/>
      <c r="AN761" s="376"/>
      <c r="AO761" s="376"/>
      <c r="AP761" s="376"/>
      <c r="AQ761" s="376"/>
      <c r="AR761" s="376"/>
      <c r="AS761" s="376"/>
      <c r="AT761" s="376"/>
      <c r="AU761" s="376"/>
      <c r="AV761" s="376"/>
      <c r="AW761" s="376"/>
      <c r="AX761" s="376"/>
      <c r="AY761" s="376"/>
      <c r="AZ761" s="376"/>
      <c r="BA761" s="376"/>
      <c r="BB761" s="376"/>
      <c r="BC761" s="376"/>
      <c r="BD761" s="376"/>
      <c r="BE761" s="376"/>
      <c r="BF761" s="376"/>
      <c r="BG761" s="376"/>
      <c r="BH761" s="376"/>
      <c r="BI761" s="376"/>
      <c r="BJ761" s="376"/>
      <c r="BK761" s="376"/>
      <c r="BL761" s="376"/>
      <c r="BM761" s="376"/>
      <c r="BN761" s="376"/>
      <c r="BO761" s="376"/>
      <c r="BP761" s="376"/>
      <c r="BQ761" s="376"/>
      <c r="BR761" s="376"/>
      <c r="BS761" s="376"/>
      <c r="BT761" s="376"/>
      <c r="BU761" s="376"/>
      <c r="BV761" s="376"/>
      <c r="BW761" s="376"/>
      <c r="BX761" s="376"/>
      <c r="BY761" s="376"/>
      <c r="BZ761" s="376"/>
      <c r="CA761" s="376"/>
      <c r="CB761" s="376"/>
      <c r="CC761" s="376"/>
      <c r="CD761" s="376"/>
      <c r="CE761" s="376"/>
      <c r="CF761" s="376"/>
      <c r="CG761" s="376"/>
      <c r="CH761" s="376"/>
      <c r="CI761" s="376"/>
      <c r="CJ761" s="376"/>
      <c r="CK761" s="376"/>
      <c r="CL761" s="376"/>
      <c r="CM761" s="187"/>
      <c r="CN761" s="187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</row>
    <row r="762" spans="1:115" s="2" customFormat="1" ht="10.5" hidden="1" customHeight="1">
      <c r="A762" s="1402" t="s">
        <v>108</v>
      </c>
      <c r="B762" s="1400" t="s">
        <v>46</v>
      </c>
      <c r="C762" s="952"/>
      <c r="D762" s="155"/>
      <c r="E762" s="726" t="s">
        <v>132</v>
      </c>
      <c r="F762" s="91"/>
      <c r="G762" s="91"/>
      <c r="H762" s="687"/>
      <c r="I762" s="91"/>
      <c r="J762" s="91"/>
      <c r="K762" s="91"/>
      <c r="L762" s="91"/>
      <c r="M762" s="91"/>
      <c r="N762" s="687"/>
      <c r="O762" s="91"/>
      <c r="P762" s="91"/>
      <c r="Q762" s="91"/>
      <c r="R762" s="91"/>
      <c r="S762" s="91"/>
      <c r="T762" s="91"/>
      <c r="U762" s="91"/>
      <c r="V762" s="687"/>
      <c r="W762" s="91"/>
      <c r="X762" s="91"/>
      <c r="Y762" s="687"/>
      <c r="Z762" s="91"/>
      <c r="AA762" s="91"/>
      <c r="AB762" s="91"/>
      <c r="AC762" s="376"/>
      <c r="AD762" s="376"/>
      <c r="AE762" s="376"/>
      <c r="AF762" s="376"/>
      <c r="AG762" s="376"/>
      <c r="AH762" s="376"/>
      <c r="AI762" s="376"/>
      <c r="AJ762" s="376"/>
      <c r="AK762" s="376"/>
      <c r="AL762" s="376"/>
      <c r="AM762" s="376"/>
      <c r="AN762" s="376"/>
      <c r="AO762" s="376"/>
      <c r="AP762" s="376"/>
      <c r="AQ762" s="376"/>
      <c r="AR762" s="376"/>
      <c r="AS762" s="376"/>
      <c r="AT762" s="376"/>
      <c r="AU762" s="376"/>
      <c r="AV762" s="376"/>
      <c r="AW762" s="376"/>
      <c r="AX762" s="376"/>
      <c r="AY762" s="376"/>
      <c r="AZ762" s="376"/>
      <c r="BA762" s="376"/>
      <c r="BB762" s="376"/>
      <c r="BC762" s="376"/>
      <c r="BD762" s="376"/>
      <c r="BE762" s="376"/>
      <c r="BF762" s="376"/>
      <c r="BG762" s="376"/>
      <c r="BH762" s="376"/>
      <c r="BI762" s="376"/>
      <c r="BJ762" s="376"/>
      <c r="BK762" s="376"/>
      <c r="BL762" s="376"/>
      <c r="BM762" s="376"/>
      <c r="BN762" s="376"/>
      <c r="BO762" s="376"/>
      <c r="BP762" s="376"/>
      <c r="BQ762" s="376"/>
      <c r="BR762" s="376"/>
      <c r="BS762" s="376"/>
      <c r="BT762" s="376"/>
      <c r="BU762" s="376"/>
      <c r="BV762" s="376"/>
      <c r="BW762" s="376"/>
      <c r="BX762" s="376"/>
      <c r="BY762" s="376"/>
      <c r="BZ762" s="376"/>
      <c r="CA762" s="376"/>
      <c r="CB762" s="376"/>
      <c r="CC762" s="376"/>
      <c r="CD762" s="376"/>
      <c r="CE762" s="376"/>
      <c r="CF762" s="376"/>
      <c r="CG762" s="376"/>
      <c r="CH762" s="376"/>
      <c r="CI762" s="376"/>
      <c r="CJ762" s="376"/>
      <c r="CK762" s="376"/>
      <c r="CL762" s="376"/>
      <c r="CM762" s="187"/>
      <c r="CN762" s="187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</row>
    <row r="763" spans="1:115" s="2" customFormat="1" ht="10.5" hidden="1" customHeight="1">
      <c r="A763" s="1403"/>
      <c r="B763" s="1401"/>
      <c r="C763" s="952"/>
      <c r="D763" s="155" t="s">
        <v>34</v>
      </c>
      <c r="E763" s="700"/>
      <c r="F763" s="52"/>
      <c r="G763" s="52"/>
      <c r="H763" s="684"/>
      <c r="I763" s="52"/>
      <c r="J763" s="52"/>
      <c r="K763" s="52"/>
      <c r="L763" s="52"/>
      <c r="M763" s="52"/>
      <c r="N763" s="684"/>
      <c r="O763" s="52"/>
      <c r="P763" s="52"/>
      <c r="Q763" s="52"/>
      <c r="R763" s="52"/>
      <c r="S763" s="52"/>
      <c r="T763" s="52"/>
      <c r="U763" s="52"/>
      <c r="V763" s="684"/>
      <c r="W763" s="52"/>
      <c r="X763" s="52"/>
      <c r="Y763" s="684"/>
      <c r="Z763" s="52"/>
      <c r="AA763" s="52"/>
      <c r="AB763" s="52"/>
      <c r="AC763" s="376"/>
      <c r="AD763" s="376"/>
      <c r="AE763" s="376"/>
      <c r="AF763" s="376"/>
      <c r="AG763" s="376"/>
      <c r="AH763" s="376"/>
      <c r="AI763" s="376"/>
      <c r="AJ763" s="376"/>
      <c r="AK763" s="376"/>
      <c r="AL763" s="376"/>
      <c r="AM763" s="376"/>
      <c r="AN763" s="376"/>
      <c r="AO763" s="376"/>
      <c r="AP763" s="376"/>
      <c r="AQ763" s="376"/>
      <c r="AR763" s="376"/>
      <c r="AS763" s="376"/>
      <c r="AT763" s="376"/>
      <c r="AU763" s="376"/>
      <c r="AV763" s="376"/>
      <c r="AW763" s="376"/>
      <c r="AX763" s="376"/>
      <c r="AY763" s="376"/>
      <c r="AZ763" s="376"/>
      <c r="BA763" s="376"/>
      <c r="BB763" s="376"/>
      <c r="BC763" s="376"/>
      <c r="BD763" s="376"/>
      <c r="BE763" s="376"/>
      <c r="BF763" s="376"/>
      <c r="BG763" s="376"/>
      <c r="BH763" s="376"/>
      <c r="BI763" s="376"/>
      <c r="BJ763" s="376"/>
      <c r="BK763" s="376"/>
      <c r="BL763" s="376"/>
      <c r="BM763" s="376"/>
      <c r="BN763" s="376"/>
      <c r="BO763" s="376"/>
      <c r="BP763" s="376"/>
      <c r="BQ763" s="376"/>
      <c r="BR763" s="376"/>
      <c r="BS763" s="376"/>
      <c r="BT763" s="376"/>
      <c r="BU763" s="376"/>
      <c r="BV763" s="376"/>
      <c r="BW763" s="376"/>
      <c r="BX763" s="376"/>
      <c r="BY763" s="376"/>
      <c r="BZ763" s="376"/>
      <c r="CA763" s="376"/>
      <c r="CB763" s="376"/>
      <c r="CC763" s="376"/>
      <c r="CD763" s="376"/>
      <c r="CE763" s="376"/>
      <c r="CF763" s="376"/>
      <c r="CG763" s="376"/>
      <c r="CH763" s="376"/>
      <c r="CI763" s="376"/>
      <c r="CJ763" s="376"/>
      <c r="CK763" s="376"/>
      <c r="CL763" s="376"/>
      <c r="CM763" s="187"/>
      <c r="CN763" s="187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</row>
    <row r="764" spans="1:115" s="2" customFormat="1" ht="10.5" hidden="1" customHeight="1">
      <c r="A764" s="1403"/>
      <c r="B764" s="1401"/>
      <c r="C764" s="952"/>
      <c r="D764" s="155" t="s">
        <v>126</v>
      </c>
      <c r="E764" s="700"/>
      <c r="F764" s="52"/>
      <c r="G764" s="52"/>
      <c r="H764" s="684"/>
      <c r="I764" s="52"/>
      <c r="J764" s="52"/>
      <c r="K764" s="52"/>
      <c r="L764" s="52"/>
      <c r="M764" s="52"/>
      <c r="N764" s="684"/>
      <c r="O764" s="52"/>
      <c r="P764" s="52"/>
      <c r="Q764" s="52"/>
      <c r="R764" s="52"/>
      <c r="S764" s="52"/>
      <c r="T764" s="52"/>
      <c r="U764" s="52"/>
      <c r="V764" s="684"/>
      <c r="W764" s="52"/>
      <c r="X764" s="52"/>
      <c r="Y764" s="684"/>
      <c r="Z764" s="52"/>
      <c r="AA764" s="52"/>
      <c r="AB764" s="52"/>
      <c r="AC764" s="376"/>
      <c r="AD764" s="376"/>
      <c r="AE764" s="376"/>
      <c r="AF764" s="376"/>
      <c r="AG764" s="376"/>
      <c r="AH764" s="376"/>
      <c r="AI764" s="376"/>
      <c r="AJ764" s="376"/>
      <c r="AK764" s="376"/>
      <c r="AL764" s="376"/>
      <c r="AM764" s="376"/>
      <c r="AN764" s="376"/>
      <c r="AO764" s="376"/>
      <c r="AP764" s="376"/>
      <c r="AQ764" s="376"/>
      <c r="AR764" s="376"/>
      <c r="AS764" s="376"/>
      <c r="AT764" s="376"/>
      <c r="AU764" s="376"/>
      <c r="AV764" s="376"/>
      <c r="AW764" s="376"/>
      <c r="AX764" s="376"/>
      <c r="AY764" s="376"/>
      <c r="AZ764" s="376"/>
      <c r="BA764" s="376"/>
      <c r="BB764" s="376"/>
      <c r="BC764" s="376"/>
      <c r="BD764" s="376"/>
      <c r="BE764" s="376"/>
      <c r="BF764" s="376"/>
      <c r="BG764" s="376"/>
      <c r="BH764" s="376"/>
      <c r="BI764" s="376"/>
      <c r="BJ764" s="376"/>
      <c r="BK764" s="376"/>
      <c r="BL764" s="376"/>
      <c r="BM764" s="376"/>
      <c r="BN764" s="376"/>
      <c r="BO764" s="376"/>
      <c r="BP764" s="376"/>
      <c r="BQ764" s="376"/>
      <c r="BR764" s="376"/>
      <c r="BS764" s="376"/>
      <c r="BT764" s="376"/>
      <c r="BU764" s="376"/>
      <c r="BV764" s="376"/>
      <c r="BW764" s="376"/>
      <c r="BX764" s="376"/>
      <c r="BY764" s="376"/>
      <c r="BZ764" s="376"/>
      <c r="CA764" s="376"/>
      <c r="CB764" s="376"/>
      <c r="CC764" s="376"/>
      <c r="CD764" s="376"/>
      <c r="CE764" s="376"/>
      <c r="CF764" s="376"/>
      <c r="CG764" s="376"/>
      <c r="CH764" s="376"/>
      <c r="CI764" s="376"/>
      <c r="CJ764" s="376"/>
      <c r="CK764" s="376"/>
      <c r="CL764" s="376"/>
      <c r="CM764" s="187"/>
      <c r="CN764" s="187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</row>
    <row r="765" spans="1:115" s="2" customFormat="1" ht="10.5" hidden="1" customHeight="1">
      <c r="A765" s="1403"/>
      <c r="B765" s="1401"/>
      <c r="C765" s="952"/>
      <c r="D765" s="155" t="s">
        <v>127</v>
      </c>
      <c r="E765" s="700"/>
      <c r="F765" s="52"/>
      <c r="G765" s="52"/>
      <c r="H765" s="684"/>
      <c r="I765" s="52"/>
      <c r="J765" s="52"/>
      <c r="K765" s="52"/>
      <c r="L765" s="52"/>
      <c r="M765" s="52"/>
      <c r="N765" s="684"/>
      <c r="O765" s="52"/>
      <c r="P765" s="52"/>
      <c r="Q765" s="52"/>
      <c r="R765" s="52"/>
      <c r="S765" s="52"/>
      <c r="T765" s="52"/>
      <c r="U765" s="52"/>
      <c r="V765" s="684"/>
      <c r="W765" s="52"/>
      <c r="X765" s="52"/>
      <c r="Y765" s="684"/>
      <c r="Z765" s="52"/>
      <c r="AA765" s="52"/>
      <c r="AB765" s="52"/>
      <c r="AC765" s="376"/>
      <c r="AD765" s="376"/>
      <c r="AE765" s="376"/>
      <c r="AF765" s="376"/>
      <c r="AG765" s="376"/>
      <c r="AH765" s="376"/>
      <c r="AI765" s="376"/>
      <c r="AJ765" s="376"/>
      <c r="AK765" s="376"/>
      <c r="AL765" s="376"/>
      <c r="AM765" s="376"/>
      <c r="AN765" s="376"/>
      <c r="AO765" s="376"/>
      <c r="AP765" s="376"/>
      <c r="AQ765" s="376"/>
      <c r="AR765" s="376"/>
      <c r="AS765" s="376"/>
      <c r="AT765" s="376"/>
      <c r="AU765" s="376"/>
      <c r="AV765" s="376"/>
      <c r="AW765" s="376"/>
      <c r="AX765" s="376"/>
      <c r="AY765" s="376"/>
      <c r="AZ765" s="376"/>
      <c r="BA765" s="376"/>
      <c r="BB765" s="376"/>
      <c r="BC765" s="376"/>
      <c r="BD765" s="376"/>
      <c r="BE765" s="376"/>
      <c r="BF765" s="376"/>
      <c r="BG765" s="376"/>
      <c r="BH765" s="376"/>
      <c r="BI765" s="376"/>
      <c r="BJ765" s="376"/>
      <c r="BK765" s="376"/>
      <c r="BL765" s="376"/>
      <c r="BM765" s="376"/>
      <c r="BN765" s="376"/>
      <c r="BO765" s="376"/>
      <c r="BP765" s="376"/>
      <c r="BQ765" s="376"/>
      <c r="BR765" s="376"/>
      <c r="BS765" s="376"/>
      <c r="BT765" s="376"/>
      <c r="BU765" s="376"/>
      <c r="BV765" s="376"/>
      <c r="BW765" s="376"/>
      <c r="BX765" s="376"/>
      <c r="BY765" s="376"/>
      <c r="BZ765" s="376"/>
      <c r="CA765" s="376"/>
      <c r="CB765" s="376"/>
      <c r="CC765" s="376"/>
      <c r="CD765" s="376"/>
      <c r="CE765" s="376"/>
      <c r="CF765" s="376"/>
      <c r="CG765" s="376"/>
      <c r="CH765" s="376"/>
      <c r="CI765" s="376"/>
      <c r="CJ765" s="376"/>
      <c r="CK765" s="376"/>
      <c r="CL765" s="376"/>
      <c r="CM765" s="187"/>
      <c r="CN765" s="187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</row>
    <row r="766" spans="1:115" s="2" customFormat="1" ht="10.5" hidden="1" customHeight="1" thickBot="1">
      <c r="A766" s="1404"/>
      <c r="B766" s="1405"/>
      <c r="C766" s="952"/>
      <c r="D766" s="155" t="s">
        <v>42</v>
      </c>
      <c r="E766" s="732"/>
      <c r="F766" s="110"/>
      <c r="G766" s="110"/>
      <c r="H766" s="689"/>
      <c r="I766" s="110"/>
      <c r="J766" s="110"/>
      <c r="K766" s="110"/>
      <c r="L766" s="110"/>
      <c r="M766" s="110"/>
      <c r="N766" s="689"/>
      <c r="O766" s="110"/>
      <c r="P766" s="110"/>
      <c r="Q766" s="110"/>
      <c r="R766" s="110"/>
      <c r="S766" s="110"/>
      <c r="T766" s="110"/>
      <c r="U766" s="110"/>
      <c r="V766" s="689"/>
      <c r="W766" s="110"/>
      <c r="X766" s="110"/>
      <c r="Y766" s="689"/>
      <c r="Z766" s="110"/>
      <c r="AA766" s="110"/>
      <c r="AB766" s="110"/>
      <c r="AC766" s="376"/>
      <c r="AD766" s="376"/>
      <c r="AE766" s="376"/>
      <c r="AF766" s="376"/>
      <c r="AG766" s="376"/>
      <c r="AH766" s="376"/>
      <c r="AI766" s="376"/>
      <c r="AJ766" s="376"/>
      <c r="AK766" s="376"/>
      <c r="AL766" s="376"/>
      <c r="AM766" s="376"/>
      <c r="AN766" s="376"/>
      <c r="AO766" s="376"/>
      <c r="AP766" s="376"/>
      <c r="AQ766" s="376"/>
      <c r="AR766" s="376"/>
      <c r="AS766" s="376"/>
      <c r="AT766" s="376"/>
      <c r="AU766" s="376"/>
      <c r="AV766" s="376"/>
      <c r="AW766" s="376"/>
      <c r="AX766" s="376"/>
      <c r="AY766" s="376"/>
      <c r="AZ766" s="376"/>
      <c r="BA766" s="376"/>
      <c r="BB766" s="376"/>
      <c r="BC766" s="376"/>
      <c r="BD766" s="376"/>
      <c r="BE766" s="376"/>
      <c r="BF766" s="376"/>
      <c r="BG766" s="376"/>
      <c r="BH766" s="376"/>
      <c r="BI766" s="376"/>
      <c r="BJ766" s="376"/>
      <c r="BK766" s="376"/>
      <c r="BL766" s="376"/>
      <c r="BM766" s="376"/>
      <c r="BN766" s="376"/>
      <c r="BO766" s="376"/>
      <c r="BP766" s="376"/>
      <c r="BQ766" s="376"/>
      <c r="BR766" s="376"/>
      <c r="BS766" s="376"/>
      <c r="BT766" s="376"/>
      <c r="BU766" s="376"/>
      <c r="BV766" s="376"/>
      <c r="BW766" s="376"/>
      <c r="BX766" s="376"/>
      <c r="BY766" s="376"/>
      <c r="BZ766" s="376"/>
      <c r="CA766" s="376"/>
      <c r="CB766" s="376"/>
      <c r="CC766" s="376"/>
      <c r="CD766" s="376"/>
      <c r="CE766" s="376"/>
      <c r="CF766" s="376"/>
      <c r="CG766" s="376"/>
      <c r="CH766" s="376"/>
      <c r="CI766" s="376"/>
      <c r="CJ766" s="376"/>
      <c r="CK766" s="376"/>
      <c r="CL766" s="376"/>
      <c r="CM766" s="187"/>
      <c r="CN766" s="187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</row>
    <row r="767" spans="1:115" s="2" customFormat="1" ht="10.5" hidden="1" customHeight="1">
      <c r="A767" s="1402" t="s">
        <v>106</v>
      </c>
      <c r="B767" s="1400" t="s">
        <v>47</v>
      </c>
      <c r="C767" s="952"/>
      <c r="D767" s="155"/>
      <c r="E767" s="726" t="s">
        <v>132</v>
      </c>
      <c r="F767" s="91"/>
      <c r="G767" s="91"/>
      <c r="H767" s="687"/>
      <c r="I767" s="91"/>
      <c r="J767" s="91"/>
      <c r="K767" s="91"/>
      <c r="L767" s="91"/>
      <c r="M767" s="91"/>
      <c r="N767" s="687"/>
      <c r="O767" s="91"/>
      <c r="P767" s="91"/>
      <c r="Q767" s="91"/>
      <c r="R767" s="91"/>
      <c r="S767" s="91"/>
      <c r="T767" s="91"/>
      <c r="U767" s="91"/>
      <c r="V767" s="687"/>
      <c r="W767" s="91"/>
      <c r="X767" s="91"/>
      <c r="Y767" s="687"/>
      <c r="Z767" s="91"/>
      <c r="AA767" s="91"/>
      <c r="AB767" s="91"/>
      <c r="AC767" s="376"/>
      <c r="AD767" s="376"/>
      <c r="AE767" s="376"/>
      <c r="AF767" s="376"/>
      <c r="AG767" s="376"/>
      <c r="AH767" s="376"/>
      <c r="AI767" s="376"/>
      <c r="AJ767" s="376"/>
      <c r="AK767" s="376"/>
      <c r="AL767" s="376"/>
      <c r="AM767" s="376"/>
      <c r="AN767" s="376"/>
      <c r="AO767" s="376"/>
      <c r="AP767" s="376"/>
      <c r="AQ767" s="376"/>
      <c r="AR767" s="376"/>
      <c r="AS767" s="376"/>
      <c r="AT767" s="376"/>
      <c r="AU767" s="376"/>
      <c r="AV767" s="376"/>
      <c r="AW767" s="376"/>
      <c r="AX767" s="376"/>
      <c r="AY767" s="376"/>
      <c r="AZ767" s="376"/>
      <c r="BA767" s="376"/>
      <c r="BB767" s="376"/>
      <c r="BC767" s="376"/>
      <c r="BD767" s="376"/>
      <c r="BE767" s="376"/>
      <c r="BF767" s="376"/>
      <c r="BG767" s="376"/>
      <c r="BH767" s="376"/>
      <c r="BI767" s="376"/>
      <c r="BJ767" s="376"/>
      <c r="BK767" s="376"/>
      <c r="BL767" s="376"/>
      <c r="BM767" s="376"/>
      <c r="BN767" s="376"/>
      <c r="BO767" s="376"/>
      <c r="BP767" s="376"/>
      <c r="BQ767" s="376"/>
      <c r="BR767" s="376"/>
      <c r="BS767" s="376"/>
      <c r="BT767" s="376"/>
      <c r="BU767" s="376"/>
      <c r="BV767" s="376"/>
      <c r="BW767" s="376"/>
      <c r="BX767" s="376"/>
      <c r="BY767" s="376"/>
      <c r="BZ767" s="376"/>
      <c r="CA767" s="376"/>
      <c r="CB767" s="376"/>
      <c r="CC767" s="376"/>
      <c r="CD767" s="376"/>
      <c r="CE767" s="376"/>
      <c r="CF767" s="376"/>
      <c r="CG767" s="376"/>
      <c r="CH767" s="376"/>
      <c r="CI767" s="376"/>
      <c r="CJ767" s="376"/>
      <c r="CK767" s="376"/>
      <c r="CL767" s="376"/>
      <c r="CM767" s="187"/>
      <c r="CN767" s="187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</row>
    <row r="768" spans="1:115" s="2" customFormat="1" ht="10.5" hidden="1" customHeight="1">
      <c r="A768" s="1403"/>
      <c r="B768" s="1401"/>
      <c r="C768" s="952"/>
      <c r="D768" s="155" t="s">
        <v>34</v>
      </c>
      <c r="E768" s="700"/>
      <c r="F768" s="52"/>
      <c r="G768" s="52"/>
      <c r="H768" s="684"/>
      <c r="I768" s="52"/>
      <c r="J768" s="52"/>
      <c r="K768" s="52"/>
      <c r="L768" s="52"/>
      <c r="M768" s="52"/>
      <c r="N768" s="684"/>
      <c r="O768" s="52"/>
      <c r="P768" s="52"/>
      <c r="Q768" s="52"/>
      <c r="R768" s="52"/>
      <c r="S768" s="52"/>
      <c r="T768" s="52"/>
      <c r="U768" s="52"/>
      <c r="V768" s="684"/>
      <c r="W768" s="52"/>
      <c r="X768" s="52"/>
      <c r="Y768" s="684"/>
      <c r="Z768" s="52"/>
      <c r="AA768" s="52"/>
      <c r="AB768" s="52"/>
      <c r="AC768" s="376"/>
      <c r="AD768" s="376"/>
      <c r="AE768" s="376"/>
      <c r="AF768" s="376"/>
      <c r="AG768" s="376"/>
      <c r="AH768" s="376"/>
      <c r="AI768" s="376"/>
      <c r="AJ768" s="376"/>
      <c r="AK768" s="376"/>
      <c r="AL768" s="376"/>
      <c r="AM768" s="376"/>
      <c r="AN768" s="376"/>
      <c r="AO768" s="376"/>
      <c r="AP768" s="376"/>
      <c r="AQ768" s="376"/>
      <c r="AR768" s="376"/>
      <c r="AS768" s="376"/>
      <c r="AT768" s="376"/>
      <c r="AU768" s="376"/>
      <c r="AV768" s="376"/>
      <c r="AW768" s="376"/>
      <c r="AX768" s="376"/>
      <c r="AY768" s="376"/>
      <c r="AZ768" s="376"/>
      <c r="BA768" s="376"/>
      <c r="BB768" s="376"/>
      <c r="BC768" s="376"/>
      <c r="BD768" s="376"/>
      <c r="BE768" s="376"/>
      <c r="BF768" s="376"/>
      <c r="BG768" s="376"/>
      <c r="BH768" s="376"/>
      <c r="BI768" s="376"/>
      <c r="BJ768" s="376"/>
      <c r="BK768" s="376"/>
      <c r="BL768" s="376"/>
      <c r="BM768" s="376"/>
      <c r="BN768" s="376"/>
      <c r="BO768" s="376"/>
      <c r="BP768" s="376"/>
      <c r="BQ768" s="376"/>
      <c r="BR768" s="376"/>
      <c r="BS768" s="376"/>
      <c r="BT768" s="376"/>
      <c r="BU768" s="376"/>
      <c r="BV768" s="376"/>
      <c r="BW768" s="376"/>
      <c r="BX768" s="376"/>
      <c r="BY768" s="376"/>
      <c r="BZ768" s="376"/>
      <c r="CA768" s="376"/>
      <c r="CB768" s="376"/>
      <c r="CC768" s="376"/>
      <c r="CD768" s="376"/>
      <c r="CE768" s="376"/>
      <c r="CF768" s="376"/>
      <c r="CG768" s="376"/>
      <c r="CH768" s="376"/>
      <c r="CI768" s="376"/>
      <c r="CJ768" s="376"/>
      <c r="CK768" s="376"/>
      <c r="CL768" s="376"/>
      <c r="CM768" s="187"/>
      <c r="CN768" s="187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</row>
    <row r="769" spans="1:115" s="2" customFormat="1" ht="10.5" hidden="1" customHeight="1">
      <c r="A769" s="1403"/>
      <c r="B769" s="1401"/>
      <c r="C769" s="952"/>
      <c r="D769" s="155" t="s">
        <v>126</v>
      </c>
      <c r="E769" s="700"/>
      <c r="F769" s="52"/>
      <c r="G769" s="52"/>
      <c r="H769" s="684"/>
      <c r="I769" s="52"/>
      <c r="J769" s="52"/>
      <c r="K769" s="52"/>
      <c r="L769" s="52"/>
      <c r="M769" s="52"/>
      <c r="N769" s="684"/>
      <c r="O769" s="52"/>
      <c r="P769" s="52"/>
      <c r="Q769" s="52"/>
      <c r="R769" s="52"/>
      <c r="S769" s="52"/>
      <c r="T769" s="52"/>
      <c r="U769" s="52"/>
      <c r="V769" s="684"/>
      <c r="W769" s="52"/>
      <c r="X769" s="52"/>
      <c r="Y769" s="684"/>
      <c r="Z769" s="52"/>
      <c r="AA769" s="52"/>
      <c r="AB769" s="52"/>
      <c r="AC769" s="376"/>
      <c r="AD769" s="376"/>
      <c r="AE769" s="376"/>
      <c r="AF769" s="376"/>
      <c r="AG769" s="376"/>
      <c r="AH769" s="376"/>
      <c r="AI769" s="376"/>
      <c r="AJ769" s="376"/>
      <c r="AK769" s="376"/>
      <c r="AL769" s="376"/>
      <c r="AM769" s="376"/>
      <c r="AN769" s="376"/>
      <c r="AO769" s="376"/>
      <c r="AP769" s="376"/>
      <c r="AQ769" s="376"/>
      <c r="AR769" s="376"/>
      <c r="AS769" s="376"/>
      <c r="AT769" s="376"/>
      <c r="AU769" s="376"/>
      <c r="AV769" s="376"/>
      <c r="AW769" s="376"/>
      <c r="AX769" s="376"/>
      <c r="AY769" s="376"/>
      <c r="AZ769" s="376"/>
      <c r="BA769" s="376"/>
      <c r="BB769" s="376"/>
      <c r="BC769" s="376"/>
      <c r="BD769" s="376"/>
      <c r="BE769" s="376"/>
      <c r="BF769" s="376"/>
      <c r="BG769" s="376"/>
      <c r="BH769" s="376"/>
      <c r="BI769" s="376"/>
      <c r="BJ769" s="376"/>
      <c r="BK769" s="376"/>
      <c r="BL769" s="376"/>
      <c r="BM769" s="376"/>
      <c r="BN769" s="376"/>
      <c r="BO769" s="376"/>
      <c r="BP769" s="376"/>
      <c r="BQ769" s="376"/>
      <c r="BR769" s="376"/>
      <c r="BS769" s="376"/>
      <c r="BT769" s="376"/>
      <c r="BU769" s="376"/>
      <c r="BV769" s="376"/>
      <c r="BW769" s="376"/>
      <c r="BX769" s="376"/>
      <c r="BY769" s="376"/>
      <c r="BZ769" s="376"/>
      <c r="CA769" s="376"/>
      <c r="CB769" s="376"/>
      <c r="CC769" s="376"/>
      <c r="CD769" s="376"/>
      <c r="CE769" s="376"/>
      <c r="CF769" s="376"/>
      <c r="CG769" s="376"/>
      <c r="CH769" s="376"/>
      <c r="CI769" s="376"/>
      <c r="CJ769" s="376"/>
      <c r="CK769" s="376"/>
      <c r="CL769" s="376"/>
      <c r="CM769" s="187"/>
      <c r="CN769" s="187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</row>
    <row r="770" spans="1:115" s="2" customFormat="1" ht="10.5" hidden="1" customHeight="1">
      <c r="A770" s="1403"/>
      <c r="B770" s="1401"/>
      <c r="C770" s="952"/>
      <c r="D770" s="155" t="s">
        <v>127</v>
      </c>
      <c r="E770" s="700"/>
      <c r="F770" s="52"/>
      <c r="G770" s="52"/>
      <c r="H770" s="684"/>
      <c r="I770" s="52"/>
      <c r="J770" s="52"/>
      <c r="K770" s="52"/>
      <c r="L770" s="52"/>
      <c r="M770" s="52"/>
      <c r="N770" s="684"/>
      <c r="O770" s="52"/>
      <c r="P770" s="52"/>
      <c r="Q770" s="52"/>
      <c r="R770" s="52"/>
      <c r="S770" s="52"/>
      <c r="T770" s="52"/>
      <c r="U770" s="52"/>
      <c r="V770" s="684"/>
      <c r="W770" s="52"/>
      <c r="X770" s="52"/>
      <c r="Y770" s="684"/>
      <c r="Z770" s="52"/>
      <c r="AA770" s="52"/>
      <c r="AB770" s="52"/>
      <c r="AC770" s="376"/>
      <c r="AD770" s="376"/>
      <c r="AE770" s="376"/>
      <c r="AF770" s="376"/>
      <c r="AG770" s="376"/>
      <c r="AH770" s="376"/>
      <c r="AI770" s="376"/>
      <c r="AJ770" s="376"/>
      <c r="AK770" s="376"/>
      <c r="AL770" s="376"/>
      <c r="AM770" s="376"/>
      <c r="AN770" s="376"/>
      <c r="AO770" s="376"/>
      <c r="AP770" s="376"/>
      <c r="AQ770" s="376"/>
      <c r="AR770" s="376"/>
      <c r="AS770" s="376"/>
      <c r="AT770" s="376"/>
      <c r="AU770" s="376"/>
      <c r="AV770" s="376"/>
      <c r="AW770" s="376"/>
      <c r="AX770" s="376"/>
      <c r="AY770" s="376"/>
      <c r="AZ770" s="376"/>
      <c r="BA770" s="376"/>
      <c r="BB770" s="376"/>
      <c r="BC770" s="376"/>
      <c r="BD770" s="376"/>
      <c r="BE770" s="376"/>
      <c r="BF770" s="376"/>
      <c r="BG770" s="376"/>
      <c r="BH770" s="376"/>
      <c r="BI770" s="376"/>
      <c r="BJ770" s="376"/>
      <c r="BK770" s="376"/>
      <c r="BL770" s="376"/>
      <c r="BM770" s="376"/>
      <c r="BN770" s="376"/>
      <c r="BO770" s="376"/>
      <c r="BP770" s="376"/>
      <c r="BQ770" s="376"/>
      <c r="BR770" s="376"/>
      <c r="BS770" s="376"/>
      <c r="BT770" s="376"/>
      <c r="BU770" s="376"/>
      <c r="BV770" s="376"/>
      <c r="BW770" s="376"/>
      <c r="BX770" s="376"/>
      <c r="BY770" s="376"/>
      <c r="BZ770" s="376"/>
      <c r="CA770" s="376"/>
      <c r="CB770" s="376"/>
      <c r="CC770" s="376"/>
      <c r="CD770" s="376"/>
      <c r="CE770" s="376"/>
      <c r="CF770" s="376"/>
      <c r="CG770" s="376"/>
      <c r="CH770" s="376"/>
      <c r="CI770" s="376"/>
      <c r="CJ770" s="376"/>
      <c r="CK770" s="376"/>
      <c r="CL770" s="376"/>
      <c r="CM770" s="187"/>
      <c r="CN770" s="187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</row>
    <row r="771" spans="1:115" s="1" customFormat="1" ht="10.5" hidden="1" customHeight="1" thickBot="1">
      <c r="A771" s="1404"/>
      <c r="B771" s="1405"/>
      <c r="C771" s="952"/>
      <c r="D771" s="155" t="s">
        <v>42</v>
      </c>
      <c r="E771" s="740"/>
      <c r="F771" s="741"/>
      <c r="G771" s="741"/>
      <c r="H771" s="742"/>
      <c r="I771" s="741"/>
      <c r="J771" s="741"/>
      <c r="K771" s="741"/>
      <c r="L771" s="741"/>
      <c r="M771" s="741"/>
      <c r="N771" s="742"/>
      <c r="O771" s="741"/>
      <c r="P771" s="741"/>
      <c r="Q771" s="741"/>
      <c r="R771" s="741"/>
      <c r="S771" s="741"/>
      <c r="T771" s="741"/>
      <c r="U771" s="741"/>
      <c r="V771" s="742"/>
      <c r="W771" s="741"/>
      <c r="X771" s="741"/>
      <c r="Y771" s="742"/>
      <c r="Z771" s="741"/>
      <c r="AA771" s="741"/>
      <c r="AB771" s="741"/>
      <c r="AC771" s="376"/>
      <c r="AD771" s="376"/>
      <c r="AE771" s="376"/>
      <c r="AF771" s="376"/>
      <c r="AG771" s="376"/>
      <c r="AH771" s="376"/>
      <c r="AI771" s="376"/>
      <c r="AJ771" s="376"/>
      <c r="AK771" s="376"/>
      <c r="AL771" s="376"/>
      <c r="AM771" s="376"/>
      <c r="AN771" s="376"/>
      <c r="AO771" s="376"/>
      <c r="AP771" s="376"/>
      <c r="AQ771" s="376"/>
      <c r="AR771" s="376"/>
      <c r="AS771" s="376"/>
      <c r="AT771" s="376"/>
      <c r="AU771" s="376"/>
      <c r="AV771" s="376"/>
      <c r="AW771" s="376"/>
      <c r="AX771" s="376"/>
      <c r="AY771" s="376"/>
      <c r="AZ771" s="376"/>
      <c r="BA771" s="376"/>
      <c r="BB771" s="376"/>
      <c r="BC771" s="376"/>
      <c r="BD771" s="376"/>
      <c r="BE771" s="376"/>
      <c r="BF771" s="376"/>
      <c r="BG771" s="376"/>
      <c r="BH771" s="376"/>
      <c r="BI771" s="376"/>
      <c r="BJ771" s="376"/>
      <c r="BK771" s="376"/>
      <c r="BL771" s="376"/>
      <c r="BM771" s="376"/>
      <c r="BN771" s="376"/>
      <c r="BO771" s="376"/>
      <c r="BP771" s="376"/>
      <c r="BQ771" s="376"/>
      <c r="BR771" s="376"/>
      <c r="BS771" s="376"/>
      <c r="BT771" s="376"/>
      <c r="BU771" s="376"/>
      <c r="BV771" s="376"/>
      <c r="BW771" s="376"/>
      <c r="BX771" s="376"/>
      <c r="BY771" s="376"/>
      <c r="BZ771" s="376"/>
      <c r="CA771" s="376"/>
      <c r="CB771" s="376"/>
      <c r="CC771" s="376"/>
      <c r="CD771" s="376"/>
      <c r="CE771" s="376"/>
      <c r="CF771" s="376"/>
      <c r="CG771" s="376"/>
      <c r="CH771" s="376"/>
      <c r="CI771" s="376"/>
      <c r="CJ771" s="376"/>
      <c r="CK771" s="376"/>
      <c r="CL771" s="376"/>
      <c r="CM771" s="187"/>
      <c r="CN771" s="187"/>
    </row>
    <row r="772" spans="1:115" s="2" customFormat="1" ht="10.5" hidden="1" customHeight="1">
      <c r="A772" s="1402" t="s">
        <v>4</v>
      </c>
      <c r="B772" s="1400" t="s">
        <v>457</v>
      </c>
      <c r="C772" s="952"/>
      <c r="D772" s="155"/>
      <c r="E772" s="726" t="s">
        <v>132</v>
      </c>
      <c r="F772" s="91"/>
      <c r="G772" s="91"/>
      <c r="H772" s="687"/>
      <c r="I772" s="91"/>
      <c r="J772" s="91"/>
      <c r="K772" s="91"/>
      <c r="L772" s="91"/>
      <c r="M772" s="91"/>
      <c r="N772" s="687"/>
      <c r="O772" s="91"/>
      <c r="P772" s="91"/>
      <c r="Q772" s="91"/>
      <c r="R772" s="91"/>
      <c r="S772" s="91"/>
      <c r="T772" s="91"/>
      <c r="U772" s="91"/>
      <c r="V772" s="687"/>
      <c r="W772" s="91"/>
      <c r="X772" s="91"/>
      <c r="Y772" s="687"/>
      <c r="Z772" s="91"/>
      <c r="AA772" s="91"/>
      <c r="AB772" s="91"/>
      <c r="AC772" s="376"/>
      <c r="AD772" s="376"/>
      <c r="AE772" s="376"/>
      <c r="AF772" s="376"/>
      <c r="AG772" s="376"/>
      <c r="AH772" s="376"/>
      <c r="AI772" s="376"/>
      <c r="AJ772" s="376"/>
      <c r="AK772" s="376"/>
      <c r="AL772" s="376"/>
      <c r="AM772" s="376"/>
      <c r="AN772" s="376"/>
      <c r="AO772" s="376"/>
      <c r="AP772" s="376"/>
      <c r="AQ772" s="376"/>
      <c r="AR772" s="376"/>
      <c r="AS772" s="376"/>
      <c r="AT772" s="376"/>
      <c r="AU772" s="376"/>
      <c r="AV772" s="376"/>
      <c r="AW772" s="376"/>
      <c r="AX772" s="376"/>
      <c r="AY772" s="376"/>
      <c r="AZ772" s="376"/>
      <c r="BA772" s="376"/>
      <c r="BB772" s="376"/>
      <c r="BC772" s="376"/>
      <c r="BD772" s="376"/>
      <c r="BE772" s="376"/>
      <c r="BF772" s="376"/>
      <c r="BG772" s="376"/>
      <c r="BH772" s="376"/>
      <c r="BI772" s="376"/>
      <c r="BJ772" s="376"/>
      <c r="BK772" s="376"/>
      <c r="BL772" s="376"/>
      <c r="BM772" s="376"/>
      <c r="BN772" s="376"/>
      <c r="BO772" s="376"/>
      <c r="BP772" s="376"/>
      <c r="BQ772" s="376"/>
      <c r="BR772" s="376"/>
      <c r="BS772" s="376"/>
      <c r="BT772" s="376"/>
      <c r="BU772" s="376"/>
      <c r="BV772" s="376"/>
      <c r="BW772" s="376"/>
      <c r="BX772" s="376"/>
      <c r="BY772" s="376"/>
      <c r="BZ772" s="376"/>
      <c r="CA772" s="376"/>
      <c r="CB772" s="376"/>
      <c r="CC772" s="376"/>
      <c r="CD772" s="376"/>
      <c r="CE772" s="376"/>
      <c r="CF772" s="376"/>
      <c r="CG772" s="376"/>
      <c r="CH772" s="376"/>
      <c r="CI772" s="376"/>
      <c r="CJ772" s="376"/>
      <c r="CK772" s="376"/>
      <c r="CL772" s="376"/>
      <c r="CM772" s="187"/>
      <c r="CN772" s="187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</row>
    <row r="773" spans="1:115" s="2" customFormat="1" ht="10.5" hidden="1" customHeight="1">
      <c r="A773" s="1403"/>
      <c r="B773" s="1401"/>
      <c r="C773" s="952"/>
      <c r="D773" s="155" t="s">
        <v>34</v>
      </c>
      <c r="E773" s="727"/>
      <c r="F773" s="580"/>
      <c r="G773" s="580"/>
      <c r="H773" s="683"/>
      <c r="I773" s="580"/>
      <c r="J773" s="580"/>
      <c r="K773" s="580"/>
      <c r="L773" s="580"/>
      <c r="M773" s="580"/>
      <c r="N773" s="683"/>
      <c r="O773" s="580"/>
      <c r="P773" s="580"/>
      <c r="Q773" s="580"/>
      <c r="R773" s="580"/>
      <c r="S773" s="580"/>
      <c r="T773" s="580"/>
      <c r="U773" s="580"/>
      <c r="V773" s="683"/>
      <c r="W773" s="580"/>
      <c r="X773" s="580"/>
      <c r="Y773" s="683"/>
      <c r="Z773" s="580"/>
      <c r="AA773" s="580"/>
      <c r="AB773" s="580"/>
      <c r="AC773" s="376"/>
      <c r="AD773" s="376"/>
      <c r="AE773" s="376"/>
      <c r="AF773" s="376"/>
      <c r="AG773" s="376"/>
      <c r="AH773" s="376"/>
      <c r="AI773" s="376"/>
      <c r="AJ773" s="376"/>
      <c r="AK773" s="376"/>
      <c r="AL773" s="376"/>
      <c r="AM773" s="376"/>
      <c r="AN773" s="376"/>
      <c r="AO773" s="376"/>
      <c r="AP773" s="376"/>
      <c r="AQ773" s="376"/>
      <c r="AR773" s="376"/>
      <c r="AS773" s="376"/>
      <c r="AT773" s="376"/>
      <c r="AU773" s="376"/>
      <c r="AV773" s="376"/>
      <c r="AW773" s="376"/>
      <c r="AX773" s="376"/>
      <c r="AY773" s="376"/>
      <c r="AZ773" s="376"/>
      <c r="BA773" s="376"/>
      <c r="BB773" s="376"/>
      <c r="BC773" s="376"/>
      <c r="BD773" s="376"/>
      <c r="BE773" s="376"/>
      <c r="BF773" s="376"/>
      <c r="BG773" s="376"/>
      <c r="BH773" s="376"/>
      <c r="BI773" s="376"/>
      <c r="BJ773" s="376"/>
      <c r="BK773" s="376"/>
      <c r="BL773" s="376"/>
      <c r="BM773" s="376"/>
      <c r="BN773" s="376"/>
      <c r="BO773" s="376"/>
      <c r="BP773" s="376"/>
      <c r="BQ773" s="376"/>
      <c r="BR773" s="376"/>
      <c r="BS773" s="376"/>
      <c r="BT773" s="376"/>
      <c r="BU773" s="376"/>
      <c r="BV773" s="376"/>
      <c r="BW773" s="376"/>
      <c r="BX773" s="376"/>
      <c r="BY773" s="376"/>
      <c r="BZ773" s="376"/>
      <c r="CA773" s="376"/>
      <c r="CB773" s="376"/>
      <c r="CC773" s="376"/>
      <c r="CD773" s="376"/>
      <c r="CE773" s="376"/>
      <c r="CF773" s="376"/>
      <c r="CG773" s="376"/>
      <c r="CH773" s="376"/>
      <c r="CI773" s="376"/>
      <c r="CJ773" s="376"/>
      <c r="CK773" s="376"/>
      <c r="CL773" s="376"/>
      <c r="CM773" s="187"/>
      <c r="CN773" s="187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</row>
    <row r="774" spans="1:115" s="2" customFormat="1" ht="10.5" hidden="1" customHeight="1">
      <c r="A774" s="1403"/>
      <c r="B774" s="1401"/>
      <c r="C774" s="952"/>
      <c r="D774" s="155" t="s">
        <v>126</v>
      </c>
      <c r="E774" s="727"/>
      <c r="F774" s="580"/>
      <c r="G774" s="580"/>
      <c r="H774" s="683"/>
      <c r="I774" s="580"/>
      <c r="J774" s="580"/>
      <c r="K774" s="580"/>
      <c r="L774" s="580"/>
      <c r="M774" s="580"/>
      <c r="N774" s="683"/>
      <c r="O774" s="580"/>
      <c r="P774" s="580"/>
      <c r="Q774" s="580"/>
      <c r="R774" s="580"/>
      <c r="S774" s="580"/>
      <c r="T774" s="580"/>
      <c r="U774" s="580"/>
      <c r="V774" s="683"/>
      <c r="W774" s="580"/>
      <c r="X774" s="580"/>
      <c r="Y774" s="683"/>
      <c r="Z774" s="580"/>
      <c r="AA774" s="580"/>
      <c r="AB774" s="580"/>
      <c r="AC774" s="376"/>
      <c r="AD774" s="376"/>
      <c r="AE774" s="376"/>
      <c r="AF774" s="376"/>
      <c r="AG774" s="376"/>
      <c r="AH774" s="376"/>
      <c r="AI774" s="376"/>
      <c r="AJ774" s="376"/>
      <c r="AK774" s="376"/>
      <c r="AL774" s="376"/>
      <c r="AM774" s="376"/>
      <c r="AN774" s="376"/>
      <c r="AO774" s="376"/>
      <c r="AP774" s="376"/>
      <c r="AQ774" s="376"/>
      <c r="AR774" s="376"/>
      <c r="AS774" s="376"/>
      <c r="AT774" s="376"/>
      <c r="AU774" s="376"/>
      <c r="AV774" s="376"/>
      <c r="AW774" s="376"/>
      <c r="AX774" s="376"/>
      <c r="AY774" s="376"/>
      <c r="AZ774" s="376"/>
      <c r="BA774" s="376"/>
      <c r="BB774" s="376"/>
      <c r="BC774" s="376"/>
      <c r="BD774" s="376"/>
      <c r="BE774" s="376"/>
      <c r="BF774" s="376"/>
      <c r="BG774" s="376"/>
      <c r="BH774" s="376"/>
      <c r="BI774" s="376"/>
      <c r="BJ774" s="376"/>
      <c r="BK774" s="376"/>
      <c r="BL774" s="376"/>
      <c r="BM774" s="376"/>
      <c r="BN774" s="376"/>
      <c r="BO774" s="376"/>
      <c r="BP774" s="376"/>
      <c r="BQ774" s="376"/>
      <c r="BR774" s="376"/>
      <c r="BS774" s="376"/>
      <c r="BT774" s="376"/>
      <c r="BU774" s="376"/>
      <c r="BV774" s="376"/>
      <c r="BW774" s="376"/>
      <c r="BX774" s="376"/>
      <c r="BY774" s="376"/>
      <c r="BZ774" s="376"/>
      <c r="CA774" s="376"/>
      <c r="CB774" s="376"/>
      <c r="CC774" s="376"/>
      <c r="CD774" s="376"/>
      <c r="CE774" s="376"/>
      <c r="CF774" s="376"/>
      <c r="CG774" s="376"/>
      <c r="CH774" s="376"/>
      <c r="CI774" s="376"/>
      <c r="CJ774" s="376"/>
      <c r="CK774" s="376"/>
      <c r="CL774" s="376"/>
      <c r="CM774" s="187"/>
      <c r="CN774" s="187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</row>
    <row r="775" spans="1:115" s="2" customFormat="1" ht="10.5" hidden="1" customHeight="1">
      <c r="A775" s="1403"/>
      <c r="B775" s="1401"/>
      <c r="C775" s="952"/>
      <c r="D775" s="155" t="s">
        <v>127</v>
      </c>
      <c r="E775" s="52"/>
      <c r="F775" s="52"/>
      <c r="G775" s="52"/>
      <c r="H775" s="684"/>
      <c r="I775" s="52"/>
      <c r="J775" s="52"/>
      <c r="K775" s="52"/>
      <c r="L775" s="52"/>
      <c r="M775" s="52"/>
      <c r="N775" s="684"/>
      <c r="O775" s="52"/>
      <c r="P775" s="52"/>
      <c r="Q775" s="52"/>
      <c r="R775" s="52"/>
      <c r="S775" s="52"/>
      <c r="T775" s="52"/>
      <c r="U775" s="52"/>
      <c r="V775" s="684"/>
      <c r="W775" s="52"/>
      <c r="X775" s="52"/>
      <c r="Y775" s="684"/>
      <c r="Z775" s="52"/>
      <c r="AA775" s="52"/>
      <c r="AB775" s="52"/>
      <c r="AC775" s="376"/>
      <c r="AD775" s="376"/>
      <c r="AE775" s="376"/>
      <c r="AF775" s="376"/>
      <c r="AG775" s="376"/>
      <c r="AH775" s="376"/>
      <c r="AI775" s="376"/>
      <c r="AJ775" s="376"/>
      <c r="AK775" s="376"/>
      <c r="AL775" s="376"/>
      <c r="AM775" s="376"/>
      <c r="AN775" s="376"/>
      <c r="AO775" s="376"/>
      <c r="AP775" s="376"/>
      <c r="AQ775" s="376"/>
      <c r="AR775" s="376"/>
      <c r="AS775" s="376"/>
      <c r="AT775" s="376"/>
      <c r="AU775" s="376"/>
      <c r="AV775" s="376"/>
      <c r="AW775" s="376"/>
      <c r="AX775" s="376"/>
      <c r="AY775" s="376"/>
      <c r="AZ775" s="376"/>
      <c r="BA775" s="376"/>
      <c r="BB775" s="376"/>
      <c r="BC775" s="376"/>
      <c r="BD775" s="376"/>
      <c r="BE775" s="376"/>
      <c r="BF775" s="376"/>
      <c r="BG775" s="376"/>
      <c r="BH775" s="376"/>
      <c r="BI775" s="376"/>
      <c r="BJ775" s="376"/>
      <c r="BK775" s="376"/>
      <c r="BL775" s="376"/>
      <c r="BM775" s="376"/>
      <c r="BN775" s="376"/>
      <c r="BO775" s="376"/>
      <c r="BP775" s="376"/>
      <c r="BQ775" s="376"/>
      <c r="BR775" s="376"/>
      <c r="BS775" s="376"/>
      <c r="BT775" s="376"/>
      <c r="BU775" s="376"/>
      <c r="BV775" s="376"/>
      <c r="BW775" s="376"/>
      <c r="BX775" s="376"/>
      <c r="BY775" s="376"/>
      <c r="BZ775" s="376"/>
      <c r="CA775" s="376"/>
      <c r="CB775" s="376"/>
      <c r="CC775" s="376"/>
      <c r="CD775" s="376"/>
      <c r="CE775" s="376"/>
      <c r="CF775" s="376"/>
      <c r="CG775" s="376"/>
      <c r="CH775" s="376"/>
      <c r="CI775" s="376"/>
      <c r="CJ775" s="376"/>
      <c r="CK775" s="376"/>
      <c r="CL775" s="376"/>
      <c r="CM775" s="187"/>
      <c r="CN775" s="187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</row>
    <row r="776" spans="1:115" s="2" customFormat="1" ht="10.5" hidden="1" customHeight="1" thickBot="1">
      <c r="A776" s="1404"/>
      <c r="B776" s="1405"/>
      <c r="C776" s="952"/>
      <c r="D776" s="155" t="s">
        <v>42</v>
      </c>
      <c r="E776" s="52"/>
      <c r="F776" s="52"/>
      <c r="G776" s="52"/>
      <c r="H776" s="684"/>
      <c r="I776" s="52"/>
      <c r="J776" s="52"/>
      <c r="K776" s="52"/>
      <c r="L776" s="52"/>
      <c r="M776" s="52"/>
      <c r="N776" s="684"/>
      <c r="O776" s="52"/>
      <c r="P776" s="52"/>
      <c r="Q776" s="52"/>
      <c r="R776" s="52"/>
      <c r="S776" s="52"/>
      <c r="T776" s="52"/>
      <c r="U776" s="52"/>
      <c r="V776" s="684"/>
      <c r="W776" s="52"/>
      <c r="X776" s="52"/>
      <c r="Y776" s="684"/>
      <c r="Z776" s="52"/>
      <c r="AA776" s="52"/>
      <c r="AB776" s="52"/>
      <c r="AC776" s="376"/>
      <c r="AD776" s="376"/>
      <c r="AE776" s="376"/>
      <c r="AF776" s="376"/>
      <c r="AG776" s="376"/>
      <c r="AH776" s="376"/>
      <c r="AI776" s="376"/>
      <c r="AJ776" s="376"/>
      <c r="AK776" s="376"/>
      <c r="AL776" s="376"/>
      <c r="AM776" s="376"/>
      <c r="AN776" s="376"/>
      <c r="AO776" s="376"/>
      <c r="AP776" s="376"/>
      <c r="AQ776" s="376"/>
      <c r="AR776" s="376"/>
      <c r="AS776" s="376"/>
      <c r="AT776" s="376"/>
      <c r="AU776" s="376"/>
      <c r="AV776" s="376"/>
      <c r="AW776" s="376"/>
      <c r="AX776" s="376"/>
      <c r="AY776" s="376"/>
      <c r="AZ776" s="376"/>
      <c r="BA776" s="376"/>
      <c r="BB776" s="376"/>
      <c r="BC776" s="376"/>
      <c r="BD776" s="376"/>
      <c r="BE776" s="376"/>
      <c r="BF776" s="376"/>
      <c r="BG776" s="376"/>
      <c r="BH776" s="376"/>
      <c r="BI776" s="376"/>
      <c r="BJ776" s="376"/>
      <c r="BK776" s="376"/>
      <c r="BL776" s="376"/>
      <c r="BM776" s="376"/>
      <c r="BN776" s="376"/>
      <c r="BO776" s="376"/>
      <c r="BP776" s="376"/>
      <c r="BQ776" s="376"/>
      <c r="BR776" s="376"/>
      <c r="BS776" s="376"/>
      <c r="BT776" s="376"/>
      <c r="BU776" s="376"/>
      <c r="BV776" s="376"/>
      <c r="BW776" s="376"/>
      <c r="BX776" s="376"/>
      <c r="BY776" s="376"/>
      <c r="BZ776" s="376"/>
      <c r="CA776" s="376"/>
      <c r="CB776" s="376"/>
      <c r="CC776" s="376"/>
      <c r="CD776" s="376"/>
      <c r="CE776" s="376"/>
      <c r="CF776" s="376"/>
      <c r="CG776" s="376"/>
      <c r="CH776" s="376"/>
      <c r="CI776" s="376"/>
      <c r="CJ776" s="376"/>
      <c r="CK776" s="376"/>
      <c r="CL776" s="376"/>
      <c r="CM776" s="187"/>
      <c r="CN776" s="187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</row>
    <row r="777" spans="1:115" s="2" customFormat="1" ht="10.5" hidden="1" customHeight="1">
      <c r="A777" s="1402" t="s">
        <v>43</v>
      </c>
      <c r="B777" s="1400" t="s">
        <v>458</v>
      </c>
      <c r="C777" s="952"/>
      <c r="D777" s="155"/>
      <c r="E777" s="727" t="s">
        <v>132</v>
      </c>
      <c r="F777" s="580"/>
      <c r="G777" s="580"/>
      <c r="H777" s="683"/>
      <c r="I777" s="580"/>
      <c r="J777" s="580"/>
      <c r="K777" s="580"/>
      <c r="L777" s="580"/>
      <c r="M777" s="580"/>
      <c r="N777" s="683"/>
      <c r="O777" s="580"/>
      <c r="P777" s="580"/>
      <c r="Q777" s="580"/>
      <c r="R777" s="580"/>
      <c r="S777" s="580"/>
      <c r="T777" s="580"/>
      <c r="U777" s="580"/>
      <c r="V777" s="683"/>
      <c r="W777" s="580"/>
      <c r="X777" s="580"/>
      <c r="Y777" s="683"/>
      <c r="Z777" s="580"/>
      <c r="AA777" s="580"/>
      <c r="AB777" s="580"/>
      <c r="AC777" s="376"/>
      <c r="AD777" s="376"/>
      <c r="AE777" s="376"/>
      <c r="AF777" s="376"/>
      <c r="AG777" s="376"/>
      <c r="AH777" s="376"/>
      <c r="AI777" s="376"/>
      <c r="AJ777" s="376"/>
      <c r="AK777" s="376"/>
      <c r="AL777" s="376"/>
      <c r="AM777" s="376"/>
      <c r="AN777" s="376"/>
      <c r="AO777" s="376"/>
      <c r="AP777" s="376"/>
      <c r="AQ777" s="376"/>
      <c r="AR777" s="376"/>
      <c r="AS777" s="376"/>
      <c r="AT777" s="376"/>
      <c r="AU777" s="376"/>
      <c r="AV777" s="376"/>
      <c r="AW777" s="376"/>
      <c r="AX777" s="376"/>
      <c r="AY777" s="376"/>
      <c r="AZ777" s="376"/>
      <c r="BA777" s="376"/>
      <c r="BB777" s="376"/>
      <c r="BC777" s="376"/>
      <c r="BD777" s="376"/>
      <c r="BE777" s="376"/>
      <c r="BF777" s="376"/>
      <c r="BG777" s="376"/>
      <c r="BH777" s="376"/>
      <c r="BI777" s="376"/>
      <c r="BJ777" s="376"/>
      <c r="BK777" s="376"/>
      <c r="BL777" s="376"/>
      <c r="BM777" s="376"/>
      <c r="BN777" s="376"/>
      <c r="BO777" s="376"/>
      <c r="BP777" s="376"/>
      <c r="BQ777" s="376"/>
      <c r="BR777" s="376"/>
      <c r="BS777" s="376"/>
      <c r="BT777" s="376"/>
      <c r="BU777" s="376"/>
      <c r="BV777" s="376"/>
      <c r="BW777" s="376"/>
      <c r="BX777" s="376"/>
      <c r="BY777" s="376"/>
      <c r="BZ777" s="376"/>
      <c r="CA777" s="376"/>
      <c r="CB777" s="376"/>
      <c r="CC777" s="376"/>
      <c r="CD777" s="376"/>
      <c r="CE777" s="376"/>
      <c r="CF777" s="376"/>
      <c r="CG777" s="376"/>
      <c r="CH777" s="376"/>
      <c r="CI777" s="376"/>
      <c r="CJ777" s="376"/>
      <c r="CK777" s="376"/>
      <c r="CL777" s="376"/>
      <c r="CM777" s="187"/>
      <c r="CN777" s="187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</row>
    <row r="778" spans="1:115" s="2" customFormat="1" ht="10.5" hidden="1" customHeight="1">
      <c r="A778" s="1403"/>
      <c r="B778" s="1401"/>
      <c r="C778" s="952"/>
      <c r="D778" s="155" t="s">
        <v>34</v>
      </c>
      <c r="E778" s="727"/>
      <c r="F778" s="580"/>
      <c r="G778" s="580"/>
      <c r="H778" s="683"/>
      <c r="I778" s="580"/>
      <c r="J778" s="580"/>
      <c r="K778" s="580"/>
      <c r="L778" s="580"/>
      <c r="M778" s="580"/>
      <c r="N778" s="683"/>
      <c r="O778" s="580"/>
      <c r="P778" s="580"/>
      <c r="Q778" s="580"/>
      <c r="R778" s="580"/>
      <c r="S778" s="580"/>
      <c r="T778" s="580"/>
      <c r="U778" s="580"/>
      <c r="V778" s="683"/>
      <c r="W778" s="580"/>
      <c r="X778" s="580"/>
      <c r="Y778" s="683"/>
      <c r="Z778" s="580"/>
      <c r="AA778" s="580"/>
      <c r="AB778" s="580"/>
      <c r="AC778" s="376"/>
      <c r="AD778" s="376"/>
      <c r="AE778" s="376"/>
      <c r="AF778" s="376"/>
      <c r="AG778" s="376"/>
      <c r="AH778" s="376"/>
      <c r="AI778" s="376"/>
      <c r="AJ778" s="376"/>
      <c r="AK778" s="376"/>
      <c r="AL778" s="376"/>
      <c r="AM778" s="376"/>
      <c r="AN778" s="376"/>
      <c r="AO778" s="376"/>
      <c r="AP778" s="376"/>
      <c r="AQ778" s="376"/>
      <c r="AR778" s="376"/>
      <c r="AS778" s="376"/>
      <c r="AT778" s="376"/>
      <c r="AU778" s="376"/>
      <c r="AV778" s="376"/>
      <c r="AW778" s="376"/>
      <c r="AX778" s="376"/>
      <c r="AY778" s="376"/>
      <c r="AZ778" s="376"/>
      <c r="BA778" s="376"/>
      <c r="BB778" s="376"/>
      <c r="BC778" s="376"/>
      <c r="BD778" s="376"/>
      <c r="BE778" s="376"/>
      <c r="BF778" s="376"/>
      <c r="BG778" s="376"/>
      <c r="BH778" s="376"/>
      <c r="BI778" s="376"/>
      <c r="BJ778" s="376"/>
      <c r="BK778" s="376"/>
      <c r="BL778" s="376"/>
      <c r="BM778" s="376"/>
      <c r="BN778" s="376"/>
      <c r="BO778" s="376"/>
      <c r="BP778" s="376"/>
      <c r="BQ778" s="376"/>
      <c r="BR778" s="376"/>
      <c r="BS778" s="376"/>
      <c r="BT778" s="376"/>
      <c r="BU778" s="376"/>
      <c r="BV778" s="376"/>
      <c r="BW778" s="376"/>
      <c r="BX778" s="376"/>
      <c r="BY778" s="376"/>
      <c r="BZ778" s="376"/>
      <c r="CA778" s="376"/>
      <c r="CB778" s="376"/>
      <c r="CC778" s="376"/>
      <c r="CD778" s="376"/>
      <c r="CE778" s="376"/>
      <c r="CF778" s="376"/>
      <c r="CG778" s="376"/>
      <c r="CH778" s="376"/>
      <c r="CI778" s="376"/>
      <c r="CJ778" s="376"/>
      <c r="CK778" s="376"/>
      <c r="CL778" s="376"/>
      <c r="CM778" s="187"/>
      <c r="CN778" s="187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</row>
    <row r="779" spans="1:115" s="2" customFormat="1" ht="10.5" hidden="1" customHeight="1">
      <c r="A779" s="1403"/>
      <c r="B779" s="1401"/>
      <c r="C779" s="952"/>
      <c r="D779" s="155" t="s">
        <v>126</v>
      </c>
      <c r="E779" s="700"/>
      <c r="F779" s="52"/>
      <c r="G779" s="52"/>
      <c r="H779" s="684"/>
      <c r="I779" s="52"/>
      <c r="J779" s="52"/>
      <c r="K779" s="52"/>
      <c r="L779" s="52"/>
      <c r="M779" s="52"/>
      <c r="N779" s="684"/>
      <c r="O779" s="52"/>
      <c r="P779" s="52"/>
      <c r="Q779" s="52"/>
      <c r="R779" s="52"/>
      <c r="S779" s="52"/>
      <c r="T779" s="52"/>
      <c r="U779" s="52"/>
      <c r="V779" s="684"/>
      <c r="W779" s="52"/>
      <c r="X779" s="52"/>
      <c r="Y779" s="684"/>
      <c r="Z779" s="52"/>
      <c r="AA779" s="52"/>
      <c r="AB779" s="52"/>
      <c r="AC779" s="376"/>
      <c r="AD779" s="376"/>
      <c r="AE779" s="376"/>
      <c r="AF779" s="376"/>
      <c r="AG779" s="376"/>
      <c r="AH779" s="376"/>
      <c r="AI779" s="376"/>
      <c r="AJ779" s="376"/>
      <c r="AK779" s="376"/>
      <c r="AL779" s="376"/>
      <c r="AM779" s="376"/>
      <c r="AN779" s="376"/>
      <c r="AO779" s="376"/>
      <c r="AP779" s="376"/>
      <c r="AQ779" s="376"/>
      <c r="AR779" s="376"/>
      <c r="AS779" s="376"/>
      <c r="AT779" s="376"/>
      <c r="AU779" s="376"/>
      <c r="AV779" s="376"/>
      <c r="AW779" s="376"/>
      <c r="AX779" s="376"/>
      <c r="AY779" s="376"/>
      <c r="AZ779" s="376"/>
      <c r="BA779" s="376"/>
      <c r="BB779" s="376"/>
      <c r="BC779" s="376"/>
      <c r="BD779" s="376"/>
      <c r="BE779" s="376"/>
      <c r="BF779" s="376"/>
      <c r="BG779" s="376"/>
      <c r="BH779" s="376"/>
      <c r="BI779" s="376"/>
      <c r="BJ779" s="376"/>
      <c r="BK779" s="376"/>
      <c r="BL779" s="376"/>
      <c r="BM779" s="376"/>
      <c r="BN779" s="376"/>
      <c r="BO779" s="376"/>
      <c r="BP779" s="376"/>
      <c r="BQ779" s="376"/>
      <c r="BR779" s="376"/>
      <c r="BS779" s="376"/>
      <c r="BT779" s="376"/>
      <c r="BU779" s="376"/>
      <c r="BV779" s="376"/>
      <c r="BW779" s="376"/>
      <c r="BX779" s="376"/>
      <c r="BY779" s="376"/>
      <c r="BZ779" s="376"/>
      <c r="CA779" s="376"/>
      <c r="CB779" s="376"/>
      <c r="CC779" s="376"/>
      <c r="CD779" s="376"/>
      <c r="CE779" s="376"/>
      <c r="CF779" s="376"/>
      <c r="CG779" s="376"/>
      <c r="CH779" s="376"/>
      <c r="CI779" s="376"/>
      <c r="CJ779" s="376"/>
      <c r="CK779" s="376"/>
      <c r="CL779" s="376"/>
      <c r="CM779" s="187"/>
      <c r="CN779" s="187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</row>
    <row r="780" spans="1:115" s="2" customFormat="1" ht="10.5" hidden="1" customHeight="1">
      <c r="A780" s="1403"/>
      <c r="B780" s="1401"/>
      <c r="C780" s="952"/>
      <c r="D780" s="155" t="s">
        <v>127</v>
      </c>
      <c r="E780" s="731"/>
      <c r="F780" s="581"/>
      <c r="G780" s="581"/>
      <c r="H780" s="685"/>
      <c r="I780" s="581"/>
      <c r="J780" s="581"/>
      <c r="K780" s="581"/>
      <c r="L780" s="581"/>
      <c r="M780" s="581"/>
      <c r="N780" s="685"/>
      <c r="O780" s="581"/>
      <c r="P780" s="581"/>
      <c r="Q780" s="581"/>
      <c r="R780" s="581"/>
      <c r="S780" s="581"/>
      <c r="T780" s="581"/>
      <c r="U780" s="581"/>
      <c r="V780" s="685"/>
      <c r="W780" s="581"/>
      <c r="X780" s="581"/>
      <c r="Y780" s="685"/>
      <c r="Z780" s="581"/>
      <c r="AA780" s="581"/>
      <c r="AB780" s="581"/>
      <c r="AC780" s="376"/>
      <c r="AD780" s="376"/>
      <c r="AE780" s="376"/>
      <c r="AF780" s="376"/>
      <c r="AG780" s="376"/>
      <c r="AH780" s="376"/>
      <c r="AI780" s="376"/>
      <c r="AJ780" s="376"/>
      <c r="AK780" s="376"/>
      <c r="AL780" s="376"/>
      <c r="AM780" s="376"/>
      <c r="AN780" s="376"/>
      <c r="AO780" s="376"/>
      <c r="AP780" s="376"/>
      <c r="AQ780" s="376"/>
      <c r="AR780" s="376"/>
      <c r="AS780" s="376"/>
      <c r="AT780" s="376"/>
      <c r="AU780" s="376"/>
      <c r="AV780" s="376"/>
      <c r="AW780" s="376"/>
      <c r="AX780" s="376"/>
      <c r="AY780" s="376"/>
      <c r="AZ780" s="376"/>
      <c r="BA780" s="376"/>
      <c r="BB780" s="376"/>
      <c r="BC780" s="376"/>
      <c r="BD780" s="376"/>
      <c r="BE780" s="376"/>
      <c r="BF780" s="376"/>
      <c r="BG780" s="376"/>
      <c r="BH780" s="376"/>
      <c r="BI780" s="376"/>
      <c r="BJ780" s="376"/>
      <c r="BK780" s="376"/>
      <c r="BL780" s="376"/>
      <c r="BM780" s="376"/>
      <c r="BN780" s="376"/>
      <c r="BO780" s="376"/>
      <c r="BP780" s="376"/>
      <c r="BQ780" s="376"/>
      <c r="BR780" s="376"/>
      <c r="BS780" s="376"/>
      <c r="BT780" s="376"/>
      <c r="BU780" s="376"/>
      <c r="BV780" s="376"/>
      <c r="BW780" s="376"/>
      <c r="BX780" s="376"/>
      <c r="BY780" s="376"/>
      <c r="BZ780" s="376"/>
      <c r="CA780" s="376"/>
      <c r="CB780" s="376"/>
      <c r="CC780" s="376"/>
      <c r="CD780" s="376"/>
      <c r="CE780" s="376"/>
      <c r="CF780" s="376"/>
      <c r="CG780" s="376"/>
      <c r="CH780" s="376"/>
      <c r="CI780" s="376"/>
      <c r="CJ780" s="376"/>
      <c r="CK780" s="376"/>
      <c r="CL780" s="376"/>
      <c r="CM780" s="187"/>
      <c r="CN780" s="187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</row>
    <row r="781" spans="1:115" s="2" customFormat="1" ht="10.5" hidden="1" customHeight="1" thickBot="1">
      <c r="A781" s="1404"/>
      <c r="B781" s="1405"/>
      <c r="C781" s="952"/>
      <c r="D781" s="155" t="s">
        <v>42</v>
      </c>
      <c r="E781" s="732"/>
      <c r="F781" s="110"/>
      <c r="G781" s="110"/>
      <c r="H781" s="689"/>
      <c r="I781" s="110"/>
      <c r="J781" s="110"/>
      <c r="K781" s="110"/>
      <c r="L781" s="110"/>
      <c r="M781" s="110"/>
      <c r="N781" s="689"/>
      <c r="O781" s="110"/>
      <c r="P781" s="110"/>
      <c r="Q781" s="110"/>
      <c r="R781" s="110"/>
      <c r="S781" s="110"/>
      <c r="T781" s="110"/>
      <c r="U781" s="110"/>
      <c r="V781" s="689"/>
      <c r="W781" s="110"/>
      <c r="X781" s="110"/>
      <c r="Y781" s="689"/>
      <c r="Z781" s="110"/>
      <c r="AA781" s="110"/>
      <c r="AB781" s="110"/>
      <c r="AC781" s="376"/>
      <c r="AD781" s="376"/>
      <c r="AE781" s="376"/>
      <c r="AF781" s="376"/>
      <c r="AG781" s="376"/>
      <c r="AH781" s="376"/>
      <c r="AI781" s="376"/>
      <c r="AJ781" s="376"/>
      <c r="AK781" s="376"/>
      <c r="AL781" s="376"/>
      <c r="AM781" s="376"/>
      <c r="AN781" s="376"/>
      <c r="AO781" s="376"/>
      <c r="AP781" s="376"/>
      <c r="AQ781" s="376"/>
      <c r="AR781" s="376"/>
      <c r="AS781" s="376"/>
      <c r="AT781" s="376"/>
      <c r="AU781" s="376"/>
      <c r="AV781" s="376"/>
      <c r="AW781" s="376"/>
      <c r="AX781" s="376"/>
      <c r="AY781" s="376"/>
      <c r="AZ781" s="376"/>
      <c r="BA781" s="376"/>
      <c r="BB781" s="376"/>
      <c r="BC781" s="376"/>
      <c r="BD781" s="376"/>
      <c r="BE781" s="376"/>
      <c r="BF781" s="376"/>
      <c r="BG781" s="376"/>
      <c r="BH781" s="376"/>
      <c r="BI781" s="376"/>
      <c r="BJ781" s="376"/>
      <c r="BK781" s="376"/>
      <c r="BL781" s="376"/>
      <c r="BM781" s="376"/>
      <c r="BN781" s="376"/>
      <c r="BO781" s="376"/>
      <c r="BP781" s="376"/>
      <c r="BQ781" s="376"/>
      <c r="BR781" s="376"/>
      <c r="BS781" s="376"/>
      <c r="BT781" s="376"/>
      <c r="BU781" s="376"/>
      <c r="BV781" s="376"/>
      <c r="BW781" s="376"/>
      <c r="BX781" s="376"/>
      <c r="BY781" s="376"/>
      <c r="BZ781" s="376"/>
      <c r="CA781" s="376"/>
      <c r="CB781" s="376"/>
      <c r="CC781" s="376"/>
      <c r="CD781" s="376"/>
      <c r="CE781" s="376"/>
      <c r="CF781" s="376"/>
      <c r="CG781" s="376"/>
      <c r="CH781" s="376"/>
      <c r="CI781" s="376"/>
      <c r="CJ781" s="376"/>
      <c r="CK781" s="376"/>
      <c r="CL781" s="376"/>
      <c r="CM781" s="187"/>
      <c r="CN781" s="187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</row>
    <row r="782" spans="1:115" s="2" customFormat="1" ht="10.5" hidden="1" customHeight="1">
      <c r="A782" s="1402" t="s">
        <v>102</v>
      </c>
      <c r="B782" s="1400" t="s">
        <v>30</v>
      </c>
      <c r="C782" s="952"/>
      <c r="D782" s="155"/>
      <c r="E782" s="726" t="s">
        <v>132</v>
      </c>
      <c r="F782" s="91"/>
      <c r="G782" s="91"/>
      <c r="H782" s="687"/>
      <c r="I782" s="91"/>
      <c r="J782" s="91"/>
      <c r="K782" s="91"/>
      <c r="L782" s="91"/>
      <c r="M782" s="91"/>
      <c r="N782" s="687"/>
      <c r="O782" s="91"/>
      <c r="P782" s="91"/>
      <c r="Q782" s="91"/>
      <c r="R782" s="91"/>
      <c r="S782" s="91"/>
      <c r="T782" s="91"/>
      <c r="U782" s="91"/>
      <c r="V782" s="687"/>
      <c r="W782" s="91"/>
      <c r="X782" s="91"/>
      <c r="Y782" s="687"/>
      <c r="Z782" s="91"/>
      <c r="AA782" s="91"/>
      <c r="AB782" s="91"/>
      <c r="AC782" s="376"/>
      <c r="AD782" s="376"/>
      <c r="AE782" s="376"/>
      <c r="AF782" s="376"/>
      <c r="AG782" s="376"/>
      <c r="AH782" s="376"/>
      <c r="AI782" s="376"/>
      <c r="AJ782" s="376"/>
      <c r="AK782" s="376"/>
      <c r="AL782" s="376"/>
      <c r="AM782" s="376"/>
      <c r="AN782" s="376"/>
      <c r="AO782" s="376"/>
      <c r="AP782" s="376"/>
      <c r="AQ782" s="376"/>
      <c r="AR782" s="376"/>
      <c r="AS782" s="376"/>
      <c r="AT782" s="376"/>
      <c r="AU782" s="376"/>
      <c r="AV782" s="376"/>
      <c r="AW782" s="376"/>
      <c r="AX782" s="376"/>
      <c r="AY782" s="376"/>
      <c r="AZ782" s="376"/>
      <c r="BA782" s="376"/>
      <c r="BB782" s="376"/>
      <c r="BC782" s="376"/>
      <c r="BD782" s="376"/>
      <c r="BE782" s="376"/>
      <c r="BF782" s="376"/>
      <c r="BG782" s="376"/>
      <c r="BH782" s="376"/>
      <c r="BI782" s="376"/>
      <c r="BJ782" s="376"/>
      <c r="BK782" s="376"/>
      <c r="BL782" s="376"/>
      <c r="BM782" s="376"/>
      <c r="BN782" s="376"/>
      <c r="BO782" s="376"/>
      <c r="BP782" s="376"/>
      <c r="BQ782" s="376"/>
      <c r="BR782" s="376"/>
      <c r="BS782" s="376"/>
      <c r="BT782" s="376"/>
      <c r="BU782" s="376"/>
      <c r="BV782" s="376"/>
      <c r="BW782" s="376"/>
      <c r="BX782" s="376"/>
      <c r="BY782" s="376"/>
      <c r="BZ782" s="376"/>
      <c r="CA782" s="376"/>
      <c r="CB782" s="376"/>
      <c r="CC782" s="376"/>
      <c r="CD782" s="376"/>
      <c r="CE782" s="376"/>
      <c r="CF782" s="376"/>
      <c r="CG782" s="376"/>
      <c r="CH782" s="376"/>
      <c r="CI782" s="376"/>
      <c r="CJ782" s="376"/>
      <c r="CK782" s="376"/>
      <c r="CL782" s="376"/>
      <c r="CM782" s="187"/>
      <c r="CN782" s="187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</row>
    <row r="783" spans="1:115" s="2" customFormat="1" ht="10.5" hidden="1" customHeight="1">
      <c r="A783" s="1403"/>
      <c r="B783" s="1401"/>
      <c r="C783" s="952"/>
      <c r="D783" s="155" t="s">
        <v>34</v>
      </c>
      <c r="E783" s="727"/>
      <c r="F783" s="580"/>
      <c r="G783" s="580"/>
      <c r="H783" s="683"/>
      <c r="I783" s="580"/>
      <c r="J783" s="580"/>
      <c r="K783" s="580"/>
      <c r="L783" s="580"/>
      <c r="M783" s="580"/>
      <c r="N783" s="683"/>
      <c r="O783" s="580"/>
      <c r="P783" s="580"/>
      <c r="Q783" s="580"/>
      <c r="R783" s="580"/>
      <c r="S783" s="580"/>
      <c r="T783" s="580"/>
      <c r="U783" s="580"/>
      <c r="V783" s="683"/>
      <c r="W783" s="580"/>
      <c r="X783" s="580"/>
      <c r="Y783" s="683"/>
      <c r="Z783" s="580"/>
      <c r="AA783" s="580"/>
      <c r="AB783" s="580"/>
      <c r="AC783" s="376"/>
      <c r="AD783" s="376"/>
      <c r="AE783" s="376"/>
      <c r="AF783" s="376"/>
      <c r="AG783" s="376"/>
      <c r="AH783" s="376"/>
      <c r="AI783" s="376"/>
      <c r="AJ783" s="376"/>
      <c r="AK783" s="376"/>
      <c r="AL783" s="376"/>
      <c r="AM783" s="376"/>
      <c r="AN783" s="376"/>
      <c r="AO783" s="376"/>
      <c r="AP783" s="376"/>
      <c r="AQ783" s="376"/>
      <c r="AR783" s="376"/>
      <c r="AS783" s="376"/>
      <c r="AT783" s="376"/>
      <c r="AU783" s="376"/>
      <c r="AV783" s="376"/>
      <c r="AW783" s="376"/>
      <c r="AX783" s="376"/>
      <c r="AY783" s="376"/>
      <c r="AZ783" s="376"/>
      <c r="BA783" s="376"/>
      <c r="BB783" s="376"/>
      <c r="BC783" s="376"/>
      <c r="BD783" s="376"/>
      <c r="BE783" s="376"/>
      <c r="BF783" s="376"/>
      <c r="BG783" s="376"/>
      <c r="BH783" s="376"/>
      <c r="BI783" s="376"/>
      <c r="BJ783" s="376"/>
      <c r="BK783" s="376"/>
      <c r="BL783" s="376"/>
      <c r="BM783" s="376"/>
      <c r="BN783" s="376"/>
      <c r="BO783" s="376"/>
      <c r="BP783" s="376"/>
      <c r="BQ783" s="376"/>
      <c r="BR783" s="376"/>
      <c r="BS783" s="376"/>
      <c r="BT783" s="376"/>
      <c r="BU783" s="376"/>
      <c r="BV783" s="376"/>
      <c r="BW783" s="376"/>
      <c r="BX783" s="376"/>
      <c r="BY783" s="376"/>
      <c r="BZ783" s="376"/>
      <c r="CA783" s="376"/>
      <c r="CB783" s="376"/>
      <c r="CC783" s="376"/>
      <c r="CD783" s="376"/>
      <c r="CE783" s="376"/>
      <c r="CF783" s="376"/>
      <c r="CG783" s="376"/>
      <c r="CH783" s="376"/>
      <c r="CI783" s="376"/>
      <c r="CJ783" s="376"/>
      <c r="CK783" s="376"/>
      <c r="CL783" s="376"/>
      <c r="CM783" s="187"/>
      <c r="CN783" s="187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</row>
    <row r="784" spans="1:115" s="2" customFormat="1" ht="10.5" hidden="1" customHeight="1">
      <c r="A784" s="1403"/>
      <c r="B784" s="1401"/>
      <c r="C784" s="952"/>
      <c r="D784" s="155" t="s">
        <v>126</v>
      </c>
      <c r="E784" s="700"/>
      <c r="F784" s="52"/>
      <c r="G784" s="52"/>
      <c r="H784" s="684"/>
      <c r="I784" s="52"/>
      <c r="J784" s="52"/>
      <c r="K784" s="52"/>
      <c r="L784" s="52"/>
      <c r="M784" s="52"/>
      <c r="N784" s="684"/>
      <c r="O784" s="52"/>
      <c r="P784" s="52"/>
      <c r="Q784" s="52"/>
      <c r="R784" s="52"/>
      <c r="S784" s="52"/>
      <c r="T784" s="52"/>
      <c r="U784" s="52"/>
      <c r="V784" s="684"/>
      <c r="W784" s="52"/>
      <c r="X784" s="52"/>
      <c r="Y784" s="684"/>
      <c r="Z784" s="52"/>
      <c r="AA784" s="52"/>
      <c r="AB784" s="52"/>
      <c r="AC784" s="376"/>
      <c r="AD784" s="376"/>
      <c r="AE784" s="376"/>
      <c r="AF784" s="376"/>
      <c r="AG784" s="376"/>
      <c r="AH784" s="376"/>
      <c r="AI784" s="376"/>
      <c r="AJ784" s="376"/>
      <c r="AK784" s="376"/>
      <c r="AL784" s="376"/>
      <c r="AM784" s="376"/>
      <c r="AN784" s="376"/>
      <c r="AO784" s="376"/>
      <c r="AP784" s="376"/>
      <c r="AQ784" s="376"/>
      <c r="AR784" s="376"/>
      <c r="AS784" s="376"/>
      <c r="AT784" s="376"/>
      <c r="AU784" s="376"/>
      <c r="AV784" s="376"/>
      <c r="AW784" s="376"/>
      <c r="AX784" s="376"/>
      <c r="AY784" s="376"/>
      <c r="AZ784" s="376"/>
      <c r="BA784" s="376"/>
      <c r="BB784" s="376"/>
      <c r="BC784" s="376"/>
      <c r="BD784" s="376"/>
      <c r="BE784" s="376"/>
      <c r="BF784" s="376"/>
      <c r="BG784" s="376"/>
      <c r="BH784" s="376"/>
      <c r="BI784" s="376"/>
      <c r="BJ784" s="376"/>
      <c r="BK784" s="376"/>
      <c r="BL784" s="376"/>
      <c r="BM784" s="376"/>
      <c r="BN784" s="376"/>
      <c r="BO784" s="376"/>
      <c r="BP784" s="376"/>
      <c r="BQ784" s="376"/>
      <c r="BR784" s="376"/>
      <c r="BS784" s="376"/>
      <c r="BT784" s="376"/>
      <c r="BU784" s="376"/>
      <c r="BV784" s="376"/>
      <c r="BW784" s="376"/>
      <c r="BX784" s="376"/>
      <c r="BY784" s="376"/>
      <c r="BZ784" s="376"/>
      <c r="CA784" s="376"/>
      <c r="CB784" s="376"/>
      <c r="CC784" s="376"/>
      <c r="CD784" s="376"/>
      <c r="CE784" s="376"/>
      <c r="CF784" s="376"/>
      <c r="CG784" s="376"/>
      <c r="CH784" s="376"/>
      <c r="CI784" s="376"/>
      <c r="CJ784" s="376"/>
      <c r="CK784" s="376"/>
      <c r="CL784" s="376"/>
      <c r="CM784" s="187"/>
      <c r="CN784" s="187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</row>
    <row r="785" spans="1:115" s="2" customFormat="1" ht="10.5" hidden="1" customHeight="1">
      <c r="A785" s="1403"/>
      <c r="B785" s="1401"/>
      <c r="C785" s="952"/>
      <c r="D785" s="155" t="s">
        <v>127</v>
      </c>
      <c r="E785" s="731"/>
      <c r="F785" s="581"/>
      <c r="G785" s="581"/>
      <c r="H785" s="685"/>
      <c r="I785" s="581"/>
      <c r="J785" s="581"/>
      <c r="K785" s="581"/>
      <c r="L785" s="581"/>
      <c r="M785" s="581"/>
      <c r="N785" s="685"/>
      <c r="O785" s="581"/>
      <c r="P785" s="581"/>
      <c r="Q785" s="581"/>
      <c r="R785" s="581"/>
      <c r="S785" s="581"/>
      <c r="T785" s="581"/>
      <c r="U785" s="581"/>
      <c r="V785" s="685"/>
      <c r="W785" s="581"/>
      <c r="X785" s="581"/>
      <c r="Y785" s="685"/>
      <c r="Z785" s="581"/>
      <c r="AA785" s="581"/>
      <c r="AB785" s="581"/>
      <c r="AC785" s="376"/>
      <c r="AD785" s="376"/>
      <c r="AE785" s="376"/>
      <c r="AF785" s="376"/>
      <c r="AG785" s="376"/>
      <c r="AH785" s="376"/>
      <c r="AI785" s="376"/>
      <c r="AJ785" s="376"/>
      <c r="AK785" s="376"/>
      <c r="AL785" s="376"/>
      <c r="AM785" s="376"/>
      <c r="AN785" s="376"/>
      <c r="AO785" s="376"/>
      <c r="AP785" s="376"/>
      <c r="AQ785" s="376"/>
      <c r="AR785" s="376"/>
      <c r="AS785" s="376"/>
      <c r="AT785" s="376"/>
      <c r="AU785" s="376"/>
      <c r="AV785" s="376"/>
      <c r="AW785" s="376"/>
      <c r="AX785" s="376"/>
      <c r="AY785" s="376"/>
      <c r="AZ785" s="376"/>
      <c r="BA785" s="376"/>
      <c r="BB785" s="376"/>
      <c r="BC785" s="376"/>
      <c r="BD785" s="376"/>
      <c r="BE785" s="376"/>
      <c r="BF785" s="376"/>
      <c r="BG785" s="376"/>
      <c r="BH785" s="376"/>
      <c r="BI785" s="376"/>
      <c r="BJ785" s="376"/>
      <c r="BK785" s="376"/>
      <c r="BL785" s="376"/>
      <c r="BM785" s="376"/>
      <c r="BN785" s="376"/>
      <c r="BO785" s="376"/>
      <c r="BP785" s="376"/>
      <c r="BQ785" s="376"/>
      <c r="BR785" s="376"/>
      <c r="BS785" s="376"/>
      <c r="BT785" s="376"/>
      <c r="BU785" s="376"/>
      <c r="BV785" s="376"/>
      <c r="BW785" s="376"/>
      <c r="BX785" s="376"/>
      <c r="BY785" s="376"/>
      <c r="BZ785" s="376"/>
      <c r="CA785" s="376"/>
      <c r="CB785" s="376"/>
      <c r="CC785" s="376"/>
      <c r="CD785" s="376"/>
      <c r="CE785" s="376"/>
      <c r="CF785" s="376"/>
      <c r="CG785" s="376"/>
      <c r="CH785" s="376"/>
      <c r="CI785" s="376"/>
      <c r="CJ785" s="376"/>
      <c r="CK785" s="376"/>
      <c r="CL785" s="376"/>
      <c r="CM785" s="187"/>
      <c r="CN785" s="187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</row>
    <row r="786" spans="1:115" s="2" customFormat="1" ht="10.5" hidden="1" customHeight="1" thickBot="1">
      <c r="A786" s="1404"/>
      <c r="B786" s="1405"/>
      <c r="C786" s="952"/>
      <c r="D786" s="155" t="s">
        <v>42</v>
      </c>
      <c r="E786" s="732"/>
      <c r="F786" s="110"/>
      <c r="G786" s="110"/>
      <c r="H786" s="689"/>
      <c r="I786" s="110"/>
      <c r="J786" s="110"/>
      <c r="K786" s="110"/>
      <c r="L786" s="110"/>
      <c r="M786" s="110"/>
      <c r="N786" s="689"/>
      <c r="O786" s="110"/>
      <c r="P786" s="110"/>
      <c r="Q786" s="110"/>
      <c r="R786" s="110"/>
      <c r="S786" s="110"/>
      <c r="T786" s="110"/>
      <c r="U786" s="110"/>
      <c r="V786" s="689"/>
      <c r="W786" s="110"/>
      <c r="X786" s="110"/>
      <c r="Y786" s="689"/>
      <c r="Z786" s="110"/>
      <c r="AA786" s="110"/>
      <c r="AB786" s="110"/>
      <c r="AC786" s="376"/>
      <c r="AD786" s="376"/>
      <c r="AE786" s="376"/>
      <c r="AF786" s="376"/>
      <c r="AG786" s="376"/>
      <c r="AH786" s="376"/>
      <c r="AI786" s="376"/>
      <c r="AJ786" s="376"/>
      <c r="AK786" s="376"/>
      <c r="AL786" s="376"/>
      <c r="AM786" s="376"/>
      <c r="AN786" s="376"/>
      <c r="AO786" s="376"/>
      <c r="AP786" s="376"/>
      <c r="AQ786" s="376"/>
      <c r="AR786" s="376"/>
      <c r="AS786" s="376"/>
      <c r="AT786" s="376"/>
      <c r="AU786" s="376"/>
      <c r="AV786" s="376"/>
      <c r="AW786" s="376"/>
      <c r="AX786" s="376"/>
      <c r="AY786" s="376"/>
      <c r="AZ786" s="376"/>
      <c r="BA786" s="376"/>
      <c r="BB786" s="376"/>
      <c r="BC786" s="376"/>
      <c r="BD786" s="376"/>
      <c r="BE786" s="376"/>
      <c r="BF786" s="376"/>
      <c r="BG786" s="376"/>
      <c r="BH786" s="376"/>
      <c r="BI786" s="376"/>
      <c r="BJ786" s="376"/>
      <c r="BK786" s="376"/>
      <c r="BL786" s="376"/>
      <c r="BM786" s="376"/>
      <c r="BN786" s="376"/>
      <c r="BO786" s="376"/>
      <c r="BP786" s="376"/>
      <c r="BQ786" s="376"/>
      <c r="BR786" s="376"/>
      <c r="BS786" s="376"/>
      <c r="BT786" s="376"/>
      <c r="BU786" s="376"/>
      <c r="BV786" s="376"/>
      <c r="BW786" s="376"/>
      <c r="BX786" s="376"/>
      <c r="BY786" s="376"/>
      <c r="BZ786" s="376"/>
      <c r="CA786" s="376"/>
      <c r="CB786" s="376"/>
      <c r="CC786" s="376"/>
      <c r="CD786" s="376"/>
      <c r="CE786" s="376"/>
      <c r="CF786" s="376"/>
      <c r="CG786" s="376"/>
      <c r="CH786" s="376"/>
      <c r="CI786" s="376"/>
      <c r="CJ786" s="376"/>
      <c r="CK786" s="376"/>
      <c r="CL786" s="376"/>
      <c r="CM786" s="187"/>
      <c r="CN786" s="187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</row>
    <row r="787" spans="1:115" s="2" customFormat="1" ht="10.5" hidden="1" customHeight="1">
      <c r="A787" s="1402" t="s">
        <v>5</v>
      </c>
      <c r="B787" s="1400" t="s">
        <v>459</v>
      </c>
      <c r="C787" s="952"/>
      <c r="D787" s="155"/>
      <c r="E787" s="726" t="s">
        <v>132</v>
      </c>
      <c r="F787" s="91"/>
      <c r="G787" s="91"/>
      <c r="H787" s="687"/>
      <c r="I787" s="91"/>
      <c r="J787" s="91"/>
      <c r="K787" s="91"/>
      <c r="L787" s="91"/>
      <c r="M787" s="91"/>
      <c r="N787" s="687"/>
      <c r="O787" s="91"/>
      <c r="P787" s="91"/>
      <c r="Q787" s="91"/>
      <c r="R787" s="91"/>
      <c r="S787" s="91"/>
      <c r="T787" s="91"/>
      <c r="U787" s="91"/>
      <c r="V787" s="687"/>
      <c r="W787" s="91"/>
      <c r="X787" s="91"/>
      <c r="Y787" s="687"/>
      <c r="Z787" s="91"/>
      <c r="AA787" s="91"/>
      <c r="AB787" s="91"/>
      <c r="AC787" s="376"/>
      <c r="AD787" s="376"/>
      <c r="AE787" s="376"/>
      <c r="AF787" s="376"/>
      <c r="AG787" s="376"/>
      <c r="AH787" s="376"/>
      <c r="AI787" s="376"/>
      <c r="AJ787" s="376"/>
      <c r="AK787" s="376"/>
      <c r="AL787" s="376"/>
      <c r="AM787" s="376"/>
      <c r="AN787" s="376"/>
      <c r="AO787" s="376"/>
      <c r="AP787" s="376"/>
      <c r="AQ787" s="376"/>
      <c r="AR787" s="376"/>
      <c r="AS787" s="376"/>
      <c r="AT787" s="376"/>
      <c r="AU787" s="376"/>
      <c r="AV787" s="376"/>
      <c r="AW787" s="376"/>
      <c r="AX787" s="376"/>
      <c r="AY787" s="376"/>
      <c r="AZ787" s="376"/>
      <c r="BA787" s="376"/>
      <c r="BB787" s="376"/>
      <c r="BC787" s="376"/>
      <c r="BD787" s="376"/>
      <c r="BE787" s="376"/>
      <c r="BF787" s="376"/>
      <c r="BG787" s="376"/>
      <c r="BH787" s="376"/>
      <c r="BI787" s="376"/>
      <c r="BJ787" s="376"/>
      <c r="BK787" s="376"/>
      <c r="BL787" s="376"/>
      <c r="BM787" s="376"/>
      <c r="BN787" s="376"/>
      <c r="BO787" s="376"/>
      <c r="BP787" s="376"/>
      <c r="BQ787" s="376"/>
      <c r="BR787" s="376"/>
      <c r="BS787" s="376"/>
      <c r="BT787" s="376"/>
      <c r="BU787" s="376"/>
      <c r="BV787" s="376"/>
      <c r="BW787" s="376"/>
      <c r="BX787" s="376"/>
      <c r="BY787" s="376"/>
      <c r="BZ787" s="376"/>
      <c r="CA787" s="376"/>
      <c r="CB787" s="376"/>
      <c r="CC787" s="376"/>
      <c r="CD787" s="376"/>
      <c r="CE787" s="376"/>
      <c r="CF787" s="376"/>
      <c r="CG787" s="376"/>
      <c r="CH787" s="376"/>
      <c r="CI787" s="376"/>
      <c r="CJ787" s="376"/>
      <c r="CK787" s="376"/>
      <c r="CL787" s="376"/>
      <c r="CM787" s="187"/>
      <c r="CN787" s="187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</row>
    <row r="788" spans="1:115" s="2" customFormat="1" ht="10.5" hidden="1" customHeight="1">
      <c r="A788" s="1403"/>
      <c r="B788" s="1401"/>
      <c r="C788" s="952"/>
      <c r="D788" s="155" t="s">
        <v>34</v>
      </c>
      <c r="E788" s="727"/>
      <c r="F788" s="580"/>
      <c r="G788" s="580"/>
      <c r="H788" s="683"/>
      <c r="I788" s="580"/>
      <c r="J788" s="580"/>
      <c r="K788" s="580"/>
      <c r="L788" s="580"/>
      <c r="M788" s="580"/>
      <c r="N788" s="683"/>
      <c r="O788" s="580"/>
      <c r="P788" s="580"/>
      <c r="Q788" s="580"/>
      <c r="R788" s="580"/>
      <c r="S788" s="580"/>
      <c r="T788" s="580"/>
      <c r="U788" s="580"/>
      <c r="V788" s="683"/>
      <c r="W788" s="580"/>
      <c r="X788" s="580"/>
      <c r="Y788" s="683"/>
      <c r="Z788" s="580"/>
      <c r="AA788" s="580"/>
      <c r="AB788" s="580"/>
      <c r="AC788" s="376"/>
      <c r="AD788" s="376"/>
      <c r="AE788" s="376"/>
      <c r="AF788" s="376"/>
      <c r="AG788" s="376"/>
      <c r="AH788" s="376"/>
      <c r="AI788" s="376"/>
      <c r="AJ788" s="376"/>
      <c r="AK788" s="376"/>
      <c r="AL788" s="376"/>
      <c r="AM788" s="376"/>
      <c r="AN788" s="376"/>
      <c r="AO788" s="376"/>
      <c r="AP788" s="376"/>
      <c r="AQ788" s="376"/>
      <c r="AR788" s="376"/>
      <c r="AS788" s="376"/>
      <c r="AT788" s="376"/>
      <c r="AU788" s="376"/>
      <c r="AV788" s="376"/>
      <c r="AW788" s="376"/>
      <c r="AX788" s="376"/>
      <c r="AY788" s="376"/>
      <c r="AZ788" s="376"/>
      <c r="BA788" s="376"/>
      <c r="BB788" s="376"/>
      <c r="BC788" s="376"/>
      <c r="BD788" s="376"/>
      <c r="BE788" s="376"/>
      <c r="BF788" s="376"/>
      <c r="BG788" s="376"/>
      <c r="BH788" s="376"/>
      <c r="BI788" s="376"/>
      <c r="BJ788" s="376"/>
      <c r="BK788" s="376"/>
      <c r="BL788" s="376"/>
      <c r="BM788" s="376"/>
      <c r="BN788" s="376"/>
      <c r="BO788" s="376"/>
      <c r="BP788" s="376"/>
      <c r="BQ788" s="376"/>
      <c r="BR788" s="376"/>
      <c r="BS788" s="376"/>
      <c r="BT788" s="376"/>
      <c r="BU788" s="376"/>
      <c r="BV788" s="376"/>
      <c r="BW788" s="376"/>
      <c r="BX788" s="376"/>
      <c r="BY788" s="376"/>
      <c r="BZ788" s="376"/>
      <c r="CA788" s="376"/>
      <c r="CB788" s="376"/>
      <c r="CC788" s="376"/>
      <c r="CD788" s="376"/>
      <c r="CE788" s="376"/>
      <c r="CF788" s="376"/>
      <c r="CG788" s="376"/>
      <c r="CH788" s="376"/>
      <c r="CI788" s="376"/>
      <c r="CJ788" s="376"/>
      <c r="CK788" s="376"/>
      <c r="CL788" s="376"/>
      <c r="CM788" s="187"/>
      <c r="CN788" s="187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</row>
    <row r="789" spans="1:115" s="2" customFormat="1" ht="10.5" hidden="1" customHeight="1">
      <c r="A789" s="1403"/>
      <c r="B789" s="1401"/>
      <c r="C789" s="952"/>
      <c r="D789" s="155" t="s">
        <v>126</v>
      </c>
      <c r="E789" s="700"/>
      <c r="F789" s="52"/>
      <c r="G789" s="52"/>
      <c r="H789" s="684"/>
      <c r="I789" s="52"/>
      <c r="J789" s="52"/>
      <c r="K789" s="52"/>
      <c r="L789" s="52"/>
      <c r="M789" s="52"/>
      <c r="N789" s="684"/>
      <c r="O789" s="52"/>
      <c r="P789" s="52"/>
      <c r="Q789" s="52"/>
      <c r="R789" s="52"/>
      <c r="S789" s="52"/>
      <c r="T789" s="52"/>
      <c r="U789" s="52"/>
      <c r="V789" s="684"/>
      <c r="W789" s="52"/>
      <c r="X789" s="52"/>
      <c r="Y789" s="684"/>
      <c r="Z789" s="52"/>
      <c r="AA789" s="52"/>
      <c r="AB789" s="52"/>
      <c r="AC789" s="376"/>
      <c r="AD789" s="376"/>
      <c r="AE789" s="376"/>
      <c r="AF789" s="376"/>
      <c r="AG789" s="376"/>
      <c r="AH789" s="376"/>
      <c r="AI789" s="376"/>
      <c r="AJ789" s="376"/>
      <c r="AK789" s="376"/>
      <c r="AL789" s="376"/>
      <c r="AM789" s="376"/>
      <c r="AN789" s="376"/>
      <c r="AO789" s="376"/>
      <c r="AP789" s="376"/>
      <c r="AQ789" s="376"/>
      <c r="AR789" s="376"/>
      <c r="AS789" s="376"/>
      <c r="AT789" s="376"/>
      <c r="AU789" s="376"/>
      <c r="AV789" s="376"/>
      <c r="AW789" s="376"/>
      <c r="AX789" s="376"/>
      <c r="AY789" s="376"/>
      <c r="AZ789" s="376"/>
      <c r="BA789" s="376"/>
      <c r="BB789" s="376"/>
      <c r="BC789" s="376"/>
      <c r="BD789" s="376"/>
      <c r="BE789" s="376"/>
      <c r="BF789" s="376"/>
      <c r="BG789" s="376"/>
      <c r="BH789" s="376"/>
      <c r="BI789" s="376"/>
      <c r="BJ789" s="376"/>
      <c r="BK789" s="376"/>
      <c r="BL789" s="376"/>
      <c r="BM789" s="376"/>
      <c r="BN789" s="376"/>
      <c r="BO789" s="376"/>
      <c r="BP789" s="376"/>
      <c r="BQ789" s="376"/>
      <c r="BR789" s="376"/>
      <c r="BS789" s="376"/>
      <c r="BT789" s="376"/>
      <c r="BU789" s="376"/>
      <c r="BV789" s="376"/>
      <c r="BW789" s="376"/>
      <c r="BX789" s="376"/>
      <c r="BY789" s="376"/>
      <c r="BZ789" s="376"/>
      <c r="CA789" s="376"/>
      <c r="CB789" s="376"/>
      <c r="CC789" s="376"/>
      <c r="CD789" s="376"/>
      <c r="CE789" s="376"/>
      <c r="CF789" s="376"/>
      <c r="CG789" s="376"/>
      <c r="CH789" s="376"/>
      <c r="CI789" s="376"/>
      <c r="CJ789" s="376"/>
      <c r="CK789" s="376"/>
      <c r="CL789" s="376"/>
      <c r="CM789" s="187"/>
      <c r="CN789" s="187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</row>
    <row r="790" spans="1:115" s="2" customFormat="1" ht="10.5" hidden="1" customHeight="1">
      <c r="A790" s="1403"/>
      <c r="B790" s="1401"/>
      <c r="C790" s="952"/>
      <c r="D790" s="155" t="s">
        <v>127</v>
      </c>
      <c r="E790" s="731"/>
      <c r="F790" s="581"/>
      <c r="G790" s="581"/>
      <c r="H790" s="685"/>
      <c r="I790" s="581"/>
      <c r="J790" s="581"/>
      <c r="K790" s="581"/>
      <c r="L790" s="581"/>
      <c r="M790" s="581"/>
      <c r="N790" s="685"/>
      <c r="O790" s="581"/>
      <c r="P790" s="581"/>
      <c r="Q790" s="581"/>
      <c r="R790" s="581"/>
      <c r="S790" s="581"/>
      <c r="T790" s="581"/>
      <c r="U790" s="581"/>
      <c r="V790" s="685"/>
      <c r="W790" s="581"/>
      <c r="X790" s="581"/>
      <c r="Y790" s="685"/>
      <c r="Z790" s="581"/>
      <c r="AA790" s="581"/>
      <c r="AB790" s="581"/>
      <c r="AC790" s="376"/>
      <c r="AD790" s="376"/>
      <c r="AE790" s="376"/>
      <c r="AF790" s="376"/>
      <c r="AG790" s="376"/>
      <c r="AH790" s="376"/>
      <c r="AI790" s="376"/>
      <c r="AJ790" s="376"/>
      <c r="AK790" s="376"/>
      <c r="AL790" s="376"/>
      <c r="AM790" s="376"/>
      <c r="AN790" s="376"/>
      <c r="AO790" s="376"/>
      <c r="AP790" s="376"/>
      <c r="AQ790" s="376"/>
      <c r="AR790" s="376"/>
      <c r="AS790" s="376"/>
      <c r="AT790" s="376"/>
      <c r="AU790" s="376"/>
      <c r="AV790" s="376"/>
      <c r="AW790" s="376"/>
      <c r="AX790" s="376"/>
      <c r="AY790" s="376"/>
      <c r="AZ790" s="376"/>
      <c r="BA790" s="376"/>
      <c r="BB790" s="376"/>
      <c r="BC790" s="376"/>
      <c r="BD790" s="376"/>
      <c r="BE790" s="376"/>
      <c r="BF790" s="376"/>
      <c r="BG790" s="376"/>
      <c r="BH790" s="376"/>
      <c r="BI790" s="376"/>
      <c r="BJ790" s="376"/>
      <c r="BK790" s="376"/>
      <c r="BL790" s="376"/>
      <c r="BM790" s="376"/>
      <c r="BN790" s="376"/>
      <c r="BO790" s="376"/>
      <c r="BP790" s="376"/>
      <c r="BQ790" s="376"/>
      <c r="BR790" s="376"/>
      <c r="BS790" s="376"/>
      <c r="BT790" s="376"/>
      <c r="BU790" s="376"/>
      <c r="BV790" s="376"/>
      <c r="BW790" s="376"/>
      <c r="BX790" s="376"/>
      <c r="BY790" s="376"/>
      <c r="BZ790" s="376"/>
      <c r="CA790" s="376"/>
      <c r="CB790" s="376"/>
      <c r="CC790" s="376"/>
      <c r="CD790" s="376"/>
      <c r="CE790" s="376"/>
      <c r="CF790" s="376"/>
      <c r="CG790" s="376"/>
      <c r="CH790" s="376"/>
      <c r="CI790" s="376"/>
      <c r="CJ790" s="376"/>
      <c r="CK790" s="376"/>
      <c r="CL790" s="376"/>
      <c r="CM790" s="187"/>
      <c r="CN790" s="187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</row>
    <row r="791" spans="1:115" s="2" customFormat="1" ht="10.5" hidden="1" customHeight="1" thickBot="1">
      <c r="A791" s="1404"/>
      <c r="B791" s="1405"/>
      <c r="C791" s="952"/>
      <c r="D791" s="155" t="s">
        <v>42</v>
      </c>
      <c r="E791" s="732"/>
      <c r="F791" s="110"/>
      <c r="G791" s="110"/>
      <c r="H791" s="689"/>
      <c r="I791" s="110"/>
      <c r="J791" s="110"/>
      <c r="K791" s="110"/>
      <c r="L791" s="110"/>
      <c r="M791" s="110"/>
      <c r="N791" s="689"/>
      <c r="O791" s="110"/>
      <c r="P791" s="110"/>
      <c r="Q791" s="110"/>
      <c r="R791" s="110"/>
      <c r="S791" s="110"/>
      <c r="T791" s="110"/>
      <c r="U791" s="110"/>
      <c r="V791" s="689"/>
      <c r="W791" s="110"/>
      <c r="X791" s="110"/>
      <c r="Y791" s="689"/>
      <c r="Z791" s="110"/>
      <c r="AA791" s="110"/>
      <c r="AB791" s="110"/>
      <c r="AC791" s="376"/>
      <c r="AD791" s="376"/>
      <c r="AE791" s="376"/>
      <c r="AF791" s="376"/>
      <c r="AG791" s="376"/>
      <c r="AH791" s="376"/>
      <c r="AI791" s="376"/>
      <c r="AJ791" s="376"/>
      <c r="AK791" s="376"/>
      <c r="AL791" s="376"/>
      <c r="AM791" s="376"/>
      <c r="AN791" s="376"/>
      <c r="AO791" s="376"/>
      <c r="AP791" s="376"/>
      <c r="AQ791" s="376"/>
      <c r="AR791" s="376"/>
      <c r="AS791" s="376"/>
      <c r="AT791" s="376"/>
      <c r="AU791" s="376"/>
      <c r="AV791" s="376"/>
      <c r="AW791" s="376"/>
      <c r="AX791" s="376"/>
      <c r="AY791" s="376"/>
      <c r="AZ791" s="376"/>
      <c r="BA791" s="376"/>
      <c r="BB791" s="376"/>
      <c r="BC791" s="376"/>
      <c r="BD791" s="376"/>
      <c r="BE791" s="376"/>
      <c r="BF791" s="376"/>
      <c r="BG791" s="376"/>
      <c r="BH791" s="376"/>
      <c r="BI791" s="376"/>
      <c r="BJ791" s="376"/>
      <c r="BK791" s="376"/>
      <c r="BL791" s="376"/>
      <c r="BM791" s="376"/>
      <c r="BN791" s="376"/>
      <c r="BO791" s="376"/>
      <c r="BP791" s="376"/>
      <c r="BQ791" s="376"/>
      <c r="BR791" s="376"/>
      <c r="BS791" s="376"/>
      <c r="BT791" s="376"/>
      <c r="BU791" s="376"/>
      <c r="BV791" s="376"/>
      <c r="BW791" s="376"/>
      <c r="BX791" s="376"/>
      <c r="BY791" s="376"/>
      <c r="BZ791" s="376"/>
      <c r="CA791" s="376"/>
      <c r="CB791" s="376"/>
      <c r="CC791" s="376"/>
      <c r="CD791" s="376"/>
      <c r="CE791" s="376"/>
      <c r="CF791" s="376"/>
      <c r="CG791" s="376"/>
      <c r="CH791" s="376"/>
      <c r="CI791" s="376"/>
      <c r="CJ791" s="376"/>
      <c r="CK791" s="376"/>
      <c r="CL791" s="376"/>
      <c r="CM791" s="187"/>
      <c r="CN791" s="187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</row>
    <row r="792" spans="1:115" s="2" customFormat="1" ht="10.5" hidden="1" customHeight="1">
      <c r="A792" s="1402" t="s">
        <v>14</v>
      </c>
      <c r="B792" s="1400" t="s">
        <v>460</v>
      </c>
      <c r="C792" s="952"/>
      <c r="D792" s="155"/>
      <c r="E792" s="726" t="s">
        <v>132</v>
      </c>
      <c r="F792" s="91"/>
      <c r="G792" s="91"/>
      <c r="H792" s="687"/>
      <c r="I792" s="91"/>
      <c r="J792" s="91"/>
      <c r="K792" s="91"/>
      <c r="L792" s="91"/>
      <c r="M792" s="91"/>
      <c r="N792" s="687"/>
      <c r="O792" s="91"/>
      <c r="P792" s="91"/>
      <c r="Q792" s="91"/>
      <c r="R792" s="91"/>
      <c r="S792" s="91"/>
      <c r="T792" s="91"/>
      <c r="U792" s="91"/>
      <c r="V792" s="687"/>
      <c r="W792" s="91"/>
      <c r="X792" s="91"/>
      <c r="Y792" s="687"/>
      <c r="Z792" s="91"/>
      <c r="AA792" s="91"/>
      <c r="AB792" s="91"/>
      <c r="AC792" s="376"/>
      <c r="AD792" s="376"/>
      <c r="AE792" s="376"/>
      <c r="AF792" s="376"/>
      <c r="AG792" s="376"/>
      <c r="AH792" s="376"/>
      <c r="AI792" s="376"/>
      <c r="AJ792" s="376"/>
      <c r="AK792" s="376"/>
      <c r="AL792" s="376"/>
      <c r="AM792" s="376"/>
      <c r="AN792" s="376"/>
      <c r="AO792" s="376"/>
      <c r="AP792" s="376"/>
      <c r="AQ792" s="376"/>
      <c r="AR792" s="376"/>
      <c r="AS792" s="376"/>
      <c r="AT792" s="376"/>
      <c r="AU792" s="376"/>
      <c r="AV792" s="376"/>
      <c r="AW792" s="376"/>
      <c r="AX792" s="376"/>
      <c r="AY792" s="376"/>
      <c r="AZ792" s="376"/>
      <c r="BA792" s="376"/>
      <c r="BB792" s="376"/>
      <c r="BC792" s="376"/>
      <c r="BD792" s="376"/>
      <c r="BE792" s="376"/>
      <c r="BF792" s="376"/>
      <c r="BG792" s="376"/>
      <c r="BH792" s="376"/>
      <c r="BI792" s="376"/>
      <c r="BJ792" s="376"/>
      <c r="BK792" s="376"/>
      <c r="BL792" s="376"/>
      <c r="BM792" s="376"/>
      <c r="BN792" s="376"/>
      <c r="BO792" s="376"/>
      <c r="BP792" s="376"/>
      <c r="BQ792" s="376"/>
      <c r="BR792" s="376"/>
      <c r="BS792" s="376"/>
      <c r="BT792" s="376"/>
      <c r="BU792" s="376"/>
      <c r="BV792" s="376"/>
      <c r="BW792" s="376"/>
      <c r="BX792" s="376"/>
      <c r="BY792" s="376"/>
      <c r="BZ792" s="376"/>
      <c r="CA792" s="376"/>
      <c r="CB792" s="376"/>
      <c r="CC792" s="376"/>
      <c r="CD792" s="376"/>
      <c r="CE792" s="376"/>
      <c r="CF792" s="376"/>
      <c r="CG792" s="376"/>
      <c r="CH792" s="376"/>
      <c r="CI792" s="376"/>
      <c r="CJ792" s="376"/>
      <c r="CK792" s="376"/>
      <c r="CL792" s="376"/>
      <c r="CM792" s="187"/>
      <c r="CN792" s="187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</row>
    <row r="793" spans="1:115" s="2" customFormat="1" ht="10.5" hidden="1" customHeight="1">
      <c r="A793" s="1403"/>
      <c r="B793" s="1401"/>
      <c r="C793" s="952"/>
      <c r="D793" s="155" t="s">
        <v>34</v>
      </c>
      <c r="E793" s="727"/>
      <c r="F793" s="580"/>
      <c r="G793" s="580"/>
      <c r="H793" s="683"/>
      <c r="I793" s="580"/>
      <c r="J793" s="580"/>
      <c r="K793" s="580"/>
      <c r="L793" s="580"/>
      <c r="M793" s="580"/>
      <c r="N793" s="683"/>
      <c r="O793" s="580"/>
      <c r="P793" s="580"/>
      <c r="Q793" s="580"/>
      <c r="R793" s="580"/>
      <c r="S793" s="580"/>
      <c r="T793" s="580"/>
      <c r="U793" s="580"/>
      <c r="V793" s="683"/>
      <c r="W793" s="580"/>
      <c r="X793" s="580"/>
      <c r="Y793" s="683"/>
      <c r="Z793" s="580"/>
      <c r="AA793" s="580"/>
      <c r="AB793" s="580"/>
      <c r="AC793" s="376"/>
      <c r="AD793" s="376"/>
      <c r="AE793" s="376"/>
      <c r="AF793" s="376"/>
      <c r="AG793" s="376"/>
      <c r="AH793" s="376"/>
      <c r="AI793" s="376"/>
      <c r="AJ793" s="376"/>
      <c r="AK793" s="376"/>
      <c r="AL793" s="376"/>
      <c r="AM793" s="376"/>
      <c r="AN793" s="376"/>
      <c r="AO793" s="376"/>
      <c r="AP793" s="376"/>
      <c r="AQ793" s="376"/>
      <c r="AR793" s="376"/>
      <c r="AS793" s="376"/>
      <c r="AT793" s="376"/>
      <c r="AU793" s="376"/>
      <c r="AV793" s="376"/>
      <c r="AW793" s="376"/>
      <c r="AX793" s="376"/>
      <c r="AY793" s="376"/>
      <c r="AZ793" s="376"/>
      <c r="BA793" s="376"/>
      <c r="BB793" s="376"/>
      <c r="BC793" s="376"/>
      <c r="BD793" s="376"/>
      <c r="BE793" s="376"/>
      <c r="BF793" s="376"/>
      <c r="BG793" s="376"/>
      <c r="BH793" s="376"/>
      <c r="BI793" s="376"/>
      <c r="BJ793" s="376"/>
      <c r="BK793" s="376"/>
      <c r="BL793" s="376"/>
      <c r="BM793" s="376"/>
      <c r="BN793" s="376"/>
      <c r="BO793" s="376"/>
      <c r="BP793" s="376"/>
      <c r="BQ793" s="376"/>
      <c r="BR793" s="376"/>
      <c r="BS793" s="376"/>
      <c r="BT793" s="376"/>
      <c r="BU793" s="376"/>
      <c r="BV793" s="376"/>
      <c r="BW793" s="376"/>
      <c r="BX793" s="376"/>
      <c r="BY793" s="376"/>
      <c r="BZ793" s="376"/>
      <c r="CA793" s="376"/>
      <c r="CB793" s="376"/>
      <c r="CC793" s="376"/>
      <c r="CD793" s="376"/>
      <c r="CE793" s="376"/>
      <c r="CF793" s="376"/>
      <c r="CG793" s="376"/>
      <c r="CH793" s="376"/>
      <c r="CI793" s="376"/>
      <c r="CJ793" s="376"/>
      <c r="CK793" s="376"/>
      <c r="CL793" s="376"/>
      <c r="CM793" s="187"/>
      <c r="CN793" s="187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</row>
    <row r="794" spans="1:115" s="2" customFormat="1" ht="10.5" hidden="1" customHeight="1">
      <c r="A794" s="1403"/>
      <c r="B794" s="1401"/>
      <c r="C794" s="952"/>
      <c r="D794" s="155" t="s">
        <v>126</v>
      </c>
      <c r="E794" s="700"/>
      <c r="F794" s="52"/>
      <c r="G794" s="52"/>
      <c r="H794" s="684"/>
      <c r="I794" s="52"/>
      <c r="J794" s="52"/>
      <c r="K794" s="52"/>
      <c r="L794" s="52"/>
      <c r="M794" s="52"/>
      <c r="N794" s="684"/>
      <c r="O794" s="52"/>
      <c r="P794" s="52"/>
      <c r="Q794" s="52"/>
      <c r="R794" s="52"/>
      <c r="S794" s="52"/>
      <c r="T794" s="52"/>
      <c r="U794" s="52"/>
      <c r="V794" s="684"/>
      <c r="W794" s="52"/>
      <c r="X794" s="52"/>
      <c r="Y794" s="684"/>
      <c r="Z794" s="52"/>
      <c r="AA794" s="52"/>
      <c r="AB794" s="52"/>
      <c r="AC794" s="376"/>
      <c r="AD794" s="376"/>
      <c r="AE794" s="376"/>
      <c r="AF794" s="376"/>
      <c r="AG794" s="376"/>
      <c r="AH794" s="376"/>
      <c r="AI794" s="376"/>
      <c r="AJ794" s="376"/>
      <c r="AK794" s="376"/>
      <c r="AL794" s="376"/>
      <c r="AM794" s="376"/>
      <c r="AN794" s="376"/>
      <c r="AO794" s="376"/>
      <c r="AP794" s="376"/>
      <c r="AQ794" s="376"/>
      <c r="AR794" s="376"/>
      <c r="AS794" s="376"/>
      <c r="AT794" s="376"/>
      <c r="AU794" s="376"/>
      <c r="AV794" s="376"/>
      <c r="AW794" s="376"/>
      <c r="AX794" s="376"/>
      <c r="AY794" s="376"/>
      <c r="AZ794" s="376"/>
      <c r="BA794" s="376"/>
      <c r="BB794" s="376"/>
      <c r="BC794" s="376"/>
      <c r="BD794" s="376"/>
      <c r="BE794" s="376"/>
      <c r="BF794" s="376"/>
      <c r="BG794" s="376"/>
      <c r="BH794" s="376"/>
      <c r="BI794" s="376"/>
      <c r="BJ794" s="376"/>
      <c r="BK794" s="376"/>
      <c r="BL794" s="376"/>
      <c r="BM794" s="376"/>
      <c r="BN794" s="376"/>
      <c r="BO794" s="376"/>
      <c r="BP794" s="376"/>
      <c r="BQ794" s="376"/>
      <c r="BR794" s="376"/>
      <c r="BS794" s="376"/>
      <c r="BT794" s="376"/>
      <c r="BU794" s="376"/>
      <c r="BV794" s="376"/>
      <c r="BW794" s="376"/>
      <c r="BX794" s="376"/>
      <c r="BY794" s="376"/>
      <c r="BZ794" s="376"/>
      <c r="CA794" s="376"/>
      <c r="CB794" s="376"/>
      <c r="CC794" s="376"/>
      <c r="CD794" s="376"/>
      <c r="CE794" s="376"/>
      <c r="CF794" s="376"/>
      <c r="CG794" s="376"/>
      <c r="CH794" s="376"/>
      <c r="CI794" s="376"/>
      <c r="CJ794" s="376"/>
      <c r="CK794" s="376"/>
      <c r="CL794" s="376"/>
      <c r="CM794" s="187"/>
      <c r="CN794" s="187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</row>
    <row r="795" spans="1:115" s="2" customFormat="1" ht="10.5" hidden="1" customHeight="1">
      <c r="A795" s="1403"/>
      <c r="B795" s="1401"/>
      <c r="C795" s="952"/>
      <c r="D795" s="155" t="s">
        <v>127</v>
      </c>
      <c r="E795" s="731"/>
      <c r="F795" s="581"/>
      <c r="G795" s="581"/>
      <c r="H795" s="685"/>
      <c r="I795" s="581"/>
      <c r="J795" s="581"/>
      <c r="K795" s="581"/>
      <c r="L795" s="581"/>
      <c r="M795" s="581"/>
      <c r="N795" s="685"/>
      <c r="O795" s="581"/>
      <c r="P795" s="581"/>
      <c r="Q795" s="581"/>
      <c r="R795" s="581"/>
      <c r="S795" s="581"/>
      <c r="T795" s="581"/>
      <c r="U795" s="581"/>
      <c r="V795" s="685"/>
      <c r="W795" s="581"/>
      <c r="X795" s="581"/>
      <c r="Y795" s="685"/>
      <c r="Z795" s="581"/>
      <c r="AA795" s="581"/>
      <c r="AB795" s="581"/>
      <c r="AC795" s="376"/>
      <c r="AD795" s="376"/>
      <c r="AE795" s="376"/>
      <c r="AF795" s="376"/>
      <c r="AG795" s="376"/>
      <c r="AH795" s="376"/>
      <c r="AI795" s="376"/>
      <c r="AJ795" s="376"/>
      <c r="AK795" s="376"/>
      <c r="AL795" s="376"/>
      <c r="AM795" s="376"/>
      <c r="AN795" s="376"/>
      <c r="AO795" s="376"/>
      <c r="AP795" s="376"/>
      <c r="AQ795" s="376"/>
      <c r="AR795" s="376"/>
      <c r="AS795" s="376"/>
      <c r="AT795" s="376"/>
      <c r="AU795" s="376"/>
      <c r="AV795" s="376"/>
      <c r="AW795" s="376"/>
      <c r="AX795" s="376"/>
      <c r="AY795" s="376"/>
      <c r="AZ795" s="376"/>
      <c r="BA795" s="376"/>
      <c r="BB795" s="376"/>
      <c r="BC795" s="376"/>
      <c r="BD795" s="376"/>
      <c r="BE795" s="376"/>
      <c r="BF795" s="376"/>
      <c r="BG795" s="376"/>
      <c r="BH795" s="376"/>
      <c r="BI795" s="376"/>
      <c r="BJ795" s="376"/>
      <c r="BK795" s="376"/>
      <c r="BL795" s="376"/>
      <c r="BM795" s="376"/>
      <c r="BN795" s="376"/>
      <c r="BO795" s="376"/>
      <c r="BP795" s="376"/>
      <c r="BQ795" s="376"/>
      <c r="BR795" s="376"/>
      <c r="BS795" s="376"/>
      <c r="BT795" s="376"/>
      <c r="BU795" s="376"/>
      <c r="BV795" s="376"/>
      <c r="BW795" s="376"/>
      <c r="BX795" s="376"/>
      <c r="BY795" s="376"/>
      <c r="BZ795" s="376"/>
      <c r="CA795" s="376"/>
      <c r="CB795" s="376"/>
      <c r="CC795" s="376"/>
      <c r="CD795" s="376"/>
      <c r="CE795" s="376"/>
      <c r="CF795" s="376"/>
      <c r="CG795" s="376"/>
      <c r="CH795" s="376"/>
      <c r="CI795" s="376"/>
      <c r="CJ795" s="376"/>
      <c r="CK795" s="376"/>
      <c r="CL795" s="376"/>
      <c r="CM795" s="187"/>
      <c r="CN795" s="187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</row>
    <row r="796" spans="1:115" s="2" customFormat="1" ht="10.5" hidden="1" customHeight="1" thickBot="1">
      <c r="A796" s="1404"/>
      <c r="B796" s="1405"/>
      <c r="C796" s="952"/>
      <c r="D796" s="155" t="s">
        <v>42</v>
      </c>
      <c r="E796" s="732"/>
      <c r="F796" s="110"/>
      <c r="G796" s="110"/>
      <c r="H796" s="689"/>
      <c r="I796" s="110"/>
      <c r="J796" s="110"/>
      <c r="K796" s="110"/>
      <c r="L796" s="110"/>
      <c r="M796" s="110"/>
      <c r="N796" s="689"/>
      <c r="O796" s="110"/>
      <c r="P796" s="110"/>
      <c r="Q796" s="110"/>
      <c r="R796" s="110"/>
      <c r="S796" s="110"/>
      <c r="T796" s="110"/>
      <c r="U796" s="110"/>
      <c r="V796" s="689"/>
      <c r="W796" s="110"/>
      <c r="X796" s="110"/>
      <c r="Y796" s="689"/>
      <c r="Z796" s="110"/>
      <c r="AA796" s="110"/>
      <c r="AB796" s="110"/>
      <c r="AC796" s="376"/>
      <c r="AD796" s="376"/>
      <c r="AE796" s="376"/>
      <c r="AF796" s="376"/>
      <c r="AG796" s="376"/>
      <c r="AH796" s="376"/>
      <c r="AI796" s="376"/>
      <c r="AJ796" s="376"/>
      <c r="AK796" s="376"/>
      <c r="AL796" s="376"/>
      <c r="AM796" s="376"/>
      <c r="AN796" s="376"/>
      <c r="AO796" s="376"/>
      <c r="AP796" s="376"/>
      <c r="AQ796" s="376"/>
      <c r="AR796" s="376"/>
      <c r="AS796" s="376"/>
      <c r="AT796" s="376"/>
      <c r="AU796" s="376"/>
      <c r="AV796" s="376"/>
      <c r="AW796" s="376"/>
      <c r="AX796" s="376"/>
      <c r="AY796" s="376"/>
      <c r="AZ796" s="376"/>
      <c r="BA796" s="376"/>
      <c r="BB796" s="376"/>
      <c r="BC796" s="376"/>
      <c r="BD796" s="376"/>
      <c r="BE796" s="376"/>
      <c r="BF796" s="376"/>
      <c r="BG796" s="376"/>
      <c r="BH796" s="376"/>
      <c r="BI796" s="376"/>
      <c r="BJ796" s="376"/>
      <c r="BK796" s="376"/>
      <c r="BL796" s="376"/>
      <c r="BM796" s="376"/>
      <c r="BN796" s="376"/>
      <c r="BO796" s="376"/>
      <c r="BP796" s="376"/>
      <c r="BQ796" s="376"/>
      <c r="BR796" s="376"/>
      <c r="BS796" s="376"/>
      <c r="BT796" s="376"/>
      <c r="BU796" s="376"/>
      <c r="BV796" s="376"/>
      <c r="BW796" s="376"/>
      <c r="BX796" s="376"/>
      <c r="BY796" s="376"/>
      <c r="BZ796" s="376"/>
      <c r="CA796" s="376"/>
      <c r="CB796" s="376"/>
      <c r="CC796" s="376"/>
      <c r="CD796" s="376"/>
      <c r="CE796" s="376"/>
      <c r="CF796" s="376"/>
      <c r="CG796" s="376"/>
      <c r="CH796" s="376"/>
      <c r="CI796" s="376"/>
      <c r="CJ796" s="376"/>
      <c r="CK796" s="376"/>
      <c r="CL796" s="376"/>
      <c r="CM796" s="187"/>
      <c r="CN796" s="187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</row>
    <row r="797" spans="1:115" s="2" customFormat="1" ht="10.5" hidden="1" customHeight="1">
      <c r="A797" s="1402" t="s">
        <v>12</v>
      </c>
      <c r="B797" s="1400" t="s">
        <v>31</v>
      </c>
      <c r="C797" s="952"/>
      <c r="D797" s="155"/>
      <c r="E797" s="726" t="s">
        <v>132</v>
      </c>
      <c r="F797" s="91"/>
      <c r="G797" s="91"/>
      <c r="H797" s="687"/>
      <c r="I797" s="91"/>
      <c r="J797" s="91"/>
      <c r="K797" s="91"/>
      <c r="L797" s="91"/>
      <c r="M797" s="91"/>
      <c r="N797" s="687"/>
      <c r="O797" s="91"/>
      <c r="P797" s="91"/>
      <c r="Q797" s="91"/>
      <c r="R797" s="91"/>
      <c r="S797" s="91"/>
      <c r="T797" s="91"/>
      <c r="U797" s="91"/>
      <c r="V797" s="687"/>
      <c r="W797" s="91"/>
      <c r="X797" s="91"/>
      <c r="Y797" s="687"/>
      <c r="Z797" s="91"/>
      <c r="AA797" s="91"/>
      <c r="AB797" s="91"/>
      <c r="AC797" s="376"/>
      <c r="AD797" s="376"/>
      <c r="AE797" s="376"/>
      <c r="AF797" s="376"/>
      <c r="AG797" s="376"/>
      <c r="AH797" s="376"/>
      <c r="AI797" s="376"/>
      <c r="AJ797" s="376"/>
      <c r="AK797" s="376"/>
      <c r="AL797" s="376"/>
      <c r="AM797" s="376"/>
      <c r="AN797" s="376"/>
      <c r="AO797" s="376"/>
      <c r="AP797" s="376"/>
      <c r="AQ797" s="376"/>
      <c r="AR797" s="376"/>
      <c r="AS797" s="376"/>
      <c r="AT797" s="376"/>
      <c r="AU797" s="376"/>
      <c r="AV797" s="376"/>
      <c r="AW797" s="376"/>
      <c r="AX797" s="376"/>
      <c r="AY797" s="376"/>
      <c r="AZ797" s="376"/>
      <c r="BA797" s="376"/>
      <c r="BB797" s="376"/>
      <c r="BC797" s="376"/>
      <c r="BD797" s="376"/>
      <c r="BE797" s="376"/>
      <c r="BF797" s="376"/>
      <c r="BG797" s="376"/>
      <c r="BH797" s="376"/>
      <c r="BI797" s="376"/>
      <c r="BJ797" s="376"/>
      <c r="BK797" s="376"/>
      <c r="BL797" s="376"/>
      <c r="BM797" s="376"/>
      <c r="BN797" s="376"/>
      <c r="BO797" s="376"/>
      <c r="BP797" s="376"/>
      <c r="BQ797" s="376"/>
      <c r="BR797" s="376"/>
      <c r="BS797" s="376"/>
      <c r="BT797" s="376"/>
      <c r="BU797" s="376"/>
      <c r="BV797" s="376"/>
      <c r="BW797" s="376"/>
      <c r="BX797" s="376"/>
      <c r="BY797" s="376"/>
      <c r="BZ797" s="376"/>
      <c r="CA797" s="376"/>
      <c r="CB797" s="376"/>
      <c r="CC797" s="376"/>
      <c r="CD797" s="376"/>
      <c r="CE797" s="376"/>
      <c r="CF797" s="376"/>
      <c r="CG797" s="376"/>
      <c r="CH797" s="376"/>
      <c r="CI797" s="376"/>
      <c r="CJ797" s="376"/>
      <c r="CK797" s="376"/>
      <c r="CL797" s="376"/>
      <c r="CM797" s="187"/>
      <c r="CN797" s="187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</row>
    <row r="798" spans="1:115" s="2" customFormat="1" ht="10.5" hidden="1" customHeight="1">
      <c r="A798" s="1403"/>
      <c r="B798" s="1401"/>
      <c r="C798" s="952"/>
      <c r="D798" s="155" t="s">
        <v>34</v>
      </c>
      <c r="E798" s="727"/>
      <c r="F798" s="580"/>
      <c r="G798" s="580"/>
      <c r="H798" s="683"/>
      <c r="I798" s="580"/>
      <c r="J798" s="580"/>
      <c r="K798" s="580"/>
      <c r="L798" s="580"/>
      <c r="M798" s="580"/>
      <c r="N798" s="683"/>
      <c r="O798" s="580"/>
      <c r="P798" s="580"/>
      <c r="Q798" s="580"/>
      <c r="R798" s="580"/>
      <c r="S798" s="580"/>
      <c r="T798" s="580"/>
      <c r="U798" s="580"/>
      <c r="V798" s="683"/>
      <c r="W798" s="580"/>
      <c r="X798" s="580"/>
      <c r="Y798" s="683"/>
      <c r="Z798" s="580"/>
      <c r="AA798" s="580"/>
      <c r="AB798" s="580"/>
      <c r="AC798" s="376"/>
      <c r="AD798" s="376"/>
      <c r="AE798" s="376"/>
      <c r="AF798" s="376"/>
      <c r="AG798" s="376"/>
      <c r="AH798" s="376"/>
      <c r="AI798" s="376"/>
      <c r="AJ798" s="376"/>
      <c r="AK798" s="376"/>
      <c r="AL798" s="376"/>
      <c r="AM798" s="376"/>
      <c r="AN798" s="376"/>
      <c r="AO798" s="376"/>
      <c r="AP798" s="376"/>
      <c r="AQ798" s="376"/>
      <c r="AR798" s="376"/>
      <c r="AS798" s="376"/>
      <c r="AT798" s="376"/>
      <c r="AU798" s="376"/>
      <c r="AV798" s="376"/>
      <c r="AW798" s="376"/>
      <c r="AX798" s="376"/>
      <c r="AY798" s="376"/>
      <c r="AZ798" s="376"/>
      <c r="BA798" s="376"/>
      <c r="BB798" s="376"/>
      <c r="BC798" s="376"/>
      <c r="BD798" s="376"/>
      <c r="BE798" s="376"/>
      <c r="BF798" s="376"/>
      <c r="BG798" s="376"/>
      <c r="BH798" s="376"/>
      <c r="BI798" s="376"/>
      <c r="BJ798" s="376"/>
      <c r="BK798" s="376"/>
      <c r="BL798" s="376"/>
      <c r="BM798" s="376"/>
      <c r="BN798" s="376"/>
      <c r="BO798" s="376"/>
      <c r="BP798" s="376"/>
      <c r="BQ798" s="376"/>
      <c r="BR798" s="376"/>
      <c r="BS798" s="376"/>
      <c r="BT798" s="376"/>
      <c r="BU798" s="376"/>
      <c r="BV798" s="376"/>
      <c r="BW798" s="376"/>
      <c r="BX798" s="376"/>
      <c r="BY798" s="376"/>
      <c r="BZ798" s="376"/>
      <c r="CA798" s="376"/>
      <c r="CB798" s="376"/>
      <c r="CC798" s="376"/>
      <c r="CD798" s="376"/>
      <c r="CE798" s="376"/>
      <c r="CF798" s="376"/>
      <c r="CG798" s="376"/>
      <c r="CH798" s="376"/>
      <c r="CI798" s="376"/>
      <c r="CJ798" s="376"/>
      <c r="CK798" s="376"/>
      <c r="CL798" s="376"/>
      <c r="CM798" s="187"/>
      <c r="CN798" s="187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</row>
    <row r="799" spans="1:115" s="2" customFormat="1" ht="10.5" hidden="1" customHeight="1">
      <c r="A799" s="1403"/>
      <c r="B799" s="1401"/>
      <c r="C799" s="952"/>
      <c r="D799" s="155" t="s">
        <v>126</v>
      </c>
      <c r="E799" s="700"/>
      <c r="F799" s="52"/>
      <c r="G799" s="52"/>
      <c r="H799" s="684"/>
      <c r="I799" s="52"/>
      <c r="J799" s="52"/>
      <c r="K799" s="52"/>
      <c r="L799" s="52"/>
      <c r="M799" s="52"/>
      <c r="N799" s="684"/>
      <c r="O799" s="52"/>
      <c r="P799" s="52"/>
      <c r="Q799" s="52"/>
      <c r="R799" s="52"/>
      <c r="S799" s="52"/>
      <c r="T799" s="52"/>
      <c r="U799" s="52"/>
      <c r="V799" s="684"/>
      <c r="W799" s="52"/>
      <c r="X799" s="52"/>
      <c r="Y799" s="684"/>
      <c r="Z799" s="52"/>
      <c r="AA799" s="52"/>
      <c r="AB799" s="52"/>
      <c r="AC799" s="376"/>
      <c r="AD799" s="376"/>
      <c r="AE799" s="376"/>
      <c r="AF799" s="376"/>
      <c r="AG799" s="376"/>
      <c r="AH799" s="376"/>
      <c r="AI799" s="376"/>
      <c r="AJ799" s="376"/>
      <c r="AK799" s="376"/>
      <c r="AL799" s="376"/>
      <c r="AM799" s="376"/>
      <c r="AN799" s="376"/>
      <c r="AO799" s="376"/>
      <c r="AP799" s="376"/>
      <c r="AQ799" s="376"/>
      <c r="AR799" s="376"/>
      <c r="AS799" s="376"/>
      <c r="AT799" s="376"/>
      <c r="AU799" s="376"/>
      <c r="AV799" s="376"/>
      <c r="AW799" s="376"/>
      <c r="AX799" s="376"/>
      <c r="AY799" s="376"/>
      <c r="AZ799" s="376"/>
      <c r="BA799" s="376"/>
      <c r="BB799" s="376"/>
      <c r="BC799" s="376"/>
      <c r="BD799" s="376"/>
      <c r="BE799" s="376"/>
      <c r="BF799" s="376"/>
      <c r="BG799" s="376"/>
      <c r="BH799" s="376"/>
      <c r="BI799" s="376"/>
      <c r="BJ799" s="376"/>
      <c r="BK799" s="376"/>
      <c r="BL799" s="376"/>
      <c r="BM799" s="376"/>
      <c r="BN799" s="376"/>
      <c r="BO799" s="376"/>
      <c r="BP799" s="376"/>
      <c r="BQ799" s="376"/>
      <c r="BR799" s="376"/>
      <c r="BS799" s="376"/>
      <c r="BT799" s="376"/>
      <c r="BU799" s="376"/>
      <c r="BV799" s="376"/>
      <c r="BW799" s="376"/>
      <c r="BX799" s="376"/>
      <c r="BY799" s="376"/>
      <c r="BZ799" s="376"/>
      <c r="CA799" s="376"/>
      <c r="CB799" s="376"/>
      <c r="CC799" s="376"/>
      <c r="CD799" s="376"/>
      <c r="CE799" s="376"/>
      <c r="CF799" s="376"/>
      <c r="CG799" s="376"/>
      <c r="CH799" s="376"/>
      <c r="CI799" s="376"/>
      <c r="CJ799" s="376"/>
      <c r="CK799" s="376"/>
      <c r="CL799" s="376"/>
      <c r="CM799" s="187"/>
      <c r="CN799" s="187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</row>
    <row r="800" spans="1:115" s="2" customFormat="1" ht="10.5" hidden="1" customHeight="1">
      <c r="A800" s="1403"/>
      <c r="B800" s="1401"/>
      <c r="C800" s="952"/>
      <c r="D800" s="155" t="s">
        <v>127</v>
      </c>
      <c r="E800" s="731"/>
      <c r="F800" s="581"/>
      <c r="G800" s="581"/>
      <c r="H800" s="685"/>
      <c r="I800" s="581"/>
      <c r="J800" s="581"/>
      <c r="K800" s="581"/>
      <c r="L800" s="581"/>
      <c r="M800" s="581"/>
      <c r="N800" s="685"/>
      <c r="O800" s="581"/>
      <c r="P800" s="581"/>
      <c r="Q800" s="581"/>
      <c r="R800" s="581"/>
      <c r="S800" s="581"/>
      <c r="T800" s="581"/>
      <c r="U800" s="581"/>
      <c r="V800" s="685"/>
      <c r="W800" s="581"/>
      <c r="X800" s="581"/>
      <c r="Y800" s="685"/>
      <c r="Z800" s="581"/>
      <c r="AA800" s="581"/>
      <c r="AB800" s="581"/>
      <c r="AC800" s="376"/>
      <c r="AD800" s="376"/>
      <c r="AE800" s="376"/>
      <c r="AF800" s="376"/>
      <c r="AG800" s="376"/>
      <c r="AH800" s="376"/>
      <c r="AI800" s="376"/>
      <c r="AJ800" s="376"/>
      <c r="AK800" s="376"/>
      <c r="AL800" s="376"/>
      <c r="AM800" s="376"/>
      <c r="AN800" s="376"/>
      <c r="AO800" s="376"/>
      <c r="AP800" s="376"/>
      <c r="AQ800" s="376"/>
      <c r="AR800" s="376"/>
      <c r="AS800" s="376"/>
      <c r="AT800" s="376"/>
      <c r="AU800" s="376"/>
      <c r="AV800" s="376"/>
      <c r="AW800" s="376"/>
      <c r="AX800" s="376"/>
      <c r="AY800" s="376"/>
      <c r="AZ800" s="376"/>
      <c r="BA800" s="376"/>
      <c r="BB800" s="376"/>
      <c r="BC800" s="376"/>
      <c r="BD800" s="376"/>
      <c r="BE800" s="376"/>
      <c r="BF800" s="376"/>
      <c r="BG800" s="376"/>
      <c r="BH800" s="376"/>
      <c r="BI800" s="376"/>
      <c r="BJ800" s="376"/>
      <c r="BK800" s="376"/>
      <c r="BL800" s="376"/>
      <c r="BM800" s="376"/>
      <c r="BN800" s="376"/>
      <c r="BO800" s="376"/>
      <c r="BP800" s="376"/>
      <c r="BQ800" s="376"/>
      <c r="BR800" s="376"/>
      <c r="BS800" s="376"/>
      <c r="BT800" s="376"/>
      <c r="BU800" s="376"/>
      <c r="BV800" s="376"/>
      <c r="BW800" s="376"/>
      <c r="BX800" s="376"/>
      <c r="BY800" s="376"/>
      <c r="BZ800" s="376"/>
      <c r="CA800" s="376"/>
      <c r="CB800" s="376"/>
      <c r="CC800" s="376"/>
      <c r="CD800" s="376"/>
      <c r="CE800" s="376"/>
      <c r="CF800" s="376"/>
      <c r="CG800" s="376"/>
      <c r="CH800" s="376"/>
      <c r="CI800" s="376"/>
      <c r="CJ800" s="376"/>
      <c r="CK800" s="376"/>
      <c r="CL800" s="376"/>
      <c r="CM800" s="187"/>
      <c r="CN800" s="187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</row>
    <row r="801" spans="1:115" s="2" customFormat="1" ht="10.5" hidden="1" customHeight="1" thickBot="1">
      <c r="A801" s="1404"/>
      <c r="B801" s="1405"/>
      <c r="C801" s="952"/>
      <c r="D801" s="155" t="s">
        <v>42</v>
      </c>
      <c r="E801" s="732"/>
      <c r="F801" s="110"/>
      <c r="G801" s="110"/>
      <c r="H801" s="689"/>
      <c r="I801" s="110"/>
      <c r="J801" s="110"/>
      <c r="K801" s="110"/>
      <c r="L801" s="110"/>
      <c r="M801" s="110"/>
      <c r="N801" s="689"/>
      <c r="O801" s="110"/>
      <c r="P801" s="110"/>
      <c r="Q801" s="110"/>
      <c r="R801" s="110"/>
      <c r="S801" s="110"/>
      <c r="T801" s="110"/>
      <c r="U801" s="110"/>
      <c r="V801" s="689"/>
      <c r="W801" s="110"/>
      <c r="X801" s="110"/>
      <c r="Y801" s="689"/>
      <c r="Z801" s="110"/>
      <c r="AA801" s="110"/>
      <c r="AB801" s="110"/>
      <c r="AC801" s="376"/>
      <c r="AD801" s="376"/>
      <c r="AE801" s="376"/>
      <c r="AF801" s="376"/>
      <c r="AG801" s="376"/>
      <c r="AH801" s="376"/>
      <c r="AI801" s="376"/>
      <c r="AJ801" s="376"/>
      <c r="AK801" s="376"/>
      <c r="AL801" s="376"/>
      <c r="AM801" s="376"/>
      <c r="AN801" s="376"/>
      <c r="AO801" s="376"/>
      <c r="AP801" s="376"/>
      <c r="AQ801" s="376"/>
      <c r="AR801" s="376"/>
      <c r="AS801" s="376"/>
      <c r="AT801" s="376"/>
      <c r="AU801" s="376"/>
      <c r="AV801" s="376"/>
      <c r="AW801" s="376"/>
      <c r="AX801" s="376"/>
      <c r="AY801" s="376"/>
      <c r="AZ801" s="376"/>
      <c r="BA801" s="376"/>
      <c r="BB801" s="376"/>
      <c r="BC801" s="376"/>
      <c r="BD801" s="376"/>
      <c r="BE801" s="376"/>
      <c r="BF801" s="376"/>
      <c r="BG801" s="376"/>
      <c r="BH801" s="376"/>
      <c r="BI801" s="376"/>
      <c r="BJ801" s="376"/>
      <c r="BK801" s="376"/>
      <c r="BL801" s="376"/>
      <c r="BM801" s="376"/>
      <c r="BN801" s="376"/>
      <c r="BO801" s="376"/>
      <c r="BP801" s="376"/>
      <c r="BQ801" s="376"/>
      <c r="BR801" s="376"/>
      <c r="BS801" s="376"/>
      <c r="BT801" s="376"/>
      <c r="BU801" s="376"/>
      <c r="BV801" s="376"/>
      <c r="BW801" s="376"/>
      <c r="BX801" s="376"/>
      <c r="BY801" s="376"/>
      <c r="BZ801" s="376"/>
      <c r="CA801" s="376"/>
      <c r="CB801" s="376"/>
      <c r="CC801" s="376"/>
      <c r="CD801" s="376"/>
      <c r="CE801" s="376"/>
      <c r="CF801" s="376"/>
      <c r="CG801" s="376"/>
      <c r="CH801" s="376"/>
      <c r="CI801" s="376"/>
      <c r="CJ801" s="376"/>
      <c r="CK801" s="376"/>
      <c r="CL801" s="376"/>
      <c r="CM801" s="187"/>
      <c r="CN801" s="187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</row>
    <row r="802" spans="1:115" s="2" customFormat="1" ht="10.5" hidden="1" customHeight="1">
      <c r="A802" s="1402" t="s">
        <v>13</v>
      </c>
      <c r="B802" s="1400" t="s">
        <v>459</v>
      </c>
      <c r="C802" s="952"/>
      <c r="D802" s="155"/>
      <c r="E802" s="726" t="s">
        <v>132</v>
      </c>
      <c r="F802" s="91"/>
      <c r="G802" s="91"/>
      <c r="H802" s="687"/>
      <c r="I802" s="91"/>
      <c r="J802" s="91"/>
      <c r="K802" s="91"/>
      <c r="L802" s="91"/>
      <c r="M802" s="91"/>
      <c r="N802" s="687"/>
      <c r="O802" s="91"/>
      <c r="P802" s="91"/>
      <c r="Q802" s="91"/>
      <c r="R802" s="91"/>
      <c r="S802" s="91"/>
      <c r="T802" s="91"/>
      <c r="U802" s="91"/>
      <c r="V802" s="687"/>
      <c r="W802" s="91"/>
      <c r="X802" s="91"/>
      <c r="Y802" s="687"/>
      <c r="Z802" s="91"/>
      <c r="AA802" s="91"/>
      <c r="AB802" s="91"/>
      <c r="AC802" s="376"/>
      <c r="AD802" s="376"/>
      <c r="AE802" s="376"/>
      <c r="AF802" s="376"/>
      <c r="AG802" s="376"/>
      <c r="AH802" s="376"/>
      <c r="AI802" s="376"/>
      <c r="AJ802" s="376"/>
      <c r="AK802" s="376"/>
      <c r="AL802" s="376"/>
      <c r="AM802" s="376"/>
      <c r="AN802" s="376"/>
      <c r="AO802" s="376"/>
      <c r="AP802" s="376"/>
      <c r="AQ802" s="376"/>
      <c r="AR802" s="376"/>
      <c r="AS802" s="376"/>
      <c r="AT802" s="376"/>
      <c r="AU802" s="376"/>
      <c r="AV802" s="376"/>
      <c r="AW802" s="376"/>
      <c r="AX802" s="376"/>
      <c r="AY802" s="376"/>
      <c r="AZ802" s="376"/>
      <c r="BA802" s="376"/>
      <c r="BB802" s="376"/>
      <c r="BC802" s="376"/>
      <c r="BD802" s="376"/>
      <c r="BE802" s="376"/>
      <c r="BF802" s="376"/>
      <c r="BG802" s="376"/>
      <c r="BH802" s="376"/>
      <c r="BI802" s="376"/>
      <c r="BJ802" s="376"/>
      <c r="BK802" s="376"/>
      <c r="BL802" s="376"/>
      <c r="BM802" s="376"/>
      <c r="BN802" s="376"/>
      <c r="BO802" s="376"/>
      <c r="BP802" s="376"/>
      <c r="BQ802" s="376"/>
      <c r="BR802" s="376"/>
      <c r="BS802" s="376"/>
      <c r="BT802" s="376"/>
      <c r="BU802" s="376"/>
      <c r="BV802" s="376"/>
      <c r="BW802" s="376"/>
      <c r="BX802" s="376"/>
      <c r="BY802" s="376"/>
      <c r="BZ802" s="376"/>
      <c r="CA802" s="376"/>
      <c r="CB802" s="376"/>
      <c r="CC802" s="376"/>
      <c r="CD802" s="376"/>
      <c r="CE802" s="376"/>
      <c r="CF802" s="376"/>
      <c r="CG802" s="376"/>
      <c r="CH802" s="376"/>
      <c r="CI802" s="376"/>
      <c r="CJ802" s="376"/>
      <c r="CK802" s="376"/>
      <c r="CL802" s="376"/>
      <c r="CM802" s="187"/>
      <c r="CN802" s="187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</row>
    <row r="803" spans="1:115" s="2" customFormat="1" ht="10.5" hidden="1" customHeight="1">
      <c r="A803" s="1403"/>
      <c r="B803" s="1401"/>
      <c r="C803" s="952"/>
      <c r="D803" s="155" t="s">
        <v>34</v>
      </c>
      <c r="E803" s="727"/>
      <c r="F803" s="580"/>
      <c r="G803" s="580"/>
      <c r="H803" s="683"/>
      <c r="I803" s="580"/>
      <c r="J803" s="580"/>
      <c r="K803" s="580"/>
      <c r="L803" s="580"/>
      <c r="M803" s="580"/>
      <c r="N803" s="683"/>
      <c r="O803" s="580"/>
      <c r="P803" s="580"/>
      <c r="Q803" s="580"/>
      <c r="R803" s="580"/>
      <c r="S803" s="580"/>
      <c r="T803" s="580"/>
      <c r="U803" s="580"/>
      <c r="V803" s="683"/>
      <c r="W803" s="580"/>
      <c r="X803" s="580"/>
      <c r="Y803" s="683"/>
      <c r="Z803" s="580"/>
      <c r="AA803" s="580"/>
      <c r="AB803" s="580"/>
      <c r="AC803" s="376"/>
      <c r="AD803" s="376"/>
      <c r="AE803" s="376"/>
      <c r="AF803" s="376"/>
      <c r="AG803" s="376"/>
      <c r="AH803" s="376"/>
      <c r="AI803" s="376"/>
      <c r="AJ803" s="376"/>
      <c r="AK803" s="376"/>
      <c r="AL803" s="376"/>
      <c r="AM803" s="376"/>
      <c r="AN803" s="376"/>
      <c r="AO803" s="376"/>
      <c r="AP803" s="376"/>
      <c r="AQ803" s="376"/>
      <c r="AR803" s="376"/>
      <c r="AS803" s="376"/>
      <c r="AT803" s="376"/>
      <c r="AU803" s="376"/>
      <c r="AV803" s="376"/>
      <c r="AW803" s="376"/>
      <c r="AX803" s="376"/>
      <c r="AY803" s="376"/>
      <c r="AZ803" s="376"/>
      <c r="BA803" s="376"/>
      <c r="BB803" s="376"/>
      <c r="BC803" s="376"/>
      <c r="BD803" s="376"/>
      <c r="BE803" s="376"/>
      <c r="BF803" s="376"/>
      <c r="BG803" s="376"/>
      <c r="BH803" s="376"/>
      <c r="BI803" s="376"/>
      <c r="BJ803" s="376"/>
      <c r="BK803" s="376"/>
      <c r="BL803" s="376"/>
      <c r="BM803" s="376"/>
      <c r="BN803" s="376"/>
      <c r="BO803" s="376"/>
      <c r="BP803" s="376"/>
      <c r="BQ803" s="376"/>
      <c r="BR803" s="376"/>
      <c r="BS803" s="376"/>
      <c r="BT803" s="376"/>
      <c r="BU803" s="376"/>
      <c r="BV803" s="376"/>
      <c r="BW803" s="376"/>
      <c r="BX803" s="376"/>
      <c r="BY803" s="376"/>
      <c r="BZ803" s="376"/>
      <c r="CA803" s="376"/>
      <c r="CB803" s="376"/>
      <c r="CC803" s="376"/>
      <c r="CD803" s="376"/>
      <c r="CE803" s="376"/>
      <c r="CF803" s="376"/>
      <c r="CG803" s="376"/>
      <c r="CH803" s="376"/>
      <c r="CI803" s="376"/>
      <c r="CJ803" s="376"/>
      <c r="CK803" s="376"/>
      <c r="CL803" s="376"/>
      <c r="CM803" s="187"/>
      <c r="CN803" s="187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</row>
    <row r="804" spans="1:115" s="2" customFormat="1" ht="10.5" hidden="1" customHeight="1">
      <c r="A804" s="1403"/>
      <c r="B804" s="1401"/>
      <c r="C804" s="952"/>
      <c r="D804" s="155" t="s">
        <v>126</v>
      </c>
      <c r="E804" s="700"/>
      <c r="F804" s="52"/>
      <c r="G804" s="52"/>
      <c r="H804" s="684"/>
      <c r="I804" s="52"/>
      <c r="J804" s="52"/>
      <c r="K804" s="52"/>
      <c r="L804" s="52"/>
      <c r="M804" s="52"/>
      <c r="N804" s="684"/>
      <c r="O804" s="52"/>
      <c r="P804" s="52"/>
      <c r="Q804" s="52"/>
      <c r="R804" s="52"/>
      <c r="S804" s="52"/>
      <c r="T804" s="52"/>
      <c r="U804" s="52"/>
      <c r="V804" s="684"/>
      <c r="W804" s="52"/>
      <c r="X804" s="52"/>
      <c r="Y804" s="684"/>
      <c r="Z804" s="52"/>
      <c r="AA804" s="52"/>
      <c r="AB804" s="52"/>
      <c r="AC804" s="376"/>
      <c r="AD804" s="376"/>
      <c r="AE804" s="376"/>
      <c r="AF804" s="376"/>
      <c r="AG804" s="376"/>
      <c r="AH804" s="376"/>
      <c r="AI804" s="376"/>
      <c r="AJ804" s="376"/>
      <c r="AK804" s="376"/>
      <c r="AL804" s="376"/>
      <c r="AM804" s="376"/>
      <c r="AN804" s="376"/>
      <c r="AO804" s="376"/>
      <c r="AP804" s="376"/>
      <c r="AQ804" s="376"/>
      <c r="AR804" s="376"/>
      <c r="AS804" s="376"/>
      <c r="AT804" s="376"/>
      <c r="AU804" s="376"/>
      <c r="AV804" s="376"/>
      <c r="AW804" s="376"/>
      <c r="AX804" s="376"/>
      <c r="AY804" s="376"/>
      <c r="AZ804" s="376"/>
      <c r="BA804" s="376"/>
      <c r="BB804" s="376"/>
      <c r="BC804" s="376"/>
      <c r="BD804" s="376"/>
      <c r="BE804" s="376"/>
      <c r="BF804" s="376"/>
      <c r="BG804" s="376"/>
      <c r="BH804" s="376"/>
      <c r="BI804" s="376"/>
      <c r="BJ804" s="376"/>
      <c r="BK804" s="376"/>
      <c r="BL804" s="376"/>
      <c r="BM804" s="376"/>
      <c r="BN804" s="376"/>
      <c r="BO804" s="376"/>
      <c r="BP804" s="376"/>
      <c r="BQ804" s="376"/>
      <c r="BR804" s="376"/>
      <c r="BS804" s="376"/>
      <c r="BT804" s="376"/>
      <c r="BU804" s="376"/>
      <c r="BV804" s="376"/>
      <c r="BW804" s="376"/>
      <c r="BX804" s="376"/>
      <c r="BY804" s="376"/>
      <c r="BZ804" s="376"/>
      <c r="CA804" s="376"/>
      <c r="CB804" s="376"/>
      <c r="CC804" s="376"/>
      <c r="CD804" s="376"/>
      <c r="CE804" s="376"/>
      <c r="CF804" s="376"/>
      <c r="CG804" s="376"/>
      <c r="CH804" s="376"/>
      <c r="CI804" s="376"/>
      <c r="CJ804" s="376"/>
      <c r="CK804" s="376"/>
      <c r="CL804" s="376"/>
      <c r="CM804" s="187"/>
      <c r="CN804" s="187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</row>
    <row r="805" spans="1:115" s="2" customFormat="1" ht="10.5" hidden="1" customHeight="1">
      <c r="A805" s="1403"/>
      <c r="B805" s="1401"/>
      <c r="C805" s="952"/>
      <c r="D805" s="155" t="s">
        <v>127</v>
      </c>
      <c r="E805" s="731"/>
      <c r="F805" s="581"/>
      <c r="G805" s="581"/>
      <c r="H805" s="685"/>
      <c r="I805" s="581"/>
      <c r="J805" s="581"/>
      <c r="K805" s="581"/>
      <c r="L805" s="581"/>
      <c r="M805" s="581"/>
      <c r="N805" s="685"/>
      <c r="O805" s="581"/>
      <c r="P805" s="581"/>
      <c r="Q805" s="581"/>
      <c r="R805" s="581"/>
      <c r="S805" s="581"/>
      <c r="T805" s="581"/>
      <c r="U805" s="581"/>
      <c r="V805" s="685"/>
      <c r="W805" s="581"/>
      <c r="X805" s="581"/>
      <c r="Y805" s="685"/>
      <c r="Z805" s="581"/>
      <c r="AA805" s="581"/>
      <c r="AB805" s="581"/>
      <c r="AC805" s="376"/>
      <c r="AD805" s="376"/>
      <c r="AE805" s="376"/>
      <c r="AF805" s="376"/>
      <c r="AG805" s="376"/>
      <c r="AH805" s="376"/>
      <c r="AI805" s="376"/>
      <c r="AJ805" s="376"/>
      <c r="AK805" s="376"/>
      <c r="AL805" s="376"/>
      <c r="AM805" s="376"/>
      <c r="AN805" s="376"/>
      <c r="AO805" s="376"/>
      <c r="AP805" s="376"/>
      <c r="AQ805" s="376"/>
      <c r="AR805" s="376"/>
      <c r="AS805" s="376"/>
      <c r="AT805" s="376"/>
      <c r="AU805" s="376"/>
      <c r="AV805" s="376"/>
      <c r="AW805" s="376"/>
      <c r="AX805" s="376"/>
      <c r="AY805" s="376"/>
      <c r="AZ805" s="376"/>
      <c r="BA805" s="376"/>
      <c r="BB805" s="376"/>
      <c r="BC805" s="376"/>
      <c r="BD805" s="376"/>
      <c r="BE805" s="376"/>
      <c r="BF805" s="376"/>
      <c r="BG805" s="376"/>
      <c r="BH805" s="376"/>
      <c r="BI805" s="376"/>
      <c r="BJ805" s="376"/>
      <c r="BK805" s="376"/>
      <c r="BL805" s="376"/>
      <c r="BM805" s="376"/>
      <c r="BN805" s="376"/>
      <c r="BO805" s="376"/>
      <c r="BP805" s="376"/>
      <c r="BQ805" s="376"/>
      <c r="BR805" s="376"/>
      <c r="BS805" s="376"/>
      <c r="BT805" s="376"/>
      <c r="BU805" s="376"/>
      <c r="BV805" s="376"/>
      <c r="BW805" s="376"/>
      <c r="BX805" s="376"/>
      <c r="BY805" s="376"/>
      <c r="BZ805" s="376"/>
      <c r="CA805" s="376"/>
      <c r="CB805" s="376"/>
      <c r="CC805" s="376"/>
      <c r="CD805" s="376"/>
      <c r="CE805" s="376"/>
      <c r="CF805" s="376"/>
      <c r="CG805" s="376"/>
      <c r="CH805" s="376"/>
      <c r="CI805" s="376"/>
      <c r="CJ805" s="376"/>
      <c r="CK805" s="376"/>
      <c r="CL805" s="376"/>
      <c r="CM805" s="187"/>
      <c r="CN805" s="187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</row>
    <row r="806" spans="1:115" s="2" customFormat="1" ht="10.5" hidden="1" customHeight="1" thickBot="1">
      <c r="A806" s="1404"/>
      <c r="B806" s="1405"/>
      <c r="C806" s="952"/>
      <c r="D806" s="155" t="s">
        <v>42</v>
      </c>
      <c r="E806" s="732"/>
      <c r="F806" s="110"/>
      <c r="G806" s="110"/>
      <c r="H806" s="689"/>
      <c r="I806" s="110"/>
      <c r="J806" s="110"/>
      <c r="K806" s="110"/>
      <c r="L806" s="110"/>
      <c r="M806" s="110"/>
      <c r="N806" s="689"/>
      <c r="O806" s="110"/>
      <c r="P806" s="110"/>
      <c r="Q806" s="110"/>
      <c r="R806" s="110"/>
      <c r="S806" s="110"/>
      <c r="T806" s="110"/>
      <c r="U806" s="110"/>
      <c r="V806" s="689"/>
      <c r="W806" s="110"/>
      <c r="X806" s="110"/>
      <c r="Y806" s="689"/>
      <c r="Z806" s="110"/>
      <c r="AA806" s="110"/>
      <c r="AB806" s="110"/>
      <c r="AC806" s="376"/>
      <c r="AD806" s="376"/>
      <c r="AE806" s="376"/>
      <c r="AF806" s="376"/>
      <c r="AG806" s="376"/>
      <c r="AH806" s="376"/>
      <c r="AI806" s="376"/>
      <c r="AJ806" s="376"/>
      <c r="AK806" s="376"/>
      <c r="AL806" s="376"/>
      <c r="AM806" s="376"/>
      <c r="AN806" s="376"/>
      <c r="AO806" s="376"/>
      <c r="AP806" s="376"/>
      <c r="AQ806" s="376"/>
      <c r="AR806" s="376"/>
      <c r="AS806" s="376"/>
      <c r="AT806" s="376"/>
      <c r="AU806" s="376"/>
      <c r="AV806" s="376"/>
      <c r="AW806" s="376"/>
      <c r="AX806" s="376"/>
      <c r="AY806" s="376"/>
      <c r="AZ806" s="376"/>
      <c r="BA806" s="376"/>
      <c r="BB806" s="376"/>
      <c r="BC806" s="376"/>
      <c r="BD806" s="376"/>
      <c r="BE806" s="376"/>
      <c r="BF806" s="376"/>
      <c r="BG806" s="376"/>
      <c r="BH806" s="376"/>
      <c r="BI806" s="376"/>
      <c r="BJ806" s="376"/>
      <c r="BK806" s="376"/>
      <c r="BL806" s="376"/>
      <c r="BM806" s="376"/>
      <c r="BN806" s="376"/>
      <c r="BO806" s="376"/>
      <c r="BP806" s="376"/>
      <c r="BQ806" s="376"/>
      <c r="BR806" s="376"/>
      <c r="BS806" s="376"/>
      <c r="BT806" s="376"/>
      <c r="BU806" s="376"/>
      <c r="BV806" s="376"/>
      <c r="BW806" s="376"/>
      <c r="BX806" s="376"/>
      <c r="BY806" s="376"/>
      <c r="BZ806" s="376"/>
      <c r="CA806" s="376"/>
      <c r="CB806" s="376"/>
      <c r="CC806" s="376"/>
      <c r="CD806" s="376"/>
      <c r="CE806" s="376"/>
      <c r="CF806" s="376"/>
      <c r="CG806" s="376"/>
      <c r="CH806" s="376"/>
      <c r="CI806" s="376"/>
      <c r="CJ806" s="376"/>
      <c r="CK806" s="376"/>
      <c r="CL806" s="376"/>
      <c r="CM806" s="187"/>
      <c r="CN806" s="187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</row>
    <row r="807" spans="1:115" s="1" customFormat="1" ht="10.5" hidden="1" customHeight="1">
      <c r="A807" s="1413" t="s">
        <v>57</v>
      </c>
      <c r="B807" s="1414"/>
      <c r="C807" s="930"/>
      <c r="D807" s="155" t="s">
        <v>37</v>
      </c>
      <c r="E807" s="317"/>
      <c r="F807" s="265"/>
      <c r="G807" s="265"/>
      <c r="H807" s="683"/>
      <c r="I807" s="265"/>
      <c r="J807" s="265"/>
      <c r="K807" s="265"/>
      <c r="L807" s="265"/>
      <c r="M807" s="265"/>
      <c r="N807" s="683"/>
      <c r="O807" s="265"/>
      <c r="P807" s="265"/>
      <c r="Q807" s="265"/>
      <c r="R807" s="265"/>
      <c r="S807" s="265"/>
      <c r="T807" s="265"/>
      <c r="U807" s="265"/>
      <c r="V807" s="683"/>
      <c r="W807" s="265"/>
      <c r="X807" s="265"/>
      <c r="Y807" s="683"/>
      <c r="Z807" s="265"/>
      <c r="AA807" s="265"/>
      <c r="AB807" s="265"/>
      <c r="AC807" s="376"/>
      <c r="AD807" s="376"/>
      <c r="AE807" s="376"/>
      <c r="AF807" s="376"/>
      <c r="AG807" s="376"/>
      <c r="AH807" s="376"/>
      <c r="AI807" s="376"/>
      <c r="AJ807" s="376"/>
      <c r="AK807" s="376"/>
      <c r="AL807" s="376"/>
      <c r="AM807" s="376"/>
      <c r="AN807" s="376"/>
      <c r="AO807" s="376"/>
      <c r="AP807" s="376"/>
      <c r="AQ807" s="376"/>
      <c r="AR807" s="376"/>
      <c r="AS807" s="376"/>
      <c r="AT807" s="376"/>
      <c r="AU807" s="376"/>
      <c r="AV807" s="376"/>
      <c r="AW807" s="376"/>
      <c r="AX807" s="376"/>
      <c r="AY807" s="376"/>
      <c r="AZ807" s="376"/>
      <c r="BA807" s="376"/>
      <c r="BB807" s="376"/>
      <c r="BC807" s="376"/>
      <c r="BD807" s="376"/>
      <c r="BE807" s="376"/>
      <c r="BF807" s="376"/>
      <c r="BG807" s="376"/>
      <c r="BH807" s="376"/>
      <c r="BI807" s="376"/>
      <c r="BJ807" s="376"/>
      <c r="BK807" s="376"/>
      <c r="BL807" s="376"/>
      <c r="BM807" s="376"/>
      <c r="BN807" s="376"/>
      <c r="BO807" s="376"/>
      <c r="BP807" s="376"/>
      <c r="BQ807" s="376"/>
      <c r="BR807" s="376"/>
      <c r="BS807" s="376"/>
      <c r="BT807" s="376"/>
      <c r="BU807" s="376"/>
      <c r="BV807" s="376"/>
      <c r="BW807" s="376"/>
      <c r="BX807" s="376"/>
      <c r="BY807" s="376"/>
      <c r="BZ807" s="376"/>
      <c r="CA807" s="376"/>
      <c r="CB807" s="376"/>
      <c r="CC807" s="376"/>
      <c r="CD807" s="376"/>
      <c r="CE807" s="376"/>
      <c r="CF807" s="376"/>
      <c r="CG807" s="376"/>
      <c r="CH807" s="376"/>
      <c r="CI807" s="376"/>
      <c r="CJ807" s="376"/>
      <c r="CK807" s="376"/>
      <c r="CL807" s="376"/>
      <c r="CM807" s="187"/>
      <c r="CN807" s="187"/>
    </row>
    <row r="808" spans="1:115" s="1" customFormat="1" ht="10.5" hidden="1" customHeight="1" thickBot="1">
      <c r="A808" s="1360"/>
      <c r="B808" s="1368"/>
      <c r="C808" s="930"/>
      <c r="D808" s="155" t="s">
        <v>38</v>
      </c>
      <c r="E808" s="688"/>
      <c r="F808" s="111"/>
      <c r="G808" s="111"/>
      <c r="H808" s="689"/>
      <c r="I808" s="111"/>
      <c r="J808" s="111"/>
      <c r="K808" s="111"/>
      <c r="L808" s="111"/>
      <c r="M808" s="111"/>
      <c r="N808" s="689"/>
      <c r="O808" s="111"/>
      <c r="P808" s="111"/>
      <c r="Q808" s="111"/>
      <c r="R808" s="111"/>
      <c r="S808" s="111"/>
      <c r="T808" s="111"/>
      <c r="U808" s="111"/>
      <c r="V808" s="689"/>
      <c r="W808" s="111"/>
      <c r="X808" s="111"/>
      <c r="Y808" s="689"/>
      <c r="Z808" s="111"/>
      <c r="AA808" s="111"/>
      <c r="AB808" s="111"/>
      <c r="AC808" s="376"/>
      <c r="AD808" s="376"/>
      <c r="AE808" s="376"/>
      <c r="AF808" s="376"/>
      <c r="AG808" s="376"/>
      <c r="AH808" s="376"/>
      <c r="AI808" s="376"/>
      <c r="AJ808" s="376"/>
      <c r="AK808" s="376"/>
      <c r="AL808" s="376"/>
      <c r="AM808" s="376"/>
      <c r="AN808" s="376"/>
      <c r="AO808" s="376"/>
      <c r="AP808" s="376"/>
      <c r="AQ808" s="376"/>
      <c r="AR808" s="376"/>
      <c r="AS808" s="376"/>
      <c r="AT808" s="376"/>
      <c r="AU808" s="376"/>
      <c r="AV808" s="376"/>
      <c r="AW808" s="376"/>
      <c r="AX808" s="376"/>
      <c r="AY808" s="376"/>
      <c r="AZ808" s="376"/>
      <c r="BA808" s="376"/>
      <c r="BB808" s="376"/>
      <c r="BC808" s="376"/>
      <c r="BD808" s="376"/>
      <c r="BE808" s="376"/>
      <c r="BF808" s="376"/>
      <c r="BG808" s="376"/>
      <c r="BH808" s="376"/>
      <c r="BI808" s="376"/>
      <c r="BJ808" s="376"/>
      <c r="BK808" s="376"/>
      <c r="BL808" s="376"/>
      <c r="BM808" s="376"/>
      <c r="BN808" s="376"/>
      <c r="BO808" s="376"/>
      <c r="BP808" s="376"/>
      <c r="BQ808" s="376"/>
      <c r="BR808" s="376"/>
      <c r="BS808" s="376"/>
      <c r="BT808" s="376"/>
      <c r="BU808" s="376"/>
      <c r="BV808" s="376"/>
      <c r="BW808" s="376"/>
      <c r="BX808" s="376"/>
      <c r="BY808" s="376"/>
      <c r="BZ808" s="376"/>
      <c r="CA808" s="376"/>
      <c r="CB808" s="376"/>
      <c r="CC808" s="376"/>
      <c r="CD808" s="376"/>
      <c r="CE808" s="376"/>
      <c r="CF808" s="376"/>
      <c r="CG808" s="376"/>
      <c r="CH808" s="376"/>
      <c r="CI808" s="376"/>
      <c r="CJ808" s="376"/>
      <c r="CK808" s="376"/>
      <c r="CL808" s="376"/>
      <c r="CM808" s="187"/>
      <c r="CN808" s="187"/>
    </row>
    <row r="809" spans="1:115" s="5" customFormat="1" ht="10.5" hidden="1" customHeight="1">
      <c r="A809" s="1369" t="s">
        <v>1</v>
      </c>
      <c r="B809" s="1370"/>
      <c r="C809" s="697"/>
      <c r="D809" s="150" t="s">
        <v>37</v>
      </c>
      <c r="E809" s="701"/>
      <c r="F809" s="702"/>
      <c r="G809" s="702"/>
      <c r="H809" s="703"/>
      <c r="I809" s="702"/>
      <c r="J809" s="702"/>
      <c r="K809" s="702"/>
      <c r="L809" s="702"/>
      <c r="M809" s="702"/>
      <c r="N809" s="703"/>
      <c r="O809" s="702"/>
      <c r="P809" s="702"/>
      <c r="Q809" s="702"/>
      <c r="R809" s="702"/>
      <c r="S809" s="702"/>
      <c r="T809" s="702"/>
      <c r="U809" s="702"/>
      <c r="V809" s="703"/>
      <c r="W809" s="702"/>
      <c r="X809" s="702"/>
      <c r="Y809" s="703"/>
      <c r="Z809" s="702"/>
      <c r="AA809" s="702"/>
      <c r="AB809" s="702"/>
      <c r="AC809" s="413"/>
      <c r="AD809" s="413"/>
      <c r="AE809" s="413"/>
      <c r="AF809" s="413"/>
      <c r="AG809" s="413"/>
      <c r="AH809" s="413"/>
      <c r="AI809" s="413"/>
      <c r="AJ809" s="413"/>
      <c r="AK809" s="413"/>
      <c r="AL809" s="413"/>
      <c r="AM809" s="413"/>
      <c r="AN809" s="413"/>
      <c r="AO809" s="413"/>
      <c r="AP809" s="413"/>
      <c r="AQ809" s="413"/>
      <c r="AR809" s="413"/>
      <c r="AS809" s="413"/>
      <c r="AT809" s="413"/>
      <c r="AU809" s="413"/>
      <c r="AV809" s="413"/>
      <c r="AW809" s="413"/>
      <c r="AX809" s="413"/>
      <c r="AY809" s="413"/>
      <c r="AZ809" s="413"/>
      <c r="BA809" s="413"/>
      <c r="BB809" s="413"/>
      <c r="BC809" s="413"/>
      <c r="BD809" s="413"/>
      <c r="BE809" s="413"/>
      <c r="BF809" s="413"/>
      <c r="BG809" s="413"/>
      <c r="BH809" s="413"/>
      <c r="BI809" s="413"/>
      <c r="BJ809" s="413"/>
      <c r="BK809" s="413"/>
      <c r="BL809" s="413"/>
      <c r="BM809" s="413"/>
      <c r="BN809" s="413"/>
      <c r="BO809" s="413"/>
      <c r="BP809" s="413"/>
      <c r="BQ809" s="413"/>
      <c r="BR809" s="413"/>
      <c r="BS809" s="413"/>
      <c r="BT809" s="413"/>
      <c r="BU809" s="413"/>
      <c r="BV809" s="413"/>
      <c r="BW809" s="413"/>
      <c r="BX809" s="413"/>
      <c r="BY809" s="413"/>
      <c r="BZ809" s="413"/>
      <c r="CA809" s="413"/>
      <c r="CB809" s="413"/>
      <c r="CC809" s="413"/>
      <c r="CD809" s="413"/>
      <c r="CE809" s="413"/>
      <c r="CF809" s="413"/>
      <c r="CG809" s="413"/>
      <c r="CH809" s="413"/>
      <c r="CI809" s="413"/>
      <c r="CJ809" s="413"/>
      <c r="CK809" s="413"/>
      <c r="CL809" s="413"/>
      <c r="CM809" s="148"/>
      <c r="CN809" s="148"/>
    </row>
    <row r="810" spans="1:115" s="5" customFormat="1" ht="10.5" hidden="1" customHeight="1" thickBot="1">
      <c r="A810" s="1371"/>
      <c r="B810" s="1372"/>
      <c r="C810" s="697"/>
      <c r="D810" s="150" t="s">
        <v>38</v>
      </c>
      <c r="E810" s="704"/>
      <c r="F810" s="705"/>
      <c r="G810" s="705"/>
      <c r="H810" s="706"/>
      <c r="I810" s="705"/>
      <c r="J810" s="705"/>
      <c r="K810" s="705"/>
      <c r="L810" s="705"/>
      <c r="M810" s="705"/>
      <c r="N810" s="706"/>
      <c r="O810" s="705"/>
      <c r="P810" s="705"/>
      <c r="Q810" s="705"/>
      <c r="R810" s="705"/>
      <c r="S810" s="705"/>
      <c r="T810" s="705"/>
      <c r="U810" s="705"/>
      <c r="V810" s="706"/>
      <c r="W810" s="705"/>
      <c r="X810" s="705"/>
      <c r="Y810" s="706"/>
      <c r="Z810" s="705"/>
      <c r="AA810" s="705"/>
      <c r="AB810" s="705"/>
      <c r="AC810" s="413"/>
      <c r="AD810" s="413"/>
      <c r="AE810" s="413"/>
      <c r="AF810" s="413"/>
      <c r="AG810" s="413"/>
      <c r="AH810" s="413"/>
      <c r="AI810" s="413"/>
      <c r="AJ810" s="413"/>
      <c r="AK810" s="413"/>
      <c r="AL810" s="413"/>
      <c r="AM810" s="413"/>
      <c r="AN810" s="413"/>
      <c r="AO810" s="413"/>
      <c r="AP810" s="413"/>
      <c r="AQ810" s="413"/>
      <c r="AR810" s="413"/>
      <c r="AS810" s="413"/>
      <c r="AT810" s="413"/>
      <c r="AU810" s="413"/>
      <c r="AV810" s="413"/>
      <c r="AW810" s="413"/>
      <c r="AX810" s="413"/>
      <c r="AY810" s="413"/>
      <c r="AZ810" s="413"/>
      <c r="BA810" s="413"/>
      <c r="BB810" s="413"/>
      <c r="BC810" s="413"/>
      <c r="BD810" s="413"/>
      <c r="BE810" s="413"/>
      <c r="BF810" s="413"/>
      <c r="BG810" s="413"/>
      <c r="BH810" s="413"/>
      <c r="BI810" s="413"/>
      <c r="BJ810" s="413"/>
      <c r="BK810" s="413"/>
      <c r="BL810" s="413"/>
      <c r="BM810" s="413"/>
      <c r="BN810" s="413"/>
      <c r="BO810" s="413"/>
      <c r="BP810" s="413"/>
      <c r="BQ810" s="413"/>
      <c r="BR810" s="413"/>
      <c r="BS810" s="413"/>
      <c r="BT810" s="413"/>
      <c r="BU810" s="413"/>
      <c r="BV810" s="413"/>
      <c r="BW810" s="413"/>
      <c r="BX810" s="413"/>
      <c r="BY810" s="413"/>
      <c r="BZ810" s="413"/>
      <c r="CA810" s="413"/>
      <c r="CB810" s="413"/>
      <c r="CC810" s="413"/>
      <c r="CD810" s="413"/>
      <c r="CE810" s="413"/>
      <c r="CF810" s="413"/>
      <c r="CG810" s="413"/>
      <c r="CH810" s="413"/>
      <c r="CI810" s="413"/>
      <c r="CJ810" s="413"/>
      <c r="CK810" s="413"/>
      <c r="CL810" s="413"/>
      <c r="CM810" s="148"/>
      <c r="CN810" s="148"/>
    </row>
    <row r="811" spans="1:115" ht="30" hidden="1" customHeight="1" thickBot="1">
      <c r="C811" s="967"/>
      <c r="D811" s="209"/>
      <c r="S811" s="107"/>
      <c r="T811" s="107"/>
      <c r="U811" s="107"/>
    </row>
    <row r="812" spans="1:115" s="2" customFormat="1" ht="45" customHeight="1" thickBot="1">
      <c r="A812" s="456" t="s">
        <v>45</v>
      </c>
      <c r="B812" s="38" t="s">
        <v>101</v>
      </c>
      <c r="C812" s="38" t="s">
        <v>1005</v>
      </c>
      <c r="D812" s="38" t="s">
        <v>40</v>
      </c>
      <c r="E812" s="1382" t="s">
        <v>41</v>
      </c>
      <c r="F812" s="1382"/>
      <c r="G812" s="1382"/>
      <c r="H812" s="1382"/>
      <c r="I812" s="1382"/>
      <c r="J812" s="1382"/>
      <c r="K812" s="1382"/>
      <c r="L812" s="1382"/>
      <c r="M812" s="1382"/>
      <c r="N812" s="1382"/>
      <c r="O812" s="1382"/>
      <c r="P812" s="1382"/>
      <c r="Q812" s="1382"/>
      <c r="R812" s="1382"/>
      <c r="S812" s="1382"/>
      <c r="T812" s="1382"/>
      <c r="U812" s="1382"/>
      <c r="V812" s="1382"/>
      <c r="W812" s="1382"/>
      <c r="X812" s="1382"/>
      <c r="Y812" s="1382"/>
      <c r="Z812" s="1382"/>
      <c r="AA812" s="1382"/>
      <c r="AB812" s="1383"/>
      <c r="AC812" s="376"/>
      <c r="AD812" s="376"/>
      <c r="AE812" s="376"/>
      <c r="AF812" s="376"/>
      <c r="AG812" s="376"/>
      <c r="AH812" s="376"/>
      <c r="AI812" s="376"/>
      <c r="AJ812" s="376"/>
      <c r="AK812" s="376"/>
      <c r="AL812" s="376"/>
      <c r="AM812" s="376"/>
      <c r="AN812" s="376"/>
      <c r="AO812" s="376"/>
      <c r="AP812" s="376"/>
      <c r="AQ812" s="376"/>
      <c r="AR812" s="376"/>
      <c r="AS812" s="376"/>
      <c r="AT812" s="376"/>
      <c r="AU812" s="376"/>
      <c r="AV812" s="376"/>
      <c r="AW812" s="376"/>
      <c r="AX812" s="376"/>
      <c r="AY812" s="376"/>
      <c r="AZ812" s="376"/>
      <c r="BA812" s="376"/>
      <c r="BB812" s="376"/>
      <c r="BC812" s="376"/>
      <c r="BD812" s="376"/>
      <c r="BE812" s="376"/>
      <c r="BF812" s="376"/>
      <c r="BG812" s="376"/>
      <c r="BH812" s="376"/>
      <c r="BI812" s="376"/>
      <c r="BJ812" s="376"/>
      <c r="BK812" s="376"/>
      <c r="BL812" s="376"/>
      <c r="BM812" s="376"/>
      <c r="BN812" s="376"/>
      <c r="BO812" s="376"/>
      <c r="BP812" s="376"/>
      <c r="BQ812" s="376"/>
      <c r="BR812" s="376"/>
      <c r="BS812" s="376"/>
      <c r="BT812" s="376"/>
      <c r="BU812" s="376"/>
      <c r="BV812" s="376"/>
      <c r="BW812" s="376"/>
      <c r="BX812" s="376"/>
      <c r="BY812" s="376"/>
      <c r="BZ812" s="376"/>
      <c r="CA812" s="376"/>
      <c r="CB812" s="376"/>
      <c r="CC812" s="376"/>
      <c r="CD812" s="376"/>
      <c r="CE812" s="376"/>
      <c r="CF812" s="376"/>
      <c r="CG812" s="376"/>
      <c r="CH812" s="376"/>
      <c r="CI812" s="376"/>
      <c r="CJ812" s="376"/>
      <c r="CK812" s="376"/>
      <c r="CL812" s="376"/>
      <c r="CM812" s="187"/>
      <c r="CN812" s="187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</row>
    <row r="813" spans="1:115" s="2" customFormat="1" ht="10.5" customHeight="1" thickBot="1">
      <c r="A813" s="1377" t="s">
        <v>461</v>
      </c>
      <c r="B813" s="1399"/>
      <c r="C813" s="1399"/>
      <c r="D813" s="1399"/>
      <c r="E813" s="959">
        <v>1</v>
      </c>
      <c r="F813" s="176">
        <v>2</v>
      </c>
      <c r="G813" s="176">
        <v>3</v>
      </c>
      <c r="H813" s="698">
        <v>4</v>
      </c>
      <c r="I813" s="176">
        <v>5</v>
      </c>
      <c r="J813" s="176">
        <v>6</v>
      </c>
      <c r="K813" s="176">
        <v>7</v>
      </c>
      <c r="L813" s="176">
        <v>8</v>
      </c>
      <c r="M813" s="176">
        <v>9</v>
      </c>
      <c r="N813" s="698">
        <v>10</v>
      </c>
      <c r="O813" s="176">
        <v>11</v>
      </c>
      <c r="P813" s="176">
        <v>12</v>
      </c>
      <c r="Q813" s="176">
        <v>13</v>
      </c>
      <c r="R813" s="176">
        <v>14</v>
      </c>
      <c r="S813" s="176">
        <v>15</v>
      </c>
      <c r="T813" s="176">
        <v>16</v>
      </c>
      <c r="U813" s="176">
        <v>17</v>
      </c>
      <c r="V813" s="698">
        <v>18</v>
      </c>
      <c r="W813" s="176">
        <v>19</v>
      </c>
      <c r="X813" s="176">
        <v>20</v>
      </c>
      <c r="Y813" s="176">
        <v>21</v>
      </c>
      <c r="Z813" s="176">
        <v>22</v>
      </c>
      <c r="AA813" s="176">
        <v>23</v>
      </c>
      <c r="AB813" s="178">
        <v>24</v>
      </c>
      <c r="AC813" s="376"/>
      <c r="AD813" s="376"/>
      <c r="AE813" s="376"/>
      <c r="AF813" s="376"/>
      <c r="AG813" s="376"/>
      <c r="AH813" s="376"/>
      <c r="AI813" s="376"/>
      <c r="AJ813" s="376"/>
      <c r="AK813" s="376"/>
      <c r="AL813" s="376"/>
      <c r="AM813" s="376"/>
      <c r="AN813" s="376"/>
      <c r="AO813" s="376"/>
      <c r="AP813" s="376"/>
      <c r="AQ813" s="376"/>
      <c r="AR813" s="376"/>
      <c r="AS813" s="376"/>
      <c r="AT813" s="376"/>
      <c r="AU813" s="376"/>
      <c r="AV813" s="376"/>
      <c r="AW813" s="376"/>
      <c r="AX813" s="376"/>
      <c r="AY813" s="376"/>
      <c r="AZ813" s="376"/>
      <c r="BA813" s="376"/>
      <c r="BB813" s="376"/>
      <c r="BC813" s="376"/>
      <c r="BD813" s="376"/>
      <c r="BE813" s="376"/>
      <c r="BF813" s="376"/>
      <c r="BG813" s="376"/>
      <c r="BH813" s="376"/>
      <c r="BI813" s="376"/>
      <c r="BJ813" s="376"/>
      <c r="BK813" s="376"/>
      <c r="BL813" s="376"/>
      <c r="BM813" s="376"/>
      <c r="BN813" s="376"/>
      <c r="BO813" s="376"/>
      <c r="BP813" s="376"/>
      <c r="BQ813" s="376"/>
      <c r="BR813" s="376"/>
      <c r="BS813" s="376"/>
      <c r="BT813" s="376"/>
      <c r="BU813" s="376"/>
      <c r="BV813" s="376"/>
      <c r="BW813" s="376"/>
      <c r="BX813" s="376"/>
      <c r="BY813" s="376"/>
      <c r="BZ813" s="376"/>
      <c r="CA813" s="376"/>
      <c r="CB813" s="376"/>
      <c r="CC813" s="376"/>
      <c r="CD813" s="376"/>
      <c r="CE813" s="376"/>
      <c r="CF813" s="376"/>
      <c r="CG813" s="376"/>
      <c r="CH813" s="376"/>
      <c r="CI813" s="376"/>
      <c r="CJ813" s="376"/>
      <c r="CK813" s="376"/>
      <c r="CL813" s="376"/>
      <c r="CM813" s="187"/>
      <c r="CN813" s="187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</row>
    <row r="814" spans="1:115" s="2" customFormat="1" ht="10.5" customHeight="1">
      <c r="A814" s="961" t="s">
        <v>78</v>
      </c>
      <c r="B814" s="981"/>
      <c r="C814" s="853" t="s">
        <v>903</v>
      </c>
      <c r="D814" s="255" t="s">
        <v>39</v>
      </c>
      <c r="E814" s="48">
        <v>6.5</v>
      </c>
      <c r="F814" s="48">
        <v>6.5</v>
      </c>
      <c r="G814" s="48">
        <v>6.5</v>
      </c>
      <c r="H814" s="699">
        <v>6.5</v>
      </c>
      <c r="I814" s="48">
        <v>6.5</v>
      </c>
      <c r="J814" s="48">
        <v>6.5</v>
      </c>
      <c r="K814" s="48">
        <v>6.5</v>
      </c>
      <c r="L814" s="48">
        <v>6.5</v>
      </c>
      <c r="M814" s="48">
        <v>6.5</v>
      </c>
      <c r="N814" s="699">
        <v>6.5</v>
      </c>
      <c r="O814" s="48">
        <v>6.5</v>
      </c>
      <c r="P814" s="48">
        <v>6.5</v>
      </c>
      <c r="Q814" s="48">
        <v>6.5</v>
      </c>
      <c r="R814" s="48">
        <v>6.5</v>
      </c>
      <c r="S814" s="48">
        <v>6.5</v>
      </c>
      <c r="T814" s="48">
        <v>6.5</v>
      </c>
      <c r="U814" s="48">
        <v>6.5</v>
      </c>
      <c r="V814" s="699">
        <v>6.5</v>
      </c>
      <c r="W814" s="48">
        <v>6.5</v>
      </c>
      <c r="X814" s="48">
        <v>6.5</v>
      </c>
      <c r="Y814" s="48">
        <v>6.5</v>
      </c>
      <c r="Z814" s="48">
        <v>6.5</v>
      </c>
      <c r="AA814" s="48">
        <v>6.5</v>
      </c>
      <c r="AB814" s="49">
        <v>6.5</v>
      </c>
      <c r="AC814" s="376"/>
      <c r="AD814" s="376"/>
      <c r="AE814" s="376"/>
      <c r="AF814" s="376"/>
      <c r="AG814" s="376"/>
      <c r="AH814" s="376"/>
      <c r="AI814" s="376"/>
      <c r="AJ814" s="376"/>
      <c r="AK814" s="376"/>
      <c r="AL814" s="376"/>
      <c r="AM814" s="376"/>
      <c r="AN814" s="376"/>
      <c r="AO814" s="376"/>
      <c r="AP814" s="376"/>
      <c r="AQ814" s="376"/>
      <c r="AR814" s="376"/>
      <c r="AS814" s="376"/>
      <c r="AT814" s="376"/>
      <c r="AU814" s="376"/>
      <c r="AV814" s="376"/>
      <c r="AW814" s="376"/>
      <c r="AX814" s="376"/>
      <c r="AY814" s="376"/>
      <c r="AZ814" s="376"/>
      <c r="BA814" s="376"/>
      <c r="BB814" s="376"/>
      <c r="BC814" s="376"/>
      <c r="BD814" s="376"/>
      <c r="BE814" s="376"/>
      <c r="BF814" s="376"/>
      <c r="BG814" s="376"/>
      <c r="BH814" s="376"/>
      <c r="BI814" s="376"/>
      <c r="BJ814" s="376"/>
      <c r="BK814" s="376"/>
      <c r="BL814" s="376"/>
      <c r="BM814" s="376"/>
      <c r="BN814" s="376"/>
      <c r="BO814" s="376"/>
      <c r="BP814" s="376"/>
      <c r="BQ814" s="376"/>
      <c r="BR814" s="376"/>
      <c r="BS814" s="376"/>
      <c r="BT814" s="376"/>
      <c r="BU814" s="376"/>
      <c r="BV814" s="376"/>
      <c r="BW814" s="376"/>
      <c r="BX814" s="376"/>
      <c r="BY814" s="376"/>
      <c r="BZ814" s="376"/>
      <c r="CA814" s="376"/>
      <c r="CB814" s="376"/>
      <c r="CC814" s="376"/>
      <c r="CD814" s="376"/>
      <c r="CE814" s="376"/>
      <c r="CF814" s="376"/>
      <c r="CG814" s="376"/>
      <c r="CH814" s="376"/>
      <c r="CI814" s="376"/>
      <c r="CJ814" s="376"/>
      <c r="CK814" s="376"/>
      <c r="CL814" s="376"/>
      <c r="CM814" s="187"/>
      <c r="CN814" s="187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</row>
    <row r="815" spans="1:115" s="2" customFormat="1" ht="10.5" customHeight="1" thickBot="1">
      <c r="A815" s="962" t="s">
        <v>79</v>
      </c>
      <c r="B815" s="854"/>
      <c r="C815" s="854" t="s">
        <v>903</v>
      </c>
      <c r="D815" s="257" t="s">
        <v>39</v>
      </c>
      <c r="E815" s="50">
        <v>6.3</v>
      </c>
      <c r="F815" s="50">
        <v>6.3</v>
      </c>
      <c r="G815" s="50">
        <v>6.3</v>
      </c>
      <c r="H815" s="715">
        <v>6.3</v>
      </c>
      <c r="I815" s="50">
        <v>6.3</v>
      </c>
      <c r="J815" s="50">
        <v>6.3</v>
      </c>
      <c r="K815" s="50">
        <v>6.3</v>
      </c>
      <c r="L815" s="50">
        <v>6.3</v>
      </c>
      <c r="M815" s="50">
        <v>6.3</v>
      </c>
      <c r="N815" s="715">
        <v>6.3</v>
      </c>
      <c r="O815" s="50">
        <v>6.3</v>
      </c>
      <c r="P815" s="50">
        <v>6.3</v>
      </c>
      <c r="Q815" s="50">
        <v>6.3</v>
      </c>
      <c r="R815" s="50">
        <v>6.3</v>
      </c>
      <c r="S815" s="50">
        <v>6.3</v>
      </c>
      <c r="T815" s="50">
        <v>6.3</v>
      </c>
      <c r="U815" s="50">
        <v>6.3</v>
      </c>
      <c r="V815" s="715">
        <v>6.3</v>
      </c>
      <c r="W815" s="50">
        <v>6.3</v>
      </c>
      <c r="X815" s="50">
        <v>6.3</v>
      </c>
      <c r="Y815" s="50">
        <v>6.3</v>
      </c>
      <c r="Z815" s="50">
        <v>6.3</v>
      </c>
      <c r="AA815" s="50">
        <v>6.3</v>
      </c>
      <c r="AB815" s="51">
        <v>6.3</v>
      </c>
      <c r="AC815" s="376"/>
      <c r="AD815" s="376"/>
      <c r="AE815" s="376"/>
      <c r="AF815" s="376"/>
      <c r="AG815" s="376"/>
      <c r="AH815" s="376"/>
      <c r="AI815" s="376"/>
      <c r="AJ815" s="376"/>
      <c r="AK815" s="376"/>
      <c r="AL815" s="376"/>
      <c r="AM815" s="376"/>
      <c r="AN815" s="376"/>
      <c r="AO815" s="376"/>
      <c r="AP815" s="376"/>
      <c r="AQ815" s="376"/>
      <c r="AR815" s="376"/>
      <c r="AS815" s="376"/>
      <c r="AT815" s="376"/>
      <c r="AU815" s="376"/>
      <c r="AV815" s="376"/>
      <c r="AW815" s="376"/>
      <c r="AX815" s="376"/>
      <c r="AY815" s="376"/>
      <c r="AZ815" s="376"/>
      <c r="BA815" s="376"/>
      <c r="BB815" s="376"/>
      <c r="BC815" s="376"/>
      <c r="BD815" s="376"/>
      <c r="BE815" s="376"/>
      <c r="BF815" s="376"/>
      <c r="BG815" s="376"/>
      <c r="BH815" s="376"/>
      <c r="BI815" s="376"/>
      <c r="BJ815" s="376"/>
      <c r="BK815" s="376"/>
      <c r="BL815" s="376"/>
      <c r="BM815" s="376"/>
      <c r="BN815" s="376"/>
      <c r="BO815" s="376"/>
      <c r="BP815" s="376"/>
      <c r="BQ815" s="376"/>
      <c r="BR815" s="376"/>
      <c r="BS815" s="376"/>
      <c r="BT815" s="376"/>
      <c r="BU815" s="376"/>
      <c r="BV815" s="376"/>
      <c r="BW815" s="376"/>
      <c r="BX815" s="376"/>
      <c r="BY815" s="376"/>
      <c r="BZ815" s="376"/>
      <c r="CA815" s="376"/>
      <c r="CB815" s="376"/>
      <c r="CC815" s="376"/>
      <c r="CD815" s="376"/>
      <c r="CE815" s="376"/>
      <c r="CF815" s="376"/>
      <c r="CG815" s="376"/>
      <c r="CH815" s="376"/>
      <c r="CI815" s="376"/>
      <c r="CJ815" s="376"/>
      <c r="CK815" s="376"/>
      <c r="CL815" s="376"/>
      <c r="CM815" s="187"/>
      <c r="CN815" s="187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</row>
    <row r="816" spans="1:115" s="1" customFormat="1" ht="10.5" customHeight="1">
      <c r="A816" s="1357" t="s">
        <v>6</v>
      </c>
      <c r="B816" s="1361" t="s">
        <v>46</v>
      </c>
      <c r="C816" s="1222"/>
      <c r="D816" s="1266"/>
      <c r="E816" s="88"/>
      <c r="F816" s="88"/>
      <c r="G816" s="88"/>
      <c r="H816" s="680"/>
      <c r="I816" s="88"/>
      <c r="J816" s="88"/>
      <c r="K816" s="88"/>
      <c r="L816" s="88"/>
      <c r="M816" s="88"/>
      <c r="N816" s="680"/>
      <c r="O816" s="88"/>
      <c r="P816" s="88"/>
      <c r="Q816" s="88"/>
      <c r="R816" s="88"/>
      <c r="S816" s="88"/>
      <c r="T816" s="88"/>
      <c r="U816" s="88"/>
      <c r="V816" s="680"/>
      <c r="W816" s="88"/>
      <c r="X816" s="88"/>
      <c r="Y816" s="88"/>
      <c r="Z816" s="88"/>
      <c r="AA816" s="88"/>
      <c r="AB816" s="89"/>
      <c r="AC816" s="58" t="s">
        <v>125</v>
      </c>
      <c r="AD816" s="61">
        <f>AD818/AC818</f>
        <v>0.31421497833723006</v>
      </c>
      <c r="AE816" s="69"/>
      <c r="AF816" s="396"/>
      <c r="AG816" s="117"/>
      <c r="AH816" s="117"/>
      <c r="AI816" s="117"/>
      <c r="AJ816" s="117"/>
      <c r="AK816" s="117"/>
      <c r="AL816" s="117"/>
      <c r="AM816" s="117"/>
      <c r="AN816" s="117"/>
      <c r="AO816" s="117"/>
      <c r="AP816" s="117"/>
      <c r="AQ816" s="117"/>
      <c r="AR816" s="117"/>
      <c r="AS816" s="117"/>
      <c r="AT816" s="117"/>
      <c r="AU816" s="117"/>
      <c r="AV816" s="117"/>
      <c r="AW816" s="117"/>
      <c r="AX816" s="117"/>
      <c r="AY816" s="117"/>
      <c r="AZ816" s="117"/>
      <c r="BA816" s="117"/>
      <c r="BB816" s="117"/>
      <c r="BC816" s="117"/>
      <c r="BD816" s="117"/>
      <c r="BE816" s="117"/>
      <c r="BF816" s="117"/>
      <c r="BG816" s="376"/>
      <c r="BH816" s="117"/>
      <c r="BI816" s="117"/>
      <c r="BJ816" s="117"/>
      <c r="BK816" s="117"/>
      <c r="BL816" s="117"/>
      <c r="BM816" s="117"/>
      <c r="BN816" s="117"/>
      <c r="BO816" s="117"/>
      <c r="BP816" s="117"/>
      <c r="BQ816" s="117"/>
      <c r="BR816" s="117"/>
      <c r="BS816" s="117"/>
      <c r="BT816" s="117"/>
      <c r="BU816" s="117"/>
      <c r="BV816" s="117"/>
      <c r="BW816" s="117"/>
      <c r="BX816" s="117"/>
      <c r="BY816" s="117"/>
      <c r="BZ816" s="117"/>
      <c r="CA816" s="117"/>
      <c r="CB816" s="117"/>
      <c r="CC816" s="117"/>
      <c r="CD816" s="376"/>
      <c r="CE816" s="376"/>
      <c r="CF816" s="376"/>
      <c r="CG816" s="376"/>
      <c r="CH816" s="376"/>
      <c r="CI816" s="376"/>
      <c r="CJ816" s="376"/>
      <c r="CK816" s="376"/>
      <c r="CL816" s="376"/>
      <c r="CM816" s="187"/>
      <c r="CN816" s="187"/>
    </row>
    <row r="817" spans="1:92" s="1" customFormat="1" ht="10.5" customHeight="1">
      <c r="A817" s="1358"/>
      <c r="B817" s="1364"/>
      <c r="C817" s="1165" t="s">
        <v>139</v>
      </c>
      <c r="D817" s="155" t="s">
        <v>34</v>
      </c>
      <c r="E817" s="122">
        <f>ROUND(SQRT(E818^2+E819^2)*1000/(1.73*E$814),0)</f>
        <v>82</v>
      </c>
      <c r="F817" s="122">
        <f t="shared" ref="F817:AB817" si="769">ROUND(SQRT(F818^2+F819^2)*1000/(1.73*F$814),0)</f>
        <v>82</v>
      </c>
      <c r="G817" s="122">
        <f t="shared" si="769"/>
        <v>82</v>
      </c>
      <c r="H817" s="682">
        <f t="shared" si="769"/>
        <v>82</v>
      </c>
      <c r="I817" s="122">
        <f>ROUND(SQRT(I818^2+I819^2)*1000/(1.73*I$814),0)</f>
        <v>82</v>
      </c>
      <c r="J817" s="122">
        <f t="shared" si="769"/>
        <v>82</v>
      </c>
      <c r="K817" s="122">
        <f t="shared" si="769"/>
        <v>157</v>
      </c>
      <c r="L817" s="122">
        <f t="shared" si="769"/>
        <v>156</v>
      </c>
      <c r="M817" s="122">
        <f t="shared" si="769"/>
        <v>156</v>
      </c>
      <c r="N817" s="682">
        <f t="shared" si="769"/>
        <v>156</v>
      </c>
      <c r="O817" s="122">
        <f t="shared" si="769"/>
        <v>122</v>
      </c>
      <c r="P817" s="122">
        <f t="shared" si="769"/>
        <v>122</v>
      </c>
      <c r="Q817" s="122">
        <f t="shared" si="769"/>
        <v>122</v>
      </c>
      <c r="R817" s="122">
        <f t="shared" si="769"/>
        <v>189</v>
      </c>
      <c r="S817" s="122">
        <f t="shared" si="769"/>
        <v>189</v>
      </c>
      <c r="T817" s="122">
        <f t="shared" si="769"/>
        <v>189</v>
      </c>
      <c r="U817" s="122">
        <f t="shared" si="769"/>
        <v>189</v>
      </c>
      <c r="V817" s="682">
        <f t="shared" si="769"/>
        <v>156</v>
      </c>
      <c r="W817" s="122">
        <f t="shared" si="769"/>
        <v>156</v>
      </c>
      <c r="X817" s="122">
        <f t="shared" si="769"/>
        <v>156</v>
      </c>
      <c r="Y817" s="122">
        <f t="shared" si="769"/>
        <v>156</v>
      </c>
      <c r="Z817" s="122">
        <f t="shared" si="769"/>
        <v>156</v>
      </c>
      <c r="AA817" s="122">
        <f t="shared" si="769"/>
        <v>119</v>
      </c>
      <c r="AB817" s="123">
        <f t="shared" si="769"/>
        <v>119</v>
      </c>
      <c r="AC817" s="382"/>
      <c r="AD817" s="206"/>
      <c r="AE817" s="69"/>
      <c r="AF817" s="384"/>
      <c r="AG817" s="384"/>
      <c r="AH817" s="384"/>
      <c r="AI817" s="384"/>
      <c r="AJ817" s="384"/>
      <c r="AK817" s="384"/>
      <c r="AL817" s="384"/>
      <c r="AM817" s="384"/>
      <c r="AN817" s="384"/>
      <c r="AO817" s="384"/>
      <c r="AP817" s="384"/>
      <c r="AQ817" s="384"/>
      <c r="AR817" s="384"/>
      <c r="AS817" s="384"/>
      <c r="AT817" s="384"/>
      <c r="AU817" s="384"/>
      <c r="AV817" s="384"/>
      <c r="AW817" s="384"/>
      <c r="AX817" s="384"/>
      <c r="AY817" s="384"/>
      <c r="AZ817" s="384"/>
      <c r="BA817" s="384"/>
      <c r="BB817" s="384"/>
      <c r="BC817" s="384"/>
      <c r="BD817" s="384"/>
      <c r="BE817" s="384"/>
      <c r="BF817" s="384"/>
      <c r="BG817" s="117"/>
      <c r="BH817" s="384"/>
      <c r="BI817" s="384"/>
      <c r="BJ817" s="384"/>
      <c r="BK817" s="384"/>
      <c r="BL817" s="384"/>
      <c r="BM817" s="384"/>
      <c r="BN817" s="384"/>
      <c r="BO817" s="384"/>
      <c r="BP817" s="384"/>
      <c r="BQ817" s="384"/>
      <c r="BR817" s="384"/>
      <c r="BS817" s="384"/>
      <c r="BT817" s="384"/>
      <c r="BU817" s="384"/>
      <c r="BV817" s="384"/>
      <c r="BW817" s="384"/>
      <c r="BX817" s="384"/>
      <c r="BY817" s="384"/>
      <c r="BZ817" s="384"/>
      <c r="CA817" s="384"/>
      <c r="CB817" s="384"/>
      <c r="CC817" s="384"/>
      <c r="CD817" s="376"/>
      <c r="CE817" s="376"/>
      <c r="CF817" s="376"/>
      <c r="CG817" s="376"/>
      <c r="CH817" s="376"/>
      <c r="CI817" s="376"/>
      <c r="CJ817" s="376"/>
      <c r="CK817" s="376"/>
      <c r="CL817" s="376"/>
      <c r="CM817" s="187"/>
      <c r="CN817" s="187"/>
    </row>
    <row r="818" spans="1:92" s="1" customFormat="1" ht="10.5" customHeight="1">
      <c r="A818" s="1358"/>
      <c r="B818" s="1364"/>
      <c r="C818" s="1165" t="s">
        <v>137</v>
      </c>
      <c r="D818" s="155" t="s">
        <v>126</v>
      </c>
      <c r="E818" s="59">
        <f t="shared" ref="E818:AB818" si="770">(AG818-AF818)*$AE818</f>
        <v>0.85680000000429579</v>
      </c>
      <c r="F818" s="59">
        <f t="shared" si="770"/>
        <v>0.85680000000429579</v>
      </c>
      <c r="G818" s="59">
        <f t="shared" si="770"/>
        <v>0.85680000000429579</v>
      </c>
      <c r="H818" s="679">
        <f t="shared" si="770"/>
        <v>0.85680000000429579</v>
      </c>
      <c r="I818" s="59">
        <f t="shared" si="770"/>
        <v>0.85680000000429579</v>
      </c>
      <c r="J818" s="59">
        <f t="shared" si="770"/>
        <v>0.85680000000429579</v>
      </c>
      <c r="K818" s="59">
        <f t="shared" si="770"/>
        <v>1.6775999999750639</v>
      </c>
      <c r="L818" s="59">
        <f t="shared" si="770"/>
        <v>1.6776000000012574</v>
      </c>
      <c r="M818" s="59">
        <f t="shared" si="770"/>
        <v>1.6703999999997905</v>
      </c>
      <c r="N818" s="679">
        <f t="shared" si="770"/>
        <v>1.6776000000012574</v>
      </c>
      <c r="O818" s="59">
        <f t="shared" si="770"/>
        <v>1.317600000006496</v>
      </c>
      <c r="P818" s="59">
        <f t="shared" si="770"/>
        <v>1.3247999999948661</v>
      </c>
      <c r="Q818" s="59">
        <f t="shared" si="770"/>
        <v>1.3175999999933994</v>
      </c>
      <c r="R818" s="59">
        <f t="shared" si="770"/>
        <v>2.0376000000091152</v>
      </c>
      <c r="S818" s="59">
        <f t="shared" si="770"/>
        <v>2.0447999999974855</v>
      </c>
      <c r="T818" s="59">
        <f t="shared" si="770"/>
        <v>2.0375999999960186</v>
      </c>
      <c r="U818" s="59">
        <f t="shared" si="770"/>
        <v>2.0376000000091152</v>
      </c>
      <c r="V818" s="679">
        <f t="shared" si="770"/>
        <v>1.6776000000012574</v>
      </c>
      <c r="W818" s="59">
        <f t="shared" si="770"/>
        <v>1.6776000000012574</v>
      </c>
      <c r="X818" s="59">
        <f t="shared" si="770"/>
        <v>1.6776000000012574</v>
      </c>
      <c r="Y818" s="59">
        <f t="shared" si="770"/>
        <v>1.6776000000012574</v>
      </c>
      <c r="Z818" s="59">
        <f t="shared" si="770"/>
        <v>1.6776000000012574</v>
      </c>
      <c r="AA818" s="59">
        <f t="shared" si="770"/>
        <v>1.2743999999976949</v>
      </c>
      <c r="AB818" s="60">
        <f t="shared" si="770"/>
        <v>1.2743999999976949</v>
      </c>
      <c r="AC818" s="58">
        <f>(BD818-AF818)*AE818</f>
        <v>34.898400000011314</v>
      </c>
      <c r="AD818" s="61">
        <f>(BD819-AF819)*AE818</f>
        <v>10.965600000007544</v>
      </c>
      <c r="AE818" s="69">
        <v>7.2</v>
      </c>
      <c r="AF818" s="384">
        <v>11089.944</v>
      </c>
      <c r="AG818" s="384">
        <v>11090.063</v>
      </c>
      <c r="AH818" s="384">
        <v>11090.182000000001</v>
      </c>
      <c r="AI818" s="384">
        <v>11090.301000000001</v>
      </c>
      <c r="AJ818" s="384">
        <v>11090.420000000002</v>
      </c>
      <c r="AK818" s="384">
        <v>11090.539000000002</v>
      </c>
      <c r="AL818" s="384">
        <v>11090.658000000003</v>
      </c>
      <c r="AM818" s="384">
        <v>11090.891</v>
      </c>
      <c r="AN818" s="384">
        <v>11091.124</v>
      </c>
      <c r="AO818" s="384">
        <v>11091.356</v>
      </c>
      <c r="AP818" s="384">
        <v>11091.589</v>
      </c>
      <c r="AQ818" s="384">
        <v>11091.772000000001</v>
      </c>
      <c r="AR818" s="384">
        <v>11091.956</v>
      </c>
      <c r="AS818" s="384">
        <v>11092.138999999999</v>
      </c>
      <c r="AT818" s="384">
        <v>11092.422</v>
      </c>
      <c r="AU818" s="384">
        <v>11092.706</v>
      </c>
      <c r="AV818" s="384">
        <v>11092.989</v>
      </c>
      <c r="AW818" s="384">
        <v>11093.272000000001</v>
      </c>
      <c r="AX818" s="384">
        <v>11093.505000000001</v>
      </c>
      <c r="AY818" s="384">
        <v>11093.738000000001</v>
      </c>
      <c r="AZ818" s="384">
        <v>11093.971000000001</v>
      </c>
      <c r="BA818" s="384">
        <v>11094.204000000002</v>
      </c>
      <c r="BB818" s="384">
        <v>11094.437000000002</v>
      </c>
      <c r="BC818" s="384">
        <v>11094.614000000001</v>
      </c>
      <c r="BD818" s="384">
        <v>11094.791000000001</v>
      </c>
      <c r="BE818" s="376"/>
      <c r="BF818" s="376"/>
      <c r="BG818" s="384"/>
      <c r="BH818" s="376"/>
      <c r="BI818" s="376"/>
      <c r="BJ818" s="376"/>
      <c r="BK818" s="376"/>
      <c r="BL818" s="376"/>
      <c r="BM818" s="376"/>
      <c r="BN818" s="376"/>
      <c r="BO818" s="376"/>
      <c r="BP818" s="376"/>
      <c r="BQ818" s="376"/>
      <c r="BR818" s="376"/>
      <c r="BS818" s="376"/>
      <c r="BT818" s="376"/>
      <c r="BU818" s="376"/>
      <c r="BV818" s="376"/>
      <c r="BW818" s="376"/>
      <c r="BX818" s="376"/>
      <c r="BY818" s="376"/>
      <c r="BZ818" s="376"/>
      <c r="CA818" s="376"/>
      <c r="CB818" s="376"/>
      <c r="CC818" s="376"/>
      <c r="CD818" s="376"/>
      <c r="CE818" s="376"/>
      <c r="CF818" s="376"/>
      <c r="CG818" s="376"/>
      <c r="CH818" s="376"/>
      <c r="CI818" s="376"/>
      <c r="CJ818" s="376"/>
      <c r="CK818" s="376"/>
      <c r="CL818" s="376"/>
      <c r="CM818" s="187"/>
      <c r="CN818" s="187"/>
    </row>
    <row r="819" spans="1:92" s="1" customFormat="1" ht="10.5" customHeight="1">
      <c r="A819" s="1358"/>
      <c r="B819" s="1364"/>
      <c r="C819" s="1165" t="s">
        <v>137</v>
      </c>
      <c r="D819" s="155" t="s">
        <v>127</v>
      </c>
      <c r="E819" s="59">
        <f t="shared" ref="E819:AB819" si="771">(AG819-AF819)*$AE818</f>
        <v>0.33120000000199074</v>
      </c>
      <c r="F819" s="59">
        <f t="shared" si="771"/>
        <v>0.33120000000199074</v>
      </c>
      <c r="G819" s="59">
        <f t="shared" si="771"/>
        <v>0.33120000000199074</v>
      </c>
      <c r="H819" s="679">
        <f t="shared" si="771"/>
        <v>0.33120000000199074</v>
      </c>
      <c r="I819" s="59">
        <f t="shared" si="771"/>
        <v>0.33120000000199074</v>
      </c>
      <c r="J819" s="59">
        <f t="shared" si="771"/>
        <v>0.33120000000199074</v>
      </c>
      <c r="K819" s="59">
        <f t="shared" si="771"/>
        <v>0.53279999999067518</v>
      </c>
      <c r="L819" s="59">
        <f t="shared" si="771"/>
        <v>0.52560000001540175</v>
      </c>
      <c r="M819" s="59">
        <f t="shared" si="771"/>
        <v>0.53279999998412675</v>
      </c>
      <c r="N819" s="679">
        <f t="shared" si="771"/>
        <v>0.52560000002195018</v>
      </c>
      <c r="O819" s="59">
        <f t="shared" si="771"/>
        <v>0.36720000000277653</v>
      </c>
      <c r="P819" s="59">
        <f t="shared" si="771"/>
        <v>0.36720000000277653</v>
      </c>
      <c r="Q819" s="59">
        <f t="shared" si="771"/>
        <v>0.36720000000277653</v>
      </c>
      <c r="R819" s="59">
        <f t="shared" si="771"/>
        <v>0.59039999996966797</v>
      </c>
      <c r="S819" s="59">
        <f t="shared" si="771"/>
        <v>0.59759999999732827</v>
      </c>
      <c r="T819" s="59">
        <f t="shared" si="771"/>
        <v>0.59040000000240977</v>
      </c>
      <c r="U819" s="59">
        <f t="shared" si="771"/>
        <v>0.59040000000240977</v>
      </c>
      <c r="V819" s="679">
        <f t="shared" si="771"/>
        <v>0.51119999999937138</v>
      </c>
      <c r="W819" s="59">
        <f t="shared" si="771"/>
        <v>0.50399999999790457</v>
      </c>
      <c r="X819" s="59">
        <f t="shared" si="771"/>
        <v>0.51119999999937138</v>
      </c>
      <c r="Y819" s="59">
        <f t="shared" si="771"/>
        <v>0.50399999999790457</v>
      </c>
      <c r="Z819" s="59">
        <f t="shared" si="771"/>
        <v>0.5112000000059197</v>
      </c>
      <c r="AA819" s="59">
        <f t="shared" si="771"/>
        <v>0.42480000000141444</v>
      </c>
      <c r="AB819" s="60">
        <f t="shared" si="771"/>
        <v>0.42480000000141444</v>
      </c>
      <c r="AC819" s="58"/>
      <c r="AD819" s="61"/>
      <c r="AE819" s="69"/>
      <c r="AF819" s="384">
        <v>4625.5259999999998</v>
      </c>
      <c r="AG819" s="384">
        <v>4625.5720000000001</v>
      </c>
      <c r="AH819" s="384">
        <v>4625.6180000000004</v>
      </c>
      <c r="AI819" s="384">
        <v>4625.6640000000007</v>
      </c>
      <c r="AJ819" s="384">
        <v>4625.7100000000009</v>
      </c>
      <c r="AK819" s="384">
        <v>4625.7560000000012</v>
      </c>
      <c r="AL819" s="384">
        <v>4625.8020000000015</v>
      </c>
      <c r="AM819" s="384">
        <v>4625.8760000000002</v>
      </c>
      <c r="AN819" s="384">
        <v>4625.9490000000023</v>
      </c>
      <c r="AO819" s="384">
        <v>4626.0230000000001</v>
      </c>
      <c r="AP819" s="384">
        <v>4626.0960000000032</v>
      </c>
      <c r="AQ819" s="384">
        <v>4626.1470000000036</v>
      </c>
      <c r="AR819" s="384">
        <v>4626.198000000004</v>
      </c>
      <c r="AS819" s="384">
        <v>4626.2490000000043</v>
      </c>
      <c r="AT819" s="384">
        <v>4626.3310000000001</v>
      </c>
      <c r="AU819" s="384">
        <v>4626.4139999999998</v>
      </c>
      <c r="AV819" s="384">
        <v>4626.4960000000001</v>
      </c>
      <c r="AW819" s="384">
        <v>4626.5780000000004</v>
      </c>
      <c r="AX819" s="384">
        <v>4626.6490000000003</v>
      </c>
      <c r="AY819" s="384">
        <v>4626.7190000000001</v>
      </c>
      <c r="AZ819" s="384">
        <v>4626.79</v>
      </c>
      <c r="BA819" s="384">
        <v>4626.8599999999997</v>
      </c>
      <c r="BB819" s="384">
        <v>4626.9310000000005</v>
      </c>
      <c r="BC819" s="384">
        <v>4626.9900000000007</v>
      </c>
      <c r="BD819" s="384">
        <v>4627.0490000000009</v>
      </c>
      <c r="BE819" s="384">
        <v>17.396000000000001</v>
      </c>
      <c r="BF819" s="384">
        <v>17.396000000000001</v>
      </c>
      <c r="BG819" s="384">
        <v>17.396000000000001</v>
      </c>
      <c r="BH819" s="384">
        <v>17.396000000000001</v>
      </c>
      <c r="BI819" s="384">
        <v>17.396000000000001</v>
      </c>
      <c r="BJ819" s="384">
        <v>17.396000000000001</v>
      </c>
      <c r="BK819" s="384">
        <v>17.396000000000001</v>
      </c>
      <c r="BL819" s="384">
        <v>17.396000000000001</v>
      </c>
      <c r="BM819" s="384">
        <v>17.396000000000001</v>
      </c>
      <c r="BN819" s="384">
        <v>17.396000000000001</v>
      </c>
      <c r="BO819" s="384">
        <v>17.396000000000001</v>
      </c>
      <c r="BP819" s="384">
        <v>17.396000000000001</v>
      </c>
      <c r="BQ819" s="384">
        <v>17.396000000000001</v>
      </c>
      <c r="BR819" s="384">
        <v>17.396000000000001</v>
      </c>
      <c r="BS819" s="384">
        <v>17.396000000000001</v>
      </c>
      <c r="BT819" s="384">
        <v>17.396000000000001</v>
      </c>
      <c r="BU819" s="384">
        <v>17.396000000000001</v>
      </c>
      <c r="BV819" s="384">
        <v>17.396000000000001</v>
      </c>
      <c r="BW819" s="384">
        <v>17.396000000000001</v>
      </c>
      <c r="BX819" s="384">
        <v>17.396000000000001</v>
      </c>
      <c r="BY819" s="384">
        <v>17.396000000000001</v>
      </c>
      <c r="BZ819" s="384">
        <v>17.396000000000001</v>
      </c>
      <c r="CA819" s="384">
        <v>17.396000000000001</v>
      </c>
      <c r="CB819" s="384">
        <v>17.396000000000001</v>
      </c>
      <c r="CC819" s="384">
        <v>17.396000000000001</v>
      </c>
      <c r="CD819" s="376"/>
      <c r="CE819" s="376"/>
      <c r="CF819" s="376"/>
      <c r="CG819" s="376"/>
      <c r="CH819" s="376"/>
      <c r="CI819" s="376"/>
      <c r="CJ819" s="376"/>
      <c r="CK819" s="376"/>
      <c r="CL819" s="376"/>
      <c r="CM819" s="187"/>
      <c r="CN819" s="187"/>
    </row>
    <row r="820" spans="1:92" s="1" customFormat="1" ht="10.5" customHeight="1" thickBot="1">
      <c r="A820" s="1362"/>
      <c r="B820" s="1363"/>
      <c r="C820" s="312"/>
      <c r="D820" s="271" t="s">
        <v>42</v>
      </c>
      <c r="E820" s="63">
        <f t="shared" ref="E820:AB820" si="772">E819/E818</f>
        <v>0.38655462184912487</v>
      </c>
      <c r="F820" s="63">
        <f t="shared" si="772"/>
        <v>0.38655462184912487</v>
      </c>
      <c r="G820" s="63">
        <f t="shared" si="772"/>
        <v>0.38655462184912487</v>
      </c>
      <c r="H820" s="681">
        <f t="shared" si="772"/>
        <v>0.38655462184912487</v>
      </c>
      <c r="I820" s="63">
        <f t="shared" si="772"/>
        <v>0.38655462184912487</v>
      </c>
      <c r="J820" s="63">
        <f t="shared" si="772"/>
        <v>0.38655462184912487</v>
      </c>
      <c r="K820" s="63">
        <f t="shared" si="772"/>
        <v>0.31759656652276752</v>
      </c>
      <c r="L820" s="63">
        <f t="shared" si="772"/>
        <v>0.31330472103898893</v>
      </c>
      <c r="M820" s="63">
        <f t="shared" si="772"/>
        <v>0.31896551723191663</v>
      </c>
      <c r="N820" s="681">
        <f t="shared" si="772"/>
        <v>0.31330472104289236</v>
      </c>
      <c r="O820" s="63">
        <f t="shared" si="772"/>
        <v>0.27868852459089721</v>
      </c>
      <c r="P820" s="63">
        <f t="shared" si="772"/>
        <v>0.27717391304664818</v>
      </c>
      <c r="Q820" s="63">
        <f t="shared" si="772"/>
        <v>0.27868852459366733</v>
      </c>
      <c r="R820" s="63">
        <f t="shared" si="772"/>
        <v>0.28975265016049606</v>
      </c>
      <c r="S820" s="63">
        <f t="shared" si="772"/>
        <v>0.29225352112581338</v>
      </c>
      <c r="T820" s="63">
        <f t="shared" si="772"/>
        <v>0.28975265017842727</v>
      </c>
      <c r="U820" s="63">
        <f t="shared" si="772"/>
        <v>0.28975265017656487</v>
      </c>
      <c r="V820" s="681">
        <f t="shared" si="772"/>
        <v>0.30472103004231532</v>
      </c>
      <c r="W820" s="63">
        <f t="shared" si="772"/>
        <v>0.30042918454788198</v>
      </c>
      <c r="X820" s="63">
        <f t="shared" si="772"/>
        <v>0.30472103004231532</v>
      </c>
      <c r="Y820" s="63">
        <f t="shared" si="772"/>
        <v>0.30042918454788198</v>
      </c>
      <c r="Z820" s="63">
        <f t="shared" si="772"/>
        <v>0.3047210300462187</v>
      </c>
      <c r="AA820" s="63">
        <f t="shared" si="772"/>
        <v>0.33333333333504611</v>
      </c>
      <c r="AB820" s="64">
        <f t="shared" si="772"/>
        <v>0.33333333333504611</v>
      </c>
      <c r="AC820" s="58"/>
      <c r="AD820" s="61"/>
      <c r="AE820" s="69"/>
      <c r="AF820" s="376"/>
      <c r="AG820" s="376"/>
      <c r="AH820" s="376"/>
      <c r="AI820" s="376"/>
      <c r="AJ820" s="376"/>
      <c r="AK820" s="376"/>
      <c r="AL820" s="376"/>
      <c r="AM820" s="376"/>
      <c r="AN820" s="376"/>
      <c r="AO820" s="376"/>
      <c r="AP820" s="376"/>
      <c r="AQ820" s="376"/>
      <c r="AR820" s="376"/>
      <c r="AS820" s="376"/>
      <c r="AT820" s="376"/>
      <c r="AU820" s="376"/>
      <c r="AV820" s="376"/>
      <c r="AW820" s="376"/>
      <c r="AX820" s="376"/>
      <c r="AY820" s="376"/>
      <c r="AZ820" s="376"/>
      <c r="BA820" s="376"/>
      <c r="BB820" s="376"/>
      <c r="BC820" s="376"/>
      <c r="BD820" s="376"/>
      <c r="BE820" s="384"/>
      <c r="BF820" s="384"/>
      <c r="BG820" s="384"/>
      <c r="BH820" s="384"/>
      <c r="BI820" s="384"/>
      <c r="BJ820" s="384"/>
      <c r="BK820" s="384"/>
      <c r="BL820" s="384"/>
      <c r="BM820" s="384"/>
      <c r="BN820" s="384"/>
      <c r="BO820" s="384"/>
      <c r="BP820" s="384"/>
      <c r="BQ820" s="384"/>
      <c r="BR820" s="384"/>
      <c r="BS820" s="384"/>
      <c r="BT820" s="384"/>
      <c r="BU820" s="384"/>
      <c r="BV820" s="384"/>
      <c r="BW820" s="384"/>
      <c r="BX820" s="384"/>
      <c r="BY820" s="384"/>
      <c r="BZ820" s="384"/>
      <c r="CA820" s="384"/>
      <c r="CB820" s="384"/>
      <c r="CC820" s="384"/>
      <c r="CD820" s="376"/>
      <c r="CE820" s="376"/>
      <c r="CF820" s="376"/>
      <c r="CG820" s="376"/>
      <c r="CH820" s="376"/>
      <c r="CI820" s="376"/>
      <c r="CJ820" s="376"/>
      <c r="CK820" s="376"/>
      <c r="CL820" s="376"/>
      <c r="CM820" s="187"/>
      <c r="CN820" s="187"/>
    </row>
    <row r="821" spans="1:92" s="1" customFormat="1" ht="10.5" customHeight="1">
      <c r="A821" s="1357" t="s">
        <v>105</v>
      </c>
      <c r="B821" s="1361" t="s">
        <v>47</v>
      </c>
      <c r="C821" s="1222"/>
      <c r="D821" s="1266"/>
      <c r="E821" s="88"/>
      <c r="F821" s="88"/>
      <c r="G821" s="88"/>
      <c r="H821" s="680"/>
      <c r="I821" s="88"/>
      <c r="J821" s="88"/>
      <c r="K821" s="88"/>
      <c r="L821" s="88"/>
      <c r="M821" s="88"/>
      <c r="N821" s="680"/>
      <c r="O821" s="88"/>
      <c r="P821" s="88"/>
      <c r="Q821" s="88"/>
      <c r="R821" s="88"/>
      <c r="S821" s="88"/>
      <c r="T821" s="88"/>
      <c r="U821" s="88"/>
      <c r="V821" s="680"/>
      <c r="W821" s="88"/>
      <c r="X821" s="88"/>
      <c r="Y821" s="88"/>
      <c r="Z821" s="88"/>
      <c r="AA821" s="88"/>
      <c r="AB821" s="89"/>
      <c r="AC821" s="58" t="s">
        <v>125</v>
      </c>
      <c r="AD821" s="61">
        <f>AD823/AC823</f>
        <v>0.32463204665349349</v>
      </c>
      <c r="AE821" s="69"/>
      <c r="AF821" s="396"/>
      <c r="AG821" s="117"/>
      <c r="AH821" s="117"/>
      <c r="AI821" s="117"/>
      <c r="AJ821" s="117"/>
      <c r="AK821" s="117"/>
      <c r="AL821" s="117"/>
      <c r="AM821" s="117"/>
      <c r="AN821" s="117"/>
      <c r="AO821" s="117"/>
      <c r="AP821" s="117"/>
      <c r="AQ821" s="117"/>
      <c r="AR821" s="117"/>
      <c r="AS821" s="117"/>
      <c r="AT821" s="117"/>
      <c r="AU821" s="117"/>
      <c r="AV821" s="117"/>
      <c r="AW821" s="117"/>
      <c r="AX821" s="117"/>
      <c r="AY821" s="117"/>
      <c r="AZ821" s="117"/>
      <c r="BA821" s="117"/>
      <c r="BB821" s="117"/>
      <c r="BC821" s="117"/>
      <c r="BD821" s="117"/>
      <c r="BE821" s="117"/>
      <c r="BF821" s="117"/>
      <c r="BG821" s="384"/>
      <c r="BH821" s="117"/>
      <c r="BI821" s="117"/>
      <c r="BJ821" s="117"/>
      <c r="BK821" s="117"/>
      <c r="BL821" s="117"/>
      <c r="BM821" s="117"/>
      <c r="BN821" s="117"/>
      <c r="BO821" s="117"/>
      <c r="BP821" s="117"/>
      <c r="BQ821" s="117"/>
      <c r="BR821" s="117"/>
      <c r="BS821" s="117"/>
      <c r="BT821" s="117"/>
      <c r="BU821" s="117"/>
      <c r="BV821" s="117"/>
      <c r="BW821" s="117"/>
      <c r="BX821" s="117"/>
      <c r="BY821" s="117"/>
      <c r="BZ821" s="117"/>
      <c r="CA821" s="117"/>
      <c r="CB821" s="117"/>
      <c r="CC821" s="117"/>
      <c r="CD821" s="376"/>
      <c r="CE821" s="376"/>
      <c r="CF821" s="376"/>
      <c r="CG821" s="376"/>
      <c r="CH821" s="376"/>
      <c r="CI821" s="376"/>
      <c r="CJ821" s="376"/>
      <c r="CK821" s="376"/>
      <c r="CL821" s="376"/>
      <c r="CM821" s="187"/>
      <c r="CN821" s="187"/>
    </row>
    <row r="822" spans="1:92" s="1" customFormat="1" ht="10.5" customHeight="1">
      <c r="A822" s="1358"/>
      <c r="B822" s="1364"/>
      <c r="C822" s="1165" t="s">
        <v>139</v>
      </c>
      <c r="D822" s="155" t="s">
        <v>34</v>
      </c>
      <c r="E822" s="122">
        <f>ROUND(SQRT(E823^2+E824^2)*1000/(1.73*E$815),0)</f>
        <v>69</v>
      </c>
      <c r="F822" s="122">
        <f t="shared" ref="F822:AB822" si="773">ROUND(SQRT(F823^2+F824^2)*1000/(1.73*F$815),0)</f>
        <v>69</v>
      </c>
      <c r="G822" s="122">
        <f t="shared" si="773"/>
        <v>69</v>
      </c>
      <c r="H822" s="682">
        <f t="shared" si="773"/>
        <v>69</v>
      </c>
      <c r="I822" s="122">
        <f t="shared" si="773"/>
        <v>69</v>
      </c>
      <c r="J822" s="122">
        <f t="shared" si="773"/>
        <v>67</v>
      </c>
      <c r="K822" s="122">
        <f t="shared" si="773"/>
        <v>111</v>
      </c>
      <c r="L822" s="122">
        <f t="shared" si="773"/>
        <v>111</v>
      </c>
      <c r="M822" s="122">
        <f t="shared" si="773"/>
        <v>111</v>
      </c>
      <c r="N822" s="682">
        <f t="shared" si="773"/>
        <v>111</v>
      </c>
      <c r="O822" s="122">
        <f t="shared" si="773"/>
        <v>82</v>
      </c>
      <c r="P822" s="122">
        <f t="shared" si="773"/>
        <v>82</v>
      </c>
      <c r="Q822" s="122">
        <f t="shared" si="773"/>
        <v>83</v>
      </c>
      <c r="R822" s="122">
        <f t="shared" si="773"/>
        <v>134</v>
      </c>
      <c r="S822" s="122">
        <f t="shared" si="773"/>
        <v>134</v>
      </c>
      <c r="T822" s="122">
        <f t="shared" si="773"/>
        <v>134</v>
      </c>
      <c r="U822" s="122">
        <f t="shared" si="773"/>
        <v>134</v>
      </c>
      <c r="V822" s="682">
        <f t="shared" si="773"/>
        <v>132</v>
      </c>
      <c r="W822" s="122">
        <f t="shared" si="773"/>
        <v>132</v>
      </c>
      <c r="X822" s="122">
        <f t="shared" si="773"/>
        <v>132</v>
      </c>
      <c r="Y822" s="122">
        <f t="shared" si="773"/>
        <v>132</v>
      </c>
      <c r="Z822" s="122">
        <f t="shared" si="773"/>
        <v>134</v>
      </c>
      <c r="AA822" s="122">
        <f t="shared" si="773"/>
        <v>101</v>
      </c>
      <c r="AB822" s="123">
        <f t="shared" si="773"/>
        <v>101</v>
      </c>
      <c r="AC822" s="382"/>
      <c r="AD822" s="206"/>
      <c r="AE822" s="69"/>
      <c r="AF822" s="396"/>
      <c r="AG822" s="384"/>
      <c r="AH822" s="384"/>
      <c r="AI822" s="384"/>
      <c r="AJ822" s="384"/>
      <c r="AK822" s="384"/>
      <c r="AL822" s="384"/>
      <c r="AM822" s="384"/>
      <c r="AN822" s="384"/>
      <c r="AO822" s="384"/>
      <c r="AP822" s="384"/>
      <c r="AQ822" s="384"/>
      <c r="AR822" s="384"/>
      <c r="AS822" s="384"/>
      <c r="AT822" s="384"/>
      <c r="AU822" s="384"/>
      <c r="AV822" s="384"/>
      <c r="AW822" s="384"/>
      <c r="AX822" s="384"/>
      <c r="AY822" s="384"/>
      <c r="AZ822" s="384"/>
      <c r="BA822" s="384"/>
      <c r="BB822" s="384"/>
      <c r="BC822" s="384"/>
      <c r="BD822" s="384"/>
      <c r="BE822" s="384"/>
      <c r="BF822" s="384"/>
      <c r="BG822" s="117"/>
      <c r="BH822" s="384"/>
      <c r="BI822" s="384"/>
      <c r="BJ822" s="384"/>
      <c r="BK822" s="384"/>
      <c r="BL822" s="384"/>
      <c r="BM822" s="384"/>
      <c r="BN822" s="384"/>
      <c r="BO822" s="384"/>
      <c r="BP822" s="384"/>
      <c r="BQ822" s="384"/>
      <c r="BR822" s="384"/>
      <c r="BS822" s="384"/>
      <c r="BT822" s="384"/>
      <c r="BU822" s="384"/>
      <c r="BV822" s="384"/>
      <c r="BW822" s="384"/>
      <c r="BX822" s="384"/>
      <c r="BY822" s="384"/>
      <c r="BZ822" s="384"/>
      <c r="CA822" s="384"/>
      <c r="CB822" s="384"/>
      <c r="CC822" s="384"/>
      <c r="CD822" s="376"/>
      <c r="CE822" s="376"/>
      <c r="CF822" s="376"/>
      <c r="CG822" s="376"/>
      <c r="CH822" s="376"/>
      <c r="CI822" s="376"/>
      <c r="CJ822" s="376"/>
      <c r="CK822" s="376"/>
      <c r="CL822" s="376"/>
      <c r="CM822" s="187"/>
      <c r="CN822" s="187"/>
    </row>
    <row r="823" spans="1:92" s="1" customFormat="1" ht="10.5" customHeight="1">
      <c r="A823" s="1358"/>
      <c r="B823" s="1364"/>
      <c r="C823" s="1165" t="s">
        <v>137</v>
      </c>
      <c r="D823" s="155" t="s">
        <v>126</v>
      </c>
      <c r="E823" s="59">
        <f t="shared" ref="E823:AB823" si="774">(AG823-AF823)*$AE823</f>
        <v>0.69839999999821889</v>
      </c>
      <c r="F823" s="59">
        <f t="shared" si="774"/>
        <v>0.69839999999821889</v>
      </c>
      <c r="G823" s="59">
        <f t="shared" si="774"/>
        <v>0.69839999999821889</v>
      </c>
      <c r="H823" s="679">
        <f t="shared" si="774"/>
        <v>0.69839999999821889</v>
      </c>
      <c r="I823" s="59">
        <f t="shared" si="774"/>
        <v>0.69839999999821889</v>
      </c>
      <c r="J823" s="59">
        <f t="shared" si="774"/>
        <v>0.6840000000083819</v>
      </c>
      <c r="K823" s="59">
        <f t="shared" si="774"/>
        <v>1.1447999999974854</v>
      </c>
      <c r="L823" s="59">
        <f t="shared" si="774"/>
        <v>1.1447999999974854</v>
      </c>
      <c r="M823" s="59">
        <f t="shared" si="774"/>
        <v>1.1447999999974854</v>
      </c>
      <c r="N823" s="679">
        <f t="shared" si="774"/>
        <v>1.1447999999974854</v>
      </c>
      <c r="O823" s="59">
        <f t="shared" si="774"/>
        <v>0.85680000000429579</v>
      </c>
      <c r="P823" s="59">
        <f t="shared" si="774"/>
        <v>0.85680000000429579</v>
      </c>
      <c r="Q823" s="59">
        <f t="shared" si="774"/>
        <v>0.86399999999266586</v>
      </c>
      <c r="R823" s="59">
        <f t="shared" si="774"/>
        <v>1.3967999999964378</v>
      </c>
      <c r="S823" s="59">
        <f t="shared" si="774"/>
        <v>1.3967999999964378</v>
      </c>
      <c r="T823" s="59">
        <f t="shared" si="774"/>
        <v>1.3967999999964378</v>
      </c>
      <c r="U823" s="59">
        <f t="shared" si="774"/>
        <v>1.3896000000080677</v>
      </c>
      <c r="V823" s="679">
        <f t="shared" si="774"/>
        <v>1.3823999999935042</v>
      </c>
      <c r="W823" s="59">
        <f t="shared" si="774"/>
        <v>1.3823999999935042</v>
      </c>
      <c r="X823" s="59">
        <f t="shared" si="774"/>
        <v>1.3823999999935042</v>
      </c>
      <c r="Y823" s="59">
        <f t="shared" si="774"/>
        <v>1.3823999999935042</v>
      </c>
      <c r="Z823" s="59">
        <f t="shared" si="774"/>
        <v>1.3968000000357279</v>
      </c>
      <c r="AA823" s="59">
        <f t="shared" si="774"/>
        <v>1.0440000000031433</v>
      </c>
      <c r="AB823" s="60">
        <f t="shared" si="774"/>
        <v>1.0440000000031433</v>
      </c>
      <c r="AC823" s="58">
        <f>(BD823-AF823)*AE823</f>
        <v>25.927200000004088</v>
      </c>
      <c r="AD823" s="61">
        <f>(BD824-AF824)*AE823</f>
        <v>8.4167999999957832</v>
      </c>
      <c r="AE823" s="69">
        <v>7.2</v>
      </c>
      <c r="AF823" s="384">
        <v>9413.5490000000009</v>
      </c>
      <c r="AG823" s="384">
        <v>9413.6460000000006</v>
      </c>
      <c r="AH823" s="384">
        <v>9413.7430000000004</v>
      </c>
      <c r="AI823" s="384">
        <v>9413.84</v>
      </c>
      <c r="AJ823" s="384">
        <v>9413.9369999999999</v>
      </c>
      <c r="AK823" s="384">
        <v>9414.0339999999997</v>
      </c>
      <c r="AL823" s="384">
        <v>9414.1290000000008</v>
      </c>
      <c r="AM823" s="384">
        <v>9414.2880000000005</v>
      </c>
      <c r="AN823" s="384">
        <v>9414.4470000000001</v>
      </c>
      <c r="AO823" s="384">
        <v>9414.6059999999998</v>
      </c>
      <c r="AP823" s="384">
        <v>9414.7649999999994</v>
      </c>
      <c r="AQ823" s="384">
        <v>9414.884</v>
      </c>
      <c r="AR823" s="384">
        <v>9415.0030000000006</v>
      </c>
      <c r="AS823" s="384">
        <v>9415.1229999999996</v>
      </c>
      <c r="AT823" s="384">
        <v>9415.3169999999991</v>
      </c>
      <c r="AU823" s="384">
        <v>9415.5109999999986</v>
      </c>
      <c r="AV823" s="384">
        <v>9415.7049999999981</v>
      </c>
      <c r="AW823" s="384">
        <v>9415.8979999999992</v>
      </c>
      <c r="AX823" s="384">
        <v>9416.0899999999983</v>
      </c>
      <c r="AY823" s="384">
        <v>9416.2819999999974</v>
      </c>
      <c r="AZ823" s="384">
        <v>9416.4739999999965</v>
      </c>
      <c r="BA823" s="384">
        <v>9416.6659999999956</v>
      </c>
      <c r="BB823" s="384">
        <v>9416.86</v>
      </c>
      <c r="BC823" s="384">
        <v>9417.005000000001</v>
      </c>
      <c r="BD823" s="384">
        <v>9417.1500000000015</v>
      </c>
      <c r="BE823" s="376"/>
      <c r="BF823" s="376"/>
      <c r="BG823" s="384"/>
      <c r="BH823" s="376"/>
      <c r="BI823" s="376"/>
      <c r="BJ823" s="376"/>
      <c r="BK823" s="376"/>
      <c r="BL823" s="376"/>
      <c r="BM823" s="376"/>
      <c r="BN823" s="376"/>
      <c r="BO823" s="376"/>
      <c r="BP823" s="376"/>
      <c r="BQ823" s="376"/>
      <c r="BR823" s="376"/>
      <c r="BS823" s="376"/>
      <c r="BT823" s="376"/>
      <c r="BU823" s="376"/>
      <c r="BV823" s="376"/>
      <c r="BW823" s="376"/>
      <c r="BX823" s="376"/>
      <c r="BY823" s="376"/>
      <c r="BZ823" s="376"/>
      <c r="CA823" s="376"/>
      <c r="CB823" s="376"/>
      <c r="CC823" s="376"/>
      <c r="CD823" s="376"/>
      <c r="CE823" s="376"/>
      <c r="CF823" s="376"/>
      <c r="CG823" s="376"/>
      <c r="CH823" s="376"/>
      <c r="CI823" s="376"/>
      <c r="CJ823" s="376"/>
      <c r="CK823" s="376"/>
      <c r="CL823" s="376"/>
      <c r="CM823" s="187"/>
      <c r="CN823" s="187"/>
    </row>
    <row r="824" spans="1:92" s="1" customFormat="1" ht="10.5" customHeight="1">
      <c r="A824" s="1358"/>
      <c r="B824" s="1364"/>
      <c r="C824" s="1165" t="s">
        <v>137</v>
      </c>
      <c r="D824" s="155" t="s">
        <v>127</v>
      </c>
      <c r="E824" s="59">
        <f t="shared" ref="E824:AB824" si="775">(AG824-AF824)*$AE823</f>
        <v>0.28080000000154542</v>
      </c>
      <c r="F824" s="59">
        <f t="shared" si="775"/>
        <v>0.28080000000154542</v>
      </c>
      <c r="G824" s="59">
        <f t="shared" si="775"/>
        <v>0.28080000000154542</v>
      </c>
      <c r="H824" s="679">
        <f t="shared" si="775"/>
        <v>0.28080000000154542</v>
      </c>
      <c r="I824" s="59">
        <f t="shared" si="775"/>
        <v>0.28080000000154542</v>
      </c>
      <c r="J824" s="59">
        <f t="shared" si="775"/>
        <v>0.26639999999206337</v>
      </c>
      <c r="K824" s="59">
        <f t="shared" si="775"/>
        <v>0.38880000000062864</v>
      </c>
      <c r="L824" s="59">
        <f t="shared" si="775"/>
        <v>0.38880000000062864</v>
      </c>
      <c r="M824" s="59">
        <f t="shared" si="775"/>
        <v>0.38880000000062864</v>
      </c>
      <c r="N824" s="679">
        <f t="shared" si="775"/>
        <v>0.37439999999769497</v>
      </c>
      <c r="O824" s="59">
        <f t="shared" si="775"/>
        <v>0.2592000000004191</v>
      </c>
      <c r="P824" s="59">
        <f t="shared" si="775"/>
        <v>0.2592000000004191</v>
      </c>
      <c r="Q824" s="59">
        <f t="shared" si="775"/>
        <v>0.2592000000004191</v>
      </c>
      <c r="R824" s="59">
        <f t="shared" si="775"/>
        <v>0.42480000000141444</v>
      </c>
      <c r="S824" s="59">
        <f t="shared" si="775"/>
        <v>0.42480000000141444</v>
      </c>
      <c r="T824" s="59">
        <f t="shared" si="775"/>
        <v>0.42480000000141444</v>
      </c>
      <c r="U824" s="59">
        <f t="shared" si="775"/>
        <v>0.43199999999305877</v>
      </c>
      <c r="V824" s="679">
        <f t="shared" si="775"/>
        <v>0.40320000000028816</v>
      </c>
      <c r="W824" s="59">
        <f t="shared" si="775"/>
        <v>0.40320000000028816</v>
      </c>
      <c r="X824" s="59">
        <f t="shared" si="775"/>
        <v>0.40320000000028816</v>
      </c>
      <c r="Y824" s="59">
        <f t="shared" si="775"/>
        <v>0.40320000000028816</v>
      </c>
      <c r="Z824" s="59">
        <f t="shared" si="775"/>
        <v>0.41759999999994762</v>
      </c>
      <c r="AA824" s="59">
        <f t="shared" si="775"/>
        <v>0.34559999999837604</v>
      </c>
      <c r="AB824" s="60">
        <f t="shared" si="775"/>
        <v>0.34559999999837604</v>
      </c>
      <c r="AC824" s="58"/>
      <c r="AD824" s="61"/>
      <c r="AE824" s="69"/>
      <c r="AF824" s="384">
        <v>3916.1550000000002</v>
      </c>
      <c r="AG824" s="384">
        <v>3916.1940000000004</v>
      </c>
      <c r="AH824" s="384">
        <v>3916.2330000000006</v>
      </c>
      <c r="AI824" s="384">
        <v>3916.2720000000008</v>
      </c>
      <c r="AJ824" s="384">
        <v>3916.3110000000011</v>
      </c>
      <c r="AK824" s="384">
        <v>3916.3500000000013</v>
      </c>
      <c r="AL824" s="384">
        <v>3916.3870000000002</v>
      </c>
      <c r="AM824" s="384">
        <v>3916.4410000000003</v>
      </c>
      <c r="AN824" s="384">
        <v>3916.4950000000003</v>
      </c>
      <c r="AO824" s="384">
        <v>3916.5490000000004</v>
      </c>
      <c r="AP824" s="384">
        <v>3916.6010000000001</v>
      </c>
      <c r="AQ824" s="384">
        <v>3916.6370000000002</v>
      </c>
      <c r="AR824" s="384">
        <v>3916.6730000000002</v>
      </c>
      <c r="AS824" s="384">
        <v>3916.7090000000003</v>
      </c>
      <c r="AT824" s="384">
        <v>3916.7680000000005</v>
      </c>
      <c r="AU824" s="384">
        <v>3916.8270000000007</v>
      </c>
      <c r="AV824" s="384">
        <v>3916.8860000000009</v>
      </c>
      <c r="AW824" s="384">
        <v>3916.9459999999999</v>
      </c>
      <c r="AX824" s="384">
        <v>3917.002</v>
      </c>
      <c r="AY824" s="384">
        <v>3917.058</v>
      </c>
      <c r="AZ824" s="384">
        <v>3917.114</v>
      </c>
      <c r="BA824" s="384">
        <v>3917.17</v>
      </c>
      <c r="BB824" s="384">
        <v>3917.2280000000001</v>
      </c>
      <c r="BC824" s="384">
        <v>3917.2759999999998</v>
      </c>
      <c r="BD824" s="384">
        <v>3917.3239999999996</v>
      </c>
      <c r="BE824" s="376">
        <v>52.975000000000001</v>
      </c>
      <c r="BF824" s="376">
        <v>52.975000000000001</v>
      </c>
      <c r="BG824" s="376">
        <v>52.975000000000001</v>
      </c>
      <c r="BH824" s="376">
        <v>52.975000000000001</v>
      </c>
      <c r="BI824" s="376">
        <v>52.975000000000001</v>
      </c>
      <c r="BJ824" s="376">
        <v>52.975000000000001</v>
      </c>
      <c r="BK824" s="376">
        <v>52.975000000000001</v>
      </c>
      <c r="BL824" s="376">
        <v>52.975000000000001</v>
      </c>
      <c r="BM824" s="376">
        <v>52.975000000000001</v>
      </c>
      <c r="BN824" s="376">
        <v>52.975000000000001</v>
      </c>
      <c r="BO824" s="376">
        <v>52.975000000000001</v>
      </c>
      <c r="BP824" s="376">
        <v>52.975000000000001</v>
      </c>
      <c r="BQ824" s="376">
        <v>52.975000000000001</v>
      </c>
      <c r="BR824" s="376">
        <v>52.975000000000001</v>
      </c>
      <c r="BS824" s="376">
        <v>52.975000000000001</v>
      </c>
      <c r="BT824" s="376">
        <v>52.975000000000001</v>
      </c>
      <c r="BU824" s="376">
        <v>52.975000000000001</v>
      </c>
      <c r="BV824" s="376">
        <v>52.975000000000001</v>
      </c>
      <c r="BW824" s="376">
        <v>52.975000000000001</v>
      </c>
      <c r="BX824" s="376">
        <v>52.975000000000001</v>
      </c>
      <c r="BY824" s="376">
        <v>52.975000000000001</v>
      </c>
      <c r="BZ824" s="376">
        <v>52.975000000000001</v>
      </c>
      <c r="CA824" s="376">
        <v>52.975000000000001</v>
      </c>
      <c r="CB824" s="376">
        <v>52.975000000000001</v>
      </c>
      <c r="CC824" s="376">
        <v>52.975000000000001</v>
      </c>
      <c r="CD824" s="376"/>
      <c r="CE824" s="376"/>
      <c r="CF824" s="376"/>
      <c r="CG824" s="376"/>
      <c r="CH824" s="376"/>
      <c r="CI824" s="376"/>
      <c r="CJ824" s="376"/>
      <c r="CK824" s="376"/>
      <c r="CL824" s="376"/>
      <c r="CM824" s="187"/>
      <c r="CN824" s="187"/>
    </row>
    <row r="825" spans="1:92" s="1" customFormat="1" ht="10.5" customHeight="1" thickBot="1">
      <c r="A825" s="1362"/>
      <c r="B825" s="1363"/>
      <c r="C825" s="312"/>
      <c r="D825" s="271" t="s">
        <v>42</v>
      </c>
      <c r="E825" s="63">
        <f t="shared" ref="E825:AB825" si="776">E824/E823</f>
        <v>0.40206185567334124</v>
      </c>
      <c r="F825" s="63">
        <f t="shared" si="776"/>
        <v>0.40206185567334124</v>
      </c>
      <c r="G825" s="63">
        <f t="shared" si="776"/>
        <v>0.40206185567334124</v>
      </c>
      <c r="H825" s="681">
        <f t="shared" si="776"/>
        <v>0.40206185567334124</v>
      </c>
      <c r="I825" s="63">
        <f t="shared" si="776"/>
        <v>0.40206185567334124</v>
      </c>
      <c r="J825" s="63">
        <f t="shared" si="776"/>
        <v>0.38947368419415035</v>
      </c>
      <c r="K825" s="63">
        <f t="shared" si="776"/>
        <v>0.33962264151072907</v>
      </c>
      <c r="L825" s="63">
        <f t="shared" si="776"/>
        <v>0.33962264151072907</v>
      </c>
      <c r="M825" s="63">
        <f t="shared" si="776"/>
        <v>0.33962264151072907</v>
      </c>
      <c r="N825" s="681">
        <f t="shared" si="776"/>
        <v>0.32704402515593761</v>
      </c>
      <c r="O825" s="63">
        <f t="shared" si="776"/>
        <v>0.3025210084023337</v>
      </c>
      <c r="P825" s="63">
        <f t="shared" si="776"/>
        <v>0.3025210084023337</v>
      </c>
      <c r="Q825" s="63">
        <f t="shared" si="776"/>
        <v>0.30000000000303162</v>
      </c>
      <c r="R825" s="63">
        <f t="shared" si="776"/>
        <v>0.3041237113419944</v>
      </c>
      <c r="S825" s="63">
        <f t="shared" si="776"/>
        <v>0.3041237113419944</v>
      </c>
      <c r="T825" s="63">
        <f t="shared" si="776"/>
        <v>0.3041237113419944</v>
      </c>
      <c r="U825" s="63">
        <f t="shared" si="776"/>
        <v>0.31088082900874403</v>
      </c>
      <c r="V825" s="681">
        <f t="shared" si="776"/>
        <v>0.29166666666824564</v>
      </c>
      <c r="W825" s="63">
        <f t="shared" si="776"/>
        <v>0.29166666666824564</v>
      </c>
      <c r="X825" s="63">
        <f t="shared" si="776"/>
        <v>0.29166666666824564</v>
      </c>
      <c r="Y825" s="63">
        <f t="shared" si="776"/>
        <v>0.29166666666824564</v>
      </c>
      <c r="Z825" s="63">
        <f t="shared" si="776"/>
        <v>0.29896907215726382</v>
      </c>
      <c r="AA825" s="63">
        <f t="shared" si="776"/>
        <v>0.3310344827560685</v>
      </c>
      <c r="AB825" s="64">
        <f t="shared" si="776"/>
        <v>0.3310344827560685</v>
      </c>
      <c r="AC825" s="58"/>
      <c r="AD825" s="61"/>
      <c r="AE825" s="69"/>
      <c r="AF825" s="376"/>
      <c r="AG825" s="376"/>
      <c r="AH825" s="376"/>
      <c r="AI825" s="376"/>
      <c r="AJ825" s="376"/>
      <c r="AK825" s="376"/>
      <c r="AL825" s="376"/>
      <c r="AM825" s="376"/>
      <c r="AN825" s="376"/>
      <c r="AO825" s="376"/>
      <c r="AP825" s="376"/>
      <c r="AQ825" s="376"/>
      <c r="AR825" s="376"/>
      <c r="AS825" s="376"/>
      <c r="AT825" s="376"/>
      <c r="AU825" s="376"/>
      <c r="AV825" s="376"/>
      <c r="AW825" s="376"/>
      <c r="AX825" s="376"/>
      <c r="AY825" s="376"/>
      <c r="AZ825" s="376"/>
      <c r="BA825" s="376"/>
      <c r="BB825" s="376"/>
      <c r="BC825" s="376"/>
      <c r="BD825" s="376"/>
      <c r="BE825" s="384"/>
      <c r="BF825" s="384"/>
      <c r="BG825" s="376"/>
      <c r="BH825" s="384"/>
      <c r="BI825" s="384"/>
      <c r="BJ825" s="384"/>
      <c r="BK825" s="384"/>
      <c r="BL825" s="384"/>
      <c r="BM825" s="384"/>
      <c r="BN825" s="384"/>
      <c r="BO825" s="384"/>
      <c r="BP825" s="384"/>
      <c r="BQ825" s="384"/>
      <c r="BR825" s="384"/>
      <c r="BS825" s="384"/>
      <c r="BT825" s="384"/>
      <c r="BU825" s="384"/>
      <c r="BV825" s="384"/>
      <c r="BW825" s="384"/>
      <c r="BX825" s="384"/>
      <c r="BY825" s="384"/>
      <c r="BZ825" s="384"/>
      <c r="CA825" s="384"/>
      <c r="CB825" s="384"/>
      <c r="CC825" s="384"/>
      <c r="CD825" s="376"/>
      <c r="CE825" s="376"/>
      <c r="CF825" s="376"/>
      <c r="CG825" s="376"/>
      <c r="CH825" s="376"/>
      <c r="CI825" s="376"/>
      <c r="CJ825" s="376"/>
      <c r="CK825" s="376"/>
      <c r="CL825" s="376"/>
      <c r="CM825" s="187"/>
      <c r="CN825" s="187"/>
    </row>
    <row r="826" spans="1:92" s="1" customFormat="1" ht="10.5" customHeight="1">
      <c r="A826" s="1357" t="s">
        <v>43</v>
      </c>
      <c r="B826" s="1361" t="s">
        <v>462</v>
      </c>
      <c r="C826" s="1222"/>
      <c r="D826" s="1266"/>
      <c r="E826" s="88"/>
      <c r="F826" s="88"/>
      <c r="G826" s="88"/>
      <c r="H826" s="680"/>
      <c r="I826" s="88"/>
      <c r="J826" s="88"/>
      <c r="K826" s="88"/>
      <c r="L826" s="88"/>
      <c r="M826" s="88"/>
      <c r="N826" s="680"/>
      <c r="O826" s="88"/>
      <c r="P826" s="88"/>
      <c r="Q826" s="88"/>
      <c r="R826" s="88"/>
      <c r="S826" s="88"/>
      <c r="T826" s="88"/>
      <c r="U826" s="88"/>
      <c r="V826" s="680"/>
      <c r="W826" s="88"/>
      <c r="X826" s="88"/>
      <c r="Y826" s="88"/>
      <c r="Z826" s="88"/>
      <c r="AA826" s="88"/>
      <c r="AB826" s="89"/>
      <c r="AC826" s="58" t="s">
        <v>125</v>
      </c>
      <c r="AD826" s="61">
        <f>AD828/AC828</f>
        <v>0.2562710869884206</v>
      </c>
      <c r="AE826" s="69"/>
      <c r="AF826" s="396"/>
      <c r="AG826" s="117"/>
      <c r="AH826" s="117"/>
      <c r="AI826" s="117"/>
      <c r="AJ826" s="117"/>
      <c r="AK826" s="117"/>
      <c r="AL826" s="117"/>
      <c r="AM826" s="117"/>
      <c r="AN826" s="117"/>
      <c r="AO826" s="117"/>
      <c r="AP826" s="117"/>
      <c r="AQ826" s="117"/>
      <c r="AR826" s="117"/>
      <c r="AS826" s="117"/>
      <c r="AT826" s="117"/>
      <c r="AU826" s="117"/>
      <c r="AV826" s="117"/>
      <c r="AW826" s="117"/>
      <c r="AX826" s="117"/>
      <c r="AY826" s="384"/>
      <c r="AZ826" s="384"/>
      <c r="BA826" s="384"/>
      <c r="BB826" s="384"/>
      <c r="BC826" s="384"/>
      <c r="BD826" s="384"/>
      <c r="BE826" s="117"/>
      <c r="BF826" s="117"/>
      <c r="BG826" s="384"/>
      <c r="BH826" s="117"/>
      <c r="BI826" s="117"/>
      <c r="BJ826" s="117"/>
      <c r="BK826" s="117"/>
      <c r="BL826" s="117"/>
      <c r="BM826" s="117"/>
      <c r="BN826" s="117"/>
      <c r="BO826" s="117"/>
      <c r="BP826" s="117"/>
      <c r="BQ826" s="117"/>
      <c r="BR826" s="117"/>
      <c r="BS826" s="117"/>
      <c r="BT826" s="117"/>
      <c r="BU826" s="117"/>
      <c r="BV826" s="117"/>
      <c r="BW826" s="117"/>
      <c r="BX826" s="117"/>
      <c r="BY826" s="117"/>
      <c r="BZ826" s="117"/>
      <c r="CA826" s="117"/>
      <c r="CB826" s="117"/>
      <c r="CC826" s="117"/>
      <c r="CD826" s="376"/>
      <c r="CE826" s="376"/>
      <c r="CF826" s="376"/>
      <c r="CG826" s="376"/>
      <c r="CH826" s="376"/>
      <c r="CI826" s="376"/>
      <c r="CJ826" s="376"/>
      <c r="CK826" s="376"/>
      <c r="CL826" s="376"/>
      <c r="CM826" s="187"/>
      <c r="CN826" s="187"/>
    </row>
    <row r="827" spans="1:92" s="1" customFormat="1" ht="10.5" customHeight="1">
      <c r="A827" s="1358"/>
      <c r="B827" s="1364"/>
      <c r="C827" s="1165" t="s">
        <v>139</v>
      </c>
      <c r="D827" s="155" t="s">
        <v>34</v>
      </c>
      <c r="E827" s="122">
        <f>ROUND(SQRT(E828^2+E829^2)*1000/(1.73*E$814),0)</f>
        <v>31</v>
      </c>
      <c r="F827" s="122">
        <f t="shared" ref="F827:H827" si="777">ROUND(SQRT(F828^2+F829^2)*1000/(1.73*F$814),0)</f>
        <v>31</v>
      </c>
      <c r="G827" s="122">
        <f t="shared" si="777"/>
        <v>31</v>
      </c>
      <c r="H827" s="682">
        <f t="shared" si="777"/>
        <v>31</v>
      </c>
      <c r="I827" s="122">
        <f>ROUND(SQRT(I828^2+I829^2)*1000/(1.73*I$814),0)</f>
        <v>31</v>
      </c>
      <c r="J827" s="122">
        <f t="shared" ref="J827:AB827" si="778">ROUND(SQRT(J828^2+J829^2)*1000/(1.73*J$814),0)</f>
        <v>31</v>
      </c>
      <c r="K827" s="122">
        <f t="shared" si="778"/>
        <v>54</v>
      </c>
      <c r="L827" s="122">
        <f t="shared" si="778"/>
        <v>54</v>
      </c>
      <c r="M827" s="122">
        <f t="shared" si="778"/>
        <v>54</v>
      </c>
      <c r="N827" s="682">
        <f t="shared" si="778"/>
        <v>54</v>
      </c>
      <c r="O827" s="122">
        <f t="shared" si="778"/>
        <v>38</v>
      </c>
      <c r="P827" s="122">
        <f t="shared" si="778"/>
        <v>38</v>
      </c>
      <c r="Q827" s="122">
        <f t="shared" si="778"/>
        <v>38</v>
      </c>
      <c r="R827" s="122">
        <f t="shared" si="778"/>
        <v>61</v>
      </c>
      <c r="S827" s="122">
        <f t="shared" si="778"/>
        <v>61</v>
      </c>
      <c r="T827" s="122">
        <f t="shared" si="778"/>
        <v>61</v>
      </c>
      <c r="U827" s="122">
        <f t="shared" si="778"/>
        <v>61</v>
      </c>
      <c r="V827" s="682">
        <f t="shared" si="778"/>
        <v>56</v>
      </c>
      <c r="W827" s="122">
        <f t="shared" si="778"/>
        <v>56</v>
      </c>
      <c r="X827" s="122">
        <f t="shared" si="778"/>
        <v>56</v>
      </c>
      <c r="Y827" s="122">
        <f t="shared" si="778"/>
        <v>56</v>
      </c>
      <c r="Z827" s="122">
        <f t="shared" si="778"/>
        <v>55</v>
      </c>
      <c r="AA827" s="122">
        <f t="shared" si="778"/>
        <v>43</v>
      </c>
      <c r="AB827" s="123">
        <f t="shared" si="778"/>
        <v>43</v>
      </c>
      <c r="AC827" s="382"/>
      <c r="AD827" s="206"/>
      <c r="AE827" s="69"/>
      <c r="AF827" s="384"/>
      <c r="AG827" s="384"/>
      <c r="AH827" s="384"/>
      <c r="AI827" s="384"/>
      <c r="AJ827" s="384"/>
      <c r="AK827" s="384"/>
      <c r="AL827" s="384"/>
      <c r="AM827" s="384"/>
      <c r="AN827" s="384"/>
      <c r="AO827" s="384"/>
      <c r="AP827" s="384"/>
      <c r="AQ827" s="384"/>
      <c r="AR827" s="384"/>
      <c r="AS827" s="384"/>
      <c r="AT827" s="384"/>
      <c r="AU827" s="384"/>
      <c r="AV827" s="384"/>
      <c r="AW827" s="384"/>
      <c r="AX827" s="384"/>
      <c r="AY827" s="384"/>
      <c r="AZ827" s="384"/>
      <c r="BA827" s="384"/>
      <c r="BB827" s="384"/>
      <c r="BC827" s="384"/>
      <c r="BD827" s="384"/>
      <c r="BE827" s="384"/>
      <c r="BF827" s="384"/>
      <c r="BG827" s="117"/>
      <c r="BH827" s="384"/>
      <c r="BI827" s="384"/>
      <c r="BJ827" s="384"/>
      <c r="BK827" s="384"/>
      <c r="BL827" s="384"/>
      <c r="BM827" s="384"/>
      <c r="BN827" s="384"/>
      <c r="BO827" s="384"/>
      <c r="BP827" s="384"/>
      <c r="BQ827" s="384"/>
      <c r="BR827" s="384"/>
      <c r="BS827" s="384"/>
      <c r="BT827" s="384"/>
      <c r="BU827" s="384"/>
      <c r="BV827" s="384"/>
      <c r="BW827" s="384"/>
      <c r="BX827" s="384"/>
      <c r="BY827" s="384"/>
      <c r="BZ827" s="384"/>
      <c r="CA827" s="384"/>
      <c r="CB827" s="384"/>
      <c r="CC827" s="384"/>
      <c r="CD827" s="376"/>
      <c r="CE827" s="376"/>
      <c r="CF827" s="376"/>
      <c r="CG827" s="376"/>
      <c r="CH827" s="376"/>
      <c r="CI827" s="376"/>
      <c r="CJ827" s="376"/>
      <c r="CK827" s="376"/>
      <c r="CL827" s="376"/>
      <c r="CM827" s="187"/>
      <c r="CN827" s="187"/>
    </row>
    <row r="828" spans="1:92" s="1" customFormat="1" ht="10.5" customHeight="1">
      <c r="A828" s="1358"/>
      <c r="B828" s="1364"/>
      <c r="C828" s="1165" t="s">
        <v>137</v>
      </c>
      <c r="D828" s="155" t="s">
        <v>126</v>
      </c>
      <c r="E828" s="59">
        <f t="shared" ref="E828:AB828" si="779">(AG828-AF828)*$AE828</f>
        <v>0.33659999999981666</v>
      </c>
      <c r="F828" s="59">
        <f t="shared" si="779"/>
        <v>0.33659999999981666</v>
      </c>
      <c r="G828" s="59">
        <f t="shared" si="779"/>
        <v>0.33659999999981666</v>
      </c>
      <c r="H828" s="679">
        <f t="shared" si="779"/>
        <v>0.33659999999981666</v>
      </c>
      <c r="I828" s="59">
        <f t="shared" si="779"/>
        <v>0.33659999999981666</v>
      </c>
      <c r="J828" s="59">
        <f t="shared" si="779"/>
        <v>0.33840000000018339</v>
      </c>
      <c r="K828" s="59">
        <f t="shared" si="779"/>
        <v>0.58679999999840227</v>
      </c>
      <c r="L828" s="59">
        <f t="shared" si="779"/>
        <v>0.58679999999840227</v>
      </c>
      <c r="M828" s="59">
        <f t="shared" si="779"/>
        <v>0.58679999999840227</v>
      </c>
      <c r="N828" s="679">
        <f t="shared" si="779"/>
        <v>0.58500000000458385</v>
      </c>
      <c r="O828" s="59">
        <f t="shared" si="779"/>
        <v>0.41399999999921422</v>
      </c>
      <c r="P828" s="59">
        <f t="shared" si="779"/>
        <v>0.41399999999921422</v>
      </c>
      <c r="Q828" s="59">
        <f t="shared" si="779"/>
        <v>0.41399999999921422</v>
      </c>
      <c r="R828" s="59">
        <f t="shared" si="779"/>
        <v>0.66959999999889985</v>
      </c>
      <c r="S828" s="59">
        <f t="shared" si="779"/>
        <v>0.66959999999889985</v>
      </c>
      <c r="T828" s="59">
        <f t="shared" si="779"/>
        <v>0.66959999999889985</v>
      </c>
      <c r="U828" s="59">
        <f t="shared" si="779"/>
        <v>0.66780000000508155</v>
      </c>
      <c r="V828" s="679">
        <f t="shared" si="779"/>
        <v>0.60839999999952854</v>
      </c>
      <c r="W828" s="59">
        <f t="shared" si="779"/>
        <v>0.60839999999952854</v>
      </c>
      <c r="X828" s="59">
        <f t="shared" si="779"/>
        <v>0.60839999999952854</v>
      </c>
      <c r="Y828" s="59">
        <f t="shared" si="779"/>
        <v>0.60839999999952854</v>
      </c>
      <c r="Z828" s="59">
        <f t="shared" si="779"/>
        <v>0.60480000000206935</v>
      </c>
      <c r="AA828" s="59">
        <f t="shared" si="779"/>
        <v>0.47340000000149302</v>
      </c>
      <c r="AB828" s="60">
        <f t="shared" si="779"/>
        <v>0.47340000000149302</v>
      </c>
      <c r="AC828" s="58">
        <f>(BD828-AF828)*AE828</f>
        <v>12.27060000000165</v>
      </c>
      <c r="AD828" s="61">
        <f>(BD829-AF829)*AE828</f>
        <v>3.144600000000537</v>
      </c>
      <c r="AE828" s="69">
        <v>1.8</v>
      </c>
      <c r="AF828" s="384">
        <v>15744.164000000001</v>
      </c>
      <c r="AG828" s="384">
        <v>15744.351000000001</v>
      </c>
      <c r="AH828" s="384">
        <v>15744.538</v>
      </c>
      <c r="AI828" s="384">
        <v>15744.725</v>
      </c>
      <c r="AJ828" s="384">
        <v>15744.912</v>
      </c>
      <c r="AK828" s="384">
        <v>15745.099</v>
      </c>
      <c r="AL828" s="384">
        <v>15745.287</v>
      </c>
      <c r="AM828" s="384">
        <v>15745.612999999999</v>
      </c>
      <c r="AN828" s="384">
        <v>15745.938999999998</v>
      </c>
      <c r="AO828" s="384">
        <v>15746.264999999998</v>
      </c>
      <c r="AP828" s="384">
        <v>15746.59</v>
      </c>
      <c r="AQ828" s="384">
        <v>15746.82</v>
      </c>
      <c r="AR828" s="384">
        <v>15747.05</v>
      </c>
      <c r="AS828" s="384">
        <v>15747.279999999999</v>
      </c>
      <c r="AT828" s="384">
        <v>15747.651999999998</v>
      </c>
      <c r="AU828" s="384">
        <v>15748.023999999998</v>
      </c>
      <c r="AV828" s="384">
        <v>15748.395999999997</v>
      </c>
      <c r="AW828" s="384">
        <v>15748.767</v>
      </c>
      <c r="AX828" s="384">
        <v>15749.105</v>
      </c>
      <c r="AY828" s="384">
        <v>15749.442999999999</v>
      </c>
      <c r="AZ828" s="384">
        <v>15749.780999999999</v>
      </c>
      <c r="BA828" s="384">
        <v>15750.118999999999</v>
      </c>
      <c r="BB828" s="384">
        <v>15750.455</v>
      </c>
      <c r="BC828" s="384">
        <v>15750.718000000001</v>
      </c>
      <c r="BD828" s="384">
        <v>15750.981000000002</v>
      </c>
      <c r="BE828" s="376"/>
      <c r="BF828" s="376"/>
      <c r="BG828" s="384"/>
      <c r="BH828" s="376"/>
      <c r="BI828" s="376"/>
      <c r="BJ828" s="376"/>
      <c r="BK828" s="376"/>
      <c r="BL828" s="376"/>
      <c r="BM828" s="376"/>
      <c r="BN828" s="376"/>
      <c r="BO828" s="376"/>
      <c r="BP828" s="376"/>
      <c r="BQ828" s="376"/>
      <c r="BR828" s="376"/>
      <c r="BS828" s="376"/>
      <c r="BT828" s="376"/>
      <c r="BU828" s="376"/>
      <c r="BV828" s="376"/>
      <c r="BW828" s="376"/>
      <c r="BX828" s="376"/>
      <c r="BY828" s="376"/>
      <c r="BZ828" s="376"/>
      <c r="CA828" s="376"/>
      <c r="CB828" s="376"/>
      <c r="CC828" s="376"/>
      <c r="CD828" s="376"/>
      <c r="CE828" s="376"/>
      <c r="CF828" s="376"/>
      <c r="CG828" s="376"/>
      <c r="CH828" s="376"/>
      <c r="CI828" s="376"/>
      <c r="CJ828" s="376"/>
      <c r="CK828" s="376"/>
      <c r="CL828" s="376"/>
      <c r="CM828" s="187"/>
      <c r="CN828" s="187"/>
    </row>
    <row r="829" spans="1:92" s="1" customFormat="1" ht="10.5" customHeight="1">
      <c r="A829" s="1358"/>
      <c r="B829" s="1364"/>
      <c r="C829" s="1165" t="s">
        <v>137</v>
      </c>
      <c r="D829" s="155" t="s">
        <v>127</v>
      </c>
      <c r="E829" s="59">
        <f t="shared" ref="E829:AB829" si="780">(AG829-AF829)*$AE828</f>
        <v>9.7200000000157161E-2</v>
      </c>
      <c r="F829" s="59">
        <f t="shared" si="780"/>
        <v>9.7200000000157161E-2</v>
      </c>
      <c r="G829" s="59">
        <f t="shared" si="780"/>
        <v>9.7200000000157161E-2</v>
      </c>
      <c r="H829" s="679">
        <f t="shared" si="780"/>
        <v>9.7200000000157161E-2</v>
      </c>
      <c r="I829" s="59">
        <f t="shared" si="780"/>
        <v>9.7200000000157161E-2</v>
      </c>
      <c r="J829" s="59">
        <f t="shared" si="780"/>
        <v>9.5399999998153365E-2</v>
      </c>
      <c r="K829" s="59">
        <f t="shared" si="780"/>
        <v>0.14760000000060244</v>
      </c>
      <c r="L829" s="59">
        <f t="shared" si="780"/>
        <v>0.14760000000060244</v>
      </c>
      <c r="M829" s="59">
        <f t="shared" si="780"/>
        <v>0.14760000000060244</v>
      </c>
      <c r="N829" s="679">
        <f t="shared" si="780"/>
        <v>0.14939999999933207</v>
      </c>
      <c r="O829" s="59">
        <f t="shared" si="780"/>
        <v>0.10800000000072033</v>
      </c>
      <c r="P829" s="59">
        <f t="shared" si="780"/>
        <v>0.10800000000072033</v>
      </c>
      <c r="Q829" s="59">
        <f t="shared" si="780"/>
        <v>0.10619999999871653</v>
      </c>
      <c r="R829" s="59">
        <f t="shared" si="780"/>
        <v>0.16739999999972496</v>
      </c>
      <c r="S829" s="59">
        <f t="shared" si="780"/>
        <v>0.16739999999972496</v>
      </c>
      <c r="T829" s="59">
        <f t="shared" si="780"/>
        <v>0.16739999999972496</v>
      </c>
      <c r="U829" s="59">
        <f t="shared" si="780"/>
        <v>0.16920000000009169</v>
      </c>
      <c r="V829" s="679">
        <f t="shared" si="780"/>
        <v>0.14580000000023574</v>
      </c>
      <c r="W829" s="59">
        <f t="shared" si="780"/>
        <v>0.14580000000023574</v>
      </c>
      <c r="X829" s="59">
        <f t="shared" si="780"/>
        <v>0.14580000000023574</v>
      </c>
      <c r="Y829" s="59">
        <f t="shared" si="780"/>
        <v>0.14580000000023574</v>
      </c>
      <c r="Z829" s="59">
        <f t="shared" si="780"/>
        <v>0.14939999999933207</v>
      </c>
      <c r="AA829" s="59">
        <f t="shared" si="780"/>
        <v>0.1224000000003798</v>
      </c>
      <c r="AB829" s="60">
        <f t="shared" si="780"/>
        <v>0.1224000000003798</v>
      </c>
      <c r="AC829" s="58"/>
      <c r="AD829" s="61"/>
      <c r="AE829" s="69"/>
      <c r="AF829" s="384">
        <v>6324.0370000000003</v>
      </c>
      <c r="AG829" s="384">
        <v>6324.0910000000003</v>
      </c>
      <c r="AH829" s="384">
        <v>6324.1450000000004</v>
      </c>
      <c r="AI829" s="384">
        <v>6324.1990000000005</v>
      </c>
      <c r="AJ829" s="384">
        <v>6324.2530000000006</v>
      </c>
      <c r="AK829" s="384">
        <v>6324.3070000000007</v>
      </c>
      <c r="AL829" s="384">
        <v>6324.36</v>
      </c>
      <c r="AM829" s="384">
        <v>6324.442</v>
      </c>
      <c r="AN829" s="384">
        <v>6324.5240000000003</v>
      </c>
      <c r="AO829" s="384">
        <v>6324.6060000000007</v>
      </c>
      <c r="AP829" s="384">
        <v>6324.6890000000003</v>
      </c>
      <c r="AQ829" s="384">
        <v>6324.7490000000007</v>
      </c>
      <c r="AR829" s="384">
        <v>6324.8090000000011</v>
      </c>
      <c r="AS829" s="384">
        <v>6324.8680000000004</v>
      </c>
      <c r="AT829" s="384">
        <v>6324.9610000000002</v>
      </c>
      <c r="AU829" s="384">
        <v>6325.0540000000001</v>
      </c>
      <c r="AV829" s="384">
        <v>6325.1469999999999</v>
      </c>
      <c r="AW829" s="384">
        <v>6325.241</v>
      </c>
      <c r="AX829" s="384">
        <v>6325.3220000000001</v>
      </c>
      <c r="AY829" s="384">
        <v>6325.4030000000002</v>
      </c>
      <c r="AZ829" s="384">
        <v>6325.4840000000004</v>
      </c>
      <c r="BA829" s="384">
        <v>6325.5650000000005</v>
      </c>
      <c r="BB829" s="384">
        <v>6325.6480000000001</v>
      </c>
      <c r="BC829" s="384">
        <v>6325.7160000000003</v>
      </c>
      <c r="BD829" s="384">
        <v>6325.7840000000006</v>
      </c>
      <c r="BE829" s="384">
        <v>11.253</v>
      </c>
      <c r="BF829" s="384">
        <v>11.253</v>
      </c>
      <c r="BG829" s="384">
        <v>11.253</v>
      </c>
      <c r="BH829" s="384">
        <v>11.253</v>
      </c>
      <c r="BI829" s="384">
        <v>11.253</v>
      </c>
      <c r="BJ829" s="384">
        <v>11.253</v>
      </c>
      <c r="BK829" s="384">
        <v>11.253</v>
      </c>
      <c r="BL829" s="384">
        <v>11.253</v>
      </c>
      <c r="BM829" s="384">
        <v>11.253</v>
      </c>
      <c r="BN829" s="384">
        <v>11.253</v>
      </c>
      <c r="BO829" s="384">
        <v>11.253</v>
      </c>
      <c r="BP829" s="384">
        <v>11.253</v>
      </c>
      <c r="BQ829" s="384">
        <v>11.253</v>
      </c>
      <c r="BR829" s="384">
        <v>11.253</v>
      </c>
      <c r="BS829" s="384">
        <v>11.253</v>
      </c>
      <c r="BT829" s="384">
        <v>11.253</v>
      </c>
      <c r="BU829" s="384">
        <v>11.253</v>
      </c>
      <c r="BV829" s="384">
        <v>11.253</v>
      </c>
      <c r="BW829" s="384">
        <v>11.253</v>
      </c>
      <c r="BX829" s="384">
        <v>11.253</v>
      </c>
      <c r="BY829" s="384">
        <v>11.253</v>
      </c>
      <c r="BZ829" s="384">
        <v>11.253</v>
      </c>
      <c r="CA829" s="384">
        <v>11.253</v>
      </c>
      <c r="CB829" s="384">
        <v>11.253</v>
      </c>
      <c r="CC829" s="384">
        <v>11.253</v>
      </c>
      <c r="CD829" s="376"/>
      <c r="CE829" s="376"/>
      <c r="CF829" s="376"/>
      <c r="CG829" s="376"/>
      <c r="CH829" s="376"/>
      <c r="CI829" s="376"/>
      <c r="CJ829" s="376"/>
      <c r="CK829" s="376"/>
      <c r="CL829" s="376"/>
      <c r="CM829" s="187"/>
      <c r="CN829" s="187"/>
    </row>
    <row r="830" spans="1:92" s="1" customFormat="1" ht="10.5" customHeight="1" thickBot="1">
      <c r="A830" s="1362"/>
      <c r="B830" s="1363"/>
      <c r="C830" s="312"/>
      <c r="D830" s="271" t="s">
        <v>42</v>
      </c>
      <c r="E830" s="63">
        <f t="shared" ref="E830:AB830" si="781">E829/E828</f>
        <v>0.28877005347656004</v>
      </c>
      <c r="F830" s="63">
        <f t="shared" si="781"/>
        <v>0.28877005347656004</v>
      </c>
      <c r="G830" s="63">
        <f t="shared" si="781"/>
        <v>0.28877005347656004</v>
      </c>
      <c r="H830" s="681">
        <f t="shared" si="781"/>
        <v>0.28877005347656004</v>
      </c>
      <c r="I830" s="63">
        <f t="shared" si="781"/>
        <v>0.28877005347656004</v>
      </c>
      <c r="J830" s="63">
        <f t="shared" si="781"/>
        <v>0.28191489361141153</v>
      </c>
      <c r="K830" s="63">
        <f t="shared" si="781"/>
        <v>0.25153374233299985</v>
      </c>
      <c r="L830" s="63">
        <f t="shared" si="781"/>
        <v>0.25153374233299985</v>
      </c>
      <c r="M830" s="63">
        <f t="shared" si="781"/>
        <v>0.25153374233299985</v>
      </c>
      <c r="N830" s="681">
        <f t="shared" si="781"/>
        <v>0.2553846153814725</v>
      </c>
      <c r="O830" s="63">
        <f t="shared" si="781"/>
        <v>0.26086956521962634</v>
      </c>
      <c r="P830" s="63">
        <f t="shared" si="781"/>
        <v>0.26086956521962634</v>
      </c>
      <c r="Q830" s="63">
        <f t="shared" si="781"/>
        <v>0.2565217391278215</v>
      </c>
      <c r="R830" s="63">
        <f t="shared" si="781"/>
        <v>0.25</v>
      </c>
      <c r="S830" s="63">
        <f t="shared" si="781"/>
        <v>0.25</v>
      </c>
      <c r="T830" s="63">
        <f t="shared" si="781"/>
        <v>0.25</v>
      </c>
      <c r="U830" s="63">
        <f t="shared" si="781"/>
        <v>0.25336927223540606</v>
      </c>
      <c r="V830" s="681">
        <f t="shared" si="781"/>
        <v>0.23964497041477437</v>
      </c>
      <c r="W830" s="63">
        <f t="shared" si="781"/>
        <v>0.23964497041477437</v>
      </c>
      <c r="X830" s="63">
        <f t="shared" si="781"/>
        <v>0.23964497041477437</v>
      </c>
      <c r="Y830" s="63">
        <f t="shared" si="781"/>
        <v>0.23964497041477437</v>
      </c>
      <c r="Z830" s="63">
        <f t="shared" si="781"/>
        <v>0.24702380952185993</v>
      </c>
      <c r="AA830" s="63">
        <f t="shared" si="781"/>
        <v>0.25855513307983474</v>
      </c>
      <c r="AB830" s="64">
        <f t="shared" si="781"/>
        <v>0.25855513307983474</v>
      </c>
      <c r="AC830" s="58"/>
      <c r="AD830" s="61"/>
      <c r="AE830" s="69"/>
      <c r="AF830" s="376"/>
      <c r="AG830" s="376"/>
      <c r="AH830" s="376"/>
      <c r="AI830" s="376"/>
      <c r="AJ830" s="376"/>
      <c r="AK830" s="376"/>
      <c r="AL830" s="376"/>
      <c r="AM830" s="376"/>
      <c r="AN830" s="376"/>
      <c r="AO830" s="376"/>
      <c r="AP830" s="376"/>
      <c r="AQ830" s="376"/>
      <c r="AR830" s="376"/>
      <c r="AS830" s="376"/>
      <c r="AT830" s="376"/>
      <c r="AU830" s="376"/>
      <c r="AV830" s="376"/>
      <c r="AW830" s="376"/>
      <c r="AX830" s="376"/>
      <c r="AY830" s="376"/>
      <c r="AZ830" s="376"/>
      <c r="BA830" s="376"/>
      <c r="BB830" s="376"/>
      <c r="BC830" s="376"/>
      <c r="BD830" s="376"/>
      <c r="BE830" s="384"/>
      <c r="BF830" s="384"/>
      <c r="BG830" s="384"/>
      <c r="BH830" s="384"/>
      <c r="BI830" s="384"/>
      <c r="BJ830" s="384"/>
      <c r="BK830" s="384"/>
      <c r="BL830" s="384"/>
      <c r="BM830" s="384"/>
      <c r="BN830" s="384"/>
      <c r="BO830" s="384"/>
      <c r="BP830" s="384"/>
      <c r="BQ830" s="384"/>
      <c r="BR830" s="384"/>
      <c r="BS830" s="384"/>
      <c r="BT830" s="384"/>
      <c r="BU830" s="384"/>
      <c r="BV830" s="384"/>
      <c r="BW830" s="384"/>
      <c r="BX830" s="384"/>
      <c r="BY830" s="384"/>
      <c r="BZ830" s="384"/>
      <c r="CA830" s="384"/>
      <c r="CB830" s="384"/>
      <c r="CC830" s="384"/>
      <c r="CD830" s="376"/>
      <c r="CE830" s="376"/>
      <c r="CF830" s="376"/>
      <c r="CG830" s="376"/>
      <c r="CH830" s="376"/>
      <c r="CI830" s="376"/>
      <c r="CJ830" s="376"/>
      <c r="CK830" s="376"/>
      <c r="CL830" s="376"/>
      <c r="CM830" s="187"/>
      <c r="CN830" s="187"/>
    </row>
    <row r="831" spans="1:92" s="1" customFormat="1" ht="10.5" customHeight="1">
      <c r="A831" s="1357" t="s">
        <v>104</v>
      </c>
      <c r="B831" s="1361" t="s">
        <v>468</v>
      </c>
      <c r="C831" s="1222"/>
      <c r="D831" s="1266"/>
      <c r="E831" s="88"/>
      <c r="F831" s="88"/>
      <c r="G831" s="88"/>
      <c r="H831" s="680"/>
      <c r="I831" s="88"/>
      <c r="J831" s="88"/>
      <c r="K831" s="88"/>
      <c r="L831" s="88"/>
      <c r="M831" s="88"/>
      <c r="N831" s="680"/>
      <c r="O831" s="88"/>
      <c r="P831" s="88"/>
      <c r="Q831" s="88"/>
      <c r="R831" s="88"/>
      <c r="S831" s="88"/>
      <c r="T831" s="88"/>
      <c r="U831" s="88"/>
      <c r="V831" s="680"/>
      <c r="W831" s="88"/>
      <c r="X831" s="88"/>
      <c r="Y831" s="88"/>
      <c r="Z831" s="88"/>
      <c r="AA831" s="88"/>
      <c r="AB831" s="89"/>
      <c r="AC831" s="58" t="s">
        <v>125</v>
      </c>
      <c r="AD831" s="61">
        <f>AD833/AC833</f>
        <v>0.27541689080181159</v>
      </c>
      <c r="AE831" s="69"/>
      <c r="AF831" s="396"/>
      <c r="AG831" s="117"/>
      <c r="AH831" s="117"/>
      <c r="AI831" s="117"/>
      <c r="AJ831" s="117"/>
      <c r="AK831" s="117"/>
      <c r="AL831" s="117"/>
      <c r="AM831" s="117"/>
      <c r="AN831" s="117"/>
      <c r="AO831" s="117"/>
      <c r="AP831" s="117"/>
      <c r="AQ831" s="117"/>
      <c r="AR831" s="117"/>
      <c r="AS831" s="117"/>
      <c r="AT831" s="117"/>
      <c r="AU831" s="117"/>
      <c r="AV831" s="117"/>
      <c r="AW831" s="117"/>
      <c r="AX831" s="117"/>
      <c r="AY831" s="117"/>
      <c r="AZ831" s="117"/>
      <c r="BA831" s="117"/>
      <c r="BB831" s="117"/>
      <c r="BC831" s="117"/>
      <c r="BD831" s="117"/>
      <c r="BE831" s="117"/>
      <c r="BF831" s="117"/>
      <c r="BG831" s="384"/>
      <c r="BH831" s="117"/>
      <c r="BI831" s="117"/>
      <c r="BJ831" s="117"/>
      <c r="BK831" s="117"/>
      <c r="BL831" s="117"/>
      <c r="BM831" s="117"/>
      <c r="BN831" s="117"/>
      <c r="BO831" s="117"/>
      <c r="BP831" s="117"/>
      <c r="BQ831" s="117"/>
      <c r="BR831" s="117"/>
      <c r="BS831" s="117"/>
      <c r="BT831" s="117"/>
      <c r="BU831" s="117"/>
      <c r="BV831" s="117"/>
      <c r="BW831" s="117"/>
      <c r="BX831" s="117"/>
      <c r="BY831" s="117"/>
      <c r="BZ831" s="117"/>
      <c r="CA831" s="117"/>
      <c r="CB831" s="117"/>
      <c r="CC831" s="117"/>
      <c r="CD831" s="376"/>
      <c r="CE831" s="376"/>
      <c r="CF831" s="376"/>
      <c r="CG831" s="376"/>
      <c r="CH831" s="376"/>
      <c r="CI831" s="376"/>
      <c r="CJ831" s="376"/>
      <c r="CK831" s="376"/>
      <c r="CL831" s="376"/>
      <c r="CM831" s="187"/>
      <c r="CN831" s="187"/>
    </row>
    <row r="832" spans="1:92" s="1" customFormat="1" ht="10.5" customHeight="1">
      <c r="A832" s="1358"/>
      <c r="B832" s="1364"/>
      <c r="C832" s="1165" t="s">
        <v>139</v>
      </c>
      <c r="D832" s="155" t="s">
        <v>34</v>
      </c>
      <c r="E832" s="122">
        <f>ROUND(SQRT(E833^2+E834^2)*1000/(1.73*E$815),0)</f>
        <v>16</v>
      </c>
      <c r="F832" s="122">
        <f t="shared" ref="F832:L832" si="782">ROUND(SQRT(F833^2+F834^2)*1000/(1.73*F$815),0)</f>
        <v>16</v>
      </c>
      <c r="G832" s="122">
        <f t="shared" si="782"/>
        <v>16</v>
      </c>
      <c r="H832" s="682">
        <f t="shared" si="782"/>
        <v>16</v>
      </c>
      <c r="I832" s="122">
        <f t="shared" si="782"/>
        <v>16</v>
      </c>
      <c r="J832" s="122">
        <f t="shared" si="782"/>
        <v>16</v>
      </c>
      <c r="K832" s="122">
        <f t="shared" si="782"/>
        <v>27</v>
      </c>
      <c r="L832" s="122">
        <f t="shared" si="782"/>
        <v>27</v>
      </c>
      <c r="M832" s="122">
        <f>ROUND(SQRT(M833^2+M834^2)*1000/(1.73*M$815),0)</f>
        <v>27</v>
      </c>
      <c r="N832" s="682">
        <f t="shared" ref="N832:AB832" si="783">ROUND(SQRT(N833^2+N834^2)*1000/(1.73*N$815),0)</f>
        <v>27</v>
      </c>
      <c r="O832" s="122">
        <f t="shared" si="783"/>
        <v>21</v>
      </c>
      <c r="P832" s="122">
        <f t="shared" si="783"/>
        <v>21</v>
      </c>
      <c r="Q832" s="122">
        <f t="shared" si="783"/>
        <v>20</v>
      </c>
      <c r="R832" s="122">
        <f t="shared" si="783"/>
        <v>33</v>
      </c>
      <c r="S832" s="122">
        <f t="shared" si="783"/>
        <v>33</v>
      </c>
      <c r="T832" s="122">
        <f t="shared" si="783"/>
        <v>33</v>
      </c>
      <c r="U832" s="122">
        <f t="shared" si="783"/>
        <v>32</v>
      </c>
      <c r="V832" s="682">
        <f t="shared" si="783"/>
        <v>38</v>
      </c>
      <c r="W832" s="122">
        <f t="shared" si="783"/>
        <v>38</v>
      </c>
      <c r="X832" s="122">
        <f t="shared" si="783"/>
        <v>38</v>
      </c>
      <c r="Y832" s="122">
        <f t="shared" si="783"/>
        <v>38</v>
      </c>
      <c r="Z832" s="122">
        <f t="shared" si="783"/>
        <v>38</v>
      </c>
      <c r="AA832" s="122">
        <f t="shared" si="783"/>
        <v>27</v>
      </c>
      <c r="AB832" s="123">
        <f t="shared" si="783"/>
        <v>27</v>
      </c>
      <c r="AC832" s="382"/>
      <c r="AD832" s="206"/>
      <c r="AE832" s="69"/>
      <c r="AF832" s="384"/>
      <c r="AG832" s="384"/>
      <c r="AH832" s="384"/>
      <c r="AI832" s="384"/>
      <c r="AJ832" s="384"/>
      <c r="AK832" s="384"/>
      <c r="AL832" s="384"/>
      <c r="AM832" s="384"/>
      <c r="AN832" s="384"/>
      <c r="AO832" s="384"/>
      <c r="AP832" s="384"/>
      <c r="AQ832" s="384"/>
      <c r="AR832" s="384"/>
      <c r="AS832" s="384"/>
      <c r="AT832" s="384"/>
      <c r="AU832" s="384"/>
      <c r="AV832" s="384"/>
      <c r="AW832" s="384"/>
      <c r="AX832" s="384"/>
      <c r="AY832" s="384"/>
      <c r="AZ832" s="384"/>
      <c r="BA832" s="384"/>
      <c r="BB832" s="384"/>
      <c r="BC832" s="384"/>
      <c r="BD832" s="384"/>
      <c r="BE832" s="384"/>
      <c r="BF832" s="384"/>
      <c r="BG832" s="117"/>
      <c r="BH832" s="384"/>
      <c r="BI832" s="384"/>
      <c r="BJ832" s="384"/>
      <c r="BK832" s="384"/>
      <c r="BL832" s="384"/>
      <c r="BM832" s="384"/>
      <c r="BN832" s="384"/>
      <c r="BO832" s="384"/>
      <c r="BP832" s="384"/>
      <c r="BQ832" s="384"/>
      <c r="BR832" s="384"/>
      <c r="BS832" s="384"/>
      <c r="BT832" s="384"/>
      <c r="BU832" s="384"/>
      <c r="BV832" s="384"/>
      <c r="BW832" s="384"/>
      <c r="BX832" s="384"/>
      <c r="BY832" s="384"/>
      <c r="BZ832" s="384"/>
      <c r="CA832" s="384"/>
      <c r="CB832" s="384"/>
      <c r="CC832" s="384"/>
      <c r="CD832" s="376"/>
      <c r="CE832" s="376"/>
      <c r="CF832" s="376"/>
      <c r="CG832" s="376"/>
      <c r="CH832" s="376"/>
      <c r="CI832" s="376"/>
      <c r="CJ832" s="376"/>
      <c r="CK832" s="376"/>
      <c r="CL832" s="376"/>
      <c r="CM832" s="187"/>
      <c r="CN832" s="187"/>
    </row>
    <row r="833" spans="1:92" s="1" customFormat="1" ht="10.5" customHeight="1">
      <c r="A833" s="1358"/>
      <c r="B833" s="1364"/>
      <c r="C833" s="1165" t="s">
        <v>137</v>
      </c>
      <c r="D833" s="155" t="s">
        <v>126</v>
      </c>
      <c r="E833" s="59">
        <f t="shared" ref="E833:AB833" si="784">(AG833-AF833)*$AE833</f>
        <v>0.16200000000026193</v>
      </c>
      <c r="F833" s="59">
        <f t="shared" si="784"/>
        <v>0.16200000000026193</v>
      </c>
      <c r="G833" s="59">
        <f t="shared" si="784"/>
        <v>0.16200000000026193</v>
      </c>
      <c r="H833" s="679">
        <f t="shared" si="784"/>
        <v>0.16200000000026193</v>
      </c>
      <c r="I833" s="59">
        <f t="shared" si="784"/>
        <v>0.16200000000026193</v>
      </c>
      <c r="J833" s="59">
        <f t="shared" si="784"/>
        <v>0.16559999999772118</v>
      </c>
      <c r="K833" s="59">
        <f t="shared" si="784"/>
        <v>0.28619999999937135</v>
      </c>
      <c r="L833" s="59">
        <f t="shared" si="784"/>
        <v>0.28619999999937135</v>
      </c>
      <c r="M833" s="59">
        <f t="shared" si="784"/>
        <v>0.28619999999937135</v>
      </c>
      <c r="N833" s="679">
        <f t="shared" si="784"/>
        <v>0.28800000000301224</v>
      </c>
      <c r="O833" s="59">
        <f t="shared" si="784"/>
        <v>0.21420000000107395</v>
      </c>
      <c r="P833" s="59">
        <f t="shared" si="784"/>
        <v>0.21420000000107395</v>
      </c>
      <c r="Q833" s="59">
        <f t="shared" si="784"/>
        <v>0.21239999999743306</v>
      </c>
      <c r="R833" s="59">
        <f t="shared" si="784"/>
        <v>0.34020000000055006</v>
      </c>
      <c r="S833" s="59">
        <f t="shared" si="784"/>
        <v>0.34020000000055006</v>
      </c>
      <c r="T833" s="59">
        <f t="shared" si="784"/>
        <v>0.34020000000055006</v>
      </c>
      <c r="U833" s="59">
        <f t="shared" si="784"/>
        <v>0.3365999999965425</v>
      </c>
      <c r="V833" s="679">
        <f t="shared" si="784"/>
        <v>0.40139999999992143</v>
      </c>
      <c r="W833" s="59">
        <f t="shared" si="784"/>
        <v>0.40139999999992143</v>
      </c>
      <c r="X833" s="59">
        <f t="shared" si="784"/>
        <v>0.40139999999992143</v>
      </c>
      <c r="Y833" s="59">
        <f t="shared" si="784"/>
        <v>0.40139999999992143</v>
      </c>
      <c r="Z833" s="59">
        <f t="shared" si="784"/>
        <v>0.40139999999992143</v>
      </c>
      <c r="AA833" s="59">
        <f t="shared" si="784"/>
        <v>0.28259999999863794</v>
      </c>
      <c r="AB833" s="60">
        <f t="shared" si="784"/>
        <v>0.28259999999863794</v>
      </c>
      <c r="AC833" s="58">
        <f>(BD833-AF833)*AE833</f>
        <v>6.6923999999948141</v>
      </c>
      <c r="AD833" s="61">
        <f>(BD834-AF834)*AE833</f>
        <v>1.8432000000006157</v>
      </c>
      <c r="AE833" s="69">
        <v>1.8</v>
      </c>
      <c r="AF833" s="384">
        <v>10289.225</v>
      </c>
      <c r="AG833" s="384">
        <v>10289.315000000001</v>
      </c>
      <c r="AH833" s="384">
        <v>10289.405000000001</v>
      </c>
      <c r="AI833" s="384">
        <v>10289.495000000001</v>
      </c>
      <c r="AJ833" s="384">
        <v>10289.585000000001</v>
      </c>
      <c r="AK833" s="384">
        <v>10289.675000000001</v>
      </c>
      <c r="AL833" s="384">
        <v>10289.767</v>
      </c>
      <c r="AM833" s="384">
        <v>10289.925999999999</v>
      </c>
      <c r="AN833" s="384">
        <v>10290.084999999999</v>
      </c>
      <c r="AO833" s="384">
        <v>10290.243999999999</v>
      </c>
      <c r="AP833" s="384">
        <v>10290.404</v>
      </c>
      <c r="AQ833" s="384">
        <v>10290.523000000001</v>
      </c>
      <c r="AR833" s="384">
        <v>10290.642000000002</v>
      </c>
      <c r="AS833" s="384">
        <v>10290.76</v>
      </c>
      <c r="AT833" s="384">
        <v>10290.949000000001</v>
      </c>
      <c r="AU833" s="384">
        <v>10291.138000000001</v>
      </c>
      <c r="AV833" s="384">
        <v>10291.327000000001</v>
      </c>
      <c r="AW833" s="384">
        <v>10291.513999999999</v>
      </c>
      <c r="AX833" s="384">
        <v>10291.736999999999</v>
      </c>
      <c r="AY833" s="384">
        <v>10291.959999999999</v>
      </c>
      <c r="AZ833" s="384">
        <v>10292.182999999999</v>
      </c>
      <c r="BA833" s="384">
        <v>10292.405999999999</v>
      </c>
      <c r="BB833" s="384">
        <v>10292.628999999999</v>
      </c>
      <c r="BC833" s="384">
        <v>10292.785999999998</v>
      </c>
      <c r="BD833" s="384">
        <v>10292.942999999997</v>
      </c>
      <c r="BE833" s="376"/>
      <c r="BF833" s="376"/>
      <c r="BG833" s="384"/>
      <c r="BH833" s="376"/>
      <c r="BI833" s="376"/>
      <c r="BJ833" s="376"/>
      <c r="BK833" s="376"/>
      <c r="BL833" s="376"/>
      <c r="BM833" s="376"/>
      <c r="BN833" s="376"/>
      <c r="BO833" s="376"/>
      <c r="BP833" s="376"/>
      <c r="BQ833" s="376"/>
      <c r="BR833" s="376"/>
      <c r="BS833" s="376"/>
      <c r="BT833" s="376"/>
      <c r="BU833" s="376"/>
      <c r="BV833" s="376"/>
      <c r="BW833" s="376"/>
      <c r="BX833" s="376"/>
      <c r="BY833" s="376"/>
      <c r="BZ833" s="376"/>
      <c r="CA833" s="376"/>
      <c r="CB833" s="376"/>
      <c r="CC833" s="376"/>
      <c r="CD833" s="376"/>
      <c r="CE833" s="376"/>
      <c r="CF833" s="376"/>
      <c r="CG833" s="376"/>
      <c r="CH833" s="376"/>
      <c r="CI833" s="376"/>
      <c r="CJ833" s="376"/>
      <c r="CK833" s="376"/>
      <c r="CL833" s="376"/>
      <c r="CM833" s="187"/>
      <c r="CN833" s="187"/>
    </row>
    <row r="834" spans="1:92" s="1" customFormat="1" ht="10.5" customHeight="1">
      <c r="A834" s="1358"/>
      <c r="B834" s="1364"/>
      <c r="C834" s="1165" t="s">
        <v>137</v>
      </c>
      <c r="D834" s="155" t="s">
        <v>127</v>
      </c>
      <c r="E834" s="59">
        <f t="shared" ref="E834:AB834" si="785">(AG834-AF834)*$AE833</f>
        <v>5.2199999999993453E-2</v>
      </c>
      <c r="F834" s="59">
        <f t="shared" si="785"/>
        <v>5.2199999999993453E-2</v>
      </c>
      <c r="G834" s="59">
        <f t="shared" si="785"/>
        <v>5.2199999999993453E-2</v>
      </c>
      <c r="H834" s="679">
        <f t="shared" si="785"/>
        <v>5.2199999999993453E-2</v>
      </c>
      <c r="I834" s="59">
        <f t="shared" si="785"/>
        <v>5.2199999999993453E-2</v>
      </c>
      <c r="J834" s="59">
        <f t="shared" si="785"/>
        <v>4.6799999999711871E-2</v>
      </c>
      <c r="K834" s="59">
        <f t="shared" si="785"/>
        <v>8.1000000000130967E-2</v>
      </c>
      <c r="L834" s="59">
        <f t="shared" si="785"/>
        <v>8.1000000000130967E-2</v>
      </c>
      <c r="M834" s="59">
        <f t="shared" si="785"/>
        <v>8.1000000000130967E-2</v>
      </c>
      <c r="N834" s="679">
        <f t="shared" si="785"/>
        <v>7.9199999999764265E-2</v>
      </c>
      <c r="O834" s="59">
        <f t="shared" si="785"/>
        <v>6.6599999999652937E-2</v>
      </c>
      <c r="P834" s="59">
        <f t="shared" si="785"/>
        <v>6.6599999999652937E-2</v>
      </c>
      <c r="Q834" s="59">
        <f t="shared" si="785"/>
        <v>6.8400000000838193E-2</v>
      </c>
      <c r="R834" s="59">
        <f t="shared" si="785"/>
        <v>9.8999999999705324E-2</v>
      </c>
      <c r="S834" s="59">
        <f t="shared" si="785"/>
        <v>9.8999999999705324E-2</v>
      </c>
      <c r="T834" s="59">
        <f t="shared" si="785"/>
        <v>9.8999999999705324E-2</v>
      </c>
      <c r="U834" s="59">
        <f t="shared" si="785"/>
        <v>9.8999999999705324E-2</v>
      </c>
      <c r="V834" s="679">
        <f t="shared" si="785"/>
        <v>9.3600000000242295E-2</v>
      </c>
      <c r="W834" s="59">
        <f t="shared" si="785"/>
        <v>9.3600000000242295E-2</v>
      </c>
      <c r="X834" s="59">
        <f t="shared" si="785"/>
        <v>9.3600000000242295E-2</v>
      </c>
      <c r="Y834" s="59">
        <f t="shared" si="785"/>
        <v>9.3600000000242295E-2</v>
      </c>
      <c r="Z834" s="59">
        <f t="shared" si="785"/>
        <v>9.3600000000242295E-2</v>
      </c>
      <c r="AA834" s="59">
        <f t="shared" si="785"/>
        <v>7.3800000000301222E-2</v>
      </c>
      <c r="AB834" s="60">
        <f t="shared" si="785"/>
        <v>7.3800000000301222E-2</v>
      </c>
      <c r="AC834" s="58"/>
      <c r="AD834" s="61"/>
      <c r="AE834" s="69"/>
      <c r="AF834" s="384">
        <v>3670.5430000000001</v>
      </c>
      <c r="AG834" s="384">
        <v>3670.5720000000001</v>
      </c>
      <c r="AH834" s="384">
        <v>3670.6010000000001</v>
      </c>
      <c r="AI834" s="384">
        <v>3670.63</v>
      </c>
      <c r="AJ834" s="384">
        <v>3670.6590000000001</v>
      </c>
      <c r="AK834" s="384">
        <v>3670.6880000000001</v>
      </c>
      <c r="AL834" s="384">
        <v>3670.7139999999999</v>
      </c>
      <c r="AM834" s="384">
        <v>3670.759</v>
      </c>
      <c r="AN834" s="384">
        <v>3670.8040000000001</v>
      </c>
      <c r="AO834" s="384">
        <v>3670.8490000000002</v>
      </c>
      <c r="AP834" s="384">
        <v>3670.893</v>
      </c>
      <c r="AQ834" s="384">
        <v>3670.93</v>
      </c>
      <c r="AR834" s="384">
        <v>3670.9669999999996</v>
      </c>
      <c r="AS834" s="384">
        <v>3671.0050000000001</v>
      </c>
      <c r="AT834" s="384">
        <v>3671.06</v>
      </c>
      <c r="AU834" s="384">
        <v>3671.1149999999998</v>
      </c>
      <c r="AV834" s="384">
        <v>3671.1699999999996</v>
      </c>
      <c r="AW834" s="384">
        <v>3671.2249999999995</v>
      </c>
      <c r="AX834" s="384">
        <v>3671.2769999999996</v>
      </c>
      <c r="AY834" s="384">
        <v>3671.3289999999997</v>
      </c>
      <c r="AZ834" s="384">
        <v>3671.3809999999999</v>
      </c>
      <c r="BA834" s="384">
        <v>3671.433</v>
      </c>
      <c r="BB834" s="384">
        <v>3671.4850000000001</v>
      </c>
      <c r="BC834" s="384">
        <v>3671.5260000000003</v>
      </c>
      <c r="BD834" s="384">
        <v>3671.5670000000005</v>
      </c>
      <c r="BE834" s="384">
        <v>75.405000000000001</v>
      </c>
      <c r="BF834" s="384">
        <v>75.405000000000001</v>
      </c>
      <c r="BG834" s="384">
        <v>75.405000000000001</v>
      </c>
      <c r="BH834" s="384">
        <v>75.405000000000001</v>
      </c>
      <c r="BI834" s="384">
        <v>75.405000000000001</v>
      </c>
      <c r="BJ834" s="384">
        <v>75.405000000000001</v>
      </c>
      <c r="BK834" s="384">
        <v>75.405000000000001</v>
      </c>
      <c r="BL834" s="384">
        <v>75.405000000000001</v>
      </c>
      <c r="BM834" s="384">
        <v>75.405000000000001</v>
      </c>
      <c r="BN834" s="384">
        <v>75.405000000000001</v>
      </c>
      <c r="BO834" s="384">
        <v>75.405000000000001</v>
      </c>
      <c r="BP834" s="384">
        <v>75.405000000000001</v>
      </c>
      <c r="BQ834" s="384">
        <v>75.405000000000001</v>
      </c>
      <c r="BR834" s="384">
        <v>75.405000000000001</v>
      </c>
      <c r="BS834" s="384">
        <v>75.405000000000001</v>
      </c>
      <c r="BT834" s="384">
        <v>75.405000000000001</v>
      </c>
      <c r="BU834" s="384">
        <v>75.405000000000001</v>
      </c>
      <c r="BV834" s="384">
        <v>75.405000000000001</v>
      </c>
      <c r="BW834" s="384">
        <v>75.405000000000001</v>
      </c>
      <c r="BX834" s="384">
        <v>75.405000000000001</v>
      </c>
      <c r="BY834" s="384">
        <v>75.405000000000001</v>
      </c>
      <c r="BZ834" s="384">
        <v>75.405000000000001</v>
      </c>
      <c r="CA834" s="384">
        <v>75.405000000000001</v>
      </c>
      <c r="CB834" s="384">
        <v>75.405000000000001</v>
      </c>
      <c r="CC834" s="384">
        <v>75.405000000000001</v>
      </c>
      <c r="CD834" s="376"/>
      <c r="CE834" s="376"/>
      <c r="CF834" s="376"/>
      <c r="CG834" s="376"/>
      <c r="CH834" s="376"/>
      <c r="CI834" s="376"/>
      <c r="CJ834" s="376"/>
      <c r="CK834" s="376"/>
      <c r="CL834" s="376"/>
      <c r="CM834" s="187"/>
      <c r="CN834" s="187"/>
    </row>
    <row r="835" spans="1:92" s="1" customFormat="1" ht="10.5" customHeight="1" thickBot="1">
      <c r="A835" s="1362"/>
      <c r="B835" s="1363"/>
      <c r="C835" s="312"/>
      <c r="D835" s="271" t="s">
        <v>42</v>
      </c>
      <c r="E835" s="63">
        <f t="shared" ref="E835:AB835" si="786">E834/E833</f>
        <v>0.3222222222216608</v>
      </c>
      <c r="F835" s="63">
        <f t="shared" si="786"/>
        <v>0.3222222222216608</v>
      </c>
      <c r="G835" s="63">
        <f t="shared" si="786"/>
        <v>0.3222222222216608</v>
      </c>
      <c r="H835" s="681">
        <f t="shared" si="786"/>
        <v>0.3222222222216608</v>
      </c>
      <c r="I835" s="63">
        <f t="shared" si="786"/>
        <v>0.3222222222216608</v>
      </c>
      <c r="J835" s="63">
        <f t="shared" si="786"/>
        <v>0.28260869565432295</v>
      </c>
      <c r="K835" s="63">
        <f t="shared" si="786"/>
        <v>0.2830188679256076</v>
      </c>
      <c r="L835" s="63">
        <f t="shared" si="786"/>
        <v>0.2830188679256076</v>
      </c>
      <c r="M835" s="63">
        <f t="shared" si="786"/>
        <v>0.2830188679256076</v>
      </c>
      <c r="N835" s="681">
        <f t="shared" si="786"/>
        <v>0.2749999999963052</v>
      </c>
      <c r="O835" s="63">
        <f t="shared" si="786"/>
        <v>0.31092436974471999</v>
      </c>
      <c r="P835" s="63">
        <f t="shared" si="786"/>
        <v>0.31092436974471999</v>
      </c>
      <c r="Q835" s="63">
        <f t="shared" si="786"/>
        <v>0.32203389831292295</v>
      </c>
      <c r="R835" s="63">
        <f t="shared" si="786"/>
        <v>0.29100529100395428</v>
      </c>
      <c r="S835" s="63">
        <f t="shared" si="786"/>
        <v>0.29100529100395428</v>
      </c>
      <c r="T835" s="63">
        <f t="shared" si="786"/>
        <v>0.29100529100395428</v>
      </c>
      <c r="U835" s="63">
        <f t="shared" si="786"/>
        <v>0.29411764706096921</v>
      </c>
      <c r="V835" s="681">
        <f t="shared" si="786"/>
        <v>0.23318385650289142</v>
      </c>
      <c r="W835" s="63">
        <f t="shared" si="786"/>
        <v>0.23318385650289142</v>
      </c>
      <c r="X835" s="63">
        <f t="shared" si="786"/>
        <v>0.23318385650289142</v>
      </c>
      <c r="Y835" s="63">
        <f t="shared" si="786"/>
        <v>0.23318385650289142</v>
      </c>
      <c r="Z835" s="63">
        <f t="shared" si="786"/>
        <v>0.23318385650289142</v>
      </c>
      <c r="AA835" s="63">
        <f t="shared" si="786"/>
        <v>0.26114649681761115</v>
      </c>
      <c r="AB835" s="64">
        <f t="shared" si="786"/>
        <v>0.26114649681761115</v>
      </c>
      <c r="AC835" s="58"/>
      <c r="AD835" s="61"/>
      <c r="AE835" s="69"/>
      <c r="AF835" s="376"/>
      <c r="AG835" s="376"/>
      <c r="AH835" s="376"/>
      <c r="AI835" s="376"/>
      <c r="AJ835" s="376"/>
      <c r="AK835" s="376"/>
      <c r="AL835" s="376"/>
      <c r="AM835" s="376"/>
      <c r="AN835" s="376"/>
      <c r="AO835" s="376"/>
      <c r="AP835" s="376"/>
      <c r="AQ835" s="376"/>
      <c r="AR835" s="376"/>
      <c r="AS835" s="376"/>
      <c r="AT835" s="376"/>
      <c r="AU835" s="376"/>
      <c r="AV835" s="376"/>
      <c r="AW835" s="376"/>
      <c r="AX835" s="376"/>
      <c r="AY835" s="376"/>
      <c r="AZ835" s="376"/>
      <c r="BA835" s="376"/>
      <c r="BB835" s="376"/>
      <c r="BC835" s="376"/>
      <c r="BD835" s="376"/>
      <c r="BE835" s="384"/>
      <c r="BF835" s="384"/>
      <c r="BG835" s="384"/>
      <c r="BH835" s="384"/>
      <c r="BI835" s="384"/>
      <c r="BJ835" s="384"/>
      <c r="BK835" s="384"/>
      <c r="BL835" s="384"/>
      <c r="BM835" s="384"/>
      <c r="BN835" s="384"/>
      <c r="BO835" s="384"/>
      <c r="BP835" s="384"/>
      <c r="BQ835" s="384"/>
      <c r="BR835" s="384"/>
      <c r="BS835" s="384"/>
      <c r="BT835" s="384"/>
      <c r="BU835" s="384"/>
      <c r="BV835" s="384"/>
      <c r="BW835" s="384"/>
      <c r="BX835" s="384"/>
      <c r="BY835" s="384"/>
      <c r="BZ835" s="384"/>
      <c r="CA835" s="384"/>
      <c r="CB835" s="384"/>
      <c r="CC835" s="384"/>
      <c r="CD835" s="376"/>
      <c r="CE835" s="376"/>
      <c r="CF835" s="376"/>
      <c r="CG835" s="376"/>
      <c r="CH835" s="376"/>
      <c r="CI835" s="376"/>
      <c r="CJ835" s="376"/>
      <c r="CK835" s="376"/>
      <c r="CL835" s="376"/>
      <c r="CM835" s="187"/>
      <c r="CN835" s="187"/>
    </row>
    <row r="836" spans="1:92" s="1" customFormat="1" ht="10.5" customHeight="1">
      <c r="A836" s="1357" t="s">
        <v>102</v>
      </c>
      <c r="B836" s="1361" t="s">
        <v>463</v>
      </c>
      <c r="C836" s="1222"/>
      <c r="D836" s="1266"/>
      <c r="E836" s="88"/>
      <c r="F836" s="88"/>
      <c r="G836" s="88"/>
      <c r="H836" s="680"/>
      <c r="I836" s="88"/>
      <c r="J836" s="88"/>
      <c r="K836" s="88"/>
      <c r="L836" s="88"/>
      <c r="M836" s="88"/>
      <c r="N836" s="680"/>
      <c r="O836" s="88"/>
      <c r="P836" s="88"/>
      <c r="Q836" s="88"/>
      <c r="R836" s="88"/>
      <c r="S836" s="88"/>
      <c r="T836" s="88"/>
      <c r="U836" s="88"/>
      <c r="V836" s="680"/>
      <c r="W836" s="88"/>
      <c r="X836" s="88"/>
      <c r="Y836" s="88"/>
      <c r="Z836" s="88"/>
      <c r="AA836" s="88"/>
      <c r="AB836" s="89"/>
      <c r="AC836" s="58" t="s">
        <v>125</v>
      </c>
      <c r="AD836" s="61">
        <f>AD838/AC838</f>
        <v>0.39737387698686888</v>
      </c>
      <c r="AE836" s="69"/>
      <c r="AF836" s="396"/>
      <c r="AG836" s="384"/>
      <c r="AH836" s="384"/>
      <c r="AI836" s="384"/>
      <c r="AJ836" s="384"/>
      <c r="AK836" s="384"/>
      <c r="AL836" s="384"/>
      <c r="AM836" s="384"/>
      <c r="AN836" s="384"/>
      <c r="AO836" s="384"/>
      <c r="AP836" s="384"/>
      <c r="AQ836" s="384"/>
      <c r="AR836" s="384"/>
      <c r="AS836" s="384"/>
      <c r="AT836" s="384"/>
      <c r="AU836" s="384"/>
      <c r="AV836" s="384"/>
      <c r="AW836" s="384"/>
      <c r="AX836" s="384"/>
      <c r="AY836" s="384"/>
      <c r="AZ836" s="384"/>
      <c r="BA836" s="384"/>
      <c r="BB836" s="384"/>
      <c r="BC836" s="384"/>
      <c r="BD836" s="384"/>
      <c r="BE836" s="384"/>
      <c r="BF836" s="384"/>
      <c r="BG836" s="384"/>
      <c r="BH836" s="384"/>
      <c r="BI836" s="384"/>
      <c r="BJ836" s="384"/>
      <c r="BK836" s="384"/>
      <c r="BL836" s="384"/>
      <c r="BM836" s="384"/>
      <c r="BN836" s="384"/>
      <c r="BO836" s="384"/>
      <c r="BP836" s="384"/>
      <c r="BQ836" s="384"/>
      <c r="BR836" s="384"/>
      <c r="BS836" s="384"/>
      <c r="BT836" s="384"/>
      <c r="BU836" s="384"/>
      <c r="BV836" s="384"/>
      <c r="BW836" s="384"/>
      <c r="BX836" s="384"/>
      <c r="BY836" s="384"/>
      <c r="BZ836" s="384"/>
      <c r="CA836" s="384"/>
      <c r="CB836" s="384"/>
      <c r="CC836" s="384"/>
      <c r="CD836" s="376"/>
      <c r="CE836" s="376"/>
      <c r="CF836" s="376"/>
      <c r="CG836" s="376"/>
      <c r="CH836" s="376"/>
      <c r="CI836" s="376"/>
      <c r="CJ836" s="376"/>
      <c r="CK836" s="376"/>
      <c r="CL836" s="376"/>
      <c r="CM836" s="187"/>
      <c r="CN836" s="187"/>
    </row>
    <row r="837" spans="1:92" s="1" customFormat="1" ht="10.5" customHeight="1">
      <c r="A837" s="1358"/>
      <c r="B837" s="1364"/>
      <c r="C837" s="1165" t="s">
        <v>139</v>
      </c>
      <c r="D837" s="155" t="s">
        <v>34</v>
      </c>
      <c r="E837" s="122">
        <f>ROUND(SQRT(E838^2+E839^2)*1000/(1.73*E$814),0)</f>
        <v>19</v>
      </c>
      <c r="F837" s="122">
        <f t="shared" ref="F837:H837" si="787">ROUND(SQRT(F838^2+F839^2)*1000/(1.73*F$814),0)</f>
        <v>19</v>
      </c>
      <c r="G837" s="122">
        <f t="shared" si="787"/>
        <v>19</v>
      </c>
      <c r="H837" s="682">
        <f t="shared" si="787"/>
        <v>19</v>
      </c>
      <c r="I837" s="122">
        <f>ROUND(SQRT(I838^2+I839^2)*1000/(1.73*I$814),0)</f>
        <v>19</v>
      </c>
      <c r="J837" s="122">
        <f t="shared" ref="J837:AB837" si="788">ROUND(SQRT(J838^2+J839^2)*1000/(1.73*J$814),0)</f>
        <v>17</v>
      </c>
      <c r="K837" s="122">
        <f t="shared" si="788"/>
        <v>31</v>
      </c>
      <c r="L837" s="122">
        <f t="shared" si="788"/>
        <v>31</v>
      </c>
      <c r="M837" s="122">
        <f t="shared" si="788"/>
        <v>31</v>
      </c>
      <c r="N837" s="682">
        <f t="shared" si="788"/>
        <v>31</v>
      </c>
      <c r="O837" s="122">
        <f t="shared" si="788"/>
        <v>23</v>
      </c>
      <c r="P837" s="122">
        <f t="shared" si="788"/>
        <v>23</v>
      </c>
      <c r="Q837" s="122">
        <f t="shared" si="788"/>
        <v>22</v>
      </c>
      <c r="R837" s="122">
        <f t="shared" si="788"/>
        <v>36</v>
      </c>
      <c r="S837" s="122">
        <f t="shared" si="788"/>
        <v>36</v>
      </c>
      <c r="T837" s="122">
        <f t="shared" si="788"/>
        <v>36</v>
      </c>
      <c r="U837" s="122">
        <f t="shared" si="788"/>
        <v>37</v>
      </c>
      <c r="V837" s="682">
        <f t="shared" si="788"/>
        <v>33</v>
      </c>
      <c r="W837" s="122">
        <f t="shared" si="788"/>
        <v>33</v>
      </c>
      <c r="X837" s="122">
        <f t="shared" si="788"/>
        <v>33</v>
      </c>
      <c r="Y837" s="122">
        <f t="shared" si="788"/>
        <v>33</v>
      </c>
      <c r="Z837" s="122">
        <f t="shared" si="788"/>
        <v>32</v>
      </c>
      <c r="AA837" s="122">
        <f t="shared" si="788"/>
        <v>26</v>
      </c>
      <c r="AB837" s="123">
        <f t="shared" si="788"/>
        <v>26</v>
      </c>
      <c r="AC837" s="382"/>
      <c r="AD837" s="206"/>
      <c r="AE837" s="69"/>
      <c r="AF837" s="384"/>
      <c r="AG837" s="384"/>
      <c r="AH837" s="384"/>
      <c r="AI837" s="384"/>
      <c r="AJ837" s="384"/>
      <c r="AK837" s="384"/>
      <c r="AL837" s="384"/>
      <c r="AM837" s="384"/>
      <c r="AN837" s="384"/>
      <c r="AO837" s="384"/>
      <c r="AP837" s="384"/>
      <c r="AQ837" s="384"/>
      <c r="AR837" s="384"/>
      <c r="AS837" s="384"/>
      <c r="AT837" s="384"/>
      <c r="AU837" s="384"/>
      <c r="AV837" s="384"/>
      <c r="AW837" s="384"/>
      <c r="AX837" s="384"/>
      <c r="AY837" s="384"/>
      <c r="AZ837" s="384"/>
      <c r="BA837" s="384"/>
      <c r="BB837" s="384"/>
      <c r="BC837" s="384"/>
      <c r="BD837" s="384"/>
      <c r="BE837" s="384"/>
      <c r="BF837" s="384"/>
      <c r="BG837" s="384"/>
      <c r="BH837" s="384"/>
      <c r="BI837" s="384"/>
      <c r="BJ837" s="384"/>
      <c r="BK837" s="384"/>
      <c r="BL837" s="384"/>
      <c r="BM837" s="384"/>
      <c r="BN837" s="384"/>
      <c r="BO837" s="384"/>
      <c r="BP837" s="384"/>
      <c r="BQ837" s="384"/>
      <c r="BR837" s="384"/>
      <c r="BS837" s="384"/>
      <c r="BT837" s="384"/>
      <c r="BU837" s="384"/>
      <c r="BV837" s="384"/>
      <c r="BW837" s="384"/>
      <c r="BX837" s="384"/>
      <c r="BY837" s="384"/>
      <c r="BZ837" s="384"/>
      <c r="CA837" s="384"/>
      <c r="CB837" s="384"/>
      <c r="CC837" s="384"/>
      <c r="CD837" s="376"/>
      <c r="CE837" s="376"/>
      <c r="CF837" s="376"/>
      <c r="CG837" s="376"/>
      <c r="CH837" s="376"/>
      <c r="CI837" s="376"/>
      <c r="CJ837" s="376"/>
      <c r="CK837" s="376"/>
      <c r="CL837" s="376"/>
      <c r="CM837" s="187"/>
      <c r="CN837" s="187"/>
    </row>
    <row r="838" spans="1:92" s="1" customFormat="1" ht="10.5" customHeight="1">
      <c r="A838" s="1358"/>
      <c r="B838" s="1364"/>
      <c r="C838" s="1165" t="s">
        <v>137</v>
      </c>
      <c r="D838" s="155" t="s">
        <v>126</v>
      </c>
      <c r="E838" s="59">
        <f t="shared" ref="E838:AB838" si="789">(AG838-AF838)*$AE838</f>
        <v>0.19199999999982537</v>
      </c>
      <c r="F838" s="59">
        <f t="shared" si="789"/>
        <v>0.19199999999982537</v>
      </c>
      <c r="G838" s="59">
        <f t="shared" si="789"/>
        <v>0.19199999999982537</v>
      </c>
      <c r="H838" s="679">
        <f t="shared" si="789"/>
        <v>0.19199999999982537</v>
      </c>
      <c r="I838" s="59">
        <f t="shared" si="789"/>
        <v>0.19199999999982537</v>
      </c>
      <c r="J838" s="59">
        <f t="shared" si="789"/>
        <v>0.17760000000125728</v>
      </c>
      <c r="K838" s="59">
        <f t="shared" si="789"/>
        <v>0.32640000000101282</v>
      </c>
      <c r="L838" s="59">
        <f t="shared" si="789"/>
        <v>0.32640000000101282</v>
      </c>
      <c r="M838" s="59">
        <f t="shared" si="789"/>
        <v>0.32640000000101282</v>
      </c>
      <c r="N838" s="679">
        <f t="shared" si="789"/>
        <v>0.31679999999687425</v>
      </c>
      <c r="O838" s="59">
        <f t="shared" si="789"/>
        <v>0.2400000000008731</v>
      </c>
      <c r="P838" s="59">
        <f t="shared" si="789"/>
        <v>0.2400000000008731</v>
      </c>
      <c r="Q838" s="59">
        <f t="shared" si="789"/>
        <v>0.23519999999771243</v>
      </c>
      <c r="R838" s="59">
        <f t="shared" si="789"/>
        <v>0.38399999999965073</v>
      </c>
      <c r="S838" s="59">
        <f t="shared" si="789"/>
        <v>0.38399999999965073</v>
      </c>
      <c r="T838" s="59">
        <f t="shared" si="789"/>
        <v>0.38399999999965073</v>
      </c>
      <c r="U838" s="59">
        <f t="shared" si="789"/>
        <v>0.38880000000062864</v>
      </c>
      <c r="V838" s="679">
        <f t="shared" si="789"/>
        <v>0.34560000000055879</v>
      </c>
      <c r="W838" s="59">
        <f t="shared" si="789"/>
        <v>0.34560000000055879</v>
      </c>
      <c r="X838" s="59">
        <f t="shared" si="789"/>
        <v>0.34560000000055879</v>
      </c>
      <c r="Y838" s="59">
        <f t="shared" si="789"/>
        <v>0.34560000000055879</v>
      </c>
      <c r="Z838" s="59">
        <f t="shared" si="789"/>
        <v>0.33599999999860303</v>
      </c>
      <c r="AA838" s="59">
        <f t="shared" si="789"/>
        <v>0.26880000000019205</v>
      </c>
      <c r="AB838" s="60">
        <f t="shared" si="789"/>
        <v>0.26880000000019205</v>
      </c>
      <c r="AC838" s="58">
        <f>(BD838-AF838)*AE838</f>
        <v>6.9456000000005584</v>
      </c>
      <c r="AD838" s="61">
        <f>(BD839-AF839)*AE838</f>
        <v>2.7600000000002183</v>
      </c>
      <c r="AE838" s="69">
        <v>4.8</v>
      </c>
      <c r="AF838" s="384">
        <v>3826.9780000000001</v>
      </c>
      <c r="AG838" s="384">
        <v>3827.018</v>
      </c>
      <c r="AH838" s="384">
        <v>3827.058</v>
      </c>
      <c r="AI838" s="384">
        <v>3827.098</v>
      </c>
      <c r="AJ838" s="384">
        <v>3827.1379999999999</v>
      </c>
      <c r="AK838" s="384">
        <v>3827.1779999999999</v>
      </c>
      <c r="AL838" s="384">
        <v>3827.2150000000001</v>
      </c>
      <c r="AM838" s="384">
        <v>3827.2830000000004</v>
      </c>
      <c r="AN838" s="384">
        <v>3827.3510000000006</v>
      </c>
      <c r="AO838" s="384">
        <v>3827.4190000000008</v>
      </c>
      <c r="AP838" s="384">
        <v>3827.4850000000001</v>
      </c>
      <c r="AQ838" s="384">
        <v>3827.5350000000003</v>
      </c>
      <c r="AR838" s="384">
        <v>3827.5850000000005</v>
      </c>
      <c r="AS838" s="384">
        <v>3827.634</v>
      </c>
      <c r="AT838" s="384">
        <v>3827.7139999999999</v>
      </c>
      <c r="AU838" s="384">
        <v>3827.7939999999999</v>
      </c>
      <c r="AV838" s="384">
        <v>3827.8739999999998</v>
      </c>
      <c r="AW838" s="384">
        <v>3827.9549999999999</v>
      </c>
      <c r="AX838" s="384">
        <v>3828.027</v>
      </c>
      <c r="AY838" s="384">
        <v>3828.0990000000002</v>
      </c>
      <c r="AZ838" s="384">
        <v>3828.1710000000003</v>
      </c>
      <c r="BA838" s="384">
        <v>3828.2430000000004</v>
      </c>
      <c r="BB838" s="384">
        <v>3828.3130000000001</v>
      </c>
      <c r="BC838" s="384">
        <v>3828.3690000000001</v>
      </c>
      <c r="BD838" s="384">
        <v>3828.4250000000002</v>
      </c>
      <c r="BE838" s="376"/>
      <c r="BF838" s="376"/>
      <c r="BG838" s="384"/>
      <c r="BH838" s="376"/>
      <c r="BI838" s="376"/>
      <c r="BJ838" s="376"/>
      <c r="BK838" s="376"/>
      <c r="BL838" s="376"/>
      <c r="BM838" s="376"/>
      <c r="BN838" s="376"/>
      <c r="BO838" s="376"/>
      <c r="BP838" s="376"/>
      <c r="BQ838" s="376"/>
      <c r="BR838" s="376"/>
      <c r="BS838" s="376"/>
      <c r="BT838" s="376"/>
      <c r="BU838" s="376"/>
      <c r="BV838" s="376"/>
      <c r="BW838" s="376"/>
      <c r="BX838" s="376"/>
      <c r="BY838" s="376"/>
      <c r="BZ838" s="376"/>
      <c r="CA838" s="376"/>
      <c r="CB838" s="376"/>
      <c r="CC838" s="376"/>
      <c r="CD838" s="376"/>
      <c r="CE838" s="376"/>
      <c r="CF838" s="376"/>
      <c r="CG838" s="376"/>
      <c r="CH838" s="376"/>
      <c r="CI838" s="376"/>
      <c r="CJ838" s="376"/>
      <c r="CK838" s="376"/>
      <c r="CL838" s="376"/>
      <c r="CM838" s="187"/>
      <c r="CN838" s="187"/>
    </row>
    <row r="839" spans="1:92" s="1" customFormat="1" ht="10.5" customHeight="1">
      <c r="A839" s="1358"/>
      <c r="B839" s="1364"/>
      <c r="C839" s="1165" t="s">
        <v>137</v>
      </c>
      <c r="D839" s="155" t="s">
        <v>127</v>
      </c>
      <c r="E839" s="59">
        <f t="shared" ref="E839:AB839" si="790">(AG839-AF839)*$AE838</f>
        <v>9.1200000000026191E-2</v>
      </c>
      <c r="F839" s="59">
        <f t="shared" si="790"/>
        <v>9.1200000000026191E-2</v>
      </c>
      <c r="G839" s="59">
        <f t="shared" si="790"/>
        <v>9.1200000000026191E-2</v>
      </c>
      <c r="H839" s="679">
        <f t="shared" si="790"/>
        <v>9.1200000000026191E-2</v>
      </c>
      <c r="I839" s="59">
        <f t="shared" si="790"/>
        <v>9.1200000000026191E-2</v>
      </c>
      <c r="J839" s="59">
        <f t="shared" si="790"/>
        <v>8.1599999999161801E-2</v>
      </c>
      <c r="K839" s="59">
        <f t="shared" si="790"/>
        <v>0.13440000000009603</v>
      </c>
      <c r="L839" s="59">
        <f t="shared" si="790"/>
        <v>0.13440000000009603</v>
      </c>
      <c r="M839" s="59">
        <f t="shared" si="790"/>
        <v>0.13440000000009603</v>
      </c>
      <c r="N839" s="679">
        <f t="shared" si="790"/>
        <v>0.13440000000009603</v>
      </c>
      <c r="O839" s="59">
        <f t="shared" si="790"/>
        <v>8.6400000000139698E-2</v>
      </c>
      <c r="P839" s="59">
        <f t="shared" si="790"/>
        <v>8.6400000000139698E-2</v>
      </c>
      <c r="Q839" s="59">
        <f t="shared" si="790"/>
        <v>8.6400000000139698E-2</v>
      </c>
      <c r="R839" s="59">
        <f t="shared" si="790"/>
        <v>0.13919999999998253</v>
      </c>
      <c r="S839" s="59">
        <f t="shared" si="790"/>
        <v>0.13919999999998253</v>
      </c>
      <c r="T839" s="59">
        <f t="shared" si="790"/>
        <v>0.13919999999998253</v>
      </c>
      <c r="U839" s="59">
        <f t="shared" si="790"/>
        <v>0.13919999999998253</v>
      </c>
      <c r="V839" s="679">
        <f t="shared" si="790"/>
        <v>0.12960000000020955</v>
      </c>
      <c r="W839" s="59">
        <f t="shared" si="790"/>
        <v>0.12960000000020955</v>
      </c>
      <c r="X839" s="59">
        <f t="shared" si="790"/>
        <v>0.12960000000020955</v>
      </c>
      <c r="Y839" s="59">
        <f t="shared" si="790"/>
        <v>0.12960000000020955</v>
      </c>
      <c r="Z839" s="59">
        <f t="shared" si="790"/>
        <v>0.12960000000020955</v>
      </c>
      <c r="AA839" s="59">
        <f t="shared" si="790"/>
        <v>0.11039999999957217</v>
      </c>
      <c r="AB839" s="60">
        <f t="shared" si="790"/>
        <v>0.11039999999957217</v>
      </c>
      <c r="AC839" s="58"/>
      <c r="AD839" s="61"/>
      <c r="AE839" s="69"/>
      <c r="AF839" s="384">
        <v>1636.8420000000001</v>
      </c>
      <c r="AG839" s="384">
        <v>1636.8610000000001</v>
      </c>
      <c r="AH839" s="384">
        <v>1636.88</v>
      </c>
      <c r="AI839" s="384">
        <v>1636.8990000000001</v>
      </c>
      <c r="AJ839" s="384">
        <v>1636.9180000000001</v>
      </c>
      <c r="AK839" s="384">
        <v>1636.9370000000001</v>
      </c>
      <c r="AL839" s="384">
        <v>1636.954</v>
      </c>
      <c r="AM839" s="384">
        <v>1636.982</v>
      </c>
      <c r="AN839" s="384">
        <v>1637.01</v>
      </c>
      <c r="AO839" s="384">
        <v>1637.038</v>
      </c>
      <c r="AP839" s="384">
        <v>1637.066</v>
      </c>
      <c r="AQ839" s="384">
        <v>1637.0840000000001</v>
      </c>
      <c r="AR839" s="384">
        <v>1637.1020000000001</v>
      </c>
      <c r="AS839" s="384">
        <v>1637.1200000000001</v>
      </c>
      <c r="AT839" s="384">
        <v>1637.1490000000001</v>
      </c>
      <c r="AU839" s="384">
        <v>1637.1780000000001</v>
      </c>
      <c r="AV839" s="384">
        <v>1637.2070000000001</v>
      </c>
      <c r="AW839" s="384">
        <v>1637.2360000000001</v>
      </c>
      <c r="AX839" s="384">
        <v>1637.2630000000001</v>
      </c>
      <c r="AY839" s="384">
        <v>1637.2900000000002</v>
      </c>
      <c r="AZ839" s="384">
        <v>1637.3170000000002</v>
      </c>
      <c r="BA839" s="384">
        <v>1637.3440000000003</v>
      </c>
      <c r="BB839" s="384">
        <v>1637.3710000000003</v>
      </c>
      <c r="BC839" s="384">
        <v>1637.3940000000002</v>
      </c>
      <c r="BD839" s="384">
        <v>1637.4170000000001</v>
      </c>
      <c r="BE839" s="384">
        <v>26.751999999999999</v>
      </c>
      <c r="BF839" s="384">
        <v>26.751999999999999</v>
      </c>
      <c r="BG839" s="384">
        <v>26.751999999999999</v>
      </c>
      <c r="BH839" s="384">
        <v>26.751999999999999</v>
      </c>
      <c r="BI839" s="384">
        <v>26.751999999999999</v>
      </c>
      <c r="BJ839" s="384">
        <v>26.751999999999999</v>
      </c>
      <c r="BK839" s="384">
        <v>26.751999999999999</v>
      </c>
      <c r="BL839" s="384">
        <v>26.751999999999999</v>
      </c>
      <c r="BM839" s="384">
        <v>26.751999999999999</v>
      </c>
      <c r="BN839" s="384">
        <v>26.751999999999999</v>
      </c>
      <c r="BO839" s="384">
        <v>26.751999999999999</v>
      </c>
      <c r="BP839" s="384">
        <v>26.751999999999999</v>
      </c>
      <c r="BQ839" s="384">
        <v>26.751999999999999</v>
      </c>
      <c r="BR839" s="384">
        <v>26.751999999999999</v>
      </c>
      <c r="BS839" s="384">
        <v>26.751999999999999</v>
      </c>
      <c r="BT839" s="384">
        <v>26.751999999999999</v>
      </c>
      <c r="BU839" s="384">
        <v>26.751999999999999</v>
      </c>
      <c r="BV839" s="384">
        <v>26.751999999999999</v>
      </c>
      <c r="BW839" s="384">
        <v>26.751999999999999</v>
      </c>
      <c r="BX839" s="384">
        <v>26.751999999999999</v>
      </c>
      <c r="BY839" s="384">
        <v>26.751999999999999</v>
      </c>
      <c r="BZ839" s="384">
        <v>26.751999999999999</v>
      </c>
      <c r="CA839" s="384">
        <v>26.751999999999999</v>
      </c>
      <c r="CB839" s="384">
        <v>26.751999999999999</v>
      </c>
      <c r="CC839" s="384">
        <v>26.751999999999999</v>
      </c>
      <c r="CD839" s="376"/>
      <c r="CE839" s="376"/>
      <c r="CF839" s="376"/>
      <c r="CG839" s="376"/>
      <c r="CH839" s="376"/>
      <c r="CI839" s="376"/>
      <c r="CJ839" s="376"/>
      <c r="CK839" s="376"/>
      <c r="CL839" s="376"/>
      <c r="CM839" s="187"/>
      <c r="CN839" s="187"/>
    </row>
    <row r="840" spans="1:92" s="1" customFormat="1" ht="10.5" customHeight="1" thickBot="1">
      <c r="A840" s="1362"/>
      <c r="B840" s="1363"/>
      <c r="C840" s="312"/>
      <c r="D840" s="271" t="s">
        <v>42</v>
      </c>
      <c r="E840" s="63">
        <f t="shared" ref="E840:AB840" si="791">E839/E838</f>
        <v>0.47500000000056847</v>
      </c>
      <c r="F840" s="63">
        <f t="shared" si="791"/>
        <v>0.47500000000056847</v>
      </c>
      <c r="G840" s="63">
        <f t="shared" si="791"/>
        <v>0.47500000000056847</v>
      </c>
      <c r="H840" s="681">
        <f t="shared" si="791"/>
        <v>0.47500000000056847</v>
      </c>
      <c r="I840" s="63">
        <f t="shared" si="791"/>
        <v>0.47500000000056847</v>
      </c>
      <c r="J840" s="63">
        <f t="shared" si="791"/>
        <v>0.45945945945148725</v>
      </c>
      <c r="K840" s="63">
        <f t="shared" si="791"/>
        <v>0.41176470588136943</v>
      </c>
      <c r="L840" s="63">
        <f t="shared" si="791"/>
        <v>0.41176470588136943</v>
      </c>
      <c r="M840" s="63">
        <f t="shared" si="791"/>
        <v>0.41176470588136943</v>
      </c>
      <c r="N840" s="681">
        <f t="shared" si="791"/>
        <v>0.42424242424691322</v>
      </c>
      <c r="O840" s="63">
        <f t="shared" si="791"/>
        <v>0.3599999999992724</v>
      </c>
      <c r="P840" s="63">
        <f t="shared" si="791"/>
        <v>0.3599999999992724</v>
      </c>
      <c r="Q840" s="63">
        <f t="shared" si="791"/>
        <v>0.367346938779677</v>
      </c>
      <c r="R840" s="63">
        <f t="shared" si="791"/>
        <v>0.36250000000028421</v>
      </c>
      <c r="S840" s="63">
        <f t="shared" si="791"/>
        <v>0.36250000000028421</v>
      </c>
      <c r="T840" s="63">
        <f t="shared" si="791"/>
        <v>0.36250000000028421</v>
      </c>
      <c r="U840" s="63">
        <f t="shared" si="791"/>
        <v>0.35802469135740089</v>
      </c>
      <c r="V840" s="681">
        <f t="shared" si="791"/>
        <v>0.375</v>
      </c>
      <c r="W840" s="63">
        <f t="shared" si="791"/>
        <v>0.375</v>
      </c>
      <c r="X840" s="63">
        <f t="shared" si="791"/>
        <v>0.375</v>
      </c>
      <c r="Y840" s="63">
        <f t="shared" si="791"/>
        <v>0.375</v>
      </c>
      <c r="Z840" s="63">
        <f t="shared" si="791"/>
        <v>0.38571428571651306</v>
      </c>
      <c r="AA840" s="63">
        <f t="shared" si="791"/>
        <v>0.41071428571240065</v>
      </c>
      <c r="AB840" s="64">
        <f t="shared" si="791"/>
        <v>0.41071428571240065</v>
      </c>
      <c r="AC840" s="58"/>
      <c r="AD840" s="61"/>
      <c r="AE840" s="69"/>
      <c r="AF840" s="376"/>
      <c r="AG840" s="376"/>
      <c r="AH840" s="376"/>
      <c r="AI840" s="376"/>
      <c r="AJ840" s="376"/>
      <c r="AK840" s="376"/>
      <c r="AL840" s="376"/>
      <c r="AM840" s="376"/>
      <c r="AN840" s="376"/>
      <c r="AO840" s="376"/>
      <c r="AP840" s="376"/>
      <c r="AQ840" s="376"/>
      <c r="AR840" s="376"/>
      <c r="AS840" s="376"/>
      <c r="AT840" s="376"/>
      <c r="AU840" s="376"/>
      <c r="AV840" s="376"/>
      <c r="AW840" s="376"/>
      <c r="AX840" s="376"/>
      <c r="AY840" s="376"/>
      <c r="AZ840" s="376"/>
      <c r="BA840" s="376"/>
      <c r="BB840" s="376"/>
      <c r="BC840" s="376"/>
      <c r="BD840" s="376"/>
      <c r="BE840" s="384"/>
      <c r="BF840" s="384"/>
      <c r="BG840" s="384"/>
      <c r="BH840" s="384"/>
      <c r="BI840" s="384"/>
      <c r="BJ840" s="384"/>
      <c r="BK840" s="384"/>
      <c r="BL840" s="384"/>
      <c r="BM840" s="384"/>
      <c r="BN840" s="384"/>
      <c r="BO840" s="384"/>
      <c r="BP840" s="384"/>
      <c r="BQ840" s="384"/>
      <c r="BR840" s="384"/>
      <c r="BS840" s="384"/>
      <c r="BT840" s="384"/>
      <c r="BU840" s="384"/>
      <c r="BV840" s="384"/>
      <c r="BW840" s="384"/>
      <c r="BX840" s="384"/>
      <c r="BY840" s="384"/>
      <c r="BZ840" s="384"/>
      <c r="CA840" s="384"/>
      <c r="CB840" s="384"/>
      <c r="CC840" s="384"/>
      <c r="CD840" s="376"/>
      <c r="CE840" s="376"/>
      <c r="CF840" s="376"/>
      <c r="CG840" s="376"/>
      <c r="CH840" s="376"/>
      <c r="CI840" s="376"/>
      <c r="CJ840" s="376"/>
      <c r="CK840" s="376"/>
      <c r="CL840" s="376"/>
      <c r="CM840" s="187"/>
      <c r="CN840" s="187"/>
    </row>
    <row r="841" spans="1:92" s="1" customFormat="1" ht="10.5" customHeight="1">
      <c r="A841" s="1357" t="s">
        <v>13</v>
      </c>
      <c r="B841" s="1361" t="s">
        <v>466</v>
      </c>
      <c r="C841" s="1222"/>
      <c r="D841" s="1266"/>
      <c r="E841" s="88"/>
      <c r="F841" s="88"/>
      <c r="G841" s="88"/>
      <c r="H841" s="680"/>
      <c r="I841" s="88"/>
      <c r="J841" s="88"/>
      <c r="K841" s="88"/>
      <c r="L841" s="88"/>
      <c r="M841" s="88"/>
      <c r="N841" s="680"/>
      <c r="O841" s="88"/>
      <c r="P841" s="88"/>
      <c r="Q841" s="88"/>
      <c r="R841" s="88"/>
      <c r="S841" s="88"/>
      <c r="T841" s="88"/>
      <c r="U841" s="88"/>
      <c r="V841" s="680"/>
      <c r="W841" s="88"/>
      <c r="X841" s="88"/>
      <c r="Y841" s="88"/>
      <c r="Z841" s="88"/>
      <c r="AA841" s="88"/>
      <c r="AB841" s="89"/>
      <c r="AC841" s="58" t="s">
        <v>125</v>
      </c>
      <c r="AD841" s="61">
        <f>AD843/AC843</f>
        <v>0.32334963325169902</v>
      </c>
      <c r="AE841" s="69"/>
      <c r="AF841" s="396"/>
      <c r="AG841" s="384"/>
      <c r="AH841" s="384"/>
      <c r="AI841" s="384"/>
      <c r="AJ841" s="384"/>
      <c r="AK841" s="384"/>
      <c r="AL841" s="384"/>
      <c r="AM841" s="384"/>
      <c r="AN841" s="384"/>
      <c r="AO841" s="384"/>
      <c r="AP841" s="384"/>
      <c r="AQ841" s="384"/>
      <c r="AR841" s="384"/>
      <c r="AS841" s="384"/>
      <c r="AT841" s="384"/>
      <c r="AU841" s="384"/>
      <c r="AV841" s="384"/>
      <c r="AW841" s="384"/>
      <c r="AX841" s="384"/>
      <c r="AY841" s="384"/>
      <c r="AZ841" s="384"/>
      <c r="BA841" s="384"/>
      <c r="BB841" s="384"/>
      <c r="BC841" s="384"/>
      <c r="BD841" s="384"/>
      <c r="BE841" s="384"/>
      <c r="BF841" s="384"/>
      <c r="BG841" s="384"/>
      <c r="BH841" s="384"/>
      <c r="BI841" s="384"/>
      <c r="BJ841" s="384"/>
      <c r="BK841" s="384"/>
      <c r="BL841" s="384"/>
      <c r="BM841" s="384"/>
      <c r="BN841" s="384"/>
      <c r="BO841" s="384"/>
      <c r="BP841" s="384"/>
      <c r="BQ841" s="384"/>
      <c r="BR841" s="384"/>
      <c r="BS841" s="384"/>
      <c r="BT841" s="384"/>
      <c r="BU841" s="384"/>
      <c r="BV841" s="384"/>
      <c r="BW841" s="384"/>
      <c r="BX841" s="384"/>
      <c r="BY841" s="384"/>
      <c r="BZ841" s="384"/>
      <c r="CA841" s="384"/>
      <c r="CB841" s="384"/>
      <c r="CC841" s="384"/>
      <c r="CD841" s="376"/>
      <c r="CE841" s="376"/>
      <c r="CF841" s="376"/>
      <c r="CG841" s="376"/>
      <c r="CH841" s="376"/>
      <c r="CI841" s="376"/>
      <c r="CJ841" s="376"/>
      <c r="CK841" s="376"/>
      <c r="CL841" s="376"/>
      <c r="CM841" s="187"/>
      <c r="CN841" s="187"/>
    </row>
    <row r="842" spans="1:92" s="1" customFormat="1" ht="10.5" customHeight="1">
      <c r="A842" s="1358"/>
      <c r="B842" s="1364"/>
      <c r="C842" s="1165" t="s">
        <v>139</v>
      </c>
      <c r="D842" s="155" t="s">
        <v>34</v>
      </c>
      <c r="E842" s="122">
        <f>ROUND(SQRT(E843^2+E844^2)*1000/(1.73*E$815),0)</f>
        <v>21</v>
      </c>
      <c r="F842" s="122">
        <f t="shared" ref="F842:AB842" si="792">ROUND(SQRT(F843^2+F844^2)*1000/(1.73*F$815),0)</f>
        <v>21</v>
      </c>
      <c r="G842" s="122">
        <f t="shared" si="792"/>
        <v>21</v>
      </c>
      <c r="H842" s="682">
        <f t="shared" si="792"/>
        <v>21</v>
      </c>
      <c r="I842" s="122">
        <f t="shared" si="792"/>
        <v>21</v>
      </c>
      <c r="J842" s="122">
        <f t="shared" si="792"/>
        <v>22</v>
      </c>
      <c r="K842" s="122">
        <f t="shared" si="792"/>
        <v>34</v>
      </c>
      <c r="L842" s="122">
        <f t="shared" si="792"/>
        <v>34</v>
      </c>
      <c r="M842" s="122">
        <f t="shared" si="792"/>
        <v>34</v>
      </c>
      <c r="N842" s="682">
        <f t="shared" si="792"/>
        <v>34</v>
      </c>
      <c r="O842" s="122">
        <f t="shared" si="792"/>
        <v>24</v>
      </c>
      <c r="P842" s="122">
        <f t="shared" si="792"/>
        <v>24</v>
      </c>
      <c r="Q842" s="122">
        <f t="shared" si="792"/>
        <v>24</v>
      </c>
      <c r="R842" s="122">
        <f t="shared" si="792"/>
        <v>41</v>
      </c>
      <c r="S842" s="122">
        <f t="shared" si="792"/>
        <v>41</v>
      </c>
      <c r="T842" s="122">
        <f t="shared" si="792"/>
        <v>41</v>
      </c>
      <c r="U842" s="122">
        <f t="shared" si="792"/>
        <v>41</v>
      </c>
      <c r="V842" s="682">
        <f t="shared" si="792"/>
        <v>40</v>
      </c>
      <c r="W842" s="122">
        <f t="shared" si="792"/>
        <v>40</v>
      </c>
      <c r="X842" s="122">
        <f t="shared" si="792"/>
        <v>40</v>
      </c>
      <c r="Y842" s="122">
        <f t="shared" si="792"/>
        <v>40</v>
      </c>
      <c r="Z842" s="122">
        <f t="shared" si="792"/>
        <v>39</v>
      </c>
      <c r="AA842" s="122">
        <f t="shared" si="792"/>
        <v>31</v>
      </c>
      <c r="AB842" s="123">
        <f t="shared" si="792"/>
        <v>31</v>
      </c>
      <c r="AC842" s="382"/>
      <c r="AD842" s="206"/>
      <c r="AE842" s="69"/>
      <c r="AF842" s="384"/>
      <c r="AG842" s="384"/>
      <c r="AH842" s="384"/>
      <c r="AI842" s="384"/>
      <c r="AJ842" s="384"/>
      <c r="AK842" s="384"/>
      <c r="AL842" s="384"/>
      <c r="AM842" s="384"/>
      <c r="AN842" s="384"/>
      <c r="AO842" s="384"/>
      <c r="AP842" s="384"/>
      <c r="AQ842" s="384"/>
      <c r="AR842" s="384"/>
      <c r="AS842" s="384"/>
      <c r="AT842" s="384"/>
      <c r="AU842" s="384"/>
      <c r="AV842" s="384"/>
      <c r="AW842" s="384"/>
      <c r="AX842" s="384"/>
      <c r="AY842" s="384"/>
      <c r="AZ842" s="384"/>
      <c r="BA842" s="384"/>
      <c r="BB842" s="384"/>
      <c r="BC842" s="384"/>
      <c r="BD842" s="384"/>
      <c r="BE842" s="384"/>
      <c r="BF842" s="384"/>
      <c r="BG842" s="384"/>
      <c r="BH842" s="384"/>
      <c r="BI842" s="384"/>
      <c r="BJ842" s="384"/>
      <c r="BK842" s="384"/>
      <c r="BL842" s="384"/>
      <c r="BM842" s="384"/>
      <c r="BN842" s="384"/>
      <c r="BO842" s="384"/>
      <c r="BP842" s="384"/>
      <c r="BQ842" s="384"/>
      <c r="BR842" s="384"/>
      <c r="BS842" s="384"/>
      <c r="BT842" s="384"/>
      <c r="BU842" s="384"/>
      <c r="BV842" s="384"/>
      <c r="BW842" s="384"/>
      <c r="BX842" s="384"/>
      <c r="BY842" s="384"/>
      <c r="BZ842" s="384"/>
      <c r="CA842" s="384"/>
      <c r="CB842" s="384"/>
      <c r="CC842" s="384"/>
      <c r="CD842" s="376"/>
      <c r="CE842" s="376"/>
      <c r="CF842" s="376"/>
      <c r="CG842" s="376"/>
      <c r="CH842" s="376"/>
      <c r="CI842" s="376"/>
      <c r="CJ842" s="376"/>
      <c r="CK842" s="376"/>
      <c r="CL842" s="376"/>
      <c r="CM842" s="187"/>
      <c r="CN842" s="187"/>
    </row>
    <row r="843" spans="1:92" s="1" customFormat="1" ht="10.5" customHeight="1">
      <c r="A843" s="1358"/>
      <c r="B843" s="1364"/>
      <c r="C843" s="1165" t="s">
        <v>137</v>
      </c>
      <c r="D843" s="155" t="s">
        <v>126</v>
      </c>
      <c r="E843" s="59">
        <f t="shared" ref="E843:AB843" si="793">(AG843-AF843)*$AE843</f>
        <v>0.21119999999937136</v>
      </c>
      <c r="F843" s="59">
        <f t="shared" si="793"/>
        <v>0.21119999999937136</v>
      </c>
      <c r="G843" s="59">
        <f t="shared" si="793"/>
        <v>0.21119999999937136</v>
      </c>
      <c r="H843" s="679">
        <f t="shared" si="793"/>
        <v>0.21119999999937136</v>
      </c>
      <c r="I843" s="59">
        <f t="shared" si="793"/>
        <v>0.21119999999937136</v>
      </c>
      <c r="J843" s="59">
        <f t="shared" si="793"/>
        <v>0.22080000000350991</v>
      </c>
      <c r="K843" s="59">
        <f t="shared" si="793"/>
        <v>0.35039999999935389</v>
      </c>
      <c r="L843" s="59">
        <f t="shared" si="793"/>
        <v>0.35039999999935389</v>
      </c>
      <c r="M843" s="59">
        <f t="shared" si="793"/>
        <v>0.35039999999935389</v>
      </c>
      <c r="N843" s="679">
        <f t="shared" si="793"/>
        <v>0.35520000000251456</v>
      </c>
      <c r="O843" s="59">
        <f t="shared" si="793"/>
        <v>0.25439999999944118</v>
      </c>
      <c r="P843" s="59">
        <f t="shared" si="793"/>
        <v>0.25439999999944118</v>
      </c>
      <c r="Q843" s="59">
        <f t="shared" si="793"/>
        <v>0.25439999999944118</v>
      </c>
      <c r="R843" s="59">
        <f t="shared" si="793"/>
        <v>0.42240000000092548</v>
      </c>
      <c r="S843" s="59">
        <f t="shared" si="793"/>
        <v>0.42240000000092548</v>
      </c>
      <c r="T843" s="59">
        <f t="shared" si="793"/>
        <v>0.42240000000092548</v>
      </c>
      <c r="U843" s="59">
        <f t="shared" si="793"/>
        <v>0.42240000000092548</v>
      </c>
      <c r="V843" s="679">
        <f t="shared" si="793"/>
        <v>0.41759999999994762</v>
      </c>
      <c r="W843" s="59">
        <f t="shared" si="793"/>
        <v>0.41759999999994762</v>
      </c>
      <c r="X843" s="59">
        <f t="shared" si="793"/>
        <v>0.41759999999994762</v>
      </c>
      <c r="Y843" s="59">
        <f t="shared" si="793"/>
        <v>0.41759999999994762</v>
      </c>
      <c r="Z843" s="59">
        <f t="shared" si="793"/>
        <v>0.41279999999896971</v>
      </c>
      <c r="AA843" s="59">
        <f t="shared" si="793"/>
        <v>0.316799999999057</v>
      </c>
      <c r="AB843" s="60">
        <f t="shared" si="793"/>
        <v>0.316799999999057</v>
      </c>
      <c r="AC843" s="58">
        <f>(BD843-AF843)*AE843</f>
        <v>7.8527999999998421</v>
      </c>
      <c r="AD843" s="61">
        <f>(BD844-AF844)*AE843</f>
        <v>2.5391999999988912</v>
      </c>
      <c r="AE843" s="69">
        <v>4.8</v>
      </c>
      <c r="AF843" s="384">
        <v>3535.5729999999999</v>
      </c>
      <c r="AG843" s="384">
        <v>3535.6169999999997</v>
      </c>
      <c r="AH843" s="384">
        <v>3535.6609999999996</v>
      </c>
      <c r="AI843" s="384">
        <v>3535.7049999999995</v>
      </c>
      <c r="AJ843" s="384">
        <v>3535.7489999999993</v>
      </c>
      <c r="AK843" s="384">
        <v>3535.7929999999992</v>
      </c>
      <c r="AL843" s="384">
        <v>3535.8389999999999</v>
      </c>
      <c r="AM843" s="384">
        <v>3535.9119999999998</v>
      </c>
      <c r="AN843" s="384">
        <v>3535.9849999999997</v>
      </c>
      <c r="AO843" s="384">
        <v>3536.0579999999995</v>
      </c>
      <c r="AP843" s="384">
        <v>3536.1320000000001</v>
      </c>
      <c r="AQ843" s="384">
        <v>3536.1849999999999</v>
      </c>
      <c r="AR843" s="384">
        <v>3536.2379999999998</v>
      </c>
      <c r="AS843" s="384">
        <v>3536.2909999999997</v>
      </c>
      <c r="AT843" s="384">
        <v>3536.3789999999999</v>
      </c>
      <c r="AU843" s="384">
        <v>3536.4670000000001</v>
      </c>
      <c r="AV843" s="384">
        <v>3536.5550000000003</v>
      </c>
      <c r="AW843" s="384">
        <v>3536.6430000000005</v>
      </c>
      <c r="AX843" s="384">
        <v>3536.7300000000005</v>
      </c>
      <c r="AY843" s="384">
        <v>3536.8170000000005</v>
      </c>
      <c r="AZ843" s="384">
        <v>3536.9040000000005</v>
      </c>
      <c r="BA843" s="384">
        <v>3536.9910000000004</v>
      </c>
      <c r="BB843" s="384">
        <v>3537.0770000000002</v>
      </c>
      <c r="BC843" s="384">
        <v>3537.143</v>
      </c>
      <c r="BD843" s="384">
        <v>3537.2089999999998</v>
      </c>
      <c r="BE843" s="376"/>
      <c r="BF843" s="376"/>
      <c r="BG843" s="384"/>
      <c r="BH843" s="376"/>
      <c r="BI843" s="376"/>
      <c r="BJ843" s="376"/>
      <c r="BK843" s="376"/>
      <c r="BL843" s="376"/>
      <c r="BM843" s="376"/>
      <c r="BN843" s="376"/>
      <c r="BO843" s="376"/>
      <c r="BP843" s="376"/>
      <c r="BQ843" s="376"/>
      <c r="BR843" s="376"/>
      <c r="BS843" s="376"/>
      <c r="BT843" s="376"/>
      <c r="BU843" s="376"/>
      <c r="BV843" s="376"/>
      <c r="BW843" s="376"/>
      <c r="BX843" s="376"/>
      <c r="BY843" s="376"/>
      <c r="BZ843" s="376"/>
      <c r="CA843" s="376"/>
      <c r="CB843" s="376"/>
      <c r="CC843" s="376"/>
      <c r="CD843" s="376"/>
      <c r="CE843" s="376"/>
      <c r="CF843" s="376"/>
      <c r="CG843" s="376"/>
      <c r="CH843" s="376"/>
      <c r="CI843" s="376"/>
      <c r="CJ843" s="376"/>
      <c r="CK843" s="376"/>
      <c r="CL843" s="376"/>
      <c r="CM843" s="187"/>
      <c r="CN843" s="187"/>
    </row>
    <row r="844" spans="1:92" s="1" customFormat="1" ht="10.5" customHeight="1">
      <c r="A844" s="1358"/>
      <c r="B844" s="1364"/>
      <c r="C844" s="1165" t="s">
        <v>137</v>
      </c>
      <c r="D844" s="155" t="s">
        <v>127</v>
      </c>
      <c r="E844" s="59">
        <f t="shared" ref="E844:AB844" si="794">(AG844-AF844)*$AE843</f>
        <v>8.1600000000253206E-2</v>
      </c>
      <c r="F844" s="59">
        <f t="shared" si="794"/>
        <v>8.1600000000253206E-2</v>
      </c>
      <c r="G844" s="59">
        <f t="shared" si="794"/>
        <v>8.1600000000253206E-2</v>
      </c>
      <c r="H844" s="679">
        <f t="shared" si="794"/>
        <v>8.1600000000253206E-2</v>
      </c>
      <c r="I844" s="59">
        <f t="shared" si="794"/>
        <v>8.1600000000253206E-2</v>
      </c>
      <c r="J844" s="59">
        <f t="shared" si="794"/>
        <v>8.6399999999048308E-2</v>
      </c>
      <c r="K844" s="59">
        <f t="shared" si="794"/>
        <v>0.11519999999945867</v>
      </c>
      <c r="L844" s="59">
        <f t="shared" si="794"/>
        <v>0.11519999999945867</v>
      </c>
      <c r="M844" s="59">
        <f t="shared" si="794"/>
        <v>0.11519999999945867</v>
      </c>
      <c r="N844" s="679">
        <f t="shared" si="794"/>
        <v>0.12000000000152794</v>
      </c>
      <c r="O844" s="59">
        <f t="shared" si="794"/>
        <v>7.68000000003667E-2</v>
      </c>
      <c r="P844" s="59">
        <f t="shared" si="794"/>
        <v>7.68000000003667E-2</v>
      </c>
      <c r="Q844" s="59">
        <f t="shared" si="794"/>
        <v>7.68000000003667E-2</v>
      </c>
      <c r="R844" s="59">
        <f t="shared" si="794"/>
        <v>0.12960000000020955</v>
      </c>
      <c r="S844" s="59">
        <f t="shared" si="794"/>
        <v>0.12960000000020955</v>
      </c>
      <c r="T844" s="59">
        <f t="shared" si="794"/>
        <v>0.12960000000020955</v>
      </c>
      <c r="U844" s="59">
        <f t="shared" si="794"/>
        <v>0.12960000000020955</v>
      </c>
      <c r="V844" s="679">
        <f t="shared" si="794"/>
        <v>0.12480000000032304</v>
      </c>
      <c r="W844" s="59">
        <f t="shared" si="794"/>
        <v>0.12480000000032304</v>
      </c>
      <c r="X844" s="59">
        <f t="shared" si="794"/>
        <v>0.12480000000032304</v>
      </c>
      <c r="Y844" s="59">
        <f t="shared" si="794"/>
        <v>0.12480000000032304</v>
      </c>
      <c r="Z844" s="59">
        <f t="shared" si="794"/>
        <v>0.11999999999607097</v>
      </c>
      <c r="AA844" s="59">
        <f t="shared" si="794"/>
        <v>0.10559999999968568</v>
      </c>
      <c r="AB844" s="60">
        <f t="shared" si="794"/>
        <v>0.10559999999968568</v>
      </c>
      <c r="AC844" s="58"/>
      <c r="AD844" s="61"/>
      <c r="AE844" s="69"/>
      <c r="AF844" s="384">
        <v>1483.75</v>
      </c>
      <c r="AG844" s="384">
        <v>1483.7670000000001</v>
      </c>
      <c r="AH844" s="384">
        <v>1483.7840000000001</v>
      </c>
      <c r="AI844" s="384">
        <v>1483.8010000000002</v>
      </c>
      <c r="AJ844" s="384">
        <v>1483.8180000000002</v>
      </c>
      <c r="AK844" s="384">
        <v>1483.8350000000003</v>
      </c>
      <c r="AL844" s="384">
        <v>1483.8530000000001</v>
      </c>
      <c r="AM844" s="384">
        <v>1483.877</v>
      </c>
      <c r="AN844" s="384">
        <v>1483.9009999999998</v>
      </c>
      <c r="AO844" s="384">
        <v>1483.9249999999997</v>
      </c>
      <c r="AP844" s="384">
        <v>1483.95</v>
      </c>
      <c r="AQ844" s="384">
        <v>1483.9660000000001</v>
      </c>
      <c r="AR844" s="384">
        <v>1483.9820000000002</v>
      </c>
      <c r="AS844" s="384">
        <v>1483.9980000000003</v>
      </c>
      <c r="AT844" s="384">
        <v>1484.0250000000003</v>
      </c>
      <c r="AU844" s="384">
        <v>1484.0520000000004</v>
      </c>
      <c r="AV844" s="384">
        <v>1484.0790000000004</v>
      </c>
      <c r="AW844" s="384">
        <v>1484.1060000000004</v>
      </c>
      <c r="AX844" s="384">
        <v>1484.1320000000005</v>
      </c>
      <c r="AY844" s="384">
        <v>1484.1580000000006</v>
      </c>
      <c r="AZ844" s="384">
        <v>1484.1840000000007</v>
      </c>
      <c r="BA844" s="384">
        <v>1484.2100000000007</v>
      </c>
      <c r="BB844" s="384">
        <v>1484.2349999999999</v>
      </c>
      <c r="BC844" s="384">
        <v>1484.2569999999998</v>
      </c>
      <c r="BD844" s="384">
        <v>1484.2789999999998</v>
      </c>
      <c r="BE844" s="384">
        <v>7.766</v>
      </c>
      <c r="BF844" s="384">
        <v>7.766</v>
      </c>
      <c r="BG844" s="384">
        <v>7.766</v>
      </c>
      <c r="BH844" s="384">
        <v>7.766</v>
      </c>
      <c r="BI844" s="384">
        <v>7.766</v>
      </c>
      <c r="BJ844" s="384">
        <v>7.766</v>
      </c>
      <c r="BK844" s="384">
        <v>7.766</v>
      </c>
      <c r="BL844" s="384">
        <v>7.766</v>
      </c>
      <c r="BM844" s="384">
        <v>7.766</v>
      </c>
      <c r="BN844" s="384">
        <v>7.766</v>
      </c>
      <c r="BO844" s="384">
        <v>7.766</v>
      </c>
      <c r="BP844" s="384">
        <v>7.766</v>
      </c>
      <c r="BQ844" s="384">
        <v>7.766</v>
      </c>
      <c r="BR844" s="384">
        <v>7.766</v>
      </c>
      <c r="BS844" s="384">
        <v>7.766</v>
      </c>
      <c r="BT844" s="384">
        <v>7.766</v>
      </c>
      <c r="BU844" s="384">
        <v>7.766</v>
      </c>
      <c r="BV844" s="384">
        <v>7.766</v>
      </c>
      <c r="BW844" s="384">
        <v>7.766</v>
      </c>
      <c r="BX844" s="384">
        <v>7.766</v>
      </c>
      <c r="BY844" s="384">
        <v>7.766</v>
      </c>
      <c r="BZ844" s="384">
        <v>7.766</v>
      </c>
      <c r="CA844" s="384">
        <v>7.766</v>
      </c>
      <c r="CB844" s="384">
        <v>7.766</v>
      </c>
      <c r="CC844" s="384">
        <v>7.766</v>
      </c>
      <c r="CD844" s="376"/>
      <c r="CE844" s="376"/>
      <c r="CF844" s="376"/>
      <c r="CG844" s="376"/>
      <c r="CH844" s="376"/>
      <c r="CI844" s="376"/>
      <c r="CJ844" s="376"/>
      <c r="CK844" s="376"/>
      <c r="CL844" s="376"/>
      <c r="CM844" s="187"/>
      <c r="CN844" s="187"/>
    </row>
    <row r="845" spans="1:92" s="1" customFormat="1" ht="10.5" customHeight="1" thickBot="1">
      <c r="A845" s="1362"/>
      <c r="B845" s="1363"/>
      <c r="C845" s="312"/>
      <c r="D845" s="271" t="s">
        <v>42</v>
      </c>
      <c r="E845" s="63">
        <f t="shared" ref="E845:AB845" si="795">E844/E843</f>
        <v>0.38636363636598525</v>
      </c>
      <c r="F845" s="63">
        <f t="shared" si="795"/>
        <v>0.38636363636598525</v>
      </c>
      <c r="G845" s="63">
        <f t="shared" si="795"/>
        <v>0.38636363636598525</v>
      </c>
      <c r="H845" s="681">
        <f t="shared" si="795"/>
        <v>0.38636363636598525</v>
      </c>
      <c r="I845" s="63">
        <f t="shared" si="795"/>
        <v>0.38636363636598525</v>
      </c>
      <c r="J845" s="63">
        <f t="shared" si="795"/>
        <v>0.39130434781555645</v>
      </c>
      <c r="K845" s="63">
        <f t="shared" si="795"/>
        <v>0.32876712328673252</v>
      </c>
      <c r="L845" s="63">
        <f t="shared" si="795"/>
        <v>0.32876712328673252</v>
      </c>
      <c r="M845" s="63">
        <f t="shared" si="795"/>
        <v>0.32876712328673252</v>
      </c>
      <c r="N845" s="681">
        <f t="shared" si="795"/>
        <v>0.3378378378397478</v>
      </c>
      <c r="O845" s="63">
        <f t="shared" si="795"/>
        <v>0.30188679245493477</v>
      </c>
      <c r="P845" s="63">
        <f t="shared" si="795"/>
        <v>0.30188679245493477</v>
      </c>
      <c r="Q845" s="63">
        <f t="shared" si="795"/>
        <v>0.30188679245493477</v>
      </c>
      <c r="R845" s="63">
        <f t="shared" si="795"/>
        <v>0.30681818181800569</v>
      </c>
      <c r="S845" s="63">
        <f t="shared" si="795"/>
        <v>0.30681818181800569</v>
      </c>
      <c r="T845" s="63">
        <f t="shared" si="795"/>
        <v>0.30681818181800569</v>
      </c>
      <c r="U845" s="63">
        <f t="shared" si="795"/>
        <v>0.30681818181800569</v>
      </c>
      <c r="V845" s="681">
        <f t="shared" si="795"/>
        <v>0.29885057471345472</v>
      </c>
      <c r="W845" s="63">
        <f t="shared" si="795"/>
        <v>0.29885057471345472</v>
      </c>
      <c r="X845" s="63">
        <f t="shared" si="795"/>
        <v>0.29885057471345472</v>
      </c>
      <c r="Y845" s="63">
        <f t="shared" si="795"/>
        <v>0.29885057471345472</v>
      </c>
      <c r="Z845" s="63">
        <f t="shared" si="795"/>
        <v>0.2906976744098122</v>
      </c>
      <c r="AA845" s="63">
        <f t="shared" si="795"/>
        <v>0.33333333333333337</v>
      </c>
      <c r="AB845" s="64">
        <f t="shared" si="795"/>
        <v>0.33333333333333337</v>
      </c>
      <c r="AC845" s="58"/>
      <c r="AD845" s="61"/>
      <c r="AE845" s="69"/>
      <c r="AF845" s="376"/>
      <c r="AG845" s="376"/>
      <c r="AH845" s="376"/>
      <c r="AI845" s="376"/>
      <c r="AJ845" s="376"/>
      <c r="AK845" s="376"/>
      <c r="AL845" s="376"/>
      <c r="AM845" s="376"/>
      <c r="AN845" s="376"/>
      <c r="AO845" s="376"/>
      <c r="AP845" s="376"/>
      <c r="AQ845" s="376"/>
      <c r="AR845" s="376"/>
      <c r="AS845" s="376"/>
      <c r="AT845" s="376"/>
      <c r="AU845" s="376"/>
      <c r="AV845" s="376"/>
      <c r="AW845" s="376"/>
      <c r="AX845" s="376"/>
      <c r="AY845" s="376"/>
      <c r="AZ845" s="376"/>
      <c r="BA845" s="376"/>
      <c r="BB845" s="376"/>
      <c r="BC845" s="376"/>
      <c r="BD845" s="376"/>
      <c r="BE845" s="384"/>
      <c r="BF845" s="384"/>
      <c r="BG845" s="384"/>
      <c r="BH845" s="384"/>
      <c r="BI845" s="384"/>
      <c r="BJ845" s="384"/>
      <c r="BK845" s="384"/>
      <c r="BL845" s="384"/>
      <c r="BM845" s="384"/>
      <c r="BN845" s="384"/>
      <c r="BO845" s="384"/>
      <c r="BP845" s="384"/>
      <c r="BQ845" s="384"/>
      <c r="BR845" s="384"/>
      <c r="BS845" s="384"/>
      <c r="BT845" s="384"/>
      <c r="BU845" s="384"/>
      <c r="BV845" s="384"/>
      <c r="BW845" s="384"/>
      <c r="BX845" s="384"/>
      <c r="BY845" s="384"/>
      <c r="BZ845" s="384"/>
      <c r="CA845" s="384"/>
      <c r="CB845" s="384"/>
      <c r="CC845" s="384"/>
      <c r="CD845" s="376"/>
      <c r="CE845" s="376"/>
      <c r="CF845" s="376"/>
      <c r="CG845" s="376"/>
      <c r="CH845" s="376"/>
      <c r="CI845" s="376"/>
      <c r="CJ845" s="376"/>
      <c r="CK845" s="376"/>
      <c r="CL845" s="376"/>
      <c r="CM845" s="187"/>
      <c r="CN845" s="187"/>
    </row>
    <row r="846" spans="1:92" s="1" customFormat="1" ht="10.5" customHeight="1">
      <c r="A846" s="1357" t="s">
        <v>5</v>
      </c>
      <c r="B846" s="1361" t="s">
        <v>464</v>
      </c>
      <c r="C846" s="1222"/>
      <c r="D846" s="1266"/>
      <c r="E846" s="88"/>
      <c r="F846" s="88"/>
      <c r="G846" s="88"/>
      <c r="H846" s="680"/>
      <c r="I846" s="88"/>
      <c r="J846" s="88"/>
      <c r="K846" s="88"/>
      <c r="L846" s="88"/>
      <c r="M846" s="88"/>
      <c r="N846" s="680"/>
      <c r="O846" s="88"/>
      <c r="P846" s="88"/>
      <c r="Q846" s="88"/>
      <c r="R846" s="88"/>
      <c r="S846" s="88"/>
      <c r="T846" s="88"/>
      <c r="U846" s="88"/>
      <c r="V846" s="680"/>
      <c r="W846" s="88"/>
      <c r="X846" s="88"/>
      <c r="Y846" s="88"/>
      <c r="Z846" s="88"/>
      <c r="AA846" s="88"/>
      <c r="AB846" s="89"/>
      <c r="AC846" s="58" t="s">
        <v>125</v>
      </c>
      <c r="AD846" s="61">
        <f>AD848/AC848</f>
        <v>0.33052828424489905</v>
      </c>
      <c r="AE846" s="69"/>
      <c r="AF846" s="396"/>
      <c r="AG846" s="384"/>
      <c r="AH846" s="384"/>
      <c r="AI846" s="384"/>
      <c r="AJ846" s="384"/>
      <c r="AK846" s="384"/>
      <c r="AL846" s="384"/>
      <c r="AM846" s="384"/>
      <c r="AN846" s="384"/>
      <c r="AO846" s="384"/>
      <c r="AP846" s="384"/>
      <c r="AQ846" s="384"/>
      <c r="AR846" s="384"/>
      <c r="AS846" s="384"/>
      <c r="AT846" s="384"/>
      <c r="AU846" s="384"/>
      <c r="AV846" s="384"/>
      <c r="AW846" s="384"/>
      <c r="AX846" s="384"/>
      <c r="AY846" s="384"/>
      <c r="AZ846" s="384"/>
      <c r="BA846" s="384"/>
      <c r="BB846" s="384"/>
      <c r="BC846" s="384"/>
      <c r="BD846" s="384"/>
      <c r="BE846" s="384"/>
      <c r="BF846" s="384"/>
      <c r="BG846" s="384"/>
      <c r="BH846" s="384"/>
      <c r="BI846" s="384"/>
      <c r="BJ846" s="384"/>
      <c r="BK846" s="384"/>
      <c r="BL846" s="384"/>
      <c r="BM846" s="384"/>
      <c r="BN846" s="384"/>
      <c r="BO846" s="384"/>
      <c r="BP846" s="384"/>
      <c r="BQ846" s="384"/>
      <c r="BR846" s="384"/>
      <c r="BS846" s="384"/>
      <c r="BT846" s="384"/>
      <c r="BU846" s="384"/>
      <c r="BV846" s="384"/>
      <c r="BW846" s="384"/>
      <c r="BX846" s="384"/>
      <c r="BY846" s="384"/>
      <c r="BZ846" s="384"/>
      <c r="CA846" s="384"/>
      <c r="CB846" s="384"/>
      <c r="CC846" s="384"/>
      <c r="CD846" s="376"/>
      <c r="CE846" s="376"/>
      <c r="CF846" s="376"/>
      <c r="CG846" s="376"/>
      <c r="CH846" s="376"/>
      <c r="CI846" s="376"/>
      <c r="CJ846" s="376"/>
      <c r="CK846" s="376"/>
      <c r="CL846" s="376"/>
      <c r="CM846" s="187"/>
      <c r="CN846" s="187"/>
    </row>
    <row r="847" spans="1:92" s="1" customFormat="1" ht="10.5" customHeight="1">
      <c r="A847" s="1358"/>
      <c r="B847" s="1364"/>
      <c r="C847" s="1165" t="s">
        <v>139</v>
      </c>
      <c r="D847" s="155" t="s">
        <v>34</v>
      </c>
      <c r="E847" s="122">
        <f>ROUND(SQRT(E848^2+E849^2)*1000/(1.73*E$814),0)</f>
        <v>20</v>
      </c>
      <c r="F847" s="122">
        <f t="shared" ref="F847:H847" si="796">ROUND(SQRT(F848^2+F849^2)*1000/(1.73*F$814),0)</f>
        <v>20</v>
      </c>
      <c r="G847" s="122">
        <f t="shared" si="796"/>
        <v>20</v>
      </c>
      <c r="H847" s="682">
        <f t="shared" si="796"/>
        <v>20</v>
      </c>
      <c r="I847" s="122">
        <f>ROUND(SQRT(I848^2+I849^2)*1000/(1.73*I$814),0)</f>
        <v>20</v>
      </c>
      <c r="J847" s="122">
        <f t="shared" ref="J847:AB847" si="797">ROUND(SQRT(J848^2+J849^2)*1000/(1.73*J$814),0)</f>
        <v>20</v>
      </c>
      <c r="K847" s="122">
        <f t="shared" si="797"/>
        <v>49</v>
      </c>
      <c r="L847" s="122">
        <f t="shared" si="797"/>
        <v>49</v>
      </c>
      <c r="M847" s="122">
        <f t="shared" si="797"/>
        <v>49</v>
      </c>
      <c r="N847" s="682">
        <f t="shared" si="797"/>
        <v>49</v>
      </c>
      <c r="O847" s="122">
        <f t="shared" si="797"/>
        <v>41</v>
      </c>
      <c r="P847" s="122">
        <f t="shared" si="797"/>
        <v>41</v>
      </c>
      <c r="Q847" s="122">
        <f t="shared" si="797"/>
        <v>41</v>
      </c>
      <c r="R847" s="122">
        <f t="shared" si="797"/>
        <v>62</v>
      </c>
      <c r="S847" s="122">
        <f t="shared" si="797"/>
        <v>62</v>
      </c>
      <c r="T847" s="122">
        <f t="shared" si="797"/>
        <v>62</v>
      </c>
      <c r="U847" s="122">
        <f t="shared" si="797"/>
        <v>62</v>
      </c>
      <c r="V847" s="682">
        <f t="shared" si="797"/>
        <v>43</v>
      </c>
      <c r="W847" s="122">
        <f t="shared" si="797"/>
        <v>43</v>
      </c>
      <c r="X847" s="122">
        <f t="shared" si="797"/>
        <v>43</v>
      </c>
      <c r="Y847" s="122">
        <f t="shared" si="797"/>
        <v>43</v>
      </c>
      <c r="Z847" s="122">
        <f t="shared" si="797"/>
        <v>42</v>
      </c>
      <c r="AA847" s="122">
        <f t="shared" si="797"/>
        <v>31</v>
      </c>
      <c r="AB847" s="123">
        <f t="shared" si="797"/>
        <v>31</v>
      </c>
      <c r="AC847" s="382"/>
      <c r="AD847" s="206"/>
      <c r="AE847" s="69"/>
      <c r="AF847" s="384"/>
      <c r="AG847" s="384"/>
      <c r="AH847" s="384"/>
      <c r="AI847" s="384"/>
      <c r="AJ847" s="384"/>
      <c r="AK847" s="384"/>
      <c r="AL847" s="384"/>
      <c r="AM847" s="384"/>
      <c r="AN847" s="384"/>
      <c r="AO847" s="384"/>
      <c r="AP847" s="384"/>
      <c r="AQ847" s="384"/>
      <c r="AR847" s="384"/>
      <c r="AS847" s="384"/>
      <c r="AT847" s="384"/>
      <c r="AU847" s="384"/>
      <c r="AV847" s="384"/>
      <c r="AW847" s="384"/>
      <c r="AX847" s="384"/>
      <c r="AY847" s="384"/>
      <c r="AZ847" s="384"/>
      <c r="BA847" s="384"/>
      <c r="BB847" s="384"/>
      <c r="BC847" s="384"/>
      <c r="BD847" s="384"/>
      <c r="BE847" s="384"/>
      <c r="BF847" s="384"/>
      <c r="BG847" s="384"/>
      <c r="BH847" s="384"/>
      <c r="BI847" s="384"/>
      <c r="BJ847" s="384"/>
      <c r="BK847" s="384"/>
      <c r="BL847" s="384"/>
      <c r="BM847" s="384"/>
      <c r="BN847" s="384"/>
      <c r="BO847" s="384"/>
      <c r="BP847" s="384"/>
      <c r="BQ847" s="384"/>
      <c r="BR847" s="384"/>
      <c r="BS847" s="384"/>
      <c r="BT847" s="384"/>
      <c r="BU847" s="384"/>
      <c r="BV847" s="384"/>
      <c r="BW847" s="384"/>
      <c r="BX847" s="384"/>
      <c r="BY847" s="384"/>
      <c r="BZ847" s="384"/>
      <c r="CA847" s="384"/>
      <c r="CB847" s="384"/>
      <c r="CC847" s="384"/>
      <c r="CD847" s="376"/>
      <c r="CE847" s="376"/>
      <c r="CF847" s="376"/>
      <c r="CG847" s="376"/>
      <c r="CH847" s="376"/>
      <c r="CI847" s="376"/>
      <c r="CJ847" s="376"/>
      <c r="CK847" s="376"/>
      <c r="CL847" s="376"/>
      <c r="CM847" s="187"/>
      <c r="CN847" s="187"/>
    </row>
    <row r="848" spans="1:92" s="1" customFormat="1" ht="10.5" customHeight="1">
      <c r="A848" s="1358"/>
      <c r="B848" s="1364"/>
      <c r="C848" s="1165" t="s">
        <v>137</v>
      </c>
      <c r="D848" s="155" t="s">
        <v>126</v>
      </c>
      <c r="E848" s="59">
        <f t="shared" ref="E848:AB848" si="798">(AG848-AF848)*$AE848</f>
        <v>0.20160000000178116</v>
      </c>
      <c r="F848" s="59">
        <f t="shared" si="798"/>
        <v>0.20160000000178116</v>
      </c>
      <c r="G848" s="59">
        <f t="shared" si="798"/>
        <v>0.20160000000178116</v>
      </c>
      <c r="H848" s="679">
        <f t="shared" si="798"/>
        <v>0.20160000000178116</v>
      </c>
      <c r="I848" s="59">
        <f t="shared" si="798"/>
        <v>0.20160000000178116</v>
      </c>
      <c r="J848" s="59">
        <f t="shared" si="798"/>
        <v>0.20159999999305001</v>
      </c>
      <c r="K848" s="59">
        <f t="shared" si="798"/>
        <v>0.52799999999842839</v>
      </c>
      <c r="L848" s="59">
        <f t="shared" si="798"/>
        <v>0.52799999999842839</v>
      </c>
      <c r="M848" s="59">
        <f t="shared" si="798"/>
        <v>0.52799999999842839</v>
      </c>
      <c r="N848" s="679">
        <f t="shared" si="798"/>
        <v>0.525600000002305</v>
      </c>
      <c r="O848" s="59">
        <f t="shared" si="798"/>
        <v>0.44879999999975551</v>
      </c>
      <c r="P848" s="59">
        <f t="shared" si="798"/>
        <v>0.44879999999975551</v>
      </c>
      <c r="Q848" s="59">
        <f t="shared" si="798"/>
        <v>0.44879999999975551</v>
      </c>
      <c r="R848" s="59">
        <f t="shared" si="798"/>
        <v>0.67440000000206057</v>
      </c>
      <c r="S848" s="59">
        <f t="shared" si="798"/>
        <v>0.67440000000206057</v>
      </c>
      <c r="T848" s="59">
        <f t="shared" si="798"/>
        <v>0.67440000000206057</v>
      </c>
      <c r="U848" s="59">
        <f t="shared" si="798"/>
        <v>0.67199999999284044</v>
      </c>
      <c r="V848" s="679">
        <f t="shared" si="798"/>
        <v>0.45120000000024446</v>
      </c>
      <c r="W848" s="59">
        <f t="shared" si="798"/>
        <v>0.45120000000024446</v>
      </c>
      <c r="X848" s="59">
        <f t="shared" si="798"/>
        <v>0.45120000000024446</v>
      </c>
      <c r="Y848" s="59">
        <f t="shared" si="798"/>
        <v>0.45120000000024446</v>
      </c>
      <c r="Z848" s="59">
        <f t="shared" si="798"/>
        <v>0.44879999999975551</v>
      </c>
      <c r="AA848" s="59">
        <f t="shared" si="798"/>
        <v>0.32640000000101282</v>
      </c>
      <c r="AB848" s="60">
        <f t="shared" si="798"/>
        <v>0.32640000000101282</v>
      </c>
      <c r="AC848" s="58">
        <f>(BD848-AF848)*AE848</f>
        <v>10.267200000000594</v>
      </c>
      <c r="AD848" s="61">
        <f>(BD849-AF849)*AE848</f>
        <v>3.3935999999994237</v>
      </c>
      <c r="AE848" s="69">
        <v>2.4</v>
      </c>
      <c r="AF848" s="384">
        <v>8898.125</v>
      </c>
      <c r="AG848" s="384">
        <v>8898.2090000000007</v>
      </c>
      <c r="AH848" s="384">
        <v>8898.2930000000015</v>
      </c>
      <c r="AI848" s="384">
        <v>8898.3770000000022</v>
      </c>
      <c r="AJ848" s="384">
        <v>8898.461000000003</v>
      </c>
      <c r="AK848" s="384">
        <v>8898.5450000000037</v>
      </c>
      <c r="AL848" s="384">
        <v>8898.6290000000008</v>
      </c>
      <c r="AM848" s="384">
        <v>8898.8490000000002</v>
      </c>
      <c r="AN848" s="384">
        <v>8899.0689999999995</v>
      </c>
      <c r="AO848" s="384">
        <v>8899.2889999999989</v>
      </c>
      <c r="AP848" s="384">
        <v>8899.5079999999998</v>
      </c>
      <c r="AQ848" s="384">
        <v>8899.6949999999997</v>
      </c>
      <c r="AR848" s="384">
        <v>8899.8819999999996</v>
      </c>
      <c r="AS848" s="384">
        <v>8900.0689999999995</v>
      </c>
      <c r="AT848" s="384">
        <v>8900.35</v>
      </c>
      <c r="AU848" s="384">
        <v>8900.6310000000012</v>
      </c>
      <c r="AV848" s="384">
        <v>8900.9120000000021</v>
      </c>
      <c r="AW848" s="384">
        <v>8901.1919999999991</v>
      </c>
      <c r="AX848" s="384">
        <v>8901.3799999999992</v>
      </c>
      <c r="AY848" s="384">
        <v>8901.5679999999993</v>
      </c>
      <c r="AZ848" s="384">
        <v>8901.7559999999994</v>
      </c>
      <c r="BA848" s="384">
        <v>8901.9439999999995</v>
      </c>
      <c r="BB848" s="384">
        <v>8902.1309999999994</v>
      </c>
      <c r="BC848" s="384">
        <v>8902.2669999999998</v>
      </c>
      <c r="BD848" s="384">
        <v>8902.4030000000002</v>
      </c>
      <c r="BE848" s="376"/>
      <c r="BF848" s="376"/>
      <c r="BG848" s="384"/>
      <c r="BH848" s="376"/>
      <c r="BI848" s="376"/>
      <c r="BJ848" s="376"/>
      <c r="BK848" s="376"/>
      <c r="BL848" s="376"/>
      <c r="BM848" s="376"/>
      <c r="BN848" s="376"/>
      <c r="BO848" s="376"/>
      <c r="BP848" s="376"/>
      <c r="BQ848" s="376"/>
      <c r="BR848" s="376"/>
      <c r="BS848" s="376"/>
      <c r="BT848" s="376"/>
      <c r="BU848" s="376"/>
      <c r="BV848" s="376"/>
      <c r="BW848" s="376"/>
      <c r="BX848" s="376"/>
      <c r="BY848" s="376"/>
      <c r="BZ848" s="376"/>
      <c r="CA848" s="376"/>
      <c r="CB848" s="376"/>
      <c r="CC848" s="376"/>
      <c r="CD848" s="376"/>
      <c r="CE848" s="376"/>
      <c r="CF848" s="376"/>
      <c r="CG848" s="376"/>
      <c r="CH848" s="376"/>
      <c r="CI848" s="376"/>
      <c r="CJ848" s="376"/>
      <c r="CK848" s="376"/>
      <c r="CL848" s="376"/>
      <c r="CM848" s="187"/>
      <c r="CN848" s="187"/>
    </row>
    <row r="849" spans="1:92" s="1" customFormat="1" ht="10.5" customHeight="1">
      <c r="A849" s="1358"/>
      <c r="B849" s="1364"/>
      <c r="C849" s="1165" t="s">
        <v>137</v>
      </c>
      <c r="D849" s="155" t="s">
        <v>127</v>
      </c>
      <c r="E849" s="59">
        <f t="shared" ref="E849:AB849" si="799">(AG849-AF849)*$AE848</f>
        <v>9.5999999999912683E-2</v>
      </c>
      <c r="F849" s="59">
        <f t="shared" si="799"/>
        <v>9.5999999999912683E-2</v>
      </c>
      <c r="G849" s="59">
        <f t="shared" si="799"/>
        <v>9.5999999999912683E-2</v>
      </c>
      <c r="H849" s="679">
        <f t="shared" si="799"/>
        <v>9.5999999999912683E-2</v>
      </c>
      <c r="I849" s="59">
        <f t="shared" si="799"/>
        <v>9.5999999999912683E-2</v>
      </c>
      <c r="J849" s="59">
        <f t="shared" si="799"/>
        <v>9.5999999999912683E-2</v>
      </c>
      <c r="K849" s="59">
        <f t="shared" si="799"/>
        <v>0.16320000000050641</v>
      </c>
      <c r="L849" s="59">
        <f t="shared" si="799"/>
        <v>0.16320000000050641</v>
      </c>
      <c r="M849" s="59">
        <f t="shared" si="799"/>
        <v>0.16320000000050641</v>
      </c>
      <c r="N849" s="679">
        <f t="shared" si="799"/>
        <v>0.16320000000050641</v>
      </c>
      <c r="O849" s="59">
        <f t="shared" si="799"/>
        <v>0.11519999999945867</v>
      </c>
      <c r="P849" s="59">
        <f t="shared" si="799"/>
        <v>0.11519999999945867</v>
      </c>
      <c r="Q849" s="59">
        <f t="shared" si="799"/>
        <v>0.11279999999896972</v>
      </c>
      <c r="R849" s="59">
        <f t="shared" si="799"/>
        <v>0.19440000000031432</v>
      </c>
      <c r="S849" s="59">
        <f t="shared" si="799"/>
        <v>0.19440000000031432</v>
      </c>
      <c r="T849" s="59">
        <f t="shared" si="799"/>
        <v>0.19440000000031432</v>
      </c>
      <c r="U849" s="59">
        <f t="shared" si="799"/>
        <v>0.19679999999971187</v>
      </c>
      <c r="V849" s="679">
        <f t="shared" si="799"/>
        <v>0.1583999999995285</v>
      </c>
      <c r="W849" s="59">
        <f t="shared" si="799"/>
        <v>0.1583999999995285</v>
      </c>
      <c r="X849" s="59">
        <f t="shared" si="799"/>
        <v>0.1583999999995285</v>
      </c>
      <c r="Y849" s="59">
        <f t="shared" si="799"/>
        <v>0.1583999999995285</v>
      </c>
      <c r="Z849" s="59">
        <f t="shared" si="799"/>
        <v>0.1536000000018248</v>
      </c>
      <c r="AA849" s="59">
        <f t="shared" si="799"/>
        <v>0.12719999999972059</v>
      </c>
      <c r="AB849" s="60">
        <f t="shared" si="799"/>
        <v>0.12719999999972059</v>
      </c>
      <c r="AC849" s="58"/>
      <c r="AD849" s="61"/>
      <c r="AE849" s="69"/>
      <c r="AF849" s="384">
        <v>3776.2530000000002</v>
      </c>
      <c r="AG849" s="384">
        <v>3776.2930000000001</v>
      </c>
      <c r="AH849" s="384">
        <v>3776.3330000000001</v>
      </c>
      <c r="AI849" s="384">
        <v>3776.373</v>
      </c>
      <c r="AJ849" s="384">
        <v>3776.413</v>
      </c>
      <c r="AK849" s="384">
        <v>3776.453</v>
      </c>
      <c r="AL849" s="384">
        <v>3776.4929999999999</v>
      </c>
      <c r="AM849" s="384">
        <v>3776.5610000000001</v>
      </c>
      <c r="AN849" s="384">
        <v>3776.6290000000004</v>
      </c>
      <c r="AO849" s="384">
        <v>3776.6970000000006</v>
      </c>
      <c r="AP849" s="384">
        <v>3776.7650000000008</v>
      </c>
      <c r="AQ849" s="384">
        <v>3776.8130000000006</v>
      </c>
      <c r="AR849" s="384">
        <v>3776.8610000000003</v>
      </c>
      <c r="AS849" s="384">
        <v>3776.9079999999999</v>
      </c>
      <c r="AT849" s="384">
        <v>3776.989</v>
      </c>
      <c r="AU849" s="384">
        <v>3777.07</v>
      </c>
      <c r="AV849" s="384">
        <v>3777.1510000000003</v>
      </c>
      <c r="AW849" s="384">
        <v>3777.2330000000002</v>
      </c>
      <c r="AX849" s="384">
        <v>3777.299</v>
      </c>
      <c r="AY849" s="384">
        <v>3777.3649999999998</v>
      </c>
      <c r="AZ849" s="384">
        <v>3777.4309999999996</v>
      </c>
      <c r="BA849" s="384">
        <v>3777.4969999999994</v>
      </c>
      <c r="BB849" s="384">
        <v>3777.5610000000001</v>
      </c>
      <c r="BC849" s="384">
        <v>3777.614</v>
      </c>
      <c r="BD849" s="384">
        <v>3777.6669999999999</v>
      </c>
      <c r="BE849" s="384">
        <v>15.4</v>
      </c>
      <c r="BF849" s="384">
        <v>15.4</v>
      </c>
      <c r="BG849" s="384">
        <v>15.4</v>
      </c>
      <c r="BH849" s="384">
        <v>15.4</v>
      </c>
      <c r="BI849" s="384">
        <v>15.4</v>
      </c>
      <c r="BJ849" s="384">
        <v>15.4</v>
      </c>
      <c r="BK849" s="384">
        <v>15.4</v>
      </c>
      <c r="BL849" s="384">
        <v>15.4</v>
      </c>
      <c r="BM849" s="384">
        <v>15.4</v>
      </c>
      <c r="BN849" s="384">
        <v>15.4</v>
      </c>
      <c r="BO849" s="384">
        <v>15.4</v>
      </c>
      <c r="BP849" s="384">
        <v>15.4</v>
      </c>
      <c r="BQ849" s="384">
        <v>15.4</v>
      </c>
      <c r="BR849" s="384">
        <v>15.4</v>
      </c>
      <c r="BS849" s="384">
        <v>15.4</v>
      </c>
      <c r="BT849" s="384">
        <v>15.4</v>
      </c>
      <c r="BU849" s="384">
        <v>15.4</v>
      </c>
      <c r="BV849" s="384">
        <v>15.4</v>
      </c>
      <c r="BW849" s="384">
        <v>15.4</v>
      </c>
      <c r="BX849" s="384">
        <v>15.4</v>
      </c>
      <c r="BY849" s="384">
        <v>15.4</v>
      </c>
      <c r="BZ849" s="384">
        <v>15.4</v>
      </c>
      <c r="CA849" s="384">
        <v>15.4</v>
      </c>
      <c r="CB849" s="384">
        <v>15.4</v>
      </c>
      <c r="CC849" s="384">
        <v>15.4</v>
      </c>
      <c r="CD849" s="376"/>
      <c r="CE849" s="376"/>
      <c r="CF849" s="376"/>
      <c r="CG849" s="376"/>
      <c r="CH849" s="376"/>
      <c r="CI849" s="376"/>
      <c r="CJ849" s="376"/>
      <c r="CK849" s="376"/>
      <c r="CL849" s="376"/>
      <c r="CM849" s="187"/>
      <c r="CN849" s="187"/>
    </row>
    <row r="850" spans="1:92" s="1" customFormat="1" ht="10.5" customHeight="1" thickBot="1">
      <c r="A850" s="1362"/>
      <c r="B850" s="1363"/>
      <c r="C850" s="312"/>
      <c r="D850" s="271" t="s">
        <v>42</v>
      </c>
      <c r="E850" s="63">
        <f t="shared" ref="E850:AB850" si="800">E849/E848</f>
        <v>0.47619047618583588</v>
      </c>
      <c r="F850" s="63">
        <f t="shared" si="800"/>
        <v>0.47619047618583588</v>
      </c>
      <c r="G850" s="63">
        <f t="shared" si="800"/>
        <v>0.47619047618583588</v>
      </c>
      <c r="H850" s="681">
        <f t="shared" si="800"/>
        <v>0.47619047618583588</v>
      </c>
      <c r="I850" s="63">
        <f t="shared" si="800"/>
        <v>0.47619047618583588</v>
      </c>
      <c r="J850" s="63">
        <f t="shared" si="800"/>
        <v>0.47619047620645932</v>
      </c>
      <c r="K850" s="63">
        <f t="shared" si="800"/>
        <v>0.30909090909278825</v>
      </c>
      <c r="L850" s="63">
        <f t="shared" si="800"/>
        <v>0.30909090909278825</v>
      </c>
      <c r="M850" s="63">
        <f t="shared" si="800"/>
        <v>0.30909090909278825</v>
      </c>
      <c r="N850" s="681">
        <f t="shared" si="800"/>
        <v>0.31050228310462463</v>
      </c>
      <c r="O850" s="63">
        <f t="shared" si="800"/>
        <v>0.25668449197754328</v>
      </c>
      <c r="P850" s="63">
        <f t="shared" si="800"/>
        <v>0.25668449197754328</v>
      </c>
      <c r="Q850" s="63">
        <f t="shared" si="800"/>
        <v>0.25133689839356321</v>
      </c>
      <c r="R850" s="63">
        <f t="shared" si="800"/>
        <v>0.28825622775759246</v>
      </c>
      <c r="S850" s="63">
        <f t="shared" si="800"/>
        <v>0.28825622775759246</v>
      </c>
      <c r="T850" s="63">
        <f t="shared" si="800"/>
        <v>0.28825622775759246</v>
      </c>
      <c r="U850" s="63">
        <f t="shared" si="800"/>
        <v>0.29285714285983422</v>
      </c>
      <c r="V850" s="681">
        <f t="shared" si="800"/>
        <v>0.35106382978599887</v>
      </c>
      <c r="W850" s="63">
        <f t="shared" si="800"/>
        <v>0.35106382978599887</v>
      </c>
      <c r="X850" s="63">
        <f t="shared" si="800"/>
        <v>0.35106382978599887</v>
      </c>
      <c r="Y850" s="63">
        <f t="shared" si="800"/>
        <v>0.35106382978599887</v>
      </c>
      <c r="Z850" s="63">
        <f t="shared" si="800"/>
        <v>0.34224598930906525</v>
      </c>
      <c r="AA850" s="63">
        <f t="shared" si="800"/>
        <v>0.38970588235087589</v>
      </c>
      <c r="AB850" s="64">
        <f t="shared" si="800"/>
        <v>0.38970588235087589</v>
      </c>
      <c r="AC850" s="58"/>
      <c r="AD850" s="61"/>
      <c r="AE850" s="69"/>
      <c r="AF850" s="376"/>
      <c r="AG850" s="376"/>
      <c r="AH850" s="376"/>
      <c r="AI850" s="376"/>
      <c r="AJ850" s="376"/>
      <c r="AK850" s="376"/>
      <c r="AL850" s="376"/>
      <c r="AM850" s="376"/>
      <c r="AN850" s="376"/>
      <c r="AO850" s="376"/>
      <c r="AP850" s="376"/>
      <c r="AQ850" s="376"/>
      <c r="AR850" s="376"/>
      <c r="AS850" s="376"/>
      <c r="AT850" s="376"/>
      <c r="AU850" s="376"/>
      <c r="AV850" s="376"/>
      <c r="AW850" s="376"/>
      <c r="AX850" s="376"/>
      <c r="AY850" s="376"/>
      <c r="AZ850" s="376"/>
      <c r="BA850" s="376"/>
      <c r="BB850" s="376"/>
      <c r="BC850" s="376"/>
      <c r="BD850" s="376"/>
      <c r="BE850" s="384"/>
      <c r="BF850" s="384"/>
      <c r="BG850" s="384"/>
      <c r="BH850" s="384"/>
      <c r="BI850" s="384"/>
      <c r="BJ850" s="384"/>
      <c r="BK850" s="384"/>
      <c r="BL850" s="384"/>
      <c r="BM850" s="384"/>
      <c r="BN850" s="384"/>
      <c r="BO850" s="384"/>
      <c r="BP850" s="384"/>
      <c r="BQ850" s="384"/>
      <c r="BR850" s="384"/>
      <c r="BS850" s="384"/>
      <c r="BT850" s="384"/>
      <c r="BU850" s="384"/>
      <c r="BV850" s="384"/>
      <c r="BW850" s="384"/>
      <c r="BX850" s="384"/>
      <c r="BY850" s="384"/>
      <c r="BZ850" s="384"/>
      <c r="CA850" s="384"/>
      <c r="CB850" s="384"/>
      <c r="CC850" s="384"/>
      <c r="CD850" s="376"/>
      <c r="CE850" s="376"/>
      <c r="CF850" s="376"/>
      <c r="CG850" s="376"/>
      <c r="CH850" s="376"/>
      <c r="CI850" s="376"/>
      <c r="CJ850" s="376"/>
      <c r="CK850" s="376"/>
      <c r="CL850" s="376"/>
      <c r="CM850" s="187"/>
      <c r="CN850" s="187"/>
    </row>
    <row r="851" spans="1:92" s="1" customFormat="1" ht="10.5" customHeight="1">
      <c r="A851" s="1357" t="s">
        <v>16</v>
      </c>
      <c r="B851" s="1361" t="s">
        <v>469</v>
      </c>
      <c r="C851" s="1222"/>
      <c r="D851" s="1266"/>
      <c r="E851" s="88" t="s">
        <v>134</v>
      </c>
      <c r="F851" s="88"/>
      <c r="G851" s="88"/>
      <c r="H851" s="680"/>
      <c r="I851" s="88"/>
      <c r="J851" s="88"/>
      <c r="K851" s="88"/>
      <c r="L851" s="88"/>
      <c r="M851" s="88"/>
      <c r="N851" s="680"/>
      <c r="O851" s="88"/>
      <c r="P851" s="88"/>
      <c r="Q851" s="88"/>
      <c r="R851" s="88"/>
      <c r="S851" s="88"/>
      <c r="T851" s="88"/>
      <c r="U851" s="88"/>
      <c r="V851" s="680"/>
      <c r="W851" s="88"/>
      <c r="X851" s="88"/>
      <c r="Y851" s="88"/>
      <c r="Z851" s="88"/>
      <c r="AA851" s="88"/>
      <c r="AB851" s="89"/>
      <c r="AC851" s="58" t="s">
        <v>125</v>
      </c>
      <c r="AD851" s="61" t="e">
        <f>AD853/AC853</f>
        <v>#DIV/0!</v>
      </c>
      <c r="AE851" s="69"/>
      <c r="AF851" s="396"/>
      <c r="AG851" s="117"/>
      <c r="AH851" s="117"/>
      <c r="AI851" s="117"/>
      <c r="AJ851" s="117"/>
      <c r="AK851" s="117"/>
      <c r="AL851" s="117"/>
      <c r="AM851" s="117"/>
      <c r="AN851" s="117"/>
      <c r="AO851" s="117"/>
      <c r="AP851" s="117"/>
      <c r="AQ851" s="117"/>
      <c r="AR851" s="117"/>
      <c r="AS851" s="117"/>
      <c r="AT851" s="117"/>
      <c r="AU851" s="117"/>
      <c r="AV851" s="117"/>
      <c r="AW851" s="117"/>
      <c r="AX851" s="117"/>
      <c r="AY851" s="117"/>
      <c r="AZ851" s="117"/>
      <c r="BA851" s="117"/>
      <c r="BB851" s="117"/>
      <c r="BC851" s="117"/>
      <c r="BD851" s="117"/>
      <c r="BE851" s="384"/>
      <c r="BF851" s="384"/>
      <c r="BG851" s="384"/>
      <c r="BH851" s="384"/>
      <c r="BI851" s="384"/>
      <c r="BJ851" s="384"/>
      <c r="BK851" s="384"/>
      <c r="BL851" s="384"/>
      <c r="BM851" s="384"/>
      <c r="BN851" s="384"/>
      <c r="BO851" s="384"/>
      <c r="BP851" s="384"/>
      <c r="BQ851" s="384"/>
      <c r="BR851" s="384"/>
      <c r="BS851" s="384"/>
      <c r="BT851" s="384"/>
      <c r="BU851" s="384"/>
      <c r="BV851" s="384"/>
      <c r="BW851" s="384"/>
      <c r="BX851" s="384"/>
      <c r="BY851" s="384"/>
      <c r="BZ851" s="384"/>
      <c r="CA851" s="384"/>
      <c r="CB851" s="384"/>
      <c r="CC851" s="384"/>
      <c r="CD851" s="376"/>
      <c r="CE851" s="376"/>
      <c r="CF851" s="376"/>
      <c r="CG851" s="376"/>
      <c r="CH851" s="376"/>
      <c r="CI851" s="376"/>
      <c r="CJ851" s="376"/>
      <c r="CK851" s="376"/>
      <c r="CL851" s="376"/>
      <c r="CM851" s="187"/>
      <c r="CN851" s="187"/>
    </row>
    <row r="852" spans="1:92" s="1" customFormat="1" ht="10.5" customHeight="1">
      <c r="A852" s="1358"/>
      <c r="B852" s="1364"/>
      <c r="C852" s="1165" t="s">
        <v>139</v>
      </c>
      <c r="D852" s="155" t="s">
        <v>34</v>
      </c>
      <c r="E852" s="122">
        <f>ROUND(SQRT(E853^2+E854^2)*1000/(1.73*E$815),0)</f>
        <v>0</v>
      </c>
      <c r="F852" s="122">
        <f t="shared" ref="F852:AB852" si="801">ROUND(SQRT(F853^2+F854^2)*1000/(1.73*F$815),0)</f>
        <v>0</v>
      </c>
      <c r="G852" s="122">
        <f t="shared" si="801"/>
        <v>0</v>
      </c>
      <c r="H852" s="682">
        <f t="shared" si="801"/>
        <v>0</v>
      </c>
      <c r="I852" s="122">
        <f t="shared" si="801"/>
        <v>0</v>
      </c>
      <c r="J852" s="122">
        <f t="shared" si="801"/>
        <v>0</v>
      </c>
      <c r="K852" s="122">
        <f t="shared" si="801"/>
        <v>0</v>
      </c>
      <c r="L852" s="122">
        <f t="shared" si="801"/>
        <v>0</v>
      </c>
      <c r="M852" s="122">
        <f t="shared" si="801"/>
        <v>0</v>
      </c>
      <c r="N852" s="682">
        <f t="shared" si="801"/>
        <v>0</v>
      </c>
      <c r="O852" s="122">
        <f t="shared" si="801"/>
        <v>0</v>
      </c>
      <c r="P852" s="122">
        <f t="shared" si="801"/>
        <v>0</v>
      </c>
      <c r="Q852" s="122">
        <f t="shared" si="801"/>
        <v>0</v>
      </c>
      <c r="R852" s="122">
        <f t="shared" si="801"/>
        <v>0</v>
      </c>
      <c r="S852" s="122">
        <f t="shared" si="801"/>
        <v>0</v>
      </c>
      <c r="T852" s="122">
        <f t="shared" si="801"/>
        <v>0</v>
      </c>
      <c r="U852" s="122">
        <f t="shared" si="801"/>
        <v>0</v>
      </c>
      <c r="V852" s="682">
        <f t="shared" si="801"/>
        <v>0</v>
      </c>
      <c r="W852" s="122">
        <f t="shared" si="801"/>
        <v>0</v>
      </c>
      <c r="X852" s="122">
        <f t="shared" si="801"/>
        <v>0</v>
      </c>
      <c r="Y852" s="122">
        <f t="shared" si="801"/>
        <v>0</v>
      </c>
      <c r="Z852" s="122">
        <f t="shared" si="801"/>
        <v>0</v>
      </c>
      <c r="AA852" s="122">
        <f t="shared" si="801"/>
        <v>0</v>
      </c>
      <c r="AB852" s="123">
        <f t="shared" si="801"/>
        <v>0</v>
      </c>
      <c r="AC852" s="382"/>
      <c r="AD852" s="206"/>
      <c r="AE852" s="69"/>
      <c r="AF852" s="384"/>
      <c r="AG852" s="384"/>
      <c r="AH852" s="384"/>
      <c r="AI852" s="384"/>
      <c r="AJ852" s="384"/>
      <c r="AK852" s="384"/>
      <c r="AL852" s="384"/>
      <c r="AM852" s="384"/>
      <c r="AN852" s="384"/>
      <c r="AO852" s="384"/>
      <c r="AP852" s="384"/>
      <c r="AQ852" s="384"/>
      <c r="AR852" s="384"/>
      <c r="AS852" s="384"/>
      <c r="AT852" s="384"/>
      <c r="AU852" s="384"/>
      <c r="AV852" s="384"/>
      <c r="AW852" s="384"/>
      <c r="AX852" s="384"/>
      <c r="AY852" s="384"/>
      <c r="AZ852" s="384"/>
      <c r="BA852" s="384"/>
      <c r="BB852" s="384"/>
      <c r="BC852" s="384"/>
      <c r="BD852" s="384"/>
      <c r="BE852" s="384"/>
      <c r="BF852" s="384"/>
      <c r="BG852" s="384"/>
      <c r="BH852" s="384"/>
      <c r="BI852" s="384"/>
      <c r="BJ852" s="384"/>
      <c r="BK852" s="384"/>
      <c r="BL852" s="384"/>
      <c r="BM852" s="384"/>
      <c r="BN852" s="384"/>
      <c r="BO852" s="384"/>
      <c r="BP852" s="384"/>
      <c r="BQ852" s="384"/>
      <c r="BR852" s="384"/>
      <c r="BS852" s="384"/>
      <c r="BT852" s="384"/>
      <c r="BU852" s="384"/>
      <c r="BV852" s="384"/>
      <c r="BW852" s="384"/>
      <c r="BX852" s="384"/>
      <c r="BY852" s="384"/>
      <c r="BZ852" s="384"/>
      <c r="CA852" s="384"/>
      <c r="CB852" s="384"/>
      <c r="CC852" s="384"/>
      <c r="CD852" s="376"/>
      <c r="CE852" s="376"/>
      <c r="CF852" s="376"/>
      <c r="CG852" s="376"/>
      <c r="CH852" s="376"/>
      <c r="CI852" s="376"/>
      <c r="CJ852" s="376"/>
      <c r="CK852" s="376"/>
      <c r="CL852" s="376"/>
      <c r="CM852" s="187"/>
      <c r="CN852" s="187"/>
    </row>
    <row r="853" spans="1:92" s="1" customFormat="1" ht="10.5" customHeight="1">
      <c r="A853" s="1358"/>
      <c r="B853" s="1364"/>
      <c r="C853" s="1165" t="s">
        <v>137</v>
      </c>
      <c r="D853" s="155" t="s">
        <v>126</v>
      </c>
      <c r="E853" s="59">
        <f t="shared" ref="E853:AB853" si="802">(AG853-AF853)*$AE853</f>
        <v>0</v>
      </c>
      <c r="F853" s="59">
        <f t="shared" si="802"/>
        <v>0</v>
      </c>
      <c r="G853" s="59">
        <f t="shared" si="802"/>
        <v>0</v>
      </c>
      <c r="H853" s="679">
        <f t="shared" si="802"/>
        <v>0</v>
      </c>
      <c r="I853" s="59">
        <f t="shared" si="802"/>
        <v>0</v>
      </c>
      <c r="J853" s="59">
        <f t="shared" si="802"/>
        <v>0</v>
      </c>
      <c r="K853" s="59">
        <f t="shared" si="802"/>
        <v>0</v>
      </c>
      <c r="L853" s="59">
        <f t="shared" si="802"/>
        <v>0</v>
      </c>
      <c r="M853" s="59">
        <f t="shared" si="802"/>
        <v>0</v>
      </c>
      <c r="N853" s="679">
        <f t="shared" si="802"/>
        <v>0</v>
      </c>
      <c r="O853" s="59">
        <f t="shared" si="802"/>
        <v>0</v>
      </c>
      <c r="P853" s="59">
        <f t="shared" si="802"/>
        <v>0</v>
      </c>
      <c r="Q853" s="59">
        <f t="shared" si="802"/>
        <v>0</v>
      </c>
      <c r="R853" s="59">
        <f t="shared" si="802"/>
        <v>0</v>
      </c>
      <c r="S853" s="59">
        <f t="shared" si="802"/>
        <v>0</v>
      </c>
      <c r="T853" s="59">
        <f t="shared" si="802"/>
        <v>0</v>
      </c>
      <c r="U853" s="59">
        <f t="shared" si="802"/>
        <v>0</v>
      </c>
      <c r="V853" s="679">
        <f t="shared" si="802"/>
        <v>0</v>
      </c>
      <c r="W853" s="59">
        <f t="shared" si="802"/>
        <v>0</v>
      </c>
      <c r="X853" s="59">
        <f t="shared" si="802"/>
        <v>0</v>
      </c>
      <c r="Y853" s="59">
        <f t="shared" si="802"/>
        <v>0</v>
      </c>
      <c r="Z853" s="59">
        <f t="shared" si="802"/>
        <v>0</v>
      </c>
      <c r="AA853" s="59">
        <f t="shared" si="802"/>
        <v>0</v>
      </c>
      <c r="AB853" s="60">
        <f t="shared" si="802"/>
        <v>0</v>
      </c>
      <c r="AC853" s="58">
        <f>(BD853-AF853)*AE853</f>
        <v>0</v>
      </c>
      <c r="AD853" s="61">
        <f>(BD854-AF854)*AE853</f>
        <v>0</v>
      </c>
      <c r="AE853" s="69">
        <v>2.4</v>
      </c>
      <c r="AF853" s="384">
        <v>834.25</v>
      </c>
      <c r="AG853" s="384">
        <v>834.25</v>
      </c>
      <c r="AH853" s="384">
        <v>834.25</v>
      </c>
      <c r="AI853" s="384">
        <v>834.25</v>
      </c>
      <c r="AJ853" s="384">
        <v>834.25</v>
      </c>
      <c r="AK853" s="384">
        <v>834.25</v>
      </c>
      <c r="AL853" s="384">
        <v>834.25</v>
      </c>
      <c r="AM853" s="384">
        <v>834.25</v>
      </c>
      <c r="AN853" s="384">
        <v>834.25</v>
      </c>
      <c r="AO853" s="384">
        <v>834.25</v>
      </c>
      <c r="AP853" s="384">
        <v>834.25</v>
      </c>
      <c r="AQ853" s="384">
        <v>834.25</v>
      </c>
      <c r="AR853" s="384">
        <v>834.25</v>
      </c>
      <c r="AS853" s="384">
        <v>834.25</v>
      </c>
      <c r="AT853" s="384">
        <v>834.25</v>
      </c>
      <c r="AU853" s="384">
        <v>834.25</v>
      </c>
      <c r="AV853" s="384">
        <v>834.25</v>
      </c>
      <c r="AW853" s="384">
        <v>834.25</v>
      </c>
      <c r="AX853" s="384">
        <v>834.25</v>
      </c>
      <c r="AY853" s="384">
        <v>834.25</v>
      </c>
      <c r="AZ853" s="384">
        <v>834.25</v>
      </c>
      <c r="BA853" s="384">
        <v>834.25</v>
      </c>
      <c r="BB853" s="384">
        <v>834.25</v>
      </c>
      <c r="BC853" s="384">
        <v>834.25</v>
      </c>
      <c r="BD853" s="384">
        <v>834.25</v>
      </c>
      <c r="BE853" s="376"/>
      <c r="BF853" s="376"/>
      <c r="BG853" s="384"/>
      <c r="BH853" s="376"/>
      <c r="BI853" s="376"/>
      <c r="BJ853" s="376"/>
      <c r="BK853" s="376"/>
      <c r="BL853" s="376"/>
      <c r="BM853" s="376"/>
      <c r="BN853" s="376"/>
      <c r="BO853" s="376"/>
      <c r="BP853" s="376"/>
      <c r="BQ853" s="376"/>
      <c r="BR853" s="376"/>
      <c r="BS853" s="376"/>
      <c r="BT853" s="376"/>
      <c r="BU853" s="376"/>
      <c r="BV853" s="376"/>
      <c r="BW853" s="376"/>
      <c r="BX853" s="376"/>
      <c r="BY853" s="376"/>
      <c r="BZ853" s="376"/>
      <c r="CA853" s="376"/>
      <c r="CB853" s="376"/>
      <c r="CC853" s="376"/>
      <c r="CD853" s="376"/>
      <c r="CE853" s="376"/>
      <c r="CF853" s="376"/>
      <c r="CG853" s="376"/>
      <c r="CH853" s="376"/>
      <c r="CI853" s="376"/>
      <c r="CJ853" s="376"/>
      <c r="CK853" s="376"/>
      <c r="CL853" s="376"/>
      <c r="CM853" s="187"/>
      <c r="CN853" s="187"/>
    </row>
    <row r="854" spans="1:92" s="1" customFormat="1" ht="10.5" customHeight="1">
      <c r="A854" s="1358"/>
      <c r="B854" s="1364"/>
      <c r="C854" s="1165" t="s">
        <v>137</v>
      </c>
      <c r="D854" s="155" t="s">
        <v>127</v>
      </c>
      <c r="E854" s="59">
        <f t="shared" ref="E854:AB854" si="803">(AG854-AF854)*$AE853</f>
        <v>0</v>
      </c>
      <c r="F854" s="59">
        <f t="shared" si="803"/>
        <v>0</v>
      </c>
      <c r="G854" s="59">
        <f t="shared" si="803"/>
        <v>0</v>
      </c>
      <c r="H854" s="679">
        <f t="shared" si="803"/>
        <v>0</v>
      </c>
      <c r="I854" s="59">
        <f t="shared" si="803"/>
        <v>0</v>
      </c>
      <c r="J854" s="59">
        <f t="shared" si="803"/>
        <v>0</v>
      </c>
      <c r="K854" s="59">
        <f t="shared" si="803"/>
        <v>0</v>
      </c>
      <c r="L854" s="59">
        <f t="shared" si="803"/>
        <v>0</v>
      </c>
      <c r="M854" s="59">
        <f t="shared" si="803"/>
        <v>0</v>
      </c>
      <c r="N854" s="679">
        <f t="shared" si="803"/>
        <v>0</v>
      </c>
      <c r="O854" s="59">
        <f t="shared" si="803"/>
        <v>0</v>
      </c>
      <c r="P854" s="59">
        <f t="shared" si="803"/>
        <v>0</v>
      </c>
      <c r="Q854" s="59">
        <f t="shared" si="803"/>
        <v>0</v>
      </c>
      <c r="R854" s="59">
        <f t="shared" si="803"/>
        <v>0</v>
      </c>
      <c r="S854" s="59">
        <f t="shared" si="803"/>
        <v>0</v>
      </c>
      <c r="T854" s="59">
        <f t="shared" si="803"/>
        <v>0</v>
      </c>
      <c r="U854" s="59">
        <f t="shared" si="803"/>
        <v>0</v>
      </c>
      <c r="V854" s="679">
        <f t="shared" si="803"/>
        <v>0</v>
      </c>
      <c r="W854" s="59">
        <f t="shared" si="803"/>
        <v>0</v>
      </c>
      <c r="X854" s="59">
        <f t="shared" si="803"/>
        <v>0</v>
      </c>
      <c r="Y854" s="59">
        <f t="shared" si="803"/>
        <v>0</v>
      </c>
      <c r="Z854" s="59">
        <f t="shared" si="803"/>
        <v>0</v>
      </c>
      <c r="AA854" s="59">
        <f t="shared" si="803"/>
        <v>0</v>
      </c>
      <c r="AB854" s="60">
        <f t="shared" si="803"/>
        <v>0</v>
      </c>
      <c r="AC854" s="58"/>
      <c r="AD854" s="61"/>
      <c r="AE854" s="69"/>
      <c r="AF854" s="384">
        <v>306.51499999999999</v>
      </c>
      <c r="AG854" s="384">
        <v>306.51499999999999</v>
      </c>
      <c r="AH854" s="384">
        <v>306.51499999999999</v>
      </c>
      <c r="AI854" s="384">
        <v>306.51499999999999</v>
      </c>
      <c r="AJ854" s="384">
        <v>306.51499999999999</v>
      </c>
      <c r="AK854" s="384">
        <v>306.51499999999999</v>
      </c>
      <c r="AL854" s="384">
        <v>306.51499999999999</v>
      </c>
      <c r="AM854" s="384">
        <v>306.51499999999999</v>
      </c>
      <c r="AN854" s="384">
        <v>306.51499999999999</v>
      </c>
      <c r="AO854" s="384">
        <v>306.51499999999999</v>
      </c>
      <c r="AP854" s="384">
        <v>306.51499999999999</v>
      </c>
      <c r="AQ854" s="384">
        <v>306.51499999999999</v>
      </c>
      <c r="AR854" s="384">
        <v>306.51499999999999</v>
      </c>
      <c r="AS854" s="384">
        <v>306.51499999999999</v>
      </c>
      <c r="AT854" s="384">
        <v>306.51499999999999</v>
      </c>
      <c r="AU854" s="384">
        <v>306.51499999999999</v>
      </c>
      <c r="AV854" s="384">
        <v>306.51499999999999</v>
      </c>
      <c r="AW854" s="384">
        <v>306.51499999999999</v>
      </c>
      <c r="AX854" s="384">
        <v>306.51499999999999</v>
      </c>
      <c r="AY854" s="384">
        <v>306.51499999999999</v>
      </c>
      <c r="AZ854" s="384">
        <v>306.51499999999999</v>
      </c>
      <c r="BA854" s="384">
        <v>306.51499999999999</v>
      </c>
      <c r="BB854" s="384">
        <v>306.51499999999999</v>
      </c>
      <c r="BC854" s="384">
        <v>306.51499999999999</v>
      </c>
      <c r="BD854" s="384">
        <v>306.51499999999999</v>
      </c>
      <c r="BE854" s="384">
        <v>89.680999999999997</v>
      </c>
      <c r="BF854" s="384">
        <v>89.680999999999997</v>
      </c>
      <c r="BG854" s="384">
        <v>89.682000000000002</v>
      </c>
      <c r="BH854" s="384">
        <v>89.683000000000007</v>
      </c>
      <c r="BI854" s="384">
        <v>89.683000000000007</v>
      </c>
      <c r="BJ854" s="384">
        <v>89.683999999999997</v>
      </c>
      <c r="BK854" s="384">
        <v>89.685000000000002</v>
      </c>
      <c r="BL854" s="384">
        <v>89.686000000000007</v>
      </c>
      <c r="BM854" s="384">
        <v>89.686999999999998</v>
      </c>
      <c r="BN854" s="384">
        <v>86.688000000000002</v>
      </c>
      <c r="BO854" s="384">
        <v>89.688999999999993</v>
      </c>
      <c r="BP854" s="384">
        <v>89.688999999999993</v>
      </c>
      <c r="BQ854" s="384">
        <v>89.69</v>
      </c>
      <c r="BR854" s="384">
        <v>89.69</v>
      </c>
      <c r="BS854" s="384">
        <v>89.691000000000003</v>
      </c>
      <c r="BT854" s="384">
        <v>89.691999999999993</v>
      </c>
      <c r="BU854" s="384">
        <v>89.692999999999998</v>
      </c>
      <c r="BV854" s="384">
        <v>89.694000000000003</v>
      </c>
      <c r="BW854" s="384">
        <v>89.683999999999997</v>
      </c>
      <c r="BX854" s="384">
        <v>89.694999999999993</v>
      </c>
      <c r="BY854" s="384">
        <v>89.695999999999998</v>
      </c>
      <c r="BZ854" s="384">
        <v>89.697000000000003</v>
      </c>
      <c r="CA854" s="384">
        <v>89.697999999999993</v>
      </c>
      <c r="CB854" s="384">
        <v>89.698999999999998</v>
      </c>
      <c r="CC854" s="384">
        <v>89.7</v>
      </c>
      <c r="CD854" s="376"/>
      <c r="CE854" s="376"/>
      <c r="CF854" s="376"/>
      <c r="CG854" s="376"/>
      <c r="CH854" s="376"/>
      <c r="CI854" s="376"/>
      <c r="CJ854" s="376"/>
      <c r="CK854" s="376"/>
      <c r="CL854" s="376"/>
      <c r="CM854" s="187"/>
      <c r="CN854" s="187"/>
    </row>
    <row r="855" spans="1:92" s="1" customFormat="1" ht="10.5" customHeight="1" thickBot="1">
      <c r="A855" s="1362"/>
      <c r="B855" s="1363"/>
      <c r="C855" s="312"/>
      <c r="D855" s="271" t="s">
        <v>42</v>
      </c>
      <c r="E855" s="166" t="e">
        <f t="shared" ref="E855:AB855" si="804">E854/E853</f>
        <v>#DIV/0!</v>
      </c>
      <c r="F855" s="166" t="e">
        <f t="shared" si="804"/>
        <v>#DIV/0!</v>
      </c>
      <c r="G855" s="166" t="e">
        <f t="shared" si="804"/>
        <v>#DIV/0!</v>
      </c>
      <c r="H855" s="716" t="e">
        <f t="shared" si="804"/>
        <v>#DIV/0!</v>
      </c>
      <c r="I855" s="166" t="e">
        <f t="shared" si="804"/>
        <v>#DIV/0!</v>
      </c>
      <c r="J855" s="166" t="e">
        <f t="shared" si="804"/>
        <v>#DIV/0!</v>
      </c>
      <c r="K855" s="166" t="e">
        <f t="shared" si="804"/>
        <v>#DIV/0!</v>
      </c>
      <c r="L855" s="166" t="e">
        <f t="shared" si="804"/>
        <v>#DIV/0!</v>
      </c>
      <c r="M855" s="166" t="e">
        <f t="shared" si="804"/>
        <v>#DIV/0!</v>
      </c>
      <c r="N855" s="716" t="e">
        <f t="shared" si="804"/>
        <v>#DIV/0!</v>
      </c>
      <c r="O855" s="166" t="e">
        <f t="shared" si="804"/>
        <v>#DIV/0!</v>
      </c>
      <c r="P855" s="166" t="e">
        <f t="shared" si="804"/>
        <v>#DIV/0!</v>
      </c>
      <c r="Q855" s="166" t="e">
        <f t="shared" si="804"/>
        <v>#DIV/0!</v>
      </c>
      <c r="R855" s="166" t="e">
        <f t="shared" si="804"/>
        <v>#DIV/0!</v>
      </c>
      <c r="S855" s="166" t="e">
        <f t="shared" si="804"/>
        <v>#DIV/0!</v>
      </c>
      <c r="T855" s="166" t="e">
        <f t="shared" si="804"/>
        <v>#DIV/0!</v>
      </c>
      <c r="U855" s="166" t="e">
        <f t="shared" si="804"/>
        <v>#DIV/0!</v>
      </c>
      <c r="V855" s="716" t="e">
        <f t="shared" si="804"/>
        <v>#DIV/0!</v>
      </c>
      <c r="W855" s="166" t="e">
        <f t="shared" si="804"/>
        <v>#DIV/0!</v>
      </c>
      <c r="X855" s="166" t="e">
        <f t="shared" si="804"/>
        <v>#DIV/0!</v>
      </c>
      <c r="Y855" s="166" t="e">
        <f t="shared" si="804"/>
        <v>#DIV/0!</v>
      </c>
      <c r="Z855" s="166" t="e">
        <f t="shared" si="804"/>
        <v>#DIV/0!</v>
      </c>
      <c r="AA855" s="166" t="e">
        <f t="shared" si="804"/>
        <v>#DIV/0!</v>
      </c>
      <c r="AB855" s="167" t="e">
        <f t="shared" si="804"/>
        <v>#DIV/0!</v>
      </c>
      <c r="AC855" s="58"/>
      <c r="AD855" s="61"/>
      <c r="AE855" s="69"/>
      <c r="AF855" s="376"/>
      <c r="AG855" s="376"/>
      <c r="AH855" s="376"/>
      <c r="AI855" s="376"/>
      <c r="AJ855" s="376"/>
      <c r="AK855" s="376"/>
      <c r="AL855" s="376"/>
      <c r="AM855" s="376"/>
      <c r="AN855" s="376"/>
      <c r="AO855" s="376"/>
      <c r="AP855" s="376"/>
      <c r="AQ855" s="376"/>
      <c r="AR855" s="376"/>
      <c r="AS855" s="376"/>
      <c r="AT855" s="376"/>
      <c r="AU855" s="376"/>
      <c r="AV855" s="376"/>
      <c r="AW855" s="376"/>
      <c r="AX855" s="376"/>
      <c r="AY855" s="376"/>
      <c r="AZ855" s="376"/>
      <c r="BA855" s="376"/>
      <c r="BB855" s="376"/>
      <c r="BC855" s="376"/>
      <c r="BD855" s="376"/>
      <c r="BE855" s="384"/>
      <c r="BF855" s="384"/>
      <c r="BG855" s="384"/>
      <c r="BH855" s="384"/>
      <c r="BI855" s="384"/>
      <c r="BJ855" s="384"/>
      <c r="BK855" s="384"/>
      <c r="BL855" s="384"/>
      <c r="BM855" s="384"/>
      <c r="BN855" s="384"/>
      <c r="BO855" s="384"/>
      <c r="BP855" s="384"/>
      <c r="BQ855" s="384"/>
      <c r="BR855" s="384"/>
      <c r="BS855" s="384"/>
      <c r="BT855" s="384"/>
      <c r="BU855" s="384"/>
      <c r="BV855" s="384"/>
      <c r="BW855" s="384"/>
      <c r="BX855" s="384"/>
      <c r="BY855" s="384"/>
      <c r="BZ855" s="384"/>
      <c r="CA855" s="384"/>
      <c r="CB855" s="384"/>
      <c r="CC855" s="384"/>
      <c r="CD855" s="376"/>
      <c r="CE855" s="376"/>
      <c r="CF855" s="376"/>
      <c r="CG855" s="376"/>
      <c r="CH855" s="376"/>
      <c r="CI855" s="376"/>
      <c r="CJ855" s="376"/>
      <c r="CK855" s="376"/>
      <c r="CL855" s="376"/>
      <c r="CM855" s="187"/>
      <c r="CN855" s="187"/>
    </row>
    <row r="856" spans="1:92" s="1" customFormat="1" ht="10.5" customHeight="1">
      <c r="A856" s="1357" t="s">
        <v>12</v>
      </c>
      <c r="B856" s="1361" t="s">
        <v>465</v>
      </c>
      <c r="C856" s="1222"/>
      <c r="D856" s="1266"/>
      <c r="E856" s="88"/>
      <c r="F856" s="88"/>
      <c r="G856" s="88"/>
      <c r="H856" s="680"/>
      <c r="I856" s="88"/>
      <c r="J856" s="88"/>
      <c r="K856" s="88"/>
      <c r="L856" s="88"/>
      <c r="M856" s="88"/>
      <c r="N856" s="680"/>
      <c r="O856" s="88"/>
      <c r="P856" s="88"/>
      <c r="Q856" s="88"/>
      <c r="R856" s="88"/>
      <c r="S856" s="88"/>
      <c r="T856" s="88"/>
      <c r="U856" s="88"/>
      <c r="V856" s="680"/>
      <c r="W856" s="88"/>
      <c r="X856" s="88"/>
      <c r="Y856" s="88"/>
      <c r="Z856" s="88"/>
      <c r="AA856" s="88"/>
      <c r="AB856" s="89"/>
      <c r="AC856" s="58" t="s">
        <v>125</v>
      </c>
      <c r="AD856" s="61">
        <f>AD858/AC858</f>
        <v>0.40582726326843721</v>
      </c>
      <c r="AE856" s="69"/>
      <c r="AF856" s="396"/>
      <c r="AG856" s="117"/>
      <c r="AH856" s="117"/>
      <c r="AI856" s="117"/>
      <c r="AJ856" s="117"/>
      <c r="AK856" s="117"/>
      <c r="AL856" s="117"/>
      <c r="AM856" s="117"/>
      <c r="AN856" s="117"/>
      <c r="AO856" s="117"/>
      <c r="AP856" s="117"/>
      <c r="AQ856" s="117"/>
      <c r="AR856" s="117"/>
      <c r="AS856" s="117"/>
      <c r="AT856" s="117"/>
      <c r="AU856" s="117"/>
      <c r="AV856" s="117"/>
      <c r="AW856" s="117"/>
      <c r="AX856" s="117"/>
      <c r="AY856" s="117"/>
      <c r="AZ856" s="117"/>
      <c r="BA856" s="117"/>
      <c r="BB856" s="117"/>
      <c r="BC856" s="117"/>
      <c r="BD856" s="117"/>
      <c r="BE856" s="384"/>
      <c r="BF856" s="384"/>
      <c r="BG856" s="384"/>
      <c r="BH856" s="384"/>
      <c r="BI856" s="384"/>
      <c r="BJ856" s="384"/>
      <c r="BK856" s="384"/>
      <c r="BL856" s="384"/>
      <c r="BM856" s="384"/>
      <c r="BN856" s="384"/>
      <c r="BO856" s="384"/>
      <c r="BP856" s="384"/>
      <c r="BQ856" s="384"/>
      <c r="BR856" s="384"/>
      <c r="BS856" s="384"/>
      <c r="BT856" s="384"/>
      <c r="BU856" s="384"/>
      <c r="BV856" s="384"/>
      <c r="BW856" s="384"/>
      <c r="BX856" s="384"/>
      <c r="BY856" s="384"/>
      <c r="BZ856" s="384"/>
      <c r="CA856" s="384"/>
      <c r="CB856" s="384"/>
      <c r="CC856" s="384"/>
      <c r="CD856" s="376"/>
      <c r="CE856" s="376"/>
      <c r="CF856" s="376"/>
      <c r="CG856" s="376"/>
      <c r="CH856" s="376"/>
      <c r="CI856" s="376"/>
      <c r="CJ856" s="376"/>
      <c r="CK856" s="376"/>
      <c r="CL856" s="376"/>
      <c r="CM856" s="187"/>
      <c r="CN856" s="187"/>
    </row>
    <row r="857" spans="1:92" s="1" customFormat="1" ht="10.5" customHeight="1">
      <c r="A857" s="1358"/>
      <c r="B857" s="1364"/>
      <c r="C857" s="1165" t="s">
        <v>139</v>
      </c>
      <c r="D857" s="155" t="s">
        <v>34</v>
      </c>
      <c r="E857" s="122">
        <f>ROUND(SQRT(E858^2+E859^2)*1000/(1.73*E$815),0)</f>
        <v>11</v>
      </c>
      <c r="F857" s="122">
        <f t="shared" ref="F857:AB857" si="805">ROUND(SQRT(F858^2+F859^2)*1000/(1.73*F$815),0)</f>
        <v>11</v>
      </c>
      <c r="G857" s="122">
        <f t="shared" si="805"/>
        <v>11</v>
      </c>
      <c r="H857" s="682">
        <f t="shared" si="805"/>
        <v>11</v>
      </c>
      <c r="I857" s="122">
        <f t="shared" si="805"/>
        <v>11</v>
      </c>
      <c r="J857" s="122">
        <f t="shared" si="805"/>
        <v>11</v>
      </c>
      <c r="K857" s="122">
        <f t="shared" si="805"/>
        <v>19</v>
      </c>
      <c r="L857" s="122">
        <f t="shared" si="805"/>
        <v>18</v>
      </c>
      <c r="M857" s="122">
        <f t="shared" si="805"/>
        <v>18</v>
      </c>
      <c r="N857" s="682">
        <f t="shared" si="805"/>
        <v>18</v>
      </c>
      <c r="O857" s="122">
        <f t="shared" si="805"/>
        <v>5</v>
      </c>
      <c r="P857" s="122">
        <f t="shared" si="805"/>
        <v>5</v>
      </c>
      <c r="Q857" s="122">
        <f t="shared" si="805"/>
        <v>5</v>
      </c>
      <c r="R857" s="122">
        <f t="shared" si="805"/>
        <v>17</v>
      </c>
      <c r="S857" s="122">
        <f t="shared" si="805"/>
        <v>17</v>
      </c>
      <c r="T857" s="122">
        <f t="shared" si="805"/>
        <v>17</v>
      </c>
      <c r="U857" s="122">
        <f t="shared" si="805"/>
        <v>17</v>
      </c>
      <c r="V857" s="682">
        <f t="shared" si="805"/>
        <v>18</v>
      </c>
      <c r="W857" s="122">
        <f t="shared" si="805"/>
        <v>18</v>
      </c>
      <c r="X857" s="122">
        <f t="shared" si="805"/>
        <v>19</v>
      </c>
      <c r="Y857" s="122">
        <f t="shared" si="805"/>
        <v>18</v>
      </c>
      <c r="Z857" s="122">
        <f t="shared" si="805"/>
        <v>18</v>
      </c>
      <c r="AA857" s="122">
        <f t="shared" si="805"/>
        <v>15</v>
      </c>
      <c r="AB857" s="123">
        <f t="shared" si="805"/>
        <v>15</v>
      </c>
      <c r="AC857" s="382"/>
      <c r="AD857" s="206"/>
      <c r="AE857" s="69"/>
      <c r="AF857" s="384"/>
      <c r="AG857" s="384"/>
      <c r="AH857" s="384"/>
      <c r="AI857" s="384"/>
      <c r="AJ857" s="384"/>
      <c r="AK857" s="384"/>
      <c r="AL857" s="384"/>
      <c r="AM857" s="384"/>
      <c r="AN857" s="384"/>
      <c r="AO857" s="384"/>
      <c r="AP857" s="384"/>
      <c r="AQ857" s="384"/>
      <c r="AR857" s="384"/>
      <c r="AS857" s="384"/>
      <c r="AT857" s="384"/>
      <c r="AU857" s="384"/>
      <c r="AV857" s="384"/>
      <c r="AW857" s="384"/>
      <c r="AX857" s="384"/>
      <c r="AY857" s="384"/>
      <c r="AZ857" s="384"/>
      <c r="BA857" s="384"/>
      <c r="BB857" s="384"/>
      <c r="BC857" s="384"/>
      <c r="BD857" s="384"/>
      <c r="BE857" s="384"/>
      <c r="BF857" s="384"/>
      <c r="BG857" s="384"/>
      <c r="BH857" s="384"/>
      <c r="BI857" s="384"/>
      <c r="BJ857" s="384"/>
      <c r="BK857" s="384"/>
      <c r="BL857" s="384"/>
      <c r="BM857" s="384"/>
      <c r="BN857" s="384"/>
      <c r="BO857" s="384"/>
      <c r="BP857" s="384"/>
      <c r="BQ857" s="384"/>
      <c r="BR857" s="384"/>
      <c r="BS857" s="384"/>
      <c r="BT857" s="384"/>
      <c r="BU857" s="384"/>
      <c r="BV857" s="384"/>
      <c r="BW857" s="384"/>
      <c r="BX857" s="384"/>
      <c r="BY857" s="384"/>
      <c r="BZ857" s="384"/>
      <c r="CA857" s="384"/>
      <c r="CB857" s="384"/>
      <c r="CC857" s="384"/>
      <c r="CD857" s="376"/>
      <c r="CE857" s="376"/>
      <c r="CF857" s="376"/>
      <c r="CG857" s="376"/>
      <c r="CH857" s="376"/>
      <c r="CI857" s="376"/>
      <c r="CJ857" s="376"/>
      <c r="CK857" s="376"/>
      <c r="CL857" s="376"/>
      <c r="CM857" s="187"/>
      <c r="CN857" s="187"/>
    </row>
    <row r="858" spans="1:92" s="1" customFormat="1" ht="10.5" customHeight="1">
      <c r="A858" s="1358"/>
      <c r="B858" s="1364"/>
      <c r="C858" s="1165" t="s">
        <v>137</v>
      </c>
      <c r="D858" s="155" t="s">
        <v>126</v>
      </c>
      <c r="E858" s="59">
        <f t="shared" ref="E858:AB858" si="806">(AG858-AF858)*$AE858</f>
        <v>0.10619999999871653</v>
      </c>
      <c r="F858" s="59">
        <f t="shared" si="806"/>
        <v>0.10620000000035361</v>
      </c>
      <c r="G858" s="59">
        <f t="shared" si="806"/>
        <v>0.10439999999998691</v>
      </c>
      <c r="H858" s="679">
        <f t="shared" si="806"/>
        <v>0.10620000000035361</v>
      </c>
      <c r="I858" s="59">
        <f t="shared" si="806"/>
        <v>0.10620000000035361</v>
      </c>
      <c r="J858" s="59">
        <f t="shared" si="806"/>
        <v>0.10619999999871653</v>
      </c>
      <c r="K858" s="59">
        <f t="shared" si="806"/>
        <v>0.1926000000015847</v>
      </c>
      <c r="L858" s="59">
        <f t="shared" si="806"/>
        <v>0.19079999999794381</v>
      </c>
      <c r="M858" s="59">
        <f t="shared" si="806"/>
        <v>0.1926000000015847</v>
      </c>
      <c r="N858" s="679">
        <f t="shared" si="806"/>
        <v>0.19079999999794381</v>
      </c>
      <c r="O858" s="59">
        <f t="shared" si="806"/>
        <v>4.5000000000982254E-2</v>
      </c>
      <c r="P858" s="59">
        <f t="shared" si="806"/>
        <v>4.3200000000615545E-2</v>
      </c>
      <c r="Q858" s="59">
        <f t="shared" si="806"/>
        <v>4.4999999999345168E-2</v>
      </c>
      <c r="R858" s="59">
        <f t="shared" si="806"/>
        <v>0.17279999999918802</v>
      </c>
      <c r="S858" s="59">
        <f t="shared" si="806"/>
        <v>0.17279999999918802</v>
      </c>
      <c r="T858" s="59">
        <f t="shared" si="806"/>
        <v>0.17279999999918802</v>
      </c>
      <c r="U858" s="59">
        <f t="shared" si="806"/>
        <v>0.17279999999918802</v>
      </c>
      <c r="V858" s="679">
        <f t="shared" si="806"/>
        <v>0.18720000000375878</v>
      </c>
      <c r="W858" s="59">
        <f t="shared" si="806"/>
        <v>0.18720000000048459</v>
      </c>
      <c r="X858" s="59">
        <f t="shared" si="806"/>
        <v>0.18899999999921421</v>
      </c>
      <c r="Y858" s="59">
        <f t="shared" si="806"/>
        <v>0.18720000000048459</v>
      </c>
      <c r="Z858" s="59">
        <f t="shared" si="806"/>
        <v>0.18719999999393622</v>
      </c>
      <c r="AA858" s="59">
        <f t="shared" si="806"/>
        <v>0.14760000000060244</v>
      </c>
      <c r="AB858" s="60">
        <f t="shared" si="806"/>
        <v>0.14760000000060244</v>
      </c>
      <c r="AC858" s="58">
        <f>(BD858-AF858)*AE858</f>
        <v>3.4595999999943161</v>
      </c>
      <c r="AD858" s="61">
        <f>(BD859-AF859)*AE858</f>
        <v>1.4040000000011787</v>
      </c>
      <c r="AE858" s="69">
        <v>1.8</v>
      </c>
      <c r="AF858" s="384">
        <v>5047.0020000000004</v>
      </c>
      <c r="AG858" s="384">
        <v>5047.0609999999997</v>
      </c>
      <c r="AH858" s="384">
        <v>5047.12</v>
      </c>
      <c r="AI858" s="384">
        <v>5047.1779999999999</v>
      </c>
      <c r="AJ858" s="384">
        <v>5047.2370000000001</v>
      </c>
      <c r="AK858" s="384">
        <v>5047.2960000000003</v>
      </c>
      <c r="AL858" s="384">
        <v>5047.3549999999996</v>
      </c>
      <c r="AM858" s="384">
        <v>5047.4620000000004</v>
      </c>
      <c r="AN858" s="384">
        <v>5047.5679999999993</v>
      </c>
      <c r="AO858" s="384">
        <v>5047.6750000000002</v>
      </c>
      <c r="AP858" s="384">
        <v>5047.780999999999</v>
      </c>
      <c r="AQ858" s="384">
        <v>5047.8059999999996</v>
      </c>
      <c r="AR858" s="384">
        <v>5047.83</v>
      </c>
      <c r="AS858" s="384">
        <v>5047.8549999999996</v>
      </c>
      <c r="AT858" s="384">
        <v>5047.9509999999991</v>
      </c>
      <c r="AU858" s="384">
        <v>5048.0469999999987</v>
      </c>
      <c r="AV858" s="384">
        <v>5048.1429999999982</v>
      </c>
      <c r="AW858" s="384">
        <v>5048.2389999999978</v>
      </c>
      <c r="AX858" s="384">
        <v>5048.3429999999998</v>
      </c>
      <c r="AY858" s="384">
        <v>5048.4470000000001</v>
      </c>
      <c r="AZ858" s="384">
        <v>5048.5519999999997</v>
      </c>
      <c r="BA858" s="384">
        <v>5048.6559999999999</v>
      </c>
      <c r="BB858" s="384">
        <v>5048.7599999999966</v>
      </c>
      <c r="BC858" s="384">
        <v>5048.8419999999969</v>
      </c>
      <c r="BD858" s="384">
        <v>5048.9239999999972</v>
      </c>
      <c r="BE858" s="376"/>
      <c r="BF858" s="376"/>
      <c r="BG858" s="384"/>
      <c r="BH858" s="376"/>
      <c r="BI858" s="376"/>
      <c r="BJ858" s="376"/>
      <c r="BK858" s="376"/>
      <c r="BL858" s="376"/>
      <c r="BM858" s="376"/>
      <c r="BN858" s="376"/>
      <c r="BO858" s="376"/>
      <c r="BP858" s="376"/>
      <c r="BQ858" s="376"/>
      <c r="BR858" s="376"/>
      <c r="BS858" s="376"/>
      <c r="BT858" s="376"/>
      <c r="BU858" s="376"/>
      <c r="BV858" s="376"/>
      <c r="BW858" s="376"/>
      <c r="BX858" s="376"/>
      <c r="BY858" s="376"/>
      <c r="BZ858" s="376"/>
      <c r="CA858" s="376"/>
      <c r="CB858" s="376"/>
      <c r="CC858" s="376"/>
      <c r="CD858" s="376"/>
      <c r="CE858" s="376"/>
      <c r="CF858" s="376"/>
      <c r="CG858" s="376"/>
      <c r="CH858" s="376"/>
      <c r="CI858" s="376"/>
      <c r="CJ858" s="376"/>
      <c r="CK858" s="376"/>
      <c r="CL858" s="376"/>
      <c r="CM858" s="187"/>
      <c r="CN858" s="187"/>
    </row>
    <row r="859" spans="1:92" s="1" customFormat="1" ht="10.5" customHeight="1">
      <c r="A859" s="1358"/>
      <c r="B859" s="1364"/>
      <c r="C859" s="1165" t="s">
        <v>137</v>
      </c>
      <c r="D859" s="155" t="s">
        <v>127</v>
      </c>
      <c r="E859" s="59">
        <f t="shared" ref="E859:AB859" si="807">(AG859-AF859)*$AE858</f>
        <v>5.0399999999626743E-2</v>
      </c>
      <c r="F859" s="59">
        <f t="shared" si="807"/>
        <v>5.040000000044529E-2</v>
      </c>
      <c r="G859" s="59">
        <f t="shared" si="807"/>
        <v>5.0399999999626743E-2</v>
      </c>
      <c r="H859" s="679">
        <f t="shared" si="807"/>
        <v>5.2199999999993453E-2</v>
      </c>
      <c r="I859" s="59">
        <f t="shared" si="807"/>
        <v>5.0399999999626743E-2</v>
      </c>
      <c r="J859" s="59">
        <f t="shared" si="807"/>
        <v>5.040000000044529E-2</v>
      </c>
      <c r="K859" s="59">
        <f t="shared" si="807"/>
        <v>6.1200000000189901E-2</v>
      </c>
      <c r="L859" s="59">
        <f t="shared" si="807"/>
        <v>6.1199999999371361E-2</v>
      </c>
      <c r="M859" s="59">
        <f t="shared" si="807"/>
        <v>5.9400000000641738E-2</v>
      </c>
      <c r="N859" s="679">
        <f t="shared" si="807"/>
        <v>6.1200000000189901E-2</v>
      </c>
      <c r="O859" s="59">
        <f t="shared" si="807"/>
        <v>3.5999999999148713E-2</v>
      </c>
      <c r="P859" s="59">
        <f t="shared" si="807"/>
        <v>3.7800000000333969E-2</v>
      </c>
      <c r="Q859" s="59">
        <f t="shared" si="807"/>
        <v>3.599999999996726E-2</v>
      </c>
      <c r="R859" s="59">
        <f t="shared" si="807"/>
        <v>6.660000000047149E-2</v>
      </c>
      <c r="S859" s="59">
        <f t="shared" si="807"/>
        <v>6.6599999999652937E-2</v>
      </c>
      <c r="T859" s="59">
        <f t="shared" si="807"/>
        <v>6.4800000000104774E-2</v>
      </c>
      <c r="U859" s="59">
        <f t="shared" si="807"/>
        <v>6.660000000129003E-2</v>
      </c>
      <c r="V859" s="679">
        <f t="shared" si="807"/>
        <v>7.1999999999934519E-2</v>
      </c>
      <c r="W859" s="59">
        <f t="shared" si="807"/>
        <v>7.1999999999934519E-2</v>
      </c>
      <c r="X859" s="59">
        <f t="shared" si="807"/>
        <v>7.1999999999934519E-2</v>
      </c>
      <c r="Y859" s="59">
        <f t="shared" si="807"/>
        <v>7.1999999999934519E-2</v>
      </c>
      <c r="Z859" s="59">
        <f t="shared" si="807"/>
        <v>7.1999999999934519E-2</v>
      </c>
      <c r="AA859" s="59">
        <f t="shared" si="807"/>
        <v>6.1200000000189901E-2</v>
      </c>
      <c r="AB859" s="60">
        <f t="shared" si="807"/>
        <v>6.1200000000189901E-2</v>
      </c>
      <c r="AC859" s="58"/>
      <c r="AD859" s="61"/>
      <c r="AE859" s="69"/>
      <c r="AF859" s="384">
        <v>2262.1370000000002</v>
      </c>
      <c r="AG859" s="384">
        <v>2262.165</v>
      </c>
      <c r="AH859" s="384">
        <v>2262.1930000000002</v>
      </c>
      <c r="AI859" s="384">
        <v>2262.221</v>
      </c>
      <c r="AJ859" s="384">
        <v>2262.25</v>
      </c>
      <c r="AK859" s="384">
        <v>2262.2779999999998</v>
      </c>
      <c r="AL859" s="384">
        <v>2262.306</v>
      </c>
      <c r="AM859" s="384">
        <v>2262.34</v>
      </c>
      <c r="AN859" s="384">
        <v>2262.3739999999998</v>
      </c>
      <c r="AO859" s="384">
        <v>2262.4070000000002</v>
      </c>
      <c r="AP859" s="384">
        <v>2262.4410000000003</v>
      </c>
      <c r="AQ859" s="384">
        <v>2262.4609999999998</v>
      </c>
      <c r="AR859" s="384">
        <v>2262.482</v>
      </c>
      <c r="AS859" s="384">
        <v>2262.502</v>
      </c>
      <c r="AT859" s="384">
        <v>2262.5390000000002</v>
      </c>
      <c r="AU859" s="384">
        <v>2262.576</v>
      </c>
      <c r="AV859" s="384">
        <v>2262.6120000000001</v>
      </c>
      <c r="AW859" s="384">
        <v>2262.6490000000008</v>
      </c>
      <c r="AX859" s="384">
        <v>2262.6890000000008</v>
      </c>
      <c r="AY859" s="384">
        <v>2262.7290000000007</v>
      </c>
      <c r="AZ859" s="384">
        <v>2262.7690000000007</v>
      </c>
      <c r="BA859" s="384">
        <v>2262.8090000000007</v>
      </c>
      <c r="BB859" s="384">
        <v>2262.8490000000006</v>
      </c>
      <c r="BC859" s="384">
        <v>2262.8830000000007</v>
      </c>
      <c r="BD859" s="384">
        <v>2262.9170000000008</v>
      </c>
      <c r="BE859" s="117">
        <v>17.670999999999999</v>
      </c>
      <c r="BF859" s="117">
        <v>17.670999999999999</v>
      </c>
      <c r="BG859" s="117">
        <v>17.670999999999999</v>
      </c>
      <c r="BH859" s="117">
        <v>17.670999999999999</v>
      </c>
      <c r="BI859" s="117">
        <v>17.670999999999999</v>
      </c>
      <c r="BJ859" s="117">
        <v>17.670999999999999</v>
      </c>
      <c r="BK859" s="117">
        <v>17.670999999999999</v>
      </c>
      <c r="BL859" s="117">
        <v>17.670999999999999</v>
      </c>
      <c r="BM859" s="117">
        <v>17.670999999999999</v>
      </c>
      <c r="BN859" s="117">
        <v>17.670999999999999</v>
      </c>
      <c r="BO859" s="117">
        <v>17.670999999999999</v>
      </c>
      <c r="BP859" s="117">
        <v>17.670999999999999</v>
      </c>
      <c r="BQ859" s="117">
        <v>17.670999999999999</v>
      </c>
      <c r="BR859" s="117">
        <v>17.670999999999999</v>
      </c>
      <c r="BS859" s="117">
        <v>17.670999999999999</v>
      </c>
      <c r="BT859" s="117">
        <v>17.670999999999999</v>
      </c>
      <c r="BU859" s="117">
        <v>17.670999999999999</v>
      </c>
      <c r="BV859" s="117">
        <v>17.670999999999999</v>
      </c>
      <c r="BW859" s="117">
        <v>17.670999999999999</v>
      </c>
      <c r="BX859" s="117">
        <v>17.670999999999999</v>
      </c>
      <c r="BY859" s="117">
        <v>17.670999999999999</v>
      </c>
      <c r="BZ859" s="117">
        <v>17.670999999999999</v>
      </c>
      <c r="CA859" s="117">
        <v>17.670999999999999</v>
      </c>
      <c r="CB859" s="117">
        <v>17.670999999999999</v>
      </c>
      <c r="CC859" s="117">
        <v>17.670999999999999</v>
      </c>
      <c r="CD859" s="376"/>
      <c r="CE859" s="376"/>
      <c r="CF859" s="376"/>
      <c r="CG859" s="376"/>
      <c r="CH859" s="376"/>
      <c r="CI859" s="376"/>
      <c r="CJ859" s="376"/>
      <c r="CK859" s="376"/>
      <c r="CL859" s="376"/>
      <c r="CM859" s="187"/>
      <c r="CN859" s="187"/>
    </row>
    <row r="860" spans="1:92" s="1" customFormat="1" ht="10.5" customHeight="1" thickBot="1">
      <c r="A860" s="1362"/>
      <c r="B860" s="1363"/>
      <c r="C860" s="312"/>
      <c r="D860" s="271" t="s">
        <v>42</v>
      </c>
      <c r="E860" s="63">
        <f t="shared" ref="E860:AB860" si="808">E859/E858</f>
        <v>0.47457627118866147</v>
      </c>
      <c r="F860" s="63">
        <f t="shared" si="808"/>
        <v>0.47457627118905343</v>
      </c>
      <c r="G860" s="63">
        <f t="shared" si="808"/>
        <v>0.48275862068614045</v>
      </c>
      <c r="H860" s="681">
        <f t="shared" si="808"/>
        <v>0.49152542372711533</v>
      </c>
      <c r="I860" s="63">
        <f t="shared" si="808"/>
        <v>0.47457627118134582</v>
      </c>
      <c r="J860" s="63">
        <f t="shared" si="808"/>
        <v>0.47457627119636908</v>
      </c>
      <c r="K860" s="63">
        <f t="shared" si="808"/>
        <v>0.3177570093441659</v>
      </c>
      <c r="L860" s="63">
        <f t="shared" si="808"/>
        <v>0.32075471698129399</v>
      </c>
      <c r="M860" s="63">
        <f t="shared" si="808"/>
        <v>0.30841121495406543</v>
      </c>
      <c r="N860" s="681">
        <f t="shared" si="808"/>
        <v>0.32075471698558405</v>
      </c>
      <c r="O860" s="63">
        <f t="shared" si="808"/>
        <v>0.79999999996362026</v>
      </c>
      <c r="P860" s="63">
        <f t="shared" si="808"/>
        <v>0.87499999999526312</v>
      </c>
      <c r="Q860" s="63">
        <f t="shared" si="808"/>
        <v>0.80000000001091387</v>
      </c>
      <c r="R860" s="63">
        <f t="shared" si="808"/>
        <v>0.38541666667120628</v>
      </c>
      <c r="S860" s="63">
        <f t="shared" si="808"/>
        <v>0.38541666666646923</v>
      </c>
      <c r="T860" s="63">
        <f t="shared" si="808"/>
        <v>0.37500000000236844</v>
      </c>
      <c r="U860" s="63">
        <f t="shared" si="808"/>
        <v>0.38541666667594315</v>
      </c>
      <c r="V860" s="681">
        <f t="shared" si="808"/>
        <v>0.38461538460731215</v>
      </c>
      <c r="W860" s="63">
        <f t="shared" si="808"/>
        <v>0.38461538461403921</v>
      </c>
      <c r="X860" s="63">
        <f t="shared" si="808"/>
        <v>0.38095238095361833</v>
      </c>
      <c r="Y860" s="63">
        <f t="shared" si="808"/>
        <v>0.38461538461403921</v>
      </c>
      <c r="Z860" s="63">
        <f t="shared" si="808"/>
        <v>0.38461538462749328</v>
      </c>
      <c r="AA860" s="63">
        <f t="shared" si="808"/>
        <v>0.41463414634105766</v>
      </c>
      <c r="AB860" s="64">
        <f t="shared" si="808"/>
        <v>0.41463414634105766</v>
      </c>
      <c r="AC860" s="58"/>
      <c r="AD860" s="61"/>
      <c r="AE860" s="69"/>
      <c r="AF860" s="376"/>
      <c r="AG860" s="376"/>
      <c r="AH860" s="376"/>
      <c r="AI860" s="376"/>
      <c r="AJ860" s="376"/>
      <c r="AK860" s="376"/>
      <c r="AL860" s="376"/>
      <c r="AM860" s="376"/>
      <c r="AN860" s="376"/>
      <c r="AO860" s="376"/>
      <c r="AP860" s="376"/>
      <c r="AQ860" s="376"/>
      <c r="AR860" s="376"/>
      <c r="AS860" s="376"/>
      <c r="AT860" s="376"/>
      <c r="AU860" s="376"/>
      <c r="AV860" s="376"/>
      <c r="AW860" s="376"/>
      <c r="AX860" s="376"/>
      <c r="AY860" s="376"/>
      <c r="AZ860" s="376"/>
      <c r="BA860" s="376"/>
      <c r="BB860" s="376"/>
      <c r="BC860" s="376"/>
      <c r="BD860" s="376"/>
      <c r="BE860" s="117"/>
      <c r="BF860" s="117"/>
      <c r="BG860" s="117"/>
      <c r="BH860" s="117"/>
      <c r="BI860" s="117"/>
      <c r="BJ860" s="117"/>
      <c r="BK860" s="117"/>
      <c r="BL860" s="117"/>
      <c r="BM860" s="117"/>
      <c r="BN860" s="117"/>
      <c r="BO860" s="117"/>
      <c r="BP860" s="117"/>
      <c r="BQ860" s="117"/>
      <c r="BR860" s="117"/>
      <c r="BS860" s="117"/>
      <c r="BT860" s="117"/>
      <c r="BU860" s="117"/>
      <c r="BV860" s="117"/>
      <c r="BW860" s="117"/>
      <c r="BX860" s="117"/>
      <c r="BY860" s="117"/>
      <c r="BZ860" s="117"/>
      <c r="CA860" s="117"/>
      <c r="CB860" s="117"/>
      <c r="CC860" s="117"/>
      <c r="CD860" s="376"/>
      <c r="CE860" s="376"/>
      <c r="CF860" s="376"/>
      <c r="CG860" s="376"/>
      <c r="CH860" s="376"/>
      <c r="CI860" s="376"/>
      <c r="CJ860" s="376"/>
      <c r="CK860" s="376"/>
      <c r="CL860" s="376"/>
      <c r="CM860" s="187"/>
      <c r="CN860" s="187"/>
    </row>
    <row r="861" spans="1:92" s="1" customFormat="1" ht="10.5" customHeight="1">
      <c r="A861" s="1357" t="s">
        <v>4</v>
      </c>
      <c r="B861" s="1361" t="s">
        <v>344</v>
      </c>
      <c r="C861" s="1222"/>
      <c r="D861" s="1266"/>
      <c r="E861" s="88"/>
      <c r="F861" s="88"/>
      <c r="G861" s="88"/>
      <c r="H861" s="680"/>
      <c r="I861" s="88"/>
      <c r="J861" s="88"/>
      <c r="K861" s="88"/>
      <c r="L861" s="88"/>
      <c r="M861" s="88"/>
      <c r="N861" s="680"/>
      <c r="O861" s="88"/>
      <c r="P861" s="88"/>
      <c r="Q861" s="88"/>
      <c r="R861" s="88"/>
      <c r="S861" s="88"/>
      <c r="T861" s="88"/>
      <c r="U861" s="88"/>
      <c r="V861" s="680"/>
      <c r="W861" s="88"/>
      <c r="X861" s="88"/>
      <c r="Y861" s="88"/>
      <c r="Z861" s="88"/>
      <c r="AA861" s="88"/>
      <c r="AB861" s="89"/>
      <c r="AC861" s="58" t="s">
        <v>125</v>
      </c>
      <c r="AD861" s="61">
        <f>AD863/AC863</f>
        <v>0.30288243304585405</v>
      </c>
      <c r="AE861" s="69"/>
      <c r="AF861" s="396"/>
      <c r="AG861" s="384"/>
      <c r="AH861" s="384"/>
      <c r="AI861" s="384"/>
      <c r="AJ861" s="384"/>
      <c r="AK861" s="384"/>
      <c r="AL861" s="384"/>
      <c r="AM861" s="384"/>
      <c r="AN861" s="384"/>
      <c r="AO861" s="384"/>
      <c r="AP861" s="384"/>
      <c r="AQ861" s="384"/>
      <c r="AR861" s="384"/>
      <c r="AS861" s="384"/>
      <c r="AT861" s="384"/>
      <c r="AU861" s="384"/>
      <c r="AV861" s="384"/>
      <c r="AW861" s="384"/>
      <c r="AX861" s="384"/>
      <c r="AY861" s="384"/>
      <c r="AZ861" s="384"/>
      <c r="BA861" s="384"/>
      <c r="BB861" s="384"/>
      <c r="BC861" s="384"/>
      <c r="BD861" s="384"/>
      <c r="BE861" s="384"/>
      <c r="BF861" s="384"/>
      <c r="BG861" s="117"/>
      <c r="BH861" s="384"/>
      <c r="BI861" s="384"/>
      <c r="BJ861" s="384"/>
      <c r="BK861" s="384"/>
      <c r="BL861" s="384"/>
      <c r="BM861" s="384"/>
      <c r="BN861" s="384"/>
      <c r="BO861" s="384"/>
      <c r="BP861" s="384"/>
      <c r="BQ861" s="384"/>
      <c r="BR861" s="384"/>
      <c r="BS861" s="384"/>
      <c r="BT861" s="384"/>
      <c r="BU861" s="384"/>
      <c r="BV861" s="384"/>
      <c r="BW861" s="384"/>
      <c r="BX861" s="384"/>
      <c r="BY861" s="384"/>
      <c r="BZ861" s="384"/>
      <c r="CA861" s="384"/>
      <c r="CB861" s="384"/>
      <c r="CC861" s="384"/>
      <c r="CD861" s="376"/>
      <c r="CE861" s="376"/>
      <c r="CF861" s="376"/>
      <c r="CG861" s="376"/>
      <c r="CH861" s="376"/>
      <c r="CI861" s="376"/>
      <c r="CJ861" s="376"/>
      <c r="CK861" s="376"/>
      <c r="CL861" s="376"/>
      <c r="CM861" s="187"/>
      <c r="CN861" s="187"/>
    </row>
    <row r="862" spans="1:92" s="1" customFormat="1" ht="10.5" customHeight="1">
      <c r="A862" s="1358"/>
      <c r="B862" s="1364"/>
      <c r="C862" s="1165" t="s">
        <v>139</v>
      </c>
      <c r="D862" s="155" t="s">
        <v>34</v>
      </c>
      <c r="E862" s="122">
        <f>ROUND(SQRT(E863^2+E864^2)*1000/(1.73*E$814),0)</f>
        <v>12</v>
      </c>
      <c r="F862" s="122">
        <f t="shared" ref="F862:H862" si="809">ROUND(SQRT(F863^2+F864^2)*1000/(1.73*F$814),0)</f>
        <v>12</v>
      </c>
      <c r="G862" s="122">
        <f t="shared" si="809"/>
        <v>12</v>
      </c>
      <c r="H862" s="682">
        <f t="shared" si="809"/>
        <v>12</v>
      </c>
      <c r="I862" s="122">
        <f>ROUND(SQRT(I863^2+I864^2)*1000/(1.73*I$814),0)</f>
        <v>12</v>
      </c>
      <c r="J862" s="122">
        <f t="shared" ref="J862:AB862" si="810">ROUND(SQRT(J863^2+J864^2)*1000/(1.73*J$814),0)</f>
        <v>12</v>
      </c>
      <c r="K862" s="122">
        <f t="shared" si="810"/>
        <v>23</v>
      </c>
      <c r="L862" s="122">
        <f t="shared" si="810"/>
        <v>23</v>
      </c>
      <c r="M862" s="122">
        <f t="shared" si="810"/>
        <v>23</v>
      </c>
      <c r="N862" s="682">
        <f t="shared" si="810"/>
        <v>23</v>
      </c>
      <c r="O862" s="122">
        <f t="shared" si="810"/>
        <v>20</v>
      </c>
      <c r="P862" s="122">
        <f t="shared" si="810"/>
        <v>20</v>
      </c>
      <c r="Q862" s="122">
        <f t="shared" si="810"/>
        <v>20</v>
      </c>
      <c r="R862" s="122">
        <f t="shared" si="810"/>
        <v>32</v>
      </c>
      <c r="S862" s="122">
        <f t="shared" si="810"/>
        <v>32</v>
      </c>
      <c r="T862" s="122">
        <f t="shared" si="810"/>
        <v>32</v>
      </c>
      <c r="U862" s="122">
        <f t="shared" si="810"/>
        <v>32</v>
      </c>
      <c r="V862" s="682">
        <f t="shared" si="810"/>
        <v>21</v>
      </c>
      <c r="W862" s="122">
        <f t="shared" si="810"/>
        <v>21</v>
      </c>
      <c r="X862" s="122">
        <f t="shared" si="810"/>
        <v>21</v>
      </c>
      <c r="Y862" s="122">
        <f t="shared" si="810"/>
        <v>21</v>
      </c>
      <c r="Z862" s="122">
        <f t="shared" si="810"/>
        <v>21</v>
      </c>
      <c r="AA862" s="122">
        <f t="shared" si="810"/>
        <v>17</v>
      </c>
      <c r="AB862" s="123">
        <f t="shared" si="810"/>
        <v>17</v>
      </c>
      <c r="AC862" s="382"/>
      <c r="AD862" s="206"/>
      <c r="AE862" s="69"/>
      <c r="AF862" s="384"/>
      <c r="AG862" s="384"/>
      <c r="AH862" s="384"/>
      <c r="AI862" s="384"/>
      <c r="AJ862" s="384"/>
      <c r="AK862" s="384"/>
      <c r="AL862" s="384"/>
      <c r="AM862" s="384"/>
      <c r="AN862" s="384"/>
      <c r="AO862" s="384"/>
      <c r="AP862" s="384"/>
      <c r="AQ862" s="384"/>
      <c r="AR862" s="384"/>
      <c r="AS862" s="384"/>
      <c r="AT862" s="384"/>
      <c r="AU862" s="384"/>
      <c r="AV862" s="384"/>
      <c r="AW862" s="384"/>
      <c r="AX862" s="384"/>
      <c r="AY862" s="384"/>
      <c r="AZ862" s="384"/>
      <c r="BA862" s="384"/>
      <c r="BB862" s="384"/>
      <c r="BC862" s="384"/>
      <c r="BD862" s="384"/>
      <c r="BE862" s="384"/>
      <c r="BF862" s="384"/>
      <c r="BG862" s="384"/>
      <c r="BH862" s="384"/>
      <c r="BI862" s="384"/>
      <c r="BJ862" s="384"/>
      <c r="BK862" s="384"/>
      <c r="BL862" s="384"/>
      <c r="BM862" s="384"/>
      <c r="BN862" s="384"/>
      <c r="BO862" s="384"/>
      <c r="BP862" s="384"/>
      <c r="BQ862" s="384"/>
      <c r="BR862" s="384"/>
      <c r="BS862" s="384"/>
      <c r="BT862" s="384"/>
      <c r="BU862" s="384"/>
      <c r="BV862" s="384"/>
      <c r="BW862" s="384"/>
      <c r="BX862" s="384"/>
      <c r="BY862" s="384"/>
      <c r="BZ862" s="384"/>
      <c r="CA862" s="384"/>
      <c r="CB862" s="384"/>
      <c r="CC862" s="384"/>
      <c r="CD862" s="376"/>
      <c r="CE862" s="376"/>
      <c r="CF862" s="376"/>
      <c r="CG862" s="376"/>
      <c r="CH862" s="376"/>
      <c r="CI862" s="376"/>
      <c r="CJ862" s="376"/>
      <c r="CK862" s="376"/>
      <c r="CL862" s="376"/>
      <c r="CM862" s="187"/>
      <c r="CN862" s="187"/>
    </row>
    <row r="863" spans="1:92" s="1" customFormat="1" ht="10.5" customHeight="1">
      <c r="A863" s="1358"/>
      <c r="B863" s="1364"/>
      <c r="C863" s="1165" t="s">
        <v>137</v>
      </c>
      <c r="D863" s="155" t="s">
        <v>126</v>
      </c>
      <c r="E863" s="59">
        <f t="shared" ref="E863:AB863" si="811">(AG863-AF863)*$AE863</f>
        <v>0.12359999999898719</v>
      </c>
      <c r="F863" s="59">
        <f t="shared" si="811"/>
        <v>0.12359999999898719</v>
      </c>
      <c r="G863" s="59">
        <f t="shared" si="811"/>
        <v>0.12359999999898719</v>
      </c>
      <c r="H863" s="679">
        <f t="shared" si="811"/>
        <v>0.12359999999898719</v>
      </c>
      <c r="I863" s="59">
        <f t="shared" si="811"/>
        <v>0.12359999999898719</v>
      </c>
      <c r="J863" s="59">
        <f t="shared" si="811"/>
        <v>0.12359999999898719</v>
      </c>
      <c r="K863" s="59">
        <f t="shared" si="811"/>
        <v>0.24960000000064608</v>
      </c>
      <c r="L863" s="59">
        <f t="shared" si="811"/>
        <v>0.24960000000064608</v>
      </c>
      <c r="M863" s="59">
        <f t="shared" si="811"/>
        <v>0.24960000000064608</v>
      </c>
      <c r="N863" s="679">
        <f t="shared" si="811"/>
        <v>0.24960000000064608</v>
      </c>
      <c r="O863" s="59">
        <f t="shared" si="811"/>
        <v>0.22139999999926657</v>
      </c>
      <c r="P863" s="59">
        <f t="shared" si="811"/>
        <v>0.22139999999926657</v>
      </c>
      <c r="Q863" s="59">
        <f t="shared" si="811"/>
        <v>0.22080000000569269</v>
      </c>
      <c r="R863" s="59">
        <f t="shared" si="811"/>
        <v>0.35099999999947612</v>
      </c>
      <c r="S863" s="59">
        <f t="shared" si="811"/>
        <v>0.35099999999947612</v>
      </c>
      <c r="T863" s="59">
        <f t="shared" si="811"/>
        <v>0.35099999999947612</v>
      </c>
      <c r="U863" s="59">
        <f t="shared" si="811"/>
        <v>0.34980000000141442</v>
      </c>
      <c r="V863" s="679">
        <f t="shared" si="811"/>
        <v>0.22620000000024446</v>
      </c>
      <c r="W863" s="59">
        <f t="shared" si="811"/>
        <v>0.22620000000024446</v>
      </c>
      <c r="X863" s="59">
        <f t="shared" si="811"/>
        <v>0.22620000000024446</v>
      </c>
      <c r="Y863" s="59">
        <f t="shared" si="811"/>
        <v>0.22620000000024446</v>
      </c>
      <c r="Z863" s="59">
        <f t="shared" si="811"/>
        <v>0.22560000000012223</v>
      </c>
      <c r="AA863" s="59">
        <f t="shared" si="811"/>
        <v>0.17520000000076832</v>
      </c>
      <c r="AB863" s="60">
        <f t="shared" si="811"/>
        <v>0.17520000000076832</v>
      </c>
      <c r="AC863" s="58">
        <f>(BD863-AF863)*AE863</f>
        <v>5.2872000000032129</v>
      </c>
      <c r="AD863" s="61">
        <f>(BD864-AF864)*AE863</f>
        <v>1.6014000000010127</v>
      </c>
      <c r="AE863" s="69">
        <v>0.6</v>
      </c>
      <c r="AF863" s="384">
        <v>19436.367999999999</v>
      </c>
      <c r="AG863" s="384">
        <v>19436.573999999997</v>
      </c>
      <c r="AH863" s="384">
        <v>19436.779999999995</v>
      </c>
      <c r="AI863" s="384">
        <v>19436.985999999994</v>
      </c>
      <c r="AJ863" s="384">
        <v>19437.191999999992</v>
      </c>
      <c r="AK863" s="384">
        <v>19437.39799999999</v>
      </c>
      <c r="AL863" s="384">
        <v>19437.603999999988</v>
      </c>
      <c r="AM863" s="384">
        <v>19438.01999999999</v>
      </c>
      <c r="AN863" s="384">
        <v>19438.435999999991</v>
      </c>
      <c r="AO863" s="384">
        <v>19438.851999999992</v>
      </c>
      <c r="AP863" s="384">
        <v>19439.267999999993</v>
      </c>
      <c r="AQ863" s="384">
        <v>19439.636999999992</v>
      </c>
      <c r="AR863" s="384">
        <v>19440.00599999999</v>
      </c>
      <c r="AS863" s="384">
        <v>19440.374</v>
      </c>
      <c r="AT863" s="384">
        <v>19440.958999999999</v>
      </c>
      <c r="AU863" s="384">
        <v>19441.543999999998</v>
      </c>
      <c r="AV863" s="384">
        <v>19442.128999999997</v>
      </c>
      <c r="AW863" s="384">
        <v>19442.712</v>
      </c>
      <c r="AX863" s="384">
        <v>19443.089</v>
      </c>
      <c r="AY863" s="384">
        <v>19443.466</v>
      </c>
      <c r="AZ863" s="384">
        <v>19443.843000000001</v>
      </c>
      <c r="BA863" s="384">
        <v>19444.22</v>
      </c>
      <c r="BB863" s="384">
        <v>19444.596000000001</v>
      </c>
      <c r="BC863" s="384">
        <v>19444.888000000003</v>
      </c>
      <c r="BD863" s="384">
        <v>19445.180000000004</v>
      </c>
      <c r="BE863" s="376"/>
      <c r="BF863" s="376"/>
      <c r="BG863" s="384"/>
      <c r="BH863" s="376"/>
      <c r="BI863" s="376"/>
      <c r="BJ863" s="376"/>
      <c r="BK863" s="376"/>
      <c r="BL863" s="376"/>
      <c r="BM863" s="376"/>
      <c r="BN863" s="376"/>
      <c r="BO863" s="376"/>
      <c r="BP863" s="376"/>
      <c r="BQ863" s="376"/>
      <c r="BR863" s="376"/>
      <c r="BS863" s="376"/>
      <c r="BT863" s="376"/>
      <c r="BU863" s="376"/>
      <c r="BV863" s="376"/>
      <c r="BW863" s="376"/>
      <c r="BX863" s="376"/>
      <c r="BY863" s="376"/>
      <c r="BZ863" s="376"/>
      <c r="CA863" s="376"/>
      <c r="CB863" s="376"/>
      <c r="CC863" s="376"/>
      <c r="CD863" s="376"/>
      <c r="CE863" s="376"/>
      <c r="CF863" s="376"/>
      <c r="CG863" s="376"/>
      <c r="CH863" s="376"/>
      <c r="CI863" s="376"/>
      <c r="CJ863" s="376"/>
      <c r="CK863" s="376"/>
      <c r="CL863" s="376"/>
      <c r="CM863" s="187"/>
      <c r="CN863" s="187"/>
    </row>
    <row r="864" spans="1:92" s="1" customFormat="1" ht="10.5" customHeight="1">
      <c r="A864" s="1358"/>
      <c r="B864" s="1364"/>
      <c r="C864" s="1165" t="s">
        <v>137</v>
      </c>
      <c r="D864" s="155" t="s">
        <v>127</v>
      </c>
      <c r="E864" s="59">
        <f t="shared" ref="E864:AB864" si="812">(AG864-AF864)*$AE863</f>
        <v>4.7999999999956341E-2</v>
      </c>
      <c r="F864" s="59">
        <f t="shared" si="812"/>
        <v>4.7999999999956341E-2</v>
      </c>
      <c r="G864" s="59">
        <f t="shared" si="812"/>
        <v>4.7999999999956341E-2</v>
      </c>
      <c r="H864" s="679">
        <f t="shared" si="812"/>
        <v>4.7999999999956341E-2</v>
      </c>
      <c r="I864" s="59">
        <f t="shared" si="812"/>
        <v>4.7999999999956341E-2</v>
      </c>
      <c r="J864" s="59">
        <f t="shared" si="812"/>
        <v>4.74000000009255E-2</v>
      </c>
      <c r="K864" s="59">
        <f t="shared" si="812"/>
        <v>7.3199999999633295E-2</v>
      </c>
      <c r="L864" s="59">
        <f t="shared" si="812"/>
        <v>7.3199999999633295E-2</v>
      </c>
      <c r="M864" s="59">
        <f t="shared" si="812"/>
        <v>7.3199999999633295E-2</v>
      </c>
      <c r="N864" s="679">
        <f t="shared" si="812"/>
        <v>7.2600000000602447E-2</v>
      </c>
      <c r="O864" s="59">
        <f t="shared" si="812"/>
        <v>5.9400000000096043E-2</v>
      </c>
      <c r="P864" s="59">
        <f t="shared" si="812"/>
        <v>5.9400000000096043E-2</v>
      </c>
      <c r="Q864" s="59">
        <f t="shared" si="812"/>
        <v>6.0000000000218275E-2</v>
      </c>
      <c r="R864" s="59">
        <f t="shared" si="812"/>
        <v>7.68000000003667E-2</v>
      </c>
      <c r="S864" s="59">
        <f t="shared" si="812"/>
        <v>7.68000000003667E-2</v>
      </c>
      <c r="T864" s="59">
        <f t="shared" si="812"/>
        <v>7.68000000003667E-2</v>
      </c>
      <c r="U864" s="59">
        <f t="shared" si="812"/>
        <v>7.5599999999030845E-2</v>
      </c>
      <c r="V864" s="679">
        <f t="shared" si="812"/>
        <v>8.1600000000253206E-2</v>
      </c>
      <c r="W864" s="59">
        <f t="shared" si="812"/>
        <v>8.1600000000253206E-2</v>
      </c>
      <c r="X864" s="59">
        <f t="shared" si="812"/>
        <v>8.1600000000253206E-2</v>
      </c>
      <c r="Y864" s="59">
        <f t="shared" si="812"/>
        <v>8.1600000000253206E-2</v>
      </c>
      <c r="Z864" s="59">
        <f t="shared" si="812"/>
        <v>8.0999999999039576E-2</v>
      </c>
      <c r="AA864" s="59">
        <f t="shared" si="812"/>
        <v>6.4800000000104774E-2</v>
      </c>
      <c r="AB864" s="60">
        <f t="shared" si="812"/>
        <v>6.4800000000104774E-2</v>
      </c>
      <c r="AC864" s="58"/>
      <c r="AD864" s="61"/>
      <c r="AE864" s="69"/>
      <c r="AF864" s="384">
        <v>8213.8169999999991</v>
      </c>
      <c r="AG864" s="384">
        <v>8213.896999999999</v>
      </c>
      <c r="AH864" s="384">
        <v>8213.976999999999</v>
      </c>
      <c r="AI864" s="384">
        <v>8214.0569999999989</v>
      </c>
      <c r="AJ864" s="384">
        <v>8214.1369999999988</v>
      </c>
      <c r="AK864" s="384">
        <v>8214.2169999999987</v>
      </c>
      <c r="AL864" s="384">
        <v>8214.2960000000003</v>
      </c>
      <c r="AM864" s="384">
        <v>8214.4179999999997</v>
      </c>
      <c r="AN864" s="384">
        <v>8214.5399999999991</v>
      </c>
      <c r="AO864" s="384">
        <v>8214.6619999999984</v>
      </c>
      <c r="AP864" s="384">
        <v>8214.7829999999994</v>
      </c>
      <c r="AQ864" s="384">
        <v>8214.8819999999996</v>
      </c>
      <c r="AR864" s="384">
        <v>8214.9809999999998</v>
      </c>
      <c r="AS864" s="384">
        <v>8215.0810000000001</v>
      </c>
      <c r="AT864" s="384">
        <v>8215.2090000000007</v>
      </c>
      <c r="AU864" s="384">
        <v>8215.3370000000014</v>
      </c>
      <c r="AV864" s="384">
        <v>8215.465000000002</v>
      </c>
      <c r="AW864" s="384">
        <v>8215.5910000000003</v>
      </c>
      <c r="AX864" s="384">
        <v>8215.7270000000008</v>
      </c>
      <c r="AY864" s="384">
        <v>8215.8630000000012</v>
      </c>
      <c r="AZ864" s="384">
        <v>8215.9990000000016</v>
      </c>
      <c r="BA864" s="384">
        <v>8216.135000000002</v>
      </c>
      <c r="BB864" s="384">
        <v>8216.27</v>
      </c>
      <c r="BC864" s="384">
        <v>8216.3780000000006</v>
      </c>
      <c r="BD864" s="384">
        <v>8216.4860000000008</v>
      </c>
      <c r="BE864" s="384">
        <v>7.44</v>
      </c>
      <c r="BF864" s="384">
        <v>7.44</v>
      </c>
      <c r="BG864" s="384">
        <v>7.44</v>
      </c>
      <c r="BH864" s="384">
        <v>7.44</v>
      </c>
      <c r="BI864" s="384">
        <v>7.44</v>
      </c>
      <c r="BJ864" s="384">
        <v>7.44</v>
      </c>
      <c r="BK864" s="384">
        <v>7.44</v>
      </c>
      <c r="BL864" s="384">
        <v>7.44</v>
      </c>
      <c r="BM864" s="384">
        <v>7.44</v>
      </c>
      <c r="BN864" s="384">
        <v>7.44</v>
      </c>
      <c r="BO864" s="384">
        <v>7.44</v>
      </c>
      <c r="BP864" s="384">
        <v>7.44</v>
      </c>
      <c r="BQ864" s="384">
        <v>7.44</v>
      </c>
      <c r="BR864" s="384">
        <v>7.44</v>
      </c>
      <c r="BS864" s="384">
        <v>7.44</v>
      </c>
      <c r="BT864" s="384">
        <v>7.44</v>
      </c>
      <c r="BU864" s="384">
        <v>7.44</v>
      </c>
      <c r="BV864" s="384">
        <v>7.44</v>
      </c>
      <c r="BW864" s="384">
        <v>7.44</v>
      </c>
      <c r="BX864" s="384">
        <v>7.44</v>
      </c>
      <c r="BY864" s="384">
        <v>7.44</v>
      </c>
      <c r="BZ864" s="384">
        <v>7.44</v>
      </c>
      <c r="CA864" s="384">
        <v>7.44</v>
      </c>
      <c r="CB864" s="384">
        <v>7.44</v>
      </c>
      <c r="CC864" s="384">
        <v>7.44</v>
      </c>
      <c r="CD864" s="376"/>
      <c r="CE864" s="376"/>
      <c r="CF864" s="376"/>
      <c r="CG864" s="376"/>
      <c r="CH864" s="376"/>
      <c r="CI864" s="376"/>
      <c r="CJ864" s="376"/>
      <c r="CK864" s="376"/>
      <c r="CL864" s="376"/>
      <c r="CM864" s="187"/>
      <c r="CN864" s="187"/>
    </row>
    <row r="865" spans="1:115" s="1" customFormat="1" ht="10.5" customHeight="1" thickBot="1">
      <c r="A865" s="1362"/>
      <c r="B865" s="1363"/>
      <c r="C865" s="312"/>
      <c r="D865" s="271" t="s">
        <v>42</v>
      </c>
      <c r="E865" s="63">
        <f t="shared" ref="E865:AB865" si="813">E864/E863</f>
        <v>0.3883495145659358</v>
      </c>
      <c r="F865" s="63">
        <f t="shared" si="813"/>
        <v>0.3883495145659358</v>
      </c>
      <c r="G865" s="63">
        <f t="shared" si="813"/>
        <v>0.3883495145659358</v>
      </c>
      <c r="H865" s="681">
        <f t="shared" si="813"/>
        <v>0.3883495145659358</v>
      </c>
      <c r="I865" s="63">
        <f t="shared" si="813"/>
        <v>0.3883495145659358</v>
      </c>
      <c r="J865" s="63">
        <f t="shared" si="813"/>
        <v>0.38349514564169829</v>
      </c>
      <c r="K865" s="63">
        <f t="shared" si="813"/>
        <v>0.29326923076700245</v>
      </c>
      <c r="L865" s="63">
        <f t="shared" si="813"/>
        <v>0.29326923076700245</v>
      </c>
      <c r="M865" s="63">
        <f t="shared" si="813"/>
        <v>0.29326923076700245</v>
      </c>
      <c r="N865" s="681">
        <f t="shared" si="813"/>
        <v>0.29086538461704536</v>
      </c>
      <c r="O865" s="63">
        <f t="shared" si="813"/>
        <v>0.26829268292815184</v>
      </c>
      <c r="P865" s="63">
        <f t="shared" si="813"/>
        <v>0.26829268292815184</v>
      </c>
      <c r="Q865" s="63">
        <f t="shared" si="813"/>
        <v>0.27173913042876519</v>
      </c>
      <c r="R865" s="63">
        <f t="shared" si="813"/>
        <v>0.2188034188047901</v>
      </c>
      <c r="S865" s="63">
        <f t="shared" si="813"/>
        <v>0.2188034188047901</v>
      </c>
      <c r="T865" s="63">
        <f t="shared" si="813"/>
        <v>0.2188034188047901</v>
      </c>
      <c r="U865" s="63">
        <f t="shared" si="813"/>
        <v>0.21612349913872256</v>
      </c>
      <c r="V865" s="681">
        <f t="shared" si="813"/>
        <v>0.36074270557102134</v>
      </c>
      <c r="W865" s="63">
        <f t="shared" si="813"/>
        <v>0.36074270557102134</v>
      </c>
      <c r="X865" s="63">
        <f t="shared" si="813"/>
        <v>0.36074270557102134</v>
      </c>
      <c r="Y865" s="63">
        <f t="shared" si="813"/>
        <v>0.36074270557102134</v>
      </c>
      <c r="Z865" s="63">
        <f t="shared" si="813"/>
        <v>0.35904255318703765</v>
      </c>
      <c r="AA865" s="63">
        <f t="shared" si="813"/>
        <v>0.36986301369760616</v>
      </c>
      <c r="AB865" s="64">
        <f t="shared" si="813"/>
        <v>0.36986301369760616</v>
      </c>
      <c r="AC865" s="58"/>
      <c r="AD865" s="61"/>
      <c r="AE865" s="69"/>
      <c r="AF865" s="376"/>
      <c r="AG865" s="376"/>
      <c r="AH865" s="376"/>
      <c r="AI865" s="376"/>
      <c r="AJ865" s="376"/>
      <c r="AK865" s="376"/>
      <c r="AL865" s="376"/>
      <c r="AM865" s="376"/>
      <c r="AN865" s="376"/>
      <c r="AO865" s="376"/>
      <c r="AP865" s="376"/>
      <c r="AQ865" s="376"/>
      <c r="AR865" s="376"/>
      <c r="AS865" s="376"/>
      <c r="AT865" s="376"/>
      <c r="AU865" s="376"/>
      <c r="AV865" s="376"/>
      <c r="AW865" s="376"/>
      <c r="AX865" s="376"/>
      <c r="AY865" s="376"/>
      <c r="AZ865" s="376"/>
      <c r="BA865" s="376"/>
      <c r="BB865" s="376"/>
      <c r="BC865" s="376"/>
      <c r="BD865" s="376"/>
      <c r="BE865" s="384"/>
      <c r="BF865" s="384"/>
      <c r="BG865" s="384"/>
      <c r="BH865" s="384"/>
      <c r="BI865" s="384"/>
      <c r="BJ865" s="384"/>
      <c r="BK865" s="384"/>
      <c r="BL865" s="384"/>
      <c r="BM865" s="384"/>
      <c r="BN865" s="384"/>
      <c r="BO865" s="384"/>
      <c r="BP865" s="384"/>
      <c r="BQ865" s="384"/>
      <c r="BR865" s="384"/>
      <c r="BS865" s="384"/>
      <c r="BT865" s="384"/>
      <c r="BU865" s="384"/>
      <c r="BV865" s="384"/>
      <c r="BW865" s="384"/>
      <c r="BX865" s="384"/>
      <c r="BY865" s="384"/>
      <c r="BZ865" s="384"/>
      <c r="CA865" s="384"/>
      <c r="CB865" s="384"/>
      <c r="CC865" s="384"/>
      <c r="CD865" s="376"/>
      <c r="CE865" s="376"/>
      <c r="CF865" s="376"/>
      <c r="CG865" s="376"/>
      <c r="CH865" s="376"/>
      <c r="CI865" s="376"/>
      <c r="CJ865" s="376"/>
      <c r="CK865" s="376"/>
      <c r="CL865" s="376"/>
      <c r="CM865" s="187"/>
      <c r="CN865" s="187"/>
    </row>
    <row r="866" spans="1:115" s="1" customFormat="1" ht="10.5" customHeight="1">
      <c r="A866" s="1357" t="s">
        <v>14</v>
      </c>
      <c r="B866" s="1361" t="s">
        <v>467</v>
      </c>
      <c r="C866" s="1222"/>
      <c r="D866" s="1266"/>
      <c r="E866" s="88"/>
      <c r="F866" s="88"/>
      <c r="G866" s="88"/>
      <c r="H866" s="680"/>
      <c r="I866" s="88"/>
      <c r="J866" s="88"/>
      <c r="K866" s="88"/>
      <c r="L866" s="88"/>
      <c r="M866" s="88"/>
      <c r="N866" s="680"/>
      <c r="O866" s="88"/>
      <c r="P866" s="88"/>
      <c r="Q866" s="88"/>
      <c r="R866" s="88"/>
      <c r="S866" s="88"/>
      <c r="T866" s="88"/>
      <c r="U866" s="88"/>
      <c r="V866" s="680"/>
      <c r="W866" s="88"/>
      <c r="X866" s="88"/>
      <c r="Y866" s="88"/>
      <c r="Z866" s="88"/>
      <c r="AA866" s="88"/>
      <c r="AB866" s="89"/>
      <c r="AC866" s="58" t="s">
        <v>125</v>
      </c>
      <c r="AD866" s="61">
        <f>AD868/AC868</f>
        <v>0.22012578616361625</v>
      </c>
      <c r="AE866" s="69"/>
      <c r="AF866" s="396"/>
      <c r="AG866" s="384"/>
      <c r="AH866" s="384"/>
      <c r="AI866" s="384"/>
      <c r="AJ866" s="384"/>
      <c r="AK866" s="384"/>
      <c r="AL866" s="384"/>
      <c r="AM866" s="384"/>
      <c r="AN866" s="384"/>
      <c r="AO866" s="384"/>
      <c r="AP866" s="384"/>
      <c r="AQ866" s="384"/>
      <c r="AR866" s="384"/>
      <c r="AS866" s="384"/>
      <c r="AT866" s="384"/>
      <c r="AU866" s="384"/>
      <c r="AV866" s="384"/>
      <c r="AW866" s="384"/>
      <c r="AX866" s="384"/>
      <c r="AY866" s="384"/>
      <c r="AZ866" s="384"/>
      <c r="BA866" s="384"/>
      <c r="BB866" s="384"/>
      <c r="BC866" s="384"/>
      <c r="BD866" s="384"/>
      <c r="BE866" s="384"/>
      <c r="BF866" s="384"/>
      <c r="BG866" s="384"/>
      <c r="BH866" s="384"/>
      <c r="BI866" s="384"/>
      <c r="BJ866" s="384"/>
      <c r="BK866" s="384"/>
      <c r="BL866" s="384"/>
      <c r="BM866" s="384"/>
      <c r="BN866" s="384"/>
      <c r="BO866" s="384"/>
      <c r="BP866" s="384"/>
      <c r="BQ866" s="384"/>
      <c r="BR866" s="384"/>
      <c r="BS866" s="384"/>
      <c r="BT866" s="384"/>
      <c r="BU866" s="384"/>
      <c r="BV866" s="384"/>
      <c r="BW866" s="384"/>
      <c r="BX866" s="384"/>
      <c r="BY866" s="384"/>
      <c r="BZ866" s="384"/>
      <c r="CA866" s="384"/>
      <c r="CB866" s="384"/>
      <c r="CC866" s="384"/>
      <c r="CD866" s="376"/>
      <c r="CE866" s="376"/>
      <c r="CF866" s="376"/>
      <c r="CG866" s="376"/>
      <c r="CH866" s="376"/>
      <c r="CI866" s="376"/>
      <c r="CJ866" s="376"/>
      <c r="CK866" s="376"/>
      <c r="CL866" s="376"/>
      <c r="CM866" s="187"/>
      <c r="CN866" s="187"/>
    </row>
    <row r="867" spans="1:115" s="1" customFormat="1" ht="10.5" customHeight="1">
      <c r="A867" s="1358"/>
      <c r="B867" s="1364"/>
      <c r="C867" s="1165" t="s">
        <v>139</v>
      </c>
      <c r="D867" s="155" t="s">
        <v>34</v>
      </c>
      <c r="E867" s="122">
        <f>ROUND(SQRT(E868^2+E869^2)*1000/(1.73*E$815),0)</f>
        <v>6</v>
      </c>
      <c r="F867" s="122">
        <f t="shared" ref="F867:AB867" si="814">ROUND(SQRT(F868^2+F869^2)*1000/(1.73*F$815),0)</f>
        <v>6</v>
      </c>
      <c r="G867" s="122">
        <f t="shared" si="814"/>
        <v>6</v>
      </c>
      <c r="H867" s="682">
        <f t="shared" si="814"/>
        <v>6</v>
      </c>
      <c r="I867" s="122">
        <f t="shared" si="814"/>
        <v>6</v>
      </c>
      <c r="J867" s="122">
        <f t="shared" si="814"/>
        <v>5</v>
      </c>
      <c r="K867" s="122">
        <f t="shared" si="814"/>
        <v>9</v>
      </c>
      <c r="L867" s="122">
        <f t="shared" si="814"/>
        <v>9</v>
      </c>
      <c r="M867" s="122">
        <f t="shared" si="814"/>
        <v>9</v>
      </c>
      <c r="N867" s="682">
        <f t="shared" si="814"/>
        <v>9</v>
      </c>
      <c r="O867" s="122">
        <f t="shared" si="814"/>
        <v>9</v>
      </c>
      <c r="P867" s="122">
        <f t="shared" si="814"/>
        <v>9</v>
      </c>
      <c r="Q867" s="122">
        <f t="shared" si="814"/>
        <v>9</v>
      </c>
      <c r="R867" s="122">
        <f t="shared" si="814"/>
        <v>15</v>
      </c>
      <c r="S867" s="122">
        <f t="shared" si="814"/>
        <v>15</v>
      </c>
      <c r="T867" s="122">
        <f t="shared" si="814"/>
        <v>15</v>
      </c>
      <c r="U867" s="122">
        <f t="shared" si="814"/>
        <v>15</v>
      </c>
      <c r="V867" s="682">
        <f t="shared" si="814"/>
        <v>10</v>
      </c>
      <c r="W867" s="122">
        <f t="shared" si="814"/>
        <v>10</v>
      </c>
      <c r="X867" s="122">
        <f t="shared" si="814"/>
        <v>10</v>
      </c>
      <c r="Y867" s="122">
        <f t="shared" si="814"/>
        <v>10</v>
      </c>
      <c r="Z867" s="122">
        <f t="shared" si="814"/>
        <v>10</v>
      </c>
      <c r="AA867" s="122">
        <f t="shared" si="814"/>
        <v>8</v>
      </c>
      <c r="AB867" s="123">
        <f t="shared" si="814"/>
        <v>8</v>
      </c>
      <c r="AC867" s="382"/>
      <c r="AD867" s="206"/>
      <c r="AE867" s="69"/>
      <c r="AF867" s="384"/>
      <c r="AG867" s="384"/>
      <c r="AH867" s="384"/>
      <c r="AI867" s="384"/>
      <c r="AJ867" s="384"/>
      <c r="AK867" s="384"/>
      <c r="AL867" s="384"/>
      <c r="AM867" s="384"/>
      <c r="AN867" s="384"/>
      <c r="AO867" s="384"/>
      <c r="AP867" s="384"/>
      <c r="AQ867" s="384"/>
      <c r="AR867" s="384"/>
      <c r="AS867" s="384"/>
      <c r="AT867" s="384"/>
      <c r="AU867" s="384"/>
      <c r="AV867" s="384"/>
      <c r="AW867" s="384"/>
      <c r="AX867" s="384"/>
      <c r="AY867" s="384"/>
      <c r="AZ867" s="384"/>
      <c r="BA867" s="384"/>
      <c r="BB867" s="384"/>
      <c r="BC867" s="384"/>
      <c r="BD867" s="384"/>
      <c r="BE867" s="384"/>
      <c r="BF867" s="384"/>
      <c r="BG867" s="384"/>
      <c r="BH867" s="384"/>
      <c r="BI867" s="384"/>
      <c r="BJ867" s="384"/>
      <c r="BK867" s="384"/>
      <c r="BL867" s="384"/>
      <c r="BM867" s="384"/>
      <c r="BN867" s="384"/>
      <c r="BO867" s="384"/>
      <c r="BP867" s="384"/>
      <c r="BQ867" s="384"/>
      <c r="BR867" s="384"/>
      <c r="BS867" s="384"/>
      <c r="BT867" s="384"/>
      <c r="BU867" s="384"/>
      <c r="BV867" s="384"/>
      <c r="BW867" s="384"/>
      <c r="BX867" s="384"/>
      <c r="BY867" s="384"/>
      <c r="BZ867" s="384"/>
      <c r="CA867" s="384"/>
      <c r="CB867" s="384"/>
      <c r="CC867" s="384"/>
      <c r="CD867" s="376"/>
      <c r="CE867" s="376"/>
      <c r="CF867" s="376"/>
      <c r="CG867" s="376"/>
      <c r="CH867" s="376"/>
      <c r="CI867" s="376"/>
      <c r="CJ867" s="376"/>
      <c r="CK867" s="376"/>
      <c r="CL867" s="376"/>
      <c r="CM867" s="187"/>
      <c r="CN867" s="187"/>
    </row>
    <row r="868" spans="1:115" s="1" customFormat="1" ht="10.5" customHeight="1">
      <c r="A868" s="1358"/>
      <c r="B868" s="1364"/>
      <c r="C868" s="1165" t="s">
        <v>137</v>
      </c>
      <c r="D868" s="155" t="s">
        <v>126</v>
      </c>
      <c r="E868" s="59">
        <f t="shared" ref="E868:AB868" si="815">(AG868-AF868)*$AE868</f>
        <v>5.6399999999484862E-2</v>
      </c>
      <c r="F868" s="59">
        <f t="shared" si="815"/>
        <v>5.6399999999484862E-2</v>
      </c>
      <c r="G868" s="59">
        <f t="shared" si="815"/>
        <v>5.6399999999484862E-2</v>
      </c>
      <c r="H868" s="679">
        <f t="shared" si="815"/>
        <v>5.6399999999484862E-2</v>
      </c>
      <c r="I868" s="59">
        <f t="shared" si="815"/>
        <v>5.6399999999484862E-2</v>
      </c>
      <c r="J868" s="59">
        <f t="shared" si="815"/>
        <v>5.5200000002514571E-2</v>
      </c>
      <c r="K868" s="59">
        <f t="shared" si="815"/>
        <v>0.10139999999992141</v>
      </c>
      <c r="L868" s="59">
        <f t="shared" si="815"/>
        <v>0.10139999999992141</v>
      </c>
      <c r="M868" s="59">
        <f t="shared" si="815"/>
        <v>0.10139999999992141</v>
      </c>
      <c r="N868" s="679">
        <f t="shared" si="815"/>
        <v>0.10079999999979918</v>
      </c>
      <c r="O868" s="59">
        <f t="shared" si="815"/>
        <v>0.10200000000004365</v>
      </c>
      <c r="P868" s="59">
        <f t="shared" si="815"/>
        <v>0.10200000000004365</v>
      </c>
      <c r="Q868" s="59">
        <f t="shared" si="815"/>
        <v>0.10139999999992141</v>
      </c>
      <c r="R868" s="59">
        <f t="shared" si="815"/>
        <v>0.16499999999978171</v>
      </c>
      <c r="S868" s="59">
        <f t="shared" si="815"/>
        <v>0.16499999999978171</v>
      </c>
      <c r="T868" s="59">
        <f t="shared" si="815"/>
        <v>0.16499999999978171</v>
      </c>
      <c r="U868" s="59">
        <f t="shared" si="815"/>
        <v>0.16380000000062864</v>
      </c>
      <c r="V868" s="679">
        <f t="shared" si="815"/>
        <v>0.10380000000041036</v>
      </c>
      <c r="W868" s="59">
        <f t="shared" si="815"/>
        <v>0.10380000000041036</v>
      </c>
      <c r="X868" s="59">
        <f t="shared" si="815"/>
        <v>0.10380000000041036</v>
      </c>
      <c r="Y868" s="59">
        <f t="shared" si="815"/>
        <v>0.10380000000041036</v>
      </c>
      <c r="Z868" s="59">
        <f t="shared" si="815"/>
        <v>0.1025999999990745</v>
      </c>
      <c r="AA868" s="59">
        <f t="shared" si="815"/>
        <v>8.0400000000008728E-2</v>
      </c>
      <c r="AB868" s="60">
        <f t="shared" si="815"/>
        <v>8.0400000000008728E-2</v>
      </c>
      <c r="AC868" s="58">
        <f>(BD868-AF868)*AE868</f>
        <v>2.3850000000002183</v>
      </c>
      <c r="AD868" s="61">
        <f>(BD869-AF869)*AE868</f>
        <v>0.5250000000002728</v>
      </c>
      <c r="AE868" s="69">
        <v>0.6</v>
      </c>
      <c r="AF868" s="384">
        <v>9159.5280000000002</v>
      </c>
      <c r="AG868" s="384">
        <v>9159.6219999999994</v>
      </c>
      <c r="AH868" s="384">
        <v>9159.7159999999985</v>
      </c>
      <c r="AI868" s="384">
        <v>9159.8099999999977</v>
      </c>
      <c r="AJ868" s="384">
        <v>9159.9039999999968</v>
      </c>
      <c r="AK868" s="384">
        <v>9159.997999999996</v>
      </c>
      <c r="AL868" s="384">
        <v>9160.09</v>
      </c>
      <c r="AM868" s="384">
        <v>9160.259</v>
      </c>
      <c r="AN868" s="384">
        <v>9160.4279999999999</v>
      </c>
      <c r="AO868" s="384">
        <v>9160.5969999999998</v>
      </c>
      <c r="AP868" s="384">
        <v>9160.7649999999994</v>
      </c>
      <c r="AQ868" s="384">
        <v>9160.9349999999995</v>
      </c>
      <c r="AR868" s="384">
        <v>9161.1049999999996</v>
      </c>
      <c r="AS868" s="384">
        <v>9161.2739999999994</v>
      </c>
      <c r="AT868" s="384">
        <v>9161.5489999999991</v>
      </c>
      <c r="AU868" s="384">
        <v>9161.8239999999987</v>
      </c>
      <c r="AV868" s="384">
        <v>9162.0989999999983</v>
      </c>
      <c r="AW868" s="384">
        <v>9162.3719999999994</v>
      </c>
      <c r="AX868" s="384">
        <v>9162.5450000000001</v>
      </c>
      <c r="AY868" s="384">
        <v>9162.7180000000008</v>
      </c>
      <c r="AZ868" s="384">
        <v>9162.8910000000014</v>
      </c>
      <c r="BA868" s="384">
        <v>9163.0640000000021</v>
      </c>
      <c r="BB868" s="384">
        <v>9163.2350000000006</v>
      </c>
      <c r="BC868" s="384">
        <v>9163.3690000000006</v>
      </c>
      <c r="BD868" s="384">
        <v>9163.5030000000006</v>
      </c>
      <c r="BE868" s="376"/>
      <c r="BF868" s="376"/>
      <c r="BG868" s="384"/>
      <c r="BH868" s="376"/>
      <c r="BI868" s="376"/>
      <c r="BJ868" s="376"/>
      <c r="BK868" s="376"/>
      <c r="BL868" s="376"/>
      <c r="BM868" s="376"/>
      <c r="BN868" s="376"/>
      <c r="BO868" s="376"/>
      <c r="BP868" s="376"/>
      <c r="BQ868" s="376"/>
      <c r="BR868" s="376"/>
      <c r="BS868" s="376"/>
      <c r="BT868" s="376"/>
      <c r="BU868" s="376"/>
      <c r="BV868" s="376"/>
      <c r="BW868" s="376"/>
      <c r="BX868" s="376"/>
      <c r="BY868" s="376"/>
      <c r="BZ868" s="376"/>
      <c r="CA868" s="376"/>
      <c r="CB868" s="376"/>
      <c r="CC868" s="376"/>
      <c r="CD868" s="376"/>
      <c r="CE868" s="376"/>
      <c r="CF868" s="376"/>
      <c r="CG868" s="376"/>
      <c r="CH868" s="376"/>
      <c r="CI868" s="376"/>
      <c r="CJ868" s="376"/>
      <c r="CK868" s="376"/>
      <c r="CL868" s="376"/>
      <c r="CM868" s="187"/>
      <c r="CN868" s="187"/>
    </row>
    <row r="869" spans="1:115" s="1" customFormat="1" ht="10.5" customHeight="1">
      <c r="A869" s="1358"/>
      <c r="B869" s="1364"/>
      <c r="C869" s="1165" t="s">
        <v>137</v>
      </c>
      <c r="D869" s="155" t="s">
        <v>127</v>
      </c>
      <c r="E869" s="59">
        <f t="shared" ref="E869:AB869" si="816">(AG869-AF869)*$AE868</f>
        <v>2.1600000000034925E-2</v>
      </c>
      <c r="F869" s="59">
        <f t="shared" si="816"/>
        <v>2.1600000000034925E-2</v>
      </c>
      <c r="G869" s="59">
        <f t="shared" si="816"/>
        <v>2.1600000000034925E-2</v>
      </c>
      <c r="H869" s="679">
        <f t="shared" si="816"/>
        <v>2.1600000000034925E-2</v>
      </c>
      <c r="I869" s="59">
        <f t="shared" si="816"/>
        <v>2.1600000000034925E-2</v>
      </c>
      <c r="J869" s="59">
        <f t="shared" si="816"/>
        <v>1.9799999999941063E-2</v>
      </c>
      <c r="K869" s="59">
        <f t="shared" si="816"/>
        <v>2.0400000000063302E-2</v>
      </c>
      <c r="L869" s="59">
        <f t="shared" si="816"/>
        <v>2.0400000000063302E-2</v>
      </c>
      <c r="M869" s="59">
        <f t="shared" si="816"/>
        <v>2.0400000000063302E-2</v>
      </c>
      <c r="N869" s="679">
        <f t="shared" si="816"/>
        <v>2.0999999999639838E-2</v>
      </c>
      <c r="O869" s="59">
        <f t="shared" si="816"/>
        <v>1.319999999996071E-2</v>
      </c>
      <c r="P869" s="59">
        <f t="shared" si="816"/>
        <v>1.319999999996071E-2</v>
      </c>
      <c r="Q869" s="59">
        <f t="shared" si="816"/>
        <v>1.2600000000111322E-2</v>
      </c>
      <c r="R869" s="59">
        <f t="shared" si="816"/>
        <v>2.5800000000072033E-2</v>
      </c>
      <c r="S869" s="59">
        <f t="shared" si="816"/>
        <v>2.5800000000072033E-2</v>
      </c>
      <c r="T869" s="59">
        <f t="shared" si="816"/>
        <v>2.5800000000072033E-2</v>
      </c>
      <c r="U869" s="59">
        <f t="shared" si="816"/>
        <v>2.5199999999949794E-2</v>
      </c>
      <c r="V869" s="679">
        <f t="shared" si="816"/>
        <v>2.5199999999949794E-2</v>
      </c>
      <c r="W869" s="59">
        <f t="shared" si="816"/>
        <v>2.5199999999949794E-2</v>
      </c>
      <c r="X869" s="59">
        <f t="shared" si="816"/>
        <v>2.5199999999949794E-2</v>
      </c>
      <c r="Y869" s="59">
        <f t="shared" si="816"/>
        <v>2.5199999999949794E-2</v>
      </c>
      <c r="Z869" s="59">
        <f t="shared" si="816"/>
        <v>2.5800000000072033E-2</v>
      </c>
      <c r="AA869" s="59">
        <f t="shared" si="816"/>
        <v>2.3400000000128783E-2</v>
      </c>
      <c r="AB869" s="60">
        <f t="shared" si="816"/>
        <v>2.3400000000128783E-2</v>
      </c>
      <c r="AC869" s="58"/>
      <c r="AD869" s="61"/>
      <c r="AE869" s="69"/>
      <c r="AF869" s="384">
        <v>2804.2649999999999</v>
      </c>
      <c r="AG869" s="384">
        <v>2804.3009999999999</v>
      </c>
      <c r="AH869" s="384">
        <v>2804.337</v>
      </c>
      <c r="AI869" s="384">
        <v>2804.373</v>
      </c>
      <c r="AJ869" s="384">
        <v>2804.4090000000001</v>
      </c>
      <c r="AK869" s="384">
        <v>2804.4450000000002</v>
      </c>
      <c r="AL869" s="384">
        <v>2804.4780000000001</v>
      </c>
      <c r="AM869" s="384">
        <v>2804.5120000000002</v>
      </c>
      <c r="AN869" s="384">
        <v>2804.5460000000003</v>
      </c>
      <c r="AO869" s="384">
        <v>2804.5800000000004</v>
      </c>
      <c r="AP869" s="384">
        <v>2804.6149999999998</v>
      </c>
      <c r="AQ869" s="384">
        <v>2804.6369999999997</v>
      </c>
      <c r="AR869" s="384">
        <v>2804.6589999999997</v>
      </c>
      <c r="AS869" s="384">
        <v>2804.68</v>
      </c>
      <c r="AT869" s="384">
        <v>2804.723</v>
      </c>
      <c r="AU869" s="384">
        <v>2804.7660000000001</v>
      </c>
      <c r="AV869" s="384">
        <v>2804.8090000000002</v>
      </c>
      <c r="AW869" s="384">
        <v>2804.8510000000001</v>
      </c>
      <c r="AX869" s="384">
        <v>2804.893</v>
      </c>
      <c r="AY869" s="384">
        <v>2804.9349999999999</v>
      </c>
      <c r="AZ869" s="384">
        <v>2804.9769999999999</v>
      </c>
      <c r="BA869" s="384">
        <v>2805.0189999999998</v>
      </c>
      <c r="BB869" s="384">
        <v>2805.0619999999999</v>
      </c>
      <c r="BC869" s="384">
        <v>2805.1010000000001</v>
      </c>
      <c r="BD869" s="384">
        <v>2805.1400000000003</v>
      </c>
      <c r="BE869" s="384">
        <v>7.7270000000000003</v>
      </c>
      <c r="BF869" s="384">
        <v>7.7270000000000003</v>
      </c>
      <c r="BG869" s="384">
        <v>7.7270000000000003</v>
      </c>
      <c r="BH869" s="384">
        <v>7.7270000000000003</v>
      </c>
      <c r="BI869" s="384">
        <v>7.7270000000000003</v>
      </c>
      <c r="BJ869" s="384">
        <v>7.7270000000000003</v>
      </c>
      <c r="BK869" s="384">
        <v>7.7270000000000003</v>
      </c>
      <c r="BL869" s="384">
        <v>7.7270000000000003</v>
      </c>
      <c r="BM869" s="384">
        <v>7.7270000000000003</v>
      </c>
      <c r="BN869" s="384">
        <v>7.7270000000000003</v>
      </c>
      <c r="BO869" s="384">
        <v>7.7270000000000003</v>
      </c>
      <c r="BP869" s="384">
        <v>7.7270000000000003</v>
      </c>
      <c r="BQ869" s="384">
        <v>7.7270000000000003</v>
      </c>
      <c r="BR869" s="384">
        <v>7.7270000000000003</v>
      </c>
      <c r="BS869" s="384">
        <v>7.7270000000000003</v>
      </c>
      <c r="BT869" s="384">
        <v>7.7270000000000003</v>
      </c>
      <c r="BU869" s="384">
        <v>7.7270000000000003</v>
      </c>
      <c r="BV869" s="384">
        <v>7.7270000000000003</v>
      </c>
      <c r="BW869" s="384">
        <v>7.7270000000000003</v>
      </c>
      <c r="BX869" s="384">
        <v>7.7270000000000003</v>
      </c>
      <c r="BY869" s="384">
        <v>7.7270000000000003</v>
      </c>
      <c r="BZ869" s="384">
        <v>7.7270000000000003</v>
      </c>
      <c r="CA869" s="384">
        <v>7.7270000000000003</v>
      </c>
      <c r="CB869" s="384">
        <v>7.7270000000000003</v>
      </c>
      <c r="CC869" s="384">
        <v>7.7270000000000003</v>
      </c>
      <c r="CD869" s="376"/>
      <c r="CE869" s="376"/>
      <c r="CF869" s="376"/>
      <c r="CG869" s="376"/>
      <c r="CH869" s="376"/>
      <c r="CI869" s="376"/>
      <c r="CJ869" s="376"/>
      <c r="CK869" s="376"/>
      <c r="CL869" s="376"/>
      <c r="CM869" s="187"/>
      <c r="CN869" s="187"/>
    </row>
    <row r="870" spans="1:115" s="1" customFormat="1" ht="10.5" customHeight="1" thickBot="1">
      <c r="A870" s="1362"/>
      <c r="B870" s="1363"/>
      <c r="C870" s="312"/>
      <c r="D870" s="271" t="s">
        <v>42</v>
      </c>
      <c r="E870" s="63">
        <f t="shared" ref="E870:AB870" si="817">E869/E868</f>
        <v>0.38297872340837252</v>
      </c>
      <c r="F870" s="63">
        <f t="shared" si="817"/>
        <v>0.38297872340837252</v>
      </c>
      <c r="G870" s="63">
        <f t="shared" si="817"/>
        <v>0.38297872340837252</v>
      </c>
      <c r="H870" s="681">
        <f t="shared" si="817"/>
        <v>0.38297872340837252</v>
      </c>
      <c r="I870" s="63">
        <f t="shared" si="817"/>
        <v>0.38297872340837252</v>
      </c>
      <c r="J870" s="63">
        <f t="shared" si="817"/>
        <v>0.3586956521565054</v>
      </c>
      <c r="K870" s="63">
        <f t="shared" si="817"/>
        <v>0.2011834319534429</v>
      </c>
      <c r="L870" s="63">
        <f t="shared" si="817"/>
        <v>0.2011834319534429</v>
      </c>
      <c r="M870" s="63">
        <f t="shared" si="817"/>
        <v>0.2011834319534429</v>
      </c>
      <c r="N870" s="681">
        <f t="shared" si="817"/>
        <v>0.20833333333017537</v>
      </c>
      <c r="O870" s="63">
        <f t="shared" si="817"/>
        <v>0.12941176470544177</v>
      </c>
      <c r="P870" s="63">
        <f t="shared" si="817"/>
        <v>0.12941176470544177</v>
      </c>
      <c r="Q870" s="63">
        <f t="shared" si="817"/>
        <v>0.12426035503077995</v>
      </c>
      <c r="R870" s="63">
        <f t="shared" si="817"/>
        <v>0.1563636363642798</v>
      </c>
      <c r="S870" s="63">
        <f t="shared" si="817"/>
        <v>0.1563636363642798</v>
      </c>
      <c r="T870" s="63">
        <f t="shared" si="817"/>
        <v>0.1563636363642798</v>
      </c>
      <c r="U870" s="63">
        <f t="shared" si="817"/>
        <v>0.15384615384525691</v>
      </c>
      <c r="V870" s="681">
        <f t="shared" si="817"/>
        <v>0.242774566472545</v>
      </c>
      <c r="W870" s="63">
        <f t="shared" si="817"/>
        <v>0.242774566472545</v>
      </c>
      <c r="X870" s="63">
        <f t="shared" si="817"/>
        <v>0.242774566472545</v>
      </c>
      <c r="Y870" s="63">
        <f t="shared" si="817"/>
        <v>0.242774566472545</v>
      </c>
      <c r="Z870" s="63">
        <f t="shared" si="817"/>
        <v>0.25146198830706395</v>
      </c>
      <c r="AA870" s="63">
        <f t="shared" si="817"/>
        <v>0.29104477612097318</v>
      </c>
      <c r="AB870" s="64">
        <f t="shared" si="817"/>
        <v>0.29104477612097318</v>
      </c>
      <c r="AC870" s="58"/>
      <c r="AD870" s="61"/>
      <c r="AE870" s="69"/>
      <c r="AF870" s="376"/>
      <c r="AG870" s="376"/>
      <c r="AH870" s="376"/>
      <c r="AI870" s="376"/>
      <c r="AJ870" s="376"/>
      <c r="AK870" s="376"/>
      <c r="AL870" s="376"/>
      <c r="AM870" s="376"/>
      <c r="AN870" s="376"/>
      <c r="AO870" s="376"/>
      <c r="AP870" s="376"/>
      <c r="AQ870" s="376"/>
      <c r="AR870" s="376"/>
      <c r="AS870" s="376"/>
      <c r="AT870" s="376"/>
      <c r="AU870" s="376"/>
      <c r="AV870" s="376"/>
      <c r="AW870" s="376"/>
      <c r="AX870" s="376"/>
      <c r="AY870" s="376"/>
      <c r="AZ870" s="376"/>
      <c r="BA870" s="376"/>
      <c r="BB870" s="376"/>
      <c r="BC870" s="376"/>
      <c r="BD870" s="376"/>
      <c r="BE870" s="384"/>
      <c r="BF870" s="384"/>
      <c r="BG870" s="384"/>
      <c r="BH870" s="384"/>
      <c r="BI870" s="384"/>
      <c r="BJ870" s="384"/>
      <c r="BK870" s="384"/>
      <c r="BL870" s="384"/>
      <c r="BM870" s="384"/>
      <c r="BN870" s="384"/>
      <c r="BO870" s="384"/>
      <c r="BP870" s="384"/>
      <c r="BQ870" s="384"/>
      <c r="BR870" s="384"/>
      <c r="BS870" s="384"/>
      <c r="BT870" s="384"/>
      <c r="BU870" s="384"/>
      <c r="BV870" s="384"/>
      <c r="BW870" s="384"/>
      <c r="BX870" s="384"/>
      <c r="BY870" s="384"/>
      <c r="BZ870" s="384"/>
      <c r="CA870" s="384"/>
      <c r="CB870" s="384"/>
      <c r="CC870" s="384"/>
      <c r="CD870" s="376"/>
      <c r="CE870" s="376"/>
      <c r="CF870" s="376"/>
      <c r="CG870" s="376"/>
      <c r="CH870" s="376"/>
      <c r="CI870" s="376"/>
      <c r="CJ870" s="376"/>
      <c r="CK870" s="376"/>
      <c r="CL870" s="376"/>
      <c r="CM870" s="187"/>
      <c r="CN870" s="187"/>
    </row>
    <row r="871" spans="1:115" s="1" customFormat="1" ht="10.5" customHeight="1">
      <c r="A871" s="1357" t="s">
        <v>44</v>
      </c>
      <c r="B871" s="1361" t="s">
        <v>470</v>
      </c>
      <c r="C871" s="1222"/>
      <c r="D871" s="1266"/>
      <c r="E871" s="88"/>
      <c r="F871" s="88"/>
      <c r="G871" s="88"/>
      <c r="H871" s="680"/>
      <c r="I871" s="88"/>
      <c r="J871" s="88"/>
      <c r="K871" s="88"/>
      <c r="L871" s="88"/>
      <c r="M871" s="88"/>
      <c r="N871" s="680"/>
      <c r="O871" s="88"/>
      <c r="P871" s="88"/>
      <c r="Q871" s="88"/>
      <c r="R871" s="88"/>
      <c r="S871" s="88"/>
      <c r="T871" s="88"/>
      <c r="U871" s="88"/>
      <c r="V871" s="680"/>
      <c r="W871" s="88"/>
      <c r="X871" s="88"/>
      <c r="Y871" s="88"/>
      <c r="Z871" s="88"/>
      <c r="AA871" s="88"/>
      <c r="AB871" s="89"/>
      <c r="AC871" s="58" t="s">
        <v>125</v>
      </c>
      <c r="AD871" s="61">
        <f>AD873/AC873</f>
        <v>0.37350565428123544</v>
      </c>
      <c r="AE871" s="69"/>
      <c r="AF871" s="396"/>
      <c r="AG871" s="376"/>
      <c r="AH871" s="376"/>
      <c r="AI871" s="376"/>
      <c r="AJ871" s="376"/>
      <c r="AK871" s="376"/>
      <c r="AL871" s="376"/>
      <c r="AM871" s="376"/>
      <c r="AN871" s="376"/>
      <c r="AO871" s="376"/>
      <c r="AP871" s="376"/>
      <c r="AQ871" s="376"/>
      <c r="AR871" s="376"/>
      <c r="AS871" s="376"/>
      <c r="AT871" s="376"/>
      <c r="AU871" s="376"/>
      <c r="AV871" s="376"/>
      <c r="AW871" s="376"/>
      <c r="AX871" s="376"/>
      <c r="AY871" s="376"/>
      <c r="AZ871" s="376"/>
      <c r="BA871" s="376"/>
      <c r="BB871" s="376"/>
      <c r="BC871" s="376"/>
      <c r="BD871" s="376"/>
      <c r="BE871" s="384"/>
      <c r="BF871" s="384"/>
      <c r="BG871" s="384"/>
      <c r="BH871" s="384"/>
      <c r="BI871" s="384"/>
      <c r="BJ871" s="384"/>
      <c r="BK871" s="384"/>
      <c r="BL871" s="384"/>
      <c r="BM871" s="384"/>
      <c r="BN871" s="384"/>
      <c r="BO871" s="384"/>
      <c r="BP871" s="384"/>
      <c r="BQ871" s="384"/>
      <c r="BR871" s="384"/>
      <c r="BS871" s="384"/>
      <c r="BT871" s="384"/>
      <c r="BU871" s="384"/>
      <c r="BV871" s="384"/>
      <c r="BW871" s="384"/>
      <c r="BX871" s="384"/>
      <c r="BY871" s="384"/>
      <c r="BZ871" s="384"/>
      <c r="CA871" s="384"/>
      <c r="CB871" s="384"/>
      <c r="CC871" s="384"/>
      <c r="CD871" s="376"/>
      <c r="CE871" s="376"/>
      <c r="CF871" s="376"/>
      <c r="CG871" s="376"/>
      <c r="CH871" s="376"/>
      <c r="CI871" s="376"/>
      <c r="CJ871" s="376"/>
      <c r="CK871" s="376"/>
      <c r="CL871" s="376"/>
      <c r="CM871" s="187"/>
      <c r="CN871" s="187"/>
    </row>
    <row r="872" spans="1:115" s="1" customFormat="1" ht="10.5" customHeight="1">
      <c r="A872" s="1358"/>
      <c r="B872" s="1364"/>
      <c r="C872" s="1165" t="s">
        <v>139</v>
      </c>
      <c r="D872" s="155" t="s">
        <v>34</v>
      </c>
      <c r="E872" s="122">
        <f>ROUND(SQRT(E873^2+E874^2)*1000/(1.73*E$815),0)</f>
        <v>16</v>
      </c>
      <c r="F872" s="122">
        <f t="shared" ref="F872:AB872" si="818">ROUND(SQRT(F873^2+F874^2)*1000/(1.73*F$815),0)</f>
        <v>16</v>
      </c>
      <c r="G872" s="122">
        <f t="shared" si="818"/>
        <v>16</v>
      </c>
      <c r="H872" s="682">
        <f t="shared" si="818"/>
        <v>16</v>
      </c>
      <c r="I872" s="122">
        <f t="shared" si="818"/>
        <v>16</v>
      </c>
      <c r="J872" s="122">
        <f t="shared" si="818"/>
        <v>16</v>
      </c>
      <c r="K872" s="122">
        <f t="shared" si="818"/>
        <v>25</v>
      </c>
      <c r="L872" s="122">
        <f t="shared" si="818"/>
        <v>25</v>
      </c>
      <c r="M872" s="122">
        <f t="shared" si="818"/>
        <v>24</v>
      </c>
      <c r="N872" s="682">
        <f t="shared" si="818"/>
        <v>25</v>
      </c>
      <c r="O872" s="122">
        <f t="shared" si="818"/>
        <v>18</v>
      </c>
      <c r="P872" s="122">
        <f t="shared" si="818"/>
        <v>18</v>
      </c>
      <c r="Q872" s="122">
        <f t="shared" si="818"/>
        <v>18</v>
      </c>
      <c r="R872" s="122">
        <f t="shared" si="818"/>
        <v>30</v>
      </c>
      <c r="S872" s="122">
        <f t="shared" si="818"/>
        <v>30</v>
      </c>
      <c r="T872" s="122">
        <f t="shared" si="818"/>
        <v>30</v>
      </c>
      <c r="U872" s="122">
        <f t="shared" si="818"/>
        <v>30</v>
      </c>
      <c r="V872" s="682">
        <f t="shared" si="818"/>
        <v>27</v>
      </c>
      <c r="W872" s="122">
        <f t="shared" si="818"/>
        <v>27</v>
      </c>
      <c r="X872" s="122">
        <f t="shared" si="818"/>
        <v>27</v>
      </c>
      <c r="Y872" s="122">
        <f t="shared" si="818"/>
        <v>27</v>
      </c>
      <c r="Z872" s="122">
        <f t="shared" si="818"/>
        <v>27</v>
      </c>
      <c r="AA872" s="122">
        <f t="shared" si="818"/>
        <v>22</v>
      </c>
      <c r="AB872" s="123">
        <f t="shared" si="818"/>
        <v>22</v>
      </c>
      <c r="AC872" s="382"/>
      <c r="AD872" s="206"/>
      <c r="AE872" s="69"/>
      <c r="AF872" s="376"/>
      <c r="AG872" s="376"/>
      <c r="AH872" s="376"/>
      <c r="AI872" s="376"/>
      <c r="AJ872" s="376"/>
      <c r="AK872" s="376"/>
      <c r="AL872" s="376"/>
      <c r="AM872" s="376"/>
      <c r="AN872" s="376"/>
      <c r="AO872" s="376"/>
      <c r="AP872" s="376"/>
      <c r="AQ872" s="376"/>
      <c r="AR872" s="376"/>
      <c r="AS872" s="376"/>
      <c r="AT872" s="376"/>
      <c r="AU872" s="376"/>
      <c r="AV872" s="376"/>
      <c r="AW872" s="376"/>
      <c r="AX872" s="376"/>
      <c r="AY872" s="376"/>
      <c r="AZ872" s="376"/>
      <c r="BA872" s="376"/>
      <c r="BB872" s="376"/>
      <c r="BC872" s="376"/>
      <c r="BD872" s="376"/>
      <c r="BE872" s="384"/>
      <c r="BF872" s="384"/>
      <c r="BG872" s="384"/>
      <c r="BH872" s="384"/>
      <c r="BI872" s="384"/>
      <c r="BJ872" s="384"/>
      <c r="BK872" s="384"/>
      <c r="BL872" s="384"/>
      <c r="BM872" s="384"/>
      <c r="BN872" s="384"/>
      <c r="BO872" s="384"/>
      <c r="BP872" s="384"/>
      <c r="BQ872" s="384"/>
      <c r="BR872" s="384"/>
      <c r="BS872" s="384"/>
      <c r="BT872" s="384"/>
      <c r="BU872" s="384"/>
      <c r="BV872" s="384"/>
      <c r="BW872" s="384"/>
      <c r="BX872" s="384"/>
      <c r="BY872" s="384"/>
      <c r="BZ872" s="384"/>
      <c r="CA872" s="384"/>
      <c r="CB872" s="384"/>
      <c r="CC872" s="384"/>
      <c r="CD872" s="376"/>
      <c r="CE872" s="376"/>
      <c r="CF872" s="376"/>
      <c r="CG872" s="376"/>
      <c r="CH872" s="376"/>
      <c r="CI872" s="376"/>
      <c r="CJ872" s="376"/>
      <c r="CK872" s="376"/>
      <c r="CL872" s="376"/>
      <c r="CM872" s="187"/>
      <c r="CN872" s="187"/>
    </row>
    <row r="873" spans="1:115" s="1" customFormat="1" ht="10.5" customHeight="1">
      <c r="A873" s="1358"/>
      <c r="B873" s="1364"/>
      <c r="C873" s="1165" t="s">
        <v>137</v>
      </c>
      <c r="D873" s="155" t="s">
        <v>126</v>
      </c>
      <c r="E873" s="59">
        <f t="shared" ref="E873:AB873" si="819">(AG873-AF873)*$AE873</f>
        <v>0.16200000000026193</v>
      </c>
      <c r="F873" s="59">
        <f t="shared" si="819"/>
        <v>0.16200000000026193</v>
      </c>
      <c r="G873" s="59">
        <f t="shared" si="819"/>
        <v>0.16019999999989523</v>
      </c>
      <c r="H873" s="679">
        <f t="shared" si="819"/>
        <v>0.16200000000026193</v>
      </c>
      <c r="I873" s="59">
        <f t="shared" si="819"/>
        <v>0.16200000000026193</v>
      </c>
      <c r="J873" s="59">
        <f t="shared" si="819"/>
        <v>0.16200000000026193</v>
      </c>
      <c r="K873" s="59">
        <f t="shared" si="819"/>
        <v>0.24839999999821885</v>
      </c>
      <c r="L873" s="59">
        <f t="shared" si="819"/>
        <v>0.24840000000149304</v>
      </c>
      <c r="M873" s="59">
        <f t="shared" si="819"/>
        <v>0.24659999999785215</v>
      </c>
      <c r="N873" s="679">
        <f t="shared" si="819"/>
        <v>0.24840000000149304</v>
      </c>
      <c r="O873" s="59">
        <f t="shared" si="819"/>
        <v>0.18539999999848078</v>
      </c>
      <c r="P873" s="59">
        <f t="shared" si="819"/>
        <v>0.18360000000138826</v>
      </c>
      <c r="Q873" s="59">
        <f t="shared" si="819"/>
        <v>0.18539999999848078</v>
      </c>
      <c r="R873" s="59">
        <f t="shared" si="819"/>
        <v>0.30240000000267175</v>
      </c>
      <c r="S873" s="59">
        <f t="shared" si="819"/>
        <v>0.30419999999976427</v>
      </c>
      <c r="T873" s="59">
        <f t="shared" si="819"/>
        <v>0.30239999999939754</v>
      </c>
      <c r="U873" s="59">
        <f t="shared" si="819"/>
        <v>0.30240000000267175</v>
      </c>
      <c r="V873" s="679">
        <f t="shared" si="819"/>
        <v>0.28079999999827127</v>
      </c>
      <c r="W873" s="59">
        <f t="shared" si="819"/>
        <v>0.27899999999790454</v>
      </c>
      <c r="X873" s="59">
        <f t="shared" si="819"/>
        <v>0.28080000000154542</v>
      </c>
      <c r="Y873" s="59">
        <f t="shared" si="819"/>
        <v>0.27899999999790454</v>
      </c>
      <c r="Z873" s="59">
        <f t="shared" si="819"/>
        <v>0.28080000000481958</v>
      </c>
      <c r="AA873" s="59">
        <f t="shared" si="819"/>
        <v>0.2213999999992666</v>
      </c>
      <c r="AB873" s="60">
        <f t="shared" si="819"/>
        <v>0.2213999999992666</v>
      </c>
      <c r="AC873" s="58">
        <f>(BD873-AF873)*AE873</f>
        <v>5.5710000000020958</v>
      </c>
      <c r="AD873" s="61">
        <f>(BD874-AF874)*AE873</f>
        <v>2.0808000000015454</v>
      </c>
      <c r="AE873" s="69">
        <v>1.8</v>
      </c>
      <c r="AF873" s="384">
        <v>9531.348</v>
      </c>
      <c r="AG873" s="384">
        <v>9531.4380000000001</v>
      </c>
      <c r="AH873" s="384">
        <v>9531.5280000000002</v>
      </c>
      <c r="AI873" s="384">
        <v>9531.6170000000002</v>
      </c>
      <c r="AJ873" s="384">
        <v>9531.7070000000003</v>
      </c>
      <c r="AK873" s="384">
        <v>9531.7970000000005</v>
      </c>
      <c r="AL873" s="384">
        <v>9531.8870000000006</v>
      </c>
      <c r="AM873" s="384">
        <v>9532.0249999999996</v>
      </c>
      <c r="AN873" s="384">
        <v>9532.1630000000005</v>
      </c>
      <c r="AO873" s="384">
        <v>9532.2999999999993</v>
      </c>
      <c r="AP873" s="384">
        <v>9532.4380000000001</v>
      </c>
      <c r="AQ873" s="384">
        <v>9532.5409999999993</v>
      </c>
      <c r="AR873" s="384">
        <v>9532.643</v>
      </c>
      <c r="AS873" s="384">
        <v>9532.7459999999992</v>
      </c>
      <c r="AT873" s="384">
        <v>9532.9140000000007</v>
      </c>
      <c r="AU873" s="384">
        <v>9533.0830000000005</v>
      </c>
      <c r="AV873" s="384">
        <v>9533.2510000000002</v>
      </c>
      <c r="AW873" s="384">
        <v>9533.4190000000017</v>
      </c>
      <c r="AX873" s="384">
        <v>9533.5750000000007</v>
      </c>
      <c r="AY873" s="384">
        <v>9533.73</v>
      </c>
      <c r="AZ873" s="384">
        <v>9533.8860000000004</v>
      </c>
      <c r="BA873" s="384">
        <v>9534.0409999999993</v>
      </c>
      <c r="BB873" s="384">
        <v>9534.1970000000019</v>
      </c>
      <c r="BC873" s="384">
        <v>9534.3200000000015</v>
      </c>
      <c r="BD873" s="384">
        <v>9534.4430000000011</v>
      </c>
      <c r="BE873" s="384"/>
      <c r="BF873" s="384"/>
      <c r="BG873" s="384"/>
      <c r="BH873" s="384"/>
      <c r="BI873" s="384"/>
      <c r="BJ873" s="384"/>
      <c r="BK873" s="384"/>
      <c r="BL873" s="384"/>
      <c r="BM873" s="384"/>
      <c r="BN873" s="384"/>
      <c r="BO873" s="384"/>
      <c r="BP873" s="384"/>
      <c r="BQ873" s="384"/>
      <c r="BR873" s="384"/>
      <c r="BS873" s="384"/>
      <c r="BT873" s="384"/>
      <c r="BU873" s="384"/>
      <c r="BV873" s="384"/>
      <c r="BW873" s="384"/>
      <c r="BX873" s="384"/>
      <c r="BY873" s="384"/>
      <c r="BZ873" s="384"/>
      <c r="CA873" s="384"/>
      <c r="CB873" s="384"/>
      <c r="CC873" s="384"/>
      <c r="CD873" s="376"/>
      <c r="CE873" s="376"/>
      <c r="CF873" s="376"/>
      <c r="CG873" s="376"/>
      <c r="CH873" s="376"/>
      <c r="CI873" s="376"/>
      <c r="CJ873" s="376"/>
      <c r="CK873" s="376"/>
      <c r="CL873" s="376"/>
      <c r="CM873" s="187"/>
      <c r="CN873" s="187"/>
    </row>
    <row r="874" spans="1:115" s="1" customFormat="1" ht="10.5" customHeight="1">
      <c r="A874" s="1358"/>
      <c r="B874" s="1364"/>
      <c r="C874" s="1165" t="s">
        <v>137</v>
      </c>
      <c r="D874" s="155" t="s">
        <v>127</v>
      </c>
      <c r="E874" s="59">
        <f t="shared" ref="E874:AB874" si="820">(AG874-AF874)*$AE873</f>
        <v>6.8400000000838193E-2</v>
      </c>
      <c r="F874" s="59">
        <f t="shared" si="820"/>
        <v>6.660000000047149E-2</v>
      </c>
      <c r="G874" s="59">
        <f t="shared" si="820"/>
        <v>6.83999999992011E-2</v>
      </c>
      <c r="H874" s="679">
        <f t="shared" si="820"/>
        <v>6.660000000210857E-2</v>
      </c>
      <c r="I874" s="59">
        <f t="shared" si="820"/>
        <v>6.8399999997564007E-2</v>
      </c>
      <c r="J874" s="59">
        <f t="shared" si="820"/>
        <v>6.6600000003745663E-2</v>
      </c>
      <c r="K874" s="59">
        <f t="shared" si="820"/>
        <v>0.10079999999925349</v>
      </c>
      <c r="L874" s="59">
        <f t="shared" si="820"/>
        <v>0.10079999999925349</v>
      </c>
      <c r="M874" s="59">
        <f t="shared" si="820"/>
        <v>0.10079999999925349</v>
      </c>
      <c r="N874" s="679">
        <f t="shared" si="820"/>
        <v>0.1025999999996202</v>
      </c>
      <c r="O874" s="59">
        <f t="shared" si="820"/>
        <v>6.4800000000104774E-2</v>
      </c>
      <c r="P874" s="59">
        <f t="shared" si="820"/>
        <v>6.4800000000104774E-2</v>
      </c>
      <c r="Q874" s="59">
        <f t="shared" si="820"/>
        <v>6.2999999999738071E-2</v>
      </c>
      <c r="R874" s="59">
        <f t="shared" si="820"/>
        <v>0.10979999999944993</v>
      </c>
      <c r="S874" s="59">
        <f t="shared" si="820"/>
        <v>0.10979999999944993</v>
      </c>
      <c r="T874" s="59">
        <f t="shared" si="820"/>
        <v>0.10979999999944993</v>
      </c>
      <c r="U874" s="59">
        <f t="shared" si="820"/>
        <v>0.10979999999944993</v>
      </c>
      <c r="V874" s="679">
        <f t="shared" si="820"/>
        <v>9.5400000001427551E-2</v>
      </c>
      <c r="W874" s="59">
        <f t="shared" si="820"/>
        <v>9.3599999997786662E-2</v>
      </c>
      <c r="X874" s="59">
        <f t="shared" si="820"/>
        <v>9.5400000003064631E-2</v>
      </c>
      <c r="Y874" s="59">
        <f t="shared" si="820"/>
        <v>9.3599999996149569E-2</v>
      </c>
      <c r="Z874" s="59">
        <f t="shared" si="820"/>
        <v>9.5400000003064631E-2</v>
      </c>
      <c r="AA874" s="59">
        <f t="shared" si="820"/>
        <v>8.2800000000497684E-2</v>
      </c>
      <c r="AB874" s="60">
        <f t="shared" si="820"/>
        <v>8.2800000000497684E-2</v>
      </c>
      <c r="AC874" s="58"/>
      <c r="AD874" s="61"/>
      <c r="AE874" s="69"/>
      <c r="AF874" s="384">
        <v>4629.8019999999997</v>
      </c>
      <c r="AG874" s="384">
        <v>4629.84</v>
      </c>
      <c r="AH874" s="384">
        <v>4629.8770000000004</v>
      </c>
      <c r="AI874" s="384">
        <v>4629.915</v>
      </c>
      <c r="AJ874" s="384">
        <v>4629.9520000000011</v>
      </c>
      <c r="AK874" s="384">
        <v>4629.99</v>
      </c>
      <c r="AL874" s="384">
        <v>4630.0270000000019</v>
      </c>
      <c r="AM874" s="384">
        <v>4630.0830000000014</v>
      </c>
      <c r="AN874" s="384">
        <v>4630.139000000001</v>
      </c>
      <c r="AO874" s="384">
        <v>4630.1950000000006</v>
      </c>
      <c r="AP874" s="384">
        <v>4630.2520000000004</v>
      </c>
      <c r="AQ874" s="384">
        <v>4630.2880000000005</v>
      </c>
      <c r="AR874" s="384">
        <v>4630.3240000000005</v>
      </c>
      <c r="AS874" s="384">
        <v>4630.3590000000004</v>
      </c>
      <c r="AT874" s="384">
        <v>4630.42</v>
      </c>
      <c r="AU874" s="384">
        <v>4630.4809999999998</v>
      </c>
      <c r="AV874" s="384">
        <v>4630.5419999999995</v>
      </c>
      <c r="AW874" s="384">
        <v>4630.6029999999992</v>
      </c>
      <c r="AX874" s="384">
        <v>4630.6559999999999</v>
      </c>
      <c r="AY874" s="384">
        <v>4630.7079999999987</v>
      </c>
      <c r="AZ874" s="384">
        <v>4630.7610000000004</v>
      </c>
      <c r="BA874" s="384">
        <v>4630.8129999999983</v>
      </c>
      <c r="BB874" s="384">
        <v>4630.866</v>
      </c>
      <c r="BC874" s="384">
        <v>4630.9120000000003</v>
      </c>
      <c r="BD874" s="384">
        <v>4630.9580000000005</v>
      </c>
      <c r="BE874" s="384">
        <v>14.567</v>
      </c>
      <c r="BF874" s="384">
        <v>14.567</v>
      </c>
      <c r="BG874" s="384">
        <v>14.567</v>
      </c>
      <c r="BH874" s="384">
        <v>14.567</v>
      </c>
      <c r="BI874" s="384">
        <v>14.567</v>
      </c>
      <c r="BJ874" s="384">
        <v>14.567</v>
      </c>
      <c r="BK874" s="384">
        <v>14.567</v>
      </c>
      <c r="BL874" s="384">
        <v>14.567</v>
      </c>
      <c r="BM874" s="384">
        <v>14.567</v>
      </c>
      <c r="BN874" s="384">
        <v>14.567</v>
      </c>
      <c r="BO874" s="384">
        <v>14.567</v>
      </c>
      <c r="BP874" s="384">
        <v>14.567</v>
      </c>
      <c r="BQ874" s="384">
        <v>14.567</v>
      </c>
      <c r="BR874" s="384">
        <v>14.567</v>
      </c>
      <c r="BS874" s="384">
        <v>14.567</v>
      </c>
      <c r="BT874" s="384">
        <v>14.567</v>
      </c>
      <c r="BU874" s="384">
        <v>14.567</v>
      </c>
      <c r="BV874" s="384">
        <v>14.567</v>
      </c>
      <c r="BW874" s="384">
        <v>14.567</v>
      </c>
      <c r="BX874" s="384">
        <v>14.567</v>
      </c>
      <c r="BY874" s="384">
        <v>14.567</v>
      </c>
      <c r="BZ874" s="384">
        <v>14.567</v>
      </c>
      <c r="CA874" s="384">
        <v>14.567</v>
      </c>
      <c r="CB874" s="384">
        <v>14.567</v>
      </c>
      <c r="CC874" s="384">
        <v>14.567</v>
      </c>
      <c r="CD874" s="376"/>
      <c r="CE874" s="376"/>
      <c r="CF874" s="376"/>
      <c r="CG874" s="376"/>
      <c r="CH874" s="376"/>
      <c r="CI874" s="376"/>
      <c r="CJ874" s="376"/>
      <c r="CK874" s="376"/>
      <c r="CL874" s="376"/>
      <c r="CM874" s="187"/>
      <c r="CN874" s="187"/>
    </row>
    <row r="875" spans="1:115" s="1" customFormat="1" ht="10.5" customHeight="1" thickBot="1">
      <c r="A875" s="1362"/>
      <c r="B875" s="1363"/>
      <c r="C875" s="312"/>
      <c r="D875" s="271" t="s">
        <v>42</v>
      </c>
      <c r="E875" s="63">
        <f t="shared" ref="E875:AB875" si="821">E874/E873</f>
        <v>0.42222222222671357</v>
      </c>
      <c r="F875" s="63">
        <f t="shared" si="821"/>
        <v>0.41111111111335685</v>
      </c>
      <c r="G875" s="63">
        <f t="shared" si="821"/>
        <v>0.42696629213012377</v>
      </c>
      <c r="H875" s="681">
        <f t="shared" si="821"/>
        <v>0.41111111112346227</v>
      </c>
      <c r="I875" s="63">
        <f t="shared" si="821"/>
        <v>0.42222222220650252</v>
      </c>
      <c r="J875" s="63">
        <f t="shared" si="821"/>
        <v>0.4111111111335678</v>
      </c>
      <c r="K875" s="63">
        <f t="shared" si="821"/>
        <v>0.40579710144917985</v>
      </c>
      <c r="L875" s="63">
        <f t="shared" si="821"/>
        <v>0.40579710144383097</v>
      </c>
      <c r="M875" s="63">
        <f t="shared" si="821"/>
        <v>0.40875912408812426</v>
      </c>
      <c r="N875" s="681">
        <f t="shared" si="821"/>
        <v>0.41304347825685794</v>
      </c>
      <c r="O875" s="63">
        <f t="shared" si="821"/>
        <v>0.34951456311022527</v>
      </c>
      <c r="P875" s="63">
        <f t="shared" si="821"/>
        <v>0.35294117646849021</v>
      </c>
      <c r="Q875" s="63">
        <f t="shared" si="821"/>
        <v>0.33980582524409014</v>
      </c>
      <c r="R875" s="63">
        <f t="shared" si="821"/>
        <v>0.3630952380902111</v>
      </c>
      <c r="S875" s="63">
        <f t="shared" si="821"/>
        <v>0.36094674556060163</v>
      </c>
      <c r="T875" s="63">
        <f t="shared" si="821"/>
        <v>0.36309523809414246</v>
      </c>
      <c r="U875" s="63">
        <f t="shared" si="821"/>
        <v>0.3630952380902111</v>
      </c>
      <c r="V875" s="681">
        <f t="shared" si="821"/>
        <v>0.33974358975076524</v>
      </c>
      <c r="W875" s="63">
        <f t="shared" si="821"/>
        <v>0.33548387096232851</v>
      </c>
      <c r="X875" s="63">
        <f t="shared" si="821"/>
        <v>0.33974358975263386</v>
      </c>
      <c r="Y875" s="63">
        <f t="shared" si="821"/>
        <v>0.33548387095646082</v>
      </c>
      <c r="Z875" s="63">
        <f t="shared" si="821"/>
        <v>0.33974358974867241</v>
      </c>
      <c r="AA875" s="63">
        <f t="shared" si="821"/>
        <v>0.37398373984088512</v>
      </c>
      <c r="AB875" s="64">
        <f t="shared" si="821"/>
        <v>0.37398373984088512</v>
      </c>
      <c r="AC875" s="58"/>
      <c r="AD875" s="61"/>
      <c r="AE875" s="69"/>
      <c r="AF875" s="376"/>
      <c r="AG875" s="376"/>
      <c r="AH875" s="376"/>
      <c r="AI875" s="376"/>
      <c r="AJ875" s="376"/>
      <c r="AK875" s="376"/>
      <c r="AL875" s="376"/>
      <c r="AM875" s="376"/>
      <c r="AN875" s="376"/>
      <c r="AO875" s="376"/>
      <c r="AP875" s="376"/>
      <c r="AQ875" s="376"/>
      <c r="AR875" s="376"/>
      <c r="AS875" s="376"/>
      <c r="AT875" s="376"/>
      <c r="AU875" s="376"/>
      <c r="AV875" s="376"/>
      <c r="AW875" s="376"/>
      <c r="AX875" s="376"/>
      <c r="AY875" s="376"/>
      <c r="AZ875" s="376"/>
      <c r="BA875" s="376"/>
      <c r="BB875" s="376"/>
      <c r="BC875" s="376"/>
      <c r="BD875" s="376"/>
      <c r="BE875" s="384"/>
      <c r="BF875" s="384"/>
      <c r="BG875" s="384"/>
      <c r="BH875" s="384"/>
      <c r="BI875" s="384"/>
      <c r="BJ875" s="384"/>
      <c r="BK875" s="384"/>
      <c r="BL875" s="384"/>
      <c r="BM875" s="384"/>
      <c r="BN875" s="384"/>
      <c r="BO875" s="384"/>
      <c r="BP875" s="384"/>
      <c r="BQ875" s="384"/>
      <c r="BR875" s="384"/>
      <c r="BS875" s="384"/>
      <c r="BT875" s="384"/>
      <c r="BU875" s="384"/>
      <c r="BV875" s="384"/>
      <c r="BW875" s="384"/>
      <c r="BX875" s="384"/>
      <c r="BY875" s="384"/>
      <c r="BZ875" s="384"/>
      <c r="CA875" s="384"/>
      <c r="CB875" s="384"/>
      <c r="CC875" s="384"/>
      <c r="CD875" s="376"/>
      <c r="CE875" s="376"/>
      <c r="CF875" s="376"/>
      <c r="CG875" s="376"/>
      <c r="CH875" s="376"/>
      <c r="CI875" s="376"/>
      <c r="CJ875" s="376"/>
      <c r="CK875" s="376"/>
      <c r="CL875" s="376"/>
      <c r="CM875" s="187"/>
      <c r="CN875" s="187"/>
    </row>
    <row r="876" spans="1:115" s="1" customFormat="1" ht="10.5" customHeight="1">
      <c r="A876" s="1160"/>
      <c r="B876" s="1163" t="s">
        <v>49</v>
      </c>
      <c r="C876" s="1222"/>
      <c r="D876" s="1266" t="s">
        <v>37</v>
      </c>
      <c r="E876" s="88">
        <f t="shared" ref="E876:T877" si="822">AG876-AF876</f>
        <v>0.1000000000003638</v>
      </c>
      <c r="F876" s="88">
        <f t="shared" si="822"/>
        <v>0.1999999999998181</v>
      </c>
      <c r="G876" s="88">
        <f t="shared" si="822"/>
        <v>0.1000000000003638</v>
      </c>
      <c r="H876" s="680">
        <f t="shared" si="822"/>
        <v>9.9999999999454303E-2</v>
      </c>
      <c r="I876" s="88">
        <f t="shared" si="822"/>
        <v>0.2000000000007276</v>
      </c>
      <c r="J876" s="88">
        <f t="shared" si="822"/>
        <v>9.9999999999454303E-2</v>
      </c>
      <c r="K876" s="88">
        <f t="shared" si="822"/>
        <v>0.1999999999998181</v>
      </c>
      <c r="L876" s="88">
        <f t="shared" si="822"/>
        <v>9.9999999999454303E-2</v>
      </c>
      <c r="M876" s="88">
        <f t="shared" si="822"/>
        <v>0.2000000000007276</v>
      </c>
      <c r="N876" s="680">
        <f t="shared" si="822"/>
        <v>9.9999999998544808E-2</v>
      </c>
      <c r="O876" s="88">
        <f t="shared" si="822"/>
        <v>0.1000000000003638</v>
      </c>
      <c r="P876" s="88">
        <f t="shared" si="822"/>
        <v>0.1000000000003638</v>
      </c>
      <c r="Q876" s="88">
        <f t="shared" si="822"/>
        <v>0.1000000000003638</v>
      </c>
      <c r="R876" s="88">
        <f t="shared" si="822"/>
        <v>0.2000000000007276</v>
      </c>
      <c r="S876" s="88">
        <f t="shared" si="822"/>
        <v>0.1999999999998181</v>
      </c>
      <c r="T876" s="88">
        <f t="shared" si="822"/>
        <v>0.1000000000003638</v>
      </c>
      <c r="U876" s="88">
        <f t="shared" ref="O876:W877" si="823">AW876-AV876</f>
        <v>0.1999999999998181</v>
      </c>
      <c r="V876" s="680">
        <f t="shared" si="823"/>
        <v>0.1999999999998181</v>
      </c>
      <c r="W876" s="88">
        <f t="shared" si="823"/>
        <v>0.1999999999998181</v>
      </c>
      <c r="X876" s="88">
        <f>AZ876-AY876</f>
        <v>0.1999999999998181</v>
      </c>
      <c r="Y876" s="88">
        <f>BA876-AZ876</f>
        <v>0.1999999999998181</v>
      </c>
      <c r="Z876" s="88">
        <f t="shared" ref="Z876:AB877" si="824">BB876-BA876</f>
        <v>0.1999999999998181</v>
      </c>
      <c r="AA876" s="88">
        <f t="shared" si="824"/>
        <v>0.2000000000007276</v>
      </c>
      <c r="AB876" s="89">
        <f t="shared" si="824"/>
        <v>0.1999999999998181</v>
      </c>
      <c r="AC876" s="58">
        <f>(BD876-AF876)</f>
        <v>3.8000000000001819</v>
      </c>
      <c r="AD876" s="61"/>
      <c r="AE876" s="69"/>
      <c r="AF876" s="384">
        <v>5873.9</v>
      </c>
      <c r="AG876" s="384">
        <v>5874</v>
      </c>
      <c r="AH876" s="384">
        <v>5874.2</v>
      </c>
      <c r="AI876" s="384">
        <v>5874.3</v>
      </c>
      <c r="AJ876" s="384">
        <v>5874.4</v>
      </c>
      <c r="AK876" s="384">
        <v>5874.6</v>
      </c>
      <c r="AL876" s="384">
        <v>5874.7</v>
      </c>
      <c r="AM876" s="384">
        <v>5874.9</v>
      </c>
      <c r="AN876" s="384">
        <v>5874.9999999999991</v>
      </c>
      <c r="AO876" s="384">
        <v>5875.2</v>
      </c>
      <c r="AP876" s="384">
        <v>5875.2999999999984</v>
      </c>
      <c r="AQ876" s="384">
        <v>5875.3999999999987</v>
      </c>
      <c r="AR876" s="384">
        <v>5875.4999999999991</v>
      </c>
      <c r="AS876" s="384">
        <v>5875.5999999999995</v>
      </c>
      <c r="AT876" s="384">
        <v>5875.8</v>
      </c>
      <c r="AU876" s="384">
        <v>5876</v>
      </c>
      <c r="AV876" s="384">
        <v>5876.1</v>
      </c>
      <c r="AW876" s="384">
        <v>5876.3</v>
      </c>
      <c r="AX876" s="384">
        <v>5876.5</v>
      </c>
      <c r="AY876" s="384">
        <v>5876.7</v>
      </c>
      <c r="AZ876" s="384">
        <v>5876.9</v>
      </c>
      <c r="BA876" s="384">
        <v>5877.0999999999995</v>
      </c>
      <c r="BB876" s="384">
        <v>5877.2999999999993</v>
      </c>
      <c r="BC876" s="384">
        <v>5877.5</v>
      </c>
      <c r="BD876" s="384">
        <v>5877.7</v>
      </c>
      <c r="BE876" s="384"/>
      <c r="BF876" s="384"/>
      <c r="BG876" s="384"/>
      <c r="BH876" s="384"/>
      <c r="BI876" s="384"/>
      <c r="BJ876" s="384"/>
      <c r="BK876" s="384"/>
      <c r="BL876" s="384"/>
      <c r="BM876" s="384"/>
      <c r="BN876" s="384"/>
      <c r="BO876" s="384"/>
      <c r="BP876" s="384"/>
      <c r="BQ876" s="384"/>
      <c r="BR876" s="384"/>
      <c r="BS876" s="384"/>
      <c r="BT876" s="384"/>
      <c r="BU876" s="384"/>
      <c r="BV876" s="384"/>
      <c r="BW876" s="384"/>
      <c r="BX876" s="384"/>
      <c r="BY876" s="384"/>
      <c r="BZ876" s="384"/>
      <c r="CA876" s="384"/>
      <c r="CB876" s="384"/>
      <c r="CC876" s="384"/>
      <c r="CD876" s="376"/>
      <c r="CE876" s="376"/>
      <c r="CF876" s="376"/>
      <c r="CG876" s="376"/>
      <c r="CH876" s="376"/>
      <c r="CI876" s="376"/>
      <c r="CJ876" s="376"/>
      <c r="CK876" s="376"/>
      <c r="CL876" s="376"/>
      <c r="CM876" s="187"/>
      <c r="CN876" s="187"/>
    </row>
    <row r="877" spans="1:115" s="1" customFormat="1" ht="10.5" customHeight="1" thickBot="1">
      <c r="A877" s="1161"/>
      <c r="B877" s="1164" t="s">
        <v>50</v>
      </c>
      <c r="C877" s="312"/>
      <c r="D877" s="271" t="s">
        <v>37</v>
      </c>
      <c r="E877" s="166">
        <f t="shared" si="822"/>
        <v>0</v>
      </c>
      <c r="F877" s="166">
        <f t="shared" si="822"/>
        <v>0</v>
      </c>
      <c r="G877" s="166">
        <f t="shared" si="822"/>
        <v>0</v>
      </c>
      <c r="H877" s="716">
        <f t="shared" si="822"/>
        <v>0</v>
      </c>
      <c r="I877" s="166">
        <f t="shared" si="822"/>
        <v>0</v>
      </c>
      <c r="J877" s="166">
        <f t="shared" si="822"/>
        <v>0</v>
      </c>
      <c r="K877" s="166">
        <f t="shared" si="822"/>
        <v>0</v>
      </c>
      <c r="L877" s="166">
        <f t="shared" si="822"/>
        <v>0</v>
      </c>
      <c r="M877" s="166">
        <f t="shared" si="822"/>
        <v>0.10000000000013642</v>
      </c>
      <c r="N877" s="716">
        <f t="shared" si="822"/>
        <v>0</v>
      </c>
      <c r="O877" s="166">
        <f t="shared" si="823"/>
        <v>0</v>
      </c>
      <c r="P877" s="166">
        <f t="shared" si="823"/>
        <v>0</v>
      </c>
      <c r="Q877" s="166">
        <f t="shared" si="823"/>
        <v>0</v>
      </c>
      <c r="R877" s="166">
        <f t="shared" si="823"/>
        <v>0</v>
      </c>
      <c r="S877" s="166">
        <f t="shared" si="823"/>
        <v>0</v>
      </c>
      <c r="T877" s="166">
        <f t="shared" si="823"/>
        <v>0</v>
      </c>
      <c r="U877" s="166">
        <f t="shared" si="823"/>
        <v>0</v>
      </c>
      <c r="V877" s="716">
        <f t="shared" si="823"/>
        <v>0</v>
      </c>
      <c r="W877" s="166">
        <f t="shared" si="823"/>
        <v>0</v>
      </c>
      <c r="X877" s="166">
        <f>AZ877-AY877</f>
        <v>0</v>
      </c>
      <c r="Y877" s="166">
        <f>BA877-AZ877</f>
        <v>9.9999999999909051E-2</v>
      </c>
      <c r="Z877" s="166">
        <f t="shared" si="824"/>
        <v>0</v>
      </c>
      <c r="AA877" s="166">
        <f t="shared" si="824"/>
        <v>0</v>
      </c>
      <c r="AB877" s="167">
        <f t="shared" si="824"/>
        <v>0</v>
      </c>
      <c r="AC877" s="58">
        <f>(BD877-AF877)</f>
        <v>0.20000000000004547</v>
      </c>
      <c r="AD877" s="61"/>
      <c r="AE877" s="69"/>
      <c r="AF877" s="384">
        <v>1028.8</v>
      </c>
      <c r="AG877" s="384">
        <v>1028.8</v>
      </c>
      <c r="AH877" s="384">
        <v>1028.8</v>
      </c>
      <c r="AI877" s="384">
        <v>1028.8</v>
      </c>
      <c r="AJ877" s="384">
        <v>1028.8</v>
      </c>
      <c r="AK877" s="384">
        <v>1028.8</v>
      </c>
      <c r="AL877" s="384">
        <v>1028.8</v>
      </c>
      <c r="AM877" s="384">
        <v>1028.8</v>
      </c>
      <c r="AN877" s="384">
        <v>1028.8</v>
      </c>
      <c r="AO877" s="384">
        <v>1028.9000000000001</v>
      </c>
      <c r="AP877" s="384">
        <v>1028.9000000000001</v>
      </c>
      <c r="AQ877" s="384">
        <v>1028.9000000000001</v>
      </c>
      <c r="AR877" s="384">
        <v>1028.9000000000001</v>
      </c>
      <c r="AS877" s="384">
        <v>1028.9000000000001</v>
      </c>
      <c r="AT877" s="384">
        <v>1028.9000000000001</v>
      </c>
      <c r="AU877" s="384">
        <v>1028.9000000000001</v>
      </c>
      <c r="AV877" s="384">
        <v>1028.9000000000001</v>
      </c>
      <c r="AW877" s="384">
        <v>1028.9000000000001</v>
      </c>
      <c r="AX877" s="384">
        <v>1028.9000000000001</v>
      </c>
      <c r="AY877" s="384">
        <v>1028.9000000000001</v>
      </c>
      <c r="AZ877" s="384">
        <v>1028.9000000000001</v>
      </c>
      <c r="BA877" s="384">
        <v>1029</v>
      </c>
      <c r="BB877" s="384">
        <v>1029</v>
      </c>
      <c r="BC877" s="384">
        <v>1029</v>
      </c>
      <c r="BD877" s="384">
        <v>1029</v>
      </c>
      <c r="BE877" s="384"/>
      <c r="BF877" s="384"/>
      <c r="BG877" s="384"/>
      <c r="BH877" s="384"/>
      <c r="BI877" s="384"/>
      <c r="BJ877" s="384"/>
      <c r="BK877" s="384"/>
      <c r="BL877" s="384"/>
      <c r="BM877" s="384"/>
      <c r="BN877" s="384"/>
      <c r="BO877" s="384"/>
      <c r="BP877" s="384"/>
      <c r="BQ877" s="384"/>
      <c r="BR877" s="384"/>
      <c r="BS877" s="384"/>
      <c r="BT877" s="384"/>
      <c r="BU877" s="384"/>
      <c r="BV877" s="384"/>
      <c r="BW877" s="384"/>
      <c r="BX877" s="384"/>
      <c r="BY877" s="384"/>
      <c r="BZ877" s="384"/>
      <c r="CA877" s="384"/>
      <c r="CB877" s="384"/>
      <c r="CC877" s="384"/>
      <c r="CD877" s="376"/>
      <c r="CE877" s="376"/>
      <c r="CF877" s="376"/>
      <c r="CG877" s="376"/>
      <c r="CH877" s="376"/>
      <c r="CI877" s="376"/>
      <c r="CJ877" s="376"/>
      <c r="CK877" s="376"/>
      <c r="CL877" s="376"/>
      <c r="CM877" s="187"/>
      <c r="CN877" s="187"/>
    </row>
    <row r="878" spans="1:115" s="1" customFormat="1" ht="10.5" customHeight="1">
      <c r="A878" s="1357" t="s">
        <v>57</v>
      </c>
      <c r="B878" s="1361"/>
      <c r="C878" s="916"/>
      <c r="D878" s="1266" t="s">
        <v>126</v>
      </c>
      <c r="E878" s="125">
        <f t="shared" ref="E878:AB879" si="825">E863+E828+E838+E848+E858+E843+E868+E833+E853+E873</f>
        <v>1.5515999999985071</v>
      </c>
      <c r="F878" s="125">
        <f t="shared" si="825"/>
        <v>1.551600000000144</v>
      </c>
      <c r="G878" s="125">
        <f t="shared" si="825"/>
        <v>1.5479999999994107</v>
      </c>
      <c r="H878" s="712">
        <f t="shared" si="825"/>
        <v>1.551600000000144</v>
      </c>
      <c r="I878" s="125">
        <f t="shared" si="825"/>
        <v>1.551600000000144</v>
      </c>
      <c r="J878" s="125">
        <f t="shared" si="825"/>
        <v>1.5509999999962019</v>
      </c>
      <c r="K878" s="125">
        <f t="shared" si="825"/>
        <v>2.8697999999969395</v>
      </c>
      <c r="L878" s="125">
        <f t="shared" si="825"/>
        <v>2.8679999999965728</v>
      </c>
      <c r="M878" s="125">
        <f t="shared" si="825"/>
        <v>2.8679999999965728</v>
      </c>
      <c r="N878" s="712">
        <f t="shared" si="825"/>
        <v>2.8602000000091721</v>
      </c>
      <c r="O878" s="125">
        <f t="shared" si="825"/>
        <v>2.1251999999991313</v>
      </c>
      <c r="P878" s="125">
        <f t="shared" si="825"/>
        <v>2.1216000000016724</v>
      </c>
      <c r="Q878" s="125">
        <f t="shared" si="825"/>
        <v>2.1173999999969961</v>
      </c>
      <c r="R878" s="125">
        <f t="shared" si="825"/>
        <v>3.4818000000032039</v>
      </c>
      <c r="S878" s="125">
        <f t="shared" si="825"/>
        <v>3.4836000000002967</v>
      </c>
      <c r="T878" s="125">
        <f t="shared" si="825"/>
        <v>3.4817999999999296</v>
      </c>
      <c r="U878" s="125">
        <f t="shared" si="825"/>
        <v>3.4763999999999213</v>
      </c>
      <c r="V878" s="712">
        <f t="shared" si="825"/>
        <v>3.0222000000028864</v>
      </c>
      <c r="W878" s="125">
        <f t="shared" si="825"/>
        <v>3.0203999999992455</v>
      </c>
      <c r="X878" s="125">
        <f t="shared" si="825"/>
        <v>3.0240000000016161</v>
      </c>
      <c r="Y878" s="125">
        <f t="shared" si="825"/>
        <v>3.0203999999992455</v>
      </c>
      <c r="Z878" s="125">
        <f t="shared" si="825"/>
        <v>2.9999999999972711</v>
      </c>
      <c r="AA878" s="125">
        <f t="shared" si="825"/>
        <v>2.2926000000010385</v>
      </c>
      <c r="AB878" s="168">
        <f t="shared" si="825"/>
        <v>2.2926000000010385</v>
      </c>
      <c r="AC878" s="376"/>
      <c r="AD878" s="376"/>
      <c r="AE878" s="376"/>
      <c r="AF878" s="376"/>
      <c r="AG878" s="376"/>
      <c r="AH878" s="376"/>
      <c r="AI878" s="376"/>
      <c r="AJ878" s="376"/>
      <c r="AK878" s="376"/>
      <c r="AL878" s="376"/>
      <c r="AM878" s="376"/>
      <c r="AN878" s="376"/>
      <c r="AO878" s="376"/>
      <c r="AP878" s="376"/>
      <c r="AQ878" s="376"/>
      <c r="AR878" s="376"/>
      <c r="AS878" s="376"/>
      <c r="AT878" s="376"/>
      <c r="AU878" s="376"/>
      <c r="AV878" s="376"/>
      <c r="AW878" s="376"/>
      <c r="AX878" s="376"/>
      <c r="AY878" s="376"/>
      <c r="AZ878" s="376"/>
      <c r="BA878" s="376"/>
      <c r="BB878" s="376"/>
      <c r="BC878" s="376"/>
      <c r="BD878" s="376"/>
      <c r="BE878" s="376"/>
      <c r="BF878" s="376"/>
      <c r="BG878" s="384"/>
      <c r="BH878" s="376"/>
      <c r="BI878" s="376"/>
      <c r="BJ878" s="376"/>
      <c r="BK878" s="376"/>
      <c r="BL878" s="376"/>
      <c r="BM878" s="376"/>
      <c r="BN878" s="376"/>
      <c r="BO878" s="376"/>
      <c r="BP878" s="376"/>
      <c r="BQ878" s="376"/>
      <c r="BR878" s="376"/>
      <c r="BS878" s="376"/>
      <c r="BT878" s="376"/>
      <c r="BU878" s="376"/>
      <c r="BV878" s="376"/>
      <c r="BW878" s="376"/>
      <c r="BX878" s="376"/>
      <c r="BY878" s="376"/>
      <c r="BZ878" s="376"/>
      <c r="CA878" s="376"/>
      <c r="CB878" s="376"/>
      <c r="CC878" s="376"/>
      <c r="CD878" s="376"/>
      <c r="CE878" s="376"/>
      <c r="CF878" s="376"/>
      <c r="CG878" s="376"/>
      <c r="CH878" s="376"/>
      <c r="CI878" s="376"/>
      <c r="CJ878" s="376"/>
      <c r="CK878" s="376"/>
      <c r="CL878" s="376"/>
      <c r="CM878" s="187"/>
      <c r="CN878" s="187"/>
    </row>
    <row r="879" spans="1:115" s="1" customFormat="1" ht="10.5" customHeight="1" thickBot="1">
      <c r="A879" s="1362"/>
      <c r="B879" s="1363"/>
      <c r="C879" s="917"/>
      <c r="D879" s="271" t="s">
        <v>127</v>
      </c>
      <c r="E879" s="127">
        <f t="shared" si="825"/>
        <v>0.60660000000079894</v>
      </c>
      <c r="F879" s="127">
        <f t="shared" si="825"/>
        <v>0.60480000000125078</v>
      </c>
      <c r="G879" s="127">
        <f t="shared" si="825"/>
        <v>0.60659999999916181</v>
      </c>
      <c r="H879" s="717">
        <f t="shared" si="825"/>
        <v>0.60660000000243597</v>
      </c>
      <c r="I879" s="127">
        <f t="shared" si="825"/>
        <v>0.60659999999752467</v>
      </c>
      <c r="J879" s="127">
        <f t="shared" si="825"/>
        <v>0.59040000000104564</v>
      </c>
      <c r="K879" s="127">
        <f t="shared" si="825"/>
        <v>0.89699999999993441</v>
      </c>
      <c r="L879" s="127">
        <f t="shared" si="825"/>
        <v>0.89699999999911584</v>
      </c>
      <c r="M879" s="127">
        <f t="shared" si="825"/>
        <v>0.89520000000038624</v>
      </c>
      <c r="N879" s="717">
        <f t="shared" si="825"/>
        <v>0.90360000000127905</v>
      </c>
      <c r="O879" s="127">
        <f t="shared" si="825"/>
        <v>0.62639999999964857</v>
      </c>
      <c r="P879" s="127">
        <f t="shared" si="825"/>
        <v>0.62820000000083376</v>
      </c>
      <c r="Q879" s="127">
        <f t="shared" si="825"/>
        <v>0.62219999999906572</v>
      </c>
      <c r="R879" s="127">
        <f t="shared" si="825"/>
        <v>1.0086000000002968</v>
      </c>
      <c r="S879" s="127">
        <f t="shared" si="825"/>
        <v>1.0085999999994784</v>
      </c>
      <c r="T879" s="127">
        <f t="shared" si="825"/>
        <v>1.0067999999999302</v>
      </c>
      <c r="U879" s="127">
        <f t="shared" si="825"/>
        <v>1.0109999999994217</v>
      </c>
      <c r="V879" s="717">
        <f t="shared" si="825"/>
        <v>0.92640000000210432</v>
      </c>
      <c r="W879" s="127">
        <f t="shared" si="825"/>
        <v>0.92459999999846343</v>
      </c>
      <c r="X879" s="127">
        <f t="shared" si="825"/>
        <v>0.92640000000374134</v>
      </c>
      <c r="Y879" s="127">
        <f t="shared" si="825"/>
        <v>0.92459999999682629</v>
      </c>
      <c r="Z879" s="127">
        <f t="shared" si="825"/>
        <v>0.92039999999979039</v>
      </c>
      <c r="AA879" s="127">
        <f t="shared" si="825"/>
        <v>0.7716000000005806</v>
      </c>
      <c r="AB879" s="169">
        <f t="shared" si="825"/>
        <v>0.7716000000005806</v>
      </c>
      <c r="AC879" s="376"/>
      <c r="AD879" s="376"/>
      <c r="AE879" s="376"/>
      <c r="AF879" s="376"/>
      <c r="AG879" s="376"/>
      <c r="AH879" s="376"/>
      <c r="AI879" s="376"/>
      <c r="AJ879" s="376"/>
      <c r="AK879" s="376"/>
      <c r="AL879" s="376"/>
      <c r="AM879" s="376"/>
      <c r="AN879" s="376"/>
      <c r="AO879" s="376"/>
      <c r="AP879" s="376"/>
      <c r="AQ879" s="376"/>
      <c r="AR879" s="376"/>
      <c r="AS879" s="376"/>
      <c r="AT879" s="376"/>
      <c r="AU879" s="376"/>
      <c r="AV879" s="376"/>
      <c r="AW879" s="376"/>
      <c r="AX879" s="376"/>
      <c r="AY879" s="376"/>
      <c r="AZ879" s="376"/>
      <c r="BA879" s="376"/>
      <c r="BB879" s="376"/>
      <c r="BC879" s="376"/>
      <c r="BD879" s="376"/>
      <c r="BE879" s="376"/>
      <c r="BF879" s="376"/>
      <c r="BG879" s="376"/>
      <c r="BH879" s="376"/>
      <c r="BI879" s="376"/>
      <c r="BJ879" s="376"/>
      <c r="BK879" s="376"/>
      <c r="BL879" s="376"/>
      <c r="BM879" s="376"/>
      <c r="BN879" s="376"/>
      <c r="BO879" s="376"/>
      <c r="BP879" s="376"/>
      <c r="BQ879" s="376"/>
      <c r="BR879" s="376"/>
      <c r="BS879" s="376"/>
      <c r="BT879" s="376"/>
      <c r="BU879" s="376"/>
      <c r="BV879" s="376"/>
      <c r="BW879" s="376"/>
      <c r="BX879" s="376"/>
      <c r="BY879" s="376"/>
      <c r="BZ879" s="376"/>
      <c r="CA879" s="376"/>
      <c r="CB879" s="376"/>
      <c r="CC879" s="376"/>
      <c r="CD879" s="376"/>
      <c r="CE879" s="376"/>
      <c r="CF879" s="376"/>
      <c r="CG879" s="376"/>
      <c r="CH879" s="376"/>
      <c r="CI879" s="376"/>
      <c r="CJ879" s="376"/>
      <c r="CK879" s="376"/>
      <c r="CL879" s="376"/>
      <c r="CM879" s="187"/>
      <c r="CN879" s="187"/>
    </row>
    <row r="880" spans="1:115" s="34" customFormat="1" ht="10.5" customHeight="1">
      <c r="A880" s="1373" t="s">
        <v>953</v>
      </c>
      <c r="B880" s="1374"/>
      <c r="C880" s="925"/>
      <c r="D880" s="1262" t="s">
        <v>951</v>
      </c>
      <c r="E880" s="65">
        <f t="shared" ref="E880:AB881" si="826">(((E818+E823)-E878)/(E818+E823))*100</f>
        <v>0.23148148173879166</v>
      </c>
      <c r="F880" s="65">
        <f t="shared" si="826"/>
        <v>0.23148148163353749</v>
      </c>
      <c r="G880" s="65">
        <f t="shared" si="826"/>
        <v>0.46296296316179225</v>
      </c>
      <c r="H880" s="694">
        <f t="shared" si="826"/>
        <v>0.23148148163353749</v>
      </c>
      <c r="I880" s="65">
        <f t="shared" si="826"/>
        <v>0.23148148163353749</v>
      </c>
      <c r="J880" s="65">
        <f t="shared" si="826"/>
        <v>-0.66199376839564694</v>
      </c>
      <c r="K880" s="65">
        <f t="shared" si="826"/>
        <v>-1.6794217695879889</v>
      </c>
      <c r="L880" s="65">
        <f t="shared" si="826"/>
        <v>-1.6156462584272377</v>
      </c>
      <c r="M880" s="65">
        <f t="shared" si="826"/>
        <v>-1.8755328218012239</v>
      </c>
      <c r="N880" s="694">
        <f t="shared" si="826"/>
        <v>-1.3392857146558286</v>
      </c>
      <c r="O880" s="65">
        <f t="shared" si="826"/>
        <v>2.2626931572579183</v>
      </c>
      <c r="P880" s="65">
        <f t="shared" si="826"/>
        <v>2.750275027388736</v>
      </c>
      <c r="Q880" s="65">
        <f t="shared" si="826"/>
        <v>2.9427942789456951</v>
      </c>
      <c r="R880" s="65">
        <f t="shared" si="826"/>
        <v>-1.3801537385736733</v>
      </c>
      <c r="S880" s="65">
        <f t="shared" si="826"/>
        <v>-1.2203626222236035</v>
      </c>
      <c r="T880" s="65">
        <f t="shared" si="826"/>
        <v>-1.3801537388649359</v>
      </c>
      <c r="U880" s="65">
        <f t="shared" si="826"/>
        <v>-1.4355742291810205</v>
      </c>
      <c r="V880" s="694">
        <f t="shared" si="826"/>
        <v>1.235294117383658</v>
      </c>
      <c r="W880" s="65">
        <f t="shared" si="826"/>
        <v>1.2941176469145066</v>
      </c>
      <c r="X880" s="65">
        <f t="shared" si="826"/>
        <v>1.1764705880133053</v>
      </c>
      <c r="Y880" s="65">
        <f t="shared" si="826"/>
        <v>1.2941176469145066</v>
      </c>
      <c r="Z880" s="65">
        <f t="shared" si="826"/>
        <v>2.4199843884601617</v>
      </c>
      <c r="AA880" s="65">
        <f t="shared" si="826"/>
        <v>1.1128364389143468</v>
      </c>
      <c r="AB880" s="67">
        <f t="shared" si="826"/>
        <v>1.1128364389143468</v>
      </c>
      <c r="AC880" s="405"/>
      <c r="AD880" s="376"/>
      <c r="AE880" s="376"/>
      <c r="AF880" s="376"/>
      <c r="AG880" s="376"/>
      <c r="AH880" s="406"/>
      <c r="AI880" s="406"/>
      <c r="AJ880" s="406"/>
      <c r="AK880" s="406"/>
      <c r="AL880" s="406"/>
      <c r="AM880" s="406"/>
      <c r="AN880" s="406"/>
      <c r="AO880" s="406"/>
      <c r="AP880" s="406"/>
      <c r="AQ880" s="406"/>
      <c r="AR880" s="406"/>
      <c r="AS880" s="406"/>
      <c r="AT880" s="406"/>
      <c r="AU880" s="406"/>
      <c r="AV880" s="406"/>
      <c r="AW880" s="406"/>
      <c r="AX880" s="406"/>
      <c r="AY880" s="406"/>
      <c r="AZ880" s="406"/>
      <c r="BA880" s="406"/>
      <c r="BB880" s="406"/>
      <c r="BC880" s="406"/>
      <c r="BD880" s="406"/>
      <c r="BE880" s="406"/>
      <c r="BF880" s="406"/>
      <c r="BG880" s="376"/>
      <c r="BH880" s="406"/>
      <c r="BI880" s="406"/>
      <c r="BJ880" s="406"/>
      <c r="BK880" s="406"/>
      <c r="BL880" s="406"/>
      <c r="BM880" s="406"/>
      <c r="BN880" s="406"/>
      <c r="BO880" s="406"/>
      <c r="BP880" s="406"/>
      <c r="BQ880" s="406"/>
      <c r="BR880" s="406"/>
      <c r="BS880" s="406"/>
      <c r="BT880" s="406"/>
      <c r="BU880" s="406"/>
      <c r="BV880" s="406"/>
      <c r="BW880" s="406"/>
      <c r="BX880" s="406"/>
      <c r="BY880" s="406"/>
      <c r="BZ880" s="406"/>
      <c r="CA880" s="406"/>
      <c r="CB880" s="406"/>
      <c r="CC880" s="406"/>
      <c r="CD880" s="406"/>
      <c r="CE880" s="406"/>
      <c r="CF880" s="406"/>
      <c r="CG880" s="406"/>
      <c r="CH880" s="406"/>
      <c r="CI880" s="406"/>
      <c r="CJ880" s="406"/>
      <c r="CK880" s="406"/>
      <c r="CL880" s="406"/>
      <c r="CM880" s="407"/>
      <c r="CN880" s="407"/>
      <c r="CO880" s="37"/>
      <c r="CP880" s="37"/>
      <c r="CQ880" s="37"/>
      <c r="CR880" s="37"/>
      <c r="CS880" s="37"/>
      <c r="CT880" s="37"/>
      <c r="CU880" s="37"/>
      <c r="CV880" s="37"/>
      <c r="CW880" s="37"/>
      <c r="CX880" s="37"/>
      <c r="CY880" s="37"/>
      <c r="CZ880" s="37"/>
      <c r="DA880" s="37"/>
      <c r="DB880" s="37"/>
      <c r="DC880" s="37"/>
      <c r="DD880" s="37"/>
      <c r="DE880" s="37"/>
      <c r="DF880" s="37"/>
      <c r="DG880" s="37"/>
      <c r="DH880" s="37"/>
      <c r="DI880" s="37"/>
      <c r="DJ880" s="37"/>
      <c r="DK880" s="37"/>
    </row>
    <row r="881" spans="1:115" s="34" customFormat="1" ht="10.5" customHeight="1" thickBot="1">
      <c r="A881" s="1375"/>
      <c r="B881" s="1376"/>
      <c r="C881" s="935"/>
      <c r="D881" s="409" t="s">
        <v>952</v>
      </c>
      <c r="E881" s="132">
        <f t="shared" si="826"/>
        <v>0.88235294161862976</v>
      </c>
      <c r="F881" s="132">
        <f t="shared" si="826"/>
        <v>1.1764705886019242</v>
      </c>
      <c r="G881" s="132">
        <f t="shared" si="826"/>
        <v>0.88235294188613533</v>
      </c>
      <c r="H881" s="1272">
        <f t="shared" si="826"/>
        <v>0.88235294135114217</v>
      </c>
      <c r="I881" s="132">
        <f t="shared" si="826"/>
        <v>0.88235294215364113</v>
      </c>
      <c r="J881" s="132">
        <f t="shared" si="826"/>
        <v>1.2048192759504857</v>
      </c>
      <c r="K881" s="132">
        <f t="shared" si="826"/>
        <v>2.669270832422042</v>
      </c>
      <c r="L881" s="132">
        <f t="shared" si="826"/>
        <v>1.9028871409240498</v>
      </c>
      <c r="M881" s="132">
        <f t="shared" si="826"/>
        <v>2.8645833316846616</v>
      </c>
      <c r="N881" s="1272">
        <f t="shared" si="826"/>
        <v>-0.39999999795059787</v>
      </c>
      <c r="O881" s="132">
        <f t="shared" si="826"/>
        <v>5.662598246099644E-10</v>
      </c>
      <c r="P881" s="132">
        <f t="shared" si="826"/>
        <v>-0.28735632146056078</v>
      </c>
      <c r="Q881" s="132">
        <f t="shared" si="826"/>
        <v>0.6704980849470743</v>
      </c>
      <c r="R881" s="132">
        <f t="shared" si="826"/>
        <v>0.65011820045050528</v>
      </c>
      <c r="S881" s="132">
        <f t="shared" si="826"/>
        <v>1.3497652581456738</v>
      </c>
      <c r="T881" s="132">
        <f t="shared" si="826"/>
        <v>0.82742316822914874</v>
      </c>
      <c r="U881" s="132">
        <f t="shared" si="826"/>
        <v>1.1150234737966864</v>
      </c>
      <c r="V881" s="1272">
        <f t="shared" si="826"/>
        <v>-1.3123359582731082</v>
      </c>
      <c r="W881" s="132">
        <f t="shared" si="826"/>
        <v>-1.9179894180230714</v>
      </c>
      <c r="X881" s="132">
        <f t="shared" si="826"/>
        <v>-1.3123359584521352</v>
      </c>
      <c r="Y881" s="132">
        <f t="shared" si="826"/>
        <v>-1.9179894178426113</v>
      </c>
      <c r="Z881" s="132">
        <f t="shared" si="826"/>
        <v>0.90439276550645198</v>
      </c>
      <c r="AA881" s="132">
        <f t="shared" si="826"/>
        <v>-0.15576323997799207</v>
      </c>
      <c r="AB881" s="134">
        <f t="shared" si="826"/>
        <v>-0.15576323997799207</v>
      </c>
      <c r="AC881" s="405"/>
      <c r="AD881" s="376"/>
      <c r="AE881" s="376"/>
      <c r="AF881" s="376"/>
      <c r="AG881" s="376"/>
      <c r="AH881" s="406"/>
      <c r="AI881" s="406"/>
      <c r="AJ881" s="406"/>
      <c r="AK881" s="406"/>
      <c r="AL881" s="406"/>
      <c r="AM881" s="406"/>
      <c r="AN881" s="406"/>
      <c r="AO881" s="406"/>
      <c r="AP881" s="406"/>
      <c r="AQ881" s="406"/>
      <c r="AR881" s="406"/>
      <c r="AS881" s="406"/>
      <c r="AT881" s="406"/>
      <c r="AU881" s="406"/>
      <c r="AV881" s="406"/>
      <c r="AW881" s="406"/>
      <c r="AX881" s="406"/>
      <c r="AY881" s="406"/>
      <c r="AZ881" s="406"/>
      <c r="BA881" s="406"/>
      <c r="BB881" s="406"/>
      <c r="BC881" s="406"/>
      <c r="BD881" s="406"/>
      <c r="BE881" s="406"/>
      <c r="BF881" s="406"/>
      <c r="BG881" s="406"/>
      <c r="BH881" s="406"/>
      <c r="BI881" s="406"/>
      <c r="BJ881" s="406"/>
      <c r="BK881" s="406"/>
      <c r="BL881" s="406"/>
      <c r="BM881" s="406"/>
      <c r="BN881" s="406"/>
      <c r="BO881" s="406"/>
      <c r="BP881" s="406"/>
      <c r="BQ881" s="406"/>
      <c r="BR881" s="406"/>
      <c r="BS881" s="406"/>
      <c r="BT881" s="406"/>
      <c r="BU881" s="406"/>
      <c r="BV881" s="406"/>
      <c r="BW881" s="406"/>
      <c r="BX881" s="406"/>
      <c r="BY881" s="406"/>
      <c r="BZ881" s="406"/>
      <c r="CA881" s="406"/>
      <c r="CB881" s="406"/>
      <c r="CC881" s="406"/>
      <c r="CD881" s="406"/>
      <c r="CE881" s="406"/>
      <c r="CF881" s="406"/>
      <c r="CG881" s="406"/>
      <c r="CH881" s="406"/>
      <c r="CI881" s="406"/>
      <c r="CJ881" s="406"/>
      <c r="CK881" s="406"/>
      <c r="CL881" s="406"/>
      <c r="CM881" s="407"/>
      <c r="CN881" s="407"/>
      <c r="CO881" s="37"/>
      <c r="CP881" s="37"/>
      <c r="CQ881" s="37"/>
      <c r="CR881" s="37"/>
      <c r="CS881" s="37"/>
      <c r="CT881" s="37"/>
      <c r="CU881" s="37"/>
      <c r="CV881" s="37"/>
      <c r="CW881" s="37"/>
      <c r="CX881" s="37"/>
      <c r="CY881" s="37"/>
      <c r="CZ881" s="37"/>
      <c r="DA881" s="37"/>
      <c r="DB881" s="37"/>
      <c r="DC881" s="37"/>
      <c r="DD881" s="37"/>
      <c r="DE881" s="37"/>
      <c r="DF881" s="37"/>
      <c r="DG881" s="37"/>
      <c r="DH881" s="37"/>
      <c r="DI881" s="37"/>
      <c r="DJ881" s="37"/>
      <c r="DK881" s="37"/>
    </row>
    <row r="882" spans="1:115" s="5" customFormat="1" ht="10.5" customHeight="1">
      <c r="A882" s="1369" t="s">
        <v>1</v>
      </c>
      <c r="B882" s="1370"/>
      <c r="C882" s="897"/>
      <c r="D882" s="43" t="s">
        <v>126</v>
      </c>
      <c r="E882" s="136">
        <f t="shared" ref="E882:AB883" si="827">E818+E823-E878</f>
        <v>3.6000000040075086E-3</v>
      </c>
      <c r="F882" s="136">
        <f t="shared" si="827"/>
        <v>3.6000000023705958E-3</v>
      </c>
      <c r="G882" s="136">
        <f t="shared" si="827"/>
        <v>7.2000000031038347E-3</v>
      </c>
      <c r="H882" s="696">
        <f t="shared" si="827"/>
        <v>3.6000000023705958E-3</v>
      </c>
      <c r="I882" s="136">
        <f t="shared" si="827"/>
        <v>3.6000000023705958E-3</v>
      </c>
      <c r="J882" s="136">
        <f t="shared" si="827"/>
        <v>-1.0199999983524055E-2</v>
      </c>
      <c r="K882" s="136">
        <f t="shared" si="827"/>
        <v>-4.7400000024390376E-2</v>
      </c>
      <c r="L882" s="136">
        <f t="shared" si="827"/>
        <v>-4.5599999997830043E-2</v>
      </c>
      <c r="M882" s="136">
        <f t="shared" si="827"/>
        <v>-5.2799999999296965E-2</v>
      </c>
      <c r="N882" s="696">
        <f t="shared" si="827"/>
        <v>-3.7800000010429269E-2</v>
      </c>
      <c r="O882" s="136">
        <f t="shared" si="827"/>
        <v>4.9200000011660361E-2</v>
      </c>
      <c r="P882" s="136">
        <f t="shared" si="827"/>
        <v>5.9999999997489617E-2</v>
      </c>
      <c r="Q882" s="136">
        <f t="shared" si="827"/>
        <v>6.4199999989069223E-2</v>
      </c>
      <c r="R882" s="136">
        <f t="shared" si="827"/>
        <v>-4.7399999997650877E-2</v>
      </c>
      <c r="S882" s="136">
        <f t="shared" si="827"/>
        <v>-4.2000000006373384E-2</v>
      </c>
      <c r="T882" s="136">
        <f t="shared" si="827"/>
        <v>-4.7400000007473242E-2</v>
      </c>
      <c r="U882" s="136">
        <f t="shared" si="827"/>
        <v>-4.9199999982738607E-2</v>
      </c>
      <c r="V882" s="696">
        <f t="shared" si="827"/>
        <v>3.7799999991875222E-2</v>
      </c>
      <c r="W882" s="136">
        <f t="shared" si="827"/>
        <v>3.9599999995516111E-2</v>
      </c>
      <c r="X882" s="136">
        <f t="shared" si="827"/>
        <v>3.5999999993145515E-2</v>
      </c>
      <c r="Y882" s="136">
        <f t="shared" si="827"/>
        <v>3.9599999995516111E-2</v>
      </c>
      <c r="Z882" s="136">
        <f t="shared" si="827"/>
        <v>7.4400000039714254E-2</v>
      </c>
      <c r="AA882" s="136">
        <f t="shared" si="827"/>
        <v>2.5799999999799539E-2</v>
      </c>
      <c r="AB882" s="137">
        <f t="shared" si="827"/>
        <v>2.5799999999799539E-2</v>
      </c>
      <c r="AC882" s="413"/>
      <c r="AD882" s="413"/>
      <c r="AE882" s="413"/>
      <c r="AF882" s="413"/>
      <c r="AG882" s="413"/>
      <c r="AH882" s="413"/>
      <c r="AI882" s="413"/>
      <c r="AJ882" s="413"/>
      <c r="AK882" s="413"/>
      <c r="AL882" s="413"/>
      <c r="AM882" s="413"/>
      <c r="AN882" s="413"/>
      <c r="AO882" s="413"/>
      <c r="AP882" s="413"/>
      <c r="AQ882" s="413"/>
      <c r="AR882" s="413"/>
      <c r="AS882" s="413"/>
      <c r="AT882" s="413"/>
      <c r="AU882" s="413"/>
      <c r="AV882" s="413"/>
      <c r="AW882" s="413"/>
      <c r="AX882" s="413"/>
      <c r="AY882" s="413"/>
      <c r="AZ882" s="413"/>
      <c r="BA882" s="413"/>
      <c r="BB882" s="413"/>
      <c r="BC882" s="413"/>
      <c r="BD882" s="413"/>
      <c r="BE882" s="413"/>
      <c r="BF882" s="413"/>
      <c r="BG882" s="406"/>
      <c r="BH882" s="413"/>
      <c r="BI882" s="413"/>
      <c r="BJ882" s="413"/>
      <c r="BK882" s="413"/>
      <c r="BL882" s="413"/>
      <c r="BM882" s="413"/>
      <c r="BN882" s="413"/>
      <c r="BO882" s="413"/>
      <c r="BP882" s="413"/>
      <c r="BQ882" s="413"/>
      <c r="BR882" s="413"/>
      <c r="BS882" s="413"/>
      <c r="BT882" s="413"/>
      <c r="BU882" s="413"/>
      <c r="BV882" s="413"/>
      <c r="BW882" s="413"/>
      <c r="BX882" s="413"/>
      <c r="BY882" s="413"/>
      <c r="BZ882" s="413"/>
      <c r="CA882" s="413"/>
      <c r="CB882" s="413"/>
      <c r="CC882" s="413"/>
      <c r="CD882" s="413"/>
      <c r="CE882" s="413"/>
      <c r="CF882" s="413"/>
      <c r="CG882" s="413"/>
      <c r="CH882" s="413"/>
      <c r="CI882" s="413"/>
      <c r="CJ882" s="413"/>
      <c r="CK882" s="413"/>
      <c r="CL882" s="413"/>
      <c r="CM882" s="148"/>
      <c r="CN882" s="148"/>
    </row>
    <row r="883" spans="1:115" s="5" customFormat="1" ht="10.5" customHeight="1" thickBot="1">
      <c r="A883" s="1371"/>
      <c r="B883" s="1372"/>
      <c r="C883" s="898"/>
      <c r="D883" s="46" t="s">
        <v>127</v>
      </c>
      <c r="E883" s="140">
        <f t="shared" si="827"/>
        <v>5.4000000027372153E-3</v>
      </c>
      <c r="F883" s="140">
        <f t="shared" si="827"/>
        <v>7.2000000022853783E-3</v>
      </c>
      <c r="G883" s="140">
        <f t="shared" si="827"/>
        <v>5.4000000043743501E-3</v>
      </c>
      <c r="H883" s="1004">
        <f t="shared" si="827"/>
        <v>5.4000000011001914E-3</v>
      </c>
      <c r="I883" s="140">
        <f t="shared" si="827"/>
        <v>5.400000006011485E-3</v>
      </c>
      <c r="J883" s="140">
        <f t="shared" si="827"/>
        <v>7.1999999930084657E-3</v>
      </c>
      <c r="K883" s="140">
        <f t="shared" si="827"/>
        <v>2.4599999991369415E-2</v>
      </c>
      <c r="L883" s="140">
        <f t="shared" si="827"/>
        <v>1.7400000016914552E-2</v>
      </c>
      <c r="M883" s="140">
        <f t="shared" si="827"/>
        <v>2.6399999984369149E-2</v>
      </c>
      <c r="N883" s="1004">
        <f t="shared" si="827"/>
        <v>-3.5999999816339612E-3</v>
      </c>
      <c r="O883" s="140">
        <f t="shared" si="827"/>
        <v>3.5470515413749126E-12</v>
      </c>
      <c r="P883" s="140">
        <f t="shared" si="827"/>
        <v>-1.7999999976381353E-3</v>
      </c>
      <c r="Q883" s="140">
        <f t="shared" si="827"/>
        <v>4.2000000041299002E-3</v>
      </c>
      <c r="R883" s="140">
        <f t="shared" si="827"/>
        <v>6.5999999707855306E-3</v>
      </c>
      <c r="S883" s="140">
        <f t="shared" si="827"/>
        <v>1.3799999999264401E-2</v>
      </c>
      <c r="T883" s="140">
        <f t="shared" si="827"/>
        <v>8.4000000038939593E-3</v>
      </c>
      <c r="U883" s="140">
        <f t="shared" si="827"/>
        <v>1.1399999996046795E-2</v>
      </c>
      <c r="V883" s="1004">
        <f t="shared" si="827"/>
        <v>-1.2000000002444833E-2</v>
      </c>
      <c r="W883" s="140">
        <f t="shared" si="827"/>
        <v>-1.7400000000270643E-2</v>
      </c>
      <c r="X883" s="140">
        <f t="shared" si="827"/>
        <v>-1.2000000004081857E-2</v>
      </c>
      <c r="Y883" s="140">
        <f t="shared" si="827"/>
        <v>-1.7399999998633509E-2</v>
      </c>
      <c r="Z883" s="140">
        <f t="shared" si="827"/>
        <v>8.4000000060769908E-3</v>
      </c>
      <c r="AA883" s="140">
        <f t="shared" si="827"/>
        <v>-1.2000000007901246E-3</v>
      </c>
      <c r="AB883" s="141">
        <f t="shared" si="827"/>
        <v>-1.2000000007901246E-3</v>
      </c>
      <c r="AC883" s="413"/>
      <c r="AD883" s="413"/>
      <c r="AE883" s="413"/>
      <c r="AF883" s="413"/>
      <c r="AG883" s="413"/>
      <c r="AH883" s="413"/>
      <c r="AI883" s="413"/>
      <c r="AJ883" s="413"/>
      <c r="AK883" s="413"/>
      <c r="AL883" s="413"/>
      <c r="AM883" s="413"/>
      <c r="AN883" s="413"/>
      <c r="AO883" s="413"/>
      <c r="AP883" s="413"/>
      <c r="AQ883" s="413"/>
      <c r="AR883" s="413"/>
      <c r="AS883" s="413"/>
      <c r="AT883" s="413"/>
      <c r="AU883" s="413"/>
      <c r="AV883" s="413"/>
      <c r="AW883" s="413"/>
      <c r="AX883" s="413"/>
      <c r="AY883" s="413"/>
      <c r="AZ883" s="413"/>
      <c r="BA883" s="413"/>
      <c r="BB883" s="413"/>
      <c r="BC883" s="413"/>
      <c r="BD883" s="413"/>
      <c r="BE883" s="413"/>
      <c r="BF883" s="413"/>
      <c r="BG883" s="413"/>
      <c r="BH883" s="413"/>
      <c r="BI883" s="413"/>
      <c r="BJ883" s="413"/>
      <c r="BK883" s="413"/>
      <c r="BL883" s="413"/>
      <c r="BM883" s="413"/>
      <c r="BN883" s="413"/>
      <c r="BO883" s="413"/>
      <c r="BP883" s="413"/>
      <c r="BQ883" s="413"/>
      <c r="BR883" s="413"/>
      <c r="BS883" s="413"/>
      <c r="BT883" s="413"/>
      <c r="BU883" s="413"/>
      <c r="BV883" s="413"/>
      <c r="BW883" s="413"/>
      <c r="BX883" s="413"/>
      <c r="BY883" s="413"/>
      <c r="BZ883" s="413"/>
      <c r="CA883" s="413"/>
      <c r="CB883" s="413"/>
      <c r="CC883" s="413"/>
      <c r="CD883" s="413"/>
      <c r="CE883" s="413"/>
      <c r="CF883" s="413"/>
      <c r="CG883" s="413"/>
      <c r="CH883" s="413"/>
      <c r="CI883" s="413"/>
      <c r="CJ883" s="413"/>
      <c r="CK883" s="413"/>
      <c r="CL883" s="413"/>
      <c r="CM883" s="148"/>
      <c r="CN883" s="148"/>
    </row>
    <row r="884" spans="1:115" ht="29.25" customHeight="1" thickBot="1">
      <c r="C884" s="956"/>
      <c r="F884" s="175"/>
      <c r="G884" s="175"/>
      <c r="H884" s="175"/>
      <c r="I884" s="175"/>
      <c r="J884" s="175"/>
      <c r="K884" s="175"/>
      <c r="L884" s="175"/>
      <c r="M884" s="175"/>
      <c r="N884" s="175"/>
      <c r="O884" s="175"/>
      <c r="P884" s="175"/>
      <c r="Q884" s="175"/>
      <c r="R884" s="175"/>
      <c r="V884" s="175"/>
      <c r="W884" s="175"/>
    </row>
    <row r="885" spans="1:115" s="2" customFormat="1" ht="10.5" customHeight="1" thickBot="1">
      <c r="A885" s="1191" t="s">
        <v>678</v>
      </c>
      <c r="B885" s="959"/>
      <c r="C885" s="959"/>
      <c r="D885" s="176"/>
      <c r="E885" s="176">
        <v>1</v>
      </c>
      <c r="F885" s="176">
        <v>2</v>
      </c>
      <c r="G885" s="176">
        <v>3</v>
      </c>
      <c r="H885" s="698">
        <v>4</v>
      </c>
      <c r="I885" s="176">
        <v>5</v>
      </c>
      <c r="J885" s="176">
        <v>6</v>
      </c>
      <c r="K885" s="176">
        <v>7</v>
      </c>
      <c r="L885" s="176">
        <v>8</v>
      </c>
      <c r="M885" s="176">
        <v>9</v>
      </c>
      <c r="N885" s="698">
        <v>10</v>
      </c>
      <c r="O885" s="176">
        <v>11</v>
      </c>
      <c r="P885" s="176">
        <v>12</v>
      </c>
      <c r="Q885" s="176">
        <v>13</v>
      </c>
      <c r="R885" s="176">
        <v>14</v>
      </c>
      <c r="S885" s="176">
        <v>15</v>
      </c>
      <c r="T885" s="176">
        <v>16</v>
      </c>
      <c r="U885" s="176">
        <v>17</v>
      </c>
      <c r="V885" s="698">
        <v>18</v>
      </c>
      <c r="W885" s="176">
        <v>19</v>
      </c>
      <c r="X885" s="176">
        <v>20</v>
      </c>
      <c r="Y885" s="176">
        <v>21</v>
      </c>
      <c r="Z885" s="176">
        <v>22</v>
      </c>
      <c r="AA885" s="176">
        <v>23</v>
      </c>
      <c r="AB885" s="178">
        <v>24</v>
      </c>
      <c r="AC885" s="376"/>
      <c r="AD885" s="376"/>
      <c r="AE885" s="376"/>
      <c r="AF885" s="376"/>
      <c r="AG885" s="376"/>
      <c r="AH885" s="376"/>
      <c r="AI885" s="376"/>
      <c r="AJ885" s="376"/>
      <c r="AK885" s="376"/>
      <c r="AL885" s="376"/>
      <c r="AM885" s="376"/>
      <c r="AN885" s="376"/>
      <c r="AO885" s="376"/>
      <c r="AP885" s="376"/>
      <c r="AQ885" s="376"/>
      <c r="AR885" s="376"/>
      <c r="AS885" s="376"/>
      <c r="AT885" s="376"/>
      <c r="AU885" s="376"/>
      <c r="AV885" s="376"/>
      <c r="AW885" s="376"/>
      <c r="AX885" s="376"/>
      <c r="AY885" s="376"/>
      <c r="AZ885" s="376"/>
      <c r="BA885" s="376"/>
      <c r="BB885" s="376"/>
      <c r="BC885" s="376"/>
      <c r="BD885" s="376"/>
      <c r="BE885" s="376"/>
      <c r="BF885" s="376"/>
      <c r="BG885" s="376"/>
      <c r="BH885" s="376"/>
      <c r="BI885" s="376"/>
      <c r="BJ885" s="376"/>
      <c r="BK885" s="376"/>
      <c r="BL885" s="376"/>
      <c r="BM885" s="376"/>
      <c r="BN885" s="376"/>
      <c r="BO885" s="376"/>
      <c r="BP885" s="376"/>
      <c r="BQ885" s="376"/>
      <c r="BR885" s="376"/>
      <c r="BS885" s="376"/>
      <c r="BT885" s="376"/>
      <c r="BU885" s="376"/>
      <c r="BV885" s="376"/>
      <c r="BW885" s="376"/>
      <c r="BX885" s="376"/>
      <c r="BY885" s="376"/>
      <c r="BZ885" s="376"/>
      <c r="CA885" s="376"/>
      <c r="CB885" s="376"/>
      <c r="CC885" s="376"/>
      <c r="CD885" s="376"/>
      <c r="CE885" s="376"/>
      <c r="CF885" s="376"/>
      <c r="CG885" s="376"/>
      <c r="CH885" s="376"/>
      <c r="CI885" s="376"/>
      <c r="CJ885" s="376"/>
      <c r="CK885" s="376"/>
      <c r="CL885" s="376"/>
      <c r="CM885" s="187"/>
      <c r="CN885" s="187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</row>
    <row r="886" spans="1:115" s="2" customFormat="1" ht="10.5" customHeight="1">
      <c r="A886" s="391" t="s">
        <v>78</v>
      </c>
      <c r="B886" s="48"/>
      <c r="C886" s="48" t="s">
        <v>903</v>
      </c>
      <c r="D886" s="255" t="s">
        <v>39</v>
      </c>
      <c r="E886" s="48">
        <v>6.4</v>
      </c>
      <c r="F886" s="48">
        <v>6.4</v>
      </c>
      <c r="G886" s="48">
        <v>6.4</v>
      </c>
      <c r="H886" s="699">
        <v>6.4</v>
      </c>
      <c r="I886" s="48">
        <v>6.4</v>
      </c>
      <c r="J886" s="48">
        <v>6.4</v>
      </c>
      <c r="K886" s="48">
        <v>6.4</v>
      </c>
      <c r="L886" s="48">
        <v>6.4</v>
      </c>
      <c r="M886" s="48">
        <v>6.4</v>
      </c>
      <c r="N886" s="699">
        <v>6.4</v>
      </c>
      <c r="O886" s="48">
        <v>6.4</v>
      </c>
      <c r="P886" s="48">
        <v>6.4</v>
      </c>
      <c r="Q886" s="48">
        <v>6.4</v>
      </c>
      <c r="R886" s="48">
        <v>6.4</v>
      </c>
      <c r="S886" s="48">
        <v>6.4</v>
      </c>
      <c r="T886" s="48">
        <v>6.4</v>
      </c>
      <c r="U886" s="48">
        <v>6.4</v>
      </c>
      <c r="V886" s="699">
        <v>6.4</v>
      </c>
      <c r="W886" s="48">
        <v>6.4</v>
      </c>
      <c r="X886" s="48">
        <v>6.4</v>
      </c>
      <c r="Y886" s="48">
        <v>6.4</v>
      </c>
      <c r="Z886" s="48">
        <v>6.4</v>
      </c>
      <c r="AA886" s="48">
        <v>6.4</v>
      </c>
      <c r="AB886" s="49">
        <v>6.4</v>
      </c>
      <c r="AC886" s="376"/>
      <c r="AD886" s="376"/>
      <c r="AE886" s="376"/>
      <c r="AF886" s="376"/>
      <c r="AG886" s="376"/>
      <c r="AH886" s="376"/>
      <c r="AI886" s="376"/>
      <c r="AJ886" s="376"/>
      <c r="AK886" s="376"/>
      <c r="AL886" s="376"/>
      <c r="AM886" s="376"/>
      <c r="AN886" s="376"/>
      <c r="AO886" s="376"/>
      <c r="AP886" s="376"/>
      <c r="AQ886" s="376"/>
      <c r="AR886" s="376"/>
      <c r="AS886" s="376"/>
      <c r="AT886" s="376"/>
      <c r="AU886" s="376"/>
      <c r="AV886" s="376"/>
      <c r="AW886" s="376"/>
      <c r="AX886" s="376"/>
      <c r="AY886" s="376"/>
      <c r="AZ886" s="376"/>
      <c r="BA886" s="376"/>
      <c r="BB886" s="376"/>
      <c r="BC886" s="376"/>
      <c r="BD886" s="376"/>
      <c r="BE886" s="376"/>
      <c r="BF886" s="376"/>
      <c r="BG886" s="376"/>
      <c r="BH886" s="376"/>
      <c r="BI886" s="376"/>
      <c r="BJ886" s="376"/>
      <c r="BK886" s="376"/>
      <c r="BL886" s="376"/>
      <c r="BM886" s="376"/>
      <c r="BN886" s="376"/>
      <c r="BO886" s="376"/>
      <c r="BP886" s="376"/>
      <c r="BQ886" s="376"/>
      <c r="BR886" s="376"/>
      <c r="BS886" s="376"/>
      <c r="BT886" s="376"/>
      <c r="BU886" s="376"/>
      <c r="BV886" s="376"/>
      <c r="BW886" s="376"/>
      <c r="BX886" s="376"/>
      <c r="BY886" s="376"/>
      <c r="BZ886" s="376"/>
      <c r="CA886" s="376"/>
      <c r="CB886" s="376"/>
      <c r="CC886" s="376"/>
      <c r="CD886" s="376"/>
      <c r="CE886" s="376"/>
      <c r="CF886" s="376"/>
      <c r="CG886" s="376"/>
      <c r="CH886" s="376"/>
      <c r="CI886" s="376"/>
      <c r="CJ886" s="376"/>
      <c r="CK886" s="376"/>
      <c r="CL886" s="376"/>
      <c r="CM886" s="187"/>
      <c r="CN886" s="187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</row>
    <row r="887" spans="1:115" s="2" customFormat="1" ht="10.5" customHeight="1" thickBot="1">
      <c r="A887" s="393" t="s">
        <v>79</v>
      </c>
      <c r="B887" s="50"/>
      <c r="C887" s="50" t="s">
        <v>903</v>
      </c>
      <c r="D887" s="257" t="s">
        <v>39</v>
      </c>
      <c r="E887" s="50">
        <v>6.4</v>
      </c>
      <c r="F887" s="50">
        <v>6.4</v>
      </c>
      <c r="G887" s="50">
        <v>6.4</v>
      </c>
      <c r="H887" s="715">
        <v>6.4</v>
      </c>
      <c r="I887" s="50">
        <v>6.4</v>
      </c>
      <c r="J887" s="50">
        <v>6.4</v>
      </c>
      <c r="K887" s="50">
        <v>6.4</v>
      </c>
      <c r="L887" s="50">
        <v>6.4</v>
      </c>
      <c r="M887" s="50">
        <v>6.4</v>
      </c>
      <c r="N887" s="715">
        <v>6.4</v>
      </c>
      <c r="O887" s="50">
        <v>6.4</v>
      </c>
      <c r="P887" s="50">
        <v>6.4</v>
      </c>
      <c r="Q887" s="50">
        <v>6.4</v>
      </c>
      <c r="R887" s="50">
        <v>6.4</v>
      </c>
      <c r="S887" s="50">
        <v>6.4</v>
      </c>
      <c r="T887" s="50">
        <v>6.4</v>
      </c>
      <c r="U887" s="50">
        <v>6.4</v>
      </c>
      <c r="V887" s="715">
        <v>6.4</v>
      </c>
      <c r="W887" s="50">
        <v>6.4</v>
      </c>
      <c r="X887" s="50">
        <v>6.4</v>
      </c>
      <c r="Y887" s="50">
        <v>6.4</v>
      </c>
      <c r="Z887" s="50">
        <v>6.4</v>
      </c>
      <c r="AA887" s="50">
        <v>6.4</v>
      </c>
      <c r="AB887" s="51">
        <v>6.4</v>
      </c>
      <c r="AC887" s="395"/>
      <c r="AD887" s="376"/>
      <c r="AE887" s="376"/>
      <c r="AF887" s="376"/>
      <c r="AG887" s="376"/>
      <c r="AH887" s="376"/>
      <c r="AI887" s="376"/>
      <c r="AJ887" s="376"/>
      <c r="AK887" s="376"/>
      <c r="AL887" s="376"/>
      <c r="AM887" s="376"/>
      <c r="AN887" s="376"/>
      <c r="AO887" s="376"/>
      <c r="AP887" s="376"/>
      <c r="AQ887" s="376"/>
      <c r="AR887" s="376"/>
      <c r="AS887" s="376"/>
      <c r="AT887" s="376"/>
      <c r="AU887" s="376"/>
      <c r="AV887" s="376"/>
      <c r="AW887" s="376"/>
      <c r="AX887" s="376"/>
      <c r="AY887" s="376"/>
      <c r="AZ887" s="376"/>
      <c r="BA887" s="376"/>
      <c r="BB887" s="376"/>
      <c r="BC887" s="376"/>
      <c r="BD887" s="376"/>
      <c r="BE887" s="376"/>
      <c r="BF887" s="376"/>
      <c r="BG887" s="376"/>
      <c r="BH887" s="376"/>
      <c r="BI887" s="376"/>
      <c r="BJ887" s="376"/>
      <c r="BK887" s="376"/>
      <c r="BL887" s="376"/>
      <c r="BM887" s="376"/>
      <c r="BN887" s="376"/>
      <c r="BO887" s="376"/>
      <c r="BP887" s="376"/>
      <c r="BQ887" s="376"/>
      <c r="BR887" s="376"/>
      <c r="BS887" s="376"/>
      <c r="BT887" s="376"/>
      <c r="BU887" s="376"/>
      <c r="BV887" s="376"/>
      <c r="BW887" s="376"/>
      <c r="BX887" s="376"/>
      <c r="BY887" s="376"/>
      <c r="BZ887" s="376"/>
      <c r="CA887" s="376"/>
      <c r="CB887" s="376"/>
      <c r="CC887" s="376"/>
      <c r="CD887" s="376"/>
      <c r="CE887" s="376"/>
      <c r="CF887" s="376"/>
      <c r="CG887" s="376"/>
      <c r="CH887" s="376"/>
      <c r="CI887" s="376"/>
      <c r="CJ887" s="376"/>
      <c r="CK887" s="376"/>
      <c r="CL887" s="376"/>
      <c r="CM887" s="187"/>
      <c r="CN887" s="187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</row>
    <row r="888" spans="1:115" s="1" customFormat="1" ht="10.5" customHeight="1">
      <c r="A888" s="1357" t="s">
        <v>8</v>
      </c>
      <c r="B888" s="1361" t="s">
        <v>46</v>
      </c>
      <c r="C888" s="1222"/>
      <c r="D888" s="1266"/>
      <c r="E888" s="92"/>
      <c r="F888" s="92"/>
      <c r="G888" s="92"/>
      <c r="H888" s="687"/>
      <c r="I888" s="92"/>
      <c r="J888" s="92"/>
      <c r="K888" s="92"/>
      <c r="L888" s="92"/>
      <c r="M888" s="92"/>
      <c r="N888" s="687"/>
      <c r="O888" s="92"/>
      <c r="P888" s="92"/>
      <c r="Q888" s="92"/>
      <c r="R888" s="92"/>
      <c r="S888" s="92"/>
      <c r="T888" s="92"/>
      <c r="U888" s="92"/>
      <c r="V888" s="687"/>
      <c r="W888" s="92"/>
      <c r="X888" s="92"/>
      <c r="Y888" s="92"/>
      <c r="Z888" s="92"/>
      <c r="AA888" s="92"/>
      <c r="AB888" s="216"/>
      <c r="AC888" s="376"/>
      <c r="AD888" s="376"/>
      <c r="AE888" s="376"/>
      <c r="AF888" s="376"/>
      <c r="AG888" s="376"/>
      <c r="AH888" s="376"/>
      <c r="AI888" s="376"/>
      <c r="AJ888" s="376"/>
      <c r="AK888" s="376"/>
      <c r="AL888" s="376"/>
      <c r="AM888" s="376"/>
      <c r="AN888" s="376"/>
      <c r="AO888" s="376"/>
      <c r="AP888" s="376"/>
      <c r="AQ888" s="376"/>
      <c r="AR888" s="376"/>
      <c r="AS888" s="376"/>
      <c r="AT888" s="376"/>
      <c r="AU888" s="376"/>
      <c r="AV888" s="376"/>
      <c r="AW888" s="376"/>
      <c r="AX888" s="376"/>
      <c r="AY888" s="376"/>
      <c r="AZ888" s="376"/>
      <c r="BA888" s="376"/>
      <c r="BB888" s="376"/>
      <c r="BC888" s="376"/>
      <c r="BD888" s="376"/>
      <c r="BE888" s="376"/>
      <c r="BF888" s="376"/>
      <c r="BG888" s="376"/>
      <c r="BH888" s="376"/>
      <c r="BI888" s="376"/>
      <c r="BJ888" s="376"/>
      <c r="BK888" s="376"/>
      <c r="BL888" s="376"/>
      <c r="BM888" s="376"/>
      <c r="BN888" s="376"/>
      <c r="BO888" s="376"/>
      <c r="BP888" s="376"/>
      <c r="BQ888" s="376"/>
      <c r="BR888" s="376"/>
      <c r="BS888" s="376"/>
      <c r="BT888" s="376"/>
      <c r="BU888" s="376"/>
      <c r="BV888" s="376"/>
      <c r="BW888" s="376"/>
      <c r="BX888" s="376"/>
      <c r="BY888" s="376"/>
      <c r="BZ888" s="376"/>
      <c r="CA888" s="376"/>
      <c r="CB888" s="376"/>
      <c r="CC888" s="376"/>
      <c r="CD888" s="376"/>
      <c r="CE888" s="376"/>
      <c r="CF888" s="376"/>
      <c r="CG888" s="376"/>
      <c r="CH888" s="376"/>
      <c r="CI888" s="376"/>
      <c r="CJ888" s="376"/>
      <c r="CK888" s="376"/>
      <c r="CL888" s="376"/>
      <c r="CM888" s="187"/>
      <c r="CN888" s="187"/>
    </row>
    <row r="889" spans="1:115" s="1" customFormat="1" ht="10.5" customHeight="1">
      <c r="A889" s="1358"/>
      <c r="B889" s="1364"/>
      <c r="C889" s="1165" t="s">
        <v>138</v>
      </c>
      <c r="D889" s="155" t="s">
        <v>34</v>
      </c>
      <c r="E889" s="108">
        <v>4</v>
      </c>
      <c r="F889" s="108">
        <v>4</v>
      </c>
      <c r="G889" s="108">
        <v>4</v>
      </c>
      <c r="H889" s="684">
        <v>4</v>
      </c>
      <c r="I889" s="108">
        <v>4</v>
      </c>
      <c r="J889" s="108">
        <v>4</v>
      </c>
      <c r="K889" s="108">
        <v>4</v>
      </c>
      <c r="L889" s="108">
        <v>3</v>
      </c>
      <c r="M889" s="108">
        <v>3</v>
      </c>
      <c r="N889" s="684">
        <v>1</v>
      </c>
      <c r="O889" s="108">
        <v>1</v>
      </c>
      <c r="P889" s="108">
        <v>1</v>
      </c>
      <c r="Q889" s="108">
        <v>1</v>
      </c>
      <c r="R889" s="108">
        <v>1</v>
      </c>
      <c r="S889" s="108">
        <v>1</v>
      </c>
      <c r="T889" s="108">
        <v>1</v>
      </c>
      <c r="U889" s="108">
        <v>1</v>
      </c>
      <c r="V889" s="684">
        <v>1</v>
      </c>
      <c r="W889" s="108">
        <v>1</v>
      </c>
      <c r="X889" s="108">
        <v>1</v>
      </c>
      <c r="Y889" s="108">
        <v>1</v>
      </c>
      <c r="Z889" s="108">
        <v>1</v>
      </c>
      <c r="AA889" s="108">
        <v>1</v>
      </c>
      <c r="AB889" s="217">
        <v>1</v>
      </c>
      <c r="AC889" s="376"/>
      <c r="AD889" s="376"/>
      <c r="AE889" s="376"/>
      <c r="AF889" s="376" t="s">
        <v>123</v>
      </c>
      <c r="AG889" s="376"/>
      <c r="AH889" s="376"/>
      <c r="AI889" s="376"/>
      <c r="AJ889" s="376"/>
      <c r="AK889" s="376"/>
      <c r="AL889" s="376"/>
      <c r="AM889" s="376"/>
      <c r="AN889" s="376"/>
      <c r="AO889" s="376"/>
      <c r="AP889" s="376"/>
      <c r="AQ889" s="376"/>
      <c r="AR889" s="376"/>
      <c r="AS889" s="376"/>
      <c r="AT889" s="376"/>
      <c r="AU889" s="376"/>
      <c r="AV889" s="376"/>
      <c r="AW889" s="376"/>
      <c r="AX889" s="376"/>
      <c r="AY889" s="376"/>
      <c r="AZ889" s="376"/>
      <c r="BA889" s="376"/>
      <c r="BB889" s="376"/>
      <c r="BC889" s="376"/>
      <c r="BD889" s="376"/>
      <c r="BE889" s="376"/>
      <c r="BF889" s="376"/>
      <c r="BG889" s="376"/>
      <c r="BH889" s="376"/>
      <c r="BI889" s="376"/>
      <c r="BJ889" s="376"/>
      <c r="BK889" s="376"/>
      <c r="BL889" s="376"/>
      <c r="BM889" s="376"/>
      <c r="BN889" s="376"/>
      <c r="BO889" s="376"/>
      <c r="BP889" s="376"/>
      <c r="BQ889" s="376"/>
      <c r="BR889" s="376"/>
      <c r="BS889" s="376"/>
      <c r="BT889" s="376"/>
      <c r="BU889" s="376"/>
      <c r="BV889" s="376"/>
      <c r="BW889" s="376"/>
      <c r="BX889" s="376"/>
      <c r="BY889" s="376"/>
      <c r="BZ889" s="376"/>
      <c r="CA889" s="376"/>
      <c r="CB889" s="376"/>
      <c r="CC889" s="376"/>
      <c r="CD889" s="376"/>
      <c r="CE889" s="376"/>
      <c r="CF889" s="376"/>
      <c r="CG889" s="376"/>
      <c r="CH889" s="376"/>
      <c r="CI889" s="376"/>
      <c r="CJ889" s="376"/>
      <c r="CK889" s="376"/>
      <c r="CL889" s="376"/>
      <c r="CM889" s="187"/>
      <c r="CN889" s="187"/>
    </row>
    <row r="890" spans="1:115" s="1" customFormat="1" ht="10.5" customHeight="1">
      <c r="A890" s="1358"/>
      <c r="B890" s="1364"/>
      <c r="C890" s="1165"/>
      <c r="D890" s="155" t="s">
        <v>126</v>
      </c>
      <c r="E890" s="108" t="s">
        <v>123</v>
      </c>
      <c r="F890" s="108"/>
      <c r="G890" s="108"/>
      <c r="H890" s="684"/>
      <c r="I890" s="108"/>
      <c r="J890" s="108"/>
      <c r="K890" s="108"/>
      <c r="L890" s="108"/>
      <c r="M890" s="108"/>
      <c r="N890" s="684"/>
      <c r="O890" s="108"/>
      <c r="P890" s="108"/>
      <c r="Q890" s="108"/>
      <c r="R890" s="108"/>
      <c r="S890" s="108"/>
      <c r="T890" s="108"/>
      <c r="U890" s="108"/>
      <c r="V890" s="684"/>
      <c r="W890" s="108"/>
      <c r="X890" s="108"/>
      <c r="Y890" s="108"/>
      <c r="Z890" s="108"/>
      <c r="AA890" s="108"/>
      <c r="AB890" s="217"/>
      <c r="AC890" s="376"/>
      <c r="AD890" s="376"/>
      <c r="AE890" s="376"/>
      <c r="AF890" s="376"/>
      <c r="AG890" s="376"/>
      <c r="AH890" s="376"/>
      <c r="AI890" s="376"/>
      <c r="AJ890" s="376"/>
      <c r="AK890" s="376"/>
      <c r="AL890" s="376"/>
      <c r="AM890" s="376"/>
      <c r="AN890" s="376"/>
      <c r="AO890" s="376"/>
      <c r="AP890" s="376"/>
      <c r="AQ890" s="376"/>
      <c r="AR890" s="376"/>
      <c r="AS890" s="376"/>
      <c r="AT890" s="376"/>
      <c r="AU890" s="376"/>
      <c r="AV890" s="376"/>
      <c r="AW890" s="376"/>
      <c r="AX890" s="376"/>
      <c r="AY890" s="376"/>
      <c r="AZ890" s="376"/>
      <c r="BA890" s="376"/>
      <c r="BB890" s="376"/>
      <c r="BC890" s="376"/>
      <c r="BD890" s="376"/>
      <c r="BE890" s="376"/>
      <c r="BF890" s="376"/>
      <c r="BG890" s="376"/>
      <c r="BH890" s="376"/>
      <c r="BI890" s="376"/>
      <c r="BJ890" s="376"/>
      <c r="BK890" s="376"/>
      <c r="BL890" s="376"/>
      <c r="BM890" s="376"/>
      <c r="BN890" s="376"/>
      <c r="BO890" s="376"/>
      <c r="BP890" s="376"/>
      <c r="BQ890" s="376"/>
      <c r="BR890" s="376"/>
      <c r="BS890" s="376"/>
      <c r="BT890" s="376"/>
      <c r="BU890" s="376"/>
      <c r="BV890" s="376"/>
      <c r="BW890" s="376"/>
      <c r="BX890" s="376"/>
      <c r="BY890" s="376"/>
      <c r="BZ890" s="376"/>
      <c r="CA890" s="376"/>
      <c r="CB890" s="376"/>
      <c r="CC890" s="376"/>
      <c r="CD890" s="376"/>
      <c r="CE890" s="376"/>
      <c r="CF890" s="376"/>
      <c r="CG890" s="376"/>
      <c r="CH890" s="376"/>
      <c r="CI890" s="376"/>
      <c r="CJ890" s="376"/>
      <c r="CK890" s="376"/>
      <c r="CL890" s="376"/>
      <c r="CM890" s="187"/>
      <c r="CN890" s="187"/>
    </row>
    <row r="891" spans="1:115" s="1" customFormat="1" ht="10.5" customHeight="1">
      <c r="A891" s="1358"/>
      <c r="B891" s="1364"/>
      <c r="C891" s="1165"/>
      <c r="D891" s="155" t="s">
        <v>127</v>
      </c>
      <c r="E891" s="108" t="s">
        <v>123</v>
      </c>
      <c r="F891" s="108"/>
      <c r="G891" s="108"/>
      <c r="H891" s="684"/>
      <c r="I891" s="108"/>
      <c r="J891" s="108"/>
      <c r="K891" s="108"/>
      <c r="L891" s="108"/>
      <c r="M891" s="108"/>
      <c r="N891" s="684"/>
      <c r="O891" s="108"/>
      <c r="P891" s="108"/>
      <c r="Q891" s="108"/>
      <c r="R891" s="108"/>
      <c r="S891" s="108"/>
      <c r="T891" s="108"/>
      <c r="U891" s="108"/>
      <c r="V891" s="684"/>
      <c r="W891" s="108"/>
      <c r="X891" s="108"/>
      <c r="Y891" s="108"/>
      <c r="Z891" s="108"/>
      <c r="AA891" s="108"/>
      <c r="AB891" s="217"/>
      <c r="AC891" s="376"/>
      <c r="AD891" s="376"/>
      <c r="AE891" s="376"/>
      <c r="AF891" s="376"/>
      <c r="AG891" s="376"/>
      <c r="AH891" s="376"/>
      <c r="AI891" s="376"/>
      <c r="AJ891" s="376"/>
      <c r="AK891" s="376"/>
      <c r="AL891" s="376"/>
      <c r="AM891" s="376"/>
      <c r="AN891" s="376"/>
      <c r="AO891" s="376"/>
      <c r="AP891" s="376"/>
      <c r="AQ891" s="376"/>
      <c r="AR891" s="376"/>
      <c r="AS891" s="376"/>
      <c r="AT891" s="376"/>
      <c r="AU891" s="376"/>
      <c r="AV891" s="376"/>
      <c r="AW891" s="376"/>
      <c r="AX891" s="376"/>
      <c r="AY891" s="376"/>
      <c r="AZ891" s="376"/>
      <c r="BA891" s="376"/>
      <c r="BB891" s="376"/>
      <c r="BC891" s="376"/>
      <c r="BD891" s="376"/>
      <c r="BE891" s="376"/>
      <c r="BF891" s="376"/>
      <c r="BG891" s="376"/>
      <c r="BH891" s="376"/>
      <c r="BI891" s="376"/>
      <c r="BJ891" s="376"/>
      <c r="BK891" s="376"/>
      <c r="BL891" s="376"/>
      <c r="BM891" s="376"/>
      <c r="BN891" s="376"/>
      <c r="BO891" s="376"/>
      <c r="BP891" s="376"/>
      <c r="BQ891" s="376"/>
      <c r="BR891" s="376"/>
      <c r="BS891" s="376"/>
      <c r="BT891" s="376"/>
      <c r="BU891" s="376"/>
      <c r="BV891" s="376"/>
      <c r="BW891" s="376"/>
      <c r="BX891" s="376"/>
      <c r="BY891" s="376"/>
      <c r="BZ891" s="376"/>
      <c r="CA891" s="376"/>
      <c r="CB891" s="376"/>
      <c r="CC891" s="376"/>
      <c r="CD891" s="376"/>
      <c r="CE891" s="376"/>
      <c r="CF891" s="376"/>
      <c r="CG891" s="376"/>
      <c r="CH891" s="376"/>
      <c r="CI891" s="376"/>
      <c r="CJ891" s="376"/>
      <c r="CK891" s="376"/>
      <c r="CL891" s="376"/>
      <c r="CM891" s="187"/>
      <c r="CN891" s="187"/>
    </row>
    <row r="892" spans="1:115" s="1" customFormat="1" ht="10.5" customHeight="1" thickBot="1">
      <c r="A892" s="1362"/>
      <c r="B892" s="1363"/>
      <c r="C892" s="312"/>
      <c r="D892" s="271" t="s">
        <v>42</v>
      </c>
      <c r="E892" s="111"/>
      <c r="F892" s="111"/>
      <c r="G892" s="111"/>
      <c r="H892" s="689"/>
      <c r="I892" s="111"/>
      <c r="J892" s="111"/>
      <c r="K892" s="111"/>
      <c r="L892" s="111"/>
      <c r="M892" s="111"/>
      <c r="N892" s="689"/>
      <c r="O892" s="111"/>
      <c r="P892" s="111"/>
      <c r="Q892" s="111"/>
      <c r="R892" s="111"/>
      <c r="S892" s="111"/>
      <c r="T892" s="111"/>
      <c r="U892" s="111"/>
      <c r="V892" s="689"/>
      <c r="W892" s="111"/>
      <c r="X892" s="111"/>
      <c r="Y892" s="111"/>
      <c r="Z892" s="111"/>
      <c r="AA892" s="111"/>
      <c r="AB892" s="219"/>
      <c r="AC892" s="376"/>
      <c r="AD892" s="376"/>
      <c r="AE892" s="376"/>
      <c r="AF892" s="376"/>
      <c r="AG892" s="376"/>
      <c r="AH892" s="376"/>
      <c r="AI892" s="376"/>
      <c r="AJ892" s="376"/>
      <c r="AK892" s="376"/>
      <c r="AL892" s="376"/>
      <c r="AM892" s="376"/>
      <c r="AN892" s="376"/>
      <c r="AO892" s="376"/>
      <c r="AP892" s="376"/>
      <c r="AQ892" s="376"/>
      <c r="AR892" s="376"/>
      <c r="AS892" s="376"/>
      <c r="AT892" s="376"/>
      <c r="AU892" s="376"/>
      <c r="AV892" s="376"/>
      <c r="AW892" s="376"/>
      <c r="AX892" s="376"/>
      <c r="AY892" s="376"/>
      <c r="AZ892" s="376"/>
      <c r="BA892" s="376"/>
      <c r="BB892" s="376"/>
      <c r="BC892" s="376"/>
      <c r="BD892" s="376"/>
      <c r="BE892" s="376"/>
      <c r="BF892" s="376"/>
      <c r="BG892" s="376"/>
      <c r="BH892" s="376"/>
      <c r="BI892" s="376"/>
      <c r="BJ892" s="376"/>
      <c r="BK892" s="376"/>
      <c r="BL892" s="376"/>
      <c r="BM892" s="376"/>
      <c r="BN892" s="376"/>
      <c r="BO892" s="376"/>
      <c r="BP892" s="376"/>
      <c r="BQ892" s="376"/>
      <c r="BR892" s="376"/>
      <c r="BS892" s="376"/>
      <c r="BT892" s="376"/>
      <c r="BU892" s="376"/>
      <c r="BV892" s="376"/>
      <c r="BW892" s="376"/>
      <c r="BX892" s="376"/>
      <c r="BY892" s="376"/>
      <c r="BZ892" s="376"/>
      <c r="CA892" s="376"/>
      <c r="CB892" s="376"/>
      <c r="CC892" s="376"/>
      <c r="CD892" s="376"/>
      <c r="CE892" s="376"/>
      <c r="CF892" s="376"/>
      <c r="CG892" s="376"/>
      <c r="CH892" s="376"/>
      <c r="CI892" s="376"/>
      <c r="CJ892" s="376"/>
      <c r="CK892" s="376"/>
      <c r="CL892" s="376"/>
      <c r="CM892" s="187"/>
      <c r="CN892" s="187"/>
    </row>
    <row r="893" spans="1:115" s="1" customFormat="1" ht="10.5" customHeight="1">
      <c r="A893" s="1357" t="s">
        <v>15</v>
      </c>
      <c r="B893" s="1361" t="s">
        <v>47</v>
      </c>
      <c r="C893" s="1222"/>
      <c r="D893" s="1266"/>
      <c r="E893" s="92"/>
      <c r="F893" s="92"/>
      <c r="G893" s="92"/>
      <c r="H893" s="687"/>
      <c r="I893" s="92"/>
      <c r="J893" s="92"/>
      <c r="K893" s="92"/>
      <c r="L893" s="92"/>
      <c r="M893" s="92"/>
      <c r="N893" s="687"/>
      <c r="O893" s="92"/>
      <c r="P893" s="92"/>
      <c r="Q893" s="92"/>
      <c r="R893" s="92"/>
      <c r="S893" s="92"/>
      <c r="T893" s="92"/>
      <c r="U893" s="92"/>
      <c r="V893" s="687"/>
      <c r="W893" s="92"/>
      <c r="X893" s="92"/>
      <c r="Y893" s="92"/>
      <c r="Z893" s="92"/>
      <c r="AA893" s="92"/>
      <c r="AB893" s="216"/>
      <c r="AC893" s="376"/>
      <c r="AD893" s="376"/>
      <c r="AE893" s="376"/>
      <c r="AF893" s="376"/>
      <c r="AG893" s="376"/>
      <c r="AH893" s="376"/>
      <c r="AI893" s="376"/>
      <c r="AJ893" s="376"/>
      <c r="AK893" s="376"/>
      <c r="AL893" s="376"/>
      <c r="AM893" s="376"/>
      <c r="AN893" s="376"/>
      <c r="AO893" s="376"/>
      <c r="AP893" s="376"/>
      <c r="AQ893" s="376"/>
      <c r="AR893" s="376"/>
      <c r="AS893" s="376"/>
      <c r="AT893" s="376"/>
      <c r="AU893" s="376"/>
      <c r="AV893" s="376"/>
      <c r="AW893" s="376"/>
      <c r="AX893" s="376"/>
      <c r="AY893" s="376"/>
      <c r="AZ893" s="376"/>
      <c r="BA893" s="376"/>
      <c r="BB893" s="376"/>
      <c r="BC893" s="376"/>
      <c r="BD893" s="376"/>
      <c r="BE893" s="376"/>
      <c r="BF893" s="376"/>
      <c r="BG893" s="376"/>
      <c r="BH893" s="376"/>
      <c r="BI893" s="376"/>
      <c r="BJ893" s="376"/>
      <c r="BK893" s="376"/>
      <c r="BL893" s="376"/>
      <c r="BM893" s="376"/>
      <c r="BN893" s="376"/>
      <c r="BO893" s="376"/>
      <c r="BP893" s="376"/>
      <c r="BQ893" s="376"/>
      <c r="BR893" s="376"/>
      <c r="BS893" s="376"/>
      <c r="BT893" s="376"/>
      <c r="BU893" s="376"/>
      <c r="BV893" s="376"/>
      <c r="BW893" s="376"/>
      <c r="BX893" s="376"/>
      <c r="BY893" s="376"/>
      <c r="BZ893" s="376"/>
      <c r="CA893" s="376"/>
      <c r="CB893" s="376"/>
      <c r="CC893" s="376"/>
      <c r="CD893" s="376"/>
      <c r="CE893" s="376"/>
      <c r="CF893" s="376"/>
      <c r="CG893" s="376"/>
      <c r="CH893" s="376"/>
      <c r="CI893" s="376"/>
      <c r="CJ893" s="376"/>
      <c r="CK893" s="376"/>
      <c r="CL893" s="376"/>
      <c r="CM893" s="187"/>
      <c r="CN893" s="187"/>
    </row>
    <row r="894" spans="1:115" s="1" customFormat="1" ht="10.5" customHeight="1">
      <c r="A894" s="1358"/>
      <c r="B894" s="1364"/>
      <c r="C894" s="1165" t="s">
        <v>138</v>
      </c>
      <c r="D894" s="155" t="s">
        <v>34</v>
      </c>
      <c r="E894" s="108">
        <v>2</v>
      </c>
      <c r="F894" s="108">
        <v>2</v>
      </c>
      <c r="G894" s="108">
        <v>2</v>
      </c>
      <c r="H894" s="684">
        <v>2</v>
      </c>
      <c r="I894" s="108">
        <v>2</v>
      </c>
      <c r="J894" s="108">
        <v>3</v>
      </c>
      <c r="K894" s="108">
        <v>2</v>
      </c>
      <c r="L894" s="108">
        <v>2</v>
      </c>
      <c r="M894" s="108">
        <v>2</v>
      </c>
      <c r="N894" s="684">
        <v>4</v>
      </c>
      <c r="O894" s="108">
        <v>4</v>
      </c>
      <c r="P894" s="108">
        <v>4</v>
      </c>
      <c r="Q894" s="108">
        <v>4</v>
      </c>
      <c r="R894" s="108">
        <v>4</v>
      </c>
      <c r="S894" s="108">
        <v>4</v>
      </c>
      <c r="T894" s="108">
        <v>4</v>
      </c>
      <c r="U894" s="108">
        <v>4</v>
      </c>
      <c r="V894" s="684">
        <v>4</v>
      </c>
      <c r="W894" s="108">
        <v>4</v>
      </c>
      <c r="X894" s="108">
        <v>4</v>
      </c>
      <c r="Y894" s="108">
        <v>4</v>
      </c>
      <c r="Z894" s="108">
        <v>4</v>
      </c>
      <c r="AA894" s="108">
        <v>4</v>
      </c>
      <c r="AB894" s="217">
        <v>4</v>
      </c>
      <c r="AC894" s="376"/>
      <c r="AD894" s="376"/>
      <c r="AE894" s="376"/>
      <c r="AF894" s="376" t="s">
        <v>123</v>
      </c>
      <c r="AG894" s="376"/>
      <c r="AH894" s="376"/>
      <c r="AI894" s="376"/>
      <c r="AJ894" s="376"/>
      <c r="AK894" s="376"/>
      <c r="AL894" s="376"/>
      <c r="AM894" s="376"/>
      <c r="AN894" s="376"/>
      <c r="AO894" s="376"/>
      <c r="AP894" s="376"/>
      <c r="AQ894" s="376"/>
      <c r="AR894" s="376"/>
      <c r="AS894" s="376"/>
      <c r="AT894" s="376"/>
      <c r="AU894" s="376"/>
      <c r="AV894" s="376"/>
      <c r="AW894" s="376"/>
      <c r="AX894" s="376"/>
      <c r="AY894" s="376"/>
      <c r="AZ894" s="376"/>
      <c r="BA894" s="376"/>
      <c r="BB894" s="376"/>
      <c r="BC894" s="376"/>
      <c r="BD894" s="376"/>
      <c r="BE894" s="376"/>
      <c r="BF894" s="376"/>
      <c r="BG894" s="376"/>
      <c r="BH894" s="376"/>
      <c r="BI894" s="376"/>
      <c r="BJ894" s="376"/>
      <c r="BK894" s="376"/>
      <c r="BL894" s="376"/>
      <c r="BM894" s="376"/>
      <c r="BN894" s="376"/>
      <c r="BO894" s="376"/>
      <c r="BP894" s="376"/>
      <c r="BQ894" s="376"/>
      <c r="BR894" s="376"/>
      <c r="BS894" s="376"/>
      <c r="BT894" s="376"/>
      <c r="BU894" s="376"/>
      <c r="BV894" s="376"/>
      <c r="BW894" s="376"/>
      <c r="BX894" s="376"/>
      <c r="BY894" s="376"/>
      <c r="BZ894" s="376"/>
      <c r="CA894" s="376"/>
      <c r="CB894" s="376"/>
      <c r="CC894" s="376"/>
      <c r="CD894" s="376"/>
      <c r="CE894" s="376"/>
      <c r="CF894" s="376"/>
      <c r="CG894" s="376"/>
      <c r="CH894" s="376"/>
      <c r="CI894" s="376"/>
      <c r="CJ894" s="376"/>
      <c r="CK894" s="376"/>
      <c r="CL894" s="376"/>
      <c r="CM894" s="187"/>
      <c r="CN894" s="187"/>
    </row>
    <row r="895" spans="1:115" s="1" customFormat="1" ht="10.5" customHeight="1">
      <c r="A895" s="1358"/>
      <c r="B895" s="1364"/>
      <c r="C895" s="1165"/>
      <c r="D895" s="155" t="s">
        <v>126</v>
      </c>
      <c r="E895" s="108" t="s">
        <v>123</v>
      </c>
      <c r="F895" s="108"/>
      <c r="G895" s="108"/>
      <c r="H895" s="684"/>
      <c r="I895" s="108"/>
      <c r="J895" s="108"/>
      <c r="K895" s="108"/>
      <c r="L895" s="108"/>
      <c r="M895" s="108"/>
      <c r="N895" s="684"/>
      <c r="O895" s="108"/>
      <c r="P895" s="108"/>
      <c r="Q895" s="108"/>
      <c r="R895" s="108"/>
      <c r="S895" s="108"/>
      <c r="T895" s="108"/>
      <c r="U895" s="108"/>
      <c r="V895" s="684"/>
      <c r="W895" s="108"/>
      <c r="X895" s="108"/>
      <c r="Y895" s="108"/>
      <c r="Z895" s="108"/>
      <c r="AA895" s="108"/>
      <c r="AB895" s="217"/>
      <c r="AC895" s="376"/>
      <c r="AD895" s="376"/>
      <c r="AE895" s="376"/>
      <c r="AF895" s="376"/>
      <c r="AG895" s="376"/>
      <c r="AH895" s="376"/>
      <c r="AI895" s="376"/>
      <c r="AJ895" s="376"/>
      <c r="AK895" s="376"/>
      <c r="AL895" s="376"/>
      <c r="AM895" s="376"/>
      <c r="AN895" s="376"/>
      <c r="AO895" s="376"/>
      <c r="AP895" s="376"/>
      <c r="AQ895" s="376"/>
      <c r="AR895" s="376"/>
      <c r="AS895" s="376"/>
      <c r="AT895" s="376"/>
      <c r="AU895" s="376"/>
      <c r="AV895" s="376"/>
      <c r="AW895" s="376"/>
      <c r="AX895" s="376"/>
      <c r="AY895" s="376"/>
      <c r="AZ895" s="376"/>
      <c r="BA895" s="376"/>
      <c r="BB895" s="376"/>
      <c r="BC895" s="376"/>
      <c r="BD895" s="376"/>
      <c r="BE895" s="376"/>
      <c r="BF895" s="376"/>
      <c r="BG895" s="376"/>
      <c r="BH895" s="376"/>
      <c r="BI895" s="376"/>
      <c r="BJ895" s="376"/>
      <c r="BK895" s="376"/>
      <c r="BL895" s="376"/>
      <c r="BM895" s="376"/>
      <c r="BN895" s="376"/>
      <c r="BO895" s="376"/>
      <c r="BP895" s="376"/>
      <c r="BQ895" s="376"/>
      <c r="BR895" s="376"/>
      <c r="BS895" s="376"/>
      <c r="BT895" s="376"/>
      <c r="BU895" s="376"/>
      <c r="BV895" s="376"/>
      <c r="BW895" s="376"/>
      <c r="BX895" s="376"/>
      <c r="BY895" s="376"/>
      <c r="BZ895" s="376"/>
      <c r="CA895" s="376"/>
      <c r="CB895" s="376"/>
      <c r="CC895" s="376"/>
      <c r="CD895" s="376"/>
      <c r="CE895" s="376"/>
      <c r="CF895" s="376"/>
      <c r="CG895" s="376"/>
      <c r="CH895" s="376"/>
      <c r="CI895" s="376"/>
      <c r="CJ895" s="376"/>
      <c r="CK895" s="376"/>
      <c r="CL895" s="376"/>
      <c r="CM895" s="187"/>
      <c r="CN895" s="187"/>
    </row>
    <row r="896" spans="1:115" s="1" customFormat="1" ht="10.5" customHeight="1">
      <c r="A896" s="1358"/>
      <c r="B896" s="1364"/>
      <c r="C896" s="1165"/>
      <c r="D896" s="155" t="s">
        <v>127</v>
      </c>
      <c r="E896" s="108" t="s">
        <v>123</v>
      </c>
      <c r="F896" s="108"/>
      <c r="G896" s="108"/>
      <c r="H896" s="684"/>
      <c r="I896" s="108"/>
      <c r="J896" s="108"/>
      <c r="K896" s="108"/>
      <c r="L896" s="108"/>
      <c r="M896" s="108"/>
      <c r="N896" s="684"/>
      <c r="O896" s="108"/>
      <c r="P896" s="108"/>
      <c r="Q896" s="108"/>
      <c r="R896" s="108"/>
      <c r="S896" s="108"/>
      <c r="T896" s="108"/>
      <c r="U896" s="108"/>
      <c r="V896" s="684"/>
      <c r="W896" s="108"/>
      <c r="X896" s="108"/>
      <c r="Y896" s="108"/>
      <c r="Z896" s="108"/>
      <c r="AA896" s="108"/>
      <c r="AB896" s="217"/>
      <c r="AC896" s="376"/>
      <c r="AD896" s="376"/>
      <c r="AE896" s="376"/>
      <c r="AF896" s="376"/>
      <c r="AG896" s="376"/>
      <c r="AH896" s="376"/>
      <c r="AI896" s="376"/>
      <c r="AJ896" s="376"/>
      <c r="AK896" s="376"/>
      <c r="AL896" s="376"/>
      <c r="AM896" s="376"/>
      <c r="AN896" s="376"/>
      <c r="AO896" s="376"/>
      <c r="AP896" s="376"/>
      <c r="AQ896" s="376"/>
      <c r="AR896" s="376"/>
      <c r="AS896" s="376"/>
      <c r="AT896" s="376"/>
      <c r="AU896" s="376"/>
      <c r="AV896" s="376"/>
      <c r="AW896" s="376"/>
      <c r="AX896" s="376"/>
      <c r="AY896" s="376"/>
      <c r="AZ896" s="376"/>
      <c r="BA896" s="376"/>
      <c r="BB896" s="376"/>
      <c r="BC896" s="376"/>
      <c r="BD896" s="376"/>
      <c r="BE896" s="376"/>
      <c r="BF896" s="376"/>
      <c r="BG896" s="376"/>
      <c r="BH896" s="376"/>
      <c r="BI896" s="376"/>
      <c r="BJ896" s="376"/>
      <c r="BK896" s="376"/>
      <c r="BL896" s="376"/>
      <c r="BM896" s="376"/>
      <c r="BN896" s="376"/>
      <c r="BO896" s="376"/>
      <c r="BP896" s="376"/>
      <c r="BQ896" s="376"/>
      <c r="BR896" s="376"/>
      <c r="BS896" s="376"/>
      <c r="BT896" s="376"/>
      <c r="BU896" s="376"/>
      <c r="BV896" s="376"/>
      <c r="BW896" s="376"/>
      <c r="BX896" s="376"/>
      <c r="BY896" s="376"/>
      <c r="BZ896" s="376"/>
      <c r="CA896" s="376"/>
      <c r="CB896" s="376"/>
      <c r="CC896" s="376"/>
      <c r="CD896" s="376"/>
      <c r="CE896" s="376"/>
      <c r="CF896" s="376"/>
      <c r="CG896" s="376"/>
      <c r="CH896" s="376"/>
      <c r="CI896" s="376"/>
      <c r="CJ896" s="376"/>
      <c r="CK896" s="376"/>
      <c r="CL896" s="376"/>
      <c r="CM896" s="187"/>
      <c r="CN896" s="187"/>
    </row>
    <row r="897" spans="1:115" s="1" customFormat="1" ht="10.5" customHeight="1" thickBot="1">
      <c r="A897" s="1362"/>
      <c r="B897" s="1363"/>
      <c r="C897" s="312"/>
      <c r="D897" s="271" t="s">
        <v>42</v>
      </c>
      <c r="E897" s="111"/>
      <c r="F897" s="111"/>
      <c r="G897" s="111"/>
      <c r="H897" s="689"/>
      <c r="I897" s="111"/>
      <c r="J897" s="111"/>
      <c r="K897" s="111"/>
      <c r="L897" s="111"/>
      <c r="M897" s="111"/>
      <c r="N897" s="689"/>
      <c r="O897" s="111"/>
      <c r="P897" s="111"/>
      <c r="Q897" s="111"/>
      <c r="R897" s="111"/>
      <c r="S897" s="111"/>
      <c r="T897" s="111"/>
      <c r="U897" s="111"/>
      <c r="V897" s="689"/>
      <c r="W897" s="111"/>
      <c r="X897" s="111"/>
      <c r="Y897" s="111"/>
      <c r="Z897" s="111"/>
      <c r="AA897" s="111"/>
      <c r="AB897" s="219"/>
      <c r="AC897" s="376"/>
      <c r="AD897" s="376"/>
      <c r="AE897" s="376"/>
      <c r="AF897" s="376"/>
      <c r="AG897" s="376"/>
      <c r="AH897" s="376"/>
      <c r="AI897" s="376"/>
      <c r="AJ897" s="376"/>
      <c r="AK897" s="376"/>
      <c r="AL897" s="376"/>
      <c r="AM897" s="376"/>
      <c r="AN897" s="376"/>
      <c r="AO897" s="376"/>
      <c r="AP897" s="376"/>
      <c r="AQ897" s="376"/>
      <c r="AR897" s="376"/>
      <c r="AS897" s="376"/>
      <c r="AT897" s="376"/>
      <c r="AU897" s="376"/>
      <c r="AV897" s="376"/>
      <c r="AW897" s="376"/>
      <c r="AX897" s="376"/>
      <c r="AY897" s="376"/>
      <c r="AZ897" s="376"/>
      <c r="BA897" s="376"/>
      <c r="BB897" s="376"/>
      <c r="BC897" s="376"/>
      <c r="BD897" s="376"/>
      <c r="BE897" s="376"/>
      <c r="BF897" s="376"/>
      <c r="BG897" s="376"/>
      <c r="BH897" s="376"/>
      <c r="BI897" s="376"/>
      <c r="BJ897" s="376"/>
      <c r="BK897" s="376"/>
      <c r="BL897" s="376"/>
      <c r="BM897" s="376"/>
      <c r="BN897" s="376"/>
      <c r="BO897" s="376"/>
      <c r="BP897" s="376"/>
      <c r="BQ897" s="376"/>
      <c r="BR897" s="376"/>
      <c r="BS897" s="376"/>
      <c r="BT897" s="376"/>
      <c r="BU897" s="376"/>
      <c r="BV897" s="376"/>
      <c r="BW897" s="376"/>
      <c r="BX897" s="376"/>
      <c r="BY897" s="376"/>
      <c r="BZ897" s="376"/>
      <c r="CA897" s="376"/>
      <c r="CB897" s="376"/>
      <c r="CC897" s="376"/>
      <c r="CD897" s="376"/>
      <c r="CE897" s="376"/>
      <c r="CF897" s="376"/>
      <c r="CG897" s="376"/>
      <c r="CH897" s="376"/>
      <c r="CI897" s="376"/>
      <c r="CJ897" s="376"/>
      <c r="CK897" s="376"/>
      <c r="CL897" s="376"/>
      <c r="CM897" s="187"/>
      <c r="CN897" s="187"/>
    </row>
    <row r="898" spans="1:115" s="2" customFormat="1" ht="10.5" customHeight="1">
      <c r="A898" s="1357" t="s">
        <v>106</v>
      </c>
      <c r="B898" s="1361" t="s">
        <v>679</v>
      </c>
      <c r="C898" s="1222"/>
      <c r="D898" s="1266"/>
      <c r="E898" s="91"/>
      <c r="F898" s="91"/>
      <c r="G898" s="91"/>
      <c r="H898" s="687"/>
      <c r="I898" s="91"/>
      <c r="J898" s="91"/>
      <c r="K898" s="91"/>
      <c r="L898" s="91"/>
      <c r="M898" s="91"/>
      <c r="N898" s="687"/>
      <c r="O898" s="91"/>
      <c r="P898" s="91"/>
      <c r="Q898" s="91"/>
      <c r="R898" s="91"/>
      <c r="S898" s="91"/>
      <c r="T898" s="91"/>
      <c r="U898" s="91"/>
      <c r="V898" s="687"/>
      <c r="W898" s="91"/>
      <c r="X898" s="91"/>
      <c r="Y898" s="91"/>
      <c r="Z898" s="91"/>
      <c r="AA898" s="91"/>
      <c r="AB898" s="93"/>
      <c r="AC898" s="376"/>
      <c r="AD898" s="376"/>
      <c r="AE898" s="376"/>
      <c r="AF898" s="376"/>
      <c r="AG898" s="376"/>
      <c r="AH898" s="376"/>
      <c r="AI898" s="376"/>
      <c r="AJ898" s="376"/>
      <c r="AK898" s="376"/>
      <c r="AL898" s="376"/>
      <c r="AM898" s="376"/>
      <c r="AN898" s="376"/>
      <c r="AO898" s="376"/>
      <c r="AP898" s="376"/>
      <c r="AQ898" s="376"/>
      <c r="AR898" s="376"/>
      <c r="AS898" s="376"/>
      <c r="AT898" s="376"/>
      <c r="AU898" s="376"/>
      <c r="AV898" s="376"/>
      <c r="AW898" s="376"/>
      <c r="AX898" s="376"/>
      <c r="AY898" s="376"/>
      <c r="AZ898" s="376"/>
      <c r="BA898" s="376"/>
      <c r="BB898" s="376"/>
      <c r="BC898" s="376"/>
      <c r="BD898" s="376"/>
      <c r="BE898" s="376"/>
      <c r="BF898" s="376"/>
      <c r="BG898" s="376"/>
      <c r="BH898" s="376"/>
      <c r="BI898" s="376"/>
      <c r="BJ898" s="376"/>
      <c r="BK898" s="376"/>
      <c r="BL898" s="376"/>
      <c r="BM898" s="376"/>
      <c r="BN898" s="376"/>
      <c r="BO898" s="376"/>
      <c r="BP898" s="376"/>
      <c r="BQ898" s="376"/>
      <c r="BR898" s="376"/>
      <c r="BS898" s="376"/>
      <c r="BT898" s="376"/>
      <c r="BU898" s="376"/>
      <c r="BV898" s="376"/>
      <c r="BW898" s="376"/>
      <c r="BX898" s="376"/>
      <c r="BY898" s="376"/>
      <c r="BZ898" s="376"/>
      <c r="CA898" s="376"/>
      <c r="CB898" s="376"/>
      <c r="CC898" s="376"/>
      <c r="CD898" s="376"/>
      <c r="CE898" s="376"/>
      <c r="CF898" s="376"/>
      <c r="CG898" s="376"/>
      <c r="CH898" s="376"/>
      <c r="CI898" s="376"/>
      <c r="CJ898" s="376"/>
      <c r="CK898" s="376"/>
      <c r="CL898" s="376"/>
      <c r="CM898" s="187"/>
      <c r="CN898" s="187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</row>
    <row r="899" spans="1:115" s="2" customFormat="1" ht="10.5" customHeight="1">
      <c r="A899" s="1358"/>
      <c r="B899" s="1364"/>
      <c r="C899" s="1165" t="s">
        <v>138</v>
      </c>
      <c r="D899" s="155" t="s">
        <v>34</v>
      </c>
      <c r="E899" s="52">
        <v>0</v>
      </c>
      <c r="F899" s="52">
        <v>0</v>
      </c>
      <c r="G899" s="52">
        <v>0</v>
      </c>
      <c r="H899" s="684">
        <v>0</v>
      </c>
      <c r="I899" s="52">
        <v>0</v>
      </c>
      <c r="J899" s="52">
        <v>0</v>
      </c>
      <c r="K899" s="52">
        <v>0</v>
      </c>
      <c r="L899" s="52">
        <v>0</v>
      </c>
      <c r="M899" s="52">
        <v>0</v>
      </c>
      <c r="N899" s="684">
        <v>0</v>
      </c>
      <c r="O899" s="52">
        <v>0</v>
      </c>
      <c r="P899" s="52">
        <v>0</v>
      </c>
      <c r="Q899" s="52">
        <v>0</v>
      </c>
      <c r="R899" s="52">
        <v>0</v>
      </c>
      <c r="S899" s="52">
        <v>0</v>
      </c>
      <c r="T899" s="52">
        <v>0</v>
      </c>
      <c r="U899" s="52">
        <v>0</v>
      </c>
      <c r="V899" s="684">
        <v>0</v>
      </c>
      <c r="W899" s="52">
        <v>0</v>
      </c>
      <c r="X899" s="52">
        <v>0</v>
      </c>
      <c r="Y899" s="52">
        <v>0</v>
      </c>
      <c r="Z899" s="52">
        <v>0</v>
      </c>
      <c r="AA899" s="52">
        <v>0</v>
      </c>
      <c r="AB899" s="109">
        <v>0</v>
      </c>
      <c r="AC899" s="376"/>
      <c r="AD899" s="376"/>
      <c r="AE899" s="376"/>
      <c r="AF899" s="376" t="s">
        <v>123</v>
      </c>
      <c r="AG899" s="376"/>
      <c r="AH899" s="376"/>
      <c r="AI899" s="376"/>
      <c r="AJ899" s="376"/>
      <c r="AK899" s="376"/>
      <c r="AL899" s="376"/>
      <c r="AM899" s="376"/>
      <c r="AN899" s="376"/>
      <c r="AO899" s="376"/>
      <c r="AP899" s="376"/>
      <c r="AQ899" s="376"/>
      <c r="AR899" s="376"/>
      <c r="AS899" s="376"/>
      <c r="AT899" s="376"/>
      <c r="AU899" s="376"/>
      <c r="AV899" s="376"/>
      <c r="AW899" s="376"/>
      <c r="AX899" s="376"/>
      <c r="AY899" s="376"/>
      <c r="AZ899" s="376"/>
      <c r="BA899" s="376"/>
      <c r="BB899" s="376"/>
      <c r="BC899" s="376"/>
      <c r="BD899" s="376"/>
      <c r="BE899" s="376"/>
      <c r="BF899" s="376"/>
      <c r="BG899" s="376"/>
      <c r="BH899" s="376"/>
      <c r="BI899" s="376"/>
      <c r="BJ899" s="376"/>
      <c r="BK899" s="376"/>
      <c r="BL899" s="376"/>
      <c r="BM899" s="376"/>
      <c r="BN899" s="376"/>
      <c r="BO899" s="376"/>
      <c r="BP899" s="376"/>
      <c r="BQ899" s="376"/>
      <c r="BR899" s="376"/>
      <c r="BS899" s="376"/>
      <c r="BT899" s="376"/>
      <c r="BU899" s="376"/>
      <c r="BV899" s="376"/>
      <c r="BW899" s="376"/>
      <c r="BX899" s="376"/>
      <c r="BY899" s="376"/>
      <c r="BZ899" s="376"/>
      <c r="CA899" s="376"/>
      <c r="CB899" s="376"/>
      <c r="CC899" s="376"/>
      <c r="CD899" s="376"/>
      <c r="CE899" s="376"/>
      <c r="CF899" s="376"/>
      <c r="CG899" s="376"/>
      <c r="CH899" s="376"/>
      <c r="CI899" s="376"/>
      <c r="CJ899" s="376"/>
      <c r="CK899" s="376"/>
      <c r="CL899" s="376"/>
      <c r="CM899" s="187"/>
      <c r="CN899" s="187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</row>
    <row r="900" spans="1:115" s="2" customFormat="1" ht="10.5" customHeight="1">
      <c r="A900" s="1358"/>
      <c r="B900" s="1364"/>
      <c r="C900" s="1165"/>
      <c r="D900" s="155" t="s">
        <v>126</v>
      </c>
      <c r="E900" s="108" t="s">
        <v>123</v>
      </c>
      <c r="F900" s="52"/>
      <c r="G900" s="52"/>
      <c r="H900" s="684"/>
      <c r="I900" s="52"/>
      <c r="J900" s="52"/>
      <c r="K900" s="52"/>
      <c r="L900" s="52"/>
      <c r="M900" s="52"/>
      <c r="N900" s="684"/>
      <c r="O900" s="52"/>
      <c r="P900" s="52"/>
      <c r="Q900" s="52"/>
      <c r="R900" s="52"/>
      <c r="S900" s="52"/>
      <c r="T900" s="52"/>
      <c r="U900" s="52"/>
      <c r="V900" s="684"/>
      <c r="W900" s="52"/>
      <c r="X900" s="52"/>
      <c r="Y900" s="52"/>
      <c r="Z900" s="52"/>
      <c r="AA900" s="52"/>
      <c r="AB900" s="109"/>
      <c r="AC900" s="376"/>
      <c r="AD900" s="376"/>
      <c r="AE900" s="376"/>
      <c r="AF900" s="376"/>
      <c r="AG900" s="376"/>
      <c r="AH900" s="376"/>
      <c r="AI900" s="376"/>
      <c r="AJ900" s="376"/>
      <c r="AK900" s="376"/>
      <c r="AL900" s="376"/>
      <c r="AM900" s="376"/>
      <c r="AN900" s="376"/>
      <c r="AO900" s="376"/>
      <c r="AP900" s="376"/>
      <c r="AQ900" s="376"/>
      <c r="AR900" s="376"/>
      <c r="AS900" s="376"/>
      <c r="AT900" s="376"/>
      <c r="AU900" s="376"/>
      <c r="AV900" s="376"/>
      <c r="AW900" s="376"/>
      <c r="AX900" s="376"/>
      <c r="AY900" s="376"/>
      <c r="AZ900" s="376"/>
      <c r="BA900" s="376"/>
      <c r="BB900" s="376"/>
      <c r="BC900" s="376"/>
      <c r="BD900" s="376"/>
      <c r="BE900" s="376"/>
      <c r="BF900" s="376"/>
      <c r="BG900" s="376"/>
      <c r="BH900" s="376"/>
      <c r="BI900" s="376"/>
      <c r="BJ900" s="376"/>
      <c r="BK900" s="376"/>
      <c r="BL900" s="376"/>
      <c r="BM900" s="376"/>
      <c r="BN900" s="376"/>
      <c r="BO900" s="376"/>
      <c r="BP900" s="376"/>
      <c r="BQ900" s="376"/>
      <c r="BR900" s="376"/>
      <c r="BS900" s="376"/>
      <c r="BT900" s="376"/>
      <c r="BU900" s="376"/>
      <c r="BV900" s="376"/>
      <c r="BW900" s="376"/>
      <c r="BX900" s="376"/>
      <c r="BY900" s="376"/>
      <c r="BZ900" s="376"/>
      <c r="CA900" s="376"/>
      <c r="CB900" s="376"/>
      <c r="CC900" s="376"/>
      <c r="CD900" s="376"/>
      <c r="CE900" s="376"/>
      <c r="CF900" s="376"/>
      <c r="CG900" s="376"/>
      <c r="CH900" s="376"/>
      <c r="CI900" s="376"/>
      <c r="CJ900" s="376"/>
      <c r="CK900" s="376"/>
      <c r="CL900" s="376"/>
      <c r="CM900" s="187"/>
      <c r="CN900" s="187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</row>
    <row r="901" spans="1:115" s="2" customFormat="1" ht="10.5" customHeight="1">
      <c r="A901" s="1358"/>
      <c r="B901" s="1364"/>
      <c r="C901" s="1165"/>
      <c r="D901" s="155" t="s">
        <v>127</v>
      </c>
      <c r="E901" s="108" t="s">
        <v>123</v>
      </c>
      <c r="F901" s="52"/>
      <c r="G901" s="52"/>
      <c r="H901" s="684"/>
      <c r="I901" s="52"/>
      <c r="J901" s="52"/>
      <c r="K901" s="52"/>
      <c r="L901" s="52"/>
      <c r="M901" s="52"/>
      <c r="N901" s="684"/>
      <c r="O901" s="52"/>
      <c r="P901" s="52"/>
      <c r="Q901" s="52"/>
      <c r="R901" s="52"/>
      <c r="S901" s="52"/>
      <c r="T901" s="52"/>
      <c r="U901" s="52"/>
      <c r="V901" s="684"/>
      <c r="W901" s="52"/>
      <c r="X901" s="52"/>
      <c r="Y901" s="52"/>
      <c r="Z901" s="52"/>
      <c r="AA901" s="52"/>
      <c r="AB901" s="109"/>
      <c r="AC901" s="376"/>
      <c r="AD901" s="376"/>
      <c r="AE901" s="376"/>
      <c r="AF901" s="376"/>
      <c r="AG901" s="376"/>
      <c r="AH901" s="376"/>
      <c r="AI901" s="376"/>
      <c r="AJ901" s="376"/>
      <c r="AK901" s="376"/>
      <c r="AL901" s="376"/>
      <c r="AM901" s="376"/>
      <c r="AN901" s="376"/>
      <c r="AO901" s="376"/>
      <c r="AP901" s="376"/>
      <c r="AQ901" s="376"/>
      <c r="AR901" s="376"/>
      <c r="AS901" s="376"/>
      <c r="AT901" s="376"/>
      <c r="AU901" s="376"/>
      <c r="AV901" s="376"/>
      <c r="AW901" s="376"/>
      <c r="AX901" s="376"/>
      <c r="AY901" s="376"/>
      <c r="AZ901" s="376"/>
      <c r="BA901" s="376"/>
      <c r="BB901" s="376"/>
      <c r="BC901" s="376"/>
      <c r="BD901" s="376"/>
      <c r="BE901" s="376"/>
      <c r="BF901" s="376"/>
      <c r="BG901" s="376"/>
      <c r="BH901" s="376"/>
      <c r="BI901" s="376"/>
      <c r="BJ901" s="376"/>
      <c r="BK901" s="376"/>
      <c r="BL901" s="376"/>
      <c r="BM901" s="376"/>
      <c r="BN901" s="376"/>
      <c r="BO901" s="376"/>
      <c r="BP901" s="376"/>
      <c r="BQ901" s="376"/>
      <c r="BR901" s="376"/>
      <c r="BS901" s="376"/>
      <c r="BT901" s="376"/>
      <c r="BU901" s="376"/>
      <c r="BV901" s="376"/>
      <c r="BW901" s="376"/>
      <c r="BX901" s="376"/>
      <c r="BY901" s="376"/>
      <c r="BZ901" s="376"/>
      <c r="CA901" s="376"/>
      <c r="CB901" s="376"/>
      <c r="CC901" s="376"/>
      <c r="CD901" s="376"/>
      <c r="CE901" s="376"/>
      <c r="CF901" s="376"/>
      <c r="CG901" s="376"/>
      <c r="CH901" s="376"/>
      <c r="CI901" s="376"/>
      <c r="CJ901" s="376"/>
      <c r="CK901" s="376"/>
      <c r="CL901" s="376"/>
      <c r="CM901" s="187"/>
      <c r="CN901" s="187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</row>
    <row r="902" spans="1:115" s="2" customFormat="1" ht="10.5" customHeight="1" thickBot="1">
      <c r="A902" s="1362"/>
      <c r="B902" s="1363"/>
      <c r="C902" s="312"/>
      <c r="D902" s="271" t="s">
        <v>42</v>
      </c>
      <c r="E902" s="110"/>
      <c r="F902" s="110"/>
      <c r="G902" s="110"/>
      <c r="H902" s="689"/>
      <c r="I902" s="110"/>
      <c r="J902" s="110"/>
      <c r="K902" s="110"/>
      <c r="L902" s="110"/>
      <c r="M902" s="110"/>
      <c r="N902" s="689"/>
      <c r="O902" s="110"/>
      <c r="P902" s="110"/>
      <c r="Q902" s="110"/>
      <c r="R902" s="110"/>
      <c r="S902" s="110"/>
      <c r="T902" s="110"/>
      <c r="U902" s="110"/>
      <c r="V902" s="689"/>
      <c r="W902" s="110"/>
      <c r="X902" s="110"/>
      <c r="Y902" s="110"/>
      <c r="Z902" s="110"/>
      <c r="AA902" s="110"/>
      <c r="AB902" s="112"/>
      <c r="AC902" s="376"/>
      <c r="AD902" s="376"/>
      <c r="AE902" s="376"/>
      <c r="AF902" s="376"/>
      <c r="AG902" s="376"/>
      <c r="AH902" s="376"/>
      <c r="AI902" s="376"/>
      <c r="AJ902" s="376"/>
      <c r="AK902" s="376"/>
      <c r="AL902" s="376"/>
      <c r="AM902" s="376"/>
      <c r="AN902" s="376"/>
      <c r="AO902" s="376"/>
      <c r="AP902" s="376"/>
      <c r="AQ902" s="376"/>
      <c r="AR902" s="376"/>
      <c r="AS902" s="376"/>
      <c r="AT902" s="376"/>
      <c r="AU902" s="376"/>
      <c r="AV902" s="376"/>
      <c r="AW902" s="376"/>
      <c r="AX902" s="376"/>
      <c r="AY902" s="376"/>
      <c r="AZ902" s="376"/>
      <c r="BA902" s="376"/>
      <c r="BB902" s="376"/>
      <c r="BC902" s="376"/>
      <c r="BD902" s="376"/>
      <c r="BE902" s="376"/>
      <c r="BF902" s="376"/>
      <c r="BG902" s="376"/>
      <c r="BH902" s="376"/>
      <c r="BI902" s="376"/>
      <c r="BJ902" s="376"/>
      <c r="BK902" s="376"/>
      <c r="BL902" s="376"/>
      <c r="BM902" s="376"/>
      <c r="BN902" s="376"/>
      <c r="BO902" s="376"/>
      <c r="BP902" s="376"/>
      <c r="BQ902" s="376"/>
      <c r="BR902" s="376"/>
      <c r="BS902" s="376"/>
      <c r="BT902" s="376"/>
      <c r="BU902" s="376"/>
      <c r="BV902" s="376"/>
      <c r="BW902" s="376"/>
      <c r="BX902" s="376"/>
      <c r="BY902" s="376"/>
      <c r="BZ902" s="376"/>
      <c r="CA902" s="376"/>
      <c r="CB902" s="376"/>
      <c r="CC902" s="376"/>
      <c r="CD902" s="376"/>
      <c r="CE902" s="376"/>
      <c r="CF902" s="376"/>
      <c r="CG902" s="376"/>
      <c r="CH902" s="376"/>
      <c r="CI902" s="376"/>
      <c r="CJ902" s="376"/>
      <c r="CK902" s="376"/>
      <c r="CL902" s="376"/>
      <c r="CM902" s="187"/>
      <c r="CN902" s="187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</row>
    <row r="903" spans="1:115" s="2" customFormat="1" ht="10.5" customHeight="1">
      <c r="A903" s="1357" t="s">
        <v>13</v>
      </c>
      <c r="B903" s="1361" t="s">
        <v>680</v>
      </c>
      <c r="C903" s="1222"/>
      <c r="D903" s="1266"/>
      <c r="E903" s="91"/>
      <c r="F903" s="91"/>
      <c r="G903" s="91"/>
      <c r="H903" s="687"/>
      <c r="I903" s="91"/>
      <c r="J903" s="91"/>
      <c r="K903" s="91"/>
      <c r="L903" s="91"/>
      <c r="M903" s="91"/>
      <c r="N903" s="687"/>
      <c r="O903" s="91"/>
      <c r="P903" s="91"/>
      <c r="Q903" s="91"/>
      <c r="R903" s="91"/>
      <c r="S903" s="91"/>
      <c r="T903" s="91"/>
      <c r="U903" s="91"/>
      <c r="V903" s="687"/>
      <c r="W903" s="91"/>
      <c r="X903" s="91"/>
      <c r="Y903" s="91"/>
      <c r="Z903" s="91"/>
      <c r="AA903" s="91"/>
      <c r="AB903" s="93"/>
      <c r="AC903" s="376"/>
      <c r="AD903" s="376"/>
      <c r="AE903" s="376"/>
      <c r="AF903" s="376"/>
      <c r="AG903" s="376"/>
      <c r="AH903" s="376"/>
      <c r="AI903" s="376"/>
      <c r="AJ903" s="376"/>
      <c r="AK903" s="376"/>
      <c r="AL903" s="376"/>
      <c r="AM903" s="376"/>
      <c r="AN903" s="376"/>
      <c r="AO903" s="376"/>
      <c r="AP903" s="376"/>
      <c r="AQ903" s="376"/>
      <c r="AR903" s="376"/>
      <c r="AS903" s="376"/>
      <c r="AT903" s="376"/>
      <c r="AU903" s="376"/>
      <c r="AV903" s="376"/>
      <c r="AW903" s="376"/>
      <c r="AX903" s="376"/>
      <c r="AY903" s="376"/>
      <c r="AZ903" s="376"/>
      <c r="BA903" s="376"/>
      <c r="BB903" s="376"/>
      <c r="BC903" s="376"/>
      <c r="BD903" s="376"/>
      <c r="BE903" s="376"/>
      <c r="BF903" s="376"/>
      <c r="BG903" s="376"/>
      <c r="BH903" s="376"/>
      <c r="BI903" s="376"/>
      <c r="BJ903" s="376"/>
      <c r="BK903" s="376"/>
      <c r="BL903" s="376"/>
      <c r="BM903" s="376"/>
      <c r="BN903" s="376"/>
      <c r="BO903" s="376"/>
      <c r="BP903" s="376"/>
      <c r="BQ903" s="376"/>
      <c r="BR903" s="376"/>
      <c r="BS903" s="376"/>
      <c r="BT903" s="376"/>
      <c r="BU903" s="376"/>
      <c r="BV903" s="376"/>
      <c r="BW903" s="376"/>
      <c r="BX903" s="376"/>
      <c r="BY903" s="376"/>
      <c r="BZ903" s="376"/>
      <c r="CA903" s="376"/>
      <c r="CB903" s="376"/>
      <c r="CC903" s="376"/>
      <c r="CD903" s="376"/>
      <c r="CE903" s="376"/>
      <c r="CF903" s="376"/>
      <c r="CG903" s="376"/>
      <c r="CH903" s="376"/>
      <c r="CI903" s="376"/>
      <c r="CJ903" s="376"/>
      <c r="CK903" s="376"/>
      <c r="CL903" s="376"/>
      <c r="CM903" s="187"/>
      <c r="CN903" s="187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</row>
    <row r="904" spans="1:115" s="2" customFormat="1" ht="10.5" customHeight="1">
      <c r="A904" s="1358"/>
      <c r="B904" s="1364"/>
      <c r="C904" s="1165" t="s">
        <v>138</v>
      </c>
      <c r="D904" s="155" t="s">
        <v>34</v>
      </c>
      <c r="E904" s="52" t="s">
        <v>130</v>
      </c>
      <c r="F904" s="52"/>
      <c r="G904" s="52"/>
      <c r="H904" s="684"/>
      <c r="I904" s="52"/>
      <c r="J904" s="52"/>
      <c r="K904" s="52"/>
      <c r="L904" s="52"/>
      <c r="M904" s="52"/>
      <c r="N904" s="684"/>
      <c r="O904" s="52"/>
      <c r="P904" s="52"/>
      <c r="Q904" s="52"/>
      <c r="R904" s="52"/>
      <c r="S904" s="52"/>
      <c r="T904" s="52"/>
      <c r="U904" s="52"/>
      <c r="V904" s="684"/>
      <c r="W904" s="52"/>
      <c r="X904" s="52"/>
      <c r="Y904" s="52"/>
      <c r="Z904" s="52"/>
      <c r="AA904" s="52"/>
      <c r="AB904" s="109"/>
      <c r="AC904" s="376"/>
      <c r="AD904" s="376"/>
      <c r="AE904" s="376"/>
      <c r="AF904" s="376"/>
      <c r="AG904" s="376"/>
      <c r="AH904" s="376"/>
      <c r="AI904" s="376"/>
      <c r="AJ904" s="376"/>
      <c r="AK904" s="376"/>
      <c r="AL904" s="376"/>
      <c r="AM904" s="376"/>
      <c r="AN904" s="376"/>
      <c r="AO904" s="376"/>
      <c r="AP904" s="376"/>
      <c r="AQ904" s="376"/>
      <c r="AR904" s="376"/>
      <c r="AS904" s="376"/>
      <c r="AT904" s="376"/>
      <c r="AU904" s="376"/>
      <c r="AV904" s="376"/>
      <c r="AW904" s="376"/>
      <c r="AX904" s="376"/>
      <c r="AY904" s="376"/>
      <c r="AZ904" s="376"/>
      <c r="BA904" s="376"/>
      <c r="BB904" s="376"/>
      <c r="BC904" s="376"/>
      <c r="BD904" s="376"/>
      <c r="BE904" s="376"/>
      <c r="BF904" s="376"/>
      <c r="BG904" s="376"/>
      <c r="BH904" s="376"/>
      <c r="BI904" s="376"/>
      <c r="BJ904" s="376"/>
      <c r="BK904" s="376"/>
      <c r="BL904" s="376"/>
      <c r="BM904" s="376"/>
      <c r="BN904" s="376"/>
      <c r="BO904" s="376"/>
      <c r="BP904" s="376"/>
      <c r="BQ904" s="376"/>
      <c r="BR904" s="376"/>
      <c r="BS904" s="376"/>
      <c r="BT904" s="376"/>
      <c r="BU904" s="376"/>
      <c r="BV904" s="376"/>
      <c r="BW904" s="376"/>
      <c r="BX904" s="376"/>
      <c r="BY904" s="376"/>
      <c r="BZ904" s="376"/>
      <c r="CA904" s="376"/>
      <c r="CB904" s="376"/>
      <c r="CC904" s="376"/>
      <c r="CD904" s="376"/>
      <c r="CE904" s="376"/>
      <c r="CF904" s="376"/>
      <c r="CG904" s="376"/>
      <c r="CH904" s="376"/>
      <c r="CI904" s="376"/>
      <c r="CJ904" s="376"/>
      <c r="CK904" s="376"/>
      <c r="CL904" s="376"/>
      <c r="CM904" s="187"/>
      <c r="CN904" s="187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</row>
    <row r="905" spans="1:115" s="2" customFormat="1" ht="10.5" customHeight="1">
      <c r="A905" s="1358"/>
      <c r="B905" s="1364"/>
      <c r="C905" s="1165"/>
      <c r="D905" s="155" t="s">
        <v>126</v>
      </c>
      <c r="E905" s="108" t="s">
        <v>123</v>
      </c>
      <c r="F905" s="52"/>
      <c r="G905" s="52"/>
      <c r="H905" s="684"/>
      <c r="I905" s="52"/>
      <c r="J905" s="52"/>
      <c r="K905" s="52"/>
      <c r="L905" s="52"/>
      <c r="M905" s="52"/>
      <c r="N905" s="684"/>
      <c r="O905" s="52"/>
      <c r="P905" s="52"/>
      <c r="Q905" s="52"/>
      <c r="R905" s="52"/>
      <c r="S905" s="52"/>
      <c r="T905" s="52"/>
      <c r="U905" s="52"/>
      <c r="V905" s="684"/>
      <c r="W905" s="52"/>
      <c r="X905" s="52"/>
      <c r="Y905" s="52"/>
      <c r="Z905" s="52"/>
      <c r="AA905" s="52"/>
      <c r="AB905" s="109"/>
      <c r="AC905" s="376"/>
      <c r="AD905" s="376"/>
      <c r="AE905" s="376"/>
      <c r="AF905" s="376"/>
      <c r="AG905" s="376"/>
      <c r="AH905" s="376"/>
      <c r="AI905" s="376"/>
      <c r="AJ905" s="376"/>
      <c r="AK905" s="376"/>
      <c r="AL905" s="376"/>
      <c r="AM905" s="376"/>
      <c r="AN905" s="376"/>
      <c r="AO905" s="376"/>
      <c r="AP905" s="376"/>
      <c r="AQ905" s="376"/>
      <c r="AR905" s="376"/>
      <c r="AS905" s="376"/>
      <c r="AT905" s="376"/>
      <c r="AU905" s="376"/>
      <c r="AV905" s="376"/>
      <c r="AW905" s="376"/>
      <c r="AX905" s="376"/>
      <c r="AY905" s="376"/>
      <c r="AZ905" s="376"/>
      <c r="BA905" s="376"/>
      <c r="BB905" s="376"/>
      <c r="BC905" s="376"/>
      <c r="BD905" s="376"/>
      <c r="BE905" s="376"/>
      <c r="BF905" s="376"/>
      <c r="BG905" s="376"/>
      <c r="BH905" s="376"/>
      <c r="BI905" s="376"/>
      <c r="BJ905" s="376"/>
      <c r="BK905" s="376"/>
      <c r="BL905" s="376"/>
      <c r="BM905" s="376"/>
      <c r="BN905" s="376"/>
      <c r="BO905" s="376"/>
      <c r="BP905" s="376"/>
      <c r="BQ905" s="376"/>
      <c r="BR905" s="376"/>
      <c r="BS905" s="376"/>
      <c r="BT905" s="376"/>
      <c r="BU905" s="376"/>
      <c r="BV905" s="376"/>
      <c r="BW905" s="376"/>
      <c r="BX905" s="376"/>
      <c r="BY905" s="376"/>
      <c r="BZ905" s="376"/>
      <c r="CA905" s="376"/>
      <c r="CB905" s="376"/>
      <c r="CC905" s="376"/>
      <c r="CD905" s="376"/>
      <c r="CE905" s="376"/>
      <c r="CF905" s="376"/>
      <c r="CG905" s="376"/>
      <c r="CH905" s="376"/>
      <c r="CI905" s="376"/>
      <c r="CJ905" s="376"/>
      <c r="CK905" s="376"/>
      <c r="CL905" s="376"/>
      <c r="CM905" s="187"/>
      <c r="CN905" s="187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</row>
    <row r="906" spans="1:115" s="2" customFormat="1" ht="10.5" customHeight="1">
      <c r="A906" s="1358"/>
      <c r="B906" s="1364"/>
      <c r="C906" s="1165"/>
      <c r="D906" s="155" t="s">
        <v>127</v>
      </c>
      <c r="E906" s="108" t="s">
        <v>123</v>
      </c>
      <c r="F906" s="52"/>
      <c r="G906" s="52"/>
      <c r="H906" s="684"/>
      <c r="I906" s="52"/>
      <c r="J906" s="52"/>
      <c r="K906" s="52"/>
      <c r="L906" s="52"/>
      <c r="M906" s="52"/>
      <c r="N906" s="684"/>
      <c r="O906" s="52"/>
      <c r="P906" s="52"/>
      <c r="Q906" s="52"/>
      <c r="R906" s="52"/>
      <c r="S906" s="52"/>
      <c r="T906" s="52"/>
      <c r="U906" s="52"/>
      <c r="V906" s="684"/>
      <c r="W906" s="52"/>
      <c r="X906" s="52"/>
      <c r="Y906" s="52"/>
      <c r="Z906" s="52"/>
      <c r="AA906" s="52"/>
      <c r="AB906" s="109"/>
      <c r="AC906" s="376"/>
      <c r="AD906" s="376"/>
      <c r="AE906" s="376"/>
      <c r="AF906" s="376"/>
      <c r="AG906" s="376"/>
      <c r="AH906" s="376"/>
      <c r="AI906" s="376"/>
      <c r="AJ906" s="376"/>
      <c r="AK906" s="376"/>
      <c r="AL906" s="376"/>
      <c r="AM906" s="376"/>
      <c r="AN906" s="376"/>
      <c r="AO906" s="376"/>
      <c r="AP906" s="376"/>
      <c r="AQ906" s="376"/>
      <c r="AR906" s="376"/>
      <c r="AS906" s="376"/>
      <c r="AT906" s="376"/>
      <c r="AU906" s="376"/>
      <c r="AV906" s="376"/>
      <c r="AW906" s="376"/>
      <c r="AX906" s="376"/>
      <c r="AY906" s="376"/>
      <c r="AZ906" s="376"/>
      <c r="BA906" s="376"/>
      <c r="BB906" s="376"/>
      <c r="BC906" s="376"/>
      <c r="BD906" s="376"/>
      <c r="BE906" s="376"/>
      <c r="BF906" s="376"/>
      <c r="BG906" s="376"/>
      <c r="BH906" s="376"/>
      <c r="BI906" s="376"/>
      <c r="BJ906" s="376"/>
      <c r="BK906" s="376"/>
      <c r="BL906" s="376"/>
      <c r="BM906" s="376"/>
      <c r="BN906" s="376"/>
      <c r="BO906" s="376"/>
      <c r="BP906" s="376"/>
      <c r="BQ906" s="376"/>
      <c r="BR906" s="376"/>
      <c r="BS906" s="376"/>
      <c r="BT906" s="376"/>
      <c r="BU906" s="376"/>
      <c r="BV906" s="376"/>
      <c r="BW906" s="376"/>
      <c r="BX906" s="376"/>
      <c r="BY906" s="376"/>
      <c r="BZ906" s="376"/>
      <c r="CA906" s="376"/>
      <c r="CB906" s="376"/>
      <c r="CC906" s="376"/>
      <c r="CD906" s="376"/>
      <c r="CE906" s="376"/>
      <c r="CF906" s="376"/>
      <c r="CG906" s="376"/>
      <c r="CH906" s="376"/>
      <c r="CI906" s="376"/>
      <c r="CJ906" s="376"/>
      <c r="CK906" s="376"/>
      <c r="CL906" s="376"/>
      <c r="CM906" s="187"/>
      <c r="CN906" s="187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</row>
    <row r="907" spans="1:115" s="2" customFormat="1" ht="10.5" customHeight="1" thickBot="1">
      <c r="A907" s="1362"/>
      <c r="B907" s="1363"/>
      <c r="C907" s="312"/>
      <c r="D907" s="271" t="s">
        <v>42</v>
      </c>
      <c r="E907" s="110"/>
      <c r="F907" s="110"/>
      <c r="G907" s="110"/>
      <c r="H907" s="689"/>
      <c r="I907" s="110"/>
      <c r="J907" s="110"/>
      <c r="K907" s="110"/>
      <c r="L907" s="110"/>
      <c r="M907" s="110"/>
      <c r="N907" s="689"/>
      <c r="O907" s="110"/>
      <c r="P907" s="110"/>
      <c r="Q907" s="110"/>
      <c r="R907" s="110"/>
      <c r="S907" s="110"/>
      <c r="T907" s="110"/>
      <c r="U907" s="110"/>
      <c r="V907" s="689"/>
      <c r="W907" s="110"/>
      <c r="X907" s="110"/>
      <c r="Y907" s="110"/>
      <c r="Z907" s="110"/>
      <c r="AA907" s="110"/>
      <c r="AB907" s="112"/>
      <c r="AC907" s="376"/>
      <c r="AD907" s="376"/>
      <c r="AE907" s="376"/>
      <c r="AF907" s="376"/>
      <c r="AG907" s="376"/>
      <c r="AH907" s="376"/>
      <c r="AI907" s="376"/>
      <c r="AJ907" s="376"/>
      <c r="AK907" s="376"/>
      <c r="AL907" s="376"/>
      <c r="AM907" s="376"/>
      <c r="AN907" s="376"/>
      <c r="AO907" s="376"/>
      <c r="AP907" s="376"/>
      <c r="AQ907" s="376"/>
      <c r="AR907" s="376"/>
      <c r="AS907" s="376"/>
      <c r="AT907" s="376"/>
      <c r="AU907" s="376"/>
      <c r="AV907" s="376"/>
      <c r="AW907" s="376"/>
      <c r="AX907" s="376"/>
      <c r="AY907" s="376"/>
      <c r="AZ907" s="376"/>
      <c r="BA907" s="376"/>
      <c r="BB907" s="376"/>
      <c r="BC907" s="376"/>
      <c r="BD907" s="376"/>
      <c r="BE907" s="376"/>
      <c r="BF907" s="376"/>
      <c r="BG907" s="376"/>
      <c r="BH907" s="376"/>
      <c r="BI907" s="376"/>
      <c r="BJ907" s="376"/>
      <c r="BK907" s="376"/>
      <c r="BL907" s="376"/>
      <c r="BM907" s="376"/>
      <c r="BN907" s="376"/>
      <c r="BO907" s="376"/>
      <c r="BP907" s="376"/>
      <c r="BQ907" s="376"/>
      <c r="BR907" s="376"/>
      <c r="BS907" s="376"/>
      <c r="BT907" s="376"/>
      <c r="BU907" s="376"/>
      <c r="BV907" s="376"/>
      <c r="BW907" s="376"/>
      <c r="BX907" s="376"/>
      <c r="BY907" s="376"/>
      <c r="BZ907" s="376"/>
      <c r="CA907" s="376"/>
      <c r="CB907" s="376"/>
      <c r="CC907" s="376"/>
      <c r="CD907" s="376"/>
      <c r="CE907" s="376"/>
      <c r="CF907" s="376"/>
      <c r="CG907" s="376"/>
      <c r="CH907" s="376"/>
      <c r="CI907" s="376"/>
      <c r="CJ907" s="376"/>
      <c r="CK907" s="376"/>
      <c r="CL907" s="376"/>
      <c r="CM907" s="187"/>
      <c r="CN907" s="187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</row>
    <row r="908" spans="1:115" s="2" customFormat="1" ht="10.5" customHeight="1">
      <c r="A908" s="1357" t="s">
        <v>108</v>
      </c>
      <c r="B908" s="1361" t="s">
        <v>681</v>
      </c>
      <c r="C908" s="1222"/>
      <c r="D908" s="1266"/>
      <c r="E908" s="91"/>
      <c r="F908" s="91"/>
      <c r="G908" s="91"/>
      <c r="H908" s="687"/>
      <c r="I908" s="91"/>
      <c r="J908" s="91"/>
      <c r="K908" s="91"/>
      <c r="L908" s="91"/>
      <c r="M908" s="91"/>
      <c r="N908" s="687"/>
      <c r="O908" s="91"/>
      <c r="P908" s="91"/>
      <c r="Q908" s="91"/>
      <c r="R908" s="91"/>
      <c r="S908" s="91"/>
      <c r="T908" s="91"/>
      <c r="U908" s="91"/>
      <c r="V908" s="687"/>
      <c r="W908" s="91"/>
      <c r="X908" s="91"/>
      <c r="Y908" s="91"/>
      <c r="Z908" s="91"/>
      <c r="AA908" s="91"/>
      <c r="AB908" s="93"/>
      <c r="AC908" s="376"/>
      <c r="AD908" s="376"/>
      <c r="AE908" s="376"/>
      <c r="AF908" s="376"/>
      <c r="AG908" s="376"/>
      <c r="AH908" s="376"/>
      <c r="AI908" s="376"/>
      <c r="AJ908" s="376"/>
      <c r="AK908" s="376"/>
      <c r="AL908" s="376"/>
      <c r="AM908" s="376"/>
      <c r="AN908" s="376"/>
      <c r="AO908" s="376"/>
      <c r="AP908" s="376"/>
      <c r="AQ908" s="376"/>
      <c r="AR908" s="376"/>
      <c r="AS908" s="376"/>
      <c r="AT908" s="376"/>
      <c r="AU908" s="376"/>
      <c r="AV908" s="376"/>
      <c r="AW908" s="376"/>
      <c r="AX908" s="376"/>
      <c r="AY908" s="376"/>
      <c r="AZ908" s="376"/>
      <c r="BA908" s="376"/>
      <c r="BB908" s="376"/>
      <c r="BC908" s="376"/>
      <c r="BD908" s="376"/>
      <c r="BE908" s="376"/>
      <c r="BF908" s="376"/>
      <c r="BG908" s="376"/>
      <c r="BH908" s="376"/>
      <c r="BI908" s="376"/>
      <c r="BJ908" s="376"/>
      <c r="BK908" s="376"/>
      <c r="BL908" s="376"/>
      <c r="BM908" s="376"/>
      <c r="BN908" s="376"/>
      <c r="BO908" s="376"/>
      <c r="BP908" s="376"/>
      <c r="BQ908" s="376"/>
      <c r="BR908" s="376"/>
      <c r="BS908" s="376"/>
      <c r="BT908" s="376"/>
      <c r="BU908" s="376"/>
      <c r="BV908" s="376"/>
      <c r="BW908" s="376"/>
      <c r="BX908" s="376"/>
      <c r="BY908" s="376"/>
      <c r="BZ908" s="376"/>
      <c r="CA908" s="376"/>
      <c r="CB908" s="376"/>
      <c r="CC908" s="376"/>
      <c r="CD908" s="376"/>
      <c r="CE908" s="376"/>
      <c r="CF908" s="376"/>
      <c r="CG908" s="376"/>
      <c r="CH908" s="376"/>
      <c r="CI908" s="376"/>
      <c r="CJ908" s="376"/>
      <c r="CK908" s="376"/>
      <c r="CL908" s="376"/>
      <c r="CM908" s="187"/>
      <c r="CN908" s="187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</row>
    <row r="909" spans="1:115" s="2" customFormat="1" ht="10.5" customHeight="1">
      <c r="A909" s="1358"/>
      <c r="B909" s="1364"/>
      <c r="C909" s="1165" t="s">
        <v>138</v>
      </c>
      <c r="D909" s="155" t="s">
        <v>34</v>
      </c>
      <c r="E909" s="52">
        <v>0</v>
      </c>
      <c r="F909" s="52">
        <v>0</v>
      </c>
      <c r="G909" s="52">
        <v>0</v>
      </c>
      <c r="H909" s="684">
        <v>0</v>
      </c>
      <c r="I909" s="52">
        <v>0</v>
      </c>
      <c r="J909" s="52">
        <v>0</v>
      </c>
      <c r="K909" s="52">
        <v>0</v>
      </c>
      <c r="L909" s="52">
        <v>0</v>
      </c>
      <c r="M909" s="52">
        <v>0</v>
      </c>
      <c r="N909" s="684">
        <v>0</v>
      </c>
      <c r="O909" s="52">
        <v>0</v>
      </c>
      <c r="P909" s="52">
        <v>0</v>
      </c>
      <c r="Q909" s="52">
        <v>0</v>
      </c>
      <c r="R909" s="52">
        <v>0</v>
      </c>
      <c r="S909" s="52">
        <v>0</v>
      </c>
      <c r="T909" s="52">
        <v>0</v>
      </c>
      <c r="U909" s="52">
        <v>0</v>
      </c>
      <c r="V909" s="684">
        <v>0</v>
      </c>
      <c r="W909" s="52">
        <v>0</v>
      </c>
      <c r="X909" s="52">
        <v>0</v>
      </c>
      <c r="Y909" s="52">
        <v>0</v>
      </c>
      <c r="Z909" s="52">
        <v>0</v>
      </c>
      <c r="AA909" s="52">
        <v>0</v>
      </c>
      <c r="AB909" s="109">
        <v>0</v>
      </c>
      <c r="AC909" s="376"/>
      <c r="AD909" s="376"/>
      <c r="AE909" s="376"/>
      <c r="AF909" s="376" t="s">
        <v>123</v>
      </c>
      <c r="AG909" s="376"/>
      <c r="AH909" s="376"/>
      <c r="AI909" s="376"/>
      <c r="AJ909" s="376"/>
      <c r="AK909" s="376"/>
      <c r="AL909" s="376"/>
      <c r="AM909" s="376"/>
      <c r="AN909" s="376"/>
      <c r="AO909" s="376"/>
      <c r="AP909" s="376"/>
      <c r="AQ909" s="376"/>
      <c r="AR909" s="376"/>
      <c r="AS909" s="376"/>
      <c r="AT909" s="376"/>
      <c r="AU909" s="376"/>
      <c r="AV909" s="376"/>
      <c r="AW909" s="376"/>
      <c r="AX909" s="376"/>
      <c r="AY909" s="376"/>
      <c r="AZ909" s="376"/>
      <c r="BA909" s="376"/>
      <c r="BB909" s="376"/>
      <c r="BC909" s="376"/>
      <c r="BD909" s="376"/>
      <c r="BE909" s="376"/>
      <c r="BF909" s="376"/>
      <c r="BG909" s="376"/>
      <c r="BH909" s="376"/>
      <c r="BI909" s="376"/>
      <c r="BJ909" s="376"/>
      <c r="BK909" s="376"/>
      <c r="BL909" s="376"/>
      <c r="BM909" s="376"/>
      <c r="BN909" s="376"/>
      <c r="BO909" s="376"/>
      <c r="BP909" s="376"/>
      <c r="BQ909" s="376"/>
      <c r="BR909" s="376"/>
      <c r="BS909" s="376"/>
      <c r="BT909" s="376"/>
      <c r="BU909" s="376"/>
      <c r="BV909" s="376"/>
      <c r="BW909" s="376"/>
      <c r="BX909" s="376"/>
      <c r="BY909" s="376"/>
      <c r="BZ909" s="376"/>
      <c r="CA909" s="376"/>
      <c r="CB909" s="376"/>
      <c r="CC909" s="376"/>
      <c r="CD909" s="376"/>
      <c r="CE909" s="376"/>
      <c r="CF909" s="376"/>
      <c r="CG909" s="376"/>
      <c r="CH909" s="376"/>
      <c r="CI909" s="376"/>
      <c r="CJ909" s="376"/>
      <c r="CK909" s="376"/>
      <c r="CL909" s="376"/>
      <c r="CM909" s="187"/>
      <c r="CN909" s="187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</row>
    <row r="910" spans="1:115" s="2" customFormat="1" ht="10.5" customHeight="1">
      <c r="A910" s="1358"/>
      <c r="B910" s="1364"/>
      <c r="C910" s="1165"/>
      <c r="D910" s="155" t="s">
        <v>126</v>
      </c>
      <c r="E910" s="108" t="s">
        <v>123</v>
      </c>
      <c r="F910" s="52"/>
      <c r="G910" s="52"/>
      <c r="H910" s="684"/>
      <c r="I910" s="52"/>
      <c r="J910" s="52"/>
      <c r="K910" s="52"/>
      <c r="L910" s="52"/>
      <c r="M910" s="52"/>
      <c r="N910" s="684"/>
      <c r="O910" s="52"/>
      <c r="P910" s="52"/>
      <c r="Q910" s="52"/>
      <c r="R910" s="52"/>
      <c r="S910" s="52"/>
      <c r="T910" s="52"/>
      <c r="U910" s="52"/>
      <c r="V910" s="684"/>
      <c r="W910" s="52"/>
      <c r="X910" s="52"/>
      <c r="Y910" s="52"/>
      <c r="Z910" s="52"/>
      <c r="AA910" s="52"/>
      <c r="AB910" s="109"/>
      <c r="AC910" s="376"/>
      <c r="AD910" s="376"/>
      <c r="AE910" s="376"/>
      <c r="AF910" s="376"/>
      <c r="AG910" s="376"/>
      <c r="AH910" s="376"/>
      <c r="AI910" s="376"/>
      <c r="AJ910" s="376"/>
      <c r="AK910" s="376"/>
      <c r="AL910" s="376"/>
      <c r="AM910" s="376"/>
      <c r="AN910" s="376"/>
      <c r="AO910" s="376"/>
      <c r="AP910" s="376"/>
      <c r="AQ910" s="376"/>
      <c r="AR910" s="376"/>
      <c r="AS910" s="376"/>
      <c r="AT910" s="376"/>
      <c r="AU910" s="376"/>
      <c r="AV910" s="376"/>
      <c r="AW910" s="376"/>
      <c r="AX910" s="376"/>
      <c r="AY910" s="376"/>
      <c r="AZ910" s="376"/>
      <c r="BA910" s="376"/>
      <c r="BB910" s="376"/>
      <c r="BC910" s="376"/>
      <c r="BD910" s="376"/>
      <c r="BE910" s="376"/>
      <c r="BF910" s="376"/>
      <c r="BG910" s="376"/>
      <c r="BH910" s="376"/>
      <c r="BI910" s="376"/>
      <c r="BJ910" s="376"/>
      <c r="BK910" s="376"/>
      <c r="BL910" s="376"/>
      <c r="BM910" s="376"/>
      <c r="BN910" s="376"/>
      <c r="BO910" s="376"/>
      <c r="BP910" s="376"/>
      <c r="BQ910" s="376"/>
      <c r="BR910" s="376"/>
      <c r="BS910" s="376"/>
      <c r="BT910" s="376"/>
      <c r="BU910" s="376"/>
      <c r="BV910" s="376"/>
      <c r="BW910" s="376"/>
      <c r="BX910" s="376"/>
      <c r="BY910" s="376"/>
      <c r="BZ910" s="376"/>
      <c r="CA910" s="376"/>
      <c r="CB910" s="376"/>
      <c r="CC910" s="376"/>
      <c r="CD910" s="376"/>
      <c r="CE910" s="376"/>
      <c r="CF910" s="376"/>
      <c r="CG910" s="376"/>
      <c r="CH910" s="376"/>
      <c r="CI910" s="376"/>
      <c r="CJ910" s="376"/>
      <c r="CK910" s="376"/>
      <c r="CL910" s="376"/>
      <c r="CM910" s="187"/>
      <c r="CN910" s="187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</row>
    <row r="911" spans="1:115" s="2" customFormat="1" ht="10.5" customHeight="1">
      <c r="A911" s="1358"/>
      <c r="B911" s="1364"/>
      <c r="C911" s="1165"/>
      <c r="D911" s="155" t="s">
        <v>127</v>
      </c>
      <c r="E911" s="108" t="s">
        <v>123</v>
      </c>
      <c r="F911" s="52"/>
      <c r="G911" s="52"/>
      <c r="H911" s="684"/>
      <c r="I911" s="52"/>
      <c r="J911" s="52"/>
      <c r="K911" s="52"/>
      <c r="L911" s="52"/>
      <c r="M911" s="52"/>
      <c r="N911" s="684"/>
      <c r="O911" s="52"/>
      <c r="P911" s="52"/>
      <c r="Q911" s="52"/>
      <c r="R911" s="52"/>
      <c r="S911" s="52"/>
      <c r="T911" s="52"/>
      <c r="U911" s="52"/>
      <c r="V911" s="684"/>
      <c r="W911" s="52"/>
      <c r="X911" s="52"/>
      <c r="Y911" s="52"/>
      <c r="Z911" s="52"/>
      <c r="AA911" s="52"/>
      <c r="AB911" s="109"/>
      <c r="AC911" s="376"/>
      <c r="AD911" s="376"/>
      <c r="AE911" s="376"/>
      <c r="AF911" s="376"/>
      <c r="AG911" s="376"/>
      <c r="AH911" s="376"/>
      <c r="AI911" s="376"/>
      <c r="AJ911" s="376"/>
      <c r="AK911" s="376"/>
      <c r="AL911" s="376"/>
      <c r="AM911" s="376"/>
      <c r="AN911" s="376"/>
      <c r="AO911" s="376"/>
      <c r="AP911" s="376"/>
      <c r="AQ911" s="376"/>
      <c r="AR911" s="376"/>
      <c r="AS911" s="376"/>
      <c r="AT911" s="376"/>
      <c r="AU911" s="376"/>
      <c r="AV911" s="376"/>
      <c r="AW911" s="376"/>
      <c r="AX911" s="376"/>
      <c r="AY911" s="376"/>
      <c r="AZ911" s="376"/>
      <c r="BA911" s="376"/>
      <c r="BB911" s="376"/>
      <c r="BC911" s="376"/>
      <c r="BD911" s="376"/>
      <c r="BE911" s="376"/>
      <c r="BF911" s="376"/>
      <c r="BG911" s="376"/>
      <c r="BH911" s="376"/>
      <c r="BI911" s="376"/>
      <c r="BJ911" s="376"/>
      <c r="BK911" s="376"/>
      <c r="BL911" s="376"/>
      <c r="BM911" s="376"/>
      <c r="BN911" s="376"/>
      <c r="BO911" s="376"/>
      <c r="BP911" s="376"/>
      <c r="BQ911" s="376"/>
      <c r="BR911" s="376"/>
      <c r="BS911" s="376"/>
      <c r="BT911" s="376"/>
      <c r="BU911" s="376"/>
      <c r="BV911" s="376"/>
      <c r="BW911" s="376"/>
      <c r="BX911" s="376"/>
      <c r="BY911" s="376"/>
      <c r="BZ911" s="376"/>
      <c r="CA911" s="376"/>
      <c r="CB911" s="376"/>
      <c r="CC911" s="376"/>
      <c r="CD911" s="376"/>
      <c r="CE911" s="376"/>
      <c r="CF911" s="376"/>
      <c r="CG911" s="376"/>
      <c r="CH911" s="376"/>
      <c r="CI911" s="376"/>
      <c r="CJ911" s="376"/>
      <c r="CK911" s="376"/>
      <c r="CL911" s="376"/>
      <c r="CM911" s="187"/>
      <c r="CN911" s="187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</row>
    <row r="912" spans="1:115" s="2" customFormat="1" ht="10.5" customHeight="1" thickBot="1">
      <c r="A912" s="1362"/>
      <c r="B912" s="1363"/>
      <c r="C912" s="312"/>
      <c r="D912" s="271" t="s">
        <v>42</v>
      </c>
      <c r="E912" s="110"/>
      <c r="F912" s="110"/>
      <c r="G912" s="110"/>
      <c r="H912" s="689"/>
      <c r="I912" s="110"/>
      <c r="J912" s="110"/>
      <c r="K912" s="110"/>
      <c r="L912" s="110"/>
      <c r="M912" s="110"/>
      <c r="N912" s="689"/>
      <c r="O912" s="110"/>
      <c r="P912" s="110"/>
      <c r="Q912" s="110"/>
      <c r="R912" s="110"/>
      <c r="S912" s="110"/>
      <c r="T912" s="110"/>
      <c r="U912" s="110"/>
      <c r="V912" s="689"/>
      <c r="W912" s="110"/>
      <c r="X912" s="110"/>
      <c r="Y912" s="110"/>
      <c r="Z912" s="110"/>
      <c r="AA912" s="110"/>
      <c r="AB912" s="112"/>
      <c r="AC912" s="376"/>
      <c r="AD912" s="376"/>
      <c r="AE912" s="376"/>
      <c r="AF912" s="376"/>
      <c r="AG912" s="376"/>
      <c r="AH912" s="376"/>
      <c r="AI912" s="376"/>
      <c r="AJ912" s="376"/>
      <c r="AK912" s="376"/>
      <c r="AL912" s="376"/>
      <c r="AM912" s="376"/>
      <c r="AN912" s="376"/>
      <c r="AO912" s="376"/>
      <c r="AP912" s="376"/>
      <c r="AQ912" s="376"/>
      <c r="AR912" s="376"/>
      <c r="AS912" s="376"/>
      <c r="AT912" s="376"/>
      <c r="AU912" s="376"/>
      <c r="AV912" s="376"/>
      <c r="AW912" s="376"/>
      <c r="AX912" s="376"/>
      <c r="AY912" s="376"/>
      <c r="AZ912" s="376"/>
      <c r="BA912" s="376"/>
      <c r="BB912" s="376"/>
      <c r="BC912" s="376"/>
      <c r="BD912" s="376"/>
      <c r="BE912" s="376"/>
      <c r="BF912" s="376"/>
      <c r="BG912" s="376"/>
      <c r="BH912" s="376"/>
      <c r="BI912" s="376"/>
      <c r="BJ912" s="376"/>
      <c r="BK912" s="376"/>
      <c r="BL912" s="376"/>
      <c r="BM912" s="376"/>
      <c r="BN912" s="376"/>
      <c r="BO912" s="376"/>
      <c r="BP912" s="376"/>
      <c r="BQ912" s="376"/>
      <c r="BR912" s="376"/>
      <c r="BS912" s="376"/>
      <c r="BT912" s="376"/>
      <c r="BU912" s="376"/>
      <c r="BV912" s="376"/>
      <c r="BW912" s="376"/>
      <c r="BX912" s="376"/>
      <c r="BY912" s="376"/>
      <c r="BZ912" s="376"/>
      <c r="CA912" s="376"/>
      <c r="CB912" s="376"/>
      <c r="CC912" s="376"/>
      <c r="CD912" s="376"/>
      <c r="CE912" s="376"/>
      <c r="CF912" s="376"/>
      <c r="CG912" s="376"/>
      <c r="CH912" s="376"/>
      <c r="CI912" s="376"/>
      <c r="CJ912" s="376"/>
      <c r="CK912" s="376"/>
      <c r="CL912" s="376"/>
      <c r="CM912" s="187"/>
      <c r="CN912" s="187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</row>
    <row r="913" spans="1:115" s="2" customFormat="1" ht="10.5" customHeight="1">
      <c r="A913" s="1357" t="s">
        <v>7</v>
      </c>
      <c r="B913" s="1361" t="s">
        <v>682</v>
      </c>
      <c r="C913" s="1222"/>
      <c r="D913" s="1266"/>
      <c r="E913" s="91"/>
      <c r="F913" s="91"/>
      <c r="G913" s="91"/>
      <c r="H913" s="687"/>
      <c r="I913" s="91"/>
      <c r="J913" s="91"/>
      <c r="K913" s="91"/>
      <c r="L913" s="91"/>
      <c r="M913" s="91"/>
      <c r="N913" s="687"/>
      <c r="O913" s="91"/>
      <c r="P913" s="91"/>
      <c r="Q913" s="91"/>
      <c r="R913" s="91"/>
      <c r="S913" s="91"/>
      <c r="T913" s="91"/>
      <c r="U913" s="91"/>
      <c r="V913" s="687"/>
      <c r="W913" s="91"/>
      <c r="X913" s="91"/>
      <c r="Y913" s="91"/>
      <c r="Z913" s="91"/>
      <c r="AA913" s="91"/>
      <c r="AB913" s="93"/>
      <c r="AC913" s="376"/>
      <c r="AD913" s="376"/>
      <c r="AE913" s="376"/>
      <c r="AF913" s="376"/>
      <c r="AG913" s="376"/>
      <c r="AH913" s="376"/>
      <c r="AI913" s="376"/>
      <c r="AJ913" s="376"/>
      <c r="AK913" s="376"/>
      <c r="AL913" s="376"/>
      <c r="AM913" s="376"/>
      <c r="AN913" s="376"/>
      <c r="AO913" s="376"/>
      <c r="AP913" s="376"/>
      <c r="AQ913" s="376"/>
      <c r="AR913" s="376"/>
      <c r="AS913" s="376"/>
      <c r="AT913" s="376"/>
      <c r="AU913" s="376"/>
      <c r="AV913" s="376"/>
      <c r="AW913" s="376"/>
      <c r="AX913" s="376"/>
      <c r="AY913" s="376"/>
      <c r="AZ913" s="376"/>
      <c r="BA913" s="376"/>
      <c r="BB913" s="376"/>
      <c r="BC913" s="376"/>
      <c r="BD913" s="376"/>
      <c r="BE913" s="376"/>
      <c r="BF913" s="376"/>
      <c r="BG913" s="376"/>
      <c r="BH913" s="376"/>
      <c r="BI913" s="376"/>
      <c r="BJ913" s="376"/>
      <c r="BK913" s="376"/>
      <c r="BL913" s="376"/>
      <c r="BM913" s="376"/>
      <c r="BN913" s="376"/>
      <c r="BO913" s="376"/>
      <c r="BP913" s="376"/>
      <c r="BQ913" s="376"/>
      <c r="BR913" s="376"/>
      <c r="BS913" s="376"/>
      <c r="BT913" s="376"/>
      <c r="BU913" s="376"/>
      <c r="BV913" s="376"/>
      <c r="BW913" s="376"/>
      <c r="BX913" s="376"/>
      <c r="BY913" s="376"/>
      <c r="BZ913" s="376"/>
      <c r="CA913" s="376"/>
      <c r="CB913" s="376"/>
      <c r="CC913" s="376"/>
      <c r="CD913" s="376"/>
      <c r="CE913" s="376"/>
      <c r="CF913" s="376"/>
      <c r="CG913" s="376"/>
      <c r="CH913" s="376"/>
      <c r="CI913" s="376"/>
      <c r="CJ913" s="376"/>
      <c r="CK913" s="376"/>
      <c r="CL913" s="376"/>
      <c r="CM913" s="187"/>
      <c r="CN913" s="187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</row>
    <row r="914" spans="1:115" s="2" customFormat="1" ht="10.5" customHeight="1">
      <c r="A914" s="1358"/>
      <c r="B914" s="1364"/>
      <c r="C914" s="1165" t="s">
        <v>138</v>
      </c>
      <c r="D914" s="155" t="s">
        <v>34</v>
      </c>
      <c r="E914" s="52">
        <v>0</v>
      </c>
      <c r="F914" s="52">
        <v>0</v>
      </c>
      <c r="G914" s="52">
        <v>0</v>
      </c>
      <c r="H914" s="684">
        <v>0</v>
      </c>
      <c r="I914" s="52">
        <v>0</v>
      </c>
      <c r="J914" s="52">
        <v>0</v>
      </c>
      <c r="K914" s="52">
        <v>0</v>
      </c>
      <c r="L914" s="52">
        <v>0</v>
      </c>
      <c r="M914" s="52">
        <v>0</v>
      </c>
      <c r="N914" s="684">
        <v>0</v>
      </c>
      <c r="O914" s="52">
        <v>0</v>
      </c>
      <c r="P914" s="52">
        <v>0</v>
      </c>
      <c r="Q914" s="52">
        <v>0</v>
      </c>
      <c r="R914" s="52">
        <v>0</v>
      </c>
      <c r="S914" s="52">
        <v>0</v>
      </c>
      <c r="T914" s="52">
        <v>0</v>
      </c>
      <c r="U914" s="52">
        <v>0</v>
      </c>
      <c r="V914" s="684">
        <v>0</v>
      </c>
      <c r="W914" s="52">
        <v>0</v>
      </c>
      <c r="X914" s="52">
        <v>0</v>
      </c>
      <c r="Y914" s="52">
        <v>0</v>
      </c>
      <c r="Z914" s="52">
        <v>0</v>
      </c>
      <c r="AA914" s="52">
        <v>0</v>
      </c>
      <c r="AB914" s="109">
        <v>0</v>
      </c>
      <c r="AC914" s="376"/>
      <c r="AD914" s="376"/>
      <c r="AE914" s="376"/>
      <c r="AF914" s="376"/>
      <c r="AG914" s="376"/>
      <c r="AH914" s="376"/>
      <c r="AI914" s="376"/>
      <c r="AJ914" s="376"/>
      <c r="AK914" s="376"/>
      <c r="AL914" s="376"/>
      <c r="AM914" s="376"/>
      <c r="AN914" s="376"/>
      <c r="AO914" s="376"/>
      <c r="AP914" s="376"/>
      <c r="AQ914" s="376"/>
      <c r="AR914" s="376"/>
      <c r="AS914" s="376"/>
      <c r="AT914" s="376"/>
      <c r="AU914" s="376"/>
      <c r="AV914" s="376"/>
      <c r="AW914" s="376"/>
      <c r="AX914" s="376"/>
      <c r="AY914" s="376"/>
      <c r="AZ914" s="376"/>
      <c r="BA914" s="376"/>
      <c r="BB914" s="376"/>
      <c r="BC914" s="376"/>
      <c r="BD914" s="376"/>
      <c r="BE914" s="376"/>
      <c r="BF914" s="376"/>
      <c r="BG914" s="376"/>
      <c r="BH914" s="376"/>
      <c r="BI914" s="376"/>
      <c r="BJ914" s="376"/>
      <c r="BK914" s="376"/>
      <c r="BL914" s="376"/>
      <c r="BM914" s="376"/>
      <c r="BN914" s="376"/>
      <c r="BO914" s="376"/>
      <c r="BP914" s="376"/>
      <c r="BQ914" s="376"/>
      <c r="BR914" s="376"/>
      <c r="BS914" s="376"/>
      <c r="BT914" s="376"/>
      <c r="BU914" s="376"/>
      <c r="BV914" s="376"/>
      <c r="BW914" s="376"/>
      <c r="BX914" s="376"/>
      <c r="BY914" s="376"/>
      <c r="BZ914" s="376"/>
      <c r="CA914" s="376"/>
      <c r="CB914" s="376"/>
      <c r="CC914" s="376"/>
      <c r="CD914" s="376"/>
      <c r="CE914" s="376"/>
      <c r="CF914" s="376"/>
      <c r="CG914" s="376"/>
      <c r="CH914" s="376"/>
      <c r="CI914" s="376"/>
      <c r="CJ914" s="376"/>
      <c r="CK914" s="376"/>
      <c r="CL914" s="376"/>
      <c r="CM914" s="187"/>
      <c r="CN914" s="187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</row>
    <row r="915" spans="1:115" s="2" customFormat="1" ht="10.5" customHeight="1">
      <c r="A915" s="1358"/>
      <c r="B915" s="1364"/>
      <c r="C915" s="1165"/>
      <c r="D915" s="155" t="s">
        <v>126</v>
      </c>
      <c r="E915" s="108" t="s">
        <v>123</v>
      </c>
      <c r="F915" s="52"/>
      <c r="G915" s="52"/>
      <c r="H915" s="684"/>
      <c r="I915" s="52"/>
      <c r="J915" s="52"/>
      <c r="K915" s="52"/>
      <c r="L915" s="52"/>
      <c r="M915" s="52"/>
      <c r="N915" s="684"/>
      <c r="O915" s="52"/>
      <c r="P915" s="52"/>
      <c r="Q915" s="52"/>
      <c r="R915" s="52"/>
      <c r="S915" s="52"/>
      <c r="T915" s="52"/>
      <c r="U915" s="52"/>
      <c r="V915" s="684"/>
      <c r="W915" s="52"/>
      <c r="X915" s="52"/>
      <c r="Y915" s="52"/>
      <c r="Z915" s="52"/>
      <c r="AA915" s="52"/>
      <c r="AB915" s="109"/>
      <c r="AC915" s="376"/>
      <c r="AD915" s="376"/>
      <c r="AE915" s="376"/>
      <c r="AF915" s="376"/>
      <c r="AG915" s="376"/>
      <c r="AH915" s="376"/>
      <c r="AI915" s="376"/>
      <c r="AJ915" s="376"/>
      <c r="AK915" s="376"/>
      <c r="AL915" s="376"/>
      <c r="AM915" s="376"/>
      <c r="AN915" s="376"/>
      <c r="AO915" s="376"/>
      <c r="AP915" s="376"/>
      <c r="AQ915" s="376"/>
      <c r="AR915" s="376"/>
      <c r="AS915" s="376"/>
      <c r="AT915" s="376"/>
      <c r="AU915" s="376"/>
      <c r="AV915" s="376"/>
      <c r="AW915" s="376"/>
      <c r="AX915" s="376"/>
      <c r="AY915" s="376"/>
      <c r="AZ915" s="376"/>
      <c r="BA915" s="376"/>
      <c r="BB915" s="376"/>
      <c r="BC915" s="376"/>
      <c r="BD915" s="376"/>
      <c r="BE915" s="376"/>
      <c r="BF915" s="376"/>
      <c r="BG915" s="376"/>
      <c r="BH915" s="376"/>
      <c r="BI915" s="376"/>
      <c r="BJ915" s="376"/>
      <c r="BK915" s="376"/>
      <c r="BL915" s="376"/>
      <c r="BM915" s="376"/>
      <c r="BN915" s="376"/>
      <c r="BO915" s="376"/>
      <c r="BP915" s="376"/>
      <c r="BQ915" s="376"/>
      <c r="BR915" s="376"/>
      <c r="BS915" s="376"/>
      <c r="BT915" s="376"/>
      <c r="BU915" s="376"/>
      <c r="BV915" s="376"/>
      <c r="BW915" s="376"/>
      <c r="BX915" s="376"/>
      <c r="BY915" s="376"/>
      <c r="BZ915" s="376"/>
      <c r="CA915" s="376"/>
      <c r="CB915" s="376"/>
      <c r="CC915" s="376"/>
      <c r="CD915" s="376"/>
      <c r="CE915" s="376"/>
      <c r="CF915" s="376"/>
      <c r="CG915" s="376"/>
      <c r="CH915" s="376"/>
      <c r="CI915" s="376"/>
      <c r="CJ915" s="376"/>
      <c r="CK915" s="376"/>
      <c r="CL915" s="376"/>
      <c r="CM915" s="187"/>
      <c r="CN915" s="187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</row>
    <row r="916" spans="1:115" s="2" customFormat="1" ht="10.5" customHeight="1">
      <c r="A916" s="1358"/>
      <c r="B916" s="1364"/>
      <c r="C916" s="1165"/>
      <c r="D916" s="155" t="s">
        <v>127</v>
      </c>
      <c r="E916" s="108" t="s">
        <v>123</v>
      </c>
      <c r="F916" s="52"/>
      <c r="G916" s="52"/>
      <c r="H916" s="684"/>
      <c r="I916" s="52"/>
      <c r="J916" s="52"/>
      <c r="K916" s="52"/>
      <c r="L916" s="52"/>
      <c r="M916" s="52"/>
      <c r="N916" s="684"/>
      <c r="O916" s="52"/>
      <c r="P916" s="52"/>
      <c r="Q916" s="52"/>
      <c r="R916" s="52"/>
      <c r="S916" s="52"/>
      <c r="T916" s="52"/>
      <c r="U916" s="52"/>
      <c r="V916" s="684"/>
      <c r="W916" s="52"/>
      <c r="X916" s="52"/>
      <c r="Y916" s="52"/>
      <c r="Z916" s="52"/>
      <c r="AA916" s="52"/>
      <c r="AB916" s="109"/>
      <c r="AC916" s="376"/>
      <c r="AD916" s="376"/>
      <c r="AE916" s="376"/>
      <c r="AF916" s="376"/>
      <c r="AG916" s="376"/>
      <c r="AH916" s="376"/>
      <c r="AI916" s="376"/>
      <c r="AJ916" s="376"/>
      <c r="AK916" s="376"/>
      <c r="AL916" s="376"/>
      <c r="AM916" s="376"/>
      <c r="AN916" s="376"/>
      <c r="AO916" s="376"/>
      <c r="AP916" s="376"/>
      <c r="AQ916" s="376"/>
      <c r="AR916" s="376"/>
      <c r="AS916" s="376"/>
      <c r="AT916" s="376"/>
      <c r="AU916" s="376"/>
      <c r="AV916" s="376"/>
      <c r="AW916" s="376"/>
      <c r="AX916" s="376"/>
      <c r="AY916" s="376"/>
      <c r="AZ916" s="376"/>
      <c r="BA916" s="376"/>
      <c r="BB916" s="376"/>
      <c r="BC916" s="376"/>
      <c r="BD916" s="376"/>
      <c r="BE916" s="376"/>
      <c r="BF916" s="376"/>
      <c r="BG916" s="376"/>
      <c r="BH916" s="376"/>
      <c r="BI916" s="376"/>
      <c r="BJ916" s="376"/>
      <c r="BK916" s="376"/>
      <c r="BL916" s="376"/>
      <c r="BM916" s="376"/>
      <c r="BN916" s="376"/>
      <c r="BO916" s="376"/>
      <c r="BP916" s="376"/>
      <c r="BQ916" s="376"/>
      <c r="BR916" s="376"/>
      <c r="BS916" s="376"/>
      <c r="BT916" s="376"/>
      <c r="BU916" s="376"/>
      <c r="BV916" s="376"/>
      <c r="BW916" s="376"/>
      <c r="BX916" s="376"/>
      <c r="BY916" s="376"/>
      <c r="BZ916" s="376"/>
      <c r="CA916" s="376"/>
      <c r="CB916" s="376"/>
      <c r="CC916" s="376"/>
      <c r="CD916" s="376"/>
      <c r="CE916" s="376"/>
      <c r="CF916" s="376"/>
      <c r="CG916" s="376"/>
      <c r="CH916" s="376"/>
      <c r="CI916" s="376"/>
      <c r="CJ916" s="376"/>
      <c r="CK916" s="376"/>
      <c r="CL916" s="376"/>
      <c r="CM916" s="187"/>
      <c r="CN916" s="187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</row>
    <row r="917" spans="1:115" s="2" customFormat="1" ht="10.5" customHeight="1" thickBot="1">
      <c r="A917" s="1362"/>
      <c r="B917" s="1363"/>
      <c r="C917" s="312"/>
      <c r="D917" s="271" t="s">
        <v>42</v>
      </c>
      <c r="E917" s="110"/>
      <c r="F917" s="110"/>
      <c r="G917" s="110"/>
      <c r="H917" s="689"/>
      <c r="I917" s="110"/>
      <c r="J917" s="110"/>
      <c r="K917" s="110"/>
      <c r="L917" s="110"/>
      <c r="M917" s="110"/>
      <c r="N917" s="689"/>
      <c r="O917" s="110"/>
      <c r="P917" s="110"/>
      <c r="Q917" s="110"/>
      <c r="R917" s="110"/>
      <c r="S917" s="110"/>
      <c r="T917" s="110"/>
      <c r="U917" s="110"/>
      <c r="V917" s="689"/>
      <c r="W917" s="110"/>
      <c r="X917" s="110"/>
      <c r="Y917" s="110"/>
      <c r="Z917" s="110"/>
      <c r="AA917" s="110"/>
      <c r="AB917" s="112"/>
      <c r="AC917" s="376"/>
      <c r="AD917" s="376"/>
      <c r="AE917" s="376"/>
      <c r="AF917" s="376"/>
      <c r="AG917" s="376"/>
      <c r="AH917" s="376"/>
      <c r="AI917" s="376"/>
      <c r="AJ917" s="376"/>
      <c r="AK917" s="376"/>
      <c r="AL917" s="376"/>
      <c r="AM917" s="376"/>
      <c r="AN917" s="376"/>
      <c r="AO917" s="376"/>
      <c r="AP917" s="376"/>
      <c r="AQ917" s="376"/>
      <c r="AR917" s="376"/>
      <c r="AS917" s="376"/>
      <c r="AT917" s="376"/>
      <c r="AU917" s="376"/>
      <c r="AV917" s="376"/>
      <c r="AW917" s="376"/>
      <c r="AX917" s="376"/>
      <c r="AY917" s="376"/>
      <c r="AZ917" s="376"/>
      <c r="BA917" s="376"/>
      <c r="BB917" s="376"/>
      <c r="BC917" s="376"/>
      <c r="BD917" s="376"/>
      <c r="BE917" s="376"/>
      <c r="BF917" s="376"/>
      <c r="BG917" s="376"/>
      <c r="BH917" s="376"/>
      <c r="BI917" s="376"/>
      <c r="BJ917" s="376"/>
      <c r="BK917" s="376"/>
      <c r="BL917" s="376"/>
      <c r="BM917" s="376"/>
      <c r="BN917" s="376"/>
      <c r="BO917" s="376"/>
      <c r="BP917" s="376"/>
      <c r="BQ917" s="376"/>
      <c r="BR917" s="376"/>
      <c r="BS917" s="376"/>
      <c r="BT917" s="376"/>
      <c r="BU917" s="376"/>
      <c r="BV917" s="376"/>
      <c r="BW917" s="376"/>
      <c r="BX917" s="376"/>
      <c r="BY917" s="376"/>
      <c r="BZ917" s="376"/>
      <c r="CA917" s="376"/>
      <c r="CB917" s="376"/>
      <c r="CC917" s="376"/>
      <c r="CD917" s="376"/>
      <c r="CE917" s="376"/>
      <c r="CF917" s="376"/>
      <c r="CG917" s="376"/>
      <c r="CH917" s="376"/>
      <c r="CI917" s="376"/>
      <c r="CJ917" s="376"/>
      <c r="CK917" s="376"/>
      <c r="CL917" s="376"/>
      <c r="CM917" s="187"/>
      <c r="CN917" s="187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</row>
    <row r="918" spans="1:115" s="1" customFormat="1" ht="10.5" customHeight="1">
      <c r="A918" s="1357" t="s">
        <v>102</v>
      </c>
      <c r="B918" s="1361" t="s">
        <v>683</v>
      </c>
      <c r="C918" s="1222"/>
      <c r="D918" s="1266"/>
      <c r="E918" s="92"/>
      <c r="F918" s="92"/>
      <c r="G918" s="92"/>
      <c r="H918" s="687"/>
      <c r="I918" s="92"/>
      <c r="J918" s="92"/>
      <c r="K918" s="92"/>
      <c r="L918" s="92"/>
      <c r="M918" s="92"/>
      <c r="N918" s="687"/>
      <c r="O918" s="92"/>
      <c r="P918" s="92"/>
      <c r="Q918" s="92"/>
      <c r="R918" s="92"/>
      <c r="S918" s="92"/>
      <c r="T918" s="92"/>
      <c r="U918" s="92"/>
      <c r="V918" s="687"/>
      <c r="W918" s="92"/>
      <c r="X918" s="92"/>
      <c r="Y918" s="92"/>
      <c r="Z918" s="92"/>
      <c r="AA918" s="92"/>
      <c r="AB918" s="216"/>
      <c r="AC918" s="376"/>
      <c r="AD918" s="376"/>
      <c r="AE918" s="376"/>
      <c r="AF918" s="376"/>
      <c r="AG918" s="376"/>
      <c r="AH918" s="376"/>
      <c r="AI918" s="376"/>
      <c r="AJ918" s="376"/>
      <c r="AK918" s="376"/>
      <c r="AL918" s="376"/>
      <c r="AM918" s="376"/>
      <c r="AN918" s="376"/>
      <c r="AO918" s="376"/>
      <c r="AP918" s="376"/>
      <c r="AQ918" s="376"/>
      <c r="AR918" s="376"/>
      <c r="AS918" s="376"/>
      <c r="AT918" s="376"/>
      <c r="AU918" s="376"/>
      <c r="AV918" s="376"/>
      <c r="AW918" s="376"/>
      <c r="AX918" s="376"/>
      <c r="AY918" s="376"/>
      <c r="AZ918" s="376"/>
      <c r="BA918" s="376"/>
      <c r="BB918" s="376"/>
      <c r="BC918" s="376"/>
      <c r="BD918" s="376"/>
      <c r="BE918" s="376"/>
      <c r="BF918" s="376"/>
      <c r="BG918" s="376"/>
      <c r="BH918" s="376"/>
      <c r="BI918" s="376"/>
      <c r="BJ918" s="376"/>
      <c r="BK918" s="376"/>
      <c r="BL918" s="376"/>
      <c r="BM918" s="376"/>
      <c r="BN918" s="376"/>
      <c r="BO918" s="376"/>
      <c r="BP918" s="376"/>
      <c r="BQ918" s="376"/>
      <c r="BR918" s="376"/>
      <c r="BS918" s="376"/>
      <c r="BT918" s="376"/>
      <c r="BU918" s="376"/>
      <c r="BV918" s="376"/>
      <c r="BW918" s="376"/>
      <c r="BX918" s="376"/>
      <c r="BY918" s="376"/>
      <c r="BZ918" s="376"/>
      <c r="CA918" s="376"/>
      <c r="CB918" s="376"/>
      <c r="CC918" s="376"/>
      <c r="CD918" s="376"/>
      <c r="CE918" s="376"/>
      <c r="CF918" s="376"/>
      <c r="CG918" s="376"/>
      <c r="CH918" s="376"/>
      <c r="CI918" s="376"/>
      <c r="CJ918" s="376"/>
      <c r="CK918" s="376"/>
      <c r="CL918" s="376"/>
      <c r="CM918" s="187"/>
      <c r="CN918" s="187"/>
    </row>
    <row r="919" spans="1:115" s="1" customFormat="1" ht="10.5" customHeight="1">
      <c r="A919" s="1358"/>
      <c r="B919" s="1364"/>
      <c r="C919" s="1165" t="s">
        <v>138</v>
      </c>
      <c r="D919" s="155" t="s">
        <v>34</v>
      </c>
      <c r="E919" s="52">
        <v>0</v>
      </c>
      <c r="F919" s="52">
        <v>0</v>
      </c>
      <c r="G919" s="52">
        <v>0</v>
      </c>
      <c r="H919" s="684">
        <v>0</v>
      </c>
      <c r="I919" s="52">
        <v>0</v>
      </c>
      <c r="J919" s="52">
        <v>0</v>
      </c>
      <c r="K919" s="52">
        <v>0</v>
      </c>
      <c r="L919" s="52">
        <v>0</v>
      </c>
      <c r="M919" s="52">
        <v>0</v>
      </c>
      <c r="N919" s="684">
        <v>0</v>
      </c>
      <c r="O919" s="52">
        <v>0</v>
      </c>
      <c r="P919" s="52">
        <v>0</v>
      </c>
      <c r="Q919" s="52">
        <v>0</v>
      </c>
      <c r="R919" s="52">
        <v>0</v>
      </c>
      <c r="S919" s="52">
        <v>0</v>
      </c>
      <c r="T919" s="52">
        <v>0</v>
      </c>
      <c r="U919" s="52">
        <v>0</v>
      </c>
      <c r="V919" s="684">
        <v>0</v>
      </c>
      <c r="W919" s="52">
        <v>0</v>
      </c>
      <c r="X919" s="52">
        <v>0</v>
      </c>
      <c r="Y919" s="52">
        <v>0</v>
      </c>
      <c r="Z919" s="52">
        <v>0</v>
      </c>
      <c r="AA919" s="52">
        <v>0</v>
      </c>
      <c r="AB919" s="109">
        <v>0</v>
      </c>
      <c r="AC919" s="376"/>
      <c r="AD919" s="376"/>
      <c r="AE919" s="376"/>
      <c r="AF919" s="376" t="s">
        <v>123</v>
      </c>
      <c r="AG919" s="376"/>
      <c r="AH919" s="376"/>
      <c r="AI919" s="376"/>
      <c r="AJ919" s="376"/>
      <c r="AK919" s="376"/>
      <c r="AL919" s="376"/>
      <c r="AM919" s="376"/>
      <c r="AN919" s="376"/>
      <c r="AO919" s="376"/>
      <c r="AP919" s="376"/>
      <c r="AQ919" s="376"/>
      <c r="AR919" s="376"/>
      <c r="AS919" s="376"/>
      <c r="AT919" s="376"/>
      <c r="AU919" s="376"/>
      <c r="AV919" s="376"/>
      <c r="AW919" s="376"/>
      <c r="AX919" s="376"/>
      <c r="AY919" s="376"/>
      <c r="AZ919" s="376"/>
      <c r="BA919" s="376"/>
      <c r="BB919" s="376"/>
      <c r="BC919" s="376"/>
      <c r="BD919" s="376"/>
      <c r="BE919" s="376"/>
      <c r="BF919" s="376"/>
      <c r="BG919" s="376"/>
      <c r="BH919" s="376"/>
      <c r="BI919" s="376"/>
      <c r="BJ919" s="376"/>
      <c r="BK919" s="376"/>
      <c r="BL919" s="376"/>
      <c r="BM919" s="376"/>
      <c r="BN919" s="376"/>
      <c r="BO919" s="376"/>
      <c r="BP919" s="376"/>
      <c r="BQ919" s="376"/>
      <c r="BR919" s="376"/>
      <c r="BS919" s="376"/>
      <c r="BT919" s="376"/>
      <c r="BU919" s="376"/>
      <c r="BV919" s="376"/>
      <c r="BW919" s="376"/>
      <c r="BX919" s="376"/>
      <c r="BY919" s="376"/>
      <c r="BZ919" s="376"/>
      <c r="CA919" s="376"/>
      <c r="CB919" s="376"/>
      <c r="CC919" s="376"/>
      <c r="CD919" s="376"/>
      <c r="CE919" s="376"/>
      <c r="CF919" s="376"/>
      <c r="CG919" s="376"/>
      <c r="CH919" s="376"/>
      <c r="CI919" s="376"/>
      <c r="CJ919" s="376"/>
      <c r="CK919" s="376"/>
      <c r="CL919" s="376"/>
      <c r="CM919" s="187"/>
      <c r="CN919" s="187"/>
    </row>
    <row r="920" spans="1:115" s="1" customFormat="1" ht="10.5" customHeight="1">
      <c r="A920" s="1358"/>
      <c r="B920" s="1364"/>
      <c r="C920" s="1165"/>
      <c r="D920" s="155" t="s">
        <v>126</v>
      </c>
      <c r="E920" s="108" t="s">
        <v>123</v>
      </c>
      <c r="F920" s="108"/>
      <c r="G920" s="108"/>
      <c r="H920" s="684"/>
      <c r="I920" s="108"/>
      <c r="J920" s="108"/>
      <c r="K920" s="108"/>
      <c r="L920" s="108"/>
      <c r="M920" s="108"/>
      <c r="N920" s="684"/>
      <c r="O920" s="108"/>
      <c r="P920" s="108"/>
      <c r="Q920" s="108"/>
      <c r="R920" s="108"/>
      <c r="S920" s="108"/>
      <c r="T920" s="108"/>
      <c r="U920" s="108"/>
      <c r="V920" s="684"/>
      <c r="W920" s="108"/>
      <c r="X920" s="108"/>
      <c r="Y920" s="108"/>
      <c r="Z920" s="108"/>
      <c r="AA920" s="108"/>
      <c r="AB920" s="217"/>
      <c r="AC920" s="376"/>
      <c r="AD920" s="376"/>
      <c r="AE920" s="376"/>
      <c r="AF920" s="376"/>
      <c r="AG920" s="376"/>
      <c r="AH920" s="376"/>
      <c r="AI920" s="376"/>
      <c r="AJ920" s="376"/>
      <c r="AK920" s="376"/>
      <c r="AL920" s="376"/>
      <c r="AM920" s="376"/>
      <c r="AN920" s="376"/>
      <c r="AO920" s="376"/>
      <c r="AP920" s="376"/>
      <c r="AQ920" s="376"/>
      <c r="AR920" s="376"/>
      <c r="AS920" s="376"/>
      <c r="AT920" s="376"/>
      <c r="AU920" s="376"/>
      <c r="AV920" s="376"/>
      <c r="AW920" s="376"/>
      <c r="AX920" s="376"/>
      <c r="AY920" s="376"/>
      <c r="AZ920" s="376"/>
      <c r="BA920" s="376"/>
      <c r="BB920" s="376"/>
      <c r="BC920" s="376"/>
      <c r="BD920" s="376"/>
      <c r="BE920" s="376"/>
      <c r="BF920" s="376"/>
      <c r="BG920" s="376"/>
      <c r="BH920" s="376"/>
      <c r="BI920" s="376"/>
      <c r="BJ920" s="376"/>
      <c r="BK920" s="376"/>
      <c r="BL920" s="376"/>
      <c r="BM920" s="376"/>
      <c r="BN920" s="376"/>
      <c r="BO920" s="376"/>
      <c r="BP920" s="376"/>
      <c r="BQ920" s="376"/>
      <c r="BR920" s="376"/>
      <c r="BS920" s="376"/>
      <c r="BT920" s="376"/>
      <c r="BU920" s="376"/>
      <c r="BV920" s="376"/>
      <c r="BW920" s="376"/>
      <c r="BX920" s="376"/>
      <c r="BY920" s="376"/>
      <c r="BZ920" s="376"/>
      <c r="CA920" s="376"/>
      <c r="CB920" s="376"/>
      <c r="CC920" s="376"/>
      <c r="CD920" s="376"/>
      <c r="CE920" s="376"/>
      <c r="CF920" s="376"/>
      <c r="CG920" s="376"/>
      <c r="CH920" s="376"/>
      <c r="CI920" s="376"/>
      <c r="CJ920" s="376"/>
      <c r="CK920" s="376"/>
      <c r="CL920" s="376"/>
      <c r="CM920" s="187"/>
      <c r="CN920" s="187"/>
    </row>
    <row r="921" spans="1:115" s="1" customFormat="1" ht="10.5" customHeight="1">
      <c r="A921" s="1358"/>
      <c r="B921" s="1364"/>
      <c r="C921" s="1165"/>
      <c r="D921" s="155" t="s">
        <v>127</v>
      </c>
      <c r="E921" s="108" t="s">
        <v>123</v>
      </c>
      <c r="F921" s="108"/>
      <c r="G921" s="108"/>
      <c r="H921" s="684"/>
      <c r="I921" s="108"/>
      <c r="J921" s="108"/>
      <c r="K921" s="108"/>
      <c r="L921" s="108"/>
      <c r="M921" s="108"/>
      <c r="N921" s="684"/>
      <c r="O921" s="108"/>
      <c r="P921" s="108"/>
      <c r="Q921" s="108"/>
      <c r="R921" s="108"/>
      <c r="S921" s="108"/>
      <c r="T921" s="108"/>
      <c r="U921" s="108"/>
      <c r="V921" s="684"/>
      <c r="W921" s="108"/>
      <c r="X921" s="108"/>
      <c r="Y921" s="108"/>
      <c r="Z921" s="108"/>
      <c r="AA921" s="108"/>
      <c r="AB921" s="217"/>
      <c r="AC921" s="376"/>
      <c r="AD921" s="376"/>
      <c r="AE921" s="376"/>
      <c r="AF921" s="376"/>
      <c r="AG921" s="376"/>
      <c r="AH921" s="376"/>
      <c r="AI921" s="376"/>
      <c r="AJ921" s="376"/>
      <c r="AK921" s="376"/>
      <c r="AL921" s="376"/>
      <c r="AM921" s="376"/>
      <c r="AN921" s="376"/>
      <c r="AO921" s="376"/>
      <c r="AP921" s="376"/>
      <c r="AQ921" s="376"/>
      <c r="AR921" s="376"/>
      <c r="AS921" s="376"/>
      <c r="AT921" s="376"/>
      <c r="AU921" s="376"/>
      <c r="AV921" s="376"/>
      <c r="AW921" s="376"/>
      <c r="AX921" s="376"/>
      <c r="AY921" s="376"/>
      <c r="AZ921" s="376"/>
      <c r="BA921" s="376"/>
      <c r="BB921" s="376"/>
      <c r="BC921" s="376"/>
      <c r="BD921" s="376"/>
      <c r="BE921" s="376"/>
      <c r="BF921" s="376"/>
      <c r="BG921" s="376"/>
      <c r="BH921" s="376"/>
      <c r="BI921" s="376"/>
      <c r="BJ921" s="376"/>
      <c r="BK921" s="376"/>
      <c r="BL921" s="376"/>
      <c r="BM921" s="376"/>
      <c r="BN921" s="376"/>
      <c r="BO921" s="376"/>
      <c r="BP921" s="376"/>
      <c r="BQ921" s="376"/>
      <c r="BR921" s="376"/>
      <c r="BS921" s="376"/>
      <c r="BT921" s="376"/>
      <c r="BU921" s="376"/>
      <c r="BV921" s="376"/>
      <c r="BW921" s="376"/>
      <c r="BX921" s="376"/>
      <c r="BY921" s="376"/>
      <c r="BZ921" s="376"/>
      <c r="CA921" s="376"/>
      <c r="CB921" s="376"/>
      <c r="CC921" s="376"/>
      <c r="CD921" s="376"/>
      <c r="CE921" s="376"/>
      <c r="CF921" s="376"/>
      <c r="CG921" s="376"/>
      <c r="CH921" s="376"/>
      <c r="CI921" s="376"/>
      <c r="CJ921" s="376"/>
      <c r="CK921" s="376"/>
      <c r="CL921" s="376"/>
      <c r="CM921" s="187"/>
      <c r="CN921" s="187"/>
    </row>
    <row r="922" spans="1:115" s="1" customFormat="1" ht="10.5" customHeight="1" thickBot="1">
      <c r="A922" s="1362"/>
      <c r="B922" s="1363"/>
      <c r="C922" s="312"/>
      <c r="D922" s="271" t="s">
        <v>42</v>
      </c>
      <c r="E922" s="111"/>
      <c r="F922" s="111"/>
      <c r="G922" s="111"/>
      <c r="H922" s="689"/>
      <c r="I922" s="111"/>
      <c r="J922" s="111"/>
      <c r="K922" s="111"/>
      <c r="L922" s="111"/>
      <c r="M922" s="111"/>
      <c r="N922" s="689"/>
      <c r="O922" s="111"/>
      <c r="P922" s="111"/>
      <c r="Q922" s="111"/>
      <c r="R922" s="111"/>
      <c r="S922" s="111"/>
      <c r="T922" s="111"/>
      <c r="U922" s="111"/>
      <c r="V922" s="689"/>
      <c r="W922" s="111"/>
      <c r="X922" s="111"/>
      <c r="Y922" s="111"/>
      <c r="Z922" s="111"/>
      <c r="AA922" s="111"/>
      <c r="AB922" s="219"/>
      <c r="AC922" s="376"/>
      <c r="AD922" s="376"/>
      <c r="AE922" s="376"/>
      <c r="AF922" s="376"/>
      <c r="AG922" s="376"/>
      <c r="AH922" s="376"/>
      <c r="AI922" s="376"/>
      <c r="AJ922" s="376"/>
      <c r="AK922" s="376"/>
      <c r="AL922" s="376"/>
      <c r="AM922" s="376"/>
      <c r="AN922" s="376"/>
      <c r="AO922" s="376"/>
      <c r="AP922" s="376"/>
      <c r="AQ922" s="376"/>
      <c r="AR922" s="376"/>
      <c r="AS922" s="376"/>
      <c r="AT922" s="376"/>
      <c r="AU922" s="376"/>
      <c r="AV922" s="376"/>
      <c r="AW922" s="376"/>
      <c r="AX922" s="376"/>
      <c r="AY922" s="376"/>
      <c r="AZ922" s="376"/>
      <c r="BA922" s="376"/>
      <c r="BB922" s="376"/>
      <c r="BC922" s="376"/>
      <c r="BD922" s="376"/>
      <c r="BE922" s="376"/>
      <c r="BF922" s="376"/>
      <c r="BG922" s="376"/>
      <c r="BH922" s="376"/>
      <c r="BI922" s="376"/>
      <c r="BJ922" s="376"/>
      <c r="BK922" s="376"/>
      <c r="BL922" s="376"/>
      <c r="BM922" s="376"/>
      <c r="BN922" s="376"/>
      <c r="BO922" s="376"/>
      <c r="BP922" s="376"/>
      <c r="BQ922" s="376"/>
      <c r="BR922" s="376"/>
      <c r="BS922" s="376"/>
      <c r="BT922" s="376"/>
      <c r="BU922" s="376"/>
      <c r="BV922" s="376"/>
      <c r="BW922" s="376"/>
      <c r="BX922" s="376"/>
      <c r="BY922" s="376"/>
      <c r="BZ922" s="376"/>
      <c r="CA922" s="376"/>
      <c r="CB922" s="376"/>
      <c r="CC922" s="376"/>
      <c r="CD922" s="376"/>
      <c r="CE922" s="376"/>
      <c r="CF922" s="376"/>
      <c r="CG922" s="376"/>
      <c r="CH922" s="376"/>
      <c r="CI922" s="376"/>
      <c r="CJ922" s="376"/>
      <c r="CK922" s="376"/>
      <c r="CL922" s="376"/>
      <c r="CM922" s="187"/>
      <c r="CN922" s="187"/>
    </row>
    <row r="923" spans="1:115" s="1" customFormat="1" ht="10.5" customHeight="1">
      <c r="A923" s="1357" t="s">
        <v>14</v>
      </c>
      <c r="B923" s="1361" t="s">
        <v>684</v>
      </c>
      <c r="C923" s="1222"/>
      <c r="D923" s="1266"/>
      <c r="E923" s="92"/>
      <c r="F923" s="92"/>
      <c r="G923" s="92"/>
      <c r="H923" s="687"/>
      <c r="I923" s="92"/>
      <c r="J923" s="92"/>
      <c r="K923" s="92"/>
      <c r="L923" s="92"/>
      <c r="M923" s="92"/>
      <c r="N923" s="687"/>
      <c r="O923" s="92"/>
      <c r="P923" s="92"/>
      <c r="Q923" s="92"/>
      <c r="R923" s="92"/>
      <c r="S923" s="92"/>
      <c r="T923" s="92"/>
      <c r="U923" s="92"/>
      <c r="V923" s="687"/>
      <c r="W923" s="92"/>
      <c r="X923" s="92"/>
      <c r="Y923" s="92"/>
      <c r="Z923" s="92"/>
      <c r="AA923" s="92"/>
      <c r="AB923" s="216"/>
      <c r="AC923" s="376"/>
      <c r="AD923" s="376"/>
      <c r="AE923" s="376"/>
      <c r="AF923" s="376"/>
      <c r="AG923" s="376"/>
      <c r="AH923" s="376"/>
      <c r="AI923" s="376"/>
      <c r="AJ923" s="376"/>
      <c r="AK923" s="376"/>
      <c r="AL923" s="376"/>
      <c r="AM923" s="376"/>
      <c r="AN923" s="376"/>
      <c r="AO923" s="376"/>
      <c r="AP923" s="376"/>
      <c r="AQ923" s="376"/>
      <c r="AR923" s="376"/>
      <c r="AS923" s="376"/>
      <c r="AT923" s="376"/>
      <c r="AU923" s="376"/>
      <c r="AV923" s="376"/>
      <c r="AW923" s="376"/>
      <c r="AX923" s="376"/>
      <c r="AY923" s="376"/>
      <c r="AZ923" s="376"/>
      <c r="BA923" s="376"/>
      <c r="BB923" s="376"/>
      <c r="BC923" s="376"/>
      <c r="BD923" s="376"/>
      <c r="BE923" s="376"/>
      <c r="BF923" s="376"/>
      <c r="BG923" s="376"/>
      <c r="BH923" s="376"/>
      <c r="BI923" s="376"/>
      <c r="BJ923" s="376"/>
      <c r="BK923" s="376"/>
      <c r="BL923" s="376"/>
      <c r="BM923" s="376"/>
      <c r="BN923" s="376"/>
      <c r="BO923" s="376"/>
      <c r="BP923" s="376"/>
      <c r="BQ923" s="376"/>
      <c r="BR923" s="376"/>
      <c r="BS923" s="376"/>
      <c r="BT923" s="376"/>
      <c r="BU923" s="376"/>
      <c r="BV923" s="376"/>
      <c r="BW923" s="376"/>
      <c r="BX923" s="376"/>
      <c r="BY923" s="376"/>
      <c r="BZ923" s="376"/>
      <c r="CA923" s="376"/>
      <c r="CB923" s="376"/>
      <c r="CC923" s="376"/>
      <c r="CD923" s="376"/>
      <c r="CE923" s="376"/>
      <c r="CF923" s="376"/>
      <c r="CG923" s="376"/>
      <c r="CH923" s="376"/>
      <c r="CI923" s="376"/>
      <c r="CJ923" s="376"/>
      <c r="CK923" s="376"/>
      <c r="CL923" s="376"/>
      <c r="CM923" s="187"/>
      <c r="CN923" s="187"/>
    </row>
    <row r="924" spans="1:115" s="1" customFormat="1" ht="10.5" customHeight="1">
      <c r="A924" s="1358"/>
      <c r="B924" s="1364"/>
      <c r="C924" s="1165" t="s">
        <v>138</v>
      </c>
      <c r="D924" s="155" t="s">
        <v>34</v>
      </c>
      <c r="E924" s="108">
        <v>0</v>
      </c>
      <c r="F924" s="108">
        <v>0</v>
      </c>
      <c r="G924" s="108">
        <v>0</v>
      </c>
      <c r="H924" s="684">
        <v>0</v>
      </c>
      <c r="I924" s="108">
        <v>0</v>
      </c>
      <c r="J924" s="108">
        <v>0</v>
      </c>
      <c r="K924" s="108">
        <v>0</v>
      </c>
      <c r="L924" s="108">
        <v>0</v>
      </c>
      <c r="M924" s="108">
        <v>0</v>
      </c>
      <c r="N924" s="684">
        <v>0</v>
      </c>
      <c r="O924" s="108">
        <v>0</v>
      </c>
      <c r="P924" s="108">
        <v>0</v>
      </c>
      <c r="Q924" s="108">
        <v>0</v>
      </c>
      <c r="R924" s="108">
        <v>0</v>
      </c>
      <c r="S924" s="108">
        <v>0</v>
      </c>
      <c r="T924" s="108">
        <v>0</v>
      </c>
      <c r="U924" s="108">
        <v>0</v>
      </c>
      <c r="V924" s="684">
        <v>0</v>
      </c>
      <c r="W924" s="108">
        <v>0</v>
      </c>
      <c r="X924" s="108">
        <v>0</v>
      </c>
      <c r="Y924" s="108">
        <v>0</v>
      </c>
      <c r="Z924" s="108">
        <v>0</v>
      </c>
      <c r="AA924" s="108">
        <v>0</v>
      </c>
      <c r="AB924" s="217">
        <v>0</v>
      </c>
      <c r="AC924" s="376"/>
      <c r="AD924" s="376"/>
      <c r="AE924" s="376"/>
      <c r="AF924" s="376" t="s">
        <v>123</v>
      </c>
      <c r="AG924" s="376"/>
      <c r="AH924" s="376"/>
      <c r="AI924" s="376"/>
      <c r="AJ924" s="376"/>
      <c r="AK924" s="376"/>
      <c r="AL924" s="376"/>
      <c r="AM924" s="376"/>
      <c r="AN924" s="376"/>
      <c r="AO924" s="376"/>
      <c r="AP924" s="376"/>
      <c r="AQ924" s="376"/>
      <c r="AR924" s="376"/>
      <c r="AS924" s="376"/>
      <c r="AT924" s="376"/>
      <c r="AU924" s="376"/>
      <c r="AV924" s="376"/>
      <c r="AW924" s="376"/>
      <c r="AX924" s="376"/>
      <c r="AY924" s="376"/>
      <c r="AZ924" s="376"/>
      <c r="BA924" s="376"/>
      <c r="BB924" s="376"/>
      <c r="BC924" s="376"/>
      <c r="BD924" s="376"/>
      <c r="BE924" s="376"/>
      <c r="BF924" s="376"/>
      <c r="BG924" s="376"/>
      <c r="BH924" s="376"/>
      <c r="BI924" s="376"/>
      <c r="BJ924" s="376"/>
      <c r="BK924" s="376"/>
      <c r="BL924" s="376"/>
      <c r="BM924" s="376"/>
      <c r="BN924" s="376"/>
      <c r="BO924" s="376"/>
      <c r="BP924" s="376"/>
      <c r="BQ924" s="376"/>
      <c r="BR924" s="376"/>
      <c r="BS924" s="376"/>
      <c r="BT924" s="376"/>
      <c r="BU924" s="376"/>
      <c r="BV924" s="376"/>
      <c r="BW924" s="376"/>
      <c r="BX924" s="376"/>
      <c r="BY924" s="376"/>
      <c r="BZ924" s="376"/>
      <c r="CA924" s="376"/>
      <c r="CB924" s="376"/>
      <c r="CC924" s="376"/>
      <c r="CD924" s="376"/>
      <c r="CE924" s="376"/>
      <c r="CF924" s="376"/>
      <c r="CG924" s="376"/>
      <c r="CH924" s="376"/>
      <c r="CI924" s="376"/>
      <c r="CJ924" s="376"/>
      <c r="CK924" s="376"/>
      <c r="CL924" s="376"/>
      <c r="CM924" s="187"/>
      <c r="CN924" s="187"/>
    </row>
    <row r="925" spans="1:115" s="1" customFormat="1" ht="10.5" customHeight="1">
      <c r="A925" s="1358"/>
      <c r="B925" s="1364"/>
      <c r="C925" s="1165"/>
      <c r="D925" s="155" t="s">
        <v>126</v>
      </c>
      <c r="E925" s="108" t="s">
        <v>123</v>
      </c>
      <c r="F925" s="108"/>
      <c r="G925" s="108"/>
      <c r="H925" s="684"/>
      <c r="I925" s="108"/>
      <c r="J925" s="108"/>
      <c r="K925" s="108"/>
      <c r="L925" s="108"/>
      <c r="M925" s="108"/>
      <c r="N925" s="684"/>
      <c r="O925" s="108"/>
      <c r="P925" s="108"/>
      <c r="Q925" s="108"/>
      <c r="R925" s="108"/>
      <c r="S925" s="108"/>
      <c r="T925" s="108"/>
      <c r="U925" s="108"/>
      <c r="V925" s="684"/>
      <c r="W925" s="108"/>
      <c r="X925" s="108"/>
      <c r="Y925" s="108"/>
      <c r="Z925" s="108"/>
      <c r="AA925" s="108"/>
      <c r="AB925" s="217"/>
      <c r="AC925" s="376"/>
      <c r="AD925" s="376"/>
      <c r="AE925" s="376"/>
      <c r="AF925" s="376"/>
      <c r="AG925" s="376"/>
      <c r="AH925" s="376"/>
      <c r="AI925" s="376"/>
      <c r="AJ925" s="376"/>
      <c r="AK925" s="376"/>
      <c r="AL925" s="376"/>
      <c r="AM925" s="376"/>
      <c r="AN925" s="376"/>
      <c r="AO925" s="376"/>
      <c r="AP925" s="376"/>
      <c r="AQ925" s="376"/>
      <c r="AR925" s="376"/>
      <c r="AS925" s="376"/>
      <c r="AT925" s="376"/>
      <c r="AU925" s="376"/>
      <c r="AV925" s="376"/>
      <c r="AW925" s="376"/>
      <c r="AX925" s="376"/>
      <c r="AY925" s="376"/>
      <c r="AZ925" s="376"/>
      <c r="BA925" s="376"/>
      <c r="BB925" s="376"/>
      <c r="BC925" s="376"/>
      <c r="BD925" s="376"/>
      <c r="BE925" s="376"/>
      <c r="BF925" s="376"/>
      <c r="BG925" s="376"/>
      <c r="BH925" s="376"/>
      <c r="BI925" s="376"/>
      <c r="BJ925" s="376"/>
      <c r="BK925" s="376"/>
      <c r="BL925" s="376"/>
      <c r="BM925" s="376"/>
      <c r="BN925" s="376"/>
      <c r="BO925" s="376"/>
      <c r="BP925" s="376"/>
      <c r="BQ925" s="376"/>
      <c r="BR925" s="376"/>
      <c r="BS925" s="376"/>
      <c r="BT925" s="376"/>
      <c r="BU925" s="376"/>
      <c r="BV925" s="376"/>
      <c r="BW925" s="376"/>
      <c r="BX925" s="376"/>
      <c r="BY925" s="376"/>
      <c r="BZ925" s="376"/>
      <c r="CA925" s="376"/>
      <c r="CB925" s="376"/>
      <c r="CC925" s="376"/>
      <c r="CD925" s="376"/>
      <c r="CE925" s="376"/>
      <c r="CF925" s="376"/>
      <c r="CG925" s="376"/>
      <c r="CH925" s="376"/>
      <c r="CI925" s="376"/>
      <c r="CJ925" s="376"/>
      <c r="CK925" s="376"/>
      <c r="CL925" s="376"/>
      <c r="CM925" s="187"/>
      <c r="CN925" s="187"/>
    </row>
    <row r="926" spans="1:115" s="1" customFormat="1" ht="10.5" customHeight="1">
      <c r="A926" s="1358"/>
      <c r="B926" s="1364"/>
      <c r="C926" s="1165"/>
      <c r="D926" s="155" t="s">
        <v>127</v>
      </c>
      <c r="E926" s="108" t="s">
        <v>123</v>
      </c>
      <c r="F926" s="108"/>
      <c r="G926" s="108"/>
      <c r="H926" s="684"/>
      <c r="I926" s="108"/>
      <c r="J926" s="108"/>
      <c r="K926" s="108"/>
      <c r="L926" s="108"/>
      <c r="M926" s="108"/>
      <c r="N926" s="684"/>
      <c r="O926" s="108"/>
      <c r="P926" s="108"/>
      <c r="Q926" s="108"/>
      <c r="R926" s="108"/>
      <c r="S926" s="108"/>
      <c r="T926" s="108"/>
      <c r="U926" s="108"/>
      <c r="V926" s="684"/>
      <c r="W926" s="108"/>
      <c r="X926" s="108"/>
      <c r="Y926" s="108"/>
      <c r="Z926" s="108"/>
      <c r="AA926" s="108"/>
      <c r="AB926" s="217"/>
      <c r="AC926" s="376"/>
      <c r="AD926" s="376"/>
      <c r="AE926" s="376"/>
      <c r="AF926" s="376"/>
      <c r="AG926" s="376"/>
      <c r="AH926" s="376"/>
      <c r="AI926" s="376"/>
      <c r="AJ926" s="376"/>
      <c r="AK926" s="376"/>
      <c r="AL926" s="376"/>
      <c r="AM926" s="376"/>
      <c r="AN926" s="376"/>
      <c r="AO926" s="376"/>
      <c r="AP926" s="376"/>
      <c r="AQ926" s="376"/>
      <c r="AR926" s="376"/>
      <c r="AS926" s="376"/>
      <c r="AT926" s="376"/>
      <c r="AU926" s="376"/>
      <c r="AV926" s="376"/>
      <c r="AW926" s="376"/>
      <c r="AX926" s="376"/>
      <c r="AY926" s="376"/>
      <c r="AZ926" s="376"/>
      <c r="BA926" s="376"/>
      <c r="BB926" s="376"/>
      <c r="BC926" s="376"/>
      <c r="BD926" s="376"/>
      <c r="BE926" s="376"/>
      <c r="BF926" s="376"/>
      <c r="BG926" s="376"/>
      <c r="BH926" s="376"/>
      <c r="BI926" s="376"/>
      <c r="BJ926" s="376"/>
      <c r="BK926" s="376"/>
      <c r="BL926" s="376"/>
      <c r="BM926" s="376"/>
      <c r="BN926" s="376"/>
      <c r="BO926" s="376"/>
      <c r="BP926" s="376"/>
      <c r="BQ926" s="376"/>
      <c r="BR926" s="376"/>
      <c r="BS926" s="376"/>
      <c r="BT926" s="376"/>
      <c r="BU926" s="376"/>
      <c r="BV926" s="376"/>
      <c r="BW926" s="376"/>
      <c r="BX926" s="376"/>
      <c r="BY926" s="376"/>
      <c r="BZ926" s="376"/>
      <c r="CA926" s="376"/>
      <c r="CB926" s="376"/>
      <c r="CC926" s="376"/>
      <c r="CD926" s="376"/>
      <c r="CE926" s="376"/>
      <c r="CF926" s="376"/>
      <c r="CG926" s="376"/>
      <c r="CH926" s="376"/>
      <c r="CI926" s="376"/>
      <c r="CJ926" s="376"/>
      <c r="CK926" s="376"/>
      <c r="CL926" s="376"/>
      <c r="CM926" s="187"/>
      <c r="CN926" s="187"/>
    </row>
    <row r="927" spans="1:115" s="1" customFormat="1" ht="10.5" customHeight="1" thickBot="1">
      <c r="A927" s="1362"/>
      <c r="B927" s="1363"/>
      <c r="C927" s="312"/>
      <c r="D927" s="271" t="s">
        <v>42</v>
      </c>
      <c r="E927" s="111"/>
      <c r="F927" s="111"/>
      <c r="G927" s="111"/>
      <c r="H927" s="689"/>
      <c r="I927" s="111"/>
      <c r="J927" s="111"/>
      <c r="K927" s="111"/>
      <c r="L927" s="111"/>
      <c r="M927" s="111"/>
      <c r="N927" s="689"/>
      <c r="O927" s="111"/>
      <c r="P927" s="111"/>
      <c r="Q927" s="111"/>
      <c r="R927" s="111"/>
      <c r="S927" s="111"/>
      <c r="T927" s="111"/>
      <c r="U927" s="111"/>
      <c r="V927" s="689"/>
      <c r="W927" s="111"/>
      <c r="X927" s="111"/>
      <c r="Y927" s="111"/>
      <c r="Z927" s="111"/>
      <c r="AA927" s="111"/>
      <c r="AB927" s="219"/>
      <c r="AC927" s="376"/>
      <c r="AD927" s="376"/>
      <c r="AE927" s="376"/>
      <c r="AF927" s="376"/>
      <c r="AG927" s="376"/>
      <c r="AH927" s="376"/>
      <c r="AI927" s="376"/>
      <c r="AJ927" s="376"/>
      <c r="AK927" s="376"/>
      <c r="AL927" s="376"/>
      <c r="AM927" s="376"/>
      <c r="AN927" s="376"/>
      <c r="AO927" s="376"/>
      <c r="AP927" s="376"/>
      <c r="AQ927" s="376"/>
      <c r="AR927" s="376"/>
      <c r="AS927" s="376"/>
      <c r="AT927" s="376"/>
      <c r="AU927" s="376"/>
      <c r="AV927" s="376"/>
      <c r="AW927" s="376"/>
      <c r="AX927" s="376"/>
      <c r="AY927" s="376"/>
      <c r="AZ927" s="376"/>
      <c r="BA927" s="376"/>
      <c r="BB927" s="376"/>
      <c r="BC927" s="376"/>
      <c r="BD927" s="376"/>
      <c r="BE927" s="376"/>
      <c r="BF927" s="376"/>
      <c r="BG927" s="376"/>
      <c r="BH927" s="376"/>
      <c r="BI927" s="376"/>
      <c r="BJ927" s="376"/>
      <c r="BK927" s="376"/>
      <c r="BL927" s="376"/>
      <c r="BM927" s="376"/>
      <c r="BN927" s="376"/>
      <c r="BO927" s="376"/>
      <c r="BP927" s="376"/>
      <c r="BQ927" s="376"/>
      <c r="BR927" s="376"/>
      <c r="BS927" s="376"/>
      <c r="BT927" s="376"/>
      <c r="BU927" s="376"/>
      <c r="BV927" s="376"/>
      <c r="BW927" s="376"/>
      <c r="BX927" s="376"/>
      <c r="BY927" s="376"/>
      <c r="BZ927" s="376"/>
      <c r="CA927" s="376"/>
      <c r="CB927" s="376"/>
      <c r="CC927" s="376"/>
      <c r="CD927" s="376"/>
      <c r="CE927" s="376"/>
      <c r="CF927" s="376"/>
      <c r="CG927" s="376"/>
      <c r="CH927" s="376"/>
      <c r="CI927" s="376"/>
      <c r="CJ927" s="376"/>
      <c r="CK927" s="376"/>
      <c r="CL927" s="376"/>
      <c r="CM927" s="187"/>
      <c r="CN927" s="187"/>
    </row>
    <row r="928" spans="1:115" s="1" customFormat="1" ht="10.5" customHeight="1">
      <c r="A928" s="1357" t="s">
        <v>57</v>
      </c>
      <c r="B928" s="1361"/>
      <c r="C928" s="916"/>
      <c r="D928" s="1266" t="s">
        <v>126</v>
      </c>
      <c r="E928" s="92"/>
      <c r="F928" s="92"/>
      <c r="G928" s="92"/>
      <c r="H928" s="687"/>
      <c r="I928" s="92"/>
      <c r="J928" s="92"/>
      <c r="K928" s="92"/>
      <c r="L928" s="92"/>
      <c r="M928" s="92"/>
      <c r="N928" s="687"/>
      <c r="O928" s="92"/>
      <c r="P928" s="92"/>
      <c r="Q928" s="92"/>
      <c r="R928" s="92"/>
      <c r="S928" s="92"/>
      <c r="T928" s="92"/>
      <c r="U928" s="92"/>
      <c r="V928" s="687"/>
      <c r="W928" s="92"/>
      <c r="X928" s="92"/>
      <c r="Y928" s="92"/>
      <c r="Z928" s="92"/>
      <c r="AA928" s="92"/>
      <c r="AB928" s="216"/>
      <c r="AC928" s="376"/>
      <c r="AD928" s="376"/>
      <c r="AE928" s="376"/>
      <c r="AF928" s="376"/>
      <c r="AG928" s="376"/>
      <c r="AH928" s="376"/>
      <c r="AI928" s="376"/>
      <c r="AJ928" s="376"/>
      <c r="AK928" s="376"/>
      <c r="AL928" s="376"/>
      <c r="AM928" s="376"/>
      <c r="AN928" s="376"/>
      <c r="AO928" s="376"/>
      <c r="AP928" s="376"/>
      <c r="AQ928" s="376"/>
      <c r="AR928" s="376"/>
      <c r="AS928" s="376"/>
      <c r="AT928" s="376"/>
      <c r="AU928" s="376"/>
      <c r="AV928" s="376"/>
      <c r="AW928" s="376"/>
      <c r="AX928" s="376"/>
      <c r="AY928" s="376"/>
      <c r="AZ928" s="376"/>
      <c r="BA928" s="376"/>
      <c r="BB928" s="376"/>
      <c r="BC928" s="376"/>
      <c r="BD928" s="376"/>
      <c r="BE928" s="376"/>
      <c r="BF928" s="376"/>
      <c r="BG928" s="376"/>
      <c r="BH928" s="376"/>
      <c r="BI928" s="376"/>
      <c r="BJ928" s="376"/>
      <c r="BK928" s="376"/>
      <c r="BL928" s="376"/>
      <c r="BM928" s="376"/>
      <c r="BN928" s="376"/>
      <c r="BO928" s="376"/>
      <c r="BP928" s="376"/>
      <c r="BQ928" s="376"/>
      <c r="BR928" s="376"/>
      <c r="BS928" s="376"/>
      <c r="BT928" s="376"/>
      <c r="BU928" s="376"/>
      <c r="BV928" s="376"/>
      <c r="BW928" s="376"/>
      <c r="BX928" s="376"/>
      <c r="BY928" s="376"/>
      <c r="BZ928" s="376"/>
      <c r="CA928" s="376"/>
      <c r="CB928" s="376"/>
      <c r="CC928" s="376"/>
      <c r="CD928" s="376"/>
      <c r="CE928" s="376"/>
      <c r="CF928" s="376"/>
      <c r="CG928" s="376"/>
      <c r="CH928" s="376"/>
      <c r="CI928" s="376"/>
      <c r="CJ928" s="376"/>
      <c r="CK928" s="376"/>
      <c r="CL928" s="376"/>
      <c r="CM928" s="187"/>
      <c r="CN928" s="187"/>
    </row>
    <row r="929" spans="1:115" s="1" customFormat="1" ht="10.5" customHeight="1" thickBot="1">
      <c r="A929" s="1362"/>
      <c r="B929" s="1363"/>
      <c r="C929" s="917"/>
      <c r="D929" s="271" t="s">
        <v>127</v>
      </c>
      <c r="E929" s="111"/>
      <c r="F929" s="111"/>
      <c r="G929" s="111"/>
      <c r="H929" s="689"/>
      <c r="I929" s="111"/>
      <c r="J929" s="111"/>
      <c r="K929" s="111"/>
      <c r="L929" s="111"/>
      <c r="M929" s="111"/>
      <c r="N929" s="689"/>
      <c r="O929" s="111"/>
      <c r="P929" s="111"/>
      <c r="Q929" s="111"/>
      <c r="R929" s="111"/>
      <c r="S929" s="111"/>
      <c r="T929" s="111"/>
      <c r="U929" s="111"/>
      <c r="V929" s="689"/>
      <c r="W929" s="111"/>
      <c r="X929" s="111"/>
      <c r="Y929" s="111"/>
      <c r="Z929" s="111"/>
      <c r="AA929" s="111"/>
      <c r="AB929" s="219"/>
      <c r="AC929" s="376"/>
      <c r="AD929" s="376"/>
      <c r="AE929" s="376"/>
      <c r="AF929" s="376"/>
      <c r="AG929" s="376"/>
      <c r="AH929" s="376"/>
      <c r="AI929" s="376"/>
      <c r="AJ929" s="376"/>
      <c r="AK929" s="376"/>
      <c r="AL929" s="376"/>
      <c r="AM929" s="376"/>
      <c r="AN929" s="376"/>
      <c r="AO929" s="376"/>
      <c r="AP929" s="376"/>
      <c r="AQ929" s="376"/>
      <c r="AR929" s="376"/>
      <c r="AS929" s="376"/>
      <c r="AT929" s="376"/>
      <c r="AU929" s="376"/>
      <c r="AV929" s="376"/>
      <c r="AW929" s="376"/>
      <c r="AX929" s="376"/>
      <c r="AY929" s="376"/>
      <c r="AZ929" s="376"/>
      <c r="BA929" s="376"/>
      <c r="BB929" s="376"/>
      <c r="BC929" s="376"/>
      <c r="BD929" s="376"/>
      <c r="BE929" s="376"/>
      <c r="BF929" s="376"/>
      <c r="BG929" s="376"/>
      <c r="BH929" s="376"/>
      <c r="BI929" s="376"/>
      <c r="BJ929" s="376"/>
      <c r="BK929" s="376"/>
      <c r="BL929" s="376"/>
      <c r="BM929" s="376"/>
      <c r="BN929" s="376"/>
      <c r="BO929" s="376"/>
      <c r="BP929" s="376"/>
      <c r="BQ929" s="376"/>
      <c r="BR929" s="376"/>
      <c r="BS929" s="376"/>
      <c r="BT929" s="376"/>
      <c r="BU929" s="376"/>
      <c r="BV929" s="376"/>
      <c r="BW929" s="376"/>
      <c r="BX929" s="376"/>
      <c r="BY929" s="376"/>
      <c r="BZ929" s="376"/>
      <c r="CA929" s="376"/>
      <c r="CB929" s="376"/>
      <c r="CC929" s="376"/>
      <c r="CD929" s="376"/>
      <c r="CE929" s="376"/>
      <c r="CF929" s="376"/>
      <c r="CG929" s="376"/>
      <c r="CH929" s="376"/>
      <c r="CI929" s="376"/>
      <c r="CJ929" s="376"/>
      <c r="CK929" s="376"/>
      <c r="CL929" s="376"/>
      <c r="CM929" s="187"/>
      <c r="CN929" s="187"/>
    </row>
    <row r="930" spans="1:115" s="34" customFormat="1" ht="10.5" customHeight="1">
      <c r="A930" s="1373" t="s">
        <v>953</v>
      </c>
      <c r="B930" s="1415"/>
      <c r="C930" s="925"/>
      <c r="D930" s="1262" t="s">
        <v>951</v>
      </c>
      <c r="E930" s="65">
        <f t="shared" ref="E930:AB930" si="828">(((E868+E873)-E928)/(E868+E873))*100</f>
        <v>100</v>
      </c>
      <c r="F930" s="65">
        <f t="shared" si="828"/>
        <v>100</v>
      </c>
      <c r="G930" s="65">
        <f t="shared" si="828"/>
        <v>100</v>
      </c>
      <c r="H930" s="694">
        <f t="shared" si="828"/>
        <v>100</v>
      </c>
      <c r="I930" s="65">
        <f t="shared" si="828"/>
        <v>100</v>
      </c>
      <c r="J930" s="65">
        <f t="shared" si="828"/>
        <v>100</v>
      </c>
      <c r="K930" s="65">
        <f t="shared" si="828"/>
        <v>100</v>
      </c>
      <c r="L930" s="65">
        <f t="shared" si="828"/>
        <v>100</v>
      </c>
      <c r="M930" s="65">
        <f t="shared" si="828"/>
        <v>100</v>
      </c>
      <c r="N930" s="694">
        <f t="shared" si="828"/>
        <v>100</v>
      </c>
      <c r="O930" s="65">
        <f t="shared" si="828"/>
        <v>100</v>
      </c>
      <c r="P930" s="65">
        <f t="shared" si="828"/>
        <v>100</v>
      </c>
      <c r="Q930" s="65">
        <f t="shared" si="828"/>
        <v>100</v>
      </c>
      <c r="R930" s="65">
        <f t="shared" si="828"/>
        <v>100</v>
      </c>
      <c r="S930" s="65">
        <f t="shared" si="828"/>
        <v>100</v>
      </c>
      <c r="T930" s="65">
        <f t="shared" si="828"/>
        <v>100</v>
      </c>
      <c r="U930" s="65">
        <f t="shared" si="828"/>
        <v>100</v>
      </c>
      <c r="V930" s="694">
        <f t="shared" si="828"/>
        <v>100</v>
      </c>
      <c r="W930" s="65">
        <f t="shared" si="828"/>
        <v>100</v>
      </c>
      <c r="X930" s="65">
        <f t="shared" si="828"/>
        <v>100</v>
      </c>
      <c r="Y930" s="65">
        <f t="shared" si="828"/>
        <v>100</v>
      </c>
      <c r="Z930" s="65">
        <f t="shared" si="828"/>
        <v>100</v>
      </c>
      <c r="AA930" s="65">
        <f t="shared" si="828"/>
        <v>100</v>
      </c>
      <c r="AB930" s="67">
        <f t="shared" si="828"/>
        <v>100</v>
      </c>
      <c r="AC930" s="405"/>
      <c r="AD930" s="376"/>
      <c r="AE930" s="376"/>
      <c r="AF930" s="376"/>
      <c r="AG930" s="376"/>
      <c r="AH930" s="406"/>
      <c r="AI930" s="406"/>
      <c r="AJ930" s="406"/>
      <c r="AK930" s="406"/>
      <c r="AL930" s="406"/>
      <c r="AM930" s="406"/>
      <c r="AN930" s="406"/>
      <c r="AO930" s="406"/>
      <c r="AP930" s="406"/>
      <c r="AQ930" s="406"/>
      <c r="AR930" s="406"/>
      <c r="AS930" s="406"/>
      <c r="AT930" s="406"/>
      <c r="AU930" s="406"/>
      <c r="AV930" s="406"/>
      <c r="AW930" s="406"/>
      <c r="AX930" s="406"/>
      <c r="AY930" s="406"/>
      <c r="AZ930" s="406"/>
      <c r="BA930" s="406"/>
      <c r="BB930" s="406"/>
      <c r="BC930" s="406"/>
      <c r="BD930" s="406"/>
      <c r="BE930" s="406"/>
      <c r="BF930" s="406"/>
      <c r="BG930" s="406"/>
      <c r="BH930" s="406"/>
      <c r="BI930" s="406"/>
      <c r="BJ930" s="406"/>
      <c r="BK930" s="406"/>
      <c r="BL930" s="406"/>
      <c r="BM930" s="406"/>
      <c r="BN930" s="406"/>
      <c r="BO930" s="406"/>
      <c r="BP930" s="406"/>
      <c r="BQ930" s="406"/>
      <c r="BR930" s="406"/>
      <c r="BS930" s="406"/>
      <c r="BT930" s="406"/>
      <c r="BU930" s="406"/>
      <c r="BV930" s="406"/>
      <c r="BW930" s="406"/>
      <c r="BX930" s="406"/>
      <c r="BY930" s="406"/>
      <c r="BZ930" s="406"/>
      <c r="CA930" s="406"/>
      <c r="CB930" s="406"/>
      <c r="CC930" s="406"/>
      <c r="CD930" s="406"/>
      <c r="CE930" s="406"/>
      <c r="CF930" s="406"/>
      <c r="CG930" s="406"/>
      <c r="CH930" s="406"/>
      <c r="CI930" s="406"/>
      <c r="CJ930" s="406"/>
      <c r="CK930" s="406"/>
      <c r="CL930" s="406"/>
      <c r="CM930" s="407"/>
      <c r="CN930" s="407"/>
      <c r="CO930" s="37"/>
      <c r="CP930" s="37"/>
      <c r="CQ930" s="37"/>
      <c r="CR930" s="37"/>
      <c r="CS930" s="37"/>
      <c r="CT930" s="37"/>
      <c r="CU930" s="37"/>
      <c r="CV930" s="37"/>
      <c r="CW930" s="37"/>
      <c r="CX930" s="37"/>
      <c r="CY930" s="37"/>
      <c r="CZ930" s="37"/>
      <c r="DA930" s="37"/>
      <c r="DB930" s="37"/>
      <c r="DC930" s="37"/>
      <c r="DD930" s="37"/>
      <c r="DE930" s="37"/>
      <c r="DF930" s="37"/>
      <c r="DG930" s="37"/>
      <c r="DH930" s="37"/>
      <c r="DI930" s="37"/>
      <c r="DJ930" s="37"/>
      <c r="DK930" s="37"/>
    </row>
    <row r="931" spans="1:115" s="34" customFormat="1" ht="10.5" customHeight="1" thickBot="1">
      <c r="A931" s="1416"/>
      <c r="B931" s="1417"/>
      <c r="C931" s="935"/>
      <c r="D931" s="409" t="s">
        <v>952</v>
      </c>
      <c r="E931" s="132">
        <f t="shared" ref="E931:AB931" si="829">(((E869+E874)-E929)/(E869+E874))*100</f>
        <v>100</v>
      </c>
      <c r="F931" s="132">
        <f t="shared" si="829"/>
        <v>100</v>
      </c>
      <c r="G931" s="132">
        <f t="shared" si="829"/>
        <v>100</v>
      </c>
      <c r="H931" s="1272">
        <f t="shared" si="829"/>
        <v>100</v>
      </c>
      <c r="I931" s="132">
        <f t="shared" si="829"/>
        <v>100</v>
      </c>
      <c r="J931" s="132">
        <f t="shared" si="829"/>
        <v>100</v>
      </c>
      <c r="K931" s="132">
        <f t="shared" si="829"/>
        <v>100</v>
      </c>
      <c r="L931" s="132">
        <f t="shared" si="829"/>
        <v>100</v>
      </c>
      <c r="M931" s="132">
        <f t="shared" si="829"/>
        <v>100</v>
      </c>
      <c r="N931" s="1272">
        <f t="shared" si="829"/>
        <v>100</v>
      </c>
      <c r="O931" s="132">
        <f t="shared" si="829"/>
        <v>100</v>
      </c>
      <c r="P931" s="132">
        <f t="shared" si="829"/>
        <v>100</v>
      </c>
      <c r="Q931" s="132">
        <f t="shared" si="829"/>
        <v>100</v>
      </c>
      <c r="R931" s="132">
        <f t="shared" si="829"/>
        <v>100</v>
      </c>
      <c r="S931" s="132">
        <f t="shared" si="829"/>
        <v>100</v>
      </c>
      <c r="T931" s="132">
        <f t="shared" si="829"/>
        <v>100</v>
      </c>
      <c r="U931" s="132">
        <f t="shared" si="829"/>
        <v>100</v>
      </c>
      <c r="V931" s="1272">
        <f t="shared" si="829"/>
        <v>100</v>
      </c>
      <c r="W931" s="132">
        <f t="shared" si="829"/>
        <v>100</v>
      </c>
      <c r="X931" s="132">
        <f t="shared" si="829"/>
        <v>100</v>
      </c>
      <c r="Y931" s="132">
        <f t="shared" si="829"/>
        <v>100</v>
      </c>
      <c r="Z931" s="132">
        <f t="shared" si="829"/>
        <v>100</v>
      </c>
      <c r="AA931" s="132">
        <f t="shared" si="829"/>
        <v>100</v>
      </c>
      <c r="AB931" s="134">
        <f t="shared" si="829"/>
        <v>100</v>
      </c>
      <c r="AC931" s="405"/>
      <c r="AD931" s="376"/>
      <c r="AE931" s="376"/>
      <c r="AF931" s="376"/>
      <c r="AG931" s="376"/>
      <c r="AH931" s="406"/>
      <c r="AI931" s="406"/>
      <c r="AJ931" s="406"/>
      <c r="AK931" s="406"/>
      <c r="AL931" s="406"/>
      <c r="AM931" s="406"/>
      <c r="AN931" s="406"/>
      <c r="AO931" s="406"/>
      <c r="AP931" s="406"/>
      <c r="AQ931" s="406"/>
      <c r="AR931" s="406"/>
      <c r="AS931" s="406"/>
      <c r="AT931" s="406"/>
      <c r="AU931" s="406"/>
      <c r="AV931" s="406"/>
      <c r="AW931" s="406"/>
      <c r="AX931" s="406"/>
      <c r="AY931" s="406"/>
      <c r="AZ931" s="406"/>
      <c r="BA931" s="406"/>
      <c r="BB931" s="406"/>
      <c r="BC931" s="406"/>
      <c r="BD931" s="406"/>
      <c r="BE931" s="406"/>
      <c r="BF931" s="406"/>
      <c r="BG931" s="406"/>
      <c r="BH931" s="406"/>
      <c r="BI931" s="406"/>
      <c r="BJ931" s="406"/>
      <c r="BK931" s="406"/>
      <c r="BL931" s="406"/>
      <c r="BM931" s="406"/>
      <c r="BN931" s="406"/>
      <c r="BO931" s="406"/>
      <c r="BP931" s="406"/>
      <c r="BQ931" s="406"/>
      <c r="BR931" s="406"/>
      <c r="BS931" s="406"/>
      <c r="BT931" s="406"/>
      <c r="BU931" s="406"/>
      <c r="BV931" s="406"/>
      <c r="BW931" s="406"/>
      <c r="BX931" s="406"/>
      <c r="BY931" s="406"/>
      <c r="BZ931" s="406"/>
      <c r="CA931" s="406"/>
      <c r="CB931" s="406"/>
      <c r="CC931" s="406"/>
      <c r="CD931" s="406"/>
      <c r="CE931" s="406"/>
      <c r="CF931" s="406"/>
      <c r="CG931" s="406"/>
      <c r="CH931" s="406"/>
      <c r="CI931" s="406"/>
      <c r="CJ931" s="406"/>
      <c r="CK931" s="406"/>
      <c r="CL931" s="406"/>
      <c r="CM931" s="407"/>
      <c r="CN931" s="407"/>
      <c r="CO931" s="37"/>
      <c r="CP931" s="37"/>
      <c r="CQ931" s="37"/>
      <c r="CR931" s="37"/>
      <c r="CS931" s="37"/>
      <c r="CT931" s="37"/>
      <c r="CU931" s="37"/>
      <c r="CV931" s="37"/>
      <c r="CW931" s="37"/>
      <c r="CX931" s="37"/>
      <c r="CY931" s="37"/>
      <c r="CZ931" s="37"/>
      <c r="DA931" s="37"/>
      <c r="DB931" s="37"/>
      <c r="DC931" s="37"/>
      <c r="DD931" s="37"/>
      <c r="DE931" s="37"/>
      <c r="DF931" s="37"/>
      <c r="DG931" s="37"/>
      <c r="DH931" s="37"/>
      <c r="DI931" s="37"/>
      <c r="DJ931" s="37"/>
      <c r="DK931" s="37"/>
    </row>
    <row r="932" spans="1:115" s="5" customFormat="1" ht="10.5" customHeight="1">
      <c r="A932" s="1369" t="s">
        <v>61</v>
      </c>
      <c r="B932" s="1370"/>
      <c r="C932" s="897"/>
      <c r="D932" s="276" t="s">
        <v>126</v>
      </c>
      <c r="E932" s="702"/>
      <c r="F932" s="702"/>
      <c r="G932" s="702"/>
      <c r="H932" s="703"/>
      <c r="I932" s="702"/>
      <c r="J932" s="702"/>
      <c r="K932" s="702"/>
      <c r="L932" s="702"/>
      <c r="M932" s="702"/>
      <c r="N932" s="703"/>
      <c r="O932" s="702"/>
      <c r="P932" s="702"/>
      <c r="Q932" s="702"/>
      <c r="R932" s="702"/>
      <c r="S932" s="702"/>
      <c r="T932" s="702"/>
      <c r="U932" s="702"/>
      <c r="V932" s="703"/>
      <c r="W932" s="702"/>
      <c r="X932" s="702"/>
      <c r="Y932" s="702"/>
      <c r="Z932" s="702"/>
      <c r="AA932" s="702"/>
      <c r="AB932" s="736"/>
      <c r="AC932" s="413"/>
      <c r="AD932" s="413"/>
      <c r="AE932" s="413"/>
      <c r="AF932" s="413"/>
      <c r="AG932" s="413"/>
      <c r="AH932" s="413"/>
      <c r="AI932" s="413"/>
      <c r="AJ932" s="413"/>
      <c r="AK932" s="413"/>
      <c r="AL932" s="413"/>
      <c r="AM932" s="413"/>
      <c r="AN932" s="413"/>
      <c r="AO932" s="413"/>
      <c r="AP932" s="413"/>
      <c r="AQ932" s="413"/>
      <c r="AR932" s="413"/>
      <c r="AS932" s="413"/>
      <c r="AT932" s="413"/>
      <c r="AU932" s="413"/>
      <c r="AV932" s="413"/>
      <c r="AW932" s="413"/>
      <c r="AX932" s="413"/>
      <c r="AY932" s="413"/>
      <c r="AZ932" s="413"/>
      <c r="BA932" s="413"/>
      <c r="BB932" s="413"/>
      <c r="BC932" s="413"/>
      <c r="BD932" s="413"/>
      <c r="BE932" s="413"/>
      <c r="BF932" s="413"/>
      <c r="BG932" s="413"/>
      <c r="BH932" s="413"/>
      <c r="BI932" s="413"/>
      <c r="BJ932" s="413"/>
      <c r="BK932" s="413"/>
      <c r="BL932" s="413"/>
      <c r="BM932" s="413"/>
      <c r="BN932" s="413"/>
      <c r="BO932" s="413"/>
      <c r="BP932" s="413"/>
      <c r="BQ932" s="413"/>
      <c r="BR932" s="413"/>
      <c r="BS932" s="413"/>
      <c r="BT932" s="413"/>
      <c r="BU932" s="413"/>
      <c r="BV932" s="413"/>
      <c r="BW932" s="413"/>
      <c r="BX932" s="413"/>
      <c r="BY932" s="413"/>
      <c r="BZ932" s="413"/>
      <c r="CA932" s="413"/>
      <c r="CB932" s="413"/>
      <c r="CC932" s="413"/>
      <c r="CD932" s="413"/>
      <c r="CE932" s="413"/>
      <c r="CF932" s="413"/>
      <c r="CG932" s="413"/>
      <c r="CH932" s="413"/>
      <c r="CI932" s="413"/>
      <c r="CJ932" s="413"/>
      <c r="CK932" s="413"/>
      <c r="CL932" s="413"/>
      <c r="CM932" s="148"/>
      <c r="CN932" s="148"/>
    </row>
    <row r="933" spans="1:115" s="5" customFormat="1" ht="10.5" customHeight="1" thickBot="1">
      <c r="A933" s="1371"/>
      <c r="B933" s="1372"/>
      <c r="C933" s="898"/>
      <c r="D933" s="277" t="s">
        <v>127</v>
      </c>
      <c r="E933" s="705"/>
      <c r="F933" s="705"/>
      <c r="G933" s="705"/>
      <c r="H933" s="706"/>
      <c r="I933" s="705"/>
      <c r="J933" s="705"/>
      <c r="K933" s="705"/>
      <c r="L933" s="705"/>
      <c r="M933" s="705"/>
      <c r="N933" s="706"/>
      <c r="O933" s="705"/>
      <c r="P933" s="705"/>
      <c r="Q933" s="705"/>
      <c r="R933" s="705"/>
      <c r="S933" s="705"/>
      <c r="T933" s="705"/>
      <c r="U933" s="705"/>
      <c r="V933" s="706"/>
      <c r="W933" s="705"/>
      <c r="X933" s="705"/>
      <c r="Y933" s="705"/>
      <c r="Z933" s="705"/>
      <c r="AA933" s="705"/>
      <c r="AB933" s="737"/>
      <c r="AC933" s="413"/>
      <c r="AD933" s="413"/>
      <c r="AE933" s="413"/>
      <c r="AF933" s="413"/>
      <c r="AG933" s="413"/>
      <c r="AH933" s="413"/>
      <c r="AI933" s="413"/>
      <c r="AJ933" s="413"/>
      <c r="AK933" s="413"/>
      <c r="AL933" s="413"/>
      <c r="AM933" s="413"/>
      <c r="AN933" s="413"/>
      <c r="AO933" s="413"/>
      <c r="AP933" s="413"/>
      <c r="AQ933" s="413"/>
      <c r="AR933" s="413"/>
      <c r="AS933" s="413"/>
      <c r="AT933" s="413"/>
      <c r="AU933" s="413"/>
      <c r="AV933" s="413"/>
      <c r="AW933" s="413"/>
      <c r="AX933" s="413"/>
      <c r="AY933" s="413"/>
      <c r="AZ933" s="413"/>
      <c r="BA933" s="413"/>
      <c r="BB933" s="413"/>
      <c r="BC933" s="413"/>
      <c r="BD933" s="413"/>
      <c r="BE933" s="413"/>
      <c r="BF933" s="413"/>
      <c r="BG933" s="413"/>
      <c r="BH933" s="413"/>
      <c r="BI933" s="413"/>
      <c r="BJ933" s="413"/>
      <c r="BK933" s="413"/>
      <c r="BL933" s="413"/>
      <c r="BM933" s="413"/>
      <c r="BN933" s="413"/>
      <c r="BO933" s="413"/>
      <c r="BP933" s="413"/>
      <c r="BQ933" s="413"/>
      <c r="BR933" s="413"/>
      <c r="BS933" s="413"/>
      <c r="BT933" s="413"/>
      <c r="BU933" s="413"/>
      <c r="BV933" s="413"/>
      <c r="BW933" s="413"/>
      <c r="BX933" s="413"/>
      <c r="BY933" s="413"/>
      <c r="BZ933" s="413"/>
      <c r="CA933" s="413"/>
      <c r="CB933" s="413"/>
      <c r="CC933" s="413"/>
      <c r="CD933" s="413"/>
      <c r="CE933" s="413"/>
      <c r="CF933" s="413"/>
      <c r="CG933" s="413"/>
      <c r="CH933" s="413"/>
      <c r="CI933" s="413"/>
      <c r="CJ933" s="413"/>
      <c r="CK933" s="413"/>
      <c r="CL933" s="413"/>
      <c r="CM933" s="148"/>
      <c r="CN933" s="148"/>
    </row>
    <row r="934" spans="1:115" s="1" customFormat="1" ht="29.25" customHeight="1" thickBot="1">
      <c r="A934" s="852"/>
      <c r="B934" s="175"/>
      <c r="C934" s="956"/>
      <c r="D934" s="175"/>
      <c r="E934" s="175"/>
      <c r="F934" s="175"/>
      <c r="G934" s="175"/>
      <c r="H934" s="175"/>
      <c r="I934" s="175"/>
      <c r="J934" s="175"/>
      <c r="K934" s="175"/>
      <c r="L934" s="175"/>
      <c r="M934" s="175"/>
      <c r="N934" s="175"/>
      <c r="O934" s="175"/>
      <c r="P934" s="175"/>
      <c r="Q934" s="175"/>
      <c r="R934" s="175"/>
      <c r="S934" s="175"/>
      <c r="T934" s="175"/>
      <c r="U934" s="175"/>
      <c r="V934" s="175"/>
      <c r="W934" s="175"/>
      <c r="X934" s="175"/>
      <c r="Y934" s="175"/>
      <c r="Z934" s="175"/>
      <c r="AA934" s="175"/>
      <c r="AB934" s="175"/>
      <c r="AC934" s="384"/>
      <c r="AD934" s="376"/>
      <c r="AE934" s="376"/>
      <c r="AF934" s="376"/>
      <c r="AG934" s="376"/>
      <c r="AH934" s="376"/>
      <c r="AI934" s="376"/>
      <c r="AJ934" s="376"/>
      <c r="AK934" s="376"/>
      <c r="AL934" s="376"/>
      <c r="AM934" s="376"/>
      <c r="AN934" s="376"/>
      <c r="AO934" s="376"/>
      <c r="AP934" s="376"/>
      <c r="AQ934" s="376"/>
      <c r="AR934" s="376"/>
      <c r="AS934" s="376"/>
      <c r="AT934" s="376"/>
      <c r="AU934" s="376"/>
      <c r="AV934" s="376"/>
      <c r="AW934" s="376"/>
      <c r="AX934" s="376"/>
      <c r="AY934" s="376"/>
      <c r="AZ934" s="376"/>
      <c r="BA934" s="376"/>
      <c r="BB934" s="376"/>
      <c r="BC934" s="376"/>
      <c r="BD934" s="376"/>
      <c r="BE934" s="376"/>
      <c r="BF934" s="376"/>
      <c r="BG934" s="376"/>
      <c r="BH934" s="376"/>
      <c r="BI934" s="376"/>
      <c r="BJ934" s="376"/>
      <c r="BK934" s="376"/>
      <c r="BL934" s="376"/>
      <c r="BM934" s="376"/>
      <c r="BN934" s="376"/>
      <c r="BO934" s="376"/>
      <c r="BP934" s="376"/>
      <c r="BQ934" s="376"/>
      <c r="BR934" s="376"/>
      <c r="BS934" s="376"/>
      <c r="BT934" s="376"/>
      <c r="BU934" s="376"/>
      <c r="BV934" s="376"/>
      <c r="BW934" s="376"/>
      <c r="BX934" s="376"/>
      <c r="BY934" s="376"/>
      <c r="BZ934" s="376"/>
      <c r="CA934" s="376"/>
      <c r="CB934" s="376"/>
      <c r="CC934" s="376"/>
      <c r="CD934" s="376"/>
      <c r="CE934" s="376"/>
      <c r="CF934" s="376"/>
      <c r="CG934" s="376"/>
      <c r="CH934" s="376"/>
      <c r="CI934" s="376"/>
      <c r="CJ934" s="376"/>
      <c r="CK934" s="376"/>
      <c r="CL934" s="376"/>
      <c r="CM934" s="187"/>
      <c r="CN934" s="187"/>
    </row>
    <row r="935" spans="1:115" s="2" customFormat="1" ht="28.5" customHeight="1" thickBot="1">
      <c r="A935" s="456" t="s">
        <v>45</v>
      </c>
      <c r="B935" s="38" t="s">
        <v>101</v>
      </c>
      <c r="C935" s="38" t="s">
        <v>1005</v>
      </c>
      <c r="D935" s="38" t="s">
        <v>40</v>
      </c>
      <c r="E935" s="1382" t="s">
        <v>41</v>
      </c>
      <c r="F935" s="1382"/>
      <c r="G935" s="1382"/>
      <c r="H935" s="1382"/>
      <c r="I935" s="1382"/>
      <c r="J935" s="1382"/>
      <c r="K935" s="1382"/>
      <c r="L935" s="1382"/>
      <c r="M935" s="1382"/>
      <c r="N935" s="1382"/>
      <c r="O935" s="1382"/>
      <c r="P935" s="1382"/>
      <c r="Q935" s="1382"/>
      <c r="R935" s="1382"/>
      <c r="S935" s="1382"/>
      <c r="T935" s="1382"/>
      <c r="U935" s="1382"/>
      <c r="V935" s="1382"/>
      <c r="W935" s="1382"/>
      <c r="X935" s="1382"/>
      <c r="Y935" s="1382"/>
      <c r="Z935" s="1382"/>
      <c r="AA935" s="1382"/>
      <c r="AB935" s="1383"/>
      <c r="AC935" s="376"/>
      <c r="AD935" s="376"/>
      <c r="AE935" s="376"/>
      <c r="AF935" s="376"/>
      <c r="AG935" s="376"/>
      <c r="AH935" s="376"/>
      <c r="AI935" s="376"/>
      <c r="AJ935" s="376"/>
      <c r="AK935" s="376"/>
      <c r="AL935" s="376"/>
      <c r="AM935" s="376"/>
      <c r="AN935" s="376"/>
      <c r="AO935" s="376"/>
      <c r="AP935" s="376"/>
      <c r="AQ935" s="376"/>
      <c r="AR935" s="376"/>
      <c r="AS935" s="376"/>
      <c r="AT935" s="376"/>
      <c r="AU935" s="376"/>
      <c r="AV935" s="376"/>
      <c r="AW935" s="376"/>
      <c r="AX935" s="376"/>
      <c r="AY935" s="376"/>
      <c r="AZ935" s="376"/>
      <c r="BA935" s="376"/>
      <c r="BB935" s="376"/>
      <c r="BC935" s="376"/>
      <c r="BD935" s="376"/>
      <c r="BE935" s="376"/>
      <c r="BF935" s="376"/>
      <c r="BG935" s="376"/>
      <c r="BH935" s="376"/>
      <c r="BI935" s="376"/>
      <c r="BJ935" s="376"/>
      <c r="BK935" s="376"/>
      <c r="BL935" s="376"/>
      <c r="BM935" s="376"/>
      <c r="BN935" s="376"/>
      <c r="BO935" s="376"/>
      <c r="BP935" s="376"/>
      <c r="BQ935" s="376"/>
      <c r="BR935" s="376"/>
      <c r="BS935" s="376"/>
      <c r="BT935" s="376"/>
      <c r="BU935" s="376"/>
      <c r="BV935" s="376"/>
      <c r="BW935" s="376"/>
      <c r="BX935" s="376"/>
      <c r="BY935" s="376"/>
      <c r="BZ935" s="376"/>
      <c r="CA935" s="376"/>
      <c r="CB935" s="376"/>
      <c r="CC935" s="376"/>
      <c r="CD935" s="376"/>
      <c r="CE935" s="376"/>
      <c r="CF935" s="376"/>
      <c r="CG935" s="376"/>
      <c r="CH935" s="376"/>
      <c r="CI935" s="376"/>
      <c r="CJ935" s="376"/>
      <c r="CK935" s="376"/>
      <c r="CL935" s="376"/>
      <c r="CM935" s="187"/>
      <c r="CN935" s="187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</row>
    <row r="936" spans="1:115" s="2" customFormat="1" ht="10.5" customHeight="1" thickBot="1">
      <c r="A936" s="1191" t="s">
        <v>685</v>
      </c>
      <c r="B936" s="959"/>
      <c r="C936" s="959"/>
      <c r="D936" s="959"/>
      <c r="E936" s="959">
        <v>1</v>
      </c>
      <c r="F936" s="176">
        <v>2</v>
      </c>
      <c r="G936" s="176">
        <v>3</v>
      </c>
      <c r="H936" s="698">
        <v>4</v>
      </c>
      <c r="I936" s="176">
        <v>5</v>
      </c>
      <c r="J936" s="176">
        <v>6</v>
      </c>
      <c r="K936" s="176">
        <v>7</v>
      </c>
      <c r="L936" s="176">
        <v>8</v>
      </c>
      <c r="M936" s="176">
        <v>9</v>
      </c>
      <c r="N936" s="698">
        <v>10</v>
      </c>
      <c r="O936" s="176">
        <v>11</v>
      </c>
      <c r="P936" s="176">
        <v>12</v>
      </c>
      <c r="Q936" s="176">
        <v>13</v>
      </c>
      <c r="R936" s="176">
        <v>14</v>
      </c>
      <c r="S936" s="176">
        <v>15</v>
      </c>
      <c r="T936" s="176">
        <v>16</v>
      </c>
      <c r="U936" s="176">
        <v>17</v>
      </c>
      <c r="V936" s="698">
        <v>18</v>
      </c>
      <c r="W936" s="176">
        <v>19</v>
      </c>
      <c r="X936" s="176">
        <v>20</v>
      </c>
      <c r="Y936" s="176">
        <v>21</v>
      </c>
      <c r="Z936" s="176">
        <v>22</v>
      </c>
      <c r="AA936" s="176">
        <v>23</v>
      </c>
      <c r="AB936" s="178">
        <v>24</v>
      </c>
      <c r="AC936" s="376"/>
      <c r="AD936" s="376"/>
      <c r="AE936" s="376"/>
      <c r="AF936" s="376"/>
      <c r="AG936" s="376"/>
      <c r="AH936" s="376"/>
      <c r="AI936" s="376"/>
      <c r="AJ936" s="376"/>
      <c r="AK936" s="376"/>
      <c r="AL936" s="376"/>
      <c r="AM936" s="376"/>
      <c r="AN936" s="376"/>
      <c r="AO936" s="376"/>
      <c r="AP936" s="376"/>
      <c r="AQ936" s="376"/>
      <c r="AR936" s="376"/>
      <c r="AS936" s="376"/>
      <c r="AT936" s="376"/>
      <c r="AU936" s="376"/>
      <c r="AV936" s="376"/>
      <c r="AW936" s="376"/>
      <c r="AX936" s="376"/>
      <c r="AY936" s="376"/>
      <c r="AZ936" s="376"/>
      <c r="BA936" s="376"/>
      <c r="BB936" s="376"/>
      <c r="BC936" s="376"/>
      <c r="BD936" s="376"/>
      <c r="BE936" s="376"/>
      <c r="BF936" s="376"/>
      <c r="BG936" s="376"/>
      <c r="BH936" s="376"/>
      <c r="BI936" s="376"/>
      <c r="BJ936" s="376"/>
      <c r="BK936" s="376"/>
      <c r="BL936" s="376"/>
      <c r="BM936" s="376"/>
      <c r="BN936" s="376"/>
      <c r="BO936" s="376"/>
      <c r="BP936" s="376"/>
      <c r="BQ936" s="376"/>
      <c r="BR936" s="376"/>
      <c r="BS936" s="376"/>
      <c r="BT936" s="376"/>
      <c r="BU936" s="376"/>
      <c r="BV936" s="376"/>
      <c r="BW936" s="376"/>
      <c r="BX936" s="376"/>
      <c r="BY936" s="376"/>
      <c r="BZ936" s="376"/>
      <c r="CA936" s="376"/>
      <c r="CB936" s="376"/>
      <c r="CC936" s="376"/>
      <c r="CD936" s="376"/>
      <c r="CE936" s="376"/>
      <c r="CF936" s="376"/>
      <c r="CG936" s="376"/>
      <c r="CH936" s="376"/>
      <c r="CI936" s="376"/>
      <c r="CJ936" s="376"/>
      <c r="CK936" s="376"/>
      <c r="CL936" s="376"/>
      <c r="CM936" s="187"/>
      <c r="CN936" s="187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</row>
    <row r="937" spans="1:115" s="2" customFormat="1" ht="10.5" customHeight="1">
      <c r="A937" s="391" t="s">
        <v>78</v>
      </c>
      <c r="B937" s="48"/>
      <c r="C937" s="48" t="s">
        <v>903</v>
      </c>
      <c r="D937" s="255" t="s">
        <v>39</v>
      </c>
      <c r="E937" s="48">
        <v>6.1</v>
      </c>
      <c r="F937" s="48">
        <v>6.2</v>
      </c>
      <c r="G937" s="48">
        <v>6.1</v>
      </c>
      <c r="H937" s="699">
        <v>6.1</v>
      </c>
      <c r="I937" s="48">
        <v>6.1</v>
      </c>
      <c r="J937" s="48">
        <v>6.3</v>
      </c>
      <c r="K937" s="48">
        <v>6.1</v>
      </c>
      <c r="L937" s="48">
        <v>6.1</v>
      </c>
      <c r="M937" s="48">
        <v>6.3</v>
      </c>
      <c r="N937" s="699">
        <v>6.4</v>
      </c>
      <c r="O937" s="48">
        <v>6.4</v>
      </c>
      <c r="P937" s="48">
        <v>6.4</v>
      </c>
      <c r="Q937" s="48">
        <v>6.4</v>
      </c>
      <c r="R937" s="48">
        <v>6.4</v>
      </c>
      <c r="S937" s="48">
        <v>6.3</v>
      </c>
      <c r="T937" s="48">
        <v>6.1</v>
      </c>
      <c r="U937" s="48">
        <v>6.3</v>
      </c>
      <c r="V937" s="699">
        <v>6.2</v>
      </c>
      <c r="W937" s="48">
        <v>6.2</v>
      </c>
      <c r="X937" s="48">
        <v>6.2</v>
      </c>
      <c r="Y937" s="48">
        <v>6.2</v>
      </c>
      <c r="Z937" s="48">
        <v>6.4</v>
      </c>
      <c r="AA937" s="48">
        <v>6.2</v>
      </c>
      <c r="AB937" s="49">
        <v>6.3</v>
      </c>
      <c r="AC937" s="376"/>
      <c r="AD937" s="376"/>
      <c r="AE937" s="376"/>
      <c r="AF937" s="376"/>
      <c r="AG937" s="376"/>
      <c r="AH937" s="376"/>
      <c r="AI937" s="376"/>
      <c r="AJ937" s="376"/>
      <c r="AK937" s="376"/>
      <c r="AL937" s="376"/>
      <c r="AM937" s="376"/>
      <c r="AN937" s="376"/>
      <c r="AO937" s="376"/>
      <c r="AP937" s="376"/>
      <c r="AQ937" s="376"/>
      <c r="AR937" s="376"/>
      <c r="AS937" s="376"/>
      <c r="AT937" s="376"/>
      <c r="AU937" s="376"/>
      <c r="AV937" s="376"/>
      <c r="AW937" s="376"/>
      <c r="AX937" s="376"/>
      <c r="AY937" s="376"/>
      <c r="AZ937" s="376"/>
      <c r="BA937" s="376"/>
      <c r="BB937" s="376"/>
      <c r="BC937" s="376"/>
      <c r="BD937" s="376"/>
      <c r="BE937" s="376"/>
      <c r="BF937" s="376"/>
      <c r="BG937" s="376"/>
      <c r="BH937" s="376"/>
      <c r="BI937" s="376"/>
      <c r="BJ937" s="376"/>
      <c r="BK937" s="376"/>
      <c r="BL937" s="376"/>
      <c r="BM937" s="376"/>
      <c r="BN937" s="376"/>
      <c r="BO937" s="376"/>
      <c r="BP937" s="376"/>
      <c r="BQ937" s="376"/>
      <c r="BR937" s="376"/>
      <c r="BS937" s="376"/>
      <c r="BT937" s="376"/>
      <c r="BU937" s="376"/>
      <c r="BV937" s="376"/>
      <c r="BW937" s="376"/>
      <c r="BX937" s="376"/>
      <c r="BY937" s="376"/>
      <c r="BZ937" s="376"/>
      <c r="CA937" s="376"/>
      <c r="CB937" s="376"/>
      <c r="CC937" s="376"/>
      <c r="CD937" s="376"/>
      <c r="CE937" s="376"/>
      <c r="CF937" s="376"/>
      <c r="CG937" s="376"/>
      <c r="CH937" s="376"/>
      <c r="CI937" s="376"/>
      <c r="CJ937" s="376"/>
      <c r="CK937" s="376"/>
      <c r="CL937" s="376"/>
      <c r="CM937" s="187"/>
      <c r="CN937" s="187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</row>
    <row r="938" spans="1:115" s="2" customFormat="1" ht="10.5" customHeight="1" thickBot="1">
      <c r="A938" s="393" t="s">
        <v>79</v>
      </c>
      <c r="B938" s="50"/>
      <c r="C938" s="50" t="s">
        <v>903</v>
      </c>
      <c r="D938" s="257" t="s">
        <v>39</v>
      </c>
      <c r="E938" s="50">
        <v>6.2</v>
      </c>
      <c r="F938" s="50">
        <v>6.2</v>
      </c>
      <c r="G938" s="50">
        <v>6.2</v>
      </c>
      <c r="H938" s="715">
        <v>6.2</v>
      </c>
      <c r="I938" s="50">
        <v>6.1</v>
      </c>
      <c r="J938" s="50">
        <v>6.2</v>
      </c>
      <c r="K938" s="50">
        <v>6.2</v>
      </c>
      <c r="L938" s="50">
        <v>6.2</v>
      </c>
      <c r="M938" s="50">
        <v>6.2</v>
      </c>
      <c r="N938" s="715">
        <v>6.3</v>
      </c>
      <c r="O938" s="50">
        <v>6.3</v>
      </c>
      <c r="P938" s="50">
        <v>6.3</v>
      </c>
      <c r="Q938" s="50">
        <v>6.2</v>
      </c>
      <c r="R938" s="50">
        <v>6.2</v>
      </c>
      <c r="S938" s="50">
        <v>6.1</v>
      </c>
      <c r="T938" s="50">
        <v>6.1</v>
      </c>
      <c r="U938" s="50">
        <v>6.3</v>
      </c>
      <c r="V938" s="715">
        <v>6.3</v>
      </c>
      <c r="W938" s="50">
        <v>6.2</v>
      </c>
      <c r="X938" s="50">
        <v>6.1</v>
      </c>
      <c r="Y938" s="50">
        <v>6.2</v>
      </c>
      <c r="Z938" s="50">
        <v>6.1</v>
      </c>
      <c r="AA938" s="50">
        <v>6.1</v>
      </c>
      <c r="AB938" s="51">
        <v>6.2</v>
      </c>
      <c r="AC938" s="376"/>
      <c r="AD938" s="376"/>
      <c r="AE938" s="376"/>
      <c r="AF938" s="376"/>
      <c r="AG938" s="376"/>
      <c r="AH938" s="376"/>
      <c r="AI938" s="376"/>
      <c r="AJ938" s="376"/>
      <c r="AK938" s="376"/>
      <c r="AL938" s="376"/>
      <c r="AM938" s="376"/>
      <c r="AN938" s="376"/>
      <c r="AO938" s="376"/>
      <c r="AP938" s="376"/>
      <c r="AQ938" s="376"/>
      <c r="AR938" s="376"/>
      <c r="AS938" s="376"/>
      <c r="AT938" s="376"/>
      <c r="AU938" s="376"/>
      <c r="AV938" s="376"/>
      <c r="AW938" s="376"/>
      <c r="AX938" s="376"/>
      <c r="AY938" s="376"/>
      <c r="AZ938" s="376"/>
      <c r="BA938" s="376"/>
      <c r="BB938" s="376"/>
      <c r="BC938" s="376"/>
      <c r="BD938" s="376"/>
      <c r="BE938" s="376"/>
      <c r="BF938" s="376"/>
      <c r="BG938" s="376"/>
      <c r="BH938" s="376"/>
      <c r="BI938" s="376"/>
      <c r="BJ938" s="376"/>
      <c r="BK938" s="376"/>
      <c r="BL938" s="376"/>
      <c r="BM938" s="376"/>
      <c r="BN938" s="376"/>
      <c r="BO938" s="376"/>
      <c r="BP938" s="376"/>
      <c r="BQ938" s="376"/>
      <c r="BR938" s="376"/>
      <c r="BS938" s="376"/>
      <c r="BT938" s="376"/>
      <c r="BU938" s="376"/>
      <c r="BV938" s="376"/>
      <c r="BW938" s="376"/>
      <c r="BX938" s="376"/>
      <c r="BY938" s="376"/>
      <c r="BZ938" s="376"/>
      <c r="CA938" s="376"/>
      <c r="CB938" s="376"/>
      <c r="CC938" s="376"/>
      <c r="CD938" s="376"/>
      <c r="CE938" s="376"/>
      <c r="CF938" s="376"/>
      <c r="CG938" s="376"/>
      <c r="CH938" s="376"/>
      <c r="CI938" s="376"/>
      <c r="CJ938" s="376"/>
      <c r="CK938" s="376"/>
      <c r="CL938" s="376"/>
      <c r="CM938" s="187"/>
      <c r="CN938" s="187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</row>
    <row r="939" spans="1:115" s="1" customFormat="1" ht="10.5" customHeight="1">
      <c r="A939" s="1357" t="s">
        <v>43</v>
      </c>
      <c r="B939" s="1361" t="s">
        <v>46</v>
      </c>
      <c r="C939" s="1222"/>
      <c r="D939" s="1266"/>
      <c r="E939" s="99"/>
      <c r="F939" s="99"/>
      <c r="G939" s="99"/>
      <c r="H939" s="840"/>
      <c r="I939" s="99"/>
      <c r="J939" s="99"/>
      <c r="K939" s="99"/>
      <c r="L939" s="99"/>
      <c r="M939" s="99"/>
      <c r="N939" s="840"/>
      <c r="O939" s="99"/>
      <c r="P939" s="99"/>
      <c r="Q939" s="99"/>
      <c r="R939" s="99"/>
      <c r="S939" s="99"/>
      <c r="T939" s="99"/>
      <c r="U939" s="99"/>
      <c r="V939" s="840"/>
      <c r="W939" s="99"/>
      <c r="X939" s="99"/>
      <c r="Y939" s="99"/>
      <c r="Z939" s="99"/>
      <c r="AA939" s="99"/>
      <c r="AB939" s="124"/>
      <c r="AC939" s="58" t="s">
        <v>125</v>
      </c>
      <c r="AD939" s="61">
        <f>AD941/AC941</f>
        <v>1.7271606629254577E-2</v>
      </c>
      <c r="AE939" s="69"/>
      <c r="AF939" s="463"/>
      <c r="AG939" s="376"/>
      <c r="AH939" s="376"/>
      <c r="AI939" s="376"/>
      <c r="AJ939" s="376"/>
      <c r="AK939" s="376"/>
      <c r="AL939" s="376"/>
      <c r="AM939" s="376"/>
      <c r="AN939" s="376"/>
      <c r="AO939" s="376"/>
      <c r="AP939" s="376"/>
      <c r="AQ939" s="376"/>
      <c r="AR939" s="376"/>
      <c r="AS939" s="376"/>
      <c r="AT939" s="376"/>
      <c r="AU939" s="376"/>
      <c r="AV939" s="376"/>
      <c r="AW939" s="376"/>
      <c r="AX939" s="376"/>
      <c r="AY939" s="376"/>
      <c r="AZ939" s="376"/>
      <c r="BA939" s="376"/>
      <c r="BB939" s="376"/>
      <c r="BC939" s="376"/>
      <c r="BD939" s="376"/>
      <c r="BE939" s="376"/>
      <c r="BF939" s="376"/>
      <c r="BG939" s="376"/>
      <c r="BH939" s="376"/>
      <c r="BI939" s="376"/>
      <c r="BJ939" s="376"/>
      <c r="BK939" s="376"/>
      <c r="BL939" s="376"/>
      <c r="BM939" s="376"/>
      <c r="BN939" s="376"/>
      <c r="BO939" s="376"/>
      <c r="BP939" s="376"/>
      <c r="BQ939" s="376"/>
      <c r="BR939" s="376"/>
      <c r="BS939" s="376"/>
      <c r="BT939" s="376"/>
      <c r="BU939" s="376"/>
      <c r="BV939" s="376"/>
      <c r="BW939" s="376"/>
      <c r="BX939" s="376"/>
      <c r="BY939" s="376"/>
      <c r="BZ939" s="376"/>
      <c r="CA939" s="376"/>
      <c r="CB939" s="376"/>
      <c r="CC939" s="376"/>
      <c r="CD939" s="376"/>
      <c r="CE939" s="376"/>
      <c r="CF939" s="376"/>
      <c r="CG939" s="376"/>
      <c r="CH939" s="376"/>
      <c r="CI939" s="376"/>
      <c r="CJ939" s="376"/>
      <c r="CK939" s="376"/>
      <c r="CL939" s="376"/>
      <c r="CM939" s="187"/>
      <c r="CN939" s="187"/>
    </row>
    <row r="940" spans="1:115" s="1" customFormat="1" ht="10.5" customHeight="1">
      <c r="A940" s="1358"/>
      <c r="B940" s="1364"/>
      <c r="C940" s="1165" t="s">
        <v>139</v>
      </c>
      <c r="D940" s="155" t="s">
        <v>34</v>
      </c>
      <c r="E940" s="122">
        <f>ROUND(SQRT(E941^2+E942^2)*1000/(1.73*E$937),0)</f>
        <v>147</v>
      </c>
      <c r="F940" s="122">
        <f>ROUND(SQRT(F941^2+F942^2)*1000/(1.73*F$937),0)</f>
        <v>146</v>
      </c>
      <c r="G940" s="122">
        <f t="shared" ref="G940:AB940" si="830">ROUND(SQRT(G941^2+G942^2)*1000/(1.73*G$937),0)</f>
        <v>131</v>
      </c>
      <c r="H940" s="682">
        <f t="shared" si="830"/>
        <v>149</v>
      </c>
      <c r="I940" s="122">
        <f t="shared" si="830"/>
        <v>140</v>
      </c>
      <c r="J940" s="122">
        <f t="shared" si="830"/>
        <v>130</v>
      </c>
      <c r="K940" s="122">
        <f t="shared" si="830"/>
        <v>145</v>
      </c>
      <c r="L940" s="122">
        <f t="shared" si="830"/>
        <v>144</v>
      </c>
      <c r="M940" s="122">
        <f t="shared" si="830"/>
        <v>132</v>
      </c>
      <c r="N940" s="682">
        <f t="shared" si="830"/>
        <v>116</v>
      </c>
      <c r="O940" s="122">
        <f t="shared" si="830"/>
        <v>118</v>
      </c>
      <c r="P940" s="122">
        <f t="shared" si="830"/>
        <v>120</v>
      </c>
      <c r="Q940" s="122">
        <f>ROUND(SQRT(Q941^2+Q942^2)*1000/(1.73*Q$937),0)</f>
        <v>117</v>
      </c>
      <c r="R940" s="122">
        <f t="shared" si="830"/>
        <v>117</v>
      </c>
      <c r="S940" s="122">
        <f t="shared" si="830"/>
        <v>134</v>
      </c>
      <c r="T940" s="122">
        <f t="shared" si="830"/>
        <v>142</v>
      </c>
      <c r="U940" s="122">
        <f t="shared" si="830"/>
        <v>140</v>
      </c>
      <c r="V940" s="682">
        <f t="shared" si="830"/>
        <v>137</v>
      </c>
      <c r="W940" s="122">
        <f t="shared" si="830"/>
        <v>133</v>
      </c>
      <c r="X940" s="122">
        <f t="shared" si="830"/>
        <v>142</v>
      </c>
      <c r="Y940" s="122">
        <f t="shared" si="830"/>
        <v>127</v>
      </c>
      <c r="Z940" s="122">
        <f t="shared" si="830"/>
        <v>144</v>
      </c>
      <c r="AA940" s="122">
        <f t="shared" si="830"/>
        <v>154</v>
      </c>
      <c r="AB940" s="123">
        <f t="shared" si="830"/>
        <v>145</v>
      </c>
      <c r="AC940" s="382"/>
      <c r="AD940" s="206"/>
      <c r="AE940" s="69"/>
      <c r="AF940" s="376"/>
      <c r="AG940" s="376"/>
      <c r="AH940" s="376"/>
      <c r="AI940" s="376"/>
      <c r="AJ940" s="376"/>
      <c r="AK940" s="376"/>
      <c r="AL940" s="376"/>
      <c r="AM940" s="376"/>
      <c r="AN940" s="376"/>
      <c r="AO940" s="376"/>
      <c r="AP940" s="376"/>
      <c r="AQ940" s="376"/>
      <c r="AR940" s="376"/>
      <c r="AS940" s="376"/>
      <c r="AT940" s="376"/>
      <c r="AU940" s="376"/>
      <c r="AV940" s="376"/>
      <c r="AW940" s="376"/>
      <c r="AX940" s="376"/>
      <c r="AY940" s="376"/>
      <c r="AZ940" s="376"/>
      <c r="BA940" s="376"/>
      <c r="BB940" s="376"/>
      <c r="BC940" s="376"/>
      <c r="BD940" s="376"/>
      <c r="BE940" s="376"/>
      <c r="BF940" s="376"/>
      <c r="BG940" s="376"/>
      <c r="BH940" s="376"/>
      <c r="BI940" s="376"/>
      <c r="BJ940" s="376"/>
      <c r="BK940" s="376"/>
      <c r="BL940" s="376"/>
      <c r="BM940" s="376"/>
      <c r="BN940" s="376"/>
      <c r="BO940" s="376"/>
      <c r="BP940" s="376"/>
      <c r="BQ940" s="376"/>
      <c r="BR940" s="376"/>
      <c r="BS940" s="376"/>
      <c r="BT940" s="376"/>
      <c r="BU940" s="376"/>
      <c r="BV940" s="376"/>
      <c r="BW940" s="376"/>
      <c r="BX940" s="376"/>
      <c r="BY940" s="376"/>
      <c r="BZ940" s="376"/>
      <c r="CA940" s="376"/>
      <c r="CB940" s="376"/>
      <c r="CC940" s="376"/>
      <c r="CD940" s="376"/>
      <c r="CE940" s="376"/>
      <c r="CF940" s="376"/>
      <c r="CG940" s="376"/>
      <c r="CH940" s="376"/>
      <c r="CI940" s="376"/>
      <c r="CJ940" s="376"/>
      <c r="CK940" s="376"/>
      <c r="CL940" s="376"/>
      <c r="CM940" s="187"/>
      <c r="CN940" s="187"/>
    </row>
    <row r="941" spans="1:115" s="1" customFormat="1" ht="10.5" customHeight="1">
      <c r="A941" s="1358"/>
      <c r="B941" s="1364"/>
      <c r="C941" s="1165" t="s">
        <v>967</v>
      </c>
      <c r="D941" s="155" t="s">
        <v>126</v>
      </c>
      <c r="E941" s="59">
        <f t="shared" ref="E941" si="831">(AG941-AF941)*$AE941</f>
        <v>1.5513599999991128</v>
      </c>
      <c r="F941" s="59">
        <f t="shared" ref="F941" si="832">(AH941-AG941)*$AE941</f>
        <v>1.5619200000030105</v>
      </c>
      <c r="G941" s="59">
        <f t="shared" ref="G941" si="833">(AI941-AH941)*$AE941</f>
        <v>1.3828799999988404</v>
      </c>
      <c r="H941" s="679">
        <f t="shared" ref="H941" si="834">(AJ941-AI941)*$AE941</f>
        <v>1.5715200000006007</v>
      </c>
      <c r="I941" s="59">
        <f t="shared" ref="I941" si="835">(AK941-AJ941)*$AE941</f>
        <v>1.4803199999994832</v>
      </c>
      <c r="J941" s="59">
        <f t="shared" ref="J941" si="836">(AL941-AK941)*$AE941</f>
        <v>1.4203200000003562</v>
      </c>
      <c r="K941" s="59">
        <f t="shared" ref="K941" si="837">(AM941-AL941)*$AE941</f>
        <v>1.5263999999966471</v>
      </c>
      <c r="L941" s="59">
        <f t="shared" ref="L941" si="838">(AN941-AM941)*$AE941</f>
        <v>1.5148800000039044</v>
      </c>
      <c r="M941" s="59">
        <f t="shared" ref="M941" si="839">(AO941-AN941)*$AE941</f>
        <v>1.4332799999960115</v>
      </c>
      <c r="N941" s="679">
        <f t="shared" ref="N941" si="840">(AP941-AO941)*$AE941</f>
        <v>1.2840000000040164</v>
      </c>
      <c r="O941" s="59">
        <f t="shared" ref="O941" si="841">(AQ941-AP941)*$AE941</f>
        <v>1.3080000000001746</v>
      </c>
      <c r="P941" s="59">
        <f t="shared" ref="P941" si="842">(AR941-AQ941)*$AE941</f>
        <v>1.3247999999992317</v>
      </c>
      <c r="Q941" s="59">
        <f t="shared" ref="Q941" si="843">(AS941-AR941)*$AE941</f>
        <v>1.2979199999972479</v>
      </c>
      <c r="R941" s="59">
        <f t="shared" ref="R941" si="844">(AT941-AS941)*$AE941</f>
        <v>1.2921600000030593</v>
      </c>
      <c r="S941" s="59">
        <f t="shared" ref="S941" si="845">(AU941-AT941)*$AE941</f>
        <v>1.4620799999975134</v>
      </c>
      <c r="T941" s="59">
        <f t="shared" ref="T941" si="846">(AV941-AU941)*$AE941</f>
        <v>1.4961600000009638</v>
      </c>
      <c r="U941" s="59">
        <f t="shared" ref="U941" si="847">(AW941-AV941)*$AE941</f>
        <v>1.5297599999990779</v>
      </c>
      <c r="V941" s="679">
        <f t="shared" ref="V941" si="848">(AX941-AW941)*$AE941</f>
        <v>1.4673599999994622</v>
      </c>
      <c r="W941" s="59">
        <f t="shared" ref="W941" si="849">(AY941-AX941)*$AE941</f>
        <v>1.425600000002305</v>
      </c>
      <c r="X941" s="59">
        <f t="shared" ref="X941" si="850">(AZ941-AY941)*$AE941</f>
        <v>1.523039999998582</v>
      </c>
      <c r="Y941" s="59">
        <f t="shared" ref="Y941" si="851">(BA941-AZ941)*$AE941</f>
        <v>1.3612799999988054</v>
      </c>
      <c r="Z941" s="59">
        <f t="shared" ref="Z941" si="852">(BB941-BA941)*$AE941</f>
        <v>1.5912000000011175</v>
      </c>
      <c r="AA941" s="59">
        <f t="shared" ref="AA941" si="853">(BC941-BB941)*$AE941</f>
        <v>1.6550399999992804</v>
      </c>
      <c r="AB941" s="60">
        <f t="shared" ref="AB941" si="854">(BD941-BC941)*$AE941</f>
        <v>1.5835199999986798</v>
      </c>
      <c r="AC941" s="58">
        <f>(BD941-AF941)*AE941</f>
        <v>35.044799999997487</v>
      </c>
      <c r="AD941" s="61">
        <f>(BD942-AF942)*AE941</f>
        <v>0.60528000000085735</v>
      </c>
      <c r="AE941" s="69">
        <v>4.8</v>
      </c>
      <c r="AF941" s="1170">
        <v>6302.2915000000003</v>
      </c>
      <c r="AG941" s="1170">
        <v>6302.6147000000001</v>
      </c>
      <c r="AH941" s="1216">
        <v>6302.9401000000007</v>
      </c>
      <c r="AI941" s="1170">
        <v>6303.2282000000005</v>
      </c>
      <c r="AJ941" s="1170">
        <v>6303.5556000000006</v>
      </c>
      <c r="AK941" s="1170">
        <v>6303.8640000000005</v>
      </c>
      <c r="AL941" s="1170">
        <v>6304.1599000000006</v>
      </c>
      <c r="AM941" s="1170">
        <v>6304.4778999999999</v>
      </c>
      <c r="AN941" s="1170">
        <v>6304.7935000000007</v>
      </c>
      <c r="AO941" s="1170">
        <v>6305.0920999999998</v>
      </c>
      <c r="AP941" s="1170">
        <v>6305.3596000000007</v>
      </c>
      <c r="AQ941" s="1170">
        <v>6305.6321000000007</v>
      </c>
      <c r="AR941" s="1170">
        <v>6305.9081000000006</v>
      </c>
      <c r="AS941" s="1170">
        <v>6306.1785</v>
      </c>
      <c r="AT941" s="1170">
        <v>6306.4477000000006</v>
      </c>
      <c r="AU941" s="1170">
        <v>6306.7523000000001</v>
      </c>
      <c r="AV941" s="1170">
        <v>6307.0640000000003</v>
      </c>
      <c r="AW941" s="1170">
        <v>6307.3827000000001</v>
      </c>
      <c r="AX941" s="1170">
        <v>6307.6884</v>
      </c>
      <c r="AY941" s="1170">
        <v>6307.9854000000005</v>
      </c>
      <c r="AZ941" s="1170">
        <v>6308.3027000000002</v>
      </c>
      <c r="BA941" s="1170">
        <v>6308.5862999999999</v>
      </c>
      <c r="BB941" s="1170">
        <v>6308.9178000000002</v>
      </c>
      <c r="BC941" s="1170">
        <v>6309.2626</v>
      </c>
      <c r="BD941" s="1170">
        <v>6309.5924999999997</v>
      </c>
      <c r="BE941" s="376"/>
      <c r="BF941" s="376"/>
      <c r="BG941" s="376"/>
      <c r="BH941" s="376"/>
      <c r="BI941" s="376"/>
      <c r="BJ941" s="376"/>
      <c r="BK941" s="376"/>
      <c r="BL941" s="376"/>
      <c r="BM941" s="376"/>
      <c r="BN941" s="376"/>
      <c r="BO941" s="376"/>
      <c r="BP941" s="376"/>
      <c r="BQ941" s="376"/>
      <c r="BR941" s="376"/>
      <c r="BS941" s="376"/>
      <c r="BT941" s="376"/>
      <c r="BU941" s="376"/>
      <c r="BV941" s="376"/>
      <c r="BW941" s="376"/>
      <c r="BX941" s="376"/>
      <c r="BY941" s="376"/>
      <c r="BZ941" s="376"/>
      <c r="CA941" s="376"/>
      <c r="CB941" s="376"/>
      <c r="CC941" s="376"/>
      <c r="CD941" s="376"/>
      <c r="CE941" s="376"/>
      <c r="CF941" s="376"/>
      <c r="CG941" s="376"/>
      <c r="CH941" s="376"/>
      <c r="CI941" s="376"/>
      <c r="CJ941" s="376"/>
      <c r="CK941" s="376"/>
      <c r="CL941" s="376"/>
      <c r="CM941" s="187"/>
      <c r="CN941" s="187"/>
    </row>
    <row r="942" spans="1:115" s="1" customFormat="1" ht="10.5" customHeight="1">
      <c r="A942" s="1358"/>
      <c r="B942" s="1364"/>
      <c r="C942" s="1165" t="s">
        <v>967</v>
      </c>
      <c r="D942" s="155" t="s">
        <v>127</v>
      </c>
      <c r="E942" s="59">
        <f t="shared" ref="E942" si="855">(AG942-AF942)*$AE941</f>
        <v>5.7599999996455148E-3</v>
      </c>
      <c r="F942" s="59">
        <f t="shared" ref="F942" si="856">(AH942-AG942)*$AE941</f>
        <v>8.160000000134459E-3</v>
      </c>
      <c r="G942" s="59">
        <f t="shared" ref="G942" si="857">(AI942-AH942)*$AE941</f>
        <v>3.2160000000658329E-2</v>
      </c>
      <c r="H942" s="679">
        <f t="shared" ref="H942" si="858">(AJ942-AI942)*$AE941</f>
        <v>2.3519999999552964E-2</v>
      </c>
      <c r="I942" s="59">
        <f t="shared" ref="I942" si="859">(AK942-AJ942)*$AE941</f>
        <v>2.1120000000155414E-2</v>
      </c>
      <c r="J942" s="59">
        <f t="shared" ref="J942" si="860">(AL942-AK942)*$AE941</f>
        <v>3.695999999945343E-2</v>
      </c>
      <c r="K942" s="59">
        <f t="shared" ref="K942" si="861">(AM942-AL942)*$AE941</f>
        <v>5.0880000000324797E-2</v>
      </c>
      <c r="L942" s="59">
        <f t="shared" ref="L942" si="862">(AN942-AM942)*$AE941</f>
        <v>2.8320000000530851E-2</v>
      </c>
      <c r="M942" s="59">
        <f t="shared" ref="M942" si="863">(AO942-AN942)*$AE941</f>
        <v>5.1840000000083819E-2</v>
      </c>
      <c r="N942" s="679">
        <f t="shared" ref="N942" si="864">(AP942-AO942)*$AE941</f>
        <v>1.8239999999786958E-2</v>
      </c>
      <c r="O942" s="59">
        <f t="shared" ref="O942" si="865">(AQ942-AP942)*$AE941</f>
        <v>4.7999999987951013E-4</v>
      </c>
      <c r="P942" s="59">
        <f t="shared" ref="P942" si="866">(AR942-AQ942)*$AE941</f>
        <v>0</v>
      </c>
      <c r="Q942" s="59">
        <f t="shared" ref="Q942" si="867">(AS942-AR942)*$AE941</f>
        <v>2.8799999992770607E-3</v>
      </c>
      <c r="R942" s="59">
        <f t="shared" ref="R942" si="868">(AT942-AS942)*$AE941</f>
        <v>6.7200000004959291E-3</v>
      </c>
      <c r="S942" s="59">
        <f t="shared" ref="S942" si="869">(AU942-AT942)*$AE941</f>
        <v>4.9439999999594871E-2</v>
      </c>
      <c r="T942" s="59">
        <f t="shared" ref="T942" si="870">(AV942-AU942)*$AE941</f>
        <v>2.2079999999914435E-2</v>
      </c>
      <c r="U942" s="59">
        <f t="shared" ref="U942" si="871">(AW942-AV942)*$AE941</f>
        <v>4.4160000000920262E-2</v>
      </c>
      <c r="V942" s="679">
        <f t="shared" ref="V942" si="872">(AX942-AW942)*$AE941</f>
        <v>3.8880000000062864E-2</v>
      </c>
      <c r="W942" s="59">
        <f t="shared" ref="W942" si="873">(AY942-AX942)*$AE941</f>
        <v>1.3919999999779975E-2</v>
      </c>
      <c r="X942" s="59">
        <f t="shared" ref="X942" si="874">(AZ942-AY942)*$AE941</f>
        <v>3.840000000018335E-2</v>
      </c>
      <c r="Y942" s="59">
        <f t="shared" ref="Y942" si="875">(BA942-AZ942)*$AE941</f>
        <v>5.5679999999119899E-2</v>
      </c>
      <c r="Z942" s="59">
        <f t="shared" ref="Z942" si="876">(BB942-BA942)*$AE941</f>
        <v>9.6000000085041384E-4</v>
      </c>
      <c r="AA942" s="59">
        <f t="shared" ref="AA942" si="877">(BC942-BB942)*$AE941</f>
        <v>1.4399999996385303E-3</v>
      </c>
      <c r="AB942" s="60">
        <f t="shared" ref="AB942" si="878">(BD942-BC942)*$AE941</f>
        <v>5.3280000000813739E-2</v>
      </c>
      <c r="AC942" s="58"/>
      <c r="AD942" s="61"/>
      <c r="AE942" s="69"/>
      <c r="AF942" s="1080">
        <v>1410.6959999999999</v>
      </c>
      <c r="AG942" s="1080">
        <v>1410.6971999999998</v>
      </c>
      <c r="AH942" s="1081">
        <v>1410.6988999999999</v>
      </c>
      <c r="AI942" s="1080">
        <v>1410.7056</v>
      </c>
      <c r="AJ942" s="1080">
        <v>1410.7104999999999</v>
      </c>
      <c r="AK942" s="1080">
        <v>1410.7148999999999</v>
      </c>
      <c r="AL942" s="1080">
        <v>1410.7225999999998</v>
      </c>
      <c r="AM942" s="1080">
        <v>1410.7331999999999</v>
      </c>
      <c r="AN942" s="1080">
        <v>1410.7391</v>
      </c>
      <c r="AO942" s="1080">
        <v>1410.7499</v>
      </c>
      <c r="AP942" s="1080">
        <v>1410.7537</v>
      </c>
      <c r="AQ942" s="1080">
        <v>1410.7538</v>
      </c>
      <c r="AR942" s="1080">
        <v>1410.7538</v>
      </c>
      <c r="AS942" s="1080">
        <v>1410.7543999999998</v>
      </c>
      <c r="AT942" s="1080">
        <v>1410.7557999999999</v>
      </c>
      <c r="AU942" s="1080">
        <v>1410.7660999999998</v>
      </c>
      <c r="AV942" s="1080">
        <v>1410.7706999999998</v>
      </c>
      <c r="AW942" s="1080">
        <v>1410.7799</v>
      </c>
      <c r="AX942" s="1080">
        <v>1410.788</v>
      </c>
      <c r="AY942" s="1080">
        <v>1410.7909</v>
      </c>
      <c r="AZ942" s="1080">
        <v>1410.7989</v>
      </c>
      <c r="BA942" s="1080">
        <v>1410.8104999999998</v>
      </c>
      <c r="BB942" s="1080">
        <v>1410.8107</v>
      </c>
      <c r="BC942" s="1080">
        <v>1410.8109999999999</v>
      </c>
      <c r="BD942" s="1080">
        <v>1410.8221000000001</v>
      </c>
      <c r="BE942" s="376"/>
      <c r="BF942" s="376"/>
      <c r="BG942" s="376"/>
      <c r="BH942" s="376"/>
      <c r="BI942" s="376"/>
      <c r="BJ942" s="376"/>
      <c r="BK942" s="376"/>
      <c r="BL942" s="376"/>
      <c r="BM942" s="376"/>
      <c r="BN942" s="376"/>
      <c r="BO942" s="376"/>
      <c r="BP942" s="376"/>
      <c r="BQ942" s="376"/>
      <c r="BR942" s="376"/>
      <c r="BS942" s="376"/>
      <c r="BT942" s="376"/>
      <c r="BU942" s="376"/>
      <c r="BV942" s="376"/>
      <c r="BW942" s="376"/>
      <c r="BX942" s="376"/>
      <c r="BY942" s="376"/>
      <c r="BZ942" s="376"/>
      <c r="CA942" s="376"/>
      <c r="CB942" s="376"/>
      <c r="CC942" s="376"/>
      <c r="CD942" s="376"/>
      <c r="CE942" s="376"/>
      <c r="CF942" s="376"/>
      <c r="CG942" s="376"/>
      <c r="CH942" s="376"/>
      <c r="CI942" s="376"/>
      <c r="CJ942" s="376"/>
      <c r="CK942" s="376"/>
      <c r="CL942" s="376"/>
      <c r="CM942" s="187"/>
      <c r="CN942" s="187"/>
    </row>
    <row r="943" spans="1:115" s="1" customFormat="1" ht="10.5" customHeight="1" thickBot="1">
      <c r="A943" s="1362"/>
      <c r="B943" s="1363"/>
      <c r="C943" s="312"/>
      <c r="D943" s="271" t="s">
        <v>42</v>
      </c>
      <c r="E943" s="96">
        <f t="shared" ref="E943:AB943" si="879">E942/E941</f>
        <v>3.7128712869023365E-3</v>
      </c>
      <c r="F943" s="96">
        <f t="shared" si="879"/>
        <v>5.2243392748147991E-3</v>
      </c>
      <c r="G943" s="96">
        <f t="shared" si="879"/>
        <v>2.325581395398393E-2</v>
      </c>
      <c r="H943" s="743">
        <f t="shared" si="879"/>
        <v>1.4966401954505177E-2</v>
      </c>
      <c r="I943" s="96">
        <f t="shared" si="879"/>
        <v>1.4267185473521122E-2</v>
      </c>
      <c r="J943" s="96">
        <f t="shared" si="879"/>
        <v>2.6022304832322408E-2</v>
      </c>
      <c r="K943" s="96">
        <f t="shared" si="879"/>
        <v>3.333333333361934E-2</v>
      </c>
      <c r="L943" s="96">
        <f t="shared" si="879"/>
        <v>1.8694550063673598E-2</v>
      </c>
      <c r="M943" s="96">
        <f t="shared" si="879"/>
        <v>3.6168787675979627E-2</v>
      </c>
      <c r="N943" s="743">
        <f t="shared" si="879"/>
        <v>1.4205607476425158E-2</v>
      </c>
      <c r="O943" s="96">
        <f t="shared" si="879"/>
        <v>3.6697247697205356E-4</v>
      </c>
      <c r="P943" s="96">
        <f t="shared" si="879"/>
        <v>0</v>
      </c>
      <c r="Q943" s="96">
        <f t="shared" si="879"/>
        <v>2.2189349106903102E-3</v>
      </c>
      <c r="R943" s="96">
        <f t="shared" si="879"/>
        <v>5.2005943540119016E-3</v>
      </c>
      <c r="S943" s="96">
        <f t="shared" si="879"/>
        <v>3.3814839133069978E-2</v>
      </c>
      <c r="T943" s="96">
        <f t="shared" si="879"/>
        <v>1.4757779916519765E-2</v>
      </c>
      <c r="U943" s="96">
        <f t="shared" si="879"/>
        <v>2.8867273298391172E-2</v>
      </c>
      <c r="V943" s="743">
        <f t="shared" si="879"/>
        <v>2.6496565260111436E-2</v>
      </c>
      <c r="W943" s="96">
        <f t="shared" si="879"/>
        <v>9.7643097641396375E-3</v>
      </c>
      <c r="X943" s="96">
        <f t="shared" si="879"/>
        <v>2.5212732430020948E-2</v>
      </c>
      <c r="Y943" s="96">
        <f t="shared" si="879"/>
        <v>4.0902679830136901E-2</v>
      </c>
      <c r="Z943" s="96">
        <f t="shared" si="879"/>
        <v>6.0331825091109836E-4</v>
      </c>
      <c r="AA943" s="96">
        <f t="shared" si="879"/>
        <v>8.7006960535041835E-4</v>
      </c>
      <c r="AB943" s="97">
        <f t="shared" si="879"/>
        <v>3.3646559564046025E-2</v>
      </c>
      <c r="AC943" s="58"/>
      <c r="AD943" s="61"/>
      <c r="AE943" s="69"/>
      <c r="AF943" s="384"/>
      <c r="AG943" s="376"/>
      <c r="AH943" s="376"/>
      <c r="AI943" s="384"/>
      <c r="AJ943" s="376"/>
      <c r="AK943" s="376"/>
      <c r="AL943" s="376"/>
      <c r="AM943" s="376"/>
      <c r="AN943" s="376"/>
      <c r="AO943" s="384"/>
      <c r="AP943" s="384"/>
      <c r="AQ943" s="376"/>
      <c r="AR943" s="376"/>
      <c r="AS943" s="376"/>
      <c r="AT943" s="376"/>
      <c r="AU943" s="376"/>
      <c r="AV943" s="376"/>
      <c r="AW943" s="376"/>
      <c r="AX943" s="376"/>
      <c r="AY943" s="376"/>
      <c r="AZ943" s="376"/>
      <c r="BA943" s="376"/>
      <c r="BB943" s="376"/>
      <c r="BC943" s="376"/>
      <c r="BD943" s="376"/>
      <c r="BE943" s="376"/>
      <c r="BF943" s="376"/>
      <c r="BG943" s="376"/>
      <c r="BH943" s="376"/>
      <c r="BI943" s="376"/>
      <c r="BJ943" s="376"/>
      <c r="BK943" s="376"/>
      <c r="BL943" s="376"/>
      <c r="BM943" s="376"/>
      <c r="BN943" s="376"/>
      <c r="BO943" s="376"/>
      <c r="BP943" s="376"/>
      <c r="BQ943" s="376"/>
      <c r="BR943" s="376"/>
      <c r="BS943" s="376"/>
      <c r="BT943" s="376"/>
      <c r="BU943" s="376"/>
      <c r="BV943" s="376"/>
      <c r="BW943" s="376"/>
      <c r="BX943" s="376"/>
      <c r="BY943" s="376"/>
      <c r="BZ943" s="376"/>
      <c r="CA943" s="376"/>
      <c r="CB943" s="376"/>
      <c r="CC943" s="376"/>
      <c r="CD943" s="376"/>
      <c r="CE943" s="376"/>
      <c r="CF943" s="376"/>
      <c r="CG943" s="376"/>
      <c r="CH943" s="376"/>
      <c r="CI943" s="376"/>
      <c r="CJ943" s="376"/>
      <c r="CK943" s="376"/>
      <c r="CL943" s="376"/>
      <c r="CM943" s="187"/>
      <c r="CN943" s="187"/>
    </row>
    <row r="944" spans="1:115" s="1" customFormat="1" ht="10.5" customHeight="1">
      <c r="A944" s="1357" t="s">
        <v>12</v>
      </c>
      <c r="B944" s="1361" t="s">
        <v>47</v>
      </c>
      <c r="C944" s="1222"/>
      <c r="D944" s="1266"/>
      <c r="E944" s="88"/>
      <c r="F944" s="88"/>
      <c r="G944" s="88"/>
      <c r="H944" s="680"/>
      <c r="I944" s="88"/>
      <c r="J944" s="88"/>
      <c r="K944" s="88"/>
      <c r="L944" s="88"/>
      <c r="M944" s="88"/>
      <c r="N944" s="680"/>
      <c r="O944" s="88"/>
      <c r="P944" s="88"/>
      <c r="Q944" s="88"/>
      <c r="R944" s="88"/>
      <c r="S944" s="88"/>
      <c r="T944" s="88"/>
      <c r="U944" s="88"/>
      <c r="V944" s="680"/>
      <c r="W944" s="88"/>
      <c r="X944" s="88"/>
      <c r="Y944" s="88"/>
      <c r="Z944" s="88"/>
      <c r="AA944" s="88"/>
      <c r="AB944" s="89"/>
      <c r="AC944" s="58" t="s">
        <v>125</v>
      </c>
      <c r="AD944" s="61">
        <f>AD946/AC946</f>
        <v>0.33531340230990653</v>
      </c>
      <c r="AE944" s="69"/>
      <c r="AF944" s="463"/>
      <c r="AG944" s="376"/>
      <c r="AH944" s="376"/>
      <c r="AI944" s="376"/>
      <c r="AJ944" s="376"/>
      <c r="AK944" s="376"/>
      <c r="AL944" s="376"/>
      <c r="AM944" s="376"/>
      <c r="AN944" s="376"/>
      <c r="AO944" s="384"/>
      <c r="AP944" s="384"/>
      <c r="AQ944" s="376"/>
      <c r="AR944" s="376"/>
      <c r="AS944" s="376"/>
      <c r="AT944" s="376"/>
      <c r="AU944" s="376"/>
      <c r="AV944" s="376"/>
      <c r="AW944" s="376"/>
      <c r="AX944" s="376"/>
      <c r="AY944" s="376"/>
      <c r="AZ944" s="376"/>
      <c r="BA944" s="376"/>
      <c r="BB944" s="376"/>
      <c r="BC944" s="376"/>
      <c r="BD944" s="376"/>
      <c r="BE944" s="376"/>
      <c r="BF944" s="376"/>
      <c r="BG944" s="376"/>
      <c r="BH944" s="376"/>
      <c r="BI944" s="376"/>
      <c r="BJ944" s="376"/>
      <c r="BK944" s="376"/>
      <c r="BL944" s="376"/>
      <c r="BM944" s="376"/>
      <c r="BN944" s="376"/>
      <c r="BO944" s="376"/>
      <c r="BP944" s="376"/>
      <c r="BQ944" s="376"/>
      <c r="BR944" s="376"/>
      <c r="BS944" s="376"/>
      <c r="BT944" s="376"/>
      <c r="BU944" s="376"/>
      <c r="BV944" s="376"/>
      <c r="BW944" s="376"/>
      <c r="BX944" s="376"/>
      <c r="BY944" s="376"/>
      <c r="BZ944" s="376"/>
      <c r="CA944" s="376"/>
      <c r="CB944" s="376"/>
      <c r="CC944" s="376"/>
      <c r="CD944" s="376"/>
      <c r="CE944" s="376"/>
      <c r="CF944" s="376"/>
      <c r="CG944" s="376"/>
      <c r="CH944" s="376"/>
      <c r="CI944" s="376"/>
      <c r="CJ944" s="376"/>
      <c r="CK944" s="376"/>
      <c r="CL944" s="376"/>
      <c r="CM944" s="187"/>
      <c r="CN944" s="187"/>
    </row>
    <row r="945" spans="1:92" s="1" customFormat="1" ht="10.5" customHeight="1">
      <c r="A945" s="1358"/>
      <c r="B945" s="1364"/>
      <c r="C945" s="1165" t="s">
        <v>139</v>
      </c>
      <c r="D945" s="155" t="s">
        <v>34</v>
      </c>
      <c r="E945" s="122">
        <f>ROUND(SQRT(E946^2+E947^2)*1000/(1.73*E$938),0)</f>
        <v>193</v>
      </c>
      <c r="F945" s="122">
        <f t="shared" ref="F945:AB945" si="880">ROUND(SQRT(F946^2+F947^2)*1000/(1.73*F$938),0)</f>
        <v>166</v>
      </c>
      <c r="G945" s="122">
        <f t="shared" si="880"/>
        <v>145</v>
      </c>
      <c r="H945" s="682">
        <f t="shared" si="880"/>
        <v>225</v>
      </c>
      <c r="I945" s="122">
        <f t="shared" si="880"/>
        <v>240</v>
      </c>
      <c r="J945" s="122">
        <f t="shared" si="880"/>
        <v>181</v>
      </c>
      <c r="K945" s="122">
        <f t="shared" si="880"/>
        <v>145</v>
      </c>
      <c r="L945" s="122">
        <f t="shared" si="880"/>
        <v>148</v>
      </c>
      <c r="M945" s="122">
        <f t="shared" si="880"/>
        <v>211</v>
      </c>
      <c r="N945" s="682">
        <f t="shared" si="880"/>
        <v>192</v>
      </c>
      <c r="O945" s="122">
        <f>ROUND(SQRT(O946^2+O947^2)*1000/(1.73*O$938),0)</f>
        <v>194</v>
      </c>
      <c r="P945" s="122">
        <f t="shared" si="880"/>
        <v>138</v>
      </c>
      <c r="Q945" s="122">
        <f t="shared" si="880"/>
        <v>182</v>
      </c>
      <c r="R945" s="122">
        <f t="shared" si="880"/>
        <v>205</v>
      </c>
      <c r="S945" s="122">
        <f t="shared" si="880"/>
        <v>270</v>
      </c>
      <c r="T945" s="122">
        <f t="shared" si="880"/>
        <v>266</v>
      </c>
      <c r="U945" s="122">
        <f t="shared" si="880"/>
        <v>190</v>
      </c>
      <c r="V945" s="682">
        <f t="shared" si="880"/>
        <v>151</v>
      </c>
      <c r="W945" s="122">
        <f t="shared" si="880"/>
        <v>143</v>
      </c>
      <c r="X945" s="122">
        <f t="shared" si="880"/>
        <v>297</v>
      </c>
      <c r="Y945" s="122">
        <f t="shared" si="880"/>
        <v>281</v>
      </c>
      <c r="Z945" s="122">
        <f t="shared" si="880"/>
        <v>179</v>
      </c>
      <c r="AA945" s="122">
        <f t="shared" si="880"/>
        <v>210</v>
      </c>
      <c r="AB945" s="123">
        <f t="shared" si="880"/>
        <v>193</v>
      </c>
      <c r="AC945" s="382"/>
      <c r="AD945" s="206"/>
      <c r="AE945" s="69"/>
      <c r="AF945" s="117"/>
      <c r="AG945" s="376"/>
      <c r="AH945" s="376"/>
      <c r="AI945" s="376"/>
      <c r="AJ945" s="376"/>
      <c r="AK945" s="376"/>
      <c r="AL945" s="376"/>
      <c r="AM945" s="376"/>
      <c r="AN945" s="376"/>
      <c r="AO945" s="376"/>
      <c r="AP945" s="376"/>
      <c r="AQ945" s="376"/>
      <c r="AR945" s="376"/>
      <c r="AS945" s="376"/>
      <c r="AT945" s="376"/>
      <c r="AU945" s="376"/>
      <c r="AV945" s="376"/>
      <c r="AW945" s="376"/>
      <c r="AX945" s="376"/>
      <c r="AY945" s="376"/>
      <c r="AZ945" s="376"/>
      <c r="BA945" s="376"/>
      <c r="BB945" s="376"/>
      <c r="BC945" s="376"/>
      <c r="BD945" s="376"/>
      <c r="BE945" s="376"/>
      <c r="BF945" s="376"/>
      <c r="BG945" s="376"/>
      <c r="BH945" s="376"/>
      <c r="BI945" s="376"/>
      <c r="BJ945" s="376"/>
      <c r="BK945" s="376"/>
      <c r="BL945" s="376"/>
      <c r="BM945" s="376"/>
      <c r="BN945" s="376"/>
      <c r="BO945" s="376"/>
      <c r="BP945" s="376"/>
      <c r="BQ945" s="376"/>
      <c r="BR945" s="376"/>
      <c r="BS945" s="376"/>
      <c r="BT945" s="376"/>
      <c r="BU945" s="376"/>
      <c r="BV945" s="376"/>
      <c r="BW945" s="376"/>
      <c r="BX945" s="376"/>
      <c r="BY945" s="376"/>
      <c r="BZ945" s="376"/>
      <c r="CA945" s="376"/>
      <c r="CB945" s="376"/>
      <c r="CC945" s="376"/>
      <c r="CD945" s="376"/>
      <c r="CE945" s="376"/>
      <c r="CF945" s="376"/>
      <c r="CG945" s="376"/>
      <c r="CH945" s="376"/>
      <c r="CI945" s="376"/>
      <c r="CJ945" s="376"/>
      <c r="CK945" s="376"/>
      <c r="CL945" s="376"/>
      <c r="CM945" s="187"/>
      <c r="CN945" s="187"/>
    </row>
    <row r="946" spans="1:92" s="1" customFormat="1" ht="10.5" customHeight="1">
      <c r="A946" s="1358"/>
      <c r="B946" s="1364"/>
      <c r="C946" s="1165" t="s">
        <v>967</v>
      </c>
      <c r="D946" s="155" t="s">
        <v>126</v>
      </c>
      <c r="E946" s="59">
        <f t="shared" ref="E946" si="881">(AG946-AF946)*$AE946</f>
        <v>1.9357200000027661</v>
      </c>
      <c r="F946" s="59">
        <f t="shared" ref="F946" si="882">(AH946-AG946)*$AE946</f>
        <v>1.7305200000002514</v>
      </c>
      <c r="G946" s="59">
        <f t="shared" ref="G946" si="883">(AI946-AH946)*$AE946</f>
        <v>1.514879999999539</v>
      </c>
      <c r="H946" s="679">
        <f t="shared" ref="H946" si="884">(AJ946-AI946)*$AE946</f>
        <v>2.2824000000000524</v>
      </c>
      <c r="I946" s="59">
        <f t="shared" ref="I946" si="885">(AK946-AJ946)*$AE946</f>
        <v>2.3680799999965529</v>
      </c>
      <c r="J946" s="59">
        <f t="shared" ref="J946" si="886">(AL946-AK946)*$AE946</f>
        <v>1.8122399999985646</v>
      </c>
      <c r="K946" s="59">
        <f t="shared" ref="K946" si="887">(AM946-AL946)*$AE946</f>
        <v>1.5429600000039501</v>
      </c>
      <c r="L946" s="59">
        <f t="shared" ref="L946" si="888">(AN946-AM946)*$AE946</f>
        <v>1.5822000000014669</v>
      </c>
      <c r="M946" s="59">
        <f t="shared" ref="M946" si="889">(AO946-AN946)*$AE946</f>
        <v>2.2121999999988478</v>
      </c>
      <c r="N946" s="679">
        <f t="shared" ref="N946" si="890">(AP946-AO946)*$AE946</f>
        <v>2.0581199999949606</v>
      </c>
      <c r="O946" s="59">
        <f t="shared" ref="O946" si="891">(AQ946-AP946)*$AE946</f>
        <v>2.0412000000033004</v>
      </c>
      <c r="P946" s="59">
        <f t="shared" ref="P946" si="892">(AR946-AQ946)*$AE946</f>
        <v>1.4479200000016135</v>
      </c>
      <c r="Q946" s="59">
        <f t="shared" ref="Q946" si="893">(AS946-AR946)*$AE946</f>
        <v>1.8327599999975064</v>
      </c>
      <c r="R946" s="59">
        <f t="shared" ref="R946" si="894">(AT946-AS946)*$AE946</f>
        <v>2.11391999999978</v>
      </c>
      <c r="S946" s="59">
        <f t="shared" ref="S946" si="895">(AU946-AT946)*$AE946</f>
        <v>2.4998400000011318</v>
      </c>
      <c r="T946" s="59">
        <f t="shared" ref="T946" si="896">(AV946-AU946)*$AE946</f>
        <v>2.4958800000029444</v>
      </c>
      <c r="U946" s="59">
        <f t="shared" ref="U946" si="897">(AW946-AV946)*$AE946</f>
        <v>1.9385999999954948</v>
      </c>
      <c r="V946" s="679">
        <f t="shared" ref="V946" si="898">(AX946-AW946)*$AE946</f>
        <v>1.6178399999982502</v>
      </c>
      <c r="W946" s="59">
        <f t="shared" ref="W946" si="899">(AY946-AX946)*$AE946</f>
        <v>1.5242400000053749</v>
      </c>
      <c r="X946" s="59">
        <f t="shared" ref="X946" si="900">(AZ946-AY946)*$AE946</f>
        <v>2.9159999999981667</v>
      </c>
      <c r="Y946" s="59">
        <f t="shared" ref="Y946" si="901">(BA946-AZ946)*$AE946</f>
        <v>2.7493199999982609</v>
      </c>
      <c r="Z946" s="59">
        <f t="shared" ref="Z946" si="902">(BB946-BA946)*$AE946</f>
        <v>1.7557199999988371</v>
      </c>
      <c r="AA946" s="59">
        <f t="shared" ref="AA946" si="903">(BC946-BB946)*$AE946</f>
        <v>1.9994400000039605</v>
      </c>
      <c r="AB946" s="60">
        <f t="shared" ref="AB946" si="904">(BD946-BC946)*$AE946</f>
        <v>1.905119999996532</v>
      </c>
      <c r="AC946" s="58">
        <f>SUM(E946:AB946)</f>
        <v>47.877119999998108</v>
      </c>
      <c r="AD946" s="61">
        <f>SUM(E947:AB947)</f>
        <v>16.053839999999038</v>
      </c>
      <c r="AE946" s="1301">
        <v>3.6</v>
      </c>
      <c r="AF946" s="1170">
        <v>11335.7562</v>
      </c>
      <c r="AG946" s="1170">
        <v>11336.293900000001</v>
      </c>
      <c r="AH946" s="1216">
        <v>11336.774600000001</v>
      </c>
      <c r="AI946" s="1170">
        <v>11337.195400000001</v>
      </c>
      <c r="AJ946" s="1170">
        <v>11337.829400000001</v>
      </c>
      <c r="AK946" s="1170">
        <v>11338.4872</v>
      </c>
      <c r="AL946" s="1170">
        <v>11338.990599999999</v>
      </c>
      <c r="AM946" s="1170">
        <v>11339.4192</v>
      </c>
      <c r="AN946" s="1170">
        <v>11339.858700000001</v>
      </c>
      <c r="AO946" s="1170">
        <v>11340.4732</v>
      </c>
      <c r="AP946" s="1170">
        <v>11341.044899999999</v>
      </c>
      <c r="AQ946" s="1170">
        <v>11341.6119</v>
      </c>
      <c r="AR946" s="1170">
        <v>11342.0141</v>
      </c>
      <c r="AS946" s="1170">
        <v>11342.5232</v>
      </c>
      <c r="AT946" s="1170">
        <v>11343.1104</v>
      </c>
      <c r="AU946" s="1170">
        <v>11343.8048</v>
      </c>
      <c r="AV946" s="1170">
        <v>11344.498100000001</v>
      </c>
      <c r="AW946" s="1170">
        <v>11345.036599999999</v>
      </c>
      <c r="AX946" s="1170">
        <v>11345.485999999999</v>
      </c>
      <c r="AY946" s="1170">
        <v>11345.9094</v>
      </c>
      <c r="AZ946" s="1170">
        <v>11346.7194</v>
      </c>
      <c r="BA946" s="1170">
        <v>11347.483099999999</v>
      </c>
      <c r="BB946" s="1170">
        <v>11347.970799999999</v>
      </c>
      <c r="BC946" s="1170">
        <v>11348.5262</v>
      </c>
      <c r="BD946" s="1170">
        <v>11349.055399999999</v>
      </c>
      <c r="BE946" s="376"/>
      <c r="BF946" s="376"/>
      <c r="BG946" s="376"/>
      <c r="BH946" s="376"/>
      <c r="BI946" s="376"/>
      <c r="BJ946" s="376"/>
      <c r="BK946" s="376"/>
      <c r="BL946" s="376"/>
      <c r="BM946" s="376"/>
      <c r="BN946" s="376"/>
      <c r="BO946" s="376"/>
      <c r="BP946" s="376"/>
      <c r="BQ946" s="376"/>
      <c r="BR946" s="376"/>
      <c r="BS946" s="376"/>
      <c r="BT946" s="376"/>
      <c r="BU946" s="376"/>
      <c r="BV946" s="376"/>
      <c r="BW946" s="376"/>
      <c r="BX946" s="376"/>
      <c r="BY946" s="376"/>
      <c r="BZ946" s="376"/>
      <c r="CA946" s="376"/>
      <c r="CB946" s="376"/>
      <c r="CC946" s="376"/>
      <c r="CD946" s="376"/>
      <c r="CE946" s="376"/>
      <c r="CF946" s="376"/>
      <c r="CG946" s="376"/>
      <c r="CH946" s="376"/>
      <c r="CI946" s="376"/>
      <c r="CJ946" s="376"/>
      <c r="CK946" s="376"/>
      <c r="CL946" s="376"/>
      <c r="CM946" s="187"/>
      <c r="CN946" s="187"/>
    </row>
    <row r="947" spans="1:92" s="1" customFormat="1" ht="10.5" customHeight="1">
      <c r="A947" s="1358"/>
      <c r="B947" s="1364"/>
      <c r="C947" s="1165" t="s">
        <v>967</v>
      </c>
      <c r="D947" s="155" t="s">
        <v>127</v>
      </c>
      <c r="E947" s="59">
        <f t="shared" ref="E947" si="905">(AG947-AF947)*$AE946</f>
        <v>0.73151999999972761</v>
      </c>
      <c r="F947" s="59">
        <f t="shared" ref="F947" si="906">(AH947-AG947)*$AE946</f>
        <v>0.41328000000103204</v>
      </c>
      <c r="G947" s="59">
        <f t="shared" ref="G947" si="907">(AI947-AH947)*$AE946</f>
        <v>0.34451999999946564</v>
      </c>
      <c r="H947" s="679">
        <f t="shared" ref="H947" si="908">(AJ947-AI947)*$AE946</f>
        <v>0.76896000000015197</v>
      </c>
      <c r="I947" s="59">
        <f t="shared" ref="I947" si="909">(AK947-AJ947)*$AE946</f>
        <v>0.90324000000000526</v>
      </c>
      <c r="J947" s="59">
        <f t="shared" ref="J947" si="910">(AL947-AK947)*$AE946</f>
        <v>0.69263999999966475</v>
      </c>
      <c r="K947" s="59">
        <f t="shared" ref="K947" si="911">(AM947-AL947)*$AE946</f>
        <v>0.21780000000017027</v>
      </c>
      <c r="L947" s="59">
        <f t="shared" ref="L947" si="912">(AN947-AM947)*$AE946</f>
        <v>0.15407999999897584</v>
      </c>
      <c r="M947" s="59">
        <f t="shared" ref="M947" si="913">(AO947-AN947)*$AE946</f>
        <v>0.48816000000024362</v>
      </c>
      <c r="N947" s="679">
        <f t="shared" ref="N947" si="914">(AP947-AO947)*$AE946</f>
        <v>0.35784000000021482</v>
      </c>
      <c r="O947" s="59">
        <f t="shared" ref="O947" si="915">(AQ947-AP947)*$AE946</f>
        <v>0.55008000000107138</v>
      </c>
      <c r="P947" s="59">
        <f t="shared" ref="P947" si="916">(AR947-AQ947)*$AE946</f>
        <v>0.39779999999918803</v>
      </c>
      <c r="Q947" s="59">
        <f t="shared" ref="Q947" si="917">(AS947-AR947)*$AE946</f>
        <v>0.66203999999997909</v>
      </c>
      <c r="R947" s="59">
        <f t="shared" ref="R947" si="918">(AT947-AS947)*$AE946</f>
        <v>0.59004000000004453</v>
      </c>
      <c r="S947" s="59">
        <f t="shared" ref="S947" si="919">(AU947-AT947)*$AE946</f>
        <v>1.3723199999993085</v>
      </c>
      <c r="T947" s="59">
        <f t="shared" ref="T947" si="920">(AV947-AU947)*$AE946</f>
        <v>1.2913200000008147</v>
      </c>
      <c r="U947" s="59">
        <f t="shared" ref="U947" si="921">(AW947-AV947)*$AE946</f>
        <v>0.72503999999971713</v>
      </c>
      <c r="V947" s="679">
        <f t="shared" ref="V947" si="922">(AX947-AW947)*$AE946</f>
        <v>0.31176000000032217</v>
      </c>
      <c r="W947" s="59">
        <f t="shared" ref="W947" si="923">(AY947-AX947)*$AE946</f>
        <v>0.20879999999997381</v>
      </c>
      <c r="X947" s="59">
        <f t="shared" ref="X947" si="924">(AZ947-AY947)*$AE946</f>
        <v>1.1595599999995103</v>
      </c>
      <c r="Y947" s="59">
        <f t="shared" ref="Y947" si="925">(BA947-AZ947)*$AE946</f>
        <v>1.2402000000005502</v>
      </c>
      <c r="Z947" s="59">
        <f t="shared" ref="Z947" si="926">(BB947-BA947)*$AE946</f>
        <v>0.70092000000004195</v>
      </c>
      <c r="AA947" s="59">
        <f t="shared" ref="AA947" si="927">(BC947-BB947)*$AE946</f>
        <v>0.9486000000000786</v>
      </c>
      <c r="AB947" s="60">
        <f t="shared" ref="AB947" si="928">(BD947-BC947)*$AE946</f>
        <v>0.82331999999878469</v>
      </c>
      <c r="AC947" s="58"/>
      <c r="AD947" s="61"/>
      <c r="AE947" s="69"/>
      <c r="AF947" s="1080">
        <v>3431.1743000000001</v>
      </c>
      <c r="AG947" s="1080">
        <v>3431.3775000000001</v>
      </c>
      <c r="AH947" s="1081">
        <v>3431.4923000000003</v>
      </c>
      <c r="AI947" s="1080">
        <v>3431.5880000000002</v>
      </c>
      <c r="AJ947" s="1080">
        <v>3431.8016000000002</v>
      </c>
      <c r="AK947" s="1080">
        <v>3432.0525000000002</v>
      </c>
      <c r="AL947" s="1080">
        <v>3432.2449000000001</v>
      </c>
      <c r="AM947" s="1080">
        <v>3432.3054000000002</v>
      </c>
      <c r="AN947" s="1080">
        <v>3432.3481999999999</v>
      </c>
      <c r="AO947" s="1080">
        <v>3432.4838</v>
      </c>
      <c r="AP947" s="1080">
        <v>3432.5832</v>
      </c>
      <c r="AQ947" s="1080">
        <v>3432.7360000000003</v>
      </c>
      <c r="AR947" s="1080">
        <v>3432.8465000000001</v>
      </c>
      <c r="AS947" s="1080">
        <v>3433.0304000000001</v>
      </c>
      <c r="AT947" s="1080">
        <v>3433.1943000000001</v>
      </c>
      <c r="AU947" s="1080">
        <v>3433.5754999999999</v>
      </c>
      <c r="AV947" s="1080">
        <v>3433.9342000000001</v>
      </c>
      <c r="AW947" s="1080">
        <v>3434.1356000000001</v>
      </c>
      <c r="AX947" s="1080">
        <v>3434.2222000000002</v>
      </c>
      <c r="AY947" s="1080">
        <v>3434.2802000000001</v>
      </c>
      <c r="AZ947" s="1080">
        <v>3434.6023</v>
      </c>
      <c r="BA947" s="1080">
        <v>3434.9468000000002</v>
      </c>
      <c r="BB947" s="1080">
        <v>3435.1415000000002</v>
      </c>
      <c r="BC947" s="1080">
        <v>3435.4050000000002</v>
      </c>
      <c r="BD947" s="1080">
        <v>3435.6336999999999</v>
      </c>
      <c r="BE947" s="376"/>
      <c r="BF947" s="376"/>
      <c r="BG947" s="376"/>
      <c r="BH947" s="376"/>
      <c r="BI947" s="376"/>
      <c r="BJ947" s="376"/>
      <c r="BK947" s="376"/>
      <c r="BL947" s="376"/>
      <c r="BM947" s="376"/>
      <c r="BN947" s="376"/>
      <c r="BO947" s="376"/>
      <c r="BP947" s="376"/>
      <c r="BQ947" s="376"/>
      <c r="BR947" s="376"/>
      <c r="BS947" s="376"/>
      <c r="BT947" s="376"/>
      <c r="BU947" s="376"/>
      <c r="BV947" s="376"/>
      <c r="BW947" s="376"/>
      <c r="BX947" s="376"/>
      <c r="BY947" s="376"/>
      <c r="BZ947" s="376"/>
      <c r="CA947" s="376"/>
      <c r="CB947" s="376"/>
      <c r="CC947" s="376"/>
      <c r="CD947" s="376"/>
      <c r="CE947" s="376"/>
      <c r="CF947" s="376"/>
      <c r="CG947" s="376"/>
      <c r="CH947" s="376"/>
      <c r="CI947" s="376"/>
      <c r="CJ947" s="376"/>
      <c r="CK947" s="376"/>
      <c r="CL947" s="376"/>
      <c r="CM947" s="187"/>
      <c r="CN947" s="187"/>
    </row>
    <row r="948" spans="1:92" s="1" customFormat="1" ht="10.5" customHeight="1" thickBot="1">
      <c r="A948" s="1362"/>
      <c r="B948" s="1363"/>
      <c r="C948" s="312"/>
      <c r="D948" s="271" t="s">
        <v>42</v>
      </c>
      <c r="E948" s="96">
        <f t="shared" ref="E948:AB948" si="929">E947/E946</f>
        <v>0.37790589548007059</v>
      </c>
      <c r="F948" s="96">
        <f t="shared" si="929"/>
        <v>0.23881838984869982</v>
      </c>
      <c r="G948" s="96">
        <f t="shared" si="929"/>
        <v>0.22742395437234003</v>
      </c>
      <c r="H948" s="743">
        <f t="shared" si="929"/>
        <v>0.3369085173502166</v>
      </c>
      <c r="I948" s="96">
        <f t="shared" si="929"/>
        <v>0.38142292490174323</v>
      </c>
      <c r="J948" s="96">
        <f t="shared" si="929"/>
        <v>0.38220103297588254</v>
      </c>
      <c r="K948" s="96">
        <f t="shared" si="929"/>
        <v>0.14115725618267014</v>
      </c>
      <c r="L948" s="96">
        <f t="shared" si="929"/>
        <v>9.7383390215417143E-2</v>
      </c>
      <c r="M948" s="96">
        <f t="shared" si="929"/>
        <v>0.22066720911332516</v>
      </c>
      <c r="N948" s="743">
        <f t="shared" si="929"/>
        <v>0.17386741297936514</v>
      </c>
      <c r="O948" s="96">
        <f t="shared" si="929"/>
        <v>0.26948853615529195</v>
      </c>
      <c r="P948" s="96">
        <f t="shared" si="929"/>
        <v>0.27473893585194259</v>
      </c>
      <c r="Q948" s="96">
        <f t="shared" si="929"/>
        <v>0.36122569239883012</v>
      </c>
      <c r="R948" s="96">
        <f t="shared" si="929"/>
        <v>0.27912125340604466</v>
      </c>
      <c r="S948" s="96">
        <f t="shared" si="929"/>
        <v>0.5489631336400278</v>
      </c>
      <c r="T948" s="96">
        <f t="shared" si="929"/>
        <v>0.51738064329987477</v>
      </c>
      <c r="U948" s="96">
        <f t="shared" si="929"/>
        <v>0.3740018570109368</v>
      </c>
      <c r="V948" s="743">
        <f t="shared" si="929"/>
        <v>0.19270137961767503</v>
      </c>
      <c r="W948" s="96">
        <f t="shared" si="929"/>
        <v>0.1369863013693628</v>
      </c>
      <c r="X948" s="96">
        <f t="shared" si="929"/>
        <v>0.3976543209877364</v>
      </c>
      <c r="Y948" s="96">
        <f t="shared" si="929"/>
        <v>0.45109336126799887</v>
      </c>
      <c r="Z948" s="96">
        <f t="shared" si="929"/>
        <v>0.39922083247927131</v>
      </c>
      <c r="AA948" s="96">
        <f t="shared" si="929"/>
        <v>0.4744328411946343</v>
      </c>
      <c r="AB948" s="97">
        <f t="shared" si="929"/>
        <v>0.43216175359047376</v>
      </c>
      <c r="AC948" s="58"/>
      <c r="AD948" s="61"/>
      <c r="AE948" s="69"/>
      <c r="AF948" s="384"/>
      <c r="AG948" s="376"/>
      <c r="AH948" s="376"/>
      <c r="AI948" s="376"/>
      <c r="AJ948" s="376"/>
      <c r="AK948" s="376"/>
      <c r="AL948" s="376"/>
      <c r="AM948" s="376"/>
      <c r="AN948" s="376"/>
      <c r="AO948" s="376"/>
      <c r="AP948" s="376"/>
      <c r="AQ948" s="376"/>
      <c r="AR948" s="376"/>
      <c r="AS948" s="376"/>
      <c r="AT948" s="376"/>
      <c r="AU948" s="376"/>
      <c r="AV948" s="376"/>
      <c r="AW948" s="376"/>
      <c r="AX948" s="376"/>
      <c r="AY948" s="376"/>
      <c r="AZ948" s="376"/>
      <c r="BA948" s="376"/>
      <c r="BB948" s="376"/>
      <c r="BC948" s="376"/>
      <c r="BD948" s="376"/>
      <c r="BE948" s="376"/>
      <c r="BF948" s="376"/>
      <c r="BG948" s="376"/>
      <c r="BH948" s="376"/>
      <c r="BI948" s="376"/>
      <c r="BJ948" s="376"/>
      <c r="BK948" s="376"/>
      <c r="BL948" s="376"/>
      <c r="BM948" s="376"/>
      <c r="BN948" s="376"/>
      <c r="BO948" s="376"/>
      <c r="BP948" s="376"/>
      <c r="BQ948" s="376"/>
      <c r="BR948" s="376"/>
      <c r="BS948" s="376"/>
      <c r="BT948" s="376"/>
      <c r="BU948" s="376"/>
      <c r="BV948" s="376"/>
      <c r="BW948" s="376"/>
      <c r="BX948" s="376"/>
      <c r="BY948" s="376"/>
      <c r="BZ948" s="376"/>
      <c r="CA948" s="376"/>
      <c r="CB948" s="376"/>
      <c r="CC948" s="376"/>
      <c r="CD948" s="376"/>
      <c r="CE948" s="376"/>
      <c r="CF948" s="376"/>
      <c r="CG948" s="376"/>
      <c r="CH948" s="376"/>
      <c r="CI948" s="376"/>
      <c r="CJ948" s="376"/>
      <c r="CK948" s="376"/>
      <c r="CL948" s="376"/>
      <c r="CM948" s="187"/>
      <c r="CN948" s="187"/>
    </row>
    <row r="949" spans="1:92" s="1" customFormat="1" ht="10.5" customHeight="1">
      <c r="A949" s="1357" t="s">
        <v>108</v>
      </c>
      <c r="B949" s="1361" t="s">
        <v>30</v>
      </c>
      <c r="C949" s="1222"/>
      <c r="D949" s="1266"/>
      <c r="E949" s="92"/>
      <c r="F949" s="92"/>
      <c r="G949" s="92"/>
      <c r="H949" s="687"/>
      <c r="I949" s="92"/>
      <c r="J949" s="92"/>
      <c r="K949" s="92"/>
      <c r="L949" s="92"/>
      <c r="M949" s="92"/>
      <c r="N949" s="687"/>
      <c r="O949" s="92"/>
      <c r="P949" s="92"/>
      <c r="Q949" s="92"/>
      <c r="R949" s="92"/>
      <c r="S949" s="92"/>
      <c r="T949" s="92"/>
      <c r="U949" s="92"/>
      <c r="V949" s="687"/>
      <c r="W949" s="92"/>
      <c r="X949" s="92"/>
      <c r="Y949" s="92"/>
      <c r="Z949" s="92"/>
      <c r="AA949" s="92"/>
      <c r="AB949" s="216"/>
      <c r="AC949" s="58" t="s">
        <v>125</v>
      </c>
      <c r="AD949" s="61" t="e">
        <f>AD951/AC951</f>
        <v>#DIV/0!</v>
      </c>
      <c r="AE949" s="69"/>
      <c r="AF949" s="376"/>
      <c r="AG949" s="376"/>
      <c r="AH949" s="376"/>
      <c r="AI949" s="376"/>
      <c r="AJ949" s="376"/>
      <c r="AK949" s="376"/>
      <c r="AL949" s="376"/>
      <c r="AM949" s="376"/>
      <c r="AN949" s="376"/>
      <c r="AO949" s="376"/>
      <c r="AP949" s="376"/>
      <c r="AQ949" s="376"/>
      <c r="AR949" s="376"/>
      <c r="AS949" s="376"/>
      <c r="AT949" s="376"/>
      <c r="AU949" s="376"/>
      <c r="AV949" s="376"/>
      <c r="AW949" s="376"/>
      <c r="AX949" s="376"/>
      <c r="AY949" s="376"/>
      <c r="AZ949" s="376"/>
      <c r="BA949" s="376"/>
      <c r="BB949" s="376"/>
      <c r="BC949" s="376"/>
      <c r="BD949" s="376"/>
      <c r="BE949" s="376"/>
      <c r="BF949" s="376"/>
      <c r="BG949" s="376"/>
      <c r="BH949" s="376"/>
      <c r="BI949" s="376"/>
      <c r="BJ949" s="376"/>
      <c r="BK949" s="376"/>
      <c r="BL949" s="376"/>
      <c r="BM949" s="376"/>
      <c r="BN949" s="376"/>
      <c r="BO949" s="376"/>
      <c r="BP949" s="376"/>
      <c r="BQ949" s="376"/>
      <c r="BR949" s="376"/>
      <c r="BS949" s="376"/>
      <c r="BT949" s="376"/>
      <c r="BU949" s="376"/>
      <c r="BV949" s="376"/>
      <c r="BW949" s="376"/>
      <c r="BX949" s="376"/>
      <c r="BY949" s="376"/>
      <c r="BZ949" s="376"/>
      <c r="CA949" s="376"/>
      <c r="CB949" s="376"/>
      <c r="CC949" s="376"/>
      <c r="CD949" s="376"/>
      <c r="CE949" s="376"/>
      <c r="CF949" s="376"/>
      <c r="CG949" s="376"/>
      <c r="CH949" s="376"/>
      <c r="CI949" s="376"/>
      <c r="CJ949" s="376"/>
      <c r="CK949" s="376"/>
      <c r="CL949" s="376"/>
      <c r="CM949" s="187"/>
      <c r="CN949" s="187"/>
    </row>
    <row r="950" spans="1:92" s="1" customFormat="1" ht="10.5" customHeight="1">
      <c r="A950" s="1358"/>
      <c r="B950" s="1364"/>
      <c r="C950" s="1165"/>
      <c r="D950" s="155" t="s">
        <v>34</v>
      </c>
      <c r="E950" s="108">
        <v>0</v>
      </c>
      <c r="F950" s="108">
        <v>0</v>
      </c>
      <c r="G950" s="108">
        <v>0</v>
      </c>
      <c r="H950" s="684">
        <v>0</v>
      </c>
      <c r="I950" s="108">
        <v>0</v>
      </c>
      <c r="J950" s="108">
        <v>0</v>
      </c>
      <c r="K950" s="108">
        <v>0</v>
      </c>
      <c r="L950" s="108">
        <v>0</v>
      </c>
      <c r="M950" s="108">
        <v>0</v>
      </c>
      <c r="N950" s="684">
        <v>0</v>
      </c>
      <c r="O950" s="108">
        <v>0</v>
      </c>
      <c r="P950" s="108">
        <v>0</v>
      </c>
      <c r="Q950" s="108">
        <v>0</v>
      </c>
      <c r="R950" s="108">
        <v>0</v>
      </c>
      <c r="S950" s="108">
        <v>0</v>
      </c>
      <c r="T950" s="108">
        <v>0</v>
      </c>
      <c r="U950" s="108">
        <v>0</v>
      </c>
      <c r="V950" s="684">
        <v>0</v>
      </c>
      <c r="W950" s="108">
        <v>0</v>
      </c>
      <c r="X950" s="108">
        <v>0</v>
      </c>
      <c r="Y950" s="108">
        <v>0</v>
      </c>
      <c r="Z950" s="108">
        <v>0</v>
      </c>
      <c r="AA950" s="108">
        <v>0</v>
      </c>
      <c r="AB950" s="217">
        <v>0</v>
      </c>
      <c r="AC950" s="382"/>
      <c r="AD950" s="206"/>
      <c r="AE950" s="69"/>
      <c r="AF950" s="376" t="s">
        <v>686</v>
      </c>
      <c r="AG950" s="376"/>
      <c r="AH950" s="376"/>
      <c r="AI950" s="376"/>
      <c r="AJ950" s="376"/>
      <c r="AK950" s="376"/>
      <c r="AL950" s="376"/>
      <c r="AM950" s="376"/>
      <c r="AN950" s="376"/>
      <c r="AO950" s="376"/>
      <c r="AP950" s="376"/>
      <c r="AQ950" s="376"/>
      <c r="AR950" s="376"/>
      <c r="AS950" s="376"/>
      <c r="AT950" s="376"/>
      <c r="AU950" s="376"/>
      <c r="AV950" s="376"/>
      <c r="AW950" s="376"/>
      <c r="AX950" s="376"/>
      <c r="AY950" s="376"/>
      <c r="AZ950" s="376"/>
      <c r="BA950" s="376"/>
      <c r="BB950" s="376"/>
      <c r="BC950" s="376"/>
      <c r="BD950" s="376"/>
      <c r="BE950" s="376"/>
      <c r="BF950" s="376"/>
      <c r="BG950" s="376"/>
      <c r="BH950" s="376"/>
      <c r="BI950" s="376"/>
      <c r="BJ950" s="376"/>
      <c r="BK950" s="376"/>
      <c r="BL950" s="376"/>
      <c r="BM950" s="376"/>
      <c r="BN950" s="376"/>
      <c r="BO950" s="376"/>
      <c r="BP950" s="376"/>
      <c r="BQ950" s="376"/>
      <c r="BR950" s="376"/>
      <c r="BS950" s="376"/>
      <c r="BT950" s="376"/>
      <c r="BU950" s="376"/>
      <c r="BV950" s="376"/>
      <c r="BW950" s="376"/>
      <c r="BX950" s="376"/>
      <c r="BY950" s="376"/>
      <c r="BZ950" s="376"/>
      <c r="CA950" s="376"/>
      <c r="CB950" s="376"/>
      <c r="CC950" s="376"/>
      <c r="CD950" s="376"/>
      <c r="CE950" s="376"/>
      <c r="CF950" s="376"/>
      <c r="CG950" s="376"/>
      <c r="CH950" s="376"/>
      <c r="CI950" s="376"/>
      <c r="CJ950" s="376"/>
      <c r="CK950" s="376"/>
      <c r="CL950" s="376"/>
      <c r="CM950" s="187"/>
      <c r="CN950" s="187"/>
    </row>
    <row r="951" spans="1:92" s="1" customFormat="1" ht="10.5" customHeight="1">
      <c r="A951" s="1358"/>
      <c r="B951" s="1364"/>
      <c r="C951" s="1165"/>
      <c r="D951" s="155" t="s">
        <v>126</v>
      </c>
      <c r="E951" s="108" t="s">
        <v>686</v>
      </c>
      <c r="F951" s="108"/>
      <c r="G951" s="108"/>
      <c r="H951" s="684"/>
      <c r="I951" s="108"/>
      <c r="J951" s="108"/>
      <c r="K951" s="108"/>
      <c r="L951" s="108"/>
      <c r="M951" s="108"/>
      <c r="N951" s="684"/>
      <c r="O951" s="108"/>
      <c r="P951" s="108"/>
      <c r="Q951" s="108"/>
      <c r="R951" s="108"/>
      <c r="S951" s="108"/>
      <c r="T951" s="108"/>
      <c r="U951" s="108"/>
      <c r="V951" s="684"/>
      <c r="W951" s="108"/>
      <c r="X951" s="108"/>
      <c r="Y951" s="108"/>
      <c r="Z951" s="108"/>
      <c r="AA951" s="108"/>
      <c r="AB951" s="217"/>
      <c r="AC951" s="58">
        <f>SUM(E951:AB951)</f>
        <v>0</v>
      </c>
      <c r="AD951" s="61">
        <f>SUM(E952:AB952)</f>
        <v>0</v>
      </c>
      <c r="AE951" s="69">
        <v>2.4</v>
      </c>
      <c r="AF951" s="376"/>
      <c r="AG951" s="376"/>
      <c r="AH951" s="376"/>
      <c r="AI951" s="376"/>
      <c r="AJ951" s="376"/>
      <c r="AK951" s="376"/>
      <c r="AL951" s="376"/>
      <c r="AM951" s="376"/>
      <c r="AN951" s="376"/>
      <c r="AO951" s="376"/>
      <c r="AP951" s="376"/>
      <c r="AQ951" s="376"/>
      <c r="AR951" s="376"/>
      <c r="AS951" s="376"/>
      <c r="AT951" s="376"/>
      <c r="AU951" s="376"/>
      <c r="AV951" s="376"/>
      <c r="AW951" s="376"/>
      <c r="AX951" s="376"/>
      <c r="AY951" s="376"/>
      <c r="AZ951" s="376"/>
      <c r="BA951" s="376"/>
      <c r="BB951" s="376"/>
      <c r="BC951" s="376"/>
      <c r="BD951" s="376"/>
      <c r="BE951" s="376"/>
      <c r="BF951" s="376"/>
      <c r="BG951" s="376"/>
      <c r="BH951" s="376"/>
      <c r="BI951" s="376"/>
      <c r="BJ951" s="376"/>
      <c r="BK951" s="376"/>
      <c r="BL951" s="376"/>
      <c r="BM951" s="376"/>
      <c r="BN951" s="376"/>
      <c r="BO951" s="376"/>
      <c r="BP951" s="376"/>
      <c r="BQ951" s="376"/>
      <c r="BR951" s="376"/>
      <c r="BS951" s="376"/>
      <c r="BT951" s="376"/>
      <c r="BU951" s="376"/>
      <c r="BV951" s="376"/>
      <c r="BW951" s="376"/>
      <c r="BX951" s="376"/>
      <c r="BY951" s="376"/>
      <c r="BZ951" s="376"/>
      <c r="CA951" s="376"/>
      <c r="CB951" s="376"/>
      <c r="CC951" s="376"/>
      <c r="CD951" s="376"/>
      <c r="CE951" s="376"/>
      <c r="CF951" s="376"/>
      <c r="CG951" s="376"/>
      <c r="CH951" s="376"/>
      <c r="CI951" s="376"/>
      <c r="CJ951" s="376"/>
      <c r="CK951" s="376"/>
      <c r="CL951" s="376"/>
      <c r="CM951" s="187"/>
      <c r="CN951" s="187"/>
    </row>
    <row r="952" spans="1:92" s="1" customFormat="1" ht="10.5" customHeight="1">
      <c r="A952" s="1358"/>
      <c r="B952" s="1364"/>
      <c r="C952" s="1165"/>
      <c r="D952" s="155" t="s">
        <v>127</v>
      </c>
      <c r="E952" s="108" t="s">
        <v>133</v>
      </c>
      <c r="F952" s="108"/>
      <c r="G952" s="108"/>
      <c r="H952" s="684"/>
      <c r="I952" s="108"/>
      <c r="J952" s="108"/>
      <c r="K952" s="108"/>
      <c r="L952" s="108"/>
      <c r="M952" s="108"/>
      <c r="N952" s="684"/>
      <c r="O952" s="108"/>
      <c r="P952" s="108"/>
      <c r="Q952" s="108"/>
      <c r="R952" s="108"/>
      <c r="S952" s="108"/>
      <c r="T952" s="108"/>
      <c r="U952" s="108"/>
      <c r="V952" s="684"/>
      <c r="W952" s="108"/>
      <c r="X952" s="108"/>
      <c r="Y952" s="108"/>
      <c r="Z952" s="108"/>
      <c r="AA952" s="108"/>
      <c r="AB952" s="217"/>
      <c r="AC952" s="58"/>
      <c r="AD952" s="61"/>
      <c r="AE952" s="69"/>
      <c r="AF952" s="376"/>
      <c r="AG952" s="376"/>
      <c r="AH952" s="376"/>
      <c r="AI952" s="376"/>
      <c r="AJ952" s="376"/>
      <c r="AK952" s="376"/>
      <c r="AL952" s="376"/>
      <c r="AM952" s="376"/>
      <c r="AN952" s="376"/>
      <c r="AO952" s="376"/>
      <c r="AP952" s="376"/>
      <c r="AQ952" s="376"/>
      <c r="AR952" s="376"/>
      <c r="AS952" s="376"/>
      <c r="AT952" s="376"/>
      <c r="AU952" s="376"/>
      <c r="AV952" s="376"/>
      <c r="AW952" s="376"/>
      <c r="AX952" s="376"/>
      <c r="AY952" s="376"/>
      <c r="AZ952" s="376"/>
      <c r="BA952" s="376"/>
      <c r="BB952" s="376"/>
      <c r="BC952" s="376"/>
      <c r="BD952" s="376"/>
      <c r="BE952" s="376"/>
      <c r="BF952" s="376"/>
      <c r="BG952" s="376"/>
      <c r="BH952" s="376"/>
      <c r="BI952" s="376"/>
      <c r="BJ952" s="376"/>
      <c r="BK952" s="376"/>
      <c r="BL952" s="376"/>
      <c r="BM952" s="376"/>
      <c r="BN952" s="376"/>
      <c r="BO952" s="376"/>
      <c r="BP952" s="376"/>
      <c r="BQ952" s="376"/>
      <c r="BR952" s="376"/>
      <c r="BS952" s="376"/>
      <c r="BT952" s="376"/>
      <c r="BU952" s="376"/>
      <c r="BV952" s="376"/>
      <c r="BW952" s="376"/>
      <c r="BX952" s="376"/>
      <c r="BY952" s="376"/>
      <c r="BZ952" s="376"/>
      <c r="CA952" s="376"/>
      <c r="CB952" s="376"/>
      <c r="CC952" s="376"/>
      <c r="CD952" s="376"/>
      <c r="CE952" s="376"/>
      <c r="CF952" s="376"/>
      <c r="CG952" s="376"/>
      <c r="CH952" s="376"/>
      <c r="CI952" s="376"/>
      <c r="CJ952" s="376"/>
      <c r="CK952" s="376"/>
      <c r="CL952" s="376"/>
      <c r="CM952" s="187"/>
      <c r="CN952" s="187"/>
    </row>
    <row r="953" spans="1:92" s="1" customFormat="1" ht="10.5" customHeight="1" thickBot="1">
      <c r="A953" s="1362"/>
      <c r="B953" s="1363"/>
      <c r="C953" s="312"/>
      <c r="D953" s="271" t="s">
        <v>42</v>
      </c>
      <c r="E953" s="111"/>
      <c r="F953" s="111"/>
      <c r="G953" s="111"/>
      <c r="H953" s="689"/>
      <c r="I953" s="111"/>
      <c r="J953" s="111"/>
      <c r="K953" s="111"/>
      <c r="L953" s="111"/>
      <c r="M953" s="111"/>
      <c r="N953" s="689"/>
      <c r="O953" s="111"/>
      <c r="P953" s="111"/>
      <c r="Q953" s="111"/>
      <c r="R953" s="111"/>
      <c r="S953" s="111"/>
      <c r="T953" s="111"/>
      <c r="U953" s="111"/>
      <c r="V953" s="689"/>
      <c r="W953" s="111"/>
      <c r="X953" s="111"/>
      <c r="Y953" s="111"/>
      <c r="Z953" s="111"/>
      <c r="AA953" s="111"/>
      <c r="AB953" s="219"/>
      <c r="AC953" s="58"/>
      <c r="AD953" s="61"/>
      <c r="AE953" s="69"/>
      <c r="AF953" s="376"/>
      <c r="AG953" s="376"/>
      <c r="AH953" s="376"/>
      <c r="AI953" s="376"/>
      <c r="AJ953" s="376"/>
      <c r="AK953" s="376"/>
      <c r="AL953" s="376"/>
      <c r="AM953" s="376"/>
      <c r="AN953" s="376"/>
      <c r="AO953" s="376"/>
      <c r="AP953" s="376"/>
      <c r="AQ953" s="376"/>
      <c r="AR953" s="376"/>
      <c r="AS953" s="376"/>
      <c r="AT953" s="376"/>
      <c r="AU953" s="376"/>
      <c r="AV953" s="376"/>
      <c r="AW953" s="376"/>
      <c r="AX953" s="376"/>
      <c r="AY953" s="376"/>
      <c r="AZ953" s="376"/>
      <c r="BA953" s="376"/>
      <c r="BB953" s="376"/>
      <c r="BC953" s="376"/>
      <c r="BD953" s="376"/>
      <c r="BE953" s="376"/>
      <c r="BF953" s="376"/>
      <c r="BG953" s="376"/>
      <c r="BH953" s="376"/>
      <c r="BI953" s="376"/>
      <c r="BJ953" s="376"/>
      <c r="BK953" s="376"/>
      <c r="BL953" s="376"/>
      <c r="BM953" s="376"/>
      <c r="BN953" s="376"/>
      <c r="BO953" s="376"/>
      <c r="BP953" s="376"/>
      <c r="BQ953" s="376"/>
      <c r="BR953" s="376"/>
      <c r="BS953" s="376"/>
      <c r="BT953" s="376"/>
      <c r="BU953" s="376"/>
      <c r="BV953" s="376"/>
      <c r="BW953" s="376"/>
      <c r="BX953" s="376"/>
      <c r="BY953" s="376"/>
      <c r="BZ953" s="376"/>
      <c r="CA953" s="376"/>
      <c r="CB953" s="376"/>
      <c r="CC953" s="376"/>
      <c r="CD953" s="376"/>
      <c r="CE953" s="376"/>
      <c r="CF953" s="376"/>
      <c r="CG953" s="376"/>
      <c r="CH953" s="376"/>
      <c r="CI953" s="376"/>
      <c r="CJ953" s="376"/>
      <c r="CK953" s="376"/>
      <c r="CL953" s="376"/>
      <c r="CM953" s="187"/>
      <c r="CN953" s="187"/>
    </row>
    <row r="954" spans="1:92" s="1" customFormat="1" ht="10.5" customHeight="1">
      <c r="A954" s="1357" t="s">
        <v>4</v>
      </c>
      <c r="B954" s="1361" t="s">
        <v>687</v>
      </c>
      <c r="C954" s="1222"/>
      <c r="D954" s="1266"/>
      <c r="E954" s="92"/>
      <c r="F954" s="92"/>
      <c r="G954" s="92"/>
      <c r="H954" s="687"/>
      <c r="I954" s="92"/>
      <c r="J954" s="92"/>
      <c r="K954" s="92"/>
      <c r="L954" s="92"/>
      <c r="M954" s="92"/>
      <c r="N954" s="687"/>
      <c r="O954" s="92"/>
      <c r="P954" s="92"/>
      <c r="Q954" s="92"/>
      <c r="R954" s="92"/>
      <c r="S954" s="92"/>
      <c r="T954" s="92"/>
      <c r="U954" s="92"/>
      <c r="V954" s="687"/>
      <c r="W954" s="92"/>
      <c r="X954" s="92"/>
      <c r="Y954" s="92"/>
      <c r="Z954" s="92"/>
      <c r="AA954" s="92"/>
      <c r="AB954" s="216"/>
      <c r="AC954" s="58" t="s">
        <v>125</v>
      </c>
      <c r="AD954" s="61">
        <f>AD956/AC956</f>
        <v>0</v>
      </c>
      <c r="AE954" s="69"/>
      <c r="AF954" s="376"/>
      <c r="AG954" s="376"/>
      <c r="AH954" s="376"/>
      <c r="AI954" s="376"/>
      <c r="AJ954" s="376"/>
      <c r="AK954" s="376"/>
      <c r="AL954" s="376"/>
      <c r="AM954" s="376"/>
      <c r="AN954" s="376"/>
      <c r="AO954" s="376"/>
      <c r="AP954" s="376"/>
      <c r="AQ954" s="376"/>
      <c r="AR954" s="376"/>
      <c r="AS954" s="376"/>
      <c r="AT954" s="376"/>
      <c r="AU954" s="376"/>
      <c r="AV954" s="376"/>
      <c r="AW954" s="376"/>
      <c r="AX954" s="376"/>
      <c r="AY954" s="376"/>
      <c r="AZ954" s="376"/>
      <c r="BA954" s="376"/>
      <c r="BB954" s="376"/>
      <c r="BC954" s="376"/>
      <c r="BD954" s="376"/>
      <c r="BE954" s="376"/>
      <c r="BF954" s="376"/>
      <c r="BG954" s="376"/>
      <c r="BH954" s="376"/>
      <c r="BI954" s="376"/>
      <c r="BJ954" s="376"/>
      <c r="BK954" s="376"/>
      <c r="BL954" s="376"/>
      <c r="BM954" s="376"/>
      <c r="BN954" s="376"/>
      <c r="BO954" s="376"/>
      <c r="BP954" s="376"/>
      <c r="BQ954" s="376"/>
      <c r="BR954" s="376"/>
      <c r="BS954" s="376"/>
      <c r="BT954" s="376"/>
      <c r="BU954" s="376"/>
      <c r="BV954" s="376"/>
      <c r="BW954" s="376"/>
      <c r="BX954" s="376"/>
      <c r="BY954" s="376"/>
      <c r="BZ954" s="376"/>
      <c r="CA954" s="376"/>
      <c r="CB954" s="376"/>
      <c r="CC954" s="376"/>
      <c r="CD954" s="376"/>
      <c r="CE954" s="376"/>
      <c r="CF954" s="376"/>
      <c r="CG954" s="376"/>
      <c r="CH954" s="376"/>
      <c r="CI954" s="376"/>
      <c r="CJ954" s="376"/>
      <c r="CK954" s="376"/>
      <c r="CL954" s="376"/>
      <c r="CM954" s="187"/>
      <c r="CN954" s="187"/>
    </row>
    <row r="955" spans="1:92" s="1" customFormat="1" ht="10.5" customHeight="1">
      <c r="A955" s="1358"/>
      <c r="B955" s="1364"/>
      <c r="C955" s="1165" t="s">
        <v>139</v>
      </c>
      <c r="D955" s="155" t="s">
        <v>34</v>
      </c>
      <c r="E955" s="122">
        <f t="shared" ref="E955:AB955" si="930">ROUND(SQRT(E956^2+E957^2)*1000/(1.73*E$937),0)</f>
        <v>0</v>
      </c>
      <c r="F955" s="122">
        <f t="shared" si="930"/>
        <v>0</v>
      </c>
      <c r="G955" s="122">
        <f t="shared" si="930"/>
        <v>0</v>
      </c>
      <c r="H955" s="682">
        <f t="shared" si="930"/>
        <v>0</v>
      </c>
      <c r="I955" s="122">
        <f t="shared" si="930"/>
        <v>0</v>
      </c>
      <c r="J955" s="122">
        <f t="shared" si="930"/>
        <v>0</v>
      </c>
      <c r="K955" s="122">
        <f t="shared" si="930"/>
        <v>0</v>
      </c>
      <c r="L955" s="122">
        <f t="shared" si="930"/>
        <v>0</v>
      </c>
      <c r="M955" s="122">
        <f t="shared" si="930"/>
        <v>0</v>
      </c>
      <c r="N955" s="682">
        <f t="shared" si="930"/>
        <v>0</v>
      </c>
      <c r="O955" s="122">
        <f t="shared" si="930"/>
        <v>0</v>
      </c>
      <c r="P955" s="122">
        <f t="shared" si="930"/>
        <v>0</v>
      </c>
      <c r="Q955" s="122">
        <f t="shared" si="930"/>
        <v>0</v>
      </c>
      <c r="R955" s="122">
        <f t="shared" si="930"/>
        <v>0</v>
      </c>
      <c r="S955" s="122">
        <f t="shared" si="930"/>
        <v>0</v>
      </c>
      <c r="T955" s="122">
        <f t="shared" si="930"/>
        <v>0</v>
      </c>
      <c r="U955" s="122">
        <f t="shared" si="930"/>
        <v>0</v>
      </c>
      <c r="V955" s="682">
        <f t="shared" si="930"/>
        <v>0</v>
      </c>
      <c r="W955" s="122">
        <f t="shared" si="930"/>
        <v>0</v>
      </c>
      <c r="X955" s="122">
        <f t="shared" si="930"/>
        <v>0</v>
      </c>
      <c r="Y955" s="122">
        <f t="shared" si="930"/>
        <v>0</v>
      </c>
      <c r="Z955" s="122">
        <f t="shared" si="930"/>
        <v>0</v>
      </c>
      <c r="AA955" s="122">
        <f t="shared" si="930"/>
        <v>0</v>
      </c>
      <c r="AB955" s="123">
        <f t="shared" si="930"/>
        <v>0</v>
      </c>
      <c r="AC955" s="382"/>
      <c r="AD955" s="206"/>
      <c r="AE955" s="69"/>
      <c r="AF955" s="376"/>
      <c r="AG955" s="376"/>
      <c r="AH955" s="376"/>
      <c r="AI955" s="376"/>
      <c r="AJ955" s="376"/>
      <c r="AK955" s="376"/>
      <c r="AL955" s="376"/>
      <c r="AM955" s="376"/>
      <c r="AN955" s="376"/>
      <c r="AO955" s="376"/>
      <c r="AP955" s="376"/>
      <c r="AQ955" s="376"/>
      <c r="AR955" s="376"/>
      <c r="AS955" s="376"/>
      <c r="AT955" s="376"/>
      <c r="AU955" s="376"/>
      <c r="AV955" s="376"/>
      <c r="AW955" s="376"/>
      <c r="AX955" s="376"/>
      <c r="AY955" s="376"/>
      <c r="AZ955" s="376"/>
      <c r="BA955" s="376"/>
      <c r="BB955" s="376"/>
      <c r="BC955" s="376"/>
      <c r="BD955" s="376"/>
      <c r="BE955" s="376"/>
      <c r="BF955" s="376"/>
      <c r="BG955" s="376"/>
      <c r="BH955" s="376"/>
      <c r="BI955" s="376"/>
      <c r="BJ955" s="376"/>
      <c r="BK955" s="376"/>
      <c r="BL955" s="376"/>
      <c r="BM955" s="376"/>
      <c r="BN955" s="376"/>
      <c r="BO955" s="376"/>
      <c r="BP955" s="376"/>
      <c r="BQ955" s="376"/>
      <c r="BR955" s="376"/>
      <c r="BS955" s="376"/>
      <c r="BT955" s="376"/>
      <c r="BU955" s="376"/>
      <c r="BV955" s="376"/>
      <c r="BW955" s="376"/>
      <c r="BX955" s="376"/>
      <c r="BY955" s="376"/>
      <c r="BZ955" s="376"/>
      <c r="CA955" s="376"/>
      <c r="CB955" s="376"/>
      <c r="CC955" s="376"/>
      <c r="CD955" s="376"/>
      <c r="CE955" s="376"/>
      <c r="CF955" s="376"/>
      <c r="CG955" s="376"/>
      <c r="CH955" s="376"/>
      <c r="CI955" s="376"/>
      <c r="CJ955" s="376"/>
      <c r="CK955" s="376"/>
      <c r="CL955" s="376"/>
      <c r="CM955" s="187"/>
      <c r="CN955" s="187"/>
    </row>
    <row r="956" spans="1:92" s="1" customFormat="1" ht="10.5" customHeight="1">
      <c r="A956" s="1358"/>
      <c r="B956" s="1364"/>
      <c r="C956" s="1165" t="s">
        <v>967</v>
      </c>
      <c r="D956" s="155" t="s">
        <v>126</v>
      </c>
      <c r="E956" s="59">
        <f t="shared" ref="E956" si="931">(AG956-AF956)*$AE956</f>
        <v>1.1999999996987753E-4</v>
      </c>
      <c r="F956" s="59">
        <f t="shared" ref="F956" si="932">(AH956-AG956)*$AE956</f>
        <v>0</v>
      </c>
      <c r="G956" s="59">
        <f t="shared" ref="G956" si="933">(AI956-AH956)*$AE956</f>
        <v>1.2000000003808964E-4</v>
      </c>
      <c r="H956" s="679">
        <f t="shared" ref="H956" si="934">(AJ956-AI956)*$AE956</f>
        <v>0</v>
      </c>
      <c r="I956" s="59">
        <f t="shared" ref="I956" si="935">(AK956-AJ956)*$AE956</f>
        <v>1.1999999996987753E-4</v>
      </c>
      <c r="J956" s="59">
        <f t="shared" ref="J956" si="936">(AL956-AK956)*$AE956</f>
        <v>0</v>
      </c>
      <c r="K956" s="59">
        <f t="shared" ref="K956" si="937">(AM956-AL956)*$AE956</f>
        <v>1.2000000003808964E-4</v>
      </c>
      <c r="L956" s="59">
        <f t="shared" ref="L956" si="938">(AN956-AM956)*$AE956</f>
        <v>0</v>
      </c>
      <c r="M956" s="59">
        <f t="shared" ref="M956" si="939">(AO956-AN956)*$AE956</f>
        <v>1.1999999996987753E-4</v>
      </c>
      <c r="N956" s="679">
        <f t="shared" ref="N956" si="940">(AP956-AO956)*$AE956</f>
        <v>0</v>
      </c>
      <c r="O956" s="59">
        <f t="shared" ref="O956" si="941">(AQ956-AP956)*$AE956</f>
        <v>1.2000000003808964E-4</v>
      </c>
      <c r="P956" s="59">
        <f t="shared" ref="P956" si="942">(AR956-AQ956)*$AE956</f>
        <v>0</v>
      </c>
      <c r="Q956" s="59">
        <f t="shared" ref="Q956" si="943">(AS956-AR956)*$AE956</f>
        <v>1.1999999996987753E-4</v>
      </c>
      <c r="R956" s="59">
        <f t="shared" ref="R956" si="944">(AT956-AS956)*$AE956</f>
        <v>0</v>
      </c>
      <c r="S956" s="59">
        <f t="shared" ref="S956" si="945">(AU956-AT956)*$AE956</f>
        <v>1.2000000003808964E-4</v>
      </c>
      <c r="T956" s="59">
        <f t="shared" ref="T956" si="946">(AV956-AU956)*$AE956</f>
        <v>0</v>
      </c>
      <c r="U956" s="59">
        <f t="shared" ref="U956" si="947">(AW956-AV956)*$AE956</f>
        <v>1.1999999996987753E-4</v>
      </c>
      <c r="V956" s="679">
        <f t="shared" ref="V956" si="948">(AX956-AW956)*$AE956</f>
        <v>0</v>
      </c>
      <c r="W956" s="59">
        <f t="shared" ref="W956" si="949">(AY956-AX956)*$AE956</f>
        <v>0</v>
      </c>
      <c r="X956" s="59">
        <f t="shared" ref="X956" si="950">(AZ956-AY956)*$AE956</f>
        <v>1.1999999996987753E-4</v>
      </c>
      <c r="Y956" s="59">
        <f t="shared" ref="Y956" si="951">(BA956-AZ956)*$AE956</f>
        <v>0</v>
      </c>
      <c r="Z956" s="59">
        <f t="shared" ref="Z956" si="952">(BB956-BA956)*$AE956</f>
        <v>1.2000000003808964E-4</v>
      </c>
      <c r="AA956" s="59">
        <f t="shared" ref="AA956" si="953">(BC956-BB956)*$AE956</f>
        <v>0</v>
      </c>
      <c r="AB956" s="60">
        <f t="shared" ref="AB956" si="954">(BD956-BC956)*$AE956</f>
        <v>1.2000000003808964E-4</v>
      </c>
      <c r="AC956" s="58">
        <f>(BD956-AF956)*AE956</f>
        <v>1.440000000047803E-3</v>
      </c>
      <c r="AD956" s="61">
        <f>(BD957-AF957)*AE956</f>
        <v>0</v>
      </c>
      <c r="AE956" s="69">
        <v>1.2</v>
      </c>
      <c r="AF956" s="1170">
        <v>382.71519999999998</v>
      </c>
      <c r="AG956" s="1170">
        <v>382.71529999999996</v>
      </c>
      <c r="AH956" s="1216">
        <v>382.71529999999996</v>
      </c>
      <c r="AI956" s="1170">
        <v>382.71539999999999</v>
      </c>
      <c r="AJ956" s="1170">
        <v>382.71539999999999</v>
      </c>
      <c r="AK956" s="1170">
        <v>382.71549999999996</v>
      </c>
      <c r="AL956" s="1170">
        <v>382.71549999999996</v>
      </c>
      <c r="AM956" s="1170">
        <v>382.71559999999999</v>
      </c>
      <c r="AN956" s="1170">
        <v>382.71559999999999</v>
      </c>
      <c r="AO956" s="1170">
        <v>382.71569999999997</v>
      </c>
      <c r="AP956" s="1170">
        <v>382.71569999999997</v>
      </c>
      <c r="AQ956" s="1170">
        <v>382.7158</v>
      </c>
      <c r="AR956" s="1170">
        <v>382.7158</v>
      </c>
      <c r="AS956" s="1170">
        <v>382.71589999999998</v>
      </c>
      <c r="AT956" s="1170">
        <v>382.71589999999998</v>
      </c>
      <c r="AU956" s="1170">
        <v>382.71600000000001</v>
      </c>
      <c r="AV956" s="1170">
        <v>382.71600000000001</v>
      </c>
      <c r="AW956" s="1170">
        <v>382.71609999999998</v>
      </c>
      <c r="AX956" s="1170">
        <v>382.71609999999998</v>
      </c>
      <c r="AY956" s="1170">
        <v>382.71609999999998</v>
      </c>
      <c r="AZ956" s="1170">
        <v>382.71619999999996</v>
      </c>
      <c r="BA956" s="1170">
        <v>382.71619999999996</v>
      </c>
      <c r="BB956" s="1170">
        <v>382.71629999999999</v>
      </c>
      <c r="BC956" s="1170">
        <v>382.71629999999999</v>
      </c>
      <c r="BD956" s="1170">
        <v>382.71640000000002</v>
      </c>
      <c r="BE956" s="376"/>
      <c r="BF956" s="376"/>
      <c r="BG956" s="376"/>
      <c r="BH956" s="376"/>
      <c r="BI956" s="376"/>
      <c r="BJ956" s="376"/>
      <c r="BK956" s="376"/>
      <c r="BL956" s="376"/>
      <c r="BM956" s="376"/>
      <c r="BN956" s="376"/>
      <c r="BO956" s="376"/>
      <c r="BP956" s="376"/>
      <c r="BQ956" s="376"/>
      <c r="BR956" s="376"/>
      <c r="BS956" s="376"/>
      <c r="BT956" s="376"/>
      <c r="BU956" s="376"/>
      <c r="BV956" s="376"/>
      <c r="BW956" s="376"/>
      <c r="BX956" s="376"/>
      <c r="BY956" s="376"/>
      <c r="BZ956" s="376"/>
      <c r="CA956" s="376"/>
      <c r="CB956" s="376"/>
      <c r="CC956" s="376"/>
      <c r="CD956" s="376"/>
      <c r="CE956" s="376"/>
      <c r="CF956" s="376"/>
      <c r="CG956" s="376"/>
      <c r="CH956" s="376"/>
      <c r="CI956" s="376"/>
      <c r="CJ956" s="376"/>
      <c r="CK956" s="376"/>
      <c r="CL956" s="376"/>
      <c r="CM956" s="187"/>
      <c r="CN956" s="187"/>
    </row>
    <row r="957" spans="1:92" s="1" customFormat="1" ht="10.5" customHeight="1">
      <c r="A957" s="1358"/>
      <c r="B957" s="1364"/>
      <c r="C957" s="1165" t="s">
        <v>967</v>
      </c>
      <c r="D957" s="155" t="s">
        <v>127</v>
      </c>
      <c r="E957" s="59">
        <f t="shared" ref="E957" si="955">(AG957-AF957)*$AE956</f>
        <v>0</v>
      </c>
      <c r="F957" s="59">
        <f t="shared" ref="F957" si="956">(AH957-AG957)*$AE956</f>
        <v>0</v>
      </c>
      <c r="G957" s="59">
        <f t="shared" ref="G957" si="957">(AI957-AH957)*$AE956</f>
        <v>0</v>
      </c>
      <c r="H957" s="679">
        <f t="shared" ref="H957" si="958">(AJ957-AI957)*$AE956</f>
        <v>0</v>
      </c>
      <c r="I957" s="59">
        <f t="shared" ref="I957" si="959">(AK957-AJ957)*$AE956</f>
        <v>0</v>
      </c>
      <c r="J957" s="59">
        <f t="shared" ref="J957" si="960">(AL957-AK957)*$AE956</f>
        <v>0</v>
      </c>
      <c r="K957" s="59">
        <f t="shared" ref="K957" si="961">(AM957-AL957)*$AE956</f>
        <v>0</v>
      </c>
      <c r="L957" s="59">
        <f t="shared" ref="L957" si="962">(AN957-AM957)*$AE956</f>
        <v>0</v>
      </c>
      <c r="M957" s="59">
        <f t="shared" ref="M957" si="963">(AO957-AN957)*$AE956</f>
        <v>0</v>
      </c>
      <c r="N957" s="679">
        <f t="shared" ref="N957" si="964">(AP957-AO957)*$AE956</f>
        <v>0</v>
      </c>
      <c r="O957" s="59">
        <f t="shared" ref="O957" si="965">(AQ957-AP957)*$AE956</f>
        <v>0</v>
      </c>
      <c r="P957" s="59">
        <f t="shared" ref="P957" si="966">(AR957-AQ957)*$AE956</f>
        <v>0</v>
      </c>
      <c r="Q957" s="59">
        <f t="shared" ref="Q957" si="967">(AS957-AR957)*$AE956</f>
        <v>0</v>
      </c>
      <c r="R957" s="59">
        <f t="shared" ref="R957" si="968">(AT957-AS957)*$AE956</f>
        <v>0</v>
      </c>
      <c r="S957" s="59">
        <f t="shared" ref="S957" si="969">(AU957-AT957)*$AE956</f>
        <v>0</v>
      </c>
      <c r="T957" s="59">
        <f t="shared" ref="T957" si="970">(AV957-AU957)*$AE956</f>
        <v>0</v>
      </c>
      <c r="U957" s="59">
        <f t="shared" ref="U957" si="971">(AW957-AV957)*$AE956</f>
        <v>0</v>
      </c>
      <c r="V957" s="679">
        <f t="shared" ref="V957" si="972">(AX957-AW957)*$AE956</f>
        <v>0</v>
      </c>
      <c r="W957" s="59">
        <f t="shared" ref="W957" si="973">(AY957-AX957)*$AE956</f>
        <v>0</v>
      </c>
      <c r="X957" s="59">
        <f t="shared" ref="X957" si="974">(AZ957-AY957)*$AE956</f>
        <v>0</v>
      </c>
      <c r="Y957" s="59">
        <f t="shared" ref="Y957" si="975">(BA957-AZ957)*$AE956</f>
        <v>0</v>
      </c>
      <c r="Z957" s="59">
        <f t="shared" ref="Z957" si="976">(BB957-BA957)*$AE956</f>
        <v>0</v>
      </c>
      <c r="AA957" s="59">
        <f t="shared" ref="AA957" si="977">(BC957-BB957)*$AE956</f>
        <v>0</v>
      </c>
      <c r="AB957" s="60">
        <f t="shared" ref="AB957" si="978">(BD957-BC957)*$AE956</f>
        <v>0</v>
      </c>
      <c r="AC957" s="58"/>
      <c r="AD957" s="61"/>
      <c r="AE957" s="69"/>
      <c r="AF957" s="1080">
        <v>1245.1813999999999</v>
      </c>
      <c r="AG957" s="1080">
        <v>1245.1813999999999</v>
      </c>
      <c r="AH957" s="1081">
        <v>1245.1813999999999</v>
      </c>
      <c r="AI957" s="1080">
        <v>1245.1813999999999</v>
      </c>
      <c r="AJ957" s="1080">
        <v>1245.1813999999999</v>
      </c>
      <c r="AK957" s="1080">
        <v>1245.1813999999999</v>
      </c>
      <c r="AL957" s="1080">
        <v>1245.1813999999999</v>
      </c>
      <c r="AM957" s="1080">
        <v>1245.1813999999999</v>
      </c>
      <c r="AN957" s="1080">
        <v>1245.1813999999999</v>
      </c>
      <c r="AO957" s="1080">
        <v>1245.1813999999999</v>
      </c>
      <c r="AP957" s="1080">
        <v>1245.1813999999999</v>
      </c>
      <c r="AQ957" s="1080">
        <v>1245.1813999999999</v>
      </c>
      <c r="AR957" s="1080">
        <v>1245.1813999999999</v>
      </c>
      <c r="AS957" s="1080">
        <v>1245.1813999999999</v>
      </c>
      <c r="AT957" s="1080">
        <v>1245.1813999999999</v>
      </c>
      <c r="AU957" s="1080">
        <v>1245.1813999999999</v>
      </c>
      <c r="AV957" s="1080">
        <v>1245.1813999999999</v>
      </c>
      <c r="AW957" s="1080">
        <v>1245.1813999999999</v>
      </c>
      <c r="AX957" s="1080">
        <v>1245.1813999999999</v>
      </c>
      <c r="AY957" s="1080">
        <v>1245.1813999999999</v>
      </c>
      <c r="AZ957" s="1080">
        <v>1245.1813999999999</v>
      </c>
      <c r="BA957" s="1080">
        <v>1245.1813999999999</v>
      </c>
      <c r="BB957" s="1080">
        <v>1245.1813999999999</v>
      </c>
      <c r="BC957" s="1080">
        <v>1245.1813999999999</v>
      </c>
      <c r="BD957" s="1080">
        <v>1245.1813999999999</v>
      </c>
      <c r="BE957" s="376"/>
      <c r="BF957" s="376"/>
      <c r="BG957" s="376"/>
      <c r="BH957" s="376"/>
      <c r="BI957" s="376"/>
      <c r="BJ957" s="376"/>
      <c r="BK957" s="376"/>
      <c r="BL957" s="376"/>
      <c r="BM957" s="376"/>
      <c r="BN957" s="376"/>
      <c r="BO957" s="376"/>
      <c r="BP957" s="376"/>
      <c r="BQ957" s="376"/>
      <c r="BR957" s="376"/>
      <c r="BS957" s="376"/>
      <c r="BT957" s="376"/>
      <c r="BU957" s="376"/>
      <c r="BV957" s="376"/>
      <c r="BW957" s="376"/>
      <c r="BX957" s="376"/>
      <c r="BY957" s="376"/>
      <c r="BZ957" s="376"/>
      <c r="CA957" s="376"/>
      <c r="CB957" s="376"/>
      <c r="CC957" s="376"/>
      <c r="CD957" s="376"/>
      <c r="CE957" s="376"/>
      <c r="CF957" s="376"/>
      <c r="CG957" s="376"/>
      <c r="CH957" s="376"/>
      <c r="CI957" s="376"/>
      <c r="CJ957" s="376"/>
      <c r="CK957" s="376"/>
      <c r="CL957" s="376"/>
      <c r="CM957" s="187"/>
      <c r="CN957" s="187"/>
    </row>
    <row r="958" spans="1:92" s="1" customFormat="1" ht="10.5" customHeight="1" thickBot="1">
      <c r="A958" s="1362"/>
      <c r="B958" s="1363"/>
      <c r="C958" s="312"/>
      <c r="D958" s="271" t="s">
        <v>42</v>
      </c>
      <c r="E958" s="111"/>
      <c r="F958" s="111"/>
      <c r="G958" s="111"/>
      <c r="H958" s="689"/>
      <c r="I958" s="111"/>
      <c r="J958" s="111"/>
      <c r="K958" s="111"/>
      <c r="L958" s="111"/>
      <c r="M958" s="111"/>
      <c r="N958" s="689"/>
      <c r="O958" s="111"/>
      <c r="P958" s="111"/>
      <c r="Q958" s="111"/>
      <c r="R958" s="111"/>
      <c r="S958" s="111"/>
      <c r="T958" s="111"/>
      <c r="U958" s="111"/>
      <c r="V958" s="689"/>
      <c r="W958" s="111"/>
      <c r="X958" s="111"/>
      <c r="Y958" s="111"/>
      <c r="Z958" s="111"/>
      <c r="AA958" s="111"/>
      <c r="AB958" s="219"/>
      <c r="AC958" s="58"/>
      <c r="AD958" s="61"/>
      <c r="AE958" s="69"/>
      <c r="AF958" s="376"/>
      <c r="AG958" s="376"/>
      <c r="AH958" s="376"/>
      <c r="AI958" s="376"/>
      <c r="AJ958" s="376"/>
      <c r="AK958" s="376"/>
      <c r="AL958" s="376"/>
      <c r="AM958" s="376"/>
      <c r="AN958" s="376"/>
      <c r="AO958" s="376"/>
      <c r="AP958" s="376"/>
      <c r="AQ958" s="376"/>
      <c r="AR958" s="376"/>
      <c r="AS958" s="376"/>
      <c r="AT958" s="376"/>
      <c r="AU958" s="376"/>
      <c r="AV958" s="376"/>
      <c r="AW958" s="376"/>
      <c r="AX958" s="376"/>
      <c r="AY958" s="376"/>
      <c r="AZ958" s="376"/>
      <c r="BA958" s="376"/>
      <c r="BB958" s="376"/>
      <c r="BC958" s="376"/>
      <c r="BD958" s="376"/>
      <c r="BE958" s="376"/>
      <c r="BF958" s="376"/>
      <c r="BG958" s="376"/>
      <c r="BH958" s="376"/>
      <c r="BI958" s="376"/>
      <c r="BJ958" s="376"/>
      <c r="BK958" s="376"/>
      <c r="BL958" s="376"/>
      <c r="BM958" s="376"/>
      <c r="BN958" s="376"/>
      <c r="BO958" s="376"/>
      <c r="BP958" s="376"/>
      <c r="BQ958" s="376"/>
      <c r="BR958" s="376"/>
      <c r="BS958" s="376"/>
      <c r="BT958" s="376"/>
      <c r="BU958" s="376"/>
      <c r="BV958" s="376"/>
      <c r="BW958" s="376"/>
      <c r="BX958" s="376"/>
      <c r="BY958" s="376"/>
      <c r="BZ958" s="376"/>
      <c r="CA958" s="376"/>
      <c r="CB958" s="376"/>
      <c r="CC958" s="376"/>
      <c r="CD958" s="376"/>
      <c r="CE958" s="376"/>
      <c r="CF958" s="376"/>
      <c r="CG958" s="376"/>
      <c r="CH958" s="376"/>
      <c r="CI958" s="376"/>
      <c r="CJ958" s="376"/>
      <c r="CK958" s="376"/>
      <c r="CL958" s="376"/>
      <c r="CM958" s="187"/>
      <c r="CN958" s="187"/>
    </row>
    <row r="959" spans="1:92" s="1" customFormat="1" ht="10.5" customHeight="1">
      <c r="A959" s="1357" t="s">
        <v>13</v>
      </c>
      <c r="B959" s="1361" t="s">
        <v>516</v>
      </c>
      <c r="C959" s="1222"/>
      <c r="D959" s="1266"/>
      <c r="E959" s="92"/>
      <c r="F959" s="92"/>
      <c r="G959" s="92"/>
      <c r="H959" s="687"/>
      <c r="I959" s="92"/>
      <c r="J959" s="92"/>
      <c r="K959" s="92"/>
      <c r="L959" s="92"/>
      <c r="M959" s="92"/>
      <c r="N959" s="687"/>
      <c r="O959" s="92"/>
      <c r="P959" s="92"/>
      <c r="Q959" s="92"/>
      <c r="R959" s="92"/>
      <c r="S959" s="92"/>
      <c r="T959" s="92"/>
      <c r="U959" s="92"/>
      <c r="V959" s="687"/>
      <c r="W959" s="92"/>
      <c r="X959" s="92"/>
      <c r="Y959" s="92"/>
      <c r="Z959" s="92"/>
      <c r="AA959" s="92"/>
      <c r="AB959" s="216"/>
      <c r="AC959" s="58" t="s">
        <v>125</v>
      </c>
      <c r="AD959" s="61">
        <f>AD961/AC961</f>
        <v>0.90481834884150958</v>
      </c>
      <c r="AE959" s="69"/>
      <c r="AF959" s="463"/>
      <c r="AG959" s="376"/>
      <c r="AH959" s="376"/>
      <c r="AI959" s="376"/>
      <c r="AJ959" s="376"/>
      <c r="AK959" s="376"/>
      <c r="AL959" s="376"/>
      <c r="AM959" s="376"/>
      <c r="AN959" s="376"/>
      <c r="AO959" s="376"/>
      <c r="AP959" s="376"/>
      <c r="AQ959" s="376"/>
      <c r="AR959" s="376"/>
      <c r="AS959" s="376"/>
      <c r="AT959" s="376"/>
      <c r="AU959" s="376"/>
      <c r="AV959" s="376"/>
      <c r="AW959" s="376"/>
      <c r="AX959" s="376"/>
      <c r="AY959" s="376"/>
      <c r="AZ959" s="376"/>
      <c r="BA959" s="376"/>
      <c r="BB959" s="376"/>
      <c r="BC959" s="376"/>
      <c r="BD959" s="376"/>
      <c r="BE959" s="376"/>
      <c r="BF959" s="376"/>
      <c r="BG959" s="376"/>
      <c r="BH959" s="376"/>
      <c r="BI959" s="376"/>
      <c r="BJ959" s="376"/>
      <c r="BK959" s="376"/>
      <c r="BL959" s="376"/>
      <c r="BM959" s="376"/>
      <c r="BN959" s="376"/>
      <c r="BO959" s="376"/>
      <c r="BP959" s="376"/>
      <c r="BQ959" s="376"/>
      <c r="BR959" s="376"/>
      <c r="BS959" s="376"/>
      <c r="BT959" s="376"/>
      <c r="BU959" s="376"/>
      <c r="BV959" s="376"/>
      <c r="BW959" s="376"/>
      <c r="BX959" s="376"/>
      <c r="BY959" s="376"/>
      <c r="BZ959" s="376"/>
      <c r="CA959" s="376"/>
      <c r="CB959" s="376"/>
      <c r="CC959" s="376"/>
      <c r="CD959" s="376"/>
      <c r="CE959" s="376"/>
      <c r="CF959" s="376"/>
      <c r="CG959" s="376"/>
      <c r="CH959" s="376"/>
      <c r="CI959" s="376"/>
      <c r="CJ959" s="376"/>
      <c r="CK959" s="376"/>
      <c r="CL959" s="376"/>
      <c r="CM959" s="187"/>
      <c r="CN959" s="187"/>
    </row>
    <row r="960" spans="1:92" s="1" customFormat="1" ht="10.5" customHeight="1">
      <c r="A960" s="1358"/>
      <c r="B960" s="1364"/>
      <c r="C960" s="1165" t="s">
        <v>139</v>
      </c>
      <c r="D960" s="155" t="s">
        <v>34</v>
      </c>
      <c r="E960" s="122">
        <f t="shared" ref="E960:AB960" si="979">ROUND(SQRT(E961^2+E962^2)*1000/(1.73*E$938),0)</f>
        <v>62</v>
      </c>
      <c r="F960" s="122">
        <f t="shared" si="979"/>
        <v>63</v>
      </c>
      <c r="G960" s="122">
        <f t="shared" si="979"/>
        <v>49</v>
      </c>
      <c r="H960" s="682">
        <f t="shared" si="979"/>
        <v>129</v>
      </c>
      <c r="I960" s="122">
        <f t="shared" si="979"/>
        <v>139</v>
      </c>
      <c r="J960" s="122">
        <f t="shared" si="979"/>
        <v>76</v>
      </c>
      <c r="K960" s="122">
        <f t="shared" si="979"/>
        <v>62</v>
      </c>
      <c r="L960" s="122">
        <f t="shared" si="979"/>
        <v>67</v>
      </c>
      <c r="M960" s="122">
        <f t="shared" si="979"/>
        <v>120</v>
      </c>
      <c r="N960" s="682">
        <f t="shared" si="979"/>
        <v>94</v>
      </c>
      <c r="O960" s="122">
        <f t="shared" si="979"/>
        <v>85</v>
      </c>
      <c r="P960" s="122">
        <f t="shared" si="979"/>
        <v>8</v>
      </c>
      <c r="Q960" s="122">
        <f t="shared" si="979"/>
        <v>55</v>
      </c>
      <c r="R960" s="122">
        <f t="shared" si="979"/>
        <v>109</v>
      </c>
      <c r="S960" s="122">
        <f t="shared" si="979"/>
        <v>110</v>
      </c>
      <c r="T960" s="122">
        <f t="shared" si="979"/>
        <v>130</v>
      </c>
      <c r="U960" s="122">
        <f t="shared" si="979"/>
        <v>77</v>
      </c>
      <c r="V960" s="682">
        <f t="shared" si="979"/>
        <v>54</v>
      </c>
      <c r="W960" s="122">
        <f t="shared" si="979"/>
        <v>58</v>
      </c>
      <c r="X960" s="122">
        <f t="shared" si="979"/>
        <v>189</v>
      </c>
      <c r="Y960" s="122">
        <f t="shared" si="979"/>
        <v>152</v>
      </c>
      <c r="Z960" s="122">
        <f t="shared" si="979"/>
        <v>39</v>
      </c>
      <c r="AA960" s="122">
        <f t="shared" si="979"/>
        <v>62</v>
      </c>
      <c r="AB960" s="123">
        <f t="shared" si="979"/>
        <v>64</v>
      </c>
      <c r="AC960" s="382"/>
      <c r="AD960" s="206"/>
      <c r="AE960" s="69"/>
      <c r="AF960" s="376"/>
      <c r="AG960" s="376"/>
      <c r="AH960" s="376"/>
      <c r="AI960" s="376"/>
      <c r="AJ960" s="376"/>
      <c r="AK960" s="376"/>
      <c r="AL960" s="376"/>
      <c r="AM960" s="376"/>
      <c r="AN960" s="376"/>
      <c r="AO960" s="376"/>
      <c r="AP960" s="376"/>
      <c r="AQ960" s="376"/>
      <c r="AR960" s="376"/>
      <c r="AS960" s="376"/>
      <c r="AT960" s="376"/>
      <c r="AU960" s="376"/>
      <c r="AV960" s="376"/>
      <c r="AW960" s="376"/>
      <c r="AX960" s="376"/>
      <c r="AY960" s="376"/>
      <c r="AZ960" s="376"/>
      <c r="BA960" s="376"/>
      <c r="BB960" s="376"/>
      <c r="BC960" s="376"/>
      <c r="BD960" s="376"/>
      <c r="BE960" s="376"/>
      <c r="BF960" s="376"/>
      <c r="BG960" s="376"/>
      <c r="BH960" s="376"/>
      <c r="BI960" s="376"/>
      <c r="BJ960" s="376"/>
      <c r="BK960" s="376"/>
      <c r="BL960" s="376"/>
      <c r="BM960" s="376"/>
      <c r="BN960" s="376"/>
      <c r="BO960" s="376"/>
      <c r="BP960" s="376"/>
      <c r="BQ960" s="376"/>
      <c r="BR960" s="376"/>
      <c r="BS960" s="376"/>
      <c r="BT960" s="376"/>
      <c r="BU960" s="376"/>
      <c r="BV960" s="376"/>
      <c r="BW960" s="376"/>
      <c r="BX960" s="376"/>
      <c r="BY960" s="376"/>
      <c r="BZ960" s="376"/>
      <c r="CA960" s="376"/>
      <c r="CB960" s="376"/>
      <c r="CC960" s="376"/>
      <c r="CD960" s="376"/>
      <c r="CE960" s="376"/>
      <c r="CF960" s="376"/>
      <c r="CG960" s="376"/>
      <c r="CH960" s="376"/>
      <c r="CI960" s="376"/>
      <c r="CJ960" s="376"/>
      <c r="CK960" s="376"/>
      <c r="CL960" s="376"/>
      <c r="CM960" s="187"/>
      <c r="CN960" s="187"/>
    </row>
    <row r="961" spans="1:92" s="1" customFormat="1" ht="10.5" customHeight="1">
      <c r="A961" s="1358"/>
      <c r="B961" s="1364"/>
      <c r="C961" s="1165" t="s">
        <v>967</v>
      </c>
      <c r="D961" s="155" t="s">
        <v>126</v>
      </c>
      <c r="E961" s="59">
        <f t="shared" ref="E961" si="980">(AG961-AF961)*$AE961</f>
        <v>0.46175999999977646</v>
      </c>
      <c r="F961" s="59">
        <f t="shared" ref="F961" si="981">(AH961-AG961)*$AE961</f>
        <v>0.45888000000049939</v>
      </c>
      <c r="G961" s="59">
        <f t="shared" ref="G961" si="982">(AI961-AH961)*$AE961</f>
        <v>0.29040000000022698</v>
      </c>
      <c r="H961" s="679">
        <f t="shared" ref="H961" si="983">(AJ961-AI961)*$AE961</f>
        <v>1.0708799999985785</v>
      </c>
      <c r="I961" s="59">
        <f t="shared" ref="I961" si="984">(AK961-AJ961)*$AE961</f>
        <v>1.1160000000003492</v>
      </c>
      <c r="J961" s="59">
        <f t="shared" ref="J961" si="985">(AL961-AK961)*$AE961</f>
        <v>0.54383999999990917</v>
      </c>
      <c r="K961" s="59">
        <f t="shared" ref="K961" si="986">(AM961-AL961)*$AE961</f>
        <v>0.43487999999997556</v>
      </c>
      <c r="L961" s="59">
        <f t="shared" ref="L961" si="987">(AN961-AM961)*$AE961</f>
        <v>0.48864000000176017</v>
      </c>
      <c r="M961" s="59">
        <f t="shared" ref="M961" si="988">(AO961-AN961)*$AE961</f>
        <v>1.0075199999992037</v>
      </c>
      <c r="N961" s="679">
        <f t="shared" ref="N961" si="989">(AP961-AO961)*$AE961</f>
        <v>0.84047999999966116</v>
      </c>
      <c r="O961" s="59">
        <f t="shared" ref="O961" si="990">(AQ961-AP961)*$AE961</f>
        <v>0.74207999999925955</v>
      </c>
      <c r="P961" s="59">
        <f t="shared" ref="P961" si="991">(AR961-AQ961)*$AE961</f>
        <v>3.4080000001267763E-2</v>
      </c>
      <c r="Q961" s="59">
        <f t="shared" ref="Q961" si="992">(AS961-AR961)*$AE961</f>
        <v>0.45216000000000345</v>
      </c>
      <c r="R961" s="59">
        <f t="shared" ref="R961" si="993">(AT961-AS961)*$AE961</f>
        <v>0.90143999999854707</v>
      </c>
      <c r="S961" s="59">
        <f t="shared" ref="S961" si="994">(AU961-AT961)*$AE961</f>
        <v>0.87264000000141095</v>
      </c>
      <c r="T961" s="59">
        <f t="shared" ref="T961" si="995">(AV961-AU961)*$AE961</f>
        <v>1.0204799999992247</v>
      </c>
      <c r="U961" s="59">
        <f t="shared" ref="U961" si="996">(AW961-AV961)*$AE961</f>
        <v>0.58271999999997204</v>
      </c>
      <c r="V961" s="679">
        <f t="shared" ref="V961" si="997">(AX961-AW961)*$AE961</f>
        <v>0.3609600000010687</v>
      </c>
      <c r="W961" s="59">
        <f t="shared" ref="W961" si="998">(AY961-AX961)*$AE961</f>
        <v>0.36384000000034572</v>
      </c>
      <c r="X961" s="59">
        <f t="shared" ref="X961" si="999">(AZ961-AY961)*$AE961</f>
        <v>1.6310399999987566</v>
      </c>
      <c r="Y961" s="59">
        <f t="shared" ref="Y961" si="1000">(BA961-AZ961)*$AE961</f>
        <v>1.3128000000011524</v>
      </c>
      <c r="Z961" s="59">
        <f t="shared" ref="Z961" si="1001">(BB961-BA961)*$AE961</f>
        <v>0.2606399999989662</v>
      </c>
      <c r="AA961" s="59">
        <f t="shared" ref="AA961" si="1002">(BC961-BB961)*$AE961</f>
        <v>0.46416000000026542</v>
      </c>
      <c r="AB961" s="60">
        <f t="shared" ref="AB961" si="1003">(BD961-BC961)*$AE961</f>
        <v>0.48575999999811753</v>
      </c>
      <c r="AC961" s="58">
        <f>(BD961-AF961)*AE961</f>
        <v>16.198079999998299</v>
      </c>
      <c r="AD961" s="61">
        <f>(BD962-AF962)*AE961</f>
        <v>14.656320000001141</v>
      </c>
      <c r="AE961" s="69">
        <v>4.8</v>
      </c>
      <c r="AF961" s="1170">
        <v>3344.5743000000002</v>
      </c>
      <c r="AG961" s="1170">
        <v>3344.6705000000002</v>
      </c>
      <c r="AH961" s="1216">
        <v>3344.7661000000003</v>
      </c>
      <c r="AI961" s="1170">
        <v>3344.8266000000003</v>
      </c>
      <c r="AJ961" s="1170">
        <v>3345.0497</v>
      </c>
      <c r="AK961" s="1170">
        <v>3345.2822000000001</v>
      </c>
      <c r="AL961" s="1170">
        <v>3345.3955000000001</v>
      </c>
      <c r="AM961" s="1170">
        <v>3345.4861000000001</v>
      </c>
      <c r="AN961" s="1170">
        <v>3345.5879000000004</v>
      </c>
      <c r="AO961" s="1170">
        <v>3345.7978000000003</v>
      </c>
      <c r="AP961" s="1170">
        <v>3345.9729000000002</v>
      </c>
      <c r="AQ961" s="1170">
        <v>3346.1275000000001</v>
      </c>
      <c r="AR961" s="1170">
        <v>3346.1346000000003</v>
      </c>
      <c r="AS961" s="1170">
        <v>3346.2288000000003</v>
      </c>
      <c r="AT961" s="1170">
        <v>3346.4166</v>
      </c>
      <c r="AU961" s="1170">
        <v>3346.5984000000003</v>
      </c>
      <c r="AV961" s="1170">
        <v>3346.8110000000001</v>
      </c>
      <c r="AW961" s="1170">
        <v>3346.9324000000001</v>
      </c>
      <c r="AX961" s="1170">
        <v>3347.0076000000004</v>
      </c>
      <c r="AY961" s="1170">
        <v>3347.0834000000004</v>
      </c>
      <c r="AZ961" s="1170">
        <v>3347.4232000000002</v>
      </c>
      <c r="BA961" s="1170">
        <v>3347.6967000000004</v>
      </c>
      <c r="BB961" s="1170">
        <v>3347.7510000000002</v>
      </c>
      <c r="BC961" s="1170">
        <v>3347.8477000000003</v>
      </c>
      <c r="BD961" s="1170">
        <v>3347.9488999999999</v>
      </c>
      <c r="BE961" s="376"/>
      <c r="BF961" s="376"/>
      <c r="BG961" s="376"/>
      <c r="BH961" s="376"/>
      <c r="BI961" s="376"/>
      <c r="BJ961" s="376"/>
      <c r="BK961" s="376"/>
      <c r="BL961" s="376"/>
      <c r="BM961" s="376"/>
      <c r="BN961" s="376"/>
      <c r="BO961" s="376"/>
      <c r="BP961" s="376"/>
      <c r="BQ961" s="376"/>
      <c r="BR961" s="376"/>
      <c r="BS961" s="376"/>
      <c r="BT961" s="376"/>
      <c r="BU961" s="376"/>
      <c r="BV961" s="376"/>
      <c r="BW961" s="376"/>
      <c r="BX961" s="376"/>
      <c r="BY961" s="376"/>
      <c r="BZ961" s="376"/>
      <c r="CA961" s="376"/>
      <c r="CB961" s="376"/>
      <c r="CC961" s="376"/>
      <c r="CD961" s="376"/>
      <c r="CE961" s="376"/>
      <c r="CF961" s="376"/>
      <c r="CG961" s="376"/>
      <c r="CH961" s="376"/>
      <c r="CI961" s="376"/>
      <c r="CJ961" s="376"/>
      <c r="CK961" s="376"/>
      <c r="CL961" s="376"/>
      <c r="CM961" s="187"/>
      <c r="CN961" s="187"/>
    </row>
    <row r="962" spans="1:92" s="1" customFormat="1" ht="10.5" customHeight="1">
      <c r="A962" s="1358"/>
      <c r="B962" s="1364"/>
      <c r="C962" s="1165" t="s">
        <v>967</v>
      </c>
      <c r="D962" s="155" t="s">
        <v>127</v>
      </c>
      <c r="E962" s="59">
        <f t="shared" ref="E962" si="1004">(AG962-AF962)*$AE961</f>
        <v>0.4848000000005413</v>
      </c>
      <c r="F962" s="59">
        <f t="shared" ref="F962" si="1005">(AH962-AG962)*$AE961</f>
        <v>0.4977599999983795</v>
      </c>
      <c r="G962" s="59">
        <f t="shared" ref="G962" si="1006">(AI962-AH962)*$AE961</f>
        <v>0.43968000000095342</v>
      </c>
      <c r="H962" s="679">
        <f t="shared" ref="H962" si="1007">(AJ962-AI962)*$AE961</f>
        <v>0.88176000000021304</v>
      </c>
      <c r="I962" s="59">
        <f t="shared" ref="I962" si="1008">(AK962-AJ962)*$AE961</f>
        <v>0.95231999999887185</v>
      </c>
      <c r="J962" s="59">
        <f t="shared" ref="J962" si="1009">(AL962-AK962)*$AE961</f>
        <v>0.61104000000050285</v>
      </c>
      <c r="K962" s="59">
        <f t="shared" ref="K962" si="1010">(AM962-AL962)*$AE961</f>
        <v>0.49727999999959138</v>
      </c>
      <c r="L962" s="59">
        <f t="shared" ref="L962" si="1011">(AN962-AM962)*$AE961</f>
        <v>0.52752000000182309</v>
      </c>
      <c r="M962" s="59">
        <f t="shared" ref="M962" si="1012">(AO962-AN962)*$AE961</f>
        <v>0.8015999999995983</v>
      </c>
      <c r="N962" s="679">
        <f t="shared" ref="N962" si="1013">(AP962-AO962)*$AE961</f>
        <v>0.59472000000023395</v>
      </c>
      <c r="O962" s="59">
        <f t="shared" ref="O962" si="1014">(AQ962-AP962)*$AE961</f>
        <v>0.54959999999846332</v>
      </c>
      <c r="P962" s="59">
        <f t="shared" ref="P962" si="1015">(AR962-AQ962)*$AE961</f>
        <v>8.0640000001585568E-2</v>
      </c>
      <c r="Q962" s="59">
        <f t="shared" ref="Q962" si="1016">(AS962-AR962)*$AE961</f>
        <v>0.37727999999915479</v>
      </c>
      <c r="R962" s="59">
        <f t="shared" ref="R962" si="1017">(AT962-AS962)*$AE961</f>
        <v>0.74207999999925955</v>
      </c>
      <c r="S962" s="59">
        <f t="shared" ref="S962" si="1018">(AU962-AT962)*$AE961</f>
        <v>0.75888000000049938</v>
      </c>
      <c r="T962" s="59">
        <f t="shared" ref="T962" si="1019">(AV962-AU962)*$AE961</f>
        <v>0.92255999999979388</v>
      </c>
      <c r="U962" s="59">
        <f t="shared" ref="U962" si="1020">(AW962-AV962)*$AE961</f>
        <v>0.60144000000072995</v>
      </c>
      <c r="V962" s="679">
        <f t="shared" ref="V962" si="1021">(AX962-AW962)*$AE961</f>
        <v>0.46080000000001742</v>
      </c>
      <c r="W962" s="59">
        <f t="shared" ref="W962" si="1022">(AY962-AX962)*$AE961</f>
        <v>0.51023999999961234</v>
      </c>
      <c r="X962" s="59">
        <f t="shared" ref="X962" si="1023">(AZ962-AY962)*$AE961</f>
        <v>1.1467199999991862</v>
      </c>
      <c r="Y962" s="59">
        <f t="shared" ref="Y962" si="1024">(BA962-AZ962)*$AE961</f>
        <v>0.96576000000204654</v>
      </c>
      <c r="Z962" s="59">
        <f t="shared" ref="Z962" si="1025">(BB962-BA962)*$AE961</f>
        <v>0.31199999999807915</v>
      </c>
      <c r="AA962" s="59">
        <f t="shared" ref="AA962" si="1026">(BC962-BB962)*$AE961</f>
        <v>0.4579200000007404</v>
      </c>
      <c r="AB962" s="60">
        <f t="shared" ref="AB962" si="1027">(BD962-BC962)*$AE961</f>
        <v>0.48192000000126423</v>
      </c>
      <c r="AC962" s="58"/>
      <c r="AD962" s="61"/>
      <c r="AE962" s="69"/>
      <c r="AF962" s="1080">
        <v>3445.2334999999998</v>
      </c>
      <c r="AG962" s="1080">
        <v>3445.3344999999999</v>
      </c>
      <c r="AH962" s="1081">
        <v>3445.4381999999996</v>
      </c>
      <c r="AI962" s="1080">
        <v>3445.5297999999998</v>
      </c>
      <c r="AJ962" s="1080">
        <v>3445.7134999999998</v>
      </c>
      <c r="AK962" s="1080">
        <v>3445.9118999999996</v>
      </c>
      <c r="AL962" s="1080">
        <v>3446.0391999999997</v>
      </c>
      <c r="AM962" s="1080">
        <v>3446.1427999999996</v>
      </c>
      <c r="AN962" s="1080">
        <v>3446.2527</v>
      </c>
      <c r="AO962" s="1080">
        <v>3446.4196999999999</v>
      </c>
      <c r="AP962" s="1080">
        <v>3446.5436</v>
      </c>
      <c r="AQ962" s="1080">
        <v>3446.6580999999996</v>
      </c>
      <c r="AR962" s="1080">
        <v>3446.6749</v>
      </c>
      <c r="AS962" s="1080">
        <v>3446.7534999999998</v>
      </c>
      <c r="AT962" s="1080">
        <v>3446.9080999999996</v>
      </c>
      <c r="AU962" s="1080">
        <v>3447.0661999999998</v>
      </c>
      <c r="AV962" s="1080">
        <v>3447.2583999999997</v>
      </c>
      <c r="AW962" s="1080">
        <v>3447.3836999999999</v>
      </c>
      <c r="AX962" s="1080">
        <v>3447.4796999999999</v>
      </c>
      <c r="AY962" s="1080">
        <v>3447.5859999999998</v>
      </c>
      <c r="AZ962" s="1080">
        <v>3447.8248999999996</v>
      </c>
      <c r="BA962" s="1080">
        <v>3448.0261</v>
      </c>
      <c r="BB962" s="1080">
        <v>3448.0910999999996</v>
      </c>
      <c r="BC962" s="1080">
        <v>3448.1864999999998</v>
      </c>
      <c r="BD962" s="1080">
        <v>3448.2869000000001</v>
      </c>
      <c r="BE962" s="376"/>
      <c r="BF962" s="376"/>
      <c r="BG962" s="376"/>
      <c r="BH962" s="376"/>
      <c r="BI962" s="376"/>
      <c r="BJ962" s="376"/>
      <c r="BK962" s="376"/>
      <c r="BL962" s="376"/>
      <c r="BM962" s="376"/>
      <c r="BN962" s="376"/>
      <c r="BO962" s="376"/>
      <c r="BP962" s="376"/>
      <c r="BQ962" s="376"/>
      <c r="BR962" s="376"/>
      <c r="BS962" s="376"/>
      <c r="BT962" s="376"/>
      <c r="BU962" s="376"/>
      <c r="BV962" s="376"/>
      <c r="BW962" s="376"/>
      <c r="BX962" s="376"/>
      <c r="BY962" s="376"/>
      <c r="BZ962" s="376"/>
      <c r="CA962" s="376"/>
      <c r="CB962" s="376"/>
      <c r="CC962" s="376"/>
      <c r="CD962" s="376"/>
      <c r="CE962" s="376"/>
      <c r="CF962" s="376"/>
      <c r="CG962" s="376"/>
      <c r="CH962" s="376"/>
      <c r="CI962" s="376"/>
      <c r="CJ962" s="376"/>
      <c r="CK962" s="376"/>
      <c r="CL962" s="376"/>
      <c r="CM962" s="187"/>
      <c r="CN962" s="187"/>
    </row>
    <row r="963" spans="1:92" s="1" customFormat="1" ht="10.5" customHeight="1" thickBot="1">
      <c r="A963" s="1362"/>
      <c r="B963" s="1363"/>
      <c r="C963" s="312"/>
      <c r="D963" s="271" t="s">
        <v>42</v>
      </c>
      <c r="E963" s="96">
        <f t="shared" ref="E963:AB963" si="1028">E962/E961</f>
        <v>1.0498960498977303</v>
      </c>
      <c r="F963" s="96">
        <f t="shared" si="1028"/>
        <v>1.0847280334680915</v>
      </c>
      <c r="G963" s="96">
        <f t="shared" si="1028"/>
        <v>1.5140495867789592</v>
      </c>
      <c r="H963" s="743">
        <f t="shared" si="1028"/>
        <v>0.82339757956202697</v>
      </c>
      <c r="I963" s="96">
        <f t="shared" si="1028"/>
        <v>0.85333333333205541</v>
      </c>
      <c r="J963" s="96">
        <f t="shared" si="1028"/>
        <v>1.1235657546348281</v>
      </c>
      <c r="K963" s="96">
        <f t="shared" si="1028"/>
        <v>1.1434878587187713</v>
      </c>
      <c r="L963" s="96">
        <f t="shared" si="1028"/>
        <v>1.0795677799605494</v>
      </c>
      <c r="M963" s="96">
        <f t="shared" si="1028"/>
        <v>0.79561696045759078</v>
      </c>
      <c r="N963" s="743">
        <f t="shared" si="1028"/>
        <v>0.70759565962363613</v>
      </c>
      <c r="O963" s="96">
        <f t="shared" si="1028"/>
        <v>0.74062095730785316</v>
      </c>
      <c r="P963" s="96">
        <f t="shared" si="1028"/>
        <v>2.3661971830570949</v>
      </c>
      <c r="Q963" s="96">
        <f t="shared" si="1028"/>
        <v>0.83439490445672304</v>
      </c>
      <c r="R963" s="96">
        <f t="shared" si="1028"/>
        <v>0.82321618743394531</v>
      </c>
      <c r="S963" s="96">
        <f t="shared" si="1028"/>
        <v>0.86963696369553578</v>
      </c>
      <c r="T963" s="96">
        <f t="shared" si="1028"/>
        <v>0.90404515522155726</v>
      </c>
      <c r="U963" s="96">
        <f t="shared" si="1028"/>
        <v>1.0321252059321093</v>
      </c>
      <c r="V963" s="743">
        <f t="shared" si="1028"/>
        <v>1.2765957446771197</v>
      </c>
      <c r="W963" s="96">
        <f t="shared" si="1028"/>
        <v>1.4023746701822986</v>
      </c>
      <c r="X963" s="96">
        <f t="shared" si="1028"/>
        <v>0.70306062389644663</v>
      </c>
      <c r="Y963" s="96">
        <f t="shared" si="1028"/>
        <v>0.73564899451645249</v>
      </c>
      <c r="Z963" s="96">
        <f t="shared" si="1028"/>
        <v>1.1970534069955365</v>
      </c>
      <c r="AA963" s="96">
        <f t="shared" si="1028"/>
        <v>0.98655635987693591</v>
      </c>
      <c r="AB963" s="97">
        <f t="shared" si="1028"/>
        <v>0.99209486166652627</v>
      </c>
      <c r="AC963" s="58"/>
      <c r="AD963" s="61"/>
      <c r="AE963" s="69"/>
      <c r="AF963" s="376"/>
      <c r="AG963" s="376"/>
      <c r="AH963" s="376"/>
      <c r="AI963" s="376"/>
      <c r="AJ963" s="376"/>
      <c r="AK963" s="376"/>
      <c r="AL963" s="376"/>
      <c r="AM963" s="376"/>
      <c r="AN963" s="376"/>
      <c r="AO963" s="376"/>
      <c r="AP963" s="376"/>
      <c r="AQ963" s="376"/>
      <c r="AR963" s="376"/>
      <c r="AS963" s="376"/>
      <c r="AT963" s="376"/>
      <c r="AU963" s="376"/>
      <c r="AV963" s="376"/>
      <c r="AW963" s="376"/>
      <c r="AX963" s="376"/>
      <c r="AY963" s="376"/>
      <c r="AZ963" s="376"/>
      <c r="BA963" s="376"/>
      <c r="BB963" s="376"/>
      <c r="BC963" s="376"/>
      <c r="BD963" s="376"/>
      <c r="BE963" s="376"/>
      <c r="BF963" s="376"/>
      <c r="BG963" s="376"/>
      <c r="BH963" s="376"/>
      <c r="BI963" s="376"/>
      <c r="BJ963" s="376"/>
      <c r="BK963" s="376"/>
      <c r="BL963" s="376"/>
      <c r="BM963" s="376"/>
      <c r="BN963" s="376"/>
      <c r="BO963" s="376"/>
      <c r="BP963" s="376"/>
      <c r="BQ963" s="376"/>
      <c r="BR963" s="376"/>
      <c r="BS963" s="376"/>
      <c r="BT963" s="376"/>
      <c r="BU963" s="376"/>
      <c r="BV963" s="376"/>
      <c r="BW963" s="376"/>
      <c r="BX963" s="376"/>
      <c r="BY963" s="376"/>
      <c r="BZ963" s="376"/>
      <c r="CA963" s="376"/>
      <c r="CB963" s="376"/>
      <c r="CC963" s="376"/>
      <c r="CD963" s="376"/>
      <c r="CE963" s="376"/>
      <c r="CF963" s="376"/>
      <c r="CG963" s="376"/>
      <c r="CH963" s="376"/>
      <c r="CI963" s="376"/>
      <c r="CJ963" s="376"/>
      <c r="CK963" s="376"/>
      <c r="CL963" s="376"/>
      <c r="CM963" s="187"/>
      <c r="CN963" s="187"/>
    </row>
    <row r="964" spans="1:92" s="1" customFormat="1" ht="10.5" customHeight="1">
      <c r="A964" s="1357" t="s">
        <v>102</v>
      </c>
      <c r="B964" s="1361" t="s">
        <v>528</v>
      </c>
      <c r="C964" s="1222"/>
      <c r="D964" s="1266"/>
      <c r="E964" s="92"/>
      <c r="F964" s="92"/>
      <c r="G964" s="92"/>
      <c r="H964" s="687"/>
      <c r="I964" s="92"/>
      <c r="J964" s="92"/>
      <c r="K964" s="92"/>
      <c r="L964" s="92"/>
      <c r="M964" s="92"/>
      <c r="N964" s="687"/>
      <c r="O964" s="92"/>
      <c r="P964" s="92"/>
      <c r="Q964" s="92"/>
      <c r="R964" s="92"/>
      <c r="S964" s="92"/>
      <c r="T964" s="92"/>
      <c r="U964" s="92"/>
      <c r="V964" s="687"/>
      <c r="W964" s="92"/>
      <c r="X964" s="92"/>
      <c r="Y964" s="92"/>
      <c r="Z964" s="92"/>
      <c r="AA964" s="92"/>
      <c r="AB964" s="216"/>
      <c r="AC964" s="58" t="s">
        <v>125</v>
      </c>
      <c r="AD964" s="61">
        <f>AD966/AC966</f>
        <v>9.5011876460699557E-3</v>
      </c>
      <c r="AE964" s="69"/>
      <c r="AF964" s="463"/>
      <c r="AG964" s="376"/>
      <c r="AH964" s="376"/>
      <c r="AI964" s="376"/>
      <c r="AJ964" s="376"/>
      <c r="AK964" s="376"/>
      <c r="AL964" s="376"/>
      <c r="AM964" s="376"/>
      <c r="AN964" s="376"/>
      <c r="AO964" s="376"/>
      <c r="AP964" s="376"/>
      <c r="AQ964" s="376"/>
      <c r="AR964" s="376"/>
      <c r="AS964" s="376"/>
      <c r="AT964" s="376"/>
      <c r="AU964" s="376"/>
      <c r="AV964" s="376"/>
      <c r="AW964" s="376"/>
      <c r="AX964" s="376"/>
      <c r="AY964" s="376"/>
      <c r="AZ964" s="376"/>
      <c r="BA964" s="376"/>
      <c r="BB964" s="376"/>
      <c r="BC964" s="376"/>
      <c r="BD964" s="376"/>
      <c r="BE964" s="376"/>
      <c r="BF964" s="376"/>
      <c r="BG964" s="376"/>
      <c r="BH964" s="376"/>
      <c r="BI964" s="376"/>
      <c r="BJ964" s="376"/>
      <c r="BK964" s="376"/>
      <c r="BL964" s="376"/>
      <c r="BM964" s="376"/>
      <c r="BN964" s="376"/>
      <c r="BO964" s="376"/>
      <c r="BP964" s="376"/>
      <c r="BQ964" s="376"/>
      <c r="BR964" s="376"/>
      <c r="BS964" s="376"/>
      <c r="BT964" s="376"/>
      <c r="BU964" s="376"/>
      <c r="BV964" s="376"/>
      <c r="BW964" s="376"/>
      <c r="BX964" s="376"/>
      <c r="BY964" s="376"/>
      <c r="BZ964" s="376"/>
      <c r="CA964" s="376"/>
      <c r="CB964" s="376"/>
      <c r="CC964" s="376"/>
      <c r="CD964" s="376"/>
      <c r="CE964" s="376"/>
      <c r="CF964" s="376"/>
      <c r="CG964" s="376"/>
      <c r="CH964" s="376"/>
      <c r="CI964" s="376"/>
      <c r="CJ964" s="376"/>
      <c r="CK964" s="376"/>
      <c r="CL964" s="376"/>
      <c r="CM964" s="187"/>
      <c r="CN964" s="187"/>
    </row>
    <row r="965" spans="1:92" s="1" customFormat="1" ht="10.5" customHeight="1">
      <c r="A965" s="1358"/>
      <c r="B965" s="1364"/>
      <c r="C965" s="1165" t="s">
        <v>139</v>
      </c>
      <c r="D965" s="155" t="s">
        <v>34</v>
      </c>
      <c r="E965" s="122">
        <f>ROUND(SQRT(E966^2+E967^2)*1000/(1.73*E$937),0)</f>
        <v>1</v>
      </c>
      <c r="F965" s="122">
        <f t="shared" ref="F965" si="1029">ROUND(SQRT(F966^2+F967^2)*1000/(1.73*F$937),0)</f>
        <v>1</v>
      </c>
      <c r="G965" s="122">
        <f t="shared" ref="G965" si="1030">ROUND(SQRT(G966^2+G967^2)*1000/(1.73*G$937),0)</f>
        <v>1</v>
      </c>
      <c r="H965" s="682">
        <f t="shared" ref="H965" si="1031">ROUND(SQRT(H966^2+H967^2)*1000/(1.73*H$937),0)</f>
        <v>1</v>
      </c>
      <c r="I965" s="122">
        <f t="shared" ref="I965" si="1032">ROUND(SQRT(I966^2+I967^2)*1000/(1.73*I$937),0)</f>
        <v>1</v>
      </c>
      <c r="J965" s="122">
        <f t="shared" ref="J965" si="1033">ROUND(SQRT(J966^2+J967^2)*1000/(1.73*J$937),0)</f>
        <v>1</v>
      </c>
      <c r="K965" s="122">
        <f t="shared" ref="K965" si="1034">ROUND(SQRT(K966^2+K967^2)*1000/(1.73*K$937),0)</f>
        <v>1</v>
      </c>
      <c r="L965" s="122">
        <f t="shared" ref="L965" si="1035">ROUND(SQRT(L966^2+L967^2)*1000/(1.73*L$937),0)</f>
        <v>1</v>
      </c>
      <c r="M965" s="122">
        <f t="shared" ref="M965" si="1036">ROUND(SQRT(M966^2+M967^2)*1000/(1.73*M$937),0)</f>
        <v>1</v>
      </c>
      <c r="N965" s="682">
        <f t="shared" ref="N965" si="1037">ROUND(SQRT(N966^2+N967^2)*1000/(1.73*N$937),0)</f>
        <v>1</v>
      </c>
      <c r="O965" s="122">
        <f t="shared" ref="O965" si="1038">ROUND(SQRT(O966^2+O967^2)*1000/(1.73*O$937),0)</f>
        <v>1</v>
      </c>
      <c r="P965" s="122">
        <f t="shared" ref="P965" si="1039">ROUND(SQRT(P966^2+P967^2)*1000/(1.73*P$937),0)</f>
        <v>1</v>
      </c>
      <c r="Q965" s="122">
        <f>ROUND(SQRT(Q966^2+Q967^2)*1000/(1.73*Q$937),0)</f>
        <v>1</v>
      </c>
      <c r="R965" s="122">
        <f t="shared" ref="R965" si="1040">ROUND(SQRT(R966^2+R967^2)*1000/(1.73*R$937),0)</f>
        <v>1</v>
      </c>
      <c r="S965" s="122">
        <f t="shared" ref="S965" si="1041">ROUND(SQRT(S966^2+S967^2)*1000/(1.73*S$937),0)</f>
        <v>1</v>
      </c>
      <c r="T965" s="122">
        <f t="shared" ref="T965" si="1042">ROUND(SQRT(T966^2+T967^2)*1000/(1.73*T$937),0)</f>
        <v>1</v>
      </c>
      <c r="U965" s="122">
        <f t="shared" ref="U965" si="1043">ROUND(SQRT(U966^2+U967^2)*1000/(1.73*U$937),0)</f>
        <v>1</v>
      </c>
      <c r="V965" s="682">
        <f t="shared" ref="V965" si="1044">ROUND(SQRT(V966^2+V967^2)*1000/(1.73*V$937),0)</f>
        <v>1</v>
      </c>
      <c r="W965" s="122">
        <f t="shared" ref="W965" si="1045">ROUND(SQRT(W966^2+W967^2)*1000/(1.73*W$937),0)</f>
        <v>1</v>
      </c>
      <c r="X965" s="122">
        <f t="shared" ref="X965" si="1046">ROUND(SQRT(X966^2+X967^2)*1000/(1.73*X$937),0)</f>
        <v>1</v>
      </c>
      <c r="Y965" s="122">
        <f t="shared" ref="Y965" si="1047">ROUND(SQRT(Y966^2+Y967^2)*1000/(1.73*Y$937),0)</f>
        <v>1</v>
      </c>
      <c r="Z965" s="122">
        <f t="shared" ref="Z965" si="1048">ROUND(SQRT(Z966^2+Z967^2)*1000/(1.73*Z$937),0)</f>
        <v>1</v>
      </c>
      <c r="AA965" s="122">
        <f t="shared" ref="AA965" si="1049">ROUND(SQRT(AA966^2+AA967^2)*1000/(1.73*AA$937),0)</f>
        <v>1</v>
      </c>
      <c r="AB965" s="123">
        <f t="shared" ref="AB965" si="1050">ROUND(SQRT(AB966^2+AB967^2)*1000/(1.73*AB$937),0)</f>
        <v>1</v>
      </c>
      <c r="AC965" s="382"/>
      <c r="AD965" s="206"/>
      <c r="AE965" s="69"/>
      <c r="AF965" s="117"/>
      <c r="AG965" s="376"/>
      <c r="AH965" s="376"/>
      <c r="AI965" s="376"/>
      <c r="AJ965" s="376"/>
      <c r="AK965" s="376"/>
      <c r="AL965" s="376"/>
      <c r="AM965" s="376"/>
      <c r="AN965" s="376"/>
      <c r="AO965" s="376"/>
      <c r="AP965" s="376"/>
      <c r="AQ965" s="376"/>
      <c r="AR965" s="376"/>
      <c r="AS965" s="376"/>
      <c r="AT965" s="376"/>
      <c r="AU965" s="376"/>
      <c r="AV965" s="376"/>
      <c r="AW965" s="376"/>
      <c r="AX965" s="376"/>
      <c r="AY965" s="376"/>
      <c r="AZ965" s="376"/>
      <c r="BA965" s="376"/>
      <c r="BB965" s="376"/>
      <c r="BC965" s="376"/>
      <c r="BD965" s="376"/>
      <c r="BE965" s="376"/>
      <c r="BF965" s="376"/>
      <c r="BG965" s="376"/>
      <c r="BH965" s="376"/>
      <c r="BI965" s="376"/>
      <c r="BJ965" s="376"/>
      <c r="BK965" s="376"/>
      <c r="BL965" s="376"/>
      <c r="BM965" s="376"/>
      <c r="BN965" s="376"/>
      <c r="BO965" s="376"/>
      <c r="BP965" s="376"/>
      <c r="BQ965" s="376"/>
      <c r="BR965" s="376"/>
      <c r="BS965" s="376"/>
      <c r="BT965" s="376"/>
      <c r="BU965" s="376"/>
      <c r="BV965" s="376"/>
      <c r="BW965" s="376"/>
      <c r="BX965" s="376"/>
      <c r="BY965" s="376"/>
      <c r="BZ965" s="376"/>
      <c r="CA965" s="376"/>
      <c r="CB965" s="376"/>
      <c r="CC965" s="376"/>
      <c r="CD965" s="376"/>
      <c r="CE965" s="376"/>
      <c r="CF965" s="376"/>
      <c r="CG965" s="376"/>
      <c r="CH965" s="376"/>
      <c r="CI965" s="376"/>
      <c r="CJ965" s="376"/>
      <c r="CK965" s="376"/>
      <c r="CL965" s="376"/>
      <c r="CM965" s="187"/>
      <c r="CN965" s="187"/>
    </row>
    <row r="966" spans="1:92" s="1" customFormat="1" ht="10.5" customHeight="1">
      <c r="A966" s="1358"/>
      <c r="B966" s="1364"/>
      <c r="C966" s="1165" t="s">
        <v>967</v>
      </c>
      <c r="D966" s="155" t="s">
        <v>126</v>
      </c>
      <c r="E966" s="59">
        <f t="shared" ref="E966" si="1051">(AG966-AF966)*$AE966</f>
        <v>8.160000000134459E-3</v>
      </c>
      <c r="F966" s="59">
        <f t="shared" ref="F966" si="1052">(AH966-AG966)*$AE966</f>
        <v>8.160000000134459E-3</v>
      </c>
      <c r="G966" s="59">
        <f t="shared" ref="G966" si="1053">(AI966-AH966)*$AE966</f>
        <v>8.6399999994682727E-3</v>
      </c>
      <c r="H966" s="679">
        <f t="shared" ref="H966" si="1054">(AJ966-AI966)*$AE966</f>
        <v>8.160000000134459E-3</v>
      </c>
      <c r="I966" s="59">
        <f t="shared" ref="I966" si="1055">(AK966-AJ966)*$AE966</f>
        <v>8.160000000134459E-3</v>
      </c>
      <c r="J966" s="59">
        <f t="shared" ref="J966" si="1056">(AL966-AK966)*$AE966</f>
        <v>8.6400000000139698E-3</v>
      </c>
      <c r="K966" s="59">
        <f t="shared" ref="K966" si="1057">(AM966-AL966)*$AE966</f>
        <v>8.6400000000139698E-3</v>
      </c>
      <c r="L966" s="59">
        <f t="shared" ref="L966" si="1058">(AN966-AM966)*$AE966</f>
        <v>8.160000000134459E-3</v>
      </c>
      <c r="M966" s="59">
        <f t="shared" ref="M966" si="1059">(AO966-AN966)*$AE966</f>
        <v>8.1599999995887618E-3</v>
      </c>
      <c r="N966" s="679">
        <f t="shared" ref="N966" si="1060">(AP966-AO966)*$AE966</f>
        <v>9.1200000004391761E-3</v>
      </c>
      <c r="O966" s="59">
        <f t="shared" ref="O966" si="1061">(AQ966-AP966)*$AE966</f>
        <v>9.1199999998934789E-3</v>
      </c>
      <c r="P966" s="59">
        <f t="shared" ref="P966" si="1062">(AR966-AQ966)*$AE966</f>
        <v>8.6400000000139698E-3</v>
      </c>
      <c r="Q966" s="59">
        <f t="shared" ref="Q966" si="1063">(AS966-AR966)*$AE966</f>
        <v>9.1199999998934789E-3</v>
      </c>
      <c r="R966" s="59">
        <f t="shared" ref="R966" si="1064">(AT966-AS966)*$AE966</f>
        <v>9.1199999998934789E-3</v>
      </c>
      <c r="S966" s="59">
        <f t="shared" ref="S966" si="1065">(AU966-AT966)*$AE966</f>
        <v>8.160000000134459E-3</v>
      </c>
      <c r="T966" s="59">
        <f t="shared" ref="T966" si="1066">(AV966-AU966)*$AE966</f>
        <v>8.160000000134459E-3</v>
      </c>
      <c r="U966" s="59">
        <f t="shared" ref="U966" si="1067">(AW966-AV966)*$AE966</f>
        <v>8.6400000000139698E-3</v>
      </c>
      <c r="V966" s="679">
        <f t="shared" ref="V966" si="1068">(AX966-AW966)*$AE966</f>
        <v>8.1599999995887618E-3</v>
      </c>
      <c r="W966" s="59">
        <f t="shared" ref="W966" si="1069">(AY966-AX966)*$AE966</f>
        <v>8.160000000134459E-3</v>
      </c>
      <c r="X966" s="59">
        <f t="shared" ref="X966" si="1070">(AZ966-AY966)*$AE966</f>
        <v>7.680000000254949E-3</v>
      </c>
      <c r="Y966" s="59">
        <f t="shared" ref="Y966" si="1071">(BA966-AZ966)*$AE966</f>
        <v>8.6400000000139698E-3</v>
      </c>
      <c r="Z966" s="59">
        <f t="shared" ref="Z966" si="1072">(BB966-BA966)*$AE966</f>
        <v>8.1599999995887618E-3</v>
      </c>
      <c r="AA966" s="59">
        <f t="shared" ref="AA966" si="1073">(BC966-BB966)*$AE966</f>
        <v>8.160000000134459E-3</v>
      </c>
      <c r="AB966" s="60">
        <f t="shared" ref="AB966" si="1074">(BD966-BC966)*$AE966</f>
        <v>8.160000000134459E-3</v>
      </c>
      <c r="AC966" s="58">
        <f>(BD966-AF966)*AE966</f>
        <v>0.20208000000002357</v>
      </c>
      <c r="AD966" s="61">
        <f>(BD967-AF967)*AE966</f>
        <v>1.9199999995180405E-3</v>
      </c>
      <c r="AE966" s="69">
        <v>4.8</v>
      </c>
      <c r="AF966" s="1170">
        <v>617.91719999999998</v>
      </c>
      <c r="AG966" s="1170">
        <v>617.91890000000001</v>
      </c>
      <c r="AH966" s="1216">
        <v>617.92060000000004</v>
      </c>
      <c r="AI966" s="1170">
        <v>617.92239999999993</v>
      </c>
      <c r="AJ966" s="1170">
        <v>617.92409999999995</v>
      </c>
      <c r="AK966" s="1170">
        <v>617.92579999999998</v>
      </c>
      <c r="AL966" s="1170">
        <v>617.92759999999998</v>
      </c>
      <c r="AM966" s="1170">
        <v>617.92939999999999</v>
      </c>
      <c r="AN966" s="1170">
        <v>617.93110000000001</v>
      </c>
      <c r="AO966" s="1170">
        <v>617.93279999999993</v>
      </c>
      <c r="AP966" s="1170">
        <v>617.93470000000002</v>
      </c>
      <c r="AQ966" s="1170">
        <v>617.9366</v>
      </c>
      <c r="AR966" s="1170">
        <v>617.9384</v>
      </c>
      <c r="AS966" s="1170">
        <v>617.94029999999998</v>
      </c>
      <c r="AT966" s="1170">
        <v>617.94219999999996</v>
      </c>
      <c r="AU966" s="1170">
        <v>617.94389999999999</v>
      </c>
      <c r="AV966" s="1170">
        <v>617.94560000000001</v>
      </c>
      <c r="AW966" s="1170">
        <v>617.94740000000002</v>
      </c>
      <c r="AX966" s="1170">
        <v>617.94909999999993</v>
      </c>
      <c r="AY966" s="1170">
        <v>617.95079999999996</v>
      </c>
      <c r="AZ966" s="1170">
        <v>617.95240000000001</v>
      </c>
      <c r="BA966" s="1170">
        <v>617.95420000000001</v>
      </c>
      <c r="BB966" s="1170">
        <v>617.95589999999993</v>
      </c>
      <c r="BC966" s="1170">
        <v>617.95759999999996</v>
      </c>
      <c r="BD966" s="1170">
        <v>617.95929999999998</v>
      </c>
      <c r="BE966" s="376"/>
      <c r="BF966" s="376"/>
      <c r="BG966" s="376"/>
      <c r="BH966" s="376"/>
      <c r="BI966" s="376"/>
      <c r="BJ966" s="376"/>
      <c r="BK966" s="376"/>
      <c r="BL966" s="376"/>
      <c r="BM966" s="376"/>
      <c r="BN966" s="376"/>
      <c r="BO966" s="376"/>
      <c r="BP966" s="376"/>
      <c r="BQ966" s="376"/>
      <c r="BR966" s="376"/>
      <c r="BS966" s="376"/>
      <c r="BT966" s="376"/>
      <c r="BU966" s="376"/>
      <c r="BV966" s="376"/>
      <c r="BW966" s="376"/>
      <c r="BX966" s="376"/>
      <c r="BY966" s="376"/>
      <c r="BZ966" s="376"/>
      <c r="CA966" s="376"/>
      <c r="CB966" s="376"/>
      <c r="CC966" s="376"/>
      <c r="CD966" s="376"/>
      <c r="CE966" s="376"/>
      <c r="CF966" s="376"/>
      <c r="CG966" s="376"/>
      <c r="CH966" s="376"/>
      <c r="CI966" s="376"/>
      <c r="CJ966" s="376"/>
      <c r="CK966" s="376"/>
      <c r="CL966" s="376"/>
      <c r="CM966" s="187"/>
      <c r="CN966" s="187"/>
    </row>
    <row r="967" spans="1:92" s="1" customFormat="1" ht="10.5" customHeight="1">
      <c r="A967" s="1358"/>
      <c r="B967" s="1364"/>
      <c r="C967" s="1165" t="s">
        <v>967</v>
      </c>
      <c r="D967" s="155" t="s">
        <v>127</v>
      </c>
      <c r="E967" s="59">
        <f t="shared" ref="E967" si="1075">(AG967-AF967)*$AE966</f>
        <v>0</v>
      </c>
      <c r="F967" s="59">
        <f t="shared" ref="F967" si="1076">(AH967-AG967)*$AE966</f>
        <v>0</v>
      </c>
      <c r="G967" s="59">
        <f t="shared" ref="G967" si="1077">(AI967-AH967)*$AE966</f>
        <v>0</v>
      </c>
      <c r="H967" s="679">
        <f t="shared" ref="H967" si="1078">(AJ967-AI967)*$AE966</f>
        <v>0</v>
      </c>
      <c r="I967" s="59">
        <f t="shared" ref="I967" si="1079">(AK967-AJ967)*$AE966</f>
        <v>0</v>
      </c>
      <c r="J967" s="59">
        <f t="shared" ref="J967" si="1080">(AL967-AK967)*$AE966</f>
        <v>0</v>
      </c>
      <c r="K967" s="59">
        <f t="shared" ref="K967" si="1081">(AM967-AL967)*$AE966</f>
        <v>0</v>
      </c>
      <c r="L967" s="59">
        <f t="shared" ref="L967" si="1082">(AN967-AM967)*$AE966</f>
        <v>0</v>
      </c>
      <c r="M967" s="59">
        <f t="shared" ref="M967" si="1083">(AO967-AN967)*$AE966</f>
        <v>0</v>
      </c>
      <c r="N967" s="679">
        <f t="shared" ref="N967" si="1084">(AP967-AO967)*$AE966</f>
        <v>4.7999999987951013E-4</v>
      </c>
      <c r="O967" s="59">
        <f t="shared" ref="O967" si="1085">(AQ967-AP967)*$AE966</f>
        <v>0</v>
      </c>
      <c r="P967" s="59">
        <f t="shared" ref="P967" si="1086">(AR967-AQ967)*$AE966</f>
        <v>0</v>
      </c>
      <c r="Q967" s="59">
        <f t="shared" ref="Q967" si="1087">(AS967-AR967)*$AE966</f>
        <v>4.7999999987951013E-4</v>
      </c>
      <c r="R967" s="59">
        <f t="shared" ref="R967" si="1088">(AT967-AS967)*$AE966</f>
        <v>4.8000000042520692E-4</v>
      </c>
      <c r="S967" s="59">
        <f t="shared" ref="S967" si="1089">(AU967-AT967)*$AE966</f>
        <v>0</v>
      </c>
      <c r="T967" s="59">
        <f t="shared" ref="T967" si="1090">(AV967-AU967)*$AE966</f>
        <v>0</v>
      </c>
      <c r="U967" s="59">
        <f t="shared" ref="U967" si="1091">(AW967-AV967)*$AE966</f>
        <v>0</v>
      </c>
      <c r="V967" s="679">
        <f t="shared" ref="V967" si="1092">(AX967-AW967)*$AE966</f>
        <v>0</v>
      </c>
      <c r="W967" s="59">
        <f t="shared" ref="W967" si="1093">(AY967-AX967)*$AE966</f>
        <v>0</v>
      </c>
      <c r="X967" s="59">
        <f t="shared" ref="X967" si="1094">(AZ967-AY967)*$AE966</f>
        <v>0</v>
      </c>
      <c r="Y967" s="59">
        <f t="shared" ref="Y967" si="1095">(BA967-AZ967)*$AE966</f>
        <v>4.7999999987951013E-4</v>
      </c>
      <c r="Z967" s="59">
        <f t="shared" ref="Z967" si="1096">(BB967-BA967)*$AE966</f>
        <v>0</v>
      </c>
      <c r="AA967" s="59">
        <f t="shared" ref="AA967" si="1097">(BC967-BB967)*$AE966</f>
        <v>0</v>
      </c>
      <c r="AB967" s="60">
        <f t="shared" ref="AB967" si="1098">(BD967-BC967)*$AE966</f>
        <v>-5.4569682106375692E-13</v>
      </c>
      <c r="AC967" s="58"/>
      <c r="AD967" s="61"/>
      <c r="AE967" s="69"/>
      <c r="AF967" s="1080">
        <v>561.16240000000005</v>
      </c>
      <c r="AG967" s="1080">
        <v>561.16240000000005</v>
      </c>
      <c r="AH967" s="1081">
        <v>561.16240000000005</v>
      </c>
      <c r="AI967" s="1080">
        <v>561.16240000000005</v>
      </c>
      <c r="AJ967" s="1080">
        <v>561.16240000000005</v>
      </c>
      <c r="AK967" s="1080">
        <v>561.16240000000005</v>
      </c>
      <c r="AL967" s="1080">
        <v>561.16240000000005</v>
      </c>
      <c r="AM967" s="1080">
        <v>561.16240000000005</v>
      </c>
      <c r="AN967" s="1080">
        <v>561.16240000000005</v>
      </c>
      <c r="AO967" s="1080">
        <v>561.16240000000005</v>
      </c>
      <c r="AP967" s="1080">
        <v>561.16250000000002</v>
      </c>
      <c r="AQ967" s="1080">
        <v>561.16250000000002</v>
      </c>
      <c r="AR967" s="1080">
        <v>561.16250000000002</v>
      </c>
      <c r="AS967" s="1080">
        <v>561.1626</v>
      </c>
      <c r="AT967" s="1080">
        <v>561.16270000000009</v>
      </c>
      <c r="AU967" s="1080">
        <v>561.16270000000009</v>
      </c>
      <c r="AV967" s="1080">
        <v>561.16270000000009</v>
      </c>
      <c r="AW967" s="1080">
        <v>561.16270000000009</v>
      </c>
      <c r="AX967" s="1080">
        <v>561.16270000000009</v>
      </c>
      <c r="AY967" s="1080">
        <v>561.16270000000009</v>
      </c>
      <c r="AZ967" s="1080">
        <v>561.16270000000009</v>
      </c>
      <c r="BA967" s="1080">
        <v>561.16280000000006</v>
      </c>
      <c r="BB967" s="1080">
        <v>561.16280000000006</v>
      </c>
      <c r="BC967" s="1080">
        <v>561.16280000000006</v>
      </c>
      <c r="BD967" s="1080">
        <v>561.16279999999995</v>
      </c>
      <c r="BE967" s="376"/>
      <c r="BF967" s="376"/>
      <c r="BG967" s="376"/>
      <c r="BH967" s="376"/>
      <c r="BI967" s="376"/>
      <c r="BJ967" s="376"/>
      <c r="BK967" s="376"/>
      <c r="BL967" s="376"/>
      <c r="BM967" s="376"/>
      <c r="BN967" s="376"/>
      <c r="BO967" s="376"/>
      <c r="BP967" s="376"/>
      <c r="BQ967" s="376"/>
      <c r="BR967" s="376"/>
      <c r="BS967" s="376"/>
      <c r="BT967" s="376"/>
      <c r="BU967" s="376"/>
      <c r="BV967" s="376"/>
      <c r="BW967" s="376"/>
      <c r="BX967" s="376"/>
      <c r="BY967" s="376"/>
      <c r="BZ967" s="376"/>
      <c r="CA967" s="376"/>
      <c r="CB967" s="376"/>
      <c r="CC967" s="376"/>
      <c r="CD967" s="376"/>
      <c r="CE967" s="376"/>
      <c r="CF967" s="376"/>
      <c r="CG967" s="376"/>
      <c r="CH967" s="376"/>
      <c r="CI967" s="376"/>
      <c r="CJ967" s="376"/>
      <c r="CK967" s="376"/>
      <c r="CL967" s="376"/>
      <c r="CM967" s="187"/>
      <c r="CN967" s="187"/>
    </row>
    <row r="968" spans="1:92" s="1" customFormat="1" ht="10.5" customHeight="1" thickBot="1">
      <c r="A968" s="1362"/>
      <c r="B968" s="1363"/>
      <c r="C968" s="312"/>
      <c r="D968" s="271" t="s">
        <v>42</v>
      </c>
      <c r="E968" s="96">
        <f t="shared" ref="E968:AB968" si="1099">E967/E966</f>
        <v>0</v>
      </c>
      <c r="F968" s="96">
        <f t="shared" si="1099"/>
        <v>0</v>
      </c>
      <c r="G968" s="96">
        <f t="shared" si="1099"/>
        <v>0</v>
      </c>
      <c r="H968" s="743">
        <f t="shared" si="1099"/>
        <v>0</v>
      </c>
      <c r="I968" s="96">
        <f t="shared" si="1099"/>
        <v>0</v>
      </c>
      <c r="J968" s="96">
        <f t="shared" si="1099"/>
        <v>0</v>
      </c>
      <c r="K968" s="96">
        <f t="shared" si="1099"/>
        <v>0</v>
      </c>
      <c r="L968" s="96">
        <f t="shared" si="1099"/>
        <v>0</v>
      </c>
      <c r="M968" s="96">
        <f t="shared" si="1099"/>
        <v>0</v>
      </c>
      <c r="N968" s="743">
        <f t="shared" si="1099"/>
        <v>5.2631578931622326E-2</v>
      </c>
      <c r="O968" s="96">
        <f t="shared" si="1099"/>
        <v>0</v>
      </c>
      <c r="P968" s="96">
        <f t="shared" si="1099"/>
        <v>0</v>
      </c>
      <c r="Q968" s="96">
        <f t="shared" si="1099"/>
        <v>5.2631578934771543E-2</v>
      </c>
      <c r="R968" s="96">
        <f t="shared" si="1099"/>
        <v>5.2631578994606722E-2</v>
      </c>
      <c r="S968" s="96">
        <f t="shared" si="1099"/>
        <v>0</v>
      </c>
      <c r="T968" s="96">
        <f t="shared" si="1099"/>
        <v>0</v>
      </c>
      <c r="U968" s="96">
        <f t="shared" si="1099"/>
        <v>0</v>
      </c>
      <c r="V968" s="743">
        <f t="shared" si="1099"/>
        <v>0</v>
      </c>
      <c r="W968" s="96">
        <f t="shared" si="1099"/>
        <v>0</v>
      </c>
      <c r="X968" s="96">
        <f t="shared" si="1099"/>
        <v>0</v>
      </c>
      <c r="Y968" s="96">
        <f t="shared" si="1099"/>
        <v>5.5555555541520141E-2</v>
      </c>
      <c r="Z968" s="96">
        <f t="shared" si="1099"/>
        <v>0</v>
      </c>
      <c r="AA968" s="96">
        <f t="shared" si="1099"/>
        <v>0</v>
      </c>
      <c r="AB968" s="97">
        <f t="shared" si="1099"/>
        <v>-6.6874610423378072E-11</v>
      </c>
      <c r="AC968" s="58"/>
      <c r="AD968" s="61"/>
      <c r="AE968" s="69"/>
      <c r="AF968" s="384"/>
      <c r="AG968" s="376"/>
      <c r="AH968" s="376"/>
      <c r="AI968" s="376"/>
      <c r="AJ968" s="376"/>
      <c r="AK968" s="376"/>
      <c r="AL968" s="376"/>
      <c r="AM968" s="376"/>
      <c r="AN968" s="376"/>
      <c r="AO968" s="376"/>
      <c r="AP968" s="376"/>
      <c r="AQ968" s="376"/>
      <c r="AR968" s="376"/>
      <c r="AS968" s="376"/>
      <c r="AT968" s="376"/>
      <c r="AU968" s="376"/>
      <c r="AV968" s="376"/>
      <c r="AW968" s="376"/>
      <c r="AX968" s="376"/>
      <c r="AY968" s="376"/>
      <c r="AZ968" s="376"/>
      <c r="BA968" s="376"/>
      <c r="BB968" s="376"/>
      <c r="BC968" s="376"/>
      <c r="BD968" s="376"/>
      <c r="BE968" s="376"/>
      <c r="BF968" s="376"/>
      <c r="BG968" s="376"/>
      <c r="BH968" s="376"/>
      <c r="BI968" s="376"/>
      <c r="BJ968" s="376"/>
      <c r="BK968" s="376"/>
      <c r="BL968" s="376"/>
      <c r="BM968" s="376"/>
      <c r="BN968" s="376"/>
      <c r="BO968" s="376"/>
      <c r="BP968" s="376"/>
      <c r="BQ968" s="376"/>
      <c r="BR968" s="376"/>
      <c r="BS968" s="376"/>
      <c r="BT968" s="376"/>
      <c r="BU968" s="376"/>
      <c r="BV968" s="376"/>
      <c r="BW968" s="376"/>
      <c r="BX968" s="376"/>
      <c r="BY968" s="376"/>
      <c r="BZ968" s="376"/>
      <c r="CA968" s="376"/>
      <c r="CB968" s="376"/>
      <c r="CC968" s="376"/>
      <c r="CD968" s="376"/>
      <c r="CE968" s="376"/>
      <c r="CF968" s="376"/>
      <c r="CG968" s="376"/>
      <c r="CH968" s="376"/>
      <c r="CI968" s="376"/>
      <c r="CJ968" s="376"/>
      <c r="CK968" s="376"/>
      <c r="CL968" s="376"/>
      <c r="CM968" s="187"/>
      <c r="CN968" s="187"/>
    </row>
    <row r="969" spans="1:92" s="1" customFormat="1" ht="10.5" customHeight="1">
      <c r="A969" s="1357" t="s">
        <v>14</v>
      </c>
      <c r="B969" s="1361" t="s">
        <v>693</v>
      </c>
      <c r="C969" s="1222"/>
      <c r="D969" s="1266"/>
      <c r="E969" s="92"/>
      <c r="F969" s="92"/>
      <c r="G969" s="92"/>
      <c r="H969" s="687"/>
      <c r="I969" s="92"/>
      <c r="J969" s="92"/>
      <c r="K969" s="92"/>
      <c r="L969" s="92"/>
      <c r="M969" s="92"/>
      <c r="N969" s="687"/>
      <c r="O969" s="92"/>
      <c r="P969" s="92"/>
      <c r="Q969" s="92"/>
      <c r="R969" s="92"/>
      <c r="S969" s="92"/>
      <c r="T969" s="92"/>
      <c r="U969" s="92"/>
      <c r="V969" s="687"/>
      <c r="W969" s="92"/>
      <c r="X969" s="92"/>
      <c r="Y969" s="92"/>
      <c r="Z969" s="92"/>
      <c r="AA969" s="92"/>
      <c r="AB969" s="216"/>
      <c r="AC969" s="58" t="s">
        <v>125</v>
      </c>
      <c r="AD969" s="61">
        <f>AD971/AC971</f>
        <v>0.76012955965143236</v>
      </c>
      <c r="AE969" s="69"/>
      <c r="AF969" s="463"/>
      <c r="AG969" s="376"/>
      <c r="AH969" s="376"/>
      <c r="AI969" s="376"/>
      <c r="AJ969" s="376"/>
      <c r="AK969" s="376"/>
      <c r="AL969" s="376"/>
      <c r="AM969" s="376"/>
      <c r="AN969" s="376"/>
      <c r="AO969" s="376"/>
      <c r="AP969" s="376"/>
      <c r="AQ969" s="376"/>
      <c r="AR969" s="376"/>
      <c r="AS969" s="376"/>
      <c r="AT969" s="376"/>
      <c r="AU969" s="376"/>
      <c r="AV969" s="376"/>
      <c r="AW969" s="376"/>
      <c r="AX969" s="376"/>
      <c r="AY969" s="376"/>
      <c r="AZ969" s="376"/>
      <c r="BA969" s="376"/>
      <c r="BB969" s="376"/>
      <c r="BC969" s="376"/>
      <c r="BD969" s="376"/>
      <c r="BE969" s="376"/>
      <c r="BF969" s="376"/>
      <c r="BG969" s="376"/>
      <c r="BH969" s="376"/>
      <c r="BI969" s="376"/>
      <c r="BJ969" s="376"/>
      <c r="BK969" s="376"/>
      <c r="BL969" s="376"/>
      <c r="BM969" s="376"/>
      <c r="BN969" s="376"/>
      <c r="BO969" s="376"/>
      <c r="BP969" s="376"/>
      <c r="BQ969" s="376"/>
      <c r="BR969" s="376"/>
      <c r="BS969" s="376"/>
      <c r="BT969" s="376"/>
      <c r="BU969" s="376"/>
      <c r="BV969" s="376"/>
      <c r="BW969" s="376"/>
      <c r="BX969" s="376"/>
      <c r="BY969" s="376"/>
      <c r="BZ969" s="376"/>
      <c r="CA969" s="376"/>
      <c r="CB969" s="376"/>
      <c r="CC969" s="376"/>
      <c r="CD969" s="376"/>
      <c r="CE969" s="376"/>
      <c r="CF969" s="376"/>
      <c r="CG969" s="376"/>
      <c r="CH969" s="376"/>
      <c r="CI969" s="376"/>
      <c r="CJ969" s="376"/>
      <c r="CK969" s="376"/>
      <c r="CL969" s="376"/>
      <c r="CM969" s="187"/>
      <c r="CN969" s="187"/>
    </row>
    <row r="970" spans="1:92" s="1" customFormat="1" ht="10.5" customHeight="1">
      <c r="A970" s="1358"/>
      <c r="B970" s="1364"/>
      <c r="C970" s="1165" t="s">
        <v>139</v>
      </c>
      <c r="D970" s="155" t="s">
        <v>34</v>
      </c>
      <c r="E970" s="122">
        <f t="shared" ref="E970:AB970" si="1100">ROUND(SQRT(E971^2+E972^2)*1000/(1.73*E$938),0)</f>
        <v>38</v>
      </c>
      <c r="F970" s="122">
        <f t="shared" si="1100"/>
        <v>38</v>
      </c>
      <c r="G970" s="122">
        <f t="shared" si="1100"/>
        <v>38</v>
      </c>
      <c r="H970" s="682">
        <f t="shared" si="1100"/>
        <v>37</v>
      </c>
      <c r="I970" s="122">
        <f t="shared" si="1100"/>
        <v>38</v>
      </c>
      <c r="J970" s="122">
        <f t="shared" si="1100"/>
        <v>38</v>
      </c>
      <c r="K970" s="122">
        <f t="shared" si="1100"/>
        <v>38</v>
      </c>
      <c r="L970" s="122">
        <f t="shared" si="1100"/>
        <v>38</v>
      </c>
      <c r="M970" s="122">
        <f t="shared" si="1100"/>
        <v>38</v>
      </c>
      <c r="N970" s="682">
        <f t="shared" si="1100"/>
        <v>38</v>
      </c>
      <c r="O970" s="122">
        <f t="shared" si="1100"/>
        <v>38</v>
      </c>
      <c r="P970" s="122">
        <f t="shared" si="1100"/>
        <v>39</v>
      </c>
      <c r="Q970" s="122">
        <f t="shared" si="1100"/>
        <v>39</v>
      </c>
      <c r="R970" s="122">
        <f t="shared" si="1100"/>
        <v>38</v>
      </c>
      <c r="S970" s="122">
        <f t="shared" si="1100"/>
        <v>38</v>
      </c>
      <c r="T970" s="122">
        <f t="shared" si="1100"/>
        <v>38</v>
      </c>
      <c r="U970" s="122">
        <f t="shared" si="1100"/>
        <v>37</v>
      </c>
      <c r="V970" s="682">
        <f t="shared" si="1100"/>
        <v>38</v>
      </c>
      <c r="W970" s="122">
        <f t="shared" si="1100"/>
        <v>38</v>
      </c>
      <c r="X970" s="122">
        <f t="shared" si="1100"/>
        <v>38</v>
      </c>
      <c r="Y970" s="122">
        <f t="shared" si="1100"/>
        <v>37</v>
      </c>
      <c r="Z970" s="122">
        <f t="shared" si="1100"/>
        <v>39</v>
      </c>
      <c r="AA970" s="122">
        <f t="shared" si="1100"/>
        <v>38</v>
      </c>
      <c r="AB970" s="123">
        <f t="shared" si="1100"/>
        <v>38</v>
      </c>
      <c r="AC970" s="382"/>
      <c r="AD970" s="206"/>
      <c r="AE970" s="69"/>
      <c r="AF970" s="376"/>
      <c r="AG970" s="376"/>
      <c r="AH970" s="376"/>
      <c r="AI970" s="376"/>
      <c r="AJ970" s="376"/>
      <c r="AK970" s="376"/>
      <c r="AL970" s="376"/>
      <c r="AM970" s="376"/>
      <c r="AN970" s="376"/>
      <c r="AO970" s="376"/>
      <c r="AP970" s="376"/>
      <c r="AQ970" s="376"/>
      <c r="AR970" s="376"/>
      <c r="AS970" s="376"/>
      <c r="AT970" s="376"/>
      <c r="AU970" s="376"/>
      <c r="AV970" s="376"/>
      <c r="AW970" s="376"/>
      <c r="AX970" s="376"/>
      <c r="AY970" s="376"/>
      <c r="AZ970" s="376"/>
      <c r="BA970" s="376"/>
      <c r="BB970" s="376"/>
      <c r="BC970" s="376"/>
      <c r="BD970" s="376"/>
      <c r="BE970" s="376"/>
      <c r="BF970" s="376"/>
      <c r="BG970" s="376"/>
      <c r="BH970" s="376"/>
      <c r="BI970" s="376"/>
      <c r="BJ970" s="376"/>
      <c r="BK970" s="376"/>
      <c r="BL970" s="376"/>
      <c r="BM970" s="376"/>
      <c r="BN970" s="376"/>
      <c r="BO970" s="376"/>
      <c r="BP970" s="376"/>
      <c r="BQ970" s="376"/>
      <c r="BR970" s="376"/>
      <c r="BS970" s="376"/>
      <c r="BT970" s="376"/>
      <c r="BU970" s="376"/>
      <c r="BV970" s="376"/>
      <c r="BW970" s="376"/>
      <c r="BX970" s="376"/>
      <c r="BY970" s="376"/>
      <c r="BZ970" s="376"/>
      <c r="CA970" s="376"/>
      <c r="CB970" s="376"/>
      <c r="CC970" s="376"/>
      <c r="CD970" s="376"/>
      <c r="CE970" s="376"/>
      <c r="CF970" s="376"/>
      <c r="CG970" s="376"/>
      <c r="CH970" s="376"/>
      <c r="CI970" s="376"/>
      <c r="CJ970" s="376"/>
      <c r="CK970" s="376"/>
      <c r="CL970" s="376"/>
      <c r="CM970" s="187"/>
      <c r="CN970" s="187"/>
    </row>
    <row r="971" spans="1:92" s="1" customFormat="1" ht="10.5" customHeight="1">
      <c r="A971" s="1358"/>
      <c r="B971" s="1364"/>
      <c r="C971" s="1165" t="s">
        <v>967</v>
      </c>
      <c r="D971" s="155" t="s">
        <v>126</v>
      </c>
      <c r="E971" s="59">
        <f t="shared" ref="E971" si="1101">(AG971-AF971)*$AE971</f>
        <v>0.32064000000027587</v>
      </c>
      <c r="F971" s="59">
        <f t="shared" ref="F971" si="1102">(AH971-AG971)*$AE971</f>
        <v>0.32171999999918627</v>
      </c>
      <c r="G971" s="59">
        <f t="shared" ref="G971" si="1103">(AI971-AH971)*$AE971</f>
        <v>0.32220000000015714</v>
      </c>
      <c r="H971" s="679">
        <f t="shared" ref="H971" si="1104">(AJ971-AI971)*$AE971</f>
        <v>0.32184000000052038</v>
      </c>
      <c r="I971" s="59">
        <f t="shared" ref="I971" si="1105">(AK971-AJ971)*$AE971</f>
        <v>0.32255999999979396</v>
      </c>
      <c r="J971" s="59">
        <f t="shared" ref="J971" si="1106">(AL971-AK971)*$AE971</f>
        <v>0.32328000000015888</v>
      </c>
      <c r="K971" s="59">
        <f t="shared" ref="K971" si="1107">(AM971-AL971)*$AE971</f>
        <v>0.32376000000003841</v>
      </c>
      <c r="L971" s="59">
        <f t="shared" ref="L971" si="1108">(AN971-AM971)*$AE971</f>
        <v>0.32411999999967517</v>
      </c>
      <c r="M971" s="59">
        <f t="shared" ref="M971" si="1109">(AO971-AN971)*$AE971</f>
        <v>0.32388000000028111</v>
      </c>
      <c r="N971" s="679">
        <f t="shared" ref="N971" si="1110">(AP971-AO971)*$AE971</f>
        <v>0.32436000000016063</v>
      </c>
      <c r="O971" s="59">
        <f t="shared" ref="O971" si="1111">(AQ971-AP971)*$AE971</f>
        <v>0.32519999999967691</v>
      </c>
      <c r="P971" s="59">
        <f t="shared" ref="P971" si="1112">(AR971-AQ971)*$AE971</f>
        <v>0.32579999999979919</v>
      </c>
      <c r="Q971" s="59">
        <f t="shared" ref="Q971" si="1113">(AS971-AR971)*$AE971</f>
        <v>0.32508000000052562</v>
      </c>
      <c r="R971" s="59">
        <f t="shared" ref="R971" si="1114">(AT971-AS971)*$AE971</f>
        <v>0.32519999999967691</v>
      </c>
      <c r="S971" s="59">
        <f t="shared" ref="S971" si="1115">(AU971-AT971)*$AE971</f>
        <v>0.32471999999979745</v>
      </c>
      <c r="T971" s="59">
        <f t="shared" ref="T971" si="1116">(AV971-AU971)*$AE971</f>
        <v>0.32471999999979745</v>
      </c>
      <c r="U971" s="59">
        <f t="shared" ref="U971" si="1117">(AW971-AV971)*$AE971</f>
        <v>0.32532000000101108</v>
      </c>
      <c r="V971" s="679">
        <f t="shared" ref="V971" si="1118">(AX971-AW971)*$AE971</f>
        <v>0.32567999999955644</v>
      </c>
      <c r="W971" s="59">
        <f t="shared" ref="W971" si="1119">(AY971-AX971)*$AE971</f>
        <v>0.32544000000016238</v>
      </c>
      <c r="X971" s="59">
        <f t="shared" ref="X971" si="1120">(AZ971-AY971)*$AE971</f>
        <v>0.32496000000028286</v>
      </c>
      <c r="Y971" s="59">
        <f t="shared" ref="Y971" si="1121">(BA971-AZ971)*$AE971</f>
        <v>0.32483999999894875</v>
      </c>
      <c r="Z971" s="59">
        <f t="shared" ref="Z971" si="1122">(BB971-BA971)*$AE971</f>
        <v>0.32532000000101108</v>
      </c>
      <c r="AA971" s="59">
        <f t="shared" ref="AA971" si="1123">(BC971-BB971)*$AE971</f>
        <v>0.32484000000004015</v>
      </c>
      <c r="AB971" s="60">
        <f t="shared" ref="AB971" si="1124">(BD971-BC971)*$AE971</f>
        <v>0.32471999999870604</v>
      </c>
      <c r="AC971" s="58">
        <f>(BD971-AF971)*AE971</f>
        <v>7.7801999999992404</v>
      </c>
      <c r="AD971" s="61">
        <f>(BD972-AF972)*AE971</f>
        <v>5.9139599999994967</v>
      </c>
      <c r="AE971" s="69">
        <v>1.2</v>
      </c>
      <c r="AF971" s="1170">
        <v>7113.6107000000002</v>
      </c>
      <c r="AG971" s="1170">
        <v>7113.8779000000004</v>
      </c>
      <c r="AH971" s="1216">
        <v>7114.1459999999997</v>
      </c>
      <c r="AI971" s="1170">
        <v>7114.4144999999999</v>
      </c>
      <c r="AJ971" s="1170">
        <v>7114.6827000000003</v>
      </c>
      <c r="AK971" s="1170">
        <v>7114.9515000000001</v>
      </c>
      <c r="AL971" s="1170">
        <v>7115.2209000000003</v>
      </c>
      <c r="AM971" s="1170">
        <v>7115.4907000000003</v>
      </c>
      <c r="AN971" s="1170">
        <v>7115.7608</v>
      </c>
      <c r="AO971" s="1170">
        <v>7116.0307000000003</v>
      </c>
      <c r="AP971" s="1170">
        <v>7116.3010000000004</v>
      </c>
      <c r="AQ971" s="1170">
        <v>7116.5720000000001</v>
      </c>
      <c r="AR971" s="1170">
        <v>7116.8434999999999</v>
      </c>
      <c r="AS971" s="1170">
        <v>7117.1144000000004</v>
      </c>
      <c r="AT971" s="1170">
        <v>7117.3854000000001</v>
      </c>
      <c r="AU971" s="1170">
        <v>7117.6559999999999</v>
      </c>
      <c r="AV971" s="1170">
        <v>7117.9265999999998</v>
      </c>
      <c r="AW971" s="1170">
        <v>7118.1977000000006</v>
      </c>
      <c r="AX971" s="1170">
        <v>7118.4691000000003</v>
      </c>
      <c r="AY971" s="1170">
        <v>7118.7403000000004</v>
      </c>
      <c r="AZ971" s="1170">
        <v>7119.0111000000006</v>
      </c>
      <c r="BA971" s="1170">
        <v>7119.2817999999997</v>
      </c>
      <c r="BB971" s="1170">
        <v>7119.5529000000006</v>
      </c>
      <c r="BC971" s="1170">
        <v>7119.8236000000006</v>
      </c>
      <c r="BD971" s="1170">
        <v>7120.0941999999995</v>
      </c>
      <c r="BE971" s="376"/>
      <c r="BF971" s="376"/>
      <c r="BG971" s="376"/>
      <c r="BH971" s="376"/>
      <c r="BI971" s="376"/>
      <c r="BJ971" s="376"/>
      <c r="BK971" s="376"/>
      <c r="BL971" s="376"/>
      <c r="BM971" s="376"/>
      <c r="BN971" s="376"/>
      <c r="BO971" s="376"/>
      <c r="BP971" s="376"/>
      <c r="BQ971" s="376"/>
      <c r="BR971" s="376"/>
      <c r="BS971" s="376"/>
      <c r="BT971" s="376"/>
      <c r="BU971" s="376"/>
      <c r="BV971" s="376"/>
      <c r="BW971" s="376"/>
      <c r="BX971" s="376"/>
      <c r="BY971" s="376"/>
      <c r="BZ971" s="376"/>
      <c r="CA971" s="376"/>
      <c r="CB971" s="376"/>
      <c r="CC971" s="376"/>
      <c r="CD971" s="376"/>
      <c r="CE971" s="376"/>
      <c r="CF971" s="376"/>
      <c r="CG971" s="376"/>
      <c r="CH971" s="376"/>
      <c r="CI971" s="376"/>
      <c r="CJ971" s="376"/>
      <c r="CK971" s="376"/>
      <c r="CL971" s="376"/>
      <c r="CM971" s="187"/>
      <c r="CN971" s="187"/>
    </row>
    <row r="972" spans="1:92" s="1" customFormat="1" ht="10.5" customHeight="1">
      <c r="A972" s="1358"/>
      <c r="B972" s="1364"/>
      <c r="C972" s="1165" t="s">
        <v>967</v>
      </c>
      <c r="D972" s="155" t="s">
        <v>127</v>
      </c>
      <c r="E972" s="59">
        <f t="shared" ref="E972" si="1125">(AG972-AF972)*$AE971</f>
        <v>0.24311999999954423</v>
      </c>
      <c r="F972" s="59">
        <f t="shared" ref="F972" si="1126">(AH972-AG972)*$AE971</f>
        <v>0.25139999999992141</v>
      </c>
      <c r="G972" s="59">
        <f t="shared" ref="G972" si="1127">(AI972-AH972)*$AE971</f>
        <v>0.25032000000101107</v>
      </c>
      <c r="H972" s="679">
        <f t="shared" ref="H972" si="1128">(AJ972-AI972)*$AE971</f>
        <v>0.23663999999953375</v>
      </c>
      <c r="I972" s="59">
        <f t="shared" ref="I972" si="1129">(AK972-AJ972)*$AE971</f>
        <v>0.23808000000026366</v>
      </c>
      <c r="J972" s="59">
        <f t="shared" ref="J972" si="1130">(AL972-AK972)*$AE971</f>
        <v>0.24515999999930499</v>
      </c>
      <c r="K972" s="59">
        <f t="shared" ref="K972" si="1131">(AM972-AL972)*$AE971</f>
        <v>0.25272000000040862</v>
      </c>
      <c r="L972" s="59">
        <f t="shared" ref="L972" si="1132">(AN972-AM972)*$AE971</f>
        <v>0.25187999999980093</v>
      </c>
      <c r="M972" s="59">
        <f t="shared" ref="M972" si="1133">(AO972-AN972)*$AE971</f>
        <v>0.24684000000052037</v>
      </c>
      <c r="N972" s="679">
        <f t="shared" ref="N972" si="1134">(AP972-AO972)*$AE971</f>
        <v>0.25451999999968394</v>
      </c>
      <c r="O972" s="59">
        <f t="shared" ref="O972" si="1135">(AQ972-AP972)*$AE971</f>
        <v>0.26255999999957563</v>
      </c>
      <c r="P972" s="59">
        <f t="shared" ref="P972" si="1136">(AR972-AQ972)*$AE971</f>
        <v>0.26820000000006983</v>
      </c>
      <c r="Q972" s="59">
        <f t="shared" ref="Q972" si="1137">(AS972-AR972)*$AE971</f>
        <v>0.25740000000005236</v>
      </c>
      <c r="R972" s="59">
        <f t="shared" ref="R972" si="1138">(AT972-AS972)*$AE971</f>
        <v>0.2535599999999249</v>
      </c>
      <c r="S972" s="59">
        <f t="shared" ref="S972" si="1139">(AU972-AT972)*$AE971</f>
        <v>0.23664000000062513</v>
      </c>
      <c r="T972" s="59">
        <f t="shared" ref="T972" si="1140">(AV972-AU972)*$AE971</f>
        <v>0.23495999999940975</v>
      </c>
      <c r="U972" s="59">
        <f t="shared" ref="U972" si="1141">(AW972-AV972)*$AE971</f>
        <v>0.24444000000003141</v>
      </c>
      <c r="V972" s="679">
        <f t="shared" ref="V972" si="1142">(AX972-AW972)*$AE971</f>
        <v>0.24936000000016065</v>
      </c>
      <c r="W972" s="59">
        <f t="shared" ref="W972" si="1143">(AY972-AX972)*$AE971</f>
        <v>0.25308000000004538</v>
      </c>
      <c r="X972" s="59">
        <f t="shared" ref="X972" si="1144">(AZ972-AY972)*$AE971</f>
        <v>0.23303999999989172</v>
      </c>
      <c r="Y972" s="59">
        <f t="shared" ref="Y972" si="1145">(BA972-AZ972)*$AE971</f>
        <v>0.23148000000001046</v>
      </c>
      <c r="Z972" s="59">
        <f t="shared" ref="Z972" si="1146">(BB972-BA972)*$AE971</f>
        <v>0.24360000000051513</v>
      </c>
      <c r="AA972" s="59">
        <f t="shared" ref="AA972" si="1147">(BC972-BB972)*$AE971</f>
        <v>0.23640000000013969</v>
      </c>
      <c r="AB972" s="60">
        <f t="shared" ref="AB972" si="1148">(BD972-BC972)*$AE971</f>
        <v>0.23855999999905178</v>
      </c>
      <c r="AC972" s="58"/>
      <c r="AD972" s="61"/>
      <c r="AE972" s="69"/>
      <c r="AF972" s="1080">
        <v>6355.1147000000001</v>
      </c>
      <c r="AG972" s="1080">
        <v>6355.3172999999997</v>
      </c>
      <c r="AH972" s="1081">
        <v>6355.5267999999996</v>
      </c>
      <c r="AI972" s="1080">
        <v>6355.7354000000005</v>
      </c>
      <c r="AJ972" s="1080">
        <v>6355.9326000000001</v>
      </c>
      <c r="AK972" s="1080">
        <v>6356.1310000000003</v>
      </c>
      <c r="AL972" s="1080">
        <v>6356.3352999999997</v>
      </c>
      <c r="AM972" s="1080">
        <v>6356.5459000000001</v>
      </c>
      <c r="AN972" s="1080">
        <v>6356.7557999999999</v>
      </c>
      <c r="AO972" s="1080">
        <v>6356.9615000000003</v>
      </c>
      <c r="AP972" s="1080">
        <v>6357.1736000000001</v>
      </c>
      <c r="AQ972" s="1080">
        <v>6357.3923999999997</v>
      </c>
      <c r="AR972" s="1080">
        <v>6357.6158999999998</v>
      </c>
      <c r="AS972" s="1080">
        <v>6357.8303999999998</v>
      </c>
      <c r="AT972" s="1080">
        <v>6358.0416999999998</v>
      </c>
      <c r="AU972" s="1080">
        <v>6358.2389000000003</v>
      </c>
      <c r="AV972" s="1080">
        <v>6358.4346999999998</v>
      </c>
      <c r="AW972" s="1080">
        <v>6358.6383999999998</v>
      </c>
      <c r="AX972" s="1080">
        <v>6358.8462</v>
      </c>
      <c r="AY972" s="1080">
        <v>6359.0571</v>
      </c>
      <c r="AZ972" s="1080">
        <v>6359.2512999999999</v>
      </c>
      <c r="BA972" s="1080">
        <v>6359.4441999999999</v>
      </c>
      <c r="BB972" s="1080">
        <v>6359.6472000000003</v>
      </c>
      <c r="BC972" s="1080">
        <v>6359.8442000000005</v>
      </c>
      <c r="BD972" s="1080">
        <v>6360.0429999999997</v>
      </c>
      <c r="BE972" s="376"/>
      <c r="BF972" s="376"/>
      <c r="BG972" s="376"/>
      <c r="BH972" s="376"/>
      <c r="BI972" s="376"/>
      <c r="BJ972" s="376"/>
      <c r="BK972" s="376"/>
      <c r="BL972" s="376"/>
      <c r="BM972" s="376"/>
      <c r="BN972" s="376"/>
      <c r="BO972" s="376"/>
      <c r="BP972" s="376"/>
      <c r="BQ972" s="376"/>
      <c r="BR972" s="376"/>
      <c r="BS972" s="376"/>
      <c r="BT972" s="376"/>
      <c r="BU972" s="376"/>
      <c r="BV972" s="376"/>
      <c r="BW972" s="376"/>
      <c r="BX972" s="376"/>
      <c r="BY972" s="376"/>
      <c r="BZ972" s="376"/>
      <c r="CA972" s="376"/>
      <c r="CB972" s="376"/>
      <c r="CC972" s="376"/>
      <c r="CD972" s="376"/>
      <c r="CE972" s="376"/>
      <c r="CF972" s="376"/>
      <c r="CG972" s="376"/>
      <c r="CH972" s="376"/>
      <c r="CI972" s="376"/>
      <c r="CJ972" s="376"/>
      <c r="CK972" s="376"/>
      <c r="CL972" s="376"/>
      <c r="CM972" s="187"/>
      <c r="CN972" s="187"/>
    </row>
    <row r="973" spans="1:92" s="1" customFormat="1" ht="10.5" customHeight="1" thickBot="1">
      <c r="A973" s="1362"/>
      <c r="B973" s="1363"/>
      <c r="C973" s="312"/>
      <c r="D973" s="271" t="s">
        <v>42</v>
      </c>
      <c r="E973" s="96">
        <f t="shared" ref="E973:AB973" si="1149">E972/E971</f>
        <v>0.75823353293205797</v>
      </c>
      <c r="F973" s="96">
        <f t="shared" si="1149"/>
        <v>0.78142484147879299</v>
      </c>
      <c r="G973" s="96">
        <f t="shared" si="1149"/>
        <v>0.77690875233050583</v>
      </c>
      <c r="H973" s="743">
        <f t="shared" si="1149"/>
        <v>0.73527218493397695</v>
      </c>
      <c r="I973" s="96">
        <f t="shared" si="1149"/>
        <v>0.738095238096527</v>
      </c>
      <c r="J973" s="96">
        <f t="shared" si="1149"/>
        <v>0.7583518930932458</v>
      </c>
      <c r="K973" s="96">
        <f t="shared" si="1149"/>
        <v>0.78057820607974626</v>
      </c>
      <c r="L973" s="96">
        <f t="shared" si="1149"/>
        <v>0.77711958533892811</v>
      </c>
      <c r="M973" s="96">
        <f t="shared" si="1149"/>
        <v>0.76213412375048206</v>
      </c>
      <c r="N973" s="743">
        <f t="shared" si="1149"/>
        <v>0.78468368479330963</v>
      </c>
      <c r="O973" s="96">
        <f t="shared" si="1149"/>
        <v>0.80738007380023524</v>
      </c>
      <c r="P973" s="96">
        <f t="shared" si="1149"/>
        <v>0.82320441989022441</v>
      </c>
      <c r="Q973" s="96">
        <f t="shared" si="1149"/>
        <v>0.79180509412955635</v>
      </c>
      <c r="R973" s="96">
        <f t="shared" si="1149"/>
        <v>0.77970479704851414</v>
      </c>
      <c r="S973" s="96">
        <f t="shared" si="1149"/>
        <v>0.72875092387525475</v>
      </c>
      <c r="T973" s="96">
        <f t="shared" si="1149"/>
        <v>0.72357723577099131</v>
      </c>
      <c r="U973" s="96">
        <f t="shared" si="1149"/>
        <v>0.7513832534097864</v>
      </c>
      <c r="V973" s="743">
        <f t="shared" si="1149"/>
        <v>0.7656595431113371</v>
      </c>
      <c r="W973" s="96">
        <f t="shared" si="1149"/>
        <v>0.77765486725638855</v>
      </c>
      <c r="X973" s="96">
        <f t="shared" si="1149"/>
        <v>0.71713441654261723</v>
      </c>
      <c r="Y973" s="96">
        <f t="shared" si="1149"/>
        <v>0.71259697081874018</v>
      </c>
      <c r="Z973" s="96">
        <f t="shared" si="1149"/>
        <v>0.74880118037550114</v>
      </c>
      <c r="AA973" s="96">
        <f t="shared" si="1149"/>
        <v>0.72774288880713722</v>
      </c>
      <c r="AB973" s="97">
        <f t="shared" si="1149"/>
        <v>0.73466371027347377</v>
      </c>
      <c r="AC973" s="58"/>
      <c r="AD973" s="61"/>
      <c r="AE973" s="69"/>
      <c r="AF973" s="376"/>
      <c r="AG973" s="376"/>
      <c r="AH973" s="376"/>
      <c r="AI973" s="376"/>
      <c r="AJ973" s="376"/>
      <c r="AK973" s="376"/>
      <c r="AL973" s="376"/>
      <c r="AM973" s="376"/>
      <c r="AN973" s="376"/>
      <c r="AO973" s="376"/>
      <c r="AP973" s="376"/>
      <c r="AQ973" s="376"/>
      <c r="AR973" s="376"/>
      <c r="AS973" s="376"/>
      <c r="AT973" s="376"/>
      <c r="AU973" s="376"/>
      <c r="AV973" s="376"/>
      <c r="AW973" s="376"/>
      <c r="AX973" s="376"/>
      <c r="AY973" s="376"/>
      <c r="AZ973" s="376"/>
      <c r="BA973" s="376"/>
      <c r="BB973" s="376"/>
      <c r="BC973" s="376"/>
      <c r="BD973" s="376"/>
      <c r="BE973" s="376"/>
      <c r="BF973" s="376"/>
      <c r="BG973" s="376"/>
      <c r="BH973" s="376"/>
      <c r="BI973" s="376"/>
      <c r="BJ973" s="376"/>
      <c r="BK973" s="376"/>
      <c r="BL973" s="376"/>
      <c r="BM973" s="376"/>
      <c r="BN973" s="376"/>
      <c r="BO973" s="376"/>
      <c r="BP973" s="376"/>
      <c r="BQ973" s="376"/>
      <c r="BR973" s="376"/>
      <c r="BS973" s="376"/>
      <c r="BT973" s="376"/>
      <c r="BU973" s="376"/>
      <c r="BV973" s="376"/>
      <c r="BW973" s="376"/>
      <c r="BX973" s="376"/>
      <c r="BY973" s="376"/>
      <c r="BZ973" s="376"/>
      <c r="CA973" s="376"/>
      <c r="CB973" s="376"/>
      <c r="CC973" s="376"/>
      <c r="CD973" s="376"/>
      <c r="CE973" s="376"/>
      <c r="CF973" s="376"/>
      <c r="CG973" s="376"/>
      <c r="CH973" s="376"/>
      <c r="CI973" s="376"/>
      <c r="CJ973" s="376"/>
      <c r="CK973" s="376"/>
      <c r="CL973" s="376"/>
      <c r="CM973" s="187"/>
      <c r="CN973" s="187"/>
    </row>
    <row r="974" spans="1:92" s="1" customFormat="1" ht="10.5" customHeight="1">
      <c r="A974" s="1357" t="s">
        <v>104</v>
      </c>
      <c r="B974" s="1361" t="s">
        <v>692</v>
      </c>
      <c r="C974" s="1222"/>
      <c r="D974" s="1266"/>
      <c r="E974" s="92"/>
      <c r="F974" s="92"/>
      <c r="G974" s="92"/>
      <c r="H974" s="687"/>
      <c r="I974" s="92"/>
      <c r="J974" s="92"/>
      <c r="K974" s="92"/>
      <c r="L974" s="92"/>
      <c r="M974" s="92"/>
      <c r="N974" s="687"/>
      <c r="O974" s="92"/>
      <c r="P974" s="92"/>
      <c r="Q974" s="92"/>
      <c r="R974" s="92"/>
      <c r="S974" s="92"/>
      <c r="T974" s="92"/>
      <c r="U974" s="92"/>
      <c r="V974" s="687"/>
      <c r="W974" s="92"/>
      <c r="X974" s="92"/>
      <c r="Y974" s="92"/>
      <c r="Z974" s="92"/>
      <c r="AA974" s="92"/>
      <c r="AB974" s="216"/>
      <c r="AC974" s="58" t="s">
        <v>125</v>
      </c>
      <c r="AD974" s="61">
        <f>AD976/AC976</f>
        <v>3.1113915530876386</v>
      </c>
      <c r="AE974" s="69"/>
      <c r="AF974" s="376"/>
      <c r="AG974" s="376"/>
      <c r="AH974" s="376"/>
      <c r="AI974" s="376"/>
      <c r="AJ974" s="376"/>
      <c r="AK974" s="376"/>
      <c r="AL974" s="376"/>
      <c r="AM974" s="376"/>
      <c r="AN974" s="376"/>
      <c r="AO974" s="376"/>
      <c r="AP974" s="376"/>
      <c r="AQ974" s="376"/>
      <c r="AR974" s="376"/>
      <c r="AS974" s="376"/>
      <c r="AT974" s="376"/>
      <c r="AU974" s="376"/>
      <c r="AV974" s="376"/>
      <c r="AW974" s="376"/>
      <c r="AX974" s="376"/>
      <c r="AY974" s="376"/>
      <c r="AZ974" s="376"/>
      <c r="BA974" s="376"/>
      <c r="BB974" s="376"/>
      <c r="BC974" s="376"/>
      <c r="BD974" s="376"/>
      <c r="BE974" s="376"/>
      <c r="BF974" s="376"/>
      <c r="BG974" s="376"/>
      <c r="BH974" s="376"/>
      <c r="BI974" s="376"/>
      <c r="BJ974" s="376"/>
      <c r="BK974" s="376"/>
      <c r="BL974" s="376"/>
      <c r="BM974" s="376"/>
      <c r="BN974" s="376"/>
      <c r="BO974" s="376"/>
      <c r="BP974" s="376"/>
      <c r="BQ974" s="376"/>
      <c r="BR974" s="376"/>
      <c r="BS974" s="376"/>
      <c r="BT974" s="376"/>
      <c r="BU974" s="376"/>
      <c r="BV974" s="376"/>
      <c r="BW974" s="376"/>
      <c r="BX974" s="376"/>
      <c r="BY974" s="376"/>
      <c r="BZ974" s="376"/>
      <c r="CA974" s="376"/>
      <c r="CB974" s="376"/>
      <c r="CC974" s="376"/>
      <c r="CD974" s="376"/>
      <c r="CE974" s="376"/>
      <c r="CF974" s="376"/>
      <c r="CG974" s="376"/>
      <c r="CH974" s="376"/>
      <c r="CI974" s="376"/>
      <c r="CJ974" s="376"/>
      <c r="CK974" s="376"/>
      <c r="CL974" s="376"/>
      <c r="CM974" s="187"/>
      <c r="CN974" s="187"/>
    </row>
    <row r="975" spans="1:92" s="1" customFormat="1" ht="10.5" customHeight="1">
      <c r="A975" s="1358"/>
      <c r="B975" s="1364"/>
      <c r="C975" s="1165" t="s">
        <v>139</v>
      </c>
      <c r="D975" s="155" t="s">
        <v>34</v>
      </c>
      <c r="E975" s="122">
        <f t="shared" ref="E975:AB975" si="1150">ROUND(SQRT(E976^2+E977^2)*1000/(1.73*E$938),0)</f>
        <v>4</v>
      </c>
      <c r="F975" s="122">
        <f t="shared" si="1150"/>
        <v>2</v>
      </c>
      <c r="G975" s="122">
        <f t="shared" si="1150"/>
        <v>2</v>
      </c>
      <c r="H975" s="682">
        <f t="shared" si="1150"/>
        <v>17</v>
      </c>
      <c r="I975" s="122">
        <f t="shared" si="1150"/>
        <v>18</v>
      </c>
      <c r="J975" s="122">
        <f t="shared" si="1150"/>
        <v>16</v>
      </c>
      <c r="K975" s="122">
        <f t="shared" si="1150"/>
        <v>8</v>
      </c>
      <c r="L975" s="122">
        <f t="shared" si="1150"/>
        <v>1</v>
      </c>
      <c r="M975" s="122">
        <f t="shared" si="1150"/>
        <v>2</v>
      </c>
      <c r="N975" s="682">
        <f t="shared" si="1150"/>
        <v>6</v>
      </c>
      <c r="O975" s="122">
        <f t="shared" si="1150"/>
        <v>6</v>
      </c>
      <c r="P975" s="122">
        <f t="shared" si="1150"/>
        <v>17</v>
      </c>
      <c r="Q975" s="122">
        <f t="shared" si="1150"/>
        <v>5</v>
      </c>
      <c r="R975" s="122">
        <f t="shared" si="1150"/>
        <v>2</v>
      </c>
      <c r="S975" s="122">
        <f t="shared" si="1150"/>
        <v>3</v>
      </c>
      <c r="T975" s="122">
        <f t="shared" si="1150"/>
        <v>19</v>
      </c>
      <c r="U975" s="122">
        <f t="shared" si="1150"/>
        <v>18</v>
      </c>
      <c r="V975" s="682">
        <f t="shared" si="1150"/>
        <v>13</v>
      </c>
      <c r="W975" s="122">
        <f t="shared" si="1150"/>
        <v>7</v>
      </c>
      <c r="X975" s="122">
        <f t="shared" si="1150"/>
        <v>3</v>
      </c>
      <c r="Y975" s="122">
        <f t="shared" si="1150"/>
        <v>2</v>
      </c>
      <c r="Z975" s="122">
        <f t="shared" si="1150"/>
        <v>18</v>
      </c>
      <c r="AA975" s="122">
        <f t="shared" si="1150"/>
        <v>12</v>
      </c>
      <c r="AB975" s="123">
        <f t="shared" si="1150"/>
        <v>16</v>
      </c>
      <c r="AC975" s="382"/>
      <c r="AD975" s="206"/>
      <c r="AE975" s="69"/>
      <c r="AF975" s="376"/>
      <c r="AG975" s="376"/>
      <c r="AH975" s="376"/>
      <c r="AI975" s="376"/>
      <c r="AJ975" s="376"/>
      <c r="AK975" s="376"/>
      <c r="AL975" s="376"/>
      <c r="AM975" s="376"/>
      <c r="AN975" s="376"/>
      <c r="AO975" s="376"/>
      <c r="AP975" s="376"/>
      <c r="AQ975" s="376"/>
      <c r="AR975" s="376"/>
      <c r="AS975" s="376"/>
      <c r="AT975" s="376"/>
      <c r="AU975" s="376"/>
      <c r="AV975" s="376"/>
      <c r="AW975" s="376"/>
      <c r="AX975" s="376"/>
      <c r="AY975" s="376"/>
      <c r="AZ975" s="376"/>
      <c r="BA975" s="376"/>
      <c r="BB975" s="376"/>
      <c r="BC975" s="376"/>
      <c r="BD975" s="376"/>
      <c r="BE975" s="376"/>
      <c r="BF975" s="376"/>
      <c r="BG975" s="376"/>
      <c r="BH975" s="376"/>
      <c r="BI975" s="376"/>
      <c r="BJ975" s="376"/>
      <c r="BK975" s="376"/>
      <c r="BL975" s="376"/>
      <c r="BM975" s="376"/>
      <c r="BN975" s="376"/>
      <c r="BO975" s="376"/>
      <c r="BP975" s="376"/>
      <c r="BQ975" s="376"/>
      <c r="BR975" s="376"/>
      <c r="BS975" s="376"/>
      <c r="BT975" s="376"/>
      <c r="BU975" s="376"/>
      <c r="BV975" s="376"/>
      <c r="BW975" s="376"/>
      <c r="BX975" s="376"/>
      <c r="BY975" s="376"/>
      <c r="BZ975" s="376"/>
      <c r="CA975" s="376"/>
      <c r="CB975" s="376"/>
      <c r="CC975" s="376"/>
      <c r="CD975" s="376"/>
      <c r="CE975" s="376"/>
      <c r="CF975" s="376"/>
      <c r="CG975" s="376"/>
      <c r="CH975" s="376"/>
      <c r="CI975" s="376"/>
      <c r="CJ975" s="376"/>
      <c r="CK975" s="376"/>
      <c r="CL975" s="376"/>
      <c r="CM975" s="187"/>
      <c r="CN975" s="187"/>
    </row>
    <row r="976" spans="1:92" s="1" customFormat="1" ht="10.5" customHeight="1">
      <c r="A976" s="1358"/>
      <c r="B976" s="1364"/>
      <c r="C976" s="1165" t="s">
        <v>967</v>
      </c>
      <c r="D976" s="155" t="s">
        <v>126</v>
      </c>
      <c r="E976" s="59">
        <f t="shared" ref="E976" si="1151">(AG976-AF976)*$AE976</f>
        <v>1.1400000000003274E-2</v>
      </c>
      <c r="F976" s="59">
        <f t="shared" ref="F976" si="1152">(AH976-AG976)*$AE976</f>
        <v>5.9999999999945427E-3</v>
      </c>
      <c r="G976" s="59">
        <f t="shared" ref="G976" si="1153">(AI976-AH976)*$AE976</f>
        <v>4.8000000000229187E-3</v>
      </c>
      <c r="H976" s="679">
        <f t="shared" ref="H976" si="1154">(AJ976-AI976)*$AE976</f>
        <v>5.3639999999973043E-2</v>
      </c>
      <c r="I976" s="59">
        <f t="shared" ref="I976" si="1155">(AK976-AJ976)*$AE976</f>
        <v>5.5320000000028811E-2</v>
      </c>
      <c r="J976" s="59">
        <f t="shared" ref="J976" si="1156">(AL976-AK976)*$AE976</f>
        <v>5.0639999999975767E-2</v>
      </c>
      <c r="K976" s="59">
        <f t="shared" ref="K976" si="1157">(AM976-AL976)*$AE976</f>
        <v>2.2679999999968458E-2</v>
      </c>
      <c r="L976" s="59">
        <f t="shared" ref="L976" si="1158">(AN976-AM976)*$AE976</f>
        <v>3.9600000000291399E-3</v>
      </c>
      <c r="M976" s="59">
        <f t="shared" ref="M976" si="1159">(AO976-AN976)*$AE976</f>
        <v>5.9999999999945427E-3</v>
      </c>
      <c r="N976" s="679">
        <f t="shared" ref="N976" si="1160">(AP976-AO976)*$AE976</f>
        <v>2.0159999999987122E-2</v>
      </c>
      <c r="O976" s="59">
        <f t="shared" ref="O976" si="1161">(AQ976-AP976)*$AE976</f>
        <v>1.8120000000021719E-2</v>
      </c>
      <c r="P976" s="59">
        <f t="shared" ref="P976" si="1162">(AR976-AQ976)*$AE976</f>
        <v>7.3320000000012445E-2</v>
      </c>
      <c r="Q976" s="59">
        <f t="shared" ref="Q976" si="1163">(AS976-AR976)*$AE976</f>
        <v>1.5359999999964201E-2</v>
      </c>
      <c r="R976" s="59">
        <f t="shared" ref="R976" si="1164">(AT976-AS976)*$AE976</f>
        <v>5.1600000000007638E-3</v>
      </c>
      <c r="S976" s="59">
        <f t="shared" ref="S976" si="1165">(AU976-AT976)*$AE976</f>
        <v>9.1200000000299045E-3</v>
      </c>
      <c r="T976" s="59">
        <f t="shared" ref="T976" si="1166">(AV976-AU976)*$AE976</f>
        <v>6.1920000000009162E-2</v>
      </c>
      <c r="U976" s="59">
        <f t="shared" ref="U976" si="1167">(AW976-AV976)*$AE976</f>
        <v>5.7119999999986244E-2</v>
      </c>
      <c r="V976" s="679">
        <f t="shared" ref="V976" si="1168">(AX976-AW976)*$AE976</f>
        <v>4.1399999999975991E-2</v>
      </c>
      <c r="W976" s="59">
        <f t="shared" ref="W976" si="1169">(AY976-AX976)*$AE976</f>
        <v>2.0040000000017242E-2</v>
      </c>
      <c r="X976" s="59">
        <f t="shared" ref="X976" si="1170">(AZ976-AY976)*$AE976</f>
        <v>8.6400000000139698E-3</v>
      </c>
      <c r="Y976" s="59">
        <f t="shared" ref="Y976" si="1171">(BA976-AZ976)*$AE976</f>
        <v>4.8000000000229187E-3</v>
      </c>
      <c r="Z976" s="59">
        <f t="shared" ref="Z976" si="1172">(BB976-BA976)*$AE976</f>
        <v>6.5879999999970087E-2</v>
      </c>
      <c r="AA976" s="59">
        <f t="shared" ref="AA976" si="1173">(BC976-BB976)*$AE976</f>
        <v>3.9959999999996394E-2</v>
      </c>
      <c r="AB976" s="60">
        <f t="shared" ref="AB976" si="1174">(BD976-BC976)*$AE976</f>
        <v>5.7719999999972058E-2</v>
      </c>
      <c r="AC976" s="58">
        <f>(BD976-AF976)*AE976</f>
        <v>0.71315999999997071</v>
      </c>
      <c r="AD976" s="61">
        <f>(BD977-AF977)*AE976</f>
        <v>2.2189199999998892</v>
      </c>
      <c r="AE976" s="69">
        <v>1.2</v>
      </c>
      <c r="AF976" s="1170">
        <v>478.9631</v>
      </c>
      <c r="AG976" s="1170">
        <v>478.9726</v>
      </c>
      <c r="AH976" s="1216">
        <v>478.9776</v>
      </c>
      <c r="AI976" s="1170">
        <v>478.98160000000001</v>
      </c>
      <c r="AJ976" s="1170">
        <v>479.02629999999999</v>
      </c>
      <c r="AK976" s="1170">
        <v>479.07240000000002</v>
      </c>
      <c r="AL976" s="1170">
        <v>479.1146</v>
      </c>
      <c r="AM976" s="1170">
        <v>479.13349999999997</v>
      </c>
      <c r="AN976" s="1170">
        <v>479.13679999999999</v>
      </c>
      <c r="AO976" s="1170">
        <v>479.14179999999999</v>
      </c>
      <c r="AP976" s="1170">
        <v>479.15859999999998</v>
      </c>
      <c r="AQ976" s="1170">
        <v>479.1737</v>
      </c>
      <c r="AR976" s="1170">
        <v>479.23480000000001</v>
      </c>
      <c r="AS976" s="1170">
        <v>479.24759999999998</v>
      </c>
      <c r="AT976" s="1170">
        <v>479.25189999999998</v>
      </c>
      <c r="AU976" s="1170">
        <v>479.2595</v>
      </c>
      <c r="AV976" s="1170">
        <v>479.31110000000001</v>
      </c>
      <c r="AW976" s="1170">
        <v>479.3587</v>
      </c>
      <c r="AX976" s="1170">
        <v>479.39319999999998</v>
      </c>
      <c r="AY976" s="1170">
        <v>479.40989999999999</v>
      </c>
      <c r="AZ976" s="1170">
        <v>479.4171</v>
      </c>
      <c r="BA976" s="1170">
        <v>479.42110000000002</v>
      </c>
      <c r="BB976" s="1170">
        <v>479.476</v>
      </c>
      <c r="BC976" s="1170">
        <v>479.5093</v>
      </c>
      <c r="BD976" s="1170">
        <v>479.55739999999997</v>
      </c>
      <c r="BE976" s="376"/>
      <c r="BF976" s="376"/>
      <c r="BG976" s="376"/>
      <c r="BH976" s="376"/>
      <c r="BI976" s="376"/>
      <c r="BJ976" s="376"/>
      <c r="BK976" s="376"/>
      <c r="BL976" s="376"/>
      <c r="BM976" s="376"/>
      <c r="BN976" s="376"/>
      <c r="BO976" s="376"/>
      <c r="BP976" s="376"/>
      <c r="BQ976" s="376"/>
      <c r="BR976" s="376"/>
      <c r="BS976" s="376"/>
      <c r="BT976" s="376"/>
      <c r="BU976" s="376"/>
      <c r="BV976" s="376"/>
      <c r="BW976" s="376"/>
      <c r="BX976" s="376"/>
      <c r="BY976" s="376"/>
      <c r="BZ976" s="376"/>
      <c r="CA976" s="376"/>
      <c r="CB976" s="376"/>
      <c r="CC976" s="376"/>
      <c r="CD976" s="376"/>
      <c r="CE976" s="376"/>
      <c r="CF976" s="376"/>
      <c r="CG976" s="376"/>
      <c r="CH976" s="376"/>
      <c r="CI976" s="376"/>
      <c r="CJ976" s="376"/>
      <c r="CK976" s="376"/>
      <c r="CL976" s="376"/>
      <c r="CM976" s="187"/>
      <c r="CN976" s="187"/>
    </row>
    <row r="977" spans="1:92" s="1" customFormat="1" ht="10.5" customHeight="1">
      <c r="A977" s="1358"/>
      <c r="B977" s="1364"/>
      <c r="C977" s="1165" t="s">
        <v>967</v>
      </c>
      <c r="D977" s="155" t="s">
        <v>127</v>
      </c>
      <c r="E977" s="59">
        <f t="shared" ref="E977" si="1175">(AG977-AF977)*$AE976</f>
        <v>4.4999999999890856E-2</v>
      </c>
      <c r="F977" s="59">
        <f t="shared" ref="F977" si="1176">(AH977-AG977)*$AE976</f>
        <v>1.8000000000120052E-2</v>
      </c>
      <c r="G977" s="59">
        <f t="shared" ref="G977" si="1177">(AI977-AH977)*$AE976</f>
        <v>1.6679999999905704E-2</v>
      </c>
      <c r="H977" s="679">
        <f t="shared" ref="H977" si="1178">(AJ977-AI977)*$AE976</f>
        <v>0.17519999999994978</v>
      </c>
      <c r="I977" s="59">
        <f t="shared" ref="I977" si="1179">(AK977-AJ977)*$AE976</f>
        <v>0.18624000000017985</v>
      </c>
      <c r="J977" s="59">
        <f t="shared" ref="J977" si="1180">(AL977-AK977)*$AE976</f>
        <v>0.16247999999986859</v>
      </c>
      <c r="K977" s="59">
        <f t="shared" ref="K977" si="1181">(AM977-AL977)*$AE976</f>
        <v>8.7600000000111325E-2</v>
      </c>
      <c r="L977" s="59">
        <f t="shared" ref="L977" si="1182">(AN977-AM977)*$AE976</f>
        <v>1.5239999999994324E-2</v>
      </c>
      <c r="M977" s="59">
        <f t="shared" ref="M977" si="1183">(AO977-AN977)*$AE976</f>
        <v>1.7879999999877327E-2</v>
      </c>
      <c r="N977" s="679">
        <f t="shared" ref="N977" si="1184">(AP977-AO977)*$AE976</f>
        <v>6.2760000000071162E-2</v>
      </c>
      <c r="O977" s="59">
        <f t="shared" ref="O977" si="1185">(AQ977-AP977)*$AE976</f>
        <v>6.1920000000009162E-2</v>
      </c>
      <c r="P977" s="59">
        <f t="shared" ref="P977" si="1186">(AR977-AQ977)*$AE976</f>
        <v>0.17364000000006855</v>
      </c>
      <c r="Q977" s="59">
        <f t="shared" ref="Q977" si="1187">(AS977-AR977)*$AE976</f>
        <v>5.4599999999936699E-2</v>
      </c>
      <c r="R977" s="59">
        <f t="shared" ref="R977" si="1188">(AT977-AS977)*$AE976</f>
        <v>1.7160000000058063E-2</v>
      </c>
      <c r="S977" s="59">
        <f t="shared" ref="S977" si="1189">(AU977-AT977)*$AE976</f>
        <v>2.5679999999829305E-2</v>
      </c>
      <c r="T977" s="59">
        <f t="shared" ref="T977" si="1190">(AV977-AU977)*$AE976</f>
        <v>0.19596000000019556</v>
      </c>
      <c r="U977" s="59">
        <f t="shared" ref="U977" si="1191">(AW977-AV977)*$AE976</f>
        <v>0.19224000000003796</v>
      </c>
      <c r="V977" s="679">
        <f t="shared" ref="V977" si="1192">(AX977-AW977)*$AE976</f>
        <v>0.13055999999996856</v>
      </c>
      <c r="W977" s="59">
        <f t="shared" ref="W977" si="1193">(AY977-AX977)*$AE976</f>
        <v>6.7320000000017893E-2</v>
      </c>
      <c r="X977" s="59">
        <f t="shared" ref="X977" si="1194">(AZ977-AY977)*$AE976</f>
        <v>2.9519999999956779E-2</v>
      </c>
      <c r="Y977" s="59">
        <f t="shared" ref="Y977" si="1195">(BA977-AZ977)*$AE976</f>
        <v>1.5359999999964201E-2</v>
      </c>
      <c r="Z977" s="59">
        <f t="shared" ref="Z977" si="1196">(BB977-BA977)*$AE976</f>
        <v>0.18036000000001876</v>
      </c>
      <c r="AA977" s="59">
        <f t="shared" ref="AA977" si="1197">(BC977-BB977)*$AE976</f>
        <v>0.12215999999989435</v>
      </c>
      <c r="AB977" s="60">
        <f t="shared" ref="AB977" si="1198">(BD977-BC977)*$AE976</f>
        <v>0.1653599999999642</v>
      </c>
      <c r="AC977" s="58"/>
      <c r="AD977" s="61"/>
      <c r="AE977" s="69"/>
      <c r="AF977" s="1080">
        <v>1422.6545000000001</v>
      </c>
      <c r="AG977" s="1080">
        <v>1422.692</v>
      </c>
      <c r="AH977" s="1081">
        <v>1422.7070000000001</v>
      </c>
      <c r="AI977" s="1080">
        <v>1422.7209</v>
      </c>
      <c r="AJ977" s="1080">
        <v>1422.8669</v>
      </c>
      <c r="AK977" s="1080">
        <v>1423.0221000000001</v>
      </c>
      <c r="AL977" s="1080">
        <v>1423.1575</v>
      </c>
      <c r="AM977" s="1080">
        <v>1423.2305000000001</v>
      </c>
      <c r="AN977" s="1080">
        <v>1423.2432000000001</v>
      </c>
      <c r="AO977" s="1080">
        <v>1423.2581</v>
      </c>
      <c r="AP977" s="1080">
        <v>1423.3104000000001</v>
      </c>
      <c r="AQ977" s="1080">
        <v>1423.3620000000001</v>
      </c>
      <c r="AR977" s="1080">
        <v>1423.5067000000001</v>
      </c>
      <c r="AS977" s="1080">
        <v>1423.5522000000001</v>
      </c>
      <c r="AT977" s="1080">
        <v>1423.5665000000001</v>
      </c>
      <c r="AU977" s="1080">
        <v>1423.5879</v>
      </c>
      <c r="AV977" s="1080">
        <v>1423.7512000000002</v>
      </c>
      <c r="AW977" s="1080">
        <v>1423.9114000000002</v>
      </c>
      <c r="AX977" s="1080">
        <v>1424.0202000000002</v>
      </c>
      <c r="AY977" s="1080">
        <v>1424.0763000000002</v>
      </c>
      <c r="AZ977" s="1080">
        <v>1424.1009000000001</v>
      </c>
      <c r="BA977" s="1080">
        <v>1424.1137000000001</v>
      </c>
      <c r="BB977" s="1080">
        <v>1424.2640000000001</v>
      </c>
      <c r="BC977" s="1080">
        <v>1424.3658</v>
      </c>
      <c r="BD977" s="1080">
        <v>1424.5036</v>
      </c>
      <c r="BE977" s="376"/>
      <c r="BF977" s="376"/>
      <c r="BG977" s="376"/>
      <c r="BH977" s="376"/>
      <c r="BI977" s="376"/>
      <c r="BJ977" s="376"/>
      <c r="BK977" s="376"/>
      <c r="BL977" s="376"/>
      <c r="BM977" s="376"/>
      <c r="BN977" s="376"/>
      <c r="BO977" s="376"/>
      <c r="BP977" s="376"/>
      <c r="BQ977" s="376"/>
      <c r="BR977" s="376"/>
      <c r="BS977" s="376"/>
      <c r="BT977" s="376"/>
      <c r="BU977" s="376"/>
      <c r="BV977" s="376"/>
      <c r="BW977" s="376"/>
      <c r="BX977" s="376"/>
      <c r="BY977" s="376"/>
      <c r="BZ977" s="376"/>
      <c r="CA977" s="376"/>
      <c r="CB977" s="376"/>
      <c r="CC977" s="376"/>
      <c r="CD977" s="376"/>
      <c r="CE977" s="376"/>
      <c r="CF977" s="376"/>
      <c r="CG977" s="376"/>
      <c r="CH977" s="376"/>
      <c r="CI977" s="376"/>
      <c r="CJ977" s="376"/>
      <c r="CK977" s="376"/>
      <c r="CL977" s="376"/>
      <c r="CM977" s="187"/>
      <c r="CN977" s="187"/>
    </row>
    <row r="978" spans="1:92" s="1" customFormat="1" ht="10.5" customHeight="1" thickBot="1">
      <c r="A978" s="1362"/>
      <c r="B978" s="1363"/>
      <c r="C978" s="312"/>
      <c r="D978" s="271" t="s">
        <v>42</v>
      </c>
      <c r="E978" s="111"/>
      <c r="F978" s="111"/>
      <c r="G978" s="111"/>
      <c r="H978" s="689"/>
      <c r="I978" s="111"/>
      <c r="J978" s="111"/>
      <c r="K978" s="111"/>
      <c r="L978" s="111"/>
      <c r="M978" s="111"/>
      <c r="N978" s="689"/>
      <c r="O978" s="111"/>
      <c r="P978" s="111"/>
      <c r="Q978" s="111"/>
      <c r="R978" s="111"/>
      <c r="S978" s="111"/>
      <c r="T978" s="111"/>
      <c r="U978" s="111"/>
      <c r="V978" s="689"/>
      <c r="W978" s="111"/>
      <c r="X978" s="111"/>
      <c r="Y978" s="111"/>
      <c r="Z978" s="111"/>
      <c r="AA978" s="111"/>
      <c r="AB978" s="219"/>
      <c r="AC978" s="58"/>
      <c r="AD978" s="61"/>
      <c r="AE978" s="69"/>
      <c r="AF978" s="376"/>
      <c r="AG978" s="376"/>
      <c r="AH978" s="376"/>
      <c r="AI978" s="376"/>
      <c r="AJ978" s="376"/>
      <c r="AK978" s="376"/>
      <c r="AL978" s="376"/>
      <c r="AM978" s="376"/>
      <c r="AN978" s="376"/>
      <c r="AO978" s="376"/>
      <c r="AP978" s="376"/>
      <c r="AQ978" s="376"/>
      <c r="AR978" s="376"/>
      <c r="AS978" s="376"/>
      <c r="AT978" s="376"/>
      <c r="AU978" s="376"/>
      <c r="AV978" s="376"/>
      <c r="AW978" s="376"/>
      <c r="AX978" s="376"/>
      <c r="AY978" s="376"/>
      <c r="AZ978" s="376"/>
      <c r="BA978" s="376"/>
      <c r="BB978" s="376"/>
      <c r="BC978" s="376"/>
      <c r="BD978" s="376"/>
      <c r="BE978" s="376"/>
      <c r="BF978" s="376"/>
      <c r="BG978" s="376"/>
      <c r="BH978" s="376"/>
      <c r="BI978" s="376"/>
      <c r="BJ978" s="376"/>
      <c r="BK978" s="376"/>
      <c r="BL978" s="376"/>
      <c r="BM978" s="376"/>
      <c r="BN978" s="376"/>
      <c r="BO978" s="376"/>
      <c r="BP978" s="376"/>
      <c r="BQ978" s="376"/>
      <c r="BR978" s="376"/>
      <c r="BS978" s="376"/>
      <c r="BT978" s="376"/>
      <c r="BU978" s="376"/>
      <c r="BV978" s="376"/>
      <c r="BW978" s="376"/>
      <c r="BX978" s="376"/>
      <c r="BY978" s="376"/>
      <c r="BZ978" s="376"/>
      <c r="CA978" s="376"/>
      <c r="CB978" s="376"/>
      <c r="CC978" s="376"/>
      <c r="CD978" s="376"/>
      <c r="CE978" s="376"/>
      <c r="CF978" s="376"/>
      <c r="CG978" s="376"/>
      <c r="CH978" s="376"/>
      <c r="CI978" s="376"/>
      <c r="CJ978" s="376"/>
      <c r="CK978" s="376"/>
      <c r="CL978" s="376"/>
      <c r="CM978" s="187"/>
      <c r="CN978" s="187"/>
    </row>
    <row r="979" spans="1:92" s="1" customFormat="1" ht="10.5" customHeight="1">
      <c r="A979" s="1357" t="s">
        <v>5</v>
      </c>
      <c r="B979" s="1361" t="s">
        <v>85</v>
      </c>
      <c r="C979" s="1222"/>
      <c r="D979" s="1266"/>
      <c r="E979" s="92"/>
      <c r="F979" s="92"/>
      <c r="G979" s="92"/>
      <c r="H979" s="687"/>
      <c r="I979" s="92"/>
      <c r="J979" s="92"/>
      <c r="K979" s="92"/>
      <c r="L979" s="92"/>
      <c r="M979" s="92"/>
      <c r="N979" s="687"/>
      <c r="O979" s="92"/>
      <c r="P979" s="92"/>
      <c r="Q979" s="92"/>
      <c r="R979" s="92"/>
      <c r="S979" s="92"/>
      <c r="T979" s="92"/>
      <c r="U979" s="92"/>
      <c r="V979" s="687"/>
      <c r="W979" s="92"/>
      <c r="X979" s="92"/>
      <c r="Y979" s="92"/>
      <c r="Z979" s="92"/>
      <c r="AA979" s="92"/>
      <c r="AB979" s="216"/>
      <c r="AC979" s="58" t="s">
        <v>125</v>
      </c>
      <c r="AD979" s="61">
        <f>AD981/AC981</f>
        <v>0.82009609949124096</v>
      </c>
      <c r="AE979" s="69"/>
      <c r="AF979" s="463"/>
      <c r="AG979" s="376"/>
      <c r="AH979" s="376"/>
      <c r="AI979" s="376"/>
      <c r="AJ979" s="376"/>
      <c r="AK979" s="376"/>
      <c r="AL979" s="376"/>
      <c r="AM979" s="376"/>
      <c r="AN979" s="376"/>
      <c r="AO979" s="376"/>
      <c r="AP979" s="376"/>
      <c r="AQ979" s="376"/>
      <c r="AR979" s="376"/>
      <c r="AS979" s="376"/>
      <c r="AT979" s="376"/>
      <c r="AU979" s="376"/>
      <c r="AV979" s="376"/>
      <c r="AW979" s="376"/>
      <c r="AX979" s="376"/>
      <c r="AY979" s="376"/>
      <c r="AZ979" s="376"/>
      <c r="BA979" s="376"/>
      <c r="BB979" s="376"/>
      <c r="BC979" s="376"/>
      <c r="BD979" s="376"/>
      <c r="BE979" s="376"/>
      <c r="BF979" s="376"/>
      <c r="BG979" s="376"/>
      <c r="BH979" s="376"/>
      <c r="BI979" s="376"/>
      <c r="BJ979" s="376"/>
      <c r="BK979" s="376"/>
      <c r="BL979" s="376"/>
      <c r="BM979" s="376"/>
      <c r="BN979" s="376"/>
      <c r="BO979" s="376"/>
      <c r="BP979" s="376"/>
      <c r="BQ979" s="376"/>
      <c r="BR979" s="376"/>
      <c r="BS979" s="376"/>
      <c r="BT979" s="376"/>
      <c r="BU979" s="376"/>
      <c r="BV979" s="376"/>
      <c r="BW979" s="376"/>
      <c r="BX979" s="376"/>
      <c r="BY979" s="376"/>
      <c r="BZ979" s="376"/>
      <c r="CA979" s="376"/>
      <c r="CB979" s="376"/>
      <c r="CC979" s="376"/>
      <c r="CD979" s="376"/>
      <c r="CE979" s="376"/>
      <c r="CF979" s="376"/>
      <c r="CG979" s="376"/>
      <c r="CH979" s="376"/>
      <c r="CI979" s="376"/>
      <c r="CJ979" s="376"/>
      <c r="CK979" s="376"/>
      <c r="CL979" s="376"/>
      <c r="CM979" s="187"/>
      <c r="CN979" s="187"/>
    </row>
    <row r="980" spans="1:92" s="1" customFormat="1" ht="10.5" customHeight="1">
      <c r="A980" s="1358"/>
      <c r="B980" s="1364"/>
      <c r="C980" s="1165" t="s">
        <v>139</v>
      </c>
      <c r="D980" s="155" t="s">
        <v>34</v>
      </c>
      <c r="E980" s="122">
        <f t="shared" ref="E980:AB980" si="1199">ROUND(SQRT(E981^2+E982^2)*1000/(1.73*E$937),0)</f>
        <v>57</v>
      </c>
      <c r="F980" s="122">
        <f t="shared" si="1199"/>
        <v>57</v>
      </c>
      <c r="G980" s="122">
        <f t="shared" si="1199"/>
        <v>58</v>
      </c>
      <c r="H980" s="682">
        <f t="shared" si="1199"/>
        <v>58</v>
      </c>
      <c r="I980" s="122">
        <f t="shared" si="1199"/>
        <v>58</v>
      </c>
      <c r="J980" s="122">
        <f t="shared" si="1199"/>
        <v>57</v>
      </c>
      <c r="K980" s="122">
        <f t="shared" si="1199"/>
        <v>58</v>
      </c>
      <c r="L980" s="122">
        <f t="shared" si="1199"/>
        <v>58</v>
      </c>
      <c r="M980" s="122">
        <f t="shared" si="1199"/>
        <v>57</v>
      </c>
      <c r="N980" s="682">
        <f t="shared" si="1199"/>
        <v>56</v>
      </c>
      <c r="O980" s="122">
        <f t="shared" si="1199"/>
        <v>57</v>
      </c>
      <c r="P980" s="122">
        <f t="shared" si="1199"/>
        <v>57</v>
      </c>
      <c r="Q980" s="122">
        <f t="shared" si="1199"/>
        <v>57</v>
      </c>
      <c r="R980" s="122">
        <f t="shared" si="1199"/>
        <v>57</v>
      </c>
      <c r="S980" s="122">
        <f t="shared" si="1199"/>
        <v>57</v>
      </c>
      <c r="T980" s="122">
        <f t="shared" si="1199"/>
        <v>58</v>
      </c>
      <c r="U980" s="122">
        <f t="shared" si="1199"/>
        <v>57</v>
      </c>
      <c r="V980" s="682">
        <f t="shared" si="1199"/>
        <v>57</v>
      </c>
      <c r="W980" s="122">
        <f t="shared" si="1199"/>
        <v>57</v>
      </c>
      <c r="X980" s="122">
        <f t="shared" si="1199"/>
        <v>57</v>
      </c>
      <c r="Y980" s="122">
        <f t="shared" si="1199"/>
        <v>58</v>
      </c>
      <c r="Z980" s="122">
        <f t="shared" si="1199"/>
        <v>56</v>
      </c>
      <c r="AA980" s="122">
        <f t="shared" si="1199"/>
        <v>57</v>
      </c>
      <c r="AB980" s="123">
        <f t="shared" si="1199"/>
        <v>56</v>
      </c>
      <c r="AC980" s="382"/>
      <c r="AD980" s="206"/>
      <c r="AE980" s="69"/>
      <c r="AF980" s="376"/>
      <c r="AG980" s="376"/>
      <c r="AH980" s="376"/>
      <c r="AI980" s="376"/>
      <c r="AJ980" s="376"/>
      <c r="AK980" s="376"/>
      <c r="AL980" s="376"/>
      <c r="AM980" s="376"/>
      <c r="AN980" s="376"/>
      <c r="AO980" s="376"/>
      <c r="AP980" s="376"/>
      <c r="AQ980" s="376"/>
      <c r="AR980" s="376"/>
      <c r="AS980" s="376"/>
      <c r="AT980" s="376"/>
      <c r="AU980" s="376"/>
      <c r="AV980" s="376"/>
      <c r="AW980" s="376"/>
      <c r="AX980" s="376"/>
      <c r="AY980" s="376"/>
      <c r="AZ980" s="376"/>
      <c r="BA980" s="376"/>
      <c r="BB980" s="376"/>
      <c r="BC980" s="376"/>
      <c r="BD980" s="376"/>
      <c r="BE980" s="376"/>
      <c r="BF980" s="376"/>
      <c r="BG980" s="376"/>
      <c r="BH980" s="376"/>
      <c r="BI980" s="376"/>
      <c r="BJ980" s="376"/>
      <c r="BK980" s="376"/>
      <c r="BL980" s="376"/>
      <c r="BM980" s="376"/>
      <c r="BN980" s="376"/>
      <c r="BO980" s="376"/>
      <c r="BP980" s="376"/>
      <c r="BQ980" s="376"/>
      <c r="BR980" s="376"/>
      <c r="BS980" s="376"/>
      <c r="BT980" s="376"/>
      <c r="BU980" s="376"/>
      <c r="BV980" s="376"/>
      <c r="BW980" s="376"/>
      <c r="BX980" s="376"/>
      <c r="BY980" s="376"/>
      <c r="BZ980" s="376"/>
      <c r="CA980" s="376"/>
      <c r="CB980" s="376"/>
      <c r="CC980" s="376"/>
      <c r="CD980" s="376"/>
      <c r="CE980" s="376"/>
      <c r="CF980" s="376"/>
      <c r="CG980" s="376"/>
      <c r="CH980" s="376"/>
      <c r="CI980" s="376"/>
      <c r="CJ980" s="376"/>
      <c r="CK980" s="376"/>
      <c r="CL980" s="376"/>
      <c r="CM980" s="187"/>
      <c r="CN980" s="187"/>
    </row>
    <row r="981" spans="1:92" s="1" customFormat="1" ht="10.5" customHeight="1">
      <c r="A981" s="1358"/>
      <c r="B981" s="1364"/>
      <c r="C981" s="1165" t="s">
        <v>967</v>
      </c>
      <c r="D981" s="155" t="s">
        <v>126</v>
      </c>
      <c r="E981" s="59">
        <f t="shared" ref="E981" si="1200">(AG981-AF981)*$AE981</f>
        <v>0.47339999999985594</v>
      </c>
      <c r="F981" s="59">
        <f t="shared" ref="F981" si="1201">(AH981-AG981)*$AE981</f>
        <v>0.47411999999967519</v>
      </c>
      <c r="G981" s="59">
        <f t="shared" ref="G981" si="1202">(AI981-AH981)*$AE981</f>
        <v>0.47520000000022267</v>
      </c>
      <c r="H981" s="679">
        <f t="shared" ref="H981" si="1203">(AJ981-AI981)*$AE981</f>
        <v>0.4748399999994945</v>
      </c>
      <c r="I981" s="59">
        <f t="shared" ref="I981" si="1204">(AK981-AJ981)*$AE981</f>
        <v>0.47556000000095083</v>
      </c>
      <c r="J981" s="59">
        <f t="shared" ref="J981" si="1205">(AL981-AK981)*$AE981</f>
        <v>0.47717999999931637</v>
      </c>
      <c r="K981" s="59">
        <f t="shared" ref="K981" si="1206">(AM981-AL981)*$AE981</f>
        <v>0.47700000000058934</v>
      </c>
      <c r="L981" s="59">
        <f t="shared" ref="L981" si="1207">(AN981-AM981)*$AE981</f>
        <v>0.47735999999968043</v>
      </c>
      <c r="M981" s="59">
        <f t="shared" ref="M981" si="1208">(AO981-AN981)*$AE981</f>
        <v>0.47754000000004454</v>
      </c>
      <c r="N981" s="679">
        <f t="shared" ref="N981" si="1209">(AP981-AO981)*$AE981</f>
        <v>0.47754000000004454</v>
      </c>
      <c r="O981" s="59">
        <f t="shared" ref="O981" si="1210">(AQ981-AP981)*$AE981</f>
        <v>0.47825999999986379</v>
      </c>
      <c r="P981" s="59">
        <f t="shared" ref="P981" si="1211">(AR981-AQ981)*$AE981</f>
        <v>0.47825999999986379</v>
      </c>
      <c r="Q981" s="59">
        <f t="shared" ref="Q981" si="1212">(AS981-AR981)*$AE981</f>
        <v>0.47844000000022791</v>
      </c>
      <c r="R981" s="59">
        <f t="shared" ref="R981" si="1213">(AT981-AS981)*$AE981</f>
        <v>0.47880000000095607</v>
      </c>
      <c r="S981" s="59">
        <f t="shared" ref="S981" si="1214">(AU981-AT981)*$AE981</f>
        <v>0.47843999999859083</v>
      </c>
      <c r="T981" s="59">
        <f t="shared" ref="T981" si="1215">(AV981-AU981)*$AE981</f>
        <v>0.47808000000113682</v>
      </c>
      <c r="U981" s="59">
        <f t="shared" ref="U981" si="1216">(AW981-AV981)*$AE981</f>
        <v>0.47951999999913825</v>
      </c>
      <c r="V981" s="679">
        <f t="shared" ref="V981" si="1217">(AX981-AW981)*$AE981</f>
        <v>0.47934000000041127</v>
      </c>
      <c r="W981" s="59">
        <f t="shared" ref="W981" si="1218">(AY981-AX981)*$AE981</f>
        <v>0.47897999999968305</v>
      </c>
      <c r="X981" s="59">
        <f t="shared" ref="X981" si="1219">(AZ981-AY981)*$AE981</f>
        <v>0.47916000000004716</v>
      </c>
      <c r="Y981" s="59">
        <f t="shared" ref="Y981" si="1220">(BA981-AZ981)*$AE981</f>
        <v>0.47952000000077533</v>
      </c>
      <c r="Z981" s="59">
        <f t="shared" ref="Z981" si="1221">(BB981-BA981)*$AE981</f>
        <v>0.47844000000022791</v>
      </c>
      <c r="AA981" s="59">
        <f t="shared" ref="AA981" si="1222">(BC981-BB981)*$AE981</f>
        <v>0.47915999999841008</v>
      </c>
      <c r="AB981" s="60">
        <f t="shared" ref="AB981" si="1223">(BD981-BC981)*$AE981</f>
        <v>0.47898000000132018</v>
      </c>
      <c r="AC981" s="58">
        <f>(BD981-AF981)*AE981</f>
        <v>11.463120000000528</v>
      </c>
      <c r="AD981" s="61">
        <f>(BD982-AF982)*AE981</f>
        <v>9.400860000000467</v>
      </c>
      <c r="AE981" s="69">
        <v>1.8</v>
      </c>
      <c r="AF981" s="1170">
        <v>5699.24</v>
      </c>
      <c r="AG981" s="1170">
        <v>5699.5029999999997</v>
      </c>
      <c r="AH981" s="1216">
        <v>5699.7663999999995</v>
      </c>
      <c r="AI981" s="1170">
        <v>5700.0303999999996</v>
      </c>
      <c r="AJ981" s="1170">
        <v>5700.2941999999994</v>
      </c>
      <c r="AK981" s="1170">
        <v>5700.5583999999999</v>
      </c>
      <c r="AL981" s="1170">
        <v>5700.8234999999995</v>
      </c>
      <c r="AM981" s="1170">
        <v>5701.0884999999998</v>
      </c>
      <c r="AN981" s="1170">
        <v>5701.3536999999997</v>
      </c>
      <c r="AO981" s="1170">
        <v>5701.6189999999997</v>
      </c>
      <c r="AP981" s="1170">
        <v>5701.8842999999997</v>
      </c>
      <c r="AQ981" s="1170">
        <v>5702.15</v>
      </c>
      <c r="AR981" s="1170">
        <v>5702.4156999999996</v>
      </c>
      <c r="AS981" s="1170">
        <v>5702.6814999999997</v>
      </c>
      <c r="AT981" s="1170">
        <v>5702.9475000000002</v>
      </c>
      <c r="AU981" s="1170">
        <v>5703.2132999999994</v>
      </c>
      <c r="AV981" s="1170">
        <v>5703.4789000000001</v>
      </c>
      <c r="AW981" s="1170">
        <v>5703.7452999999996</v>
      </c>
      <c r="AX981" s="1170">
        <v>5704.0115999999998</v>
      </c>
      <c r="AY981" s="1170">
        <v>5704.2776999999996</v>
      </c>
      <c r="AZ981" s="1170">
        <v>5704.5438999999997</v>
      </c>
      <c r="BA981" s="1170">
        <v>5704.8103000000001</v>
      </c>
      <c r="BB981" s="1170">
        <v>5705.0761000000002</v>
      </c>
      <c r="BC981" s="1170">
        <v>5705.3422999999993</v>
      </c>
      <c r="BD981" s="1170">
        <v>5705.6084000000001</v>
      </c>
      <c r="BE981" s="376"/>
      <c r="BF981" s="376"/>
      <c r="BG981" s="376"/>
      <c r="BH981" s="376"/>
      <c r="BI981" s="376"/>
      <c r="BJ981" s="376"/>
      <c r="BK981" s="376"/>
      <c r="BL981" s="376"/>
      <c r="BM981" s="376"/>
      <c r="BN981" s="376"/>
      <c r="BO981" s="376"/>
      <c r="BP981" s="376"/>
      <c r="BQ981" s="376"/>
      <c r="BR981" s="376"/>
      <c r="BS981" s="376"/>
      <c r="BT981" s="376"/>
      <c r="BU981" s="376"/>
      <c r="BV981" s="376"/>
      <c r="BW981" s="376"/>
      <c r="BX981" s="376"/>
      <c r="BY981" s="376"/>
      <c r="BZ981" s="376"/>
      <c r="CA981" s="376"/>
      <c r="CB981" s="376"/>
      <c r="CC981" s="376"/>
      <c r="CD981" s="376"/>
      <c r="CE981" s="376"/>
      <c r="CF981" s="376"/>
      <c r="CG981" s="376"/>
      <c r="CH981" s="376"/>
      <c r="CI981" s="376"/>
      <c r="CJ981" s="376"/>
      <c r="CK981" s="376"/>
      <c r="CL981" s="376"/>
      <c r="CM981" s="187"/>
      <c r="CN981" s="187"/>
    </row>
    <row r="982" spans="1:92" s="1" customFormat="1" ht="10.5" customHeight="1">
      <c r="A982" s="1358"/>
      <c r="B982" s="1364"/>
      <c r="C982" s="1165" t="s">
        <v>967</v>
      </c>
      <c r="D982" s="155" t="s">
        <v>127</v>
      </c>
      <c r="E982" s="59">
        <f t="shared" ref="E982" si="1224">(AG982-AF982)*$AE981</f>
        <v>0.37781999999970139</v>
      </c>
      <c r="F982" s="59">
        <f t="shared" ref="F982" si="1225">(AH982-AG982)*$AE981</f>
        <v>0.38160000000079891</v>
      </c>
      <c r="G982" s="59">
        <f t="shared" ref="G982" si="1226">(AI982-AH982)*$AE981</f>
        <v>0.39096000000008646</v>
      </c>
      <c r="H982" s="679">
        <f t="shared" ref="H982" si="1227">(AJ982-AI982)*$AE981</f>
        <v>0.37835999999915659</v>
      </c>
      <c r="I982" s="59">
        <f t="shared" ref="I982" si="1228">(AK982-AJ982)*$AE981</f>
        <v>0.38124000000007074</v>
      </c>
      <c r="J982" s="59">
        <f t="shared" ref="J982" si="1229">(AL982-AK982)*$AE981</f>
        <v>0.3900599999999031</v>
      </c>
      <c r="K982" s="59">
        <f t="shared" ref="K982" si="1230">(AM982-AL982)*$AE981</f>
        <v>0.38681999999989786</v>
      </c>
      <c r="L982" s="59">
        <f t="shared" ref="L982" si="1231">(AN982-AM982)*$AE981</f>
        <v>0.38286000000007336</v>
      </c>
      <c r="M982" s="59">
        <f t="shared" ref="M982" si="1232">(AO982-AN982)*$AE981</f>
        <v>0.38987999999953898</v>
      </c>
      <c r="N982" s="679">
        <f t="shared" ref="N982" si="1233">(AP982-AO982)*$AE981</f>
        <v>0.40356000000101633</v>
      </c>
      <c r="O982" s="59">
        <f t="shared" ref="O982" si="1234">(AQ982-AP982)*$AE981</f>
        <v>0.41903999999958613</v>
      </c>
      <c r="P982" s="59">
        <f t="shared" ref="P982" si="1235">(AR982-AQ982)*$AE981</f>
        <v>0.4199399999997695</v>
      </c>
      <c r="Q982" s="59">
        <f t="shared" ref="Q982" si="1236">(AS982-AR982)*$AE981</f>
        <v>0.4118399999997564</v>
      </c>
      <c r="R982" s="59">
        <f t="shared" ref="R982" si="1237">(AT982-AS982)*$AE981</f>
        <v>0.4059000000008382</v>
      </c>
      <c r="S982" s="59">
        <f t="shared" ref="S982" si="1238">(AU982-AT982)*$AE981</f>
        <v>0.39563999999973021</v>
      </c>
      <c r="T982" s="59">
        <f t="shared" ref="T982" si="1239">(AV982-AU982)*$AE981</f>
        <v>0.38357999999989262</v>
      </c>
      <c r="U982" s="59">
        <f t="shared" ref="U982" si="1240">(AW982-AV982)*$AE981</f>
        <v>0.39222000000099799</v>
      </c>
      <c r="V982" s="679">
        <f t="shared" ref="V982" si="1241">(AX982-AW982)*$AE981</f>
        <v>0.38501999999953113</v>
      </c>
      <c r="W982" s="59">
        <f t="shared" ref="W982" si="1242">(AY982-AX982)*$AE981</f>
        <v>0.38429999999971187</v>
      </c>
      <c r="X982" s="59">
        <f t="shared" ref="X982" si="1243">(AZ982-AY982)*$AE981</f>
        <v>0.38357999999989262</v>
      </c>
      <c r="Y982" s="59">
        <f t="shared" ref="Y982" si="1244">(BA982-AZ982)*$AE981</f>
        <v>0.39239999999972497</v>
      </c>
      <c r="Z982" s="59">
        <f t="shared" ref="Z982" si="1245">(BB982-BA982)*$AE981</f>
        <v>0.39077999999972235</v>
      </c>
      <c r="AA982" s="59">
        <f t="shared" ref="AA982" si="1246">(BC982-BB982)*$AE981</f>
        <v>0.38718000000062602</v>
      </c>
      <c r="AB982" s="60">
        <f t="shared" ref="AB982" si="1247">(BD982-BC982)*$AE981</f>
        <v>0.38628000000044266</v>
      </c>
      <c r="AC982" s="58"/>
      <c r="AD982" s="61"/>
      <c r="AE982" s="69"/>
      <c r="AF982" s="1080">
        <v>5268.6670999999997</v>
      </c>
      <c r="AG982" s="1080">
        <v>5268.8769999999995</v>
      </c>
      <c r="AH982" s="1081">
        <v>5269.0889999999999</v>
      </c>
      <c r="AI982" s="1080">
        <v>5269.3062</v>
      </c>
      <c r="AJ982" s="1080">
        <v>5269.5163999999995</v>
      </c>
      <c r="AK982" s="1080">
        <v>5269.7281999999996</v>
      </c>
      <c r="AL982" s="1080">
        <v>5269.9448999999995</v>
      </c>
      <c r="AM982" s="1080">
        <v>5270.1597999999994</v>
      </c>
      <c r="AN982" s="1080">
        <v>5270.3724999999995</v>
      </c>
      <c r="AO982" s="1080">
        <v>5270.5890999999992</v>
      </c>
      <c r="AP982" s="1080">
        <v>5270.8132999999998</v>
      </c>
      <c r="AQ982" s="1080">
        <v>5271.0460999999996</v>
      </c>
      <c r="AR982" s="1080">
        <v>5271.2793999999994</v>
      </c>
      <c r="AS982" s="1080">
        <v>5271.5081999999993</v>
      </c>
      <c r="AT982" s="1080">
        <v>5271.7336999999998</v>
      </c>
      <c r="AU982" s="1080">
        <v>5271.9534999999996</v>
      </c>
      <c r="AV982" s="1080">
        <v>5272.1665999999996</v>
      </c>
      <c r="AW982" s="1080">
        <v>5272.3845000000001</v>
      </c>
      <c r="AX982" s="1080">
        <v>5272.5983999999999</v>
      </c>
      <c r="AY982" s="1080">
        <v>5272.8118999999997</v>
      </c>
      <c r="AZ982" s="1080">
        <v>5273.0249999999996</v>
      </c>
      <c r="BA982" s="1080">
        <v>5273.2429999999995</v>
      </c>
      <c r="BB982" s="1080">
        <v>5273.4600999999993</v>
      </c>
      <c r="BC982" s="1080">
        <v>5273.6751999999997</v>
      </c>
      <c r="BD982" s="1080">
        <v>5273.8897999999999</v>
      </c>
      <c r="BE982" s="376"/>
      <c r="BF982" s="376"/>
      <c r="BG982" s="376"/>
      <c r="BH982" s="376"/>
      <c r="BI982" s="376"/>
      <c r="BJ982" s="376"/>
      <c r="BK982" s="376"/>
      <c r="BL982" s="376"/>
      <c r="BM982" s="376"/>
      <c r="BN982" s="376"/>
      <c r="BO982" s="376"/>
      <c r="BP982" s="376"/>
      <c r="BQ982" s="376"/>
      <c r="BR982" s="376"/>
      <c r="BS982" s="376"/>
      <c r="BT982" s="376"/>
      <c r="BU982" s="376"/>
      <c r="BV982" s="376"/>
      <c r="BW982" s="376"/>
      <c r="BX982" s="376"/>
      <c r="BY982" s="376"/>
      <c r="BZ982" s="376"/>
      <c r="CA982" s="376"/>
      <c r="CB982" s="376"/>
      <c r="CC982" s="376"/>
      <c r="CD982" s="376"/>
      <c r="CE982" s="376"/>
      <c r="CF982" s="376"/>
      <c r="CG982" s="376"/>
      <c r="CH982" s="376"/>
      <c r="CI982" s="376"/>
      <c r="CJ982" s="376"/>
      <c r="CK982" s="376"/>
      <c r="CL982" s="376"/>
      <c r="CM982" s="187"/>
      <c r="CN982" s="187"/>
    </row>
    <row r="983" spans="1:92" s="1" customFormat="1" ht="10.5" customHeight="1" thickBot="1">
      <c r="A983" s="1362"/>
      <c r="B983" s="1363"/>
      <c r="C983" s="312"/>
      <c r="D983" s="271" t="s">
        <v>42</v>
      </c>
      <c r="E983" s="96">
        <f t="shared" ref="E983:AB983" si="1248">E982/E981</f>
        <v>0.79809885931520141</v>
      </c>
      <c r="F983" s="96">
        <f t="shared" si="1248"/>
        <v>0.80485952923534199</v>
      </c>
      <c r="G983" s="96">
        <f t="shared" si="1248"/>
        <v>0.82272727272706914</v>
      </c>
      <c r="H983" s="743">
        <f t="shared" si="1248"/>
        <v>0.79681576952143751</v>
      </c>
      <c r="I983" s="96">
        <f t="shared" si="1248"/>
        <v>0.80166540499476091</v>
      </c>
      <c r="J983" s="96">
        <f t="shared" si="1248"/>
        <v>0.81742738589308417</v>
      </c>
      <c r="K983" s="96">
        <f t="shared" si="1248"/>
        <v>0.81094339622519906</v>
      </c>
      <c r="L983" s="96">
        <f t="shared" si="1248"/>
        <v>0.80203619909571322</v>
      </c>
      <c r="M983" s="96">
        <f t="shared" si="1248"/>
        <v>0.81643422540416011</v>
      </c>
      <c r="N983" s="743">
        <f t="shared" si="1248"/>
        <v>0.84508104033374942</v>
      </c>
      <c r="O983" s="96">
        <f t="shared" si="1248"/>
        <v>0.87617613850145415</v>
      </c>
      <c r="P983" s="96">
        <f t="shared" si="1248"/>
        <v>0.87805796010515014</v>
      </c>
      <c r="Q983" s="96">
        <f t="shared" si="1248"/>
        <v>0.86079759217364815</v>
      </c>
      <c r="R983" s="96">
        <f t="shared" si="1248"/>
        <v>0.84774436090231353</v>
      </c>
      <c r="S983" s="96">
        <f t="shared" si="1248"/>
        <v>0.82693754702971223</v>
      </c>
      <c r="T983" s="96">
        <f t="shared" si="1248"/>
        <v>0.80233433734726511</v>
      </c>
      <c r="U983" s="96">
        <f t="shared" si="1248"/>
        <v>0.81794294294649417</v>
      </c>
      <c r="V983" s="743">
        <f t="shared" si="1248"/>
        <v>0.80322944047899358</v>
      </c>
      <c r="W983" s="96">
        <f t="shared" si="1248"/>
        <v>0.80232995114611505</v>
      </c>
      <c r="X983" s="96">
        <f t="shared" si="1248"/>
        <v>0.80052592036032821</v>
      </c>
      <c r="Y983" s="96">
        <f t="shared" si="1248"/>
        <v>0.81831831831642166</v>
      </c>
      <c r="Z983" s="96">
        <f t="shared" si="1248"/>
        <v>0.81677953348285304</v>
      </c>
      <c r="AA983" s="96">
        <f t="shared" si="1248"/>
        <v>0.80803906837363459</v>
      </c>
      <c r="AB983" s="97">
        <f t="shared" si="1248"/>
        <v>0.80646373543650673</v>
      </c>
      <c r="AC983" s="58"/>
      <c r="AD983" s="61"/>
      <c r="AE983" s="69"/>
      <c r="AF983" s="376"/>
      <c r="AG983" s="376"/>
      <c r="AH983" s="376"/>
      <c r="AI983" s="376"/>
      <c r="AJ983" s="376"/>
      <c r="AK983" s="376"/>
      <c r="AL983" s="376"/>
      <c r="AM983" s="376"/>
      <c r="AN983" s="376"/>
      <c r="AO983" s="376"/>
      <c r="AP983" s="376"/>
      <c r="AQ983" s="376"/>
      <c r="AR983" s="376"/>
      <c r="AS983" s="376"/>
      <c r="AT983" s="376"/>
      <c r="AU983" s="376"/>
      <c r="AV983" s="376"/>
      <c r="AW983" s="376"/>
      <c r="AX983" s="376"/>
      <c r="AY983" s="376"/>
      <c r="AZ983" s="376"/>
      <c r="BA983" s="376"/>
      <c r="BB983" s="376"/>
      <c r="BC983" s="376"/>
      <c r="BD983" s="376"/>
      <c r="BE983" s="376"/>
      <c r="BF983" s="376"/>
      <c r="BG983" s="376"/>
      <c r="BH983" s="376"/>
      <c r="BI983" s="376"/>
      <c r="BJ983" s="376"/>
      <c r="BK983" s="376"/>
      <c r="BL983" s="376"/>
      <c r="BM983" s="376"/>
      <c r="BN983" s="376"/>
      <c r="BO983" s="376"/>
      <c r="BP983" s="376"/>
      <c r="BQ983" s="376"/>
      <c r="BR983" s="376"/>
      <c r="BS983" s="376"/>
      <c r="BT983" s="376"/>
      <c r="BU983" s="376"/>
      <c r="BV983" s="376"/>
      <c r="BW983" s="376"/>
      <c r="BX983" s="376"/>
      <c r="BY983" s="376"/>
      <c r="BZ983" s="376"/>
      <c r="CA983" s="376"/>
      <c r="CB983" s="376"/>
      <c r="CC983" s="376"/>
      <c r="CD983" s="376"/>
      <c r="CE983" s="376"/>
      <c r="CF983" s="376"/>
      <c r="CG983" s="376"/>
      <c r="CH983" s="376"/>
      <c r="CI983" s="376"/>
      <c r="CJ983" s="376"/>
      <c r="CK983" s="376"/>
      <c r="CL983" s="376"/>
      <c r="CM983" s="187"/>
      <c r="CN983" s="187"/>
    </row>
    <row r="984" spans="1:92" s="1" customFormat="1" ht="10.5" customHeight="1">
      <c r="A984" s="1357" t="s">
        <v>44</v>
      </c>
      <c r="B984" s="1361" t="s">
        <v>514</v>
      </c>
      <c r="C984" s="1222"/>
      <c r="D984" s="1266"/>
      <c r="E984" s="92"/>
      <c r="F984" s="92"/>
      <c r="G984" s="92"/>
      <c r="H984" s="687"/>
      <c r="I984" s="92"/>
      <c r="J984" s="92"/>
      <c r="K984" s="92"/>
      <c r="L984" s="92"/>
      <c r="M984" s="92"/>
      <c r="N984" s="687"/>
      <c r="O984" s="92"/>
      <c r="P984" s="92"/>
      <c r="Q984" s="92"/>
      <c r="R984" s="92"/>
      <c r="S984" s="92"/>
      <c r="T984" s="92"/>
      <c r="U984" s="92"/>
      <c r="V984" s="687"/>
      <c r="W984" s="92"/>
      <c r="X984" s="92"/>
      <c r="Y984" s="92"/>
      <c r="Z984" s="92"/>
      <c r="AA984" s="92"/>
      <c r="AB984" s="216"/>
      <c r="AC984" s="58" t="s">
        <v>125</v>
      </c>
      <c r="AD984" s="61">
        <f>AD986/AC986</f>
        <v>1.5247359393338593</v>
      </c>
      <c r="AE984" s="69"/>
      <c r="AF984" s="463"/>
      <c r="AG984" s="376"/>
      <c r="AH984" s="376"/>
      <c r="AI984" s="376"/>
      <c r="AJ984" s="376"/>
      <c r="AK984" s="376"/>
      <c r="AL984" s="376"/>
      <c r="AM984" s="376"/>
      <c r="AN984" s="376"/>
      <c r="AO984" s="376"/>
      <c r="AP984" s="376"/>
      <c r="AQ984" s="376"/>
      <c r="AR984" s="376"/>
      <c r="AS984" s="376"/>
      <c r="AT984" s="376"/>
      <c r="AU984" s="376"/>
      <c r="AV984" s="376"/>
      <c r="AW984" s="376"/>
      <c r="AX984" s="376"/>
      <c r="AY984" s="376"/>
      <c r="AZ984" s="376"/>
      <c r="BA984" s="376"/>
      <c r="BB984" s="376"/>
      <c r="BC984" s="376"/>
      <c r="BD984" s="376"/>
      <c r="BE984" s="376"/>
      <c r="BF984" s="376"/>
      <c r="BG984" s="376"/>
      <c r="BH984" s="376"/>
      <c r="BI984" s="376"/>
      <c r="BJ984" s="376"/>
      <c r="BK984" s="376"/>
      <c r="BL984" s="376"/>
      <c r="BM984" s="376"/>
      <c r="BN984" s="376"/>
      <c r="BO984" s="376"/>
      <c r="BP984" s="376"/>
      <c r="BQ984" s="376"/>
      <c r="BR984" s="376"/>
      <c r="BS984" s="376"/>
      <c r="BT984" s="376"/>
      <c r="BU984" s="376"/>
      <c r="BV984" s="376"/>
      <c r="BW984" s="376"/>
      <c r="BX984" s="376"/>
      <c r="BY984" s="376"/>
      <c r="BZ984" s="376"/>
      <c r="CA984" s="376"/>
      <c r="CB984" s="376"/>
      <c r="CC984" s="376"/>
      <c r="CD984" s="376"/>
      <c r="CE984" s="376"/>
      <c r="CF984" s="376"/>
      <c r="CG984" s="376"/>
      <c r="CH984" s="376"/>
      <c r="CI984" s="376"/>
      <c r="CJ984" s="376"/>
      <c r="CK984" s="376"/>
      <c r="CL984" s="376"/>
      <c r="CM984" s="187"/>
      <c r="CN984" s="187"/>
    </row>
    <row r="985" spans="1:92" s="1" customFormat="1" ht="10.5" customHeight="1">
      <c r="A985" s="1358"/>
      <c r="B985" s="1364"/>
      <c r="C985" s="1165" t="s">
        <v>139</v>
      </c>
      <c r="D985" s="155" t="s">
        <v>34</v>
      </c>
      <c r="E985" s="122">
        <f t="shared" ref="E985:AB985" si="1249">ROUND(SQRT(E986^2+E987^2)*1000/(1.73*E$938),0)</f>
        <v>84</v>
      </c>
      <c r="F985" s="122">
        <f t="shared" si="1249"/>
        <v>49</v>
      </c>
      <c r="G985" s="122">
        <f t="shared" si="1249"/>
        <v>51</v>
      </c>
      <c r="H985" s="682">
        <f t="shared" si="1249"/>
        <v>30</v>
      </c>
      <c r="I985" s="122">
        <f t="shared" si="1249"/>
        <v>35</v>
      </c>
      <c r="J985" s="122">
        <f t="shared" si="1249"/>
        <v>51</v>
      </c>
      <c r="K985" s="122">
        <f t="shared" si="1249"/>
        <v>25</v>
      </c>
      <c r="L985" s="122">
        <f t="shared" si="1249"/>
        <v>24</v>
      </c>
      <c r="M985" s="122">
        <f t="shared" si="1249"/>
        <v>27</v>
      </c>
      <c r="N985" s="682">
        <f t="shared" si="1249"/>
        <v>27</v>
      </c>
      <c r="O985" s="122">
        <f t="shared" si="1249"/>
        <v>51</v>
      </c>
      <c r="P985" s="122">
        <f t="shared" si="1249"/>
        <v>66</v>
      </c>
      <c r="Q985" s="122">
        <f t="shared" si="1249"/>
        <v>84</v>
      </c>
      <c r="R985" s="122">
        <f t="shared" si="1249"/>
        <v>45</v>
      </c>
      <c r="S985" s="122">
        <f t="shared" si="1249"/>
        <v>123</v>
      </c>
      <c r="T985" s="122">
        <f t="shared" si="1249"/>
        <v>77</v>
      </c>
      <c r="U985" s="122">
        <f t="shared" si="1249"/>
        <v>51</v>
      </c>
      <c r="V985" s="682">
        <f t="shared" si="1249"/>
        <v>31</v>
      </c>
      <c r="W985" s="122">
        <f t="shared" si="1249"/>
        <v>25</v>
      </c>
      <c r="X985" s="122">
        <f t="shared" si="1249"/>
        <v>60</v>
      </c>
      <c r="Y985" s="122">
        <f t="shared" si="1249"/>
        <v>87</v>
      </c>
      <c r="Z985" s="122">
        <f t="shared" si="1249"/>
        <v>83</v>
      </c>
      <c r="AA985" s="122">
        <f t="shared" si="1249"/>
        <v>101</v>
      </c>
      <c r="AB985" s="123">
        <f t="shared" si="1249"/>
        <v>76</v>
      </c>
      <c r="AC985" s="382"/>
      <c r="AD985" s="206"/>
      <c r="AE985" s="69"/>
      <c r="AF985" s="376"/>
      <c r="AG985" s="376"/>
      <c r="AH985" s="376"/>
      <c r="AI985" s="376"/>
      <c r="AJ985" s="376"/>
      <c r="AK985" s="376"/>
      <c r="AL985" s="376"/>
      <c r="AM985" s="376"/>
      <c r="AN985" s="376"/>
      <c r="AO985" s="376"/>
      <c r="AP985" s="376"/>
      <c r="AQ985" s="376"/>
      <c r="AR985" s="376"/>
      <c r="AS985" s="376"/>
      <c r="AT985" s="376"/>
      <c r="AU985" s="376"/>
      <c r="AV985" s="376"/>
      <c r="AW985" s="376"/>
      <c r="AX985" s="376"/>
      <c r="AY985" s="376"/>
      <c r="AZ985" s="376"/>
      <c r="BA985" s="376"/>
      <c r="BB985" s="376"/>
      <c r="BC985" s="376"/>
      <c r="BD985" s="376"/>
      <c r="BE985" s="376"/>
      <c r="BF985" s="376"/>
      <c r="BG985" s="376"/>
      <c r="BH985" s="376"/>
      <c r="BI985" s="376"/>
      <c r="BJ985" s="376"/>
      <c r="BK985" s="376"/>
      <c r="BL985" s="376"/>
      <c r="BM985" s="376"/>
      <c r="BN985" s="376"/>
      <c r="BO985" s="376"/>
      <c r="BP985" s="376"/>
      <c r="BQ985" s="376"/>
      <c r="BR985" s="376"/>
      <c r="BS985" s="376"/>
      <c r="BT985" s="376"/>
      <c r="BU985" s="376"/>
      <c r="BV985" s="376"/>
      <c r="BW985" s="376"/>
      <c r="BX985" s="376"/>
      <c r="BY985" s="376"/>
      <c r="BZ985" s="376"/>
      <c r="CA985" s="376"/>
      <c r="CB985" s="376"/>
      <c r="CC985" s="376"/>
      <c r="CD985" s="376"/>
      <c r="CE985" s="376"/>
      <c r="CF985" s="376"/>
      <c r="CG985" s="376"/>
      <c r="CH985" s="376"/>
      <c r="CI985" s="376"/>
      <c r="CJ985" s="376"/>
      <c r="CK985" s="376"/>
      <c r="CL985" s="376"/>
      <c r="CM985" s="187"/>
      <c r="CN985" s="187"/>
    </row>
    <row r="986" spans="1:92" s="1" customFormat="1" ht="10.5" customHeight="1">
      <c r="A986" s="1358"/>
      <c r="B986" s="1364"/>
      <c r="C986" s="1165" t="s">
        <v>967</v>
      </c>
      <c r="D986" s="155" t="s">
        <v>126</v>
      </c>
      <c r="E986" s="59">
        <f t="shared" ref="E986" si="1250">(AG986-AF986)*$AE986</f>
        <v>0.49427999999952593</v>
      </c>
      <c r="F986" s="59">
        <f t="shared" ref="F986" si="1251">(AH986-AG986)*$AE986</f>
        <v>0.30420000000058284</v>
      </c>
      <c r="G986" s="59">
        <f t="shared" ref="G986" si="1252">(AI986-AH986)*$AE986</f>
        <v>0.29988000000003012</v>
      </c>
      <c r="H986" s="679">
        <f t="shared" ref="H986" si="1253">(AJ986-AI986)*$AE986</f>
        <v>0.21780000000017027</v>
      </c>
      <c r="I986" s="59">
        <f t="shared" ref="I986" si="1254">(AK986-AJ986)*$AE986</f>
        <v>0.2339999999993779</v>
      </c>
      <c r="J986" s="59">
        <f t="shared" ref="J986" si="1255">(AL986-AK986)*$AE986</f>
        <v>0.30023999999993978</v>
      </c>
      <c r="K986" s="59">
        <f t="shared" ref="K986" si="1256">(AM986-AL986)*$AE986</f>
        <v>0.17387999999973544</v>
      </c>
      <c r="L986" s="59">
        <f t="shared" ref="L986" si="1257">(AN986-AM986)*$AE986</f>
        <v>0.17496000000028289</v>
      </c>
      <c r="M986" s="59">
        <f t="shared" ref="M986" si="1258">(AO986-AN986)*$AE986</f>
        <v>0.20231999999996333</v>
      </c>
      <c r="N986" s="679">
        <f t="shared" ref="N986" si="1259">(AP986-AO986)*$AE986</f>
        <v>0.18396000000047935</v>
      </c>
      <c r="O986" s="59">
        <f t="shared" ref="O986" si="1260">(AQ986-AP986)*$AE986</f>
        <v>0.29123999999974332</v>
      </c>
      <c r="P986" s="59">
        <f t="shared" ref="P986" si="1261">(AR986-AQ986)*$AE986</f>
        <v>0.35424000000029993</v>
      </c>
      <c r="Q986" s="59">
        <f t="shared" ref="Q986" si="1262">(AS986-AR986)*$AE986</f>
        <v>0.44280000000017028</v>
      </c>
      <c r="R986" s="59">
        <f t="shared" ref="R986" si="1263">(AT986-AS986)*$AE986</f>
        <v>0.28727999999991882</v>
      </c>
      <c r="S986" s="59">
        <f t="shared" ref="S986" si="1264">(AU986-AT986)*$AE986</f>
        <v>0.62892000000010739</v>
      </c>
      <c r="T986" s="59">
        <f t="shared" ref="T986" si="1265">(AV986-AU986)*$AE986</f>
        <v>0.43199999999960709</v>
      </c>
      <c r="U986" s="59">
        <f t="shared" ref="U986" si="1266">(AW986-AV986)*$AE986</f>
        <v>0.31715999999978522</v>
      </c>
      <c r="V986" s="679">
        <f t="shared" ref="V986" si="1267">(AX986-AW986)*$AE986</f>
        <v>0.22104000000017551</v>
      </c>
      <c r="W986" s="59">
        <f t="shared" ref="W986" si="1268">(AY986-AX986)*$AE986</f>
        <v>0.17496000000028289</v>
      </c>
      <c r="X986" s="59">
        <f t="shared" ref="X986" si="1269">(AZ986-AY986)*$AE986</f>
        <v>0.34703999999965163</v>
      </c>
      <c r="Y986" s="59">
        <f t="shared" ref="Y986" si="1270">(BA986-AZ986)*$AE986</f>
        <v>0.45612000000010083</v>
      </c>
      <c r="Z986" s="59">
        <f t="shared" ref="Z986" si="1271">(BB986-BA986)*$AE986</f>
        <v>0.46331999999993062</v>
      </c>
      <c r="AA986" s="59">
        <f t="shared" ref="AA986" si="1272">(BC986-BB986)*$AE986</f>
        <v>0.5536800000001677</v>
      </c>
      <c r="AB986" s="60">
        <f t="shared" ref="AB986" si="1273">(BD986-BC986)*$AE986</f>
        <v>0.42011999999931504</v>
      </c>
      <c r="AC986" s="58">
        <f>(BD986-AF986)*AE986</f>
        <v>7.9754399999993444</v>
      </c>
      <c r="AD986" s="61">
        <f>(BD987-AF987)*AE986</f>
        <v>12.160439999999836</v>
      </c>
      <c r="AE986" s="69">
        <v>3.6</v>
      </c>
      <c r="AF986" s="1170">
        <v>1134.4852000000001</v>
      </c>
      <c r="AG986" s="1170">
        <v>1134.6224999999999</v>
      </c>
      <c r="AH986" s="1216">
        <v>1134.7070000000001</v>
      </c>
      <c r="AI986" s="1170">
        <v>1134.7903000000001</v>
      </c>
      <c r="AJ986" s="1170">
        <v>1134.8508000000002</v>
      </c>
      <c r="AK986" s="1170">
        <v>1134.9158</v>
      </c>
      <c r="AL986" s="1170">
        <v>1134.9992</v>
      </c>
      <c r="AM986" s="1170">
        <v>1135.0474999999999</v>
      </c>
      <c r="AN986" s="1170">
        <v>1135.0961</v>
      </c>
      <c r="AO986" s="1170">
        <v>1135.1523</v>
      </c>
      <c r="AP986" s="1170">
        <v>1135.2034000000001</v>
      </c>
      <c r="AQ986" s="1170">
        <v>1135.2843</v>
      </c>
      <c r="AR986" s="1170">
        <v>1135.3827000000001</v>
      </c>
      <c r="AS986" s="1170">
        <v>1135.5057000000002</v>
      </c>
      <c r="AT986" s="1170">
        <v>1135.5855000000001</v>
      </c>
      <c r="AU986" s="1170">
        <v>1135.7602000000002</v>
      </c>
      <c r="AV986" s="1170">
        <v>1135.8802000000001</v>
      </c>
      <c r="AW986" s="1170">
        <v>1135.9683</v>
      </c>
      <c r="AX986" s="1170">
        <v>1136.0297</v>
      </c>
      <c r="AY986" s="1170">
        <v>1136.0783000000001</v>
      </c>
      <c r="AZ986" s="1170">
        <v>1136.1747</v>
      </c>
      <c r="BA986" s="1170">
        <v>1136.3014000000001</v>
      </c>
      <c r="BB986" s="1170">
        <v>1136.4301</v>
      </c>
      <c r="BC986" s="1170">
        <v>1136.5839000000001</v>
      </c>
      <c r="BD986" s="1170">
        <v>1136.7005999999999</v>
      </c>
      <c r="BE986" s="376"/>
      <c r="BF986" s="376"/>
      <c r="BG986" s="376"/>
      <c r="BH986" s="376"/>
      <c r="BI986" s="376"/>
      <c r="BJ986" s="376"/>
      <c r="BK986" s="376"/>
      <c r="BL986" s="376"/>
      <c r="BM986" s="376"/>
      <c r="BN986" s="376"/>
      <c r="BO986" s="376"/>
      <c r="BP986" s="376"/>
      <c r="BQ986" s="376"/>
      <c r="BR986" s="376"/>
      <c r="BS986" s="376"/>
      <c r="BT986" s="376"/>
      <c r="BU986" s="376"/>
      <c r="BV986" s="376"/>
      <c r="BW986" s="376"/>
      <c r="BX986" s="376"/>
      <c r="BY986" s="376"/>
      <c r="BZ986" s="376"/>
      <c r="CA986" s="376"/>
      <c r="CB986" s="376"/>
      <c r="CC986" s="376"/>
      <c r="CD986" s="376"/>
      <c r="CE986" s="376"/>
      <c r="CF986" s="376"/>
      <c r="CG986" s="376"/>
      <c r="CH986" s="376"/>
      <c r="CI986" s="376"/>
      <c r="CJ986" s="376"/>
      <c r="CK986" s="376"/>
      <c r="CL986" s="376"/>
      <c r="CM986" s="187"/>
      <c r="CN986" s="187"/>
    </row>
    <row r="987" spans="1:92" s="1" customFormat="1" ht="10.5" customHeight="1">
      <c r="A987" s="1358"/>
      <c r="B987" s="1364"/>
      <c r="C987" s="1165" t="s">
        <v>967</v>
      </c>
      <c r="D987" s="155" t="s">
        <v>127</v>
      </c>
      <c r="E987" s="59">
        <f t="shared" ref="E987" si="1274">(AG987-AF987)*$AE986</f>
        <v>0.75600000000013101</v>
      </c>
      <c r="F987" s="59">
        <f t="shared" ref="F987" si="1275">(AH987-AG987)*$AE986</f>
        <v>0.43163999999969749</v>
      </c>
      <c r="G987" s="59">
        <f t="shared" ref="G987" si="1276">(AI987-AH987)*$AE986</f>
        <v>0.45936000000010607</v>
      </c>
      <c r="H987" s="679">
        <f t="shared" ref="H987" si="1277">(AJ987-AI987)*$AE986</f>
        <v>0.23796000000002096</v>
      </c>
      <c r="I987" s="59">
        <f t="shared" ref="I987" si="1278">(AK987-AJ987)*$AE986</f>
        <v>0.2887200000003759</v>
      </c>
      <c r="J987" s="59">
        <f t="shared" ref="J987" si="1279">(AL987-AK987)*$AE986</f>
        <v>0.45719999999982974</v>
      </c>
      <c r="K987" s="59">
        <f t="shared" ref="K987" si="1280">(AM987-AL987)*$AE986</f>
        <v>0.19763999999950102</v>
      </c>
      <c r="L987" s="59">
        <f t="shared" ref="L987" si="1281">(AN987-AM987)*$AE986</f>
        <v>0.19224000000003799</v>
      </c>
      <c r="M987" s="59">
        <f t="shared" ref="M987" si="1282">(AO987-AN987)*$AE986</f>
        <v>0.20916000000070198</v>
      </c>
      <c r="N987" s="679">
        <f t="shared" ref="N987" si="1283">(AP987-AO987)*$AE986</f>
        <v>0.22787999999927708</v>
      </c>
      <c r="O987" s="59">
        <f t="shared" ref="O987" si="1284">(AQ987-AP987)*$AE986</f>
        <v>0.47772000000040865</v>
      </c>
      <c r="P987" s="59">
        <f t="shared" ref="P987" si="1285">(AR987-AQ987)*$AE986</f>
        <v>0.62711999999974066</v>
      </c>
      <c r="Q987" s="59">
        <f t="shared" ref="Q987" si="1286">(AS987-AR987)*$AE986</f>
        <v>0.77975999999989654</v>
      </c>
      <c r="R987" s="59">
        <f t="shared" ref="R987" si="1287">(AT987-AS987)*$AE986</f>
        <v>0.38807999999999082</v>
      </c>
      <c r="S987" s="59">
        <f t="shared" ref="S987" si="1288">(AU987-AT987)*$AE986</f>
        <v>1.1347200000000157</v>
      </c>
      <c r="T987" s="59">
        <f t="shared" ref="T987" si="1289">(AV987-AU987)*$AE986</f>
        <v>0.68544000000065353</v>
      </c>
      <c r="U987" s="59">
        <f t="shared" ref="U987" si="1290">(AW987-AV987)*$AE986</f>
        <v>0.45827999999955865</v>
      </c>
      <c r="V987" s="679">
        <f t="shared" ref="V987" si="1291">(AX987-AW987)*$AE986</f>
        <v>0.25308000000031827</v>
      </c>
      <c r="W987" s="59">
        <f t="shared" ref="W987" si="1292">(AY987-AX987)*$AE986</f>
        <v>0.19799999999941065</v>
      </c>
      <c r="X987" s="59">
        <f t="shared" ref="X987" si="1293">(AZ987-AY987)*$AE986</f>
        <v>0.53352000000031696</v>
      </c>
      <c r="Y987" s="59">
        <f t="shared" ref="Y987" si="1294">(BA987-AZ987)*$AE986</f>
        <v>0.80963999999976299</v>
      </c>
      <c r="Z987" s="59">
        <f t="shared" ref="Z987" si="1295">(BB987-BA987)*$AE986</f>
        <v>0.74304000000011006</v>
      </c>
      <c r="AA987" s="59">
        <f t="shared" ref="AA987" si="1296">(BC987-BB987)*$AE986</f>
        <v>0.90972000000001574</v>
      </c>
      <c r="AB987" s="60">
        <f t="shared" ref="AB987" si="1297">(BD987-BC987)*$AE986</f>
        <v>0.70451999999995685</v>
      </c>
      <c r="AC987" s="58"/>
      <c r="AD987" s="61"/>
      <c r="AE987" s="69"/>
      <c r="AF987" s="1080">
        <v>1077.2916</v>
      </c>
      <c r="AG987" s="1080">
        <v>1077.5016000000001</v>
      </c>
      <c r="AH987" s="1081">
        <v>1077.6215</v>
      </c>
      <c r="AI987" s="1080">
        <v>1077.7491</v>
      </c>
      <c r="AJ987" s="1080">
        <v>1077.8152</v>
      </c>
      <c r="AK987" s="1080">
        <v>1077.8954000000001</v>
      </c>
      <c r="AL987" s="1080">
        <v>1078.0224000000001</v>
      </c>
      <c r="AM987" s="1080">
        <v>1078.0772999999999</v>
      </c>
      <c r="AN987" s="1080">
        <v>1078.1306999999999</v>
      </c>
      <c r="AO987" s="1080">
        <v>1078.1888000000001</v>
      </c>
      <c r="AP987" s="1080">
        <v>1078.2520999999999</v>
      </c>
      <c r="AQ987" s="1080">
        <v>1078.3848</v>
      </c>
      <c r="AR987" s="1080">
        <v>1078.559</v>
      </c>
      <c r="AS987" s="1080">
        <v>1078.7755999999999</v>
      </c>
      <c r="AT987" s="1080">
        <v>1078.8833999999999</v>
      </c>
      <c r="AU987" s="1080">
        <v>1079.1985999999999</v>
      </c>
      <c r="AV987" s="1080">
        <v>1079.3890000000001</v>
      </c>
      <c r="AW987" s="1080">
        <v>1079.5163</v>
      </c>
      <c r="AX987" s="1080">
        <v>1079.5866000000001</v>
      </c>
      <c r="AY987" s="1080">
        <v>1079.6415999999999</v>
      </c>
      <c r="AZ987" s="1080">
        <v>1079.7898</v>
      </c>
      <c r="BA987" s="1080">
        <v>1080.0146999999999</v>
      </c>
      <c r="BB987" s="1080">
        <v>1080.2211</v>
      </c>
      <c r="BC987" s="1080">
        <v>1080.4738</v>
      </c>
      <c r="BD987" s="1080">
        <v>1080.6695</v>
      </c>
      <c r="BE987" s="376"/>
      <c r="BF987" s="376"/>
      <c r="BG987" s="376"/>
      <c r="BH987" s="376"/>
      <c r="BI987" s="376"/>
      <c r="BJ987" s="376"/>
      <c r="BK987" s="376"/>
      <c r="BL987" s="376"/>
      <c r="BM987" s="376"/>
      <c r="BN987" s="376"/>
      <c r="BO987" s="376"/>
      <c r="BP987" s="376"/>
      <c r="BQ987" s="376"/>
      <c r="BR987" s="376"/>
      <c r="BS987" s="376"/>
      <c r="BT987" s="376"/>
      <c r="BU987" s="376"/>
      <c r="BV987" s="376"/>
      <c r="BW987" s="376"/>
      <c r="BX987" s="376"/>
      <c r="BY987" s="376"/>
      <c r="BZ987" s="376"/>
      <c r="CA987" s="376"/>
      <c r="CB987" s="376"/>
      <c r="CC987" s="376"/>
      <c r="CD987" s="376"/>
      <c r="CE987" s="376"/>
      <c r="CF987" s="376"/>
      <c r="CG987" s="376"/>
      <c r="CH987" s="376"/>
      <c r="CI987" s="376"/>
      <c r="CJ987" s="376"/>
      <c r="CK987" s="376"/>
      <c r="CL987" s="376"/>
      <c r="CM987" s="187"/>
      <c r="CN987" s="187"/>
    </row>
    <row r="988" spans="1:92" s="1" customFormat="1" ht="10.5" customHeight="1" thickBot="1">
      <c r="A988" s="1362"/>
      <c r="B988" s="1363"/>
      <c r="C988" s="312"/>
      <c r="D988" s="271" t="s">
        <v>42</v>
      </c>
      <c r="E988" s="96">
        <f t="shared" ref="E988:AB988" si="1298">E987/E986</f>
        <v>1.529497450839314</v>
      </c>
      <c r="F988" s="96">
        <f t="shared" si="1298"/>
        <v>1.4189349112388905</v>
      </c>
      <c r="G988" s="96">
        <f t="shared" si="1298"/>
        <v>1.5318127250902358</v>
      </c>
      <c r="H988" s="743">
        <f t="shared" si="1298"/>
        <v>1.0925619834703164</v>
      </c>
      <c r="I988" s="96">
        <f t="shared" si="1298"/>
        <v>1.2338461538510406</v>
      </c>
      <c r="J988" s="96">
        <f t="shared" si="1298"/>
        <v>1.522781774580074</v>
      </c>
      <c r="K988" s="96">
        <f t="shared" si="1298"/>
        <v>1.1366459627317791</v>
      </c>
      <c r="L988" s="96">
        <f t="shared" si="1298"/>
        <v>1.098765432097206</v>
      </c>
      <c r="M988" s="96">
        <f t="shared" si="1298"/>
        <v>1.0338078291851516</v>
      </c>
      <c r="N988" s="743">
        <f t="shared" si="1298"/>
        <v>1.2387475538088892</v>
      </c>
      <c r="O988" s="96">
        <f t="shared" si="1298"/>
        <v>1.6402966625492024</v>
      </c>
      <c r="P988" s="96">
        <f t="shared" si="1298"/>
        <v>1.7703252032498016</v>
      </c>
      <c r="Q988" s="96">
        <f t="shared" si="1298"/>
        <v>1.7609756097551867</v>
      </c>
      <c r="R988" s="96">
        <f t="shared" si="1298"/>
        <v>1.3508771929828058</v>
      </c>
      <c r="S988" s="96">
        <f t="shared" si="1298"/>
        <v>1.8042358328560419</v>
      </c>
      <c r="T988" s="96">
        <f t="shared" si="1298"/>
        <v>1.5866666666696225</v>
      </c>
      <c r="U988" s="96">
        <f t="shared" si="1298"/>
        <v>1.4449489216794962</v>
      </c>
      <c r="V988" s="743">
        <f t="shared" si="1298"/>
        <v>1.1449511400656773</v>
      </c>
      <c r="W988" s="96">
        <f t="shared" si="1298"/>
        <v>1.1316872427931557</v>
      </c>
      <c r="X988" s="96">
        <f t="shared" si="1298"/>
        <v>1.5373443983427055</v>
      </c>
      <c r="Y988" s="96">
        <f t="shared" si="1298"/>
        <v>1.7750591949477856</v>
      </c>
      <c r="Z988" s="96">
        <f t="shared" si="1298"/>
        <v>1.6037296037300814</v>
      </c>
      <c r="AA988" s="96">
        <f t="shared" si="1298"/>
        <v>1.643042912873393</v>
      </c>
      <c r="AB988" s="97">
        <f t="shared" si="1298"/>
        <v>1.6769494430189125</v>
      </c>
      <c r="AC988" s="58"/>
      <c r="AD988" s="61"/>
      <c r="AE988" s="69"/>
      <c r="AF988" s="376"/>
      <c r="AG988" s="376"/>
      <c r="AH988" s="376"/>
      <c r="AI988" s="376"/>
      <c r="AJ988" s="376"/>
      <c r="AK988" s="376"/>
      <c r="AL988" s="376"/>
      <c r="AM988" s="376"/>
      <c r="AN988" s="376"/>
      <c r="AO988" s="376"/>
      <c r="AP988" s="376"/>
      <c r="AQ988" s="376"/>
      <c r="AR988" s="376"/>
      <c r="AS988" s="376"/>
      <c r="AT988" s="376"/>
      <c r="AU988" s="376"/>
      <c r="AV988" s="376"/>
      <c r="AW988" s="376"/>
      <c r="AX988" s="376"/>
      <c r="AY988" s="376"/>
      <c r="AZ988" s="376"/>
      <c r="BA988" s="376"/>
      <c r="BB988" s="376"/>
      <c r="BC988" s="376"/>
      <c r="BD988" s="376"/>
      <c r="BE988" s="376"/>
      <c r="BF988" s="376"/>
      <c r="BG988" s="376"/>
      <c r="BH988" s="376"/>
      <c r="BI988" s="376"/>
      <c r="BJ988" s="376"/>
      <c r="BK988" s="376"/>
      <c r="BL988" s="376"/>
      <c r="BM988" s="376"/>
      <c r="BN988" s="376"/>
      <c r="BO988" s="376"/>
      <c r="BP988" s="376"/>
      <c r="BQ988" s="376"/>
      <c r="BR988" s="376"/>
      <c r="BS988" s="376"/>
      <c r="BT988" s="376"/>
      <c r="BU988" s="376"/>
      <c r="BV988" s="376"/>
      <c r="BW988" s="376"/>
      <c r="BX988" s="376"/>
      <c r="BY988" s="376"/>
      <c r="BZ988" s="376"/>
      <c r="CA988" s="376"/>
      <c r="CB988" s="376"/>
      <c r="CC988" s="376"/>
      <c r="CD988" s="376"/>
      <c r="CE988" s="376"/>
      <c r="CF988" s="376"/>
      <c r="CG988" s="376"/>
      <c r="CH988" s="376"/>
      <c r="CI988" s="376"/>
      <c r="CJ988" s="376"/>
      <c r="CK988" s="376"/>
      <c r="CL988" s="376"/>
      <c r="CM988" s="187"/>
      <c r="CN988" s="187"/>
    </row>
    <row r="989" spans="1:92" s="1" customFormat="1" ht="10.5" customHeight="1">
      <c r="A989" s="1357" t="s">
        <v>7</v>
      </c>
      <c r="B989" s="1361" t="s">
        <v>530</v>
      </c>
      <c r="C989" s="1222"/>
      <c r="D989" s="1266"/>
      <c r="E989" s="92"/>
      <c r="F989" s="92"/>
      <c r="G989" s="92"/>
      <c r="H989" s="687"/>
      <c r="I989" s="92"/>
      <c r="J989" s="92"/>
      <c r="K989" s="92"/>
      <c r="L989" s="92"/>
      <c r="M989" s="92"/>
      <c r="N989" s="687"/>
      <c r="O989" s="92"/>
      <c r="P989" s="92"/>
      <c r="Q989" s="92"/>
      <c r="R989" s="92"/>
      <c r="S989" s="92"/>
      <c r="T989" s="92"/>
      <c r="U989" s="92"/>
      <c r="V989" s="687"/>
      <c r="W989" s="92"/>
      <c r="X989" s="92"/>
      <c r="Y989" s="92"/>
      <c r="Z989" s="92"/>
      <c r="AA989" s="92"/>
      <c r="AB989" s="216"/>
      <c r="AC989" s="58" t="s">
        <v>125</v>
      </c>
      <c r="AD989" s="61">
        <f>AD991/AC991</f>
        <v>1.2417915938563893</v>
      </c>
      <c r="AE989" s="69"/>
      <c r="AF989" s="463"/>
      <c r="AG989" s="376"/>
      <c r="AH989" s="376"/>
      <c r="AI989" s="376"/>
      <c r="AJ989" s="376"/>
      <c r="AK989" s="376"/>
      <c r="AL989" s="376"/>
      <c r="AM989" s="376"/>
      <c r="AN989" s="376"/>
      <c r="AO989" s="376"/>
      <c r="AP989" s="376"/>
      <c r="AQ989" s="376"/>
      <c r="AR989" s="376"/>
      <c r="AS989" s="376"/>
      <c r="AT989" s="376"/>
      <c r="AU989" s="376"/>
      <c r="AV989" s="376"/>
      <c r="AW989" s="376"/>
      <c r="AX989" s="376"/>
      <c r="AY989" s="376"/>
      <c r="AZ989" s="376"/>
      <c r="BA989" s="376"/>
      <c r="BB989" s="376"/>
      <c r="BC989" s="376"/>
      <c r="BD989" s="376"/>
      <c r="BE989" s="376"/>
      <c r="BF989" s="376"/>
      <c r="BG989" s="376"/>
      <c r="BH989" s="376"/>
      <c r="BI989" s="376"/>
      <c r="BJ989" s="376"/>
      <c r="BK989" s="376"/>
      <c r="BL989" s="376"/>
      <c r="BM989" s="376"/>
      <c r="BN989" s="376"/>
      <c r="BO989" s="376"/>
      <c r="BP989" s="376"/>
      <c r="BQ989" s="376"/>
      <c r="BR989" s="376"/>
      <c r="BS989" s="376"/>
      <c r="BT989" s="376"/>
      <c r="BU989" s="376"/>
      <c r="BV989" s="376"/>
      <c r="BW989" s="376"/>
      <c r="BX989" s="376"/>
      <c r="BY989" s="376"/>
      <c r="BZ989" s="376"/>
      <c r="CA989" s="376"/>
      <c r="CB989" s="376"/>
      <c r="CC989" s="376"/>
      <c r="CD989" s="376"/>
      <c r="CE989" s="376"/>
      <c r="CF989" s="376"/>
      <c r="CG989" s="376"/>
      <c r="CH989" s="376"/>
      <c r="CI989" s="376"/>
      <c r="CJ989" s="376"/>
      <c r="CK989" s="376"/>
      <c r="CL989" s="376"/>
      <c r="CM989" s="187"/>
      <c r="CN989" s="187"/>
    </row>
    <row r="990" spans="1:92" s="1" customFormat="1" ht="10.5" customHeight="1">
      <c r="A990" s="1358"/>
      <c r="B990" s="1364"/>
      <c r="C990" s="1165" t="s">
        <v>139</v>
      </c>
      <c r="D990" s="155" t="s">
        <v>34</v>
      </c>
      <c r="E990" s="122">
        <f>ROUND(SQRT(E991^2+E992^2)*1000/(1.73*E$937),0)</f>
        <v>47</v>
      </c>
      <c r="F990" s="122">
        <f t="shared" ref="F990" si="1299">ROUND(SQRT(F991^2+F992^2)*1000/(1.73*F$937),0)</f>
        <v>46</v>
      </c>
      <c r="G990" s="122">
        <f t="shared" ref="G990" si="1300">ROUND(SQRT(G991^2+G992^2)*1000/(1.73*G$937),0)</f>
        <v>21</v>
      </c>
      <c r="H990" s="682">
        <f t="shared" ref="H990" si="1301">ROUND(SQRT(H991^2+H992^2)*1000/(1.73*H$937),0)</f>
        <v>46</v>
      </c>
      <c r="I990" s="122">
        <f t="shared" ref="I990" si="1302">ROUND(SQRT(I991^2+I992^2)*1000/(1.73*I$937),0)</f>
        <v>40</v>
      </c>
      <c r="J990" s="122">
        <f t="shared" ref="J990" si="1303">ROUND(SQRT(J991^2+J992^2)*1000/(1.73*J$937),0)</f>
        <v>33</v>
      </c>
      <c r="K990" s="122">
        <f t="shared" ref="K990" si="1304">ROUND(SQRT(K991^2+K992^2)*1000/(1.73*K$937),0)</f>
        <v>42</v>
      </c>
      <c r="L990" s="122">
        <f t="shared" ref="L990" si="1305">ROUND(SQRT(L991^2+L992^2)*1000/(1.73*L$937),0)</f>
        <v>42</v>
      </c>
      <c r="M990" s="122">
        <f t="shared" ref="M990" si="1306">ROUND(SQRT(M991^2+M992^2)*1000/(1.73*M$937),0)</f>
        <v>34</v>
      </c>
      <c r="N990" s="682">
        <f t="shared" ref="N990" si="1307">ROUND(SQRT(N991^2+N992^2)*1000/(1.73*N$937),0)</f>
        <v>7</v>
      </c>
      <c r="O990" s="122">
        <f t="shared" ref="O990" si="1308">ROUND(SQRT(O991^2+O992^2)*1000/(1.73*O$937),0)</f>
        <v>3</v>
      </c>
      <c r="P990" s="122">
        <f t="shared" ref="P990" si="1309">ROUND(SQRT(P991^2+P992^2)*1000/(1.73*P$937),0)</f>
        <v>2</v>
      </c>
      <c r="Q990" s="122">
        <f>ROUND(SQRT(Q991^2+Q992^2)*1000/(1.73*Q$937),0)</f>
        <v>4</v>
      </c>
      <c r="R990" s="122">
        <f t="shared" ref="R990" si="1310">ROUND(SQRT(R991^2+R992^2)*1000/(1.73*R$937),0)</f>
        <v>3</v>
      </c>
      <c r="S990" s="122">
        <f t="shared" ref="S990" si="1311">ROUND(SQRT(S991^2+S992^2)*1000/(1.73*S$937),0)</f>
        <v>34</v>
      </c>
      <c r="T990" s="122">
        <f t="shared" ref="T990" si="1312">ROUND(SQRT(T991^2+T992^2)*1000/(1.73*T$937),0)</f>
        <v>40</v>
      </c>
      <c r="U990" s="122">
        <f t="shared" ref="U990" si="1313">ROUND(SQRT(U991^2+U992^2)*1000/(1.73*U$937),0)</f>
        <v>42</v>
      </c>
      <c r="V990" s="682">
        <f t="shared" ref="V990" si="1314">ROUND(SQRT(V991^2+V992^2)*1000/(1.73*V$937),0)</f>
        <v>36</v>
      </c>
      <c r="W990" s="122">
        <f t="shared" ref="W990" si="1315">ROUND(SQRT(W991^2+W992^2)*1000/(1.73*W$937),0)</f>
        <v>33</v>
      </c>
      <c r="X990" s="122">
        <f t="shared" ref="X990" si="1316">ROUND(SQRT(X991^2+X992^2)*1000/(1.73*X$937),0)</f>
        <v>43</v>
      </c>
      <c r="Y990" s="122">
        <f t="shared" ref="Y990" si="1317">ROUND(SQRT(Y991^2+Y992^2)*1000/(1.73*Y$937),0)</f>
        <v>29</v>
      </c>
      <c r="Z990" s="122">
        <f t="shared" ref="Z990" si="1318">ROUND(SQRT(Z991^2+Z992^2)*1000/(1.73*Z$937),0)</f>
        <v>46</v>
      </c>
      <c r="AA990" s="122">
        <f t="shared" ref="AA990" si="1319">ROUND(SQRT(AA991^2+AA992^2)*1000/(1.73*AA$937),0)</f>
        <v>54</v>
      </c>
      <c r="AB990" s="123">
        <f t="shared" ref="AB990" si="1320">ROUND(SQRT(AB991^2+AB992^2)*1000/(1.73*AB$937),0)</f>
        <v>48</v>
      </c>
      <c r="AC990" s="382"/>
      <c r="AD990" s="206"/>
      <c r="AE990" s="69"/>
      <c r="AF990" s="376"/>
      <c r="AG990" s="376"/>
      <c r="AH990" s="376"/>
      <c r="AI990" s="376"/>
      <c r="AJ990" s="376"/>
      <c r="AK990" s="376"/>
      <c r="AL990" s="376"/>
      <c r="AM990" s="376"/>
      <c r="AN990" s="376"/>
      <c r="AO990" s="376"/>
      <c r="AP990" s="376"/>
      <c r="AQ990" s="376"/>
      <c r="AR990" s="376"/>
      <c r="AS990" s="376"/>
      <c r="AT990" s="376"/>
      <c r="AU990" s="376"/>
      <c r="AV990" s="376"/>
      <c r="AW990" s="376"/>
      <c r="AX990" s="376"/>
      <c r="AY990" s="376"/>
      <c r="AZ990" s="376"/>
      <c r="BA990" s="376"/>
      <c r="BB990" s="376"/>
      <c r="BC990" s="376"/>
      <c r="BD990" s="376"/>
      <c r="BE990" s="376"/>
      <c r="BF990" s="376"/>
      <c r="BG990" s="376"/>
      <c r="BH990" s="376"/>
      <c r="BI990" s="376"/>
      <c r="BJ990" s="376"/>
      <c r="BK990" s="376"/>
      <c r="BL990" s="376"/>
      <c r="BM990" s="376"/>
      <c r="BN990" s="376"/>
      <c r="BO990" s="376"/>
      <c r="BP990" s="376"/>
      <c r="BQ990" s="376"/>
      <c r="BR990" s="376"/>
      <c r="BS990" s="376"/>
      <c r="BT990" s="376"/>
      <c r="BU990" s="376"/>
      <c r="BV990" s="376"/>
      <c r="BW990" s="376"/>
      <c r="BX990" s="376"/>
      <c r="BY990" s="376"/>
      <c r="BZ990" s="376"/>
      <c r="CA990" s="376"/>
      <c r="CB990" s="376"/>
      <c r="CC990" s="376"/>
      <c r="CD990" s="376"/>
      <c r="CE990" s="376"/>
      <c r="CF990" s="376"/>
      <c r="CG990" s="376"/>
      <c r="CH990" s="376"/>
      <c r="CI990" s="376"/>
      <c r="CJ990" s="376"/>
      <c r="CK990" s="376"/>
      <c r="CL990" s="376"/>
      <c r="CM990" s="187"/>
      <c r="CN990" s="187"/>
    </row>
    <row r="991" spans="1:92" s="1" customFormat="1" ht="10.5" customHeight="1">
      <c r="A991" s="1358"/>
      <c r="B991" s="1364"/>
      <c r="C991" s="1165" t="s">
        <v>967</v>
      </c>
      <c r="D991" s="155" t="s">
        <v>126</v>
      </c>
      <c r="E991" s="59">
        <f t="shared" ref="E991" si="1321">(AG991-AF991)*$AE991</f>
        <v>0.33743999999987861</v>
      </c>
      <c r="F991" s="59">
        <f t="shared" ref="F991" si="1322">(AH991-AG991)*$AE991</f>
        <v>0.33840000000018333</v>
      </c>
      <c r="G991" s="59">
        <f t="shared" ref="G991" si="1323">(AI991-AH991)*$AE991</f>
        <v>0.14112000000004626</v>
      </c>
      <c r="H991" s="679">
        <f t="shared" ref="H991" si="1324">(AJ991-AI991)*$AE991</f>
        <v>0.33407999999963067</v>
      </c>
      <c r="I991" s="59">
        <f t="shared" ref="I991" si="1325">(AK991-AJ991)*$AE991</f>
        <v>0.27168000000001485</v>
      </c>
      <c r="J991" s="59">
        <f t="shared" ref="J991" si="1326">(AL991-AK991)*$AE991</f>
        <v>0.19824000000044179</v>
      </c>
      <c r="K991" s="59">
        <f t="shared" ref="K991" si="1327">(AM991-AL991)*$AE991</f>
        <v>0.28703999999997903</v>
      </c>
      <c r="L991" s="59">
        <f t="shared" ref="L991" si="1328">(AN991-AM991)*$AE991</f>
        <v>0.28991999999980178</v>
      </c>
      <c r="M991" s="59">
        <f t="shared" ref="M991" si="1329">(AO991-AN991)*$AE991</f>
        <v>0.20255999999990307</v>
      </c>
      <c r="N991" s="679">
        <f t="shared" ref="N991" si="1330">(AP991-AO991)*$AE991</f>
        <v>4.0320000000247089E-2</v>
      </c>
      <c r="O991" s="59">
        <f t="shared" ref="O991" si="1331">(AQ991-AP991)*$AE991</f>
        <v>1.2960000000020955E-2</v>
      </c>
      <c r="P991" s="59">
        <f t="shared" ref="P991" si="1332">(AR991-AQ991)*$AE991</f>
        <v>1.0560000000077707E-2</v>
      </c>
      <c r="Q991" s="59">
        <f t="shared" ref="Q991" si="1333">(AS991-AR991)*$AE991</f>
        <v>1.7759999999907451E-2</v>
      </c>
      <c r="R991" s="59">
        <f t="shared" ref="R991" si="1334">(AT991-AS991)*$AE991</f>
        <v>2.7840000000105645E-2</v>
      </c>
      <c r="S991" s="59">
        <f t="shared" ref="S991" si="1335">(AU991-AT991)*$AE991</f>
        <v>0.20351999999966211</v>
      </c>
      <c r="T991" s="59">
        <f t="shared" ref="T991" si="1336">(AV991-AU991)*$AE991</f>
        <v>0.26256000000012136</v>
      </c>
      <c r="U991" s="59">
        <f t="shared" ref="U991" si="1337">(AW991-AV991)*$AE991</f>
        <v>0.28367999999973109</v>
      </c>
      <c r="V991" s="679">
        <f t="shared" ref="V991" si="1338">(AX991-AW991)*$AE991</f>
        <v>0.23280000000049766</v>
      </c>
      <c r="W991" s="59">
        <f t="shared" ref="W991" si="1339">(AY991-AX991)*$AE991</f>
        <v>0.19919999999965513</v>
      </c>
      <c r="X991" s="59">
        <f t="shared" ref="X991" si="1340">(AZ991-AY991)*$AE991</f>
        <v>0.30336000000024793</v>
      </c>
      <c r="Y991" s="59">
        <f t="shared" ref="Y991" si="1341">(BA991-AZ991)*$AE991</f>
        <v>0.12576000000008206</v>
      </c>
      <c r="Z991" s="59">
        <f t="shared" ref="Z991" si="1342">(BB991-BA991)*$AE991</f>
        <v>0.32975999999962369</v>
      </c>
      <c r="AA991" s="59">
        <f t="shared" ref="AA991" si="1343">(BC991-BB991)*$AE991</f>
        <v>0.40703999999986989</v>
      </c>
      <c r="AB991" s="60">
        <f t="shared" ref="AB991" si="1344">(BD991-BC991)*$AE991</f>
        <v>0.36144000000040249</v>
      </c>
      <c r="AC991" s="58">
        <f>(BD991-AF991)*AE991</f>
        <v>5.219040000000132</v>
      </c>
      <c r="AD991" s="61">
        <f>(BD992-AF992)*AE991</f>
        <v>6.4809600000004135</v>
      </c>
      <c r="AE991" s="69">
        <v>4.8</v>
      </c>
      <c r="AF991" s="1170">
        <v>998.91</v>
      </c>
      <c r="AG991" s="1170">
        <v>998.98029999999994</v>
      </c>
      <c r="AH991" s="1216">
        <v>999.05079999999998</v>
      </c>
      <c r="AI991" s="1170">
        <v>999.08019999999999</v>
      </c>
      <c r="AJ991" s="1170">
        <v>999.14979999999991</v>
      </c>
      <c r="AK991" s="1170">
        <v>999.20639999999992</v>
      </c>
      <c r="AL991" s="1170">
        <v>999.24770000000001</v>
      </c>
      <c r="AM991" s="1170">
        <v>999.3075</v>
      </c>
      <c r="AN991" s="1170">
        <v>999.36789999999996</v>
      </c>
      <c r="AO991" s="1170">
        <v>999.41009999999994</v>
      </c>
      <c r="AP991" s="1170">
        <v>999.41849999999999</v>
      </c>
      <c r="AQ991" s="1170">
        <v>999.4212</v>
      </c>
      <c r="AR991" s="1170">
        <v>999.42340000000002</v>
      </c>
      <c r="AS991" s="1170">
        <v>999.4271</v>
      </c>
      <c r="AT991" s="1170">
        <v>999.43290000000002</v>
      </c>
      <c r="AU991" s="1170">
        <v>999.47529999999995</v>
      </c>
      <c r="AV991" s="1170">
        <v>999.53</v>
      </c>
      <c r="AW991" s="1170">
        <v>999.58909999999992</v>
      </c>
      <c r="AX991" s="1170">
        <v>999.63760000000002</v>
      </c>
      <c r="AY991" s="1170">
        <v>999.67909999999995</v>
      </c>
      <c r="AZ991" s="1170">
        <v>999.7423</v>
      </c>
      <c r="BA991" s="1170">
        <v>999.76850000000002</v>
      </c>
      <c r="BB991" s="1170">
        <v>999.83719999999994</v>
      </c>
      <c r="BC991" s="1170">
        <v>999.92199999999991</v>
      </c>
      <c r="BD991" s="1170">
        <v>999.9973</v>
      </c>
      <c r="BE991" s="376"/>
      <c r="BF991" s="376"/>
      <c r="BG991" s="376"/>
      <c r="BH991" s="376"/>
      <c r="BI991" s="376"/>
      <c r="BJ991" s="376"/>
      <c r="BK991" s="376"/>
      <c r="BL991" s="376"/>
      <c r="BM991" s="376"/>
      <c r="BN991" s="376"/>
      <c r="BO991" s="376"/>
      <c r="BP991" s="376"/>
      <c r="BQ991" s="376"/>
      <c r="BR991" s="376"/>
      <c r="BS991" s="376"/>
      <c r="BT991" s="376"/>
      <c r="BU991" s="376"/>
      <c r="BV991" s="376"/>
      <c r="BW991" s="376"/>
      <c r="BX991" s="376"/>
      <c r="BY991" s="376"/>
      <c r="BZ991" s="376"/>
      <c r="CA991" s="376"/>
      <c r="CB991" s="376"/>
      <c r="CC991" s="376"/>
      <c r="CD991" s="376"/>
      <c r="CE991" s="376"/>
      <c r="CF991" s="376"/>
      <c r="CG991" s="376"/>
      <c r="CH991" s="376"/>
      <c r="CI991" s="376"/>
      <c r="CJ991" s="376"/>
      <c r="CK991" s="376"/>
      <c r="CL991" s="376"/>
      <c r="CM991" s="187"/>
      <c r="CN991" s="187"/>
    </row>
    <row r="992" spans="1:92" s="1" customFormat="1" ht="10.5" customHeight="1">
      <c r="A992" s="1358"/>
      <c r="B992" s="1364"/>
      <c r="C992" s="1165" t="s">
        <v>967</v>
      </c>
      <c r="D992" s="155" t="s">
        <v>127</v>
      </c>
      <c r="E992" s="59">
        <f t="shared" ref="E992" si="1345">(AG992-AF992)*$AE991</f>
        <v>0.36000000000021826</v>
      </c>
      <c r="F992" s="59">
        <f t="shared" ref="F992" si="1346">(AH992-AG992)*$AE991</f>
        <v>0.36335999999937485</v>
      </c>
      <c r="G992" s="59">
        <f t="shared" ref="G992" si="1347">(AI992-AH992)*$AE991</f>
        <v>0.16896000000015191</v>
      </c>
      <c r="H992" s="679">
        <f t="shared" ref="H992" si="1348">(AJ992-AI992)*$AE991</f>
        <v>0.35424000000057276</v>
      </c>
      <c r="I992" s="59">
        <f t="shared" ref="I992" si="1349">(AK992-AJ992)*$AE991</f>
        <v>0.32976000000016936</v>
      </c>
      <c r="J992" s="59">
        <f t="shared" ref="J992" si="1350">(AL992-AK992)*$AE991</f>
        <v>0.3047999999998865</v>
      </c>
      <c r="K992" s="59">
        <f t="shared" ref="K992" si="1351">(AM992-AL992)*$AE991</f>
        <v>0.3412799999994604</v>
      </c>
      <c r="L992" s="59">
        <f t="shared" ref="L992" si="1352">(AN992-AM992)*$AE991</f>
        <v>0.33935999999994237</v>
      </c>
      <c r="M992" s="59">
        <f t="shared" ref="M992" si="1353">(AO992-AN992)*$AE991</f>
        <v>0.31248000000014142</v>
      </c>
      <c r="N992" s="679">
        <f t="shared" ref="N992" si="1354">(AP992-AO992)*$AE991</f>
        <v>7.2480000000359715E-2</v>
      </c>
      <c r="O992" s="59">
        <f t="shared" ref="O992" si="1355">(AQ992-AP992)*$AE991</f>
        <v>2.7839999999559949E-2</v>
      </c>
      <c r="P992" s="59">
        <f t="shared" ref="P992" si="1356">(AR992-AQ992)*$AE991</f>
        <v>1.3919999999779975E-2</v>
      </c>
      <c r="Q992" s="59">
        <f t="shared" ref="Q992" si="1357">(AS992-AR992)*$AE991</f>
        <v>4.3679999999949357E-2</v>
      </c>
      <c r="R992" s="59">
        <f t="shared" ref="R992" si="1358">(AT992-AS992)*$AE991</f>
        <v>2.5440000000162399E-2</v>
      </c>
      <c r="S992" s="59">
        <f t="shared" ref="S992" si="1359">(AU992-AT992)*$AE991</f>
        <v>0.30720000000037545</v>
      </c>
      <c r="T992" s="59">
        <f t="shared" ref="T992" si="1360">(AV992-AU992)*$AE991</f>
        <v>0.33503999999993539</v>
      </c>
      <c r="U992" s="59">
        <f t="shared" ref="U992" si="1361">(AW992-AV992)*$AE991</f>
        <v>0.35568000000021127</v>
      </c>
      <c r="V992" s="679">
        <f t="shared" ref="V992" si="1362">(AX992-AW992)*$AE991</f>
        <v>0.30816000000013444</v>
      </c>
      <c r="W992" s="59">
        <f t="shared" ref="W992" si="1363">(AY992-AX992)*$AE991</f>
        <v>0.2990399999991496</v>
      </c>
      <c r="X992" s="59">
        <f t="shared" ref="X992" si="1364">(AZ992-AY992)*$AE991</f>
        <v>0.3470400000001973</v>
      </c>
      <c r="Y992" s="59">
        <f t="shared" ref="Y992" si="1365">(BA992-AZ992)*$AE991</f>
        <v>0.28271999999997205</v>
      </c>
      <c r="Z992" s="59">
        <f t="shared" ref="Z992" si="1366">(BB992-BA992)*$AE991</f>
        <v>0.38880000000062864</v>
      </c>
      <c r="AA992" s="59">
        <f t="shared" ref="AA992" si="1367">(BC992-BB992)*$AE991</f>
        <v>0.41567999999933819</v>
      </c>
      <c r="AB992" s="60">
        <f t="shared" ref="AB992" si="1368">(BD992-BC992)*$AE991</f>
        <v>0.38400000000074214</v>
      </c>
      <c r="AC992" s="58"/>
      <c r="AD992" s="61"/>
      <c r="AE992" s="69"/>
      <c r="AF992" s="1080">
        <v>1411.7945999999999</v>
      </c>
      <c r="AG992" s="1080">
        <v>1411.8696</v>
      </c>
      <c r="AH992" s="1081">
        <v>1411.9452999999999</v>
      </c>
      <c r="AI992" s="1080">
        <v>1411.9804999999999</v>
      </c>
      <c r="AJ992" s="1080">
        <v>1412.0543</v>
      </c>
      <c r="AK992" s="1080">
        <v>1412.123</v>
      </c>
      <c r="AL992" s="1080">
        <v>1412.1865</v>
      </c>
      <c r="AM992" s="1080">
        <v>1412.2575999999999</v>
      </c>
      <c r="AN992" s="1080">
        <v>1412.3282999999999</v>
      </c>
      <c r="AO992" s="1080">
        <v>1412.3933999999999</v>
      </c>
      <c r="AP992" s="1080">
        <v>1412.4085</v>
      </c>
      <c r="AQ992" s="1080">
        <v>1412.4142999999999</v>
      </c>
      <c r="AR992" s="1080">
        <v>1412.4171999999999</v>
      </c>
      <c r="AS992" s="1080">
        <v>1412.4262999999999</v>
      </c>
      <c r="AT992" s="1080">
        <v>1412.4315999999999</v>
      </c>
      <c r="AU992" s="1080">
        <v>1412.4956</v>
      </c>
      <c r="AV992" s="1080">
        <v>1412.5654</v>
      </c>
      <c r="AW992" s="1080">
        <v>1412.6395</v>
      </c>
      <c r="AX992" s="1080">
        <v>1412.7037</v>
      </c>
      <c r="AY992" s="1080">
        <v>1412.7659999999998</v>
      </c>
      <c r="AZ992" s="1080">
        <v>1412.8382999999999</v>
      </c>
      <c r="BA992" s="1080">
        <v>1412.8971999999999</v>
      </c>
      <c r="BB992" s="1080">
        <v>1412.9782</v>
      </c>
      <c r="BC992" s="1080">
        <v>1413.0647999999999</v>
      </c>
      <c r="BD992" s="1080">
        <v>1413.1448</v>
      </c>
      <c r="BE992" s="376"/>
      <c r="BF992" s="376"/>
      <c r="BG992" s="376"/>
      <c r="BH992" s="376"/>
      <c r="BI992" s="376"/>
      <c r="BJ992" s="376"/>
      <c r="BK992" s="376"/>
      <c r="BL992" s="376"/>
      <c r="BM992" s="376"/>
      <c r="BN992" s="376"/>
      <c r="BO992" s="376"/>
      <c r="BP992" s="376"/>
      <c r="BQ992" s="376"/>
      <c r="BR992" s="376"/>
      <c r="BS992" s="376"/>
      <c r="BT992" s="376"/>
      <c r="BU992" s="376"/>
      <c r="BV992" s="376"/>
      <c r="BW992" s="376"/>
      <c r="BX992" s="376"/>
      <c r="BY992" s="376"/>
      <c r="BZ992" s="376"/>
      <c r="CA992" s="376"/>
      <c r="CB992" s="376"/>
      <c r="CC992" s="376"/>
      <c r="CD992" s="376"/>
      <c r="CE992" s="376"/>
      <c r="CF992" s="376"/>
      <c r="CG992" s="376"/>
      <c r="CH992" s="376"/>
      <c r="CI992" s="376"/>
      <c r="CJ992" s="376"/>
      <c r="CK992" s="376"/>
      <c r="CL992" s="376"/>
      <c r="CM992" s="187"/>
      <c r="CN992" s="187"/>
    </row>
    <row r="993" spans="1:92" s="1" customFormat="1" ht="10.5" customHeight="1" thickBot="1">
      <c r="A993" s="1362"/>
      <c r="B993" s="1363"/>
      <c r="C993" s="312"/>
      <c r="D993" s="271" t="s">
        <v>42</v>
      </c>
      <c r="E993" s="96">
        <f t="shared" ref="E993:AB993" si="1369">E992/E991</f>
        <v>1.0668563300152554</v>
      </c>
      <c r="F993" s="96">
        <f t="shared" si="1369"/>
        <v>1.0737588652457979</v>
      </c>
      <c r="G993" s="96">
        <f t="shared" si="1369"/>
        <v>1.1972789115653097</v>
      </c>
      <c r="H993" s="743">
        <f t="shared" si="1369"/>
        <v>1.0603448275890937</v>
      </c>
      <c r="I993" s="96">
        <f t="shared" si="1369"/>
        <v>1.2137809187284723</v>
      </c>
      <c r="J993" s="96">
        <f t="shared" si="1369"/>
        <v>1.5375302663398267</v>
      </c>
      <c r="K993" s="96">
        <f t="shared" si="1369"/>
        <v>1.1889632107005481</v>
      </c>
      <c r="L993" s="96">
        <f t="shared" si="1369"/>
        <v>1.1705298013251049</v>
      </c>
      <c r="M993" s="96">
        <f t="shared" si="1369"/>
        <v>1.5426540284374552</v>
      </c>
      <c r="N993" s="743">
        <f t="shared" si="1369"/>
        <v>1.7976190476169529</v>
      </c>
      <c r="O993" s="96">
        <f t="shared" si="1369"/>
        <v>2.1481481481107205</v>
      </c>
      <c r="P993" s="96">
        <f t="shared" si="1369"/>
        <v>1.3181818181512825</v>
      </c>
      <c r="Q993" s="96">
        <f t="shared" si="1369"/>
        <v>2.4594594594694246</v>
      </c>
      <c r="R993" s="96">
        <f t="shared" si="1369"/>
        <v>0.91379310345064158</v>
      </c>
      <c r="S993" s="96">
        <f t="shared" si="1369"/>
        <v>1.5094339622685018</v>
      </c>
      <c r="T993" s="96">
        <f t="shared" si="1369"/>
        <v>1.2760511882989813</v>
      </c>
      <c r="U993" s="96">
        <f t="shared" si="1369"/>
        <v>1.253807106600918</v>
      </c>
      <c r="V993" s="743">
        <f t="shared" si="1369"/>
        <v>1.3237113402039333</v>
      </c>
      <c r="W993" s="96">
        <f t="shared" si="1369"/>
        <v>1.5012048192754384</v>
      </c>
      <c r="X993" s="96">
        <f t="shared" si="1369"/>
        <v>1.1439873417718673</v>
      </c>
      <c r="Y993" s="96">
        <f t="shared" si="1369"/>
        <v>2.2480916030517459</v>
      </c>
      <c r="Z993" s="96">
        <f t="shared" si="1369"/>
        <v>1.1790393013132956</v>
      </c>
      <c r="AA993" s="96">
        <f t="shared" si="1369"/>
        <v>1.0212264150930401</v>
      </c>
      <c r="AB993" s="97">
        <f t="shared" si="1369"/>
        <v>1.0624169986728489</v>
      </c>
      <c r="AC993" s="58"/>
      <c r="AD993" s="61"/>
      <c r="AE993" s="69"/>
      <c r="AF993" s="376"/>
      <c r="AG993" s="376"/>
      <c r="AH993" s="376"/>
      <c r="AI993" s="376"/>
      <c r="AJ993" s="376"/>
      <c r="AK993" s="376"/>
      <c r="AL993" s="376"/>
      <c r="AM993" s="376"/>
      <c r="AN993" s="376"/>
      <c r="AO993" s="376"/>
      <c r="AP993" s="376"/>
      <c r="AQ993" s="376"/>
      <c r="AR993" s="376"/>
      <c r="AS993" s="376"/>
      <c r="AT993" s="376"/>
      <c r="AU993" s="376"/>
      <c r="AV993" s="376"/>
      <c r="AW993" s="376"/>
      <c r="AX993" s="376"/>
      <c r="AY993" s="376"/>
      <c r="AZ993" s="376"/>
      <c r="BA993" s="376"/>
      <c r="BB993" s="376"/>
      <c r="BC993" s="376"/>
      <c r="BD993" s="376"/>
      <c r="BE993" s="376"/>
      <c r="BF993" s="376"/>
      <c r="BG993" s="376"/>
      <c r="BH993" s="376"/>
      <c r="BI993" s="376"/>
      <c r="BJ993" s="376"/>
      <c r="BK993" s="376"/>
      <c r="BL993" s="376"/>
      <c r="BM993" s="376"/>
      <c r="BN993" s="376"/>
      <c r="BO993" s="376"/>
      <c r="BP993" s="376"/>
      <c r="BQ993" s="376"/>
      <c r="BR993" s="376"/>
      <c r="BS993" s="376"/>
      <c r="BT993" s="376"/>
      <c r="BU993" s="376"/>
      <c r="BV993" s="376"/>
      <c r="BW993" s="376"/>
      <c r="BX993" s="376"/>
      <c r="BY993" s="376"/>
      <c r="BZ993" s="376"/>
      <c r="CA993" s="376"/>
      <c r="CB993" s="376"/>
      <c r="CC993" s="376"/>
      <c r="CD993" s="376"/>
      <c r="CE993" s="376"/>
      <c r="CF993" s="376"/>
      <c r="CG993" s="376"/>
      <c r="CH993" s="376"/>
      <c r="CI993" s="376"/>
      <c r="CJ993" s="376"/>
      <c r="CK993" s="376"/>
      <c r="CL993" s="376"/>
      <c r="CM993" s="187"/>
      <c r="CN993" s="187"/>
    </row>
    <row r="994" spans="1:92" s="1" customFormat="1" ht="10.5" customHeight="1">
      <c r="A994" s="1357" t="s">
        <v>105</v>
      </c>
      <c r="B994" s="1361" t="s">
        <v>688</v>
      </c>
      <c r="C994" s="1222"/>
      <c r="D994" s="1266"/>
      <c r="E994" s="92"/>
      <c r="F994" s="92"/>
      <c r="G994" s="92"/>
      <c r="H994" s="687"/>
      <c r="I994" s="92"/>
      <c r="J994" s="92"/>
      <c r="K994" s="92"/>
      <c r="L994" s="92"/>
      <c r="M994" s="92"/>
      <c r="N994" s="687"/>
      <c r="O994" s="92"/>
      <c r="P994" s="92"/>
      <c r="Q994" s="92"/>
      <c r="R994" s="92"/>
      <c r="S994" s="92"/>
      <c r="T994" s="92"/>
      <c r="U994" s="92"/>
      <c r="V994" s="687"/>
      <c r="W994" s="92"/>
      <c r="X994" s="92"/>
      <c r="Y994" s="92"/>
      <c r="Z994" s="92"/>
      <c r="AA994" s="92"/>
      <c r="AB994" s="216"/>
      <c r="AC994" s="58" t="s">
        <v>125</v>
      </c>
      <c r="AD994" s="61">
        <f>AD996/AC996</f>
        <v>0.47420997972405926</v>
      </c>
      <c r="AE994" s="69"/>
      <c r="AF994" s="463"/>
      <c r="AG994" s="376"/>
      <c r="AH994" s="376"/>
      <c r="AI994" s="376"/>
      <c r="AJ994" s="376"/>
      <c r="AK994" s="376"/>
      <c r="AL994" s="376"/>
      <c r="AM994" s="376"/>
      <c r="AN994" s="376"/>
      <c r="AO994" s="376"/>
      <c r="AP994" s="376"/>
      <c r="AQ994" s="376"/>
      <c r="AR994" s="376"/>
      <c r="AS994" s="376"/>
      <c r="AT994" s="376"/>
      <c r="AU994" s="376"/>
      <c r="AV994" s="376"/>
      <c r="AW994" s="376"/>
      <c r="AX994" s="376"/>
      <c r="AY994" s="376"/>
      <c r="AZ994" s="376"/>
      <c r="BA994" s="376"/>
      <c r="BB994" s="376"/>
      <c r="BC994" s="376"/>
      <c r="BD994" s="376"/>
      <c r="BE994" s="376"/>
      <c r="BF994" s="376"/>
      <c r="BG994" s="376"/>
      <c r="BH994" s="376"/>
      <c r="BI994" s="376"/>
      <c r="BJ994" s="376"/>
      <c r="BK994" s="376"/>
      <c r="BL994" s="376"/>
      <c r="BM994" s="376"/>
      <c r="BN994" s="376"/>
      <c r="BO994" s="376"/>
      <c r="BP994" s="376"/>
      <c r="BQ994" s="376"/>
      <c r="BR994" s="376"/>
      <c r="BS994" s="376"/>
      <c r="BT994" s="376"/>
      <c r="BU994" s="376"/>
      <c r="BV994" s="376"/>
      <c r="BW994" s="376"/>
      <c r="BX994" s="376"/>
      <c r="BY994" s="376"/>
      <c r="BZ994" s="376"/>
      <c r="CA994" s="376"/>
      <c r="CB994" s="376"/>
      <c r="CC994" s="376"/>
      <c r="CD994" s="376"/>
      <c r="CE994" s="376"/>
      <c r="CF994" s="376"/>
      <c r="CG994" s="376"/>
      <c r="CH994" s="376"/>
      <c r="CI994" s="376"/>
      <c r="CJ994" s="376"/>
      <c r="CK994" s="376"/>
      <c r="CL994" s="376"/>
      <c r="CM994" s="187"/>
      <c r="CN994" s="187"/>
    </row>
    <row r="995" spans="1:92" s="1" customFormat="1" ht="10.5" customHeight="1">
      <c r="A995" s="1358"/>
      <c r="B995" s="1364"/>
      <c r="C995" s="1165" t="s">
        <v>139</v>
      </c>
      <c r="D995" s="155" t="s">
        <v>34</v>
      </c>
      <c r="E995" s="122">
        <f>ROUND(SQRT(E996^2+E997^2)*1000/(1.73*E$938),0)</f>
        <v>64</v>
      </c>
      <c r="F995" s="122">
        <f t="shared" ref="F995" si="1370">ROUND(SQRT(F996^2+F997^2)*1000/(1.73*F$938),0)</f>
        <v>63</v>
      </c>
      <c r="G995" s="122">
        <f t="shared" ref="G995" si="1371">ROUND(SQRT(G996^2+G997^2)*1000/(1.73*G$938),0)</f>
        <v>59</v>
      </c>
      <c r="H995" s="682">
        <f t="shared" ref="H995" si="1372">ROUND(SQRT(H996^2+H997^2)*1000/(1.73*H$938),0)</f>
        <v>60</v>
      </c>
      <c r="I995" s="122">
        <f t="shared" ref="I995" si="1373">ROUND(SQRT(I996^2+I997^2)*1000/(1.73*I$938),0)</f>
        <v>63</v>
      </c>
      <c r="J995" s="122">
        <f t="shared" ref="J995" si="1374">ROUND(SQRT(J996^2+J997^2)*1000/(1.73*J$938),0)</f>
        <v>59</v>
      </c>
      <c r="K995" s="122">
        <f t="shared" ref="K995" si="1375">ROUND(SQRT(K996^2+K997^2)*1000/(1.73*K$938),0)</f>
        <v>60</v>
      </c>
      <c r="L995" s="122">
        <f t="shared" ref="L995" si="1376">ROUND(SQRT(L996^2+L997^2)*1000/(1.73*L$938),0)</f>
        <v>59</v>
      </c>
      <c r="M995" s="122">
        <f t="shared" ref="M995" si="1377">ROUND(SQRT(M996^2+M997^2)*1000/(1.73*M$938),0)</f>
        <v>66</v>
      </c>
      <c r="N995" s="682">
        <f t="shared" ref="N995" si="1378">ROUND(SQRT(N996^2+N997^2)*1000/(1.73*N$938),0)</f>
        <v>65</v>
      </c>
      <c r="O995" s="122">
        <f>ROUND(SQRT(O996^2+O997^2)*1000/(1.73*O$938),0)</f>
        <v>65</v>
      </c>
      <c r="P995" s="122">
        <f t="shared" ref="P995" si="1379">ROUND(SQRT(P996^2+P997^2)*1000/(1.73*P$938),0)</f>
        <v>64</v>
      </c>
      <c r="Q995" s="122">
        <f t="shared" ref="Q995" si="1380">ROUND(SQRT(Q996^2+Q997^2)*1000/(1.73*Q$938),0)</f>
        <v>60</v>
      </c>
      <c r="R995" s="122">
        <f t="shared" ref="R995" si="1381">ROUND(SQRT(R996^2+R997^2)*1000/(1.73*R$938),0)</f>
        <v>60</v>
      </c>
      <c r="S995" s="122">
        <f t="shared" ref="S995" si="1382">ROUND(SQRT(S996^2+S997^2)*1000/(1.73*S$938),0)</f>
        <v>66</v>
      </c>
      <c r="T995" s="122">
        <f t="shared" ref="T995" si="1383">ROUND(SQRT(T996^2+T997^2)*1000/(1.73*T$938),0)</f>
        <v>65</v>
      </c>
      <c r="U995" s="122">
        <f t="shared" ref="U995" si="1384">ROUND(SQRT(U996^2+U997^2)*1000/(1.73*U$938),0)</f>
        <v>65</v>
      </c>
      <c r="V995" s="682">
        <f t="shared" ref="V995" si="1385">ROUND(SQRT(V996^2+V997^2)*1000/(1.73*V$938),0)</f>
        <v>65</v>
      </c>
      <c r="W995" s="122">
        <f t="shared" ref="W995" si="1386">ROUND(SQRT(W996^2+W997^2)*1000/(1.73*W$938),0)</f>
        <v>63</v>
      </c>
      <c r="X995" s="122">
        <f t="shared" ref="X995" si="1387">ROUND(SQRT(X996^2+X997^2)*1000/(1.73*X$938),0)</f>
        <v>60</v>
      </c>
      <c r="Y995" s="122">
        <f t="shared" ref="Y995" si="1388">ROUND(SQRT(Y996^2+Y997^2)*1000/(1.73*Y$938),0)</f>
        <v>64</v>
      </c>
      <c r="Z995" s="122">
        <f t="shared" ref="Z995" si="1389">ROUND(SQRT(Z996^2+Z997^2)*1000/(1.73*Z$938),0)</f>
        <v>65</v>
      </c>
      <c r="AA995" s="122">
        <f t="shared" ref="AA995" si="1390">ROUND(SQRT(AA996^2+AA997^2)*1000/(1.73*AA$938),0)</f>
        <v>62</v>
      </c>
      <c r="AB995" s="123">
        <f t="shared" ref="AB995" si="1391">ROUND(SQRT(AB996^2+AB997^2)*1000/(1.73*AB$938),0)</f>
        <v>62</v>
      </c>
      <c r="AC995" s="382"/>
      <c r="AD995" s="206"/>
      <c r="AE995" s="69"/>
      <c r="AF995" s="376"/>
      <c r="AG995" s="376"/>
      <c r="AH995" s="376"/>
      <c r="AI995" s="376"/>
      <c r="AJ995" s="376"/>
      <c r="AK995" s="376"/>
      <c r="AL995" s="376"/>
      <c r="AM995" s="376"/>
      <c r="AN995" s="376"/>
      <c r="AO995" s="376"/>
      <c r="AP995" s="376"/>
      <c r="AQ995" s="376"/>
      <c r="AR995" s="376"/>
      <c r="AS995" s="376"/>
      <c r="AT995" s="376"/>
      <c r="AU995" s="376"/>
      <c r="AV995" s="376"/>
      <c r="AW995" s="376"/>
      <c r="AX995" s="376"/>
      <c r="AY995" s="376"/>
      <c r="AZ995" s="376"/>
      <c r="BA995" s="376"/>
      <c r="BB995" s="376"/>
      <c r="BC995" s="376"/>
      <c r="BD995" s="376"/>
      <c r="BE995" s="376"/>
      <c r="BF995" s="376"/>
      <c r="BG995" s="376"/>
      <c r="BH995" s="376"/>
      <c r="BI995" s="376"/>
      <c r="BJ995" s="376"/>
      <c r="BK995" s="376"/>
      <c r="BL995" s="376"/>
      <c r="BM995" s="376"/>
      <c r="BN995" s="376"/>
      <c r="BO995" s="376"/>
      <c r="BP995" s="376"/>
      <c r="BQ995" s="376"/>
      <c r="BR995" s="376"/>
      <c r="BS995" s="376"/>
      <c r="BT995" s="376"/>
      <c r="BU995" s="376"/>
      <c r="BV995" s="376"/>
      <c r="BW995" s="376"/>
      <c r="BX995" s="376"/>
      <c r="BY995" s="376"/>
      <c r="BZ995" s="376"/>
      <c r="CA995" s="376"/>
      <c r="CB995" s="376"/>
      <c r="CC995" s="376"/>
      <c r="CD995" s="376"/>
      <c r="CE995" s="376"/>
      <c r="CF995" s="376"/>
      <c r="CG995" s="376"/>
      <c r="CH995" s="376"/>
      <c r="CI995" s="376"/>
      <c r="CJ995" s="376"/>
      <c r="CK995" s="376"/>
      <c r="CL995" s="376"/>
      <c r="CM995" s="187"/>
      <c r="CN995" s="187"/>
    </row>
    <row r="996" spans="1:92" s="1" customFormat="1" ht="10.5" customHeight="1">
      <c r="A996" s="1358"/>
      <c r="B996" s="1364"/>
      <c r="C996" s="1165" t="s">
        <v>967</v>
      </c>
      <c r="D996" s="155" t="s">
        <v>126</v>
      </c>
      <c r="E996" s="59">
        <f t="shared" ref="E996" si="1392">(AG996-AF996)*$AE996</f>
        <v>0.62387999999973542</v>
      </c>
      <c r="F996" s="59">
        <f t="shared" ref="F996" si="1393">(AH996-AG996)*$AE996</f>
        <v>0.60912000000098487</v>
      </c>
      <c r="G996" s="59">
        <f t="shared" ref="G996" si="1394">(AI996-AH996)*$AE996</f>
        <v>0.56736000000000786</v>
      </c>
      <c r="H996" s="679">
        <f t="shared" ref="H996" si="1395">(AJ996-AI996)*$AE996</f>
        <v>0.58391999999912514</v>
      </c>
      <c r="I996" s="59">
        <f t="shared" ref="I996" si="1396">(AK996-AJ996)*$AE996</f>
        <v>0.60839999999952854</v>
      </c>
      <c r="J996" s="59">
        <f t="shared" ref="J996" si="1397">(AL996-AK996)*$AE996</f>
        <v>0.56556000000127826</v>
      </c>
      <c r="K996" s="59">
        <f t="shared" ref="K996" si="1398">(AM996-AL996)*$AE996</f>
        <v>0.57095999999910418</v>
      </c>
      <c r="L996" s="59">
        <f t="shared" ref="L996" si="1399">(AN996-AM996)*$AE996</f>
        <v>0.56159999999981669</v>
      </c>
      <c r="M996" s="59">
        <f t="shared" ref="M996" si="1400">(AO996-AN996)*$AE996</f>
        <v>0.64080000000121806</v>
      </c>
      <c r="N996" s="679">
        <f t="shared" ref="N996" si="1401">(AP996-AO996)*$AE996</f>
        <v>0.64331999999976686</v>
      </c>
      <c r="O996" s="59">
        <f t="shared" ref="O996" si="1402">(AQ996-AP996)*$AE996</f>
        <v>0.638279999999395</v>
      </c>
      <c r="P996" s="59">
        <f t="shared" ref="P996" si="1403">(AR996-AQ996)*$AE996</f>
        <v>0.62352000000064434</v>
      </c>
      <c r="Q996" s="59">
        <f t="shared" ref="Q996" si="1404">(AS996-AR996)*$AE996</f>
        <v>0.57419999999910942</v>
      </c>
      <c r="R996" s="59">
        <f t="shared" ref="R996" si="1405">(AT996-AS996)*$AE996</f>
        <v>0.56844000000055528</v>
      </c>
      <c r="S996" s="59">
        <f t="shared" ref="S996" si="1406">(AU996-AT996)*$AE996</f>
        <v>0.63359999999975114</v>
      </c>
      <c r="T996" s="59">
        <f t="shared" ref="T996" si="1407">(AV996-AU996)*$AE996</f>
        <v>0.62639999999992146</v>
      </c>
      <c r="U996" s="59">
        <f t="shared" ref="U996" si="1408">(AW996-AV996)*$AE996</f>
        <v>0.64440000000031439</v>
      </c>
      <c r="V996" s="679">
        <f t="shared" ref="V996" si="1409">(AX996-AW996)*$AE996</f>
        <v>0.64403999999958617</v>
      </c>
      <c r="W996" s="59">
        <f t="shared" ref="W996" si="1410">(AY996-AX996)*$AE996</f>
        <v>0.61487999999953902</v>
      </c>
      <c r="X996" s="59">
        <f t="shared" ref="X996" si="1411">(AZ996-AY996)*$AE996</f>
        <v>0.57708000000002357</v>
      </c>
      <c r="Y996" s="59">
        <f t="shared" ref="Y996" si="1412">(BA996-AZ996)*$AE996</f>
        <v>0.62568000000010215</v>
      </c>
      <c r="Z996" s="59">
        <f t="shared" ref="Z996" si="1413">(BB996-BA996)*$AE996</f>
        <v>0.61920000000009168</v>
      </c>
      <c r="AA996" s="59">
        <f t="shared" ref="AA996" si="1414">(BC996-BB996)*$AE996</f>
        <v>0.59723999999987432</v>
      </c>
      <c r="AB996" s="60">
        <f t="shared" ref="AB996" si="1415">(BD996-BC996)*$AE996</f>
        <v>0.59724000000151134</v>
      </c>
      <c r="AC996" s="58">
        <f>(BD996-AF996)*AE996</f>
        <v>14.559120000000986</v>
      </c>
      <c r="AD996" s="61">
        <f>(BD997-AF997)*AE996</f>
        <v>6.9040800000006133</v>
      </c>
      <c r="AE996" s="69">
        <v>3.6</v>
      </c>
      <c r="AF996" s="1170">
        <v>3313.2847999999999</v>
      </c>
      <c r="AG996" s="1170">
        <v>3313.4580999999998</v>
      </c>
      <c r="AH996" s="1216">
        <v>3313.6273000000001</v>
      </c>
      <c r="AI996" s="1170">
        <v>3313.7849000000001</v>
      </c>
      <c r="AJ996" s="1170">
        <v>3313.9470999999999</v>
      </c>
      <c r="AK996" s="1170">
        <v>3314.1160999999997</v>
      </c>
      <c r="AL996" s="1170">
        <v>3314.2732000000001</v>
      </c>
      <c r="AM996" s="1170">
        <v>3314.4317999999998</v>
      </c>
      <c r="AN996" s="1170">
        <v>3314.5877999999998</v>
      </c>
      <c r="AO996" s="1170">
        <v>3314.7658000000001</v>
      </c>
      <c r="AP996" s="1170">
        <v>3314.9445000000001</v>
      </c>
      <c r="AQ996" s="1170">
        <v>3315.1217999999999</v>
      </c>
      <c r="AR996" s="1170">
        <v>3315.2950000000001</v>
      </c>
      <c r="AS996" s="1170">
        <v>3315.4544999999998</v>
      </c>
      <c r="AT996" s="1170">
        <v>3315.6124</v>
      </c>
      <c r="AU996" s="1170">
        <v>3315.7883999999999</v>
      </c>
      <c r="AV996" s="1170">
        <v>3315.9623999999999</v>
      </c>
      <c r="AW996" s="1170">
        <v>3316.1414</v>
      </c>
      <c r="AX996" s="1170">
        <v>3316.3202999999999</v>
      </c>
      <c r="AY996" s="1170">
        <v>3316.4910999999997</v>
      </c>
      <c r="AZ996" s="1170">
        <v>3316.6513999999997</v>
      </c>
      <c r="BA996" s="1170">
        <v>3316.8251999999998</v>
      </c>
      <c r="BB996" s="1170">
        <v>3316.9971999999998</v>
      </c>
      <c r="BC996" s="1170">
        <v>3317.1630999999998</v>
      </c>
      <c r="BD996" s="1170">
        <v>3317.3290000000002</v>
      </c>
      <c r="BE996" s="376"/>
      <c r="BF996" s="376"/>
      <c r="BG996" s="376"/>
      <c r="BH996" s="376"/>
      <c r="BI996" s="376"/>
      <c r="BJ996" s="376"/>
      <c r="BK996" s="376"/>
      <c r="BL996" s="376"/>
      <c r="BM996" s="376"/>
      <c r="BN996" s="376"/>
      <c r="BO996" s="376"/>
      <c r="BP996" s="376"/>
      <c r="BQ996" s="376"/>
      <c r="BR996" s="376"/>
      <c r="BS996" s="376"/>
      <c r="BT996" s="376"/>
      <c r="BU996" s="376"/>
      <c r="BV996" s="376"/>
      <c r="BW996" s="376"/>
      <c r="BX996" s="376"/>
      <c r="BY996" s="376"/>
      <c r="BZ996" s="376"/>
      <c r="CA996" s="376"/>
      <c r="CB996" s="376"/>
      <c r="CC996" s="376"/>
      <c r="CD996" s="376"/>
      <c r="CE996" s="376"/>
      <c r="CF996" s="376"/>
      <c r="CG996" s="376"/>
      <c r="CH996" s="376"/>
      <c r="CI996" s="376"/>
      <c r="CJ996" s="376"/>
      <c r="CK996" s="376"/>
      <c r="CL996" s="376"/>
      <c r="CM996" s="187"/>
      <c r="CN996" s="187"/>
    </row>
    <row r="997" spans="1:92" s="1" customFormat="1" ht="10.5" customHeight="1">
      <c r="A997" s="1358"/>
      <c r="B997" s="1364"/>
      <c r="C997" s="1165" t="s">
        <v>967</v>
      </c>
      <c r="D997" s="155" t="s">
        <v>127</v>
      </c>
      <c r="E997" s="59">
        <f t="shared" ref="E997" si="1416">(AG997-AF997)*$AE996</f>
        <v>0.28295999999936611</v>
      </c>
      <c r="F997" s="59">
        <f t="shared" ref="F997" si="1417">(AH997-AG997)*$AE996</f>
        <v>0.2872800000015559</v>
      </c>
      <c r="G997" s="59">
        <f t="shared" ref="G997" si="1418">(AI997-AH997)*$AE996</f>
        <v>0.28799999999973808</v>
      </c>
      <c r="H997" s="679">
        <f t="shared" ref="H997" si="1419">(AJ997-AI997)*$AE996</f>
        <v>0.27719999999917494</v>
      </c>
      <c r="I997" s="59">
        <f t="shared" ref="I997" si="1420">(AK997-AJ997)*$AE996</f>
        <v>0.27755999999990311</v>
      </c>
      <c r="J997" s="59">
        <f t="shared" ref="J997" si="1421">(AL997-AK997)*$AE996</f>
        <v>0.2836800000008225</v>
      </c>
      <c r="K997" s="59">
        <f t="shared" ref="K997" si="1422">(AM997-AL997)*$AE996</f>
        <v>0.28871999999955733</v>
      </c>
      <c r="L997" s="59">
        <f t="shared" ref="L997" si="1423">(AN997-AM997)*$AE996</f>
        <v>0.28547999999955209</v>
      </c>
      <c r="M997" s="59">
        <f t="shared" ref="M997" si="1424">(AO997-AN997)*$AE996</f>
        <v>0.29051999999992406</v>
      </c>
      <c r="N997" s="679">
        <f t="shared" ref="N997" si="1425">(AP997-AO997)*$AE996</f>
        <v>0.30384000000067318</v>
      </c>
      <c r="O997" s="59">
        <f t="shared" ref="O997" si="1426">(AQ997-AP997)*$AE996</f>
        <v>0.30563999999940278</v>
      </c>
      <c r="P997" s="59">
        <f t="shared" ref="P997" si="1427">(AR997-AQ997)*$AE996</f>
        <v>0.306000000000131</v>
      </c>
      <c r="Q997" s="59">
        <f t="shared" ref="Q997" si="1428">(AS997-AR997)*$AE996</f>
        <v>0.29519999999956781</v>
      </c>
      <c r="R997" s="59">
        <f t="shared" ref="R997" si="1429">(AT997-AS997)*$AE996</f>
        <v>0.29699999999993454</v>
      </c>
      <c r="S997" s="59">
        <f t="shared" ref="S997" si="1430">(AU997-AT997)*$AE996</f>
        <v>0.28620000000100848</v>
      </c>
      <c r="T997" s="59">
        <f t="shared" ref="T997" si="1431">(AV997-AU997)*$AE996</f>
        <v>0.28439999999900467</v>
      </c>
      <c r="U997" s="59">
        <f t="shared" ref="U997" si="1432">(AW997-AV997)*$AE996</f>
        <v>0.2890800000002855</v>
      </c>
      <c r="V997" s="679">
        <f t="shared" ref="V997" si="1433">(AX997-AW997)*$AE996</f>
        <v>0.29699999999993454</v>
      </c>
      <c r="W997" s="59">
        <f t="shared" ref="W997" si="1434">(AY997-AX997)*$AE996</f>
        <v>0.29160000000047148</v>
      </c>
      <c r="X997" s="59">
        <f t="shared" ref="X997" si="1435">(AZ997-AY997)*$AE996</f>
        <v>0.2714400000006208</v>
      </c>
      <c r="Y997" s="59">
        <f t="shared" ref="Y997" si="1436">(BA997-AZ997)*$AE996</f>
        <v>0.27575999999953638</v>
      </c>
      <c r="Z997" s="59">
        <f t="shared" ref="Z997" si="1437">(BB997-BA997)*$AE996</f>
        <v>0.28332000000009433</v>
      </c>
      <c r="AA997" s="59">
        <f t="shared" ref="AA997" si="1438">(BC997-BB997)*$AE996</f>
        <v>0.27503999999971712</v>
      </c>
      <c r="AB997" s="60">
        <f t="shared" ref="AB997" si="1439">(BD997-BC997)*$AE996</f>
        <v>0.28116000000063651</v>
      </c>
      <c r="AC997" s="58"/>
      <c r="AD997" s="61"/>
      <c r="AE997" s="69"/>
      <c r="AF997" s="1080">
        <v>2109.9915999999998</v>
      </c>
      <c r="AG997" s="1080">
        <v>2110.0701999999997</v>
      </c>
      <c r="AH997" s="1081">
        <v>2110.15</v>
      </c>
      <c r="AI997" s="1080">
        <v>2110.23</v>
      </c>
      <c r="AJ997" s="1080">
        <v>2110.3069999999998</v>
      </c>
      <c r="AK997" s="1080">
        <v>2110.3840999999998</v>
      </c>
      <c r="AL997" s="1080">
        <v>2110.4629</v>
      </c>
      <c r="AM997" s="1080">
        <v>2110.5430999999999</v>
      </c>
      <c r="AN997" s="1080">
        <v>2110.6223999999997</v>
      </c>
      <c r="AO997" s="1080">
        <v>2110.7030999999997</v>
      </c>
      <c r="AP997" s="1080">
        <v>2110.7874999999999</v>
      </c>
      <c r="AQ997" s="1080">
        <v>2110.8723999999997</v>
      </c>
      <c r="AR997" s="1080">
        <v>2110.9573999999998</v>
      </c>
      <c r="AS997" s="1080">
        <v>2111.0393999999997</v>
      </c>
      <c r="AT997" s="1080">
        <v>2111.1218999999996</v>
      </c>
      <c r="AU997" s="1080">
        <v>2111.2013999999999</v>
      </c>
      <c r="AV997" s="1080">
        <v>2111.2803999999996</v>
      </c>
      <c r="AW997" s="1080">
        <v>2111.3606999999997</v>
      </c>
      <c r="AX997" s="1080">
        <v>2111.4431999999997</v>
      </c>
      <c r="AY997" s="1080">
        <v>2111.5241999999998</v>
      </c>
      <c r="AZ997" s="1080">
        <v>2111.5996</v>
      </c>
      <c r="BA997" s="1080">
        <v>2111.6761999999999</v>
      </c>
      <c r="BB997" s="1080">
        <v>2111.7548999999999</v>
      </c>
      <c r="BC997" s="1080">
        <v>2111.8312999999998</v>
      </c>
      <c r="BD997" s="1080">
        <v>2111.9094</v>
      </c>
      <c r="BE997" s="376"/>
      <c r="BF997" s="376"/>
      <c r="BG997" s="376"/>
      <c r="BH997" s="376"/>
      <c r="BI997" s="376"/>
      <c r="BJ997" s="376"/>
      <c r="BK997" s="376"/>
      <c r="BL997" s="376"/>
      <c r="BM997" s="376"/>
      <c r="BN997" s="376"/>
      <c r="BO997" s="376"/>
      <c r="BP997" s="376"/>
      <c r="BQ997" s="376"/>
      <c r="BR997" s="376"/>
      <c r="BS997" s="376"/>
      <c r="BT997" s="376"/>
      <c r="BU997" s="376"/>
      <c r="BV997" s="376"/>
      <c r="BW997" s="376"/>
      <c r="BX997" s="376"/>
      <c r="BY997" s="376"/>
      <c r="BZ997" s="376"/>
      <c r="CA997" s="376"/>
      <c r="CB997" s="376"/>
      <c r="CC997" s="376"/>
      <c r="CD997" s="376"/>
      <c r="CE997" s="376"/>
      <c r="CF997" s="376"/>
      <c r="CG997" s="376"/>
      <c r="CH997" s="376"/>
      <c r="CI997" s="376"/>
      <c r="CJ997" s="376"/>
      <c r="CK997" s="376"/>
      <c r="CL997" s="376"/>
      <c r="CM997" s="187"/>
      <c r="CN997" s="187"/>
    </row>
    <row r="998" spans="1:92" s="1" customFormat="1" ht="10.5" customHeight="1" thickBot="1">
      <c r="A998" s="1362"/>
      <c r="B998" s="1363"/>
      <c r="C998" s="312"/>
      <c r="D998" s="271" t="s">
        <v>42</v>
      </c>
      <c r="E998" s="96">
        <f t="shared" ref="E998:AB998" si="1440">E997/E996</f>
        <v>0.45354875937597955</v>
      </c>
      <c r="F998" s="96">
        <f t="shared" si="1440"/>
        <v>0.47163120567555061</v>
      </c>
      <c r="G998" s="96">
        <f t="shared" si="1440"/>
        <v>0.50761421319750089</v>
      </c>
      <c r="H998" s="743">
        <f t="shared" si="1440"/>
        <v>0.4747225647341935</v>
      </c>
      <c r="I998" s="96">
        <f t="shared" si="1440"/>
        <v>0.45621301775167356</v>
      </c>
      <c r="J998" s="96">
        <f t="shared" si="1440"/>
        <v>0.50159134309389164</v>
      </c>
      <c r="K998" s="96">
        <f t="shared" si="1440"/>
        <v>0.50567465321565486</v>
      </c>
      <c r="L998" s="96">
        <f t="shared" si="1440"/>
        <v>0.5083333333327017</v>
      </c>
      <c r="M998" s="96">
        <f t="shared" si="1440"/>
        <v>0.45337078651587365</v>
      </c>
      <c r="N998" s="743">
        <f t="shared" si="1440"/>
        <v>0.4722999440415086</v>
      </c>
      <c r="O998" s="96">
        <f t="shared" si="1440"/>
        <v>0.47884940778293617</v>
      </c>
      <c r="P998" s="96">
        <f t="shared" si="1440"/>
        <v>0.49076212471101938</v>
      </c>
      <c r="Q998" s="96">
        <f t="shared" si="1440"/>
        <v>0.51410658307214496</v>
      </c>
      <c r="R998" s="96">
        <f t="shared" si="1440"/>
        <v>0.52248258391324398</v>
      </c>
      <c r="S998" s="96">
        <f t="shared" si="1440"/>
        <v>0.45170454545631455</v>
      </c>
      <c r="T998" s="96">
        <f t="shared" si="1440"/>
        <v>0.45402298850421507</v>
      </c>
      <c r="U998" s="96">
        <f t="shared" si="1440"/>
        <v>0.44860335195553147</v>
      </c>
      <c r="V998" s="743">
        <f t="shared" si="1440"/>
        <v>0.46115148127464967</v>
      </c>
      <c r="W998" s="96">
        <f t="shared" si="1440"/>
        <v>0.47423887587934249</v>
      </c>
      <c r="X998" s="96">
        <f t="shared" si="1440"/>
        <v>0.47036805988876706</v>
      </c>
      <c r="Y998" s="96">
        <f t="shared" si="1440"/>
        <v>0.44073647871034932</v>
      </c>
      <c r="Z998" s="96">
        <f t="shared" si="1440"/>
        <v>0.45755813953496832</v>
      </c>
      <c r="AA998" s="96">
        <f t="shared" si="1440"/>
        <v>0.46051838456864075</v>
      </c>
      <c r="AB998" s="97">
        <f t="shared" si="1440"/>
        <v>0.47076552139830724</v>
      </c>
      <c r="AC998" s="58"/>
      <c r="AD998" s="61"/>
      <c r="AE998" s="69"/>
      <c r="AF998" s="376"/>
      <c r="AG998" s="376"/>
      <c r="AH998" s="376"/>
      <c r="AI998" s="376"/>
      <c r="AJ998" s="376"/>
      <c r="AK998" s="376"/>
      <c r="AL998" s="376"/>
      <c r="AM998" s="376"/>
      <c r="AN998" s="376"/>
      <c r="AO998" s="376"/>
      <c r="AP998" s="376"/>
      <c r="AQ998" s="376"/>
      <c r="AR998" s="376"/>
      <c r="AS998" s="376"/>
      <c r="AT998" s="376"/>
      <c r="AU998" s="376"/>
      <c r="AV998" s="376"/>
      <c r="AW998" s="376"/>
      <c r="AX998" s="376"/>
      <c r="AY998" s="376"/>
      <c r="AZ998" s="376"/>
      <c r="BA998" s="376"/>
      <c r="BB998" s="376"/>
      <c r="BC998" s="376"/>
      <c r="BD998" s="376"/>
      <c r="BE998" s="376"/>
      <c r="BF998" s="376"/>
      <c r="BG998" s="376"/>
      <c r="BH998" s="376"/>
      <c r="BI998" s="376"/>
      <c r="BJ998" s="376"/>
      <c r="BK998" s="376"/>
      <c r="BL998" s="376"/>
      <c r="BM998" s="376"/>
      <c r="BN998" s="376"/>
      <c r="BO998" s="376"/>
      <c r="BP998" s="376"/>
      <c r="BQ998" s="376"/>
      <c r="BR998" s="376"/>
      <c r="BS998" s="376"/>
      <c r="BT998" s="376"/>
      <c r="BU998" s="376"/>
      <c r="BV998" s="376"/>
      <c r="BW998" s="376"/>
      <c r="BX998" s="376"/>
      <c r="BY998" s="376"/>
      <c r="BZ998" s="376"/>
      <c r="CA998" s="376"/>
      <c r="CB998" s="376"/>
      <c r="CC998" s="376"/>
      <c r="CD998" s="376"/>
      <c r="CE998" s="376"/>
      <c r="CF998" s="376"/>
      <c r="CG998" s="376"/>
      <c r="CH998" s="376"/>
      <c r="CI998" s="376"/>
      <c r="CJ998" s="376"/>
      <c r="CK998" s="376"/>
      <c r="CL998" s="376"/>
      <c r="CM998" s="187"/>
      <c r="CN998" s="187"/>
    </row>
    <row r="999" spans="1:92" s="1" customFormat="1" ht="10.5" customHeight="1">
      <c r="A999" s="1357" t="s">
        <v>8</v>
      </c>
      <c r="B999" s="1361" t="s">
        <v>526</v>
      </c>
      <c r="C999" s="1222"/>
      <c r="D999" s="1266"/>
      <c r="E999" s="92"/>
      <c r="F999" s="92"/>
      <c r="G999" s="92"/>
      <c r="H999" s="687"/>
      <c r="I999" s="92"/>
      <c r="J999" s="92"/>
      <c r="K999" s="92"/>
      <c r="L999" s="92"/>
      <c r="M999" s="92"/>
      <c r="N999" s="687"/>
      <c r="O999" s="92"/>
      <c r="P999" s="92"/>
      <c r="Q999" s="92"/>
      <c r="R999" s="92"/>
      <c r="S999" s="92"/>
      <c r="T999" s="92"/>
      <c r="U999" s="92"/>
      <c r="V999" s="687"/>
      <c r="W999" s="92"/>
      <c r="X999" s="92"/>
      <c r="Y999" s="92"/>
      <c r="Z999" s="92"/>
      <c r="AA999" s="92"/>
      <c r="AB999" s="216"/>
      <c r="AC999" s="58" t="s">
        <v>125</v>
      </c>
      <c r="AD999" s="61" t="e">
        <f>AD1001/AC1001</f>
        <v>#DIV/0!</v>
      </c>
      <c r="AE999" s="69"/>
      <c r="AF999" s="463"/>
      <c r="AG999" s="376"/>
      <c r="AH999" s="376"/>
      <c r="AI999" s="376"/>
      <c r="AJ999" s="376"/>
      <c r="AK999" s="376"/>
      <c r="AL999" s="376"/>
      <c r="AM999" s="376"/>
      <c r="AN999" s="376"/>
      <c r="AO999" s="376"/>
      <c r="AP999" s="376"/>
      <c r="AQ999" s="376"/>
      <c r="AR999" s="376"/>
      <c r="AS999" s="376"/>
      <c r="AT999" s="376"/>
      <c r="AU999" s="376"/>
      <c r="AV999" s="376"/>
      <c r="AW999" s="376"/>
      <c r="AX999" s="376"/>
      <c r="AY999" s="376"/>
      <c r="AZ999" s="376"/>
      <c r="BA999" s="376"/>
      <c r="BB999" s="376"/>
      <c r="BC999" s="376"/>
      <c r="BD999" s="376"/>
      <c r="BE999" s="376"/>
      <c r="BF999" s="376"/>
      <c r="BG999" s="376"/>
      <c r="BH999" s="376"/>
      <c r="BI999" s="376"/>
      <c r="BJ999" s="376"/>
      <c r="BK999" s="376"/>
      <c r="BL999" s="376"/>
      <c r="BM999" s="376"/>
      <c r="BN999" s="376"/>
      <c r="BO999" s="376"/>
      <c r="BP999" s="376"/>
      <c r="BQ999" s="376"/>
      <c r="BR999" s="376"/>
      <c r="BS999" s="376"/>
      <c r="BT999" s="376"/>
      <c r="BU999" s="376"/>
      <c r="BV999" s="376"/>
      <c r="BW999" s="376"/>
      <c r="BX999" s="376"/>
      <c r="BY999" s="376"/>
      <c r="BZ999" s="376"/>
      <c r="CA999" s="376"/>
      <c r="CB999" s="376"/>
      <c r="CC999" s="376"/>
      <c r="CD999" s="376"/>
      <c r="CE999" s="376"/>
      <c r="CF999" s="376"/>
      <c r="CG999" s="376"/>
      <c r="CH999" s="376"/>
      <c r="CI999" s="376"/>
      <c r="CJ999" s="376"/>
      <c r="CK999" s="376"/>
      <c r="CL999" s="376"/>
      <c r="CM999" s="187"/>
      <c r="CN999" s="187"/>
    </row>
    <row r="1000" spans="1:92" s="1" customFormat="1" ht="10.5" customHeight="1">
      <c r="A1000" s="1358"/>
      <c r="B1000" s="1364"/>
      <c r="C1000" s="1165" t="s">
        <v>139</v>
      </c>
      <c r="D1000" s="155" t="s">
        <v>34</v>
      </c>
      <c r="E1000" s="122">
        <f>ROUND(SQRT(E1001^2+E1002^2)*1000/(1.73*E$937),0)</f>
        <v>0</v>
      </c>
      <c r="F1000" s="122">
        <f t="shared" ref="F1000" si="1441">ROUND(SQRT(F1001^2+F1002^2)*1000/(1.73*F$937),0)</f>
        <v>0</v>
      </c>
      <c r="G1000" s="122">
        <f t="shared" ref="G1000" si="1442">ROUND(SQRT(G1001^2+G1002^2)*1000/(1.73*G$937),0)</f>
        <v>0</v>
      </c>
      <c r="H1000" s="682">
        <f t="shared" ref="H1000" si="1443">ROUND(SQRT(H1001^2+H1002^2)*1000/(1.73*H$937),0)</f>
        <v>0</v>
      </c>
      <c r="I1000" s="122">
        <f t="shared" ref="I1000" si="1444">ROUND(SQRT(I1001^2+I1002^2)*1000/(1.73*I$937),0)</f>
        <v>0</v>
      </c>
      <c r="J1000" s="122">
        <f t="shared" ref="J1000" si="1445">ROUND(SQRT(J1001^2+J1002^2)*1000/(1.73*J$937),0)</f>
        <v>0</v>
      </c>
      <c r="K1000" s="122">
        <f t="shared" ref="K1000" si="1446">ROUND(SQRT(K1001^2+K1002^2)*1000/(1.73*K$937),0)</f>
        <v>0</v>
      </c>
      <c r="L1000" s="122">
        <f t="shared" ref="L1000" si="1447">ROUND(SQRT(L1001^2+L1002^2)*1000/(1.73*L$937),0)</f>
        <v>0</v>
      </c>
      <c r="M1000" s="122">
        <f t="shared" ref="M1000" si="1448">ROUND(SQRT(M1001^2+M1002^2)*1000/(1.73*M$937),0)</f>
        <v>0</v>
      </c>
      <c r="N1000" s="682">
        <f t="shared" ref="N1000" si="1449">ROUND(SQRT(N1001^2+N1002^2)*1000/(1.73*N$937),0)</f>
        <v>0</v>
      </c>
      <c r="O1000" s="122">
        <f t="shared" ref="O1000" si="1450">ROUND(SQRT(O1001^2+O1002^2)*1000/(1.73*O$937),0)</f>
        <v>0</v>
      </c>
      <c r="P1000" s="122">
        <f t="shared" ref="P1000" si="1451">ROUND(SQRT(P1001^2+P1002^2)*1000/(1.73*P$937),0)</f>
        <v>0</v>
      </c>
      <c r="Q1000" s="122">
        <f>ROUND(SQRT(Q1001^2+Q1002^2)*1000/(1.73*Q$937),0)</f>
        <v>0</v>
      </c>
      <c r="R1000" s="122">
        <f t="shared" ref="R1000" si="1452">ROUND(SQRT(R1001^2+R1002^2)*1000/(1.73*R$937),0)</f>
        <v>0</v>
      </c>
      <c r="S1000" s="122">
        <f t="shared" ref="S1000" si="1453">ROUND(SQRT(S1001^2+S1002^2)*1000/(1.73*S$937),0)</f>
        <v>0</v>
      </c>
      <c r="T1000" s="122">
        <f t="shared" ref="T1000" si="1454">ROUND(SQRT(T1001^2+T1002^2)*1000/(1.73*T$937),0)</f>
        <v>0</v>
      </c>
      <c r="U1000" s="122">
        <f t="shared" ref="U1000" si="1455">ROUND(SQRT(U1001^2+U1002^2)*1000/(1.73*U$937),0)</f>
        <v>0</v>
      </c>
      <c r="V1000" s="682">
        <f t="shared" ref="V1000" si="1456">ROUND(SQRT(V1001^2+V1002^2)*1000/(1.73*V$937),0)</f>
        <v>0</v>
      </c>
      <c r="W1000" s="122">
        <f t="shared" ref="W1000" si="1457">ROUND(SQRT(W1001^2+W1002^2)*1000/(1.73*W$937),0)</f>
        <v>0</v>
      </c>
      <c r="X1000" s="122">
        <f t="shared" ref="X1000" si="1458">ROUND(SQRT(X1001^2+X1002^2)*1000/(1.73*X$937),0)</f>
        <v>0</v>
      </c>
      <c r="Y1000" s="122">
        <f t="shared" ref="Y1000" si="1459">ROUND(SQRT(Y1001^2+Y1002^2)*1000/(1.73*Y$937),0)</f>
        <v>0</v>
      </c>
      <c r="Z1000" s="122">
        <f t="shared" ref="Z1000" si="1460">ROUND(SQRT(Z1001^2+Z1002^2)*1000/(1.73*Z$937),0)</f>
        <v>0</v>
      </c>
      <c r="AA1000" s="122">
        <f t="shared" ref="AA1000" si="1461">ROUND(SQRT(AA1001^2+AA1002^2)*1000/(1.73*AA$937),0)</f>
        <v>0</v>
      </c>
      <c r="AB1000" s="123">
        <f t="shared" ref="AB1000" si="1462">ROUND(SQRT(AB1001^2+AB1002^2)*1000/(1.73*AB$937),0)</f>
        <v>0</v>
      </c>
      <c r="AC1000" s="382"/>
      <c r="AD1000" s="206"/>
      <c r="AE1000" s="69"/>
      <c r="AF1000" s="376"/>
      <c r="AG1000" s="376"/>
      <c r="AH1000" s="376"/>
      <c r="AI1000" s="376"/>
      <c r="AJ1000" s="376"/>
      <c r="AK1000" s="376"/>
      <c r="AL1000" s="376"/>
      <c r="AM1000" s="376"/>
      <c r="AN1000" s="376"/>
      <c r="AO1000" s="376"/>
      <c r="AP1000" s="376"/>
      <c r="AQ1000" s="376"/>
      <c r="AR1000" s="376"/>
      <c r="AS1000" s="376"/>
      <c r="AT1000" s="376"/>
      <c r="AU1000" s="376"/>
      <c r="AV1000" s="376"/>
      <c r="AW1000" s="376"/>
      <c r="AX1000" s="376"/>
      <c r="AY1000" s="376"/>
      <c r="AZ1000" s="376"/>
      <c r="BA1000" s="376"/>
      <c r="BB1000" s="376"/>
      <c r="BC1000" s="376"/>
      <c r="BD1000" s="376"/>
      <c r="BE1000" s="376"/>
      <c r="BF1000" s="376"/>
      <c r="BG1000" s="376"/>
      <c r="BH1000" s="376"/>
      <c r="BI1000" s="376"/>
      <c r="BJ1000" s="376"/>
      <c r="BK1000" s="376"/>
      <c r="BL1000" s="376"/>
      <c r="BM1000" s="376"/>
      <c r="BN1000" s="376"/>
      <c r="BO1000" s="376"/>
      <c r="BP1000" s="376"/>
      <c r="BQ1000" s="376"/>
      <c r="BR1000" s="376"/>
      <c r="BS1000" s="376"/>
      <c r="BT1000" s="376"/>
      <c r="BU1000" s="376"/>
      <c r="BV1000" s="376"/>
      <c r="BW1000" s="376"/>
      <c r="BX1000" s="376"/>
      <c r="BY1000" s="376"/>
      <c r="BZ1000" s="376"/>
      <c r="CA1000" s="376"/>
      <c r="CB1000" s="376"/>
      <c r="CC1000" s="376"/>
      <c r="CD1000" s="376"/>
      <c r="CE1000" s="376"/>
      <c r="CF1000" s="376"/>
      <c r="CG1000" s="376"/>
      <c r="CH1000" s="376"/>
      <c r="CI1000" s="376"/>
      <c r="CJ1000" s="376"/>
      <c r="CK1000" s="376"/>
      <c r="CL1000" s="376"/>
      <c r="CM1000" s="187"/>
      <c r="CN1000" s="187"/>
    </row>
    <row r="1001" spans="1:92" s="1" customFormat="1" ht="10.5" customHeight="1">
      <c r="A1001" s="1358"/>
      <c r="B1001" s="1364"/>
      <c r="C1001" s="1165" t="s">
        <v>967</v>
      </c>
      <c r="D1001" s="155" t="s">
        <v>126</v>
      </c>
      <c r="E1001" s="59">
        <f t="shared" ref="E1001" si="1463">(AG1001-AF1001)*$AE1001</f>
        <v>0</v>
      </c>
      <c r="F1001" s="59">
        <f t="shared" ref="F1001" si="1464">(AH1001-AG1001)*$AE1001</f>
        <v>0</v>
      </c>
      <c r="G1001" s="59">
        <f t="shared" ref="G1001" si="1465">(AI1001-AH1001)*$AE1001</f>
        <v>0</v>
      </c>
      <c r="H1001" s="679">
        <f t="shared" ref="H1001" si="1466">(AJ1001-AI1001)*$AE1001</f>
        <v>0</v>
      </c>
      <c r="I1001" s="59">
        <f t="shared" ref="I1001" si="1467">(AK1001-AJ1001)*$AE1001</f>
        <v>0</v>
      </c>
      <c r="J1001" s="59">
        <f t="shared" ref="J1001" si="1468">(AL1001-AK1001)*$AE1001</f>
        <v>0</v>
      </c>
      <c r="K1001" s="59">
        <f t="shared" ref="K1001" si="1469">(AM1001-AL1001)*$AE1001</f>
        <v>0</v>
      </c>
      <c r="L1001" s="59">
        <f t="shared" ref="L1001" si="1470">(AN1001-AM1001)*$AE1001</f>
        <v>0</v>
      </c>
      <c r="M1001" s="59">
        <f t="shared" ref="M1001" si="1471">(AO1001-AN1001)*$AE1001</f>
        <v>0</v>
      </c>
      <c r="N1001" s="679">
        <f t="shared" ref="N1001" si="1472">(AP1001-AO1001)*$AE1001</f>
        <v>0</v>
      </c>
      <c r="O1001" s="59">
        <f t="shared" ref="O1001" si="1473">(AQ1001-AP1001)*$AE1001</f>
        <v>0</v>
      </c>
      <c r="P1001" s="59">
        <f t="shared" ref="P1001" si="1474">(AR1001-AQ1001)*$AE1001</f>
        <v>0</v>
      </c>
      <c r="Q1001" s="59">
        <f t="shared" ref="Q1001" si="1475">(AS1001-AR1001)*$AE1001</f>
        <v>0</v>
      </c>
      <c r="R1001" s="59">
        <f t="shared" ref="R1001" si="1476">(AT1001-AS1001)*$AE1001</f>
        <v>0</v>
      </c>
      <c r="S1001" s="59">
        <f t="shared" ref="S1001" si="1477">(AU1001-AT1001)*$AE1001</f>
        <v>0</v>
      </c>
      <c r="T1001" s="59">
        <f t="shared" ref="T1001" si="1478">(AV1001-AU1001)*$AE1001</f>
        <v>0</v>
      </c>
      <c r="U1001" s="59">
        <f t="shared" ref="U1001" si="1479">(AW1001-AV1001)*$AE1001</f>
        <v>0</v>
      </c>
      <c r="V1001" s="679">
        <f t="shared" ref="V1001" si="1480">(AX1001-AW1001)*$AE1001</f>
        <v>0</v>
      </c>
      <c r="W1001" s="59">
        <f t="shared" ref="W1001" si="1481">(AY1001-AX1001)*$AE1001</f>
        <v>0</v>
      </c>
      <c r="X1001" s="59">
        <f t="shared" ref="X1001" si="1482">(AZ1001-AY1001)*$AE1001</f>
        <v>0</v>
      </c>
      <c r="Y1001" s="59">
        <f t="shared" ref="Y1001" si="1483">(BA1001-AZ1001)*$AE1001</f>
        <v>0</v>
      </c>
      <c r="Z1001" s="59">
        <f t="shared" ref="Z1001" si="1484">(BB1001-BA1001)*$AE1001</f>
        <v>0</v>
      </c>
      <c r="AA1001" s="59">
        <f t="shared" ref="AA1001" si="1485">(BC1001-BB1001)*$AE1001</f>
        <v>0</v>
      </c>
      <c r="AB1001" s="60">
        <f t="shared" ref="AB1001" si="1486">(BD1001-BC1001)*$AE1001</f>
        <v>0</v>
      </c>
      <c r="AC1001" s="58">
        <f>(BD1001-AF1001)*AE1001</f>
        <v>0</v>
      </c>
      <c r="AD1001" s="61">
        <f>(BD1002-AF1002)*AE1001</f>
        <v>0</v>
      </c>
      <c r="AE1001" s="69">
        <v>3.6</v>
      </c>
      <c r="AF1001" s="1170">
        <v>8.2454000000000001</v>
      </c>
      <c r="AG1001" s="1170">
        <v>8.2454000000000001</v>
      </c>
      <c r="AH1001" s="1216">
        <v>8.2454000000000001</v>
      </c>
      <c r="AI1001" s="1170">
        <v>8.2454000000000001</v>
      </c>
      <c r="AJ1001" s="1170">
        <v>8.2454000000000001</v>
      </c>
      <c r="AK1001" s="1170">
        <v>8.2454000000000001</v>
      </c>
      <c r="AL1001" s="1170">
        <v>8.2454000000000001</v>
      </c>
      <c r="AM1001" s="1170">
        <v>8.2454000000000001</v>
      </c>
      <c r="AN1001" s="1170">
        <v>8.2454000000000001</v>
      </c>
      <c r="AO1001" s="1170">
        <v>8.2454000000000001</v>
      </c>
      <c r="AP1001" s="1170">
        <v>8.2454000000000001</v>
      </c>
      <c r="AQ1001" s="1170">
        <v>8.2454000000000001</v>
      </c>
      <c r="AR1001" s="1170">
        <v>8.2454000000000001</v>
      </c>
      <c r="AS1001" s="1170">
        <v>8.2454000000000001</v>
      </c>
      <c r="AT1001" s="1170">
        <v>8.2454000000000001</v>
      </c>
      <c r="AU1001" s="1170">
        <v>8.2454000000000001</v>
      </c>
      <c r="AV1001" s="1170">
        <v>8.2454000000000001</v>
      </c>
      <c r="AW1001" s="1170">
        <v>8.2454000000000001</v>
      </c>
      <c r="AX1001" s="1170">
        <v>8.2454000000000001</v>
      </c>
      <c r="AY1001" s="1170">
        <v>8.2454000000000001</v>
      </c>
      <c r="AZ1001" s="1170">
        <v>8.2454000000000001</v>
      </c>
      <c r="BA1001" s="1170">
        <v>8.2454000000000001</v>
      </c>
      <c r="BB1001" s="1170">
        <v>8.2454000000000001</v>
      </c>
      <c r="BC1001" s="1170">
        <v>8.2454000000000001</v>
      </c>
      <c r="BD1001" s="1170">
        <v>8.2454000000000001</v>
      </c>
      <c r="BE1001" s="376"/>
      <c r="BF1001" s="376"/>
      <c r="BG1001" s="376"/>
      <c r="BH1001" s="376"/>
      <c r="BI1001" s="376"/>
      <c r="BJ1001" s="376"/>
      <c r="BK1001" s="376"/>
      <c r="BL1001" s="376"/>
      <c r="BM1001" s="376"/>
      <c r="BN1001" s="376"/>
      <c r="BO1001" s="376"/>
      <c r="BP1001" s="376"/>
      <c r="BQ1001" s="376"/>
      <c r="BR1001" s="376"/>
      <c r="BS1001" s="376"/>
      <c r="BT1001" s="376"/>
      <c r="BU1001" s="376"/>
      <c r="BV1001" s="376"/>
      <c r="BW1001" s="376"/>
      <c r="BX1001" s="376"/>
      <c r="BY1001" s="376"/>
      <c r="BZ1001" s="376"/>
      <c r="CA1001" s="376"/>
      <c r="CB1001" s="376"/>
      <c r="CC1001" s="376"/>
      <c r="CD1001" s="376"/>
      <c r="CE1001" s="376"/>
      <c r="CF1001" s="376"/>
      <c r="CG1001" s="376"/>
      <c r="CH1001" s="376"/>
      <c r="CI1001" s="376"/>
      <c r="CJ1001" s="376"/>
      <c r="CK1001" s="376"/>
      <c r="CL1001" s="376"/>
      <c r="CM1001" s="187"/>
      <c r="CN1001" s="187"/>
    </row>
    <row r="1002" spans="1:92" s="1" customFormat="1" ht="10.5" customHeight="1">
      <c r="A1002" s="1358"/>
      <c r="B1002" s="1364"/>
      <c r="C1002" s="1165" t="s">
        <v>967</v>
      </c>
      <c r="D1002" s="155" t="s">
        <v>127</v>
      </c>
      <c r="E1002" s="59">
        <f t="shared" ref="E1002" si="1487">(AG1002-AF1002)*$AE1001</f>
        <v>0</v>
      </c>
      <c r="F1002" s="59">
        <f t="shared" ref="F1002" si="1488">(AH1002-AG1002)*$AE1001</f>
        <v>0</v>
      </c>
      <c r="G1002" s="59">
        <f t="shared" ref="G1002" si="1489">(AI1002-AH1002)*$AE1001</f>
        <v>0</v>
      </c>
      <c r="H1002" s="679">
        <f t="shared" ref="H1002" si="1490">(AJ1002-AI1002)*$AE1001</f>
        <v>0</v>
      </c>
      <c r="I1002" s="59">
        <f t="shared" ref="I1002" si="1491">(AK1002-AJ1002)*$AE1001</f>
        <v>0</v>
      </c>
      <c r="J1002" s="59">
        <f t="shared" ref="J1002" si="1492">(AL1002-AK1002)*$AE1001</f>
        <v>0</v>
      </c>
      <c r="K1002" s="59">
        <f t="shared" ref="K1002" si="1493">(AM1002-AL1002)*$AE1001</f>
        <v>0</v>
      </c>
      <c r="L1002" s="59">
        <f t="shared" ref="L1002" si="1494">(AN1002-AM1002)*$AE1001</f>
        <v>0</v>
      </c>
      <c r="M1002" s="59">
        <f t="shared" ref="M1002" si="1495">(AO1002-AN1002)*$AE1001</f>
        <v>0</v>
      </c>
      <c r="N1002" s="679">
        <f t="shared" ref="N1002" si="1496">(AP1002-AO1002)*$AE1001</f>
        <v>0</v>
      </c>
      <c r="O1002" s="59">
        <f t="shared" ref="O1002" si="1497">(AQ1002-AP1002)*$AE1001</f>
        <v>0</v>
      </c>
      <c r="P1002" s="59">
        <f t="shared" ref="P1002" si="1498">(AR1002-AQ1002)*$AE1001</f>
        <v>0</v>
      </c>
      <c r="Q1002" s="59">
        <f t="shared" ref="Q1002" si="1499">(AS1002-AR1002)*$AE1001</f>
        <v>0</v>
      </c>
      <c r="R1002" s="59">
        <f t="shared" ref="R1002" si="1500">(AT1002-AS1002)*$AE1001</f>
        <v>0</v>
      </c>
      <c r="S1002" s="59">
        <f t="shared" ref="S1002" si="1501">(AU1002-AT1002)*$AE1001</f>
        <v>0</v>
      </c>
      <c r="T1002" s="59">
        <f t="shared" ref="T1002" si="1502">(AV1002-AU1002)*$AE1001</f>
        <v>0</v>
      </c>
      <c r="U1002" s="59">
        <f t="shared" ref="U1002" si="1503">(AW1002-AV1002)*$AE1001</f>
        <v>0</v>
      </c>
      <c r="V1002" s="679">
        <f t="shared" ref="V1002" si="1504">(AX1002-AW1002)*$AE1001</f>
        <v>0</v>
      </c>
      <c r="W1002" s="59">
        <f t="shared" ref="W1002" si="1505">(AY1002-AX1002)*$AE1001</f>
        <v>0</v>
      </c>
      <c r="X1002" s="59">
        <f t="shared" ref="X1002" si="1506">(AZ1002-AY1002)*$AE1001</f>
        <v>0</v>
      </c>
      <c r="Y1002" s="59">
        <f t="shared" ref="Y1002" si="1507">(BA1002-AZ1002)*$AE1001</f>
        <v>0</v>
      </c>
      <c r="Z1002" s="59">
        <f t="shared" ref="Z1002" si="1508">(BB1002-BA1002)*$AE1001</f>
        <v>0</v>
      </c>
      <c r="AA1002" s="59">
        <f t="shared" ref="AA1002" si="1509">(BC1002-BB1002)*$AE1001</f>
        <v>0</v>
      </c>
      <c r="AB1002" s="60">
        <f t="shared" ref="AB1002" si="1510">(BD1002-BC1002)*$AE1001</f>
        <v>0</v>
      </c>
      <c r="AC1002" s="58"/>
      <c r="AD1002" s="61"/>
      <c r="AE1002" s="69"/>
      <c r="AF1002" s="1080">
        <v>8.5350999999999999</v>
      </c>
      <c r="AG1002" s="1080">
        <v>8.5350999999999999</v>
      </c>
      <c r="AH1002" s="1081">
        <v>8.5350999999999999</v>
      </c>
      <c r="AI1002" s="1080">
        <v>8.5350999999999999</v>
      </c>
      <c r="AJ1002" s="1080">
        <v>8.5350999999999999</v>
      </c>
      <c r="AK1002" s="1080">
        <v>8.5350999999999999</v>
      </c>
      <c r="AL1002" s="1080">
        <v>8.5350999999999999</v>
      </c>
      <c r="AM1002" s="1080">
        <v>8.5350999999999999</v>
      </c>
      <c r="AN1002" s="1080">
        <v>8.5350999999999999</v>
      </c>
      <c r="AO1002" s="1080">
        <v>8.5350999999999999</v>
      </c>
      <c r="AP1002" s="1080">
        <v>8.5350999999999999</v>
      </c>
      <c r="AQ1002" s="1080">
        <v>8.5350999999999999</v>
      </c>
      <c r="AR1002" s="1080">
        <v>8.5350999999999999</v>
      </c>
      <c r="AS1002" s="1080">
        <v>8.5350999999999999</v>
      </c>
      <c r="AT1002" s="1080">
        <v>8.5350999999999999</v>
      </c>
      <c r="AU1002" s="1080">
        <v>8.5350999999999999</v>
      </c>
      <c r="AV1002" s="1080">
        <v>8.5350999999999999</v>
      </c>
      <c r="AW1002" s="1080">
        <v>8.5350999999999999</v>
      </c>
      <c r="AX1002" s="1080">
        <v>8.5350999999999999</v>
      </c>
      <c r="AY1002" s="1080">
        <v>8.5350999999999999</v>
      </c>
      <c r="AZ1002" s="1080">
        <v>8.5350999999999999</v>
      </c>
      <c r="BA1002" s="1080">
        <v>8.5350999999999999</v>
      </c>
      <c r="BB1002" s="1080">
        <v>8.5350999999999999</v>
      </c>
      <c r="BC1002" s="1080">
        <v>8.5350999999999999</v>
      </c>
      <c r="BD1002" s="1080">
        <v>8.5350999999999999</v>
      </c>
      <c r="BE1002" s="376"/>
      <c r="BF1002" s="376"/>
      <c r="BG1002" s="376"/>
      <c r="BH1002" s="376"/>
      <c r="BI1002" s="376"/>
      <c r="BJ1002" s="376"/>
      <c r="BK1002" s="376"/>
      <c r="BL1002" s="376"/>
      <c r="BM1002" s="376"/>
      <c r="BN1002" s="376"/>
      <c r="BO1002" s="376"/>
      <c r="BP1002" s="376"/>
      <c r="BQ1002" s="376"/>
      <c r="BR1002" s="376"/>
      <c r="BS1002" s="376"/>
      <c r="BT1002" s="376"/>
      <c r="BU1002" s="376"/>
      <c r="BV1002" s="376"/>
      <c r="BW1002" s="376"/>
      <c r="BX1002" s="376"/>
      <c r="BY1002" s="376"/>
      <c r="BZ1002" s="376"/>
      <c r="CA1002" s="376"/>
      <c r="CB1002" s="376"/>
      <c r="CC1002" s="376"/>
      <c r="CD1002" s="376"/>
      <c r="CE1002" s="376"/>
      <c r="CF1002" s="376"/>
      <c r="CG1002" s="376"/>
      <c r="CH1002" s="376"/>
      <c r="CI1002" s="376"/>
      <c r="CJ1002" s="376"/>
      <c r="CK1002" s="376"/>
      <c r="CL1002" s="376"/>
      <c r="CM1002" s="187"/>
      <c r="CN1002" s="187"/>
    </row>
    <row r="1003" spans="1:92" s="1" customFormat="1" ht="10.5" customHeight="1" thickBot="1">
      <c r="A1003" s="1362"/>
      <c r="B1003" s="1363"/>
      <c r="C1003" s="312"/>
      <c r="D1003" s="271" t="s">
        <v>42</v>
      </c>
      <c r="E1003" s="111"/>
      <c r="F1003" s="111"/>
      <c r="G1003" s="111"/>
      <c r="H1003" s="689"/>
      <c r="I1003" s="111"/>
      <c r="J1003" s="111"/>
      <c r="K1003" s="111"/>
      <c r="L1003" s="111"/>
      <c r="M1003" s="111"/>
      <c r="N1003" s="689"/>
      <c r="O1003" s="111"/>
      <c r="P1003" s="111"/>
      <c r="Q1003" s="111"/>
      <c r="R1003" s="111"/>
      <c r="S1003" s="111"/>
      <c r="T1003" s="111"/>
      <c r="U1003" s="111"/>
      <c r="V1003" s="689"/>
      <c r="W1003" s="111"/>
      <c r="X1003" s="111"/>
      <c r="Y1003" s="111"/>
      <c r="Z1003" s="111"/>
      <c r="AA1003" s="111"/>
      <c r="AB1003" s="219"/>
      <c r="AC1003" s="58"/>
      <c r="AD1003" s="61"/>
      <c r="AE1003" s="69"/>
      <c r="AF1003" s="376"/>
      <c r="AG1003" s="376"/>
      <c r="AH1003" s="376"/>
      <c r="AI1003" s="376"/>
      <c r="AJ1003" s="376"/>
      <c r="AK1003" s="376"/>
      <c r="AL1003" s="376"/>
      <c r="AM1003" s="376"/>
      <c r="AN1003" s="376"/>
      <c r="AO1003" s="376"/>
      <c r="AP1003" s="376"/>
      <c r="AQ1003" s="376"/>
      <c r="AR1003" s="376"/>
      <c r="AS1003" s="376"/>
      <c r="AT1003" s="376"/>
      <c r="AU1003" s="376"/>
      <c r="AV1003" s="376"/>
      <c r="AW1003" s="376"/>
      <c r="AX1003" s="376"/>
      <c r="AY1003" s="376"/>
      <c r="AZ1003" s="376"/>
      <c r="BA1003" s="376"/>
      <c r="BB1003" s="376"/>
      <c r="BC1003" s="376"/>
      <c r="BD1003" s="376"/>
      <c r="BE1003" s="376"/>
      <c r="BF1003" s="376"/>
      <c r="BG1003" s="376"/>
      <c r="BH1003" s="376"/>
      <c r="BI1003" s="376"/>
      <c r="BJ1003" s="376"/>
      <c r="BK1003" s="376"/>
      <c r="BL1003" s="376"/>
      <c r="BM1003" s="376"/>
      <c r="BN1003" s="376"/>
      <c r="BO1003" s="376"/>
      <c r="BP1003" s="376"/>
      <c r="BQ1003" s="376"/>
      <c r="BR1003" s="376"/>
      <c r="BS1003" s="376"/>
      <c r="BT1003" s="376"/>
      <c r="BU1003" s="376"/>
      <c r="BV1003" s="376"/>
      <c r="BW1003" s="376"/>
      <c r="BX1003" s="376"/>
      <c r="BY1003" s="376"/>
      <c r="BZ1003" s="376"/>
      <c r="CA1003" s="376"/>
      <c r="CB1003" s="376"/>
      <c r="CC1003" s="376"/>
      <c r="CD1003" s="376"/>
      <c r="CE1003" s="376"/>
      <c r="CF1003" s="376"/>
      <c r="CG1003" s="376"/>
      <c r="CH1003" s="376"/>
      <c r="CI1003" s="376"/>
      <c r="CJ1003" s="376"/>
      <c r="CK1003" s="376"/>
      <c r="CL1003" s="376"/>
      <c r="CM1003" s="187"/>
      <c r="CN1003" s="187"/>
    </row>
    <row r="1004" spans="1:92" s="1" customFormat="1" ht="10.5" customHeight="1">
      <c r="A1004" s="1357" t="s">
        <v>15</v>
      </c>
      <c r="B1004" s="1361" t="s">
        <v>31</v>
      </c>
      <c r="C1004" s="1222"/>
      <c r="D1004" s="1266"/>
      <c r="E1004" s="92"/>
      <c r="F1004" s="92"/>
      <c r="G1004" s="92"/>
      <c r="H1004" s="687"/>
      <c r="I1004" s="92"/>
      <c r="J1004" s="92"/>
      <c r="K1004" s="92"/>
      <c r="L1004" s="92"/>
      <c r="M1004" s="92"/>
      <c r="N1004" s="687"/>
      <c r="O1004" s="92"/>
      <c r="P1004" s="92"/>
      <c r="Q1004" s="92"/>
      <c r="R1004" s="92"/>
      <c r="S1004" s="92"/>
      <c r="T1004" s="92"/>
      <c r="U1004" s="92"/>
      <c r="V1004" s="687"/>
      <c r="W1004" s="92"/>
      <c r="X1004" s="92"/>
      <c r="Y1004" s="92"/>
      <c r="Z1004" s="92"/>
      <c r="AA1004" s="92"/>
      <c r="AB1004" s="216"/>
      <c r="AC1004" s="58" t="s">
        <v>125</v>
      </c>
      <c r="AD1004" s="61" t="e">
        <f>AD1006/AC1006</f>
        <v>#DIV/0!</v>
      </c>
      <c r="AE1004" s="69"/>
      <c r="AF1004" s="376"/>
      <c r="AG1004" s="376"/>
      <c r="AH1004" s="376"/>
      <c r="AI1004" s="376"/>
      <c r="AJ1004" s="376"/>
      <c r="AK1004" s="376"/>
      <c r="AL1004" s="376"/>
      <c r="AM1004" s="376"/>
      <c r="AN1004" s="376"/>
      <c r="AO1004" s="376"/>
      <c r="AP1004" s="376"/>
      <c r="AQ1004" s="376"/>
      <c r="AR1004" s="376"/>
      <c r="AS1004" s="376"/>
      <c r="AT1004" s="376"/>
      <c r="AU1004" s="376"/>
      <c r="AV1004" s="376"/>
      <c r="AW1004" s="376"/>
      <c r="AX1004" s="376"/>
      <c r="AY1004" s="376"/>
      <c r="AZ1004" s="376"/>
      <c r="BA1004" s="376"/>
      <c r="BB1004" s="376"/>
      <c r="BC1004" s="376"/>
      <c r="BD1004" s="376"/>
      <c r="BE1004" s="376"/>
      <c r="BF1004" s="376"/>
      <c r="BG1004" s="376"/>
      <c r="BH1004" s="376"/>
      <c r="BI1004" s="376"/>
      <c r="BJ1004" s="376"/>
      <c r="BK1004" s="376"/>
      <c r="BL1004" s="376"/>
      <c r="BM1004" s="376"/>
      <c r="BN1004" s="376"/>
      <c r="BO1004" s="376"/>
      <c r="BP1004" s="376"/>
      <c r="BQ1004" s="376"/>
      <c r="BR1004" s="376"/>
      <c r="BS1004" s="376"/>
      <c r="BT1004" s="376"/>
      <c r="BU1004" s="376"/>
      <c r="BV1004" s="376"/>
      <c r="BW1004" s="376"/>
      <c r="BX1004" s="376"/>
      <c r="BY1004" s="376"/>
      <c r="BZ1004" s="376"/>
      <c r="CA1004" s="376"/>
      <c r="CB1004" s="376"/>
      <c r="CC1004" s="376"/>
      <c r="CD1004" s="376"/>
      <c r="CE1004" s="376"/>
      <c r="CF1004" s="376"/>
      <c r="CG1004" s="376"/>
      <c r="CH1004" s="376"/>
      <c r="CI1004" s="376"/>
      <c r="CJ1004" s="376"/>
      <c r="CK1004" s="376"/>
      <c r="CL1004" s="376"/>
      <c r="CM1004" s="187"/>
      <c r="CN1004" s="187"/>
    </row>
    <row r="1005" spans="1:92" s="1" customFormat="1" ht="10.5" customHeight="1">
      <c r="A1005" s="1358"/>
      <c r="B1005" s="1364"/>
      <c r="C1005" s="1165"/>
      <c r="D1005" s="155" t="s">
        <v>34</v>
      </c>
      <c r="E1005" s="108">
        <v>0</v>
      </c>
      <c r="F1005" s="108">
        <v>0</v>
      </c>
      <c r="G1005" s="108">
        <v>0</v>
      </c>
      <c r="H1005" s="684">
        <v>0</v>
      </c>
      <c r="I1005" s="108">
        <v>0</v>
      </c>
      <c r="J1005" s="108">
        <v>0</v>
      </c>
      <c r="K1005" s="108">
        <v>0</v>
      </c>
      <c r="L1005" s="108">
        <v>0</v>
      </c>
      <c r="M1005" s="108">
        <v>0</v>
      </c>
      <c r="N1005" s="684">
        <v>0</v>
      </c>
      <c r="O1005" s="108">
        <v>0</v>
      </c>
      <c r="P1005" s="108">
        <v>0</v>
      </c>
      <c r="Q1005" s="108">
        <v>0</v>
      </c>
      <c r="R1005" s="108">
        <v>0</v>
      </c>
      <c r="S1005" s="108">
        <v>0</v>
      </c>
      <c r="T1005" s="108">
        <v>0</v>
      </c>
      <c r="U1005" s="108">
        <v>0</v>
      </c>
      <c r="V1005" s="684">
        <v>0</v>
      </c>
      <c r="W1005" s="108">
        <v>0</v>
      </c>
      <c r="X1005" s="108">
        <v>0</v>
      </c>
      <c r="Y1005" s="108">
        <v>0</v>
      </c>
      <c r="Z1005" s="108">
        <v>0</v>
      </c>
      <c r="AA1005" s="108">
        <v>0</v>
      </c>
      <c r="AB1005" s="217">
        <v>0</v>
      </c>
      <c r="AC1005" s="382"/>
      <c r="AD1005" s="206"/>
      <c r="AE1005" s="69"/>
      <c r="AF1005" s="376"/>
      <c r="AG1005" s="376"/>
      <c r="AH1005" s="376"/>
      <c r="AI1005" s="376"/>
      <c r="AJ1005" s="376"/>
      <c r="AK1005" s="376"/>
      <c r="AL1005" s="376"/>
      <c r="AM1005" s="376"/>
      <c r="AN1005" s="376"/>
      <c r="AO1005" s="376"/>
      <c r="AP1005" s="376"/>
      <c r="AQ1005" s="376"/>
      <c r="AR1005" s="376"/>
      <c r="AS1005" s="376"/>
      <c r="AT1005" s="376"/>
      <c r="AU1005" s="376"/>
      <c r="AV1005" s="376"/>
      <c r="AW1005" s="376"/>
      <c r="AX1005" s="376"/>
      <c r="AY1005" s="376"/>
      <c r="AZ1005" s="376"/>
      <c r="BA1005" s="376"/>
      <c r="BB1005" s="376"/>
      <c r="BC1005" s="376"/>
      <c r="BD1005" s="376"/>
      <c r="BE1005" s="376"/>
      <c r="BF1005" s="376"/>
      <c r="BG1005" s="376"/>
      <c r="BH1005" s="376"/>
      <c r="BI1005" s="376"/>
      <c r="BJ1005" s="376"/>
      <c r="BK1005" s="376"/>
      <c r="BL1005" s="376"/>
      <c r="BM1005" s="376"/>
      <c r="BN1005" s="376"/>
      <c r="BO1005" s="376"/>
      <c r="BP1005" s="376"/>
      <c r="BQ1005" s="376"/>
      <c r="BR1005" s="376"/>
      <c r="BS1005" s="376"/>
      <c r="BT1005" s="376"/>
      <c r="BU1005" s="376"/>
      <c r="BV1005" s="376"/>
      <c r="BW1005" s="376"/>
      <c r="BX1005" s="376"/>
      <c r="BY1005" s="376"/>
      <c r="BZ1005" s="376"/>
      <c r="CA1005" s="376"/>
      <c r="CB1005" s="376"/>
      <c r="CC1005" s="376"/>
      <c r="CD1005" s="376"/>
      <c r="CE1005" s="376"/>
      <c r="CF1005" s="376"/>
      <c r="CG1005" s="376"/>
      <c r="CH1005" s="376"/>
      <c r="CI1005" s="376"/>
      <c r="CJ1005" s="376"/>
      <c r="CK1005" s="376"/>
      <c r="CL1005" s="376"/>
      <c r="CM1005" s="187"/>
      <c r="CN1005" s="187"/>
    </row>
    <row r="1006" spans="1:92" s="1" customFormat="1" ht="10.5" customHeight="1">
      <c r="A1006" s="1358"/>
      <c r="B1006" s="1364"/>
      <c r="C1006" s="1165"/>
      <c r="D1006" s="155" t="s">
        <v>126</v>
      </c>
      <c r="E1006" s="108" t="s">
        <v>686</v>
      </c>
      <c r="F1006" s="108"/>
      <c r="G1006" s="108"/>
      <c r="H1006" s="684"/>
      <c r="I1006" s="108"/>
      <c r="J1006" s="108"/>
      <c r="K1006" s="108"/>
      <c r="L1006" s="108"/>
      <c r="M1006" s="108"/>
      <c r="N1006" s="684"/>
      <c r="O1006" s="108"/>
      <c r="P1006" s="108"/>
      <c r="Q1006" s="108"/>
      <c r="R1006" s="108"/>
      <c r="S1006" s="108"/>
      <c r="T1006" s="108"/>
      <c r="U1006" s="108"/>
      <c r="V1006" s="684"/>
      <c r="W1006" s="108"/>
      <c r="X1006" s="108"/>
      <c r="Y1006" s="108"/>
      <c r="Z1006" s="108"/>
      <c r="AA1006" s="108"/>
      <c r="AB1006" s="217"/>
      <c r="AC1006" s="58">
        <f>SUM(E1006:AB1006)</f>
        <v>0</v>
      </c>
      <c r="AD1006" s="61">
        <f>SUM(E1007:AB1007)</f>
        <v>0</v>
      </c>
      <c r="AE1006" s="69">
        <v>1.8</v>
      </c>
      <c r="AF1006" s="376"/>
      <c r="AG1006" s="376"/>
      <c r="AH1006" s="376"/>
      <c r="AI1006" s="376"/>
      <c r="AJ1006" s="376"/>
      <c r="AK1006" s="376"/>
      <c r="AL1006" s="376"/>
      <c r="AM1006" s="376"/>
      <c r="AN1006" s="376"/>
      <c r="AO1006" s="376"/>
      <c r="AP1006" s="376"/>
      <c r="AQ1006" s="376"/>
      <c r="AR1006" s="376"/>
      <c r="AS1006" s="376"/>
      <c r="AT1006" s="376"/>
      <c r="AU1006" s="376"/>
      <c r="AV1006" s="376"/>
      <c r="AW1006" s="376"/>
      <c r="AX1006" s="376"/>
      <c r="AY1006" s="376"/>
      <c r="AZ1006" s="376"/>
      <c r="BA1006" s="376"/>
      <c r="BB1006" s="376"/>
      <c r="BC1006" s="376"/>
      <c r="BD1006" s="376"/>
      <c r="BE1006" s="376"/>
      <c r="BF1006" s="376"/>
      <c r="BG1006" s="376"/>
      <c r="BH1006" s="376"/>
      <c r="BI1006" s="376"/>
      <c r="BJ1006" s="376"/>
      <c r="BK1006" s="376"/>
      <c r="BL1006" s="376"/>
      <c r="BM1006" s="376"/>
      <c r="BN1006" s="376"/>
      <c r="BO1006" s="376"/>
      <c r="BP1006" s="376"/>
      <c r="BQ1006" s="376"/>
      <c r="BR1006" s="376"/>
      <c r="BS1006" s="376"/>
      <c r="BT1006" s="376"/>
      <c r="BU1006" s="376"/>
      <c r="BV1006" s="376"/>
      <c r="BW1006" s="376"/>
      <c r="BX1006" s="376"/>
      <c r="BY1006" s="376"/>
      <c r="BZ1006" s="376"/>
      <c r="CA1006" s="376"/>
      <c r="CB1006" s="376"/>
      <c r="CC1006" s="376"/>
      <c r="CD1006" s="376"/>
      <c r="CE1006" s="376"/>
      <c r="CF1006" s="376"/>
      <c r="CG1006" s="376"/>
      <c r="CH1006" s="376"/>
      <c r="CI1006" s="376"/>
      <c r="CJ1006" s="376"/>
      <c r="CK1006" s="376"/>
      <c r="CL1006" s="376"/>
      <c r="CM1006" s="187"/>
      <c r="CN1006" s="187"/>
    </row>
    <row r="1007" spans="1:92" s="1" customFormat="1" ht="10.5" customHeight="1">
      <c r="A1007" s="1358"/>
      <c r="B1007" s="1364"/>
      <c r="C1007" s="1165"/>
      <c r="D1007" s="155" t="s">
        <v>127</v>
      </c>
      <c r="E1007" s="108" t="s">
        <v>133</v>
      </c>
      <c r="F1007" s="108"/>
      <c r="G1007" s="108"/>
      <c r="H1007" s="684"/>
      <c r="I1007" s="108"/>
      <c r="J1007" s="108"/>
      <c r="K1007" s="108"/>
      <c r="L1007" s="108"/>
      <c r="M1007" s="108"/>
      <c r="N1007" s="684"/>
      <c r="O1007" s="108"/>
      <c r="P1007" s="108"/>
      <c r="Q1007" s="108"/>
      <c r="R1007" s="108"/>
      <c r="S1007" s="108"/>
      <c r="T1007" s="108"/>
      <c r="U1007" s="108"/>
      <c r="V1007" s="684"/>
      <c r="W1007" s="108"/>
      <c r="X1007" s="108"/>
      <c r="Y1007" s="108"/>
      <c r="Z1007" s="108"/>
      <c r="AA1007" s="108"/>
      <c r="AB1007" s="217"/>
      <c r="AC1007" s="58"/>
      <c r="AD1007" s="61"/>
      <c r="AE1007" s="69"/>
      <c r="AF1007" s="376"/>
      <c r="AG1007" s="376"/>
      <c r="AH1007" s="376"/>
      <c r="AI1007" s="376"/>
      <c r="AJ1007" s="376"/>
      <c r="AK1007" s="376"/>
      <c r="AL1007" s="376"/>
      <c r="AM1007" s="376"/>
      <c r="AN1007" s="376"/>
      <c r="AO1007" s="376"/>
      <c r="AP1007" s="376"/>
      <c r="AQ1007" s="376"/>
      <c r="AR1007" s="376"/>
      <c r="AS1007" s="376"/>
      <c r="AT1007" s="376"/>
      <c r="AU1007" s="376"/>
      <c r="AV1007" s="376"/>
      <c r="AW1007" s="376"/>
      <c r="AX1007" s="376"/>
      <c r="AY1007" s="376"/>
      <c r="AZ1007" s="376"/>
      <c r="BA1007" s="376"/>
      <c r="BB1007" s="376"/>
      <c r="BC1007" s="376"/>
      <c r="BD1007" s="376"/>
      <c r="BE1007" s="376"/>
      <c r="BF1007" s="376"/>
      <c r="BG1007" s="376"/>
      <c r="BH1007" s="376"/>
      <c r="BI1007" s="376"/>
      <c r="BJ1007" s="376"/>
      <c r="BK1007" s="376"/>
      <c r="BL1007" s="376"/>
      <c r="BM1007" s="376"/>
      <c r="BN1007" s="376"/>
      <c r="BO1007" s="376"/>
      <c r="BP1007" s="376"/>
      <c r="BQ1007" s="376"/>
      <c r="BR1007" s="376"/>
      <c r="BS1007" s="376"/>
      <c r="BT1007" s="376"/>
      <c r="BU1007" s="376"/>
      <c r="BV1007" s="376"/>
      <c r="BW1007" s="376"/>
      <c r="BX1007" s="376"/>
      <c r="BY1007" s="376"/>
      <c r="BZ1007" s="376"/>
      <c r="CA1007" s="376"/>
      <c r="CB1007" s="376"/>
      <c r="CC1007" s="376"/>
      <c r="CD1007" s="376"/>
      <c r="CE1007" s="376"/>
      <c r="CF1007" s="376"/>
      <c r="CG1007" s="376"/>
      <c r="CH1007" s="376"/>
      <c r="CI1007" s="376"/>
      <c r="CJ1007" s="376"/>
      <c r="CK1007" s="376"/>
      <c r="CL1007" s="376"/>
      <c r="CM1007" s="187"/>
      <c r="CN1007" s="187"/>
    </row>
    <row r="1008" spans="1:92" s="1" customFormat="1" ht="10.5" customHeight="1" thickBot="1">
      <c r="A1008" s="1362"/>
      <c r="B1008" s="1363"/>
      <c r="C1008" s="312"/>
      <c r="D1008" s="271" t="s">
        <v>42</v>
      </c>
      <c r="E1008" s="111"/>
      <c r="F1008" s="111"/>
      <c r="G1008" s="111"/>
      <c r="H1008" s="689"/>
      <c r="I1008" s="111"/>
      <c r="J1008" s="111"/>
      <c r="K1008" s="111"/>
      <c r="L1008" s="111"/>
      <c r="M1008" s="111"/>
      <c r="N1008" s="689"/>
      <c r="O1008" s="111"/>
      <c r="P1008" s="111"/>
      <c r="Q1008" s="111"/>
      <c r="R1008" s="111"/>
      <c r="S1008" s="111"/>
      <c r="T1008" s="111"/>
      <c r="U1008" s="111"/>
      <c r="V1008" s="689"/>
      <c r="W1008" s="111"/>
      <c r="X1008" s="111"/>
      <c r="Y1008" s="111"/>
      <c r="Z1008" s="111"/>
      <c r="AA1008" s="111"/>
      <c r="AB1008" s="219"/>
      <c r="AC1008" s="58"/>
      <c r="AD1008" s="61"/>
      <c r="AE1008" s="69"/>
      <c r="AF1008" s="376"/>
      <c r="AG1008" s="376"/>
      <c r="AH1008" s="376"/>
      <c r="AI1008" s="376"/>
      <c r="AJ1008" s="376"/>
      <c r="AK1008" s="376"/>
      <c r="AL1008" s="376"/>
      <c r="AM1008" s="376"/>
      <c r="AN1008" s="376"/>
      <c r="AO1008" s="376"/>
      <c r="AP1008" s="376"/>
      <c r="AQ1008" s="376"/>
      <c r="AR1008" s="376"/>
      <c r="AS1008" s="376"/>
      <c r="AT1008" s="376"/>
      <c r="AU1008" s="376"/>
      <c r="AV1008" s="376"/>
      <c r="AW1008" s="376"/>
      <c r="AX1008" s="376"/>
      <c r="AY1008" s="376"/>
      <c r="AZ1008" s="376"/>
      <c r="BA1008" s="376"/>
      <c r="BB1008" s="376"/>
      <c r="BC1008" s="376"/>
      <c r="BD1008" s="376"/>
      <c r="BE1008" s="376"/>
      <c r="BF1008" s="376"/>
      <c r="BG1008" s="376"/>
      <c r="BH1008" s="376"/>
      <c r="BI1008" s="376"/>
      <c r="BJ1008" s="376"/>
      <c r="BK1008" s="376"/>
      <c r="BL1008" s="376"/>
      <c r="BM1008" s="376"/>
      <c r="BN1008" s="376"/>
      <c r="BO1008" s="376"/>
      <c r="BP1008" s="376"/>
      <c r="BQ1008" s="376"/>
      <c r="BR1008" s="376"/>
      <c r="BS1008" s="376"/>
      <c r="BT1008" s="376"/>
      <c r="BU1008" s="376"/>
      <c r="BV1008" s="376"/>
      <c r="BW1008" s="376"/>
      <c r="BX1008" s="376"/>
      <c r="BY1008" s="376"/>
      <c r="BZ1008" s="376"/>
      <c r="CA1008" s="376"/>
      <c r="CB1008" s="376"/>
      <c r="CC1008" s="376"/>
      <c r="CD1008" s="376"/>
      <c r="CE1008" s="376"/>
      <c r="CF1008" s="376"/>
      <c r="CG1008" s="376"/>
      <c r="CH1008" s="376"/>
      <c r="CI1008" s="376"/>
      <c r="CJ1008" s="376"/>
      <c r="CK1008" s="376"/>
      <c r="CL1008" s="376"/>
      <c r="CM1008" s="187"/>
      <c r="CN1008" s="187"/>
    </row>
    <row r="1009" spans="1:92" s="1" customFormat="1" ht="10.5" customHeight="1">
      <c r="A1009" s="1357" t="s">
        <v>16</v>
      </c>
      <c r="B1009" s="1361" t="s">
        <v>691</v>
      </c>
      <c r="C1009" s="1222"/>
      <c r="D1009" s="1266"/>
      <c r="E1009" s="92"/>
      <c r="F1009" s="92"/>
      <c r="G1009" s="92"/>
      <c r="H1009" s="687"/>
      <c r="I1009" s="92"/>
      <c r="J1009" s="92"/>
      <c r="K1009" s="92"/>
      <c r="L1009" s="92"/>
      <c r="M1009" s="92"/>
      <c r="N1009" s="687"/>
      <c r="O1009" s="92"/>
      <c r="P1009" s="92"/>
      <c r="Q1009" s="92"/>
      <c r="R1009" s="92"/>
      <c r="S1009" s="92"/>
      <c r="T1009" s="92"/>
      <c r="U1009" s="92"/>
      <c r="V1009" s="687"/>
      <c r="W1009" s="92"/>
      <c r="X1009" s="92"/>
      <c r="Y1009" s="92"/>
      <c r="Z1009" s="92"/>
      <c r="AA1009" s="92"/>
      <c r="AB1009" s="216"/>
      <c r="AC1009" s="58" t="s">
        <v>125</v>
      </c>
      <c r="AD1009" s="61">
        <f>AD1011/AC1011</f>
        <v>1.5219910455624572</v>
      </c>
      <c r="AE1009" s="69"/>
      <c r="AF1009" s="463"/>
      <c r="AG1009" s="376"/>
      <c r="AH1009" s="376"/>
      <c r="AI1009" s="376"/>
      <c r="AJ1009" s="376"/>
      <c r="AK1009" s="376"/>
      <c r="AL1009" s="376"/>
      <c r="AM1009" s="376"/>
      <c r="AN1009" s="376"/>
      <c r="AO1009" s="376"/>
      <c r="AP1009" s="376"/>
      <c r="AQ1009" s="376"/>
      <c r="AR1009" s="376"/>
      <c r="AS1009" s="376"/>
      <c r="AT1009" s="376"/>
      <c r="AU1009" s="376"/>
      <c r="AV1009" s="376"/>
      <c r="AW1009" s="376"/>
      <c r="AX1009" s="376"/>
      <c r="AY1009" s="376"/>
      <c r="AZ1009" s="376"/>
      <c r="BA1009" s="376"/>
      <c r="BB1009" s="376"/>
      <c r="BC1009" s="376"/>
      <c r="BD1009" s="376"/>
      <c r="BE1009" s="376"/>
      <c r="BF1009" s="376"/>
      <c r="BG1009" s="376"/>
      <c r="BH1009" s="376"/>
      <c r="BI1009" s="376"/>
      <c r="BJ1009" s="376"/>
      <c r="BK1009" s="376"/>
      <c r="BL1009" s="376"/>
      <c r="BM1009" s="376"/>
      <c r="BN1009" s="376"/>
      <c r="BO1009" s="376"/>
      <c r="BP1009" s="376"/>
      <c r="BQ1009" s="376"/>
      <c r="BR1009" s="376"/>
      <c r="BS1009" s="376"/>
      <c r="BT1009" s="376"/>
      <c r="BU1009" s="376"/>
      <c r="BV1009" s="376"/>
      <c r="BW1009" s="376"/>
      <c r="BX1009" s="376"/>
      <c r="BY1009" s="376"/>
      <c r="BZ1009" s="376"/>
      <c r="CA1009" s="376"/>
      <c r="CB1009" s="376"/>
      <c r="CC1009" s="376"/>
      <c r="CD1009" s="376"/>
      <c r="CE1009" s="376"/>
      <c r="CF1009" s="376"/>
      <c r="CG1009" s="376"/>
      <c r="CH1009" s="376"/>
      <c r="CI1009" s="376"/>
      <c r="CJ1009" s="376"/>
      <c r="CK1009" s="376"/>
      <c r="CL1009" s="376"/>
      <c r="CM1009" s="187"/>
      <c r="CN1009" s="187"/>
    </row>
    <row r="1010" spans="1:92" s="1" customFormat="1" ht="10.5" customHeight="1">
      <c r="A1010" s="1358"/>
      <c r="B1010" s="1364"/>
      <c r="C1010" s="1165" t="s">
        <v>139</v>
      </c>
      <c r="D1010" s="155" t="s">
        <v>34</v>
      </c>
      <c r="E1010" s="122">
        <f t="shared" ref="E1010:AB1010" si="1511">ROUND(SQRT(E1011^2+E1012^2)*1000/(1.73*E$938),0)</f>
        <v>2</v>
      </c>
      <c r="F1010" s="122">
        <f t="shared" si="1511"/>
        <v>3</v>
      </c>
      <c r="G1010" s="122">
        <f t="shared" si="1511"/>
        <v>3</v>
      </c>
      <c r="H1010" s="682">
        <f t="shared" si="1511"/>
        <v>2</v>
      </c>
      <c r="I1010" s="122">
        <f t="shared" si="1511"/>
        <v>2</v>
      </c>
      <c r="J1010" s="122">
        <f t="shared" si="1511"/>
        <v>2</v>
      </c>
      <c r="K1010" s="122">
        <f t="shared" si="1511"/>
        <v>3</v>
      </c>
      <c r="L1010" s="122">
        <f t="shared" si="1511"/>
        <v>3</v>
      </c>
      <c r="M1010" s="122">
        <f t="shared" si="1511"/>
        <v>3</v>
      </c>
      <c r="N1010" s="682">
        <f t="shared" si="1511"/>
        <v>3</v>
      </c>
      <c r="O1010" s="122">
        <f t="shared" si="1511"/>
        <v>2</v>
      </c>
      <c r="P1010" s="122">
        <f t="shared" si="1511"/>
        <v>2</v>
      </c>
      <c r="Q1010" s="122">
        <f t="shared" si="1511"/>
        <v>2</v>
      </c>
      <c r="R1010" s="122">
        <f t="shared" si="1511"/>
        <v>2</v>
      </c>
      <c r="S1010" s="122">
        <f t="shared" si="1511"/>
        <v>2</v>
      </c>
      <c r="T1010" s="122">
        <f t="shared" si="1511"/>
        <v>2</v>
      </c>
      <c r="U1010" s="122">
        <f t="shared" si="1511"/>
        <v>2</v>
      </c>
      <c r="V1010" s="682">
        <f t="shared" si="1511"/>
        <v>2</v>
      </c>
      <c r="W1010" s="122">
        <f t="shared" si="1511"/>
        <v>2</v>
      </c>
      <c r="X1010" s="122">
        <f t="shared" si="1511"/>
        <v>2</v>
      </c>
      <c r="Y1010" s="122">
        <f t="shared" si="1511"/>
        <v>2</v>
      </c>
      <c r="Z1010" s="122">
        <f t="shared" si="1511"/>
        <v>2</v>
      </c>
      <c r="AA1010" s="122">
        <f t="shared" si="1511"/>
        <v>2</v>
      </c>
      <c r="AB1010" s="123">
        <f t="shared" si="1511"/>
        <v>2</v>
      </c>
      <c r="AC1010" s="382"/>
      <c r="AD1010" s="206"/>
      <c r="AE1010" s="69"/>
      <c r="AF1010" s="376"/>
      <c r="AG1010" s="376"/>
      <c r="AH1010" s="376"/>
      <c r="AI1010" s="376"/>
      <c r="AJ1010" s="376"/>
      <c r="AK1010" s="376"/>
      <c r="AL1010" s="376"/>
      <c r="AM1010" s="376"/>
      <c r="AN1010" s="376"/>
      <c r="AO1010" s="376"/>
      <c r="AP1010" s="376"/>
      <c r="AQ1010" s="376"/>
      <c r="AR1010" s="376"/>
      <c r="AS1010" s="376"/>
      <c r="AT1010" s="376"/>
      <c r="AU1010" s="376"/>
      <c r="AV1010" s="376"/>
      <c r="AW1010" s="376"/>
      <c r="AX1010" s="376"/>
      <c r="AY1010" s="376"/>
      <c r="AZ1010" s="376"/>
      <c r="BA1010" s="376"/>
      <c r="BB1010" s="376"/>
      <c r="BC1010" s="376"/>
      <c r="BD1010" s="376"/>
      <c r="BE1010" s="376"/>
      <c r="BF1010" s="376"/>
      <c r="BG1010" s="376"/>
      <c r="BH1010" s="376"/>
      <c r="BI1010" s="376"/>
      <c r="BJ1010" s="376"/>
      <c r="BK1010" s="376"/>
      <c r="BL1010" s="376"/>
      <c r="BM1010" s="376"/>
      <c r="BN1010" s="376"/>
      <c r="BO1010" s="376"/>
      <c r="BP1010" s="376"/>
      <c r="BQ1010" s="376"/>
      <c r="BR1010" s="376"/>
      <c r="BS1010" s="376"/>
      <c r="BT1010" s="376"/>
      <c r="BU1010" s="376"/>
      <c r="BV1010" s="376"/>
      <c r="BW1010" s="376"/>
      <c r="BX1010" s="376"/>
      <c r="BY1010" s="376"/>
      <c r="BZ1010" s="376"/>
      <c r="CA1010" s="376"/>
      <c r="CB1010" s="376"/>
      <c r="CC1010" s="376"/>
      <c r="CD1010" s="376"/>
      <c r="CE1010" s="376"/>
      <c r="CF1010" s="376"/>
      <c r="CG1010" s="376"/>
      <c r="CH1010" s="376"/>
      <c r="CI1010" s="376"/>
      <c r="CJ1010" s="376"/>
      <c r="CK1010" s="376"/>
      <c r="CL1010" s="376"/>
      <c r="CM1010" s="187"/>
      <c r="CN1010" s="187"/>
    </row>
    <row r="1011" spans="1:92" s="1" customFormat="1" ht="10.5" customHeight="1">
      <c r="A1011" s="1358"/>
      <c r="B1011" s="1364"/>
      <c r="C1011" s="1165" t="s">
        <v>967</v>
      </c>
      <c r="D1011" s="155" t="s">
        <v>126</v>
      </c>
      <c r="E1011" s="59">
        <f t="shared" ref="E1011" si="1512">(AG1011-AF1011)*$AE1011</f>
        <v>1.4309999999989031E-2</v>
      </c>
      <c r="F1011" s="59">
        <f t="shared" ref="F1011" si="1513">(AH1011-AG1011)*$AE1011</f>
        <v>1.4850000000058117E-2</v>
      </c>
      <c r="G1011" s="59">
        <f t="shared" ref="G1011" si="1514">(AI1011-AH1011)*$AE1011</f>
        <v>1.5029999999910615E-2</v>
      </c>
      <c r="H1011" s="679">
        <f t="shared" ref="H1011" si="1515">(AJ1011-AI1011)*$AE1011</f>
        <v>1.4580000000023574E-2</v>
      </c>
      <c r="I1011" s="59">
        <f t="shared" ref="I1011" si="1516">(AK1011-AJ1011)*$AE1011</f>
        <v>1.4220000000011624E-2</v>
      </c>
      <c r="J1011" s="59">
        <f t="shared" ref="J1011" si="1517">(AL1011-AK1011)*$AE1011</f>
        <v>1.4580000000023574E-2</v>
      </c>
      <c r="K1011" s="59">
        <f t="shared" ref="K1011" si="1518">(AM1011-AL1011)*$AE1011</f>
        <v>1.5030000000012934E-2</v>
      </c>
      <c r="L1011" s="59">
        <f t="shared" ref="L1011" si="1519">(AN1011-AM1011)*$AE1011</f>
        <v>1.5389999999922566E-2</v>
      </c>
      <c r="M1011" s="59">
        <f t="shared" ref="M1011" si="1520">(AO1011-AN1011)*$AE1011</f>
        <v>1.5030000000012934E-2</v>
      </c>
      <c r="N1011" s="679">
        <f t="shared" ref="N1011" si="1521">(AP1011-AO1011)*$AE1011</f>
        <v>2.2049999999990178E-2</v>
      </c>
      <c r="O1011" s="59">
        <f t="shared" ref="O1011" si="1522">(AQ1011-AP1011)*$AE1011</f>
        <v>1.3859999999999673E-2</v>
      </c>
      <c r="P1011" s="59">
        <f t="shared" ref="P1011" si="1523">(AR1011-AQ1011)*$AE1011</f>
        <v>1.4040000000056807E-2</v>
      </c>
      <c r="Q1011" s="59">
        <f t="shared" ref="Q1011" si="1524">(AS1011-AR1011)*$AE1011</f>
        <v>1.2869999999941229E-2</v>
      </c>
      <c r="R1011" s="59">
        <f t="shared" ref="R1011" si="1525">(AT1011-AS1011)*$AE1011</f>
        <v>1.2690000000088731E-2</v>
      </c>
      <c r="S1011" s="59">
        <f t="shared" ref="S1011" si="1526">(AU1011-AT1011)*$AE1011</f>
        <v>1.3859999999999673E-2</v>
      </c>
      <c r="T1011" s="59">
        <f t="shared" ref="T1011" si="1527">(AV1011-AU1011)*$AE1011</f>
        <v>1.3499999999987721E-2</v>
      </c>
      <c r="U1011" s="59">
        <f t="shared" ref="U1011" si="1528">(AW1011-AV1011)*$AE1011</f>
        <v>1.3499999999987721E-2</v>
      </c>
      <c r="V1011" s="679">
        <f t="shared" ref="V1011" si="1529">(AX1011-AW1011)*$AE1011</f>
        <v>1.3320000000032906E-2</v>
      </c>
      <c r="W1011" s="59">
        <f t="shared" ref="W1011" si="1530">(AY1011-AX1011)*$AE1011</f>
        <v>1.3859999999999673E-2</v>
      </c>
      <c r="X1011" s="59">
        <f t="shared" ref="X1011" si="1531">(AZ1011-AY1011)*$AE1011</f>
        <v>1.3139999999975772E-2</v>
      </c>
      <c r="Y1011" s="59">
        <f t="shared" ref="Y1011" si="1532">(BA1011-AZ1011)*$AE1011</f>
        <v>1.2869999999941229E-2</v>
      </c>
      <c r="Z1011" s="59">
        <f t="shared" ref="Z1011" si="1533">(BB1011-BA1011)*$AE1011</f>
        <v>1.3320000000032906E-2</v>
      </c>
      <c r="AA1011" s="59">
        <f t="shared" ref="AA1011" si="1534">(BC1011-BB1011)*$AE1011</f>
        <v>1.2870000000043546E-2</v>
      </c>
      <c r="AB1011" s="60">
        <f t="shared" ref="AB1011" si="1535">(BD1011-BC1011)*$AE1011</f>
        <v>1.2959999999918637E-2</v>
      </c>
      <c r="AC1011" s="58">
        <f>(BD1011-AF1011)*AE1011</f>
        <v>0.3417299999999614</v>
      </c>
      <c r="AD1011" s="61">
        <f>(BD1012-AF1012)*AE1011</f>
        <v>0.52010999999999974</v>
      </c>
      <c r="AE1011" s="69">
        <v>0.9</v>
      </c>
      <c r="AF1011" s="1170">
        <v>763.95230000000004</v>
      </c>
      <c r="AG1011" s="1170">
        <v>763.96820000000002</v>
      </c>
      <c r="AH1011" s="1216">
        <v>763.98470000000009</v>
      </c>
      <c r="AI1011" s="1170">
        <v>764.00139999999999</v>
      </c>
      <c r="AJ1011" s="1170">
        <v>764.01760000000002</v>
      </c>
      <c r="AK1011" s="1170">
        <v>764.03340000000003</v>
      </c>
      <c r="AL1011" s="1170">
        <v>764.04960000000005</v>
      </c>
      <c r="AM1011" s="1170">
        <v>764.06630000000007</v>
      </c>
      <c r="AN1011" s="1170">
        <v>764.08339999999998</v>
      </c>
      <c r="AO1011" s="1170">
        <v>764.1001</v>
      </c>
      <c r="AP1011" s="1170">
        <v>764.12459999999999</v>
      </c>
      <c r="AQ1011" s="1170">
        <v>764.14</v>
      </c>
      <c r="AR1011" s="1170">
        <v>764.15560000000005</v>
      </c>
      <c r="AS1011" s="1170">
        <v>764.16989999999998</v>
      </c>
      <c r="AT1011" s="1170">
        <v>764.18400000000008</v>
      </c>
      <c r="AU1011" s="1170">
        <v>764.19940000000008</v>
      </c>
      <c r="AV1011" s="1170">
        <v>764.21440000000007</v>
      </c>
      <c r="AW1011" s="1170">
        <v>764.22940000000006</v>
      </c>
      <c r="AX1011" s="1170">
        <v>764.24420000000009</v>
      </c>
      <c r="AY1011" s="1170">
        <v>764.25960000000009</v>
      </c>
      <c r="AZ1011" s="1170">
        <v>764.27420000000006</v>
      </c>
      <c r="BA1011" s="1170">
        <v>764.2885</v>
      </c>
      <c r="BB1011" s="1170">
        <v>764.30330000000004</v>
      </c>
      <c r="BC1011" s="1170">
        <v>764.31760000000008</v>
      </c>
      <c r="BD1011" s="1170">
        <v>764.33199999999999</v>
      </c>
      <c r="BE1011" s="376"/>
      <c r="BF1011" s="376"/>
      <c r="BG1011" s="376"/>
      <c r="BH1011" s="376"/>
      <c r="BI1011" s="376"/>
      <c r="BJ1011" s="376"/>
      <c r="BK1011" s="376"/>
      <c r="BL1011" s="376"/>
      <c r="BM1011" s="376"/>
      <c r="BN1011" s="376"/>
      <c r="BO1011" s="376"/>
      <c r="BP1011" s="376"/>
      <c r="BQ1011" s="376"/>
      <c r="BR1011" s="376"/>
      <c r="BS1011" s="376"/>
      <c r="BT1011" s="376"/>
      <c r="BU1011" s="376"/>
      <c r="BV1011" s="376"/>
      <c r="BW1011" s="376"/>
      <c r="BX1011" s="376"/>
      <c r="BY1011" s="376"/>
      <c r="BZ1011" s="376"/>
      <c r="CA1011" s="376"/>
      <c r="CB1011" s="376"/>
      <c r="CC1011" s="376"/>
      <c r="CD1011" s="376"/>
      <c r="CE1011" s="376"/>
      <c r="CF1011" s="376"/>
      <c r="CG1011" s="376"/>
      <c r="CH1011" s="376"/>
      <c r="CI1011" s="376"/>
      <c r="CJ1011" s="376"/>
      <c r="CK1011" s="376"/>
      <c r="CL1011" s="376"/>
      <c r="CM1011" s="187"/>
      <c r="CN1011" s="187"/>
    </row>
    <row r="1012" spans="1:92" s="1" customFormat="1" ht="10.5" customHeight="1">
      <c r="A1012" s="1358"/>
      <c r="B1012" s="1364"/>
      <c r="C1012" s="1165" t="s">
        <v>967</v>
      </c>
      <c r="D1012" s="155" t="s">
        <v>127</v>
      </c>
      <c r="E1012" s="59">
        <f t="shared" ref="E1012" si="1536">(AG1012-AF1012)*$AE1011</f>
        <v>2.241000000000213E-2</v>
      </c>
      <c r="F1012" s="59">
        <f t="shared" ref="F1012" si="1537">(AH1012-AG1012)*$AE1011</f>
        <v>2.3309999999980846E-2</v>
      </c>
      <c r="G1012" s="59">
        <f t="shared" ref="G1012" si="1538">(AI1012-AH1012)*$AE1011</f>
        <v>2.3220000000003439E-2</v>
      </c>
      <c r="H1012" s="679">
        <f t="shared" ref="H1012" si="1539">(AJ1012-AI1012)*$AE1011</f>
        <v>2.160000000000082E-2</v>
      </c>
      <c r="I1012" s="59">
        <f t="shared" ref="I1012" si="1540">(AK1012-AJ1012)*$AE1011</f>
        <v>2.1870000000035361E-2</v>
      </c>
      <c r="J1012" s="59">
        <f t="shared" ref="J1012" si="1541">(AL1012-AK1012)*$AE1011</f>
        <v>2.241000000000213E-2</v>
      </c>
      <c r="K1012" s="59">
        <f t="shared" ref="K1012" si="1542">(AM1012-AL1012)*$AE1011</f>
        <v>2.3399999999958256E-2</v>
      </c>
      <c r="L1012" s="59">
        <f t="shared" ref="L1012" si="1543">(AN1012-AM1012)*$AE1011</f>
        <v>2.349000000003798E-2</v>
      </c>
      <c r="M1012" s="59">
        <f t="shared" ref="M1012" si="1544">(AO1012-AN1012)*$AE1011</f>
        <v>2.3309999999980846E-2</v>
      </c>
      <c r="N1012" s="679">
        <f t="shared" ref="N1012" si="1545">(AP1012-AO1012)*$AE1011</f>
        <v>2.7089999999952853E-2</v>
      </c>
      <c r="O1012" s="59">
        <f t="shared" ref="O1012" si="1546">(AQ1012-AP1012)*$AE1011</f>
        <v>2.1870000000035361E-2</v>
      </c>
      <c r="P1012" s="59">
        <f t="shared" ref="P1012" si="1547">(AR1012-AQ1012)*$AE1011</f>
        <v>2.2499999999979536E-2</v>
      </c>
      <c r="Q1012" s="59">
        <f t="shared" ref="Q1012" si="1548">(AS1012-AR1012)*$AE1011</f>
        <v>2.1060000000034051E-2</v>
      </c>
      <c r="R1012" s="59">
        <f t="shared" ref="R1012" si="1549">(AT1012-AS1012)*$AE1011</f>
        <v>2.0610000000044693E-2</v>
      </c>
      <c r="S1012" s="59">
        <f t="shared" ref="S1012" si="1550">(AU1012-AT1012)*$AE1011</f>
        <v>2.0339999999907831E-2</v>
      </c>
      <c r="T1012" s="59">
        <f t="shared" ref="T1012" si="1551">(AV1012-AU1012)*$AE1011</f>
        <v>1.9710000000065977E-2</v>
      </c>
      <c r="U1012" s="59">
        <f t="shared" ref="U1012" si="1552">(AW1012-AV1012)*$AE1011</f>
        <v>2.0340000000010152E-2</v>
      </c>
      <c r="V1012" s="679">
        <f t="shared" ref="V1012" si="1553">(AX1012-AW1012)*$AE1011</f>
        <v>2.1059999999931734E-2</v>
      </c>
      <c r="W1012" s="59">
        <f t="shared" ref="W1012" si="1554">(AY1012-AX1012)*$AE1011</f>
        <v>2.160000000000082E-2</v>
      </c>
      <c r="X1012" s="59">
        <f t="shared" ref="X1012" si="1555">(AZ1012-AY1012)*$AE1011</f>
        <v>1.9260000000076615E-2</v>
      </c>
      <c r="Y1012" s="59">
        <f t="shared" ref="Y1012" si="1556">(BA1012-AZ1012)*$AE1011</f>
        <v>1.9169999999996891E-2</v>
      </c>
      <c r="Z1012" s="59">
        <f t="shared" ref="Z1012" si="1557">(BB1012-BA1012)*$AE1011</f>
        <v>2.0609999999942376E-2</v>
      </c>
      <c r="AA1012" s="59">
        <f t="shared" ref="AA1012" si="1558">(BC1012-BB1012)*$AE1011</f>
        <v>1.9800000000043384E-2</v>
      </c>
      <c r="AB1012" s="60">
        <f t="shared" ref="AB1012" si="1559">(BD1012-BC1012)*$AE1011</f>
        <v>2.0069999999975607E-2</v>
      </c>
      <c r="AC1012" s="58"/>
      <c r="AD1012" s="61"/>
      <c r="AE1012" s="69"/>
      <c r="AF1012" s="1080">
        <v>941.87779999999998</v>
      </c>
      <c r="AG1012" s="1080">
        <v>941.90269999999998</v>
      </c>
      <c r="AH1012" s="1081">
        <v>941.92859999999996</v>
      </c>
      <c r="AI1012" s="1080">
        <v>941.95439999999996</v>
      </c>
      <c r="AJ1012" s="1080">
        <v>941.97839999999997</v>
      </c>
      <c r="AK1012" s="1080">
        <v>942.0027</v>
      </c>
      <c r="AL1012" s="1080">
        <v>942.02760000000001</v>
      </c>
      <c r="AM1012" s="1080">
        <v>942.05359999999996</v>
      </c>
      <c r="AN1012" s="1080">
        <v>942.0797</v>
      </c>
      <c r="AO1012" s="1080">
        <v>942.10559999999998</v>
      </c>
      <c r="AP1012" s="1080">
        <v>942.13569999999993</v>
      </c>
      <c r="AQ1012" s="1080">
        <v>942.16</v>
      </c>
      <c r="AR1012" s="1080">
        <v>942.18499999999995</v>
      </c>
      <c r="AS1012" s="1080">
        <v>942.20839999999998</v>
      </c>
      <c r="AT1012" s="1080">
        <v>942.23130000000003</v>
      </c>
      <c r="AU1012" s="1080">
        <v>942.25389999999993</v>
      </c>
      <c r="AV1012" s="1080">
        <v>942.2758</v>
      </c>
      <c r="AW1012" s="1080">
        <v>942.29840000000002</v>
      </c>
      <c r="AX1012" s="1080">
        <v>942.32179999999994</v>
      </c>
      <c r="AY1012" s="1080">
        <v>942.34579999999994</v>
      </c>
      <c r="AZ1012" s="1080">
        <v>942.36720000000003</v>
      </c>
      <c r="BA1012" s="1080">
        <v>942.38850000000002</v>
      </c>
      <c r="BB1012" s="1080">
        <v>942.41139999999996</v>
      </c>
      <c r="BC1012" s="1080">
        <v>942.43340000000001</v>
      </c>
      <c r="BD1012" s="1080">
        <v>942.45569999999998</v>
      </c>
      <c r="BE1012" s="376"/>
      <c r="BF1012" s="376"/>
      <c r="BG1012" s="376"/>
      <c r="BH1012" s="376"/>
      <c r="BI1012" s="376"/>
      <c r="BJ1012" s="376"/>
      <c r="BK1012" s="376"/>
      <c r="BL1012" s="376"/>
      <c r="BM1012" s="376"/>
      <c r="BN1012" s="376"/>
      <c r="BO1012" s="376"/>
      <c r="BP1012" s="376"/>
      <c r="BQ1012" s="376"/>
      <c r="BR1012" s="376"/>
      <c r="BS1012" s="376"/>
      <c r="BT1012" s="376"/>
      <c r="BU1012" s="376"/>
      <c r="BV1012" s="376"/>
      <c r="BW1012" s="376"/>
      <c r="BX1012" s="376"/>
      <c r="BY1012" s="376"/>
      <c r="BZ1012" s="376"/>
      <c r="CA1012" s="376"/>
      <c r="CB1012" s="376"/>
      <c r="CC1012" s="376"/>
      <c r="CD1012" s="376"/>
      <c r="CE1012" s="376"/>
      <c r="CF1012" s="376"/>
      <c r="CG1012" s="376"/>
      <c r="CH1012" s="376"/>
      <c r="CI1012" s="376"/>
      <c r="CJ1012" s="376"/>
      <c r="CK1012" s="376"/>
      <c r="CL1012" s="376"/>
      <c r="CM1012" s="187"/>
      <c r="CN1012" s="187"/>
    </row>
    <row r="1013" spans="1:92" s="1" customFormat="1" ht="10.5" customHeight="1" thickBot="1">
      <c r="A1013" s="1362"/>
      <c r="B1013" s="1363"/>
      <c r="C1013" s="312"/>
      <c r="D1013" s="271" t="s">
        <v>42</v>
      </c>
      <c r="E1013" s="96">
        <f t="shared" ref="E1013:AB1013" si="1560">E1012/E1011</f>
        <v>1.5660377358504058</v>
      </c>
      <c r="F1013" s="96">
        <f t="shared" si="1560"/>
        <v>1.5696969696895366</v>
      </c>
      <c r="G1013" s="96">
        <f t="shared" si="1560"/>
        <v>1.5449101796501352</v>
      </c>
      <c r="H1013" s="743">
        <f t="shared" si="1560"/>
        <v>1.4814814814791424</v>
      </c>
      <c r="I1013" s="96">
        <f t="shared" si="1560"/>
        <v>1.5379746835455332</v>
      </c>
      <c r="J1013" s="96">
        <f t="shared" si="1560"/>
        <v>1.537037037034698</v>
      </c>
      <c r="K1013" s="96">
        <f t="shared" si="1560"/>
        <v>1.5568862275407931</v>
      </c>
      <c r="L1013" s="96">
        <f t="shared" si="1560"/>
        <v>1.5263157894838317</v>
      </c>
      <c r="M1013" s="96">
        <f t="shared" si="1560"/>
        <v>1.5508982035902055</v>
      </c>
      <c r="N1013" s="743">
        <f t="shared" si="1560"/>
        <v>1.2285714285698377</v>
      </c>
      <c r="O1013" s="96">
        <f t="shared" si="1560"/>
        <v>1.5779220779246665</v>
      </c>
      <c r="P1013" s="96">
        <f t="shared" si="1560"/>
        <v>1.602564102556161</v>
      </c>
      <c r="Q1013" s="96">
        <f t="shared" si="1560"/>
        <v>1.6363636363737546</v>
      </c>
      <c r="R1013" s="96">
        <f t="shared" si="1560"/>
        <v>1.6241134751694708</v>
      </c>
      <c r="S1013" s="96">
        <f t="shared" si="1560"/>
        <v>1.4675324675258521</v>
      </c>
      <c r="T1013" s="96">
        <f t="shared" si="1560"/>
        <v>1.460000000006215</v>
      </c>
      <c r="U1013" s="96">
        <f t="shared" si="1560"/>
        <v>1.5066666666687891</v>
      </c>
      <c r="V1013" s="743">
        <f t="shared" si="1560"/>
        <v>1.5810810810720501</v>
      </c>
      <c r="W1013" s="96">
        <f t="shared" si="1560"/>
        <v>1.5584415584416544</v>
      </c>
      <c r="X1013" s="96">
        <f t="shared" si="1560"/>
        <v>1.4657534246660675</v>
      </c>
      <c r="Y1013" s="96">
        <f t="shared" si="1560"/>
        <v>1.4895104895170499</v>
      </c>
      <c r="Z1013" s="96">
        <f t="shared" si="1560"/>
        <v>1.5472972972891486</v>
      </c>
      <c r="AA1013" s="96">
        <f t="shared" si="1560"/>
        <v>1.538461538459704</v>
      </c>
      <c r="AB1013" s="97">
        <f t="shared" si="1560"/>
        <v>1.5486111111189511</v>
      </c>
      <c r="AC1013" s="58"/>
      <c r="AD1013" s="61"/>
      <c r="AE1013" s="69"/>
      <c r="AF1013" s="376"/>
      <c r="AG1013" s="376"/>
      <c r="AH1013" s="376"/>
      <c r="AI1013" s="376"/>
      <c r="AJ1013" s="376"/>
      <c r="AK1013" s="376"/>
      <c r="AL1013" s="376"/>
      <c r="AM1013" s="376"/>
      <c r="AN1013" s="376"/>
      <c r="AO1013" s="376"/>
      <c r="AP1013" s="376"/>
      <c r="AQ1013" s="376"/>
      <c r="AR1013" s="376"/>
      <c r="AS1013" s="376"/>
      <c r="AT1013" s="376"/>
      <c r="AU1013" s="376"/>
      <c r="AV1013" s="376"/>
      <c r="AW1013" s="376"/>
      <c r="AX1013" s="376"/>
      <c r="AY1013" s="376"/>
      <c r="AZ1013" s="376"/>
      <c r="BA1013" s="376"/>
      <c r="BB1013" s="376"/>
      <c r="BC1013" s="376"/>
      <c r="BD1013" s="376"/>
      <c r="BE1013" s="376"/>
      <c r="BF1013" s="376"/>
      <c r="BG1013" s="376"/>
      <c r="BH1013" s="376"/>
      <c r="BI1013" s="376"/>
      <c r="BJ1013" s="376"/>
      <c r="BK1013" s="376"/>
      <c r="BL1013" s="376"/>
      <c r="BM1013" s="376"/>
      <c r="BN1013" s="376"/>
      <c r="BO1013" s="376"/>
      <c r="BP1013" s="376"/>
      <c r="BQ1013" s="376"/>
      <c r="BR1013" s="376"/>
      <c r="BS1013" s="376"/>
      <c r="BT1013" s="376"/>
      <c r="BU1013" s="376"/>
      <c r="BV1013" s="376"/>
      <c r="BW1013" s="376"/>
      <c r="BX1013" s="376"/>
      <c r="BY1013" s="376"/>
      <c r="BZ1013" s="376"/>
      <c r="CA1013" s="376"/>
      <c r="CB1013" s="376"/>
      <c r="CC1013" s="376"/>
      <c r="CD1013" s="376"/>
      <c r="CE1013" s="376"/>
      <c r="CF1013" s="376"/>
      <c r="CG1013" s="376"/>
      <c r="CH1013" s="376"/>
      <c r="CI1013" s="376"/>
      <c r="CJ1013" s="376"/>
      <c r="CK1013" s="376"/>
      <c r="CL1013" s="376"/>
      <c r="CM1013" s="187"/>
      <c r="CN1013" s="187"/>
    </row>
    <row r="1014" spans="1:92" s="1" customFormat="1" ht="10.5" customHeight="1">
      <c r="A1014" s="1357" t="s">
        <v>10</v>
      </c>
      <c r="B1014" s="1361" t="s">
        <v>690</v>
      </c>
      <c r="C1014" s="1222"/>
      <c r="D1014" s="1266"/>
      <c r="E1014" s="92"/>
      <c r="F1014" s="92"/>
      <c r="G1014" s="92"/>
      <c r="H1014" s="687"/>
      <c r="I1014" s="92"/>
      <c r="J1014" s="92"/>
      <c r="K1014" s="92"/>
      <c r="L1014" s="92"/>
      <c r="M1014" s="92"/>
      <c r="N1014" s="687"/>
      <c r="O1014" s="92"/>
      <c r="P1014" s="92"/>
      <c r="Q1014" s="92"/>
      <c r="R1014" s="92"/>
      <c r="S1014" s="92"/>
      <c r="T1014" s="92"/>
      <c r="U1014" s="92"/>
      <c r="V1014" s="687"/>
      <c r="W1014" s="92"/>
      <c r="X1014" s="92"/>
      <c r="Y1014" s="92"/>
      <c r="Z1014" s="92"/>
      <c r="AA1014" s="92"/>
      <c r="AB1014" s="216"/>
      <c r="AC1014" s="58" t="s">
        <v>125</v>
      </c>
      <c r="AD1014" s="61">
        <f>AD1016/AC1016</f>
        <v>0.69073458252858211</v>
      </c>
      <c r="AE1014" s="69"/>
      <c r="AF1014" s="463"/>
      <c r="AG1014" s="376"/>
      <c r="AH1014" s="376"/>
      <c r="AI1014" s="376"/>
      <c r="AJ1014" s="376"/>
      <c r="AK1014" s="376"/>
      <c r="AL1014" s="376"/>
      <c r="AM1014" s="376"/>
      <c r="AN1014" s="376"/>
      <c r="AO1014" s="376"/>
      <c r="AP1014" s="376"/>
      <c r="AQ1014" s="376"/>
      <c r="AR1014" s="376"/>
      <c r="AS1014" s="376"/>
      <c r="AT1014" s="376"/>
      <c r="AU1014" s="376"/>
      <c r="AV1014" s="376"/>
      <c r="AW1014" s="376"/>
      <c r="AX1014" s="376"/>
      <c r="AY1014" s="376"/>
      <c r="AZ1014" s="376"/>
      <c r="BA1014" s="376"/>
      <c r="BB1014" s="376"/>
      <c r="BC1014" s="376"/>
      <c r="BD1014" s="376"/>
      <c r="BE1014" s="376"/>
      <c r="BF1014" s="376"/>
      <c r="BG1014" s="376"/>
      <c r="BH1014" s="376"/>
      <c r="BI1014" s="376"/>
      <c r="BJ1014" s="376"/>
      <c r="BK1014" s="376"/>
      <c r="BL1014" s="376"/>
      <c r="BM1014" s="376"/>
      <c r="BN1014" s="376"/>
      <c r="BO1014" s="376"/>
      <c r="BP1014" s="376"/>
      <c r="BQ1014" s="376"/>
      <c r="BR1014" s="376"/>
      <c r="BS1014" s="376"/>
      <c r="BT1014" s="376"/>
      <c r="BU1014" s="376"/>
      <c r="BV1014" s="376"/>
      <c r="BW1014" s="376"/>
      <c r="BX1014" s="376"/>
      <c r="BY1014" s="376"/>
      <c r="BZ1014" s="376"/>
      <c r="CA1014" s="376"/>
      <c r="CB1014" s="376"/>
      <c r="CC1014" s="376"/>
      <c r="CD1014" s="376"/>
      <c r="CE1014" s="376"/>
      <c r="CF1014" s="376"/>
      <c r="CG1014" s="376"/>
      <c r="CH1014" s="376"/>
      <c r="CI1014" s="376"/>
      <c r="CJ1014" s="376"/>
      <c r="CK1014" s="376"/>
      <c r="CL1014" s="376"/>
      <c r="CM1014" s="187"/>
      <c r="CN1014" s="187"/>
    </row>
    <row r="1015" spans="1:92" s="1" customFormat="1" ht="10.5" customHeight="1">
      <c r="A1015" s="1358"/>
      <c r="B1015" s="1364"/>
      <c r="C1015" s="1165" t="s">
        <v>139</v>
      </c>
      <c r="D1015" s="155" t="s">
        <v>34</v>
      </c>
      <c r="E1015" s="122">
        <f t="shared" ref="E1015:AB1015" si="1561">ROUND(SQRT(E1016^2+E1017^2)*1000/(1.73*E$937),0)</f>
        <v>83</v>
      </c>
      <c r="F1015" s="122">
        <f t="shared" si="1561"/>
        <v>83</v>
      </c>
      <c r="G1015" s="122">
        <f t="shared" si="1561"/>
        <v>87</v>
      </c>
      <c r="H1015" s="682">
        <f t="shared" si="1561"/>
        <v>86</v>
      </c>
      <c r="I1015" s="122">
        <f t="shared" si="1561"/>
        <v>83</v>
      </c>
      <c r="J1015" s="122">
        <f t="shared" si="1561"/>
        <v>82</v>
      </c>
      <c r="K1015" s="122">
        <f t="shared" si="1561"/>
        <v>86</v>
      </c>
      <c r="L1015" s="122">
        <f t="shared" si="1561"/>
        <v>84</v>
      </c>
      <c r="M1015" s="122">
        <f t="shared" si="1561"/>
        <v>83</v>
      </c>
      <c r="N1015" s="682">
        <f t="shared" si="1561"/>
        <v>84</v>
      </c>
      <c r="O1015" s="122">
        <f t="shared" si="1561"/>
        <v>89</v>
      </c>
      <c r="P1015" s="122">
        <f t="shared" si="1561"/>
        <v>92</v>
      </c>
      <c r="Q1015" s="122">
        <f t="shared" si="1561"/>
        <v>88</v>
      </c>
      <c r="R1015" s="122">
        <f t="shared" si="1561"/>
        <v>86</v>
      </c>
      <c r="S1015" s="122">
        <f t="shared" si="1561"/>
        <v>87</v>
      </c>
      <c r="T1015" s="122">
        <f t="shared" si="1561"/>
        <v>85</v>
      </c>
      <c r="U1015" s="122">
        <f t="shared" si="1561"/>
        <v>84</v>
      </c>
      <c r="V1015" s="682">
        <f t="shared" si="1561"/>
        <v>84</v>
      </c>
      <c r="W1015" s="122">
        <f t="shared" si="1561"/>
        <v>83</v>
      </c>
      <c r="X1015" s="122">
        <f t="shared" si="1561"/>
        <v>82</v>
      </c>
      <c r="Y1015" s="122">
        <f t="shared" si="1561"/>
        <v>84</v>
      </c>
      <c r="Z1015" s="122">
        <f t="shared" si="1561"/>
        <v>84</v>
      </c>
      <c r="AA1015" s="122">
        <f t="shared" si="1561"/>
        <v>86</v>
      </c>
      <c r="AB1015" s="123">
        <f t="shared" si="1561"/>
        <v>82</v>
      </c>
      <c r="AC1015" s="382"/>
      <c r="AD1015" s="206"/>
      <c r="AE1015" s="69"/>
      <c r="AF1015" s="376"/>
      <c r="AG1015" s="376"/>
      <c r="AH1015" s="376"/>
      <c r="AI1015" s="376"/>
      <c r="AJ1015" s="376"/>
      <c r="AK1015" s="376"/>
      <c r="AL1015" s="376"/>
      <c r="AM1015" s="376"/>
      <c r="AN1015" s="376"/>
      <c r="AO1015" s="376"/>
      <c r="AP1015" s="376"/>
      <c r="AQ1015" s="376"/>
      <c r="AR1015" s="376"/>
      <c r="AS1015" s="376"/>
      <c r="AT1015" s="376"/>
      <c r="AU1015" s="376"/>
      <c r="AV1015" s="376"/>
      <c r="AW1015" s="376"/>
      <c r="AX1015" s="376"/>
      <c r="AY1015" s="376"/>
      <c r="AZ1015" s="376"/>
      <c r="BA1015" s="376"/>
      <c r="BB1015" s="376"/>
      <c r="BC1015" s="376"/>
      <c r="BD1015" s="376"/>
      <c r="BE1015" s="376"/>
      <c r="BF1015" s="376"/>
      <c r="BG1015" s="376"/>
      <c r="BH1015" s="376"/>
      <c r="BI1015" s="376"/>
      <c r="BJ1015" s="376"/>
      <c r="BK1015" s="376"/>
      <c r="BL1015" s="376"/>
      <c r="BM1015" s="376"/>
      <c r="BN1015" s="376"/>
      <c r="BO1015" s="376"/>
      <c r="BP1015" s="376"/>
      <c r="BQ1015" s="376"/>
      <c r="BR1015" s="376"/>
      <c r="BS1015" s="376"/>
      <c r="BT1015" s="376"/>
      <c r="BU1015" s="376"/>
      <c r="BV1015" s="376"/>
      <c r="BW1015" s="376"/>
      <c r="BX1015" s="376"/>
      <c r="BY1015" s="376"/>
      <c r="BZ1015" s="376"/>
      <c r="CA1015" s="376"/>
      <c r="CB1015" s="376"/>
      <c r="CC1015" s="376"/>
      <c r="CD1015" s="376"/>
      <c r="CE1015" s="376"/>
      <c r="CF1015" s="376"/>
      <c r="CG1015" s="376"/>
      <c r="CH1015" s="376"/>
      <c r="CI1015" s="376"/>
      <c r="CJ1015" s="376"/>
      <c r="CK1015" s="376"/>
      <c r="CL1015" s="376"/>
      <c r="CM1015" s="187"/>
      <c r="CN1015" s="187"/>
    </row>
    <row r="1016" spans="1:92" s="1" customFormat="1" ht="10.5" customHeight="1">
      <c r="A1016" s="1358"/>
      <c r="B1016" s="1364"/>
      <c r="C1016" s="1165" t="s">
        <v>967</v>
      </c>
      <c r="D1016" s="155" t="s">
        <v>126</v>
      </c>
      <c r="E1016" s="59">
        <f t="shared" ref="E1016" si="1562">(AG1016-AF1016)*$AE1016</f>
        <v>0.72792000000063128</v>
      </c>
      <c r="F1016" s="59">
        <f t="shared" ref="F1016" si="1563">(AH1016-AG1016)*$AE1016</f>
        <v>0.73691999999919067</v>
      </c>
      <c r="G1016" s="59">
        <f t="shared" ref="G1016" si="1564">(AI1016-AH1016)*$AE1016</f>
        <v>0.75491999999958359</v>
      </c>
      <c r="H1016" s="679">
        <f t="shared" ref="H1016" si="1565">(AJ1016-AI1016)*$AE1016</f>
        <v>0.75096000000139618</v>
      </c>
      <c r="I1016" s="59">
        <f t="shared" ref="I1016" si="1566">(AK1016-AJ1016)*$AE1016</f>
        <v>0.72107999999989258</v>
      </c>
      <c r="J1016" s="59">
        <f t="shared" ref="J1016" si="1567">(AL1016-AK1016)*$AE1016</f>
        <v>0.73295999999936612</v>
      </c>
      <c r="K1016" s="59">
        <f t="shared" ref="K1016" si="1568">(AM1016-AL1016)*$AE1016</f>
        <v>0.74987999999921162</v>
      </c>
      <c r="L1016" s="59">
        <f t="shared" ref="L1016" si="1569">(AN1016-AM1016)*$AE1016</f>
        <v>0.73584000000028027</v>
      </c>
      <c r="M1016" s="59">
        <f t="shared" ref="M1016" si="1570">(AO1016-AN1016)*$AE1016</f>
        <v>0.74196000000119966</v>
      </c>
      <c r="N1016" s="679">
        <f t="shared" ref="N1016" si="1571">(AP1016-AO1016)*$AE1016</f>
        <v>0.75311999999921686</v>
      </c>
      <c r="O1016" s="59">
        <f t="shared" ref="O1016" si="1572">(AQ1016-AP1016)*$AE1016</f>
        <v>0.80532000000002879</v>
      </c>
      <c r="P1016" s="59">
        <f t="shared" ref="P1016" si="1573">(AR1016-AQ1016)*$AE1016</f>
        <v>0.82404000000024102</v>
      </c>
      <c r="Q1016" s="59">
        <f t="shared" ref="Q1016" si="1574">(AS1016-AR1016)*$AE1016</f>
        <v>0.79055999999964122</v>
      </c>
      <c r="R1016" s="59">
        <f t="shared" ref="R1016" si="1575">(AT1016-AS1016)*$AE1016</f>
        <v>0.77435999999961502</v>
      </c>
      <c r="S1016" s="59">
        <f t="shared" ref="S1016" si="1576">(AU1016-AT1016)*$AE1016</f>
        <v>0.76967999999997117</v>
      </c>
      <c r="T1016" s="59">
        <f t="shared" ref="T1016" si="1577">(AV1016-AU1016)*$AE1016</f>
        <v>0.74304000000011006</v>
      </c>
      <c r="U1016" s="59">
        <f t="shared" ref="U1016" si="1578">(AW1016-AV1016)*$AE1016</f>
        <v>0.75384000000067319</v>
      </c>
      <c r="V1016" s="679">
        <f t="shared" ref="V1016" si="1579">(AX1016-AW1016)*$AE1016</f>
        <v>0.74447999999974857</v>
      </c>
      <c r="W1016" s="59">
        <f t="shared" ref="W1016" si="1580">(AY1016-AX1016)*$AE1016</f>
        <v>0.73512000000046107</v>
      </c>
      <c r="X1016" s="59">
        <f t="shared" ref="X1016" si="1581">(AZ1016-AY1016)*$AE1016</f>
        <v>0.72827999999972237</v>
      </c>
      <c r="Y1016" s="59">
        <f t="shared" ref="Y1016" si="1582">(BA1016-AZ1016)*$AE1016</f>
        <v>0.74519999999956787</v>
      </c>
      <c r="Z1016" s="59">
        <f t="shared" ref="Z1016" si="1583">(BB1016-BA1016)*$AE1016</f>
        <v>0.77220000000015721</v>
      </c>
      <c r="AA1016" s="59">
        <f t="shared" ref="AA1016" si="1584">(BC1016-BB1016)*$AE1016</f>
        <v>0.75563999999940279</v>
      </c>
      <c r="AB1016" s="60">
        <f t="shared" ref="AB1016" si="1585">(BD1016-BC1016)*$AE1016</f>
        <v>0.73151999999972761</v>
      </c>
      <c r="AC1016" s="58">
        <f>(BD1016-AF1016)*AE1016</f>
        <v>18.078839999999037</v>
      </c>
      <c r="AD1016" s="61">
        <f>(BD1017-AF1017)*AE1016</f>
        <v>12.487680000000365</v>
      </c>
      <c r="AE1016" s="69">
        <v>3.6</v>
      </c>
      <c r="AF1016" s="1170">
        <v>3534.6698000000001</v>
      </c>
      <c r="AG1016" s="1170">
        <v>3534.8720000000003</v>
      </c>
      <c r="AH1016" s="1216">
        <v>3535.0767000000001</v>
      </c>
      <c r="AI1016" s="1170">
        <v>3535.2864</v>
      </c>
      <c r="AJ1016" s="1170">
        <v>3535.4950000000003</v>
      </c>
      <c r="AK1016" s="1170">
        <v>3535.6953000000003</v>
      </c>
      <c r="AL1016" s="1170">
        <v>3535.8989000000001</v>
      </c>
      <c r="AM1016" s="1170">
        <v>3536.1071999999999</v>
      </c>
      <c r="AN1016" s="1170">
        <v>3536.3116</v>
      </c>
      <c r="AO1016" s="1170">
        <v>3536.5177000000003</v>
      </c>
      <c r="AP1016" s="1170">
        <v>3536.7269000000001</v>
      </c>
      <c r="AQ1016" s="1170">
        <v>3536.9506000000001</v>
      </c>
      <c r="AR1016" s="1170">
        <v>3537.1795000000002</v>
      </c>
      <c r="AS1016" s="1170">
        <v>3537.3991000000001</v>
      </c>
      <c r="AT1016" s="1170">
        <v>3537.6142</v>
      </c>
      <c r="AU1016" s="1170">
        <v>3537.828</v>
      </c>
      <c r="AV1016" s="1170">
        <v>3538.0344</v>
      </c>
      <c r="AW1016" s="1170">
        <v>3538.2438000000002</v>
      </c>
      <c r="AX1016" s="1170">
        <v>3538.4506000000001</v>
      </c>
      <c r="AY1016" s="1170">
        <v>3538.6548000000003</v>
      </c>
      <c r="AZ1016" s="1170">
        <v>3538.8571000000002</v>
      </c>
      <c r="BA1016" s="1170">
        <v>3539.0641000000001</v>
      </c>
      <c r="BB1016" s="1170">
        <v>3539.2786000000001</v>
      </c>
      <c r="BC1016" s="1170">
        <v>3539.4884999999999</v>
      </c>
      <c r="BD1016" s="1170">
        <v>3539.6916999999999</v>
      </c>
      <c r="BE1016" s="376"/>
      <c r="BF1016" s="376"/>
      <c r="BG1016" s="376"/>
      <c r="BH1016" s="376"/>
      <c r="BI1016" s="376"/>
      <c r="BJ1016" s="376"/>
      <c r="BK1016" s="376"/>
      <c r="BL1016" s="376"/>
      <c r="BM1016" s="376"/>
      <c r="BN1016" s="376"/>
      <c r="BO1016" s="376"/>
      <c r="BP1016" s="376"/>
      <c r="BQ1016" s="376"/>
      <c r="BR1016" s="376"/>
      <c r="BS1016" s="376"/>
      <c r="BT1016" s="376"/>
      <c r="BU1016" s="376"/>
      <c r="BV1016" s="376"/>
      <c r="BW1016" s="376"/>
      <c r="BX1016" s="376"/>
      <c r="BY1016" s="376"/>
      <c r="BZ1016" s="376"/>
      <c r="CA1016" s="376"/>
      <c r="CB1016" s="376"/>
      <c r="CC1016" s="376"/>
      <c r="CD1016" s="376"/>
      <c r="CE1016" s="376"/>
      <c r="CF1016" s="376"/>
      <c r="CG1016" s="376"/>
      <c r="CH1016" s="376"/>
      <c r="CI1016" s="376"/>
      <c r="CJ1016" s="376"/>
      <c r="CK1016" s="376"/>
      <c r="CL1016" s="376"/>
      <c r="CM1016" s="187"/>
      <c r="CN1016" s="187"/>
    </row>
    <row r="1017" spans="1:92" s="1" customFormat="1" ht="10.5" customHeight="1">
      <c r="A1017" s="1358"/>
      <c r="B1017" s="1364"/>
      <c r="C1017" s="1165" t="s">
        <v>967</v>
      </c>
      <c r="D1017" s="155" t="s">
        <v>127</v>
      </c>
      <c r="E1017" s="59">
        <f t="shared" ref="E1017" si="1586">(AG1017-AF1017)*$AE1016</f>
        <v>0.48851999999933471</v>
      </c>
      <c r="F1017" s="59">
        <f t="shared" ref="F1017" si="1587">(AH1017-AG1017)*$AE1016</f>
        <v>0.49428000000116301</v>
      </c>
      <c r="G1017" s="59">
        <f t="shared" ref="G1017" si="1588">(AI1017-AH1017)*$AE1016</f>
        <v>0.52343999999957302</v>
      </c>
      <c r="H1017" s="679">
        <f t="shared" ref="H1017" si="1589">(AJ1017-AI1017)*$AE1016</f>
        <v>0.50075999999953635</v>
      </c>
      <c r="I1017" s="59">
        <f t="shared" ref="I1017" si="1590">(AK1017-AJ1017)*$AE1016</f>
        <v>0.5014800000009928</v>
      </c>
      <c r="J1017" s="59">
        <f t="shared" ref="J1017" si="1591">(AL1017-AK1017)*$AE1016</f>
        <v>0.51480000000010484</v>
      </c>
      <c r="K1017" s="59">
        <f t="shared" ref="K1017" si="1592">(AM1017-AL1017)*$AE1016</f>
        <v>0.50903999999991356</v>
      </c>
      <c r="L1017" s="59">
        <f t="shared" ref="L1017" si="1593">(AN1017-AM1017)*$AE1016</f>
        <v>0.49283999999988737</v>
      </c>
      <c r="M1017" s="59">
        <f t="shared" ref="M1017" si="1594">(AO1017-AN1017)*$AE1016</f>
        <v>0.51587999999901513</v>
      </c>
      <c r="N1017" s="679">
        <f t="shared" ref="N1017" si="1595">(AP1017-AO1017)*$AE1016</f>
        <v>0.54324000000033268</v>
      </c>
      <c r="O1017" s="59">
        <f t="shared" ref="O1017" si="1596">(AQ1017-AP1017)*$AE1016</f>
        <v>0.56448000000073084</v>
      </c>
      <c r="P1017" s="59">
        <f t="shared" ref="P1017" si="1597">(AR1017-AQ1017)*$AE1016</f>
        <v>0.59471999999968828</v>
      </c>
      <c r="Q1017" s="59">
        <f t="shared" ref="Q1017" si="1598">(AS1017-AR1017)*$AE1016</f>
        <v>0.56447999999909371</v>
      </c>
      <c r="R1017" s="59">
        <f t="shared" ref="R1017" si="1599">(AT1017-AS1017)*$AE1016</f>
        <v>0.54972000000034316</v>
      </c>
      <c r="S1017" s="59">
        <f t="shared" ref="S1017" si="1600">(AU1017-AT1017)*$AE1016</f>
        <v>0.54828000000070465</v>
      </c>
      <c r="T1017" s="59">
        <f t="shared" ref="T1017" si="1601">(AV1017-AU1017)*$AE1016</f>
        <v>0.50219999999917497</v>
      </c>
      <c r="U1017" s="59">
        <f t="shared" ref="U1017" si="1602">(AW1017-AV1017)*$AE1016</f>
        <v>0.52488000000084867</v>
      </c>
      <c r="V1017" s="679">
        <f t="shared" ref="V1017" si="1603">(AX1017-AW1017)*$AE1016</f>
        <v>0.50543999999918021</v>
      </c>
      <c r="W1017" s="59">
        <f t="shared" ref="W1017" si="1604">(AY1017-AX1017)*$AE1016</f>
        <v>0.49320000000061553</v>
      </c>
      <c r="X1017" s="59">
        <f t="shared" ref="X1017" si="1605">(AZ1017-AY1017)*$AE1016</f>
        <v>0.49751999999953117</v>
      </c>
      <c r="Y1017" s="59">
        <f t="shared" ref="Y1017" si="1606">(BA1017-AZ1017)*$AE1016</f>
        <v>0.50903999999991356</v>
      </c>
      <c r="Z1017" s="59">
        <f t="shared" ref="Z1017" si="1607">(BB1017-BA1017)*$AE1016</f>
        <v>0.51732000000029077</v>
      </c>
      <c r="AA1017" s="59">
        <f t="shared" ref="AA1017" si="1608">(BC1017-BB1017)*$AE1016</f>
        <v>0.52415999999939233</v>
      </c>
      <c r="AB1017" s="60">
        <f t="shared" ref="AB1017" si="1609">(BD1017-BC1017)*$AE1016</f>
        <v>0.50796000000100328</v>
      </c>
      <c r="AC1017" s="58"/>
      <c r="AD1017" s="61"/>
      <c r="AE1017" s="69"/>
      <c r="AF1017" s="1080">
        <v>3089.2741999999998</v>
      </c>
      <c r="AG1017" s="1080">
        <v>3089.4098999999997</v>
      </c>
      <c r="AH1017" s="1081">
        <v>3089.5472</v>
      </c>
      <c r="AI1017" s="1080">
        <v>3089.6925999999999</v>
      </c>
      <c r="AJ1017" s="1080">
        <v>3089.8316999999997</v>
      </c>
      <c r="AK1017" s="1080">
        <v>3089.971</v>
      </c>
      <c r="AL1017" s="1080">
        <v>3090.114</v>
      </c>
      <c r="AM1017" s="1080">
        <v>3090.2554</v>
      </c>
      <c r="AN1017" s="1080">
        <v>3090.3923</v>
      </c>
      <c r="AO1017" s="1080">
        <v>3090.5355999999997</v>
      </c>
      <c r="AP1017" s="1080">
        <v>3090.6864999999998</v>
      </c>
      <c r="AQ1017" s="1080">
        <v>3090.8433</v>
      </c>
      <c r="AR1017" s="1080">
        <v>3091.0084999999999</v>
      </c>
      <c r="AS1017" s="1080">
        <v>3091.1652999999997</v>
      </c>
      <c r="AT1017" s="1080">
        <v>3091.3179999999998</v>
      </c>
      <c r="AU1017" s="1080">
        <v>3091.4703</v>
      </c>
      <c r="AV1017" s="1080">
        <v>3091.6097999999997</v>
      </c>
      <c r="AW1017" s="1080">
        <v>3091.7556</v>
      </c>
      <c r="AX1017" s="1080">
        <v>3091.8959999999997</v>
      </c>
      <c r="AY1017" s="1080">
        <v>3092.0329999999999</v>
      </c>
      <c r="AZ1017" s="1080">
        <v>3092.1711999999998</v>
      </c>
      <c r="BA1017" s="1080">
        <v>3092.3125999999997</v>
      </c>
      <c r="BB1017" s="1080">
        <v>3092.4562999999998</v>
      </c>
      <c r="BC1017" s="1080">
        <v>3092.6018999999997</v>
      </c>
      <c r="BD1017" s="1080">
        <v>3092.7429999999999</v>
      </c>
      <c r="BE1017" s="376"/>
      <c r="BF1017" s="376"/>
      <c r="BG1017" s="376"/>
      <c r="BH1017" s="376"/>
      <c r="BI1017" s="376"/>
      <c r="BJ1017" s="376"/>
      <c r="BK1017" s="376"/>
      <c r="BL1017" s="376"/>
      <c r="BM1017" s="376"/>
      <c r="BN1017" s="376"/>
      <c r="BO1017" s="376"/>
      <c r="BP1017" s="376"/>
      <c r="BQ1017" s="376"/>
      <c r="BR1017" s="376"/>
      <c r="BS1017" s="376"/>
      <c r="BT1017" s="376"/>
      <c r="BU1017" s="376"/>
      <c r="BV1017" s="376"/>
      <c r="BW1017" s="376"/>
      <c r="BX1017" s="376"/>
      <c r="BY1017" s="376"/>
      <c r="BZ1017" s="376"/>
      <c r="CA1017" s="376"/>
      <c r="CB1017" s="376"/>
      <c r="CC1017" s="376"/>
      <c r="CD1017" s="376"/>
      <c r="CE1017" s="376"/>
      <c r="CF1017" s="376"/>
      <c r="CG1017" s="376"/>
      <c r="CH1017" s="376"/>
      <c r="CI1017" s="376"/>
      <c r="CJ1017" s="376"/>
      <c r="CK1017" s="376"/>
      <c r="CL1017" s="376"/>
      <c r="CM1017" s="187"/>
      <c r="CN1017" s="187"/>
    </row>
    <row r="1018" spans="1:92" s="1" customFormat="1" ht="10.5" customHeight="1" thickBot="1">
      <c r="A1018" s="1362"/>
      <c r="B1018" s="1363"/>
      <c r="C1018" s="312"/>
      <c r="D1018" s="271" t="s">
        <v>42</v>
      </c>
      <c r="E1018" s="96">
        <f t="shared" ref="E1018:AB1018" si="1610">E1017/E1016</f>
        <v>0.67111770524083836</v>
      </c>
      <c r="F1018" s="96">
        <f t="shared" si="1610"/>
        <v>0.67073766487774233</v>
      </c>
      <c r="G1018" s="96">
        <f t="shared" si="1610"/>
        <v>0.69337148307087071</v>
      </c>
      <c r="H1018" s="743">
        <f t="shared" si="1610"/>
        <v>0.66682646212661834</v>
      </c>
      <c r="I1018" s="96">
        <f t="shared" si="1610"/>
        <v>0.69545681477931365</v>
      </c>
      <c r="J1018" s="96">
        <f t="shared" si="1610"/>
        <v>0.7023575638514381</v>
      </c>
      <c r="K1018" s="96">
        <f t="shared" si="1610"/>
        <v>0.67882861257861093</v>
      </c>
      <c r="L1018" s="96">
        <f t="shared" si="1610"/>
        <v>0.66976516634010064</v>
      </c>
      <c r="M1018" s="96">
        <f t="shared" si="1610"/>
        <v>0.69529354681947952</v>
      </c>
      <c r="N1018" s="743">
        <f t="shared" si="1610"/>
        <v>0.72131931166467178</v>
      </c>
      <c r="O1018" s="96">
        <f t="shared" si="1610"/>
        <v>0.7009387572650756</v>
      </c>
      <c r="P1018" s="96">
        <f t="shared" si="1610"/>
        <v>0.72171253822571035</v>
      </c>
      <c r="Q1018" s="96">
        <f t="shared" si="1610"/>
        <v>0.71402550090992445</v>
      </c>
      <c r="R1018" s="96">
        <f t="shared" si="1610"/>
        <v>0.70990237099103315</v>
      </c>
      <c r="S1018" s="96">
        <f t="shared" si="1610"/>
        <v>0.71234798877549788</v>
      </c>
      <c r="T1018" s="96">
        <f t="shared" si="1610"/>
        <v>0.67587209302204532</v>
      </c>
      <c r="U1018" s="96">
        <f t="shared" si="1610"/>
        <v>0.6962750716337418</v>
      </c>
      <c r="V1018" s="743">
        <f t="shared" si="1610"/>
        <v>0.67891682785212615</v>
      </c>
      <c r="W1018" s="96">
        <f t="shared" si="1610"/>
        <v>0.67091087169483377</v>
      </c>
      <c r="X1018" s="96">
        <f t="shared" si="1610"/>
        <v>0.68314384577322018</v>
      </c>
      <c r="Y1018" s="96">
        <f t="shared" si="1610"/>
        <v>0.68309178743989363</v>
      </c>
      <c r="Z1018" s="96">
        <f t="shared" si="1610"/>
        <v>0.66993006993031012</v>
      </c>
      <c r="AA1018" s="96">
        <f t="shared" si="1610"/>
        <v>0.69366364935658065</v>
      </c>
      <c r="AB1018" s="97">
        <f t="shared" si="1610"/>
        <v>0.69438976378115758</v>
      </c>
      <c r="AC1018" s="58"/>
      <c r="AD1018" s="61"/>
      <c r="AE1018" s="69"/>
      <c r="AF1018" s="376"/>
      <c r="AG1018" s="376"/>
      <c r="AH1018" s="376"/>
      <c r="AI1018" s="376"/>
      <c r="AJ1018" s="376"/>
      <c r="AK1018" s="376"/>
      <c r="AL1018" s="376"/>
      <c r="AM1018" s="376"/>
      <c r="AN1018" s="376"/>
      <c r="AO1018" s="376"/>
      <c r="AP1018" s="376"/>
      <c r="AQ1018" s="376"/>
      <c r="AR1018" s="376"/>
      <c r="AS1018" s="376"/>
      <c r="AT1018" s="376"/>
      <c r="AU1018" s="376"/>
      <c r="AV1018" s="376"/>
      <c r="AW1018" s="376"/>
      <c r="AX1018" s="376"/>
      <c r="AY1018" s="376"/>
      <c r="AZ1018" s="376"/>
      <c r="BA1018" s="376"/>
      <c r="BB1018" s="376"/>
      <c r="BC1018" s="376"/>
      <c r="BD1018" s="376"/>
      <c r="BE1018" s="376"/>
      <c r="BF1018" s="376"/>
      <c r="BG1018" s="376"/>
      <c r="BH1018" s="376"/>
      <c r="BI1018" s="376"/>
      <c r="BJ1018" s="376"/>
      <c r="BK1018" s="376"/>
      <c r="BL1018" s="376"/>
      <c r="BM1018" s="376"/>
      <c r="BN1018" s="376"/>
      <c r="BO1018" s="376"/>
      <c r="BP1018" s="376"/>
      <c r="BQ1018" s="376"/>
      <c r="BR1018" s="376"/>
      <c r="BS1018" s="376"/>
      <c r="BT1018" s="376"/>
      <c r="BU1018" s="376"/>
      <c r="BV1018" s="376"/>
      <c r="BW1018" s="376"/>
      <c r="BX1018" s="376"/>
      <c r="BY1018" s="376"/>
      <c r="BZ1018" s="376"/>
      <c r="CA1018" s="376"/>
      <c r="CB1018" s="376"/>
      <c r="CC1018" s="376"/>
      <c r="CD1018" s="376"/>
      <c r="CE1018" s="376"/>
      <c r="CF1018" s="376"/>
      <c r="CG1018" s="376"/>
      <c r="CH1018" s="376"/>
      <c r="CI1018" s="376"/>
      <c r="CJ1018" s="376"/>
      <c r="CK1018" s="376"/>
      <c r="CL1018" s="376"/>
      <c r="CM1018" s="187"/>
      <c r="CN1018" s="187"/>
    </row>
    <row r="1019" spans="1:92" s="1" customFormat="1" ht="10.5" customHeight="1">
      <c r="A1019" s="1357" t="s">
        <v>11</v>
      </c>
      <c r="B1019" s="1361" t="s">
        <v>689</v>
      </c>
      <c r="C1019" s="1222"/>
      <c r="D1019" s="1266"/>
      <c r="E1019" s="92"/>
      <c r="F1019" s="92"/>
      <c r="G1019" s="92"/>
      <c r="H1019" s="687"/>
      <c r="I1019" s="92"/>
      <c r="J1019" s="92"/>
      <c r="K1019" s="92"/>
      <c r="L1019" s="92"/>
      <c r="M1019" s="92"/>
      <c r="N1019" s="687"/>
      <c r="O1019" s="92"/>
      <c r="P1019" s="92"/>
      <c r="Q1019" s="92"/>
      <c r="R1019" s="92"/>
      <c r="S1019" s="92"/>
      <c r="T1019" s="92"/>
      <c r="U1019" s="92"/>
      <c r="V1019" s="687"/>
      <c r="W1019" s="92"/>
      <c r="X1019" s="92"/>
      <c r="Y1019" s="92"/>
      <c r="Z1019" s="92"/>
      <c r="AA1019" s="92"/>
      <c r="AB1019" s="216"/>
      <c r="AC1019" s="58" t="s">
        <v>125</v>
      </c>
      <c r="AD1019" s="61" t="e">
        <f>AD1021/AC1021</f>
        <v>#DIV/0!</v>
      </c>
      <c r="AE1019" s="69"/>
      <c r="AF1019" s="376"/>
      <c r="AG1019" s="376"/>
      <c r="AH1019" s="376"/>
      <c r="AI1019" s="376"/>
      <c r="AJ1019" s="376"/>
      <c r="AK1019" s="376"/>
      <c r="AL1019" s="376"/>
      <c r="AM1019" s="376"/>
      <c r="AN1019" s="376"/>
      <c r="AO1019" s="376"/>
      <c r="AP1019" s="376"/>
      <c r="AQ1019" s="376"/>
      <c r="AR1019" s="376"/>
      <c r="AS1019" s="376"/>
      <c r="AT1019" s="376"/>
      <c r="AU1019" s="376"/>
      <c r="AV1019" s="376"/>
      <c r="AW1019" s="376"/>
      <c r="AX1019" s="376"/>
      <c r="AY1019" s="376"/>
      <c r="AZ1019" s="376"/>
      <c r="BA1019" s="376"/>
      <c r="BB1019" s="376"/>
      <c r="BC1019" s="376"/>
      <c r="BD1019" s="376"/>
      <c r="BE1019" s="376"/>
      <c r="BF1019" s="376"/>
      <c r="BG1019" s="376"/>
      <c r="BH1019" s="376"/>
      <c r="BI1019" s="376"/>
      <c r="BJ1019" s="376"/>
      <c r="BK1019" s="376"/>
      <c r="BL1019" s="376"/>
      <c r="BM1019" s="376"/>
      <c r="BN1019" s="376"/>
      <c r="BO1019" s="376"/>
      <c r="BP1019" s="376"/>
      <c r="BQ1019" s="376"/>
      <c r="BR1019" s="376"/>
      <c r="BS1019" s="376"/>
      <c r="BT1019" s="376"/>
      <c r="BU1019" s="376"/>
      <c r="BV1019" s="376"/>
      <c r="BW1019" s="376"/>
      <c r="BX1019" s="376"/>
      <c r="BY1019" s="376"/>
      <c r="BZ1019" s="376"/>
      <c r="CA1019" s="376"/>
      <c r="CB1019" s="376"/>
      <c r="CC1019" s="376"/>
      <c r="CD1019" s="376"/>
      <c r="CE1019" s="376"/>
      <c r="CF1019" s="376"/>
      <c r="CG1019" s="376"/>
      <c r="CH1019" s="376"/>
      <c r="CI1019" s="376"/>
      <c r="CJ1019" s="376"/>
      <c r="CK1019" s="376"/>
      <c r="CL1019" s="376"/>
      <c r="CM1019" s="187"/>
      <c r="CN1019" s="187"/>
    </row>
    <row r="1020" spans="1:92" s="1" customFormat="1" ht="10.5" customHeight="1">
      <c r="A1020" s="1358"/>
      <c r="B1020" s="1364"/>
      <c r="C1020" s="1165" t="s">
        <v>139</v>
      </c>
      <c r="D1020" s="155" t="s">
        <v>34</v>
      </c>
      <c r="E1020" s="122">
        <f>ROUND(SQRT(E1021^2+E1022^2)*1000/(1.73*E$937),0)</f>
        <v>0</v>
      </c>
      <c r="F1020" s="122">
        <f t="shared" ref="F1020" si="1611">ROUND(SQRT(F1021^2+F1022^2)*1000/(1.73*F$937),0)</f>
        <v>0</v>
      </c>
      <c r="G1020" s="122">
        <f t="shared" ref="G1020" si="1612">ROUND(SQRT(G1021^2+G1022^2)*1000/(1.73*G$937),0)</f>
        <v>0</v>
      </c>
      <c r="H1020" s="682">
        <f t="shared" ref="H1020" si="1613">ROUND(SQRT(H1021^2+H1022^2)*1000/(1.73*H$937),0)</f>
        <v>0</v>
      </c>
      <c r="I1020" s="122">
        <f t="shared" ref="I1020" si="1614">ROUND(SQRT(I1021^2+I1022^2)*1000/(1.73*I$937),0)</f>
        <v>0</v>
      </c>
      <c r="J1020" s="122">
        <f t="shared" ref="J1020" si="1615">ROUND(SQRT(J1021^2+J1022^2)*1000/(1.73*J$937),0)</f>
        <v>0</v>
      </c>
      <c r="K1020" s="122">
        <f t="shared" ref="K1020" si="1616">ROUND(SQRT(K1021^2+K1022^2)*1000/(1.73*K$937),0)</f>
        <v>0</v>
      </c>
      <c r="L1020" s="122">
        <f t="shared" ref="L1020" si="1617">ROUND(SQRT(L1021^2+L1022^2)*1000/(1.73*L$937),0)</f>
        <v>0</v>
      </c>
      <c r="M1020" s="122">
        <f t="shared" ref="M1020" si="1618">ROUND(SQRT(M1021^2+M1022^2)*1000/(1.73*M$937),0)</f>
        <v>0</v>
      </c>
      <c r="N1020" s="682">
        <f t="shared" ref="N1020" si="1619">ROUND(SQRT(N1021^2+N1022^2)*1000/(1.73*N$937),0)</f>
        <v>0</v>
      </c>
      <c r="O1020" s="122">
        <f t="shared" ref="O1020" si="1620">ROUND(SQRT(O1021^2+O1022^2)*1000/(1.73*O$937),0)</f>
        <v>0</v>
      </c>
      <c r="P1020" s="122">
        <f t="shared" ref="P1020" si="1621">ROUND(SQRT(P1021^2+P1022^2)*1000/(1.73*P$937),0)</f>
        <v>0</v>
      </c>
      <c r="Q1020" s="122">
        <f>ROUND(SQRT(Q1021^2+Q1022^2)*1000/(1.73*Q$937),0)</f>
        <v>0</v>
      </c>
      <c r="R1020" s="122">
        <f t="shared" ref="R1020" si="1622">ROUND(SQRT(R1021^2+R1022^2)*1000/(1.73*R$937),0)</f>
        <v>0</v>
      </c>
      <c r="S1020" s="122">
        <f t="shared" ref="S1020" si="1623">ROUND(SQRT(S1021^2+S1022^2)*1000/(1.73*S$937),0)</f>
        <v>0</v>
      </c>
      <c r="T1020" s="122">
        <f t="shared" ref="T1020" si="1624">ROUND(SQRT(T1021^2+T1022^2)*1000/(1.73*T$937),0)</f>
        <v>0</v>
      </c>
      <c r="U1020" s="122">
        <f t="shared" ref="U1020" si="1625">ROUND(SQRT(U1021^2+U1022^2)*1000/(1.73*U$937),0)</f>
        <v>0</v>
      </c>
      <c r="V1020" s="682">
        <f t="shared" ref="V1020" si="1626">ROUND(SQRT(V1021^2+V1022^2)*1000/(1.73*V$937),0)</f>
        <v>0</v>
      </c>
      <c r="W1020" s="122">
        <f t="shared" ref="W1020" si="1627">ROUND(SQRT(W1021^2+W1022^2)*1000/(1.73*W$937),0)</f>
        <v>0</v>
      </c>
      <c r="X1020" s="122">
        <f t="shared" ref="X1020" si="1628">ROUND(SQRT(X1021^2+X1022^2)*1000/(1.73*X$937),0)</f>
        <v>0</v>
      </c>
      <c r="Y1020" s="122">
        <f t="shared" ref="Y1020" si="1629">ROUND(SQRT(Y1021^2+Y1022^2)*1000/(1.73*Y$937),0)</f>
        <v>0</v>
      </c>
      <c r="Z1020" s="122">
        <f t="shared" ref="Z1020" si="1630">ROUND(SQRT(Z1021^2+Z1022^2)*1000/(1.73*Z$937),0)</f>
        <v>0</v>
      </c>
      <c r="AA1020" s="122">
        <f t="shared" ref="AA1020" si="1631">ROUND(SQRT(AA1021^2+AA1022^2)*1000/(1.73*AA$937),0)</f>
        <v>0</v>
      </c>
      <c r="AB1020" s="123">
        <f t="shared" ref="AB1020" si="1632">ROUND(SQRT(AB1021^2+AB1022^2)*1000/(1.73*AB$937),0)</f>
        <v>0</v>
      </c>
      <c r="AC1020" s="382"/>
      <c r="AD1020" s="206"/>
      <c r="AE1020" s="69"/>
      <c r="AF1020" s="376"/>
      <c r="AG1020" s="376"/>
      <c r="AH1020" s="376"/>
      <c r="AI1020" s="376"/>
      <c r="AJ1020" s="376"/>
      <c r="AK1020" s="376"/>
      <c r="AL1020" s="376"/>
      <c r="AM1020" s="376"/>
      <c r="AN1020" s="376"/>
      <c r="AO1020" s="376"/>
      <c r="AP1020" s="376"/>
      <c r="AQ1020" s="376"/>
      <c r="AR1020" s="376"/>
      <c r="AS1020" s="376"/>
      <c r="AT1020" s="376"/>
      <c r="AU1020" s="376"/>
      <c r="AV1020" s="376"/>
      <c r="AW1020" s="376"/>
      <c r="AX1020" s="376"/>
      <c r="AY1020" s="376"/>
      <c r="AZ1020" s="376"/>
      <c r="BA1020" s="376"/>
      <c r="BB1020" s="376"/>
      <c r="BC1020" s="376"/>
      <c r="BD1020" s="376"/>
      <c r="BE1020" s="376"/>
      <c r="BF1020" s="376"/>
      <c r="BG1020" s="376"/>
      <c r="BH1020" s="376"/>
      <c r="BI1020" s="376"/>
      <c r="BJ1020" s="376"/>
      <c r="BK1020" s="376"/>
      <c r="BL1020" s="376"/>
      <c r="BM1020" s="376"/>
      <c r="BN1020" s="376"/>
      <c r="BO1020" s="376"/>
      <c r="BP1020" s="376"/>
      <c r="BQ1020" s="376"/>
      <c r="BR1020" s="376"/>
      <c r="BS1020" s="376"/>
      <c r="BT1020" s="376"/>
      <c r="BU1020" s="376"/>
      <c r="BV1020" s="376"/>
      <c r="BW1020" s="376"/>
      <c r="BX1020" s="376"/>
      <c r="BY1020" s="376"/>
      <c r="BZ1020" s="376"/>
      <c r="CA1020" s="376"/>
      <c r="CB1020" s="376"/>
      <c r="CC1020" s="376"/>
      <c r="CD1020" s="376"/>
      <c r="CE1020" s="376"/>
      <c r="CF1020" s="376"/>
      <c r="CG1020" s="376"/>
      <c r="CH1020" s="376"/>
      <c r="CI1020" s="376"/>
      <c r="CJ1020" s="376"/>
      <c r="CK1020" s="376"/>
      <c r="CL1020" s="376"/>
      <c r="CM1020" s="187"/>
      <c r="CN1020" s="187"/>
    </row>
    <row r="1021" spans="1:92" s="1" customFormat="1" ht="10.5" customHeight="1">
      <c r="A1021" s="1358"/>
      <c r="B1021" s="1364"/>
      <c r="C1021" s="1165" t="s">
        <v>967</v>
      </c>
      <c r="D1021" s="155" t="s">
        <v>126</v>
      </c>
      <c r="E1021" s="59">
        <f t="shared" ref="E1021" si="1633">(AG1021-AF1021)*$AE1021</f>
        <v>0</v>
      </c>
      <c r="F1021" s="59">
        <f t="shared" ref="F1021" si="1634">(AH1021-AG1021)*$AE1021</f>
        <v>0</v>
      </c>
      <c r="G1021" s="59">
        <f t="shared" ref="G1021" si="1635">(AI1021-AH1021)*$AE1021</f>
        <v>0</v>
      </c>
      <c r="H1021" s="679">
        <f t="shared" ref="H1021" si="1636">(AJ1021-AI1021)*$AE1021</f>
        <v>0</v>
      </c>
      <c r="I1021" s="59">
        <f t="shared" ref="I1021" si="1637">(AK1021-AJ1021)*$AE1021</f>
        <v>0</v>
      </c>
      <c r="J1021" s="59">
        <f t="shared" ref="J1021" si="1638">(AL1021-AK1021)*$AE1021</f>
        <v>0</v>
      </c>
      <c r="K1021" s="59">
        <f t="shared" ref="K1021" si="1639">(AM1021-AL1021)*$AE1021</f>
        <v>0</v>
      </c>
      <c r="L1021" s="59">
        <f t="shared" ref="L1021" si="1640">(AN1021-AM1021)*$AE1021</f>
        <v>0</v>
      </c>
      <c r="M1021" s="59">
        <f t="shared" ref="M1021" si="1641">(AO1021-AN1021)*$AE1021</f>
        <v>0</v>
      </c>
      <c r="N1021" s="679">
        <f t="shared" ref="N1021" si="1642">(AP1021-AO1021)*$AE1021</f>
        <v>0</v>
      </c>
      <c r="O1021" s="59">
        <f t="shared" ref="O1021" si="1643">(AQ1021-AP1021)*$AE1021</f>
        <v>0</v>
      </c>
      <c r="P1021" s="59">
        <f t="shared" ref="P1021" si="1644">(AR1021-AQ1021)*$AE1021</f>
        <v>0</v>
      </c>
      <c r="Q1021" s="59">
        <f t="shared" ref="Q1021" si="1645">(AS1021-AR1021)*$AE1021</f>
        <v>0</v>
      </c>
      <c r="R1021" s="59">
        <f t="shared" ref="R1021" si="1646">(AT1021-AS1021)*$AE1021</f>
        <v>0</v>
      </c>
      <c r="S1021" s="59">
        <f t="shared" ref="S1021" si="1647">(AU1021-AT1021)*$AE1021</f>
        <v>0</v>
      </c>
      <c r="T1021" s="59">
        <f t="shared" ref="T1021" si="1648">(AV1021-AU1021)*$AE1021</f>
        <v>0</v>
      </c>
      <c r="U1021" s="59">
        <f t="shared" ref="U1021" si="1649">(AW1021-AV1021)*$AE1021</f>
        <v>0</v>
      </c>
      <c r="V1021" s="679">
        <f t="shared" ref="V1021" si="1650">(AX1021-AW1021)*$AE1021</f>
        <v>0</v>
      </c>
      <c r="W1021" s="59">
        <f t="shared" ref="W1021" si="1651">(AY1021-AX1021)*$AE1021</f>
        <v>0</v>
      </c>
      <c r="X1021" s="59">
        <f t="shared" ref="X1021" si="1652">(AZ1021-AY1021)*$AE1021</f>
        <v>0</v>
      </c>
      <c r="Y1021" s="59">
        <f t="shared" ref="Y1021" si="1653">(BA1021-AZ1021)*$AE1021</f>
        <v>0</v>
      </c>
      <c r="Z1021" s="59">
        <f t="shared" ref="Z1021" si="1654">(BB1021-BA1021)*$AE1021</f>
        <v>0</v>
      </c>
      <c r="AA1021" s="59">
        <f t="shared" ref="AA1021" si="1655">(BC1021-BB1021)*$AE1021</f>
        <v>0</v>
      </c>
      <c r="AB1021" s="60">
        <f t="shared" ref="AB1021" si="1656">(BD1021-BC1021)*$AE1021</f>
        <v>0</v>
      </c>
      <c r="AC1021" s="58">
        <f>(BD1021-AF1021)*AE1021</f>
        <v>0</v>
      </c>
      <c r="AD1021" s="61">
        <f>(BD1022-AF1022)*AE1021</f>
        <v>9.600000000001607E-4</v>
      </c>
      <c r="AE1021" s="69">
        <v>2.4</v>
      </c>
      <c r="AF1021" s="1170">
        <v>4.3048000000000002</v>
      </c>
      <c r="AG1021" s="1170">
        <v>4.3048000000000002</v>
      </c>
      <c r="AH1021" s="1216">
        <v>4.3048000000000002</v>
      </c>
      <c r="AI1021" s="1170">
        <v>4.3048000000000002</v>
      </c>
      <c r="AJ1021" s="1170">
        <v>4.3048000000000002</v>
      </c>
      <c r="AK1021" s="1170">
        <v>4.3048000000000002</v>
      </c>
      <c r="AL1021" s="1170">
        <v>4.3048000000000002</v>
      </c>
      <c r="AM1021" s="1170">
        <v>4.3048000000000002</v>
      </c>
      <c r="AN1021" s="1170">
        <v>4.3048000000000002</v>
      </c>
      <c r="AO1021" s="1170">
        <v>4.3048000000000002</v>
      </c>
      <c r="AP1021" s="1170">
        <v>4.3048000000000002</v>
      </c>
      <c r="AQ1021" s="1170">
        <v>4.3048000000000002</v>
      </c>
      <c r="AR1021" s="1170">
        <v>4.3048000000000002</v>
      </c>
      <c r="AS1021" s="1170">
        <v>4.3048000000000002</v>
      </c>
      <c r="AT1021" s="1170">
        <v>4.3048000000000002</v>
      </c>
      <c r="AU1021" s="1170">
        <v>4.3048000000000002</v>
      </c>
      <c r="AV1021" s="1170">
        <v>4.3048000000000002</v>
      </c>
      <c r="AW1021" s="1170">
        <v>4.3048000000000002</v>
      </c>
      <c r="AX1021" s="1170">
        <v>4.3048000000000002</v>
      </c>
      <c r="AY1021" s="1170">
        <v>4.3048000000000002</v>
      </c>
      <c r="AZ1021" s="1170">
        <v>4.3048000000000002</v>
      </c>
      <c r="BA1021" s="1170">
        <v>4.3048000000000002</v>
      </c>
      <c r="BB1021" s="1170">
        <v>4.3048000000000002</v>
      </c>
      <c r="BC1021" s="1170">
        <v>4.3048000000000002</v>
      </c>
      <c r="BD1021" s="1170">
        <v>4.3048000000000002</v>
      </c>
      <c r="BE1021" s="376"/>
      <c r="BF1021" s="376"/>
      <c r="BG1021" s="376"/>
      <c r="BH1021" s="376"/>
      <c r="BI1021" s="376"/>
      <c r="BJ1021" s="376"/>
      <c r="BK1021" s="376"/>
      <c r="BL1021" s="376"/>
      <c r="BM1021" s="376"/>
      <c r="BN1021" s="376"/>
      <c r="BO1021" s="376"/>
      <c r="BP1021" s="376"/>
      <c r="BQ1021" s="376"/>
      <c r="BR1021" s="376"/>
      <c r="BS1021" s="376"/>
      <c r="BT1021" s="376"/>
      <c r="BU1021" s="376"/>
      <c r="BV1021" s="376"/>
      <c r="BW1021" s="376"/>
      <c r="BX1021" s="376"/>
      <c r="BY1021" s="376"/>
      <c r="BZ1021" s="376"/>
      <c r="CA1021" s="376"/>
      <c r="CB1021" s="376"/>
      <c r="CC1021" s="376"/>
      <c r="CD1021" s="376"/>
      <c r="CE1021" s="376"/>
      <c r="CF1021" s="376"/>
      <c r="CG1021" s="376"/>
      <c r="CH1021" s="376"/>
      <c r="CI1021" s="376"/>
      <c r="CJ1021" s="376"/>
      <c r="CK1021" s="376"/>
      <c r="CL1021" s="376"/>
      <c r="CM1021" s="187"/>
      <c r="CN1021" s="187"/>
    </row>
    <row r="1022" spans="1:92" s="1" customFormat="1" ht="10.5" customHeight="1">
      <c r="A1022" s="1358"/>
      <c r="B1022" s="1364"/>
      <c r="C1022" s="1165" t="s">
        <v>967</v>
      </c>
      <c r="D1022" s="155" t="s">
        <v>127</v>
      </c>
      <c r="E1022" s="59">
        <f t="shared" ref="E1022" si="1657">(AG1022-AF1022)*$AE1021</f>
        <v>4.799999999999471E-4</v>
      </c>
      <c r="F1022" s="59">
        <f t="shared" ref="F1022" si="1658">(AH1022-AG1022)*$AE1021</f>
        <v>2.3999999999997355E-4</v>
      </c>
      <c r="G1022" s="59">
        <f t="shared" ref="G1022" si="1659">(AI1022-AH1022)*$AE1021</f>
        <v>2.3999999999997355E-4</v>
      </c>
      <c r="H1022" s="679">
        <f t="shared" ref="H1022" si="1660">(AJ1022-AI1022)*$AE1021</f>
        <v>0</v>
      </c>
      <c r="I1022" s="59">
        <f t="shared" ref="I1022" si="1661">(AK1022-AJ1022)*$AE1021</f>
        <v>0</v>
      </c>
      <c r="J1022" s="59">
        <f t="shared" ref="J1022" si="1662">(AL1022-AK1022)*$AE1021</f>
        <v>0</v>
      </c>
      <c r="K1022" s="59">
        <f t="shared" ref="K1022" si="1663">(AM1022-AL1022)*$AE1021</f>
        <v>0</v>
      </c>
      <c r="L1022" s="59">
        <f t="shared" ref="L1022" si="1664">(AN1022-AM1022)*$AE1021</f>
        <v>0</v>
      </c>
      <c r="M1022" s="59">
        <f t="shared" ref="M1022" si="1665">(AO1022-AN1022)*$AE1021</f>
        <v>0</v>
      </c>
      <c r="N1022" s="679">
        <f t="shared" ref="N1022" si="1666">(AP1022-AO1022)*$AE1021</f>
        <v>0</v>
      </c>
      <c r="O1022" s="59">
        <f t="shared" ref="O1022" si="1667">(AQ1022-AP1022)*$AE1021</f>
        <v>0</v>
      </c>
      <c r="P1022" s="59">
        <f t="shared" ref="P1022" si="1668">(AR1022-AQ1022)*$AE1021</f>
        <v>0</v>
      </c>
      <c r="Q1022" s="59">
        <f t="shared" ref="Q1022" si="1669">(AS1022-AR1022)*$AE1021</f>
        <v>0</v>
      </c>
      <c r="R1022" s="59">
        <f t="shared" ref="R1022" si="1670">(AT1022-AS1022)*$AE1021</f>
        <v>0</v>
      </c>
      <c r="S1022" s="59">
        <f t="shared" ref="S1022" si="1671">(AU1022-AT1022)*$AE1021</f>
        <v>0</v>
      </c>
      <c r="T1022" s="59">
        <f t="shared" ref="T1022" si="1672">(AV1022-AU1022)*$AE1021</f>
        <v>0</v>
      </c>
      <c r="U1022" s="59">
        <f t="shared" ref="U1022" si="1673">(AW1022-AV1022)*$AE1021</f>
        <v>0</v>
      </c>
      <c r="V1022" s="679">
        <f t="shared" ref="V1022" si="1674">(AX1022-AW1022)*$AE1021</f>
        <v>0</v>
      </c>
      <c r="W1022" s="59">
        <f t="shared" ref="W1022" si="1675">(AY1022-AX1022)*$AE1021</f>
        <v>0</v>
      </c>
      <c r="X1022" s="59">
        <f t="shared" ref="X1022" si="1676">(AZ1022-AY1022)*$AE1021</f>
        <v>0</v>
      </c>
      <c r="Y1022" s="59">
        <f t="shared" ref="Y1022" si="1677">(BA1022-AZ1022)*$AE1021</f>
        <v>0</v>
      </c>
      <c r="Z1022" s="59">
        <f t="shared" ref="Z1022" si="1678">(BB1022-BA1022)*$AE1021</f>
        <v>0</v>
      </c>
      <c r="AA1022" s="59">
        <f t="shared" ref="AA1022" si="1679">(BC1022-BB1022)*$AE1021</f>
        <v>0</v>
      </c>
      <c r="AB1022" s="60">
        <f t="shared" ref="AB1022" si="1680">(BD1022-BC1022)*$AE1021</f>
        <v>2.6645352591003756E-16</v>
      </c>
      <c r="AC1022" s="58"/>
      <c r="AD1022" s="61"/>
      <c r="AE1022" s="69"/>
      <c r="AF1022" s="1080">
        <v>0.92769999999999997</v>
      </c>
      <c r="AG1022" s="1080">
        <v>0.92789999999999995</v>
      </c>
      <c r="AH1022" s="1081">
        <v>0.92799999999999994</v>
      </c>
      <c r="AI1022" s="1080">
        <v>0.92809999999999993</v>
      </c>
      <c r="AJ1022" s="1080">
        <v>0.92809999999999993</v>
      </c>
      <c r="AK1022" s="1080">
        <v>0.92809999999999993</v>
      </c>
      <c r="AL1022" s="1080">
        <v>0.92809999999999993</v>
      </c>
      <c r="AM1022" s="1080">
        <v>0.92809999999999993</v>
      </c>
      <c r="AN1022" s="1080">
        <v>0.92809999999999993</v>
      </c>
      <c r="AO1022" s="1080">
        <v>0.92809999999999993</v>
      </c>
      <c r="AP1022" s="1080">
        <v>0.92809999999999993</v>
      </c>
      <c r="AQ1022" s="1080">
        <v>0.92809999999999993</v>
      </c>
      <c r="AR1022" s="1080">
        <v>0.92809999999999993</v>
      </c>
      <c r="AS1022" s="1080">
        <v>0.92809999999999993</v>
      </c>
      <c r="AT1022" s="1080">
        <v>0.92809999999999993</v>
      </c>
      <c r="AU1022" s="1080">
        <v>0.92809999999999993</v>
      </c>
      <c r="AV1022" s="1080">
        <v>0.92809999999999993</v>
      </c>
      <c r="AW1022" s="1080">
        <v>0.92809999999999993</v>
      </c>
      <c r="AX1022" s="1080">
        <v>0.92809999999999993</v>
      </c>
      <c r="AY1022" s="1080">
        <v>0.92809999999999993</v>
      </c>
      <c r="AZ1022" s="1080">
        <v>0.92809999999999993</v>
      </c>
      <c r="BA1022" s="1080">
        <v>0.92809999999999993</v>
      </c>
      <c r="BB1022" s="1080">
        <v>0.92809999999999993</v>
      </c>
      <c r="BC1022" s="1080">
        <v>0.92809999999999993</v>
      </c>
      <c r="BD1022" s="1080">
        <v>0.92810000000000004</v>
      </c>
      <c r="BE1022" s="376"/>
      <c r="BF1022" s="376"/>
      <c r="BG1022" s="376"/>
      <c r="BH1022" s="376"/>
      <c r="BI1022" s="376"/>
      <c r="BJ1022" s="376"/>
      <c r="BK1022" s="376"/>
      <c r="BL1022" s="376"/>
      <c r="BM1022" s="376"/>
      <c r="BN1022" s="376"/>
      <c r="BO1022" s="376"/>
      <c r="BP1022" s="376"/>
      <c r="BQ1022" s="376"/>
      <c r="BR1022" s="376"/>
      <c r="BS1022" s="376"/>
      <c r="BT1022" s="376"/>
      <c r="BU1022" s="376"/>
      <c r="BV1022" s="376"/>
      <c r="BW1022" s="376"/>
      <c r="BX1022" s="376"/>
      <c r="BY1022" s="376"/>
      <c r="BZ1022" s="376"/>
      <c r="CA1022" s="376"/>
      <c r="CB1022" s="376"/>
      <c r="CC1022" s="376"/>
      <c r="CD1022" s="376"/>
      <c r="CE1022" s="376"/>
      <c r="CF1022" s="376"/>
      <c r="CG1022" s="376"/>
      <c r="CH1022" s="376"/>
      <c r="CI1022" s="376"/>
      <c r="CJ1022" s="376"/>
      <c r="CK1022" s="376"/>
      <c r="CL1022" s="376"/>
      <c r="CM1022" s="187"/>
      <c r="CN1022" s="187"/>
    </row>
    <row r="1023" spans="1:92" s="1" customFormat="1" ht="10.5" customHeight="1" thickBot="1">
      <c r="A1023" s="1362"/>
      <c r="B1023" s="1363"/>
      <c r="C1023" s="312"/>
      <c r="D1023" s="271" t="s">
        <v>42</v>
      </c>
      <c r="E1023" s="111"/>
      <c r="F1023" s="111"/>
      <c r="G1023" s="111"/>
      <c r="H1023" s="689"/>
      <c r="I1023" s="111"/>
      <c r="J1023" s="111"/>
      <c r="K1023" s="111"/>
      <c r="L1023" s="111"/>
      <c r="M1023" s="111"/>
      <c r="N1023" s="689"/>
      <c r="O1023" s="111"/>
      <c r="P1023" s="111"/>
      <c r="Q1023" s="111"/>
      <c r="R1023" s="111"/>
      <c r="S1023" s="111"/>
      <c r="T1023" s="111"/>
      <c r="U1023" s="111"/>
      <c r="V1023" s="689"/>
      <c r="W1023" s="111"/>
      <c r="X1023" s="111"/>
      <c r="Y1023" s="111"/>
      <c r="Z1023" s="111"/>
      <c r="AA1023" s="111"/>
      <c r="AB1023" s="219"/>
      <c r="AC1023" s="58"/>
      <c r="AD1023" s="61"/>
      <c r="AE1023" s="69"/>
      <c r="AF1023" s="376"/>
      <c r="AG1023" s="376"/>
      <c r="AH1023" s="376"/>
      <c r="AI1023" s="376"/>
      <c r="AJ1023" s="376"/>
      <c r="AK1023" s="376"/>
      <c r="AL1023" s="376"/>
      <c r="AM1023" s="376"/>
      <c r="AN1023" s="376"/>
      <c r="AO1023" s="376"/>
      <c r="AP1023" s="376"/>
      <c r="AQ1023" s="376"/>
      <c r="AR1023" s="376"/>
      <c r="AS1023" s="376"/>
      <c r="AT1023" s="376"/>
      <c r="AU1023" s="376"/>
      <c r="AV1023" s="376"/>
      <c r="AW1023" s="376"/>
      <c r="AX1023" s="376"/>
      <c r="AY1023" s="376"/>
      <c r="AZ1023" s="376"/>
      <c r="BA1023" s="376"/>
      <c r="BB1023" s="376"/>
      <c r="BC1023" s="376"/>
      <c r="BD1023" s="376"/>
      <c r="BE1023" s="376"/>
      <c r="BF1023" s="376"/>
      <c r="BG1023" s="376"/>
      <c r="BH1023" s="376"/>
      <c r="BI1023" s="376"/>
      <c r="BJ1023" s="376"/>
      <c r="BK1023" s="376"/>
      <c r="BL1023" s="376"/>
      <c r="BM1023" s="376"/>
      <c r="BN1023" s="376"/>
      <c r="BO1023" s="376"/>
      <c r="BP1023" s="376"/>
      <c r="BQ1023" s="376"/>
      <c r="BR1023" s="376"/>
      <c r="BS1023" s="376"/>
      <c r="BT1023" s="376"/>
      <c r="BU1023" s="376"/>
      <c r="BV1023" s="376"/>
      <c r="BW1023" s="376"/>
      <c r="BX1023" s="376"/>
      <c r="BY1023" s="376"/>
      <c r="BZ1023" s="376"/>
      <c r="CA1023" s="376"/>
      <c r="CB1023" s="376"/>
      <c r="CC1023" s="376"/>
      <c r="CD1023" s="376"/>
      <c r="CE1023" s="376"/>
      <c r="CF1023" s="376"/>
      <c r="CG1023" s="376"/>
      <c r="CH1023" s="376"/>
      <c r="CI1023" s="376"/>
      <c r="CJ1023" s="376"/>
      <c r="CK1023" s="376"/>
      <c r="CL1023" s="376"/>
      <c r="CM1023" s="187"/>
      <c r="CN1023" s="187"/>
    </row>
    <row r="1024" spans="1:92" s="1" customFormat="1" ht="10.5" customHeight="1">
      <c r="A1024" s="1357" t="s">
        <v>57</v>
      </c>
      <c r="B1024" s="1361"/>
      <c r="C1024" s="916"/>
      <c r="D1024" s="1266" t="s">
        <v>126</v>
      </c>
      <c r="E1024" s="125">
        <f>E966+E991+E996+E1001+E1021+E981+E1016+E1011+E986+E976+E961+E971</f>
        <v>3.4731899999998062</v>
      </c>
      <c r="F1024" s="125">
        <f t="shared" ref="F1024:AB1024" si="1681">F951+F1006+F956+F966+F991+F996+F1001+F1021+F981+F1016+F1011+F986+F976+F961+F971</f>
        <v>3.2723700000004898</v>
      </c>
      <c r="G1024" s="125">
        <f t="shared" si="1681"/>
        <v>2.8796699999997148</v>
      </c>
      <c r="H1024" s="712">
        <f t="shared" si="1681"/>
        <v>3.8306999999990463</v>
      </c>
      <c r="I1024" s="125">
        <f t="shared" si="1681"/>
        <v>3.8271000000000526</v>
      </c>
      <c r="J1024" s="125">
        <f t="shared" si="1681"/>
        <v>3.2151600000004237</v>
      </c>
      <c r="K1024" s="125">
        <f t="shared" si="1681"/>
        <v>3.0638699999986669</v>
      </c>
      <c r="L1024" s="125">
        <f t="shared" si="1681"/>
        <v>3.0799500000013835</v>
      </c>
      <c r="M1024" s="125">
        <f t="shared" si="1681"/>
        <v>3.6258900000013794</v>
      </c>
      <c r="N1024" s="712">
        <f t="shared" si="1681"/>
        <v>3.3144299999999931</v>
      </c>
      <c r="O1024" s="125">
        <f t="shared" si="1681"/>
        <v>3.3345599999979414</v>
      </c>
      <c r="P1024" s="125">
        <f t="shared" si="1681"/>
        <v>2.746500000002277</v>
      </c>
      <c r="Q1024" s="125">
        <f t="shared" si="1681"/>
        <v>3.1184699999993546</v>
      </c>
      <c r="R1024" s="125">
        <f t="shared" si="1681"/>
        <v>3.3903299999993579</v>
      </c>
      <c r="S1024" s="125">
        <f t="shared" si="1681"/>
        <v>3.9427799999994937</v>
      </c>
      <c r="T1024" s="125">
        <f t="shared" si="1681"/>
        <v>3.9708600000000498</v>
      </c>
      <c r="U1024" s="125">
        <f t="shared" si="1681"/>
        <v>3.4660200000005834</v>
      </c>
      <c r="V1024" s="712">
        <f t="shared" si="1681"/>
        <v>3.071220000000642</v>
      </c>
      <c r="W1024" s="125">
        <f t="shared" si="1681"/>
        <v>2.9344800000002809</v>
      </c>
      <c r="X1024" s="125">
        <f t="shared" si="1681"/>
        <v>4.4204999999989472</v>
      </c>
      <c r="Y1024" s="125">
        <f t="shared" si="1681"/>
        <v>4.0962300000007072</v>
      </c>
      <c r="Z1024" s="125">
        <f t="shared" si="1681"/>
        <v>3.3363599999996389</v>
      </c>
      <c r="AA1024" s="125">
        <f t="shared" si="1681"/>
        <v>3.642749999998204</v>
      </c>
      <c r="AB1024" s="168">
        <f t="shared" si="1681"/>
        <v>3.4787399999991639</v>
      </c>
      <c r="AC1024" s="376"/>
      <c r="AD1024" s="376"/>
      <c r="AE1024" s="376"/>
      <c r="AF1024" s="376"/>
      <c r="AG1024" s="376"/>
      <c r="AH1024" s="376"/>
      <c r="AI1024" s="376"/>
      <c r="AJ1024" s="376"/>
      <c r="AK1024" s="376"/>
      <c r="AL1024" s="376"/>
      <c r="AM1024" s="376"/>
      <c r="AN1024" s="376"/>
      <c r="AO1024" s="376"/>
      <c r="AP1024" s="376"/>
      <c r="AQ1024" s="376"/>
      <c r="AR1024" s="376"/>
      <c r="AS1024" s="376"/>
      <c r="AT1024" s="376"/>
      <c r="AU1024" s="376"/>
      <c r="AV1024" s="376"/>
      <c r="AW1024" s="376"/>
      <c r="AX1024" s="376"/>
      <c r="AY1024" s="376"/>
      <c r="AZ1024" s="376"/>
      <c r="BA1024" s="376"/>
      <c r="BB1024" s="376"/>
      <c r="BC1024" s="376"/>
      <c r="BD1024" s="376"/>
      <c r="BE1024" s="376"/>
      <c r="BF1024" s="376"/>
      <c r="BG1024" s="376"/>
      <c r="BH1024" s="376"/>
      <c r="BI1024" s="376"/>
      <c r="BJ1024" s="376"/>
      <c r="BK1024" s="376"/>
      <c r="BL1024" s="376"/>
      <c r="BM1024" s="376"/>
      <c r="BN1024" s="376"/>
      <c r="BO1024" s="376"/>
      <c r="BP1024" s="376"/>
      <c r="BQ1024" s="376"/>
      <c r="BR1024" s="376"/>
      <c r="BS1024" s="376"/>
      <c r="BT1024" s="376"/>
      <c r="BU1024" s="376"/>
      <c r="BV1024" s="376"/>
      <c r="BW1024" s="376"/>
      <c r="BX1024" s="376"/>
      <c r="BY1024" s="376"/>
      <c r="BZ1024" s="376"/>
      <c r="CA1024" s="376"/>
      <c r="CB1024" s="376"/>
      <c r="CC1024" s="376"/>
      <c r="CD1024" s="376"/>
      <c r="CE1024" s="376"/>
      <c r="CF1024" s="376"/>
      <c r="CG1024" s="376"/>
      <c r="CH1024" s="376"/>
      <c r="CI1024" s="376"/>
      <c r="CJ1024" s="376"/>
      <c r="CK1024" s="376"/>
      <c r="CL1024" s="376"/>
      <c r="CM1024" s="187"/>
      <c r="CN1024" s="187"/>
    </row>
    <row r="1025" spans="1:115" s="1" customFormat="1" ht="10.5" customHeight="1" thickBot="1">
      <c r="A1025" s="1362"/>
      <c r="B1025" s="1363"/>
      <c r="C1025" s="917"/>
      <c r="D1025" s="271" t="s">
        <v>127</v>
      </c>
      <c r="E1025" s="127">
        <f>E967+E992+E997+E1002+E1022+E982+E1017+E1012+E987+E977+E962+E972</f>
        <v>3.0611099999987292</v>
      </c>
      <c r="F1025" s="127">
        <f t="shared" ref="F1025:AB1025" si="1682">F952+F1007+F957+F967+F992+F997+F1002+F1022+F982+F1017+F1012+F987+F977+F962+F972</f>
        <v>2.7488700000009918</v>
      </c>
      <c r="G1025" s="127">
        <f t="shared" si="1682"/>
        <v>2.5608600000015294</v>
      </c>
      <c r="H1025" s="717">
        <f t="shared" si="1682"/>
        <v>3.0637199999981592</v>
      </c>
      <c r="I1025" s="127">
        <f t="shared" si="1682"/>
        <v>3.1772700000008625</v>
      </c>
      <c r="J1025" s="127">
        <f t="shared" si="1682"/>
        <v>2.9916300000002249</v>
      </c>
      <c r="K1025" s="127">
        <f t="shared" si="1682"/>
        <v>2.5844999999983997</v>
      </c>
      <c r="L1025" s="127">
        <f t="shared" si="1682"/>
        <v>2.5109100000011493</v>
      </c>
      <c r="M1025" s="127">
        <f t="shared" si="1682"/>
        <v>2.8075499999992983</v>
      </c>
      <c r="N1025" s="717">
        <f t="shared" si="1682"/>
        <v>2.4905700000014805</v>
      </c>
      <c r="O1025" s="127">
        <f t="shared" si="1682"/>
        <v>2.6906699999977719</v>
      </c>
      <c r="P1025" s="127">
        <f t="shared" si="1682"/>
        <v>2.5066800000008134</v>
      </c>
      <c r="Q1025" s="127">
        <f t="shared" si="1682"/>
        <v>2.8057799999973212</v>
      </c>
      <c r="R1025" s="127">
        <f t="shared" si="1682"/>
        <v>2.7000300000009814</v>
      </c>
      <c r="S1025" s="127">
        <f t="shared" si="1682"/>
        <v>3.7135800000026964</v>
      </c>
      <c r="T1025" s="127">
        <f t="shared" si="1682"/>
        <v>3.5638499999981268</v>
      </c>
      <c r="U1025" s="127">
        <f t="shared" si="1682"/>
        <v>3.0786000000027118</v>
      </c>
      <c r="V1025" s="717">
        <f t="shared" si="1682"/>
        <v>2.610479999999177</v>
      </c>
      <c r="W1025" s="127">
        <f t="shared" si="1682"/>
        <v>2.5183799999990355</v>
      </c>
      <c r="X1025" s="127">
        <f t="shared" si="1682"/>
        <v>3.4616399999996701</v>
      </c>
      <c r="Y1025" s="127">
        <f t="shared" si="1682"/>
        <v>3.5018100000008077</v>
      </c>
      <c r="Z1025" s="127">
        <f t="shared" si="1682"/>
        <v>3.0798299999994017</v>
      </c>
      <c r="AA1025" s="127">
        <f t="shared" si="1682"/>
        <v>3.348059999999907</v>
      </c>
      <c r="AB1025" s="169">
        <f t="shared" si="1682"/>
        <v>3.1698300000024924</v>
      </c>
      <c r="AC1025" s="376"/>
      <c r="AD1025" s="376"/>
      <c r="AE1025" s="376"/>
      <c r="AF1025" s="376"/>
      <c r="AG1025" s="376"/>
      <c r="AH1025" s="376"/>
      <c r="AI1025" s="376"/>
      <c r="AJ1025" s="376"/>
      <c r="AK1025" s="376"/>
      <c r="AL1025" s="376"/>
      <c r="AM1025" s="376"/>
      <c r="AN1025" s="376"/>
      <c r="AO1025" s="376"/>
      <c r="AP1025" s="376"/>
      <c r="AQ1025" s="376"/>
      <c r="AR1025" s="376"/>
      <c r="AS1025" s="376"/>
      <c r="AT1025" s="376"/>
      <c r="AU1025" s="376"/>
      <c r="AV1025" s="376"/>
      <c r="AW1025" s="376"/>
      <c r="AX1025" s="376"/>
      <c r="AY1025" s="376"/>
      <c r="AZ1025" s="376"/>
      <c r="BA1025" s="376"/>
      <c r="BB1025" s="376"/>
      <c r="BC1025" s="376"/>
      <c r="BD1025" s="376"/>
      <c r="BE1025" s="376"/>
      <c r="BF1025" s="376"/>
      <c r="BG1025" s="376"/>
      <c r="BH1025" s="376"/>
      <c r="BI1025" s="376"/>
      <c r="BJ1025" s="376"/>
      <c r="BK1025" s="376"/>
      <c r="BL1025" s="376"/>
      <c r="BM1025" s="376"/>
      <c r="BN1025" s="376"/>
      <c r="BO1025" s="376"/>
      <c r="BP1025" s="376"/>
      <c r="BQ1025" s="376"/>
      <c r="BR1025" s="376"/>
      <c r="BS1025" s="376"/>
      <c r="BT1025" s="376"/>
      <c r="BU1025" s="376"/>
      <c r="BV1025" s="376"/>
      <c r="BW1025" s="376"/>
      <c r="BX1025" s="376"/>
      <c r="BY1025" s="376"/>
      <c r="BZ1025" s="376"/>
      <c r="CA1025" s="376"/>
      <c r="CB1025" s="376"/>
      <c r="CC1025" s="376"/>
      <c r="CD1025" s="376"/>
      <c r="CE1025" s="376"/>
      <c r="CF1025" s="376"/>
      <c r="CG1025" s="376"/>
      <c r="CH1025" s="376"/>
      <c r="CI1025" s="376"/>
      <c r="CJ1025" s="376"/>
      <c r="CK1025" s="376"/>
      <c r="CL1025" s="376"/>
      <c r="CM1025" s="187"/>
      <c r="CN1025" s="187"/>
    </row>
    <row r="1026" spans="1:115" s="34" customFormat="1" ht="10.5" customHeight="1">
      <c r="A1026" s="1373" t="s">
        <v>2278</v>
      </c>
      <c r="B1026" s="1374"/>
      <c r="C1026" s="925"/>
      <c r="D1026" s="1262" t="s">
        <v>951</v>
      </c>
      <c r="E1026" s="65">
        <f t="shared" ref="E1026:AB1026" si="1683">(((E941+E946)-E1024)/(E941+E946))*100</f>
        <v>0.39832754058024139</v>
      </c>
      <c r="F1026" s="65">
        <f t="shared" si="1683"/>
        <v>0.60957830674977076</v>
      </c>
      <c r="G1026" s="65">
        <f t="shared" si="1683"/>
        <v>0.62427530225673211</v>
      </c>
      <c r="H1026" s="694">
        <f t="shared" si="1683"/>
        <v>0.60250342512566479</v>
      </c>
      <c r="I1026" s="65">
        <f t="shared" si="1683"/>
        <v>0.55347676946277025</v>
      </c>
      <c r="J1026" s="65">
        <f t="shared" si="1683"/>
        <v>0.53827307145119885</v>
      </c>
      <c r="K1026" s="65">
        <f t="shared" si="1683"/>
        <v>0.1788646493708585</v>
      </c>
      <c r="L1026" s="65">
        <f t="shared" si="1683"/>
        <v>0.55310163134171797</v>
      </c>
      <c r="M1026" s="65">
        <f t="shared" si="1683"/>
        <v>0.5373777936926688</v>
      </c>
      <c r="N1026" s="694">
        <f t="shared" si="1683"/>
        <v>0.82851603171019039</v>
      </c>
      <c r="O1026" s="65">
        <f t="shared" si="1683"/>
        <v>0.43711931223929867</v>
      </c>
      <c r="P1026" s="65">
        <f t="shared" si="1683"/>
        <v>0.94564182458236579</v>
      </c>
      <c r="Q1026" s="65">
        <f t="shared" si="1683"/>
        <v>0.39001111564964136</v>
      </c>
      <c r="R1026" s="65">
        <f t="shared" si="1683"/>
        <v>0.46240839919990839</v>
      </c>
      <c r="S1026" s="65">
        <f t="shared" si="1683"/>
        <v>0.48309910344373552</v>
      </c>
      <c r="T1026" s="65">
        <f t="shared" si="1683"/>
        <v>0.53055580615018161</v>
      </c>
      <c r="U1026" s="65">
        <f t="shared" si="1683"/>
        <v>6.7467044770241402E-2</v>
      </c>
      <c r="V1026" s="694">
        <f t="shared" si="1683"/>
        <v>0.45313107730717017</v>
      </c>
      <c r="W1026" s="65">
        <f t="shared" si="1683"/>
        <v>0.52070620804380041</v>
      </c>
      <c r="X1026" s="65">
        <f t="shared" si="1683"/>
        <v>0.41765787192309856</v>
      </c>
      <c r="Y1026" s="65">
        <f t="shared" si="1683"/>
        <v>0.34958400224709685</v>
      </c>
      <c r="Z1026" s="65">
        <f t="shared" si="1683"/>
        <v>0.31551396508777607</v>
      </c>
      <c r="AA1026" s="65">
        <f t="shared" si="1683"/>
        <v>0.32097589821332928</v>
      </c>
      <c r="AB1026" s="67">
        <f t="shared" si="1683"/>
        <v>0.28377820572090151</v>
      </c>
      <c r="AC1026" s="405"/>
      <c r="AD1026" s="376"/>
      <c r="AE1026" s="376"/>
      <c r="AF1026" s="376"/>
      <c r="AG1026" s="376"/>
      <c r="AH1026" s="406"/>
      <c r="AI1026" s="406"/>
      <c r="AJ1026" s="406"/>
      <c r="AK1026" s="406"/>
      <c r="AL1026" s="406"/>
      <c r="AM1026" s="406"/>
      <c r="AN1026" s="406"/>
      <c r="AO1026" s="406"/>
      <c r="AP1026" s="406"/>
      <c r="AQ1026" s="406"/>
      <c r="AR1026" s="406"/>
      <c r="AS1026" s="406"/>
      <c r="AT1026" s="406"/>
      <c r="AU1026" s="406"/>
      <c r="AV1026" s="406"/>
      <c r="AW1026" s="406"/>
      <c r="AX1026" s="406"/>
      <c r="AY1026" s="406"/>
      <c r="AZ1026" s="406"/>
      <c r="BA1026" s="406"/>
      <c r="BB1026" s="406"/>
      <c r="BC1026" s="406"/>
      <c r="BD1026" s="406"/>
      <c r="BE1026" s="406"/>
      <c r="BF1026" s="406"/>
      <c r="BG1026" s="406"/>
      <c r="BH1026" s="406"/>
      <c r="BI1026" s="406"/>
      <c r="BJ1026" s="406"/>
      <c r="BK1026" s="406"/>
      <c r="BL1026" s="406"/>
      <c r="BM1026" s="406"/>
      <c r="BN1026" s="406"/>
      <c r="BO1026" s="406"/>
      <c r="BP1026" s="406"/>
      <c r="BQ1026" s="406"/>
      <c r="BR1026" s="406"/>
      <c r="BS1026" s="406"/>
      <c r="BT1026" s="406"/>
      <c r="BU1026" s="406"/>
      <c r="BV1026" s="406"/>
      <c r="BW1026" s="406"/>
      <c r="BX1026" s="406"/>
      <c r="BY1026" s="406"/>
      <c r="BZ1026" s="406"/>
      <c r="CA1026" s="406"/>
      <c r="CB1026" s="406"/>
      <c r="CC1026" s="406"/>
      <c r="CD1026" s="406"/>
      <c r="CE1026" s="406"/>
      <c r="CF1026" s="406"/>
      <c r="CG1026" s="406"/>
      <c r="CH1026" s="406"/>
      <c r="CI1026" s="406"/>
      <c r="CJ1026" s="406"/>
      <c r="CK1026" s="406"/>
      <c r="CL1026" s="406"/>
      <c r="CM1026" s="407"/>
      <c r="CN1026" s="407"/>
      <c r="CO1026" s="37"/>
      <c r="CP1026" s="37"/>
      <c r="CQ1026" s="37"/>
      <c r="CR1026" s="37"/>
      <c r="CS1026" s="37"/>
      <c r="CT1026" s="37"/>
      <c r="CU1026" s="37"/>
      <c r="CV1026" s="37"/>
      <c r="CW1026" s="37"/>
      <c r="CX1026" s="37"/>
      <c r="CY1026" s="37"/>
      <c r="CZ1026" s="37"/>
      <c r="DA1026" s="37"/>
      <c r="DB1026" s="37"/>
      <c r="DC1026" s="37"/>
      <c r="DD1026" s="37"/>
      <c r="DE1026" s="37"/>
      <c r="DF1026" s="37"/>
      <c r="DG1026" s="37"/>
      <c r="DH1026" s="37"/>
      <c r="DI1026" s="37"/>
      <c r="DJ1026" s="37"/>
      <c r="DK1026" s="37"/>
    </row>
    <row r="1027" spans="1:115" s="34" customFormat="1" ht="27.75" customHeight="1" thickBot="1">
      <c r="A1027" s="1375"/>
      <c r="B1027" s="1376"/>
      <c r="C1027" s="935"/>
      <c r="D1027" s="409" t="s">
        <v>952</v>
      </c>
      <c r="E1027" s="132">
        <f t="shared" ref="E1027:AB1027" si="1684">(((E942+E947)-E1025)/(E942+E947))*100</f>
        <v>-315.18961588559733</v>
      </c>
      <c r="F1027" s="132">
        <f t="shared" si="1684"/>
        <v>-552.25654897337301</v>
      </c>
      <c r="G1027" s="132">
        <f t="shared" si="1684"/>
        <v>-579.85027078705707</v>
      </c>
      <c r="H1027" s="1272">
        <f t="shared" si="1684"/>
        <v>-286.59903089028114</v>
      </c>
      <c r="I1027" s="132">
        <f t="shared" si="1684"/>
        <v>-243.72647020644661</v>
      </c>
      <c r="J1027" s="132">
        <f t="shared" si="1684"/>
        <v>-310.03700657947377</v>
      </c>
      <c r="K1027" s="132">
        <f t="shared" si="1684"/>
        <v>-861.92496650053499</v>
      </c>
      <c r="L1027" s="132">
        <f t="shared" si="1684"/>
        <v>-1276.5953947411954</v>
      </c>
      <c r="M1027" s="132">
        <f t="shared" si="1684"/>
        <v>-419.91666666622154</v>
      </c>
      <c r="N1027" s="1272">
        <f t="shared" si="1684"/>
        <v>-562.24473516312185</v>
      </c>
      <c r="O1027" s="132">
        <f t="shared" si="1684"/>
        <v>-388.7151264154906</v>
      </c>
      <c r="P1027" s="132">
        <f t="shared" si="1684"/>
        <v>-530.13574660782558</v>
      </c>
      <c r="Q1027" s="132">
        <f t="shared" si="1684"/>
        <v>-321.97256812856591</v>
      </c>
      <c r="R1027" s="132">
        <f t="shared" si="1684"/>
        <v>-352.44822038986126</v>
      </c>
      <c r="S1027" s="132">
        <f t="shared" si="1684"/>
        <v>-161.19598244468548</v>
      </c>
      <c r="T1027" s="132">
        <f t="shared" si="1684"/>
        <v>-171.34536317924076</v>
      </c>
      <c r="U1027" s="132">
        <f t="shared" si="1684"/>
        <v>-300.23400936039531</v>
      </c>
      <c r="V1027" s="1272">
        <f t="shared" si="1684"/>
        <v>-644.49007528984441</v>
      </c>
      <c r="W1027" s="132">
        <f t="shared" si="1684"/>
        <v>-1030.7381465525411</v>
      </c>
      <c r="X1027" s="132">
        <f t="shared" si="1684"/>
        <v>-188.96123409801288</v>
      </c>
      <c r="Y1027" s="132">
        <f t="shared" si="1684"/>
        <v>-170.22640985289524</v>
      </c>
      <c r="Z1027" s="132">
        <f t="shared" si="1684"/>
        <v>-338.79723029513394</v>
      </c>
      <c r="AA1027" s="132">
        <f t="shared" si="1684"/>
        <v>-252.41252999883207</v>
      </c>
      <c r="AB1027" s="134">
        <f t="shared" si="1684"/>
        <v>-261.60506502440614</v>
      </c>
      <c r="AC1027" s="405"/>
      <c r="AD1027" s="376"/>
      <c r="AE1027" s="376"/>
      <c r="AF1027" s="376"/>
      <c r="AG1027" s="376"/>
      <c r="AH1027" s="406"/>
      <c r="AI1027" s="406"/>
      <c r="AJ1027" s="406"/>
      <c r="AK1027" s="406"/>
      <c r="AL1027" s="406"/>
      <c r="AM1027" s="406"/>
      <c r="AN1027" s="406"/>
      <c r="AO1027" s="406"/>
      <c r="AP1027" s="406"/>
      <c r="AQ1027" s="406"/>
      <c r="AR1027" s="406"/>
      <c r="AS1027" s="406"/>
      <c r="AT1027" s="406"/>
      <c r="AU1027" s="406"/>
      <c r="AV1027" s="406"/>
      <c r="AW1027" s="406"/>
      <c r="AX1027" s="406"/>
      <c r="AY1027" s="406"/>
      <c r="AZ1027" s="406"/>
      <c r="BA1027" s="406"/>
      <c r="BB1027" s="406"/>
      <c r="BC1027" s="406"/>
      <c r="BD1027" s="406"/>
      <c r="BE1027" s="406"/>
      <c r="BF1027" s="406"/>
      <c r="BG1027" s="406"/>
      <c r="BH1027" s="406"/>
      <c r="BI1027" s="406"/>
      <c r="BJ1027" s="406"/>
      <c r="BK1027" s="406"/>
      <c r="BL1027" s="406"/>
      <c r="BM1027" s="406"/>
      <c r="BN1027" s="406"/>
      <c r="BO1027" s="406"/>
      <c r="BP1027" s="406"/>
      <c r="BQ1027" s="406"/>
      <c r="BR1027" s="406"/>
      <c r="BS1027" s="406"/>
      <c r="BT1027" s="406"/>
      <c r="BU1027" s="406"/>
      <c r="BV1027" s="406"/>
      <c r="BW1027" s="406"/>
      <c r="BX1027" s="406"/>
      <c r="BY1027" s="406"/>
      <c r="BZ1027" s="406"/>
      <c r="CA1027" s="406"/>
      <c r="CB1027" s="406"/>
      <c r="CC1027" s="406"/>
      <c r="CD1027" s="406"/>
      <c r="CE1027" s="406"/>
      <c r="CF1027" s="406"/>
      <c r="CG1027" s="406"/>
      <c r="CH1027" s="406"/>
      <c r="CI1027" s="406"/>
      <c r="CJ1027" s="406"/>
      <c r="CK1027" s="406"/>
      <c r="CL1027" s="406"/>
      <c r="CM1027" s="407"/>
      <c r="CN1027" s="407"/>
      <c r="CO1027" s="37"/>
      <c r="CP1027" s="37"/>
      <c r="CQ1027" s="37"/>
      <c r="CR1027" s="37"/>
      <c r="CS1027" s="37"/>
      <c r="CT1027" s="37"/>
      <c r="CU1027" s="37"/>
      <c r="CV1027" s="37"/>
      <c r="CW1027" s="37"/>
      <c r="CX1027" s="37"/>
      <c r="CY1027" s="37"/>
      <c r="CZ1027" s="37"/>
      <c r="DA1027" s="37"/>
      <c r="DB1027" s="37"/>
      <c r="DC1027" s="37"/>
      <c r="DD1027" s="37"/>
      <c r="DE1027" s="37"/>
      <c r="DF1027" s="37"/>
      <c r="DG1027" s="37"/>
      <c r="DH1027" s="37"/>
      <c r="DI1027" s="37"/>
      <c r="DJ1027" s="37"/>
      <c r="DK1027" s="37"/>
    </row>
    <row r="1028" spans="1:115" s="5" customFormat="1" ht="10.5" customHeight="1">
      <c r="A1028" s="1369" t="s">
        <v>61</v>
      </c>
      <c r="B1028" s="1370"/>
      <c r="C1028" s="897"/>
      <c r="D1028" s="43" t="s">
        <v>126</v>
      </c>
      <c r="E1028" s="136">
        <f t="shared" ref="E1028:AB1028" si="1685">E941+E946-E966-E991-E996-E1001-E1021-E981-E1016-E1011-E986-E976-E961-E971</f>
        <v>1.3890000002072911E-2</v>
      </c>
      <c r="F1028" s="136">
        <f t="shared" si="1685"/>
        <v>2.0070000002772037E-2</v>
      </c>
      <c r="G1028" s="136">
        <f t="shared" si="1685"/>
        <v>1.8209999998703374E-2</v>
      </c>
      <c r="H1028" s="696">
        <f t="shared" si="1685"/>
        <v>2.3220000001606511E-2</v>
      </c>
      <c r="I1028" s="136">
        <f t="shared" si="1685"/>
        <v>2.1419999995952954E-2</v>
      </c>
      <c r="J1028" s="136">
        <f t="shared" si="1685"/>
        <v>1.7399999998497395E-2</v>
      </c>
      <c r="K1028" s="136">
        <f t="shared" si="1685"/>
        <v>5.6100000019684293E-3</v>
      </c>
      <c r="L1028" s="136">
        <f t="shared" si="1685"/>
        <v>1.7130000003988011E-2</v>
      </c>
      <c r="M1028" s="136">
        <f t="shared" si="1685"/>
        <v>1.9709999993448857E-2</v>
      </c>
      <c r="N1028" s="696">
        <f t="shared" si="1685"/>
        <v>2.7689999998984138E-2</v>
      </c>
      <c r="O1028" s="136">
        <f t="shared" si="1685"/>
        <v>1.4760000005571594E-2</v>
      </c>
      <c r="P1028" s="136">
        <f t="shared" si="1685"/>
        <v>2.6219999998568222E-2</v>
      </c>
      <c r="Q1028" s="136">
        <f t="shared" si="1685"/>
        <v>1.2329999995369656E-2</v>
      </c>
      <c r="R1028" s="136">
        <f t="shared" si="1685"/>
        <v>1.575000000348098E-2</v>
      </c>
      <c r="S1028" s="136">
        <f t="shared" si="1685"/>
        <v>1.9259999999189759E-2</v>
      </c>
      <c r="T1028" s="136">
        <f t="shared" si="1685"/>
        <v>2.1180000003858612E-2</v>
      </c>
      <c r="U1028" s="136">
        <f t="shared" si="1685"/>
        <v>2.4599999939594608E-3</v>
      </c>
      <c r="V1028" s="696">
        <f t="shared" si="1685"/>
        <v>1.3979999997070502E-2</v>
      </c>
      <c r="W1028" s="136">
        <f t="shared" si="1685"/>
        <v>1.5360000007399621E-2</v>
      </c>
      <c r="X1028" s="136">
        <f t="shared" si="1685"/>
        <v>1.8659999997771626E-2</v>
      </c>
      <c r="Y1028" s="136">
        <f t="shared" si="1685"/>
        <v>1.4369999996358129E-2</v>
      </c>
      <c r="Z1028" s="136">
        <f t="shared" si="1685"/>
        <v>1.0680000000354406E-2</v>
      </c>
      <c r="AA1028" s="136">
        <f t="shared" si="1685"/>
        <v>1.1730000005036434E-2</v>
      </c>
      <c r="AB1028" s="137">
        <f t="shared" si="1685"/>
        <v>1.0019999996086992E-2</v>
      </c>
      <c r="AC1028" s="413"/>
      <c r="AD1028" s="413"/>
      <c r="AE1028" s="413"/>
      <c r="AF1028" s="413"/>
      <c r="AG1028" s="413"/>
      <c r="AH1028" s="413"/>
      <c r="AI1028" s="413"/>
      <c r="AJ1028" s="413"/>
      <c r="AK1028" s="413"/>
      <c r="AL1028" s="413"/>
      <c r="AM1028" s="413"/>
      <c r="AN1028" s="413"/>
      <c r="AO1028" s="413"/>
      <c r="AP1028" s="413"/>
      <c r="AQ1028" s="413"/>
      <c r="AR1028" s="413"/>
      <c r="AS1028" s="413"/>
      <c r="AT1028" s="413"/>
      <c r="AU1028" s="413"/>
      <c r="AV1028" s="413"/>
      <c r="AW1028" s="413"/>
      <c r="AX1028" s="413"/>
      <c r="AY1028" s="413"/>
      <c r="AZ1028" s="413"/>
      <c r="BA1028" s="413"/>
      <c r="BB1028" s="413"/>
      <c r="BC1028" s="413"/>
      <c r="BD1028" s="413"/>
      <c r="BE1028" s="413"/>
      <c r="BF1028" s="413"/>
      <c r="BG1028" s="413"/>
      <c r="BH1028" s="413"/>
      <c r="BI1028" s="413"/>
      <c r="BJ1028" s="413"/>
      <c r="BK1028" s="413"/>
      <c r="BL1028" s="413"/>
      <c r="BM1028" s="413"/>
      <c r="BN1028" s="413"/>
      <c r="BO1028" s="413"/>
      <c r="BP1028" s="413"/>
      <c r="BQ1028" s="413"/>
      <c r="BR1028" s="413"/>
      <c r="BS1028" s="413"/>
      <c r="BT1028" s="413"/>
      <c r="BU1028" s="413"/>
      <c r="BV1028" s="413"/>
      <c r="BW1028" s="413"/>
      <c r="BX1028" s="413"/>
      <c r="BY1028" s="413"/>
      <c r="BZ1028" s="413"/>
      <c r="CA1028" s="413"/>
      <c r="CB1028" s="413"/>
      <c r="CC1028" s="413"/>
      <c r="CD1028" s="413"/>
      <c r="CE1028" s="413"/>
      <c r="CF1028" s="413"/>
      <c r="CG1028" s="413"/>
      <c r="CH1028" s="413"/>
      <c r="CI1028" s="413"/>
      <c r="CJ1028" s="413"/>
      <c r="CK1028" s="413"/>
      <c r="CL1028" s="413"/>
      <c r="CM1028" s="148"/>
      <c r="CN1028" s="148"/>
    </row>
    <row r="1029" spans="1:115" s="5" customFormat="1" ht="10.5" customHeight="1" thickBot="1">
      <c r="A1029" s="1371"/>
      <c r="B1029" s="1372"/>
      <c r="C1029" s="898"/>
      <c r="D1029" s="46" t="s">
        <v>127</v>
      </c>
      <c r="E1029" s="140">
        <f t="shared" ref="E1029:AB1029" si="1686">E942+E947-E967-E992-E997-E1002-E1022-E982-E1017-E1012-E987-E977-E962-E972</f>
        <v>-2.323829999999357</v>
      </c>
      <c r="F1029" s="140">
        <f t="shared" si="1686"/>
        <v>-2.3274299999998251</v>
      </c>
      <c r="G1029" s="140">
        <f t="shared" si="1686"/>
        <v>-2.1841800000014051</v>
      </c>
      <c r="H1029" s="1004">
        <f t="shared" si="1686"/>
        <v>-2.2712399999984538</v>
      </c>
      <c r="I1029" s="140">
        <f t="shared" si="1686"/>
        <v>-2.2529100000007021</v>
      </c>
      <c r="J1029" s="140">
        <f t="shared" si="1686"/>
        <v>-2.2620300000011069</v>
      </c>
      <c r="K1029" s="140">
        <f t="shared" si="1686"/>
        <v>-2.3158199999979052</v>
      </c>
      <c r="L1029" s="140">
        <f t="shared" si="1686"/>
        <v>-2.3285100000016428</v>
      </c>
      <c r="M1029" s="140">
        <f t="shared" si="1686"/>
        <v>-2.2675499999989706</v>
      </c>
      <c r="N1029" s="1004">
        <f t="shared" si="1686"/>
        <v>-2.1144900000014788</v>
      </c>
      <c r="O1029" s="140">
        <f t="shared" si="1686"/>
        <v>-2.1401099999968212</v>
      </c>
      <c r="P1029" s="140">
        <f t="shared" si="1686"/>
        <v>-2.108880000001625</v>
      </c>
      <c r="Q1029" s="140">
        <f t="shared" si="1686"/>
        <v>-2.1408599999980651</v>
      </c>
      <c r="R1029" s="140">
        <f t="shared" si="1686"/>
        <v>-2.1032700000004412</v>
      </c>
      <c r="S1029" s="140">
        <f t="shared" si="1686"/>
        <v>-2.2918200000037929</v>
      </c>
      <c r="T1029" s="140">
        <f t="shared" si="1686"/>
        <v>-2.2504499999973975</v>
      </c>
      <c r="U1029" s="140">
        <f t="shared" si="1686"/>
        <v>-2.3094000000020745</v>
      </c>
      <c r="V1029" s="1004">
        <f t="shared" si="1686"/>
        <v>-2.2598399999987921</v>
      </c>
      <c r="W1029" s="140">
        <f t="shared" si="1686"/>
        <v>-2.2956599999992817</v>
      </c>
      <c r="X1029" s="140">
        <f t="shared" si="1686"/>
        <v>-2.2636799999999764</v>
      </c>
      <c r="Y1029" s="140">
        <f t="shared" si="1686"/>
        <v>-2.2059300000011373</v>
      </c>
      <c r="Z1029" s="140">
        <f t="shared" si="1686"/>
        <v>-2.377949999998509</v>
      </c>
      <c r="AA1029" s="140">
        <f t="shared" si="1686"/>
        <v>-2.3980200000001899</v>
      </c>
      <c r="AB1029" s="141">
        <f t="shared" si="1686"/>
        <v>-2.2932300000028936</v>
      </c>
      <c r="AC1029" s="413"/>
      <c r="AD1029" s="413"/>
      <c r="AE1029" s="413"/>
      <c r="AF1029" s="413"/>
      <c r="AG1029" s="413"/>
      <c r="AH1029" s="413"/>
      <c r="AI1029" s="413"/>
      <c r="AJ1029" s="413"/>
      <c r="AK1029" s="413"/>
      <c r="AL1029" s="413"/>
      <c r="AM1029" s="413"/>
      <c r="AN1029" s="413"/>
      <c r="AO1029" s="413"/>
      <c r="AP1029" s="413"/>
      <c r="AQ1029" s="413"/>
      <c r="AR1029" s="413"/>
      <c r="AS1029" s="413"/>
      <c r="AT1029" s="413"/>
      <c r="AU1029" s="413"/>
      <c r="AV1029" s="413"/>
      <c r="AW1029" s="413"/>
      <c r="AX1029" s="413"/>
      <c r="AY1029" s="413"/>
      <c r="AZ1029" s="413"/>
      <c r="BA1029" s="413"/>
      <c r="BB1029" s="413"/>
      <c r="BC1029" s="413"/>
      <c r="BD1029" s="413"/>
      <c r="BE1029" s="413"/>
      <c r="BF1029" s="413"/>
      <c r="BG1029" s="413"/>
      <c r="BH1029" s="413"/>
      <c r="BI1029" s="413"/>
      <c r="BJ1029" s="413"/>
      <c r="BK1029" s="413"/>
      <c r="BL1029" s="413"/>
      <c r="BM1029" s="413"/>
      <c r="BN1029" s="413"/>
      <c r="BO1029" s="413"/>
      <c r="BP1029" s="413"/>
      <c r="BQ1029" s="413"/>
      <c r="BR1029" s="413"/>
      <c r="BS1029" s="413"/>
      <c r="BT1029" s="413"/>
      <c r="BU1029" s="413"/>
      <c r="BV1029" s="413"/>
      <c r="BW1029" s="413"/>
      <c r="BX1029" s="413"/>
      <c r="BY1029" s="413"/>
      <c r="BZ1029" s="413"/>
      <c r="CA1029" s="413"/>
      <c r="CB1029" s="413"/>
      <c r="CC1029" s="413"/>
      <c r="CD1029" s="413"/>
      <c r="CE1029" s="413"/>
      <c r="CF1029" s="413"/>
      <c r="CG1029" s="413"/>
      <c r="CH1029" s="413"/>
      <c r="CI1029" s="413"/>
      <c r="CJ1029" s="413"/>
      <c r="CK1029" s="413"/>
      <c r="CL1029" s="413"/>
      <c r="CM1029" s="148"/>
      <c r="CN1029" s="148"/>
    </row>
    <row r="1030" spans="1:115" s="1" customFormat="1" ht="29.25" customHeight="1" thickBot="1">
      <c r="A1030" s="852"/>
      <c r="B1030" s="175"/>
      <c r="C1030" s="956"/>
      <c r="D1030" s="175"/>
      <c r="E1030" s="175"/>
      <c r="F1030" s="175"/>
      <c r="G1030" s="175"/>
      <c r="H1030" s="175"/>
      <c r="I1030" s="175"/>
      <c r="J1030" s="175"/>
      <c r="K1030" s="175"/>
      <c r="L1030" s="175"/>
      <c r="M1030" s="175"/>
      <c r="N1030" s="175"/>
      <c r="O1030" s="175"/>
      <c r="P1030" s="175"/>
      <c r="Q1030" s="175"/>
      <c r="R1030" s="175"/>
      <c r="S1030" s="175"/>
      <c r="T1030" s="175"/>
      <c r="U1030" s="175"/>
      <c r="V1030" s="175"/>
      <c r="W1030" s="175"/>
      <c r="X1030" s="175"/>
      <c r="Y1030" s="175"/>
      <c r="Z1030" s="175"/>
      <c r="AA1030" s="175"/>
      <c r="AB1030" s="175"/>
      <c r="AC1030" s="384"/>
      <c r="AD1030" s="376"/>
      <c r="AE1030" s="376"/>
      <c r="AF1030" s="376"/>
      <c r="AG1030" s="376"/>
      <c r="AH1030" s="376"/>
      <c r="AI1030" s="376"/>
      <c r="AJ1030" s="376"/>
      <c r="AK1030" s="376"/>
      <c r="AL1030" s="376"/>
      <c r="AM1030" s="376"/>
      <c r="AN1030" s="376"/>
      <c r="AO1030" s="376"/>
      <c r="AP1030" s="376"/>
      <c r="AQ1030" s="376"/>
      <c r="AR1030" s="376"/>
      <c r="AS1030" s="376"/>
      <c r="AT1030" s="376"/>
      <c r="AU1030" s="376"/>
      <c r="AV1030" s="376"/>
      <c r="AW1030" s="376"/>
      <c r="AX1030" s="376"/>
      <c r="AY1030" s="376"/>
      <c r="AZ1030" s="376"/>
      <c r="BA1030" s="376"/>
      <c r="BB1030" s="376"/>
      <c r="BC1030" s="376"/>
      <c r="BD1030" s="376"/>
      <c r="BE1030" s="376"/>
      <c r="BF1030" s="376"/>
      <c r="BG1030" s="376"/>
      <c r="BH1030" s="376"/>
      <c r="BI1030" s="376"/>
      <c r="BJ1030" s="376"/>
      <c r="BK1030" s="376"/>
      <c r="BL1030" s="376"/>
      <c r="BM1030" s="376"/>
      <c r="BN1030" s="376"/>
      <c r="BO1030" s="376"/>
      <c r="BP1030" s="376"/>
      <c r="BQ1030" s="376"/>
      <c r="BR1030" s="376"/>
      <c r="BS1030" s="376"/>
      <c r="BT1030" s="376"/>
      <c r="BU1030" s="376"/>
      <c r="BV1030" s="376"/>
      <c r="BW1030" s="376"/>
      <c r="BX1030" s="376"/>
      <c r="BY1030" s="376"/>
      <c r="BZ1030" s="376"/>
      <c r="CA1030" s="376"/>
      <c r="CB1030" s="376"/>
      <c r="CC1030" s="376"/>
      <c r="CD1030" s="376"/>
      <c r="CE1030" s="376"/>
      <c r="CF1030" s="376"/>
      <c r="CG1030" s="376"/>
      <c r="CH1030" s="376"/>
      <c r="CI1030" s="376"/>
      <c r="CJ1030" s="376"/>
      <c r="CK1030" s="376"/>
      <c r="CL1030" s="376"/>
      <c r="CM1030" s="187"/>
      <c r="CN1030" s="187"/>
    </row>
    <row r="1031" spans="1:115" s="2" customFormat="1" ht="36" customHeight="1" thickBot="1">
      <c r="A1031" s="456" t="s">
        <v>45</v>
      </c>
      <c r="B1031" s="38" t="s">
        <v>101</v>
      </c>
      <c r="C1031" s="38" t="s">
        <v>1005</v>
      </c>
      <c r="D1031" s="38" t="s">
        <v>40</v>
      </c>
      <c r="E1031" s="1382" t="s">
        <v>41</v>
      </c>
      <c r="F1031" s="1382"/>
      <c r="G1031" s="1382"/>
      <c r="H1031" s="1382"/>
      <c r="I1031" s="1382"/>
      <c r="J1031" s="1382"/>
      <c r="K1031" s="1382"/>
      <c r="L1031" s="1382"/>
      <c r="M1031" s="1382"/>
      <c r="N1031" s="1382"/>
      <c r="O1031" s="1382"/>
      <c r="P1031" s="1382"/>
      <c r="Q1031" s="1382"/>
      <c r="R1031" s="1382"/>
      <c r="S1031" s="1382"/>
      <c r="T1031" s="1382"/>
      <c r="U1031" s="1382"/>
      <c r="V1031" s="1382"/>
      <c r="W1031" s="1382"/>
      <c r="X1031" s="1382"/>
      <c r="Y1031" s="1382"/>
      <c r="Z1031" s="1382"/>
      <c r="AA1031" s="1382"/>
      <c r="AB1031" s="1383"/>
      <c r="AC1031" s="376"/>
      <c r="AD1031" s="376"/>
      <c r="AE1031" s="376"/>
      <c r="AF1031" s="376"/>
      <c r="AG1031" s="376"/>
      <c r="AH1031" s="376"/>
      <c r="AI1031" s="376"/>
      <c r="AJ1031" s="376"/>
      <c r="AK1031" s="376"/>
      <c r="AL1031" s="376"/>
      <c r="AM1031" s="376"/>
      <c r="AN1031" s="376"/>
      <c r="AO1031" s="376"/>
      <c r="AP1031" s="376"/>
      <c r="AQ1031" s="376"/>
      <c r="AR1031" s="376"/>
      <c r="AS1031" s="376"/>
      <c r="AT1031" s="376"/>
      <c r="AU1031" s="376"/>
      <c r="AV1031" s="376"/>
      <c r="AW1031" s="376"/>
      <c r="AX1031" s="376"/>
      <c r="AY1031" s="376"/>
      <c r="AZ1031" s="376"/>
      <c r="BA1031" s="376"/>
      <c r="BB1031" s="376"/>
      <c r="BC1031" s="376"/>
      <c r="BD1031" s="376"/>
      <c r="BE1031" s="376"/>
      <c r="BF1031" s="376"/>
      <c r="BG1031" s="376"/>
      <c r="BH1031" s="376"/>
      <c r="BI1031" s="376"/>
      <c r="BJ1031" s="376"/>
      <c r="BK1031" s="376"/>
      <c r="BL1031" s="376"/>
      <c r="BM1031" s="376"/>
      <c r="BN1031" s="376"/>
      <c r="BO1031" s="376"/>
      <c r="BP1031" s="376"/>
      <c r="BQ1031" s="376"/>
      <c r="BR1031" s="376"/>
      <c r="BS1031" s="376"/>
      <c r="BT1031" s="376"/>
      <c r="BU1031" s="376"/>
      <c r="BV1031" s="376"/>
      <c r="BW1031" s="376"/>
      <c r="BX1031" s="376"/>
      <c r="BY1031" s="376"/>
      <c r="BZ1031" s="376"/>
      <c r="CA1031" s="376"/>
      <c r="CB1031" s="376"/>
      <c r="CC1031" s="376"/>
      <c r="CD1031" s="376"/>
      <c r="CE1031" s="376"/>
      <c r="CF1031" s="376"/>
      <c r="CG1031" s="376"/>
      <c r="CH1031" s="376"/>
      <c r="CI1031" s="376"/>
      <c r="CJ1031" s="376"/>
      <c r="CK1031" s="376"/>
      <c r="CL1031" s="376"/>
      <c r="CM1031" s="187"/>
      <c r="CN1031" s="187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</row>
    <row r="1032" spans="1:115" s="2" customFormat="1" ht="10.5" customHeight="1" thickBot="1">
      <c r="A1032" s="1377" t="s">
        <v>694</v>
      </c>
      <c r="B1032" s="1399"/>
      <c r="C1032" s="982"/>
      <c r="D1032" s="959"/>
      <c r="E1032" s="176">
        <v>1</v>
      </c>
      <c r="F1032" s="176">
        <v>2</v>
      </c>
      <c r="G1032" s="176">
        <v>3</v>
      </c>
      <c r="H1032" s="698">
        <v>4</v>
      </c>
      <c r="I1032" s="176">
        <v>5</v>
      </c>
      <c r="J1032" s="176">
        <v>6</v>
      </c>
      <c r="K1032" s="176">
        <v>7</v>
      </c>
      <c r="L1032" s="176">
        <v>8</v>
      </c>
      <c r="M1032" s="176">
        <v>9</v>
      </c>
      <c r="N1032" s="698">
        <v>10</v>
      </c>
      <c r="O1032" s="176">
        <v>11</v>
      </c>
      <c r="P1032" s="176">
        <v>12</v>
      </c>
      <c r="Q1032" s="176">
        <v>13</v>
      </c>
      <c r="R1032" s="176">
        <v>14</v>
      </c>
      <c r="S1032" s="176">
        <v>15</v>
      </c>
      <c r="T1032" s="176">
        <v>16</v>
      </c>
      <c r="U1032" s="176">
        <v>17</v>
      </c>
      <c r="V1032" s="698">
        <v>18</v>
      </c>
      <c r="W1032" s="176">
        <v>19</v>
      </c>
      <c r="X1032" s="176">
        <v>20</v>
      </c>
      <c r="Y1032" s="176">
        <v>21</v>
      </c>
      <c r="Z1032" s="176">
        <v>22</v>
      </c>
      <c r="AA1032" s="176">
        <v>23</v>
      </c>
      <c r="AB1032" s="178">
        <v>24</v>
      </c>
      <c r="AC1032" s="376"/>
      <c r="AD1032" s="376"/>
      <c r="AE1032" s="376"/>
      <c r="AF1032" s="376"/>
      <c r="AG1032" s="376"/>
      <c r="AH1032" s="376"/>
      <c r="AI1032" s="376"/>
      <c r="AJ1032" s="376"/>
      <c r="AK1032" s="376"/>
      <c r="AL1032" s="376"/>
      <c r="AM1032" s="376"/>
      <c r="AN1032" s="376"/>
      <c r="AO1032" s="376"/>
      <c r="AP1032" s="376"/>
      <c r="AQ1032" s="376"/>
      <c r="AR1032" s="376"/>
      <c r="AS1032" s="376"/>
      <c r="AT1032" s="376"/>
      <c r="AU1032" s="376"/>
      <c r="AV1032" s="376"/>
      <c r="AW1032" s="376"/>
      <c r="AX1032" s="376"/>
      <c r="AY1032" s="376"/>
      <c r="AZ1032" s="376"/>
      <c r="BA1032" s="376"/>
      <c r="BB1032" s="376"/>
      <c r="BC1032" s="376"/>
      <c r="BD1032" s="376"/>
      <c r="BE1032" s="376"/>
      <c r="BF1032" s="376"/>
      <c r="BG1032" s="376"/>
      <c r="BH1032" s="376"/>
      <c r="BI1032" s="376"/>
      <c r="BJ1032" s="376"/>
      <c r="BK1032" s="376"/>
      <c r="BL1032" s="376"/>
      <c r="BM1032" s="376"/>
      <c r="BN1032" s="376"/>
      <c r="BO1032" s="376"/>
      <c r="BP1032" s="376"/>
      <c r="BQ1032" s="376"/>
      <c r="BR1032" s="376"/>
      <c r="BS1032" s="376"/>
      <c r="BT1032" s="376"/>
      <c r="BU1032" s="376"/>
      <c r="BV1032" s="376"/>
      <c r="BW1032" s="376"/>
      <c r="BX1032" s="376"/>
      <c r="BY1032" s="376"/>
      <c r="BZ1032" s="376"/>
      <c r="CA1032" s="376"/>
      <c r="CB1032" s="376"/>
      <c r="CC1032" s="376"/>
      <c r="CD1032" s="376"/>
      <c r="CE1032" s="376"/>
      <c r="CF1032" s="376"/>
      <c r="CG1032" s="376"/>
      <c r="CH1032" s="376"/>
      <c r="CI1032" s="376"/>
      <c r="CJ1032" s="376"/>
      <c r="CK1032" s="376"/>
      <c r="CL1032" s="376"/>
      <c r="CM1032" s="187"/>
      <c r="CN1032" s="187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</row>
    <row r="1033" spans="1:115" s="2" customFormat="1" ht="10.5" customHeight="1">
      <c r="A1033" s="391" t="s">
        <v>78</v>
      </c>
      <c r="B1033" s="48"/>
      <c r="C1033" s="48" t="s">
        <v>903</v>
      </c>
      <c r="D1033" s="255" t="s">
        <v>39</v>
      </c>
      <c r="E1033" s="48">
        <v>10.5</v>
      </c>
      <c r="F1033" s="48">
        <v>10.5</v>
      </c>
      <c r="G1033" s="48">
        <v>10.5</v>
      </c>
      <c r="H1033" s="699">
        <v>10.5</v>
      </c>
      <c r="I1033" s="48">
        <v>10.5</v>
      </c>
      <c r="J1033" s="48">
        <v>10.5</v>
      </c>
      <c r="K1033" s="48">
        <v>10.5</v>
      </c>
      <c r="L1033" s="48">
        <v>10.5</v>
      </c>
      <c r="M1033" s="48">
        <v>10.5</v>
      </c>
      <c r="N1033" s="699">
        <v>10.5</v>
      </c>
      <c r="O1033" s="48">
        <v>10.5</v>
      </c>
      <c r="P1033" s="48">
        <v>10.5</v>
      </c>
      <c r="Q1033" s="48">
        <v>10.5</v>
      </c>
      <c r="R1033" s="48">
        <v>10.5</v>
      </c>
      <c r="S1033" s="48">
        <v>10.5</v>
      </c>
      <c r="T1033" s="48">
        <v>10.5</v>
      </c>
      <c r="U1033" s="48">
        <v>10.5</v>
      </c>
      <c r="V1033" s="699">
        <v>10.5</v>
      </c>
      <c r="W1033" s="48">
        <v>10.5</v>
      </c>
      <c r="X1033" s="48">
        <v>10.5</v>
      </c>
      <c r="Y1033" s="48">
        <v>10.5</v>
      </c>
      <c r="Z1033" s="48">
        <v>10.5</v>
      </c>
      <c r="AA1033" s="48">
        <v>10.5</v>
      </c>
      <c r="AB1033" s="49">
        <v>10.5</v>
      </c>
      <c r="AC1033" s="376"/>
      <c r="AD1033" s="376"/>
      <c r="AE1033" s="376"/>
      <c r="AF1033" s="376"/>
      <c r="AG1033" s="376"/>
      <c r="AH1033" s="376"/>
      <c r="AI1033" s="376"/>
      <c r="AJ1033" s="376"/>
      <c r="AK1033" s="376"/>
      <c r="AL1033" s="376"/>
      <c r="AM1033" s="376"/>
      <c r="AN1033" s="376"/>
      <c r="AO1033" s="376"/>
      <c r="AP1033" s="376"/>
      <c r="AQ1033" s="376"/>
      <c r="AR1033" s="376"/>
      <c r="AS1033" s="376"/>
      <c r="AT1033" s="376"/>
      <c r="AU1033" s="376"/>
      <c r="AV1033" s="376"/>
      <c r="AW1033" s="376"/>
      <c r="AX1033" s="376"/>
      <c r="AY1033" s="376"/>
      <c r="AZ1033" s="376"/>
      <c r="BA1033" s="376"/>
      <c r="BB1033" s="376"/>
      <c r="BC1033" s="376"/>
      <c r="BD1033" s="376"/>
      <c r="BE1033" s="376"/>
      <c r="BF1033" s="376"/>
      <c r="BG1033" s="376"/>
      <c r="BH1033" s="376"/>
      <c r="BI1033" s="376"/>
      <c r="BJ1033" s="376"/>
      <c r="BK1033" s="376"/>
      <c r="BL1033" s="376"/>
      <c r="BM1033" s="376"/>
      <c r="BN1033" s="376"/>
      <c r="BO1033" s="376"/>
      <c r="BP1033" s="376"/>
      <c r="BQ1033" s="376"/>
      <c r="BR1033" s="376"/>
      <c r="BS1033" s="376"/>
      <c r="BT1033" s="376"/>
      <c r="BU1033" s="376"/>
      <c r="BV1033" s="376"/>
      <c r="BW1033" s="376"/>
      <c r="BX1033" s="376"/>
      <c r="BY1033" s="376"/>
      <c r="BZ1033" s="376"/>
      <c r="CA1033" s="376"/>
      <c r="CB1033" s="376"/>
      <c r="CC1033" s="376"/>
      <c r="CD1033" s="376"/>
      <c r="CE1033" s="376"/>
      <c r="CF1033" s="376"/>
      <c r="CG1033" s="376"/>
      <c r="CH1033" s="376"/>
      <c r="CI1033" s="376"/>
      <c r="CJ1033" s="376"/>
      <c r="CK1033" s="376"/>
      <c r="CL1033" s="376"/>
      <c r="CM1033" s="187"/>
      <c r="CN1033" s="187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</row>
    <row r="1034" spans="1:115" s="2" customFormat="1" ht="10.5" customHeight="1" thickBot="1">
      <c r="A1034" s="393" t="s">
        <v>79</v>
      </c>
      <c r="B1034" s="50"/>
      <c r="C1034" s="50" t="s">
        <v>903</v>
      </c>
      <c r="D1034" s="257" t="s">
        <v>39</v>
      </c>
      <c r="E1034" s="50">
        <v>10.5</v>
      </c>
      <c r="F1034" s="50">
        <v>10.5</v>
      </c>
      <c r="G1034" s="50">
        <v>10.5</v>
      </c>
      <c r="H1034" s="715">
        <v>10.5</v>
      </c>
      <c r="I1034" s="50">
        <v>10.5</v>
      </c>
      <c r="J1034" s="50">
        <v>10.5</v>
      </c>
      <c r="K1034" s="50">
        <v>10.5</v>
      </c>
      <c r="L1034" s="50">
        <v>10.5</v>
      </c>
      <c r="M1034" s="50">
        <v>10.5</v>
      </c>
      <c r="N1034" s="715">
        <v>10.5</v>
      </c>
      <c r="O1034" s="50">
        <v>10.5</v>
      </c>
      <c r="P1034" s="50">
        <v>10.5</v>
      </c>
      <c r="Q1034" s="50">
        <v>10.5</v>
      </c>
      <c r="R1034" s="50">
        <v>10.5</v>
      </c>
      <c r="S1034" s="50">
        <v>10.5</v>
      </c>
      <c r="T1034" s="50">
        <v>10.5</v>
      </c>
      <c r="U1034" s="50">
        <v>10.5</v>
      </c>
      <c r="V1034" s="715">
        <v>10.5</v>
      </c>
      <c r="W1034" s="50">
        <v>10.5</v>
      </c>
      <c r="X1034" s="50">
        <v>10.5</v>
      </c>
      <c r="Y1034" s="50">
        <v>10.5</v>
      </c>
      <c r="Z1034" s="50">
        <v>10.5</v>
      </c>
      <c r="AA1034" s="50">
        <v>10.5</v>
      </c>
      <c r="AB1034" s="51">
        <v>10.5</v>
      </c>
      <c r="AC1034" s="376"/>
      <c r="AD1034" s="376"/>
      <c r="AE1034" s="376"/>
      <c r="AF1034" s="376"/>
      <c r="AG1034" s="376"/>
      <c r="AH1034" s="376"/>
      <c r="AI1034" s="376"/>
      <c r="AJ1034" s="376"/>
      <c r="AK1034" s="376"/>
      <c r="AL1034" s="376"/>
      <c r="AM1034" s="376"/>
      <c r="AN1034" s="376"/>
      <c r="AO1034" s="376"/>
      <c r="AP1034" s="376"/>
      <c r="AQ1034" s="376"/>
      <c r="AR1034" s="376"/>
      <c r="AS1034" s="376"/>
      <c r="AT1034" s="376"/>
      <c r="AU1034" s="376"/>
      <c r="AV1034" s="376"/>
      <c r="AW1034" s="376"/>
      <c r="AX1034" s="376"/>
      <c r="AY1034" s="376"/>
      <c r="AZ1034" s="376"/>
      <c r="BA1034" s="376"/>
      <c r="BB1034" s="376"/>
      <c r="BC1034" s="376"/>
      <c r="BD1034" s="376"/>
      <c r="BE1034" s="376"/>
      <c r="BF1034" s="376"/>
      <c r="BG1034" s="376"/>
      <c r="BH1034" s="376"/>
      <c r="BI1034" s="376"/>
      <c r="BJ1034" s="376"/>
      <c r="BK1034" s="376"/>
      <c r="BL1034" s="376"/>
      <c r="BM1034" s="376"/>
      <c r="BN1034" s="376"/>
      <c r="BO1034" s="376"/>
      <c r="BP1034" s="376"/>
      <c r="BQ1034" s="376"/>
      <c r="BR1034" s="376"/>
      <c r="BS1034" s="376"/>
      <c r="BT1034" s="376"/>
      <c r="BU1034" s="376"/>
      <c r="BV1034" s="376"/>
      <c r="BW1034" s="376"/>
      <c r="BX1034" s="376"/>
      <c r="BY1034" s="376"/>
      <c r="BZ1034" s="376"/>
      <c r="CA1034" s="376"/>
      <c r="CB1034" s="376"/>
      <c r="CC1034" s="376"/>
      <c r="CD1034" s="376"/>
      <c r="CE1034" s="376"/>
      <c r="CF1034" s="376"/>
      <c r="CG1034" s="376"/>
      <c r="CH1034" s="376"/>
      <c r="CI1034" s="376"/>
      <c r="CJ1034" s="376"/>
      <c r="CK1034" s="376"/>
      <c r="CL1034" s="376"/>
      <c r="CM1034" s="187"/>
      <c r="CN1034" s="187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</row>
    <row r="1035" spans="1:115" s="1" customFormat="1" ht="10.5" customHeight="1">
      <c r="A1035" s="1357" t="s">
        <v>5</v>
      </c>
      <c r="B1035" s="1361" t="s">
        <v>2</v>
      </c>
      <c r="C1035" s="1222"/>
      <c r="D1035" s="1266"/>
      <c r="E1035" s="88"/>
      <c r="F1035" s="88"/>
      <c r="G1035" s="88"/>
      <c r="H1035" s="680"/>
      <c r="I1035" s="88"/>
      <c r="J1035" s="88"/>
      <c r="K1035" s="88"/>
      <c r="L1035" s="88"/>
      <c r="M1035" s="88"/>
      <c r="N1035" s="680"/>
      <c r="O1035" s="88"/>
      <c r="P1035" s="88"/>
      <c r="Q1035" s="88"/>
      <c r="R1035" s="88"/>
      <c r="S1035" s="88"/>
      <c r="T1035" s="88"/>
      <c r="U1035" s="88"/>
      <c r="V1035" s="680"/>
      <c r="W1035" s="88"/>
      <c r="X1035" s="88"/>
      <c r="Y1035" s="88"/>
      <c r="Z1035" s="88"/>
      <c r="AA1035" s="88"/>
      <c r="AB1035" s="89"/>
      <c r="AC1035" s="58" t="s">
        <v>125</v>
      </c>
      <c r="AD1035" s="61">
        <f>AD1037/AC1037</f>
        <v>0.49193548387115626</v>
      </c>
      <c r="AE1035" s="69"/>
      <c r="AF1035" s="463"/>
      <c r="AG1035" s="117"/>
      <c r="AH1035" s="117"/>
      <c r="AI1035" s="117"/>
      <c r="AJ1035" s="117"/>
      <c r="AK1035" s="117"/>
      <c r="AL1035" s="117"/>
      <c r="AM1035" s="117"/>
      <c r="AN1035" s="117"/>
      <c r="AO1035" s="117"/>
      <c r="AP1035" s="117"/>
      <c r="AQ1035" s="117"/>
      <c r="AR1035" s="117"/>
      <c r="AS1035" s="117"/>
      <c r="AT1035" s="117"/>
      <c r="AU1035" s="117"/>
      <c r="AV1035" s="117"/>
      <c r="AW1035" s="117"/>
      <c r="AX1035" s="117"/>
      <c r="AY1035" s="117"/>
      <c r="AZ1035" s="117"/>
      <c r="BA1035" s="117"/>
      <c r="BB1035" s="117"/>
      <c r="BC1035" s="117"/>
      <c r="BD1035" s="117"/>
      <c r="BE1035" s="384"/>
      <c r="BF1035" s="384"/>
      <c r="BG1035" s="384"/>
      <c r="BH1035" s="384"/>
      <c r="BI1035" s="384"/>
      <c r="BJ1035" s="384"/>
      <c r="BK1035" s="384"/>
      <c r="BL1035" s="384"/>
      <c r="BM1035" s="384"/>
      <c r="BN1035" s="384"/>
      <c r="BO1035" s="384"/>
      <c r="BP1035" s="384"/>
      <c r="BQ1035" s="384"/>
      <c r="BR1035" s="384"/>
      <c r="BS1035" s="384"/>
      <c r="BT1035" s="384"/>
      <c r="BU1035" s="384"/>
      <c r="BV1035" s="384"/>
      <c r="BW1035" s="384"/>
      <c r="BX1035" s="384"/>
      <c r="BY1035" s="384"/>
      <c r="BZ1035" s="384"/>
      <c r="CA1035" s="384"/>
      <c r="CB1035" s="384"/>
      <c r="CC1035" s="384"/>
      <c r="CD1035" s="384"/>
      <c r="CE1035" s="384"/>
      <c r="CF1035" s="376"/>
      <c r="CG1035" s="376"/>
      <c r="CH1035" s="376"/>
      <c r="CI1035" s="376"/>
      <c r="CJ1035" s="376"/>
      <c r="CK1035" s="376"/>
      <c r="CL1035" s="376"/>
      <c r="CM1035" s="187"/>
      <c r="CN1035" s="187"/>
    </row>
    <row r="1036" spans="1:115" s="1" customFormat="1" ht="10.5" customHeight="1">
      <c r="A1036" s="1358"/>
      <c r="B1036" s="1364"/>
      <c r="C1036" s="1165" t="s">
        <v>139</v>
      </c>
      <c r="D1036" s="155" t="s">
        <v>34</v>
      </c>
      <c r="E1036" s="122">
        <f>ROUND(SQRT(E1037^2+E1038^2)*1000/(1.73*E$1033),0)</f>
        <v>20</v>
      </c>
      <c r="F1036" s="122">
        <f t="shared" ref="F1036:AB1036" si="1687">ROUND(SQRT(F1037^2+F1038^2)*1000/(1.73*F$1033),0)</f>
        <v>18</v>
      </c>
      <c r="G1036" s="122">
        <f t="shared" si="1687"/>
        <v>19</v>
      </c>
      <c r="H1036" s="682">
        <f t="shared" si="1687"/>
        <v>20</v>
      </c>
      <c r="I1036" s="122">
        <f t="shared" si="1687"/>
        <v>19</v>
      </c>
      <c r="J1036" s="122">
        <f t="shared" si="1687"/>
        <v>20</v>
      </c>
      <c r="K1036" s="122">
        <f t="shared" si="1687"/>
        <v>26</v>
      </c>
      <c r="L1036" s="122">
        <f t="shared" si="1687"/>
        <v>18</v>
      </c>
      <c r="M1036" s="122">
        <f t="shared" si="1687"/>
        <v>30</v>
      </c>
      <c r="N1036" s="682">
        <f t="shared" si="1687"/>
        <v>30</v>
      </c>
      <c r="O1036" s="122">
        <f t="shared" si="1687"/>
        <v>26</v>
      </c>
      <c r="P1036" s="122">
        <f t="shared" si="1687"/>
        <v>23</v>
      </c>
      <c r="Q1036" s="122">
        <f t="shared" si="1687"/>
        <v>33</v>
      </c>
      <c r="R1036" s="122">
        <f t="shared" si="1687"/>
        <v>28</v>
      </c>
      <c r="S1036" s="122">
        <f t="shared" si="1687"/>
        <v>29</v>
      </c>
      <c r="T1036" s="122">
        <f t="shared" si="1687"/>
        <v>30</v>
      </c>
      <c r="U1036" s="122">
        <f t="shared" si="1687"/>
        <v>30</v>
      </c>
      <c r="V1036" s="682">
        <f t="shared" si="1687"/>
        <v>30</v>
      </c>
      <c r="W1036" s="122">
        <f t="shared" si="1687"/>
        <v>33</v>
      </c>
      <c r="X1036" s="122">
        <f t="shared" si="1687"/>
        <v>27</v>
      </c>
      <c r="Y1036" s="122">
        <f t="shared" si="1687"/>
        <v>31</v>
      </c>
      <c r="Z1036" s="122">
        <f t="shared" si="1687"/>
        <v>29</v>
      </c>
      <c r="AA1036" s="122">
        <f t="shared" si="1687"/>
        <v>21</v>
      </c>
      <c r="AB1036" s="123">
        <f t="shared" si="1687"/>
        <v>22</v>
      </c>
      <c r="AC1036" s="382"/>
      <c r="AD1036" s="206"/>
      <c r="AE1036" s="69"/>
      <c r="AF1036" s="117"/>
      <c r="AG1036" s="117"/>
      <c r="AH1036" s="117"/>
      <c r="AI1036" s="117"/>
      <c r="AJ1036" s="117"/>
      <c r="AK1036" s="117"/>
      <c r="AL1036" s="117"/>
      <c r="AM1036" s="117"/>
      <c r="AN1036" s="117"/>
      <c r="AO1036" s="117"/>
      <c r="AP1036" s="117"/>
      <c r="AQ1036" s="117"/>
      <c r="AR1036" s="117"/>
      <c r="AS1036" s="117"/>
      <c r="AT1036" s="117"/>
      <c r="AU1036" s="117"/>
      <c r="AV1036" s="117"/>
      <c r="AW1036" s="117"/>
      <c r="AX1036" s="117"/>
      <c r="AY1036" s="117"/>
      <c r="AZ1036" s="117"/>
      <c r="BA1036" s="117"/>
      <c r="BB1036" s="117"/>
      <c r="BC1036" s="117"/>
      <c r="BD1036" s="117"/>
      <c r="BE1036" s="384"/>
      <c r="BF1036" s="384"/>
      <c r="BG1036" s="384"/>
      <c r="BH1036" s="384"/>
      <c r="BI1036" s="384"/>
      <c r="BJ1036" s="384"/>
      <c r="BK1036" s="384"/>
      <c r="BL1036" s="384"/>
      <c r="BM1036" s="384"/>
      <c r="BN1036" s="384"/>
      <c r="BO1036" s="384"/>
      <c r="BP1036" s="384"/>
      <c r="BQ1036" s="384"/>
      <c r="BR1036" s="384"/>
      <c r="BS1036" s="384"/>
      <c r="BT1036" s="384"/>
      <c r="BU1036" s="384"/>
      <c r="BV1036" s="384"/>
      <c r="BW1036" s="384"/>
      <c r="BX1036" s="384"/>
      <c r="BY1036" s="384"/>
      <c r="BZ1036" s="384"/>
      <c r="CA1036" s="384"/>
      <c r="CB1036" s="384"/>
      <c r="CC1036" s="384"/>
      <c r="CD1036" s="384"/>
      <c r="CE1036" s="384"/>
      <c r="CF1036" s="376"/>
      <c r="CG1036" s="376"/>
      <c r="CH1036" s="376"/>
      <c r="CI1036" s="376"/>
      <c r="CJ1036" s="376"/>
      <c r="CK1036" s="376"/>
      <c r="CL1036" s="376"/>
      <c r="CM1036" s="187"/>
      <c r="CN1036" s="187"/>
    </row>
    <row r="1037" spans="1:115" s="1" customFormat="1" ht="10.5" customHeight="1">
      <c r="A1037" s="1358"/>
      <c r="B1037" s="1364"/>
      <c r="C1037" s="1165" t="s">
        <v>137</v>
      </c>
      <c r="D1037" s="155" t="s">
        <v>126</v>
      </c>
      <c r="E1037" s="59">
        <f t="shared" ref="E1037:O1037" si="1688">(AG1037-AF1037)*$AE1037</f>
        <v>0.31999999999698048</v>
      </c>
      <c r="F1037" s="59">
        <f t="shared" si="1688"/>
        <v>0.30000000000200089</v>
      </c>
      <c r="G1037" s="59">
        <f t="shared" si="1688"/>
        <v>0.29999999999745341</v>
      </c>
      <c r="H1037" s="679">
        <f t="shared" si="1688"/>
        <v>0.32000000000152795</v>
      </c>
      <c r="I1037" s="59">
        <f t="shared" si="1688"/>
        <v>0.30000000000200089</v>
      </c>
      <c r="J1037" s="59">
        <f t="shared" si="1688"/>
        <v>0.31999999999698048</v>
      </c>
      <c r="K1037" s="59">
        <f t="shared" si="1688"/>
        <v>0.4400000000032378</v>
      </c>
      <c r="L1037" s="59">
        <f t="shared" si="1688"/>
        <v>0.27999999999792635</v>
      </c>
      <c r="M1037" s="59">
        <f t="shared" si="1688"/>
        <v>0.47999999999774445</v>
      </c>
      <c r="N1037" s="679">
        <f t="shared" si="1688"/>
        <v>0.48000000000229193</v>
      </c>
      <c r="O1037" s="59">
        <f t="shared" si="1688"/>
        <v>0.41999999999916326</v>
      </c>
      <c r="P1037" s="59">
        <f>(AR1037-AQ1037)*$AE1037</f>
        <v>0.38000000000010914</v>
      </c>
      <c r="Q1037" s="59">
        <f t="shared" ref="Q1037:AB1037" si="1689">(AS1037-AR1037)*$AE1037</f>
        <v>0.52000000000134605</v>
      </c>
      <c r="R1037" s="59">
        <f t="shared" si="1689"/>
        <v>0.45999999999821739</v>
      </c>
      <c r="S1037" s="59">
        <f t="shared" si="1689"/>
        <v>0.46000000000276486</v>
      </c>
      <c r="T1037" s="59">
        <f t="shared" si="1689"/>
        <v>0.49999999999727152</v>
      </c>
      <c r="U1037" s="59">
        <f t="shared" si="1689"/>
        <v>0.48000000000229193</v>
      </c>
      <c r="V1037" s="679">
        <f t="shared" si="1689"/>
        <v>0.49999999999727152</v>
      </c>
      <c r="W1037" s="59">
        <f t="shared" si="1689"/>
        <v>0.54000000000087311</v>
      </c>
      <c r="X1037" s="59">
        <f t="shared" si="1689"/>
        <v>0.43999999999869033</v>
      </c>
      <c r="Y1037" s="59">
        <f t="shared" si="1689"/>
        <v>0.50000000000181899</v>
      </c>
      <c r="Z1037" s="59">
        <f t="shared" si="1689"/>
        <v>0.48000000000229193</v>
      </c>
      <c r="AA1037" s="59">
        <f t="shared" si="1689"/>
        <v>0.33999999999650754</v>
      </c>
      <c r="AB1037" s="60">
        <f t="shared" si="1689"/>
        <v>0.36000000000058208</v>
      </c>
      <c r="AC1037" s="58">
        <f>(BD1037-AF1037)*AE1037</f>
        <v>9.9199999999973443</v>
      </c>
      <c r="AD1037" s="61">
        <f>(BD1038-AF1038)*AE1037</f>
        <v>4.8800000000005639</v>
      </c>
      <c r="AE1037" s="69">
        <v>20</v>
      </c>
      <c r="AF1037" s="384">
        <v>1216.7650000000001</v>
      </c>
      <c r="AG1037" s="384">
        <v>1216.7809999999999</v>
      </c>
      <c r="AH1037" s="384">
        <v>1216.796</v>
      </c>
      <c r="AI1037" s="384">
        <v>1216.8109999999999</v>
      </c>
      <c r="AJ1037" s="384">
        <v>1216.827</v>
      </c>
      <c r="AK1037" s="384">
        <v>1216.8420000000001</v>
      </c>
      <c r="AL1037" s="384">
        <v>1216.8579999999999</v>
      </c>
      <c r="AM1037" s="384">
        <v>1216.8800000000001</v>
      </c>
      <c r="AN1037" s="384">
        <v>1216.894</v>
      </c>
      <c r="AO1037" s="384">
        <v>1216.9179999999999</v>
      </c>
      <c r="AP1037" s="384">
        <v>1216.942</v>
      </c>
      <c r="AQ1037" s="384">
        <v>1216.963</v>
      </c>
      <c r="AR1037" s="384">
        <v>1216.982</v>
      </c>
      <c r="AS1037" s="384">
        <v>1217.008</v>
      </c>
      <c r="AT1037" s="384">
        <v>1217.0309999999999</v>
      </c>
      <c r="AU1037" s="384">
        <v>1217.0540000000001</v>
      </c>
      <c r="AV1037" s="384">
        <v>1217.079</v>
      </c>
      <c r="AW1037" s="384">
        <v>1217.1030000000001</v>
      </c>
      <c r="AX1037" s="384">
        <v>1217.1279999999999</v>
      </c>
      <c r="AY1037" s="384">
        <v>1217.155</v>
      </c>
      <c r="AZ1037" s="384">
        <v>1217.1769999999999</v>
      </c>
      <c r="BA1037" s="384">
        <v>1217.202</v>
      </c>
      <c r="BB1037" s="384">
        <v>1217.2260000000001</v>
      </c>
      <c r="BC1037" s="384">
        <v>1217.2429999999999</v>
      </c>
      <c r="BD1037" s="384">
        <v>1217.261</v>
      </c>
      <c r="BE1037" s="384">
        <v>9.4139999999999997</v>
      </c>
      <c r="BF1037" s="384">
        <v>9.4139999999999997</v>
      </c>
      <c r="BG1037" s="384">
        <v>9.4139999999999997</v>
      </c>
      <c r="BH1037" s="384">
        <v>9.4139999999999997</v>
      </c>
      <c r="BI1037" s="384">
        <v>9.4139999999999997</v>
      </c>
      <c r="BJ1037" s="384">
        <v>9.4139999999999997</v>
      </c>
      <c r="BK1037" s="384">
        <v>9.4139999999999997</v>
      </c>
      <c r="BL1037" s="384">
        <v>9.4139999999999997</v>
      </c>
      <c r="BM1037" s="384">
        <v>9.4139999999999997</v>
      </c>
      <c r="BN1037" s="384">
        <v>9.4139999999999997</v>
      </c>
      <c r="BO1037" s="384">
        <v>9.4139999999999997</v>
      </c>
      <c r="BP1037" s="384">
        <v>9.4139999999999997</v>
      </c>
      <c r="BQ1037" s="384">
        <v>9.4139999999999997</v>
      </c>
      <c r="BR1037" s="384">
        <v>9.4139999999999997</v>
      </c>
      <c r="BS1037" s="384">
        <v>9.4139999999999997</v>
      </c>
      <c r="BT1037" s="384">
        <v>9.4139999999999997</v>
      </c>
      <c r="BU1037" s="384">
        <v>9.4139999999999997</v>
      </c>
      <c r="BV1037" s="384">
        <v>9.4139999999999997</v>
      </c>
      <c r="BW1037" s="384">
        <v>9.4139999999999997</v>
      </c>
      <c r="BX1037" s="384">
        <v>9.4139999999999997</v>
      </c>
      <c r="BY1037" s="384">
        <v>9.4139999999999997</v>
      </c>
      <c r="BZ1037" s="384">
        <v>9.4139999999999997</v>
      </c>
      <c r="CA1037" s="384">
        <v>9.4139999999999997</v>
      </c>
      <c r="CB1037" s="384">
        <v>9.4139999999999997</v>
      </c>
      <c r="CC1037" s="384">
        <v>9.4139999999999997</v>
      </c>
      <c r="CD1037" s="384"/>
      <c r="CE1037" s="384"/>
      <c r="CF1037" s="376"/>
      <c r="CG1037" s="376"/>
      <c r="CH1037" s="376"/>
      <c r="CI1037" s="376"/>
      <c r="CJ1037" s="376"/>
      <c r="CK1037" s="376"/>
      <c r="CL1037" s="376"/>
      <c r="CM1037" s="187"/>
      <c r="CN1037" s="187"/>
    </row>
    <row r="1038" spans="1:115" s="1" customFormat="1" ht="10.5" customHeight="1">
      <c r="A1038" s="1358"/>
      <c r="B1038" s="1364"/>
      <c r="C1038" s="1165" t="s">
        <v>137</v>
      </c>
      <c r="D1038" s="155" t="s">
        <v>127</v>
      </c>
      <c r="E1038" s="59">
        <f t="shared" ref="E1038:AB1038" si="1690">(AG1038-AF1038)*$AE1037</f>
        <v>0.18000000000029104</v>
      </c>
      <c r="F1038" s="59">
        <f t="shared" si="1690"/>
        <v>0.14000000000123691</v>
      </c>
      <c r="G1038" s="59">
        <f t="shared" si="1690"/>
        <v>0.18000000000029104</v>
      </c>
      <c r="H1038" s="679">
        <f t="shared" si="1690"/>
        <v>0.15999999999849024</v>
      </c>
      <c r="I1038" s="59">
        <f t="shared" si="1690"/>
        <v>0.16000000000076398</v>
      </c>
      <c r="J1038" s="59">
        <f t="shared" si="1690"/>
        <v>0.16000000000076398</v>
      </c>
      <c r="K1038" s="59">
        <f t="shared" si="1690"/>
        <v>0.15999999999849024</v>
      </c>
      <c r="L1038" s="59">
        <f t="shared" si="1690"/>
        <v>0.18000000000029104</v>
      </c>
      <c r="M1038" s="59">
        <f t="shared" si="1690"/>
        <v>0.24000000000114596</v>
      </c>
      <c r="N1038" s="679">
        <f t="shared" si="1690"/>
        <v>0.25999999999839929</v>
      </c>
      <c r="O1038" s="59">
        <f t="shared" si="1690"/>
        <v>0.2200000000016189</v>
      </c>
      <c r="P1038" s="59">
        <f t="shared" si="1690"/>
        <v>0.18000000000029104</v>
      </c>
      <c r="Q1038" s="59">
        <f t="shared" si="1690"/>
        <v>0.27999999999792635</v>
      </c>
      <c r="R1038" s="59">
        <f t="shared" si="1690"/>
        <v>0.2200000000016189</v>
      </c>
      <c r="S1038" s="59">
        <f t="shared" si="1690"/>
        <v>0.23999999999887223</v>
      </c>
      <c r="T1038" s="59">
        <f t="shared" si="1690"/>
        <v>0.2200000000016189</v>
      </c>
      <c r="U1038" s="59">
        <f t="shared" si="1690"/>
        <v>0.23999999999887223</v>
      </c>
      <c r="V1038" s="679">
        <f t="shared" si="1690"/>
        <v>0.21999999999934516</v>
      </c>
      <c r="W1038" s="59">
        <f t="shared" si="1690"/>
        <v>0.24000000000114596</v>
      </c>
      <c r="X1038" s="59">
        <f t="shared" si="1690"/>
        <v>0.1999999999998181</v>
      </c>
      <c r="Y1038" s="59">
        <f t="shared" si="1690"/>
        <v>0.23999999999887223</v>
      </c>
      <c r="Z1038" s="59">
        <f t="shared" si="1690"/>
        <v>0.2200000000016189</v>
      </c>
      <c r="AA1038" s="59">
        <f t="shared" si="1690"/>
        <v>0.15999999999849024</v>
      </c>
      <c r="AB1038" s="60">
        <f t="shared" si="1690"/>
        <v>0.18000000000029104</v>
      </c>
      <c r="AC1038" s="58"/>
      <c r="AD1038" s="61"/>
      <c r="AE1038" s="69"/>
      <c r="AF1038" s="384">
        <v>575.88199999999995</v>
      </c>
      <c r="AG1038" s="384">
        <v>575.89099999999996</v>
      </c>
      <c r="AH1038" s="744">
        <v>575.89800000000002</v>
      </c>
      <c r="AI1038" s="384">
        <v>575.90700000000004</v>
      </c>
      <c r="AJ1038" s="384">
        <v>575.91499999999996</v>
      </c>
      <c r="AK1038" s="384">
        <v>575.923</v>
      </c>
      <c r="AL1038" s="384">
        <v>575.93100000000004</v>
      </c>
      <c r="AM1038" s="384">
        <v>575.93899999999996</v>
      </c>
      <c r="AN1038" s="384">
        <v>575.94799999999998</v>
      </c>
      <c r="AO1038" s="384">
        <v>575.96</v>
      </c>
      <c r="AP1038" s="384">
        <v>575.97299999999996</v>
      </c>
      <c r="AQ1038" s="384">
        <v>575.98400000000004</v>
      </c>
      <c r="AR1038" s="384">
        <v>575.99300000000005</v>
      </c>
      <c r="AS1038" s="384">
        <v>576.00699999999995</v>
      </c>
      <c r="AT1038" s="384">
        <v>576.01800000000003</v>
      </c>
      <c r="AU1038" s="384">
        <v>576.03</v>
      </c>
      <c r="AV1038" s="384">
        <v>576.04100000000005</v>
      </c>
      <c r="AW1038" s="384">
        <v>576.053</v>
      </c>
      <c r="AX1038" s="384">
        <v>576.06399999999996</v>
      </c>
      <c r="AY1038" s="384">
        <v>576.07600000000002</v>
      </c>
      <c r="AZ1038" s="384">
        <v>576.08600000000001</v>
      </c>
      <c r="BA1038" s="384">
        <v>576.09799999999996</v>
      </c>
      <c r="BB1038" s="384">
        <v>576.10900000000004</v>
      </c>
      <c r="BC1038" s="384">
        <v>576.11699999999996</v>
      </c>
      <c r="BD1038" s="384">
        <v>576.12599999999998</v>
      </c>
      <c r="BE1038" s="384"/>
      <c r="BF1038" s="384"/>
      <c r="BG1038" s="384"/>
      <c r="BH1038" s="384"/>
      <c r="BI1038" s="384"/>
      <c r="BJ1038" s="384"/>
      <c r="BK1038" s="384"/>
      <c r="BL1038" s="384"/>
      <c r="BM1038" s="384"/>
      <c r="BN1038" s="384"/>
      <c r="BO1038" s="384"/>
      <c r="BP1038" s="384"/>
      <c r="BQ1038" s="384"/>
      <c r="BR1038" s="384"/>
      <c r="BS1038" s="384"/>
      <c r="BT1038" s="384"/>
      <c r="BU1038" s="384"/>
      <c r="BV1038" s="384"/>
      <c r="BW1038" s="384"/>
      <c r="BX1038" s="384"/>
      <c r="BY1038" s="384"/>
      <c r="BZ1038" s="384"/>
      <c r="CA1038" s="384"/>
      <c r="CB1038" s="384"/>
      <c r="CC1038" s="384"/>
      <c r="CD1038" s="384"/>
      <c r="CE1038" s="384"/>
      <c r="CF1038" s="376"/>
      <c r="CG1038" s="376"/>
      <c r="CH1038" s="376"/>
      <c r="CI1038" s="376"/>
      <c r="CJ1038" s="376"/>
      <c r="CK1038" s="376"/>
      <c r="CL1038" s="376"/>
      <c r="CM1038" s="187"/>
      <c r="CN1038" s="187"/>
    </row>
    <row r="1039" spans="1:115" s="1" customFormat="1" ht="10.5" customHeight="1" thickBot="1">
      <c r="A1039" s="1362"/>
      <c r="B1039" s="1363"/>
      <c r="C1039" s="312"/>
      <c r="D1039" s="271" t="s">
        <v>42</v>
      </c>
      <c r="E1039" s="63">
        <f>E1038/E1037</f>
        <v>0.56250000000621725</v>
      </c>
      <c r="F1039" s="63">
        <f t="shared" ref="F1039:AB1039" si="1691">F1038/F1037</f>
        <v>0.4666666666676772</v>
      </c>
      <c r="G1039" s="63">
        <f t="shared" si="1691"/>
        <v>0.60000000000606335</v>
      </c>
      <c r="H1039" s="681">
        <f t="shared" si="1691"/>
        <v>0.49999999999289457</v>
      </c>
      <c r="I1039" s="63">
        <f t="shared" si="1691"/>
        <v>0.5333333333323228</v>
      </c>
      <c r="J1039" s="63">
        <f t="shared" si="1691"/>
        <v>0.50000000000710543</v>
      </c>
      <c r="K1039" s="63">
        <f t="shared" si="1691"/>
        <v>0.36363636363025648</v>
      </c>
      <c r="L1039" s="63">
        <f t="shared" si="1691"/>
        <v>0.64285714286294315</v>
      </c>
      <c r="M1039" s="63">
        <f t="shared" si="1691"/>
        <v>0.50000000000473699</v>
      </c>
      <c r="N1039" s="681">
        <f t="shared" si="1691"/>
        <v>0.54166666666074548</v>
      </c>
      <c r="O1039" s="63">
        <f t="shared" si="1691"/>
        <v>0.52380952381442192</v>
      </c>
      <c r="P1039" s="63">
        <f t="shared" si="1691"/>
        <v>0.47368421052694565</v>
      </c>
      <c r="Q1039" s="63">
        <f t="shared" si="1691"/>
        <v>0.53846153845615685</v>
      </c>
      <c r="R1039" s="63">
        <f t="shared" si="1691"/>
        <v>0.47826086957059011</v>
      </c>
      <c r="S1039" s="63">
        <f t="shared" si="1691"/>
        <v>0.52173913042919495</v>
      </c>
      <c r="T1039" s="63">
        <f t="shared" si="1691"/>
        <v>0.44000000000563888</v>
      </c>
      <c r="U1039" s="63">
        <f t="shared" si="1691"/>
        <v>0.49999999999526307</v>
      </c>
      <c r="V1039" s="681">
        <f t="shared" si="1691"/>
        <v>0.44000000000109141</v>
      </c>
      <c r="W1039" s="63">
        <f t="shared" si="1691"/>
        <v>0.44444444444584796</v>
      </c>
      <c r="X1039" s="63">
        <f t="shared" si="1691"/>
        <v>0.45454545454639411</v>
      </c>
      <c r="Y1039" s="63">
        <f t="shared" si="1691"/>
        <v>0.47999999999599824</v>
      </c>
      <c r="Z1039" s="63">
        <f t="shared" si="1691"/>
        <v>0.45833333333451759</v>
      </c>
      <c r="AA1039" s="63">
        <f t="shared" si="1691"/>
        <v>0.47058823529451105</v>
      </c>
      <c r="AB1039" s="64">
        <f t="shared" si="1691"/>
        <v>0.5</v>
      </c>
      <c r="AC1039" s="58"/>
      <c r="AD1039" s="61"/>
      <c r="AE1039" s="69"/>
      <c r="AF1039" s="384"/>
      <c r="AG1039" s="384"/>
      <c r="AH1039" s="744"/>
      <c r="AI1039" s="384"/>
      <c r="AJ1039" s="384"/>
      <c r="AK1039" s="384"/>
      <c r="AL1039" s="384"/>
      <c r="AM1039" s="384"/>
      <c r="AN1039" s="384"/>
      <c r="AO1039" s="384"/>
      <c r="AP1039" s="384"/>
      <c r="AQ1039" s="384"/>
      <c r="AR1039" s="384"/>
      <c r="AS1039" s="384"/>
      <c r="AT1039" s="384"/>
      <c r="AU1039" s="384"/>
      <c r="AV1039" s="384"/>
      <c r="AW1039" s="384"/>
      <c r="AX1039" s="384"/>
      <c r="AY1039" s="384"/>
      <c r="AZ1039" s="384"/>
      <c r="BA1039" s="384"/>
      <c r="BB1039" s="384"/>
      <c r="BC1039" s="384"/>
      <c r="BD1039" s="384"/>
      <c r="BE1039" s="384"/>
      <c r="BF1039" s="384"/>
      <c r="BG1039" s="384"/>
      <c r="BH1039" s="384"/>
      <c r="BI1039" s="384"/>
      <c r="BJ1039" s="384"/>
      <c r="BK1039" s="384"/>
      <c r="BL1039" s="384"/>
      <c r="BM1039" s="384"/>
      <c r="BN1039" s="384"/>
      <c r="BO1039" s="384"/>
      <c r="BP1039" s="384"/>
      <c r="BQ1039" s="384"/>
      <c r="BR1039" s="384"/>
      <c r="BS1039" s="384"/>
      <c r="BT1039" s="384"/>
      <c r="BU1039" s="384"/>
      <c r="BV1039" s="384"/>
      <c r="BW1039" s="384"/>
      <c r="BX1039" s="384"/>
      <c r="BY1039" s="384"/>
      <c r="BZ1039" s="384"/>
      <c r="CA1039" s="384"/>
      <c r="CB1039" s="384"/>
      <c r="CC1039" s="384"/>
      <c r="CD1039" s="384"/>
      <c r="CE1039" s="384"/>
      <c r="CF1039" s="376"/>
      <c r="CG1039" s="376"/>
      <c r="CH1039" s="376"/>
      <c r="CI1039" s="376"/>
      <c r="CJ1039" s="376"/>
      <c r="CK1039" s="376"/>
      <c r="CL1039" s="376"/>
      <c r="CM1039" s="187"/>
      <c r="CN1039" s="187"/>
    </row>
    <row r="1040" spans="1:115" s="1" customFormat="1" ht="10.5" customHeight="1">
      <c r="A1040" s="1357" t="s">
        <v>106</v>
      </c>
      <c r="B1040" s="1361" t="s">
        <v>3</v>
      </c>
      <c r="C1040" s="1222"/>
      <c r="D1040" s="1266"/>
      <c r="E1040" s="88" t="s">
        <v>960</v>
      </c>
      <c r="F1040" s="88"/>
      <c r="G1040" s="88"/>
      <c r="H1040" s="680"/>
      <c r="I1040" s="88"/>
      <c r="J1040" s="88"/>
      <c r="K1040" s="88"/>
      <c r="L1040" s="88"/>
      <c r="M1040" s="88"/>
      <c r="N1040" s="680"/>
      <c r="O1040" s="88"/>
      <c r="P1040" s="88"/>
      <c r="Q1040" s="88"/>
      <c r="R1040" s="88"/>
      <c r="S1040" s="88"/>
      <c r="T1040" s="88"/>
      <c r="U1040" s="88"/>
      <c r="V1040" s="680"/>
      <c r="W1040" s="88"/>
      <c r="X1040" s="88"/>
      <c r="Y1040" s="88"/>
      <c r="Z1040" s="88"/>
      <c r="AA1040" s="88"/>
      <c r="AB1040" s="89"/>
      <c r="AC1040" s="58" t="s">
        <v>125</v>
      </c>
      <c r="AD1040" s="61" t="e">
        <f>AD1042/AC1042</f>
        <v>#VALUE!</v>
      </c>
      <c r="AE1040" s="69"/>
      <c r="AF1040" s="463"/>
      <c r="AG1040" s="384"/>
      <c r="AH1040" s="384"/>
      <c r="AI1040" s="384"/>
      <c r="AJ1040" s="384"/>
      <c r="AK1040" s="384"/>
      <c r="AL1040" s="384"/>
      <c r="AM1040" s="384"/>
      <c r="AN1040" s="384"/>
      <c r="AO1040" s="384"/>
      <c r="AP1040" s="384"/>
      <c r="AQ1040" s="384"/>
      <c r="AR1040" s="384"/>
      <c r="AS1040" s="384"/>
      <c r="AT1040" s="384"/>
      <c r="AU1040" s="384"/>
      <c r="AV1040" s="384"/>
      <c r="AW1040" s="384"/>
      <c r="AX1040" s="384"/>
      <c r="AY1040" s="384"/>
      <c r="AZ1040" s="384"/>
      <c r="BA1040" s="384"/>
      <c r="BB1040" s="384"/>
      <c r="BC1040" s="384"/>
      <c r="BD1040" s="384"/>
      <c r="BE1040" s="384"/>
      <c r="BF1040" s="384"/>
      <c r="BG1040" s="384"/>
      <c r="BH1040" s="384"/>
      <c r="BI1040" s="384"/>
      <c r="BJ1040" s="384"/>
      <c r="BK1040" s="384"/>
      <c r="BL1040" s="384"/>
      <c r="BM1040" s="384"/>
      <c r="BN1040" s="384"/>
      <c r="BO1040" s="384"/>
      <c r="BP1040" s="384"/>
      <c r="BQ1040" s="384"/>
      <c r="BR1040" s="384"/>
      <c r="BS1040" s="384"/>
      <c r="BT1040" s="384"/>
      <c r="BU1040" s="384"/>
      <c r="BV1040" s="384"/>
      <c r="BW1040" s="384"/>
      <c r="BX1040" s="384"/>
      <c r="BY1040" s="384"/>
      <c r="BZ1040" s="384"/>
      <c r="CA1040" s="384"/>
      <c r="CB1040" s="384"/>
      <c r="CC1040" s="384"/>
      <c r="CD1040" s="384"/>
      <c r="CE1040" s="384"/>
      <c r="CF1040" s="376"/>
      <c r="CG1040" s="376"/>
      <c r="CH1040" s="376"/>
      <c r="CI1040" s="376"/>
      <c r="CJ1040" s="376"/>
      <c r="CK1040" s="376"/>
      <c r="CL1040" s="376"/>
      <c r="CM1040" s="187"/>
      <c r="CN1040" s="187"/>
    </row>
    <row r="1041" spans="1:92" s="1" customFormat="1" ht="10.5" customHeight="1">
      <c r="A1041" s="1358"/>
      <c r="B1041" s="1364"/>
      <c r="C1041" s="1165" t="s">
        <v>1012</v>
      </c>
      <c r="D1041" s="155" t="s">
        <v>34</v>
      </c>
      <c r="E1041" s="122">
        <v>10</v>
      </c>
      <c r="F1041" s="122">
        <v>10</v>
      </c>
      <c r="G1041" s="122">
        <v>10</v>
      </c>
      <c r="H1041" s="682">
        <v>10</v>
      </c>
      <c r="I1041" s="122">
        <v>10</v>
      </c>
      <c r="J1041" s="122">
        <v>10</v>
      </c>
      <c r="K1041" s="122">
        <v>10</v>
      </c>
      <c r="L1041" s="122">
        <v>10</v>
      </c>
      <c r="M1041" s="122">
        <v>10</v>
      </c>
      <c r="N1041" s="682">
        <v>10</v>
      </c>
      <c r="O1041" s="122">
        <v>10</v>
      </c>
      <c r="P1041" s="122">
        <v>10</v>
      </c>
      <c r="Q1041" s="122">
        <v>10</v>
      </c>
      <c r="R1041" s="122">
        <v>10</v>
      </c>
      <c r="S1041" s="122">
        <v>10</v>
      </c>
      <c r="T1041" s="122">
        <v>10</v>
      </c>
      <c r="U1041" s="122">
        <v>10</v>
      </c>
      <c r="V1041" s="682">
        <v>10</v>
      </c>
      <c r="W1041" s="122">
        <v>10</v>
      </c>
      <c r="X1041" s="122">
        <v>10</v>
      </c>
      <c r="Y1041" s="122">
        <v>10</v>
      </c>
      <c r="Z1041" s="122">
        <v>10</v>
      </c>
      <c r="AA1041" s="122">
        <v>10</v>
      </c>
      <c r="AB1041" s="123">
        <v>10</v>
      </c>
      <c r="AC1041" s="382"/>
      <c r="AD1041" s="206"/>
      <c r="AE1041" s="69"/>
      <c r="AF1041" s="117"/>
      <c r="AG1041" s="117"/>
      <c r="AH1041" s="117"/>
      <c r="AI1041" s="117"/>
      <c r="AJ1041" s="117"/>
      <c r="AK1041" s="117"/>
      <c r="AL1041" s="117"/>
      <c r="AM1041" s="117"/>
      <c r="AN1041" s="117"/>
      <c r="AO1041" s="117"/>
      <c r="AP1041" s="117"/>
      <c r="AQ1041" s="117"/>
      <c r="AR1041" s="117"/>
      <c r="AS1041" s="117"/>
      <c r="AT1041" s="117"/>
      <c r="AU1041" s="117"/>
      <c r="AV1041" s="117"/>
      <c r="AW1041" s="117"/>
      <c r="AX1041" s="117"/>
      <c r="AY1041" s="117"/>
      <c r="AZ1041" s="117"/>
      <c r="BA1041" s="117"/>
      <c r="BB1041" s="117"/>
      <c r="BC1041" s="117"/>
      <c r="BD1041" s="117"/>
      <c r="BE1041" s="384"/>
      <c r="BF1041" s="384"/>
      <c r="BG1041" s="384"/>
      <c r="BH1041" s="384"/>
      <c r="BI1041" s="384"/>
      <c r="BJ1041" s="384"/>
      <c r="BK1041" s="384"/>
      <c r="BL1041" s="384"/>
      <c r="BM1041" s="384"/>
      <c r="BN1041" s="384"/>
      <c r="BO1041" s="384"/>
      <c r="BP1041" s="384"/>
      <c r="BQ1041" s="384"/>
      <c r="BR1041" s="384"/>
      <c r="BS1041" s="384"/>
      <c r="BT1041" s="384"/>
      <c r="BU1041" s="384"/>
      <c r="BV1041" s="384"/>
      <c r="BW1041" s="384"/>
      <c r="BX1041" s="384"/>
      <c r="BY1041" s="384"/>
      <c r="BZ1041" s="384"/>
      <c r="CA1041" s="384"/>
      <c r="CB1041" s="384"/>
      <c r="CC1041" s="384"/>
      <c r="CD1041" s="384"/>
      <c r="CE1041" s="384"/>
      <c r="CF1041" s="376"/>
      <c r="CG1041" s="376"/>
      <c r="CH1041" s="376"/>
      <c r="CI1041" s="376"/>
      <c r="CJ1041" s="376"/>
      <c r="CK1041" s="376"/>
      <c r="CL1041" s="376"/>
      <c r="CM1041" s="187"/>
      <c r="CN1041" s="187"/>
    </row>
    <row r="1042" spans="1:92" s="1" customFormat="1" ht="10.5" customHeight="1">
      <c r="A1042" s="1358"/>
      <c r="B1042" s="1364"/>
      <c r="C1042" s="1165" t="s">
        <v>137</v>
      </c>
      <c r="D1042" s="155" t="s">
        <v>126</v>
      </c>
      <c r="E1042" s="59">
        <v>0</v>
      </c>
      <c r="F1042" s="59">
        <f t="shared" ref="F1042:AB1042" si="1692">(AH1042-AG1042)*$AE1042</f>
        <v>0</v>
      </c>
      <c r="G1042" s="59">
        <f t="shared" si="1692"/>
        <v>0</v>
      </c>
      <c r="H1042" s="679">
        <f t="shared" si="1692"/>
        <v>0</v>
      </c>
      <c r="I1042" s="59">
        <f t="shared" si="1692"/>
        <v>0</v>
      </c>
      <c r="J1042" s="59">
        <f t="shared" si="1692"/>
        <v>0</v>
      </c>
      <c r="K1042" s="59">
        <f t="shared" si="1692"/>
        <v>0</v>
      </c>
      <c r="L1042" s="59">
        <f t="shared" si="1692"/>
        <v>0</v>
      </c>
      <c r="M1042" s="59">
        <f t="shared" si="1692"/>
        <v>0</v>
      </c>
      <c r="N1042" s="679">
        <f t="shared" si="1692"/>
        <v>0</v>
      </c>
      <c r="O1042" s="59">
        <f t="shared" si="1692"/>
        <v>0</v>
      </c>
      <c r="P1042" s="59">
        <f t="shared" si="1692"/>
        <v>0</v>
      </c>
      <c r="Q1042" s="59">
        <f t="shared" si="1692"/>
        <v>0</v>
      </c>
      <c r="R1042" s="59">
        <f t="shared" si="1692"/>
        <v>0</v>
      </c>
      <c r="S1042" s="59">
        <f t="shared" si="1692"/>
        <v>0</v>
      </c>
      <c r="T1042" s="59">
        <f t="shared" si="1692"/>
        <v>0</v>
      </c>
      <c r="U1042" s="59">
        <f t="shared" si="1692"/>
        <v>0</v>
      </c>
      <c r="V1042" s="679">
        <f t="shared" si="1692"/>
        <v>0</v>
      </c>
      <c r="W1042" s="59">
        <f t="shared" si="1692"/>
        <v>0</v>
      </c>
      <c r="X1042" s="59">
        <f t="shared" si="1692"/>
        <v>0</v>
      </c>
      <c r="Y1042" s="59">
        <f t="shared" si="1692"/>
        <v>0</v>
      </c>
      <c r="Z1042" s="59">
        <f t="shared" si="1692"/>
        <v>0</v>
      </c>
      <c r="AA1042" s="59">
        <f t="shared" si="1692"/>
        <v>0</v>
      </c>
      <c r="AB1042" s="60">
        <f t="shared" si="1692"/>
        <v>0</v>
      </c>
      <c r="AC1042" s="58" t="e">
        <f>(BD1042-AF1042)*AE1042</f>
        <v>#VALUE!</v>
      </c>
      <c r="AD1042" s="61">
        <f>(BD1043-AF1043)*AE1042</f>
        <v>0</v>
      </c>
      <c r="AE1042" s="69">
        <v>20</v>
      </c>
      <c r="AF1042" s="384" t="s">
        <v>2279</v>
      </c>
      <c r="AG1042" s="384"/>
      <c r="AH1042" s="384"/>
      <c r="AI1042" s="384"/>
      <c r="AJ1042" s="384"/>
      <c r="AK1042" s="384"/>
      <c r="AL1042" s="384"/>
      <c r="AM1042" s="384"/>
      <c r="AN1042" s="384"/>
      <c r="AO1042" s="384"/>
      <c r="AP1042" s="384"/>
      <c r="AQ1042" s="384"/>
      <c r="AR1042" s="384"/>
      <c r="AS1042" s="384"/>
      <c r="AT1042" s="384"/>
      <c r="AU1042" s="384"/>
      <c r="AV1042" s="384"/>
      <c r="AW1042" s="384"/>
      <c r="AX1042" s="384"/>
      <c r="AY1042" s="384"/>
      <c r="AZ1042" s="384"/>
      <c r="BA1042" s="384"/>
      <c r="BB1042" s="384"/>
      <c r="BC1042" s="384"/>
      <c r="BD1042" s="384"/>
      <c r="BE1042" s="384"/>
      <c r="BF1042" s="384"/>
      <c r="BG1042" s="384"/>
      <c r="BH1042" s="384"/>
      <c r="BI1042" s="384"/>
      <c r="BJ1042" s="384"/>
      <c r="BK1042" s="384"/>
      <c r="BL1042" s="384"/>
      <c r="BM1042" s="384"/>
      <c r="BN1042" s="384"/>
      <c r="BO1042" s="384"/>
      <c r="BP1042" s="384"/>
      <c r="BQ1042" s="384"/>
      <c r="BR1042" s="384"/>
      <c r="BS1042" s="384"/>
      <c r="BT1042" s="384"/>
      <c r="BU1042" s="384"/>
      <c r="BV1042" s="384"/>
      <c r="BW1042" s="384"/>
      <c r="BX1042" s="384"/>
      <c r="BY1042" s="384"/>
      <c r="BZ1042" s="384"/>
      <c r="CA1042" s="384"/>
      <c r="CB1042" s="384"/>
      <c r="CC1042" s="384"/>
      <c r="CD1042" s="384"/>
      <c r="CE1042" s="384"/>
      <c r="CF1042" s="376"/>
      <c r="CG1042" s="376"/>
      <c r="CH1042" s="376"/>
      <c r="CI1042" s="376"/>
      <c r="CJ1042" s="376"/>
      <c r="CK1042" s="376"/>
      <c r="CL1042" s="376"/>
      <c r="CM1042" s="187"/>
      <c r="CN1042" s="187"/>
    </row>
    <row r="1043" spans="1:92" s="1" customFormat="1" ht="10.5" customHeight="1">
      <c r="A1043" s="1358"/>
      <c r="B1043" s="1364"/>
      <c r="C1043" s="1165" t="s">
        <v>137</v>
      </c>
      <c r="D1043" s="155" t="s">
        <v>127</v>
      </c>
      <c r="E1043" s="59">
        <f t="shared" ref="E1043:AB1043" si="1693">(AG1043-AF1043)*$AE1042</f>
        <v>0</v>
      </c>
      <c r="F1043" s="59">
        <f t="shared" si="1693"/>
        <v>0</v>
      </c>
      <c r="G1043" s="59">
        <f t="shared" si="1693"/>
        <v>0</v>
      </c>
      <c r="H1043" s="679">
        <f t="shared" si="1693"/>
        <v>0</v>
      </c>
      <c r="I1043" s="59">
        <f t="shared" si="1693"/>
        <v>0</v>
      </c>
      <c r="J1043" s="59">
        <f t="shared" si="1693"/>
        <v>0</v>
      </c>
      <c r="K1043" s="59">
        <f t="shared" si="1693"/>
        <v>0</v>
      </c>
      <c r="L1043" s="59">
        <f t="shared" si="1693"/>
        <v>0</v>
      </c>
      <c r="M1043" s="59">
        <f t="shared" si="1693"/>
        <v>0</v>
      </c>
      <c r="N1043" s="679">
        <f t="shared" si="1693"/>
        <v>0</v>
      </c>
      <c r="O1043" s="59">
        <f t="shared" si="1693"/>
        <v>0</v>
      </c>
      <c r="P1043" s="59">
        <f t="shared" si="1693"/>
        <v>0</v>
      </c>
      <c r="Q1043" s="59">
        <f t="shared" si="1693"/>
        <v>0</v>
      </c>
      <c r="R1043" s="59">
        <f t="shared" si="1693"/>
        <v>0</v>
      </c>
      <c r="S1043" s="59">
        <f t="shared" si="1693"/>
        <v>0</v>
      </c>
      <c r="T1043" s="59">
        <f t="shared" si="1693"/>
        <v>0</v>
      </c>
      <c r="U1043" s="59">
        <f t="shared" si="1693"/>
        <v>0</v>
      </c>
      <c r="V1043" s="679">
        <f t="shared" si="1693"/>
        <v>0</v>
      </c>
      <c r="W1043" s="59">
        <f t="shared" si="1693"/>
        <v>0</v>
      </c>
      <c r="X1043" s="59">
        <f t="shared" si="1693"/>
        <v>0</v>
      </c>
      <c r="Y1043" s="59">
        <f t="shared" si="1693"/>
        <v>0</v>
      </c>
      <c r="Z1043" s="59">
        <f t="shared" si="1693"/>
        <v>0</v>
      </c>
      <c r="AA1043" s="59">
        <f t="shared" si="1693"/>
        <v>0</v>
      </c>
      <c r="AB1043" s="60">
        <f t="shared" si="1693"/>
        <v>0</v>
      </c>
      <c r="AC1043" s="58"/>
      <c r="AD1043" s="61"/>
      <c r="AE1043" s="69"/>
      <c r="AF1043" s="384"/>
      <c r="AG1043" s="384"/>
      <c r="AH1043" s="384"/>
      <c r="AI1043" s="384"/>
      <c r="AJ1043" s="384"/>
      <c r="AK1043" s="384"/>
      <c r="AL1043" s="384"/>
      <c r="AM1043" s="384"/>
      <c r="AN1043" s="384"/>
      <c r="AO1043" s="384"/>
      <c r="AP1043" s="384"/>
      <c r="AQ1043" s="384"/>
      <c r="AR1043" s="384"/>
      <c r="AS1043" s="384"/>
      <c r="AT1043" s="384"/>
      <c r="AU1043" s="384"/>
      <c r="AV1043" s="384"/>
      <c r="AW1043" s="384"/>
      <c r="AX1043" s="384"/>
      <c r="AY1043" s="384"/>
      <c r="AZ1043" s="384"/>
      <c r="BA1043" s="384"/>
      <c r="BB1043" s="384"/>
      <c r="BC1043" s="386"/>
      <c r="BD1043" s="384"/>
      <c r="BE1043" s="384"/>
      <c r="BF1043" s="384"/>
      <c r="BG1043" s="384"/>
      <c r="BH1043" s="384"/>
      <c r="BI1043" s="384"/>
      <c r="BJ1043" s="384"/>
      <c r="BK1043" s="384"/>
      <c r="BL1043" s="384"/>
      <c r="BM1043" s="384"/>
      <c r="BN1043" s="384"/>
      <c r="BO1043" s="384"/>
      <c r="BP1043" s="384"/>
      <c r="BQ1043" s="384"/>
      <c r="BR1043" s="384"/>
      <c r="BS1043" s="384"/>
      <c r="BT1043" s="384"/>
      <c r="BU1043" s="384"/>
      <c r="BV1043" s="384"/>
      <c r="BW1043" s="384"/>
      <c r="BX1043" s="384"/>
      <c r="BY1043" s="384"/>
      <c r="BZ1043" s="384"/>
      <c r="CA1043" s="384"/>
      <c r="CB1043" s="384"/>
      <c r="CC1043" s="384"/>
      <c r="CD1043" s="384"/>
      <c r="CE1043" s="384"/>
      <c r="CF1043" s="376"/>
      <c r="CG1043" s="376"/>
      <c r="CH1043" s="376"/>
      <c r="CI1043" s="376"/>
      <c r="CJ1043" s="376"/>
      <c r="CK1043" s="376"/>
      <c r="CL1043" s="376"/>
      <c r="CM1043" s="187"/>
      <c r="CN1043" s="187"/>
    </row>
    <row r="1044" spans="1:92" s="1" customFormat="1" ht="10.5" customHeight="1" thickBot="1">
      <c r="A1044" s="1362"/>
      <c r="B1044" s="1363"/>
      <c r="C1044" s="312"/>
      <c r="D1044" s="271" t="s">
        <v>42</v>
      </c>
      <c r="E1044" s="63" t="e">
        <f t="shared" ref="E1044:AB1044" si="1694">E1043/E1042</f>
        <v>#DIV/0!</v>
      </c>
      <c r="F1044" s="63" t="e">
        <f t="shared" si="1694"/>
        <v>#DIV/0!</v>
      </c>
      <c r="G1044" s="63" t="e">
        <f t="shared" si="1694"/>
        <v>#DIV/0!</v>
      </c>
      <c r="H1044" s="681" t="e">
        <f t="shared" si="1694"/>
        <v>#DIV/0!</v>
      </c>
      <c r="I1044" s="63" t="e">
        <f t="shared" si="1694"/>
        <v>#DIV/0!</v>
      </c>
      <c r="J1044" s="63" t="e">
        <f t="shared" si="1694"/>
        <v>#DIV/0!</v>
      </c>
      <c r="K1044" s="63" t="e">
        <f t="shared" si="1694"/>
        <v>#DIV/0!</v>
      </c>
      <c r="L1044" s="63" t="e">
        <f t="shared" si="1694"/>
        <v>#DIV/0!</v>
      </c>
      <c r="M1044" s="63" t="e">
        <f t="shared" si="1694"/>
        <v>#DIV/0!</v>
      </c>
      <c r="N1044" s="681" t="e">
        <f t="shared" si="1694"/>
        <v>#DIV/0!</v>
      </c>
      <c r="O1044" s="63" t="e">
        <f t="shared" si="1694"/>
        <v>#DIV/0!</v>
      </c>
      <c r="P1044" s="63" t="e">
        <f t="shared" si="1694"/>
        <v>#DIV/0!</v>
      </c>
      <c r="Q1044" s="63" t="e">
        <f t="shared" si="1694"/>
        <v>#DIV/0!</v>
      </c>
      <c r="R1044" s="63" t="e">
        <f t="shared" si="1694"/>
        <v>#DIV/0!</v>
      </c>
      <c r="S1044" s="63" t="e">
        <f t="shared" si="1694"/>
        <v>#DIV/0!</v>
      </c>
      <c r="T1044" s="63" t="e">
        <f t="shared" si="1694"/>
        <v>#DIV/0!</v>
      </c>
      <c r="U1044" s="63" t="e">
        <f t="shared" si="1694"/>
        <v>#DIV/0!</v>
      </c>
      <c r="V1044" s="681" t="e">
        <f t="shared" si="1694"/>
        <v>#DIV/0!</v>
      </c>
      <c r="W1044" s="63" t="e">
        <f t="shared" si="1694"/>
        <v>#DIV/0!</v>
      </c>
      <c r="X1044" s="63" t="e">
        <f t="shared" si="1694"/>
        <v>#DIV/0!</v>
      </c>
      <c r="Y1044" s="63" t="e">
        <f t="shared" si="1694"/>
        <v>#DIV/0!</v>
      </c>
      <c r="Z1044" s="63" t="e">
        <f t="shared" si="1694"/>
        <v>#DIV/0!</v>
      </c>
      <c r="AA1044" s="63" t="e">
        <f t="shared" si="1694"/>
        <v>#DIV/0!</v>
      </c>
      <c r="AB1044" s="64" t="e">
        <f t="shared" si="1694"/>
        <v>#DIV/0!</v>
      </c>
      <c r="AC1044" s="58"/>
      <c r="AD1044" s="61"/>
      <c r="AE1044" s="69"/>
      <c r="AF1044" s="384"/>
      <c r="AG1044" s="384"/>
      <c r="AH1044" s="384"/>
      <c r="AI1044" s="384"/>
      <c r="AJ1044" s="384"/>
      <c r="AK1044" s="384"/>
      <c r="AL1044" s="384"/>
      <c r="AM1044" s="384"/>
      <c r="AN1044" s="384"/>
      <c r="AO1044" s="384"/>
      <c r="AP1044" s="384"/>
      <c r="AQ1044" s="384"/>
      <c r="AR1044" s="384"/>
      <c r="AS1044" s="384"/>
      <c r="AT1044" s="384"/>
      <c r="AU1044" s="384"/>
      <c r="AV1044" s="384"/>
      <c r="AW1044" s="384"/>
      <c r="AX1044" s="384"/>
      <c r="AY1044" s="384"/>
      <c r="AZ1044" s="384"/>
      <c r="BA1044" s="384"/>
      <c r="BB1044" s="386"/>
      <c r="BC1044" s="384"/>
      <c r="BD1044" s="384"/>
      <c r="BE1044" s="384"/>
      <c r="BF1044" s="384"/>
      <c r="BG1044" s="384"/>
      <c r="BH1044" s="384"/>
      <c r="BI1044" s="384"/>
      <c r="BJ1044" s="384"/>
      <c r="BK1044" s="384"/>
      <c r="BL1044" s="384"/>
      <c r="BM1044" s="384"/>
      <c r="BN1044" s="384"/>
      <c r="BO1044" s="384"/>
      <c r="BP1044" s="384"/>
      <c r="BQ1044" s="384"/>
      <c r="BR1044" s="384"/>
      <c r="BS1044" s="384"/>
      <c r="BT1044" s="384"/>
      <c r="BU1044" s="384"/>
      <c r="BV1044" s="384"/>
      <c r="BW1044" s="384"/>
      <c r="BX1044" s="384"/>
      <c r="BY1044" s="384"/>
      <c r="BZ1044" s="384"/>
      <c r="CA1044" s="384"/>
      <c r="CB1044" s="384"/>
      <c r="CC1044" s="384"/>
      <c r="CD1044" s="384"/>
      <c r="CE1044" s="384"/>
      <c r="CF1044" s="376"/>
      <c r="CG1044" s="376"/>
      <c r="CH1044" s="376"/>
      <c r="CI1044" s="376"/>
      <c r="CJ1044" s="376"/>
      <c r="CK1044" s="376"/>
      <c r="CL1044" s="376"/>
      <c r="CM1044" s="187"/>
      <c r="CN1044" s="187"/>
    </row>
    <row r="1045" spans="1:92" s="1" customFormat="1" ht="10.5" customHeight="1">
      <c r="A1045" s="1357" t="s">
        <v>7</v>
      </c>
      <c r="B1045" s="1361" t="s">
        <v>89</v>
      </c>
      <c r="C1045" s="1222"/>
      <c r="D1045" s="1266"/>
      <c r="E1045" s="88"/>
      <c r="F1045" s="88"/>
      <c r="G1045" s="88"/>
      <c r="H1045" s="680"/>
      <c r="I1045" s="88"/>
      <c r="J1045" s="88"/>
      <c r="K1045" s="88"/>
      <c r="L1045" s="88"/>
      <c r="M1045" s="88"/>
      <c r="N1045" s="680"/>
      <c r="O1045" s="88"/>
      <c r="P1045" s="88"/>
      <c r="Q1045" s="88"/>
      <c r="R1045" s="88"/>
      <c r="S1045" s="88"/>
      <c r="T1045" s="88"/>
      <c r="U1045" s="88"/>
      <c r="V1045" s="680"/>
      <c r="W1045" s="88"/>
      <c r="X1045" s="88"/>
      <c r="Y1045" s="88"/>
      <c r="Z1045" s="88"/>
      <c r="AA1045" s="88"/>
      <c r="AB1045" s="89"/>
      <c r="AC1045" s="58" t="s">
        <v>125</v>
      </c>
      <c r="AD1045" s="61">
        <f>AD1047/AC1047</f>
        <v>0.75925925925926419</v>
      </c>
      <c r="AE1045" s="69"/>
      <c r="AF1045" s="463"/>
      <c r="AG1045" s="384"/>
      <c r="AH1045" s="384"/>
      <c r="AI1045" s="384"/>
      <c r="AJ1045" s="384"/>
      <c r="AK1045" s="384"/>
      <c r="AL1045" s="384"/>
      <c r="AM1045" s="384"/>
      <c r="AN1045" s="384"/>
      <c r="AO1045" s="384"/>
      <c r="AP1045" s="384"/>
      <c r="AQ1045" s="384"/>
      <c r="AR1045" s="384"/>
      <c r="AS1045" s="384"/>
      <c r="AT1045" s="384"/>
      <c r="AU1045" s="384"/>
      <c r="AV1045" s="384"/>
      <c r="AW1045" s="384"/>
      <c r="AX1045" s="384"/>
      <c r="AY1045" s="384"/>
      <c r="AZ1045" s="384"/>
      <c r="BA1045" s="384"/>
      <c r="BB1045" s="384"/>
      <c r="BC1045" s="384"/>
      <c r="BD1045" s="384"/>
      <c r="BE1045" s="384"/>
      <c r="BF1045" s="384"/>
      <c r="BG1045" s="384"/>
      <c r="BH1045" s="384"/>
      <c r="BI1045" s="384"/>
      <c r="BJ1045" s="384"/>
      <c r="BK1045" s="384"/>
      <c r="BL1045" s="384"/>
      <c r="BM1045" s="384"/>
      <c r="BN1045" s="384"/>
      <c r="BO1045" s="384"/>
      <c r="BP1045" s="384"/>
      <c r="BQ1045" s="384"/>
      <c r="BR1045" s="384"/>
      <c r="BS1045" s="384"/>
      <c r="BT1045" s="384"/>
      <c r="BU1045" s="384"/>
      <c r="BV1045" s="384"/>
      <c r="BW1045" s="384"/>
      <c r="BX1045" s="384"/>
      <c r="BY1045" s="384"/>
      <c r="BZ1045" s="384"/>
      <c r="CA1045" s="384"/>
      <c r="CB1045" s="384"/>
      <c r="CC1045" s="384"/>
      <c r="CD1045" s="384"/>
      <c r="CE1045" s="384"/>
      <c r="CF1045" s="376"/>
      <c r="CG1045" s="376"/>
      <c r="CH1045" s="376"/>
      <c r="CI1045" s="376"/>
      <c r="CJ1045" s="376"/>
      <c r="CK1045" s="376"/>
      <c r="CL1045" s="376"/>
      <c r="CM1045" s="187"/>
      <c r="CN1045" s="187"/>
    </row>
    <row r="1046" spans="1:92" s="1" customFormat="1" ht="10.5" customHeight="1">
      <c r="A1046" s="1358"/>
      <c r="B1046" s="1364"/>
      <c r="C1046" s="1165" t="s">
        <v>139</v>
      </c>
      <c r="D1046" s="155" t="s">
        <v>34</v>
      </c>
      <c r="E1046" s="122">
        <f>ROUND(SQRT(E1047^2+E1048^2)*1000/(1.73*E$1033),0)</f>
        <v>10</v>
      </c>
      <c r="F1046" s="122">
        <f t="shared" ref="F1046:M1046" si="1695">ROUND(SQRT(F1047^2+F1048^2)*1000/(1.73*F$1033),0)</f>
        <v>10</v>
      </c>
      <c r="G1046" s="122">
        <f t="shared" si="1695"/>
        <v>10</v>
      </c>
      <c r="H1046" s="682">
        <f t="shared" si="1695"/>
        <v>12</v>
      </c>
      <c r="I1046" s="122">
        <f t="shared" si="1695"/>
        <v>10</v>
      </c>
      <c r="J1046" s="122">
        <f t="shared" si="1695"/>
        <v>12</v>
      </c>
      <c r="K1046" s="122">
        <f t="shared" si="1695"/>
        <v>10</v>
      </c>
      <c r="L1046" s="122">
        <f t="shared" si="1695"/>
        <v>10</v>
      </c>
      <c r="M1046" s="122">
        <f t="shared" si="1695"/>
        <v>12</v>
      </c>
      <c r="N1046" s="682">
        <v>12</v>
      </c>
      <c r="O1046" s="122">
        <v>12</v>
      </c>
      <c r="P1046" s="122">
        <f t="shared" ref="P1046:AB1046" si="1696">ROUND(SQRT(P1047^2+P1048^2)*1000/(1.73*P$1033),0)</f>
        <v>16</v>
      </c>
      <c r="Q1046" s="122">
        <f t="shared" si="1696"/>
        <v>6</v>
      </c>
      <c r="R1046" s="122">
        <f t="shared" si="1696"/>
        <v>16</v>
      </c>
      <c r="S1046" s="122">
        <f t="shared" si="1696"/>
        <v>12</v>
      </c>
      <c r="T1046" s="122">
        <f t="shared" si="1696"/>
        <v>16</v>
      </c>
      <c r="U1046" s="122">
        <f t="shared" si="1696"/>
        <v>12</v>
      </c>
      <c r="V1046" s="682">
        <f t="shared" si="1696"/>
        <v>16</v>
      </c>
      <c r="W1046" s="122">
        <f t="shared" si="1696"/>
        <v>16</v>
      </c>
      <c r="X1046" s="122">
        <f t="shared" si="1696"/>
        <v>10</v>
      </c>
      <c r="Y1046" s="122">
        <f t="shared" si="1696"/>
        <v>12</v>
      </c>
      <c r="Z1046" s="122">
        <f t="shared" si="1696"/>
        <v>16</v>
      </c>
      <c r="AA1046" s="122">
        <f t="shared" si="1696"/>
        <v>12</v>
      </c>
      <c r="AB1046" s="123">
        <f t="shared" si="1696"/>
        <v>12</v>
      </c>
      <c r="AC1046" s="382"/>
      <c r="AD1046" s="206"/>
      <c r="AE1046" s="69"/>
      <c r="AF1046" s="117"/>
      <c r="AG1046" s="117"/>
      <c r="AH1046" s="117"/>
      <c r="AI1046" s="117"/>
      <c r="AJ1046" s="117"/>
      <c r="AK1046" s="117"/>
      <c r="AL1046" s="117"/>
      <c r="AM1046" s="117"/>
      <c r="AN1046" s="117"/>
      <c r="AO1046" s="117"/>
      <c r="AP1046" s="117"/>
      <c r="AQ1046" s="117"/>
      <c r="AR1046" s="117"/>
      <c r="AS1046" s="117"/>
      <c r="AT1046" s="117"/>
      <c r="AU1046" s="117"/>
      <c r="AV1046" s="117"/>
      <c r="AW1046" s="117"/>
      <c r="AX1046" s="117"/>
      <c r="AY1046" s="117"/>
      <c r="AZ1046" s="117"/>
      <c r="BA1046" s="117"/>
      <c r="BB1046" s="117"/>
      <c r="BC1046" s="117"/>
      <c r="BD1046" s="117"/>
      <c r="BE1046" s="384"/>
      <c r="BF1046" s="384"/>
      <c r="BG1046" s="384"/>
      <c r="BH1046" s="384"/>
      <c r="BI1046" s="384"/>
      <c r="BJ1046" s="384"/>
      <c r="BK1046" s="384"/>
      <c r="BL1046" s="384"/>
      <c r="BM1046" s="384"/>
      <c r="BN1046" s="384"/>
      <c r="BO1046" s="384"/>
      <c r="BP1046" s="384"/>
      <c r="BQ1046" s="384"/>
      <c r="BR1046" s="384"/>
      <c r="BS1046" s="384"/>
      <c r="BT1046" s="384"/>
      <c r="BU1046" s="384"/>
      <c r="BV1046" s="384"/>
      <c r="BW1046" s="384"/>
      <c r="BX1046" s="384"/>
      <c r="BY1046" s="384"/>
      <c r="BZ1046" s="384"/>
      <c r="CA1046" s="384"/>
      <c r="CB1046" s="384"/>
      <c r="CC1046" s="384"/>
      <c r="CD1046" s="384"/>
      <c r="CE1046" s="384"/>
      <c r="CF1046" s="376"/>
      <c r="CG1046" s="376"/>
      <c r="CH1046" s="376"/>
      <c r="CI1046" s="376"/>
      <c r="CJ1046" s="376"/>
      <c r="CK1046" s="376"/>
      <c r="CL1046" s="376"/>
      <c r="CM1046" s="187"/>
      <c r="CN1046" s="187"/>
    </row>
    <row r="1047" spans="1:92" s="1" customFormat="1" ht="10.5" customHeight="1">
      <c r="A1047" s="1358"/>
      <c r="B1047" s="1364"/>
      <c r="C1047" s="1165" t="s">
        <v>137</v>
      </c>
      <c r="D1047" s="155" t="s">
        <v>126</v>
      </c>
      <c r="E1047" s="59">
        <f t="shared" ref="E1047:AB1047" si="1697">(AG1047-AF1047)*$AE1047</f>
        <v>0.15999999999996817</v>
      </c>
      <c r="F1047" s="59">
        <f t="shared" si="1697"/>
        <v>0.15999999999996817</v>
      </c>
      <c r="G1047" s="59">
        <f t="shared" si="1697"/>
        <v>0.16000000000008185</v>
      </c>
      <c r="H1047" s="679">
        <f t="shared" si="1697"/>
        <v>0.15999999999996817</v>
      </c>
      <c r="I1047" s="59">
        <f t="shared" si="1697"/>
        <v>0.15999999999996817</v>
      </c>
      <c r="J1047" s="59">
        <f t="shared" si="1697"/>
        <v>0.16000000000008185</v>
      </c>
      <c r="K1047" s="59">
        <f t="shared" si="1697"/>
        <v>7.999999999992724E-2</v>
      </c>
      <c r="L1047" s="59">
        <f t="shared" si="1697"/>
        <v>0.15999999999996817</v>
      </c>
      <c r="M1047" s="59">
        <f t="shared" si="1697"/>
        <v>0.16000000000008185</v>
      </c>
      <c r="N1047" s="679">
        <f t="shared" si="1697"/>
        <v>0.24000000000000909</v>
      </c>
      <c r="O1047" s="59">
        <f t="shared" si="1697"/>
        <v>0.24000000000000909</v>
      </c>
      <c r="P1047" s="59">
        <f t="shared" si="1697"/>
        <v>0.24000000000000909</v>
      </c>
      <c r="Q1047" s="59">
        <f t="shared" si="1697"/>
        <v>7.999999999992724E-2</v>
      </c>
      <c r="R1047" s="59">
        <f t="shared" si="1697"/>
        <v>0.24000000000000909</v>
      </c>
      <c r="S1047" s="59">
        <f t="shared" si="1697"/>
        <v>0.15999999999996817</v>
      </c>
      <c r="T1047" s="59">
        <f t="shared" si="1697"/>
        <v>0.24000000000000909</v>
      </c>
      <c r="U1047" s="59">
        <f t="shared" si="1697"/>
        <v>0.16000000000008185</v>
      </c>
      <c r="V1047" s="679">
        <f t="shared" si="1697"/>
        <v>0.23999999999989541</v>
      </c>
      <c r="W1047" s="59">
        <f t="shared" si="1697"/>
        <v>0.24000000000000909</v>
      </c>
      <c r="X1047" s="59">
        <f t="shared" si="1697"/>
        <v>0.16000000000008185</v>
      </c>
      <c r="Y1047" s="59">
        <f t="shared" si="1697"/>
        <v>0.15999999999996817</v>
      </c>
      <c r="Z1047" s="59">
        <f t="shared" si="1697"/>
        <v>0.24000000000000909</v>
      </c>
      <c r="AA1047" s="59">
        <f t="shared" si="1697"/>
        <v>0.15999999999996817</v>
      </c>
      <c r="AB1047" s="60">
        <f t="shared" si="1697"/>
        <v>0.15999999999996817</v>
      </c>
      <c r="AC1047" s="58">
        <f>(BD1047-AF1047)*AE1047</f>
        <v>4.3199999999999363</v>
      </c>
      <c r="AD1047" s="61">
        <f>(BD1048-AF1048)*AE1047</f>
        <v>3.2799999999999727</v>
      </c>
      <c r="AE1047" s="69">
        <v>8</v>
      </c>
      <c r="AF1047" s="384">
        <v>125.92</v>
      </c>
      <c r="AG1047" s="384">
        <v>125.94</v>
      </c>
      <c r="AH1047" s="384">
        <v>125.96</v>
      </c>
      <c r="AI1047" s="384">
        <v>125.98</v>
      </c>
      <c r="AJ1047" s="384">
        <v>126</v>
      </c>
      <c r="AK1047" s="384">
        <v>126.02</v>
      </c>
      <c r="AL1047" s="384">
        <v>126.04</v>
      </c>
      <c r="AM1047" s="384">
        <v>126.05</v>
      </c>
      <c r="AN1047" s="384">
        <v>126.07</v>
      </c>
      <c r="AO1047" s="384">
        <v>126.09</v>
      </c>
      <c r="AP1047" s="384">
        <v>126.12</v>
      </c>
      <c r="AQ1047" s="384">
        <v>126.15</v>
      </c>
      <c r="AR1047" s="384">
        <v>126.18</v>
      </c>
      <c r="AS1047" s="384">
        <v>126.19</v>
      </c>
      <c r="AT1047" s="384">
        <v>126.22</v>
      </c>
      <c r="AU1047" s="384">
        <v>126.24</v>
      </c>
      <c r="AV1047" s="384">
        <v>126.27</v>
      </c>
      <c r="AW1047" s="384">
        <v>126.29</v>
      </c>
      <c r="AX1047" s="384">
        <v>126.32</v>
      </c>
      <c r="AY1047" s="384">
        <v>126.35</v>
      </c>
      <c r="AZ1047" s="384">
        <v>126.37</v>
      </c>
      <c r="BA1047" s="384">
        <v>126.39</v>
      </c>
      <c r="BB1047" s="384">
        <v>126.42</v>
      </c>
      <c r="BC1047" s="384">
        <v>126.44</v>
      </c>
      <c r="BD1047" s="384">
        <v>126.46</v>
      </c>
      <c r="BE1047" s="384"/>
      <c r="BF1047" s="384"/>
      <c r="BG1047" s="384"/>
      <c r="BH1047" s="384"/>
      <c r="BI1047" s="384"/>
      <c r="BJ1047" s="384"/>
      <c r="BK1047" s="384"/>
      <c r="BL1047" s="384"/>
      <c r="BM1047" s="384"/>
      <c r="BN1047" s="384"/>
      <c r="BO1047" s="384"/>
      <c r="BP1047" s="384"/>
      <c r="BQ1047" s="384"/>
      <c r="BR1047" s="384"/>
      <c r="BS1047" s="384"/>
      <c r="BT1047" s="384"/>
      <c r="BU1047" s="384"/>
      <c r="BV1047" s="384"/>
      <c r="BW1047" s="384"/>
      <c r="BX1047" s="384"/>
      <c r="BY1047" s="384"/>
      <c r="BZ1047" s="384"/>
      <c r="CA1047" s="384"/>
      <c r="CB1047" s="384"/>
      <c r="CC1047" s="384"/>
      <c r="CD1047" s="384"/>
      <c r="CE1047" s="384"/>
      <c r="CF1047" s="376"/>
      <c r="CG1047" s="376"/>
      <c r="CH1047" s="376"/>
      <c r="CI1047" s="376"/>
      <c r="CJ1047" s="376"/>
      <c r="CK1047" s="376"/>
      <c r="CL1047" s="376"/>
      <c r="CM1047" s="187"/>
      <c r="CN1047" s="187"/>
    </row>
    <row r="1048" spans="1:92" s="1" customFormat="1" ht="10.5" customHeight="1">
      <c r="A1048" s="1358"/>
      <c r="B1048" s="1364"/>
      <c r="C1048" s="1165" t="s">
        <v>137</v>
      </c>
      <c r="D1048" s="155" t="s">
        <v>127</v>
      </c>
      <c r="E1048" s="59">
        <f t="shared" ref="E1048:M1048" si="1698">(AG1048-AF1048)*$AE1047</f>
        <v>8.0000000000040927E-2</v>
      </c>
      <c r="F1048" s="59">
        <f t="shared" si="1698"/>
        <v>7.999999999992724E-2</v>
      </c>
      <c r="G1048" s="59">
        <f t="shared" si="1698"/>
        <v>8.0000000000040927E-2</v>
      </c>
      <c r="H1048" s="679">
        <f t="shared" si="1698"/>
        <v>0.15999999999996817</v>
      </c>
      <c r="I1048" s="59">
        <f t="shared" si="1698"/>
        <v>8.0000000000040927E-2</v>
      </c>
      <c r="J1048" s="59">
        <f t="shared" si="1698"/>
        <v>0.15999999999996817</v>
      </c>
      <c r="K1048" s="59">
        <f t="shared" si="1698"/>
        <v>0.15999999999996817</v>
      </c>
      <c r="L1048" s="59">
        <f t="shared" si="1698"/>
        <v>8.0000000000040927E-2</v>
      </c>
      <c r="M1048" s="59">
        <f t="shared" si="1698"/>
        <v>0.15999999999996817</v>
      </c>
      <c r="N1048" s="679">
        <v>0.16</v>
      </c>
      <c r="O1048" s="59">
        <v>0.16</v>
      </c>
      <c r="P1048" s="59">
        <f t="shared" ref="P1048:AB1048" si="1699">(AR1048-AQ1048)*$AE1047</f>
        <v>0.15999999999996817</v>
      </c>
      <c r="Q1048" s="59">
        <f t="shared" si="1699"/>
        <v>8.0000000000040927E-2</v>
      </c>
      <c r="R1048" s="59">
        <f t="shared" si="1699"/>
        <v>0.15999999999996817</v>
      </c>
      <c r="S1048" s="59">
        <f t="shared" si="1699"/>
        <v>0.15999999999996817</v>
      </c>
      <c r="T1048" s="59">
        <f t="shared" si="1699"/>
        <v>0.16000000000008185</v>
      </c>
      <c r="U1048" s="59">
        <f t="shared" si="1699"/>
        <v>0.15999999999996817</v>
      </c>
      <c r="V1048" s="679">
        <f t="shared" si="1699"/>
        <v>0.15999999999996817</v>
      </c>
      <c r="W1048" s="59">
        <f t="shared" si="1699"/>
        <v>0.16000000000008185</v>
      </c>
      <c r="X1048" s="59">
        <f t="shared" si="1699"/>
        <v>7.999999999992724E-2</v>
      </c>
      <c r="Y1048" s="59">
        <f t="shared" si="1699"/>
        <v>0.15999999999996817</v>
      </c>
      <c r="Z1048" s="59">
        <f t="shared" si="1699"/>
        <v>0.16000000000008185</v>
      </c>
      <c r="AA1048" s="59">
        <f t="shared" si="1699"/>
        <v>0.15999999999996817</v>
      </c>
      <c r="AB1048" s="60">
        <f t="shared" si="1699"/>
        <v>0.15999999999996817</v>
      </c>
      <c r="AC1048" s="58"/>
      <c r="AD1048" s="61"/>
      <c r="AE1048" s="69"/>
      <c r="AF1048" s="384">
        <v>108.36</v>
      </c>
      <c r="AG1048" s="384">
        <v>108.37</v>
      </c>
      <c r="AH1048" s="384">
        <v>108.38</v>
      </c>
      <c r="AI1048" s="384">
        <v>108.39</v>
      </c>
      <c r="AJ1048" s="384">
        <v>108.41</v>
      </c>
      <c r="AK1048" s="384">
        <v>108.42</v>
      </c>
      <c r="AL1048" s="384">
        <v>108.44</v>
      </c>
      <c r="AM1048" s="384">
        <v>108.46</v>
      </c>
      <c r="AN1048" s="384">
        <v>108.47</v>
      </c>
      <c r="AO1048" s="384">
        <v>108.49</v>
      </c>
      <c r="AP1048" s="384">
        <v>10852</v>
      </c>
      <c r="AQ1048" s="384">
        <v>108.53</v>
      </c>
      <c r="AR1048" s="384">
        <v>108.55</v>
      </c>
      <c r="AS1048" s="384">
        <v>108.56</v>
      </c>
      <c r="AT1048" s="384">
        <v>108.58</v>
      </c>
      <c r="AU1048" s="384">
        <v>108.6</v>
      </c>
      <c r="AV1048" s="384">
        <v>108.62</v>
      </c>
      <c r="AW1048" s="384">
        <v>108.64</v>
      </c>
      <c r="AX1048" s="384">
        <v>108.66</v>
      </c>
      <c r="AY1048" s="384">
        <v>108.68</v>
      </c>
      <c r="AZ1048" s="384">
        <v>108.69</v>
      </c>
      <c r="BA1048" s="384">
        <v>108.71</v>
      </c>
      <c r="BB1048" s="384">
        <v>108.73</v>
      </c>
      <c r="BC1048" s="384">
        <v>108.75</v>
      </c>
      <c r="BD1048" s="384">
        <v>108.77</v>
      </c>
      <c r="BE1048" s="384"/>
      <c r="BF1048" s="384"/>
      <c r="BG1048" s="384"/>
      <c r="BH1048" s="384"/>
      <c r="BI1048" s="384"/>
      <c r="BJ1048" s="384"/>
      <c r="BK1048" s="384"/>
      <c r="BL1048" s="384"/>
      <c r="BM1048" s="384"/>
      <c r="BN1048" s="384"/>
      <c r="BO1048" s="384"/>
      <c r="BP1048" s="384"/>
      <c r="BQ1048" s="384"/>
      <c r="BR1048" s="384"/>
      <c r="BS1048" s="384"/>
      <c r="BT1048" s="384"/>
      <c r="BU1048" s="384"/>
      <c r="BV1048" s="384"/>
      <c r="BW1048" s="384"/>
      <c r="BX1048" s="384"/>
      <c r="BY1048" s="384"/>
      <c r="BZ1048" s="384"/>
      <c r="CA1048" s="384"/>
      <c r="CB1048" s="384"/>
      <c r="CC1048" s="384"/>
      <c r="CD1048" s="384"/>
      <c r="CE1048" s="384"/>
      <c r="CF1048" s="376"/>
      <c r="CG1048" s="376"/>
      <c r="CH1048" s="376"/>
      <c r="CI1048" s="376"/>
      <c r="CJ1048" s="376"/>
      <c r="CK1048" s="376"/>
      <c r="CL1048" s="376"/>
      <c r="CM1048" s="187"/>
      <c r="CN1048" s="187"/>
    </row>
    <row r="1049" spans="1:92" s="1" customFormat="1" ht="10.5" customHeight="1" thickBot="1">
      <c r="A1049" s="1362"/>
      <c r="B1049" s="1363"/>
      <c r="C1049" s="312"/>
      <c r="D1049" s="271" t="s">
        <v>42</v>
      </c>
      <c r="E1049" s="63">
        <f t="shared" ref="E1049:AB1049" si="1700">E1048/E1047</f>
        <v>0.50000000000035527</v>
      </c>
      <c r="F1049" s="63">
        <f t="shared" si="1700"/>
        <v>0.49999999999964473</v>
      </c>
      <c r="G1049" s="63">
        <f t="shared" si="1700"/>
        <v>0.5</v>
      </c>
      <c r="H1049" s="681">
        <f t="shared" si="1700"/>
        <v>1</v>
      </c>
      <c r="I1049" s="63">
        <f t="shared" si="1700"/>
        <v>0.50000000000035527</v>
      </c>
      <c r="J1049" s="63">
        <f t="shared" si="1700"/>
        <v>0.99999999999928946</v>
      </c>
      <c r="K1049" s="63">
        <f t="shared" si="1700"/>
        <v>2.0000000000014211</v>
      </c>
      <c r="L1049" s="63">
        <f t="shared" si="1700"/>
        <v>0.50000000000035527</v>
      </c>
      <c r="M1049" s="63">
        <f t="shared" si="1700"/>
        <v>0.99999999999928946</v>
      </c>
      <c r="N1049" s="681">
        <f t="shared" si="1700"/>
        <v>0.66666666666664143</v>
      </c>
      <c r="O1049" s="63">
        <f t="shared" si="1700"/>
        <v>0.66666666666664143</v>
      </c>
      <c r="P1049" s="63">
        <f t="shared" si="1700"/>
        <v>0.66666666666650876</v>
      </c>
      <c r="Q1049" s="63">
        <f t="shared" si="1700"/>
        <v>1.0000000000014211</v>
      </c>
      <c r="R1049" s="63">
        <f t="shared" si="1700"/>
        <v>0.66666666666650876</v>
      </c>
      <c r="S1049" s="63">
        <f t="shared" si="1700"/>
        <v>1</v>
      </c>
      <c r="T1049" s="63">
        <f t="shared" si="1700"/>
        <v>0.66666666666698249</v>
      </c>
      <c r="U1049" s="63">
        <f t="shared" si="1700"/>
        <v>0.99999999999928946</v>
      </c>
      <c r="V1049" s="681">
        <f t="shared" si="1700"/>
        <v>0.66666666666682461</v>
      </c>
      <c r="W1049" s="63">
        <f t="shared" si="1700"/>
        <v>0.66666666666698249</v>
      </c>
      <c r="X1049" s="63">
        <f t="shared" si="1700"/>
        <v>0.49999999999928946</v>
      </c>
      <c r="Y1049" s="63">
        <f t="shared" si="1700"/>
        <v>1</v>
      </c>
      <c r="Z1049" s="63">
        <f t="shared" si="1700"/>
        <v>0.66666666666698249</v>
      </c>
      <c r="AA1049" s="63">
        <f t="shared" si="1700"/>
        <v>1</v>
      </c>
      <c r="AB1049" s="64">
        <f t="shared" si="1700"/>
        <v>1</v>
      </c>
      <c r="AC1049" s="58"/>
      <c r="AD1049" s="61"/>
      <c r="AE1049" s="69"/>
      <c r="AF1049" s="384"/>
      <c r="AG1049" s="384"/>
      <c r="AH1049" s="384"/>
      <c r="AI1049" s="384"/>
      <c r="AJ1049" s="384"/>
      <c r="AK1049" s="384"/>
      <c r="AL1049" s="384"/>
      <c r="AM1049" s="384"/>
      <c r="AN1049" s="384"/>
      <c r="AO1049" s="384"/>
      <c r="AP1049" s="384"/>
      <c r="AQ1049" s="384"/>
      <c r="AR1049" s="384"/>
      <c r="AS1049" s="384"/>
      <c r="AT1049" s="384"/>
      <c r="AU1049" s="384"/>
      <c r="AV1049" s="384"/>
      <c r="AW1049" s="384"/>
      <c r="AX1049" s="384"/>
      <c r="AY1049" s="384"/>
      <c r="AZ1049" s="384"/>
      <c r="BA1049" s="384"/>
      <c r="BB1049" s="384"/>
      <c r="BC1049" s="384"/>
      <c r="BD1049" s="384"/>
      <c r="BE1049" s="384"/>
      <c r="BF1049" s="384"/>
      <c r="BG1049" s="384"/>
      <c r="BH1049" s="384"/>
      <c r="BI1049" s="384"/>
      <c r="BJ1049" s="384"/>
      <c r="BK1049" s="384"/>
      <c r="BL1049" s="384"/>
      <c r="BM1049" s="384"/>
      <c r="BN1049" s="384"/>
      <c r="BO1049" s="384"/>
      <c r="BP1049" s="384"/>
      <c r="BQ1049" s="384"/>
      <c r="BR1049" s="384"/>
      <c r="BS1049" s="384"/>
      <c r="BT1049" s="384"/>
      <c r="BU1049" s="384"/>
      <c r="BV1049" s="384"/>
      <c r="BW1049" s="384"/>
      <c r="BX1049" s="384"/>
      <c r="BY1049" s="384"/>
      <c r="BZ1049" s="384"/>
      <c r="CA1049" s="384"/>
      <c r="CB1049" s="384"/>
      <c r="CC1049" s="384"/>
      <c r="CD1049" s="384"/>
      <c r="CE1049" s="384"/>
      <c r="CF1049" s="376"/>
      <c r="CG1049" s="376"/>
      <c r="CH1049" s="376"/>
      <c r="CI1049" s="376"/>
      <c r="CJ1049" s="376"/>
      <c r="CK1049" s="376"/>
      <c r="CL1049" s="376"/>
      <c r="CM1049" s="187"/>
      <c r="CN1049" s="187"/>
    </row>
    <row r="1050" spans="1:92" s="1" customFormat="1" ht="10.5" customHeight="1">
      <c r="A1050" s="1357" t="s">
        <v>104</v>
      </c>
      <c r="B1050" s="1361" t="s">
        <v>88</v>
      </c>
      <c r="C1050" s="1222"/>
      <c r="D1050" s="1266"/>
      <c r="E1050" s="88"/>
      <c r="F1050" s="88"/>
      <c r="G1050" s="88"/>
      <c r="H1050" s="680"/>
      <c r="I1050" s="88"/>
      <c r="J1050" s="88"/>
      <c r="K1050" s="88"/>
      <c r="L1050" s="88"/>
      <c r="M1050" s="88"/>
      <c r="N1050" s="680"/>
      <c r="O1050" s="88"/>
      <c r="P1050" s="88"/>
      <c r="Q1050" s="88"/>
      <c r="R1050" s="88"/>
      <c r="S1050" s="88"/>
      <c r="T1050" s="88"/>
      <c r="U1050" s="88"/>
      <c r="V1050" s="680"/>
      <c r="W1050" s="88"/>
      <c r="X1050" s="88"/>
      <c r="Y1050" s="88"/>
      <c r="Z1050" s="88"/>
      <c r="AA1050" s="88"/>
      <c r="AB1050" s="89"/>
      <c r="AC1050" s="58" t="s">
        <v>125</v>
      </c>
      <c r="AD1050" s="61">
        <f>AD1052/AC1052</f>
        <v>0.75925925925922422</v>
      </c>
      <c r="AE1050" s="69"/>
      <c r="AF1050" s="463"/>
      <c r="AG1050" s="384"/>
      <c r="AH1050" s="384"/>
      <c r="AI1050" s="384"/>
      <c r="AJ1050" s="384"/>
      <c r="AK1050" s="384"/>
      <c r="AL1050" s="384"/>
      <c r="AM1050" s="384"/>
      <c r="AN1050" s="384"/>
      <c r="AO1050" s="384"/>
      <c r="AP1050" s="384"/>
      <c r="AQ1050" s="384"/>
      <c r="AR1050" s="384"/>
      <c r="AS1050" s="384"/>
      <c r="AT1050" s="384"/>
      <c r="AU1050" s="384"/>
      <c r="AV1050" s="384"/>
      <c r="AW1050" s="384"/>
      <c r="AX1050" s="384"/>
      <c r="AY1050" s="384"/>
      <c r="AZ1050" s="384"/>
      <c r="BA1050" s="384"/>
      <c r="BB1050" s="386"/>
      <c r="BC1050" s="384"/>
      <c r="BD1050" s="384"/>
      <c r="BE1050" s="384"/>
      <c r="BF1050" s="384"/>
      <c r="BG1050" s="384"/>
      <c r="BH1050" s="384"/>
      <c r="BI1050" s="384"/>
      <c r="BJ1050" s="384"/>
      <c r="BK1050" s="384"/>
      <c r="BL1050" s="384"/>
      <c r="BM1050" s="384"/>
      <c r="BN1050" s="384"/>
      <c r="BO1050" s="384"/>
      <c r="BP1050" s="384"/>
      <c r="BQ1050" s="384"/>
      <c r="BR1050" s="384"/>
      <c r="BS1050" s="384"/>
      <c r="BT1050" s="384"/>
      <c r="BU1050" s="384"/>
      <c r="BV1050" s="384"/>
      <c r="BW1050" s="384"/>
      <c r="BX1050" s="384"/>
      <c r="BY1050" s="384"/>
      <c r="BZ1050" s="384"/>
      <c r="CA1050" s="384"/>
      <c r="CB1050" s="384"/>
      <c r="CC1050" s="384"/>
      <c r="CD1050" s="384"/>
      <c r="CE1050" s="384"/>
      <c r="CF1050" s="376"/>
      <c r="CG1050" s="376"/>
      <c r="CH1050" s="376"/>
      <c r="CI1050" s="376"/>
      <c r="CJ1050" s="376"/>
      <c r="CK1050" s="376"/>
      <c r="CL1050" s="376"/>
      <c r="CM1050" s="187"/>
      <c r="CN1050" s="187"/>
    </row>
    <row r="1051" spans="1:92" s="1" customFormat="1" ht="10.5" customHeight="1">
      <c r="A1051" s="1358"/>
      <c r="B1051" s="1364"/>
      <c r="C1051" s="1165" t="s">
        <v>139</v>
      </c>
      <c r="D1051" s="155" t="s">
        <v>34</v>
      </c>
      <c r="E1051" s="122">
        <f>ROUND(SQRT(E1052^2+E1053^2)*1000/(1.73*E$1034),0)</f>
        <v>16</v>
      </c>
      <c r="F1051" s="122">
        <f t="shared" ref="F1051:AB1051" si="1701">ROUND(SQRT(F1052^2+F1053^2)*1000/(1.73*F$1034),0)</f>
        <v>12</v>
      </c>
      <c r="G1051" s="122">
        <f t="shared" si="1701"/>
        <v>16</v>
      </c>
      <c r="H1051" s="682">
        <f t="shared" si="1701"/>
        <v>10</v>
      </c>
      <c r="I1051" s="122">
        <f t="shared" si="1701"/>
        <v>10</v>
      </c>
      <c r="J1051" s="122">
        <f t="shared" si="1701"/>
        <v>16</v>
      </c>
      <c r="K1051" s="122">
        <f t="shared" si="1701"/>
        <v>12</v>
      </c>
      <c r="L1051" s="122">
        <f t="shared" si="1701"/>
        <v>12</v>
      </c>
      <c r="M1051" s="122">
        <f t="shared" si="1701"/>
        <v>16</v>
      </c>
      <c r="N1051" s="682">
        <f t="shared" si="1701"/>
        <v>16</v>
      </c>
      <c r="O1051" s="122">
        <f t="shared" si="1701"/>
        <v>12</v>
      </c>
      <c r="P1051" s="122">
        <f t="shared" si="1701"/>
        <v>12</v>
      </c>
      <c r="Q1051" s="122">
        <f t="shared" si="1701"/>
        <v>10</v>
      </c>
      <c r="R1051" s="122">
        <f t="shared" si="1701"/>
        <v>6</v>
      </c>
      <c r="S1051" s="122">
        <f t="shared" si="1701"/>
        <v>12</v>
      </c>
      <c r="T1051" s="122">
        <f t="shared" si="1701"/>
        <v>10</v>
      </c>
      <c r="U1051" s="122">
        <f t="shared" si="1701"/>
        <v>12</v>
      </c>
      <c r="V1051" s="682">
        <f t="shared" si="1701"/>
        <v>10</v>
      </c>
      <c r="W1051" s="122">
        <f t="shared" si="1701"/>
        <v>16</v>
      </c>
      <c r="X1051" s="122">
        <f t="shared" si="1701"/>
        <v>12</v>
      </c>
      <c r="Y1051" s="122">
        <f t="shared" si="1701"/>
        <v>10</v>
      </c>
      <c r="Z1051" s="122">
        <f t="shared" si="1701"/>
        <v>16</v>
      </c>
      <c r="AA1051" s="122">
        <f t="shared" si="1701"/>
        <v>12</v>
      </c>
      <c r="AB1051" s="123">
        <f t="shared" si="1701"/>
        <v>12</v>
      </c>
      <c r="AC1051" s="382"/>
      <c r="AD1051" s="206"/>
      <c r="AE1051" s="69"/>
      <c r="AF1051" s="384"/>
      <c r="AG1051" s="384"/>
      <c r="AH1051" s="384"/>
      <c r="AI1051" s="384"/>
      <c r="AJ1051" s="384"/>
      <c r="AK1051" s="384"/>
      <c r="AL1051" s="384"/>
      <c r="AM1051" s="384"/>
      <c r="AN1051" s="384"/>
      <c r="AO1051" s="384"/>
      <c r="AP1051" s="384"/>
      <c r="AQ1051" s="384"/>
      <c r="AR1051" s="384"/>
      <c r="AS1051" s="384"/>
      <c r="AT1051" s="384"/>
      <c r="AU1051" s="384"/>
      <c r="AV1051" s="384"/>
      <c r="AW1051" s="384"/>
      <c r="AX1051" s="384"/>
      <c r="AY1051" s="384"/>
      <c r="AZ1051" s="384"/>
      <c r="BA1051" s="384"/>
      <c r="BB1051" s="386"/>
      <c r="BC1051" s="384"/>
      <c r="BD1051" s="384"/>
      <c r="BE1051" s="384"/>
      <c r="BF1051" s="384"/>
      <c r="BG1051" s="384"/>
      <c r="BH1051" s="384"/>
      <c r="BI1051" s="384"/>
      <c r="BJ1051" s="384"/>
      <c r="BK1051" s="384"/>
      <c r="BL1051" s="384"/>
      <c r="BM1051" s="384"/>
      <c r="BN1051" s="384"/>
      <c r="BO1051" s="384"/>
      <c r="BP1051" s="384"/>
      <c r="BQ1051" s="384"/>
      <c r="BR1051" s="384"/>
      <c r="BS1051" s="384"/>
      <c r="BT1051" s="384"/>
      <c r="BU1051" s="384"/>
      <c r="BV1051" s="384"/>
      <c r="BW1051" s="384"/>
      <c r="BX1051" s="384"/>
      <c r="BY1051" s="384"/>
      <c r="BZ1051" s="384"/>
      <c r="CA1051" s="384"/>
      <c r="CB1051" s="384"/>
      <c r="CC1051" s="384"/>
      <c r="CD1051" s="384"/>
      <c r="CE1051" s="384"/>
      <c r="CF1051" s="376"/>
      <c r="CG1051" s="376"/>
      <c r="CH1051" s="376"/>
      <c r="CI1051" s="376"/>
      <c r="CJ1051" s="376"/>
      <c r="CK1051" s="376"/>
      <c r="CL1051" s="376"/>
      <c r="CM1051" s="187"/>
      <c r="CN1051" s="187"/>
    </row>
    <row r="1052" spans="1:92" s="1" customFormat="1" ht="10.5" customHeight="1">
      <c r="A1052" s="1358"/>
      <c r="B1052" s="1364"/>
      <c r="C1052" s="1165" t="s">
        <v>137</v>
      </c>
      <c r="D1052" s="155" t="s">
        <v>126</v>
      </c>
      <c r="E1052" s="59">
        <f t="shared" ref="E1052:AB1052" si="1702">(AG1052-AF1052)*$AE1052</f>
        <v>0.24000000000023647</v>
      </c>
      <c r="F1052" s="59">
        <f t="shared" si="1702"/>
        <v>0.15999999999985448</v>
      </c>
      <c r="G1052" s="59">
        <f t="shared" si="1702"/>
        <v>0.23999999999978172</v>
      </c>
      <c r="H1052" s="679">
        <f t="shared" si="1702"/>
        <v>0.16000000000030923</v>
      </c>
      <c r="I1052" s="59">
        <f t="shared" si="1702"/>
        <v>0.15999999999985448</v>
      </c>
      <c r="J1052" s="59">
        <f t="shared" si="1702"/>
        <v>0.24000000000023647</v>
      </c>
      <c r="K1052" s="59">
        <f t="shared" si="1702"/>
        <v>0.15999999999985448</v>
      </c>
      <c r="L1052" s="59">
        <f t="shared" si="1702"/>
        <v>0.15999999999985448</v>
      </c>
      <c r="M1052" s="59">
        <f t="shared" si="1702"/>
        <v>0.24000000000023647</v>
      </c>
      <c r="N1052" s="679">
        <f t="shared" si="1702"/>
        <v>0.23999999999978172</v>
      </c>
      <c r="O1052" s="59">
        <f t="shared" si="1702"/>
        <v>0.15999999999985448</v>
      </c>
      <c r="P1052" s="59">
        <f t="shared" si="1702"/>
        <v>0.16000000000030923</v>
      </c>
      <c r="Q1052" s="59">
        <f t="shared" si="1702"/>
        <v>0.15999999999985448</v>
      </c>
      <c r="R1052" s="59">
        <f t="shared" si="1702"/>
        <v>7.999999999992724E-2</v>
      </c>
      <c r="S1052" s="59">
        <f t="shared" si="1702"/>
        <v>0.16000000000030923</v>
      </c>
      <c r="T1052" s="59">
        <f t="shared" si="1702"/>
        <v>0.15999999999985448</v>
      </c>
      <c r="U1052" s="59">
        <f t="shared" si="1702"/>
        <v>0.15999999999985448</v>
      </c>
      <c r="V1052" s="679">
        <f t="shared" si="1702"/>
        <v>0.16000000000030923</v>
      </c>
      <c r="W1052" s="59">
        <f t="shared" si="1702"/>
        <v>0.23999999999978172</v>
      </c>
      <c r="X1052" s="59">
        <f t="shared" si="1702"/>
        <v>0.15999999999985448</v>
      </c>
      <c r="Y1052" s="59">
        <f t="shared" si="1702"/>
        <v>0.16000000000030923</v>
      </c>
      <c r="Z1052" s="59">
        <f t="shared" si="1702"/>
        <v>0.23999999999978172</v>
      </c>
      <c r="AA1052" s="59">
        <f t="shared" si="1702"/>
        <v>0.15999999999985448</v>
      </c>
      <c r="AB1052" s="60">
        <f t="shared" si="1702"/>
        <v>0.16000000000030923</v>
      </c>
      <c r="AC1052" s="58">
        <f>(BD1052-AF1052)*AE1052</f>
        <v>4.3200000000001637</v>
      </c>
      <c r="AD1052" s="61">
        <f>(BD1053-AF1053)*AE1052</f>
        <v>3.2799999999999727</v>
      </c>
      <c r="AE1052" s="69">
        <v>8</v>
      </c>
      <c r="AF1052" s="384">
        <v>312.51</v>
      </c>
      <c r="AG1052" s="384">
        <v>312.54000000000002</v>
      </c>
      <c r="AH1052" s="384">
        <v>312.56</v>
      </c>
      <c r="AI1052" s="384">
        <v>312.58999999999997</v>
      </c>
      <c r="AJ1052" s="384">
        <v>312.61</v>
      </c>
      <c r="AK1052" s="384">
        <v>312.63</v>
      </c>
      <c r="AL1052" s="384">
        <v>312.66000000000003</v>
      </c>
      <c r="AM1052" s="384">
        <v>312.68</v>
      </c>
      <c r="AN1052" s="384">
        <v>312.7</v>
      </c>
      <c r="AO1052" s="384">
        <v>312.73</v>
      </c>
      <c r="AP1052" s="384">
        <v>312.76</v>
      </c>
      <c r="AQ1052" s="384">
        <v>312.77999999999997</v>
      </c>
      <c r="AR1052" s="384">
        <v>312.8</v>
      </c>
      <c r="AS1052" s="384">
        <v>312.82</v>
      </c>
      <c r="AT1052" s="384">
        <v>312.83</v>
      </c>
      <c r="AU1052" s="384">
        <v>312.85000000000002</v>
      </c>
      <c r="AV1052" s="384">
        <v>312.87</v>
      </c>
      <c r="AW1052" s="384">
        <v>312.89</v>
      </c>
      <c r="AX1052" s="384">
        <v>312.91000000000003</v>
      </c>
      <c r="AY1052" s="384">
        <v>312.94</v>
      </c>
      <c r="AZ1052" s="384">
        <v>312.95999999999998</v>
      </c>
      <c r="BA1052" s="384">
        <v>312.98</v>
      </c>
      <c r="BB1052" s="384">
        <v>313.01</v>
      </c>
      <c r="BC1052" s="384">
        <v>313.02999999999997</v>
      </c>
      <c r="BD1052" s="384">
        <v>313.05</v>
      </c>
      <c r="BE1052" s="384"/>
      <c r="BF1052" s="384"/>
      <c r="BG1052" s="384"/>
      <c r="BH1052" s="384"/>
      <c r="BI1052" s="384"/>
      <c r="BJ1052" s="384"/>
      <c r="BK1052" s="384"/>
      <c r="BL1052" s="384"/>
      <c r="BM1052" s="384"/>
      <c r="BN1052" s="384"/>
      <c r="BO1052" s="384"/>
      <c r="BP1052" s="384"/>
      <c r="BQ1052" s="384"/>
      <c r="BR1052" s="384"/>
      <c r="BS1052" s="384"/>
      <c r="BT1052" s="384"/>
      <c r="BU1052" s="384"/>
      <c r="BV1052" s="384"/>
      <c r="BW1052" s="384"/>
      <c r="BX1052" s="384"/>
      <c r="BY1052" s="384"/>
      <c r="BZ1052" s="384"/>
      <c r="CA1052" s="384"/>
      <c r="CB1052" s="384"/>
      <c r="CC1052" s="384"/>
      <c r="CD1052" s="384"/>
      <c r="CE1052" s="384"/>
      <c r="CF1052" s="376"/>
      <c r="CG1052" s="376"/>
      <c r="CH1052" s="376"/>
      <c r="CI1052" s="376"/>
      <c r="CJ1052" s="376"/>
      <c r="CK1052" s="376"/>
      <c r="CL1052" s="376"/>
      <c r="CM1052" s="187"/>
      <c r="CN1052" s="187"/>
    </row>
    <row r="1053" spans="1:92" s="1" customFormat="1" ht="10.5" customHeight="1">
      <c r="A1053" s="1358"/>
      <c r="B1053" s="1364"/>
      <c r="C1053" s="1165" t="s">
        <v>137</v>
      </c>
      <c r="D1053" s="155" t="s">
        <v>127</v>
      </c>
      <c r="E1053" s="59">
        <f t="shared" ref="E1053:AB1053" si="1703">(AG1053-AF1053)*$AE1052</f>
        <v>0.15999999999985448</v>
      </c>
      <c r="F1053" s="59">
        <f t="shared" si="1703"/>
        <v>0.16000000000008185</v>
      </c>
      <c r="G1053" s="59">
        <f t="shared" si="1703"/>
        <v>0.16000000000008185</v>
      </c>
      <c r="H1053" s="679">
        <f t="shared" si="1703"/>
        <v>7.999999999992724E-2</v>
      </c>
      <c r="I1053" s="59">
        <f t="shared" si="1703"/>
        <v>7.999999999992724E-2</v>
      </c>
      <c r="J1053" s="59">
        <f t="shared" si="1703"/>
        <v>0.16000000000008185</v>
      </c>
      <c r="K1053" s="59">
        <f t="shared" si="1703"/>
        <v>0.16000000000008185</v>
      </c>
      <c r="L1053" s="59">
        <f t="shared" si="1703"/>
        <v>0.15999999999985448</v>
      </c>
      <c r="M1053" s="59">
        <f t="shared" si="1703"/>
        <v>0.16000000000008185</v>
      </c>
      <c r="N1053" s="679">
        <f t="shared" si="1703"/>
        <v>0.15999999999985448</v>
      </c>
      <c r="O1053" s="59">
        <f t="shared" si="1703"/>
        <v>0.16000000000008185</v>
      </c>
      <c r="P1053" s="59">
        <f t="shared" si="1703"/>
        <v>0.16000000000008185</v>
      </c>
      <c r="Q1053" s="59">
        <f t="shared" si="1703"/>
        <v>7.999999999992724E-2</v>
      </c>
      <c r="R1053" s="59">
        <f t="shared" si="1703"/>
        <v>7.999999999992724E-2</v>
      </c>
      <c r="S1053" s="59">
        <f t="shared" si="1703"/>
        <v>0.16000000000008185</v>
      </c>
      <c r="T1053" s="59">
        <f t="shared" si="1703"/>
        <v>7.999999999992724E-2</v>
      </c>
      <c r="U1053" s="59">
        <f t="shared" si="1703"/>
        <v>0.16000000000008185</v>
      </c>
      <c r="V1053" s="679">
        <f t="shared" si="1703"/>
        <v>7.999999999992724E-2</v>
      </c>
      <c r="W1053" s="59">
        <f t="shared" si="1703"/>
        <v>0.16000000000008185</v>
      </c>
      <c r="X1053" s="59">
        <f t="shared" si="1703"/>
        <v>0.16000000000008185</v>
      </c>
      <c r="Y1053" s="59">
        <f t="shared" si="1703"/>
        <v>7.999999999992724E-2</v>
      </c>
      <c r="Z1053" s="59">
        <f t="shared" si="1703"/>
        <v>0.16000000000008185</v>
      </c>
      <c r="AA1053" s="59">
        <f t="shared" si="1703"/>
        <v>0.15999999999985448</v>
      </c>
      <c r="AB1053" s="60">
        <f t="shared" si="1703"/>
        <v>0.16000000000008185</v>
      </c>
      <c r="AC1053" s="58"/>
      <c r="AD1053" s="61"/>
      <c r="AE1053" s="69"/>
      <c r="AF1053" s="384">
        <v>230.99</v>
      </c>
      <c r="AG1053" s="384">
        <v>231.01</v>
      </c>
      <c r="AH1053" s="384">
        <v>231.03</v>
      </c>
      <c r="AI1053" s="384">
        <v>231.05</v>
      </c>
      <c r="AJ1053" s="384">
        <v>231.06</v>
      </c>
      <c r="AK1053" s="384">
        <v>231.07</v>
      </c>
      <c r="AL1053" s="384">
        <v>231.09</v>
      </c>
      <c r="AM1053" s="384">
        <v>231.11</v>
      </c>
      <c r="AN1053" s="384">
        <v>231.13</v>
      </c>
      <c r="AO1053" s="384">
        <v>231.15</v>
      </c>
      <c r="AP1053" s="384">
        <v>231.17</v>
      </c>
      <c r="AQ1053" s="384">
        <v>231.19</v>
      </c>
      <c r="AR1053" s="384">
        <v>231.21</v>
      </c>
      <c r="AS1053" s="558">
        <v>231.22</v>
      </c>
      <c r="AT1053" s="558">
        <v>231.23</v>
      </c>
      <c r="AU1053" s="558">
        <v>231.25</v>
      </c>
      <c r="AV1053" s="558">
        <v>231.26</v>
      </c>
      <c r="AW1053" s="384">
        <v>231.28</v>
      </c>
      <c r="AX1053" s="384">
        <v>231.29</v>
      </c>
      <c r="AY1053" s="384">
        <v>231.31</v>
      </c>
      <c r="AZ1053" s="384">
        <v>231.33</v>
      </c>
      <c r="BA1053" s="384">
        <v>231.34</v>
      </c>
      <c r="BB1053" s="384">
        <v>231.36</v>
      </c>
      <c r="BC1053" s="384">
        <v>231.38</v>
      </c>
      <c r="BD1053" s="384">
        <v>231.4</v>
      </c>
      <c r="BE1053" s="384"/>
      <c r="BF1053" s="384"/>
      <c r="BG1053" s="384"/>
      <c r="BH1053" s="384"/>
      <c r="BI1053" s="384"/>
      <c r="BJ1053" s="384"/>
      <c r="BK1053" s="384"/>
      <c r="BL1053" s="384"/>
      <c r="BM1053" s="384"/>
      <c r="BN1053" s="384"/>
      <c r="BO1053" s="384"/>
      <c r="BP1053" s="384"/>
      <c r="BQ1053" s="384"/>
      <c r="BR1053" s="384"/>
      <c r="BS1053" s="384"/>
      <c r="BT1053" s="384"/>
      <c r="BU1053" s="384"/>
      <c r="BV1053" s="384"/>
      <c r="BW1053" s="384"/>
      <c r="BX1053" s="384"/>
      <c r="BY1053" s="384"/>
      <c r="BZ1053" s="384"/>
      <c r="CA1053" s="384"/>
      <c r="CB1053" s="384"/>
      <c r="CC1053" s="384"/>
      <c r="CD1053" s="384"/>
      <c r="CE1053" s="384"/>
      <c r="CF1053" s="376"/>
      <c r="CG1053" s="376"/>
      <c r="CH1053" s="376"/>
      <c r="CI1053" s="376"/>
      <c r="CJ1053" s="376"/>
      <c r="CK1053" s="376"/>
      <c r="CL1053" s="376"/>
      <c r="CM1053" s="187"/>
      <c r="CN1053" s="187"/>
    </row>
    <row r="1054" spans="1:92" s="1" customFormat="1" ht="10.5" customHeight="1" thickBot="1">
      <c r="A1054" s="1362"/>
      <c r="B1054" s="1363"/>
      <c r="C1054" s="312"/>
      <c r="D1054" s="271" t="s">
        <v>42</v>
      </c>
      <c r="E1054" s="63">
        <f t="shared" ref="E1054:AB1054" si="1704">E1053/E1052</f>
        <v>0.66666666666540353</v>
      </c>
      <c r="F1054" s="63">
        <f t="shared" si="1704"/>
        <v>1.0000000000014211</v>
      </c>
      <c r="G1054" s="63">
        <f t="shared" si="1704"/>
        <v>0.66666666666761409</v>
      </c>
      <c r="H1054" s="681">
        <f t="shared" si="1704"/>
        <v>0.49999999999857891</v>
      </c>
      <c r="I1054" s="63">
        <f t="shared" si="1704"/>
        <v>0.5</v>
      </c>
      <c r="J1054" s="63">
        <f t="shared" si="1704"/>
        <v>0.66666666666635088</v>
      </c>
      <c r="K1054" s="63">
        <f t="shared" si="1704"/>
        <v>1.0000000000014211</v>
      </c>
      <c r="L1054" s="63">
        <f t="shared" si="1704"/>
        <v>1</v>
      </c>
      <c r="M1054" s="63">
        <f t="shared" si="1704"/>
        <v>0.66666666666635088</v>
      </c>
      <c r="N1054" s="681">
        <f t="shared" si="1704"/>
        <v>0.66666666666666663</v>
      </c>
      <c r="O1054" s="63">
        <f t="shared" si="1704"/>
        <v>1.0000000000014211</v>
      </c>
      <c r="P1054" s="63">
        <f t="shared" si="1704"/>
        <v>0.99999999999857891</v>
      </c>
      <c r="Q1054" s="63">
        <f t="shared" si="1704"/>
        <v>0.5</v>
      </c>
      <c r="R1054" s="63">
        <f t="shared" si="1704"/>
        <v>1</v>
      </c>
      <c r="S1054" s="63">
        <f t="shared" si="1704"/>
        <v>0.99999999999857891</v>
      </c>
      <c r="T1054" s="63">
        <f t="shared" si="1704"/>
        <v>0.5</v>
      </c>
      <c r="U1054" s="63">
        <f t="shared" si="1704"/>
        <v>1.0000000000014211</v>
      </c>
      <c r="V1054" s="681">
        <f t="shared" si="1704"/>
        <v>0.49999999999857891</v>
      </c>
      <c r="W1054" s="63">
        <f t="shared" si="1704"/>
        <v>0.66666666666761409</v>
      </c>
      <c r="X1054" s="63">
        <f t="shared" si="1704"/>
        <v>1.0000000000014211</v>
      </c>
      <c r="Y1054" s="63">
        <f t="shared" si="1704"/>
        <v>0.49999999999857891</v>
      </c>
      <c r="Z1054" s="63">
        <f t="shared" si="1704"/>
        <v>0.66666666666761409</v>
      </c>
      <c r="AA1054" s="63">
        <f t="shared" si="1704"/>
        <v>1</v>
      </c>
      <c r="AB1054" s="64">
        <f t="shared" si="1704"/>
        <v>0.99999999999857891</v>
      </c>
      <c r="AC1054" s="58"/>
      <c r="AD1054" s="61"/>
      <c r="AE1054" s="69"/>
      <c r="AF1054" s="384"/>
      <c r="AG1054" s="384"/>
      <c r="AH1054" s="384"/>
      <c r="AI1054" s="384"/>
      <c r="AJ1054" s="384"/>
      <c r="AK1054" s="384"/>
      <c r="AL1054" s="384"/>
      <c r="AM1054" s="384"/>
      <c r="AN1054" s="384"/>
      <c r="AO1054" s="384"/>
      <c r="AP1054" s="384"/>
      <c r="AQ1054" s="384"/>
      <c r="AR1054" s="384"/>
      <c r="AS1054" s="384"/>
      <c r="AT1054" s="384"/>
      <c r="AU1054" s="384"/>
      <c r="AV1054" s="384"/>
      <c r="AW1054" s="384"/>
      <c r="AX1054" s="384"/>
      <c r="AY1054" s="384"/>
      <c r="AZ1054" s="384"/>
      <c r="BA1054" s="384"/>
      <c r="BB1054" s="384"/>
      <c r="BC1054" s="384"/>
      <c r="BD1054" s="384"/>
      <c r="BE1054" s="384"/>
      <c r="BF1054" s="384"/>
      <c r="BG1054" s="384"/>
      <c r="BH1054" s="384"/>
      <c r="BI1054" s="384"/>
      <c r="BJ1054" s="384"/>
      <c r="BK1054" s="384"/>
      <c r="BL1054" s="384"/>
      <c r="BM1054" s="384"/>
      <c r="BN1054" s="384"/>
      <c r="BO1054" s="384"/>
      <c r="BP1054" s="384"/>
      <c r="BQ1054" s="384"/>
      <c r="BR1054" s="384"/>
      <c r="BS1054" s="384"/>
      <c r="BT1054" s="384"/>
      <c r="BU1054" s="384"/>
      <c r="BV1054" s="384"/>
      <c r="BW1054" s="384"/>
      <c r="BX1054" s="384"/>
      <c r="BY1054" s="384"/>
      <c r="BZ1054" s="384"/>
      <c r="CA1054" s="384"/>
      <c r="CB1054" s="384"/>
      <c r="CC1054" s="384"/>
      <c r="CD1054" s="384"/>
      <c r="CE1054" s="384"/>
      <c r="CF1054" s="376"/>
      <c r="CG1054" s="376"/>
      <c r="CH1054" s="376"/>
      <c r="CI1054" s="376"/>
      <c r="CJ1054" s="376"/>
      <c r="CK1054" s="376"/>
      <c r="CL1054" s="376"/>
      <c r="CM1054" s="187"/>
      <c r="CN1054" s="187"/>
    </row>
    <row r="1055" spans="1:92" s="1" customFormat="1" ht="10.5" customHeight="1">
      <c r="A1055" s="1357" t="s">
        <v>8</v>
      </c>
      <c r="B1055" s="1361" t="s">
        <v>695</v>
      </c>
      <c r="C1055" s="1222"/>
      <c r="D1055" s="1266"/>
      <c r="E1055" s="88"/>
      <c r="F1055" s="88"/>
      <c r="G1055" s="88"/>
      <c r="H1055" s="680"/>
      <c r="I1055" s="88"/>
      <c r="J1055" s="88"/>
      <c r="K1055" s="88"/>
      <c r="L1055" s="88"/>
      <c r="M1055" s="88"/>
      <c r="N1055" s="680"/>
      <c r="O1055" s="88"/>
      <c r="P1055" s="88"/>
      <c r="Q1055" s="88"/>
      <c r="R1055" s="88"/>
      <c r="S1055" s="88"/>
      <c r="T1055" s="88"/>
      <c r="U1055" s="88"/>
      <c r="V1055" s="680"/>
      <c r="W1055" s="88"/>
      <c r="X1055" s="88"/>
      <c r="Y1055" s="88"/>
      <c r="Z1055" s="88"/>
      <c r="AA1055" s="88"/>
      <c r="AB1055" s="89"/>
      <c r="AC1055" s="58" t="s">
        <v>125</v>
      </c>
      <c r="AD1055" s="61">
        <f>AD1057/AC1057</f>
        <v>0.33333333333327486</v>
      </c>
      <c r="AE1055" s="69"/>
      <c r="AF1055" s="463"/>
      <c r="AG1055" s="384"/>
      <c r="AH1055" s="384"/>
      <c r="AI1055" s="384"/>
      <c r="AJ1055" s="384"/>
      <c r="AK1055" s="384"/>
      <c r="AL1055" s="384"/>
      <c r="AM1055" s="384"/>
      <c r="AN1055" s="384"/>
      <c r="AO1055" s="384"/>
      <c r="AP1055" s="384"/>
      <c r="AQ1055" s="384"/>
      <c r="AR1055" s="384"/>
      <c r="AS1055" s="384"/>
      <c r="AT1055" s="384"/>
      <c r="AU1055" s="384"/>
      <c r="AV1055" s="384"/>
      <c r="AW1055" s="384"/>
      <c r="AX1055" s="384"/>
      <c r="AY1055" s="384"/>
      <c r="AZ1055" s="384"/>
      <c r="BA1055" s="384"/>
      <c r="BB1055" s="384"/>
      <c r="BC1055" s="384"/>
      <c r="BD1055" s="384"/>
      <c r="BE1055" s="384"/>
      <c r="BF1055" s="384"/>
      <c r="BG1055" s="384"/>
      <c r="BH1055" s="384"/>
      <c r="BI1055" s="384"/>
      <c r="BJ1055" s="384"/>
      <c r="BK1055" s="384"/>
      <c r="BL1055" s="384"/>
      <c r="BM1055" s="384"/>
      <c r="BN1055" s="384"/>
      <c r="BO1055" s="384"/>
      <c r="BP1055" s="384"/>
      <c r="BQ1055" s="384"/>
      <c r="BR1055" s="384"/>
      <c r="BS1055" s="384"/>
      <c r="BT1055" s="384"/>
      <c r="BU1055" s="384"/>
      <c r="BV1055" s="384"/>
      <c r="BW1055" s="384"/>
      <c r="BX1055" s="384"/>
      <c r="BY1055" s="384"/>
      <c r="BZ1055" s="384"/>
      <c r="CA1055" s="384"/>
      <c r="CB1055" s="384"/>
      <c r="CC1055" s="384"/>
      <c r="CD1055" s="384"/>
      <c r="CE1055" s="384"/>
      <c r="CF1055" s="376"/>
      <c r="CG1055" s="376"/>
      <c r="CH1055" s="376"/>
      <c r="CI1055" s="376"/>
      <c r="CJ1055" s="376"/>
      <c r="CK1055" s="376"/>
      <c r="CL1055" s="376"/>
      <c r="CM1055" s="187"/>
      <c r="CN1055" s="187"/>
    </row>
    <row r="1056" spans="1:92" s="1" customFormat="1" ht="10.5" customHeight="1">
      <c r="A1056" s="1358"/>
      <c r="B1056" s="1364"/>
      <c r="C1056" s="1165" t="s">
        <v>139</v>
      </c>
      <c r="D1056" s="155" t="s">
        <v>34</v>
      </c>
      <c r="E1056" s="122">
        <f>ROUND(SQRT(E1057^2+E1058^2)*1000/(1.73*E$1033),0)</f>
        <v>5</v>
      </c>
      <c r="F1056" s="122">
        <f t="shared" ref="F1056:AB1056" si="1705">ROUND(SQRT(F1057^2+F1058^2)*1000/(1.73*F$1033),0)</f>
        <v>4</v>
      </c>
      <c r="G1056" s="122">
        <f t="shared" si="1705"/>
        <v>5</v>
      </c>
      <c r="H1056" s="682">
        <f t="shared" si="1705"/>
        <v>5</v>
      </c>
      <c r="I1056" s="122">
        <f t="shared" si="1705"/>
        <v>4</v>
      </c>
      <c r="J1056" s="122">
        <f t="shared" si="1705"/>
        <v>5</v>
      </c>
      <c r="K1056" s="122">
        <f t="shared" si="1705"/>
        <v>4</v>
      </c>
      <c r="L1056" s="122">
        <f t="shared" si="1705"/>
        <v>8</v>
      </c>
      <c r="M1056" s="122">
        <f t="shared" si="1705"/>
        <v>9</v>
      </c>
      <c r="N1056" s="682">
        <f t="shared" si="1705"/>
        <v>7</v>
      </c>
      <c r="O1056" s="122">
        <f t="shared" si="1705"/>
        <v>7</v>
      </c>
      <c r="P1056" s="122">
        <f t="shared" si="1705"/>
        <v>7</v>
      </c>
      <c r="Q1056" s="122">
        <f t="shared" si="1705"/>
        <v>7</v>
      </c>
      <c r="R1056" s="122">
        <f t="shared" si="1705"/>
        <v>7</v>
      </c>
      <c r="S1056" s="122">
        <f t="shared" si="1705"/>
        <v>7</v>
      </c>
      <c r="T1056" s="122">
        <f t="shared" si="1705"/>
        <v>8</v>
      </c>
      <c r="U1056" s="122">
        <f t="shared" si="1705"/>
        <v>7</v>
      </c>
      <c r="V1056" s="682">
        <f t="shared" si="1705"/>
        <v>7</v>
      </c>
      <c r="W1056" s="122">
        <f t="shared" si="1705"/>
        <v>8</v>
      </c>
      <c r="X1056" s="122">
        <f t="shared" si="1705"/>
        <v>7</v>
      </c>
      <c r="Y1056" s="122">
        <f t="shared" si="1705"/>
        <v>7</v>
      </c>
      <c r="Z1056" s="122">
        <f t="shared" si="1705"/>
        <v>7</v>
      </c>
      <c r="AA1056" s="122">
        <f t="shared" si="1705"/>
        <v>5</v>
      </c>
      <c r="AB1056" s="123">
        <f t="shared" si="1705"/>
        <v>6</v>
      </c>
      <c r="AC1056" s="382"/>
      <c r="AD1056" s="206"/>
      <c r="AE1056" s="69"/>
      <c r="AF1056" s="117"/>
      <c r="AG1056" s="117"/>
      <c r="AH1056" s="117"/>
      <c r="AI1056" s="117"/>
      <c r="AJ1056" s="117"/>
      <c r="AK1056" s="117"/>
      <c r="AL1056" s="117"/>
      <c r="AM1056" s="117"/>
      <c r="AN1056" s="117"/>
      <c r="AO1056" s="117"/>
      <c r="AP1056" s="117"/>
      <c r="AQ1056" s="117"/>
      <c r="AR1056" s="117"/>
      <c r="AS1056" s="117"/>
      <c r="AT1056" s="117"/>
      <c r="AU1056" s="117"/>
      <c r="AV1056" s="117"/>
      <c r="AW1056" s="117"/>
      <c r="AX1056" s="117"/>
      <c r="AY1056" s="117"/>
      <c r="AZ1056" s="117"/>
      <c r="BA1056" s="117"/>
      <c r="BB1056" s="117"/>
      <c r="BC1056" s="117"/>
      <c r="BD1056" s="117"/>
      <c r="BE1056" s="384"/>
      <c r="BF1056" s="384"/>
      <c r="BG1056" s="384"/>
      <c r="BH1056" s="384"/>
      <c r="BI1056" s="384"/>
      <c r="BJ1056" s="384"/>
      <c r="BK1056" s="384"/>
      <c r="BL1056" s="384"/>
      <c r="BM1056" s="384"/>
      <c r="BN1056" s="384"/>
      <c r="BO1056" s="384"/>
      <c r="BP1056" s="384"/>
      <c r="BQ1056" s="384"/>
      <c r="BR1056" s="384"/>
      <c r="BS1056" s="384"/>
      <c r="BT1056" s="384"/>
      <c r="BU1056" s="384"/>
      <c r="BV1056" s="384"/>
      <c r="BW1056" s="384"/>
      <c r="BX1056" s="384"/>
      <c r="BY1056" s="384"/>
      <c r="BZ1056" s="384"/>
      <c r="CA1056" s="384"/>
      <c r="CB1056" s="384"/>
      <c r="CC1056" s="384"/>
      <c r="CD1056" s="384"/>
      <c r="CE1056" s="384"/>
      <c r="CF1056" s="376"/>
      <c r="CG1056" s="376"/>
      <c r="CH1056" s="376"/>
      <c r="CI1056" s="376"/>
      <c r="CJ1056" s="376"/>
      <c r="CK1056" s="376"/>
      <c r="CL1056" s="376"/>
      <c r="CM1056" s="187"/>
      <c r="CN1056" s="187"/>
    </row>
    <row r="1057" spans="1:101" s="1" customFormat="1" ht="10.5" customHeight="1">
      <c r="A1057" s="1358"/>
      <c r="B1057" s="1364"/>
      <c r="C1057" s="1165" t="s">
        <v>137</v>
      </c>
      <c r="D1057" s="155" t="s">
        <v>126</v>
      </c>
      <c r="E1057" s="59">
        <f t="shared" ref="E1057:AB1057" si="1706">(AG1057-AF1057)*$AE1057</f>
        <v>7.999999999992724E-2</v>
      </c>
      <c r="F1057" s="59">
        <f t="shared" si="1706"/>
        <v>7.2000000000116415E-2</v>
      </c>
      <c r="G1057" s="59">
        <f t="shared" si="1706"/>
        <v>7.999999999992724E-2</v>
      </c>
      <c r="H1057" s="679">
        <f t="shared" si="1706"/>
        <v>7.999999999992724E-2</v>
      </c>
      <c r="I1057" s="59">
        <f t="shared" si="1706"/>
        <v>7.2000000000116415E-2</v>
      </c>
      <c r="J1057" s="59">
        <f t="shared" si="1706"/>
        <v>7.999999999992724E-2</v>
      </c>
      <c r="K1057" s="59">
        <f t="shared" si="1706"/>
        <v>6.400000000030559E-2</v>
      </c>
      <c r="L1057" s="59">
        <f t="shared" si="1706"/>
        <v>0.13600000000042201</v>
      </c>
      <c r="M1057" s="59">
        <f t="shared" si="1706"/>
        <v>0.12799999999879219</v>
      </c>
      <c r="N1057" s="679">
        <f t="shared" si="1706"/>
        <v>0.13600000000042201</v>
      </c>
      <c r="O1057" s="59">
        <f t="shared" si="1706"/>
        <v>0.11999999999898137</v>
      </c>
      <c r="P1057" s="59">
        <f t="shared" si="1706"/>
        <v>0.12000000000080036</v>
      </c>
      <c r="Q1057" s="59">
        <f t="shared" si="1706"/>
        <v>0.12000000000080036</v>
      </c>
      <c r="R1057" s="59">
        <f t="shared" si="1706"/>
        <v>0.11199999999917054</v>
      </c>
      <c r="S1057" s="59">
        <f t="shared" si="1706"/>
        <v>0.11200000000098953</v>
      </c>
      <c r="T1057" s="59">
        <f t="shared" si="1706"/>
        <v>0.12799999999879219</v>
      </c>
      <c r="U1057" s="59">
        <f t="shared" si="1706"/>
        <v>0.12800000000061118</v>
      </c>
      <c r="V1057" s="679">
        <f t="shared" si="1706"/>
        <v>0.12800000000061118</v>
      </c>
      <c r="W1057" s="59">
        <f t="shared" si="1706"/>
        <v>0.14399999999841384</v>
      </c>
      <c r="X1057" s="59">
        <f t="shared" si="1706"/>
        <v>0.12000000000080036</v>
      </c>
      <c r="Y1057" s="59">
        <f t="shared" si="1706"/>
        <v>0.12800000000061118</v>
      </c>
      <c r="Z1057" s="59">
        <f t="shared" si="1706"/>
        <v>0.11999999999898137</v>
      </c>
      <c r="AA1057" s="59">
        <f t="shared" si="1706"/>
        <v>8.7999999999738066E-2</v>
      </c>
      <c r="AB1057" s="60">
        <f t="shared" si="1706"/>
        <v>9.600000000136788E-2</v>
      </c>
      <c r="AC1057" s="58">
        <f>(BD1057-AF1057)*AE1057</f>
        <v>2.592000000000553</v>
      </c>
      <c r="AD1057" s="61">
        <f>(BD1058-AF1058)*AE1057</f>
        <v>0.86400000000003274</v>
      </c>
      <c r="AE1057" s="69">
        <v>8</v>
      </c>
      <c r="AF1057" s="384">
        <v>1145.893</v>
      </c>
      <c r="AG1057" s="384">
        <v>1145.903</v>
      </c>
      <c r="AH1057" s="384">
        <v>1145.912</v>
      </c>
      <c r="AI1057" s="384">
        <v>1145.922</v>
      </c>
      <c r="AJ1057" s="384">
        <v>1145.932</v>
      </c>
      <c r="AK1057" s="384">
        <v>1145.941</v>
      </c>
      <c r="AL1057" s="384">
        <v>1145.951</v>
      </c>
      <c r="AM1057" s="384">
        <v>1145.9590000000001</v>
      </c>
      <c r="AN1057" s="384">
        <v>1145.9760000000001</v>
      </c>
      <c r="AO1057" s="384">
        <v>1145.992</v>
      </c>
      <c r="AP1057" s="384">
        <v>1146.009</v>
      </c>
      <c r="AQ1057" s="384">
        <v>1146.0239999999999</v>
      </c>
      <c r="AR1057" s="384">
        <v>1146.039</v>
      </c>
      <c r="AS1057" s="384">
        <v>1146.0540000000001</v>
      </c>
      <c r="AT1057" s="384">
        <v>1146.068</v>
      </c>
      <c r="AU1057" s="384">
        <v>1146.0820000000001</v>
      </c>
      <c r="AV1057" s="384">
        <v>1146.098</v>
      </c>
      <c r="AW1057" s="384">
        <v>1146.114</v>
      </c>
      <c r="AX1057" s="384">
        <v>1146.1300000000001</v>
      </c>
      <c r="AY1057" s="384">
        <v>1146.1479999999999</v>
      </c>
      <c r="AZ1057" s="384">
        <v>1146.163</v>
      </c>
      <c r="BA1057" s="384">
        <v>1146.1790000000001</v>
      </c>
      <c r="BB1057" s="384">
        <v>1146.194</v>
      </c>
      <c r="BC1057" s="384">
        <v>1146.2049999999999</v>
      </c>
      <c r="BD1057" s="384">
        <v>1146.2170000000001</v>
      </c>
      <c r="BE1057" s="384">
        <v>12.254</v>
      </c>
      <c r="BF1057" s="384">
        <v>12.254</v>
      </c>
      <c r="BG1057" s="384">
        <v>12.254</v>
      </c>
      <c r="BH1057" s="384">
        <v>12.254</v>
      </c>
      <c r="BI1057" s="384">
        <v>12.254</v>
      </c>
      <c r="BJ1057" s="384">
        <v>12.254</v>
      </c>
      <c r="BK1057" s="384">
        <v>12.254</v>
      </c>
      <c r="BL1057" s="384">
        <v>12.254</v>
      </c>
      <c r="BM1057" s="384">
        <v>12.254</v>
      </c>
      <c r="BN1057" s="384">
        <v>12.254</v>
      </c>
      <c r="BO1057" s="384">
        <v>12.254</v>
      </c>
      <c r="BP1057" s="384">
        <v>12.254</v>
      </c>
      <c r="BQ1057" s="384">
        <v>12.254</v>
      </c>
      <c r="BR1057" s="384">
        <v>12.254</v>
      </c>
      <c r="BS1057" s="384">
        <v>12.254</v>
      </c>
      <c r="BT1057" s="384">
        <v>12.254</v>
      </c>
      <c r="BU1057" s="384">
        <v>12.254</v>
      </c>
      <c r="BV1057" s="384">
        <v>12.254</v>
      </c>
      <c r="BW1057" s="384">
        <v>12.254</v>
      </c>
      <c r="BX1057" s="384">
        <v>12.254</v>
      </c>
      <c r="BY1057" s="384">
        <v>12.254</v>
      </c>
      <c r="BZ1057" s="384">
        <v>12.254</v>
      </c>
      <c r="CA1057" s="384">
        <v>12.254</v>
      </c>
      <c r="CB1057" s="384">
        <v>12.254</v>
      </c>
      <c r="CC1057" s="384">
        <v>12.254</v>
      </c>
      <c r="CD1057" s="384"/>
      <c r="CE1057" s="384"/>
      <c r="CF1057" s="384"/>
      <c r="CG1057" s="384"/>
      <c r="CH1057" s="384"/>
      <c r="CI1057" s="384"/>
      <c r="CJ1057" s="384"/>
      <c r="CK1057" s="384"/>
      <c r="CL1057" s="384"/>
      <c r="CM1057" s="384"/>
      <c r="CN1057" s="384"/>
      <c r="CO1057" s="384"/>
      <c r="CP1057" s="384"/>
      <c r="CQ1057" s="384"/>
      <c r="CR1057" s="384"/>
      <c r="CS1057" s="384"/>
      <c r="CT1057" s="384"/>
      <c r="CU1057" s="384"/>
      <c r="CV1057" s="384"/>
      <c r="CW1057" s="384"/>
    </row>
    <row r="1058" spans="1:101" s="1" customFormat="1" ht="10.5" customHeight="1">
      <c r="A1058" s="1358"/>
      <c r="B1058" s="1364"/>
      <c r="C1058" s="1165" t="s">
        <v>137</v>
      </c>
      <c r="D1058" s="155" t="s">
        <v>127</v>
      </c>
      <c r="E1058" s="59">
        <f t="shared" ref="E1058:AB1058" si="1707">(AG1058-AF1058)*$AE1057</f>
        <v>3.1999999999698048E-2</v>
      </c>
      <c r="F1058" s="59">
        <f t="shared" si="1707"/>
        <v>3.2000000000152795E-2</v>
      </c>
      <c r="G1058" s="59">
        <f t="shared" si="1707"/>
        <v>2.3999999999887223E-2</v>
      </c>
      <c r="H1058" s="679">
        <f t="shared" si="1707"/>
        <v>2.3999999999887223E-2</v>
      </c>
      <c r="I1058" s="59">
        <f t="shared" si="1707"/>
        <v>3.2000000000152795E-2</v>
      </c>
      <c r="J1058" s="59">
        <f t="shared" si="1707"/>
        <v>3.2000000000152795E-2</v>
      </c>
      <c r="K1058" s="59">
        <f t="shared" si="1707"/>
        <v>2.3999999999887223E-2</v>
      </c>
      <c r="L1058" s="59">
        <f t="shared" si="1707"/>
        <v>3.2000000000152795E-2</v>
      </c>
      <c r="M1058" s="59">
        <f t="shared" si="1707"/>
        <v>0.10399999999981446</v>
      </c>
      <c r="N1058" s="679">
        <f t="shared" si="1707"/>
        <v>0</v>
      </c>
      <c r="O1058" s="59">
        <f t="shared" si="1707"/>
        <v>3.999999999996362E-2</v>
      </c>
      <c r="P1058" s="59">
        <f t="shared" si="1707"/>
        <v>3.999999999996362E-2</v>
      </c>
      <c r="Q1058" s="59">
        <f t="shared" si="1707"/>
        <v>4.8000000000229193E-2</v>
      </c>
      <c r="R1058" s="59">
        <f t="shared" si="1707"/>
        <v>3.999999999996362E-2</v>
      </c>
      <c r="S1058" s="59">
        <f t="shared" si="1707"/>
        <v>3.999999999996362E-2</v>
      </c>
      <c r="T1058" s="59">
        <f t="shared" si="1707"/>
        <v>4.7999999999774445E-2</v>
      </c>
      <c r="U1058" s="59">
        <f t="shared" si="1707"/>
        <v>4.0000000000418368E-2</v>
      </c>
      <c r="V1058" s="679">
        <f t="shared" si="1707"/>
        <v>3.999999999996362E-2</v>
      </c>
      <c r="W1058" s="59">
        <f t="shared" si="1707"/>
        <v>3.1999999999698048E-2</v>
      </c>
      <c r="X1058" s="59">
        <f t="shared" si="1707"/>
        <v>3.2000000000152795E-2</v>
      </c>
      <c r="Y1058" s="59">
        <f t="shared" si="1707"/>
        <v>3.2000000000152795E-2</v>
      </c>
      <c r="Z1058" s="59">
        <f t="shared" si="1707"/>
        <v>3.1999999999698048E-2</v>
      </c>
      <c r="AA1058" s="59">
        <f t="shared" si="1707"/>
        <v>3.2000000000152795E-2</v>
      </c>
      <c r="AB1058" s="60">
        <f t="shared" si="1707"/>
        <v>3.2000000000152795E-2</v>
      </c>
      <c r="AC1058" s="58"/>
      <c r="AD1058" s="61"/>
      <c r="AE1058" s="69"/>
      <c r="AF1058" s="384">
        <v>399.01600000000002</v>
      </c>
      <c r="AG1058" s="384">
        <v>399.02</v>
      </c>
      <c r="AH1058" s="386">
        <v>399.024</v>
      </c>
      <c r="AI1058" s="386">
        <v>399.02699999999999</v>
      </c>
      <c r="AJ1058" s="384">
        <v>399.03</v>
      </c>
      <c r="AK1058" s="384">
        <v>399.03399999999999</v>
      </c>
      <c r="AL1058" s="384">
        <v>399.03800000000001</v>
      </c>
      <c r="AM1058" s="384">
        <v>399.041</v>
      </c>
      <c r="AN1058" s="386">
        <v>399.04500000000002</v>
      </c>
      <c r="AO1058" s="384">
        <v>399.05799999999999</v>
      </c>
      <c r="AP1058" s="384">
        <v>399.05799999999999</v>
      </c>
      <c r="AQ1058" s="384">
        <v>399.06299999999999</v>
      </c>
      <c r="AR1058" s="384">
        <v>399.06799999999998</v>
      </c>
      <c r="AS1058" s="384">
        <v>399.07400000000001</v>
      </c>
      <c r="AT1058" s="384">
        <v>399.07900000000001</v>
      </c>
      <c r="AU1058" s="384">
        <v>399.084</v>
      </c>
      <c r="AV1058" s="384">
        <v>399.09</v>
      </c>
      <c r="AW1058" s="384">
        <v>399.09500000000003</v>
      </c>
      <c r="AX1058" s="386">
        <v>399.1</v>
      </c>
      <c r="AY1058" s="384">
        <v>399.10399999999998</v>
      </c>
      <c r="AZ1058" s="384">
        <v>399.108</v>
      </c>
      <c r="BA1058" s="384">
        <v>399.11200000000002</v>
      </c>
      <c r="BB1058" s="384">
        <v>399.11599999999999</v>
      </c>
      <c r="BC1058" s="384">
        <v>399.12</v>
      </c>
      <c r="BD1058" s="384">
        <v>399.12400000000002</v>
      </c>
      <c r="BE1058" s="384"/>
      <c r="BF1058" s="384"/>
      <c r="BG1058" s="384"/>
      <c r="BH1058" s="384"/>
      <c r="BI1058" s="384"/>
      <c r="BJ1058" s="384"/>
      <c r="BK1058" s="384"/>
      <c r="BL1058" s="384"/>
      <c r="BM1058" s="384"/>
      <c r="BN1058" s="384"/>
      <c r="BO1058" s="384"/>
      <c r="BP1058" s="384"/>
      <c r="BQ1058" s="384"/>
      <c r="BR1058" s="384"/>
      <c r="BS1058" s="384"/>
      <c r="BT1058" s="384"/>
      <c r="BU1058" s="384"/>
      <c r="BV1058" s="384"/>
      <c r="BW1058" s="384"/>
      <c r="BX1058" s="384"/>
      <c r="BY1058" s="384"/>
      <c r="BZ1058" s="384"/>
      <c r="CA1058" s="384"/>
      <c r="CB1058" s="384"/>
      <c r="CC1058" s="384"/>
      <c r="CD1058" s="384"/>
      <c r="CE1058" s="384"/>
      <c r="CF1058" s="376"/>
      <c r="CG1058" s="376"/>
      <c r="CH1058" s="376"/>
      <c r="CI1058" s="376"/>
      <c r="CJ1058" s="376"/>
      <c r="CK1058" s="376"/>
      <c r="CL1058" s="376"/>
      <c r="CM1058" s="187"/>
      <c r="CN1058" s="187"/>
    </row>
    <row r="1059" spans="1:101" s="1" customFormat="1" ht="10.5" customHeight="1" thickBot="1">
      <c r="A1059" s="1362"/>
      <c r="B1059" s="1363"/>
      <c r="C1059" s="312"/>
      <c r="D1059" s="271" t="s">
        <v>42</v>
      </c>
      <c r="E1059" s="63">
        <f t="shared" ref="E1059:AB1059" si="1708">E1058/E1057</f>
        <v>0.39999999999658942</v>
      </c>
      <c r="F1059" s="63">
        <f t="shared" si="1708"/>
        <v>0.44444444444584796</v>
      </c>
      <c r="G1059" s="63">
        <f t="shared" si="1708"/>
        <v>0.29999999999886312</v>
      </c>
      <c r="H1059" s="681">
        <f t="shared" si="1708"/>
        <v>0.29999999999886312</v>
      </c>
      <c r="I1059" s="63">
        <f t="shared" si="1708"/>
        <v>0.44444444444584796</v>
      </c>
      <c r="J1059" s="63">
        <f t="shared" si="1708"/>
        <v>0.40000000000227376</v>
      </c>
      <c r="K1059" s="63">
        <f t="shared" si="1708"/>
        <v>0.37499999999644729</v>
      </c>
      <c r="L1059" s="63">
        <f t="shared" si="1708"/>
        <v>0.2352941176474522</v>
      </c>
      <c r="M1059" s="63">
        <f t="shared" si="1708"/>
        <v>0.81250000000621725</v>
      </c>
      <c r="N1059" s="681">
        <f t="shared" si="1708"/>
        <v>0</v>
      </c>
      <c r="O1059" s="63">
        <f t="shared" si="1708"/>
        <v>0.33333333333585968</v>
      </c>
      <c r="P1059" s="63">
        <f t="shared" si="1708"/>
        <v>0.33333333333080695</v>
      </c>
      <c r="Q1059" s="63">
        <f t="shared" si="1708"/>
        <v>0.39999999999924207</v>
      </c>
      <c r="R1059" s="63">
        <f t="shared" si="1708"/>
        <v>0.35714285714517729</v>
      </c>
      <c r="S1059" s="63">
        <f t="shared" si="1708"/>
        <v>0.35714285713937693</v>
      </c>
      <c r="T1059" s="63">
        <f t="shared" si="1708"/>
        <v>0.37500000000177636</v>
      </c>
      <c r="U1059" s="63">
        <f t="shared" si="1708"/>
        <v>0.31250000000177636</v>
      </c>
      <c r="V1059" s="681">
        <f t="shared" si="1708"/>
        <v>0.31249999999822364</v>
      </c>
      <c r="W1059" s="63">
        <f t="shared" si="1708"/>
        <v>0.2222222222225731</v>
      </c>
      <c r="X1059" s="63">
        <f t="shared" si="1708"/>
        <v>0.2666666666661614</v>
      </c>
      <c r="Y1059" s="63">
        <f t="shared" si="1708"/>
        <v>0.25</v>
      </c>
      <c r="Z1059" s="63">
        <f t="shared" si="1708"/>
        <v>0.26666666666641403</v>
      </c>
      <c r="AA1059" s="63">
        <f t="shared" si="1708"/>
        <v>0.36363636363918234</v>
      </c>
      <c r="AB1059" s="64">
        <f t="shared" si="1708"/>
        <v>0.33333333333017534</v>
      </c>
      <c r="AC1059" s="58"/>
      <c r="AD1059" s="61"/>
      <c r="AE1059" s="69"/>
      <c r="AF1059" s="384"/>
      <c r="AG1059" s="384"/>
      <c r="AH1059" s="386"/>
      <c r="AI1059" s="384"/>
      <c r="AJ1059" s="384"/>
      <c r="AK1059" s="384"/>
      <c r="AL1059" s="384"/>
      <c r="AM1059" s="386"/>
      <c r="AN1059" s="384"/>
      <c r="AO1059" s="384"/>
      <c r="AP1059" s="384"/>
      <c r="AQ1059" s="384"/>
      <c r="AR1059" s="384"/>
      <c r="AS1059" s="384"/>
      <c r="AT1059" s="384"/>
      <c r="AU1059" s="384"/>
      <c r="AV1059" s="384"/>
      <c r="AW1059" s="386"/>
      <c r="AX1059" s="384"/>
      <c r="AY1059" s="384"/>
      <c r="AZ1059" s="384"/>
      <c r="BA1059" s="384"/>
      <c r="BB1059" s="384"/>
      <c r="BC1059" s="384"/>
      <c r="BD1059" s="384"/>
      <c r="BE1059" s="384"/>
      <c r="BF1059" s="384"/>
      <c r="BG1059" s="384"/>
      <c r="BH1059" s="384"/>
      <c r="BI1059" s="384"/>
      <c r="BJ1059" s="384"/>
      <c r="BK1059" s="384"/>
      <c r="BL1059" s="384"/>
      <c r="BM1059" s="384"/>
      <c r="BN1059" s="384"/>
      <c r="BO1059" s="384"/>
      <c r="BP1059" s="384"/>
      <c r="BQ1059" s="384"/>
      <c r="BR1059" s="384"/>
      <c r="BS1059" s="384"/>
      <c r="BT1059" s="384"/>
      <c r="BU1059" s="384"/>
      <c r="BV1059" s="384"/>
      <c r="BW1059" s="384"/>
      <c r="BX1059" s="384"/>
      <c r="BY1059" s="384"/>
      <c r="BZ1059" s="384"/>
      <c r="CA1059" s="384"/>
      <c r="CB1059" s="384"/>
      <c r="CC1059" s="384"/>
      <c r="CD1059" s="384"/>
      <c r="CE1059" s="384"/>
      <c r="CF1059" s="376"/>
      <c r="CG1059" s="376"/>
      <c r="CH1059" s="376"/>
      <c r="CI1059" s="376"/>
      <c r="CJ1059" s="376"/>
      <c r="CK1059" s="376"/>
      <c r="CL1059" s="376"/>
      <c r="CM1059" s="187"/>
      <c r="CN1059" s="187"/>
    </row>
    <row r="1060" spans="1:101" s="1" customFormat="1" ht="10.5" customHeight="1">
      <c r="A1060" s="1357" t="s">
        <v>9</v>
      </c>
      <c r="B1060" s="1361" t="s">
        <v>421</v>
      </c>
      <c r="C1060" s="1222"/>
      <c r="D1060" s="1266"/>
      <c r="E1060" s="88"/>
      <c r="F1060" s="88"/>
      <c r="G1060" s="88"/>
      <c r="H1060" s="680"/>
      <c r="I1060" s="88"/>
      <c r="J1060" s="88"/>
      <c r="K1060" s="88"/>
      <c r="L1060" s="88"/>
      <c r="M1060" s="88"/>
      <c r="N1060" s="680"/>
      <c r="O1060" s="88"/>
      <c r="P1060" s="88"/>
      <c r="Q1060" s="88"/>
      <c r="R1060" s="88"/>
      <c r="S1060" s="88"/>
      <c r="T1060" s="88"/>
      <c r="U1060" s="88"/>
      <c r="V1060" s="680"/>
      <c r="W1060" s="88"/>
      <c r="X1060" s="88"/>
      <c r="Y1060" s="88"/>
      <c r="Z1060" s="88"/>
      <c r="AA1060" s="88"/>
      <c r="AB1060" s="89"/>
      <c r="AC1060" s="58" t="s">
        <v>125</v>
      </c>
      <c r="AD1060" s="61">
        <f>AD1062/AC1062</f>
        <v>0</v>
      </c>
      <c r="AE1060" s="69"/>
      <c r="AF1060" s="463"/>
      <c r="AG1060" s="384"/>
      <c r="AH1060" s="384"/>
      <c r="AI1060" s="384"/>
      <c r="AJ1060" s="384"/>
      <c r="AK1060" s="384"/>
      <c r="AL1060" s="384"/>
      <c r="AM1060" s="384"/>
      <c r="AN1060" s="384"/>
      <c r="AO1060" s="384"/>
      <c r="AP1060" s="384"/>
      <c r="AQ1060" s="384"/>
      <c r="AR1060" s="384"/>
      <c r="AS1060" s="384"/>
      <c r="AT1060" s="384"/>
      <c r="AU1060" s="384"/>
      <c r="AV1060" s="384"/>
      <c r="AW1060" s="384"/>
      <c r="AX1060" s="384"/>
      <c r="AY1060" s="384"/>
      <c r="AZ1060" s="384"/>
      <c r="BA1060" s="384"/>
      <c r="BB1060" s="384"/>
      <c r="BC1060" s="384"/>
      <c r="BD1060" s="384"/>
      <c r="BE1060" s="384"/>
      <c r="BF1060" s="384"/>
      <c r="BG1060" s="384"/>
      <c r="BH1060" s="384"/>
      <c r="BI1060" s="384"/>
      <c r="BJ1060" s="384"/>
      <c r="BK1060" s="384"/>
      <c r="BL1060" s="384"/>
      <c r="BM1060" s="384"/>
      <c r="BN1060" s="384"/>
      <c r="BO1060" s="384"/>
      <c r="BP1060" s="384"/>
      <c r="BQ1060" s="384"/>
      <c r="BR1060" s="384"/>
      <c r="BS1060" s="384"/>
      <c r="BT1060" s="384"/>
      <c r="BU1060" s="384"/>
      <c r="BV1060" s="384"/>
      <c r="BW1060" s="384"/>
      <c r="BX1060" s="384"/>
      <c r="BY1060" s="384"/>
      <c r="BZ1060" s="384"/>
      <c r="CA1060" s="384"/>
      <c r="CB1060" s="384"/>
      <c r="CC1060" s="384"/>
      <c r="CD1060" s="384"/>
      <c r="CE1060" s="384"/>
      <c r="CF1060" s="376"/>
      <c r="CG1060" s="376"/>
      <c r="CH1060" s="376"/>
      <c r="CI1060" s="376"/>
      <c r="CJ1060" s="376"/>
      <c r="CK1060" s="376"/>
      <c r="CL1060" s="376"/>
      <c r="CM1060" s="187"/>
      <c r="CN1060" s="187"/>
    </row>
    <row r="1061" spans="1:101" s="1" customFormat="1" ht="10.5" customHeight="1">
      <c r="A1061" s="1358"/>
      <c r="B1061" s="1364"/>
      <c r="C1061" s="1165" t="s">
        <v>139</v>
      </c>
      <c r="D1061" s="155" t="s">
        <v>34</v>
      </c>
      <c r="E1061" s="122">
        <f>ROUND(SQRT(E1062^2+E1063^2)*1000/(1.73*E$1033),0)</f>
        <v>0</v>
      </c>
      <c r="F1061" s="122">
        <f t="shared" ref="F1061:G1061" si="1709">ROUND(SQRT(F1062^2+F1063^2)*1000/(1.73*F$1033),0)</f>
        <v>0</v>
      </c>
      <c r="G1061" s="122">
        <f t="shared" si="1709"/>
        <v>0</v>
      </c>
      <c r="H1061" s="682">
        <f>ROUND(SQRT(H1062^2+H1063^2)*1000/(1.73*H$1033),0)</f>
        <v>0</v>
      </c>
      <c r="I1061" s="122">
        <f t="shared" ref="I1061:AB1061" si="1710">ROUND(SQRT(I1062^2+I1063^2)*1000/(1.73*I$1033),0)</f>
        <v>0</v>
      </c>
      <c r="J1061" s="122">
        <f t="shared" si="1710"/>
        <v>0</v>
      </c>
      <c r="K1061" s="122">
        <f t="shared" si="1710"/>
        <v>0</v>
      </c>
      <c r="L1061" s="122">
        <f t="shared" si="1710"/>
        <v>0</v>
      </c>
      <c r="M1061" s="122">
        <f t="shared" si="1710"/>
        <v>0</v>
      </c>
      <c r="N1061" s="682">
        <f t="shared" si="1710"/>
        <v>0</v>
      </c>
      <c r="O1061" s="122">
        <f t="shared" si="1710"/>
        <v>0</v>
      </c>
      <c r="P1061" s="122">
        <f t="shared" si="1710"/>
        <v>0</v>
      </c>
      <c r="Q1061" s="122">
        <f t="shared" si="1710"/>
        <v>0</v>
      </c>
      <c r="R1061" s="122">
        <f t="shared" si="1710"/>
        <v>0</v>
      </c>
      <c r="S1061" s="122">
        <f t="shared" si="1710"/>
        <v>0</v>
      </c>
      <c r="T1061" s="122">
        <f t="shared" si="1710"/>
        <v>0</v>
      </c>
      <c r="U1061" s="122">
        <f t="shared" si="1710"/>
        <v>0</v>
      </c>
      <c r="V1061" s="682">
        <f t="shared" si="1710"/>
        <v>1</v>
      </c>
      <c r="W1061" s="122">
        <f t="shared" si="1710"/>
        <v>0</v>
      </c>
      <c r="X1061" s="122">
        <f t="shared" si="1710"/>
        <v>0</v>
      </c>
      <c r="Y1061" s="122">
        <f t="shared" si="1710"/>
        <v>0</v>
      </c>
      <c r="Z1061" s="122">
        <f t="shared" si="1710"/>
        <v>0</v>
      </c>
      <c r="AA1061" s="122">
        <f t="shared" si="1710"/>
        <v>0</v>
      </c>
      <c r="AB1061" s="123">
        <f t="shared" si="1710"/>
        <v>0</v>
      </c>
      <c r="AC1061" s="382"/>
      <c r="AD1061" s="206"/>
      <c r="AE1061" s="69"/>
      <c r="AF1061" s="384"/>
      <c r="AG1061" s="384"/>
      <c r="AH1061" s="384"/>
      <c r="AI1061" s="384"/>
      <c r="AJ1061" s="384"/>
      <c r="AK1061" s="384"/>
      <c r="AL1061" s="384"/>
      <c r="AM1061" s="384"/>
      <c r="AN1061" s="384"/>
      <c r="AO1061" s="384"/>
      <c r="AP1061" s="384"/>
      <c r="AQ1061" s="384"/>
      <c r="AR1061" s="384"/>
      <c r="AS1061" s="384"/>
      <c r="AT1061" s="384"/>
      <c r="AU1061" s="384"/>
      <c r="AV1061" s="384"/>
      <c r="AW1061" s="384"/>
      <c r="AX1061" s="384"/>
      <c r="AY1061" s="384"/>
      <c r="AZ1061" s="384"/>
      <c r="BA1061" s="384"/>
      <c r="BB1061" s="384"/>
      <c r="BC1061" s="384"/>
      <c r="BD1061" s="384"/>
      <c r="BE1061" s="384"/>
      <c r="BF1061" s="384"/>
      <c r="BG1061" s="384"/>
      <c r="BH1061" s="384"/>
      <c r="BI1061" s="384"/>
      <c r="BJ1061" s="384"/>
      <c r="BK1061" s="384"/>
      <c r="BL1061" s="384"/>
      <c r="BM1061" s="384"/>
      <c r="BN1061" s="384"/>
      <c r="BO1061" s="384"/>
      <c r="BP1061" s="384"/>
      <c r="BQ1061" s="384"/>
      <c r="BR1061" s="384"/>
      <c r="BS1061" s="384"/>
      <c r="BT1061" s="384"/>
      <c r="BU1061" s="384"/>
      <c r="BV1061" s="384"/>
      <c r="BW1061" s="384"/>
      <c r="BX1061" s="384"/>
      <c r="BY1061" s="384"/>
      <c r="BZ1061" s="384"/>
      <c r="CA1061" s="384"/>
      <c r="CB1061" s="384"/>
      <c r="CC1061" s="384"/>
      <c r="CD1061" s="384"/>
      <c r="CE1061" s="384"/>
      <c r="CF1061" s="376"/>
      <c r="CG1061" s="376"/>
      <c r="CH1061" s="376"/>
      <c r="CI1061" s="376"/>
      <c r="CJ1061" s="376"/>
      <c r="CK1061" s="376"/>
      <c r="CL1061" s="376"/>
      <c r="CM1061" s="187"/>
      <c r="CN1061" s="187"/>
    </row>
    <row r="1062" spans="1:101" s="1" customFormat="1" ht="10.5" customHeight="1">
      <c r="A1062" s="1358"/>
      <c r="B1062" s="1364"/>
      <c r="C1062" s="1165" t="s">
        <v>137</v>
      </c>
      <c r="D1062" s="155" t="s">
        <v>126</v>
      </c>
      <c r="E1062" s="59">
        <f t="shared" ref="E1062:T1062" si="1711">(AG1062-AF1062)*$AE1062</f>
        <v>8.0000000000381988E-3</v>
      </c>
      <c r="F1062" s="59">
        <f t="shared" si="1711"/>
        <v>0</v>
      </c>
      <c r="G1062" s="59">
        <f t="shared" si="1711"/>
        <v>0</v>
      </c>
      <c r="H1062" s="679">
        <f t="shared" si="1711"/>
        <v>0</v>
      </c>
      <c r="I1062" s="59">
        <f t="shared" si="1711"/>
        <v>0</v>
      </c>
      <c r="J1062" s="59">
        <f t="shared" si="1711"/>
        <v>8.0000000000381988E-3</v>
      </c>
      <c r="K1062" s="59">
        <f t="shared" si="1711"/>
        <v>0</v>
      </c>
      <c r="L1062" s="59">
        <f t="shared" si="1711"/>
        <v>0</v>
      </c>
      <c r="M1062" s="59">
        <f t="shared" si="1711"/>
        <v>8.0000000000381988E-3</v>
      </c>
      <c r="N1062" s="679">
        <f t="shared" si="1711"/>
        <v>8.0000000000381988E-3</v>
      </c>
      <c r="O1062" s="59">
        <f t="shared" si="1711"/>
        <v>8.0000000000381988E-3</v>
      </c>
      <c r="P1062" s="59">
        <f t="shared" si="1711"/>
        <v>7.9999999998108251E-3</v>
      </c>
      <c r="Q1062" s="59">
        <f t="shared" si="1711"/>
        <v>0</v>
      </c>
      <c r="R1062" s="59">
        <f t="shared" si="1711"/>
        <v>8.0000000000381988E-3</v>
      </c>
      <c r="S1062" s="59">
        <f t="shared" si="1711"/>
        <v>8.0000000000381988E-3</v>
      </c>
      <c r="T1062" s="59">
        <f t="shared" si="1711"/>
        <v>8.0000000000381988E-3</v>
      </c>
      <c r="U1062" s="59">
        <f>(AW1062-AV1062)*AY1067</f>
        <v>0</v>
      </c>
      <c r="V1062" s="679">
        <f t="shared" ref="V1062:AB1062" si="1712">(AX1062-AW1062)*$AE1062</f>
        <v>1.5999999999849024E-2</v>
      </c>
      <c r="W1062" s="59">
        <f t="shared" si="1712"/>
        <v>8.0000000000381988E-3</v>
      </c>
      <c r="X1062" s="59">
        <f t="shared" si="1712"/>
        <v>8.0000000000381988E-3</v>
      </c>
      <c r="Y1062" s="59">
        <f t="shared" si="1712"/>
        <v>0</v>
      </c>
      <c r="Z1062" s="59">
        <f t="shared" si="1712"/>
        <v>8.0000000000381988E-3</v>
      </c>
      <c r="AA1062" s="59">
        <f t="shared" si="1712"/>
        <v>8.0000000000381988E-3</v>
      </c>
      <c r="AB1062" s="60">
        <f t="shared" si="1712"/>
        <v>8.0000000000381988E-3</v>
      </c>
      <c r="AC1062" s="58">
        <f>(BD1062-AF1062)*AE1062</f>
        <v>0.13600000000019463</v>
      </c>
      <c r="AD1062" s="61">
        <f>(BD1063-AF1063)*AE1062</f>
        <v>0</v>
      </c>
      <c r="AE1062" s="69">
        <v>8</v>
      </c>
      <c r="AF1062" s="384">
        <v>139.88999999999999</v>
      </c>
      <c r="AG1062" s="384">
        <v>139.89099999999999</v>
      </c>
      <c r="AH1062" s="384">
        <v>139.89099999999999</v>
      </c>
      <c r="AI1062" s="384">
        <v>139.89099999999999</v>
      </c>
      <c r="AJ1062" s="384">
        <v>139.89099999999999</v>
      </c>
      <c r="AK1062" s="384">
        <v>139.89099999999999</v>
      </c>
      <c r="AL1062" s="384">
        <v>139.892</v>
      </c>
      <c r="AM1062" s="384">
        <v>139.892</v>
      </c>
      <c r="AN1062" s="384">
        <v>139.892</v>
      </c>
      <c r="AO1062" s="384">
        <v>139.893</v>
      </c>
      <c r="AP1062" s="384">
        <v>139.89400000000001</v>
      </c>
      <c r="AQ1062" s="384">
        <v>139.89500000000001</v>
      </c>
      <c r="AR1062" s="384">
        <v>139.89599999999999</v>
      </c>
      <c r="AS1062" s="384">
        <v>139.89599999999999</v>
      </c>
      <c r="AT1062" s="384">
        <v>139.89699999999999</v>
      </c>
      <c r="AU1062" s="384">
        <v>139.898</v>
      </c>
      <c r="AV1062" s="384">
        <v>139.899</v>
      </c>
      <c r="AW1062" s="384">
        <v>139.9</v>
      </c>
      <c r="AX1062" s="384">
        <v>139.90199999999999</v>
      </c>
      <c r="AY1062" s="384">
        <v>139.90299999999999</v>
      </c>
      <c r="AZ1062" s="384">
        <v>139.904</v>
      </c>
      <c r="BA1062" s="384">
        <v>139.904</v>
      </c>
      <c r="BB1062" s="384">
        <v>139.905</v>
      </c>
      <c r="BC1062" s="384">
        <v>139.90600000000001</v>
      </c>
      <c r="BD1062" s="384">
        <v>139.90700000000001</v>
      </c>
      <c r="BE1062" s="384">
        <v>85.62</v>
      </c>
      <c r="BF1062" s="384">
        <v>85.622</v>
      </c>
      <c r="BG1062" s="384">
        <v>85.623999999999995</v>
      </c>
      <c r="BH1062" s="384">
        <v>85.626999999999995</v>
      </c>
      <c r="BI1062" s="384">
        <v>85.629000000000005</v>
      </c>
      <c r="BJ1062" s="384">
        <v>85.631</v>
      </c>
      <c r="BK1062" s="384">
        <v>85.634</v>
      </c>
      <c r="BL1062" s="384">
        <v>85.635999999999996</v>
      </c>
      <c r="BM1062" s="384">
        <v>85.638000000000005</v>
      </c>
      <c r="BN1062" s="384">
        <v>85.64</v>
      </c>
      <c r="BO1062" s="384">
        <v>85.643000000000001</v>
      </c>
      <c r="BP1062" s="384">
        <v>85.644999999999996</v>
      </c>
      <c r="BQ1062" s="384">
        <v>85.647000000000006</v>
      </c>
      <c r="BR1062" s="384">
        <v>85.649000000000001</v>
      </c>
      <c r="BS1062" s="384">
        <v>85.652000000000001</v>
      </c>
      <c r="BT1062" s="384">
        <v>85.653999999999996</v>
      </c>
      <c r="BU1062" s="384">
        <v>85.656000000000006</v>
      </c>
      <c r="BV1062" s="384">
        <v>85.658000000000001</v>
      </c>
      <c r="BW1062" s="384">
        <v>85.66</v>
      </c>
      <c r="BX1062" s="384">
        <v>85.662999999999997</v>
      </c>
      <c r="BY1062" s="384">
        <v>85.665000000000006</v>
      </c>
      <c r="BZ1062" s="384">
        <v>85.667000000000002</v>
      </c>
      <c r="CA1062" s="384">
        <v>85.67</v>
      </c>
      <c r="CB1062" s="384">
        <v>85.671999999999997</v>
      </c>
      <c r="CC1062" s="384">
        <v>85.674000000000007</v>
      </c>
      <c r="CD1062" s="384"/>
      <c r="CE1062" s="384"/>
      <c r="CF1062" s="376"/>
      <c r="CG1062" s="376"/>
      <c r="CH1062" s="376"/>
      <c r="CI1062" s="376"/>
      <c r="CJ1062" s="376"/>
      <c r="CK1062" s="376"/>
      <c r="CL1062" s="376"/>
      <c r="CM1062" s="187"/>
      <c r="CN1062" s="187"/>
    </row>
    <row r="1063" spans="1:101" s="1" customFormat="1" ht="10.5" customHeight="1">
      <c r="A1063" s="1358"/>
      <c r="B1063" s="1364"/>
      <c r="C1063" s="1165" t="s">
        <v>137</v>
      </c>
      <c r="D1063" s="155" t="s">
        <v>127</v>
      </c>
      <c r="E1063" s="59">
        <f t="shared" ref="E1063:AB1063" si="1713">(AG1063-AF1063)*$AE1062</f>
        <v>0</v>
      </c>
      <c r="F1063" s="59">
        <f t="shared" si="1713"/>
        <v>0</v>
      </c>
      <c r="G1063" s="59">
        <f t="shared" si="1713"/>
        <v>0</v>
      </c>
      <c r="H1063" s="679">
        <f t="shared" si="1713"/>
        <v>0</v>
      </c>
      <c r="I1063" s="59">
        <f t="shared" si="1713"/>
        <v>0</v>
      </c>
      <c r="J1063" s="59">
        <f t="shared" si="1713"/>
        <v>0</v>
      </c>
      <c r="K1063" s="59">
        <f t="shared" si="1713"/>
        <v>0</v>
      </c>
      <c r="L1063" s="59">
        <f t="shared" si="1713"/>
        <v>0</v>
      </c>
      <c r="M1063" s="59">
        <f t="shared" si="1713"/>
        <v>0</v>
      </c>
      <c r="N1063" s="679">
        <f t="shared" si="1713"/>
        <v>0</v>
      </c>
      <c r="O1063" s="59">
        <f t="shared" si="1713"/>
        <v>0</v>
      </c>
      <c r="P1063" s="59">
        <f t="shared" si="1713"/>
        <v>0</v>
      </c>
      <c r="Q1063" s="59">
        <f t="shared" si="1713"/>
        <v>0</v>
      </c>
      <c r="R1063" s="59">
        <f t="shared" si="1713"/>
        <v>0</v>
      </c>
      <c r="S1063" s="59">
        <f t="shared" si="1713"/>
        <v>0</v>
      </c>
      <c r="T1063" s="59">
        <f t="shared" si="1713"/>
        <v>0</v>
      </c>
      <c r="U1063" s="59">
        <f t="shared" si="1713"/>
        <v>0</v>
      </c>
      <c r="V1063" s="679">
        <f t="shared" si="1713"/>
        <v>0</v>
      </c>
      <c r="W1063" s="59">
        <f t="shared" si="1713"/>
        <v>0</v>
      </c>
      <c r="X1063" s="59">
        <f t="shared" si="1713"/>
        <v>0</v>
      </c>
      <c r="Y1063" s="59">
        <f t="shared" si="1713"/>
        <v>0</v>
      </c>
      <c r="Z1063" s="59">
        <f t="shared" si="1713"/>
        <v>0</v>
      </c>
      <c r="AA1063" s="59">
        <f t="shared" si="1713"/>
        <v>0</v>
      </c>
      <c r="AB1063" s="60">
        <f t="shared" si="1713"/>
        <v>0</v>
      </c>
      <c r="AC1063" s="58"/>
      <c r="AD1063" s="61"/>
      <c r="AE1063" s="69"/>
      <c r="AF1063" s="384">
        <v>11.648999999999999</v>
      </c>
      <c r="AG1063" s="384">
        <v>11.648999999999999</v>
      </c>
      <c r="AH1063" s="384">
        <v>11.648999999999999</v>
      </c>
      <c r="AI1063" s="384">
        <v>11.648999999999999</v>
      </c>
      <c r="AJ1063" s="384">
        <v>11.648999999999999</v>
      </c>
      <c r="AK1063" s="384">
        <v>11.648999999999999</v>
      </c>
      <c r="AL1063" s="384">
        <v>11.648999999999999</v>
      </c>
      <c r="AM1063" s="384">
        <v>11.648999999999999</v>
      </c>
      <c r="AN1063" s="384">
        <v>11.648999999999999</v>
      </c>
      <c r="AO1063" s="384">
        <v>11.648999999999999</v>
      </c>
      <c r="AP1063" s="384">
        <v>11.648999999999999</v>
      </c>
      <c r="AQ1063" s="384">
        <v>11.648999999999999</v>
      </c>
      <c r="AR1063" s="384">
        <v>11.648999999999999</v>
      </c>
      <c r="AS1063" s="384">
        <v>11.648999999999999</v>
      </c>
      <c r="AT1063" s="384">
        <v>11.648999999999999</v>
      </c>
      <c r="AU1063" s="384">
        <v>11.648999999999999</v>
      </c>
      <c r="AV1063" s="384">
        <v>11.648999999999999</v>
      </c>
      <c r="AW1063" s="384">
        <v>11.648999999999999</v>
      </c>
      <c r="AX1063" s="384">
        <v>11.648999999999999</v>
      </c>
      <c r="AY1063" s="384">
        <v>11.648999999999999</v>
      </c>
      <c r="AZ1063" s="384">
        <v>11.648999999999999</v>
      </c>
      <c r="BA1063" s="384">
        <v>11.648999999999999</v>
      </c>
      <c r="BB1063" s="384">
        <v>11.648999999999999</v>
      </c>
      <c r="BC1063" s="384">
        <v>11.648999999999999</v>
      </c>
      <c r="BD1063" s="384">
        <v>11.648999999999999</v>
      </c>
      <c r="BE1063" s="384"/>
      <c r="BF1063" s="384"/>
      <c r="BG1063" s="384"/>
      <c r="BH1063" s="384"/>
      <c r="BI1063" s="384"/>
      <c r="BJ1063" s="384"/>
      <c r="BK1063" s="384"/>
      <c r="BL1063" s="384"/>
      <c r="BM1063" s="384"/>
      <c r="BN1063" s="384"/>
      <c r="BO1063" s="384"/>
      <c r="BP1063" s="384"/>
      <c r="BQ1063" s="384"/>
      <c r="BR1063" s="384"/>
      <c r="BS1063" s="384"/>
      <c r="BT1063" s="384"/>
      <c r="BU1063" s="384"/>
      <c r="BV1063" s="384"/>
      <c r="BW1063" s="384"/>
      <c r="BX1063" s="384"/>
      <c r="BY1063" s="384"/>
      <c r="BZ1063" s="384"/>
      <c r="CA1063" s="384"/>
      <c r="CB1063" s="384"/>
      <c r="CC1063" s="384"/>
      <c r="CD1063" s="384"/>
      <c r="CE1063" s="384"/>
      <c r="CF1063" s="376"/>
      <c r="CG1063" s="376"/>
      <c r="CH1063" s="376"/>
      <c r="CI1063" s="376"/>
      <c r="CJ1063" s="376"/>
      <c r="CK1063" s="376"/>
      <c r="CL1063" s="376"/>
      <c r="CM1063" s="187"/>
      <c r="CN1063" s="187"/>
    </row>
    <row r="1064" spans="1:101" s="1" customFormat="1" ht="10.5" customHeight="1" thickBot="1">
      <c r="A1064" s="1362"/>
      <c r="B1064" s="1363"/>
      <c r="C1064" s="312"/>
      <c r="D1064" s="271" t="s">
        <v>42</v>
      </c>
      <c r="E1064" s="63">
        <f t="shared" ref="E1064:AB1064" si="1714">E1063/E1062</f>
        <v>0</v>
      </c>
      <c r="F1064" s="63" t="e">
        <f t="shared" si="1714"/>
        <v>#DIV/0!</v>
      </c>
      <c r="G1064" s="63" t="e">
        <f t="shared" si="1714"/>
        <v>#DIV/0!</v>
      </c>
      <c r="H1064" s="681" t="e">
        <f t="shared" si="1714"/>
        <v>#DIV/0!</v>
      </c>
      <c r="I1064" s="63" t="e">
        <f t="shared" si="1714"/>
        <v>#DIV/0!</v>
      </c>
      <c r="J1064" s="63">
        <f t="shared" si="1714"/>
        <v>0</v>
      </c>
      <c r="K1064" s="63" t="e">
        <f t="shared" si="1714"/>
        <v>#DIV/0!</v>
      </c>
      <c r="L1064" s="63" t="e">
        <f t="shared" si="1714"/>
        <v>#DIV/0!</v>
      </c>
      <c r="M1064" s="63">
        <f t="shared" si="1714"/>
        <v>0</v>
      </c>
      <c r="N1064" s="681">
        <f t="shared" si="1714"/>
        <v>0</v>
      </c>
      <c r="O1064" s="63">
        <f t="shared" si="1714"/>
        <v>0</v>
      </c>
      <c r="P1064" s="63">
        <f t="shared" si="1714"/>
        <v>0</v>
      </c>
      <c r="Q1064" s="63" t="e">
        <f t="shared" si="1714"/>
        <v>#DIV/0!</v>
      </c>
      <c r="R1064" s="63">
        <f t="shared" si="1714"/>
        <v>0</v>
      </c>
      <c r="S1064" s="63">
        <f t="shared" si="1714"/>
        <v>0</v>
      </c>
      <c r="T1064" s="63">
        <f t="shared" si="1714"/>
        <v>0</v>
      </c>
      <c r="U1064" s="63" t="e">
        <f t="shared" si="1714"/>
        <v>#DIV/0!</v>
      </c>
      <c r="V1064" s="681">
        <f t="shared" si="1714"/>
        <v>0</v>
      </c>
      <c r="W1064" s="63">
        <f t="shared" si="1714"/>
        <v>0</v>
      </c>
      <c r="X1064" s="63">
        <f t="shared" si="1714"/>
        <v>0</v>
      </c>
      <c r="Y1064" s="63" t="e">
        <f t="shared" si="1714"/>
        <v>#DIV/0!</v>
      </c>
      <c r="Z1064" s="63">
        <f t="shared" si="1714"/>
        <v>0</v>
      </c>
      <c r="AA1064" s="63">
        <f t="shared" si="1714"/>
        <v>0</v>
      </c>
      <c r="AB1064" s="64">
        <f t="shared" si="1714"/>
        <v>0</v>
      </c>
      <c r="AC1064" s="58"/>
      <c r="AD1064" s="61"/>
      <c r="AE1064" s="69"/>
      <c r="AF1064" s="384"/>
      <c r="AG1064" s="384"/>
      <c r="AH1064" s="384"/>
      <c r="AI1064" s="384"/>
      <c r="AJ1064" s="384"/>
      <c r="AK1064" s="384"/>
      <c r="AL1064" s="384"/>
      <c r="AM1064" s="384"/>
      <c r="AN1064" s="384"/>
      <c r="AO1064" s="384"/>
      <c r="AP1064" s="384"/>
      <c r="AQ1064" s="384"/>
      <c r="AR1064" s="384"/>
      <c r="AS1064" s="384"/>
      <c r="AT1064" s="384"/>
      <c r="AU1064" s="384"/>
      <c r="AV1064" s="384"/>
      <c r="AW1064" s="384"/>
      <c r="AX1064" s="384"/>
      <c r="AY1064" s="384"/>
      <c r="AZ1064" s="384"/>
      <c r="BA1064" s="384"/>
      <c r="BB1064" s="384"/>
      <c r="BC1064" s="384"/>
      <c r="BD1064" s="384"/>
      <c r="BE1064" s="384"/>
      <c r="BF1064" s="384"/>
      <c r="BG1064" s="384"/>
      <c r="BH1064" s="384"/>
      <c r="BI1064" s="384"/>
      <c r="BJ1064" s="384"/>
      <c r="BK1064" s="384"/>
      <c r="BL1064" s="384"/>
      <c r="BM1064" s="384"/>
      <c r="BN1064" s="384"/>
      <c r="BO1064" s="384"/>
      <c r="BP1064" s="384"/>
      <c r="BQ1064" s="384"/>
      <c r="BR1064" s="384"/>
      <c r="BS1064" s="384"/>
      <c r="BT1064" s="384"/>
      <c r="BU1064" s="384"/>
      <c r="BV1064" s="384"/>
      <c r="BW1064" s="384"/>
      <c r="BX1064" s="384"/>
      <c r="BY1064" s="384"/>
      <c r="BZ1064" s="384"/>
      <c r="CA1064" s="384"/>
      <c r="CB1064" s="384"/>
      <c r="CC1064" s="384"/>
      <c r="CD1064" s="384"/>
      <c r="CE1064" s="384"/>
      <c r="CF1064" s="376"/>
      <c r="CG1064" s="376"/>
      <c r="CH1064" s="376"/>
      <c r="CI1064" s="376"/>
      <c r="CJ1064" s="376"/>
      <c r="CK1064" s="376"/>
      <c r="CL1064" s="376"/>
      <c r="CM1064" s="187"/>
      <c r="CN1064" s="187"/>
    </row>
    <row r="1065" spans="1:101" s="1" customFormat="1" ht="10.5" customHeight="1">
      <c r="A1065" s="1357" t="s">
        <v>14</v>
      </c>
      <c r="B1065" s="1361" t="s">
        <v>48</v>
      </c>
      <c r="C1065" s="1222"/>
      <c r="D1065" s="1266"/>
      <c r="E1065" s="92"/>
      <c r="F1065" s="92"/>
      <c r="G1065" s="92"/>
      <c r="H1065" s="687"/>
      <c r="I1065" s="92"/>
      <c r="J1065" s="92"/>
      <c r="K1065" s="92"/>
      <c r="L1065" s="92"/>
      <c r="M1065" s="92"/>
      <c r="N1065" s="687"/>
      <c r="O1065" s="92"/>
      <c r="P1065" s="92"/>
      <c r="Q1065" s="92"/>
      <c r="R1065" s="92"/>
      <c r="S1065" s="92"/>
      <c r="T1065" s="92"/>
      <c r="U1065" s="92"/>
      <c r="V1065" s="687"/>
      <c r="W1065" s="92"/>
      <c r="X1065" s="92"/>
      <c r="Y1065" s="92"/>
      <c r="Z1065" s="92"/>
      <c r="AA1065" s="92"/>
      <c r="AB1065" s="216"/>
      <c r="AC1065" s="382"/>
      <c r="AD1065" s="206"/>
      <c r="AE1065" s="206"/>
      <c r="AF1065" s="376"/>
      <c r="AG1065" s="376"/>
      <c r="AH1065" s="376"/>
      <c r="AI1065" s="376"/>
      <c r="AJ1065" s="376"/>
      <c r="AK1065" s="376"/>
      <c r="AL1065" s="376"/>
      <c r="AM1065" s="376"/>
      <c r="AN1065" s="376"/>
      <c r="AO1065" s="376"/>
      <c r="AP1065" s="376"/>
      <c r="AQ1065" s="376"/>
      <c r="AR1065" s="376"/>
      <c r="AS1065" s="376"/>
      <c r="AT1065" s="376"/>
      <c r="AU1065" s="376"/>
      <c r="AV1065" s="376"/>
      <c r="AW1065" s="376"/>
      <c r="AX1065" s="376"/>
      <c r="AY1065" s="376"/>
      <c r="AZ1065" s="376"/>
      <c r="BA1065" s="376"/>
      <c r="BB1065" s="376"/>
      <c r="BC1065" s="376"/>
      <c r="BD1065" s="376"/>
      <c r="BE1065" s="384"/>
      <c r="BF1065" s="384"/>
      <c r="BG1065" s="384"/>
      <c r="BH1065" s="384"/>
      <c r="BI1065" s="384"/>
      <c r="BJ1065" s="384"/>
      <c r="BK1065" s="384"/>
      <c r="BL1065" s="384"/>
      <c r="BM1065" s="384"/>
      <c r="BN1065" s="384"/>
      <c r="BO1065" s="384"/>
      <c r="BP1065" s="384"/>
      <c r="BQ1065" s="384"/>
      <c r="BR1065" s="384"/>
      <c r="BS1065" s="384"/>
      <c r="BT1065" s="384"/>
      <c r="BU1065" s="384"/>
      <c r="BV1065" s="384"/>
      <c r="BW1065" s="384"/>
      <c r="BX1065" s="384"/>
      <c r="BY1065" s="384"/>
      <c r="BZ1065" s="384"/>
      <c r="CA1065" s="384"/>
      <c r="CB1065" s="384"/>
      <c r="CC1065" s="384"/>
      <c r="CD1065" s="384"/>
      <c r="CE1065" s="384"/>
      <c r="CF1065" s="376"/>
      <c r="CG1065" s="376"/>
      <c r="CH1065" s="376"/>
      <c r="CI1065" s="376"/>
      <c r="CJ1065" s="376"/>
      <c r="CK1065" s="376"/>
      <c r="CL1065" s="376"/>
      <c r="CM1065" s="187"/>
      <c r="CN1065" s="187"/>
    </row>
    <row r="1066" spans="1:101" s="1" customFormat="1" ht="10.5" customHeight="1">
      <c r="A1066" s="1358"/>
      <c r="B1066" s="1364"/>
      <c r="C1066" s="1165"/>
      <c r="D1066" s="155" t="s">
        <v>34</v>
      </c>
      <c r="E1066" s="108" t="s">
        <v>135</v>
      </c>
      <c r="F1066" s="108"/>
      <c r="G1066" s="108"/>
      <c r="H1066" s="684"/>
      <c r="I1066" s="108"/>
      <c r="J1066" s="108"/>
      <c r="K1066" s="108"/>
      <c r="L1066" s="108"/>
      <c r="M1066" s="108"/>
      <c r="N1066" s="684"/>
      <c r="O1066" s="108"/>
      <c r="P1066" s="108"/>
      <c r="Q1066" s="108"/>
      <c r="R1066" s="108"/>
      <c r="S1066" s="108"/>
      <c r="T1066" s="108"/>
      <c r="U1066" s="108"/>
      <c r="V1066" s="684"/>
      <c r="W1066" s="108"/>
      <c r="X1066" s="108"/>
      <c r="Y1066" s="108"/>
      <c r="Z1066" s="108"/>
      <c r="AA1066" s="108"/>
      <c r="AB1066" s="217"/>
      <c r="AC1066" s="382"/>
      <c r="AD1066" s="206"/>
      <c r="AE1066" s="206"/>
      <c r="AF1066" s="376"/>
      <c r="AG1066" s="376"/>
      <c r="AH1066" s="376"/>
      <c r="AI1066" s="376"/>
      <c r="AJ1066" s="376"/>
      <c r="AK1066" s="376"/>
      <c r="AL1066" s="376"/>
      <c r="AM1066" s="376"/>
      <c r="AN1066" s="376"/>
      <c r="AO1066" s="376"/>
      <c r="AP1066" s="376"/>
      <c r="AQ1066" s="376"/>
      <c r="AR1066" s="376"/>
      <c r="AS1066" s="376"/>
      <c r="AT1066" s="376"/>
      <c r="AU1066" s="376"/>
      <c r="AV1066" s="376"/>
      <c r="AW1066" s="376"/>
      <c r="AX1066" s="376"/>
      <c r="AY1066" s="376"/>
      <c r="AZ1066" s="376"/>
      <c r="BA1066" s="376"/>
      <c r="BB1066" s="376"/>
      <c r="BC1066" s="376"/>
      <c r="BD1066" s="376"/>
      <c r="BE1066" s="384"/>
      <c r="BF1066" s="384"/>
      <c r="BG1066" s="384"/>
      <c r="BH1066" s="384"/>
      <c r="BI1066" s="384"/>
      <c r="BJ1066" s="384"/>
      <c r="BK1066" s="384"/>
      <c r="BL1066" s="384"/>
      <c r="BM1066" s="384"/>
      <c r="BN1066" s="384"/>
      <c r="BO1066" s="384"/>
      <c r="BP1066" s="384"/>
      <c r="BQ1066" s="384"/>
      <c r="BR1066" s="384"/>
      <c r="BS1066" s="384"/>
      <c r="BT1066" s="384"/>
      <c r="BU1066" s="384"/>
      <c r="BV1066" s="384"/>
      <c r="BW1066" s="384"/>
      <c r="BX1066" s="384"/>
      <c r="BY1066" s="384"/>
      <c r="BZ1066" s="384"/>
      <c r="CA1066" s="384"/>
      <c r="CB1066" s="384"/>
      <c r="CC1066" s="384"/>
      <c r="CD1066" s="384"/>
      <c r="CE1066" s="384"/>
      <c r="CF1066" s="376"/>
      <c r="CG1066" s="376"/>
      <c r="CH1066" s="376"/>
      <c r="CI1066" s="376"/>
      <c r="CJ1066" s="376"/>
      <c r="CK1066" s="376"/>
      <c r="CL1066" s="376"/>
      <c r="CM1066" s="187"/>
      <c r="CN1066" s="187"/>
    </row>
    <row r="1067" spans="1:101" s="1" customFormat="1" ht="10.5" customHeight="1">
      <c r="A1067" s="1358"/>
      <c r="B1067" s="1364"/>
      <c r="C1067" s="1165"/>
      <c r="D1067" s="155" t="s">
        <v>126</v>
      </c>
      <c r="E1067" s="108" t="s">
        <v>123</v>
      </c>
      <c r="F1067" s="108"/>
      <c r="G1067" s="108"/>
      <c r="H1067" s="684"/>
      <c r="I1067" s="108"/>
      <c r="J1067" s="108"/>
      <c r="K1067" s="108"/>
      <c r="L1067" s="108"/>
      <c r="M1067" s="108"/>
      <c r="N1067" s="684"/>
      <c r="O1067" s="108"/>
      <c r="P1067" s="108"/>
      <c r="Q1067" s="108"/>
      <c r="R1067" s="108"/>
      <c r="S1067" s="108"/>
      <c r="T1067" s="108"/>
      <c r="U1067" s="108"/>
      <c r="V1067" s="684"/>
      <c r="W1067" s="108"/>
      <c r="X1067" s="108"/>
      <c r="Y1067" s="108"/>
      <c r="Z1067" s="108"/>
      <c r="AA1067" s="108"/>
      <c r="AB1067" s="217"/>
      <c r="AC1067" s="382"/>
      <c r="AD1067" s="206"/>
      <c r="AE1067" s="206"/>
      <c r="AF1067" s="376" t="s">
        <v>123</v>
      </c>
      <c r="AG1067" s="376"/>
      <c r="AH1067" s="376"/>
      <c r="AI1067" s="376"/>
      <c r="AJ1067" s="376"/>
      <c r="AK1067" s="376"/>
      <c r="AL1067" s="376"/>
      <c r="AM1067" s="376"/>
      <c r="AN1067" s="376"/>
      <c r="AO1067" s="376"/>
      <c r="AP1067" s="376"/>
      <c r="AQ1067" s="376"/>
      <c r="AR1067" s="376"/>
      <c r="AS1067" s="376"/>
      <c r="AT1067" s="376"/>
      <c r="AU1067" s="376"/>
      <c r="AV1067" s="376"/>
      <c r="AW1067" s="376"/>
      <c r="AX1067" s="376"/>
      <c r="AY1067" s="376"/>
      <c r="AZ1067" s="376"/>
      <c r="BA1067" s="376"/>
      <c r="BB1067" s="376"/>
      <c r="BC1067" s="376"/>
      <c r="BD1067" s="376"/>
      <c r="BE1067" s="384"/>
      <c r="BF1067" s="384"/>
      <c r="BG1067" s="384"/>
      <c r="BH1067" s="384"/>
      <c r="BI1067" s="384"/>
      <c r="BJ1067" s="384"/>
      <c r="BK1067" s="384"/>
      <c r="BL1067" s="384"/>
      <c r="BM1067" s="384"/>
      <c r="BN1067" s="384"/>
      <c r="BO1067" s="384"/>
      <c r="BP1067" s="384"/>
      <c r="BQ1067" s="384"/>
      <c r="BR1067" s="384"/>
      <c r="BS1067" s="384"/>
      <c r="BT1067" s="384"/>
      <c r="BU1067" s="384"/>
      <c r="BV1067" s="384"/>
      <c r="BW1067" s="384"/>
      <c r="BX1067" s="384"/>
      <c r="BY1067" s="384"/>
      <c r="BZ1067" s="384"/>
      <c r="CA1067" s="384"/>
      <c r="CB1067" s="384"/>
      <c r="CC1067" s="384"/>
      <c r="CD1067" s="384"/>
      <c r="CE1067" s="384"/>
      <c r="CF1067" s="376"/>
      <c r="CG1067" s="376"/>
      <c r="CH1067" s="376"/>
      <c r="CI1067" s="376"/>
      <c r="CJ1067" s="376"/>
      <c r="CK1067" s="376"/>
      <c r="CL1067" s="376"/>
      <c r="CM1067" s="187"/>
      <c r="CN1067" s="187"/>
    </row>
    <row r="1068" spans="1:101" s="1" customFormat="1" ht="10.5" customHeight="1">
      <c r="A1068" s="1358"/>
      <c r="B1068" s="1364"/>
      <c r="C1068" s="1165"/>
      <c r="D1068" s="155" t="s">
        <v>127</v>
      </c>
      <c r="E1068" s="108" t="s">
        <v>123</v>
      </c>
      <c r="F1068" s="108"/>
      <c r="G1068" s="108"/>
      <c r="H1068" s="684"/>
      <c r="I1068" s="108"/>
      <c r="J1068" s="108"/>
      <c r="K1068" s="108"/>
      <c r="L1068" s="108"/>
      <c r="M1068" s="108"/>
      <c r="N1068" s="684"/>
      <c r="O1068" s="108"/>
      <c r="P1068" s="108"/>
      <c r="Q1068" s="108"/>
      <c r="R1068" s="108"/>
      <c r="S1068" s="108"/>
      <c r="T1068" s="108"/>
      <c r="U1068" s="108"/>
      <c r="V1068" s="684"/>
      <c r="W1068" s="108"/>
      <c r="X1068" s="108"/>
      <c r="Y1068" s="108"/>
      <c r="Z1068" s="108"/>
      <c r="AA1068" s="108"/>
      <c r="AB1068" s="217"/>
      <c r="AC1068" s="382"/>
      <c r="AD1068" s="206"/>
      <c r="AE1068" s="206"/>
      <c r="AF1068" s="376"/>
      <c r="AG1068" s="376"/>
      <c r="AH1068" s="376"/>
      <c r="AI1068" s="376"/>
      <c r="AJ1068" s="376"/>
      <c r="AK1068" s="376"/>
      <c r="AL1068" s="376"/>
      <c r="AM1068" s="376"/>
      <c r="AN1068" s="376"/>
      <c r="AO1068" s="376"/>
      <c r="AP1068" s="376"/>
      <c r="AQ1068" s="376"/>
      <c r="AR1068" s="376"/>
      <c r="AS1068" s="376"/>
      <c r="AT1068" s="376"/>
      <c r="AU1068" s="376"/>
      <c r="AV1068" s="376"/>
      <c r="AW1068" s="376"/>
      <c r="AX1068" s="376"/>
      <c r="AY1068" s="376"/>
      <c r="AZ1068" s="376"/>
      <c r="BA1068" s="376"/>
      <c r="BB1068" s="376"/>
      <c r="BC1068" s="376"/>
      <c r="BD1068" s="376"/>
      <c r="BE1068" s="384"/>
      <c r="BF1068" s="384"/>
      <c r="BG1068" s="384"/>
      <c r="BH1068" s="384"/>
      <c r="BI1068" s="384"/>
      <c r="BJ1068" s="384"/>
      <c r="BK1068" s="384"/>
      <c r="BL1068" s="384"/>
      <c r="BM1068" s="384"/>
      <c r="BN1068" s="384"/>
      <c r="BO1068" s="384"/>
      <c r="BP1068" s="384"/>
      <c r="BQ1068" s="384"/>
      <c r="BR1068" s="384"/>
      <c r="BS1068" s="384"/>
      <c r="BT1068" s="384"/>
      <c r="BU1068" s="384"/>
      <c r="BV1068" s="384"/>
      <c r="BW1068" s="384"/>
      <c r="BX1068" s="384"/>
      <c r="BY1068" s="384"/>
      <c r="BZ1068" s="384"/>
      <c r="CA1068" s="384"/>
      <c r="CB1068" s="384"/>
      <c r="CC1068" s="384"/>
      <c r="CD1068" s="384"/>
      <c r="CE1068" s="384"/>
      <c r="CF1068" s="376"/>
      <c r="CG1068" s="376"/>
      <c r="CH1068" s="376"/>
      <c r="CI1068" s="376"/>
      <c r="CJ1068" s="376"/>
      <c r="CK1068" s="376"/>
      <c r="CL1068" s="376"/>
      <c r="CM1068" s="187"/>
      <c r="CN1068" s="187"/>
    </row>
    <row r="1069" spans="1:101" s="1" customFormat="1" ht="10.5" customHeight="1" thickBot="1">
      <c r="A1069" s="1362"/>
      <c r="B1069" s="1363"/>
      <c r="C1069" s="312"/>
      <c r="D1069" s="271" t="s">
        <v>42</v>
      </c>
      <c r="E1069" s="111"/>
      <c r="F1069" s="111"/>
      <c r="G1069" s="111"/>
      <c r="H1069" s="689"/>
      <c r="I1069" s="111"/>
      <c r="J1069" s="111"/>
      <c r="K1069" s="111"/>
      <c r="L1069" s="111"/>
      <c r="M1069" s="111"/>
      <c r="N1069" s="689"/>
      <c r="O1069" s="111"/>
      <c r="P1069" s="111"/>
      <c r="Q1069" s="111"/>
      <c r="R1069" s="111"/>
      <c r="S1069" s="111"/>
      <c r="T1069" s="111"/>
      <c r="U1069" s="111"/>
      <c r="V1069" s="689"/>
      <c r="W1069" s="111"/>
      <c r="X1069" s="111"/>
      <c r="Y1069" s="111"/>
      <c r="Z1069" s="111"/>
      <c r="AA1069" s="111"/>
      <c r="AB1069" s="219"/>
      <c r="AC1069" s="382"/>
      <c r="AD1069" s="206"/>
      <c r="AE1069" s="206"/>
      <c r="AF1069" s="376"/>
      <c r="AG1069" s="376"/>
      <c r="AH1069" s="376"/>
      <c r="AI1069" s="376"/>
      <c r="AJ1069" s="376"/>
      <c r="AK1069" s="376"/>
      <c r="AL1069" s="376"/>
      <c r="AM1069" s="376"/>
      <c r="AN1069" s="376"/>
      <c r="AO1069" s="376"/>
      <c r="AP1069" s="376"/>
      <c r="AQ1069" s="376"/>
      <c r="AR1069" s="376"/>
      <c r="AS1069" s="376"/>
      <c r="AT1069" s="376"/>
      <c r="AU1069" s="376"/>
      <c r="AV1069" s="376"/>
      <c r="AW1069" s="376"/>
      <c r="AX1069" s="376"/>
      <c r="AY1069" s="376"/>
      <c r="AZ1069" s="376"/>
      <c r="BA1069" s="376"/>
      <c r="BB1069" s="376"/>
      <c r="BC1069" s="376"/>
      <c r="BD1069" s="376"/>
      <c r="BE1069" s="384"/>
      <c r="BF1069" s="384"/>
      <c r="BG1069" s="384"/>
      <c r="BH1069" s="384"/>
      <c r="BI1069" s="384"/>
      <c r="BJ1069" s="384"/>
      <c r="BK1069" s="384"/>
      <c r="BL1069" s="384"/>
      <c r="BM1069" s="384"/>
      <c r="BN1069" s="384"/>
      <c r="BO1069" s="384"/>
      <c r="BP1069" s="384"/>
      <c r="BQ1069" s="384"/>
      <c r="BR1069" s="384"/>
      <c r="BS1069" s="384"/>
      <c r="BT1069" s="384"/>
      <c r="BU1069" s="384"/>
      <c r="BV1069" s="384"/>
      <c r="BW1069" s="384"/>
      <c r="BX1069" s="384"/>
      <c r="BY1069" s="384"/>
      <c r="BZ1069" s="384"/>
      <c r="CA1069" s="384"/>
      <c r="CB1069" s="384"/>
      <c r="CC1069" s="384"/>
      <c r="CD1069" s="384"/>
      <c r="CE1069" s="384"/>
      <c r="CF1069" s="376"/>
      <c r="CG1069" s="376"/>
      <c r="CH1069" s="376"/>
      <c r="CI1069" s="376"/>
      <c r="CJ1069" s="376"/>
      <c r="CK1069" s="376"/>
      <c r="CL1069" s="376"/>
      <c r="CM1069" s="187"/>
      <c r="CN1069" s="187"/>
    </row>
    <row r="1070" spans="1:101" s="1" customFormat="1" ht="10.5" customHeight="1">
      <c r="A1070" s="1357" t="s">
        <v>105</v>
      </c>
      <c r="B1070" s="1361" t="s">
        <v>51</v>
      </c>
      <c r="C1070" s="1222"/>
      <c r="D1070" s="1266"/>
      <c r="E1070" s="88"/>
      <c r="F1070" s="88"/>
      <c r="G1070" s="88"/>
      <c r="H1070" s="680"/>
      <c r="I1070" s="88"/>
      <c r="J1070" s="88"/>
      <c r="K1070" s="88"/>
      <c r="L1070" s="88"/>
      <c r="M1070" s="88"/>
      <c r="N1070" s="680"/>
      <c r="O1070" s="88"/>
      <c r="P1070" s="88"/>
      <c r="Q1070" s="88"/>
      <c r="R1070" s="88"/>
      <c r="S1070" s="88"/>
      <c r="T1070" s="88"/>
      <c r="U1070" s="88"/>
      <c r="V1070" s="680"/>
      <c r="W1070" s="88"/>
      <c r="X1070" s="88"/>
      <c r="Y1070" s="88"/>
      <c r="Z1070" s="88"/>
      <c r="AA1070" s="88"/>
      <c r="AB1070" s="89"/>
      <c r="AC1070" s="58" t="s">
        <v>125</v>
      </c>
      <c r="AD1070" s="61">
        <f>AD1072/AC1072</f>
        <v>0</v>
      </c>
      <c r="AE1070" s="69"/>
      <c r="AF1070" s="463"/>
      <c r="AG1070" s="384"/>
      <c r="AH1070" s="384"/>
      <c r="AI1070" s="384"/>
      <c r="AJ1070" s="384"/>
      <c r="AK1070" s="384"/>
      <c r="AL1070" s="384"/>
      <c r="AM1070" s="384"/>
      <c r="AN1070" s="384"/>
      <c r="AO1070" s="384"/>
      <c r="AP1070" s="384"/>
      <c r="AQ1070" s="384"/>
      <c r="AR1070" s="384"/>
      <c r="AS1070" s="384"/>
      <c r="AT1070" s="384"/>
      <c r="AU1070" s="384"/>
      <c r="AV1070" s="384"/>
      <c r="AW1070" s="384"/>
      <c r="AX1070" s="384"/>
      <c r="AY1070" s="384"/>
      <c r="AZ1070" s="384"/>
      <c r="BA1070" s="384"/>
      <c r="BB1070" s="386"/>
      <c r="BC1070" s="384"/>
      <c r="BD1070" s="384"/>
      <c r="BE1070" s="384"/>
      <c r="BF1070" s="384"/>
      <c r="BG1070" s="384"/>
      <c r="BH1070" s="384"/>
      <c r="BI1070" s="384"/>
      <c r="BJ1070" s="384"/>
      <c r="BK1070" s="384"/>
      <c r="BL1070" s="384"/>
      <c r="BM1070" s="384"/>
      <c r="BN1070" s="384"/>
      <c r="BO1070" s="384"/>
      <c r="BP1070" s="384"/>
      <c r="BQ1070" s="384"/>
      <c r="BR1070" s="384"/>
      <c r="BS1070" s="384"/>
      <c r="BT1070" s="384"/>
      <c r="BU1070" s="384"/>
      <c r="BV1070" s="384"/>
      <c r="BW1070" s="384"/>
      <c r="BX1070" s="384"/>
      <c r="BY1070" s="384"/>
      <c r="BZ1070" s="384"/>
      <c r="CA1070" s="384"/>
      <c r="CB1070" s="384"/>
      <c r="CC1070" s="384"/>
      <c r="CD1070" s="384"/>
      <c r="CE1070" s="384"/>
      <c r="CF1070" s="376"/>
      <c r="CG1070" s="376"/>
      <c r="CH1070" s="376"/>
      <c r="CI1070" s="376"/>
      <c r="CJ1070" s="376"/>
      <c r="CK1070" s="376"/>
      <c r="CL1070" s="376"/>
      <c r="CM1070" s="187"/>
      <c r="CN1070" s="187"/>
    </row>
    <row r="1071" spans="1:101" s="1" customFormat="1" ht="10.5" customHeight="1">
      <c r="A1071" s="1358"/>
      <c r="B1071" s="1364"/>
      <c r="C1071" s="1165" t="s">
        <v>139</v>
      </c>
      <c r="D1071" s="155" t="s">
        <v>34</v>
      </c>
      <c r="E1071" s="122">
        <f>ROUND(SQRT(E1072^2+E1073^2)*1000/(1.73*E$1034),0)</f>
        <v>1</v>
      </c>
      <c r="F1071" s="122">
        <f t="shared" ref="F1071:AB1071" si="1715">ROUND(SQRT(F1072^2+F1073^2)*1000/(1.73*F$1034),0)</f>
        <v>0</v>
      </c>
      <c r="G1071" s="122">
        <f t="shared" si="1715"/>
        <v>0</v>
      </c>
      <c r="H1071" s="682">
        <f t="shared" si="1715"/>
        <v>1</v>
      </c>
      <c r="I1071" s="122">
        <f t="shared" si="1715"/>
        <v>0</v>
      </c>
      <c r="J1071" s="122">
        <f t="shared" si="1715"/>
        <v>1</v>
      </c>
      <c r="K1071" s="122">
        <f t="shared" si="1715"/>
        <v>0</v>
      </c>
      <c r="L1071" s="122">
        <f t="shared" si="1715"/>
        <v>1</v>
      </c>
      <c r="M1071" s="122">
        <f t="shared" si="1715"/>
        <v>1</v>
      </c>
      <c r="N1071" s="682">
        <f t="shared" si="1715"/>
        <v>0</v>
      </c>
      <c r="O1071" s="122">
        <f t="shared" si="1715"/>
        <v>1</v>
      </c>
      <c r="P1071" s="122">
        <f t="shared" si="1715"/>
        <v>1</v>
      </c>
      <c r="Q1071" s="122">
        <f t="shared" si="1715"/>
        <v>0</v>
      </c>
      <c r="R1071" s="122">
        <f t="shared" si="1715"/>
        <v>0</v>
      </c>
      <c r="S1071" s="122">
        <f t="shared" si="1715"/>
        <v>1</v>
      </c>
      <c r="T1071" s="122">
        <f t="shared" si="1715"/>
        <v>0</v>
      </c>
      <c r="U1071" s="122">
        <f t="shared" si="1715"/>
        <v>1</v>
      </c>
      <c r="V1071" s="682">
        <f t="shared" si="1715"/>
        <v>0</v>
      </c>
      <c r="W1071" s="122">
        <f t="shared" si="1715"/>
        <v>1</v>
      </c>
      <c r="X1071" s="122">
        <f t="shared" si="1715"/>
        <v>0</v>
      </c>
      <c r="Y1071" s="122">
        <f t="shared" si="1715"/>
        <v>0</v>
      </c>
      <c r="Z1071" s="122">
        <f t="shared" si="1715"/>
        <v>1</v>
      </c>
      <c r="AA1071" s="122">
        <f t="shared" si="1715"/>
        <v>0</v>
      </c>
      <c r="AB1071" s="123">
        <f t="shared" si="1715"/>
        <v>1</v>
      </c>
      <c r="AC1071" s="382"/>
      <c r="AD1071" s="206"/>
      <c r="AE1071" s="69"/>
      <c r="AF1071" s="384"/>
      <c r="AG1071" s="384"/>
      <c r="AH1071" s="384"/>
      <c r="AI1071" s="384"/>
      <c r="AJ1071" s="384"/>
      <c r="AK1071" s="384"/>
      <c r="AL1071" s="384"/>
      <c r="AM1071" s="384"/>
      <c r="AN1071" s="384"/>
      <c r="AO1071" s="384"/>
      <c r="AP1071" s="384"/>
      <c r="AQ1071" s="384"/>
      <c r="AR1071" s="384"/>
      <c r="AS1071" s="384"/>
      <c r="AT1071" s="384"/>
      <c r="AU1071" s="384"/>
      <c r="AV1071" s="384"/>
      <c r="AW1071" s="384"/>
      <c r="AX1071" s="384"/>
      <c r="AY1071" s="384"/>
      <c r="AZ1071" s="384"/>
      <c r="BA1071" s="384"/>
      <c r="BB1071" s="386"/>
      <c r="BC1071" s="384"/>
      <c r="BD1071" s="384"/>
      <c r="BE1071" s="384"/>
      <c r="BF1071" s="384"/>
      <c r="BG1071" s="384"/>
      <c r="BH1071" s="384"/>
      <c r="BI1071" s="384"/>
      <c r="BJ1071" s="384"/>
      <c r="BK1071" s="384"/>
      <c r="BL1071" s="384"/>
      <c r="BM1071" s="384"/>
      <c r="BN1071" s="384"/>
      <c r="BO1071" s="384"/>
      <c r="BP1071" s="384"/>
      <c r="BQ1071" s="384"/>
      <c r="BR1071" s="384"/>
      <c r="BS1071" s="384"/>
      <c r="BT1071" s="384"/>
      <c r="BU1071" s="384"/>
      <c r="BV1071" s="384"/>
      <c r="BW1071" s="384"/>
      <c r="BX1071" s="384"/>
      <c r="BY1071" s="384"/>
      <c r="BZ1071" s="384"/>
      <c r="CA1071" s="384"/>
      <c r="CB1071" s="384"/>
      <c r="CC1071" s="384"/>
      <c r="CD1071" s="384"/>
      <c r="CE1071" s="384"/>
      <c r="CF1071" s="376"/>
      <c r="CG1071" s="376"/>
      <c r="CH1071" s="376"/>
      <c r="CI1071" s="376"/>
      <c r="CJ1071" s="376"/>
      <c r="CK1071" s="376"/>
      <c r="CL1071" s="376"/>
      <c r="CM1071" s="187"/>
      <c r="CN1071" s="187"/>
    </row>
    <row r="1072" spans="1:101" s="1" customFormat="1" ht="10.5" customHeight="1">
      <c r="A1072" s="1358"/>
      <c r="B1072" s="1364"/>
      <c r="C1072" s="1165" t="s">
        <v>137</v>
      </c>
      <c r="D1072" s="155" t="s">
        <v>126</v>
      </c>
      <c r="E1072" s="59">
        <f t="shared" ref="E1072:AB1072" si="1716">(AG1072-AF1072)*$AE1072</f>
        <v>1.5999999999962711E-2</v>
      </c>
      <c r="F1072" s="59">
        <f t="shared" si="1716"/>
        <v>8.0000000000381988E-3</v>
      </c>
      <c r="G1072" s="59">
        <f t="shared" si="1716"/>
        <v>7.9999999999245119E-3</v>
      </c>
      <c r="H1072" s="679">
        <f t="shared" si="1716"/>
        <v>1.6000000000076398E-2</v>
      </c>
      <c r="I1072" s="59">
        <f t="shared" si="1716"/>
        <v>7.9999999999245119E-3</v>
      </c>
      <c r="J1072" s="59">
        <f t="shared" si="1716"/>
        <v>1.6000000000076398E-2</v>
      </c>
      <c r="K1072" s="59">
        <f t="shared" si="1716"/>
        <v>7.9999999999245119E-3</v>
      </c>
      <c r="L1072" s="59">
        <f t="shared" si="1716"/>
        <v>1.6000000000076398E-2</v>
      </c>
      <c r="M1072" s="59">
        <f t="shared" si="1716"/>
        <v>1.5999999999962711E-2</v>
      </c>
      <c r="N1072" s="679">
        <f t="shared" si="1716"/>
        <v>8.0000000000381988E-3</v>
      </c>
      <c r="O1072" s="59">
        <f t="shared" si="1716"/>
        <v>1.5999999999962711E-2</v>
      </c>
      <c r="P1072" s="59">
        <f t="shared" si="1716"/>
        <v>1.5999999999962711E-2</v>
      </c>
      <c r="Q1072" s="59">
        <f t="shared" si="1716"/>
        <v>8.0000000000381988E-3</v>
      </c>
      <c r="R1072" s="59">
        <f t="shared" si="1716"/>
        <v>8.0000000000381988E-3</v>
      </c>
      <c r="S1072" s="59">
        <f t="shared" si="1716"/>
        <v>1.5999999999962711E-2</v>
      </c>
      <c r="T1072" s="59">
        <f t="shared" si="1716"/>
        <v>8.0000000000381988E-3</v>
      </c>
      <c r="U1072" s="59">
        <f t="shared" si="1716"/>
        <v>1.5999999999962711E-2</v>
      </c>
      <c r="V1072" s="679">
        <f t="shared" si="1716"/>
        <v>8.0000000000381988E-3</v>
      </c>
      <c r="W1072" s="59">
        <f t="shared" si="1716"/>
        <v>1.5999999999962711E-2</v>
      </c>
      <c r="X1072" s="59">
        <f t="shared" si="1716"/>
        <v>8.0000000000381988E-3</v>
      </c>
      <c r="Y1072" s="59">
        <f t="shared" si="1716"/>
        <v>7.9999999999245119E-3</v>
      </c>
      <c r="Z1072" s="59">
        <f t="shared" si="1716"/>
        <v>1.6000000000076398E-2</v>
      </c>
      <c r="AA1072" s="59">
        <f t="shared" si="1716"/>
        <v>7.9999999999245119E-3</v>
      </c>
      <c r="AB1072" s="60">
        <f t="shared" si="1716"/>
        <v>1.6000000000076398E-2</v>
      </c>
      <c r="AC1072" s="58">
        <f>(BD1072-AF1072)*AE1072</f>
        <v>0.28800000000001091</v>
      </c>
      <c r="AD1072" s="61">
        <f>(BD1073-AF1073)*AE1072</f>
        <v>0</v>
      </c>
      <c r="AE1072" s="69">
        <v>8</v>
      </c>
      <c r="AF1072" s="384">
        <v>108.495</v>
      </c>
      <c r="AG1072" s="384">
        <v>108.497</v>
      </c>
      <c r="AH1072" s="384">
        <v>108.498</v>
      </c>
      <c r="AI1072" s="384">
        <v>108.499</v>
      </c>
      <c r="AJ1072" s="384">
        <v>108.501</v>
      </c>
      <c r="AK1072" s="384">
        <v>108.502</v>
      </c>
      <c r="AL1072" s="384">
        <v>108.504</v>
      </c>
      <c r="AM1072" s="384">
        <v>108.505</v>
      </c>
      <c r="AN1072" s="386">
        <v>108.50700000000001</v>
      </c>
      <c r="AO1072" s="384">
        <v>108.509</v>
      </c>
      <c r="AP1072" s="384">
        <v>108.51</v>
      </c>
      <c r="AQ1072" s="384">
        <v>108.512</v>
      </c>
      <c r="AR1072" s="384">
        <v>108.514</v>
      </c>
      <c r="AS1072" s="386">
        <v>108.515</v>
      </c>
      <c r="AT1072" s="384">
        <v>108.51600000000001</v>
      </c>
      <c r="AU1072" s="384">
        <v>108.518</v>
      </c>
      <c r="AV1072" s="384">
        <v>108.51900000000001</v>
      </c>
      <c r="AW1072" s="384">
        <v>108.521</v>
      </c>
      <c r="AX1072" s="384">
        <v>108.52200000000001</v>
      </c>
      <c r="AY1072" s="384">
        <v>108.524</v>
      </c>
      <c r="AZ1072" s="384">
        <v>108.52500000000001</v>
      </c>
      <c r="BA1072" s="384">
        <v>108.526</v>
      </c>
      <c r="BB1072" s="386">
        <v>108.52800000000001</v>
      </c>
      <c r="BC1072" s="384">
        <v>108.529</v>
      </c>
      <c r="BD1072" s="384">
        <v>108.53100000000001</v>
      </c>
      <c r="BE1072" s="384">
        <v>59.448</v>
      </c>
      <c r="BF1072" s="384">
        <v>59.448999999999998</v>
      </c>
      <c r="BG1072" s="384">
        <v>59.45</v>
      </c>
      <c r="BH1072" s="384">
        <v>59.451999999999998</v>
      </c>
      <c r="BI1072" s="384">
        <v>59.453000000000003</v>
      </c>
      <c r="BJ1072" s="384">
        <v>59.454000000000001</v>
      </c>
      <c r="BK1072" s="384">
        <v>59.454999999999998</v>
      </c>
      <c r="BL1072" s="384">
        <v>59.456000000000003</v>
      </c>
      <c r="BM1072" s="384">
        <v>59.457000000000001</v>
      </c>
      <c r="BN1072" s="384">
        <v>59.457000000000001</v>
      </c>
      <c r="BO1072" s="384">
        <v>59.457999999999998</v>
      </c>
      <c r="BP1072" s="384">
        <v>59.459000000000003</v>
      </c>
      <c r="BQ1072" s="384">
        <v>59.46</v>
      </c>
      <c r="BR1072" s="384">
        <v>59.460999999999999</v>
      </c>
      <c r="BS1072" s="384">
        <v>59.460999999999999</v>
      </c>
      <c r="BT1072" s="384">
        <v>59.462000000000003</v>
      </c>
      <c r="BU1072" s="384">
        <v>59.463000000000001</v>
      </c>
      <c r="BV1072" s="384">
        <v>59.463999999999999</v>
      </c>
      <c r="BW1072" s="384">
        <v>59.465000000000003</v>
      </c>
      <c r="BX1072" s="384">
        <v>59.466000000000001</v>
      </c>
      <c r="BY1072" s="384">
        <v>59.466000000000001</v>
      </c>
      <c r="BZ1072" s="384">
        <v>59.466999999999999</v>
      </c>
      <c r="CA1072" s="384">
        <v>59.468000000000004</v>
      </c>
      <c r="CB1072" s="384">
        <v>59.469000000000001</v>
      </c>
      <c r="CC1072" s="384">
        <v>59.47</v>
      </c>
      <c r="CD1072" s="384"/>
      <c r="CE1072" s="384"/>
      <c r="CF1072" s="376"/>
      <c r="CG1072" s="376"/>
      <c r="CH1072" s="376"/>
      <c r="CI1072" s="376"/>
      <c r="CJ1072" s="376"/>
      <c r="CK1072" s="376"/>
      <c r="CL1072" s="376"/>
      <c r="CM1072" s="187"/>
      <c r="CN1072" s="187"/>
    </row>
    <row r="1073" spans="1:92" s="1" customFormat="1" ht="10.5" customHeight="1">
      <c r="A1073" s="1358"/>
      <c r="B1073" s="1364"/>
      <c r="C1073" s="1165" t="s">
        <v>137</v>
      </c>
      <c r="D1073" s="155" t="s">
        <v>127</v>
      </c>
      <c r="E1073" s="59">
        <f t="shared" ref="E1073:AB1073" si="1717">(AG1073-AF1073)*$AE1072</f>
        <v>0</v>
      </c>
      <c r="F1073" s="59">
        <f t="shared" si="1717"/>
        <v>0</v>
      </c>
      <c r="G1073" s="59">
        <f t="shared" si="1717"/>
        <v>0</v>
      </c>
      <c r="H1073" s="679">
        <f t="shared" si="1717"/>
        <v>0</v>
      </c>
      <c r="I1073" s="59">
        <f t="shared" si="1717"/>
        <v>0</v>
      </c>
      <c r="J1073" s="59">
        <f t="shared" si="1717"/>
        <v>0</v>
      </c>
      <c r="K1073" s="59">
        <f t="shared" si="1717"/>
        <v>0</v>
      </c>
      <c r="L1073" s="59">
        <f t="shared" si="1717"/>
        <v>0</v>
      </c>
      <c r="M1073" s="59">
        <f t="shared" si="1717"/>
        <v>0</v>
      </c>
      <c r="N1073" s="679">
        <f t="shared" si="1717"/>
        <v>0</v>
      </c>
      <c r="O1073" s="59">
        <f t="shared" si="1717"/>
        <v>0</v>
      </c>
      <c r="P1073" s="59">
        <f t="shared" si="1717"/>
        <v>0</v>
      </c>
      <c r="Q1073" s="59">
        <f t="shared" si="1717"/>
        <v>0</v>
      </c>
      <c r="R1073" s="59">
        <f t="shared" si="1717"/>
        <v>0</v>
      </c>
      <c r="S1073" s="59">
        <f t="shared" si="1717"/>
        <v>0</v>
      </c>
      <c r="T1073" s="59">
        <f t="shared" si="1717"/>
        <v>0</v>
      </c>
      <c r="U1073" s="59">
        <f t="shared" si="1717"/>
        <v>0</v>
      </c>
      <c r="V1073" s="679">
        <f t="shared" si="1717"/>
        <v>0</v>
      </c>
      <c r="W1073" s="59">
        <f t="shared" si="1717"/>
        <v>0</v>
      </c>
      <c r="X1073" s="59">
        <f t="shared" si="1717"/>
        <v>0</v>
      </c>
      <c r="Y1073" s="59">
        <f t="shared" si="1717"/>
        <v>0</v>
      </c>
      <c r="Z1073" s="59">
        <f t="shared" si="1717"/>
        <v>0</v>
      </c>
      <c r="AA1073" s="59">
        <f t="shared" si="1717"/>
        <v>0</v>
      </c>
      <c r="AB1073" s="60">
        <f t="shared" si="1717"/>
        <v>0</v>
      </c>
      <c r="AC1073" s="58"/>
      <c r="AD1073" s="61"/>
      <c r="AE1073" s="69"/>
      <c r="AF1073" s="386">
        <v>18.577000000000002</v>
      </c>
      <c r="AG1073" s="386">
        <v>18.577000000000002</v>
      </c>
      <c r="AH1073" s="386">
        <v>18.577000000000002</v>
      </c>
      <c r="AI1073" s="386">
        <v>18.577000000000002</v>
      </c>
      <c r="AJ1073" s="386">
        <v>18.577000000000002</v>
      </c>
      <c r="AK1073" s="386">
        <v>18.577000000000002</v>
      </c>
      <c r="AL1073" s="386">
        <v>18.577000000000002</v>
      </c>
      <c r="AM1073" s="386">
        <v>18.577000000000002</v>
      </c>
      <c r="AN1073" s="386">
        <v>18.577000000000002</v>
      </c>
      <c r="AO1073" s="386">
        <v>18.577000000000002</v>
      </c>
      <c r="AP1073" s="386">
        <v>18.577000000000002</v>
      </c>
      <c r="AQ1073" s="386">
        <v>18.577000000000002</v>
      </c>
      <c r="AR1073" s="386">
        <v>18.577000000000002</v>
      </c>
      <c r="AS1073" s="386">
        <v>18.577000000000002</v>
      </c>
      <c r="AT1073" s="386">
        <v>18.577000000000002</v>
      </c>
      <c r="AU1073" s="386">
        <v>18.577000000000002</v>
      </c>
      <c r="AV1073" s="386">
        <v>18.577000000000002</v>
      </c>
      <c r="AW1073" s="386">
        <v>18.577000000000002</v>
      </c>
      <c r="AX1073" s="386">
        <v>18.577000000000002</v>
      </c>
      <c r="AY1073" s="386">
        <v>18.577000000000002</v>
      </c>
      <c r="AZ1073" s="386">
        <v>18.577000000000002</v>
      </c>
      <c r="BA1073" s="386">
        <v>18.577000000000002</v>
      </c>
      <c r="BB1073" s="386">
        <v>18.577000000000002</v>
      </c>
      <c r="BC1073" s="386">
        <v>18.577000000000002</v>
      </c>
      <c r="BD1073" s="386">
        <v>18.577000000000002</v>
      </c>
      <c r="BE1073" s="386"/>
      <c r="BF1073" s="386"/>
      <c r="BG1073" s="386"/>
      <c r="BH1073" s="386"/>
      <c r="BI1073" s="386"/>
      <c r="BJ1073" s="386"/>
      <c r="BK1073" s="386"/>
      <c r="BL1073" s="386"/>
      <c r="BM1073" s="386"/>
      <c r="BN1073" s="386"/>
      <c r="BO1073" s="386"/>
      <c r="BP1073" s="386"/>
      <c r="BQ1073" s="386"/>
      <c r="BR1073" s="386"/>
      <c r="BS1073" s="386"/>
      <c r="BT1073" s="386"/>
      <c r="BU1073" s="386"/>
      <c r="BV1073" s="386"/>
      <c r="BW1073" s="386"/>
      <c r="BX1073" s="386"/>
      <c r="BY1073" s="386"/>
      <c r="BZ1073" s="386"/>
      <c r="CA1073" s="386"/>
      <c r="CB1073" s="386"/>
      <c r="CC1073" s="384"/>
      <c r="CD1073" s="384"/>
      <c r="CE1073" s="384"/>
      <c r="CF1073" s="376"/>
      <c r="CG1073" s="376"/>
      <c r="CH1073" s="376"/>
      <c r="CI1073" s="376"/>
      <c r="CJ1073" s="376"/>
      <c r="CK1073" s="376"/>
      <c r="CL1073" s="376"/>
      <c r="CM1073" s="187"/>
      <c r="CN1073" s="187"/>
    </row>
    <row r="1074" spans="1:92" s="1" customFormat="1" ht="10.5" customHeight="1" thickBot="1">
      <c r="A1074" s="1362"/>
      <c r="B1074" s="1363"/>
      <c r="C1074" s="312"/>
      <c r="D1074" s="271" t="s">
        <v>42</v>
      </c>
      <c r="E1074" s="63">
        <f t="shared" ref="E1074:AB1074" si="1718">E1073/E1072</f>
        <v>0</v>
      </c>
      <c r="F1074" s="63">
        <f t="shared" si="1718"/>
        <v>0</v>
      </c>
      <c r="G1074" s="63">
        <f t="shared" si="1718"/>
        <v>0</v>
      </c>
      <c r="H1074" s="681">
        <f t="shared" si="1718"/>
        <v>0</v>
      </c>
      <c r="I1074" s="63">
        <f t="shared" si="1718"/>
        <v>0</v>
      </c>
      <c r="J1074" s="63">
        <f t="shared" si="1718"/>
        <v>0</v>
      </c>
      <c r="K1074" s="63">
        <f t="shared" si="1718"/>
        <v>0</v>
      </c>
      <c r="L1074" s="63">
        <f t="shared" si="1718"/>
        <v>0</v>
      </c>
      <c r="M1074" s="63">
        <f t="shared" si="1718"/>
        <v>0</v>
      </c>
      <c r="N1074" s="681">
        <f t="shared" si="1718"/>
        <v>0</v>
      </c>
      <c r="O1074" s="63">
        <f t="shared" si="1718"/>
        <v>0</v>
      </c>
      <c r="P1074" s="63">
        <f t="shared" si="1718"/>
        <v>0</v>
      </c>
      <c r="Q1074" s="63">
        <f t="shared" si="1718"/>
        <v>0</v>
      </c>
      <c r="R1074" s="63">
        <f t="shared" si="1718"/>
        <v>0</v>
      </c>
      <c r="S1074" s="63">
        <f t="shared" si="1718"/>
        <v>0</v>
      </c>
      <c r="T1074" s="63">
        <f t="shared" si="1718"/>
        <v>0</v>
      </c>
      <c r="U1074" s="63">
        <f t="shared" si="1718"/>
        <v>0</v>
      </c>
      <c r="V1074" s="681">
        <f t="shared" si="1718"/>
        <v>0</v>
      </c>
      <c r="W1074" s="63">
        <f t="shared" si="1718"/>
        <v>0</v>
      </c>
      <c r="X1074" s="63">
        <f t="shared" si="1718"/>
        <v>0</v>
      </c>
      <c r="Y1074" s="63">
        <f t="shared" si="1718"/>
        <v>0</v>
      </c>
      <c r="Z1074" s="63">
        <f t="shared" si="1718"/>
        <v>0</v>
      </c>
      <c r="AA1074" s="63">
        <f t="shared" si="1718"/>
        <v>0</v>
      </c>
      <c r="AB1074" s="64">
        <f t="shared" si="1718"/>
        <v>0</v>
      </c>
      <c r="AC1074" s="58"/>
      <c r="AD1074" s="61"/>
      <c r="AE1074" s="69"/>
      <c r="AF1074" s="386"/>
      <c r="AG1074" s="386"/>
      <c r="AH1074" s="386"/>
      <c r="AI1074" s="386"/>
      <c r="AJ1074" s="386"/>
      <c r="AK1074" s="386"/>
      <c r="AL1074" s="386"/>
      <c r="AM1074" s="386"/>
      <c r="AN1074" s="386"/>
      <c r="AO1074" s="386"/>
      <c r="AP1074" s="386"/>
      <c r="AQ1074" s="386"/>
      <c r="AR1074" s="386"/>
      <c r="AS1074" s="386"/>
      <c r="AT1074" s="386"/>
      <c r="AU1074" s="386"/>
      <c r="AV1074" s="386"/>
      <c r="AW1074" s="386"/>
      <c r="AX1074" s="386"/>
      <c r="AY1074" s="386"/>
      <c r="AZ1074" s="386"/>
      <c r="BA1074" s="386"/>
      <c r="BB1074" s="386"/>
      <c r="BC1074" s="386"/>
      <c r="BD1074" s="386"/>
      <c r="BE1074" s="384"/>
      <c r="BF1074" s="386"/>
      <c r="BG1074" s="386"/>
      <c r="BH1074" s="386"/>
      <c r="BI1074" s="386"/>
      <c r="BJ1074" s="386"/>
      <c r="BK1074" s="386"/>
      <c r="BL1074" s="386"/>
      <c r="BM1074" s="386"/>
      <c r="BN1074" s="386"/>
      <c r="BO1074" s="386"/>
      <c r="BP1074" s="386"/>
      <c r="BQ1074" s="386"/>
      <c r="BR1074" s="386"/>
      <c r="BS1074" s="386"/>
      <c r="BT1074" s="386"/>
      <c r="BU1074" s="386"/>
      <c r="BV1074" s="386"/>
      <c r="BW1074" s="386"/>
      <c r="BX1074" s="386"/>
      <c r="BY1074" s="386"/>
      <c r="BZ1074" s="386"/>
      <c r="CA1074" s="386"/>
      <c r="CB1074" s="386"/>
      <c r="CC1074" s="386"/>
      <c r="CD1074" s="384"/>
      <c r="CE1074" s="384"/>
      <c r="CF1074" s="376"/>
      <c r="CG1074" s="376"/>
      <c r="CH1074" s="376"/>
      <c r="CI1074" s="376"/>
      <c r="CJ1074" s="376"/>
      <c r="CK1074" s="376"/>
      <c r="CL1074" s="376"/>
      <c r="CM1074" s="187"/>
      <c r="CN1074" s="187"/>
    </row>
    <row r="1075" spans="1:92" s="1" customFormat="1" ht="10.5" customHeight="1">
      <c r="A1075" s="1357" t="s">
        <v>15</v>
      </c>
      <c r="B1075" s="1361" t="s">
        <v>381</v>
      </c>
      <c r="C1075" s="1222"/>
      <c r="D1075" s="1266"/>
      <c r="E1075" s="88"/>
      <c r="F1075" s="88"/>
      <c r="G1075" s="88"/>
      <c r="H1075" s="680"/>
      <c r="I1075" s="88"/>
      <c r="J1075" s="88"/>
      <c r="K1075" s="88"/>
      <c r="L1075" s="88"/>
      <c r="M1075" s="88"/>
      <c r="N1075" s="680"/>
      <c r="O1075" s="88"/>
      <c r="P1075" s="88"/>
      <c r="Q1075" s="88"/>
      <c r="R1075" s="88"/>
      <c r="S1075" s="88"/>
      <c r="T1075" s="88"/>
      <c r="U1075" s="88"/>
      <c r="V1075" s="680"/>
      <c r="W1075" s="88"/>
      <c r="X1075" s="88"/>
      <c r="Y1075" s="88"/>
      <c r="Z1075" s="88"/>
      <c r="AA1075" s="88"/>
      <c r="AB1075" s="89"/>
      <c r="AC1075" s="58" t="s">
        <v>125</v>
      </c>
      <c r="AD1075" s="61">
        <f>AD1077/AC1077</f>
        <v>0.38590604026848452</v>
      </c>
      <c r="AE1075" s="69"/>
      <c r="AF1075" s="463"/>
      <c r="AG1075" s="384"/>
      <c r="AH1075" s="384"/>
      <c r="AI1075" s="384"/>
      <c r="AJ1075" s="386"/>
      <c r="AK1075" s="384"/>
      <c r="AL1075" s="384"/>
      <c r="AM1075" s="384"/>
      <c r="AN1075" s="384"/>
      <c r="AO1075" s="384"/>
      <c r="AP1075" s="384"/>
      <c r="AQ1075" s="384"/>
      <c r="AR1075" s="384"/>
      <c r="AS1075" s="384"/>
      <c r="AT1075" s="384"/>
      <c r="AU1075" s="384"/>
      <c r="AV1075" s="384"/>
      <c r="AW1075" s="384"/>
      <c r="AX1075" s="384"/>
      <c r="AY1075" s="384"/>
      <c r="AZ1075" s="384"/>
      <c r="BA1075" s="384"/>
      <c r="BB1075" s="384"/>
      <c r="BC1075" s="384"/>
      <c r="BD1075" s="384"/>
      <c r="BE1075" s="384"/>
      <c r="BF1075" s="384"/>
      <c r="BG1075" s="384"/>
      <c r="BH1075" s="384"/>
      <c r="BI1075" s="384"/>
      <c r="BJ1075" s="384"/>
      <c r="BK1075" s="384"/>
      <c r="BL1075" s="384"/>
      <c r="BM1075" s="384"/>
      <c r="BN1075" s="384"/>
      <c r="BO1075" s="384"/>
      <c r="BP1075" s="384"/>
      <c r="BQ1075" s="384"/>
      <c r="BR1075" s="384"/>
      <c r="BS1075" s="384"/>
      <c r="BT1075" s="384"/>
      <c r="BU1075" s="384"/>
      <c r="BV1075" s="384"/>
      <c r="BW1075" s="384"/>
      <c r="BX1075" s="384"/>
      <c r="BY1075" s="384"/>
      <c r="BZ1075" s="384"/>
      <c r="CA1075" s="384"/>
      <c r="CB1075" s="384"/>
      <c r="CC1075" s="384"/>
      <c r="CD1075" s="384"/>
      <c r="CE1075" s="384"/>
      <c r="CF1075" s="376"/>
      <c r="CG1075" s="376"/>
      <c r="CH1075" s="376"/>
      <c r="CI1075" s="376"/>
      <c r="CJ1075" s="376"/>
      <c r="CK1075" s="376"/>
      <c r="CL1075" s="376"/>
      <c r="CM1075" s="187"/>
      <c r="CN1075" s="187"/>
    </row>
    <row r="1076" spans="1:92" s="1" customFormat="1" ht="10.5" customHeight="1">
      <c r="A1076" s="1358"/>
      <c r="B1076" s="1364"/>
      <c r="C1076" s="1165" t="s">
        <v>139</v>
      </c>
      <c r="D1076" s="155" t="s">
        <v>34</v>
      </c>
      <c r="E1076" s="122">
        <f>ROUND(SQRT(E1077^2+E1078^2)*1000/(1.73*E$1034),0)</f>
        <v>4</v>
      </c>
      <c r="F1076" s="122">
        <f t="shared" ref="F1076:AB1076" si="1719">ROUND(SQRT(F1077^2+F1078^2)*1000/(1.73*F$1034),0)</f>
        <v>2</v>
      </c>
      <c r="G1076" s="122">
        <f t="shared" si="1719"/>
        <v>2</v>
      </c>
      <c r="H1076" s="682">
        <f t="shared" si="1719"/>
        <v>3</v>
      </c>
      <c r="I1076" s="122">
        <f t="shared" si="1719"/>
        <v>5</v>
      </c>
      <c r="J1076" s="122">
        <f t="shared" si="1719"/>
        <v>5</v>
      </c>
      <c r="K1076" s="122">
        <f t="shared" si="1719"/>
        <v>5</v>
      </c>
      <c r="L1076" s="122">
        <f t="shared" si="1719"/>
        <v>4</v>
      </c>
      <c r="M1076" s="122">
        <f t="shared" si="1719"/>
        <v>6</v>
      </c>
      <c r="N1076" s="682">
        <f t="shared" si="1719"/>
        <v>6</v>
      </c>
      <c r="O1076" s="122">
        <f t="shared" si="1719"/>
        <v>6</v>
      </c>
      <c r="P1076" s="122">
        <f t="shared" si="1719"/>
        <v>6</v>
      </c>
      <c r="Q1076" s="122">
        <f t="shared" si="1719"/>
        <v>7</v>
      </c>
      <c r="R1076" s="122">
        <f t="shared" si="1719"/>
        <v>7</v>
      </c>
      <c r="S1076" s="122">
        <f t="shared" si="1719"/>
        <v>8</v>
      </c>
      <c r="T1076" s="122">
        <f t="shared" si="1719"/>
        <v>7</v>
      </c>
      <c r="U1076" s="122">
        <f t="shared" si="1719"/>
        <v>10</v>
      </c>
      <c r="V1076" s="682">
        <f t="shared" si="1719"/>
        <v>8</v>
      </c>
      <c r="W1076" s="122">
        <f t="shared" si="1719"/>
        <v>9</v>
      </c>
      <c r="X1076" s="122">
        <f t="shared" si="1719"/>
        <v>8</v>
      </c>
      <c r="Y1076" s="122">
        <f t="shared" si="1719"/>
        <v>8</v>
      </c>
      <c r="Z1076" s="122">
        <f t="shared" si="1719"/>
        <v>7</v>
      </c>
      <c r="AA1076" s="122">
        <f t="shared" si="1719"/>
        <v>5</v>
      </c>
      <c r="AB1076" s="123">
        <f t="shared" si="1719"/>
        <v>5</v>
      </c>
      <c r="AC1076" s="382"/>
      <c r="AD1076" s="206"/>
      <c r="AE1076" s="69"/>
      <c r="AF1076" s="384"/>
      <c r="AG1076" s="384"/>
      <c r="AH1076" s="384"/>
      <c r="AI1076" s="384"/>
      <c r="AJ1076" s="386"/>
      <c r="AK1076" s="384"/>
      <c r="AL1076" s="384"/>
      <c r="AM1076" s="384"/>
      <c r="AN1076" s="384"/>
      <c r="AO1076" s="384"/>
      <c r="AP1076" s="384"/>
      <c r="AQ1076" s="384"/>
      <c r="AR1076" s="384"/>
      <c r="AS1076" s="384"/>
      <c r="AT1076" s="384"/>
      <c r="AU1076" s="384"/>
      <c r="AV1076" s="384"/>
      <c r="AW1076" s="384"/>
      <c r="AX1076" s="384"/>
      <c r="AY1076" s="384"/>
      <c r="AZ1076" s="384"/>
      <c r="BA1076" s="384"/>
      <c r="BB1076" s="384"/>
      <c r="BC1076" s="384"/>
      <c r="BD1076" s="384"/>
      <c r="BE1076" s="384"/>
      <c r="BF1076" s="384"/>
      <c r="BG1076" s="384"/>
      <c r="BH1076" s="384"/>
      <c r="BI1076" s="384"/>
      <c r="BJ1076" s="384"/>
      <c r="BK1076" s="384"/>
      <c r="BL1076" s="384"/>
      <c r="BM1076" s="384"/>
      <c r="BN1076" s="384"/>
      <c r="BO1076" s="384"/>
      <c r="BP1076" s="384"/>
      <c r="BQ1076" s="384"/>
      <c r="BR1076" s="384"/>
      <c r="BS1076" s="384"/>
      <c r="BT1076" s="384"/>
      <c r="BU1076" s="384"/>
      <c r="BV1076" s="384"/>
      <c r="BW1076" s="384"/>
      <c r="BX1076" s="384"/>
      <c r="BY1076" s="384"/>
      <c r="BZ1076" s="384"/>
      <c r="CA1076" s="384"/>
      <c r="CB1076" s="384"/>
      <c r="CC1076" s="384"/>
      <c r="CD1076" s="384"/>
      <c r="CE1076" s="384"/>
      <c r="CF1076" s="376"/>
      <c r="CG1076" s="376"/>
      <c r="CH1076" s="376"/>
      <c r="CI1076" s="376"/>
      <c r="CJ1076" s="376"/>
      <c r="CK1076" s="376"/>
      <c r="CL1076" s="376"/>
      <c r="CM1076" s="187"/>
      <c r="CN1076" s="187"/>
    </row>
    <row r="1077" spans="1:92" s="1" customFormat="1" ht="10.5" customHeight="1">
      <c r="A1077" s="1358"/>
      <c r="B1077" s="1364"/>
      <c r="C1077" s="1165" t="s">
        <v>137</v>
      </c>
      <c r="D1077" s="155" t="s">
        <v>126</v>
      </c>
      <c r="E1077" s="59">
        <f t="shared" ref="E1077:AB1077" si="1720">(AG1077-AF1077)*$AE1077</f>
        <v>6.3999999999396096E-2</v>
      </c>
      <c r="F1077" s="59">
        <f t="shared" si="1720"/>
        <v>3.2000000000152795E-2</v>
      </c>
      <c r="G1077" s="59">
        <f t="shared" si="1720"/>
        <v>3.2000000000152795E-2</v>
      </c>
      <c r="H1077" s="679">
        <f t="shared" si="1720"/>
        <v>3.999999999996362E-2</v>
      </c>
      <c r="I1077" s="59">
        <f t="shared" si="1720"/>
        <v>8.7999999999738066E-2</v>
      </c>
      <c r="J1077" s="59">
        <f t="shared" si="1720"/>
        <v>9.6000000000458385E-2</v>
      </c>
      <c r="K1077" s="59">
        <f t="shared" si="1720"/>
        <v>7.999999999992724E-2</v>
      </c>
      <c r="L1077" s="59">
        <f t="shared" si="1720"/>
        <v>7.999999999992724E-2</v>
      </c>
      <c r="M1077" s="59">
        <f t="shared" si="1720"/>
        <v>9.5999999999548891E-2</v>
      </c>
      <c r="N1077" s="679">
        <f t="shared" si="1720"/>
        <v>9.6000000000458385E-2</v>
      </c>
      <c r="O1077" s="59">
        <f t="shared" si="1720"/>
        <v>9.5999999999548891E-2</v>
      </c>
      <c r="P1077" s="59">
        <f t="shared" si="1720"/>
        <v>9.6000000000458385E-2</v>
      </c>
      <c r="Q1077" s="59">
        <f t="shared" si="1720"/>
        <v>0.11200000000008004</v>
      </c>
      <c r="R1077" s="59">
        <f t="shared" si="1720"/>
        <v>0.12799999999970169</v>
      </c>
      <c r="S1077" s="59">
        <f t="shared" si="1720"/>
        <v>0.13600000000042201</v>
      </c>
      <c r="T1077" s="59">
        <f t="shared" si="1720"/>
        <v>0.13599999999951251</v>
      </c>
      <c r="U1077" s="59">
        <f t="shared" si="1720"/>
        <v>0.14400000000023283</v>
      </c>
      <c r="V1077" s="679">
        <f t="shared" si="1720"/>
        <v>0.13600000000042201</v>
      </c>
      <c r="W1077" s="59">
        <f t="shared" si="1720"/>
        <v>0.15200000000004366</v>
      </c>
      <c r="X1077" s="59">
        <f t="shared" si="1720"/>
        <v>0.12799999999970169</v>
      </c>
      <c r="Y1077" s="59">
        <f t="shared" si="1720"/>
        <v>0.13599999999951251</v>
      </c>
      <c r="Z1077" s="59">
        <f t="shared" si="1720"/>
        <v>0.11200000000008004</v>
      </c>
      <c r="AA1077" s="59">
        <f t="shared" si="1720"/>
        <v>8.800000000064756E-2</v>
      </c>
      <c r="AB1077" s="60">
        <f t="shared" si="1720"/>
        <v>7.999999999992724E-2</v>
      </c>
      <c r="AC1077" s="58">
        <f>(BD1077-AF1077)*AE1077</f>
        <v>2.3840000000000146</v>
      </c>
      <c r="AD1077" s="61">
        <f>(BD1078-AF1078)*AE1077</f>
        <v>0.92000000000007276</v>
      </c>
      <c r="AE1077" s="69">
        <v>8</v>
      </c>
      <c r="AF1077" s="384">
        <v>616.33500000000004</v>
      </c>
      <c r="AG1077" s="384">
        <v>616.34299999999996</v>
      </c>
      <c r="AH1077" s="384">
        <v>616.34699999999998</v>
      </c>
      <c r="AI1077" s="384">
        <v>616.351</v>
      </c>
      <c r="AJ1077" s="384">
        <v>616.35599999999999</v>
      </c>
      <c r="AK1077" s="384">
        <v>616.36699999999996</v>
      </c>
      <c r="AL1077" s="384">
        <v>616.37900000000002</v>
      </c>
      <c r="AM1077" s="384">
        <v>616.38900000000001</v>
      </c>
      <c r="AN1077" s="384">
        <v>616.399</v>
      </c>
      <c r="AO1077" s="384">
        <v>616.41099999999994</v>
      </c>
      <c r="AP1077" s="384">
        <v>616.423</v>
      </c>
      <c r="AQ1077" s="384">
        <v>616.43499999999995</v>
      </c>
      <c r="AR1077" s="384">
        <v>616.447</v>
      </c>
      <c r="AS1077" s="384">
        <v>616.46100000000001</v>
      </c>
      <c r="AT1077" s="384">
        <v>616.47699999999998</v>
      </c>
      <c r="AU1077" s="384">
        <v>616.49400000000003</v>
      </c>
      <c r="AV1077" s="384">
        <v>616.51099999999997</v>
      </c>
      <c r="AW1077" s="384">
        <v>616.529</v>
      </c>
      <c r="AX1077" s="384">
        <v>616.54600000000005</v>
      </c>
      <c r="AY1077" s="384">
        <v>616.56500000000005</v>
      </c>
      <c r="AZ1077" s="384">
        <v>616.58100000000002</v>
      </c>
      <c r="BA1077" s="384">
        <v>616.59799999999996</v>
      </c>
      <c r="BB1077" s="384">
        <v>616.61199999999997</v>
      </c>
      <c r="BC1077" s="384">
        <v>616.62300000000005</v>
      </c>
      <c r="BD1077" s="384">
        <v>616.63300000000004</v>
      </c>
      <c r="BE1077" s="384"/>
      <c r="BF1077" s="384"/>
      <c r="BG1077" s="384"/>
      <c r="BH1077" s="384"/>
      <c r="BI1077" s="384"/>
      <c r="BJ1077" s="384"/>
      <c r="BK1077" s="384"/>
      <c r="BL1077" s="384"/>
      <c r="BM1077" s="384"/>
      <c r="BN1077" s="384"/>
      <c r="BO1077" s="384"/>
      <c r="BP1077" s="384"/>
      <c r="BQ1077" s="384"/>
      <c r="BR1077" s="384"/>
      <c r="BS1077" s="384"/>
      <c r="BT1077" s="384"/>
      <c r="BU1077" s="384"/>
      <c r="BV1077" s="384"/>
      <c r="BW1077" s="384"/>
      <c r="BX1077" s="384"/>
      <c r="BY1077" s="384"/>
      <c r="BZ1077" s="384"/>
      <c r="CA1077" s="384"/>
      <c r="CB1077" s="384"/>
      <c r="CC1077" s="384"/>
      <c r="CD1077" s="384"/>
      <c r="CE1077" s="384"/>
      <c r="CF1077" s="376"/>
      <c r="CG1077" s="376"/>
      <c r="CH1077" s="376"/>
      <c r="CI1077" s="376"/>
      <c r="CJ1077" s="376"/>
      <c r="CK1077" s="376"/>
      <c r="CL1077" s="376"/>
      <c r="CM1077" s="187"/>
      <c r="CN1077" s="187"/>
    </row>
    <row r="1078" spans="1:92" s="1" customFormat="1" ht="10.5" customHeight="1">
      <c r="A1078" s="1358"/>
      <c r="B1078" s="1364"/>
      <c r="C1078" s="1165" t="s">
        <v>137</v>
      </c>
      <c r="D1078" s="155" t="s">
        <v>127</v>
      </c>
      <c r="E1078" s="59">
        <f t="shared" ref="E1078:AB1078" si="1721">(AG1078-AF1078)*$AE1077</f>
        <v>2.4000000000114596E-2</v>
      </c>
      <c r="F1078" s="59">
        <f t="shared" si="1721"/>
        <v>2.3999999999887223E-2</v>
      </c>
      <c r="G1078" s="59">
        <f t="shared" si="1721"/>
        <v>3.2000000000152795E-2</v>
      </c>
      <c r="H1078" s="679">
        <f t="shared" si="1721"/>
        <v>3.1999999999925421E-2</v>
      </c>
      <c r="I1078" s="59">
        <f t="shared" si="1721"/>
        <v>3.1999999999925421E-2</v>
      </c>
      <c r="J1078" s="59">
        <f t="shared" si="1721"/>
        <v>2.4000000000114596E-2</v>
      </c>
      <c r="K1078" s="59">
        <f t="shared" si="1721"/>
        <v>4.8000000000001819E-2</v>
      </c>
      <c r="L1078" s="59">
        <f t="shared" si="1721"/>
        <v>1.6000000000076398E-2</v>
      </c>
      <c r="M1078" s="59">
        <f t="shared" si="1721"/>
        <v>3.999999999996362E-2</v>
      </c>
      <c r="N1078" s="679">
        <f t="shared" si="1721"/>
        <v>4.8000000000001819E-2</v>
      </c>
      <c r="O1078" s="59">
        <f t="shared" si="1721"/>
        <v>3.1999999999925421E-2</v>
      </c>
      <c r="P1078" s="59">
        <f t="shared" si="1721"/>
        <v>3.1999999999925421E-2</v>
      </c>
      <c r="Q1078" s="59">
        <f t="shared" si="1721"/>
        <v>4.8000000000001819E-2</v>
      </c>
      <c r="R1078" s="59">
        <f t="shared" si="1721"/>
        <v>4.0000000000190994E-2</v>
      </c>
      <c r="S1078" s="59">
        <f t="shared" si="1721"/>
        <v>4.8000000000001819E-2</v>
      </c>
      <c r="T1078" s="59">
        <f t="shared" si="1721"/>
        <v>0</v>
      </c>
      <c r="U1078" s="59">
        <f t="shared" si="1721"/>
        <v>9.5999999999776264E-2</v>
      </c>
      <c r="V1078" s="679">
        <f t="shared" si="1721"/>
        <v>4.8000000000001819E-2</v>
      </c>
      <c r="W1078" s="59">
        <f t="shared" si="1721"/>
        <v>4.8000000000001819E-2</v>
      </c>
      <c r="X1078" s="59">
        <f t="shared" si="1721"/>
        <v>4.8000000000001819E-2</v>
      </c>
      <c r="Y1078" s="59">
        <f t="shared" si="1721"/>
        <v>4.0000000000190994E-2</v>
      </c>
      <c r="Z1078" s="59">
        <f t="shared" si="1721"/>
        <v>4.8000000000001819E-2</v>
      </c>
      <c r="AA1078" s="59">
        <f t="shared" si="1721"/>
        <v>3.1999999999925421E-2</v>
      </c>
      <c r="AB1078" s="60">
        <f t="shared" si="1721"/>
        <v>3.999999999996362E-2</v>
      </c>
      <c r="AC1078" s="58"/>
      <c r="AD1078" s="61"/>
      <c r="AE1078" s="69"/>
      <c r="AF1078" s="384">
        <v>236.67599999999999</v>
      </c>
      <c r="AG1078" s="384">
        <v>236.679</v>
      </c>
      <c r="AH1078" s="384">
        <v>236.68199999999999</v>
      </c>
      <c r="AI1078" s="384">
        <v>236.68600000000001</v>
      </c>
      <c r="AJ1078" s="384">
        <v>236.69</v>
      </c>
      <c r="AK1078" s="384">
        <v>236.69399999999999</v>
      </c>
      <c r="AL1078" s="384">
        <v>236.697</v>
      </c>
      <c r="AM1078" s="384">
        <v>236.703</v>
      </c>
      <c r="AN1078" s="384">
        <v>236.70500000000001</v>
      </c>
      <c r="AO1078" s="384">
        <v>236.71</v>
      </c>
      <c r="AP1078" s="384">
        <v>236.71600000000001</v>
      </c>
      <c r="AQ1078" s="384">
        <v>236.72</v>
      </c>
      <c r="AR1078" s="384">
        <v>236.72399999999999</v>
      </c>
      <c r="AS1078" s="384">
        <v>236.73</v>
      </c>
      <c r="AT1078" s="384">
        <v>236.73500000000001</v>
      </c>
      <c r="AU1078" s="384">
        <v>236.74100000000001</v>
      </c>
      <c r="AV1078" s="384">
        <v>236.74100000000001</v>
      </c>
      <c r="AW1078" s="384">
        <v>236.75299999999999</v>
      </c>
      <c r="AX1078" s="384">
        <v>236.75899999999999</v>
      </c>
      <c r="AY1078" s="384">
        <v>236.76499999999999</v>
      </c>
      <c r="AZ1078" s="384">
        <v>236.77099999999999</v>
      </c>
      <c r="BA1078" s="384">
        <v>236.77600000000001</v>
      </c>
      <c r="BB1078" s="384">
        <v>236.78200000000001</v>
      </c>
      <c r="BC1078" s="384">
        <v>236.786</v>
      </c>
      <c r="BD1078" s="384">
        <v>236.791</v>
      </c>
      <c r="BE1078" s="384"/>
      <c r="BF1078" s="384"/>
      <c r="BG1078" s="384"/>
      <c r="BH1078" s="384"/>
      <c r="BI1078" s="384"/>
      <c r="BJ1078" s="384"/>
      <c r="BK1078" s="384"/>
      <c r="BL1078" s="384"/>
      <c r="BM1078" s="384"/>
      <c r="BN1078" s="384"/>
      <c r="BO1078" s="384"/>
      <c r="BP1078" s="384"/>
      <c r="BQ1078" s="384"/>
      <c r="BR1078" s="384"/>
      <c r="BS1078" s="384"/>
      <c r="BT1078" s="384"/>
      <c r="BU1078" s="384"/>
      <c r="BV1078" s="384"/>
      <c r="BW1078" s="384"/>
      <c r="BX1078" s="384"/>
      <c r="BY1078" s="384"/>
      <c r="BZ1078" s="384"/>
      <c r="CA1078" s="384"/>
      <c r="CB1078" s="384"/>
      <c r="CC1078" s="384"/>
      <c r="CD1078" s="384"/>
      <c r="CE1078" s="384"/>
      <c r="CF1078" s="376"/>
      <c r="CG1078" s="376"/>
      <c r="CH1078" s="376"/>
      <c r="CI1078" s="376"/>
      <c r="CJ1078" s="376"/>
      <c r="CK1078" s="376"/>
      <c r="CL1078" s="376"/>
      <c r="CM1078" s="187"/>
      <c r="CN1078" s="187"/>
    </row>
    <row r="1079" spans="1:92" s="1" customFormat="1" ht="10.5" customHeight="1" thickBot="1">
      <c r="A1079" s="1362"/>
      <c r="B1079" s="1363"/>
      <c r="C1079" s="312"/>
      <c r="D1079" s="271" t="s">
        <v>42</v>
      </c>
      <c r="E1079" s="63">
        <f t="shared" ref="E1079:AB1079" si="1722">E1078/E1077</f>
        <v>0.37500000000532907</v>
      </c>
      <c r="F1079" s="63">
        <f t="shared" si="1722"/>
        <v>0.74999999999289457</v>
      </c>
      <c r="G1079" s="63">
        <f t="shared" si="1722"/>
        <v>1</v>
      </c>
      <c r="H1079" s="681">
        <f t="shared" si="1722"/>
        <v>0.79999999999886318</v>
      </c>
      <c r="I1079" s="63">
        <f t="shared" si="1722"/>
        <v>0.36363636363659851</v>
      </c>
      <c r="J1079" s="63">
        <f t="shared" si="1722"/>
        <v>0.25</v>
      </c>
      <c r="K1079" s="63">
        <f t="shared" si="1722"/>
        <v>0.60000000000056841</v>
      </c>
      <c r="L1079" s="63">
        <f t="shared" si="1722"/>
        <v>0.20000000000113688</v>
      </c>
      <c r="M1079" s="63">
        <f t="shared" si="1722"/>
        <v>0.41666666666824564</v>
      </c>
      <c r="N1079" s="681">
        <f t="shared" si="1722"/>
        <v>0.49999999999763151</v>
      </c>
      <c r="O1079" s="63">
        <f t="shared" si="1722"/>
        <v>0.33333333333412285</v>
      </c>
      <c r="P1079" s="63">
        <f t="shared" si="1722"/>
        <v>0.33333333333096488</v>
      </c>
      <c r="Q1079" s="63">
        <f t="shared" si="1722"/>
        <v>0.42857142857113856</v>
      </c>
      <c r="R1079" s="63">
        <f t="shared" si="1722"/>
        <v>0.31250000000222045</v>
      </c>
      <c r="S1079" s="63">
        <f t="shared" si="1722"/>
        <v>0.35294117646950646</v>
      </c>
      <c r="T1079" s="63">
        <f t="shared" si="1722"/>
        <v>0</v>
      </c>
      <c r="U1079" s="63">
        <f t="shared" si="1722"/>
        <v>0.66666666666403507</v>
      </c>
      <c r="V1079" s="681">
        <f t="shared" si="1722"/>
        <v>0.35294117646950646</v>
      </c>
      <c r="W1079" s="63">
        <f t="shared" si="1722"/>
        <v>0.31578947368413179</v>
      </c>
      <c r="X1079" s="63">
        <f t="shared" si="1722"/>
        <v>0.37500000000088818</v>
      </c>
      <c r="Y1079" s="63">
        <f t="shared" si="1722"/>
        <v>0.29411764706128213</v>
      </c>
      <c r="Z1079" s="63">
        <f t="shared" si="1722"/>
        <v>0.42857142857113856</v>
      </c>
      <c r="AA1079" s="63">
        <f t="shared" si="1722"/>
        <v>0.3636363636328403</v>
      </c>
      <c r="AB1079" s="64">
        <f t="shared" si="1722"/>
        <v>0.5</v>
      </c>
      <c r="AC1079" s="58"/>
      <c r="AD1079" s="61"/>
      <c r="AE1079" s="69"/>
      <c r="AF1079" s="384"/>
      <c r="AG1079" s="384"/>
      <c r="AH1079" s="384"/>
      <c r="AI1079" s="384"/>
      <c r="AJ1079" s="384"/>
      <c r="AK1079" s="384"/>
      <c r="AL1079" s="384"/>
      <c r="AM1079" s="384"/>
      <c r="AN1079" s="384"/>
      <c r="AO1079" s="384"/>
      <c r="AP1079" s="384"/>
      <c r="AQ1079" s="384"/>
      <c r="AR1079" s="384"/>
      <c r="AS1079" s="384"/>
      <c r="AT1079" s="384"/>
      <c r="AU1079" s="384"/>
      <c r="AV1079" s="384"/>
      <c r="AW1079" s="384"/>
      <c r="AX1079" s="384"/>
      <c r="AY1079" s="384"/>
      <c r="AZ1079" s="384"/>
      <c r="BA1079" s="384"/>
      <c r="BB1079" s="384"/>
      <c r="BC1079" s="384"/>
      <c r="BD1079" s="384"/>
      <c r="BE1079" s="384"/>
      <c r="BF1079" s="384"/>
      <c r="BG1079" s="384"/>
      <c r="BH1079" s="384"/>
      <c r="BI1079" s="384"/>
      <c r="BJ1079" s="384"/>
      <c r="BK1079" s="384"/>
      <c r="BL1079" s="384"/>
      <c r="BM1079" s="384"/>
      <c r="BN1079" s="384"/>
      <c r="BO1079" s="384"/>
      <c r="BP1079" s="384"/>
      <c r="BQ1079" s="384"/>
      <c r="BR1079" s="384"/>
      <c r="BS1079" s="384"/>
      <c r="BT1079" s="384"/>
      <c r="BU1079" s="384"/>
      <c r="BV1079" s="384"/>
      <c r="BW1079" s="384"/>
      <c r="BX1079" s="384"/>
      <c r="BY1079" s="384"/>
      <c r="BZ1079" s="384"/>
      <c r="CA1079" s="384"/>
      <c r="CB1079" s="384"/>
      <c r="CC1079" s="384"/>
      <c r="CD1079" s="384"/>
      <c r="CE1079" s="384"/>
      <c r="CF1079" s="376"/>
      <c r="CG1079" s="376"/>
      <c r="CH1079" s="376"/>
      <c r="CI1079" s="376"/>
      <c r="CJ1079" s="376"/>
      <c r="CK1079" s="376"/>
      <c r="CL1079" s="376"/>
      <c r="CM1079" s="187"/>
      <c r="CN1079" s="187"/>
    </row>
    <row r="1080" spans="1:92" s="1" customFormat="1" ht="10.5" customHeight="1">
      <c r="A1080" s="1357" t="s">
        <v>4</v>
      </c>
      <c r="B1080" s="1361" t="s">
        <v>0</v>
      </c>
      <c r="C1080" s="1222"/>
      <c r="D1080" s="1266"/>
      <c r="E1080" s="92"/>
      <c r="F1080" s="92"/>
      <c r="G1080" s="92"/>
      <c r="H1080" s="687"/>
      <c r="I1080" s="92"/>
      <c r="J1080" s="92"/>
      <c r="K1080" s="92"/>
      <c r="L1080" s="92"/>
      <c r="M1080" s="92"/>
      <c r="N1080" s="687"/>
      <c r="O1080" s="92"/>
      <c r="P1080" s="92"/>
      <c r="Q1080" s="92"/>
      <c r="R1080" s="92"/>
      <c r="S1080" s="92"/>
      <c r="T1080" s="92"/>
      <c r="U1080" s="92"/>
      <c r="V1080" s="687"/>
      <c r="W1080" s="92"/>
      <c r="X1080" s="92"/>
      <c r="Y1080" s="92"/>
      <c r="Z1080" s="92"/>
      <c r="AA1080" s="92"/>
      <c r="AB1080" s="216"/>
      <c r="AC1080" s="382"/>
      <c r="AD1080" s="206"/>
      <c r="AE1080" s="206"/>
      <c r="AF1080" s="376"/>
      <c r="AG1080" s="376"/>
      <c r="AH1080" s="376"/>
      <c r="AI1080" s="376"/>
      <c r="AJ1080" s="376"/>
      <c r="AK1080" s="376"/>
      <c r="AL1080" s="376"/>
      <c r="AM1080" s="376"/>
      <c r="AN1080" s="376"/>
      <c r="AO1080" s="376"/>
      <c r="AP1080" s="376"/>
      <c r="AQ1080" s="376"/>
      <c r="AR1080" s="376"/>
      <c r="AS1080" s="376"/>
      <c r="AT1080" s="376"/>
      <c r="AU1080" s="376"/>
      <c r="AV1080" s="376"/>
      <c r="AW1080" s="376"/>
      <c r="AX1080" s="376"/>
      <c r="AY1080" s="376"/>
      <c r="AZ1080" s="376"/>
      <c r="BA1080" s="376"/>
      <c r="BB1080" s="376"/>
      <c r="BC1080" s="376"/>
      <c r="BD1080" s="376"/>
      <c r="BE1080" s="376"/>
      <c r="BF1080" s="376"/>
      <c r="BG1080" s="376"/>
      <c r="BH1080" s="376"/>
      <c r="BI1080" s="376"/>
      <c r="BJ1080" s="376"/>
      <c r="BK1080" s="376"/>
      <c r="BL1080" s="376"/>
      <c r="BM1080" s="376"/>
      <c r="BN1080" s="376"/>
      <c r="BO1080" s="376"/>
      <c r="BP1080" s="376"/>
      <c r="BQ1080" s="376"/>
      <c r="BR1080" s="376"/>
      <c r="BS1080" s="376"/>
      <c r="BT1080" s="376"/>
      <c r="BU1080" s="376"/>
      <c r="BV1080" s="376"/>
      <c r="BW1080" s="376"/>
      <c r="BX1080" s="376"/>
      <c r="BY1080" s="376"/>
      <c r="BZ1080" s="376"/>
      <c r="CA1080" s="376"/>
      <c r="CB1080" s="376"/>
      <c r="CC1080" s="376"/>
      <c r="CD1080" s="376"/>
      <c r="CE1080" s="376"/>
      <c r="CF1080" s="376"/>
      <c r="CG1080" s="376"/>
      <c r="CH1080" s="376"/>
      <c r="CI1080" s="376"/>
      <c r="CJ1080" s="376"/>
      <c r="CK1080" s="376"/>
      <c r="CL1080" s="376"/>
      <c r="CM1080" s="187"/>
      <c r="CN1080" s="187"/>
    </row>
    <row r="1081" spans="1:92" s="1" customFormat="1" ht="10.5" customHeight="1">
      <c r="A1081" s="1358"/>
      <c r="B1081" s="1364"/>
      <c r="C1081" s="1165"/>
      <c r="D1081" s="155" t="s">
        <v>34</v>
      </c>
      <c r="E1081" s="108" t="s">
        <v>135</v>
      </c>
      <c r="F1081" s="108"/>
      <c r="G1081" s="108"/>
      <c r="H1081" s="684"/>
      <c r="I1081" s="108"/>
      <c r="J1081" s="108"/>
      <c r="K1081" s="108"/>
      <c r="L1081" s="108"/>
      <c r="M1081" s="108"/>
      <c r="N1081" s="684"/>
      <c r="O1081" s="108"/>
      <c r="P1081" s="108"/>
      <c r="Q1081" s="108"/>
      <c r="R1081" s="108"/>
      <c r="S1081" s="108"/>
      <c r="T1081" s="108"/>
      <c r="U1081" s="108"/>
      <c r="V1081" s="684"/>
      <c r="W1081" s="108"/>
      <c r="X1081" s="108"/>
      <c r="Y1081" s="108"/>
      <c r="Z1081" s="108"/>
      <c r="AA1081" s="108"/>
      <c r="AB1081" s="217"/>
      <c r="AC1081" s="382"/>
      <c r="AD1081" s="206"/>
      <c r="AE1081" s="206"/>
      <c r="AF1081" s="376"/>
      <c r="AG1081" s="376"/>
      <c r="AH1081" s="376"/>
      <c r="AI1081" s="376"/>
      <c r="AJ1081" s="376"/>
      <c r="AK1081" s="376"/>
      <c r="AL1081" s="376"/>
      <c r="AM1081" s="376"/>
      <c r="AN1081" s="376"/>
      <c r="AO1081" s="376"/>
      <c r="AP1081" s="376"/>
      <c r="AQ1081" s="376"/>
      <c r="AR1081" s="376"/>
      <c r="AS1081" s="376"/>
      <c r="AT1081" s="376"/>
      <c r="AU1081" s="376"/>
      <c r="AV1081" s="376"/>
      <c r="AW1081" s="376"/>
      <c r="AX1081" s="376"/>
      <c r="AY1081" s="376"/>
      <c r="AZ1081" s="376"/>
      <c r="BA1081" s="376"/>
      <c r="BB1081" s="376"/>
      <c r="BC1081" s="376"/>
      <c r="BD1081" s="376"/>
      <c r="BE1081" s="376"/>
      <c r="BF1081" s="376"/>
      <c r="BG1081" s="376"/>
      <c r="BH1081" s="376"/>
      <c r="BI1081" s="376"/>
      <c r="BJ1081" s="376"/>
      <c r="BK1081" s="376"/>
      <c r="BL1081" s="376"/>
      <c r="BM1081" s="376"/>
      <c r="BN1081" s="376"/>
      <c r="BO1081" s="376"/>
      <c r="BP1081" s="376"/>
      <c r="BQ1081" s="376"/>
      <c r="BR1081" s="376"/>
      <c r="BS1081" s="376"/>
      <c r="BT1081" s="376"/>
      <c r="BU1081" s="376"/>
      <c r="BV1081" s="376"/>
      <c r="BW1081" s="376"/>
      <c r="BX1081" s="376"/>
      <c r="BY1081" s="376"/>
      <c r="BZ1081" s="376"/>
      <c r="CA1081" s="376"/>
      <c r="CB1081" s="376"/>
      <c r="CC1081" s="376"/>
      <c r="CD1081" s="376"/>
      <c r="CE1081" s="376"/>
      <c r="CF1081" s="376"/>
      <c r="CG1081" s="376"/>
      <c r="CH1081" s="376"/>
      <c r="CI1081" s="376"/>
      <c r="CJ1081" s="376"/>
      <c r="CK1081" s="376"/>
      <c r="CL1081" s="376"/>
      <c r="CM1081" s="187"/>
      <c r="CN1081" s="187"/>
    </row>
    <row r="1082" spans="1:92" s="1" customFormat="1" ht="10.5" customHeight="1">
      <c r="A1082" s="1358"/>
      <c r="B1082" s="1364"/>
      <c r="C1082" s="1165"/>
      <c r="D1082" s="155" t="s">
        <v>126</v>
      </c>
      <c r="E1082" s="108" t="s">
        <v>123</v>
      </c>
      <c r="F1082" s="108"/>
      <c r="G1082" s="108"/>
      <c r="H1082" s="684"/>
      <c r="I1082" s="108"/>
      <c r="J1082" s="108"/>
      <c r="K1082" s="108"/>
      <c r="L1082" s="108"/>
      <c r="M1082" s="108"/>
      <c r="N1082" s="684"/>
      <c r="O1082" s="108"/>
      <c r="P1082" s="108"/>
      <c r="Q1082" s="108"/>
      <c r="R1082" s="108"/>
      <c r="S1082" s="108"/>
      <c r="T1082" s="108"/>
      <c r="U1082" s="108"/>
      <c r="V1082" s="684"/>
      <c r="W1082" s="108"/>
      <c r="X1082" s="108"/>
      <c r="Y1082" s="108"/>
      <c r="Z1082" s="108"/>
      <c r="AA1082" s="108"/>
      <c r="AB1082" s="217"/>
      <c r="AC1082" s="382"/>
      <c r="AD1082" s="206"/>
      <c r="AE1082" s="206"/>
      <c r="AF1082" s="376" t="s">
        <v>123</v>
      </c>
      <c r="AG1082" s="376"/>
      <c r="AH1082" s="376"/>
      <c r="AI1082" s="376"/>
      <c r="AJ1082" s="376"/>
      <c r="AK1082" s="376"/>
      <c r="AL1082" s="376"/>
      <c r="AM1082" s="376"/>
      <c r="AN1082" s="376"/>
      <c r="AO1082" s="376"/>
      <c r="AP1082" s="376"/>
      <c r="AQ1082" s="376"/>
      <c r="AR1082" s="376"/>
      <c r="AS1082" s="376"/>
      <c r="AT1082" s="376"/>
      <c r="AU1082" s="376"/>
      <c r="AV1082" s="376"/>
      <c r="AW1082" s="376"/>
      <c r="AX1082" s="376"/>
      <c r="AY1082" s="376"/>
      <c r="AZ1082" s="376"/>
      <c r="BA1082" s="376"/>
      <c r="BB1082" s="376"/>
      <c r="BC1082" s="376"/>
      <c r="BD1082" s="376"/>
      <c r="BE1082" s="376"/>
      <c r="BF1082" s="376"/>
      <c r="BG1082" s="376"/>
      <c r="BH1082" s="376"/>
      <c r="BI1082" s="376"/>
      <c r="BJ1082" s="376"/>
      <c r="BK1082" s="376"/>
      <c r="BL1082" s="376"/>
      <c r="BM1082" s="376"/>
      <c r="BN1082" s="376"/>
      <c r="BO1082" s="376"/>
      <c r="BP1082" s="376"/>
      <c r="BQ1082" s="376"/>
      <c r="BR1082" s="376"/>
      <c r="BS1082" s="376"/>
      <c r="BT1082" s="376"/>
      <c r="BU1082" s="376"/>
      <c r="BV1082" s="376"/>
      <c r="BW1082" s="376"/>
      <c r="BX1082" s="376"/>
      <c r="BY1082" s="376"/>
      <c r="BZ1082" s="376"/>
      <c r="CA1082" s="376"/>
      <c r="CB1082" s="376"/>
      <c r="CC1082" s="376"/>
      <c r="CD1082" s="376"/>
      <c r="CE1082" s="376"/>
      <c r="CF1082" s="376"/>
      <c r="CG1082" s="376"/>
      <c r="CH1082" s="376"/>
      <c r="CI1082" s="376"/>
      <c r="CJ1082" s="376"/>
      <c r="CK1082" s="376"/>
      <c r="CL1082" s="376"/>
      <c r="CM1082" s="187"/>
      <c r="CN1082" s="187"/>
    </row>
    <row r="1083" spans="1:92" s="1" customFormat="1" ht="10.5" customHeight="1">
      <c r="A1083" s="1358"/>
      <c r="B1083" s="1364"/>
      <c r="C1083" s="1165"/>
      <c r="D1083" s="155" t="s">
        <v>127</v>
      </c>
      <c r="E1083" s="108" t="s">
        <v>123</v>
      </c>
      <c r="F1083" s="108"/>
      <c r="G1083" s="108"/>
      <c r="H1083" s="684"/>
      <c r="I1083" s="108"/>
      <c r="J1083" s="108"/>
      <c r="K1083" s="108"/>
      <c r="L1083" s="108"/>
      <c r="M1083" s="108"/>
      <c r="N1083" s="684"/>
      <c r="O1083" s="108"/>
      <c r="P1083" s="108"/>
      <c r="Q1083" s="108"/>
      <c r="R1083" s="108"/>
      <c r="S1083" s="108"/>
      <c r="T1083" s="108"/>
      <c r="U1083" s="108"/>
      <c r="V1083" s="684"/>
      <c r="W1083" s="108"/>
      <c r="X1083" s="108"/>
      <c r="Y1083" s="108"/>
      <c r="Z1083" s="108"/>
      <c r="AA1083" s="108"/>
      <c r="AB1083" s="217"/>
      <c r="AC1083" s="382"/>
      <c r="AD1083" s="206"/>
      <c r="AE1083" s="206"/>
      <c r="AF1083" s="376"/>
      <c r="AG1083" s="376"/>
      <c r="AH1083" s="376"/>
      <c r="AI1083" s="376"/>
      <c r="AJ1083" s="376"/>
      <c r="AK1083" s="376"/>
      <c r="AL1083" s="376"/>
      <c r="AM1083" s="376"/>
      <c r="AN1083" s="376"/>
      <c r="AO1083" s="376"/>
      <c r="AP1083" s="376"/>
      <c r="AQ1083" s="376"/>
      <c r="AR1083" s="376"/>
      <c r="AS1083" s="376"/>
      <c r="AT1083" s="376"/>
      <c r="AU1083" s="376"/>
      <c r="AV1083" s="376"/>
      <c r="AW1083" s="376"/>
      <c r="AX1083" s="376"/>
      <c r="AY1083" s="376"/>
      <c r="AZ1083" s="376"/>
      <c r="BA1083" s="376"/>
      <c r="BB1083" s="376"/>
      <c r="BC1083" s="376"/>
      <c r="BD1083" s="376"/>
      <c r="BE1083" s="376"/>
      <c r="BF1083" s="376"/>
      <c r="BG1083" s="376"/>
      <c r="BH1083" s="376"/>
      <c r="BI1083" s="376"/>
      <c r="BJ1083" s="376"/>
      <c r="BK1083" s="376"/>
      <c r="BL1083" s="376"/>
      <c r="BM1083" s="376"/>
      <c r="BN1083" s="376"/>
      <c r="BO1083" s="376"/>
      <c r="BP1083" s="376"/>
      <c r="BQ1083" s="376"/>
      <c r="BR1083" s="376"/>
      <c r="BS1083" s="376"/>
      <c r="BT1083" s="376"/>
      <c r="BU1083" s="376"/>
      <c r="BV1083" s="376"/>
      <c r="BW1083" s="376"/>
      <c r="BX1083" s="376"/>
      <c r="BY1083" s="376"/>
      <c r="BZ1083" s="376"/>
      <c r="CA1083" s="376"/>
      <c r="CB1083" s="376"/>
      <c r="CC1083" s="376"/>
      <c r="CD1083" s="376"/>
      <c r="CE1083" s="376"/>
      <c r="CF1083" s="376"/>
      <c r="CG1083" s="376"/>
      <c r="CH1083" s="376"/>
      <c r="CI1083" s="376"/>
      <c r="CJ1083" s="376"/>
      <c r="CK1083" s="376"/>
      <c r="CL1083" s="376"/>
      <c r="CM1083" s="187"/>
      <c r="CN1083" s="187"/>
    </row>
    <row r="1084" spans="1:92" s="1" customFormat="1" ht="10.5" customHeight="1" thickBot="1">
      <c r="A1084" s="1362"/>
      <c r="B1084" s="1363"/>
      <c r="C1084" s="312"/>
      <c r="D1084" s="271" t="s">
        <v>42</v>
      </c>
      <c r="E1084" s="111"/>
      <c r="F1084" s="111"/>
      <c r="G1084" s="111"/>
      <c r="H1084" s="689"/>
      <c r="I1084" s="111"/>
      <c r="J1084" s="111"/>
      <c r="K1084" s="111"/>
      <c r="L1084" s="111"/>
      <c r="M1084" s="111"/>
      <c r="N1084" s="689"/>
      <c r="O1084" s="111"/>
      <c r="P1084" s="111"/>
      <c r="Q1084" s="111"/>
      <c r="R1084" s="111"/>
      <c r="S1084" s="111"/>
      <c r="T1084" s="111"/>
      <c r="U1084" s="111"/>
      <c r="V1084" s="689"/>
      <c r="W1084" s="111"/>
      <c r="X1084" s="111"/>
      <c r="Y1084" s="111"/>
      <c r="Z1084" s="111"/>
      <c r="AA1084" s="111"/>
      <c r="AB1084" s="219"/>
      <c r="AC1084" s="382"/>
      <c r="AD1084" s="206"/>
      <c r="AE1084" s="206"/>
      <c r="AF1084" s="376"/>
      <c r="AG1084" s="376"/>
      <c r="AH1084" s="376"/>
      <c r="AI1084" s="376"/>
      <c r="AJ1084" s="376"/>
      <c r="AK1084" s="376"/>
      <c r="AL1084" s="376"/>
      <c r="AM1084" s="376"/>
      <c r="AN1084" s="376"/>
      <c r="AO1084" s="376"/>
      <c r="AP1084" s="376"/>
      <c r="AQ1084" s="376"/>
      <c r="AR1084" s="376"/>
      <c r="AS1084" s="376"/>
      <c r="AT1084" s="376"/>
      <c r="AU1084" s="376"/>
      <c r="AV1084" s="376"/>
      <c r="AW1084" s="376"/>
      <c r="AX1084" s="376"/>
      <c r="AY1084" s="376"/>
      <c r="AZ1084" s="376"/>
      <c r="BA1084" s="376"/>
      <c r="BB1084" s="376"/>
      <c r="BC1084" s="376"/>
      <c r="BD1084" s="376"/>
      <c r="BE1084" s="376"/>
      <c r="BF1084" s="376"/>
      <c r="BG1084" s="376"/>
      <c r="BH1084" s="376"/>
      <c r="BI1084" s="376"/>
      <c r="BJ1084" s="376"/>
      <c r="BK1084" s="376"/>
      <c r="BL1084" s="376"/>
      <c r="BM1084" s="376"/>
      <c r="BN1084" s="376"/>
      <c r="BO1084" s="376"/>
      <c r="BP1084" s="376"/>
      <c r="BQ1084" s="376"/>
      <c r="BR1084" s="376"/>
      <c r="BS1084" s="376"/>
      <c r="BT1084" s="376"/>
      <c r="BU1084" s="376"/>
      <c r="BV1084" s="376"/>
      <c r="BW1084" s="376"/>
      <c r="BX1084" s="376"/>
      <c r="BY1084" s="376"/>
      <c r="BZ1084" s="376"/>
      <c r="CA1084" s="376"/>
      <c r="CB1084" s="376"/>
      <c r="CC1084" s="376"/>
      <c r="CD1084" s="376"/>
      <c r="CE1084" s="376"/>
      <c r="CF1084" s="376"/>
      <c r="CG1084" s="376"/>
      <c r="CH1084" s="376"/>
      <c r="CI1084" s="376"/>
      <c r="CJ1084" s="376"/>
      <c r="CK1084" s="376"/>
      <c r="CL1084" s="376"/>
      <c r="CM1084" s="187"/>
      <c r="CN1084" s="187"/>
    </row>
    <row r="1085" spans="1:92" s="1" customFormat="1" ht="10.5" customHeight="1">
      <c r="A1085" s="1160"/>
      <c r="B1085" s="1163" t="s">
        <v>49</v>
      </c>
      <c r="C1085" s="1222" t="s">
        <v>137</v>
      </c>
      <c r="D1085" s="1266" t="s">
        <v>37</v>
      </c>
      <c r="E1085" s="88">
        <f>(AG1085-AF1085)*$AE1085</f>
        <v>0.99999999999909051</v>
      </c>
      <c r="F1085" s="88">
        <f t="shared" ref="F1085:U1086" si="1723">(AH1085-AG1085)*$AE1085</f>
        <v>1.2000000000000455</v>
      </c>
      <c r="G1085" s="88">
        <f t="shared" si="1723"/>
        <v>1.2000000000000455</v>
      </c>
      <c r="H1085" s="680">
        <f t="shared" si="1723"/>
        <v>1.0000000000002274</v>
      </c>
      <c r="I1085" s="88">
        <f t="shared" si="1723"/>
        <v>1.2000000000000455</v>
      </c>
      <c r="J1085" s="88">
        <f t="shared" si="1723"/>
        <v>1.0000000000002274</v>
      </c>
      <c r="K1085" s="88">
        <f t="shared" si="1723"/>
        <v>1.0000000000002274</v>
      </c>
      <c r="L1085" s="88">
        <f t="shared" si="1723"/>
        <v>0.99999999999909051</v>
      </c>
      <c r="M1085" s="88">
        <f t="shared" si="1723"/>
        <v>1.0000000000002274</v>
      </c>
      <c r="N1085" s="680">
        <f t="shared" si="1723"/>
        <v>1.3999999999998636</v>
      </c>
      <c r="O1085" s="88">
        <f t="shared" si="1723"/>
        <v>1.0000000000002274</v>
      </c>
      <c r="P1085" s="88">
        <f t="shared" si="1723"/>
        <v>1.0000000000002274</v>
      </c>
      <c r="Q1085" s="88">
        <f t="shared" si="1723"/>
        <v>1.2000000000000455</v>
      </c>
      <c r="R1085" s="88">
        <f t="shared" si="1723"/>
        <v>1.0000000000002274</v>
      </c>
      <c r="S1085" s="88">
        <f t="shared" si="1723"/>
        <v>1.2000000000000455</v>
      </c>
      <c r="T1085" s="88">
        <f t="shared" si="1723"/>
        <v>0.99999999999909051</v>
      </c>
      <c r="U1085" s="88">
        <f t="shared" si="1723"/>
        <v>1.0000000000002274</v>
      </c>
      <c r="V1085" s="680">
        <f t="shared" ref="V1085:AB1086" si="1724">(AX1085-AW1085)*$AE1085</f>
        <v>1.2000000000000455</v>
      </c>
      <c r="W1085" s="88">
        <f t="shared" si="1724"/>
        <v>1.2000000000000455</v>
      </c>
      <c r="X1085" s="88">
        <f t="shared" si="1724"/>
        <v>1.0000000000002274</v>
      </c>
      <c r="Y1085" s="88">
        <f t="shared" si="1724"/>
        <v>1.0000000000002274</v>
      </c>
      <c r="Z1085" s="88">
        <f t="shared" si="1724"/>
        <v>1.2000000000000455</v>
      </c>
      <c r="AA1085" s="88">
        <f t="shared" si="1724"/>
        <v>1.3999999999998636</v>
      </c>
      <c r="AB1085" s="89">
        <f t="shared" si="1724"/>
        <v>0.80000000000040927</v>
      </c>
      <c r="AC1085" s="58">
        <f>(BD1085-AF1085)*AE1085</f>
        <v>26.200000000000045</v>
      </c>
      <c r="AD1085" s="61"/>
      <c r="AE1085" s="69">
        <v>20</v>
      </c>
      <c r="AF1085" s="384">
        <v>316.91000000000003</v>
      </c>
      <c r="AG1085" s="384">
        <v>316.95999999999998</v>
      </c>
      <c r="AH1085" s="384">
        <v>317.02</v>
      </c>
      <c r="AI1085" s="384">
        <v>317.08</v>
      </c>
      <c r="AJ1085" s="384">
        <v>317.13</v>
      </c>
      <c r="AK1085" s="384">
        <v>317.19</v>
      </c>
      <c r="AL1085" s="384">
        <v>317.24</v>
      </c>
      <c r="AM1085" s="384">
        <v>317.29000000000002</v>
      </c>
      <c r="AN1085" s="384">
        <v>317.33999999999997</v>
      </c>
      <c r="AO1085" s="384">
        <v>317.39</v>
      </c>
      <c r="AP1085" s="384">
        <v>317.45999999999998</v>
      </c>
      <c r="AQ1085" s="384">
        <v>317.51</v>
      </c>
      <c r="AR1085" s="384">
        <v>317.56</v>
      </c>
      <c r="AS1085" s="384">
        <v>317.62</v>
      </c>
      <c r="AT1085" s="384">
        <v>317.67</v>
      </c>
      <c r="AU1085" s="384">
        <v>317.73</v>
      </c>
      <c r="AV1085" s="384">
        <v>317.77999999999997</v>
      </c>
      <c r="AW1085" s="384">
        <v>317.83</v>
      </c>
      <c r="AX1085" s="384">
        <v>317.89</v>
      </c>
      <c r="AY1085" s="384">
        <v>317.95</v>
      </c>
      <c r="AZ1085" s="384">
        <v>318</v>
      </c>
      <c r="BA1085" s="384">
        <v>318.05</v>
      </c>
      <c r="BB1085" s="384">
        <v>318.11</v>
      </c>
      <c r="BC1085" s="384">
        <v>318.18</v>
      </c>
      <c r="BD1085" s="384">
        <v>318.22000000000003</v>
      </c>
      <c r="BE1085" s="376"/>
      <c r="BF1085" s="376"/>
      <c r="BG1085" s="376"/>
      <c r="BH1085" s="376"/>
      <c r="BI1085" s="376"/>
      <c r="BJ1085" s="376"/>
      <c r="BK1085" s="376"/>
      <c r="BL1085" s="376"/>
      <c r="BM1085" s="376"/>
      <c r="BN1085" s="376"/>
      <c r="BO1085" s="376"/>
      <c r="BP1085" s="376"/>
      <c r="BQ1085" s="376"/>
      <c r="BR1085" s="376"/>
      <c r="BS1085" s="376"/>
      <c r="BT1085" s="376"/>
      <c r="BU1085" s="376"/>
      <c r="BV1085" s="376"/>
      <c r="BW1085" s="376"/>
      <c r="BX1085" s="376"/>
      <c r="BY1085" s="376"/>
      <c r="BZ1085" s="376"/>
      <c r="CA1085" s="376"/>
      <c r="CB1085" s="376"/>
      <c r="CC1085" s="376"/>
      <c r="CD1085" s="376"/>
      <c r="CE1085" s="376"/>
      <c r="CF1085" s="376"/>
      <c r="CG1085" s="376"/>
      <c r="CH1085" s="376"/>
      <c r="CI1085" s="376"/>
      <c r="CJ1085" s="376"/>
      <c r="CK1085" s="376"/>
      <c r="CL1085" s="376"/>
      <c r="CM1085" s="187"/>
      <c r="CN1085" s="187"/>
    </row>
    <row r="1086" spans="1:92" s="1" customFormat="1" ht="10.5" customHeight="1" thickBot="1">
      <c r="A1086" s="1161"/>
      <c r="B1086" s="1164" t="s">
        <v>50</v>
      </c>
      <c r="C1086" s="312" t="s">
        <v>137</v>
      </c>
      <c r="D1086" s="271" t="s">
        <v>37</v>
      </c>
      <c r="E1086" s="63">
        <f>(AG1086-AF1086)*$AE1086</f>
        <v>0</v>
      </c>
      <c r="F1086" s="63">
        <f t="shared" si="1723"/>
        <v>0</v>
      </c>
      <c r="G1086" s="63">
        <f t="shared" si="1723"/>
        <v>0</v>
      </c>
      <c r="H1086" s="681">
        <f t="shared" si="1723"/>
        <v>0</v>
      </c>
      <c r="I1086" s="63">
        <f t="shared" si="1723"/>
        <v>0</v>
      </c>
      <c r="J1086" s="63">
        <f t="shared" si="1723"/>
        <v>0</v>
      </c>
      <c r="K1086" s="63">
        <f t="shared" si="1723"/>
        <v>0</v>
      </c>
      <c r="L1086" s="63">
        <f t="shared" si="1723"/>
        <v>0</v>
      </c>
      <c r="M1086" s="63">
        <f t="shared" si="1723"/>
        <v>0</v>
      </c>
      <c r="N1086" s="681">
        <f t="shared" si="1723"/>
        <v>0</v>
      </c>
      <c r="O1086" s="63">
        <f t="shared" si="1723"/>
        <v>0</v>
      </c>
      <c r="P1086" s="63">
        <f t="shared" si="1723"/>
        <v>0</v>
      </c>
      <c r="Q1086" s="63">
        <f t="shared" si="1723"/>
        <v>0.1999999999998181</v>
      </c>
      <c r="R1086" s="63">
        <f t="shared" si="1723"/>
        <v>0</v>
      </c>
      <c r="S1086" s="63">
        <f t="shared" si="1723"/>
        <v>0</v>
      </c>
      <c r="T1086" s="63">
        <f t="shared" si="1723"/>
        <v>0</v>
      </c>
      <c r="U1086" s="63">
        <f t="shared" si="1723"/>
        <v>0</v>
      </c>
      <c r="V1086" s="681">
        <f t="shared" si="1724"/>
        <v>0</v>
      </c>
      <c r="W1086" s="63">
        <f t="shared" si="1724"/>
        <v>0</v>
      </c>
      <c r="X1086" s="63">
        <f t="shared" si="1724"/>
        <v>0</v>
      </c>
      <c r="Y1086" s="63">
        <f t="shared" si="1724"/>
        <v>0</v>
      </c>
      <c r="Z1086" s="63">
        <f t="shared" si="1724"/>
        <v>0</v>
      </c>
      <c r="AA1086" s="63">
        <f t="shared" si="1724"/>
        <v>0</v>
      </c>
      <c r="AB1086" s="64">
        <f t="shared" si="1724"/>
        <v>0</v>
      </c>
      <c r="AC1086" s="58">
        <f>(BD1086-AF1086)*AE1086</f>
        <v>0.1999999999998181</v>
      </c>
      <c r="AD1086" s="61"/>
      <c r="AE1086" s="69">
        <v>20</v>
      </c>
      <c r="AF1086" s="384">
        <v>189.19</v>
      </c>
      <c r="AG1086" s="384">
        <v>189.19</v>
      </c>
      <c r="AH1086" s="384">
        <v>189.19</v>
      </c>
      <c r="AI1086" s="384">
        <v>189.19</v>
      </c>
      <c r="AJ1086" s="384">
        <v>189.19</v>
      </c>
      <c r="AK1086" s="384">
        <v>189.19</v>
      </c>
      <c r="AL1086" s="384">
        <v>189.19</v>
      </c>
      <c r="AM1086" s="384">
        <v>189.19</v>
      </c>
      <c r="AN1086" s="384">
        <v>189.19</v>
      </c>
      <c r="AO1086" s="384">
        <v>189.19</v>
      </c>
      <c r="AP1086" s="384">
        <v>189.19</v>
      </c>
      <c r="AQ1086" s="384">
        <v>189.19</v>
      </c>
      <c r="AR1086" s="384">
        <v>189.19</v>
      </c>
      <c r="AS1086" s="384">
        <v>189.2</v>
      </c>
      <c r="AT1086" s="384">
        <v>189.2</v>
      </c>
      <c r="AU1086" s="384">
        <v>189.2</v>
      </c>
      <c r="AV1086" s="384">
        <v>189.2</v>
      </c>
      <c r="AW1086" s="384">
        <v>189.2</v>
      </c>
      <c r="AX1086" s="384">
        <v>189.2</v>
      </c>
      <c r="AY1086" s="384">
        <v>189.2</v>
      </c>
      <c r="AZ1086" s="384">
        <v>189.2</v>
      </c>
      <c r="BA1086" s="384">
        <v>189.2</v>
      </c>
      <c r="BB1086" s="384">
        <v>189.2</v>
      </c>
      <c r="BC1086" s="384">
        <v>189.2</v>
      </c>
      <c r="BD1086" s="384">
        <v>189.2</v>
      </c>
      <c r="BE1086" s="376"/>
      <c r="BF1086" s="376"/>
      <c r="BG1086" s="376"/>
      <c r="BH1086" s="376"/>
      <c r="BI1086" s="376"/>
      <c r="BJ1086" s="376"/>
      <c r="BK1086" s="376"/>
      <c r="BL1086" s="376"/>
      <c r="BM1086" s="376"/>
      <c r="BN1086" s="376"/>
      <c r="BO1086" s="376"/>
      <c r="BP1086" s="376"/>
      <c r="BQ1086" s="376"/>
      <c r="BR1086" s="376"/>
      <c r="BS1086" s="376"/>
      <c r="BT1086" s="376"/>
      <c r="BU1086" s="376"/>
      <c r="BV1086" s="376"/>
      <c r="BW1086" s="376"/>
      <c r="BX1086" s="376"/>
      <c r="BY1086" s="376"/>
      <c r="BZ1086" s="376"/>
      <c r="CA1086" s="376"/>
      <c r="CB1086" s="376"/>
      <c r="CC1086" s="376"/>
      <c r="CD1086" s="376"/>
      <c r="CE1086" s="376"/>
      <c r="CF1086" s="376"/>
      <c r="CG1086" s="376"/>
      <c r="CH1086" s="376"/>
      <c r="CI1086" s="376"/>
      <c r="CJ1086" s="376"/>
      <c r="CK1086" s="376"/>
      <c r="CL1086" s="376"/>
      <c r="CM1086" s="187"/>
      <c r="CN1086" s="187"/>
    </row>
    <row r="1087" spans="1:92" s="1" customFormat="1" ht="10.5" customHeight="1">
      <c r="A1087" s="1357" t="s">
        <v>56</v>
      </c>
      <c r="B1087" s="1361"/>
      <c r="C1087" s="916"/>
      <c r="D1087" s="1266" t="s">
        <v>126</v>
      </c>
      <c r="E1087" s="125">
        <f>E1047+E1057+E1062+E1052+E1072+E1077</f>
        <v>0.56799999999952888</v>
      </c>
      <c r="F1087" s="125">
        <f t="shared" ref="F1087:AB1088" si="1725">F1047+F1057+F1062+F1052+F1072+F1077</f>
        <v>0.43200000000013006</v>
      </c>
      <c r="G1087" s="125">
        <f t="shared" si="1725"/>
        <v>0.51999999999986812</v>
      </c>
      <c r="H1087" s="712">
        <f t="shared" si="1725"/>
        <v>0.45600000000024465</v>
      </c>
      <c r="I1087" s="125">
        <f t="shared" si="1725"/>
        <v>0.48799999999960164</v>
      </c>
      <c r="J1087" s="125">
        <f t="shared" si="1725"/>
        <v>0.60000000000081855</v>
      </c>
      <c r="K1087" s="125">
        <f t="shared" si="1725"/>
        <v>0.39199999999993906</v>
      </c>
      <c r="L1087" s="125">
        <f t="shared" si="1725"/>
        <v>0.55200000000024829</v>
      </c>
      <c r="M1087" s="125">
        <f t="shared" si="1725"/>
        <v>0.64799999999866031</v>
      </c>
      <c r="N1087" s="712">
        <f t="shared" si="1725"/>
        <v>0.7280000000007476</v>
      </c>
      <c r="O1087" s="125">
        <f t="shared" si="1725"/>
        <v>0.63999999999839474</v>
      </c>
      <c r="P1087" s="125">
        <f t="shared" si="1725"/>
        <v>0.6400000000013506</v>
      </c>
      <c r="Q1087" s="125">
        <f t="shared" si="1725"/>
        <v>0.48000000000070031</v>
      </c>
      <c r="R1087" s="125">
        <f t="shared" si="1725"/>
        <v>0.57599999999888496</v>
      </c>
      <c r="S1087" s="125">
        <f t="shared" si="1725"/>
        <v>0.59200000000168984</v>
      </c>
      <c r="T1087" s="125">
        <f t="shared" si="1725"/>
        <v>0.67999999999824468</v>
      </c>
      <c r="U1087" s="125">
        <f t="shared" si="1725"/>
        <v>0.60800000000074306</v>
      </c>
      <c r="V1087" s="712">
        <f t="shared" si="1725"/>
        <v>0.68800000000112504</v>
      </c>
      <c r="W1087" s="125">
        <f t="shared" si="1725"/>
        <v>0.79999999999824922</v>
      </c>
      <c r="X1087" s="125">
        <f t="shared" si="1725"/>
        <v>0.58400000000051477</v>
      </c>
      <c r="Y1087" s="125">
        <f t="shared" si="1725"/>
        <v>0.5920000000003256</v>
      </c>
      <c r="Z1087" s="125">
        <f t="shared" si="1725"/>
        <v>0.73599999999896681</v>
      </c>
      <c r="AA1087" s="125">
        <f t="shared" si="1725"/>
        <v>0.51200000000017099</v>
      </c>
      <c r="AB1087" s="168">
        <f t="shared" si="1725"/>
        <v>0.52000000000168711</v>
      </c>
      <c r="AC1087" s="376"/>
      <c r="AD1087" s="376"/>
      <c r="AE1087" s="376"/>
      <c r="AF1087" s="376"/>
      <c r="AG1087" s="376"/>
      <c r="AH1087" s="376"/>
      <c r="AI1087" s="376"/>
      <c r="AJ1087" s="376"/>
      <c r="AK1087" s="376"/>
      <c r="AL1087" s="376"/>
      <c r="AM1087" s="376"/>
      <c r="AN1087" s="376"/>
      <c r="AO1087" s="376"/>
      <c r="AP1087" s="376"/>
      <c r="AQ1087" s="376"/>
      <c r="AR1087" s="376"/>
      <c r="AS1087" s="376"/>
      <c r="AT1087" s="376"/>
      <c r="AU1087" s="376"/>
      <c r="AV1087" s="376"/>
      <c r="AW1087" s="376"/>
      <c r="AX1087" s="376"/>
      <c r="AY1087" s="376"/>
      <c r="AZ1087" s="376"/>
      <c r="BA1087" s="376"/>
      <c r="BB1087" s="376"/>
      <c r="BC1087" s="376"/>
      <c r="BD1087" s="376"/>
      <c r="BE1087" s="376"/>
      <c r="BF1087" s="376"/>
      <c r="BG1087" s="376"/>
      <c r="BH1087" s="376"/>
      <c r="BI1087" s="376"/>
      <c r="BJ1087" s="376"/>
      <c r="BK1087" s="376"/>
      <c r="BL1087" s="376"/>
      <c r="BM1087" s="376"/>
      <c r="BN1087" s="376"/>
      <c r="BO1087" s="376"/>
      <c r="BP1087" s="376"/>
      <c r="BQ1087" s="376"/>
      <c r="BR1087" s="376"/>
      <c r="BS1087" s="376"/>
      <c r="BT1087" s="376"/>
      <c r="BU1087" s="376"/>
      <c r="BV1087" s="376"/>
      <c r="BW1087" s="376"/>
      <c r="BX1087" s="376"/>
      <c r="BY1087" s="376"/>
      <c r="BZ1087" s="376"/>
      <c r="CA1087" s="376"/>
      <c r="CB1087" s="376"/>
      <c r="CC1087" s="376"/>
      <c r="CD1087" s="376"/>
      <c r="CE1087" s="376"/>
      <c r="CF1087" s="376"/>
      <c r="CG1087" s="376"/>
      <c r="CH1087" s="376"/>
      <c r="CI1087" s="376"/>
      <c r="CJ1087" s="376"/>
      <c r="CK1087" s="376"/>
      <c r="CL1087" s="376"/>
      <c r="CM1087" s="187"/>
      <c r="CN1087" s="187"/>
    </row>
    <row r="1088" spans="1:92" s="1" customFormat="1" ht="10.5" customHeight="1" thickBot="1">
      <c r="A1088" s="1362"/>
      <c r="B1088" s="1363"/>
      <c r="C1088" s="917"/>
      <c r="D1088" s="271" t="s">
        <v>127</v>
      </c>
      <c r="E1088" s="127">
        <f>E1048+E1058+E1063+E1053+E1073+E1078</f>
        <v>0.29599999999970805</v>
      </c>
      <c r="F1088" s="127">
        <f t="shared" si="1725"/>
        <v>0.29600000000004911</v>
      </c>
      <c r="G1088" s="127">
        <f t="shared" si="1725"/>
        <v>0.2960000000001628</v>
      </c>
      <c r="H1088" s="717">
        <f t="shared" si="1725"/>
        <v>0.29599999999970805</v>
      </c>
      <c r="I1088" s="127">
        <f t="shared" si="1725"/>
        <v>0.22400000000004638</v>
      </c>
      <c r="J1088" s="127">
        <f t="shared" si="1725"/>
        <v>0.37600000000031741</v>
      </c>
      <c r="K1088" s="127">
        <f t="shared" si="1725"/>
        <v>0.39199999999993906</v>
      </c>
      <c r="L1088" s="127">
        <f t="shared" si="1725"/>
        <v>0.2880000000001246</v>
      </c>
      <c r="M1088" s="127">
        <f t="shared" si="1725"/>
        <v>0.46399999999982811</v>
      </c>
      <c r="N1088" s="717">
        <f t="shared" si="1725"/>
        <v>0.36799999999985633</v>
      </c>
      <c r="O1088" s="127">
        <f t="shared" si="1725"/>
        <v>0.39199999999997093</v>
      </c>
      <c r="P1088" s="127">
        <f t="shared" si="1725"/>
        <v>0.39199999999993906</v>
      </c>
      <c r="Q1088" s="127">
        <f t="shared" si="1725"/>
        <v>0.25600000000019918</v>
      </c>
      <c r="R1088" s="127">
        <f t="shared" si="1725"/>
        <v>0.32000000000005002</v>
      </c>
      <c r="S1088" s="127">
        <f t="shared" si="1725"/>
        <v>0.40800000000001546</v>
      </c>
      <c r="T1088" s="127">
        <f t="shared" si="1725"/>
        <v>0.28799999999978354</v>
      </c>
      <c r="U1088" s="127">
        <f t="shared" si="1725"/>
        <v>0.45600000000024465</v>
      </c>
      <c r="V1088" s="717">
        <f t="shared" si="1725"/>
        <v>0.32799999999986085</v>
      </c>
      <c r="W1088" s="127">
        <f t="shared" si="1725"/>
        <v>0.39999999999986358</v>
      </c>
      <c r="X1088" s="127">
        <f t="shared" si="1725"/>
        <v>0.32000000000016371</v>
      </c>
      <c r="Y1088" s="127">
        <f t="shared" si="1725"/>
        <v>0.3120000000002392</v>
      </c>
      <c r="Z1088" s="127">
        <f t="shared" si="1725"/>
        <v>0.39999999999986358</v>
      </c>
      <c r="AA1088" s="127">
        <f t="shared" si="1725"/>
        <v>0.38399999999990087</v>
      </c>
      <c r="AB1088" s="169">
        <f t="shared" si="1725"/>
        <v>0.39200000000016644</v>
      </c>
      <c r="AC1088" s="376"/>
      <c r="AD1088" s="376"/>
      <c r="AE1088" s="376"/>
      <c r="AF1088" s="376"/>
      <c r="AG1088" s="376"/>
      <c r="AH1088" s="376"/>
      <c r="AI1088" s="376"/>
      <c r="AJ1088" s="376"/>
      <c r="AK1088" s="376"/>
      <c r="AL1088" s="376"/>
      <c r="AM1088" s="376"/>
      <c r="AN1088" s="376"/>
      <c r="AO1088" s="376"/>
      <c r="AP1088" s="376"/>
      <c r="AQ1088" s="376"/>
      <c r="AR1088" s="376"/>
      <c r="AS1088" s="376"/>
      <c r="AT1088" s="376"/>
      <c r="AU1088" s="376"/>
      <c r="AV1088" s="376"/>
      <c r="AW1088" s="376"/>
      <c r="AX1088" s="376"/>
      <c r="AY1088" s="376"/>
      <c r="AZ1088" s="376"/>
      <c r="BA1088" s="376"/>
      <c r="BB1088" s="376"/>
      <c r="BC1088" s="376"/>
      <c r="BD1088" s="376"/>
      <c r="BE1088" s="376"/>
      <c r="BF1088" s="376"/>
      <c r="BG1088" s="376"/>
      <c r="BH1088" s="376"/>
      <c r="BI1088" s="376"/>
      <c r="BJ1088" s="376"/>
      <c r="BK1088" s="376"/>
      <c r="BL1088" s="376"/>
      <c r="BM1088" s="376"/>
      <c r="BN1088" s="376"/>
      <c r="BO1088" s="376"/>
      <c r="BP1088" s="376"/>
      <c r="BQ1088" s="376"/>
      <c r="BR1088" s="376"/>
      <c r="BS1088" s="376"/>
      <c r="BT1088" s="376"/>
      <c r="BU1088" s="376"/>
      <c r="BV1088" s="376"/>
      <c r="BW1088" s="376"/>
      <c r="BX1088" s="376"/>
      <c r="BY1088" s="376"/>
      <c r="BZ1088" s="376"/>
      <c r="CA1088" s="376"/>
      <c r="CB1088" s="376"/>
      <c r="CC1088" s="376"/>
      <c r="CD1088" s="376"/>
      <c r="CE1088" s="376"/>
      <c r="CF1088" s="376"/>
      <c r="CG1088" s="376"/>
      <c r="CH1088" s="376"/>
      <c r="CI1088" s="376"/>
      <c r="CJ1088" s="376"/>
      <c r="CK1088" s="376"/>
      <c r="CL1088" s="376"/>
      <c r="CM1088" s="187"/>
      <c r="CN1088" s="187"/>
    </row>
    <row r="1089" spans="1:115" s="34" customFormat="1" ht="26.25" customHeight="1">
      <c r="A1089" s="1373" t="s">
        <v>2280</v>
      </c>
      <c r="B1089" s="1374"/>
      <c r="C1089" s="925"/>
      <c r="D1089" s="1262" t="s">
        <v>951</v>
      </c>
      <c r="E1089" s="65">
        <f>(((E1037+E1043)-E1087)/(E1037+E1043))*100</f>
        <v>-77.500000001527667</v>
      </c>
      <c r="F1089" s="65">
        <f t="shared" ref="F1089:AB1090" si="1726">(((F1037+F1043)-F1087)/(F1037+F1043))*100</f>
        <v>-43.999999999082931</v>
      </c>
      <c r="G1089" s="65">
        <f t="shared" si="1726"/>
        <v>-73.333333334760738</v>
      </c>
      <c r="H1089" s="694">
        <f t="shared" si="1726"/>
        <v>-42.499999999396039</v>
      </c>
      <c r="I1089" s="65">
        <f t="shared" si="1726"/>
        <v>-62.666666665448957</v>
      </c>
      <c r="J1089" s="65">
        <f t="shared" si="1726"/>
        <v>-87.500000002025047</v>
      </c>
      <c r="K1089" s="65">
        <f t="shared" si="1726"/>
        <v>10.909090909760346</v>
      </c>
      <c r="L1089" s="65">
        <f t="shared" si="1726"/>
        <v>-97.142857144405838</v>
      </c>
      <c r="M1089" s="65">
        <f t="shared" si="1726"/>
        <v>-35.000000000355271</v>
      </c>
      <c r="N1089" s="694">
        <f t="shared" si="1726"/>
        <v>-51.666666666098237</v>
      </c>
      <c r="O1089" s="65">
        <f t="shared" si="1726"/>
        <v>-52.380952380873758</v>
      </c>
      <c r="P1089" s="65">
        <f t="shared" si="1726"/>
        <v>-68.421052631885999</v>
      </c>
      <c r="Q1089" s="65">
        <f t="shared" si="1726"/>
        <v>7.6923076924119611</v>
      </c>
      <c r="R1089" s="65">
        <f t="shared" si="1726"/>
        <v>-25.217391304590674</v>
      </c>
      <c r="S1089" s="65">
        <f t="shared" si="1726"/>
        <v>-28.695652173506865</v>
      </c>
      <c r="T1089" s="65">
        <f t="shared" si="1726"/>
        <v>-36.000000000391083</v>
      </c>
      <c r="U1089" s="65">
        <f t="shared" si="1726"/>
        <v>-26.666666666216653</v>
      </c>
      <c r="V1089" s="694">
        <f t="shared" si="1726"/>
        <v>-37.600000000975889</v>
      </c>
      <c r="W1089" s="65">
        <f t="shared" si="1726"/>
        <v>-48.148148147584394</v>
      </c>
      <c r="X1089" s="65">
        <f t="shared" si="1726"/>
        <v>-32.727272727784786</v>
      </c>
      <c r="Y1089" s="65">
        <f t="shared" si="1726"/>
        <v>-18.399999999634385</v>
      </c>
      <c r="Z1089" s="65">
        <f t="shared" si="1726"/>
        <v>-53.333333332385948</v>
      </c>
      <c r="AA1089" s="65">
        <f t="shared" si="1726"/>
        <v>-50.588235295714767</v>
      </c>
      <c r="AB1089" s="67">
        <f t="shared" si="1726"/>
        <v>-44.44444444467954</v>
      </c>
      <c r="AC1089" s="405"/>
      <c r="AD1089" s="376"/>
      <c r="AE1089" s="376"/>
      <c r="AF1089" s="376"/>
      <c r="AG1089" s="376"/>
      <c r="AH1089" s="406"/>
      <c r="AI1089" s="406"/>
      <c r="AJ1089" s="406"/>
      <c r="AK1089" s="406"/>
      <c r="AL1089" s="406"/>
      <c r="AM1089" s="406"/>
      <c r="AN1089" s="406"/>
      <c r="AO1089" s="406"/>
      <c r="AP1089" s="406"/>
      <c r="AQ1089" s="406"/>
      <c r="AR1089" s="406"/>
      <c r="AS1089" s="406"/>
      <c r="AT1089" s="406"/>
      <c r="AU1089" s="406"/>
      <c r="AV1089" s="406"/>
      <c r="AW1089" s="406"/>
      <c r="AX1089" s="406"/>
      <c r="AY1089" s="406"/>
      <c r="AZ1089" s="406"/>
      <c r="BA1089" s="406"/>
      <c r="BB1089" s="406"/>
      <c r="BC1089" s="406"/>
      <c r="BD1089" s="406"/>
      <c r="BE1089" s="406"/>
      <c r="BF1089" s="406"/>
      <c r="BG1089" s="406"/>
      <c r="BH1089" s="406"/>
      <c r="BI1089" s="406"/>
      <c r="BJ1089" s="406"/>
      <c r="BK1089" s="406"/>
      <c r="BL1089" s="406"/>
      <c r="BM1089" s="406"/>
      <c r="BN1089" s="406"/>
      <c r="BO1089" s="406"/>
      <c r="BP1089" s="406"/>
      <c r="BQ1089" s="406"/>
      <c r="BR1089" s="406"/>
      <c r="BS1089" s="406"/>
      <c r="BT1089" s="406"/>
      <c r="BU1089" s="406"/>
      <c r="BV1089" s="406"/>
      <c r="BW1089" s="406"/>
      <c r="BX1089" s="406"/>
      <c r="BY1089" s="406"/>
      <c r="BZ1089" s="406"/>
      <c r="CA1089" s="406"/>
      <c r="CB1089" s="406"/>
      <c r="CC1089" s="406"/>
      <c r="CD1089" s="406"/>
      <c r="CE1089" s="406"/>
      <c r="CF1089" s="406"/>
      <c r="CG1089" s="406"/>
      <c r="CH1089" s="406"/>
      <c r="CI1089" s="406"/>
      <c r="CJ1089" s="406"/>
      <c r="CK1089" s="406"/>
      <c r="CL1089" s="406"/>
      <c r="CM1089" s="407"/>
      <c r="CN1089" s="407"/>
      <c r="CO1089" s="37"/>
      <c r="CP1089" s="37"/>
      <c r="CQ1089" s="37"/>
      <c r="CR1089" s="37"/>
      <c r="CS1089" s="37"/>
      <c r="CT1089" s="37"/>
      <c r="CU1089" s="37"/>
      <c r="CV1089" s="37"/>
      <c r="CW1089" s="37"/>
      <c r="CX1089" s="37"/>
      <c r="CY1089" s="37"/>
      <c r="CZ1089" s="37"/>
      <c r="DA1089" s="37"/>
      <c r="DB1089" s="37"/>
      <c r="DC1089" s="37"/>
      <c r="DD1089" s="37"/>
      <c r="DE1089" s="37"/>
      <c r="DF1089" s="37"/>
      <c r="DG1089" s="37"/>
      <c r="DH1089" s="37"/>
      <c r="DI1089" s="37"/>
      <c r="DJ1089" s="37"/>
      <c r="DK1089" s="37"/>
    </row>
    <row r="1090" spans="1:115" s="34" customFormat="1" ht="25.5" customHeight="1" thickBot="1">
      <c r="A1090" s="1375"/>
      <c r="B1090" s="1376"/>
      <c r="C1090" s="935"/>
      <c r="D1090" s="409" t="s">
        <v>952</v>
      </c>
      <c r="E1090" s="132" t="e">
        <f>(((E1038+E1044)-E1088)/(E1038+E1044))*100</f>
        <v>#DIV/0!</v>
      </c>
      <c r="F1090" s="132" t="e">
        <f t="shared" si="1726"/>
        <v>#DIV/0!</v>
      </c>
      <c r="G1090" s="132" t="e">
        <f t="shared" si="1726"/>
        <v>#DIV/0!</v>
      </c>
      <c r="H1090" s="1272" t="e">
        <f t="shared" si="1726"/>
        <v>#DIV/0!</v>
      </c>
      <c r="I1090" s="132" t="e">
        <f t="shared" si="1726"/>
        <v>#DIV/0!</v>
      </c>
      <c r="J1090" s="132" t="e">
        <f t="shared" si="1726"/>
        <v>#DIV/0!</v>
      </c>
      <c r="K1090" s="132" t="e">
        <f t="shared" si="1726"/>
        <v>#DIV/0!</v>
      </c>
      <c r="L1090" s="132" t="e">
        <f>(((L1038+L1044)-L1088)/(L1038+L1044))*100</f>
        <v>#DIV/0!</v>
      </c>
      <c r="M1090" s="132" t="e">
        <f t="shared" si="1726"/>
        <v>#DIV/0!</v>
      </c>
      <c r="N1090" s="1272" t="e">
        <f t="shared" si="1726"/>
        <v>#DIV/0!</v>
      </c>
      <c r="O1090" s="132" t="e">
        <f t="shared" si="1726"/>
        <v>#DIV/0!</v>
      </c>
      <c r="P1090" s="132" t="e">
        <f t="shared" si="1726"/>
        <v>#DIV/0!</v>
      </c>
      <c r="Q1090" s="132" t="e">
        <f t="shared" si="1726"/>
        <v>#DIV/0!</v>
      </c>
      <c r="R1090" s="132" t="e">
        <f t="shared" si="1726"/>
        <v>#DIV/0!</v>
      </c>
      <c r="S1090" s="132" t="e">
        <f t="shared" si="1726"/>
        <v>#DIV/0!</v>
      </c>
      <c r="T1090" s="132" t="e">
        <f t="shared" si="1726"/>
        <v>#DIV/0!</v>
      </c>
      <c r="U1090" s="132" t="e">
        <f t="shared" si="1726"/>
        <v>#DIV/0!</v>
      </c>
      <c r="V1090" s="1272" t="e">
        <f t="shared" si="1726"/>
        <v>#DIV/0!</v>
      </c>
      <c r="W1090" s="132" t="e">
        <f t="shared" si="1726"/>
        <v>#DIV/0!</v>
      </c>
      <c r="X1090" s="132" t="e">
        <f t="shared" si="1726"/>
        <v>#DIV/0!</v>
      </c>
      <c r="Y1090" s="132" t="e">
        <f t="shared" si="1726"/>
        <v>#DIV/0!</v>
      </c>
      <c r="Z1090" s="132" t="e">
        <f t="shared" si="1726"/>
        <v>#DIV/0!</v>
      </c>
      <c r="AA1090" s="132" t="e">
        <f t="shared" si="1726"/>
        <v>#DIV/0!</v>
      </c>
      <c r="AB1090" s="134" t="e">
        <f t="shared" si="1726"/>
        <v>#DIV/0!</v>
      </c>
      <c r="AC1090" s="405"/>
      <c r="AD1090" s="376"/>
      <c r="AE1090" s="376"/>
      <c r="AF1090" s="376"/>
      <c r="AG1090" s="376"/>
      <c r="AH1090" s="406"/>
      <c r="AI1090" s="406"/>
      <c r="AJ1090" s="406"/>
      <c r="AK1090" s="406"/>
      <c r="AL1090" s="406"/>
      <c r="AM1090" s="406"/>
      <c r="AN1090" s="406"/>
      <c r="AO1090" s="406"/>
      <c r="AP1090" s="406"/>
      <c r="AQ1090" s="406"/>
      <c r="AR1090" s="406"/>
      <c r="AS1090" s="406"/>
      <c r="AT1090" s="406"/>
      <c r="AU1090" s="406"/>
      <c r="AV1090" s="406"/>
      <c r="AW1090" s="406"/>
      <c r="AX1090" s="406"/>
      <c r="AY1090" s="406"/>
      <c r="AZ1090" s="406"/>
      <c r="BA1090" s="406"/>
      <c r="BB1090" s="406"/>
      <c r="BC1090" s="406"/>
      <c r="BD1090" s="406"/>
      <c r="BE1090" s="406"/>
      <c r="BF1090" s="406"/>
      <c r="BG1090" s="406"/>
      <c r="BH1090" s="406"/>
      <c r="BI1090" s="406"/>
      <c r="BJ1090" s="406"/>
      <c r="BK1090" s="406"/>
      <c r="BL1090" s="406"/>
      <c r="BM1090" s="406"/>
      <c r="BN1090" s="406"/>
      <c r="BO1090" s="406"/>
      <c r="BP1090" s="406"/>
      <c r="BQ1090" s="406"/>
      <c r="BR1090" s="406"/>
      <c r="BS1090" s="406"/>
      <c r="BT1090" s="406"/>
      <c r="BU1090" s="406"/>
      <c r="BV1090" s="406"/>
      <c r="BW1090" s="406"/>
      <c r="BX1090" s="406"/>
      <c r="BY1090" s="406"/>
      <c r="BZ1090" s="406"/>
      <c r="CA1090" s="406"/>
      <c r="CB1090" s="406"/>
      <c r="CC1090" s="406"/>
      <c r="CD1090" s="406"/>
      <c r="CE1090" s="406"/>
      <c r="CF1090" s="406"/>
      <c r="CG1090" s="406"/>
      <c r="CH1090" s="406"/>
      <c r="CI1090" s="406"/>
      <c r="CJ1090" s="406"/>
      <c r="CK1090" s="406"/>
      <c r="CL1090" s="406"/>
      <c r="CM1090" s="407"/>
      <c r="CN1090" s="407"/>
      <c r="CO1090" s="37"/>
      <c r="CP1090" s="37"/>
      <c r="CQ1090" s="37"/>
      <c r="CR1090" s="37"/>
      <c r="CS1090" s="37"/>
      <c r="CT1090" s="37"/>
      <c r="CU1090" s="37"/>
      <c r="CV1090" s="37"/>
      <c r="CW1090" s="37"/>
      <c r="CX1090" s="37"/>
      <c r="CY1090" s="37"/>
      <c r="CZ1090" s="37"/>
      <c r="DA1090" s="37"/>
      <c r="DB1090" s="37"/>
      <c r="DC1090" s="37"/>
      <c r="DD1090" s="37"/>
      <c r="DE1090" s="37"/>
      <c r="DF1090" s="37"/>
      <c r="DG1090" s="37"/>
      <c r="DH1090" s="37"/>
      <c r="DI1090" s="37"/>
      <c r="DJ1090" s="37"/>
      <c r="DK1090" s="37"/>
    </row>
    <row r="1091" spans="1:115" s="5" customFormat="1" ht="10.5" customHeight="1">
      <c r="A1091" s="1369" t="s">
        <v>1</v>
      </c>
      <c r="B1091" s="1370"/>
      <c r="C1091" s="897"/>
      <c r="D1091" s="43" t="s">
        <v>126</v>
      </c>
      <c r="E1091" s="136">
        <f t="shared" ref="E1091:AB1092" si="1727">E1037+E1042-E1087</f>
        <v>-0.2480000000025484</v>
      </c>
      <c r="F1091" s="136">
        <f t="shared" si="1727"/>
        <v>-0.13199999999812917</v>
      </c>
      <c r="G1091" s="136">
        <f t="shared" si="1727"/>
        <v>-0.22000000000241471</v>
      </c>
      <c r="H1091" s="696">
        <f t="shared" si="1727"/>
        <v>-0.1359999999987167</v>
      </c>
      <c r="I1091" s="136">
        <f t="shared" si="1727"/>
        <v>-0.18799999999760075</v>
      </c>
      <c r="J1091" s="136">
        <f t="shared" si="1727"/>
        <v>-0.28000000000383807</v>
      </c>
      <c r="K1091" s="136">
        <f t="shared" si="1727"/>
        <v>4.8000000003298737E-2</v>
      </c>
      <c r="L1091" s="136">
        <f t="shared" si="1727"/>
        <v>-0.27200000000232194</v>
      </c>
      <c r="M1091" s="136">
        <f t="shared" si="1727"/>
        <v>-0.16800000000091586</v>
      </c>
      <c r="N1091" s="696">
        <f t="shared" si="1727"/>
        <v>-0.24799999999845568</v>
      </c>
      <c r="O1091" s="136">
        <f t="shared" si="1727"/>
        <v>-0.21999999999923148</v>
      </c>
      <c r="P1091" s="136">
        <f t="shared" si="1727"/>
        <v>-0.26000000000124146</v>
      </c>
      <c r="Q1091" s="136">
        <f t="shared" si="1727"/>
        <v>4.0000000000645741E-2</v>
      </c>
      <c r="R1091" s="136">
        <f t="shared" si="1727"/>
        <v>-0.11600000000066757</v>
      </c>
      <c r="S1091" s="136">
        <f t="shared" si="1727"/>
        <v>-0.13199999999892498</v>
      </c>
      <c r="T1091" s="136">
        <f t="shared" si="1727"/>
        <v>-0.18000000000097316</v>
      </c>
      <c r="U1091" s="136">
        <f t="shared" si="1727"/>
        <v>-0.12799999999845113</v>
      </c>
      <c r="V1091" s="696">
        <f t="shared" si="1727"/>
        <v>-0.18800000000385353</v>
      </c>
      <c r="W1091" s="136">
        <f t="shared" si="1727"/>
        <v>-0.25999999999737611</v>
      </c>
      <c r="X1091" s="136">
        <f t="shared" si="1727"/>
        <v>-0.14400000000182445</v>
      </c>
      <c r="Y1091" s="136">
        <f t="shared" si="1727"/>
        <v>-9.199999999850661E-2</v>
      </c>
      <c r="Z1091" s="136">
        <f t="shared" si="1727"/>
        <v>-0.25599999999667489</v>
      </c>
      <c r="AA1091" s="136">
        <f t="shared" si="1727"/>
        <v>-0.17200000000366344</v>
      </c>
      <c r="AB1091" s="137">
        <f t="shared" si="1727"/>
        <v>-0.16000000000110504</v>
      </c>
      <c r="AC1091" s="413"/>
      <c r="AD1091" s="413"/>
      <c r="AE1091" s="413"/>
      <c r="AF1091" s="413"/>
      <c r="AG1091" s="413"/>
      <c r="AH1091" s="413"/>
      <c r="AI1091" s="413"/>
      <c r="AJ1091" s="413"/>
      <c r="AK1091" s="413"/>
      <c r="AL1091" s="413"/>
      <c r="AM1091" s="413"/>
      <c r="AN1091" s="413"/>
      <c r="AO1091" s="413"/>
      <c r="AP1091" s="413"/>
      <c r="AQ1091" s="413"/>
      <c r="AR1091" s="413"/>
      <c r="AS1091" s="413"/>
      <c r="AT1091" s="413"/>
      <c r="AU1091" s="413"/>
      <c r="AV1091" s="413"/>
      <c r="AW1091" s="413"/>
      <c r="AX1091" s="413"/>
      <c r="AY1091" s="413"/>
      <c r="AZ1091" s="413"/>
      <c r="BA1091" s="413"/>
      <c r="BB1091" s="413"/>
      <c r="BC1091" s="413"/>
      <c r="BD1091" s="413"/>
      <c r="BE1091" s="413"/>
      <c r="BF1091" s="413"/>
      <c r="BG1091" s="413"/>
      <c r="BH1091" s="413"/>
      <c r="BI1091" s="413"/>
      <c r="BJ1091" s="413"/>
      <c r="BK1091" s="413"/>
      <c r="BL1091" s="413"/>
      <c r="BM1091" s="413"/>
      <c r="BN1091" s="413"/>
      <c r="BO1091" s="413"/>
      <c r="BP1091" s="413"/>
      <c r="BQ1091" s="413"/>
      <c r="BR1091" s="413"/>
      <c r="BS1091" s="413"/>
      <c r="BT1091" s="413"/>
      <c r="BU1091" s="413"/>
      <c r="BV1091" s="413"/>
      <c r="BW1091" s="413"/>
      <c r="BX1091" s="413"/>
      <c r="BY1091" s="413"/>
      <c r="BZ1091" s="413"/>
      <c r="CA1091" s="413"/>
      <c r="CB1091" s="413"/>
      <c r="CC1091" s="413"/>
      <c r="CD1091" s="413"/>
      <c r="CE1091" s="413"/>
      <c r="CF1091" s="413"/>
      <c r="CG1091" s="413"/>
      <c r="CH1091" s="413"/>
      <c r="CI1091" s="413"/>
      <c r="CJ1091" s="413"/>
      <c r="CK1091" s="413"/>
      <c r="CL1091" s="413"/>
      <c r="CM1091" s="148"/>
      <c r="CN1091" s="148"/>
    </row>
    <row r="1092" spans="1:115" s="5" customFormat="1" ht="10.5" customHeight="1" thickBot="1">
      <c r="A1092" s="1371"/>
      <c r="B1092" s="1372"/>
      <c r="C1092" s="898"/>
      <c r="D1092" s="46" t="s">
        <v>127</v>
      </c>
      <c r="E1092" s="140">
        <f t="shared" si="1727"/>
        <v>-0.11599999999941701</v>
      </c>
      <c r="F1092" s="140">
        <f t="shared" si="1727"/>
        <v>-0.1559999999988122</v>
      </c>
      <c r="G1092" s="140">
        <f t="shared" si="1727"/>
        <v>-0.11599999999987176</v>
      </c>
      <c r="H1092" s="1004">
        <f t="shared" si="1727"/>
        <v>-0.13600000000121781</v>
      </c>
      <c r="I1092" s="140">
        <f t="shared" si="1727"/>
        <v>-6.3999999999282409E-2</v>
      </c>
      <c r="J1092" s="140">
        <f t="shared" si="1727"/>
        <v>-0.21599999999955344</v>
      </c>
      <c r="K1092" s="140">
        <f t="shared" si="1727"/>
        <v>-0.23200000000144883</v>
      </c>
      <c r="L1092" s="140">
        <f t="shared" si="1727"/>
        <v>-0.10799999999983356</v>
      </c>
      <c r="M1092" s="140">
        <f t="shared" si="1727"/>
        <v>-0.22399999999868214</v>
      </c>
      <c r="N1092" s="1004">
        <f t="shared" si="1727"/>
        <v>-0.10800000000145704</v>
      </c>
      <c r="O1092" s="140">
        <f t="shared" si="1727"/>
        <v>-0.17199999999835203</v>
      </c>
      <c r="P1092" s="140">
        <f t="shared" si="1727"/>
        <v>-0.21199999999964803</v>
      </c>
      <c r="Q1092" s="140">
        <f t="shared" si="1727"/>
        <v>2.3999999997727173E-2</v>
      </c>
      <c r="R1092" s="140">
        <f t="shared" si="1727"/>
        <v>-9.9999999998431122E-2</v>
      </c>
      <c r="S1092" s="140">
        <f t="shared" si="1727"/>
        <v>-0.16800000000114323</v>
      </c>
      <c r="T1092" s="140">
        <f t="shared" si="1727"/>
        <v>-6.799999999816464E-2</v>
      </c>
      <c r="U1092" s="140">
        <f t="shared" si="1727"/>
        <v>-0.21600000000137243</v>
      </c>
      <c r="V1092" s="1004">
        <f t="shared" si="1727"/>
        <v>-0.10800000000051568</v>
      </c>
      <c r="W1092" s="140">
        <f t="shared" si="1727"/>
        <v>-0.15999999999871761</v>
      </c>
      <c r="X1092" s="140">
        <f t="shared" si="1727"/>
        <v>-0.12000000000034561</v>
      </c>
      <c r="Y1092" s="140">
        <f t="shared" si="1727"/>
        <v>-7.2000000001366971E-2</v>
      </c>
      <c r="Z1092" s="140">
        <f t="shared" si="1727"/>
        <v>-0.17999999999824468</v>
      </c>
      <c r="AA1092" s="140">
        <f t="shared" si="1727"/>
        <v>-0.22400000000141063</v>
      </c>
      <c r="AB1092" s="141">
        <f t="shared" si="1727"/>
        <v>-0.2119999999998754</v>
      </c>
      <c r="AC1092" s="413"/>
      <c r="AD1092" s="413"/>
      <c r="AE1092" s="413"/>
      <c r="AF1092" s="413"/>
      <c r="AG1092" s="413"/>
      <c r="AH1092" s="413"/>
      <c r="AI1092" s="413"/>
      <c r="AJ1092" s="413"/>
      <c r="AK1092" s="413"/>
      <c r="AL1092" s="413"/>
      <c r="AM1092" s="413"/>
      <c r="AN1092" s="413"/>
      <c r="AO1092" s="413"/>
      <c r="AP1092" s="413"/>
      <c r="AQ1092" s="413"/>
      <c r="AR1092" s="413"/>
      <c r="AS1092" s="413"/>
      <c r="AT1092" s="413"/>
      <c r="AU1092" s="413"/>
      <c r="AV1092" s="413"/>
      <c r="AW1092" s="413"/>
      <c r="AX1092" s="413"/>
      <c r="AY1092" s="413"/>
      <c r="AZ1092" s="413"/>
      <c r="BA1092" s="413"/>
      <c r="BB1092" s="413"/>
      <c r="BC1092" s="413"/>
      <c r="BD1092" s="413"/>
      <c r="BE1092" s="413"/>
      <c r="BF1092" s="413"/>
      <c r="BG1092" s="413"/>
      <c r="BH1092" s="413"/>
      <c r="BI1092" s="413"/>
      <c r="BJ1092" s="413"/>
      <c r="BK1092" s="413"/>
      <c r="BL1092" s="413"/>
      <c r="BM1092" s="413"/>
      <c r="BN1092" s="413"/>
      <c r="BO1092" s="413"/>
      <c r="BP1092" s="413"/>
      <c r="BQ1092" s="413"/>
      <c r="BR1092" s="413"/>
      <c r="BS1092" s="413"/>
      <c r="BT1092" s="413"/>
      <c r="BU1092" s="413"/>
      <c r="BV1092" s="413"/>
      <c r="BW1092" s="413"/>
      <c r="BX1092" s="413"/>
      <c r="BY1092" s="413"/>
      <c r="BZ1092" s="413"/>
      <c r="CA1092" s="413"/>
      <c r="CB1092" s="413"/>
      <c r="CC1092" s="413"/>
      <c r="CD1092" s="413"/>
      <c r="CE1092" s="413"/>
      <c r="CF1092" s="413"/>
      <c r="CG1092" s="413"/>
      <c r="CH1092" s="413"/>
      <c r="CI1092" s="413"/>
      <c r="CJ1092" s="413"/>
      <c r="CK1092" s="413"/>
      <c r="CL1092" s="413"/>
      <c r="CM1092" s="148"/>
      <c r="CN1092" s="148"/>
    </row>
    <row r="1093" spans="1:115" s="1" customFormat="1" ht="29.25" customHeight="1" thickBot="1">
      <c r="A1093" s="852"/>
      <c r="B1093" s="175"/>
      <c r="C1093" s="956"/>
      <c r="D1093" s="175"/>
      <c r="E1093" s="175"/>
      <c r="F1093" s="175"/>
      <c r="G1093" s="175"/>
      <c r="H1093" s="175"/>
      <c r="I1093" s="175"/>
      <c r="J1093" s="175"/>
      <c r="K1093" s="175"/>
      <c r="L1093" s="175"/>
      <c r="M1093" s="175"/>
      <c r="N1093" s="175"/>
      <c r="O1093" s="175"/>
      <c r="P1093" s="175"/>
      <c r="Q1093" s="175"/>
      <c r="R1093" s="175"/>
      <c r="S1093" s="175"/>
      <c r="T1093" s="175"/>
      <c r="U1093" s="175"/>
      <c r="V1093" s="175"/>
      <c r="W1093" s="175"/>
      <c r="X1093" s="175"/>
      <c r="Y1093" s="175"/>
      <c r="Z1093" s="175"/>
      <c r="AA1093" s="175"/>
      <c r="AB1093" s="175"/>
      <c r="AC1093" s="384"/>
      <c r="AD1093" s="376"/>
      <c r="AE1093" s="376"/>
      <c r="AF1093" s="376"/>
      <c r="AG1093" s="376"/>
      <c r="AH1093" s="376"/>
      <c r="AI1093" s="376"/>
      <c r="AJ1093" s="376"/>
      <c r="AK1093" s="376"/>
      <c r="AL1093" s="376"/>
      <c r="AM1093" s="376"/>
      <c r="AN1093" s="376"/>
      <c r="AO1093" s="376"/>
      <c r="AP1093" s="376"/>
      <c r="AQ1093" s="376"/>
      <c r="AR1093" s="376"/>
      <c r="AS1093" s="376"/>
      <c r="AT1093" s="376"/>
      <c r="AU1093" s="376"/>
      <c r="AV1093" s="376"/>
      <c r="AW1093" s="376"/>
      <c r="AX1093" s="376"/>
      <c r="AY1093" s="376"/>
      <c r="AZ1093" s="376"/>
      <c r="BA1093" s="376"/>
      <c r="BB1093" s="376"/>
      <c r="BC1093" s="376"/>
      <c r="BD1093" s="376"/>
      <c r="BE1093" s="376"/>
      <c r="BF1093" s="376"/>
      <c r="BG1093" s="376"/>
      <c r="BH1093" s="376"/>
      <c r="BI1093" s="376"/>
      <c r="BJ1093" s="376"/>
      <c r="BK1093" s="376"/>
      <c r="BL1093" s="376"/>
      <c r="BM1093" s="376"/>
      <c r="BN1093" s="376"/>
      <c r="BO1093" s="376"/>
      <c r="BP1093" s="376"/>
      <c r="BQ1093" s="376"/>
      <c r="BR1093" s="376"/>
      <c r="BS1093" s="376"/>
      <c r="BT1093" s="376"/>
      <c r="BU1093" s="376"/>
      <c r="BV1093" s="376"/>
      <c r="BW1093" s="376"/>
      <c r="BX1093" s="376"/>
      <c r="BY1093" s="376"/>
      <c r="BZ1093" s="376"/>
      <c r="CA1093" s="376"/>
      <c r="CB1093" s="376"/>
      <c r="CC1093" s="376"/>
      <c r="CD1093" s="376"/>
      <c r="CE1093" s="376"/>
      <c r="CF1093" s="376"/>
      <c r="CG1093" s="376"/>
      <c r="CH1093" s="376"/>
      <c r="CI1093" s="376"/>
      <c r="CJ1093" s="376"/>
      <c r="CK1093" s="376"/>
      <c r="CL1093" s="376"/>
      <c r="CM1093" s="187"/>
      <c r="CN1093" s="187"/>
    </row>
    <row r="1094" spans="1:115" s="2" customFormat="1" ht="28.5" customHeight="1" thickBot="1">
      <c r="A1094" s="456" t="s">
        <v>45</v>
      </c>
      <c r="B1094" s="38" t="s">
        <v>101</v>
      </c>
      <c r="C1094" s="38" t="s">
        <v>1005</v>
      </c>
      <c r="D1094" s="38" t="s">
        <v>40</v>
      </c>
      <c r="E1094" s="1382" t="s">
        <v>41</v>
      </c>
      <c r="F1094" s="1382"/>
      <c r="G1094" s="1382"/>
      <c r="H1094" s="1382"/>
      <c r="I1094" s="1382"/>
      <c r="J1094" s="1382"/>
      <c r="K1094" s="1382"/>
      <c r="L1094" s="1382"/>
      <c r="M1094" s="1382"/>
      <c r="N1094" s="1382"/>
      <c r="O1094" s="1382"/>
      <c r="P1094" s="1382"/>
      <c r="Q1094" s="1382"/>
      <c r="R1094" s="1382"/>
      <c r="S1094" s="1382"/>
      <c r="T1094" s="1382"/>
      <c r="U1094" s="1382"/>
      <c r="V1094" s="1382"/>
      <c r="W1094" s="1382"/>
      <c r="X1094" s="1382"/>
      <c r="Y1094" s="1382"/>
      <c r="Z1094" s="1382"/>
      <c r="AA1094" s="1382"/>
      <c r="AB1094" s="1383"/>
      <c r="AC1094" s="376"/>
      <c r="AD1094" s="376"/>
      <c r="AE1094" s="376"/>
      <c r="AF1094" s="376"/>
      <c r="AG1094" s="376"/>
      <c r="AH1094" s="376"/>
      <c r="AI1094" s="376"/>
      <c r="AJ1094" s="376"/>
      <c r="AK1094" s="376"/>
      <c r="AL1094" s="376"/>
      <c r="AM1094" s="376"/>
      <c r="AN1094" s="376"/>
      <c r="AO1094" s="376"/>
      <c r="AP1094" s="376"/>
      <c r="AQ1094" s="376"/>
      <c r="AR1094" s="376"/>
      <c r="AS1094" s="376"/>
      <c r="AT1094" s="376"/>
      <c r="AU1094" s="376"/>
      <c r="AV1094" s="376"/>
      <c r="AW1094" s="376"/>
      <c r="AX1094" s="376"/>
      <c r="AY1094" s="376"/>
      <c r="AZ1094" s="376"/>
      <c r="BA1094" s="376"/>
      <c r="BB1094" s="376"/>
      <c r="BC1094" s="376"/>
      <c r="BD1094" s="376"/>
      <c r="BE1094" s="376"/>
      <c r="BF1094" s="376"/>
      <c r="BG1094" s="376"/>
      <c r="BH1094" s="376"/>
      <c r="BI1094" s="376"/>
      <c r="BJ1094" s="376"/>
      <c r="BK1094" s="376"/>
      <c r="BL1094" s="376"/>
      <c r="BM1094" s="376"/>
      <c r="BN1094" s="376"/>
      <c r="BO1094" s="376"/>
      <c r="BP1094" s="376"/>
      <c r="BQ1094" s="376"/>
      <c r="BR1094" s="376"/>
      <c r="BS1094" s="376"/>
      <c r="BT1094" s="376"/>
      <c r="BU1094" s="376"/>
      <c r="BV1094" s="376"/>
      <c r="BW1094" s="376"/>
      <c r="BX1094" s="376"/>
      <c r="BY1094" s="376"/>
      <c r="BZ1094" s="376"/>
      <c r="CA1094" s="376"/>
      <c r="CB1094" s="376"/>
      <c r="CC1094" s="376"/>
      <c r="CD1094" s="376"/>
      <c r="CE1094" s="376"/>
      <c r="CF1094" s="376"/>
      <c r="CG1094" s="376"/>
      <c r="CH1094" s="376"/>
      <c r="CI1094" s="376"/>
      <c r="CJ1094" s="376"/>
      <c r="CK1094" s="376"/>
      <c r="CL1094" s="376"/>
      <c r="CM1094" s="187"/>
      <c r="CN1094" s="187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</row>
    <row r="1095" spans="1:115" s="4" customFormat="1" ht="10.5" customHeight="1" thickBot="1">
      <c r="A1095" s="1377" t="s">
        <v>696</v>
      </c>
      <c r="B1095" s="1399"/>
      <c r="C1095" s="982"/>
      <c r="D1095" s="959"/>
      <c r="E1095" s="959">
        <v>1</v>
      </c>
      <c r="F1095" s="176">
        <v>2</v>
      </c>
      <c r="G1095" s="176">
        <v>3</v>
      </c>
      <c r="H1095" s="698">
        <v>4</v>
      </c>
      <c r="I1095" s="176">
        <v>5</v>
      </c>
      <c r="J1095" s="176">
        <v>6</v>
      </c>
      <c r="K1095" s="176">
        <v>7</v>
      </c>
      <c r="L1095" s="176">
        <v>8</v>
      </c>
      <c r="M1095" s="176">
        <v>9</v>
      </c>
      <c r="N1095" s="698">
        <v>10</v>
      </c>
      <c r="O1095" s="176">
        <v>11</v>
      </c>
      <c r="P1095" s="176">
        <v>12</v>
      </c>
      <c r="Q1095" s="176">
        <v>13</v>
      </c>
      <c r="R1095" s="176">
        <v>14</v>
      </c>
      <c r="S1095" s="176">
        <v>15</v>
      </c>
      <c r="T1095" s="176">
        <v>16</v>
      </c>
      <c r="U1095" s="176">
        <v>17</v>
      </c>
      <c r="V1095" s="698">
        <v>18</v>
      </c>
      <c r="W1095" s="176">
        <v>19</v>
      </c>
      <c r="X1095" s="176">
        <v>20</v>
      </c>
      <c r="Y1095" s="176">
        <v>21</v>
      </c>
      <c r="Z1095" s="176">
        <v>22</v>
      </c>
      <c r="AA1095" s="176">
        <v>23</v>
      </c>
      <c r="AB1095" s="178">
        <v>24</v>
      </c>
      <c r="AC1095" s="413"/>
      <c r="AD1095" s="413"/>
      <c r="AE1095" s="413"/>
      <c r="AF1095" s="413"/>
      <c r="AG1095" s="413"/>
      <c r="AH1095" s="413"/>
      <c r="AI1095" s="413"/>
      <c r="AJ1095" s="413"/>
      <c r="AK1095" s="413"/>
      <c r="AL1095" s="413"/>
      <c r="AM1095" s="413"/>
      <c r="AN1095" s="413"/>
      <c r="AO1095" s="413"/>
      <c r="AP1095" s="413"/>
      <c r="AQ1095" s="413"/>
      <c r="AR1095" s="413"/>
      <c r="AS1095" s="413"/>
      <c r="AT1095" s="413"/>
      <c r="AU1095" s="413"/>
      <c r="AV1095" s="413"/>
      <c r="AW1095" s="413"/>
      <c r="AX1095" s="413"/>
      <c r="AY1095" s="413"/>
      <c r="AZ1095" s="413"/>
      <c r="BA1095" s="413"/>
      <c r="BB1095" s="413"/>
      <c r="BC1095" s="413"/>
      <c r="BD1095" s="413"/>
      <c r="BE1095" s="413"/>
      <c r="BF1095" s="413"/>
      <c r="BG1095" s="413"/>
      <c r="BH1095" s="413"/>
      <c r="BI1095" s="413"/>
      <c r="BJ1095" s="413"/>
      <c r="BK1095" s="413"/>
      <c r="BL1095" s="413"/>
      <c r="BM1095" s="413"/>
      <c r="BN1095" s="413"/>
      <c r="BO1095" s="413"/>
      <c r="BP1095" s="413"/>
      <c r="BQ1095" s="413"/>
      <c r="BR1095" s="413"/>
      <c r="BS1095" s="413"/>
      <c r="BT1095" s="413"/>
      <c r="BU1095" s="413"/>
      <c r="BV1095" s="413"/>
      <c r="BW1095" s="413"/>
      <c r="BX1095" s="413"/>
      <c r="BY1095" s="413"/>
      <c r="BZ1095" s="413"/>
      <c r="CA1095" s="413"/>
      <c r="CB1095" s="413"/>
      <c r="CC1095" s="413"/>
      <c r="CD1095" s="413"/>
      <c r="CE1095" s="413"/>
      <c r="CF1095" s="413"/>
      <c r="CG1095" s="413"/>
      <c r="CH1095" s="413"/>
      <c r="CI1095" s="413"/>
      <c r="CJ1095" s="413"/>
      <c r="CK1095" s="413"/>
      <c r="CL1095" s="413"/>
      <c r="CM1095" s="148"/>
      <c r="CN1095" s="148"/>
      <c r="CO1095" s="5"/>
      <c r="CP1095" s="5"/>
      <c r="CQ1095" s="5"/>
      <c r="CR1095" s="5"/>
      <c r="CS1095" s="5"/>
      <c r="CT1095" s="5"/>
      <c r="CU1095" s="5"/>
      <c r="CV1095" s="5"/>
      <c r="CW1095" s="5"/>
      <c r="CX1095" s="5"/>
      <c r="CY1095" s="5"/>
      <c r="CZ1095" s="5"/>
      <c r="DA1095" s="5"/>
      <c r="DB1095" s="5"/>
      <c r="DC1095" s="5"/>
      <c r="DD1095" s="5"/>
      <c r="DE1095" s="5"/>
      <c r="DF1095" s="5"/>
      <c r="DG1095" s="5"/>
      <c r="DH1095" s="5"/>
      <c r="DI1095" s="5"/>
      <c r="DJ1095" s="5"/>
      <c r="DK1095" s="5"/>
    </row>
    <row r="1096" spans="1:115" s="4" customFormat="1" ht="10.5" customHeight="1">
      <c r="A1096" s="391" t="s">
        <v>78</v>
      </c>
      <c r="B1096" s="48"/>
      <c r="C1096" s="48" t="s">
        <v>903</v>
      </c>
      <c r="D1096" s="255" t="s">
        <v>39</v>
      </c>
      <c r="E1096" s="48">
        <v>6.4</v>
      </c>
      <c r="F1096" s="48">
        <v>6.4</v>
      </c>
      <c r="G1096" s="48">
        <v>6.4</v>
      </c>
      <c r="H1096" s="699">
        <v>6.4</v>
      </c>
      <c r="I1096" s="48">
        <v>6.4</v>
      </c>
      <c r="J1096" s="48">
        <v>6.4</v>
      </c>
      <c r="K1096" s="48">
        <v>6.4</v>
      </c>
      <c r="L1096" s="48">
        <v>6.4</v>
      </c>
      <c r="M1096" s="48">
        <v>6.4</v>
      </c>
      <c r="N1096" s="699">
        <v>6.4</v>
      </c>
      <c r="O1096" s="48">
        <v>6.4</v>
      </c>
      <c r="P1096" s="48">
        <v>6.4</v>
      </c>
      <c r="Q1096" s="48">
        <v>6.4</v>
      </c>
      <c r="R1096" s="48">
        <v>6.4</v>
      </c>
      <c r="S1096" s="48">
        <v>6.4</v>
      </c>
      <c r="T1096" s="48">
        <v>6.4</v>
      </c>
      <c r="U1096" s="48">
        <v>6.4</v>
      </c>
      <c r="V1096" s="699">
        <v>6.4</v>
      </c>
      <c r="W1096" s="48">
        <v>6.4</v>
      </c>
      <c r="X1096" s="48">
        <v>6.4</v>
      </c>
      <c r="Y1096" s="48">
        <v>6.4</v>
      </c>
      <c r="Z1096" s="48">
        <v>6.4</v>
      </c>
      <c r="AA1096" s="48">
        <v>6.4</v>
      </c>
      <c r="AB1096" s="49">
        <v>6.4</v>
      </c>
      <c r="AC1096" s="413"/>
      <c r="AD1096" s="413"/>
      <c r="AE1096" s="413"/>
      <c r="AF1096" s="413"/>
      <c r="AG1096" s="413"/>
      <c r="AH1096" s="413"/>
      <c r="AI1096" s="413"/>
      <c r="AJ1096" s="413"/>
      <c r="AK1096" s="413"/>
      <c r="AL1096" s="413"/>
      <c r="AM1096" s="413"/>
      <c r="AN1096" s="413"/>
      <c r="AO1096" s="413"/>
      <c r="AP1096" s="413"/>
      <c r="AQ1096" s="413"/>
      <c r="AR1096" s="413"/>
      <c r="AS1096" s="413"/>
      <c r="AT1096" s="413"/>
      <c r="AU1096" s="413"/>
      <c r="AV1096" s="413"/>
      <c r="AW1096" s="413"/>
      <c r="AX1096" s="413"/>
      <c r="AY1096" s="413"/>
      <c r="AZ1096" s="413"/>
      <c r="BA1096" s="413"/>
      <c r="BB1096" s="413"/>
      <c r="BC1096" s="413"/>
      <c r="BD1096" s="413"/>
      <c r="BE1096" s="413"/>
      <c r="BF1096" s="413"/>
      <c r="BG1096" s="413"/>
      <c r="BH1096" s="413"/>
      <c r="BI1096" s="413"/>
      <c r="BJ1096" s="413"/>
      <c r="BK1096" s="413"/>
      <c r="BL1096" s="413"/>
      <c r="BM1096" s="413"/>
      <c r="BN1096" s="413"/>
      <c r="BO1096" s="413"/>
      <c r="BP1096" s="413"/>
      <c r="BQ1096" s="413"/>
      <c r="BR1096" s="413"/>
      <c r="BS1096" s="413"/>
      <c r="BT1096" s="413"/>
      <c r="BU1096" s="413"/>
      <c r="BV1096" s="413"/>
      <c r="BW1096" s="413"/>
      <c r="BX1096" s="413"/>
      <c r="BY1096" s="413"/>
      <c r="BZ1096" s="413"/>
      <c r="CA1096" s="413"/>
      <c r="CB1096" s="413"/>
      <c r="CC1096" s="413"/>
      <c r="CD1096" s="413"/>
      <c r="CE1096" s="413"/>
      <c r="CF1096" s="413"/>
      <c r="CG1096" s="413"/>
      <c r="CH1096" s="413"/>
      <c r="CI1096" s="413"/>
      <c r="CJ1096" s="413"/>
      <c r="CK1096" s="413"/>
      <c r="CL1096" s="413"/>
      <c r="CM1096" s="148"/>
      <c r="CN1096" s="148"/>
      <c r="CO1096" s="5"/>
      <c r="CP1096" s="5"/>
      <c r="CQ1096" s="5"/>
      <c r="CR1096" s="5"/>
      <c r="CS1096" s="5"/>
      <c r="CT1096" s="5"/>
      <c r="CU1096" s="5"/>
      <c r="CV1096" s="5"/>
      <c r="CW1096" s="5"/>
      <c r="CX1096" s="5"/>
      <c r="CY1096" s="5"/>
      <c r="CZ1096" s="5"/>
      <c r="DA1096" s="5"/>
      <c r="DB1096" s="5"/>
      <c r="DC1096" s="5"/>
      <c r="DD1096" s="5"/>
      <c r="DE1096" s="5"/>
      <c r="DF1096" s="5"/>
      <c r="DG1096" s="5"/>
      <c r="DH1096" s="5"/>
      <c r="DI1096" s="5"/>
      <c r="DJ1096" s="5"/>
      <c r="DK1096" s="5"/>
    </row>
    <row r="1097" spans="1:115" s="4" customFormat="1" ht="10.5" customHeight="1" thickBot="1">
      <c r="A1097" s="393" t="s">
        <v>79</v>
      </c>
      <c r="B1097" s="50"/>
      <c r="C1097" s="50" t="s">
        <v>903</v>
      </c>
      <c r="D1097" s="257" t="s">
        <v>39</v>
      </c>
      <c r="E1097" s="50">
        <v>6.4</v>
      </c>
      <c r="F1097" s="50">
        <v>6.4</v>
      </c>
      <c r="G1097" s="50">
        <v>6.4</v>
      </c>
      <c r="H1097" s="715">
        <v>6.4</v>
      </c>
      <c r="I1097" s="50">
        <v>6.4</v>
      </c>
      <c r="J1097" s="50">
        <v>6.4</v>
      </c>
      <c r="K1097" s="50">
        <v>6.4</v>
      </c>
      <c r="L1097" s="50">
        <v>6.4</v>
      </c>
      <c r="M1097" s="50">
        <v>6.4</v>
      </c>
      <c r="N1097" s="715">
        <v>6.4</v>
      </c>
      <c r="O1097" s="50">
        <v>6.4</v>
      </c>
      <c r="P1097" s="50">
        <v>6.4</v>
      </c>
      <c r="Q1097" s="50">
        <v>6.4</v>
      </c>
      <c r="R1097" s="50">
        <v>6.4</v>
      </c>
      <c r="S1097" s="50">
        <v>6.4</v>
      </c>
      <c r="T1097" s="50">
        <v>6.4</v>
      </c>
      <c r="U1097" s="50">
        <v>6.4</v>
      </c>
      <c r="V1097" s="715">
        <v>6.4</v>
      </c>
      <c r="W1097" s="50">
        <v>6.4</v>
      </c>
      <c r="X1097" s="50">
        <v>6.4</v>
      </c>
      <c r="Y1097" s="50">
        <v>6.4</v>
      </c>
      <c r="Z1097" s="50">
        <v>6.4</v>
      </c>
      <c r="AA1097" s="50">
        <v>6.4</v>
      </c>
      <c r="AB1097" s="51">
        <v>6.4</v>
      </c>
      <c r="AC1097" s="1302"/>
      <c r="AD1097" s="1302"/>
      <c r="AE1097" s="413"/>
      <c r="AF1097" s="413"/>
      <c r="AG1097" s="413"/>
      <c r="AH1097" s="413"/>
      <c r="AI1097" s="413"/>
      <c r="AJ1097" s="413"/>
      <c r="AK1097" s="413"/>
      <c r="AL1097" s="413"/>
      <c r="AM1097" s="413"/>
      <c r="AN1097" s="413"/>
      <c r="AO1097" s="413"/>
      <c r="AP1097" s="413"/>
      <c r="AQ1097" s="413"/>
      <c r="AR1097" s="413"/>
      <c r="AS1097" s="413"/>
      <c r="AT1097" s="413"/>
      <c r="AU1097" s="413"/>
      <c r="AV1097" s="413"/>
      <c r="AW1097" s="413"/>
      <c r="AX1097" s="413"/>
      <c r="AY1097" s="413"/>
      <c r="AZ1097" s="413"/>
      <c r="BA1097" s="413"/>
      <c r="BB1097" s="413"/>
      <c r="BC1097" s="413"/>
      <c r="BD1097" s="413"/>
      <c r="BE1097" s="413"/>
      <c r="BF1097" s="413"/>
      <c r="BG1097" s="413"/>
      <c r="BH1097" s="413"/>
      <c r="BI1097" s="413"/>
      <c r="BJ1097" s="413"/>
      <c r="BK1097" s="413"/>
      <c r="BL1097" s="413"/>
      <c r="BM1097" s="413"/>
      <c r="BN1097" s="413"/>
      <c r="BO1097" s="413"/>
      <c r="BP1097" s="413"/>
      <c r="BQ1097" s="413"/>
      <c r="BR1097" s="413"/>
      <c r="BS1097" s="413"/>
      <c r="BT1097" s="413"/>
      <c r="BU1097" s="413"/>
      <c r="BV1097" s="413"/>
      <c r="BW1097" s="413"/>
      <c r="BX1097" s="413"/>
      <c r="BY1097" s="413"/>
      <c r="BZ1097" s="413"/>
      <c r="CA1097" s="413"/>
      <c r="CB1097" s="413"/>
      <c r="CC1097" s="413"/>
      <c r="CD1097" s="413"/>
      <c r="CE1097" s="413"/>
      <c r="CF1097" s="413"/>
      <c r="CG1097" s="413"/>
      <c r="CH1097" s="413"/>
      <c r="CI1097" s="413"/>
      <c r="CJ1097" s="413"/>
      <c r="CK1097" s="413"/>
      <c r="CL1097" s="413"/>
      <c r="CM1097" s="148"/>
      <c r="CN1097" s="148"/>
      <c r="CO1097" s="5"/>
      <c r="CP1097" s="5"/>
      <c r="CQ1097" s="5"/>
      <c r="CR1097" s="5"/>
      <c r="CS1097" s="5"/>
      <c r="CT1097" s="5"/>
      <c r="CU1097" s="5"/>
      <c r="CV1097" s="5"/>
      <c r="CW1097" s="5"/>
      <c r="CX1097" s="5"/>
      <c r="CY1097" s="5"/>
      <c r="CZ1097" s="5"/>
      <c r="DA1097" s="5"/>
      <c r="DB1097" s="5"/>
      <c r="DC1097" s="5"/>
      <c r="DD1097" s="5"/>
      <c r="DE1097" s="5"/>
      <c r="DF1097" s="5"/>
      <c r="DG1097" s="5"/>
      <c r="DH1097" s="5"/>
      <c r="DI1097" s="5"/>
      <c r="DJ1097" s="5"/>
      <c r="DK1097" s="5"/>
    </row>
    <row r="1098" spans="1:115" s="1" customFormat="1" ht="10.5" customHeight="1">
      <c r="A1098" s="1357" t="s">
        <v>4</v>
      </c>
      <c r="B1098" s="1361" t="s">
        <v>46</v>
      </c>
      <c r="C1098" s="1222"/>
      <c r="D1098" s="1266"/>
      <c r="E1098" s="88"/>
      <c r="F1098" s="88"/>
      <c r="G1098" s="88"/>
      <c r="H1098" s="680"/>
      <c r="I1098" s="88"/>
      <c r="J1098" s="88"/>
      <c r="K1098" s="88"/>
      <c r="L1098" s="88"/>
      <c r="M1098" s="88"/>
      <c r="N1098" s="680"/>
      <c r="O1098" s="88"/>
      <c r="P1098" s="88"/>
      <c r="Q1098" s="88"/>
      <c r="R1098" s="88"/>
      <c r="S1098" s="88"/>
      <c r="T1098" s="88"/>
      <c r="U1098" s="88"/>
      <c r="V1098" s="680"/>
      <c r="W1098" s="88"/>
      <c r="X1098" s="88"/>
      <c r="Y1098" s="88"/>
      <c r="Z1098" s="88"/>
      <c r="AA1098" s="88"/>
      <c r="AB1098" s="89"/>
      <c r="AC1098" s="58" t="s">
        <v>125</v>
      </c>
      <c r="AD1098" s="61" t="e">
        <f>AD1100/AC1100</f>
        <v>#DIV/0!</v>
      </c>
      <c r="AE1098" s="69"/>
      <c r="AF1098" s="117"/>
      <c r="AG1098" s="117"/>
      <c r="AH1098" s="117"/>
      <c r="AI1098" s="117"/>
      <c r="AJ1098" s="117"/>
      <c r="AK1098" s="117"/>
      <c r="AL1098" s="117"/>
      <c r="AM1098" s="117"/>
      <c r="AN1098" s="117"/>
      <c r="AO1098" s="117"/>
      <c r="AP1098" s="117"/>
      <c r="AQ1098" s="117"/>
      <c r="AR1098" s="117"/>
      <c r="AS1098" s="117"/>
      <c r="AT1098" s="117"/>
      <c r="AU1098" s="117"/>
      <c r="AV1098" s="117"/>
      <c r="AW1098" s="117"/>
      <c r="AX1098" s="117"/>
      <c r="AY1098" s="117"/>
      <c r="AZ1098" s="117"/>
      <c r="BA1098" s="117"/>
      <c r="BB1098" s="117"/>
      <c r="BC1098" s="117"/>
      <c r="BD1098" s="117"/>
      <c r="BE1098" s="376"/>
      <c r="BF1098" s="376"/>
      <c r="BG1098" s="376"/>
      <c r="BH1098" s="376"/>
      <c r="BI1098" s="376"/>
      <c r="BJ1098" s="376"/>
      <c r="BK1098" s="376"/>
      <c r="BL1098" s="376"/>
      <c r="BM1098" s="376"/>
      <c r="BN1098" s="376"/>
      <c r="BO1098" s="376"/>
      <c r="BP1098" s="376"/>
      <c r="BQ1098" s="376"/>
      <c r="BR1098" s="376"/>
      <c r="BS1098" s="376"/>
      <c r="BT1098" s="376"/>
      <c r="BU1098" s="376"/>
      <c r="BV1098" s="376"/>
      <c r="BW1098" s="376"/>
      <c r="BX1098" s="376"/>
      <c r="BY1098" s="376"/>
      <c r="BZ1098" s="376"/>
      <c r="CA1098" s="376"/>
      <c r="CB1098" s="376"/>
      <c r="CC1098" s="376"/>
      <c r="CD1098" s="376"/>
      <c r="CE1098" s="376"/>
      <c r="CF1098" s="376"/>
      <c r="CG1098" s="376"/>
      <c r="CH1098" s="376"/>
      <c r="CI1098" s="376"/>
      <c r="CJ1098" s="376"/>
      <c r="CK1098" s="376"/>
      <c r="CL1098" s="376"/>
      <c r="CM1098" s="187"/>
      <c r="CN1098" s="187"/>
    </row>
    <row r="1099" spans="1:115" s="1" customFormat="1" ht="10.5" customHeight="1">
      <c r="A1099" s="1358"/>
      <c r="B1099" s="1364"/>
      <c r="C1099" s="1165" t="s">
        <v>139</v>
      </c>
      <c r="D1099" s="155" t="s">
        <v>34</v>
      </c>
      <c r="E1099" s="122">
        <f>E1109+E1119+E1124+E1134</f>
        <v>10</v>
      </c>
      <c r="F1099" s="122">
        <f t="shared" ref="F1099:AB1099" si="1728">F1109+F1119+F1124+F1134</f>
        <v>12</v>
      </c>
      <c r="G1099" s="122">
        <f t="shared" si="1728"/>
        <v>10</v>
      </c>
      <c r="H1099" s="682">
        <f t="shared" si="1728"/>
        <v>12</v>
      </c>
      <c r="I1099" s="122">
        <f t="shared" si="1728"/>
        <v>12</v>
      </c>
      <c r="J1099" s="122">
        <f t="shared" si="1728"/>
        <v>12</v>
      </c>
      <c r="K1099" s="122">
        <f t="shared" si="1728"/>
        <v>12</v>
      </c>
      <c r="L1099" s="122">
        <f t="shared" si="1728"/>
        <v>10</v>
      </c>
      <c r="M1099" s="122">
        <f t="shared" si="1728"/>
        <v>12</v>
      </c>
      <c r="N1099" s="682">
        <f t="shared" si="1728"/>
        <v>10</v>
      </c>
      <c r="O1099" s="122">
        <f t="shared" si="1728"/>
        <v>12</v>
      </c>
      <c r="P1099" s="122">
        <f t="shared" si="1728"/>
        <v>10</v>
      </c>
      <c r="Q1099" s="122">
        <f t="shared" si="1728"/>
        <v>14</v>
      </c>
      <c r="R1099" s="122">
        <f t="shared" si="1728"/>
        <v>12</v>
      </c>
      <c r="S1099" s="122">
        <f t="shared" si="1728"/>
        <v>12</v>
      </c>
      <c r="T1099" s="122">
        <f t="shared" si="1728"/>
        <v>10</v>
      </c>
      <c r="U1099" s="122">
        <f t="shared" si="1728"/>
        <v>12</v>
      </c>
      <c r="V1099" s="682">
        <f t="shared" si="1728"/>
        <v>10</v>
      </c>
      <c r="W1099" s="122">
        <f t="shared" si="1728"/>
        <v>12</v>
      </c>
      <c r="X1099" s="122">
        <f t="shared" si="1728"/>
        <v>14</v>
      </c>
      <c r="Y1099" s="122">
        <f t="shared" si="1728"/>
        <v>12</v>
      </c>
      <c r="Z1099" s="122">
        <f t="shared" si="1728"/>
        <v>12</v>
      </c>
      <c r="AA1099" s="122">
        <f>AA1109+AA1119+AA1124+AA1134</f>
        <v>12</v>
      </c>
      <c r="AB1099" s="123">
        <f t="shared" si="1728"/>
        <v>10</v>
      </c>
      <c r="AC1099" s="382"/>
      <c r="AD1099" s="206"/>
      <c r="AE1099" s="69"/>
      <c r="AF1099" s="384"/>
      <c r="AG1099" s="384"/>
      <c r="AH1099" s="384"/>
      <c r="AI1099" s="384"/>
      <c r="AJ1099" s="384"/>
      <c r="AK1099" s="384"/>
      <c r="AL1099" s="384"/>
      <c r="AM1099" s="384"/>
      <c r="AN1099" s="384"/>
      <c r="AO1099" s="384"/>
      <c r="AP1099" s="384"/>
      <c r="AQ1099" s="384"/>
      <c r="AR1099" s="384"/>
      <c r="AS1099" s="384"/>
      <c r="AT1099" s="384"/>
      <c r="AU1099" s="384"/>
      <c r="AV1099" s="384"/>
      <c r="AW1099" s="384"/>
      <c r="AX1099" s="384"/>
      <c r="AY1099" s="384"/>
      <c r="AZ1099" s="384"/>
      <c r="BA1099" s="384"/>
      <c r="BB1099" s="384"/>
      <c r="BC1099" s="384"/>
      <c r="BD1099" s="384"/>
      <c r="BE1099" s="376"/>
      <c r="BF1099" s="376"/>
      <c r="BG1099" s="376"/>
      <c r="BH1099" s="376"/>
      <c r="BI1099" s="376"/>
      <c r="BJ1099" s="376"/>
      <c r="BK1099" s="376"/>
      <c r="BL1099" s="376"/>
      <c r="BM1099" s="376"/>
      <c r="BN1099" s="376"/>
      <c r="BO1099" s="376"/>
      <c r="BP1099" s="376"/>
      <c r="BQ1099" s="376"/>
      <c r="BR1099" s="376"/>
      <c r="BS1099" s="376"/>
      <c r="BT1099" s="376"/>
      <c r="BU1099" s="376"/>
      <c r="BV1099" s="376"/>
      <c r="BW1099" s="376"/>
      <c r="BX1099" s="376"/>
      <c r="BY1099" s="376"/>
      <c r="BZ1099" s="376"/>
      <c r="CA1099" s="376"/>
      <c r="CB1099" s="376"/>
      <c r="CC1099" s="376"/>
      <c r="CD1099" s="376"/>
      <c r="CE1099" s="376"/>
      <c r="CF1099" s="376"/>
      <c r="CG1099" s="376"/>
      <c r="CH1099" s="376"/>
      <c r="CI1099" s="376"/>
      <c r="CJ1099" s="376"/>
      <c r="CK1099" s="376"/>
      <c r="CL1099" s="376"/>
      <c r="CM1099" s="187"/>
      <c r="CN1099" s="187"/>
    </row>
    <row r="1100" spans="1:115" s="1" customFormat="1" ht="10.5" customHeight="1">
      <c r="A1100" s="1358"/>
      <c r="B1100" s="1364"/>
      <c r="C1100" s="1165" t="s">
        <v>123</v>
      </c>
      <c r="D1100" s="155" t="s">
        <v>126</v>
      </c>
      <c r="E1100" s="59">
        <v>0</v>
      </c>
      <c r="F1100" s="59">
        <f t="shared" ref="F1100:AB1100" si="1729">(AH1100-AG1100)*$AE1100</f>
        <v>0</v>
      </c>
      <c r="G1100" s="59">
        <f t="shared" si="1729"/>
        <v>0</v>
      </c>
      <c r="H1100" s="679">
        <f t="shared" si="1729"/>
        <v>0</v>
      </c>
      <c r="I1100" s="59">
        <f t="shared" si="1729"/>
        <v>0</v>
      </c>
      <c r="J1100" s="59">
        <f t="shared" si="1729"/>
        <v>0</v>
      </c>
      <c r="K1100" s="59">
        <f t="shared" si="1729"/>
        <v>0</v>
      </c>
      <c r="L1100" s="59">
        <f t="shared" si="1729"/>
        <v>0</v>
      </c>
      <c r="M1100" s="59">
        <f t="shared" si="1729"/>
        <v>0</v>
      </c>
      <c r="N1100" s="679">
        <f t="shared" si="1729"/>
        <v>0</v>
      </c>
      <c r="O1100" s="59">
        <f t="shared" si="1729"/>
        <v>0</v>
      </c>
      <c r="P1100" s="59">
        <f t="shared" si="1729"/>
        <v>0</v>
      </c>
      <c r="Q1100" s="59">
        <f t="shared" si="1729"/>
        <v>0</v>
      </c>
      <c r="R1100" s="59">
        <f t="shared" si="1729"/>
        <v>0</v>
      </c>
      <c r="S1100" s="59">
        <f t="shared" si="1729"/>
        <v>0</v>
      </c>
      <c r="T1100" s="59">
        <f t="shared" si="1729"/>
        <v>0</v>
      </c>
      <c r="U1100" s="59">
        <f t="shared" si="1729"/>
        <v>0</v>
      </c>
      <c r="V1100" s="679">
        <f t="shared" si="1729"/>
        <v>0</v>
      </c>
      <c r="W1100" s="59">
        <f t="shared" si="1729"/>
        <v>0</v>
      </c>
      <c r="X1100" s="59">
        <f t="shared" si="1729"/>
        <v>0</v>
      </c>
      <c r="Y1100" s="59">
        <f t="shared" si="1729"/>
        <v>0</v>
      </c>
      <c r="Z1100" s="59">
        <f t="shared" si="1729"/>
        <v>0</v>
      </c>
      <c r="AA1100" s="59">
        <f t="shared" si="1729"/>
        <v>0</v>
      </c>
      <c r="AB1100" s="60">
        <f t="shared" si="1729"/>
        <v>0</v>
      </c>
      <c r="AC1100" s="58">
        <f>SUM(E1100:AB1100)</f>
        <v>0</v>
      </c>
      <c r="AD1100" s="61">
        <f>SUM(E1101:AB1101)</f>
        <v>0</v>
      </c>
      <c r="AE1100" s="69"/>
      <c r="AF1100" s="117" t="s">
        <v>123</v>
      </c>
      <c r="AG1100" s="117"/>
      <c r="AH1100" s="117"/>
      <c r="AI1100" s="117"/>
      <c r="AJ1100" s="117"/>
      <c r="AK1100" s="117"/>
      <c r="AL1100" s="117"/>
      <c r="AM1100" s="117"/>
      <c r="AN1100" s="117"/>
      <c r="AO1100" s="117"/>
      <c r="AP1100" s="117"/>
      <c r="AQ1100" s="117"/>
      <c r="AR1100" s="117"/>
      <c r="AS1100" s="117"/>
      <c r="AT1100" s="117"/>
      <c r="AU1100" s="117"/>
      <c r="AV1100" s="117"/>
      <c r="AW1100" s="117"/>
      <c r="AX1100" s="117"/>
      <c r="AY1100" s="117"/>
      <c r="AZ1100" s="117"/>
      <c r="BA1100" s="117"/>
      <c r="BB1100" s="117"/>
      <c r="BC1100" s="117"/>
      <c r="BD1100" s="117"/>
      <c r="BE1100" s="376"/>
      <c r="BF1100" s="376"/>
      <c r="BG1100" s="376"/>
      <c r="BH1100" s="376"/>
      <c r="BI1100" s="376"/>
      <c r="BJ1100" s="376"/>
      <c r="BK1100" s="376"/>
      <c r="BL1100" s="376"/>
      <c r="BM1100" s="376"/>
      <c r="BN1100" s="376"/>
      <c r="BO1100" s="376"/>
      <c r="BP1100" s="376"/>
      <c r="BQ1100" s="376"/>
      <c r="BR1100" s="376"/>
      <c r="BS1100" s="376"/>
      <c r="BT1100" s="376"/>
      <c r="BU1100" s="376"/>
      <c r="BV1100" s="376"/>
      <c r="BW1100" s="376"/>
      <c r="BX1100" s="376"/>
      <c r="BY1100" s="376"/>
      <c r="BZ1100" s="376"/>
      <c r="CA1100" s="376"/>
      <c r="CB1100" s="376"/>
      <c r="CC1100" s="376"/>
      <c r="CD1100" s="376"/>
      <c r="CE1100" s="376"/>
      <c r="CF1100" s="376"/>
      <c r="CG1100" s="376"/>
      <c r="CH1100" s="376"/>
      <c r="CI1100" s="376"/>
      <c r="CJ1100" s="376"/>
      <c r="CK1100" s="376"/>
      <c r="CL1100" s="376"/>
      <c r="CM1100" s="187"/>
      <c r="CN1100" s="187"/>
    </row>
    <row r="1101" spans="1:115" s="1" customFormat="1" ht="10.5" customHeight="1">
      <c r="A1101" s="1358"/>
      <c r="B1101" s="1364"/>
      <c r="C1101" s="1165" t="s">
        <v>123</v>
      </c>
      <c r="D1101" s="155" t="s">
        <v>127</v>
      </c>
      <c r="E1101" s="59">
        <f t="shared" ref="E1101:AB1101" si="1730">(AG1101-AF1101)*$AE1100</f>
        <v>0</v>
      </c>
      <c r="F1101" s="59">
        <f t="shared" si="1730"/>
        <v>0</v>
      </c>
      <c r="G1101" s="59">
        <f t="shared" si="1730"/>
        <v>0</v>
      </c>
      <c r="H1101" s="679">
        <f t="shared" si="1730"/>
        <v>0</v>
      </c>
      <c r="I1101" s="59">
        <f t="shared" si="1730"/>
        <v>0</v>
      </c>
      <c r="J1101" s="59">
        <f t="shared" si="1730"/>
        <v>0</v>
      </c>
      <c r="K1101" s="59">
        <f t="shared" si="1730"/>
        <v>0</v>
      </c>
      <c r="L1101" s="59">
        <f t="shared" si="1730"/>
        <v>0</v>
      </c>
      <c r="M1101" s="59">
        <f t="shared" si="1730"/>
        <v>0</v>
      </c>
      <c r="N1101" s="679">
        <f t="shared" si="1730"/>
        <v>0</v>
      </c>
      <c r="O1101" s="59">
        <f t="shared" si="1730"/>
        <v>0</v>
      </c>
      <c r="P1101" s="59">
        <f t="shared" si="1730"/>
        <v>0</v>
      </c>
      <c r="Q1101" s="59">
        <f t="shared" si="1730"/>
        <v>0</v>
      </c>
      <c r="R1101" s="59">
        <f t="shared" si="1730"/>
        <v>0</v>
      </c>
      <c r="S1101" s="59">
        <f t="shared" si="1730"/>
        <v>0</v>
      </c>
      <c r="T1101" s="59">
        <f t="shared" si="1730"/>
        <v>0</v>
      </c>
      <c r="U1101" s="59">
        <f t="shared" si="1730"/>
        <v>0</v>
      </c>
      <c r="V1101" s="679">
        <f t="shared" si="1730"/>
        <v>0</v>
      </c>
      <c r="W1101" s="59">
        <f t="shared" si="1730"/>
        <v>0</v>
      </c>
      <c r="X1101" s="59">
        <f t="shared" si="1730"/>
        <v>0</v>
      </c>
      <c r="Y1101" s="59">
        <f t="shared" si="1730"/>
        <v>0</v>
      </c>
      <c r="Z1101" s="59">
        <f t="shared" si="1730"/>
        <v>0</v>
      </c>
      <c r="AA1101" s="59">
        <f t="shared" si="1730"/>
        <v>0</v>
      </c>
      <c r="AB1101" s="60">
        <f t="shared" si="1730"/>
        <v>0</v>
      </c>
      <c r="AC1101" s="382"/>
      <c r="AD1101" s="206"/>
      <c r="AE1101" s="69"/>
      <c r="AF1101" s="384"/>
      <c r="AG1101" s="384"/>
      <c r="AH1101" s="384"/>
      <c r="AI1101" s="384"/>
      <c r="AJ1101" s="384"/>
      <c r="AK1101" s="384"/>
      <c r="AL1101" s="384"/>
      <c r="AM1101" s="384"/>
      <c r="AN1101" s="384"/>
      <c r="AO1101" s="384"/>
      <c r="AP1101" s="384"/>
      <c r="AQ1101" s="384"/>
      <c r="AR1101" s="384"/>
      <c r="AS1101" s="384"/>
      <c r="AT1101" s="384"/>
      <c r="AU1101" s="384"/>
      <c r="AV1101" s="384"/>
      <c r="AW1101" s="384"/>
      <c r="AX1101" s="384"/>
      <c r="AY1101" s="384"/>
      <c r="AZ1101" s="384"/>
      <c r="BA1101" s="384"/>
      <c r="BB1101" s="384"/>
      <c r="BC1101" s="384"/>
      <c r="BD1101" s="384"/>
      <c r="BE1101" s="376"/>
      <c r="BF1101" s="376"/>
      <c r="BG1101" s="376"/>
      <c r="BH1101" s="376"/>
      <c r="BI1101" s="376"/>
      <c r="BJ1101" s="376"/>
      <c r="BK1101" s="376"/>
      <c r="BL1101" s="376"/>
      <c r="BM1101" s="376"/>
      <c r="BN1101" s="376"/>
      <c r="BO1101" s="376"/>
      <c r="BP1101" s="376"/>
      <c r="BQ1101" s="376"/>
      <c r="BR1101" s="376"/>
      <c r="BS1101" s="376"/>
      <c r="BT1101" s="376"/>
      <c r="BU1101" s="376"/>
      <c r="BV1101" s="376"/>
      <c r="BW1101" s="376"/>
      <c r="BX1101" s="376"/>
      <c r="BY1101" s="376"/>
      <c r="BZ1101" s="376"/>
      <c r="CA1101" s="376"/>
      <c r="CB1101" s="376"/>
      <c r="CC1101" s="376"/>
      <c r="CD1101" s="376"/>
      <c r="CE1101" s="376"/>
      <c r="CF1101" s="376"/>
      <c r="CG1101" s="376"/>
      <c r="CH1101" s="376"/>
      <c r="CI1101" s="376"/>
      <c r="CJ1101" s="376"/>
      <c r="CK1101" s="376"/>
      <c r="CL1101" s="376"/>
      <c r="CM1101" s="187"/>
      <c r="CN1101" s="187"/>
    </row>
    <row r="1102" spans="1:115" s="1" customFormat="1" ht="10.5" customHeight="1" thickBot="1">
      <c r="A1102" s="1362"/>
      <c r="B1102" s="1363"/>
      <c r="C1102" s="312"/>
      <c r="D1102" s="271" t="s">
        <v>42</v>
      </c>
      <c r="E1102" s="63" t="e">
        <f t="shared" ref="E1102:AB1102" si="1731">E1101/E1100</f>
        <v>#DIV/0!</v>
      </c>
      <c r="F1102" s="63" t="e">
        <f t="shared" si="1731"/>
        <v>#DIV/0!</v>
      </c>
      <c r="G1102" s="63" t="e">
        <f t="shared" si="1731"/>
        <v>#DIV/0!</v>
      </c>
      <c r="H1102" s="681" t="e">
        <f t="shared" si="1731"/>
        <v>#DIV/0!</v>
      </c>
      <c r="I1102" s="63" t="e">
        <f t="shared" si="1731"/>
        <v>#DIV/0!</v>
      </c>
      <c r="J1102" s="63" t="e">
        <f t="shared" si="1731"/>
        <v>#DIV/0!</v>
      </c>
      <c r="K1102" s="63" t="e">
        <f t="shared" si="1731"/>
        <v>#DIV/0!</v>
      </c>
      <c r="L1102" s="63" t="e">
        <f t="shared" si="1731"/>
        <v>#DIV/0!</v>
      </c>
      <c r="M1102" s="63" t="e">
        <f t="shared" si="1731"/>
        <v>#DIV/0!</v>
      </c>
      <c r="N1102" s="681" t="e">
        <f t="shared" si="1731"/>
        <v>#DIV/0!</v>
      </c>
      <c r="O1102" s="63" t="e">
        <f t="shared" si="1731"/>
        <v>#DIV/0!</v>
      </c>
      <c r="P1102" s="63" t="e">
        <f t="shared" si="1731"/>
        <v>#DIV/0!</v>
      </c>
      <c r="Q1102" s="63" t="e">
        <f t="shared" si="1731"/>
        <v>#DIV/0!</v>
      </c>
      <c r="R1102" s="63" t="e">
        <f t="shared" si="1731"/>
        <v>#DIV/0!</v>
      </c>
      <c r="S1102" s="63" t="e">
        <f t="shared" si="1731"/>
        <v>#DIV/0!</v>
      </c>
      <c r="T1102" s="63" t="e">
        <f t="shared" si="1731"/>
        <v>#DIV/0!</v>
      </c>
      <c r="U1102" s="63" t="e">
        <f t="shared" si="1731"/>
        <v>#DIV/0!</v>
      </c>
      <c r="V1102" s="681" t="e">
        <f t="shared" si="1731"/>
        <v>#DIV/0!</v>
      </c>
      <c r="W1102" s="63" t="e">
        <f t="shared" si="1731"/>
        <v>#DIV/0!</v>
      </c>
      <c r="X1102" s="63" t="e">
        <f t="shared" si="1731"/>
        <v>#DIV/0!</v>
      </c>
      <c r="Y1102" s="63" t="e">
        <f t="shared" si="1731"/>
        <v>#DIV/0!</v>
      </c>
      <c r="Z1102" s="63" t="e">
        <f t="shared" si="1731"/>
        <v>#DIV/0!</v>
      </c>
      <c r="AA1102" s="63" t="e">
        <f t="shared" si="1731"/>
        <v>#DIV/0!</v>
      </c>
      <c r="AB1102" s="64" t="e">
        <f t="shared" si="1731"/>
        <v>#DIV/0!</v>
      </c>
      <c r="AC1102" s="382"/>
      <c r="AD1102" s="206"/>
      <c r="AE1102" s="69"/>
      <c r="AF1102" s="384"/>
      <c r="AG1102" s="384"/>
      <c r="AH1102" s="384"/>
      <c r="AI1102" s="384"/>
      <c r="AJ1102" s="384"/>
      <c r="AK1102" s="384"/>
      <c r="AL1102" s="384"/>
      <c r="AM1102" s="384"/>
      <c r="AN1102" s="384"/>
      <c r="AO1102" s="384"/>
      <c r="AP1102" s="384"/>
      <c r="AQ1102" s="384"/>
      <c r="AR1102" s="384"/>
      <c r="AS1102" s="384"/>
      <c r="AT1102" s="384"/>
      <c r="AU1102" s="384"/>
      <c r="AV1102" s="384"/>
      <c r="AW1102" s="384"/>
      <c r="AX1102" s="384"/>
      <c r="AY1102" s="384"/>
      <c r="AZ1102" s="384"/>
      <c r="BA1102" s="384"/>
      <c r="BB1102" s="384"/>
      <c r="BC1102" s="384"/>
      <c r="BD1102" s="384"/>
      <c r="BE1102" s="376"/>
      <c r="BF1102" s="376"/>
      <c r="BG1102" s="376"/>
      <c r="BH1102" s="376"/>
      <c r="BI1102" s="376"/>
      <c r="BJ1102" s="376"/>
      <c r="BK1102" s="376"/>
      <c r="BL1102" s="376"/>
      <c r="BM1102" s="376"/>
      <c r="BN1102" s="376"/>
      <c r="BO1102" s="376"/>
      <c r="BP1102" s="376"/>
      <c r="BQ1102" s="376"/>
      <c r="BR1102" s="376"/>
      <c r="BS1102" s="376"/>
      <c r="BT1102" s="376"/>
      <c r="BU1102" s="376"/>
      <c r="BV1102" s="376"/>
      <c r="BW1102" s="376"/>
      <c r="BX1102" s="376"/>
      <c r="BY1102" s="376"/>
      <c r="BZ1102" s="376"/>
      <c r="CA1102" s="376"/>
      <c r="CB1102" s="376"/>
      <c r="CC1102" s="376"/>
      <c r="CD1102" s="376"/>
      <c r="CE1102" s="376"/>
      <c r="CF1102" s="376"/>
      <c r="CG1102" s="376"/>
      <c r="CH1102" s="376"/>
      <c r="CI1102" s="376"/>
      <c r="CJ1102" s="376"/>
      <c r="CK1102" s="376"/>
      <c r="CL1102" s="376"/>
      <c r="CM1102" s="187"/>
      <c r="CN1102" s="187"/>
    </row>
    <row r="1103" spans="1:115" s="1" customFormat="1" ht="10.5" customHeight="1">
      <c r="A1103" s="1357" t="s">
        <v>104</v>
      </c>
      <c r="B1103" s="1361" t="s">
        <v>47</v>
      </c>
      <c r="C1103" s="1222"/>
      <c r="D1103" s="1266"/>
      <c r="E1103" s="88"/>
      <c r="F1103" s="88"/>
      <c r="G1103" s="88"/>
      <c r="H1103" s="680"/>
      <c r="I1103" s="88"/>
      <c r="J1103" s="88"/>
      <c r="K1103" s="88"/>
      <c r="L1103" s="88"/>
      <c r="M1103" s="88"/>
      <c r="N1103" s="680"/>
      <c r="O1103" s="88"/>
      <c r="P1103" s="88"/>
      <c r="Q1103" s="88"/>
      <c r="R1103" s="88"/>
      <c r="S1103" s="88"/>
      <c r="T1103" s="88"/>
      <c r="U1103" s="88"/>
      <c r="V1103" s="680"/>
      <c r="W1103" s="88"/>
      <c r="X1103" s="88"/>
      <c r="Y1103" s="88"/>
      <c r="Z1103" s="88"/>
      <c r="AA1103" s="88"/>
      <c r="AB1103" s="89"/>
      <c r="AC1103" s="58" t="s">
        <v>125</v>
      </c>
      <c r="AD1103" s="61" t="e">
        <f>AD1105/AC1105</f>
        <v>#DIV/0!</v>
      </c>
      <c r="AE1103" s="69"/>
      <c r="AF1103" s="117"/>
      <c r="AG1103" s="117"/>
      <c r="AH1103" s="117"/>
      <c r="AI1103" s="117"/>
      <c r="AJ1103" s="117"/>
      <c r="AK1103" s="117"/>
      <c r="AL1103" s="117"/>
      <c r="AM1103" s="117"/>
      <c r="AN1103" s="117"/>
      <c r="AO1103" s="117"/>
      <c r="AP1103" s="117"/>
      <c r="AQ1103" s="117"/>
      <c r="AR1103" s="117"/>
      <c r="AS1103" s="117"/>
      <c r="AT1103" s="117"/>
      <c r="AU1103" s="117"/>
      <c r="AV1103" s="117"/>
      <c r="AW1103" s="117"/>
      <c r="AX1103" s="117"/>
      <c r="AY1103" s="117"/>
      <c r="AZ1103" s="117"/>
      <c r="BA1103" s="117"/>
      <c r="BB1103" s="117"/>
      <c r="BC1103" s="117"/>
      <c r="BD1103" s="117"/>
      <c r="BE1103" s="376"/>
      <c r="BF1103" s="376"/>
      <c r="BG1103" s="376"/>
      <c r="BH1103" s="376"/>
      <c r="BI1103" s="376"/>
      <c r="BJ1103" s="376"/>
      <c r="BK1103" s="376"/>
      <c r="BL1103" s="376"/>
      <c r="BM1103" s="376"/>
      <c r="BN1103" s="376"/>
      <c r="BO1103" s="376"/>
      <c r="BP1103" s="376"/>
      <c r="BQ1103" s="376"/>
      <c r="BR1103" s="376"/>
      <c r="BS1103" s="376"/>
      <c r="BT1103" s="376"/>
      <c r="BU1103" s="376"/>
      <c r="BV1103" s="376"/>
      <c r="BW1103" s="376"/>
      <c r="BX1103" s="376"/>
      <c r="BY1103" s="376"/>
      <c r="BZ1103" s="376"/>
      <c r="CA1103" s="376"/>
      <c r="CB1103" s="376"/>
      <c r="CC1103" s="376"/>
      <c r="CD1103" s="376"/>
      <c r="CE1103" s="376"/>
      <c r="CF1103" s="376"/>
      <c r="CG1103" s="376"/>
      <c r="CH1103" s="376"/>
      <c r="CI1103" s="376"/>
      <c r="CJ1103" s="376"/>
      <c r="CK1103" s="376"/>
      <c r="CL1103" s="376"/>
      <c r="CM1103" s="187"/>
      <c r="CN1103" s="187"/>
    </row>
    <row r="1104" spans="1:115" s="1" customFormat="1" ht="10.5" customHeight="1">
      <c r="A1104" s="1358"/>
      <c r="B1104" s="1364"/>
      <c r="C1104" s="1165" t="s">
        <v>139</v>
      </c>
      <c r="D1104" s="155" t="s">
        <v>34</v>
      </c>
      <c r="E1104" s="122">
        <f>E1114+E1129+E1139</f>
        <v>43</v>
      </c>
      <c r="F1104" s="122">
        <f>F1114+F1129+F1139</f>
        <v>50</v>
      </c>
      <c r="G1104" s="122">
        <f t="shared" ref="G1104:AB1104" si="1732">G1114+G1129+G1139</f>
        <v>57</v>
      </c>
      <c r="H1104" s="682">
        <f t="shared" si="1732"/>
        <v>51</v>
      </c>
      <c r="I1104" s="122">
        <f t="shared" si="1732"/>
        <v>49</v>
      </c>
      <c r="J1104" s="122">
        <f t="shared" si="1732"/>
        <v>44</v>
      </c>
      <c r="K1104" s="122">
        <f t="shared" si="1732"/>
        <v>48</v>
      </c>
      <c r="L1104" s="122">
        <f t="shared" si="1732"/>
        <v>48</v>
      </c>
      <c r="M1104" s="122">
        <f t="shared" si="1732"/>
        <v>35</v>
      </c>
      <c r="N1104" s="682">
        <f t="shared" si="1732"/>
        <v>33</v>
      </c>
      <c r="O1104" s="122">
        <f t="shared" si="1732"/>
        <v>33</v>
      </c>
      <c r="P1104" s="122">
        <f t="shared" si="1732"/>
        <v>65</v>
      </c>
      <c r="Q1104" s="122">
        <f t="shared" si="1732"/>
        <v>63</v>
      </c>
      <c r="R1104" s="122">
        <f t="shared" si="1732"/>
        <v>61</v>
      </c>
      <c r="S1104" s="122">
        <f t="shared" si="1732"/>
        <v>61</v>
      </c>
      <c r="T1104" s="122">
        <f t="shared" si="1732"/>
        <v>68</v>
      </c>
      <c r="U1104" s="122">
        <f t="shared" si="1732"/>
        <v>60</v>
      </c>
      <c r="V1104" s="682">
        <f t="shared" si="1732"/>
        <v>56</v>
      </c>
      <c r="W1104" s="122">
        <f t="shared" si="1732"/>
        <v>55</v>
      </c>
      <c r="X1104" s="122">
        <f t="shared" si="1732"/>
        <v>56</v>
      </c>
      <c r="Y1104" s="122">
        <f t="shared" si="1732"/>
        <v>63</v>
      </c>
      <c r="Z1104" s="122">
        <f t="shared" si="1732"/>
        <v>63</v>
      </c>
      <c r="AA1104" s="122">
        <f t="shared" si="1732"/>
        <v>60</v>
      </c>
      <c r="AB1104" s="123">
        <f t="shared" si="1732"/>
        <v>57</v>
      </c>
      <c r="AC1104" s="382"/>
      <c r="AD1104" s="206"/>
      <c r="AE1104" s="69"/>
      <c r="AF1104" s="384"/>
      <c r="AG1104" s="384"/>
      <c r="AH1104" s="384"/>
      <c r="AI1104" s="384"/>
      <c r="AJ1104" s="384"/>
      <c r="AK1104" s="384"/>
      <c r="AL1104" s="384"/>
      <c r="AM1104" s="384"/>
      <c r="AN1104" s="384"/>
      <c r="AO1104" s="384"/>
      <c r="AP1104" s="384"/>
      <c r="AQ1104" s="384"/>
      <c r="AR1104" s="384"/>
      <c r="AS1104" s="384"/>
      <c r="AT1104" s="384"/>
      <c r="AU1104" s="384"/>
      <c r="AV1104" s="384"/>
      <c r="AW1104" s="384"/>
      <c r="AX1104" s="384"/>
      <c r="AY1104" s="384"/>
      <c r="AZ1104" s="384"/>
      <c r="BA1104" s="384"/>
      <c r="BB1104" s="384"/>
      <c r="BC1104" s="384"/>
      <c r="BD1104" s="384"/>
      <c r="BE1104" s="376"/>
      <c r="BF1104" s="376"/>
      <c r="BG1104" s="376"/>
      <c r="BH1104" s="376"/>
      <c r="BI1104" s="376"/>
      <c r="BJ1104" s="376"/>
      <c r="BK1104" s="376"/>
      <c r="BL1104" s="376"/>
      <c r="BM1104" s="376"/>
      <c r="BN1104" s="376"/>
      <c r="BO1104" s="376"/>
      <c r="BP1104" s="376"/>
      <c r="BQ1104" s="376"/>
      <c r="BR1104" s="376"/>
      <c r="BS1104" s="376"/>
      <c r="BT1104" s="376"/>
      <c r="BU1104" s="376"/>
      <c r="BV1104" s="376"/>
      <c r="BW1104" s="376"/>
      <c r="BX1104" s="376"/>
      <c r="BY1104" s="376"/>
      <c r="BZ1104" s="376"/>
      <c r="CA1104" s="376"/>
      <c r="CB1104" s="376"/>
      <c r="CC1104" s="376"/>
      <c r="CD1104" s="376"/>
      <c r="CE1104" s="376"/>
      <c r="CF1104" s="376"/>
      <c r="CG1104" s="376"/>
      <c r="CH1104" s="376"/>
      <c r="CI1104" s="376"/>
      <c r="CJ1104" s="376"/>
      <c r="CK1104" s="376"/>
      <c r="CL1104" s="376"/>
      <c r="CM1104" s="187"/>
      <c r="CN1104" s="187"/>
    </row>
    <row r="1105" spans="1:92" s="1" customFormat="1" ht="10.5" customHeight="1">
      <c r="A1105" s="1358"/>
      <c r="B1105" s="1364"/>
      <c r="C1105" s="1165" t="s">
        <v>123</v>
      </c>
      <c r="D1105" s="155" t="s">
        <v>126</v>
      </c>
      <c r="E1105" s="59">
        <v>0</v>
      </c>
      <c r="F1105" s="59">
        <f t="shared" ref="F1105:AB1105" si="1733">(AH1105-AG1105)*$AE1105</f>
        <v>0</v>
      </c>
      <c r="G1105" s="59">
        <f t="shared" si="1733"/>
        <v>0</v>
      </c>
      <c r="H1105" s="679">
        <f t="shared" si="1733"/>
        <v>0</v>
      </c>
      <c r="I1105" s="59">
        <f t="shared" si="1733"/>
        <v>0</v>
      </c>
      <c r="J1105" s="59">
        <f t="shared" si="1733"/>
        <v>0</v>
      </c>
      <c r="K1105" s="59">
        <f t="shared" si="1733"/>
        <v>0</v>
      </c>
      <c r="L1105" s="59">
        <f t="shared" si="1733"/>
        <v>0</v>
      </c>
      <c r="M1105" s="59">
        <f t="shared" si="1733"/>
        <v>0</v>
      </c>
      <c r="N1105" s="679">
        <f t="shared" si="1733"/>
        <v>0</v>
      </c>
      <c r="O1105" s="59">
        <f t="shared" si="1733"/>
        <v>0</v>
      </c>
      <c r="P1105" s="59">
        <f t="shared" si="1733"/>
        <v>0</v>
      </c>
      <c r="Q1105" s="59">
        <f t="shared" si="1733"/>
        <v>0</v>
      </c>
      <c r="R1105" s="59">
        <f t="shared" si="1733"/>
        <v>0</v>
      </c>
      <c r="S1105" s="59">
        <f t="shared" si="1733"/>
        <v>0</v>
      </c>
      <c r="T1105" s="59">
        <f t="shared" si="1733"/>
        <v>0</v>
      </c>
      <c r="U1105" s="59">
        <f t="shared" si="1733"/>
        <v>0</v>
      </c>
      <c r="V1105" s="679">
        <f t="shared" si="1733"/>
        <v>0</v>
      </c>
      <c r="W1105" s="59">
        <f t="shared" si="1733"/>
        <v>0</v>
      </c>
      <c r="X1105" s="59">
        <f t="shared" si="1733"/>
        <v>0</v>
      </c>
      <c r="Y1105" s="59">
        <f t="shared" si="1733"/>
        <v>0</v>
      </c>
      <c r="Z1105" s="59">
        <f t="shared" si="1733"/>
        <v>0</v>
      </c>
      <c r="AA1105" s="59">
        <f t="shared" si="1733"/>
        <v>0</v>
      </c>
      <c r="AB1105" s="60">
        <f t="shared" si="1733"/>
        <v>0</v>
      </c>
      <c r="AC1105" s="58">
        <f>SUM(E1105:AB1105)</f>
        <v>0</v>
      </c>
      <c r="AD1105" s="61">
        <f>SUM(E1106:AB1106)</f>
        <v>0</v>
      </c>
      <c r="AE1105" s="69"/>
      <c r="AF1105" s="117" t="s">
        <v>123</v>
      </c>
      <c r="AG1105" s="117"/>
      <c r="AH1105" s="117"/>
      <c r="AI1105" s="117"/>
      <c r="AJ1105" s="117"/>
      <c r="AK1105" s="117"/>
      <c r="AL1105" s="117"/>
      <c r="AM1105" s="117"/>
      <c r="AN1105" s="117"/>
      <c r="AO1105" s="117"/>
      <c r="AP1105" s="117"/>
      <c r="AQ1105" s="117"/>
      <c r="AR1105" s="117"/>
      <c r="AS1105" s="117"/>
      <c r="AT1105" s="117"/>
      <c r="AU1105" s="117"/>
      <c r="AV1105" s="117"/>
      <c r="AW1105" s="117"/>
      <c r="AX1105" s="117"/>
      <c r="AY1105" s="117"/>
      <c r="AZ1105" s="117"/>
      <c r="BA1105" s="117"/>
      <c r="BB1105" s="117"/>
      <c r="BC1105" s="117"/>
      <c r="BD1105" s="117"/>
      <c r="BE1105" s="376"/>
      <c r="BF1105" s="376"/>
      <c r="BG1105" s="376"/>
      <c r="BH1105" s="376"/>
      <c r="BI1105" s="376"/>
      <c r="BJ1105" s="376"/>
      <c r="BK1105" s="376"/>
      <c r="BL1105" s="376"/>
      <c r="BM1105" s="376"/>
      <c r="BN1105" s="376"/>
      <c r="BO1105" s="376"/>
      <c r="BP1105" s="376"/>
      <c r="BQ1105" s="376"/>
      <c r="BR1105" s="376"/>
      <c r="BS1105" s="376"/>
      <c r="BT1105" s="376"/>
      <c r="BU1105" s="376"/>
      <c r="BV1105" s="376"/>
      <c r="BW1105" s="376"/>
      <c r="BX1105" s="376"/>
      <c r="BY1105" s="376"/>
      <c r="BZ1105" s="376"/>
      <c r="CA1105" s="376"/>
      <c r="CB1105" s="376"/>
      <c r="CC1105" s="376"/>
      <c r="CD1105" s="376"/>
      <c r="CE1105" s="376"/>
      <c r="CF1105" s="376"/>
      <c r="CG1105" s="376"/>
      <c r="CH1105" s="376"/>
      <c r="CI1105" s="376"/>
      <c r="CJ1105" s="376"/>
      <c r="CK1105" s="376"/>
      <c r="CL1105" s="376"/>
      <c r="CM1105" s="187"/>
      <c r="CN1105" s="187"/>
    </row>
    <row r="1106" spans="1:92" s="1" customFormat="1" ht="10.5" customHeight="1">
      <c r="A1106" s="1358"/>
      <c r="B1106" s="1364"/>
      <c r="C1106" s="1165" t="s">
        <v>123</v>
      </c>
      <c r="D1106" s="155" t="s">
        <v>127</v>
      </c>
      <c r="E1106" s="59">
        <f t="shared" ref="E1106:AB1106" si="1734">(AG1106-AF1106)*$AE1105</f>
        <v>0</v>
      </c>
      <c r="F1106" s="59">
        <f t="shared" si="1734"/>
        <v>0</v>
      </c>
      <c r="G1106" s="59">
        <f t="shared" si="1734"/>
        <v>0</v>
      </c>
      <c r="H1106" s="679">
        <f t="shared" si="1734"/>
        <v>0</v>
      </c>
      <c r="I1106" s="59">
        <f t="shared" si="1734"/>
        <v>0</v>
      </c>
      <c r="J1106" s="59">
        <f t="shared" si="1734"/>
        <v>0</v>
      </c>
      <c r="K1106" s="59">
        <f t="shared" si="1734"/>
        <v>0</v>
      </c>
      <c r="L1106" s="59">
        <f t="shared" si="1734"/>
        <v>0</v>
      </c>
      <c r="M1106" s="59">
        <f t="shared" si="1734"/>
        <v>0</v>
      </c>
      <c r="N1106" s="679">
        <f t="shared" si="1734"/>
        <v>0</v>
      </c>
      <c r="O1106" s="59">
        <f t="shared" si="1734"/>
        <v>0</v>
      </c>
      <c r="P1106" s="59">
        <f t="shared" si="1734"/>
        <v>0</v>
      </c>
      <c r="Q1106" s="59">
        <f t="shared" si="1734"/>
        <v>0</v>
      </c>
      <c r="R1106" s="59">
        <f t="shared" si="1734"/>
        <v>0</v>
      </c>
      <c r="S1106" s="59">
        <f t="shared" si="1734"/>
        <v>0</v>
      </c>
      <c r="T1106" s="59">
        <f t="shared" si="1734"/>
        <v>0</v>
      </c>
      <c r="U1106" s="59">
        <f t="shared" si="1734"/>
        <v>0</v>
      </c>
      <c r="V1106" s="679">
        <f t="shared" si="1734"/>
        <v>0</v>
      </c>
      <c r="W1106" s="59">
        <f t="shared" si="1734"/>
        <v>0</v>
      </c>
      <c r="X1106" s="59">
        <f t="shared" si="1734"/>
        <v>0</v>
      </c>
      <c r="Y1106" s="59">
        <f t="shared" si="1734"/>
        <v>0</v>
      </c>
      <c r="Z1106" s="59">
        <f t="shared" si="1734"/>
        <v>0</v>
      </c>
      <c r="AA1106" s="59">
        <f t="shared" si="1734"/>
        <v>0</v>
      </c>
      <c r="AB1106" s="60">
        <f t="shared" si="1734"/>
        <v>0</v>
      </c>
      <c r="AC1106" s="382"/>
      <c r="AD1106" s="206"/>
      <c r="AE1106" s="69"/>
      <c r="AF1106" s="384"/>
      <c r="AG1106" s="384"/>
      <c r="AH1106" s="384"/>
      <c r="AI1106" s="384"/>
      <c r="AJ1106" s="384"/>
      <c r="AK1106" s="384"/>
      <c r="AL1106" s="384"/>
      <c r="AM1106" s="384"/>
      <c r="AN1106" s="384"/>
      <c r="AO1106" s="384"/>
      <c r="AP1106" s="384"/>
      <c r="AQ1106" s="384"/>
      <c r="AR1106" s="384"/>
      <c r="AS1106" s="384"/>
      <c r="AT1106" s="384"/>
      <c r="AU1106" s="384"/>
      <c r="AV1106" s="384"/>
      <c r="AW1106" s="384"/>
      <c r="AX1106" s="384"/>
      <c r="AY1106" s="384"/>
      <c r="AZ1106" s="384"/>
      <c r="BA1106" s="384"/>
      <c r="BB1106" s="384"/>
      <c r="BC1106" s="384"/>
      <c r="BD1106" s="384"/>
      <c r="BE1106" s="376"/>
      <c r="BF1106" s="376"/>
      <c r="BG1106" s="376"/>
      <c r="BH1106" s="376"/>
      <c r="BI1106" s="376"/>
      <c r="BJ1106" s="376"/>
      <c r="BK1106" s="376"/>
      <c r="BL1106" s="376"/>
      <c r="BM1106" s="376"/>
      <c r="BN1106" s="376"/>
      <c r="BO1106" s="376"/>
      <c r="BP1106" s="376"/>
      <c r="BQ1106" s="376"/>
      <c r="BR1106" s="376"/>
      <c r="BS1106" s="376"/>
      <c r="BT1106" s="376"/>
      <c r="BU1106" s="376"/>
      <c r="BV1106" s="376"/>
      <c r="BW1106" s="376"/>
      <c r="BX1106" s="376"/>
      <c r="BY1106" s="376"/>
      <c r="BZ1106" s="376"/>
      <c r="CA1106" s="376"/>
      <c r="CB1106" s="376"/>
      <c r="CC1106" s="376"/>
      <c r="CD1106" s="376"/>
      <c r="CE1106" s="376"/>
      <c r="CF1106" s="376"/>
      <c r="CG1106" s="376"/>
      <c r="CH1106" s="376"/>
      <c r="CI1106" s="376"/>
      <c r="CJ1106" s="376"/>
      <c r="CK1106" s="376"/>
      <c r="CL1106" s="376"/>
      <c r="CM1106" s="187"/>
      <c r="CN1106" s="187"/>
    </row>
    <row r="1107" spans="1:92" s="1" customFormat="1" ht="10.5" customHeight="1" thickBot="1">
      <c r="A1107" s="1362"/>
      <c r="B1107" s="1363"/>
      <c r="C1107" s="312"/>
      <c r="D1107" s="271" t="s">
        <v>42</v>
      </c>
      <c r="E1107" s="63" t="e">
        <f t="shared" ref="E1107:AB1107" si="1735">E1106/E1105</f>
        <v>#DIV/0!</v>
      </c>
      <c r="F1107" s="63" t="e">
        <f t="shared" si="1735"/>
        <v>#DIV/0!</v>
      </c>
      <c r="G1107" s="63" t="e">
        <f t="shared" si="1735"/>
        <v>#DIV/0!</v>
      </c>
      <c r="H1107" s="681" t="e">
        <f t="shared" si="1735"/>
        <v>#DIV/0!</v>
      </c>
      <c r="I1107" s="63" t="e">
        <f t="shared" si="1735"/>
        <v>#DIV/0!</v>
      </c>
      <c r="J1107" s="63" t="e">
        <f t="shared" si="1735"/>
        <v>#DIV/0!</v>
      </c>
      <c r="K1107" s="63" t="e">
        <f t="shared" si="1735"/>
        <v>#DIV/0!</v>
      </c>
      <c r="L1107" s="63" t="e">
        <f t="shared" si="1735"/>
        <v>#DIV/0!</v>
      </c>
      <c r="M1107" s="63" t="e">
        <f t="shared" si="1735"/>
        <v>#DIV/0!</v>
      </c>
      <c r="N1107" s="681" t="e">
        <f t="shared" si="1735"/>
        <v>#DIV/0!</v>
      </c>
      <c r="O1107" s="63" t="e">
        <f t="shared" si="1735"/>
        <v>#DIV/0!</v>
      </c>
      <c r="P1107" s="63" t="e">
        <f t="shared" si="1735"/>
        <v>#DIV/0!</v>
      </c>
      <c r="Q1107" s="63" t="e">
        <f t="shared" si="1735"/>
        <v>#DIV/0!</v>
      </c>
      <c r="R1107" s="63" t="e">
        <f t="shared" si="1735"/>
        <v>#DIV/0!</v>
      </c>
      <c r="S1107" s="63" t="e">
        <f t="shared" si="1735"/>
        <v>#DIV/0!</v>
      </c>
      <c r="T1107" s="63" t="e">
        <f t="shared" si="1735"/>
        <v>#DIV/0!</v>
      </c>
      <c r="U1107" s="63" t="e">
        <f t="shared" si="1735"/>
        <v>#DIV/0!</v>
      </c>
      <c r="V1107" s="681" t="e">
        <f t="shared" si="1735"/>
        <v>#DIV/0!</v>
      </c>
      <c r="W1107" s="63" t="e">
        <f t="shared" si="1735"/>
        <v>#DIV/0!</v>
      </c>
      <c r="X1107" s="63" t="e">
        <f t="shared" si="1735"/>
        <v>#DIV/0!</v>
      </c>
      <c r="Y1107" s="63" t="e">
        <f t="shared" si="1735"/>
        <v>#DIV/0!</v>
      </c>
      <c r="Z1107" s="63" t="e">
        <f t="shared" si="1735"/>
        <v>#DIV/0!</v>
      </c>
      <c r="AA1107" s="63" t="e">
        <f t="shared" si="1735"/>
        <v>#DIV/0!</v>
      </c>
      <c r="AB1107" s="64" t="e">
        <f t="shared" si="1735"/>
        <v>#DIV/0!</v>
      </c>
      <c r="AC1107" s="382"/>
      <c r="AD1107" s="206"/>
      <c r="AE1107" s="69"/>
      <c r="AF1107" s="384"/>
      <c r="AG1107" s="384"/>
      <c r="AH1107" s="384"/>
      <c r="AI1107" s="384"/>
      <c r="AJ1107" s="384"/>
      <c r="AK1107" s="384"/>
      <c r="AL1107" s="384"/>
      <c r="AM1107" s="384"/>
      <c r="AN1107" s="384"/>
      <c r="AO1107" s="384"/>
      <c r="AP1107" s="384"/>
      <c r="AQ1107" s="384"/>
      <c r="AR1107" s="384"/>
      <c r="AS1107" s="384"/>
      <c r="AT1107" s="384"/>
      <c r="AU1107" s="384"/>
      <c r="AV1107" s="384"/>
      <c r="AW1107" s="384"/>
      <c r="AX1107" s="384"/>
      <c r="AY1107" s="384"/>
      <c r="AZ1107" s="384"/>
      <c r="BA1107" s="384"/>
      <c r="BB1107" s="384"/>
      <c r="BC1107" s="384"/>
      <c r="BD1107" s="384"/>
      <c r="BE1107" s="376"/>
      <c r="BF1107" s="376"/>
      <c r="BG1107" s="376"/>
      <c r="BH1107" s="376"/>
      <c r="BI1107" s="376"/>
      <c r="BJ1107" s="376"/>
      <c r="BK1107" s="376"/>
      <c r="BL1107" s="376"/>
      <c r="BM1107" s="376"/>
      <c r="BN1107" s="376"/>
      <c r="BO1107" s="376"/>
      <c r="BP1107" s="376"/>
      <c r="BQ1107" s="376"/>
      <c r="BR1107" s="376"/>
      <c r="BS1107" s="376"/>
      <c r="BT1107" s="376"/>
      <c r="BU1107" s="376"/>
      <c r="BV1107" s="376"/>
      <c r="BW1107" s="376"/>
      <c r="BX1107" s="376"/>
      <c r="BY1107" s="376"/>
      <c r="BZ1107" s="376"/>
      <c r="CA1107" s="376"/>
      <c r="CB1107" s="376"/>
      <c r="CC1107" s="376"/>
      <c r="CD1107" s="376"/>
      <c r="CE1107" s="376"/>
      <c r="CF1107" s="376"/>
      <c r="CG1107" s="376"/>
      <c r="CH1107" s="376"/>
      <c r="CI1107" s="376"/>
      <c r="CJ1107" s="376"/>
      <c r="CK1107" s="376"/>
      <c r="CL1107" s="376"/>
      <c r="CM1107" s="187"/>
      <c r="CN1107" s="187"/>
    </row>
    <row r="1108" spans="1:92" s="1" customFormat="1" ht="10.5" customHeight="1">
      <c r="A1108" s="1357" t="s">
        <v>43</v>
      </c>
      <c r="B1108" s="1361" t="s">
        <v>697</v>
      </c>
      <c r="C1108" s="1222"/>
      <c r="D1108" s="1266"/>
      <c r="E1108" s="88"/>
      <c r="F1108" s="88"/>
      <c r="G1108" s="88"/>
      <c r="H1108" s="680"/>
      <c r="I1108" s="88"/>
      <c r="J1108" s="88"/>
      <c r="K1108" s="88"/>
      <c r="L1108" s="88"/>
      <c r="M1108" s="88"/>
      <c r="N1108" s="680"/>
      <c r="O1108" s="88"/>
      <c r="P1108" s="88"/>
      <c r="Q1108" s="88"/>
      <c r="R1108" s="88"/>
      <c r="S1108" s="88"/>
      <c r="T1108" s="88"/>
      <c r="U1108" s="88"/>
      <c r="V1108" s="680"/>
      <c r="W1108" s="88"/>
      <c r="X1108" s="88"/>
      <c r="Y1108" s="88"/>
      <c r="Z1108" s="88"/>
      <c r="AA1108" s="88"/>
      <c r="AB1108" s="89"/>
      <c r="AC1108" s="58" t="s">
        <v>125</v>
      </c>
      <c r="AD1108" s="61">
        <f>AD1110/AC1110</f>
        <v>0.17461099219567641</v>
      </c>
      <c r="AE1108" s="69"/>
      <c r="AF1108" s="117"/>
      <c r="AG1108" s="117"/>
      <c r="AH1108" s="117"/>
      <c r="AI1108" s="117"/>
      <c r="AJ1108" s="117"/>
      <c r="AK1108" s="117"/>
      <c r="AL1108" s="117"/>
      <c r="AM1108" s="117"/>
      <c r="AN1108" s="117"/>
      <c r="AO1108" s="117"/>
      <c r="AP1108" s="117"/>
      <c r="AQ1108" s="117"/>
      <c r="AR1108" s="117"/>
      <c r="AS1108" s="117"/>
      <c r="AT1108" s="117"/>
      <c r="AU1108" s="117"/>
      <c r="AV1108" s="117"/>
      <c r="AW1108" s="117"/>
      <c r="AX1108" s="117"/>
      <c r="AY1108" s="117"/>
      <c r="AZ1108" s="117"/>
      <c r="BA1108" s="117"/>
      <c r="BB1108" s="117"/>
      <c r="BC1108" s="117"/>
      <c r="BD1108" s="117"/>
      <c r="BE1108" s="376"/>
      <c r="BF1108" s="376"/>
      <c r="BG1108" s="376"/>
      <c r="BH1108" s="376"/>
      <c r="BI1108" s="376"/>
      <c r="BJ1108" s="376"/>
      <c r="BK1108" s="376"/>
      <c r="BL1108" s="376"/>
      <c r="BM1108" s="376"/>
      <c r="BN1108" s="376"/>
      <c r="BO1108" s="376"/>
      <c r="BP1108" s="376"/>
      <c r="BQ1108" s="376"/>
      <c r="BR1108" s="376"/>
      <c r="BS1108" s="376"/>
      <c r="BT1108" s="376"/>
      <c r="BU1108" s="376"/>
      <c r="BV1108" s="376"/>
      <c r="BW1108" s="376"/>
      <c r="BX1108" s="376"/>
      <c r="BY1108" s="376"/>
      <c r="BZ1108" s="376"/>
      <c r="CA1108" s="376"/>
      <c r="CB1108" s="376"/>
      <c r="CC1108" s="376"/>
      <c r="CD1108" s="376"/>
      <c r="CE1108" s="376"/>
      <c r="CF1108" s="376"/>
      <c r="CG1108" s="376"/>
      <c r="CH1108" s="376"/>
      <c r="CI1108" s="376"/>
      <c r="CJ1108" s="376"/>
      <c r="CK1108" s="376"/>
      <c r="CL1108" s="376"/>
      <c r="CM1108" s="187"/>
      <c r="CN1108" s="187"/>
    </row>
    <row r="1109" spans="1:92" s="1" customFormat="1" ht="10.5" customHeight="1">
      <c r="A1109" s="1358"/>
      <c r="B1109" s="1364"/>
      <c r="C1109" s="1165" t="s">
        <v>138</v>
      </c>
      <c r="D1109" s="155" t="s">
        <v>34</v>
      </c>
      <c r="E1109" s="100">
        <v>0</v>
      </c>
      <c r="F1109" s="100">
        <v>0</v>
      </c>
      <c r="G1109" s="100">
        <v>0</v>
      </c>
      <c r="H1109" s="678">
        <v>0</v>
      </c>
      <c r="I1109" s="100">
        <v>0</v>
      </c>
      <c r="J1109" s="100">
        <v>0</v>
      </c>
      <c r="K1109" s="100">
        <v>0</v>
      </c>
      <c r="L1109" s="100">
        <v>0</v>
      </c>
      <c r="M1109" s="100">
        <v>0</v>
      </c>
      <c r="N1109" s="678">
        <v>0</v>
      </c>
      <c r="O1109" s="100">
        <v>0</v>
      </c>
      <c r="P1109" s="100">
        <v>0</v>
      </c>
      <c r="Q1109" s="100">
        <v>0</v>
      </c>
      <c r="R1109" s="100">
        <v>0</v>
      </c>
      <c r="S1109" s="100">
        <v>0</v>
      </c>
      <c r="T1109" s="100">
        <v>0</v>
      </c>
      <c r="U1109" s="100">
        <v>0</v>
      </c>
      <c r="V1109" s="678">
        <v>0</v>
      </c>
      <c r="W1109" s="100">
        <v>0</v>
      </c>
      <c r="X1109" s="100">
        <v>0</v>
      </c>
      <c r="Y1109" s="100">
        <v>0</v>
      </c>
      <c r="Z1109" s="100">
        <v>0</v>
      </c>
      <c r="AA1109" s="100">
        <v>0</v>
      </c>
      <c r="AB1109" s="101">
        <v>0</v>
      </c>
      <c r="AC1109" s="382"/>
      <c r="AD1109" s="206"/>
      <c r="AE1109" s="69"/>
      <c r="AF1109" s="720" t="s">
        <v>960</v>
      </c>
      <c r="AG1109" s="384"/>
      <c r="AH1109" s="384"/>
      <c r="AI1109" s="384"/>
      <c r="AJ1109" s="720"/>
      <c r="AK1109" s="384"/>
      <c r="AL1109" s="384"/>
      <c r="AM1109" s="384"/>
      <c r="AN1109" s="384"/>
      <c r="AO1109" s="720"/>
      <c r="AP1109" s="384"/>
      <c r="AQ1109" s="384"/>
      <c r="AR1109" s="384"/>
      <c r="AS1109" s="384"/>
      <c r="AT1109" s="720"/>
      <c r="AU1109" s="384"/>
      <c r="AV1109" s="384"/>
      <c r="AW1109" s="720"/>
      <c r="AX1109" s="384"/>
      <c r="AY1109" s="384"/>
      <c r="AZ1109" s="384"/>
      <c r="BA1109" s="384"/>
      <c r="BB1109" s="384"/>
      <c r="BC1109" s="384"/>
      <c r="BD1109" s="720"/>
      <c r="BE1109" s="376"/>
      <c r="BF1109" s="376"/>
      <c r="BG1109" s="376"/>
      <c r="BH1109" s="376"/>
      <c r="BI1109" s="376"/>
      <c r="BJ1109" s="376"/>
      <c r="BK1109" s="376"/>
      <c r="BL1109" s="376"/>
      <c r="BM1109" s="376"/>
      <c r="BN1109" s="376"/>
      <c r="BO1109" s="376"/>
      <c r="BP1109" s="376"/>
      <c r="BQ1109" s="376"/>
      <c r="BR1109" s="376"/>
      <c r="BS1109" s="376"/>
      <c r="BT1109" s="376"/>
      <c r="BU1109" s="376"/>
      <c r="BV1109" s="376"/>
      <c r="BW1109" s="376"/>
      <c r="BX1109" s="376"/>
      <c r="BY1109" s="376"/>
      <c r="BZ1109" s="376"/>
      <c r="CA1109" s="376"/>
      <c r="CB1109" s="376"/>
      <c r="CC1109" s="376"/>
      <c r="CD1109" s="376"/>
      <c r="CE1109" s="376"/>
      <c r="CF1109" s="376"/>
      <c r="CG1109" s="376"/>
      <c r="CH1109" s="376"/>
      <c r="CI1109" s="376"/>
      <c r="CJ1109" s="376"/>
      <c r="CK1109" s="376"/>
      <c r="CL1109" s="376"/>
      <c r="CM1109" s="187"/>
      <c r="CN1109" s="187"/>
    </row>
    <row r="1110" spans="1:92" s="1" customFormat="1" ht="10.5" customHeight="1">
      <c r="A1110" s="1358"/>
      <c r="B1110" s="1364"/>
      <c r="C1110" s="1165" t="s">
        <v>137</v>
      </c>
      <c r="D1110" s="155" t="s">
        <v>126</v>
      </c>
      <c r="E1110" s="59">
        <f>(AG1110-AF1110)*$AE1110</f>
        <v>-7075.6164000000008</v>
      </c>
      <c r="F1110" s="59">
        <f t="shared" ref="F1110:AB1110" si="1736">(AH1110-AG1110)*$AE1110</f>
        <v>0</v>
      </c>
      <c r="G1110" s="59">
        <f t="shared" si="1736"/>
        <v>0</v>
      </c>
      <c r="H1110" s="679">
        <f t="shared" si="1736"/>
        <v>0</v>
      </c>
      <c r="I1110" s="59">
        <f t="shared" si="1736"/>
        <v>0</v>
      </c>
      <c r="J1110" s="59">
        <f t="shared" si="1736"/>
        <v>0</v>
      </c>
      <c r="K1110" s="59">
        <f t="shared" si="1736"/>
        <v>0</v>
      </c>
      <c r="L1110" s="59">
        <f t="shared" si="1736"/>
        <v>0</v>
      </c>
      <c r="M1110" s="59">
        <f t="shared" si="1736"/>
        <v>0</v>
      </c>
      <c r="N1110" s="679">
        <f t="shared" si="1736"/>
        <v>0</v>
      </c>
      <c r="O1110" s="59">
        <f t="shared" si="1736"/>
        <v>0</v>
      </c>
      <c r="P1110" s="59">
        <f t="shared" si="1736"/>
        <v>0</v>
      </c>
      <c r="Q1110" s="59">
        <f t="shared" si="1736"/>
        <v>0</v>
      </c>
      <c r="R1110" s="59">
        <f t="shared" si="1736"/>
        <v>0</v>
      </c>
      <c r="S1110" s="59">
        <f t="shared" si="1736"/>
        <v>0</v>
      </c>
      <c r="T1110" s="59">
        <f t="shared" si="1736"/>
        <v>0</v>
      </c>
      <c r="U1110" s="59">
        <f t="shared" si="1736"/>
        <v>0</v>
      </c>
      <c r="V1110" s="679">
        <f t="shared" si="1736"/>
        <v>0</v>
      </c>
      <c r="W1110" s="59">
        <f t="shared" si="1736"/>
        <v>0</v>
      </c>
      <c r="X1110" s="59">
        <f t="shared" si="1736"/>
        <v>0</v>
      </c>
      <c r="Y1110" s="59">
        <f t="shared" si="1736"/>
        <v>0</v>
      </c>
      <c r="Z1110" s="59">
        <f t="shared" si="1736"/>
        <v>0</v>
      </c>
      <c r="AA1110" s="59">
        <f t="shared" si="1736"/>
        <v>0</v>
      </c>
      <c r="AB1110" s="60">
        <f t="shared" si="1736"/>
        <v>0</v>
      </c>
      <c r="AC1110" s="58">
        <f>(BD1110-AF1110)*AE1110</f>
        <v>-7075.6164000000008</v>
      </c>
      <c r="AD1110" s="61">
        <f>(BD1111-AF1111)*AE1110</f>
        <v>-1235.4804000000001</v>
      </c>
      <c r="AE1110" s="69">
        <v>3.6</v>
      </c>
      <c r="AF1110" s="720">
        <v>1965.4490000000001</v>
      </c>
      <c r="AG1110" s="720"/>
      <c r="AH1110" s="720"/>
      <c r="AI1110" s="720"/>
      <c r="AJ1110" s="720"/>
      <c r="AK1110" s="720"/>
      <c r="AL1110" s="720"/>
      <c r="AM1110" s="720"/>
      <c r="AN1110" s="720"/>
      <c r="AO1110" s="720"/>
      <c r="AP1110" s="720"/>
      <c r="AQ1110" s="720"/>
      <c r="AR1110" s="720"/>
      <c r="AS1110" s="720"/>
      <c r="AT1110" s="720"/>
      <c r="AU1110" s="720"/>
      <c r="AV1110" s="720"/>
      <c r="AW1110" s="720"/>
      <c r="AX1110" s="720"/>
      <c r="AY1110" s="720"/>
      <c r="AZ1110" s="720"/>
      <c r="BA1110" s="720"/>
      <c r="BB1110" s="720"/>
      <c r="BC1110" s="720"/>
      <c r="BD1110" s="720"/>
      <c r="BE1110" s="720"/>
      <c r="BF1110" s="376"/>
      <c r="BG1110" s="376"/>
      <c r="BH1110" s="376"/>
      <c r="BI1110" s="376"/>
      <c r="BJ1110" s="376"/>
      <c r="BK1110" s="376"/>
      <c r="BL1110" s="376"/>
      <c r="BM1110" s="376"/>
      <c r="BN1110" s="376"/>
      <c r="BO1110" s="376"/>
      <c r="BP1110" s="376"/>
      <c r="BQ1110" s="376"/>
      <c r="BR1110" s="376"/>
      <c r="BS1110" s="376"/>
      <c r="BT1110" s="376"/>
      <c r="BU1110" s="376"/>
      <c r="BV1110" s="376"/>
      <c r="BW1110" s="376"/>
      <c r="BX1110" s="376"/>
      <c r="BY1110" s="376"/>
      <c r="BZ1110" s="376"/>
      <c r="CA1110" s="376"/>
      <c r="CB1110" s="376"/>
      <c r="CC1110" s="376"/>
      <c r="CD1110" s="376"/>
      <c r="CE1110" s="376"/>
      <c r="CF1110" s="376"/>
      <c r="CG1110" s="376"/>
      <c r="CH1110" s="376"/>
      <c r="CI1110" s="376"/>
      <c r="CJ1110" s="376"/>
      <c r="CK1110" s="376"/>
      <c r="CL1110" s="376"/>
      <c r="CM1110" s="187"/>
      <c r="CN1110" s="187"/>
    </row>
    <row r="1111" spans="1:92" s="1" customFormat="1" ht="10.5" customHeight="1">
      <c r="A1111" s="1358"/>
      <c r="B1111" s="1364"/>
      <c r="C1111" s="1165" t="s">
        <v>137</v>
      </c>
      <c r="D1111" s="155" t="s">
        <v>127</v>
      </c>
      <c r="E1111" s="59">
        <f t="shared" ref="E1111:AB1111" si="1737">(AG1111-AF1111)*$AE1110</f>
        <v>-1235.4804000000001</v>
      </c>
      <c r="F1111" s="59">
        <f t="shared" si="1737"/>
        <v>0</v>
      </c>
      <c r="G1111" s="59">
        <f t="shared" si="1737"/>
        <v>0</v>
      </c>
      <c r="H1111" s="679">
        <f t="shared" si="1737"/>
        <v>0</v>
      </c>
      <c r="I1111" s="59">
        <f t="shared" si="1737"/>
        <v>0</v>
      </c>
      <c r="J1111" s="59">
        <f t="shared" si="1737"/>
        <v>0</v>
      </c>
      <c r="K1111" s="59">
        <f t="shared" si="1737"/>
        <v>0</v>
      </c>
      <c r="L1111" s="59">
        <f t="shared" si="1737"/>
        <v>0</v>
      </c>
      <c r="M1111" s="59">
        <f t="shared" si="1737"/>
        <v>0</v>
      </c>
      <c r="N1111" s="679">
        <f t="shared" si="1737"/>
        <v>0</v>
      </c>
      <c r="O1111" s="59">
        <f t="shared" si="1737"/>
        <v>0</v>
      </c>
      <c r="P1111" s="59">
        <f t="shared" si="1737"/>
        <v>0</v>
      </c>
      <c r="Q1111" s="59">
        <f t="shared" si="1737"/>
        <v>0</v>
      </c>
      <c r="R1111" s="59">
        <f t="shared" si="1737"/>
        <v>0</v>
      </c>
      <c r="S1111" s="59">
        <f t="shared" si="1737"/>
        <v>0</v>
      </c>
      <c r="T1111" s="59">
        <f t="shared" si="1737"/>
        <v>0</v>
      </c>
      <c r="U1111" s="59">
        <f t="shared" si="1737"/>
        <v>0</v>
      </c>
      <c r="V1111" s="679">
        <f t="shared" si="1737"/>
        <v>0</v>
      </c>
      <c r="W1111" s="59">
        <f t="shared" si="1737"/>
        <v>0</v>
      </c>
      <c r="X1111" s="59">
        <f t="shared" si="1737"/>
        <v>0</v>
      </c>
      <c r="Y1111" s="59">
        <f t="shared" si="1737"/>
        <v>0</v>
      </c>
      <c r="Z1111" s="59">
        <f t="shared" si="1737"/>
        <v>0</v>
      </c>
      <c r="AA1111" s="59">
        <f t="shared" si="1737"/>
        <v>0</v>
      </c>
      <c r="AB1111" s="60">
        <f t="shared" si="1737"/>
        <v>0</v>
      </c>
      <c r="AC1111" s="58"/>
      <c r="AD1111" s="61"/>
      <c r="AE1111" s="69"/>
      <c r="AF1111" s="117">
        <v>343.18900000000002</v>
      </c>
      <c r="AG1111" s="117"/>
      <c r="AH1111" s="117"/>
      <c r="AI1111" s="117"/>
      <c r="AJ1111" s="117"/>
      <c r="AK1111" s="117"/>
      <c r="AL1111" s="117"/>
      <c r="AM1111" s="117"/>
      <c r="AN1111" s="117"/>
      <c r="AO1111" s="117"/>
      <c r="AP1111" s="117"/>
      <c r="AQ1111" s="117"/>
      <c r="AR1111" s="117"/>
      <c r="AS1111" s="117"/>
      <c r="AT1111" s="117"/>
      <c r="AU1111" s="117"/>
      <c r="AV1111" s="117"/>
      <c r="AW1111" s="117"/>
      <c r="AX1111" s="117"/>
      <c r="AY1111" s="117"/>
      <c r="AZ1111" s="117"/>
      <c r="BA1111" s="117"/>
      <c r="BB1111" s="117"/>
      <c r="BC1111" s="117"/>
      <c r="BD1111" s="117"/>
      <c r="BE1111" s="376"/>
      <c r="BF1111" s="376"/>
      <c r="BG1111" s="376"/>
      <c r="BH1111" s="376"/>
      <c r="BI1111" s="376"/>
      <c r="BJ1111" s="376"/>
      <c r="BK1111" s="376"/>
      <c r="BL1111" s="376"/>
      <c r="BM1111" s="376"/>
      <c r="BN1111" s="376"/>
      <c r="BO1111" s="376"/>
      <c r="BP1111" s="376"/>
      <c r="BQ1111" s="376"/>
      <c r="BR1111" s="376"/>
      <c r="BS1111" s="376"/>
      <c r="BT1111" s="376"/>
      <c r="BU1111" s="376"/>
      <c r="BV1111" s="376"/>
      <c r="BW1111" s="376"/>
      <c r="BX1111" s="376"/>
      <c r="BY1111" s="376"/>
      <c r="BZ1111" s="376"/>
      <c r="CA1111" s="376"/>
      <c r="CB1111" s="376"/>
      <c r="CC1111" s="376"/>
      <c r="CD1111" s="376"/>
      <c r="CE1111" s="376"/>
      <c r="CF1111" s="376"/>
      <c r="CG1111" s="376"/>
      <c r="CH1111" s="376"/>
      <c r="CI1111" s="376"/>
      <c r="CJ1111" s="376"/>
      <c r="CK1111" s="376"/>
      <c r="CL1111" s="376"/>
      <c r="CM1111" s="187"/>
      <c r="CN1111" s="187"/>
    </row>
    <row r="1112" spans="1:92" s="1" customFormat="1" ht="10.5" customHeight="1" thickBot="1">
      <c r="A1112" s="1362"/>
      <c r="B1112" s="1363"/>
      <c r="C1112" s="312"/>
      <c r="D1112" s="271" t="s">
        <v>42</v>
      </c>
      <c r="E1112" s="166"/>
      <c r="F1112" s="166"/>
      <c r="G1112" s="166"/>
      <c r="H1112" s="716"/>
      <c r="I1112" s="166"/>
      <c r="J1112" s="166"/>
      <c r="K1112" s="166"/>
      <c r="L1112" s="166"/>
      <c r="M1112" s="166"/>
      <c r="N1112" s="716"/>
      <c r="O1112" s="166"/>
      <c r="P1112" s="166"/>
      <c r="Q1112" s="166"/>
      <c r="R1112" s="166"/>
      <c r="S1112" s="166"/>
      <c r="T1112" s="166"/>
      <c r="U1112" s="166"/>
      <c r="V1112" s="716"/>
      <c r="W1112" s="166"/>
      <c r="X1112" s="166"/>
      <c r="Y1112" s="166"/>
      <c r="Z1112" s="166"/>
      <c r="AA1112" s="166"/>
      <c r="AB1112" s="167"/>
      <c r="AC1112" s="58"/>
      <c r="AD1112" s="61"/>
      <c r="AE1112" s="69"/>
      <c r="AF1112" s="117"/>
      <c r="AG1112" s="117"/>
      <c r="AH1112" s="117"/>
      <c r="AI1112" s="117"/>
      <c r="AJ1112" s="117"/>
      <c r="AK1112" s="117"/>
      <c r="AL1112" s="117"/>
      <c r="AM1112" s="117"/>
      <c r="AN1112" s="117"/>
      <c r="AO1112" s="117"/>
      <c r="AP1112" s="117"/>
      <c r="AQ1112" s="117"/>
      <c r="AR1112" s="117"/>
      <c r="AS1112" s="117"/>
      <c r="AT1112" s="117"/>
      <c r="AU1112" s="117"/>
      <c r="AV1112" s="117"/>
      <c r="AW1112" s="117"/>
      <c r="AX1112" s="117"/>
      <c r="AY1112" s="117"/>
      <c r="AZ1112" s="117"/>
      <c r="BA1112" s="117"/>
      <c r="BB1112" s="117"/>
      <c r="BC1112" s="117"/>
      <c r="BD1112" s="117"/>
      <c r="BE1112" s="376"/>
      <c r="BF1112" s="376"/>
      <c r="BG1112" s="376"/>
      <c r="BH1112" s="376"/>
      <c r="BI1112" s="376"/>
      <c r="BJ1112" s="376"/>
      <c r="BK1112" s="376"/>
      <c r="BL1112" s="376"/>
      <c r="BM1112" s="376"/>
      <c r="BN1112" s="376"/>
      <c r="BO1112" s="376"/>
      <c r="BP1112" s="376"/>
      <c r="BQ1112" s="376"/>
      <c r="BR1112" s="376"/>
      <c r="BS1112" s="376"/>
      <c r="BT1112" s="376"/>
      <c r="BU1112" s="376"/>
      <c r="BV1112" s="376"/>
      <c r="BW1112" s="376"/>
      <c r="BX1112" s="376"/>
      <c r="BY1112" s="376"/>
      <c r="BZ1112" s="376"/>
      <c r="CA1112" s="376"/>
      <c r="CB1112" s="376"/>
      <c r="CC1112" s="376"/>
      <c r="CD1112" s="376"/>
      <c r="CE1112" s="376"/>
      <c r="CF1112" s="376"/>
      <c r="CG1112" s="376"/>
      <c r="CH1112" s="376"/>
      <c r="CI1112" s="376"/>
      <c r="CJ1112" s="376"/>
      <c r="CK1112" s="376"/>
      <c r="CL1112" s="376"/>
      <c r="CM1112" s="187"/>
      <c r="CN1112" s="187"/>
    </row>
    <row r="1113" spans="1:92" s="1" customFormat="1" ht="10.5" customHeight="1">
      <c r="A1113" s="1357" t="s">
        <v>44</v>
      </c>
      <c r="B1113" s="1361" t="s">
        <v>702</v>
      </c>
      <c r="C1113" s="1222"/>
      <c r="D1113" s="1266"/>
      <c r="E1113" s="88"/>
      <c r="F1113" s="88"/>
      <c r="G1113" s="88"/>
      <c r="H1113" s="680"/>
      <c r="I1113" s="88"/>
      <c r="J1113" s="88"/>
      <c r="K1113" s="88"/>
      <c r="L1113" s="88"/>
      <c r="M1113" s="88"/>
      <c r="N1113" s="680"/>
      <c r="O1113" s="88"/>
      <c r="P1113" s="88"/>
      <c r="Q1113" s="88"/>
      <c r="R1113" s="88"/>
      <c r="S1113" s="88"/>
      <c r="T1113" s="88"/>
      <c r="U1113" s="88"/>
      <c r="V1113" s="680"/>
      <c r="W1113" s="88"/>
      <c r="X1113" s="88"/>
      <c r="Y1113" s="88"/>
      <c r="Z1113" s="88"/>
      <c r="AA1113" s="88"/>
      <c r="AB1113" s="89"/>
      <c r="AC1113" s="58" t="s">
        <v>125</v>
      </c>
      <c r="AD1113" s="61">
        <f>AD1115/AC1115</f>
        <v>0.48859315589348307</v>
      </c>
      <c r="AE1113" s="69"/>
      <c r="AF1113" s="384"/>
      <c r="AG1113" s="384"/>
      <c r="AH1113" s="384"/>
      <c r="AI1113" s="384"/>
      <c r="AJ1113" s="384"/>
      <c r="AK1113" s="384"/>
      <c r="AL1113" s="384"/>
      <c r="AM1113" s="384"/>
      <c r="AN1113" s="384"/>
      <c r="AO1113" s="384"/>
      <c r="AP1113" s="384"/>
      <c r="AQ1113" s="384"/>
      <c r="AR1113" s="384"/>
      <c r="AS1113" s="384"/>
      <c r="AT1113" s="384"/>
      <c r="AU1113" s="384"/>
      <c r="AV1113" s="384"/>
      <c r="AW1113" s="384"/>
      <c r="AX1113" s="384"/>
      <c r="AY1113" s="384"/>
      <c r="AZ1113" s="384"/>
      <c r="BA1113" s="384"/>
      <c r="BB1113" s="384"/>
      <c r="BC1113" s="384"/>
      <c r="BD1113" s="384"/>
      <c r="BE1113" s="376"/>
      <c r="BF1113" s="376"/>
      <c r="BG1113" s="376"/>
      <c r="BH1113" s="376"/>
      <c r="BI1113" s="376"/>
      <c r="BJ1113" s="376"/>
      <c r="BK1113" s="376"/>
      <c r="BL1113" s="376"/>
      <c r="BM1113" s="376"/>
      <c r="BN1113" s="376"/>
      <c r="BO1113" s="376"/>
      <c r="BP1113" s="376"/>
      <c r="BQ1113" s="376"/>
      <c r="BR1113" s="376"/>
      <c r="BS1113" s="376"/>
      <c r="BT1113" s="376"/>
      <c r="BU1113" s="376"/>
      <c r="BV1113" s="376"/>
      <c r="BW1113" s="376"/>
      <c r="BX1113" s="376"/>
      <c r="BY1113" s="376"/>
      <c r="BZ1113" s="376"/>
      <c r="CA1113" s="376"/>
      <c r="CB1113" s="376"/>
      <c r="CC1113" s="376"/>
      <c r="CD1113" s="376"/>
      <c r="CE1113" s="376"/>
      <c r="CF1113" s="376"/>
      <c r="CG1113" s="376"/>
      <c r="CH1113" s="376"/>
      <c r="CI1113" s="376"/>
      <c r="CJ1113" s="376"/>
      <c r="CK1113" s="376"/>
      <c r="CL1113" s="376"/>
      <c r="CM1113" s="187"/>
      <c r="CN1113" s="187"/>
    </row>
    <row r="1114" spans="1:92" s="1" customFormat="1" ht="10.5" customHeight="1">
      <c r="A1114" s="1358"/>
      <c r="B1114" s="1364"/>
      <c r="C1114" s="1165" t="s">
        <v>139</v>
      </c>
      <c r="D1114" s="155" t="s">
        <v>34</v>
      </c>
      <c r="E1114" s="122">
        <f>ROUND(SQRT(E1115^2+E1116^2)*1000/(1.73*E$1097),0)</f>
        <v>6</v>
      </c>
      <c r="F1114" s="122">
        <f t="shared" ref="F1114:AB1114" si="1738">ROUND(SQRT(F1115^2+F1116^2)*1000/(1.73*F$1097),0)</f>
        <v>6</v>
      </c>
      <c r="G1114" s="122">
        <f t="shared" si="1738"/>
        <v>6</v>
      </c>
      <c r="H1114" s="682">
        <f t="shared" si="1738"/>
        <v>6</v>
      </c>
      <c r="I1114" s="122">
        <f t="shared" si="1738"/>
        <v>6</v>
      </c>
      <c r="J1114" s="122">
        <f t="shared" si="1738"/>
        <v>7</v>
      </c>
      <c r="K1114" s="122">
        <f t="shared" si="1738"/>
        <v>7</v>
      </c>
      <c r="L1114" s="122">
        <f t="shared" si="1738"/>
        <v>5</v>
      </c>
      <c r="M1114" s="122">
        <f t="shared" si="1738"/>
        <v>5</v>
      </c>
      <c r="N1114" s="682">
        <f t="shared" si="1738"/>
        <v>5</v>
      </c>
      <c r="O1114" s="122">
        <f t="shared" si="1738"/>
        <v>5</v>
      </c>
      <c r="P1114" s="122">
        <f t="shared" si="1738"/>
        <v>10</v>
      </c>
      <c r="Q1114" s="122">
        <f t="shared" si="1738"/>
        <v>10</v>
      </c>
      <c r="R1114" s="122">
        <f t="shared" si="1738"/>
        <v>10</v>
      </c>
      <c r="S1114" s="122">
        <f t="shared" si="1738"/>
        <v>10</v>
      </c>
      <c r="T1114" s="122">
        <f t="shared" si="1738"/>
        <v>9</v>
      </c>
      <c r="U1114" s="122">
        <f t="shared" si="1738"/>
        <v>9</v>
      </c>
      <c r="V1114" s="682">
        <f t="shared" si="1738"/>
        <v>6</v>
      </c>
      <c r="W1114" s="122">
        <f t="shared" si="1738"/>
        <v>7</v>
      </c>
      <c r="X1114" s="122">
        <f t="shared" si="1738"/>
        <v>8</v>
      </c>
      <c r="Y1114" s="122">
        <f t="shared" si="1738"/>
        <v>16</v>
      </c>
      <c r="Z1114" s="122">
        <f t="shared" si="1738"/>
        <v>14</v>
      </c>
      <c r="AA1114" s="122">
        <f t="shared" si="1738"/>
        <v>10</v>
      </c>
      <c r="AB1114" s="123">
        <f t="shared" si="1738"/>
        <v>7</v>
      </c>
      <c r="AC1114" s="382"/>
      <c r="AD1114" s="206"/>
      <c r="AE1114" s="69"/>
      <c r="AF1114" s="384"/>
      <c r="AG1114" s="384"/>
      <c r="AH1114" s="384"/>
      <c r="AI1114" s="384"/>
      <c r="AJ1114" s="384"/>
      <c r="AK1114" s="384"/>
      <c r="AL1114" s="384"/>
      <c r="AM1114" s="384"/>
      <c r="AN1114" s="384"/>
      <c r="AO1114" s="384"/>
      <c r="AP1114" s="384"/>
      <c r="AQ1114" s="384"/>
      <c r="AR1114" s="384"/>
      <c r="AS1114" s="384"/>
      <c r="AT1114" s="384"/>
      <c r="AU1114" s="384"/>
      <c r="AV1114" s="384"/>
      <c r="AW1114" s="384"/>
      <c r="AX1114" s="384"/>
      <c r="AY1114" s="384"/>
      <c r="AZ1114" s="384"/>
      <c r="BA1114" s="384"/>
      <c r="BB1114" s="384"/>
      <c r="BC1114" s="384"/>
      <c r="BD1114" s="384"/>
      <c r="BE1114" s="376"/>
      <c r="BF1114" s="376"/>
      <c r="BG1114" s="376"/>
      <c r="BH1114" s="376"/>
      <c r="BI1114" s="376"/>
      <c r="BJ1114" s="376"/>
      <c r="BK1114" s="376"/>
      <c r="BL1114" s="376"/>
      <c r="BM1114" s="376"/>
      <c r="BN1114" s="376"/>
      <c r="BO1114" s="376"/>
      <c r="BP1114" s="376"/>
      <c r="BQ1114" s="376"/>
      <c r="BR1114" s="376"/>
      <c r="BS1114" s="376"/>
      <c r="BT1114" s="376"/>
      <c r="BU1114" s="376"/>
      <c r="BV1114" s="376"/>
      <c r="BW1114" s="376"/>
      <c r="BX1114" s="376"/>
      <c r="BY1114" s="376"/>
      <c r="BZ1114" s="376"/>
      <c r="CA1114" s="376"/>
      <c r="CB1114" s="376"/>
      <c r="CC1114" s="376"/>
      <c r="CD1114" s="376"/>
      <c r="CE1114" s="376"/>
      <c r="CF1114" s="376"/>
      <c r="CG1114" s="376"/>
      <c r="CH1114" s="376"/>
      <c r="CI1114" s="376"/>
      <c r="CJ1114" s="376"/>
      <c r="CK1114" s="376"/>
      <c r="CL1114" s="376"/>
      <c r="CM1114" s="187"/>
      <c r="CN1114" s="187"/>
    </row>
    <row r="1115" spans="1:92" s="1" customFormat="1" ht="10.5" customHeight="1">
      <c r="A1115" s="1358"/>
      <c r="B1115" s="1364"/>
      <c r="C1115" s="1165" t="s">
        <v>137</v>
      </c>
      <c r="D1115" s="155" t="s">
        <v>126</v>
      </c>
      <c r="E1115" s="59">
        <f t="shared" ref="E1115:Y1115" si="1739">(AG1115-AF1115)*$AE1115</f>
        <v>6.1200000000189901E-2</v>
      </c>
      <c r="F1115" s="59">
        <f t="shared" si="1739"/>
        <v>6.1199999999780631E-2</v>
      </c>
      <c r="G1115" s="59">
        <f t="shared" si="1739"/>
        <v>6.1200000000189901E-2</v>
      </c>
      <c r="H1115" s="679">
        <f t="shared" si="1739"/>
        <v>6.1199999999780631E-2</v>
      </c>
      <c r="I1115" s="59">
        <f t="shared" si="1739"/>
        <v>6.1200000000189901E-2</v>
      </c>
      <c r="J1115" s="59">
        <f t="shared" si="1739"/>
        <v>6.4800000000104774E-2</v>
      </c>
      <c r="K1115" s="59">
        <f t="shared" si="1739"/>
        <v>6.4799999999695504E-2</v>
      </c>
      <c r="L1115" s="59">
        <f t="shared" si="1739"/>
        <v>4.6800000000121147E-2</v>
      </c>
      <c r="M1115" s="59">
        <f t="shared" si="1739"/>
        <v>4.6800000000121147E-2</v>
      </c>
      <c r="N1115" s="679">
        <f t="shared" si="1739"/>
        <v>4.6799999999711871E-2</v>
      </c>
      <c r="O1115" s="59">
        <f t="shared" si="1739"/>
        <v>4.6800000000121147E-2</v>
      </c>
      <c r="P1115" s="59">
        <f t="shared" si="1739"/>
        <v>9.7200000000157161E-2</v>
      </c>
      <c r="Q1115" s="59">
        <f t="shared" si="1739"/>
        <v>0.10080000000007204</v>
      </c>
      <c r="R1115" s="59">
        <f t="shared" si="1739"/>
        <v>0.10079999999966276</v>
      </c>
      <c r="S1115" s="59">
        <f t="shared" si="1739"/>
        <v>9.3600000000242295E-2</v>
      </c>
      <c r="T1115" s="59">
        <f t="shared" si="1739"/>
        <v>9.3599999999833025E-2</v>
      </c>
      <c r="U1115" s="59">
        <f t="shared" si="1739"/>
        <v>8.9999999999918145E-2</v>
      </c>
      <c r="V1115" s="679">
        <f t="shared" si="1739"/>
        <v>5.4000000000360163E-2</v>
      </c>
      <c r="W1115" s="59">
        <f t="shared" si="1739"/>
        <v>6.4799999999695504E-2</v>
      </c>
      <c r="X1115" s="59">
        <f t="shared" si="1739"/>
        <v>7.1999999999934519E-2</v>
      </c>
      <c r="Y1115" s="59">
        <f t="shared" si="1739"/>
        <v>0.17640000000033071</v>
      </c>
      <c r="Z1115" s="59">
        <f>(BB1115-BA1115)*$AE1115</f>
        <v>0.1475999999997839</v>
      </c>
      <c r="AA1115" s="59">
        <f t="shared" ref="AA1115:AB1115" si="1740">(BC1115-BB1115)*$AE1115</f>
        <v>0.10080000000007204</v>
      </c>
      <c r="AB1115" s="60">
        <f t="shared" si="1740"/>
        <v>7.9200000000173534E-2</v>
      </c>
      <c r="AC1115" s="58">
        <f>(BD1115-AF1115)*AE1115</f>
        <v>1.8936000000002424</v>
      </c>
      <c r="AD1115" s="61">
        <f>(BD1116-AF1116)*AE1115</f>
        <v>0.92520000000001801</v>
      </c>
      <c r="AE1115" s="69">
        <v>3.6</v>
      </c>
      <c r="AF1115" s="117">
        <v>915.59699999999998</v>
      </c>
      <c r="AG1115" s="117">
        <v>915.61400000000003</v>
      </c>
      <c r="AH1115" s="117">
        <v>915.63099999999997</v>
      </c>
      <c r="AI1115" s="117">
        <v>915.64800000000002</v>
      </c>
      <c r="AJ1115" s="117">
        <v>915.66499999999996</v>
      </c>
      <c r="AK1115" s="117">
        <v>915.68200000000002</v>
      </c>
      <c r="AL1115" s="117">
        <v>915.7</v>
      </c>
      <c r="AM1115" s="117">
        <v>915.71799999999996</v>
      </c>
      <c r="AN1115" s="117">
        <v>915.73099999999999</v>
      </c>
      <c r="AO1115" s="117">
        <v>915.74400000000003</v>
      </c>
      <c r="AP1115" s="117">
        <v>915.75699999999995</v>
      </c>
      <c r="AQ1115" s="117">
        <v>915.77</v>
      </c>
      <c r="AR1115" s="117">
        <v>915.79700000000003</v>
      </c>
      <c r="AS1115" s="117">
        <v>915.82500000000005</v>
      </c>
      <c r="AT1115" s="117">
        <v>915.85299999999995</v>
      </c>
      <c r="AU1115" s="117">
        <v>915.87900000000002</v>
      </c>
      <c r="AV1115" s="117">
        <v>915.90499999999997</v>
      </c>
      <c r="AW1115" s="117">
        <v>915.93</v>
      </c>
      <c r="AX1115" s="384">
        <v>915.94500000000005</v>
      </c>
      <c r="AY1115" s="117">
        <v>915.96299999999997</v>
      </c>
      <c r="AZ1115" s="117">
        <v>915.98299999999995</v>
      </c>
      <c r="BA1115" s="117">
        <v>916.03200000000004</v>
      </c>
      <c r="BB1115" s="117">
        <v>916.07299999999998</v>
      </c>
      <c r="BC1115" s="117">
        <v>916.101</v>
      </c>
      <c r="BD1115" s="384">
        <v>916.12300000000005</v>
      </c>
      <c r="BE1115" s="376"/>
      <c r="BF1115" s="376"/>
      <c r="BG1115" s="376"/>
      <c r="BH1115" s="376"/>
      <c r="BI1115" s="376"/>
      <c r="BJ1115" s="376"/>
      <c r="BK1115" s="376"/>
      <c r="BL1115" s="376"/>
      <c r="BM1115" s="376"/>
      <c r="BN1115" s="376"/>
      <c r="BO1115" s="376"/>
      <c r="BP1115" s="376"/>
      <c r="BQ1115" s="376"/>
      <c r="BR1115" s="376"/>
      <c r="BS1115" s="376"/>
      <c r="BT1115" s="376"/>
      <c r="BU1115" s="376"/>
      <c r="BV1115" s="376"/>
      <c r="BW1115" s="376"/>
      <c r="BX1115" s="376"/>
      <c r="BY1115" s="376"/>
      <c r="BZ1115" s="376"/>
      <c r="CA1115" s="376"/>
      <c r="CB1115" s="376"/>
      <c r="CC1115" s="376"/>
      <c r="CD1115" s="376"/>
      <c r="CE1115" s="376"/>
      <c r="CF1115" s="376"/>
      <c r="CG1115" s="376"/>
      <c r="CH1115" s="376"/>
      <c r="CI1115" s="376"/>
      <c r="CJ1115" s="376"/>
      <c r="CK1115" s="376"/>
      <c r="CL1115" s="376"/>
      <c r="CM1115" s="187"/>
      <c r="CN1115" s="187"/>
    </row>
    <row r="1116" spans="1:92" s="1" customFormat="1" ht="10.5" customHeight="1">
      <c r="A1116" s="1358"/>
      <c r="B1116" s="1364"/>
      <c r="C1116" s="1165" t="s">
        <v>137</v>
      </c>
      <c r="D1116" s="155" t="s">
        <v>127</v>
      </c>
      <c r="E1116" s="59">
        <f t="shared" ref="E1116:AB1116" si="1741">(AG1116-AF1116)*$AE1115</f>
        <v>3.2400000000052387E-2</v>
      </c>
      <c r="F1116" s="59">
        <f t="shared" si="1741"/>
        <v>3.2400000000052387E-2</v>
      </c>
      <c r="G1116" s="59">
        <f t="shared" si="1741"/>
        <v>3.599999999996726E-2</v>
      </c>
      <c r="H1116" s="679">
        <f t="shared" si="1741"/>
        <v>3.599999999996726E-2</v>
      </c>
      <c r="I1116" s="59">
        <f t="shared" si="1741"/>
        <v>3.2400000000052387E-2</v>
      </c>
      <c r="J1116" s="59">
        <f t="shared" si="1741"/>
        <v>3.599999999996726E-2</v>
      </c>
      <c r="K1116" s="59">
        <f t="shared" si="1741"/>
        <v>3.2400000000052387E-2</v>
      </c>
      <c r="L1116" s="59">
        <f t="shared" si="1741"/>
        <v>2.5199999999813372E-2</v>
      </c>
      <c r="M1116" s="59">
        <f t="shared" si="1741"/>
        <v>2.520000000001801E-2</v>
      </c>
      <c r="N1116" s="679">
        <f t="shared" si="1741"/>
        <v>2.520000000001801E-2</v>
      </c>
      <c r="O1116" s="59">
        <f t="shared" si="1741"/>
        <v>2.520000000001801E-2</v>
      </c>
      <c r="P1116" s="59">
        <f t="shared" si="1741"/>
        <v>4.6800000000121147E-2</v>
      </c>
      <c r="Q1116" s="59">
        <f t="shared" si="1741"/>
        <v>4.6799999999916513E-2</v>
      </c>
      <c r="R1116" s="59">
        <f t="shared" si="1741"/>
        <v>5.040000000003602E-2</v>
      </c>
      <c r="S1116" s="59">
        <f t="shared" si="1741"/>
        <v>5.040000000003602E-2</v>
      </c>
      <c r="T1116" s="59">
        <f t="shared" si="1741"/>
        <v>4.6799999999916513E-2</v>
      </c>
      <c r="U1116" s="59">
        <f t="shared" si="1741"/>
        <v>5.040000000003602E-2</v>
      </c>
      <c r="V1116" s="679">
        <f t="shared" si="1741"/>
        <v>4.6799999999916513E-2</v>
      </c>
      <c r="W1116" s="59">
        <f t="shared" si="1741"/>
        <v>4.6800000000121147E-2</v>
      </c>
      <c r="X1116" s="59">
        <f t="shared" si="1741"/>
        <v>4.6799999999916513E-2</v>
      </c>
      <c r="Y1116" s="59">
        <f t="shared" si="1741"/>
        <v>4.6800000000121147E-2</v>
      </c>
      <c r="Z1116" s="59">
        <f t="shared" si="1741"/>
        <v>4.6799999999916513E-2</v>
      </c>
      <c r="AA1116" s="59">
        <f t="shared" si="1741"/>
        <v>5.040000000003602E-2</v>
      </c>
      <c r="AB1116" s="60">
        <f t="shared" si="1741"/>
        <v>1.0799999999949251E-2</v>
      </c>
      <c r="AC1116" s="58"/>
      <c r="AD1116" s="61"/>
      <c r="AE1116" s="69"/>
      <c r="AF1116" s="117">
        <v>440.34399999999999</v>
      </c>
      <c r="AG1116" s="117">
        <v>440.35300000000001</v>
      </c>
      <c r="AH1116" s="117">
        <v>440.36200000000002</v>
      </c>
      <c r="AI1116" s="117">
        <v>440.37200000000001</v>
      </c>
      <c r="AJ1116" s="117">
        <v>440.38200000000001</v>
      </c>
      <c r="AK1116" s="117">
        <v>440.39100000000002</v>
      </c>
      <c r="AL1116" s="117">
        <v>440.40100000000001</v>
      </c>
      <c r="AM1116" s="117">
        <v>440.41</v>
      </c>
      <c r="AN1116" s="117">
        <v>440.41699999999997</v>
      </c>
      <c r="AO1116" s="117">
        <v>440.42399999999998</v>
      </c>
      <c r="AP1116" s="117">
        <v>440.43099999999998</v>
      </c>
      <c r="AQ1116" s="117">
        <v>440.43799999999999</v>
      </c>
      <c r="AR1116" s="117">
        <v>440.45100000000002</v>
      </c>
      <c r="AS1116" s="117">
        <v>440.464</v>
      </c>
      <c r="AT1116" s="117">
        <v>440.47800000000001</v>
      </c>
      <c r="AU1116" s="117">
        <v>440.49200000000002</v>
      </c>
      <c r="AV1116" s="117">
        <v>440.505</v>
      </c>
      <c r="AW1116" s="117">
        <v>440.51900000000001</v>
      </c>
      <c r="AX1116" s="117">
        <v>440.53199999999998</v>
      </c>
      <c r="AY1116" s="117">
        <v>440.54500000000002</v>
      </c>
      <c r="AZ1116" s="117">
        <v>440.55799999999999</v>
      </c>
      <c r="BA1116" s="117">
        <v>440.57100000000003</v>
      </c>
      <c r="BB1116" s="117">
        <v>440.584</v>
      </c>
      <c r="BC1116" s="117">
        <v>440.59800000000001</v>
      </c>
      <c r="BD1116" s="117">
        <v>440.601</v>
      </c>
      <c r="BE1116" s="376"/>
      <c r="BF1116" s="376"/>
      <c r="BG1116" s="376"/>
      <c r="BH1116" s="376"/>
      <c r="BI1116" s="376"/>
      <c r="BJ1116" s="376"/>
      <c r="BK1116" s="376"/>
      <c r="BL1116" s="376"/>
      <c r="BM1116" s="376"/>
      <c r="BN1116" s="376"/>
      <c r="BO1116" s="376"/>
      <c r="BP1116" s="376"/>
      <c r="BQ1116" s="376"/>
      <c r="BR1116" s="376"/>
      <c r="BS1116" s="376"/>
      <c r="BT1116" s="376"/>
      <c r="BU1116" s="376"/>
      <c r="BV1116" s="376"/>
      <c r="BW1116" s="376"/>
      <c r="BX1116" s="376"/>
      <c r="BY1116" s="376"/>
      <c r="BZ1116" s="376"/>
      <c r="CA1116" s="376"/>
      <c r="CB1116" s="376"/>
      <c r="CC1116" s="376"/>
      <c r="CD1116" s="376"/>
      <c r="CE1116" s="376"/>
      <c r="CF1116" s="376"/>
      <c r="CG1116" s="376"/>
      <c r="CH1116" s="376"/>
      <c r="CI1116" s="376"/>
      <c r="CJ1116" s="376"/>
      <c r="CK1116" s="376"/>
      <c r="CL1116" s="376"/>
      <c r="CM1116" s="187"/>
      <c r="CN1116" s="187"/>
    </row>
    <row r="1117" spans="1:92" s="1" customFormat="1" ht="10.5" customHeight="1" thickBot="1">
      <c r="A1117" s="1362"/>
      <c r="B1117" s="1363"/>
      <c r="C1117" s="312"/>
      <c r="D1117" s="271" t="s">
        <v>42</v>
      </c>
      <c r="E1117" s="63">
        <f t="shared" ref="E1117:AB1117" si="1742">E1116/E1115</f>
        <v>0.52941176470509566</v>
      </c>
      <c r="F1117" s="63">
        <f t="shared" si="1742"/>
        <v>0.52941176470863605</v>
      </c>
      <c r="G1117" s="63">
        <f t="shared" si="1742"/>
        <v>0.58823529411528686</v>
      </c>
      <c r="H1117" s="681">
        <f t="shared" si="1742"/>
        <v>0.5882352941192206</v>
      </c>
      <c r="I1117" s="63">
        <f t="shared" si="1742"/>
        <v>0.52941176470509566</v>
      </c>
      <c r="J1117" s="63">
        <f t="shared" si="1742"/>
        <v>0.55555555555415204</v>
      </c>
      <c r="K1117" s="63">
        <f t="shared" si="1742"/>
        <v>0.50000000000315792</v>
      </c>
      <c r="L1117" s="63">
        <f t="shared" si="1742"/>
        <v>0.53846153845615685</v>
      </c>
      <c r="M1117" s="63">
        <f t="shared" si="1742"/>
        <v>0.53846153846052947</v>
      </c>
      <c r="N1117" s="681">
        <f t="shared" si="1742"/>
        <v>0.53846153846523837</v>
      </c>
      <c r="O1117" s="63">
        <f t="shared" si="1742"/>
        <v>0.53846153846052947</v>
      </c>
      <c r="P1117" s="63">
        <f t="shared" si="1742"/>
        <v>0.48148148148194936</v>
      </c>
      <c r="Q1117" s="63">
        <f t="shared" si="1742"/>
        <v>0.46428571428455423</v>
      </c>
      <c r="R1117" s="63">
        <f t="shared" si="1742"/>
        <v>0.50000000000203015</v>
      </c>
      <c r="S1117" s="63">
        <f t="shared" si="1742"/>
        <v>0.53846153846052947</v>
      </c>
      <c r="T1117" s="63">
        <f t="shared" si="1742"/>
        <v>0.5</v>
      </c>
      <c r="U1117" s="63">
        <f t="shared" si="1742"/>
        <v>0.56000000000090955</v>
      </c>
      <c r="V1117" s="681">
        <f t="shared" si="1742"/>
        <v>0.86666666665934022</v>
      </c>
      <c r="W1117" s="63">
        <f t="shared" si="1742"/>
        <v>0.72222222222748556</v>
      </c>
      <c r="X1117" s="63">
        <f t="shared" si="1742"/>
        <v>0.64999999999943159</v>
      </c>
      <c r="Y1117" s="63">
        <f t="shared" si="1742"/>
        <v>0.26530612244916896</v>
      </c>
      <c r="Z1117" s="63">
        <f t="shared" si="1742"/>
        <v>0.3170731707316059</v>
      </c>
      <c r="AA1117" s="63">
        <f t="shared" si="1742"/>
        <v>0.5</v>
      </c>
      <c r="AB1117" s="64">
        <f t="shared" si="1742"/>
        <v>0.1363636363626968</v>
      </c>
      <c r="AC1117" s="58"/>
      <c r="AD1117" s="61"/>
      <c r="AE1117" s="69"/>
      <c r="AF1117" s="117"/>
      <c r="AG1117" s="117"/>
      <c r="AH1117" s="117"/>
      <c r="AI1117" s="117"/>
      <c r="AJ1117" s="117"/>
      <c r="AK1117" s="117"/>
      <c r="AL1117" s="117"/>
      <c r="AM1117" s="117"/>
      <c r="AN1117" s="117"/>
      <c r="AO1117" s="117"/>
      <c r="AP1117" s="117"/>
      <c r="AQ1117" s="117"/>
      <c r="AR1117" s="117"/>
      <c r="AS1117" s="117"/>
      <c r="AT1117" s="117"/>
      <c r="AU1117" s="117"/>
      <c r="AV1117" s="117"/>
      <c r="AW1117" s="117"/>
      <c r="AX1117" s="117"/>
      <c r="AY1117" s="117"/>
      <c r="AZ1117" s="117"/>
      <c r="BA1117" s="117"/>
      <c r="BB1117" s="117"/>
      <c r="BC1117" s="376"/>
      <c r="BD1117" s="376"/>
      <c r="BE1117" s="376"/>
      <c r="BF1117" s="376"/>
      <c r="BG1117" s="376"/>
      <c r="BH1117" s="376"/>
      <c r="BI1117" s="376"/>
      <c r="BJ1117" s="376"/>
      <c r="BK1117" s="376"/>
      <c r="BL1117" s="376"/>
      <c r="BM1117" s="376"/>
      <c r="BN1117" s="376"/>
      <c r="BO1117" s="376"/>
      <c r="BP1117" s="376"/>
      <c r="BQ1117" s="376"/>
      <c r="BR1117" s="376"/>
      <c r="BS1117" s="376"/>
      <c r="BT1117" s="376"/>
      <c r="BU1117" s="376"/>
      <c r="BV1117" s="376"/>
      <c r="BW1117" s="376"/>
      <c r="BX1117" s="376"/>
      <c r="BY1117" s="376"/>
      <c r="BZ1117" s="376"/>
      <c r="CA1117" s="376"/>
      <c r="CB1117" s="376"/>
      <c r="CC1117" s="376"/>
      <c r="CD1117" s="376"/>
      <c r="CE1117" s="376"/>
      <c r="CF1117" s="376"/>
      <c r="CG1117" s="376"/>
      <c r="CH1117" s="376"/>
      <c r="CI1117" s="376"/>
      <c r="CJ1117" s="376"/>
      <c r="CK1117" s="376"/>
      <c r="CL1117" s="376"/>
      <c r="CM1117" s="187"/>
      <c r="CN1117" s="187"/>
    </row>
    <row r="1118" spans="1:92" s="1" customFormat="1" ht="10.5" customHeight="1">
      <c r="A1118" s="1357" t="s">
        <v>102</v>
      </c>
      <c r="B1118" s="1361" t="s">
        <v>698</v>
      </c>
      <c r="C1118" s="1222"/>
      <c r="D1118" s="1266" t="s">
        <v>2281</v>
      </c>
      <c r="E1118" s="88"/>
      <c r="F1118" s="88"/>
      <c r="G1118" s="88"/>
      <c r="H1118" s="680"/>
      <c r="I1118" s="88"/>
      <c r="J1118" s="88"/>
      <c r="K1118" s="88"/>
      <c r="L1118" s="88"/>
      <c r="M1118" s="88"/>
      <c r="N1118" s="680"/>
      <c r="O1118" s="88"/>
      <c r="P1118" s="88"/>
      <c r="Q1118" s="88"/>
      <c r="R1118" s="88"/>
      <c r="S1118" s="88"/>
      <c r="T1118" s="88"/>
      <c r="U1118" s="88"/>
      <c r="V1118" s="680"/>
      <c r="W1118" s="88"/>
      <c r="X1118" s="88"/>
      <c r="Y1118" s="88"/>
      <c r="Z1118" s="88"/>
      <c r="AA1118" s="88"/>
      <c r="AB1118" s="89"/>
      <c r="AC1118" s="58" t="s">
        <v>125</v>
      </c>
      <c r="AD1118" s="61">
        <f>AD1120/AC1120</f>
        <v>0.53171436151991913</v>
      </c>
      <c r="AE1118" s="69"/>
      <c r="AF1118" s="384"/>
      <c r="AG1118" s="384"/>
      <c r="AH1118" s="384"/>
      <c r="AI1118" s="384"/>
      <c r="AJ1118" s="384"/>
      <c r="AK1118" s="384"/>
      <c r="AL1118" s="384"/>
      <c r="AM1118" s="384"/>
      <c r="AN1118" s="384"/>
      <c r="AO1118" s="384"/>
      <c r="AP1118" s="384"/>
      <c r="AQ1118" s="384"/>
      <c r="AR1118" s="384"/>
      <c r="AS1118" s="384"/>
      <c r="AT1118" s="384"/>
      <c r="AU1118" s="384"/>
      <c r="AV1118" s="384"/>
      <c r="AW1118" s="384"/>
      <c r="AX1118" s="384"/>
      <c r="AY1118" s="384"/>
      <c r="AZ1118" s="384"/>
      <c r="BA1118" s="384"/>
      <c r="BB1118" s="384"/>
      <c r="BC1118" s="384"/>
      <c r="BD1118" s="384"/>
      <c r="BE1118" s="376"/>
      <c r="BF1118" s="376"/>
      <c r="BG1118" s="376"/>
      <c r="BH1118" s="376"/>
      <c r="BI1118" s="376"/>
      <c r="BJ1118" s="376"/>
      <c r="BK1118" s="376"/>
      <c r="BL1118" s="376"/>
      <c r="BM1118" s="376"/>
      <c r="BN1118" s="376"/>
      <c r="BO1118" s="376"/>
      <c r="BP1118" s="376"/>
      <c r="BQ1118" s="376"/>
      <c r="BR1118" s="376"/>
      <c r="BS1118" s="376"/>
      <c r="BT1118" s="376"/>
      <c r="BU1118" s="376"/>
      <c r="BV1118" s="376"/>
      <c r="BW1118" s="376"/>
      <c r="BX1118" s="376"/>
      <c r="BY1118" s="376"/>
      <c r="BZ1118" s="376"/>
      <c r="CA1118" s="376"/>
      <c r="CB1118" s="376"/>
      <c r="CC1118" s="376"/>
      <c r="CD1118" s="376"/>
      <c r="CE1118" s="376"/>
      <c r="CF1118" s="376"/>
      <c r="CG1118" s="376"/>
      <c r="CH1118" s="376"/>
      <c r="CI1118" s="376"/>
      <c r="CJ1118" s="376"/>
      <c r="CK1118" s="376"/>
      <c r="CL1118" s="376"/>
      <c r="CM1118" s="187"/>
      <c r="CN1118" s="187"/>
    </row>
    <row r="1119" spans="1:92" s="1" customFormat="1" ht="10.5" customHeight="1">
      <c r="A1119" s="1358"/>
      <c r="B1119" s="1364"/>
      <c r="C1119" s="1165" t="s">
        <v>138</v>
      </c>
      <c r="D1119" s="155" t="s">
        <v>34</v>
      </c>
      <c r="E1119" s="100">
        <v>5</v>
      </c>
      <c r="F1119" s="100">
        <v>5</v>
      </c>
      <c r="G1119" s="100">
        <v>5</v>
      </c>
      <c r="H1119" s="678">
        <v>5</v>
      </c>
      <c r="I1119" s="100">
        <v>5</v>
      </c>
      <c r="J1119" s="100">
        <v>5</v>
      </c>
      <c r="K1119" s="100">
        <v>5</v>
      </c>
      <c r="L1119" s="100">
        <v>5</v>
      </c>
      <c r="M1119" s="100">
        <v>5</v>
      </c>
      <c r="N1119" s="678">
        <v>5</v>
      </c>
      <c r="O1119" s="100">
        <v>5</v>
      </c>
      <c r="P1119" s="100">
        <v>5</v>
      </c>
      <c r="Q1119" s="100">
        <v>5</v>
      </c>
      <c r="R1119" s="100">
        <v>5</v>
      </c>
      <c r="S1119" s="100">
        <v>5</v>
      </c>
      <c r="T1119" s="100">
        <v>5</v>
      </c>
      <c r="U1119" s="100">
        <v>5</v>
      </c>
      <c r="V1119" s="678">
        <v>5</v>
      </c>
      <c r="W1119" s="100">
        <v>5</v>
      </c>
      <c r="X1119" s="100">
        <v>5</v>
      </c>
      <c r="Y1119" s="100">
        <v>5</v>
      </c>
      <c r="Z1119" s="100">
        <v>5</v>
      </c>
      <c r="AA1119" s="100">
        <v>5</v>
      </c>
      <c r="AB1119" s="101">
        <v>5</v>
      </c>
      <c r="AC1119" s="382"/>
      <c r="AD1119" s="206"/>
      <c r="AE1119" s="69"/>
      <c r="AF1119" s="117" t="s">
        <v>960</v>
      </c>
      <c r="AG1119" s="117"/>
      <c r="AH1119" s="117"/>
      <c r="AI1119" s="117"/>
      <c r="AJ1119" s="117"/>
      <c r="AK1119" s="117"/>
      <c r="AL1119" s="117"/>
      <c r="AM1119" s="117"/>
      <c r="AN1119" s="117"/>
      <c r="AO1119" s="117"/>
      <c r="AP1119" s="117"/>
      <c r="AQ1119" s="117"/>
      <c r="AR1119" s="117"/>
      <c r="AS1119" s="117"/>
      <c r="AT1119" s="117"/>
      <c r="AU1119" s="117"/>
      <c r="AV1119" s="117"/>
      <c r="AW1119" s="117"/>
      <c r="AX1119" s="117"/>
      <c r="AY1119" s="117"/>
      <c r="AZ1119" s="117"/>
      <c r="BA1119" s="117"/>
      <c r="BB1119" s="117"/>
      <c r="BC1119" s="117"/>
      <c r="BD1119" s="117"/>
      <c r="BE1119" s="376"/>
      <c r="BF1119" s="376"/>
      <c r="BG1119" s="376"/>
      <c r="BH1119" s="376"/>
      <c r="BI1119" s="376"/>
      <c r="BJ1119" s="376"/>
      <c r="BK1119" s="376"/>
      <c r="BL1119" s="376"/>
      <c r="BM1119" s="376"/>
      <c r="BN1119" s="376"/>
      <c r="BO1119" s="376"/>
      <c r="BP1119" s="376"/>
      <c r="BQ1119" s="376"/>
      <c r="BR1119" s="376"/>
      <c r="BS1119" s="376"/>
      <c r="BT1119" s="376"/>
      <c r="BU1119" s="376"/>
      <c r="BV1119" s="376"/>
      <c r="BW1119" s="376"/>
      <c r="BX1119" s="376"/>
      <c r="BY1119" s="376"/>
      <c r="BZ1119" s="376"/>
      <c r="CA1119" s="376"/>
      <c r="CB1119" s="376"/>
      <c r="CC1119" s="376"/>
      <c r="CD1119" s="376"/>
      <c r="CE1119" s="376"/>
      <c r="CF1119" s="376"/>
      <c r="CG1119" s="376"/>
      <c r="CH1119" s="376"/>
      <c r="CI1119" s="376"/>
      <c r="CJ1119" s="376"/>
      <c r="CK1119" s="376"/>
      <c r="CL1119" s="376"/>
      <c r="CM1119" s="187"/>
      <c r="CN1119" s="187"/>
    </row>
    <row r="1120" spans="1:92" s="1" customFormat="1" ht="10.5" customHeight="1">
      <c r="A1120" s="1358"/>
      <c r="B1120" s="1364"/>
      <c r="C1120" s="1165" t="s">
        <v>137</v>
      </c>
      <c r="D1120" s="155" t="s">
        <v>126</v>
      </c>
      <c r="E1120" s="59">
        <f t="shared" ref="E1120:AB1120" si="1743">(AG1120-AF1120)*$AE1120</f>
        <v>-14418.830399999999</v>
      </c>
      <c r="F1120" s="59">
        <f t="shared" si="1743"/>
        <v>0</v>
      </c>
      <c r="G1120" s="59">
        <f t="shared" si="1743"/>
        <v>0</v>
      </c>
      <c r="H1120" s="679">
        <f t="shared" si="1743"/>
        <v>0</v>
      </c>
      <c r="I1120" s="59">
        <f t="shared" si="1743"/>
        <v>0</v>
      </c>
      <c r="J1120" s="59">
        <f t="shared" si="1743"/>
        <v>0</v>
      </c>
      <c r="K1120" s="59">
        <f t="shared" si="1743"/>
        <v>0</v>
      </c>
      <c r="L1120" s="59">
        <f t="shared" si="1743"/>
        <v>0</v>
      </c>
      <c r="M1120" s="59">
        <f t="shared" si="1743"/>
        <v>0</v>
      </c>
      <c r="N1120" s="679">
        <f t="shared" si="1743"/>
        <v>0</v>
      </c>
      <c r="O1120" s="59">
        <f t="shared" si="1743"/>
        <v>0</v>
      </c>
      <c r="P1120" s="59">
        <f t="shared" si="1743"/>
        <v>0</v>
      </c>
      <c r="Q1120" s="59">
        <f t="shared" si="1743"/>
        <v>0</v>
      </c>
      <c r="R1120" s="59">
        <f t="shared" si="1743"/>
        <v>0</v>
      </c>
      <c r="S1120" s="59">
        <f t="shared" si="1743"/>
        <v>0</v>
      </c>
      <c r="T1120" s="59">
        <f t="shared" si="1743"/>
        <v>0</v>
      </c>
      <c r="U1120" s="59">
        <f t="shared" si="1743"/>
        <v>0</v>
      </c>
      <c r="V1120" s="679">
        <f t="shared" si="1743"/>
        <v>0</v>
      </c>
      <c r="W1120" s="59">
        <f t="shared" si="1743"/>
        <v>0</v>
      </c>
      <c r="X1120" s="59">
        <f t="shared" si="1743"/>
        <v>0</v>
      </c>
      <c r="Y1120" s="59">
        <f t="shared" si="1743"/>
        <v>0</v>
      </c>
      <c r="Z1120" s="59">
        <f t="shared" si="1743"/>
        <v>0</v>
      </c>
      <c r="AA1120" s="59">
        <f t="shared" si="1743"/>
        <v>0</v>
      </c>
      <c r="AB1120" s="60">
        <f t="shared" si="1743"/>
        <v>0</v>
      </c>
      <c r="AC1120" s="58">
        <f>(BD1120-AF1120)*AE1120</f>
        <v>-14418.830399999999</v>
      </c>
      <c r="AD1120" s="61">
        <f>(BD1121-AF1121)*AE1120</f>
        <v>-7666.6992</v>
      </c>
      <c r="AE1120" s="69">
        <v>4.8</v>
      </c>
      <c r="AF1120" s="117">
        <v>3003.9229999999998</v>
      </c>
      <c r="AG1120" s="117"/>
      <c r="AH1120" s="117"/>
      <c r="AI1120" s="117"/>
      <c r="AJ1120" s="117"/>
      <c r="AK1120" s="117"/>
      <c r="AL1120" s="117"/>
      <c r="AM1120" s="117"/>
      <c r="AN1120" s="117"/>
      <c r="AO1120" s="117"/>
      <c r="AP1120" s="117"/>
      <c r="AQ1120" s="117"/>
      <c r="AR1120" s="117"/>
      <c r="AS1120" s="117"/>
      <c r="AT1120" s="117"/>
      <c r="AU1120" s="117"/>
      <c r="AV1120" s="117"/>
      <c r="AW1120" s="117"/>
      <c r="AX1120" s="117"/>
      <c r="AY1120" s="117"/>
      <c r="AZ1120" s="117"/>
      <c r="BA1120" s="117"/>
      <c r="BB1120" s="117"/>
      <c r="BC1120" s="117"/>
      <c r="BD1120" s="384"/>
      <c r="BE1120" s="376"/>
      <c r="BF1120" s="376"/>
      <c r="BG1120" s="376"/>
      <c r="BH1120" s="376"/>
      <c r="BI1120" s="376"/>
      <c r="BJ1120" s="376"/>
      <c r="BK1120" s="376"/>
      <c r="BL1120" s="376"/>
      <c r="BM1120" s="376"/>
      <c r="BN1120" s="376"/>
      <c r="BO1120" s="376"/>
      <c r="BP1120" s="376"/>
      <c r="BQ1120" s="376"/>
      <c r="BR1120" s="376"/>
      <c r="BS1120" s="376"/>
      <c r="BT1120" s="376"/>
      <c r="BU1120" s="376"/>
      <c r="BV1120" s="376"/>
      <c r="BW1120" s="376"/>
      <c r="BX1120" s="376"/>
      <c r="BY1120" s="376"/>
      <c r="BZ1120" s="376"/>
      <c r="CA1120" s="376"/>
      <c r="CB1120" s="376"/>
      <c r="CC1120" s="376"/>
      <c r="CD1120" s="376"/>
      <c r="CE1120" s="376"/>
      <c r="CF1120" s="376"/>
      <c r="CG1120" s="376"/>
      <c r="CH1120" s="376"/>
      <c r="CI1120" s="376"/>
      <c r="CJ1120" s="376"/>
      <c r="CK1120" s="376"/>
      <c r="CL1120" s="376"/>
      <c r="CM1120" s="187"/>
      <c r="CN1120" s="187"/>
    </row>
    <row r="1121" spans="1:92" s="1" customFormat="1" ht="10.5" customHeight="1">
      <c r="A1121" s="1358"/>
      <c r="B1121" s="1364"/>
      <c r="C1121" s="1165" t="s">
        <v>137</v>
      </c>
      <c r="D1121" s="155" t="s">
        <v>127</v>
      </c>
      <c r="E1121" s="59">
        <f t="shared" ref="E1121:AB1121" si="1744">(AG1121-AF1121)*$AE1120</f>
        <v>-7666.6992</v>
      </c>
      <c r="F1121" s="59">
        <f t="shared" si="1744"/>
        <v>0</v>
      </c>
      <c r="G1121" s="59">
        <f t="shared" si="1744"/>
        <v>0</v>
      </c>
      <c r="H1121" s="679">
        <f t="shared" si="1744"/>
        <v>0</v>
      </c>
      <c r="I1121" s="59">
        <f t="shared" si="1744"/>
        <v>0</v>
      </c>
      <c r="J1121" s="59">
        <f t="shared" si="1744"/>
        <v>0</v>
      </c>
      <c r="K1121" s="59">
        <f t="shared" si="1744"/>
        <v>0</v>
      </c>
      <c r="L1121" s="59">
        <f t="shared" si="1744"/>
        <v>0</v>
      </c>
      <c r="M1121" s="59">
        <f t="shared" si="1744"/>
        <v>0</v>
      </c>
      <c r="N1121" s="679">
        <f t="shared" si="1744"/>
        <v>0</v>
      </c>
      <c r="O1121" s="59">
        <f t="shared" si="1744"/>
        <v>0</v>
      </c>
      <c r="P1121" s="59">
        <f t="shared" si="1744"/>
        <v>0</v>
      </c>
      <c r="Q1121" s="59">
        <f t="shared" si="1744"/>
        <v>0</v>
      </c>
      <c r="R1121" s="59">
        <f t="shared" si="1744"/>
        <v>0</v>
      </c>
      <c r="S1121" s="59">
        <f t="shared" si="1744"/>
        <v>0</v>
      </c>
      <c r="T1121" s="59">
        <f t="shared" si="1744"/>
        <v>0</v>
      </c>
      <c r="U1121" s="59">
        <f t="shared" si="1744"/>
        <v>0</v>
      </c>
      <c r="V1121" s="679">
        <f t="shared" si="1744"/>
        <v>0</v>
      </c>
      <c r="W1121" s="59">
        <f t="shared" si="1744"/>
        <v>0</v>
      </c>
      <c r="X1121" s="59">
        <f t="shared" si="1744"/>
        <v>0</v>
      </c>
      <c r="Y1121" s="59">
        <f t="shared" si="1744"/>
        <v>0</v>
      </c>
      <c r="Z1121" s="59">
        <f t="shared" si="1744"/>
        <v>0</v>
      </c>
      <c r="AA1121" s="59">
        <f t="shared" si="1744"/>
        <v>0</v>
      </c>
      <c r="AB1121" s="60">
        <f t="shared" si="1744"/>
        <v>0</v>
      </c>
      <c r="AC1121" s="58"/>
      <c r="AD1121" s="61"/>
      <c r="AE1121" s="69"/>
      <c r="AF1121" s="117">
        <v>1597.229</v>
      </c>
      <c r="AG1121" s="117"/>
      <c r="AH1121" s="117"/>
      <c r="AI1121" s="117"/>
      <c r="AJ1121" s="117"/>
      <c r="AK1121" s="117"/>
      <c r="AL1121" s="117"/>
      <c r="AM1121" s="117"/>
      <c r="AN1121" s="117"/>
      <c r="AO1121" s="117"/>
      <c r="AP1121" s="117"/>
      <c r="AQ1121" s="117"/>
      <c r="AR1121" s="117"/>
      <c r="AS1121" s="117"/>
      <c r="AT1121" s="117"/>
      <c r="AU1121" s="117"/>
      <c r="AV1121" s="117"/>
      <c r="AW1121" s="117"/>
      <c r="AX1121" s="117"/>
      <c r="AY1121" s="117"/>
      <c r="AZ1121" s="117"/>
      <c r="BA1121" s="117"/>
      <c r="BB1121" s="117"/>
      <c r="BC1121" s="117"/>
      <c r="BD1121" s="117"/>
      <c r="BE1121" s="376"/>
      <c r="BF1121" s="376"/>
      <c r="BG1121" s="376"/>
      <c r="BH1121" s="376"/>
      <c r="BI1121" s="376"/>
      <c r="BJ1121" s="376"/>
      <c r="BK1121" s="376"/>
      <c r="BL1121" s="376"/>
      <c r="BM1121" s="376"/>
      <c r="BN1121" s="376"/>
      <c r="BO1121" s="376"/>
      <c r="BP1121" s="376"/>
      <c r="BQ1121" s="376"/>
      <c r="BR1121" s="376"/>
      <c r="BS1121" s="376"/>
      <c r="BT1121" s="376"/>
      <c r="BU1121" s="376"/>
      <c r="BV1121" s="376"/>
      <c r="BW1121" s="376"/>
      <c r="BX1121" s="376"/>
      <c r="BY1121" s="376"/>
      <c r="BZ1121" s="376"/>
      <c r="CA1121" s="376"/>
      <c r="CB1121" s="376"/>
      <c r="CC1121" s="376"/>
      <c r="CD1121" s="376"/>
      <c r="CE1121" s="376"/>
      <c r="CF1121" s="376"/>
      <c r="CG1121" s="376"/>
      <c r="CH1121" s="376"/>
      <c r="CI1121" s="376"/>
      <c r="CJ1121" s="376"/>
      <c r="CK1121" s="376"/>
      <c r="CL1121" s="376"/>
      <c r="CM1121" s="187"/>
      <c r="CN1121" s="187"/>
    </row>
    <row r="1122" spans="1:92" s="1" customFormat="1" ht="10.5" customHeight="1" thickBot="1">
      <c r="A1122" s="1362"/>
      <c r="B1122" s="1363"/>
      <c r="C1122" s="312"/>
      <c r="D1122" s="271" t="s">
        <v>42</v>
      </c>
      <c r="E1122" s="63">
        <f>E1121/E1120</f>
        <v>0.53171436151991913</v>
      </c>
      <c r="F1122" s="63" t="e">
        <f t="shared" ref="F1122:AB1122" si="1745">F1121/F1120</f>
        <v>#DIV/0!</v>
      </c>
      <c r="G1122" s="63" t="e">
        <f t="shared" si="1745"/>
        <v>#DIV/0!</v>
      </c>
      <c r="H1122" s="681" t="e">
        <f t="shared" si="1745"/>
        <v>#DIV/0!</v>
      </c>
      <c r="I1122" s="63" t="e">
        <f t="shared" si="1745"/>
        <v>#DIV/0!</v>
      </c>
      <c r="J1122" s="63" t="e">
        <f t="shared" si="1745"/>
        <v>#DIV/0!</v>
      </c>
      <c r="K1122" s="63" t="e">
        <f t="shared" si="1745"/>
        <v>#DIV/0!</v>
      </c>
      <c r="L1122" s="63" t="e">
        <f t="shared" si="1745"/>
        <v>#DIV/0!</v>
      </c>
      <c r="M1122" s="63" t="e">
        <f t="shared" si="1745"/>
        <v>#DIV/0!</v>
      </c>
      <c r="N1122" s="681" t="e">
        <f t="shared" si="1745"/>
        <v>#DIV/0!</v>
      </c>
      <c r="O1122" s="63" t="e">
        <f t="shared" si="1745"/>
        <v>#DIV/0!</v>
      </c>
      <c r="P1122" s="63" t="e">
        <f t="shared" si="1745"/>
        <v>#DIV/0!</v>
      </c>
      <c r="Q1122" s="63" t="e">
        <f t="shared" si="1745"/>
        <v>#DIV/0!</v>
      </c>
      <c r="R1122" s="63" t="e">
        <f t="shared" si="1745"/>
        <v>#DIV/0!</v>
      </c>
      <c r="S1122" s="63" t="e">
        <f t="shared" si="1745"/>
        <v>#DIV/0!</v>
      </c>
      <c r="T1122" s="63" t="e">
        <f t="shared" si="1745"/>
        <v>#DIV/0!</v>
      </c>
      <c r="U1122" s="63" t="e">
        <f t="shared" si="1745"/>
        <v>#DIV/0!</v>
      </c>
      <c r="V1122" s="681" t="e">
        <f t="shared" si="1745"/>
        <v>#DIV/0!</v>
      </c>
      <c r="W1122" s="63" t="e">
        <f t="shared" si="1745"/>
        <v>#DIV/0!</v>
      </c>
      <c r="X1122" s="63" t="e">
        <f t="shared" si="1745"/>
        <v>#DIV/0!</v>
      </c>
      <c r="Y1122" s="63" t="e">
        <f t="shared" si="1745"/>
        <v>#DIV/0!</v>
      </c>
      <c r="Z1122" s="63" t="e">
        <f t="shared" si="1745"/>
        <v>#DIV/0!</v>
      </c>
      <c r="AA1122" s="63" t="e">
        <f t="shared" si="1745"/>
        <v>#DIV/0!</v>
      </c>
      <c r="AB1122" s="64" t="e">
        <f t="shared" si="1745"/>
        <v>#DIV/0!</v>
      </c>
      <c r="AC1122" s="58"/>
      <c r="AD1122" s="61"/>
      <c r="AE1122" s="69"/>
      <c r="AF1122" s="117"/>
      <c r="AG1122" s="117"/>
      <c r="AH1122" s="117"/>
      <c r="AI1122" s="117"/>
      <c r="AJ1122" s="117"/>
      <c r="AK1122" s="117"/>
      <c r="AL1122" s="117"/>
      <c r="AM1122" s="117"/>
      <c r="AN1122" s="117"/>
      <c r="AO1122" s="117"/>
      <c r="AP1122" s="117"/>
      <c r="AQ1122" s="117"/>
      <c r="AR1122" s="117"/>
      <c r="AS1122" s="117"/>
      <c r="AT1122" s="117"/>
      <c r="AU1122" s="117"/>
      <c r="AV1122" s="117"/>
      <c r="AW1122" s="117"/>
      <c r="AX1122" s="117"/>
      <c r="AY1122" s="117"/>
      <c r="AZ1122" s="117"/>
      <c r="BA1122" s="117"/>
      <c r="BB1122" s="117"/>
      <c r="BC1122" s="117"/>
      <c r="BD1122" s="117"/>
      <c r="BE1122" s="376"/>
      <c r="BF1122" s="376"/>
      <c r="BG1122" s="376"/>
      <c r="BH1122" s="376"/>
      <c r="BI1122" s="376"/>
      <c r="BJ1122" s="376"/>
      <c r="BK1122" s="376"/>
      <c r="BL1122" s="376"/>
      <c r="BM1122" s="376"/>
      <c r="BN1122" s="376"/>
      <c r="BO1122" s="376"/>
      <c r="BP1122" s="376"/>
      <c r="BQ1122" s="376"/>
      <c r="BR1122" s="376"/>
      <c r="BS1122" s="376"/>
      <c r="BT1122" s="376"/>
      <c r="BU1122" s="376"/>
      <c r="BV1122" s="376"/>
      <c r="BW1122" s="376"/>
      <c r="BX1122" s="376"/>
      <c r="BY1122" s="376"/>
      <c r="BZ1122" s="376"/>
      <c r="CA1122" s="376"/>
      <c r="CB1122" s="376"/>
      <c r="CC1122" s="376"/>
      <c r="CD1122" s="376"/>
      <c r="CE1122" s="376"/>
      <c r="CF1122" s="376"/>
      <c r="CG1122" s="376"/>
      <c r="CH1122" s="376"/>
      <c r="CI1122" s="376"/>
      <c r="CJ1122" s="376"/>
      <c r="CK1122" s="376"/>
      <c r="CL1122" s="376"/>
      <c r="CM1122" s="187"/>
      <c r="CN1122" s="187"/>
    </row>
    <row r="1123" spans="1:92" s="1" customFormat="1" ht="10.5" customHeight="1">
      <c r="A1123" s="1357" t="s">
        <v>6</v>
      </c>
      <c r="B1123" s="1361" t="s">
        <v>699</v>
      </c>
      <c r="C1123" s="1222"/>
      <c r="D1123" s="1266"/>
      <c r="E1123" s="88"/>
      <c r="F1123" s="88"/>
      <c r="G1123" s="88"/>
      <c r="H1123" s="680"/>
      <c r="I1123" s="88"/>
      <c r="J1123" s="88"/>
      <c r="K1123" s="88"/>
      <c r="L1123" s="88"/>
      <c r="M1123" s="88"/>
      <c r="N1123" s="680"/>
      <c r="O1123" s="88"/>
      <c r="P1123" s="88"/>
      <c r="Q1123" s="88"/>
      <c r="R1123" s="88"/>
      <c r="S1123" s="88"/>
      <c r="T1123" s="88"/>
      <c r="U1123" s="88"/>
      <c r="V1123" s="680"/>
      <c r="W1123" s="88"/>
      <c r="X1123" s="88"/>
      <c r="Y1123" s="88"/>
      <c r="Z1123" s="88"/>
      <c r="AA1123" s="88"/>
      <c r="AB1123" s="89"/>
      <c r="AC1123" s="58" t="s">
        <v>125</v>
      </c>
      <c r="AD1123" s="61">
        <f>AD1125/AC1125</f>
        <v>0.57692307692250511</v>
      </c>
      <c r="AE1123" s="69"/>
      <c r="AF1123" s="384"/>
      <c r="AG1123" s="384"/>
      <c r="AH1123" s="384"/>
      <c r="AI1123" s="384"/>
      <c r="AJ1123" s="384"/>
      <c r="AK1123" s="384"/>
      <c r="AL1123" s="384"/>
      <c r="AM1123" s="384"/>
      <c r="AN1123" s="384"/>
      <c r="AO1123" s="384"/>
      <c r="AP1123" s="384"/>
      <c r="AQ1123" s="384"/>
      <c r="AR1123" s="384"/>
      <c r="AS1123" s="384"/>
      <c r="AT1123" s="384"/>
      <c r="AU1123" s="384"/>
      <c r="AV1123" s="384"/>
      <c r="AW1123" s="384"/>
      <c r="AX1123" s="384"/>
      <c r="AY1123" s="384"/>
      <c r="AZ1123" s="384"/>
      <c r="BA1123" s="384"/>
      <c r="BB1123" s="384"/>
      <c r="BC1123" s="384"/>
      <c r="BD1123" s="384"/>
      <c r="BE1123" s="376"/>
      <c r="BF1123" s="376"/>
      <c r="BG1123" s="376"/>
      <c r="BH1123" s="376"/>
      <c r="BI1123" s="376"/>
      <c r="BJ1123" s="376"/>
      <c r="BK1123" s="376"/>
      <c r="BL1123" s="376"/>
      <c r="BM1123" s="376"/>
      <c r="BN1123" s="376"/>
      <c r="BO1123" s="376"/>
      <c r="BP1123" s="376"/>
      <c r="BQ1123" s="376"/>
      <c r="BR1123" s="376"/>
      <c r="BS1123" s="376"/>
      <c r="BT1123" s="376"/>
      <c r="BU1123" s="376"/>
      <c r="BV1123" s="376"/>
      <c r="BW1123" s="376"/>
      <c r="BX1123" s="376"/>
      <c r="BY1123" s="376"/>
      <c r="BZ1123" s="376"/>
      <c r="CA1123" s="376"/>
      <c r="CB1123" s="376"/>
      <c r="CC1123" s="376"/>
      <c r="CD1123" s="376"/>
      <c r="CE1123" s="376"/>
      <c r="CF1123" s="376"/>
      <c r="CG1123" s="376"/>
      <c r="CH1123" s="376"/>
      <c r="CI1123" s="376"/>
      <c r="CJ1123" s="376"/>
      <c r="CK1123" s="376"/>
      <c r="CL1123" s="376"/>
      <c r="CM1123" s="187"/>
      <c r="CN1123" s="187"/>
    </row>
    <row r="1124" spans="1:92" s="1" customFormat="1" ht="10.5" customHeight="1">
      <c r="A1124" s="1358"/>
      <c r="B1124" s="1364"/>
      <c r="C1124" s="1165" t="s">
        <v>139</v>
      </c>
      <c r="D1124" s="155" t="s">
        <v>34</v>
      </c>
      <c r="E1124" s="122">
        <f>ROUND(SQRT(E1125^2+E1126^2)*1000/(1.73*E$1096),0)</f>
        <v>3</v>
      </c>
      <c r="F1124" s="122">
        <f t="shared" ref="F1124:AB1124" si="1746">ROUND(SQRT(F1125^2+F1126^2)*1000/(1.73*F$1096),0)</f>
        <v>5</v>
      </c>
      <c r="G1124" s="122">
        <f t="shared" si="1746"/>
        <v>3</v>
      </c>
      <c r="H1124" s="682">
        <f t="shared" si="1746"/>
        <v>5</v>
      </c>
      <c r="I1124" s="122">
        <f t="shared" si="1746"/>
        <v>5</v>
      </c>
      <c r="J1124" s="122">
        <f t="shared" si="1746"/>
        <v>5</v>
      </c>
      <c r="K1124" s="122">
        <f t="shared" si="1746"/>
        <v>5</v>
      </c>
      <c r="L1124" s="122">
        <f t="shared" si="1746"/>
        <v>3</v>
      </c>
      <c r="M1124" s="122">
        <f t="shared" si="1746"/>
        <v>5</v>
      </c>
      <c r="N1124" s="682">
        <f t="shared" si="1746"/>
        <v>3</v>
      </c>
      <c r="O1124" s="122">
        <f t="shared" si="1746"/>
        <v>5</v>
      </c>
      <c r="P1124" s="122">
        <f t="shared" si="1746"/>
        <v>3</v>
      </c>
      <c r="Q1124" s="122">
        <f t="shared" si="1746"/>
        <v>7</v>
      </c>
      <c r="R1124" s="122">
        <f t="shared" si="1746"/>
        <v>5</v>
      </c>
      <c r="S1124" s="122">
        <f t="shared" si="1746"/>
        <v>5</v>
      </c>
      <c r="T1124" s="122">
        <f t="shared" si="1746"/>
        <v>3</v>
      </c>
      <c r="U1124" s="122">
        <f t="shared" si="1746"/>
        <v>5</v>
      </c>
      <c r="V1124" s="682">
        <f t="shared" si="1746"/>
        <v>3</v>
      </c>
      <c r="W1124" s="122">
        <f t="shared" si="1746"/>
        <v>5</v>
      </c>
      <c r="X1124" s="122">
        <f t="shared" si="1746"/>
        <v>7</v>
      </c>
      <c r="Y1124" s="122">
        <f t="shared" si="1746"/>
        <v>5</v>
      </c>
      <c r="Z1124" s="122">
        <f t="shared" si="1746"/>
        <v>5</v>
      </c>
      <c r="AA1124" s="122">
        <f t="shared" si="1746"/>
        <v>5</v>
      </c>
      <c r="AB1124" s="123">
        <f t="shared" si="1746"/>
        <v>3</v>
      </c>
      <c r="AC1124" s="382"/>
      <c r="AD1124" s="206"/>
      <c r="AE1124" s="69"/>
      <c r="AF1124" s="384"/>
      <c r="AG1124" s="384"/>
      <c r="AH1124" s="384"/>
      <c r="AI1124" s="384"/>
      <c r="AJ1124" s="384"/>
      <c r="AK1124" s="384"/>
      <c r="AL1124" s="384"/>
      <c r="AM1124" s="384"/>
      <c r="AN1124" s="384"/>
      <c r="AO1124" s="384"/>
      <c r="AP1124" s="384"/>
      <c r="AQ1124" s="384"/>
      <c r="AR1124" s="384"/>
      <c r="AS1124" s="384"/>
      <c r="AT1124" s="384"/>
      <c r="AU1124" s="384"/>
      <c r="AV1124" s="384"/>
      <c r="AW1124" s="384"/>
      <c r="AX1124" s="384"/>
      <c r="AY1124" s="384"/>
      <c r="AZ1124" s="384"/>
      <c r="BA1124" s="384"/>
      <c r="BB1124" s="384"/>
      <c r="BC1124" s="384"/>
      <c r="BD1124" s="384"/>
      <c r="BE1124" s="376"/>
      <c r="BF1124" s="376"/>
      <c r="BG1124" s="376"/>
      <c r="BH1124" s="376"/>
      <c r="BI1124" s="376"/>
      <c r="BJ1124" s="376"/>
      <c r="BK1124" s="376"/>
      <c r="BL1124" s="376"/>
      <c r="BM1124" s="376"/>
      <c r="BN1124" s="376"/>
      <c r="BO1124" s="376"/>
      <c r="BP1124" s="376"/>
      <c r="BQ1124" s="376"/>
      <c r="BR1124" s="376"/>
      <c r="BS1124" s="376"/>
      <c r="BT1124" s="376"/>
      <c r="BU1124" s="376"/>
      <c r="BV1124" s="376"/>
      <c r="BW1124" s="376"/>
      <c r="BX1124" s="376"/>
      <c r="BY1124" s="376"/>
      <c r="BZ1124" s="376"/>
      <c r="CA1124" s="376"/>
      <c r="CB1124" s="376"/>
      <c r="CC1124" s="376"/>
      <c r="CD1124" s="376"/>
      <c r="CE1124" s="376"/>
      <c r="CF1124" s="376"/>
      <c r="CG1124" s="376"/>
      <c r="CH1124" s="376"/>
      <c r="CI1124" s="376"/>
      <c r="CJ1124" s="376"/>
      <c r="CK1124" s="376"/>
      <c r="CL1124" s="376"/>
      <c r="CM1124" s="187"/>
      <c r="CN1124" s="187"/>
    </row>
    <row r="1125" spans="1:92" s="1" customFormat="1" ht="10.5" customHeight="1">
      <c r="A1125" s="1358"/>
      <c r="B1125" s="1364"/>
      <c r="C1125" s="1165" t="s">
        <v>137</v>
      </c>
      <c r="D1125" s="155" t="s">
        <v>126</v>
      </c>
      <c r="E1125" s="59">
        <f t="shared" ref="E1125:AB1125" si="1747">(AG1125-AF1125)*$AE1125</f>
        <v>3.6000000000785806E-2</v>
      </c>
      <c r="F1125" s="59">
        <f t="shared" si="1747"/>
        <v>3.599999999996726E-2</v>
      </c>
      <c r="G1125" s="59">
        <f t="shared" si="1747"/>
        <v>3.599999999996726E-2</v>
      </c>
      <c r="H1125" s="679">
        <f t="shared" si="1747"/>
        <v>3.599999999996726E-2</v>
      </c>
      <c r="I1125" s="59">
        <f t="shared" si="1747"/>
        <v>3.599999999996726E-2</v>
      </c>
      <c r="J1125" s="59">
        <f t="shared" si="1747"/>
        <v>3.599999999996726E-2</v>
      </c>
      <c r="K1125" s="59">
        <f t="shared" si="1747"/>
        <v>3.599999999996726E-2</v>
      </c>
      <c r="L1125" s="59">
        <f t="shared" si="1747"/>
        <v>3.599999999996726E-2</v>
      </c>
      <c r="M1125" s="59">
        <f t="shared" si="1747"/>
        <v>3.599999999996726E-2</v>
      </c>
      <c r="N1125" s="679">
        <f t="shared" si="1747"/>
        <v>3.599999999996726E-2</v>
      </c>
      <c r="O1125" s="59">
        <f t="shared" si="1747"/>
        <v>3.599999999996726E-2</v>
      </c>
      <c r="P1125" s="59">
        <f t="shared" si="1747"/>
        <v>3.599999999996726E-2</v>
      </c>
      <c r="Q1125" s="59">
        <f t="shared" si="1747"/>
        <v>7.1999999999934519E-2</v>
      </c>
      <c r="R1125" s="59">
        <f t="shared" si="1747"/>
        <v>3.599999999996726E-2</v>
      </c>
      <c r="S1125" s="59">
        <f t="shared" si="1747"/>
        <v>3.599999999996726E-2</v>
      </c>
      <c r="T1125" s="59">
        <f t="shared" si="1747"/>
        <v>3.599999999996726E-2</v>
      </c>
      <c r="U1125" s="59">
        <f t="shared" si="1747"/>
        <v>3.599999999996726E-2</v>
      </c>
      <c r="V1125" s="679">
        <f t="shared" si="1747"/>
        <v>3.599999999996726E-2</v>
      </c>
      <c r="W1125" s="59">
        <f t="shared" si="1747"/>
        <v>3.599999999996726E-2</v>
      </c>
      <c r="X1125" s="59">
        <f t="shared" si="1747"/>
        <v>7.1999999999934519E-2</v>
      </c>
      <c r="Y1125" s="59">
        <f t="shared" si="1747"/>
        <v>3.599999999996726E-2</v>
      </c>
      <c r="Z1125" s="59">
        <f t="shared" si="1747"/>
        <v>3.599999999996726E-2</v>
      </c>
      <c r="AA1125" s="59">
        <f t="shared" si="1747"/>
        <v>3.599999999996726E-2</v>
      </c>
      <c r="AB1125" s="60">
        <f t="shared" si="1747"/>
        <v>3.6000000000785806E-2</v>
      </c>
      <c r="AC1125" s="58">
        <f>(BD1125-AF1125)*AE1125</f>
        <v>0.93600000000078587</v>
      </c>
      <c r="AD1125" s="61">
        <f>(BD1126-AF1126)*AE1125</f>
        <v>0.53999999999991821</v>
      </c>
      <c r="AE1125" s="69">
        <v>3.6</v>
      </c>
      <c r="AF1125" s="117">
        <v>1100.1199999999999</v>
      </c>
      <c r="AG1125" s="117">
        <v>1100.1300000000001</v>
      </c>
      <c r="AH1125" s="117">
        <v>1100.1400000000001</v>
      </c>
      <c r="AI1125" s="117">
        <v>1100.1500000000001</v>
      </c>
      <c r="AJ1125" s="117">
        <v>1100.1600000000001</v>
      </c>
      <c r="AK1125" s="117">
        <v>1100.17</v>
      </c>
      <c r="AL1125" s="117">
        <v>1100.18</v>
      </c>
      <c r="AM1125" s="117">
        <v>1100.19</v>
      </c>
      <c r="AN1125" s="117">
        <v>1100.2</v>
      </c>
      <c r="AO1125" s="117">
        <v>1100.21</v>
      </c>
      <c r="AP1125" s="117">
        <v>1100.22</v>
      </c>
      <c r="AQ1125" s="117">
        <v>1100.23</v>
      </c>
      <c r="AR1125" s="117">
        <v>1100.24</v>
      </c>
      <c r="AS1125" s="117">
        <v>1100.26</v>
      </c>
      <c r="AT1125" s="117">
        <v>1100.27</v>
      </c>
      <c r="AU1125" s="117">
        <v>1100.28</v>
      </c>
      <c r="AV1125" s="117">
        <v>1100.29</v>
      </c>
      <c r="AW1125" s="117">
        <v>1100.3</v>
      </c>
      <c r="AX1125" s="117">
        <v>1100.31</v>
      </c>
      <c r="AY1125" s="117">
        <v>1100.32</v>
      </c>
      <c r="AZ1125" s="117">
        <v>1100.3399999999999</v>
      </c>
      <c r="BA1125" s="117">
        <v>1100.3499999999999</v>
      </c>
      <c r="BB1125" s="117">
        <v>1100.3599999999999</v>
      </c>
      <c r="BC1125" s="117">
        <v>1100.3699999999999</v>
      </c>
      <c r="BD1125" s="117">
        <v>1100.3800000000001</v>
      </c>
      <c r="BE1125" s="117"/>
      <c r="BF1125" s="376"/>
      <c r="BG1125" s="376"/>
      <c r="BH1125" s="376"/>
      <c r="BI1125" s="376"/>
      <c r="BJ1125" s="376"/>
      <c r="BK1125" s="376"/>
      <c r="BL1125" s="376"/>
      <c r="BM1125" s="376"/>
      <c r="BN1125" s="376"/>
      <c r="BO1125" s="376"/>
      <c r="BP1125" s="376"/>
      <c r="BQ1125" s="376"/>
      <c r="BR1125" s="376"/>
      <c r="BS1125" s="376"/>
      <c r="BT1125" s="376"/>
      <c r="BU1125" s="376"/>
      <c r="BV1125" s="376"/>
      <c r="BW1125" s="376"/>
      <c r="BX1125" s="376"/>
      <c r="BY1125" s="376"/>
      <c r="BZ1125" s="376"/>
      <c r="CA1125" s="376"/>
      <c r="CB1125" s="376"/>
      <c r="CC1125" s="376"/>
      <c r="CD1125" s="376"/>
      <c r="CE1125" s="376"/>
      <c r="CF1125" s="376"/>
      <c r="CG1125" s="376"/>
      <c r="CH1125" s="376"/>
      <c r="CI1125" s="376"/>
      <c r="CJ1125" s="376"/>
      <c r="CK1125" s="376"/>
      <c r="CL1125" s="376"/>
      <c r="CM1125" s="187"/>
      <c r="CN1125" s="187"/>
    </row>
    <row r="1126" spans="1:92" s="1" customFormat="1" ht="10.5" customHeight="1">
      <c r="A1126" s="1358"/>
      <c r="B1126" s="1364"/>
      <c r="C1126" s="1165" t="s">
        <v>137</v>
      </c>
      <c r="D1126" s="155" t="s">
        <v>127</v>
      </c>
      <c r="E1126" s="59">
        <f t="shared" ref="E1126:AB1126" si="1748">(AG1126-AF1126)*$AE1125</f>
        <v>0</v>
      </c>
      <c r="F1126" s="59">
        <f t="shared" si="1748"/>
        <v>3.599999999996726E-2</v>
      </c>
      <c r="G1126" s="59">
        <f t="shared" si="1748"/>
        <v>0</v>
      </c>
      <c r="H1126" s="679">
        <f t="shared" si="1748"/>
        <v>3.599999999996726E-2</v>
      </c>
      <c r="I1126" s="59">
        <f t="shared" si="1748"/>
        <v>3.599999999996726E-2</v>
      </c>
      <c r="J1126" s="59">
        <f t="shared" si="1748"/>
        <v>3.599999999996726E-2</v>
      </c>
      <c r="K1126" s="59">
        <f t="shared" si="1748"/>
        <v>3.599999999996726E-2</v>
      </c>
      <c r="L1126" s="59">
        <f t="shared" si="1748"/>
        <v>0</v>
      </c>
      <c r="M1126" s="59">
        <f t="shared" si="1748"/>
        <v>3.599999999996726E-2</v>
      </c>
      <c r="N1126" s="679">
        <f t="shared" si="1748"/>
        <v>0</v>
      </c>
      <c r="O1126" s="59">
        <f t="shared" si="1748"/>
        <v>3.599999999996726E-2</v>
      </c>
      <c r="P1126" s="59">
        <f t="shared" si="1748"/>
        <v>0</v>
      </c>
      <c r="Q1126" s="59">
        <f t="shared" si="1748"/>
        <v>3.599999999996726E-2</v>
      </c>
      <c r="R1126" s="59">
        <f t="shared" si="1748"/>
        <v>3.599999999996726E-2</v>
      </c>
      <c r="S1126" s="59">
        <f t="shared" si="1748"/>
        <v>3.599999999996726E-2</v>
      </c>
      <c r="T1126" s="59">
        <f t="shared" si="1748"/>
        <v>0</v>
      </c>
      <c r="U1126" s="59">
        <f t="shared" si="1748"/>
        <v>3.6000000000376529E-2</v>
      </c>
      <c r="V1126" s="679">
        <f t="shared" si="1748"/>
        <v>0</v>
      </c>
      <c r="W1126" s="59">
        <f t="shared" si="1748"/>
        <v>3.599999999996726E-2</v>
      </c>
      <c r="X1126" s="59">
        <f t="shared" si="1748"/>
        <v>0</v>
      </c>
      <c r="Y1126" s="59">
        <f t="shared" si="1748"/>
        <v>3.599999999996726E-2</v>
      </c>
      <c r="Z1126" s="59">
        <f t="shared" si="1748"/>
        <v>3.599999999996726E-2</v>
      </c>
      <c r="AA1126" s="59">
        <f t="shared" si="1748"/>
        <v>3.599999999996726E-2</v>
      </c>
      <c r="AB1126" s="60">
        <f t="shared" si="1748"/>
        <v>0</v>
      </c>
      <c r="AC1126" s="58"/>
      <c r="AD1126" s="61"/>
      <c r="AE1126" s="69"/>
      <c r="AF1126" s="117">
        <v>623.21</v>
      </c>
      <c r="AG1126" s="117">
        <v>623.21</v>
      </c>
      <c r="AH1126" s="117">
        <v>623.22</v>
      </c>
      <c r="AI1126" s="117">
        <v>623.22</v>
      </c>
      <c r="AJ1126" s="117">
        <v>623.23</v>
      </c>
      <c r="AK1126" s="117">
        <v>623.24</v>
      </c>
      <c r="AL1126" s="117">
        <v>623.25</v>
      </c>
      <c r="AM1126" s="117">
        <v>623.26</v>
      </c>
      <c r="AN1126" s="117">
        <v>623.26</v>
      </c>
      <c r="AO1126" s="117">
        <v>623.27</v>
      </c>
      <c r="AP1126" s="117">
        <v>623.27</v>
      </c>
      <c r="AQ1126" s="117">
        <v>623.28</v>
      </c>
      <c r="AR1126" s="117">
        <v>623.28</v>
      </c>
      <c r="AS1126" s="117">
        <v>623.29</v>
      </c>
      <c r="AT1126" s="117">
        <v>623.29999999999995</v>
      </c>
      <c r="AU1126" s="117">
        <v>623.30999999999995</v>
      </c>
      <c r="AV1126" s="117">
        <v>623.30999999999995</v>
      </c>
      <c r="AW1126" s="117">
        <v>623.32000000000005</v>
      </c>
      <c r="AX1126" s="117">
        <v>623.32000000000005</v>
      </c>
      <c r="AY1126" s="117">
        <v>623.33000000000004</v>
      </c>
      <c r="AZ1126" s="117">
        <v>623.33000000000004</v>
      </c>
      <c r="BA1126" s="117">
        <v>623.34</v>
      </c>
      <c r="BB1126" s="117">
        <v>623.35</v>
      </c>
      <c r="BC1126" s="117">
        <v>623.36</v>
      </c>
      <c r="BD1126" s="117">
        <v>623.36</v>
      </c>
      <c r="BE1126" s="376"/>
      <c r="BF1126" s="376"/>
      <c r="BG1126" s="376"/>
      <c r="BH1126" s="376"/>
      <c r="BI1126" s="376"/>
      <c r="BJ1126" s="376"/>
      <c r="BK1126" s="376"/>
      <c r="BL1126" s="376"/>
      <c r="BM1126" s="376"/>
      <c r="BN1126" s="376"/>
      <c r="BO1126" s="376"/>
      <c r="BP1126" s="376"/>
      <c r="BQ1126" s="376"/>
      <c r="BR1126" s="376"/>
      <c r="BS1126" s="376"/>
      <c r="BT1126" s="376"/>
      <c r="BU1126" s="376"/>
      <c r="BV1126" s="376"/>
      <c r="BW1126" s="376"/>
      <c r="BX1126" s="376"/>
      <c r="BY1126" s="376"/>
      <c r="BZ1126" s="376"/>
      <c r="CA1126" s="376"/>
      <c r="CB1126" s="376"/>
      <c r="CC1126" s="376"/>
      <c r="CD1126" s="376"/>
      <c r="CE1126" s="376"/>
      <c r="CF1126" s="376"/>
      <c r="CG1126" s="376"/>
      <c r="CH1126" s="376"/>
      <c r="CI1126" s="376"/>
      <c r="CJ1126" s="376"/>
      <c r="CK1126" s="376"/>
      <c r="CL1126" s="376"/>
      <c r="CM1126" s="187"/>
      <c r="CN1126" s="187"/>
    </row>
    <row r="1127" spans="1:92" s="1" customFormat="1" ht="10.5" customHeight="1" thickBot="1">
      <c r="A1127" s="1362"/>
      <c r="B1127" s="1363"/>
      <c r="C1127" s="312"/>
      <c r="D1127" s="271" t="s">
        <v>42</v>
      </c>
      <c r="E1127" s="63">
        <f t="shared" ref="E1127:AB1127" si="1749">E1126/E1125</f>
        <v>0</v>
      </c>
      <c r="F1127" s="63">
        <f t="shared" si="1749"/>
        <v>1</v>
      </c>
      <c r="G1127" s="63">
        <f t="shared" si="1749"/>
        <v>0</v>
      </c>
      <c r="H1127" s="681">
        <f t="shared" si="1749"/>
        <v>1</v>
      </c>
      <c r="I1127" s="63">
        <f t="shared" si="1749"/>
        <v>1</v>
      </c>
      <c r="J1127" s="63">
        <f t="shared" si="1749"/>
        <v>1</v>
      </c>
      <c r="K1127" s="63">
        <f t="shared" si="1749"/>
        <v>1</v>
      </c>
      <c r="L1127" s="63">
        <f t="shared" si="1749"/>
        <v>0</v>
      </c>
      <c r="M1127" s="63">
        <f t="shared" si="1749"/>
        <v>1</v>
      </c>
      <c r="N1127" s="681">
        <f t="shared" si="1749"/>
        <v>0</v>
      </c>
      <c r="O1127" s="63">
        <f t="shared" si="1749"/>
        <v>1</v>
      </c>
      <c r="P1127" s="63">
        <f t="shared" si="1749"/>
        <v>0</v>
      </c>
      <c r="Q1127" s="63">
        <f t="shared" si="1749"/>
        <v>0.5</v>
      </c>
      <c r="R1127" s="63">
        <f t="shared" si="1749"/>
        <v>1</v>
      </c>
      <c r="S1127" s="63">
        <f t="shared" si="1749"/>
        <v>1</v>
      </c>
      <c r="T1127" s="63">
        <f t="shared" si="1749"/>
        <v>0</v>
      </c>
      <c r="U1127" s="63">
        <f t="shared" si="1749"/>
        <v>1.0000000000113687</v>
      </c>
      <c r="V1127" s="681">
        <f t="shared" si="1749"/>
        <v>0</v>
      </c>
      <c r="W1127" s="63">
        <f t="shared" si="1749"/>
        <v>1</v>
      </c>
      <c r="X1127" s="63">
        <f t="shared" si="1749"/>
        <v>0</v>
      </c>
      <c r="Y1127" s="63">
        <f t="shared" si="1749"/>
        <v>1</v>
      </c>
      <c r="Z1127" s="63">
        <f t="shared" si="1749"/>
        <v>1</v>
      </c>
      <c r="AA1127" s="63">
        <f t="shared" si="1749"/>
        <v>1</v>
      </c>
      <c r="AB1127" s="64">
        <f t="shared" si="1749"/>
        <v>0</v>
      </c>
      <c r="AC1127" s="58"/>
      <c r="AD1127" s="61"/>
      <c r="AE1127" s="69"/>
      <c r="AF1127" s="117"/>
      <c r="AG1127" s="117"/>
      <c r="AH1127" s="117"/>
      <c r="AI1127" s="117"/>
      <c r="AJ1127" s="117"/>
      <c r="AK1127" s="117"/>
      <c r="AL1127" s="117"/>
      <c r="AM1127" s="117"/>
      <c r="AN1127" s="117"/>
      <c r="AO1127" s="117"/>
      <c r="AP1127" s="117"/>
      <c r="AQ1127" s="117"/>
      <c r="AR1127" s="117"/>
      <c r="AS1127" s="117"/>
      <c r="AT1127" s="117"/>
      <c r="AU1127" s="117"/>
      <c r="AV1127" s="117"/>
      <c r="AW1127" s="117"/>
      <c r="AX1127" s="117"/>
      <c r="AY1127" s="117"/>
      <c r="AZ1127" s="117"/>
      <c r="BA1127" s="117"/>
      <c r="BB1127" s="117"/>
      <c r="BC1127" s="117"/>
      <c r="BD1127" s="117"/>
      <c r="BE1127" s="376"/>
      <c r="BF1127" s="376"/>
      <c r="BG1127" s="376"/>
      <c r="BH1127" s="376"/>
      <c r="BI1127" s="376"/>
      <c r="BJ1127" s="376"/>
      <c r="BK1127" s="376"/>
      <c r="BL1127" s="376"/>
      <c r="BM1127" s="376"/>
      <c r="BN1127" s="376"/>
      <c r="BO1127" s="376"/>
      <c r="BP1127" s="376"/>
      <c r="BQ1127" s="376"/>
      <c r="BR1127" s="376"/>
      <c r="BS1127" s="376"/>
      <c r="BT1127" s="376"/>
      <c r="BU1127" s="376"/>
      <c r="BV1127" s="376"/>
      <c r="BW1127" s="376"/>
      <c r="BX1127" s="376"/>
      <c r="BY1127" s="376"/>
      <c r="BZ1127" s="376"/>
      <c r="CA1127" s="376"/>
      <c r="CB1127" s="376"/>
      <c r="CC1127" s="376"/>
      <c r="CD1127" s="376"/>
      <c r="CE1127" s="376"/>
      <c r="CF1127" s="376"/>
      <c r="CG1127" s="376"/>
      <c r="CH1127" s="376"/>
      <c r="CI1127" s="376"/>
      <c r="CJ1127" s="376"/>
      <c r="CK1127" s="376"/>
      <c r="CL1127" s="376"/>
      <c r="CM1127" s="187"/>
      <c r="CN1127" s="187"/>
    </row>
    <row r="1128" spans="1:92" s="1" customFormat="1" ht="10.5" customHeight="1">
      <c r="A1128" s="1357" t="s">
        <v>15</v>
      </c>
      <c r="B1128" s="1361" t="s">
        <v>703</v>
      </c>
      <c r="C1128" s="1222"/>
      <c r="D1128" s="1266"/>
      <c r="E1128" s="88"/>
      <c r="F1128" s="88"/>
      <c r="G1128" s="88"/>
      <c r="H1128" s="680"/>
      <c r="I1128" s="88"/>
      <c r="J1128" s="88"/>
      <c r="K1128" s="88"/>
      <c r="L1128" s="88"/>
      <c r="M1128" s="88"/>
      <c r="N1128" s="680"/>
      <c r="O1128" s="88"/>
      <c r="P1128" s="88"/>
      <c r="Q1128" s="88"/>
      <c r="R1128" s="88"/>
      <c r="S1128" s="88"/>
      <c r="T1128" s="88"/>
      <c r="U1128" s="88"/>
      <c r="V1128" s="680"/>
      <c r="W1128" s="88"/>
      <c r="X1128" s="88"/>
      <c r="Y1128" s="88"/>
      <c r="Z1128" s="88"/>
      <c r="AA1128" s="88"/>
      <c r="AB1128" s="89"/>
      <c r="AC1128" s="58" t="s">
        <v>125</v>
      </c>
      <c r="AD1128" s="61">
        <f>AD1130/AC1130</f>
        <v>0.71910112359550138</v>
      </c>
      <c r="AE1128" s="69"/>
      <c r="AF1128" s="384"/>
      <c r="AG1128" s="384"/>
      <c r="AH1128" s="384"/>
      <c r="AI1128" s="384"/>
      <c r="AJ1128" s="384"/>
      <c r="AK1128" s="384"/>
      <c r="AL1128" s="384"/>
      <c r="AM1128" s="384"/>
      <c r="AN1128" s="384"/>
      <c r="AO1128" s="384"/>
      <c r="AP1128" s="384"/>
      <c r="AQ1128" s="384"/>
      <c r="AR1128" s="384"/>
      <c r="AS1128" s="384"/>
      <c r="AT1128" s="384"/>
      <c r="AU1128" s="384"/>
      <c r="AV1128" s="384"/>
      <c r="AW1128" s="384"/>
      <c r="AX1128" s="384"/>
      <c r="AY1128" s="384"/>
      <c r="AZ1128" s="384"/>
      <c r="BA1128" s="384"/>
      <c r="BB1128" s="384"/>
      <c r="BC1128" s="384"/>
      <c r="BD1128" s="384"/>
      <c r="BE1128" s="376"/>
      <c r="BF1128" s="376"/>
      <c r="BG1128" s="376"/>
      <c r="BH1128" s="376"/>
      <c r="BI1128" s="376"/>
      <c r="BJ1128" s="376"/>
      <c r="BK1128" s="376"/>
      <c r="BL1128" s="376"/>
      <c r="BM1128" s="376"/>
      <c r="BN1128" s="376"/>
      <c r="BO1128" s="376"/>
      <c r="BP1128" s="376"/>
      <c r="BQ1128" s="376"/>
      <c r="BR1128" s="376"/>
      <c r="BS1128" s="376"/>
      <c r="BT1128" s="376"/>
      <c r="BU1128" s="376"/>
      <c r="BV1128" s="376"/>
      <c r="BW1128" s="376"/>
      <c r="BX1128" s="376"/>
      <c r="BY1128" s="376"/>
      <c r="BZ1128" s="376"/>
      <c r="CA1128" s="376"/>
      <c r="CB1128" s="376"/>
      <c r="CC1128" s="376"/>
      <c r="CD1128" s="376"/>
      <c r="CE1128" s="376"/>
      <c r="CF1128" s="376"/>
      <c r="CG1128" s="376"/>
      <c r="CH1128" s="376"/>
      <c r="CI1128" s="376"/>
      <c r="CJ1128" s="376"/>
      <c r="CK1128" s="376"/>
      <c r="CL1128" s="376"/>
      <c r="CM1128" s="187"/>
      <c r="CN1128" s="187"/>
    </row>
    <row r="1129" spans="1:92" s="1" customFormat="1" ht="10.5" customHeight="1">
      <c r="A1129" s="1358"/>
      <c r="B1129" s="1364"/>
      <c r="C1129" s="1165" t="s">
        <v>139</v>
      </c>
      <c r="D1129" s="155" t="s">
        <v>34</v>
      </c>
      <c r="E1129" s="122">
        <f>ROUND(SQRT(E1130^2+E1131^2)*1000/(1.73*E$1097),0)</f>
        <v>23</v>
      </c>
      <c r="F1129" s="122">
        <f t="shared" ref="F1129:AB1129" si="1750">ROUND(SQRT(F1130^2+F1131^2)*1000/(1.73*F$1097),0)</f>
        <v>30</v>
      </c>
      <c r="G1129" s="122">
        <f t="shared" si="1750"/>
        <v>37</v>
      </c>
      <c r="H1129" s="682">
        <f t="shared" si="1750"/>
        <v>31</v>
      </c>
      <c r="I1129" s="122">
        <f t="shared" si="1750"/>
        <v>28</v>
      </c>
      <c r="J1129" s="122">
        <f t="shared" si="1750"/>
        <v>28</v>
      </c>
      <c r="K1129" s="122">
        <f t="shared" si="1750"/>
        <v>32</v>
      </c>
      <c r="L1129" s="122">
        <f t="shared" si="1750"/>
        <v>21</v>
      </c>
      <c r="M1129" s="122">
        <f t="shared" si="1750"/>
        <v>21</v>
      </c>
      <c r="N1129" s="682">
        <f t="shared" si="1750"/>
        <v>19</v>
      </c>
      <c r="O1129" s="122">
        <f t="shared" si="1750"/>
        <v>19</v>
      </c>
      <c r="P1129" s="122">
        <f t="shared" si="1750"/>
        <v>37</v>
      </c>
      <c r="Q1129" s="122">
        <f t="shared" si="1750"/>
        <v>35</v>
      </c>
      <c r="R1129" s="122">
        <f t="shared" si="1750"/>
        <v>33</v>
      </c>
      <c r="S1129" s="122">
        <f t="shared" si="1750"/>
        <v>33</v>
      </c>
      <c r="T1129" s="122">
        <f t="shared" si="1750"/>
        <v>41</v>
      </c>
      <c r="U1129" s="122">
        <f t="shared" si="1750"/>
        <v>33</v>
      </c>
      <c r="V1129" s="682">
        <f t="shared" si="1750"/>
        <v>33</v>
      </c>
      <c r="W1129" s="122">
        <f t="shared" si="1750"/>
        <v>31</v>
      </c>
      <c r="X1129" s="122">
        <f t="shared" si="1750"/>
        <v>31</v>
      </c>
      <c r="Y1129" s="122">
        <f t="shared" si="1750"/>
        <v>30</v>
      </c>
      <c r="Z1129" s="122">
        <f t="shared" si="1750"/>
        <v>31</v>
      </c>
      <c r="AA1129" s="122">
        <f t="shared" si="1750"/>
        <v>33</v>
      </c>
      <c r="AB1129" s="123">
        <f t="shared" si="1750"/>
        <v>33</v>
      </c>
      <c r="AC1129" s="382"/>
      <c r="AD1129" s="206"/>
      <c r="AE1129" s="69"/>
      <c r="AF1129" s="384"/>
      <c r="AG1129" s="384"/>
      <c r="AH1129" s="384"/>
      <c r="AI1129" s="384"/>
      <c r="AJ1129" s="384"/>
      <c r="AK1129" s="384"/>
      <c r="AL1129" s="384"/>
      <c r="AM1129" s="384"/>
      <c r="AN1129" s="384"/>
      <c r="AO1129" s="384"/>
      <c r="AP1129" s="384"/>
      <c r="AQ1129" s="384"/>
      <c r="AR1129" s="384"/>
      <c r="AS1129" s="384"/>
      <c r="AT1129" s="384"/>
      <c r="AU1129" s="384"/>
      <c r="AV1129" s="384"/>
      <c r="AW1129" s="384"/>
      <c r="AX1129" s="384"/>
      <c r="AY1129" s="384"/>
      <c r="AZ1129" s="384"/>
      <c r="BA1129" s="384"/>
      <c r="BB1129" s="384"/>
      <c r="BC1129" s="384"/>
      <c r="BD1129" s="384"/>
      <c r="BE1129" s="376"/>
      <c r="BF1129" s="376"/>
      <c r="BG1129" s="376"/>
      <c r="BH1129" s="376"/>
      <c r="BI1129" s="376"/>
      <c r="BJ1129" s="376"/>
      <c r="BK1129" s="376"/>
      <c r="BL1129" s="376"/>
      <c r="BM1129" s="376"/>
      <c r="BN1129" s="376"/>
      <c r="BO1129" s="376"/>
      <c r="BP1129" s="376"/>
      <c r="BQ1129" s="376"/>
      <c r="BR1129" s="376"/>
      <c r="BS1129" s="376"/>
      <c r="BT1129" s="376"/>
      <c r="BU1129" s="376"/>
      <c r="BV1129" s="376"/>
      <c r="BW1129" s="376"/>
      <c r="BX1129" s="376"/>
      <c r="BY1129" s="376"/>
      <c r="BZ1129" s="376"/>
      <c r="CA1129" s="376"/>
      <c r="CB1129" s="376"/>
      <c r="CC1129" s="376"/>
      <c r="CD1129" s="376"/>
      <c r="CE1129" s="376"/>
      <c r="CF1129" s="376"/>
      <c r="CG1129" s="376"/>
      <c r="CH1129" s="376"/>
      <c r="CI1129" s="376"/>
      <c r="CJ1129" s="376"/>
      <c r="CK1129" s="376"/>
      <c r="CL1129" s="376"/>
      <c r="CM1129" s="187"/>
      <c r="CN1129" s="187"/>
    </row>
    <row r="1130" spans="1:92" s="1" customFormat="1" ht="10.5" customHeight="1">
      <c r="A1130" s="1358"/>
      <c r="B1130" s="1364"/>
      <c r="C1130" s="1165" t="s">
        <v>137</v>
      </c>
      <c r="D1130" s="155" t="s">
        <v>126</v>
      </c>
      <c r="E1130" s="59">
        <f t="shared" ref="E1130:AB1130" si="1751">(AG1130-AF1130)*$AE1130</f>
        <v>0.21599999999980354</v>
      </c>
      <c r="F1130" s="59">
        <f t="shared" si="1751"/>
        <v>0.32399999999970536</v>
      </c>
      <c r="G1130" s="59">
        <f t="shared" si="1751"/>
        <v>0.32400000000052387</v>
      </c>
      <c r="H1130" s="679">
        <f t="shared" si="1751"/>
        <v>0.28799999999973808</v>
      </c>
      <c r="I1130" s="59">
        <f t="shared" si="1751"/>
        <v>0.21599999999980354</v>
      </c>
      <c r="J1130" s="59">
        <f t="shared" si="1751"/>
        <v>0.21600000000062211</v>
      </c>
      <c r="K1130" s="59">
        <f t="shared" si="1751"/>
        <v>0.2519999999997708</v>
      </c>
      <c r="L1130" s="59">
        <f t="shared" si="1751"/>
        <v>0.17999999999983629</v>
      </c>
      <c r="M1130" s="59">
        <f t="shared" si="1751"/>
        <v>0.17999999999983629</v>
      </c>
      <c r="N1130" s="679">
        <f t="shared" si="1751"/>
        <v>0.17999999999983629</v>
      </c>
      <c r="O1130" s="59">
        <f t="shared" si="1751"/>
        <v>0.18000000000065483</v>
      </c>
      <c r="P1130" s="59">
        <f t="shared" si="1751"/>
        <v>0.28799999999973808</v>
      </c>
      <c r="Q1130" s="59">
        <f t="shared" si="1751"/>
        <v>0.28799999999973808</v>
      </c>
      <c r="R1130" s="59">
        <f t="shared" si="1751"/>
        <v>0.32400000000052387</v>
      </c>
      <c r="S1130" s="59">
        <f t="shared" si="1751"/>
        <v>0.28799999999973808</v>
      </c>
      <c r="T1130" s="59">
        <f t="shared" si="1751"/>
        <v>0.39599999999963986</v>
      </c>
      <c r="U1130" s="59">
        <f t="shared" si="1751"/>
        <v>0.28800000000055664</v>
      </c>
      <c r="V1130" s="679">
        <f t="shared" si="1751"/>
        <v>0.28799999999973808</v>
      </c>
      <c r="W1130" s="59">
        <f t="shared" si="1751"/>
        <v>0.28799999999973808</v>
      </c>
      <c r="X1130" s="59">
        <f t="shared" si="1751"/>
        <v>0.28800000000055664</v>
      </c>
      <c r="Y1130" s="59">
        <f t="shared" si="1751"/>
        <v>0.2519999999997708</v>
      </c>
      <c r="Z1130" s="59">
        <f t="shared" si="1751"/>
        <v>0.28799999999973808</v>
      </c>
      <c r="AA1130" s="59">
        <f t="shared" si="1751"/>
        <v>0.28800000000055664</v>
      </c>
      <c r="AB1130" s="60">
        <f t="shared" si="1751"/>
        <v>0.28799999999973808</v>
      </c>
      <c r="AC1130" s="58">
        <f>(BD1130-AF1130)*AE1130</f>
        <v>6.4079999999999018</v>
      </c>
      <c r="AD1130" s="61">
        <f>(BD1131-AF1131)*AE1130</f>
        <v>4.607999999999902</v>
      </c>
      <c r="AE1130" s="69">
        <v>3.6</v>
      </c>
      <c r="AF1130" s="117">
        <v>2014.94</v>
      </c>
      <c r="AG1130" s="117">
        <v>2015</v>
      </c>
      <c r="AH1130" s="117">
        <v>2015.09</v>
      </c>
      <c r="AI1130" s="117">
        <v>2015.18</v>
      </c>
      <c r="AJ1130" s="117">
        <v>2015.26</v>
      </c>
      <c r="AK1130" s="117">
        <v>2015.32</v>
      </c>
      <c r="AL1130" s="117">
        <v>2015.38</v>
      </c>
      <c r="AM1130" s="117">
        <v>2015.45</v>
      </c>
      <c r="AN1130" s="117">
        <v>2015.5</v>
      </c>
      <c r="AO1130" s="117">
        <v>2015.55</v>
      </c>
      <c r="AP1130" s="117">
        <v>2015.6</v>
      </c>
      <c r="AQ1130" s="117">
        <v>2015.65</v>
      </c>
      <c r="AR1130" s="117">
        <v>2015.73</v>
      </c>
      <c r="AS1130" s="117">
        <v>2015.81</v>
      </c>
      <c r="AT1130" s="117">
        <v>2015.9</v>
      </c>
      <c r="AU1130" s="117">
        <v>2015.98</v>
      </c>
      <c r="AV1130" s="117">
        <v>2016.09</v>
      </c>
      <c r="AW1130" s="117">
        <v>2016.17</v>
      </c>
      <c r="AX1130" s="117">
        <v>2016.25</v>
      </c>
      <c r="AY1130" s="117">
        <v>2016.33</v>
      </c>
      <c r="AZ1130" s="117">
        <v>2016.41</v>
      </c>
      <c r="BA1130" s="117">
        <v>2016.48</v>
      </c>
      <c r="BB1130" s="117">
        <v>2016.56</v>
      </c>
      <c r="BC1130" s="117">
        <v>2016.64</v>
      </c>
      <c r="BD1130" s="384">
        <v>2016.72</v>
      </c>
      <c r="BE1130" s="376"/>
      <c r="BF1130" s="376"/>
      <c r="BG1130" s="376"/>
      <c r="BH1130" s="376"/>
      <c r="BI1130" s="376"/>
      <c r="BJ1130" s="376"/>
      <c r="BK1130" s="376"/>
      <c r="BL1130" s="376"/>
      <c r="BM1130" s="376"/>
      <c r="BN1130" s="376"/>
      <c r="BO1130" s="376"/>
      <c r="BP1130" s="376"/>
      <c r="BQ1130" s="376"/>
      <c r="BR1130" s="376"/>
      <c r="BS1130" s="376"/>
      <c r="BT1130" s="376"/>
      <c r="BU1130" s="376"/>
      <c r="BV1130" s="376"/>
      <c r="BW1130" s="376"/>
      <c r="BX1130" s="376"/>
      <c r="BY1130" s="376"/>
      <c r="BZ1130" s="376"/>
      <c r="CA1130" s="376"/>
      <c r="CB1130" s="376"/>
      <c r="CC1130" s="376"/>
      <c r="CD1130" s="376"/>
      <c r="CE1130" s="376"/>
      <c r="CF1130" s="376"/>
      <c r="CG1130" s="376"/>
      <c r="CH1130" s="376"/>
      <c r="CI1130" s="376"/>
      <c r="CJ1130" s="376"/>
      <c r="CK1130" s="376"/>
      <c r="CL1130" s="376"/>
      <c r="CM1130" s="187"/>
      <c r="CN1130" s="187"/>
    </row>
    <row r="1131" spans="1:92" s="1" customFormat="1" ht="10.5" customHeight="1">
      <c r="A1131" s="1358"/>
      <c r="B1131" s="1364"/>
      <c r="C1131" s="1165" t="s">
        <v>137</v>
      </c>
      <c r="D1131" s="155" t="s">
        <v>127</v>
      </c>
      <c r="E1131" s="59">
        <f>(AG1131-AF1131)*$AE1130</f>
        <v>0.14399999999986904</v>
      </c>
      <c r="F1131" s="59">
        <f t="shared" ref="F1131:AB1131" si="1752">(AH1131-AG1131)*$AE1130</f>
        <v>7.1999999999934519E-2</v>
      </c>
      <c r="G1131" s="59">
        <f t="shared" si="1752"/>
        <v>0.2519999999997708</v>
      </c>
      <c r="H1131" s="679">
        <f t="shared" si="1752"/>
        <v>0.18000000000065483</v>
      </c>
      <c r="I1131" s="59">
        <f t="shared" si="1752"/>
        <v>0.21599999999980354</v>
      </c>
      <c r="J1131" s="59">
        <f t="shared" si="1752"/>
        <v>0.21599999999980354</v>
      </c>
      <c r="K1131" s="59">
        <f t="shared" si="1752"/>
        <v>0.2519999999997708</v>
      </c>
      <c r="L1131" s="59">
        <f t="shared" si="1752"/>
        <v>0.14399999999986904</v>
      </c>
      <c r="M1131" s="59">
        <f t="shared" si="1752"/>
        <v>0.14400000000068758</v>
      </c>
      <c r="N1131" s="679">
        <f t="shared" si="1752"/>
        <v>0.10799999999990177</v>
      </c>
      <c r="O1131" s="59">
        <f t="shared" si="1752"/>
        <v>0.10799999999990177</v>
      </c>
      <c r="P1131" s="59">
        <f t="shared" si="1752"/>
        <v>0.28799999999973808</v>
      </c>
      <c r="Q1131" s="59">
        <f t="shared" si="1752"/>
        <v>0.2519999999997708</v>
      </c>
      <c r="R1131" s="59">
        <f t="shared" si="1752"/>
        <v>0.18000000000065483</v>
      </c>
      <c r="S1131" s="59">
        <f t="shared" si="1752"/>
        <v>0.21599999999980354</v>
      </c>
      <c r="T1131" s="59">
        <f t="shared" si="1752"/>
        <v>0.21599999999980354</v>
      </c>
      <c r="U1131" s="59">
        <f t="shared" si="1752"/>
        <v>0.21599999999980354</v>
      </c>
      <c r="V1131" s="679">
        <f t="shared" si="1752"/>
        <v>0.21600000000062211</v>
      </c>
      <c r="W1131" s="59">
        <f t="shared" si="1752"/>
        <v>0.17999999999983629</v>
      </c>
      <c r="X1131" s="59">
        <f t="shared" si="1752"/>
        <v>0.17999999999983629</v>
      </c>
      <c r="Y1131" s="59">
        <f t="shared" si="1752"/>
        <v>0.21599999999980354</v>
      </c>
      <c r="Z1131" s="59">
        <f t="shared" si="1752"/>
        <v>0.17999999999983629</v>
      </c>
      <c r="AA1131" s="59">
        <f t="shared" si="1752"/>
        <v>0.21600000000062211</v>
      </c>
      <c r="AB1131" s="60">
        <f t="shared" si="1752"/>
        <v>0.21599999999980354</v>
      </c>
      <c r="AC1131" s="58"/>
      <c r="AD1131" s="61"/>
      <c r="AE1131" s="69"/>
      <c r="AF1131" s="117">
        <v>1621.2</v>
      </c>
      <c r="AG1131" s="117">
        <v>1621.24</v>
      </c>
      <c r="AH1131" s="117">
        <v>1621.26</v>
      </c>
      <c r="AI1131" s="117">
        <v>1621.33</v>
      </c>
      <c r="AJ1131" s="117">
        <v>1621.38</v>
      </c>
      <c r="AK1131" s="117">
        <v>1621.44</v>
      </c>
      <c r="AL1131" s="117">
        <v>1621.5</v>
      </c>
      <c r="AM1131" s="117">
        <v>1621.57</v>
      </c>
      <c r="AN1131" s="117">
        <v>1621.61</v>
      </c>
      <c r="AO1131" s="117">
        <v>1621.65</v>
      </c>
      <c r="AP1131" s="117">
        <v>1621.68</v>
      </c>
      <c r="AQ1131" s="117">
        <v>1621.71</v>
      </c>
      <c r="AR1131" s="117">
        <v>1621.79</v>
      </c>
      <c r="AS1131" s="117">
        <v>1621.86</v>
      </c>
      <c r="AT1131" s="117">
        <v>1621.91</v>
      </c>
      <c r="AU1131" s="117">
        <v>1621.97</v>
      </c>
      <c r="AV1131" s="117">
        <v>1622.03</v>
      </c>
      <c r="AW1131" s="117">
        <v>1622.09</v>
      </c>
      <c r="AX1131" s="117">
        <v>1622.15</v>
      </c>
      <c r="AY1131" s="117">
        <v>1622.2</v>
      </c>
      <c r="AZ1131" s="117">
        <v>1622.25</v>
      </c>
      <c r="BA1131" s="117">
        <v>1622.31</v>
      </c>
      <c r="BB1131" s="117">
        <v>1622.36</v>
      </c>
      <c r="BC1131" s="117">
        <v>1622.42</v>
      </c>
      <c r="BD1131" s="117">
        <v>1622.48</v>
      </c>
      <c r="BE1131" s="376"/>
      <c r="BF1131" s="376"/>
      <c r="BG1131" s="376"/>
      <c r="BH1131" s="376"/>
      <c r="BI1131" s="376"/>
      <c r="BJ1131" s="376"/>
      <c r="BK1131" s="376"/>
      <c r="BL1131" s="376"/>
      <c r="BM1131" s="376"/>
      <c r="BN1131" s="376"/>
      <c r="BO1131" s="376"/>
      <c r="BP1131" s="376"/>
      <c r="BQ1131" s="376"/>
      <c r="BR1131" s="376"/>
      <c r="BS1131" s="376"/>
      <c r="BT1131" s="376"/>
      <c r="BU1131" s="376"/>
      <c r="BV1131" s="376"/>
      <c r="BW1131" s="376"/>
      <c r="BX1131" s="376"/>
      <c r="BY1131" s="376"/>
      <c r="BZ1131" s="376"/>
      <c r="CA1131" s="376"/>
      <c r="CB1131" s="376"/>
      <c r="CC1131" s="376"/>
      <c r="CD1131" s="376"/>
      <c r="CE1131" s="376"/>
      <c r="CF1131" s="376"/>
      <c r="CG1131" s="376"/>
      <c r="CH1131" s="376"/>
      <c r="CI1131" s="376"/>
      <c r="CJ1131" s="376"/>
      <c r="CK1131" s="376"/>
      <c r="CL1131" s="376"/>
      <c r="CM1131" s="187"/>
      <c r="CN1131" s="187"/>
    </row>
    <row r="1132" spans="1:92" s="1" customFormat="1" ht="10.5" customHeight="1" thickBot="1">
      <c r="A1132" s="1362"/>
      <c r="B1132" s="1363"/>
      <c r="C1132" s="312"/>
      <c r="D1132" s="271" t="s">
        <v>42</v>
      </c>
      <c r="E1132" s="63">
        <f t="shared" ref="E1132:AB1132" si="1753">E1131/E1130</f>
        <v>0.66666666666666674</v>
      </c>
      <c r="F1132" s="63">
        <f t="shared" si="1753"/>
        <v>0.22222222222222221</v>
      </c>
      <c r="G1132" s="63">
        <f t="shared" si="1753"/>
        <v>0.77777777777581281</v>
      </c>
      <c r="H1132" s="681">
        <f t="shared" si="1753"/>
        <v>0.62500000000284217</v>
      </c>
      <c r="I1132" s="63">
        <f t="shared" si="1753"/>
        <v>1</v>
      </c>
      <c r="J1132" s="63">
        <f t="shared" si="1753"/>
        <v>0.99999999999621036</v>
      </c>
      <c r="K1132" s="63">
        <f t="shared" si="1753"/>
        <v>1</v>
      </c>
      <c r="L1132" s="63">
        <f t="shared" si="1753"/>
        <v>0.8</v>
      </c>
      <c r="M1132" s="63">
        <f t="shared" si="1753"/>
        <v>0.80000000000454752</v>
      </c>
      <c r="N1132" s="681">
        <f t="shared" si="1753"/>
        <v>0.6</v>
      </c>
      <c r="O1132" s="63">
        <f t="shared" si="1753"/>
        <v>0.59999999999727149</v>
      </c>
      <c r="P1132" s="63">
        <f t="shared" si="1753"/>
        <v>1</v>
      </c>
      <c r="Q1132" s="63">
        <f t="shared" si="1753"/>
        <v>0.87499999999999989</v>
      </c>
      <c r="R1132" s="63">
        <f t="shared" si="1753"/>
        <v>0.55555555555667835</v>
      </c>
      <c r="S1132" s="63">
        <f t="shared" si="1753"/>
        <v>0.75</v>
      </c>
      <c r="T1132" s="63">
        <f t="shared" si="1753"/>
        <v>0.54545454545454541</v>
      </c>
      <c r="U1132" s="63">
        <f t="shared" si="1753"/>
        <v>0.74999999999786826</v>
      </c>
      <c r="V1132" s="681">
        <f t="shared" si="1753"/>
        <v>0.75000000000284217</v>
      </c>
      <c r="W1132" s="63">
        <f t="shared" si="1753"/>
        <v>0.625</v>
      </c>
      <c r="X1132" s="63">
        <f t="shared" si="1753"/>
        <v>0.62499999999822353</v>
      </c>
      <c r="Y1132" s="63">
        <f t="shared" si="1753"/>
        <v>0.85714285714285721</v>
      </c>
      <c r="Z1132" s="63">
        <f t="shared" si="1753"/>
        <v>0.625</v>
      </c>
      <c r="AA1132" s="63">
        <f t="shared" si="1753"/>
        <v>0.75000000000071054</v>
      </c>
      <c r="AB1132" s="64">
        <f t="shared" si="1753"/>
        <v>0.75</v>
      </c>
      <c r="AC1132" s="58"/>
      <c r="AD1132" s="61"/>
      <c r="AE1132" s="69"/>
      <c r="AF1132" s="117"/>
      <c r="AG1132" s="117"/>
      <c r="AH1132" s="117"/>
      <c r="AI1132" s="117"/>
      <c r="AJ1132" s="117"/>
      <c r="AK1132" s="117"/>
      <c r="AL1132" s="117"/>
      <c r="AM1132" s="117"/>
      <c r="AN1132" s="117"/>
      <c r="AO1132" s="117"/>
      <c r="AP1132" s="117"/>
      <c r="AQ1132" s="117"/>
      <c r="AR1132" s="117"/>
      <c r="AS1132" s="117"/>
      <c r="AT1132" s="117"/>
      <c r="AU1132" s="117"/>
      <c r="AV1132" s="117"/>
      <c r="AW1132" s="117"/>
      <c r="AX1132" s="117"/>
      <c r="AY1132" s="117"/>
      <c r="AZ1132" s="117"/>
      <c r="BA1132" s="117"/>
      <c r="BB1132" s="117"/>
      <c r="BC1132" s="117"/>
      <c r="BD1132" s="117"/>
      <c r="BE1132" s="376"/>
      <c r="BF1132" s="376"/>
      <c r="BG1132" s="376"/>
      <c r="BH1132" s="376"/>
      <c r="BI1132" s="376"/>
      <c r="BJ1132" s="376"/>
      <c r="BK1132" s="376"/>
      <c r="BL1132" s="376"/>
      <c r="BM1132" s="376"/>
      <c r="BN1132" s="376"/>
      <c r="BO1132" s="376"/>
      <c r="BP1132" s="376"/>
      <c r="BQ1132" s="376"/>
      <c r="BR1132" s="376"/>
      <c r="BS1132" s="376"/>
      <c r="BT1132" s="376"/>
      <c r="BU1132" s="376"/>
      <c r="BV1132" s="376"/>
      <c r="BW1132" s="376"/>
      <c r="BX1132" s="376"/>
      <c r="BY1132" s="376"/>
      <c r="BZ1132" s="376"/>
      <c r="CA1132" s="376"/>
      <c r="CB1132" s="376"/>
      <c r="CC1132" s="376"/>
      <c r="CD1132" s="376"/>
      <c r="CE1132" s="376"/>
      <c r="CF1132" s="376"/>
      <c r="CG1132" s="376"/>
      <c r="CH1132" s="376"/>
      <c r="CI1132" s="376"/>
      <c r="CJ1132" s="376"/>
      <c r="CK1132" s="376"/>
      <c r="CL1132" s="376"/>
      <c r="CM1132" s="187"/>
      <c r="CN1132" s="187"/>
    </row>
    <row r="1133" spans="1:92" s="1" customFormat="1" ht="10.5" customHeight="1">
      <c r="A1133" s="1357" t="s">
        <v>5</v>
      </c>
      <c r="B1133" s="1361" t="s">
        <v>700</v>
      </c>
      <c r="C1133" s="1222"/>
      <c r="D1133" s="1266" t="s">
        <v>2281</v>
      </c>
      <c r="E1133" s="88"/>
      <c r="F1133" s="88"/>
      <c r="G1133" s="88"/>
      <c r="H1133" s="680"/>
      <c r="I1133" s="88"/>
      <c r="J1133" s="88"/>
      <c r="K1133" s="88"/>
      <c r="L1133" s="88"/>
      <c r="M1133" s="88"/>
      <c r="N1133" s="680"/>
      <c r="O1133" s="88"/>
      <c r="P1133" s="88"/>
      <c r="Q1133" s="88"/>
      <c r="R1133" s="88"/>
      <c r="S1133" s="88"/>
      <c r="T1133" s="88"/>
      <c r="U1133" s="88"/>
      <c r="V1133" s="680"/>
      <c r="W1133" s="88"/>
      <c r="X1133" s="88"/>
      <c r="Y1133" s="88"/>
      <c r="Z1133" s="88"/>
      <c r="AA1133" s="88"/>
      <c r="AB1133" s="89"/>
      <c r="AC1133" s="58" t="s">
        <v>125</v>
      </c>
      <c r="AD1133" s="61">
        <f>AD1135/AC1135</f>
        <v>0.79280318995467414</v>
      </c>
      <c r="AE1133" s="69"/>
      <c r="AF1133" s="384"/>
      <c r="AG1133" s="384"/>
      <c r="AH1133" s="384"/>
      <c r="AI1133" s="384"/>
      <c r="AJ1133" s="384"/>
      <c r="AK1133" s="384"/>
      <c r="AL1133" s="384"/>
      <c r="AM1133" s="384"/>
      <c r="AN1133" s="384"/>
      <c r="AO1133" s="384"/>
      <c r="AP1133" s="384"/>
      <c r="AQ1133" s="384"/>
      <c r="AR1133" s="384"/>
      <c r="AS1133" s="384"/>
      <c r="AT1133" s="384"/>
      <c r="AU1133" s="384"/>
      <c r="AV1133" s="384"/>
      <c r="AW1133" s="384"/>
      <c r="AX1133" s="384"/>
      <c r="AY1133" s="384"/>
      <c r="AZ1133" s="384"/>
      <c r="BA1133" s="384"/>
      <c r="BB1133" s="384"/>
      <c r="BC1133" s="384"/>
      <c r="BD1133" s="384"/>
      <c r="BE1133" s="376"/>
      <c r="BF1133" s="376"/>
      <c r="BG1133" s="376"/>
      <c r="BH1133" s="376"/>
      <c r="BI1133" s="376"/>
      <c r="BJ1133" s="376"/>
      <c r="BK1133" s="376"/>
      <c r="BL1133" s="376"/>
      <c r="BM1133" s="376"/>
      <c r="BN1133" s="376"/>
      <c r="BO1133" s="376"/>
      <c r="BP1133" s="376"/>
      <c r="BQ1133" s="376"/>
      <c r="BR1133" s="376"/>
      <c r="BS1133" s="376"/>
      <c r="BT1133" s="376"/>
      <c r="BU1133" s="376"/>
      <c r="BV1133" s="376"/>
      <c r="BW1133" s="376"/>
      <c r="BX1133" s="376"/>
      <c r="BY1133" s="376"/>
      <c r="BZ1133" s="376"/>
      <c r="CA1133" s="376"/>
      <c r="CB1133" s="376"/>
      <c r="CC1133" s="376"/>
      <c r="CD1133" s="376"/>
      <c r="CE1133" s="376"/>
      <c r="CF1133" s="376"/>
      <c r="CG1133" s="376"/>
      <c r="CH1133" s="376"/>
      <c r="CI1133" s="376"/>
      <c r="CJ1133" s="376"/>
      <c r="CK1133" s="376"/>
      <c r="CL1133" s="376"/>
      <c r="CM1133" s="187"/>
      <c r="CN1133" s="187"/>
    </row>
    <row r="1134" spans="1:92" s="1" customFormat="1" ht="10.5" customHeight="1">
      <c r="A1134" s="1358"/>
      <c r="B1134" s="1364"/>
      <c r="C1134" s="1165" t="s">
        <v>138</v>
      </c>
      <c r="D1134" s="155" t="s">
        <v>34</v>
      </c>
      <c r="E1134" s="100">
        <v>2</v>
      </c>
      <c r="F1134" s="100">
        <v>2</v>
      </c>
      <c r="G1134" s="100">
        <v>2</v>
      </c>
      <c r="H1134" s="678">
        <v>2</v>
      </c>
      <c r="I1134" s="100">
        <v>2</v>
      </c>
      <c r="J1134" s="100">
        <v>2</v>
      </c>
      <c r="K1134" s="100">
        <v>2</v>
      </c>
      <c r="L1134" s="100">
        <v>2</v>
      </c>
      <c r="M1134" s="100">
        <v>2</v>
      </c>
      <c r="N1134" s="678">
        <v>2</v>
      </c>
      <c r="O1134" s="100">
        <v>2</v>
      </c>
      <c r="P1134" s="100">
        <v>2</v>
      </c>
      <c r="Q1134" s="100">
        <v>2</v>
      </c>
      <c r="R1134" s="100">
        <v>2</v>
      </c>
      <c r="S1134" s="100">
        <v>2</v>
      </c>
      <c r="T1134" s="100">
        <v>2</v>
      </c>
      <c r="U1134" s="100">
        <v>2</v>
      </c>
      <c r="V1134" s="678">
        <v>2</v>
      </c>
      <c r="W1134" s="100">
        <v>2</v>
      </c>
      <c r="X1134" s="100">
        <v>2</v>
      </c>
      <c r="Y1134" s="100">
        <v>2</v>
      </c>
      <c r="Z1134" s="100">
        <v>2</v>
      </c>
      <c r="AA1134" s="100">
        <v>2</v>
      </c>
      <c r="AB1134" s="101">
        <v>2</v>
      </c>
      <c r="AC1134" s="382"/>
      <c r="AD1134" s="206"/>
      <c r="AE1134" s="69"/>
      <c r="AF1134" s="384" t="s">
        <v>960</v>
      </c>
      <c r="AG1134" s="384"/>
      <c r="AH1134" s="384"/>
      <c r="AI1134" s="384"/>
      <c r="AJ1134" s="384"/>
      <c r="AK1134" s="384"/>
      <c r="AL1134" s="384"/>
      <c r="AM1134" s="384"/>
      <c r="AN1134" s="384"/>
      <c r="AO1134" s="384"/>
      <c r="AP1134" s="384"/>
      <c r="AQ1134" s="384"/>
      <c r="AR1134" s="384"/>
      <c r="AS1134" s="384"/>
      <c r="AT1134" s="384"/>
      <c r="AU1134" s="384"/>
      <c r="AV1134" s="384"/>
      <c r="AW1134" s="384"/>
      <c r="AX1134" s="384"/>
      <c r="AY1134" s="384"/>
      <c r="AZ1134" s="384"/>
      <c r="BA1134" s="384"/>
      <c r="BB1134" s="384"/>
      <c r="BC1134" s="384"/>
      <c r="BD1134" s="384"/>
      <c r="BE1134" s="376"/>
      <c r="BF1134" s="376"/>
      <c r="BG1134" s="376"/>
      <c r="BH1134" s="376"/>
      <c r="BI1134" s="376"/>
      <c r="BJ1134" s="376"/>
      <c r="BK1134" s="376"/>
      <c r="BL1134" s="376"/>
      <c r="BM1134" s="376"/>
      <c r="BN1134" s="376"/>
      <c r="BO1134" s="376"/>
      <c r="BP1134" s="376"/>
      <c r="BQ1134" s="376"/>
      <c r="BR1134" s="376"/>
      <c r="BS1134" s="376"/>
      <c r="BT1134" s="376"/>
      <c r="BU1134" s="376"/>
      <c r="BV1134" s="376"/>
      <c r="BW1134" s="376"/>
      <c r="BX1134" s="376"/>
      <c r="BY1134" s="376"/>
      <c r="BZ1134" s="376"/>
      <c r="CA1134" s="376"/>
      <c r="CB1134" s="376"/>
      <c r="CC1134" s="376"/>
      <c r="CD1134" s="376"/>
      <c r="CE1134" s="376"/>
      <c r="CF1134" s="376"/>
      <c r="CG1134" s="376"/>
      <c r="CH1134" s="376"/>
      <c r="CI1134" s="376"/>
      <c r="CJ1134" s="376"/>
      <c r="CK1134" s="376"/>
      <c r="CL1134" s="376"/>
      <c r="CM1134" s="187"/>
      <c r="CN1134" s="187"/>
    </row>
    <row r="1135" spans="1:92" s="1" customFormat="1" ht="10.5" customHeight="1">
      <c r="A1135" s="1358"/>
      <c r="B1135" s="1364"/>
      <c r="C1135" s="1165" t="s">
        <v>137</v>
      </c>
      <c r="D1135" s="155" t="s">
        <v>126</v>
      </c>
      <c r="E1135" s="59">
        <f>(AG1135-AF1135)*$AE1135</f>
        <v>-2707.5996</v>
      </c>
      <c r="F1135" s="59">
        <f t="shared" ref="F1135:AB1135" si="1754">(AH1135-AG1135)*$AE1135</f>
        <v>0</v>
      </c>
      <c r="G1135" s="59">
        <f t="shared" si="1754"/>
        <v>0</v>
      </c>
      <c r="H1135" s="679">
        <f t="shared" si="1754"/>
        <v>0</v>
      </c>
      <c r="I1135" s="59">
        <f t="shared" si="1754"/>
        <v>0</v>
      </c>
      <c r="J1135" s="59">
        <f t="shared" si="1754"/>
        <v>0</v>
      </c>
      <c r="K1135" s="59">
        <f t="shared" si="1754"/>
        <v>0</v>
      </c>
      <c r="L1135" s="59">
        <f t="shared" si="1754"/>
        <v>0</v>
      </c>
      <c r="M1135" s="59">
        <f t="shared" si="1754"/>
        <v>0</v>
      </c>
      <c r="N1135" s="679">
        <f t="shared" si="1754"/>
        <v>0</v>
      </c>
      <c r="O1135" s="59">
        <f t="shared" si="1754"/>
        <v>0</v>
      </c>
      <c r="P1135" s="59">
        <f t="shared" si="1754"/>
        <v>0</v>
      </c>
      <c r="Q1135" s="59">
        <f t="shared" si="1754"/>
        <v>0</v>
      </c>
      <c r="R1135" s="59">
        <f t="shared" si="1754"/>
        <v>0</v>
      </c>
      <c r="S1135" s="59">
        <f t="shared" si="1754"/>
        <v>0</v>
      </c>
      <c r="T1135" s="59">
        <f t="shared" si="1754"/>
        <v>0</v>
      </c>
      <c r="U1135" s="59">
        <f t="shared" si="1754"/>
        <v>0</v>
      </c>
      <c r="V1135" s="679">
        <f t="shared" si="1754"/>
        <v>0</v>
      </c>
      <c r="W1135" s="59">
        <f t="shared" si="1754"/>
        <v>0</v>
      </c>
      <c r="X1135" s="59">
        <f t="shared" si="1754"/>
        <v>0</v>
      </c>
      <c r="Y1135" s="59">
        <f t="shared" si="1754"/>
        <v>0</v>
      </c>
      <c r="Z1135" s="59">
        <f t="shared" si="1754"/>
        <v>0</v>
      </c>
      <c r="AA1135" s="59">
        <f t="shared" si="1754"/>
        <v>0</v>
      </c>
      <c r="AB1135" s="60">
        <f t="shared" si="1754"/>
        <v>0</v>
      </c>
      <c r="AC1135" s="58">
        <f>(BD1135-AF1135)*AE1135</f>
        <v>-2707.5996</v>
      </c>
      <c r="AD1135" s="61">
        <f>(BD1136-AF1136)*AE1135</f>
        <v>-2146.5935999999997</v>
      </c>
      <c r="AE1135" s="69">
        <v>3.6</v>
      </c>
      <c r="AF1135" s="117">
        <v>752.11099999999999</v>
      </c>
      <c r="AG1135" s="117"/>
      <c r="AH1135" s="117"/>
      <c r="AI1135" s="117"/>
      <c r="AJ1135" s="117"/>
      <c r="AK1135" s="117"/>
      <c r="AL1135" s="117"/>
      <c r="AM1135" s="117"/>
      <c r="AN1135" s="117"/>
      <c r="AO1135" s="117"/>
      <c r="AP1135" s="117"/>
      <c r="AQ1135" s="117"/>
      <c r="AR1135" s="117"/>
      <c r="AS1135" s="117"/>
      <c r="AT1135" s="117"/>
      <c r="AU1135" s="117"/>
      <c r="AV1135" s="117"/>
      <c r="AW1135" s="117"/>
      <c r="AX1135" s="117"/>
      <c r="AY1135" s="117"/>
      <c r="AZ1135" s="117"/>
      <c r="BA1135" s="117"/>
      <c r="BB1135" s="117"/>
      <c r="BC1135" s="117"/>
      <c r="BD1135" s="384"/>
      <c r="BE1135" s="376"/>
      <c r="BF1135" s="376"/>
      <c r="BG1135" s="376"/>
      <c r="BH1135" s="376"/>
      <c r="BI1135" s="376"/>
      <c r="BJ1135" s="376"/>
      <c r="BK1135" s="376"/>
      <c r="BL1135" s="376"/>
      <c r="BM1135" s="376"/>
      <c r="BN1135" s="376"/>
      <c r="BO1135" s="376"/>
      <c r="BP1135" s="376"/>
      <c r="BQ1135" s="376"/>
      <c r="BR1135" s="376"/>
      <c r="BS1135" s="376"/>
      <c r="BT1135" s="376"/>
      <c r="BU1135" s="376"/>
      <c r="BV1135" s="376"/>
      <c r="BW1135" s="376"/>
      <c r="BX1135" s="376"/>
      <c r="BY1135" s="376"/>
      <c r="BZ1135" s="376"/>
      <c r="CA1135" s="376"/>
      <c r="CB1135" s="376"/>
      <c r="CC1135" s="376"/>
      <c r="CD1135" s="376"/>
      <c r="CE1135" s="376"/>
      <c r="CF1135" s="376"/>
      <c r="CG1135" s="376"/>
      <c r="CH1135" s="376"/>
      <c r="CI1135" s="376"/>
      <c r="CJ1135" s="376"/>
      <c r="CK1135" s="376"/>
      <c r="CL1135" s="376"/>
      <c r="CM1135" s="187"/>
      <c r="CN1135" s="187"/>
    </row>
    <row r="1136" spans="1:92" s="1" customFormat="1" ht="10.5" customHeight="1">
      <c r="A1136" s="1358"/>
      <c r="B1136" s="1364"/>
      <c r="C1136" s="1165" t="s">
        <v>137</v>
      </c>
      <c r="D1136" s="155" t="s">
        <v>127</v>
      </c>
      <c r="E1136" s="59">
        <f t="shared" ref="E1136:AB1136" si="1755">(AG1136-AF1136)*$AE1135</f>
        <v>-2146.5935999999997</v>
      </c>
      <c r="F1136" s="59">
        <f t="shared" si="1755"/>
        <v>0</v>
      </c>
      <c r="G1136" s="59">
        <f t="shared" si="1755"/>
        <v>0</v>
      </c>
      <c r="H1136" s="679">
        <f t="shared" si="1755"/>
        <v>0</v>
      </c>
      <c r="I1136" s="59">
        <f t="shared" si="1755"/>
        <v>0</v>
      </c>
      <c r="J1136" s="59">
        <f t="shared" si="1755"/>
        <v>0</v>
      </c>
      <c r="K1136" s="59">
        <f t="shared" si="1755"/>
        <v>0</v>
      </c>
      <c r="L1136" s="59">
        <f t="shared" si="1755"/>
        <v>0</v>
      </c>
      <c r="M1136" s="59">
        <f t="shared" si="1755"/>
        <v>0</v>
      </c>
      <c r="N1136" s="679">
        <f t="shared" si="1755"/>
        <v>0</v>
      </c>
      <c r="O1136" s="59">
        <f t="shared" si="1755"/>
        <v>0</v>
      </c>
      <c r="P1136" s="59">
        <f t="shared" si="1755"/>
        <v>0</v>
      </c>
      <c r="Q1136" s="59">
        <f t="shared" si="1755"/>
        <v>0</v>
      </c>
      <c r="R1136" s="59">
        <f t="shared" si="1755"/>
        <v>0</v>
      </c>
      <c r="S1136" s="59">
        <f t="shared" si="1755"/>
        <v>0</v>
      </c>
      <c r="T1136" s="59">
        <f t="shared" si="1755"/>
        <v>0</v>
      </c>
      <c r="U1136" s="59">
        <f t="shared" si="1755"/>
        <v>0</v>
      </c>
      <c r="V1136" s="679">
        <f t="shared" si="1755"/>
        <v>0</v>
      </c>
      <c r="W1136" s="59">
        <f t="shared" si="1755"/>
        <v>0</v>
      </c>
      <c r="X1136" s="59">
        <f t="shared" si="1755"/>
        <v>0</v>
      </c>
      <c r="Y1136" s="59">
        <f t="shared" si="1755"/>
        <v>0</v>
      </c>
      <c r="Z1136" s="59">
        <f t="shared" si="1755"/>
        <v>0</v>
      </c>
      <c r="AA1136" s="59">
        <f t="shared" si="1755"/>
        <v>0</v>
      </c>
      <c r="AB1136" s="60">
        <f t="shared" si="1755"/>
        <v>0</v>
      </c>
      <c r="AC1136" s="58"/>
      <c r="AD1136" s="61"/>
      <c r="AE1136" s="69"/>
      <c r="AF1136" s="117">
        <v>596.27599999999995</v>
      </c>
      <c r="AG1136" s="117"/>
      <c r="AH1136" s="117"/>
      <c r="AI1136" s="117"/>
      <c r="AJ1136" s="117"/>
      <c r="AK1136" s="117"/>
      <c r="AL1136" s="117"/>
      <c r="AM1136" s="117"/>
      <c r="AN1136" s="117"/>
      <c r="AO1136" s="117"/>
      <c r="AP1136" s="117"/>
      <c r="AQ1136" s="117"/>
      <c r="AR1136" s="117"/>
      <c r="AS1136" s="117"/>
      <c r="AT1136" s="117"/>
      <c r="AU1136" s="117"/>
      <c r="AV1136" s="117"/>
      <c r="AW1136" s="117"/>
      <c r="AX1136" s="117"/>
      <c r="AY1136" s="117"/>
      <c r="AZ1136" s="117"/>
      <c r="BA1136" s="117"/>
      <c r="BB1136" s="117"/>
      <c r="BC1136" s="117"/>
      <c r="BD1136" s="117"/>
      <c r="BE1136" s="376"/>
      <c r="BF1136" s="376"/>
      <c r="BG1136" s="376"/>
      <c r="BH1136" s="376"/>
      <c r="BI1136" s="376"/>
      <c r="BJ1136" s="376"/>
      <c r="BK1136" s="376"/>
      <c r="BL1136" s="376"/>
      <c r="BM1136" s="376"/>
      <c r="BN1136" s="376"/>
      <c r="BO1136" s="376"/>
      <c r="BP1136" s="376"/>
      <c r="BQ1136" s="376"/>
      <c r="BR1136" s="376"/>
      <c r="BS1136" s="376"/>
      <c r="BT1136" s="376"/>
      <c r="BU1136" s="376"/>
      <c r="BV1136" s="376"/>
      <c r="BW1136" s="376"/>
      <c r="BX1136" s="376"/>
      <c r="BY1136" s="376"/>
      <c r="BZ1136" s="376"/>
      <c r="CA1136" s="376"/>
      <c r="CB1136" s="376"/>
      <c r="CC1136" s="376"/>
      <c r="CD1136" s="376"/>
      <c r="CE1136" s="376"/>
      <c r="CF1136" s="376"/>
      <c r="CG1136" s="376"/>
      <c r="CH1136" s="376"/>
      <c r="CI1136" s="376"/>
      <c r="CJ1136" s="376"/>
      <c r="CK1136" s="376"/>
      <c r="CL1136" s="376"/>
      <c r="CM1136" s="187"/>
      <c r="CN1136" s="187"/>
    </row>
    <row r="1137" spans="1:92" s="1" customFormat="1" ht="10.5" customHeight="1" thickBot="1">
      <c r="A1137" s="1362"/>
      <c r="B1137" s="1363"/>
      <c r="C1137" s="312"/>
      <c r="D1137" s="271" t="s">
        <v>42</v>
      </c>
      <c r="E1137" s="63">
        <f t="shared" ref="E1137:AB1137" si="1756">E1136/E1135</f>
        <v>0.79280318995467414</v>
      </c>
      <c r="F1137" s="63" t="e">
        <f t="shared" si="1756"/>
        <v>#DIV/0!</v>
      </c>
      <c r="G1137" s="63" t="e">
        <f t="shared" si="1756"/>
        <v>#DIV/0!</v>
      </c>
      <c r="H1137" s="681" t="e">
        <f t="shared" si="1756"/>
        <v>#DIV/0!</v>
      </c>
      <c r="I1137" s="63" t="e">
        <f t="shared" si="1756"/>
        <v>#DIV/0!</v>
      </c>
      <c r="J1137" s="63" t="e">
        <f t="shared" si="1756"/>
        <v>#DIV/0!</v>
      </c>
      <c r="K1137" s="63" t="e">
        <f t="shared" si="1756"/>
        <v>#DIV/0!</v>
      </c>
      <c r="L1137" s="63" t="e">
        <f t="shared" si="1756"/>
        <v>#DIV/0!</v>
      </c>
      <c r="M1137" s="63" t="e">
        <f t="shared" si="1756"/>
        <v>#DIV/0!</v>
      </c>
      <c r="N1137" s="681" t="e">
        <f t="shared" si="1756"/>
        <v>#DIV/0!</v>
      </c>
      <c r="O1137" s="63" t="e">
        <f t="shared" si="1756"/>
        <v>#DIV/0!</v>
      </c>
      <c r="P1137" s="63" t="e">
        <f t="shared" si="1756"/>
        <v>#DIV/0!</v>
      </c>
      <c r="Q1137" s="63" t="e">
        <f t="shared" si="1756"/>
        <v>#DIV/0!</v>
      </c>
      <c r="R1137" s="63" t="e">
        <f t="shared" si="1756"/>
        <v>#DIV/0!</v>
      </c>
      <c r="S1137" s="63" t="e">
        <f t="shared" si="1756"/>
        <v>#DIV/0!</v>
      </c>
      <c r="T1137" s="63" t="e">
        <f t="shared" si="1756"/>
        <v>#DIV/0!</v>
      </c>
      <c r="U1137" s="63" t="e">
        <f t="shared" si="1756"/>
        <v>#DIV/0!</v>
      </c>
      <c r="V1137" s="681" t="e">
        <f t="shared" si="1756"/>
        <v>#DIV/0!</v>
      </c>
      <c r="W1137" s="63" t="e">
        <f t="shared" si="1756"/>
        <v>#DIV/0!</v>
      </c>
      <c r="X1137" s="63" t="e">
        <f t="shared" si="1756"/>
        <v>#DIV/0!</v>
      </c>
      <c r="Y1137" s="63" t="e">
        <f t="shared" si="1756"/>
        <v>#DIV/0!</v>
      </c>
      <c r="Z1137" s="63" t="e">
        <f t="shared" si="1756"/>
        <v>#DIV/0!</v>
      </c>
      <c r="AA1137" s="63" t="e">
        <f t="shared" si="1756"/>
        <v>#DIV/0!</v>
      </c>
      <c r="AB1137" s="64" t="e">
        <f t="shared" si="1756"/>
        <v>#DIV/0!</v>
      </c>
      <c r="AC1137" s="58"/>
      <c r="AD1137" s="61"/>
      <c r="AE1137" s="69"/>
      <c r="AF1137" s="117"/>
      <c r="AG1137" s="117"/>
      <c r="AH1137" s="117"/>
      <c r="AI1137" s="117"/>
      <c r="AJ1137" s="117"/>
      <c r="AK1137" s="117"/>
      <c r="AL1137" s="117"/>
      <c r="AM1137" s="117"/>
      <c r="AN1137" s="117"/>
      <c r="AO1137" s="117"/>
      <c r="AP1137" s="117"/>
      <c r="AQ1137" s="117"/>
      <c r="AR1137" s="117"/>
      <c r="AS1137" s="117"/>
      <c r="AT1137" s="117"/>
      <c r="AU1137" s="117"/>
      <c r="AV1137" s="117"/>
      <c r="AW1137" s="117"/>
      <c r="AX1137" s="117"/>
      <c r="AY1137" s="117"/>
      <c r="AZ1137" s="117"/>
      <c r="BA1137" s="117"/>
      <c r="BB1137" s="117"/>
      <c r="BC1137" s="117"/>
      <c r="BD1137" s="117"/>
      <c r="BE1137" s="376"/>
      <c r="BF1137" s="376"/>
      <c r="BG1137" s="376"/>
      <c r="BH1137" s="376"/>
      <c r="BI1137" s="376"/>
      <c r="BJ1137" s="376"/>
      <c r="BK1137" s="376"/>
      <c r="BL1137" s="376"/>
      <c r="BM1137" s="376"/>
      <c r="BN1137" s="376"/>
      <c r="BO1137" s="376"/>
      <c r="BP1137" s="376"/>
      <c r="BQ1137" s="376"/>
      <c r="BR1137" s="376"/>
      <c r="BS1137" s="376"/>
      <c r="BT1137" s="376"/>
      <c r="BU1137" s="376"/>
      <c r="BV1137" s="376"/>
      <c r="BW1137" s="376"/>
      <c r="BX1137" s="376"/>
      <c r="BY1137" s="376"/>
      <c r="BZ1137" s="376"/>
      <c r="CA1137" s="376"/>
      <c r="CB1137" s="376"/>
      <c r="CC1137" s="376"/>
      <c r="CD1137" s="376"/>
      <c r="CE1137" s="376"/>
      <c r="CF1137" s="376"/>
      <c r="CG1137" s="376"/>
      <c r="CH1137" s="376"/>
      <c r="CI1137" s="376"/>
      <c r="CJ1137" s="376"/>
      <c r="CK1137" s="376"/>
      <c r="CL1137" s="376"/>
      <c r="CM1137" s="187"/>
      <c r="CN1137" s="187"/>
    </row>
    <row r="1138" spans="1:92" s="1" customFormat="1" ht="10.5" customHeight="1">
      <c r="A1138" s="1357" t="s">
        <v>12</v>
      </c>
      <c r="B1138" s="1361" t="s">
        <v>701</v>
      </c>
      <c r="C1138" s="1222"/>
      <c r="D1138" s="1266"/>
      <c r="E1138" s="88"/>
      <c r="F1138" s="88"/>
      <c r="G1138" s="88"/>
      <c r="H1138" s="680"/>
      <c r="I1138" s="88"/>
      <c r="J1138" s="88"/>
      <c r="K1138" s="88"/>
      <c r="L1138" s="88"/>
      <c r="M1138" s="88"/>
      <c r="N1138" s="680"/>
      <c r="O1138" s="88"/>
      <c r="P1138" s="88"/>
      <c r="Q1138" s="88"/>
      <c r="R1138" s="88"/>
      <c r="S1138" s="88"/>
      <c r="T1138" s="88"/>
      <c r="U1138" s="88"/>
      <c r="V1138" s="680"/>
      <c r="W1138" s="88"/>
      <c r="X1138" s="88"/>
      <c r="Y1138" s="88"/>
      <c r="Z1138" s="88"/>
      <c r="AA1138" s="88"/>
      <c r="AB1138" s="89"/>
      <c r="AC1138" s="58" t="s">
        <v>125</v>
      </c>
      <c r="AD1138" s="61">
        <f>AD1140/AC1140</f>
        <v>0.40737148399576989</v>
      </c>
      <c r="AE1138" s="69"/>
      <c r="AF1138" s="384"/>
      <c r="AG1138" s="384"/>
      <c r="AH1138" s="384"/>
      <c r="AI1138" s="384"/>
      <c r="AJ1138" s="384"/>
      <c r="AK1138" s="384"/>
      <c r="AL1138" s="384"/>
      <c r="AM1138" s="384"/>
      <c r="AN1138" s="384"/>
      <c r="AO1138" s="384"/>
      <c r="AP1138" s="384"/>
      <c r="AQ1138" s="384"/>
      <c r="AR1138" s="384"/>
      <c r="AS1138" s="384"/>
      <c r="AT1138" s="384"/>
      <c r="AU1138" s="384"/>
      <c r="AV1138" s="384"/>
      <c r="AW1138" s="384"/>
      <c r="AX1138" s="384"/>
      <c r="AY1138" s="384"/>
      <c r="AZ1138" s="384"/>
      <c r="BA1138" s="384"/>
      <c r="BB1138" s="384"/>
      <c r="BC1138" s="384"/>
      <c r="BD1138" s="384"/>
      <c r="BE1138" s="376"/>
      <c r="BF1138" s="376"/>
      <c r="BG1138" s="376"/>
      <c r="BH1138" s="376"/>
      <c r="BI1138" s="376"/>
      <c r="BJ1138" s="376"/>
      <c r="BK1138" s="376"/>
      <c r="BL1138" s="376"/>
      <c r="BM1138" s="376"/>
      <c r="BN1138" s="376"/>
      <c r="BO1138" s="376"/>
      <c r="BP1138" s="376"/>
      <c r="BQ1138" s="376"/>
      <c r="BR1138" s="376"/>
      <c r="BS1138" s="376"/>
      <c r="BT1138" s="376"/>
      <c r="BU1138" s="376"/>
      <c r="BV1138" s="376"/>
      <c r="BW1138" s="376"/>
      <c r="BX1138" s="376"/>
      <c r="BY1138" s="376"/>
      <c r="BZ1138" s="376"/>
      <c r="CA1138" s="376"/>
      <c r="CB1138" s="376"/>
      <c r="CC1138" s="376"/>
      <c r="CD1138" s="376"/>
      <c r="CE1138" s="376"/>
      <c r="CF1138" s="376"/>
      <c r="CG1138" s="376"/>
      <c r="CH1138" s="376"/>
      <c r="CI1138" s="376"/>
      <c r="CJ1138" s="376"/>
      <c r="CK1138" s="376"/>
      <c r="CL1138" s="376"/>
      <c r="CM1138" s="187"/>
      <c r="CN1138" s="187"/>
    </row>
    <row r="1139" spans="1:92" s="1" customFormat="1" ht="10.5" customHeight="1">
      <c r="A1139" s="1358"/>
      <c r="B1139" s="1364"/>
      <c r="C1139" s="1165" t="s">
        <v>139</v>
      </c>
      <c r="D1139" s="155" t="s">
        <v>34</v>
      </c>
      <c r="E1139" s="122">
        <f>ROUND(SQRT(E1140^2+E1141^2)*1000/(1.73*E$1096),0)</f>
        <v>14</v>
      </c>
      <c r="F1139" s="122">
        <f t="shared" ref="F1139:AB1139" si="1757">ROUND(SQRT(F1140^2+F1141^2)*1000/(1.73*F$1096),0)</f>
        <v>14</v>
      </c>
      <c r="G1139" s="122">
        <f t="shared" si="1757"/>
        <v>14</v>
      </c>
      <c r="H1139" s="682">
        <f t="shared" si="1757"/>
        <v>14</v>
      </c>
      <c r="I1139" s="122">
        <f t="shared" si="1757"/>
        <v>15</v>
      </c>
      <c r="J1139" s="122">
        <f t="shared" si="1757"/>
        <v>9</v>
      </c>
      <c r="K1139" s="122">
        <f t="shared" si="1757"/>
        <v>9</v>
      </c>
      <c r="L1139" s="122">
        <f t="shared" si="1757"/>
        <v>22</v>
      </c>
      <c r="M1139" s="122">
        <f t="shared" si="1757"/>
        <v>9</v>
      </c>
      <c r="N1139" s="682">
        <f t="shared" si="1757"/>
        <v>9</v>
      </c>
      <c r="O1139" s="122">
        <f t="shared" si="1757"/>
        <v>9</v>
      </c>
      <c r="P1139" s="122">
        <f t="shared" si="1757"/>
        <v>18</v>
      </c>
      <c r="Q1139" s="122">
        <f t="shared" si="1757"/>
        <v>18</v>
      </c>
      <c r="R1139" s="122">
        <f t="shared" si="1757"/>
        <v>18</v>
      </c>
      <c r="S1139" s="122">
        <f t="shared" si="1757"/>
        <v>18</v>
      </c>
      <c r="T1139" s="122">
        <f t="shared" si="1757"/>
        <v>18</v>
      </c>
      <c r="U1139" s="122">
        <f t="shared" si="1757"/>
        <v>18</v>
      </c>
      <c r="V1139" s="682">
        <f t="shared" si="1757"/>
        <v>17</v>
      </c>
      <c r="W1139" s="122">
        <f t="shared" si="1757"/>
        <v>17</v>
      </c>
      <c r="X1139" s="122">
        <f t="shared" si="1757"/>
        <v>17</v>
      </c>
      <c r="Y1139" s="122">
        <f t="shared" si="1757"/>
        <v>17</v>
      </c>
      <c r="Z1139" s="122">
        <f t="shared" si="1757"/>
        <v>18</v>
      </c>
      <c r="AA1139" s="122">
        <f t="shared" si="1757"/>
        <v>17</v>
      </c>
      <c r="AB1139" s="123">
        <f t="shared" si="1757"/>
        <v>17</v>
      </c>
      <c r="AC1139" s="382"/>
      <c r="AD1139" s="206"/>
      <c r="AE1139" s="69"/>
      <c r="AF1139" s="117"/>
      <c r="AG1139" s="117"/>
      <c r="AH1139" s="117"/>
      <c r="AI1139" s="117"/>
      <c r="AJ1139" s="117"/>
      <c r="AK1139" s="117"/>
      <c r="AL1139" s="117"/>
      <c r="AM1139" s="117"/>
      <c r="AN1139" s="117"/>
      <c r="AO1139" s="117"/>
      <c r="AP1139" s="117"/>
      <c r="AQ1139" s="117"/>
      <c r="AR1139" s="117"/>
      <c r="AS1139" s="117"/>
      <c r="AT1139" s="117"/>
      <c r="AU1139" s="117"/>
      <c r="AV1139" s="117"/>
      <c r="AW1139" s="117"/>
      <c r="AX1139" s="117"/>
      <c r="AY1139" s="117"/>
      <c r="AZ1139" s="117"/>
      <c r="BA1139" s="117"/>
      <c r="BB1139" s="117"/>
      <c r="BC1139" s="117"/>
      <c r="BD1139" s="117"/>
      <c r="BE1139" s="376"/>
      <c r="BF1139" s="376"/>
      <c r="BG1139" s="376"/>
      <c r="BH1139" s="376"/>
      <c r="BI1139" s="376"/>
      <c r="BJ1139" s="376"/>
      <c r="BK1139" s="376"/>
      <c r="BL1139" s="376"/>
      <c r="BM1139" s="376"/>
      <c r="BN1139" s="376"/>
      <c r="BO1139" s="376"/>
      <c r="BP1139" s="376"/>
      <c r="BQ1139" s="376"/>
      <c r="BR1139" s="376"/>
      <c r="BS1139" s="376"/>
      <c r="BT1139" s="376"/>
      <c r="BU1139" s="376"/>
      <c r="BV1139" s="376"/>
      <c r="BW1139" s="376"/>
      <c r="BX1139" s="376"/>
      <c r="BY1139" s="376"/>
      <c r="BZ1139" s="376"/>
      <c r="CA1139" s="376"/>
      <c r="CB1139" s="376"/>
      <c r="CC1139" s="376"/>
      <c r="CD1139" s="376"/>
      <c r="CE1139" s="376"/>
      <c r="CF1139" s="376"/>
      <c r="CG1139" s="376"/>
      <c r="CH1139" s="376"/>
      <c r="CI1139" s="376"/>
      <c r="CJ1139" s="376"/>
      <c r="CK1139" s="376"/>
      <c r="CL1139" s="376"/>
      <c r="CM1139" s="187"/>
      <c r="CN1139" s="187"/>
    </row>
    <row r="1140" spans="1:92" s="1" customFormat="1" ht="10.5" customHeight="1">
      <c r="A1140" s="1358"/>
      <c r="B1140" s="1364"/>
      <c r="C1140" s="1165" t="s">
        <v>137</v>
      </c>
      <c r="D1140" s="155" t="s">
        <v>126</v>
      </c>
      <c r="E1140" s="59">
        <f t="shared" ref="E1140:J1140" si="1758">(AG1140-AF1140)*$AE1140</f>
        <v>0.13680000000003931</v>
      </c>
      <c r="F1140" s="59">
        <f t="shared" si="1758"/>
        <v>0.13680000000003931</v>
      </c>
      <c r="G1140" s="59">
        <f t="shared" si="1758"/>
        <v>0.13680000000003931</v>
      </c>
      <c r="H1140" s="679">
        <f t="shared" si="1758"/>
        <v>0.14039999999913563</v>
      </c>
      <c r="I1140" s="59">
        <f t="shared" si="1758"/>
        <v>0.13680000000003931</v>
      </c>
      <c r="J1140" s="59">
        <f t="shared" si="1758"/>
        <v>6.8400000000838193E-2</v>
      </c>
      <c r="K1140" s="59">
        <f>(AM1140-AL1140)*$AE1140</f>
        <v>6.83999999992011E-2</v>
      </c>
      <c r="L1140" s="59">
        <f t="shared" ref="L1140:AB1140" si="1759">(AN1140-AM1140)*$AE1140</f>
        <v>0.23760000000092987</v>
      </c>
      <c r="M1140" s="59">
        <f t="shared" si="1759"/>
        <v>9.3599999999423741E-2</v>
      </c>
      <c r="N1140" s="679">
        <f t="shared" si="1759"/>
        <v>9.3599999999423741E-2</v>
      </c>
      <c r="O1140" s="59">
        <f t="shared" si="1759"/>
        <v>9.0000000000327415E-2</v>
      </c>
      <c r="P1140" s="59">
        <f t="shared" si="1759"/>
        <v>0.18359999999975116</v>
      </c>
      <c r="Q1140" s="59">
        <f t="shared" si="1759"/>
        <v>0.18359999999975116</v>
      </c>
      <c r="R1140" s="59">
        <f t="shared" si="1759"/>
        <v>0.18720000000048459</v>
      </c>
      <c r="S1140" s="59">
        <f t="shared" si="1759"/>
        <v>0.19079999999958092</v>
      </c>
      <c r="T1140" s="59">
        <f t="shared" si="1759"/>
        <v>0.190800000001218</v>
      </c>
      <c r="U1140" s="59">
        <f t="shared" si="1759"/>
        <v>0.18719999999884748</v>
      </c>
      <c r="V1140" s="679">
        <f t="shared" si="1759"/>
        <v>0.17639999999992143</v>
      </c>
      <c r="W1140" s="59">
        <f t="shared" si="1759"/>
        <v>0.17639999999992143</v>
      </c>
      <c r="X1140" s="59">
        <f t="shared" si="1759"/>
        <v>0.18000000000065483</v>
      </c>
      <c r="Y1140" s="59">
        <f t="shared" si="1759"/>
        <v>0.18000000000065483</v>
      </c>
      <c r="Z1140" s="59">
        <f t="shared" si="1759"/>
        <v>0.17999999999901775</v>
      </c>
      <c r="AA1140" s="59">
        <f t="shared" si="1759"/>
        <v>0.18000000000065483</v>
      </c>
      <c r="AB1140" s="60">
        <f t="shared" si="1759"/>
        <v>0.17639999999992143</v>
      </c>
      <c r="AC1140" s="58">
        <f>(BD1140-AF1140)*AE1140</f>
        <v>3.7115999999998168</v>
      </c>
      <c r="AD1140" s="61">
        <f>(BD1141-AF1141)*AE1140</f>
        <v>1.5119999999986249</v>
      </c>
      <c r="AE1140" s="69">
        <v>3.6</v>
      </c>
      <c r="AF1140" s="117">
        <v>3402.4290000000001</v>
      </c>
      <c r="AG1140" s="117">
        <v>3402.4670000000001</v>
      </c>
      <c r="AH1140" s="117">
        <v>3402.5050000000001</v>
      </c>
      <c r="AI1140" s="117">
        <v>3402.5430000000001</v>
      </c>
      <c r="AJ1140" s="117">
        <v>3402.5819999999999</v>
      </c>
      <c r="AK1140" s="117">
        <v>3402.62</v>
      </c>
      <c r="AL1140" s="117">
        <v>3402.6390000000001</v>
      </c>
      <c r="AM1140" s="117">
        <v>3402.6579999999999</v>
      </c>
      <c r="AN1140" s="117">
        <v>3402.7240000000002</v>
      </c>
      <c r="AO1140" s="117">
        <v>3402.75</v>
      </c>
      <c r="AP1140" s="117">
        <v>3402.7759999999998</v>
      </c>
      <c r="AQ1140" s="117">
        <v>3402.8009999999999</v>
      </c>
      <c r="AR1140" s="117">
        <v>3402.8519999999999</v>
      </c>
      <c r="AS1140" s="117">
        <v>3402.9029999999998</v>
      </c>
      <c r="AT1140" s="117">
        <v>3402.9549999999999</v>
      </c>
      <c r="AU1140" s="117">
        <v>3403.0079999999998</v>
      </c>
      <c r="AV1140" s="117">
        <v>3403.0610000000001</v>
      </c>
      <c r="AW1140" s="117">
        <v>3403.1129999999998</v>
      </c>
      <c r="AX1140" s="117">
        <v>3403.1619999999998</v>
      </c>
      <c r="AY1140" s="117">
        <v>3403.2109999999998</v>
      </c>
      <c r="AZ1140" s="117">
        <v>3403.261</v>
      </c>
      <c r="BA1140" s="117">
        <v>3403.3110000000001</v>
      </c>
      <c r="BB1140" s="384">
        <v>3403.3609999999999</v>
      </c>
      <c r="BC1140" s="384">
        <v>3403.4110000000001</v>
      </c>
      <c r="BD1140" s="384">
        <v>3403.46</v>
      </c>
      <c r="BE1140" s="376"/>
      <c r="BF1140" s="376"/>
      <c r="BG1140" s="376"/>
      <c r="BH1140" s="376"/>
      <c r="BI1140" s="376"/>
      <c r="BJ1140" s="376"/>
      <c r="BK1140" s="376"/>
      <c r="BL1140" s="376"/>
      <c r="BM1140" s="376"/>
      <c r="BN1140" s="376"/>
      <c r="BO1140" s="376"/>
      <c r="BP1140" s="376"/>
      <c r="BQ1140" s="376"/>
      <c r="BR1140" s="376"/>
      <c r="BS1140" s="376"/>
      <c r="BT1140" s="376"/>
      <c r="BU1140" s="376"/>
      <c r="BV1140" s="376"/>
      <c r="BW1140" s="376"/>
      <c r="BX1140" s="376"/>
      <c r="BY1140" s="376"/>
      <c r="BZ1140" s="376"/>
      <c r="CA1140" s="376"/>
      <c r="CB1140" s="376"/>
      <c r="CC1140" s="376"/>
      <c r="CD1140" s="376"/>
      <c r="CE1140" s="376"/>
      <c r="CF1140" s="376"/>
      <c r="CG1140" s="376"/>
      <c r="CH1140" s="376"/>
      <c r="CI1140" s="376"/>
      <c r="CJ1140" s="376"/>
      <c r="CK1140" s="376"/>
      <c r="CL1140" s="376"/>
      <c r="CM1140" s="187"/>
      <c r="CN1140" s="187"/>
    </row>
    <row r="1141" spans="1:92" s="1" customFormat="1" ht="10.5" customHeight="1">
      <c r="A1141" s="1358"/>
      <c r="B1141" s="1364"/>
      <c r="C1141" s="1165" t="s">
        <v>137</v>
      </c>
      <c r="D1141" s="155" t="s">
        <v>127</v>
      </c>
      <c r="E1141" s="59">
        <f t="shared" ref="E1141:AB1141" si="1760">(AG1141-AF1141)*$AE1140</f>
        <v>7.5599999999030845E-2</v>
      </c>
      <c r="F1141" s="59">
        <f t="shared" si="1760"/>
        <v>7.5600000000667938E-2</v>
      </c>
      <c r="G1141" s="59">
        <f t="shared" si="1760"/>
        <v>7.5599999999030845E-2</v>
      </c>
      <c r="H1141" s="679">
        <f t="shared" si="1760"/>
        <v>5.4000000001178709E-2</v>
      </c>
      <c r="I1141" s="59">
        <f t="shared" si="1760"/>
        <v>9.7200000000157161E-2</v>
      </c>
      <c r="J1141" s="59">
        <f t="shared" si="1760"/>
        <v>7.5599999999030845E-2</v>
      </c>
      <c r="K1141" s="59">
        <f t="shared" si="1760"/>
        <v>7.1999999999934519E-2</v>
      </c>
      <c r="L1141" s="59">
        <f t="shared" si="1760"/>
        <v>3.6000000000785806E-2</v>
      </c>
      <c r="M1141" s="59">
        <f t="shared" si="1760"/>
        <v>3.2400000000052387E-2</v>
      </c>
      <c r="N1141" s="679">
        <f t="shared" si="1760"/>
        <v>3.2400000000052387E-2</v>
      </c>
      <c r="O1141" s="59">
        <f t="shared" si="1760"/>
        <v>3.5999999999148713E-2</v>
      </c>
      <c r="P1141" s="59">
        <f t="shared" si="1760"/>
        <v>6.4800000000104774E-2</v>
      </c>
      <c r="Q1141" s="59">
        <f t="shared" si="1760"/>
        <v>6.4800000000104774E-2</v>
      </c>
      <c r="R1141" s="59">
        <f t="shared" si="1760"/>
        <v>6.4800000000104774E-2</v>
      </c>
      <c r="S1141" s="59">
        <f t="shared" si="1760"/>
        <v>6.4800000000104774E-2</v>
      </c>
      <c r="T1141" s="59">
        <f t="shared" si="1760"/>
        <v>6.4800000000104774E-2</v>
      </c>
      <c r="U1141" s="59">
        <f t="shared" si="1760"/>
        <v>6.4800000000104774E-2</v>
      </c>
      <c r="V1141" s="679">
        <f t="shared" si="1760"/>
        <v>6.4800000000104774E-2</v>
      </c>
      <c r="W1141" s="59">
        <f t="shared" si="1760"/>
        <v>6.4800000000104774E-2</v>
      </c>
      <c r="X1141" s="59">
        <f t="shared" si="1760"/>
        <v>6.4800000000104774E-2</v>
      </c>
      <c r="Y1141" s="59">
        <f t="shared" si="1760"/>
        <v>6.4800000000104774E-2</v>
      </c>
      <c r="Z1141" s="59">
        <f t="shared" si="1760"/>
        <v>7.1999999999934519E-2</v>
      </c>
      <c r="AA1141" s="59">
        <f t="shared" si="1760"/>
        <v>6.4800000000104774E-2</v>
      </c>
      <c r="AB1141" s="60">
        <f t="shared" si="1760"/>
        <v>6.4799999998467681E-2</v>
      </c>
      <c r="AC1141" s="58"/>
      <c r="AD1141" s="61"/>
      <c r="AE1141" s="69"/>
      <c r="AF1141" s="117">
        <v>2369.9250000000002</v>
      </c>
      <c r="AG1141" s="117">
        <v>2369.9459999999999</v>
      </c>
      <c r="AH1141" s="117">
        <v>2369.9670000000001</v>
      </c>
      <c r="AI1141" s="117">
        <v>2369.9879999999998</v>
      </c>
      <c r="AJ1141" s="117">
        <v>2370.0030000000002</v>
      </c>
      <c r="AK1141" s="117">
        <v>2370.0300000000002</v>
      </c>
      <c r="AL1141" s="117">
        <v>2370.0509999999999</v>
      </c>
      <c r="AM1141" s="117">
        <v>2370.0709999999999</v>
      </c>
      <c r="AN1141" s="117">
        <v>2370.0810000000001</v>
      </c>
      <c r="AO1141" s="117">
        <v>2370.09</v>
      </c>
      <c r="AP1141" s="117">
        <v>2370.0990000000002</v>
      </c>
      <c r="AQ1141" s="117">
        <v>2370.1089999999999</v>
      </c>
      <c r="AR1141" s="117">
        <v>2370.127</v>
      </c>
      <c r="AS1141" s="117">
        <v>2370.145</v>
      </c>
      <c r="AT1141" s="117">
        <v>2370.163</v>
      </c>
      <c r="AU1141" s="117">
        <v>2370.181</v>
      </c>
      <c r="AV1141" s="117">
        <v>2370.1990000000001</v>
      </c>
      <c r="AW1141" s="117">
        <v>2370.2170000000001</v>
      </c>
      <c r="AX1141" s="117">
        <v>2370.2350000000001</v>
      </c>
      <c r="AY1141" s="117">
        <v>2370.2530000000002</v>
      </c>
      <c r="AZ1141" s="117">
        <v>2370.2710000000002</v>
      </c>
      <c r="BA1141" s="117">
        <v>2370.2890000000002</v>
      </c>
      <c r="BB1141" s="117">
        <v>2370.3090000000002</v>
      </c>
      <c r="BC1141" s="117">
        <v>2370.3270000000002</v>
      </c>
      <c r="BD1141" s="117">
        <v>2370.3449999999998</v>
      </c>
      <c r="BE1141" s="376"/>
      <c r="BF1141" s="376"/>
      <c r="BG1141" s="376"/>
      <c r="BH1141" s="376"/>
      <c r="BI1141" s="376"/>
      <c r="BJ1141" s="376"/>
      <c r="BK1141" s="376"/>
      <c r="BL1141" s="376"/>
      <c r="BM1141" s="376"/>
      <c r="BN1141" s="376"/>
      <c r="BO1141" s="376"/>
      <c r="BP1141" s="376"/>
      <c r="BQ1141" s="376"/>
      <c r="BR1141" s="376"/>
      <c r="BS1141" s="376"/>
      <c r="BT1141" s="376"/>
      <c r="BU1141" s="376"/>
      <c r="BV1141" s="376"/>
      <c r="BW1141" s="376"/>
      <c r="BX1141" s="376"/>
      <c r="BY1141" s="376"/>
      <c r="BZ1141" s="376"/>
      <c r="CA1141" s="376"/>
      <c r="CB1141" s="376"/>
      <c r="CC1141" s="376"/>
      <c r="CD1141" s="376"/>
      <c r="CE1141" s="376"/>
      <c r="CF1141" s="376"/>
      <c r="CG1141" s="376"/>
      <c r="CH1141" s="376"/>
      <c r="CI1141" s="376"/>
      <c r="CJ1141" s="376"/>
      <c r="CK1141" s="376"/>
      <c r="CL1141" s="376"/>
      <c r="CM1141" s="187"/>
      <c r="CN1141" s="187"/>
    </row>
    <row r="1142" spans="1:92" s="1" customFormat="1" ht="10.5" customHeight="1" thickBot="1">
      <c r="A1142" s="1362"/>
      <c r="B1142" s="1363"/>
      <c r="C1142" s="312"/>
      <c r="D1142" s="271" t="s">
        <v>42</v>
      </c>
      <c r="E1142" s="63">
        <f t="shared" ref="E1142:AA1142" si="1761">E1141/E1140</f>
        <v>0.55263157894012516</v>
      </c>
      <c r="F1142" s="63">
        <f t="shared" si="1761"/>
        <v>0.55263157895209225</v>
      </c>
      <c r="G1142" s="63">
        <f t="shared" si="1761"/>
        <v>0.55263157894012516</v>
      </c>
      <c r="H1142" s="681">
        <f t="shared" si="1761"/>
        <v>0.38461538462614786</v>
      </c>
      <c r="I1142" s="63">
        <f t="shared" si="1761"/>
        <v>0.71052631579041836</v>
      </c>
      <c r="J1142" s="63">
        <f t="shared" si="1761"/>
        <v>1.1052631578670238</v>
      </c>
      <c r="K1142" s="63">
        <f t="shared" si="1761"/>
        <v>1.0526315789587057</v>
      </c>
      <c r="L1142" s="63">
        <f t="shared" si="1761"/>
        <v>0.15151515151786582</v>
      </c>
      <c r="M1142" s="63">
        <f t="shared" si="1761"/>
        <v>0.34615384615653699</v>
      </c>
      <c r="N1142" s="681">
        <f t="shared" si="1761"/>
        <v>0.34615384615653699</v>
      </c>
      <c r="O1142" s="63">
        <f t="shared" si="1761"/>
        <v>0.39999999998908609</v>
      </c>
      <c r="P1142" s="63">
        <f t="shared" si="1761"/>
        <v>0.35294117647163725</v>
      </c>
      <c r="Q1142" s="63">
        <f t="shared" si="1761"/>
        <v>0.35294117647163725</v>
      </c>
      <c r="R1142" s="63">
        <f t="shared" si="1761"/>
        <v>0.3461538461535098</v>
      </c>
      <c r="S1142" s="63">
        <f t="shared" si="1761"/>
        <v>0.33962264151072907</v>
      </c>
      <c r="T1142" s="63">
        <f t="shared" si="1761"/>
        <v>0.33962264150781507</v>
      </c>
      <c r="U1142" s="63">
        <f t="shared" si="1761"/>
        <v>0.34615384615653699</v>
      </c>
      <c r="V1142" s="681">
        <f t="shared" si="1761"/>
        <v>0.36734693877626778</v>
      </c>
      <c r="W1142" s="63">
        <f t="shared" si="1761"/>
        <v>0.36734693877626778</v>
      </c>
      <c r="X1142" s="63">
        <f t="shared" si="1761"/>
        <v>0.3599999999992724</v>
      </c>
      <c r="Y1142" s="63">
        <f t="shared" si="1761"/>
        <v>0.3599999999992724</v>
      </c>
      <c r="Z1142" s="63">
        <f t="shared" si="1761"/>
        <v>0.40000000000181901</v>
      </c>
      <c r="AA1142" s="63">
        <f t="shared" si="1761"/>
        <v>0.3599999999992724</v>
      </c>
      <c r="AB1142" s="64">
        <f>AB1141/AB1140</f>
        <v>0.36734693876698721</v>
      </c>
      <c r="AC1142" s="58"/>
      <c r="AD1142" s="61"/>
      <c r="AE1142" s="69"/>
      <c r="AF1142" s="117"/>
      <c r="AG1142" s="117"/>
      <c r="AH1142" s="117"/>
      <c r="AI1142" s="117"/>
      <c r="AJ1142" s="117"/>
      <c r="AK1142" s="117"/>
      <c r="AL1142" s="117"/>
      <c r="AM1142" s="117"/>
      <c r="AN1142" s="117"/>
      <c r="AO1142" s="117"/>
      <c r="AP1142" s="117"/>
      <c r="AQ1142" s="117"/>
      <c r="AR1142" s="117"/>
      <c r="AS1142" s="117"/>
      <c r="AT1142" s="117"/>
      <c r="AU1142" s="117"/>
      <c r="AV1142" s="117"/>
      <c r="AW1142" s="117"/>
      <c r="AX1142" s="117"/>
      <c r="AY1142" s="117"/>
      <c r="AZ1142" s="117"/>
      <c r="BA1142" s="376"/>
      <c r="BB1142" s="376"/>
      <c r="BC1142" s="376"/>
      <c r="BD1142" s="376"/>
      <c r="BE1142" s="376"/>
      <c r="BF1142" s="376"/>
      <c r="BG1142" s="376"/>
      <c r="BH1142" s="376"/>
      <c r="BI1142" s="376"/>
      <c r="BJ1142" s="376"/>
      <c r="BK1142" s="376"/>
      <c r="BL1142" s="376"/>
      <c r="BM1142" s="376"/>
      <c r="BN1142" s="376"/>
      <c r="BO1142" s="376"/>
      <c r="BP1142" s="376"/>
      <c r="BQ1142" s="376"/>
      <c r="BR1142" s="376"/>
      <c r="BS1142" s="376"/>
      <c r="BT1142" s="376"/>
      <c r="BU1142" s="376"/>
      <c r="BV1142" s="376"/>
      <c r="BW1142" s="376"/>
      <c r="BX1142" s="376"/>
      <c r="BY1142" s="376"/>
      <c r="BZ1142" s="376"/>
      <c r="CA1142" s="376"/>
      <c r="CB1142" s="376"/>
      <c r="CC1142" s="376"/>
      <c r="CD1142" s="376"/>
      <c r="CE1142" s="376"/>
      <c r="CF1142" s="376"/>
      <c r="CG1142" s="376"/>
      <c r="CH1142" s="376"/>
      <c r="CI1142" s="376"/>
      <c r="CJ1142" s="376"/>
      <c r="CK1142" s="376"/>
      <c r="CL1142" s="376"/>
      <c r="CM1142" s="187"/>
      <c r="CN1142" s="187"/>
    </row>
    <row r="1143" spans="1:92" s="1" customFormat="1" ht="10.5" customHeight="1">
      <c r="A1143" s="1357" t="s">
        <v>8</v>
      </c>
      <c r="B1143" s="1361" t="s">
        <v>898</v>
      </c>
      <c r="C1143" s="1222"/>
      <c r="D1143" s="1266"/>
      <c r="E1143" s="88" t="s">
        <v>899</v>
      </c>
      <c r="F1143" s="88"/>
      <c r="G1143" s="88"/>
      <c r="H1143" s="680"/>
      <c r="I1143" s="88"/>
      <c r="J1143" s="88"/>
      <c r="K1143" s="88"/>
      <c r="L1143" s="88"/>
      <c r="M1143" s="88"/>
      <c r="N1143" s="680"/>
      <c r="O1143" s="88"/>
      <c r="P1143" s="88"/>
      <c r="Q1143" s="88"/>
      <c r="R1143" s="88"/>
      <c r="S1143" s="88"/>
      <c r="T1143" s="88"/>
      <c r="U1143" s="88"/>
      <c r="V1143" s="680"/>
      <c r="W1143" s="88"/>
      <c r="X1143" s="88"/>
      <c r="Y1143" s="88"/>
      <c r="Z1143" s="88"/>
      <c r="AA1143" s="88"/>
      <c r="AB1143" s="89"/>
      <c r="AC1143" s="58" t="s">
        <v>125</v>
      </c>
      <c r="AD1143" s="61" t="e">
        <f>AD1145/AC1145</f>
        <v>#DIV/0!</v>
      </c>
      <c r="AE1143" s="69"/>
      <c r="AF1143" s="384"/>
      <c r="AG1143" s="384"/>
      <c r="AH1143" s="384"/>
      <c r="AI1143" s="384"/>
      <c r="AJ1143" s="384"/>
      <c r="AK1143" s="384"/>
      <c r="AL1143" s="384"/>
      <c r="AM1143" s="384"/>
      <c r="AN1143" s="384"/>
      <c r="AO1143" s="384"/>
      <c r="AP1143" s="384"/>
      <c r="AQ1143" s="384"/>
      <c r="AR1143" s="384"/>
      <c r="AS1143" s="384"/>
      <c r="AT1143" s="384"/>
      <c r="AU1143" s="384"/>
      <c r="AV1143" s="384"/>
      <c r="AW1143" s="384"/>
      <c r="AX1143" s="384"/>
      <c r="AY1143" s="384"/>
      <c r="AZ1143" s="384"/>
      <c r="BA1143" s="384"/>
      <c r="BB1143" s="384"/>
      <c r="BC1143" s="384"/>
      <c r="BD1143" s="384"/>
      <c r="BE1143" s="376"/>
      <c r="BF1143" s="376"/>
      <c r="BG1143" s="376"/>
      <c r="BH1143" s="376"/>
      <c r="BI1143" s="376"/>
      <c r="BJ1143" s="376"/>
      <c r="BK1143" s="376"/>
      <c r="BL1143" s="376"/>
      <c r="BM1143" s="376"/>
      <c r="BN1143" s="376"/>
      <c r="BO1143" s="376"/>
      <c r="BP1143" s="376"/>
      <c r="BQ1143" s="376"/>
      <c r="BR1143" s="376"/>
      <c r="BS1143" s="376"/>
      <c r="BT1143" s="376"/>
      <c r="BU1143" s="376"/>
      <c r="BV1143" s="376"/>
      <c r="BW1143" s="376"/>
      <c r="BX1143" s="376"/>
      <c r="BY1143" s="376"/>
      <c r="BZ1143" s="376"/>
      <c r="CA1143" s="376"/>
      <c r="CB1143" s="376"/>
      <c r="CC1143" s="376"/>
      <c r="CD1143" s="376"/>
      <c r="CE1143" s="376"/>
      <c r="CF1143" s="376"/>
      <c r="CG1143" s="376"/>
      <c r="CH1143" s="376"/>
      <c r="CI1143" s="376"/>
      <c r="CJ1143" s="376"/>
      <c r="CK1143" s="376"/>
      <c r="CL1143" s="376"/>
      <c r="CM1143" s="187"/>
      <c r="CN1143" s="187"/>
    </row>
    <row r="1144" spans="1:92" s="1" customFormat="1" ht="10.5" customHeight="1">
      <c r="A1144" s="1358"/>
      <c r="B1144" s="1364"/>
      <c r="C1144" s="1165"/>
      <c r="D1144" s="155" t="s">
        <v>34</v>
      </c>
      <c r="E1144" s="100"/>
      <c r="F1144" s="100"/>
      <c r="G1144" s="100"/>
      <c r="H1144" s="678"/>
      <c r="I1144" s="100"/>
      <c r="J1144" s="100"/>
      <c r="K1144" s="100"/>
      <c r="L1144" s="100"/>
      <c r="M1144" s="100"/>
      <c r="N1144" s="678"/>
      <c r="O1144" s="100"/>
      <c r="P1144" s="100"/>
      <c r="Q1144" s="100"/>
      <c r="R1144" s="100"/>
      <c r="S1144" s="100"/>
      <c r="T1144" s="100"/>
      <c r="U1144" s="100"/>
      <c r="V1144" s="678"/>
      <c r="W1144" s="100"/>
      <c r="X1144" s="100"/>
      <c r="Y1144" s="100"/>
      <c r="Z1144" s="100"/>
      <c r="AA1144" s="100"/>
      <c r="AB1144" s="101"/>
      <c r="AC1144" s="382"/>
      <c r="AD1144" s="206"/>
      <c r="AE1144" s="69"/>
      <c r="AF1144" s="384"/>
      <c r="AG1144" s="384"/>
      <c r="AH1144" s="384"/>
      <c r="AI1144" s="384"/>
      <c r="AJ1144" s="384"/>
      <c r="AK1144" s="384"/>
      <c r="AL1144" s="384"/>
      <c r="AM1144" s="384"/>
      <c r="AN1144" s="384"/>
      <c r="AO1144" s="384"/>
      <c r="AP1144" s="384"/>
      <c r="AQ1144" s="384"/>
      <c r="AR1144" s="384"/>
      <c r="AS1144" s="384"/>
      <c r="AT1144" s="384"/>
      <c r="AU1144" s="384"/>
      <c r="AV1144" s="384"/>
      <c r="AW1144" s="384"/>
      <c r="AX1144" s="384"/>
      <c r="AY1144" s="384"/>
      <c r="AZ1144" s="384"/>
      <c r="BA1144" s="384"/>
      <c r="BB1144" s="384"/>
      <c r="BC1144" s="384"/>
      <c r="BD1144" s="384"/>
      <c r="BE1144" s="376"/>
      <c r="BF1144" s="376"/>
      <c r="BG1144" s="376"/>
      <c r="BH1144" s="376"/>
      <c r="BI1144" s="376"/>
      <c r="BJ1144" s="376"/>
      <c r="BK1144" s="376"/>
      <c r="BL1144" s="376"/>
      <c r="BM1144" s="376"/>
      <c r="BN1144" s="376"/>
      <c r="BO1144" s="376"/>
      <c r="BP1144" s="376"/>
      <c r="BQ1144" s="376"/>
      <c r="BR1144" s="376"/>
      <c r="BS1144" s="376"/>
      <c r="BT1144" s="376"/>
      <c r="BU1144" s="376"/>
      <c r="BV1144" s="376"/>
      <c r="BW1144" s="376"/>
      <c r="BX1144" s="376"/>
      <c r="BY1144" s="376"/>
      <c r="BZ1144" s="376"/>
      <c r="CA1144" s="376"/>
      <c r="CB1144" s="376"/>
      <c r="CC1144" s="376"/>
      <c r="CD1144" s="376"/>
      <c r="CE1144" s="376"/>
      <c r="CF1144" s="376"/>
      <c r="CG1144" s="376"/>
      <c r="CH1144" s="376"/>
      <c r="CI1144" s="376"/>
      <c r="CJ1144" s="376"/>
      <c r="CK1144" s="376"/>
      <c r="CL1144" s="376"/>
      <c r="CM1144" s="187"/>
      <c r="CN1144" s="187"/>
    </row>
    <row r="1145" spans="1:92" s="1" customFormat="1" ht="10.5" customHeight="1">
      <c r="A1145" s="1358"/>
      <c r="B1145" s="1364"/>
      <c r="C1145" s="1165"/>
      <c r="D1145" s="155" t="s">
        <v>126</v>
      </c>
      <c r="E1145" s="100"/>
      <c r="F1145" s="100"/>
      <c r="G1145" s="100"/>
      <c r="H1145" s="678"/>
      <c r="I1145" s="100"/>
      <c r="J1145" s="100"/>
      <c r="K1145" s="100"/>
      <c r="L1145" s="100"/>
      <c r="M1145" s="100"/>
      <c r="N1145" s="678"/>
      <c r="O1145" s="100"/>
      <c r="P1145" s="100"/>
      <c r="Q1145" s="100"/>
      <c r="R1145" s="100"/>
      <c r="S1145" s="100"/>
      <c r="T1145" s="100"/>
      <c r="U1145" s="100"/>
      <c r="V1145" s="678"/>
      <c r="W1145" s="100"/>
      <c r="X1145" s="100"/>
      <c r="Y1145" s="100"/>
      <c r="Z1145" s="100"/>
      <c r="AA1145" s="100"/>
      <c r="AB1145" s="101"/>
      <c r="AC1145" s="58">
        <f>(BD1145-AF1145)*AE1145</f>
        <v>0</v>
      </c>
      <c r="AD1145" s="61">
        <f>(BD1146-AF1146)*AE1145</f>
        <v>0</v>
      </c>
      <c r="AE1145" s="69">
        <v>3.6</v>
      </c>
      <c r="AF1145" s="384"/>
      <c r="AG1145" s="384"/>
      <c r="AH1145" s="384"/>
      <c r="AI1145" s="384"/>
      <c r="AJ1145" s="384"/>
      <c r="AK1145" s="384"/>
      <c r="AL1145" s="384"/>
      <c r="AM1145" s="384"/>
      <c r="AN1145" s="384"/>
      <c r="AO1145" s="384"/>
      <c r="AP1145" s="384"/>
      <c r="AQ1145" s="384"/>
      <c r="AR1145" s="384"/>
      <c r="AS1145" s="384"/>
      <c r="AT1145" s="384"/>
      <c r="AU1145" s="384"/>
      <c r="AV1145" s="384"/>
      <c r="AW1145" s="384"/>
      <c r="AX1145" s="384"/>
      <c r="AY1145" s="384"/>
      <c r="AZ1145" s="384"/>
      <c r="BA1145" s="384"/>
      <c r="BB1145" s="384"/>
      <c r="BC1145" s="384"/>
      <c r="BD1145" s="384"/>
      <c r="BE1145" s="376"/>
      <c r="BF1145" s="376"/>
      <c r="BG1145" s="376"/>
      <c r="BH1145" s="376"/>
      <c r="BI1145" s="376"/>
      <c r="BJ1145" s="376"/>
      <c r="BK1145" s="376"/>
      <c r="BL1145" s="376"/>
      <c r="BM1145" s="376"/>
      <c r="BN1145" s="376"/>
      <c r="BO1145" s="376"/>
      <c r="BP1145" s="376"/>
      <c r="BQ1145" s="376"/>
      <c r="BR1145" s="376"/>
      <c r="BS1145" s="376"/>
      <c r="BT1145" s="376"/>
      <c r="BU1145" s="376"/>
      <c r="BV1145" s="376"/>
      <c r="BW1145" s="376"/>
      <c r="BX1145" s="376"/>
      <c r="BY1145" s="376"/>
      <c r="BZ1145" s="376"/>
      <c r="CA1145" s="376"/>
      <c r="CB1145" s="376"/>
      <c r="CC1145" s="376"/>
      <c r="CD1145" s="376"/>
      <c r="CE1145" s="376"/>
      <c r="CF1145" s="376"/>
      <c r="CG1145" s="376"/>
      <c r="CH1145" s="376"/>
      <c r="CI1145" s="376"/>
      <c r="CJ1145" s="376"/>
      <c r="CK1145" s="376"/>
      <c r="CL1145" s="376"/>
      <c r="CM1145" s="187"/>
      <c r="CN1145" s="187"/>
    </row>
    <row r="1146" spans="1:92" s="1" customFormat="1" ht="10.5" customHeight="1">
      <c r="A1146" s="1358"/>
      <c r="B1146" s="1364"/>
      <c r="C1146" s="1165"/>
      <c r="D1146" s="155" t="s">
        <v>127</v>
      </c>
      <c r="E1146" s="100"/>
      <c r="F1146" s="100"/>
      <c r="G1146" s="100"/>
      <c r="H1146" s="678"/>
      <c r="I1146" s="100"/>
      <c r="J1146" s="100"/>
      <c r="K1146" s="100"/>
      <c r="L1146" s="100"/>
      <c r="M1146" s="100"/>
      <c r="N1146" s="678"/>
      <c r="O1146" s="100"/>
      <c r="P1146" s="100"/>
      <c r="Q1146" s="100"/>
      <c r="R1146" s="100"/>
      <c r="S1146" s="100"/>
      <c r="T1146" s="100"/>
      <c r="U1146" s="100"/>
      <c r="V1146" s="678"/>
      <c r="W1146" s="100"/>
      <c r="X1146" s="100"/>
      <c r="Y1146" s="100"/>
      <c r="Z1146" s="100"/>
      <c r="AA1146" s="100"/>
      <c r="AB1146" s="101"/>
      <c r="AC1146" s="58"/>
      <c r="AD1146" s="61"/>
      <c r="AE1146" s="69"/>
      <c r="AF1146" s="117"/>
      <c r="AG1146" s="117"/>
      <c r="AH1146" s="117"/>
      <c r="AI1146" s="117"/>
      <c r="AJ1146" s="117"/>
      <c r="AK1146" s="117"/>
      <c r="AL1146" s="117"/>
      <c r="AM1146" s="117"/>
      <c r="AN1146" s="117"/>
      <c r="AO1146" s="117"/>
      <c r="AP1146" s="117"/>
      <c r="AQ1146" s="117"/>
      <c r="AR1146" s="117"/>
      <c r="AS1146" s="117"/>
      <c r="AT1146" s="117"/>
      <c r="AU1146" s="117"/>
      <c r="AV1146" s="117"/>
      <c r="AW1146" s="117"/>
      <c r="AX1146" s="117"/>
      <c r="AY1146" s="117"/>
      <c r="AZ1146" s="117"/>
      <c r="BA1146" s="117"/>
      <c r="BB1146" s="117"/>
      <c r="BC1146" s="117"/>
      <c r="BD1146" s="117"/>
      <c r="BE1146" s="376"/>
      <c r="BF1146" s="376"/>
      <c r="BG1146" s="376"/>
      <c r="BH1146" s="376"/>
      <c r="BI1146" s="376"/>
      <c r="BJ1146" s="376"/>
      <c r="BK1146" s="376"/>
      <c r="BL1146" s="376"/>
      <c r="BM1146" s="376"/>
      <c r="BN1146" s="376"/>
      <c r="BO1146" s="376"/>
      <c r="BP1146" s="376"/>
      <c r="BQ1146" s="376"/>
      <c r="BR1146" s="376"/>
      <c r="BS1146" s="376"/>
      <c r="BT1146" s="376"/>
      <c r="BU1146" s="376"/>
      <c r="BV1146" s="376"/>
      <c r="BW1146" s="376"/>
      <c r="BX1146" s="376"/>
      <c r="BY1146" s="376"/>
      <c r="BZ1146" s="376"/>
      <c r="CA1146" s="376"/>
      <c r="CB1146" s="376"/>
      <c r="CC1146" s="376"/>
      <c r="CD1146" s="376"/>
      <c r="CE1146" s="376"/>
      <c r="CF1146" s="376"/>
      <c r="CG1146" s="376"/>
      <c r="CH1146" s="376"/>
      <c r="CI1146" s="376"/>
      <c r="CJ1146" s="376"/>
      <c r="CK1146" s="376"/>
      <c r="CL1146" s="376"/>
      <c r="CM1146" s="187"/>
      <c r="CN1146" s="187"/>
    </row>
    <row r="1147" spans="1:92" s="1" customFormat="1" ht="10.5" customHeight="1" thickBot="1">
      <c r="A1147" s="1362"/>
      <c r="B1147" s="1363"/>
      <c r="C1147" s="312"/>
      <c r="D1147" s="271" t="s">
        <v>42</v>
      </c>
      <c r="E1147" s="166"/>
      <c r="F1147" s="166"/>
      <c r="G1147" s="166"/>
      <c r="H1147" s="716"/>
      <c r="I1147" s="166"/>
      <c r="J1147" s="166"/>
      <c r="K1147" s="166"/>
      <c r="L1147" s="166"/>
      <c r="M1147" s="166"/>
      <c r="N1147" s="716"/>
      <c r="O1147" s="166"/>
      <c r="P1147" s="166"/>
      <c r="Q1147" s="166"/>
      <c r="R1147" s="166"/>
      <c r="S1147" s="166"/>
      <c r="T1147" s="166"/>
      <c r="U1147" s="166"/>
      <c r="V1147" s="716"/>
      <c r="W1147" s="166"/>
      <c r="X1147" s="166"/>
      <c r="Y1147" s="166"/>
      <c r="Z1147" s="166"/>
      <c r="AA1147" s="166"/>
      <c r="AB1147" s="167"/>
      <c r="AC1147" s="58"/>
      <c r="AD1147" s="61"/>
      <c r="AE1147" s="69"/>
      <c r="AF1147" s="117"/>
      <c r="AG1147" s="117"/>
      <c r="AH1147" s="117"/>
      <c r="AI1147" s="117"/>
      <c r="AJ1147" s="117"/>
      <c r="AK1147" s="117"/>
      <c r="AL1147" s="117"/>
      <c r="AM1147" s="117"/>
      <c r="AN1147" s="117"/>
      <c r="AO1147" s="117"/>
      <c r="AP1147" s="117"/>
      <c r="AQ1147" s="117"/>
      <c r="AR1147" s="117"/>
      <c r="AS1147" s="117"/>
      <c r="AT1147" s="117"/>
      <c r="AU1147" s="117"/>
      <c r="AV1147" s="117"/>
      <c r="AW1147" s="117"/>
      <c r="AX1147" s="117"/>
      <c r="AY1147" s="117"/>
      <c r="AZ1147" s="117"/>
      <c r="BA1147" s="117"/>
      <c r="BB1147" s="117"/>
      <c r="BC1147" s="117"/>
      <c r="BD1147" s="117"/>
      <c r="BE1147" s="376"/>
      <c r="BF1147" s="376"/>
      <c r="BG1147" s="376"/>
      <c r="BH1147" s="376"/>
      <c r="BI1147" s="376"/>
      <c r="BJ1147" s="376"/>
      <c r="BK1147" s="376"/>
      <c r="BL1147" s="376"/>
      <c r="BM1147" s="376"/>
      <c r="BN1147" s="376"/>
      <c r="BO1147" s="376"/>
      <c r="BP1147" s="376"/>
      <c r="BQ1147" s="376"/>
      <c r="BR1147" s="376"/>
      <c r="BS1147" s="376"/>
      <c r="BT1147" s="376"/>
      <c r="BU1147" s="376"/>
      <c r="BV1147" s="376"/>
      <c r="BW1147" s="376"/>
      <c r="BX1147" s="376"/>
      <c r="BY1147" s="376"/>
      <c r="BZ1147" s="376"/>
      <c r="CA1147" s="376"/>
      <c r="CB1147" s="376"/>
      <c r="CC1147" s="376"/>
      <c r="CD1147" s="376"/>
      <c r="CE1147" s="376"/>
      <c r="CF1147" s="376"/>
      <c r="CG1147" s="376"/>
      <c r="CH1147" s="376"/>
      <c r="CI1147" s="376"/>
      <c r="CJ1147" s="376"/>
      <c r="CK1147" s="376"/>
      <c r="CL1147" s="376"/>
      <c r="CM1147" s="187"/>
      <c r="CN1147" s="187"/>
    </row>
    <row r="1148" spans="1:92" s="1" customFormat="1" ht="10.5" customHeight="1">
      <c r="A1148" s="1357" t="s">
        <v>13</v>
      </c>
      <c r="B1148" s="1361" t="s">
        <v>898</v>
      </c>
      <c r="C1148" s="1222"/>
      <c r="D1148" s="1266"/>
      <c r="E1148" s="88" t="s">
        <v>899</v>
      </c>
      <c r="F1148" s="88"/>
      <c r="G1148" s="88"/>
      <c r="H1148" s="680"/>
      <c r="I1148" s="88"/>
      <c r="J1148" s="88"/>
      <c r="K1148" s="88"/>
      <c r="L1148" s="88"/>
      <c r="M1148" s="88"/>
      <c r="N1148" s="680"/>
      <c r="O1148" s="88"/>
      <c r="P1148" s="88"/>
      <c r="Q1148" s="88"/>
      <c r="R1148" s="88"/>
      <c r="S1148" s="88"/>
      <c r="T1148" s="88"/>
      <c r="U1148" s="88"/>
      <c r="V1148" s="680"/>
      <c r="W1148" s="88"/>
      <c r="X1148" s="88"/>
      <c r="Y1148" s="88"/>
      <c r="Z1148" s="88"/>
      <c r="AA1148" s="88"/>
      <c r="AB1148" s="89"/>
      <c r="AC1148" s="58" t="s">
        <v>125</v>
      </c>
      <c r="AD1148" s="61" t="e">
        <f>AD1150/AC1150</f>
        <v>#DIV/0!</v>
      </c>
      <c r="AE1148" s="69"/>
      <c r="AF1148" s="384"/>
      <c r="AG1148" s="384"/>
      <c r="AH1148" s="384"/>
      <c r="AI1148" s="384"/>
      <c r="AJ1148" s="384"/>
      <c r="AK1148" s="384"/>
      <c r="AL1148" s="384"/>
      <c r="AM1148" s="384"/>
      <c r="AN1148" s="384"/>
      <c r="AO1148" s="384"/>
      <c r="AP1148" s="384"/>
      <c r="AQ1148" s="384"/>
      <c r="AR1148" s="384"/>
      <c r="AS1148" s="384"/>
      <c r="AT1148" s="384"/>
      <c r="AU1148" s="384"/>
      <c r="AV1148" s="384"/>
      <c r="AW1148" s="384"/>
      <c r="AX1148" s="384"/>
      <c r="AY1148" s="384"/>
      <c r="AZ1148" s="384"/>
      <c r="BA1148" s="384"/>
      <c r="BB1148" s="384"/>
      <c r="BC1148" s="384"/>
      <c r="BD1148" s="384"/>
      <c r="BE1148" s="376"/>
      <c r="BF1148" s="376"/>
      <c r="BG1148" s="376"/>
      <c r="BH1148" s="376"/>
      <c r="BI1148" s="376"/>
      <c r="BJ1148" s="376"/>
      <c r="BK1148" s="376"/>
      <c r="BL1148" s="376"/>
      <c r="BM1148" s="376"/>
      <c r="BN1148" s="376"/>
      <c r="BO1148" s="376"/>
      <c r="BP1148" s="376"/>
      <c r="BQ1148" s="376"/>
      <c r="BR1148" s="376"/>
      <c r="BS1148" s="376"/>
      <c r="BT1148" s="376"/>
      <c r="BU1148" s="376"/>
      <c r="BV1148" s="376"/>
      <c r="BW1148" s="376"/>
      <c r="BX1148" s="376"/>
      <c r="BY1148" s="376"/>
      <c r="BZ1148" s="376"/>
      <c r="CA1148" s="376"/>
      <c r="CB1148" s="376"/>
      <c r="CC1148" s="376"/>
      <c r="CD1148" s="376"/>
      <c r="CE1148" s="376"/>
      <c r="CF1148" s="376"/>
      <c r="CG1148" s="376"/>
      <c r="CH1148" s="376"/>
      <c r="CI1148" s="376"/>
      <c r="CJ1148" s="376"/>
      <c r="CK1148" s="376"/>
      <c r="CL1148" s="376"/>
      <c r="CM1148" s="187"/>
      <c r="CN1148" s="187"/>
    </row>
    <row r="1149" spans="1:92" s="1" customFormat="1" ht="10.5" customHeight="1">
      <c r="A1149" s="1358"/>
      <c r="B1149" s="1364"/>
      <c r="C1149" s="1165"/>
      <c r="D1149" s="155" t="s">
        <v>34</v>
      </c>
      <c r="E1149" s="100"/>
      <c r="F1149" s="100"/>
      <c r="G1149" s="100"/>
      <c r="H1149" s="678"/>
      <c r="I1149" s="100"/>
      <c r="J1149" s="100"/>
      <c r="K1149" s="100"/>
      <c r="L1149" s="100"/>
      <c r="M1149" s="100"/>
      <c r="N1149" s="678"/>
      <c r="O1149" s="100"/>
      <c r="P1149" s="100"/>
      <c r="Q1149" s="100"/>
      <c r="R1149" s="100"/>
      <c r="S1149" s="100"/>
      <c r="T1149" s="100"/>
      <c r="U1149" s="100"/>
      <c r="V1149" s="678"/>
      <c r="W1149" s="100"/>
      <c r="X1149" s="100"/>
      <c r="Y1149" s="100"/>
      <c r="Z1149" s="100"/>
      <c r="AA1149" s="100"/>
      <c r="AB1149" s="101"/>
      <c r="AC1149" s="382"/>
      <c r="AD1149" s="206"/>
      <c r="AE1149" s="69"/>
      <c r="AF1149" s="384"/>
      <c r="AG1149" s="384"/>
      <c r="AH1149" s="384"/>
      <c r="AI1149" s="384"/>
      <c r="AJ1149" s="384"/>
      <c r="AK1149" s="384"/>
      <c r="AL1149" s="384"/>
      <c r="AM1149" s="384"/>
      <c r="AN1149" s="384"/>
      <c r="AO1149" s="384"/>
      <c r="AP1149" s="384"/>
      <c r="AQ1149" s="384"/>
      <c r="AR1149" s="384"/>
      <c r="AS1149" s="384"/>
      <c r="AT1149" s="384"/>
      <c r="AU1149" s="384"/>
      <c r="AV1149" s="384"/>
      <c r="AW1149" s="384"/>
      <c r="AX1149" s="384"/>
      <c r="AY1149" s="384"/>
      <c r="AZ1149" s="384"/>
      <c r="BA1149" s="384"/>
      <c r="BB1149" s="384"/>
      <c r="BC1149" s="384"/>
      <c r="BD1149" s="384"/>
      <c r="BE1149" s="376"/>
      <c r="BF1149" s="376"/>
      <c r="BG1149" s="376"/>
      <c r="BH1149" s="376"/>
      <c r="BI1149" s="376"/>
      <c r="BJ1149" s="376"/>
      <c r="BK1149" s="376"/>
      <c r="BL1149" s="376"/>
      <c r="BM1149" s="376"/>
      <c r="BN1149" s="376"/>
      <c r="BO1149" s="376"/>
      <c r="BP1149" s="376"/>
      <c r="BQ1149" s="376"/>
      <c r="BR1149" s="376"/>
      <c r="BS1149" s="376"/>
      <c r="BT1149" s="376"/>
      <c r="BU1149" s="376"/>
      <c r="BV1149" s="376"/>
      <c r="BW1149" s="376"/>
      <c r="BX1149" s="376"/>
      <c r="BY1149" s="376"/>
      <c r="BZ1149" s="376"/>
      <c r="CA1149" s="376"/>
      <c r="CB1149" s="376"/>
      <c r="CC1149" s="376"/>
      <c r="CD1149" s="376"/>
      <c r="CE1149" s="376"/>
      <c r="CF1149" s="376"/>
      <c r="CG1149" s="376"/>
      <c r="CH1149" s="376"/>
      <c r="CI1149" s="376"/>
      <c r="CJ1149" s="376"/>
      <c r="CK1149" s="376"/>
      <c r="CL1149" s="376"/>
      <c r="CM1149" s="187"/>
      <c r="CN1149" s="187"/>
    </row>
    <row r="1150" spans="1:92" s="1" customFormat="1" ht="10.5" customHeight="1">
      <c r="A1150" s="1358"/>
      <c r="B1150" s="1364"/>
      <c r="C1150" s="1165"/>
      <c r="D1150" s="155" t="s">
        <v>126</v>
      </c>
      <c r="E1150" s="100"/>
      <c r="F1150" s="100"/>
      <c r="G1150" s="100"/>
      <c r="H1150" s="678"/>
      <c r="I1150" s="100"/>
      <c r="J1150" s="100"/>
      <c r="K1150" s="100"/>
      <c r="L1150" s="100"/>
      <c r="M1150" s="100"/>
      <c r="N1150" s="678"/>
      <c r="O1150" s="100"/>
      <c r="P1150" s="100"/>
      <c r="Q1150" s="100"/>
      <c r="R1150" s="100"/>
      <c r="S1150" s="100"/>
      <c r="T1150" s="100"/>
      <c r="U1150" s="100"/>
      <c r="V1150" s="678"/>
      <c r="W1150" s="100"/>
      <c r="X1150" s="100"/>
      <c r="Y1150" s="100"/>
      <c r="Z1150" s="100"/>
      <c r="AA1150" s="100"/>
      <c r="AB1150" s="101"/>
      <c r="AC1150" s="58">
        <f>(BD1150-AF1150)*AE1150</f>
        <v>0</v>
      </c>
      <c r="AD1150" s="61">
        <f>(BD1151-AF1151)*AE1150</f>
        <v>0</v>
      </c>
      <c r="AE1150" s="69">
        <v>3.6</v>
      </c>
      <c r="AF1150" s="384"/>
      <c r="AG1150" s="384"/>
      <c r="AH1150" s="384"/>
      <c r="AI1150" s="384"/>
      <c r="AJ1150" s="384"/>
      <c r="AK1150" s="384"/>
      <c r="AL1150" s="384"/>
      <c r="AM1150" s="384"/>
      <c r="AN1150" s="384"/>
      <c r="AO1150" s="384"/>
      <c r="AP1150" s="384"/>
      <c r="AQ1150" s="384"/>
      <c r="AR1150" s="384"/>
      <c r="AS1150" s="384"/>
      <c r="AT1150" s="384"/>
      <c r="AU1150" s="384"/>
      <c r="AV1150" s="384"/>
      <c r="AW1150" s="384"/>
      <c r="AX1150" s="384"/>
      <c r="AY1150" s="384"/>
      <c r="AZ1150" s="384"/>
      <c r="BA1150" s="384"/>
      <c r="BB1150" s="384"/>
      <c r="BC1150" s="384"/>
      <c r="BD1150" s="384"/>
      <c r="BE1150" s="376"/>
      <c r="BF1150" s="376"/>
      <c r="BG1150" s="376"/>
      <c r="BH1150" s="376"/>
      <c r="BI1150" s="376"/>
      <c r="BJ1150" s="376"/>
      <c r="BK1150" s="376"/>
      <c r="BL1150" s="376"/>
      <c r="BM1150" s="376"/>
      <c r="BN1150" s="376"/>
      <c r="BO1150" s="376"/>
      <c r="BP1150" s="376"/>
      <c r="BQ1150" s="376"/>
      <c r="BR1150" s="376"/>
      <c r="BS1150" s="376"/>
      <c r="BT1150" s="376"/>
      <c r="BU1150" s="376"/>
      <c r="BV1150" s="376"/>
      <c r="BW1150" s="376"/>
      <c r="BX1150" s="376"/>
      <c r="BY1150" s="376"/>
      <c r="BZ1150" s="376"/>
      <c r="CA1150" s="376"/>
      <c r="CB1150" s="376"/>
      <c r="CC1150" s="376"/>
      <c r="CD1150" s="376"/>
      <c r="CE1150" s="376"/>
      <c r="CF1150" s="376"/>
      <c r="CG1150" s="376"/>
      <c r="CH1150" s="376"/>
      <c r="CI1150" s="376"/>
      <c r="CJ1150" s="376"/>
      <c r="CK1150" s="376"/>
      <c r="CL1150" s="376"/>
      <c r="CM1150" s="187"/>
      <c r="CN1150" s="187"/>
    </row>
    <row r="1151" spans="1:92" s="1" customFormat="1" ht="10.5" customHeight="1">
      <c r="A1151" s="1358"/>
      <c r="B1151" s="1364"/>
      <c r="C1151" s="1165"/>
      <c r="D1151" s="155" t="s">
        <v>127</v>
      </c>
      <c r="E1151" s="100"/>
      <c r="F1151" s="100"/>
      <c r="G1151" s="100"/>
      <c r="H1151" s="678"/>
      <c r="I1151" s="100"/>
      <c r="J1151" s="100"/>
      <c r="K1151" s="100"/>
      <c r="L1151" s="100"/>
      <c r="M1151" s="100"/>
      <c r="N1151" s="678"/>
      <c r="O1151" s="100"/>
      <c r="P1151" s="100"/>
      <c r="Q1151" s="100"/>
      <c r="R1151" s="100"/>
      <c r="S1151" s="100"/>
      <c r="T1151" s="100"/>
      <c r="U1151" s="100"/>
      <c r="V1151" s="678"/>
      <c r="W1151" s="100"/>
      <c r="X1151" s="100"/>
      <c r="Y1151" s="100"/>
      <c r="Z1151" s="100"/>
      <c r="AA1151" s="100"/>
      <c r="AB1151" s="101"/>
      <c r="AC1151" s="58"/>
      <c r="AD1151" s="61"/>
      <c r="AE1151" s="69"/>
      <c r="AF1151" s="117"/>
      <c r="AG1151" s="117"/>
      <c r="AH1151" s="117"/>
      <c r="AI1151" s="117"/>
      <c r="AJ1151" s="117"/>
      <c r="AK1151" s="117"/>
      <c r="AL1151" s="117"/>
      <c r="AM1151" s="117"/>
      <c r="AN1151" s="117"/>
      <c r="AO1151" s="117"/>
      <c r="AP1151" s="117"/>
      <c r="AQ1151" s="117"/>
      <c r="AR1151" s="117"/>
      <c r="AS1151" s="117"/>
      <c r="AT1151" s="117"/>
      <c r="AU1151" s="117"/>
      <c r="AV1151" s="117"/>
      <c r="AW1151" s="117"/>
      <c r="AX1151" s="117"/>
      <c r="AY1151" s="117"/>
      <c r="AZ1151" s="117"/>
      <c r="BA1151" s="117"/>
      <c r="BB1151" s="117"/>
      <c r="BC1151" s="117"/>
      <c r="BD1151" s="117"/>
      <c r="BE1151" s="376"/>
      <c r="BF1151" s="376"/>
      <c r="BG1151" s="376"/>
      <c r="BH1151" s="376"/>
      <c r="BI1151" s="376"/>
      <c r="BJ1151" s="376"/>
      <c r="BK1151" s="376"/>
      <c r="BL1151" s="376"/>
      <c r="BM1151" s="376"/>
      <c r="BN1151" s="376"/>
      <c r="BO1151" s="376"/>
      <c r="BP1151" s="376"/>
      <c r="BQ1151" s="376"/>
      <c r="BR1151" s="376"/>
      <c r="BS1151" s="376"/>
      <c r="BT1151" s="376"/>
      <c r="BU1151" s="376"/>
      <c r="BV1151" s="376"/>
      <c r="BW1151" s="376"/>
      <c r="BX1151" s="376"/>
      <c r="BY1151" s="376"/>
      <c r="BZ1151" s="376"/>
      <c r="CA1151" s="376"/>
      <c r="CB1151" s="376"/>
      <c r="CC1151" s="376"/>
      <c r="CD1151" s="376"/>
      <c r="CE1151" s="376"/>
      <c r="CF1151" s="376"/>
      <c r="CG1151" s="376"/>
      <c r="CH1151" s="376"/>
      <c r="CI1151" s="376"/>
      <c r="CJ1151" s="376"/>
      <c r="CK1151" s="376"/>
      <c r="CL1151" s="376"/>
      <c r="CM1151" s="187"/>
      <c r="CN1151" s="187"/>
    </row>
    <row r="1152" spans="1:92" s="1" customFormat="1" ht="10.5" customHeight="1" thickBot="1">
      <c r="A1152" s="1362"/>
      <c r="B1152" s="1363"/>
      <c r="C1152" s="312"/>
      <c r="D1152" s="271" t="s">
        <v>42</v>
      </c>
      <c r="E1152" s="166"/>
      <c r="F1152" s="166"/>
      <c r="G1152" s="166"/>
      <c r="H1152" s="716"/>
      <c r="I1152" s="166"/>
      <c r="J1152" s="166"/>
      <c r="K1152" s="166"/>
      <c r="L1152" s="166"/>
      <c r="M1152" s="166"/>
      <c r="N1152" s="716"/>
      <c r="O1152" s="166"/>
      <c r="P1152" s="166"/>
      <c r="Q1152" s="166"/>
      <c r="R1152" s="166"/>
      <c r="S1152" s="166"/>
      <c r="T1152" s="166"/>
      <c r="U1152" s="166"/>
      <c r="V1152" s="716"/>
      <c r="W1152" s="166"/>
      <c r="X1152" s="166"/>
      <c r="Y1152" s="166"/>
      <c r="Z1152" s="166"/>
      <c r="AA1152" s="166"/>
      <c r="AB1152" s="167"/>
      <c r="AC1152" s="58"/>
      <c r="AD1152" s="61"/>
      <c r="AE1152" s="69"/>
      <c r="AF1152" s="117"/>
      <c r="AG1152" s="117"/>
      <c r="AH1152" s="117"/>
      <c r="AI1152" s="117"/>
      <c r="AJ1152" s="117"/>
      <c r="AK1152" s="117"/>
      <c r="AL1152" s="117"/>
      <c r="AM1152" s="117"/>
      <c r="AN1152" s="117"/>
      <c r="AO1152" s="117"/>
      <c r="AP1152" s="117"/>
      <c r="AQ1152" s="117"/>
      <c r="AR1152" s="117"/>
      <c r="AS1152" s="117"/>
      <c r="AT1152" s="117"/>
      <c r="AU1152" s="117"/>
      <c r="AV1152" s="117"/>
      <c r="AW1152" s="117"/>
      <c r="AX1152" s="117"/>
      <c r="AY1152" s="117"/>
      <c r="AZ1152" s="117"/>
      <c r="BA1152" s="117"/>
      <c r="BB1152" s="117"/>
      <c r="BC1152" s="117"/>
      <c r="BD1152" s="117"/>
      <c r="BE1152" s="376"/>
      <c r="BF1152" s="376"/>
      <c r="BG1152" s="376"/>
      <c r="BH1152" s="376"/>
      <c r="BI1152" s="376"/>
      <c r="BJ1152" s="376"/>
      <c r="BK1152" s="376"/>
      <c r="BL1152" s="376"/>
      <c r="BM1152" s="376"/>
      <c r="BN1152" s="376"/>
      <c r="BO1152" s="376"/>
      <c r="BP1152" s="376"/>
      <c r="BQ1152" s="376"/>
      <c r="BR1152" s="376"/>
      <c r="BS1152" s="376"/>
      <c r="BT1152" s="376"/>
      <c r="BU1152" s="376"/>
      <c r="BV1152" s="376"/>
      <c r="BW1152" s="376"/>
      <c r="BX1152" s="376"/>
      <c r="BY1152" s="376"/>
      <c r="BZ1152" s="376"/>
      <c r="CA1152" s="376"/>
      <c r="CB1152" s="376"/>
      <c r="CC1152" s="376"/>
      <c r="CD1152" s="376"/>
      <c r="CE1152" s="376"/>
      <c r="CF1152" s="376"/>
      <c r="CG1152" s="376"/>
      <c r="CH1152" s="376"/>
      <c r="CI1152" s="376"/>
      <c r="CJ1152" s="376"/>
      <c r="CK1152" s="376"/>
      <c r="CL1152" s="376"/>
      <c r="CM1152" s="187"/>
      <c r="CN1152" s="187"/>
    </row>
    <row r="1153" spans="1:115" s="1" customFormat="1" ht="10.5" customHeight="1">
      <c r="A1153" s="1357" t="s">
        <v>57</v>
      </c>
      <c r="B1153" s="1361"/>
      <c r="C1153" s="916"/>
      <c r="D1153" s="1266" t="s">
        <v>126</v>
      </c>
      <c r="E1153" s="125">
        <f>E1110+E1115+E1120+E1125+E1130+E1135+E1140</f>
        <v>-24201.596400000002</v>
      </c>
      <c r="F1153" s="125">
        <f t="shared" ref="F1153:AB1154" si="1762">F1110+F1115+F1120+F1125+F1130+F1135+F1140</f>
        <v>0.55799999999949257</v>
      </c>
      <c r="G1153" s="125">
        <f t="shared" si="1762"/>
        <v>0.55800000000072036</v>
      </c>
      <c r="H1153" s="712">
        <f t="shared" si="1762"/>
        <v>0.52559999999862161</v>
      </c>
      <c r="I1153" s="125">
        <f t="shared" si="1762"/>
        <v>0.45000000000000007</v>
      </c>
      <c r="J1153" s="125">
        <f t="shared" si="1762"/>
        <v>0.38520000000153232</v>
      </c>
      <c r="K1153" s="125">
        <f t="shared" si="1762"/>
        <v>0.42119999999863467</v>
      </c>
      <c r="L1153" s="125">
        <f>L1110+L1115+L1120+L1125+L1130+L1135+L1140</f>
        <v>0.50040000000085461</v>
      </c>
      <c r="M1153" s="125">
        <f t="shared" si="1762"/>
        <v>0.35639999999934846</v>
      </c>
      <c r="N1153" s="712">
        <f t="shared" si="1762"/>
        <v>0.35639999999893918</v>
      </c>
      <c r="O1153" s="125">
        <f t="shared" si="1762"/>
        <v>0.35280000000107065</v>
      </c>
      <c r="P1153" s="125">
        <f t="shared" si="1762"/>
        <v>0.60479999999961365</v>
      </c>
      <c r="Q1153" s="125">
        <f t="shared" si="1762"/>
        <v>0.64439999999949582</v>
      </c>
      <c r="R1153" s="125">
        <f t="shared" si="1762"/>
        <v>0.64800000000063851</v>
      </c>
      <c r="S1153" s="125">
        <f t="shared" si="1762"/>
        <v>0.60839999999952854</v>
      </c>
      <c r="T1153" s="125">
        <f t="shared" si="1762"/>
        <v>0.71640000000065818</v>
      </c>
      <c r="U1153" s="125">
        <f t="shared" si="1762"/>
        <v>0.60119999999928952</v>
      </c>
      <c r="V1153" s="712">
        <f t="shared" si="1762"/>
        <v>0.5543999999999869</v>
      </c>
      <c r="W1153" s="125">
        <f t="shared" si="1762"/>
        <v>0.56519999999932224</v>
      </c>
      <c r="X1153" s="125">
        <f t="shared" si="1762"/>
        <v>0.61200000000108057</v>
      </c>
      <c r="Y1153" s="125">
        <f t="shared" si="1762"/>
        <v>0.64440000000072362</v>
      </c>
      <c r="Z1153" s="125">
        <f t="shared" si="1762"/>
        <v>0.65159999999850693</v>
      </c>
      <c r="AA1153" s="125">
        <f t="shared" si="1762"/>
        <v>0.60480000000125078</v>
      </c>
      <c r="AB1153" s="168">
        <f t="shared" si="1762"/>
        <v>0.57960000000061884</v>
      </c>
      <c r="AC1153" s="376"/>
      <c r="AD1153" s="376"/>
      <c r="AE1153" s="376"/>
      <c r="AF1153" s="376"/>
      <c r="AG1153" s="376"/>
      <c r="AH1153" s="376"/>
      <c r="AI1153" s="376"/>
      <c r="AJ1153" s="376"/>
      <c r="AK1153" s="376"/>
      <c r="AL1153" s="376"/>
      <c r="AM1153" s="376"/>
      <c r="AN1153" s="376"/>
      <c r="AO1153" s="376"/>
      <c r="AP1153" s="376"/>
      <c r="AQ1153" s="376"/>
      <c r="AR1153" s="376"/>
      <c r="AS1153" s="376"/>
      <c r="AT1153" s="376"/>
      <c r="AU1153" s="376"/>
      <c r="AV1153" s="376"/>
      <c r="AW1153" s="376"/>
      <c r="AX1153" s="376"/>
      <c r="AY1153" s="376"/>
      <c r="AZ1153" s="376"/>
      <c r="BA1153" s="376"/>
      <c r="BB1153" s="376"/>
      <c r="BC1153" s="376"/>
      <c r="BD1153" s="376"/>
      <c r="BE1153" s="376"/>
      <c r="BF1153" s="376"/>
      <c r="BG1153" s="376"/>
      <c r="BH1153" s="376"/>
      <c r="BI1153" s="376"/>
      <c r="BJ1153" s="376"/>
      <c r="BK1153" s="376"/>
      <c r="BL1153" s="376"/>
      <c r="BM1153" s="376"/>
      <c r="BN1153" s="376"/>
      <c r="BO1153" s="376"/>
      <c r="BP1153" s="376"/>
      <c r="BQ1153" s="376"/>
      <c r="BR1153" s="376"/>
      <c r="BS1153" s="376"/>
      <c r="BT1153" s="376"/>
      <c r="BU1153" s="376"/>
      <c r="BV1153" s="376"/>
      <c r="BW1153" s="376"/>
      <c r="BX1153" s="376"/>
      <c r="BY1153" s="376"/>
      <c r="BZ1153" s="376"/>
      <c r="CA1153" s="376"/>
      <c r="CB1153" s="376"/>
      <c r="CC1153" s="376"/>
      <c r="CD1153" s="376"/>
      <c r="CE1153" s="376"/>
      <c r="CF1153" s="376"/>
      <c r="CG1153" s="376"/>
      <c r="CH1153" s="376"/>
      <c r="CI1153" s="376"/>
      <c r="CJ1153" s="376"/>
      <c r="CK1153" s="376"/>
      <c r="CL1153" s="376"/>
      <c r="CM1153" s="187"/>
      <c r="CN1153" s="187"/>
    </row>
    <row r="1154" spans="1:115" s="1" customFormat="1" ht="10.5" customHeight="1" thickBot="1">
      <c r="A1154" s="1362"/>
      <c r="B1154" s="1363"/>
      <c r="C1154" s="917"/>
      <c r="D1154" s="271" t="s">
        <v>127</v>
      </c>
      <c r="E1154" s="127">
        <f>E1111+E1116+E1121+E1126+E1131+E1136+E1141</f>
        <v>-11048.521200000001</v>
      </c>
      <c r="F1154" s="127">
        <f t="shared" si="1762"/>
        <v>0.21600000000062211</v>
      </c>
      <c r="G1154" s="127">
        <f t="shared" si="1762"/>
        <v>0.36359999999876891</v>
      </c>
      <c r="H1154" s="717">
        <f t="shared" si="1762"/>
        <v>0.30600000000176808</v>
      </c>
      <c r="I1154" s="127">
        <f t="shared" si="1762"/>
        <v>0.38159999999998034</v>
      </c>
      <c r="J1154" s="127">
        <f t="shared" si="1762"/>
        <v>0.36359999999876891</v>
      </c>
      <c r="K1154" s="127">
        <f t="shared" si="1762"/>
        <v>0.39239999999972491</v>
      </c>
      <c r="L1154" s="127">
        <f t="shared" si="1762"/>
        <v>0.20520000000046823</v>
      </c>
      <c r="M1154" s="127">
        <f t="shared" si="1762"/>
        <v>0.23760000000072523</v>
      </c>
      <c r="N1154" s="717">
        <f t="shared" si="1762"/>
        <v>0.16559999999997216</v>
      </c>
      <c r="O1154" s="127">
        <f t="shared" si="1762"/>
        <v>0.20519999999903576</v>
      </c>
      <c r="P1154" s="127">
        <f t="shared" si="1762"/>
        <v>0.39959999999996398</v>
      </c>
      <c r="Q1154" s="127">
        <f t="shared" si="1762"/>
        <v>0.39959999999975937</v>
      </c>
      <c r="R1154" s="127">
        <f t="shared" si="1762"/>
        <v>0.33120000000076288</v>
      </c>
      <c r="S1154" s="127">
        <f t="shared" si="1762"/>
        <v>0.3671999999999116</v>
      </c>
      <c r="T1154" s="127">
        <f t="shared" si="1762"/>
        <v>0.32759999999982481</v>
      </c>
      <c r="U1154" s="127">
        <f t="shared" si="1762"/>
        <v>0.36720000000032088</v>
      </c>
      <c r="V1154" s="717">
        <f t="shared" si="1762"/>
        <v>0.32760000000064338</v>
      </c>
      <c r="W1154" s="127">
        <f t="shared" si="1762"/>
        <v>0.32760000000002948</v>
      </c>
      <c r="X1154" s="127">
        <f t="shared" si="1762"/>
        <v>0.29159999999985758</v>
      </c>
      <c r="Y1154" s="127">
        <f t="shared" si="1762"/>
        <v>0.3635999999999967</v>
      </c>
      <c r="Z1154" s="127">
        <f t="shared" si="1762"/>
        <v>0.33479999999965454</v>
      </c>
      <c r="AA1154" s="127">
        <f t="shared" si="1762"/>
        <v>0.36720000000073016</v>
      </c>
      <c r="AB1154" s="169">
        <f t="shared" si="1762"/>
        <v>0.29159999999822045</v>
      </c>
      <c r="AC1154" s="376"/>
      <c r="AD1154" s="376"/>
      <c r="AE1154" s="376"/>
      <c r="AF1154" s="376"/>
      <c r="AG1154" s="376"/>
      <c r="AH1154" s="376"/>
      <c r="AI1154" s="376"/>
      <c r="AJ1154" s="376"/>
      <c r="AK1154" s="376"/>
      <c r="AL1154" s="376"/>
      <c r="AM1154" s="376"/>
      <c r="AN1154" s="376"/>
      <c r="AO1154" s="376"/>
      <c r="AP1154" s="376"/>
      <c r="AQ1154" s="376"/>
      <c r="AR1154" s="376"/>
      <c r="AS1154" s="376"/>
      <c r="AT1154" s="376"/>
      <c r="AU1154" s="376"/>
      <c r="AV1154" s="376"/>
      <c r="AW1154" s="376"/>
      <c r="AX1154" s="376"/>
      <c r="AY1154" s="376"/>
      <c r="AZ1154" s="376"/>
      <c r="BA1154" s="376"/>
      <c r="BB1154" s="376"/>
      <c r="BC1154" s="376"/>
      <c r="BD1154" s="376"/>
      <c r="BE1154" s="376"/>
      <c r="BF1154" s="376"/>
      <c r="BG1154" s="376"/>
      <c r="BH1154" s="376"/>
      <c r="BI1154" s="376"/>
      <c r="BJ1154" s="376"/>
      <c r="BK1154" s="376"/>
      <c r="BL1154" s="376"/>
      <c r="BM1154" s="376"/>
      <c r="BN1154" s="376"/>
      <c r="BO1154" s="376"/>
      <c r="BP1154" s="376"/>
      <c r="BQ1154" s="376"/>
      <c r="BR1154" s="376"/>
      <c r="BS1154" s="376"/>
      <c r="BT1154" s="376"/>
      <c r="BU1154" s="376"/>
      <c r="BV1154" s="376"/>
      <c r="BW1154" s="376"/>
      <c r="BX1154" s="376"/>
      <c r="BY1154" s="376"/>
      <c r="BZ1154" s="376"/>
      <c r="CA1154" s="376"/>
      <c r="CB1154" s="376"/>
      <c r="CC1154" s="376"/>
      <c r="CD1154" s="376"/>
      <c r="CE1154" s="376"/>
      <c r="CF1154" s="376"/>
      <c r="CG1154" s="376"/>
      <c r="CH1154" s="376"/>
      <c r="CI1154" s="376"/>
      <c r="CJ1154" s="376"/>
      <c r="CK1154" s="376"/>
      <c r="CL1154" s="376"/>
      <c r="CM1154" s="187"/>
      <c r="CN1154" s="187"/>
    </row>
    <row r="1155" spans="1:115" s="34" customFormat="1" ht="23.25" customHeight="1">
      <c r="A1155" s="1373" t="s">
        <v>2282</v>
      </c>
      <c r="B1155" s="1374"/>
      <c r="C1155" s="925"/>
      <c r="D1155" s="1262" t="s">
        <v>951</v>
      </c>
      <c r="E1155" s="65" t="e">
        <f>(((E1100+E1105)-E1153)/(E1100+E1105))*100</f>
        <v>#DIV/0!</v>
      </c>
      <c r="F1155" s="65" t="e">
        <f t="shared" ref="F1155:AB1156" si="1763">(((F1100+F1105)-F1153)/(F1100+F1105))*100</f>
        <v>#DIV/0!</v>
      </c>
      <c r="G1155" s="65" t="e">
        <f t="shared" si="1763"/>
        <v>#DIV/0!</v>
      </c>
      <c r="H1155" s="694" t="e">
        <f t="shared" si="1763"/>
        <v>#DIV/0!</v>
      </c>
      <c r="I1155" s="65" t="e">
        <f t="shared" si="1763"/>
        <v>#DIV/0!</v>
      </c>
      <c r="J1155" s="65" t="e">
        <f t="shared" si="1763"/>
        <v>#DIV/0!</v>
      </c>
      <c r="K1155" s="65" t="e">
        <f t="shared" si="1763"/>
        <v>#DIV/0!</v>
      </c>
      <c r="L1155" s="65" t="e">
        <f t="shared" si="1763"/>
        <v>#DIV/0!</v>
      </c>
      <c r="M1155" s="65" t="e">
        <f t="shared" si="1763"/>
        <v>#DIV/0!</v>
      </c>
      <c r="N1155" s="694" t="e">
        <f t="shared" si="1763"/>
        <v>#DIV/0!</v>
      </c>
      <c r="O1155" s="65" t="e">
        <f t="shared" si="1763"/>
        <v>#DIV/0!</v>
      </c>
      <c r="P1155" s="65" t="e">
        <f t="shared" si="1763"/>
        <v>#DIV/0!</v>
      </c>
      <c r="Q1155" s="65" t="e">
        <f t="shared" si="1763"/>
        <v>#DIV/0!</v>
      </c>
      <c r="R1155" s="65" t="e">
        <f t="shared" si="1763"/>
        <v>#DIV/0!</v>
      </c>
      <c r="S1155" s="65" t="e">
        <f t="shared" si="1763"/>
        <v>#DIV/0!</v>
      </c>
      <c r="T1155" s="65" t="e">
        <f t="shared" si="1763"/>
        <v>#DIV/0!</v>
      </c>
      <c r="U1155" s="65" t="e">
        <f t="shared" si="1763"/>
        <v>#DIV/0!</v>
      </c>
      <c r="V1155" s="694" t="e">
        <f t="shared" si="1763"/>
        <v>#DIV/0!</v>
      </c>
      <c r="W1155" s="65" t="e">
        <f t="shared" si="1763"/>
        <v>#DIV/0!</v>
      </c>
      <c r="X1155" s="65" t="e">
        <f t="shared" si="1763"/>
        <v>#DIV/0!</v>
      </c>
      <c r="Y1155" s="65" t="e">
        <f t="shared" si="1763"/>
        <v>#DIV/0!</v>
      </c>
      <c r="Z1155" s="65" t="e">
        <f t="shared" si="1763"/>
        <v>#DIV/0!</v>
      </c>
      <c r="AA1155" s="65" t="e">
        <f t="shared" si="1763"/>
        <v>#DIV/0!</v>
      </c>
      <c r="AB1155" s="67" t="e">
        <f t="shared" si="1763"/>
        <v>#DIV/0!</v>
      </c>
      <c r="AC1155" s="405"/>
      <c r="AD1155" s="376"/>
      <c r="AE1155" s="376"/>
      <c r="AF1155" s="376"/>
      <c r="AG1155" s="376"/>
      <c r="AH1155" s="406"/>
      <c r="AI1155" s="406"/>
      <c r="AJ1155" s="406"/>
      <c r="AK1155" s="406"/>
      <c r="AL1155" s="406"/>
      <c r="AM1155" s="406"/>
      <c r="AN1155" s="406"/>
      <c r="AO1155" s="406"/>
      <c r="AP1155" s="406"/>
      <c r="AQ1155" s="406"/>
      <c r="AR1155" s="406"/>
      <c r="AS1155" s="406"/>
      <c r="AT1155" s="406"/>
      <c r="AU1155" s="406"/>
      <c r="AV1155" s="406"/>
      <c r="AW1155" s="406"/>
      <c r="AX1155" s="406"/>
      <c r="AY1155" s="406"/>
      <c r="AZ1155" s="406"/>
      <c r="BA1155" s="406"/>
      <c r="BB1155" s="406"/>
      <c r="BC1155" s="406"/>
      <c r="BD1155" s="406"/>
      <c r="BE1155" s="406"/>
      <c r="BF1155" s="406"/>
      <c r="BG1155" s="406"/>
      <c r="BH1155" s="406"/>
      <c r="BI1155" s="406"/>
      <c r="BJ1155" s="406"/>
      <c r="BK1155" s="406"/>
      <c r="BL1155" s="406"/>
      <c r="BM1155" s="406"/>
      <c r="BN1155" s="406"/>
      <c r="BO1155" s="406"/>
      <c r="BP1155" s="406"/>
      <c r="BQ1155" s="406"/>
      <c r="BR1155" s="406"/>
      <c r="BS1155" s="406"/>
      <c r="BT1155" s="406"/>
      <c r="BU1155" s="406"/>
      <c r="BV1155" s="406"/>
      <c r="BW1155" s="406"/>
      <c r="BX1155" s="406"/>
      <c r="BY1155" s="406"/>
      <c r="BZ1155" s="406"/>
      <c r="CA1155" s="406"/>
      <c r="CB1155" s="406"/>
      <c r="CC1155" s="406"/>
      <c r="CD1155" s="406"/>
      <c r="CE1155" s="406"/>
      <c r="CF1155" s="406"/>
      <c r="CG1155" s="406"/>
      <c r="CH1155" s="406"/>
      <c r="CI1155" s="406"/>
      <c r="CJ1155" s="406"/>
      <c r="CK1155" s="406"/>
      <c r="CL1155" s="406"/>
      <c r="CM1155" s="407"/>
      <c r="CN1155" s="407"/>
      <c r="CO1155" s="37"/>
      <c r="CP1155" s="37"/>
      <c r="CQ1155" s="37"/>
      <c r="CR1155" s="37"/>
      <c r="CS1155" s="37"/>
      <c r="CT1155" s="37"/>
      <c r="CU1155" s="37"/>
      <c r="CV1155" s="37"/>
      <c r="CW1155" s="37"/>
      <c r="CX1155" s="37"/>
      <c r="CY1155" s="37"/>
      <c r="CZ1155" s="37"/>
      <c r="DA1155" s="37"/>
      <c r="DB1155" s="37"/>
      <c r="DC1155" s="37"/>
      <c r="DD1155" s="37"/>
      <c r="DE1155" s="37"/>
      <c r="DF1155" s="37"/>
      <c r="DG1155" s="37"/>
      <c r="DH1155" s="37"/>
      <c r="DI1155" s="37"/>
      <c r="DJ1155" s="37"/>
      <c r="DK1155" s="37"/>
    </row>
    <row r="1156" spans="1:115" s="34" customFormat="1" ht="25.5" customHeight="1" thickBot="1">
      <c r="A1156" s="1375"/>
      <c r="B1156" s="1376"/>
      <c r="C1156" s="935"/>
      <c r="D1156" s="409" t="s">
        <v>952</v>
      </c>
      <c r="E1156" s="132" t="e">
        <f>(((E1101+E1106)-E1154)/(E1101+E1106))*100</f>
        <v>#DIV/0!</v>
      </c>
      <c r="F1156" s="132" t="e">
        <f>(((F1101+F1106)-F1154)/(F1101+F1106))*100</f>
        <v>#DIV/0!</v>
      </c>
      <c r="G1156" s="132" t="e">
        <f t="shared" si="1763"/>
        <v>#DIV/0!</v>
      </c>
      <c r="H1156" s="1272" t="e">
        <f t="shared" si="1763"/>
        <v>#DIV/0!</v>
      </c>
      <c r="I1156" s="132" t="e">
        <f t="shared" si="1763"/>
        <v>#DIV/0!</v>
      </c>
      <c r="J1156" s="132" t="e">
        <f t="shared" si="1763"/>
        <v>#DIV/0!</v>
      </c>
      <c r="K1156" s="132" t="e">
        <f t="shared" si="1763"/>
        <v>#DIV/0!</v>
      </c>
      <c r="L1156" s="132" t="e">
        <f t="shared" si="1763"/>
        <v>#DIV/0!</v>
      </c>
      <c r="M1156" s="132" t="e">
        <f t="shared" si="1763"/>
        <v>#DIV/0!</v>
      </c>
      <c r="N1156" s="1272" t="e">
        <f t="shared" si="1763"/>
        <v>#DIV/0!</v>
      </c>
      <c r="O1156" s="132" t="e">
        <f t="shared" si="1763"/>
        <v>#DIV/0!</v>
      </c>
      <c r="P1156" s="132" t="e">
        <f t="shared" si="1763"/>
        <v>#DIV/0!</v>
      </c>
      <c r="Q1156" s="132" t="e">
        <f t="shared" si="1763"/>
        <v>#DIV/0!</v>
      </c>
      <c r="R1156" s="132" t="e">
        <f t="shared" si="1763"/>
        <v>#DIV/0!</v>
      </c>
      <c r="S1156" s="132" t="e">
        <f t="shared" si="1763"/>
        <v>#DIV/0!</v>
      </c>
      <c r="T1156" s="132" t="e">
        <f t="shared" si="1763"/>
        <v>#DIV/0!</v>
      </c>
      <c r="U1156" s="132" t="e">
        <f t="shared" si="1763"/>
        <v>#DIV/0!</v>
      </c>
      <c r="V1156" s="1272" t="e">
        <f t="shared" si="1763"/>
        <v>#DIV/0!</v>
      </c>
      <c r="W1156" s="132" t="e">
        <f t="shared" si="1763"/>
        <v>#DIV/0!</v>
      </c>
      <c r="X1156" s="132" t="e">
        <f t="shared" si="1763"/>
        <v>#DIV/0!</v>
      </c>
      <c r="Y1156" s="132" t="e">
        <f t="shared" si="1763"/>
        <v>#DIV/0!</v>
      </c>
      <c r="Z1156" s="132" t="e">
        <f t="shared" si="1763"/>
        <v>#DIV/0!</v>
      </c>
      <c r="AA1156" s="132" t="e">
        <f t="shared" si="1763"/>
        <v>#DIV/0!</v>
      </c>
      <c r="AB1156" s="134" t="e">
        <f t="shared" si="1763"/>
        <v>#DIV/0!</v>
      </c>
      <c r="AC1156" s="405"/>
      <c r="AD1156" s="376"/>
      <c r="AE1156" s="376"/>
      <c r="AF1156" s="376"/>
      <c r="AG1156" s="376"/>
      <c r="AH1156" s="406"/>
      <c r="AI1156" s="406"/>
      <c r="AJ1156" s="406"/>
      <c r="AK1156" s="406"/>
      <c r="AL1156" s="406"/>
      <c r="AM1156" s="406"/>
      <c r="AN1156" s="406"/>
      <c r="AO1156" s="406"/>
      <c r="AP1156" s="406"/>
      <c r="AQ1156" s="406"/>
      <c r="AR1156" s="406"/>
      <c r="AS1156" s="406"/>
      <c r="AT1156" s="406"/>
      <c r="AU1156" s="406"/>
      <c r="AV1156" s="406"/>
      <c r="AW1156" s="406"/>
      <c r="AX1156" s="406"/>
      <c r="AY1156" s="406"/>
      <c r="AZ1156" s="406"/>
      <c r="BA1156" s="406"/>
      <c r="BB1156" s="406"/>
      <c r="BC1156" s="406"/>
      <c r="BD1156" s="406"/>
      <c r="BE1156" s="406"/>
      <c r="BF1156" s="406"/>
      <c r="BG1156" s="406"/>
      <c r="BH1156" s="406"/>
      <c r="BI1156" s="406"/>
      <c r="BJ1156" s="406"/>
      <c r="BK1156" s="406"/>
      <c r="BL1156" s="406"/>
      <c r="BM1156" s="406"/>
      <c r="BN1156" s="406"/>
      <c r="BO1156" s="406"/>
      <c r="BP1156" s="406"/>
      <c r="BQ1156" s="406"/>
      <c r="BR1156" s="406"/>
      <c r="BS1156" s="406"/>
      <c r="BT1156" s="406"/>
      <c r="BU1156" s="406"/>
      <c r="BV1156" s="406"/>
      <c r="BW1156" s="406"/>
      <c r="BX1156" s="406"/>
      <c r="BY1156" s="406"/>
      <c r="BZ1156" s="406"/>
      <c r="CA1156" s="406"/>
      <c r="CB1156" s="406"/>
      <c r="CC1156" s="406"/>
      <c r="CD1156" s="406"/>
      <c r="CE1156" s="406"/>
      <c r="CF1156" s="406"/>
      <c r="CG1156" s="406"/>
      <c r="CH1156" s="406"/>
      <c r="CI1156" s="406"/>
      <c r="CJ1156" s="406"/>
      <c r="CK1156" s="406"/>
      <c r="CL1156" s="406"/>
      <c r="CM1156" s="407"/>
      <c r="CN1156" s="407"/>
      <c r="CO1156" s="37"/>
      <c r="CP1156" s="37"/>
      <c r="CQ1156" s="37"/>
      <c r="CR1156" s="37"/>
      <c r="CS1156" s="37"/>
      <c r="CT1156" s="37"/>
      <c r="CU1156" s="37"/>
      <c r="CV1156" s="37"/>
      <c r="CW1156" s="37"/>
      <c r="CX1156" s="37"/>
      <c r="CY1156" s="37"/>
      <c r="CZ1156" s="37"/>
      <c r="DA1156" s="37"/>
      <c r="DB1156" s="37"/>
      <c r="DC1156" s="37"/>
      <c r="DD1156" s="37"/>
      <c r="DE1156" s="37"/>
      <c r="DF1156" s="37"/>
      <c r="DG1156" s="37"/>
      <c r="DH1156" s="37"/>
      <c r="DI1156" s="37"/>
      <c r="DJ1156" s="37"/>
      <c r="DK1156" s="37"/>
    </row>
    <row r="1157" spans="1:115" s="5" customFormat="1" ht="10.5" customHeight="1">
      <c r="A1157" s="1369" t="s">
        <v>1</v>
      </c>
      <c r="B1157" s="1370"/>
      <c r="C1157" s="897"/>
      <c r="D1157" s="276" t="s">
        <v>126</v>
      </c>
      <c r="E1157" s="136">
        <f>E1100+E1105-E1153</f>
        <v>24201.596400000002</v>
      </c>
      <c r="F1157" s="136">
        <f t="shared" ref="F1157:AB1158" si="1764">F1100+F1105-F1153</f>
        <v>-0.55799999999949257</v>
      </c>
      <c r="G1157" s="136">
        <f t="shared" si="1764"/>
        <v>-0.55800000000072036</v>
      </c>
      <c r="H1157" s="696">
        <f t="shared" si="1764"/>
        <v>-0.52559999999862161</v>
      </c>
      <c r="I1157" s="136">
        <f t="shared" si="1764"/>
        <v>-0.45000000000000007</v>
      </c>
      <c r="J1157" s="136">
        <f t="shared" si="1764"/>
        <v>-0.38520000000153232</v>
      </c>
      <c r="K1157" s="136">
        <f t="shared" si="1764"/>
        <v>-0.42119999999863467</v>
      </c>
      <c r="L1157" s="136">
        <f>L1100+L1105-L1153</f>
        <v>-0.50040000000085461</v>
      </c>
      <c r="M1157" s="136">
        <f t="shared" si="1764"/>
        <v>-0.35639999999934846</v>
      </c>
      <c r="N1157" s="696">
        <f t="shared" si="1764"/>
        <v>-0.35639999999893918</v>
      </c>
      <c r="O1157" s="136">
        <f t="shared" si="1764"/>
        <v>-0.35280000000107065</v>
      </c>
      <c r="P1157" s="136">
        <f t="shared" si="1764"/>
        <v>-0.60479999999961365</v>
      </c>
      <c r="Q1157" s="136">
        <f t="shared" si="1764"/>
        <v>-0.64439999999949582</v>
      </c>
      <c r="R1157" s="136">
        <f t="shared" si="1764"/>
        <v>-0.64800000000063851</v>
      </c>
      <c r="S1157" s="136">
        <f t="shared" si="1764"/>
        <v>-0.60839999999952854</v>
      </c>
      <c r="T1157" s="136">
        <f t="shared" si="1764"/>
        <v>-0.71640000000065818</v>
      </c>
      <c r="U1157" s="136">
        <f t="shared" si="1764"/>
        <v>-0.60119999999928952</v>
      </c>
      <c r="V1157" s="696">
        <f t="shared" si="1764"/>
        <v>-0.5543999999999869</v>
      </c>
      <c r="W1157" s="136">
        <f t="shared" si="1764"/>
        <v>-0.56519999999932224</v>
      </c>
      <c r="X1157" s="136">
        <f t="shared" si="1764"/>
        <v>-0.61200000000108057</v>
      </c>
      <c r="Y1157" s="136">
        <f t="shared" si="1764"/>
        <v>-0.64440000000072362</v>
      </c>
      <c r="Z1157" s="136">
        <f t="shared" si="1764"/>
        <v>-0.65159999999850693</v>
      </c>
      <c r="AA1157" s="136">
        <f t="shared" si="1764"/>
        <v>-0.60480000000125078</v>
      </c>
      <c r="AB1157" s="137">
        <f t="shared" si="1764"/>
        <v>-0.57960000000061884</v>
      </c>
      <c r="AC1157" s="413"/>
      <c r="AD1157" s="413"/>
      <c r="AE1157" s="413"/>
      <c r="AF1157" s="413"/>
      <c r="AG1157" s="413"/>
      <c r="AH1157" s="413"/>
      <c r="AI1157" s="413"/>
      <c r="AJ1157" s="413"/>
      <c r="AK1157" s="413"/>
      <c r="AL1157" s="413"/>
      <c r="AM1157" s="413"/>
      <c r="AN1157" s="413"/>
      <c r="AO1157" s="413"/>
      <c r="AP1157" s="413"/>
      <c r="AQ1157" s="413"/>
      <c r="AR1157" s="413"/>
      <c r="AS1157" s="413"/>
      <c r="AT1157" s="413"/>
      <c r="AU1157" s="413"/>
      <c r="AV1157" s="413"/>
      <c r="AW1157" s="413"/>
      <c r="AX1157" s="413"/>
      <c r="AY1157" s="413"/>
      <c r="AZ1157" s="413"/>
      <c r="BA1157" s="413"/>
      <c r="BB1157" s="413"/>
      <c r="BC1157" s="413"/>
      <c r="BD1157" s="413"/>
      <c r="BE1157" s="413"/>
      <c r="BF1157" s="413"/>
      <c r="BG1157" s="413"/>
      <c r="BH1157" s="413"/>
      <c r="BI1157" s="413"/>
      <c r="BJ1157" s="413"/>
      <c r="BK1157" s="413"/>
      <c r="BL1157" s="413"/>
      <c r="BM1157" s="413"/>
      <c r="BN1157" s="413"/>
      <c r="BO1157" s="413"/>
      <c r="BP1157" s="413"/>
      <c r="BQ1157" s="413"/>
      <c r="BR1157" s="413"/>
      <c r="BS1157" s="413"/>
      <c r="BT1157" s="413"/>
      <c r="BU1157" s="413"/>
      <c r="BV1157" s="413"/>
      <c r="BW1157" s="413"/>
      <c r="BX1157" s="413"/>
      <c r="BY1157" s="413"/>
      <c r="BZ1157" s="413"/>
      <c r="CA1157" s="413"/>
      <c r="CB1157" s="413"/>
      <c r="CC1157" s="413"/>
      <c r="CD1157" s="413"/>
      <c r="CE1157" s="413"/>
      <c r="CF1157" s="413"/>
      <c r="CG1157" s="413"/>
      <c r="CH1157" s="413"/>
      <c r="CI1157" s="413"/>
      <c r="CJ1157" s="413"/>
      <c r="CK1157" s="413"/>
      <c r="CL1157" s="413"/>
      <c r="CM1157" s="148"/>
      <c r="CN1157" s="148"/>
    </row>
    <row r="1158" spans="1:115" s="5" customFormat="1" ht="10.5" customHeight="1" thickBot="1">
      <c r="A1158" s="1371"/>
      <c r="B1158" s="1372"/>
      <c r="C1158" s="898"/>
      <c r="D1158" s="277" t="s">
        <v>127</v>
      </c>
      <c r="E1158" s="140">
        <f>E1101+E1106-E1154</f>
        <v>11048.521200000001</v>
      </c>
      <c r="F1158" s="140">
        <f t="shared" si="1764"/>
        <v>-0.21600000000062211</v>
      </c>
      <c r="G1158" s="140">
        <f t="shared" si="1764"/>
        <v>-0.36359999999876891</v>
      </c>
      <c r="H1158" s="1004">
        <f t="shared" si="1764"/>
        <v>-0.30600000000176808</v>
      </c>
      <c r="I1158" s="140">
        <f t="shared" si="1764"/>
        <v>-0.38159999999998034</v>
      </c>
      <c r="J1158" s="140">
        <f t="shared" si="1764"/>
        <v>-0.36359999999876891</v>
      </c>
      <c r="K1158" s="140">
        <f t="shared" si="1764"/>
        <v>-0.39239999999972491</v>
      </c>
      <c r="L1158" s="140">
        <f t="shared" si="1764"/>
        <v>-0.20520000000046823</v>
      </c>
      <c r="M1158" s="140">
        <f t="shared" si="1764"/>
        <v>-0.23760000000072523</v>
      </c>
      <c r="N1158" s="1004">
        <f t="shared" si="1764"/>
        <v>-0.16559999999997216</v>
      </c>
      <c r="O1158" s="140">
        <f t="shared" si="1764"/>
        <v>-0.20519999999903576</v>
      </c>
      <c r="P1158" s="140">
        <f t="shared" si="1764"/>
        <v>-0.39959999999996398</v>
      </c>
      <c r="Q1158" s="140">
        <f t="shared" si="1764"/>
        <v>-0.39959999999975937</v>
      </c>
      <c r="R1158" s="140">
        <f t="shared" si="1764"/>
        <v>-0.33120000000076288</v>
      </c>
      <c r="S1158" s="140">
        <f t="shared" si="1764"/>
        <v>-0.3671999999999116</v>
      </c>
      <c r="T1158" s="140">
        <f t="shared" si="1764"/>
        <v>-0.32759999999982481</v>
      </c>
      <c r="U1158" s="140">
        <f t="shared" si="1764"/>
        <v>-0.36720000000032088</v>
      </c>
      <c r="V1158" s="1004">
        <f t="shared" si="1764"/>
        <v>-0.32760000000064338</v>
      </c>
      <c r="W1158" s="140">
        <f t="shared" si="1764"/>
        <v>-0.32760000000002948</v>
      </c>
      <c r="X1158" s="140">
        <f t="shared" si="1764"/>
        <v>-0.29159999999985758</v>
      </c>
      <c r="Y1158" s="140">
        <f t="shared" si="1764"/>
        <v>-0.3635999999999967</v>
      </c>
      <c r="Z1158" s="140">
        <f t="shared" si="1764"/>
        <v>-0.33479999999965454</v>
      </c>
      <c r="AA1158" s="140">
        <f t="shared" si="1764"/>
        <v>-0.36720000000073016</v>
      </c>
      <c r="AB1158" s="141">
        <f t="shared" si="1764"/>
        <v>-0.29159999999822045</v>
      </c>
      <c r="AC1158" s="413"/>
      <c r="AD1158" s="413"/>
      <c r="AE1158" s="413"/>
      <c r="AF1158" s="413"/>
      <c r="AG1158" s="413"/>
      <c r="AH1158" s="413"/>
      <c r="AI1158" s="413"/>
      <c r="AJ1158" s="413"/>
      <c r="AK1158" s="413"/>
      <c r="AL1158" s="413"/>
      <c r="AM1158" s="413"/>
      <c r="AN1158" s="413"/>
      <c r="AO1158" s="413"/>
      <c r="AP1158" s="413"/>
      <c r="AQ1158" s="413"/>
      <c r="AR1158" s="413"/>
      <c r="AS1158" s="413"/>
      <c r="AT1158" s="413"/>
      <c r="AU1158" s="413"/>
      <c r="AV1158" s="413"/>
      <c r="AW1158" s="413"/>
      <c r="AX1158" s="413"/>
      <c r="AY1158" s="413"/>
      <c r="AZ1158" s="413"/>
      <c r="BA1158" s="413"/>
      <c r="BB1158" s="413"/>
      <c r="BC1158" s="413"/>
      <c r="BD1158" s="413"/>
      <c r="BE1158" s="413"/>
      <c r="BF1158" s="413"/>
      <c r="BG1158" s="413"/>
      <c r="BH1158" s="413"/>
      <c r="BI1158" s="413"/>
      <c r="BJ1158" s="413"/>
      <c r="BK1158" s="413"/>
      <c r="BL1158" s="413"/>
      <c r="BM1158" s="413"/>
      <c r="BN1158" s="413"/>
      <c r="BO1158" s="413"/>
      <c r="BP1158" s="413"/>
      <c r="BQ1158" s="413"/>
      <c r="BR1158" s="413"/>
      <c r="BS1158" s="413"/>
      <c r="BT1158" s="413"/>
      <c r="BU1158" s="413"/>
      <c r="BV1158" s="413"/>
      <c r="BW1158" s="413"/>
      <c r="BX1158" s="413"/>
      <c r="BY1158" s="413"/>
      <c r="BZ1158" s="413"/>
      <c r="CA1158" s="413"/>
      <c r="CB1158" s="413"/>
      <c r="CC1158" s="413"/>
      <c r="CD1158" s="413"/>
      <c r="CE1158" s="413"/>
      <c r="CF1158" s="413"/>
      <c r="CG1158" s="413"/>
      <c r="CH1158" s="413"/>
      <c r="CI1158" s="413"/>
      <c r="CJ1158" s="413"/>
      <c r="CK1158" s="413"/>
      <c r="CL1158" s="413"/>
      <c r="CM1158" s="148"/>
      <c r="CN1158" s="148"/>
    </row>
    <row r="1159" spans="1:115" s="1" customFormat="1" ht="30" customHeight="1" thickBot="1">
      <c r="A1159" s="847"/>
      <c r="B1159" s="847"/>
      <c r="C1159" s="969"/>
      <c r="D1159" s="623"/>
      <c r="E1159" s="175"/>
      <c r="F1159" s="175"/>
      <c r="G1159" s="175"/>
      <c r="H1159" s="175"/>
      <c r="I1159" s="175"/>
      <c r="J1159" s="175"/>
      <c r="K1159" s="175"/>
      <c r="L1159" s="175"/>
      <c r="M1159" s="175"/>
      <c r="N1159" s="175"/>
      <c r="O1159" s="175"/>
      <c r="P1159" s="175"/>
      <c r="Q1159" s="175"/>
      <c r="R1159" s="175"/>
      <c r="S1159" s="175"/>
      <c r="T1159" s="175"/>
      <c r="U1159" s="175"/>
      <c r="V1159" s="175"/>
      <c r="W1159" s="175"/>
      <c r="X1159" s="175"/>
      <c r="Y1159" s="175"/>
      <c r="Z1159" s="175"/>
      <c r="AA1159" s="175"/>
      <c r="AB1159" s="175"/>
      <c r="AC1159" s="384"/>
      <c r="AD1159" s="376"/>
      <c r="AE1159" s="376"/>
      <c r="AF1159" s="376"/>
      <c r="AG1159" s="376"/>
      <c r="AH1159" s="376"/>
      <c r="AI1159" s="376"/>
      <c r="AJ1159" s="376"/>
      <c r="AK1159" s="376"/>
      <c r="AL1159" s="376"/>
      <c r="AM1159" s="376"/>
      <c r="AN1159" s="376"/>
      <c r="AO1159" s="376"/>
      <c r="AP1159" s="376"/>
      <c r="AQ1159" s="376"/>
      <c r="AR1159" s="376"/>
      <c r="AS1159" s="376"/>
      <c r="AT1159" s="376"/>
      <c r="AU1159" s="376"/>
      <c r="AV1159" s="376"/>
      <c r="AW1159" s="376"/>
      <c r="AX1159" s="376"/>
      <c r="AY1159" s="376"/>
      <c r="AZ1159" s="376"/>
      <c r="BA1159" s="376"/>
      <c r="BB1159" s="376"/>
      <c r="BC1159" s="376"/>
      <c r="BD1159" s="376"/>
      <c r="BE1159" s="376"/>
      <c r="BF1159" s="376"/>
      <c r="BG1159" s="376"/>
      <c r="BH1159" s="376"/>
      <c r="BI1159" s="376"/>
      <c r="BJ1159" s="376"/>
      <c r="BK1159" s="376"/>
      <c r="BL1159" s="376"/>
      <c r="BM1159" s="376"/>
      <c r="BN1159" s="376"/>
      <c r="BO1159" s="376"/>
      <c r="BP1159" s="376"/>
      <c r="BQ1159" s="376"/>
      <c r="BR1159" s="376"/>
      <c r="BS1159" s="376"/>
      <c r="BT1159" s="376"/>
      <c r="BU1159" s="376"/>
      <c r="BV1159" s="376"/>
      <c r="BW1159" s="376"/>
      <c r="BX1159" s="376"/>
      <c r="BY1159" s="376"/>
      <c r="BZ1159" s="376"/>
      <c r="CA1159" s="376"/>
      <c r="CB1159" s="376"/>
      <c r="CC1159" s="376"/>
      <c r="CD1159" s="376"/>
      <c r="CE1159" s="376"/>
      <c r="CF1159" s="376"/>
      <c r="CG1159" s="376"/>
      <c r="CH1159" s="376"/>
      <c r="CI1159" s="376"/>
      <c r="CJ1159" s="376"/>
      <c r="CK1159" s="376"/>
      <c r="CL1159" s="376"/>
      <c r="CM1159" s="187"/>
      <c r="CN1159" s="187"/>
    </row>
    <row r="1160" spans="1:115" s="2" customFormat="1" ht="28.5" hidden="1" customHeight="1" thickBot="1">
      <c r="A1160" s="655" t="s">
        <v>45</v>
      </c>
      <c r="B1160" s="656" t="s">
        <v>101</v>
      </c>
      <c r="C1160" s="612"/>
      <c r="D1160" s="612" t="s">
        <v>40</v>
      </c>
      <c r="E1160" s="1418" t="s">
        <v>41</v>
      </c>
      <c r="F1160" s="1418"/>
      <c r="G1160" s="1418"/>
      <c r="H1160" s="1418"/>
      <c r="I1160" s="1418"/>
      <c r="J1160" s="1418"/>
      <c r="K1160" s="1418"/>
      <c r="L1160" s="1418"/>
      <c r="M1160" s="1418"/>
      <c r="N1160" s="1418"/>
      <c r="O1160" s="1418"/>
      <c r="P1160" s="1418"/>
      <c r="Q1160" s="1418"/>
      <c r="R1160" s="1418"/>
      <c r="S1160" s="1418"/>
      <c r="T1160" s="1418"/>
      <c r="U1160" s="1418"/>
      <c r="V1160" s="1418"/>
      <c r="W1160" s="1418"/>
      <c r="X1160" s="1418"/>
      <c r="Y1160" s="1418"/>
      <c r="Z1160" s="1418"/>
      <c r="AA1160" s="1418"/>
      <c r="AB1160" s="1418"/>
      <c r="AC1160" s="376"/>
      <c r="AD1160" s="376"/>
      <c r="AE1160" s="376"/>
      <c r="AF1160" s="376"/>
      <c r="AG1160" s="376"/>
      <c r="AH1160" s="376"/>
      <c r="AI1160" s="376"/>
      <c r="AJ1160" s="376"/>
      <c r="AK1160" s="376"/>
      <c r="AL1160" s="376"/>
      <c r="AM1160" s="376"/>
      <c r="AN1160" s="376"/>
      <c r="AO1160" s="376"/>
      <c r="AP1160" s="376"/>
      <c r="AQ1160" s="376"/>
      <c r="AR1160" s="376"/>
      <c r="AS1160" s="376"/>
      <c r="AT1160" s="376"/>
      <c r="AU1160" s="376"/>
      <c r="AV1160" s="376"/>
      <c r="AW1160" s="376"/>
      <c r="AX1160" s="376"/>
      <c r="AY1160" s="376"/>
      <c r="AZ1160" s="376"/>
      <c r="BA1160" s="376"/>
      <c r="BB1160" s="376"/>
      <c r="BC1160" s="376"/>
      <c r="BD1160" s="376"/>
      <c r="BE1160" s="376"/>
      <c r="BF1160" s="376"/>
      <c r="BG1160" s="376"/>
      <c r="BH1160" s="376"/>
      <c r="BI1160" s="376"/>
      <c r="BJ1160" s="376"/>
      <c r="BK1160" s="376"/>
      <c r="BL1160" s="376"/>
      <c r="BM1160" s="376"/>
      <c r="BN1160" s="376"/>
      <c r="BO1160" s="376"/>
      <c r="BP1160" s="376"/>
      <c r="BQ1160" s="376"/>
      <c r="BR1160" s="376"/>
      <c r="BS1160" s="376"/>
      <c r="BT1160" s="376"/>
      <c r="BU1160" s="376"/>
      <c r="BV1160" s="376"/>
      <c r="BW1160" s="376"/>
      <c r="BX1160" s="376"/>
      <c r="BY1160" s="376"/>
      <c r="BZ1160" s="376"/>
      <c r="CA1160" s="376"/>
      <c r="CB1160" s="376"/>
      <c r="CC1160" s="376"/>
      <c r="CD1160" s="376"/>
      <c r="CE1160" s="376"/>
      <c r="CF1160" s="376"/>
      <c r="CG1160" s="376"/>
      <c r="CH1160" s="376"/>
      <c r="CI1160" s="376"/>
      <c r="CJ1160" s="376"/>
      <c r="CK1160" s="376"/>
      <c r="CL1160" s="376"/>
      <c r="CM1160" s="187"/>
      <c r="CN1160" s="187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</row>
    <row r="1161" spans="1:115" s="2" customFormat="1" ht="10.5" hidden="1" customHeight="1" thickBot="1">
      <c r="A1161" s="1419" t="s">
        <v>704</v>
      </c>
      <c r="B1161" s="1420"/>
      <c r="C1161" s="970"/>
      <c r="D1161" s="746"/>
      <c r="E1161" s="177">
        <v>1</v>
      </c>
      <c r="F1161" s="176">
        <v>2</v>
      </c>
      <c r="G1161" s="176">
        <v>3</v>
      </c>
      <c r="H1161" s="698">
        <v>4</v>
      </c>
      <c r="I1161" s="176">
        <v>5</v>
      </c>
      <c r="J1161" s="176">
        <v>6</v>
      </c>
      <c r="K1161" s="176">
        <v>7</v>
      </c>
      <c r="L1161" s="176">
        <v>8</v>
      </c>
      <c r="M1161" s="176">
        <v>9</v>
      </c>
      <c r="N1161" s="698">
        <v>10</v>
      </c>
      <c r="O1161" s="176">
        <v>11</v>
      </c>
      <c r="P1161" s="176">
        <v>12</v>
      </c>
      <c r="Q1161" s="176">
        <v>13</v>
      </c>
      <c r="R1161" s="176">
        <v>14</v>
      </c>
      <c r="S1161" s="176">
        <v>15</v>
      </c>
      <c r="T1161" s="176">
        <v>16</v>
      </c>
      <c r="U1161" s="176">
        <v>17</v>
      </c>
      <c r="V1161" s="698">
        <v>18</v>
      </c>
      <c r="W1161" s="176">
        <v>19</v>
      </c>
      <c r="X1161" s="176">
        <v>20</v>
      </c>
      <c r="Y1161" s="698">
        <v>21</v>
      </c>
      <c r="Z1161" s="176">
        <v>22</v>
      </c>
      <c r="AA1161" s="176">
        <v>23</v>
      </c>
      <c r="AB1161" s="176">
        <v>24</v>
      </c>
      <c r="AC1161" s="376"/>
      <c r="AD1161" s="376"/>
      <c r="AE1161" s="376"/>
      <c r="AF1161" s="376"/>
      <c r="AG1161" s="376"/>
      <c r="AH1161" s="376"/>
      <c r="AI1161" s="376"/>
      <c r="AJ1161" s="376"/>
      <c r="AK1161" s="376"/>
      <c r="AL1161" s="376"/>
      <c r="AM1161" s="376"/>
      <c r="AN1161" s="376"/>
      <c r="AO1161" s="376"/>
      <c r="AP1161" s="376"/>
      <c r="AQ1161" s="376"/>
      <c r="AR1161" s="376"/>
      <c r="AS1161" s="376"/>
      <c r="AT1161" s="376"/>
      <c r="AU1161" s="376"/>
      <c r="AV1161" s="376"/>
      <c r="AW1161" s="376"/>
      <c r="AX1161" s="376"/>
      <c r="AY1161" s="376"/>
      <c r="AZ1161" s="376"/>
      <c r="BA1161" s="376"/>
      <c r="BB1161" s="376"/>
      <c r="BC1161" s="376"/>
      <c r="BD1161" s="376"/>
      <c r="BE1161" s="376"/>
      <c r="BF1161" s="376"/>
      <c r="BG1161" s="376"/>
      <c r="BH1161" s="376"/>
      <c r="BI1161" s="376"/>
      <c r="BJ1161" s="376"/>
      <c r="BK1161" s="376"/>
      <c r="BL1161" s="376"/>
      <c r="BM1161" s="376"/>
      <c r="BN1161" s="376"/>
      <c r="BO1161" s="376"/>
      <c r="BP1161" s="376"/>
      <c r="BQ1161" s="376"/>
      <c r="BR1161" s="376"/>
      <c r="BS1161" s="376"/>
      <c r="BT1161" s="376"/>
      <c r="BU1161" s="376"/>
      <c r="BV1161" s="376"/>
      <c r="BW1161" s="376"/>
      <c r="BX1161" s="376"/>
      <c r="BY1161" s="376"/>
      <c r="BZ1161" s="376"/>
      <c r="CA1161" s="376"/>
      <c r="CB1161" s="376"/>
      <c r="CC1161" s="376"/>
      <c r="CD1161" s="376"/>
      <c r="CE1161" s="376"/>
      <c r="CF1161" s="376"/>
      <c r="CG1161" s="376"/>
      <c r="CH1161" s="376"/>
      <c r="CI1161" s="376"/>
      <c r="CJ1161" s="376"/>
      <c r="CK1161" s="376"/>
      <c r="CL1161" s="376"/>
      <c r="CM1161" s="187"/>
      <c r="CN1161" s="187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</row>
    <row r="1162" spans="1:115" s="2" customFormat="1" ht="10.5" hidden="1" customHeight="1" thickBot="1">
      <c r="A1162" s="391" t="s">
        <v>78</v>
      </c>
      <c r="B1162" s="428"/>
      <c r="C1162" s="212" t="s">
        <v>903</v>
      </c>
      <c r="D1162" s="256" t="s">
        <v>39</v>
      </c>
      <c r="E1162" s="164">
        <v>6.4</v>
      </c>
      <c r="F1162" s="48">
        <v>6.4</v>
      </c>
      <c r="G1162" s="48">
        <v>6.4</v>
      </c>
      <c r="H1162" s="699">
        <v>6.4</v>
      </c>
      <c r="I1162" s="48">
        <v>6.4</v>
      </c>
      <c r="J1162" s="48">
        <v>6.4</v>
      </c>
      <c r="K1162" s="48">
        <v>6.4</v>
      </c>
      <c r="L1162" s="48">
        <v>6.4</v>
      </c>
      <c r="M1162" s="48">
        <v>6.4</v>
      </c>
      <c r="N1162" s="699">
        <v>6.4</v>
      </c>
      <c r="O1162" s="48">
        <v>6.4</v>
      </c>
      <c r="P1162" s="48">
        <v>6.4</v>
      </c>
      <c r="Q1162" s="48">
        <v>6.4</v>
      </c>
      <c r="R1162" s="48">
        <v>6.4</v>
      </c>
      <c r="S1162" s="48">
        <v>6.4</v>
      </c>
      <c r="T1162" s="48">
        <v>6.4</v>
      </c>
      <c r="U1162" s="48">
        <v>6.4</v>
      </c>
      <c r="V1162" s="699">
        <v>6.4</v>
      </c>
      <c r="W1162" s="48">
        <v>6.4</v>
      </c>
      <c r="X1162" s="48">
        <v>6.4</v>
      </c>
      <c r="Y1162" s="699">
        <v>6.4</v>
      </c>
      <c r="Z1162" s="48">
        <v>6.4</v>
      </c>
      <c r="AA1162" s="48">
        <v>6.4</v>
      </c>
      <c r="AB1162" s="48">
        <v>6.4</v>
      </c>
      <c r="AC1162" s="376"/>
      <c r="AD1162" s="376"/>
      <c r="AE1162" s="376"/>
      <c r="AF1162" s="376"/>
      <c r="AG1162" s="376"/>
      <c r="AH1162" s="376"/>
      <c r="AI1162" s="376"/>
      <c r="AJ1162" s="376"/>
      <c r="AK1162" s="376"/>
      <c r="AL1162" s="376"/>
      <c r="AM1162" s="376"/>
      <c r="AN1162" s="376"/>
      <c r="AO1162" s="376"/>
      <c r="AP1162" s="376"/>
      <c r="AQ1162" s="376"/>
      <c r="AR1162" s="376"/>
      <c r="AS1162" s="376"/>
      <c r="AT1162" s="376"/>
      <c r="AU1162" s="376"/>
      <c r="AV1162" s="376"/>
      <c r="AW1162" s="376"/>
      <c r="AX1162" s="376"/>
      <c r="AY1162" s="376"/>
      <c r="AZ1162" s="376"/>
      <c r="BA1162" s="376"/>
      <c r="BB1162" s="376"/>
      <c r="BC1162" s="376"/>
      <c r="BD1162" s="376"/>
      <c r="BE1162" s="376"/>
      <c r="BF1162" s="376"/>
      <c r="BG1162" s="376"/>
      <c r="BH1162" s="376"/>
      <c r="BI1162" s="376"/>
      <c r="BJ1162" s="376"/>
      <c r="BK1162" s="376"/>
      <c r="BL1162" s="376"/>
      <c r="BM1162" s="376"/>
      <c r="BN1162" s="376"/>
      <c r="BO1162" s="376"/>
      <c r="BP1162" s="376"/>
      <c r="BQ1162" s="376"/>
      <c r="BR1162" s="376"/>
      <c r="BS1162" s="376"/>
      <c r="BT1162" s="376"/>
      <c r="BU1162" s="376"/>
      <c r="BV1162" s="376"/>
      <c r="BW1162" s="376"/>
      <c r="BX1162" s="376"/>
      <c r="BY1162" s="376"/>
      <c r="BZ1162" s="376"/>
      <c r="CA1162" s="376"/>
      <c r="CB1162" s="376"/>
      <c r="CC1162" s="376"/>
      <c r="CD1162" s="376"/>
      <c r="CE1162" s="376"/>
      <c r="CF1162" s="376"/>
      <c r="CG1162" s="376"/>
      <c r="CH1162" s="376"/>
      <c r="CI1162" s="376"/>
      <c r="CJ1162" s="376"/>
      <c r="CK1162" s="376"/>
      <c r="CL1162" s="376"/>
      <c r="CM1162" s="187"/>
      <c r="CN1162" s="187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</row>
    <row r="1163" spans="1:115" s="2" customFormat="1" ht="10.5" hidden="1" customHeight="1" thickBot="1">
      <c r="A1163" s="532" t="s">
        <v>79</v>
      </c>
      <c r="B1163" s="663"/>
      <c r="C1163" s="212" t="s">
        <v>903</v>
      </c>
      <c r="D1163" s="256" t="s">
        <v>39</v>
      </c>
      <c r="E1163" s="164">
        <v>6.5</v>
      </c>
      <c r="F1163" s="48">
        <v>6.5</v>
      </c>
      <c r="G1163" s="48">
        <v>6.5</v>
      </c>
      <c r="H1163" s="699">
        <v>6.5</v>
      </c>
      <c r="I1163" s="48">
        <v>6.5</v>
      </c>
      <c r="J1163" s="48">
        <v>6.5</v>
      </c>
      <c r="K1163" s="48">
        <v>6.5</v>
      </c>
      <c r="L1163" s="48">
        <v>6.5</v>
      </c>
      <c r="M1163" s="48">
        <v>6.5</v>
      </c>
      <c r="N1163" s="699">
        <v>6.5</v>
      </c>
      <c r="O1163" s="48">
        <v>6.5</v>
      </c>
      <c r="P1163" s="48">
        <v>6.5</v>
      </c>
      <c r="Q1163" s="48">
        <v>6.5</v>
      </c>
      <c r="R1163" s="48">
        <v>6.5</v>
      </c>
      <c r="S1163" s="48">
        <v>6.5</v>
      </c>
      <c r="T1163" s="48">
        <v>6.5</v>
      </c>
      <c r="U1163" s="48">
        <v>6.5</v>
      </c>
      <c r="V1163" s="699">
        <v>6.5</v>
      </c>
      <c r="W1163" s="48">
        <v>6.5</v>
      </c>
      <c r="X1163" s="48">
        <v>6.5</v>
      </c>
      <c r="Y1163" s="699">
        <v>6.5</v>
      </c>
      <c r="Z1163" s="48">
        <v>6.5</v>
      </c>
      <c r="AA1163" s="48">
        <v>6.5</v>
      </c>
      <c r="AB1163" s="48">
        <v>6.5</v>
      </c>
      <c r="AC1163" s="376"/>
      <c r="AD1163" s="376"/>
      <c r="AE1163" s="376"/>
      <c r="AF1163" s="376"/>
      <c r="AG1163" s="376"/>
      <c r="AH1163" s="376"/>
      <c r="AI1163" s="376"/>
      <c r="AJ1163" s="376"/>
      <c r="AK1163" s="376"/>
      <c r="AL1163" s="376"/>
      <c r="AM1163" s="376"/>
      <c r="AN1163" s="376"/>
      <c r="AO1163" s="376"/>
      <c r="AP1163" s="376"/>
      <c r="AQ1163" s="376"/>
      <c r="AR1163" s="376"/>
      <c r="AS1163" s="376"/>
      <c r="AT1163" s="376"/>
      <c r="AU1163" s="376"/>
      <c r="AV1163" s="376"/>
      <c r="AW1163" s="376"/>
      <c r="AX1163" s="376"/>
      <c r="AY1163" s="376"/>
      <c r="AZ1163" s="376"/>
      <c r="BA1163" s="376"/>
      <c r="BB1163" s="376"/>
      <c r="BC1163" s="376"/>
      <c r="BD1163" s="376"/>
      <c r="BE1163" s="376"/>
      <c r="BF1163" s="376"/>
      <c r="BG1163" s="376"/>
      <c r="BH1163" s="376"/>
      <c r="BI1163" s="376"/>
      <c r="BJ1163" s="376"/>
      <c r="BK1163" s="376"/>
      <c r="BL1163" s="376"/>
      <c r="BM1163" s="376"/>
      <c r="BN1163" s="376"/>
      <c r="BO1163" s="376"/>
      <c r="BP1163" s="376"/>
      <c r="BQ1163" s="376"/>
      <c r="BR1163" s="376"/>
      <c r="BS1163" s="376"/>
      <c r="BT1163" s="376"/>
      <c r="BU1163" s="376"/>
      <c r="BV1163" s="376"/>
      <c r="BW1163" s="376"/>
      <c r="BX1163" s="376"/>
      <c r="BY1163" s="376"/>
      <c r="BZ1163" s="376"/>
      <c r="CA1163" s="376"/>
      <c r="CB1163" s="376"/>
      <c r="CC1163" s="376"/>
      <c r="CD1163" s="376"/>
      <c r="CE1163" s="376"/>
      <c r="CF1163" s="376"/>
      <c r="CG1163" s="376"/>
      <c r="CH1163" s="376"/>
      <c r="CI1163" s="376"/>
      <c r="CJ1163" s="376"/>
      <c r="CK1163" s="376"/>
      <c r="CL1163" s="376"/>
      <c r="CM1163" s="187"/>
      <c r="CN1163" s="187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</row>
    <row r="1164" spans="1:115" s="1" customFormat="1" ht="10.5" hidden="1" customHeight="1">
      <c r="A1164" s="1402" t="s">
        <v>5</v>
      </c>
      <c r="B1164" s="1400" t="s">
        <v>46</v>
      </c>
      <c r="C1164" s="952"/>
      <c r="D1164" s="155"/>
      <c r="E1164" s="108"/>
      <c r="F1164" s="108"/>
      <c r="G1164" s="108"/>
      <c r="H1164" s="684"/>
      <c r="I1164" s="108"/>
      <c r="J1164" s="108"/>
      <c r="K1164" s="108"/>
      <c r="L1164" s="108"/>
      <c r="M1164" s="108"/>
      <c r="N1164" s="684"/>
      <c r="O1164" s="108"/>
      <c r="P1164" s="108"/>
      <c r="Q1164" s="108"/>
      <c r="R1164" s="108"/>
      <c r="S1164" s="108"/>
      <c r="T1164" s="108"/>
      <c r="U1164" s="108"/>
      <c r="V1164" s="684"/>
      <c r="W1164" s="108"/>
      <c r="X1164" s="108"/>
      <c r="Y1164" s="684"/>
      <c r="Z1164" s="108"/>
      <c r="AA1164" s="108"/>
      <c r="AB1164" s="108"/>
      <c r="AC1164" s="61" t="s">
        <v>125</v>
      </c>
      <c r="AD1164" s="61" t="e">
        <f>AD1166/AC1166</f>
        <v>#DIV/0!</v>
      </c>
      <c r="AE1164" s="401"/>
      <c r="AF1164" s="463"/>
      <c r="AG1164" s="376"/>
      <c r="AH1164" s="376"/>
      <c r="AI1164" s="376"/>
      <c r="AJ1164" s="376"/>
      <c r="AK1164" s="376"/>
      <c r="AL1164" s="376"/>
      <c r="AM1164" s="376"/>
      <c r="AN1164" s="376"/>
      <c r="AO1164" s="376"/>
      <c r="AP1164" s="376"/>
      <c r="AQ1164" s="376"/>
      <c r="AR1164" s="376"/>
      <c r="AS1164" s="376"/>
      <c r="AT1164" s="376"/>
      <c r="AU1164" s="376"/>
      <c r="AV1164" s="376"/>
      <c r="AW1164" s="376"/>
      <c r="AX1164" s="376"/>
      <c r="AY1164" s="376"/>
      <c r="AZ1164" s="376"/>
      <c r="BA1164" s="376"/>
      <c r="BB1164" s="376"/>
      <c r="BC1164" s="376"/>
      <c r="BD1164" s="376"/>
      <c r="BE1164" s="376"/>
      <c r="BF1164" s="376"/>
      <c r="BG1164" s="376"/>
      <c r="BH1164" s="376"/>
      <c r="BI1164" s="376"/>
      <c r="BJ1164" s="376"/>
      <c r="BK1164" s="376"/>
      <c r="BL1164" s="376"/>
      <c r="BM1164" s="376"/>
      <c r="BN1164" s="376"/>
      <c r="BO1164" s="376"/>
      <c r="BP1164" s="376"/>
      <c r="BQ1164" s="376"/>
      <c r="BR1164" s="376"/>
      <c r="BS1164" s="376"/>
      <c r="BT1164" s="376"/>
      <c r="BU1164" s="376"/>
      <c r="BV1164" s="376"/>
      <c r="BW1164" s="376"/>
      <c r="BX1164" s="376"/>
      <c r="BY1164" s="376"/>
      <c r="BZ1164" s="376"/>
      <c r="CA1164" s="376"/>
      <c r="CB1164" s="376"/>
      <c r="CC1164" s="376"/>
      <c r="CD1164" s="376"/>
      <c r="CE1164" s="376"/>
      <c r="CF1164" s="376"/>
      <c r="CG1164" s="376"/>
      <c r="CH1164" s="376"/>
      <c r="CI1164" s="376"/>
      <c r="CJ1164" s="376"/>
      <c r="CK1164" s="376"/>
      <c r="CL1164" s="376"/>
      <c r="CM1164" s="187"/>
      <c r="CN1164" s="187"/>
    </row>
    <row r="1165" spans="1:115" s="1" customFormat="1" ht="10.5" hidden="1" customHeight="1">
      <c r="A1165" s="1403"/>
      <c r="B1165" s="1401"/>
      <c r="C1165" s="952" t="s">
        <v>138</v>
      </c>
      <c r="D1165" s="155" t="s">
        <v>34</v>
      </c>
      <c r="E1165" s="108"/>
      <c r="F1165" s="108"/>
      <c r="G1165" s="108"/>
      <c r="H1165" s="684"/>
      <c r="I1165" s="108"/>
      <c r="J1165" s="108"/>
      <c r="K1165" s="108"/>
      <c r="L1165" s="108"/>
      <c r="M1165" s="108"/>
      <c r="N1165" s="684"/>
      <c r="O1165" s="108"/>
      <c r="P1165" s="108"/>
      <c r="Q1165" s="108"/>
      <c r="R1165" s="108"/>
      <c r="S1165" s="108"/>
      <c r="T1165" s="108"/>
      <c r="U1165" s="108"/>
      <c r="V1165" s="684"/>
      <c r="W1165" s="108"/>
      <c r="X1165" s="108"/>
      <c r="Y1165" s="684"/>
      <c r="Z1165" s="108"/>
      <c r="AA1165" s="108"/>
      <c r="AB1165" s="108"/>
      <c r="AC1165" s="206"/>
      <c r="AD1165" s="206"/>
      <c r="AE1165" s="401"/>
      <c r="AF1165" s="376"/>
      <c r="AG1165" s="376"/>
      <c r="AH1165" s="376"/>
      <c r="AI1165" s="376"/>
      <c r="AJ1165" s="376"/>
      <c r="AK1165" s="376"/>
      <c r="AL1165" s="376"/>
      <c r="AM1165" s="376"/>
      <c r="AN1165" s="376"/>
      <c r="AO1165" s="376"/>
      <c r="AP1165" s="376"/>
      <c r="AQ1165" s="376"/>
      <c r="AR1165" s="376"/>
      <c r="AS1165" s="376"/>
      <c r="AT1165" s="376"/>
      <c r="AU1165" s="376"/>
      <c r="AV1165" s="376"/>
      <c r="AW1165" s="376"/>
      <c r="AX1165" s="376"/>
      <c r="AY1165" s="376"/>
      <c r="AZ1165" s="376"/>
      <c r="BA1165" s="376"/>
      <c r="BB1165" s="376"/>
      <c r="BC1165" s="376"/>
      <c r="BD1165" s="376"/>
      <c r="BE1165" s="376"/>
      <c r="BF1165" s="376"/>
      <c r="BG1165" s="376"/>
      <c r="BH1165" s="376"/>
      <c r="BI1165" s="376"/>
      <c r="BJ1165" s="376"/>
      <c r="BK1165" s="376"/>
      <c r="BL1165" s="376"/>
      <c r="BM1165" s="376"/>
      <c r="BN1165" s="376"/>
      <c r="BO1165" s="376"/>
      <c r="BP1165" s="376"/>
      <c r="BQ1165" s="376"/>
      <c r="BR1165" s="376"/>
      <c r="BS1165" s="376"/>
      <c r="BT1165" s="376"/>
      <c r="BU1165" s="376"/>
      <c r="BV1165" s="376"/>
      <c r="BW1165" s="376"/>
      <c r="BX1165" s="376"/>
      <c r="BY1165" s="376"/>
      <c r="BZ1165" s="376"/>
      <c r="CA1165" s="376"/>
      <c r="CB1165" s="376"/>
      <c r="CC1165" s="376"/>
      <c r="CD1165" s="376"/>
      <c r="CE1165" s="376"/>
      <c r="CF1165" s="376"/>
      <c r="CG1165" s="376"/>
      <c r="CH1165" s="376"/>
      <c r="CI1165" s="376"/>
      <c r="CJ1165" s="376"/>
      <c r="CK1165" s="376"/>
      <c r="CL1165" s="376"/>
      <c r="CM1165" s="187"/>
      <c r="CN1165" s="187"/>
    </row>
    <row r="1166" spans="1:115" s="1" customFormat="1" ht="10.5" hidden="1" customHeight="1">
      <c r="A1166" s="1403"/>
      <c r="B1166" s="1401"/>
      <c r="C1166" s="952" t="s">
        <v>137</v>
      </c>
      <c r="D1166" s="155" t="s">
        <v>126</v>
      </c>
      <c r="E1166" s="59"/>
      <c r="F1166" s="59"/>
      <c r="G1166" s="59"/>
      <c r="H1166" s="679"/>
      <c r="I1166" s="59"/>
      <c r="J1166" s="59"/>
      <c r="K1166" s="59"/>
      <c r="L1166" s="59"/>
      <c r="M1166" s="59"/>
      <c r="N1166" s="679"/>
      <c r="O1166" s="59"/>
      <c r="P1166" s="59"/>
      <c r="Q1166" s="59"/>
      <c r="R1166" s="59"/>
      <c r="S1166" s="59"/>
      <c r="T1166" s="59"/>
      <c r="U1166" s="59"/>
      <c r="V1166" s="679"/>
      <c r="W1166" s="59"/>
      <c r="X1166" s="59"/>
      <c r="Y1166" s="679"/>
      <c r="Z1166" s="59"/>
      <c r="AA1166" s="59"/>
      <c r="AB1166" s="59"/>
      <c r="AC1166" s="61">
        <f>(BD1166-AF1166)*AE1166</f>
        <v>0</v>
      </c>
      <c r="AD1166" s="61">
        <f>(BD1167-AF1167)*AE1166</f>
        <v>0</v>
      </c>
      <c r="AE1166" s="401">
        <v>3.6</v>
      </c>
      <c r="AF1166" s="376"/>
      <c r="AG1166" s="376"/>
      <c r="AH1166" s="376"/>
      <c r="AI1166" s="376"/>
      <c r="AJ1166" s="376"/>
      <c r="AK1166" s="376"/>
      <c r="AL1166" s="376"/>
      <c r="AM1166" s="376"/>
      <c r="AN1166" s="376"/>
      <c r="AO1166" s="376"/>
      <c r="AP1166" s="376"/>
      <c r="AQ1166" s="376"/>
      <c r="AR1166" s="376"/>
      <c r="AS1166" s="376"/>
      <c r="AT1166" s="376"/>
      <c r="AU1166" s="376"/>
      <c r="AV1166" s="376"/>
      <c r="AW1166" s="376"/>
      <c r="AX1166" s="376"/>
      <c r="AY1166" s="376"/>
      <c r="AZ1166" s="376"/>
      <c r="BA1166" s="376"/>
      <c r="BB1166" s="376"/>
      <c r="BC1166" s="376"/>
      <c r="BD1166" s="376"/>
      <c r="BE1166" s="376"/>
      <c r="BF1166" s="376"/>
      <c r="BG1166" s="376"/>
      <c r="BH1166" s="376"/>
      <c r="BI1166" s="376"/>
      <c r="BJ1166" s="376"/>
      <c r="BK1166" s="376"/>
      <c r="BL1166" s="376"/>
      <c r="BM1166" s="376"/>
      <c r="BN1166" s="376"/>
      <c r="BO1166" s="376"/>
      <c r="BP1166" s="376"/>
      <c r="BQ1166" s="376"/>
      <c r="BR1166" s="376"/>
      <c r="BS1166" s="376"/>
      <c r="BT1166" s="376"/>
      <c r="BU1166" s="376"/>
      <c r="BV1166" s="376"/>
      <c r="BW1166" s="376"/>
      <c r="BX1166" s="376"/>
      <c r="BY1166" s="376"/>
      <c r="BZ1166" s="376"/>
      <c r="CA1166" s="376"/>
      <c r="CB1166" s="376"/>
      <c r="CC1166" s="376"/>
      <c r="CD1166" s="376"/>
      <c r="CE1166" s="376"/>
      <c r="CF1166" s="376"/>
      <c r="CG1166" s="376"/>
      <c r="CH1166" s="376"/>
      <c r="CI1166" s="376"/>
      <c r="CJ1166" s="376"/>
      <c r="CK1166" s="376"/>
      <c r="CL1166" s="376"/>
      <c r="CM1166" s="187"/>
      <c r="CN1166" s="187"/>
    </row>
    <row r="1167" spans="1:115" s="1" customFormat="1" ht="10.5" hidden="1" customHeight="1">
      <c r="A1167" s="1403"/>
      <c r="B1167" s="1401"/>
      <c r="C1167" s="952" t="s">
        <v>137</v>
      </c>
      <c r="D1167" s="155" t="s">
        <v>127</v>
      </c>
      <c r="E1167" s="59"/>
      <c r="F1167" s="59"/>
      <c r="G1167" s="59"/>
      <c r="H1167" s="679"/>
      <c r="I1167" s="59"/>
      <c r="J1167" s="59"/>
      <c r="K1167" s="59"/>
      <c r="L1167" s="59"/>
      <c r="M1167" s="59"/>
      <c r="N1167" s="679"/>
      <c r="O1167" s="59"/>
      <c r="P1167" s="59"/>
      <c r="Q1167" s="59"/>
      <c r="R1167" s="59"/>
      <c r="S1167" s="59"/>
      <c r="T1167" s="59"/>
      <c r="U1167" s="59"/>
      <c r="V1167" s="679"/>
      <c r="W1167" s="59"/>
      <c r="X1167" s="59"/>
      <c r="Y1167" s="679"/>
      <c r="Z1167" s="59"/>
      <c r="AA1167" s="59"/>
      <c r="AB1167" s="59"/>
      <c r="AC1167" s="61"/>
      <c r="AD1167" s="61"/>
      <c r="AE1167" s="401"/>
      <c r="AF1167" s="376"/>
      <c r="AG1167" s="376"/>
      <c r="AH1167" s="376"/>
      <c r="AI1167" s="376"/>
      <c r="AJ1167" s="376"/>
      <c r="AK1167" s="376"/>
      <c r="AL1167" s="376"/>
      <c r="AM1167" s="376"/>
      <c r="AN1167" s="376"/>
      <c r="AO1167" s="376"/>
      <c r="AP1167" s="376"/>
      <c r="AQ1167" s="376"/>
      <c r="AR1167" s="376"/>
      <c r="AS1167" s="376"/>
      <c r="AT1167" s="376"/>
      <c r="AU1167" s="376"/>
      <c r="AV1167" s="376"/>
      <c r="AW1167" s="376"/>
      <c r="AX1167" s="376"/>
      <c r="AY1167" s="376"/>
      <c r="AZ1167" s="376"/>
      <c r="BA1167" s="376"/>
      <c r="BB1167" s="376"/>
      <c r="BC1167" s="376"/>
      <c r="BD1167" s="376"/>
      <c r="BE1167" s="376"/>
      <c r="BF1167" s="376"/>
      <c r="BG1167" s="376"/>
      <c r="BH1167" s="376"/>
      <c r="BI1167" s="376"/>
      <c r="BJ1167" s="376"/>
      <c r="BK1167" s="376"/>
      <c r="BL1167" s="376"/>
      <c r="BM1167" s="376"/>
      <c r="BN1167" s="376"/>
      <c r="BO1167" s="376"/>
      <c r="BP1167" s="376"/>
      <c r="BQ1167" s="376"/>
      <c r="BR1167" s="376"/>
      <c r="BS1167" s="376"/>
      <c r="BT1167" s="376"/>
      <c r="BU1167" s="376"/>
      <c r="BV1167" s="376"/>
      <c r="BW1167" s="376"/>
      <c r="BX1167" s="376"/>
      <c r="BY1167" s="376"/>
      <c r="BZ1167" s="376"/>
      <c r="CA1167" s="376"/>
      <c r="CB1167" s="376"/>
      <c r="CC1167" s="376"/>
      <c r="CD1167" s="376"/>
      <c r="CE1167" s="376"/>
      <c r="CF1167" s="376"/>
      <c r="CG1167" s="376"/>
      <c r="CH1167" s="376"/>
      <c r="CI1167" s="376"/>
      <c r="CJ1167" s="376"/>
      <c r="CK1167" s="376"/>
      <c r="CL1167" s="376"/>
      <c r="CM1167" s="187"/>
      <c r="CN1167" s="187"/>
    </row>
    <row r="1168" spans="1:115" s="1" customFormat="1" ht="10.5" hidden="1" customHeight="1" thickBot="1">
      <c r="A1168" s="1404"/>
      <c r="B1168" s="1405"/>
      <c r="C1168" s="952"/>
      <c r="D1168" s="155" t="s">
        <v>42</v>
      </c>
      <c r="E1168" s="59" t="e">
        <f>E1167/E1166</f>
        <v>#DIV/0!</v>
      </c>
      <c r="F1168" s="59" t="e">
        <f t="shared" ref="F1168:AB1168" si="1765">F1167/F1166</f>
        <v>#DIV/0!</v>
      </c>
      <c r="G1168" s="59" t="e">
        <f t="shared" si="1765"/>
        <v>#DIV/0!</v>
      </c>
      <c r="H1168" s="679" t="e">
        <f t="shared" si="1765"/>
        <v>#DIV/0!</v>
      </c>
      <c r="I1168" s="59" t="e">
        <f t="shared" si="1765"/>
        <v>#DIV/0!</v>
      </c>
      <c r="J1168" s="59" t="e">
        <f t="shared" si="1765"/>
        <v>#DIV/0!</v>
      </c>
      <c r="K1168" s="59" t="e">
        <f t="shared" si="1765"/>
        <v>#DIV/0!</v>
      </c>
      <c r="L1168" s="59" t="e">
        <f t="shared" si="1765"/>
        <v>#DIV/0!</v>
      </c>
      <c r="M1168" s="59" t="e">
        <f t="shared" si="1765"/>
        <v>#DIV/0!</v>
      </c>
      <c r="N1168" s="679" t="e">
        <f t="shared" si="1765"/>
        <v>#DIV/0!</v>
      </c>
      <c r="O1168" s="59" t="e">
        <f t="shared" si="1765"/>
        <v>#DIV/0!</v>
      </c>
      <c r="P1168" s="59" t="e">
        <f t="shared" si="1765"/>
        <v>#DIV/0!</v>
      </c>
      <c r="Q1168" s="59" t="e">
        <f t="shared" si="1765"/>
        <v>#DIV/0!</v>
      </c>
      <c r="R1168" s="59" t="e">
        <f t="shared" si="1765"/>
        <v>#DIV/0!</v>
      </c>
      <c r="S1168" s="59" t="e">
        <f t="shared" si="1765"/>
        <v>#DIV/0!</v>
      </c>
      <c r="T1168" s="59" t="e">
        <f t="shared" si="1765"/>
        <v>#DIV/0!</v>
      </c>
      <c r="U1168" s="59" t="e">
        <f t="shared" si="1765"/>
        <v>#DIV/0!</v>
      </c>
      <c r="V1168" s="679" t="e">
        <f t="shared" si="1765"/>
        <v>#DIV/0!</v>
      </c>
      <c r="W1168" s="59" t="e">
        <f t="shared" si="1765"/>
        <v>#DIV/0!</v>
      </c>
      <c r="X1168" s="59" t="e">
        <f t="shared" si="1765"/>
        <v>#DIV/0!</v>
      </c>
      <c r="Y1168" s="679" t="e">
        <f t="shared" si="1765"/>
        <v>#DIV/0!</v>
      </c>
      <c r="Z1168" s="59" t="e">
        <f t="shared" si="1765"/>
        <v>#DIV/0!</v>
      </c>
      <c r="AA1168" s="59" t="e">
        <f t="shared" si="1765"/>
        <v>#DIV/0!</v>
      </c>
      <c r="AB1168" s="59" t="e">
        <f t="shared" si="1765"/>
        <v>#DIV/0!</v>
      </c>
      <c r="AC1168" s="61"/>
      <c r="AD1168" s="61"/>
      <c r="AE1168" s="401"/>
      <c r="AF1168" s="376"/>
      <c r="AG1168" s="376"/>
      <c r="AH1168" s="376"/>
      <c r="AI1168" s="376"/>
      <c r="AJ1168" s="376"/>
      <c r="AK1168" s="376"/>
      <c r="AL1168" s="376"/>
      <c r="AM1168" s="376"/>
      <c r="AN1168" s="376"/>
      <c r="AO1168" s="376"/>
      <c r="AP1168" s="376"/>
      <c r="AQ1168" s="376"/>
      <c r="AR1168" s="376"/>
      <c r="AS1168" s="376"/>
      <c r="AT1168" s="376"/>
      <c r="AU1168" s="376"/>
      <c r="AV1168" s="376"/>
      <c r="AW1168" s="376"/>
      <c r="AX1168" s="376"/>
      <c r="AY1168" s="376"/>
      <c r="AZ1168" s="376"/>
      <c r="BA1168" s="376"/>
      <c r="BB1168" s="376"/>
      <c r="BC1168" s="376"/>
      <c r="BD1168" s="376"/>
      <c r="BE1168" s="376"/>
      <c r="BF1168" s="376"/>
      <c r="BG1168" s="376"/>
      <c r="BH1168" s="376"/>
      <c r="BI1168" s="376"/>
      <c r="BJ1168" s="376"/>
      <c r="BK1168" s="376"/>
      <c r="BL1168" s="376"/>
      <c r="BM1168" s="376"/>
      <c r="BN1168" s="376"/>
      <c r="BO1168" s="376"/>
      <c r="BP1168" s="376"/>
      <c r="BQ1168" s="376"/>
      <c r="BR1168" s="376"/>
      <c r="BS1168" s="376"/>
      <c r="BT1168" s="376"/>
      <c r="BU1168" s="376"/>
      <c r="BV1168" s="376"/>
      <c r="BW1168" s="376"/>
      <c r="BX1168" s="376"/>
      <c r="BY1168" s="376"/>
      <c r="BZ1168" s="376"/>
      <c r="CA1168" s="376"/>
      <c r="CB1168" s="376"/>
      <c r="CC1168" s="376"/>
      <c r="CD1168" s="376"/>
      <c r="CE1168" s="376"/>
      <c r="CF1168" s="376"/>
      <c r="CG1168" s="376"/>
      <c r="CH1168" s="376"/>
      <c r="CI1168" s="376"/>
      <c r="CJ1168" s="376"/>
      <c r="CK1168" s="376"/>
      <c r="CL1168" s="376"/>
      <c r="CM1168" s="187"/>
      <c r="CN1168" s="187"/>
    </row>
    <row r="1169" spans="1:115" s="1" customFormat="1" ht="10.5" hidden="1" customHeight="1">
      <c r="A1169" s="1402" t="s">
        <v>12</v>
      </c>
      <c r="B1169" s="1400" t="s">
        <v>47</v>
      </c>
      <c r="C1169" s="952"/>
      <c r="D1169" s="155"/>
      <c r="E1169" s="108"/>
      <c r="F1169" s="108"/>
      <c r="G1169" s="108"/>
      <c r="H1169" s="684"/>
      <c r="I1169" s="108"/>
      <c r="J1169" s="108"/>
      <c r="K1169" s="108"/>
      <c r="L1169" s="108"/>
      <c r="M1169" s="108"/>
      <c r="N1169" s="684"/>
      <c r="O1169" s="108"/>
      <c r="P1169" s="108"/>
      <c r="Q1169" s="108"/>
      <c r="R1169" s="108"/>
      <c r="S1169" s="108"/>
      <c r="T1169" s="108"/>
      <c r="U1169" s="108"/>
      <c r="V1169" s="684"/>
      <c r="W1169" s="108"/>
      <c r="X1169" s="108"/>
      <c r="Y1169" s="684"/>
      <c r="Z1169" s="108"/>
      <c r="AA1169" s="108"/>
      <c r="AB1169" s="108"/>
      <c r="AC1169" s="61" t="s">
        <v>125</v>
      </c>
      <c r="AD1169" s="61" t="e">
        <f>AD1171/AC1171</f>
        <v>#DIV/0!</v>
      </c>
      <c r="AE1169" s="401"/>
      <c r="AF1169" s="376"/>
      <c r="AG1169" s="376"/>
      <c r="AH1169" s="376"/>
      <c r="AI1169" s="376"/>
      <c r="AJ1169" s="376"/>
      <c r="AK1169" s="376"/>
      <c r="AL1169" s="376"/>
      <c r="AM1169" s="376"/>
      <c r="AN1169" s="376"/>
      <c r="AO1169" s="376"/>
      <c r="AP1169" s="376"/>
      <c r="AQ1169" s="376"/>
      <c r="AR1169" s="376"/>
      <c r="AS1169" s="376"/>
      <c r="AT1169" s="376"/>
      <c r="AU1169" s="376"/>
      <c r="AV1169" s="376"/>
      <c r="AW1169" s="376"/>
      <c r="AX1169" s="376"/>
      <c r="AY1169" s="376"/>
      <c r="AZ1169" s="376"/>
      <c r="BA1169" s="376"/>
      <c r="BB1169" s="376"/>
      <c r="BC1169" s="376"/>
      <c r="BD1169" s="376"/>
      <c r="BE1169" s="376"/>
      <c r="BF1169" s="376"/>
      <c r="BG1169" s="376"/>
      <c r="BH1169" s="376"/>
      <c r="BI1169" s="376"/>
      <c r="BJ1169" s="376"/>
      <c r="BK1169" s="376"/>
      <c r="BL1169" s="376"/>
      <c r="BM1169" s="376"/>
      <c r="BN1169" s="376"/>
      <c r="BO1169" s="376"/>
      <c r="BP1169" s="376"/>
      <c r="BQ1169" s="376"/>
      <c r="BR1169" s="376"/>
      <c r="BS1169" s="376"/>
      <c r="BT1169" s="376"/>
      <c r="BU1169" s="376"/>
      <c r="BV1169" s="376"/>
      <c r="BW1169" s="376"/>
      <c r="BX1169" s="376"/>
      <c r="BY1169" s="376"/>
      <c r="BZ1169" s="376"/>
      <c r="CA1169" s="376"/>
      <c r="CB1169" s="376"/>
      <c r="CC1169" s="376"/>
      <c r="CD1169" s="376"/>
      <c r="CE1169" s="376"/>
      <c r="CF1169" s="376"/>
      <c r="CG1169" s="376"/>
      <c r="CH1169" s="376"/>
      <c r="CI1169" s="376"/>
      <c r="CJ1169" s="376"/>
      <c r="CK1169" s="376"/>
      <c r="CL1169" s="376"/>
      <c r="CM1169" s="187"/>
      <c r="CN1169" s="187"/>
    </row>
    <row r="1170" spans="1:115" s="1" customFormat="1" ht="10.5" hidden="1" customHeight="1">
      <c r="A1170" s="1403"/>
      <c r="B1170" s="1401"/>
      <c r="C1170" s="952" t="s">
        <v>138</v>
      </c>
      <c r="D1170" s="155" t="s">
        <v>34</v>
      </c>
      <c r="E1170" s="108"/>
      <c r="F1170" s="108"/>
      <c r="G1170" s="108"/>
      <c r="H1170" s="684"/>
      <c r="I1170" s="108"/>
      <c r="J1170" s="108"/>
      <c r="K1170" s="108"/>
      <c r="L1170" s="108"/>
      <c r="M1170" s="108"/>
      <c r="N1170" s="684"/>
      <c r="O1170" s="108"/>
      <c r="P1170" s="108"/>
      <c r="Q1170" s="108"/>
      <c r="R1170" s="108"/>
      <c r="S1170" s="108"/>
      <c r="T1170" s="108"/>
      <c r="U1170" s="108"/>
      <c r="V1170" s="684"/>
      <c r="W1170" s="108"/>
      <c r="X1170" s="108"/>
      <c r="Y1170" s="684"/>
      <c r="Z1170" s="108"/>
      <c r="AA1170" s="108"/>
      <c r="AB1170" s="108"/>
      <c r="AC1170" s="206"/>
      <c r="AD1170" s="206"/>
      <c r="AE1170" s="401"/>
      <c r="AF1170" s="376"/>
      <c r="AG1170" s="376"/>
      <c r="AH1170" s="376"/>
      <c r="AI1170" s="376"/>
      <c r="AJ1170" s="376"/>
      <c r="AK1170" s="376"/>
      <c r="AL1170" s="376"/>
      <c r="AM1170" s="376"/>
      <c r="AN1170" s="376"/>
      <c r="AO1170" s="376"/>
      <c r="AP1170" s="376"/>
      <c r="AQ1170" s="376"/>
      <c r="AR1170" s="376"/>
      <c r="AS1170" s="376"/>
      <c r="AT1170" s="376"/>
      <c r="AU1170" s="376"/>
      <c r="AV1170" s="376"/>
      <c r="AW1170" s="376"/>
      <c r="AX1170" s="376"/>
      <c r="AY1170" s="376"/>
      <c r="AZ1170" s="376"/>
      <c r="BA1170" s="376"/>
      <c r="BB1170" s="376"/>
      <c r="BC1170" s="376"/>
      <c r="BD1170" s="376"/>
      <c r="BE1170" s="376"/>
      <c r="BF1170" s="376"/>
      <c r="BG1170" s="376"/>
      <c r="BH1170" s="376"/>
      <c r="BI1170" s="376"/>
      <c r="BJ1170" s="376"/>
      <c r="BK1170" s="376"/>
      <c r="BL1170" s="376"/>
      <c r="BM1170" s="376"/>
      <c r="BN1170" s="376"/>
      <c r="BO1170" s="376"/>
      <c r="BP1170" s="376"/>
      <c r="BQ1170" s="376"/>
      <c r="BR1170" s="376"/>
      <c r="BS1170" s="376"/>
      <c r="BT1170" s="376"/>
      <c r="BU1170" s="376"/>
      <c r="BV1170" s="376"/>
      <c r="BW1170" s="376"/>
      <c r="BX1170" s="376"/>
      <c r="BY1170" s="376"/>
      <c r="BZ1170" s="376"/>
      <c r="CA1170" s="376"/>
      <c r="CB1170" s="376"/>
      <c r="CC1170" s="376"/>
      <c r="CD1170" s="376"/>
      <c r="CE1170" s="376"/>
      <c r="CF1170" s="376"/>
      <c r="CG1170" s="376"/>
      <c r="CH1170" s="376"/>
      <c r="CI1170" s="376"/>
      <c r="CJ1170" s="376"/>
      <c r="CK1170" s="376"/>
      <c r="CL1170" s="376"/>
      <c r="CM1170" s="187"/>
      <c r="CN1170" s="187"/>
    </row>
    <row r="1171" spans="1:115" s="1" customFormat="1" ht="10.5" hidden="1" customHeight="1">
      <c r="A1171" s="1403"/>
      <c r="B1171" s="1401"/>
      <c r="C1171" s="952" t="s">
        <v>137</v>
      </c>
      <c r="D1171" s="155" t="s">
        <v>126</v>
      </c>
      <c r="E1171" s="59"/>
      <c r="F1171" s="59"/>
      <c r="G1171" s="59"/>
      <c r="H1171" s="679"/>
      <c r="I1171" s="59"/>
      <c r="J1171" s="59"/>
      <c r="K1171" s="59"/>
      <c r="L1171" s="59"/>
      <c r="M1171" s="59"/>
      <c r="N1171" s="679"/>
      <c r="O1171" s="59"/>
      <c r="P1171" s="59"/>
      <c r="Q1171" s="59"/>
      <c r="R1171" s="59"/>
      <c r="S1171" s="59"/>
      <c r="T1171" s="59"/>
      <c r="U1171" s="59"/>
      <c r="V1171" s="679"/>
      <c r="W1171" s="59"/>
      <c r="X1171" s="59"/>
      <c r="Y1171" s="679"/>
      <c r="Z1171" s="59"/>
      <c r="AA1171" s="59"/>
      <c r="AB1171" s="59"/>
      <c r="AC1171" s="61">
        <f>(BD1171-AF1171)*AE1171</f>
        <v>0</v>
      </c>
      <c r="AD1171" s="61">
        <f>(BD1172-AF1172)*AE1171</f>
        <v>0</v>
      </c>
      <c r="AE1171" s="401">
        <v>3.6</v>
      </c>
      <c r="AF1171" s="376"/>
      <c r="AG1171" s="376"/>
      <c r="AH1171" s="376"/>
      <c r="AI1171" s="376"/>
      <c r="AJ1171" s="376"/>
      <c r="AK1171" s="376"/>
      <c r="AL1171" s="376"/>
      <c r="AM1171" s="376"/>
      <c r="AN1171" s="376"/>
      <c r="AO1171" s="376"/>
      <c r="AP1171" s="376"/>
      <c r="AQ1171" s="376"/>
      <c r="AR1171" s="376"/>
      <c r="AS1171" s="376"/>
      <c r="AT1171" s="376"/>
      <c r="AU1171" s="376"/>
      <c r="AV1171" s="376"/>
      <c r="AW1171" s="376"/>
      <c r="AX1171" s="376"/>
      <c r="AY1171" s="376"/>
      <c r="AZ1171" s="376"/>
      <c r="BA1171" s="376"/>
      <c r="BB1171" s="376"/>
      <c r="BC1171" s="376"/>
      <c r="BD1171" s="376"/>
      <c r="BE1171" s="376"/>
      <c r="BF1171" s="376"/>
      <c r="BG1171" s="376"/>
      <c r="BH1171" s="376"/>
      <c r="BI1171" s="376"/>
      <c r="BJ1171" s="376"/>
      <c r="BK1171" s="376"/>
      <c r="BL1171" s="376"/>
      <c r="BM1171" s="376"/>
      <c r="BN1171" s="376"/>
      <c r="BO1171" s="376"/>
      <c r="BP1171" s="376"/>
      <c r="BQ1171" s="376"/>
      <c r="BR1171" s="376"/>
      <c r="BS1171" s="376"/>
      <c r="BT1171" s="376"/>
      <c r="BU1171" s="376"/>
      <c r="BV1171" s="376"/>
      <c r="BW1171" s="376"/>
      <c r="BX1171" s="376"/>
      <c r="BY1171" s="376"/>
      <c r="BZ1171" s="376"/>
      <c r="CA1171" s="376"/>
      <c r="CB1171" s="376"/>
      <c r="CC1171" s="376"/>
      <c r="CD1171" s="376"/>
      <c r="CE1171" s="376"/>
      <c r="CF1171" s="376"/>
      <c r="CG1171" s="376"/>
      <c r="CH1171" s="376"/>
      <c r="CI1171" s="376"/>
      <c r="CJ1171" s="376"/>
      <c r="CK1171" s="376"/>
      <c r="CL1171" s="376"/>
      <c r="CM1171" s="187"/>
      <c r="CN1171" s="187"/>
    </row>
    <row r="1172" spans="1:115" s="1" customFormat="1" ht="10.5" hidden="1" customHeight="1">
      <c r="A1172" s="1403"/>
      <c r="B1172" s="1401"/>
      <c r="C1172" s="952" t="s">
        <v>137</v>
      </c>
      <c r="D1172" s="155" t="s">
        <v>127</v>
      </c>
      <c r="E1172" s="59"/>
      <c r="F1172" s="59"/>
      <c r="G1172" s="59"/>
      <c r="H1172" s="679"/>
      <c r="I1172" s="59"/>
      <c r="J1172" s="59"/>
      <c r="K1172" s="59"/>
      <c r="L1172" s="59"/>
      <c r="M1172" s="59"/>
      <c r="N1172" s="679"/>
      <c r="O1172" s="59"/>
      <c r="P1172" s="59"/>
      <c r="Q1172" s="59"/>
      <c r="R1172" s="59"/>
      <c r="S1172" s="59"/>
      <c r="T1172" s="59"/>
      <c r="U1172" s="59"/>
      <c r="V1172" s="679"/>
      <c r="W1172" s="59"/>
      <c r="X1172" s="59"/>
      <c r="Y1172" s="679"/>
      <c r="Z1172" s="59"/>
      <c r="AA1172" s="59"/>
      <c r="AB1172" s="59"/>
      <c r="AC1172" s="61"/>
      <c r="AD1172" s="61"/>
      <c r="AE1172" s="401"/>
      <c r="AF1172" s="376"/>
      <c r="AG1172" s="376"/>
      <c r="AH1172" s="376"/>
      <c r="AI1172" s="376"/>
      <c r="AJ1172" s="376"/>
      <c r="AK1172" s="376"/>
      <c r="AL1172" s="376"/>
      <c r="AM1172" s="376"/>
      <c r="AN1172" s="376"/>
      <c r="AO1172" s="376"/>
      <c r="AP1172" s="376"/>
      <c r="AQ1172" s="376"/>
      <c r="AR1172" s="376"/>
      <c r="AS1172" s="376"/>
      <c r="AT1172" s="376"/>
      <c r="AU1172" s="376"/>
      <c r="AV1172" s="376"/>
      <c r="AW1172" s="376"/>
      <c r="AX1172" s="376"/>
      <c r="AY1172" s="376"/>
      <c r="AZ1172" s="376"/>
      <c r="BA1172" s="376"/>
      <c r="BB1172" s="376"/>
      <c r="BC1172" s="376"/>
      <c r="BD1172" s="376"/>
      <c r="BE1172" s="376"/>
      <c r="BF1172" s="376"/>
      <c r="BG1172" s="376"/>
      <c r="BH1172" s="376"/>
      <c r="BI1172" s="376"/>
      <c r="BJ1172" s="376"/>
      <c r="BK1172" s="376"/>
      <c r="BL1172" s="376"/>
      <c r="BM1172" s="376"/>
      <c r="BN1172" s="376"/>
      <c r="BO1172" s="376"/>
      <c r="BP1172" s="376"/>
      <c r="BQ1172" s="376"/>
      <c r="BR1172" s="376"/>
      <c r="BS1172" s="376"/>
      <c r="BT1172" s="376"/>
      <c r="BU1172" s="376"/>
      <c r="BV1172" s="376"/>
      <c r="BW1172" s="376"/>
      <c r="BX1172" s="376"/>
      <c r="BY1172" s="376"/>
      <c r="BZ1172" s="376"/>
      <c r="CA1172" s="376"/>
      <c r="CB1172" s="376"/>
      <c r="CC1172" s="376"/>
      <c r="CD1172" s="376"/>
      <c r="CE1172" s="376"/>
      <c r="CF1172" s="376"/>
      <c r="CG1172" s="376"/>
      <c r="CH1172" s="376"/>
      <c r="CI1172" s="376"/>
      <c r="CJ1172" s="376"/>
      <c r="CK1172" s="376"/>
      <c r="CL1172" s="376"/>
      <c r="CM1172" s="187"/>
      <c r="CN1172" s="187"/>
    </row>
    <row r="1173" spans="1:115" s="1" customFormat="1" ht="10.5" hidden="1" customHeight="1" thickBot="1">
      <c r="A1173" s="1404"/>
      <c r="B1173" s="1405"/>
      <c r="C1173" s="952"/>
      <c r="D1173" s="155" t="s">
        <v>42</v>
      </c>
      <c r="E1173" s="59" t="e">
        <f>E1172/E1171</f>
        <v>#DIV/0!</v>
      </c>
      <c r="F1173" s="59" t="e">
        <f t="shared" ref="F1173:AB1173" si="1766">F1172/F1171</f>
        <v>#DIV/0!</v>
      </c>
      <c r="G1173" s="59" t="e">
        <f t="shared" si="1766"/>
        <v>#DIV/0!</v>
      </c>
      <c r="H1173" s="679" t="e">
        <f t="shared" si="1766"/>
        <v>#DIV/0!</v>
      </c>
      <c r="I1173" s="59" t="e">
        <f t="shared" si="1766"/>
        <v>#DIV/0!</v>
      </c>
      <c r="J1173" s="59" t="e">
        <f t="shared" si="1766"/>
        <v>#DIV/0!</v>
      </c>
      <c r="K1173" s="59" t="e">
        <f t="shared" si="1766"/>
        <v>#DIV/0!</v>
      </c>
      <c r="L1173" s="59" t="e">
        <f t="shared" si="1766"/>
        <v>#DIV/0!</v>
      </c>
      <c r="M1173" s="59" t="e">
        <f t="shared" si="1766"/>
        <v>#DIV/0!</v>
      </c>
      <c r="N1173" s="679" t="e">
        <f t="shared" si="1766"/>
        <v>#DIV/0!</v>
      </c>
      <c r="O1173" s="59" t="e">
        <f t="shared" si="1766"/>
        <v>#DIV/0!</v>
      </c>
      <c r="P1173" s="59" t="e">
        <f t="shared" si="1766"/>
        <v>#DIV/0!</v>
      </c>
      <c r="Q1173" s="59" t="e">
        <f t="shared" si="1766"/>
        <v>#DIV/0!</v>
      </c>
      <c r="R1173" s="59" t="e">
        <f t="shared" si="1766"/>
        <v>#DIV/0!</v>
      </c>
      <c r="S1173" s="59" t="e">
        <f t="shared" si="1766"/>
        <v>#DIV/0!</v>
      </c>
      <c r="T1173" s="59" t="e">
        <f t="shared" si="1766"/>
        <v>#DIV/0!</v>
      </c>
      <c r="U1173" s="59" t="e">
        <f t="shared" si="1766"/>
        <v>#DIV/0!</v>
      </c>
      <c r="V1173" s="679" t="e">
        <f t="shared" si="1766"/>
        <v>#DIV/0!</v>
      </c>
      <c r="W1173" s="59" t="e">
        <f t="shared" si="1766"/>
        <v>#DIV/0!</v>
      </c>
      <c r="X1173" s="59" t="e">
        <f t="shared" si="1766"/>
        <v>#DIV/0!</v>
      </c>
      <c r="Y1173" s="679" t="e">
        <f t="shared" si="1766"/>
        <v>#DIV/0!</v>
      </c>
      <c r="Z1173" s="59" t="e">
        <f t="shared" si="1766"/>
        <v>#DIV/0!</v>
      </c>
      <c r="AA1173" s="59" t="e">
        <f t="shared" si="1766"/>
        <v>#DIV/0!</v>
      </c>
      <c r="AB1173" s="59" t="e">
        <f t="shared" si="1766"/>
        <v>#DIV/0!</v>
      </c>
      <c r="AC1173" s="61"/>
      <c r="AD1173" s="61"/>
      <c r="AE1173" s="401"/>
      <c r="AF1173" s="376"/>
      <c r="AG1173" s="376"/>
      <c r="AH1173" s="376"/>
      <c r="AI1173" s="376"/>
      <c r="AJ1173" s="376"/>
      <c r="AK1173" s="376"/>
      <c r="AL1173" s="376"/>
      <c r="AM1173" s="376"/>
      <c r="AN1173" s="376"/>
      <c r="AO1173" s="376"/>
      <c r="AP1173" s="376"/>
      <c r="AQ1173" s="376"/>
      <c r="AR1173" s="376"/>
      <c r="AS1173" s="376"/>
      <c r="AT1173" s="376"/>
      <c r="AU1173" s="376"/>
      <c r="AV1173" s="376"/>
      <c r="AW1173" s="376"/>
      <c r="AX1173" s="376"/>
      <c r="AY1173" s="376"/>
      <c r="AZ1173" s="376"/>
      <c r="BA1173" s="376"/>
      <c r="BB1173" s="376"/>
      <c r="BC1173" s="376"/>
      <c r="BD1173" s="376"/>
      <c r="BE1173" s="376"/>
      <c r="BF1173" s="376"/>
      <c r="BG1173" s="376"/>
      <c r="BH1173" s="376"/>
      <c r="BI1173" s="376"/>
      <c r="BJ1173" s="376"/>
      <c r="BK1173" s="376"/>
      <c r="BL1173" s="376"/>
      <c r="BM1173" s="376"/>
      <c r="BN1173" s="376"/>
      <c r="BO1173" s="376"/>
      <c r="BP1173" s="376"/>
      <c r="BQ1173" s="376"/>
      <c r="BR1173" s="376"/>
      <c r="BS1173" s="376"/>
      <c r="BT1173" s="376"/>
      <c r="BU1173" s="376"/>
      <c r="BV1173" s="376"/>
      <c r="BW1173" s="376"/>
      <c r="BX1173" s="376"/>
      <c r="BY1173" s="376"/>
      <c r="BZ1173" s="376"/>
      <c r="CA1173" s="376"/>
      <c r="CB1173" s="376"/>
      <c r="CC1173" s="376"/>
      <c r="CD1173" s="376"/>
      <c r="CE1173" s="376"/>
      <c r="CF1173" s="376"/>
      <c r="CG1173" s="376"/>
      <c r="CH1173" s="376"/>
      <c r="CI1173" s="376"/>
      <c r="CJ1173" s="376"/>
      <c r="CK1173" s="376"/>
      <c r="CL1173" s="376"/>
      <c r="CM1173" s="187"/>
      <c r="CN1173" s="187"/>
    </row>
    <row r="1174" spans="1:115" s="2" customFormat="1" ht="10.5" hidden="1" customHeight="1">
      <c r="A1174" s="1402" t="s">
        <v>108</v>
      </c>
      <c r="B1174" s="1400"/>
      <c r="C1174" s="952"/>
      <c r="D1174" s="155"/>
      <c r="E1174" s="52" t="s">
        <v>741</v>
      </c>
      <c r="F1174" s="52"/>
      <c r="G1174" s="52"/>
      <c r="H1174" s="684"/>
      <c r="I1174" s="52"/>
      <c r="J1174" s="52"/>
      <c r="K1174" s="52"/>
      <c r="L1174" s="52"/>
      <c r="M1174" s="52"/>
      <c r="N1174" s="684"/>
      <c r="O1174" s="52"/>
      <c r="P1174" s="52"/>
      <c r="Q1174" s="52"/>
      <c r="R1174" s="52"/>
      <c r="S1174" s="52"/>
      <c r="T1174" s="52"/>
      <c r="U1174" s="52"/>
      <c r="V1174" s="684"/>
      <c r="W1174" s="52"/>
      <c r="X1174" s="52"/>
      <c r="Y1174" s="684"/>
      <c r="Z1174" s="52"/>
      <c r="AA1174" s="52"/>
      <c r="AB1174" s="52"/>
      <c r="AC1174" s="206"/>
      <c r="AD1174" s="206"/>
      <c r="AE1174" s="401"/>
      <c r="AF1174" s="376"/>
      <c r="AG1174" s="376"/>
      <c r="AH1174" s="376"/>
      <c r="AI1174" s="376"/>
      <c r="AJ1174" s="376"/>
      <c r="AK1174" s="376"/>
      <c r="AL1174" s="376"/>
      <c r="AM1174" s="376"/>
      <c r="AN1174" s="376"/>
      <c r="AO1174" s="376"/>
      <c r="AP1174" s="376"/>
      <c r="AQ1174" s="376"/>
      <c r="AR1174" s="376"/>
      <c r="AS1174" s="376"/>
      <c r="AT1174" s="376"/>
      <c r="AU1174" s="376"/>
      <c r="AV1174" s="376"/>
      <c r="AW1174" s="376"/>
      <c r="AX1174" s="376"/>
      <c r="AY1174" s="376"/>
      <c r="AZ1174" s="376"/>
      <c r="BA1174" s="376"/>
      <c r="BB1174" s="376"/>
      <c r="BC1174" s="376"/>
      <c r="BD1174" s="376"/>
      <c r="BE1174" s="376"/>
      <c r="BF1174" s="376"/>
      <c r="BG1174" s="376"/>
      <c r="BH1174" s="376"/>
      <c r="BI1174" s="376"/>
      <c r="BJ1174" s="376"/>
      <c r="BK1174" s="376"/>
      <c r="BL1174" s="376"/>
      <c r="BM1174" s="376"/>
      <c r="BN1174" s="376"/>
      <c r="BO1174" s="376"/>
      <c r="BP1174" s="376"/>
      <c r="BQ1174" s="376"/>
      <c r="BR1174" s="376"/>
      <c r="BS1174" s="376"/>
      <c r="BT1174" s="376"/>
      <c r="BU1174" s="376"/>
      <c r="BV1174" s="376"/>
      <c r="BW1174" s="376"/>
      <c r="BX1174" s="376"/>
      <c r="BY1174" s="376"/>
      <c r="BZ1174" s="376"/>
      <c r="CA1174" s="376"/>
      <c r="CB1174" s="376"/>
      <c r="CC1174" s="376"/>
      <c r="CD1174" s="376"/>
      <c r="CE1174" s="376"/>
      <c r="CF1174" s="376"/>
      <c r="CG1174" s="376"/>
      <c r="CH1174" s="376"/>
      <c r="CI1174" s="376"/>
      <c r="CJ1174" s="376"/>
      <c r="CK1174" s="376"/>
      <c r="CL1174" s="376"/>
      <c r="CM1174" s="187"/>
      <c r="CN1174" s="187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</row>
    <row r="1175" spans="1:115" s="2" customFormat="1" ht="10.5" hidden="1" customHeight="1">
      <c r="A1175" s="1403"/>
      <c r="B1175" s="1401"/>
      <c r="C1175" s="952" t="s">
        <v>138</v>
      </c>
      <c r="D1175" s="155" t="s">
        <v>34</v>
      </c>
      <c r="E1175" s="52"/>
      <c r="F1175" s="52"/>
      <c r="G1175" s="52"/>
      <c r="H1175" s="684"/>
      <c r="I1175" s="52"/>
      <c r="J1175" s="52"/>
      <c r="K1175" s="52"/>
      <c r="L1175" s="52"/>
      <c r="M1175" s="52"/>
      <c r="N1175" s="684"/>
      <c r="O1175" s="52"/>
      <c r="P1175" s="52"/>
      <c r="Q1175" s="52"/>
      <c r="R1175" s="52"/>
      <c r="S1175" s="52"/>
      <c r="T1175" s="52"/>
      <c r="U1175" s="52"/>
      <c r="V1175" s="684"/>
      <c r="W1175" s="52"/>
      <c r="X1175" s="52"/>
      <c r="Y1175" s="684"/>
      <c r="Z1175" s="52"/>
      <c r="AA1175" s="52"/>
      <c r="AB1175" s="52"/>
      <c r="AC1175" s="206"/>
      <c r="AD1175" s="206"/>
      <c r="AE1175" s="401"/>
      <c r="AF1175" s="376"/>
      <c r="AG1175" s="376"/>
      <c r="AH1175" s="376"/>
      <c r="AI1175" s="376"/>
      <c r="AJ1175" s="376"/>
      <c r="AK1175" s="376"/>
      <c r="AL1175" s="376"/>
      <c r="AM1175" s="376"/>
      <c r="AN1175" s="376"/>
      <c r="AO1175" s="376"/>
      <c r="AP1175" s="376"/>
      <c r="AQ1175" s="376"/>
      <c r="AR1175" s="376"/>
      <c r="AS1175" s="376"/>
      <c r="AT1175" s="376"/>
      <c r="AU1175" s="376"/>
      <c r="AV1175" s="376"/>
      <c r="AW1175" s="376"/>
      <c r="AX1175" s="376"/>
      <c r="AY1175" s="376"/>
      <c r="AZ1175" s="376"/>
      <c r="BA1175" s="376"/>
      <c r="BB1175" s="376"/>
      <c r="BC1175" s="376"/>
      <c r="BD1175" s="376"/>
      <c r="BE1175" s="376"/>
      <c r="BF1175" s="376"/>
      <c r="BG1175" s="376"/>
      <c r="BH1175" s="376"/>
      <c r="BI1175" s="376"/>
      <c r="BJ1175" s="376"/>
      <c r="BK1175" s="376"/>
      <c r="BL1175" s="376"/>
      <c r="BM1175" s="376"/>
      <c r="BN1175" s="376"/>
      <c r="BO1175" s="376"/>
      <c r="BP1175" s="376"/>
      <c r="BQ1175" s="376"/>
      <c r="BR1175" s="376"/>
      <c r="BS1175" s="376"/>
      <c r="BT1175" s="376"/>
      <c r="BU1175" s="376"/>
      <c r="BV1175" s="376"/>
      <c r="BW1175" s="376"/>
      <c r="BX1175" s="376"/>
      <c r="BY1175" s="376"/>
      <c r="BZ1175" s="376"/>
      <c r="CA1175" s="376"/>
      <c r="CB1175" s="376"/>
      <c r="CC1175" s="376"/>
      <c r="CD1175" s="376"/>
      <c r="CE1175" s="376"/>
      <c r="CF1175" s="376"/>
      <c r="CG1175" s="376"/>
      <c r="CH1175" s="376"/>
      <c r="CI1175" s="376"/>
      <c r="CJ1175" s="376"/>
      <c r="CK1175" s="376"/>
      <c r="CL1175" s="376"/>
      <c r="CM1175" s="187"/>
      <c r="CN1175" s="187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</row>
    <row r="1176" spans="1:115" s="2" customFormat="1" ht="10.5" hidden="1" customHeight="1">
      <c r="A1176" s="1403"/>
      <c r="B1176" s="1401"/>
      <c r="C1176" s="952" t="s">
        <v>137</v>
      </c>
      <c r="D1176" s="155" t="s">
        <v>126</v>
      </c>
      <c r="E1176" s="100"/>
      <c r="F1176" s="100"/>
      <c r="G1176" s="100"/>
      <c r="H1176" s="678"/>
      <c r="I1176" s="100"/>
      <c r="J1176" s="100"/>
      <c r="K1176" s="100"/>
      <c r="L1176" s="100"/>
      <c r="M1176" s="100"/>
      <c r="N1176" s="678"/>
      <c r="O1176" s="100"/>
      <c r="P1176" s="100"/>
      <c r="Q1176" s="100"/>
      <c r="R1176" s="100"/>
      <c r="S1176" s="100"/>
      <c r="T1176" s="100"/>
      <c r="U1176" s="100"/>
      <c r="V1176" s="678"/>
      <c r="W1176" s="100"/>
      <c r="X1176" s="100"/>
      <c r="Y1176" s="678"/>
      <c r="Z1176" s="100"/>
      <c r="AA1176" s="100"/>
      <c r="AB1176" s="100"/>
      <c r="AC1176" s="206"/>
      <c r="AD1176" s="206"/>
      <c r="AE1176" s="401">
        <v>1.2</v>
      </c>
      <c r="AF1176" s="376"/>
      <c r="AG1176" s="376"/>
      <c r="AH1176" s="376"/>
      <c r="AI1176" s="376"/>
      <c r="AJ1176" s="376"/>
      <c r="AK1176" s="376"/>
      <c r="AL1176" s="376"/>
      <c r="AM1176" s="376"/>
      <c r="AN1176" s="376"/>
      <c r="AO1176" s="376"/>
      <c r="AP1176" s="376"/>
      <c r="AQ1176" s="376"/>
      <c r="AR1176" s="376"/>
      <c r="AS1176" s="376"/>
      <c r="AT1176" s="376"/>
      <c r="AU1176" s="376"/>
      <c r="AV1176" s="376"/>
      <c r="AW1176" s="376"/>
      <c r="AX1176" s="376"/>
      <c r="AY1176" s="376"/>
      <c r="AZ1176" s="376"/>
      <c r="BA1176" s="376"/>
      <c r="BB1176" s="376"/>
      <c r="BC1176" s="376"/>
      <c r="BD1176" s="376"/>
      <c r="BE1176" s="376"/>
      <c r="BF1176" s="376"/>
      <c r="BG1176" s="376"/>
      <c r="BH1176" s="376"/>
      <c r="BI1176" s="376"/>
      <c r="BJ1176" s="376"/>
      <c r="BK1176" s="376"/>
      <c r="BL1176" s="376"/>
      <c r="BM1176" s="376"/>
      <c r="BN1176" s="376"/>
      <c r="BO1176" s="376"/>
      <c r="BP1176" s="376"/>
      <c r="BQ1176" s="376"/>
      <c r="BR1176" s="376"/>
      <c r="BS1176" s="376"/>
      <c r="BT1176" s="376"/>
      <c r="BU1176" s="376"/>
      <c r="BV1176" s="376"/>
      <c r="BW1176" s="376"/>
      <c r="BX1176" s="376"/>
      <c r="BY1176" s="376"/>
      <c r="BZ1176" s="376"/>
      <c r="CA1176" s="376"/>
      <c r="CB1176" s="376"/>
      <c r="CC1176" s="376"/>
      <c r="CD1176" s="376"/>
      <c r="CE1176" s="376"/>
      <c r="CF1176" s="376"/>
      <c r="CG1176" s="376"/>
      <c r="CH1176" s="376"/>
      <c r="CI1176" s="376"/>
      <c r="CJ1176" s="376"/>
      <c r="CK1176" s="376"/>
      <c r="CL1176" s="376"/>
      <c r="CM1176" s="187"/>
      <c r="CN1176" s="187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</row>
    <row r="1177" spans="1:115" s="2" customFormat="1" ht="10.5" hidden="1" customHeight="1">
      <c r="A1177" s="1403"/>
      <c r="B1177" s="1401"/>
      <c r="C1177" s="952" t="s">
        <v>137</v>
      </c>
      <c r="D1177" s="155" t="s">
        <v>127</v>
      </c>
      <c r="E1177" s="100"/>
      <c r="F1177" s="100"/>
      <c r="G1177" s="100"/>
      <c r="H1177" s="678"/>
      <c r="I1177" s="100"/>
      <c r="J1177" s="100"/>
      <c r="K1177" s="100"/>
      <c r="L1177" s="100"/>
      <c r="M1177" s="100"/>
      <c r="N1177" s="678"/>
      <c r="O1177" s="100"/>
      <c r="P1177" s="100"/>
      <c r="Q1177" s="100"/>
      <c r="R1177" s="100"/>
      <c r="S1177" s="100"/>
      <c r="T1177" s="100"/>
      <c r="U1177" s="100"/>
      <c r="V1177" s="678"/>
      <c r="W1177" s="100"/>
      <c r="X1177" s="100"/>
      <c r="Y1177" s="678"/>
      <c r="Z1177" s="100"/>
      <c r="AA1177" s="100"/>
      <c r="AB1177" s="100"/>
      <c r="AC1177" s="206"/>
      <c r="AD1177" s="206"/>
      <c r="AE1177" s="401"/>
      <c r="AF1177" s="376"/>
      <c r="AG1177" s="376"/>
      <c r="AH1177" s="376"/>
      <c r="AI1177" s="376"/>
      <c r="AJ1177" s="376"/>
      <c r="AK1177" s="376"/>
      <c r="AL1177" s="376"/>
      <c r="AM1177" s="376"/>
      <c r="AN1177" s="376"/>
      <c r="AO1177" s="376"/>
      <c r="AP1177" s="376"/>
      <c r="AQ1177" s="376"/>
      <c r="AR1177" s="376"/>
      <c r="AS1177" s="376"/>
      <c r="AT1177" s="376"/>
      <c r="AU1177" s="376"/>
      <c r="AV1177" s="376"/>
      <c r="AW1177" s="376"/>
      <c r="AX1177" s="376"/>
      <c r="AY1177" s="376"/>
      <c r="AZ1177" s="376"/>
      <c r="BA1177" s="376"/>
      <c r="BB1177" s="376"/>
      <c r="BC1177" s="376"/>
      <c r="BD1177" s="376"/>
      <c r="BE1177" s="376"/>
      <c r="BF1177" s="376"/>
      <c r="BG1177" s="376"/>
      <c r="BH1177" s="376"/>
      <c r="BI1177" s="376"/>
      <c r="BJ1177" s="376"/>
      <c r="BK1177" s="376"/>
      <c r="BL1177" s="376"/>
      <c r="BM1177" s="376"/>
      <c r="BN1177" s="376"/>
      <c r="BO1177" s="376"/>
      <c r="BP1177" s="376"/>
      <c r="BQ1177" s="376"/>
      <c r="BR1177" s="376"/>
      <c r="BS1177" s="376"/>
      <c r="BT1177" s="376"/>
      <c r="BU1177" s="376"/>
      <c r="BV1177" s="376"/>
      <c r="BW1177" s="376"/>
      <c r="BX1177" s="376"/>
      <c r="BY1177" s="376"/>
      <c r="BZ1177" s="376"/>
      <c r="CA1177" s="376"/>
      <c r="CB1177" s="376"/>
      <c r="CC1177" s="376"/>
      <c r="CD1177" s="376"/>
      <c r="CE1177" s="376"/>
      <c r="CF1177" s="376"/>
      <c r="CG1177" s="376"/>
      <c r="CH1177" s="376"/>
      <c r="CI1177" s="376"/>
      <c r="CJ1177" s="376"/>
      <c r="CK1177" s="376"/>
      <c r="CL1177" s="376"/>
      <c r="CM1177" s="187"/>
      <c r="CN1177" s="187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</row>
    <row r="1178" spans="1:115" s="2" customFormat="1" ht="10.5" hidden="1" customHeight="1" thickBot="1">
      <c r="A1178" s="1404"/>
      <c r="B1178" s="1405"/>
      <c r="C1178" s="952"/>
      <c r="D1178" s="155" t="s">
        <v>42</v>
      </c>
      <c r="E1178" s="100" t="e">
        <f>E1177/E1176</f>
        <v>#DIV/0!</v>
      </c>
      <c r="F1178" s="100" t="e">
        <f t="shared" ref="F1178:AB1178" si="1767">F1177/F1176</f>
        <v>#DIV/0!</v>
      </c>
      <c r="G1178" s="100" t="e">
        <f t="shared" si="1767"/>
        <v>#DIV/0!</v>
      </c>
      <c r="H1178" s="678" t="e">
        <f t="shared" si="1767"/>
        <v>#DIV/0!</v>
      </c>
      <c r="I1178" s="100" t="e">
        <f t="shared" si="1767"/>
        <v>#DIV/0!</v>
      </c>
      <c r="J1178" s="100" t="e">
        <f t="shared" si="1767"/>
        <v>#DIV/0!</v>
      </c>
      <c r="K1178" s="100" t="e">
        <f t="shared" si="1767"/>
        <v>#DIV/0!</v>
      </c>
      <c r="L1178" s="100" t="e">
        <f t="shared" si="1767"/>
        <v>#DIV/0!</v>
      </c>
      <c r="M1178" s="100" t="e">
        <f t="shared" si="1767"/>
        <v>#DIV/0!</v>
      </c>
      <c r="N1178" s="678" t="e">
        <f t="shared" si="1767"/>
        <v>#DIV/0!</v>
      </c>
      <c r="O1178" s="100" t="e">
        <f t="shared" si="1767"/>
        <v>#DIV/0!</v>
      </c>
      <c r="P1178" s="100" t="e">
        <f t="shared" si="1767"/>
        <v>#DIV/0!</v>
      </c>
      <c r="Q1178" s="100" t="e">
        <f t="shared" si="1767"/>
        <v>#DIV/0!</v>
      </c>
      <c r="R1178" s="100" t="e">
        <f t="shared" si="1767"/>
        <v>#DIV/0!</v>
      </c>
      <c r="S1178" s="100" t="e">
        <f t="shared" si="1767"/>
        <v>#DIV/0!</v>
      </c>
      <c r="T1178" s="100" t="e">
        <f t="shared" si="1767"/>
        <v>#DIV/0!</v>
      </c>
      <c r="U1178" s="100" t="e">
        <f t="shared" si="1767"/>
        <v>#DIV/0!</v>
      </c>
      <c r="V1178" s="678" t="e">
        <f t="shared" si="1767"/>
        <v>#DIV/0!</v>
      </c>
      <c r="W1178" s="100" t="e">
        <f t="shared" si="1767"/>
        <v>#DIV/0!</v>
      </c>
      <c r="X1178" s="100" t="e">
        <f t="shared" si="1767"/>
        <v>#DIV/0!</v>
      </c>
      <c r="Y1178" s="678" t="e">
        <f t="shared" si="1767"/>
        <v>#DIV/0!</v>
      </c>
      <c r="Z1178" s="100" t="e">
        <f t="shared" si="1767"/>
        <v>#DIV/0!</v>
      </c>
      <c r="AA1178" s="100" t="e">
        <f t="shared" si="1767"/>
        <v>#DIV/0!</v>
      </c>
      <c r="AB1178" s="100" t="e">
        <f t="shared" si="1767"/>
        <v>#DIV/0!</v>
      </c>
      <c r="AC1178" s="206"/>
      <c r="AD1178" s="206"/>
      <c r="AE1178" s="401"/>
      <c r="AF1178" s="376"/>
      <c r="AG1178" s="376"/>
      <c r="AH1178" s="376"/>
      <c r="AI1178" s="376"/>
      <c r="AJ1178" s="376"/>
      <c r="AK1178" s="376"/>
      <c r="AL1178" s="376"/>
      <c r="AM1178" s="376"/>
      <c r="AN1178" s="376"/>
      <c r="AO1178" s="376"/>
      <c r="AP1178" s="376"/>
      <c r="AQ1178" s="376"/>
      <c r="AR1178" s="376"/>
      <c r="AS1178" s="376"/>
      <c r="AT1178" s="376"/>
      <c r="AU1178" s="376"/>
      <c r="AV1178" s="376"/>
      <c r="AW1178" s="376"/>
      <c r="AX1178" s="376"/>
      <c r="AY1178" s="376"/>
      <c r="AZ1178" s="376"/>
      <c r="BA1178" s="376"/>
      <c r="BB1178" s="376"/>
      <c r="BC1178" s="376"/>
      <c r="BD1178" s="376"/>
      <c r="BE1178" s="376"/>
      <c r="BF1178" s="376"/>
      <c r="BG1178" s="376"/>
      <c r="BH1178" s="376"/>
      <c r="BI1178" s="376"/>
      <c r="BJ1178" s="376"/>
      <c r="BK1178" s="376"/>
      <c r="BL1178" s="376"/>
      <c r="BM1178" s="376"/>
      <c r="BN1178" s="376"/>
      <c r="BO1178" s="376"/>
      <c r="BP1178" s="376"/>
      <c r="BQ1178" s="376"/>
      <c r="BR1178" s="376"/>
      <c r="BS1178" s="376"/>
      <c r="BT1178" s="376"/>
      <c r="BU1178" s="376"/>
      <c r="BV1178" s="376"/>
      <c r="BW1178" s="376"/>
      <c r="BX1178" s="376"/>
      <c r="BY1178" s="376"/>
      <c r="BZ1178" s="376"/>
      <c r="CA1178" s="376"/>
      <c r="CB1178" s="376"/>
      <c r="CC1178" s="376"/>
      <c r="CD1178" s="376"/>
      <c r="CE1178" s="376"/>
      <c r="CF1178" s="376"/>
      <c r="CG1178" s="376"/>
      <c r="CH1178" s="376"/>
      <c r="CI1178" s="376"/>
      <c r="CJ1178" s="376"/>
      <c r="CK1178" s="376"/>
      <c r="CL1178" s="376"/>
      <c r="CM1178" s="187"/>
      <c r="CN1178" s="187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</row>
    <row r="1179" spans="1:115" s="2" customFormat="1" ht="10.5" hidden="1" customHeight="1">
      <c r="A1179" s="1402" t="s">
        <v>4</v>
      </c>
      <c r="B1179" s="1400"/>
      <c r="C1179" s="952"/>
      <c r="D1179" s="155"/>
      <c r="E1179" s="52" t="s">
        <v>134</v>
      </c>
      <c r="F1179" s="52"/>
      <c r="G1179" s="52"/>
      <c r="H1179" s="684"/>
      <c r="I1179" s="52"/>
      <c r="J1179" s="52"/>
      <c r="K1179" s="52"/>
      <c r="L1179" s="52"/>
      <c r="M1179" s="52"/>
      <c r="N1179" s="684"/>
      <c r="O1179" s="52"/>
      <c r="P1179" s="52"/>
      <c r="Q1179" s="52"/>
      <c r="R1179" s="52"/>
      <c r="S1179" s="52"/>
      <c r="T1179" s="52"/>
      <c r="U1179" s="52"/>
      <c r="V1179" s="684"/>
      <c r="W1179" s="52"/>
      <c r="X1179" s="52"/>
      <c r="Y1179" s="684"/>
      <c r="Z1179" s="52"/>
      <c r="AA1179" s="52"/>
      <c r="AB1179" s="52"/>
      <c r="AC1179" s="61" t="s">
        <v>125</v>
      </c>
      <c r="AD1179" s="61" t="e">
        <f>AD1181/AC1181</f>
        <v>#DIV/0!</v>
      </c>
      <c r="AE1179" s="401"/>
      <c r="AF1179" s="376"/>
      <c r="AG1179" s="376"/>
      <c r="AH1179" s="376"/>
      <c r="AI1179" s="376"/>
      <c r="AJ1179" s="376"/>
      <c r="AK1179" s="376"/>
      <c r="AL1179" s="376"/>
      <c r="AM1179" s="376"/>
      <c r="AN1179" s="376"/>
      <c r="AO1179" s="376"/>
      <c r="AP1179" s="376"/>
      <c r="AQ1179" s="376"/>
      <c r="AR1179" s="376"/>
      <c r="AS1179" s="376"/>
      <c r="AT1179" s="376"/>
      <c r="AU1179" s="376"/>
      <c r="AV1179" s="376"/>
      <c r="AW1179" s="376"/>
      <c r="AX1179" s="376"/>
      <c r="AY1179" s="376"/>
      <c r="AZ1179" s="376"/>
      <c r="BA1179" s="376"/>
      <c r="BB1179" s="376"/>
      <c r="BC1179" s="376"/>
      <c r="BD1179" s="376"/>
      <c r="BE1179" s="376"/>
      <c r="BF1179" s="376"/>
      <c r="BG1179" s="376"/>
      <c r="BH1179" s="376"/>
      <c r="BI1179" s="376"/>
      <c r="BJ1179" s="376"/>
      <c r="BK1179" s="376"/>
      <c r="BL1179" s="376"/>
      <c r="BM1179" s="376"/>
      <c r="BN1179" s="376"/>
      <c r="BO1179" s="376"/>
      <c r="BP1179" s="376"/>
      <c r="BQ1179" s="376"/>
      <c r="BR1179" s="376"/>
      <c r="BS1179" s="376"/>
      <c r="BT1179" s="376"/>
      <c r="BU1179" s="376"/>
      <c r="BV1179" s="376"/>
      <c r="BW1179" s="376"/>
      <c r="BX1179" s="376"/>
      <c r="BY1179" s="376"/>
      <c r="BZ1179" s="376"/>
      <c r="CA1179" s="376"/>
      <c r="CB1179" s="376"/>
      <c r="CC1179" s="376"/>
      <c r="CD1179" s="376"/>
      <c r="CE1179" s="376"/>
      <c r="CF1179" s="376"/>
      <c r="CG1179" s="376"/>
      <c r="CH1179" s="376"/>
      <c r="CI1179" s="376"/>
      <c r="CJ1179" s="376"/>
      <c r="CK1179" s="376"/>
      <c r="CL1179" s="376"/>
      <c r="CM1179" s="187"/>
      <c r="CN1179" s="187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</row>
    <row r="1180" spans="1:115" s="2" customFormat="1" ht="10.5" hidden="1" customHeight="1">
      <c r="A1180" s="1403"/>
      <c r="B1180" s="1401"/>
      <c r="C1180" s="952" t="s">
        <v>138</v>
      </c>
      <c r="D1180" s="155" t="s">
        <v>34</v>
      </c>
      <c r="E1180" s="52"/>
      <c r="F1180" s="52"/>
      <c r="G1180" s="52"/>
      <c r="H1180" s="684"/>
      <c r="I1180" s="52"/>
      <c r="J1180" s="52"/>
      <c r="K1180" s="52"/>
      <c r="L1180" s="52"/>
      <c r="M1180" s="52"/>
      <c r="N1180" s="684"/>
      <c r="O1180" s="52"/>
      <c r="P1180" s="52"/>
      <c r="Q1180" s="52"/>
      <c r="R1180" s="52"/>
      <c r="S1180" s="52"/>
      <c r="T1180" s="52"/>
      <c r="U1180" s="52"/>
      <c r="V1180" s="684"/>
      <c r="W1180" s="52"/>
      <c r="X1180" s="52"/>
      <c r="Y1180" s="684"/>
      <c r="Z1180" s="52"/>
      <c r="AA1180" s="52"/>
      <c r="AB1180" s="52"/>
      <c r="AC1180" s="206"/>
      <c r="AD1180" s="206"/>
      <c r="AE1180" s="401"/>
      <c r="AF1180" s="376"/>
      <c r="AG1180" s="376"/>
      <c r="AH1180" s="376"/>
      <c r="AI1180" s="376"/>
      <c r="AJ1180" s="376"/>
      <c r="AK1180" s="376"/>
      <c r="AL1180" s="376"/>
      <c r="AM1180" s="376"/>
      <c r="AN1180" s="376"/>
      <c r="AO1180" s="376"/>
      <c r="AP1180" s="376"/>
      <c r="AQ1180" s="376"/>
      <c r="AR1180" s="376"/>
      <c r="AS1180" s="376"/>
      <c r="AT1180" s="376"/>
      <c r="AU1180" s="376"/>
      <c r="AV1180" s="376"/>
      <c r="AW1180" s="376"/>
      <c r="AX1180" s="376"/>
      <c r="AY1180" s="376"/>
      <c r="AZ1180" s="376"/>
      <c r="BA1180" s="376"/>
      <c r="BB1180" s="376"/>
      <c r="BC1180" s="376"/>
      <c r="BD1180" s="376"/>
      <c r="BE1180" s="376"/>
      <c r="BF1180" s="376"/>
      <c r="BG1180" s="376"/>
      <c r="BH1180" s="376"/>
      <c r="BI1180" s="376"/>
      <c r="BJ1180" s="376"/>
      <c r="BK1180" s="376"/>
      <c r="BL1180" s="376"/>
      <c r="BM1180" s="376"/>
      <c r="BN1180" s="376"/>
      <c r="BO1180" s="376"/>
      <c r="BP1180" s="376"/>
      <c r="BQ1180" s="376"/>
      <c r="BR1180" s="376"/>
      <c r="BS1180" s="376"/>
      <c r="BT1180" s="376"/>
      <c r="BU1180" s="376"/>
      <c r="BV1180" s="376"/>
      <c r="BW1180" s="376"/>
      <c r="BX1180" s="376"/>
      <c r="BY1180" s="376"/>
      <c r="BZ1180" s="376"/>
      <c r="CA1180" s="376"/>
      <c r="CB1180" s="376"/>
      <c r="CC1180" s="376"/>
      <c r="CD1180" s="376"/>
      <c r="CE1180" s="376"/>
      <c r="CF1180" s="376"/>
      <c r="CG1180" s="376"/>
      <c r="CH1180" s="376"/>
      <c r="CI1180" s="376"/>
      <c r="CJ1180" s="376"/>
      <c r="CK1180" s="376"/>
      <c r="CL1180" s="376"/>
      <c r="CM1180" s="187"/>
      <c r="CN1180" s="187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</row>
    <row r="1181" spans="1:115" s="2" customFormat="1" ht="10.5" hidden="1" customHeight="1">
      <c r="A1181" s="1403"/>
      <c r="B1181" s="1401"/>
      <c r="C1181" s="952" t="s">
        <v>137</v>
      </c>
      <c r="D1181" s="155" t="s">
        <v>126</v>
      </c>
      <c r="E1181" s="100"/>
      <c r="F1181" s="100"/>
      <c r="G1181" s="100"/>
      <c r="H1181" s="678"/>
      <c r="I1181" s="100"/>
      <c r="J1181" s="100"/>
      <c r="K1181" s="100"/>
      <c r="L1181" s="100"/>
      <c r="M1181" s="100"/>
      <c r="N1181" s="678"/>
      <c r="O1181" s="100"/>
      <c r="P1181" s="100"/>
      <c r="Q1181" s="100"/>
      <c r="R1181" s="100"/>
      <c r="S1181" s="100"/>
      <c r="T1181" s="100"/>
      <c r="U1181" s="100"/>
      <c r="V1181" s="678"/>
      <c r="W1181" s="100"/>
      <c r="X1181" s="100"/>
      <c r="Y1181" s="678"/>
      <c r="Z1181" s="100"/>
      <c r="AA1181" s="100"/>
      <c r="AB1181" s="100"/>
      <c r="AC1181" s="61">
        <f>(BD1181-AF1181)*AE1181</f>
        <v>0</v>
      </c>
      <c r="AD1181" s="61">
        <f>(BD1182-AF1182)*AE1181</f>
        <v>0</v>
      </c>
      <c r="AE1181" s="401">
        <v>1.2</v>
      </c>
      <c r="AF1181" s="376"/>
      <c r="AG1181" s="376"/>
      <c r="AH1181" s="376"/>
      <c r="AI1181" s="376"/>
      <c r="AJ1181" s="376"/>
      <c r="AK1181" s="376"/>
      <c r="AL1181" s="376"/>
      <c r="AM1181" s="376"/>
      <c r="AN1181" s="376"/>
      <c r="AO1181" s="376"/>
      <c r="AP1181" s="376"/>
      <c r="AQ1181" s="376"/>
      <c r="AR1181" s="376"/>
      <c r="AS1181" s="376"/>
      <c r="AT1181" s="376"/>
      <c r="AU1181" s="376"/>
      <c r="AV1181" s="376"/>
      <c r="AW1181" s="376"/>
      <c r="AX1181" s="376"/>
      <c r="AY1181" s="376"/>
      <c r="AZ1181" s="376"/>
      <c r="BA1181" s="376"/>
      <c r="BB1181" s="376"/>
      <c r="BC1181" s="376"/>
      <c r="BD1181" s="376"/>
      <c r="BE1181" s="376"/>
      <c r="BF1181" s="376"/>
      <c r="BG1181" s="376"/>
      <c r="BH1181" s="376"/>
      <c r="BI1181" s="376"/>
      <c r="BJ1181" s="376"/>
      <c r="BK1181" s="376"/>
      <c r="BL1181" s="376"/>
      <c r="BM1181" s="376"/>
      <c r="BN1181" s="376"/>
      <c r="BO1181" s="376"/>
      <c r="BP1181" s="376"/>
      <c r="BQ1181" s="376"/>
      <c r="BR1181" s="376"/>
      <c r="BS1181" s="376"/>
      <c r="BT1181" s="376"/>
      <c r="BU1181" s="376"/>
      <c r="BV1181" s="376"/>
      <c r="BW1181" s="376"/>
      <c r="BX1181" s="376"/>
      <c r="BY1181" s="376"/>
      <c r="BZ1181" s="376"/>
      <c r="CA1181" s="376"/>
      <c r="CB1181" s="376"/>
      <c r="CC1181" s="376"/>
      <c r="CD1181" s="376"/>
      <c r="CE1181" s="376"/>
      <c r="CF1181" s="376"/>
      <c r="CG1181" s="376"/>
      <c r="CH1181" s="376"/>
      <c r="CI1181" s="376"/>
      <c r="CJ1181" s="376"/>
      <c r="CK1181" s="376"/>
      <c r="CL1181" s="376"/>
      <c r="CM1181" s="187"/>
      <c r="CN1181" s="187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</row>
    <row r="1182" spans="1:115" s="2" customFormat="1" ht="10.5" hidden="1" customHeight="1">
      <c r="A1182" s="1403"/>
      <c r="B1182" s="1401"/>
      <c r="C1182" s="952" t="s">
        <v>137</v>
      </c>
      <c r="D1182" s="155" t="s">
        <v>127</v>
      </c>
      <c r="E1182" s="100"/>
      <c r="F1182" s="100"/>
      <c r="G1182" s="100"/>
      <c r="H1182" s="678"/>
      <c r="I1182" s="100"/>
      <c r="J1182" s="100"/>
      <c r="K1182" s="100"/>
      <c r="L1182" s="100"/>
      <c r="M1182" s="100"/>
      <c r="N1182" s="678"/>
      <c r="O1182" s="100"/>
      <c r="P1182" s="100"/>
      <c r="Q1182" s="100"/>
      <c r="R1182" s="100"/>
      <c r="S1182" s="100"/>
      <c r="T1182" s="100"/>
      <c r="U1182" s="100"/>
      <c r="V1182" s="678"/>
      <c r="W1182" s="100"/>
      <c r="X1182" s="100"/>
      <c r="Y1182" s="678"/>
      <c r="Z1182" s="100"/>
      <c r="AA1182" s="100"/>
      <c r="AB1182" s="100"/>
      <c r="AC1182" s="61"/>
      <c r="AD1182" s="61"/>
      <c r="AE1182" s="401"/>
      <c r="AF1182" s="376"/>
      <c r="AG1182" s="376"/>
      <c r="AH1182" s="376"/>
      <c r="AI1182" s="376"/>
      <c r="AJ1182" s="376"/>
      <c r="AK1182" s="376"/>
      <c r="AL1182" s="376"/>
      <c r="AM1182" s="376"/>
      <c r="AN1182" s="376"/>
      <c r="AO1182" s="376"/>
      <c r="AP1182" s="376"/>
      <c r="AQ1182" s="376"/>
      <c r="AR1182" s="376"/>
      <c r="AS1182" s="376"/>
      <c r="AT1182" s="376"/>
      <c r="AU1182" s="376"/>
      <c r="AV1182" s="376"/>
      <c r="AW1182" s="376"/>
      <c r="AX1182" s="376"/>
      <c r="AY1182" s="376"/>
      <c r="AZ1182" s="376"/>
      <c r="BA1182" s="376"/>
      <c r="BB1182" s="376"/>
      <c r="BC1182" s="376"/>
      <c r="BD1182" s="376"/>
      <c r="BE1182" s="376"/>
      <c r="BF1182" s="376"/>
      <c r="BG1182" s="376"/>
      <c r="BH1182" s="376"/>
      <c r="BI1182" s="376"/>
      <c r="BJ1182" s="376"/>
      <c r="BK1182" s="376"/>
      <c r="BL1182" s="376"/>
      <c r="BM1182" s="376"/>
      <c r="BN1182" s="376"/>
      <c r="BO1182" s="376"/>
      <c r="BP1182" s="376"/>
      <c r="BQ1182" s="376"/>
      <c r="BR1182" s="376"/>
      <c r="BS1182" s="376"/>
      <c r="BT1182" s="376"/>
      <c r="BU1182" s="376"/>
      <c r="BV1182" s="376"/>
      <c r="BW1182" s="376"/>
      <c r="BX1182" s="376"/>
      <c r="BY1182" s="376"/>
      <c r="BZ1182" s="376"/>
      <c r="CA1182" s="376"/>
      <c r="CB1182" s="376"/>
      <c r="CC1182" s="376"/>
      <c r="CD1182" s="376"/>
      <c r="CE1182" s="376"/>
      <c r="CF1182" s="376"/>
      <c r="CG1182" s="376"/>
      <c r="CH1182" s="376"/>
      <c r="CI1182" s="376"/>
      <c r="CJ1182" s="376"/>
      <c r="CK1182" s="376"/>
      <c r="CL1182" s="376"/>
      <c r="CM1182" s="187"/>
      <c r="CN1182" s="187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</row>
    <row r="1183" spans="1:115" s="2" customFormat="1" ht="10.5" hidden="1" customHeight="1" thickBot="1">
      <c r="A1183" s="1404"/>
      <c r="B1183" s="1405"/>
      <c r="C1183" s="952"/>
      <c r="D1183" s="155" t="s">
        <v>42</v>
      </c>
      <c r="E1183" s="100" t="e">
        <f>E1182/E1181</f>
        <v>#DIV/0!</v>
      </c>
      <c r="F1183" s="100" t="e">
        <f t="shared" ref="F1183:AB1183" si="1768">F1182/F1181</f>
        <v>#DIV/0!</v>
      </c>
      <c r="G1183" s="100" t="e">
        <f t="shared" si="1768"/>
        <v>#DIV/0!</v>
      </c>
      <c r="H1183" s="678" t="e">
        <f t="shared" si="1768"/>
        <v>#DIV/0!</v>
      </c>
      <c r="I1183" s="100" t="e">
        <f t="shared" si="1768"/>
        <v>#DIV/0!</v>
      </c>
      <c r="J1183" s="100" t="e">
        <f t="shared" si="1768"/>
        <v>#DIV/0!</v>
      </c>
      <c r="K1183" s="100" t="e">
        <f t="shared" si="1768"/>
        <v>#DIV/0!</v>
      </c>
      <c r="L1183" s="100" t="e">
        <f t="shared" si="1768"/>
        <v>#DIV/0!</v>
      </c>
      <c r="M1183" s="100" t="e">
        <f t="shared" si="1768"/>
        <v>#DIV/0!</v>
      </c>
      <c r="N1183" s="678" t="e">
        <f t="shared" si="1768"/>
        <v>#DIV/0!</v>
      </c>
      <c r="O1183" s="100" t="e">
        <f t="shared" si="1768"/>
        <v>#DIV/0!</v>
      </c>
      <c r="P1183" s="100" t="e">
        <f t="shared" si="1768"/>
        <v>#DIV/0!</v>
      </c>
      <c r="Q1183" s="100" t="e">
        <f t="shared" si="1768"/>
        <v>#DIV/0!</v>
      </c>
      <c r="R1183" s="100" t="e">
        <f t="shared" si="1768"/>
        <v>#DIV/0!</v>
      </c>
      <c r="S1183" s="100" t="e">
        <f t="shared" si="1768"/>
        <v>#DIV/0!</v>
      </c>
      <c r="T1183" s="100" t="e">
        <f t="shared" si="1768"/>
        <v>#DIV/0!</v>
      </c>
      <c r="U1183" s="100" t="e">
        <f t="shared" si="1768"/>
        <v>#DIV/0!</v>
      </c>
      <c r="V1183" s="678" t="e">
        <f t="shared" si="1768"/>
        <v>#DIV/0!</v>
      </c>
      <c r="W1183" s="100" t="e">
        <f t="shared" si="1768"/>
        <v>#DIV/0!</v>
      </c>
      <c r="X1183" s="100" t="e">
        <f t="shared" si="1768"/>
        <v>#DIV/0!</v>
      </c>
      <c r="Y1183" s="678" t="e">
        <f t="shared" si="1768"/>
        <v>#DIV/0!</v>
      </c>
      <c r="Z1183" s="100" t="e">
        <f t="shared" si="1768"/>
        <v>#DIV/0!</v>
      </c>
      <c r="AA1183" s="100" t="e">
        <f t="shared" si="1768"/>
        <v>#DIV/0!</v>
      </c>
      <c r="AB1183" s="100" t="e">
        <f t="shared" si="1768"/>
        <v>#DIV/0!</v>
      </c>
      <c r="AC1183" s="61"/>
      <c r="AD1183" s="61"/>
      <c r="AE1183" s="401"/>
      <c r="AF1183" s="376"/>
      <c r="AG1183" s="376"/>
      <c r="AH1183" s="376"/>
      <c r="AI1183" s="376"/>
      <c r="AJ1183" s="376"/>
      <c r="AK1183" s="376"/>
      <c r="AL1183" s="376"/>
      <c r="AM1183" s="376"/>
      <c r="AN1183" s="376"/>
      <c r="AO1183" s="376"/>
      <c r="AP1183" s="376"/>
      <c r="AQ1183" s="376"/>
      <c r="AR1183" s="376"/>
      <c r="AS1183" s="376"/>
      <c r="AT1183" s="376"/>
      <c r="AU1183" s="376"/>
      <c r="AV1183" s="376"/>
      <c r="AW1183" s="376"/>
      <c r="AX1183" s="376"/>
      <c r="AY1183" s="376"/>
      <c r="AZ1183" s="376"/>
      <c r="BA1183" s="376"/>
      <c r="BB1183" s="376"/>
      <c r="BC1183" s="376"/>
      <c r="BD1183" s="376"/>
      <c r="BE1183" s="376"/>
      <c r="BF1183" s="376"/>
      <c r="BG1183" s="376"/>
      <c r="BH1183" s="376"/>
      <c r="BI1183" s="376"/>
      <c r="BJ1183" s="376"/>
      <c r="BK1183" s="376"/>
      <c r="BL1183" s="376"/>
      <c r="BM1183" s="376"/>
      <c r="BN1183" s="376"/>
      <c r="BO1183" s="376"/>
      <c r="BP1183" s="376"/>
      <c r="BQ1183" s="376"/>
      <c r="BR1183" s="376"/>
      <c r="BS1183" s="376"/>
      <c r="BT1183" s="376"/>
      <c r="BU1183" s="376"/>
      <c r="BV1183" s="376"/>
      <c r="BW1183" s="376"/>
      <c r="BX1183" s="376"/>
      <c r="BY1183" s="376"/>
      <c r="BZ1183" s="376"/>
      <c r="CA1183" s="376"/>
      <c r="CB1183" s="376"/>
      <c r="CC1183" s="376"/>
      <c r="CD1183" s="376"/>
      <c r="CE1183" s="376"/>
      <c r="CF1183" s="376"/>
      <c r="CG1183" s="376"/>
      <c r="CH1183" s="376"/>
      <c r="CI1183" s="376"/>
      <c r="CJ1183" s="376"/>
      <c r="CK1183" s="376"/>
      <c r="CL1183" s="376"/>
      <c r="CM1183" s="187"/>
      <c r="CN1183" s="187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</row>
    <row r="1184" spans="1:115" s="2" customFormat="1" ht="10.5" hidden="1" customHeight="1">
      <c r="A1184" s="1402" t="s">
        <v>7</v>
      </c>
      <c r="B1184" s="1400" t="s">
        <v>705</v>
      </c>
      <c r="C1184" s="952"/>
      <c r="D1184" s="155"/>
      <c r="E1184" s="52" t="s">
        <v>134</v>
      </c>
      <c r="F1184" s="52"/>
      <c r="G1184" s="52"/>
      <c r="H1184" s="684"/>
      <c r="I1184" s="52"/>
      <c r="J1184" s="52"/>
      <c r="K1184" s="52"/>
      <c r="L1184" s="52"/>
      <c r="M1184" s="52"/>
      <c r="N1184" s="684"/>
      <c r="O1184" s="52"/>
      <c r="P1184" s="52"/>
      <c r="Q1184" s="52"/>
      <c r="R1184" s="52"/>
      <c r="S1184" s="52"/>
      <c r="T1184" s="52"/>
      <c r="U1184" s="52"/>
      <c r="V1184" s="684"/>
      <c r="W1184" s="52"/>
      <c r="X1184" s="52"/>
      <c r="Y1184" s="684"/>
      <c r="Z1184" s="52"/>
      <c r="AA1184" s="52"/>
      <c r="AB1184" s="52"/>
      <c r="AC1184" s="61" t="s">
        <v>125</v>
      </c>
      <c r="AD1184" s="61" t="e">
        <f>AD1186/AC1186</f>
        <v>#DIV/0!</v>
      </c>
      <c r="AE1184" s="401"/>
      <c r="AF1184" s="376"/>
      <c r="AG1184" s="376"/>
      <c r="AH1184" s="376"/>
      <c r="AI1184" s="376"/>
      <c r="AJ1184" s="376"/>
      <c r="AK1184" s="376"/>
      <c r="AL1184" s="376"/>
      <c r="AM1184" s="376"/>
      <c r="AN1184" s="376"/>
      <c r="AO1184" s="376"/>
      <c r="AP1184" s="376"/>
      <c r="AQ1184" s="376"/>
      <c r="AR1184" s="376"/>
      <c r="AS1184" s="376"/>
      <c r="AT1184" s="376"/>
      <c r="AU1184" s="376"/>
      <c r="AV1184" s="376"/>
      <c r="AW1184" s="376"/>
      <c r="AX1184" s="376"/>
      <c r="AY1184" s="376"/>
      <c r="AZ1184" s="376"/>
      <c r="BA1184" s="376"/>
      <c r="BB1184" s="376"/>
      <c r="BC1184" s="376"/>
      <c r="BD1184" s="376"/>
      <c r="BE1184" s="376"/>
      <c r="BF1184" s="376"/>
      <c r="BG1184" s="376"/>
      <c r="BH1184" s="376"/>
      <c r="BI1184" s="376"/>
      <c r="BJ1184" s="376"/>
      <c r="BK1184" s="376"/>
      <c r="BL1184" s="376"/>
      <c r="BM1184" s="376"/>
      <c r="BN1184" s="376"/>
      <c r="BO1184" s="376"/>
      <c r="BP1184" s="376"/>
      <c r="BQ1184" s="376"/>
      <c r="BR1184" s="376"/>
      <c r="BS1184" s="376"/>
      <c r="BT1184" s="376"/>
      <c r="BU1184" s="376"/>
      <c r="BV1184" s="376"/>
      <c r="BW1184" s="376"/>
      <c r="BX1184" s="376"/>
      <c r="BY1184" s="376"/>
      <c r="BZ1184" s="376"/>
      <c r="CA1184" s="376"/>
      <c r="CB1184" s="376"/>
      <c r="CC1184" s="376"/>
      <c r="CD1184" s="376"/>
      <c r="CE1184" s="376"/>
      <c r="CF1184" s="376"/>
      <c r="CG1184" s="376"/>
      <c r="CH1184" s="376"/>
      <c r="CI1184" s="376"/>
      <c r="CJ1184" s="376"/>
      <c r="CK1184" s="376"/>
      <c r="CL1184" s="376"/>
      <c r="CM1184" s="187"/>
      <c r="CN1184" s="187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</row>
    <row r="1185" spans="1:115" s="2" customFormat="1" ht="10.5" hidden="1" customHeight="1">
      <c r="A1185" s="1403"/>
      <c r="B1185" s="1401"/>
      <c r="C1185" s="952" t="s">
        <v>138</v>
      </c>
      <c r="D1185" s="155" t="s">
        <v>34</v>
      </c>
      <c r="E1185" s="108">
        <v>0</v>
      </c>
      <c r="F1185" s="108">
        <v>0</v>
      </c>
      <c r="G1185" s="108">
        <v>0</v>
      </c>
      <c r="H1185" s="684">
        <v>0</v>
      </c>
      <c r="I1185" s="108">
        <v>0</v>
      </c>
      <c r="J1185" s="108">
        <v>0</v>
      </c>
      <c r="K1185" s="108">
        <v>0</v>
      </c>
      <c r="L1185" s="108">
        <v>0</v>
      </c>
      <c r="M1185" s="108">
        <v>0</v>
      </c>
      <c r="N1185" s="684">
        <v>0</v>
      </c>
      <c r="O1185" s="108">
        <v>0</v>
      </c>
      <c r="P1185" s="108">
        <v>0</v>
      </c>
      <c r="Q1185" s="108">
        <v>0</v>
      </c>
      <c r="R1185" s="108">
        <v>0</v>
      </c>
      <c r="S1185" s="108">
        <v>0</v>
      </c>
      <c r="T1185" s="108">
        <v>0</v>
      </c>
      <c r="U1185" s="108">
        <v>0</v>
      </c>
      <c r="V1185" s="684">
        <v>0</v>
      </c>
      <c r="W1185" s="108">
        <v>0</v>
      </c>
      <c r="X1185" s="108">
        <v>0</v>
      </c>
      <c r="Y1185" s="684">
        <v>0</v>
      </c>
      <c r="Z1185" s="108">
        <v>0</v>
      </c>
      <c r="AA1185" s="108">
        <v>0</v>
      </c>
      <c r="AB1185" s="108">
        <v>0</v>
      </c>
      <c r="AC1185" s="206"/>
      <c r="AD1185" s="206"/>
      <c r="AE1185" s="401"/>
      <c r="AF1185" s="376"/>
      <c r="AG1185" s="376"/>
      <c r="AH1185" s="376"/>
      <c r="AI1185" s="376"/>
      <c r="AJ1185" s="376"/>
      <c r="AK1185" s="376"/>
      <c r="AL1185" s="376"/>
      <c r="AM1185" s="376"/>
      <c r="AN1185" s="376"/>
      <c r="AO1185" s="376"/>
      <c r="AP1185" s="376"/>
      <c r="AQ1185" s="376"/>
      <c r="AR1185" s="376"/>
      <c r="AS1185" s="376"/>
      <c r="AT1185" s="376"/>
      <c r="AU1185" s="376"/>
      <c r="AV1185" s="376"/>
      <c r="AW1185" s="376"/>
      <c r="AX1185" s="376"/>
      <c r="AY1185" s="376"/>
      <c r="AZ1185" s="376"/>
      <c r="BA1185" s="376"/>
      <c r="BB1185" s="376"/>
      <c r="BC1185" s="376"/>
      <c r="BD1185" s="376"/>
      <c r="BE1185" s="376"/>
      <c r="BF1185" s="376"/>
      <c r="BG1185" s="376"/>
      <c r="BH1185" s="376"/>
      <c r="BI1185" s="376"/>
      <c r="BJ1185" s="376"/>
      <c r="BK1185" s="376"/>
      <c r="BL1185" s="376"/>
      <c r="BM1185" s="376"/>
      <c r="BN1185" s="376"/>
      <c r="BO1185" s="376"/>
      <c r="BP1185" s="376"/>
      <c r="BQ1185" s="376"/>
      <c r="BR1185" s="376"/>
      <c r="BS1185" s="376"/>
      <c r="BT1185" s="376"/>
      <c r="BU1185" s="376"/>
      <c r="BV1185" s="376"/>
      <c r="BW1185" s="376"/>
      <c r="BX1185" s="376"/>
      <c r="BY1185" s="376"/>
      <c r="BZ1185" s="376"/>
      <c r="CA1185" s="376"/>
      <c r="CB1185" s="376"/>
      <c r="CC1185" s="376"/>
      <c r="CD1185" s="376"/>
      <c r="CE1185" s="376"/>
      <c r="CF1185" s="376"/>
      <c r="CG1185" s="376"/>
      <c r="CH1185" s="376"/>
      <c r="CI1185" s="376"/>
      <c r="CJ1185" s="376"/>
      <c r="CK1185" s="376"/>
      <c r="CL1185" s="376"/>
      <c r="CM1185" s="187"/>
      <c r="CN1185" s="187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</row>
    <row r="1186" spans="1:115" s="2" customFormat="1" ht="10.5" hidden="1" customHeight="1">
      <c r="A1186" s="1403"/>
      <c r="B1186" s="1401"/>
      <c r="C1186" s="952" t="s">
        <v>137</v>
      </c>
      <c r="D1186" s="155" t="s">
        <v>126</v>
      </c>
      <c r="E1186" s="100">
        <f t="shared" ref="E1186:J1186" si="1769">(AG1186-AF1186)*$AE1186</f>
        <v>0</v>
      </c>
      <c r="F1186" s="100">
        <f t="shared" si="1769"/>
        <v>0</v>
      </c>
      <c r="G1186" s="100">
        <f t="shared" si="1769"/>
        <v>0</v>
      </c>
      <c r="H1186" s="678">
        <f t="shared" si="1769"/>
        <v>0</v>
      </c>
      <c r="I1186" s="100">
        <f t="shared" si="1769"/>
        <v>0</v>
      </c>
      <c r="J1186" s="100">
        <f t="shared" si="1769"/>
        <v>0</v>
      </c>
      <c r="K1186" s="100">
        <f>(AM1186-AL1186)*$AE1186</f>
        <v>0</v>
      </c>
      <c r="L1186" s="100">
        <f t="shared" ref="L1186:U1186" si="1770">(AN1186-AM1186)*$AE1186</f>
        <v>0</v>
      </c>
      <c r="M1186" s="100">
        <f t="shared" si="1770"/>
        <v>0</v>
      </c>
      <c r="N1186" s="678">
        <f t="shared" si="1770"/>
        <v>0</v>
      </c>
      <c r="O1186" s="100">
        <f t="shared" si="1770"/>
        <v>0</v>
      </c>
      <c r="P1186" s="100">
        <f t="shared" si="1770"/>
        <v>0</v>
      </c>
      <c r="Q1186" s="100">
        <f t="shared" si="1770"/>
        <v>0</v>
      </c>
      <c r="R1186" s="100">
        <f t="shared" si="1770"/>
        <v>0</v>
      </c>
      <c r="S1186" s="100">
        <f t="shared" si="1770"/>
        <v>0</v>
      </c>
      <c r="T1186" s="100">
        <f t="shared" si="1770"/>
        <v>0</v>
      </c>
      <c r="U1186" s="100">
        <f t="shared" si="1770"/>
        <v>0</v>
      </c>
      <c r="V1186" s="678">
        <f>(AX1186-AW1186)*$AE1186</f>
        <v>0</v>
      </c>
      <c r="W1186" s="100">
        <f t="shared" ref="W1186:AB1186" si="1771">(AY1186-AX1186)*$AE1186</f>
        <v>0</v>
      </c>
      <c r="X1186" s="100">
        <f t="shared" si="1771"/>
        <v>0</v>
      </c>
      <c r="Y1186" s="678">
        <f t="shared" si="1771"/>
        <v>0</v>
      </c>
      <c r="Z1186" s="100">
        <f t="shared" si="1771"/>
        <v>0</v>
      </c>
      <c r="AA1186" s="100">
        <f t="shared" si="1771"/>
        <v>0</v>
      </c>
      <c r="AB1186" s="100">
        <f t="shared" si="1771"/>
        <v>0</v>
      </c>
      <c r="AC1186" s="61">
        <f>(BD1186-AF1186)*AE1186</f>
        <v>0</v>
      </c>
      <c r="AD1186" s="61">
        <f>(BD1187-AF1187)*AE1186</f>
        <v>0</v>
      </c>
      <c r="AE1186" s="401">
        <v>0.6</v>
      </c>
      <c r="AF1186" s="376"/>
      <c r="AG1186" s="376"/>
      <c r="AH1186" s="376"/>
      <c r="AI1186" s="376"/>
      <c r="AJ1186" s="376"/>
      <c r="AK1186" s="376"/>
      <c r="AL1186" s="376"/>
      <c r="AM1186" s="376"/>
      <c r="AN1186" s="376"/>
      <c r="AO1186" s="376"/>
      <c r="AP1186" s="376"/>
      <c r="AQ1186" s="376"/>
      <c r="AR1186" s="376"/>
      <c r="AS1186" s="376"/>
      <c r="AT1186" s="376"/>
      <c r="AU1186" s="376"/>
      <c r="AV1186" s="376"/>
      <c r="AW1186" s="376"/>
      <c r="AX1186" s="376"/>
      <c r="AY1186" s="376"/>
      <c r="AZ1186" s="376"/>
      <c r="BA1186" s="376"/>
      <c r="BB1186" s="376"/>
      <c r="BC1186" s="376"/>
      <c r="BD1186" s="376"/>
      <c r="BE1186" s="376"/>
      <c r="BF1186" s="376"/>
      <c r="BG1186" s="376"/>
      <c r="BH1186" s="376"/>
      <c r="BI1186" s="376"/>
      <c r="BJ1186" s="376"/>
      <c r="BK1186" s="376"/>
      <c r="BL1186" s="376"/>
      <c r="BM1186" s="376"/>
      <c r="BN1186" s="376"/>
      <c r="BO1186" s="376"/>
      <c r="BP1186" s="376"/>
      <c r="BQ1186" s="376"/>
      <c r="BR1186" s="376"/>
      <c r="BS1186" s="376"/>
      <c r="BT1186" s="376"/>
      <c r="BU1186" s="376"/>
      <c r="BV1186" s="376"/>
      <c r="BW1186" s="376"/>
      <c r="BX1186" s="376"/>
      <c r="BY1186" s="376"/>
      <c r="BZ1186" s="376"/>
      <c r="CA1186" s="376"/>
      <c r="CB1186" s="376"/>
      <c r="CC1186" s="376"/>
      <c r="CD1186" s="376"/>
      <c r="CE1186" s="376"/>
      <c r="CF1186" s="376"/>
      <c r="CG1186" s="376"/>
      <c r="CH1186" s="376"/>
      <c r="CI1186" s="376"/>
      <c r="CJ1186" s="376"/>
      <c r="CK1186" s="376"/>
      <c r="CL1186" s="376"/>
      <c r="CM1186" s="187"/>
      <c r="CN1186" s="187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</row>
    <row r="1187" spans="1:115" s="2" customFormat="1" ht="10.5" hidden="1" customHeight="1">
      <c r="A1187" s="1403"/>
      <c r="B1187" s="1401"/>
      <c r="C1187" s="952" t="s">
        <v>137</v>
      </c>
      <c r="D1187" s="155" t="s">
        <v>127</v>
      </c>
      <c r="E1187" s="100">
        <f t="shared" ref="E1187:AB1187" si="1772">(AG1187-AF1187)*$AE1186</f>
        <v>0</v>
      </c>
      <c r="F1187" s="100">
        <f t="shared" si="1772"/>
        <v>0</v>
      </c>
      <c r="G1187" s="100">
        <f t="shared" si="1772"/>
        <v>0</v>
      </c>
      <c r="H1187" s="678">
        <f t="shared" si="1772"/>
        <v>0</v>
      </c>
      <c r="I1187" s="100">
        <f t="shared" si="1772"/>
        <v>0</v>
      </c>
      <c r="J1187" s="100">
        <f t="shared" si="1772"/>
        <v>0</v>
      </c>
      <c r="K1187" s="100">
        <f t="shared" si="1772"/>
        <v>0</v>
      </c>
      <c r="L1187" s="100">
        <f t="shared" si="1772"/>
        <v>0</v>
      </c>
      <c r="M1187" s="100">
        <f t="shared" si="1772"/>
        <v>0</v>
      </c>
      <c r="N1187" s="678">
        <f t="shared" si="1772"/>
        <v>0</v>
      </c>
      <c r="O1187" s="100">
        <f t="shared" si="1772"/>
        <v>0</v>
      </c>
      <c r="P1187" s="100">
        <f t="shared" si="1772"/>
        <v>0</v>
      </c>
      <c r="Q1187" s="100">
        <f t="shared" si="1772"/>
        <v>0</v>
      </c>
      <c r="R1187" s="100">
        <f t="shared" si="1772"/>
        <v>0</v>
      </c>
      <c r="S1187" s="100">
        <f t="shared" si="1772"/>
        <v>0</v>
      </c>
      <c r="T1187" s="100">
        <f t="shared" si="1772"/>
        <v>0</v>
      </c>
      <c r="U1187" s="100">
        <f t="shared" si="1772"/>
        <v>0</v>
      </c>
      <c r="V1187" s="678">
        <f t="shared" si="1772"/>
        <v>0</v>
      </c>
      <c r="W1187" s="100">
        <f t="shared" si="1772"/>
        <v>0</v>
      </c>
      <c r="X1187" s="100">
        <f t="shared" si="1772"/>
        <v>0</v>
      </c>
      <c r="Y1187" s="678">
        <f t="shared" si="1772"/>
        <v>0</v>
      </c>
      <c r="Z1187" s="100">
        <f t="shared" si="1772"/>
        <v>0</v>
      </c>
      <c r="AA1187" s="100">
        <f t="shared" si="1772"/>
        <v>0</v>
      </c>
      <c r="AB1187" s="100">
        <f t="shared" si="1772"/>
        <v>0</v>
      </c>
      <c r="AC1187" s="61"/>
      <c r="AD1187" s="61"/>
      <c r="AE1187" s="401"/>
      <c r="AF1187" s="376"/>
      <c r="AG1187" s="376"/>
      <c r="AH1187" s="376"/>
      <c r="AI1187" s="376"/>
      <c r="AJ1187" s="376"/>
      <c r="AK1187" s="376"/>
      <c r="AL1187" s="376"/>
      <c r="AM1187" s="376"/>
      <c r="AN1187" s="376"/>
      <c r="AO1187" s="376"/>
      <c r="AP1187" s="376"/>
      <c r="AQ1187" s="376"/>
      <c r="AR1187" s="376"/>
      <c r="AS1187" s="376"/>
      <c r="AT1187" s="376"/>
      <c r="AU1187" s="376"/>
      <c r="AV1187" s="376"/>
      <c r="AW1187" s="376"/>
      <c r="AX1187" s="376"/>
      <c r="AY1187" s="376"/>
      <c r="AZ1187" s="376"/>
      <c r="BA1187" s="376"/>
      <c r="BB1187" s="376"/>
      <c r="BC1187" s="376"/>
      <c r="BD1187" s="376"/>
      <c r="BE1187" s="376"/>
      <c r="BF1187" s="376"/>
      <c r="BG1187" s="376"/>
      <c r="BH1187" s="376"/>
      <c r="BI1187" s="376"/>
      <c r="BJ1187" s="376"/>
      <c r="BK1187" s="376"/>
      <c r="BL1187" s="376"/>
      <c r="BM1187" s="376"/>
      <c r="BN1187" s="376"/>
      <c r="BO1187" s="376"/>
      <c r="BP1187" s="376"/>
      <c r="BQ1187" s="376"/>
      <c r="BR1187" s="376"/>
      <c r="BS1187" s="376"/>
      <c r="BT1187" s="376"/>
      <c r="BU1187" s="376"/>
      <c r="BV1187" s="376"/>
      <c r="BW1187" s="376"/>
      <c r="BX1187" s="376"/>
      <c r="BY1187" s="376"/>
      <c r="BZ1187" s="376"/>
      <c r="CA1187" s="376"/>
      <c r="CB1187" s="376"/>
      <c r="CC1187" s="376"/>
      <c r="CD1187" s="376"/>
      <c r="CE1187" s="376"/>
      <c r="CF1187" s="376"/>
      <c r="CG1187" s="376"/>
      <c r="CH1187" s="376"/>
      <c r="CI1187" s="376"/>
      <c r="CJ1187" s="376"/>
      <c r="CK1187" s="376"/>
      <c r="CL1187" s="376"/>
      <c r="CM1187" s="187"/>
      <c r="CN1187" s="187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</row>
    <row r="1188" spans="1:115" s="2" customFormat="1" ht="10.5" hidden="1" customHeight="1" thickBot="1">
      <c r="A1188" s="1404"/>
      <c r="B1188" s="1405"/>
      <c r="C1188" s="952"/>
      <c r="D1188" s="155" t="s">
        <v>42</v>
      </c>
      <c r="E1188" s="100" t="e">
        <f>E1187/E1186</f>
        <v>#DIV/0!</v>
      </c>
      <c r="F1188" s="100" t="e">
        <f t="shared" ref="F1188:AB1188" si="1773">F1187/F1186</f>
        <v>#DIV/0!</v>
      </c>
      <c r="G1188" s="100" t="e">
        <f t="shared" si="1773"/>
        <v>#DIV/0!</v>
      </c>
      <c r="H1188" s="678" t="e">
        <f t="shared" si="1773"/>
        <v>#DIV/0!</v>
      </c>
      <c r="I1188" s="100" t="e">
        <f t="shared" si="1773"/>
        <v>#DIV/0!</v>
      </c>
      <c r="J1188" s="100" t="e">
        <f t="shared" si="1773"/>
        <v>#DIV/0!</v>
      </c>
      <c r="K1188" s="100" t="e">
        <f t="shared" si="1773"/>
        <v>#DIV/0!</v>
      </c>
      <c r="L1188" s="100" t="e">
        <f t="shared" si="1773"/>
        <v>#DIV/0!</v>
      </c>
      <c r="M1188" s="100" t="e">
        <f t="shared" si="1773"/>
        <v>#DIV/0!</v>
      </c>
      <c r="N1188" s="678" t="e">
        <f t="shared" si="1773"/>
        <v>#DIV/0!</v>
      </c>
      <c r="O1188" s="100" t="e">
        <f t="shared" si="1773"/>
        <v>#DIV/0!</v>
      </c>
      <c r="P1188" s="100" t="e">
        <f t="shared" si="1773"/>
        <v>#DIV/0!</v>
      </c>
      <c r="Q1188" s="100" t="e">
        <f t="shared" si="1773"/>
        <v>#DIV/0!</v>
      </c>
      <c r="R1188" s="100" t="e">
        <f t="shared" si="1773"/>
        <v>#DIV/0!</v>
      </c>
      <c r="S1188" s="100" t="e">
        <f t="shared" si="1773"/>
        <v>#DIV/0!</v>
      </c>
      <c r="T1188" s="100" t="e">
        <f t="shared" si="1773"/>
        <v>#DIV/0!</v>
      </c>
      <c r="U1188" s="100" t="e">
        <f t="shared" si="1773"/>
        <v>#DIV/0!</v>
      </c>
      <c r="V1188" s="678" t="e">
        <f t="shared" si="1773"/>
        <v>#DIV/0!</v>
      </c>
      <c r="W1188" s="100" t="e">
        <f t="shared" si="1773"/>
        <v>#DIV/0!</v>
      </c>
      <c r="X1188" s="100" t="e">
        <f t="shared" si="1773"/>
        <v>#DIV/0!</v>
      </c>
      <c r="Y1188" s="678" t="e">
        <f t="shared" si="1773"/>
        <v>#DIV/0!</v>
      </c>
      <c r="Z1188" s="100" t="e">
        <f t="shared" si="1773"/>
        <v>#DIV/0!</v>
      </c>
      <c r="AA1188" s="100" t="e">
        <f t="shared" si="1773"/>
        <v>#DIV/0!</v>
      </c>
      <c r="AB1188" s="100" t="e">
        <f t="shared" si="1773"/>
        <v>#DIV/0!</v>
      </c>
      <c r="AC1188" s="61"/>
      <c r="AD1188" s="61"/>
      <c r="AE1188" s="401"/>
      <c r="AF1188" s="376"/>
      <c r="AG1188" s="376"/>
      <c r="AH1188" s="376"/>
      <c r="AI1188" s="376"/>
      <c r="AJ1188" s="376"/>
      <c r="AK1188" s="376"/>
      <c r="AL1188" s="376"/>
      <c r="AM1188" s="376"/>
      <c r="AN1188" s="376"/>
      <c r="AO1188" s="376"/>
      <c r="AP1188" s="376"/>
      <c r="AQ1188" s="376"/>
      <c r="AR1188" s="376"/>
      <c r="AS1188" s="376"/>
      <c r="AT1188" s="376"/>
      <c r="AU1188" s="376"/>
      <c r="AV1188" s="376"/>
      <c r="AW1188" s="376"/>
      <c r="AX1188" s="376"/>
      <c r="AY1188" s="376"/>
      <c r="AZ1188" s="376"/>
      <c r="BA1188" s="376"/>
      <c r="BB1188" s="376"/>
      <c r="BC1188" s="376"/>
      <c r="BD1188" s="376"/>
      <c r="BE1188" s="376"/>
      <c r="BF1188" s="376"/>
      <c r="BG1188" s="376"/>
      <c r="BH1188" s="376"/>
      <c r="BI1188" s="376"/>
      <c r="BJ1188" s="376"/>
      <c r="BK1188" s="376"/>
      <c r="BL1188" s="376"/>
      <c r="BM1188" s="376"/>
      <c r="BN1188" s="376"/>
      <c r="BO1188" s="376"/>
      <c r="BP1188" s="376"/>
      <c r="BQ1188" s="376"/>
      <c r="BR1188" s="376"/>
      <c r="BS1188" s="376"/>
      <c r="BT1188" s="376"/>
      <c r="BU1188" s="376"/>
      <c r="BV1188" s="376"/>
      <c r="BW1188" s="376"/>
      <c r="BX1188" s="376"/>
      <c r="BY1188" s="376"/>
      <c r="BZ1188" s="376"/>
      <c r="CA1188" s="376"/>
      <c r="CB1188" s="376"/>
      <c r="CC1188" s="376"/>
      <c r="CD1188" s="376"/>
      <c r="CE1188" s="376"/>
      <c r="CF1188" s="376"/>
      <c r="CG1188" s="376"/>
      <c r="CH1188" s="376"/>
      <c r="CI1188" s="376"/>
      <c r="CJ1188" s="376"/>
      <c r="CK1188" s="376"/>
      <c r="CL1188" s="376"/>
      <c r="CM1188" s="187"/>
      <c r="CN1188" s="187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</row>
    <row r="1189" spans="1:115" s="2" customFormat="1" ht="10.5" hidden="1" customHeight="1">
      <c r="A1189" s="1402" t="s">
        <v>104</v>
      </c>
      <c r="B1189" s="1400" t="s">
        <v>707</v>
      </c>
      <c r="C1189" s="952"/>
      <c r="D1189" s="155"/>
      <c r="E1189" s="52" t="s">
        <v>134</v>
      </c>
      <c r="F1189" s="52"/>
      <c r="G1189" s="52"/>
      <c r="H1189" s="684"/>
      <c r="I1189" s="52"/>
      <c r="J1189" s="52"/>
      <c r="K1189" s="52"/>
      <c r="L1189" s="52"/>
      <c r="M1189" s="52"/>
      <c r="N1189" s="684"/>
      <c r="O1189" s="52"/>
      <c r="P1189" s="52"/>
      <c r="Q1189" s="52"/>
      <c r="R1189" s="52"/>
      <c r="S1189" s="52"/>
      <c r="T1189" s="52"/>
      <c r="U1189" s="52"/>
      <c r="V1189" s="684"/>
      <c r="W1189" s="52"/>
      <c r="X1189" s="52"/>
      <c r="Y1189" s="684"/>
      <c r="Z1189" s="52"/>
      <c r="AA1189" s="52"/>
      <c r="AB1189" s="52"/>
      <c r="AC1189" s="61" t="s">
        <v>125</v>
      </c>
      <c r="AD1189" s="61" t="e">
        <f>AD1191/AC1191</f>
        <v>#DIV/0!</v>
      </c>
      <c r="AE1189" s="401"/>
      <c r="AF1189" s="376"/>
      <c r="AG1189" s="376"/>
      <c r="AH1189" s="376"/>
      <c r="AI1189" s="376"/>
      <c r="AJ1189" s="376"/>
      <c r="AK1189" s="376"/>
      <c r="AL1189" s="376"/>
      <c r="AM1189" s="376"/>
      <c r="AN1189" s="376"/>
      <c r="AO1189" s="376"/>
      <c r="AP1189" s="376"/>
      <c r="AQ1189" s="376"/>
      <c r="AR1189" s="376"/>
      <c r="AS1189" s="376"/>
      <c r="AT1189" s="376"/>
      <c r="AU1189" s="376"/>
      <c r="AV1189" s="376"/>
      <c r="AW1189" s="376"/>
      <c r="AX1189" s="376"/>
      <c r="AY1189" s="376"/>
      <c r="AZ1189" s="376"/>
      <c r="BA1189" s="376"/>
      <c r="BB1189" s="376"/>
      <c r="BC1189" s="376"/>
      <c r="BD1189" s="376"/>
      <c r="BE1189" s="376"/>
      <c r="BF1189" s="376"/>
      <c r="BG1189" s="376"/>
      <c r="BH1189" s="376"/>
      <c r="BI1189" s="376"/>
      <c r="BJ1189" s="376"/>
      <c r="BK1189" s="376"/>
      <c r="BL1189" s="376"/>
      <c r="BM1189" s="376"/>
      <c r="BN1189" s="376"/>
      <c r="BO1189" s="376"/>
      <c r="BP1189" s="376"/>
      <c r="BQ1189" s="376"/>
      <c r="BR1189" s="376"/>
      <c r="BS1189" s="376"/>
      <c r="BT1189" s="376"/>
      <c r="BU1189" s="376"/>
      <c r="BV1189" s="376"/>
      <c r="BW1189" s="376"/>
      <c r="BX1189" s="376"/>
      <c r="BY1189" s="376"/>
      <c r="BZ1189" s="376"/>
      <c r="CA1189" s="376"/>
      <c r="CB1189" s="376"/>
      <c r="CC1189" s="376"/>
      <c r="CD1189" s="376"/>
      <c r="CE1189" s="376"/>
      <c r="CF1189" s="376"/>
      <c r="CG1189" s="376"/>
      <c r="CH1189" s="376"/>
      <c r="CI1189" s="376"/>
      <c r="CJ1189" s="376"/>
      <c r="CK1189" s="376"/>
      <c r="CL1189" s="376"/>
      <c r="CM1189" s="187"/>
      <c r="CN1189" s="187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</row>
    <row r="1190" spans="1:115" s="2" customFormat="1" ht="10.5" hidden="1" customHeight="1">
      <c r="A1190" s="1403"/>
      <c r="B1190" s="1401"/>
      <c r="C1190" s="952" t="s">
        <v>138</v>
      </c>
      <c r="D1190" s="155" t="s">
        <v>34</v>
      </c>
      <c r="E1190" s="52">
        <v>8</v>
      </c>
      <c r="F1190" s="52">
        <v>8</v>
      </c>
      <c r="G1190" s="52">
        <v>8</v>
      </c>
      <c r="H1190" s="684">
        <v>8</v>
      </c>
      <c r="I1190" s="52">
        <v>8</v>
      </c>
      <c r="J1190" s="52">
        <v>8</v>
      </c>
      <c r="K1190" s="52">
        <v>8</v>
      </c>
      <c r="L1190" s="52">
        <v>8</v>
      </c>
      <c r="M1190" s="52">
        <v>8</v>
      </c>
      <c r="N1190" s="684">
        <v>8</v>
      </c>
      <c r="O1190" s="52">
        <v>8</v>
      </c>
      <c r="P1190" s="52">
        <v>8</v>
      </c>
      <c r="Q1190" s="52">
        <v>8</v>
      </c>
      <c r="R1190" s="52">
        <v>8</v>
      </c>
      <c r="S1190" s="52">
        <v>8</v>
      </c>
      <c r="T1190" s="52">
        <v>8</v>
      </c>
      <c r="U1190" s="52">
        <v>8</v>
      </c>
      <c r="V1190" s="684">
        <v>8</v>
      </c>
      <c r="W1190" s="52">
        <v>8</v>
      </c>
      <c r="X1190" s="52">
        <v>8</v>
      </c>
      <c r="Y1190" s="684">
        <v>8</v>
      </c>
      <c r="Z1190" s="52">
        <v>8</v>
      </c>
      <c r="AA1190" s="52">
        <v>8</v>
      </c>
      <c r="AB1190" s="52">
        <v>8</v>
      </c>
      <c r="AC1190" s="206"/>
      <c r="AD1190" s="206"/>
      <c r="AE1190" s="401"/>
      <c r="AF1190" s="376"/>
      <c r="AG1190" s="376"/>
      <c r="AH1190" s="376"/>
      <c r="AI1190" s="376"/>
      <c r="AJ1190" s="376"/>
      <c r="AK1190" s="376"/>
      <c r="AL1190" s="376"/>
      <c r="AM1190" s="376"/>
      <c r="AN1190" s="376"/>
      <c r="AO1190" s="376"/>
      <c r="AP1190" s="376"/>
      <c r="AQ1190" s="376"/>
      <c r="AR1190" s="376"/>
      <c r="AS1190" s="376"/>
      <c r="AT1190" s="376"/>
      <c r="AU1190" s="376"/>
      <c r="AV1190" s="376"/>
      <c r="AW1190" s="376"/>
      <c r="AX1190" s="376"/>
      <c r="AY1190" s="376"/>
      <c r="AZ1190" s="376"/>
      <c r="BA1190" s="376"/>
      <c r="BB1190" s="376"/>
      <c r="BC1190" s="376"/>
      <c r="BD1190" s="376"/>
      <c r="BE1190" s="376"/>
      <c r="BF1190" s="376"/>
      <c r="BG1190" s="376"/>
      <c r="BH1190" s="376"/>
      <c r="BI1190" s="376"/>
      <c r="BJ1190" s="376"/>
      <c r="BK1190" s="376"/>
      <c r="BL1190" s="376"/>
      <c r="BM1190" s="376"/>
      <c r="BN1190" s="376"/>
      <c r="BO1190" s="376"/>
      <c r="BP1190" s="376"/>
      <c r="BQ1190" s="376"/>
      <c r="BR1190" s="376"/>
      <c r="BS1190" s="376"/>
      <c r="BT1190" s="376"/>
      <c r="BU1190" s="376"/>
      <c r="BV1190" s="376"/>
      <c r="BW1190" s="376"/>
      <c r="BX1190" s="376"/>
      <c r="BY1190" s="376"/>
      <c r="BZ1190" s="376"/>
      <c r="CA1190" s="376"/>
      <c r="CB1190" s="376"/>
      <c r="CC1190" s="376"/>
      <c r="CD1190" s="376"/>
      <c r="CE1190" s="376"/>
      <c r="CF1190" s="376"/>
      <c r="CG1190" s="376"/>
      <c r="CH1190" s="376"/>
      <c r="CI1190" s="376"/>
      <c r="CJ1190" s="376"/>
      <c r="CK1190" s="376"/>
      <c r="CL1190" s="376"/>
      <c r="CM1190" s="187"/>
      <c r="CN1190" s="187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</row>
    <row r="1191" spans="1:115" s="2" customFormat="1" ht="10.5" hidden="1" customHeight="1">
      <c r="A1191" s="1403"/>
      <c r="B1191" s="1401"/>
      <c r="C1191" s="952" t="s">
        <v>137</v>
      </c>
      <c r="D1191" s="155" t="s">
        <v>126</v>
      </c>
      <c r="E1191" s="100">
        <f t="shared" ref="E1191:AB1191" si="1774">(AG1191-AF1191)*$AE1191</f>
        <v>0</v>
      </c>
      <c r="F1191" s="100">
        <f t="shared" si="1774"/>
        <v>0</v>
      </c>
      <c r="G1191" s="100">
        <f t="shared" si="1774"/>
        <v>0</v>
      </c>
      <c r="H1191" s="678">
        <f t="shared" si="1774"/>
        <v>0</v>
      </c>
      <c r="I1191" s="100">
        <f t="shared" si="1774"/>
        <v>0</v>
      </c>
      <c r="J1191" s="100">
        <f t="shared" si="1774"/>
        <v>0</v>
      </c>
      <c r="K1191" s="100">
        <f t="shared" si="1774"/>
        <v>0</v>
      </c>
      <c r="L1191" s="100">
        <f t="shared" si="1774"/>
        <v>0</v>
      </c>
      <c r="M1191" s="100">
        <f t="shared" si="1774"/>
        <v>0</v>
      </c>
      <c r="N1191" s="678">
        <f t="shared" si="1774"/>
        <v>0</v>
      </c>
      <c r="O1191" s="100">
        <f t="shared" si="1774"/>
        <v>0</v>
      </c>
      <c r="P1191" s="100">
        <f t="shared" si="1774"/>
        <v>0</v>
      </c>
      <c r="Q1191" s="100">
        <f t="shared" si="1774"/>
        <v>0</v>
      </c>
      <c r="R1191" s="100">
        <f t="shared" si="1774"/>
        <v>0</v>
      </c>
      <c r="S1191" s="100">
        <f t="shared" si="1774"/>
        <v>0</v>
      </c>
      <c r="T1191" s="100">
        <f t="shared" si="1774"/>
        <v>0</v>
      </c>
      <c r="U1191" s="100">
        <f t="shared" si="1774"/>
        <v>0</v>
      </c>
      <c r="V1191" s="678">
        <f t="shared" si="1774"/>
        <v>0</v>
      </c>
      <c r="W1191" s="100">
        <f t="shared" si="1774"/>
        <v>0</v>
      </c>
      <c r="X1191" s="100">
        <f t="shared" si="1774"/>
        <v>0</v>
      </c>
      <c r="Y1191" s="678">
        <f t="shared" si="1774"/>
        <v>0</v>
      </c>
      <c r="Z1191" s="100">
        <f t="shared" si="1774"/>
        <v>0</v>
      </c>
      <c r="AA1191" s="100">
        <f t="shared" si="1774"/>
        <v>0</v>
      </c>
      <c r="AB1191" s="100">
        <f t="shared" si="1774"/>
        <v>0</v>
      </c>
      <c r="AC1191" s="61">
        <f>(BD1191-AF1191)*AE1191</f>
        <v>0</v>
      </c>
      <c r="AD1191" s="61">
        <f>(BD1192-AF1192)*AE1191</f>
        <v>0</v>
      </c>
      <c r="AE1191" s="401">
        <v>0.6</v>
      </c>
      <c r="AF1191" s="376"/>
      <c r="AG1191" s="376"/>
      <c r="AH1191" s="376"/>
      <c r="AI1191" s="376"/>
      <c r="AJ1191" s="376"/>
      <c r="AK1191" s="376"/>
      <c r="AL1191" s="376"/>
      <c r="AM1191" s="376"/>
      <c r="AN1191" s="376"/>
      <c r="AO1191" s="376"/>
      <c r="AP1191" s="376"/>
      <c r="AQ1191" s="376"/>
      <c r="AR1191" s="376"/>
      <c r="AS1191" s="376"/>
      <c r="AT1191" s="376"/>
      <c r="AU1191" s="376"/>
      <c r="AV1191" s="376"/>
      <c r="AW1191" s="376"/>
      <c r="AX1191" s="376"/>
      <c r="AY1191" s="376"/>
      <c r="AZ1191" s="376"/>
      <c r="BA1191" s="376"/>
      <c r="BB1191" s="376"/>
      <c r="BC1191" s="376"/>
      <c r="BD1191" s="376"/>
      <c r="BE1191" s="376"/>
      <c r="BF1191" s="376"/>
      <c r="BG1191" s="376"/>
      <c r="BH1191" s="376"/>
      <c r="BI1191" s="376"/>
      <c r="BJ1191" s="376"/>
      <c r="BK1191" s="376"/>
      <c r="BL1191" s="376"/>
      <c r="BM1191" s="376"/>
      <c r="BN1191" s="376"/>
      <c r="BO1191" s="376"/>
      <c r="BP1191" s="376"/>
      <c r="BQ1191" s="376"/>
      <c r="BR1191" s="376"/>
      <c r="BS1191" s="376"/>
      <c r="BT1191" s="376"/>
      <c r="BU1191" s="376"/>
      <c r="BV1191" s="376"/>
      <c r="BW1191" s="376"/>
      <c r="BX1191" s="376"/>
      <c r="BY1191" s="376"/>
      <c r="BZ1191" s="376"/>
      <c r="CA1191" s="376"/>
      <c r="CB1191" s="376"/>
      <c r="CC1191" s="376"/>
      <c r="CD1191" s="376"/>
      <c r="CE1191" s="376"/>
      <c r="CF1191" s="376"/>
      <c r="CG1191" s="376"/>
      <c r="CH1191" s="376"/>
      <c r="CI1191" s="376"/>
      <c r="CJ1191" s="376"/>
      <c r="CK1191" s="376"/>
      <c r="CL1191" s="376"/>
      <c r="CM1191" s="187"/>
      <c r="CN1191" s="187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</row>
    <row r="1192" spans="1:115" s="2" customFormat="1" ht="10.5" hidden="1" customHeight="1">
      <c r="A1192" s="1403"/>
      <c r="B1192" s="1401"/>
      <c r="C1192" s="952" t="s">
        <v>137</v>
      </c>
      <c r="D1192" s="155" t="s">
        <v>127</v>
      </c>
      <c r="E1192" s="100">
        <f t="shared" ref="E1192:AB1192" si="1775">(AG1192-AF1192)*$AE1191</f>
        <v>0</v>
      </c>
      <c r="F1192" s="100">
        <f t="shared" si="1775"/>
        <v>0</v>
      </c>
      <c r="G1192" s="100">
        <f t="shared" si="1775"/>
        <v>0</v>
      </c>
      <c r="H1192" s="678">
        <f t="shared" si="1775"/>
        <v>0</v>
      </c>
      <c r="I1192" s="100">
        <f t="shared" si="1775"/>
        <v>0</v>
      </c>
      <c r="J1192" s="100">
        <f t="shared" si="1775"/>
        <v>0</v>
      </c>
      <c r="K1192" s="100">
        <f t="shared" si="1775"/>
        <v>0</v>
      </c>
      <c r="L1192" s="100">
        <f t="shared" si="1775"/>
        <v>0</v>
      </c>
      <c r="M1192" s="100">
        <f t="shared" si="1775"/>
        <v>0</v>
      </c>
      <c r="N1192" s="678">
        <f t="shared" si="1775"/>
        <v>0</v>
      </c>
      <c r="O1192" s="100">
        <f t="shared" si="1775"/>
        <v>0</v>
      </c>
      <c r="P1192" s="100">
        <f t="shared" si="1775"/>
        <v>0</v>
      </c>
      <c r="Q1192" s="100">
        <f t="shared" si="1775"/>
        <v>0</v>
      </c>
      <c r="R1192" s="100">
        <f t="shared" si="1775"/>
        <v>0</v>
      </c>
      <c r="S1192" s="100">
        <f t="shared" si="1775"/>
        <v>0</v>
      </c>
      <c r="T1192" s="100">
        <f t="shared" si="1775"/>
        <v>0</v>
      </c>
      <c r="U1192" s="100">
        <f t="shared" si="1775"/>
        <v>0</v>
      </c>
      <c r="V1192" s="678">
        <f t="shared" si="1775"/>
        <v>0</v>
      </c>
      <c r="W1192" s="100">
        <f t="shared" si="1775"/>
        <v>0</v>
      </c>
      <c r="X1192" s="100">
        <f t="shared" si="1775"/>
        <v>0</v>
      </c>
      <c r="Y1192" s="678">
        <f t="shared" si="1775"/>
        <v>0</v>
      </c>
      <c r="Z1192" s="100">
        <f t="shared" si="1775"/>
        <v>0</v>
      </c>
      <c r="AA1192" s="100">
        <f t="shared" si="1775"/>
        <v>0</v>
      </c>
      <c r="AB1192" s="100">
        <f t="shared" si="1775"/>
        <v>0</v>
      </c>
      <c r="AC1192" s="61"/>
      <c r="AD1192" s="61"/>
      <c r="AE1192" s="401"/>
      <c r="AF1192" s="376"/>
      <c r="AG1192" s="376"/>
      <c r="AH1192" s="376"/>
      <c r="AI1192" s="376"/>
      <c r="AJ1192" s="376"/>
      <c r="AK1192" s="376"/>
      <c r="AL1192" s="376"/>
      <c r="AM1192" s="376"/>
      <c r="AN1192" s="376"/>
      <c r="AO1192" s="376"/>
      <c r="AP1192" s="376"/>
      <c r="AQ1192" s="376"/>
      <c r="AR1192" s="376"/>
      <c r="AS1192" s="376"/>
      <c r="AT1192" s="376"/>
      <c r="AU1192" s="376"/>
      <c r="AV1192" s="376"/>
      <c r="AW1192" s="376"/>
      <c r="AX1192" s="376"/>
      <c r="AY1192" s="376"/>
      <c r="AZ1192" s="376"/>
      <c r="BA1192" s="376"/>
      <c r="BB1192" s="376"/>
      <c r="BC1192" s="376"/>
      <c r="BD1192" s="376"/>
      <c r="BE1192" s="376"/>
      <c r="BF1192" s="376"/>
      <c r="BG1192" s="376"/>
      <c r="BH1192" s="376"/>
      <c r="BI1192" s="376"/>
      <c r="BJ1192" s="376"/>
      <c r="BK1192" s="376"/>
      <c r="BL1192" s="376"/>
      <c r="BM1192" s="376"/>
      <c r="BN1192" s="376"/>
      <c r="BO1192" s="376"/>
      <c r="BP1192" s="376"/>
      <c r="BQ1192" s="376"/>
      <c r="BR1192" s="376"/>
      <c r="BS1192" s="376"/>
      <c r="BT1192" s="376"/>
      <c r="BU1192" s="376"/>
      <c r="BV1192" s="376"/>
      <c r="BW1192" s="376"/>
      <c r="BX1192" s="376"/>
      <c r="BY1192" s="376"/>
      <c r="BZ1192" s="376"/>
      <c r="CA1192" s="376"/>
      <c r="CB1192" s="376"/>
      <c r="CC1192" s="376"/>
      <c r="CD1192" s="376"/>
      <c r="CE1192" s="376"/>
      <c r="CF1192" s="376"/>
      <c r="CG1192" s="376"/>
      <c r="CH1192" s="376"/>
      <c r="CI1192" s="376"/>
      <c r="CJ1192" s="376"/>
      <c r="CK1192" s="376"/>
      <c r="CL1192" s="376"/>
      <c r="CM1192" s="187"/>
      <c r="CN1192" s="187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</row>
    <row r="1193" spans="1:115" s="2" customFormat="1" ht="10.5" hidden="1" customHeight="1" thickBot="1">
      <c r="A1193" s="1404"/>
      <c r="B1193" s="1405"/>
      <c r="C1193" s="952"/>
      <c r="D1193" s="155" t="s">
        <v>42</v>
      </c>
      <c r="E1193" s="100" t="e">
        <f>E1192/E1191</f>
        <v>#DIV/0!</v>
      </c>
      <c r="F1193" s="100" t="e">
        <f t="shared" ref="F1193:AB1193" si="1776">F1192/F1191</f>
        <v>#DIV/0!</v>
      </c>
      <c r="G1193" s="100" t="e">
        <f t="shared" si="1776"/>
        <v>#DIV/0!</v>
      </c>
      <c r="H1193" s="678" t="e">
        <f t="shared" si="1776"/>
        <v>#DIV/0!</v>
      </c>
      <c r="I1193" s="100" t="e">
        <f t="shared" si="1776"/>
        <v>#DIV/0!</v>
      </c>
      <c r="J1193" s="100" t="e">
        <f t="shared" si="1776"/>
        <v>#DIV/0!</v>
      </c>
      <c r="K1193" s="100" t="e">
        <f t="shared" si="1776"/>
        <v>#DIV/0!</v>
      </c>
      <c r="L1193" s="100" t="e">
        <f t="shared" si="1776"/>
        <v>#DIV/0!</v>
      </c>
      <c r="M1193" s="100" t="e">
        <f t="shared" si="1776"/>
        <v>#DIV/0!</v>
      </c>
      <c r="N1193" s="678" t="e">
        <f t="shared" si="1776"/>
        <v>#DIV/0!</v>
      </c>
      <c r="O1193" s="100" t="e">
        <f t="shared" si="1776"/>
        <v>#DIV/0!</v>
      </c>
      <c r="P1193" s="100" t="e">
        <f t="shared" si="1776"/>
        <v>#DIV/0!</v>
      </c>
      <c r="Q1193" s="100" t="e">
        <f t="shared" si="1776"/>
        <v>#DIV/0!</v>
      </c>
      <c r="R1193" s="100" t="e">
        <f t="shared" si="1776"/>
        <v>#DIV/0!</v>
      </c>
      <c r="S1193" s="100" t="e">
        <f t="shared" si="1776"/>
        <v>#DIV/0!</v>
      </c>
      <c r="T1193" s="100" t="e">
        <f t="shared" si="1776"/>
        <v>#DIV/0!</v>
      </c>
      <c r="U1193" s="100" t="e">
        <f t="shared" si="1776"/>
        <v>#DIV/0!</v>
      </c>
      <c r="V1193" s="678" t="e">
        <f t="shared" si="1776"/>
        <v>#DIV/0!</v>
      </c>
      <c r="W1193" s="100" t="e">
        <f t="shared" si="1776"/>
        <v>#DIV/0!</v>
      </c>
      <c r="X1193" s="100" t="e">
        <f t="shared" si="1776"/>
        <v>#DIV/0!</v>
      </c>
      <c r="Y1193" s="678" t="e">
        <f t="shared" si="1776"/>
        <v>#DIV/0!</v>
      </c>
      <c r="Z1193" s="100" t="e">
        <f t="shared" si="1776"/>
        <v>#DIV/0!</v>
      </c>
      <c r="AA1193" s="100" t="e">
        <f t="shared" si="1776"/>
        <v>#DIV/0!</v>
      </c>
      <c r="AB1193" s="100" t="e">
        <f t="shared" si="1776"/>
        <v>#DIV/0!</v>
      </c>
      <c r="AC1193" s="61"/>
      <c r="AD1193" s="61"/>
      <c r="AE1193" s="401"/>
      <c r="AF1193" s="376"/>
      <c r="AG1193" s="376"/>
      <c r="AH1193" s="376"/>
      <c r="AI1193" s="376"/>
      <c r="AJ1193" s="376"/>
      <c r="AK1193" s="376"/>
      <c r="AL1193" s="376"/>
      <c r="AM1193" s="376"/>
      <c r="AN1193" s="376"/>
      <c r="AO1193" s="376"/>
      <c r="AP1193" s="376"/>
      <c r="AQ1193" s="376"/>
      <c r="AR1193" s="376"/>
      <c r="AS1193" s="376"/>
      <c r="AT1193" s="376"/>
      <c r="AU1193" s="376"/>
      <c r="AV1193" s="376"/>
      <c r="AW1193" s="376"/>
      <c r="AX1193" s="376"/>
      <c r="AY1193" s="376"/>
      <c r="AZ1193" s="376"/>
      <c r="BA1193" s="376"/>
      <c r="BB1193" s="376"/>
      <c r="BC1193" s="376"/>
      <c r="BD1193" s="376"/>
      <c r="BE1193" s="376"/>
      <c r="BF1193" s="376"/>
      <c r="BG1193" s="376"/>
      <c r="BH1193" s="376"/>
      <c r="BI1193" s="376"/>
      <c r="BJ1193" s="376"/>
      <c r="BK1193" s="376"/>
      <c r="BL1193" s="376"/>
      <c r="BM1193" s="376"/>
      <c r="BN1193" s="376"/>
      <c r="BO1193" s="376"/>
      <c r="BP1193" s="376"/>
      <c r="BQ1193" s="376"/>
      <c r="BR1193" s="376"/>
      <c r="BS1193" s="376"/>
      <c r="BT1193" s="376"/>
      <c r="BU1193" s="376"/>
      <c r="BV1193" s="376"/>
      <c r="BW1193" s="376"/>
      <c r="BX1193" s="376"/>
      <c r="BY1193" s="376"/>
      <c r="BZ1193" s="376"/>
      <c r="CA1193" s="376"/>
      <c r="CB1193" s="376"/>
      <c r="CC1193" s="376"/>
      <c r="CD1193" s="376"/>
      <c r="CE1193" s="376"/>
      <c r="CF1193" s="376"/>
      <c r="CG1193" s="376"/>
      <c r="CH1193" s="376"/>
      <c r="CI1193" s="376"/>
      <c r="CJ1193" s="376"/>
      <c r="CK1193" s="376"/>
      <c r="CL1193" s="376"/>
      <c r="CM1193" s="187"/>
      <c r="CN1193" s="187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</row>
    <row r="1194" spans="1:115" s="2" customFormat="1" ht="10.5" hidden="1" customHeight="1">
      <c r="A1194" s="1402" t="s">
        <v>8</v>
      </c>
      <c r="B1194" s="1400" t="s">
        <v>706</v>
      </c>
      <c r="C1194" s="952"/>
      <c r="D1194" s="155"/>
      <c r="E1194" s="52"/>
      <c r="F1194" s="52"/>
      <c r="G1194" s="52"/>
      <c r="H1194" s="684"/>
      <c r="I1194" s="52"/>
      <c r="J1194" s="52"/>
      <c r="K1194" s="52"/>
      <c r="L1194" s="52"/>
      <c r="M1194" s="52"/>
      <c r="N1194" s="684"/>
      <c r="O1194" s="52"/>
      <c r="P1194" s="52"/>
      <c r="Q1194" s="52"/>
      <c r="R1194" s="52"/>
      <c r="S1194" s="52"/>
      <c r="T1194" s="52"/>
      <c r="U1194" s="52"/>
      <c r="V1194" s="684"/>
      <c r="W1194" s="52"/>
      <c r="X1194" s="52"/>
      <c r="Y1194" s="684"/>
      <c r="Z1194" s="52"/>
      <c r="AA1194" s="52"/>
      <c r="AB1194" s="52"/>
      <c r="AC1194" s="206"/>
      <c r="AD1194" s="206"/>
      <c r="AE1194" s="401"/>
      <c r="AF1194" s="376"/>
      <c r="AG1194" s="376"/>
      <c r="AH1194" s="376"/>
      <c r="AI1194" s="376"/>
      <c r="AJ1194" s="376"/>
      <c r="AK1194" s="376"/>
      <c r="AL1194" s="376"/>
      <c r="AM1194" s="376"/>
      <c r="AN1194" s="376"/>
      <c r="AO1194" s="376"/>
      <c r="AP1194" s="376"/>
      <c r="AQ1194" s="376"/>
      <c r="AR1194" s="376"/>
      <c r="AS1194" s="376"/>
      <c r="AT1194" s="376"/>
      <c r="AU1194" s="376"/>
      <c r="AV1194" s="376"/>
      <c r="AW1194" s="376"/>
      <c r="AX1194" s="376"/>
      <c r="AY1194" s="376"/>
      <c r="AZ1194" s="376"/>
      <c r="BA1194" s="376"/>
      <c r="BB1194" s="376"/>
      <c r="BC1194" s="376"/>
      <c r="BD1194" s="376"/>
      <c r="BE1194" s="376"/>
      <c r="BF1194" s="376"/>
      <c r="BG1194" s="376"/>
      <c r="BH1194" s="376"/>
      <c r="BI1194" s="376"/>
      <c r="BJ1194" s="376"/>
      <c r="BK1194" s="376"/>
      <c r="BL1194" s="376"/>
      <c r="BM1194" s="376"/>
      <c r="BN1194" s="376"/>
      <c r="BO1194" s="376"/>
      <c r="BP1194" s="376"/>
      <c r="BQ1194" s="376"/>
      <c r="BR1194" s="376"/>
      <c r="BS1194" s="376"/>
      <c r="BT1194" s="376"/>
      <c r="BU1194" s="376"/>
      <c r="BV1194" s="376"/>
      <c r="BW1194" s="376"/>
      <c r="BX1194" s="376"/>
      <c r="BY1194" s="376"/>
      <c r="BZ1194" s="376"/>
      <c r="CA1194" s="376"/>
      <c r="CB1194" s="376"/>
      <c r="CC1194" s="376"/>
      <c r="CD1194" s="376"/>
      <c r="CE1194" s="376"/>
      <c r="CF1194" s="376"/>
      <c r="CG1194" s="376"/>
      <c r="CH1194" s="376"/>
      <c r="CI1194" s="376"/>
      <c r="CJ1194" s="376"/>
      <c r="CK1194" s="376"/>
      <c r="CL1194" s="376"/>
      <c r="CM1194" s="187"/>
      <c r="CN1194" s="187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</row>
    <row r="1195" spans="1:115" s="2" customFormat="1" ht="10.5" hidden="1" customHeight="1">
      <c r="A1195" s="1403"/>
      <c r="B1195" s="1401"/>
      <c r="C1195" s="952" t="s">
        <v>138</v>
      </c>
      <c r="D1195" s="155" t="s">
        <v>34</v>
      </c>
      <c r="E1195" s="52">
        <v>0</v>
      </c>
      <c r="F1195" s="52">
        <v>0</v>
      </c>
      <c r="G1195" s="52">
        <v>0</v>
      </c>
      <c r="H1195" s="684">
        <v>0</v>
      </c>
      <c r="I1195" s="52">
        <v>0</v>
      </c>
      <c r="J1195" s="52">
        <v>0</v>
      </c>
      <c r="K1195" s="52">
        <v>0</v>
      </c>
      <c r="L1195" s="52">
        <v>0</v>
      </c>
      <c r="M1195" s="52">
        <v>0</v>
      </c>
      <c r="N1195" s="684">
        <v>0</v>
      </c>
      <c r="O1195" s="52">
        <v>0</v>
      </c>
      <c r="P1195" s="52">
        <v>0</v>
      </c>
      <c r="Q1195" s="52">
        <v>0</v>
      </c>
      <c r="R1195" s="52">
        <v>0</v>
      </c>
      <c r="S1195" s="52">
        <v>0</v>
      </c>
      <c r="T1195" s="52">
        <v>0</v>
      </c>
      <c r="U1195" s="52">
        <v>0</v>
      </c>
      <c r="V1195" s="684">
        <v>0</v>
      </c>
      <c r="W1195" s="52">
        <v>0</v>
      </c>
      <c r="X1195" s="52">
        <v>0</v>
      </c>
      <c r="Y1195" s="684">
        <v>0</v>
      </c>
      <c r="Z1195" s="52">
        <v>0</v>
      </c>
      <c r="AA1195" s="52">
        <v>0</v>
      </c>
      <c r="AB1195" s="52">
        <v>0</v>
      </c>
      <c r="AC1195" s="206"/>
      <c r="AD1195" s="206"/>
      <c r="AE1195" s="401"/>
      <c r="AF1195" s="376"/>
      <c r="AG1195" s="376"/>
      <c r="AH1195" s="376"/>
      <c r="AI1195" s="376"/>
      <c r="AJ1195" s="376"/>
      <c r="AK1195" s="376"/>
      <c r="AL1195" s="376"/>
      <c r="AM1195" s="376"/>
      <c r="AN1195" s="376"/>
      <c r="AO1195" s="376"/>
      <c r="AP1195" s="376"/>
      <c r="AQ1195" s="376"/>
      <c r="AR1195" s="376"/>
      <c r="AS1195" s="376"/>
      <c r="AT1195" s="376"/>
      <c r="AU1195" s="376"/>
      <c r="AV1195" s="376"/>
      <c r="AW1195" s="376"/>
      <c r="AX1195" s="376"/>
      <c r="AY1195" s="376"/>
      <c r="AZ1195" s="376"/>
      <c r="BA1195" s="376"/>
      <c r="BB1195" s="376"/>
      <c r="BC1195" s="376"/>
      <c r="BD1195" s="376"/>
      <c r="BE1195" s="376"/>
      <c r="BF1195" s="376"/>
      <c r="BG1195" s="376"/>
      <c r="BH1195" s="376"/>
      <c r="BI1195" s="376"/>
      <c r="BJ1195" s="376"/>
      <c r="BK1195" s="376"/>
      <c r="BL1195" s="376"/>
      <c r="BM1195" s="376"/>
      <c r="BN1195" s="376"/>
      <c r="BO1195" s="376"/>
      <c r="BP1195" s="376"/>
      <c r="BQ1195" s="376"/>
      <c r="BR1195" s="376"/>
      <c r="BS1195" s="376"/>
      <c r="BT1195" s="376"/>
      <c r="BU1195" s="376"/>
      <c r="BV1195" s="376"/>
      <c r="BW1195" s="376"/>
      <c r="BX1195" s="376"/>
      <c r="BY1195" s="376"/>
      <c r="BZ1195" s="376"/>
      <c r="CA1195" s="376"/>
      <c r="CB1195" s="376"/>
      <c r="CC1195" s="376"/>
      <c r="CD1195" s="376"/>
      <c r="CE1195" s="376"/>
      <c r="CF1195" s="376"/>
      <c r="CG1195" s="376"/>
      <c r="CH1195" s="376"/>
      <c r="CI1195" s="376"/>
      <c r="CJ1195" s="376"/>
      <c r="CK1195" s="376"/>
      <c r="CL1195" s="376"/>
      <c r="CM1195" s="187"/>
      <c r="CN1195" s="187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</row>
    <row r="1196" spans="1:115" s="2" customFormat="1" ht="10.5" hidden="1" customHeight="1">
      <c r="A1196" s="1403"/>
      <c r="B1196" s="1401"/>
      <c r="C1196" s="952" t="s">
        <v>137</v>
      </c>
      <c r="D1196" s="155" t="s">
        <v>126</v>
      </c>
      <c r="E1196" s="100">
        <f t="shared" ref="E1196:J1196" si="1777">(AG1196-AF1196)*$AE1196</f>
        <v>0</v>
      </c>
      <c r="F1196" s="100">
        <f t="shared" si="1777"/>
        <v>0</v>
      </c>
      <c r="G1196" s="100">
        <f t="shared" si="1777"/>
        <v>0</v>
      </c>
      <c r="H1196" s="678">
        <f t="shared" si="1777"/>
        <v>0</v>
      </c>
      <c r="I1196" s="100">
        <f t="shared" si="1777"/>
        <v>0</v>
      </c>
      <c r="J1196" s="100">
        <f t="shared" si="1777"/>
        <v>0</v>
      </c>
      <c r="K1196" s="100">
        <f>(AM1196-AL1196)*$AE1196</f>
        <v>0</v>
      </c>
      <c r="L1196" s="100">
        <f t="shared" ref="L1196:U1196" si="1778">(AN1196-AM1196)*$AE1196</f>
        <v>0</v>
      </c>
      <c r="M1196" s="100">
        <f t="shared" si="1778"/>
        <v>0</v>
      </c>
      <c r="N1196" s="678">
        <f t="shared" si="1778"/>
        <v>0</v>
      </c>
      <c r="O1196" s="100">
        <f t="shared" si="1778"/>
        <v>0</v>
      </c>
      <c r="P1196" s="100">
        <f t="shared" si="1778"/>
        <v>0</v>
      </c>
      <c r="Q1196" s="100">
        <f t="shared" si="1778"/>
        <v>0</v>
      </c>
      <c r="R1196" s="100">
        <f t="shared" si="1778"/>
        <v>0</v>
      </c>
      <c r="S1196" s="100">
        <f t="shared" si="1778"/>
        <v>0</v>
      </c>
      <c r="T1196" s="100">
        <f t="shared" si="1778"/>
        <v>0</v>
      </c>
      <c r="U1196" s="100">
        <f t="shared" si="1778"/>
        <v>0</v>
      </c>
      <c r="V1196" s="678">
        <f>(AX1196-AW1196)*$AE1196</f>
        <v>0</v>
      </c>
      <c r="W1196" s="100">
        <f t="shared" ref="W1196:AB1196" si="1779">(AY1196-AX1196)*$AE1196</f>
        <v>0</v>
      </c>
      <c r="X1196" s="100">
        <f t="shared" si="1779"/>
        <v>0</v>
      </c>
      <c r="Y1196" s="678">
        <f t="shared" si="1779"/>
        <v>0</v>
      </c>
      <c r="Z1196" s="100">
        <f t="shared" si="1779"/>
        <v>0</v>
      </c>
      <c r="AA1196" s="100">
        <f t="shared" si="1779"/>
        <v>0</v>
      </c>
      <c r="AB1196" s="100">
        <f t="shared" si="1779"/>
        <v>0</v>
      </c>
      <c r="AC1196" s="206"/>
      <c r="AD1196" s="206"/>
      <c r="AE1196" s="401"/>
      <c r="AF1196" s="376"/>
      <c r="AG1196" s="376"/>
      <c r="AH1196" s="376"/>
      <c r="AI1196" s="376"/>
      <c r="AJ1196" s="376"/>
      <c r="AK1196" s="376"/>
      <c r="AL1196" s="376"/>
      <c r="AM1196" s="376"/>
      <c r="AN1196" s="376"/>
      <c r="AO1196" s="376"/>
      <c r="AP1196" s="376"/>
      <c r="AQ1196" s="376"/>
      <c r="AR1196" s="376"/>
      <c r="AS1196" s="376"/>
      <c r="AT1196" s="376"/>
      <c r="AU1196" s="376"/>
      <c r="AV1196" s="376"/>
      <c r="AW1196" s="376"/>
      <c r="AX1196" s="376"/>
      <c r="AY1196" s="376"/>
      <c r="AZ1196" s="376"/>
      <c r="BA1196" s="376"/>
      <c r="BB1196" s="376"/>
      <c r="BC1196" s="376"/>
      <c r="BD1196" s="376"/>
      <c r="BE1196" s="376"/>
      <c r="BF1196" s="376"/>
      <c r="BG1196" s="376"/>
      <c r="BH1196" s="376"/>
      <c r="BI1196" s="376"/>
      <c r="BJ1196" s="376"/>
      <c r="BK1196" s="376"/>
      <c r="BL1196" s="376"/>
      <c r="BM1196" s="376"/>
      <c r="BN1196" s="376"/>
      <c r="BO1196" s="376"/>
      <c r="BP1196" s="376"/>
      <c r="BQ1196" s="376"/>
      <c r="BR1196" s="376"/>
      <c r="BS1196" s="376"/>
      <c r="BT1196" s="376"/>
      <c r="BU1196" s="376"/>
      <c r="BV1196" s="376"/>
      <c r="BW1196" s="376"/>
      <c r="BX1196" s="376"/>
      <c r="BY1196" s="376"/>
      <c r="BZ1196" s="376"/>
      <c r="CA1196" s="376"/>
      <c r="CB1196" s="376"/>
      <c r="CC1196" s="376"/>
      <c r="CD1196" s="376"/>
      <c r="CE1196" s="376"/>
      <c r="CF1196" s="376"/>
      <c r="CG1196" s="376"/>
      <c r="CH1196" s="376"/>
      <c r="CI1196" s="376"/>
      <c r="CJ1196" s="376"/>
      <c r="CK1196" s="376"/>
      <c r="CL1196" s="376"/>
      <c r="CM1196" s="187"/>
      <c r="CN1196" s="187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</row>
    <row r="1197" spans="1:115" s="2" customFormat="1" ht="10.5" hidden="1" customHeight="1">
      <c r="A1197" s="1403"/>
      <c r="B1197" s="1401"/>
      <c r="C1197" s="952" t="s">
        <v>137</v>
      </c>
      <c r="D1197" s="155" t="s">
        <v>127</v>
      </c>
      <c r="E1197" s="100">
        <f t="shared" ref="E1197:AB1197" si="1780">(AG1197-AF1197)*$AE1196</f>
        <v>0</v>
      </c>
      <c r="F1197" s="100">
        <f t="shared" si="1780"/>
        <v>0</v>
      </c>
      <c r="G1197" s="100">
        <f t="shared" si="1780"/>
        <v>0</v>
      </c>
      <c r="H1197" s="678">
        <f t="shared" si="1780"/>
        <v>0</v>
      </c>
      <c r="I1197" s="100">
        <f t="shared" si="1780"/>
        <v>0</v>
      </c>
      <c r="J1197" s="100">
        <f t="shared" si="1780"/>
        <v>0</v>
      </c>
      <c r="K1197" s="100">
        <f t="shared" si="1780"/>
        <v>0</v>
      </c>
      <c r="L1197" s="100">
        <f t="shared" si="1780"/>
        <v>0</v>
      </c>
      <c r="M1197" s="100">
        <f t="shared" si="1780"/>
        <v>0</v>
      </c>
      <c r="N1197" s="678">
        <f t="shared" si="1780"/>
        <v>0</v>
      </c>
      <c r="O1197" s="100">
        <f t="shared" si="1780"/>
        <v>0</v>
      </c>
      <c r="P1197" s="100">
        <f t="shared" si="1780"/>
        <v>0</v>
      </c>
      <c r="Q1197" s="100">
        <f t="shared" si="1780"/>
        <v>0</v>
      </c>
      <c r="R1197" s="100">
        <f t="shared" si="1780"/>
        <v>0</v>
      </c>
      <c r="S1197" s="100">
        <f t="shared" si="1780"/>
        <v>0</v>
      </c>
      <c r="T1197" s="100">
        <f t="shared" si="1780"/>
        <v>0</v>
      </c>
      <c r="U1197" s="100">
        <f t="shared" si="1780"/>
        <v>0</v>
      </c>
      <c r="V1197" s="678">
        <f t="shared" si="1780"/>
        <v>0</v>
      </c>
      <c r="W1197" s="100">
        <f t="shared" si="1780"/>
        <v>0</v>
      </c>
      <c r="X1197" s="100">
        <f t="shared" si="1780"/>
        <v>0</v>
      </c>
      <c r="Y1197" s="678">
        <f t="shared" si="1780"/>
        <v>0</v>
      </c>
      <c r="Z1197" s="100">
        <f t="shared" si="1780"/>
        <v>0</v>
      </c>
      <c r="AA1197" s="100">
        <f t="shared" si="1780"/>
        <v>0</v>
      </c>
      <c r="AB1197" s="100">
        <f t="shared" si="1780"/>
        <v>0</v>
      </c>
      <c r="AC1197" s="206"/>
      <c r="AD1197" s="206"/>
      <c r="AE1197" s="401"/>
      <c r="AF1197" s="376"/>
      <c r="AG1197" s="376"/>
      <c r="AH1197" s="376"/>
      <c r="AI1197" s="376"/>
      <c r="AJ1197" s="376"/>
      <c r="AK1197" s="376"/>
      <c r="AL1197" s="376"/>
      <c r="AM1197" s="376"/>
      <c r="AN1197" s="376"/>
      <c r="AO1197" s="376"/>
      <c r="AP1197" s="376"/>
      <c r="AQ1197" s="376"/>
      <c r="AR1197" s="376"/>
      <c r="AS1197" s="376"/>
      <c r="AT1197" s="376"/>
      <c r="AU1197" s="376"/>
      <c r="AV1197" s="376"/>
      <c r="AW1197" s="376"/>
      <c r="AX1197" s="376"/>
      <c r="AY1197" s="376"/>
      <c r="AZ1197" s="376"/>
      <c r="BA1197" s="376"/>
      <c r="BB1197" s="376"/>
      <c r="BC1197" s="376"/>
      <c r="BD1197" s="376"/>
      <c r="BE1197" s="376"/>
      <c r="BF1197" s="376"/>
      <c r="BG1197" s="376"/>
      <c r="BH1197" s="376"/>
      <c r="BI1197" s="376"/>
      <c r="BJ1197" s="376"/>
      <c r="BK1197" s="376"/>
      <c r="BL1197" s="376"/>
      <c r="BM1197" s="376"/>
      <c r="BN1197" s="376"/>
      <c r="BO1197" s="376"/>
      <c r="BP1197" s="376"/>
      <c r="BQ1197" s="376"/>
      <c r="BR1197" s="376"/>
      <c r="BS1197" s="376"/>
      <c r="BT1197" s="376"/>
      <c r="BU1197" s="376"/>
      <c r="BV1197" s="376"/>
      <c r="BW1197" s="376"/>
      <c r="BX1197" s="376"/>
      <c r="BY1197" s="376"/>
      <c r="BZ1197" s="376"/>
      <c r="CA1197" s="376"/>
      <c r="CB1197" s="376"/>
      <c r="CC1197" s="376"/>
      <c r="CD1197" s="376"/>
      <c r="CE1197" s="376"/>
      <c r="CF1197" s="376"/>
      <c r="CG1197" s="376"/>
      <c r="CH1197" s="376"/>
      <c r="CI1197" s="376"/>
      <c r="CJ1197" s="376"/>
      <c r="CK1197" s="376"/>
      <c r="CL1197" s="376"/>
      <c r="CM1197" s="187"/>
      <c r="CN1197" s="187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</row>
    <row r="1198" spans="1:115" s="2" customFormat="1" ht="10.5" hidden="1" customHeight="1" thickBot="1">
      <c r="A1198" s="1404"/>
      <c r="B1198" s="1405"/>
      <c r="C1198" s="952"/>
      <c r="D1198" s="155" t="s">
        <v>42</v>
      </c>
      <c r="E1198" s="100" t="e">
        <f>E1197/E1196</f>
        <v>#DIV/0!</v>
      </c>
      <c r="F1198" s="100" t="e">
        <f t="shared" ref="F1198:AB1198" si="1781">F1197/F1196</f>
        <v>#DIV/0!</v>
      </c>
      <c r="G1198" s="100" t="e">
        <f t="shared" si="1781"/>
        <v>#DIV/0!</v>
      </c>
      <c r="H1198" s="678" t="e">
        <f t="shared" si="1781"/>
        <v>#DIV/0!</v>
      </c>
      <c r="I1198" s="100" t="e">
        <f t="shared" si="1781"/>
        <v>#DIV/0!</v>
      </c>
      <c r="J1198" s="100" t="e">
        <f t="shared" si="1781"/>
        <v>#DIV/0!</v>
      </c>
      <c r="K1198" s="100" t="e">
        <f t="shared" si="1781"/>
        <v>#DIV/0!</v>
      </c>
      <c r="L1198" s="100" t="e">
        <f t="shared" si="1781"/>
        <v>#DIV/0!</v>
      </c>
      <c r="M1198" s="100" t="e">
        <f t="shared" si="1781"/>
        <v>#DIV/0!</v>
      </c>
      <c r="N1198" s="678" t="e">
        <f t="shared" si="1781"/>
        <v>#DIV/0!</v>
      </c>
      <c r="O1198" s="100" t="e">
        <f t="shared" si="1781"/>
        <v>#DIV/0!</v>
      </c>
      <c r="P1198" s="100" t="e">
        <f t="shared" si="1781"/>
        <v>#DIV/0!</v>
      </c>
      <c r="Q1198" s="100" t="e">
        <f t="shared" si="1781"/>
        <v>#DIV/0!</v>
      </c>
      <c r="R1198" s="100" t="e">
        <f t="shared" si="1781"/>
        <v>#DIV/0!</v>
      </c>
      <c r="S1198" s="100" t="e">
        <f t="shared" si="1781"/>
        <v>#DIV/0!</v>
      </c>
      <c r="T1198" s="100" t="e">
        <f t="shared" si="1781"/>
        <v>#DIV/0!</v>
      </c>
      <c r="U1198" s="100" t="e">
        <f t="shared" si="1781"/>
        <v>#DIV/0!</v>
      </c>
      <c r="V1198" s="678" t="e">
        <f t="shared" si="1781"/>
        <v>#DIV/0!</v>
      </c>
      <c r="W1198" s="100" t="e">
        <f t="shared" si="1781"/>
        <v>#DIV/0!</v>
      </c>
      <c r="X1198" s="100" t="e">
        <f t="shared" si="1781"/>
        <v>#DIV/0!</v>
      </c>
      <c r="Y1198" s="678" t="e">
        <f t="shared" si="1781"/>
        <v>#DIV/0!</v>
      </c>
      <c r="Z1198" s="100" t="e">
        <f t="shared" si="1781"/>
        <v>#DIV/0!</v>
      </c>
      <c r="AA1198" s="100" t="e">
        <f t="shared" si="1781"/>
        <v>#DIV/0!</v>
      </c>
      <c r="AB1198" s="100" t="e">
        <f t="shared" si="1781"/>
        <v>#DIV/0!</v>
      </c>
      <c r="AC1198" s="206"/>
      <c r="AD1198" s="206"/>
      <c r="AE1198" s="401"/>
      <c r="AF1198" s="376"/>
      <c r="AG1198" s="376"/>
      <c r="AH1198" s="376"/>
      <c r="AI1198" s="376"/>
      <c r="AJ1198" s="376"/>
      <c r="AK1198" s="376"/>
      <c r="AL1198" s="376"/>
      <c r="AM1198" s="376"/>
      <c r="AN1198" s="376"/>
      <c r="AO1198" s="376"/>
      <c r="AP1198" s="376"/>
      <c r="AQ1198" s="376"/>
      <c r="AR1198" s="376"/>
      <c r="AS1198" s="376"/>
      <c r="AT1198" s="376"/>
      <c r="AU1198" s="376"/>
      <c r="AV1198" s="376"/>
      <c r="AW1198" s="376"/>
      <c r="AX1198" s="376"/>
      <c r="AY1198" s="376"/>
      <c r="AZ1198" s="376"/>
      <c r="BA1198" s="376"/>
      <c r="BB1198" s="376"/>
      <c r="BC1198" s="376"/>
      <c r="BD1198" s="376"/>
      <c r="BE1198" s="376"/>
      <c r="BF1198" s="376"/>
      <c r="BG1198" s="376"/>
      <c r="BH1198" s="376"/>
      <c r="BI1198" s="376"/>
      <c r="BJ1198" s="376"/>
      <c r="BK1198" s="376"/>
      <c r="BL1198" s="376"/>
      <c r="BM1198" s="376"/>
      <c r="BN1198" s="376"/>
      <c r="BO1198" s="376"/>
      <c r="BP1198" s="376"/>
      <c r="BQ1198" s="376"/>
      <c r="BR1198" s="376"/>
      <c r="BS1198" s="376"/>
      <c r="BT1198" s="376"/>
      <c r="BU1198" s="376"/>
      <c r="BV1198" s="376"/>
      <c r="BW1198" s="376"/>
      <c r="BX1198" s="376"/>
      <c r="BY1198" s="376"/>
      <c r="BZ1198" s="376"/>
      <c r="CA1198" s="376"/>
      <c r="CB1198" s="376"/>
      <c r="CC1198" s="376"/>
      <c r="CD1198" s="376"/>
      <c r="CE1198" s="376"/>
      <c r="CF1198" s="376"/>
      <c r="CG1198" s="376"/>
      <c r="CH1198" s="376"/>
      <c r="CI1198" s="376"/>
      <c r="CJ1198" s="376"/>
      <c r="CK1198" s="376"/>
      <c r="CL1198" s="376"/>
      <c r="CM1198" s="187"/>
      <c r="CN1198" s="187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</row>
    <row r="1199" spans="1:115" s="2" customFormat="1" ht="10.5" hidden="1" customHeight="1">
      <c r="A1199" s="1402" t="s">
        <v>15</v>
      </c>
      <c r="B1199" s="1400" t="s">
        <v>709</v>
      </c>
      <c r="C1199" s="952"/>
      <c r="D1199" s="155"/>
      <c r="E1199" s="52"/>
      <c r="F1199" s="52"/>
      <c r="G1199" s="52"/>
      <c r="H1199" s="684"/>
      <c r="I1199" s="52"/>
      <c r="J1199" s="52"/>
      <c r="K1199" s="52"/>
      <c r="L1199" s="52"/>
      <c r="M1199" s="52"/>
      <c r="N1199" s="684"/>
      <c r="O1199" s="52"/>
      <c r="P1199" s="52"/>
      <c r="Q1199" s="52"/>
      <c r="R1199" s="52"/>
      <c r="S1199" s="52"/>
      <c r="T1199" s="52"/>
      <c r="U1199" s="52"/>
      <c r="V1199" s="684"/>
      <c r="W1199" s="52"/>
      <c r="X1199" s="52"/>
      <c r="Y1199" s="684"/>
      <c r="Z1199" s="52"/>
      <c r="AA1199" s="52"/>
      <c r="AB1199" s="52"/>
      <c r="AC1199" s="206"/>
      <c r="AD1199" s="206"/>
      <c r="AE1199" s="401"/>
      <c r="AF1199" s="376"/>
      <c r="AG1199" s="376"/>
      <c r="AH1199" s="376"/>
      <c r="AI1199" s="376"/>
      <c r="AJ1199" s="376"/>
      <c r="AK1199" s="376"/>
      <c r="AL1199" s="376"/>
      <c r="AM1199" s="376"/>
      <c r="AN1199" s="376"/>
      <c r="AO1199" s="376"/>
      <c r="AP1199" s="376"/>
      <c r="AQ1199" s="376"/>
      <c r="AR1199" s="376"/>
      <c r="AS1199" s="376"/>
      <c r="AT1199" s="376"/>
      <c r="AU1199" s="376"/>
      <c r="AV1199" s="376"/>
      <c r="AW1199" s="376"/>
      <c r="AX1199" s="376"/>
      <c r="AY1199" s="376"/>
      <c r="AZ1199" s="376"/>
      <c r="BA1199" s="376"/>
      <c r="BB1199" s="376"/>
      <c r="BC1199" s="376"/>
      <c r="BD1199" s="376"/>
      <c r="BE1199" s="376"/>
      <c r="BF1199" s="376"/>
      <c r="BG1199" s="376"/>
      <c r="BH1199" s="376"/>
      <c r="BI1199" s="376"/>
      <c r="BJ1199" s="376"/>
      <c r="BK1199" s="376"/>
      <c r="BL1199" s="376"/>
      <c r="BM1199" s="376"/>
      <c r="BN1199" s="376"/>
      <c r="BO1199" s="376"/>
      <c r="BP1199" s="376"/>
      <c r="BQ1199" s="376"/>
      <c r="BR1199" s="376"/>
      <c r="BS1199" s="376"/>
      <c r="BT1199" s="376"/>
      <c r="BU1199" s="376"/>
      <c r="BV1199" s="376"/>
      <c r="BW1199" s="376"/>
      <c r="BX1199" s="376"/>
      <c r="BY1199" s="376"/>
      <c r="BZ1199" s="376"/>
      <c r="CA1199" s="376"/>
      <c r="CB1199" s="376"/>
      <c r="CC1199" s="376"/>
      <c r="CD1199" s="376"/>
      <c r="CE1199" s="376"/>
      <c r="CF1199" s="376"/>
      <c r="CG1199" s="376"/>
      <c r="CH1199" s="376"/>
      <c r="CI1199" s="376"/>
      <c r="CJ1199" s="376"/>
      <c r="CK1199" s="376"/>
      <c r="CL1199" s="376"/>
      <c r="CM1199" s="187"/>
      <c r="CN1199" s="187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</row>
    <row r="1200" spans="1:115" s="2" customFormat="1" ht="10.5" hidden="1" customHeight="1">
      <c r="A1200" s="1403"/>
      <c r="B1200" s="1401"/>
      <c r="C1200" s="952" t="s">
        <v>138</v>
      </c>
      <c r="D1200" s="155" t="s">
        <v>34</v>
      </c>
      <c r="E1200" s="52">
        <v>0</v>
      </c>
      <c r="F1200" s="52">
        <v>0</v>
      </c>
      <c r="G1200" s="52">
        <v>0</v>
      </c>
      <c r="H1200" s="684">
        <v>0</v>
      </c>
      <c r="I1200" s="52">
        <v>0</v>
      </c>
      <c r="J1200" s="52">
        <v>0</v>
      </c>
      <c r="K1200" s="52">
        <v>0</v>
      </c>
      <c r="L1200" s="52">
        <v>0</v>
      </c>
      <c r="M1200" s="52">
        <v>0</v>
      </c>
      <c r="N1200" s="684">
        <v>0</v>
      </c>
      <c r="O1200" s="52">
        <v>0</v>
      </c>
      <c r="P1200" s="52">
        <v>0</v>
      </c>
      <c r="Q1200" s="52">
        <v>0</v>
      </c>
      <c r="R1200" s="52">
        <v>0</v>
      </c>
      <c r="S1200" s="52">
        <v>0</v>
      </c>
      <c r="T1200" s="52">
        <v>0</v>
      </c>
      <c r="U1200" s="52">
        <v>0</v>
      </c>
      <c r="V1200" s="684">
        <v>0</v>
      </c>
      <c r="W1200" s="52">
        <v>0</v>
      </c>
      <c r="X1200" s="52">
        <v>0</v>
      </c>
      <c r="Y1200" s="684">
        <v>0</v>
      </c>
      <c r="Z1200" s="52">
        <v>0</v>
      </c>
      <c r="AA1200" s="52">
        <v>0</v>
      </c>
      <c r="AB1200" s="52">
        <v>0</v>
      </c>
      <c r="AC1200" s="206"/>
      <c r="AD1200" s="206"/>
      <c r="AE1200" s="401"/>
      <c r="AF1200" s="384"/>
      <c r="AG1200" s="376"/>
      <c r="AH1200" s="376"/>
      <c r="AI1200" s="376"/>
      <c r="AJ1200" s="376"/>
      <c r="AK1200" s="376"/>
      <c r="AL1200" s="376"/>
      <c r="AM1200" s="376"/>
      <c r="AN1200" s="376"/>
      <c r="AO1200" s="376"/>
      <c r="AP1200" s="376"/>
      <c r="AQ1200" s="376"/>
      <c r="AR1200" s="376"/>
      <c r="AS1200" s="376"/>
      <c r="AT1200" s="376"/>
      <c r="AU1200" s="376"/>
      <c r="AV1200" s="376"/>
      <c r="AW1200" s="376"/>
      <c r="AX1200" s="376"/>
      <c r="AY1200" s="376"/>
      <c r="AZ1200" s="376"/>
      <c r="BA1200" s="376"/>
      <c r="BB1200" s="376"/>
      <c r="BC1200" s="376"/>
      <c r="BD1200" s="376"/>
      <c r="BE1200" s="376"/>
      <c r="BF1200" s="376"/>
      <c r="BG1200" s="376"/>
      <c r="BH1200" s="376"/>
      <c r="BI1200" s="376"/>
      <c r="BJ1200" s="376"/>
      <c r="BK1200" s="376"/>
      <c r="BL1200" s="376"/>
      <c r="BM1200" s="376"/>
      <c r="BN1200" s="376"/>
      <c r="BO1200" s="376"/>
      <c r="BP1200" s="376"/>
      <c r="BQ1200" s="376"/>
      <c r="BR1200" s="376"/>
      <c r="BS1200" s="376"/>
      <c r="BT1200" s="376"/>
      <c r="BU1200" s="376"/>
      <c r="BV1200" s="376"/>
      <c r="BW1200" s="376"/>
      <c r="BX1200" s="376"/>
      <c r="BY1200" s="376"/>
      <c r="BZ1200" s="376"/>
      <c r="CA1200" s="376"/>
      <c r="CB1200" s="376"/>
      <c r="CC1200" s="376"/>
      <c r="CD1200" s="376"/>
      <c r="CE1200" s="376"/>
      <c r="CF1200" s="376"/>
      <c r="CG1200" s="376"/>
      <c r="CH1200" s="376"/>
      <c r="CI1200" s="376"/>
      <c r="CJ1200" s="376"/>
      <c r="CK1200" s="376"/>
      <c r="CL1200" s="376"/>
      <c r="CM1200" s="187"/>
      <c r="CN1200" s="187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</row>
    <row r="1201" spans="1:115" s="2" customFormat="1" ht="10.5" hidden="1" customHeight="1">
      <c r="A1201" s="1403"/>
      <c r="B1201" s="1401"/>
      <c r="C1201" s="952" t="s">
        <v>137</v>
      </c>
      <c r="D1201" s="155" t="s">
        <v>126</v>
      </c>
      <c r="E1201" s="52" t="s">
        <v>710</v>
      </c>
      <c r="F1201" s="100"/>
      <c r="G1201" s="100"/>
      <c r="H1201" s="678"/>
      <c r="I1201" s="100"/>
      <c r="J1201" s="100"/>
      <c r="K1201" s="100"/>
      <c r="L1201" s="100"/>
      <c r="M1201" s="100"/>
      <c r="N1201" s="678"/>
      <c r="O1201" s="100"/>
      <c r="P1201" s="100"/>
      <c r="Q1201" s="100"/>
      <c r="R1201" s="100"/>
      <c r="S1201" s="100"/>
      <c r="T1201" s="100"/>
      <c r="U1201" s="100"/>
      <c r="V1201" s="678"/>
      <c r="W1201" s="100"/>
      <c r="X1201" s="100"/>
      <c r="Y1201" s="678"/>
      <c r="Z1201" s="100"/>
      <c r="AA1201" s="100"/>
      <c r="AB1201" s="100"/>
      <c r="AC1201" s="206"/>
      <c r="AD1201" s="206"/>
      <c r="AE1201" s="401"/>
      <c r="AF1201" s="376"/>
      <c r="AG1201" s="376"/>
      <c r="AH1201" s="376"/>
      <c r="AI1201" s="376"/>
      <c r="AJ1201" s="376"/>
      <c r="AK1201" s="376"/>
      <c r="AL1201" s="376"/>
      <c r="AM1201" s="376"/>
      <c r="AN1201" s="376"/>
      <c r="AO1201" s="376"/>
      <c r="AP1201" s="376"/>
      <c r="AQ1201" s="376"/>
      <c r="AR1201" s="376"/>
      <c r="AS1201" s="376"/>
      <c r="AT1201" s="376"/>
      <c r="AU1201" s="376"/>
      <c r="AV1201" s="376"/>
      <c r="AW1201" s="376"/>
      <c r="AX1201" s="376"/>
      <c r="AY1201" s="376"/>
      <c r="AZ1201" s="376"/>
      <c r="BA1201" s="376"/>
      <c r="BB1201" s="376"/>
      <c r="BC1201" s="376"/>
      <c r="BD1201" s="376"/>
      <c r="BE1201" s="376"/>
      <c r="BF1201" s="376"/>
      <c r="BG1201" s="376"/>
      <c r="BH1201" s="376"/>
      <c r="BI1201" s="376"/>
      <c r="BJ1201" s="376"/>
      <c r="BK1201" s="376"/>
      <c r="BL1201" s="376"/>
      <c r="BM1201" s="376"/>
      <c r="BN1201" s="376"/>
      <c r="BO1201" s="376"/>
      <c r="BP1201" s="376"/>
      <c r="BQ1201" s="376"/>
      <c r="BR1201" s="376"/>
      <c r="BS1201" s="376"/>
      <c r="BT1201" s="376"/>
      <c r="BU1201" s="376"/>
      <c r="BV1201" s="376"/>
      <c r="BW1201" s="376"/>
      <c r="BX1201" s="376"/>
      <c r="BY1201" s="376"/>
      <c r="BZ1201" s="376"/>
      <c r="CA1201" s="376"/>
      <c r="CB1201" s="376"/>
      <c r="CC1201" s="376"/>
      <c r="CD1201" s="376"/>
      <c r="CE1201" s="376"/>
      <c r="CF1201" s="376"/>
      <c r="CG1201" s="376"/>
      <c r="CH1201" s="376"/>
      <c r="CI1201" s="376"/>
      <c r="CJ1201" s="376"/>
      <c r="CK1201" s="376"/>
      <c r="CL1201" s="376"/>
      <c r="CM1201" s="187"/>
      <c r="CN1201" s="187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</row>
    <row r="1202" spans="1:115" s="2" customFormat="1" ht="10.5" hidden="1" customHeight="1">
      <c r="A1202" s="1403"/>
      <c r="B1202" s="1401"/>
      <c r="C1202" s="952" t="s">
        <v>137</v>
      </c>
      <c r="D1202" s="155" t="s">
        <v>127</v>
      </c>
      <c r="E1202" s="52" t="s">
        <v>710</v>
      </c>
      <c r="F1202" s="100"/>
      <c r="G1202" s="100"/>
      <c r="H1202" s="678"/>
      <c r="I1202" s="100"/>
      <c r="J1202" s="100"/>
      <c r="K1202" s="100"/>
      <c r="L1202" s="100"/>
      <c r="M1202" s="100"/>
      <c r="N1202" s="678"/>
      <c r="O1202" s="100"/>
      <c r="P1202" s="100"/>
      <c r="Q1202" s="100"/>
      <c r="R1202" s="100"/>
      <c r="S1202" s="100"/>
      <c r="T1202" s="100"/>
      <c r="U1202" s="100"/>
      <c r="V1202" s="678"/>
      <c r="W1202" s="100"/>
      <c r="X1202" s="100"/>
      <c r="Y1202" s="678"/>
      <c r="Z1202" s="100"/>
      <c r="AA1202" s="100"/>
      <c r="AB1202" s="100"/>
      <c r="AC1202" s="206"/>
      <c r="AD1202" s="206"/>
      <c r="AE1202" s="401"/>
      <c r="AF1202" s="376"/>
      <c r="AG1202" s="376"/>
      <c r="AH1202" s="376"/>
      <c r="AI1202" s="376"/>
      <c r="AJ1202" s="376"/>
      <c r="AK1202" s="376"/>
      <c r="AL1202" s="376"/>
      <c r="AM1202" s="376"/>
      <c r="AN1202" s="376"/>
      <c r="AO1202" s="376"/>
      <c r="AP1202" s="376"/>
      <c r="AQ1202" s="376"/>
      <c r="AR1202" s="376"/>
      <c r="AS1202" s="376"/>
      <c r="AT1202" s="376"/>
      <c r="AU1202" s="376"/>
      <c r="AV1202" s="376"/>
      <c r="AW1202" s="376"/>
      <c r="AX1202" s="376"/>
      <c r="AY1202" s="376"/>
      <c r="AZ1202" s="376"/>
      <c r="BA1202" s="376"/>
      <c r="BB1202" s="376"/>
      <c r="BC1202" s="376"/>
      <c r="BD1202" s="376"/>
      <c r="BE1202" s="376"/>
      <c r="BF1202" s="376"/>
      <c r="BG1202" s="376"/>
      <c r="BH1202" s="376"/>
      <c r="BI1202" s="376"/>
      <c r="BJ1202" s="376"/>
      <c r="BK1202" s="376"/>
      <c r="BL1202" s="376"/>
      <c r="BM1202" s="376"/>
      <c r="BN1202" s="376"/>
      <c r="BO1202" s="376"/>
      <c r="BP1202" s="376"/>
      <c r="BQ1202" s="376"/>
      <c r="BR1202" s="376"/>
      <c r="BS1202" s="376"/>
      <c r="BT1202" s="376"/>
      <c r="BU1202" s="376"/>
      <c r="BV1202" s="376"/>
      <c r="BW1202" s="376"/>
      <c r="BX1202" s="376"/>
      <c r="BY1202" s="376"/>
      <c r="BZ1202" s="376"/>
      <c r="CA1202" s="376"/>
      <c r="CB1202" s="376"/>
      <c r="CC1202" s="376"/>
      <c r="CD1202" s="376"/>
      <c r="CE1202" s="376"/>
      <c r="CF1202" s="376"/>
      <c r="CG1202" s="376"/>
      <c r="CH1202" s="376"/>
      <c r="CI1202" s="376"/>
      <c r="CJ1202" s="376"/>
      <c r="CK1202" s="376"/>
      <c r="CL1202" s="376"/>
      <c r="CM1202" s="187"/>
      <c r="CN1202" s="187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</row>
    <row r="1203" spans="1:115" s="2" customFormat="1" ht="10.5" hidden="1" customHeight="1" thickBot="1">
      <c r="A1203" s="1404"/>
      <c r="B1203" s="1405"/>
      <c r="C1203" s="952"/>
      <c r="D1203" s="155" t="s">
        <v>42</v>
      </c>
      <c r="E1203" s="100" t="e">
        <f>E1202/E1201</f>
        <v>#VALUE!</v>
      </c>
      <c r="F1203" s="100" t="e">
        <f t="shared" ref="F1203:AB1203" si="1782">F1202/F1201</f>
        <v>#DIV/0!</v>
      </c>
      <c r="G1203" s="100" t="e">
        <f t="shared" si="1782"/>
        <v>#DIV/0!</v>
      </c>
      <c r="H1203" s="678" t="e">
        <f t="shared" si="1782"/>
        <v>#DIV/0!</v>
      </c>
      <c r="I1203" s="100" t="e">
        <f t="shared" si="1782"/>
        <v>#DIV/0!</v>
      </c>
      <c r="J1203" s="100" t="e">
        <f t="shared" si="1782"/>
        <v>#DIV/0!</v>
      </c>
      <c r="K1203" s="100" t="e">
        <f t="shared" si="1782"/>
        <v>#DIV/0!</v>
      </c>
      <c r="L1203" s="100" t="e">
        <f t="shared" si="1782"/>
        <v>#DIV/0!</v>
      </c>
      <c r="M1203" s="100" t="e">
        <f t="shared" si="1782"/>
        <v>#DIV/0!</v>
      </c>
      <c r="N1203" s="678" t="e">
        <f t="shared" si="1782"/>
        <v>#DIV/0!</v>
      </c>
      <c r="O1203" s="100" t="e">
        <f t="shared" si="1782"/>
        <v>#DIV/0!</v>
      </c>
      <c r="P1203" s="100" t="e">
        <f t="shared" si="1782"/>
        <v>#DIV/0!</v>
      </c>
      <c r="Q1203" s="100" t="e">
        <f t="shared" si="1782"/>
        <v>#DIV/0!</v>
      </c>
      <c r="R1203" s="100" t="e">
        <f t="shared" si="1782"/>
        <v>#DIV/0!</v>
      </c>
      <c r="S1203" s="100" t="e">
        <f t="shared" si="1782"/>
        <v>#DIV/0!</v>
      </c>
      <c r="T1203" s="100" t="e">
        <f t="shared" si="1782"/>
        <v>#DIV/0!</v>
      </c>
      <c r="U1203" s="100" t="e">
        <f t="shared" si="1782"/>
        <v>#DIV/0!</v>
      </c>
      <c r="V1203" s="678" t="e">
        <f t="shared" si="1782"/>
        <v>#DIV/0!</v>
      </c>
      <c r="W1203" s="100" t="e">
        <f t="shared" si="1782"/>
        <v>#DIV/0!</v>
      </c>
      <c r="X1203" s="100" t="e">
        <f t="shared" si="1782"/>
        <v>#DIV/0!</v>
      </c>
      <c r="Y1203" s="678" t="e">
        <f t="shared" si="1782"/>
        <v>#DIV/0!</v>
      </c>
      <c r="Z1203" s="100" t="e">
        <f t="shared" si="1782"/>
        <v>#DIV/0!</v>
      </c>
      <c r="AA1203" s="100" t="e">
        <f t="shared" si="1782"/>
        <v>#DIV/0!</v>
      </c>
      <c r="AB1203" s="100" t="e">
        <f t="shared" si="1782"/>
        <v>#DIV/0!</v>
      </c>
      <c r="AC1203" s="206"/>
      <c r="AD1203" s="206"/>
      <c r="AE1203" s="401"/>
      <c r="AF1203" s="376"/>
      <c r="AG1203" s="376"/>
      <c r="AH1203" s="376"/>
      <c r="AI1203" s="376"/>
      <c r="AJ1203" s="376"/>
      <c r="AK1203" s="376"/>
      <c r="AL1203" s="376"/>
      <c r="AM1203" s="376"/>
      <c r="AN1203" s="376"/>
      <c r="AO1203" s="376"/>
      <c r="AP1203" s="376"/>
      <c r="AQ1203" s="376"/>
      <c r="AR1203" s="376"/>
      <c r="AS1203" s="376"/>
      <c r="AT1203" s="376"/>
      <c r="AU1203" s="376"/>
      <c r="AV1203" s="376"/>
      <c r="AW1203" s="376"/>
      <c r="AX1203" s="376"/>
      <c r="AY1203" s="376"/>
      <c r="AZ1203" s="376"/>
      <c r="BA1203" s="376"/>
      <c r="BB1203" s="376"/>
      <c r="BC1203" s="376"/>
      <c r="BD1203" s="376"/>
      <c r="BE1203" s="376"/>
      <c r="BF1203" s="376"/>
      <c r="BG1203" s="376"/>
      <c r="BH1203" s="376"/>
      <c r="BI1203" s="376"/>
      <c r="BJ1203" s="376"/>
      <c r="BK1203" s="376"/>
      <c r="BL1203" s="376"/>
      <c r="BM1203" s="376"/>
      <c r="BN1203" s="376"/>
      <c r="BO1203" s="376"/>
      <c r="BP1203" s="376"/>
      <c r="BQ1203" s="376"/>
      <c r="BR1203" s="376"/>
      <c r="BS1203" s="376"/>
      <c r="BT1203" s="376"/>
      <c r="BU1203" s="376"/>
      <c r="BV1203" s="376"/>
      <c r="BW1203" s="376"/>
      <c r="BX1203" s="376"/>
      <c r="BY1203" s="376"/>
      <c r="BZ1203" s="376"/>
      <c r="CA1203" s="376"/>
      <c r="CB1203" s="376"/>
      <c r="CC1203" s="376"/>
      <c r="CD1203" s="376"/>
      <c r="CE1203" s="376"/>
      <c r="CF1203" s="376"/>
      <c r="CG1203" s="376"/>
      <c r="CH1203" s="376"/>
      <c r="CI1203" s="376"/>
      <c r="CJ1203" s="376"/>
      <c r="CK1203" s="376"/>
      <c r="CL1203" s="376"/>
      <c r="CM1203" s="187"/>
      <c r="CN1203" s="187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</row>
    <row r="1204" spans="1:115" s="2" customFormat="1" ht="10.5" hidden="1" customHeight="1">
      <c r="A1204" s="1402" t="s">
        <v>44</v>
      </c>
      <c r="B1204" s="1400" t="s">
        <v>708</v>
      </c>
      <c r="C1204" s="952"/>
      <c r="D1204" s="155"/>
      <c r="E1204" s="52" t="s">
        <v>134</v>
      </c>
      <c r="F1204" s="52"/>
      <c r="G1204" s="52"/>
      <c r="H1204" s="684"/>
      <c r="I1204" s="52"/>
      <c r="J1204" s="52"/>
      <c r="K1204" s="52"/>
      <c r="L1204" s="52"/>
      <c r="M1204" s="52"/>
      <c r="N1204" s="684"/>
      <c r="O1204" s="52"/>
      <c r="P1204" s="52"/>
      <c r="Q1204" s="52"/>
      <c r="R1204" s="52"/>
      <c r="S1204" s="52"/>
      <c r="T1204" s="52"/>
      <c r="U1204" s="52"/>
      <c r="V1204" s="684"/>
      <c r="W1204" s="52"/>
      <c r="X1204" s="52"/>
      <c r="Y1204" s="684"/>
      <c r="Z1204" s="52"/>
      <c r="AA1204" s="52"/>
      <c r="AB1204" s="52"/>
      <c r="AC1204" s="61" t="s">
        <v>125</v>
      </c>
      <c r="AD1204" s="61" t="e">
        <f>AD1206/AC1206</f>
        <v>#DIV/0!</v>
      </c>
      <c r="AE1204" s="401"/>
      <c r="AF1204" s="376"/>
      <c r="AG1204" s="376"/>
      <c r="AH1204" s="376"/>
      <c r="AI1204" s="376"/>
      <c r="AJ1204" s="376"/>
      <c r="AK1204" s="376"/>
      <c r="AL1204" s="376"/>
      <c r="AM1204" s="376"/>
      <c r="AN1204" s="376"/>
      <c r="AO1204" s="376"/>
      <c r="AP1204" s="376"/>
      <c r="AQ1204" s="376"/>
      <c r="AR1204" s="376"/>
      <c r="AS1204" s="376"/>
      <c r="AT1204" s="376"/>
      <c r="AU1204" s="376"/>
      <c r="AV1204" s="376"/>
      <c r="AW1204" s="376"/>
      <c r="AX1204" s="376"/>
      <c r="AY1204" s="376"/>
      <c r="AZ1204" s="376"/>
      <c r="BA1204" s="376"/>
      <c r="BB1204" s="376"/>
      <c r="BC1204" s="376"/>
      <c r="BD1204" s="376"/>
      <c r="BE1204" s="376"/>
      <c r="BF1204" s="376"/>
      <c r="BG1204" s="376"/>
      <c r="BH1204" s="376"/>
      <c r="BI1204" s="376"/>
      <c r="BJ1204" s="376"/>
      <c r="BK1204" s="376"/>
      <c r="BL1204" s="376"/>
      <c r="BM1204" s="376"/>
      <c r="BN1204" s="376"/>
      <c r="BO1204" s="376"/>
      <c r="BP1204" s="376"/>
      <c r="BQ1204" s="376"/>
      <c r="BR1204" s="376"/>
      <c r="BS1204" s="376"/>
      <c r="BT1204" s="376"/>
      <c r="BU1204" s="376"/>
      <c r="BV1204" s="376"/>
      <c r="BW1204" s="376"/>
      <c r="BX1204" s="376"/>
      <c r="BY1204" s="376"/>
      <c r="BZ1204" s="376"/>
      <c r="CA1204" s="376"/>
      <c r="CB1204" s="376"/>
      <c r="CC1204" s="376"/>
      <c r="CD1204" s="376"/>
      <c r="CE1204" s="376"/>
      <c r="CF1204" s="376"/>
      <c r="CG1204" s="376"/>
      <c r="CH1204" s="376"/>
      <c r="CI1204" s="376"/>
      <c r="CJ1204" s="376"/>
      <c r="CK1204" s="376"/>
      <c r="CL1204" s="376"/>
      <c r="CM1204" s="187"/>
      <c r="CN1204" s="187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</row>
    <row r="1205" spans="1:115" s="2" customFormat="1" ht="10.5" hidden="1" customHeight="1">
      <c r="A1205" s="1403"/>
      <c r="B1205" s="1401"/>
      <c r="C1205" s="952" t="s">
        <v>138</v>
      </c>
      <c r="D1205" s="155" t="s">
        <v>34</v>
      </c>
      <c r="E1205" s="52">
        <v>0</v>
      </c>
      <c r="F1205" s="52">
        <v>0</v>
      </c>
      <c r="G1205" s="52">
        <v>0</v>
      </c>
      <c r="H1205" s="684">
        <v>0</v>
      </c>
      <c r="I1205" s="52">
        <v>0</v>
      </c>
      <c r="J1205" s="52">
        <v>0</v>
      </c>
      <c r="K1205" s="52">
        <v>0</v>
      </c>
      <c r="L1205" s="52">
        <v>0</v>
      </c>
      <c r="M1205" s="52">
        <v>0</v>
      </c>
      <c r="N1205" s="684">
        <v>0</v>
      </c>
      <c r="O1205" s="52">
        <v>0</v>
      </c>
      <c r="P1205" s="52">
        <v>0</v>
      </c>
      <c r="Q1205" s="52">
        <v>0</v>
      </c>
      <c r="R1205" s="52">
        <v>0</v>
      </c>
      <c r="S1205" s="52">
        <v>0</v>
      </c>
      <c r="T1205" s="52">
        <v>0</v>
      </c>
      <c r="U1205" s="52">
        <v>0</v>
      </c>
      <c r="V1205" s="684">
        <v>0</v>
      </c>
      <c r="W1205" s="52">
        <v>0</v>
      </c>
      <c r="X1205" s="52">
        <v>0</v>
      </c>
      <c r="Y1205" s="684">
        <v>0</v>
      </c>
      <c r="Z1205" s="52">
        <v>0</v>
      </c>
      <c r="AA1205" s="52">
        <v>0</v>
      </c>
      <c r="AB1205" s="52">
        <v>0</v>
      </c>
      <c r="AC1205" s="206"/>
      <c r="AD1205" s="206"/>
      <c r="AE1205" s="401"/>
      <c r="AF1205" s="376"/>
      <c r="AG1205" s="376"/>
      <c r="AH1205" s="376"/>
      <c r="AI1205" s="376"/>
      <c r="AJ1205" s="376"/>
      <c r="AK1205" s="376"/>
      <c r="AL1205" s="376"/>
      <c r="AM1205" s="376"/>
      <c r="AN1205" s="376"/>
      <c r="AO1205" s="376"/>
      <c r="AP1205" s="376"/>
      <c r="AQ1205" s="376"/>
      <c r="AR1205" s="376"/>
      <c r="AS1205" s="376"/>
      <c r="AT1205" s="376"/>
      <c r="AU1205" s="376"/>
      <c r="AV1205" s="376"/>
      <c r="AW1205" s="376"/>
      <c r="AX1205" s="376"/>
      <c r="AY1205" s="376"/>
      <c r="AZ1205" s="376"/>
      <c r="BA1205" s="376"/>
      <c r="BB1205" s="376"/>
      <c r="BC1205" s="376"/>
      <c r="BD1205" s="376"/>
      <c r="BE1205" s="376"/>
      <c r="BF1205" s="376"/>
      <c r="BG1205" s="376"/>
      <c r="BH1205" s="376"/>
      <c r="BI1205" s="376"/>
      <c r="BJ1205" s="376"/>
      <c r="BK1205" s="376"/>
      <c r="BL1205" s="376"/>
      <c r="BM1205" s="376"/>
      <c r="BN1205" s="376"/>
      <c r="BO1205" s="376"/>
      <c r="BP1205" s="376"/>
      <c r="BQ1205" s="376"/>
      <c r="BR1205" s="376"/>
      <c r="BS1205" s="376"/>
      <c r="BT1205" s="376"/>
      <c r="BU1205" s="376"/>
      <c r="BV1205" s="376"/>
      <c r="BW1205" s="376"/>
      <c r="BX1205" s="376"/>
      <c r="BY1205" s="376"/>
      <c r="BZ1205" s="376"/>
      <c r="CA1205" s="376"/>
      <c r="CB1205" s="376"/>
      <c r="CC1205" s="376"/>
      <c r="CD1205" s="376"/>
      <c r="CE1205" s="376"/>
      <c r="CF1205" s="376"/>
      <c r="CG1205" s="376"/>
      <c r="CH1205" s="376"/>
      <c r="CI1205" s="376"/>
      <c r="CJ1205" s="376"/>
      <c r="CK1205" s="376"/>
      <c r="CL1205" s="376"/>
      <c r="CM1205" s="187"/>
      <c r="CN1205" s="187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</row>
    <row r="1206" spans="1:115" s="2" customFormat="1" ht="10.5" hidden="1" customHeight="1">
      <c r="A1206" s="1403"/>
      <c r="B1206" s="1401"/>
      <c r="C1206" s="952" t="s">
        <v>137</v>
      </c>
      <c r="D1206" s="155" t="s">
        <v>126</v>
      </c>
      <c r="E1206" s="100">
        <f t="shared" ref="E1206:J1206" si="1783">(AG1206-AF1206)*$AE1206</f>
        <v>0</v>
      </c>
      <c r="F1206" s="100">
        <f t="shared" si="1783"/>
        <v>0</v>
      </c>
      <c r="G1206" s="100">
        <f t="shared" si="1783"/>
        <v>0</v>
      </c>
      <c r="H1206" s="678">
        <f t="shared" si="1783"/>
        <v>0</v>
      </c>
      <c r="I1206" s="100">
        <f t="shared" si="1783"/>
        <v>0</v>
      </c>
      <c r="J1206" s="100">
        <f t="shared" si="1783"/>
        <v>0</v>
      </c>
      <c r="K1206" s="100">
        <f>(AM1206-AL1206)*$AE1206</f>
        <v>0</v>
      </c>
      <c r="L1206" s="100">
        <f t="shared" ref="L1206:U1206" si="1784">(AN1206-AM1206)*$AE1206</f>
        <v>0</v>
      </c>
      <c r="M1206" s="100">
        <f t="shared" si="1784"/>
        <v>0</v>
      </c>
      <c r="N1206" s="678">
        <f t="shared" si="1784"/>
        <v>0</v>
      </c>
      <c r="O1206" s="100">
        <f t="shared" si="1784"/>
        <v>0</v>
      </c>
      <c r="P1206" s="100">
        <f t="shared" si="1784"/>
        <v>0</v>
      </c>
      <c r="Q1206" s="100">
        <f t="shared" si="1784"/>
        <v>0</v>
      </c>
      <c r="R1206" s="100">
        <f t="shared" si="1784"/>
        <v>0</v>
      </c>
      <c r="S1206" s="100">
        <f t="shared" si="1784"/>
        <v>0</v>
      </c>
      <c r="T1206" s="100">
        <f t="shared" si="1784"/>
        <v>0</v>
      </c>
      <c r="U1206" s="100">
        <f t="shared" si="1784"/>
        <v>0</v>
      </c>
      <c r="V1206" s="678">
        <f>(AX1206-AW1206)*$AE1206</f>
        <v>0</v>
      </c>
      <c r="W1206" s="100">
        <f t="shared" ref="W1206:AB1206" si="1785">(AY1206-AX1206)*$AE1206</f>
        <v>0</v>
      </c>
      <c r="X1206" s="100">
        <f t="shared" si="1785"/>
        <v>0</v>
      </c>
      <c r="Y1206" s="678">
        <f t="shared" si="1785"/>
        <v>0</v>
      </c>
      <c r="Z1206" s="100">
        <f t="shared" si="1785"/>
        <v>0</v>
      </c>
      <c r="AA1206" s="100">
        <f t="shared" si="1785"/>
        <v>0</v>
      </c>
      <c r="AB1206" s="100">
        <f t="shared" si="1785"/>
        <v>0</v>
      </c>
      <c r="AC1206" s="61">
        <f>(BD1206-AF1206)*AE1206</f>
        <v>0</v>
      </c>
      <c r="AD1206" s="61">
        <f>(BD1207-AF1207)*AE1206</f>
        <v>0</v>
      </c>
      <c r="AE1206" s="401"/>
      <c r="AF1206" s="376"/>
      <c r="AG1206" s="376"/>
      <c r="AH1206" s="376"/>
      <c r="AI1206" s="376"/>
      <c r="AJ1206" s="376"/>
      <c r="AK1206" s="376"/>
      <c r="AL1206" s="376"/>
      <c r="AM1206" s="376"/>
      <c r="AN1206" s="376"/>
      <c r="AO1206" s="376"/>
      <c r="AP1206" s="376"/>
      <c r="AQ1206" s="376"/>
      <c r="AR1206" s="376"/>
      <c r="AS1206" s="376"/>
      <c r="AT1206" s="376"/>
      <c r="AU1206" s="376"/>
      <c r="AV1206" s="376"/>
      <c r="AW1206" s="376"/>
      <c r="AX1206" s="376"/>
      <c r="AY1206" s="376"/>
      <c r="AZ1206" s="376"/>
      <c r="BA1206" s="376"/>
      <c r="BB1206" s="376"/>
      <c r="BC1206" s="376"/>
      <c r="BD1206" s="376"/>
      <c r="BE1206" s="376"/>
      <c r="BF1206" s="376"/>
      <c r="BG1206" s="376"/>
      <c r="BH1206" s="376"/>
      <c r="BI1206" s="376"/>
      <c r="BJ1206" s="376"/>
      <c r="BK1206" s="376"/>
      <c r="BL1206" s="376"/>
      <c r="BM1206" s="376"/>
      <c r="BN1206" s="376"/>
      <c r="BO1206" s="376"/>
      <c r="BP1206" s="376"/>
      <c r="BQ1206" s="376"/>
      <c r="BR1206" s="376"/>
      <c r="BS1206" s="376"/>
      <c r="BT1206" s="376"/>
      <c r="BU1206" s="376"/>
      <c r="BV1206" s="376"/>
      <c r="BW1206" s="376"/>
      <c r="BX1206" s="376"/>
      <c r="BY1206" s="376"/>
      <c r="BZ1206" s="376"/>
      <c r="CA1206" s="376"/>
      <c r="CB1206" s="376"/>
      <c r="CC1206" s="376"/>
      <c r="CD1206" s="376"/>
      <c r="CE1206" s="376"/>
      <c r="CF1206" s="376"/>
      <c r="CG1206" s="376"/>
      <c r="CH1206" s="376"/>
      <c r="CI1206" s="376"/>
      <c r="CJ1206" s="376"/>
      <c r="CK1206" s="376"/>
      <c r="CL1206" s="376"/>
      <c r="CM1206" s="187"/>
      <c r="CN1206" s="187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</row>
    <row r="1207" spans="1:115" s="2" customFormat="1" ht="10.5" hidden="1" customHeight="1">
      <c r="A1207" s="1403"/>
      <c r="B1207" s="1401"/>
      <c r="C1207" s="952" t="s">
        <v>137</v>
      </c>
      <c r="D1207" s="155" t="s">
        <v>127</v>
      </c>
      <c r="E1207" s="100">
        <f t="shared" ref="E1207:AB1207" si="1786">(AG1207-AF1207)*$AE1206</f>
        <v>0</v>
      </c>
      <c r="F1207" s="100">
        <f t="shared" si="1786"/>
        <v>0</v>
      </c>
      <c r="G1207" s="100">
        <f t="shared" si="1786"/>
        <v>0</v>
      </c>
      <c r="H1207" s="678">
        <f t="shared" si="1786"/>
        <v>0</v>
      </c>
      <c r="I1207" s="100">
        <f t="shared" si="1786"/>
        <v>0</v>
      </c>
      <c r="J1207" s="100">
        <f t="shared" si="1786"/>
        <v>0</v>
      </c>
      <c r="K1207" s="100">
        <f t="shared" si="1786"/>
        <v>0</v>
      </c>
      <c r="L1207" s="100">
        <f t="shared" si="1786"/>
        <v>0</v>
      </c>
      <c r="M1207" s="100">
        <f t="shared" si="1786"/>
        <v>0</v>
      </c>
      <c r="N1207" s="678">
        <f t="shared" si="1786"/>
        <v>0</v>
      </c>
      <c r="O1207" s="100">
        <f t="shared" si="1786"/>
        <v>0</v>
      </c>
      <c r="P1207" s="100">
        <f t="shared" si="1786"/>
        <v>0</v>
      </c>
      <c r="Q1207" s="100">
        <f t="shared" si="1786"/>
        <v>0</v>
      </c>
      <c r="R1207" s="100">
        <f t="shared" si="1786"/>
        <v>0</v>
      </c>
      <c r="S1207" s="100">
        <f t="shared" si="1786"/>
        <v>0</v>
      </c>
      <c r="T1207" s="100">
        <f t="shared" si="1786"/>
        <v>0</v>
      </c>
      <c r="U1207" s="100">
        <f t="shared" si="1786"/>
        <v>0</v>
      </c>
      <c r="V1207" s="678">
        <f t="shared" si="1786"/>
        <v>0</v>
      </c>
      <c r="W1207" s="100">
        <f t="shared" si="1786"/>
        <v>0</v>
      </c>
      <c r="X1207" s="100">
        <f t="shared" si="1786"/>
        <v>0</v>
      </c>
      <c r="Y1207" s="678">
        <f t="shared" si="1786"/>
        <v>0</v>
      </c>
      <c r="Z1207" s="100">
        <f t="shared" si="1786"/>
        <v>0</v>
      </c>
      <c r="AA1207" s="100">
        <f t="shared" si="1786"/>
        <v>0</v>
      </c>
      <c r="AB1207" s="100">
        <f t="shared" si="1786"/>
        <v>0</v>
      </c>
      <c r="AC1207" s="61"/>
      <c r="AD1207" s="61"/>
      <c r="AE1207" s="401"/>
      <c r="AF1207" s="376"/>
      <c r="AG1207" s="376"/>
      <c r="AH1207" s="376"/>
      <c r="AI1207" s="376"/>
      <c r="AJ1207" s="376"/>
      <c r="AK1207" s="376"/>
      <c r="AL1207" s="376"/>
      <c r="AM1207" s="376"/>
      <c r="AN1207" s="376"/>
      <c r="AO1207" s="376"/>
      <c r="AP1207" s="376"/>
      <c r="AQ1207" s="376"/>
      <c r="AR1207" s="376"/>
      <c r="AS1207" s="376"/>
      <c r="AT1207" s="376"/>
      <c r="AU1207" s="376"/>
      <c r="AV1207" s="376"/>
      <c r="AW1207" s="376"/>
      <c r="AX1207" s="376"/>
      <c r="AY1207" s="376"/>
      <c r="AZ1207" s="376"/>
      <c r="BA1207" s="376"/>
      <c r="BB1207" s="376"/>
      <c r="BC1207" s="376"/>
      <c r="BD1207" s="376"/>
      <c r="BE1207" s="376"/>
      <c r="BF1207" s="376"/>
      <c r="BG1207" s="376"/>
      <c r="BH1207" s="376"/>
      <c r="BI1207" s="376"/>
      <c r="BJ1207" s="376"/>
      <c r="BK1207" s="376"/>
      <c r="BL1207" s="376"/>
      <c r="BM1207" s="376"/>
      <c r="BN1207" s="376"/>
      <c r="BO1207" s="376"/>
      <c r="BP1207" s="376"/>
      <c r="BQ1207" s="376"/>
      <c r="BR1207" s="376"/>
      <c r="BS1207" s="376"/>
      <c r="BT1207" s="376"/>
      <c r="BU1207" s="376"/>
      <c r="BV1207" s="376"/>
      <c r="BW1207" s="376"/>
      <c r="BX1207" s="376"/>
      <c r="BY1207" s="376"/>
      <c r="BZ1207" s="376"/>
      <c r="CA1207" s="376"/>
      <c r="CB1207" s="376"/>
      <c r="CC1207" s="376"/>
      <c r="CD1207" s="376"/>
      <c r="CE1207" s="376"/>
      <c r="CF1207" s="376"/>
      <c r="CG1207" s="376"/>
      <c r="CH1207" s="376"/>
      <c r="CI1207" s="376"/>
      <c r="CJ1207" s="376"/>
      <c r="CK1207" s="376"/>
      <c r="CL1207" s="376"/>
      <c r="CM1207" s="187"/>
      <c r="CN1207" s="187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</row>
    <row r="1208" spans="1:115" s="2" customFormat="1" ht="10.5" hidden="1" customHeight="1" thickBot="1">
      <c r="A1208" s="1404"/>
      <c r="B1208" s="1405"/>
      <c r="C1208" s="952"/>
      <c r="D1208" s="155" t="s">
        <v>42</v>
      </c>
      <c r="E1208" s="100" t="e">
        <f>E1207/E1206</f>
        <v>#DIV/0!</v>
      </c>
      <c r="F1208" s="100" t="e">
        <f t="shared" ref="F1208:AB1208" si="1787">F1207/F1206</f>
        <v>#DIV/0!</v>
      </c>
      <c r="G1208" s="100" t="e">
        <f t="shared" si="1787"/>
        <v>#DIV/0!</v>
      </c>
      <c r="H1208" s="678" t="e">
        <f t="shared" si="1787"/>
        <v>#DIV/0!</v>
      </c>
      <c r="I1208" s="100" t="e">
        <f t="shared" si="1787"/>
        <v>#DIV/0!</v>
      </c>
      <c r="J1208" s="100" t="e">
        <f t="shared" si="1787"/>
        <v>#DIV/0!</v>
      </c>
      <c r="K1208" s="100" t="e">
        <f t="shared" si="1787"/>
        <v>#DIV/0!</v>
      </c>
      <c r="L1208" s="100" t="e">
        <f t="shared" si="1787"/>
        <v>#DIV/0!</v>
      </c>
      <c r="M1208" s="100" t="e">
        <f t="shared" si="1787"/>
        <v>#DIV/0!</v>
      </c>
      <c r="N1208" s="678" t="e">
        <f t="shared" si="1787"/>
        <v>#DIV/0!</v>
      </c>
      <c r="O1208" s="100" t="e">
        <f t="shared" si="1787"/>
        <v>#DIV/0!</v>
      </c>
      <c r="P1208" s="100" t="e">
        <f t="shared" si="1787"/>
        <v>#DIV/0!</v>
      </c>
      <c r="Q1208" s="100" t="e">
        <f t="shared" si="1787"/>
        <v>#DIV/0!</v>
      </c>
      <c r="R1208" s="100" t="e">
        <f t="shared" si="1787"/>
        <v>#DIV/0!</v>
      </c>
      <c r="S1208" s="100" t="e">
        <f t="shared" si="1787"/>
        <v>#DIV/0!</v>
      </c>
      <c r="T1208" s="100" t="e">
        <f t="shared" si="1787"/>
        <v>#DIV/0!</v>
      </c>
      <c r="U1208" s="100" t="e">
        <f t="shared" si="1787"/>
        <v>#DIV/0!</v>
      </c>
      <c r="V1208" s="678" t="e">
        <f t="shared" si="1787"/>
        <v>#DIV/0!</v>
      </c>
      <c r="W1208" s="100" t="e">
        <f t="shared" si="1787"/>
        <v>#DIV/0!</v>
      </c>
      <c r="X1208" s="100" t="e">
        <f t="shared" si="1787"/>
        <v>#DIV/0!</v>
      </c>
      <c r="Y1208" s="678" t="e">
        <f t="shared" si="1787"/>
        <v>#DIV/0!</v>
      </c>
      <c r="Z1208" s="100" t="e">
        <f t="shared" si="1787"/>
        <v>#DIV/0!</v>
      </c>
      <c r="AA1208" s="100" t="e">
        <f t="shared" si="1787"/>
        <v>#DIV/0!</v>
      </c>
      <c r="AB1208" s="100" t="e">
        <f t="shared" si="1787"/>
        <v>#DIV/0!</v>
      </c>
      <c r="AC1208" s="61"/>
      <c r="AD1208" s="61"/>
      <c r="AE1208" s="401"/>
      <c r="AF1208" s="376"/>
      <c r="AG1208" s="376"/>
      <c r="AH1208" s="376"/>
      <c r="AI1208" s="376"/>
      <c r="AJ1208" s="376"/>
      <c r="AK1208" s="376"/>
      <c r="AL1208" s="376"/>
      <c r="AM1208" s="376"/>
      <c r="AN1208" s="376"/>
      <c r="AO1208" s="376"/>
      <c r="AP1208" s="376"/>
      <c r="AQ1208" s="376"/>
      <c r="AR1208" s="376"/>
      <c r="AS1208" s="376"/>
      <c r="AT1208" s="376"/>
      <c r="AU1208" s="376"/>
      <c r="AV1208" s="376"/>
      <c r="AW1208" s="376"/>
      <c r="AX1208" s="376"/>
      <c r="AY1208" s="376"/>
      <c r="AZ1208" s="376"/>
      <c r="BA1208" s="376"/>
      <c r="BB1208" s="376"/>
      <c r="BC1208" s="376"/>
      <c r="BD1208" s="376"/>
      <c r="BE1208" s="376"/>
      <c r="BF1208" s="376"/>
      <c r="BG1208" s="376"/>
      <c r="BH1208" s="376"/>
      <c r="BI1208" s="376"/>
      <c r="BJ1208" s="376"/>
      <c r="BK1208" s="376"/>
      <c r="BL1208" s="376"/>
      <c r="BM1208" s="376"/>
      <c r="BN1208" s="376"/>
      <c r="BO1208" s="376"/>
      <c r="BP1208" s="376"/>
      <c r="BQ1208" s="376"/>
      <c r="BR1208" s="376"/>
      <c r="BS1208" s="376"/>
      <c r="BT1208" s="376"/>
      <c r="BU1208" s="376"/>
      <c r="BV1208" s="376"/>
      <c r="BW1208" s="376"/>
      <c r="BX1208" s="376"/>
      <c r="BY1208" s="376"/>
      <c r="BZ1208" s="376"/>
      <c r="CA1208" s="376"/>
      <c r="CB1208" s="376"/>
      <c r="CC1208" s="376"/>
      <c r="CD1208" s="376"/>
      <c r="CE1208" s="376"/>
      <c r="CF1208" s="376"/>
      <c r="CG1208" s="376"/>
      <c r="CH1208" s="376"/>
      <c r="CI1208" s="376"/>
      <c r="CJ1208" s="376"/>
      <c r="CK1208" s="376"/>
      <c r="CL1208" s="376"/>
      <c r="CM1208" s="187"/>
      <c r="CN1208" s="187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</row>
    <row r="1209" spans="1:115" s="2" customFormat="1" ht="10.5" hidden="1" customHeight="1">
      <c r="A1209" s="1402" t="s">
        <v>105</v>
      </c>
      <c r="B1209" s="1400"/>
      <c r="C1209" s="952"/>
      <c r="D1209" s="155"/>
      <c r="E1209" s="52" t="s">
        <v>741</v>
      </c>
      <c r="F1209" s="52"/>
      <c r="G1209" s="52"/>
      <c r="H1209" s="684"/>
      <c r="I1209" s="52"/>
      <c r="J1209" s="52"/>
      <c r="K1209" s="52"/>
      <c r="L1209" s="52"/>
      <c r="M1209" s="52"/>
      <c r="N1209" s="684"/>
      <c r="O1209" s="52"/>
      <c r="P1209" s="52"/>
      <c r="Q1209" s="52"/>
      <c r="R1209" s="52"/>
      <c r="S1209" s="52"/>
      <c r="T1209" s="52"/>
      <c r="U1209" s="52"/>
      <c r="V1209" s="684"/>
      <c r="W1209" s="52"/>
      <c r="X1209" s="52"/>
      <c r="Y1209" s="684"/>
      <c r="Z1209" s="52"/>
      <c r="AA1209" s="52"/>
      <c r="AB1209" s="52"/>
      <c r="AC1209" s="61" t="s">
        <v>125</v>
      </c>
      <c r="AD1209" s="61" t="e">
        <f>AD1211/AC1211</f>
        <v>#DIV/0!</v>
      </c>
      <c r="AE1209" s="401"/>
      <c r="AF1209" s="376"/>
      <c r="AG1209" s="376"/>
      <c r="AH1209" s="376"/>
      <c r="AI1209" s="376"/>
      <c r="AJ1209" s="376"/>
      <c r="AK1209" s="376"/>
      <c r="AL1209" s="376"/>
      <c r="AM1209" s="376"/>
      <c r="AN1209" s="376"/>
      <c r="AO1209" s="376"/>
      <c r="AP1209" s="376"/>
      <c r="AQ1209" s="376"/>
      <c r="AR1209" s="376"/>
      <c r="AS1209" s="376"/>
      <c r="AT1209" s="376"/>
      <c r="AU1209" s="376"/>
      <c r="AV1209" s="376"/>
      <c r="AW1209" s="376"/>
      <c r="AX1209" s="376"/>
      <c r="AY1209" s="376"/>
      <c r="AZ1209" s="376"/>
      <c r="BA1209" s="376"/>
      <c r="BB1209" s="376"/>
      <c r="BC1209" s="376"/>
      <c r="BD1209" s="376"/>
      <c r="BE1209" s="376"/>
      <c r="BF1209" s="376"/>
      <c r="BG1209" s="376"/>
      <c r="BH1209" s="376"/>
      <c r="BI1209" s="376"/>
      <c r="BJ1209" s="376"/>
      <c r="BK1209" s="376"/>
      <c r="BL1209" s="376"/>
      <c r="BM1209" s="376"/>
      <c r="BN1209" s="376"/>
      <c r="BO1209" s="376"/>
      <c r="BP1209" s="376"/>
      <c r="BQ1209" s="376"/>
      <c r="BR1209" s="376"/>
      <c r="BS1209" s="376"/>
      <c r="BT1209" s="376"/>
      <c r="BU1209" s="376"/>
      <c r="BV1209" s="376"/>
      <c r="BW1209" s="376"/>
      <c r="BX1209" s="376"/>
      <c r="BY1209" s="376"/>
      <c r="BZ1209" s="376"/>
      <c r="CA1209" s="376"/>
      <c r="CB1209" s="376"/>
      <c r="CC1209" s="376"/>
      <c r="CD1209" s="376"/>
      <c r="CE1209" s="376"/>
      <c r="CF1209" s="376"/>
      <c r="CG1209" s="376"/>
      <c r="CH1209" s="376"/>
      <c r="CI1209" s="376"/>
      <c r="CJ1209" s="376"/>
      <c r="CK1209" s="376"/>
      <c r="CL1209" s="376"/>
      <c r="CM1209" s="187"/>
      <c r="CN1209" s="187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</row>
    <row r="1210" spans="1:115" s="2" customFormat="1" ht="10.5" hidden="1" customHeight="1">
      <c r="A1210" s="1403"/>
      <c r="B1210" s="1401"/>
      <c r="C1210" s="952" t="s">
        <v>138</v>
      </c>
      <c r="D1210" s="155" t="s">
        <v>34</v>
      </c>
      <c r="E1210" s="52"/>
      <c r="F1210" s="52"/>
      <c r="G1210" s="52"/>
      <c r="H1210" s="684"/>
      <c r="I1210" s="52"/>
      <c r="J1210" s="52"/>
      <c r="K1210" s="52"/>
      <c r="L1210" s="52"/>
      <c r="M1210" s="52"/>
      <c r="N1210" s="684"/>
      <c r="O1210" s="52"/>
      <c r="P1210" s="52"/>
      <c r="Q1210" s="52"/>
      <c r="R1210" s="52"/>
      <c r="S1210" s="52"/>
      <c r="T1210" s="52"/>
      <c r="U1210" s="52"/>
      <c r="V1210" s="684"/>
      <c r="W1210" s="52"/>
      <c r="X1210" s="52"/>
      <c r="Y1210" s="684"/>
      <c r="Z1210" s="52"/>
      <c r="AA1210" s="52"/>
      <c r="AB1210" s="52"/>
      <c r="AC1210" s="206"/>
      <c r="AD1210" s="206"/>
      <c r="AE1210" s="401"/>
      <c r="AF1210" s="376"/>
      <c r="AG1210" s="376"/>
      <c r="AH1210" s="376"/>
      <c r="AI1210" s="376"/>
      <c r="AJ1210" s="376"/>
      <c r="AK1210" s="376"/>
      <c r="AL1210" s="376"/>
      <c r="AM1210" s="376"/>
      <c r="AN1210" s="376"/>
      <c r="AO1210" s="376"/>
      <c r="AP1210" s="376"/>
      <c r="AQ1210" s="376"/>
      <c r="AR1210" s="376"/>
      <c r="AS1210" s="376"/>
      <c r="AT1210" s="376"/>
      <c r="AU1210" s="376"/>
      <c r="AV1210" s="376"/>
      <c r="AW1210" s="376"/>
      <c r="AX1210" s="376"/>
      <c r="AY1210" s="376"/>
      <c r="AZ1210" s="376"/>
      <c r="BA1210" s="376"/>
      <c r="BB1210" s="376"/>
      <c r="BC1210" s="376"/>
      <c r="BD1210" s="376"/>
      <c r="BE1210" s="376"/>
      <c r="BF1210" s="376"/>
      <c r="BG1210" s="376"/>
      <c r="BH1210" s="376"/>
      <c r="BI1210" s="376"/>
      <c r="BJ1210" s="376"/>
      <c r="BK1210" s="376"/>
      <c r="BL1210" s="376"/>
      <c r="BM1210" s="376"/>
      <c r="BN1210" s="376"/>
      <c r="BO1210" s="376"/>
      <c r="BP1210" s="376"/>
      <c r="BQ1210" s="376"/>
      <c r="BR1210" s="376"/>
      <c r="BS1210" s="376"/>
      <c r="BT1210" s="376"/>
      <c r="BU1210" s="376"/>
      <c r="BV1210" s="376"/>
      <c r="BW1210" s="376"/>
      <c r="BX1210" s="376"/>
      <c r="BY1210" s="376"/>
      <c r="BZ1210" s="376"/>
      <c r="CA1210" s="376"/>
      <c r="CB1210" s="376"/>
      <c r="CC1210" s="376"/>
      <c r="CD1210" s="376"/>
      <c r="CE1210" s="376"/>
      <c r="CF1210" s="376"/>
      <c r="CG1210" s="376"/>
      <c r="CH1210" s="376"/>
      <c r="CI1210" s="376"/>
      <c r="CJ1210" s="376"/>
      <c r="CK1210" s="376"/>
      <c r="CL1210" s="376"/>
      <c r="CM1210" s="187"/>
      <c r="CN1210" s="187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</row>
    <row r="1211" spans="1:115" s="2" customFormat="1" ht="10.5" hidden="1" customHeight="1">
      <c r="A1211" s="1403"/>
      <c r="B1211" s="1401"/>
      <c r="C1211" s="952" t="s">
        <v>137</v>
      </c>
      <c r="D1211" s="155" t="s">
        <v>126</v>
      </c>
      <c r="E1211" s="100"/>
      <c r="F1211" s="100"/>
      <c r="G1211" s="100"/>
      <c r="H1211" s="678"/>
      <c r="I1211" s="100"/>
      <c r="J1211" s="100"/>
      <c r="K1211" s="100"/>
      <c r="L1211" s="100"/>
      <c r="M1211" s="100"/>
      <c r="N1211" s="678"/>
      <c r="O1211" s="100"/>
      <c r="P1211" s="100"/>
      <c r="Q1211" s="100"/>
      <c r="R1211" s="100"/>
      <c r="S1211" s="100"/>
      <c r="T1211" s="100"/>
      <c r="U1211" s="100"/>
      <c r="V1211" s="678"/>
      <c r="W1211" s="100"/>
      <c r="X1211" s="100"/>
      <c r="Y1211" s="678"/>
      <c r="Z1211" s="100"/>
      <c r="AA1211" s="100"/>
      <c r="AB1211" s="100"/>
      <c r="AC1211" s="61">
        <f>(BD1211-AF1211)*AE1211</f>
        <v>0</v>
      </c>
      <c r="AD1211" s="61">
        <f>(BD1212-AF1212)*AE1211</f>
        <v>0</v>
      </c>
      <c r="AE1211" s="401">
        <v>1.2</v>
      </c>
      <c r="AF1211" s="376"/>
      <c r="AG1211" s="376"/>
      <c r="AH1211" s="376"/>
      <c r="AI1211" s="376"/>
      <c r="AJ1211" s="376"/>
      <c r="AK1211" s="376"/>
      <c r="AL1211" s="376"/>
      <c r="AM1211" s="376"/>
      <c r="AN1211" s="376"/>
      <c r="AO1211" s="376"/>
      <c r="AP1211" s="376"/>
      <c r="AQ1211" s="376"/>
      <c r="AR1211" s="376"/>
      <c r="AS1211" s="376"/>
      <c r="AT1211" s="376"/>
      <c r="AU1211" s="376"/>
      <c r="AV1211" s="376"/>
      <c r="AW1211" s="376"/>
      <c r="AX1211" s="376"/>
      <c r="AY1211" s="376"/>
      <c r="AZ1211" s="376"/>
      <c r="BA1211" s="376"/>
      <c r="BB1211" s="376"/>
      <c r="BC1211" s="376"/>
      <c r="BD1211" s="376"/>
      <c r="BE1211" s="376"/>
      <c r="BF1211" s="376"/>
      <c r="BG1211" s="376"/>
      <c r="BH1211" s="376"/>
      <c r="BI1211" s="376"/>
      <c r="BJ1211" s="376"/>
      <c r="BK1211" s="376"/>
      <c r="BL1211" s="376"/>
      <c r="BM1211" s="376"/>
      <c r="BN1211" s="376"/>
      <c r="BO1211" s="376"/>
      <c r="BP1211" s="376"/>
      <c r="BQ1211" s="376"/>
      <c r="BR1211" s="376"/>
      <c r="BS1211" s="376"/>
      <c r="BT1211" s="376"/>
      <c r="BU1211" s="376"/>
      <c r="BV1211" s="376"/>
      <c r="BW1211" s="376"/>
      <c r="BX1211" s="376"/>
      <c r="BY1211" s="376"/>
      <c r="BZ1211" s="376"/>
      <c r="CA1211" s="376"/>
      <c r="CB1211" s="376"/>
      <c r="CC1211" s="376"/>
      <c r="CD1211" s="376"/>
      <c r="CE1211" s="376"/>
      <c r="CF1211" s="376"/>
      <c r="CG1211" s="376"/>
      <c r="CH1211" s="376"/>
      <c r="CI1211" s="376"/>
      <c r="CJ1211" s="376"/>
      <c r="CK1211" s="376"/>
      <c r="CL1211" s="376"/>
      <c r="CM1211" s="187"/>
      <c r="CN1211" s="187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</row>
    <row r="1212" spans="1:115" s="2" customFormat="1" ht="10.5" hidden="1" customHeight="1">
      <c r="A1212" s="1403"/>
      <c r="B1212" s="1401"/>
      <c r="C1212" s="952" t="s">
        <v>137</v>
      </c>
      <c r="D1212" s="155" t="s">
        <v>127</v>
      </c>
      <c r="E1212" s="100"/>
      <c r="F1212" s="100"/>
      <c r="G1212" s="100"/>
      <c r="H1212" s="678"/>
      <c r="I1212" s="100"/>
      <c r="J1212" s="100"/>
      <c r="K1212" s="100"/>
      <c r="L1212" s="100"/>
      <c r="M1212" s="100"/>
      <c r="N1212" s="678"/>
      <c r="O1212" s="100"/>
      <c r="P1212" s="100"/>
      <c r="Q1212" s="100"/>
      <c r="R1212" s="100"/>
      <c r="S1212" s="100"/>
      <c r="T1212" s="100"/>
      <c r="U1212" s="100"/>
      <c r="V1212" s="678"/>
      <c r="W1212" s="100"/>
      <c r="X1212" s="100"/>
      <c r="Y1212" s="678"/>
      <c r="Z1212" s="100"/>
      <c r="AA1212" s="100"/>
      <c r="AB1212" s="100"/>
      <c r="AC1212" s="61"/>
      <c r="AD1212" s="61"/>
      <c r="AE1212" s="401"/>
      <c r="AF1212" s="376"/>
      <c r="AG1212" s="376"/>
      <c r="AH1212" s="376"/>
      <c r="AI1212" s="376"/>
      <c r="AJ1212" s="376"/>
      <c r="AK1212" s="376"/>
      <c r="AL1212" s="376"/>
      <c r="AM1212" s="376"/>
      <c r="AN1212" s="376"/>
      <c r="AO1212" s="376"/>
      <c r="AP1212" s="376"/>
      <c r="AQ1212" s="376"/>
      <c r="AR1212" s="376"/>
      <c r="AS1212" s="376"/>
      <c r="AT1212" s="376"/>
      <c r="AU1212" s="376"/>
      <c r="AV1212" s="376"/>
      <c r="AW1212" s="376"/>
      <c r="AX1212" s="376"/>
      <c r="AY1212" s="376"/>
      <c r="AZ1212" s="376"/>
      <c r="BA1212" s="376"/>
      <c r="BB1212" s="376"/>
      <c r="BC1212" s="376"/>
      <c r="BD1212" s="376"/>
      <c r="BE1212" s="376"/>
      <c r="BF1212" s="376"/>
      <c r="BG1212" s="376"/>
      <c r="BH1212" s="376"/>
      <c r="BI1212" s="376"/>
      <c r="BJ1212" s="376"/>
      <c r="BK1212" s="376"/>
      <c r="BL1212" s="376"/>
      <c r="BM1212" s="376"/>
      <c r="BN1212" s="376"/>
      <c r="BO1212" s="376"/>
      <c r="BP1212" s="376"/>
      <c r="BQ1212" s="376"/>
      <c r="BR1212" s="376"/>
      <c r="BS1212" s="376"/>
      <c r="BT1212" s="376"/>
      <c r="BU1212" s="376"/>
      <c r="BV1212" s="376"/>
      <c r="BW1212" s="376"/>
      <c r="BX1212" s="376"/>
      <c r="BY1212" s="376"/>
      <c r="BZ1212" s="376"/>
      <c r="CA1212" s="376"/>
      <c r="CB1212" s="376"/>
      <c r="CC1212" s="376"/>
      <c r="CD1212" s="376"/>
      <c r="CE1212" s="376"/>
      <c r="CF1212" s="376"/>
      <c r="CG1212" s="376"/>
      <c r="CH1212" s="376"/>
      <c r="CI1212" s="376"/>
      <c r="CJ1212" s="376"/>
      <c r="CK1212" s="376"/>
      <c r="CL1212" s="376"/>
      <c r="CM1212" s="187"/>
      <c r="CN1212" s="187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</row>
    <row r="1213" spans="1:115" s="2" customFormat="1" ht="10.5" hidden="1" customHeight="1" thickBot="1">
      <c r="A1213" s="1404"/>
      <c r="B1213" s="1405"/>
      <c r="C1213" s="952"/>
      <c r="D1213" s="155" t="s">
        <v>42</v>
      </c>
      <c r="E1213" s="100" t="e">
        <f>E1212/E1211</f>
        <v>#DIV/0!</v>
      </c>
      <c r="F1213" s="100" t="e">
        <f t="shared" ref="F1213:AB1213" si="1788">F1212/F1211</f>
        <v>#DIV/0!</v>
      </c>
      <c r="G1213" s="100" t="e">
        <f t="shared" si="1788"/>
        <v>#DIV/0!</v>
      </c>
      <c r="H1213" s="678" t="e">
        <f t="shared" si="1788"/>
        <v>#DIV/0!</v>
      </c>
      <c r="I1213" s="100" t="e">
        <f t="shared" si="1788"/>
        <v>#DIV/0!</v>
      </c>
      <c r="J1213" s="100" t="e">
        <f t="shared" si="1788"/>
        <v>#DIV/0!</v>
      </c>
      <c r="K1213" s="100" t="e">
        <f t="shared" si="1788"/>
        <v>#DIV/0!</v>
      </c>
      <c r="L1213" s="100" t="e">
        <f t="shared" si="1788"/>
        <v>#DIV/0!</v>
      </c>
      <c r="M1213" s="100" t="e">
        <f t="shared" si="1788"/>
        <v>#DIV/0!</v>
      </c>
      <c r="N1213" s="678" t="e">
        <f t="shared" si="1788"/>
        <v>#DIV/0!</v>
      </c>
      <c r="O1213" s="100" t="e">
        <f t="shared" si="1788"/>
        <v>#DIV/0!</v>
      </c>
      <c r="P1213" s="100" t="e">
        <f t="shared" si="1788"/>
        <v>#DIV/0!</v>
      </c>
      <c r="Q1213" s="100" t="e">
        <f t="shared" si="1788"/>
        <v>#DIV/0!</v>
      </c>
      <c r="R1213" s="100" t="e">
        <f t="shared" si="1788"/>
        <v>#DIV/0!</v>
      </c>
      <c r="S1213" s="100" t="e">
        <f t="shared" si="1788"/>
        <v>#DIV/0!</v>
      </c>
      <c r="T1213" s="100" t="e">
        <f t="shared" si="1788"/>
        <v>#DIV/0!</v>
      </c>
      <c r="U1213" s="100" t="e">
        <f t="shared" si="1788"/>
        <v>#DIV/0!</v>
      </c>
      <c r="V1213" s="678" t="e">
        <f t="shared" si="1788"/>
        <v>#DIV/0!</v>
      </c>
      <c r="W1213" s="100" t="e">
        <f t="shared" si="1788"/>
        <v>#DIV/0!</v>
      </c>
      <c r="X1213" s="100" t="e">
        <f t="shared" si="1788"/>
        <v>#DIV/0!</v>
      </c>
      <c r="Y1213" s="678" t="e">
        <f t="shared" si="1788"/>
        <v>#DIV/0!</v>
      </c>
      <c r="Z1213" s="100" t="e">
        <f t="shared" si="1788"/>
        <v>#DIV/0!</v>
      </c>
      <c r="AA1213" s="100" t="e">
        <f t="shared" si="1788"/>
        <v>#DIV/0!</v>
      </c>
      <c r="AB1213" s="100" t="e">
        <f t="shared" si="1788"/>
        <v>#DIV/0!</v>
      </c>
      <c r="AC1213" s="61"/>
      <c r="AD1213" s="61"/>
      <c r="AE1213" s="401"/>
      <c r="AF1213" s="376"/>
      <c r="AG1213" s="376"/>
      <c r="AH1213" s="376"/>
      <c r="AI1213" s="376"/>
      <c r="AJ1213" s="376"/>
      <c r="AK1213" s="376"/>
      <c r="AL1213" s="376"/>
      <c r="AM1213" s="376"/>
      <c r="AN1213" s="376"/>
      <c r="AO1213" s="376"/>
      <c r="AP1213" s="376"/>
      <c r="AQ1213" s="376"/>
      <c r="AR1213" s="376"/>
      <c r="AS1213" s="376"/>
      <c r="AT1213" s="376"/>
      <c r="AU1213" s="376"/>
      <c r="AV1213" s="376"/>
      <c r="AW1213" s="376"/>
      <c r="AX1213" s="376"/>
      <c r="AY1213" s="376"/>
      <c r="AZ1213" s="376"/>
      <c r="BA1213" s="376"/>
      <c r="BB1213" s="376"/>
      <c r="BC1213" s="376"/>
      <c r="BD1213" s="376"/>
      <c r="BE1213" s="376"/>
      <c r="BF1213" s="376"/>
      <c r="BG1213" s="376"/>
      <c r="BH1213" s="376"/>
      <c r="BI1213" s="376"/>
      <c r="BJ1213" s="376"/>
      <c r="BK1213" s="376"/>
      <c r="BL1213" s="376"/>
      <c r="BM1213" s="376"/>
      <c r="BN1213" s="376"/>
      <c r="BO1213" s="376"/>
      <c r="BP1213" s="376"/>
      <c r="BQ1213" s="376"/>
      <c r="BR1213" s="376"/>
      <c r="BS1213" s="376"/>
      <c r="BT1213" s="376"/>
      <c r="BU1213" s="376"/>
      <c r="BV1213" s="376"/>
      <c r="BW1213" s="376"/>
      <c r="BX1213" s="376"/>
      <c r="BY1213" s="376"/>
      <c r="BZ1213" s="376"/>
      <c r="CA1213" s="376"/>
      <c r="CB1213" s="376"/>
      <c r="CC1213" s="376"/>
      <c r="CD1213" s="376"/>
      <c r="CE1213" s="376"/>
      <c r="CF1213" s="376"/>
      <c r="CG1213" s="376"/>
      <c r="CH1213" s="376"/>
      <c r="CI1213" s="376"/>
      <c r="CJ1213" s="376"/>
      <c r="CK1213" s="376"/>
      <c r="CL1213" s="376"/>
      <c r="CM1213" s="187"/>
      <c r="CN1213" s="187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</row>
    <row r="1214" spans="1:115" s="2" customFormat="1" ht="10.5" hidden="1" customHeight="1">
      <c r="A1214" s="848"/>
      <c r="B1214" s="850" t="s">
        <v>49</v>
      </c>
      <c r="C1214" s="952"/>
      <c r="D1214" s="155" t="s">
        <v>37</v>
      </c>
      <c r="E1214" s="100">
        <f>(AG1214-AF1214)</f>
        <v>0</v>
      </c>
      <c r="F1214" s="100">
        <f t="shared" ref="F1214:U1215" si="1789">(AH1214-AG1214)</f>
        <v>0</v>
      </c>
      <c r="G1214" s="100">
        <f t="shared" si="1789"/>
        <v>0</v>
      </c>
      <c r="H1214" s="678">
        <f t="shared" si="1789"/>
        <v>0</v>
      </c>
      <c r="I1214" s="100">
        <f t="shared" si="1789"/>
        <v>0</v>
      </c>
      <c r="J1214" s="100">
        <f t="shared" si="1789"/>
        <v>0</v>
      </c>
      <c r="K1214" s="100">
        <f t="shared" si="1789"/>
        <v>0</v>
      </c>
      <c r="L1214" s="100">
        <f t="shared" si="1789"/>
        <v>0</v>
      </c>
      <c r="M1214" s="100">
        <f t="shared" si="1789"/>
        <v>0</v>
      </c>
      <c r="N1214" s="678">
        <f t="shared" si="1789"/>
        <v>0</v>
      </c>
      <c r="O1214" s="100">
        <f t="shared" si="1789"/>
        <v>0</v>
      </c>
      <c r="P1214" s="100">
        <f t="shared" si="1789"/>
        <v>0</v>
      </c>
      <c r="Q1214" s="100">
        <f t="shared" si="1789"/>
        <v>0</v>
      </c>
      <c r="R1214" s="100">
        <f t="shared" si="1789"/>
        <v>0</v>
      </c>
      <c r="S1214" s="100">
        <f t="shared" si="1789"/>
        <v>0</v>
      </c>
      <c r="T1214" s="100">
        <f t="shared" si="1789"/>
        <v>0</v>
      </c>
      <c r="U1214" s="100">
        <f>(AW1214-AV1214)</f>
        <v>0</v>
      </c>
      <c r="V1214" s="678">
        <f t="shared" ref="V1214:AB1215" si="1790">(AX1214-AW1214)</f>
        <v>0</v>
      </c>
      <c r="W1214" s="100">
        <f t="shared" si="1790"/>
        <v>0</v>
      </c>
      <c r="X1214" s="100">
        <f t="shared" si="1790"/>
        <v>0</v>
      </c>
      <c r="Y1214" s="678">
        <f t="shared" si="1790"/>
        <v>0</v>
      </c>
      <c r="Z1214" s="100">
        <f t="shared" si="1790"/>
        <v>0</v>
      </c>
      <c r="AA1214" s="100">
        <f t="shared" si="1790"/>
        <v>0</v>
      </c>
      <c r="AB1214" s="100">
        <f t="shared" si="1790"/>
        <v>0</v>
      </c>
      <c r="AC1214" s="61">
        <f>(BD1214-AF1214)</f>
        <v>0</v>
      </c>
      <c r="AD1214" s="206"/>
      <c r="AE1214" s="401"/>
      <c r="AF1214" s="376"/>
      <c r="AG1214" s="376"/>
      <c r="AH1214" s="376"/>
      <c r="AI1214" s="376"/>
      <c r="AJ1214" s="376"/>
      <c r="AK1214" s="376"/>
      <c r="AL1214" s="376"/>
      <c r="AM1214" s="376"/>
      <c r="AN1214" s="376"/>
      <c r="AO1214" s="376"/>
      <c r="AP1214" s="376"/>
      <c r="AQ1214" s="376"/>
      <c r="AR1214" s="376"/>
      <c r="AS1214" s="376"/>
      <c r="AT1214" s="376"/>
      <c r="AU1214" s="376"/>
      <c r="AV1214" s="376"/>
      <c r="AW1214" s="376"/>
      <c r="AX1214" s="376"/>
      <c r="AY1214" s="376"/>
      <c r="AZ1214" s="376"/>
      <c r="BA1214" s="376"/>
      <c r="BB1214" s="376"/>
      <c r="BC1214" s="376"/>
      <c r="BD1214" s="376"/>
      <c r="BE1214" s="376"/>
      <c r="BF1214" s="376"/>
      <c r="BG1214" s="376"/>
      <c r="BH1214" s="376"/>
      <c r="BI1214" s="376"/>
      <c r="BJ1214" s="376"/>
      <c r="BK1214" s="376"/>
      <c r="BL1214" s="376"/>
      <c r="BM1214" s="376"/>
      <c r="BN1214" s="376"/>
      <c r="BO1214" s="376"/>
      <c r="BP1214" s="376"/>
      <c r="BQ1214" s="376"/>
      <c r="BR1214" s="376"/>
      <c r="BS1214" s="376"/>
      <c r="BT1214" s="376"/>
      <c r="BU1214" s="376"/>
      <c r="BV1214" s="376"/>
      <c r="BW1214" s="376"/>
      <c r="BX1214" s="376"/>
      <c r="BY1214" s="376"/>
      <c r="BZ1214" s="376"/>
      <c r="CA1214" s="376"/>
      <c r="CB1214" s="376"/>
      <c r="CC1214" s="376"/>
      <c r="CD1214" s="376"/>
      <c r="CE1214" s="376"/>
      <c r="CF1214" s="376"/>
      <c r="CG1214" s="376"/>
      <c r="CH1214" s="376"/>
      <c r="CI1214" s="376"/>
      <c r="CJ1214" s="376"/>
      <c r="CK1214" s="376"/>
      <c r="CL1214" s="376"/>
      <c r="CM1214" s="187"/>
      <c r="CN1214" s="187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</row>
    <row r="1215" spans="1:115" s="2" customFormat="1" ht="10.5" hidden="1" customHeight="1" thickBot="1">
      <c r="A1215" s="849"/>
      <c r="B1215" s="851" t="s">
        <v>50</v>
      </c>
      <c r="C1215" s="952"/>
      <c r="D1215" s="155" t="s">
        <v>37</v>
      </c>
      <c r="E1215" s="100">
        <f>(AG1215-AF1215)</f>
        <v>0</v>
      </c>
      <c r="F1215" s="100">
        <f t="shared" si="1789"/>
        <v>0</v>
      </c>
      <c r="G1215" s="100">
        <f t="shared" si="1789"/>
        <v>0</v>
      </c>
      <c r="H1215" s="678">
        <f t="shared" si="1789"/>
        <v>0</v>
      </c>
      <c r="I1215" s="100">
        <f t="shared" si="1789"/>
        <v>0</v>
      </c>
      <c r="J1215" s="100">
        <f t="shared" si="1789"/>
        <v>0</v>
      </c>
      <c r="K1215" s="100">
        <f t="shared" si="1789"/>
        <v>0</v>
      </c>
      <c r="L1215" s="100">
        <f t="shared" si="1789"/>
        <v>0</v>
      </c>
      <c r="M1215" s="100">
        <f t="shared" si="1789"/>
        <v>0</v>
      </c>
      <c r="N1215" s="678">
        <f t="shared" si="1789"/>
        <v>0</v>
      </c>
      <c r="O1215" s="100">
        <f t="shared" si="1789"/>
        <v>0</v>
      </c>
      <c r="P1215" s="100">
        <f t="shared" si="1789"/>
        <v>0</v>
      </c>
      <c r="Q1215" s="100">
        <f t="shared" si="1789"/>
        <v>0</v>
      </c>
      <c r="R1215" s="100">
        <f t="shared" si="1789"/>
        <v>0</v>
      </c>
      <c r="S1215" s="100">
        <f t="shared" si="1789"/>
        <v>0</v>
      </c>
      <c r="T1215" s="100">
        <f t="shared" si="1789"/>
        <v>0</v>
      </c>
      <c r="U1215" s="100">
        <f t="shared" si="1789"/>
        <v>0</v>
      </c>
      <c r="V1215" s="678">
        <f t="shared" si="1790"/>
        <v>0</v>
      </c>
      <c r="W1215" s="100">
        <f t="shared" si="1790"/>
        <v>0</v>
      </c>
      <c r="X1215" s="100">
        <f t="shared" si="1790"/>
        <v>0</v>
      </c>
      <c r="Y1215" s="678">
        <f t="shared" si="1790"/>
        <v>0</v>
      </c>
      <c r="Z1215" s="100">
        <f t="shared" si="1790"/>
        <v>0</v>
      </c>
      <c r="AA1215" s="100">
        <f t="shared" si="1790"/>
        <v>0</v>
      </c>
      <c r="AB1215" s="100">
        <f t="shared" si="1790"/>
        <v>0</v>
      </c>
      <c r="AC1215" s="61">
        <f>(BD1215-AF1215)</f>
        <v>0</v>
      </c>
      <c r="AD1215" s="206"/>
      <c r="AE1215" s="401"/>
      <c r="AF1215" s="376"/>
      <c r="AG1215" s="376"/>
      <c r="AH1215" s="376"/>
      <c r="AI1215" s="376"/>
      <c r="AJ1215" s="376"/>
      <c r="AK1215" s="376"/>
      <c r="AL1215" s="376"/>
      <c r="AM1215" s="376"/>
      <c r="AN1215" s="376"/>
      <c r="AO1215" s="376"/>
      <c r="AP1215" s="376"/>
      <c r="AQ1215" s="376"/>
      <c r="AR1215" s="376"/>
      <c r="AS1215" s="376"/>
      <c r="AT1215" s="376"/>
      <c r="AU1215" s="376"/>
      <c r="AV1215" s="376"/>
      <c r="AW1215" s="376"/>
      <c r="AX1215" s="376"/>
      <c r="AY1215" s="376"/>
      <c r="AZ1215" s="376"/>
      <c r="BA1215" s="376"/>
      <c r="BB1215" s="376"/>
      <c r="BC1215" s="376"/>
      <c r="BD1215" s="376"/>
      <c r="BE1215" s="376"/>
      <c r="BF1215" s="376"/>
      <c r="BG1215" s="376"/>
      <c r="BH1215" s="376"/>
      <c r="BI1215" s="376"/>
      <c r="BJ1215" s="376"/>
      <c r="BK1215" s="376"/>
      <c r="BL1215" s="376"/>
      <c r="BM1215" s="376"/>
      <c r="BN1215" s="376"/>
      <c r="BO1215" s="376"/>
      <c r="BP1215" s="376"/>
      <c r="BQ1215" s="376"/>
      <c r="BR1215" s="376"/>
      <c r="BS1215" s="376"/>
      <c r="BT1215" s="376"/>
      <c r="BU1215" s="376"/>
      <c r="BV1215" s="376"/>
      <c r="BW1215" s="376"/>
      <c r="BX1215" s="376"/>
      <c r="BY1215" s="376"/>
      <c r="BZ1215" s="376"/>
      <c r="CA1215" s="376"/>
      <c r="CB1215" s="376"/>
      <c r="CC1215" s="376"/>
      <c r="CD1215" s="376"/>
      <c r="CE1215" s="376"/>
      <c r="CF1215" s="376"/>
      <c r="CG1215" s="376"/>
      <c r="CH1215" s="376"/>
      <c r="CI1215" s="376"/>
      <c r="CJ1215" s="376"/>
      <c r="CK1215" s="376"/>
      <c r="CL1215" s="376"/>
      <c r="CM1215" s="187"/>
      <c r="CN1215" s="187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</row>
    <row r="1216" spans="1:115" s="1" customFormat="1" ht="10.5" hidden="1" customHeight="1">
      <c r="A1216" s="1421" t="s">
        <v>57</v>
      </c>
      <c r="B1216" s="1422"/>
      <c r="C1216" s="952"/>
      <c r="D1216" s="155" t="s">
        <v>126</v>
      </c>
      <c r="E1216" s="317"/>
      <c r="F1216" s="265"/>
      <c r="G1216" s="265"/>
      <c r="H1216" s="683"/>
      <c r="I1216" s="265"/>
      <c r="J1216" s="265"/>
      <c r="K1216" s="265"/>
      <c r="L1216" s="265"/>
      <c r="M1216" s="265"/>
      <c r="N1216" s="683"/>
      <c r="O1216" s="265"/>
      <c r="P1216" s="265"/>
      <c r="Q1216" s="265"/>
      <c r="R1216" s="265"/>
      <c r="S1216" s="265"/>
      <c r="T1216" s="265"/>
      <c r="U1216" s="265"/>
      <c r="V1216" s="683"/>
      <c r="W1216" s="265"/>
      <c r="X1216" s="265"/>
      <c r="Y1216" s="683"/>
      <c r="Z1216" s="265"/>
      <c r="AA1216" s="265"/>
      <c r="AB1216" s="265"/>
      <c r="AC1216" s="376"/>
      <c r="AD1216" s="376"/>
      <c r="AE1216" s="376"/>
      <c r="AF1216" s="376"/>
      <c r="AG1216" s="376"/>
      <c r="AH1216" s="376"/>
      <c r="AI1216" s="376"/>
      <c r="AJ1216" s="376"/>
      <c r="AK1216" s="376"/>
      <c r="AL1216" s="376"/>
      <c r="AM1216" s="376"/>
      <c r="AN1216" s="376"/>
      <c r="AO1216" s="376"/>
      <c r="AP1216" s="376"/>
      <c r="AQ1216" s="376"/>
      <c r="AR1216" s="376"/>
      <c r="AS1216" s="376"/>
      <c r="AT1216" s="376"/>
      <c r="AU1216" s="376"/>
      <c r="AV1216" s="376"/>
      <c r="AW1216" s="376"/>
      <c r="AX1216" s="376"/>
      <c r="AY1216" s="376"/>
      <c r="AZ1216" s="376"/>
      <c r="BA1216" s="376"/>
      <c r="BB1216" s="376"/>
      <c r="BC1216" s="376"/>
      <c r="BD1216" s="376"/>
      <c r="BE1216" s="376"/>
      <c r="BF1216" s="376"/>
      <c r="BG1216" s="376"/>
      <c r="BH1216" s="376"/>
      <c r="BI1216" s="376"/>
      <c r="BJ1216" s="376"/>
      <c r="BK1216" s="376"/>
      <c r="BL1216" s="376"/>
      <c r="BM1216" s="376"/>
      <c r="BN1216" s="376"/>
      <c r="BO1216" s="376"/>
      <c r="BP1216" s="376"/>
      <c r="BQ1216" s="376"/>
      <c r="BR1216" s="376"/>
      <c r="BS1216" s="376"/>
      <c r="BT1216" s="376"/>
      <c r="BU1216" s="376"/>
      <c r="BV1216" s="376"/>
      <c r="BW1216" s="376"/>
      <c r="BX1216" s="376"/>
      <c r="BY1216" s="376"/>
      <c r="BZ1216" s="376"/>
      <c r="CA1216" s="376"/>
      <c r="CB1216" s="376"/>
      <c r="CC1216" s="376"/>
      <c r="CD1216" s="376"/>
      <c r="CE1216" s="376"/>
      <c r="CF1216" s="376"/>
      <c r="CG1216" s="376"/>
      <c r="CH1216" s="376"/>
      <c r="CI1216" s="376"/>
      <c r="CJ1216" s="376"/>
      <c r="CK1216" s="376"/>
      <c r="CL1216" s="376"/>
      <c r="CM1216" s="187"/>
      <c r="CN1216" s="187"/>
    </row>
    <row r="1217" spans="1:115" s="1" customFormat="1" ht="10.5" hidden="1" customHeight="1" thickBot="1">
      <c r="A1217" s="1423"/>
      <c r="B1217" s="1424"/>
      <c r="C1217" s="952"/>
      <c r="D1217" s="155" t="s">
        <v>127</v>
      </c>
      <c r="E1217" s="688"/>
      <c r="F1217" s="111"/>
      <c r="G1217" s="111"/>
      <c r="H1217" s="689"/>
      <c r="I1217" s="111"/>
      <c r="J1217" s="111"/>
      <c r="K1217" s="111"/>
      <c r="L1217" s="111"/>
      <c r="M1217" s="111"/>
      <c r="N1217" s="689"/>
      <c r="O1217" s="111"/>
      <c r="P1217" s="111"/>
      <c r="Q1217" s="111"/>
      <c r="R1217" s="111"/>
      <c r="S1217" s="111"/>
      <c r="T1217" s="111"/>
      <c r="U1217" s="111"/>
      <c r="V1217" s="689"/>
      <c r="W1217" s="111"/>
      <c r="X1217" s="111"/>
      <c r="Y1217" s="689"/>
      <c r="Z1217" s="111"/>
      <c r="AA1217" s="111"/>
      <c r="AB1217" s="111"/>
      <c r="AC1217" s="376"/>
      <c r="AD1217" s="376"/>
      <c r="AE1217" s="376"/>
      <c r="AF1217" s="376"/>
      <c r="AG1217" s="376"/>
      <c r="AH1217" s="376"/>
      <c r="AI1217" s="376"/>
      <c r="AJ1217" s="376"/>
      <c r="AK1217" s="376"/>
      <c r="AL1217" s="376"/>
      <c r="AM1217" s="376"/>
      <c r="AN1217" s="376"/>
      <c r="AO1217" s="376"/>
      <c r="AP1217" s="376"/>
      <c r="AQ1217" s="376"/>
      <c r="AR1217" s="376"/>
      <c r="AS1217" s="376"/>
      <c r="AT1217" s="376"/>
      <c r="AU1217" s="376"/>
      <c r="AV1217" s="376"/>
      <c r="AW1217" s="376"/>
      <c r="AX1217" s="376"/>
      <c r="AY1217" s="376"/>
      <c r="AZ1217" s="376"/>
      <c r="BA1217" s="376"/>
      <c r="BB1217" s="376"/>
      <c r="BC1217" s="376"/>
      <c r="BD1217" s="376"/>
      <c r="BE1217" s="376"/>
      <c r="BF1217" s="376"/>
      <c r="BG1217" s="376"/>
      <c r="BH1217" s="376"/>
      <c r="BI1217" s="376"/>
      <c r="BJ1217" s="376"/>
      <c r="BK1217" s="376"/>
      <c r="BL1217" s="376"/>
      <c r="BM1217" s="376"/>
      <c r="BN1217" s="376"/>
      <c r="BO1217" s="376"/>
      <c r="BP1217" s="376"/>
      <c r="BQ1217" s="376"/>
      <c r="BR1217" s="376"/>
      <c r="BS1217" s="376"/>
      <c r="BT1217" s="376"/>
      <c r="BU1217" s="376"/>
      <c r="BV1217" s="376"/>
      <c r="BW1217" s="376"/>
      <c r="BX1217" s="376"/>
      <c r="BY1217" s="376"/>
      <c r="BZ1217" s="376"/>
      <c r="CA1217" s="376"/>
      <c r="CB1217" s="376"/>
      <c r="CC1217" s="376"/>
      <c r="CD1217" s="376"/>
      <c r="CE1217" s="376"/>
      <c r="CF1217" s="376"/>
      <c r="CG1217" s="376"/>
      <c r="CH1217" s="376"/>
      <c r="CI1217" s="376"/>
      <c r="CJ1217" s="376"/>
      <c r="CK1217" s="376"/>
      <c r="CL1217" s="376"/>
      <c r="CM1217" s="187"/>
      <c r="CN1217" s="187"/>
    </row>
    <row r="1218" spans="1:115" s="5" customFormat="1" ht="10.5" hidden="1" customHeight="1">
      <c r="A1218" s="1425" t="s">
        <v>1</v>
      </c>
      <c r="B1218" s="1426"/>
      <c r="C1218" s="697"/>
      <c r="D1218" s="150" t="s">
        <v>126</v>
      </c>
      <c r="E1218" s="701"/>
      <c r="F1218" s="702"/>
      <c r="G1218" s="702"/>
      <c r="H1218" s="703"/>
      <c r="I1218" s="702"/>
      <c r="J1218" s="702"/>
      <c r="K1218" s="702"/>
      <c r="L1218" s="702"/>
      <c r="M1218" s="702"/>
      <c r="N1218" s="703"/>
      <c r="O1218" s="702"/>
      <c r="P1218" s="702"/>
      <c r="Q1218" s="702"/>
      <c r="R1218" s="702"/>
      <c r="S1218" s="702"/>
      <c r="T1218" s="702"/>
      <c r="U1218" s="702"/>
      <c r="V1218" s="703"/>
      <c r="W1218" s="702"/>
      <c r="X1218" s="702"/>
      <c r="Y1218" s="703"/>
      <c r="Z1218" s="702"/>
      <c r="AA1218" s="702"/>
      <c r="AB1218" s="702"/>
      <c r="AC1218" s="413"/>
      <c r="AD1218" s="413"/>
      <c r="AE1218" s="413"/>
      <c r="AF1218" s="413"/>
      <c r="AG1218" s="413"/>
      <c r="AH1218" s="413"/>
      <c r="AI1218" s="413"/>
      <c r="AJ1218" s="413"/>
      <c r="AK1218" s="413"/>
      <c r="AL1218" s="413"/>
      <c r="AM1218" s="413"/>
      <c r="AN1218" s="413"/>
      <c r="AO1218" s="413"/>
      <c r="AP1218" s="413"/>
      <c r="AQ1218" s="413"/>
      <c r="AR1218" s="413"/>
      <c r="AS1218" s="413"/>
      <c r="AT1218" s="413"/>
      <c r="AU1218" s="413"/>
      <c r="AV1218" s="413"/>
      <c r="AW1218" s="413"/>
      <c r="AX1218" s="413"/>
      <c r="AY1218" s="413"/>
      <c r="AZ1218" s="413"/>
      <c r="BA1218" s="413"/>
      <c r="BB1218" s="413"/>
      <c r="BC1218" s="413"/>
      <c r="BD1218" s="413"/>
      <c r="BE1218" s="413"/>
      <c r="BF1218" s="413"/>
      <c r="BG1218" s="413"/>
      <c r="BH1218" s="413"/>
      <c r="BI1218" s="413"/>
      <c r="BJ1218" s="413"/>
      <c r="BK1218" s="413"/>
      <c r="BL1218" s="413"/>
      <c r="BM1218" s="413"/>
      <c r="BN1218" s="413"/>
      <c r="BO1218" s="413"/>
      <c r="BP1218" s="413"/>
      <c r="BQ1218" s="413"/>
      <c r="BR1218" s="413"/>
      <c r="BS1218" s="413"/>
      <c r="BT1218" s="413"/>
      <c r="BU1218" s="413"/>
      <c r="BV1218" s="413"/>
      <c r="BW1218" s="413"/>
      <c r="BX1218" s="413"/>
      <c r="BY1218" s="413"/>
      <c r="BZ1218" s="413"/>
      <c r="CA1218" s="413"/>
      <c r="CB1218" s="413"/>
      <c r="CC1218" s="413"/>
      <c r="CD1218" s="413"/>
      <c r="CE1218" s="413"/>
      <c r="CF1218" s="413"/>
      <c r="CG1218" s="413"/>
      <c r="CH1218" s="413"/>
      <c r="CI1218" s="413"/>
      <c r="CJ1218" s="413"/>
      <c r="CK1218" s="413"/>
      <c r="CL1218" s="413"/>
      <c r="CM1218" s="148"/>
      <c r="CN1218" s="148"/>
    </row>
    <row r="1219" spans="1:115" s="5" customFormat="1" ht="10.5" hidden="1" customHeight="1" thickBot="1">
      <c r="A1219" s="1427"/>
      <c r="B1219" s="1428"/>
      <c r="C1219" s="697"/>
      <c r="D1219" s="150" t="s">
        <v>127</v>
      </c>
      <c r="E1219" s="704"/>
      <c r="F1219" s="705"/>
      <c r="G1219" s="705"/>
      <c r="H1219" s="706"/>
      <c r="I1219" s="705"/>
      <c r="J1219" s="705"/>
      <c r="K1219" s="705"/>
      <c r="L1219" s="705"/>
      <c r="M1219" s="705"/>
      <c r="N1219" s="706"/>
      <c r="O1219" s="705"/>
      <c r="P1219" s="705"/>
      <c r="Q1219" s="705"/>
      <c r="R1219" s="705"/>
      <c r="S1219" s="705"/>
      <c r="T1219" s="705"/>
      <c r="U1219" s="705"/>
      <c r="V1219" s="706"/>
      <c r="W1219" s="705"/>
      <c r="X1219" s="705"/>
      <c r="Y1219" s="706"/>
      <c r="Z1219" s="705"/>
      <c r="AA1219" s="705"/>
      <c r="AB1219" s="705"/>
      <c r="AC1219" s="413"/>
      <c r="AD1219" s="413"/>
      <c r="AE1219" s="413"/>
      <c r="AF1219" s="413"/>
      <c r="AG1219" s="413"/>
      <c r="AH1219" s="413"/>
      <c r="AI1219" s="413"/>
      <c r="AJ1219" s="413"/>
      <c r="AK1219" s="413"/>
      <c r="AL1219" s="413"/>
      <c r="AM1219" s="413"/>
      <c r="AN1219" s="413"/>
      <c r="AO1219" s="413"/>
      <c r="AP1219" s="413"/>
      <c r="AQ1219" s="413"/>
      <c r="AR1219" s="413"/>
      <c r="AS1219" s="413"/>
      <c r="AT1219" s="413"/>
      <c r="AU1219" s="413"/>
      <c r="AV1219" s="413"/>
      <c r="AW1219" s="413"/>
      <c r="AX1219" s="413"/>
      <c r="AY1219" s="413"/>
      <c r="AZ1219" s="413"/>
      <c r="BA1219" s="413"/>
      <c r="BB1219" s="413"/>
      <c r="BC1219" s="413"/>
      <c r="BD1219" s="413"/>
      <c r="BE1219" s="413"/>
      <c r="BF1219" s="413"/>
      <c r="BG1219" s="413"/>
      <c r="BH1219" s="413"/>
      <c r="BI1219" s="413"/>
      <c r="BJ1219" s="413"/>
      <c r="BK1219" s="413"/>
      <c r="BL1219" s="413"/>
      <c r="BM1219" s="413"/>
      <c r="BN1219" s="413"/>
      <c r="BO1219" s="413"/>
      <c r="BP1219" s="413"/>
      <c r="BQ1219" s="413"/>
      <c r="BR1219" s="413"/>
      <c r="BS1219" s="413"/>
      <c r="BT1219" s="413"/>
      <c r="BU1219" s="413"/>
      <c r="BV1219" s="413"/>
      <c r="BW1219" s="413"/>
      <c r="BX1219" s="413"/>
      <c r="BY1219" s="413"/>
      <c r="BZ1219" s="413"/>
      <c r="CA1219" s="413"/>
      <c r="CB1219" s="413"/>
      <c r="CC1219" s="413"/>
      <c r="CD1219" s="413"/>
      <c r="CE1219" s="413"/>
      <c r="CF1219" s="413"/>
      <c r="CG1219" s="413"/>
      <c r="CH1219" s="413"/>
      <c r="CI1219" s="413"/>
      <c r="CJ1219" s="413"/>
      <c r="CK1219" s="413"/>
      <c r="CL1219" s="413"/>
      <c r="CM1219" s="148"/>
      <c r="CN1219" s="148"/>
    </row>
    <row r="1220" spans="1:115" s="2" customFormat="1" ht="29.25" hidden="1" customHeight="1" thickBot="1">
      <c r="A1220" s="847"/>
      <c r="B1220" s="847"/>
      <c r="C1220" s="969"/>
      <c r="D1220" s="623"/>
      <c r="E1220" s="107"/>
      <c r="F1220" s="107"/>
      <c r="G1220" s="107"/>
      <c r="H1220" s="1009"/>
      <c r="I1220" s="107"/>
      <c r="J1220" s="107"/>
      <c r="K1220" s="107"/>
      <c r="L1220" s="107"/>
      <c r="M1220" s="107"/>
      <c r="N1220" s="1009"/>
      <c r="O1220" s="107"/>
      <c r="P1220" s="107"/>
      <c r="Q1220" s="107"/>
      <c r="R1220" s="107"/>
      <c r="S1220" s="107"/>
      <c r="T1220" s="107"/>
      <c r="U1220" s="107"/>
      <c r="V1220" s="1009"/>
      <c r="W1220" s="107"/>
      <c r="X1220" s="107"/>
      <c r="Y1220" s="175"/>
      <c r="Z1220" s="107"/>
      <c r="AA1220" s="107"/>
      <c r="AB1220" s="107"/>
      <c r="AC1220" s="384"/>
      <c r="AD1220" s="384"/>
      <c r="AE1220" s="376"/>
      <c r="AF1220" s="376"/>
      <c r="AG1220" s="376"/>
      <c r="AH1220" s="376"/>
      <c r="AI1220" s="376"/>
      <c r="AJ1220" s="376"/>
      <c r="AK1220" s="376"/>
      <c r="AL1220" s="376"/>
      <c r="AM1220" s="376"/>
      <c r="AN1220" s="376"/>
      <c r="AO1220" s="376"/>
      <c r="AP1220" s="376"/>
      <c r="AQ1220" s="376"/>
      <c r="AR1220" s="376"/>
      <c r="AS1220" s="376"/>
      <c r="AT1220" s="376"/>
      <c r="AU1220" s="376"/>
      <c r="AV1220" s="376"/>
      <c r="AW1220" s="376"/>
      <c r="AX1220" s="376"/>
      <c r="AY1220" s="376"/>
      <c r="AZ1220" s="376"/>
      <c r="BA1220" s="376"/>
      <c r="BB1220" s="376"/>
      <c r="BC1220" s="376"/>
      <c r="BD1220" s="376"/>
      <c r="BE1220" s="376"/>
      <c r="BF1220" s="376"/>
      <c r="BG1220" s="376"/>
      <c r="BH1220" s="376"/>
      <c r="BI1220" s="376"/>
      <c r="BJ1220" s="376"/>
      <c r="BK1220" s="376"/>
      <c r="BL1220" s="376"/>
      <c r="BM1220" s="376"/>
      <c r="BN1220" s="376"/>
      <c r="BO1220" s="376"/>
      <c r="BP1220" s="376"/>
      <c r="BQ1220" s="376"/>
      <c r="BR1220" s="376"/>
      <c r="BS1220" s="376"/>
      <c r="BT1220" s="376"/>
      <c r="BU1220" s="376"/>
      <c r="BV1220" s="376"/>
      <c r="BW1220" s="376"/>
      <c r="BX1220" s="376"/>
      <c r="BY1220" s="376"/>
      <c r="BZ1220" s="376"/>
      <c r="CA1220" s="376"/>
      <c r="CB1220" s="376"/>
      <c r="CC1220" s="376"/>
      <c r="CD1220" s="376"/>
      <c r="CE1220" s="376"/>
      <c r="CF1220" s="376"/>
      <c r="CG1220" s="376"/>
      <c r="CH1220" s="376"/>
      <c r="CI1220" s="376"/>
      <c r="CJ1220" s="376"/>
      <c r="CK1220" s="376"/>
      <c r="CL1220" s="376"/>
      <c r="CM1220" s="187"/>
      <c r="CN1220" s="187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</row>
    <row r="1221" spans="1:115" s="2" customFormat="1" ht="28.5" hidden="1" customHeight="1" thickBot="1">
      <c r="A1221" s="655" t="s">
        <v>45</v>
      </c>
      <c r="B1221" s="656" t="s">
        <v>101</v>
      </c>
      <c r="C1221" s="612"/>
      <c r="D1221" s="612" t="s">
        <v>40</v>
      </c>
      <c r="E1221" s="1429" t="s">
        <v>41</v>
      </c>
      <c r="F1221" s="1429"/>
      <c r="G1221" s="1429"/>
      <c r="H1221" s="1429"/>
      <c r="I1221" s="1429"/>
      <c r="J1221" s="1429"/>
      <c r="K1221" s="1429"/>
      <c r="L1221" s="1429"/>
      <c r="M1221" s="1429"/>
      <c r="N1221" s="1429"/>
      <c r="O1221" s="1429"/>
      <c r="P1221" s="1429"/>
      <c r="Q1221" s="1429"/>
      <c r="R1221" s="1429"/>
      <c r="S1221" s="1429"/>
      <c r="T1221" s="1429"/>
      <c r="U1221" s="1429"/>
      <c r="V1221" s="1429"/>
      <c r="W1221" s="1429"/>
      <c r="X1221" s="1429"/>
      <c r="Y1221" s="1429"/>
      <c r="Z1221" s="1429"/>
      <c r="AA1221" s="1429"/>
      <c r="AB1221" s="1429"/>
      <c r="AC1221" s="376"/>
      <c r="AD1221" s="376"/>
      <c r="AE1221" s="376"/>
      <c r="AF1221" s="376"/>
      <c r="AG1221" s="376"/>
      <c r="AH1221" s="376"/>
      <c r="AI1221" s="376"/>
      <c r="AJ1221" s="376"/>
      <c r="AK1221" s="376"/>
      <c r="AL1221" s="376"/>
      <c r="AM1221" s="376"/>
      <c r="AN1221" s="376"/>
      <c r="AO1221" s="376"/>
      <c r="AP1221" s="376"/>
      <c r="AQ1221" s="376"/>
      <c r="AR1221" s="376"/>
      <c r="AS1221" s="376"/>
      <c r="AT1221" s="376"/>
      <c r="AU1221" s="376"/>
      <c r="AV1221" s="376"/>
      <c r="AW1221" s="376"/>
      <c r="AX1221" s="376"/>
      <c r="AY1221" s="376"/>
      <c r="AZ1221" s="376"/>
      <c r="BA1221" s="376"/>
      <c r="BB1221" s="376"/>
      <c r="BC1221" s="376"/>
      <c r="BD1221" s="376"/>
      <c r="BE1221" s="376"/>
      <c r="BF1221" s="376"/>
      <c r="BG1221" s="376"/>
      <c r="BH1221" s="376"/>
      <c r="BI1221" s="376"/>
      <c r="BJ1221" s="376"/>
      <c r="BK1221" s="376"/>
      <c r="BL1221" s="376"/>
      <c r="BM1221" s="376"/>
      <c r="BN1221" s="376"/>
      <c r="BO1221" s="376"/>
      <c r="BP1221" s="376"/>
      <c r="BQ1221" s="376"/>
      <c r="BR1221" s="376"/>
      <c r="BS1221" s="376"/>
      <c r="BT1221" s="376"/>
      <c r="BU1221" s="376"/>
      <c r="BV1221" s="376"/>
      <c r="BW1221" s="376"/>
      <c r="BX1221" s="376"/>
      <c r="BY1221" s="376"/>
      <c r="BZ1221" s="376"/>
      <c r="CA1221" s="376"/>
      <c r="CB1221" s="376"/>
      <c r="CC1221" s="376"/>
      <c r="CD1221" s="376"/>
      <c r="CE1221" s="376"/>
      <c r="CF1221" s="376"/>
      <c r="CG1221" s="376"/>
      <c r="CH1221" s="376"/>
      <c r="CI1221" s="376"/>
      <c r="CJ1221" s="376"/>
      <c r="CK1221" s="376"/>
      <c r="CL1221" s="376"/>
      <c r="CM1221" s="187"/>
      <c r="CN1221" s="187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</row>
    <row r="1222" spans="1:115" s="2" customFormat="1" ht="10.5" hidden="1" customHeight="1" thickBot="1">
      <c r="A1222" s="871" t="s">
        <v>711</v>
      </c>
      <c r="B1222" s="872"/>
      <c r="C1222" s="625"/>
      <c r="D1222" s="625"/>
      <c r="E1222" s="177">
        <v>1</v>
      </c>
      <c r="F1222" s="176">
        <v>2</v>
      </c>
      <c r="G1222" s="176">
        <v>3</v>
      </c>
      <c r="H1222" s="698">
        <v>4</v>
      </c>
      <c r="I1222" s="176">
        <v>5</v>
      </c>
      <c r="J1222" s="176">
        <v>6</v>
      </c>
      <c r="K1222" s="176">
        <v>7</v>
      </c>
      <c r="L1222" s="176">
        <v>8</v>
      </c>
      <c r="M1222" s="176">
        <v>9</v>
      </c>
      <c r="N1222" s="698">
        <v>10</v>
      </c>
      <c r="O1222" s="176">
        <v>11</v>
      </c>
      <c r="P1222" s="176">
        <v>12</v>
      </c>
      <c r="Q1222" s="176">
        <v>13</v>
      </c>
      <c r="R1222" s="176">
        <v>14</v>
      </c>
      <c r="S1222" s="176">
        <v>15</v>
      </c>
      <c r="T1222" s="176">
        <v>16</v>
      </c>
      <c r="U1222" s="176">
        <v>17</v>
      </c>
      <c r="V1222" s="698">
        <v>18</v>
      </c>
      <c r="W1222" s="176">
        <v>19</v>
      </c>
      <c r="X1222" s="176">
        <v>20</v>
      </c>
      <c r="Y1222" s="698">
        <v>21</v>
      </c>
      <c r="Z1222" s="176">
        <v>22</v>
      </c>
      <c r="AA1222" s="176">
        <v>23</v>
      </c>
      <c r="AB1222" s="176">
        <v>24</v>
      </c>
      <c r="AC1222" s="376"/>
      <c r="AD1222" s="376"/>
      <c r="AE1222" s="376"/>
      <c r="AF1222" s="376"/>
      <c r="AG1222" s="376"/>
      <c r="AH1222" s="376"/>
      <c r="AI1222" s="376"/>
      <c r="AJ1222" s="376"/>
      <c r="AK1222" s="376"/>
      <c r="AL1222" s="376"/>
      <c r="AM1222" s="376"/>
      <c r="AN1222" s="376"/>
      <c r="AO1222" s="376"/>
      <c r="AP1222" s="376"/>
      <c r="AQ1222" s="376"/>
      <c r="AR1222" s="376"/>
      <c r="AS1222" s="376"/>
      <c r="AT1222" s="376"/>
      <c r="AU1222" s="376"/>
      <c r="AV1222" s="376"/>
      <c r="AW1222" s="376"/>
      <c r="AX1222" s="376"/>
      <c r="AY1222" s="376"/>
      <c r="AZ1222" s="376"/>
      <c r="BA1222" s="376"/>
      <c r="BB1222" s="376"/>
      <c r="BC1222" s="376"/>
      <c r="BD1222" s="376"/>
      <c r="BE1222" s="376"/>
      <c r="BF1222" s="376"/>
      <c r="BG1222" s="376"/>
      <c r="BH1222" s="376"/>
      <c r="BI1222" s="376"/>
      <c r="BJ1222" s="376"/>
      <c r="BK1222" s="376"/>
      <c r="BL1222" s="376"/>
      <c r="BM1222" s="376"/>
      <c r="BN1222" s="376"/>
      <c r="BO1222" s="376"/>
      <c r="BP1222" s="376"/>
      <c r="BQ1222" s="376"/>
      <c r="BR1222" s="376"/>
      <c r="BS1222" s="376"/>
      <c r="BT1222" s="376"/>
      <c r="BU1222" s="376"/>
      <c r="BV1222" s="376"/>
      <c r="BW1222" s="376"/>
      <c r="BX1222" s="376"/>
      <c r="BY1222" s="376"/>
      <c r="BZ1222" s="376"/>
      <c r="CA1222" s="376"/>
      <c r="CB1222" s="376"/>
      <c r="CC1222" s="376"/>
      <c r="CD1222" s="376"/>
      <c r="CE1222" s="376"/>
      <c r="CF1222" s="376"/>
      <c r="CG1222" s="376"/>
      <c r="CH1222" s="376"/>
      <c r="CI1222" s="376"/>
      <c r="CJ1222" s="376"/>
      <c r="CK1222" s="376"/>
      <c r="CL1222" s="376"/>
      <c r="CM1222" s="187"/>
      <c r="CN1222" s="187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</row>
    <row r="1223" spans="1:115" s="2" customFormat="1" ht="10.5" hidden="1" customHeight="1" thickBot="1">
      <c r="A1223" s="391" t="s">
        <v>78</v>
      </c>
      <c r="B1223" s="428"/>
      <c r="C1223" s="212" t="s">
        <v>903</v>
      </c>
      <c r="D1223" s="256" t="s">
        <v>39</v>
      </c>
      <c r="E1223" s="164">
        <v>6.4</v>
      </c>
      <c r="F1223" s="48">
        <v>6.4</v>
      </c>
      <c r="G1223" s="48">
        <v>6.4</v>
      </c>
      <c r="H1223" s="699">
        <v>6.4</v>
      </c>
      <c r="I1223" s="48">
        <v>6.4</v>
      </c>
      <c r="J1223" s="48">
        <v>6.4</v>
      </c>
      <c r="K1223" s="48">
        <v>6.4</v>
      </c>
      <c r="L1223" s="48">
        <v>6.4</v>
      </c>
      <c r="M1223" s="48">
        <v>6.4</v>
      </c>
      <c r="N1223" s="699">
        <v>6.4</v>
      </c>
      <c r="O1223" s="48">
        <v>6.4</v>
      </c>
      <c r="P1223" s="48">
        <v>6.4</v>
      </c>
      <c r="Q1223" s="48">
        <v>6.4</v>
      </c>
      <c r="R1223" s="48">
        <v>6.5</v>
      </c>
      <c r="S1223" s="48">
        <v>6.5</v>
      </c>
      <c r="T1223" s="48">
        <v>6.4</v>
      </c>
      <c r="U1223" s="48">
        <v>6.4</v>
      </c>
      <c r="V1223" s="699">
        <v>6.4</v>
      </c>
      <c r="W1223" s="48">
        <v>6.4</v>
      </c>
      <c r="X1223" s="48">
        <v>6.4</v>
      </c>
      <c r="Y1223" s="699">
        <v>6.4</v>
      </c>
      <c r="Z1223" s="48">
        <v>6.4</v>
      </c>
      <c r="AA1223" s="48">
        <v>6.4</v>
      </c>
      <c r="AB1223" s="48">
        <v>6.4</v>
      </c>
      <c r="AC1223" s="376"/>
      <c r="AD1223" s="376"/>
      <c r="AE1223" s="376"/>
      <c r="AF1223" s="376"/>
      <c r="AG1223" s="376"/>
      <c r="AH1223" s="376"/>
      <c r="AI1223" s="376"/>
      <c r="AJ1223" s="376"/>
      <c r="AK1223" s="376"/>
      <c r="AL1223" s="376"/>
      <c r="AM1223" s="376"/>
      <c r="AN1223" s="376"/>
      <c r="AO1223" s="376"/>
      <c r="AP1223" s="376"/>
      <c r="AQ1223" s="376"/>
      <c r="AR1223" s="376"/>
      <c r="AS1223" s="376"/>
      <c r="AT1223" s="376"/>
      <c r="AU1223" s="376"/>
      <c r="AV1223" s="376"/>
      <c r="AW1223" s="376"/>
      <c r="AX1223" s="376"/>
      <c r="AY1223" s="376"/>
      <c r="AZ1223" s="376"/>
      <c r="BA1223" s="376"/>
      <c r="BB1223" s="376"/>
      <c r="BC1223" s="376"/>
      <c r="BD1223" s="376"/>
      <c r="BE1223" s="376"/>
      <c r="BF1223" s="376"/>
      <c r="BG1223" s="376"/>
      <c r="BH1223" s="376"/>
      <c r="BI1223" s="376"/>
      <c r="BJ1223" s="376"/>
      <c r="BK1223" s="376"/>
      <c r="BL1223" s="376"/>
      <c r="BM1223" s="376"/>
      <c r="BN1223" s="376"/>
      <c r="BO1223" s="376"/>
      <c r="BP1223" s="376"/>
      <c r="BQ1223" s="376"/>
      <c r="BR1223" s="376"/>
      <c r="BS1223" s="376"/>
      <c r="BT1223" s="376"/>
      <c r="BU1223" s="376"/>
      <c r="BV1223" s="376"/>
      <c r="BW1223" s="376"/>
      <c r="BX1223" s="376"/>
      <c r="BY1223" s="376"/>
      <c r="BZ1223" s="376"/>
      <c r="CA1223" s="376"/>
      <c r="CB1223" s="376"/>
      <c r="CC1223" s="376"/>
      <c r="CD1223" s="376"/>
      <c r="CE1223" s="376"/>
      <c r="CF1223" s="376"/>
      <c r="CG1223" s="376"/>
      <c r="CH1223" s="376"/>
      <c r="CI1223" s="376"/>
      <c r="CJ1223" s="376"/>
      <c r="CK1223" s="376"/>
      <c r="CL1223" s="376"/>
      <c r="CM1223" s="187"/>
      <c r="CN1223" s="187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</row>
    <row r="1224" spans="1:115" s="2" customFormat="1" ht="10.5" hidden="1" customHeight="1" thickBot="1">
      <c r="A1224" s="532" t="s">
        <v>79</v>
      </c>
      <c r="B1224" s="663"/>
      <c r="C1224" s="212" t="s">
        <v>903</v>
      </c>
      <c r="D1224" s="212"/>
      <c r="E1224" s="164">
        <v>6.4</v>
      </c>
      <c r="F1224" s="48">
        <v>6.4</v>
      </c>
      <c r="G1224" s="48">
        <v>6.4</v>
      </c>
      <c r="H1224" s="699">
        <v>6.4</v>
      </c>
      <c r="I1224" s="48">
        <v>6.4</v>
      </c>
      <c r="J1224" s="48">
        <v>6.4</v>
      </c>
      <c r="K1224" s="48">
        <v>6.4</v>
      </c>
      <c r="L1224" s="48">
        <v>6.4</v>
      </c>
      <c r="M1224" s="48">
        <v>6.4</v>
      </c>
      <c r="N1224" s="699">
        <v>6.4</v>
      </c>
      <c r="O1224" s="48">
        <v>6.4</v>
      </c>
      <c r="P1224" s="48">
        <v>6.4</v>
      </c>
      <c r="Q1224" s="48">
        <v>6.4</v>
      </c>
      <c r="R1224" s="48">
        <v>6.5</v>
      </c>
      <c r="S1224" s="48">
        <v>6.5</v>
      </c>
      <c r="T1224" s="48">
        <v>6.4</v>
      </c>
      <c r="U1224" s="48">
        <v>6.4</v>
      </c>
      <c r="V1224" s="699">
        <v>6.4</v>
      </c>
      <c r="W1224" s="48">
        <v>6.4</v>
      </c>
      <c r="X1224" s="48">
        <v>6.4</v>
      </c>
      <c r="Y1224" s="699">
        <v>6.4</v>
      </c>
      <c r="Z1224" s="48">
        <v>6.4</v>
      </c>
      <c r="AA1224" s="48">
        <v>6.4</v>
      </c>
      <c r="AB1224" s="48">
        <v>6.4</v>
      </c>
      <c r="AC1224" s="376"/>
      <c r="AD1224" s="376"/>
      <c r="AE1224" s="376"/>
      <c r="AF1224" s="376"/>
      <c r="AG1224" s="376"/>
      <c r="AH1224" s="376"/>
      <c r="AI1224" s="376"/>
      <c r="AJ1224" s="376"/>
      <c r="AK1224" s="376"/>
      <c r="AL1224" s="376"/>
      <c r="AM1224" s="376"/>
      <c r="AN1224" s="376"/>
      <c r="AO1224" s="376"/>
      <c r="AP1224" s="376"/>
      <c r="AQ1224" s="376"/>
      <c r="AR1224" s="376"/>
      <c r="AS1224" s="376"/>
      <c r="AT1224" s="376"/>
      <c r="AU1224" s="376"/>
      <c r="AV1224" s="376"/>
      <c r="AW1224" s="376"/>
      <c r="AX1224" s="376"/>
      <c r="AY1224" s="376"/>
      <c r="AZ1224" s="376"/>
      <c r="BA1224" s="376"/>
      <c r="BB1224" s="376"/>
      <c r="BC1224" s="376"/>
      <c r="BD1224" s="376"/>
      <c r="BE1224" s="376"/>
      <c r="BF1224" s="376"/>
      <c r="BG1224" s="376"/>
      <c r="BH1224" s="376"/>
      <c r="BI1224" s="376"/>
      <c r="BJ1224" s="376"/>
      <c r="BK1224" s="376"/>
      <c r="BL1224" s="376"/>
      <c r="BM1224" s="376"/>
      <c r="BN1224" s="376"/>
      <c r="BO1224" s="376"/>
      <c r="BP1224" s="376"/>
      <c r="BQ1224" s="376"/>
      <c r="BR1224" s="376"/>
      <c r="BS1224" s="376"/>
      <c r="BT1224" s="376"/>
      <c r="BU1224" s="376"/>
      <c r="BV1224" s="376"/>
      <c r="BW1224" s="376"/>
      <c r="BX1224" s="376"/>
      <c r="BY1224" s="376"/>
      <c r="BZ1224" s="376"/>
      <c r="CA1224" s="376"/>
      <c r="CB1224" s="376"/>
      <c r="CC1224" s="376"/>
      <c r="CD1224" s="376"/>
      <c r="CE1224" s="376"/>
      <c r="CF1224" s="376"/>
      <c r="CG1224" s="376"/>
      <c r="CH1224" s="376"/>
      <c r="CI1224" s="376"/>
      <c r="CJ1224" s="376"/>
      <c r="CK1224" s="376"/>
      <c r="CL1224" s="376"/>
      <c r="CM1224" s="187"/>
      <c r="CN1224" s="187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</row>
    <row r="1225" spans="1:115" s="1" customFormat="1" ht="10.5" hidden="1" customHeight="1">
      <c r="A1225" s="1402" t="s">
        <v>5</v>
      </c>
      <c r="B1225" s="1400" t="s">
        <v>712</v>
      </c>
      <c r="C1225" s="952"/>
      <c r="D1225" s="155"/>
      <c r="E1225" s="100"/>
      <c r="F1225" s="100"/>
      <c r="G1225" s="100"/>
      <c r="H1225" s="678"/>
      <c r="I1225" s="100"/>
      <c r="J1225" s="100"/>
      <c r="K1225" s="100"/>
      <c r="L1225" s="100"/>
      <c r="M1225" s="100"/>
      <c r="N1225" s="678"/>
      <c r="O1225" s="100"/>
      <c r="P1225" s="100"/>
      <c r="Q1225" s="100"/>
      <c r="R1225" s="100"/>
      <c r="S1225" s="100"/>
      <c r="T1225" s="100"/>
      <c r="U1225" s="100"/>
      <c r="V1225" s="678"/>
      <c r="W1225" s="100"/>
      <c r="X1225" s="100"/>
      <c r="Y1225" s="678"/>
      <c r="Z1225" s="100"/>
      <c r="AA1225" s="100"/>
      <c r="AB1225" s="100"/>
      <c r="AC1225" s="61" t="s">
        <v>125</v>
      </c>
      <c r="AD1225" s="61" t="e">
        <f>AD1227/AC1227</f>
        <v>#DIV/0!</v>
      </c>
      <c r="AE1225" s="69"/>
      <c r="AF1225" s="117"/>
      <c r="AG1225" s="117"/>
      <c r="AH1225" s="117"/>
      <c r="AI1225" s="117"/>
      <c r="AJ1225" s="117"/>
      <c r="AK1225" s="117"/>
      <c r="AL1225" s="117"/>
      <c r="AM1225" s="117"/>
      <c r="AN1225" s="117"/>
      <c r="AO1225" s="117"/>
      <c r="AP1225" s="117"/>
      <c r="AQ1225" s="117"/>
      <c r="AR1225" s="117"/>
      <c r="AS1225" s="117"/>
      <c r="AT1225" s="117"/>
      <c r="AU1225" s="117"/>
      <c r="AV1225" s="117"/>
      <c r="AW1225" s="117"/>
      <c r="AX1225" s="117"/>
      <c r="AY1225" s="117"/>
      <c r="AZ1225" s="117"/>
      <c r="BA1225" s="117"/>
      <c r="BB1225" s="117"/>
      <c r="BC1225" s="117"/>
      <c r="BD1225" s="117"/>
      <c r="BE1225" s="376"/>
      <c r="BF1225" s="376"/>
      <c r="BG1225" s="376"/>
      <c r="BH1225" s="376"/>
      <c r="BI1225" s="376"/>
      <c r="BJ1225" s="376"/>
      <c r="BK1225" s="376"/>
      <c r="BL1225" s="376"/>
      <c r="BM1225" s="376"/>
      <c r="BN1225" s="376"/>
      <c r="BO1225" s="376"/>
      <c r="BP1225" s="376"/>
      <c r="BQ1225" s="376"/>
      <c r="BR1225" s="376"/>
      <c r="BS1225" s="376"/>
      <c r="BT1225" s="376"/>
      <c r="BU1225" s="376"/>
      <c r="BV1225" s="376"/>
      <c r="BW1225" s="376"/>
      <c r="BX1225" s="376"/>
      <c r="BY1225" s="376"/>
      <c r="BZ1225" s="376"/>
      <c r="CA1225" s="376"/>
      <c r="CB1225" s="376"/>
      <c r="CC1225" s="376"/>
      <c r="CD1225" s="376"/>
      <c r="CE1225" s="376"/>
      <c r="CF1225" s="376"/>
      <c r="CG1225" s="376"/>
      <c r="CH1225" s="376"/>
      <c r="CI1225" s="376"/>
      <c r="CJ1225" s="376"/>
      <c r="CK1225" s="376"/>
      <c r="CL1225" s="376"/>
      <c r="CM1225" s="187"/>
      <c r="CN1225" s="187"/>
    </row>
    <row r="1226" spans="1:115" s="1" customFormat="1" ht="10.5" hidden="1" customHeight="1">
      <c r="A1226" s="1403"/>
      <c r="B1226" s="1401"/>
      <c r="C1226" s="952" t="s">
        <v>138</v>
      </c>
      <c r="D1226" s="155" t="s">
        <v>34</v>
      </c>
      <c r="E1226" s="98">
        <v>7</v>
      </c>
      <c r="F1226" s="98">
        <v>6</v>
      </c>
      <c r="G1226" s="98">
        <v>7</v>
      </c>
      <c r="H1226" s="747">
        <v>7</v>
      </c>
      <c r="I1226" s="98">
        <v>7</v>
      </c>
      <c r="J1226" s="98">
        <v>7</v>
      </c>
      <c r="K1226" s="98">
        <v>7</v>
      </c>
      <c r="L1226" s="98">
        <v>7</v>
      </c>
      <c r="M1226" s="98">
        <v>7</v>
      </c>
      <c r="N1226" s="747">
        <v>7</v>
      </c>
      <c r="O1226" s="98">
        <v>7</v>
      </c>
      <c r="P1226" s="98">
        <v>7</v>
      </c>
      <c r="Q1226" s="98">
        <v>6</v>
      </c>
      <c r="R1226" s="98">
        <v>6</v>
      </c>
      <c r="S1226" s="98">
        <v>7</v>
      </c>
      <c r="T1226" s="98">
        <v>7</v>
      </c>
      <c r="U1226" s="98">
        <v>7</v>
      </c>
      <c r="V1226" s="747">
        <v>6</v>
      </c>
      <c r="W1226" s="98">
        <v>7</v>
      </c>
      <c r="X1226" s="98">
        <v>7</v>
      </c>
      <c r="Y1226" s="747">
        <v>7</v>
      </c>
      <c r="Z1226" s="98">
        <v>6</v>
      </c>
      <c r="AA1226" s="98">
        <v>6</v>
      </c>
      <c r="AB1226" s="98">
        <v>7</v>
      </c>
      <c r="AC1226" s="206"/>
      <c r="AD1226" s="206"/>
      <c r="AE1226" s="69"/>
      <c r="AF1226" s="384"/>
      <c r="AG1226" s="384"/>
      <c r="AH1226" s="384"/>
      <c r="AI1226" s="384"/>
      <c r="AJ1226" s="384"/>
      <c r="AK1226" s="384"/>
      <c r="AL1226" s="384"/>
      <c r="AM1226" s="384"/>
      <c r="AN1226" s="384"/>
      <c r="AO1226" s="384"/>
      <c r="AP1226" s="384"/>
      <c r="AQ1226" s="384"/>
      <c r="AR1226" s="384"/>
      <c r="AS1226" s="384"/>
      <c r="AT1226" s="384"/>
      <c r="AU1226" s="384"/>
      <c r="AV1226" s="384"/>
      <c r="AW1226" s="384"/>
      <c r="AX1226" s="384"/>
      <c r="AY1226" s="384"/>
      <c r="AZ1226" s="384"/>
      <c r="BA1226" s="384"/>
      <c r="BB1226" s="384"/>
      <c r="BC1226" s="384"/>
      <c r="BD1226" s="384"/>
      <c r="BE1226" s="376"/>
      <c r="BF1226" s="376"/>
      <c r="BG1226" s="376"/>
      <c r="BH1226" s="376"/>
      <c r="BI1226" s="376"/>
      <c r="BJ1226" s="376"/>
      <c r="BK1226" s="376"/>
      <c r="BL1226" s="376"/>
      <c r="BM1226" s="376"/>
      <c r="BN1226" s="376"/>
      <c r="BO1226" s="376"/>
      <c r="BP1226" s="376"/>
      <c r="BQ1226" s="376"/>
      <c r="BR1226" s="376"/>
      <c r="BS1226" s="376"/>
      <c r="BT1226" s="376"/>
      <c r="BU1226" s="376"/>
      <c r="BV1226" s="376"/>
      <c r="BW1226" s="376"/>
      <c r="BX1226" s="376"/>
      <c r="BY1226" s="376"/>
      <c r="BZ1226" s="376"/>
      <c r="CA1226" s="376"/>
      <c r="CB1226" s="376"/>
      <c r="CC1226" s="376"/>
      <c r="CD1226" s="376"/>
      <c r="CE1226" s="376"/>
      <c r="CF1226" s="376"/>
      <c r="CG1226" s="376"/>
      <c r="CH1226" s="376"/>
      <c r="CI1226" s="376"/>
      <c r="CJ1226" s="376"/>
      <c r="CK1226" s="376"/>
      <c r="CL1226" s="376"/>
      <c r="CM1226" s="187"/>
      <c r="CN1226" s="187"/>
    </row>
    <row r="1227" spans="1:115" s="1" customFormat="1" ht="10.5" hidden="1" customHeight="1">
      <c r="A1227" s="1403"/>
      <c r="B1227" s="1401"/>
      <c r="C1227" s="952" t="s">
        <v>137</v>
      </c>
      <c r="D1227" s="155" t="s">
        <v>126</v>
      </c>
      <c r="E1227" s="59">
        <v>1.9080000000940345E-2</v>
      </c>
      <c r="F1227" s="59">
        <v>1.979999999912252E-2</v>
      </c>
      <c r="G1227" s="59">
        <v>1.9800000000759609E-2</v>
      </c>
      <c r="H1227" s="679">
        <v>1.9079999999303255E-2</v>
      </c>
      <c r="I1227" s="59">
        <v>1.9440000000031432E-2</v>
      </c>
      <c r="J1227" s="59">
        <v>1.9440000000031432E-2</v>
      </c>
      <c r="K1227" s="59">
        <v>1.9800000000759609E-2</v>
      </c>
      <c r="L1227" s="59">
        <v>1.9440000000031432E-2</v>
      </c>
      <c r="M1227" s="59">
        <v>1.9079999999303255E-2</v>
      </c>
      <c r="N1227" s="679">
        <v>1.9800000000759609E-2</v>
      </c>
      <c r="O1227" s="59">
        <v>1.979999999912252E-2</v>
      </c>
      <c r="P1227" s="59">
        <v>1.9800000000759609E-2</v>
      </c>
      <c r="Q1227" s="59">
        <v>2.1599999999489229E-2</v>
      </c>
      <c r="R1227" s="59">
        <v>1.9800000000759609E-2</v>
      </c>
      <c r="S1227" s="59">
        <v>2.0159999999850697E-2</v>
      </c>
      <c r="T1227" s="59">
        <v>1.9440000000031432E-2</v>
      </c>
      <c r="U1227" s="59">
        <v>2.0879999999669965E-2</v>
      </c>
      <c r="V1227" s="679">
        <v>1.9079999999303255E-2</v>
      </c>
      <c r="W1227" s="59">
        <v>1.9080000000940345E-2</v>
      </c>
      <c r="X1227" s="59">
        <v>1.8720000000212168E-2</v>
      </c>
      <c r="Y1227" s="679">
        <v>1.979999999912252E-2</v>
      </c>
      <c r="Z1227" s="59">
        <v>2.0880000001307054E-2</v>
      </c>
      <c r="AA1227" s="59">
        <v>1.8720000000212168E-2</v>
      </c>
      <c r="AB1227" s="59">
        <v>1.8720000000212168E-2</v>
      </c>
      <c r="AC1227" s="61">
        <f>(BD1227-AF1227)*AE1227</f>
        <v>0</v>
      </c>
      <c r="AD1227" s="61">
        <f>(BD1228-AF1228)*AE1227</f>
        <v>0</v>
      </c>
      <c r="AE1227" s="69">
        <v>12</v>
      </c>
      <c r="AF1227" s="384"/>
      <c r="AG1227" s="384"/>
      <c r="AH1227" s="384"/>
      <c r="AI1227" s="384"/>
      <c r="AJ1227" s="384"/>
      <c r="AK1227" s="384"/>
      <c r="AL1227" s="384"/>
      <c r="AM1227" s="384"/>
      <c r="AN1227" s="384"/>
      <c r="AO1227" s="384"/>
      <c r="AP1227" s="384"/>
      <c r="AQ1227" s="384"/>
      <c r="AR1227" s="384"/>
      <c r="AS1227" s="384"/>
      <c r="AT1227" s="384"/>
      <c r="AU1227" s="384"/>
      <c r="AV1227" s="384"/>
      <c r="AW1227" s="384"/>
      <c r="AX1227" s="384"/>
      <c r="AY1227" s="384"/>
      <c r="AZ1227" s="384"/>
      <c r="BA1227" s="384"/>
      <c r="BB1227" s="384"/>
      <c r="BC1227" s="384"/>
      <c r="BD1227" s="384"/>
      <c r="BE1227" s="376"/>
      <c r="BF1227" s="376"/>
      <c r="BG1227" s="376"/>
      <c r="BH1227" s="376"/>
      <c r="BI1227" s="376"/>
      <c r="BJ1227" s="376"/>
      <c r="BK1227" s="376"/>
      <c r="BL1227" s="376"/>
      <c r="BM1227" s="376"/>
      <c r="BN1227" s="376"/>
      <c r="BO1227" s="376"/>
      <c r="BP1227" s="376"/>
      <c r="BQ1227" s="376"/>
      <c r="BR1227" s="376"/>
      <c r="BS1227" s="376"/>
      <c r="BT1227" s="376"/>
      <c r="BU1227" s="376"/>
      <c r="BV1227" s="376"/>
      <c r="BW1227" s="376"/>
      <c r="BX1227" s="376"/>
      <c r="BY1227" s="376"/>
      <c r="BZ1227" s="376"/>
      <c r="CA1227" s="376"/>
      <c r="CB1227" s="376"/>
      <c r="CC1227" s="376"/>
      <c r="CD1227" s="376"/>
      <c r="CE1227" s="376"/>
      <c r="CF1227" s="376"/>
      <c r="CG1227" s="376"/>
      <c r="CH1227" s="376"/>
      <c r="CI1227" s="376"/>
      <c r="CJ1227" s="376"/>
      <c r="CK1227" s="376"/>
      <c r="CL1227" s="376"/>
      <c r="CM1227" s="187"/>
      <c r="CN1227" s="187"/>
    </row>
    <row r="1228" spans="1:115" s="1" customFormat="1" ht="10.5" hidden="1" customHeight="1">
      <c r="A1228" s="1403"/>
      <c r="B1228" s="1401"/>
      <c r="C1228" s="952" t="s">
        <v>137</v>
      </c>
      <c r="D1228" s="155" t="s">
        <v>127</v>
      </c>
      <c r="E1228" s="59">
        <v>2.9879999999866413E-2</v>
      </c>
      <c r="F1228" s="59">
        <v>3.060000000132277E-2</v>
      </c>
      <c r="G1228" s="59">
        <v>2.9519999999138236E-2</v>
      </c>
      <c r="H1228" s="679">
        <v>2.8800000000956061E-2</v>
      </c>
      <c r="I1228" s="59">
        <v>2.9160000000047148E-2</v>
      </c>
      <c r="J1228" s="59">
        <v>2.9519999999138236E-2</v>
      </c>
      <c r="K1228" s="59">
        <v>3.0240000000594593E-2</v>
      </c>
      <c r="L1228" s="59">
        <v>3.0599999999685681E-2</v>
      </c>
      <c r="M1228" s="59">
        <v>3.2039999999324213E-2</v>
      </c>
      <c r="N1228" s="679">
        <v>3.3119999999871655E-2</v>
      </c>
      <c r="O1228" s="59">
        <v>3.3840000001328009E-2</v>
      </c>
      <c r="P1228" s="59">
        <v>3.2400000000052387E-2</v>
      </c>
      <c r="Q1228" s="59">
        <v>3.2400000000052387E-2</v>
      </c>
      <c r="R1228" s="59">
        <v>3.2400000000052387E-2</v>
      </c>
      <c r="S1228" s="59">
        <v>3.1319999999504945E-2</v>
      </c>
      <c r="T1228" s="59">
        <v>3.0960000000413858E-2</v>
      </c>
      <c r="U1228" s="59">
        <v>3.0959999998776768E-2</v>
      </c>
      <c r="V1228" s="679">
        <v>2.9879999999866413E-2</v>
      </c>
      <c r="W1228" s="59">
        <v>3.0240000000594593E-2</v>
      </c>
      <c r="X1228" s="59">
        <v>3.0599999999685681E-2</v>
      </c>
      <c r="Y1228" s="679">
        <v>2.9879999999866413E-2</v>
      </c>
      <c r="Z1228" s="59">
        <v>3.1680000000233126E-2</v>
      </c>
      <c r="AA1228" s="59">
        <v>3.0599999999685681E-2</v>
      </c>
      <c r="AB1228" s="59">
        <v>3.0960000000413858E-2</v>
      </c>
      <c r="AC1228" s="61"/>
      <c r="AD1228" s="61"/>
      <c r="AE1228" s="69"/>
      <c r="AF1228" s="384"/>
      <c r="AG1228" s="384"/>
      <c r="AH1228" s="384"/>
      <c r="AI1228" s="384"/>
      <c r="AJ1228" s="384"/>
      <c r="AK1228" s="384"/>
      <c r="AL1228" s="384"/>
      <c r="AM1228" s="384"/>
      <c r="AN1228" s="384"/>
      <c r="AO1228" s="384"/>
      <c r="AP1228" s="384"/>
      <c r="AQ1228" s="384"/>
      <c r="AR1228" s="384"/>
      <c r="AS1228" s="384"/>
      <c r="AT1228" s="384"/>
      <c r="AU1228" s="384"/>
      <c r="AV1228" s="384"/>
      <c r="AW1228" s="384"/>
      <c r="AX1228" s="384"/>
      <c r="AY1228" s="384"/>
      <c r="AZ1228" s="384"/>
      <c r="BA1228" s="384"/>
      <c r="BB1228" s="384"/>
      <c r="BC1228" s="384"/>
      <c r="BD1228" s="384"/>
      <c r="BE1228" s="376"/>
      <c r="BF1228" s="376"/>
      <c r="BG1228" s="376"/>
      <c r="BH1228" s="376"/>
      <c r="BI1228" s="376"/>
      <c r="BJ1228" s="376"/>
      <c r="BK1228" s="376"/>
      <c r="BL1228" s="376"/>
      <c r="BM1228" s="376"/>
      <c r="BN1228" s="376"/>
      <c r="BO1228" s="376"/>
      <c r="BP1228" s="376"/>
      <c r="BQ1228" s="376"/>
      <c r="BR1228" s="376"/>
      <c r="BS1228" s="376"/>
      <c r="BT1228" s="376"/>
      <c r="BU1228" s="376"/>
      <c r="BV1228" s="376"/>
      <c r="BW1228" s="376"/>
      <c r="BX1228" s="376"/>
      <c r="BY1228" s="376"/>
      <c r="BZ1228" s="376"/>
      <c r="CA1228" s="376"/>
      <c r="CB1228" s="376"/>
      <c r="CC1228" s="376"/>
      <c r="CD1228" s="376"/>
      <c r="CE1228" s="376"/>
      <c r="CF1228" s="376"/>
      <c r="CG1228" s="376"/>
      <c r="CH1228" s="376"/>
      <c r="CI1228" s="376"/>
      <c r="CJ1228" s="376"/>
      <c r="CK1228" s="376"/>
      <c r="CL1228" s="376"/>
      <c r="CM1228" s="187"/>
      <c r="CN1228" s="187"/>
    </row>
    <row r="1229" spans="1:115" s="1" customFormat="1" ht="10.5" hidden="1" customHeight="1" thickBot="1">
      <c r="A1229" s="1404"/>
      <c r="B1229" s="1405"/>
      <c r="C1229" s="952"/>
      <c r="D1229" s="155" t="s">
        <v>42</v>
      </c>
      <c r="E1229" s="59">
        <f>E1228/E1227</f>
        <v>1.566037735764874</v>
      </c>
      <c r="F1229" s="59">
        <f t="shared" ref="F1229:AB1229" si="1791">F1228/F1227</f>
        <v>1.5454545455898423</v>
      </c>
      <c r="G1229" s="59">
        <f t="shared" si="1791"/>
        <v>1.49090909080837</v>
      </c>
      <c r="H1229" s="679">
        <f t="shared" si="1791"/>
        <v>1.5094339623693791</v>
      </c>
      <c r="I1229" s="59">
        <f t="shared" si="1791"/>
        <v>1.5</v>
      </c>
      <c r="J1229" s="59">
        <f t="shared" si="1791"/>
        <v>1.5185185184717338</v>
      </c>
      <c r="K1229" s="59">
        <f t="shared" si="1791"/>
        <v>1.5272727272441649</v>
      </c>
      <c r="L1229" s="59">
        <f t="shared" si="1791"/>
        <v>1.5740740740553603</v>
      </c>
      <c r="M1229" s="59">
        <f t="shared" si="1791"/>
        <v>1.6792452830447704</v>
      </c>
      <c r="N1229" s="679">
        <f t="shared" si="1791"/>
        <v>1.672727272656618</v>
      </c>
      <c r="O1229" s="59">
        <f t="shared" si="1791"/>
        <v>1.7090909092337223</v>
      </c>
      <c r="P1229" s="59">
        <f t="shared" si="1791"/>
        <v>1.6363636363035046</v>
      </c>
      <c r="Q1229" s="59">
        <f t="shared" si="1791"/>
        <v>1.5000000000378955</v>
      </c>
      <c r="R1229" s="59">
        <f t="shared" si="1791"/>
        <v>1.6363636363035046</v>
      </c>
      <c r="S1229" s="59">
        <f t="shared" si="1791"/>
        <v>1.5535714285583779</v>
      </c>
      <c r="T1229" s="59">
        <f t="shared" si="1791"/>
        <v>1.5925925926113065</v>
      </c>
      <c r="U1229" s="59">
        <f t="shared" si="1791"/>
        <v>1.4827586206545083</v>
      </c>
      <c r="V1229" s="679">
        <f t="shared" si="1791"/>
        <v>1.5660377358992423</v>
      </c>
      <c r="W1229" s="59">
        <f t="shared" si="1791"/>
        <v>1.5849056603304106</v>
      </c>
      <c r="X1229" s="59">
        <f t="shared" si="1791"/>
        <v>1.6346153845800677</v>
      </c>
      <c r="Y1229" s="679">
        <f t="shared" si="1791"/>
        <v>1.5090909091510409</v>
      </c>
      <c r="Z1229" s="59">
        <f t="shared" si="1791"/>
        <v>1.5172413792265329</v>
      </c>
      <c r="AA1229" s="59">
        <f t="shared" si="1791"/>
        <v>1.6346153845800677</v>
      </c>
      <c r="AB1229" s="59">
        <f t="shared" si="1791"/>
        <v>1.6538461538495173</v>
      </c>
      <c r="AC1229" s="61"/>
      <c r="AD1229" s="61"/>
      <c r="AE1229" s="69"/>
      <c r="AF1229" s="384"/>
      <c r="AG1229" s="384"/>
      <c r="AH1229" s="384"/>
      <c r="AI1229" s="384"/>
      <c r="AJ1229" s="384"/>
      <c r="AK1229" s="384"/>
      <c r="AL1229" s="384"/>
      <c r="AM1229" s="384"/>
      <c r="AN1229" s="384"/>
      <c r="AO1229" s="384"/>
      <c r="AP1229" s="384"/>
      <c r="AQ1229" s="384"/>
      <c r="AR1229" s="384"/>
      <c r="AS1229" s="384"/>
      <c r="AT1229" s="384"/>
      <c r="AU1229" s="384"/>
      <c r="AV1229" s="384"/>
      <c r="AW1229" s="384"/>
      <c r="AX1229" s="384"/>
      <c r="AY1229" s="384"/>
      <c r="AZ1229" s="384"/>
      <c r="BA1229" s="384"/>
      <c r="BB1229" s="384"/>
      <c r="BC1229" s="384"/>
      <c r="BD1229" s="384"/>
      <c r="BE1229" s="376"/>
      <c r="BF1229" s="376"/>
      <c r="BG1229" s="376"/>
      <c r="BH1229" s="376"/>
      <c r="BI1229" s="376"/>
      <c r="BJ1229" s="376"/>
      <c r="BK1229" s="376"/>
      <c r="BL1229" s="376"/>
      <c r="BM1229" s="376"/>
      <c r="BN1229" s="376"/>
      <c r="BO1229" s="376"/>
      <c r="BP1229" s="376"/>
      <c r="BQ1229" s="376"/>
      <c r="BR1229" s="376"/>
      <c r="BS1229" s="376"/>
      <c r="BT1229" s="376"/>
      <c r="BU1229" s="376"/>
      <c r="BV1229" s="376"/>
      <c r="BW1229" s="376"/>
      <c r="BX1229" s="376"/>
      <c r="BY1229" s="376"/>
      <c r="BZ1229" s="376"/>
      <c r="CA1229" s="376"/>
      <c r="CB1229" s="376"/>
      <c r="CC1229" s="376"/>
      <c r="CD1229" s="376"/>
      <c r="CE1229" s="376"/>
      <c r="CF1229" s="376"/>
      <c r="CG1229" s="376"/>
      <c r="CH1229" s="376"/>
      <c r="CI1229" s="376"/>
      <c r="CJ1229" s="376"/>
      <c r="CK1229" s="376"/>
      <c r="CL1229" s="376"/>
      <c r="CM1229" s="187"/>
      <c r="CN1229" s="187"/>
    </row>
    <row r="1230" spans="1:115" s="1" customFormat="1" ht="10.5" hidden="1" customHeight="1">
      <c r="A1230" s="1402" t="s">
        <v>12</v>
      </c>
      <c r="B1230" s="1400" t="s">
        <v>47</v>
      </c>
      <c r="C1230" s="952"/>
      <c r="D1230" s="155"/>
      <c r="E1230" s="100" t="s">
        <v>741</v>
      </c>
      <c r="F1230" s="100"/>
      <c r="G1230" s="100"/>
      <c r="H1230" s="678"/>
      <c r="I1230" s="100"/>
      <c r="J1230" s="100"/>
      <c r="K1230" s="100"/>
      <c r="L1230" s="100"/>
      <c r="M1230" s="100"/>
      <c r="N1230" s="678"/>
      <c r="O1230" s="100"/>
      <c r="P1230" s="100"/>
      <c r="Q1230" s="100"/>
      <c r="R1230" s="100"/>
      <c r="S1230" s="100"/>
      <c r="T1230" s="100"/>
      <c r="U1230" s="100"/>
      <c r="V1230" s="678"/>
      <c r="W1230" s="100"/>
      <c r="X1230" s="100"/>
      <c r="Y1230" s="678"/>
      <c r="Z1230" s="100"/>
      <c r="AA1230" s="100"/>
      <c r="AB1230" s="100"/>
      <c r="AC1230" s="61" t="s">
        <v>125</v>
      </c>
      <c r="AD1230" s="61" t="e">
        <f>AD1232/AC1232</f>
        <v>#DIV/0!</v>
      </c>
      <c r="AE1230" s="69"/>
      <c r="AF1230" s="384"/>
      <c r="AG1230" s="384"/>
      <c r="AH1230" s="384"/>
      <c r="AI1230" s="384"/>
      <c r="AJ1230" s="384"/>
      <c r="AK1230" s="384"/>
      <c r="AL1230" s="384"/>
      <c r="AM1230" s="384"/>
      <c r="AN1230" s="384"/>
      <c r="AO1230" s="384"/>
      <c r="AP1230" s="384"/>
      <c r="AQ1230" s="384"/>
      <c r="AR1230" s="384"/>
      <c r="AS1230" s="384"/>
      <c r="AT1230" s="384"/>
      <c r="AU1230" s="384"/>
      <c r="AV1230" s="384"/>
      <c r="AW1230" s="384"/>
      <c r="AX1230" s="384"/>
      <c r="AY1230" s="384"/>
      <c r="AZ1230" s="384"/>
      <c r="BA1230" s="384"/>
      <c r="BB1230" s="384"/>
      <c r="BC1230" s="384"/>
      <c r="BD1230" s="384"/>
      <c r="BE1230" s="376"/>
      <c r="BF1230" s="376"/>
      <c r="BG1230" s="376"/>
      <c r="BH1230" s="376"/>
      <c r="BI1230" s="376"/>
      <c r="BJ1230" s="376"/>
      <c r="BK1230" s="376"/>
      <c r="BL1230" s="376"/>
      <c r="BM1230" s="376"/>
      <c r="BN1230" s="376"/>
      <c r="BO1230" s="376"/>
      <c r="BP1230" s="376"/>
      <c r="BQ1230" s="376"/>
      <c r="BR1230" s="376"/>
      <c r="BS1230" s="376"/>
      <c r="BT1230" s="376"/>
      <c r="BU1230" s="376"/>
      <c r="BV1230" s="376"/>
      <c r="BW1230" s="376"/>
      <c r="BX1230" s="376"/>
      <c r="BY1230" s="376"/>
      <c r="BZ1230" s="376"/>
      <c r="CA1230" s="376"/>
      <c r="CB1230" s="376"/>
      <c r="CC1230" s="376"/>
      <c r="CD1230" s="376"/>
      <c r="CE1230" s="376"/>
      <c r="CF1230" s="376"/>
      <c r="CG1230" s="376"/>
      <c r="CH1230" s="376"/>
      <c r="CI1230" s="376"/>
      <c r="CJ1230" s="376"/>
      <c r="CK1230" s="376"/>
      <c r="CL1230" s="376"/>
      <c r="CM1230" s="187"/>
      <c r="CN1230" s="187"/>
    </row>
    <row r="1231" spans="1:115" s="1" customFormat="1" ht="10.5" hidden="1" customHeight="1">
      <c r="A1231" s="1403"/>
      <c r="B1231" s="1401"/>
      <c r="C1231" s="952" t="s">
        <v>138</v>
      </c>
      <c r="D1231" s="155" t="s">
        <v>34</v>
      </c>
      <c r="E1231" s="100"/>
      <c r="F1231" s="100"/>
      <c r="G1231" s="100"/>
      <c r="H1231" s="678"/>
      <c r="I1231" s="100"/>
      <c r="J1231" s="100"/>
      <c r="K1231" s="100"/>
      <c r="L1231" s="100"/>
      <c r="M1231" s="100"/>
      <c r="N1231" s="678"/>
      <c r="O1231" s="100"/>
      <c r="P1231" s="100"/>
      <c r="Q1231" s="100"/>
      <c r="R1231" s="100"/>
      <c r="S1231" s="100"/>
      <c r="T1231" s="100"/>
      <c r="U1231" s="100"/>
      <c r="V1231" s="678"/>
      <c r="W1231" s="100"/>
      <c r="X1231" s="100"/>
      <c r="Y1231" s="678"/>
      <c r="Z1231" s="100"/>
      <c r="AA1231" s="100"/>
      <c r="AB1231" s="100"/>
      <c r="AC1231" s="206"/>
      <c r="AD1231" s="206"/>
      <c r="AE1231" s="69"/>
      <c r="AF1231" s="117"/>
      <c r="AG1231" s="117"/>
      <c r="AH1231" s="117"/>
      <c r="AI1231" s="117"/>
      <c r="AJ1231" s="117"/>
      <c r="AK1231" s="117"/>
      <c r="AL1231" s="117"/>
      <c r="AM1231" s="117"/>
      <c r="AN1231" s="117"/>
      <c r="AO1231" s="117"/>
      <c r="AP1231" s="117"/>
      <c r="AQ1231" s="117"/>
      <c r="AR1231" s="117"/>
      <c r="AS1231" s="117"/>
      <c r="AT1231" s="117"/>
      <c r="AU1231" s="117"/>
      <c r="AV1231" s="117"/>
      <c r="AW1231" s="117"/>
      <c r="AX1231" s="117"/>
      <c r="AY1231" s="117"/>
      <c r="AZ1231" s="117"/>
      <c r="BA1231" s="117"/>
      <c r="BB1231" s="117"/>
      <c r="BC1231" s="117"/>
      <c r="BD1231" s="117"/>
      <c r="BE1231" s="376"/>
      <c r="BF1231" s="376"/>
      <c r="BG1231" s="376"/>
      <c r="BH1231" s="376"/>
      <c r="BI1231" s="376"/>
      <c r="BJ1231" s="376"/>
      <c r="BK1231" s="376"/>
      <c r="BL1231" s="376"/>
      <c r="BM1231" s="376"/>
      <c r="BN1231" s="376"/>
      <c r="BO1231" s="376"/>
      <c r="BP1231" s="376"/>
      <c r="BQ1231" s="376"/>
      <c r="BR1231" s="376"/>
      <c r="BS1231" s="376"/>
      <c r="BT1231" s="376"/>
      <c r="BU1231" s="376"/>
      <c r="BV1231" s="376"/>
      <c r="BW1231" s="376"/>
      <c r="BX1231" s="376"/>
      <c r="BY1231" s="376"/>
      <c r="BZ1231" s="376"/>
      <c r="CA1231" s="376"/>
      <c r="CB1231" s="376"/>
      <c r="CC1231" s="376"/>
      <c r="CD1231" s="376"/>
      <c r="CE1231" s="376"/>
      <c r="CF1231" s="376"/>
      <c r="CG1231" s="376"/>
      <c r="CH1231" s="376"/>
      <c r="CI1231" s="376"/>
      <c r="CJ1231" s="376"/>
      <c r="CK1231" s="376"/>
      <c r="CL1231" s="376"/>
      <c r="CM1231" s="187"/>
      <c r="CN1231" s="187"/>
    </row>
    <row r="1232" spans="1:115" s="1" customFormat="1" ht="10.5" hidden="1" customHeight="1">
      <c r="A1232" s="1403"/>
      <c r="B1232" s="1401"/>
      <c r="C1232" s="952" t="s">
        <v>137</v>
      </c>
      <c r="D1232" s="155" t="s">
        <v>126</v>
      </c>
      <c r="E1232" s="100"/>
      <c r="F1232" s="100"/>
      <c r="G1232" s="100"/>
      <c r="H1232" s="678"/>
      <c r="I1232" s="100"/>
      <c r="J1232" s="100"/>
      <c r="K1232" s="100"/>
      <c r="L1232" s="100"/>
      <c r="M1232" s="100"/>
      <c r="N1232" s="678"/>
      <c r="O1232" s="100"/>
      <c r="P1232" s="100"/>
      <c r="Q1232" s="100"/>
      <c r="R1232" s="100"/>
      <c r="S1232" s="100"/>
      <c r="T1232" s="100"/>
      <c r="U1232" s="100"/>
      <c r="V1232" s="678"/>
      <c r="W1232" s="100"/>
      <c r="X1232" s="100"/>
      <c r="Y1232" s="678"/>
      <c r="Z1232" s="100"/>
      <c r="AA1232" s="100"/>
      <c r="AB1232" s="100"/>
      <c r="AC1232" s="61">
        <f>(BD1232-AF1232)*AE1232</f>
        <v>0</v>
      </c>
      <c r="AD1232" s="61">
        <f>(BD1233-AF1233)*AE1232</f>
        <v>0</v>
      </c>
      <c r="AE1232" s="69">
        <v>12</v>
      </c>
      <c r="AF1232" s="384"/>
      <c r="AG1232" s="384"/>
      <c r="AH1232" s="384"/>
      <c r="AI1232" s="384"/>
      <c r="AJ1232" s="384"/>
      <c r="AK1232" s="384"/>
      <c r="AL1232" s="384"/>
      <c r="AM1232" s="384"/>
      <c r="AN1232" s="384"/>
      <c r="AO1232" s="384"/>
      <c r="AP1232" s="384"/>
      <c r="AQ1232" s="384"/>
      <c r="AR1232" s="384"/>
      <c r="AS1232" s="384"/>
      <c r="AT1232" s="384"/>
      <c r="AU1232" s="384"/>
      <c r="AV1232" s="384"/>
      <c r="AW1232" s="384"/>
      <c r="AX1232" s="384"/>
      <c r="AY1232" s="384"/>
      <c r="AZ1232" s="384"/>
      <c r="BA1232" s="384"/>
      <c r="BB1232" s="384"/>
      <c r="BC1232" s="384"/>
      <c r="BD1232" s="384"/>
      <c r="BE1232" s="376"/>
      <c r="BF1232" s="376"/>
      <c r="BG1232" s="376"/>
      <c r="BH1232" s="376"/>
      <c r="BI1232" s="376"/>
      <c r="BJ1232" s="376"/>
      <c r="BK1232" s="376"/>
      <c r="BL1232" s="376"/>
      <c r="BM1232" s="376"/>
      <c r="BN1232" s="376"/>
      <c r="BO1232" s="376"/>
      <c r="BP1232" s="376"/>
      <c r="BQ1232" s="376"/>
      <c r="BR1232" s="376"/>
      <c r="BS1232" s="376"/>
      <c r="BT1232" s="376"/>
      <c r="BU1232" s="376"/>
      <c r="BV1232" s="376"/>
      <c r="BW1232" s="376"/>
      <c r="BX1232" s="376"/>
      <c r="BY1232" s="376"/>
      <c r="BZ1232" s="376"/>
      <c r="CA1232" s="376"/>
      <c r="CB1232" s="376"/>
      <c r="CC1232" s="376"/>
      <c r="CD1232" s="376"/>
      <c r="CE1232" s="376"/>
      <c r="CF1232" s="376"/>
      <c r="CG1232" s="376"/>
      <c r="CH1232" s="376"/>
      <c r="CI1232" s="376"/>
      <c r="CJ1232" s="376"/>
      <c r="CK1232" s="376"/>
      <c r="CL1232" s="376"/>
      <c r="CM1232" s="187"/>
      <c r="CN1232" s="187"/>
    </row>
    <row r="1233" spans="1:92" s="1" customFormat="1" ht="10.5" hidden="1" customHeight="1">
      <c r="A1233" s="1403"/>
      <c r="B1233" s="1401"/>
      <c r="C1233" s="952" t="s">
        <v>137</v>
      </c>
      <c r="D1233" s="155" t="s">
        <v>127</v>
      </c>
      <c r="E1233" s="100"/>
      <c r="F1233" s="100"/>
      <c r="G1233" s="100"/>
      <c r="H1233" s="678"/>
      <c r="I1233" s="100"/>
      <c r="J1233" s="100"/>
      <c r="K1233" s="100"/>
      <c r="L1233" s="100"/>
      <c r="M1233" s="100"/>
      <c r="N1233" s="678"/>
      <c r="O1233" s="100"/>
      <c r="P1233" s="100"/>
      <c r="Q1233" s="100"/>
      <c r="R1233" s="100"/>
      <c r="S1233" s="100"/>
      <c r="T1233" s="100"/>
      <c r="U1233" s="100"/>
      <c r="V1233" s="678"/>
      <c r="W1233" s="100"/>
      <c r="X1233" s="100"/>
      <c r="Y1233" s="678"/>
      <c r="Z1233" s="100"/>
      <c r="AA1233" s="100"/>
      <c r="AB1233" s="100"/>
      <c r="AC1233" s="61"/>
      <c r="AD1233" s="61"/>
      <c r="AE1233" s="69"/>
      <c r="AF1233" s="384"/>
      <c r="AG1233" s="384"/>
      <c r="AH1233" s="384"/>
      <c r="AI1233" s="384"/>
      <c r="AJ1233" s="384"/>
      <c r="AK1233" s="384"/>
      <c r="AL1233" s="384"/>
      <c r="AM1233" s="384"/>
      <c r="AN1233" s="384"/>
      <c r="AO1233" s="384"/>
      <c r="AP1233" s="384"/>
      <c r="AQ1233" s="384"/>
      <c r="AR1233" s="384"/>
      <c r="AS1233" s="384"/>
      <c r="AT1233" s="384"/>
      <c r="AU1233" s="384"/>
      <c r="AV1233" s="384"/>
      <c r="AW1233" s="384"/>
      <c r="AX1233" s="384"/>
      <c r="AY1233" s="384"/>
      <c r="AZ1233" s="384"/>
      <c r="BA1233" s="384"/>
      <c r="BB1233" s="384"/>
      <c r="BC1233" s="384"/>
      <c r="BD1233" s="384"/>
      <c r="BE1233" s="384"/>
      <c r="BF1233" s="376"/>
      <c r="BG1233" s="376"/>
      <c r="BH1233" s="376"/>
      <c r="BI1233" s="376"/>
      <c r="BJ1233" s="376"/>
      <c r="BK1233" s="376"/>
      <c r="BL1233" s="376"/>
      <c r="BM1233" s="376"/>
      <c r="BN1233" s="376"/>
      <c r="BO1233" s="376"/>
      <c r="BP1233" s="376"/>
      <c r="BQ1233" s="376"/>
      <c r="BR1233" s="376"/>
      <c r="BS1233" s="376"/>
      <c r="BT1233" s="376"/>
      <c r="BU1233" s="376"/>
      <c r="BV1233" s="376"/>
      <c r="BW1233" s="376"/>
      <c r="BX1233" s="376"/>
      <c r="BY1233" s="376"/>
      <c r="BZ1233" s="376"/>
      <c r="CA1233" s="376"/>
      <c r="CB1233" s="376"/>
      <c r="CC1233" s="376"/>
      <c r="CD1233" s="376"/>
      <c r="CE1233" s="376"/>
      <c r="CF1233" s="376"/>
      <c r="CG1233" s="376"/>
      <c r="CH1233" s="376"/>
      <c r="CI1233" s="376"/>
      <c r="CJ1233" s="376"/>
      <c r="CK1233" s="376"/>
      <c r="CL1233" s="376"/>
      <c r="CM1233" s="187"/>
      <c r="CN1233" s="187"/>
    </row>
    <row r="1234" spans="1:92" s="1" customFormat="1" ht="10.5" hidden="1" customHeight="1" thickBot="1">
      <c r="A1234" s="1404"/>
      <c r="B1234" s="1405"/>
      <c r="C1234" s="952"/>
      <c r="D1234" s="155" t="s">
        <v>42</v>
      </c>
      <c r="E1234" s="100" t="e">
        <f t="shared" ref="E1234:AB1234" si="1792">E1233/E1232</f>
        <v>#DIV/0!</v>
      </c>
      <c r="F1234" s="100" t="e">
        <f t="shared" si="1792"/>
        <v>#DIV/0!</v>
      </c>
      <c r="G1234" s="100" t="e">
        <f t="shared" si="1792"/>
        <v>#DIV/0!</v>
      </c>
      <c r="H1234" s="678" t="e">
        <f t="shared" si="1792"/>
        <v>#DIV/0!</v>
      </c>
      <c r="I1234" s="100" t="e">
        <f t="shared" si="1792"/>
        <v>#DIV/0!</v>
      </c>
      <c r="J1234" s="100" t="e">
        <f t="shared" si="1792"/>
        <v>#DIV/0!</v>
      </c>
      <c r="K1234" s="100" t="e">
        <f t="shared" si="1792"/>
        <v>#DIV/0!</v>
      </c>
      <c r="L1234" s="100" t="e">
        <f t="shared" si="1792"/>
        <v>#DIV/0!</v>
      </c>
      <c r="M1234" s="100" t="e">
        <f t="shared" si="1792"/>
        <v>#DIV/0!</v>
      </c>
      <c r="N1234" s="678" t="e">
        <f t="shared" si="1792"/>
        <v>#DIV/0!</v>
      </c>
      <c r="O1234" s="100" t="e">
        <f t="shared" si="1792"/>
        <v>#DIV/0!</v>
      </c>
      <c r="P1234" s="100" t="e">
        <f t="shared" si="1792"/>
        <v>#DIV/0!</v>
      </c>
      <c r="Q1234" s="100" t="e">
        <f t="shared" si="1792"/>
        <v>#DIV/0!</v>
      </c>
      <c r="R1234" s="100" t="e">
        <f t="shared" si="1792"/>
        <v>#DIV/0!</v>
      </c>
      <c r="S1234" s="100" t="e">
        <f t="shared" si="1792"/>
        <v>#DIV/0!</v>
      </c>
      <c r="T1234" s="100" t="e">
        <f t="shared" si="1792"/>
        <v>#DIV/0!</v>
      </c>
      <c r="U1234" s="100" t="e">
        <f t="shared" si="1792"/>
        <v>#DIV/0!</v>
      </c>
      <c r="V1234" s="678" t="e">
        <f t="shared" si="1792"/>
        <v>#DIV/0!</v>
      </c>
      <c r="W1234" s="100" t="e">
        <f t="shared" si="1792"/>
        <v>#DIV/0!</v>
      </c>
      <c r="X1234" s="100" t="e">
        <f t="shared" si="1792"/>
        <v>#DIV/0!</v>
      </c>
      <c r="Y1234" s="678" t="e">
        <f t="shared" si="1792"/>
        <v>#DIV/0!</v>
      </c>
      <c r="Z1234" s="100" t="e">
        <f t="shared" si="1792"/>
        <v>#DIV/0!</v>
      </c>
      <c r="AA1234" s="100" t="e">
        <f t="shared" si="1792"/>
        <v>#DIV/0!</v>
      </c>
      <c r="AB1234" s="100" t="e">
        <f t="shared" si="1792"/>
        <v>#DIV/0!</v>
      </c>
      <c r="AC1234" s="61"/>
      <c r="AD1234" s="61"/>
      <c r="AE1234" s="69"/>
      <c r="AF1234" s="384"/>
      <c r="AG1234" s="384"/>
      <c r="AH1234" s="384"/>
      <c r="AI1234" s="384"/>
      <c r="AJ1234" s="384"/>
      <c r="AK1234" s="384"/>
      <c r="AL1234" s="384"/>
      <c r="AM1234" s="384"/>
      <c r="AN1234" s="384"/>
      <c r="AO1234" s="384"/>
      <c r="AP1234" s="384"/>
      <c r="AQ1234" s="384"/>
      <c r="AR1234" s="384"/>
      <c r="AS1234" s="384"/>
      <c r="AT1234" s="384"/>
      <c r="AU1234" s="384"/>
      <c r="AV1234" s="384"/>
      <c r="AW1234" s="384"/>
      <c r="AX1234" s="384"/>
      <c r="AY1234" s="384"/>
      <c r="AZ1234" s="384"/>
      <c r="BA1234" s="384"/>
      <c r="BB1234" s="384"/>
      <c r="BC1234" s="384"/>
      <c r="BD1234" s="384"/>
      <c r="BE1234" s="376"/>
      <c r="BF1234" s="376"/>
      <c r="BG1234" s="376"/>
      <c r="BH1234" s="376"/>
      <c r="BI1234" s="376"/>
      <c r="BJ1234" s="376"/>
      <c r="BK1234" s="376"/>
      <c r="BL1234" s="376"/>
      <c r="BM1234" s="376"/>
      <c r="BN1234" s="376"/>
      <c r="BO1234" s="376"/>
      <c r="BP1234" s="376"/>
      <c r="BQ1234" s="376"/>
      <c r="BR1234" s="376"/>
      <c r="BS1234" s="376"/>
      <c r="BT1234" s="376"/>
      <c r="BU1234" s="376"/>
      <c r="BV1234" s="376"/>
      <c r="BW1234" s="376"/>
      <c r="BX1234" s="376"/>
      <c r="BY1234" s="376"/>
      <c r="BZ1234" s="376"/>
      <c r="CA1234" s="376"/>
      <c r="CB1234" s="376"/>
      <c r="CC1234" s="376"/>
      <c r="CD1234" s="376"/>
      <c r="CE1234" s="376"/>
      <c r="CF1234" s="376"/>
      <c r="CG1234" s="376"/>
      <c r="CH1234" s="376"/>
      <c r="CI1234" s="376"/>
      <c r="CJ1234" s="376"/>
      <c r="CK1234" s="376"/>
      <c r="CL1234" s="376"/>
      <c r="CM1234" s="187"/>
      <c r="CN1234" s="187"/>
    </row>
    <row r="1235" spans="1:92" s="1" customFormat="1" ht="10.5" hidden="1" customHeight="1">
      <c r="A1235" s="1402" t="s">
        <v>108</v>
      </c>
      <c r="B1235" s="1400" t="s">
        <v>713</v>
      </c>
      <c r="C1235" s="952"/>
      <c r="D1235" s="155"/>
      <c r="E1235" s="100"/>
      <c r="F1235" s="100"/>
      <c r="G1235" s="100"/>
      <c r="H1235" s="678"/>
      <c r="I1235" s="100"/>
      <c r="J1235" s="100"/>
      <c r="K1235" s="100"/>
      <c r="L1235" s="100"/>
      <c r="M1235" s="100"/>
      <c r="N1235" s="678"/>
      <c r="O1235" s="100"/>
      <c r="P1235" s="100"/>
      <c r="Q1235" s="100"/>
      <c r="R1235" s="100"/>
      <c r="S1235" s="100"/>
      <c r="T1235" s="100"/>
      <c r="U1235" s="100"/>
      <c r="V1235" s="678"/>
      <c r="W1235" s="100"/>
      <c r="X1235" s="100"/>
      <c r="Y1235" s="678"/>
      <c r="Z1235" s="100"/>
      <c r="AA1235" s="100"/>
      <c r="AB1235" s="100"/>
      <c r="AC1235" s="61" t="s">
        <v>125</v>
      </c>
      <c r="AD1235" s="61" t="e">
        <f>AD1237/AC1237</f>
        <v>#DIV/0!</v>
      </c>
      <c r="AE1235" s="69"/>
      <c r="AF1235" s="384"/>
      <c r="AG1235" s="384"/>
      <c r="AH1235" s="384"/>
      <c r="AI1235" s="384"/>
      <c r="AJ1235" s="384"/>
      <c r="AK1235" s="384"/>
      <c r="AL1235" s="384"/>
      <c r="AM1235" s="384"/>
      <c r="AN1235" s="384"/>
      <c r="AO1235" s="384"/>
      <c r="AP1235" s="384"/>
      <c r="AQ1235" s="384"/>
      <c r="AR1235" s="384"/>
      <c r="AS1235" s="384"/>
      <c r="AT1235" s="384"/>
      <c r="AU1235" s="384"/>
      <c r="AV1235" s="384"/>
      <c r="AW1235" s="384"/>
      <c r="AX1235" s="384"/>
      <c r="AY1235" s="384"/>
      <c r="AZ1235" s="384"/>
      <c r="BA1235" s="384"/>
      <c r="BB1235" s="384"/>
      <c r="BC1235" s="384"/>
      <c r="BD1235" s="384"/>
      <c r="BE1235" s="376"/>
      <c r="BF1235" s="376"/>
      <c r="BG1235" s="376"/>
      <c r="BH1235" s="376"/>
      <c r="BI1235" s="376"/>
      <c r="BJ1235" s="376"/>
      <c r="BK1235" s="376"/>
      <c r="BL1235" s="376"/>
      <c r="BM1235" s="376"/>
      <c r="BN1235" s="376"/>
      <c r="BO1235" s="376"/>
      <c r="BP1235" s="376"/>
      <c r="BQ1235" s="376"/>
      <c r="BR1235" s="376"/>
      <c r="BS1235" s="376"/>
      <c r="BT1235" s="376"/>
      <c r="BU1235" s="376"/>
      <c r="BV1235" s="376"/>
      <c r="BW1235" s="376"/>
      <c r="BX1235" s="376"/>
      <c r="BY1235" s="376"/>
      <c r="BZ1235" s="376"/>
      <c r="CA1235" s="376"/>
      <c r="CB1235" s="376"/>
      <c r="CC1235" s="376"/>
      <c r="CD1235" s="376"/>
      <c r="CE1235" s="376"/>
      <c r="CF1235" s="376"/>
      <c r="CG1235" s="376"/>
      <c r="CH1235" s="376"/>
      <c r="CI1235" s="376"/>
      <c r="CJ1235" s="376"/>
      <c r="CK1235" s="376"/>
      <c r="CL1235" s="376"/>
      <c r="CM1235" s="187"/>
      <c r="CN1235" s="187"/>
    </row>
    <row r="1236" spans="1:92" s="1" customFormat="1" ht="10.5" hidden="1" customHeight="1">
      <c r="A1236" s="1403"/>
      <c r="B1236" s="1401"/>
      <c r="C1236" s="952" t="s">
        <v>138</v>
      </c>
      <c r="D1236" s="155" t="s">
        <v>34</v>
      </c>
      <c r="E1236" s="100"/>
      <c r="F1236" s="100"/>
      <c r="G1236" s="100"/>
      <c r="H1236" s="678"/>
      <c r="I1236" s="100"/>
      <c r="J1236" s="100"/>
      <c r="K1236" s="100"/>
      <c r="L1236" s="100"/>
      <c r="M1236" s="100"/>
      <c r="N1236" s="678"/>
      <c r="O1236" s="100"/>
      <c r="P1236" s="100"/>
      <c r="Q1236" s="100"/>
      <c r="R1236" s="100"/>
      <c r="S1236" s="100"/>
      <c r="T1236" s="100"/>
      <c r="U1236" s="100"/>
      <c r="V1236" s="678"/>
      <c r="W1236" s="100"/>
      <c r="X1236" s="100"/>
      <c r="Y1236" s="678"/>
      <c r="Z1236" s="100"/>
      <c r="AA1236" s="100"/>
      <c r="AB1236" s="100"/>
      <c r="AC1236" s="206"/>
      <c r="AD1236" s="206"/>
      <c r="AE1236" s="69"/>
      <c r="AF1236" s="384"/>
      <c r="AG1236" s="384"/>
      <c r="AH1236" s="384"/>
      <c r="AI1236" s="384"/>
      <c r="AJ1236" s="384"/>
      <c r="AK1236" s="384"/>
      <c r="AL1236" s="384"/>
      <c r="AM1236" s="384"/>
      <c r="AN1236" s="384"/>
      <c r="AO1236" s="384"/>
      <c r="AP1236" s="384"/>
      <c r="AQ1236" s="384"/>
      <c r="AR1236" s="384"/>
      <c r="AS1236" s="384"/>
      <c r="AT1236" s="384"/>
      <c r="AU1236" s="384"/>
      <c r="AV1236" s="384"/>
      <c r="AW1236" s="384"/>
      <c r="AX1236" s="384"/>
      <c r="AY1236" s="384"/>
      <c r="AZ1236" s="384"/>
      <c r="BA1236" s="384"/>
      <c r="BB1236" s="384"/>
      <c r="BC1236" s="384"/>
      <c r="BD1236" s="384"/>
      <c r="BE1236" s="376"/>
      <c r="BF1236" s="376"/>
      <c r="BG1236" s="376"/>
      <c r="BH1236" s="376"/>
      <c r="BI1236" s="376"/>
      <c r="BJ1236" s="376"/>
      <c r="BK1236" s="376"/>
      <c r="BL1236" s="376"/>
      <c r="BM1236" s="376"/>
      <c r="BN1236" s="376"/>
      <c r="BO1236" s="376"/>
      <c r="BP1236" s="376"/>
      <c r="BQ1236" s="376"/>
      <c r="BR1236" s="376"/>
      <c r="BS1236" s="376"/>
      <c r="BT1236" s="376"/>
      <c r="BU1236" s="376"/>
      <c r="BV1236" s="376"/>
      <c r="BW1236" s="376"/>
      <c r="BX1236" s="376"/>
      <c r="BY1236" s="376"/>
      <c r="BZ1236" s="376"/>
      <c r="CA1236" s="376"/>
      <c r="CB1236" s="376"/>
      <c r="CC1236" s="376"/>
      <c r="CD1236" s="376"/>
      <c r="CE1236" s="376"/>
      <c r="CF1236" s="376"/>
      <c r="CG1236" s="376"/>
      <c r="CH1236" s="376"/>
      <c r="CI1236" s="376"/>
      <c r="CJ1236" s="376"/>
      <c r="CK1236" s="376"/>
      <c r="CL1236" s="376"/>
      <c r="CM1236" s="187"/>
      <c r="CN1236" s="187"/>
    </row>
    <row r="1237" spans="1:92" s="1" customFormat="1" ht="10.5" hidden="1" customHeight="1">
      <c r="A1237" s="1403"/>
      <c r="B1237" s="1401"/>
      <c r="C1237" s="952" t="s">
        <v>137</v>
      </c>
      <c r="D1237" s="155" t="s">
        <v>126</v>
      </c>
      <c r="E1237" s="59"/>
      <c r="F1237" s="59"/>
      <c r="G1237" s="59"/>
      <c r="H1237" s="679"/>
      <c r="I1237" s="59"/>
      <c r="J1237" s="59"/>
      <c r="K1237" s="59"/>
      <c r="L1237" s="59"/>
      <c r="M1237" s="59"/>
      <c r="N1237" s="679"/>
      <c r="O1237" s="59"/>
      <c r="P1237" s="59"/>
      <c r="Q1237" s="59"/>
      <c r="R1237" s="59"/>
      <c r="S1237" s="59"/>
      <c r="T1237" s="59"/>
      <c r="U1237" s="59"/>
      <c r="V1237" s="679"/>
      <c r="W1237" s="59"/>
      <c r="X1237" s="59"/>
      <c r="Y1237" s="679"/>
      <c r="Z1237" s="59"/>
      <c r="AA1237" s="59"/>
      <c r="AB1237" s="59"/>
      <c r="AC1237" s="61">
        <f>(BD1237-AF1237)*AE1237</f>
        <v>0</v>
      </c>
      <c r="AD1237" s="61">
        <f>(BD1238-AF1238)*AE1237</f>
        <v>0</v>
      </c>
      <c r="AE1237" s="69">
        <v>3.6</v>
      </c>
      <c r="AF1237" s="384"/>
      <c r="AG1237" s="384"/>
      <c r="AH1237" s="384"/>
      <c r="AI1237" s="384"/>
      <c r="AJ1237" s="384"/>
      <c r="AK1237" s="384"/>
      <c r="AL1237" s="384"/>
      <c r="AM1237" s="384"/>
      <c r="AN1237" s="384"/>
      <c r="AO1237" s="384"/>
      <c r="AP1237" s="384"/>
      <c r="AQ1237" s="384"/>
      <c r="AR1237" s="384"/>
      <c r="AS1237" s="384"/>
      <c r="AT1237" s="384"/>
      <c r="AU1237" s="384"/>
      <c r="AV1237" s="384"/>
      <c r="AW1237" s="384"/>
      <c r="AX1237" s="384"/>
      <c r="AY1237" s="384"/>
      <c r="AZ1237" s="384"/>
      <c r="BA1237" s="384"/>
      <c r="BB1237" s="384"/>
      <c r="BC1237" s="384"/>
      <c r="BD1237" s="384"/>
      <c r="BE1237" s="376"/>
      <c r="BF1237" s="376"/>
      <c r="BG1237" s="376"/>
      <c r="BH1237" s="376"/>
      <c r="BI1237" s="376"/>
      <c r="BJ1237" s="376"/>
      <c r="BK1237" s="376"/>
      <c r="BL1237" s="376"/>
      <c r="BM1237" s="376"/>
      <c r="BN1237" s="376"/>
      <c r="BO1237" s="376"/>
      <c r="BP1237" s="376"/>
      <c r="BQ1237" s="376"/>
      <c r="BR1237" s="376"/>
      <c r="BS1237" s="376"/>
      <c r="BT1237" s="376"/>
      <c r="BU1237" s="376"/>
      <c r="BV1237" s="376"/>
      <c r="BW1237" s="376"/>
      <c r="BX1237" s="376"/>
      <c r="BY1237" s="376"/>
      <c r="BZ1237" s="376"/>
      <c r="CA1237" s="376"/>
      <c r="CB1237" s="376"/>
      <c r="CC1237" s="376"/>
      <c r="CD1237" s="376"/>
      <c r="CE1237" s="376"/>
      <c r="CF1237" s="376"/>
      <c r="CG1237" s="376"/>
      <c r="CH1237" s="376"/>
      <c r="CI1237" s="376"/>
      <c r="CJ1237" s="376"/>
      <c r="CK1237" s="376"/>
      <c r="CL1237" s="376"/>
      <c r="CM1237" s="187"/>
      <c r="CN1237" s="187"/>
    </row>
    <row r="1238" spans="1:92" s="1" customFormat="1" ht="10.5" hidden="1" customHeight="1">
      <c r="A1238" s="1403"/>
      <c r="B1238" s="1401"/>
      <c r="C1238" s="952" t="s">
        <v>137</v>
      </c>
      <c r="D1238" s="155" t="s">
        <v>127</v>
      </c>
      <c r="E1238" s="59"/>
      <c r="F1238" s="59"/>
      <c r="G1238" s="59"/>
      <c r="H1238" s="679"/>
      <c r="I1238" s="59"/>
      <c r="J1238" s="59"/>
      <c r="K1238" s="59"/>
      <c r="L1238" s="59"/>
      <c r="M1238" s="59"/>
      <c r="N1238" s="679"/>
      <c r="O1238" s="59"/>
      <c r="P1238" s="59"/>
      <c r="Q1238" s="59"/>
      <c r="R1238" s="59"/>
      <c r="S1238" s="59"/>
      <c r="T1238" s="59"/>
      <c r="U1238" s="59"/>
      <c r="V1238" s="679"/>
      <c r="W1238" s="59"/>
      <c r="X1238" s="59"/>
      <c r="Y1238" s="679"/>
      <c r="Z1238" s="59"/>
      <c r="AA1238" s="59"/>
      <c r="AB1238" s="59"/>
      <c r="AC1238" s="61"/>
      <c r="AD1238" s="61"/>
      <c r="AE1238" s="69"/>
      <c r="AF1238" s="384"/>
      <c r="AG1238" s="384"/>
      <c r="AH1238" s="384"/>
      <c r="AI1238" s="384"/>
      <c r="AJ1238" s="384"/>
      <c r="AK1238" s="384"/>
      <c r="AL1238" s="384"/>
      <c r="AM1238" s="384"/>
      <c r="AN1238" s="384"/>
      <c r="AO1238" s="384"/>
      <c r="AP1238" s="384"/>
      <c r="AQ1238" s="384"/>
      <c r="AR1238" s="384"/>
      <c r="AS1238" s="384"/>
      <c r="AT1238" s="384"/>
      <c r="AU1238" s="384"/>
      <c r="AV1238" s="384"/>
      <c r="AW1238" s="384"/>
      <c r="AX1238" s="384"/>
      <c r="AY1238" s="384"/>
      <c r="AZ1238" s="384"/>
      <c r="BA1238" s="384"/>
      <c r="BB1238" s="384"/>
      <c r="BC1238" s="384"/>
      <c r="BD1238" s="384"/>
      <c r="BE1238" s="376"/>
      <c r="BF1238" s="376"/>
      <c r="BG1238" s="376"/>
      <c r="BH1238" s="376"/>
      <c r="BI1238" s="376"/>
      <c r="BJ1238" s="376"/>
      <c r="BK1238" s="376"/>
      <c r="BL1238" s="376"/>
      <c r="BM1238" s="376"/>
      <c r="BN1238" s="376"/>
      <c r="BO1238" s="376"/>
      <c r="BP1238" s="376"/>
      <c r="BQ1238" s="376"/>
      <c r="BR1238" s="376"/>
      <c r="BS1238" s="376"/>
      <c r="BT1238" s="376"/>
      <c r="BU1238" s="376"/>
      <c r="BV1238" s="376"/>
      <c r="BW1238" s="376"/>
      <c r="BX1238" s="376"/>
      <c r="BY1238" s="376"/>
      <c r="BZ1238" s="376"/>
      <c r="CA1238" s="376"/>
      <c r="CB1238" s="376"/>
      <c r="CC1238" s="376"/>
      <c r="CD1238" s="376"/>
      <c r="CE1238" s="376"/>
      <c r="CF1238" s="376"/>
      <c r="CG1238" s="376"/>
      <c r="CH1238" s="376"/>
      <c r="CI1238" s="376"/>
      <c r="CJ1238" s="376"/>
      <c r="CK1238" s="376"/>
      <c r="CL1238" s="376"/>
      <c r="CM1238" s="187"/>
      <c r="CN1238" s="187"/>
    </row>
    <row r="1239" spans="1:92" s="1" customFormat="1" ht="10.5" hidden="1" customHeight="1" thickBot="1">
      <c r="A1239" s="1404"/>
      <c r="B1239" s="1405"/>
      <c r="C1239" s="952"/>
      <c r="D1239" s="155" t="s">
        <v>42</v>
      </c>
      <c r="E1239" s="59"/>
      <c r="F1239" s="59"/>
      <c r="G1239" s="59"/>
      <c r="H1239" s="679"/>
      <c r="I1239" s="59"/>
      <c r="J1239" s="59"/>
      <c r="K1239" s="59"/>
      <c r="L1239" s="59"/>
      <c r="M1239" s="59"/>
      <c r="N1239" s="679"/>
      <c r="O1239" s="59"/>
      <c r="P1239" s="59"/>
      <c r="Q1239" s="59"/>
      <c r="R1239" s="59"/>
      <c r="S1239" s="59"/>
      <c r="T1239" s="59"/>
      <c r="U1239" s="59"/>
      <c r="V1239" s="679"/>
      <c r="W1239" s="59"/>
      <c r="X1239" s="59"/>
      <c r="Y1239" s="679"/>
      <c r="Z1239" s="59"/>
      <c r="AA1239" s="59"/>
      <c r="AB1239" s="59"/>
      <c r="AC1239" s="61"/>
      <c r="AD1239" s="61"/>
      <c r="AE1239" s="69"/>
      <c r="AF1239" s="384"/>
      <c r="AG1239" s="384"/>
      <c r="AH1239" s="384"/>
      <c r="AI1239" s="384"/>
      <c r="AJ1239" s="384"/>
      <c r="AK1239" s="384"/>
      <c r="AL1239" s="384"/>
      <c r="AM1239" s="384"/>
      <c r="AN1239" s="384"/>
      <c r="AO1239" s="384"/>
      <c r="AP1239" s="384"/>
      <c r="AQ1239" s="384"/>
      <c r="AR1239" s="384"/>
      <c r="AS1239" s="384"/>
      <c r="AT1239" s="384"/>
      <c r="AU1239" s="384"/>
      <c r="AV1239" s="384"/>
      <c r="AW1239" s="384"/>
      <c r="AX1239" s="384"/>
      <c r="AY1239" s="384"/>
      <c r="AZ1239" s="384"/>
      <c r="BA1239" s="384"/>
      <c r="BB1239" s="384"/>
      <c r="BC1239" s="384"/>
      <c r="BD1239" s="384"/>
      <c r="BE1239" s="376"/>
      <c r="BF1239" s="376"/>
      <c r="BG1239" s="376"/>
      <c r="BH1239" s="376"/>
      <c r="BI1239" s="376"/>
      <c r="BJ1239" s="376"/>
      <c r="BK1239" s="376"/>
      <c r="BL1239" s="376"/>
      <c r="BM1239" s="376"/>
      <c r="BN1239" s="376"/>
      <c r="BO1239" s="376"/>
      <c r="BP1239" s="376"/>
      <c r="BQ1239" s="376"/>
      <c r="BR1239" s="376"/>
      <c r="BS1239" s="376"/>
      <c r="BT1239" s="376"/>
      <c r="BU1239" s="376"/>
      <c r="BV1239" s="376"/>
      <c r="BW1239" s="376"/>
      <c r="BX1239" s="376"/>
      <c r="BY1239" s="376"/>
      <c r="BZ1239" s="376"/>
      <c r="CA1239" s="376"/>
      <c r="CB1239" s="376"/>
      <c r="CC1239" s="376"/>
      <c r="CD1239" s="376"/>
      <c r="CE1239" s="376"/>
      <c r="CF1239" s="376"/>
      <c r="CG1239" s="376"/>
      <c r="CH1239" s="376"/>
      <c r="CI1239" s="376"/>
      <c r="CJ1239" s="376"/>
      <c r="CK1239" s="376"/>
      <c r="CL1239" s="376"/>
      <c r="CM1239" s="187"/>
      <c r="CN1239" s="187"/>
    </row>
    <row r="1240" spans="1:92" s="1" customFormat="1" ht="10.5" hidden="1" customHeight="1">
      <c r="A1240" s="1402" t="s">
        <v>44</v>
      </c>
      <c r="B1240" s="1400" t="s">
        <v>715</v>
      </c>
      <c r="C1240" s="952"/>
      <c r="D1240" s="155"/>
      <c r="E1240" s="100"/>
      <c r="F1240" s="100"/>
      <c r="G1240" s="100"/>
      <c r="H1240" s="678"/>
      <c r="I1240" s="100"/>
      <c r="J1240" s="100"/>
      <c r="K1240" s="100"/>
      <c r="L1240" s="100"/>
      <c r="M1240" s="100"/>
      <c r="N1240" s="678"/>
      <c r="O1240" s="100"/>
      <c r="P1240" s="100"/>
      <c r="Q1240" s="100"/>
      <c r="R1240" s="100"/>
      <c r="S1240" s="100"/>
      <c r="T1240" s="100"/>
      <c r="U1240" s="100"/>
      <c r="V1240" s="678"/>
      <c r="W1240" s="100"/>
      <c r="X1240" s="100"/>
      <c r="Y1240" s="678"/>
      <c r="Z1240" s="100"/>
      <c r="AA1240" s="100"/>
      <c r="AB1240" s="100"/>
      <c r="AC1240" s="61" t="s">
        <v>125</v>
      </c>
      <c r="AD1240" s="61" t="e">
        <f>AD1242/AC1242</f>
        <v>#DIV/0!</v>
      </c>
      <c r="AE1240" s="69"/>
      <c r="AF1240" s="384"/>
      <c r="AG1240" s="384"/>
      <c r="AH1240" s="384"/>
      <c r="AI1240" s="384"/>
      <c r="AJ1240" s="384"/>
      <c r="AK1240" s="384"/>
      <c r="AL1240" s="384"/>
      <c r="AM1240" s="384"/>
      <c r="AN1240" s="384"/>
      <c r="AO1240" s="384"/>
      <c r="AP1240" s="384"/>
      <c r="AQ1240" s="384"/>
      <c r="AR1240" s="384"/>
      <c r="AS1240" s="384"/>
      <c r="AT1240" s="384"/>
      <c r="AU1240" s="384"/>
      <c r="AV1240" s="384"/>
      <c r="AW1240" s="384"/>
      <c r="AX1240" s="384"/>
      <c r="AY1240" s="384"/>
      <c r="AZ1240" s="384"/>
      <c r="BA1240" s="384"/>
      <c r="BB1240" s="384"/>
      <c r="BC1240" s="384"/>
      <c r="BD1240" s="384"/>
      <c r="BE1240" s="376"/>
      <c r="BF1240" s="376"/>
      <c r="BG1240" s="376"/>
      <c r="BH1240" s="376"/>
      <c r="BI1240" s="376"/>
      <c r="BJ1240" s="376"/>
      <c r="BK1240" s="376"/>
      <c r="BL1240" s="376"/>
      <c r="BM1240" s="376"/>
      <c r="BN1240" s="376"/>
      <c r="BO1240" s="376"/>
      <c r="BP1240" s="376"/>
      <c r="BQ1240" s="376"/>
      <c r="BR1240" s="376"/>
      <c r="BS1240" s="376"/>
      <c r="BT1240" s="376"/>
      <c r="BU1240" s="376"/>
      <c r="BV1240" s="376"/>
      <c r="BW1240" s="376"/>
      <c r="BX1240" s="376"/>
      <c r="BY1240" s="376"/>
      <c r="BZ1240" s="376"/>
      <c r="CA1240" s="376"/>
      <c r="CB1240" s="376"/>
      <c r="CC1240" s="376"/>
      <c r="CD1240" s="376"/>
      <c r="CE1240" s="376"/>
      <c r="CF1240" s="376"/>
      <c r="CG1240" s="376"/>
      <c r="CH1240" s="376"/>
      <c r="CI1240" s="376"/>
      <c r="CJ1240" s="376"/>
      <c r="CK1240" s="376"/>
      <c r="CL1240" s="376"/>
      <c r="CM1240" s="187"/>
      <c r="CN1240" s="187"/>
    </row>
    <row r="1241" spans="1:92" s="1" customFormat="1" ht="10.5" hidden="1" customHeight="1">
      <c r="A1241" s="1403"/>
      <c r="B1241" s="1401"/>
      <c r="C1241" s="952" t="s">
        <v>138</v>
      </c>
      <c r="D1241" s="155" t="s">
        <v>34</v>
      </c>
      <c r="E1241" s="100"/>
      <c r="F1241" s="100"/>
      <c r="G1241" s="100"/>
      <c r="H1241" s="678"/>
      <c r="I1241" s="100"/>
      <c r="J1241" s="100"/>
      <c r="K1241" s="100"/>
      <c r="L1241" s="100"/>
      <c r="M1241" s="100"/>
      <c r="N1241" s="678"/>
      <c r="O1241" s="100"/>
      <c r="P1241" s="100"/>
      <c r="Q1241" s="100"/>
      <c r="R1241" s="100"/>
      <c r="S1241" s="100"/>
      <c r="T1241" s="100"/>
      <c r="U1241" s="100"/>
      <c r="V1241" s="678"/>
      <c r="W1241" s="100"/>
      <c r="X1241" s="100"/>
      <c r="Y1241" s="678"/>
      <c r="Z1241" s="100"/>
      <c r="AA1241" s="100"/>
      <c r="AB1241" s="100"/>
      <c r="AC1241" s="206"/>
      <c r="AD1241" s="206"/>
      <c r="AE1241" s="69"/>
      <c r="AF1241" s="384"/>
      <c r="AG1241" s="384"/>
      <c r="AH1241" s="384"/>
      <c r="AI1241" s="384"/>
      <c r="AJ1241" s="384"/>
      <c r="AK1241" s="384"/>
      <c r="AL1241" s="384"/>
      <c r="AM1241" s="384"/>
      <c r="AN1241" s="384"/>
      <c r="AO1241" s="384"/>
      <c r="AP1241" s="384"/>
      <c r="AQ1241" s="384"/>
      <c r="AR1241" s="384"/>
      <c r="AS1241" s="384"/>
      <c r="AT1241" s="384"/>
      <c r="AU1241" s="384"/>
      <c r="AV1241" s="384"/>
      <c r="AW1241" s="384"/>
      <c r="AX1241" s="384"/>
      <c r="AY1241" s="384"/>
      <c r="AZ1241" s="384"/>
      <c r="BA1241" s="384"/>
      <c r="BB1241" s="384"/>
      <c r="BC1241" s="384"/>
      <c r="BD1241" s="384"/>
      <c r="BE1241" s="376"/>
      <c r="BF1241" s="376"/>
      <c r="BG1241" s="376"/>
      <c r="BH1241" s="376"/>
      <c r="BI1241" s="376"/>
      <c r="BJ1241" s="376"/>
      <c r="BK1241" s="376"/>
      <c r="BL1241" s="376"/>
      <c r="BM1241" s="376"/>
      <c r="BN1241" s="376"/>
      <c r="BO1241" s="376"/>
      <c r="BP1241" s="376"/>
      <c r="BQ1241" s="376"/>
      <c r="BR1241" s="376"/>
      <c r="BS1241" s="376"/>
      <c r="BT1241" s="376"/>
      <c r="BU1241" s="376"/>
      <c r="BV1241" s="376"/>
      <c r="BW1241" s="376"/>
      <c r="BX1241" s="376"/>
      <c r="BY1241" s="376"/>
      <c r="BZ1241" s="376"/>
      <c r="CA1241" s="376"/>
      <c r="CB1241" s="376"/>
      <c r="CC1241" s="376"/>
      <c r="CD1241" s="376"/>
      <c r="CE1241" s="376"/>
      <c r="CF1241" s="376"/>
      <c r="CG1241" s="376"/>
      <c r="CH1241" s="376"/>
      <c r="CI1241" s="376"/>
      <c r="CJ1241" s="376"/>
      <c r="CK1241" s="376"/>
      <c r="CL1241" s="376"/>
      <c r="CM1241" s="187"/>
      <c r="CN1241" s="187"/>
    </row>
    <row r="1242" spans="1:92" s="1" customFormat="1" ht="10.5" hidden="1" customHeight="1">
      <c r="A1242" s="1403"/>
      <c r="B1242" s="1401"/>
      <c r="C1242" s="952" t="s">
        <v>137</v>
      </c>
      <c r="D1242" s="155" t="s">
        <v>126</v>
      </c>
      <c r="E1242" s="59"/>
      <c r="F1242" s="59"/>
      <c r="G1242" s="59"/>
      <c r="H1242" s="679"/>
      <c r="I1242" s="59"/>
      <c r="J1242" s="59"/>
      <c r="K1242" s="59"/>
      <c r="L1242" s="59"/>
      <c r="M1242" s="59"/>
      <c r="N1242" s="679"/>
      <c r="O1242" s="59"/>
      <c r="P1242" s="59"/>
      <c r="Q1242" s="59"/>
      <c r="R1242" s="59"/>
      <c r="S1242" s="59"/>
      <c r="T1242" s="59"/>
      <c r="U1242" s="59"/>
      <c r="V1242" s="679"/>
      <c r="W1242" s="59"/>
      <c r="X1242" s="59"/>
      <c r="Y1242" s="679"/>
      <c r="Z1242" s="59"/>
      <c r="AA1242" s="59"/>
      <c r="AB1242" s="59"/>
      <c r="AC1242" s="61">
        <f>(BD1242-AF1242)*AE1242</f>
        <v>0</v>
      </c>
      <c r="AD1242" s="61">
        <f>(BD1243-AF1243)*AE1242</f>
        <v>0</v>
      </c>
      <c r="AE1242" s="69">
        <v>2.4</v>
      </c>
      <c r="AF1242" s="384"/>
      <c r="AG1242" s="384"/>
      <c r="AH1242" s="384"/>
      <c r="AI1242" s="384"/>
      <c r="AJ1242" s="384"/>
      <c r="AK1242" s="384"/>
      <c r="AL1242" s="384"/>
      <c r="AM1242" s="384"/>
      <c r="AN1242" s="384"/>
      <c r="AO1242" s="384"/>
      <c r="AP1242" s="384"/>
      <c r="AQ1242" s="384"/>
      <c r="AR1242" s="384"/>
      <c r="AS1242" s="384"/>
      <c r="AT1242" s="384"/>
      <c r="AU1242" s="384"/>
      <c r="AV1242" s="384"/>
      <c r="AW1242" s="384"/>
      <c r="AX1242" s="384"/>
      <c r="AY1242" s="384"/>
      <c r="AZ1242" s="384"/>
      <c r="BA1242" s="384"/>
      <c r="BB1242" s="384"/>
      <c r="BC1242" s="384"/>
      <c r="BD1242" s="384"/>
      <c r="BE1242" s="376"/>
      <c r="BF1242" s="376"/>
      <c r="BG1242" s="376"/>
      <c r="BH1242" s="376"/>
      <c r="BI1242" s="376"/>
      <c r="BJ1242" s="376"/>
      <c r="BK1242" s="376"/>
      <c r="BL1242" s="376"/>
      <c r="BM1242" s="376"/>
      <c r="BN1242" s="376"/>
      <c r="BO1242" s="376"/>
      <c r="BP1242" s="376"/>
      <c r="BQ1242" s="376"/>
      <c r="BR1242" s="376"/>
      <c r="BS1242" s="376"/>
      <c r="BT1242" s="376"/>
      <c r="BU1242" s="376"/>
      <c r="BV1242" s="376"/>
      <c r="BW1242" s="376"/>
      <c r="BX1242" s="376"/>
      <c r="BY1242" s="376"/>
      <c r="BZ1242" s="376"/>
      <c r="CA1242" s="376"/>
      <c r="CB1242" s="376"/>
      <c r="CC1242" s="376"/>
      <c r="CD1242" s="376"/>
      <c r="CE1242" s="376"/>
      <c r="CF1242" s="376"/>
      <c r="CG1242" s="376"/>
      <c r="CH1242" s="376"/>
      <c r="CI1242" s="376"/>
      <c r="CJ1242" s="376"/>
      <c r="CK1242" s="376"/>
      <c r="CL1242" s="376"/>
      <c r="CM1242" s="187"/>
      <c r="CN1242" s="187"/>
    </row>
    <row r="1243" spans="1:92" s="1" customFormat="1" ht="10.5" hidden="1" customHeight="1">
      <c r="A1243" s="1403"/>
      <c r="B1243" s="1401"/>
      <c r="C1243" s="952" t="s">
        <v>137</v>
      </c>
      <c r="D1243" s="155" t="s">
        <v>127</v>
      </c>
      <c r="E1243" s="59"/>
      <c r="F1243" s="59"/>
      <c r="G1243" s="59"/>
      <c r="H1243" s="679"/>
      <c r="I1243" s="59"/>
      <c r="J1243" s="59"/>
      <c r="K1243" s="59"/>
      <c r="L1243" s="59"/>
      <c r="M1243" s="59"/>
      <c r="N1243" s="679"/>
      <c r="O1243" s="59"/>
      <c r="P1243" s="59"/>
      <c r="Q1243" s="59"/>
      <c r="R1243" s="59"/>
      <c r="S1243" s="59"/>
      <c r="T1243" s="59"/>
      <c r="U1243" s="59"/>
      <c r="V1243" s="679"/>
      <c r="W1243" s="59"/>
      <c r="X1243" s="59"/>
      <c r="Y1243" s="679"/>
      <c r="Z1243" s="59"/>
      <c r="AA1243" s="59"/>
      <c r="AB1243" s="59"/>
      <c r="AC1243" s="61"/>
      <c r="AD1243" s="61"/>
      <c r="AE1243" s="69"/>
      <c r="AF1243" s="384"/>
      <c r="AG1243" s="384"/>
      <c r="AH1243" s="384"/>
      <c r="AI1243" s="384"/>
      <c r="AJ1243" s="384"/>
      <c r="AK1243" s="384"/>
      <c r="AL1243" s="384"/>
      <c r="AM1243" s="384"/>
      <c r="AN1243" s="384"/>
      <c r="AO1243" s="384"/>
      <c r="AP1243" s="384"/>
      <c r="AQ1243" s="384"/>
      <c r="AR1243" s="384"/>
      <c r="AS1243" s="384"/>
      <c r="AT1243" s="384"/>
      <c r="AU1243" s="384"/>
      <c r="AV1243" s="384"/>
      <c r="AW1243" s="384"/>
      <c r="AX1243" s="384"/>
      <c r="AY1243" s="384"/>
      <c r="AZ1243" s="384"/>
      <c r="BA1243" s="384"/>
      <c r="BB1243" s="384"/>
      <c r="BC1243" s="384"/>
      <c r="BD1243" s="384"/>
      <c r="BE1243" s="376"/>
      <c r="BF1243" s="376"/>
      <c r="BG1243" s="376"/>
      <c r="BH1243" s="376"/>
      <c r="BI1243" s="376"/>
      <c r="BJ1243" s="376"/>
      <c r="BK1243" s="376"/>
      <c r="BL1243" s="376"/>
      <c r="BM1243" s="376"/>
      <c r="BN1243" s="376"/>
      <c r="BO1243" s="376"/>
      <c r="BP1243" s="376"/>
      <c r="BQ1243" s="376"/>
      <c r="BR1243" s="376"/>
      <c r="BS1243" s="376"/>
      <c r="BT1243" s="376"/>
      <c r="BU1243" s="376"/>
      <c r="BV1243" s="376"/>
      <c r="BW1243" s="376"/>
      <c r="BX1243" s="376"/>
      <c r="BY1243" s="376"/>
      <c r="BZ1243" s="376"/>
      <c r="CA1243" s="376"/>
      <c r="CB1243" s="376"/>
      <c r="CC1243" s="376"/>
      <c r="CD1243" s="376"/>
      <c r="CE1243" s="376"/>
      <c r="CF1243" s="376"/>
      <c r="CG1243" s="376"/>
      <c r="CH1243" s="376"/>
      <c r="CI1243" s="376"/>
      <c r="CJ1243" s="376"/>
      <c r="CK1243" s="376"/>
      <c r="CL1243" s="376"/>
      <c r="CM1243" s="187"/>
      <c r="CN1243" s="187"/>
    </row>
    <row r="1244" spans="1:92" s="1" customFormat="1" ht="10.5" hidden="1" customHeight="1" thickBot="1">
      <c r="A1244" s="1404"/>
      <c r="B1244" s="1405"/>
      <c r="C1244" s="952"/>
      <c r="D1244" s="155" t="s">
        <v>42</v>
      </c>
      <c r="E1244" s="59"/>
      <c r="F1244" s="59"/>
      <c r="G1244" s="59"/>
      <c r="H1244" s="679"/>
      <c r="I1244" s="59"/>
      <c r="J1244" s="59"/>
      <c r="K1244" s="59"/>
      <c r="L1244" s="59"/>
      <c r="M1244" s="59"/>
      <c r="N1244" s="679"/>
      <c r="O1244" s="59"/>
      <c r="P1244" s="59"/>
      <c r="Q1244" s="59"/>
      <c r="R1244" s="59"/>
      <c r="S1244" s="59"/>
      <c r="T1244" s="59"/>
      <c r="U1244" s="59"/>
      <c r="V1244" s="679"/>
      <c r="W1244" s="59"/>
      <c r="X1244" s="59"/>
      <c r="Y1244" s="679"/>
      <c r="Z1244" s="59"/>
      <c r="AA1244" s="59"/>
      <c r="AB1244" s="59"/>
      <c r="AC1244" s="61"/>
      <c r="AD1244" s="61"/>
      <c r="AE1244" s="69"/>
      <c r="AF1244" s="384"/>
      <c r="AG1244" s="384"/>
      <c r="AH1244" s="384"/>
      <c r="AI1244" s="384"/>
      <c r="AJ1244" s="384"/>
      <c r="AK1244" s="384"/>
      <c r="AL1244" s="384"/>
      <c r="AM1244" s="384"/>
      <c r="AN1244" s="384"/>
      <c r="AO1244" s="384"/>
      <c r="AP1244" s="384"/>
      <c r="AQ1244" s="384"/>
      <c r="AR1244" s="384"/>
      <c r="AS1244" s="384"/>
      <c r="AT1244" s="384"/>
      <c r="AU1244" s="384"/>
      <c r="AV1244" s="384"/>
      <c r="AW1244" s="384"/>
      <c r="AX1244" s="384"/>
      <c r="AY1244" s="384"/>
      <c r="AZ1244" s="384"/>
      <c r="BA1244" s="384"/>
      <c r="BB1244" s="384"/>
      <c r="BC1244" s="384"/>
      <c r="BD1244" s="384"/>
      <c r="BE1244" s="376"/>
      <c r="BF1244" s="376"/>
      <c r="BG1244" s="376"/>
      <c r="BH1244" s="376"/>
      <c r="BI1244" s="376"/>
      <c r="BJ1244" s="376"/>
      <c r="BK1244" s="376"/>
      <c r="BL1244" s="376"/>
      <c r="BM1244" s="376"/>
      <c r="BN1244" s="376"/>
      <c r="BO1244" s="376"/>
      <c r="BP1244" s="376"/>
      <c r="BQ1244" s="376"/>
      <c r="BR1244" s="376"/>
      <c r="BS1244" s="376"/>
      <c r="BT1244" s="376"/>
      <c r="BU1244" s="376"/>
      <c r="BV1244" s="376"/>
      <c r="BW1244" s="376"/>
      <c r="BX1244" s="376"/>
      <c r="BY1244" s="376"/>
      <c r="BZ1244" s="376"/>
      <c r="CA1244" s="376"/>
      <c r="CB1244" s="376"/>
      <c r="CC1244" s="376"/>
      <c r="CD1244" s="376"/>
      <c r="CE1244" s="376"/>
      <c r="CF1244" s="376"/>
      <c r="CG1244" s="376"/>
      <c r="CH1244" s="376"/>
      <c r="CI1244" s="376"/>
      <c r="CJ1244" s="376"/>
      <c r="CK1244" s="376"/>
      <c r="CL1244" s="376"/>
      <c r="CM1244" s="187"/>
      <c r="CN1244" s="187"/>
    </row>
    <row r="1245" spans="1:92" s="1" customFormat="1" ht="10.5" hidden="1" customHeight="1">
      <c r="A1245" s="1402" t="s">
        <v>4</v>
      </c>
      <c r="B1245" s="1400" t="s">
        <v>898</v>
      </c>
      <c r="C1245" s="952" t="s">
        <v>138</v>
      </c>
      <c r="D1245" s="155"/>
      <c r="E1245" s="100"/>
      <c r="F1245" s="100"/>
      <c r="G1245" s="100"/>
      <c r="H1245" s="678"/>
      <c r="I1245" s="100"/>
      <c r="J1245" s="100"/>
      <c r="K1245" s="100"/>
      <c r="L1245" s="100"/>
      <c r="M1245" s="100"/>
      <c r="N1245" s="678"/>
      <c r="O1245" s="100"/>
      <c r="P1245" s="100"/>
      <c r="Q1245" s="100"/>
      <c r="R1245" s="100"/>
      <c r="S1245" s="100"/>
      <c r="T1245" s="100"/>
      <c r="U1245" s="100"/>
      <c r="V1245" s="678"/>
      <c r="W1245" s="100"/>
      <c r="X1245" s="100"/>
      <c r="Y1245" s="678"/>
      <c r="Z1245" s="100"/>
      <c r="AA1245" s="100"/>
      <c r="AB1245" s="100"/>
      <c r="AC1245" s="61" t="s">
        <v>125</v>
      </c>
      <c r="AD1245" s="61" t="e">
        <f>AD1247/AC1247</f>
        <v>#DIV/0!</v>
      </c>
      <c r="AE1245" s="69"/>
      <c r="AF1245" s="384"/>
      <c r="AG1245" s="384"/>
      <c r="AH1245" s="384"/>
      <c r="AI1245" s="384"/>
      <c r="AJ1245" s="384"/>
      <c r="AK1245" s="384"/>
      <c r="AL1245" s="384"/>
      <c r="AM1245" s="384"/>
      <c r="AN1245" s="384"/>
      <c r="AO1245" s="384"/>
      <c r="AP1245" s="384"/>
      <c r="AQ1245" s="384"/>
      <c r="AR1245" s="384"/>
      <c r="AS1245" s="384"/>
      <c r="AT1245" s="384"/>
      <c r="AU1245" s="384"/>
      <c r="AV1245" s="384"/>
      <c r="AW1245" s="384"/>
      <c r="AX1245" s="384"/>
      <c r="AY1245" s="384"/>
      <c r="AZ1245" s="384"/>
      <c r="BA1245" s="384"/>
      <c r="BB1245" s="384"/>
      <c r="BC1245" s="384"/>
      <c r="BD1245" s="384"/>
      <c r="BE1245" s="376"/>
      <c r="BF1245" s="376"/>
      <c r="BG1245" s="376"/>
      <c r="BH1245" s="376"/>
      <c r="BI1245" s="376"/>
      <c r="BJ1245" s="376"/>
      <c r="BK1245" s="376"/>
      <c r="BL1245" s="376"/>
      <c r="BM1245" s="376"/>
      <c r="BN1245" s="376"/>
      <c r="BO1245" s="376"/>
      <c r="BP1245" s="376"/>
      <c r="BQ1245" s="376"/>
      <c r="BR1245" s="376"/>
      <c r="BS1245" s="376"/>
      <c r="BT1245" s="376"/>
      <c r="BU1245" s="376"/>
      <c r="BV1245" s="376"/>
      <c r="BW1245" s="376"/>
      <c r="BX1245" s="376"/>
      <c r="BY1245" s="376"/>
      <c r="BZ1245" s="376"/>
      <c r="CA1245" s="376"/>
      <c r="CB1245" s="376"/>
      <c r="CC1245" s="376"/>
      <c r="CD1245" s="376"/>
      <c r="CE1245" s="376"/>
      <c r="CF1245" s="376"/>
      <c r="CG1245" s="376"/>
      <c r="CH1245" s="376"/>
      <c r="CI1245" s="376"/>
      <c r="CJ1245" s="376"/>
      <c r="CK1245" s="376"/>
      <c r="CL1245" s="376"/>
      <c r="CM1245" s="187"/>
      <c r="CN1245" s="187"/>
    </row>
    <row r="1246" spans="1:92" s="1" customFormat="1" ht="10.5" hidden="1" customHeight="1">
      <c r="A1246" s="1403"/>
      <c r="B1246" s="1401"/>
      <c r="C1246" s="952" t="s">
        <v>137</v>
      </c>
      <c r="D1246" s="155" t="s">
        <v>34</v>
      </c>
      <c r="E1246" s="100"/>
      <c r="F1246" s="100"/>
      <c r="G1246" s="100"/>
      <c r="H1246" s="678"/>
      <c r="I1246" s="100"/>
      <c r="J1246" s="100"/>
      <c r="K1246" s="100"/>
      <c r="L1246" s="100"/>
      <c r="M1246" s="100"/>
      <c r="N1246" s="678"/>
      <c r="O1246" s="100"/>
      <c r="P1246" s="100"/>
      <c r="Q1246" s="100"/>
      <c r="R1246" s="100"/>
      <c r="S1246" s="100"/>
      <c r="T1246" s="100"/>
      <c r="U1246" s="100"/>
      <c r="V1246" s="678"/>
      <c r="W1246" s="100"/>
      <c r="X1246" s="100"/>
      <c r="Y1246" s="678"/>
      <c r="Z1246" s="100"/>
      <c r="AA1246" s="100"/>
      <c r="AB1246" s="100"/>
      <c r="AC1246" s="206"/>
      <c r="AD1246" s="206"/>
      <c r="AE1246" s="69"/>
      <c r="AF1246" s="384"/>
      <c r="AG1246" s="384"/>
      <c r="AH1246" s="384"/>
      <c r="AI1246" s="384"/>
      <c r="AJ1246" s="384"/>
      <c r="AK1246" s="384"/>
      <c r="AL1246" s="384"/>
      <c r="AM1246" s="384"/>
      <c r="AN1246" s="384"/>
      <c r="AO1246" s="384"/>
      <c r="AP1246" s="384"/>
      <c r="AQ1246" s="384"/>
      <c r="AR1246" s="384"/>
      <c r="AS1246" s="384"/>
      <c r="AT1246" s="384"/>
      <c r="AU1246" s="384"/>
      <c r="AV1246" s="384"/>
      <c r="AW1246" s="384"/>
      <c r="AX1246" s="384"/>
      <c r="AY1246" s="384"/>
      <c r="AZ1246" s="384"/>
      <c r="BA1246" s="384"/>
      <c r="BB1246" s="384"/>
      <c r="BC1246" s="384"/>
      <c r="BD1246" s="384"/>
      <c r="BE1246" s="376"/>
      <c r="BF1246" s="376"/>
      <c r="BG1246" s="376"/>
      <c r="BH1246" s="376"/>
      <c r="BI1246" s="376"/>
      <c r="BJ1246" s="376"/>
      <c r="BK1246" s="376"/>
      <c r="BL1246" s="376"/>
      <c r="BM1246" s="376"/>
      <c r="BN1246" s="376"/>
      <c r="BO1246" s="376"/>
      <c r="BP1246" s="376"/>
      <c r="BQ1246" s="376"/>
      <c r="BR1246" s="376"/>
      <c r="BS1246" s="376"/>
      <c r="BT1246" s="376"/>
      <c r="BU1246" s="376"/>
      <c r="BV1246" s="376"/>
      <c r="BW1246" s="376"/>
      <c r="BX1246" s="376"/>
      <c r="BY1246" s="376"/>
      <c r="BZ1246" s="376"/>
      <c r="CA1246" s="376"/>
      <c r="CB1246" s="376"/>
      <c r="CC1246" s="376"/>
      <c r="CD1246" s="376"/>
      <c r="CE1246" s="376"/>
      <c r="CF1246" s="376"/>
      <c r="CG1246" s="376"/>
      <c r="CH1246" s="376"/>
      <c r="CI1246" s="376"/>
      <c r="CJ1246" s="376"/>
      <c r="CK1246" s="376"/>
      <c r="CL1246" s="376"/>
      <c r="CM1246" s="187"/>
      <c r="CN1246" s="187"/>
    </row>
    <row r="1247" spans="1:92" s="1" customFormat="1" ht="10.5" hidden="1" customHeight="1">
      <c r="A1247" s="1403"/>
      <c r="B1247" s="1401"/>
      <c r="C1247" s="952" t="s">
        <v>137</v>
      </c>
      <c r="D1247" s="155" t="s">
        <v>126</v>
      </c>
      <c r="E1247" s="100"/>
      <c r="F1247" s="100"/>
      <c r="G1247" s="100"/>
      <c r="H1247" s="678"/>
      <c r="I1247" s="100"/>
      <c r="J1247" s="100"/>
      <c r="K1247" s="100"/>
      <c r="L1247" s="100"/>
      <c r="M1247" s="100"/>
      <c r="N1247" s="678"/>
      <c r="O1247" s="100"/>
      <c r="P1247" s="100"/>
      <c r="Q1247" s="100"/>
      <c r="R1247" s="100"/>
      <c r="S1247" s="100"/>
      <c r="T1247" s="100"/>
      <c r="U1247" s="100"/>
      <c r="V1247" s="678"/>
      <c r="W1247" s="100"/>
      <c r="X1247" s="100"/>
      <c r="Y1247" s="678"/>
      <c r="Z1247" s="100"/>
      <c r="AA1247" s="100"/>
      <c r="AB1247" s="100"/>
      <c r="AC1247" s="61">
        <f>(BD1247-AF1247)*AE1247</f>
        <v>0</v>
      </c>
      <c r="AD1247" s="61">
        <f>(BD1248-AF1248)*AE1247</f>
        <v>0</v>
      </c>
      <c r="AE1247" s="69">
        <v>7.2</v>
      </c>
      <c r="AF1247" s="384"/>
      <c r="AG1247" s="384"/>
      <c r="AH1247" s="384"/>
      <c r="AI1247" s="384"/>
      <c r="AJ1247" s="384"/>
      <c r="AK1247" s="384"/>
      <c r="AL1247" s="384"/>
      <c r="AM1247" s="384"/>
      <c r="AN1247" s="384"/>
      <c r="AO1247" s="384"/>
      <c r="AP1247" s="384"/>
      <c r="AQ1247" s="384"/>
      <c r="AR1247" s="384"/>
      <c r="AS1247" s="384"/>
      <c r="AT1247" s="384"/>
      <c r="AU1247" s="384"/>
      <c r="AV1247" s="384"/>
      <c r="AW1247" s="384"/>
      <c r="AX1247" s="384"/>
      <c r="AY1247" s="384"/>
      <c r="AZ1247" s="384"/>
      <c r="BA1247" s="384"/>
      <c r="BB1247" s="384"/>
      <c r="BC1247" s="384"/>
      <c r="BD1247" s="384"/>
      <c r="BE1247" s="376"/>
      <c r="BF1247" s="376"/>
      <c r="BG1247" s="376"/>
      <c r="BH1247" s="376"/>
      <c r="BI1247" s="376"/>
      <c r="BJ1247" s="376"/>
      <c r="BK1247" s="376"/>
      <c r="BL1247" s="376"/>
      <c r="BM1247" s="376"/>
      <c r="BN1247" s="376"/>
      <c r="BO1247" s="376"/>
      <c r="BP1247" s="376"/>
      <c r="BQ1247" s="376"/>
      <c r="BR1247" s="376"/>
      <c r="BS1247" s="376"/>
      <c r="BT1247" s="376"/>
      <c r="BU1247" s="376"/>
      <c r="BV1247" s="376"/>
      <c r="BW1247" s="376"/>
      <c r="BX1247" s="376"/>
      <c r="BY1247" s="376"/>
      <c r="BZ1247" s="376"/>
      <c r="CA1247" s="376"/>
      <c r="CB1247" s="376"/>
      <c r="CC1247" s="376"/>
      <c r="CD1247" s="376"/>
      <c r="CE1247" s="376"/>
      <c r="CF1247" s="376"/>
      <c r="CG1247" s="376"/>
      <c r="CH1247" s="376"/>
      <c r="CI1247" s="376"/>
      <c r="CJ1247" s="376"/>
      <c r="CK1247" s="376"/>
      <c r="CL1247" s="376"/>
      <c r="CM1247" s="187"/>
      <c r="CN1247" s="187"/>
    </row>
    <row r="1248" spans="1:92" s="1" customFormat="1" ht="10.5" hidden="1" customHeight="1">
      <c r="A1248" s="1403"/>
      <c r="B1248" s="1401"/>
      <c r="C1248" s="952"/>
      <c r="D1248" s="155" t="s">
        <v>127</v>
      </c>
      <c r="E1248" s="100"/>
      <c r="F1248" s="100"/>
      <c r="G1248" s="100"/>
      <c r="H1248" s="678"/>
      <c r="I1248" s="100"/>
      <c r="J1248" s="100"/>
      <c r="K1248" s="100"/>
      <c r="L1248" s="100"/>
      <c r="M1248" s="100"/>
      <c r="N1248" s="678"/>
      <c r="O1248" s="100"/>
      <c r="P1248" s="100"/>
      <c r="Q1248" s="100"/>
      <c r="R1248" s="100"/>
      <c r="S1248" s="100"/>
      <c r="T1248" s="100"/>
      <c r="U1248" s="100"/>
      <c r="V1248" s="678"/>
      <c r="W1248" s="100"/>
      <c r="X1248" s="100"/>
      <c r="Y1248" s="678"/>
      <c r="Z1248" s="100"/>
      <c r="AA1248" s="100"/>
      <c r="AB1248" s="100"/>
      <c r="AC1248" s="61"/>
      <c r="AD1248" s="61"/>
      <c r="AE1248" s="69"/>
      <c r="AF1248" s="384"/>
      <c r="AG1248" s="384"/>
      <c r="AH1248" s="384"/>
      <c r="AI1248" s="384"/>
      <c r="AJ1248" s="384"/>
      <c r="AK1248" s="384"/>
      <c r="AL1248" s="384"/>
      <c r="AM1248" s="384"/>
      <c r="AN1248" s="384"/>
      <c r="AO1248" s="384"/>
      <c r="AP1248" s="384"/>
      <c r="AQ1248" s="384"/>
      <c r="AR1248" s="384"/>
      <c r="AS1248" s="384"/>
      <c r="AT1248" s="384"/>
      <c r="AU1248" s="384"/>
      <c r="AV1248" s="384"/>
      <c r="AW1248" s="384"/>
      <c r="AX1248" s="384"/>
      <c r="AY1248" s="384"/>
      <c r="AZ1248" s="384"/>
      <c r="BA1248" s="384"/>
      <c r="BB1248" s="384"/>
      <c r="BC1248" s="384"/>
      <c r="BD1248" s="384"/>
      <c r="BE1248" s="376"/>
      <c r="BF1248" s="376"/>
      <c r="BG1248" s="376"/>
      <c r="BH1248" s="376"/>
      <c r="BI1248" s="376"/>
      <c r="BJ1248" s="376"/>
      <c r="BK1248" s="376"/>
      <c r="BL1248" s="376"/>
      <c r="BM1248" s="376"/>
      <c r="BN1248" s="376"/>
      <c r="BO1248" s="376"/>
      <c r="BP1248" s="376"/>
      <c r="BQ1248" s="376"/>
      <c r="BR1248" s="376"/>
      <c r="BS1248" s="376"/>
      <c r="BT1248" s="376"/>
      <c r="BU1248" s="376"/>
      <c r="BV1248" s="376"/>
      <c r="BW1248" s="376"/>
      <c r="BX1248" s="376"/>
      <c r="BY1248" s="376"/>
      <c r="BZ1248" s="376"/>
      <c r="CA1248" s="376"/>
      <c r="CB1248" s="376"/>
      <c r="CC1248" s="376"/>
      <c r="CD1248" s="376"/>
      <c r="CE1248" s="376"/>
      <c r="CF1248" s="376"/>
      <c r="CG1248" s="376"/>
      <c r="CH1248" s="376"/>
      <c r="CI1248" s="376"/>
      <c r="CJ1248" s="376"/>
      <c r="CK1248" s="376"/>
      <c r="CL1248" s="376"/>
      <c r="CM1248" s="187"/>
      <c r="CN1248" s="187"/>
    </row>
    <row r="1249" spans="1:92" s="1" customFormat="1" ht="10.5" hidden="1" customHeight="1" thickBot="1">
      <c r="A1249" s="1404"/>
      <c r="B1249" s="1405"/>
      <c r="C1249" s="952"/>
      <c r="D1249" s="155" t="s">
        <v>42</v>
      </c>
      <c r="E1249" s="100"/>
      <c r="F1249" s="100"/>
      <c r="G1249" s="100"/>
      <c r="H1249" s="678"/>
      <c r="I1249" s="100"/>
      <c r="J1249" s="100"/>
      <c r="K1249" s="100"/>
      <c r="L1249" s="100"/>
      <c r="M1249" s="100"/>
      <c r="N1249" s="678"/>
      <c r="O1249" s="100"/>
      <c r="P1249" s="100"/>
      <c r="Q1249" s="100"/>
      <c r="R1249" s="100"/>
      <c r="S1249" s="100"/>
      <c r="T1249" s="100"/>
      <c r="U1249" s="100"/>
      <c r="V1249" s="678"/>
      <c r="W1249" s="100"/>
      <c r="X1249" s="100"/>
      <c r="Y1249" s="678"/>
      <c r="Z1249" s="100"/>
      <c r="AA1249" s="100"/>
      <c r="AB1249" s="100"/>
      <c r="AC1249" s="61"/>
      <c r="AD1249" s="61"/>
      <c r="AE1249" s="69"/>
      <c r="AF1249" s="384"/>
      <c r="AG1249" s="384"/>
      <c r="AH1249" s="384"/>
      <c r="AI1249" s="384"/>
      <c r="AJ1249" s="384"/>
      <c r="AK1249" s="384"/>
      <c r="AL1249" s="384"/>
      <c r="AM1249" s="384"/>
      <c r="AN1249" s="384"/>
      <c r="AO1249" s="384"/>
      <c r="AP1249" s="384"/>
      <c r="AQ1249" s="384"/>
      <c r="AR1249" s="384"/>
      <c r="AS1249" s="384"/>
      <c r="AT1249" s="384"/>
      <c r="AU1249" s="384"/>
      <c r="AV1249" s="384"/>
      <c r="AW1249" s="384"/>
      <c r="AX1249" s="384"/>
      <c r="AY1249" s="384"/>
      <c r="AZ1249" s="384"/>
      <c r="BA1249" s="384"/>
      <c r="BB1249" s="384"/>
      <c r="BC1249" s="384"/>
      <c r="BD1249" s="384"/>
      <c r="BE1249" s="376"/>
      <c r="BF1249" s="376"/>
      <c r="BG1249" s="376"/>
      <c r="BH1249" s="376"/>
      <c r="BI1249" s="376"/>
      <c r="BJ1249" s="376"/>
      <c r="BK1249" s="376"/>
      <c r="BL1249" s="376"/>
      <c r="BM1249" s="376"/>
      <c r="BN1249" s="376"/>
      <c r="BO1249" s="376"/>
      <c r="BP1249" s="376"/>
      <c r="BQ1249" s="376"/>
      <c r="BR1249" s="376"/>
      <c r="BS1249" s="376"/>
      <c r="BT1249" s="376"/>
      <c r="BU1249" s="376"/>
      <c r="BV1249" s="376"/>
      <c r="BW1249" s="376"/>
      <c r="BX1249" s="376"/>
      <c r="BY1249" s="376"/>
      <c r="BZ1249" s="376"/>
      <c r="CA1249" s="376"/>
      <c r="CB1249" s="376"/>
      <c r="CC1249" s="376"/>
      <c r="CD1249" s="376"/>
      <c r="CE1249" s="376"/>
      <c r="CF1249" s="376"/>
      <c r="CG1249" s="376"/>
      <c r="CH1249" s="376"/>
      <c r="CI1249" s="376"/>
      <c r="CJ1249" s="376"/>
      <c r="CK1249" s="376"/>
      <c r="CL1249" s="376"/>
      <c r="CM1249" s="187"/>
      <c r="CN1249" s="187"/>
    </row>
    <row r="1250" spans="1:92" s="1" customFormat="1" ht="10.5" hidden="1" customHeight="1">
      <c r="A1250" s="1402" t="s">
        <v>8</v>
      </c>
      <c r="B1250" s="1400" t="s">
        <v>898</v>
      </c>
      <c r="C1250" s="952"/>
      <c r="D1250" s="155"/>
      <c r="E1250" s="100"/>
      <c r="F1250" s="100"/>
      <c r="G1250" s="100"/>
      <c r="H1250" s="678"/>
      <c r="I1250" s="100"/>
      <c r="J1250" s="100"/>
      <c r="K1250" s="100"/>
      <c r="L1250" s="100"/>
      <c r="M1250" s="100"/>
      <c r="N1250" s="678"/>
      <c r="O1250" s="100"/>
      <c r="P1250" s="100"/>
      <c r="Q1250" s="100"/>
      <c r="R1250" s="100"/>
      <c r="S1250" s="100"/>
      <c r="T1250" s="100"/>
      <c r="U1250" s="100"/>
      <c r="V1250" s="678"/>
      <c r="W1250" s="100"/>
      <c r="X1250" s="100"/>
      <c r="Y1250" s="678"/>
      <c r="Z1250" s="100"/>
      <c r="AA1250" s="100"/>
      <c r="AB1250" s="100"/>
      <c r="AC1250" s="61" t="s">
        <v>125</v>
      </c>
      <c r="AD1250" s="61" t="e">
        <f>AD1252/AC1252</f>
        <v>#DIV/0!</v>
      </c>
      <c r="AE1250" s="69"/>
      <c r="AF1250" s="384"/>
      <c r="AG1250" s="384"/>
      <c r="AH1250" s="384"/>
      <c r="AI1250" s="384"/>
      <c r="AJ1250" s="384"/>
      <c r="AK1250" s="384"/>
      <c r="AL1250" s="384"/>
      <c r="AM1250" s="384"/>
      <c r="AN1250" s="384"/>
      <c r="AO1250" s="384"/>
      <c r="AP1250" s="384"/>
      <c r="AQ1250" s="384"/>
      <c r="AR1250" s="384"/>
      <c r="AS1250" s="384"/>
      <c r="AT1250" s="384"/>
      <c r="AU1250" s="384"/>
      <c r="AV1250" s="384"/>
      <c r="AW1250" s="384"/>
      <c r="AX1250" s="384"/>
      <c r="AY1250" s="384"/>
      <c r="AZ1250" s="384"/>
      <c r="BA1250" s="384"/>
      <c r="BB1250" s="384"/>
      <c r="BC1250" s="384"/>
      <c r="BD1250" s="384"/>
      <c r="BE1250" s="376"/>
      <c r="BF1250" s="376"/>
      <c r="BG1250" s="376"/>
      <c r="BH1250" s="376"/>
      <c r="BI1250" s="376"/>
      <c r="BJ1250" s="376"/>
      <c r="BK1250" s="376"/>
      <c r="BL1250" s="376"/>
      <c r="BM1250" s="376"/>
      <c r="BN1250" s="376"/>
      <c r="BO1250" s="376"/>
      <c r="BP1250" s="376"/>
      <c r="BQ1250" s="376"/>
      <c r="BR1250" s="376"/>
      <c r="BS1250" s="376"/>
      <c r="BT1250" s="376"/>
      <c r="BU1250" s="376"/>
      <c r="BV1250" s="376"/>
      <c r="BW1250" s="376"/>
      <c r="BX1250" s="376"/>
      <c r="BY1250" s="376"/>
      <c r="BZ1250" s="376"/>
      <c r="CA1250" s="376"/>
      <c r="CB1250" s="376"/>
      <c r="CC1250" s="376"/>
      <c r="CD1250" s="376"/>
      <c r="CE1250" s="376"/>
      <c r="CF1250" s="376"/>
      <c r="CG1250" s="376"/>
      <c r="CH1250" s="376"/>
      <c r="CI1250" s="376"/>
      <c r="CJ1250" s="376"/>
      <c r="CK1250" s="376"/>
      <c r="CL1250" s="376"/>
      <c r="CM1250" s="187"/>
      <c r="CN1250" s="187"/>
    </row>
    <row r="1251" spans="1:92" s="1" customFormat="1" ht="10.5" hidden="1" customHeight="1">
      <c r="A1251" s="1403"/>
      <c r="B1251" s="1401"/>
      <c r="C1251" s="952" t="s">
        <v>138</v>
      </c>
      <c r="D1251" s="155" t="s">
        <v>34</v>
      </c>
      <c r="E1251" s="100"/>
      <c r="F1251" s="100"/>
      <c r="G1251" s="100"/>
      <c r="H1251" s="678"/>
      <c r="I1251" s="100"/>
      <c r="J1251" s="100"/>
      <c r="K1251" s="100"/>
      <c r="L1251" s="100"/>
      <c r="M1251" s="100"/>
      <c r="N1251" s="678"/>
      <c r="O1251" s="100"/>
      <c r="P1251" s="100"/>
      <c r="Q1251" s="100"/>
      <c r="R1251" s="100"/>
      <c r="S1251" s="100"/>
      <c r="T1251" s="100"/>
      <c r="U1251" s="100"/>
      <c r="V1251" s="678"/>
      <c r="W1251" s="100"/>
      <c r="X1251" s="100"/>
      <c r="Y1251" s="678"/>
      <c r="Z1251" s="100"/>
      <c r="AA1251" s="100"/>
      <c r="AB1251" s="100"/>
      <c r="AC1251" s="206"/>
      <c r="AD1251" s="206"/>
      <c r="AE1251" s="69"/>
      <c r="AF1251" s="384"/>
      <c r="AG1251" s="384"/>
      <c r="AH1251" s="384"/>
      <c r="AI1251" s="384"/>
      <c r="AJ1251" s="384"/>
      <c r="AK1251" s="384"/>
      <c r="AL1251" s="384"/>
      <c r="AM1251" s="384"/>
      <c r="AN1251" s="384"/>
      <c r="AO1251" s="384"/>
      <c r="AP1251" s="384"/>
      <c r="AQ1251" s="384"/>
      <c r="AR1251" s="384"/>
      <c r="AS1251" s="384"/>
      <c r="AT1251" s="384"/>
      <c r="AU1251" s="384"/>
      <c r="AV1251" s="384"/>
      <c r="AW1251" s="384"/>
      <c r="AX1251" s="384"/>
      <c r="AY1251" s="384"/>
      <c r="AZ1251" s="384"/>
      <c r="BA1251" s="384"/>
      <c r="BB1251" s="384"/>
      <c r="BC1251" s="384"/>
      <c r="BD1251" s="384"/>
      <c r="BE1251" s="376"/>
      <c r="BF1251" s="376"/>
      <c r="BG1251" s="376"/>
      <c r="BH1251" s="376"/>
      <c r="BI1251" s="376"/>
      <c r="BJ1251" s="376"/>
      <c r="BK1251" s="376"/>
      <c r="BL1251" s="376"/>
      <c r="BM1251" s="376"/>
      <c r="BN1251" s="376"/>
      <c r="BO1251" s="376"/>
      <c r="BP1251" s="376"/>
      <c r="BQ1251" s="376"/>
      <c r="BR1251" s="376"/>
      <c r="BS1251" s="376"/>
      <c r="BT1251" s="376"/>
      <c r="BU1251" s="376"/>
      <c r="BV1251" s="376"/>
      <c r="BW1251" s="376"/>
      <c r="BX1251" s="376"/>
      <c r="BY1251" s="376"/>
      <c r="BZ1251" s="376"/>
      <c r="CA1251" s="376"/>
      <c r="CB1251" s="376"/>
      <c r="CC1251" s="376"/>
      <c r="CD1251" s="376"/>
      <c r="CE1251" s="376"/>
      <c r="CF1251" s="376"/>
      <c r="CG1251" s="376"/>
      <c r="CH1251" s="376"/>
      <c r="CI1251" s="376"/>
      <c r="CJ1251" s="376"/>
      <c r="CK1251" s="376"/>
      <c r="CL1251" s="376"/>
      <c r="CM1251" s="187"/>
      <c r="CN1251" s="187"/>
    </row>
    <row r="1252" spans="1:92" s="1" customFormat="1" ht="10.5" hidden="1" customHeight="1">
      <c r="A1252" s="1403"/>
      <c r="B1252" s="1401"/>
      <c r="C1252" s="952" t="s">
        <v>137</v>
      </c>
      <c r="D1252" s="155" t="s">
        <v>126</v>
      </c>
      <c r="E1252" s="100"/>
      <c r="F1252" s="100"/>
      <c r="G1252" s="100"/>
      <c r="H1252" s="678"/>
      <c r="I1252" s="100"/>
      <c r="J1252" s="100"/>
      <c r="K1252" s="100"/>
      <c r="L1252" s="100"/>
      <c r="M1252" s="100"/>
      <c r="N1252" s="678"/>
      <c r="O1252" s="100"/>
      <c r="P1252" s="100"/>
      <c r="Q1252" s="100"/>
      <c r="R1252" s="100"/>
      <c r="S1252" s="100"/>
      <c r="T1252" s="100"/>
      <c r="U1252" s="100"/>
      <c r="V1252" s="678"/>
      <c r="W1252" s="100"/>
      <c r="X1252" s="100"/>
      <c r="Y1252" s="678"/>
      <c r="Z1252" s="100"/>
      <c r="AA1252" s="100"/>
      <c r="AB1252" s="100"/>
      <c r="AC1252" s="61">
        <f>(BD1252-AF1252)*AE1252</f>
        <v>0</v>
      </c>
      <c r="AD1252" s="61">
        <f>(BD1253-AF1253)*AE1252</f>
        <v>0</v>
      </c>
      <c r="AE1252" s="69">
        <v>2.4</v>
      </c>
      <c r="AF1252" s="384"/>
      <c r="AG1252" s="384"/>
      <c r="AH1252" s="384"/>
      <c r="AI1252" s="384"/>
      <c r="AJ1252" s="384"/>
      <c r="AK1252" s="384"/>
      <c r="AL1252" s="384"/>
      <c r="AM1252" s="384"/>
      <c r="AN1252" s="384"/>
      <c r="AO1252" s="384"/>
      <c r="AP1252" s="384"/>
      <c r="AQ1252" s="384"/>
      <c r="AR1252" s="384"/>
      <c r="AS1252" s="384"/>
      <c r="AT1252" s="384"/>
      <c r="AU1252" s="384"/>
      <c r="AV1252" s="384"/>
      <c r="AW1252" s="384"/>
      <c r="AX1252" s="384"/>
      <c r="AY1252" s="384"/>
      <c r="AZ1252" s="384"/>
      <c r="BA1252" s="384"/>
      <c r="BB1252" s="384"/>
      <c r="BC1252" s="384"/>
      <c r="BD1252" s="384"/>
      <c r="BE1252" s="376"/>
      <c r="BF1252" s="376"/>
      <c r="BG1252" s="376"/>
      <c r="BH1252" s="376"/>
      <c r="BI1252" s="376"/>
      <c r="BJ1252" s="376"/>
      <c r="BK1252" s="376"/>
      <c r="BL1252" s="376"/>
      <c r="BM1252" s="376"/>
      <c r="BN1252" s="376"/>
      <c r="BO1252" s="376"/>
      <c r="BP1252" s="376"/>
      <c r="BQ1252" s="376"/>
      <c r="BR1252" s="376"/>
      <c r="BS1252" s="376"/>
      <c r="BT1252" s="376"/>
      <c r="BU1252" s="376"/>
      <c r="BV1252" s="376"/>
      <c r="BW1252" s="376"/>
      <c r="BX1252" s="376"/>
      <c r="BY1252" s="376"/>
      <c r="BZ1252" s="376"/>
      <c r="CA1252" s="376"/>
      <c r="CB1252" s="376"/>
      <c r="CC1252" s="376"/>
      <c r="CD1252" s="376"/>
      <c r="CE1252" s="376"/>
      <c r="CF1252" s="376"/>
      <c r="CG1252" s="376"/>
      <c r="CH1252" s="376"/>
      <c r="CI1252" s="376"/>
      <c r="CJ1252" s="376"/>
      <c r="CK1252" s="376"/>
      <c r="CL1252" s="376"/>
      <c r="CM1252" s="187"/>
      <c r="CN1252" s="187"/>
    </row>
    <row r="1253" spans="1:92" s="1" customFormat="1" ht="10.5" hidden="1" customHeight="1">
      <c r="A1253" s="1403"/>
      <c r="B1253" s="1401"/>
      <c r="C1253" s="952" t="s">
        <v>137</v>
      </c>
      <c r="D1253" s="155" t="s">
        <v>127</v>
      </c>
      <c r="E1253" s="100"/>
      <c r="F1253" s="100"/>
      <c r="G1253" s="100"/>
      <c r="H1253" s="678"/>
      <c r="I1253" s="100"/>
      <c r="J1253" s="100"/>
      <c r="K1253" s="100"/>
      <c r="L1253" s="100"/>
      <c r="M1253" s="100"/>
      <c r="N1253" s="678"/>
      <c r="O1253" s="100"/>
      <c r="P1253" s="100"/>
      <c r="Q1253" s="100"/>
      <c r="R1253" s="100"/>
      <c r="S1253" s="100"/>
      <c r="T1253" s="100"/>
      <c r="U1253" s="100"/>
      <c r="V1253" s="678"/>
      <c r="W1253" s="100"/>
      <c r="X1253" s="100"/>
      <c r="Y1253" s="678"/>
      <c r="Z1253" s="100"/>
      <c r="AA1253" s="100"/>
      <c r="AB1253" s="100"/>
      <c r="AC1253" s="61"/>
      <c r="AD1253" s="61"/>
      <c r="AE1253" s="69"/>
      <c r="AF1253" s="384"/>
      <c r="AG1253" s="384"/>
      <c r="AH1253" s="384"/>
      <c r="AI1253" s="384"/>
      <c r="AJ1253" s="384"/>
      <c r="AK1253" s="384"/>
      <c r="AL1253" s="384"/>
      <c r="AM1253" s="384"/>
      <c r="AN1253" s="384"/>
      <c r="AO1253" s="384"/>
      <c r="AP1253" s="384"/>
      <c r="AQ1253" s="384"/>
      <c r="AR1253" s="384"/>
      <c r="AS1253" s="384"/>
      <c r="AT1253" s="384"/>
      <c r="AU1253" s="384"/>
      <c r="AV1253" s="384"/>
      <c r="AW1253" s="384"/>
      <c r="AX1253" s="384"/>
      <c r="AY1253" s="384"/>
      <c r="AZ1253" s="384"/>
      <c r="BA1253" s="384"/>
      <c r="BB1253" s="384"/>
      <c r="BC1253" s="384"/>
      <c r="BD1253" s="384"/>
      <c r="BE1253" s="376"/>
      <c r="BF1253" s="376"/>
      <c r="BG1253" s="376"/>
      <c r="BH1253" s="376"/>
      <c r="BI1253" s="376"/>
      <c r="BJ1253" s="376"/>
      <c r="BK1253" s="376"/>
      <c r="BL1253" s="376"/>
      <c r="BM1253" s="376"/>
      <c r="BN1253" s="376"/>
      <c r="BO1253" s="376"/>
      <c r="BP1253" s="376"/>
      <c r="BQ1253" s="376"/>
      <c r="BR1253" s="376"/>
      <c r="BS1253" s="376"/>
      <c r="BT1253" s="376"/>
      <c r="BU1253" s="376"/>
      <c r="BV1253" s="376"/>
      <c r="BW1253" s="376"/>
      <c r="BX1253" s="376"/>
      <c r="BY1253" s="376"/>
      <c r="BZ1253" s="376"/>
      <c r="CA1253" s="376"/>
      <c r="CB1253" s="376"/>
      <c r="CC1253" s="376"/>
      <c r="CD1253" s="376"/>
      <c r="CE1253" s="376"/>
      <c r="CF1253" s="376"/>
      <c r="CG1253" s="376"/>
      <c r="CH1253" s="376"/>
      <c r="CI1253" s="376"/>
      <c r="CJ1253" s="376"/>
      <c r="CK1253" s="376"/>
      <c r="CL1253" s="376"/>
      <c r="CM1253" s="187"/>
      <c r="CN1253" s="187"/>
    </row>
    <row r="1254" spans="1:92" s="1" customFormat="1" ht="10.5" hidden="1" customHeight="1" thickBot="1">
      <c r="A1254" s="1404"/>
      <c r="B1254" s="1405"/>
      <c r="C1254" s="952"/>
      <c r="D1254" s="155" t="s">
        <v>42</v>
      </c>
      <c r="E1254" s="100"/>
      <c r="F1254" s="100"/>
      <c r="G1254" s="100"/>
      <c r="H1254" s="678"/>
      <c r="I1254" s="100"/>
      <c r="J1254" s="100"/>
      <c r="K1254" s="100"/>
      <c r="L1254" s="100"/>
      <c r="M1254" s="100"/>
      <c r="N1254" s="678"/>
      <c r="O1254" s="100"/>
      <c r="P1254" s="100"/>
      <c r="Q1254" s="100"/>
      <c r="R1254" s="100"/>
      <c r="S1254" s="100"/>
      <c r="T1254" s="100"/>
      <c r="U1254" s="100"/>
      <c r="V1254" s="678"/>
      <c r="W1254" s="100"/>
      <c r="X1254" s="100"/>
      <c r="Y1254" s="678"/>
      <c r="Z1254" s="100"/>
      <c r="AA1254" s="100"/>
      <c r="AB1254" s="100"/>
      <c r="AC1254" s="61"/>
      <c r="AD1254" s="61"/>
      <c r="AE1254" s="69"/>
      <c r="AF1254" s="384"/>
      <c r="AG1254" s="384"/>
      <c r="AH1254" s="384"/>
      <c r="AI1254" s="384"/>
      <c r="AJ1254" s="384"/>
      <c r="AK1254" s="384"/>
      <c r="AL1254" s="384"/>
      <c r="AM1254" s="384"/>
      <c r="AN1254" s="384"/>
      <c r="AO1254" s="384"/>
      <c r="AP1254" s="384"/>
      <c r="AQ1254" s="384"/>
      <c r="AR1254" s="384"/>
      <c r="AS1254" s="384"/>
      <c r="AT1254" s="384"/>
      <c r="AU1254" s="384"/>
      <c r="AV1254" s="384"/>
      <c r="AW1254" s="384"/>
      <c r="AX1254" s="384"/>
      <c r="AY1254" s="384"/>
      <c r="AZ1254" s="384"/>
      <c r="BA1254" s="384"/>
      <c r="BB1254" s="384"/>
      <c r="BC1254" s="384"/>
      <c r="BD1254" s="384"/>
      <c r="BE1254" s="376"/>
      <c r="BF1254" s="376"/>
      <c r="BG1254" s="376"/>
      <c r="BH1254" s="376"/>
      <c r="BI1254" s="376"/>
      <c r="BJ1254" s="376"/>
      <c r="BK1254" s="376"/>
      <c r="BL1254" s="376"/>
      <c r="BM1254" s="376"/>
      <c r="BN1254" s="376"/>
      <c r="BO1254" s="376"/>
      <c r="BP1254" s="376"/>
      <c r="BQ1254" s="376"/>
      <c r="BR1254" s="376"/>
      <c r="BS1254" s="376"/>
      <c r="BT1254" s="376"/>
      <c r="BU1254" s="376"/>
      <c r="BV1254" s="376"/>
      <c r="BW1254" s="376"/>
      <c r="BX1254" s="376"/>
      <c r="BY1254" s="376"/>
      <c r="BZ1254" s="376"/>
      <c r="CA1254" s="376"/>
      <c r="CB1254" s="376"/>
      <c r="CC1254" s="376"/>
      <c r="CD1254" s="376"/>
      <c r="CE1254" s="376"/>
      <c r="CF1254" s="376"/>
      <c r="CG1254" s="376"/>
      <c r="CH1254" s="376"/>
      <c r="CI1254" s="376"/>
      <c r="CJ1254" s="376"/>
      <c r="CK1254" s="376"/>
      <c r="CL1254" s="376"/>
      <c r="CM1254" s="187"/>
      <c r="CN1254" s="187"/>
    </row>
    <row r="1255" spans="1:92" s="1" customFormat="1" ht="10.5" hidden="1" customHeight="1">
      <c r="A1255" s="1402" t="s">
        <v>9</v>
      </c>
      <c r="B1255" s="1400" t="s">
        <v>714</v>
      </c>
      <c r="C1255" s="952"/>
      <c r="D1255" s="155"/>
      <c r="E1255" s="100"/>
      <c r="F1255" s="100"/>
      <c r="G1255" s="100"/>
      <c r="H1255" s="678"/>
      <c r="I1255" s="100"/>
      <c r="J1255" s="100"/>
      <c r="K1255" s="100"/>
      <c r="L1255" s="100"/>
      <c r="M1255" s="100"/>
      <c r="N1255" s="678"/>
      <c r="O1255" s="100"/>
      <c r="P1255" s="100"/>
      <c r="Q1255" s="100"/>
      <c r="R1255" s="100"/>
      <c r="S1255" s="100"/>
      <c r="T1255" s="100"/>
      <c r="U1255" s="100"/>
      <c r="V1255" s="678"/>
      <c r="W1255" s="100"/>
      <c r="X1255" s="100"/>
      <c r="Y1255" s="678"/>
      <c r="Z1255" s="100"/>
      <c r="AA1255" s="100"/>
      <c r="AB1255" s="100"/>
      <c r="AC1255" s="61" t="s">
        <v>125</v>
      </c>
      <c r="AD1255" s="61" t="e">
        <f>AD1257/AC1257</f>
        <v>#DIV/0!</v>
      </c>
      <c r="AE1255" s="69"/>
      <c r="AF1255" s="384"/>
      <c r="AG1255" s="384"/>
      <c r="AH1255" s="384"/>
      <c r="AI1255" s="384"/>
      <c r="AJ1255" s="384"/>
      <c r="AK1255" s="384"/>
      <c r="AL1255" s="384"/>
      <c r="AM1255" s="384"/>
      <c r="AN1255" s="384"/>
      <c r="AO1255" s="384"/>
      <c r="AP1255" s="384"/>
      <c r="AQ1255" s="384"/>
      <c r="AR1255" s="384"/>
      <c r="AS1255" s="384"/>
      <c r="AT1255" s="384"/>
      <c r="AU1255" s="384"/>
      <c r="AV1255" s="384"/>
      <c r="AW1255" s="384"/>
      <c r="AX1255" s="384"/>
      <c r="AY1255" s="384"/>
      <c r="AZ1255" s="384"/>
      <c r="BA1255" s="384"/>
      <c r="BB1255" s="384"/>
      <c r="BC1255" s="384"/>
      <c r="BD1255" s="384"/>
      <c r="BE1255" s="376"/>
      <c r="BF1255" s="376"/>
      <c r="BG1255" s="376"/>
      <c r="BH1255" s="376"/>
      <c r="BI1255" s="376"/>
      <c r="BJ1255" s="376"/>
      <c r="BK1255" s="376"/>
      <c r="BL1255" s="376"/>
      <c r="BM1255" s="376"/>
      <c r="BN1255" s="376"/>
      <c r="BO1255" s="376"/>
      <c r="BP1255" s="376"/>
      <c r="BQ1255" s="376"/>
      <c r="BR1255" s="376"/>
      <c r="BS1255" s="376"/>
      <c r="BT1255" s="376"/>
      <c r="BU1255" s="376"/>
      <c r="BV1255" s="376"/>
      <c r="BW1255" s="376"/>
      <c r="BX1255" s="376"/>
      <c r="BY1255" s="376"/>
      <c r="BZ1255" s="376"/>
      <c r="CA1255" s="376"/>
      <c r="CB1255" s="376"/>
      <c r="CC1255" s="376"/>
      <c r="CD1255" s="376"/>
      <c r="CE1255" s="376"/>
      <c r="CF1255" s="376"/>
      <c r="CG1255" s="376"/>
      <c r="CH1255" s="376"/>
      <c r="CI1255" s="376"/>
      <c r="CJ1255" s="376"/>
      <c r="CK1255" s="376"/>
      <c r="CL1255" s="376"/>
      <c r="CM1255" s="187"/>
      <c r="CN1255" s="187"/>
    </row>
    <row r="1256" spans="1:92" s="1" customFormat="1" ht="10.5" hidden="1" customHeight="1">
      <c r="A1256" s="1403"/>
      <c r="B1256" s="1401"/>
      <c r="C1256" s="952" t="s">
        <v>138</v>
      </c>
      <c r="D1256" s="155" t="s">
        <v>34</v>
      </c>
      <c r="E1256" s="100"/>
      <c r="F1256" s="100"/>
      <c r="G1256" s="100"/>
      <c r="H1256" s="678"/>
      <c r="I1256" s="100"/>
      <c r="J1256" s="100"/>
      <c r="K1256" s="100"/>
      <c r="L1256" s="100"/>
      <c r="M1256" s="100"/>
      <c r="N1256" s="678"/>
      <c r="O1256" s="100"/>
      <c r="P1256" s="100"/>
      <c r="Q1256" s="100"/>
      <c r="R1256" s="100"/>
      <c r="S1256" s="100"/>
      <c r="T1256" s="100"/>
      <c r="U1256" s="100"/>
      <c r="V1256" s="678"/>
      <c r="W1256" s="100"/>
      <c r="X1256" s="100"/>
      <c r="Y1256" s="678"/>
      <c r="Z1256" s="100"/>
      <c r="AA1256" s="100"/>
      <c r="AB1256" s="100"/>
      <c r="AC1256" s="206"/>
      <c r="AD1256" s="206"/>
      <c r="AE1256" s="69"/>
      <c r="AF1256" s="117"/>
      <c r="AG1256" s="117"/>
      <c r="AH1256" s="117"/>
      <c r="AI1256" s="117"/>
      <c r="AJ1256" s="117"/>
      <c r="AK1256" s="117"/>
      <c r="AL1256" s="117"/>
      <c r="AM1256" s="117"/>
      <c r="AN1256" s="117"/>
      <c r="AO1256" s="117"/>
      <c r="AP1256" s="117"/>
      <c r="AQ1256" s="117"/>
      <c r="AR1256" s="117"/>
      <c r="AS1256" s="117"/>
      <c r="AT1256" s="117"/>
      <c r="AU1256" s="117"/>
      <c r="AV1256" s="117"/>
      <c r="AW1256" s="117"/>
      <c r="AX1256" s="117"/>
      <c r="AY1256" s="117"/>
      <c r="AZ1256" s="117"/>
      <c r="BA1256" s="117"/>
      <c r="BB1256" s="117"/>
      <c r="BC1256" s="117"/>
      <c r="BD1256" s="117"/>
      <c r="BE1256" s="376"/>
      <c r="BF1256" s="376"/>
      <c r="BG1256" s="376"/>
      <c r="BH1256" s="376"/>
      <c r="BI1256" s="376"/>
      <c r="BJ1256" s="376"/>
      <c r="BK1256" s="376"/>
      <c r="BL1256" s="376"/>
      <c r="BM1256" s="376"/>
      <c r="BN1256" s="376"/>
      <c r="BO1256" s="376"/>
      <c r="BP1256" s="376"/>
      <c r="BQ1256" s="376"/>
      <c r="BR1256" s="376"/>
      <c r="BS1256" s="376"/>
      <c r="BT1256" s="376"/>
      <c r="BU1256" s="376"/>
      <c r="BV1256" s="376"/>
      <c r="BW1256" s="376"/>
      <c r="BX1256" s="376"/>
      <c r="BY1256" s="376"/>
      <c r="BZ1256" s="376"/>
      <c r="CA1256" s="376"/>
      <c r="CB1256" s="376"/>
      <c r="CC1256" s="376"/>
      <c r="CD1256" s="376"/>
      <c r="CE1256" s="376"/>
      <c r="CF1256" s="376"/>
      <c r="CG1256" s="376"/>
      <c r="CH1256" s="376"/>
      <c r="CI1256" s="376"/>
      <c r="CJ1256" s="376"/>
      <c r="CK1256" s="376"/>
      <c r="CL1256" s="376"/>
      <c r="CM1256" s="187"/>
      <c r="CN1256" s="187"/>
    </row>
    <row r="1257" spans="1:92" s="1" customFormat="1" ht="10.5" hidden="1" customHeight="1">
      <c r="A1257" s="1403"/>
      <c r="B1257" s="1401"/>
      <c r="C1257" s="952" t="s">
        <v>137</v>
      </c>
      <c r="D1257" s="155" t="s">
        <v>126</v>
      </c>
      <c r="E1257" s="204"/>
      <c r="F1257" s="204"/>
      <c r="G1257" s="204"/>
      <c r="H1257" s="708"/>
      <c r="I1257" s="204"/>
      <c r="J1257" s="204"/>
      <c r="K1257" s="204"/>
      <c r="L1257" s="204"/>
      <c r="M1257" s="204"/>
      <c r="N1257" s="708"/>
      <c r="O1257" s="204"/>
      <c r="P1257" s="204"/>
      <c r="Q1257" s="204"/>
      <c r="R1257" s="204"/>
      <c r="S1257" s="204"/>
      <c r="T1257" s="204"/>
      <c r="U1257" s="204"/>
      <c r="V1257" s="708"/>
      <c r="W1257" s="204"/>
      <c r="X1257" s="204"/>
      <c r="Y1257" s="708"/>
      <c r="Z1257" s="204"/>
      <c r="AA1257" s="204"/>
      <c r="AB1257" s="204"/>
      <c r="AC1257" s="61">
        <f>(BD1257-AF1257)*AE1257</f>
        <v>0</v>
      </c>
      <c r="AD1257" s="61">
        <f>(BD1258-AF1258)*AE1257</f>
        <v>0</v>
      </c>
      <c r="AE1257" s="69">
        <v>2.4</v>
      </c>
      <c r="AF1257" s="384"/>
      <c r="AG1257" s="384"/>
      <c r="AH1257" s="384"/>
      <c r="AI1257" s="384"/>
      <c r="AJ1257" s="384"/>
      <c r="AK1257" s="384"/>
      <c r="AL1257" s="384"/>
      <c r="AM1257" s="384"/>
      <c r="AN1257" s="384"/>
      <c r="AO1257" s="384"/>
      <c r="AP1257" s="384"/>
      <c r="AQ1257" s="384"/>
      <c r="AR1257" s="384"/>
      <c r="AS1257" s="384"/>
      <c r="AT1257" s="384"/>
      <c r="AU1257" s="384"/>
      <c r="AV1257" s="384"/>
      <c r="AW1257" s="384"/>
      <c r="AX1257" s="384"/>
      <c r="AY1257" s="384"/>
      <c r="AZ1257" s="384"/>
      <c r="BA1257" s="384"/>
      <c r="BB1257" s="384"/>
      <c r="BC1257" s="384"/>
      <c r="BD1257" s="384"/>
      <c r="BE1257" s="376"/>
      <c r="BF1257" s="376"/>
      <c r="BG1257" s="376"/>
      <c r="BH1257" s="376"/>
      <c r="BI1257" s="376"/>
      <c r="BJ1257" s="376"/>
      <c r="BK1257" s="376"/>
      <c r="BL1257" s="376"/>
      <c r="BM1257" s="376"/>
      <c r="BN1257" s="376"/>
      <c r="BO1257" s="376"/>
      <c r="BP1257" s="376"/>
      <c r="BQ1257" s="376"/>
      <c r="BR1257" s="376"/>
      <c r="BS1257" s="376"/>
      <c r="BT1257" s="376"/>
      <c r="BU1257" s="376"/>
      <c r="BV1257" s="376"/>
      <c r="BW1257" s="376"/>
      <c r="BX1257" s="376"/>
      <c r="BY1257" s="376"/>
      <c r="BZ1257" s="376"/>
      <c r="CA1257" s="376"/>
      <c r="CB1257" s="376"/>
      <c r="CC1257" s="376"/>
      <c r="CD1257" s="376"/>
      <c r="CE1257" s="376"/>
      <c r="CF1257" s="376"/>
      <c r="CG1257" s="376"/>
      <c r="CH1257" s="376"/>
      <c r="CI1257" s="376"/>
      <c r="CJ1257" s="376"/>
      <c r="CK1257" s="376"/>
      <c r="CL1257" s="376"/>
      <c r="CM1257" s="187"/>
      <c r="CN1257" s="187"/>
    </row>
    <row r="1258" spans="1:92" s="1" customFormat="1" ht="10.5" hidden="1" customHeight="1">
      <c r="A1258" s="1403"/>
      <c r="B1258" s="1401"/>
      <c r="C1258" s="952" t="s">
        <v>137</v>
      </c>
      <c r="D1258" s="155" t="s">
        <v>127</v>
      </c>
      <c r="E1258" s="204"/>
      <c r="F1258" s="204"/>
      <c r="G1258" s="204"/>
      <c r="H1258" s="708"/>
      <c r="I1258" s="204"/>
      <c r="J1258" s="204"/>
      <c r="K1258" s="204"/>
      <c r="L1258" s="204"/>
      <c r="M1258" s="204"/>
      <c r="N1258" s="708"/>
      <c r="O1258" s="204"/>
      <c r="P1258" s="204"/>
      <c r="Q1258" s="204"/>
      <c r="R1258" s="204"/>
      <c r="S1258" s="204"/>
      <c r="T1258" s="204"/>
      <c r="U1258" s="204"/>
      <c r="V1258" s="708"/>
      <c r="W1258" s="204"/>
      <c r="X1258" s="204"/>
      <c r="Y1258" s="708"/>
      <c r="Z1258" s="204"/>
      <c r="AA1258" s="204"/>
      <c r="AB1258" s="204"/>
      <c r="AC1258" s="61"/>
      <c r="AD1258" s="61"/>
      <c r="AE1258" s="69"/>
      <c r="AF1258" s="384"/>
      <c r="AG1258" s="384"/>
      <c r="AH1258" s="384"/>
      <c r="AI1258" s="384"/>
      <c r="AJ1258" s="384"/>
      <c r="AK1258" s="384"/>
      <c r="AL1258" s="384"/>
      <c r="AM1258" s="384"/>
      <c r="AN1258" s="384"/>
      <c r="AO1258" s="384"/>
      <c r="AP1258" s="384"/>
      <c r="AQ1258" s="384"/>
      <c r="AR1258" s="384"/>
      <c r="AS1258" s="384"/>
      <c r="AT1258" s="384"/>
      <c r="AU1258" s="384"/>
      <c r="AV1258" s="384"/>
      <c r="AW1258" s="384"/>
      <c r="AX1258" s="384"/>
      <c r="AY1258" s="384"/>
      <c r="AZ1258" s="384"/>
      <c r="BA1258" s="384"/>
      <c r="BB1258" s="384"/>
      <c r="BC1258" s="384"/>
      <c r="BD1258" s="384"/>
      <c r="BE1258" s="376"/>
      <c r="BF1258" s="376"/>
      <c r="BG1258" s="376"/>
      <c r="BH1258" s="376"/>
      <c r="BI1258" s="376"/>
      <c r="BJ1258" s="376"/>
      <c r="BK1258" s="376"/>
      <c r="BL1258" s="376"/>
      <c r="BM1258" s="376"/>
      <c r="BN1258" s="376"/>
      <c r="BO1258" s="376"/>
      <c r="BP1258" s="376"/>
      <c r="BQ1258" s="376"/>
      <c r="BR1258" s="376"/>
      <c r="BS1258" s="376"/>
      <c r="BT1258" s="376"/>
      <c r="BU1258" s="376"/>
      <c r="BV1258" s="376"/>
      <c r="BW1258" s="376"/>
      <c r="BX1258" s="376"/>
      <c r="BY1258" s="376"/>
      <c r="BZ1258" s="376"/>
      <c r="CA1258" s="376"/>
      <c r="CB1258" s="376"/>
      <c r="CC1258" s="376"/>
      <c r="CD1258" s="376"/>
      <c r="CE1258" s="376"/>
      <c r="CF1258" s="376"/>
      <c r="CG1258" s="376"/>
      <c r="CH1258" s="376"/>
      <c r="CI1258" s="376"/>
      <c r="CJ1258" s="376"/>
      <c r="CK1258" s="376"/>
      <c r="CL1258" s="376"/>
      <c r="CM1258" s="187"/>
      <c r="CN1258" s="187"/>
    </row>
    <row r="1259" spans="1:92" s="1" customFormat="1" ht="10.5" hidden="1" customHeight="1" thickBot="1">
      <c r="A1259" s="1404"/>
      <c r="B1259" s="1405"/>
      <c r="C1259" s="952"/>
      <c r="D1259" s="155" t="s">
        <v>42</v>
      </c>
      <c r="E1259" s="59"/>
      <c r="F1259" s="59"/>
      <c r="G1259" s="59"/>
      <c r="H1259" s="679"/>
      <c r="I1259" s="59"/>
      <c r="J1259" s="59"/>
      <c r="K1259" s="59"/>
      <c r="L1259" s="59"/>
      <c r="M1259" s="59"/>
      <c r="N1259" s="679"/>
      <c r="O1259" s="59"/>
      <c r="P1259" s="59"/>
      <c r="Q1259" s="59"/>
      <c r="R1259" s="59"/>
      <c r="S1259" s="59"/>
      <c r="T1259" s="59"/>
      <c r="U1259" s="59"/>
      <c r="V1259" s="679"/>
      <c r="W1259" s="59"/>
      <c r="X1259" s="59"/>
      <c r="Y1259" s="679"/>
      <c r="Z1259" s="59"/>
      <c r="AA1259" s="59"/>
      <c r="AB1259" s="59"/>
      <c r="AC1259" s="61"/>
      <c r="AD1259" s="61"/>
      <c r="AE1259" s="69"/>
      <c r="AF1259" s="384"/>
      <c r="AG1259" s="384"/>
      <c r="AH1259" s="384"/>
      <c r="AI1259" s="384"/>
      <c r="AJ1259" s="384"/>
      <c r="AK1259" s="384"/>
      <c r="AL1259" s="384"/>
      <c r="AM1259" s="384"/>
      <c r="AN1259" s="384"/>
      <c r="AO1259" s="384"/>
      <c r="AP1259" s="384"/>
      <c r="AQ1259" s="384"/>
      <c r="AR1259" s="384"/>
      <c r="AS1259" s="384"/>
      <c r="AT1259" s="384"/>
      <c r="AU1259" s="384"/>
      <c r="AV1259" s="384"/>
      <c r="AW1259" s="384"/>
      <c r="AX1259" s="384"/>
      <c r="AY1259" s="384"/>
      <c r="AZ1259" s="384"/>
      <c r="BA1259" s="384"/>
      <c r="BB1259" s="384"/>
      <c r="BC1259" s="384"/>
      <c r="BD1259" s="384"/>
      <c r="BE1259" s="376"/>
      <c r="BF1259" s="376"/>
      <c r="BG1259" s="376"/>
      <c r="BH1259" s="376"/>
      <c r="BI1259" s="376"/>
      <c r="BJ1259" s="376"/>
      <c r="BK1259" s="376"/>
      <c r="BL1259" s="376"/>
      <c r="BM1259" s="376"/>
      <c r="BN1259" s="376"/>
      <c r="BO1259" s="376"/>
      <c r="BP1259" s="376"/>
      <c r="BQ1259" s="376"/>
      <c r="BR1259" s="376"/>
      <c r="BS1259" s="376"/>
      <c r="BT1259" s="376"/>
      <c r="BU1259" s="376"/>
      <c r="BV1259" s="376"/>
      <c r="BW1259" s="376"/>
      <c r="BX1259" s="376"/>
      <c r="BY1259" s="376"/>
      <c r="BZ1259" s="376"/>
      <c r="CA1259" s="376"/>
      <c r="CB1259" s="376"/>
      <c r="CC1259" s="376"/>
      <c r="CD1259" s="376"/>
      <c r="CE1259" s="376"/>
      <c r="CF1259" s="376"/>
      <c r="CG1259" s="376"/>
      <c r="CH1259" s="376"/>
      <c r="CI1259" s="376"/>
      <c r="CJ1259" s="376"/>
      <c r="CK1259" s="376"/>
      <c r="CL1259" s="376"/>
      <c r="CM1259" s="187"/>
      <c r="CN1259" s="187"/>
    </row>
    <row r="1260" spans="1:92" s="1" customFormat="1" ht="10.5" hidden="1" customHeight="1">
      <c r="A1260" s="1402" t="s">
        <v>105</v>
      </c>
      <c r="B1260" s="1400" t="s">
        <v>716</v>
      </c>
      <c r="C1260" s="952"/>
      <c r="D1260" s="155"/>
      <c r="E1260" s="100"/>
      <c r="F1260" s="100"/>
      <c r="G1260" s="100"/>
      <c r="H1260" s="678"/>
      <c r="I1260" s="100"/>
      <c r="J1260" s="100"/>
      <c r="K1260" s="100"/>
      <c r="L1260" s="100"/>
      <c r="M1260" s="100"/>
      <c r="N1260" s="678"/>
      <c r="O1260" s="100"/>
      <c r="P1260" s="100"/>
      <c r="Q1260" s="100"/>
      <c r="R1260" s="100"/>
      <c r="S1260" s="100"/>
      <c r="T1260" s="100"/>
      <c r="U1260" s="100"/>
      <c r="V1260" s="678"/>
      <c r="W1260" s="100"/>
      <c r="X1260" s="100"/>
      <c r="Y1260" s="678"/>
      <c r="Z1260" s="100"/>
      <c r="AA1260" s="100"/>
      <c r="AB1260" s="100"/>
      <c r="AC1260" s="61" t="s">
        <v>125</v>
      </c>
      <c r="AD1260" s="61" t="e">
        <f>AD1262/AC1262</f>
        <v>#DIV/0!</v>
      </c>
      <c r="AE1260" s="69"/>
      <c r="AF1260" s="384"/>
      <c r="AG1260" s="384"/>
      <c r="AH1260" s="384"/>
      <c r="AI1260" s="384"/>
      <c r="AJ1260" s="384"/>
      <c r="AK1260" s="384"/>
      <c r="AL1260" s="384"/>
      <c r="AM1260" s="384"/>
      <c r="AN1260" s="384"/>
      <c r="AO1260" s="384"/>
      <c r="AP1260" s="384"/>
      <c r="AQ1260" s="384"/>
      <c r="AR1260" s="384"/>
      <c r="AS1260" s="384"/>
      <c r="AT1260" s="384"/>
      <c r="AU1260" s="384"/>
      <c r="AV1260" s="384"/>
      <c r="AW1260" s="384"/>
      <c r="AX1260" s="384"/>
      <c r="AY1260" s="384"/>
      <c r="AZ1260" s="384"/>
      <c r="BA1260" s="384"/>
      <c r="BB1260" s="384"/>
      <c r="BC1260" s="384"/>
      <c r="BD1260" s="384"/>
      <c r="BE1260" s="376"/>
      <c r="BF1260" s="376"/>
      <c r="BG1260" s="376"/>
      <c r="BH1260" s="376"/>
      <c r="BI1260" s="376"/>
      <c r="BJ1260" s="376"/>
      <c r="BK1260" s="376"/>
      <c r="BL1260" s="376"/>
      <c r="BM1260" s="376"/>
      <c r="BN1260" s="376"/>
      <c r="BO1260" s="376"/>
      <c r="BP1260" s="376"/>
      <c r="BQ1260" s="376"/>
      <c r="BR1260" s="376"/>
      <c r="BS1260" s="376"/>
      <c r="BT1260" s="376"/>
      <c r="BU1260" s="376"/>
      <c r="BV1260" s="376"/>
      <c r="BW1260" s="376"/>
      <c r="BX1260" s="376"/>
      <c r="BY1260" s="376"/>
      <c r="BZ1260" s="376"/>
      <c r="CA1260" s="376"/>
      <c r="CB1260" s="376"/>
      <c r="CC1260" s="376"/>
      <c r="CD1260" s="376"/>
      <c r="CE1260" s="376"/>
      <c r="CF1260" s="376"/>
      <c r="CG1260" s="376"/>
      <c r="CH1260" s="376"/>
      <c r="CI1260" s="376"/>
      <c r="CJ1260" s="376"/>
      <c r="CK1260" s="376"/>
      <c r="CL1260" s="376"/>
      <c r="CM1260" s="187"/>
      <c r="CN1260" s="187"/>
    </row>
    <row r="1261" spans="1:92" s="1" customFormat="1" ht="10.5" hidden="1" customHeight="1">
      <c r="A1261" s="1403"/>
      <c r="B1261" s="1401"/>
      <c r="C1261" s="952" t="s">
        <v>138</v>
      </c>
      <c r="D1261" s="155" t="s">
        <v>34</v>
      </c>
      <c r="E1261" s="100"/>
      <c r="F1261" s="100"/>
      <c r="G1261" s="100"/>
      <c r="H1261" s="678"/>
      <c r="I1261" s="100"/>
      <c r="J1261" s="100"/>
      <c r="K1261" s="100"/>
      <c r="L1261" s="100"/>
      <c r="M1261" s="100"/>
      <c r="N1261" s="678"/>
      <c r="O1261" s="100"/>
      <c r="P1261" s="100"/>
      <c r="Q1261" s="100"/>
      <c r="R1261" s="100"/>
      <c r="S1261" s="100"/>
      <c r="T1261" s="100"/>
      <c r="U1261" s="100"/>
      <c r="V1261" s="678"/>
      <c r="W1261" s="100"/>
      <c r="X1261" s="100"/>
      <c r="Y1261" s="678"/>
      <c r="Z1261" s="100"/>
      <c r="AA1261" s="100"/>
      <c r="AB1261" s="100"/>
      <c r="AC1261" s="206"/>
      <c r="AD1261" s="206"/>
      <c r="AE1261" s="69"/>
      <c r="AF1261" s="384"/>
      <c r="AG1261" s="384"/>
      <c r="AH1261" s="384"/>
      <c r="AI1261" s="384"/>
      <c r="AJ1261" s="384"/>
      <c r="AK1261" s="384"/>
      <c r="AL1261" s="384"/>
      <c r="AM1261" s="384"/>
      <c r="AN1261" s="384"/>
      <c r="AO1261" s="384"/>
      <c r="AP1261" s="384"/>
      <c r="AQ1261" s="384"/>
      <c r="AR1261" s="384"/>
      <c r="AS1261" s="384"/>
      <c r="AT1261" s="384"/>
      <c r="AU1261" s="384"/>
      <c r="AV1261" s="384"/>
      <c r="AW1261" s="384"/>
      <c r="AX1261" s="384"/>
      <c r="AY1261" s="384"/>
      <c r="AZ1261" s="384"/>
      <c r="BA1261" s="384"/>
      <c r="BB1261" s="384"/>
      <c r="BC1261" s="384"/>
      <c r="BD1261" s="384"/>
      <c r="BE1261" s="376"/>
      <c r="BF1261" s="376"/>
      <c r="BG1261" s="376"/>
      <c r="BH1261" s="376"/>
      <c r="BI1261" s="376"/>
      <c r="BJ1261" s="376"/>
      <c r="BK1261" s="376"/>
      <c r="BL1261" s="376"/>
      <c r="BM1261" s="376"/>
      <c r="BN1261" s="376"/>
      <c r="BO1261" s="376"/>
      <c r="BP1261" s="376"/>
      <c r="BQ1261" s="376"/>
      <c r="BR1261" s="376"/>
      <c r="BS1261" s="376"/>
      <c r="BT1261" s="376"/>
      <c r="BU1261" s="376"/>
      <c r="BV1261" s="376"/>
      <c r="BW1261" s="376"/>
      <c r="BX1261" s="376"/>
      <c r="BY1261" s="376"/>
      <c r="BZ1261" s="376"/>
      <c r="CA1261" s="376"/>
      <c r="CB1261" s="376"/>
      <c r="CC1261" s="376"/>
      <c r="CD1261" s="376"/>
      <c r="CE1261" s="376"/>
      <c r="CF1261" s="376"/>
      <c r="CG1261" s="376"/>
      <c r="CH1261" s="376"/>
      <c r="CI1261" s="376"/>
      <c r="CJ1261" s="376"/>
      <c r="CK1261" s="376"/>
      <c r="CL1261" s="376"/>
      <c r="CM1261" s="187"/>
      <c r="CN1261" s="187"/>
    </row>
    <row r="1262" spans="1:92" s="1" customFormat="1" ht="10.5" hidden="1" customHeight="1">
      <c r="A1262" s="1403"/>
      <c r="B1262" s="1401"/>
      <c r="C1262" s="952" t="s">
        <v>137</v>
      </c>
      <c r="D1262" s="155" t="s">
        <v>126</v>
      </c>
      <c r="E1262" s="59"/>
      <c r="F1262" s="59"/>
      <c r="G1262" s="59"/>
      <c r="H1262" s="679"/>
      <c r="I1262" s="59"/>
      <c r="J1262" s="59"/>
      <c r="K1262" s="59"/>
      <c r="L1262" s="59"/>
      <c r="M1262" s="59"/>
      <c r="N1262" s="679"/>
      <c r="O1262" s="59"/>
      <c r="P1262" s="59"/>
      <c r="Q1262" s="59"/>
      <c r="R1262" s="59"/>
      <c r="S1262" s="59"/>
      <c r="T1262" s="59"/>
      <c r="U1262" s="59"/>
      <c r="V1262" s="679"/>
      <c r="W1262" s="59"/>
      <c r="X1262" s="59"/>
      <c r="Y1262" s="679"/>
      <c r="Z1262" s="59"/>
      <c r="AA1262" s="59"/>
      <c r="AB1262" s="59"/>
      <c r="AC1262" s="61">
        <f>(BD1262-AF1262)*AE1262</f>
        <v>0</v>
      </c>
      <c r="AD1262" s="61">
        <f>(BD1263-AF1263)*AE1262</f>
        <v>0</v>
      </c>
      <c r="AE1262" s="69">
        <v>2.4</v>
      </c>
      <c r="AF1262" s="384"/>
      <c r="AG1262" s="384"/>
      <c r="AH1262" s="384"/>
      <c r="AI1262" s="384"/>
      <c r="AJ1262" s="384"/>
      <c r="AK1262" s="384"/>
      <c r="AL1262" s="384"/>
      <c r="AM1262" s="384"/>
      <c r="AN1262" s="384"/>
      <c r="AO1262" s="384"/>
      <c r="AP1262" s="384"/>
      <c r="AQ1262" s="384"/>
      <c r="AR1262" s="384"/>
      <c r="AS1262" s="384"/>
      <c r="AT1262" s="384"/>
      <c r="AU1262" s="384"/>
      <c r="AV1262" s="384"/>
      <c r="AW1262" s="384"/>
      <c r="AX1262" s="384"/>
      <c r="AY1262" s="384"/>
      <c r="AZ1262" s="384"/>
      <c r="BA1262" s="384"/>
      <c r="BB1262" s="384"/>
      <c r="BC1262" s="384"/>
      <c r="BD1262" s="384"/>
      <c r="BE1262" s="376"/>
      <c r="BF1262" s="376"/>
      <c r="BG1262" s="376"/>
      <c r="BH1262" s="376"/>
      <c r="BI1262" s="376"/>
      <c r="BJ1262" s="376"/>
      <c r="BK1262" s="376"/>
      <c r="BL1262" s="376"/>
      <c r="BM1262" s="376"/>
      <c r="BN1262" s="376"/>
      <c r="BO1262" s="376"/>
      <c r="BP1262" s="376"/>
      <c r="BQ1262" s="376"/>
      <c r="BR1262" s="376"/>
      <c r="BS1262" s="376"/>
      <c r="BT1262" s="376"/>
      <c r="BU1262" s="376"/>
      <c r="BV1262" s="376"/>
      <c r="BW1262" s="376"/>
      <c r="BX1262" s="376"/>
      <c r="BY1262" s="376"/>
      <c r="BZ1262" s="376"/>
      <c r="CA1262" s="376"/>
      <c r="CB1262" s="376"/>
      <c r="CC1262" s="376"/>
      <c r="CD1262" s="376"/>
      <c r="CE1262" s="376"/>
      <c r="CF1262" s="376"/>
      <c r="CG1262" s="376"/>
      <c r="CH1262" s="376"/>
      <c r="CI1262" s="376"/>
      <c r="CJ1262" s="376"/>
      <c r="CK1262" s="376"/>
      <c r="CL1262" s="376"/>
      <c r="CM1262" s="187"/>
      <c r="CN1262" s="187"/>
    </row>
    <row r="1263" spans="1:92" s="1" customFormat="1" ht="10.5" hidden="1" customHeight="1">
      <c r="A1263" s="1403"/>
      <c r="B1263" s="1401"/>
      <c r="C1263" s="952" t="s">
        <v>137</v>
      </c>
      <c r="D1263" s="155" t="s">
        <v>127</v>
      </c>
      <c r="E1263" s="59"/>
      <c r="F1263" s="59"/>
      <c r="G1263" s="59"/>
      <c r="H1263" s="679"/>
      <c r="I1263" s="59"/>
      <c r="J1263" s="59"/>
      <c r="K1263" s="59"/>
      <c r="L1263" s="59"/>
      <c r="M1263" s="59"/>
      <c r="N1263" s="679"/>
      <c r="O1263" s="59"/>
      <c r="P1263" s="59"/>
      <c r="Q1263" s="59"/>
      <c r="R1263" s="59"/>
      <c r="S1263" s="59"/>
      <c r="T1263" s="59"/>
      <c r="U1263" s="59"/>
      <c r="V1263" s="679"/>
      <c r="W1263" s="59"/>
      <c r="X1263" s="59"/>
      <c r="Y1263" s="679"/>
      <c r="Z1263" s="59"/>
      <c r="AA1263" s="59"/>
      <c r="AB1263" s="59"/>
      <c r="AC1263" s="61"/>
      <c r="AD1263" s="61"/>
      <c r="AE1263" s="69"/>
      <c r="AF1263" s="384"/>
      <c r="AG1263" s="384"/>
      <c r="AH1263" s="384"/>
      <c r="AI1263" s="384"/>
      <c r="AJ1263" s="384"/>
      <c r="AK1263" s="384"/>
      <c r="AL1263" s="384"/>
      <c r="AM1263" s="384"/>
      <c r="AN1263" s="384"/>
      <c r="AO1263" s="384"/>
      <c r="AP1263" s="384"/>
      <c r="AQ1263" s="384"/>
      <c r="AR1263" s="384"/>
      <c r="AS1263" s="384"/>
      <c r="AT1263" s="384"/>
      <c r="AU1263" s="384"/>
      <c r="AV1263" s="384"/>
      <c r="AW1263" s="384"/>
      <c r="AX1263" s="384"/>
      <c r="AY1263" s="384"/>
      <c r="AZ1263" s="384"/>
      <c r="BA1263" s="384"/>
      <c r="BB1263" s="384"/>
      <c r="BC1263" s="384"/>
      <c r="BD1263" s="384"/>
      <c r="BE1263" s="376"/>
      <c r="BF1263" s="376"/>
      <c r="BG1263" s="376"/>
      <c r="BH1263" s="376"/>
      <c r="BI1263" s="376"/>
      <c r="BJ1263" s="376"/>
      <c r="BK1263" s="376"/>
      <c r="BL1263" s="376"/>
      <c r="BM1263" s="376"/>
      <c r="BN1263" s="376"/>
      <c r="BO1263" s="376"/>
      <c r="BP1263" s="376"/>
      <c r="BQ1263" s="376"/>
      <c r="BR1263" s="376"/>
      <c r="BS1263" s="376"/>
      <c r="BT1263" s="376"/>
      <c r="BU1263" s="376"/>
      <c r="BV1263" s="376"/>
      <c r="BW1263" s="376"/>
      <c r="BX1263" s="376"/>
      <c r="BY1263" s="376"/>
      <c r="BZ1263" s="376"/>
      <c r="CA1263" s="376"/>
      <c r="CB1263" s="376"/>
      <c r="CC1263" s="376"/>
      <c r="CD1263" s="376"/>
      <c r="CE1263" s="376"/>
      <c r="CF1263" s="376"/>
      <c r="CG1263" s="376"/>
      <c r="CH1263" s="376"/>
      <c r="CI1263" s="376"/>
      <c r="CJ1263" s="376"/>
      <c r="CK1263" s="376"/>
      <c r="CL1263" s="376"/>
      <c r="CM1263" s="187"/>
      <c r="CN1263" s="187"/>
    </row>
    <row r="1264" spans="1:92" s="1" customFormat="1" ht="10.5" hidden="1" customHeight="1" thickBot="1">
      <c r="A1264" s="1404"/>
      <c r="B1264" s="1405"/>
      <c r="C1264" s="952"/>
      <c r="D1264" s="155" t="s">
        <v>42</v>
      </c>
      <c r="E1264" s="59"/>
      <c r="F1264" s="59"/>
      <c r="G1264" s="59"/>
      <c r="H1264" s="679"/>
      <c r="I1264" s="59"/>
      <c r="J1264" s="59"/>
      <c r="K1264" s="59"/>
      <c r="L1264" s="59"/>
      <c r="M1264" s="59"/>
      <c r="N1264" s="679"/>
      <c r="O1264" s="59"/>
      <c r="P1264" s="59"/>
      <c r="Q1264" s="59"/>
      <c r="R1264" s="59"/>
      <c r="S1264" s="59"/>
      <c r="T1264" s="59"/>
      <c r="U1264" s="59"/>
      <c r="V1264" s="679"/>
      <c r="W1264" s="59"/>
      <c r="X1264" s="59"/>
      <c r="Y1264" s="679"/>
      <c r="Z1264" s="59"/>
      <c r="AA1264" s="59"/>
      <c r="AB1264" s="59"/>
      <c r="AC1264" s="61"/>
      <c r="AD1264" s="61"/>
      <c r="AE1264" s="69"/>
      <c r="AF1264" s="384"/>
      <c r="AG1264" s="384"/>
      <c r="AH1264" s="384"/>
      <c r="AI1264" s="384"/>
      <c r="AJ1264" s="384"/>
      <c r="AK1264" s="384"/>
      <c r="AL1264" s="384"/>
      <c r="AM1264" s="384"/>
      <c r="AN1264" s="384"/>
      <c r="AO1264" s="384"/>
      <c r="AP1264" s="384"/>
      <c r="AQ1264" s="384"/>
      <c r="AR1264" s="384"/>
      <c r="AS1264" s="384"/>
      <c r="AT1264" s="384"/>
      <c r="AU1264" s="384"/>
      <c r="AV1264" s="384"/>
      <c r="AW1264" s="384"/>
      <c r="AX1264" s="384"/>
      <c r="AY1264" s="384"/>
      <c r="AZ1264" s="384"/>
      <c r="BA1264" s="384"/>
      <c r="BB1264" s="384"/>
      <c r="BC1264" s="384"/>
      <c r="BD1264" s="384"/>
      <c r="BE1264" s="376"/>
      <c r="BF1264" s="376"/>
      <c r="BG1264" s="376"/>
      <c r="BH1264" s="376"/>
      <c r="BI1264" s="376"/>
      <c r="BJ1264" s="376"/>
      <c r="BK1264" s="376"/>
      <c r="BL1264" s="376"/>
      <c r="BM1264" s="376"/>
      <c r="BN1264" s="376"/>
      <c r="BO1264" s="376"/>
      <c r="BP1264" s="376"/>
      <c r="BQ1264" s="376"/>
      <c r="BR1264" s="376"/>
      <c r="BS1264" s="376"/>
      <c r="BT1264" s="376"/>
      <c r="BU1264" s="376"/>
      <c r="BV1264" s="376"/>
      <c r="BW1264" s="376"/>
      <c r="BX1264" s="376"/>
      <c r="BY1264" s="376"/>
      <c r="BZ1264" s="376"/>
      <c r="CA1264" s="376"/>
      <c r="CB1264" s="376"/>
      <c r="CC1264" s="376"/>
      <c r="CD1264" s="376"/>
      <c r="CE1264" s="376"/>
      <c r="CF1264" s="376"/>
      <c r="CG1264" s="376"/>
      <c r="CH1264" s="376"/>
      <c r="CI1264" s="376"/>
      <c r="CJ1264" s="376"/>
      <c r="CK1264" s="376"/>
      <c r="CL1264" s="376"/>
      <c r="CM1264" s="187"/>
      <c r="CN1264" s="187"/>
    </row>
    <row r="1265" spans="1:92" s="1" customFormat="1" ht="10.5" hidden="1" customHeight="1">
      <c r="A1265" s="1402" t="s">
        <v>103</v>
      </c>
      <c r="B1265" s="1400" t="s">
        <v>898</v>
      </c>
      <c r="C1265" s="952"/>
      <c r="D1265" s="155"/>
      <c r="E1265" s="100"/>
      <c r="F1265" s="100"/>
      <c r="G1265" s="100"/>
      <c r="H1265" s="678"/>
      <c r="I1265" s="100"/>
      <c r="J1265" s="100"/>
      <c r="K1265" s="100"/>
      <c r="L1265" s="100"/>
      <c r="M1265" s="100"/>
      <c r="N1265" s="678"/>
      <c r="O1265" s="100"/>
      <c r="P1265" s="100"/>
      <c r="Q1265" s="100"/>
      <c r="R1265" s="100"/>
      <c r="S1265" s="100"/>
      <c r="T1265" s="100"/>
      <c r="U1265" s="100"/>
      <c r="V1265" s="678"/>
      <c r="W1265" s="100"/>
      <c r="X1265" s="100"/>
      <c r="Y1265" s="678"/>
      <c r="Z1265" s="100"/>
      <c r="AA1265" s="100"/>
      <c r="AB1265" s="100"/>
      <c r="AC1265" s="61"/>
      <c r="AD1265" s="61"/>
      <c r="AE1265" s="69"/>
      <c r="AF1265" s="384"/>
      <c r="AG1265" s="384"/>
      <c r="AH1265" s="384"/>
      <c r="AI1265" s="384"/>
      <c r="AJ1265" s="384"/>
      <c r="AK1265" s="384"/>
      <c r="AL1265" s="384"/>
      <c r="AM1265" s="384"/>
      <c r="AN1265" s="384"/>
      <c r="AO1265" s="384"/>
      <c r="AP1265" s="384"/>
      <c r="AQ1265" s="384"/>
      <c r="AR1265" s="384"/>
      <c r="AS1265" s="384"/>
      <c r="AT1265" s="384"/>
      <c r="AU1265" s="384"/>
      <c r="AV1265" s="384"/>
      <c r="AW1265" s="384"/>
      <c r="AX1265" s="384"/>
      <c r="AY1265" s="384"/>
      <c r="AZ1265" s="384"/>
      <c r="BA1265" s="384"/>
      <c r="BB1265" s="384"/>
      <c r="BC1265" s="384"/>
      <c r="BD1265" s="384"/>
      <c r="BE1265" s="376"/>
      <c r="BF1265" s="376"/>
      <c r="BG1265" s="376"/>
      <c r="BH1265" s="376"/>
      <c r="BI1265" s="376"/>
      <c r="BJ1265" s="376"/>
      <c r="BK1265" s="376"/>
      <c r="BL1265" s="376"/>
      <c r="BM1265" s="376"/>
      <c r="BN1265" s="376"/>
      <c r="BO1265" s="376"/>
      <c r="BP1265" s="376"/>
      <c r="BQ1265" s="376"/>
      <c r="BR1265" s="376"/>
      <c r="BS1265" s="376"/>
      <c r="BT1265" s="376"/>
      <c r="BU1265" s="376"/>
      <c r="BV1265" s="376"/>
      <c r="BW1265" s="376"/>
      <c r="BX1265" s="376"/>
      <c r="BY1265" s="376"/>
      <c r="BZ1265" s="376"/>
      <c r="CA1265" s="376"/>
      <c r="CB1265" s="376"/>
      <c r="CC1265" s="376"/>
      <c r="CD1265" s="376"/>
      <c r="CE1265" s="376"/>
      <c r="CF1265" s="376"/>
      <c r="CG1265" s="376"/>
      <c r="CH1265" s="376"/>
      <c r="CI1265" s="376"/>
      <c r="CJ1265" s="376"/>
      <c r="CK1265" s="376"/>
      <c r="CL1265" s="376"/>
      <c r="CM1265" s="187"/>
      <c r="CN1265" s="187"/>
    </row>
    <row r="1266" spans="1:92" s="1" customFormat="1" ht="10.5" hidden="1" customHeight="1">
      <c r="A1266" s="1403"/>
      <c r="B1266" s="1401"/>
      <c r="C1266" s="952" t="s">
        <v>138</v>
      </c>
      <c r="D1266" s="155" t="s">
        <v>34</v>
      </c>
      <c r="E1266" s="100"/>
      <c r="F1266" s="100"/>
      <c r="G1266" s="100"/>
      <c r="H1266" s="678"/>
      <c r="I1266" s="100"/>
      <c r="J1266" s="100"/>
      <c r="K1266" s="100"/>
      <c r="L1266" s="100"/>
      <c r="M1266" s="100"/>
      <c r="N1266" s="678"/>
      <c r="O1266" s="100"/>
      <c r="P1266" s="100"/>
      <c r="Q1266" s="100"/>
      <c r="R1266" s="100"/>
      <c r="S1266" s="100"/>
      <c r="T1266" s="100"/>
      <c r="U1266" s="100"/>
      <c r="V1266" s="678"/>
      <c r="W1266" s="100"/>
      <c r="X1266" s="100"/>
      <c r="Y1266" s="678"/>
      <c r="Z1266" s="100"/>
      <c r="AA1266" s="100"/>
      <c r="AB1266" s="100"/>
      <c r="AC1266" s="206"/>
      <c r="AD1266" s="206"/>
      <c r="AE1266" s="69"/>
      <c r="AF1266" s="117"/>
      <c r="AG1266" s="117"/>
      <c r="AH1266" s="117"/>
      <c r="AI1266" s="117"/>
      <c r="AJ1266" s="117"/>
      <c r="AK1266" s="117"/>
      <c r="AL1266" s="117"/>
      <c r="AM1266" s="117"/>
      <c r="AN1266" s="117"/>
      <c r="AO1266" s="117"/>
      <c r="AP1266" s="117"/>
      <c r="AQ1266" s="117"/>
      <c r="AR1266" s="117"/>
      <c r="AS1266" s="117"/>
      <c r="AT1266" s="117"/>
      <c r="AU1266" s="117"/>
      <c r="AV1266" s="117"/>
      <c r="AW1266" s="117"/>
      <c r="AX1266" s="117"/>
      <c r="AY1266" s="117"/>
      <c r="AZ1266" s="117"/>
      <c r="BA1266" s="117"/>
      <c r="BB1266" s="117"/>
      <c r="BC1266" s="117"/>
      <c r="BD1266" s="117"/>
      <c r="BE1266" s="376"/>
      <c r="BF1266" s="376"/>
      <c r="BG1266" s="376"/>
      <c r="BH1266" s="376"/>
      <c r="BI1266" s="376"/>
      <c r="BJ1266" s="376"/>
      <c r="BK1266" s="376"/>
      <c r="BL1266" s="376"/>
      <c r="BM1266" s="376"/>
      <c r="BN1266" s="376"/>
      <c r="BO1266" s="376"/>
      <c r="BP1266" s="376"/>
      <c r="BQ1266" s="376"/>
      <c r="BR1266" s="376"/>
      <c r="BS1266" s="376"/>
      <c r="BT1266" s="376"/>
      <c r="BU1266" s="376"/>
      <c r="BV1266" s="376"/>
      <c r="BW1266" s="376"/>
      <c r="BX1266" s="376"/>
      <c r="BY1266" s="376"/>
      <c r="BZ1266" s="376"/>
      <c r="CA1266" s="376"/>
      <c r="CB1266" s="376"/>
      <c r="CC1266" s="376"/>
      <c r="CD1266" s="376"/>
      <c r="CE1266" s="376"/>
      <c r="CF1266" s="376"/>
      <c r="CG1266" s="376"/>
      <c r="CH1266" s="376"/>
      <c r="CI1266" s="376"/>
      <c r="CJ1266" s="376"/>
      <c r="CK1266" s="376"/>
      <c r="CL1266" s="376"/>
      <c r="CM1266" s="187"/>
      <c r="CN1266" s="187"/>
    </row>
    <row r="1267" spans="1:92" s="1" customFormat="1" ht="10.5" hidden="1" customHeight="1">
      <c r="A1267" s="1403"/>
      <c r="B1267" s="1401"/>
      <c r="C1267" s="952" t="s">
        <v>137</v>
      </c>
      <c r="D1267" s="155" t="s">
        <v>126</v>
      </c>
      <c r="E1267" s="100"/>
      <c r="F1267" s="100"/>
      <c r="G1267" s="100"/>
      <c r="H1267" s="678"/>
      <c r="I1267" s="100"/>
      <c r="J1267" s="100"/>
      <c r="K1267" s="100"/>
      <c r="L1267" s="100"/>
      <c r="M1267" s="100"/>
      <c r="N1267" s="678"/>
      <c r="O1267" s="100"/>
      <c r="P1267" s="100"/>
      <c r="Q1267" s="100"/>
      <c r="R1267" s="100"/>
      <c r="S1267" s="100"/>
      <c r="T1267" s="100"/>
      <c r="U1267" s="100"/>
      <c r="V1267" s="678"/>
      <c r="W1267" s="100"/>
      <c r="X1267" s="100"/>
      <c r="Y1267" s="678"/>
      <c r="Z1267" s="100"/>
      <c r="AA1267" s="100"/>
      <c r="AB1267" s="100"/>
      <c r="AC1267" s="61">
        <f>(BD1267-AF1267)*AE1267</f>
        <v>0</v>
      </c>
      <c r="AD1267" s="61"/>
      <c r="AE1267" s="69">
        <v>4.8</v>
      </c>
      <c r="AF1267" s="384"/>
      <c r="AG1267" s="384"/>
      <c r="AH1267" s="384"/>
      <c r="AI1267" s="384"/>
      <c r="AJ1267" s="384"/>
      <c r="AK1267" s="384"/>
      <c r="AL1267" s="384"/>
      <c r="AM1267" s="384"/>
      <c r="AN1267" s="384"/>
      <c r="AO1267" s="384"/>
      <c r="AP1267" s="384"/>
      <c r="AQ1267" s="384"/>
      <c r="AR1267" s="384"/>
      <c r="AS1267" s="384"/>
      <c r="AT1267" s="384"/>
      <c r="AU1267" s="384"/>
      <c r="AV1267" s="384"/>
      <c r="AW1267" s="384"/>
      <c r="AX1267" s="384"/>
      <c r="AY1267" s="384"/>
      <c r="AZ1267" s="384"/>
      <c r="BA1267" s="384"/>
      <c r="BB1267" s="384"/>
      <c r="BC1267" s="384"/>
      <c r="BD1267" s="384"/>
      <c r="BE1267" s="376"/>
      <c r="BF1267" s="376"/>
      <c r="BG1267" s="376"/>
      <c r="BH1267" s="376"/>
      <c r="BI1267" s="376"/>
      <c r="BJ1267" s="376"/>
      <c r="BK1267" s="376"/>
      <c r="BL1267" s="376"/>
      <c r="BM1267" s="376"/>
      <c r="BN1267" s="376"/>
      <c r="BO1267" s="376"/>
      <c r="BP1267" s="376"/>
      <c r="BQ1267" s="376"/>
      <c r="BR1267" s="376"/>
      <c r="BS1267" s="376"/>
      <c r="BT1267" s="376"/>
      <c r="BU1267" s="376"/>
      <c r="BV1267" s="376"/>
      <c r="BW1267" s="376"/>
      <c r="BX1267" s="376"/>
      <c r="BY1267" s="376"/>
      <c r="BZ1267" s="376"/>
      <c r="CA1267" s="376"/>
      <c r="CB1267" s="376"/>
      <c r="CC1267" s="376"/>
      <c r="CD1267" s="376"/>
      <c r="CE1267" s="376"/>
      <c r="CF1267" s="376"/>
      <c r="CG1267" s="376"/>
      <c r="CH1267" s="376"/>
      <c r="CI1267" s="376"/>
      <c r="CJ1267" s="376"/>
      <c r="CK1267" s="376"/>
      <c r="CL1267" s="376"/>
      <c r="CM1267" s="187"/>
      <c r="CN1267" s="187"/>
    </row>
    <row r="1268" spans="1:92" s="1" customFormat="1" ht="10.5" hidden="1" customHeight="1">
      <c r="A1268" s="1403"/>
      <c r="B1268" s="1401"/>
      <c r="C1268" s="952" t="s">
        <v>137</v>
      </c>
      <c r="D1268" s="155" t="s">
        <v>127</v>
      </c>
      <c r="E1268" s="100"/>
      <c r="F1268" s="100"/>
      <c r="G1268" s="100"/>
      <c r="H1268" s="678"/>
      <c r="I1268" s="100"/>
      <c r="J1268" s="100"/>
      <c r="K1268" s="100"/>
      <c r="L1268" s="100"/>
      <c r="M1268" s="100"/>
      <c r="N1268" s="678"/>
      <c r="O1268" s="100"/>
      <c r="P1268" s="100"/>
      <c r="Q1268" s="100"/>
      <c r="R1268" s="100"/>
      <c r="S1268" s="100"/>
      <c r="T1268" s="100"/>
      <c r="U1268" s="100"/>
      <c r="V1268" s="678"/>
      <c r="W1268" s="100"/>
      <c r="X1268" s="100"/>
      <c r="Y1268" s="678"/>
      <c r="Z1268" s="100"/>
      <c r="AA1268" s="100"/>
      <c r="AB1268" s="100"/>
      <c r="AC1268" s="61"/>
      <c r="AD1268" s="61"/>
      <c r="AE1268" s="69"/>
      <c r="AF1268" s="117"/>
      <c r="AG1268" s="117"/>
      <c r="AH1268" s="117"/>
      <c r="AI1268" s="117"/>
      <c r="AJ1268" s="117"/>
      <c r="AK1268" s="117"/>
      <c r="AL1268" s="117"/>
      <c r="AM1268" s="117"/>
      <c r="AN1268" s="117"/>
      <c r="AO1268" s="117"/>
      <c r="AP1268" s="117"/>
      <c r="AQ1268" s="117"/>
      <c r="AR1268" s="117"/>
      <c r="AS1268" s="117"/>
      <c r="AT1268" s="117"/>
      <c r="AU1268" s="117"/>
      <c r="AV1268" s="117"/>
      <c r="AW1268" s="117"/>
      <c r="AX1268" s="117"/>
      <c r="AY1268" s="117"/>
      <c r="AZ1268" s="117"/>
      <c r="BA1268" s="117"/>
      <c r="BB1268" s="117"/>
      <c r="BC1268" s="117"/>
      <c r="BD1268" s="117"/>
      <c r="BE1268" s="376"/>
      <c r="BF1268" s="376"/>
      <c r="BG1268" s="376"/>
      <c r="BH1268" s="376"/>
      <c r="BI1268" s="376"/>
      <c r="BJ1268" s="376"/>
      <c r="BK1268" s="376"/>
      <c r="BL1268" s="376"/>
      <c r="BM1268" s="376"/>
      <c r="BN1268" s="376"/>
      <c r="BO1268" s="376"/>
      <c r="BP1268" s="376"/>
      <c r="BQ1268" s="376"/>
      <c r="BR1268" s="376"/>
      <c r="BS1268" s="376"/>
      <c r="BT1268" s="376"/>
      <c r="BU1268" s="376"/>
      <c r="BV1268" s="376"/>
      <c r="BW1268" s="376"/>
      <c r="BX1268" s="376"/>
      <c r="BY1268" s="376"/>
      <c r="BZ1268" s="376"/>
      <c r="CA1268" s="376"/>
      <c r="CB1268" s="376"/>
      <c r="CC1268" s="376"/>
      <c r="CD1268" s="376"/>
      <c r="CE1268" s="376"/>
      <c r="CF1268" s="376"/>
      <c r="CG1268" s="376"/>
      <c r="CH1268" s="376"/>
      <c r="CI1268" s="376"/>
      <c r="CJ1268" s="376"/>
      <c r="CK1268" s="376"/>
      <c r="CL1268" s="376"/>
      <c r="CM1268" s="187"/>
      <c r="CN1268" s="187"/>
    </row>
    <row r="1269" spans="1:92" s="1" customFormat="1" ht="10.5" hidden="1" customHeight="1" thickBot="1">
      <c r="A1269" s="1404"/>
      <c r="B1269" s="1405"/>
      <c r="C1269" s="952"/>
      <c r="D1269" s="155" t="s">
        <v>42</v>
      </c>
      <c r="E1269" s="100"/>
      <c r="F1269" s="100"/>
      <c r="G1269" s="100"/>
      <c r="H1269" s="678"/>
      <c r="I1269" s="100"/>
      <c r="J1269" s="100"/>
      <c r="K1269" s="100"/>
      <c r="L1269" s="100"/>
      <c r="M1269" s="100"/>
      <c r="N1269" s="678"/>
      <c r="O1269" s="100"/>
      <c r="P1269" s="100"/>
      <c r="Q1269" s="100"/>
      <c r="R1269" s="100"/>
      <c r="S1269" s="100"/>
      <c r="T1269" s="100"/>
      <c r="U1269" s="100"/>
      <c r="V1269" s="678"/>
      <c r="W1269" s="100"/>
      <c r="X1269" s="100"/>
      <c r="Y1269" s="678"/>
      <c r="Z1269" s="100"/>
      <c r="AA1269" s="100"/>
      <c r="AB1269" s="100"/>
      <c r="AC1269" s="61"/>
      <c r="AD1269" s="61"/>
      <c r="AE1269" s="69"/>
      <c r="AF1269" s="117"/>
      <c r="AG1269" s="117"/>
      <c r="AH1269" s="117"/>
      <c r="AI1269" s="117"/>
      <c r="AJ1269" s="117"/>
      <c r="AK1269" s="117"/>
      <c r="AL1269" s="117"/>
      <c r="AM1269" s="117"/>
      <c r="AN1269" s="117"/>
      <c r="AO1269" s="117"/>
      <c r="AP1269" s="117"/>
      <c r="AQ1269" s="117"/>
      <c r="AR1269" s="117"/>
      <c r="AS1269" s="117"/>
      <c r="AT1269" s="117"/>
      <c r="AU1269" s="117"/>
      <c r="AV1269" s="117"/>
      <c r="AW1269" s="117"/>
      <c r="AX1269" s="117"/>
      <c r="AY1269" s="117"/>
      <c r="AZ1269" s="117"/>
      <c r="BA1269" s="117"/>
      <c r="BB1269" s="117"/>
      <c r="BC1269" s="117"/>
      <c r="BD1269" s="117"/>
      <c r="BE1269" s="376"/>
      <c r="BF1269" s="376"/>
      <c r="BG1269" s="376"/>
      <c r="BH1269" s="376"/>
      <c r="BI1269" s="376"/>
      <c r="BJ1269" s="376"/>
      <c r="BK1269" s="376"/>
      <c r="BL1269" s="376"/>
      <c r="BM1269" s="376"/>
      <c r="BN1269" s="376"/>
      <c r="BO1269" s="376"/>
      <c r="BP1269" s="376"/>
      <c r="BQ1269" s="376"/>
      <c r="BR1269" s="376"/>
      <c r="BS1269" s="376"/>
      <c r="BT1269" s="376"/>
      <c r="BU1269" s="376"/>
      <c r="BV1269" s="376"/>
      <c r="BW1269" s="376"/>
      <c r="BX1269" s="376"/>
      <c r="BY1269" s="376"/>
      <c r="BZ1269" s="376"/>
      <c r="CA1269" s="376"/>
      <c r="CB1269" s="376"/>
      <c r="CC1269" s="376"/>
      <c r="CD1269" s="376"/>
      <c r="CE1269" s="376"/>
      <c r="CF1269" s="376"/>
      <c r="CG1269" s="376"/>
      <c r="CH1269" s="376"/>
      <c r="CI1269" s="376"/>
      <c r="CJ1269" s="376"/>
      <c r="CK1269" s="376"/>
      <c r="CL1269" s="376"/>
      <c r="CM1269" s="187"/>
      <c r="CN1269" s="187"/>
    </row>
    <row r="1270" spans="1:92" s="1" customFormat="1" ht="10.5" hidden="1" customHeight="1">
      <c r="A1270" s="1402" t="s">
        <v>15</v>
      </c>
      <c r="B1270" s="1400" t="s">
        <v>898</v>
      </c>
      <c r="C1270" s="952"/>
      <c r="D1270" s="155"/>
      <c r="E1270" s="100"/>
      <c r="F1270" s="100"/>
      <c r="G1270" s="100"/>
      <c r="H1270" s="678"/>
      <c r="I1270" s="100"/>
      <c r="J1270" s="100"/>
      <c r="K1270" s="100"/>
      <c r="L1270" s="100"/>
      <c r="M1270" s="100"/>
      <c r="N1270" s="678"/>
      <c r="O1270" s="100"/>
      <c r="P1270" s="100"/>
      <c r="Q1270" s="100"/>
      <c r="R1270" s="100"/>
      <c r="S1270" s="100"/>
      <c r="T1270" s="100"/>
      <c r="U1270" s="100"/>
      <c r="V1270" s="678"/>
      <c r="W1270" s="100"/>
      <c r="X1270" s="100"/>
      <c r="Y1270" s="678"/>
      <c r="Z1270" s="100"/>
      <c r="AA1270" s="100"/>
      <c r="AB1270" s="100"/>
      <c r="AC1270" s="61" t="s">
        <v>125</v>
      </c>
      <c r="AD1270" s="61"/>
      <c r="AE1270" s="69"/>
      <c r="AF1270" s="384"/>
      <c r="AG1270" s="384"/>
      <c r="AH1270" s="384"/>
      <c r="AI1270" s="384"/>
      <c r="AJ1270" s="384"/>
      <c r="AK1270" s="384"/>
      <c r="AL1270" s="384"/>
      <c r="AM1270" s="384"/>
      <c r="AN1270" s="384"/>
      <c r="AO1270" s="384"/>
      <c r="AP1270" s="384"/>
      <c r="AQ1270" s="384"/>
      <c r="AR1270" s="384"/>
      <c r="AS1270" s="384"/>
      <c r="AT1270" s="384"/>
      <c r="AU1270" s="384"/>
      <c r="AV1270" s="384"/>
      <c r="AW1270" s="384"/>
      <c r="AX1270" s="384"/>
      <c r="AY1270" s="384"/>
      <c r="AZ1270" s="384"/>
      <c r="BA1270" s="384"/>
      <c r="BB1270" s="384"/>
      <c r="BC1270" s="384"/>
      <c r="BD1270" s="384"/>
      <c r="BE1270" s="376"/>
      <c r="BF1270" s="376"/>
      <c r="BG1270" s="376"/>
      <c r="BH1270" s="376"/>
      <c r="BI1270" s="376"/>
      <c r="BJ1270" s="376"/>
      <c r="BK1270" s="376"/>
      <c r="BL1270" s="376"/>
      <c r="BM1270" s="376"/>
      <c r="BN1270" s="376"/>
      <c r="BO1270" s="376"/>
      <c r="BP1270" s="376"/>
      <c r="BQ1270" s="376"/>
      <c r="BR1270" s="376"/>
      <c r="BS1270" s="376"/>
      <c r="BT1270" s="376"/>
      <c r="BU1270" s="376"/>
      <c r="BV1270" s="376"/>
      <c r="BW1270" s="376"/>
      <c r="BX1270" s="376"/>
      <c r="BY1270" s="376"/>
      <c r="BZ1270" s="376"/>
      <c r="CA1270" s="376"/>
      <c r="CB1270" s="376"/>
      <c r="CC1270" s="376"/>
      <c r="CD1270" s="376"/>
      <c r="CE1270" s="376"/>
      <c r="CF1270" s="376"/>
      <c r="CG1270" s="376"/>
      <c r="CH1270" s="376"/>
      <c r="CI1270" s="376"/>
      <c r="CJ1270" s="376"/>
      <c r="CK1270" s="376"/>
      <c r="CL1270" s="376"/>
      <c r="CM1270" s="187"/>
      <c r="CN1270" s="187"/>
    </row>
    <row r="1271" spans="1:92" s="1" customFormat="1" ht="10.5" hidden="1" customHeight="1">
      <c r="A1271" s="1403"/>
      <c r="B1271" s="1401"/>
      <c r="C1271" s="952" t="s">
        <v>138</v>
      </c>
      <c r="D1271" s="155" t="s">
        <v>34</v>
      </c>
      <c r="E1271" s="100"/>
      <c r="F1271" s="100"/>
      <c r="G1271" s="100"/>
      <c r="H1271" s="678"/>
      <c r="I1271" s="100"/>
      <c r="J1271" s="100"/>
      <c r="K1271" s="100"/>
      <c r="L1271" s="100"/>
      <c r="M1271" s="100"/>
      <c r="N1271" s="678"/>
      <c r="O1271" s="100"/>
      <c r="P1271" s="100"/>
      <c r="Q1271" s="100"/>
      <c r="R1271" s="100"/>
      <c r="S1271" s="100"/>
      <c r="T1271" s="100"/>
      <c r="U1271" s="100"/>
      <c r="V1271" s="678"/>
      <c r="W1271" s="100"/>
      <c r="X1271" s="100"/>
      <c r="Y1271" s="678"/>
      <c r="Z1271" s="100"/>
      <c r="AA1271" s="100"/>
      <c r="AB1271" s="100"/>
      <c r="AC1271" s="100"/>
      <c r="AD1271" s="206"/>
      <c r="AE1271" s="69"/>
      <c r="AF1271" s="384"/>
      <c r="AG1271" s="384"/>
      <c r="AH1271" s="384"/>
      <c r="AI1271" s="384"/>
      <c r="AJ1271" s="384"/>
      <c r="AK1271" s="384"/>
      <c r="AL1271" s="384"/>
      <c r="AM1271" s="384"/>
      <c r="AN1271" s="384"/>
      <c r="AO1271" s="384"/>
      <c r="AP1271" s="384"/>
      <c r="AQ1271" s="384"/>
      <c r="AR1271" s="384"/>
      <c r="AS1271" s="384"/>
      <c r="AT1271" s="384"/>
      <c r="AU1271" s="384"/>
      <c r="AV1271" s="384"/>
      <c r="AW1271" s="384"/>
      <c r="AX1271" s="384"/>
      <c r="AY1271" s="384"/>
      <c r="AZ1271" s="384"/>
      <c r="BA1271" s="384"/>
      <c r="BB1271" s="384"/>
      <c r="BC1271" s="384"/>
      <c r="BD1271" s="384"/>
      <c r="BE1271" s="376"/>
      <c r="BF1271" s="376"/>
      <c r="BG1271" s="376"/>
      <c r="BH1271" s="376"/>
      <c r="BI1271" s="376"/>
      <c r="BJ1271" s="376"/>
      <c r="BK1271" s="376"/>
      <c r="BL1271" s="376"/>
      <c r="BM1271" s="376"/>
      <c r="BN1271" s="376"/>
      <c r="BO1271" s="376"/>
      <c r="BP1271" s="376"/>
      <c r="BQ1271" s="376"/>
      <c r="BR1271" s="376"/>
      <c r="BS1271" s="376"/>
      <c r="BT1271" s="376"/>
      <c r="BU1271" s="376"/>
      <c r="BV1271" s="376"/>
      <c r="BW1271" s="376"/>
      <c r="BX1271" s="376"/>
      <c r="BY1271" s="376"/>
      <c r="BZ1271" s="376"/>
      <c r="CA1271" s="376"/>
      <c r="CB1271" s="376"/>
      <c r="CC1271" s="376"/>
      <c r="CD1271" s="376"/>
      <c r="CE1271" s="376"/>
      <c r="CF1271" s="376"/>
      <c r="CG1271" s="376"/>
      <c r="CH1271" s="376"/>
      <c r="CI1271" s="376"/>
      <c r="CJ1271" s="376"/>
      <c r="CK1271" s="376"/>
      <c r="CL1271" s="376"/>
      <c r="CM1271" s="187"/>
      <c r="CN1271" s="187"/>
    </row>
    <row r="1272" spans="1:92" s="1" customFormat="1" ht="10.5" hidden="1" customHeight="1">
      <c r="A1272" s="1403"/>
      <c r="B1272" s="1401"/>
      <c r="C1272" s="952" t="s">
        <v>137</v>
      </c>
      <c r="D1272" s="155" t="s">
        <v>126</v>
      </c>
      <c r="E1272" s="100"/>
      <c r="F1272" s="100"/>
      <c r="G1272" s="100"/>
      <c r="H1272" s="678"/>
      <c r="I1272" s="100"/>
      <c r="J1272" s="100"/>
      <c r="K1272" s="100"/>
      <c r="L1272" s="100"/>
      <c r="M1272" s="100"/>
      <c r="N1272" s="678"/>
      <c r="O1272" s="100"/>
      <c r="P1272" s="100"/>
      <c r="Q1272" s="100"/>
      <c r="R1272" s="100"/>
      <c r="S1272" s="100"/>
      <c r="T1272" s="100"/>
      <c r="U1272" s="100"/>
      <c r="V1272" s="678"/>
      <c r="W1272" s="100"/>
      <c r="X1272" s="100"/>
      <c r="Y1272" s="678"/>
      <c r="Z1272" s="100"/>
      <c r="AA1272" s="100"/>
      <c r="AB1272" s="100"/>
      <c r="AC1272" s="61">
        <f>(BD1272-AF1272)*AE1272</f>
        <v>0</v>
      </c>
      <c r="AD1272" s="61"/>
      <c r="AE1272" s="69">
        <v>4.8</v>
      </c>
      <c r="AF1272" s="384"/>
      <c r="AG1272" s="384"/>
      <c r="AH1272" s="384"/>
      <c r="AI1272" s="384"/>
      <c r="AJ1272" s="384"/>
      <c r="AK1272" s="384"/>
      <c r="AL1272" s="384"/>
      <c r="AM1272" s="384"/>
      <c r="AN1272" s="384"/>
      <c r="AO1272" s="384"/>
      <c r="AP1272" s="384"/>
      <c r="AQ1272" s="384"/>
      <c r="AR1272" s="384"/>
      <c r="AS1272" s="384"/>
      <c r="AT1272" s="384"/>
      <c r="AU1272" s="384"/>
      <c r="AV1272" s="384"/>
      <c r="AW1272" s="384"/>
      <c r="AX1272" s="384"/>
      <c r="AY1272" s="384"/>
      <c r="AZ1272" s="384"/>
      <c r="BA1272" s="384"/>
      <c r="BB1272" s="384"/>
      <c r="BC1272" s="384"/>
      <c r="BD1272" s="384"/>
      <c r="BE1272" s="376"/>
      <c r="BF1272" s="376"/>
      <c r="BG1272" s="376"/>
      <c r="BH1272" s="376"/>
      <c r="BI1272" s="376"/>
      <c r="BJ1272" s="376"/>
      <c r="BK1272" s="376"/>
      <c r="BL1272" s="376"/>
      <c r="BM1272" s="376"/>
      <c r="BN1272" s="376"/>
      <c r="BO1272" s="376"/>
      <c r="BP1272" s="376"/>
      <c r="BQ1272" s="376"/>
      <c r="BR1272" s="376"/>
      <c r="BS1272" s="376"/>
      <c r="BT1272" s="376"/>
      <c r="BU1272" s="376"/>
      <c r="BV1272" s="376"/>
      <c r="BW1272" s="376"/>
      <c r="BX1272" s="376"/>
      <c r="BY1272" s="376"/>
      <c r="BZ1272" s="376"/>
      <c r="CA1272" s="376"/>
      <c r="CB1272" s="376"/>
      <c r="CC1272" s="376"/>
      <c r="CD1272" s="376"/>
      <c r="CE1272" s="376"/>
      <c r="CF1272" s="376"/>
      <c r="CG1272" s="376"/>
      <c r="CH1272" s="376"/>
      <c r="CI1272" s="376"/>
      <c r="CJ1272" s="376"/>
      <c r="CK1272" s="376"/>
      <c r="CL1272" s="376"/>
      <c r="CM1272" s="187"/>
      <c r="CN1272" s="187"/>
    </row>
    <row r="1273" spans="1:92" s="1" customFormat="1" ht="10.5" hidden="1" customHeight="1">
      <c r="A1273" s="1403"/>
      <c r="B1273" s="1401"/>
      <c r="C1273" s="952" t="s">
        <v>137</v>
      </c>
      <c r="D1273" s="155" t="s">
        <v>127</v>
      </c>
      <c r="E1273" s="100"/>
      <c r="F1273" s="100"/>
      <c r="G1273" s="100"/>
      <c r="H1273" s="678"/>
      <c r="I1273" s="100"/>
      <c r="J1273" s="100"/>
      <c r="K1273" s="100"/>
      <c r="L1273" s="100"/>
      <c r="M1273" s="100"/>
      <c r="N1273" s="678"/>
      <c r="O1273" s="100"/>
      <c r="P1273" s="100"/>
      <c r="Q1273" s="100"/>
      <c r="R1273" s="100"/>
      <c r="S1273" s="100"/>
      <c r="T1273" s="100"/>
      <c r="U1273" s="100"/>
      <c r="V1273" s="678"/>
      <c r="W1273" s="100"/>
      <c r="X1273" s="100"/>
      <c r="Y1273" s="678"/>
      <c r="Z1273" s="100"/>
      <c r="AA1273" s="100"/>
      <c r="AB1273" s="100"/>
      <c r="AC1273" s="61"/>
      <c r="AD1273" s="61"/>
      <c r="AE1273" s="69"/>
      <c r="AF1273" s="117"/>
      <c r="AG1273" s="117"/>
      <c r="AH1273" s="117"/>
      <c r="AI1273" s="117"/>
      <c r="AJ1273" s="117"/>
      <c r="AK1273" s="117"/>
      <c r="AL1273" s="117"/>
      <c r="AM1273" s="117"/>
      <c r="AN1273" s="117"/>
      <c r="AO1273" s="117"/>
      <c r="AP1273" s="117"/>
      <c r="AQ1273" s="117"/>
      <c r="AR1273" s="117"/>
      <c r="AS1273" s="117"/>
      <c r="AT1273" s="117"/>
      <c r="AU1273" s="117"/>
      <c r="AV1273" s="117"/>
      <c r="AW1273" s="117"/>
      <c r="AX1273" s="117"/>
      <c r="AY1273" s="117"/>
      <c r="AZ1273" s="117"/>
      <c r="BA1273" s="117"/>
      <c r="BB1273" s="117"/>
      <c r="BC1273" s="117"/>
      <c r="BD1273" s="117"/>
      <c r="BE1273" s="376"/>
      <c r="BF1273" s="376"/>
      <c r="BG1273" s="376"/>
      <c r="BH1273" s="376"/>
      <c r="BI1273" s="376"/>
      <c r="BJ1273" s="376"/>
      <c r="BK1273" s="376"/>
      <c r="BL1273" s="376"/>
      <c r="BM1273" s="376"/>
      <c r="BN1273" s="376"/>
      <c r="BO1273" s="376"/>
      <c r="BP1273" s="376"/>
      <c r="BQ1273" s="376"/>
      <c r="BR1273" s="376"/>
      <c r="BS1273" s="376"/>
      <c r="BT1273" s="376"/>
      <c r="BU1273" s="376"/>
      <c r="BV1273" s="376"/>
      <c r="BW1273" s="376"/>
      <c r="BX1273" s="376"/>
      <c r="BY1273" s="376"/>
      <c r="BZ1273" s="376"/>
      <c r="CA1273" s="376"/>
      <c r="CB1273" s="376"/>
      <c r="CC1273" s="376"/>
      <c r="CD1273" s="376"/>
      <c r="CE1273" s="376"/>
      <c r="CF1273" s="376"/>
      <c r="CG1273" s="376"/>
      <c r="CH1273" s="376"/>
      <c r="CI1273" s="376"/>
      <c r="CJ1273" s="376"/>
      <c r="CK1273" s="376"/>
      <c r="CL1273" s="376"/>
      <c r="CM1273" s="187"/>
      <c r="CN1273" s="187"/>
    </row>
    <row r="1274" spans="1:92" s="1" customFormat="1" ht="10.5" hidden="1" customHeight="1" thickBot="1">
      <c r="A1274" s="1404"/>
      <c r="B1274" s="1405"/>
      <c r="C1274" s="952"/>
      <c r="D1274" s="155" t="s">
        <v>42</v>
      </c>
      <c r="E1274" s="100"/>
      <c r="F1274" s="100"/>
      <c r="G1274" s="100"/>
      <c r="H1274" s="678"/>
      <c r="I1274" s="100"/>
      <c r="J1274" s="100"/>
      <c r="K1274" s="100"/>
      <c r="L1274" s="100"/>
      <c r="M1274" s="100"/>
      <c r="N1274" s="678"/>
      <c r="O1274" s="100"/>
      <c r="P1274" s="100"/>
      <c r="Q1274" s="100"/>
      <c r="R1274" s="100"/>
      <c r="S1274" s="100"/>
      <c r="T1274" s="100"/>
      <c r="U1274" s="100"/>
      <c r="V1274" s="678"/>
      <c r="W1274" s="100"/>
      <c r="X1274" s="100"/>
      <c r="Y1274" s="678"/>
      <c r="Z1274" s="100"/>
      <c r="AA1274" s="100"/>
      <c r="AB1274" s="100"/>
      <c r="AC1274" s="61"/>
      <c r="AD1274" s="61"/>
      <c r="AE1274" s="69"/>
      <c r="AF1274" s="117"/>
      <c r="AG1274" s="117"/>
      <c r="AH1274" s="117"/>
      <c r="AI1274" s="117"/>
      <c r="AJ1274" s="117"/>
      <c r="AK1274" s="117"/>
      <c r="AL1274" s="117"/>
      <c r="AM1274" s="117"/>
      <c r="AN1274" s="117"/>
      <c r="AO1274" s="117"/>
      <c r="AP1274" s="117"/>
      <c r="AQ1274" s="117"/>
      <c r="AR1274" s="117"/>
      <c r="AS1274" s="117"/>
      <c r="AT1274" s="117"/>
      <c r="AU1274" s="117"/>
      <c r="AV1274" s="117"/>
      <c r="AW1274" s="117"/>
      <c r="AX1274" s="117"/>
      <c r="AY1274" s="117"/>
      <c r="AZ1274" s="117"/>
      <c r="BA1274" s="117"/>
      <c r="BB1274" s="117"/>
      <c r="BC1274" s="117"/>
      <c r="BD1274" s="117"/>
      <c r="BE1274" s="376"/>
      <c r="BF1274" s="376"/>
      <c r="BG1274" s="376"/>
      <c r="BH1274" s="376"/>
      <c r="BI1274" s="376"/>
      <c r="BJ1274" s="376"/>
      <c r="BK1274" s="376"/>
      <c r="BL1274" s="376"/>
      <c r="BM1274" s="376"/>
      <c r="BN1274" s="376"/>
      <c r="BO1274" s="376"/>
      <c r="BP1274" s="376"/>
      <c r="BQ1274" s="376"/>
      <c r="BR1274" s="376"/>
      <c r="BS1274" s="376"/>
      <c r="BT1274" s="376"/>
      <c r="BU1274" s="376"/>
      <c r="BV1274" s="376"/>
      <c r="BW1274" s="376"/>
      <c r="BX1274" s="376"/>
      <c r="BY1274" s="376"/>
      <c r="BZ1274" s="376"/>
      <c r="CA1274" s="376"/>
      <c r="CB1274" s="376"/>
      <c r="CC1274" s="376"/>
      <c r="CD1274" s="376"/>
      <c r="CE1274" s="376"/>
      <c r="CF1274" s="376"/>
      <c r="CG1274" s="376"/>
      <c r="CH1274" s="376"/>
      <c r="CI1274" s="376"/>
      <c r="CJ1274" s="376"/>
      <c r="CK1274" s="376"/>
      <c r="CL1274" s="376"/>
      <c r="CM1274" s="187"/>
      <c r="CN1274" s="187"/>
    </row>
    <row r="1275" spans="1:92" s="1" customFormat="1" ht="10.5" hidden="1" customHeight="1">
      <c r="A1275" s="1402" t="s">
        <v>80</v>
      </c>
      <c r="B1275" s="1400" t="s">
        <v>898</v>
      </c>
      <c r="C1275" s="952"/>
      <c r="D1275" s="155"/>
      <c r="E1275" s="100"/>
      <c r="F1275" s="100"/>
      <c r="G1275" s="100"/>
      <c r="H1275" s="678"/>
      <c r="I1275" s="100"/>
      <c r="J1275" s="100"/>
      <c r="K1275" s="100"/>
      <c r="L1275" s="100"/>
      <c r="M1275" s="100"/>
      <c r="N1275" s="678"/>
      <c r="O1275" s="100"/>
      <c r="P1275" s="100"/>
      <c r="Q1275" s="100"/>
      <c r="R1275" s="100"/>
      <c r="S1275" s="100"/>
      <c r="T1275" s="100"/>
      <c r="U1275" s="100"/>
      <c r="V1275" s="678"/>
      <c r="W1275" s="100"/>
      <c r="X1275" s="100"/>
      <c r="Y1275" s="678"/>
      <c r="Z1275" s="100"/>
      <c r="AA1275" s="100"/>
      <c r="AB1275" s="100"/>
      <c r="AC1275" s="61"/>
      <c r="AD1275" s="61"/>
      <c r="AE1275" s="69"/>
      <c r="AF1275" s="384"/>
      <c r="AG1275" s="384"/>
      <c r="AH1275" s="384"/>
      <c r="AI1275" s="384"/>
      <c r="AJ1275" s="384"/>
      <c r="AK1275" s="384"/>
      <c r="AL1275" s="384"/>
      <c r="AM1275" s="384"/>
      <c r="AN1275" s="384"/>
      <c r="AO1275" s="384"/>
      <c r="AP1275" s="384"/>
      <c r="AQ1275" s="384"/>
      <c r="AR1275" s="384"/>
      <c r="AS1275" s="384"/>
      <c r="AT1275" s="384"/>
      <c r="AU1275" s="384"/>
      <c r="AV1275" s="384"/>
      <c r="AW1275" s="384"/>
      <c r="AX1275" s="384"/>
      <c r="AY1275" s="384"/>
      <c r="AZ1275" s="384"/>
      <c r="BA1275" s="384"/>
      <c r="BB1275" s="384"/>
      <c r="BC1275" s="384"/>
      <c r="BD1275" s="384"/>
      <c r="BE1275" s="376"/>
      <c r="BF1275" s="376"/>
      <c r="BG1275" s="376"/>
      <c r="BH1275" s="376"/>
      <c r="BI1275" s="376"/>
      <c r="BJ1275" s="376"/>
      <c r="BK1275" s="376"/>
      <c r="BL1275" s="376"/>
      <c r="BM1275" s="376"/>
      <c r="BN1275" s="376"/>
      <c r="BO1275" s="376"/>
      <c r="BP1275" s="376"/>
      <c r="BQ1275" s="376"/>
      <c r="BR1275" s="376"/>
      <c r="BS1275" s="376"/>
      <c r="BT1275" s="376"/>
      <c r="BU1275" s="376"/>
      <c r="BV1275" s="376"/>
      <c r="BW1275" s="376"/>
      <c r="BX1275" s="376"/>
      <c r="BY1275" s="376"/>
      <c r="BZ1275" s="376"/>
      <c r="CA1275" s="376"/>
      <c r="CB1275" s="376"/>
      <c r="CC1275" s="376"/>
      <c r="CD1275" s="376"/>
      <c r="CE1275" s="376"/>
      <c r="CF1275" s="376"/>
      <c r="CG1275" s="376"/>
      <c r="CH1275" s="376"/>
      <c r="CI1275" s="376"/>
      <c r="CJ1275" s="376"/>
      <c r="CK1275" s="376"/>
      <c r="CL1275" s="376"/>
      <c r="CM1275" s="187"/>
      <c r="CN1275" s="187"/>
    </row>
    <row r="1276" spans="1:92" s="1" customFormat="1" ht="10.5" hidden="1" customHeight="1">
      <c r="A1276" s="1403"/>
      <c r="B1276" s="1401"/>
      <c r="C1276" s="952" t="s">
        <v>138</v>
      </c>
      <c r="D1276" s="155" t="s">
        <v>34</v>
      </c>
      <c r="E1276" s="100"/>
      <c r="F1276" s="100"/>
      <c r="G1276" s="100"/>
      <c r="H1276" s="678"/>
      <c r="I1276" s="100"/>
      <c r="J1276" s="100"/>
      <c r="K1276" s="100"/>
      <c r="L1276" s="100"/>
      <c r="M1276" s="100"/>
      <c r="N1276" s="678"/>
      <c r="O1276" s="100"/>
      <c r="P1276" s="100"/>
      <c r="Q1276" s="100"/>
      <c r="R1276" s="100"/>
      <c r="S1276" s="100"/>
      <c r="T1276" s="100"/>
      <c r="U1276" s="100"/>
      <c r="V1276" s="678"/>
      <c r="W1276" s="100"/>
      <c r="X1276" s="100"/>
      <c r="Y1276" s="678"/>
      <c r="Z1276" s="100"/>
      <c r="AA1276" s="100"/>
      <c r="AB1276" s="100"/>
      <c r="AC1276" s="206"/>
      <c r="AD1276" s="206"/>
      <c r="AE1276" s="69"/>
      <c r="AF1276" s="117"/>
      <c r="AG1276" s="117"/>
      <c r="AH1276" s="117"/>
      <c r="AI1276" s="117"/>
      <c r="AJ1276" s="117"/>
      <c r="AK1276" s="117"/>
      <c r="AL1276" s="117"/>
      <c r="AM1276" s="117"/>
      <c r="AN1276" s="117"/>
      <c r="AO1276" s="117"/>
      <c r="AP1276" s="117"/>
      <c r="AQ1276" s="117"/>
      <c r="AR1276" s="117"/>
      <c r="AS1276" s="117"/>
      <c r="AT1276" s="117"/>
      <c r="AU1276" s="117"/>
      <c r="AV1276" s="117"/>
      <c r="AW1276" s="117"/>
      <c r="AX1276" s="117"/>
      <c r="AY1276" s="117"/>
      <c r="AZ1276" s="117"/>
      <c r="BA1276" s="117"/>
      <c r="BB1276" s="117"/>
      <c r="BC1276" s="117"/>
      <c r="BD1276" s="117"/>
      <c r="BE1276" s="376"/>
      <c r="BF1276" s="376"/>
      <c r="BG1276" s="376"/>
      <c r="BH1276" s="376"/>
      <c r="BI1276" s="376"/>
      <c r="BJ1276" s="376"/>
      <c r="BK1276" s="376"/>
      <c r="BL1276" s="376"/>
      <c r="BM1276" s="376"/>
      <c r="BN1276" s="376"/>
      <c r="BO1276" s="376"/>
      <c r="BP1276" s="376"/>
      <c r="BQ1276" s="376"/>
      <c r="BR1276" s="376"/>
      <c r="BS1276" s="376"/>
      <c r="BT1276" s="376"/>
      <c r="BU1276" s="376"/>
      <c r="BV1276" s="376"/>
      <c r="BW1276" s="376"/>
      <c r="BX1276" s="376"/>
      <c r="BY1276" s="376"/>
      <c r="BZ1276" s="376"/>
      <c r="CA1276" s="376"/>
      <c r="CB1276" s="376"/>
      <c r="CC1276" s="376"/>
      <c r="CD1276" s="376"/>
      <c r="CE1276" s="376"/>
      <c r="CF1276" s="376"/>
      <c r="CG1276" s="376"/>
      <c r="CH1276" s="376"/>
      <c r="CI1276" s="376"/>
      <c r="CJ1276" s="376"/>
      <c r="CK1276" s="376"/>
      <c r="CL1276" s="376"/>
      <c r="CM1276" s="187"/>
      <c r="CN1276" s="187"/>
    </row>
    <row r="1277" spans="1:92" s="1" customFormat="1" ht="10.5" hidden="1" customHeight="1">
      <c r="A1277" s="1403"/>
      <c r="B1277" s="1401"/>
      <c r="C1277" s="952" t="s">
        <v>137</v>
      </c>
      <c r="D1277" s="155" t="s">
        <v>126</v>
      </c>
      <c r="E1277" s="100"/>
      <c r="F1277" s="100"/>
      <c r="G1277" s="100"/>
      <c r="H1277" s="678"/>
      <c r="I1277" s="100"/>
      <c r="J1277" s="100"/>
      <c r="K1277" s="100"/>
      <c r="L1277" s="100"/>
      <c r="M1277" s="100"/>
      <c r="N1277" s="678"/>
      <c r="O1277" s="100"/>
      <c r="P1277" s="100"/>
      <c r="Q1277" s="100"/>
      <c r="R1277" s="100"/>
      <c r="S1277" s="100"/>
      <c r="T1277" s="100"/>
      <c r="U1277" s="100"/>
      <c r="V1277" s="678"/>
      <c r="W1277" s="100"/>
      <c r="X1277" s="100"/>
      <c r="Y1277" s="678"/>
      <c r="Z1277" s="100"/>
      <c r="AA1277" s="100"/>
      <c r="AB1277" s="100"/>
      <c r="AC1277" s="61">
        <f>(BD1277-AF1277)*AE1277</f>
        <v>0</v>
      </c>
      <c r="AD1277" s="61"/>
      <c r="AE1277" s="69">
        <v>7.2</v>
      </c>
      <c r="AF1277" s="384"/>
      <c r="AG1277" s="384"/>
      <c r="AH1277" s="384"/>
      <c r="AI1277" s="384"/>
      <c r="AJ1277" s="384"/>
      <c r="AK1277" s="384"/>
      <c r="AL1277" s="384"/>
      <c r="AM1277" s="384"/>
      <c r="AN1277" s="384"/>
      <c r="AO1277" s="384"/>
      <c r="AP1277" s="384"/>
      <c r="AQ1277" s="384"/>
      <c r="AR1277" s="384"/>
      <c r="AS1277" s="384"/>
      <c r="AT1277" s="384"/>
      <c r="AU1277" s="384"/>
      <c r="AV1277" s="384"/>
      <c r="AW1277" s="384"/>
      <c r="AX1277" s="384"/>
      <c r="AY1277" s="384"/>
      <c r="AZ1277" s="384"/>
      <c r="BA1277" s="384"/>
      <c r="BB1277" s="384"/>
      <c r="BC1277" s="384"/>
      <c r="BD1277" s="384"/>
      <c r="BE1277" s="376"/>
      <c r="BF1277" s="376"/>
      <c r="BG1277" s="376"/>
      <c r="BH1277" s="376"/>
      <c r="BI1277" s="376"/>
      <c r="BJ1277" s="376"/>
      <c r="BK1277" s="376"/>
      <c r="BL1277" s="376"/>
      <c r="BM1277" s="376"/>
      <c r="BN1277" s="376"/>
      <c r="BO1277" s="376"/>
      <c r="BP1277" s="376"/>
      <c r="BQ1277" s="376"/>
      <c r="BR1277" s="376"/>
      <c r="BS1277" s="376"/>
      <c r="BT1277" s="376"/>
      <c r="BU1277" s="376"/>
      <c r="BV1277" s="376"/>
      <c r="BW1277" s="376"/>
      <c r="BX1277" s="376"/>
      <c r="BY1277" s="376"/>
      <c r="BZ1277" s="376"/>
      <c r="CA1277" s="376"/>
      <c r="CB1277" s="376"/>
      <c r="CC1277" s="376"/>
      <c r="CD1277" s="376"/>
      <c r="CE1277" s="376"/>
      <c r="CF1277" s="376"/>
      <c r="CG1277" s="376"/>
      <c r="CH1277" s="376"/>
      <c r="CI1277" s="376"/>
      <c r="CJ1277" s="376"/>
      <c r="CK1277" s="376"/>
      <c r="CL1277" s="376"/>
      <c r="CM1277" s="187"/>
      <c r="CN1277" s="187"/>
    </row>
    <row r="1278" spans="1:92" s="1" customFormat="1" ht="10.5" hidden="1" customHeight="1">
      <c r="A1278" s="1403"/>
      <c r="B1278" s="1401"/>
      <c r="C1278" s="952" t="s">
        <v>137</v>
      </c>
      <c r="D1278" s="155" t="s">
        <v>127</v>
      </c>
      <c r="E1278" s="100"/>
      <c r="F1278" s="100"/>
      <c r="G1278" s="100"/>
      <c r="H1278" s="678"/>
      <c r="I1278" s="100"/>
      <c r="J1278" s="100"/>
      <c r="K1278" s="100"/>
      <c r="L1278" s="100"/>
      <c r="M1278" s="100"/>
      <c r="N1278" s="678"/>
      <c r="O1278" s="100"/>
      <c r="P1278" s="100"/>
      <c r="Q1278" s="100"/>
      <c r="R1278" s="100"/>
      <c r="S1278" s="100"/>
      <c r="T1278" s="100"/>
      <c r="U1278" s="100"/>
      <c r="V1278" s="678"/>
      <c r="W1278" s="100"/>
      <c r="X1278" s="100"/>
      <c r="Y1278" s="678"/>
      <c r="Z1278" s="100"/>
      <c r="AA1278" s="100"/>
      <c r="AB1278" s="100"/>
      <c r="AC1278" s="61"/>
      <c r="AD1278" s="61"/>
      <c r="AE1278" s="69"/>
      <c r="AF1278" s="117"/>
      <c r="AG1278" s="117"/>
      <c r="AH1278" s="117"/>
      <c r="AI1278" s="117"/>
      <c r="AJ1278" s="117"/>
      <c r="AK1278" s="117"/>
      <c r="AL1278" s="117"/>
      <c r="AM1278" s="117"/>
      <c r="AN1278" s="117"/>
      <c r="AO1278" s="117"/>
      <c r="AP1278" s="117"/>
      <c r="AQ1278" s="117"/>
      <c r="AR1278" s="117"/>
      <c r="AS1278" s="117"/>
      <c r="AT1278" s="117"/>
      <c r="AU1278" s="117"/>
      <c r="AV1278" s="117"/>
      <c r="AW1278" s="117"/>
      <c r="AX1278" s="117"/>
      <c r="AY1278" s="117"/>
      <c r="AZ1278" s="117"/>
      <c r="BA1278" s="117"/>
      <c r="BB1278" s="117"/>
      <c r="BC1278" s="117"/>
      <c r="BD1278" s="117"/>
      <c r="BE1278" s="376"/>
      <c r="BF1278" s="376"/>
      <c r="BG1278" s="376"/>
      <c r="BH1278" s="376"/>
      <c r="BI1278" s="376"/>
      <c r="BJ1278" s="376"/>
      <c r="BK1278" s="376"/>
      <c r="BL1278" s="376"/>
      <c r="BM1278" s="376"/>
      <c r="BN1278" s="376"/>
      <c r="BO1278" s="376"/>
      <c r="BP1278" s="376"/>
      <c r="BQ1278" s="376"/>
      <c r="BR1278" s="376"/>
      <c r="BS1278" s="376"/>
      <c r="BT1278" s="376"/>
      <c r="BU1278" s="376"/>
      <c r="BV1278" s="376"/>
      <c r="BW1278" s="376"/>
      <c r="BX1278" s="376"/>
      <c r="BY1278" s="376"/>
      <c r="BZ1278" s="376"/>
      <c r="CA1278" s="376"/>
      <c r="CB1278" s="376"/>
      <c r="CC1278" s="376"/>
      <c r="CD1278" s="376"/>
      <c r="CE1278" s="376"/>
      <c r="CF1278" s="376"/>
      <c r="CG1278" s="376"/>
      <c r="CH1278" s="376"/>
      <c r="CI1278" s="376"/>
      <c r="CJ1278" s="376"/>
      <c r="CK1278" s="376"/>
      <c r="CL1278" s="376"/>
      <c r="CM1278" s="187"/>
      <c r="CN1278" s="187"/>
    </row>
    <row r="1279" spans="1:92" s="1" customFormat="1" ht="10.5" hidden="1" customHeight="1" thickBot="1">
      <c r="A1279" s="1404"/>
      <c r="B1279" s="1405"/>
      <c r="C1279" s="952"/>
      <c r="D1279" s="155" t="s">
        <v>42</v>
      </c>
      <c r="E1279" s="100"/>
      <c r="F1279" s="100"/>
      <c r="G1279" s="100"/>
      <c r="H1279" s="678"/>
      <c r="I1279" s="100"/>
      <c r="J1279" s="100"/>
      <c r="K1279" s="100"/>
      <c r="L1279" s="100"/>
      <c r="M1279" s="100"/>
      <c r="N1279" s="678"/>
      <c r="O1279" s="100"/>
      <c r="P1279" s="100"/>
      <c r="Q1279" s="100"/>
      <c r="R1279" s="100"/>
      <c r="S1279" s="100"/>
      <c r="T1279" s="100"/>
      <c r="U1279" s="100"/>
      <c r="V1279" s="678"/>
      <c r="W1279" s="100"/>
      <c r="X1279" s="100"/>
      <c r="Y1279" s="678"/>
      <c r="Z1279" s="100"/>
      <c r="AA1279" s="100"/>
      <c r="AB1279" s="100"/>
      <c r="AC1279" s="61"/>
      <c r="AD1279" s="61"/>
      <c r="AE1279" s="69"/>
      <c r="AF1279" s="117"/>
      <c r="AG1279" s="117"/>
      <c r="AH1279" s="117"/>
      <c r="AI1279" s="117"/>
      <c r="AJ1279" s="117"/>
      <c r="AK1279" s="117"/>
      <c r="AL1279" s="117"/>
      <c r="AM1279" s="117"/>
      <c r="AN1279" s="117"/>
      <c r="AO1279" s="117"/>
      <c r="AP1279" s="117"/>
      <c r="AQ1279" s="117"/>
      <c r="AR1279" s="117"/>
      <c r="AS1279" s="117"/>
      <c r="AT1279" s="117"/>
      <c r="AU1279" s="117"/>
      <c r="AV1279" s="117"/>
      <c r="AW1279" s="117"/>
      <c r="AX1279" s="117"/>
      <c r="AY1279" s="117"/>
      <c r="AZ1279" s="117"/>
      <c r="BA1279" s="117"/>
      <c r="BB1279" s="117"/>
      <c r="BC1279" s="117"/>
      <c r="BD1279" s="117"/>
      <c r="BE1279" s="376"/>
      <c r="BF1279" s="376"/>
      <c r="BG1279" s="376"/>
      <c r="BH1279" s="376"/>
      <c r="BI1279" s="376"/>
      <c r="BJ1279" s="376"/>
      <c r="BK1279" s="376"/>
      <c r="BL1279" s="376"/>
      <c r="BM1279" s="376"/>
      <c r="BN1279" s="376"/>
      <c r="BO1279" s="376"/>
      <c r="BP1279" s="376"/>
      <c r="BQ1279" s="376"/>
      <c r="BR1279" s="376"/>
      <c r="BS1279" s="376"/>
      <c r="BT1279" s="376"/>
      <c r="BU1279" s="376"/>
      <c r="BV1279" s="376"/>
      <c r="BW1279" s="376"/>
      <c r="BX1279" s="376"/>
      <c r="BY1279" s="376"/>
      <c r="BZ1279" s="376"/>
      <c r="CA1279" s="376"/>
      <c r="CB1279" s="376"/>
      <c r="CC1279" s="376"/>
      <c r="CD1279" s="376"/>
      <c r="CE1279" s="376"/>
      <c r="CF1279" s="376"/>
      <c r="CG1279" s="376"/>
      <c r="CH1279" s="376"/>
      <c r="CI1279" s="376"/>
      <c r="CJ1279" s="376"/>
      <c r="CK1279" s="376"/>
      <c r="CL1279" s="376"/>
      <c r="CM1279" s="187"/>
      <c r="CN1279" s="187"/>
    </row>
    <row r="1280" spans="1:92" s="1" customFormat="1" ht="10.5" hidden="1" customHeight="1">
      <c r="A1280" s="848"/>
      <c r="B1280" s="850" t="s">
        <v>50</v>
      </c>
      <c r="C1280" s="952"/>
      <c r="D1280" s="155" t="s">
        <v>37</v>
      </c>
      <c r="E1280" s="100">
        <f>(AG1280-AF1280)</f>
        <v>0</v>
      </c>
      <c r="F1280" s="100">
        <f t="shared" ref="F1280:AB1280" si="1793">(AH1280-AG1280)</f>
        <v>0</v>
      </c>
      <c r="G1280" s="100">
        <f t="shared" si="1793"/>
        <v>0</v>
      </c>
      <c r="H1280" s="678">
        <f t="shared" si="1793"/>
        <v>0</v>
      </c>
      <c r="I1280" s="100">
        <f t="shared" si="1793"/>
        <v>0</v>
      </c>
      <c r="J1280" s="100">
        <f t="shared" si="1793"/>
        <v>0</v>
      </c>
      <c r="K1280" s="100">
        <f t="shared" si="1793"/>
        <v>0</v>
      </c>
      <c r="L1280" s="100">
        <f t="shared" si="1793"/>
        <v>0</v>
      </c>
      <c r="M1280" s="100">
        <f t="shared" si="1793"/>
        <v>0</v>
      </c>
      <c r="N1280" s="678">
        <f t="shared" si="1793"/>
        <v>0</v>
      </c>
      <c r="O1280" s="100">
        <f t="shared" si="1793"/>
        <v>0</v>
      </c>
      <c r="P1280" s="100">
        <f t="shared" si="1793"/>
        <v>0</v>
      </c>
      <c r="Q1280" s="100">
        <f t="shared" si="1793"/>
        <v>0</v>
      </c>
      <c r="R1280" s="100">
        <f t="shared" si="1793"/>
        <v>0</v>
      </c>
      <c r="S1280" s="100">
        <f t="shared" si="1793"/>
        <v>0</v>
      </c>
      <c r="T1280" s="100">
        <f t="shared" si="1793"/>
        <v>0</v>
      </c>
      <c r="U1280" s="100">
        <f t="shared" si="1793"/>
        <v>0</v>
      </c>
      <c r="V1280" s="678">
        <f t="shared" si="1793"/>
        <v>0</v>
      </c>
      <c r="W1280" s="100">
        <f t="shared" si="1793"/>
        <v>0</v>
      </c>
      <c r="X1280" s="100">
        <f t="shared" si="1793"/>
        <v>0</v>
      </c>
      <c r="Y1280" s="678">
        <f t="shared" si="1793"/>
        <v>0</v>
      </c>
      <c r="Z1280" s="100">
        <f t="shared" si="1793"/>
        <v>0</v>
      </c>
      <c r="AA1280" s="100">
        <f t="shared" si="1793"/>
        <v>0</v>
      </c>
      <c r="AB1280" s="100">
        <f t="shared" si="1793"/>
        <v>0</v>
      </c>
      <c r="AC1280" s="61">
        <f>(BD1280-AF1280)*AE1280</f>
        <v>0</v>
      </c>
      <c r="AD1280" s="61"/>
      <c r="AE1280" s="69"/>
      <c r="AF1280" s="384"/>
      <c r="AG1280" s="384"/>
      <c r="AH1280" s="384"/>
      <c r="AI1280" s="384"/>
      <c r="AJ1280" s="384"/>
      <c r="AK1280" s="384"/>
      <c r="AL1280" s="384"/>
      <c r="AM1280" s="384"/>
      <c r="AN1280" s="384"/>
      <c r="AO1280" s="384"/>
      <c r="AP1280" s="384"/>
      <c r="AQ1280" s="384"/>
      <c r="AR1280" s="384"/>
      <c r="AS1280" s="384"/>
      <c r="AT1280" s="384"/>
      <c r="AU1280" s="384"/>
      <c r="AV1280" s="384"/>
      <c r="AW1280" s="384"/>
      <c r="AX1280" s="384"/>
      <c r="AY1280" s="384"/>
      <c r="AZ1280" s="384"/>
      <c r="BA1280" s="384"/>
      <c r="BB1280" s="384"/>
      <c r="BC1280" s="384"/>
      <c r="BD1280" s="384"/>
      <c r="BE1280" s="376"/>
      <c r="BF1280" s="376"/>
      <c r="BG1280" s="376"/>
      <c r="BH1280" s="376"/>
      <c r="BI1280" s="376"/>
      <c r="BJ1280" s="376"/>
      <c r="BK1280" s="376"/>
      <c r="BL1280" s="376"/>
      <c r="BM1280" s="376"/>
      <c r="BN1280" s="376"/>
      <c r="BO1280" s="376"/>
      <c r="BP1280" s="376"/>
      <c r="BQ1280" s="376"/>
      <c r="BR1280" s="376"/>
      <c r="BS1280" s="376"/>
      <c r="BT1280" s="376"/>
      <c r="BU1280" s="376"/>
      <c r="BV1280" s="376"/>
      <c r="BW1280" s="376"/>
      <c r="BX1280" s="376"/>
      <c r="BY1280" s="376"/>
      <c r="BZ1280" s="376"/>
      <c r="CA1280" s="376"/>
      <c r="CB1280" s="376"/>
      <c r="CC1280" s="376"/>
      <c r="CD1280" s="376"/>
      <c r="CE1280" s="376"/>
      <c r="CF1280" s="376"/>
      <c r="CG1280" s="376"/>
      <c r="CH1280" s="376"/>
      <c r="CI1280" s="376"/>
      <c r="CJ1280" s="376"/>
      <c r="CK1280" s="376"/>
      <c r="CL1280" s="376"/>
      <c r="CM1280" s="187"/>
      <c r="CN1280" s="187"/>
    </row>
    <row r="1281" spans="1:115" s="1" customFormat="1" ht="10.5" hidden="1" customHeight="1" thickBot="1">
      <c r="A1281" s="849"/>
      <c r="B1281" s="851" t="s">
        <v>50</v>
      </c>
      <c r="C1281" s="952"/>
      <c r="D1281" s="155" t="s">
        <v>37</v>
      </c>
      <c r="E1281" s="100">
        <f t="shared" ref="E1281:AB1281" si="1794">(AG1281-AF1281)*$AE1281</f>
        <v>0</v>
      </c>
      <c r="F1281" s="100">
        <f t="shared" si="1794"/>
        <v>0</v>
      </c>
      <c r="G1281" s="100">
        <f t="shared" si="1794"/>
        <v>0</v>
      </c>
      <c r="H1281" s="678">
        <f t="shared" si="1794"/>
        <v>0</v>
      </c>
      <c r="I1281" s="100">
        <f t="shared" si="1794"/>
        <v>0</v>
      </c>
      <c r="J1281" s="100">
        <f t="shared" si="1794"/>
        <v>0</v>
      </c>
      <c r="K1281" s="100">
        <f t="shared" si="1794"/>
        <v>0</v>
      </c>
      <c r="L1281" s="100">
        <f t="shared" si="1794"/>
        <v>0</v>
      </c>
      <c r="M1281" s="100">
        <f t="shared" si="1794"/>
        <v>0</v>
      </c>
      <c r="N1281" s="678">
        <f t="shared" si="1794"/>
        <v>0</v>
      </c>
      <c r="O1281" s="100">
        <f t="shared" si="1794"/>
        <v>0</v>
      </c>
      <c r="P1281" s="100">
        <f t="shared" si="1794"/>
        <v>0</v>
      </c>
      <c r="Q1281" s="100">
        <f t="shared" si="1794"/>
        <v>0</v>
      </c>
      <c r="R1281" s="100">
        <f t="shared" si="1794"/>
        <v>0</v>
      </c>
      <c r="S1281" s="100">
        <f t="shared" si="1794"/>
        <v>0</v>
      </c>
      <c r="T1281" s="100">
        <f t="shared" si="1794"/>
        <v>0</v>
      </c>
      <c r="U1281" s="100">
        <f t="shared" si="1794"/>
        <v>0</v>
      </c>
      <c r="V1281" s="678">
        <f t="shared" si="1794"/>
        <v>0</v>
      </c>
      <c r="W1281" s="100">
        <f t="shared" si="1794"/>
        <v>0</v>
      </c>
      <c r="X1281" s="100">
        <f t="shared" si="1794"/>
        <v>0</v>
      </c>
      <c r="Y1281" s="678">
        <f t="shared" si="1794"/>
        <v>0</v>
      </c>
      <c r="Z1281" s="100">
        <f t="shared" si="1794"/>
        <v>0</v>
      </c>
      <c r="AA1281" s="100">
        <f t="shared" si="1794"/>
        <v>0</v>
      </c>
      <c r="AB1281" s="100">
        <f t="shared" si="1794"/>
        <v>0</v>
      </c>
      <c r="AC1281" s="61">
        <f>(BD1281-AF1281)*AE1281</f>
        <v>0</v>
      </c>
      <c r="AD1281" s="61"/>
      <c r="AE1281" s="69"/>
      <c r="AF1281" s="376"/>
      <c r="AG1281" s="376"/>
      <c r="AH1281" s="376"/>
      <c r="AI1281" s="376"/>
      <c r="AJ1281" s="376"/>
      <c r="AK1281" s="376"/>
      <c r="AL1281" s="376"/>
      <c r="AM1281" s="376"/>
      <c r="AN1281" s="376"/>
      <c r="AO1281" s="376"/>
      <c r="AP1281" s="376"/>
      <c r="AQ1281" s="376"/>
      <c r="AR1281" s="376"/>
      <c r="AS1281" s="376"/>
      <c r="AT1281" s="376"/>
      <c r="AU1281" s="376"/>
      <c r="AV1281" s="376"/>
      <c r="AW1281" s="376"/>
      <c r="AX1281" s="376"/>
      <c r="AY1281" s="376"/>
      <c r="AZ1281" s="376"/>
      <c r="BA1281" s="376"/>
      <c r="BB1281" s="376"/>
      <c r="BC1281" s="376"/>
      <c r="BD1281" s="376"/>
      <c r="BE1281" s="376"/>
      <c r="BF1281" s="376"/>
      <c r="BG1281" s="376"/>
      <c r="BH1281" s="376"/>
      <c r="BI1281" s="376"/>
      <c r="BJ1281" s="376"/>
      <c r="BK1281" s="376"/>
      <c r="BL1281" s="376"/>
      <c r="BM1281" s="376"/>
      <c r="BN1281" s="376"/>
      <c r="BO1281" s="376"/>
      <c r="BP1281" s="376"/>
      <c r="BQ1281" s="376"/>
      <c r="BR1281" s="376"/>
      <c r="BS1281" s="376"/>
      <c r="BT1281" s="376"/>
      <c r="BU1281" s="376"/>
      <c r="BV1281" s="376"/>
      <c r="BW1281" s="376"/>
      <c r="BX1281" s="376"/>
      <c r="BY1281" s="376"/>
      <c r="BZ1281" s="376"/>
      <c r="CA1281" s="376"/>
      <c r="CB1281" s="376"/>
      <c r="CC1281" s="376"/>
      <c r="CD1281" s="376"/>
      <c r="CE1281" s="376"/>
      <c r="CF1281" s="376"/>
      <c r="CG1281" s="376"/>
      <c r="CH1281" s="376"/>
      <c r="CI1281" s="376"/>
      <c r="CJ1281" s="376"/>
      <c r="CK1281" s="376"/>
      <c r="CL1281" s="376"/>
      <c r="CM1281" s="187"/>
      <c r="CN1281" s="187"/>
    </row>
    <row r="1282" spans="1:115" s="1" customFormat="1" ht="10.5" hidden="1" customHeight="1">
      <c r="A1282" s="1421" t="s">
        <v>57</v>
      </c>
      <c r="B1282" s="1422"/>
      <c r="C1282" s="930"/>
      <c r="D1282" s="155" t="s">
        <v>126</v>
      </c>
      <c r="E1282" s="690">
        <f t="shared" ref="E1282:AB1283" si="1795">E1237+E1257+E1242+E1262</f>
        <v>0</v>
      </c>
      <c r="F1282" s="402">
        <f t="shared" si="1795"/>
        <v>0</v>
      </c>
      <c r="G1282" s="402">
        <f t="shared" si="1795"/>
        <v>0</v>
      </c>
      <c r="H1282" s="691">
        <f t="shared" si="1795"/>
        <v>0</v>
      </c>
      <c r="I1282" s="402">
        <f t="shared" si="1795"/>
        <v>0</v>
      </c>
      <c r="J1282" s="402">
        <f t="shared" si="1795"/>
        <v>0</v>
      </c>
      <c r="K1282" s="402">
        <f t="shared" si="1795"/>
        <v>0</v>
      </c>
      <c r="L1282" s="402">
        <f t="shared" si="1795"/>
        <v>0</v>
      </c>
      <c r="M1282" s="402">
        <f t="shared" si="1795"/>
        <v>0</v>
      </c>
      <c r="N1282" s="691">
        <f t="shared" si="1795"/>
        <v>0</v>
      </c>
      <c r="O1282" s="402">
        <f t="shared" si="1795"/>
        <v>0</v>
      </c>
      <c r="P1282" s="402">
        <f t="shared" si="1795"/>
        <v>0</v>
      </c>
      <c r="Q1282" s="402">
        <f>Q1237+Q1257+Q1242+Q1262</f>
        <v>0</v>
      </c>
      <c r="R1282" s="402">
        <f t="shared" si="1795"/>
        <v>0</v>
      </c>
      <c r="S1282" s="402">
        <f t="shared" si="1795"/>
        <v>0</v>
      </c>
      <c r="T1282" s="402">
        <f t="shared" si="1795"/>
        <v>0</v>
      </c>
      <c r="U1282" s="402">
        <f t="shared" si="1795"/>
        <v>0</v>
      </c>
      <c r="V1282" s="691">
        <f t="shared" si="1795"/>
        <v>0</v>
      </c>
      <c r="W1282" s="402">
        <f t="shared" si="1795"/>
        <v>0</v>
      </c>
      <c r="X1282" s="402">
        <f>X1237+X1257+X1242+X1262</f>
        <v>0</v>
      </c>
      <c r="Y1282" s="691">
        <f t="shared" si="1795"/>
        <v>0</v>
      </c>
      <c r="Z1282" s="402">
        <f t="shared" si="1795"/>
        <v>0</v>
      </c>
      <c r="AA1282" s="402">
        <f t="shared" si="1795"/>
        <v>0</v>
      </c>
      <c r="AB1282" s="402">
        <f t="shared" si="1795"/>
        <v>0</v>
      </c>
      <c r="AC1282" s="376"/>
      <c r="AD1282" s="376"/>
      <c r="AE1282" s="376"/>
      <c r="AF1282" s="376"/>
      <c r="AG1282" s="376"/>
      <c r="AH1282" s="376"/>
      <c r="AI1282" s="376"/>
      <c r="AJ1282" s="376"/>
      <c r="AK1282" s="376"/>
      <c r="AL1282" s="376"/>
      <c r="AM1282" s="376"/>
      <c r="AN1282" s="376"/>
      <c r="AO1282" s="376"/>
      <c r="AP1282" s="376"/>
      <c r="AQ1282" s="376"/>
      <c r="AR1282" s="376"/>
      <c r="AS1282" s="376"/>
      <c r="AT1282" s="376"/>
      <c r="AU1282" s="376"/>
      <c r="AV1282" s="376"/>
      <c r="AW1282" s="376"/>
      <c r="AX1282" s="376"/>
      <c r="AY1282" s="376"/>
      <c r="AZ1282" s="376"/>
      <c r="BA1282" s="376"/>
      <c r="BB1282" s="376"/>
      <c r="BC1282" s="376"/>
      <c r="BD1282" s="376"/>
      <c r="BE1282" s="376"/>
      <c r="BF1282" s="376"/>
      <c r="BG1282" s="376"/>
      <c r="BH1282" s="376"/>
      <c r="BI1282" s="376"/>
      <c r="BJ1282" s="376"/>
      <c r="BK1282" s="376"/>
      <c r="BL1282" s="376"/>
      <c r="BM1282" s="376"/>
      <c r="BN1282" s="376"/>
      <c r="BO1282" s="376"/>
      <c r="BP1282" s="376"/>
      <c r="BQ1282" s="376"/>
      <c r="BR1282" s="376"/>
      <c r="BS1282" s="376"/>
      <c r="BT1282" s="376"/>
      <c r="BU1282" s="376"/>
      <c r="BV1282" s="376"/>
      <c r="BW1282" s="376"/>
      <c r="BX1282" s="376"/>
      <c r="BY1282" s="376"/>
      <c r="BZ1282" s="376"/>
      <c r="CA1282" s="376"/>
      <c r="CB1282" s="376"/>
      <c r="CC1282" s="376"/>
      <c r="CD1282" s="376"/>
      <c r="CE1282" s="376"/>
      <c r="CF1282" s="376"/>
      <c r="CG1282" s="376"/>
      <c r="CH1282" s="376"/>
      <c r="CI1282" s="376"/>
      <c r="CJ1282" s="376"/>
      <c r="CK1282" s="376"/>
      <c r="CL1282" s="376"/>
      <c r="CM1282" s="187"/>
      <c r="CN1282" s="187"/>
    </row>
    <row r="1283" spans="1:115" s="1" customFormat="1" ht="10.5" hidden="1" customHeight="1" thickBot="1">
      <c r="A1283" s="1423"/>
      <c r="B1283" s="1424"/>
      <c r="C1283" s="930"/>
      <c r="D1283" s="155" t="s">
        <v>127</v>
      </c>
      <c r="E1283" s="690">
        <f t="shared" si="1795"/>
        <v>0</v>
      </c>
      <c r="F1283" s="402">
        <f t="shared" si="1795"/>
        <v>0</v>
      </c>
      <c r="G1283" s="402">
        <f t="shared" si="1795"/>
        <v>0</v>
      </c>
      <c r="H1283" s="691">
        <f t="shared" si="1795"/>
        <v>0</v>
      </c>
      <c r="I1283" s="402">
        <f t="shared" si="1795"/>
        <v>0</v>
      </c>
      <c r="J1283" s="402">
        <f t="shared" si="1795"/>
        <v>0</v>
      </c>
      <c r="K1283" s="402">
        <f t="shared" si="1795"/>
        <v>0</v>
      </c>
      <c r="L1283" s="402">
        <f t="shared" si="1795"/>
        <v>0</v>
      </c>
      <c r="M1283" s="402">
        <f t="shared" si="1795"/>
        <v>0</v>
      </c>
      <c r="N1283" s="691">
        <f t="shared" si="1795"/>
        <v>0</v>
      </c>
      <c r="O1283" s="402">
        <f t="shared" si="1795"/>
        <v>0</v>
      </c>
      <c r="P1283" s="402">
        <f t="shared" si="1795"/>
        <v>0</v>
      </c>
      <c r="Q1283" s="402">
        <f t="shared" si="1795"/>
        <v>0</v>
      </c>
      <c r="R1283" s="402">
        <f t="shared" si="1795"/>
        <v>0</v>
      </c>
      <c r="S1283" s="402">
        <f t="shared" si="1795"/>
        <v>0</v>
      </c>
      <c r="T1283" s="402">
        <f t="shared" si="1795"/>
        <v>0</v>
      </c>
      <c r="U1283" s="402">
        <f t="shared" si="1795"/>
        <v>0</v>
      </c>
      <c r="V1283" s="691">
        <f t="shared" si="1795"/>
        <v>0</v>
      </c>
      <c r="W1283" s="402">
        <f t="shared" si="1795"/>
        <v>0</v>
      </c>
      <c r="X1283" s="402">
        <f t="shared" si="1795"/>
        <v>0</v>
      </c>
      <c r="Y1283" s="691">
        <f t="shared" si="1795"/>
        <v>0</v>
      </c>
      <c r="Z1283" s="402">
        <f t="shared" si="1795"/>
        <v>0</v>
      </c>
      <c r="AA1283" s="402">
        <f t="shared" si="1795"/>
        <v>0</v>
      </c>
      <c r="AB1283" s="402">
        <f t="shared" si="1795"/>
        <v>0</v>
      </c>
      <c r="AC1283" s="376"/>
      <c r="AD1283" s="376"/>
      <c r="AE1283" s="376"/>
      <c r="AF1283" s="376"/>
      <c r="AG1283" s="376"/>
      <c r="AH1283" s="376"/>
      <c r="AI1283" s="376"/>
      <c r="AJ1283" s="376"/>
      <c r="AK1283" s="376"/>
      <c r="AL1283" s="376"/>
      <c r="AM1283" s="376"/>
      <c r="AN1283" s="376"/>
      <c r="AO1283" s="376"/>
      <c r="AP1283" s="376"/>
      <c r="AQ1283" s="376"/>
      <c r="AR1283" s="376"/>
      <c r="AS1283" s="376"/>
      <c r="AT1283" s="376"/>
      <c r="AU1283" s="376"/>
      <c r="AV1283" s="376"/>
      <c r="AW1283" s="376"/>
      <c r="AX1283" s="376"/>
      <c r="AY1283" s="376"/>
      <c r="AZ1283" s="376"/>
      <c r="BA1283" s="376"/>
      <c r="BB1283" s="376"/>
      <c r="BC1283" s="376"/>
      <c r="BD1283" s="376"/>
      <c r="BE1283" s="376"/>
      <c r="BF1283" s="376"/>
      <c r="BG1283" s="376"/>
      <c r="BH1283" s="376"/>
      <c r="BI1283" s="376"/>
      <c r="BJ1283" s="376"/>
      <c r="BK1283" s="376"/>
      <c r="BL1283" s="376"/>
      <c r="BM1283" s="376"/>
      <c r="BN1283" s="376"/>
      <c r="BO1283" s="376"/>
      <c r="BP1283" s="376"/>
      <c r="BQ1283" s="376"/>
      <c r="BR1283" s="376"/>
      <c r="BS1283" s="376"/>
      <c r="BT1283" s="376"/>
      <c r="BU1283" s="376"/>
      <c r="BV1283" s="376"/>
      <c r="BW1283" s="376"/>
      <c r="BX1283" s="376"/>
      <c r="BY1283" s="376"/>
      <c r="BZ1283" s="376"/>
      <c r="CA1283" s="376"/>
      <c r="CB1283" s="376"/>
      <c r="CC1283" s="376"/>
      <c r="CD1283" s="376"/>
      <c r="CE1283" s="376"/>
      <c r="CF1283" s="376"/>
      <c r="CG1283" s="376"/>
      <c r="CH1283" s="376"/>
      <c r="CI1283" s="376"/>
      <c r="CJ1283" s="376"/>
      <c r="CK1283" s="376"/>
      <c r="CL1283" s="376"/>
      <c r="CM1283" s="187"/>
      <c r="CN1283" s="187"/>
    </row>
    <row r="1284" spans="1:115" s="34" customFormat="1" ht="10.5" hidden="1" customHeight="1" thickBot="1">
      <c r="A1284" s="1373" t="s">
        <v>953</v>
      </c>
      <c r="B1284" s="1374"/>
      <c r="C1284" s="933"/>
      <c r="D1284" s="692" t="s">
        <v>951</v>
      </c>
      <c r="E1284" s="693">
        <f>(((E1227+E1232)-E1282)/(E1227+E1232))*100</f>
        <v>100</v>
      </c>
      <c r="F1284" s="693">
        <f t="shared" ref="F1284:AB1285" si="1796">(((F1227+F1232)-F1282)/(F1227+F1232))*100</f>
        <v>100</v>
      </c>
      <c r="G1284" s="693">
        <f t="shared" si="1796"/>
        <v>100</v>
      </c>
      <c r="H1284" s="745">
        <f t="shared" si="1796"/>
        <v>100</v>
      </c>
      <c r="I1284" s="693">
        <f t="shared" si="1796"/>
        <v>100</v>
      </c>
      <c r="J1284" s="693">
        <f t="shared" si="1796"/>
        <v>100</v>
      </c>
      <c r="K1284" s="693">
        <f t="shared" si="1796"/>
        <v>100</v>
      </c>
      <c r="L1284" s="693">
        <f t="shared" si="1796"/>
        <v>100</v>
      </c>
      <c r="M1284" s="693">
        <f t="shared" si="1796"/>
        <v>100</v>
      </c>
      <c r="N1284" s="745">
        <f t="shared" si="1796"/>
        <v>100</v>
      </c>
      <c r="O1284" s="693">
        <f t="shared" si="1796"/>
        <v>100</v>
      </c>
      <c r="P1284" s="693">
        <f>(((P1227+P1232)-P1282)/(P1227+P1232))*100</f>
        <v>100</v>
      </c>
      <c r="Q1284" s="693">
        <f>(((Q1227+Q1232)-Q1282)/(Q1227+Q1232))*100</f>
        <v>100</v>
      </c>
      <c r="R1284" s="693">
        <f t="shared" si="1796"/>
        <v>100</v>
      </c>
      <c r="S1284" s="693">
        <f t="shared" si="1796"/>
        <v>100</v>
      </c>
      <c r="T1284" s="693">
        <f t="shared" si="1796"/>
        <v>100</v>
      </c>
      <c r="U1284" s="693">
        <f t="shared" si="1796"/>
        <v>100</v>
      </c>
      <c r="V1284" s="745">
        <f t="shared" si="1796"/>
        <v>100</v>
      </c>
      <c r="W1284" s="693">
        <f>(((W1227+W1232)-W1282)/(W1227+W1232))*100</f>
        <v>100</v>
      </c>
      <c r="X1284" s="693">
        <f>(((X1227+X1232)-X1282)/(X1227+X1232))*100</f>
        <v>100</v>
      </c>
      <c r="Y1284" s="745">
        <f t="shared" si="1796"/>
        <v>100</v>
      </c>
      <c r="Z1284" s="693">
        <f t="shared" si="1796"/>
        <v>100</v>
      </c>
      <c r="AA1284" s="693">
        <f t="shared" si="1796"/>
        <v>100</v>
      </c>
      <c r="AB1284" s="693">
        <f t="shared" si="1796"/>
        <v>100</v>
      </c>
      <c r="AC1284" s="624"/>
      <c r="AD1284" s="376"/>
      <c r="AE1284" s="376"/>
      <c r="AF1284" s="376"/>
      <c r="AG1284" s="376"/>
      <c r="AH1284" s="406"/>
      <c r="AI1284" s="406"/>
      <c r="AJ1284" s="406"/>
      <c r="AK1284" s="406"/>
      <c r="AL1284" s="406"/>
      <c r="AM1284" s="406"/>
      <c r="AN1284" s="406"/>
      <c r="AO1284" s="406"/>
      <c r="AP1284" s="406"/>
      <c r="AQ1284" s="406"/>
      <c r="AR1284" s="406"/>
      <c r="AS1284" s="406"/>
      <c r="AT1284" s="406"/>
      <c r="AU1284" s="406"/>
      <c r="AV1284" s="406"/>
      <c r="AW1284" s="406"/>
      <c r="AX1284" s="406"/>
      <c r="AY1284" s="406"/>
      <c r="AZ1284" s="406"/>
      <c r="BA1284" s="406"/>
      <c r="BB1284" s="406"/>
      <c r="BC1284" s="406"/>
      <c r="BD1284" s="406"/>
      <c r="BE1284" s="406"/>
      <c r="BF1284" s="406"/>
      <c r="BG1284" s="406"/>
      <c r="BH1284" s="406"/>
      <c r="BI1284" s="406"/>
      <c r="BJ1284" s="406"/>
      <c r="BK1284" s="406"/>
      <c r="BL1284" s="406"/>
      <c r="BM1284" s="406"/>
      <c r="BN1284" s="406"/>
      <c r="BO1284" s="406"/>
      <c r="BP1284" s="406"/>
      <c r="BQ1284" s="406"/>
      <c r="BR1284" s="406"/>
      <c r="BS1284" s="406"/>
      <c r="BT1284" s="406"/>
      <c r="BU1284" s="406"/>
      <c r="BV1284" s="406"/>
      <c r="BW1284" s="406"/>
      <c r="BX1284" s="406"/>
      <c r="BY1284" s="406"/>
      <c r="BZ1284" s="406"/>
      <c r="CA1284" s="406"/>
      <c r="CB1284" s="406"/>
      <c r="CC1284" s="406"/>
      <c r="CD1284" s="406"/>
      <c r="CE1284" s="406"/>
      <c r="CF1284" s="406"/>
      <c r="CG1284" s="406"/>
      <c r="CH1284" s="406"/>
      <c r="CI1284" s="406"/>
      <c r="CJ1284" s="406"/>
      <c r="CK1284" s="406"/>
      <c r="CL1284" s="406"/>
      <c r="CM1284" s="407"/>
      <c r="CN1284" s="407"/>
      <c r="CO1284" s="37"/>
      <c r="CP1284" s="37"/>
      <c r="CQ1284" s="37"/>
      <c r="CR1284" s="37"/>
      <c r="CS1284" s="37"/>
      <c r="CT1284" s="37"/>
      <c r="CU1284" s="37"/>
      <c r="CV1284" s="37"/>
      <c r="CW1284" s="37"/>
      <c r="CX1284" s="37"/>
      <c r="CY1284" s="37"/>
      <c r="CZ1284" s="37"/>
      <c r="DA1284" s="37"/>
      <c r="DB1284" s="37"/>
      <c r="DC1284" s="37"/>
      <c r="DD1284" s="37"/>
      <c r="DE1284" s="37"/>
      <c r="DF1284" s="37"/>
      <c r="DG1284" s="37"/>
      <c r="DH1284" s="37"/>
      <c r="DI1284" s="37"/>
      <c r="DJ1284" s="37"/>
      <c r="DK1284" s="37"/>
    </row>
    <row r="1285" spans="1:115" s="34" customFormat="1" ht="10.5" hidden="1" customHeight="1" thickBot="1">
      <c r="A1285" s="1375"/>
      <c r="B1285" s="1376"/>
      <c r="C1285" s="933"/>
      <c r="D1285" s="692" t="s">
        <v>952</v>
      </c>
      <c r="E1285" s="693">
        <f>(((E1228+E1233)-E1283)/(E1228+E1233))*100</f>
        <v>100</v>
      </c>
      <c r="F1285" s="693">
        <f t="shared" si="1796"/>
        <v>100</v>
      </c>
      <c r="G1285" s="693">
        <f t="shared" si="1796"/>
        <v>100</v>
      </c>
      <c r="H1285" s="745">
        <f t="shared" si="1796"/>
        <v>100</v>
      </c>
      <c r="I1285" s="693">
        <f t="shared" si="1796"/>
        <v>100</v>
      </c>
      <c r="J1285" s="693">
        <f t="shared" si="1796"/>
        <v>100</v>
      </c>
      <c r="K1285" s="693">
        <f>(((K1228+K1233)-K1283)/(K1228+K1233))*100</f>
        <v>100</v>
      </c>
      <c r="L1285" s="693">
        <f t="shared" si="1796"/>
        <v>100</v>
      </c>
      <c r="M1285" s="693">
        <f t="shared" si="1796"/>
        <v>100</v>
      </c>
      <c r="N1285" s="745">
        <f>(((N1228+N1233)-N1283)/(N1228+N1233))*100</f>
        <v>100</v>
      </c>
      <c r="O1285" s="693">
        <f t="shared" si="1796"/>
        <v>100</v>
      </c>
      <c r="P1285" s="693">
        <f t="shared" si="1796"/>
        <v>100</v>
      </c>
      <c r="Q1285" s="693">
        <f t="shared" si="1796"/>
        <v>100</v>
      </c>
      <c r="R1285" s="693">
        <f t="shared" si="1796"/>
        <v>100</v>
      </c>
      <c r="S1285" s="693">
        <f t="shared" si="1796"/>
        <v>100</v>
      </c>
      <c r="T1285" s="693">
        <f t="shared" si="1796"/>
        <v>100</v>
      </c>
      <c r="U1285" s="693">
        <f t="shared" si="1796"/>
        <v>100</v>
      </c>
      <c r="V1285" s="745">
        <f t="shared" si="1796"/>
        <v>100</v>
      </c>
      <c r="W1285" s="693">
        <f t="shared" si="1796"/>
        <v>100</v>
      </c>
      <c r="X1285" s="693">
        <f t="shared" si="1796"/>
        <v>100</v>
      </c>
      <c r="Y1285" s="745">
        <f t="shared" si="1796"/>
        <v>100</v>
      </c>
      <c r="Z1285" s="693">
        <f t="shared" si="1796"/>
        <v>100</v>
      </c>
      <c r="AA1285" s="693">
        <f t="shared" si="1796"/>
        <v>100</v>
      </c>
      <c r="AB1285" s="693">
        <f t="shared" si="1796"/>
        <v>100</v>
      </c>
      <c r="AC1285" s="624"/>
      <c r="AD1285" s="376"/>
      <c r="AE1285" s="376"/>
      <c r="AF1285" s="376"/>
      <c r="AG1285" s="376"/>
      <c r="AH1285" s="406"/>
      <c r="AI1285" s="406"/>
      <c r="AJ1285" s="406"/>
      <c r="AK1285" s="406"/>
      <c r="AL1285" s="406"/>
      <c r="AM1285" s="406"/>
      <c r="AN1285" s="406"/>
      <c r="AO1285" s="406"/>
      <c r="AP1285" s="406"/>
      <c r="AQ1285" s="406"/>
      <c r="AR1285" s="406"/>
      <c r="AS1285" s="406"/>
      <c r="AT1285" s="406"/>
      <c r="AU1285" s="406"/>
      <c r="AV1285" s="406"/>
      <c r="AW1285" s="406"/>
      <c r="AX1285" s="406"/>
      <c r="AY1285" s="406"/>
      <c r="AZ1285" s="406"/>
      <c r="BA1285" s="406"/>
      <c r="BB1285" s="406"/>
      <c r="BC1285" s="406"/>
      <c r="BD1285" s="406"/>
      <c r="BE1285" s="406"/>
      <c r="BF1285" s="406"/>
      <c r="BG1285" s="406"/>
      <c r="BH1285" s="406"/>
      <c r="BI1285" s="406"/>
      <c r="BJ1285" s="406"/>
      <c r="BK1285" s="406"/>
      <c r="BL1285" s="406"/>
      <c r="BM1285" s="406"/>
      <c r="BN1285" s="406"/>
      <c r="BO1285" s="406"/>
      <c r="BP1285" s="406"/>
      <c r="BQ1285" s="406"/>
      <c r="BR1285" s="406"/>
      <c r="BS1285" s="406"/>
      <c r="BT1285" s="406"/>
      <c r="BU1285" s="406"/>
      <c r="BV1285" s="406"/>
      <c r="BW1285" s="406"/>
      <c r="BX1285" s="406"/>
      <c r="BY1285" s="406"/>
      <c r="BZ1285" s="406"/>
      <c r="CA1285" s="406"/>
      <c r="CB1285" s="406"/>
      <c r="CC1285" s="406"/>
      <c r="CD1285" s="406"/>
      <c r="CE1285" s="406"/>
      <c r="CF1285" s="406"/>
      <c r="CG1285" s="406"/>
      <c r="CH1285" s="406"/>
      <c r="CI1285" s="406"/>
      <c r="CJ1285" s="406"/>
      <c r="CK1285" s="406"/>
      <c r="CL1285" s="406"/>
      <c r="CM1285" s="407"/>
      <c r="CN1285" s="407"/>
      <c r="CO1285" s="37"/>
      <c r="CP1285" s="37"/>
      <c r="CQ1285" s="37"/>
      <c r="CR1285" s="37"/>
      <c r="CS1285" s="37"/>
      <c r="CT1285" s="37"/>
      <c r="CU1285" s="37"/>
      <c r="CV1285" s="37"/>
      <c r="CW1285" s="37"/>
      <c r="CX1285" s="37"/>
      <c r="CY1285" s="37"/>
      <c r="CZ1285" s="37"/>
      <c r="DA1285" s="37"/>
      <c r="DB1285" s="37"/>
      <c r="DC1285" s="37"/>
      <c r="DD1285" s="37"/>
      <c r="DE1285" s="37"/>
      <c r="DF1285" s="37"/>
      <c r="DG1285" s="37"/>
      <c r="DH1285" s="37"/>
      <c r="DI1285" s="37"/>
      <c r="DJ1285" s="37"/>
      <c r="DK1285" s="37"/>
    </row>
    <row r="1286" spans="1:115" s="5" customFormat="1" ht="10.5" hidden="1" customHeight="1" thickBot="1">
      <c r="A1286" s="1425" t="s">
        <v>1</v>
      </c>
      <c r="B1286" s="1426"/>
      <c r="C1286" s="697"/>
      <c r="D1286" s="150" t="s">
        <v>126</v>
      </c>
      <c r="E1286" s="695">
        <f t="shared" ref="E1286:AB1287" si="1797">E1227+E1232-E1282</f>
        <v>1.9080000000940345E-2</v>
      </c>
      <c r="F1286" s="136">
        <f t="shared" si="1797"/>
        <v>1.979999999912252E-2</v>
      </c>
      <c r="G1286" s="136">
        <f t="shared" si="1797"/>
        <v>1.9800000000759609E-2</v>
      </c>
      <c r="H1286" s="696">
        <f t="shared" si="1797"/>
        <v>1.9079999999303255E-2</v>
      </c>
      <c r="I1286" s="136">
        <f t="shared" si="1797"/>
        <v>1.9440000000031432E-2</v>
      </c>
      <c r="J1286" s="136">
        <f t="shared" si="1797"/>
        <v>1.9440000000031432E-2</v>
      </c>
      <c r="K1286" s="136">
        <f>K1227+K1232-K1282</f>
        <v>1.9800000000759609E-2</v>
      </c>
      <c r="L1286" s="136">
        <f t="shared" si="1797"/>
        <v>1.9440000000031432E-2</v>
      </c>
      <c r="M1286" s="136">
        <f t="shared" si="1797"/>
        <v>1.9079999999303255E-2</v>
      </c>
      <c r="N1286" s="696">
        <f t="shared" si="1797"/>
        <v>1.9800000000759609E-2</v>
      </c>
      <c r="O1286" s="136">
        <f t="shared" si="1797"/>
        <v>1.979999999912252E-2</v>
      </c>
      <c r="P1286" s="136">
        <f t="shared" si="1797"/>
        <v>1.9800000000759609E-2</v>
      </c>
      <c r="Q1286" s="136">
        <f t="shared" si="1797"/>
        <v>2.1599999999489229E-2</v>
      </c>
      <c r="R1286" s="136">
        <f t="shared" si="1797"/>
        <v>1.9800000000759609E-2</v>
      </c>
      <c r="S1286" s="136">
        <f t="shared" si="1797"/>
        <v>2.0159999999850697E-2</v>
      </c>
      <c r="T1286" s="136">
        <f t="shared" si="1797"/>
        <v>1.9440000000031432E-2</v>
      </c>
      <c r="U1286" s="136">
        <f t="shared" si="1797"/>
        <v>2.0879999999669965E-2</v>
      </c>
      <c r="V1286" s="696">
        <f t="shared" si="1797"/>
        <v>1.9079999999303255E-2</v>
      </c>
      <c r="W1286" s="136">
        <f t="shared" si="1797"/>
        <v>1.9080000000940345E-2</v>
      </c>
      <c r="X1286" s="136">
        <f t="shared" si="1797"/>
        <v>1.8720000000212168E-2</v>
      </c>
      <c r="Y1286" s="696">
        <f t="shared" si="1797"/>
        <v>1.979999999912252E-2</v>
      </c>
      <c r="Z1286" s="136">
        <f t="shared" si="1797"/>
        <v>2.0880000001307054E-2</v>
      </c>
      <c r="AA1286" s="136">
        <f t="shared" si="1797"/>
        <v>1.8720000000212168E-2</v>
      </c>
      <c r="AB1286" s="136">
        <f t="shared" si="1797"/>
        <v>1.8720000000212168E-2</v>
      </c>
      <c r="AC1286" s="413"/>
      <c r="AD1286" s="413"/>
      <c r="AE1286" s="413"/>
      <c r="AF1286" s="413"/>
      <c r="AG1286" s="413"/>
      <c r="AH1286" s="413"/>
      <c r="AI1286" s="413"/>
      <c r="AJ1286" s="413"/>
      <c r="AK1286" s="413"/>
      <c r="AL1286" s="413"/>
      <c r="AM1286" s="413"/>
      <c r="AN1286" s="413"/>
      <c r="AO1286" s="413"/>
      <c r="AP1286" s="413"/>
      <c r="AQ1286" s="413"/>
      <c r="AR1286" s="413"/>
      <c r="AS1286" s="413"/>
      <c r="AT1286" s="413"/>
      <c r="AU1286" s="413"/>
      <c r="AV1286" s="413"/>
      <c r="AW1286" s="413"/>
      <c r="AX1286" s="413"/>
      <c r="AY1286" s="413"/>
      <c r="AZ1286" s="413"/>
      <c r="BA1286" s="413"/>
      <c r="BB1286" s="413"/>
      <c r="BC1286" s="413"/>
      <c r="BD1286" s="413"/>
      <c r="BE1286" s="413"/>
      <c r="BF1286" s="413"/>
      <c r="BG1286" s="413"/>
      <c r="BH1286" s="413"/>
      <c r="BI1286" s="413"/>
      <c r="BJ1286" s="413"/>
      <c r="BK1286" s="413"/>
      <c r="BL1286" s="413"/>
      <c r="BM1286" s="413"/>
      <c r="BN1286" s="413"/>
      <c r="BO1286" s="413"/>
      <c r="BP1286" s="413"/>
      <c r="BQ1286" s="413"/>
      <c r="BR1286" s="413"/>
      <c r="BS1286" s="413"/>
      <c r="BT1286" s="413"/>
      <c r="BU1286" s="413"/>
      <c r="BV1286" s="413"/>
      <c r="BW1286" s="413"/>
      <c r="BX1286" s="413"/>
      <c r="BY1286" s="413"/>
      <c r="BZ1286" s="413"/>
      <c r="CA1286" s="413"/>
      <c r="CB1286" s="413"/>
      <c r="CC1286" s="413"/>
      <c r="CD1286" s="413"/>
      <c r="CE1286" s="413"/>
      <c r="CF1286" s="413"/>
      <c r="CG1286" s="413"/>
      <c r="CH1286" s="413"/>
      <c r="CI1286" s="413"/>
      <c r="CJ1286" s="413"/>
      <c r="CK1286" s="413"/>
      <c r="CL1286" s="413"/>
      <c r="CM1286" s="148"/>
      <c r="CN1286" s="148"/>
    </row>
    <row r="1287" spans="1:115" s="5" customFormat="1" ht="10.5" hidden="1" customHeight="1" thickBot="1">
      <c r="A1287" s="1427"/>
      <c r="B1287" s="1428"/>
      <c r="C1287" s="697"/>
      <c r="D1287" s="150" t="s">
        <v>127</v>
      </c>
      <c r="E1287" s="695">
        <f t="shared" si="1797"/>
        <v>2.9879999999866413E-2</v>
      </c>
      <c r="F1287" s="136">
        <f t="shared" si="1797"/>
        <v>3.060000000132277E-2</v>
      </c>
      <c r="G1287" s="136">
        <f t="shared" si="1797"/>
        <v>2.9519999999138236E-2</v>
      </c>
      <c r="H1287" s="696">
        <f t="shared" si="1797"/>
        <v>2.8800000000956061E-2</v>
      </c>
      <c r="I1287" s="136">
        <f t="shared" si="1797"/>
        <v>2.9160000000047148E-2</v>
      </c>
      <c r="J1287" s="136">
        <f t="shared" si="1797"/>
        <v>2.9519999999138236E-2</v>
      </c>
      <c r="K1287" s="136">
        <f t="shared" si="1797"/>
        <v>3.0240000000594593E-2</v>
      </c>
      <c r="L1287" s="136">
        <f t="shared" si="1797"/>
        <v>3.0599999999685681E-2</v>
      </c>
      <c r="M1287" s="136">
        <f t="shared" si="1797"/>
        <v>3.2039999999324213E-2</v>
      </c>
      <c r="N1287" s="696">
        <f t="shared" si="1797"/>
        <v>3.3119999999871655E-2</v>
      </c>
      <c r="O1287" s="136">
        <f t="shared" si="1797"/>
        <v>3.3840000001328009E-2</v>
      </c>
      <c r="P1287" s="136">
        <f t="shared" si="1797"/>
        <v>3.2400000000052387E-2</v>
      </c>
      <c r="Q1287" s="136">
        <f t="shared" si="1797"/>
        <v>3.2400000000052387E-2</v>
      </c>
      <c r="R1287" s="136">
        <f t="shared" si="1797"/>
        <v>3.2400000000052387E-2</v>
      </c>
      <c r="S1287" s="136">
        <f t="shared" si="1797"/>
        <v>3.1319999999504945E-2</v>
      </c>
      <c r="T1287" s="136">
        <f t="shared" si="1797"/>
        <v>3.0960000000413858E-2</v>
      </c>
      <c r="U1287" s="136">
        <f t="shared" si="1797"/>
        <v>3.0959999998776768E-2</v>
      </c>
      <c r="V1287" s="696">
        <f t="shared" si="1797"/>
        <v>2.9879999999866413E-2</v>
      </c>
      <c r="W1287" s="136">
        <f t="shared" si="1797"/>
        <v>3.0240000000594593E-2</v>
      </c>
      <c r="X1287" s="136">
        <f t="shared" si="1797"/>
        <v>3.0599999999685681E-2</v>
      </c>
      <c r="Y1287" s="696">
        <f t="shared" si="1797"/>
        <v>2.9879999999866413E-2</v>
      </c>
      <c r="Z1287" s="136">
        <f t="shared" si="1797"/>
        <v>3.1680000000233126E-2</v>
      </c>
      <c r="AA1287" s="136">
        <f t="shared" si="1797"/>
        <v>3.0599999999685681E-2</v>
      </c>
      <c r="AB1287" s="136">
        <f t="shared" si="1797"/>
        <v>3.0960000000413858E-2</v>
      </c>
      <c r="AC1287" s="413"/>
      <c r="AD1287" s="413"/>
      <c r="AE1287" s="413"/>
      <c r="AF1287" s="413"/>
      <c r="AG1287" s="413"/>
      <c r="AH1287" s="413"/>
      <c r="AI1287" s="413"/>
      <c r="AJ1287" s="413"/>
      <c r="AK1287" s="413"/>
      <c r="AL1287" s="413"/>
      <c r="AM1287" s="413"/>
      <c r="AN1287" s="413"/>
      <c r="AO1287" s="413"/>
      <c r="AP1287" s="413"/>
      <c r="AQ1287" s="413"/>
      <c r="AR1287" s="413"/>
      <c r="AS1287" s="413"/>
      <c r="AT1287" s="413"/>
      <c r="AU1287" s="413"/>
      <c r="AV1287" s="413"/>
      <c r="AW1287" s="413"/>
      <c r="AX1287" s="413"/>
      <c r="AY1287" s="413"/>
      <c r="AZ1287" s="413"/>
      <c r="BA1287" s="413"/>
      <c r="BB1287" s="413"/>
      <c r="BC1287" s="413"/>
      <c r="BD1287" s="413"/>
      <c r="BE1287" s="413"/>
      <c r="BF1287" s="413"/>
      <c r="BG1287" s="413"/>
      <c r="BH1287" s="413"/>
      <c r="BI1287" s="413"/>
      <c r="BJ1287" s="413"/>
      <c r="BK1287" s="413"/>
      <c r="BL1287" s="413"/>
      <c r="BM1287" s="413"/>
      <c r="BN1287" s="413"/>
      <c r="BO1287" s="413"/>
      <c r="BP1287" s="413"/>
      <c r="BQ1287" s="413"/>
      <c r="BR1287" s="413"/>
      <c r="BS1287" s="413"/>
      <c r="BT1287" s="413"/>
      <c r="BU1287" s="413"/>
      <c r="BV1287" s="413"/>
      <c r="BW1287" s="413"/>
      <c r="BX1287" s="413"/>
      <c r="BY1287" s="413"/>
      <c r="BZ1287" s="413"/>
      <c r="CA1287" s="413"/>
      <c r="CB1287" s="413"/>
      <c r="CC1287" s="413"/>
      <c r="CD1287" s="413"/>
      <c r="CE1287" s="413"/>
      <c r="CF1287" s="413"/>
      <c r="CG1287" s="413"/>
      <c r="CH1287" s="413"/>
      <c r="CI1287" s="413"/>
      <c r="CJ1287" s="413"/>
      <c r="CK1287" s="413"/>
      <c r="CL1287" s="413"/>
      <c r="CM1287" s="148"/>
      <c r="CN1287" s="148"/>
    </row>
    <row r="1288" spans="1:115" s="1" customFormat="1" ht="29.25" hidden="1" customHeight="1" thickBot="1">
      <c r="A1288" s="847"/>
      <c r="B1288" s="748"/>
      <c r="C1288" s="984"/>
      <c r="D1288" s="209"/>
      <c r="E1288" s="175"/>
      <c r="F1288" s="175"/>
      <c r="G1288" s="175"/>
      <c r="H1288" s="1009"/>
      <c r="I1288" s="175"/>
      <c r="J1288" s="175"/>
      <c r="K1288" s="175"/>
      <c r="L1288" s="175"/>
      <c r="M1288" s="175"/>
      <c r="N1288" s="1009"/>
      <c r="O1288" s="175"/>
      <c r="P1288" s="175"/>
      <c r="Q1288" s="175"/>
      <c r="R1288" s="175"/>
      <c r="S1288" s="175"/>
      <c r="T1288" s="175"/>
      <c r="U1288" s="175"/>
      <c r="V1288" s="1009"/>
      <c r="W1288" s="175"/>
      <c r="X1288" s="175"/>
      <c r="Y1288" s="175"/>
      <c r="Z1288" s="175"/>
      <c r="AA1288" s="175"/>
      <c r="AB1288" s="175"/>
      <c r="AC1288" s="384"/>
      <c r="AD1288" s="376"/>
      <c r="AE1288" s="376"/>
      <c r="AF1288" s="376"/>
      <c r="AG1288" s="376"/>
      <c r="AH1288" s="376"/>
      <c r="AI1288" s="376"/>
      <c r="AJ1288" s="376"/>
      <c r="AK1288" s="376"/>
      <c r="AL1288" s="376"/>
      <c r="AM1288" s="376"/>
      <c r="AN1288" s="376"/>
      <c r="AO1288" s="376"/>
      <c r="AP1288" s="376"/>
      <c r="AQ1288" s="376"/>
      <c r="AR1288" s="376"/>
      <c r="AS1288" s="376"/>
      <c r="AT1288" s="376"/>
      <c r="AU1288" s="376"/>
      <c r="AV1288" s="376"/>
      <c r="AW1288" s="376"/>
      <c r="AX1288" s="376"/>
      <c r="AY1288" s="376"/>
      <c r="AZ1288" s="376"/>
      <c r="BA1288" s="376"/>
      <c r="BB1288" s="376"/>
      <c r="BC1288" s="376"/>
      <c r="BD1288" s="376"/>
      <c r="BE1288" s="376"/>
      <c r="BF1288" s="376"/>
      <c r="BG1288" s="376"/>
      <c r="BH1288" s="376"/>
      <c r="BI1288" s="376"/>
      <c r="BJ1288" s="376"/>
      <c r="BK1288" s="376"/>
      <c r="BL1288" s="376"/>
      <c r="BM1288" s="376"/>
      <c r="BN1288" s="376"/>
      <c r="BO1288" s="376"/>
      <c r="BP1288" s="376"/>
      <c r="BQ1288" s="376"/>
      <c r="BR1288" s="376"/>
      <c r="BS1288" s="376"/>
      <c r="BT1288" s="376"/>
      <c r="BU1288" s="376"/>
      <c r="BV1288" s="376"/>
      <c r="BW1288" s="376"/>
      <c r="BX1288" s="376"/>
      <c r="BY1288" s="376"/>
      <c r="BZ1288" s="376"/>
      <c r="CA1288" s="376"/>
      <c r="CB1288" s="376"/>
      <c r="CC1288" s="376"/>
      <c r="CD1288" s="376"/>
      <c r="CE1288" s="376"/>
      <c r="CF1288" s="376"/>
      <c r="CG1288" s="376"/>
      <c r="CH1288" s="376"/>
      <c r="CI1288" s="376"/>
      <c r="CJ1288" s="376"/>
      <c r="CK1288" s="376"/>
      <c r="CL1288" s="376"/>
      <c r="CM1288" s="187"/>
      <c r="CN1288" s="187"/>
    </row>
    <row r="1289" spans="1:115" s="2" customFormat="1" ht="28.5" customHeight="1" thickBot="1">
      <c r="A1289" s="456" t="s">
        <v>45</v>
      </c>
      <c r="B1289" s="38" t="s">
        <v>101</v>
      </c>
      <c r="C1289" s="38" t="s">
        <v>1005</v>
      </c>
      <c r="D1289" s="38" t="s">
        <v>40</v>
      </c>
      <c r="E1289" s="1382" t="s">
        <v>41</v>
      </c>
      <c r="F1289" s="1382"/>
      <c r="G1289" s="1382"/>
      <c r="H1289" s="1382"/>
      <c r="I1289" s="1382"/>
      <c r="J1289" s="1382"/>
      <c r="K1289" s="1382"/>
      <c r="L1289" s="1382"/>
      <c r="M1289" s="1382"/>
      <c r="N1289" s="1382"/>
      <c r="O1289" s="1382"/>
      <c r="P1289" s="1382"/>
      <c r="Q1289" s="1382"/>
      <c r="R1289" s="1382"/>
      <c r="S1289" s="1382"/>
      <c r="T1289" s="1382"/>
      <c r="U1289" s="1382"/>
      <c r="V1289" s="1382"/>
      <c r="W1289" s="1382"/>
      <c r="X1289" s="1382"/>
      <c r="Y1289" s="1382"/>
      <c r="Z1289" s="1382"/>
      <c r="AA1289" s="1382"/>
      <c r="AB1289" s="1383"/>
      <c r="AC1289" s="376"/>
      <c r="AD1289" s="376"/>
      <c r="AE1289" s="376"/>
      <c r="AF1289" s="376"/>
      <c r="AG1289" s="376"/>
      <c r="AH1289" s="376"/>
      <c r="AI1289" s="376"/>
      <c r="AJ1289" s="376"/>
      <c r="AK1289" s="376"/>
      <c r="AL1289" s="376"/>
      <c r="AM1289" s="376"/>
      <c r="AN1289" s="376"/>
      <c r="AO1289" s="376"/>
      <c r="AP1289" s="376"/>
      <c r="AQ1289" s="376"/>
      <c r="AR1289" s="376"/>
      <c r="AS1289" s="376"/>
      <c r="AT1289" s="376"/>
      <c r="AU1289" s="376"/>
      <c r="AV1289" s="376"/>
      <c r="AW1289" s="376"/>
      <c r="AX1289" s="376"/>
      <c r="AY1289" s="376"/>
      <c r="AZ1289" s="376"/>
      <c r="BA1289" s="376"/>
      <c r="BB1289" s="376"/>
      <c r="BC1289" s="376"/>
      <c r="BD1289" s="376"/>
      <c r="BE1289" s="376"/>
      <c r="BF1289" s="376"/>
      <c r="BG1289" s="376"/>
      <c r="BH1289" s="376"/>
      <c r="BI1289" s="376"/>
      <c r="BJ1289" s="376"/>
      <c r="BK1289" s="376"/>
      <c r="BL1289" s="376"/>
      <c r="BM1289" s="376"/>
      <c r="BN1289" s="376"/>
      <c r="BO1289" s="376"/>
      <c r="BP1289" s="376"/>
      <c r="BQ1289" s="376"/>
      <c r="BR1289" s="376"/>
      <c r="BS1289" s="376"/>
      <c r="BT1289" s="376"/>
      <c r="BU1289" s="376"/>
      <c r="BV1289" s="376"/>
      <c r="BW1289" s="376"/>
      <c r="BX1289" s="376"/>
      <c r="BY1289" s="376"/>
      <c r="BZ1289" s="376"/>
      <c r="CA1289" s="376"/>
      <c r="CB1289" s="376"/>
      <c r="CC1289" s="376"/>
      <c r="CD1289" s="376"/>
      <c r="CE1289" s="376"/>
      <c r="CF1289" s="376"/>
      <c r="CG1289" s="376"/>
      <c r="CH1289" s="376"/>
      <c r="CI1289" s="376"/>
      <c r="CJ1289" s="376"/>
      <c r="CK1289" s="376"/>
      <c r="CL1289" s="376"/>
      <c r="CM1289" s="187"/>
      <c r="CN1289" s="187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</row>
    <row r="1290" spans="1:115" s="2" customFormat="1" ht="13.5" customHeight="1" thickBot="1">
      <c r="A1290" s="983" t="s">
        <v>717</v>
      </c>
      <c r="B1290" s="987"/>
      <c r="C1290" s="1000"/>
      <c r="D1290" s="987"/>
      <c r="E1290" s="959">
        <v>1</v>
      </c>
      <c r="F1290" s="176">
        <v>2</v>
      </c>
      <c r="G1290" s="176">
        <v>3</v>
      </c>
      <c r="H1290" s="698">
        <v>4</v>
      </c>
      <c r="I1290" s="176">
        <v>5</v>
      </c>
      <c r="J1290" s="176">
        <v>6</v>
      </c>
      <c r="K1290" s="176">
        <v>7</v>
      </c>
      <c r="L1290" s="176">
        <v>8</v>
      </c>
      <c r="M1290" s="176">
        <v>9</v>
      </c>
      <c r="N1290" s="698">
        <v>10</v>
      </c>
      <c r="O1290" s="176">
        <v>11</v>
      </c>
      <c r="P1290" s="176">
        <v>12</v>
      </c>
      <c r="Q1290" s="176">
        <v>13</v>
      </c>
      <c r="R1290" s="176">
        <v>14</v>
      </c>
      <c r="S1290" s="176">
        <v>15</v>
      </c>
      <c r="T1290" s="176">
        <v>16</v>
      </c>
      <c r="U1290" s="176">
        <v>17</v>
      </c>
      <c r="V1290" s="698">
        <v>18</v>
      </c>
      <c r="W1290" s="176">
        <v>19</v>
      </c>
      <c r="X1290" s="176">
        <v>20</v>
      </c>
      <c r="Y1290" s="176">
        <v>21</v>
      </c>
      <c r="Z1290" s="176">
        <v>22</v>
      </c>
      <c r="AA1290" s="176">
        <v>23</v>
      </c>
      <c r="AB1290" s="178">
        <v>24</v>
      </c>
      <c r="AC1290" s="376"/>
      <c r="AD1290" s="376"/>
      <c r="AE1290" s="376"/>
      <c r="AF1290" s="376"/>
      <c r="AG1290" s="376"/>
      <c r="AH1290" s="376"/>
      <c r="AI1290" s="376"/>
      <c r="AJ1290" s="376"/>
      <c r="AK1290" s="376"/>
      <c r="AL1290" s="376"/>
      <c r="AM1290" s="376"/>
      <c r="AN1290" s="376"/>
      <c r="AO1290" s="376"/>
      <c r="AP1290" s="376"/>
      <c r="AQ1290" s="376"/>
      <c r="AR1290" s="376"/>
      <c r="AS1290" s="376"/>
      <c r="AT1290" s="376"/>
      <c r="AU1290" s="376"/>
      <c r="AV1290" s="376"/>
      <c r="AW1290" s="376"/>
      <c r="AX1290" s="376"/>
      <c r="AY1290" s="376"/>
      <c r="AZ1290" s="376"/>
      <c r="BA1290" s="376"/>
      <c r="BB1290" s="376"/>
      <c r="BC1290" s="376"/>
      <c r="BD1290" s="376"/>
      <c r="BE1290" s="376"/>
      <c r="BF1290" s="376"/>
      <c r="BG1290" s="376"/>
      <c r="BH1290" s="376"/>
      <c r="BI1290" s="376"/>
      <c r="BJ1290" s="376"/>
      <c r="BK1290" s="376"/>
      <c r="BL1290" s="376"/>
      <c r="BM1290" s="376"/>
      <c r="BN1290" s="376"/>
      <c r="BO1290" s="376"/>
      <c r="BP1290" s="376"/>
      <c r="BQ1290" s="376"/>
      <c r="BR1290" s="376"/>
      <c r="BS1290" s="376"/>
      <c r="BT1290" s="376"/>
      <c r="BU1290" s="376"/>
      <c r="BV1290" s="376"/>
      <c r="BW1290" s="376"/>
      <c r="BX1290" s="376"/>
      <c r="BY1290" s="376"/>
      <c r="BZ1290" s="376"/>
      <c r="CA1290" s="376"/>
      <c r="CB1290" s="376"/>
      <c r="CC1290" s="376"/>
      <c r="CD1290" s="376"/>
      <c r="CE1290" s="376"/>
      <c r="CF1290" s="376"/>
      <c r="CG1290" s="376"/>
      <c r="CH1290" s="376"/>
      <c r="CI1290" s="376"/>
      <c r="CJ1290" s="376"/>
      <c r="CK1290" s="376"/>
      <c r="CL1290" s="376"/>
      <c r="CM1290" s="187"/>
      <c r="CN1290" s="187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</row>
    <row r="1291" spans="1:115" s="2" customFormat="1" ht="15.75" customHeight="1">
      <c r="A1291" s="391" t="s">
        <v>78</v>
      </c>
      <c r="B1291" s="48"/>
      <c r="C1291" s="48" t="s">
        <v>903</v>
      </c>
      <c r="D1291" s="255" t="s">
        <v>39</v>
      </c>
      <c r="E1291" s="48">
        <v>6.3</v>
      </c>
      <c r="F1291" s="48">
        <v>6.3</v>
      </c>
      <c r="G1291" s="48">
        <v>6.3</v>
      </c>
      <c r="H1291" s="699">
        <v>6.3</v>
      </c>
      <c r="I1291" s="48">
        <v>6.3</v>
      </c>
      <c r="J1291" s="48">
        <v>6.3</v>
      </c>
      <c r="K1291" s="48">
        <v>6.3</v>
      </c>
      <c r="L1291" s="48">
        <v>6.3</v>
      </c>
      <c r="M1291" s="48">
        <v>6.3</v>
      </c>
      <c r="N1291" s="699">
        <v>6.3</v>
      </c>
      <c r="O1291" s="48">
        <v>6.3</v>
      </c>
      <c r="P1291" s="48">
        <v>6.3</v>
      </c>
      <c r="Q1291" s="48">
        <v>6.3</v>
      </c>
      <c r="R1291" s="48">
        <v>6.3</v>
      </c>
      <c r="S1291" s="48">
        <v>6.3</v>
      </c>
      <c r="T1291" s="48">
        <v>6.3</v>
      </c>
      <c r="U1291" s="48">
        <v>6.3</v>
      </c>
      <c r="V1291" s="699">
        <v>6.3</v>
      </c>
      <c r="W1291" s="48">
        <v>6.3</v>
      </c>
      <c r="X1291" s="48">
        <v>6.3</v>
      </c>
      <c r="Y1291" s="48">
        <v>6.3</v>
      </c>
      <c r="Z1291" s="48">
        <v>6.3</v>
      </c>
      <c r="AA1291" s="48">
        <v>6.3</v>
      </c>
      <c r="AB1291" s="49">
        <v>6.3</v>
      </c>
      <c r="AC1291" s="376"/>
      <c r="AD1291" s="376"/>
      <c r="AE1291" s="376"/>
      <c r="AF1291" s="376"/>
      <c r="AG1291" s="376"/>
      <c r="AH1291" s="376"/>
      <c r="AI1291" s="376"/>
      <c r="AJ1291" s="376"/>
      <c r="AK1291" s="376"/>
      <c r="AL1291" s="376"/>
      <c r="AM1291" s="376"/>
      <c r="AN1291" s="376"/>
      <c r="AO1291" s="376"/>
      <c r="AP1291" s="376"/>
      <c r="AQ1291" s="376"/>
      <c r="AR1291" s="376"/>
      <c r="AS1291" s="376"/>
      <c r="AT1291" s="376"/>
      <c r="AU1291" s="376"/>
      <c r="AV1291" s="376"/>
      <c r="AW1291" s="376"/>
      <c r="AX1291" s="376"/>
      <c r="AY1291" s="376"/>
      <c r="AZ1291" s="376"/>
      <c r="BA1291" s="376"/>
      <c r="BB1291" s="376"/>
      <c r="BC1291" s="376"/>
      <c r="BD1291" s="376"/>
      <c r="BE1291" s="376"/>
      <c r="BF1291" s="376"/>
      <c r="BG1291" s="376"/>
      <c r="BH1291" s="376"/>
      <c r="BI1291" s="376"/>
      <c r="BJ1291" s="376"/>
      <c r="BK1291" s="376"/>
      <c r="BL1291" s="376"/>
      <c r="BM1291" s="376"/>
      <c r="BN1291" s="376"/>
      <c r="BO1291" s="376"/>
      <c r="BP1291" s="376"/>
      <c r="BQ1291" s="376"/>
      <c r="BR1291" s="376"/>
      <c r="BS1291" s="376"/>
      <c r="BT1291" s="376"/>
      <c r="BU1291" s="376"/>
      <c r="BV1291" s="376"/>
      <c r="BW1291" s="376"/>
      <c r="BX1291" s="376"/>
      <c r="BY1291" s="376"/>
      <c r="BZ1291" s="376"/>
      <c r="CA1291" s="376"/>
      <c r="CB1291" s="376"/>
      <c r="CC1291" s="376"/>
      <c r="CD1291" s="376"/>
      <c r="CE1291" s="376"/>
      <c r="CF1291" s="376"/>
      <c r="CG1291" s="376"/>
      <c r="CH1291" s="376"/>
      <c r="CI1291" s="376"/>
      <c r="CJ1291" s="376"/>
      <c r="CK1291" s="376"/>
      <c r="CL1291" s="376"/>
      <c r="CM1291" s="187"/>
      <c r="CN1291" s="187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</row>
    <row r="1292" spans="1:115" s="2" customFormat="1" ht="17.25" customHeight="1" thickBot="1">
      <c r="A1292" s="393" t="s">
        <v>79</v>
      </c>
      <c r="B1292" s="50"/>
      <c r="C1292" s="50" t="s">
        <v>903</v>
      </c>
      <c r="D1292" s="257" t="s">
        <v>39</v>
      </c>
      <c r="E1292" s="50">
        <v>6.3</v>
      </c>
      <c r="F1292" s="50">
        <v>6.3</v>
      </c>
      <c r="G1292" s="50">
        <v>6.3</v>
      </c>
      <c r="H1292" s="715">
        <v>6.3</v>
      </c>
      <c r="I1292" s="50">
        <v>6.3</v>
      </c>
      <c r="J1292" s="50">
        <v>6.3</v>
      </c>
      <c r="K1292" s="50">
        <v>6.3</v>
      </c>
      <c r="L1292" s="50">
        <v>6.3</v>
      </c>
      <c r="M1292" s="50">
        <v>6.3</v>
      </c>
      <c r="N1292" s="715">
        <v>6.3</v>
      </c>
      <c r="O1292" s="50">
        <v>6.3</v>
      </c>
      <c r="P1292" s="50">
        <v>6.3</v>
      </c>
      <c r="Q1292" s="50">
        <v>6.3</v>
      </c>
      <c r="R1292" s="50">
        <v>6.3</v>
      </c>
      <c r="S1292" s="50">
        <v>6.3</v>
      </c>
      <c r="T1292" s="50">
        <v>6.3</v>
      </c>
      <c r="U1292" s="50">
        <v>6.3</v>
      </c>
      <c r="V1292" s="715">
        <v>6.3</v>
      </c>
      <c r="W1292" s="50">
        <v>6.3</v>
      </c>
      <c r="X1292" s="50">
        <v>6.3</v>
      </c>
      <c r="Y1292" s="50">
        <v>6.3</v>
      </c>
      <c r="Z1292" s="50">
        <v>6.3</v>
      </c>
      <c r="AA1292" s="50">
        <v>6.3</v>
      </c>
      <c r="AB1292" s="51">
        <v>6.3</v>
      </c>
      <c r="AC1292" s="376"/>
      <c r="AD1292" s="376"/>
      <c r="AE1292" s="376"/>
      <c r="AF1292" s="376"/>
      <c r="AG1292" s="376"/>
      <c r="AH1292" s="376"/>
      <c r="AI1292" s="376"/>
      <c r="AJ1292" s="376"/>
      <c r="AK1292" s="376"/>
      <c r="AL1292" s="376"/>
      <c r="AM1292" s="376"/>
      <c r="AN1292" s="376"/>
      <c r="AO1292" s="376"/>
      <c r="AP1292" s="376"/>
      <c r="AQ1292" s="376"/>
      <c r="AR1292" s="376"/>
      <c r="AS1292" s="376"/>
      <c r="AT1292" s="376"/>
      <c r="AU1292" s="376"/>
      <c r="AV1292" s="376"/>
      <c r="AW1292" s="376"/>
      <c r="AX1292" s="376"/>
      <c r="AY1292" s="376"/>
      <c r="AZ1292" s="376"/>
      <c r="BA1292" s="376"/>
      <c r="BB1292" s="376"/>
      <c r="BC1292" s="376"/>
      <c r="BD1292" s="376"/>
      <c r="BE1292" s="376"/>
      <c r="BF1292" s="376"/>
      <c r="BG1292" s="376"/>
      <c r="BH1292" s="376"/>
      <c r="BI1292" s="376"/>
      <c r="BJ1292" s="376"/>
      <c r="BK1292" s="376"/>
      <c r="BL1292" s="376"/>
      <c r="BM1292" s="376"/>
      <c r="BN1292" s="376"/>
      <c r="BO1292" s="376"/>
      <c r="BP1292" s="376"/>
      <c r="BQ1292" s="376"/>
      <c r="BR1292" s="376"/>
      <c r="BS1292" s="376"/>
      <c r="BT1292" s="376"/>
      <c r="BU1292" s="376"/>
      <c r="BV1292" s="376"/>
      <c r="BW1292" s="376"/>
      <c r="BX1292" s="376"/>
      <c r="BY1292" s="376"/>
      <c r="BZ1292" s="376"/>
      <c r="CA1292" s="376"/>
      <c r="CB1292" s="376"/>
      <c r="CC1292" s="376"/>
      <c r="CD1292" s="376"/>
      <c r="CE1292" s="376"/>
      <c r="CF1292" s="376"/>
      <c r="CG1292" s="376"/>
      <c r="CH1292" s="376"/>
      <c r="CI1292" s="376"/>
      <c r="CJ1292" s="376"/>
      <c r="CK1292" s="376"/>
      <c r="CL1292" s="376"/>
      <c r="CM1292" s="187"/>
      <c r="CN1292" s="187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</row>
    <row r="1293" spans="1:115" s="1" customFormat="1" ht="10.5" customHeight="1">
      <c r="A1293" s="1357" t="s">
        <v>102</v>
      </c>
      <c r="B1293" s="1361" t="s">
        <v>718</v>
      </c>
      <c r="C1293" s="1222"/>
      <c r="D1293" s="1266"/>
      <c r="E1293" s="88"/>
      <c r="F1293" s="88"/>
      <c r="G1293" s="88"/>
      <c r="H1293" s="680"/>
      <c r="I1293" s="88"/>
      <c r="J1293" s="88"/>
      <c r="K1293" s="88"/>
      <c r="L1293" s="88"/>
      <c r="M1293" s="88"/>
      <c r="N1293" s="680"/>
      <c r="O1293" s="88"/>
      <c r="P1293" s="88"/>
      <c r="Q1293" s="88"/>
      <c r="R1293" s="88"/>
      <c r="S1293" s="88"/>
      <c r="T1293" s="88"/>
      <c r="U1293" s="88"/>
      <c r="V1293" s="680"/>
      <c r="W1293" s="88"/>
      <c r="X1293" s="88"/>
      <c r="Y1293" s="88"/>
      <c r="Z1293" s="88"/>
      <c r="AA1293" s="88"/>
      <c r="AB1293" s="89"/>
      <c r="AC1293" s="719"/>
      <c r="AD1293" s="719"/>
      <c r="AE1293" s="121"/>
      <c r="AF1293" s="117"/>
      <c r="AG1293" s="117"/>
      <c r="AH1293" s="117"/>
      <c r="AI1293" s="117"/>
      <c r="AJ1293" s="117"/>
      <c r="AK1293" s="117"/>
      <c r="AL1293" s="117"/>
      <c r="AM1293" s="117"/>
      <c r="AN1293" s="117"/>
      <c r="AO1293" s="117"/>
      <c r="AP1293" s="117"/>
      <c r="AQ1293" s="117"/>
      <c r="AR1293" s="117"/>
      <c r="AS1293" s="117"/>
      <c r="AT1293" s="117"/>
      <c r="AU1293" s="117"/>
      <c r="AV1293" s="117"/>
      <c r="AW1293" s="117"/>
      <c r="AX1293" s="117"/>
      <c r="AY1293" s="117"/>
      <c r="AZ1293" s="117"/>
      <c r="BA1293" s="117"/>
      <c r="BB1293" s="117"/>
      <c r="BC1293" s="117"/>
      <c r="BD1293" s="117"/>
      <c r="BE1293" s="376"/>
      <c r="BF1293" s="376"/>
      <c r="BG1293" s="376"/>
      <c r="BH1293" s="376"/>
      <c r="BI1293" s="376"/>
      <c r="BJ1293" s="376"/>
      <c r="BK1293" s="376"/>
      <c r="BL1293" s="376"/>
      <c r="BM1293" s="376"/>
      <c r="BN1293" s="376"/>
      <c r="BO1293" s="376"/>
      <c r="BP1293" s="376"/>
      <c r="BQ1293" s="376"/>
      <c r="BR1293" s="376"/>
      <c r="BS1293" s="376"/>
      <c r="BT1293" s="376"/>
      <c r="BU1293" s="376"/>
      <c r="BV1293" s="376"/>
      <c r="BW1293" s="376"/>
      <c r="BX1293" s="376"/>
      <c r="BY1293" s="376"/>
      <c r="BZ1293" s="376"/>
      <c r="CA1293" s="376"/>
      <c r="CB1293" s="376"/>
      <c r="CC1293" s="376"/>
      <c r="CD1293" s="376"/>
      <c r="CE1293" s="376"/>
      <c r="CF1293" s="376"/>
      <c r="CG1293" s="376"/>
      <c r="CH1293" s="376"/>
      <c r="CI1293" s="376"/>
      <c r="CJ1293" s="376"/>
      <c r="CK1293" s="376"/>
      <c r="CL1293" s="376"/>
      <c r="CM1293" s="187"/>
      <c r="CN1293" s="187"/>
    </row>
    <row r="1294" spans="1:115" s="1" customFormat="1" ht="10.5" customHeight="1">
      <c r="A1294" s="1358"/>
      <c r="B1294" s="1364"/>
      <c r="C1294" s="1165"/>
      <c r="D1294" s="155" t="s">
        <v>34</v>
      </c>
      <c r="E1294" s="54">
        <f>E1309+E1319+E1329</f>
        <v>18</v>
      </c>
      <c r="F1294" s="54">
        <f t="shared" ref="F1294:AB1294" si="1798">F1309+F1319+F1329</f>
        <v>18</v>
      </c>
      <c r="G1294" s="54">
        <f t="shared" si="1798"/>
        <v>19</v>
      </c>
      <c r="H1294" s="1280">
        <f t="shared" si="1798"/>
        <v>18</v>
      </c>
      <c r="I1294" s="54">
        <f t="shared" si="1798"/>
        <v>18</v>
      </c>
      <c r="J1294" s="54">
        <f t="shared" si="1798"/>
        <v>21</v>
      </c>
      <c r="K1294" s="54">
        <f t="shared" si="1798"/>
        <v>14</v>
      </c>
      <c r="L1294" s="54">
        <f t="shared" si="1798"/>
        <v>20</v>
      </c>
      <c r="M1294" s="54">
        <f t="shared" si="1798"/>
        <v>19</v>
      </c>
      <c r="N1294" s="1280">
        <f t="shared" si="1798"/>
        <v>18</v>
      </c>
      <c r="O1294" s="54">
        <f t="shared" si="1798"/>
        <v>20</v>
      </c>
      <c r="P1294" s="54">
        <f t="shared" si="1798"/>
        <v>21</v>
      </c>
      <c r="Q1294" s="54">
        <f t="shared" si="1798"/>
        <v>22</v>
      </c>
      <c r="R1294" s="54">
        <f t="shared" si="1798"/>
        <v>13</v>
      </c>
      <c r="S1294" s="54">
        <f t="shared" si="1798"/>
        <v>10</v>
      </c>
      <c r="T1294" s="54">
        <f t="shared" si="1798"/>
        <v>10</v>
      </c>
      <c r="U1294" s="54">
        <f t="shared" si="1798"/>
        <v>10</v>
      </c>
      <c r="V1294" s="1280">
        <f t="shared" si="1798"/>
        <v>8</v>
      </c>
      <c r="W1294" s="54">
        <f t="shared" si="1798"/>
        <v>11</v>
      </c>
      <c r="X1294" s="54">
        <f t="shared" si="1798"/>
        <v>9</v>
      </c>
      <c r="Y1294" s="54">
        <f t="shared" si="1798"/>
        <v>9</v>
      </c>
      <c r="Z1294" s="54">
        <f t="shared" si="1798"/>
        <v>10</v>
      </c>
      <c r="AA1294" s="54">
        <f t="shared" si="1798"/>
        <v>10</v>
      </c>
      <c r="AB1294" s="57">
        <f t="shared" si="1798"/>
        <v>10</v>
      </c>
      <c r="AC1294" s="384"/>
      <c r="AD1294" s="384"/>
      <c r="AE1294" s="118"/>
      <c r="AF1294" s="384"/>
      <c r="AG1294" s="384"/>
      <c r="AH1294" s="384"/>
      <c r="AI1294" s="384"/>
      <c r="AJ1294" s="384"/>
      <c r="AK1294" s="384"/>
      <c r="AL1294" s="384"/>
      <c r="AM1294" s="384"/>
      <c r="AN1294" s="384"/>
      <c r="AO1294" s="384"/>
      <c r="AP1294" s="384"/>
      <c r="AQ1294" s="384"/>
      <c r="AR1294" s="384"/>
      <c r="AS1294" s="384"/>
      <c r="AT1294" s="384"/>
      <c r="AU1294" s="384"/>
      <c r="AV1294" s="384"/>
      <c r="AW1294" s="384"/>
      <c r="AX1294" s="384"/>
      <c r="AY1294" s="384"/>
      <c r="AZ1294" s="384"/>
      <c r="BA1294" s="384"/>
      <c r="BB1294" s="384"/>
      <c r="BC1294" s="384"/>
      <c r="BD1294" s="384"/>
      <c r="BE1294" s="376"/>
      <c r="BF1294" s="376"/>
      <c r="BG1294" s="376"/>
      <c r="BH1294" s="376"/>
      <c r="BI1294" s="376"/>
      <c r="BJ1294" s="376"/>
      <c r="BK1294" s="376"/>
      <c r="BL1294" s="376"/>
      <c r="BM1294" s="376"/>
      <c r="BN1294" s="376"/>
      <c r="BO1294" s="376"/>
      <c r="BP1294" s="376"/>
      <c r="BQ1294" s="376"/>
      <c r="BR1294" s="376"/>
      <c r="BS1294" s="376"/>
      <c r="BT1294" s="376"/>
      <c r="BU1294" s="376"/>
      <c r="BV1294" s="376"/>
      <c r="BW1294" s="376"/>
      <c r="BX1294" s="376"/>
      <c r="BY1294" s="376"/>
      <c r="BZ1294" s="376"/>
      <c r="CA1294" s="376"/>
      <c r="CB1294" s="376"/>
      <c r="CC1294" s="376"/>
      <c r="CD1294" s="376"/>
      <c r="CE1294" s="376"/>
      <c r="CF1294" s="376"/>
      <c r="CG1294" s="376"/>
      <c r="CH1294" s="376"/>
      <c r="CI1294" s="376"/>
      <c r="CJ1294" s="376"/>
      <c r="CK1294" s="376"/>
      <c r="CL1294" s="376"/>
      <c r="CM1294" s="187"/>
      <c r="CN1294" s="187"/>
    </row>
    <row r="1295" spans="1:115" s="1" customFormat="1" ht="10.5" customHeight="1">
      <c r="A1295" s="1358"/>
      <c r="B1295" s="1364"/>
      <c r="C1295" s="1165" t="s">
        <v>123</v>
      </c>
      <c r="D1295" s="155" t="s">
        <v>126</v>
      </c>
      <c r="E1295" s="59">
        <v>0</v>
      </c>
      <c r="F1295" s="59">
        <f t="shared" ref="F1295:AB1295" si="1799">(AH1295-AG1295)*$AE1295</f>
        <v>0</v>
      </c>
      <c r="G1295" s="59">
        <f t="shared" si="1799"/>
        <v>0</v>
      </c>
      <c r="H1295" s="679">
        <f t="shared" si="1799"/>
        <v>0</v>
      </c>
      <c r="I1295" s="59">
        <f t="shared" si="1799"/>
        <v>0</v>
      </c>
      <c r="J1295" s="59">
        <f t="shared" si="1799"/>
        <v>0</v>
      </c>
      <c r="K1295" s="59">
        <f t="shared" si="1799"/>
        <v>0</v>
      </c>
      <c r="L1295" s="59">
        <f t="shared" si="1799"/>
        <v>0</v>
      </c>
      <c r="M1295" s="59">
        <f t="shared" si="1799"/>
        <v>0</v>
      </c>
      <c r="N1295" s="679">
        <f t="shared" si="1799"/>
        <v>0</v>
      </c>
      <c r="O1295" s="59">
        <f t="shared" si="1799"/>
        <v>0</v>
      </c>
      <c r="P1295" s="59">
        <f t="shared" si="1799"/>
        <v>0</v>
      </c>
      <c r="Q1295" s="59">
        <f t="shared" si="1799"/>
        <v>0</v>
      </c>
      <c r="R1295" s="59">
        <f t="shared" si="1799"/>
        <v>0</v>
      </c>
      <c r="S1295" s="59">
        <f t="shared" si="1799"/>
        <v>0</v>
      </c>
      <c r="T1295" s="59">
        <f t="shared" si="1799"/>
        <v>0</v>
      </c>
      <c r="U1295" s="59">
        <f t="shared" si="1799"/>
        <v>0</v>
      </c>
      <c r="V1295" s="679">
        <f t="shared" si="1799"/>
        <v>0</v>
      </c>
      <c r="W1295" s="59">
        <f t="shared" si="1799"/>
        <v>0</v>
      </c>
      <c r="X1295" s="59">
        <f t="shared" si="1799"/>
        <v>0</v>
      </c>
      <c r="Y1295" s="59">
        <f t="shared" si="1799"/>
        <v>0</v>
      </c>
      <c r="Z1295" s="59">
        <f t="shared" si="1799"/>
        <v>0</v>
      </c>
      <c r="AA1295" s="59">
        <f t="shared" si="1799"/>
        <v>0</v>
      </c>
      <c r="AB1295" s="60">
        <f t="shared" si="1799"/>
        <v>0</v>
      </c>
      <c r="AC1295" s="78"/>
      <c r="AD1295" s="78"/>
      <c r="AE1295" s="118">
        <v>7.2</v>
      </c>
      <c r="AF1295" s="117" t="s">
        <v>123</v>
      </c>
      <c r="AG1295" s="117"/>
      <c r="AH1295" s="117"/>
      <c r="AI1295" s="117"/>
      <c r="AJ1295" s="117"/>
      <c r="AK1295" s="117"/>
      <c r="AL1295" s="117"/>
      <c r="AM1295" s="117"/>
      <c r="AN1295" s="117"/>
      <c r="AO1295" s="117"/>
      <c r="AP1295" s="117"/>
      <c r="AQ1295" s="117"/>
      <c r="AR1295" s="117"/>
      <c r="AS1295" s="117"/>
      <c r="AT1295" s="117"/>
      <c r="AU1295" s="117"/>
      <c r="AV1295" s="117"/>
      <c r="AW1295" s="117"/>
      <c r="AX1295" s="117"/>
      <c r="AY1295" s="117"/>
      <c r="AZ1295" s="117"/>
      <c r="BA1295" s="117"/>
      <c r="BB1295" s="117"/>
      <c r="BC1295" s="117"/>
      <c r="BD1295" s="117"/>
      <c r="BE1295" s="376"/>
      <c r="BF1295" s="376"/>
      <c r="BG1295" s="376"/>
      <c r="BH1295" s="376"/>
      <c r="BI1295" s="376"/>
      <c r="BJ1295" s="376"/>
      <c r="BK1295" s="376"/>
      <c r="BL1295" s="376"/>
      <c r="BM1295" s="376"/>
      <c r="BN1295" s="376"/>
      <c r="BO1295" s="376"/>
      <c r="BP1295" s="376"/>
      <c r="BQ1295" s="376"/>
      <c r="BR1295" s="376"/>
      <c r="BS1295" s="376"/>
      <c r="BT1295" s="376"/>
      <c r="BU1295" s="376"/>
      <c r="BV1295" s="376"/>
      <c r="BW1295" s="376"/>
      <c r="BX1295" s="376"/>
      <c r="BY1295" s="376"/>
      <c r="BZ1295" s="376"/>
      <c r="CA1295" s="376"/>
      <c r="CB1295" s="376"/>
      <c r="CC1295" s="376"/>
      <c r="CD1295" s="376"/>
      <c r="CE1295" s="376"/>
      <c r="CF1295" s="376"/>
      <c r="CG1295" s="376"/>
      <c r="CH1295" s="376"/>
      <c r="CI1295" s="376"/>
      <c r="CJ1295" s="376"/>
      <c r="CK1295" s="376"/>
      <c r="CL1295" s="376"/>
      <c r="CM1295" s="187"/>
      <c r="CN1295" s="187"/>
    </row>
    <row r="1296" spans="1:115" s="1" customFormat="1" ht="10.5" customHeight="1">
      <c r="A1296" s="1358"/>
      <c r="B1296" s="1364"/>
      <c r="C1296" s="1165" t="s">
        <v>123</v>
      </c>
      <c r="D1296" s="155" t="s">
        <v>127</v>
      </c>
      <c r="E1296" s="59">
        <f t="shared" ref="E1296:AB1296" si="1800">(AG1296-AF1296)*$AE1295</f>
        <v>0</v>
      </c>
      <c r="F1296" s="59">
        <f t="shared" si="1800"/>
        <v>0</v>
      </c>
      <c r="G1296" s="59">
        <f t="shared" si="1800"/>
        <v>0</v>
      </c>
      <c r="H1296" s="679">
        <f t="shared" si="1800"/>
        <v>0</v>
      </c>
      <c r="I1296" s="59">
        <f t="shared" si="1800"/>
        <v>0</v>
      </c>
      <c r="J1296" s="59">
        <f t="shared" si="1800"/>
        <v>0</v>
      </c>
      <c r="K1296" s="59">
        <f t="shared" si="1800"/>
        <v>0</v>
      </c>
      <c r="L1296" s="59">
        <f t="shared" si="1800"/>
        <v>0</v>
      </c>
      <c r="M1296" s="59">
        <f t="shared" si="1800"/>
        <v>0</v>
      </c>
      <c r="N1296" s="679">
        <f t="shared" si="1800"/>
        <v>0</v>
      </c>
      <c r="O1296" s="59">
        <f t="shared" si="1800"/>
        <v>0</v>
      </c>
      <c r="P1296" s="59">
        <f t="shared" si="1800"/>
        <v>0</v>
      </c>
      <c r="Q1296" s="59">
        <f t="shared" si="1800"/>
        <v>0</v>
      </c>
      <c r="R1296" s="59">
        <f t="shared" si="1800"/>
        <v>0</v>
      </c>
      <c r="S1296" s="59">
        <f t="shared" si="1800"/>
        <v>0</v>
      </c>
      <c r="T1296" s="59">
        <f t="shared" si="1800"/>
        <v>0</v>
      </c>
      <c r="U1296" s="59">
        <f t="shared" si="1800"/>
        <v>0</v>
      </c>
      <c r="V1296" s="679">
        <f t="shared" si="1800"/>
        <v>0</v>
      </c>
      <c r="W1296" s="59">
        <f t="shared" si="1800"/>
        <v>0</v>
      </c>
      <c r="X1296" s="59">
        <f t="shared" si="1800"/>
        <v>0</v>
      </c>
      <c r="Y1296" s="59">
        <f t="shared" si="1800"/>
        <v>0</v>
      </c>
      <c r="Z1296" s="59">
        <f t="shared" si="1800"/>
        <v>0</v>
      </c>
      <c r="AA1296" s="59">
        <f t="shared" si="1800"/>
        <v>0</v>
      </c>
      <c r="AB1296" s="60">
        <f t="shared" si="1800"/>
        <v>0</v>
      </c>
      <c r="AC1296" s="384"/>
      <c r="AD1296" s="384"/>
      <c r="AE1296" s="118"/>
      <c r="AF1296" s="384"/>
      <c r="AG1296" s="384"/>
      <c r="AH1296" s="384"/>
      <c r="AI1296" s="384"/>
      <c r="AJ1296" s="384"/>
      <c r="AK1296" s="384"/>
      <c r="AL1296" s="384"/>
      <c r="AM1296" s="384"/>
      <c r="AN1296" s="384"/>
      <c r="AO1296" s="384"/>
      <c r="AP1296" s="384"/>
      <c r="AQ1296" s="384"/>
      <c r="AR1296" s="384"/>
      <c r="AS1296" s="384"/>
      <c r="AT1296" s="384"/>
      <c r="AU1296" s="384"/>
      <c r="AV1296" s="384"/>
      <c r="AW1296" s="384"/>
      <c r="AX1296" s="384"/>
      <c r="AY1296" s="384"/>
      <c r="AZ1296" s="384"/>
      <c r="BA1296" s="384"/>
      <c r="BB1296" s="384"/>
      <c r="BC1296" s="384"/>
      <c r="BD1296" s="384"/>
      <c r="BE1296" s="376"/>
      <c r="BF1296" s="376"/>
      <c r="BG1296" s="376"/>
      <c r="BH1296" s="376"/>
      <c r="BI1296" s="376"/>
      <c r="BJ1296" s="376"/>
      <c r="BK1296" s="376"/>
      <c r="BL1296" s="376"/>
      <c r="BM1296" s="376"/>
      <c r="BN1296" s="376"/>
      <c r="BO1296" s="376"/>
      <c r="BP1296" s="376"/>
      <c r="BQ1296" s="376"/>
      <c r="BR1296" s="376"/>
      <c r="BS1296" s="376"/>
      <c r="BT1296" s="376"/>
      <c r="BU1296" s="376"/>
      <c r="BV1296" s="376"/>
      <c r="BW1296" s="376"/>
      <c r="BX1296" s="376"/>
      <c r="BY1296" s="376"/>
      <c r="BZ1296" s="376"/>
      <c r="CA1296" s="376"/>
      <c r="CB1296" s="376"/>
      <c r="CC1296" s="376"/>
      <c r="CD1296" s="376"/>
      <c r="CE1296" s="376"/>
      <c r="CF1296" s="376"/>
      <c r="CG1296" s="376"/>
      <c r="CH1296" s="376"/>
      <c r="CI1296" s="376"/>
      <c r="CJ1296" s="376"/>
      <c r="CK1296" s="376"/>
      <c r="CL1296" s="376"/>
      <c r="CM1296" s="187"/>
      <c r="CN1296" s="187"/>
    </row>
    <row r="1297" spans="1:115" s="1" customFormat="1" ht="10.5" customHeight="1" thickBot="1">
      <c r="A1297" s="1362"/>
      <c r="B1297" s="1363"/>
      <c r="C1297" s="312"/>
      <c r="D1297" s="271" t="s">
        <v>42</v>
      </c>
      <c r="E1297" s="63" t="e">
        <f t="shared" ref="E1297:AB1297" si="1801">E1296/E1295</f>
        <v>#DIV/0!</v>
      </c>
      <c r="F1297" s="63" t="e">
        <f t="shared" si="1801"/>
        <v>#DIV/0!</v>
      </c>
      <c r="G1297" s="63" t="e">
        <f t="shared" si="1801"/>
        <v>#DIV/0!</v>
      </c>
      <c r="H1297" s="681" t="e">
        <f>H1296/H1295</f>
        <v>#DIV/0!</v>
      </c>
      <c r="I1297" s="63" t="e">
        <f t="shared" si="1801"/>
        <v>#DIV/0!</v>
      </c>
      <c r="J1297" s="63" t="e">
        <f t="shared" si="1801"/>
        <v>#DIV/0!</v>
      </c>
      <c r="K1297" s="63" t="e">
        <f t="shared" si="1801"/>
        <v>#DIV/0!</v>
      </c>
      <c r="L1297" s="63" t="e">
        <f t="shared" si="1801"/>
        <v>#DIV/0!</v>
      </c>
      <c r="M1297" s="63" t="e">
        <f t="shared" si="1801"/>
        <v>#DIV/0!</v>
      </c>
      <c r="N1297" s="681" t="e">
        <f t="shared" si="1801"/>
        <v>#DIV/0!</v>
      </c>
      <c r="O1297" s="63" t="e">
        <f t="shared" si="1801"/>
        <v>#DIV/0!</v>
      </c>
      <c r="P1297" s="63" t="e">
        <f t="shared" si="1801"/>
        <v>#DIV/0!</v>
      </c>
      <c r="Q1297" s="63" t="e">
        <f t="shared" si="1801"/>
        <v>#DIV/0!</v>
      </c>
      <c r="R1297" s="63" t="e">
        <f t="shared" si="1801"/>
        <v>#DIV/0!</v>
      </c>
      <c r="S1297" s="63" t="e">
        <f t="shared" si="1801"/>
        <v>#DIV/0!</v>
      </c>
      <c r="T1297" s="63" t="e">
        <f t="shared" si="1801"/>
        <v>#DIV/0!</v>
      </c>
      <c r="U1297" s="63" t="e">
        <f t="shared" si="1801"/>
        <v>#DIV/0!</v>
      </c>
      <c r="V1297" s="681" t="e">
        <f t="shared" si="1801"/>
        <v>#DIV/0!</v>
      </c>
      <c r="W1297" s="63" t="e">
        <f t="shared" si="1801"/>
        <v>#DIV/0!</v>
      </c>
      <c r="X1297" s="63" t="e">
        <f t="shared" si="1801"/>
        <v>#DIV/0!</v>
      </c>
      <c r="Y1297" s="63" t="e">
        <f t="shared" si="1801"/>
        <v>#DIV/0!</v>
      </c>
      <c r="Z1297" s="63" t="e">
        <f t="shared" si="1801"/>
        <v>#DIV/0!</v>
      </c>
      <c r="AA1297" s="63" t="e">
        <f t="shared" si="1801"/>
        <v>#DIV/0!</v>
      </c>
      <c r="AB1297" s="64" t="e">
        <f t="shared" si="1801"/>
        <v>#DIV/0!</v>
      </c>
      <c r="AC1297" s="511"/>
      <c r="AD1297" s="511"/>
      <c r="AE1297" s="120"/>
      <c r="AF1297" s="384"/>
      <c r="AG1297" s="384"/>
      <c r="AH1297" s="384"/>
      <c r="AI1297" s="384"/>
      <c r="AJ1297" s="384"/>
      <c r="AK1297" s="384"/>
      <c r="AL1297" s="384"/>
      <c r="AM1297" s="384"/>
      <c r="AN1297" s="384"/>
      <c r="AO1297" s="384"/>
      <c r="AP1297" s="384"/>
      <c r="AQ1297" s="384"/>
      <c r="AR1297" s="384"/>
      <c r="AS1297" s="384"/>
      <c r="AT1297" s="384"/>
      <c r="AU1297" s="384"/>
      <c r="AV1297" s="384"/>
      <c r="AW1297" s="384"/>
      <c r="AX1297" s="384"/>
      <c r="AY1297" s="384"/>
      <c r="AZ1297" s="384"/>
      <c r="BA1297" s="384"/>
      <c r="BB1297" s="384"/>
      <c r="BC1297" s="384"/>
      <c r="BD1297" s="384"/>
      <c r="BE1297" s="376"/>
      <c r="BF1297" s="376"/>
      <c r="BG1297" s="376"/>
      <c r="BH1297" s="376"/>
      <c r="BI1297" s="376"/>
      <c r="BJ1297" s="376"/>
      <c r="BK1297" s="376"/>
      <c r="BL1297" s="376"/>
      <c r="BM1297" s="376"/>
      <c r="BN1297" s="376"/>
      <c r="BO1297" s="376"/>
      <c r="BP1297" s="376"/>
      <c r="BQ1297" s="376"/>
      <c r="BR1297" s="376"/>
      <c r="BS1297" s="376"/>
      <c r="BT1297" s="376"/>
      <c r="BU1297" s="376"/>
      <c r="BV1297" s="376"/>
      <c r="BW1297" s="376"/>
      <c r="BX1297" s="376"/>
      <c r="BY1297" s="376"/>
      <c r="BZ1297" s="376"/>
      <c r="CA1297" s="376"/>
      <c r="CB1297" s="376"/>
      <c r="CC1297" s="376"/>
      <c r="CD1297" s="376"/>
      <c r="CE1297" s="376"/>
      <c r="CF1297" s="376"/>
      <c r="CG1297" s="376"/>
      <c r="CH1297" s="376"/>
      <c r="CI1297" s="376"/>
      <c r="CJ1297" s="376"/>
      <c r="CK1297" s="376"/>
      <c r="CL1297" s="376"/>
      <c r="CM1297" s="187"/>
      <c r="CN1297" s="187"/>
    </row>
    <row r="1298" spans="1:115" s="1" customFormat="1" ht="10.5" customHeight="1">
      <c r="A1298" s="1357" t="s">
        <v>12</v>
      </c>
      <c r="B1298" s="1361" t="s">
        <v>719</v>
      </c>
      <c r="C1298" s="1222"/>
      <c r="D1298" s="1266"/>
      <c r="E1298" s="88"/>
      <c r="F1298" s="88"/>
      <c r="G1298" s="88"/>
      <c r="H1298" s="680"/>
      <c r="I1298" s="88"/>
      <c r="J1298" s="88"/>
      <c r="K1298" s="88"/>
      <c r="L1298" s="88"/>
      <c r="M1298" s="88"/>
      <c r="N1298" s="680"/>
      <c r="O1298" s="88"/>
      <c r="P1298" s="88"/>
      <c r="Q1298" s="88"/>
      <c r="R1298" s="88"/>
      <c r="S1298" s="88"/>
      <c r="T1298" s="88"/>
      <c r="U1298" s="88"/>
      <c r="V1298" s="680"/>
      <c r="W1298" s="88"/>
      <c r="X1298" s="88"/>
      <c r="Y1298" s="88"/>
      <c r="Z1298" s="88"/>
      <c r="AA1298" s="88"/>
      <c r="AB1298" s="89"/>
      <c r="AC1298" s="79"/>
      <c r="AD1298" s="79"/>
      <c r="AE1298" s="118"/>
      <c r="AF1298" s="117"/>
      <c r="AG1298" s="117"/>
      <c r="AH1298" s="117"/>
      <c r="AI1298" s="117"/>
      <c r="AJ1298" s="117"/>
      <c r="AK1298" s="117"/>
      <c r="AL1298" s="117"/>
      <c r="AM1298" s="117"/>
      <c r="AN1298" s="117"/>
      <c r="AO1298" s="117"/>
      <c r="AP1298" s="117"/>
      <c r="AQ1298" s="117"/>
      <c r="AR1298" s="117"/>
      <c r="AS1298" s="117"/>
      <c r="AT1298" s="117"/>
      <c r="AU1298" s="117"/>
      <c r="AV1298" s="117"/>
      <c r="AW1298" s="117"/>
      <c r="AX1298" s="117"/>
      <c r="AY1298" s="117"/>
      <c r="AZ1298" s="117"/>
      <c r="BA1298" s="117"/>
      <c r="BB1298" s="117"/>
      <c r="BC1298" s="117"/>
      <c r="BD1298" s="117"/>
      <c r="BE1298" s="376"/>
      <c r="BF1298" s="376"/>
      <c r="BG1298" s="376"/>
      <c r="BH1298" s="376"/>
      <c r="BI1298" s="376"/>
      <c r="BJ1298" s="376"/>
      <c r="BK1298" s="376"/>
      <c r="BL1298" s="376"/>
      <c r="BM1298" s="376"/>
      <c r="BN1298" s="376"/>
      <c r="BO1298" s="376"/>
      <c r="BP1298" s="376"/>
      <c r="BQ1298" s="376"/>
      <c r="BR1298" s="376"/>
      <c r="BS1298" s="376"/>
      <c r="BT1298" s="376"/>
      <c r="BU1298" s="376"/>
      <c r="BV1298" s="376"/>
      <c r="BW1298" s="376"/>
      <c r="BX1298" s="376"/>
      <c r="BY1298" s="376"/>
      <c r="BZ1298" s="376"/>
      <c r="CA1298" s="376"/>
      <c r="CB1298" s="376"/>
      <c r="CC1298" s="376"/>
      <c r="CD1298" s="376"/>
      <c r="CE1298" s="376"/>
      <c r="CF1298" s="376"/>
      <c r="CG1298" s="376"/>
      <c r="CH1298" s="376"/>
      <c r="CI1298" s="376"/>
      <c r="CJ1298" s="376"/>
      <c r="CK1298" s="376"/>
      <c r="CL1298" s="376"/>
      <c r="CM1298" s="187"/>
      <c r="CN1298" s="187"/>
    </row>
    <row r="1299" spans="1:115" s="1" customFormat="1" ht="10.5" customHeight="1">
      <c r="A1299" s="1358"/>
      <c r="B1299" s="1364"/>
      <c r="C1299" s="1165" t="s">
        <v>138</v>
      </c>
      <c r="D1299" s="155" t="s">
        <v>34</v>
      </c>
      <c r="E1299" s="54">
        <f>E1314+E1324+E1334</f>
        <v>7</v>
      </c>
      <c r="F1299" s="54">
        <f t="shared" ref="F1299:AB1299" si="1802">F1314+F1324+F1334</f>
        <v>7</v>
      </c>
      <c r="G1299" s="54">
        <f t="shared" si="1802"/>
        <v>11</v>
      </c>
      <c r="H1299" s="1280">
        <f t="shared" si="1802"/>
        <v>11</v>
      </c>
      <c r="I1299" s="54">
        <f t="shared" si="1802"/>
        <v>10</v>
      </c>
      <c r="J1299" s="54">
        <f t="shared" si="1802"/>
        <v>6</v>
      </c>
      <c r="K1299" s="54">
        <f t="shared" si="1802"/>
        <v>5</v>
      </c>
      <c r="L1299" s="54">
        <f t="shared" si="1802"/>
        <v>8</v>
      </c>
      <c r="M1299" s="54">
        <f t="shared" si="1802"/>
        <v>11</v>
      </c>
      <c r="N1299" s="1280">
        <f t="shared" si="1802"/>
        <v>8</v>
      </c>
      <c r="O1299" s="54">
        <f t="shared" si="1802"/>
        <v>11</v>
      </c>
      <c r="P1299" s="54">
        <f t="shared" si="1802"/>
        <v>12</v>
      </c>
      <c r="Q1299" s="54">
        <f t="shared" si="1802"/>
        <v>12</v>
      </c>
      <c r="R1299" s="54">
        <f t="shared" si="1802"/>
        <v>8</v>
      </c>
      <c r="S1299" s="54">
        <f t="shared" si="1802"/>
        <v>7</v>
      </c>
      <c r="T1299" s="54">
        <f t="shared" si="1802"/>
        <v>8</v>
      </c>
      <c r="U1299" s="54">
        <f t="shared" si="1802"/>
        <v>6</v>
      </c>
      <c r="V1299" s="1280">
        <f t="shared" si="1802"/>
        <v>12</v>
      </c>
      <c r="W1299" s="54">
        <f t="shared" si="1802"/>
        <v>9</v>
      </c>
      <c r="X1299" s="54">
        <f t="shared" si="1802"/>
        <v>8</v>
      </c>
      <c r="Y1299" s="54">
        <f t="shared" si="1802"/>
        <v>9</v>
      </c>
      <c r="Z1299" s="54">
        <f t="shared" si="1802"/>
        <v>10</v>
      </c>
      <c r="AA1299" s="54">
        <f t="shared" si="1802"/>
        <v>9</v>
      </c>
      <c r="AB1299" s="57">
        <f t="shared" si="1802"/>
        <v>12</v>
      </c>
      <c r="AC1299" s="384"/>
      <c r="AD1299" s="384"/>
      <c r="AE1299" s="118"/>
      <c r="AF1299" s="384"/>
      <c r="AG1299" s="384"/>
      <c r="AH1299" s="384"/>
      <c r="AI1299" s="384"/>
      <c r="AJ1299" s="384"/>
      <c r="AK1299" s="384"/>
      <c r="AL1299" s="384"/>
      <c r="AM1299" s="384"/>
      <c r="AN1299" s="384"/>
      <c r="AO1299" s="384"/>
      <c r="AP1299" s="384"/>
      <c r="AQ1299" s="384"/>
      <c r="AR1299" s="384"/>
      <c r="AS1299" s="384"/>
      <c r="AT1299" s="384"/>
      <c r="AU1299" s="384"/>
      <c r="AV1299" s="384"/>
      <c r="AW1299" s="384"/>
      <c r="AX1299" s="384"/>
      <c r="AY1299" s="384"/>
      <c r="AZ1299" s="384"/>
      <c r="BA1299" s="384"/>
      <c r="BB1299" s="384"/>
      <c r="BC1299" s="384"/>
      <c r="BD1299" s="384"/>
      <c r="BE1299" s="376"/>
      <c r="BF1299" s="376"/>
      <c r="BG1299" s="376"/>
      <c r="BH1299" s="376"/>
      <c r="BI1299" s="376"/>
      <c r="BJ1299" s="376"/>
      <c r="BK1299" s="376"/>
      <c r="BL1299" s="376"/>
      <c r="BM1299" s="376"/>
      <c r="BN1299" s="376"/>
      <c r="BO1299" s="376"/>
      <c r="BP1299" s="376"/>
      <c r="BQ1299" s="376"/>
      <c r="BR1299" s="376"/>
      <c r="BS1299" s="376"/>
      <c r="BT1299" s="376"/>
      <c r="BU1299" s="376"/>
      <c r="BV1299" s="376"/>
      <c r="BW1299" s="376"/>
      <c r="BX1299" s="376"/>
      <c r="BY1299" s="376"/>
      <c r="BZ1299" s="376"/>
      <c r="CA1299" s="376"/>
      <c r="CB1299" s="376"/>
      <c r="CC1299" s="376"/>
      <c r="CD1299" s="376"/>
      <c r="CE1299" s="376"/>
      <c r="CF1299" s="376"/>
      <c r="CG1299" s="376"/>
      <c r="CH1299" s="376"/>
      <c r="CI1299" s="376"/>
      <c r="CJ1299" s="376"/>
      <c r="CK1299" s="376"/>
      <c r="CL1299" s="376"/>
      <c r="CM1299" s="187"/>
      <c r="CN1299" s="187"/>
    </row>
    <row r="1300" spans="1:115" s="1" customFormat="1" ht="10.5" customHeight="1">
      <c r="A1300" s="1358"/>
      <c r="B1300" s="1364"/>
      <c r="C1300" s="1165" t="s">
        <v>123</v>
      </c>
      <c r="D1300" s="155" t="s">
        <v>126</v>
      </c>
      <c r="E1300" s="59">
        <v>0</v>
      </c>
      <c r="F1300" s="59">
        <f t="shared" ref="F1300:AB1300" si="1803">(AH1300-AG1300)*$AE1300</f>
        <v>0</v>
      </c>
      <c r="G1300" s="59">
        <f t="shared" si="1803"/>
        <v>0</v>
      </c>
      <c r="H1300" s="679">
        <f t="shared" si="1803"/>
        <v>0</v>
      </c>
      <c r="I1300" s="59">
        <f t="shared" si="1803"/>
        <v>0</v>
      </c>
      <c r="J1300" s="59">
        <f t="shared" si="1803"/>
        <v>0</v>
      </c>
      <c r="K1300" s="59">
        <f t="shared" si="1803"/>
        <v>0</v>
      </c>
      <c r="L1300" s="59">
        <f t="shared" si="1803"/>
        <v>0</v>
      </c>
      <c r="M1300" s="59">
        <f t="shared" si="1803"/>
        <v>0</v>
      </c>
      <c r="N1300" s="679">
        <f t="shared" si="1803"/>
        <v>0</v>
      </c>
      <c r="O1300" s="59">
        <f t="shared" si="1803"/>
        <v>0</v>
      </c>
      <c r="P1300" s="59">
        <f t="shared" si="1803"/>
        <v>0</v>
      </c>
      <c r="Q1300" s="59">
        <f t="shared" si="1803"/>
        <v>0</v>
      </c>
      <c r="R1300" s="59">
        <f t="shared" si="1803"/>
        <v>0</v>
      </c>
      <c r="S1300" s="59">
        <f t="shared" si="1803"/>
        <v>0</v>
      </c>
      <c r="T1300" s="59">
        <f t="shared" si="1803"/>
        <v>0</v>
      </c>
      <c r="U1300" s="59">
        <f t="shared" si="1803"/>
        <v>0</v>
      </c>
      <c r="V1300" s="679">
        <f t="shared" si="1803"/>
        <v>0</v>
      </c>
      <c r="W1300" s="59">
        <f t="shared" si="1803"/>
        <v>0</v>
      </c>
      <c r="X1300" s="59">
        <f t="shared" si="1803"/>
        <v>0</v>
      </c>
      <c r="Y1300" s="59">
        <f t="shared" si="1803"/>
        <v>0</v>
      </c>
      <c r="Z1300" s="59">
        <f t="shared" si="1803"/>
        <v>0</v>
      </c>
      <c r="AA1300" s="59">
        <f t="shared" si="1803"/>
        <v>0</v>
      </c>
      <c r="AB1300" s="60">
        <f t="shared" si="1803"/>
        <v>0</v>
      </c>
      <c r="AC1300" s="78"/>
      <c r="AD1300" s="78"/>
      <c r="AE1300" s="118">
        <v>9.6</v>
      </c>
      <c r="AF1300" s="117" t="s">
        <v>123</v>
      </c>
      <c r="AG1300" s="117"/>
      <c r="AH1300" s="117"/>
      <c r="AI1300" s="117"/>
      <c r="AJ1300" s="117"/>
      <c r="AK1300" s="117"/>
      <c r="AL1300" s="117"/>
      <c r="AM1300" s="117"/>
      <c r="AN1300" s="117"/>
      <c r="AO1300" s="117"/>
      <c r="AP1300" s="117"/>
      <c r="AQ1300" s="117"/>
      <c r="AR1300" s="117"/>
      <c r="AS1300" s="117"/>
      <c r="AT1300" s="117"/>
      <c r="AU1300" s="117"/>
      <c r="AV1300" s="117"/>
      <c r="AW1300" s="117"/>
      <c r="AX1300" s="117"/>
      <c r="AY1300" s="117"/>
      <c r="AZ1300" s="117"/>
      <c r="BA1300" s="117"/>
      <c r="BB1300" s="117"/>
      <c r="BC1300" s="117"/>
      <c r="BD1300" s="117"/>
      <c r="BE1300" s="376"/>
      <c r="BF1300" s="376"/>
      <c r="BG1300" s="376"/>
      <c r="BH1300" s="376"/>
      <c r="BI1300" s="376"/>
      <c r="BJ1300" s="376"/>
      <c r="BK1300" s="376"/>
      <c r="BL1300" s="376"/>
      <c r="BM1300" s="376"/>
      <c r="BN1300" s="376"/>
      <c r="BO1300" s="376"/>
      <c r="BP1300" s="376"/>
      <c r="BQ1300" s="376"/>
      <c r="BR1300" s="376"/>
      <c r="BS1300" s="376"/>
      <c r="BT1300" s="376"/>
      <c r="BU1300" s="376"/>
      <c r="BV1300" s="376"/>
      <c r="BW1300" s="376"/>
      <c r="BX1300" s="376"/>
      <c r="BY1300" s="376"/>
      <c r="BZ1300" s="376"/>
      <c r="CA1300" s="376"/>
      <c r="CB1300" s="376"/>
      <c r="CC1300" s="376"/>
      <c r="CD1300" s="376"/>
      <c r="CE1300" s="376"/>
      <c r="CF1300" s="376"/>
      <c r="CG1300" s="376"/>
      <c r="CH1300" s="376"/>
      <c r="CI1300" s="376"/>
      <c r="CJ1300" s="376"/>
      <c r="CK1300" s="376"/>
      <c r="CL1300" s="376"/>
      <c r="CM1300" s="187"/>
      <c r="CN1300" s="187"/>
    </row>
    <row r="1301" spans="1:115" s="1" customFormat="1" ht="10.5" customHeight="1">
      <c r="A1301" s="1358"/>
      <c r="B1301" s="1364"/>
      <c r="C1301" s="1165" t="s">
        <v>123</v>
      </c>
      <c r="D1301" s="155" t="s">
        <v>127</v>
      </c>
      <c r="E1301" s="59">
        <f t="shared" ref="E1301:AB1301" si="1804">(AG1301-AF1301)*$AE1300</f>
        <v>0</v>
      </c>
      <c r="F1301" s="59">
        <f t="shared" si="1804"/>
        <v>0</v>
      </c>
      <c r="G1301" s="59">
        <f t="shared" si="1804"/>
        <v>0</v>
      </c>
      <c r="H1301" s="679">
        <f t="shared" si="1804"/>
        <v>0</v>
      </c>
      <c r="I1301" s="59">
        <f t="shared" si="1804"/>
        <v>0</v>
      </c>
      <c r="J1301" s="59">
        <f t="shared" si="1804"/>
        <v>0</v>
      </c>
      <c r="K1301" s="59">
        <f t="shared" si="1804"/>
        <v>0</v>
      </c>
      <c r="L1301" s="59">
        <f t="shared" si="1804"/>
        <v>0</v>
      </c>
      <c r="M1301" s="59">
        <f t="shared" si="1804"/>
        <v>0</v>
      </c>
      <c r="N1301" s="679">
        <f t="shared" si="1804"/>
        <v>0</v>
      </c>
      <c r="O1301" s="59">
        <f t="shared" si="1804"/>
        <v>0</v>
      </c>
      <c r="P1301" s="59">
        <f t="shared" si="1804"/>
        <v>0</v>
      </c>
      <c r="Q1301" s="59">
        <f t="shared" si="1804"/>
        <v>0</v>
      </c>
      <c r="R1301" s="59">
        <f t="shared" si="1804"/>
        <v>0</v>
      </c>
      <c r="S1301" s="59">
        <f t="shared" si="1804"/>
        <v>0</v>
      </c>
      <c r="T1301" s="59">
        <f t="shared" si="1804"/>
        <v>0</v>
      </c>
      <c r="U1301" s="59">
        <f t="shared" si="1804"/>
        <v>0</v>
      </c>
      <c r="V1301" s="679">
        <f t="shared" si="1804"/>
        <v>0</v>
      </c>
      <c r="W1301" s="59">
        <f t="shared" si="1804"/>
        <v>0</v>
      </c>
      <c r="X1301" s="59">
        <f t="shared" si="1804"/>
        <v>0</v>
      </c>
      <c r="Y1301" s="59">
        <f t="shared" si="1804"/>
        <v>0</v>
      </c>
      <c r="Z1301" s="59">
        <f t="shared" si="1804"/>
        <v>0</v>
      </c>
      <c r="AA1301" s="59">
        <f t="shared" si="1804"/>
        <v>0</v>
      </c>
      <c r="AB1301" s="60">
        <f t="shared" si="1804"/>
        <v>0</v>
      </c>
      <c r="AC1301" s="384"/>
      <c r="AD1301" s="384"/>
      <c r="AE1301" s="118"/>
      <c r="AF1301" s="384"/>
      <c r="AG1301" s="384"/>
      <c r="AH1301" s="384"/>
      <c r="AI1301" s="384"/>
      <c r="AJ1301" s="384"/>
      <c r="AK1301" s="384"/>
      <c r="AL1301" s="384"/>
      <c r="AM1301" s="384"/>
      <c r="AN1301" s="384"/>
      <c r="AO1301" s="384"/>
      <c r="AP1301" s="384"/>
      <c r="AQ1301" s="384"/>
      <c r="AR1301" s="384"/>
      <c r="AS1301" s="384"/>
      <c r="AT1301" s="384"/>
      <c r="AU1301" s="384"/>
      <c r="AV1301" s="384"/>
      <c r="AW1301" s="384"/>
      <c r="AX1301" s="384"/>
      <c r="AY1301" s="384"/>
      <c r="AZ1301" s="384"/>
      <c r="BA1301" s="384"/>
      <c r="BB1301" s="384"/>
      <c r="BC1301" s="384"/>
      <c r="BD1301" s="384"/>
      <c r="BE1301" s="376"/>
      <c r="BF1301" s="376"/>
      <c r="BG1301" s="376"/>
      <c r="BH1301" s="376"/>
      <c r="BI1301" s="376"/>
      <c r="BJ1301" s="376"/>
      <c r="BK1301" s="376"/>
      <c r="BL1301" s="376"/>
      <c r="BM1301" s="376"/>
      <c r="BN1301" s="376"/>
      <c r="BO1301" s="376"/>
      <c r="BP1301" s="376"/>
      <c r="BQ1301" s="376"/>
      <c r="BR1301" s="376"/>
      <c r="BS1301" s="376"/>
      <c r="BT1301" s="376"/>
      <c r="BU1301" s="376"/>
      <c r="BV1301" s="376"/>
      <c r="BW1301" s="376"/>
      <c r="BX1301" s="376"/>
      <c r="BY1301" s="376"/>
      <c r="BZ1301" s="376"/>
      <c r="CA1301" s="376"/>
      <c r="CB1301" s="376"/>
      <c r="CC1301" s="376"/>
      <c r="CD1301" s="376"/>
      <c r="CE1301" s="376"/>
      <c r="CF1301" s="376"/>
      <c r="CG1301" s="376"/>
      <c r="CH1301" s="376"/>
      <c r="CI1301" s="376"/>
      <c r="CJ1301" s="376"/>
      <c r="CK1301" s="376"/>
      <c r="CL1301" s="376"/>
      <c r="CM1301" s="187"/>
      <c r="CN1301" s="187"/>
    </row>
    <row r="1302" spans="1:115" s="1" customFormat="1" ht="10.5" customHeight="1" thickBot="1">
      <c r="A1302" s="1362"/>
      <c r="B1302" s="1363"/>
      <c r="C1302" s="312"/>
      <c r="D1302" s="271" t="s">
        <v>42</v>
      </c>
      <c r="E1302" s="63" t="e">
        <f t="shared" ref="E1302:AB1302" si="1805">E1301/E1300</f>
        <v>#DIV/0!</v>
      </c>
      <c r="F1302" s="63" t="e">
        <f t="shared" si="1805"/>
        <v>#DIV/0!</v>
      </c>
      <c r="G1302" s="63" t="e">
        <f t="shared" si="1805"/>
        <v>#DIV/0!</v>
      </c>
      <c r="H1302" s="681" t="e">
        <f t="shared" si="1805"/>
        <v>#DIV/0!</v>
      </c>
      <c r="I1302" s="63" t="e">
        <f t="shared" si="1805"/>
        <v>#DIV/0!</v>
      </c>
      <c r="J1302" s="63" t="e">
        <f t="shared" si="1805"/>
        <v>#DIV/0!</v>
      </c>
      <c r="K1302" s="63" t="e">
        <f t="shared" si="1805"/>
        <v>#DIV/0!</v>
      </c>
      <c r="L1302" s="63" t="e">
        <f t="shared" si="1805"/>
        <v>#DIV/0!</v>
      </c>
      <c r="M1302" s="63" t="e">
        <f t="shared" si="1805"/>
        <v>#DIV/0!</v>
      </c>
      <c r="N1302" s="681" t="e">
        <f t="shared" si="1805"/>
        <v>#DIV/0!</v>
      </c>
      <c r="O1302" s="63" t="e">
        <f t="shared" si="1805"/>
        <v>#DIV/0!</v>
      </c>
      <c r="P1302" s="63" t="e">
        <f t="shared" si="1805"/>
        <v>#DIV/0!</v>
      </c>
      <c r="Q1302" s="63" t="e">
        <f t="shared" si="1805"/>
        <v>#DIV/0!</v>
      </c>
      <c r="R1302" s="63" t="e">
        <f t="shared" si="1805"/>
        <v>#DIV/0!</v>
      </c>
      <c r="S1302" s="63" t="e">
        <f t="shared" si="1805"/>
        <v>#DIV/0!</v>
      </c>
      <c r="T1302" s="63" t="e">
        <f t="shared" si="1805"/>
        <v>#DIV/0!</v>
      </c>
      <c r="U1302" s="63" t="e">
        <f t="shared" si="1805"/>
        <v>#DIV/0!</v>
      </c>
      <c r="V1302" s="681" t="e">
        <f t="shared" si="1805"/>
        <v>#DIV/0!</v>
      </c>
      <c r="W1302" s="63" t="e">
        <f t="shared" si="1805"/>
        <v>#DIV/0!</v>
      </c>
      <c r="X1302" s="63" t="e">
        <f t="shared" si="1805"/>
        <v>#DIV/0!</v>
      </c>
      <c r="Y1302" s="63" t="e">
        <f t="shared" si="1805"/>
        <v>#DIV/0!</v>
      </c>
      <c r="Z1302" s="63" t="e">
        <f t="shared" si="1805"/>
        <v>#DIV/0!</v>
      </c>
      <c r="AA1302" s="63" t="e">
        <f t="shared" si="1805"/>
        <v>#DIV/0!</v>
      </c>
      <c r="AB1302" s="64" t="e">
        <f t="shared" si="1805"/>
        <v>#DIV/0!</v>
      </c>
      <c r="AC1302" s="511"/>
      <c r="AD1302" s="511"/>
      <c r="AE1302" s="120"/>
      <c r="AF1302" s="384"/>
      <c r="AG1302" s="384"/>
      <c r="AH1302" s="384"/>
      <c r="AI1302" s="384"/>
      <c r="AJ1302" s="384"/>
      <c r="AK1302" s="384"/>
      <c r="AL1302" s="384"/>
      <c r="AM1302" s="384"/>
      <c r="AN1302" s="384"/>
      <c r="AO1302" s="384"/>
      <c r="AP1302" s="384"/>
      <c r="AQ1302" s="384"/>
      <c r="AR1302" s="384"/>
      <c r="AS1302" s="384"/>
      <c r="AT1302" s="384"/>
      <c r="AU1302" s="384"/>
      <c r="AV1302" s="384"/>
      <c r="AW1302" s="384"/>
      <c r="AX1302" s="384"/>
      <c r="AY1302" s="384"/>
      <c r="AZ1302" s="384"/>
      <c r="BA1302" s="384"/>
      <c r="BB1302" s="384"/>
      <c r="BC1302" s="384"/>
      <c r="BD1302" s="384"/>
      <c r="BE1302" s="376"/>
      <c r="BF1302" s="376"/>
      <c r="BG1302" s="376"/>
      <c r="BH1302" s="376"/>
      <c r="BI1302" s="376"/>
      <c r="BJ1302" s="376"/>
      <c r="BK1302" s="376"/>
      <c r="BL1302" s="376"/>
      <c r="BM1302" s="376"/>
      <c r="BN1302" s="376"/>
      <c r="BO1302" s="376"/>
      <c r="BP1302" s="376"/>
      <c r="BQ1302" s="376"/>
      <c r="BR1302" s="376"/>
      <c r="BS1302" s="376"/>
      <c r="BT1302" s="376"/>
      <c r="BU1302" s="376"/>
      <c r="BV1302" s="376"/>
      <c r="BW1302" s="376"/>
      <c r="BX1302" s="376"/>
      <c r="BY1302" s="376"/>
      <c r="BZ1302" s="376"/>
      <c r="CA1302" s="376"/>
      <c r="CB1302" s="376"/>
      <c r="CC1302" s="376"/>
      <c r="CD1302" s="376"/>
      <c r="CE1302" s="376"/>
      <c r="CF1302" s="376"/>
      <c r="CG1302" s="376"/>
      <c r="CH1302" s="376"/>
      <c r="CI1302" s="376"/>
      <c r="CJ1302" s="376"/>
      <c r="CK1302" s="376"/>
      <c r="CL1302" s="376"/>
      <c r="CM1302" s="187"/>
      <c r="CN1302" s="187"/>
    </row>
    <row r="1303" spans="1:115" s="2" customFormat="1" ht="10.5" customHeight="1">
      <c r="A1303" s="1357" t="s">
        <v>4</v>
      </c>
      <c r="B1303" s="1361" t="s">
        <v>720</v>
      </c>
      <c r="C1303" s="1222"/>
      <c r="D1303" s="1266"/>
      <c r="E1303" s="88"/>
      <c r="F1303" s="88"/>
      <c r="G1303" s="88"/>
      <c r="H1303" s="680"/>
      <c r="I1303" s="88"/>
      <c r="J1303" s="88"/>
      <c r="K1303" s="88"/>
      <c r="L1303" s="88"/>
      <c r="M1303" s="88"/>
      <c r="N1303" s="680"/>
      <c r="O1303" s="88"/>
      <c r="P1303" s="88"/>
      <c r="Q1303" s="88"/>
      <c r="R1303" s="88"/>
      <c r="S1303" s="88"/>
      <c r="T1303" s="88"/>
      <c r="U1303" s="88"/>
      <c r="V1303" s="680"/>
      <c r="W1303" s="88"/>
      <c r="X1303" s="88"/>
      <c r="Y1303" s="88"/>
      <c r="Z1303" s="88"/>
      <c r="AA1303" s="88"/>
      <c r="AB1303" s="89"/>
      <c r="AC1303" s="79"/>
      <c r="AD1303" s="79"/>
      <c r="AE1303" s="118"/>
      <c r="AF1303" s="117"/>
      <c r="AG1303" s="117"/>
      <c r="AH1303" s="117"/>
      <c r="AI1303" s="117"/>
      <c r="AJ1303" s="117"/>
      <c r="AK1303" s="117"/>
      <c r="AL1303" s="117"/>
      <c r="AM1303" s="117"/>
      <c r="AN1303" s="117"/>
      <c r="AO1303" s="117"/>
      <c r="AP1303" s="117"/>
      <c r="AQ1303" s="117"/>
      <c r="AR1303" s="117"/>
      <c r="AS1303" s="117"/>
      <c r="AT1303" s="117"/>
      <c r="AU1303" s="117"/>
      <c r="AV1303" s="117"/>
      <c r="AW1303" s="117"/>
      <c r="AX1303" s="117"/>
      <c r="AY1303" s="117"/>
      <c r="AZ1303" s="117"/>
      <c r="BA1303" s="117"/>
      <c r="BB1303" s="117"/>
      <c r="BC1303" s="117"/>
      <c r="BD1303" s="117"/>
      <c r="BE1303" s="376"/>
      <c r="BF1303" s="376"/>
      <c r="BG1303" s="376"/>
      <c r="BH1303" s="376"/>
      <c r="BI1303" s="376"/>
      <c r="BJ1303" s="376"/>
      <c r="BK1303" s="376"/>
      <c r="BL1303" s="376"/>
      <c r="BM1303" s="376"/>
      <c r="BN1303" s="376"/>
      <c r="BO1303" s="376"/>
      <c r="BP1303" s="376"/>
      <c r="BQ1303" s="376"/>
      <c r="BR1303" s="376"/>
      <c r="BS1303" s="376"/>
      <c r="BT1303" s="376"/>
      <c r="BU1303" s="376"/>
      <c r="BV1303" s="376"/>
      <c r="BW1303" s="376"/>
      <c r="BX1303" s="376"/>
      <c r="BY1303" s="376"/>
      <c r="BZ1303" s="376"/>
      <c r="CA1303" s="376"/>
      <c r="CB1303" s="376"/>
      <c r="CC1303" s="376"/>
      <c r="CD1303" s="376"/>
      <c r="CE1303" s="376"/>
      <c r="CF1303" s="376"/>
      <c r="CG1303" s="376"/>
      <c r="CH1303" s="376"/>
      <c r="CI1303" s="376"/>
      <c r="CJ1303" s="376"/>
      <c r="CK1303" s="376"/>
      <c r="CL1303" s="376"/>
      <c r="CM1303" s="187"/>
      <c r="CN1303" s="187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</row>
    <row r="1304" spans="1:115" s="2" customFormat="1" ht="10.5" customHeight="1">
      <c r="A1304" s="1358"/>
      <c r="B1304" s="1364"/>
      <c r="C1304" s="1165" t="s">
        <v>138</v>
      </c>
      <c r="D1304" s="155" t="s">
        <v>34</v>
      </c>
      <c r="E1304" s="100">
        <v>0</v>
      </c>
      <c r="F1304" s="100">
        <v>0</v>
      </c>
      <c r="G1304" s="100">
        <v>0</v>
      </c>
      <c r="H1304" s="678">
        <v>0</v>
      </c>
      <c r="I1304" s="100">
        <v>0</v>
      </c>
      <c r="J1304" s="100">
        <v>0</v>
      </c>
      <c r="K1304" s="100">
        <v>0</v>
      </c>
      <c r="L1304" s="100">
        <v>0</v>
      </c>
      <c r="M1304" s="100">
        <v>0</v>
      </c>
      <c r="N1304" s="678">
        <v>0</v>
      </c>
      <c r="O1304" s="100">
        <f>-P1304-P1450</f>
        <v>0</v>
      </c>
      <c r="P1304" s="100">
        <v>0</v>
      </c>
      <c r="Q1304" s="100">
        <v>0</v>
      </c>
      <c r="R1304" s="100">
        <v>0</v>
      </c>
      <c r="S1304" s="100">
        <v>0</v>
      </c>
      <c r="T1304" s="100">
        <v>0</v>
      </c>
      <c r="U1304" s="100">
        <v>0</v>
      </c>
      <c r="V1304" s="678">
        <v>0</v>
      </c>
      <c r="W1304" s="100">
        <v>0</v>
      </c>
      <c r="X1304" s="100">
        <v>0</v>
      </c>
      <c r="Y1304" s="100">
        <v>0</v>
      </c>
      <c r="Z1304" s="100">
        <v>0</v>
      </c>
      <c r="AA1304" s="100">
        <v>0</v>
      </c>
      <c r="AB1304" s="101">
        <v>0</v>
      </c>
      <c r="AC1304" s="384"/>
      <c r="AD1304" s="384"/>
      <c r="AE1304" s="118"/>
      <c r="AF1304" s="384"/>
      <c r="AG1304" s="384"/>
      <c r="AH1304" s="384"/>
      <c r="AI1304" s="384"/>
      <c r="AJ1304" s="384"/>
      <c r="AK1304" s="384"/>
      <c r="AL1304" s="384"/>
      <c r="AM1304" s="384"/>
      <c r="AN1304" s="384"/>
      <c r="AO1304" s="384"/>
      <c r="AP1304" s="384"/>
      <c r="AQ1304" s="384"/>
      <c r="AR1304" s="384"/>
      <c r="AS1304" s="384"/>
      <c r="AT1304" s="384"/>
      <c r="AU1304" s="384"/>
      <c r="AV1304" s="384"/>
      <c r="AW1304" s="384"/>
      <c r="AX1304" s="384"/>
      <c r="AY1304" s="384"/>
      <c r="AZ1304" s="384"/>
      <c r="BA1304" s="384"/>
      <c r="BB1304" s="384"/>
      <c r="BC1304" s="384"/>
      <c r="BD1304" s="384"/>
      <c r="BE1304" s="376"/>
      <c r="BF1304" s="376"/>
      <c r="BG1304" s="376"/>
      <c r="BH1304" s="376"/>
      <c r="BI1304" s="376"/>
      <c r="BJ1304" s="376"/>
      <c r="BK1304" s="376"/>
      <c r="BL1304" s="376"/>
      <c r="BM1304" s="376"/>
      <c r="BN1304" s="376"/>
      <c r="BO1304" s="376"/>
      <c r="BP1304" s="376"/>
      <c r="BQ1304" s="376"/>
      <c r="BR1304" s="376"/>
      <c r="BS1304" s="376"/>
      <c r="BT1304" s="376"/>
      <c r="BU1304" s="376"/>
      <c r="BV1304" s="376"/>
      <c r="BW1304" s="376"/>
      <c r="BX1304" s="376"/>
      <c r="BY1304" s="376"/>
      <c r="BZ1304" s="376"/>
      <c r="CA1304" s="376"/>
      <c r="CB1304" s="376"/>
      <c r="CC1304" s="376"/>
      <c r="CD1304" s="376"/>
      <c r="CE1304" s="376"/>
      <c r="CF1304" s="376"/>
      <c r="CG1304" s="376"/>
      <c r="CH1304" s="376"/>
      <c r="CI1304" s="376"/>
      <c r="CJ1304" s="376"/>
      <c r="CK1304" s="376"/>
      <c r="CL1304" s="376"/>
      <c r="CM1304" s="187"/>
      <c r="CN1304" s="187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</row>
    <row r="1305" spans="1:115" s="2" customFormat="1" ht="10.5" customHeight="1">
      <c r="A1305" s="1358"/>
      <c r="B1305" s="1364"/>
      <c r="C1305" s="1165"/>
      <c r="D1305" s="155" t="s">
        <v>126</v>
      </c>
      <c r="E1305" s="100" t="s">
        <v>123</v>
      </c>
      <c r="F1305" s="100"/>
      <c r="G1305" s="100"/>
      <c r="H1305" s="678"/>
      <c r="I1305" s="100"/>
      <c r="J1305" s="100"/>
      <c r="K1305" s="100"/>
      <c r="L1305" s="100"/>
      <c r="M1305" s="100"/>
      <c r="N1305" s="678"/>
      <c r="O1305" s="100"/>
      <c r="P1305" s="100"/>
      <c r="Q1305" s="100"/>
      <c r="R1305" s="100"/>
      <c r="S1305" s="100"/>
      <c r="T1305" s="100"/>
      <c r="U1305" s="100"/>
      <c r="V1305" s="678"/>
      <c r="W1305" s="100"/>
      <c r="X1305" s="100"/>
      <c r="Y1305" s="100"/>
      <c r="Z1305" s="100"/>
      <c r="AA1305" s="100"/>
      <c r="AB1305" s="101"/>
      <c r="AC1305" s="78"/>
      <c r="AD1305" s="78"/>
      <c r="AE1305" s="118">
        <v>1.8</v>
      </c>
      <c r="AF1305" s="117" t="s">
        <v>123</v>
      </c>
      <c r="AG1305" s="117"/>
      <c r="AH1305" s="117"/>
      <c r="AI1305" s="117"/>
      <c r="AJ1305" s="117"/>
      <c r="AK1305" s="117"/>
      <c r="AL1305" s="117"/>
      <c r="AM1305" s="117"/>
      <c r="AN1305" s="117"/>
      <c r="AO1305" s="117"/>
      <c r="AP1305" s="117"/>
      <c r="AQ1305" s="117"/>
      <c r="AR1305" s="117"/>
      <c r="AS1305" s="117"/>
      <c r="AT1305" s="117"/>
      <c r="AU1305" s="117"/>
      <c r="AV1305" s="117"/>
      <c r="AW1305" s="117"/>
      <c r="AX1305" s="117"/>
      <c r="AY1305" s="117"/>
      <c r="AZ1305" s="117"/>
      <c r="BA1305" s="117"/>
      <c r="BB1305" s="117"/>
      <c r="BC1305" s="117"/>
      <c r="BD1305" s="117"/>
      <c r="BE1305" s="376"/>
      <c r="BF1305" s="376"/>
      <c r="BG1305" s="376"/>
      <c r="BH1305" s="376"/>
      <c r="BI1305" s="376"/>
      <c r="BJ1305" s="376"/>
      <c r="BK1305" s="376"/>
      <c r="BL1305" s="376"/>
      <c r="BM1305" s="376"/>
      <c r="BN1305" s="376"/>
      <c r="BO1305" s="376"/>
      <c r="BP1305" s="376"/>
      <c r="BQ1305" s="376"/>
      <c r="BR1305" s="376"/>
      <c r="BS1305" s="376"/>
      <c r="BT1305" s="376"/>
      <c r="BU1305" s="376"/>
      <c r="BV1305" s="376"/>
      <c r="BW1305" s="376"/>
      <c r="BX1305" s="376"/>
      <c r="BY1305" s="376"/>
      <c r="BZ1305" s="376"/>
      <c r="CA1305" s="376"/>
      <c r="CB1305" s="376"/>
      <c r="CC1305" s="376"/>
      <c r="CD1305" s="376"/>
      <c r="CE1305" s="376"/>
      <c r="CF1305" s="376"/>
      <c r="CG1305" s="376"/>
      <c r="CH1305" s="376"/>
      <c r="CI1305" s="376"/>
      <c r="CJ1305" s="376"/>
      <c r="CK1305" s="376"/>
      <c r="CL1305" s="376"/>
      <c r="CM1305" s="187"/>
      <c r="CN1305" s="187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</row>
    <row r="1306" spans="1:115" s="2" customFormat="1" ht="10.5" customHeight="1">
      <c r="A1306" s="1358"/>
      <c r="B1306" s="1364"/>
      <c r="C1306" s="1165"/>
      <c r="D1306" s="155" t="s">
        <v>127</v>
      </c>
      <c r="E1306" s="100" t="s">
        <v>123</v>
      </c>
      <c r="F1306" s="100"/>
      <c r="G1306" s="100"/>
      <c r="H1306" s="678"/>
      <c r="I1306" s="100"/>
      <c r="J1306" s="100"/>
      <c r="K1306" s="100"/>
      <c r="L1306" s="100"/>
      <c r="M1306" s="100"/>
      <c r="N1306" s="678"/>
      <c r="O1306" s="100"/>
      <c r="P1306" s="100"/>
      <c r="Q1306" s="100"/>
      <c r="R1306" s="100"/>
      <c r="S1306" s="100"/>
      <c r="T1306" s="100"/>
      <c r="U1306" s="100"/>
      <c r="V1306" s="678"/>
      <c r="W1306" s="100"/>
      <c r="X1306" s="100"/>
      <c r="Y1306" s="100"/>
      <c r="Z1306" s="100"/>
      <c r="AA1306" s="100"/>
      <c r="AB1306" s="101"/>
      <c r="AC1306" s="78"/>
      <c r="AD1306" s="78"/>
      <c r="AE1306" s="118"/>
      <c r="AF1306" s="384"/>
      <c r="AG1306" s="384"/>
      <c r="AH1306" s="384"/>
      <c r="AI1306" s="384"/>
      <c r="AJ1306" s="384"/>
      <c r="AK1306" s="384"/>
      <c r="AL1306" s="384"/>
      <c r="AM1306" s="384"/>
      <c r="AN1306" s="384"/>
      <c r="AO1306" s="384"/>
      <c r="AP1306" s="384"/>
      <c r="AQ1306" s="384"/>
      <c r="AR1306" s="384"/>
      <c r="AS1306" s="384"/>
      <c r="AT1306" s="384"/>
      <c r="AU1306" s="384"/>
      <c r="AV1306" s="384"/>
      <c r="AW1306" s="384"/>
      <c r="AX1306" s="384"/>
      <c r="AY1306" s="384"/>
      <c r="AZ1306" s="384"/>
      <c r="BA1306" s="384"/>
      <c r="BB1306" s="384"/>
      <c r="BC1306" s="384"/>
      <c r="BD1306" s="384"/>
      <c r="BE1306" s="376"/>
      <c r="BF1306" s="376"/>
      <c r="BG1306" s="376"/>
      <c r="BH1306" s="376"/>
      <c r="BI1306" s="376"/>
      <c r="BJ1306" s="376"/>
      <c r="BK1306" s="376"/>
      <c r="BL1306" s="376"/>
      <c r="BM1306" s="376"/>
      <c r="BN1306" s="376"/>
      <c r="BO1306" s="376"/>
      <c r="BP1306" s="376"/>
      <c r="BQ1306" s="376"/>
      <c r="BR1306" s="376"/>
      <c r="BS1306" s="376"/>
      <c r="BT1306" s="376"/>
      <c r="BU1306" s="376"/>
      <c r="BV1306" s="376"/>
      <c r="BW1306" s="376"/>
      <c r="BX1306" s="376"/>
      <c r="BY1306" s="376"/>
      <c r="BZ1306" s="376"/>
      <c r="CA1306" s="376"/>
      <c r="CB1306" s="376"/>
      <c r="CC1306" s="376"/>
      <c r="CD1306" s="376"/>
      <c r="CE1306" s="376"/>
      <c r="CF1306" s="376"/>
      <c r="CG1306" s="376"/>
      <c r="CH1306" s="376"/>
      <c r="CI1306" s="376"/>
      <c r="CJ1306" s="376"/>
      <c r="CK1306" s="376"/>
      <c r="CL1306" s="376"/>
      <c r="CM1306" s="187"/>
      <c r="CN1306" s="187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</row>
    <row r="1307" spans="1:115" s="2" customFormat="1" ht="10.5" customHeight="1" thickBot="1">
      <c r="A1307" s="1362"/>
      <c r="B1307" s="1363"/>
      <c r="C1307" s="312"/>
      <c r="D1307" s="271" t="s">
        <v>42</v>
      </c>
      <c r="E1307" s="166"/>
      <c r="F1307" s="166"/>
      <c r="G1307" s="166"/>
      <c r="H1307" s="716"/>
      <c r="I1307" s="166"/>
      <c r="J1307" s="166"/>
      <c r="K1307" s="166"/>
      <c r="L1307" s="166"/>
      <c r="M1307" s="166"/>
      <c r="N1307" s="716"/>
      <c r="O1307" s="166"/>
      <c r="P1307" s="166"/>
      <c r="Q1307" s="166"/>
      <c r="R1307" s="166"/>
      <c r="S1307" s="166"/>
      <c r="T1307" s="166"/>
      <c r="U1307" s="166"/>
      <c r="V1307" s="716"/>
      <c r="W1307" s="166"/>
      <c r="X1307" s="166"/>
      <c r="Y1307" s="166"/>
      <c r="Z1307" s="166"/>
      <c r="AA1307" s="166"/>
      <c r="AB1307" s="167"/>
      <c r="AC1307" s="119"/>
      <c r="AD1307" s="119"/>
      <c r="AE1307" s="120"/>
      <c r="AF1307" s="384"/>
      <c r="AG1307" s="384"/>
      <c r="AH1307" s="384"/>
      <c r="AI1307" s="384"/>
      <c r="AJ1307" s="384"/>
      <c r="AK1307" s="384"/>
      <c r="AL1307" s="384"/>
      <c r="AM1307" s="384"/>
      <c r="AN1307" s="384"/>
      <c r="AO1307" s="384"/>
      <c r="AP1307" s="384"/>
      <c r="AQ1307" s="384"/>
      <c r="AR1307" s="384"/>
      <c r="AS1307" s="384"/>
      <c r="AT1307" s="384"/>
      <c r="AU1307" s="384"/>
      <c r="AV1307" s="384"/>
      <c r="AW1307" s="384"/>
      <c r="AX1307" s="384"/>
      <c r="AY1307" s="384"/>
      <c r="AZ1307" s="384"/>
      <c r="BA1307" s="384"/>
      <c r="BB1307" s="384"/>
      <c r="BC1307" s="384"/>
      <c r="BD1307" s="384"/>
      <c r="BE1307" s="376"/>
      <c r="BF1307" s="376"/>
      <c r="BG1307" s="376"/>
      <c r="BH1307" s="376"/>
      <c r="BI1307" s="376"/>
      <c r="BJ1307" s="376"/>
      <c r="BK1307" s="376"/>
      <c r="BL1307" s="376"/>
      <c r="BM1307" s="376"/>
      <c r="BN1307" s="376"/>
      <c r="BO1307" s="376"/>
      <c r="BP1307" s="376"/>
      <c r="BQ1307" s="376"/>
      <c r="BR1307" s="376"/>
      <c r="BS1307" s="376"/>
      <c r="BT1307" s="376"/>
      <c r="BU1307" s="376"/>
      <c r="BV1307" s="376"/>
      <c r="BW1307" s="376"/>
      <c r="BX1307" s="376"/>
      <c r="BY1307" s="376"/>
      <c r="BZ1307" s="376"/>
      <c r="CA1307" s="376"/>
      <c r="CB1307" s="376"/>
      <c r="CC1307" s="376"/>
      <c r="CD1307" s="376"/>
      <c r="CE1307" s="376"/>
      <c r="CF1307" s="376"/>
      <c r="CG1307" s="376"/>
      <c r="CH1307" s="376"/>
      <c r="CI1307" s="376"/>
      <c r="CJ1307" s="376"/>
      <c r="CK1307" s="376"/>
      <c r="CL1307" s="376"/>
      <c r="CM1307" s="187"/>
      <c r="CN1307" s="187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</row>
    <row r="1308" spans="1:115" s="1" customFormat="1" ht="10.5" customHeight="1">
      <c r="A1308" s="1357" t="s">
        <v>6</v>
      </c>
      <c r="B1308" s="1361" t="s">
        <v>721</v>
      </c>
      <c r="C1308" s="1222"/>
      <c r="D1308" s="1266"/>
      <c r="E1308" s="88"/>
      <c r="F1308" s="88"/>
      <c r="G1308" s="88"/>
      <c r="H1308" s="680"/>
      <c r="I1308" s="88"/>
      <c r="J1308" s="88"/>
      <c r="K1308" s="88"/>
      <c r="L1308" s="88"/>
      <c r="M1308" s="88"/>
      <c r="N1308" s="680"/>
      <c r="O1308" s="88"/>
      <c r="P1308" s="88"/>
      <c r="Q1308" s="88"/>
      <c r="R1308" s="88"/>
      <c r="S1308" s="88"/>
      <c r="T1308" s="88"/>
      <c r="U1308" s="88"/>
      <c r="V1308" s="680"/>
      <c r="W1308" s="88"/>
      <c r="X1308" s="88"/>
      <c r="Y1308" s="88"/>
      <c r="Z1308" s="88"/>
      <c r="AA1308" s="88"/>
      <c r="AB1308" s="89"/>
      <c r="AC1308" s="78" t="s">
        <v>125</v>
      </c>
      <c r="AD1308" s="78">
        <f>AD1310/AC1310</f>
        <v>2.6573033707863125</v>
      </c>
      <c r="AE1308" s="118"/>
      <c r="AF1308" s="117"/>
      <c r="AG1308" s="117"/>
      <c r="AH1308" s="376"/>
      <c r="AI1308" s="376"/>
      <c r="AJ1308" s="376"/>
      <c r="AK1308" s="376"/>
      <c r="AL1308" s="376"/>
      <c r="AM1308" s="376"/>
      <c r="AN1308" s="376"/>
      <c r="AO1308" s="376"/>
      <c r="AP1308" s="376"/>
      <c r="AQ1308" s="376"/>
      <c r="AR1308" s="376"/>
      <c r="AS1308" s="376"/>
      <c r="AT1308" s="376"/>
      <c r="AU1308" s="376"/>
      <c r="AV1308" s="376"/>
      <c r="AW1308" s="376"/>
      <c r="AX1308" s="376"/>
      <c r="AY1308" s="376"/>
      <c r="AZ1308" s="376"/>
      <c r="BA1308" s="376"/>
      <c r="BB1308" s="376"/>
      <c r="BC1308" s="376"/>
      <c r="BD1308" s="376"/>
      <c r="BE1308" s="376"/>
      <c r="BF1308" s="376"/>
      <c r="BG1308" s="376"/>
      <c r="BH1308" s="376"/>
      <c r="BI1308" s="376"/>
      <c r="BJ1308" s="376"/>
      <c r="BK1308" s="376"/>
      <c r="BL1308" s="376"/>
      <c r="BM1308" s="376"/>
      <c r="BN1308" s="376"/>
      <c r="BO1308" s="376"/>
      <c r="BP1308" s="376"/>
      <c r="BQ1308" s="376"/>
      <c r="BR1308" s="376"/>
      <c r="BS1308" s="376"/>
      <c r="BT1308" s="376"/>
      <c r="BU1308" s="376"/>
      <c r="BV1308" s="376"/>
      <c r="BW1308" s="376"/>
      <c r="BX1308" s="376"/>
      <c r="BY1308" s="376"/>
      <c r="BZ1308" s="376"/>
      <c r="CA1308" s="376"/>
      <c r="CB1308" s="376"/>
      <c r="CC1308" s="376"/>
      <c r="CD1308" s="376"/>
      <c r="CE1308" s="376"/>
      <c r="CF1308" s="376"/>
      <c r="CG1308" s="376"/>
      <c r="CH1308" s="376"/>
      <c r="CI1308" s="376"/>
      <c r="CJ1308" s="376"/>
      <c r="CK1308" s="376"/>
      <c r="CL1308" s="376"/>
      <c r="CM1308" s="187"/>
      <c r="CN1308" s="187"/>
    </row>
    <row r="1309" spans="1:115" s="1" customFormat="1" ht="10.5" customHeight="1">
      <c r="A1309" s="1358"/>
      <c r="B1309" s="1364"/>
      <c r="C1309" s="1165" t="s">
        <v>139</v>
      </c>
      <c r="D1309" s="155" t="s">
        <v>34</v>
      </c>
      <c r="E1309" s="122">
        <f>ROUND(SQRT(E1310^2+E1311^2)*1000/(1.73*E$1291),0)</f>
        <v>13</v>
      </c>
      <c r="F1309" s="122">
        <f t="shared" ref="F1309:AB1309" si="1806">ROUND(SQRT(F1310^2+F1311^2)*1000/(1.73*F$1291),0)</f>
        <v>13</v>
      </c>
      <c r="G1309" s="122">
        <f t="shared" si="1806"/>
        <v>14</v>
      </c>
      <c r="H1309" s="682">
        <f t="shared" si="1806"/>
        <v>13</v>
      </c>
      <c r="I1309" s="122">
        <f t="shared" si="1806"/>
        <v>12</v>
      </c>
      <c r="J1309" s="122">
        <f t="shared" si="1806"/>
        <v>15</v>
      </c>
      <c r="K1309" s="122">
        <f t="shared" si="1806"/>
        <v>10</v>
      </c>
      <c r="L1309" s="122">
        <f t="shared" si="1806"/>
        <v>15</v>
      </c>
      <c r="M1309" s="122">
        <f t="shared" si="1806"/>
        <v>14</v>
      </c>
      <c r="N1309" s="682">
        <f t="shared" si="1806"/>
        <v>13</v>
      </c>
      <c r="O1309" s="122">
        <f t="shared" si="1806"/>
        <v>15</v>
      </c>
      <c r="P1309" s="122">
        <f t="shared" si="1806"/>
        <v>15</v>
      </c>
      <c r="Q1309" s="122">
        <f t="shared" si="1806"/>
        <v>15</v>
      </c>
      <c r="R1309" s="122">
        <f t="shared" si="1806"/>
        <v>6</v>
      </c>
      <c r="S1309" s="122">
        <f t="shared" si="1806"/>
        <v>4</v>
      </c>
      <c r="T1309" s="122">
        <f t="shared" si="1806"/>
        <v>5</v>
      </c>
      <c r="U1309" s="122">
        <f t="shared" si="1806"/>
        <v>5</v>
      </c>
      <c r="V1309" s="682">
        <f t="shared" si="1806"/>
        <v>4</v>
      </c>
      <c r="W1309" s="122">
        <f t="shared" si="1806"/>
        <v>7</v>
      </c>
      <c r="X1309" s="122">
        <f t="shared" si="1806"/>
        <v>5</v>
      </c>
      <c r="Y1309" s="122">
        <f t="shared" si="1806"/>
        <v>5</v>
      </c>
      <c r="Z1309" s="122">
        <f t="shared" si="1806"/>
        <v>5</v>
      </c>
      <c r="AA1309" s="122">
        <f t="shared" si="1806"/>
        <v>4</v>
      </c>
      <c r="AB1309" s="123">
        <f t="shared" si="1806"/>
        <v>5</v>
      </c>
      <c r="AC1309" s="384"/>
      <c r="AD1309" s="384"/>
      <c r="AE1309" s="118"/>
      <c r="AF1309" s="117"/>
      <c r="AG1309" s="117"/>
      <c r="AH1309" s="117"/>
      <c r="AI1309" s="117"/>
      <c r="AJ1309" s="117"/>
      <c r="AK1309" s="117"/>
      <c r="AL1309" s="117"/>
      <c r="AM1309" s="117"/>
      <c r="AN1309" s="117"/>
      <c r="AO1309" s="117"/>
      <c r="AP1309" s="117"/>
      <c r="AQ1309" s="117"/>
      <c r="AR1309" s="117"/>
      <c r="AS1309" s="117"/>
      <c r="AT1309" s="117"/>
      <c r="AU1309" s="117"/>
      <c r="AV1309" s="117"/>
      <c r="AW1309" s="117"/>
      <c r="AX1309" s="117"/>
      <c r="AY1309" s="117"/>
      <c r="AZ1309" s="117"/>
      <c r="BA1309" s="117"/>
      <c r="BB1309" s="117"/>
      <c r="BC1309" s="117"/>
      <c r="BD1309" s="117"/>
      <c r="BE1309" s="376"/>
      <c r="BF1309" s="376"/>
      <c r="BG1309" s="376"/>
      <c r="BH1309" s="376"/>
      <c r="BI1309" s="376"/>
      <c r="BJ1309" s="376"/>
      <c r="BK1309" s="376"/>
      <c r="BL1309" s="376"/>
      <c r="BM1309" s="376"/>
      <c r="BN1309" s="376"/>
      <c r="BO1309" s="376"/>
      <c r="BP1309" s="376"/>
      <c r="BQ1309" s="376"/>
      <c r="BR1309" s="376"/>
      <c r="BS1309" s="376"/>
      <c r="BT1309" s="376"/>
      <c r="BU1309" s="376"/>
      <c r="BV1309" s="376"/>
      <c r="BW1309" s="376"/>
      <c r="BX1309" s="376"/>
      <c r="BY1309" s="376"/>
      <c r="BZ1309" s="376"/>
      <c r="CA1309" s="376"/>
      <c r="CB1309" s="376"/>
      <c r="CC1309" s="376"/>
      <c r="CD1309" s="376"/>
      <c r="CE1309" s="376"/>
      <c r="CF1309" s="376"/>
      <c r="CG1309" s="376"/>
      <c r="CH1309" s="376"/>
      <c r="CI1309" s="376"/>
      <c r="CJ1309" s="376"/>
      <c r="CK1309" s="376"/>
      <c r="CL1309" s="376"/>
      <c r="CM1309" s="187"/>
      <c r="CN1309" s="187"/>
    </row>
    <row r="1310" spans="1:115" s="1" customFormat="1" ht="10.5" customHeight="1">
      <c r="A1310" s="1358"/>
      <c r="B1310" s="1364"/>
      <c r="C1310" s="1165" t="s">
        <v>137</v>
      </c>
      <c r="D1310" s="155" t="s">
        <v>126</v>
      </c>
      <c r="E1310" s="59">
        <f t="shared" ref="E1310:AB1310" si="1807">(AG1310-AF1310)*$AE1310</f>
        <v>3.2400000000052387E-2</v>
      </c>
      <c r="F1310" s="59">
        <f t="shared" si="1807"/>
        <v>5.2799999999842841E-2</v>
      </c>
      <c r="G1310" s="59">
        <f t="shared" si="1807"/>
        <v>4.0800000000126603E-2</v>
      </c>
      <c r="H1310" s="679">
        <f t="shared" si="1807"/>
        <v>4.3200000000069849E-2</v>
      </c>
      <c r="I1310" s="59">
        <f t="shared" si="1807"/>
        <v>2.639999999992142E-2</v>
      </c>
      <c r="J1310" s="59">
        <f t="shared" si="1807"/>
        <v>1.4399999999659484E-2</v>
      </c>
      <c r="K1310" s="59">
        <f t="shared" si="1807"/>
        <v>7.2000000003754391E-3</v>
      </c>
      <c r="L1310" s="59">
        <f t="shared" si="1807"/>
        <v>3.7199999999938879E-2</v>
      </c>
      <c r="M1310" s="59">
        <f t="shared" si="1807"/>
        <v>3.4799999999995633E-2</v>
      </c>
      <c r="N1310" s="679">
        <f t="shared" si="1807"/>
        <v>3.840000000018335E-2</v>
      </c>
      <c r="O1310" s="59">
        <f t="shared" si="1807"/>
        <v>3.2399999999506691E-2</v>
      </c>
      <c r="P1310" s="59">
        <f t="shared" si="1807"/>
        <v>4.2000000000371074E-2</v>
      </c>
      <c r="Q1310" s="59">
        <f t="shared" si="1807"/>
        <v>3.1199999999807913E-2</v>
      </c>
      <c r="R1310" s="59">
        <f t="shared" si="1807"/>
        <v>4.440000000031432E-2</v>
      </c>
      <c r="S1310" s="59">
        <f t="shared" si="1807"/>
        <v>3.7199999999938879E-2</v>
      </c>
      <c r="T1310" s="59">
        <f t="shared" si="1807"/>
        <v>3.7199999999938879E-2</v>
      </c>
      <c r="U1310" s="59">
        <f t="shared" si="1807"/>
        <v>2.3999999999978171E-2</v>
      </c>
      <c r="V1310" s="679">
        <f t="shared" si="1807"/>
        <v>3.3599999999751162E-2</v>
      </c>
      <c r="W1310" s="59">
        <f t="shared" si="1807"/>
        <v>5.5200000000331782E-2</v>
      </c>
      <c r="X1310" s="59">
        <f t="shared" si="1807"/>
        <v>3.3599999999751162E-2</v>
      </c>
      <c r="Y1310" s="59">
        <f t="shared" si="1807"/>
        <v>4.5600000000013095E-2</v>
      </c>
      <c r="Z1310" s="59">
        <f t="shared" si="1807"/>
        <v>3.9599999999882125E-2</v>
      </c>
      <c r="AA1310" s="59">
        <f t="shared" si="1807"/>
        <v>3.1200000000353612E-2</v>
      </c>
      <c r="AB1310" s="60">
        <f t="shared" si="1807"/>
        <v>3.9599999999882125E-2</v>
      </c>
      <c r="AC1310" s="78">
        <f>(BD1310-AF1310)*AE1310</f>
        <v>0.85439999999998684</v>
      </c>
      <c r="AD1310" s="78">
        <f>(BD1311-AF1311)*AE1310</f>
        <v>2.2703999999997904</v>
      </c>
      <c r="AE1310" s="118">
        <v>1.2</v>
      </c>
      <c r="AF1310" s="442">
        <v>3871.2190000000001</v>
      </c>
      <c r="AG1310" s="442">
        <v>3871.2460000000001</v>
      </c>
      <c r="AH1310" s="443">
        <v>3871.29</v>
      </c>
      <c r="AI1310" s="442">
        <v>3871.3240000000001</v>
      </c>
      <c r="AJ1310" s="442">
        <v>3871.36</v>
      </c>
      <c r="AK1310" s="442">
        <v>3871.3820000000001</v>
      </c>
      <c r="AL1310" s="442">
        <v>3871.3939999999998</v>
      </c>
      <c r="AM1310" s="442">
        <v>3871.4</v>
      </c>
      <c r="AN1310" s="442">
        <v>3871.431</v>
      </c>
      <c r="AO1310" s="442">
        <v>3871.46</v>
      </c>
      <c r="AP1310" s="442">
        <v>3871.4920000000002</v>
      </c>
      <c r="AQ1310" s="442">
        <v>3871.5189999999998</v>
      </c>
      <c r="AR1310" s="442">
        <v>3871.5540000000001</v>
      </c>
      <c r="AS1310" s="442">
        <v>3871.58</v>
      </c>
      <c r="AT1310" s="442">
        <v>3871.6170000000002</v>
      </c>
      <c r="AU1310" s="442">
        <v>3871.6480000000001</v>
      </c>
      <c r="AV1310" s="442">
        <v>3871.6790000000001</v>
      </c>
      <c r="AW1310" s="442">
        <v>3871.6990000000001</v>
      </c>
      <c r="AX1310" s="442">
        <v>3871.7269999999999</v>
      </c>
      <c r="AY1310" s="442">
        <v>3871.7730000000001</v>
      </c>
      <c r="AZ1310" s="442">
        <v>3871.8009999999999</v>
      </c>
      <c r="BA1310" s="442">
        <v>3871.8389999999999</v>
      </c>
      <c r="BB1310" s="442">
        <v>3871.8719999999998</v>
      </c>
      <c r="BC1310" s="442">
        <v>3871.8980000000001</v>
      </c>
      <c r="BD1310" s="442">
        <v>3871.931</v>
      </c>
      <c r="BE1310" s="444">
        <v>9.0860000000000003</v>
      </c>
      <c r="BF1310" s="444">
        <v>9.0860000000000003</v>
      </c>
      <c r="BG1310" s="444">
        <v>9.0860000000000003</v>
      </c>
      <c r="BH1310" s="444">
        <v>9.0860000000000003</v>
      </c>
      <c r="BI1310" s="444">
        <v>9.0860000000000003</v>
      </c>
      <c r="BJ1310" s="444">
        <v>9.0860000000000003</v>
      </c>
      <c r="BK1310" s="444">
        <v>9.0860000000000003</v>
      </c>
      <c r="BL1310" s="444">
        <v>9.0860000000000003</v>
      </c>
      <c r="BM1310" s="444">
        <v>9.0860000000000003</v>
      </c>
      <c r="BN1310" s="444">
        <v>9.0860000000000003</v>
      </c>
      <c r="BO1310" s="444">
        <v>9.0860000000000003</v>
      </c>
      <c r="BP1310" s="444">
        <v>9.0860000000000003</v>
      </c>
      <c r="BQ1310" s="444">
        <v>9.0860000000000003</v>
      </c>
      <c r="BR1310" s="444">
        <v>9.0860000000000003</v>
      </c>
      <c r="BS1310" s="444">
        <v>9.0860000000000003</v>
      </c>
      <c r="BT1310" s="444">
        <v>9.0860000000000003</v>
      </c>
      <c r="BU1310" s="444">
        <v>9.0860000000000003</v>
      </c>
      <c r="BV1310" s="444">
        <v>9.0860000000000003</v>
      </c>
      <c r="BW1310" s="444">
        <v>9.0860000000000003</v>
      </c>
      <c r="BX1310" s="444">
        <v>9.0860000000000003</v>
      </c>
      <c r="BY1310" s="444">
        <v>9.0860000000000003</v>
      </c>
      <c r="BZ1310" s="444">
        <v>9.0860000000000003</v>
      </c>
      <c r="CA1310" s="444">
        <v>9.0860000000000003</v>
      </c>
      <c r="CB1310" s="444">
        <v>9.0860000000000003</v>
      </c>
      <c r="CC1310" s="443"/>
      <c r="CD1310" s="443"/>
      <c r="CE1310" s="376"/>
      <c r="CF1310" s="376"/>
      <c r="CG1310" s="376"/>
      <c r="CH1310" s="376"/>
      <c r="CI1310" s="376"/>
      <c r="CJ1310" s="376"/>
      <c r="CK1310" s="376"/>
      <c r="CL1310" s="376"/>
      <c r="CM1310" s="187"/>
      <c r="CN1310" s="187"/>
    </row>
    <row r="1311" spans="1:115" s="1" customFormat="1" ht="10.5" customHeight="1">
      <c r="A1311" s="1358"/>
      <c r="B1311" s="1364"/>
      <c r="C1311" s="1165" t="s">
        <v>137</v>
      </c>
      <c r="D1311" s="155" t="s">
        <v>127</v>
      </c>
      <c r="E1311" s="59">
        <f t="shared" ref="E1311:AB1311" si="1808">(AG1311-AF1311)*$AE1310</f>
        <v>0.14040000000022701</v>
      </c>
      <c r="F1311" s="59">
        <f t="shared" si="1808"/>
        <v>0.12719999999972059</v>
      </c>
      <c r="G1311" s="59">
        <f t="shared" si="1808"/>
        <v>0.14160000000047149</v>
      </c>
      <c r="H1311" s="679">
        <f t="shared" si="1808"/>
        <v>0.12959999999911814</v>
      </c>
      <c r="I1311" s="59">
        <f t="shared" si="1808"/>
        <v>0.12480000000032304</v>
      </c>
      <c r="J1311" s="59">
        <f t="shared" si="1808"/>
        <v>0.16439999999965949</v>
      </c>
      <c r="K1311" s="59">
        <f t="shared" si="1808"/>
        <v>0.10440000000053259</v>
      </c>
      <c r="L1311" s="59">
        <f t="shared" si="1808"/>
        <v>0.15600000000013095</v>
      </c>
      <c r="M1311" s="59">
        <f t="shared" si="1808"/>
        <v>0.14759999999951104</v>
      </c>
      <c r="N1311" s="679">
        <f t="shared" si="1808"/>
        <v>0.1356000000003405</v>
      </c>
      <c r="O1311" s="59">
        <f t="shared" si="1808"/>
        <v>0.16200000000026193</v>
      </c>
      <c r="P1311" s="59">
        <f t="shared" si="1808"/>
        <v>0.1583999999995285</v>
      </c>
      <c r="Q1311" s="59">
        <f t="shared" si="1808"/>
        <v>0.16200000000026193</v>
      </c>
      <c r="R1311" s="59">
        <f t="shared" si="1808"/>
        <v>4.9200000000200812E-2</v>
      </c>
      <c r="S1311" s="59">
        <f t="shared" si="1808"/>
        <v>3.1199999999807913E-2</v>
      </c>
      <c r="T1311" s="59">
        <f t="shared" si="1808"/>
        <v>3.7199999999938879E-2</v>
      </c>
      <c r="U1311" s="59">
        <f t="shared" si="1808"/>
        <v>4.6799999999711871E-2</v>
      </c>
      <c r="V1311" s="679">
        <f t="shared" si="1808"/>
        <v>2.520000000076834E-2</v>
      </c>
      <c r="W1311" s="59">
        <f t="shared" si="1808"/>
        <v>4.55999999994674E-2</v>
      </c>
      <c r="X1311" s="59">
        <f t="shared" si="1808"/>
        <v>3.840000000018335E-2</v>
      </c>
      <c r="Y1311" s="59">
        <f t="shared" si="1808"/>
        <v>3.840000000018335E-2</v>
      </c>
      <c r="Z1311" s="59">
        <f t="shared" si="1808"/>
        <v>3.3599999999205467E-2</v>
      </c>
      <c r="AA1311" s="59">
        <f t="shared" si="1808"/>
        <v>3.3600000000296858E-2</v>
      </c>
      <c r="AB1311" s="60">
        <f t="shared" si="1808"/>
        <v>3.7199999999938879E-2</v>
      </c>
      <c r="AC1311" s="78"/>
      <c r="AD1311" s="78"/>
      <c r="AE1311" s="118"/>
      <c r="AF1311" s="442">
        <v>4828.098</v>
      </c>
      <c r="AG1311" s="442">
        <v>4828.2150000000001</v>
      </c>
      <c r="AH1311" s="442">
        <v>4828.3209999999999</v>
      </c>
      <c r="AI1311" s="442">
        <v>4828.4390000000003</v>
      </c>
      <c r="AJ1311" s="445">
        <v>4828.5469999999996</v>
      </c>
      <c r="AK1311" s="442">
        <v>4828.6509999999998</v>
      </c>
      <c r="AL1311" s="442">
        <v>4828.7879999999996</v>
      </c>
      <c r="AM1311" s="442">
        <v>4828.875</v>
      </c>
      <c r="AN1311" s="442">
        <v>4829.0050000000001</v>
      </c>
      <c r="AO1311" s="442">
        <v>4829.1279999999997</v>
      </c>
      <c r="AP1311" s="442">
        <v>4829.241</v>
      </c>
      <c r="AQ1311" s="442">
        <v>4829.3760000000002</v>
      </c>
      <c r="AR1311" s="442">
        <v>4829.5079999999998</v>
      </c>
      <c r="AS1311" s="442">
        <v>4829.643</v>
      </c>
      <c r="AT1311" s="442">
        <v>4829.6840000000002</v>
      </c>
      <c r="AU1311" s="442">
        <v>4829.71</v>
      </c>
      <c r="AV1311" s="442">
        <v>4829.741</v>
      </c>
      <c r="AW1311" s="442">
        <v>4829.78</v>
      </c>
      <c r="AX1311" s="442">
        <v>4829.8010000000004</v>
      </c>
      <c r="AY1311" s="442">
        <v>4829.8389999999999</v>
      </c>
      <c r="AZ1311" s="442">
        <v>4829.8710000000001</v>
      </c>
      <c r="BA1311" s="442">
        <v>4829.9030000000002</v>
      </c>
      <c r="BB1311" s="442">
        <v>4829.9309999999996</v>
      </c>
      <c r="BC1311" s="442">
        <v>4829.9589999999998</v>
      </c>
      <c r="BD1311" s="442">
        <v>4829.99</v>
      </c>
      <c r="BE1311" s="444"/>
      <c r="BF1311" s="444"/>
      <c r="BG1311" s="444"/>
      <c r="BH1311" s="444"/>
      <c r="BI1311" s="444"/>
      <c r="BJ1311" s="444"/>
      <c r="BK1311" s="444"/>
      <c r="BL1311" s="444"/>
      <c r="BM1311" s="444"/>
      <c r="BN1311" s="444"/>
      <c r="BO1311" s="444"/>
      <c r="BP1311" s="444"/>
      <c r="BQ1311" s="444"/>
      <c r="BR1311" s="444"/>
      <c r="BS1311" s="444"/>
      <c r="BT1311" s="444"/>
      <c r="BU1311" s="444"/>
      <c r="BV1311" s="444"/>
      <c r="BW1311" s="444"/>
      <c r="BX1311" s="444"/>
      <c r="BY1311" s="444"/>
      <c r="BZ1311" s="444"/>
      <c r="CA1311" s="444"/>
      <c r="CB1311" s="444"/>
      <c r="CC1311" s="444"/>
      <c r="CD1311" s="444"/>
      <c r="CE1311" s="444"/>
      <c r="CF1311" s="376"/>
      <c r="CG1311" s="376"/>
      <c r="CH1311" s="376"/>
      <c r="CI1311" s="376"/>
      <c r="CJ1311" s="376"/>
      <c r="CK1311" s="376"/>
      <c r="CL1311" s="376"/>
      <c r="CM1311" s="187"/>
      <c r="CN1311" s="187"/>
    </row>
    <row r="1312" spans="1:115" s="1" customFormat="1" ht="10.5" customHeight="1" thickBot="1">
      <c r="A1312" s="1362"/>
      <c r="B1312" s="1363"/>
      <c r="C1312" s="312"/>
      <c r="D1312" s="271" t="s">
        <v>42</v>
      </c>
      <c r="E1312" s="63">
        <f>E1311/E1310</f>
        <v>4.333333333333333</v>
      </c>
      <c r="F1312" s="63">
        <f t="shared" ref="F1312:AB1312" si="1809">F1311/F1310</f>
        <v>2.4090909090927881</v>
      </c>
      <c r="G1312" s="63">
        <f t="shared" si="1809"/>
        <v>3.4705882352949042</v>
      </c>
      <c r="H1312" s="681">
        <f t="shared" si="1809"/>
        <v>2.9999999999747362</v>
      </c>
      <c r="I1312" s="63">
        <f t="shared" si="1809"/>
        <v>4.7272727272990345</v>
      </c>
      <c r="J1312" s="63">
        <f t="shared" si="1809"/>
        <v>11.41666666691299</v>
      </c>
      <c r="K1312" s="63">
        <f t="shared" si="1809"/>
        <v>14.499999999317879</v>
      </c>
      <c r="L1312" s="63">
        <f t="shared" si="1809"/>
        <v>4.1935483871071844</v>
      </c>
      <c r="M1312" s="63">
        <f t="shared" si="1809"/>
        <v>4.2413793103313093</v>
      </c>
      <c r="N1312" s="681">
        <f t="shared" si="1809"/>
        <v>3.5312499999920064</v>
      </c>
      <c r="O1312" s="63">
        <f t="shared" si="1809"/>
        <v>5.0000000000842126</v>
      </c>
      <c r="P1312" s="63">
        <f t="shared" si="1809"/>
        <v>3.7714285713840243</v>
      </c>
      <c r="Q1312" s="63">
        <f t="shared" si="1809"/>
        <v>5.1923076923480549</v>
      </c>
      <c r="R1312" s="63">
        <f t="shared" si="1809"/>
        <v>1.1081081081047863</v>
      </c>
      <c r="S1312" s="63">
        <f t="shared" si="1809"/>
        <v>0.83870967741556923</v>
      </c>
      <c r="T1312" s="63">
        <f t="shared" si="1809"/>
        <v>1</v>
      </c>
      <c r="U1312" s="63">
        <f t="shared" si="1809"/>
        <v>1.9499999999897681</v>
      </c>
      <c r="V1312" s="681">
        <f t="shared" si="1809"/>
        <v>0.75000000002842171</v>
      </c>
      <c r="W1312" s="63">
        <f t="shared" si="1809"/>
        <v>0.82608695650712538</v>
      </c>
      <c r="X1312" s="63">
        <f t="shared" si="1809"/>
        <v>1.1428571428710637</v>
      </c>
      <c r="Y1312" s="63">
        <f t="shared" si="1809"/>
        <v>0.84210526316167378</v>
      </c>
      <c r="Z1312" s="63">
        <f t="shared" si="1809"/>
        <v>0.84848484846731009</v>
      </c>
      <c r="AA1312" s="63">
        <f t="shared" si="1809"/>
        <v>1.0769230769203861</v>
      </c>
      <c r="AB1312" s="64">
        <f t="shared" si="1809"/>
        <v>0.93939393939519222</v>
      </c>
      <c r="AC1312" s="119"/>
      <c r="AD1312" s="119"/>
      <c r="AE1312" s="120"/>
      <c r="AF1312" s="442"/>
      <c r="AG1312" s="442"/>
      <c r="AH1312" s="442"/>
      <c r="AI1312" s="445"/>
      <c r="AJ1312" s="442"/>
      <c r="AK1312" s="442"/>
      <c r="AL1312" s="442"/>
      <c r="AM1312" s="442"/>
      <c r="AN1312" s="442"/>
      <c r="AO1312" s="442"/>
      <c r="AP1312" s="442"/>
      <c r="AQ1312" s="442"/>
      <c r="AR1312" s="442"/>
      <c r="AS1312" s="442"/>
      <c r="AT1312" s="442"/>
      <c r="AU1312" s="442"/>
      <c r="AV1312" s="442"/>
      <c r="AW1312" s="442"/>
      <c r="AX1312" s="442"/>
      <c r="AY1312" s="442"/>
      <c r="AZ1312" s="442"/>
      <c r="BA1312" s="442"/>
      <c r="BB1312" s="442"/>
      <c r="BC1312" s="442"/>
      <c r="BD1312" s="442"/>
      <c r="BE1312" s="444"/>
      <c r="BF1312" s="442"/>
      <c r="BG1312" s="442"/>
      <c r="BH1312" s="442"/>
      <c r="BI1312" s="442"/>
      <c r="BJ1312" s="442"/>
      <c r="BK1312" s="442"/>
      <c r="BL1312" s="442"/>
      <c r="BM1312" s="442"/>
      <c r="BN1312" s="442"/>
      <c r="BO1312" s="442"/>
      <c r="BP1312" s="442"/>
      <c r="BQ1312" s="442"/>
      <c r="BR1312" s="442"/>
      <c r="BS1312" s="442"/>
      <c r="BT1312" s="442"/>
      <c r="BU1312" s="442"/>
      <c r="BV1312" s="442"/>
      <c r="BW1312" s="442"/>
      <c r="BX1312" s="442"/>
      <c r="BY1312" s="442"/>
      <c r="BZ1312" s="442"/>
      <c r="CA1312" s="442"/>
      <c r="CB1312" s="442"/>
      <c r="CC1312" s="442"/>
      <c r="CD1312" s="443"/>
      <c r="CE1312" s="376"/>
      <c r="CF1312" s="376"/>
      <c r="CG1312" s="376"/>
      <c r="CH1312" s="376"/>
      <c r="CI1312" s="376"/>
      <c r="CJ1312" s="376"/>
      <c r="CK1312" s="376"/>
      <c r="CL1312" s="376"/>
      <c r="CM1312" s="187"/>
      <c r="CN1312" s="187"/>
    </row>
    <row r="1313" spans="1:115" s="1" customFormat="1" ht="10.5" customHeight="1">
      <c r="A1313" s="1357" t="s">
        <v>104</v>
      </c>
      <c r="B1313" s="1361" t="s">
        <v>726</v>
      </c>
      <c r="C1313" s="1222"/>
      <c r="D1313" s="1266"/>
      <c r="E1313" s="88"/>
      <c r="F1313" s="88"/>
      <c r="G1313" s="88"/>
      <c r="H1313" s="680"/>
      <c r="I1313" s="88"/>
      <c r="J1313" s="88"/>
      <c r="K1313" s="88"/>
      <c r="L1313" s="88"/>
      <c r="M1313" s="88"/>
      <c r="N1313" s="680"/>
      <c r="O1313" s="88"/>
      <c r="P1313" s="88"/>
      <c r="Q1313" s="88"/>
      <c r="R1313" s="88"/>
      <c r="S1313" s="88"/>
      <c r="T1313" s="88"/>
      <c r="U1313" s="88"/>
      <c r="V1313" s="680"/>
      <c r="W1313" s="88"/>
      <c r="X1313" s="88"/>
      <c r="Y1313" s="88"/>
      <c r="Z1313" s="88"/>
      <c r="AA1313" s="88"/>
      <c r="AB1313" s="89"/>
      <c r="AC1313" s="78" t="s">
        <v>125</v>
      </c>
      <c r="AD1313" s="78">
        <f>AD1315/AC1315</f>
        <v>5.4807692308089209</v>
      </c>
      <c r="AE1313" s="118"/>
      <c r="AF1313" s="442"/>
      <c r="AG1313" s="442"/>
      <c r="AH1313" s="442"/>
      <c r="AI1313" s="442"/>
      <c r="AJ1313" s="442"/>
      <c r="AK1313" s="442"/>
      <c r="AL1313" s="442"/>
      <c r="AM1313" s="442"/>
      <c r="AN1313" s="442"/>
      <c r="AO1313" s="442"/>
      <c r="AP1313" s="442"/>
      <c r="AQ1313" s="442"/>
      <c r="AR1313" s="442"/>
      <c r="AS1313" s="442"/>
      <c r="AT1313" s="442"/>
      <c r="AU1313" s="442"/>
      <c r="AV1313" s="442"/>
      <c r="AW1313" s="442"/>
      <c r="AX1313" s="442"/>
      <c r="AY1313" s="442"/>
      <c r="AZ1313" s="442"/>
      <c r="BA1313" s="442"/>
      <c r="BB1313" s="442"/>
      <c r="BC1313" s="442"/>
      <c r="BD1313" s="442"/>
      <c r="BE1313" s="444"/>
      <c r="BF1313" s="443"/>
      <c r="BG1313" s="443"/>
      <c r="BH1313" s="443"/>
      <c r="BI1313" s="443"/>
      <c r="BJ1313" s="443"/>
      <c r="BK1313" s="443"/>
      <c r="BL1313" s="443"/>
      <c r="BM1313" s="443"/>
      <c r="BN1313" s="443"/>
      <c r="BO1313" s="443"/>
      <c r="BP1313" s="443"/>
      <c r="BQ1313" s="443"/>
      <c r="BR1313" s="443"/>
      <c r="BS1313" s="443"/>
      <c r="BT1313" s="443"/>
      <c r="BU1313" s="443"/>
      <c r="BV1313" s="443"/>
      <c r="BW1313" s="443"/>
      <c r="BX1313" s="443"/>
      <c r="BY1313" s="443"/>
      <c r="BZ1313" s="443"/>
      <c r="CA1313" s="443"/>
      <c r="CB1313" s="443"/>
      <c r="CC1313" s="443"/>
      <c r="CD1313" s="443"/>
      <c r="CE1313" s="376"/>
      <c r="CF1313" s="376"/>
      <c r="CG1313" s="376"/>
      <c r="CH1313" s="376"/>
      <c r="CI1313" s="376"/>
      <c r="CJ1313" s="376"/>
      <c r="CK1313" s="376"/>
      <c r="CL1313" s="376"/>
      <c r="CM1313" s="187"/>
      <c r="CN1313" s="187"/>
    </row>
    <row r="1314" spans="1:115" s="1" customFormat="1" ht="10.5" customHeight="1">
      <c r="A1314" s="1358"/>
      <c r="B1314" s="1364"/>
      <c r="C1314" s="1165" t="s">
        <v>139</v>
      </c>
      <c r="D1314" s="155" t="s">
        <v>34</v>
      </c>
      <c r="E1314" s="122">
        <f>ROUND(SQRT(E1315^2+E1316^2)*1000/(1.73*E$1292),0)</f>
        <v>1</v>
      </c>
      <c r="F1314" s="122">
        <f t="shared" ref="F1314:AB1314" si="1810">ROUND(SQRT(F1315^2+F1316^2)*1000/(1.73*F$1292),0)</f>
        <v>1</v>
      </c>
      <c r="G1314" s="122">
        <f t="shared" si="1810"/>
        <v>2</v>
      </c>
      <c r="H1314" s="682">
        <f t="shared" si="1810"/>
        <v>2</v>
      </c>
      <c r="I1314" s="122">
        <f t="shared" si="1810"/>
        <v>1</v>
      </c>
      <c r="J1314" s="122">
        <f t="shared" si="1810"/>
        <v>1</v>
      </c>
      <c r="K1314" s="122">
        <f t="shared" si="1810"/>
        <v>1</v>
      </c>
      <c r="L1314" s="122">
        <f t="shared" si="1810"/>
        <v>2</v>
      </c>
      <c r="M1314" s="122">
        <f t="shared" si="1810"/>
        <v>2</v>
      </c>
      <c r="N1314" s="682">
        <f t="shared" si="1810"/>
        <v>2</v>
      </c>
      <c r="O1314" s="122">
        <f t="shared" si="1810"/>
        <v>1</v>
      </c>
      <c r="P1314" s="122">
        <f t="shared" si="1810"/>
        <v>2</v>
      </c>
      <c r="Q1314" s="122">
        <f t="shared" si="1810"/>
        <v>2</v>
      </c>
      <c r="R1314" s="122">
        <f t="shared" si="1810"/>
        <v>1</v>
      </c>
      <c r="S1314" s="122">
        <f t="shared" si="1810"/>
        <v>3</v>
      </c>
      <c r="T1314" s="122">
        <f t="shared" si="1810"/>
        <v>1</v>
      </c>
      <c r="U1314" s="122">
        <f t="shared" si="1810"/>
        <v>1</v>
      </c>
      <c r="V1314" s="682">
        <f t="shared" si="1810"/>
        <v>1</v>
      </c>
      <c r="W1314" s="122">
        <f t="shared" si="1810"/>
        <v>1</v>
      </c>
      <c r="X1314" s="122">
        <f t="shared" si="1810"/>
        <v>1</v>
      </c>
      <c r="Y1314" s="122">
        <f t="shared" si="1810"/>
        <v>1</v>
      </c>
      <c r="Z1314" s="122">
        <f t="shared" si="1810"/>
        <v>1</v>
      </c>
      <c r="AA1314" s="122">
        <f t="shared" si="1810"/>
        <v>1</v>
      </c>
      <c r="AB1314" s="123">
        <f t="shared" si="1810"/>
        <v>1</v>
      </c>
      <c r="AC1314" s="384"/>
      <c r="AD1314" s="384"/>
      <c r="AE1314" s="118"/>
      <c r="AF1314" s="442"/>
      <c r="AG1314" s="442"/>
      <c r="AH1314" s="442"/>
      <c r="AI1314" s="442"/>
      <c r="AJ1314" s="442"/>
      <c r="AK1314" s="442"/>
      <c r="AL1314" s="442"/>
      <c r="AM1314" s="442"/>
      <c r="AN1314" s="442"/>
      <c r="AO1314" s="442"/>
      <c r="AP1314" s="442"/>
      <c r="AQ1314" s="442"/>
      <c r="AR1314" s="442"/>
      <c r="AS1314" s="442"/>
      <c r="AT1314" s="442"/>
      <c r="AU1314" s="442"/>
      <c r="AV1314" s="442"/>
      <c r="AW1314" s="442"/>
      <c r="AX1314" s="442"/>
      <c r="AY1314" s="442"/>
      <c r="AZ1314" s="442"/>
      <c r="BA1314" s="442"/>
      <c r="BB1314" s="442"/>
      <c r="BC1314" s="442"/>
      <c r="BD1314" s="442"/>
      <c r="BE1314" s="444"/>
      <c r="BF1314" s="443"/>
      <c r="BG1314" s="443"/>
      <c r="BH1314" s="443"/>
      <c r="BI1314" s="443"/>
      <c r="BJ1314" s="443"/>
      <c r="BK1314" s="443"/>
      <c r="BL1314" s="443"/>
      <c r="BM1314" s="443"/>
      <c r="BN1314" s="443"/>
      <c r="BO1314" s="443"/>
      <c r="BP1314" s="443"/>
      <c r="BQ1314" s="443"/>
      <c r="BR1314" s="443"/>
      <c r="BS1314" s="443"/>
      <c r="BT1314" s="443"/>
      <c r="BU1314" s="443"/>
      <c r="BV1314" s="443"/>
      <c r="BW1314" s="443"/>
      <c r="BX1314" s="443"/>
      <c r="BY1314" s="443"/>
      <c r="BZ1314" s="443"/>
      <c r="CA1314" s="443"/>
      <c r="CB1314" s="443"/>
      <c r="CC1314" s="443"/>
      <c r="CD1314" s="443"/>
      <c r="CE1314" s="376"/>
      <c r="CF1314" s="376"/>
      <c r="CG1314" s="376"/>
      <c r="CH1314" s="376"/>
      <c r="CI1314" s="376"/>
      <c r="CJ1314" s="376"/>
      <c r="CK1314" s="376"/>
      <c r="CL1314" s="376"/>
      <c r="CM1314" s="187"/>
      <c r="CN1314" s="187"/>
    </row>
    <row r="1315" spans="1:115" s="1" customFormat="1" ht="10.5" customHeight="1">
      <c r="A1315" s="1358"/>
      <c r="B1315" s="1364"/>
      <c r="C1315" s="1165" t="s">
        <v>137</v>
      </c>
      <c r="D1315" s="155" t="s">
        <v>126</v>
      </c>
      <c r="E1315" s="59">
        <f t="shared" ref="E1315:AB1315" si="1811">(AG1315-AF1315)*$AE1315</f>
        <v>2.3999999999432474E-3</v>
      </c>
      <c r="F1315" s="59">
        <f t="shared" si="1811"/>
        <v>2.3999999999432474E-3</v>
      </c>
      <c r="G1315" s="59">
        <f t="shared" si="1811"/>
        <v>2.3999999999432474E-3</v>
      </c>
      <c r="H1315" s="679">
        <f t="shared" si="1811"/>
        <v>1.1999999996987754E-3</v>
      </c>
      <c r="I1315" s="59">
        <f t="shared" si="1811"/>
        <v>2.3999999999432474E-3</v>
      </c>
      <c r="J1315" s="59">
        <f t="shared" si="1811"/>
        <v>4.8000000004321921E-3</v>
      </c>
      <c r="K1315" s="59">
        <f t="shared" si="1811"/>
        <v>2.3999999999432474E-3</v>
      </c>
      <c r="L1315" s="59">
        <f t="shared" si="1811"/>
        <v>2.3999999999432474E-3</v>
      </c>
      <c r="M1315" s="59">
        <f t="shared" si="1811"/>
        <v>3.6000000001877195E-3</v>
      </c>
      <c r="N1315" s="679">
        <f t="shared" si="1811"/>
        <v>3.5999999996420228E-3</v>
      </c>
      <c r="O1315" s="59">
        <f t="shared" si="1811"/>
        <v>2.3999999999432474E-3</v>
      </c>
      <c r="P1315" s="59">
        <f t="shared" si="1811"/>
        <v>3.6000000001877195E-3</v>
      </c>
      <c r="Q1315" s="59">
        <f t="shared" si="1811"/>
        <v>2.3999999999432474E-3</v>
      </c>
      <c r="R1315" s="59">
        <f t="shared" si="1811"/>
        <v>3.6000000001877195E-3</v>
      </c>
      <c r="S1315" s="59">
        <f t="shared" si="1811"/>
        <v>3.5999999996420228E-3</v>
      </c>
      <c r="T1315" s="59">
        <f t="shared" si="1811"/>
        <v>3.6000000001877195E-3</v>
      </c>
      <c r="U1315" s="59">
        <f t="shared" si="1811"/>
        <v>1.2000000002444721E-3</v>
      </c>
      <c r="V1315" s="679">
        <f t="shared" si="1811"/>
        <v>1.1999999996987754E-3</v>
      </c>
      <c r="W1315" s="59">
        <f t="shared" si="1811"/>
        <v>1.2000000002444721E-3</v>
      </c>
      <c r="X1315" s="59">
        <f t="shared" si="1811"/>
        <v>2.3999999999432474E-3</v>
      </c>
      <c r="Y1315" s="59">
        <f t="shared" si="1811"/>
        <v>2.3999999999432474E-3</v>
      </c>
      <c r="Z1315" s="59">
        <f t="shared" si="1811"/>
        <v>2.3999999999432474E-3</v>
      </c>
      <c r="AA1315" s="59">
        <f t="shared" si="1811"/>
        <v>2.3999999999432474E-3</v>
      </c>
      <c r="AB1315" s="60">
        <f t="shared" si="1811"/>
        <v>2.3999999999432474E-3</v>
      </c>
      <c r="AC1315" s="78">
        <f>(BD1315-AF1315)*AE1315</f>
        <v>6.2399999999615825E-2</v>
      </c>
      <c r="AD1315" s="78">
        <f>(BD1316-AF1316)*AE1315</f>
        <v>0.34200000000037106</v>
      </c>
      <c r="AE1315" s="118">
        <v>1.2</v>
      </c>
      <c r="AF1315" s="442">
        <v>3474.01</v>
      </c>
      <c r="AG1315" s="442">
        <v>3474.0120000000002</v>
      </c>
      <c r="AH1315" s="442">
        <v>3474.0140000000001</v>
      </c>
      <c r="AI1315" s="442">
        <v>3474.0160000000001</v>
      </c>
      <c r="AJ1315" s="442">
        <v>3474.0169999999998</v>
      </c>
      <c r="AK1315" s="442">
        <v>3474.0189999999998</v>
      </c>
      <c r="AL1315" s="442">
        <v>3474.0230000000001</v>
      </c>
      <c r="AM1315" s="442">
        <v>3474.0250000000001</v>
      </c>
      <c r="AN1315" s="442">
        <v>3474.027</v>
      </c>
      <c r="AO1315" s="442">
        <v>3474.03</v>
      </c>
      <c r="AP1315" s="442">
        <v>3474.0329999999999</v>
      </c>
      <c r="AQ1315" s="442">
        <v>3474.0349999999999</v>
      </c>
      <c r="AR1315" s="442">
        <v>3474.038</v>
      </c>
      <c r="AS1315" s="442">
        <v>3474.04</v>
      </c>
      <c r="AT1315" s="442">
        <v>3474.0430000000001</v>
      </c>
      <c r="AU1315" s="442">
        <v>3474.0459999999998</v>
      </c>
      <c r="AV1315" s="442">
        <v>3474.049</v>
      </c>
      <c r="AW1315" s="442">
        <v>3474.05</v>
      </c>
      <c r="AX1315" s="442">
        <v>3474.0509999999999</v>
      </c>
      <c r="AY1315" s="442">
        <v>3474.0520000000001</v>
      </c>
      <c r="AZ1315" s="442">
        <v>3474.0540000000001</v>
      </c>
      <c r="BA1315" s="442">
        <v>3474.056</v>
      </c>
      <c r="BB1315" s="442">
        <v>3474.058</v>
      </c>
      <c r="BC1315" s="442">
        <v>3474.06</v>
      </c>
      <c r="BD1315" s="442">
        <v>3474.0619999999999</v>
      </c>
      <c r="BE1315" s="444">
        <v>12.964</v>
      </c>
      <c r="BF1315" s="444">
        <v>12.964</v>
      </c>
      <c r="BG1315" s="444">
        <v>12.964</v>
      </c>
      <c r="BH1315" s="444">
        <v>12.964</v>
      </c>
      <c r="BI1315" s="444">
        <v>12.964</v>
      </c>
      <c r="BJ1315" s="444">
        <v>12.964</v>
      </c>
      <c r="BK1315" s="444">
        <v>12.964</v>
      </c>
      <c r="BL1315" s="444">
        <v>12.964</v>
      </c>
      <c r="BM1315" s="444">
        <v>12.964</v>
      </c>
      <c r="BN1315" s="444">
        <v>12.964</v>
      </c>
      <c r="BO1315" s="444">
        <v>12.964</v>
      </c>
      <c r="BP1315" s="444">
        <v>12.964</v>
      </c>
      <c r="BQ1315" s="444">
        <v>12.964</v>
      </c>
      <c r="BR1315" s="444">
        <v>12.964</v>
      </c>
      <c r="BS1315" s="444">
        <v>12.964</v>
      </c>
      <c r="BT1315" s="444">
        <v>12.964</v>
      </c>
      <c r="BU1315" s="444">
        <v>12.964</v>
      </c>
      <c r="BV1315" s="444">
        <v>12.964</v>
      </c>
      <c r="BW1315" s="444">
        <v>12.964</v>
      </c>
      <c r="BX1315" s="444">
        <v>12.964</v>
      </c>
      <c r="BY1315" s="444">
        <v>12.964</v>
      </c>
      <c r="BZ1315" s="444">
        <v>12.964</v>
      </c>
      <c r="CA1315" s="444">
        <v>12.964</v>
      </c>
      <c r="CB1315" s="444">
        <v>12.964</v>
      </c>
      <c r="CC1315" s="442"/>
      <c r="CD1315" s="443"/>
      <c r="CE1315" s="376"/>
      <c r="CF1315" s="376"/>
      <c r="CG1315" s="376"/>
      <c r="CH1315" s="376"/>
      <c r="CI1315" s="376"/>
      <c r="CJ1315" s="376"/>
      <c r="CK1315" s="376"/>
      <c r="CL1315" s="376"/>
      <c r="CM1315" s="187"/>
      <c r="CN1315" s="187"/>
    </row>
    <row r="1316" spans="1:115" s="1" customFormat="1" ht="10.5" customHeight="1">
      <c r="A1316" s="1358"/>
      <c r="B1316" s="1364"/>
      <c r="C1316" s="1165" t="s">
        <v>137</v>
      </c>
      <c r="D1316" s="155" t="s">
        <v>127</v>
      </c>
      <c r="E1316" s="59">
        <f t="shared" ref="E1316:V1316" si="1812">(AG1316-AF1316)*$AE1315</f>
        <v>1.5599999999903956E-2</v>
      </c>
      <c r="F1316" s="59">
        <f t="shared" si="1812"/>
        <v>1.5600000000449653E-2</v>
      </c>
      <c r="G1316" s="59">
        <f t="shared" si="1812"/>
        <v>2.5199999999676946E-2</v>
      </c>
      <c r="H1316" s="679">
        <f t="shared" si="1812"/>
        <v>2.3999999999978171E-2</v>
      </c>
      <c r="I1316" s="59">
        <f t="shared" si="1812"/>
        <v>7.2000000003754391E-3</v>
      </c>
      <c r="J1316" s="59">
        <f t="shared" si="1812"/>
        <v>1.319999999996071E-2</v>
      </c>
      <c r="K1316" s="59">
        <f t="shared" si="1812"/>
        <v>8.3999999995285173E-3</v>
      </c>
      <c r="L1316" s="59">
        <f t="shared" si="1812"/>
        <v>1.6800000000148429E-2</v>
      </c>
      <c r="M1316" s="59">
        <f t="shared" si="1812"/>
        <v>1.6800000000148429E-2</v>
      </c>
      <c r="N1316" s="679">
        <f t="shared" si="1812"/>
        <v>2.039999999979045E-2</v>
      </c>
      <c r="O1316" s="59">
        <f t="shared" si="1812"/>
        <v>1.4400000000205181E-2</v>
      </c>
      <c r="P1316" s="59">
        <f t="shared" si="1812"/>
        <v>2.039999999979045E-2</v>
      </c>
      <c r="Q1316" s="59">
        <f t="shared" si="1812"/>
        <v>1.9200000000091675E-2</v>
      </c>
      <c r="R1316" s="59">
        <f t="shared" si="1812"/>
        <v>1.5599999999903956E-2</v>
      </c>
      <c r="S1316" s="59">
        <f t="shared" si="1812"/>
        <v>2.7600000000165891E-2</v>
      </c>
      <c r="T1316" s="59">
        <f t="shared" si="1812"/>
        <v>1.319999999996071E-2</v>
      </c>
      <c r="U1316" s="59">
        <f t="shared" si="1812"/>
        <v>1.319999999996071E-2</v>
      </c>
      <c r="V1316" s="679">
        <f t="shared" si="1812"/>
        <v>7.1999999998297419E-3</v>
      </c>
      <c r="W1316" s="59">
        <f>(AY1316-AX1316)*$AE1315</f>
        <v>8.4000000000742144E-3</v>
      </c>
      <c r="X1316" s="59">
        <f t="shared" ref="X1316:AB1316" si="1813">(AZ1316-AY1316)*$AE1315</f>
        <v>7.2000000003754391E-3</v>
      </c>
      <c r="Y1316" s="59">
        <f t="shared" si="1813"/>
        <v>7.1999999998297419E-3</v>
      </c>
      <c r="Z1316" s="59">
        <f t="shared" si="1813"/>
        <v>8.4000000000742144E-3</v>
      </c>
      <c r="AA1316" s="59">
        <f t="shared" si="1813"/>
        <v>7.1999999998297419E-3</v>
      </c>
      <c r="AB1316" s="60">
        <f t="shared" si="1813"/>
        <v>9.6000000003186869E-3</v>
      </c>
      <c r="AC1316" s="78"/>
      <c r="AD1316" s="78"/>
      <c r="AE1316" s="118"/>
      <c r="AF1316" s="442">
        <v>3619.8029999999999</v>
      </c>
      <c r="AG1316" s="444">
        <v>3619.8159999999998</v>
      </c>
      <c r="AH1316" s="444">
        <v>3619.8290000000002</v>
      </c>
      <c r="AI1316" s="444">
        <v>3619.85</v>
      </c>
      <c r="AJ1316" s="444">
        <v>3619.87</v>
      </c>
      <c r="AK1316" s="444">
        <v>3619.8760000000002</v>
      </c>
      <c r="AL1316" s="444">
        <v>3619.8870000000002</v>
      </c>
      <c r="AM1316" s="444">
        <v>3619.8939999999998</v>
      </c>
      <c r="AN1316" s="444">
        <v>3619.9079999999999</v>
      </c>
      <c r="AO1316" s="444">
        <v>3619.922</v>
      </c>
      <c r="AP1316" s="444">
        <v>3619.9389999999999</v>
      </c>
      <c r="AQ1316" s="444">
        <v>3619.951</v>
      </c>
      <c r="AR1316" s="444">
        <v>3619.9679999999998</v>
      </c>
      <c r="AS1316" s="444">
        <v>3619.9839999999999</v>
      </c>
      <c r="AT1316" s="444">
        <v>3619.9969999999998</v>
      </c>
      <c r="AU1316" s="444">
        <v>3620.02</v>
      </c>
      <c r="AV1316" s="444">
        <v>3620.0309999999999</v>
      </c>
      <c r="AW1316" s="444">
        <v>3620.0419999999999</v>
      </c>
      <c r="AX1316" s="444">
        <v>3620.0479999999998</v>
      </c>
      <c r="AY1316" s="444">
        <v>3620.0549999999998</v>
      </c>
      <c r="AZ1316" s="444">
        <v>3620.0610000000001</v>
      </c>
      <c r="BA1316" s="444">
        <v>3620.067</v>
      </c>
      <c r="BB1316" s="444">
        <v>3620.0740000000001</v>
      </c>
      <c r="BC1316" s="444">
        <v>3620.08</v>
      </c>
      <c r="BD1316" s="444">
        <v>3620.0880000000002</v>
      </c>
      <c r="BE1316" s="444"/>
      <c r="BF1316" s="444"/>
      <c r="BG1316" s="444"/>
      <c r="BH1316" s="444"/>
      <c r="BI1316" s="444"/>
      <c r="BJ1316" s="444"/>
      <c r="BK1316" s="444"/>
      <c r="BL1316" s="444"/>
      <c r="BM1316" s="444"/>
      <c r="BN1316" s="444"/>
      <c r="BO1316" s="444"/>
      <c r="BP1316" s="444"/>
      <c r="BQ1316" s="444"/>
      <c r="BR1316" s="444"/>
      <c r="BS1316" s="444"/>
      <c r="BT1316" s="444"/>
      <c r="BU1316" s="444"/>
      <c r="BV1316" s="444"/>
      <c r="BW1316" s="444"/>
      <c r="BX1316" s="444"/>
      <c r="BY1316" s="444"/>
      <c r="BZ1316" s="444"/>
      <c r="CA1316" s="444"/>
      <c r="CB1316" s="444"/>
      <c r="CC1316" s="444"/>
      <c r="CD1316" s="444"/>
      <c r="CE1316" s="558"/>
      <c r="CF1316" s="376"/>
      <c r="CG1316" s="376"/>
      <c r="CH1316" s="376"/>
      <c r="CI1316" s="376"/>
      <c r="CJ1316" s="376"/>
      <c r="CK1316" s="376"/>
      <c r="CL1316" s="376"/>
      <c r="CM1316" s="187"/>
      <c r="CN1316" s="187"/>
    </row>
    <row r="1317" spans="1:115" s="1" customFormat="1" ht="10.5" customHeight="1" thickBot="1">
      <c r="A1317" s="1362"/>
      <c r="B1317" s="1363"/>
      <c r="C1317" s="312"/>
      <c r="D1317" s="271" t="s">
        <v>42</v>
      </c>
      <c r="E1317" s="63">
        <f t="shared" ref="E1317:AB1317" si="1814">E1316/E1315</f>
        <v>6.5000000001136868</v>
      </c>
      <c r="F1317" s="63">
        <f t="shared" si="1814"/>
        <v>6.5000000003410605</v>
      </c>
      <c r="G1317" s="63">
        <f t="shared" si="1814"/>
        <v>10.500000000113687</v>
      </c>
      <c r="H1317" s="681">
        <f t="shared" si="1814"/>
        <v>20.000000005002221</v>
      </c>
      <c r="I1317" s="63">
        <f t="shared" si="1814"/>
        <v>3.0000000002273737</v>
      </c>
      <c r="J1317" s="63">
        <f>J1316/J1315</f>
        <v>2.7499999997442046</v>
      </c>
      <c r="K1317" s="63">
        <f t="shared" si="1814"/>
        <v>3.4999999998863132</v>
      </c>
      <c r="L1317" s="63">
        <f t="shared" si="1814"/>
        <v>7.0000000002273737</v>
      </c>
      <c r="M1317" s="63">
        <f t="shared" si="1814"/>
        <v>4.6666666664645566</v>
      </c>
      <c r="N1317" s="681">
        <f t="shared" si="1814"/>
        <v>5.666666667171941</v>
      </c>
      <c r="O1317" s="63">
        <f t="shared" si="1814"/>
        <v>6.0000000002273737</v>
      </c>
      <c r="P1317" s="63">
        <f t="shared" si="1814"/>
        <v>5.6666666663129739</v>
      </c>
      <c r="Q1317" s="63">
        <f t="shared" si="1814"/>
        <v>8.0000000002273737</v>
      </c>
      <c r="R1317" s="63">
        <f t="shared" si="1814"/>
        <v>4.333333333080696</v>
      </c>
      <c r="S1317" s="63">
        <f t="shared" si="1814"/>
        <v>7.6666666674751065</v>
      </c>
      <c r="T1317" s="63">
        <f t="shared" si="1814"/>
        <v>3.6666666664645571</v>
      </c>
      <c r="U1317" s="63">
        <f t="shared" si="1814"/>
        <v>10.999999997726265</v>
      </c>
      <c r="V1317" s="681">
        <f t="shared" si="1814"/>
        <v>6.0000000013642412</v>
      </c>
      <c r="W1317" s="63">
        <f t="shared" si="1814"/>
        <v>6.9999999986357579</v>
      </c>
      <c r="X1317" s="63">
        <f t="shared" si="1814"/>
        <v>3.0000000002273737</v>
      </c>
      <c r="Y1317" s="63">
        <f t="shared" si="1814"/>
        <v>3</v>
      </c>
      <c r="Z1317" s="63">
        <f t="shared" si="1814"/>
        <v>3.5000000001136868</v>
      </c>
      <c r="AA1317" s="63">
        <f t="shared" si="1814"/>
        <v>3</v>
      </c>
      <c r="AB1317" s="64">
        <f t="shared" si="1814"/>
        <v>4.0000000002273737</v>
      </c>
      <c r="AC1317" s="119"/>
      <c r="AD1317" s="119"/>
      <c r="AE1317" s="120"/>
      <c r="AF1317" s="442"/>
      <c r="AG1317" s="442"/>
      <c r="AH1317" s="442"/>
      <c r="AI1317" s="442"/>
      <c r="AJ1317" s="442"/>
      <c r="AK1317" s="442"/>
      <c r="AL1317" s="442"/>
      <c r="AM1317" s="442"/>
      <c r="AN1317" s="442"/>
      <c r="AO1317" s="442"/>
      <c r="AP1317" s="442"/>
      <c r="AQ1317" s="442"/>
      <c r="AR1317" s="442"/>
      <c r="AS1317" s="442"/>
      <c r="AT1317" s="442"/>
      <c r="AU1317" s="442"/>
      <c r="AV1317" s="442"/>
      <c r="AW1317" s="442"/>
      <c r="AX1317" s="442"/>
      <c r="AY1317" s="442"/>
      <c r="AZ1317" s="442"/>
      <c r="BA1317" s="442"/>
      <c r="BB1317" s="442"/>
      <c r="BC1317" s="442"/>
      <c r="BD1317" s="442"/>
      <c r="BE1317" s="444"/>
      <c r="BF1317" s="442"/>
      <c r="BG1317" s="442"/>
      <c r="BH1317" s="442"/>
      <c r="BI1317" s="442"/>
      <c r="BJ1317" s="442"/>
      <c r="BK1317" s="442"/>
      <c r="BL1317" s="442"/>
      <c r="BM1317" s="442"/>
      <c r="BN1317" s="442"/>
      <c r="BO1317" s="442"/>
      <c r="BP1317" s="442"/>
      <c r="BQ1317" s="442"/>
      <c r="BR1317" s="442"/>
      <c r="BS1317" s="442"/>
      <c r="BT1317" s="442"/>
      <c r="BU1317" s="442"/>
      <c r="BV1317" s="442"/>
      <c r="BW1317" s="442"/>
      <c r="BX1317" s="442"/>
      <c r="BY1317" s="442"/>
      <c r="BZ1317" s="442"/>
      <c r="CA1317" s="442"/>
      <c r="CB1317" s="442"/>
      <c r="CC1317" s="442"/>
      <c r="CD1317" s="443"/>
      <c r="CE1317" s="376"/>
      <c r="CF1317" s="376"/>
      <c r="CG1317" s="376"/>
      <c r="CH1317" s="376"/>
      <c r="CI1317" s="376"/>
      <c r="CJ1317" s="376"/>
      <c r="CK1317" s="376"/>
      <c r="CL1317" s="376"/>
      <c r="CM1317" s="187"/>
      <c r="CN1317" s="187"/>
    </row>
    <row r="1318" spans="1:115" s="2" customFormat="1" ht="10.5" customHeight="1">
      <c r="A1318" s="1357" t="s">
        <v>5</v>
      </c>
      <c r="B1318" s="1361" t="s">
        <v>722</v>
      </c>
      <c r="C1318" s="1222"/>
      <c r="D1318" s="1266"/>
      <c r="E1318" s="88"/>
      <c r="F1318" s="88"/>
      <c r="G1318" s="88"/>
      <c r="H1318" s="680"/>
      <c r="I1318" s="88"/>
      <c r="J1318" s="88"/>
      <c r="K1318" s="88"/>
      <c r="L1318" s="88"/>
      <c r="M1318" s="88"/>
      <c r="N1318" s="680"/>
      <c r="O1318" s="88"/>
      <c r="P1318" s="88"/>
      <c r="Q1318" s="88"/>
      <c r="R1318" s="88"/>
      <c r="S1318" s="88"/>
      <c r="T1318" s="88"/>
      <c r="U1318" s="88"/>
      <c r="V1318" s="680"/>
      <c r="W1318" s="88"/>
      <c r="X1318" s="88"/>
      <c r="Y1318" s="88"/>
      <c r="Z1318" s="88"/>
      <c r="AA1318" s="88"/>
      <c r="AB1318" s="89"/>
      <c r="AC1318" s="78" t="s">
        <v>125</v>
      </c>
      <c r="AD1318" s="78">
        <f>AD1320/AC1320</f>
        <v>0.48192771084393821</v>
      </c>
      <c r="AE1318" s="118"/>
      <c r="AF1318" s="442"/>
      <c r="AG1318" s="442"/>
      <c r="AH1318" s="442"/>
      <c r="AI1318" s="442"/>
      <c r="AJ1318" s="442"/>
      <c r="AK1318" s="442"/>
      <c r="AL1318" s="442"/>
      <c r="AM1318" s="442"/>
      <c r="AN1318" s="442"/>
      <c r="AO1318" s="442"/>
      <c r="AP1318" s="442"/>
      <c r="AQ1318" s="442"/>
      <c r="AR1318" s="442"/>
      <c r="AS1318" s="442"/>
      <c r="AT1318" s="442"/>
      <c r="AU1318" s="442"/>
      <c r="AV1318" s="442"/>
      <c r="AW1318" s="442"/>
      <c r="AX1318" s="442"/>
      <c r="AY1318" s="442"/>
      <c r="AZ1318" s="442"/>
      <c r="BA1318" s="442"/>
      <c r="BB1318" s="442"/>
      <c r="BC1318" s="442"/>
      <c r="BD1318" s="442"/>
      <c r="BE1318" s="444"/>
      <c r="BF1318" s="443"/>
      <c r="BG1318" s="443"/>
      <c r="BH1318" s="443"/>
      <c r="BI1318" s="443"/>
      <c r="BJ1318" s="443"/>
      <c r="BK1318" s="443"/>
      <c r="BL1318" s="443"/>
      <c r="BM1318" s="443"/>
      <c r="BN1318" s="443"/>
      <c r="BO1318" s="443"/>
      <c r="BP1318" s="443"/>
      <c r="BQ1318" s="443"/>
      <c r="BR1318" s="443"/>
      <c r="BS1318" s="443"/>
      <c r="BT1318" s="443"/>
      <c r="BU1318" s="443"/>
      <c r="BV1318" s="443"/>
      <c r="BW1318" s="443"/>
      <c r="BX1318" s="443"/>
      <c r="BY1318" s="443"/>
      <c r="BZ1318" s="443"/>
      <c r="CA1318" s="443"/>
      <c r="CB1318" s="443"/>
      <c r="CC1318" s="443"/>
      <c r="CD1318" s="443"/>
      <c r="CE1318" s="376"/>
      <c r="CF1318" s="376"/>
      <c r="CG1318" s="376"/>
      <c r="CH1318" s="376"/>
      <c r="CI1318" s="376"/>
      <c r="CJ1318" s="376"/>
      <c r="CK1318" s="376"/>
      <c r="CL1318" s="376"/>
      <c r="CM1318" s="187"/>
      <c r="CN1318" s="187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</row>
    <row r="1319" spans="1:115" s="2" customFormat="1" ht="10.5" customHeight="1">
      <c r="A1319" s="1358"/>
      <c r="B1319" s="1364"/>
      <c r="C1319" s="1165" t="s">
        <v>139</v>
      </c>
      <c r="D1319" s="155" t="s">
        <v>34</v>
      </c>
      <c r="E1319" s="122">
        <f>ROUND(SQRT(E1320^2+E1321^2)*1000/(1.73*E$1291),0)</f>
        <v>3</v>
      </c>
      <c r="F1319" s="122">
        <f t="shared" ref="F1319:AB1319" si="1815">ROUND(SQRT(F1320^2+F1321^2)*1000/(1.73*F$1291),0)</f>
        <v>3</v>
      </c>
      <c r="G1319" s="122">
        <f t="shared" si="1815"/>
        <v>3</v>
      </c>
      <c r="H1319" s="682">
        <f t="shared" si="1815"/>
        <v>3</v>
      </c>
      <c r="I1319" s="122">
        <f t="shared" si="1815"/>
        <v>4</v>
      </c>
      <c r="J1319" s="122">
        <f t="shared" si="1815"/>
        <v>3</v>
      </c>
      <c r="K1319" s="122">
        <f t="shared" si="1815"/>
        <v>2</v>
      </c>
      <c r="L1319" s="122">
        <f t="shared" si="1815"/>
        <v>3</v>
      </c>
      <c r="M1319" s="122">
        <f t="shared" si="1815"/>
        <v>3</v>
      </c>
      <c r="N1319" s="682">
        <f t="shared" si="1815"/>
        <v>3</v>
      </c>
      <c r="O1319" s="122">
        <f t="shared" si="1815"/>
        <v>3</v>
      </c>
      <c r="P1319" s="122">
        <f t="shared" si="1815"/>
        <v>4</v>
      </c>
      <c r="Q1319" s="122">
        <f t="shared" si="1815"/>
        <v>4</v>
      </c>
      <c r="R1319" s="122">
        <f t="shared" si="1815"/>
        <v>4</v>
      </c>
      <c r="S1319" s="122">
        <f t="shared" si="1815"/>
        <v>4</v>
      </c>
      <c r="T1319" s="122">
        <f t="shared" si="1815"/>
        <v>3</v>
      </c>
      <c r="U1319" s="122">
        <f t="shared" si="1815"/>
        <v>3</v>
      </c>
      <c r="V1319" s="682">
        <f t="shared" si="1815"/>
        <v>3</v>
      </c>
      <c r="W1319" s="122">
        <f t="shared" si="1815"/>
        <v>2</v>
      </c>
      <c r="X1319" s="122">
        <f t="shared" si="1815"/>
        <v>2</v>
      </c>
      <c r="Y1319" s="122">
        <f t="shared" si="1815"/>
        <v>2</v>
      </c>
      <c r="Z1319" s="122">
        <f t="shared" si="1815"/>
        <v>3</v>
      </c>
      <c r="AA1319" s="122">
        <f t="shared" si="1815"/>
        <v>3</v>
      </c>
      <c r="AB1319" s="123">
        <f t="shared" si="1815"/>
        <v>2</v>
      </c>
      <c r="AC1319" s="384"/>
      <c r="AD1319" s="384"/>
      <c r="AE1319" s="118"/>
      <c r="AF1319" s="442"/>
      <c r="AG1319" s="442"/>
      <c r="AH1319" s="442"/>
      <c r="AI1319" s="442"/>
      <c r="AJ1319" s="442"/>
      <c r="AK1319" s="442"/>
      <c r="AL1319" s="442"/>
      <c r="AM1319" s="442"/>
      <c r="AN1319" s="442"/>
      <c r="AO1319" s="442"/>
      <c r="AP1319" s="442"/>
      <c r="AQ1319" s="442"/>
      <c r="AR1319" s="442"/>
      <c r="AS1319" s="442"/>
      <c r="AT1319" s="442"/>
      <c r="AU1319" s="442"/>
      <c r="AV1319" s="442"/>
      <c r="AW1319" s="442"/>
      <c r="AX1319" s="442"/>
      <c r="AY1319" s="442"/>
      <c r="AZ1319" s="442"/>
      <c r="BA1319" s="442"/>
      <c r="BB1319" s="442"/>
      <c r="BC1319" s="442"/>
      <c r="BD1319" s="442"/>
      <c r="BE1319" s="444"/>
      <c r="BF1319" s="443"/>
      <c r="BG1319" s="443"/>
      <c r="BH1319" s="443"/>
      <c r="BI1319" s="443"/>
      <c r="BJ1319" s="443"/>
      <c r="BK1319" s="443"/>
      <c r="BL1319" s="443"/>
      <c r="BM1319" s="443"/>
      <c r="BN1319" s="443"/>
      <c r="BO1319" s="443"/>
      <c r="BP1319" s="443"/>
      <c r="BQ1319" s="443"/>
      <c r="BR1319" s="443"/>
      <c r="BS1319" s="443"/>
      <c r="BT1319" s="443"/>
      <c r="BU1319" s="443"/>
      <c r="BV1319" s="443"/>
      <c r="BW1319" s="443"/>
      <c r="BX1319" s="443"/>
      <c r="BY1319" s="443"/>
      <c r="BZ1319" s="443"/>
      <c r="CA1319" s="443"/>
      <c r="CB1319" s="443"/>
      <c r="CC1319" s="443"/>
      <c r="CD1319" s="443"/>
      <c r="CE1319" s="376"/>
      <c r="CF1319" s="376"/>
      <c r="CG1319" s="376"/>
      <c r="CH1319" s="376"/>
      <c r="CI1319" s="376"/>
      <c r="CJ1319" s="376"/>
      <c r="CK1319" s="376"/>
      <c r="CL1319" s="376"/>
      <c r="CM1319" s="187"/>
      <c r="CN1319" s="187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</row>
    <row r="1320" spans="1:115" s="2" customFormat="1" ht="10.5" customHeight="1">
      <c r="A1320" s="1358"/>
      <c r="B1320" s="1364"/>
      <c r="C1320" s="1165" t="s">
        <v>137</v>
      </c>
      <c r="D1320" s="155" t="s">
        <v>126</v>
      </c>
      <c r="E1320" s="59">
        <f t="shared" ref="E1320:AB1320" si="1816">(AG1320-AF1320)*$AE1320</f>
        <v>2.7899999999954163E-2</v>
      </c>
      <c r="F1320" s="59">
        <f t="shared" si="1816"/>
        <v>2.9699999999502326E-2</v>
      </c>
      <c r="G1320" s="59">
        <f t="shared" si="1816"/>
        <v>2.7899999999954163E-2</v>
      </c>
      <c r="H1320" s="679">
        <f t="shared" si="1816"/>
        <v>2.6100000000406E-2</v>
      </c>
      <c r="I1320" s="59">
        <f t="shared" si="1816"/>
        <v>3.0599999999685681E-2</v>
      </c>
      <c r="J1320" s="59">
        <f t="shared" si="1816"/>
        <v>3.1499999999869036E-2</v>
      </c>
      <c r="K1320" s="59">
        <f t="shared" si="1816"/>
        <v>1.6200000000026193E-2</v>
      </c>
      <c r="L1320" s="59">
        <f t="shared" si="1816"/>
        <v>3.1499999999869036E-2</v>
      </c>
      <c r="M1320" s="59">
        <f t="shared" si="1816"/>
        <v>2.9700000000320869E-2</v>
      </c>
      <c r="N1320" s="679">
        <f t="shared" si="1816"/>
        <v>2.9700000000320869E-2</v>
      </c>
      <c r="O1320" s="59">
        <f t="shared" si="1816"/>
        <v>1.9799999999941066E-2</v>
      </c>
      <c r="P1320" s="59">
        <f t="shared" si="1816"/>
        <v>3.6900000000150611E-2</v>
      </c>
      <c r="Q1320" s="59">
        <f t="shared" si="1816"/>
        <v>3.9599999999882132E-2</v>
      </c>
      <c r="R1320" s="59">
        <f t="shared" si="1816"/>
        <v>3.7799999999515423E-2</v>
      </c>
      <c r="S1320" s="59">
        <f t="shared" si="1816"/>
        <v>3.6900000000150611E-2</v>
      </c>
      <c r="T1320" s="59">
        <f t="shared" si="1816"/>
        <v>2.6100000000406E-2</v>
      </c>
      <c r="U1320" s="59">
        <f t="shared" si="1816"/>
        <v>2.8799999999318971E-2</v>
      </c>
      <c r="V1320" s="679">
        <f t="shared" si="1816"/>
        <v>2.8800000000137518E-2</v>
      </c>
      <c r="W1320" s="59">
        <f t="shared" si="1816"/>
        <v>1.8900000000576258E-2</v>
      </c>
      <c r="X1320" s="59">
        <f t="shared" si="1816"/>
        <v>1.6200000000026193E-2</v>
      </c>
      <c r="Y1320" s="59">
        <f t="shared" si="1816"/>
        <v>2.0699999999305874E-2</v>
      </c>
      <c r="Z1320" s="59">
        <f t="shared" si="1816"/>
        <v>2.7899999999954163E-2</v>
      </c>
      <c r="AA1320" s="59">
        <f t="shared" si="1816"/>
        <v>3.3300000000235745E-2</v>
      </c>
      <c r="AB1320" s="60">
        <f t="shared" si="1816"/>
        <v>1.9799999999941066E-2</v>
      </c>
      <c r="AC1320" s="78">
        <f>(BD1320-AF1320)*AE1320</f>
        <v>0.67229999999945</v>
      </c>
      <c r="AD1320" s="78">
        <f>(BD1321-AF1321)*AE1320</f>
        <v>0.32400000000011459</v>
      </c>
      <c r="AE1320" s="118">
        <v>0.9</v>
      </c>
      <c r="AF1320" s="442">
        <v>5660.2340000000004</v>
      </c>
      <c r="AG1320" s="442">
        <v>5660.2650000000003</v>
      </c>
      <c r="AH1320" s="442">
        <v>5660.2979999999998</v>
      </c>
      <c r="AI1320" s="442">
        <v>5660.3289999999997</v>
      </c>
      <c r="AJ1320" s="442">
        <v>5660.3580000000002</v>
      </c>
      <c r="AK1320" s="442">
        <v>5660.3919999999998</v>
      </c>
      <c r="AL1320" s="442">
        <v>5660.4269999999997</v>
      </c>
      <c r="AM1320" s="442">
        <v>5660.4449999999997</v>
      </c>
      <c r="AN1320" s="442">
        <v>5660.48</v>
      </c>
      <c r="AO1320" s="442">
        <v>5660.5129999999999</v>
      </c>
      <c r="AP1320" s="442">
        <v>5660.5460000000003</v>
      </c>
      <c r="AQ1320" s="442">
        <v>5660.5680000000002</v>
      </c>
      <c r="AR1320" s="442">
        <v>5660.6090000000004</v>
      </c>
      <c r="AS1320" s="442">
        <v>5660.6530000000002</v>
      </c>
      <c r="AT1320" s="442">
        <v>5660.6949999999997</v>
      </c>
      <c r="AU1320" s="442">
        <v>5660.7359999999999</v>
      </c>
      <c r="AV1320" s="442">
        <v>5660.7650000000003</v>
      </c>
      <c r="AW1320" s="442">
        <v>5660.7969999999996</v>
      </c>
      <c r="AX1320" s="442">
        <v>5660.8289999999997</v>
      </c>
      <c r="AY1320" s="442">
        <v>5660.85</v>
      </c>
      <c r="AZ1320" s="442">
        <v>5660.8680000000004</v>
      </c>
      <c r="BA1320" s="442">
        <v>5660.8909999999996</v>
      </c>
      <c r="BB1320" s="442">
        <v>5660.9219999999996</v>
      </c>
      <c r="BC1320" s="442">
        <v>5660.9589999999998</v>
      </c>
      <c r="BD1320" s="445">
        <v>5660.9809999999998</v>
      </c>
      <c r="BE1320" s="444">
        <v>12.057</v>
      </c>
      <c r="BF1320" s="444">
        <v>12.057</v>
      </c>
      <c r="BG1320" s="444">
        <v>12.057</v>
      </c>
      <c r="BH1320" s="444">
        <v>12.057</v>
      </c>
      <c r="BI1320" s="444">
        <v>12.057</v>
      </c>
      <c r="BJ1320" s="444">
        <v>12.057</v>
      </c>
      <c r="BK1320" s="444">
        <v>12.057</v>
      </c>
      <c r="BL1320" s="444">
        <v>12.057</v>
      </c>
      <c r="BM1320" s="444">
        <v>12.057</v>
      </c>
      <c r="BN1320" s="444">
        <v>12.057</v>
      </c>
      <c r="BO1320" s="444">
        <v>12.057</v>
      </c>
      <c r="BP1320" s="444">
        <v>12.057</v>
      </c>
      <c r="BQ1320" s="444">
        <v>12.057</v>
      </c>
      <c r="BR1320" s="444">
        <v>12.057</v>
      </c>
      <c r="BS1320" s="444">
        <v>12.057</v>
      </c>
      <c r="BT1320" s="444">
        <v>12.057</v>
      </c>
      <c r="BU1320" s="444">
        <v>12.057</v>
      </c>
      <c r="BV1320" s="444">
        <v>12.057</v>
      </c>
      <c r="BW1320" s="444">
        <v>12.057</v>
      </c>
      <c r="BX1320" s="444">
        <v>12.057</v>
      </c>
      <c r="BY1320" s="444">
        <v>12.057</v>
      </c>
      <c r="BZ1320" s="444">
        <v>12.057</v>
      </c>
      <c r="CA1320" s="444">
        <v>12.057</v>
      </c>
      <c r="CB1320" s="444">
        <v>12.057</v>
      </c>
      <c r="CC1320" s="444"/>
      <c r="CD1320" s="443"/>
      <c r="CE1320" s="376"/>
      <c r="CF1320" s="376"/>
      <c r="CG1320" s="376"/>
      <c r="CH1320" s="376"/>
      <c r="CI1320" s="376"/>
      <c r="CJ1320" s="376"/>
      <c r="CK1320" s="376"/>
      <c r="CL1320" s="376"/>
      <c r="CM1320" s="187"/>
      <c r="CN1320" s="187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</row>
    <row r="1321" spans="1:115" s="2" customFormat="1" ht="10.5" customHeight="1">
      <c r="A1321" s="1358"/>
      <c r="B1321" s="1364"/>
      <c r="C1321" s="1165" t="s">
        <v>137</v>
      </c>
      <c r="D1321" s="155" t="s">
        <v>127</v>
      </c>
      <c r="E1321" s="59">
        <f t="shared" ref="E1321:Q1321" si="1817">(AG1321-AF1321)*$AE1320</f>
        <v>2.7000000001407899E-3</v>
      </c>
      <c r="F1321" s="59">
        <f t="shared" si="1817"/>
        <v>2.6999999997315174E-3</v>
      </c>
      <c r="G1321" s="59">
        <f t="shared" si="1817"/>
        <v>1.2600000000111322E-2</v>
      </c>
      <c r="H1321" s="679">
        <f t="shared" si="1817"/>
        <v>2.3400000000265209E-2</v>
      </c>
      <c r="I1321" s="59">
        <f t="shared" si="1817"/>
        <v>2.8799999999728244E-2</v>
      </c>
      <c r="J1321" s="59">
        <f t="shared" si="1817"/>
        <v>6.3000000000556612E-3</v>
      </c>
      <c r="K1321" s="59">
        <f t="shared" si="1817"/>
        <v>1.2600000000111322E-2</v>
      </c>
      <c r="L1321" s="59">
        <f t="shared" si="1817"/>
        <v>1.7099999999800275E-2</v>
      </c>
      <c r="M1321" s="59">
        <f t="shared" si="1817"/>
        <v>1.6200000000026193E-2</v>
      </c>
      <c r="N1321" s="679">
        <f t="shared" si="1817"/>
        <v>1.4400000000068759E-2</v>
      </c>
      <c r="O1321" s="59">
        <f t="shared" si="1817"/>
        <v>1.8900000000166985E-2</v>
      </c>
      <c r="P1321" s="59">
        <f t="shared" si="1817"/>
        <v>1.529999999984284E-2</v>
      </c>
      <c r="Q1321" s="59">
        <f t="shared" si="1817"/>
        <v>1.6200000000026193E-2</v>
      </c>
      <c r="R1321" s="59">
        <f>(AT1321-AS1321)*$AE1320</f>
        <v>8.9999999997871782E-3</v>
      </c>
      <c r="S1321" s="59">
        <f t="shared" ref="S1321:AB1321" si="1818">(AU1321-AT1321)*$AE1320</f>
        <v>1.9800000000350339E-2</v>
      </c>
      <c r="T1321" s="59">
        <f t="shared" si="1818"/>
        <v>1.7099999999800275E-2</v>
      </c>
      <c r="U1321" s="59">
        <f t="shared" si="1818"/>
        <v>1.9799999999941066E-2</v>
      </c>
      <c r="V1321" s="679">
        <f t="shared" si="1818"/>
        <v>8.1000000000130967E-3</v>
      </c>
      <c r="W1321" s="59">
        <f t="shared" si="1818"/>
        <v>7.2000000002390152E-3</v>
      </c>
      <c r="X1321" s="59">
        <f t="shared" si="1818"/>
        <v>8.9999999997871782E-3</v>
      </c>
      <c r="Y1321" s="59">
        <f t="shared" si="1818"/>
        <v>9.0000000001964515E-3</v>
      </c>
      <c r="Z1321" s="59">
        <f t="shared" si="1818"/>
        <v>1.7099999999800275E-2</v>
      </c>
      <c r="AA1321" s="59">
        <f t="shared" si="1818"/>
        <v>9.8999999999705331E-3</v>
      </c>
      <c r="AB1321" s="60">
        <f t="shared" si="1818"/>
        <v>1.0800000000153886E-2</v>
      </c>
      <c r="AC1321" s="78"/>
      <c r="AD1321" s="78"/>
      <c r="AE1321" s="118"/>
      <c r="AF1321" s="445">
        <v>3990.2809999999999</v>
      </c>
      <c r="AG1321" s="442">
        <v>3990.2840000000001</v>
      </c>
      <c r="AH1321" s="442">
        <v>3990.2869999999998</v>
      </c>
      <c r="AI1321" s="442">
        <v>3990.3009999999999</v>
      </c>
      <c r="AJ1321" s="442">
        <v>3990.3270000000002</v>
      </c>
      <c r="AK1321" s="442">
        <v>3990.3589999999999</v>
      </c>
      <c r="AL1321" s="442">
        <v>3990.366</v>
      </c>
      <c r="AM1321" s="442">
        <v>3990.38</v>
      </c>
      <c r="AN1321" s="442">
        <v>3990.3989999999999</v>
      </c>
      <c r="AO1321" s="445">
        <v>3990.4169999999999</v>
      </c>
      <c r="AP1321" s="442">
        <v>3990.433</v>
      </c>
      <c r="AQ1321" s="442">
        <v>3990.4540000000002</v>
      </c>
      <c r="AR1321" s="442">
        <v>3990.471</v>
      </c>
      <c r="AS1321" s="442">
        <v>3990.489</v>
      </c>
      <c r="AT1321" s="442">
        <v>3990.4989999999998</v>
      </c>
      <c r="AU1321" s="442">
        <v>3990.5210000000002</v>
      </c>
      <c r="AV1321" s="442">
        <v>3990.54</v>
      </c>
      <c r="AW1321" s="442">
        <v>3990.5619999999999</v>
      </c>
      <c r="AX1321" s="442">
        <v>3990.5709999999999</v>
      </c>
      <c r="AY1321" s="442">
        <v>3990.5790000000002</v>
      </c>
      <c r="AZ1321" s="442">
        <v>3990.5889999999999</v>
      </c>
      <c r="BA1321" s="442">
        <v>3990.5990000000002</v>
      </c>
      <c r="BB1321" s="442">
        <v>3990.6179999999999</v>
      </c>
      <c r="BC1321" s="442">
        <v>3990.6289999999999</v>
      </c>
      <c r="BD1321" s="442">
        <v>3990.6410000000001</v>
      </c>
      <c r="BE1321" s="444"/>
      <c r="BF1321" s="444"/>
      <c r="BG1321" s="444"/>
      <c r="BH1321" s="444"/>
      <c r="BI1321" s="444"/>
      <c r="BJ1321" s="444"/>
      <c r="BK1321" s="444"/>
      <c r="BL1321" s="444"/>
      <c r="BM1321" s="444"/>
      <c r="BN1321" s="444"/>
      <c r="BO1321" s="444"/>
      <c r="BP1321" s="444"/>
      <c r="BQ1321" s="444"/>
      <c r="BR1321" s="444"/>
      <c r="BS1321" s="444"/>
      <c r="BT1321" s="444"/>
      <c r="BU1321" s="444"/>
      <c r="BV1321" s="444"/>
      <c r="BW1321" s="444"/>
      <c r="BX1321" s="444"/>
      <c r="BY1321" s="444"/>
      <c r="BZ1321" s="444"/>
      <c r="CA1321" s="444"/>
      <c r="CB1321" s="444"/>
      <c r="CC1321" s="444"/>
      <c r="CD1321" s="444"/>
      <c r="CE1321" s="444"/>
      <c r="CF1321" s="376"/>
      <c r="CG1321" s="376"/>
      <c r="CH1321" s="376"/>
      <c r="CI1321" s="376"/>
      <c r="CJ1321" s="376"/>
      <c r="CK1321" s="376"/>
      <c r="CL1321" s="376"/>
      <c r="CM1321" s="187"/>
      <c r="CN1321" s="187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</row>
    <row r="1322" spans="1:115" s="2" customFormat="1" ht="10.5" customHeight="1" thickBot="1">
      <c r="A1322" s="1362"/>
      <c r="B1322" s="1363"/>
      <c r="C1322" s="312"/>
      <c r="D1322" s="271" t="s">
        <v>42</v>
      </c>
      <c r="E1322" s="63">
        <f t="shared" ref="E1322:AB1322" si="1819">E1321/E1320</f>
        <v>9.6774193553592319E-2</v>
      </c>
      <c r="F1322" s="63">
        <f t="shared" si="1819"/>
        <v>9.0909090901574424E-2</v>
      </c>
      <c r="G1322" s="63">
        <f t="shared" si="1819"/>
        <v>0.45161290323053849</v>
      </c>
      <c r="H1322" s="681">
        <f t="shared" si="1819"/>
        <v>0.89655172413414597</v>
      </c>
      <c r="I1322" s="63">
        <f t="shared" si="1819"/>
        <v>0.94117647058902199</v>
      </c>
      <c r="J1322" s="63">
        <f t="shared" si="1819"/>
        <v>0.20000000000259854</v>
      </c>
      <c r="K1322" s="63">
        <f t="shared" si="1819"/>
        <v>0.77777777778339197</v>
      </c>
      <c r="L1322" s="63">
        <f t="shared" si="1819"/>
        <v>0.54285714285305942</v>
      </c>
      <c r="M1322" s="63">
        <f t="shared" si="1819"/>
        <v>0.54545454544953442</v>
      </c>
      <c r="N1322" s="681">
        <f t="shared" si="1819"/>
        <v>0.48484848484556181</v>
      </c>
      <c r="O1322" s="63">
        <f t="shared" si="1819"/>
        <v>0.95454545455672923</v>
      </c>
      <c r="P1322" s="63">
        <f t="shared" si="1819"/>
        <v>0.41463414633551199</v>
      </c>
      <c r="Q1322" s="63">
        <f t="shared" si="1819"/>
        <v>0.40909090909278817</v>
      </c>
      <c r="R1322" s="63">
        <f t="shared" si="1819"/>
        <v>0.23809523809266014</v>
      </c>
      <c r="S1322" s="63">
        <f t="shared" si="1819"/>
        <v>0.53658536586096273</v>
      </c>
      <c r="T1322" s="63">
        <f t="shared" si="1819"/>
        <v>0.65517241377525959</v>
      </c>
      <c r="U1322" s="63">
        <f t="shared" si="1819"/>
        <v>0.68750000001421085</v>
      </c>
      <c r="V1322" s="681">
        <f t="shared" si="1819"/>
        <v>0.28124999999911182</v>
      </c>
      <c r="W1322" s="63">
        <f t="shared" si="1819"/>
        <v>0.38095238095341211</v>
      </c>
      <c r="X1322" s="63">
        <f t="shared" si="1819"/>
        <v>0.55555555554152014</v>
      </c>
      <c r="Y1322" s="63">
        <f t="shared" si="1819"/>
        <v>0.43478260871972202</v>
      </c>
      <c r="Z1322" s="63">
        <f t="shared" si="1819"/>
        <v>0.61290322580029999</v>
      </c>
      <c r="AA1322" s="63">
        <f t="shared" si="1819"/>
        <v>0.29729729729430771</v>
      </c>
      <c r="AB1322" s="64">
        <f t="shared" si="1819"/>
        <v>0.54545454546394101</v>
      </c>
      <c r="AC1322" s="119"/>
      <c r="AD1322" s="119"/>
      <c r="AE1322" s="120"/>
      <c r="AF1322" s="445"/>
      <c r="AG1322" s="442"/>
      <c r="AH1322" s="442"/>
      <c r="AI1322" s="442"/>
      <c r="AJ1322" s="442"/>
      <c r="AK1322" s="442"/>
      <c r="AL1322" s="442"/>
      <c r="AM1322" s="442"/>
      <c r="AN1322" s="442"/>
      <c r="AO1322" s="445"/>
      <c r="AP1322" s="442"/>
      <c r="AQ1322" s="442"/>
      <c r="AR1322" s="442"/>
      <c r="AS1322" s="442"/>
      <c r="AT1322" s="442"/>
      <c r="AU1322" s="442"/>
      <c r="AV1322" s="442"/>
      <c r="AW1322" s="442"/>
      <c r="AX1322" s="442"/>
      <c r="AY1322" s="442"/>
      <c r="AZ1322" s="442"/>
      <c r="BA1322" s="442"/>
      <c r="BB1322" s="442"/>
      <c r="BC1322" s="442"/>
      <c r="BD1322" s="442"/>
      <c r="BE1322" s="444"/>
      <c r="BF1322" s="442"/>
      <c r="BG1322" s="442"/>
      <c r="BH1322" s="442"/>
      <c r="BI1322" s="442"/>
      <c r="BJ1322" s="442"/>
      <c r="BK1322" s="442"/>
      <c r="BL1322" s="442"/>
      <c r="BM1322" s="442"/>
      <c r="BN1322" s="442"/>
      <c r="BO1322" s="442"/>
      <c r="BP1322" s="442"/>
      <c r="BQ1322" s="442"/>
      <c r="BR1322" s="442"/>
      <c r="BS1322" s="442"/>
      <c r="BT1322" s="442"/>
      <c r="BU1322" s="442"/>
      <c r="BV1322" s="442"/>
      <c r="BW1322" s="442"/>
      <c r="BX1322" s="442"/>
      <c r="BY1322" s="442"/>
      <c r="BZ1322" s="442"/>
      <c r="CA1322" s="442"/>
      <c r="CB1322" s="442"/>
      <c r="CC1322" s="442"/>
      <c r="CD1322" s="443"/>
      <c r="CE1322" s="376"/>
      <c r="CF1322" s="376"/>
      <c r="CG1322" s="376"/>
      <c r="CH1322" s="376"/>
      <c r="CI1322" s="376"/>
      <c r="CJ1322" s="376"/>
      <c r="CK1322" s="376"/>
      <c r="CL1322" s="376"/>
      <c r="CM1322" s="187"/>
      <c r="CN1322" s="187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</row>
    <row r="1323" spans="1:115" s="2" customFormat="1" ht="10.5" customHeight="1">
      <c r="A1323" s="1357" t="s">
        <v>44</v>
      </c>
      <c r="B1323" s="1361" t="s">
        <v>725</v>
      </c>
      <c r="C1323" s="1222"/>
      <c r="D1323" s="1266"/>
      <c r="E1323" s="88"/>
      <c r="F1323" s="88"/>
      <c r="G1323" s="88"/>
      <c r="H1323" s="680"/>
      <c r="I1323" s="88"/>
      <c r="J1323" s="88"/>
      <c r="K1323" s="88"/>
      <c r="L1323" s="88"/>
      <c r="M1323" s="88"/>
      <c r="N1323" s="680"/>
      <c r="O1323" s="88"/>
      <c r="P1323" s="88"/>
      <c r="Q1323" s="88"/>
      <c r="R1323" s="88"/>
      <c r="S1323" s="88"/>
      <c r="T1323" s="88"/>
      <c r="U1323" s="88"/>
      <c r="V1323" s="680"/>
      <c r="W1323" s="88"/>
      <c r="X1323" s="88"/>
      <c r="Y1323" s="88"/>
      <c r="Z1323" s="88"/>
      <c r="AA1323" s="88"/>
      <c r="AB1323" s="89"/>
      <c r="AC1323" s="78" t="s">
        <v>125</v>
      </c>
      <c r="AD1323" s="78">
        <f>AD1325/AC1325</f>
        <v>0.64926686217019214</v>
      </c>
      <c r="AE1323" s="118"/>
      <c r="AF1323" s="442"/>
      <c r="AG1323" s="442"/>
      <c r="AH1323" s="442"/>
      <c r="AI1323" s="442"/>
      <c r="AJ1323" s="442"/>
      <c r="AK1323" s="442"/>
      <c r="AL1323" s="442"/>
      <c r="AM1323" s="442"/>
      <c r="AN1323" s="442"/>
      <c r="AO1323" s="442"/>
      <c r="AP1323" s="442"/>
      <c r="AQ1323" s="442"/>
      <c r="AR1323" s="442"/>
      <c r="AS1323" s="442"/>
      <c r="AT1323" s="442"/>
      <c r="AU1323" s="442"/>
      <c r="AV1323" s="442"/>
      <c r="AW1323" s="442"/>
      <c r="AX1323" s="442"/>
      <c r="AY1323" s="442"/>
      <c r="AZ1323" s="442"/>
      <c r="BA1323" s="442"/>
      <c r="BB1323" s="442"/>
      <c r="BC1323" s="442"/>
      <c r="BD1323" s="442"/>
      <c r="BE1323" s="444"/>
      <c r="BF1323" s="443"/>
      <c r="BG1323" s="443"/>
      <c r="BH1323" s="443"/>
      <c r="BI1323" s="443"/>
      <c r="BJ1323" s="443"/>
      <c r="BK1323" s="443"/>
      <c r="BL1323" s="443"/>
      <c r="BM1323" s="443"/>
      <c r="BN1323" s="443"/>
      <c r="BO1323" s="443"/>
      <c r="BP1323" s="443"/>
      <c r="BQ1323" s="443"/>
      <c r="BR1323" s="443"/>
      <c r="BS1323" s="443"/>
      <c r="BT1323" s="443"/>
      <c r="BU1323" s="443"/>
      <c r="BV1323" s="443"/>
      <c r="BW1323" s="443"/>
      <c r="BX1323" s="443"/>
      <c r="BY1323" s="443"/>
      <c r="BZ1323" s="443"/>
      <c r="CA1323" s="443"/>
      <c r="CB1323" s="443"/>
      <c r="CC1323" s="443"/>
      <c r="CD1323" s="443"/>
      <c r="CE1323" s="376"/>
      <c r="CF1323" s="376"/>
      <c r="CG1323" s="376"/>
      <c r="CH1323" s="376"/>
      <c r="CI1323" s="376"/>
      <c r="CJ1323" s="376"/>
      <c r="CK1323" s="376"/>
      <c r="CL1323" s="376"/>
      <c r="CM1323" s="187"/>
      <c r="CN1323" s="187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</row>
    <row r="1324" spans="1:115" s="2" customFormat="1" ht="10.5" customHeight="1">
      <c r="A1324" s="1358"/>
      <c r="B1324" s="1364"/>
      <c r="C1324" s="1165" t="s">
        <v>139</v>
      </c>
      <c r="D1324" s="155" t="s">
        <v>34</v>
      </c>
      <c r="E1324" s="122">
        <f>ROUND(SQRT(E1325^2+E1326^2)*1000/(1.73*E$1292),0)</f>
        <v>5</v>
      </c>
      <c r="F1324" s="122">
        <f t="shared" ref="F1324:AB1324" si="1820">ROUND(SQRT(F1325^2+F1326^2)*1000/(1.73*F$1292),0)</f>
        <v>5</v>
      </c>
      <c r="G1324" s="122">
        <f t="shared" si="1820"/>
        <v>8</v>
      </c>
      <c r="H1324" s="682">
        <f t="shared" si="1820"/>
        <v>8</v>
      </c>
      <c r="I1324" s="122">
        <f t="shared" si="1820"/>
        <v>8</v>
      </c>
      <c r="J1324" s="122">
        <f t="shared" si="1820"/>
        <v>5</v>
      </c>
      <c r="K1324" s="122">
        <f t="shared" si="1820"/>
        <v>4</v>
      </c>
      <c r="L1324" s="122">
        <f t="shared" si="1820"/>
        <v>6</v>
      </c>
      <c r="M1324" s="122">
        <f t="shared" si="1820"/>
        <v>8</v>
      </c>
      <c r="N1324" s="682">
        <f t="shared" si="1820"/>
        <v>5</v>
      </c>
      <c r="O1324" s="122">
        <f t="shared" si="1820"/>
        <v>10</v>
      </c>
      <c r="P1324" s="122">
        <f t="shared" si="1820"/>
        <v>9</v>
      </c>
      <c r="Q1324" s="122">
        <f t="shared" si="1820"/>
        <v>10</v>
      </c>
      <c r="R1324" s="122">
        <f t="shared" si="1820"/>
        <v>6</v>
      </c>
      <c r="S1324" s="122">
        <f t="shared" si="1820"/>
        <v>4</v>
      </c>
      <c r="T1324" s="122">
        <f t="shared" si="1820"/>
        <v>7</v>
      </c>
      <c r="U1324" s="122">
        <f t="shared" si="1820"/>
        <v>5</v>
      </c>
      <c r="V1324" s="682">
        <f t="shared" si="1820"/>
        <v>10</v>
      </c>
      <c r="W1324" s="122">
        <f t="shared" si="1820"/>
        <v>8</v>
      </c>
      <c r="X1324" s="122">
        <f t="shared" si="1820"/>
        <v>7</v>
      </c>
      <c r="Y1324" s="122">
        <f t="shared" si="1820"/>
        <v>8</v>
      </c>
      <c r="Z1324" s="122">
        <f t="shared" si="1820"/>
        <v>9</v>
      </c>
      <c r="AA1324" s="122">
        <f t="shared" si="1820"/>
        <v>8</v>
      </c>
      <c r="AB1324" s="123">
        <f t="shared" si="1820"/>
        <v>10</v>
      </c>
      <c r="AC1324" s="384"/>
      <c r="AD1324" s="384"/>
      <c r="AE1324" s="118"/>
      <c r="AF1324" s="442"/>
      <c r="AG1324" s="442"/>
      <c r="AH1324" s="442"/>
      <c r="AI1324" s="442"/>
      <c r="AJ1324" s="442"/>
      <c r="AK1324" s="442"/>
      <c r="AL1324" s="442"/>
      <c r="AM1324" s="442"/>
      <c r="AN1324" s="442"/>
      <c r="AO1324" s="442"/>
      <c r="AP1324" s="442"/>
      <c r="AQ1324" s="442"/>
      <c r="AR1324" s="442"/>
      <c r="AS1324" s="442"/>
      <c r="AT1324" s="442"/>
      <c r="AU1324" s="442"/>
      <c r="AV1324" s="442"/>
      <c r="AW1324" s="442"/>
      <c r="AX1324" s="442"/>
      <c r="AY1324" s="442"/>
      <c r="AZ1324" s="442"/>
      <c r="BA1324" s="442"/>
      <c r="BB1324" s="442"/>
      <c r="BC1324" s="442"/>
      <c r="BD1324" s="442"/>
      <c r="BE1324" s="444"/>
      <c r="BF1324" s="443"/>
      <c r="BG1324" s="443"/>
      <c r="BH1324" s="443"/>
      <c r="BI1324" s="443"/>
      <c r="BJ1324" s="443"/>
      <c r="BK1324" s="443"/>
      <c r="BL1324" s="443"/>
      <c r="BM1324" s="443"/>
      <c r="BN1324" s="443"/>
      <c r="BO1324" s="443"/>
      <c r="BP1324" s="443"/>
      <c r="BQ1324" s="443"/>
      <c r="BR1324" s="443"/>
      <c r="BS1324" s="443"/>
      <c r="BT1324" s="443"/>
      <c r="BU1324" s="443"/>
      <c r="BV1324" s="443"/>
      <c r="BW1324" s="443"/>
      <c r="BX1324" s="443"/>
      <c r="BY1324" s="443"/>
      <c r="BZ1324" s="443"/>
      <c r="CA1324" s="443"/>
      <c r="CB1324" s="443"/>
      <c r="CC1324" s="443"/>
      <c r="CD1324" s="443"/>
      <c r="CE1324" s="376"/>
      <c r="CF1324" s="376"/>
      <c r="CG1324" s="376"/>
      <c r="CH1324" s="376"/>
      <c r="CI1324" s="376"/>
      <c r="CJ1324" s="376"/>
      <c r="CK1324" s="376"/>
      <c r="CL1324" s="376"/>
      <c r="CM1324" s="187"/>
      <c r="CN1324" s="187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</row>
    <row r="1325" spans="1:115" s="2" customFormat="1" ht="10.5" customHeight="1">
      <c r="A1325" s="1358"/>
      <c r="B1325" s="1364"/>
      <c r="C1325" s="1165" t="s">
        <v>137</v>
      </c>
      <c r="D1325" s="155" t="s">
        <v>126</v>
      </c>
      <c r="E1325" s="59">
        <f t="shared" ref="E1325:AB1325" si="1821">(AG1325-AF1325)*$AE1325</f>
        <v>4.860000000007858E-2</v>
      </c>
      <c r="F1325" s="59">
        <f t="shared" si="1821"/>
        <v>5.1300000000219372E-2</v>
      </c>
      <c r="G1325" s="59">
        <f t="shared" si="1821"/>
        <v>6.8400000000019653E-2</v>
      </c>
      <c r="H1325" s="679">
        <f t="shared" si="1821"/>
        <v>6.030000000000655E-2</v>
      </c>
      <c r="I1325" s="59">
        <f t="shared" si="1821"/>
        <v>7.2899999999708601E-2</v>
      </c>
      <c r="J1325" s="59">
        <f t="shared" si="1821"/>
        <v>2.7900000000363436E-2</v>
      </c>
      <c r="K1325" s="59">
        <f t="shared" si="1821"/>
        <v>3.7799999999924692E-2</v>
      </c>
      <c r="L1325" s="59">
        <f t="shared" si="1821"/>
        <v>5.5799999999908326E-2</v>
      </c>
      <c r="M1325" s="59">
        <f t="shared" si="1821"/>
        <v>7.650000000003275E-2</v>
      </c>
      <c r="N1325" s="679">
        <f t="shared" si="1821"/>
        <v>4.5000000000982258E-3</v>
      </c>
      <c r="O1325" s="59">
        <f t="shared" si="1821"/>
        <v>9.4500000000016376E-2</v>
      </c>
      <c r="P1325" s="59">
        <f t="shared" si="1821"/>
        <v>8.640000000000328E-2</v>
      </c>
      <c r="Q1325" s="59">
        <f t="shared" si="1821"/>
        <v>9.6299999999973809E-2</v>
      </c>
      <c r="R1325" s="59">
        <f t="shared" si="1821"/>
        <v>4.2300000000022923E-2</v>
      </c>
      <c r="S1325" s="59">
        <f t="shared" si="1821"/>
        <v>2.7899999999954163E-2</v>
      </c>
      <c r="T1325" s="59">
        <f t="shared" si="1821"/>
        <v>5.9399999999823198E-2</v>
      </c>
      <c r="U1325" s="59">
        <f t="shared" si="1821"/>
        <v>4.860000000007858E-2</v>
      </c>
      <c r="V1325" s="679">
        <f t="shared" si="1821"/>
        <v>0.10349999999980355</v>
      </c>
      <c r="W1325" s="59">
        <f t="shared" si="1821"/>
        <v>8.0100000000356886E-2</v>
      </c>
      <c r="X1325" s="59">
        <f t="shared" si="1821"/>
        <v>5.7599999999865759E-2</v>
      </c>
      <c r="Y1325" s="59">
        <f t="shared" si="1821"/>
        <v>7.1999999999934519E-2</v>
      </c>
      <c r="Z1325" s="59">
        <f t="shared" si="1821"/>
        <v>8.8199999999960713E-2</v>
      </c>
      <c r="AA1325" s="59">
        <f t="shared" si="1821"/>
        <v>7.3799999999891952E-2</v>
      </c>
      <c r="AB1325" s="60">
        <f t="shared" si="1821"/>
        <v>9.9900000000297959E-2</v>
      </c>
      <c r="AC1325" s="78">
        <f>(BD1325-AF1325)*AE1325</f>
        <v>1.5345000000003439</v>
      </c>
      <c r="AD1325" s="78">
        <f>(BD1326-AF1326)*AE1325</f>
        <v>0.9963000000003831</v>
      </c>
      <c r="AE1325" s="118">
        <v>0.9</v>
      </c>
      <c r="AF1325" s="442">
        <v>3635.0859999999998</v>
      </c>
      <c r="AG1325" s="442">
        <v>3635.14</v>
      </c>
      <c r="AH1325" s="442">
        <v>3635.1970000000001</v>
      </c>
      <c r="AI1325" s="442">
        <v>3635.2730000000001</v>
      </c>
      <c r="AJ1325" s="442">
        <v>3635.34</v>
      </c>
      <c r="AK1325" s="442">
        <v>3635.4209999999998</v>
      </c>
      <c r="AL1325" s="442">
        <v>3635.4520000000002</v>
      </c>
      <c r="AM1325" s="442">
        <v>3635.4940000000001</v>
      </c>
      <c r="AN1325" s="442">
        <v>3635.556</v>
      </c>
      <c r="AO1325" s="442">
        <v>3635.6410000000001</v>
      </c>
      <c r="AP1325" s="442">
        <v>3635.6460000000002</v>
      </c>
      <c r="AQ1325" s="442">
        <v>3635.7510000000002</v>
      </c>
      <c r="AR1325" s="442">
        <v>3635.8470000000002</v>
      </c>
      <c r="AS1325" s="442">
        <v>3635.9540000000002</v>
      </c>
      <c r="AT1325" s="442">
        <v>3636.0010000000002</v>
      </c>
      <c r="AU1325" s="442">
        <v>3636.0320000000002</v>
      </c>
      <c r="AV1325" s="442">
        <v>3636.098</v>
      </c>
      <c r="AW1325" s="442">
        <v>3636.152</v>
      </c>
      <c r="AX1325" s="442">
        <v>3636.2669999999998</v>
      </c>
      <c r="AY1325" s="442">
        <v>3636.3560000000002</v>
      </c>
      <c r="AZ1325" s="442">
        <v>3636.42</v>
      </c>
      <c r="BA1325" s="442">
        <v>3636.5</v>
      </c>
      <c r="BB1325" s="442">
        <v>3636.598</v>
      </c>
      <c r="BC1325" s="442">
        <v>3636.68</v>
      </c>
      <c r="BD1325" s="442">
        <v>3636.7910000000002</v>
      </c>
      <c r="BE1325" s="444">
        <v>11.486000000000001</v>
      </c>
      <c r="BF1325" s="444">
        <v>11.486000000000001</v>
      </c>
      <c r="BG1325" s="444">
        <v>11.486000000000001</v>
      </c>
      <c r="BH1325" s="444">
        <v>11.486000000000001</v>
      </c>
      <c r="BI1325" s="444">
        <v>11.486000000000001</v>
      </c>
      <c r="BJ1325" s="444">
        <v>11.486000000000001</v>
      </c>
      <c r="BK1325" s="444">
        <v>11.486000000000001</v>
      </c>
      <c r="BL1325" s="444">
        <v>11.486000000000001</v>
      </c>
      <c r="BM1325" s="444">
        <v>11.486000000000001</v>
      </c>
      <c r="BN1325" s="444">
        <v>11.486000000000001</v>
      </c>
      <c r="BO1325" s="444">
        <v>11.486000000000001</v>
      </c>
      <c r="BP1325" s="444">
        <v>11.486000000000001</v>
      </c>
      <c r="BQ1325" s="444">
        <v>11.486000000000001</v>
      </c>
      <c r="BR1325" s="444">
        <v>11.486000000000001</v>
      </c>
      <c r="BS1325" s="444">
        <v>11.486000000000001</v>
      </c>
      <c r="BT1325" s="444">
        <v>11.486000000000001</v>
      </c>
      <c r="BU1325" s="444">
        <v>11.486000000000001</v>
      </c>
      <c r="BV1325" s="444">
        <v>11.486000000000001</v>
      </c>
      <c r="BW1325" s="444">
        <v>11.486000000000001</v>
      </c>
      <c r="BX1325" s="444">
        <v>11.486000000000001</v>
      </c>
      <c r="BY1325" s="444">
        <v>11.486000000000001</v>
      </c>
      <c r="BZ1325" s="444">
        <v>11.486000000000001</v>
      </c>
      <c r="CA1325" s="444">
        <v>11.486000000000001</v>
      </c>
      <c r="CB1325" s="444">
        <v>11.486000000000001</v>
      </c>
      <c r="CC1325" s="444"/>
      <c r="CD1325" s="443"/>
      <c r="CE1325" s="376"/>
      <c r="CF1325" s="376"/>
      <c r="CG1325" s="376"/>
      <c r="CH1325" s="376"/>
      <c r="CI1325" s="376"/>
      <c r="CJ1325" s="376"/>
      <c r="CK1325" s="376"/>
      <c r="CL1325" s="376"/>
      <c r="CM1325" s="187"/>
      <c r="CN1325" s="187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</row>
    <row r="1326" spans="1:115" s="2" customFormat="1" ht="10.5" customHeight="1">
      <c r="A1326" s="1358"/>
      <c r="B1326" s="1364"/>
      <c r="C1326" s="1165" t="s">
        <v>137</v>
      </c>
      <c r="D1326" s="155" t="s">
        <v>127</v>
      </c>
      <c r="E1326" s="59">
        <f t="shared" ref="E1326:L1326" si="1822">(AG1326-AF1326)*$AE1325</f>
        <v>3.4200000000009827E-2</v>
      </c>
      <c r="F1326" s="59">
        <f t="shared" si="1822"/>
        <v>3.6000000003241438E-3</v>
      </c>
      <c r="G1326" s="59">
        <f t="shared" si="1822"/>
        <v>5.2199999999993453E-2</v>
      </c>
      <c r="H1326" s="679">
        <f t="shared" si="1822"/>
        <v>5.5799999999908326E-2</v>
      </c>
      <c r="I1326" s="59">
        <f t="shared" si="1822"/>
        <v>4.2300000000022923E-2</v>
      </c>
      <c r="J1326" s="59">
        <f t="shared" si="1822"/>
        <v>4.6800000000121147E-2</v>
      </c>
      <c r="K1326" s="59">
        <f t="shared" si="1822"/>
        <v>1.9799999999941066E-2</v>
      </c>
      <c r="L1326" s="59">
        <f t="shared" si="1822"/>
        <v>3.8699999999698774E-2</v>
      </c>
      <c r="M1326" s="59">
        <f>(AO1326-AN1326)*$AE1325</f>
        <v>5.040000000003602E-2</v>
      </c>
      <c r="N1326" s="679">
        <f t="shared" ref="N1326:AB1326" si="1823">(AP1326-AO1326)*$AE1325</f>
        <v>5.1300000000219372E-2</v>
      </c>
      <c r="O1326" s="59">
        <f t="shared" si="1823"/>
        <v>4.6800000000121147E-2</v>
      </c>
      <c r="P1326" s="59">
        <f t="shared" si="1823"/>
        <v>4.1399999999839565E-2</v>
      </c>
      <c r="Q1326" s="59">
        <f t="shared" si="1823"/>
        <v>5.1299999999810102E-2</v>
      </c>
      <c r="R1326" s="59">
        <f t="shared" si="1823"/>
        <v>5.2199999999993453E-2</v>
      </c>
      <c r="S1326" s="59">
        <f t="shared" si="1823"/>
        <v>3.1500000000278305E-2</v>
      </c>
      <c r="T1326" s="59">
        <f t="shared" si="1823"/>
        <v>4.6799999999711871E-2</v>
      </c>
      <c r="U1326" s="59">
        <f t="shared" si="1823"/>
        <v>2.7900000000363436E-2</v>
      </c>
      <c r="V1326" s="679">
        <f t="shared" si="1823"/>
        <v>4.7699999999895229E-2</v>
      </c>
      <c r="W1326" s="59">
        <f t="shared" si="1823"/>
        <v>3.4200000000009827E-2</v>
      </c>
      <c r="X1326" s="59">
        <f t="shared" si="1823"/>
        <v>4.4999999999754438E-2</v>
      </c>
      <c r="Y1326" s="59">
        <f t="shared" si="1823"/>
        <v>4.5900000000347066E-2</v>
      </c>
      <c r="Z1326" s="59">
        <f t="shared" si="1823"/>
        <v>3.419999999960055E-2</v>
      </c>
      <c r="AA1326" s="59">
        <f t="shared" si="1823"/>
        <v>5.4900000000134244E-2</v>
      </c>
      <c r="AB1326" s="60">
        <f t="shared" si="1823"/>
        <v>4.1400000000248842E-2</v>
      </c>
      <c r="AC1326" s="78"/>
      <c r="AD1326" s="78"/>
      <c r="AE1326" s="118"/>
      <c r="AF1326" s="445">
        <v>2458.7399999999998</v>
      </c>
      <c r="AG1326" s="442">
        <v>2458.7779999999998</v>
      </c>
      <c r="AH1326" s="442">
        <v>2458.7820000000002</v>
      </c>
      <c r="AI1326" s="445">
        <v>2458.84</v>
      </c>
      <c r="AJ1326" s="442">
        <v>2458.902</v>
      </c>
      <c r="AK1326" s="442">
        <v>2458.9490000000001</v>
      </c>
      <c r="AL1326" s="442">
        <v>2459.0010000000002</v>
      </c>
      <c r="AM1326" s="442">
        <v>2459.0230000000001</v>
      </c>
      <c r="AN1326" s="442">
        <v>2459.0659999999998</v>
      </c>
      <c r="AO1326" s="442">
        <v>2459.1219999999998</v>
      </c>
      <c r="AP1326" s="442">
        <v>2459.1790000000001</v>
      </c>
      <c r="AQ1326" s="442">
        <v>2459.2310000000002</v>
      </c>
      <c r="AR1326" s="442">
        <v>2459.277</v>
      </c>
      <c r="AS1326" s="442">
        <v>2459.3339999999998</v>
      </c>
      <c r="AT1326" s="442">
        <v>2459.3919999999998</v>
      </c>
      <c r="AU1326" s="442">
        <v>2459.4270000000001</v>
      </c>
      <c r="AV1326" s="442">
        <v>2459.4789999999998</v>
      </c>
      <c r="AW1326" s="442">
        <v>2459.5100000000002</v>
      </c>
      <c r="AX1326" s="442">
        <v>2459.5630000000001</v>
      </c>
      <c r="AY1326" s="442">
        <v>2459.6010000000001</v>
      </c>
      <c r="AZ1326" s="442">
        <v>2459.6509999999998</v>
      </c>
      <c r="BA1326" s="442">
        <v>2459.7020000000002</v>
      </c>
      <c r="BB1326" s="442">
        <v>2459.7399999999998</v>
      </c>
      <c r="BC1326" s="442">
        <v>2459.8009999999999</v>
      </c>
      <c r="BD1326" s="442">
        <v>2459.8470000000002</v>
      </c>
      <c r="BE1326" s="444"/>
      <c r="BF1326" s="444"/>
      <c r="BG1326" s="444"/>
      <c r="BH1326" s="444"/>
      <c r="BI1326" s="444"/>
      <c r="BJ1326" s="444"/>
      <c r="BK1326" s="444"/>
      <c r="BL1326" s="444"/>
      <c r="BM1326" s="444"/>
      <c r="BN1326" s="444"/>
      <c r="BO1326" s="444"/>
      <c r="BP1326" s="444"/>
      <c r="BQ1326" s="444"/>
      <c r="BR1326" s="444"/>
      <c r="BS1326" s="444"/>
      <c r="BT1326" s="444"/>
      <c r="BU1326" s="444"/>
      <c r="BV1326" s="444"/>
      <c r="BW1326" s="444"/>
      <c r="BX1326" s="444"/>
      <c r="BY1326" s="444"/>
      <c r="BZ1326" s="444"/>
      <c r="CA1326" s="444"/>
      <c r="CB1326" s="444"/>
      <c r="CC1326" s="444"/>
      <c r="CD1326" s="444"/>
      <c r="CE1326" s="376"/>
      <c r="CF1326" s="376"/>
      <c r="CG1326" s="376"/>
      <c r="CH1326" s="376"/>
      <c r="CI1326" s="376"/>
      <c r="CJ1326" s="376"/>
      <c r="CK1326" s="376"/>
      <c r="CL1326" s="376"/>
      <c r="CM1326" s="187"/>
      <c r="CN1326" s="187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</row>
    <row r="1327" spans="1:115" s="2" customFormat="1" ht="10.5" customHeight="1" thickBot="1">
      <c r="A1327" s="1362"/>
      <c r="B1327" s="1363"/>
      <c r="C1327" s="312"/>
      <c r="D1327" s="271" t="s">
        <v>42</v>
      </c>
      <c r="E1327" s="63">
        <f t="shared" ref="E1327:AB1327" si="1824">E1326/E1325</f>
        <v>0.70370370370276814</v>
      </c>
      <c r="F1327" s="63">
        <f t="shared" si="1824"/>
        <v>7.0175438602509729E-2</v>
      </c>
      <c r="G1327" s="63">
        <f t="shared" si="1824"/>
        <v>0.76315789473652706</v>
      </c>
      <c r="H1327" s="681">
        <f t="shared" si="1824"/>
        <v>0.9253731343267374</v>
      </c>
      <c r="I1327" s="63">
        <f t="shared" si="1824"/>
        <v>0.58024691358288072</v>
      </c>
      <c r="J1327" s="63">
        <f t="shared" si="1824"/>
        <v>1.6774193548212011</v>
      </c>
      <c r="K1327" s="63">
        <f t="shared" si="1824"/>
        <v>0.52380952380900825</v>
      </c>
      <c r="L1327" s="63">
        <f t="shared" si="1824"/>
        <v>0.69354838709251532</v>
      </c>
      <c r="M1327" s="63">
        <f t="shared" si="1824"/>
        <v>0.65882352941195355</v>
      </c>
      <c r="N1327" s="681">
        <f t="shared" si="1824"/>
        <v>11.39999999979991</v>
      </c>
      <c r="O1327" s="63">
        <f t="shared" si="1824"/>
        <v>0.49523809523929141</v>
      </c>
      <c r="P1327" s="63">
        <f t="shared" si="1824"/>
        <v>0.47916666666479157</v>
      </c>
      <c r="Q1327" s="63">
        <f t="shared" si="1824"/>
        <v>0.53271028037200474</v>
      </c>
      <c r="R1327" s="63">
        <f t="shared" si="1824"/>
        <v>1.2340425531906658</v>
      </c>
      <c r="S1327" s="63">
        <f t="shared" si="1824"/>
        <v>1.1290322580763461</v>
      </c>
      <c r="T1327" s="63">
        <f t="shared" si="1824"/>
        <v>0.78787878787628229</v>
      </c>
      <c r="U1327" s="63">
        <f t="shared" si="1824"/>
        <v>0.57407407408062394</v>
      </c>
      <c r="V1327" s="681">
        <f t="shared" si="1824"/>
        <v>0.46086956521725375</v>
      </c>
      <c r="W1327" s="63">
        <f t="shared" si="1824"/>
        <v>0.42696629213305182</v>
      </c>
      <c r="X1327" s="63">
        <f t="shared" si="1824"/>
        <v>0.78124999999755751</v>
      </c>
      <c r="Y1327" s="63">
        <f t="shared" si="1824"/>
        <v>0.63750000000540019</v>
      </c>
      <c r="Z1327" s="63">
        <f t="shared" si="1824"/>
        <v>0.38775510203646013</v>
      </c>
      <c r="AA1327" s="63">
        <f t="shared" si="1824"/>
        <v>0.74390243902729836</v>
      </c>
      <c r="AB1327" s="64">
        <f t="shared" si="1824"/>
        <v>0.41441441441566929</v>
      </c>
      <c r="AC1327" s="119"/>
      <c r="AD1327" s="119"/>
      <c r="AE1327" s="120"/>
      <c r="AF1327" s="445"/>
      <c r="AG1327" s="442"/>
      <c r="AH1327" s="442"/>
      <c r="AI1327" s="445"/>
      <c r="AJ1327" s="442"/>
      <c r="AK1327" s="442"/>
      <c r="AL1327" s="442"/>
      <c r="AM1327" s="442"/>
      <c r="AN1327" s="442"/>
      <c r="AO1327" s="442"/>
      <c r="AP1327" s="442"/>
      <c r="AQ1327" s="442"/>
      <c r="AR1327" s="442"/>
      <c r="AS1327" s="442"/>
      <c r="AT1327" s="442"/>
      <c r="AU1327" s="442"/>
      <c r="AV1327" s="442"/>
      <c r="AW1327" s="442"/>
      <c r="AX1327" s="442"/>
      <c r="AY1327" s="442"/>
      <c r="AZ1327" s="442"/>
      <c r="BA1327" s="442"/>
      <c r="BB1327" s="442"/>
      <c r="BC1327" s="442"/>
      <c r="BD1327" s="442"/>
      <c r="BE1327" s="444"/>
      <c r="BF1327" s="442"/>
      <c r="BG1327" s="442"/>
      <c r="BH1327" s="442"/>
      <c r="BI1327" s="442"/>
      <c r="BJ1327" s="442"/>
      <c r="BK1327" s="442"/>
      <c r="BL1327" s="442"/>
      <c r="BM1327" s="442"/>
      <c r="BN1327" s="442"/>
      <c r="BO1327" s="442"/>
      <c r="BP1327" s="442"/>
      <c r="BQ1327" s="442"/>
      <c r="BR1327" s="442"/>
      <c r="BS1327" s="442"/>
      <c r="BT1327" s="442"/>
      <c r="BU1327" s="442"/>
      <c r="BV1327" s="442"/>
      <c r="BW1327" s="442"/>
      <c r="BX1327" s="442"/>
      <c r="BY1327" s="442"/>
      <c r="BZ1327" s="442"/>
      <c r="CA1327" s="442"/>
      <c r="CB1327" s="442"/>
      <c r="CC1327" s="442"/>
      <c r="CD1327" s="443"/>
      <c r="CE1327" s="376"/>
      <c r="CF1327" s="376"/>
      <c r="CG1327" s="376"/>
      <c r="CH1327" s="376"/>
      <c r="CI1327" s="376"/>
      <c r="CJ1327" s="376"/>
      <c r="CK1327" s="376"/>
      <c r="CL1327" s="376"/>
      <c r="CM1327" s="187"/>
      <c r="CN1327" s="187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</row>
    <row r="1328" spans="1:115" s="2" customFormat="1" ht="10.5" customHeight="1">
      <c r="A1328" s="1357" t="s">
        <v>7</v>
      </c>
      <c r="B1328" s="1361" t="s">
        <v>723</v>
      </c>
      <c r="C1328" s="1222"/>
      <c r="D1328" s="1266"/>
      <c r="E1328" s="88"/>
      <c r="F1328" s="88"/>
      <c r="G1328" s="88"/>
      <c r="H1328" s="680"/>
      <c r="I1328" s="88"/>
      <c r="J1328" s="88"/>
      <c r="K1328" s="88"/>
      <c r="L1328" s="88"/>
      <c r="M1328" s="88"/>
      <c r="N1328" s="680"/>
      <c r="O1328" s="88"/>
      <c r="P1328" s="88"/>
      <c r="Q1328" s="88"/>
      <c r="R1328" s="88"/>
      <c r="S1328" s="88"/>
      <c r="T1328" s="88"/>
      <c r="U1328" s="88"/>
      <c r="V1328" s="680"/>
      <c r="W1328" s="88"/>
      <c r="X1328" s="88"/>
      <c r="Y1328" s="88"/>
      <c r="Z1328" s="88"/>
      <c r="AA1328" s="88"/>
      <c r="AB1328" s="89"/>
      <c r="AC1328" s="78" t="s">
        <v>125</v>
      </c>
      <c r="AD1328" s="78">
        <f>AD1330/AC1330</f>
        <v>1.9183673469391544</v>
      </c>
      <c r="AE1328" s="118"/>
      <c r="AF1328" s="442"/>
      <c r="AG1328" s="442"/>
      <c r="AH1328" s="442"/>
      <c r="AI1328" s="442"/>
      <c r="AJ1328" s="442"/>
      <c r="AK1328" s="442"/>
      <c r="AL1328" s="442"/>
      <c r="AM1328" s="442"/>
      <c r="AN1328" s="442"/>
      <c r="AO1328" s="442"/>
      <c r="AP1328" s="442"/>
      <c r="AQ1328" s="442"/>
      <c r="AR1328" s="442"/>
      <c r="AS1328" s="442"/>
      <c r="AT1328" s="442"/>
      <c r="AU1328" s="443"/>
      <c r="AV1328" s="442"/>
      <c r="AW1328" s="442"/>
      <c r="AX1328" s="442"/>
      <c r="AY1328" s="442"/>
      <c r="AZ1328" s="442"/>
      <c r="BA1328" s="442"/>
      <c r="BB1328" s="442"/>
      <c r="BC1328" s="442"/>
      <c r="BD1328" s="442"/>
      <c r="BE1328" s="444"/>
      <c r="BF1328" s="443"/>
      <c r="BG1328" s="443"/>
      <c r="BH1328" s="443"/>
      <c r="BI1328" s="443"/>
      <c r="BJ1328" s="443"/>
      <c r="BK1328" s="443"/>
      <c r="BL1328" s="443"/>
      <c r="BM1328" s="443"/>
      <c r="BN1328" s="443"/>
      <c r="BO1328" s="443"/>
      <c r="BP1328" s="443"/>
      <c r="BQ1328" s="443"/>
      <c r="BR1328" s="443"/>
      <c r="BS1328" s="443"/>
      <c r="BT1328" s="443"/>
      <c r="BU1328" s="443"/>
      <c r="BV1328" s="443"/>
      <c r="BW1328" s="443"/>
      <c r="BX1328" s="443"/>
      <c r="BY1328" s="443"/>
      <c r="BZ1328" s="443"/>
      <c r="CA1328" s="443"/>
      <c r="CB1328" s="443"/>
      <c r="CC1328" s="443"/>
      <c r="CD1328" s="443"/>
      <c r="CE1328" s="376"/>
      <c r="CF1328" s="376"/>
      <c r="CG1328" s="376"/>
      <c r="CH1328" s="376"/>
      <c r="CI1328" s="376"/>
      <c r="CJ1328" s="376"/>
      <c r="CK1328" s="376"/>
      <c r="CL1328" s="376"/>
      <c r="CM1328" s="187"/>
      <c r="CN1328" s="187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</row>
    <row r="1329" spans="1:115" s="2" customFormat="1" ht="10.5" customHeight="1">
      <c r="A1329" s="1358"/>
      <c r="B1329" s="1364"/>
      <c r="C1329" s="1165" t="s">
        <v>139</v>
      </c>
      <c r="D1329" s="155" t="s">
        <v>34</v>
      </c>
      <c r="E1329" s="122">
        <f>ROUND(SQRT(E1330^2+E1331^2)*1000/(1.73*E$1291),0)</f>
        <v>2</v>
      </c>
      <c r="F1329" s="122">
        <f t="shared" ref="F1329:AB1329" si="1825">ROUND(SQRT(F1330^2+F1331^2)*1000/(1.73*F$1291),0)</f>
        <v>2</v>
      </c>
      <c r="G1329" s="122">
        <f t="shared" si="1825"/>
        <v>2</v>
      </c>
      <c r="H1329" s="682">
        <f t="shared" si="1825"/>
        <v>2</v>
      </c>
      <c r="I1329" s="122">
        <f t="shared" si="1825"/>
        <v>2</v>
      </c>
      <c r="J1329" s="122">
        <f t="shared" si="1825"/>
        <v>3</v>
      </c>
      <c r="K1329" s="122">
        <f t="shared" si="1825"/>
        <v>2</v>
      </c>
      <c r="L1329" s="122">
        <f t="shared" si="1825"/>
        <v>2</v>
      </c>
      <c r="M1329" s="122">
        <f t="shared" si="1825"/>
        <v>2</v>
      </c>
      <c r="N1329" s="682">
        <f t="shared" si="1825"/>
        <v>2</v>
      </c>
      <c r="O1329" s="122">
        <f t="shared" si="1825"/>
        <v>2</v>
      </c>
      <c r="P1329" s="122">
        <f t="shared" si="1825"/>
        <v>2</v>
      </c>
      <c r="Q1329" s="122">
        <f t="shared" si="1825"/>
        <v>3</v>
      </c>
      <c r="R1329" s="122">
        <f t="shared" si="1825"/>
        <v>3</v>
      </c>
      <c r="S1329" s="122">
        <f t="shared" si="1825"/>
        <v>2</v>
      </c>
      <c r="T1329" s="122">
        <f t="shared" si="1825"/>
        <v>2</v>
      </c>
      <c r="U1329" s="122">
        <f t="shared" si="1825"/>
        <v>2</v>
      </c>
      <c r="V1329" s="682">
        <f t="shared" si="1825"/>
        <v>1</v>
      </c>
      <c r="W1329" s="122">
        <f t="shared" si="1825"/>
        <v>2</v>
      </c>
      <c r="X1329" s="122">
        <f t="shared" si="1825"/>
        <v>2</v>
      </c>
      <c r="Y1329" s="122">
        <f t="shared" si="1825"/>
        <v>2</v>
      </c>
      <c r="Z1329" s="122">
        <f t="shared" si="1825"/>
        <v>2</v>
      </c>
      <c r="AA1329" s="122">
        <f t="shared" si="1825"/>
        <v>3</v>
      </c>
      <c r="AB1329" s="123">
        <f t="shared" si="1825"/>
        <v>3</v>
      </c>
      <c r="AC1329" s="384"/>
      <c r="AD1329" s="384"/>
      <c r="AE1329" s="118"/>
      <c r="AF1329" s="442"/>
      <c r="AG1329" s="442"/>
      <c r="AH1329" s="442"/>
      <c r="AI1329" s="442"/>
      <c r="AJ1329" s="442"/>
      <c r="AK1329" s="442"/>
      <c r="AL1329" s="442"/>
      <c r="AM1329" s="442"/>
      <c r="AN1329" s="442"/>
      <c r="AO1329" s="442"/>
      <c r="AP1329" s="442"/>
      <c r="AQ1329" s="442"/>
      <c r="AR1329" s="442"/>
      <c r="AS1329" s="442"/>
      <c r="AT1329" s="442"/>
      <c r="AU1329" s="442"/>
      <c r="AV1329" s="442"/>
      <c r="AW1329" s="442"/>
      <c r="AX1329" s="442"/>
      <c r="AY1329" s="442"/>
      <c r="AZ1329" s="442"/>
      <c r="BA1329" s="442"/>
      <c r="BB1329" s="442"/>
      <c r="BC1329" s="442"/>
      <c r="BD1329" s="442"/>
      <c r="BE1329" s="444"/>
      <c r="BF1329" s="443"/>
      <c r="BG1329" s="443"/>
      <c r="BH1329" s="443"/>
      <c r="BI1329" s="443"/>
      <c r="BJ1329" s="443"/>
      <c r="BK1329" s="443"/>
      <c r="BL1329" s="443"/>
      <c r="BM1329" s="443"/>
      <c r="BN1329" s="443"/>
      <c r="BO1329" s="443"/>
      <c r="BP1329" s="443"/>
      <c r="BQ1329" s="443"/>
      <c r="BR1329" s="443"/>
      <c r="BS1329" s="443"/>
      <c r="BT1329" s="443"/>
      <c r="BU1329" s="443"/>
      <c r="BV1329" s="443"/>
      <c r="BW1329" s="443"/>
      <c r="BX1329" s="443"/>
      <c r="BY1329" s="443"/>
      <c r="BZ1329" s="443"/>
      <c r="CA1329" s="443"/>
      <c r="CB1329" s="443"/>
      <c r="CC1329" s="443"/>
      <c r="CD1329" s="443"/>
      <c r="CE1329" s="376"/>
      <c r="CF1329" s="376"/>
      <c r="CG1329" s="376"/>
      <c r="CH1329" s="376"/>
      <c r="CI1329" s="376"/>
      <c r="CJ1329" s="376"/>
      <c r="CK1329" s="376"/>
      <c r="CL1329" s="376"/>
      <c r="CM1329" s="187"/>
      <c r="CN1329" s="187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</row>
    <row r="1330" spans="1:115" s="2" customFormat="1" ht="10.5" customHeight="1">
      <c r="A1330" s="1358"/>
      <c r="B1330" s="1364"/>
      <c r="C1330" s="1165" t="s">
        <v>137</v>
      </c>
      <c r="D1330" s="155" t="s">
        <v>126</v>
      </c>
      <c r="E1330" s="59">
        <f t="shared" ref="E1330" si="1826">(AG1330-AF1330)*$AE1330</f>
        <v>8.9999999999918149E-3</v>
      </c>
      <c r="F1330" s="59">
        <f>(AH1330-AG1330)*$AE1330</f>
        <v>7.2000000000343794E-3</v>
      </c>
      <c r="G1330" s="59">
        <f t="shared" ref="G1330:AB1330" si="1827">(AI1330-AH1330)*$AE1330</f>
        <v>1.6200000000026193E-2</v>
      </c>
      <c r="H1330" s="679">
        <f t="shared" si="1827"/>
        <v>1.0799999999949251E-2</v>
      </c>
      <c r="I1330" s="59">
        <f t="shared" si="1827"/>
        <v>5.4000000000769431E-3</v>
      </c>
      <c r="J1330" s="59">
        <f t="shared" si="1827"/>
        <v>5.3999999999746256E-3</v>
      </c>
      <c r="K1330" s="59">
        <f t="shared" si="1827"/>
        <v>1.0799999999949251E-2</v>
      </c>
      <c r="L1330" s="59">
        <f t="shared" si="1827"/>
        <v>1.0800000000051569E-2</v>
      </c>
      <c r="M1330" s="59">
        <f t="shared" si="1827"/>
        <v>8.9999999999918149E-3</v>
      </c>
      <c r="N1330" s="679">
        <f t="shared" si="1827"/>
        <v>8.9999999999918149E-3</v>
      </c>
      <c r="O1330" s="59">
        <f t="shared" si="1827"/>
        <v>1.2600000000009005E-2</v>
      </c>
      <c r="P1330" s="59">
        <f t="shared" si="1827"/>
        <v>1.0799999999949251E-2</v>
      </c>
      <c r="Q1330" s="59">
        <f t="shared" si="1827"/>
        <v>1.2600000000009005E-2</v>
      </c>
      <c r="R1330" s="59">
        <f t="shared" si="1827"/>
        <v>2.3400000000060574E-2</v>
      </c>
      <c r="S1330" s="59">
        <f t="shared" si="1827"/>
        <v>1.7999999999574357E-3</v>
      </c>
      <c r="T1330" s="59">
        <f t="shared" si="1827"/>
        <v>8.9999999999918149E-3</v>
      </c>
      <c r="U1330" s="59">
        <f t="shared" si="1827"/>
        <v>8.9999999999918149E-3</v>
      </c>
      <c r="V1330" s="679">
        <f t="shared" si="1827"/>
        <v>3.6000000000171897E-3</v>
      </c>
      <c r="W1330" s="59">
        <f t="shared" si="1827"/>
        <v>7.2000000000343794E-3</v>
      </c>
      <c r="X1330" s="59">
        <f t="shared" si="1827"/>
        <v>8.9999999999918149E-3</v>
      </c>
      <c r="Y1330" s="59">
        <f t="shared" si="1827"/>
        <v>1.2600000000009005E-2</v>
      </c>
      <c r="Z1330" s="59">
        <f t="shared" si="1827"/>
        <v>1.2600000000009005E-2</v>
      </c>
      <c r="AA1330" s="59">
        <f t="shared" si="1827"/>
        <v>2.6999999999975443E-2</v>
      </c>
      <c r="AB1330" s="60">
        <f t="shared" si="1827"/>
        <v>1.9799999999941066E-2</v>
      </c>
      <c r="AC1330" s="78">
        <f>(BD1330-AF1330)*AE1330</f>
        <v>0.26459999999998446</v>
      </c>
      <c r="AD1330" s="78">
        <f>(BD1331-AF1331)*AE1330</f>
        <v>0.50760000000007044</v>
      </c>
      <c r="AE1330" s="118">
        <v>1.8</v>
      </c>
      <c r="AF1330" s="442">
        <v>277.34199999999998</v>
      </c>
      <c r="AG1330" s="442">
        <v>277.34699999999998</v>
      </c>
      <c r="AH1330" s="442">
        <v>277.351</v>
      </c>
      <c r="AI1330" s="442">
        <v>277.36</v>
      </c>
      <c r="AJ1330" s="442">
        <v>277.36599999999999</v>
      </c>
      <c r="AK1330" s="442">
        <v>277.36900000000003</v>
      </c>
      <c r="AL1330" s="442">
        <v>277.37200000000001</v>
      </c>
      <c r="AM1330" s="442">
        <v>277.37799999999999</v>
      </c>
      <c r="AN1330" s="442">
        <v>277.38400000000001</v>
      </c>
      <c r="AO1330" s="442">
        <v>277.38900000000001</v>
      </c>
      <c r="AP1330" s="442">
        <v>277.39400000000001</v>
      </c>
      <c r="AQ1330" s="442">
        <v>277.40100000000001</v>
      </c>
      <c r="AR1330" s="442">
        <v>277.40699999999998</v>
      </c>
      <c r="AS1330" s="442">
        <v>277.41399999999999</v>
      </c>
      <c r="AT1330" s="442">
        <v>277.42700000000002</v>
      </c>
      <c r="AU1330" s="442">
        <v>277.428</v>
      </c>
      <c r="AV1330" s="442">
        <v>277.43299999999999</v>
      </c>
      <c r="AW1330" s="442">
        <v>277.43799999999999</v>
      </c>
      <c r="AX1330" s="442">
        <v>277.44</v>
      </c>
      <c r="AY1330" s="442">
        <v>277.44400000000002</v>
      </c>
      <c r="AZ1330" s="442">
        <v>277.44900000000001</v>
      </c>
      <c r="BA1330" s="442">
        <v>277.45600000000002</v>
      </c>
      <c r="BB1330" s="442">
        <v>277.46300000000002</v>
      </c>
      <c r="BC1330" s="442">
        <v>277.47800000000001</v>
      </c>
      <c r="BD1330" s="442">
        <v>277.48899999999998</v>
      </c>
      <c r="BE1330" s="444">
        <v>54.206000000000003</v>
      </c>
      <c r="BF1330" s="444">
        <v>54.206000000000003</v>
      </c>
      <c r="BG1330" s="444">
        <v>54.206000000000003</v>
      </c>
      <c r="BH1330" s="444">
        <v>54.206000000000003</v>
      </c>
      <c r="BI1330" s="444">
        <v>54.206000000000003</v>
      </c>
      <c r="BJ1330" s="444">
        <v>54.206000000000003</v>
      </c>
      <c r="BK1330" s="444">
        <v>54.206000000000003</v>
      </c>
      <c r="BL1330" s="444">
        <v>54.206000000000003</v>
      </c>
      <c r="BM1330" s="444">
        <v>54.206000000000003</v>
      </c>
      <c r="BN1330" s="444">
        <v>54.206000000000003</v>
      </c>
      <c r="BO1330" s="444">
        <v>54.206000000000003</v>
      </c>
      <c r="BP1330" s="444">
        <v>54.206000000000003</v>
      </c>
      <c r="BQ1330" s="444">
        <v>54.206000000000003</v>
      </c>
      <c r="BR1330" s="444">
        <v>54.206000000000003</v>
      </c>
      <c r="BS1330" s="444">
        <v>54.206000000000003</v>
      </c>
      <c r="BT1330" s="444">
        <v>54.206000000000003</v>
      </c>
      <c r="BU1330" s="444">
        <v>54.206000000000003</v>
      </c>
      <c r="BV1330" s="444">
        <v>54.206000000000003</v>
      </c>
      <c r="BW1330" s="444">
        <v>54.206000000000003</v>
      </c>
      <c r="BX1330" s="444">
        <v>54.206000000000003</v>
      </c>
      <c r="BY1330" s="444">
        <v>54.206000000000003</v>
      </c>
      <c r="BZ1330" s="444">
        <v>54.206000000000003</v>
      </c>
      <c r="CA1330" s="444">
        <v>54.206000000000003</v>
      </c>
      <c r="CB1330" s="444">
        <v>54.206000000000003</v>
      </c>
      <c r="CC1330" s="443"/>
      <c r="CD1330" s="443"/>
      <c r="CE1330" s="376"/>
      <c r="CF1330" s="376"/>
      <c r="CG1330" s="376"/>
      <c r="CH1330" s="376"/>
      <c r="CI1330" s="376"/>
      <c r="CJ1330" s="376"/>
      <c r="CK1330" s="376"/>
      <c r="CL1330" s="376"/>
      <c r="CM1330" s="187"/>
      <c r="CN1330" s="187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</row>
    <row r="1331" spans="1:115" s="2" customFormat="1" ht="10.5" customHeight="1">
      <c r="A1331" s="1358"/>
      <c r="B1331" s="1364"/>
      <c r="C1331" s="1165" t="s">
        <v>137</v>
      </c>
      <c r="D1331" s="155" t="s">
        <v>127</v>
      </c>
      <c r="E1331" s="59">
        <f t="shared" ref="E1331:AB1331" si="1828">(AG1331-AF1331)*$AE1330</f>
        <v>2.1600000000103137E-2</v>
      </c>
      <c r="F1331" s="59">
        <f t="shared" si="1828"/>
        <v>1.6200000000026193E-2</v>
      </c>
      <c r="G1331" s="59">
        <f t="shared" si="1828"/>
        <v>1.9799999999941066E-2</v>
      </c>
      <c r="H1331" s="679">
        <f t="shared" si="1828"/>
        <v>1.6200000000026193E-2</v>
      </c>
      <c r="I1331" s="59">
        <f t="shared" si="1828"/>
        <v>1.799999999998363E-2</v>
      </c>
      <c r="J1331" s="59">
        <f t="shared" si="1828"/>
        <v>3.0599999999890316E-2</v>
      </c>
      <c r="K1331" s="59">
        <f t="shared" si="1828"/>
        <v>1.9800000000145701E-2</v>
      </c>
      <c r="L1331" s="59">
        <f t="shared" si="1828"/>
        <v>2.3399999999855935E-2</v>
      </c>
      <c r="M1331" s="59">
        <f t="shared" si="1828"/>
        <v>2.1600000000103137E-2</v>
      </c>
      <c r="N1331" s="679">
        <f t="shared" si="1828"/>
        <v>2.1599999999898502E-2</v>
      </c>
      <c r="O1331" s="59">
        <f t="shared" si="1828"/>
        <v>1.8000000000188265E-2</v>
      </c>
      <c r="P1331" s="59">
        <f t="shared" si="1828"/>
        <v>2.3399999999855935E-2</v>
      </c>
      <c r="Q1331" s="59">
        <f t="shared" si="1828"/>
        <v>3.4200000000009827E-2</v>
      </c>
      <c r="R1331" s="59">
        <f t="shared" si="1828"/>
        <v>2.1600000000103137E-2</v>
      </c>
      <c r="S1331" s="59">
        <f t="shared" si="1828"/>
        <v>2.1599999999898502E-2</v>
      </c>
      <c r="T1331" s="59">
        <f t="shared" si="1828"/>
        <v>2.1600000000103137E-2</v>
      </c>
      <c r="U1331" s="59">
        <f t="shared" si="1828"/>
        <v>1.6200000000026193E-2</v>
      </c>
      <c r="V1331" s="679">
        <f t="shared" si="1828"/>
        <v>1.2599999999906686E-2</v>
      </c>
      <c r="W1331" s="59">
        <f t="shared" si="1828"/>
        <v>2.1599999999898502E-2</v>
      </c>
      <c r="X1331" s="59">
        <f t="shared" si="1828"/>
        <v>2.3400000000060574E-2</v>
      </c>
      <c r="Y1331" s="59">
        <f t="shared" si="1828"/>
        <v>2.3400000000060574E-2</v>
      </c>
      <c r="Z1331" s="59">
        <f t="shared" si="1828"/>
        <v>1.799999999998363E-2</v>
      </c>
      <c r="AA1331" s="59">
        <f t="shared" si="1828"/>
        <v>2.3400000000060574E-2</v>
      </c>
      <c r="AB1331" s="60">
        <f t="shared" si="1828"/>
        <v>1.9799999999941066E-2</v>
      </c>
      <c r="AC1331" s="78"/>
      <c r="AD1331" s="78"/>
      <c r="AE1331" s="118"/>
      <c r="AF1331" s="445">
        <v>657.46299999999997</v>
      </c>
      <c r="AG1331" s="442">
        <v>657.47500000000002</v>
      </c>
      <c r="AH1331" s="442">
        <v>657.48400000000004</v>
      </c>
      <c r="AI1331" s="442">
        <v>657.495</v>
      </c>
      <c r="AJ1331" s="442">
        <v>657.50400000000002</v>
      </c>
      <c r="AK1331" s="442">
        <v>657.51400000000001</v>
      </c>
      <c r="AL1331" s="442">
        <v>657.53099999999995</v>
      </c>
      <c r="AM1331" s="442">
        <v>657.54200000000003</v>
      </c>
      <c r="AN1331" s="442">
        <v>657.55499999999995</v>
      </c>
      <c r="AO1331" s="442">
        <v>657.56700000000001</v>
      </c>
      <c r="AP1331" s="442">
        <v>657.57899999999995</v>
      </c>
      <c r="AQ1331" s="442">
        <v>657.58900000000006</v>
      </c>
      <c r="AR1331" s="442">
        <v>657.60199999999998</v>
      </c>
      <c r="AS1331" s="442">
        <v>657.62099999999998</v>
      </c>
      <c r="AT1331" s="442">
        <v>657.63300000000004</v>
      </c>
      <c r="AU1331" s="442">
        <v>657.64499999999998</v>
      </c>
      <c r="AV1331" s="442">
        <v>657.65700000000004</v>
      </c>
      <c r="AW1331" s="442">
        <v>657.66600000000005</v>
      </c>
      <c r="AX1331" s="442">
        <v>657.673</v>
      </c>
      <c r="AY1331" s="442">
        <v>657.68499999999995</v>
      </c>
      <c r="AZ1331" s="442">
        <v>657.69799999999998</v>
      </c>
      <c r="BA1331" s="442">
        <v>657.71100000000001</v>
      </c>
      <c r="BB1331" s="442">
        <v>657.721</v>
      </c>
      <c r="BC1331" s="442">
        <v>657.73400000000004</v>
      </c>
      <c r="BD1331" s="442">
        <v>657.745</v>
      </c>
      <c r="BE1331" s="444"/>
      <c r="BF1331" s="444"/>
      <c r="BG1331" s="444"/>
      <c r="BH1331" s="444"/>
      <c r="BI1331" s="444"/>
      <c r="BJ1331" s="444"/>
      <c r="BK1331" s="444"/>
      <c r="BL1331" s="444"/>
      <c r="BM1331" s="444"/>
      <c r="BN1331" s="444"/>
      <c r="BO1331" s="444"/>
      <c r="BP1331" s="444"/>
      <c r="BQ1331" s="444"/>
      <c r="BR1331" s="444"/>
      <c r="BS1331" s="444"/>
      <c r="BT1331" s="444"/>
      <c r="BU1331" s="444"/>
      <c r="BV1331" s="444"/>
      <c r="BW1331" s="444"/>
      <c r="BX1331" s="444"/>
      <c r="BY1331" s="444"/>
      <c r="BZ1331" s="444"/>
      <c r="CA1331" s="444"/>
      <c r="CB1331" s="444"/>
      <c r="CC1331" s="444"/>
      <c r="CD1331" s="444"/>
      <c r="CE1331" s="444"/>
      <c r="CF1331" s="376"/>
      <c r="CG1331" s="376"/>
      <c r="CH1331" s="376"/>
      <c r="CI1331" s="376"/>
      <c r="CJ1331" s="376"/>
      <c r="CK1331" s="376"/>
      <c r="CL1331" s="376"/>
      <c r="CM1331" s="187"/>
      <c r="CN1331" s="187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</row>
    <row r="1332" spans="1:115" s="2" customFormat="1" ht="10.5" customHeight="1" thickBot="1">
      <c r="A1332" s="1362"/>
      <c r="B1332" s="1363"/>
      <c r="C1332" s="312"/>
      <c r="D1332" s="271" t="s">
        <v>42</v>
      </c>
      <c r="E1332" s="63">
        <f t="shared" ref="E1332:AB1332" si="1829">E1331/E1330</f>
        <v>2.4000000000136423</v>
      </c>
      <c r="F1332" s="63">
        <f t="shared" si="1829"/>
        <v>2.2499999999928946</v>
      </c>
      <c r="G1332" s="63">
        <f t="shared" si="1829"/>
        <v>1.2222222222166081</v>
      </c>
      <c r="H1332" s="681">
        <f t="shared" si="1829"/>
        <v>1.5000000000094738</v>
      </c>
      <c r="I1332" s="63">
        <f t="shared" si="1829"/>
        <v>3.3333333332828059</v>
      </c>
      <c r="J1332" s="63">
        <f t="shared" si="1829"/>
        <v>5.6666666666729819</v>
      </c>
      <c r="K1332" s="63">
        <f t="shared" si="1829"/>
        <v>1.8333333333554389</v>
      </c>
      <c r="L1332" s="63">
        <f t="shared" si="1829"/>
        <v>2.1666666666429819</v>
      </c>
      <c r="M1332" s="63">
        <f t="shared" si="1829"/>
        <v>2.4000000000136423</v>
      </c>
      <c r="N1332" s="681">
        <f t="shared" si="1829"/>
        <v>2.3999999999909054</v>
      </c>
      <c r="O1332" s="63">
        <f t="shared" si="1829"/>
        <v>1.4285714285853492</v>
      </c>
      <c r="P1332" s="63">
        <f t="shared" si="1829"/>
        <v>2.1666666666635086</v>
      </c>
      <c r="Q1332" s="63">
        <f t="shared" si="1829"/>
        <v>2.7142857142845545</v>
      </c>
      <c r="R1332" s="63">
        <f t="shared" si="1829"/>
        <v>0.92307692307894118</v>
      </c>
      <c r="S1332" s="63">
        <f t="shared" si="1829"/>
        <v>12.000000000227374</v>
      </c>
      <c r="T1332" s="63">
        <f t="shared" si="1829"/>
        <v>2.4000000000136423</v>
      </c>
      <c r="U1332" s="63">
        <f t="shared" si="1829"/>
        <v>1.8000000000045473</v>
      </c>
      <c r="V1332" s="681">
        <f t="shared" si="1829"/>
        <v>3.499999999957367</v>
      </c>
      <c r="W1332" s="63">
        <f t="shared" si="1829"/>
        <v>2.9999999999715783</v>
      </c>
      <c r="X1332" s="63">
        <f t="shared" si="1829"/>
        <v>2.600000000009095</v>
      </c>
      <c r="Y1332" s="63">
        <f t="shared" si="1829"/>
        <v>1.8571428571463373</v>
      </c>
      <c r="Z1332" s="63">
        <f t="shared" si="1829"/>
        <v>1.4285714285691085</v>
      </c>
      <c r="AA1332" s="63">
        <f t="shared" si="1829"/>
        <v>0.86666666666969838</v>
      </c>
      <c r="AB1332" s="64">
        <f t="shared" si="1829"/>
        <v>1</v>
      </c>
      <c r="AC1332" s="119"/>
      <c r="AD1332" s="119"/>
      <c r="AE1332" s="120"/>
      <c r="AF1332" s="445"/>
      <c r="AG1332" s="442"/>
      <c r="AH1332" s="442"/>
      <c r="AI1332" s="442"/>
      <c r="AJ1332" s="442"/>
      <c r="AK1332" s="442"/>
      <c r="AL1332" s="442"/>
      <c r="AM1332" s="442"/>
      <c r="AN1332" s="442"/>
      <c r="AO1332" s="442"/>
      <c r="AP1332" s="442"/>
      <c r="AQ1332" s="442"/>
      <c r="AR1332" s="442"/>
      <c r="AS1332" s="442"/>
      <c r="AT1332" s="442"/>
      <c r="AU1332" s="442"/>
      <c r="AV1332" s="442"/>
      <c r="AW1332" s="442"/>
      <c r="AX1332" s="442"/>
      <c r="AY1332" s="442"/>
      <c r="AZ1332" s="442"/>
      <c r="BA1332" s="442"/>
      <c r="BB1332" s="442"/>
      <c r="BC1332" s="442"/>
      <c r="BD1332" s="442"/>
      <c r="BE1332" s="444"/>
      <c r="BF1332" s="442"/>
      <c r="BG1332" s="442"/>
      <c r="BH1332" s="442"/>
      <c r="BI1332" s="442"/>
      <c r="BJ1332" s="442"/>
      <c r="BK1332" s="442"/>
      <c r="BL1332" s="442"/>
      <c r="BM1332" s="442"/>
      <c r="BN1332" s="442"/>
      <c r="BO1332" s="442"/>
      <c r="BP1332" s="442"/>
      <c r="BQ1332" s="442"/>
      <c r="BR1332" s="442"/>
      <c r="BS1332" s="442"/>
      <c r="BT1332" s="442"/>
      <c r="BU1332" s="442"/>
      <c r="BV1332" s="442"/>
      <c r="BW1332" s="442"/>
      <c r="BX1332" s="442"/>
      <c r="BY1332" s="442"/>
      <c r="BZ1332" s="442"/>
      <c r="CA1332" s="442"/>
      <c r="CB1332" s="442"/>
      <c r="CC1332" s="442"/>
      <c r="CD1332" s="443"/>
      <c r="CE1332" s="376"/>
      <c r="CF1332" s="376"/>
      <c r="CG1332" s="376"/>
      <c r="CH1332" s="376"/>
      <c r="CI1332" s="376"/>
      <c r="CJ1332" s="376"/>
      <c r="CK1332" s="376"/>
      <c r="CL1332" s="376"/>
      <c r="CM1332" s="187"/>
      <c r="CN1332" s="187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K1332" s="1"/>
    </row>
    <row r="1333" spans="1:115" s="2" customFormat="1" ht="10.5" customHeight="1">
      <c r="A1333" s="1357" t="s">
        <v>105</v>
      </c>
      <c r="B1333" s="1361" t="s">
        <v>724</v>
      </c>
      <c r="C1333" s="1222"/>
      <c r="D1333" s="1266"/>
      <c r="E1333" s="88"/>
      <c r="F1333" s="88"/>
      <c r="G1333" s="88"/>
      <c r="H1333" s="680"/>
      <c r="I1333" s="88"/>
      <c r="J1333" s="88"/>
      <c r="K1333" s="88"/>
      <c r="L1333" s="88"/>
      <c r="M1333" s="88"/>
      <c r="N1333" s="680"/>
      <c r="O1333" s="88"/>
      <c r="P1333" s="88"/>
      <c r="Q1333" s="88"/>
      <c r="R1333" s="88"/>
      <c r="S1333" s="88"/>
      <c r="T1333" s="88"/>
      <c r="U1333" s="88"/>
      <c r="V1333" s="680"/>
      <c r="W1333" s="88"/>
      <c r="X1333" s="88"/>
      <c r="Y1333" s="88"/>
      <c r="Z1333" s="88"/>
      <c r="AA1333" s="88"/>
      <c r="AB1333" s="89"/>
      <c r="AC1333" s="78" t="s">
        <v>125</v>
      </c>
      <c r="AD1333" s="78">
        <f>AD1335/AC1335</f>
        <v>4.0000000000063149</v>
      </c>
      <c r="AE1333" s="118"/>
      <c r="AF1333" s="442"/>
      <c r="AG1333" s="442"/>
      <c r="AH1333" s="442"/>
      <c r="AI1333" s="442"/>
      <c r="AJ1333" s="442"/>
      <c r="AK1333" s="442"/>
      <c r="AL1333" s="442"/>
      <c r="AM1333" s="442"/>
      <c r="AN1333" s="442"/>
      <c r="AO1333" s="442"/>
      <c r="AP1333" s="442"/>
      <c r="AQ1333" s="442"/>
      <c r="AR1333" s="442"/>
      <c r="AS1333" s="442"/>
      <c r="AT1333" s="442"/>
      <c r="AU1333" s="442"/>
      <c r="AV1333" s="442"/>
      <c r="AW1333" s="442"/>
      <c r="AX1333" s="442"/>
      <c r="AY1333" s="442"/>
      <c r="AZ1333" s="442"/>
      <c r="BA1333" s="442"/>
      <c r="BB1333" s="442"/>
      <c r="BC1333" s="442"/>
      <c r="BD1333" s="442"/>
      <c r="BE1333" s="444"/>
      <c r="BF1333" s="443"/>
      <c r="BG1333" s="443"/>
      <c r="BH1333" s="443"/>
      <c r="BI1333" s="443"/>
      <c r="BJ1333" s="443"/>
      <c r="BK1333" s="443"/>
      <c r="BL1333" s="443"/>
      <c r="BM1333" s="443"/>
      <c r="BN1333" s="443"/>
      <c r="BO1333" s="443"/>
      <c r="BP1333" s="443"/>
      <c r="BQ1333" s="443"/>
      <c r="BR1333" s="443"/>
      <c r="BS1333" s="443"/>
      <c r="BT1333" s="443"/>
      <c r="BU1333" s="443"/>
      <c r="BV1333" s="443"/>
      <c r="BW1333" s="443"/>
      <c r="BX1333" s="443"/>
      <c r="BY1333" s="443"/>
      <c r="BZ1333" s="443"/>
      <c r="CA1333" s="443"/>
      <c r="CB1333" s="443"/>
      <c r="CC1333" s="443"/>
      <c r="CD1333" s="443"/>
      <c r="CE1333" s="376"/>
      <c r="CF1333" s="376"/>
      <c r="CG1333" s="376"/>
      <c r="CH1333" s="376"/>
      <c r="CI1333" s="376"/>
      <c r="CJ1333" s="376"/>
      <c r="CK1333" s="376"/>
      <c r="CL1333" s="376"/>
      <c r="CM1333" s="187"/>
      <c r="CN1333" s="187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</row>
    <row r="1334" spans="1:115" s="2" customFormat="1" ht="10.5" customHeight="1">
      <c r="A1334" s="1358"/>
      <c r="B1334" s="1364"/>
      <c r="C1334" s="1165" t="s">
        <v>138</v>
      </c>
      <c r="D1334" s="155" t="s">
        <v>34</v>
      </c>
      <c r="E1334" s="122">
        <f>ROUND(SQRT(E1335^2+E1336^2)*1000/(1.73*E$1292),0)</f>
        <v>1</v>
      </c>
      <c r="F1334" s="122">
        <f t="shared" ref="F1334:AB1334" si="1830">ROUND(SQRT(F1335^2+F1336^2)*1000/(1.73*F$1292),0)</f>
        <v>1</v>
      </c>
      <c r="G1334" s="122">
        <f t="shared" si="1830"/>
        <v>1</v>
      </c>
      <c r="H1334" s="682">
        <f t="shared" si="1830"/>
        <v>1</v>
      </c>
      <c r="I1334" s="122">
        <f t="shared" si="1830"/>
        <v>1</v>
      </c>
      <c r="J1334" s="122">
        <f t="shared" si="1830"/>
        <v>0</v>
      </c>
      <c r="K1334" s="122">
        <f t="shared" si="1830"/>
        <v>0</v>
      </c>
      <c r="L1334" s="122">
        <f t="shared" si="1830"/>
        <v>0</v>
      </c>
      <c r="M1334" s="122">
        <f t="shared" si="1830"/>
        <v>1</v>
      </c>
      <c r="N1334" s="682">
        <f t="shared" si="1830"/>
        <v>1</v>
      </c>
      <c r="O1334" s="122">
        <f t="shared" si="1830"/>
        <v>0</v>
      </c>
      <c r="P1334" s="122">
        <f t="shared" si="1830"/>
        <v>1</v>
      </c>
      <c r="Q1334" s="122">
        <f t="shared" si="1830"/>
        <v>0</v>
      </c>
      <c r="R1334" s="122">
        <f t="shared" si="1830"/>
        <v>1</v>
      </c>
      <c r="S1334" s="122">
        <f t="shared" si="1830"/>
        <v>0</v>
      </c>
      <c r="T1334" s="122">
        <f t="shared" si="1830"/>
        <v>0</v>
      </c>
      <c r="U1334" s="122">
        <f t="shared" si="1830"/>
        <v>0</v>
      </c>
      <c r="V1334" s="682">
        <f t="shared" si="1830"/>
        <v>1</v>
      </c>
      <c r="W1334" s="122">
        <f t="shared" si="1830"/>
        <v>0</v>
      </c>
      <c r="X1334" s="122">
        <f t="shared" si="1830"/>
        <v>0</v>
      </c>
      <c r="Y1334" s="122">
        <f t="shared" si="1830"/>
        <v>0</v>
      </c>
      <c r="Z1334" s="122">
        <f t="shared" si="1830"/>
        <v>0</v>
      </c>
      <c r="AA1334" s="122">
        <f t="shared" si="1830"/>
        <v>0</v>
      </c>
      <c r="AB1334" s="123">
        <f t="shared" si="1830"/>
        <v>1</v>
      </c>
      <c r="AC1334" s="384"/>
      <c r="AD1334" s="384"/>
      <c r="AE1334" s="118"/>
      <c r="AF1334" s="442"/>
      <c r="AG1334" s="442"/>
      <c r="AH1334" s="442"/>
      <c r="AI1334" s="442"/>
      <c r="AJ1334" s="442"/>
      <c r="AK1334" s="442"/>
      <c r="AL1334" s="442"/>
      <c r="AM1334" s="442"/>
      <c r="AN1334" s="442"/>
      <c r="AO1334" s="442"/>
      <c r="AP1334" s="442"/>
      <c r="AQ1334" s="442"/>
      <c r="AR1334" s="442"/>
      <c r="AS1334" s="442"/>
      <c r="AT1334" s="442"/>
      <c r="AU1334" s="442"/>
      <c r="AV1334" s="442"/>
      <c r="AW1334" s="442"/>
      <c r="AX1334" s="442"/>
      <c r="AY1334" s="442"/>
      <c r="AZ1334" s="442"/>
      <c r="BA1334" s="442"/>
      <c r="BB1334" s="442"/>
      <c r="BC1334" s="442"/>
      <c r="BD1334" s="442"/>
      <c r="BE1334" s="444"/>
      <c r="BF1334" s="443"/>
      <c r="BG1334" s="443"/>
      <c r="BH1334" s="443"/>
      <c r="BI1334" s="443"/>
      <c r="BJ1334" s="443"/>
      <c r="BK1334" s="443"/>
      <c r="BL1334" s="443"/>
      <c r="BM1334" s="443"/>
      <c r="BN1334" s="443"/>
      <c r="BO1334" s="443"/>
      <c r="BP1334" s="443"/>
      <c r="BQ1334" s="443"/>
      <c r="BR1334" s="443"/>
      <c r="BS1334" s="443"/>
      <c r="BT1334" s="443"/>
      <c r="BU1334" s="443"/>
      <c r="BV1334" s="443"/>
      <c r="BW1334" s="443"/>
      <c r="BX1334" s="443"/>
      <c r="BY1334" s="443"/>
      <c r="BZ1334" s="443"/>
      <c r="CA1334" s="443"/>
      <c r="CB1334" s="443"/>
      <c r="CC1334" s="443"/>
      <c r="CD1334" s="443"/>
      <c r="CE1334" s="376"/>
      <c r="CF1334" s="376"/>
      <c r="CG1334" s="376"/>
      <c r="CH1334" s="376"/>
      <c r="CI1334" s="376"/>
      <c r="CJ1334" s="376"/>
      <c r="CK1334" s="376"/>
      <c r="CL1334" s="376"/>
      <c r="CM1334" s="187"/>
      <c r="CN1334" s="187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</row>
    <row r="1335" spans="1:115" s="2" customFormat="1" ht="10.5" customHeight="1">
      <c r="A1335" s="1358"/>
      <c r="B1335" s="1364"/>
      <c r="C1335" s="1165" t="s">
        <v>137</v>
      </c>
      <c r="D1335" s="155" t="s">
        <v>126</v>
      </c>
      <c r="E1335" s="59">
        <f t="shared" ref="E1335:AB1335" si="1831">(AG1335-AF1335)*$AE1335</f>
        <v>1.7999999999574357E-3</v>
      </c>
      <c r="F1335" s="59">
        <f t="shared" si="1831"/>
        <v>1.8000000000597538E-3</v>
      </c>
      <c r="G1335" s="59">
        <f t="shared" si="1831"/>
        <v>1.7999999999574357E-3</v>
      </c>
      <c r="H1335" s="679">
        <f t="shared" si="1831"/>
        <v>1.8000000000597538E-3</v>
      </c>
      <c r="I1335" s="59">
        <f t="shared" si="1831"/>
        <v>1.7999999999574357E-3</v>
      </c>
      <c r="J1335" s="59">
        <f t="shared" si="1831"/>
        <v>0</v>
      </c>
      <c r="K1335" s="59">
        <f t="shared" si="1831"/>
        <v>1.7999999999574357E-3</v>
      </c>
      <c r="L1335" s="59">
        <f t="shared" si="1831"/>
        <v>0</v>
      </c>
      <c r="M1335" s="59">
        <f t="shared" si="1831"/>
        <v>1.8000000000597538E-3</v>
      </c>
      <c r="N1335" s="679">
        <f t="shared" si="1831"/>
        <v>0</v>
      </c>
      <c r="O1335" s="59">
        <f t="shared" si="1831"/>
        <v>1.7999999999574357E-3</v>
      </c>
      <c r="P1335" s="59">
        <f t="shared" si="1831"/>
        <v>3.6000000000171897E-3</v>
      </c>
      <c r="Q1335" s="59">
        <f t="shared" si="1831"/>
        <v>1.8000000000597538E-3</v>
      </c>
      <c r="R1335" s="59">
        <f t="shared" si="1831"/>
        <v>1.7999999999574357E-3</v>
      </c>
      <c r="S1335" s="59">
        <f t="shared" si="1831"/>
        <v>1.7999999999574357E-3</v>
      </c>
      <c r="T1335" s="59">
        <f t="shared" si="1831"/>
        <v>1.8000000000597538E-3</v>
      </c>
      <c r="U1335" s="59">
        <f t="shared" si="1831"/>
        <v>0</v>
      </c>
      <c r="V1335" s="679">
        <f t="shared" si="1831"/>
        <v>0</v>
      </c>
      <c r="W1335" s="59">
        <f t="shared" si="1831"/>
        <v>1.7999999999574357E-3</v>
      </c>
      <c r="X1335" s="59">
        <f t="shared" si="1831"/>
        <v>0</v>
      </c>
      <c r="Y1335" s="59">
        <f t="shared" si="1831"/>
        <v>0</v>
      </c>
      <c r="Z1335" s="59">
        <f t="shared" si="1831"/>
        <v>1.8000000000597538E-3</v>
      </c>
      <c r="AA1335" s="59">
        <f t="shared" si="1831"/>
        <v>1.7999999999574357E-3</v>
      </c>
      <c r="AB1335" s="60">
        <f t="shared" si="1831"/>
        <v>1.7999999999574357E-3</v>
      </c>
      <c r="AC1335" s="78">
        <f>(BD1335-AF1335)*AE1335</f>
        <v>3.2399999999950073E-2</v>
      </c>
      <c r="AD1335" s="78">
        <f>(BD1336-AF1336)*AE1335</f>
        <v>0.12960000000000491</v>
      </c>
      <c r="AE1335" s="118">
        <v>1.8</v>
      </c>
      <c r="AF1335" s="442">
        <v>345.108</v>
      </c>
      <c r="AG1335" s="442">
        <v>345.10899999999998</v>
      </c>
      <c r="AH1335" s="442">
        <v>345.11</v>
      </c>
      <c r="AI1335" s="442">
        <v>345.11099999999999</v>
      </c>
      <c r="AJ1335" s="442">
        <v>345.11200000000002</v>
      </c>
      <c r="AK1335" s="442">
        <v>345.113</v>
      </c>
      <c r="AL1335" s="442">
        <v>345.113</v>
      </c>
      <c r="AM1335" s="442">
        <v>345.11399999999998</v>
      </c>
      <c r="AN1335" s="442">
        <v>345.11399999999998</v>
      </c>
      <c r="AO1335" s="445">
        <v>345.11500000000001</v>
      </c>
      <c r="AP1335" s="442">
        <v>345.11500000000001</v>
      </c>
      <c r="AQ1335" s="442">
        <v>345.11599999999999</v>
      </c>
      <c r="AR1335" s="442">
        <v>345.11799999999999</v>
      </c>
      <c r="AS1335" s="442">
        <v>345.11900000000003</v>
      </c>
      <c r="AT1335" s="442">
        <v>345.12</v>
      </c>
      <c r="AU1335" s="442">
        <v>345.12099999999998</v>
      </c>
      <c r="AV1335" s="442">
        <v>345.12200000000001</v>
      </c>
      <c r="AW1335" s="442">
        <v>345.12200000000001</v>
      </c>
      <c r="AX1335" s="442">
        <v>345.12200000000001</v>
      </c>
      <c r="AY1335" s="442">
        <v>345.12299999999999</v>
      </c>
      <c r="AZ1335" s="442">
        <v>345.12299999999999</v>
      </c>
      <c r="BA1335" s="442">
        <v>345.12299999999999</v>
      </c>
      <c r="BB1335" s="442">
        <v>345.12400000000002</v>
      </c>
      <c r="BC1335" s="442">
        <v>345.125</v>
      </c>
      <c r="BD1335" s="442">
        <v>345.12599999999998</v>
      </c>
      <c r="BE1335" s="444">
        <v>7.0830000000000002</v>
      </c>
      <c r="BF1335" s="444">
        <v>7.0830000000000002</v>
      </c>
      <c r="BG1335" s="444">
        <v>7.0830000000000002</v>
      </c>
      <c r="BH1335" s="444">
        <v>7.0830000000000002</v>
      </c>
      <c r="BI1335" s="444">
        <v>7.0830000000000002</v>
      </c>
      <c r="BJ1335" s="444">
        <v>7.0830000000000002</v>
      </c>
      <c r="BK1335" s="444">
        <v>7.0830000000000002</v>
      </c>
      <c r="BL1335" s="444">
        <v>7.0830000000000002</v>
      </c>
      <c r="BM1335" s="444">
        <v>7.0830000000000002</v>
      </c>
      <c r="BN1335" s="444">
        <v>7.0830000000000002</v>
      </c>
      <c r="BO1335" s="444">
        <v>7.0830000000000002</v>
      </c>
      <c r="BP1335" s="444">
        <v>7.0830000000000002</v>
      </c>
      <c r="BQ1335" s="444">
        <v>7.0830000000000002</v>
      </c>
      <c r="BR1335" s="444">
        <v>7.0830000000000002</v>
      </c>
      <c r="BS1335" s="444">
        <v>7.0830000000000002</v>
      </c>
      <c r="BT1335" s="444">
        <v>7.0830000000000002</v>
      </c>
      <c r="BU1335" s="444">
        <v>7.0830000000000002</v>
      </c>
      <c r="BV1335" s="444">
        <v>7.0830000000000002</v>
      </c>
      <c r="BW1335" s="444">
        <v>7.0830000000000002</v>
      </c>
      <c r="BX1335" s="444">
        <v>7.0830000000000002</v>
      </c>
      <c r="BY1335" s="444">
        <v>7.0830000000000002</v>
      </c>
      <c r="BZ1335" s="444">
        <v>7.0830000000000002</v>
      </c>
      <c r="CA1335" s="444">
        <v>7.0830000000000002</v>
      </c>
      <c r="CB1335" s="444">
        <v>7.0830000000000002</v>
      </c>
      <c r="CC1335" s="443"/>
      <c r="CD1335" s="443"/>
      <c r="CE1335" s="376"/>
      <c r="CF1335" s="376"/>
      <c r="CG1335" s="376"/>
      <c r="CH1335" s="376"/>
      <c r="CI1335" s="376"/>
      <c r="CJ1335" s="376"/>
      <c r="CK1335" s="376"/>
      <c r="CL1335" s="376"/>
      <c r="CM1335" s="187"/>
      <c r="CN1335" s="187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</row>
    <row r="1336" spans="1:115" s="2" customFormat="1" ht="10.5" customHeight="1">
      <c r="A1336" s="1358"/>
      <c r="B1336" s="1364"/>
      <c r="C1336" s="1165" t="s">
        <v>137</v>
      </c>
      <c r="D1336" s="155" t="s">
        <v>127</v>
      </c>
      <c r="E1336" s="59">
        <f t="shared" ref="E1336:AB1336" si="1832">(AG1336-AF1336)*$AE1335</f>
        <v>5.3999999999746256E-3</v>
      </c>
      <c r="F1336" s="59">
        <f t="shared" si="1832"/>
        <v>5.3999999999746256E-3</v>
      </c>
      <c r="G1336" s="59">
        <f t="shared" si="1832"/>
        <v>5.4000000000769431E-3</v>
      </c>
      <c r="H1336" s="679">
        <f t="shared" si="1832"/>
        <v>7.1999999999320611E-3</v>
      </c>
      <c r="I1336" s="59">
        <f t="shared" si="1832"/>
        <v>5.4000000000769431E-3</v>
      </c>
      <c r="J1336" s="59">
        <f t="shared" si="1832"/>
        <v>5.3999999999746256E-3</v>
      </c>
      <c r="K1336" s="59">
        <f t="shared" si="1832"/>
        <v>3.6000000000171897E-3</v>
      </c>
      <c r="L1336" s="59">
        <f t="shared" si="1832"/>
        <v>1.7999999999574357E-3</v>
      </c>
      <c r="M1336" s="59">
        <f t="shared" si="1832"/>
        <v>1.2600000000009005E-2</v>
      </c>
      <c r="N1336" s="679">
        <f t="shared" si="1832"/>
        <v>1.2600000000009005E-2</v>
      </c>
      <c r="O1336" s="59">
        <f t="shared" si="1832"/>
        <v>3.6000000000171897E-3</v>
      </c>
      <c r="P1336" s="59">
        <f t="shared" si="1832"/>
        <v>5.3999999999746256E-3</v>
      </c>
      <c r="Q1336" s="59">
        <f t="shared" si="1832"/>
        <v>3.6000000000171897E-3</v>
      </c>
      <c r="R1336" s="59">
        <f t="shared" si="1832"/>
        <v>7.1999999999320611E-3</v>
      </c>
      <c r="S1336" s="59">
        <f t="shared" si="1832"/>
        <v>3.6000000000171897E-3</v>
      </c>
      <c r="T1336" s="59">
        <f t="shared" si="1832"/>
        <v>3.6000000000171897E-3</v>
      </c>
      <c r="U1336" s="59">
        <f t="shared" si="1832"/>
        <v>3.6000000000171897E-3</v>
      </c>
      <c r="V1336" s="679">
        <f t="shared" si="1832"/>
        <v>8.9999999999918149E-3</v>
      </c>
      <c r="W1336" s="59">
        <f t="shared" si="1832"/>
        <v>3.6000000000171897E-3</v>
      </c>
      <c r="X1336" s="59">
        <f t="shared" si="1832"/>
        <v>5.3999999999746256E-3</v>
      </c>
      <c r="Y1336" s="59">
        <f t="shared" si="1832"/>
        <v>5.3999999999746256E-3</v>
      </c>
      <c r="Z1336" s="59">
        <f t="shared" si="1832"/>
        <v>3.6000000000171897E-3</v>
      </c>
      <c r="AA1336" s="59">
        <f t="shared" si="1832"/>
        <v>1.8000000000597538E-3</v>
      </c>
      <c r="AB1336" s="60">
        <f t="shared" si="1832"/>
        <v>5.3999999999746256E-3</v>
      </c>
      <c r="AC1336" s="78"/>
      <c r="AD1336" s="78"/>
      <c r="AE1336" s="118"/>
      <c r="AF1336" s="442">
        <v>488.721</v>
      </c>
      <c r="AG1336" s="442">
        <v>488.72399999999999</v>
      </c>
      <c r="AH1336" s="442">
        <v>488.72699999999998</v>
      </c>
      <c r="AI1336" s="442">
        <v>488.73</v>
      </c>
      <c r="AJ1336" s="442">
        <v>488.73399999999998</v>
      </c>
      <c r="AK1336" s="442">
        <v>488.73700000000002</v>
      </c>
      <c r="AL1336" s="442">
        <v>488.74</v>
      </c>
      <c r="AM1336" s="442">
        <v>488.74200000000002</v>
      </c>
      <c r="AN1336" s="442">
        <v>488.74299999999999</v>
      </c>
      <c r="AO1336" s="442">
        <v>488.75</v>
      </c>
      <c r="AP1336" s="442">
        <v>488.75700000000001</v>
      </c>
      <c r="AQ1336" s="442">
        <v>488.75900000000001</v>
      </c>
      <c r="AR1336" s="445">
        <v>488.762</v>
      </c>
      <c r="AS1336" s="442">
        <v>488.76400000000001</v>
      </c>
      <c r="AT1336" s="442">
        <v>488.76799999999997</v>
      </c>
      <c r="AU1336" s="442">
        <v>488.77</v>
      </c>
      <c r="AV1336" s="442">
        <v>488.77199999999999</v>
      </c>
      <c r="AW1336" s="442">
        <v>488.774</v>
      </c>
      <c r="AX1336" s="442">
        <v>488.779</v>
      </c>
      <c r="AY1336" s="442">
        <v>488.78100000000001</v>
      </c>
      <c r="AZ1336" s="442">
        <v>488.78399999999999</v>
      </c>
      <c r="BA1336" s="442">
        <v>488.78699999999998</v>
      </c>
      <c r="BB1336" s="442">
        <v>488.78899999999999</v>
      </c>
      <c r="BC1336" s="442">
        <v>488.79</v>
      </c>
      <c r="BD1336" s="442">
        <v>488.79300000000001</v>
      </c>
      <c r="BE1336" s="444"/>
      <c r="BF1336" s="444"/>
      <c r="BG1336" s="444"/>
      <c r="BH1336" s="444"/>
      <c r="BI1336" s="444"/>
      <c r="BJ1336" s="444"/>
      <c r="BK1336" s="444"/>
      <c r="BL1336" s="444"/>
      <c r="BM1336" s="444"/>
      <c r="BN1336" s="444"/>
      <c r="BO1336" s="444"/>
      <c r="BP1336" s="444"/>
      <c r="BQ1336" s="444"/>
      <c r="BR1336" s="444"/>
      <c r="BS1336" s="444"/>
      <c r="BT1336" s="444"/>
      <c r="BU1336" s="444"/>
      <c r="BV1336" s="444"/>
      <c r="BW1336" s="444"/>
      <c r="BX1336" s="444"/>
      <c r="BY1336" s="444"/>
      <c r="BZ1336" s="444"/>
      <c r="CA1336" s="444"/>
      <c r="CB1336" s="444"/>
      <c r="CC1336" s="444"/>
      <c r="CD1336" s="444"/>
      <c r="CE1336" s="444"/>
      <c r="CF1336" s="376"/>
      <c r="CG1336" s="376"/>
      <c r="CH1336" s="376"/>
      <c r="CI1336" s="376"/>
      <c r="CJ1336" s="376"/>
      <c r="CK1336" s="376"/>
      <c r="CL1336" s="376"/>
      <c r="CM1336" s="187"/>
      <c r="CN1336" s="187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</row>
    <row r="1337" spans="1:115" s="2" customFormat="1" ht="10.5" customHeight="1" thickBot="1">
      <c r="A1337" s="1362"/>
      <c r="B1337" s="1363"/>
      <c r="C1337" s="312"/>
      <c r="D1337" s="271" t="s">
        <v>42</v>
      </c>
      <c r="E1337" s="63">
        <f t="shared" ref="E1337:AB1337" si="1833">E1336/E1335</f>
        <v>3.0000000000568434</v>
      </c>
      <c r="F1337" s="63">
        <f t="shared" si="1833"/>
        <v>2.9999999998863136</v>
      </c>
      <c r="G1337" s="63">
        <f t="shared" si="1833"/>
        <v>3.0000000001136868</v>
      </c>
      <c r="H1337" s="681">
        <f t="shared" si="1833"/>
        <v>3.9999999998294697</v>
      </c>
      <c r="I1337" s="63">
        <f t="shared" si="1833"/>
        <v>3.0000000001136868</v>
      </c>
      <c r="J1337" s="63" t="e">
        <f>J1336/J1335</f>
        <v>#DIV/0!</v>
      </c>
      <c r="K1337" s="63">
        <f t="shared" si="1833"/>
        <v>2.0000000000568434</v>
      </c>
      <c r="L1337" s="63" t="e">
        <f>L1336/L1335</f>
        <v>#DIV/0!</v>
      </c>
      <c r="M1337" s="63">
        <f t="shared" si="1833"/>
        <v>6.9999999997726272</v>
      </c>
      <c r="N1337" s="681" t="e">
        <f t="shared" si="1833"/>
        <v>#DIV/0!</v>
      </c>
      <c r="O1337" s="63">
        <f t="shared" si="1833"/>
        <v>2.0000000000568434</v>
      </c>
      <c r="P1337" s="63">
        <f t="shared" si="1833"/>
        <v>1.4999999999857891</v>
      </c>
      <c r="Q1337" s="63">
        <f t="shared" si="1833"/>
        <v>1.9999999999431568</v>
      </c>
      <c r="R1337" s="63">
        <f t="shared" si="1833"/>
        <v>4.0000000000568434</v>
      </c>
      <c r="S1337" s="63">
        <f t="shared" si="1833"/>
        <v>2.0000000000568434</v>
      </c>
      <c r="T1337" s="63">
        <f t="shared" si="1833"/>
        <v>1.9999999999431568</v>
      </c>
      <c r="U1337" s="63" t="e">
        <f t="shared" si="1833"/>
        <v>#DIV/0!</v>
      </c>
      <c r="V1337" s="681" t="e">
        <f t="shared" si="1833"/>
        <v>#DIV/0!</v>
      </c>
      <c r="W1337" s="63">
        <f t="shared" si="1833"/>
        <v>2.0000000000568434</v>
      </c>
      <c r="X1337" s="63" t="e">
        <f t="shared" si="1833"/>
        <v>#DIV/0!</v>
      </c>
      <c r="Y1337" s="63" t="e">
        <f t="shared" si="1833"/>
        <v>#DIV/0!</v>
      </c>
      <c r="Z1337" s="63">
        <f t="shared" si="1833"/>
        <v>1.9999999999431568</v>
      </c>
      <c r="AA1337" s="63">
        <f t="shared" si="1833"/>
        <v>1.0000000000568434</v>
      </c>
      <c r="AB1337" s="64">
        <f t="shared" si="1833"/>
        <v>3.0000000000568434</v>
      </c>
      <c r="AC1337" s="119"/>
      <c r="AD1337" s="119"/>
      <c r="AE1337" s="120"/>
      <c r="AF1337" s="442"/>
      <c r="AG1337" s="442"/>
      <c r="AH1337" s="442"/>
      <c r="AI1337" s="442"/>
      <c r="AJ1337" s="442"/>
      <c r="AK1337" s="442"/>
      <c r="AL1337" s="442"/>
      <c r="AM1337" s="442"/>
      <c r="AN1337" s="442"/>
      <c r="AO1337" s="442"/>
      <c r="AP1337" s="442"/>
      <c r="AQ1337" s="442"/>
      <c r="AR1337" s="445"/>
      <c r="AS1337" s="442"/>
      <c r="AT1337" s="442"/>
      <c r="AU1337" s="442"/>
      <c r="AV1337" s="442"/>
      <c r="AW1337" s="442"/>
      <c r="AX1337" s="442"/>
      <c r="AY1337" s="442"/>
      <c r="AZ1337" s="442"/>
      <c r="BA1337" s="442"/>
      <c r="BB1337" s="442"/>
      <c r="BC1337" s="442"/>
      <c r="BD1337" s="442"/>
      <c r="BE1337" s="444"/>
      <c r="BF1337" s="442"/>
      <c r="BG1337" s="442"/>
      <c r="BH1337" s="442"/>
      <c r="BI1337" s="442"/>
      <c r="BJ1337" s="442"/>
      <c r="BK1337" s="442"/>
      <c r="BL1337" s="442"/>
      <c r="BM1337" s="442"/>
      <c r="BN1337" s="442"/>
      <c r="BO1337" s="442"/>
      <c r="BP1337" s="442"/>
      <c r="BQ1337" s="442"/>
      <c r="BR1337" s="442"/>
      <c r="BS1337" s="442"/>
      <c r="BT1337" s="442"/>
      <c r="BU1337" s="442"/>
      <c r="BV1337" s="442"/>
      <c r="BW1337" s="442"/>
      <c r="BX1337" s="442"/>
      <c r="BY1337" s="442"/>
      <c r="BZ1337" s="442"/>
      <c r="CA1337" s="442"/>
      <c r="CB1337" s="442"/>
      <c r="CC1337" s="442"/>
      <c r="CD1337" s="443"/>
      <c r="CE1337" s="376"/>
      <c r="CF1337" s="376"/>
      <c r="CG1337" s="376"/>
      <c r="CH1337" s="376"/>
      <c r="CI1337" s="376"/>
      <c r="CJ1337" s="376"/>
      <c r="CK1337" s="376"/>
      <c r="CL1337" s="376"/>
      <c r="CM1337" s="187"/>
      <c r="CN1337" s="187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</row>
    <row r="1338" spans="1:115" s="1" customFormat="1" ht="10.5" customHeight="1">
      <c r="A1338" s="1160"/>
      <c r="B1338" s="1163" t="s">
        <v>49</v>
      </c>
      <c r="C1338" s="1222" t="s">
        <v>137</v>
      </c>
      <c r="D1338" s="1266" t="s">
        <v>37</v>
      </c>
      <c r="E1338" s="88">
        <f>(AG1338-AF1338)</f>
        <v>0.30000000000109139</v>
      </c>
      <c r="F1338" s="88">
        <f t="shared" ref="F1338:U1339" si="1834">(AH1338-AG1338)</f>
        <v>0.2999999999992724</v>
      </c>
      <c r="G1338" s="88">
        <f t="shared" si="1834"/>
        <v>0.2000000000007276</v>
      </c>
      <c r="H1338" s="680">
        <f t="shared" si="1834"/>
        <v>0.19999999999890861</v>
      </c>
      <c r="I1338" s="88">
        <f t="shared" si="1834"/>
        <v>0.30000000000109139</v>
      </c>
      <c r="J1338" s="88">
        <f t="shared" si="1834"/>
        <v>0.19999999999890861</v>
      </c>
      <c r="K1338" s="88">
        <f t="shared" si="1834"/>
        <v>0.2000000000007276</v>
      </c>
      <c r="L1338" s="88">
        <f t="shared" si="1834"/>
        <v>0.2000000000007276</v>
      </c>
      <c r="M1338" s="88">
        <f t="shared" si="1834"/>
        <v>0.2999999999992724</v>
      </c>
      <c r="N1338" s="680">
        <f t="shared" si="1834"/>
        <v>0.2000000000007276</v>
      </c>
      <c r="O1338" s="88">
        <f t="shared" si="1834"/>
        <v>0.19999999999890861</v>
      </c>
      <c r="P1338" s="88">
        <f t="shared" si="1834"/>
        <v>0.3999999999996362</v>
      </c>
      <c r="Q1338" s="88">
        <f t="shared" si="1834"/>
        <v>0.30000000000109139</v>
      </c>
      <c r="R1338" s="88">
        <f t="shared" si="1834"/>
        <v>0.19999999999890861</v>
      </c>
      <c r="S1338" s="88">
        <f t="shared" si="1834"/>
        <v>0.2000000000007276</v>
      </c>
      <c r="T1338" s="88">
        <f t="shared" si="1834"/>
        <v>0.2999999999992724</v>
      </c>
      <c r="U1338" s="88">
        <f t="shared" si="1834"/>
        <v>0.30000000000109139</v>
      </c>
      <c r="V1338" s="680">
        <f t="shared" ref="V1338:AB1339" si="1835">(AX1338-AW1338)</f>
        <v>0.19999999999890861</v>
      </c>
      <c r="W1338" s="88">
        <f t="shared" si="1835"/>
        <v>0.2000000000007276</v>
      </c>
      <c r="X1338" s="88">
        <f t="shared" si="1835"/>
        <v>0.2999999999992724</v>
      </c>
      <c r="Y1338" s="88">
        <f t="shared" si="1835"/>
        <v>0.30000000000109139</v>
      </c>
      <c r="Z1338" s="88">
        <f t="shared" si="1835"/>
        <v>0.19999999999890861</v>
      </c>
      <c r="AA1338" s="88">
        <f t="shared" si="1835"/>
        <v>0.1000000000003638</v>
      </c>
      <c r="AB1338" s="89">
        <f>(BD1338-BC1338)</f>
        <v>0.1000000000003638</v>
      </c>
      <c r="AC1338" s="523">
        <f>(BD1338-AF1338)</f>
        <v>5.7000000000007276</v>
      </c>
      <c r="AD1338" s="523"/>
      <c r="AE1338" s="121"/>
      <c r="AF1338" s="446">
        <v>9846.2999999999993</v>
      </c>
      <c r="AG1338" s="446">
        <v>9846.6</v>
      </c>
      <c r="AH1338" s="446">
        <v>9846.9</v>
      </c>
      <c r="AI1338" s="446">
        <v>9847.1</v>
      </c>
      <c r="AJ1338" s="446">
        <v>9847.2999999999993</v>
      </c>
      <c r="AK1338" s="446">
        <v>9847.6</v>
      </c>
      <c r="AL1338" s="446">
        <v>9847.7999999999993</v>
      </c>
      <c r="AM1338" s="446">
        <v>9848</v>
      </c>
      <c r="AN1338" s="446">
        <v>9848.2000000000007</v>
      </c>
      <c r="AO1338" s="446">
        <v>9848.5</v>
      </c>
      <c r="AP1338" s="446">
        <v>9848.7000000000007</v>
      </c>
      <c r="AQ1338" s="446">
        <v>9848.9</v>
      </c>
      <c r="AR1338" s="446">
        <v>9849.2999999999993</v>
      </c>
      <c r="AS1338" s="446">
        <v>9849.6</v>
      </c>
      <c r="AT1338" s="446">
        <v>9849.7999999999993</v>
      </c>
      <c r="AU1338" s="446">
        <v>9850</v>
      </c>
      <c r="AV1338" s="446">
        <v>9850.2999999999993</v>
      </c>
      <c r="AW1338" s="446">
        <v>9850.6</v>
      </c>
      <c r="AX1338" s="446">
        <v>9850.7999999999993</v>
      </c>
      <c r="AY1338" s="446">
        <v>9851</v>
      </c>
      <c r="AZ1338" s="446">
        <v>9851.2999999999993</v>
      </c>
      <c r="BA1338" s="446">
        <v>9851.6</v>
      </c>
      <c r="BB1338" s="446">
        <v>9851.7999999999993</v>
      </c>
      <c r="BC1338" s="446">
        <v>9851.9</v>
      </c>
      <c r="BD1338" s="446">
        <v>9852</v>
      </c>
      <c r="BE1338" s="443"/>
      <c r="BF1338" s="443"/>
      <c r="BG1338" s="443"/>
      <c r="BH1338" s="443"/>
      <c r="BI1338" s="443"/>
      <c r="BJ1338" s="443"/>
      <c r="BK1338" s="443"/>
      <c r="BL1338" s="443"/>
      <c r="BM1338" s="443"/>
      <c r="BN1338" s="443"/>
      <c r="BO1338" s="443"/>
      <c r="BP1338" s="443"/>
      <c r="BQ1338" s="443"/>
      <c r="BR1338" s="443"/>
      <c r="BS1338" s="443"/>
      <c r="BT1338" s="443"/>
      <c r="BU1338" s="443"/>
      <c r="BV1338" s="443"/>
      <c r="BW1338" s="443"/>
      <c r="BX1338" s="443"/>
      <c r="BY1338" s="443"/>
      <c r="BZ1338" s="443"/>
      <c r="CA1338" s="443"/>
      <c r="CB1338" s="443"/>
      <c r="CC1338" s="443"/>
      <c r="CD1338" s="443"/>
      <c r="CE1338" s="376"/>
      <c r="CF1338" s="376"/>
      <c r="CG1338" s="376"/>
      <c r="CH1338" s="376"/>
      <c r="CI1338" s="376"/>
      <c r="CJ1338" s="376"/>
      <c r="CK1338" s="376"/>
      <c r="CL1338" s="376"/>
      <c r="CM1338" s="187"/>
      <c r="CN1338" s="187"/>
    </row>
    <row r="1339" spans="1:115" s="1" customFormat="1" ht="10.5" customHeight="1" thickBot="1">
      <c r="A1339" s="1161"/>
      <c r="B1339" s="1164" t="s">
        <v>50</v>
      </c>
      <c r="C1339" s="312" t="s">
        <v>137</v>
      </c>
      <c r="D1339" s="271" t="s">
        <v>37</v>
      </c>
      <c r="E1339" s="166">
        <f>(AG1339-AF1339)</f>
        <v>0</v>
      </c>
      <c r="F1339" s="166">
        <f t="shared" si="1834"/>
        <v>0</v>
      </c>
      <c r="G1339" s="166">
        <f t="shared" si="1834"/>
        <v>0</v>
      </c>
      <c r="H1339" s="716">
        <f t="shared" si="1834"/>
        <v>0</v>
      </c>
      <c r="I1339" s="166">
        <f t="shared" si="1834"/>
        <v>0</v>
      </c>
      <c r="J1339" s="166">
        <f t="shared" si="1834"/>
        <v>0</v>
      </c>
      <c r="K1339" s="166">
        <f t="shared" si="1834"/>
        <v>0</v>
      </c>
      <c r="L1339" s="166">
        <f t="shared" si="1834"/>
        <v>0</v>
      </c>
      <c r="M1339" s="166">
        <f t="shared" si="1834"/>
        <v>0</v>
      </c>
      <c r="N1339" s="716">
        <f t="shared" si="1834"/>
        <v>0</v>
      </c>
      <c r="O1339" s="166">
        <f t="shared" si="1834"/>
        <v>0</v>
      </c>
      <c r="P1339" s="166">
        <f t="shared" si="1834"/>
        <v>0</v>
      </c>
      <c r="Q1339" s="166">
        <f t="shared" si="1834"/>
        <v>0</v>
      </c>
      <c r="R1339" s="166">
        <f t="shared" si="1834"/>
        <v>0</v>
      </c>
      <c r="S1339" s="166">
        <f t="shared" si="1834"/>
        <v>0</v>
      </c>
      <c r="T1339" s="166">
        <f t="shared" si="1834"/>
        <v>0</v>
      </c>
      <c r="U1339" s="166">
        <f t="shared" si="1834"/>
        <v>0</v>
      </c>
      <c r="V1339" s="716">
        <f t="shared" si="1835"/>
        <v>0</v>
      </c>
      <c r="W1339" s="166">
        <f t="shared" si="1835"/>
        <v>0</v>
      </c>
      <c r="X1339" s="166">
        <f t="shared" si="1835"/>
        <v>0</v>
      </c>
      <c r="Y1339" s="166">
        <f t="shared" si="1835"/>
        <v>0</v>
      </c>
      <c r="Z1339" s="166">
        <f t="shared" si="1835"/>
        <v>0</v>
      </c>
      <c r="AA1339" s="166">
        <f t="shared" si="1835"/>
        <v>0</v>
      </c>
      <c r="AB1339" s="167">
        <f t="shared" si="1835"/>
        <v>0</v>
      </c>
      <c r="AC1339" s="119">
        <f>(BD1339-AF1339)</f>
        <v>0</v>
      </c>
      <c r="AD1339" s="119"/>
      <c r="AE1339" s="120"/>
      <c r="AF1339" s="376">
        <v>5311.7</v>
      </c>
      <c r="AG1339" s="376">
        <v>5311.7</v>
      </c>
      <c r="AH1339" s="376">
        <v>5311.7</v>
      </c>
      <c r="AI1339" s="376">
        <v>5311.7</v>
      </c>
      <c r="AJ1339" s="376">
        <v>5311.7</v>
      </c>
      <c r="AK1339" s="376">
        <v>5311.7</v>
      </c>
      <c r="AL1339" s="376">
        <v>5311.7</v>
      </c>
      <c r="AM1339" s="376">
        <v>5311.7</v>
      </c>
      <c r="AN1339" s="376">
        <v>5311.7</v>
      </c>
      <c r="AO1339" s="376">
        <v>5311.7</v>
      </c>
      <c r="AP1339" s="376">
        <v>5311.7</v>
      </c>
      <c r="AQ1339" s="376">
        <v>5311.7</v>
      </c>
      <c r="AR1339" s="376">
        <v>5311.7</v>
      </c>
      <c r="AS1339" s="376">
        <v>5311.7</v>
      </c>
      <c r="AT1339" s="376">
        <v>5311.7</v>
      </c>
      <c r="AU1339" s="376">
        <v>5311.7</v>
      </c>
      <c r="AV1339" s="376">
        <v>5311.7</v>
      </c>
      <c r="AW1339" s="376">
        <v>5311.7</v>
      </c>
      <c r="AX1339" s="376">
        <v>5311.7</v>
      </c>
      <c r="AY1339" s="376">
        <v>5311.7</v>
      </c>
      <c r="AZ1339" s="376">
        <v>5311.7</v>
      </c>
      <c r="BA1339" s="376">
        <v>5311.7</v>
      </c>
      <c r="BB1339" s="376">
        <v>5311.7</v>
      </c>
      <c r="BC1339" s="376">
        <v>5311.7</v>
      </c>
      <c r="BD1339" s="376">
        <v>5311.7</v>
      </c>
      <c r="BE1339" s="384"/>
      <c r="BF1339" s="376"/>
      <c r="BG1339" s="376"/>
      <c r="BH1339" s="376"/>
      <c r="BI1339" s="376"/>
      <c r="BJ1339" s="376"/>
      <c r="BK1339" s="376"/>
      <c r="BL1339" s="376"/>
      <c r="BM1339" s="376"/>
      <c r="BN1339" s="376"/>
      <c r="BO1339" s="376"/>
      <c r="BP1339" s="376"/>
      <c r="BQ1339" s="376"/>
      <c r="BR1339" s="376"/>
      <c r="BS1339" s="376"/>
      <c r="BT1339" s="376"/>
      <c r="BU1339" s="376"/>
      <c r="BV1339" s="376"/>
      <c r="BW1339" s="376"/>
      <c r="BX1339" s="376"/>
      <c r="BY1339" s="376"/>
      <c r="BZ1339" s="376"/>
      <c r="CA1339" s="376"/>
      <c r="CB1339" s="376"/>
      <c r="CC1339" s="376"/>
      <c r="CD1339" s="376"/>
      <c r="CE1339" s="376"/>
      <c r="CF1339" s="376"/>
      <c r="CG1339" s="376"/>
      <c r="CH1339" s="376"/>
      <c r="CI1339" s="376"/>
      <c r="CJ1339" s="376"/>
      <c r="CK1339" s="376"/>
      <c r="CL1339" s="376"/>
      <c r="CM1339" s="187"/>
      <c r="CN1339" s="187"/>
    </row>
    <row r="1340" spans="1:115" s="1" customFormat="1" ht="10.5" customHeight="1">
      <c r="A1340" s="1357" t="s">
        <v>57</v>
      </c>
      <c r="B1340" s="1361"/>
      <c r="C1340" s="916"/>
      <c r="D1340" s="1266" t="s">
        <v>126</v>
      </c>
      <c r="E1340" s="125">
        <f>E1310+E1315+E1320+E1325+E1330+E1335</f>
        <v>0.12209999999997763</v>
      </c>
      <c r="F1340" s="125">
        <f t="shared" ref="F1340:AB1341" si="1836">F1310+F1315+F1320+F1325+F1330+F1335</f>
        <v>0.1451999999996019</v>
      </c>
      <c r="G1340" s="125">
        <f t="shared" si="1836"/>
        <v>0.15750000000002728</v>
      </c>
      <c r="H1340" s="712">
        <f t="shared" si="1836"/>
        <v>0.14340000000019015</v>
      </c>
      <c r="I1340" s="125">
        <f t="shared" si="1836"/>
        <v>0.13949999999929336</v>
      </c>
      <c r="J1340" s="125">
        <f t="shared" si="1836"/>
        <v>8.4000000000298766E-2</v>
      </c>
      <c r="K1340" s="125">
        <f t="shared" si="1836"/>
        <v>7.6200000000176266E-2</v>
      </c>
      <c r="L1340" s="125">
        <f t="shared" si="1836"/>
        <v>0.13769999999971108</v>
      </c>
      <c r="M1340" s="125">
        <f t="shared" si="1836"/>
        <v>0.15540000000058854</v>
      </c>
      <c r="N1340" s="712">
        <f t="shared" si="1836"/>
        <v>8.5200000000236295E-2</v>
      </c>
      <c r="O1340" s="125">
        <f t="shared" si="1836"/>
        <v>0.16349999999937381</v>
      </c>
      <c r="P1340" s="125">
        <f t="shared" si="1836"/>
        <v>0.18330000000067911</v>
      </c>
      <c r="Q1340" s="125">
        <f t="shared" si="1836"/>
        <v>0.18389999999967585</v>
      </c>
      <c r="R1340" s="125">
        <f t="shared" si="1836"/>
        <v>0.15330000000005839</v>
      </c>
      <c r="S1340" s="125">
        <f t="shared" si="1836"/>
        <v>0.10919999999960053</v>
      </c>
      <c r="T1340" s="125">
        <f t="shared" si="1836"/>
        <v>0.13710000000040737</v>
      </c>
      <c r="U1340" s="125">
        <f t="shared" si="1836"/>
        <v>0.11159999999961201</v>
      </c>
      <c r="V1340" s="712">
        <f t="shared" si="1836"/>
        <v>0.17069999999940821</v>
      </c>
      <c r="W1340" s="125">
        <f t="shared" si="1836"/>
        <v>0.16440000000150121</v>
      </c>
      <c r="X1340" s="125">
        <f t="shared" si="1836"/>
        <v>0.11879999999957819</v>
      </c>
      <c r="Y1340" s="125">
        <f t="shared" si="1836"/>
        <v>0.15329999999920574</v>
      </c>
      <c r="Z1340" s="125">
        <f t="shared" si="1836"/>
        <v>0.17249999999980897</v>
      </c>
      <c r="AA1340" s="125">
        <f t="shared" si="1836"/>
        <v>0.16950000000035742</v>
      </c>
      <c r="AB1340" s="168">
        <f t="shared" si="1836"/>
        <v>0.18329999999996291</v>
      </c>
      <c r="AC1340" s="376"/>
      <c r="AD1340" s="376"/>
      <c r="AE1340" s="376"/>
      <c r="AF1340" s="376"/>
      <c r="AG1340" s="376"/>
      <c r="AH1340" s="376"/>
      <c r="AI1340" s="376"/>
      <c r="AJ1340" s="376"/>
      <c r="AK1340" s="376"/>
      <c r="AL1340" s="376"/>
      <c r="AM1340" s="376"/>
      <c r="AN1340" s="376"/>
      <c r="AO1340" s="376"/>
      <c r="AP1340" s="376"/>
      <c r="AQ1340" s="376"/>
      <c r="AR1340" s="376"/>
      <c r="AS1340" s="376"/>
      <c r="AT1340" s="376"/>
      <c r="AU1340" s="376"/>
      <c r="AV1340" s="376"/>
      <c r="AW1340" s="376"/>
      <c r="AX1340" s="376"/>
      <c r="AY1340" s="376"/>
      <c r="AZ1340" s="376"/>
      <c r="BA1340" s="376"/>
      <c r="BB1340" s="376"/>
      <c r="BC1340" s="376"/>
      <c r="BD1340" s="376"/>
      <c r="BE1340" s="376"/>
      <c r="BF1340" s="376"/>
      <c r="BG1340" s="376"/>
      <c r="BH1340" s="376"/>
      <c r="BI1340" s="376"/>
      <c r="BJ1340" s="376"/>
      <c r="BK1340" s="376"/>
      <c r="BL1340" s="376"/>
      <c r="BM1340" s="376"/>
      <c r="BN1340" s="376"/>
      <c r="BO1340" s="376"/>
      <c r="BP1340" s="376"/>
      <c r="BQ1340" s="376"/>
      <c r="BR1340" s="376"/>
      <c r="BS1340" s="376"/>
      <c r="BT1340" s="376"/>
      <c r="BU1340" s="376"/>
      <c r="BV1340" s="376"/>
      <c r="BW1340" s="376"/>
      <c r="BX1340" s="376"/>
      <c r="BY1340" s="376"/>
      <c r="BZ1340" s="376"/>
      <c r="CA1340" s="376"/>
      <c r="CB1340" s="376"/>
      <c r="CC1340" s="376"/>
      <c r="CD1340" s="376"/>
      <c r="CE1340" s="376"/>
      <c r="CF1340" s="376"/>
      <c r="CG1340" s="376"/>
      <c r="CH1340" s="376"/>
      <c r="CI1340" s="376"/>
      <c r="CJ1340" s="376"/>
      <c r="CK1340" s="376"/>
      <c r="CL1340" s="376"/>
      <c r="CM1340" s="187"/>
      <c r="CN1340" s="187"/>
    </row>
    <row r="1341" spans="1:115" s="1" customFormat="1" ht="10.5" customHeight="1" thickBot="1">
      <c r="A1341" s="1362"/>
      <c r="B1341" s="1363"/>
      <c r="C1341" s="917"/>
      <c r="D1341" s="271" t="s">
        <v>127</v>
      </c>
      <c r="E1341" s="127">
        <f>E1311+E1316+E1321+E1326+E1331+E1336</f>
        <v>0.21990000000035936</v>
      </c>
      <c r="F1341" s="127">
        <f t="shared" si="1836"/>
        <v>0.17070000000022673</v>
      </c>
      <c r="G1341" s="127">
        <f t="shared" si="1836"/>
        <v>0.25680000000027126</v>
      </c>
      <c r="H1341" s="717">
        <f t="shared" si="1836"/>
        <v>0.2561999999992281</v>
      </c>
      <c r="I1341" s="127">
        <f t="shared" si="1836"/>
        <v>0.22650000000051024</v>
      </c>
      <c r="J1341" s="127">
        <f t="shared" si="1836"/>
        <v>0.26669999999966199</v>
      </c>
      <c r="K1341" s="127">
        <f t="shared" si="1836"/>
        <v>0.16860000000027639</v>
      </c>
      <c r="L1341" s="127">
        <f t="shared" si="1836"/>
        <v>0.2537999999995918</v>
      </c>
      <c r="M1341" s="127">
        <f t="shared" si="1836"/>
        <v>0.26519999999983379</v>
      </c>
      <c r="N1341" s="717">
        <f t="shared" si="1836"/>
        <v>0.25590000000032659</v>
      </c>
      <c r="O1341" s="127">
        <f t="shared" si="1836"/>
        <v>0.26370000000096072</v>
      </c>
      <c r="P1341" s="127">
        <f t="shared" si="1836"/>
        <v>0.26429999999883191</v>
      </c>
      <c r="Q1341" s="127">
        <f t="shared" si="1836"/>
        <v>0.28650000000021691</v>
      </c>
      <c r="R1341" s="127">
        <f t="shared" si="1836"/>
        <v>0.15479999999992061</v>
      </c>
      <c r="S1341" s="127">
        <f t="shared" si="1836"/>
        <v>0.13530000000051814</v>
      </c>
      <c r="T1341" s="127">
        <f t="shared" si="1836"/>
        <v>0.13949999999953208</v>
      </c>
      <c r="U1341" s="127">
        <f t="shared" si="1836"/>
        <v>0.12750000000002049</v>
      </c>
      <c r="V1341" s="717">
        <f t="shared" si="1836"/>
        <v>0.10980000000040491</v>
      </c>
      <c r="W1341" s="127">
        <f t="shared" si="1836"/>
        <v>0.12059999999970615</v>
      </c>
      <c r="X1341" s="127">
        <f t="shared" si="1836"/>
        <v>0.1284000000001356</v>
      </c>
      <c r="Y1341" s="127">
        <f t="shared" si="1836"/>
        <v>0.1293000000005918</v>
      </c>
      <c r="Z1341" s="127">
        <f t="shared" si="1836"/>
        <v>0.11489999999868132</v>
      </c>
      <c r="AA1341" s="127">
        <f t="shared" si="1836"/>
        <v>0.13080000000035169</v>
      </c>
      <c r="AB1341" s="169">
        <f t="shared" si="1836"/>
        <v>0.12420000000057599</v>
      </c>
      <c r="AC1341" s="376"/>
      <c r="AD1341" s="376"/>
      <c r="AE1341" s="376"/>
      <c r="AF1341" s="376"/>
      <c r="AG1341" s="376"/>
      <c r="AH1341" s="376"/>
      <c r="AI1341" s="376"/>
      <c r="AJ1341" s="376"/>
      <c r="AK1341" s="376"/>
      <c r="AL1341" s="376"/>
      <c r="AM1341" s="376"/>
      <c r="AN1341" s="376"/>
      <c r="AO1341" s="376"/>
      <c r="AP1341" s="376"/>
      <c r="AQ1341" s="376"/>
      <c r="AR1341" s="376"/>
      <c r="AS1341" s="376"/>
      <c r="AT1341" s="376"/>
      <c r="AU1341" s="376"/>
      <c r="AV1341" s="376"/>
      <c r="AW1341" s="376"/>
      <c r="AX1341" s="376"/>
      <c r="AY1341" s="376"/>
      <c r="AZ1341" s="376"/>
      <c r="BA1341" s="376"/>
      <c r="BB1341" s="376"/>
      <c r="BC1341" s="376"/>
      <c r="BD1341" s="376"/>
      <c r="BE1341" s="376"/>
      <c r="BF1341" s="376"/>
      <c r="BG1341" s="376"/>
      <c r="BH1341" s="376"/>
      <c r="BI1341" s="376"/>
      <c r="BJ1341" s="376"/>
      <c r="BK1341" s="376"/>
      <c r="BL1341" s="376"/>
      <c r="BM1341" s="376"/>
      <c r="BN1341" s="376"/>
      <c r="BO1341" s="376"/>
      <c r="BP1341" s="376"/>
      <c r="BQ1341" s="376"/>
      <c r="BR1341" s="376"/>
      <c r="BS1341" s="376"/>
      <c r="BT1341" s="376"/>
      <c r="BU1341" s="376"/>
      <c r="BV1341" s="376"/>
      <c r="BW1341" s="376"/>
      <c r="BX1341" s="376"/>
      <c r="BY1341" s="376"/>
      <c r="BZ1341" s="376"/>
      <c r="CA1341" s="376"/>
      <c r="CB1341" s="376"/>
      <c r="CC1341" s="376"/>
      <c r="CD1341" s="376"/>
      <c r="CE1341" s="376"/>
      <c r="CF1341" s="376"/>
      <c r="CG1341" s="376"/>
      <c r="CH1341" s="376"/>
      <c r="CI1341" s="376"/>
      <c r="CJ1341" s="376"/>
      <c r="CK1341" s="376"/>
      <c r="CL1341" s="376"/>
      <c r="CM1341" s="187"/>
      <c r="CN1341" s="187"/>
    </row>
    <row r="1342" spans="1:115" s="34" customFormat="1" ht="10.5" customHeight="1">
      <c r="A1342" s="1373" t="s">
        <v>984</v>
      </c>
      <c r="B1342" s="1374"/>
      <c r="C1342" s="925"/>
      <c r="D1342" s="1262" t="s">
        <v>951</v>
      </c>
      <c r="E1342" s="65" t="e">
        <f t="shared" ref="E1342:AB1342" si="1837">(((E1295+E1300)-E1340)/(E1295+E1300))*100</f>
        <v>#DIV/0!</v>
      </c>
      <c r="F1342" s="65" t="e">
        <f t="shared" si="1837"/>
        <v>#DIV/0!</v>
      </c>
      <c r="G1342" s="65" t="e">
        <f t="shared" si="1837"/>
        <v>#DIV/0!</v>
      </c>
      <c r="H1342" s="694" t="e">
        <f t="shared" si="1837"/>
        <v>#DIV/0!</v>
      </c>
      <c r="I1342" s="65" t="e">
        <f t="shared" si="1837"/>
        <v>#DIV/0!</v>
      </c>
      <c r="J1342" s="65" t="e">
        <f t="shared" si="1837"/>
        <v>#DIV/0!</v>
      </c>
      <c r="K1342" s="65" t="e">
        <f t="shared" si="1837"/>
        <v>#DIV/0!</v>
      </c>
      <c r="L1342" s="65" t="e">
        <f t="shared" si="1837"/>
        <v>#DIV/0!</v>
      </c>
      <c r="M1342" s="65" t="e">
        <f t="shared" si="1837"/>
        <v>#DIV/0!</v>
      </c>
      <c r="N1342" s="694" t="e">
        <f t="shared" si="1837"/>
        <v>#DIV/0!</v>
      </c>
      <c r="O1342" s="65" t="e">
        <f t="shared" si="1837"/>
        <v>#DIV/0!</v>
      </c>
      <c r="P1342" s="65" t="e">
        <f t="shared" si="1837"/>
        <v>#DIV/0!</v>
      </c>
      <c r="Q1342" s="65" t="e">
        <f t="shared" si="1837"/>
        <v>#DIV/0!</v>
      </c>
      <c r="R1342" s="65" t="e">
        <f t="shared" si="1837"/>
        <v>#DIV/0!</v>
      </c>
      <c r="S1342" s="65" t="e">
        <f t="shared" si="1837"/>
        <v>#DIV/0!</v>
      </c>
      <c r="T1342" s="65" t="e">
        <f t="shared" si="1837"/>
        <v>#DIV/0!</v>
      </c>
      <c r="U1342" s="65" t="e">
        <f t="shared" si="1837"/>
        <v>#DIV/0!</v>
      </c>
      <c r="V1342" s="694" t="e">
        <f t="shared" si="1837"/>
        <v>#DIV/0!</v>
      </c>
      <c r="W1342" s="65" t="e">
        <f t="shared" si="1837"/>
        <v>#DIV/0!</v>
      </c>
      <c r="X1342" s="65" t="e">
        <f t="shared" si="1837"/>
        <v>#DIV/0!</v>
      </c>
      <c r="Y1342" s="65" t="e">
        <f t="shared" si="1837"/>
        <v>#DIV/0!</v>
      </c>
      <c r="Z1342" s="65" t="e">
        <f t="shared" si="1837"/>
        <v>#DIV/0!</v>
      </c>
      <c r="AA1342" s="65" t="e">
        <f t="shared" si="1837"/>
        <v>#DIV/0!</v>
      </c>
      <c r="AB1342" s="67" t="e">
        <f t="shared" si="1837"/>
        <v>#DIV/0!</v>
      </c>
      <c r="AC1342" s="405"/>
      <c r="AD1342" s="376"/>
      <c r="AE1342" s="376"/>
      <c r="AF1342" s="376"/>
      <c r="AG1342" s="376"/>
      <c r="AH1342" s="406"/>
      <c r="AI1342" s="406"/>
      <c r="AJ1342" s="406"/>
      <c r="AK1342" s="406"/>
      <c r="AL1342" s="406"/>
      <c r="AM1342" s="406"/>
      <c r="AN1342" s="406"/>
      <c r="AO1342" s="406"/>
      <c r="AP1342" s="406"/>
      <c r="AQ1342" s="406"/>
      <c r="AR1342" s="406"/>
      <c r="AS1342" s="406"/>
      <c r="AT1342" s="406"/>
      <c r="AU1342" s="406"/>
      <c r="AV1342" s="406"/>
      <c r="AW1342" s="406"/>
      <c r="AX1342" s="406"/>
      <c r="AY1342" s="406"/>
      <c r="AZ1342" s="406"/>
      <c r="BA1342" s="406"/>
      <c r="BB1342" s="406"/>
      <c r="BC1342" s="406"/>
      <c r="BD1342" s="406"/>
      <c r="BE1342" s="406"/>
      <c r="BF1342" s="406"/>
      <c r="BG1342" s="406"/>
      <c r="BH1342" s="406"/>
      <c r="BI1342" s="406"/>
      <c r="BJ1342" s="406"/>
      <c r="BK1342" s="406"/>
      <c r="BL1342" s="406"/>
      <c r="BM1342" s="406"/>
      <c r="BN1342" s="406"/>
      <c r="BO1342" s="406"/>
      <c r="BP1342" s="406"/>
      <c r="BQ1342" s="406"/>
      <c r="BR1342" s="406"/>
      <c r="BS1342" s="406"/>
      <c r="BT1342" s="406"/>
      <c r="BU1342" s="406"/>
      <c r="BV1342" s="406"/>
      <c r="BW1342" s="406"/>
      <c r="BX1342" s="406"/>
      <c r="BY1342" s="406"/>
      <c r="BZ1342" s="406"/>
      <c r="CA1342" s="406"/>
      <c r="CB1342" s="406"/>
      <c r="CC1342" s="406"/>
      <c r="CD1342" s="406"/>
      <c r="CE1342" s="406"/>
      <c r="CF1342" s="406"/>
      <c r="CG1342" s="406"/>
      <c r="CH1342" s="406"/>
      <c r="CI1342" s="406"/>
      <c r="CJ1342" s="406"/>
      <c r="CK1342" s="406"/>
      <c r="CL1342" s="406"/>
      <c r="CM1342" s="407"/>
      <c r="CN1342" s="407"/>
      <c r="CO1342" s="37"/>
      <c r="CP1342" s="37"/>
      <c r="CQ1342" s="37"/>
      <c r="CR1342" s="37"/>
      <c r="CS1342" s="37"/>
      <c r="CT1342" s="37"/>
      <c r="CU1342" s="37"/>
      <c r="CV1342" s="37"/>
      <c r="CW1342" s="37"/>
      <c r="CX1342" s="37"/>
      <c r="CY1342" s="37"/>
      <c r="CZ1342" s="37"/>
      <c r="DA1342" s="37"/>
      <c r="DB1342" s="37"/>
      <c r="DC1342" s="37"/>
      <c r="DD1342" s="37"/>
      <c r="DE1342" s="37"/>
      <c r="DF1342" s="37"/>
      <c r="DG1342" s="37"/>
      <c r="DH1342" s="37"/>
      <c r="DI1342" s="37"/>
      <c r="DJ1342" s="37"/>
      <c r="DK1342" s="37"/>
    </row>
    <row r="1343" spans="1:115" s="34" customFormat="1" ht="24" customHeight="1" thickBot="1">
      <c r="A1343" s="1375"/>
      <c r="B1343" s="1376"/>
      <c r="C1343" s="935"/>
      <c r="D1343" s="409" t="s">
        <v>952</v>
      </c>
      <c r="E1343" s="132" t="e">
        <f t="shared" ref="E1343:AB1343" si="1838">(((E1296+E1301)-E1341)/(E1296+E1301))*100</f>
        <v>#DIV/0!</v>
      </c>
      <c r="F1343" s="132" t="e">
        <f t="shared" si="1838"/>
        <v>#DIV/0!</v>
      </c>
      <c r="G1343" s="132" t="e">
        <f t="shared" si="1838"/>
        <v>#DIV/0!</v>
      </c>
      <c r="H1343" s="1272" t="e">
        <f t="shared" si="1838"/>
        <v>#DIV/0!</v>
      </c>
      <c r="I1343" s="132" t="e">
        <f t="shared" si="1838"/>
        <v>#DIV/0!</v>
      </c>
      <c r="J1343" s="132" t="e">
        <f t="shared" si="1838"/>
        <v>#DIV/0!</v>
      </c>
      <c r="K1343" s="132" t="e">
        <f t="shared" si="1838"/>
        <v>#DIV/0!</v>
      </c>
      <c r="L1343" s="132" t="e">
        <f t="shared" si="1838"/>
        <v>#DIV/0!</v>
      </c>
      <c r="M1343" s="132" t="e">
        <f t="shared" si="1838"/>
        <v>#DIV/0!</v>
      </c>
      <c r="N1343" s="1272" t="e">
        <f t="shared" si="1838"/>
        <v>#DIV/0!</v>
      </c>
      <c r="O1343" s="132" t="e">
        <f t="shared" si="1838"/>
        <v>#DIV/0!</v>
      </c>
      <c r="P1343" s="132" t="e">
        <f t="shared" si="1838"/>
        <v>#DIV/0!</v>
      </c>
      <c r="Q1343" s="132" t="e">
        <f t="shared" si="1838"/>
        <v>#DIV/0!</v>
      </c>
      <c r="R1343" s="132" t="e">
        <f t="shared" si="1838"/>
        <v>#DIV/0!</v>
      </c>
      <c r="S1343" s="132" t="e">
        <f t="shared" si="1838"/>
        <v>#DIV/0!</v>
      </c>
      <c r="T1343" s="132" t="e">
        <f t="shared" si="1838"/>
        <v>#DIV/0!</v>
      </c>
      <c r="U1343" s="132" t="e">
        <f t="shared" si="1838"/>
        <v>#DIV/0!</v>
      </c>
      <c r="V1343" s="1272" t="e">
        <f t="shared" si="1838"/>
        <v>#DIV/0!</v>
      </c>
      <c r="W1343" s="132" t="e">
        <f t="shared" si="1838"/>
        <v>#DIV/0!</v>
      </c>
      <c r="X1343" s="132" t="e">
        <f t="shared" si="1838"/>
        <v>#DIV/0!</v>
      </c>
      <c r="Y1343" s="132" t="e">
        <f t="shared" si="1838"/>
        <v>#DIV/0!</v>
      </c>
      <c r="Z1343" s="132" t="e">
        <f t="shared" si="1838"/>
        <v>#DIV/0!</v>
      </c>
      <c r="AA1343" s="132" t="e">
        <f t="shared" si="1838"/>
        <v>#DIV/0!</v>
      </c>
      <c r="AB1343" s="134" t="e">
        <f t="shared" si="1838"/>
        <v>#DIV/0!</v>
      </c>
      <c r="AC1343" s="405"/>
      <c r="AD1343" s="376"/>
      <c r="AE1343" s="376"/>
      <c r="AF1343" s="376"/>
      <c r="AG1343" s="376"/>
      <c r="AH1343" s="406"/>
      <c r="AI1343" s="406"/>
      <c r="AJ1343" s="406"/>
      <c r="AK1343" s="406"/>
      <c r="AL1343" s="406"/>
      <c r="AM1343" s="406"/>
      <c r="AN1343" s="406"/>
      <c r="AO1343" s="406"/>
      <c r="AP1343" s="406"/>
      <c r="AQ1343" s="406"/>
      <c r="AR1343" s="406"/>
      <c r="AS1343" s="406"/>
      <c r="AT1343" s="406"/>
      <c r="AU1343" s="406"/>
      <c r="AV1343" s="406"/>
      <c r="AW1343" s="406"/>
      <c r="AX1343" s="406"/>
      <c r="AY1343" s="406"/>
      <c r="AZ1343" s="406"/>
      <c r="BA1343" s="406"/>
      <c r="BB1343" s="406"/>
      <c r="BC1343" s="406"/>
      <c r="BD1343" s="406"/>
      <c r="BE1343" s="406"/>
      <c r="BF1343" s="406"/>
      <c r="BG1343" s="406"/>
      <c r="BH1343" s="406"/>
      <c r="BI1343" s="406"/>
      <c r="BJ1343" s="406"/>
      <c r="BK1343" s="406"/>
      <c r="BL1343" s="406"/>
      <c r="BM1343" s="406"/>
      <c r="BN1343" s="406"/>
      <c r="BO1343" s="406"/>
      <c r="BP1343" s="406"/>
      <c r="BQ1343" s="406"/>
      <c r="BR1343" s="406"/>
      <c r="BS1343" s="406"/>
      <c r="BT1343" s="406"/>
      <c r="BU1343" s="406"/>
      <c r="BV1343" s="406"/>
      <c r="BW1343" s="406"/>
      <c r="BX1343" s="406"/>
      <c r="BY1343" s="406"/>
      <c r="BZ1343" s="406"/>
      <c r="CA1343" s="406"/>
      <c r="CB1343" s="406"/>
      <c r="CC1343" s="406"/>
      <c r="CD1343" s="406"/>
      <c r="CE1343" s="406"/>
      <c r="CF1343" s="406"/>
      <c r="CG1343" s="406"/>
      <c r="CH1343" s="406"/>
      <c r="CI1343" s="406"/>
      <c r="CJ1343" s="406"/>
      <c r="CK1343" s="406"/>
      <c r="CL1343" s="406"/>
      <c r="CM1343" s="407"/>
      <c r="CN1343" s="407"/>
      <c r="CO1343" s="37"/>
      <c r="CP1343" s="37"/>
      <c r="CQ1343" s="37"/>
      <c r="CR1343" s="37"/>
      <c r="CS1343" s="37"/>
      <c r="CT1343" s="37"/>
      <c r="CU1343" s="37"/>
      <c r="CV1343" s="37"/>
      <c r="CW1343" s="37"/>
      <c r="CX1343" s="37"/>
      <c r="CY1343" s="37"/>
      <c r="CZ1343" s="37"/>
      <c r="DA1343" s="37"/>
      <c r="DB1343" s="37"/>
      <c r="DC1343" s="37"/>
      <c r="DD1343" s="37"/>
      <c r="DE1343" s="37"/>
      <c r="DF1343" s="37"/>
      <c r="DG1343" s="37"/>
      <c r="DH1343" s="37"/>
      <c r="DI1343" s="37"/>
      <c r="DJ1343" s="37"/>
      <c r="DK1343" s="37"/>
    </row>
    <row r="1344" spans="1:115" s="5" customFormat="1" ht="10.5" customHeight="1">
      <c r="A1344" s="1369" t="s">
        <v>1</v>
      </c>
      <c r="B1344" s="1370"/>
      <c r="C1344" s="897"/>
      <c r="D1344" s="276" t="s">
        <v>126</v>
      </c>
      <c r="E1344" s="136">
        <f t="shared" ref="E1344:AB1344" si="1839">E1295+E1300-E1340</f>
        <v>-0.12209999999997763</v>
      </c>
      <c r="F1344" s="136">
        <f t="shared" si="1839"/>
        <v>-0.1451999999996019</v>
      </c>
      <c r="G1344" s="136">
        <f t="shared" si="1839"/>
        <v>-0.15750000000002728</v>
      </c>
      <c r="H1344" s="696">
        <f t="shared" si="1839"/>
        <v>-0.14340000000019015</v>
      </c>
      <c r="I1344" s="136">
        <f t="shared" si="1839"/>
        <v>-0.13949999999929336</v>
      </c>
      <c r="J1344" s="136">
        <f t="shared" si="1839"/>
        <v>-8.4000000000298766E-2</v>
      </c>
      <c r="K1344" s="136">
        <f t="shared" si="1839"/>
        <v>-7.6200000000176266E-2</v>
      </c>
      <c r="L1344" s="136">
        <f t="shared" si="1839"/>
        <v>-0.13769999999971108</v>
      </c>
      <c r="M1344" s="136">
        <f t="shared" si="1839"/>
        <v>-0.15540000000058854</v>
      </c>
      <c r="N1344" s="696">
        <f t="shared" si="1839"/>
        <v>-8.5200000000236295E-2</v>
      </c>
      <c r="O1344" s="136">
        <f t="shared" si="1839"/>
        <v>-0.16349999999937381</v>
      </c>
      <c r="P1344" s="136">
        <f t="shared" si="1839"/>
        <v>-0.18330000000067911</v>
      </c>
      <c r="Q1344" s="136">
        <f t="shared" si="1839"/>
        <v>-0.18389999999967585</v>
      </c>
      <c r="R1344" s="136">
        <f t="shared" si="1839"/>
        <v>-0.15330000000005839</v>
      </c>
      <c r="S1344" s="136">
        <f t="shared" si="1839"/>
        <v>-0.10919999999960053</v>
      </c>
      <c r="T1344" s="136">
        <f t="shared" si="1839"/>
        <v>-0.13710000000040737</v>
      </c>
      <c r="U1344" s="136">
        <f t="shared" si="1839"/>
        <v>-0.11159999999961201</v>
      </c>
      <c r="V1344" s="696">
        <f t="shared" si="1839"/>
        <v>-0.17069999999940821</v>
      </c>
      <c r="W1344" s="136">
        <f t="shared" si="1839"/>
        <v>-0.16440000000150121</v>
      </c>
      <c r="X1344" s="136">
        <f t="shared" si="1839"/>
        <v>-0.11879999999957819</v>
      </c>
      <c r="Y1344" s="136">
        <f t="shared" si="1839"/>
        <v>-0.15329999999920574</v>
      </c>
      <c r="Z1344" s="136">
        <f t="shared" si="1839"/>
        <v>-0.17249999999980897</v>
      </c>
      <c r="AA1344" s="136">
        <f t="shared" si="1839"/>
        <v>-0.16950000000035742</v>
      </c>
      <c r="AB1344" s="137">
        <f t="shared" si="1839"/>
        <v>-0.18329999999996291</v>
      </c>
      <c r="AC1344" s="413"/>
      <c r="AD1344" s="413"/>
      <c r="AE1344" s="413"/>
      <c r="AF1344" s="413"/>
      <c r="AG1344" s="413"/>
      <c r="AH1344" s="413"/>
      <c r="AI1344" s="413"/>
      <c r="AJ1344" s="413"/>
      <c r="AK1344" s="413"/>
      <c r="AL1344" s="413"/>
      <c r="AM1344" s="413"/>
      <c r="AN1344" s="413"/>
      <c r="AO1344" s="413"/>
      <c r="AP1344" s="413"/>
      <c r="AQ1344" s="413"/>
      <c r="AR1344" s="413"/>
      <c r="AS1344" s="413"/>
      <c r="AT1344" s="413"/>
      <c r="AU1344" s="413"/>
      <c r="AV1344" s="413"/>
      <c r="AW1344" s="413"/>
      <c r="AX1344" s="413"/>
      <c r="AY1344" s="413"/>
      <c r="AZ1344" s="413"/>
      <c r="BA1344" s="413"/>
      <c r="BB1344" s="413"/>
      <c r="BC1344" s="413"/>
      <c r="BD1344" s="413"/>
      <c r="BE1344" s="413"/>
      <c r="BF1344" s="413"/>
      <c r="BG1344" s="413"/>
      <c r="BH1344" s="413"/>
      <c r="BI1344" s="413"/>
      <c r="BJ1344" s="413"/>
      <c r="BK1344" s="413"/>
      <c r="BL1344" s="413"/>
      <c r="BM1344" s="413"/>
      <c r="BN1344" s="413"/>
      <c r="BO1344" s="413"/>
      <c r="BP1344" s="413"/>
      <c r="BQ1344" s="413"/>
      <c r="BR1344" s="413"/>
      <c r="BS1344" s="413"/>
      <c r="BT1344" s="413"/>
      <c r="BU1344" s="413"/>
      <c r="BV1344" s="413"/>
      <c r="BW1344" s="413"/>
      <c r="BX1344" s="413"/>
      <c r="BY1344" s="413"/>
      <c r="BZ1344" s="413"/>
      <c r="CA1344" s="413"/>
      <c r="CB1344" s="413"/>
      <c r="CC1344" s="413"/>
      <c r="CD1344" s="413"/>
      <c r="CE1344" s="413"/>
      <c r="CF1344" s="413"/>
      <c r="CG1344" s="413"/>
      <c r="CH1344" s="413"/>
      <c r="CI1344" s="413"/>
      <c r="CJ1344" s="413"/>
      <c r="CK1344" s="413"/>
      <c r="CL1344" s="413"/>
      <c r="CM1344" s="148"/>
      <c r="CN1344" s="148"/>
    </row>
    <row r="1345" spans="1:115" s="5" customFormat="1" ht="10.5" customHeight="1" thickBot="1">
      <c r="A1345" s="1371"/>
      <c r="B1345" s="1372"/>
      <c r="C1345" s="898"/>
      <c r="D1345" s="277" t="s">
        <v>127</v>
      </c>
      <c r="E1345" s="140">
        <f t="shared" ref="E1345:AB1345" si="1840">E1296+E1301-E1341</f>
        <v>-0.21990000000035936</v>
      </c>
      <c r="F1345" s="140">
        <f t="shared" si="1840"/>
        <v>-0.17070000000022673</v>
      </c>
      <c r="G1345" s="140">
        <f t="shared" si="1840"/>
        <v>-0.25680000000027126</v>
      </c>
      <c r="H1345" s="1004">
        <f t="shared" si="1840"/>
        <v>-0.2561999999992281</v>
      </c>
      <c r="I1345" s="140">
        <f t="shared" si="1840"/>
        <v>-0.22650000000051024</v>
      </c>
      <c r="J1345" s="140">
        <f t="shared" si="1840"/>
        <v>-0.26669999999966199</v>
      </c>
      <c r="K1345" s="140">
        <f t="shared" si="1840"/>
        <v>-0.16860000000027639</v>
      </c>
      <c r="L1345" s="140">
        <f t="shared" si="1840"/>
        <v>-0.2537999999995918</v>
      </c>
      <c r="M1345" s="140">
        <f t="shared" si="1840"/>
        <v>-0.26519999999983379</v>
      </c>
      <c r="N1345" s="1004">
        <f t="shared" si="1840"/>
        <v>-0.25590000000032659</v>
      </c>
      <c r="O1345" s="140">
        <f t="shared" si="1840"/>
        <v>-0.26370000000096072</v>
      </c>
      <c r="P1345" s="140">
        <f t="shared" si="1840"/>
        <v>-0.26429999999883191</v>
      </c>
      <c r="Q1345" s="140">
        <f t="shared" si="1840"/>
        <v>-0.28650000000021691</v>
      </c>
      <c r="R1345" s="140">
        <f t="shared" si="1840"/>
        <v>-0.15479999999992061</v>
      </c>
      <c r="S1345" s="140">
        <f t="shared" si="1840"/>
        <v>-0.13530000000051814</v>
      </c>
      <c r="T1345" s="140">
        <f t="shared" si="1840"/>
        <v>-0.13949999999953208</v>
      </c>
      <c r="U1345" s="140">
        <f t="shared" si="1840"/>
        <v>-0.12750000000002049</v>
      </c>
      <c r="V1345" s="1004">
        <f t="shared" si="1840"/>
        <v>-0.10980000000040491</v>
      </c>
      <c r="W1345" s="140">
        <f t="shared" si="1840"/>
        <v>-0.12059999999970615</v>
      </c>
      <c r="X1345" s="140">
        <f t="shared" si="1840"/>
        <v>-0.1284000000001356</v>
      </c>
      <c r="Y1345" s="140">
        <f t="shared" si="1840"/>
        <v>-0.1293000000005918</v>
      </c>
      <c r="Z1345" s="140">
        <f t="shared" si="1840"/>
        <v>-0.11489999999868132</v>
      </c>
      <c r="AA1345" s="140">
        <f t="shared" si="1840"/>
        <v>-0.13080000000035169</v>
      </c>
      <c r="AB1345" s="141">
        <f t="shared" si="1840"/>
        <v>-0.12420000000057599</v>
      </c>
      <c r="AC1345" s="413"/>
      <c r="AD1345" s="413"/>
      <c r="AE1345" s="413"/>
      <c r="AF1345" s="413"/>
      <c r="AG1345" s="413"/>
      <c r="AH1345" s="413"/>
      <c r="AI1345" s="413"/>
      <c r="AJ1345" s="413"/>
      <c r="AK1345" s="413"/>
      <c r="AL1345" s="413"/>
      <c r="AM1345" s="413"/>
      <c r="AN1345" s="413"/>
      <c r="AO1345" s="413"/>
      <c r="AP1345" s="413"/>
      <c r="AQ1345" s="413"/>
      <c r="AR1345" s="413"/>
      <c r="AS1345" s="413"/>
      <c r="AT1345" s="413"/>
      <c r="AU1345" s="413"/>
      <c r="AV1345" s="413"/>
      <c r="AW1345" s="413"/>
      <c r="AX1345" s="413"/>
      <c r="AY1345" s="413"/>
      <c r="AZ1345" s="413"/>
      <c r="BA1345" s="413"/>
      <c r="BB1345" s="413"/>
      <c r="BC1345" s="413"/>
      <c r="BD1345" s="413"/>
      <c r="BE1345" s="413"/>
      <c r="BF1345" s="413"/>
      <c r="BG1345" s="413"/>
      <c r="BH1345" s="413"/>
      <c r="BI1345" s="413"/>
      <c r="BJ1345" s="413"/>
      <c r="BK1345" s="413"/>
      <c r="BL1345" s="413"/>
      <c r="BM1345" s="413"/>
      <c r="BN1345" s="413"/>
      <c r="BO1345" s="413"/>
      <c r="BP1345" s="413"/>
      <c r="BQ1345" s="413"/>
      <c r="BR1345" s="413"/>
      <c r="BS1345" s="413"/>
      <c r="BT1345" s="413"/>
      <c r="BU1345" s="413"/>
      <c r="BV1345" s="413"/>
      <c r="BW1345" s="413"/>
      <c r="BX1345" s="413"/>
      <c r="BY1345" s="413"/>
      <c r="BZ1345" s="413"/>
      <c r="CA1345" s="413"/>
      <c r="CB1345" s="413"/>
      <c r="CC1345" s="413"/>
      <c r="CD1345" s="413"/>
      <c r="CE1345" s="413"/>
      <c r="CF1345" s="413"/>
      <c r="CG1345" s="413"/>
      <c r="CH1345" s="413"/>
      <c r="CI1345" s="413"/>
      <c r="CJ1345" s="413"/>
      <c r="CK1345" s="413"/>
      <c r="CL1345" s="413"/>
      <c r="CM1345" s="148"/>
      <c r="CN1345" s="148"/>
    </row>
    <row r="1346" spans="1:115" s="7" customFormat="1" ht="29.25" customHeight="1" thickBot="1">
      <c r="A1346" s="847"/>
      <c r="B1346" s="847"/>
      <c r="C1346" s="954"/>
      <c r="D1346" s="618"/>
      <c r="E1346" s="1019"/>
      <c r="F1346" s="175"/>
      <c r="G1346" s="175"/>
      <c r="H1346" s="175"/>
      <c r="I1346" s="175"/>
      <c r="J1346" s="175"/>
      <c r="K1346" s="175"/>
      <c r="L1346" s="175"/>
      <c r="M1346" s="175"/>
      <c r="N1346" s="175"/>
      <c r="O1346" s="175"/>
      <c r="P1346" s="175"/>
      <c r="Q1346" s="175"/>
      <c r="R1346" s="175"/>
      <c r="S1346" s="175"/>
      <c r="T1346" s="175"/>
      <c r="U1346" s="175"/>
      <c r="V1346" s="175"/>
      <c r="W1346" s="175"/>
      <c r="X1346" s="175"/>
      <c r="Y1346" s="175"/>
      <c r="Z1346" s="175"/>
      <c r="AA1346" s="175"/>
      <c r="AB1346" s="175"/>
      <c r="AC1346" s="384"/>
      <c r="AD1346" s="384"/>
      <c r="AE1346" s="384"/>
      <c r="AF1346" s="384"/>
      <c r="AG1346" s="384"/>
      <c r="AH1346" s="384"/>
      <c r="AI1346" s="384"/>
      <c r="AJ1346" s="384"/>
      <c r="AK1346" s="384"/>
      <c r="AL1346" s="384"/>
      <c r="AM1346" s="384"/>
      <c r="AN1346" s="384"/>
      <c r="AO1346" s="384"/>
      <c r="AP1346" s="384"/>
      <c r="AQ1346" s="384"/>
      <c r="AR1346" s="384"/>
      <c r="AS1346" s="384"/>
      <c r="AT1346" s="384"/>
      <c r="AU1346" s="384"/>
      <c r="AV1346" s="384"/>
      <c r="AW1346" s="384"/>
      <c r="AX1346" s="384"/>
      <c r="AY1346" s="384"/>
      <c r="AZ1346" s="384"/>
      <c r="BA1346" s="384"/>
      <c r="BB1346" s="384"/>
      <c r="BC1346" s="384"/>
      <c r="BD1346" s="384"/>
      <c r="BE1346" s="384"/>
      <c r="BF1346" s="384"/>
      <c r="BG1346" s="384"/>
      <c r="BH1346" s="384"/>
      <c r="BI1346" s="384"/>
      <c r="BJ1346" s="384"/>
      <c r="BK1346" s="384"/>
      <c r="BL1346" s="384"/>
      <c r="BM1346" s="384"/>
      <c r="BN1346" s="384"/>
      <c r="BO1346" s="384"/>
      <c r="BP1346" s="384"/>
      <c r="BQ1346" s="384"/>
      <c r="BR1346" s="384"/>
      <c r="BS1346" s="384"/>
      <c r="BT1346" s="384"/>
      <c r="BU1346" s="384"/>
      <c r="BV1346" s="384"/>
      <c r="BW1346" s="384"/>
      <c r="BX1346" s="384"/>
      <c r="BY1346" s="384"/>
      <c r="BZ1346" s="384"/>
      <c r="CA1346" s="384"/>
      <c r="CB1346" s="384"/>
      <c r="CC1346" s="384"/>
      <c r="CD1346" s="384"/>
      <c r="CE1346" s="384"/>
      <c r="CF1346" s="384"/>
      <c r="CG1346" s="384"/>
      <c r="CH1346" s="384"/>
      <c r="CI1346" s="384"/>
      <c r="CJ1346" s="384"/>
      <c r="CK1346" s="384"/>
      <c r="CL1346" s="384"/>
      <c r="CM1346" s="175"/>
      <c r="CN1346" s="175"/>
    </row>
    <row r="1347" spans="1:115" s="2" customFormat="1" ht="28.5" hidden="1" customHeight="1" thickBot="1">
      <c r="A1347" s="655" t="s">
        <v>45</v>
      </c>
      <c r="B1347" s="656" t="s">
        <v>101</v>
      </c>
      <c r="C1347" s="612"/>
      <c r="D1347" s="612" t="s">
        <v>40</v>
      </c>
      <c r="E1347" s="1429" t="s">
        <v>41</v>
      </c>
      <c r="F1347" s="1429"/>
      <c r="G1347" s="1429"/>
      <c r="H1347" s="1429"/>
      <c r="I1347" s="1429"/>
      <c r="J1347" s="1429"/>
      <c r="K1347" s="1429"/>
      <c r="L1347" s="1429"/>
      <c r="M1347" s="1429"/>
      <c r="N1347" s="1429"/>
      <c r="O1347" s="1429"/>
      <c r="P1347" s="1429"/>
      <c r="Q1347" s="1429"/>
      <c r="R1347" s="1429"/>
      <c r="S1347" s="1429"/>
      <c r="T1347" s="1429"/>
      <c r="U1347" s="1429"/>
      <c r="V1347" s="1429"/>
      <c r="W1347" s="1429"/>
      <c r="X1347" s="1429"/>
      <c r="Y1347" s="1429"/>
      <c r="Z1347" s="1429"/>
      <c r="AA1347" s="1429"/>
      <c r="AB1347" s="1429"/>
      <c r="AC1347" s="376"/>
      <c r="AD1347" s="376"/>
      <c r="AE1347" s="376"/>
      <c r="AF1347" s="376"/>
      <c r="AG1347" s="376"/>
      <c r="AH1347" s="376"/>
      <c r="AI1347" s="376"/>
      <c r="AJ1347" s="376"/>
      <c r="AK1347" s="376"/>
      <c r="AL1347" s="376"/>
      <c r="AM1347" s="376"/>
      <c r="AN1347" s="376"/>
      <c r="AO1347" s="376"/>
      <c r="AP1347" s="376"/>
      <c r="AQ1347" s="376"/>
      <c r="AR1347" s="376"/>
      <c r="AS1347" s="376"/>
      <c r="AT1347" s="376"/>
      <c r="AU1347" s="376"/>
      <c r="AV1347" s="376"/>
      <c r="AW1347" s="376"/>
      <c r="AX1347" s="376"/>
      <c r="AY1347" s="376"/>
      <c r="AZ1347" s="376"/>
      <c r="BA1347" s="376"/>
      <c r="BB1347" s="376"/>
      <c r="BC1347" s="376"/>
      <c r="BD1347" s="376"/>
      <c r="BE1347" s="376"/>
      <c r="BF1347" s="376"/>
      <c r="BG1347" s="376"/>
      <c r="BH1347" s="376"/>
      <c r="BI1347" s="376"/>
      <c r="BJ1347" s="376"/>
      <c r="BK1347" s="376"/>
      <c r="BL1347" s="376"/>
      <c r="BM1347" s="376"/>
      <c r="BN1347" s="376"/>
      <c r="BO1347" s="376"/>
      <c r="BP1347" s="376"/>
      <c r="BQ1347" s="376"/>
      <c r="BR1347" s="376"/>
      <c r="BS1347" s="376"/>
      <c r="BT1347" s="376"/>
      <c r="BU1347" s="376"/>
      <c r="BV1347" s="376"/>
      <c r="BW1347" s="376"/>
      <c r="BX1347" s="376"/>
      <c r="BY1347" s="376"/>
      <c r="BZ1347" s="376"/>
      <c r="CA1347" s="376"/>
      <c r="CB1347" s="376"/>
      <c r="CC1347" s="376"/>
      <c r="CD1347" s="376"/>
      <c r="CE1347" s="376"/>
      <c r="CF1347" s="376"/>
      <c r="CG1347" s="376"/>
      <c r="CH1347" s="376"/>
      <c r="CI1347" s="376"/>
      <c r="CJ1347" s="376"/>
      <c r="CK1347" s="376"/>
      <c r="CL1347" s="376"/>
      <c r="CM1347" s="187"/>
      <c r="CN1347" s="187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</row>
    <row r="1348" spans="1:115" s="2" customFormat="1" ht="10.5" hidden="1" customHeight="1" thickBot="1">
      <c r="A1348" s="873" t="s">
        <v>727</v>
      </c>
      <c r="B1348" s="749"/>
      <c r="C1348" s="971"/>
      <c r="D1348" s="749"/>
      <c r="E1348" s="177">
        <v>1</v>
      </c>
      <c r="F1348" s="176">
        <v>2</v>
      </c>
      <c r="G1348" s="176">
        <v>3</v>
      </c>
      <c r="H1348" s="698">
        <v>4</v>
      </c>
      <c r="I1348" s="176">
        <v>5</v>
      </c>
      <c r="J1348" s="176">
        <v>6</v>
      </c>
      <c r="K1348" s="176">
        <v>7</v>
      </c>
      <c r="L1348" s="176">
        <v>8</v>
      </c>
      <c r="M1348" s="176">
        <v>9</v>
      </c>
      <c r="N1348" s="698">
        <v>10</v>
      </c>
      <c r="O1348" s="176">
        <v>11</v>
      </c>
      <c r="P1348" s="176">
        <v>12</v>
      </c>
      <c r="Q1348" s="176">
        <v>13</v>
      </c>
      <c r="R1348" s="176">
        <v>14</v>
      </c>
      <c r="S1348" s="176">
        <v>15</v>
      </c>
      <c r="T1348" s="176">
        <v>16</v>
      </c>
      <c r="U1348" s="176">
        <v>17</v>
      </c>
      <c r="V1348" s="698">
        <v>18</v>
      </c>
      <c r="W1348" s="176">
        <v>19</v>
      </c>
      <c r="X1348" s="176">
        <v>20</v>
      </c>
      <c r="Y1348" s="698">
        <v>21</v>
      </c>
      <c r="Z1348" s="176">
        <v>22</v>
      </c>
      <c r="AA1348" s="176">
        <v>23</v>
      </c>
      <c r="AB1348" s="176">
        <v>24</v>
      </c>
      <c r="AC1348" s="376"/>
      <c r="AD1348" s="376"/>
      <c r="AE1348" s="376"/>
      <c r="AF1348" s="376"/>
      <c r="AG1348" s="376"/>
      <c r="AH1348" s="376"/>
      <c r="AI1348" s="376"/>
      <c r="AJ1348" s="376"/>
      <c r="AK1348" s="376"/>
      <c r="AL1348" s="376"/>
      <c r="AM1348" s="376"/>
      <c r="AN1348" s="376"/>
      <c r="AO1348" s="376"/>
      <c r="AP1348" s="376"/>
      <c r="AQ1348" s="376"/>
      <c r="AR1348" s="376"/>
      <c r="AS1348" s="376"/>
      <c r="AT1348" s="376"/>
      <c r="AU1348" s="376"/>
      <c r="AV1348" s="376"/>
      <c r="AW1348" s="376"/>
      <c r="AX1348" s="376"/>
      <c r="AY1348" s="376"/>
      <c r="AZ1348" s="376"/>
      <c r="BA1348" s="376"/>
      <c r="BB1348" s="376"/>
      <c r="BC1348" s="376"/>
      <c r="BD1348" s="376"/>
      <c r="BE1348" s="376"/>
      <c r="BF1348" s="376"/>
      <c r="BG1348" s="376"/>
      <c r="BH1348" s="376"/>
      <c r="BI1348" s="376"/>
      <c r="BJ1348" s="376"/>
      <c r="BK1348" s="376"/>
      <c r="BL1348" s="376"/>
      <c r="BM1348" s="376"/>
      <c r="BN1348" s="376"/>
      <c r="BO1348" s="376"/>
      <c r="BP1348" s="376"/>
      <c r="BQ1348" s="376"/>
      <c r="BR1348" s="376"/>
      <c r="BS1348" s="376"/>
      <c r="BT1348" s="376"/>
      <c r="BU1348" s="376"/>
      <c r="BV1348" s="376"/>
      <c r="BW1348" s="376"/>
      <c r="BX1348" s="376"/>
      <c r="BY1348" s="376"/>
      <c r="BZ1348" s="376"/>
      <c r="CA1348" s="376"/>
      <c r="CB1348" s="376"/>
      <c r="CC1348" s="376"/>
      <c r="CD1348" s="376"/>
      <c r="CE1348" s="376"/>
      <c r="CF1348" s="376"/>
      <c r="CG1348" s="376"/>
      <c r="CH1348" s="376"/>
      <c r="CI1348" s="376"/>
      <c r="CJ1348" s="376"/>
      <c r="CK1348" s="376"/>
      <c r="CL1348" s="376"/>
      <c r="CM1348" s="187"/>
      <c r="CN1348" s="187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</row>
    <row r="1349" spans="1:115" s="2" customFormat="1" ht="10.5" hidden="1" customHeight="1">
      <c r="A1349" s="391" t="s">
        <v>35</v>
      </c>
      <c r="B1349" s="428"/>
      <c r="C1349" s="212"/>
      <c r="D1349" s="256" t="s">
        <v>39</v>
      </c>
      <c r="E1349" s="164"/>
      <c r="F1349" s="48"/>
      <c r="G1349" s="48"/>
      <c r="H1349" s="699"/>
      <c r="I1349" s="48"/>
      <c r="J1349" s="48"/>
      <c r="K1349" s="48"/>
      <c r="L1349" s="48"/>
      <c r="M1349" s="48"/>
      <c r="N1349" s="699"/>
      <c r="O1349" s="48"/>
      <c r="P1349" s="48"/>
      <c r="Q1349" s="48"/>
      <c r="R1349" s="48"/>
      <c r="S1349" s="48"/>
      <c r="T1349" s="48"/>
      <c r="U1349" s="48"/>
      <c r="V1349" s="699"/>
      <c r="W1349" s="48"/>
      <c r="X1349" s="48"/>
      <c r="Y1349" s="699"/>
      <c r="Z1349" s="48"/>
      <c r="AA1349" s="48"/>
      <c r="AB1349" s="48"/>
      <c r="AC1349" s="376"/>
      <c r="AD1349" s="376"/>
      <c r="AE1349" s="376"/>
      <c r="AF1349" s="376"/>
      <c r="AG1349" s="376"/>
      <c r="AH1349" s="376"/>
      <c r="AI1349" s="376"/>
      <c r="AJ1349" s="376"/>
      <c r="AK1349" s="376"/>
      <c r="AL1349" s="376"/>
      <c r="AM1349" s="376"/>
      <c r="AN1349" s="376"/>
      <c r="AO1349" s="376"/>
      <c r="AP1349" s="376"/>
      <c r="AQ1349" s="376"/>
      <c r="AR1349" s="376"/>
      <c r="AS1349" s="376"/>
      <c r="AT1349" s="376"/>
      <c r="AU1349" s="376"/>
      <c r="AV1349" s="376"/>
      <c r="AW1349" s="376"/>
      <c r="AX1349" s="376"/>
      <c r="AY1349" s="376"/>
      <c r="AZ1349" s="376"/>
      <c r="BA1349" s="376"/>
      <c r="BB1349" s="376"/>
      <c r="BC1349" s="376"/>
      <c r="BD1349" s="376"/>
      <c r="BE1349" s="376"/>
      <c r="BF1349" s="376"/>
      <c r="BG1349" s="376"/>
      <c r="BH1349" s="376"/>
      <c r="BI1349" s="376"/>
      <c r="BJ1349" s="376"/>
      <c r="BK1349" s="376"/>
      <c r="BL1349" s="376"/>
      <c r="BM1349" s="376"/>
      <c r="BN1349" s="376"/>
      <c r="BO1349" s="376"/>
      <c r="BP1349" s="376"/>
      <c r="BQ1349" s="376"/>
      <c r="BR1349" s="376"/>
      <c r="BS1349" s="376"/>
      <c r="BT1349" s="376"/>
      <c r="BU1349" s="376"/>
      <c r="BV1349" s="376"/>
      <c r="BW1349" s="376"/>
      <c r="BX1349" s="376"/>
      <c r="BY1349" s="376"/>
      <c r="BZ1349" s="376"/>
      <c r="CA1349" s="376"/>
      <c r="CB1349" s="376"/>
      <c r="CC1349" s="376"/>
      <c r="CD1349" s="376"/>
      <c r="CE1349" s="376"/>
      <c r="CF1349" s="376"/>
      <c r="CG1349" s="376"/>
      <c r="CH1349" s="376"/>
      <c r="CI1349" s="376"/>
      <c r="CJ1349" s="376"/>
      <c r="CK1349" s="376"/>
      <c r="CL1349" s="376"/>
      <c r="CM1349" s="187"/>
      <c r="CN1349" s="187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</row>
    <row r="1350" spans="1:115" s="2" customFormat="1" ht="10.5" hidden="1" customHeight="1" thickBot="1">
      <c r="A1350" s="532" t="s">
        <v>36</v>
      </c>
      <c r="B1350" s="663"/>
      <c r="C1350" s="212"/>
      <c r="D1350" s="256" t="s">
        <v>39</v>
      </c>
      <c r="E1350" s="721"/>
      <c r="F1350" s="212"/>
      <c r="G1350" s="212"/>
      <c r="H1350" s="725"/>
      <c r="I1350" s="212"/>
      <c r="J1350" s="212"/>
      <c r="K1350" s="212"/>
      <c r="L1350" s="212"/>
      <c r="M1350" s="212"/>
      <c r="N1350" s="725"/>
      <c r="O1350" s="212"/>
      <c r="P1350" s="212"/>
      <c r="Q1350" s="212"/>
      <c r="R1350" s="212"/>
      <c r="S1350" s="212"/>
      <c r="T1350" s="212"/>
      <c r="U1350" s="212"/>
      <c r="V1350" s="725"/>
      <c r="W1350" s="212"/>
      <c r="X1350" s="212"/>
      <c r="Y1350" s="725"/>
      <c r="Z1350" s="212"/>
      <c r="AA1350" s="212"/>
      <c r="AB1350" s="212"/>
      <c r="AC1350" s="376"/>
      <c r="AD1350" s="376"/>
      <c r="AE1350" s="376"/>
      <c r="AF1350" s="376"/>
      <c r="AG1350" s="376"/>
      <c r="AH1350" s="376"/>
      <c r="AI1350" s="376"/>
      <c r="AJ1350" s="376"/>
      <c r="AK1350" s="376"/>
      <c r="AL1350" s="376"/>
      <c r="AM1350" s="376"/>
      <c r="AN1350" s="376"/>
      <c r="AO1350" s="376"/>
      <c r="AP1350" s="376"/>
      <c r="AQ1350" s="376"/>
      <c r="AR1350" s="376"/>
      <c r="AS1350" s="376"/>
      <c r="AT1350" s="376"/>
      <c r="AU1350" s="376"/>
      <c r="AV1350" s="376"/>
      <c r="AW1350" s="376"/>
      <c r="AX1350" s="376"/>
      <c r="AY1350" s="376"/>
      <c r="AZ1350" s="376"/>
      <c r="BA1350" s="376"/>
      <c r="BB1350" s="376"/>
      <c r="BC1350" s="376"/>
      <c r="BD1350" s="376"/>
      <c r="BE1350" s="376"/>
      <c r="BF1350" s="376"/>
      <c r="BG1350" s="376"/>
      <c r="BH1350" s="376"/>
      <c r="BI1350" s="376"/>
      <c r="BJ1350" s="376"/>
      <c r="BK1350" s="376"/>
      <c r="BL1350" s="376"/>
      <c r="BM1350" s="376"/>
      <c r="BN1350" s="376"/>
      <c r="BO1350" s="376"/>
      <c r="BP1350" s="376"/>
      <c r="BQ1350" s="376"/>
      <c r="BR1350" s="376"/>
      <c r="BS1350" s="376"/>
      <c r="BT1350" s="376"/>
      <c r="BU1350" s="376"/>
      <c r="BV1350" s="376"/>
      <c r="BW1350" s="376"/>
      <c r="BX1350" s="376"/>
      <c r="BY1350" s="376"/>
      <c r="BZ1350" s="376"/>
      <c r="CA1350" s="376"/>
      <c r="CB1350" s="376"/>
      <c r="CC1350" s="376"/>
      <c r="CD1350" s="376"/>
      <c r="CE1350" s="376"/>
      <c r="CF1350" s="376"/>
      <c r="CG1350" s="376"/>
      <c r="CH1350" s="376"/>
      <c r="CI1350" s="376"/>
      <c r="CJ1350" s="376"/>
      <c r="CK1350" s="376"/>
      <c r="CL1350" s="376"/>
      <c r="CM1350" s="187"/>
      <c r="CN1350" s="187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</row>
    <row r="1351" spans="1:115" s="2" customFormat="1" ht="10.5" hidden="1" customHeight="1">
      <c r="A1351" s="1402" t="s">
        <v>102</v>
      </c>
      <c r="B1351" s="1400" t="s">
        <v>46</v>
      </c>
      <c r="C1351" s="952"/>
      <c r="D1351" s="155"/>
      <c r="E1351" s="726" t="s">
        <v>132</v>
      </c>
      <c r="F1351" s="91"/>
      <c r="G1351" s="91"/>
      <c r="H1351" s="687"/>
      <c r="I1351" s="91"/>
      <c r="J1351" s="91"/>
      <c r="K1351" s="91"/>
      <c r="L1351" s="91"/>
      <c r="M1351" s="91"/>
      <c r="N1351" s="687"/>
      <c r="O1351" s="91"/>
      <c r="P1351" s="91"/>
      <c r="Q1351" s="91"/>
      <c r="R1351" s="91"/>
      <c r="S1351" s="91"/>
      <c r="T1351" s="91"/>
      <c r="U1351" s="91"/>
      <c r="V1351" s="687"/>
      <c r="W1351" s="91"/>
      <c r="X1351" s="91"/>
      <c r="Y1351" s="687"/>
      <c r="Z1351" s="91"/>
      <c r="AA1351" s="91"/>
      <c r="AB1351" s="91"/>
      <c r="AC1351" s="376"/>
      <c r="AD1351" s="376"/>
      <c r="AE1351" s="376"/>
      <c r="AF1351" s="376"/>
      <c r="AG1351" s="376"/>
      <c r="AH1351" s="376"/>
      <c r="AI1351" s="376"/>
      <c r="AJ1351" s="376"/>
      <c r="AK1351" s="376"/>
      <c r="AL1351" s="376"/>
      <c r="AM1351" s="376"/>
      <c r="AN1351" s="376"/>
      <c r="AO1351" s="376"/>
      <c r="AP1351" s="376"/>
      <c r="AQ1351" s="376"/>
      <c r="AR1351" s="376"/>
      <c r="AS1351" s="376"/>
      <c r="AT1351" s="376"/>
      <c r="AU1351" s="376"/>
      <c r="AV1351" s="376"/>
      <c r="AW1351" s="376"/>
      <c r="AX1351" s="376"/>
      <c r="AY1351" s="376"/>
      <c r="AZ1351" s="376"/>
      <c r="BA1351" s="376"/>
      <c r="BB1351" s="376"/>
      <c r="BC1351" s="376"/>
      <c r="BD1351" s="376"/>
      <c r="BE1351" s="376"/>
      <c r="BF1351" s="376"/>
      <c r="BG1351" s="376"/>
      <c r="BH1351" s="376"/>
      <c r="BI1351" s="376"/>
      <c r="BJ1351" s="376"/>
      <c r="BK1351" s="376"/>
      <c r="BL1351" s="376"/>
      <c r="BM1351" s="376"/>
      <c r="BN1351" s="376"/>
      <c r="BO1351" s="376"/>
      <c r="BP1351" s="376"/>
      <c r="BQ1351" s="376"/>
      <c r="BR1351" s="376"/>
      <c r="BS1351" s="376"/>
      <c r="BT1351" s="376"/>
      <c r="BU1351" s="376"/>
      <c r="BV1351" s="376"/>
      <c r="BW1351" s="376"/>
      <c r="BX1351" s="376"/>
      <c r="BY1351" s="376"/>
      <c r="BZ1351" s="376"/>
      <c r="CA1351" s="376"/>
      <c r="CB1351" s="376"/>
      <c r="CC1351" s="376"/>
      <c r="CD1351" s="376"/>
      <c r="CE1351" s="376"/>
      <c r="CF1351" s="376"/>
      <c r="CG1351" s="376"/>
      <c r="CH1351" s="376"/>
      <c r="CI1351" s="376"/>
      <c r="CJ1351" s="376"/>
      <c r="CK1351" s="376"/>
      <c r="CL1351" s="376"/>
      <c r="CM1351" s="187"/>
      <c r="CN1351" s="187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</row>
    <row r="1352" spans="1:115" s="2" customFormat="1" ht="10.5" hidden="1" customHeight="1">
      <c r="A1352" s="1403"/>
      <c r="B1352" s="1401"/>
      <c r="C1352" s="952"/>
      <c r="D1352" s="155" t="s">
        <v>34</v>
      </c>
      <c r="E1352" s="727"/>
      <c r="F1352" s="580"/>
      <c r="G1352" s="580"/>
      <c r="H1352" s="683"/>
      <c r="I1352" s="580"/>
      <c r="J1352" s="580"/>
      <c r="K1352" s="580"/>
      <c r="L1352" s="580"/>
      <c r="M1352" s="580"/>
      <c r="N1352" s="683"/>
      <c r="O1352" s="580"/>
      <c r="P1352" s="580"/>
      <c r="Q1352" s="580"/>
      <c r="R1352" s="580"/>
      <c r="S1352" s="580"/>
      <c r="T1352" s="580"/>
      <c r="U1352" s="580"/>
      <c r="V1352" s="683"/>
      <c r="W1352" s="580"/>
      <c r="X1352" s="580"/>
      <c r="Y1352" s="683"/>
      <c r="Z1352" s="580"/>
      <c r="AA1352" s="580"/>
      <c r="AB1352" s="580"/>
      <c r="AC1352" s="376"/>
      <c r="AD1352" s="376"/>
      <c r="AE1352" s="376"/>
      <c r="AF1352" s="376"/>
      <c r="AG1352" s="376"/>
      <c r="AH1352" s="376"/>
      <c r="AI1352" s="376"/>
      <c r="AJ1352" s="376"/>
      <c r="AK1352" s="376"/>
      <c r="AL1352" s="376"/>
      <c r="AM1352" s="376"/>
      <c r="AN1352" s="376"/>
      <c r="AO1352" s="376"/>
      <c r="AP1352" s="376"/>
      <c r="AQ1352" s="376"/>
      <c r="AR1352" s="376"/>
      <c r="AS1352" s="376"/>
      <c r="AT1352" s="376"/>
      <c r="AU1352" s="376"/>
      <c r="AV1352" s="376"/>
      <c r="AW1352" s="376"/>
      <c r="AX1352" s="376"/>
      <c r="AY1352" s="376"/>
      <c r="AZ1352" s="376"/>
      <c r="BA1352" s="376"/>
      <c r="BB1352" s="376"/>
      <c r="BC1352" s="376"/>
      <c r="BD1352" s="376"/>
      <c r="BE1352" s="376"/>
      <c r="BF1352" s="376"/>
      <c r="BG1352" s="376"/>
      <c r="BH1352" s="376"/>
      <c r="BI1352" s="376"/>
      <c r="BJ1352" s="376"/>
      <c r="BK1352" s="376"/>
      <c r="BL1352" s="376"/>
      <c r="BM1352" s="376"/>
      <c r="BN1352" s="376"/>
      <c r="BO1352" s="376"/>
      <c r="BP1352" s="376"/>
      <c r="BQ1352" s="376"/>
      <c r="BR1352" s="376"/>
      <c r="BS1352" s="376"/>
      <c r="BT1352" s="376"/>
      <c r="BU1352" s="376"/>
      <c r="BV1352" s="376"/>
      <c r="BW1352" s="376"/>
      <c r="BX1352" s="376"/>
      <c r="BY1352" s="376"/>
      <c r="BZ1352" s="376"/>
      <c r="CA1352" s="376"/>
      <c r="CB1352" s="376"/>
      <c r="CC1352" s="376"/>
      <c r="CD1352" s="376"/>
      <c r="CE1352" s="376"/>
      <c r="CF1352" s="376"/>
      <c r="CG1352" s="376"/>
      <c r="CH1352" s="376"/>
      <c r="CI1352" s="376"/>
      <c r="CJ1352" s="376"/>
      <c r="CK1352" s="376"/>
      <c r="CL1352" s="376"/>
      <c r="CM1352" s="187"/>
      <c r="CN1352" s="187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</row>
    <row r="1353" spans="1:115" s="2" customFormat="1" ht="10.5" hidden="1" customHeight="1">
      <c r="A1353" s="1403"/>
      <c r="B1353" s="1401"/>
      <c r="C1353" s="952"/>
      <c r="D1353" s="155" t="s">
        <v>126</v>
      </c>
      <c r="E1353" s="700"/>
      <c r="F1353" s="52"/>
      <c r="G1353" s="52"/>
      <c r="H1353" s="684"/>
      <c r="I1353" s="52"/>
      <c r="J1353" s="52"/>
      <c r="K1353" s="52"/>
      <c r="L1353" s="52"/>
      <c r="M1353" s="52"/>
      <c r="N1353" s="684"/>
      <c r="O1353" s="52"/>
      <c r="P1353" s="52"/>
      <c r="Q1353" s="52"/>
      <c r="R1353" s="52"/>
      <c r="S1353" s="52"/>
      <c r="T1353" s="52"/>
      <c r="U1353" s="52"/>
      <c r="V1353" s="684"/>
      <c r="W1353" s="52"/>
      <c r="X1353" s="52"/>
      <c r="Y1353" s="684"/>
      <c r="Z1353" s="52"/>
      <c r="AA1353" s="52"/>
      <c r="AB1353" s="52"/>
      <c r="AC1353" s="376"/>
      <c r="AD1353" s="376"/>
      <c r="AE1353" s="376"/>
      <c r="AF1353" s="376"/>
      <c r="AG1353" s="376"/>
      <c r="AH1353" s="376"/>
      <c r="AI1353" s="376"/>
      <c r="AJ1353" s="376"/>
      <c r="AK1353" s="376"/>
      <c r="AL1353" s="376"/>
      <c r="AM1353" s="376"/>
      <c r="AN1353" s="376"/>
      <c r="AO1353" s="376"/>
      <c r="AP1353" s="376"/>
      <c r="AQ1353" s="376"/>
      <c r="AR1353" s="376"/>
      <c r="AS1353" s="376"/>
      <c r="AT1353" s="376"/>
      <c r="AU1353" s="376"/>
      <c r="AV1353" s="376"/>
      <c r="AW1353" s="376"/>
      <c r="AX1353" s="376"/>
      <c r="AY1353" s="376"/>
      <c r="AZ1353" s="376"/>
      <c r="BA1353" s="376"/>
      <c r="BB1353" s="376"/>
      <c r="BC1353" s="376"/>
      <c r="BD1353" s="376"/>
      <c r="BE1353" s="376"/>
      <c r="BF1353" s="376"/>
      <c r="BG1353" s="376"/>
      <c r="BH1353" s="376"/>
      <c r="BI1353" s="376"/>
      <c r="BJ1353" s="376"/>
      <c r="BK1353" s="376"/>
      <c r="BL1353" s="376"/>
      <c r="BM1353" s="376"/>
      <c r="BN1353" s="376"/>
      <c r="BO1353" s="376"/>
      <c r="BP1353" s="376"/>
      <c r="BQ1353" s="376"/>
      <c r="BR1353" s="376"/>
      <c r="BS1353" s="376"/>
      <c r="BT1353" s="376"/>
      <c r="BU1353" s="376"/>
      <c r="BV1353" s="376"/>
      <c r="BW1353" s="376"/>
      <c r="BX1353" s="376"/>
      <c r="BY1353" s="376"/>
      <c r="BZ1353" s="376"/>
      <c r="CA1353" s="376"/>
      <c r="CB1353" s="376"/>
      <c r="CC1353" s="376"/>
      <c r="CD1353" s="376"/>
      <c r="CE1353" s="376"/>
      <c r="CF1353" s="376"/>
      <c r="CG1353" s="376"/>
      <c r="CH1353" s="376"/>
      <c r="CI1353" s="376"/>
      <c r="CJ1353" s="376"/>
      <c r="CK1353" s="376"/>
      <c r="CL1353" s="376"/>
      <c r="CM1353" s="187"/>
      <c r="CN1353" s="187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</row>
    <row r="1354" spans="1:115" s="2" customFormat="1" ht="10.5" hidden="1" customHeight="1">
      <c r="A1354" s="1403"/>
      <c r="B1354" s="1401"/>
      <c r="C1354" s="952"/>
      <c r="D1354" s="155" t="s">
        <v>127</v>
      </c>
      <c r="E1354" s="700"/>
      <c r="F1354" s="52"/>
      <c r="G1354" s="52"/>
      <c r="H1354" s="684"/>
      <c r="I1354" s="52"/>
      <c r="J1354" s="52"/>
      <c r="K1354" s="52"/>
      <c r="L1354" s="52"/>
      <c r="M1354" s="52"/>
      <c r="N1354" s="684"/>
      <c r="O1354" s="52"/>
      <c r="P1354" s="52"/>
      <c r="Q1354" s="52"/>
      <c r="R1354" s="52"/>
      <c r="S1354" s="52"/>
      <c r="T1354" s="52"/>
      <c r="U1354" s="52"/>
      <c r="V1354" s="684"/>
      <c r="W1354" s="52"/>
      <c r="X1354" s="52"/>
      <c r="Y1354" s="684"/>
      <c r="Z1354" s="52"/>
      <c r="AA1354" s="52"/>
      <c r="AB1354" s="52"/>
      <c r="AC1354" s="376"/>
      <c r="AD1354" s="376"/>
      <c r="AE1354" s="376"/>
      <c r="AF1354" s="376"/>
      <c r="AG1354" s="376"/>
      <c r="AH1354" s="376"/>
      <c r="AI1354" s="376"/>
      <c r="AJ1354" s="376"/>
      <c r="AK1354" s="376"/>
      <c r="AL1354" s="376"/>
      <c r="AM1354" s="376"/>
      <c r="AN1354" s="376"/>
      <c r="AO1354" s="376"/>
      <c r="AP1354" s="376"/>
      <c r="AQ1354" s="376"/>
      <c r="AR1354" s="376"/>
      <c r="AS1354" s="376"/>
      <c r="AT1354" s="376"/>
      <c r="AU1354" s="376"/>
      <c r="AV1354" s="376"/>
      <c r="AW1354" s="376"/>
      <c r="AX1354" s="376"/>
      <c r="AY1354" s="376"/>
      <c r="AZ1354" s="376"/>
      <c r="BA1354" s="376"/>
      <c r="BB1354" s="376"/>
      <c r="BC1354" s="376"/>
      <c r="BD1354" s="376"/>
      <c r="BE1354" s="376"/>
      <c r="BF1354" s="376"/>
      <c r="BG1354" s="376"/>
      <c r="BH1354" s="376"/>
      <c r="BI1354" s="376"/>
      <c r="BJ1354" s="376"/>
      <c r="BK1354" s="376"/>
      <c r="BL1354" s="376"/>
      <c r="BM1354" s="376"/>
      <c r="BN1354" s="376"/>
      <c r="BO1354" s="376"/>
      <c r="BP1354" s="376"/>
      <c r="BQ1354" s="376"/>
      <c r="BR1354" s="376"/>
      <c r="BS1354" s="376"/>
      <c r="BT1354" s="376"/>
      <c r="BU1354" s="376"/>
      <c r="BV1354" s="376"/>
      <c r="BW1354" s="376"/>
      <c r="BX1354" s="376"/>
      <c r="BY1354" s="376"/>
      <c r="BZ1354" s="376"/>
      <c r="CA1354" s="376"/>
      <c r="CB1354" s="376"/>
      <c r="CC1354" s="376"/>
      <c r="CD1354" s="376"/>
      <c r="CE1354" s="376"/>
      <c r="CF1354" s="376"/>
      <c r="CG1354" s="376"/>
      <c r="CH1354" s="376"/>
      <c r="CI1354" s="376"/>
      <c r="CJ1354" s="376"/>
      <c r="CK1354" s="376"/>
      <c r="CL1354" s="376"/>
      <c r="CM1354" s="187"/>
      <c r="CN1354" s="187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</row>
    <row r="1355" spans="1:115" s="2" customFormat="1" ht="10.5" hidden="1" customHeight="1" thickBot="1">
      <c r="A1355" s="1403"/>
      <c r="B1355" s="1401"/>
      <c r="C1355" s="952"/>
      <c r="D1355" s="155" t="s">
        <v>42</v>
      </c>
      <c r="E1355" s="700"/>
      <c r="F1355" s="52"/>
      <c r="G1355" s="52"/>
      <c r="H1355" s="684"/>
      <c r="I1355" s="52"/>
      <c r="J1355" s="52"/>
      <c r="K1355" s="52"/>
      <c r="L1355" s="52"/>
      <c r="M1355" s="52"/>
      <c r="N1355" s="684"/>
      <c r="O1355" s="52"/>
      <c r="P1355" s="52"/>
      <c r="Q1355" s="52"/>
      <c r="R1355" s="52"/>
      <c r="S1355" s="52"/>
      <c r="T1355" s="52"/>
      <c r="U1355" s="52"/>
      <c r="V1355" s="684"/>
      <c r="W1355" s="52"/>
      <c r="X1355" s="52"/>
      <c r="Y1355" s="684"/>
      <c r="Z1355" s="52"/>
      <c r="AA1355" s="52"/>
      <c r="AB1355" s="52"/>
      <c r="AC1355" s="376"/>
      <c r="AD1355" s="376"/>
      <c r="AE1355" s="376"/>
      <c r="AF1355" s="376"/>
      <c r="AG1355" s="376"/>
      <c r="AH1355" s="376"/>
      <c r="AI1355" s="376"/>
      <c r="AJ1355" s="376"/>
      <c r="AK1355" s="376"/>
      <c r="AL1355" s="376"/>
      <c r="AM1355" s="376"/>
      <c r="AN1355" s="376"/>
      <c r="AO1355" s="376"/>
      <c r="AP1355" s="376"/>
      <c r="AQ1355" s="376"/>
      <c r="AR1355" s="376"/>
      <c r="AS1355" s="376"/>
      <c r="AT1355" s="376"/>
      <c r="AU1355" s="376"/>
      <c r="AV1355" s="376"/>
      <c r="AW1355" s="376"/>
      <c r="AX1355" s="376"/>
      <c r="AY1355" s="376"/>
      <c r="AZ1355" s="376"/>
      <c r="BA1355" s="376"/>
      <c r="BB1355" s="376"/>
      <c r="BC1355" s="376"/>
      <c r="BD1355" s="376"/>
      <c r="BE1355" s="376"/>
      <c r="BF1355" s="376"/>
      <c r="BG1355" s="376"/>
      <c r="BH1355" s="376"/>
      <c r="BI1355" s="376"/>
      <c r="BJ1355" s="376"/>
      <c r="BK1355" s="376"/>
      <c r="BL1355" s="376"/>
      <c r="BM1355" s="376"/>
      <c r="BN1355" s="376"/>
      <c r="BO1355" s="376"/>
      <c r="BP1355" s="376"/>
      <c r="BQ1355" s="376"/>
      <c r="BR1355" s="376"/>
      <c r="BS1355" s="376"/>
      <c r="BT1355" s="376"/>
      <c r="BU1355" s="376"/>
      <c r="BV1355" s="376"/>
      <c r="BW1355" s="376"/>
      <c r="BX1355" s="376"/>
      <c r="BY1355" s="376"/>
      <c r="BZ1355" s="376"/>
      <c r="CA1355" s="376"/>
      <c r="CB1355" s="376"/>
      <c r="CC1355" s="376"/>
      <c r="CD1355" s="376"/>
      <c r="CE1355" s="376"/>
      <c r="CF1355" s="376"/>
      <c r="CG1355" s="376"/>
      <c r="CH1355" s="376"/>
      <c r="CI1355" s="376"/>
      <c r="CJ1355" s="376"/>
      <c r="CK1355" s="376"/>
      <c r="CL1355" s="376"/>
      <c r="CM1355" s="187"/>
      <c r="CN1355" s="187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</row>
    <row r="1356" spans="1:115" s="2" customFormat="1" ht="10.5" hidden="1" customHeight="1">
      <c r="A1356" s="1357" t="s">
        <v>106</v>
      </c>
      <c r="B1356" s="1410" t="s">
        <v>47</v>
      </c>
      <c r="C1356" s="952"/>
      <c r="D1356" s="155"/>
      <c r="E1356" s="726" t="s">
        <v>132</v>
      </c>
      <c r="F1356" s="91"/>
      <c r="G1356" s="91"/>
      <c r="H1356" s="687"/>
      <c r="I1356" s="91"/>
      <c r="J1356" s="91"/>
      <c r="K1356" s="91"/>
      <c r="L1356" s="91"/>
      <c r="M1356" s="91"/>
      <c r="N1356" s="687"/>
      <c r="O1356" s="91"/>
      <c r="P1356" s="91"/>
      <c r="Q1356" s="91"/>
      <c r="R1356" s="91"/>
      <c r="S1356" s="91"/>
      <c r="T1356" s="91"/>
      <c r="U1356" s="91"/>
      <c r="V1356" s="687"/>
      <c r="W1356" s="91"/>
      <c r="X1356" s="91"/>
      <c r="Y1356" s="687"/>
      <c r="Z1356" s="91"/>
      <c r="AA1356" s="91"/>
      <c r="AB1356" s="91"/>
      <c r="AC1356" s="376"/>
      <c r="AD1356" s="376"/>
      <c r="AE1356" s="376"/>
      <c r="AF1356" s="376"/>
      <c r="AG1356" s="376"/>
      <c r="AH1356" s="376"/>
      <c r="AI1356" s="376"/>
      <c r="AJ1356" s="376"/>
      <c r="AK1356" s="376"/>
      <c r="AL1356" s="376"/>
      <c r="AM1356" s="376"/>
      <c r="AN1356" s="376"/>
      <c r="AO1356" s="376"/>
      <c r="AP1356" s="376"/>
      <c r="AQ1356" s="376"/>
      <c r="AR1356" s="376"/>
      <c r="AS1356" s="376"/>
      <c r="AT1356" s="376"/>
      <c r="AU1356" s="376"/>
      <c r="AV1356" s="376"/>
      <c r="AW1356" s="376"/>
      <c r="AX1356" s="376"/>
      <c r="AY1356" s="376"/>
      <c r="AZ1356" s="376"/>
      <c r="BA1356" s="376"/>
      <c r="BB1356" s="376"/>
      <c r="BC1356" s="376"/>
      <c r="BD1356" s="376"/>
      <c r="BE1356" s="376"/>
      <c r="BF1356" s="376"/>
      <c r="BG1356" s="376"/>
      <c r="BH1356" s="376"/>
      <c r="BI1356" s="376"/>
      <c r="BJ1356" s="376"/>
      <c r="BK1356" s="376"/>
      <c r="BL1356" s="376"/>
      <c r="BM1356" s="376"/>
      <c r="BN1356" s="376"/>
      <c r="BO1356" s="376"/>
      <c r="BP1356" s="376"/>
      <c r="BQ1356" s="376"/>
      <c r="BR1356" s="376"/>
      <c r="BS1356" s="376"/>
      <c r="BT1356" s="376"/>
      <c r="BU1356" s="376"/>
      <c r="BV1356" s="376"/>
      <c r="BW1356" s="376"/>
      <c r="BX1356" s="376"/>
      <c r="BY1356" s="376"/>
      <c r="BZ1356" s="376"/>
      <c r="CA1356" s="376"/>
      <c r="CB1356" s="376"/>
      <c r="CC1356" s="376"/>
      <c r="CD1356" s="376"/>
      <c r="CE1356" s="376"/>
      <c r="CF1356" s="376"/>
      <c r="CG1356" s="376"/>
      <c r="CH1356" s="376"/>
      <c r="CI1356" s="376"/>
      <c r="CJ1356" s="376"/>
      <c r="CK1356" s="376"/>
      <c r="CL1356" s="376"/>
      <c r="CM1356" s="187"/>
      <c r="CN1356" s="187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</row>
    <row r="1357" spans="1:115" s="2" customFormat="1" ht="10.5" hidden="1" customHeight="1">
      <c r="A1357" s="1413"/>
      <c r="B1357" s="1411"/>
      <c r="C1357" s="952"/>
      <c r="D1357" s="155" t="s">
        <v>34</v>
      </c>
      <c r="E1357" s="727"/>
      <c r="F1357" s="580"/>
      <c r="G1357" s="580"/>
      <c r="H1357" s="683"/>
      <c r="I1357" s="580"/>
      <c r="J1357" s="580"/>
      <c r="K1357" s="580"/>
      <c r="L1357" s="580"/>
      <c r="M1357" s="580"/>
      <c r="N1357" s="683"/>
      <c r="O1357" s="580"/>
      <c r="P1357" s="580"/>
      <c r="Q1357" s="580"/>
      <c r="R1357" s="580"/>
      <c r="S1357" s="580"/>
      <c r="T1357" s="580"/>
      <c r="U1357" s="580"/>
      <c r="V1357" s="683"/>
      <c r="W1357" s="580"/>
      <c r="X1357" s="580"/>
      <c r="Y1357" s="683"/>
      <c r="Z1357" s="580"/>
      <c r="AA1357" s="580"/>
      <c r="AB1357" s="580"/>
      <c r="AC1357" s="376"/>
      <c r="AD1357" s="376"/>
      <c r="AE1357" s="376"/>
      <c r="AF1357" s="376"/>
      <c r="AG1357" s="376"/>
      <c r="AH1357" s="376"/>
      <c r="AI1357" s="376"/>
      <c r="AJ1357" s="376"/>
      <c r="AK1357" s="376"/>
      <c r="AL1357" s="376"/>
      <c r="AM1357" s="376"/>
      <c r="AN1357" s="376"/>
      <c r="AO1357" s="376"/>
      <c r="AP1357" s="376"/>
      <c r="AQ1357" s="376"/>
      <c r="AR1357" s="376"/>
      <c r="AS1357" s="376"/>
      <c r="AT1357" s="376"/>
      <c r="AU1357" s="376"/>
      <c r="AV1357" s="376"/>
      <c r="AW1357" s="376"/>
      <c r="AX1357" s="376"/>
      <c r="AY1357" s="376"/>
      <c r="AZ1357" s="376"/>
      <c r="BA1357" s="376"/>
      <c r="BB1357" s="376"/>
      <c r="BC1357" s="376"/>
      <c r="BD1357" s="376"/>
      <c r="BE1357" s="376"/>
      <c r="BF1357" s="376"/>
      <c r="BG1357" s="376"/>
      <c r="BH1357" s="376"/>
      <c r="BI1357" s="376"/>
      <c r="BJ1357" s="376"/>
      <c r="BK1357" s="376"/>
      <c r="BL1357" s="376"/>
      <c r="BM1357" s="376"/>
      <c r="BN1357" s="376"/>
      <c r="BO1357" s="376"/>
      <c r="BP1357" s="376"/>
      <c r="BQ1357" s="376"/>
      <c r="BR1357" s="376"/>
      <c r="BS1357" s="376"/>
      <c r="BT1357" s="376"/>
      <c r="BU1357" s="376"/>
      <c r="BV1357" s="376"/>
      <c r="BW1357" s="376"/>
      <c r="BX1357" s="376"/>
      <c r="BY1357" s="376"/>
      <c r="BZ1357" s="376"/>
      <c r="CA1357" s="376"/>
      <c r="CB1357" s="376"/>
      <c r="CC1357" s="376"/>
      <c r="CD1357" s="376"/>
      <c r="CE1357" s="376"/>
      <c r="CF1357" s="376"/>
      <c r="CG1357" s="376"/>
      <c r="CH1357" s="376"/>
      <c r="CI1357" s="376"/>
      <c r="CJ1357" s="376"/>
      <c r="CK1357" s="376"/>
      <c r="CL1357" s="376"/>
      <c r="CM1357" s="187"/>
      <c r="CN1357" s="187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</row>
    <row r="1358" spans="1:115" s="2" customFormat="1" ht="10.5" hidden="1" customHeight="1">
      <c r="A1358" s="1358"/>
      <c r="B1358" s="1430"/>
      <c r="C1358" s="952"/>
      <c r="D1358" s="155" t="s">
        <v>126</v>
      </c>
      <c r="E1358" s="700"/>
      <c r="F1358" s="52"/>
      <c r="G1358" s="52"/>
      <c r="H1358" s="684"/>
      <c r="I1358" s="52"/>
      <c r="J1358" s="52"/>
      <c r="K1358" s="52"/>
      <c r="L1358" s="52"/>
      <c r="M1358" s="52"/>
      <c r="N1358" s="684"/>
      <c r="O1358" s="52"/>
      <c r="P1358" s="52"/>
      <c r="Q1358" s="52"/>
      <c r="R1358" s="52"/>
      <c r="S1358" s="52"/>
      <c r="T1358" s="52"/>
      <c r="U1358" s="52"/>
      <c r="V1358" s="684"/>
      <c r="W1358" s="52"/>
      <c r="X1358" s="52"/>
      <c r="Y1358" s="684"/>
      <c r="Z1358" s="52"/>
      <c r="AA1358" s="52"/>
      <c r="AB1358" s="52"/>
      <c r="AC1358" s="376"/>
      <c r="AD1358" s="376"/>
      <c r="AE1358" s="376"/>
      <c r="AF1358" s="376"/>
      <c r="AG1358" s="376"/>
      <c r="AH1358" s="376"/>
      <c r="AI1358" s="376"/>
      <c r="AJ1358" s="376"/>
      <c r="AK1358" s="376"/>
      <c r="AL1358" s="376"/>
      <c r="AM1358" s="376"/>
      <c r="AN1358" s="376"/>
      <c r="AO1358" s="376"/>
      <c r="AP1358" s="376"/>
      <c r="AQ1358" s="376"/>
      <c r="AR1358" s="376"/>
      <c r="AS1358" s="376"/>
      <c r="AT1358" s="376"/>
      <c r="AU1358" s="376"/>
      <c r="AV1358" s="376"/>
      <c r="AW1358" s="376"/>
      <c r="AX1358" s="376"/>
      <c r="AY1358" s="376"/>
      <c r="AZ1358" s="376"/>
      <c r="BA1358" s="376"/>
      <c r="BB1358" s="376"/>
      <c r="BC1358" s="376"/>
      <c r="BD1358" s="376"/>
      <c r="BE1358" s="376"/>
      <c r="BF1358" s="376"/>
      <c r="BG1358" s="376"/>
      <c r="BH1358" s="376"/>
      <c r="BI1358" s="376"/>
      <c r="BJ1358" s="376"/>
      <c r="BK1358" s="376"/>
      <c r="BL1358" s="376"/>
      <c r="BM1358" s="376"/>
      <c r="BN1358" s="376"/>
      <c r="BO1358" s="376"/>
      <c r="BP1358" s="376"/>
      <c r="BQ1358" s="376"/>
      <c r="BR1358" s="376"/>
      <c r="BS1358" s="376"/>
      <c r="BT1358" s="376"/>
      <c r="BU1358" s="376"/>
      <c r="BV1358" s="376"/>
      <c r="BW1358" s="376"/>
      <c r="BX1358" s="376"/>
      <c r="BY1358" s="376"/>
      <c r="BZ1358" s="376"/>
      <c r="CA1358" s="376"/>
      <c r="CB1358" s="376"/>
      <c r="CC1358" s="376"/>
      <c r="CD1358" s="376"/>
      <c r="CE1358" s="376"/>
      <c r="CF1358" s="376"/>
      <c r="CG1358" s="376"/>
      <c r="CH1358" s="376"/>
      <c r="CI1358" s="376"/>
      <c r="CJ1358" s="376"/>
      <c r="CK1358" s="376"/>
      <c r="CL1358" s="376"/>
      <c r="CM1358" s="187"/>
      <c r="CN1358" s="187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</row>
    <row r="1359" spans="1:115" s="2" customFormat="1" ht="10.5" hidden="1" customHeight="1">
      <c r="A1359" s="1358"/>
      <c r="B1359" s="1430"/>
      <c r="C1359" s="952"/>
      <c r="D1359" s="155" t="s">
        <v>127</v>
      </c>
      <c r="E1359" s="700"/>
      <c r="F1359" s="52"/>
      <c r="G1359" s="52"/>
      <c r="H1359" s="684"/>
      <c r="I1359" s="52"/>
      <c r="J1359" s="52"/>
      <c r="K1359" s="52"/>
      <c r="L1359" s="52"/>
      <c r="M1359" s="52"/>
      <c r="N1359" s="684"/>
      <c r="O1359" s="52"/>
      <c r="P1359" s="52"/>
      <c r="Q1359" s="52"/>
      <c r="R1359" s="52"/>
      <c r="S1359" s="52"/>
      <c r="T1359" s="52"/>
      <c r="U1359" s="52"/>
      <c r="V1359" s="684"/>
      <c r="W1359" s="52"/>
      <c r="X1359" s="52"/>
      <c r="Y1359" s="684"/>
      <c r="Z1359" s="52"/>
      <c r="AA1359" s="52"/>
      <c r="AB1359" s="52"/>
      <c r="AC1359" s="376"/>
      <c r="AD1359" s="376"/>
      <c r="AE1359" s="376"/>
      <c r="AF1359" s="376"/>
      <c r="AG1359" s="376"/>
      <c r="AH1359" s="376"/>
      <c r="AI1359" s="376"/>
      <c r="AJ1359" s="376"/>
      <c r="AK1359" s="376"/>
      <c r="AL1359" s="376"/>
      <c r="AM1359" s="376"/>
      <c r="AN1359" s="376"/>
      <c r="AO1359" s="376"/>
      <c r="AP1359" s="376"/>
      <c r="AQ1359" s="376"/>
      <c r="AR1359" s="376"/>
      <c r="AS1359" s="376"/>
      <c r="AT1359" s="376"/>
      <c r="AU1359" s="376"/>
      <c r="AV1359" s="376"/>
      <c r="AW1359" s="376"/>
      <c r="AX1359" s="376"/>
      <c r="AY1359" s="376"/>
      <c r="AZ1359" s="376"/>
      <c r="BA1359" s="376"/>
      <c r="BB1359" s="376"/>
      <c r="BC1359" s="376"/>
      <c r="BD1359" s="376"/>
      <c r="BE1359" s="376"/>
      <c r="BF1359" s="376"/>
      <c r="BG1359" s="376"/>
      <c r="BH1359" s="376"/>
      <c r="BI1359" s="376"/>
      <c r="BJ1359" s="376"/>
      <c r="BK1359" s="376"/>
      <c r="BL1359" s="376"/>
      <c r="BM1359" s="376"/>
      <c r="BN1359" s="376"/>
      <c r="BO1359" s="376"/>
      <c r="BP1359" s="376"/>
      <c r="BQ1359" s="376"/>
      <c r="BR1359" s="376"/>
      <c r="BS1359" s="376"/>
      <c r="BT1359" s="376"/>
      <c r="BU1359" s="376"/>
      <c r="BV1359" s="376"/>
      <c r="BW1359" s="376"/>
      <c r="BX1359" s="376"/>
      <c r="BY1359" s="376"/>
      <c r="BZ1359" s="376"/>
      <c r="CA1359" s="376"/>
      <c r="CB1359" s="376"/>
      <c r="CC1359" s="376"/>
      <c r="CD1359" s="376"/>
      <c r="CE1359" s="376"/>
      <c r="CF1359" s="376"/>
      <c r="CG1359" s="376"/>
      <c r="CH1359" s="376"/>
      <c r="CI1359" s="376"/>
      <c r="CJ1359" s="376"/>
      <c r="CK1359" s="376"/>
      <c r="CL1359" s="376"/>
      <c r="CM1359" s="187"/>
      <c r="CN1359" s="187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</row>
    <row r="1360" spans="1:115" s="2" customFormat="1" ht="10.5" hidden="1" customHeight="1" thickBot="1">
      <c r="A1360" s="1358"/>
      <c r="B1360" s="1430"/>
      <c r="C1360" s="952"/>
      <c r="D1360" s="155" t="s">
        <v>42</v>
      </c>
      <c r="E1360" s="700"/>
      <c r="F1360" s="52"/>
      <c r="G1360" s="52"/>
      <c r="H1360" s="684"/>
      <c r="I1360" s="52"/>
      <c r="J1360" s="52"/>
      <c r="K1360" s="52"/>
      <c r="L1360" s="52"/>
      <c r="M1360" s="52"/>
      <c r="N1360" s="684"/>
      <c r="O1360" s="52"/>
      <c r="P1360" s="52"/>
      <c r="Q1360" s="52"/>
      <c r="R1360" s="52"/>
      <c r="S1360" s="52"/>
      <c r="T1360" s="52"/>
      <c r="U1360" s="52"/>
      <c r="V1360" s="684"/>
      <c r="W1360" s="52"/>
      <c r="X1360" s="52"/>
      <c r="Y1360" s="684"/>
      <c r="Z1360" s="52"/>
      <c r="AA1360" s="52"/>
      <c r="AB1360" s="52"/>
      <c r="AC1360" s="376"/>
      <c r="AD1360" s="376"/>
      <c r="AE1360" s="376"/>
      <c r="AF1360" s="376"/>
      <c r="AG1360" s="376"/>
      <c r="AH1360" s="376"/>
      <c r="AI1360" s="376"/>
      <c r="AJ1360" s="376"/>
      <c r="AK1360" s="376"/>
      <c r="AL1360" s="376"/>
      <c r="AM1360" s="376"/>
      <c r="AN1360" s="376"/>
      <c r="AO1360" s="376"/>
      <c r="AP1360" s="376"/>
      <c r="AQ1360" s="376"/>
      <c r="AR1360" s="376"/>
      <c r="AS1360" s="376"/>
      <c r="AT1360" s="376"/>
      <c r="AU1360" s="376"/>
      <c r="AV1360" s="376"/>
      <c r="AW1360" s="376"/>
      <c r="AX1360" s="376"/>
      <c r="AY1360" s="376"/>
      <c r="AZ1360" s="376"/>
      <c r="BA1360" s="376"/>
      <c r="BB1360" s="376"/>
      <c r="BC1360" s="376"/>
      <c r="BD1360" s="376"/>
      <c r="BE1360" s="376"/>
      <c r="BF1360" s="376"/>
      <c r="BG1360" s="376"/>
      <c r="BH1360" s="376"/>
      <c r="BI1360" s="376"/>
      <c r="BJ1360" s="376"/>
      <c r="BK1360" s="376"/>
      <c r="BL1360" s="376"/>
      <c r="BM1360" s="376"/>
      <c r="BN1360" s="376"/>
      <c r="BO1360" s="376"/>
      <c r="BP1360" s="376"/>
      <c r="BQ1360" s="376"/>
      <c r="BR1360" s="376"/>
      <c r="BS1360" s="376"/>
      <c r="BT1360" s="376"/>
      <c r="BU1360" s="376"/>
      <c r="BV1360" s="376"/>
      <c r="BW1360" s="376"/>
      <c r="BX1360" s="376"/>
      <c r="BY1360" s="376"/>
      <c r="BZ1360" s="376"/>
      <c r="CA1360" s="376"/>
      <c r="CB1360" s="376"/>
      <c r="CC1360" s="376"/>
      <c r="CD1360" s="376"/>
      <c r="CE1360" s="376"/>
      <c r="CF1360" s="376"/>
      <c r="CG1360" s="376"/>
      <c r="CH1360" s="376"/>
      <c r="CI1360" s="376"/>
      <c r="CJ1360" s="376"/>
      <c r="CK1360" s="376"/>
      <c r="CL1360" s="376"/>
      <c r="CM1360" s="187"/>
      <c r="CN1360" s="187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</row>
    <row r="1361" spans="1:115" s="2" customFormat="1" ht="10.5" hidden="1" customHeight="1">
      <c r="A1361" s="1402" t="s">
        <v>28</v>
      </c>
      <c r="B1361" s="1400" t="s">
        <v>728</v>
      </c>
      <c r="C1361" s="952"/>
      <c r="D1361" s="155"/>
      <c r="E1361" s="726" t="s">
        <v>132</v>
      </c>
      <c r="F1361" s="91"/>
      <c r="G1361" s="91"/>
      <c r="H1361" s="687"/>
      <c r="I1361" s="91"/>
      <c r="J1361" s="91"/>
      <c r="K1361" s="91"/>
      <c r="L1361" s="91"/>
      <c r="M1361" s="91"/>
      <c r="N1361" s="687"/>
      <c r="O1361" s="91"/>
      <c r="P1361" s="91"/>
      <c r="Q1361" s="91"/>
      <c r="R1361" s="91"/>
      <c r="S1361" s="91"/>
      <c r="T1361" s="91"/>
      <c r="U1361" s="91"/>
      <c r="V1361" s="687"/>
      <c r="W1361" s="91"/>
      <c r="X1361" s="91"/>
      <c r="Y1361" s="687"/>
      <c r="Z1361" s="91"/>
      <c r="AA1361" s="91"/>
      <c r="AB1361" s="91"/>
      <c r="AC1361" s="376"/>
      <c r="AD1361" s="376"/>
      <c r="AE1361" s="376"/>
      <c r="AF1361" s="376"/>
      <c r="AG1361" s="376"/>
      <c r="AH1361" s="376"/>
      <c r="AI1361" s="376"/>
      <c r="AJ1361" s="376"/>
      <c r="AK1361" s="376"/>
      <c r="AL1361" s="376"/>
      <c r="AM1361" s="376"/>
      <c r="AN1361" s="376"/>
      <c r="AO1361" s="376"/>
      <c r="AP1361" s="376"/>
      <c r="AQ1361" s="376"/>
      <c r="AR1361" s="376"/>
      <c r="AS1361" s="376"/>
      <c r="AT1361" s="376"/>
      <c r="AU1361" s="376"/>
      <c r="AV1361" s="376"/>
      <c r="AW1361" s="376"/>
      <c r="AX1361" s="376"/>
      <c r="AY1361" s="376"/>
      <c r="AZ1361" s="376"/>
      <c r="BA1361" s="376"/>
      <c r="BB1361" s="376"/>
      <c r="BC1361" s="376"/>
      <c r="BD1361" s="376"/>
      <c r="BE1361" s="376"/>
      <c r="BF1361" s="376"/>
      <c r="BG1361" s="376"/>
      <c r="BH1361" s="376"/>
      <c r="BI1361" s="376"/>
      <c r="BJ1361" s="376"/>
      <c r="BK1361" s="376"/>
      <c r="BL1361" s="376"/>
      <c r="BM1361" s="376"/>
      <c r="BN1361" s="376"/>
      <c r="BO1361" s="376"/>
      <c r="BP1361" s="376"/>
      <c r="BQ1361" s="376"/>
      <c r="BR1361" s="376"/>
      <c r="BS1361" s="376"/>
      <c r="BT1361" s="376"/>
      <c r="BU1361" s="376"/>
      <c r="BV1361" s="376"/>
      <c r="BW1361" s="376"/>
      <c r="BX1361" s="376"/>
      <c r="BY1361" s="376"/>
      <c r="BZ1361" s="376"/>
      <c r="CA1361" s="376"/>
      <c r="CB1361" s="376"/>
      <c r="CC1361" s="376"/>
      <c r="CD1361" s="376"/>
      <c r="CE1361" s="376"/>
      <c r="CF1361" s="376"/>
      <c r="CG1361" s="376"/>
      <c r="CH1361" s="376"/>
      <c r="CI1361" s="376"/>
      <c r="CJ1361" s="376"/>
      <c r="CK1361" s="376"/>
      <c r="CL1361" s="376"/>
      <c r="CM1361" s="187"/>
      <c r="CN1361" s="187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</row>
    <row r="1362" spans="1:115" s="2" customFormat="1" ht="10.5" hidden="1" customHeight="1">
      <c r="A1362" s="1403"/>
      <c r="B1362" s="1401"/>
      <c r="C1362" s="952"/>
      <c r="D1362" s="155" t="s">
        <v>34</v>
      </c>
      <c r="E1362" s="727"/>
      <c r="F1362" s="580"/>
      <c r="G1362" s="580"/>
      <c r="H1362" s="683"/>
      <c r="I1362" s="580"/>
      <c r="J1362" s="580"/>
      <c r="K1362" s="580"/>
      <c r="L1362" s="580"/>
      <c r="M1362" s="580"/>
      <c r="N1362" s="683"/>
      <c r="O1362" s="580"/>
      <c r="P1362" s="580"/>
      <c r="Q1362" s="580"/>
      <c r="R1362" s="580"/>
      <c r="S1362" s="580"/>
      <c r="T1362" s="580"/>
      <c r="U1362" s="580"/>
      <c r="V1362" s="683"/>
      <c r="W1362" s="580"/>
      <c r="X1362" s="580"/>
      <c r="Y1362" s="683"/>
      <c r="Z1362" s="580"/>
      <c r="AA1362" s="580"/>
      <c r="AB1362" s="580"/>
      <c r="AC1362" s="376"/>
      <c r="AD1362" s="376"/>
      <c r="AE1362" s="376"/>
      <c r="AF1362" s="376"/>
      <c r="AG1362" s="376"/>
      <c r="AH1362" s="376"/>
      <c r="AI1362" s="376"/>
      <c r="AJ1362" s="376"/>
      <c r="AK1362" s="376"/>
      <c r="AL1362" s="376"/>
      <c r="AM1362" s="376"/>
      <c r="AN1362" s="376"/>
      <c r="AO1362" s="376"/>
      <c r="AP1362" s="376"/>
      <c r="AQ1362" s="376"/>
      <c r="AR1362" s="376"/>
      <c r="AS1362" s="376"/>
      <c r="AT1362" s="376"/>
      <c r="AU1362" s="376"/>
      <c r="AV1362" s="376"/>
      <c r="AW1362" s="376"/>
      <c r="AX1362" s="376"/>
      <c r="AY1362" s="376"/>
      <c r="AZ1362" s="376"/>
      <c r="BA1362" s="376"/>
      <c r="BB1362" s="376"/>
      <c r="BC1362" s="376"/>
      <c r="BD1362" s="376"/>
      <c r="BE1362" s="376"/>
      <c r="BF1362" s="376"/>
      <c r="BG1362" s="376"/>
      <c r="BH1362" s="376"/>
      <c r="BI1362" s="376"/>
      <c r="BJ1362" s="376"/>
      <c r="BK1362" s="376"/>
      <c r="BL1362" s="376"/>
      <c r="BM1362" s="376"/>
      <c r="BN1362" s="376"/>
      <c r="BO1362" s="376"/>
      <c r="BP1362" s="376"/>
      <c r="BQ1362" s="376"/>
      <c r="BR1362" s="376"/>
      <c r="BS1362" s="376"/>
      <c r="BT1362" s="376"/>
      <c r="BU1362" s="376"/>
      <c r="BV1362" s="376"/>
      <c r="BW1362" s="376"/>
      <c r="BX1362" s="376"/>
      <c r="BY1362" s="376"/>
      <c r="BZ1362" s="376"/>
      <c r="CA1362" s="376"/>
      <c r="CB1362" s="376"/>
      <c r="CC1362" s="376"/>
      <c r="CD1362" s="376"/>
      <c r="CE1362" s="376"/>
      <c r="CF1362" s="376"/>
      <c r="CG1362" s="376"/>
      <c r="CH1362" s="376"/>
      <c r="CI1362" s="376"/>
      <c r="CJ1362" s="376"/>
      <c r="CK1362" s="376"/>
      <c r="CL1362" s="376"/>
      <c r="CM1362" s="187"/>
      <c r="CN1362" s="187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</row>
    <row r="1363" spans="1:115" s="2" customFormat="1" ht="10.5" hidden="1" customHeight="1">
      <c r="A1363" s="1403"/>
      <c r="B1363" s="1401"/>
      <c r="C1363" s="952"/>
      <c r="D1363" s="155" t="s">
        <v>126</v>
      </c>
      <c r="E1363" s="727"/>
      <c r="F1363" s="580"/>
      <c r="G1363" s="580"/>
      <c r="H1363" s="683"/>
      <c r="I1363" s="580"/>
      <c r="J1363" s="580"/>
      <c r="K1363" s="580"/>
      <c r="L1363" s="580"/>
      <c r="M1363" s="580"/>
      <c r="N1363" s="683"/>
      <c r="O1363" s="580"/>
      <c r="P1363" s="580"/>
      <c r="Q1363" s="580"/>
      <c r="R1363" s="580"/>
      <c r="S1363" s="580"/>
      <c r="T1363" s="580"/>
      <c r="U1363" s="580"/>
      <c r="V1363" s="683"/>
      <c r="W1363" s="580"/>
      <c r="X1363" s="580"/>
      <c r="Y1363" s="683"/>
      <c r="Z1363" s="580"/>
      <c r="AA1363" s="580"/>
      <c r="AB1363" s="580"/>
      <c r="AC1363" s="376"/>
      <c r="AD1363" s="376"/>
      <c r="AE1363" s="376"/>
      <c r="AF1363" s="376"/>
      <c r="AG1363" s="376"/>
      <c r="AH1363" s="376"/>
      <c r="AI1363" s="376"/>
      <c r="AJ1363" s="376"/>
      <c r="AK1363" s="376"/>
      <c r="AL1363" s="376"/>
      <c r="AM1363" s="376"/>
      <c r="AN1363" s="376"/>
      <c r="AO1363" s="376"/>
      <c r="AP1363" s="376"/>
      <c r="AQ1363" s="376"/>
      <c r="AR1363" s="376"/>
      <c r="AS1363" s="376"/>
      <c r="AT1363" s="376"/>
      <c r="AU1363" s="376"/>
      <c r="AV1363" s="376"/>
      <c r="AW1363" s="376"/>
      <c r="AX1363" s="376"/>
      <c r="AY1363" s="376"/>
      <c r="AZ1363" s="376"/>
      <c r="BA1363" s="376"/>
      <c r="BB1363" s="376"/>
      <c r="BC1363" s="376"/>
      <c r="BD1363" s="376"/>
      <c r="BE1363" s="376"/>
      <c r="BF1363" s="376"/>
      <c r="BG1363" s="376"/>
      <c r="BH1363" s="376"/>
      <c r="BI1363" s="376"/>
      <c r="BJ1363" s="376"/>
      <c r="BK1363" s="376"/>
      <c r="BL1363" s="376"/>
      <c r="BM1363" s="376"/>
      <c r="BN1363" s="376"/>
      <c r="BO1363" s="376"/>
      <c r="BP1363" s="376"/>
      <c r="BQ1363" s="376"/>
      <c r="BR1363" s="376"/>
      <c r="BS1363" s="376"/>
      <c r="BT1363" s="376"/>
      <c r="BU1363" s="376"/>
      <c r="BV1363" s="376"/>
      <c r="BW1363" s="376"/>
      <c r="BX1363" s="376"/>
      <c r="BY1363" s="376"/>
      <c r="BZ1363" s="376"/>
      <c r="CA1363" s="376"/>
      <c r="CB1363" s="376"/>
      <c r="CC1363" s="376"/>
      <c r="CD1363" s="376"/>
      <c r="CE1363" s="376"/>
      <c r="CF1363" s="376"/>
      <c r="CG1363" s="376"/>
      <c r="CH1363" s="376"/>
      <c r="CI1363" s="376"/>
      <c r="CJ1363" s="376"/>
      <c r="CK1363" s="376"/>
      <c r="CL1363" s="376"/>
      <c r="CM1363" s="187"/>
      <c r="CN1363" s="187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</row>
    <row r="1364" spans="1:115" s="2" customFormat="1" ht="10.5" hidden="1" customHeight="1">
      <c r="A1364" s="1403"/>
      <c r="B1364" s="1401"/>
      <c r="C1364" s="952"/>
      <c r="D1364" s="155" t="s">
        <v>127</v>
      </c>
      <c r="E1364" s="734"/>
      <c r="F1364" s="733"/>
      <c r="G1364" s="733"/>
      <c r="H1364" s="735"/>
      <c r="I1364" s="733"/>
      <c r="J1364" s="733"/>
      <c r="K1364" s="733"/>
      <c r="L1364" s="733"/>
      <c r="M1364" s="733"/>
      <c r="N1364" s="735"/>
      <c r="O1364" s="733"/>
      <c r="P1364" s="733"/>
      <c r="Q1364" s="733"/>
      <c r="R1364" s="733"/>
      <c r="S1364" s="733"/>
      <c r="T1364" s="733"/>
      <c r="U1364" s="733"/>
      <c r="V1364" s="735"/>
      <c r="W1364" s="733"/>
      <c r="X1364" s="733"/>
      <c r="Y1364" s="735"/>
      <c r="Z1364" s="733"/>
      <c r="AA1364" s="733"/>
      <c r="AB1364" s="733"/>
      <c r="AC1364" s="376"/>
      <c r="AD1364" s="376"/>
      <c r="AE1364" s="376"/>
      <c r="AF1364" s="376"/>
      <c r="AG1364" s="376"/>
      <c r="AH1364" s="376"/>
      <c r="AI1364" s="376"/>
      <c r="AJ1364" s="376"/>
      <c r="AK1364" s="376"/>
      <c r="AL1364" s="376"/>
      <c r="AM1364" s="376"/>
      <c r="AN1364" s="376"/>
      <c r="AO1364" s="376"/>
      <c r="AP1364" s="376"/>
      <c r="AQ1364" s="376"/>
      <c r="AR1364" s="376"/>
      <c r="AS1364" s="376"/>
      <c r="AT1364" s="376"/>
      <c r="AU1364" s="376"/>
      <c r="AV1364" s="376"/>
      <c r="AW1364" s="376"/>
      <c r="AX1364" s="376"/>
      <c r="AY1364" s="376"/>
      <c r="AZ1364" s="376"/>
      <c r="BA1364" s="376"/>
      <c r="BB1364" s="376"/>
      <c r="BC1364" s="376"/>
      <c r="BD1364" s="376"/>
      <c r="BE1364" s="376"/>
      <c r="BF1364" s="376"/>
      <c r="BG1364" s="376"/>
      <c r="BH1364" s="376"/>
      <c r="BI1364" s="376"/>
      <c r="BJ1364" s="376"/>
      <c r="BK1364" s="376"/>
      <c r="BL1364" s="376"/>
      <c r="BM1364" s="376"/>
      <c r="BN1364" s="376"/>
      <c r="BO1364" s="376"/>
      <c r="BP1364" s="376"/>
      <c r="BQ1364" s="376"/>
      <c r="BR1364" s="376"/>
      <c r="BS1364" s="376"/>
      <c r="BT1364" s="376"/>
      <c r="BU1364" s="376"/>
      <c r="BV1364" s="376"/>
      <c r="BW1364" s="376"/>
      <c r="BX1364" s="376"/>
      <c r="BY1364" s="376"/>
      <c r="BZ1364" s="376"/>
      <c r="CA1364" s="376"/>
      <c r="CB1364" s="376"/>
      <c r="CC1364" s="376"/>
      <c r="CD1364" s="376"/>
      <c r="CE1364" s="376"/>
      <c r="CF1364" s="376"/>
      <c r="CG1364" s="376"/>
      <c r="CH1364" s="376"/>
      <c r="CI1364" s="376"/>
      <c r="CJ1364" s="376"/>
      <c r="CK1364" s="376"/>
      <c r="CL1364" s="376"/>
      <c r="CM1364" s="187"/>
      <c r="CN1364" s="187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</row>
    <row r="1365" spans="1:115" s="2" customFormat="1" ht="10.5" hidden="1" customHeight="1" thickBot="1">
      <c r="A1365" s="1404"/>
      <c r="B1365" s="1405"/>
      <c r="C1365" s="952"/>
      <c r="D1365" s="155" t="s">
        <v>42</v>
      </c>
      <c r="E1365" s="728"/>
      <c r="F1365" s="729"/>
      <c r="G1365" s="729"/>
      <c r="H1365" s="730"/>
      <c r="I1365" s="729"/>
      <c r="J1365" s="729"/>
      <c r="K1365" s="729"/>
      <c r="L1365" s="729"/>
      <c r="M1365" s="729"/>
      <c r="N1365" s="730"/>
      <c r="O1365" s="729"/>
      <c r="P1365" s="729"/>
      <c r="Q1365" s="729"/>
      <c r="R1365" s="729"/>
      <c r="S1365" s="729"/>
      <c r="T1365" s="729"/>
      <c r="U1365" s="729"/>
      <c r="V1365" s="730"/>
      <c r="W1365" s="729"/>
      <c r="X1365" s="729"/>
      <c r="Y1365" s="730"/>
      <c r="Z1365" s="729"/>
      <c r="AA1365" s="729"/>
      <c r="AB1365" s="729"/>
      <c r="AC1365" s="376"/>
      <c r="AD1365" s="376"/>
      <c r="AE1365" s="376"/>
      <c r="AF1365" s="376"/>
      <c r="AG1365" s="376"/>
      <c r="AH1365" s="376"/>
      <c r="AI1365" s="376"/>
      <c r="AJ1365" s="376"/>
      <c r="AK1365" s="376"/>
      <c r="AL1365" s="376"/>
      <c r="AM1365" s="376"/>
      <c r="AN1365" s="376"/>
      <c r="AO1365" s="376"/>
      <c r="AP1365" s="376"/>
      <c r="AQ1365" s="376"/>
      <c r="AR1365" s="376"/>
      <c r="AS1365" s="376"/>
      <c r="AT1365" s="376"/>
      <c r="AU1365" s="376"/>
      <c r="AV1365" s="376"/>
      <c r="AW1365" s="376"/>
      <c r="AX1365" s="376"/>
      <c r="AY1365" s="376"/>
      <c r="AZ1365" s="376"/>
      <c r="BA1365" s="376"/>
      <c r="BB1365" s="376"/>
      <c r="BC1365" s="376"/>
      <c r="BD1365" s="376"/>
      <c r="BE1365" s="376"/>
      <c r="BF1365" s="376"/>
      <c r="BG1365" s="376"/>
      <c r="BH1365" s="376"/>
      <c r="BI1365" s="376"/>
      <c r="BJ1365" s="376"/>
      <c r="BK1365" s="376"/>
      <c r="BL1365" s="376"/>
      <c r="BM1365" s="376"/>
      <c r="BN1365" s="376"/>
      <c r="BO1365" s="376"/>
      <c r="BP1365" s="376"/>
      <c r="BQ1365" s="376"/>
      <c r="BR1365" s="376"/>
      <c r="BS1365" s="376"/>
      <c r="BT1365" s="376"/>
      <c r="BU1365" s="376"/>
      <c r="BV1365" s="376"/>
      <c r="BW1365" s="376"/>
      <c r="BX1365" s="376"/>
      <c r="BY1365" s="376"/>
      <c r="BZ1365" s="376"/>
      <c r="CA1365" s="376"/>
      <c r="CB1365" s="376"/>
      <c r="CC1365" s="376"/>
      <c r="CD1365" s="376"/>
      <c r="CE1365" s="376"/>
      <c r="CF1365" s="376"/>
      <c r="CG1365" s="376"/>
      <c r="CH1365" s="376"/>
      <c r="CI1365" s="376"/>
      <c r="CJ1365" s="376"/>
      <c r="CK1365" s="376"/>
      <c r="CL1365" s="376"/>
      <c r="CM1365" s="187"/>
      <c r="CN1365" s="187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</row>
    <row r="1366" spans="1:115" s="2" customFormat="1" ht="10.5" hidden="1" customHeight="1">
      <c r="A1366" s="1402" t="s">
        <v>6</v>
      </c>
      <c r="B1366" s="1400" t="s">
        <v>729</v>
      </c>
      <c r="C1366" s="952"/>
      <c r="D1366" s="155"/>
      <c r="E1366" s="726" t="s">
        <v>132</v>
      </c>
      <c r="F1366" s="91"/>
      <c r="G1366" s="91"/>
      <c r="H1366" s="687"/>
      <c r="I1366" s="91"/>
      <c r="J1366" s="91"/>
      <c r="K1366" s="91"/>
      <c r="L1366" s="91"/>
      <c r="M1366" s="91"/>
      <c r="N1366" s="687"/>
      <c r="O1366" s="91"/>
      <c r="P1366" s="91"/>
      <c r="Q1366" s="91"/>
      <c r="R1366" s="91"/>
      <c r="S1366" s="91"/>
      <c r="T1366" s="91"/>
      <c r="U1366" s="91"/>
      <c r="V1366" s="687"/>
      <c r="W1366" s="91"/>
      <c r="X1366" s="91"/>
      <c r="Y1366" s="687"/>
      <c r="Z1366" s="91"/>
      <c r="AA1366" s="91"/>
      <c r="AB1366" s="91"/>
      <c r="AC1366" s="376"/>
      <c r="AD1366" s="376"/>
      <c r="AE1366" s="376"/>
      <c r="AF1366" s="376"/>
      <c r="AG1366" s="376"/>
      <c r="AH1366" s="376"/>
      <c r="AI1366" s="376"/>
      <c r="AJ1366" s="376"/>
      <c r="AK1366" s="376"/>
      <c r="AL1366" s="376"/>
      <c r="AM1366" s="376"/>
      <c r="AN1366" s="376"/>
      <c r="AO1366" s="376"/>
      <c r="AP1366" s="376"/>
      <c r="AQ1366" s="376"/>
      <c r="AR1366" s="376"/>
      <c r="AS1366" s="376"/>
      <c r="AT1366" s="376"/>
      <c r="AU1366" s="376"/>
      <c r="AV1366" s="376"/>
      <c r="AW1366" s="376"/>
      <c r="AX1366" s="376"/>
      <c r="AY1366" s="376"/>
      <c r="AZ1366" s="376"/>
      <c r="BA1366" s="376"/>
      <c r="BB1366" s="376"/>
      <c r="BC1366" s="376"/>
      <c r="BD1366" s="376"/>
      <c r="BE1366" s="376"/>
      <c r="BF1366" s="376"/>
      <c r="BG1366" s="376"/>
      <c r="BH1366" s="376"/>
      <c r="BI1366" s="376"/>
      <c r="BJ1366" s="376"/>
      <c r="BK1366" s="376"/>
      <c r="BL1366" s="376"/>
      <c r="BM1366" s="376"/>
      <c r="BN1366" s="376"/>
      <c r="BO1366" s="376"/>
      <c r="BP1366" s="376"/>
      <c r="BQ1366" s="376"/>
      <c r="BR1366" s="376"/>
      <c r="BS1366" s="376"/>
      <c r="BT1366" s="376"/>
      <c r="BU1366" s="376"/>
      <c r="BV1366" s="376"/>
      <c r="BW1366" s="376"/>
      <c r="BX1366" s="376"/>
      <c r="BY1366" s="376"/>
      <c r="BZ1366" s="376"/>
      <c r="CA1366" s="376"/>
      <c r="CB1366" s="376"/>
      <c r="CC1366" s="376"/>
      <c r="CD1366" s="376"/>
      <c r="CE1366" s="376"/>
      <c r="CF1366" s="376"/>
      <c r="CG1366" s="376"/>
      <c r="CH1366" s="376"/>
      <c r="CI1366" s="376"/>
      <c r="CJ1366" s="376"/>
      <c r="CK1366" s="376"/>
      <c r="CL1366" s="376"/>
      <c r="CM1366" s="187"/>
      <c r="CN1366" s="187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</row>
    <row r="1367" spans="1:115" s="2" customFormat="1" ht="10.5" hidden="1" customHeight="1">
      <c r="A1367" s="1403"/>
      <c r="B1367" s="1401"/>
      <c r="C1367" s="952"/>
      <c r="D1367" s="155" t="s">
        <v>34</v>
      </c>
      <c r="E1367" s="727"/>
      <c r="F1367" s="580"/>
      <c r="G1367" s="580"/>
      <c r="H1367" s="683"/>
      <c r="I1367" s="580"/>
      <c r="J1367" s="580"/>
      <c r="K1367" s="580"/>
      <c r="L1367" s="580"/>
      <c r="M1367" s="580"/>
      <c r="N1367" s="683"/>
      <c r="O1367" s="580"/>
      <c r="P1367" s="580"/>
      <c r="Q1367" s="580"/>
      <c r="R1367" s="580"/>
      <c r="S1367" s="580"/>
      <c r="T1367" s="580"/>
      <c r="U1367" s="580"/>
      <c r="V1367" s="683"/>
      <c r="W1367" s="580"/>
      <c r="X1367" s="580"/>
      <c r="Y1367" s="683"/>
      <c r="Z1367" s="580"/>
      <c r="AA1367" s="580"/>
      <c r="AB1367" s="580"/>
      <c r="AC1367" s="376"/>
      <c r="AD1367" s="376"/>
      <c r="AE1367" s="376"/>
      <c r="AF1367" s="376"/>
      <c r="AG1367" s="376"/>
      <c r="AH1367" s="376"/>
      <c r="AI1367" s="376"/>
      <c r="AJ1367" s="376"/>
      <c r="AK1367" s="376"/>
      <c r="AL1367" s="376"/>
      <c r="AM1367" s="376"/>
      <c r="AN1367" s="376"/>
      <c r="AO1367" s="376"/>
      <c r="AP1367" s="376"/>
      <c r="AQ1367" s="376"/>
      <c r="AR1367" s="376"/>
      <c r="AS1367" s="376"/>
      <c r="AT1367" s="376"/>
      <c r="AU1367" s="376"/>
      <c r="AV1367" s="376"/>
      <c r="AW1367" s="376"/>
      <c r="AX1367" s="376"/>
      <c r="AY1367" s="376"/>
      <c r="AZ1367" s="376"/>
      <c r="BA1367" s="376"/>
      <c r="BB1367" s="376"/>
      <c r="BC1367" s="376"/>
      <c r="BD1367" s="376"/>
      <c r="BE1367" s="376"/>
      <c r="BF1367" s="376"/>
      <c r="BG1367" s="376"/>
      <c r="BH1367" s="376"/>
      <c r="BI1367" s="376"/>
      <c r="BJ1367" s="376"/>
      <c r="BK1367" s="376"/>
      <c r="BL1367" s="376"/>
      <c r="BM1367" s="376"/>
      <c r="BN1367" s="376"/>
      <c r="BO1367" s="376"/>
      <c r="BP1367" s="376"/>
      <c r="BQ1367" s="376"/>
      <c r="BR1367" s="376"/>
      <c r="BS1367" s="376"/>
      <c r="BT1367" s="376"/>
      <c r="BU1367" s="376"/>
      <c r="BV1367" s="376"/>
      <c r="BW1367" s="376"/>
      <c r="BX1367" s="376"/>
      <c r="BY1367" s="376"/>
      <c r="BZ1367" s="376"/>
      <c r="CA1367" s="376"/>
      <c r="CB1367" s="376"/>
      <c r="CC1367" s="376"/>
      <c r="CD1367" s="376"/>
      <c r="CE1367" s="376"/>
      <c r="CF1367" s="376"/>
      <c r="CG1367" s="376"/>
      <c r="CH1367" s="376"/>
      <c r="CI1367" s="376"/>
      <c r="CJ1367" s="376"/>
      <c r="CK1367" s="376"/>
      <c r="CL1367" s="376"/>
      <c r="CM1367" s="187"/>
      <c r="CN1367" s="187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</row>
    <row r="1368" spans="1:115" s="2" customFormat="1" ht="10.5" hidden="1" customHeight="1">
      <c r="A1368" s="1403"/>
      <c r="B1368" s="1401"/>
      <c r="C1368" s="952"/>
      <c r="D1368" s="155" t="s">
        <v>126</v>
      </c>
      <c r="E1368" s="700"/>
      <c r="F1368" s="52"/>
      <c r="G1368" s="52"/>
      <c r="H1368" s="684"/>
      <c r="I1368" s="52"/>
      <c r="J1368" s="52"/>
      <c r="K1368" s="52"/>
      <c r="L1368" s="52"/>
      <c r="M1368" s="52"/>
      <c r="N1368" s="684"/>
      <c r="O1368" s="52"/>
      <c r="P1368" s="52"/>
      <c r="Q1368" s="52"/>
      <c r="R1368" s="52"/>
      <c r="S1368" s="52"/>
      <c r="T1368" s="52"/>
      <c r="U1368" s="52"/>
      <c r="V1368" s="684"/>
      <c r="W1368" s="52"/>
      <c r="X1368" s="52"/>
      <c r="Y1368" s="684"/>
      <c r="Z1368" s="52"/>
      <c r="AA1368" s="52"/>
      <c r="AB1368" s="52"/>
      <c r="AC1368" s="376"/>
      <c r="AD1368" s="376"/>
      <c r="AE1368" s="376"/>
      <c r="AF1368" s="376"/>
      <c r="AG1368" s="376"/>
      <c r="AH1368" s="376"/>
      <c r="AI1368" s="376"/>
      <c r="AJ1368" s="376"/>
      <c r="AK1368" s="376"/>
      <c r="AL1368" s="376"/>
      <c r="AM1368" s="376"/>
      <c r="AN1368" s="376"/>
      <c r="AO1368" s="376"/>
      <c r="AP1368" s="376"/>
      <c r="AQ1368" s="376"/>
      <c r="AR1368" s="376"/>
      <c r="AS1368" s="376"/>
      <c r="AT1368" s="376"/>
      <c r="AU1368" s="376"/>
      <c r="AV1368" s="376"/>
      <c r="AW1368" s="376"/>
      <c r="AX1368" s="376"/>
      <c r="AY1368" s="376"/>
      <c r="AZ1368" s="376"/>
      <c r="BA1368" s="376"/>
      <c r="BB1368" s="376"/>
      <c r="BC1368" s="376"/>
      <c r="BD1368" s="376"/>
      <c r="BE1368" s="376"/>
      <c r="BF1368" s="376"/>
      <c r="BG1368" s="376"/>
      <c r="BH1368" s="376"/>
      <c r="BI1368" s="376"/>
      <c r="BJ1368" s="376"/>
      <c r="BK1368" s="376"/>
      <c r="BL1368" s="376"/>
      <c r="BM1368" s="376"/>
      <c r="BN1368" s="376"/>
      <c r="BO1368" s="376"/>
      <c r="BP1368" s="376"/>
      <c r="BQ1368" s="376"/>
      <c r="BR1368" s="376"/>
      <c r="BS1368" s="376"/>
      <c r="BT1368" s="376"/>
      <c r="BU1368" s="376"/>
      <c r="BV1368" s="376"/>
      <c r="BW1368" s="376"/>
      <c r="BX1368" s="376"/>
      <c r="BY1368" s="376"/>
      <c r="BZ1368" s="376"/>
      <c r="CA1368" s="376"/>
      <c r="CB1368" s="376"/>
      <c r="CC1368" s="376"/>
      <c r="CD1368" s="376"/>
      <c r="CE1368" s="376"/>
      <c r="CF1368" s="376"/>
      <c r="CG1368" s="376"/>
      <c r="CH1368" s="376"/>
      <c r="CI1368" s="376"/>
      <c r="CJ1368" s="376"/>
      <c r="CK1368" s="376"/>
      <c r="CL1368" s="376"/>
      <c r="CM1368" s="187"/>
      <c r="CN1368" s="187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</row>
    <row r="1369" spans="1:115" s="2" customFormat="1" ht="10.5" hidden="1" customHeight="1">
      <c r="A1369" s="1403"/>
      <c r="B1369" s="1401"/>
      <c r="C1369" s="952"/>
      <c r="D1369" s="155" t="s">
        <v>127</v>
      </c>
      <c r="E1369" s="731"/>
      <c r="F1369" s="581"/>
      <c r="G1369" s="581"/>
      <c r="H1369" s="685"/>
      <c r="I1369" s="581"/>
      <c r="J1369" s="581"/>
      <c r="K1369" s="581"/>
      <c r="L1369" s="581"/>
      <c r="M1369" s="581"/>
      <c r="N1369" s="685"/>
      <c r="O1369" s="581"/>
      <c r="P1369" s="581"/>
      <c r="Q1369" s="581"/>
      <c r="R1369" s="581"/>
      <c r="S1369" s="581"/>
      <c r="T1369" s="581"/>
      <c r="U1369" s="581"/>
      <c r="V1369" s="685"/>
      <c r="W1369" s="581"/>
      <c r="X1369" s="581"/>
      <c r="Y1369" s="685"/>
      <c r="Z1369" s="581"/>
      <c r="AA1369" s="581"/>
      <c r="AB1369" s="581"/>
      <c r="AC1369" s="376"/>
      <c r="AD1369" s="376"/>
      <c r="AE1369" s="376"/>
      <c r="AF1369" s="376"/>
      <c r="AG1369" s="376"/>
      <c r="AH1369" s="376"/>
      <c r="AI1369" s="376"/>
      <c r="AJ1369" s="376"/>
      <c r="AK1369" s="376"/>
      <c r="AL1369" s="376"/>
      <c r="AM1369" s="376"/>
      <c r="AN1369" s="376"/>
      <c r="AO1369" s="376"/>
      <c r="AP1369" s="376"/>
      <c r="AQ1369" s="376"/>
      <c r="AR1369" s="376"/>
      <c r="AS1369" s="376"/>
      <c r="AT1369" s="376"/>
      <c r="AU1369" s="376"/>
      <c r="AV1369" s="376"/>
      <c r="AW1369" s="376"/>
      <c r="AX1369" s="376"/>
      <c r="AY1369" s="376"/>
      <c r="AZ1369" s="376"/>
      <c r="BA1369" s="376"/>
      <c r="BB1369" s="376"/>
      <c r="BC1369" s="376"/>
      <c r="BD1369" s="376"/>
      <c r="BE1369" s="376"/>
      <c r="BF1369" s="376"/>
      <c r="BG1369" s="376"/>
      <c r="BH1369" s="376"/>
      <c r="BI1369" s="376"/>
      <c r="BJ1369" s="376"/>
      <c r="BK1369" s="376"/>
      <c r="BL1369" s="376"/>
      <c r="BM1369" s="376"/>
      <c r="BN1369" s="376"/>
      <c r="BO1369" s="376"/>
      <c r="BP1369" s="376"/>
      <c r="BQ1369" s="376"/>
      <c r="BR1369" s="376"/>
      <c r="BS1369" s="376"/>
      <c r="BT1369" s="376"/>
      <c r="BU1369" s="376"/>
      <c r="BV1369" s="376"/>
      <c r="BW1369" s="376"/>
      <c r="BX1369" s="376"/>
      <c r="BY1369" s="376"/>
      <c r="BZ1369" s="376"/>
      <c r="CA1369" s="376"/>
      <c r="CB1369" s="376"/>
      <c r="CC1369" s="376"/>
      <c r="CD1369" s="376"/>
      <c r="CE1369" s="376"/>
      <c r="CF1369" s="376"/>
      <c r="CG1369" s="376"/>
      <c r="CH1369" s="376"/>
      <c r="CI1369" s="376"/>
      <c r="CJ1369" s="376"/>
      <c r="CK1369" s="376"/>
      <c r="CL1369" s="376"/>
      <c r="CM1369" s="187"/>
      <c r="CN1369" s="187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</row>
    <row r="1370" spans="1:115" s="2" customFormat="1" ht="10.5" hidden="1" customHeight="1" thickBot="1">
      <c r="A1370" s="1404"/>
      <c r="B1370" s="1405"/>
      <c r="C1370" s="952"/>
      <c r="D1370" s="155" t="s">
        <v>42</v>
      </c>
      <c r="E1370" s="732"/>
      <c r="F1370" s="110"/>
      <c r="G1370" s="110"/>
      <c r="H1370" s="689"/>
      <c r="I1370" s="110"/>
      <c r="J1370" s="110"/>
      <c r="K1370" s="110"/>
      <c r="L1370" s="110"/>
      <c r="M1370" s="110"/>
      <c r="N1370" s="689"/>
      <c r="O1370" s="110"/>
      <c r="P1370" s="110"/>
      <c r="Q1370" s="110"/>
      <c r="R1370" s="110"/>
      <c r="S1370" s="110"/>
      <c r="T1370" s="110"/>
      <c r="U1370" s="110"/>
      <c r="V1370" s="689"/>
      <c r="W1370" s="110"/>
      <c r="X1370" s="110"/>
      <c r="Y1370" s="689"/>
      <c r="Z1370" s="110"/>
      <c r="AA1370" s="110"/>
      <c r="AB1370" s="110"/>
      <c r="AC1370" s="376"/>
      <c r="AD1370" s="376"/>
      <c r="AE1370" s="376"/>
      <c r="AF1370" s="376"/>
      <c r="AG1370" s="376"/>
      <c r="AH1370" s="376"/>
      <c r="AI1370" s="376"/>
      <c r="AJ1370" s="376"/>
      <c r="AK1370" s="376"/>
      <c r="AL1370" s="376"/>
      <c r="AM1370" s="376"/>
      <c r="AN1370" s="376"/>
      <c r="AO1370" s="376"/>
      <c r="AP1370" s="376"/>
      <c r="AQ1370" s="376"/>
      <c r="AR1370" s="376"/>
      <c r="AS1370" s="376"/>
      <c r="AT1370" s="376"/>
      <c r="AU1370" s="376"/>
      <c r="AV1370" s="376"/>
      <c r="AW1370" s="376"/>
      <c r="AX1370" s="376"/>
      <c r="AY1370" s="376"/>
      <c r="AZ1370" s="376"/>
      <c r="BA1370" s="376"/>
      <c r="BB1370" s="376"/>
      <c r="BC1370" s="376"/>
      <c r="BD1370" s="376"/>
      <c r="BE1370" s="376"/>
      <c r="BF1370" s="376"/>
      <c r="BG1370" s="376"/>
      <c r="BH1370" s="376"/>
      <c r="BI1370" s="376"/>
      <c r="BJ1370" s="376"/>
      <c r="BK1370" s="376"/>
      <c r="BL1370" s="376"/>
      <c r="BM1370" s="376"/>
      <c r="BN1370" s="376"/>
      <c r="BO1370" s="376"/>
      <c r="BP1370" s="376"/>
      <c r="BQ1370" s="376"/>
      <c r="BR1370" s="376"/>
      <c r="BS1370" s="376"/>
      <c r="BT1370" s="376"/>
      <c r="BU1370" s="376"/>
      <c r="BV1370" s="376"/>
      <c r="BW1370" s="376"/>
      <c r="BX1370" s="376"/>
      <c r="BY1370" s="376"/>
      <c r="BZ1370" s="376"/>
      <c r="CA1370" s="376"/>
      <c r="CB1370" s="376"/>
      <c r="CC1370" s="376"/>
      <c r="CD1370" s="376"/>
      <c r="CE1370" s="376"/>
      <c r="CF1370" s="376"/>
      <c r="CG1370" s="376"/>
      <c r="CH1370" s="376"/>
      <c r="CI1370" s="376"/>
      <c r="CJ1370" s="376"/>
      <c r="CK1370" s="376"/>
      <c r="CL1370" s="376"/>
      <c r="CM1370" s="187"/>
      <c r="CN1370" s="187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</row>
    <row r="1371" spans="1:115" s="2" customFormat="1" ht="10.5" hidden="1" customHeight="1">
      <c r="A1371" s="1402" t="s">
        <v>5</v>
      </c>
      <c r="B1371" s="1400" t="s">
        <v>730</v>
      </c>
      <c r="C1371" s="952"/>
      <c r="D1371" s="155"/>
      <c r="E1371" s="726" t="s">
        <v>132</v>
      </c>
      <c r="F1371" s="91"/>
      <c r="G1371" s="91"/>
      <c r="H1371" s="687"/>
      <c r="I1371" s="91"/>
      <c r="J1371" s="91"/>
      <c r="K1371" s="91"/>
      <c r="L1371" s="91"/>
      <c r="M1371" s="91"/>
      <c r="N1371" s="687"/>
      <c r="O1371" s="91"/>
      <c r="P1371" s="91"/>
      <c r="Q1371" s="91"/>
      <c r="R1371" s="91"/>
      <c r="S1371" s="91"/>
      <c r="T1371" s="91"/>
      <c r="U1371" s="91"/>
      <c r="V1371" s="687"/>
      <c r="W1371" s="91"/>
      <c r="X1371" s="91"/>
      <c r="Y1371" s="687"/>
      <c r="Z1371" s="91"/>
      <c r="AA1371" s="91"/>
      <c r="AB1371" s="91"/>
      <c r="AC1371" s="376"/>
      <c r="AD1371" s="376"/>
      <c r="AE1371" s="376"/>
      <c r="AF1371" s="376"/>
      <c r="AG1371" s="376"/>
      <c r="AH1371" s="376"/>
      <c r="AI1371" s="376"/>
      <c r="AJ1371" s="376"/>
      <c r="AK1371" s="376"/>
      <c r="AL1371" s="376"/>
      <c r="AM1371" s="376"/>
      <c r="AN1371" s="376"/>
      <c r="AO1371" s="376"/>
      <c r="AP1371" s="376"/>
      <c r="AQ1371" s="376"/>
      <c r="AR1371" s="376"/>
      <c r="AS1371" s="376"/>
      <c r="AT1371" s="376"/>
      <c r="AU1371" s="376"/>
      <c r="AV1371" s="376"/>
      <c r="AW1371" s="376"/>
      <c r="AX1371" s="376"/>
      <c r="AY1371" s="376"/>
      <c r="AZ1371" s="376"/>
      <c r="BA1371" s="376"/>
      <c r="BB1371" s="376"/>
      <c r="BC1371" s="376"/>
      <c r="BD1371" s="376"/>
      <c r="BE1371" s="376"/>
      <c r="BF1371" s="376"/>
      <c r="BG1371" s="376"/>
      <c r="BH1371" s="376"/>
      <c r="BI1371" s="376"/>
      <c r="BJ1371" s="376"/>
      <c r="BK1371" s="376"/>
      <c r="BL1371" s="376"/>
      <c r="BM1371" s="376"/>
      <c r="BN1371" s="376"/>
      <c r="BO1371" s="376"/>
      <c r="BP1371" s="376"/>
      <c r="BQ1371" s="376"/>
      <c r="BR1371" s="376"/>
      <c r="BS1371" s="376"/>
      <c r="BT1371" s="376"/>
      <c r="BU1371" s="376"/>
      <c r="BV1371" s="376"/>
      <c r="BW1371" s="376"/>
      <c r="BX1371" s="376"/>
      <c r="BY1371" s="376"/>
      <c r="BZ1371" s="376"/>
      <c r="CA1371" s="376"/>
      <c r="CB1371" s="376"/>
      <c r="CC1371" s="376"/>
      <c r="CD1371" s="376"/>
      <c r="CE1371" s="376"/>
      <c r="CF1371" s="376"/>
      <c r="CG1371" s="376"/>
      <c r="CH1371" s="376"/>
      <c r="CI1371" s="376"/>
      <c r="CJ1371" s="376"/>
      <c r="CK1371" s="376"/>
      <c r="CL1371" s="376"/>
      <c r="CM1371" s="187"/>
      <c r="CN1371" s="187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</row>
    <row r="1372" spans="1:115" s="2" customFormat="1" ht="10.5" hidden="1" customHeight="1">
      <c r="A1372" s="1403"/>
      <c r="B1372" s="1401"/>
      <c r="C1372" s="952"/>
      <c r="D1372" s="155" t="s">
        <v>34</v>
      </c>
      <c r="E1372" s="727"/>
      <c r="F1372" s="580"/>
      <c r="G1372" s="580"/>
      <c r="H1372" s="683"/>
      <c r="I1372" s="580"/>
      <c r="J1372" s="580"/>
      <c r="K1372" s="580"/>
      <c r="L1372" s="580"/>
      <c r="M1372" s="580"/>
      <c r="N1372" s="683"/>
      <c r="O1372" s="580"/>
      <c r="P1372" s="580"/>
      <c r="Q1372" s="580"/>
      <c r="R1372" s="580"/>
      <c r="S1372" s="580"/>
      <c r="T1372" s="580"/>
      <c r="U1372" s="580"/>
      <c r="V1372" s="683"/>
      <c r="W1372" s="580"/>
      <c r="X1372" s="580"/>
      <c r="Y1372" s="683"/>
      <c r="Z1372" s="580"/>
      <c r="AA1372" s="580"/>
      <c r="AB1372" s="580"/>
      <c r="AC1372" s="376"/>
      <c r="AD1372" s="376"/>
      <c r="AE1372" s="376"/>
      <c r="AF1372" s="376"/>
      <c r="AG1372" s="376"/>
      <c r="AH1372" s="376"/>
      <c r="AI1372" s="376"/>
      <c r="AJ1372" s="376"/>
      <c r="AK1372" s="376"/>
      <c r="AL1372" s="376"/>
      <c r="AM1372" s="376"/>
      <c r="AN1372" s="376"/>
      <c r="AO1372" s="376"/>
      <c r="AP1372" s="376"/>
      <c r="AQ1372" s="376"/>
      <c r="AR1372" s="376"/>
      <c r="AS1372" s="376"/>
      <c r="AT1372" s="376"/>
      <c r="AU1372" s="376"/>
      <c r="AV1372" s="376"/>
      <c r="AW1372" s="376"/>
      <c r="AX1372" s="376"/>
      <c r="AY1372" s="376"/>
      <c r="AZ1372" s="376"/>
      <c r="BA1372" s="376"/>
      <c r="BB1372" s="376"/>
      <c r="BC1372" s="376"/>
      <c r="BD1372" s="376"/>
      <c r="BE1372" s="376"/>
      <c r="BF1372" s="376"/>
      <c r="BG1372" s="376"/>
      <c r="BH1372" s="376"/>
      <c r="BI1372" s="376"/>
      <c r="BJ1372" s="376"/>
      <c r="BK1372" s="376"/>
      <c r="BL1372" s="376"/>
      <c r="BM1372" s="376"/>
      <c r="BN1372" s="376"/>
      <c r="BO1372" s="376"/>
      <c r="BP1372" s="376"/>
      <c r="BQ1372" s="376"/>
      <c r="BR1372" s="376"/>
      <c r="BS1372" s="376"/>
      <c r="BT1372" s="376"/>
      <c r="BU1372" s="376"/>
      <c r="BV1372" s="376"/>
      <c r="BW1372" s="376"/>
      <c r="BX1372" s="376"/>
      <c r="BY1372" s="376"/>
      <c r="BZ1372" s="376"/>
      <c r="CA1372" s="376"/>
      <c r="CB1372" s="376"/>
      <c r="CC1372" s="376"/>
      <c r="CD1372" s="376"/>
      <c r="CE1372" s="376"/>
      <c r="CF1372" s="376"/>
      <c r="CG1372" s="376"/>
      <c r="CH1372" s="376"/>
      <c r="CI1372" s="376"/>
      <c r="CJ1372" s="376"/>
      <c r="CK1372" s="376"/>
      <c r="CL1372" s="376"/>
      <c r="CM1372" s="187"/>
      <c r="CN1372" s="187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  <c r="DD1372" s="1"/>
      <c r="DE1372" s="1"/>
      <c r="DF1372" s="1"/>
      <c r="DG1372" s="1"/>
      <c r="DH1372" s="1"/>
      <c r="DI1372" s="1"/>
      <c r="DJ1372" s="1"/>
      <c r="DK1372" s="1"/>
    </row>
    <row r="1373" spans="1:115" s="2" customFormat="1" ht="10.5" hidden="1" customHeight="1">
      <c r="A1373" s="1403"/>
      <c r="B1373" s="1401"/>
      <c r="C1373" s="952"/>
      <c r="D1373" s="155" t="s">
        <v>126</v>
      </c>
      <c r="E1373" s="700"/>
      <c r="F1373" s="52"/>
      <c r="G1373" s="52"/>
      <c r="H1373" s="684"/>
      <c r="I1373" s="52"/>
      <c r="J1373" s="52"/>
      <c r="K1373" s="52"/>
      <c r="L1373" s="52"/>
      <c r="M1373" s="52"/>
      <c r="N1373" s="684"/>
      <c r="O1373" s="52"/>
      <c r="P1373" s="52"/>
      <c r="Q1373" s="52"/>
      <c r="R1373" s="52"/>
      <c r="S1373" s="52"/>
      <c r="T1373" s="52"/>
      <c r="U1373" s="52"/>
      <c r="V1373" s="684"/>
      <c r="W1373" s="52"/>
      <c r="X1373" s="52"/>
      <c r="Y1373" s="684"/>
      <c r="Z1373" s="52"/>
      <c r="AA1373" s="52"/>
      <c r="AB1373" s="52"/>
      <c r="AC1373" s="376"/>
      <c r="AD1373" s="376"/>
      <c r="AE1373" s="376"/>
      <c r="AF1373" s="376"/>
      <c r="AG1373" s="376"/>
      <c r="AH1373" s="376"/>
      <c r="AI1373" s="376"/>
      <c r="AJ1373" s="376"/>
      <c r="AK1373" s="376"/>
      <c r="AL1373" s="376"/>
      <c r="AM1373" s="376"/>
      <c r="AN1373" s="376"/>
      <c r="AO1373" s="376"/>
      <c r="AP1373" s="376"/>
      <c r="AQ1373" s="376"/>
      <c r="AR1373" s="376"/>
      <c r="AS1373" s="376"/>
      <c r="AT1373" s="376"/>
      <c r="AU1373" s="376"/>
      <c r="AV1373" s="376"/>
      <c r="AW1373" s="376"/>
      <c r="AX1373" s="376"/>
      <c r="AY1373" s="376"/>
      <c r="AZ1373" s="376"/>
      <c r="BA1373" s="376"/>
      <c r="BB1373" s="376"/>
      <c r="BC1373" s="376"/>
      <c r="BD1373" s="376"/>
      <c r="BE1373" s="376"/>
      <c r="BF1373" s="376"/>
      <c r="BG1373" s="376"/>
      <c r="BH1373" s="376"/>
      <c r="BI1373" s="376"/>
      <c r="BJ1373" s="376"/>
      <c r="BK1373" s="376"/>
      <c r="BL1373" s="376"/>
      <c r="BM1373" s="376"/>
      <c r="BN1373" s="376"/>
      <c r="BO1373" s="376"/>
      <c r="BP1373" s="376"/>
      <c r="BQ1373" s="376"/>
      <c r="BR1373" s="376"/>
      <c r="BS1373" s="376"/>
      <c r="BT1373" s="376"/>
      <c r="BU1373" s="376"/>
      <c r="BV1373" s="376"/>
      <c r="BW1373" s="376"/>
      <c r="BX1373" s="376"/>
      <c r="BY1373" s="376"/>
      <c r="BZ1373" s="376"/>
      <c r="CA1373" s="376"/>
      <c r="CB1373" s="376"/>
      <c r="CC1373" s="376"/>
      <c r="CD1373" s="376"/>
      <c r="CE1373" s="376"/>
      <c r="CF1373" s="376"/>
      <c r="CG1373" s="376"/>
      <c r="CH1373" s="376"/>
      <c r="CI1373" s="376"/>
      <c r="CJ1373" s="376"/>
      <c r="CK1373" s="376"/>
      <c r="CL1373" s="376"/>
      <c r="CM1373" s="187"/>
      <c r="CN1373" s="187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  <c r="DD1373" s="1"/>
      <c r="DE1373" s="1"/>
      <c r="DF1373" s="1"/>
      <c r="DG1373" s="1"/>
      <c r="DH1373" s="1"/>
      <c r="DI1373" s="1"/>
      <c r="DJ1373" s="1"/>
      <c r="DK1373" s="1"/>
    </row>
    <row r="1374" spans="1:115" s="2" customFormat="1" ht="10.5" hidden="1" customHeight="1">
      <c r="A1374" s="1403"/>
      <c r="B1374" s="1401"/>
      <c r="C1374" s="952"/>
      <c r="D1374" s="155" t="s">
        <v>127</v>
      </c>
      <c r="E1374" s="731"/>
      <c r="F1374" s="581"/>
      <c r="G1374" s="581"/>
      <c r="H1374" s="685"/>
      <c r="I1374" s="581"/>
      <c r="J1374" s="581"/>
      <c r="K1374" s="581"/>
      <c r="L1374" s="581"/>
      <c r="M1374" s="581"/>
      <c r="N1374" s="685"/>
      <c r="O1374" s="581"/>
      <c r="P1374" s="581"/>
      <c r="Q1374" s="581"/>
      <c r="R1374" s="581"/>
      <c r="S1374" s="581"/>
      <c r="T1374" s="581"/>
      <c r="U1374" s="581"/>
      <c r="V1374" s="685"/>
      <c r="W1374" s="581"/>
      <c r="X1374" s="581"/>
      <c r="Y1374" s="685"/>
      <c r="Z1374" s="581"/>
      <c r="AA1374" s="581"/>
      <c r="AB1374" s="581"/>
      <c r="AC1374" s="376"/>
      <c r="AD1374" s="376"/>
      <c r="AE1374" s="376"/>
      <c r="AF1374" s="376"/>
      <c r="AG1374" s="376"/>
      <c r="AH1374" s="376"/>
      <c r="AI1374" s="376"/>
      <c r="AJ1374" s="376"/>
      <c r="AK1374" s="376"/>
      <c r="AL1374" s="376"/>
      <c r="AM1374" s="376"/>
      <c r="AN1374" s="376"/>
      <c r="AO1374" s="376"/>
      <c r="AP1374" s="376"/>
      <c r="AQ1374" s="376"/>
      <c r="AR1374" s="376"/>
      <c r="AS1374" s="376"/>
      <c r="AT1374" s="376"/>
      <c r="AU1374" s="376"/>
      <c r="AV1374" s="376"/>
      <c r="AW1374" s="376"/>
      <c r="AX1374" s="376"/>
      <c r="AY1374" s="376"/>
      <c r="AZ1374" s="376"/>
      <c r="BA1374" s="376"/>
      <c r="BB1374" s="376"/>
      <c r="BC1374" s="376"/>
      <c r="BD1374" s="376"/>
      <c r="BE1374" s="376"/>
      <c r="BF1374" s="376"/>
      <c r="BG1374" s="376"/>
      <c r="BH1374" s="376"/>
      <c r="BI1374" s="376"/>
      <c r="BJ1374" s="376"/>
      <c r="BK1374" s="376"/>
      <c r="BL1374" s="376"/>
      <c r="BM1374" s="376"/>
      <c r="BN1374" s="376"/>
      <c r="BO1374" s="376"/>
      <c r="BP1374" s="376"/>
      <c r="BQ1374" s="376"/>
      <c r="BR1374" s="376"/>
      <c r="BS1374" s="376"/>
      <c r="BT1374" s="376"/>
      <c r="BU1374" s="376"/>
      <c r="BV1374" s="376"/>
      <c r="BW1374" s="376"/>
      <c r="BX1374" s="376"/>
      <c r="BY1374" s="376"/>
      <c r="BZ1374" s="376"/>
      <c r="CA1374" s="376"/>
      <c r="CB1374" s="376"/>
      <c r="CC1374" s="376"/>
      <c r="CD1374" s="376"/>
      <c r="CE1374" s="376"/>
      <c r="CF1374" s="376"/>
      <c r="CG1374" s="376"/>
      <c r="CH1374" s="376"/>
      <c r="CI1374" s="376"/>
      <c r="CJ1374" s="376"/>
      <c r="CK1374" s="376"/>
      <c r="CL1374" s="376"/>
      <c r="CM1374" s="187"/>
      <c r="CN1374" s="187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  <c r="DD1374" s="1"/>
      <c r="DE1374" s="1"/>
      <c r="DF1374" s="1"/>
      <c r="DG1374" s="1"/>
      <c r="DH1374" s="1"/>
      <c r="DI1374" s="1"/>
      <c r="DJ1374" s="1"/>
      <c r="DK1374" s="1"/>
    </row>
    <row r="1375" spans="1:115" s="2" customFormat="1" ht="10.5" hidden="1" customHeight="1" thickBot="1">
      <c r="A1375" s="1404"/>
      <c r="B1375" s="1405"/>
      <c r="C1375" s="952"/>
      <c r="D1375" s="155" t="s">
        <v>42</v>
      </c>
      <c r="E1375" s="732"/>
      <c r="F1375" s="110"/>
      <c r="G1375" s="110"/>
      <c r="H1375" s="689"/>
      <c r="I1375" s="110"/>
      <c r="J1375" s="110"/>
      <c r="K1375" s="110"/>
      <c r="L1375" s="110"/>
      <c r="M1375" s="110"/>
      <c r="N1375" s="689"/>
      <c r="O1375" s="110"/>
      <c r="P1375" s="110"/>
      <c r="Q1375" s="110"/>
      <c r="R1375" s="110"/>
      <c r="S1375" s="110"/>
      <c r="T1375" s="110"/>
      <c r="U1375" s="110"/>
      <c r="V1375" s="689"/>
      <c r="W1375" s="110"/>
      <c r="X1375" s="110"/>
      <c r="Y1375" s="689"/>
      <c r="Z1375" s="110"/>
      <c r="AA1375" s="110"/>
      <c r="AB1375" s="110"/>
      <c r="AC1375" s="376"/>
      <c r="AD1375" s="376"/>
      <c r="AE1375" s="376"/>
      <c r="AF1375" s="376"/>
      <c r="AG1375" s="376"/>
      <c r="AH1375" s="376"/>
      <c r="AI1375" s="376"/>
      <c r="AJ1375" s="376"/>
      <c r="AK1375" s="376"/>
      <c r="AL1375" s="376"/>
      <c r="AM1375" s="376"/>
      <c r="AN1375" s="376"/>
      <c r="AO1375" s="376"/>
      <c r="AP1375" s="376"/>
      <c r="AQ1375" s="376"/>
      <c r="AR1375" s="376"/>
      <c r="AS1375" s="376"/>
      <c r="AT1375" s="376"/>
      <c r="AU1375" s="376"/>
      <c r="AV1375" s="376"/>
      <c r="AW1375" s="376"/>
      <c r="AX1375" s="376"/>
      <c r="AY1375" s="376"/>
      <c r="AZ1375" s="376"/>
      <c r="BA1375" s="376"/>
      <c r="BB1375" s="376"/>
      <c r="BC1375" s="376"/>
      <c r="BD1375" s="376"/>
      <c r="BE1375" s="376"/>
      <c r="BF1375" s="376"/>
      <c r="BG1375" s="376"/>
      <c r="BH1375" s="376"/>
      <c r="BI1375" s="376"/>
      <c r="BJ1375" s="376"/>
      <c r="BK1375" s="376"/>
      <c r="BL1375" s="376"/>
      <c r="BM1375" s="376"/>
      <c r="BN1375" s="376"/>
      <c r="BO1375" s="376"/>
      <c r="BP1375" s="376"/>
      <c r="BQ1375" s="376"/>
      <c r="BR1375" s="376"/>
      <c r="BS1375" s="376"/>
      <c r="BT1375" s="376"/>
      <c r="BU1375" s="376"/>
      <c r="BV1375" s="376"/>
      <c r="BW1375" s="376"/>
      <c r="BX1375" s="376"/>
      <c r="BY1375" s="376"/>
      <c r="BZ1375" s="376"/>
      <c r="CA1375" s="376"/>
      <c r="CB1375" s="376"/>
      <c r="CC1375" s="376"/>
      <c r="CD1375" s="376"/>
      <c r="CE1375" s="376"/>
      <c r="CF1375" s="376"/>
      <c r="CG1375" s="376"/>
      <c r="CH1375" s="376"/>
      <c r="CI1375" s="376"/>
      <c r="CJ1375" s="376"/>
      <c r="CK1375" s="376"/>
      <c r="CL1375" s="376"/>
      <c r="CM1375" s="187"/>
      <c r="CN1375" s="187"/>
      <c r="CO1375" s="1"/>
      <c r="CP1375" s="1"/>
      <c r="CQ1375" s="1"/>
      <c r="CR1375" s="1"/>
      <c r="CS1375" s="1"/>
      <c r="CT1375" s="1"/>
      <c r="CU1375" s="1"/>
      <c r="CV1375" s="1"/>
      <c r="CW1375" s="1"/>
      <c r="CX1375" s="1"/>
      <c r="CY1375" s="1"/>
      <c r="CZ1375" s="1"/>
      <c r="DA1375" s="1"/>
      <c r="DB1375" s="1"/>
      <c r="DC1375" s="1"/>
      <c r="DD1375" s="1"/>
      <c r="DE1375" s="1"/>
      <c r="DF1375" s="1"/>
      <c r="DG1375" s="1"/>
      <c r="DH1375" s="1"/>
      <c r="DI1375" s="1"/>
      <c r="DJ1375" s="1"/>
      <c r="DK1375" s="1"/>
    </row>
    <row r="1376" spans="1:115" s="2" customFormat="1" ht="10.5" hidden="1" customHeight="1">
      <c r="A1376" s="1402" t="s">
        <v>8</v>
      </c>
      <c r="B1376" s="1400" t="s">
        <v>731</v>
      </c>
      <c r="C1376" s="952"/>
      <c r="D1376" s="155"/>
      <c r="E1376" s="726" t="s">
        <v>132</v>
      </c>
      <c r="F1376" s="91"/>
      <c r="G1376" s="91"/>
      <c r="H1376" s="687"/>
      <c r="I1376" s="91"/>
      <c r="J1376" s="91"/>
      <c r="K1376" s="91"/>
      <c r="L1376" s="91"/>
      <c r="M1376" s="91"/>
      <c r="N1376" s="687"/>
      <c r="O1376" s="91"/>
      <c r="P1376" s="91"/>
      <c r="Q1376" s="91"/>
      <c r="R1376" s="91"/>
      <c r="S1376" s="91"/>
      <c r="T1376" s="91"/>
      <c r="U1376" s="91"/>
      <c r="V1376" s="687"/>
      <c r="W1376" s="91"/>
      <c r="X1376" s="91"/>
      <c r="Y1376" s="687"/>
      <c r="Z1376" s="91"/>
      <c r="AA1376" s="91"/>
      <c r="AB1376" s="91"/>
      <c r="AC1376" s="376"/>
      <c r="AD1376" s="376"/>
      <c r="AE1376" s="376"/>
      <c r="AF1376" s="376"/>
      <c r="AG1376" s="376"/>
      <c r="AH1376" s="376"/>
      <c r="AI1376" s="376"/>
      <c r="AJ1376" s="376"/>
      <c r="AK1376" s="376"/>
      <c r="AL1376" s="376"/>
      <c r="AM1376" s="376"/>
      <c r="AN1376" s="376"/>
      <c r="AO1376" s="376"/>
      <c r="AP1376" s="376"/>
      <c r="AQ1376" s="376"/>
      <c r="AR1376" s="376"/>
      <c r="AS1376" s="376"/>
      <c r="AT1376" s="376"/>
      <c r="AU1376" s="376"/>
      <c r="AV1376" s="376"/>
      <c r="AW1376" s="376"/>
      <c r="AX1376" s="376"/>
      <c r="AY1376" s="376"/>
      <c r="AZ1376" s="376"/>
      <c r="BA1376" s="376"/>
      <c r="BB1376" s="376"/>
      <c r="BC1376" s="376"/>
      <c r="BD1376" s="376"/>
      <c r="BE1376" s="376"/>
      <c r="BF1376" s="376"/>
      <c r="BG1376" s="376"/>
      <c r="BH1376" s="376"/>
      <c r="BI1376" s="376"/>
      <c r="BJ1376" s="376"/>
      <c r="BK1376" s="376"/>
      <c r="BL1376" s="376"/>
      <c r="BM1376" s="376"/>
      <c r="BN1376" s="376"/>
      <c r="BO1376" s="376"/>
      <c r="BP1376" s="376"/>
      <c r="BQ1376" s="376"/>
      <c r="BR1376" s="376"/>
      <c r="BS1376" s="376"/>
      <c r="BT1376" s="376"/>
      <c r="BU1376" s="376"/>
      <c r="BV1376" s="376"/>
      <c r="BW1376" s="376"/>
      <c r="BX1376" s="376"/>
      <c r="BY1376" s="376"/>
      <c r="BZ1376" s="376"/>
      <c r="CA1376" s="376"/>
      <c r="CB1376" s="376"/>
      <c r="CC1376" s="376"/>
      <c r="CD1376" s="376"/>
      <c r="CE1376" s="376"/>
      <c r="CF1376" s="376"/>
      <c r="CG1376" s="376"/>
      <c r="CH1376" s="376"/>
      <c r="CI1376" s="376"/>
      <c r="CJ1376" s="376"/>
      <c r="CK1376" s="376"/>
      <c r="CL1376" s="376"/>
      <c r="CM1376" s="187"/>
      <c r="CN1376" s="187"/>
      <c r="CO1376" s="1"/>
      <c r="CP1376" s="1"/>
      <c r="CQ1376" s="1"/>
      <c r="CR1376" s="1"/>
      <c r="CS1376" s="1"/>
      <c r="CT1376" s="1"/>
      <c r="CU1376" s="1"/>
      <c r="CV1376" s="1"/>
      <c r="CW1376" s="1"/>
      <c r="CX1376" s="1"/>
      <c r="CY1376" s="1"/>
      <c r="CZ1376" s="1"/>
      <c r="DA1376" s="1"/>
      <c r="DB1376" s="1"/>
      <c r="DC1376" s="1"/>
      <c r="DD1376" s="1"/>
      <c r="DE1376" s="1"/>
      <c r="DF1376" s="1"/>
      <c r="DG1376" s="1"/>
      <c r="DH1376" s="1"/>
      <c r="DI1376" s="1"/>
      <c r="DJ1376" s="1"/>
      <c r="DK1376" s="1"/>
    </row>
    <row r="1377" spans="1:115" s="2" customFormat="1" ht="10.5" hidden="1" customHeight="1">
      <c r="A1377" s="1403"/>
      <c r="B1377" s="1401"/>
      <c r="C1377" s="952"/>
      <c r="D1377" s="155" t="s">
        <v>34</v>
      </c>
      <c r="E1377" s="727"/>
      <c r="F1377" s="580"/>
      <c r="G1377" s="580"/>
      <c r="H1377" s="683"/>
      <c r="I1377" s="580"/>
      <c r="J1377" s="580"/>
      <c r="K1377" s="580"/>
      <c r="L1377" s="580"/>
      <c r="M1377" s="580"/>
      <c r="N1377" s="683"/>
      <c r="O1377" s="580"/>
      <c r="P1377" s="580"/>
      <c r="Q1377" s="580"/>
      <c r="R1377" s="580"/>
      <c r="S1377" s="580"/>
      <c r="T1377" s="580"/>
      <c r="U1377" s="580"/>
      <c r="V1377" s="683"/>
      <c r="W1377" s="580"/>
      <c r="X1377" s="580"/>
      <c r="Y1377" s="683"/>
      <c r="Z1377" s="580"/>
      <c r="AA1377" s="580"/>
      <c r="AB1377" s="580"/>
      <c r="AC1377" s="376"/>
      <c r="AD1377" s="376"/>
      <c r="AE1377" s="376"/>
      <c r="AF1377" s="376"/>
      <c r="AG1377" s="376"/>
      <c r="AH1377" s="376"/>
      <c r="AI1377" s="376"/>
      <c r="AJ1377" s="376"/>
      <c r="AK1377" s="376"/>
      <c r="AL1377" s="376"/>
      <c r="AM1377" s="376"/>
      <c r="AN1377" s="376"/>
      <c r="AO1377" s="376"/>
      <c r="AP1377" s="376"/>
      <c r="AQ1377" s="376"/>
      <c r="AR1377" s="376"/>
      <c r="AS1377" s="376"/>
      <c r="AT1377" s="376"/>
      <c r="AU1377" s="376"/>
      <c r="AV1377" s="376"/>
      <c r="AW1377" s="376"/>
      <c r="AX1377" s="376"/>
      <c r="AY1377" s="376"/>
      <c r="AZ1377" s="376"/>
      <c r="BA1377" s="376"/>
      <c r="BB1377" s="376"/>
      <c r="BC1377" s="376"/>
      <c r="BD1377" s="376"/>
      <c r="BE1377" s="376"/>
      <c r="BF1377" s="376"/>
      <c r="BG1377" s="376"/>
      <c r="BH1377" s="376"/>
      <c r="BI1377" s="376"/>
      <c r="BJ1377" s="376"/>
      <c r="BK1377" s="376"/>
      <c r="BL1377" s="376"/>
      <c r="BM1377" s="376"/>
      <c r="BN1377" s="376"/>
      <c r="BO1377" s="376"/>
      <c r="BP1377" s="376"/>
      <c r="BQ1377" s="376"/>
      <c r="BR1377" s="376"/>
      <c r="BS1377" s="376"/>
      <c r="BT1377" s="376"/>
      <c r="BU1377" s="376"/>
      <c r="BV1377" s="376"/>
      <c r="BW1377" s="376"/>
      <c r="BX1377" s="376"/>
      <c r="BY1377" s="376"/>
      <c r="BZ1377" s="376"/>
      <c r="CA1377" s="376"/>
      <c r="CB1377" s="376"/>
      <c r="CC1377" s="376"/>
      <c r="CD1377" s="376"/>
      <c r="CE1377" s="376"/>
      <c r="CF1377" s="376"/>
      <c r="CG1377" s="376"/>
      <c r="CH1377" s="376"/>
      <c r="CI1377" s="376"/>
      <c r="CJ1377" s="376"/>
      <c r="CK1377" s="376"/>
      <c r="CL1377" s="376"/>
      <c r="CM1377" s="187"/>
      <c r="CN1377" s="187"/>
      <c r="CO1377" s="1"/>
      <c r="CP1377" s="1"/>
      <c r="CQ1377" s="1"/>
      <c r="CR1377" s="1"/>
      <c r="CS1377" s="1"/>
      <c r="CT1377" s="1"/>
      <c r="CU1377" s="1"/>
      <c r="CV1377" s="1"/>
      <c r="CW1377" s="1"/>
      <c r="CX1377" s="1"/>
      <c r="CY1377" s="1"/>
      <c r="CZ1377" s="1"/>
      <c r="DA1377" s="1"/>
      <c r="DB1377" s="1"/>
      <c r="DC1377" s="1"/>
      <c r="DD1377" s="1"/>
      <c r="DE1377" s="1"/>
      <c r="DF1377" s="1"/>
      <c r="DG1377" s="1"/>
      <c r="DH1377" s="1"/>
      <c r="DI1377" s="1"/>
      <c r="DJ1377" s="1"/>
      <c r="DK1377" s="1"/>
    </row>
    <row r="1378" spans="1:115" s="2" customFormat="1" ht="10.5" hidden="1" customHeight="1">
      <c r="A1378" s="1403"/>
      <c r="B1378" s="1401"/>
      <c r="C1378" s="952"/>
      <c r="D1378" s="155" t="s">
        <v>126</v>
      </c>
      <c r="E1378" s="700"/>
      <c r="F1378" s="52"/>
      <c r="G1378" s="52"/>
      <c r="H1378" s="684"/>
      <c r="I1378" s="52"/>
      <c r="J1378" s="52"/>
      <c r="K1378" s="52"/>
      <c r="L1378" s="52"/>
      <c r="M1378" s="52"/>
      <c r="N1378" s="684"/>
      <c r="O1378" s="52"/>
      <c r="P1378" s="52"/>
      <c r="Q1378" s="52"/>
      <c r="R1378" s="52"/>
      <c r="S1378" s="52"/>
      <c r="T1378" s="52"/>
      <c r="U1378" s="52"/>
      <c r="V1378" s="684"/>
      <c r="W1378" s="52"/>
      <c r="X1378" s="52"/>
      <c r="Y1378" s="684"/>
      <c r="Z1378" s="52"/>
      <c r="AA1378" s="52"/>
      <c r="AB1378" s="52"/>
      <c r="AC1378" s="376"/>
      <c r="AD1378" s="376"/>
      <c r="AE1378" s="376"/>
      <c r="AF1378" s="376"/>
      <c r="AG1378" s="376"/>
      <c r="AH1378" s="376"/>
      <c r="AI1378" s="376"/>
      <c r="AJ1378" s="376"/>
      <c r="AK1378" s="376"/>
      <c r="AL1378" s="376"/>
      <c r="AM1378" s="376"/>
      <c r="AN1378" s="376"/>
      <c r="AO1378" s="376"/>
      <c r="AP1378" s="376"/>
      <c r="AQ1378" s="376"/>
      <c r="AR1378" s="376"/>
      <c r="AS1378" s="376"/>
      <c r="AT1378" s="376"/>
      <c r="AU1378" s="376"/>
      <c r="AV1378" s="376"/>
      <c r="AW1378" s="376"/>
      <c r="AX1378" s="376"/>
      <c r="AY1378" s="376"/>
      <c r="AZ1378" s="376"/>
      <c r="BA1378" s="376"/>
      <c r="BB1378" s="376"/>
      <c r="BC1378" s="376"/>
      <c r="BD1378" s="376"/>
      <c r="BE1378" s="376"/>
      <c r="BF1378" s="376"/>
      <c r="BG1378" s="376"/>
      <c r="BH1378" s="376"/>
      <c r="BI1378" s="376"/>
      <c r="BJ1378" s="376"/>
      <c r="BK1378" s="376"/>
      <c r="BL1378" s="376"/>
      <c r="BM1378" s="376"/>
      <c r="BN1378" s="376"/>
      <c r="BO1378" s="376"/>
      <c r="BP1378" s="376"/>
      <c r="BQ1378" s="376"/>
      <c r="BR1378" s="376"/>
      <c r="BS1378" s="376"/>
      <c r="BT1378" s="376"/>
      <c r="BU1378" s="376"/>
      <c r="BV1378" s="376"/>
      <c r="BW1378" s="376"/>
      <c r="BX1378" s="376"/>
      <c r="BY1378" s="376"/>
      <c r="BZ1378" s="376"/>
      <c r="CA1378" s="376"/>
      <c r="CB1378" s="376"/>
      <c r="CC1378" s="376"/>
      <c r="CD1378" s="376"/>
      <c r="CE1378" s="376"/>
      <c r="CF1378" s="376"/>
      <c r="CG1378" s="376"/>
      <c r="CH1378" s="376"/>
      <c r="CI1378" s="376"/>
      <c r="CJ1378" s="376"/>
      <c r="CK1378" s="376"/>
      <c r="CL1378" s="376"/>
      <c r="CM1378" s="187"/>
      <c r="CN1378" s="187"/>
      <c r="CO1378" s="1"/>
      <c r="CP1378" s="1"/>
      <c r="CQ1378" s="1"/>
      <c r="CR1378" s="1"/>
      <c r="CS1378" s="1"/>
      <c r="CT1378" s="1"/>
      <c r="CU1378" s="1"/>
      <c r="CV1378" s="1"/>
      <c r="CW1378" s="1"/>
      <c r="CX1378" s="1"/>
      <c r="CY1378" s="1"/>
      <c r="CZ1378" s="1"/>
      <c r="DA1378" s="1"/>
      <c r="DB1378" s="1"/>
      <c r="DC1378" s="1"/>
      <c r="DD1378" s="1"/>
      <c r="DE1378" s="1"/>
      <c r="DF1378" s="1"/>
      <c r="DG1378" s="1"/>
      <c r="DH1378" s="1"/>
      <c r="DI1378" s="1"/>
      <c r="DJ1378" s="1"/>
      <c r="DK1378" s="1"/>
    </row>
    <row r="1379" spans="1:115" s="2" customFormat="1" ht="10.5" hidden="1" customHeight="1">
      <c r="A1379" s="1403"/>
      <c r="B1379" s="1401"/>
      <c r="C1379" s="952"/>
      <c r="D1379" s="155" t="s">
        <v>127</v>
      </c>
      <c r="E1379" s="731"/>
      <c r="F1379" s="581"/>
      <c r="G1379" s="581"/>
      <c r="H1379" s="685"/>
      <c r="I1379" s="581"/>
      <c r="J1379" s="581"/>
      <c r="K1379" s="581"/>
      <c r="L1379" s="581"/>
      <c r="M1379" s="581"/>
      <c r="N1379" s="685"/>
      <c r="O1379" s="581"/>
      <c r="P1379" s="581"/>
      <c r="Q1379" s="581"/>
      <c r="R1379" s="581"/>
      <c r="S1379" s="581"/>
      <c r="T1379" s="581"/>
      <c r="U1379" s="581"/>
      <c r="V1379" s="685"/>
      <c r="W1379" s="581"/>
      <c r="X1379" s="581"/>
      <c r="Y1379" s="685"/>
      <c r="Z1379" s="581"/>
      <c r="AA1379" s="581"/>
      <c r="AB1379" s="581"/>
      <c r="AC1379" s="376"/>
      <c r="AD1379" s="376"/>
      <c r="AE1379" s="376"/>
      <c r="AF1379" s="376"/>
      <c r="AG1379" s="376"/>
      <c r="AH1379" s="376"/>
      <c r="AI1379" s="376"/>
      <c r="AJ1379" s="376"/>
      <c r="AK1379" s="376"/>
      <c r="AL1379" s="376"/>
      <c r="AM1379" s="376"/>
      <c r="AN1379" s="376"/>
      <c r="AO1379" s="376"/>
      <c r="AP1379" s="376"/>
      <c r="AQ1379" s="376"/>
      <c r="AR1379" s="376"/>
      <c r="AS1379" s="376"/>
      <c r="AT1379" s="376"/>
      <c r="AU1379" s="376"/>
      <c r="AV1379" s="376"/>
      <c r="AW1379" s="376"/>
      <c r="AX1379" s="376"/>
      <c r="AY1379" s="376"/>
      <c r="AZ1379" s="376"/>
      <c r="BA1379" s="376"/>
      <c r="BB1379" s="376"/>
      <c r="BC1379" s="376"/>
      <c r="BD1379" s="376"/>
      <c r="BE1379" s="376"/>
      <c r="BF1379" s="376"/>
      <c r="BG1379" s="376"/>
      <c r="BH1379" s="376"/>
      <c r="BI1379" s="376"/>
      <c r="BJ1379" s="376"/>
      <c r="BK1379" s="376"/>
      <c r="BL1379" s="376"/>
      <c r="BM1379" s="376"/>
      <c r="BN1379" s="376"/>
      <c r="BO1379" s="376"/>
      <c r="BP1379" s="376"/>
      <c r="BQ1379" s="376"/>
      <c r="BR1379" s="376"/>
      <c r="BS1379" s="376"/>
      <c r="BT1379" s="376"/>
      <c r="BU1379" s="376"/>
      <c r="BV1379" s="376"/>
      <c r="BW1379" s="376"/>
      <c r="BX1379" s="376"/>
      <c r="BY1379" s="376"/>
      <c r="BZ1379" s="376"/>
      <c r="CA1379" s="376"/>
      <c r="CB1379" s="376"/>
      <c r="CC1379" s="376"/>
      <c r="CD1379" s="376"/>
      <c r="CE1379" s="376"/>
      <c r="CF1379" s="376"/>
      <c r="CG1379" s="376"/>
      <c r="CH1379" s="376"/>
      <c r="CI1379" s="376"/>
      <c r="CJ1379" s="376"/>
      <c r="CK1379" s="376"/>
      <c r="CL1379" s="376"/>
      <c r="CM1379" s="187"/>
      <c r="CN1379" s="187"/>
      <c r="CO1379" s="1"/>
      <c r="CP1379" s="1"/>
      <c r="CQ1379" s="1"/>
      <c r="CR1379" s="1"/>
      <c r="CS1379" s="1"/>
      <c r="CT1379" s="1"/>
      <c r="CU1379" s="1"/>
      <c r="CV1379" s="1"/>
      <c r="CW1379" s="1"/>
      <c r="CX1379" s="1"/>
      <c r="CY1379" s="1"/>
      <c r="CZ1379" s="1"/>
      <c r="DA1379" s="1"/>
      <c r="DB1379" s="1"/>
      <c r="DC1379" s="1"/>
      <c r="DD1379" s="1"/>
      <c r="DE1379" s="1"/>
      <c r="DF1379" s="1"/>
      <c r="DG1379" s="1"/>
      <c r="DH1379" s="1"/>
      <c r="DI1379" s="1"/>
      <c r="DJ1379" s="1"/>
      <c r="DK1379" s="1"/>
    </row>
    <row r="1380" spans="1:115" s="2" customFormat="1" ht="10.5" hidden="1" customHeight="1" thickBot="1">
      <c r="A1380" s="1404"/>
      <c r="B1380" s="1405"/>
      <c r="C1380" s="952"/>
      <c r="D1380" s="155" t="s">
        <v>42</v>
      </c>
      <c r="E1380" s="732"/>
      <c r="F1380" s="110"/>
      <c r="G1380" s="110"/>
      <c r="H1380" s="689"/>
      <c r="I1380" s="110"/>
      <c r="J1380" s="110"/>
      <c r="K1380" s="110"/>
      <c r="L1380" s="110"/>
      <c r="M1380" s="110"/>
      <c r="N1380" s="689"/>
      <c r="O1380" s="110"/>
      <c r="P1380" s="110"/>
      <c r="Q1380" s="110"/>
      <c r="R1380" s="110"/>
      <c r="S1380" s="110"/>
      <c r="T1380" s="110"/>
      <c r="U1380" s="110"/>
      <c r="V1380" s="689"/>
      <c r="W1380" s="110"/>
      <c r="X1380" s="110"/>
      <c r="Y1380" s="689"/>
      <c r="Z1380" s="110"/>
      <c r="AA1380" s="110"/>
      <c r="AB1380" s="110"/>
      <c r="AC1380" s="376"/>
      <c r="AD1380" s="376"/>
      <c r="AE1380" s="376"/>
      <c r="AF1380" s="376"/>
      <c r="AG1380" s="376"/>
      <c r="AH1380" s="376"/>
      <c r="AI1380" s="376"/>
      <c r="AJ1380" s="376"/>
      <c r="AK1380" s="376"/>
      <c r="AL1380" s="376"/>
      <c r="AM1380" s="376"/>
      <c r="AN1380" s="376"/>
      <c r="AO1380" s="376"/>
      <c r="AP1380" s="376"/>
      <c r="AQ1380" s="376"/>
      <c r="AR1380" s="376"/>
      <c r="AS1380" s="376"/>
      <c r="AT1380" s="376"/>
      <c r="AU1380" s="376"/>
      <c r="AV1380" s="376"/>
      <c r="AW1380" s="376"/>
      <c r="AX1380" s="376"/>
      <c r="AY1380" s="376"/>
      <c r="AZ1380" s="376"/>
      <c r="BA1380" s="376"/>
      <c r="BB1380" s="376"/>
      <c r="BC1380" s="376"/>
      <c r="BD1380" s="376"/>
      <c r="BE1380" s="376"/>
      <c r="BF1380" s="376"/>
      <c r="BG1380" s="376"/>
      <c r="BH1380" s="376"/>
      <c r="BI1380" s="376"/>
      <c r="BJ1380" s="376"/>
      <c r="BK1380" s="376"/>
      <c r="BL1380" s="376"/>
      <c r="BM1380" s="376"/>
      <c r="BN1380" s="376"/>
      <c r="BO1380" s="376"/>
      <c r="BP1380" s="376"/>
      <c r="BQ1380" s="376"/>
      <c r="BR1380" s="376"/>
      <c r="BS1380" s="376"/>
      <c r="BT1380" s="376"/>
      <c r="BU1380" s="376"/>
      <c r="BV1380" s="376"/>
      <c r="BW1380" s="376"/>
      <c r="BX1380" s="376"/>
      <c r="BY1380" s="376"/>
      <c r="BZ1380" s="376"/>
      <c r="CA1380" s="376"/>
      <c r="CB1380" s="376"/>
      <c r="CC1380" s="376"/>
      <c r="CD1380" s="376"/>
      <c r="CE1380" s="376"/>
      <c r="CF1380" s="376"/>
      <c r="CG1380" s="376"/>
      <c r="CH1380" s="376"/>
      <c r="CI1380" s="376"/>
      <c r="CJ1380" s="376"/>
      <c r="CK1380" s="376"/>
      <c r="CL1380" s="376"/>
      <c r="CM1380" s="187"/>
      <c r="CN1380" s="187"/>
      <c r="CO1380" s="1"/>
      <c r="CP1380" s="1"/>
      <c r="CQ1380" s="1"/>
      <c r="CR1380" s="1"/>
      <c r="CS1380" s="1"/>
      <c r="CT1380" s="1"/>
      <c r="CU1380" s="1"/>
      <c r="CV1380" s="1"/>
      <c r="CW1380" s="1"/>
      <c r="CX1380" s="1"/>
      <c r="CY1380" s="1"/>
      <c r="CZ1380" s="1"/>
      <c r="DA1380" s="1"/>
      <c r="DB1380" s="1"/>
      <c r="DC1380" s="1"/>
      <c r="DD1380" s="1"/>
      <c r="DE1380" s="1"/>
      <c r="DF1380" s="1"/>
      <c r="DG1380" s="1"/>
      <c r="DH1380" s="1"/>
      <c r="DI1380" s="1"/>
      <c r="DJ1380" s="1"/>
      <c r="DK1380" s="1"/>
    </row>
    <row r="1381" spans="1:115" s="2" customFormat="1" ht="10.5" hidden="1" customHeight="1">
      <c r="A1381" s="1402" t="s">
        <v>103</v>
      </c>
      <c r="B1381" s="1400" t="s">
        <v>732</v>
      </c>
      <c r="C1381" s="952"/>
      <c r="D1381" s="155"/>
      <c r="E1381" s="726" t="s">
        <v>132</v>
      </c>
      <c r="F1381" s="91"/>
      <c r="G1381" s="91"/>
      <c r="H1381" s="687"/>
      <c r="I1381" s="91"/>
      <c r="J1381" s="91"/>
      <c r="K1381" s="91"/>
      <c r="L1381" s="91"/>
      <c r="M1381" s="91"/>
      <c r="N1381" s="687"/>
      <c r="O1381" s="91"/>
      <c r="P1381" s="91"/>
      <c r="Q1381" s="91"/>
      <c r="R1381" s="91"/>
      <c r="S1381" s="91"/>
      <c r="T1381" s="91"/>
      <c r="U1381" s="91"/>
      <c r="V1381" s="687"/>
      <c r="W1381" s="91"/>
      <c r="X1381" s="91"/>
      <c r="Y1381" s="687"/>
      <c r="Z1381" s="91"/>
      <c r="AA1381" s="91"/>
      <c r="AB1381" s="91"/>
      <c r="AC1381" s="376"/>
      <c r="AD1381" s="376"/>
      <c r="AE1381" s="376"/>
      <c r="AF1381" s="376"/>
      <c r="AG1381" s="376"/>
      <c r="AH1381" s="376"/>
      <c r="AI1381" s="376"/>
      <c r="AJ1381" s="376"/>
      <c r="AK1381" s="376"/>
      <c r="AL1381" s="376"/>
      <c r="AM1381" s="376"/>
      <c r="AN1381" s="376"/>
      <c r="AO1381" s="376"/>
      <c r="AP1381" s="376"/>
      <c r="AQ1381" s="376"/>
      <c r="AR1381" s="376"/>
      <c r="AS1381" s="376"/>
      <c r="AT1381" s="376"/>
      <c r="AU1381" s="376"/>
      <c r="AV1381" s="376"/>
      <c r="AW1381" s="376"/>
      <c r="AX1381" s="376"/>
      <c r="AY1381" s="376"/>
      <c r="AZ1381" s="376"/>
      <c r="BA1381" s="376"/>
      <c r="BB1381" s="376"/>
      <c r="BC1381" s="376"/>
      <c r="BD1381" s="376"/>
      <c r="BE1381" s="376"/>
      <c r="BF1381" s="376"/>
      <c r="BG1381" s="376"/>
      <c r="BH1381" s="376"/>
      <c r="BI1381" s="376"/>
      <c r="BJ1381" s="376"/>
      <c r="BK1381" s="376"/>
      <c r="BL1381" s="376"/>
      <c r="BM1381" s="376"/>
      <c r="BN1381" s="376"/>
      <c r="BO1381" s="376"/>
      <c r="BP1381" s="376"/>
      <c r="BQ1381" s="376"/>
      <c r="BR1381" s="376"/>
      <c r="BS1381" s="376"/>
      <c r="BT1381" s="376"/>
      <c r="BU1381" s="376"/>
      <c r="BV1381" s="376"/>
      <c r="BW1381" s="376"/>
      <c r="BX1381" s="376"/>
      <c r="BY1381" s="376"/>
      <c r="BZ1381" s="376"/>
      <c r="CA1381" s="376"/>
      <c r="CB1381" s="376"/>
      <c r="CC1381" s="376"/>
      <c r="CD1381" s="376"/>
      <c r="CE1381" s="376"/>
      <c r="CF1381" s="376"/>
      <c r="CG1381" s="376"/>
      <c r="CH1381" s="376"/>
      <c r="CI1381" s="376"/>
      <c r="CJ1381" s="376"/>
      <c r="CK1381" s="376"/>
      <c r="CL1381" s="376"/>
      <c r="CM1381" s="187"/>
      <c r="CN1381" s="187"/>
      <c r="CO1381" s="1"/>
      <c r="CP1381" s="1"/>
      <c r="CQ1381" s="1"/>
      <c r="CR1381" s="1"/>
      <c r="CS1381" s="1"/>
      <c r="CT1381" s="1"/>
      <c r="CU1381" s="1"/>
      <c r="CV1381" s="1"/>
      <c r="CW1381" s="1"/>
      <c r="CX1381" s="1"/>
      <c r="CY1381" s="1"/>
      <c r="CZ1381" s="1"/>
      <c r="DA1381" s="1"/>
      <c r="DB1381" s="1"/>
      <c r="DC1381" s="1"/>
      <c r="DD1381" s="1"/>
      <c r="DE1381" s="1"/>
      <c r="DF1381" s="1"/>
      <c r="DG1381" s="1"/>
      <c r="DH1381" s="1"/>
      <c r="DI1381" s="1"/>
      <c r="DJ1381" s="1"/>
      <c r="DK1381" s="1"/>
    </row>
    <row r="1382" spans="1:115" s="2" customFormat="1" ht="10.5" hidden="1" customHeight="1">
      <c r="A1382" s="1403"/>
      <c r="B1382" s="1401"/>
      <c r="C1382" s="952"/>
      <c r="D1382" s="155" t="s">
        <v>34</v>
      </c>
      <c r="E1382" s="727"/>
      <c r="F1382" s="580"/>
      <c r="G1382" s="580"/>
      <c r="H1382" s="683"/>
      <c r="I1382" s="580"/>
      <c r="J1382" s="580"/>
      <c r="K1382" s="580"/>
      <c r="L1382" s="580"/>
      <c r="M1382" s="580"/>
      <c r="N1382" s="683"/>
      <c r="O1382" s="580"/>
      <c r="P1382" s="580"/>
      <c r="Q1382" s="580"/>
      <c r="R1382" s="580"/>
      <c r="S1382" s="580"/>
      <c r="T1382" s="580"/>
      <c r="U1382" s="580"/>
      <c r="V1382" s="683"/>
      <c r="W1382" s="580"/>
      <c r="X1382" s="580"/>
      <c r="Y1382" s="683"/>
      <c r="Z1382" s="580"/>
      <c r="AA1382" s="580"/>
      <c r="AB1382" s="580"/>
      <c r="AC1382" s="376"/>
      <c r="AD1382" s="376"/>
      <c r="AE1382" s="376"/>
      <c r="AF1382" s="376"/>
      <c r="AG1382" s="376"/>
      <c r="AH1382" s="376"/>
      <c r="AI1382" s="376"/>
      <c r="AJ1382" s="376"/>
      <c r="AK1382" s="376"/>
      <c r="AL1382" s="376"/>
      <c r="AM1382" s="376"/>
      <c r="AN1382" s="376"/>
      <c r="AO1382" s="376"/>
      <c r="AP1382" s="376"/>
      <c r="AQ1382" s="376"/>
      <c r="AR1382" s="376"/>
      <c r="AS1382" s="376"/>
      <c r="AT1382" s="376"/>
      <c r="AU1382" s="376"/>
      <c r="AV1382" s="376"/>
      <c r="AW1382" s="376"/>
      <c r="AX1382" s="376"/>
      <c r="AY1382" s="376"/>
      <c r="AZ1382" s="376"/>
      <c r="BA1382" s="376"/>
      <c r="BB1382" s="376"/>
      <c r="BC1382" s="376"/>
      <c r="BD1382" s="376"/>
      <c r="BE1382" s="376"/>
      <c r="BF1382" s="376"/>
      <c r="BG1382" s="376"/>
      <c r="BH1382" s="376"/>
      <c r="BI1382" s="376"/>
      <c r="BJ1382" s="376"/>
      <c r="BK1382" s="376"/>
      <c r="BL1382" s="376"/>
      <c r="BM1382" s="376"/>
      <c r="BN1382" s="376"/>
      <c r="BO1382" s="376"/>
      <c r="BP1382" s="376"/>
      <c r="BQ1382" s="376"/>
      <c r="BR1382" s="376"/>
      <c r="BS1382" s="376"/>
      <c r="BT1382" s="376"/>
      <c r="BU1382" s="376"/>
      <c r="BV1382" s="376"/>
      <c r="BW1382" s="376"/>
      <c r="BX1382" s="376"/>
      <c r="BY1382" s="376"/>
      <c r="BZ1382" s="376"/>
      <c r="CA1382" s="376"/>
      <c r="CB1382" s="376"/>
      <c r="CC1382" s="376"/>
      <c r="CD1382" s="376"/>
      <c r="CE1382" s="376"/>
      <c r="CF1382" s="376"/>
      <c r="CG1382" s="376"/>
      <c r="CH1382" s="376"/>
      <c r="CI1382" s="376"/>
      <c r="CJ1382" s="376"/>
      <c r="CK1382" s="376"/>
      <c r="CL1382" s="376"/>
      <c r="CM1382" s="187"/>
      <c r="CN1382" s="187"/>
      <c r="CO1382" s="1"/>
      <c r="CP1382" s="1"/>
      <c r="CQ1382" s="1"/>
      <c r="CR1382" s="1"/>
      <c r="CS1382" s="1"/>
      <c r="CT1382" s="1"/>
      <c r="CU1382" s="1"/>
      <c r="CV1382" s="1"/>
      <c r="CW1382" s="1"/>
      <c r="CX1382" s="1"/>
      <c r="CY1382" s="1"/>
      <c r="CZ1382" s="1"/>
      <c r="DA1382" s="1"/>
      <c r="DB1382" s="1"/>
      <c r="DC1382" s="1"/>
      <c r="DD1382" s="1"/>
      <c r="DE1382" s="1"/>
      <c r="DF1382" s="1"/>
      <c r="DG1382" s="1"/>
      <c r="DH1382" s="1"/>
      <c r="DI1382" s="1"/>
      <c r="DJ1382" s="1"/>
      <c r="DK1382" s="1"/>
    </row>
    <row r="1383" spans="1:115" s="2" customFormat="1" ht="10.5" hidden="1" customHeight="1">
      <c r="A1383" s="1403"/>
      <c r="B1383" s="1401"/>
      <c r="C1383" s="952"/>
      <c r="D1383" s="155" t="s">
        <v>126</v>
      </c>
      <c r="E1383" s="700"/>
      <c r="F1383" s="52"/>
      <c r="G1383" s="52"/>
      <c r="H1383" s="684"/>
      <c r="I1383" s="52"/>
      <c r="J1383" s="52"/>
      <c r="K1383" s="52"/>
      <c r="L1383" s="52"/>
      <c r="M1383" s="52"/>
      <c r="N1383" s="684"/>
      <c r="O1383" s="52"/>
      <c r="P1383" s="52"/>
      <c r="Q1383" s="52"/>
      <c r="R1383" s="52"/>
      <c r="S1383" s="52"/>
      <c r="T1383" s="52"/>
      <c r="U1383" s="52"/>
      <c r="V1383" s="684"/>
      <c r="W1383" s="52"/>
      <c r="X1383" s="52"/>
      <c r="Y1383" s="684"/>
      <c r="Z1383" s="52"/>
      <c r="AA1383" s="52"/>
      <c r="AB1383" s="52"/>
      <c r="AC1383" s="376"/>
      <c r="AD1383" s="376"/>
      <c r="AE1383" s="376"/>
      <c r="AF1383" s="376"/>
      <c r="AG1383" s="376"/>
      <c r="AH1383" s="376"/>
      <c r="AI1383" s="376"/>
      <c r="AJ1383" s="376"/>
      <c r="AK1383" s="376"/>
      <c r="AL1383" s="376"/>
      <c r="AM1383" s="376"/>
      <c r="AN1383" s="376"/>
      <c r="AO1383" s="376"/>
      <c r="AP1383" s="376"/>
      <c r="AQ1383" s="376"/>
      <c r="AR1383" s="376"/>
      <c r="AS1383" s="376"/>
      <c r="AT1383" s="376"/>
      <c r="AU1383" s="376"/>
      <c r="AV1383" s="376"/>
      <c r="AW1383" s="376"/>
      <c r="AX1383" s="376"/>
      <c r="AY1383" s="376"/>
      <c r="AZ1383" s="376"/>
      <c r="BA1383" s="376"/>
      <c r="BB1383" s="376"/>
      <c r="BC1383" s="376"/>
      <c r="BD1383" s="376"/>
      <c r="BE1383" s="376"/>
      <c r="BF1383" s="376"/>
      <c r="BG1383" s="376"/>
      <c r="BH1383" s="376"/>
      <c r="BI1383" s="376"/>
      <c r="BJ1383" s="376"/>
      <c r="BK1383" s="376"/>
      <c r="BL1383" s="376"/>
      <c r="BM1383" s="376"/>
      <c r="BN1383" s="376"/>
      <c r="BO1383" s="376"/>
      <c r="BP1383" s="376"/>
      <c r="BQ1383" s="376"/>
      <c r="BR1383" s="376"/>
      <c r="BS1383" s="376"/>
      <c r="BT1383" s="376"/>
      <c r="BU1383" s="376"/>
      <c r="BV1383" s="376"/>
      <c r="BW1383" s="376"/>
      <c r="BX1383" s="376"/>
      <c r="BY1383" s="376"/>
      <c r="BZ1383" s="376"/>
      <c r="CA1383" s="376"/>
      <c r="CB1383" s="376"/>
      <c r="CC1383" s="376"/>
      <c r="CD1383" s="376"/>
      <c r="CE1383" s="376"/>
      <c r="CF1383" s="376"/>
      <c r="CG1383" s="376"/>
      <c r="CH1383" s="376"/>
      <c r="CI1383" s="376"/>
      <c r="CJ1383" s="376"/>
      <c r="CK1383" s="376"/>
      <c r="CL1383" s="376"/>
      <c r="CM1383" s="187"/>
      <c r="CN1383" s="187"/>
      <c r="CO1383" s="1"/>
      <c r="CP1383" s="1"/>
      <c r="CQ1383" s="1"/>
      <c r="CR1383" s="1"/>
      <c r="CS1383" s="1"/>
      <c r="CT1383" s="1"/>
      <c r="CU1383" s="1"/>
      <c r="CV1383" s="1"/>
      <c r="CW1383" s="1"/>
      <c r="CX1383" s="1"/>
      <c r="CY1383" s="1"/>
      <c r="CZ1383" s="1"/>
      <c r="DA1383" s="1"/>
      <c r="DB1383" s="1"/>
      <c r="DC1383" s="1"/>
      <c r="DD1383" s="1"/>
      <c r="DE1383" s="1"/>
      <c r="DF1383" s="1"/>
      <c r="DG1383" s="1"/>
      <c r="DH1383" s="1"/>
      <c r="DI1383" s="1"/>
      <c r="DJ1383" s="1"/>
      <c r="DK1383" s="1"/>
    </row>
    <row r="1384" spans="1:115" s="2" customFormat="1" ht="10.5" hidden="1" customHeight="1">
      <c r="A1384" s="1403"/>
      <c r="B1384" s="1401"/>
      <c r="C1384" s="952"/>
      <c r="D1384" s="155" t="s">
        <v>127</v>
      </c>
      <c r="E1384" s="731"/>
      <c r="F1384" s="581"/>
      <c r="G1384" s="581"/>
      <c r="H1384" s="685"/>
      <c r="I1384" s="581"/>
      <c r="J1384" s="581"/>
      <c r="K1384" s="581"/>
      <c r="L1384" s="581"/>
      <c r="M1384" s="581"/>
      <c r="N1384" s="685"/>
      <c r="O1384" s="581"/>
      <c r="P1384" s="581"/>
      <c r="Q1384" s="581"/>
      <c r="R1384" s="581"/>
      <c r="S1384" s="581"/>
      <c r="T1384" s="581"/>
      <c r="U1384" s="581"/>
      <c r="V1384" s="685"/>
      <c r="W1384" s="581"/>
      <c r="X1384" s="581"/>
      <c r="Y1384" s="685"/>
      <c r="Z1384" s="581"/>
      <c r="AA1384" s="581"/>
      <c r="AB1384" s="581"/>
      <c r="AC1384" s="376"/>
      <c r="AD1384" s="376"/>
      <c r="AE1384" s="376"/>
      <c r="AF1384" s="376"/>
      <c r="AG1384" s="376"/>
      <c r="AH1384" s="376"/>
      <c r="AI1384" s="376"/>
      <c r="AJ1384" s="376"/>
      <c r="AK1384" s="376"/>
      <c r="AL1384" s="376"/>
      <c r="AM1384" s="376"/>
      <c r="AN1384" s="376"/>
      <c r="AO1384" s="376"/>
      <c r="AP1384" s="376"/>
      <c r="AQ1384" s="376"/>
      <c r="AR1384" s="376"/>
      <c r="AS1384" s="376"/>
      <c r="AT1384" s="376"/>
      <c r="AU1384" s="376"/>
      <c r="AV1384" s="376"/>
      <c r="AW1384" s="376"/>
      <c r="AX1384" s="376"/>
      <c r="AY1384" s="376"/>
      <c r="AZ1384" s="376"/>
      <c r="BA1384" s="376"/>
      <c r="BB1384" s="376"/>
      <c r="BC1384" s="376"/>
      <c r="BD1384" s="376"/>
      <c r="BE1384" s="376"/>
      <c r="BF1384" s="376"/>
      <c r="BG1384" s="376"/>
      <c r="BH1384" s="376"/>
      <c r="BI1384" s="376"/>
      <c r="BJ1384" s="376"/>
      <c r="BK1384" s="376"/>
      <c r="BL1384" s="376"/>
      <c r="BM1384" s="376"/>
      <c r="BN1384" s="376"/>
      <c r="BO1384" s="376"/>
      <c r="BP1384" s="376"/>
      <c r="BQ1384" s="376"/>
      <c r="BR1384" s="376"/>
      <c r="BS1384" s="376"/>
      <c r="BT1384" s="376"/>
      <c r="BU1384" s="376"/>
      <c r="BV1384" s="376"/>
      <c r="BW1384" s="376"/>
      <c r="BX1384" s="376"/>
      <c r="BY1384" s="376"/>
      <c r="BZ1384" s="376"/>
      <c r="CA1384" s="376"/>
      <c r="CB1384" s="376"/>
      <c r="CC1384" s="376"/>
      <c r="CD1384" s="376"/>
      <c r="CE1384" s="376"/>
      <c r="CF1384" s="376"/>
      <c r="CG1384" s="376"/>
      <c r="CH1384" s="376"/>
      <c r="CI1384" s="376"/>
      <c r="CJ1384" s="376"/>
      <c r="CK1384" s="376"/>
      <c r="CL1384" s="376"/>
      <c r="CM1384" s="187"/>
      <c r="CN1384" s="187"/>
      <c r="CO1384" s="1"/>
      <c r="CP1384" s="1"/>
      <c r="CQ1384" s="1"/>
      <c r="CR1384" s="1"/>
      <c r="CS1384" s="1"/>
      <c r="CT1384" s="1"/>
      <c r="CU1384" s="1"/>
      <c r="CV1384" s="1"/>
      <c r="CW1384" s="1"/>
      <c r="CX1384" s="1"/>
      <c r="CY1384" s="1"/>
      <c r="CZ1384" s="1"/>
      <c r="DA1384" s="1"/>
      <c r="DB1384" s="1"/>
      <c r="DC1384" s="1"/>
      <c r="DD1384" s="1"/>
      <c r="DE1384" s="1"/>
      <c r="DF1384" s="1"/>
      <c r="DG1384" s="1"/>
      <c r="DH1384" s="1"/>
      <c r="DI1384" s="1"/>
      <c r="DJ1384" s="1"/>
      <c r="DK1384" s="1"/>
    </row>
    <row r="1385" spans="1:115" s="2" customFormat="1" ht="10.5" hidden="1" customHeight="1" thickBot="1">
      <c r="A1385" s="1404"/>
      <c r="B1385" s="1405"/>
      <c r="C1385" s="952"/>
      <c r="D1385" s="155" t="s">
        <v>42</v>
      </c>
      <c r="E1385" s="732"/>
      <c r="F1385" s="110"/>
      <c r="G1385" s="110"/>
      <c r="H1385" s="689"/>
      <c r="I1385" s="110"/>
      <c r="J1385" s="110"/>
      <c r="K1385" s="110"/>
      <c r="L1385" s="110"/>
      <c r="M1385" s="110"/>
      <c r="N1385" s="689"/>
      <c r="O1385" s="110"/>
      <c r="P1385" s="110"/>
      <c r="Q1385" s="110"/>
      <c r="R1385" s="110"/>
      <c r="S1385" s="110"/>
      <c r="T1385" s="110"/>
      <c r="U1385" s="110"/>
      <c r="V1385" s="689"/>
      <c r="W1385" s="110"/>
      <c r="X1385" s="110"/>
      <c r="Y1385" s="689"/>
      <c r="Z1385" s="110"/>
      <c r="AA1385" s="110"/>
      <c r="AB1385" s="110"/>
      <c r="AC1385" s="376"/>
      <c r="AD1385" s="376"/>
      <c r="AE1385" s="376"/>
      <c r="AF1385" s="376"/>
      <c r="AG1385" s="376"/>
      <c r="AH1385" s="376"/>
      <c r="AI1385" s="376"/>
      <c r="AJ1385" s="376"/>
      <c r="AK1385" s="376"/>
      <c r="AL1385" s="376"/>
      <c r="AM1385" s="376"/>
      <c r="AN1385" s="376"/>
      <c r="AO1385" s="376"/>
      <c r="AP1385" s="376"/>
      <c r="AQ1385" s="376"/>
      <c r="AR1385" s="376"/>
      <c r="AS1385" s="376"/>
      <c r="AT1385" s="376"/>
      <c r="AU1385" s="376"/>
      <c r="AV1385" s="376"/>
      <c r="AW1385" s="376"/>
      <c r="AX1385" s="376"/>
      <c r="AY1385" s="376"/>
      <c r="AZ1385" s="376"/>
      <c r="BA1385" s="376"/>
      <c r="BB1385" s="376"/>
      <c r="BC1385" s="376"/>
      <c r="BD1385" s="376"/>
      <c r="BE1385" s="376"/>
      <c r="BF1385" s="376"/>
      <c r="BG1385" s="376"/>
      <c r="BH1385" s="376"/>
      <c r="BI1385" s="376"/>
      <c r="BJ1385" s="376"/>
      <c r="BK1385" s="376"/>
      <c r="BL1385" s="376"/>
      <c r="BM1385" s="376"/>
      <c r="BN1385" s="376"/>
      <c r="BO1385" s="376"/>
      <c r="BP1385" s="376"/>
      <c r="BQ1385" s="376"/>
      <c r="BR1385" s="376"/>
      <c r="BS1385" s="376"/>
      <c r="BT1385" s="376"/>
      <c r="BU1385" s="376"/>
      <c r="BV1385" s="376"/>
      <c r="BW1385" s="376"/>
      <c r="BX1385" s="376"/>
      <c r="BY1385" s="376"/>
      <c r="BZ1385" s="376"/>
      <c r="CA1385" s="376"/>
      <c r="CB1385" s="376"/>
      <c r="CC1385" s="376"/>
      <c r="CD1385" s="376"/>
      <c r="CE1385" s="376"/>
      <c r="CF1385" s="376"/>
      <c r="CG1385" s="376"/>
      <c r="CH1385" s="376"/>
      <c r="CI1385" s="376"/>
      <c r="CJ1385" s="376"/>
      <c r="CK1385" s="376"/>
      <c r="CL1385" s="376"/>
      <c r="CM1385" s="187"/>
      <c r="CN1385" s="187"/>
      <c r="CO1385" s="1"/>
      <c r="CP1385" s="1"/>
      <c r="CQ1385" s="1"/>
      <c r="CR1385" s="1"/>
      <c r="CS1385" s="1"/>
      <c r="CT1385" s="1"/>
      <c r="CU1385" s="1"/>
      <c r="CV1385" s="1"/>
      <c r="CW1385" s="1"/>
      <c r="CX1385" s="1"/>
      <c r="CY1385" s="1"/>
      <c r="CZ1385" s="1"/>
      <c r="DA1385" s="1"/>
      <c r="DB1385" s="1"/>
      <c r="DC1385" s="1"/>
      <c r="DD1385" s="1"/>
      <c r="DE1385" s="1"/>
      <c r="DF1385" s="1"/>
      <c r="DG1385" s="1"/>
      <c r="DH1385" s="1"/>
      <c r="DI1385" s="1"/>
      <c r="DJ1385" s="1"/>
      <c r="DK1385" s="1"/>
    </row>
    <row r="1386" spans="1:115" s="2" customFormat="1" ht="10.5" hidden="1" customHeight="1">
      <c r="A1386" s="1402" t="s">
        <v>12</v>
      </c>
      <c r="B1386" s="1400" t="s">
        <v>52</v>
      </c>
      <c r="C1386" s="952"/>
      <c r="D1386" s="155"/>
      <c r="E1386" s="726" t="s">
        <v>132</v>
      </c>
      <c r="F1386" s="91"/>
      <c r="G1386" s="91"/>
      <c r="H1386" s="687"/>
      <c r="I1386" s="91"/>
      <c r="J1386" s="91"/>
      <c r="K1386" s="91"/>
      <c r="L1386" s="91"/>
      <c r="M1386" s="91"/>
      <c r="N1386" s="687"/>
      <c r="O1386" s="91"/>
      <c r="P1386" s="91"/>
      <c r="Q1386" s="91"/>
      <c r="R1386" s="91"/>
      <c r="S1386" s="91"/>
      <c r="T1386" s="91"/>
      <c r="U1386" s="91"/>
      <c r="V1386" s="687"/>
      <c r="W1386" s="91"/>
      <c r="X1386" s="91"/>
      <c r="Y1386" s="687"/>
      <c r="Z1386" s="91"/>
      <c r="AA1386" s="91"/>
      <c r="AB1386" s="91"/>
      <c r="AC1386" s="376"/>
      <c r="AD1386" s="376"/>
      <c r="AE1386" s="376"/>
      <c r="AF1386" s="376"/>
      <c r="AG1386" s="376"/>
      <c r="AH1386" s="376"/>
      <c r="AI1386" s="376"/>
      <c r="AJ1386" s="376"/>
      <c r="AK1386" s="376"/>
      <c r="AL1386" s="376"/>
      <c r="AM1386" s="376"/>
      <c r="AN1386" s="376"/>
      <c r="AO1386" s="376"/>
      <c r="AP1386" s="376"/>
      <c r="AQ1386" s="376"/>
      <c r="AR1386" s="376"/>
      <c r="AS1386" s="376"/>
      <c r="AT1386" s="376"/>
      <c r="AU1386" s="376"/>
      <c r="AV1386" s="376"/>
      <c r="AW1386" s="376"/>
      <c r="AX1386" s="376"/>
      <c r="AY1386" s="376"/>
      <c r="AZ1386" s="376"/>
      <c r="BA1386" s="376"/>
      <c r="BB1386" s="376"/>
      <c r="BC1386" s="376"/>
      <c r="BD1386" s="376"/>
      <c r="BE1386" s="376"/>
      <c r="BF1386" s="376"/>
      <c r="BG1386" s="376"/>
      <c r="BH1386" s="376"/>
      <c r="BI1386" s="376"/>
      <c r="BJ1386" s="376"/>
      <c r="BK1386" s="376"/>
      <c r="BL1386" s="376"/>
      <c r="BM1386" s="376"/>
      <c r="BN1386" s="376"/>
      <c r="BO1386" s="376"/>
      <c r="BP1386" s="376"/>
      <c r="BQ1386" s="376"/>
      <c r="BR1386" s="376"/>
      <c r="BS1386" s="376"/>
      <c r="BT1386" s="376"/>
      <c r="BU1386" s="376"/>
      <c r="BV1386" s="376"/>
      <c r="BW1386" s="376"/>
      <c r="BX1386" s="376"/>
      <c r="BY1386" s="376"/>
      <c r="BZ1386" s="376"/>
      <c r="CA1386" s="376"/>
      <c r="CB1386" s="376"/>
      <c r="CC1386" s="376"/>
      <c r="CD1386" s="376"/>
      <c r="CE1386" s="376"/>
      <c r="CF1386" s="376"/>
      <c r="CG1386" s="376"/>
      <c r="CH1386" s="376"/>
      <c r="CI1386" s="376"/>
      <c r="CJ1386" s="376"/>
      <c r="CK1386" s="376"/>
      <c r="CL1386" s="376"/>
      <c r="CM1386" s="187"/>
      <c r="CN1386" s="187"/>
      <c r="CO1386" s="1"/>
      <c r="CP1386" s="1"/>
      <c r="CQ1386" s="1"/>
      <c r="CR1386" s="1"/>
      <c r="CS1386" s="1"/>
      <c r="CT1386" s="1"/>
      <c r="CU1386" s="1"/>
      <c r="CV1386" s="1"/>
      <c r="CW1386" s="1"/>
      <c r="CX1386" s="1"/>
      <c r="CY1386" s="1"/>
      <c r="CZ1386" s="1"/>
      <c r="DA1386" s="1"/>
      <c r="DB1386" s="1"/>
      <c r="DC1386" s="1"/>
      <c r="DD1386" s="1"/>
      <c r="DE1386" s="1"/>
      <c r="DF1386" s="1"/>
      <c r="DG1386" s="1"/>
      <c r="DH1386" s="1"/>
      <c r="DI1386" s="1"/>
      <c r="DJ1386" s="1"/>
      <c r="DK1386" s="1"/>
    </row>
    <row r="1387" spans="1:115" s="2" customFormat="1" ht="10.5" hidden="1" customHeight="1">
      <c r="A1387" s="1403"/>
      <c r="B1387" s="1401"/>
      <c r="C1387" s="952"/>
      <c r="D1387" s="155" t="s">
        <v>34</v>
      </c>
      <c r="E1387" s="727"/>
      <c r="F1387" s="580"/>
      <c r="G1387" s="580"/>
      <c r="H1387" s="683"/>
      <c r="I1387" s="580"/>
      <c r="J1387" s="580"/>
      <c r="K1387" s="580"/>
      <c r="L1387" s="580"/>
      <c r="M1387" s="580"/>
      <c r="N1387" s="683"/>
      <c r="O1387" s="580"/>
      <c r="P1387" s="580"/>
      <c r="Q1387" s="580"/>
      <c r="R1387" s="580"/>
      <c r="S1387" s="580"/>
      <c r="T1387" s="580"/>
      <c r="U1387" s="580"/>
      <c r="V1387" s="683"/>
      <c r="W1387" s="580"/>
      <c r="X1387" s="580"/>
      <c r="Y1387" s="683"/>
      <c r="Z1387" s="580"/>
      <c r="AA1387" s="580"/>
      <c r="AB1387" s="580"/>
      <c r="AC1387" s="376"/>
      <c r="AD1387" s="376"/>
      <c r="AE1387" s="376"/>
      <c r="AF1387" s="376"/>
      <c r="AG1387" s="376"/>
      <c r="AH1387" s="376"/>
      <c r="AI1387" s="376"/>
      <c r="AJ1387" s="376"/>
      <c r="AK1387" s="376"/>
      <c r="AL1387" s="376"/>
      <c r="AM1387" s="376"/>
      <c r="AN1387" s="376"/>
      <c r="AO1387" s="376"/>
      <c r="AP1387" s="376"/>
      <c r="AQ1387" s="376"/>
      <c r="AR1387" s="376"/>
      <c r="AS1387" s="376"/>
      <c r="AT1387" s="376"/>
      <c r="AU1387" s="376"/>
      <c r="AV1387" s="376"/>
      <c r="AW1387" s="376"/>
      <c r="AX1387" s="376"/>
      <c r="AY1387" s="376"/>
      <c r="AZ1387" s="376"/>
      <c r="BA1387" s="376"/>
      <c r="BB1387" s="376"/>
      <c r="BC1387" s="376"/>
      <c r="BD1387" s="376"/>
      <c r="BE1387" s="376"/>
      <c r="BF1387" s="376"/>
      <c r="BG1387" s="376"/>
      <c r="BH1387" s="376"/>
      <c r="BI1387" s="376"/>
      <c r="BJ1387" s="376"/>
      <c r="BK1387" s="376"/>
      <c r="BL1387" s="376"/>
      <c r="BM1387" s="376"/>
      <c r="BN1387" s="376"/>
      <c r="BO1387" s="376"/>
      <c r="BP1387" s="376"/>
      <c r="BQ1387" s="376"/>
      <c r="BR1387" s="376"/>
      <c r="BS1387" s="376"/>
      <c r="BT1387" s="376"/>
      <c r="BU1387" s="376"/>
      <c r="BV1387" s="376"/>
      <c r="BW1387" s="376"/>
      <c r="BX1387" s="376"/>
      <c r="BY1387" s="376"/>
      <c r="BZ1387" s="376"/>
      <c r="CA1387" s="376"/>
      <c r="CB1387" s="376"/>
      <c r="CC1387" s="376"/>
      <c r="CD1387" s="376"/>
      <c r="CE1387" s="376"/>
      <c r="CF1387" s="376"/>
      <c r="CG1387" s="376"/>
      <c r="CH1387" s="376"/>
      <c r="CI1387" s="376"/>
      <c r="CJ1387" s="376"/>
      <c r="CK1387" s="376"/>
      <c r="CL1387" s="376"/>
      <c r="CM1387" s="187"/>
      <c r="CN1387" s="187"/>
      <c r="CO1387" s="1"/>
      <c r="CP1387" s="1"/>
      <c r="CQ1387" s="1"/>
      <c r="CR1387" s="1"/>
      <c r="CS1387" s="1"/>
      <c r="CT1387" s="1"/>
      <c r="CU1387" s="1"/>
      <c r="CV1387" s="1"/>
      <c r="CW1387" s="1"/>
      <c r="CX1387" s="1"/>
      <c r="CY1387" s="1"/>
      <c r="CZ1387" s="1"/>
      <c r="DA1387" s="1"/>
      <c r="DB1387" s="1"/>
      <c r="DC1387" s="1"/>
      <c r="DD1387" s="1"/>
      <c r="DE1387" s="1"/>
      <c r="DF1387" s="1"/>
      <c r="DG1387" s="1"/>
      <c r="DH1387" s="1"/>
      <c r="DI1387" s="1"/>
      <c r="DJ1387" s="1"/>
      <c r="DK1387" s="1"/>
    </row>
    <row r="1388" spans="1:115" s="2" customFormat="1" ht="10.5" hidden="1" customHeight="1">
      <c r="A1388" s="1403"/>
      <c r="B1388" s="1401"/>
      <c r="C1388" s="952"/>
      <c r="D1388" s="155" t="s">
        <v>126</v>
      </c>
      <c r="E1388" s="700"/>
      <c r="F1388" s="52"/>
      <c r="G1388" s="52"/>
      <c r="H1388" s="684"/>
      <c r="I1388" s="52"/>
      <c r="J1388" s="52"/>
      <c r="K1388" s="52"/>
      <c r="L1388" s="52"/>
      <c r="M1388" s="52"/>
      <c r="N1388" s="684"/>
      <c r="O1388" s="52"/>
      <c r="P1388" s="52"/>
      <c r="Q1388" s="52"/>
      <c r="R1388" s="52"/>
      <c r="S1388" s="52"/>
      <c r="T1388" s="52"/>
      <c r="U1388" s="52"/>
      <c r="V1388" s="684"/>
      <c r="W1388" s="52"/>
      <c r="X1388" s="52"/>
      <c r="Y1388" s="684"/>
      <c r="Z1388" s="52"/>
      <c r="AA1388" s="52"/>
      <c r="AB1388" s="52"/>
      <c r="AC1388" s="376"/>
      <c r="AD1388" s="376"/>
      <c r="AE1388" s="376"/>
      <c r="AF1388" s="376"/>
      <c r="AG1388" s="376"/>
      <c r="AH1388" s="376"/>
      <c r="AI1388" s="376"/>
      <c r="AJ1388" s="376"/>
      <c r="AK1388" s="376"/>
      <c r="AL1388" s="376"/>
      <c r="AM1388" s="376"/>
      <c r="AN1388" s="376"/>
      <c r="AO1388" s="376"/>
      <c r="AP1388" s="376"/>
      <c r="AQ1388" s="376"/>
      <c r="AR1388" s="376"/>
      <c r="AS1388" s="376"/>
      <c r="AT1388" s="376"/>
      <c r="AU1388" s="376"/>
      <c r="AV1388" s="376"/>
      <c r="AW1388" s="376"/>
      <c r="AX1388" s="376"/>
      <c r="AY1388" s="376"/>
      <c r="AZ1388" s="376"/>
      <c r="BA1388" s="376"/>
      <c r="BB1388" s="376"/>
      <c r="BC1388" s="376"/>
      <c r="BD1388" s="376"/>
      <c r="BE1388" s="376"/>
      <c r="BF1388" s="376"/>
      <c r="BG1388" s="376"/>
      <c r="BH1388" s="376"/>
      <c r="BI1388" s="376"/>
      <c r="BJ1388" s="376"/>
      <c r="BK1388" s="376"/>
      <c r="BL1388" s="376"/>
      <c r="BM1388" s="376"/>
      <c r="BN1388" s="376"/>
      <c r="BO1388" s="376"/>
      <c r="BP1388" s="376"/>
      <c r="BQ1388" s="376"/>
      <c r="BR1388" s="376"/>
      <c r="BS1388" s="376"/>
      <c r="BT1388" s="376"/>
      <c r="BU1388" s="376"/>
      <c r="BV1388" s="376"/>
      <c r="BW1388" s="376"/>
      <c r="BX1388" s="376"/>
      <c r="BY1388" s="376"/>
      <c r="BZ1388" s="376"/>
      <c r="CA1388" s="376"/>
      <c r="CB1388" s="376"/>
      <c r="CC1388" s="376"/>
      <c r="CD1388" s="376"/>
      <c r="CE1388" s="376"/>
      <c r="CF1388" s="376"/>
      <c r="CG1388" s="376"/>
      <c r="CH1388" s="376"/>
      <c r="CI1388" s="376"/>
      <c r="CJ1388" s="376"/>
      <c r="CK1388" s="376"/>
      <c r="CL1388" s="376"/>
      <c r="CM1388" s="187"/>
      <c r="CN1388" s="187"/>
      <c r="CO1388" s="1"/>
      <c r="CP1388" s="1"/>
      <c r="CQ1388" s="1"/>
      <c r="CR1388" s="1"/>
      <c r="CS1388" s="1"/>
      <c r="CT1388" s="1"/>
      <c r="CU1388" s="1"/>
      <c r="CV1388" s="1"/>
      <c r="CW1388" s="1"/>
      <c r="CX1388" s="1"/>
      <c r="CY1388" s="1"/>
      <c r="CZ1388" s="1"/>
      <c r="DA1388" s="1"/>
      <c r="DB1388" s="1"/>
      <c r="DC1388" s="1"/>
      <c r="DD1388" s="1"/>
      <c r="DE1388" s="1"/>
      <c r="DF1388" s="1"/>
      <c r="DG1388" s="1"/>
      <c r="DH1388" s="1"/>
      <c r="DI1388" s="1"/>
      <c r="DJ1388" s="1"/>
      <c r="DK1388" s="1"/>
    </row>
    <row r="1389" spans="1:115" s="2" customFormat="1" ht="10.5" hidden="1" customHeight="1">
      <c r="A1389" s="1403"/>
      <c r="B1389" s="1401"/>
      <c r="C1389" s="952"/>
      <c r="D1389" s="155" t="s">
        <v>127</v>
      </c>
      <c r="E1389" s="731"/>
      <c r="F1389" s="581"/>
      <c r="G1389" s="581"/>
      <c r="H1389" s="685"/>
      <c r="I1389" s="581"/>
      <c r="J1389" s="581"/>
      <c r="K1389" s="581"/>
      <c r="L1389" s="581"/>
      <c r="M1389" s="581"/>
      <c r="N1389" s="685"/>
      <c r="O1389" s="581"/>
      <c r="P1389" s="581"/>
      <c r="Q1389" s="581"/>
      <c r="R1389" s="581"/>
      <c r="S1389" s="581"/>
      <c r="T1389" s="581"/>
      <c r="U1389" s="581"/>
      <c r="V1389" s="685"/>
      <c r="W1389" s="581"/>
      <c r="X1389" s="581"/>
      <c r="Y1389" s="685"/>
      <c r="Z1389" s="581"/>
      <c r="AA1389" s="581"/>
      <c r="AB1389" s="581"/>
      <c r="AC1389" s="376"/>
      <c r="AD1389" s="376"/>
      <c r="AE1389" s="376"/>
      <c r="AF1389" s="376"/>
      <c r="AG1389" s="376"/>
      <c r="AH1389" s="376"/>
      <c r="AI1389" s="376"/>
      <c r="AJ1389" s="376"/>
      <c r="AK1389" s="376"/>
      <c r="AL1389" s="376"/>
      <c r="AM1389" s="376"/>
      <c r="AN1389" s="376"/>
      <c r="AO1389" s="376"/>
      <c r="AP1389" s="376"/>
      <c r="AQ1389" s="376"/>
      <c r="AR1389" s="376"/>
      <c r="AS1389" s="376"/>
      <c r="AT1389" s="376"/>
      <c r="AU1389" s="376"/>
      <c r="AV1389" s="376"/>
      <c r="AW1389" s="376"/>
      <c r="AX1389" s="376"/>
      <c r="AY1389" s="376"/>
      <c r="AZ1389" s="376"/>
      <c r="BA1389" s="376"/>
      <c r="BB1389" s="376"/>
      <c r="BC1389" s="376"/>
      <c r="BD1389" s="376"/>
      <c r="BE1389" s="376"/>
      <c r="BF1389" s="376"/>
      <c r="BG1389" s="376"/>
      <c r="BH1389" s="376"/>
      <c r="BI1389" s="376"/>
      <c r="BJ1389" s="376"/>
      <c r="BK1389" s="376"/>
      <c r="BL1389" s="376"/>
      <c r="BM1389" s="376"/>
      <c r="BN1389" s="376"/>
      <c r="BO1389" s="376"/>
      <c r="BP1389" s="376"/>
      <c r="BQ1389" s="376"/>
      <c r="BR1389" s="376"/>
      <c r="BS1389" s="376"/>
      <c r="BT1389" s="376"/>
      <c r="BU1389" s="376"/>
      <c r="BV1389" s="376"/>
      <c r="BW1389" s="376"/>
      <c r="BX1389" s="376"/>
      <c r="BY1389" s="376"/>
      <c r="BZ1389" s="376"/>
      <c r="CA1389" s="376"/>
      <c r="CB1389" s="376"/>
      <c r="CC1389" s="376"/>
      <c r="CD1389" s="376"/>
      <c r="CE1389" s="376"/>
      <c r="CF1389" s="376"/>
      <c r="CG1389" s="376"/>
      <c r="CH1389" s="376"/>
      <c r="CI1389" s="376"/>
      <c r="CJ1389" s="376"/>
      <c r="CK1389" s="376"/>
      <c r="CL1389" s="376"/>
      <c r="CM1389" s="187"/>
      <c r="CN1389" s="187"/>
      <c r="CO1389" s="1"/>
      <c r="CP1389" s="1"/>
      <c r="CQ1389" s="1"/>
      <c r="CR1389" s="1"/>
      <c r="CS1389" s="1"/>
      <c r="CT1389" s="1"/>
      <c r="CU1389" s="1"/>
      <c r="CV1389" s="1"/>
      <c r="CW1389" s="1"/>
      <c r="CX1389" s="1"/>
      <c r="CY1389" s="1"/>
      <c r="CZ1389" s="1"/>
      <c r="DA1389" s="1"/>
      <c r="DB1389" s="1"/>
      <c r="DC1389" s="1"/>
      <c r="DD1389" s="1"/>
      <c r="DE1389" s="1"/>
      <c r="DF1389" s="1"/>
      <c r="DG1389" s="1"/>
      <c r="DH1389" s="1"/>
      <c r="DI1389" s="1"/>
      <c r="DJ1389" s="1"/>
      <c r="DK1389" s="1"/>
    </row>
    <row r="1390" spans="1:115" s="2" customFormat="1" ht="10.5" hidden="1" customHeight="1" thickBot="1">
      <c r="A1390" s="1404"/>
      <c r="B1390" s="1405"/>
      <c r="C1390" s="952"/>
      <c r="D1390" s="155" t="s">
        <v>42</v>
      </c>
      <c r="E1390" s="732"/>
      <c r="F1390" s="110"/>
      <c r="G1390" s="110"/>
      <c r="H1390" s="689"/>
      <c r="I1390" s="110"/>
      <c r="J1390" s="110"/>
      <c r="K1390" s="110"/>
      <c r="L1390" s="110"/>
      <c r="M1390" s="110"/>
      <c r="N1390" s="689"/>
      <c r="O1390" s="110"/>
      <c r="P1390" s="110"/>
      <c r="Q1390" s="110"/>
      <c r="R1390" s="110"/>
      <c r="S1390" s="110"/>
      <c r="T1390" s="110"/>
      <c r="U1390" s="110"/>
      <c r="V1390" s="689"/>
      <c r="W1390" s="110"/>
      <c r="X1390" s="110"/>
      <c r="Y1390" s="689"/>
      <c r="Z1390" s="110"/>
      <c r="AA1390" s="110"/>
      <c r="AB1390" s="110"/>
      <c r="AC1390" s="376"/>
      <c r="AD1390" s="376"/>
      <c r="AE1390" s="376"/>
      <c r="AF1390" s="376"/>
      <c r="AG1390" s="376"/>
      <c r="AH1390" s="376"/>
      <c r="AI1390" s="376"/>
      <c r="AJ1390" s="376"/>
      <c r="AK1390" s="376"/>
      <c r="AL1390" s="376"/>
      <c r="AM1390" s="376"/>
      <c r="AN1390" s="376"/>
      <c r="AO1390" s="376"/>
      <c r="AP1390" s="376"/>
      <c r="AQ1390" s="376"/>
      <c r="AR1390" s="376"/>
      <c r="AS1390" s="376"/>
      <c r="AT1390" s="376"/>
      <c r="AU1390" s="376"/>
      <c r="AV1390" s="376"/>
      <c r="AW1390" s="376"/>
      <c r="AX1390" s="376"/>
      <c r="AY1390" s="376"/>
      <c r="AZ1390" s="376"/>
      <c r="BA1390" s="376"/>
      <c r="BB1390" s="376"/>
      <c r="BC1390" s="376"/>
      <c r="BD1390" s="376"/>
      <c r="BE1390" s="376"/>
      <c r="BF1390" s="376"/>
      <c r="BG1390" s="376"/>
      <c r="BH1390" s="376"/>
      <c r="BI1390" s="376"/>
      <c r="BJ1390" s="376"/>
      <c r="BK1390" s="376"/>
      <c r="BL1390" s="376"/>
      <c r="BM1390" s="376"/>
      <c r="BN1390" s="376"/>
      <c r="BO1390" s="376"/>
      <c r="BP1390" s="376"/>
      <c r="BQ1390" s="376"/>
      <c r="BR1390" s="376"/>
      <c r="BS1390" s="376"/>
      <c r="BT1390" s="376"/>
      <c r="BU1390" s="376"/>
      <c r="BV1390" s="376"/>
      <c r="BW1390" s="376"/>
      <c r="BX1390" s="376"/>
      <c r="BY1390" s="376"/>
      <c r="BZ1390" s="376"/>
      <c r="CA1390" s="376"/>
      <c r="CB1390" s="376"/>
      <c r="CC1390" s="376"/>
      <c r="CD1390" s="376"/>
      <c r="CE1390" s="376"/>
      <c r="CF1390" s="376"/>
      <c r="CG1390" s="376"/>
      <c r="CH1390" s="376"/>
      <c r="CI1390" s="376"/>
      <c r="CJ1390" s="376"/>
      <c r="CK1390" s="376"/>
      <c r="CL1390" s="376"/>
      <c r="CM1390" s="187"/>
      <c r="CN1390" s="187"/>
      <c r="CO1390" s="1"/>
      <c r="CP1390" s="1"/>
      <c r="CQ1390" s="1"/>
      <c r="CR1390" s="1"/>
      <c r="CS1390" s="1"/>
      <c r="CT1390" s="1"/>
      <c r="CU1390" s="1"/>
      <c r="CV1390" s="1"/>
      <c r="CW1390" s="1"/>
      <c r="CX1390" s="1"/>
      <c r="CY1390" s="1"/>
      <c r="CZ1390" s="1"/>
      <c r="DA1390" s="1"/>
      <c r="DB1390" s="1"/>
      <c r="DC1390" s="1"/>
      <c r="DD1390" s="1"/>
      <c r="DE1390" s="1"/>
      <c r="DF1390" s="1"/>
      <c r="DG1390" s="1"/>
      <c r="DH1390" s="1"/>
      <c r="DI1390" s="1"/>
      <c r="DJ1390" s="1"/>
      <c r="DK1390" s="1"/>
    </row>
    <row r="1391" spans="1:115" s="2" customFormat="1" ht="10.5" hidden="1" customHeight="1">
      <c r="A1391" s="1402" t="s">
        <v>12</v>
      </c>
      <c r="B1391" s="1400" t="s">
        <v>53</v>
      </c>
      <c r="C1391" s="952"/>
      <c r="D1391" s="155"/>
      <c r="E1391" s="726" t="s">
        <v>132</v>
      </c>
      <c r="F1391" s="91"/>
      <c r="G1391" s="91"/>
      <c r="H1391" s="687"/>
      <c r="I1391" s="91"/>
      <c r="J1391" s="91"/>
      <c r="K1391" s="91"/>
      <c r="L1391" s="91"/>
      <c r="M1391" s="91"/>
      <c r="N1391" s="687"/>
      <c r="O1391" s="91"/>
      <c r="P1391" s="91"/>
      <c r="Q1391" s="91"/>
      <c r="R1391" s="91"/>
      <c r="S1391" s="91"/>
      <c r="T1391" s="91"/>
      <c r="U1391" s="91"/>
      <c r="V1391" s="687"/>
      <c r="W1391" s="91"/>
      <c r="X1391" s="91"/>
      <c r="Y1391" s="687"/>
      <c r="Z1391" s="91"/>
      <c r="AA1391" s="91"/>
      <c r="AB1391" s="91"/>
      <c r="AC1391" s="376"/>
      <c r="AD1391" s="376"/>
      <c r="AE1391" s="376"/>
      <c r="AF1391" s="376"/>
      <c r="AG1391" s="376"/>
      <c r="AH1391" s="376"/>
      <c r="AI1391" s="376"/>
      <c r="AJ1391" s="376"/>
      <c r="AK1391" s="376"/>
      <c r="AL1391" s="376"/>
      <c r="AM1391" s="376"/>
      <c r="AN1391" s="376"/>
      <c r="AO1391" s="376"/>
      <c r="AP1391" s="376"/>
      <c r="AQ1391" s="376"/>
      <c r="AR1391" s="376"/>
      <c r="AS1391" s="376"/>
      <c r="AT1391" s="376"/>
      <c r="AU1391" s="376"/>
      <c r="AV1391" s="376"/>
      <c r="AW1391" s="376"/>
      <c r="AX1391" s="376"/>
      <c r="AY1391" s="376"/>
      <c r="AZ1391" s="376"/>
      <c r="BA1391" s="376"/>
      <c r="BB1391" s="376"/>
      <c r="BC1391" s="376"/>
      <c r="BD1391" s="376"/>
      <c r="BE1391" s="376"/>
      <c r="BF1391" s="376"/>
      <c r="BG1391" s="376"/>
      <c r="BH1391" s="376"/>
      <c r="BI1391" s="376"/>
      <c r="BJ1391" s="376"/>
      <c r="BK1391" s="376"/>
      <c r="BL1391" s="376"/>
      <c r="BM1391" s="376"/>
      <c r="BN1391" s="376"/>
      <c r="BO1391" s="376"/>
      <c r="BP1391" s="376"/>
      <c r="BQ1391" s="376"/>
      <c r="BR1391" s="376"/>
      <c r="BS1391" s="376"/>
      <c r="BT1391" s="376"/>
      <c r="BU1391" s="376"/>
      <c r="BV1391" s="376"/>
      <c r="BW1391" s="376"/>
      <c r="BX1391" s="376"/>
      <c r="BY1391" s="376"/>
      <c r="BZ1391" s="376"/>
      <c r="CA1391" s="376"/>
      <c r="CB1391" s="376"/>
      <c r="CC1391" s="376"/>
      <c r="CD1391" s="376"/>
      <c r="CE1391" s="376"/>
      <c r="CF1391" s="376"/>
      <c r="CG1391" s="376"/>
      <c r="CH1391" s="376"/>
      <c r="CI1391" s="376"/>
      <c r="CJ1391" s="376"/>
      <c r="CK1391" s="376"/>
      <c r="CL1391" s="376"/>
      <c r="CM1391" s="187"/>
      <c r="CN1391" s="187"/>
      <c r="CO1391" s="1"/>
      <c r="CP1391" s="1"/>
      <c r="CQ1391" s="1"/>
      <c r="CR1391" s="1"/>
      <c r="CS1391" s="1"/>
      <c r="CT1391" s="1"/>
      <c r="CU1391" s="1"/>
      <c r="CV1391" s="1"/>
      <c r="CW1391" s="1"/>
      <c r="CX1391" s="1"/>
      <c r="CY1391" s="1"/>
      <c r="CZ1391" s="1"/>
      <c r="DA1391" s="1"/>
      <c r="DB1391" s="1"/>
      <c r="DC1391" s="1"/>
      <c r="DD1391" s="1"/>
      <c r="DE1391" s="1"/>
      <c r="DF1391" s="1"/>
      <c r="DG1391" s="1"/>
      <c r="DH1391" s="1"/>
      <c r="DI1391" s="1"/>
      <c r="DJ1391" s="1"/>
      <c r="DK1391" s="1"/>
    </row>
    <row r="1392" spans="1:115" s="2" customFormat="1" ht="10.5" hidden="1" customHeight="1">
      <c r="A1392" s="1403"/>
      <c r="B1392" s="1401"/>
      <c r="C1392" s="952"/>
      <c r="D1392" s="155" t="s">
        <v>34</v>
      </c>
      <c r="E1392" s="727"/>
      <c r="F1392" s="580"/>
      <c r="G1392" s="580"/>
      <c r="H1392" s="683"/>
      <c r="I1392" s="580"/>
      <c r="J1392" s="580"/>
      <c r="K1392" s="580"/>
      <c r="L1392" s="580"/>
      <c r="M1392" s="580"/>
      <c r="N1392" s="683"/>
      <c r="O1392" s="580"/>
      <c r="P1392" s="580"/>
      <c r="Q1392" s="580"/>
      <c r="R1392" s="580"/>
      <c r="S1392" s="580"/>
      <c r="T1392" s="580"/>
      <c r="U1392" s="580"/>
      <c r="V1392" s="683"/>
      <c r="W1392" s="580"/>
      <c r="X1392" s="580"/>
      <c r="Y1392" s="683"/>
      <c r="Z1392" s="580"/>
      <c r="AA1392" s="580"/>
      <c r="AB1392" s="580"/>
      <c r="AC1392" s="376"/>
      <c r="AD1392" s="376"/>
      <c r="AE1392" s="376"/>
      <c r="AF1392" s="376"/>
      <c r="AG1392" s="376"/>
      <c r="AH1392" s="376"/>
      <c r="AI1392" s="376"/>
      <c r="AJ1392" s="376"/>
      <c r="AK1392" s="376"/>
      <c r="AL1392" s="376"/>
      <c r="AM1392" s="376"/>
      <c r="AN1392" s="376"/>
      <c r="AO1392" s="376"/>
      <c r="AP1392" s="376"/>
      <c r="AQ1392" s="376"/>
      <c r="AR1392" s="376"/>
      <c r="AS1392" s="376"/>
      <c r="AT1392" s="376"/>
      <c r="AU1392" s="376"/>
      <c r="AV1392" s="376"/>
      <c r="AW1392" s="376"/>
      <c r="AX1392" s="376"/>
      <c r="AY1392" s="376"/>
      <c r="AZ1392" s="376"/>
      <c r="BA1392" s="376"/>
      <c r="BB1392" s="376"/>
      <c r="BC1392" s="376"/>
      <c r="BD1392" s="376"/>
      <c r="BE1392" s="376"/>
      <c r="BF1392" s="376"/>
      <c r="BG1392" s="376"/>
      <c r="BH1392" s="376"/>
      <c r="BI1392" s="376"/>
      <c r="BJ1392" s="376"/>
      <c r="BK1392" s="376"/>
      <c r="BL1392" s="376"/>
      <c r="BM1392" s="376"/>
      <c r="BN1392" s="376"/>
      <c r="BO1392" s="376"/>
      <c r="BP1392" s="376"/>
      <c r="BQ1392" s="376"/>
      <c r="BR1392" s="376"/>
      <c r="BS1392" s="376"/>
      <c r="BT1392" s="376"/>
      <c r="BU1392" s="376"/>
      <c r="BV1392" s="376"/>
      <c r="BW1392" s="376"/>
      <c r="BX1392" s="376"/>
      <c r="BY1392" s="376"/>
      <c r="BZ1392" s="376"/>
      <c r="CA1392" s="376"/>
      <c r="CB1392" s="376"/>
      <c r="CC1392" s="376"/>
      <c r="CD1392" s="376"/>
      <c r="CE1392" s="376"/>
      <c r="CF1392" s="376"/>
      <c r="CG1392" s="376"/>
      <c r="CH1392" s="376"/>
      <c r="CI1392" s="376"/>
      <c r="CJ1392" s="376"/>
      <c r="CK1392" s="376"/>
      <c r="CL1392" s="376"/>
      <c r="CM1392" s="187"/>
      <c r="CN1392" s="187"/>
      <c r="CO1392" s="1"/>
      <c r="CP1392" s="1"/>
      <c r="CQ1392" s="1"/>
      <c r="CR1392" s="1"/>
      <c r="CS1392" s="1"/>
      <c r="CT1392" s="1"/>
      <c r="CU1392" s="1"/>
      <c r="CV1392" s="1"/>
      <c r="CW1392" s="1"/>
      <c r="CX1392" s="1"/>
      <c r="CY1392" s="1"/>
      <c r="CZ1392" s="1"/>
      <c r="DA1392" s="1"/>
      <c r="DB1392" s="1"/>
      <c r="DC1392" s="1"/>
      <c r="DD1392" s="1"/>
      <c r="DE1392" s="1"/>
      <c r="DF1392" s="1"/>
      <c r="DG1392" s="1"/>
      <c r="DH1392" s="1"/>
      <c r="DI1392" s="1"/>
      <c r="DJ1392" s="1"/>
      <c r="DK1392" s="1"/>
    </row>
    <row r="1393" spans="1:115" s="2" customFormat="1" ht="10.5" hidden="1" customHeight="1">
      <c r="A1393" s="1403"/>
      <c r="B1393" s="1401"/>
      <c r="C1393" s="952"/>
      <c r="D1393" s="155" t="s">
        <v>126</v>
      </c>
      <c r="E1393" s="700"/>
      <c r="F1393" s="52"/>
      <c r="G1393" s="52"/>
      <c r="H1393" s="684"/>
      <c r="I1393" s="52"/>
      <c r="J1393" s="52"/>
      <c r="K1393" s="52"/>
      <c r="L1393" s="52"/>
      <c r="M1393" s="52"/>
      <c r="N1393" s="684"/>
      <c r="O1393" s="52"/>
      <c r="P1393" s="52"/>
      <c r="Q1393" s="52"/>
      <c r="R1393" s="52"/>
      <c r="S1393" s="52"/>
      <c r="T1393" s="52"/>
      <c r="U1393" s="52"/>
      <c r="V1393" s="684"/>
      <c r="W1393" s="52"/>
      <c r="X1393" s="52"/>
      <c r="Y1393" s="684"/>
      <c r="Z1393" s="52"/>
      <c r="AA1393" s="52"/>
      <c r="AB1393" s="52"/>
      <c r="AC1393" s="376"/>
      <c r="AD1393" s="376"/>
      <c r="AE1393" s="376"/>
      <c r="AF1393" s="376"/>
      <c r="AG1393" s="376"/>
      <c r="AH1393" s="376"/>
      <c r="AI1393" s="376"/>
      <c r="AJ1393" s="376"/>
      <c r="AK1393" s="376"/>
      <c r="AL1393" s="376"/>
      <c r="AM1393" s="376"/>
      <c r="AN1393" s="376"/>
      <c r="AO1393" s="376"/>
      <c r="AP1393" s="376"/>
      <c r="AQ1393" s="376"/>
      <c r="AR1393" s="376"/>
      <c r="AS1393" s="376"/>
      <c r="AT1393" s="376"/>
      <c r="AU1393" s="376"/>
      <c r="AV1393" s="376"/>
      <c r="AW1393" s="376"/>
      <c r="AX1393" s="376"/>
      <c r="AY1393" s="376"/>
      <c r="AZ1393" s="376"/>
      <c r="BA1393" s="376"/>
      <c r="BB1393" s="376"/>
      <c r="BC1393" s="376"/>
      <c r="BD1393" s="376"/>
      <c r="BE1393" s="376"/>
      <c r="BF1393" s="376"/>
      <c r="BG1393" s="376"/>
      <c r="BH1393" s="376"/>
      <c r="BI1393" s="376"/>
      <c r="BJ1393" s="376"/>
      <c r="BK1393" s="376"/>
      <c r="BL1393" s="376"/>
      <c r="BM1393" s="376"/>
      <c r="BN1393" s="376"/>
      <c r="BO1393" s="376"/>
      <c r="BP1393" s="376"/>
      <c r="BQ1393" s="376"/>
      <c r="BR1393" s="376"/>
      <c r="BS1393" s="376"/>
      <c r="BT1393" s="376"/>
      <c r="BU1393" s="376"/>
      <c r="BV1393" s="376"/>
      <c r="BW1393" s="376"/>
      <c r="BX1393" s="376"/>
      <c r="BY1393" s="376"/>
      <c r="BZ1393" s="376"/>
      <c r="CA1393" s="376"/>
      <c r="CB1393" s="376"/>
      <c r="CC1393" s="376"/>
      <c r="CD1393" s="376"/>
      <c r="CE1393" s="376"/>
      <c r="CF1393" s="376"/>
      <c r="CG1393" s="376"/>
      <c r="CH1393" s="376"/>
      <c r="CI1393" s="376"/>
      <c r="CJ1393" s="376"/>
      <c r="CK1393" s="376"/>
      <c r="CL1393" s="376"/>
      <c r="CM1393" s="187"/>
      <c r="CN1393" s="187"/>
      <c r="CO1393" s="1"/>
      <c r="CP1393" s="1"/>
      <c r="CQ1393" s="1"/>
      <c r="CR1393" s="1"/>
      <c r="CS1393" s="1"/>
      <c r="CT1393" s="1"/>
      <c r="CU1393" s="1"/>
      <c r="CV1393" s="1"/>
      <c r="CW1393" s="1"/>
      <c r="CX1393" s="1"/>
      <c r="CY1393" s="1"/>
      <c r="CZ1393" s="1"/>
      <c r="DA1393" s="1"/>
      <c r="DB1393" s="1"/>
      <c r="DC1393" s="1"/>
      <c r="DD1393" s="1"/>
      <c r="DE1393" s="1"/>
      <c r="DF1393" s="1"/>
      <c r="DG1393" s="1"/>
      <c r="DH1393" s="1"/>
      <c r="DI1393" s="1"/>
      <c r="DJ1393" s="1"/>
      <c r="DK1393" s="1"/>
    </row>
    <row r="1394" spans="1:115" s="2" customFormat="1" ht="10.5" hidden="1" customHeight="1">
      <c r="A1394" s="1403"/>
      <c r="B1394" s="1401"/>
      <c r="C1394" s="952"/>
      <c r="D1394" s="155" t="s">
        <v>127</v>
      </c>
      <c r="E1394" s="731"/>
      <c r="F1394" s="581"/>
      <c r="G1394" s="581"/>
      <c r="H1394" s="685"/>
      <c r="I1394" s="581"/>
      <c r="J1394" s="581"/>
      <c r="K1394" s="581"/>
      <c r="L1394" s="581"/>
      <c r="M1394" s="581"/>
      <c r="N1394" s="685"/>
      <c r="O1394" s="581"/>
      <c r="P1394" s="581"/>
      <c r="Q1394" s="581"/>
      <c r="R1394" s="581"/>
      <c r="S1394" s="581"/>
      <c r="T1394" s="581"/>
      <c r="U1394" s="581"/>
      <c r="V1394" s="685"/>
      <c r="W1394" s="581"/>
      <c r="X1394" s="581"/>
      <c r="Y1394" s="685"/>
      <c r="Z1394" s="581"/>
      <c r="AA1394" s="581"/>
      <c r="AB1394" s="581"/>
      <c r="AC1394" s="376"/>
      <c r="AD1394" s="376"/>
      <c r="AE1394" s="376"/>
      <c r="AF1394" s="376"/>
      <c r="AG1394" s="376"/>
      <c r="AH1394" s="376"/>
      <c r="AI1394" s="376"/>
      <c r="AJ1394" s="376"/>
      <c r="AK1394" s="376"/>
      <c r="AL1394" s="376"/>
      <c r="AM1394" s="376"/>
      <c r="AN1394" s="376"/>
      <c r="AO1394" s="376"/>
      <c r="AP1394" s="376"/>
      <c r="AQ1394" s="376"/>
      <c r="AR1394" s="376"/>
      <c r="AS1394" s="376"/>
      <c r="AT1394" s="376"/>
      <c r="AU1394" s="376"/>
      <c r="AV1394" s="376"/>
      <c r="AW1394" s="376"/>
      <c r="AX1394" s="376"/>
      <c r="AY1394" s="376"/>
      <c r="AZ1394" s="376"/>
      <c r="BA1394" s="376"/>
      <c r="BB1394" s="376"/>
      <c r="BC1394" s="376"/>
      <c r="BD1394" s="376"/>
      <c r="BE1394" s="376"/>
      <c r="BF1394" s="376"/>
      <c r="BG1394" s="376"/>
      <c r="BH1394" s="376"/>
      <c r="BI1394" s="376"/>
      <c r="BJ1394" s="376"/>
      <c r="BK1394" s="376"/>
      <c r="BL1394" s="376"/>
      <c r="BM1394" s="376"/>
      <c r="BN1394" s="376"/>
      <c r="BO1394" s="376"/>
      <c r="BP1394" s="376"/>
      <c r="BQ1394" s="376"/>
      <c r="BR1394" s="376"/>
      <c r="BS1394" s="376"/>
      <c r="BT1394" s="376"/>
      <c r="BU1394" s="376"/>
      <c r="BV1394" s="376"/>
      <c r="BW1394" s="376"/>
      <c r="BX1394" s="376"/>
      <c r="BY1394" s="376"/>
      <c r="BZ1394" s="376"/>
      <c r="CA1394" s="376"/>
      <c r="CB1394" s="376"/>
      <c r="CC1394" s="376"/>
      <c r="CD1394" s="376"/>
      <c r="CE1394" s="376"/>
      <c r="CF1394" s="376"/>
      <c r="CG1394" s="376"/>
      <c r="CH1394" s="376"/>
      <c r="CI1394" s="376"/>
      <c r="CJ1394" s="376"/>
      <c r="CK1394" s="376"/>
      <c r="CL1394" s="376"/>
      <c r="CM1394" s="187"/>
      <c r="CN1394" s="187"/>
      <c r="CO1394" s="1"/>
      <c r="CP1394" s="1"/>
      <c r="CQ1394" s="1"/>
      <c r="CR1394" s="1"/>
      <c r="CS1394" s="1"/>
      <c r="CT1394" s="1"/>
      <c r="CU1394" s="1"/>
      <c r="CV1394" s="1"/>
      <c r="CW1394" s="1"/>
      <c r="CX1394" s="1"/>
      <c r="CY1394" s="1"/>
      <c r="CZ1394" s="1"/>
      <c r="DA1394" s="1"/>
      <c r="DB1394" s="1"/>
      <c r="DC1394" s="1"/>
      <c r="DD1394" s="1"/>
      <c r="DE1394" s="1"/>
      <c r="DF1394" s="1"/>
      <c r="DG1394" s="1"/>
      <c r="DH1394" s="1"/>
      <c r="DI1394" s="1"/>
      <c r="DJ1394" s="1"/>
      <c r="DK1394" s="1"/>
    </row>
    <row r="1395" spans="1:115" s="2" customFormat="1" ht="10.5" hidden="1" customHeight="1" thickBot="1">
      <c r="A1395" s="1404"/>
      <c r="B1395" s="1405"/>
      <c r="C1395" s="952"/>
      <c r="D1395" s="155" t="s">
        <v>42</v>
      </c>
      <c r="E1395" s="732"/>
      <c r="F1395" s="110"/>
      <c r="G1395" s="110"/>
      <c r="H1395" s="689"/>
      <c r="I1395" s="110"/>
      <c r="J1395" s="110"/>
      <c r="K1395" s="110"/>
      <c r="L1395" s="110"/>
      <c r="M1395" s="110"/>
      <c r="N1395" s="689"/>
      <c r="O1395" s="110"/>
      <c r="P1395" s="110"/>
      <c r="Q1395" s="110"/>
      <c r="R1395" s="110"/>
      <c r="S1395" s="110"/>
      <c r="T1395" s="110"/>
      <c r="U1395" s="110"/>
      <c r="V1395" s="689"/>
      <c r="W1395" s="110"/>
      <c r="X1395" s="110"/>
      <c r="Y1395" s="689"/>
      <c r="Z1395" s="110"/>
      <c r="AA1395" s="110"/>
      <c r="AB1395" s="110"/>
      <c r="AC1395" s="376"/>
      <c r="AD1395" s="376"/>
      <c r="AE1395" s="376"/>
      <c r="AF1395" s="376"/>
      <c r="AG1395" s="376"/>
      <c r="AH1395" s="376"/>
      <c r="AI1395" s="376"/>
      <c r="AJ1395" s="376"/>
      <c r="AK1395" s="376"/>
      <c r="AL1395" s="376"/>
      <c r="AM1395" s="376"/>
      <c r="AN1395" s="376"/>
      <c r="AO1395" s="376"/>
      <c r="AP1395" s="376"/>
      <c r="AQ1395" s="376"/>
      <c r="AR1395" s="376"/>
      <c r="AS1395" s="376"/>
      <c r="AT1395" s="376"/>
      <c r="AU1395" s="376"/>
      <c r="AV1395" s="376"/>
      <c r="AW1395" s="376"/>
      <c r="AX1395" s="376"/>
      <c r="AY1395" s="376"/>
      <c r="AZ1395" s="376"/>
      <c r="BA1395" s="376"/>
      <c r="BB1395" s="376"/>
      <c r="BC1395" s="376"/>
      <c r="BD1395" s="376"/>
      <c r="BE1395" s="376"/>
      <c r="BF1395" s="376"/>
      <c r="BG1395" s="376"/>
      <c r="BH1395" s="376"/>
      <c r="BI1395" s="376"/>
      <c r="BJ1395" s="376"/>
      <c r="BK1395" s="376"/>
      <c r="BL1395" s="376"/>
      <c r="BM1395" s="376"/>
      <c r="BN1395" s="376"/>
      <c r="BO1395" s="376"/>
      <c r="BP1395" s="376"/>
      <c r="BQ1395" s="376"/>
      <c r="BR1395" s="376"/>
      <c r="BS1395" s="376"/>
      <c r="BT1395" s="376"/>
      <c r="BU1395" s="376"/>
      <c r="BV1395" s="376"/>
      <c r="BW1395" s="376"/>
      <c r="BX1395" s="376"/>
      <c r="BY1395" s="376"/>
      <c r="BZ1395" s="376"/>
      <c r="CA1395" s="376"/>
      <c r="CB1395" s="376"/>
      <c r="CC1395" s="376"/>
      <c r="CD1395" s="376"/>
      <c r="CE1395" s="376"/>
      <c r="CF1395" s="376"/>
      <c r="CG1395" s="376"/>
      <c r="CH1395" s="376"/>
      <c r="CI1395" s="376"/>
      <c r="CJ1395" s="376"/>
      <c r="CK1395" s="376"/>
      <c r="CL1395" s="376"/>
      <c r="CM1395" s="187"/>
      <c r="CN1395" s="187"/>
      <c r="CO1395" s="1"/>
      <c r="CP1395" s="1"/>
      <c r="CQ1395" s="1"/>
      <c r="CR1395" s="1"/>
      <c r="CS1395" s="1"/>
      <c r="CT1395" s="1"/>
      <c r="CU1395" s="1"/>
      <c r="CV1395" s="1"/>
      <c r="CW1395" s="1"/>
      <c r="CX1395" s="1"/>
      <c r="CY1395" s="1"/>
      <c r="CZ1395" s="1"/>
      <c r="DA1395" s="1"/>
      <c r="DB1395" s="1"/>
      <c r="DC1395" s="1"/>
      <c r="DD1395" s="1"/>
      <c r="DE1395" s="1"/>
      <c r="DF1395" s="1"/>
      <c r="DG1395" s="1"/>
      <c r="DH1395" s="1"/>
      <c r="DI1395" s="1"/>
      <c r="DJ1395" s="1"/>
      <c r="DK1395" s="1"/>
    </row>
    <row r="1396" spans="1:115" s="2" customFormat="1" ht="10.5" hidden="1" customHeight="1">
      <c r="A1396" s="1402" t="s">
        <v>13</v>
      </c>
      <c r="B1396" s="1400" t="s">
        <v>733</v>
      </c>
      <c r="C1396" s="952"/>
      <c r="D1396" s="155"/>
      <c r="E1396" s="726" t="s">
        <v>132</v>
      </c>
      <c r="F1396" s="91"/>
      <c r="G1396" s="91"/>
      <c r="H1396" s="687"/>
      <c r="I1396" s="91"/>
      <c r="J1396" s="91"/>
      <c r="K1396" s="91"/>
      <c r="L1396" s="91"/>
      <c r="M1396" s="91"/>
      <c r="N1396" s="687"/>
      <c r="O1396" s="91"/>
      <c r="P1396" s="91"/>
      <c r="Q1396" s="91"/>
      <c r="R1396" s="91"/>
      <c r="S1396" s="91"/>
      <c r="T1396" s="91"/>
      <c r="U1396" s="91"/>
      <c r="V1396" s="687"/>
      <c r="W1396" s="91"/>
      <c r="X1396" s="91"/>
      <c r="Y1396" s="687"/>
      <c r="Z1396" s="91"/>
      <c r="AA1396" s="91"/>
      <c r="AB1396" s="91"/>
      <c r="AC1396" s="376"/>
      <c r="AD1396" s="376"/>
      <c r="AE1396" s="376"/>
      <c r="AF1396" s="376"/>
      <c r="AG1396" s="376"/>
      <c r="AH1396" s="376"/>
      <c r="AI1396" s="376"/>
      <c r="AJ1396" s="376"/>
      <c r="AK1396" s="376"/>
      <c r="AL1396" s="376"/>
      <c r="AM1396" s="376"/>
      <c r="AN1396" s="376"/>
      <c r="AO1396" s="376"/>
      <c r="AP1396" s="376"/>
      <c r="AQ1396" s="376"/>
      <c r="AR1396" s="376"/>
      <c r="AS1396" s="376"/>
      <c r="AT1396" s="376"/>
      <c r="AU1396" s="376"/>
      <c r="AV1396" s="376"/>
      <c r="AW1396" s="376"/>
      <c r="AX1396" s="376"/>
      <c r="AY1396" s="376"/>
      <c r="AZ1396" s="376"/>
      <c r="BA1396" s="376"/>
      <c r="BB1396" s="376"/>
      <c r="BC1396" s="376"/>
      <c r="BD1396" s="376"/>
      <c r="BE1396" s="376"/>
      <c r="BF1396" s="376"/>
      <c r="BG1396" s="376"/>
      <c r="BH1396" s="376"/>
      <c r="BI1396" s="376"/>
      <c r="BJ1396" s="376"/>
      <c r="BK1396" s="376"/>
      <c r="BL1396" s="376"/>
      <c r="BM1396" s="376"/>
      <c r="BN1396" s="376"/>
      <c r="BO1396" s="376"/>
      <c r="BP1396" s="376"/>
      <c r="BQ1396" s="376"/>
      <c r="BR1396" s="376"/>
      <c r="BS1396" s="376"/>
      <c r="BT1396" s="376"/>
      <c r="BU1396" s="376"/>
      <c r="BV1396" s="376"/>
      <c r="BW1396" s="376"/>
      <c r="BX1396" s="376"/>
      <c r="BY1396" s="376"/>
      <c r="BZ1396" s="376"/>
      <c r="CA1396" s="376"/>
      <c r="CB1396" s="376"/>
      <c r="CC1396" s="376"/>
      <c r="CD1396" s="376"/>
      <c r="CE1396" s="376"/>
      <c r="CF1396" s="376"/>
      <c r="CG1396" s="376"/>
      <c r="CH1396" s="376"/>
      <c r="CI1396" s="376"/>
      <c r="CJ1396" s="376"/>
      <c r="CK1396" s="376"/>
      <c r="CL1396" s="376"/>
      <c r="CM1396" s="187"/>
      <c r="CN1396" s="187"/>
      <c r="CO1396" s="1"/>
      <c r="CP1396" s="1"/>
      <c r="CQ1396" s="1"/>
      <c r="CR1396" s="1"/>
      <c r="CS1396" s="1"/>
      <c r="CT1396" s="1"/>
      <c r="CU1396" s="1"/>
      <c r="CV1396" s="1"/>
      <c r="CW1396" s="1"/>
      <c r="CX1396" s="1"/>
      <c r="CY1396" s="1"/>
      <c r="CZ1396" s="1"/>
      <c r="DA1396" s="1"/>
      <c r="DB1396" s="1"/>
      <c r="DC1396" s="1"/>
      <c r="DD1396" s="1"/>
      <c r="DE1396" s="1"/>
      <c r="DF1396" s="1"/>
      <c r="DG1396" s="1"/>
      <c r="DH1396" s="1"/>
      <c r="DI1396" s="1"/>
      <c r="DJ1396" s="1"/>
      <c r="DK1396" s="1"/>
    </row>
    <row r="1397" spans="1:115" s="2" customFormat="1" ht="10.5" hidden="1" customHeight="1">
      <c r="A1397" s="1403"/>
      <c r="B1397" s="1401"/>
      <c r="C1397" s="952"/>
      <c r="D1397" s="155" t="s">
        <v>34</v>
      </c>
      <c r="E1397" s="727"/>
      <c r="F1397" s="580"/>
      <c r="G1397" s="580"/>
      <c r="H1397" s="683"/>
      <c r="I1397" s="580"/>
      <c r="J1397" s="580"/>
      <c r="K1397" s="580"/>
      <c r="L1397" s="580"/>
      <c r="M1397" s="580"/>
      <c r="N1397" s="683"/>
      <c r="O1397" s="580"/>
      <c r="P1397" s="580"/>
      <c r="Q1397" s="580"/>
      <c r="R1397" s="580"/>
      <c r="S1397" s="580"/>
      <c r="T1397" s="580"/>
      <c r="U1397" s="580"/>
      <c r="V1397" s="683"/>
      <c r="W1397" s="580"/>
      <c r="X1397" s="580"/>
      <c r="Y1397" s="683"/>
      <c r="Z1397" s="580"/>
      <c r="AA1397" s="580"/>
      <c r="AB1397" s="580"/>
      <c r="AC1397" s="376"/>
      <c r="AD1397" s="376"/>
      <c r="AE1397" s="376"/>
      <c r="AF1397" s="376"/>
      <c r="AG1397" s="376"/>
      <c r="AH1397" s="376"/>
      <c r="AI1397" s="376"/>
      <c r="AJ1397" s="376"/>
      <c r="AK1397" s="376"/>
      <c r="AL1397" s="376"/>
      <c r="AM1397" s="376"/>
      <c r="AN1397" s="376"/>
      <c r="AO1397" s="376"/>
      <c r="AP1397" s="376"/>
      <c r="AQ1397" s="376"/>
      <c r="AR1397" s="376"/>
      <c r="AS1397" s="376"/>
      <c r="AT1397" s="376"/>
      <c r="AU1397" s="376"/>
      <c r="AV1397" s="376"/>
      <c r="AW1397" s="376"/>
      <c r="AX1397" s="376"/>
      <c r="AY1397" s="376"/>
      <c r="AZ1397" s="376"/>
      <c r="BA1397" s="376"/>
      <c r="BB1397" s="376"/>
      <c r="BC1397" s="376"/>
      <c r="BD1397" s="376"/>
      <c r="BE1397" s="376"/>
      <c r="BF1397" s="376"/>
      <c r="BG1397" s="376"/>
      <c r="BH1397" s="376"/>
      <c r="BI1397" s="376"/>
      <c r="BJ1397" s="376"/>
      <c r="BK1397" s="376"/>
      <c r="BL1397" s="376"/>
      <c r="BM1397" s="376"/>
      <c r="BN1397" s="376"/>
      <c r="BO1397" s="376"/>
      <c r="BP1397" s="376"/>
      <c r="BQ1397" s="376"/>
      <c r="BR1397" s="376"/>
      <c r="BS1397" s="376"/>
      <c r="BT1397" s="376"/>
      <c r="BU1397" s="376"/>
      <c r="BV1397" s="376"/>
      <c r="BW1397" s="376"/>
      <c r="BX1397" s="376"/>
      <c r="BY1397" s="376"/>
      <c r="BZ1397" s="376"/>
      <c r="CA1397" s="376"/>
      <c r="CB1397" s="376"/>
      <c r="CC1397" s="376"/>
      <c r="CD1397" s="376"/>
      <c r="CE1397" s="376"/>
      <c r="CF1397" s="376"/>
      <c r="CG1397" s="376"/>
      <c r="CH1397" s="376"/>
      <c r="CI1397" s="376"/>
      <c r="CJ1397" s="376"/>
      <c r="CK1397" s="376"/>
      <c r="CL1397" s="376"/>
      <c r="CM1397" s="187"/>
      <c r="CN1397" s="187"/>
      <c r="CO1397" s="1"/>
      <c r="CP1397" s="1"/>
      <c r="CQ1397" s="1"/>
      <c r="CR1397" s="1"/>
      <c r="CS1397" s="1"/>
      <c r="CT1397" s="1"/>
      <c r="CU1397" s="1"/>
      <c r="CV1397" s="1"/>
      <c r="CW1397" s="1"/>
      <c r="CX1397" s="1"/>
      <c r="CY1397" s="1"/>
      <c r="CZ1397" s="1"/>
      <c r="DA1397" s="1"/>
      <c r="DB1397" s="1"/>
      <c r="DC1397" s="1"/>
      <c r="DD1397" s="1"/>
      <c r="DE1397" s="1"/>
      <c r="DF1397" s="1"/>
      <c r="DG1397" s="1"/>
      <c r="DH1397" s="1"/>
      <c r="DI1397" s="1"/>
      <c r="DJ1397" s="1"/>
      <c r="DK1397" s="1"/>
    </row>
    <row r="1398" spans="1:115" s="2" customFormat="1" ht="10.5" hidden="1" customHeight="1">
      <c r="A1398" s="1403"/>
      <c r="B1398" s="1401"/>
      <c r="C1398" s="952"/>
      <c r="D1398" s="155" t="s">
        <v>126</v>
      </c>
      <c r="E1398" s="700"/>
      <c r="F1398" s="52"/>
      <c r="G1398" s="52"/>
      <c r="H1398" s="684"/>
      <c r="I1398" s="52"/>
      <c r="J1398" s="52"/>
      <c r="K1398" s="52"/>
      <c r="L1398" s="52"/>
      <c r="M1398" s="52"/>
      <c r="N1398" s="684"/>
      <c r="O1398" s="52"/>
      <c r="P1398" s="52"/>
      <c r="Q1398" s="52"/>
      <c r="R1398" s="52"/>
      <c r="S1398" s="52"/>
      <c r="T1398" s="52"/>
      <c r="U1398" s="52"/>
      <c r="V1398" s="684"/>
      <c r="W1398" s="52"/>
      <c r="X1398" s="52"/>
      <c r="Y1398" s="684"/>
      <c r="Z1398" s="52"/>
      <c r="AA1398" s="52"/>
      <c r="AB1398" s="52"/>
      <c r="AC1398" s="376"/>
      <c r="AD1398" s="376"/>
      <c r="AE1398" s="376"/>
      <c r="AF1398" s="376"/>
      <c r="AG1398" s="376"/>
      <c r="AH1398" s="376"/>
      <c r="AI1398" s="376"/>
      <c r="AJ1398" s="376"/>
      <c r="AK1398" s="376"/>
      <c r="AL1398" s="376"/>
      <c r="AM1398" s="376"/>
      <c r="AN1398" s="376"/>
      <c r="AO1398" s="376"/>
      <c r="AP1398" s="376"/>
      <c r="AQ1398" s="376"/>
      <c r="AR1398" s="376"/>
      <c r="AS1398" s="376"/>
      <c r="AT1398" s="376"/>
      <c r="AU1398" s="376"/>
      <c r="AV1398" s="376"/>
      <c r="AW1398" s="376"/>
      <c r="AX1398" s="376"/>
      <c r="AY1398" s="376"/>
      <c r="AZ1398" s="376"/>
      <c r="BA1398" s="376"/>
      <c r="BB1398" s="376"/>
      <c r="BC1398" s="376"/>
      <c r="BD1398" s="376"/>
      <c r="BE1398" s="376"/>
      <c r="BF1398" s="376"/>
      <c r="BG1398" s="376"/>
      <c r="BH1398" s="376"/>
      <c r="BI1398" s="376"/>
      <c r="BJ1398" s="376"/>
      <c r="BK1398" s="376"/>
      <c r="BL1398" s="376"/>
      <c r="BM1398" s="376"/>
      <c r="BN1398" s="376"/>
      <c r="BO1398" s="376"/>
      <c r="BP1398" s="376"/>
      <c r="BQ1398" s="376"/>
      <c r="BR1398" s="376"/>
      <c r="BS1398" s="376"/>
      <c r="BT1398" s="376"/>
      <c r="BU1398" s="376"/>
      <c r="BV1398" s="376"/>
      <c r="BW1398" s="376"/>
      <c r="BX1398" s="376"/>
      <c r="BY1398" s="376"/>
      <c r="BZ1398" s="376"/>
      <c r="CA1398" s="376"/>
      <c r="CB1398" s="376"/>
      <c r="CC1398" s="376"/>
      <c r="CD1398" s="376"/>
      <c r="CE1398" s="376"/>
      <c r="CF1398" s="376"/>
      <c r="CG1398" s="376"/>
      <c r="CH1398" s="376"/>
      <c r="CI1398" s="376"/>
      <c r="CJ1398" s="376"/>
      <c r="CK1398" s="376"/>
      <c r="CL1398" s="376"/>
      <c r="CM1398" s="187"/>
      <c r="CN1398" s="187"/>
      <c r="CO1398" s="1"/>
      <c r="CP1398" s="1"/>
      <c r="CQ1398" s="1"/>
      <c r="CR1398" s="1"/>
      <c r="CS1398" s="1"/>
      <c r="CT1398" s="1"/>
      <c r="CU1398" s="1"/>
      <c r="CV1398" s="1"/>
      <c r="CW1398" s="1"/>
      <c r="CX1398" s="1"/>
      <c r="CY1398" s="1"/>
      <c r="CZ1398" s="1"/>
      <c r="DA1398" s="1"/>
      <c r="DB1398" s="1"/>
      <c r="DC1398" s="1"/>
      <c r="DD1398" s="1"/>
      <c r="DE1398" s="1"/>
      <c r="DF1398" s="1"/>
      <c r="DG1398" s="1"/>
      <c r="DH1398" s="1"/>
      <c r="DI1398" s="1"/>
      <c r="DJ1398" s="1"/>
      <c r="DK1398" s="1"/>
    </row>
    <row r="1399" spans="1:115" s="2" customFormat="1" ht="10.5" hidden="1" customHeight="1">
      <c r="A1399" s="1403"/>
      <c r="B1399" s="1401"/>
      <c r="C1399" s="952"/>
      <c r="D1399" s="155" t="s">
        <v>127</v>
      </c>
      <c r="E1399" s="731"/>
      <c r="F1399" s="581"/>
      <c r="G1399" s="581"/>
      <c r="H1399" s="685"/>
      <c r="I1399" s="581"/>
      <c r="J1399" s="581"/>
      <c r="K1399" s="581"/>
      <c r="L1399" s="581"/>
      <c r="M1399" s="581"/>
      <c r="N1399" s="685"/>
      <c r="O1399" s="581"/>
      <c r="P1399" s="581"/>
      <c r="Q1399" s="581"/>
      <c r="R1399" s="581"/>
      <c r="S1399" s="581"/>
      <c r="T1399" s="581"/>
      <c r="U1399" s="581"/>
      <c r="V1399" s="685"/>
      <c r="W1399" s="581"/>
      <c r="X1399" s="581"/>
      <c r="Y1399" s="685"/>
      <c r="Z1399" s="581"/>
      <c r="AA1399" s="581"/>
      <c r="AB1399" s="581"/>
      <c r="AC1399" s="376"/>
      <c r="AD1399" s="376"/>
      <c r="AE1399" s="376"/>
      <c r="AF1399" s="376"/>
      <c r="AG1399" s="376"/>
      <c r="AH1399" s="376"/>
      <c r="AI1399" s="376"/>
      <c r="AJ1399" s="376"/>
      <c r="AK1399" s="376"/>
      <c r="AL1399" s="376"/>
      <c r="AM1399" s="376"/>
      <c r="AN1399" s="376"/>
      <c r="AO1399" s="376"/>
      <c r="AP1399" s="376"/>
      <c r="AQ1399" s="376"/>
      <c r="AR1399" s="376"/>
      <c r="AS1399" s="376"/>
      <c r="AT1399" s="376"/>
      <c r="AU1399" s="376"/>
      <c r="AV1399" s="376"/>
      <c r="AW1399" s="376"/>
      <c r="AX1399" s="376"/>
      <c r="AY1399" s="376"/>
      <c r="AZ1399" s="376"/>
      <c r="BA1399" s="376"/>
      <c r="BB1399" s="376"/>
      <c r="BC1399" s="376"/>
      <c r="BD1399" s="376"/>
      <c r="BE1399" s="376"/>
      <c r="BF1399" s="376"/>
      <c r="BG1399" s="376"/>
      <c r="BH1399" s="376"/>
      <c r="BI1399" s="376"/>
      <c r="BJ1399" s="376"/>
      <c r="BK1399" s="376"/>
      <c r="BL1399" s="376"/>
      <c r="BM1399" s="376"/>
      <c r="BN1399" s="376"/>
      <c r="BO1399" s="376"/>
      <c r="BP1399" s="376"/>
      <c r="BQ1399" s="376"/>
      <c r="BR1399" s="376"/>
      <c r="BS1399" s="376"/>
      <c r="BT1399" s="376"/>
      <c r="BU1399" s="376"/>
      <c r="BV1399" s="376"/>
      <c r="BW1399" s="376"/>
      <c r="BX1399" s="376"/>
      <c r="BY1399" s="376"/>
      <c r="BZ1399" s="376"/>
      <c r="CA1399" s="376"/>
      <c r="CB1399" s="376"/>
      <c r="CC1399" s="376"/>
      <c r="CD1399" s="376"/>
      <c r="CE1399" s="376"/>
      <c r="CF1399" s="376"/>
      <c r="CG1399" s="376"/>
      <c r="CH1399" s="376"/>
      <c r="CI1399" s="376"/>
      <c r="CJ1399" s="376"/>
      <c r="CK1399" s="376"/>
      <c r="CL1399" s="376"/>
      <c r="CM1399" s="187"/>
      <c r="CN1399" s="187"/>
      <c r="CO1399" s="1"/>
      <c r="CP1399" s="1"/>
      <c r="CQ1399" s="1"/>
      <c r="CR1399" s="1"/>
      <c r="CS1399" s="1"/>
      <c r="CT1399" s="1"/>
      <c r="CU1399" s="1"/>
      <c r="CV1399" s="1"/>
      <c r="CW1399" s="1"/>
      <c r="CX1399" s="1"/>
      <c r="CY1399" s="1"/>
      <c r="CZ1399" s="1"/>
      <c r="DA1399" s="1"/>
      <c r="DB1399" s="1"/>
      <c r="DC1399" s="1"/>
      <c r="DD1399" s="1"/>
      <c r="DE1399" s="1"/>
      <c r="DF1399" s="1"/>
      <c r="DG1399" s="1"/>
      <c r="DH1399" s="1"/>
      <c r="DI1399" s="1"/>
      <c r="DJ1399" s="1"/>
      <c r="DK1399" s="1"/>
    </row>
    <row r="1400" spans="1:115" s="2" customFormat="1" ht="10.5" hidden="1" customHeight="1" thickBot="1">
      <c r="A1400" s="1404"/>
      <c r="B1400" s="1405"/>
      <c r="C1400" s="952"/>
      <c r="D1400" s="155" t="s">
        <v>42</v>
      </c>
      <c r="E1400" s="732"/>
      <c r="F1400" s="110"/>
      <c r="G1400" s="110"/>
      <c r="H1400" s="689"/>
      <c r="I1400" s="110"/>
      <c r="J1400" s="110"/>
      <c r="K1400" s="110"/>
      <c r="L1400" s="110"/>
      <c r="M1400" s="110"/>
      <c r="N1400" s="689"/>
      <c r="O1400" s="110"/>
      <c r="P1400" s="110"/>
      <c r="Q1400" s="110"/>
      <c r="R1400" s="110"/>
      <c r="S1400" s="110"/>
      <c r="T1400" s="110"/>
      <c r="U1400" s="110"/>
      <c r="V1400" s="689"/>
      <c r="W1400" s="110"/>
      <c r="X1400" s="110"/>
      <c r="Y1400" s="689"/>
      <c r="Z1400" s="110"/>
      <c r="AA1400" s="110"/>
      <c r="AB1400" s="110"/>
      <c r="AC1400" s="376"/>
      <c r="AD1400" s="376"/>
      <c r="AE1400" s="376"/>
      <c r="AF1400" s="376"/>
      <c r="AG1400" s="376"/>
      <c r="AH1400" s="376"/>
      <c r="AI1400" s="376"/>
      <c r="AJ1400" s="376"/>
      <c r="AK1400" s="376"/>
      <c r="AL1400" s="376"/>
      <c r="AM1400" s="376"/>
      <c r="AN1400" s="376"/>
      <c r="AO1400" s="376"/>
      <c r="AP1400" s="376"/>
      <c r="AQ1400" s="376"/>
      <c r="AR1400" s="376"/>
      <c r="AS1400" s="376"/>
      <c r="AT1400" s="376"/>
      <c r="AU1400" s="376"/>
      <c r="AV1400" s="376"/>
      <c r="AW1400" s="376"/>
      <c r="AX1400" s="376"/>
      <c r="AY1400" s="376"/>
      <c r="AZ1400" s="376"/>
      <c r="BA1400" s="376"/>
      <c r="BB1400" s="376"/>
      <c r="BC1400" s="376"/>
      <c r="BD1400" s="376"/>
      <c r="BE1400" s="376"/>
      <c r="BF1400" s="376"/>
      <c r="BG1400" s="376"/>
      <c r="BH1400" s="376"/>
      <c r="BI1400" s="376"/>
      <c r="BJ1400" s="376"/>
      <c r="BK1400" s="376"/>
      <c r="BL1400" s="376"/>
      <c r="BM1400" s="376"/>
      <c r="BN1400" s="376"/>
      <c r="BO1400" s="376"/>
      <c r="BP1400" s="376"/>
      <c r="BQ1400" s="376"/>
      <c r="BR1400" s="376"/>
      <c r="BS1400" s="376"/>
      <c r="BT1400" s="376"/>
      <c r="BU1400" s="376"/>
      <c r="BV1400" s="376"/>
      <c r="BW1400" s="376"/>
      <c r="BX1400" s="376"/>
      <c r="BY1400" s="376"/>
      <c r="BZ1400" s="376"/>
      <c r="CA1400" s="376"/>
      <c r="CB1400" s="376"/>
      <c r="CC1400" s="376"/>
      <c r="CD1400" s="376"/>
      <c r="CE1400" s="376"/>
      <c r="CF1400" s="376"/>
      <c r="CG1400" s="376"/>
      <c r="CH1400" s="376"/>
      <c r="CI1400" s="376"/>
      <c r="CJ1400" s="376"/>
      <c r="CK1400" s="376"/>
      <c r="CL1400" s="376"/>
      <c r="CM1400" s="187"/>
      <c r="CN1400" s="187"/>
      <c r="CO1400" s="1"/>
      <c r="CP1400" s="1"/>
      <c r="CQ1400" s="1"/>
      <c r="CR1400" s="1"/>
      <c r="CS1400" s="1"/>
      <c r="CT1400" s="1"/>
      <c r="CU1400" s="1"/>
      <c r="CV1400" s="1"/>
      <c r="CW1400" s="1"/>
      <c r="CX1400" s="1"/>
      <c r="CY1400" s="1"/>
      <c r="CZ1400" s="1"/>
      <c r="DA1400" s="1"/>
      <c r="DB1400" s="1"/>
      <c r="DC1400" s="1"/>
      <c r="DD1400" s="1"/>
      <c r="DE1400" s="1"/>
      <c r="DF1400" s="1"/>
      <c r="DG1400" s="1"/>
      <c r="DH1400" s="1"/>
      <c r="DI1400" s="1"/>
      <c r="DJ1400" s="1"/>
      <c r="DK1400" s="1"/>
    </row>
    <row r="1401" spans="1:115" s="2" customFormat="1" ht="10.5" hidden="1" customHeight="1">
      <c r="A1401" s="1402" t="s">
        <v>14</v>
      </c>
      <c r="B1401" s="1400" t="s">
        <v>734</v>
      </c>
      <c r="C1401" s="952"/>
      <c r="D1401" s="155"/>
      <c r="E1401" s="726" t="s">
        <v>132</v>
      </c>
      <c r="F1401" s="91"/>
      <c r="G1401" s="91"/>
      <c r="H1401" s="687"/>
      <c r="I1401" s="91"/>
      <c r="J1401" s="91"/>
      <c r="K1401" s="91"/>
      <c r="L1401" s="91"/>
      <c r="M1401" s="91"/>
      <c r="N1401" s="687"/>
      <c r="O1401" s="91"/>
      <c r="P1401" s="91"/>
      <c r="Q1401" s="91"/>
      <c r="R1401" s="91"/>
      <c r="S1401" s="91"/>
      <c r="T1401" s="91"/>
      <c r="U1401" s="91"/>
      <c r="V1401" s="687"/>
      <c r="W1401" s="91"/>
      <c r="X1401" s="91"/>
      <c r="Y1401" s="687"/>
      <c r="Z1401" s="91"/>
      <c r="AA1401" s="91"/>
      <c r="AB1401" s="91"/>
      <c r="AC1401" s="376"/>
      <c r="AD1401" s="376"/>
      <c r="AE1401" s="376"/>
      <c r="AF1401" s="376"/>
      <c r="AG1401" s="376"/>
      <c r="AH1401" s="376"/>
      <c r="AI1401" s="376"/>
      <c r="AJ1401" s="376"/>
      <c r="AK1401" s="376"/>
      <c r="AL1401" s="376"/>
      <c r="AM1401" s="376"/>
      <c r="AN1401" s="376"/>
      <c r="AO1401" s="376"/>
      <c r="AP1401" s="376"/>
      <c r="AQ1401" s="376"/>
      <c r="AR1401" s="376"/>
      <c r="AS1401" s="376"/>
      <c r="AT1401" s="376"/>
      <c r="AU1401" s="376"/>
      <c r="AV1401" s="376"/>
      <c r="AW1401" s="376"/>
      <c r="AX1401" s="376"/>
      <c r="AY1401" s="376"/>
      <c r="AZ1401" s="376"/>
      <c r="BA1401" s="376"/>
      <c r="BB1401" s="376"/>
      <c r="BC1401" s="376"/>
      <c r="BD1401" s="376"/>
      <c r="BE1401" s="376"/>
      <c r="BF1401" s="376"/>
      <c r="BG1401" s="376"/>
      <c r="BH1401" s="376"/>
      <c r="BI1401" s="376"/>
      <c r="BJ1401" s="376"/>
      <c r="BK1401" s="376"/>
      <c r="BL1401" s="376"/>
      <c r="BM1401" s="376"/>
      <c r="BN1401" s="376"/>
      <c r="BO1401" s="376"/>
      <c r="BP1401" s="376"/>
      <c r="BQ1401" s="376"/>
      <c r="BR1401" s="376"/>
      <c r="BS1401" s="376"/>
      <c r="BT1401" s="376"/>
      <c r="BU1401" s="376"/>
      <c r="BV1401" s="376"/>
      <c r="BW1401" s="376"/>
      <c r="BX1401" s="376"/>
      <c r="BY1401" s="376"/>
      <c r="BZ1401" s="376"/>
      <c r="CA1401" s="376"/>
      <c r="CB1401" s="376"/>
      <c r="CC1401" s="376"/>
      <c r="CD1401" s="376"/>
      <c r="CE1401" s="376"/>
      <c r="CF1401" s="376"/>
      <c r="CG1401" s="376"/>
      <c r="CH1401" s="376"/>
      <c r="CI1401" s="376"/>
      <c r="CJ1401" s="376"/>
      <c r="CK1401" s="376"/>
      <c r="CL1401" s="376"/>
      <c r="CM1401" s="187"/>
      <c r="CN1401" s="187"/>
      <c r="CO1401" s="1"/>
      <c r="CP1401" s="1"/>
      <c r="CQ1401" s="1"/>
      <c r="CR1401" s="1"/>
      <c r="CS1401" s="1"/>
      <c r="CT1401" s="1"/>
      <c r="CU1401" s="1"/>
      <c r="CV1401" s="1"/>
      <c r="CW1401" s="1"/>
      <c r="CX1401" s="1"/>
      <c r="CY1401" s="1"/>
      <c r="CZ1401" s="1"/>
      <c r="DA1401" s="1"/>
      <c r="DB1401" s="1"/>
      <c r="DC1401" s="1"/>
      <c r="DD1401" s="1"/>
      <c r="DE1401" s="1"/>
      <c r="DF1401" s="1"/>
      <c r="DG1401" s="1"/>
      <c r="DH1401" s="1"/>
      <c r="DI1401" s="1"/>
      <c r="DJ1401" s="1"/>
      <c r="DK1401" s="1"/>
    </row>
    <row r="1402" spans="1:115" s="2" customFormat="1" ht="10.5" hidden="1" customHeight="1">
      <c r="A1402" s="1403"/>
      <c r="B1402" s="1401"/>
      <c r="C1402" s="952"/>
      <c r="D1402" s="155" t="s">
        <v>34</v>
      </c>
      <c r="E1402" s="727"/>
      <c r="F1402" s="580"/>
      <c r="G1402" s="580"/>
      <c r="H1402" s="683"/>
      <c r="I1402" s="580"/>
      <c r="J1402" s="580"/>
      <c r="K1402" s="580"/>
      <c r="L1402" s="580"/>
      <c r="M1402" s="580"/>
      <c r="N1402" s="683"/>
      <c r="O1402" s="580"/>
      <c r="P1402" s="580"/>
      <c r="Q1402" s="580"/>
      <c r="R1402" s="580"/>
      <c r="S1402" s="580"/>
      <c r="T1402" s="580"/>
      <c r="U1402" s="580"/>
      <c r="V1402" s="683"/>
      <c r="W1402" s="580"/>
      <c r="X1402" s="580"/>
      <c r="Y1402" s="683"/>
      <c r="Z1402" s="580"/>
      <c r="AA1402" s="580"/>
      <c r="AB1402" s="580"/>
      <c r="AC1402" s="376"/>
      <c r="AD1402" s="376"/>
      <c r="AE1402" s="376"/>
      <c r="AF1402" s="376"/>
      <c r="AG1402" s="376"/>
      <c r="AH1402" s="376"/>
      <c r="AI1402" s="376"/>
      <c r="AJ1402" s="376"/>
      <c r="AK1402" s="376"/>
      <c r="AL1402" s="376"/>
      <c r="AM1402" s="376"/>
      <c r="AN1402" s="376"/>
      <c r="AO1402" s="376"/>
      <c r="AP1402" s="376"/>
      <c r="AQ1402" s="376"/>
      <c r="AR1402" s="376"/>
      <c r="AS1402" s="376"/>
      <c r="AT1402" s="376"/>
      <c r="AU1402" s="376"/>
      <c r="AV1402" s="376"/>
      <c r="AW1402" s="376"/>
      <c r="AX1402" s="376"/>
      <c r="AY1402" s="376"/>
      <c r="AZ1402" s="376"/>
      <c r="BA1402" s="376"/>
      <c r="BB1402" s="376"/>
      <c r="BC1402" s="376"/>
      <c r="BD1402" s="376"/>
      <c r="BE1402" s="376"/>
      <c r="BF1402" s="376"/>
      <c r="BG1402" s="376"/>
      <c r="BH1402" s="376"/>
      <c r="BI1402" s="376"/>
      <c r="BJ1402" s="376"/>
      <c r="BK1402" s="376"/>
      <c r="BL1402" s="376"/>
      <c r="BM1402" s="376"/>
      <c r="BN1402" s="376"/>
      <c r="BO1402" s="376"/>
      <c r="BP1402" s="376"/>
      <c r="BQ1402" s="376"/>
      <c r="BR1402" s="376"/>
      <c r="BS1402" s="376"/>
      <c r="BT1402" s="376"/>
      <c r="BU1402" s="376"/>
      <c r="BV1402" s="376"/>
      <c r="BW1402" s="376"/>
      <c r="BX1402" s="376"/>
      <c r="BY1402" s="376"/>
      <c r="BZ1402" s="376"/>
      <c r="CA1402" s="376"/>
      <c r="CB1402" s="376"/>
      <c r="CC1402" s="376"/>
      <c r="CD1402" s="376"/>
      <c r="CE1402" s="376"/>
      <c r="CF1402" s="376"/>
      <c r="CG1402" s="376"/>
      <c r="CH1402" s="376"/>
      <c r="CI1402" s="376"/>
      <c r="CJ1402" s="376"/>
      <c r="CK1402" s="376"/>
      <c r="CL1402" s="376"/>
      <c r="CM1402" s="187"/>
      <c r="CN1402" s="187"/>
      <c r="CO1402" s="1"/>
      <c r="CP1402" s="1"/>
      <c r="CQ1402" s="1"/>
      <c r="CR1402" s="1"/>
      <c r="CS1402" s="1"/>
      <c r="CT1402" s="1"/>
      <c r="CU1402" s="1"/>
      <c r="CV1402" s="1"/>
      <c r="CW1402" s="1"/>
      <c r="CX1402" s="1"/>
      <c r="CY1402" s="1"/>
      <c r="CZ1402" s="1"/>
      <c r="DA1402" s="1"/>
      <c r="DB1402" s="1"/>
      <c r="DC1402" s="1"/>
      <c r="DD1402" s="1"/>
      <c r="DE1402" s="1"/>
      <c r="DF1402" s="1"/>
      <c r="DG1402" s="1"/>
      <c r="DH1402" s="1"/>
      <c r="DI1402" s="1"/>
      <c r="DJ1402" s="1"/>
      <c r="DK1402" s="1"/>
    </row>
    <row r="1403" spans="1:115" s="2" customFormat="1" ht="10.5" hidden="1" customHeight="1">
      <c r="A1403" s="1403"/>
      <c r="B1403" s="1401"/>
      <c r="C1403" s="952"/>
      <c r="D1403" s="155" t="s">
        <v>126</v>
      </c>
      <c r="E1403" s="700"/>
      <c r="F1403" s="52"/>
      <c r="G1403" s="52"/>
      <c r="H1403" s="684"/>
      <c r="I1403" s="52"/>
      <c r="J1403" s="52"/>
      <c r="K1403" s="52"/>
      <c r="L1403" s="52"/>
      <c r="M1403" s="52"/>
      <c r="N1403" s="684"/>
      <c r="O1403" s="52"/>
      <c r="P1403" s="52"/>
      <c r="Q1403" s="52"/>
      <c r="R1403" s="52"/>
      <c r="S1403" s="52"/>
      <c r="T1403" s="52"/>
      <c r="U1403" s="52"/>
      <c r="V1403" s="684"/>
      <c r="W1403" s="52"/>
      <c r="X1403" s="52"/>
      <c r="Y1403" s="684"/>
      <c r="Z1403" s="52"/>
      <c r="AA1403" s="52"/>
      <c r="AB1403" s="52"/>
      <c r="AC1403" s="376"/>
      <c r="AD1403" s="376"/>
      <c r="AE1403" s="376"/>
      <c r="AF1403" s="376"/>
      <c r="AG1403" s="376"/>
      <c r="AH1403" s="376"/>
      <c r="AI1403" s="376"/>
      <c r="AJ1403" s="376"/>
      <c r="AK1403" s="376"/>
      <c r="AL1403" s="376"/>
      <c r="AM1403" s="376"/>
      <c r="AN1403" s="376"/>
      <c r="AO1403" s="376"/>
      <c r="AP1403" s="376"/>
      <c r="AQ1403" s="376"/>
      <c r="AR1403" s="376"/>
      <c r="AS1403" s="376"/>
      <c r="AT1403" s="376"/>
      <c r="AU1403" s="376"/>
      <c r="AV1403" s="376"/>
      <c r="AW1403" s="376"/>
      <c r="AX1403" s="376"/>
      <c r="AY1403" s="376"/>
      <c r="AZ1403" s="376"/>
      <c r="BA1403" s="376"/>
      <c r="BB1403" s="376"/>
      <c r="BC1403" s="376"/>
      <c r="BD1403" s="376"/>
      <c r="BE1403" s="376"/>
      <c r="BF1403" s="376"/>
      <c r="BG1403" s="376"/>
      <c r="BH1403" s="376"/>
      <c r="BI1403" s="376"/>
      <c r="BJ1403" s="376"/>
      <c r="BK1403" s="376"/>
      <c r="BL1403" s="376"/>
      <c r="BM1403" s="376"/>
      <c r="BN1403" s="376"/>
      <c r="BO1403" s="376"/>
      <c r="BP1403" s="376"/>
      <c r="BQ1403" s="376"/>
      <c r="BR1403" s="376"/>
      <c r="BS1403" s="376"/>
      <c r="BT1403" s="376"/>
      <c r="BU1403" s="376"/>
      <c r="BV1403" s="376"/>
      <c r="BW1403" s="376"/>
      <c r="BX1403" s="376"/>
      <c r="BY1403" s="376"/>
      <c r="BZ1403" s="376"/>
      <c r="CA1403" s="376"/>
      <c r="CB1403" s="376"/>
      <c r="CC1403" s="376"/>
      <c r="CD1403" s="376"/>
      <c r="CE1403" s="376"/>
      <c r="CF1403" s="376"/>
      <c r="CG1403" s="376"/>
      <c r="CH1403" s="376"/>
      <c r="CI1403" s="376"/>
      <c r="CJ1403" s="376"/>
      <c r="CK1403" s="376"/>
      <c r="CL1403" s="376"/>
      <c r="CM1403" s="187"/>
      <c r="CN1403" s="187"/>
      <c r="CO1403" s="1"/>
      <c r="CP1403" s="1"/>
      <c r="CQ1403" s="1"/>
      <c r="CR1403" s="1"/>
      <c r="CS1403" s="1"/>
      <c r="CT1403" s="1"/>
      <c r="CU1403" s="1"/>
      <c r="CV1403" s="1"/>
      <c r="CW1403" s="1"/>
      <c r="CX1403" s="1"/>
      <c r="CY1403" s="1"/>
      <c r="CZ1403" s="1"/>
      <c r="DA1403" s="1"/>
      <c r="DB1403" s="1"/>
      <c r="DC1403" s="1"/>
      <c r="DD1403" s="1"/>
      <c r="DE1403" s="1"/>
      <c r="DF1403" s="1"/>
      <c r="DG1403" s="1"/>
      <c r="DH1403" s="1"/>
      <c r="DI1403" s="1"/>
      <c r="DJ1403" s="1"/>
      <c r="DK1403" s="1"/>
    </row>
    <row r="1404" spans="1:115" s="2" customFormat="1" ht="10.5" hidden="1" customHeight="1">
      <c r="A1404" s="1403"/>
      <c r="B1404" s="1401"/>
      <c r="C1404" s="952"/>
      <c r="D1404" s="155" t="s">
        <v>127</v>
      </c>
      <c r="E1404" s="731"/>
      <c r="F1404" s="581"/>
      <c r="G1404" s="581"/>
      <c r="H1404" s="685"/>
      <c r="I1404" s="581"/>
      <c r="J1404" s="581"/>
      <c r="K1404" s="581"/>
      <c r="L1404" s="581"/>
      <c r="M1404" s="581"/>
      <c r="N1404" s="685"/>
      <c r="O1404" s="581"/>
      <c r="P1404" s="581"/>
      <c r="Q1404" s="581"/>
      <c r="R1404" s="581"/>
      <c r="S1404" s="581"/>
      <c r="T1404" s="581"/>
      <c r="U1404" s="581"/>
      <c r="V1404" s="685"/>
      <c r="W1404" s="581"/>
      <c r="X1404" s="581"/>
      <c r="Y1404" s="685"/>
      <c r="Z1404" s="581"/>
      <c r="AA1404" s="581"/>
      <c r="AB1404" s="581"/>
      <c r="AC1404" s="376"/>
      <c r="AD1404" s="376"/>
      <c r="AE1404" s="376"/>
      <c r="AF1404" s="376"/>
      <c r="AG1404" s="376"/>
      <c r="AH1404" s="376"/>
      <c r="AI1404" s="376"/>
      <c r="AJ1404" s="376"/>
      <c r="AK1404" s="376"/>
      <c r="AL1404" s="376"/>
      <c r="AM1404" s="376"/>
      <c r="AN1404" s="376"/>
      <c r="AO1404" s="376"/>
      <c r="AP1404" s="376"/>
      <c r="AQ1404" s="376"/>
      <c r="AR1404" s="376"/>
      <c r="AS1404" s="376"/>
      <c r="AT1404" s="376"/>
      <c r="AU1404" s="376"/>
      <c r="AV1404" s="376"/>
      <c r="AW1404" s="376"/>
      <c r="AX1404" s="376"/>
      <c r="AY1404" s="376"/>
      <c r="AZ1404" s="376"/>
      <c r="BA1404" s="376"/>
      <c r="BB1404" s="376"/>
      <c r="BC1404" s="376"/>
      <c r="BD1404" s="376"/>
      <c r="BE1404" s="376"/>
      <c r="BF1404" s="376"/>
      <c r="BG1404" s="376"/>
      <c r="BH1404" s="376"/>
      <c r="BI1404" s="376"/>
      <c r="BJ1404" s="376"/>
      <c r="BK1404" s="376"/>
      <c r="BL1404" s="376"/>
      <c r="BM1404" s="376"/>
      <c r="BN1404" s="376"/>
      <c r="BO1404" s="376"/>
      <c r="BP1404" s="376"/>
      <c r="BQ1404" s="376"/>
      <c r="BR1404" s="376"/>
      <c r="BS1404" s="376"/>
      <c r="BT1404" s="376"/>
      <c r="BU1404" s="376"/>
      <c r="BV1404" s="376"/>
      <c r="BW1404" s="376"/>
      <c r="BX1404" s="376"/>
      <c r="BY1404" s="376"/>
      <c r="BZ1404" s="376"/>
      <c r="CA1404" s="376"/>
      <c r="CB1404" s="376"/>
      <c r="CC1404" s="376"/>
      <c r="CD1404" s="376"/>
      <c r="CE1404" s="376"/>
      <c r="CF1404" s="376"/>
      <c r="CG1404" s="376"/>
      <c r="CH1404" s="376"/>
      <c r="CI1404" s="376"/>
      <c r="CJ1404" s="376"/>
      <c r="CK1404" s="376"/>
      <c r="CL1404" s="376"/>
      <c r="CM1404" s="187"/>
      <c r="CN1404" s="187"/>
      <c r="CO1404" s="1"/>
      <c r="CP1404" s="1"/>
      <c r="CQ1404" s="1"/>
      <c r="CR1404" s="1"/>
      <c r="CS1404" s="1"/>
      <c r="CT1404" s="1"/>
      <c r="CU1404" s="1"/>
      <c r="CV1404" s="1"/>
      <c r="CW1404" s="1"/>
      <c r="CX1404" s="1"/>
      <c r="CY1404" s="1"/>
      <c r="CZ1404" s="1"/>
      <c r="DA1404" s="1"/>
      <c r="DB1404" s="1"/>
      <c r="DC1404" s="1"/>
      <c r="DD1404" s="1"/>
      <c r="DE1404" s="1"/>
      <c r="DF1404" s="1"/>
      <c r="DG1404" s="1"/>
      <c r="DH1404" s="1"/>
      <c r="DI1404" s="1"/>
      <c r="DJ1404" s="1"/>
      <c r="DK1404" s="1"/>
    </row>
    <row r="1405" spans="1:115" s="2" customFormat="1" ht="10.5" hidden="1" customHeight="1" thickBot="1">
      <c r="A1405" s="1404"/>
      <c r="B1405" s="1405"/>
      <c r="C1405" s="952"/>
      <c r="D1405" s="155" t="s">
        <v>42</v>
      </c>
      <c r="E1405" s="732"/>
      <c r="F1405" s="110"/>
      <c r="G1405" s="110"/>
      <c r="H1405" s="689"/>
      <c r="I1405" s="110"/>
      <c r="J1405" s="110"/>
      <c r="K1405" s="110"/>
      <c r="L1405" s="110"/>
      <c r="M1405" s="110"/>
      <c r="N1405" s="689"/>
      <c r="O1405" s="110"/>
      <c r="P1405" s="110"/>
      <c r="Q1405" s="110"/>
      <c r="R1405" s="110"/>
      <c r="S1405" s="110"/>
      <c r="T1405" s="110"/>
      <c r="U1405" s="110"/>
      <c r="V1405" s="689"/>
      <c r="W1405" s="110"/>
      <c r="X1405" s="110"/>
      <c r="Y1405" s="689"/>
      <c r="Z1405" s="110"/>
      <c r="AA1405" s="110"/>
      <c r="AB1405" s="110"/>
      <c r="AC1405" s="376"/>
      <c r="AD1405" s="376"/>
      <c r="AE1405" s="376"/>
      <c r="AF1405" s="376"/>
      <c r="AG1405" s="376"/>
      <c r="AH1405" s="376"/>
      <c r="AI1405" s="376"/>
      <c r="AJ1405" s="376"/>
      <c r="AK1405" s="376"/>
      <c r="AL1405" s="376"/>
      <c r="AM1405" s="376"/>
      <c r="AN1405" s="376"/>
      <c r="AO1405" s="376"/>
      <c r="AP1405" s="376"/>
      <c r="AQ1405" s="376"/>
      <c r="AR1405" s="376"/>
      <c r="AS1405" s="376"/>
      <c r="AT1405" s="376"/>
      <c r="AU1405" s="376"/>
      <c r="AV1405" s="376"/>
      <c r="AW1405" s="376"/>
      <c r="AX1405" s="376"/>
      <c r="AY1405" s="376"/>
      <c r="AZ1405" s="376"/>
      <c r="BA1405" s="376"/>
      <c r="BB1405" s="376"/>
      <c r="BC1405" s="376"/>
      <c r="BD1405" s="376"/>
      <c r="BE1405" s="376"/>
      <c r="BF1405" s="376"/>
      <c r="BG1405" s="376"/>
      <c r="BH1405" s="376"/>
      <c r="BI1405" s="376"/>
      <c r="BJ1405" s="376"/>
      <c r="BK1405" s="376"/>
      <c r="BL1405" s="376"/>
      <c r="BM1405" s="376"/>
      <c r="BN1405" s="376"/>
      <c r="BO1405" s="376"/>
      <c r="BP1405" s="376"/>
      <c r="BQ1405" s="376"/>
      <c r="BR1405" s="376"/>
      <c r="BS1405" s="376"/>
      <c r="BT1405" s="376"/>
      <c r="BU1405" s="376"/>
      <c r="BV1405" s="376"/>
      <c r="BW1405" s="376"/>
      <c r="BX1405" s="376"/>
      <c r="BY1405" s="376"/>
      <c r="BZ1405" s="376"/>
      <c r="CA1405" s="376"/>
      <c r="CB1405" s="376"/>
      <c r="CC1405" s="376"/>
      <c r="CD1405" s="376"/>
      <c r="CE1405" s="376"/>
      <c r="CF1405" s="376"/>
      <c r="CG1405" s="376"/>
      <c r="CH1405" s="376"/>
      <c r="CI1405" s="376"/>
      <c r="CJ1405" s="376"/>
      <c r="CK1405" s="376"/>
      <c r="CL1405" s="376"/>
      <c r="CM1405" s="187"/>
      <c r="CN1405" s="187"/>
      <c r="CO1405" s="1"/>
      <c r="CP1405" s="1"/>
      <c r="CQ1405" s="1"/>
      <c r="CR1405" s="1"/>
      <c r="CS1405" s="1"/>
      <c r="CT1405" s="1"/>
      <c r="CU1405" s="1"/>
      <c r="CV1405" s="1"/>
      <c r="CW1405" s="1"/>
      <c r="CX1405" s="1"/>
      <c r="CY1405" s="1"/>
      <c r="CZ1405" s="1"/>
      <c r="DA1405" s="1"/>
      <c r="DB1405" s="1"/>
      <c r="DC1405" s="1"/>
      <c r="DD1405" s="1"/>
      <c r="DE1405" s="1"/>
      <c r="DF1405" s="1"/>
      <c r="DG1405" s="1"/>
      <c r="DH1405" s="1"/>
      <c r="DI1405" s="1"/>
      <c r="DJ1405" s="1"/>
      <c r="DK1405" s="1"/>
    </row>
    <row r="1406" spans="1:115" s="2" customFormat="1" ht="10.5" hidden="1" customHeight="1">
      <c r="A1406" s="1402" t="s">
        <v>105</v>
      </c>
      <c r="B1406" s="1400" t="s">
        <v>735</v>
      </c>
      <c r="C1406" s="952"/>
      <c r="D1406" s="155"/>
      <c r="E1406" s="726" t="s">
        <v>132</v>
      </c>
      <c r="F1406" s="91"/>
      <c r="G1406" s="91"/>
      <c r="H1406" s="687"/>
      <c r="I1406" s="91"/>
      <c r="J1406" s="91"/>
      <c r="K1406" s="91"/>
      <c r="L1406" s="91"/>
      <c r="M1406" s="91"/>
      <c r="N1406" s="687"/>
      <c r="O1406" s="91"/>
      <c r="P1406" s="91"/>
      <c r="Q1406" s="91"/>
      <c r="R1406" s="91"/>
      <c r="S1406" s="91"/>
      <c r="T1406" s="91"/>
      <c r="U1406" s="91"/>
      <c r="V1406" s="687"/>
      <c r="W1406" s="91"/>
      <c r="X1406" s="91"/>
      <c r="Y1406" s="687"/>
      <c r="Z1406" s="91"/>
      <c r="AA1406" s="91"/>
      <c r="AB1406" s="91"/>
      <c r="AC1406" s="376"/>
      <c r="AD1406" s="376"/>
      <c r="AE1406" s="376"/>
      <c r="AF1406" s="376"/>
      <c r="AG1406" s="376"/>
      <c r="AH1406" s="376"/>
      <c r="AI1406" s="376"/>
      <c r="AJ1406" s="376"/>
      <c r="AK1406" s="376"/>
      <c r="AL1406" s="376"/>
      <c r="AM1406" s="376"/>
      <c r="AN1406" s="376"/>
      <c r="AO1406" s="376"/>
      <c r="AP1406" s="376"/>
      <c r="AQ1406" s="376"/>
      <c r="AR1406" s="376"/>
      <c r="AS1406" s="376"/>
      <c r="AT1406" s="376"/>
      <c r="AU1406" s="376"/>
      <c r="AV1406" s="376"/>
      <c r="AW1406" s="376"/>
      <c r="AX1406" s="376"/>
      <c r="AY1406" s="376"/>
      <c r="AZ1406" s="376"/>
      <c r="BA1406" s="376"/>
      <c r="BB1406" s="376"/>
      <c r="BC1406" s="376"/>
      <c r="BD1406" s="376"/>
      <c r="BE1406" s="376"/>
      <c r="BF1406" s="376"/>
      <c r="BG1406" s="376"/>
      <c r="BH1406" s="376"/>
      <c r="BI1406" s="376"/>
      <c r="BJ1406" s="376"/>
      <c r="BK1406" s="376"/>
      <c r="BL1406" s="376"/>
      <c r="BM1406" s="376"/>
      <c r="BN1406" s="376"/>
      <c r="BO1406" s="376"/>
      <c r="BP1406" s="376"/>
      <c r="BQ1406" s="376"/>
      <c r="BR1406" s="376"/>
      <c r="BS1406" s="376"/>
      <c r="BT1406" s="376"/>
      <c r="BU1406" s="376"/>
      <c r="BV1406" s="376"/>
      <c r="BW1406" s="376"/>
      <c r="BX1406" s="376"/>
      <c r="BY1406" s="376"/>
      <c r="BZ1406" s="376"/>
      <c r="CA1406" s="376"/>
      <c r="CB1406" s="376"/>
      <c r="CC1406" s="376"/>
      <c r="CD1406" s="376"/>
      <c r="CE1406" s="376"/>
      <c r="CF1406" s="376"/>
      <c r="CG1406" s="376"/>
      <c r="CH1406" s="376"/>
      <c r="CI1406" s="376"/>
      <c r="CJ1406" s="376"/>
      <c r="CK1406" s="376"/>
      <c r="CL1406" s="376"/>
      <c r="CM1406" s="187"/>
      <c r="CN1406" s="187"/>
      <c r="CO1406" s="1"/>
      <c r="CP1406" s="1"/>
      <c r="CQ1406" s="1"/>
      <c r="CR1406" s="1"/>
      <c r="CS1406" s="1"/>
      <c r="CT1406" s="1"/>
      <c r="CU1406" s="1"/>
      <c r="CV1406" s="1"/>
      <c r="CW1406" s="1"/>
      <c r="CX1406" s="1"/>
      <c r="CY1406" s="1"/>
      <c r="CZ1406" s="1"/>
      <c r="DA1406" s="1"/>
      <c r="DB1406" s="1"/>
      <c r="DC1406" s="1"/>
      <c r="DD1406" s="1"/>
      <c r="DE1406" s="1"/>
      <c r="DF1406" s="1"/>
      <c r="DG1406" s="1"/>
      <c r="DH1406" s="1"/>
      <c r="DI1406" s="1"/>
      <c r="DJ1406" s="1"/>
      <c r="DK1406" s="1"/>
    </row>
    <row r="1407" spans="1:115" s="2" customFormat="1" ht="10.5" hidden="1" customHeight="1">
      <c r="A1407" s="1403"/>
      <c r="B1407" s="1401"/>
      <c r="C1407" s="952"/>
      <c r="D1407" s="155" t="s">
        <v>34</v>
      </c>
      <c r="E1407" s="727"/>
      <c r="F1407" s="580"/>
      <c r="G1407" s="580"/>
      <c r="H1407" s="683"/>
      <c r="I1407" s="580"/>
      <c r="J1407" s="580"/>
      <c r="K1407" s="580"/>
      <c r="L1407" s="580"/>
      <c r="M1407" s="580"/>
      <c r="N1407" s="683"/>
      <c r="O1407" s="580"/>
      <c r="P1407" s="580"/>
      <c r="Q1407" s="580"/>
      <c r="R1407" s="580"/>
      <c r="S1407" s="580"/>
      <c r="T1407" s="580"/>
      <c r="U1407" s="580"/>
      <c r="V1407" s="683"/>
      <c r="W1407" s="580"/>
      <c r="X1407" s="580"/>
      <c r="Y1407" s="683"/>
      <c r="Z1407" s="580"/>
      <c r="AA1407" s="580"/>
      <c r="AB1407" s="580"/>
      <c r="AC1407" s="376"/>
      <c r="AD1407" s="376"/>
      <c r="AE1407" s="376"/>
      <c r="AF1407" s="376"/>
      <c r="AG1407" s="376"/>
      <c r="AH1407" s="376"/>
      <c r="AI1407" s="376"/>
      <c r="AJ1407" s="376"/>
      <c r="AK1407" s="376"/>
      <c r="AL1407" s="376"/>
      <c r="AM1407" s="376"/>
      <c r="AN1407" s="376"/>
      <c r="AO1407" s="376"/>
      <c r="AP1407" s="376"/>
      <c r="AQ1407" s="376"/>
      <c r="AR1407" s="376"/>
      <c r="AS1407" s="376"/>
      <c r="AT1407" s="376"/>
      <c r="AU1407" s="376"/>
      <c r="AV1407" s="376"/>
      <c r="AW1407" s="376"/>
      <c r="AX1407" s="376"/>
      <c r="AY1407" s="376"/>
      <c r="AZ1407" s="376"/>
      <c r="BA1407" s="376"/>
      <c r="BB1407" s="376"/>
      <c r="BC1407" s="376"/>
      <c r="BD1407" s="376"/>
      <c r="BE1407" s="376"/>
      <c r="BF1407" s="376"/>
      <c r="BG1407" s="376"/>
      <c r="BH1407" s="376"/>
      <c r="BI1407" s="376"/>
      <c r="BJ1407" s="376"/>
      <c r="BK1407" s="376"/>
      <c r="BL1407" s="376"/>
      <c r="BM1407" s="376"/>
      <c r="BN1407" s="376"/>
      <c r="BO1407" s="376"/>
      <c r="BP1407" s="376"/>
      <c r="BQ1407" s="376"/>
      <c r="BR1407" s="376"/>
      <c r="BS1407" s="376"/>
      <c r="BT1407" s="376"/>
      <c r="BU1407" s="376"/>
      <c r="BV1407" s="376"/>
      <c r="BW1407" s="376"/>
      <c r="BX1407" s="376"/>
      <c r="BY1407" s="376"/>
      <c r="BZ1407" s="376"/>
      <c r="CA1407" s="376"/>
      <c r="CB1407" s="376"/>
      <c r="CC1407" s="376"/>
      <c r="CD1407" s="376"/>
      <c r="CE1407" s="376"/>
      <c r="CF1407" s="376"/>
      <c r="CG1407" s="376"/>
      <c r="CH1407" s="376"/>
      <c r="CI1407" s="376"/>
      <c r="CJ1407" s="376"/>
      <c r="CK1407" s="376"/>
      <c r="CL1407" s="376"/>
      <c r="CM1407" s="187"/>
      <c r="CN1407" s="187"/>
      <c r="CO1407" s="1"/>
      <c r="CP1407" s="1"/>
      <c r="CQ1407" s="1"/>
      <c r="CR1407" s="1"/>
      <c r="CS1407" s="1"/>
      <c r="CT1407" s="1"/>
      <c r="CU1407" s="1"/>
      <c r="CV1407" s="1"/>
      <c r="CW1407" s="1"/>
      <c r="CX1407" s="1"/>
      <c r="CY1407" s="1"/>
      <c r="CZ1407" s="1"/>
      <c r="DA1407" s="1"/>
      <c r="DB1407" s="1"/>
      <c r="DC1407" s="1"/>
      <c r="DD1407" s="1"/>
      <c r="DE1407" s="1"/>
      <c r="DF1407" s="1"/>
      <c r="DG1407" s="1"/>
      <c r="DH1407" s="1"/>
      <c r="DI1407" s="1"/>
      <c r="DJ1407" s="1"/>
      <c r="DK1407" s="1"/>
    </row>
    <row r="1408" spans="1:115" s="2" customFormat="1" ht="10.5" hidden="1" customHeight="1">
      <c r="A1408" s="1403"/>
      <c r="B1408" s="1401"/>
      <c r="C1408" s="952"/>
      <c r="D1408" s="155" t="s">
        <v>126</v>
      </c>
      <c r="E1408" s="700"/>
      <c r="F1408" s="52"/>
      <c r="G1408" s="52"/>
      <c r="H1408" s="684"/>
      <c r="I1408" s="52"/>
      <c r="J1408" s="52"/>
      <c r="K1408" s="52"/>
      <c r="L1408" s="52"/>
      <c r="M1408" s="52"/>
      <c r="N1408" s="684"/>
      <c r="O1408" s="52"/>
      <c r="P1408" s="52"/>
      <c r="Q1408" s="52"/>
      <c r="R1408" s="52"/>
      <c r="S1408" s="52"/>
      <c r="T1408" s="52"/>
      <c r="U1408" s="52"/>
      <c r="V1408" s="684"/>
      <c r="W1408" s="52"/>
      <c r="X1408" s="52"/>
      <c r="Y1408" s="684"/>
      <c r="Z1408" s="52"/>
      <c r="AA1408" s="52"/>
      <c r="AB1408" s="52"/>
      <c r="AC1408" s="376"/>
      <c r="AD1408" s="376"/>
      <c r="AE1408" s="376"/>
      <c r="AF1408" s="376"/>
      <c r="AG1408" s="376"/>
      <c r="AH1408" s="376"/>
      <c r="AI1408" s="376"/>
      <c r="AJ1408" s="376"/>
      <c r="AK1408" s="376"/>
      <c r="AL1408" s="376"/>
      <c r="AM1408" s="376"/>
      <c r="AN1408" s="376"/>
      <c r="AO1408" s="376"/>
      <c r="AP1408" s="376"/>
      <c r="AQ1408" s="376"/>
      <c r="AR1408" s="376"/>
      <c r="AS1408" s="376"/>
      <c r="AT1408" s="376"/>
      <c r="AU1408" s="376"/>
      <c r="AV1408" s="376"/>
      <c r="AW1408" s="376"/>
      <c r="AX1408" s="376"/>
      <c r="AY1408" s="376"/>
      <c r="AZ1408" s="376"/>
      <c r="BA1408" s="376"/>
      <c r="BB1408" s="376"/>
      <c r="BC1408" s="376"/>
      <c r="BD1408" s="376"/>
      <c r="BE1408" s="376"/>
      <c r="BF1408" s="376"/>
      <c r="BG1408" s="376"/>
      <c r="BH1408" s="376"/>
      <c r="BI1408" s="376"/>
      <c r="BJ1408" s="376"/>
      <c r="BK1408" s="376"/>
      <c r="BL1408" s="376"/>
      <c r="BM1408" s="376"/>
      <c r="BN1408" s="376"/>
      <c r="BO1408" s="376"/>
      <c r="BP1408" s="376"/>
      <c r="BQ1408" s="376"/>
      <c r="BR1408" s="376"/>
      <c r="BS1408" s="376"/>
      <c r="BT1408" s="376"/>
      <c r="BU1408" s="376"/>
      <c r="BV1408" s="376"/>
      <c r="BW1408" s="376"/>
      <c r="BX1408" s="376"/>
      <c r="BY1408" s="376"/>
      <c r="BZ1408" s="376"/>
      <c r="CA1408" s="376"/>
      <c r="CB1408" s="376"/>
      <c r="CC1408" s="376"/>
      <c r="CD1408" s="376"/>
      <c r="CE1408" s="376"/>
      <c r="CF1408" s="376"/>
      <c r="CG1408" s="376"/>
      <c r="CH1408" s="376"/>
      <c r="CI1408" s="376"/>
      <c r="CJ1408" s="376"/>
      <c r="CK1408" s="376"/>
      <c r="CL1408" s="376"/>
      <c r="CM1408" s="187"/>
      <c r="CN1408" s="187"/>
      <c r="CO1408" s="1"/>
      <c r="CP1408" s="1"/>
      <c r="CQ1408" s="1"/>
      <c r="CR1408" s="1"/>
      <c r="CS1408" s="1"/>
      <c r="CT1408" s="1"/>
      <c r="CU1408" s="1"/>
      <c r="CV1408" s="1"/>
      <c r="CW1408" s="1"/>
      <c r="CX1408" s="1"/>
      <c r="CY1408" s="1"/>
      <c r="CZ1408" s="1"/>
      <c r="DA1408" s="1"/>
      <c r="DB1408" s="1"/>
      <c r="DC1408" s="1"/>
      <c r="DD1408" s="1"/>
      <c r="DE1408" s="1"/>
      <c r="DF1408" s="1"/>
      <c r="DG1408" s="1"/>
      <c r="DH1408" s="1"/>
      <c r="DI1408" s="1"/>
      <c r="DJ1408" s="1"/>
      <c r="DK1408" s="1"/>
    </row>
    <row r="1409" spans="1:115" s="2" customFormat="1" ht="10.5" hidden="1" customHeight="1">
      <c r="A1409" s="1403"/>
      <c r="B1409" s="1401"/>
      <c r="C1409" s="952"/>
      <c r="D1409" s="155" t="s">
        <v>127</v>
      </c>
      <c r="E1409" s="731"/>
      <c r="F1409" s="581"/>
      <c r="G1409" s="581"/>
      <c r="H1409" s="685"/>
      <c r="I1409" s="581"/>
      <c r="J1409" s="581"/>
      <c r="K1409" s="581"/>
      <c r="L1409" s="581"/>
      <c r="M1409" s="581"/>
      <c r="N1409" s="685"/>
      <c r="O1409" s="581"/>
      <c r="P1409" s="581"/>
      <c r="Q1409" s="581"/>
      <c r="R1409" s="581"/>
      <c r="S1409" s="581"/>
      <c r="T1409" s="581"/>
      <c r="U1409" s="581"/>
      <c r="V1409" s="685"/>
      <c r="W1409" s="581"/>
      <c r="X1409" s="581"/>
      <c r="Y1409" s="685"/>
      <c r="Z1409" s="581"/>
      <c r="AA1409" s="581"/>
      <c r="AB1409" s="581"/>
      <c r="AC1409" s="376"/>
      <c r="AD1409" s="376"/>
      <c r="AE1409" s="376"/>
      <c r="AF1409" s="376"/>
      <c r="AG1409" s="376"/>
      <c r="AH1409" s="376"/>
      <c r="AI1409" s="376"/>
      <c r="AJ1409" s="376"/>
      <c r="AK1409" s="376"/>
      <c r="AL1409" s="376"/>
      <c r="AM1409" s="376"/>
      <c r="AN1409" s="376"/>
      <c r="AO1409" s="376"/>
      <c r="AP1409" s="376"/>
      <c r="AQ1409" s="376"/>
      <c r="AR1409" s="376"/>
      <c r="AS1409" s="376"/>
      <c r="AT1409" s="376"/>
      <c r="AU1409" s="376"/>
      <c r="AV1409" s="376"/>
      <c r="AW1409" s="376"/>
      <c r="AX1409" s="376"/>
      <c r="AY1409" s="376"/>
      <c r="AZ1409" s="376"/>
      <c r="BA1409" s="376"/>
      <c r="BB1409" s="376"/>
      <c r="BC1409" s="376"/>
      <c r="BD1409" s="376"/>
      <c r="BE1409" s="376"/>
      <c r="BF1409" s="376"/>
      <c r="BG1409" s="376"/>
      <c r="BH1409" s="376"/>
      <c r="BI1409" s="376"/>
      <c r="BJ1409" s="376"/>
      <c r="BK1409" s="376"/>
      <c r="BL1409" s="376"/>
      <c r="BM1409" s="376"/>
      <c r="BN1409" s="376"/>
      <c r="BO1409" s="376"/>
      <c r="BP1409" s="376"/>
      <c r="BQ1409" s="376"/>
      <c r="BR1409" s="376"/>
      <c r="BS1409" s="376"/>
      <c r="BT1409" s="376"/>
      <c r="BU1409" s="376"/>
      <c r="BV1409" s="376"/>
      <c r="BW1409" s="376"/>
      <c r="BX1409" s="376"/>
      <c r="BY1409" s="376"/>
      <c r="BZ1409" s="376"/>
      <c r="CA1409" s="376"/>
      <c r="CB1409" s="376"/>
      <c r="CC1409" s="376"/>
      <c r="CD1409" s="376"/>
      <c r="CE1409" s="376"/>
      <c r="CF1409" s="376"/>
      <c r="CG1409" s="376"/>
      <c r="CH1409" s="376"/>
      <c r="CI1409" s="376"/>
      <c r="CJ1409" s="376"/>
      <c r="CK1409" s="376"/>
      <c r="CL1409" s="376"/>
      <c r="CM1409" s="187"/>
      <c r="CN1409" s="187"/>
      <c r="CO1409" s="1"/>
      <c r="CP1409" s="1"/>
      <c r="CQ1409" s="1"/>
      <c r="CR1409" s="1"/>
      <c r="CS1409" s="1"/>
      <c r="CT1409" s="1"/>
      <c r="CU1409" s="1"/>
      <c r="CV1409" s="1"/>
      <c r="CW1409" s="1"/>
      <c r="CX1409" s="1"/>
      <c r="CY1409" s="1"/>
      <c r="CZ1409" s="1"/>
      <c r="DA1409" s="1"/>
      <c r="DB1409" s="1"/>
      <c r="DC1409" s="1"/>
      <c r="DD1409" s="1"/>
      <c r="DE1409" s="1"/>
      <c r="DF1409" s="1"/>
      <c r="DG1409" s="1"/>
      <c r="DH1409" s="1"/>
      <c r="DI1409" s="1"/>
      <c r="DJ1409" s="1"/>
      <c r="DK1409" s="1"/>
    </row>
    <row r="1410" spans="1:115" s="2" customFormat="1" ht="10.5" hidden="1" customHeight="1" thickBot="1">
      <c r="A1410" s="1404"/>
      <c r="B1410" s="1405"/>
      <c r="C1410" s="952"/>
      <c r="D1410" s="155" t="s">
        <v>42</v>
      </c>
      <c r="E1410" s="732"/>
      <c r="F1410" s="110"/>
      <c r="G1410" s="110"/>
      <c r="H1410" s="689"/>
      <c r="I1410" s="110"/>
      <c r="J1410" s="110"/>
      <c r="K1410" s="110"/>
      <c r="L1410" s="110"/>
      <c r="M1410" s="110"/>
      <c r="N1410" s="689"/>
      <c r="O1410" s="110"/>
      <c r="P1410" s="110"/>
      <c r="Q1410" s="110"/>
      <c r="R1410" s="110"/>
      <c r="S1410" s="110"/>
      <c r="T1410" s="110"/>
      <c r="U1410" s="110"/>
      <c r="V1410" s="689"/>
      <c r="W1410" s="110"/>
      <c r="X1410" s="110"/>
      <c r="Y1410" s="689"/>
      <c r="Z1410" s="110"/>
      <c r="AA1410" s="110"/>
      <c r="AB1410" s="110"/>
      <c r="AC1410" s="376"/>
      <c r="AD1410" s="376"/>
      <c r="AE1410" s="376"/>
      <c r="AF1410" s="376"/>
      <c r="AG1410" s="376"/>
      <c r="AH1410" s="376"/>
      <c r="AI1410" s="376"/>
      <c r="AJ1410" s="376"/>
      <c r="AK1410" s="376"/>
      <c r="AL1410" s="376"/>
      <c r="AM1410" s="376"/>
      <c r="AN1410" s="376"/>
      <c r="AO1410" s="376"/>
      <c r="AP1410" s="376"/>
      <c r="AQ1410" s="376"/>
      <c r="AR1410" s="376"/>
      <c r="AS1410" s="376"/>
      <c r="AT1410" s="376"/>
      <c r="AU1410" s="376"/>
      <c r="AV1410" s="376"/>
      <c r="AW1410" s="376"/>
      <c r="AX1410" s="376"/>
      <c r="AY1410" s="376"/>
      <c r="AZ1410" s="376"/>
      <c r="BA1410" s="376"/>
      <c r="BB1410" s="376"/>
      <c r="BC1410" s="376"/>
      <c r="BD1410" s="376"/>
      <c r="BE1410" s="376"/>
      <c r="BF1410" s="376"/>
      <c r="BG1410" s="376"/>
      <c r="BH1410" s="376"/>
      <c r="BI1410" s="376"/>
      <c r="BJ1410" s="376"/>
      <c r="BK1410" s="376"/>
      <c r="BL1410" s="376"/>
      <c r="BM1410" s="376"/>
      <c r="BN1410" s="376"/>
      <c r="BO1410" s="376"/>
      <c r="BP1410" s="376"/>
      <c r="BQ1410" s="376"/>
      <c r="BR1410" s="376"/>
      <c r="BS1410" s="376"/>
      <c r="BT1410" s="376"/>
      <c r="BU1410" s="376"/>
      <c r="BV1410" s="376"/>
      <c r="BW1410" s="376"/>
      <c r="BX1410" s="376"/>
      <c r="BY1410" s="376"/>
      <c r="BZ1410" s="376"/>
      <c r="CA1410" s="376"/>
      <c r="CB1410" s="376"/>
      <c r="CC1410" s="376"/>
      <c r="CD1410" s="376"/>
      <c r="CE1410" s="376"/>
      <c r="CF1410" s="376"/>
      <c r="CG1410" s="376"/>
      <c r="CH1410" s="376"/>
      <c r="CI1410" s="376"/>
      <c r="CJ1410" s="376"/>
      <c r="CK1410" s="376"/>
      <c r="CL1410" s="376"/>
      <c r="CM1410" s="187"/>
      <c r="CN1410" s="187"/>
      <c r="CO1410" s="1"/>
      <c r="CP1410" s="1"/>
      <c r="CQ1410" s="1"/>
      <c r="CR1410" s="1"/>
      <c r="CS1410" s="1"/>
      <c r="CT1410" s="1"/>
      <c r="CU1410" s="1"/>
      <c r="CV1410" s="1"/>
      <c r="CW1410" s="1"/>
      <c r="CX1410" s="1"/>
      <c r="CY1410" s="1"/>
      <c r="CZ1410" s="1"/>
      <c r="DA1410" s="1"/>
      <c r="DB1410" s="1"/>
      <c r="DC1410" s="1"/>
      <c r="DD1410" s="1"/>
      <c r="DE1410" s="1"/>
      <c r="DF1410" s="1"/>
      <c r="DG1410" s="1"/>
      <c r="DH1410" s="1"/>
      <c r="DI1410" s="1"/>
      <c r="DJ1410" s="1"/>
      <c r="DK1410" s="1"/>
    </row>
    <row r="1411" spans="1:115" s="1" customFormat="1" ht="10.5" hidden="1" customHeight="1">
      <c r="A1411" s="1413" t="s">
        <v>56</v>
      </c>
      <c r="B1411" s="1414"/>
      <c r="C1411" s="930"/>
      <c r="D1411" s="155" t="s">
        <v>126</v>
      </c>
      <c r="E1411" s="317"/>
      <c r="F1411" s="265"/>
      <c r="G1411" s="265"/>
      <c r="H1411" s="683"/>
      <c r="I1411" s="265"/>
      <c r="J1411" s="265"/>
      <c r="K1411" s="265"/>
      <c r="L1411" s="265"/>
      <c r="M1411" s="265"/>
      <c r="N1411" s="683"/>
      <c r="O1411" s="265"/>
      <c r="P1411" s="265"/>
      <c r="Q1411" s="265"/>
      <c r="R1411" s="265"/>
      <c r="S1411" s="265"/>
      <c r="T1411" s="265"/>
      <c r="U1411" s="265"/>
      <c r="V1411" s="683"/>
      <c r="W1411" s="265"/>
      <c r="X1411" s="265"/>
      <c r="Y1411" s="683"/>
      <c r="Z1411" s="265"/>
      <c r="AA1411" s="265"/>
      <c r="AB1411" s="265"/>
      <c r="AC1411" s="376"/>
      <c r="AD1411" s="376"/>
      <c r="AE1411" s="376"/>
      <c r="AF1411" s="376"/>
      <c r="AG1411" s="376"/>
      <c r="AH1411" s="376"/>
      <c r="AI1411" s="376"/>
      <c r="AJ1411" s="376"/>
      <c r="AK1411" s="376"/>
      <c r="AL1411" s="376"/>
      <c r="AM1411" s="376"/>
      <c r="AN1411" s="376"/>
      <c r="AO1411" s="376"/>
      <c r="AP1411" s="376"/>
      <c r="AQ1411" s="376"/>
      <c r="AR1411" s="376"/>
      <c r="AS1411" s="376"/>
      <c r="AT1411" s="376"/>
      <c r="AU1411" s="376"/>
      <c r="AV1411" s="376"/>
      <c r="AW1411" s="376"/>
      <c r="AX1411" s="376"/>
      <c r="AY1411" s="376"/>
      <c r="AZ1411" s="376"/>
      <c r="BA1411" s="376"/>
      <c r="BB1411" s="376"/>
      <c r="BC1411" s="376"/>
      <c r="BD1411" s="376"/>
      <c r="BE1411" s="376"/>
      <c r="BF1411" s="376"/>
      <c r="BG1411" s="376"/>
      <c r="BH1411" s="376"/>
      <c r="BI1411" s="376"/>
      <c r="BJ1411" s="376"/>
      <c r="BK1411" s="376"/>
      <c r="BL1411" s="376"/>
      <c r="BM1411" s="376"/>
      <c r="BN1411" s="376"/>
      <c r="BO1411" s="376"/>
      <c r="BP1411" s="376"/>
      <c r="BQ1411" s="376"/>
      <c r="BR1411" s="376"/>
      <c r="BS1411" s="376"/>
      <c r="BT1411" s="376"/>
      <c r="BU1411" s="376"/>
      <c r="BV1411" s="376"/>
      <c r="BW1411" s="376"/>
      <c r="BX1411" s="376"/>
      <c r="BY1411" s="376"/>
      <c r="BZ1411" s="376"/>
      <c r="CA1411" s="376"/>
      <c r="CB1411" s="376"/>
      <c r="CC1411" s="376"/>
      <c r="CD1411" s="376"/>
      <c r="CE1411" s="376"/>
      <c r="CF1411" s="376"/>
      <c r="CG1411" s="376"/>
      <c r="CH1411" s="376"/>
      <c r="CI1411" s="376"/>
      <c r="CJ1411" s="376"/>
      <c r="CK1411" s="376"/>
      <c r="CL1411" s="376"/>
      <c r="CM1411" s="187"/>
      <c r="CN1411" s="187"/>
    </row>
    <row r="1412" spans="1:115" s="1" customFormat="1" ht="10.5" hidden="1" customHeight="1" thickBot="1">
      <c r="A1412" s="1360"/>
      <c r="B1412" s="1368"/>
      <c r="C1412" s="930"/>
      <c r="D1412" s="155" t="s">
        <v>127</v>
      </c>
      <c r="E1412" s="688"/>
      <c r="F1412" s="111"/>
      <c r="G1412" s="111"/>
      <c r="H1412" s="689"/>
      <c r="I1412" s="111"/>
      <c r="J1412" s="111"/>
      <c r="K1412" s="111"/>
      <c r="L1412" s="111"/>
      <c r="M1412" s="111"/>
      <c r="N1412" s="689"/>
      <c r="O1412" s="111"/>
      <c r="P1412" s="111"/>
      <c r="Q1412" s="111"/>
      <c r="R1412" s="111"/>
      <c r="S1412" s="111"/>
      <c r="T1412" s="111"/>
      <c r="U1412" s="111"/>
      <c r="V1412" s="689"/>
      <c r="W1412" s="111"/>
      <c r="X1412" s="111"/>
      <c r="Y1412" s="689"/>
      <c r="Z1412" s="111"/>
      <c r="AA1412" s="111"/>
      <c r="AB1412" s="111"/>
      <c r="AC1412" s="376"/>
      <c r="AD1412" s="376"/>
      <c r="AE1412" s="376"/>
      <c r="AF1412" s="376"/>
      <c r="AG1412" s="376"/>
      <c r="AH1412" s="376"/>
      <c r="AI1412" s="376"/>
      <c r="AJ1412" s="376"/>
      <c r="AK1412" s="376"/>
      <c r="AL1412" s="376"/>
      <c r="AM1412" s="376"/>
      <c r="AN1412" s="376"/>
      <c r="AO1412" s="376"/>
      <c r="AP1412" s="376"/>
      <c r="AQ1412" s="376"/>
      <c r="AR1412" s="376"/>
      <c r="AS1412" s="376"/>
      <c r="AT1412" s="376"/>
      <c r="AU1412" s="376"/>
      <c r="AV1412" s="376"/>
      <c r="AW1412" s="376"/>
      <c r="AX1412" s="376"/>
      <c r="AY1412" s="376"/>
      <c r="AZ1412" s="376"/>
      <c r="BA1412" s="376"/>
      <c r="BB1412" s="376"/>
      <c r="BC1412" s="376"/>
      <c r="BD1412" s="376"/>
      <c r="BE1412" s="376"/>
      <c r="BF1412" s="376"/>
      <c r="BG1412" s="376"/>
      <c r="BH1412" s="376"/>
      <c r="BI1412" s="376"/>
      <c r="BJ1412" s="376"/>
      <c r="BK1412" s="376"/>
      <c r="BL1412" s="376"/>
      <c r="BM1412" s="376"/>
      <c r="BN1412" s="376"/>
      <c r="BO1412" s="376"/>
      <c r="BP1412" s="376"/>
      <c r="BQ1412" s="376"/>
      <c r="BR1412" s="376"/>
      <c r="BS1412" s="376"/>
      <c r="BT1412" s="376"/>
      <c r="BU1412" s="376"/>
      <c r="BV1412" s="376"/>
      <c r="BW1412" s="376"/>
      <c r="BX1412" s="376"/>
      <c r="BY1412" s="376"/>
      <c r="BZ1412" s="376"/>
      <c r="CA1412" s="376"/>
      <c r="CB1412" s="376"/>
      <c r="CC1412" s="376"/>
      <c r="CD1412" s="376"/>
      <c r="CE1412" s="376"/>
      <c r="CF1412" s="376"/>
      <c r="CG1412" s="376"/>
      <c r="CH1412" s="376"/>
      <c r="CI1412" s="376"/>
      <c r="CJ1412" s="376"/>
      <c r="CK1412" s="376"/>
      <c r="CL1412" s="376"/>
      <c r="CM1412" s="187"/>
      <c r="CN1412" s="187"/>
    </row>
    <row r="1413" spans="1:115" s="5" customFormat="1" ht="10.5" hidden="1" customHeight="1">
      <c r="A1413" s="1369" t="s">
        <v>1</v>
      </c>
      <c r="B1413" s="1370"/>
      <c r="C1413" s="697"/>
      <c r="D1413" s="711" t="s">
        <v>126</v>
      </c>
      <c r="E1413" s="701"/>
      <c r="F1413" s="702"/>
      <c r="G1413" s="702"/>
      <c r="H1413" s="703"/>
      <c r="I1413" s="702"/>
      <c r="J1413" s="702"/>
      <c r="K1413" s="702"/>
      <c r="L1413" s="702"/>
      <c r="M1413" s="702"/>
      <c r="N1413" s="703"/>
      <c r="O1413" s="702"/>
      <c r="P1413" s="702"/>
      <c r="Q1413" s="702"/>
      <c r="R1413" s="702"/>
      <c r="S1413" s="702"/>
      <c r="T1413" s="702"/>
      <c r="U1413" s="702"/>
      <c r="V1413" s="703"/>
      <c r="W1413" s="702"/>
      <c r="X1413" s="702"/>
      <c r="Y1413" s="703"/>
      <c r="Z1413" s="702"/>
      <c r="AA1413" s="702"/>
      <c r="AB1413" s="702"/>
      <c r="AC1413" s="413"/>
      <c r="AD1413" s="413"/>
      <c r="AE1413" s="413"/>
      <c r="AF1413" s="413"/>
      <c r="AG1413" s="413"/>
      <c r="AH1413" s="413"/>
      <c r="AI1413" s="413"/>
      <c r="AJ1413" s="413"/>
      <c r="AK1413" s="413"/>
      <c r="AL1413" s="413"/>
      <c r="AM1413" s="413"/>
      <c r="AN1413" s="413"/>
      <c r="AO1413" s="413"/>
      <c r="AP1413" s="413"/>
      <c r="AQ1413" s="413"/>
      <c r="AR1413" s="413"/>
      <c r="AS1413" s="413"/>
      <c r="AT1413" s="413"/>
      <c r="AU1413" s="413"/>
      <c r="AV1413" s="413"/>
      <c r="AW1413" s="413"/>
      <c r="AX1413" s="413"/>
      <c r="AY1413" s="413"/>
      <c r="AZ1413" s="413"/>
      <c r="BA1413" s="413"/>
      <c r="BB1413" s="413"/>
      <c r="BC1413" s="413"/>
      <c r="BD1413" s="413"/>
      <c r="BE1413" s="413"/>
      <c r="BF1413" s="413"/>
      <c r="BG1413" s="413"/>
      <c r="BH1413" s="413"/>
      <c r="BI1413" s="413"/>
      <c r="BJ1413" s="413"/>
      <c r="BK1413" s="413"/>
      <c r="BL1413" s="413"/>
      <c r="BM1413" s="413"/>
      <c r="BN1413" s="413"/>
      <c r="BO1413" s="413"/>
      <c r="BP1413" s="413"/>
      <c r="BQ1413" s="413"/>
      <c r="BR1413" s="413"/>
      <c r="BS1413" s="413"/>
      <c r="BT1413" s="413"/>
      <c r="BU1413" s="413"/>
      <c r="BV1413" s="413"/>
      <c r="BW1413" s="413"/>
      <c r="BX1413" s="413"/>
      <c r="BY1413" s="413"/>
      <c r="BZ1413" s="413"/>
      <c r="CA1413" s="413"/>
      <c r="CB1413" s="413"/>
      <c r="CC1413" s="413"/>
      <c r="CD1413" s="413"/>
      <c r="CE1413" s="413"/>
      <c r="CF1413" s="413"/>
      <c r="CG1413" s="413"/>
      <c r="CH1413" s="413"/>
      <c r="CI1413" s="413"/>
      <c r="CJ1413" s="413"/>
      <c r="CK1413" s="413"/>
      <c r="CL1413" s="413"/>
      <c r="CM1413" s="148"/>
      <c r="CN1413" s="148"/>
    </row>
    <row r="1414" spans="1:115" s="5" customFormat="1" ht="10.5" hidden="1" customHeight="1" thickBot="1">
      <c r="A1414" s="1371"/>
      <c r="B1414" s="1372"/>
      <c r="C1414" s="697"/>
      <c r="D1414" s="711" t="s">
        <v>127</v>
      </c>
      <c r="E1414" s="704"/>
      <c r="F1414" s="705"/>
      <c r="G1414" s="705"/>
      <c r="H1414" s="706"/>
      <c r="I1414" s="705"/>
      <c r="J1414" s="705"/>
      <c r="K1414" s="705"/>
      <c r="L1414" s="705"/>
      <c r="M1414" s="705"/>
      <c r="N1414" s="706"/>
      <c r="O1414" s="705"/>
      <c r="P1414" s="705"/>
      <c r="Q1414" s="705"/>
      <c r="R1414" s="705"/>
      <c r="S1414" s="705"/>
      <c r="T1414" s="705"/>
      <c r="U1414" s="705"/>
      <c r="V1414" s="706"/>
      <c r="W1414" s="705"/>
      <c r="X1414" s="705"/>
      <c r="Y1414" s="706"/>
      <c r="Z1414" s="705"/>
      <c r="AA1414" s="705"/>
      <c r="AB1414" s="705"/>
      <c r="AC1414" s="413"/>
      <c r="AD1414" s="413"/>
      <c r="AE1414" s="413"/>
      <c r="AF1414" s="413"/>
      <c r="AG1414" s="413"/>
      <c r="AH1414" s="413"/>
      <c r="AI1414" s="413"/>
      <c r="AJ1414" s="413"/>
      <c r="AK1414" s="413"/>
      <c r="AL1414" s="413"/>
      <c r="AM1414" s="413"/>
      <c r="AN1414" s="413"/>
      <c r="AO1414" s="413"/>
      <c r="AP1414" s="413"/>
      <c r="AQ1414" s="413"/>
      <c r="AR1414" s="413"/>
      <c r="AS1414" s="413"/>
      <c r="AT1414" s="413"/>
      <c r="AU1414" s="413"/>
      <c r="AV1414" s="413"/>
      <c r="AW1414" s="413"/>
      <c r="AX1414" s="413"/>
      <c r="AY1414" s="413"/>
      <c r="AZ1414" s="413"/>
      <c r="BA1414" s="413"/>
      <c r="BB1414" s="413"/>
      <c r="BC1414" s="413"/>
      <c r="BD1414" s="413"/>
      <c r="BE1414" s="413"/>
      <c r="BF1414" s="413"/>
      <c r="BG1414" s="413"/>
      <c r="BH1414" s="413"/>
      <c r="BI1414" s="413"/>
      <c r="BJ1414" s="413"/>
      <c r="BK1414" s="413"/>
      <c r="BL1414" s="413"/>
      <c r="BM1414" s="413"/>
      <c r="BN1414" s="413"/>
      <c r="BO1414" s="413"/>
      <c r="BP1414" s="413"/>
      <c r="BQ1414" s="413"/>
      <c r="BR1414" s="413"/>
      <c r="BS1414" s="413"/>
      <c r="BT1414" s="413"/>
      <c r="BU1414" s="413"/>
      <c r="BV1414" s="413"/>
      <c r="BW1414" s="413"/>
      <c r="BX1414" s="413"/>
      <c r="BY1414" s="413"/>
      <c r="BZ1414" s="413"/>
      <c r="CA1414" s="413"/>
      <c r="CB1414" s="413"/>
      <c r="CC1414" s="413"/>
      <c r="CD1414" s="413"/>
      <c r="CE1414" s="413"/>
      <c r="CF1414" s="413"/>
      <c r="CG1414" s="413"/>
      <c r="CH1414" s="413"/>
      <c r="CI1414" s="413"/>
      <c r="CJ1414" s="413"/>
      <c r="CK1414" s="413"/>
      <c r="CL1414" s="413"/>
      <c r="CM1414" s="148"/>
      <c r="CN1414" s="148"/>
    </row>
    <row r="1415" spans="1:115" s="2" customFormat="1" ht="29.25" hidden="1" customHeight="1" thickBot="1">
      <c r="A1415" s="847"/>
      <c r="B1415" s="847"/>
      <c r="C1415" s="984"/>
      <c r="D1415" s="619"/>
      <c r="E1415" s="107"/>
      <c r="F1415" s="107"/>
      <c r="G1415" s="107"/>
      <c r="H1415" s="1009"/>
      <c r="I1415" s="107"/>
      <c r="J1415" s="107"/>
      <c r="K1415" s="107"/>
      <c r="L1415" s="107"/>
      <c r="M1415" s="107"/>
      <c r="N1415" s="1009"/>
      <c r="O1415" s="107"/>
      <c r="P1415" s="107"/>
      <c r="Q1415" s="107"/>
      <c r="R1415" s="107"/>
      <c r="S1415" s="107"/>
      <c r="T1415" s="107"/>
      <c r="U1415" s="107"/>
      <c r="V1415" s="1009"/>
      <c r="W1415" s="107"/>
      <c r="X1415" s="107"/>
      <c r="Y1415" s="175"/>
      <c r="Z1415" s="107"/>
      <c r="AA1415" s="107"/>
      <c r="AB1415" s="107"/>
      <c r="AC1415" s="384"/>
      <c r="AD1415" s="376"/>
      <c r="AE1415" s="376"/>
      <c r="AF1415" s="376"/>
      <c r="AG1415" s="376"/>
      <c r="AH1415" s="376"/>
      <c r="AI1415" s="376"/>
      <c r="AJ1415" s="376"/>
      <c r="AK1415" s="376"/>
      <c r="AL1415" s="376"/>
      <c r="AM1415" s="376"/>
      <c r="AN1415" s="376"/>
      <c r="AO1415" s="376"/>
      <c r="AP1415" s="376"/>
      <c r="AQ1415" s="376"/>
      <c r="AR1415" s="376"/>
      <c r="AS1415" s="376"/>
      <c r="AT1415" s="376"/>
      <c r="AU1415" s="376"/>
      <c r="AV1415" s="376"/>
      <c r="AW1415" s="376"/>
      <c r="AX1415" s="376"/>
      <c r="AY1415" s="376"/>
      <c r="AZ1415" s="376"/>
      <c r="BA1415" s="376"/>
      <c r="BB1415" s="376"/>
      <c r="BC1415" s="376"/>
      <c r="BD1415" s="376"/>
      <c r="BE1415" s="376"/>
      <c r="BF1415" s="376"/>
      <c r="BG1415" s="376"/>
      <c r="BH1415" s="376"/>
      <c r="BI1415" s="376"/>
      <c r="BJ1415" s="376"/>
      <c r="BK1415" s="376"/>
      <c r="BL1415" s="376"/>
      <c r="BM1415" s="376"/>
      <c r="BN1415" s="376"/>
      <c r="BO1415" s="376"/>
      <c r="BP1415" s="376"/>
      <c r="BQ1415" s="376"/>
      <c r="BR1415" s="376"/>
      <c r="BS1415" s="376"/>
      <c r="BT1415" s="376"/>
      <c r="BU1415" s="376"/>
      <c r="BV1415" s="376"/>
      <c r="BW1415" s="376"/>
      <c r="BX1415" s="376"/>
      <c r="BY1415" s="376"/>
      <c r="BZ1415" s="376"/>
      <c r="CA1415" s="376"/>
      <c r="CB1415" s="376"/>
      <c r="CC1415" s="376"/>
      <c r="CD1415" s="376"/>
      <c r="CE1415" s="376"/>
      <c r="CF1415" s="376"/>
      <c r="CG1415" s="376"/>
      <c r="CH1415" s="376"/>
      <c r="CI1415" s="376"/>
      <c r="CJ1415" s="376"/>
      <c r="CK1415" s="376"/>
      <c r="CL1415" s="376"/>
      <c r="CM1415" s="187"/>
      <c r="CN1415" s="187"/>
      <c r="CO1415" s="1"/>
      <c r="CP1415" s="1"/>
      <c r="CQ1415" s="1"/>
      <c r="CR1415" s="1"/>
      <c r="CS1415" s="1"/>
      <c r="CT1415" s="1"/>
      <c r="CU1415" s="1"/>
      <c r="CV1415" s="1"/>
      <c r="CW1415" s="1"/>
      <c r="CX1415" s="1"/>
      <c r="CY1415" s="1"/>
      <c r="CZ1415" s="1"/>
      <c r="DA1415" s="1"/>
      <c r="DB1415" s="1"/>
      <c r="DC1415" s="1"/>
      <c r="DD1415" s="1"/>
      <c r="DE1415" s="1"/>
      <c r="DF1415" s="1"/>
      <c r="DG1415" s="1"/>
      <c r="DH1415" s="1"/>
      <c r="DI1415" s="1"/>
      <c r="DJ1415" s="1"/>
      <c r="DK1415" s="1"/>
    </row>
    <row r="1416" spans="1:115" s="2" customFormat="1" ht="28.5" customHeight="1" thickBot="1">
      <c r="A1416" s="456" t="s">
        <v>45</v>
      </c>
      <c r="B1416" s="38" t="s">
        <v>101</v>
      </c>
      <c r="C1416" s="38" t="s">
        <v>1005</v>
      </c>
      <c r="D1416" s="38" t="s">
        <v>40</v>
      </c>
      <c r="E1416" s="1382" t="s">
        <v>41</v>
      </c>
      <c r="F1416" s="1382"/>
      <c r="G1416" s="1382"/>
      <c r="H1416" s="1382"/>
      <c r="I1416" s="1382"/>
      <c r="J1416" s="1382"/>
      <c r="K1416" s="1382"/>
      <c r="L1416" s="1382"/>
      <c r="M1416" s="1382"/>
      <c r="N1416" s="1382"/>
      <c r="O1416" s="1382"/>
      <c r="P1416" s="1382"/>
      <c r="Q1416" s="1382"/>
      <c r="R1416" s="1382"/>
      <c r="S1416" s="1382"/>
      <c r="T1416" s="1382"/>
      <c r="U1416" s="1382"/>
      <c r="V1416" s="1382"/>
      <c r="W1416" s="1382"/>
      <c r="X1416" s="1382"/>
      <c r="Y1416" s="1382"/>
      <c r="Z1416" s="1382"/>
      <c r="AA1416" s="1382"/>
      <c r="AB1416" s="1383"/>
      <c r="AC1416" s="376"/>
      <c r="AD1416" s="376"/>
      <c r="AE1416" s="376"/>
      <c r="AF1416" s="376"/>
      <c r="AG1416" s="376"/>
      <c r="AH1416" s="376"/>
      <c r="AI1416" s="376"/>
      <c r="AJ1416" s="376"/>
      <c r="AK1416" s="376"/>
      <c r="AL1416" s="376"/>
      <c r="AM1416" s="376"/>
      <c r="AN1416" s="376"/>
      <c r="AO1416" s="376"/>
      <c r="AP1416" s="376"/>
      <c r="AQ1416" s="376"/>
      <c r="AR1416" s="376"/>
      <c r="AS1416" s="376"/>
      <c r="AT1416" s="376"/>
      <c r="AU1416" s="376"/>
      <c r="AV1416" s="376"/>
      <c r="AW1416" s="376"/>
      <c r="AX1416" s="376"/>
      <c r="AY1416" s="376"/>
      <c r="AZ1416" s="376"/>
      <c r="BA1416" s="376"/>
      <c r="BB1416" s="376"/>
      <c r="BC1416" s="376"/>
      <c r="BD1416" s="376"/>
      <c r="BE1416" s="376"/>
      <c r="BF1416" s="376"/>
      <c r="BG1416" s="376"/>
      <c r="BH1416" s="376"/>
      <c r="BI1416" s="376"/>
      <c r="BJ1416" s="376"/>
      <c r="BK1416" s="376"/>
      <c r="BL1416" s="376"/>
      <c r="BM1416" s="376"/>
      <c r="BN1416" s="376"/>
      <c r="BO1416" s="376"/>
      <c r="BP1416" s="376"/>
      <c r="BQ1416" s="376"/>
      <c r="BR1416" s="376"/>
      <c r="BS1416" s="376"/>
      <c r="BT1416" s="376"/>
      <c r="BU1416" s="376"/>
      <c r="BV1416" s="376"/>
      <c r="BW1416" s="376"/>
      <c r="BX1416" s="376"/>
      <c r="BY1416" s="376"/>
      <c r="BZ1416" s="376"/>
      <c r="CA1416" s="376"/>
      <c r="CB1416" s="376"/>
      <c r="CC1416" s="376"/>
      <c r="CD1416" s="376"/>
      <c r="CE1416" s="376"/>
      <c r="CF1416" s="376"/>
      <c r="CG1416" s="376"/>
      <c r="CH1416" s="376"/>
      <c r="CI1416" s="376"/>
      <c r="CJ1416" s="376"/>
      <c r="CK1416" s="376"/>
      <c r="CL1416" s="376"/>
      <c r="CM1416" s="187"/>
      <c r="CN1416" s="187"/>
      <c r="CO1416" s="1"/>
      <c r="CP1416" s="1"/>
      <c r="CQ1416" s="1"/>
      <c r="CR1416" s="1"/>
      <c r="CS1416" s="1"/>
      <c r="CT1416" s="1"/>
      <c r="CU1416" s="1"/>
      <c r="CV1416" s="1"/>
      <c r="CW1416" s="1"/>
      <c r="CX1416" s="1"/>
      <c r="CY1416" s="1"/>
      <c r="CZ1416" s="1"/>
      <c r="DA1416" s="1"/>
      <c r="DB1416" s="1"/>
      <c r="DC1416" s="1"/>
      <c r="DD1416" s="1"/>
      <c r="DE1416" s="1"/>
      <c r="DF1416" s="1"/>
      <c r="DG1416" s="1"/>
      <c r="DH1416" s="1"/>
      <c r="DI1416" s="1"/>
      <c r="DJ1416" s="1"/>
      <c r="DK1416" s="1"/>
    </row>
    <row r="1417" spans="1:115" s="2" customFormat="1" ht="10.5" customHeight="1" thickBot="1">
      <c r="A1417" s="1377" t="s">
        <v>736</v>
      </c>
      <c r="B1417" s="1399"/>
      <c r="C1417" s="982"/>
      <c r="D1417" s="959"/>
      <c r="E1417" s="959">
        <v>1</v>
      </c>
      <c r="F1417" s="176">
        <v>2</v>
      </c>
      <c r="G1417" s="176">
        <v>3</v>
      </c>
      <c r="H1417" s="698">
        <v>4</v>
      </c>
      <c r="I1417" s="176">
        <v>5</v>
      </c>
      <c r="J1417" s="176">
        <v>6</v>
      </c>
      <c r="K1417" s="176">
        <v>7</v>
      </c>
      <c r="L1417" s="176">
        <v>8</v>
      </c>
      <c r="M1417" s="176">
        <v>9</v>
      </c>
      <c r="N1417" s="698">
        <v>10</v>
      </c>
      <c r="O1417" s="176">
        <v>11</v>
      </c>
      <c r="P1417" s="176">
        <v>12</v>
      </c>
      <c r="Q1417" s="176">
        <v>13</v>
      </c>
      <c r="R1417" s="176">
        <v>14</v>
      </c>
      <c r="S1417" s="176">
        <v>15</v>
      </c>
      <c r="T1417" s="176">
        <v>16</v>
      </c>
      <c r="U1417" s="176">
        <v>17</v>
      </c>
      <c r="V1417" s="698">
        <v>18</v>
      </c>
      <c r="W1417" s="176">
        <v>19</v>
      </c>
      <c r="X1417" s="176">
        <v>20</v>
      </c>
      <c r="Y1417" s="176">
        <v>21</v>
      </c>
      <c r="Z1417" s="176">
        <v>22</v>
      </c>
      <c r="AA1417" s="176">
        <v>23</v>
      </c>
      <c r="AB1417" s="178">
        <v>24</v>
      </c>
      <c r="AC1417" s="376"/>
      <c r="AD1417" s="376"/>
      <c r="AE1417" s="376"/>
      <c r="AF1417" s="376"/>
      <c r="AG1417" s="376"/>
      <c r="AH1417" s="376"/>
      <c r="AI1417" s="376"/>
      <c r="AJ1417" s="376"/>
      <c r="AK1417" s="376"/>
      <c r="AL1417" s="376"/>
      <c r="AM1417" s="376"/>
      <c r="AN1417" s="376"/>
      <c r="AO1417" s="376"/>
      <c r="AP1417" s="376"/>
      <c r="AQ1417" s="376"/>
      <c r="AR1417" s="376"/>
      <c r="AS1417" s="376"/>
      <c r="AT1417" s="376"/>
      <c r="AU1417" s="376"/>
      <c r="AV1417" s="376"/>
      <c r="AW1417" s="376"/>
      <c r="AX1417" s="376"/>
      <c r="AY1417" s="376"/>
      <c r="AZ1417" s="376"/>
      <c r="BA1417" s="376"/>
      <c r="BB1417" s="376"/>
      <c r="BC1417" s="376"/>
      <c r="BD1417" s="376"/>
      <c r="BE1417" s="376"/>
      <c r="BF1417" s="376"/>
      <c r="BG1417" s="376"/>
      <c r="BH1417" s="376"/>
      <c r="BI1417" s="376"/>
      <c r="BJ1417" s="376"/>
      <c r="BK1417" s="376"/>
      <c r="BL1417" s="376"/>
      <c r="BM1417" s="376"/>
      <c r="BN1417" s="376"/>
      <c r="BO1417" s="376"/>
      <c r="BP1417" s="376"/>
      <c r="BQ1417" s="376"/>
      <c r="BR1417" s="376"/>
      <c r="BS1417" s="376"/>
      <c r="BT1417" s="376"/>
      <c r="BU1417" s="376"/>
      <c r="BV1417" s="376"/>
      <c r="BW1417" s="376"/>
      <c r="BX1417" s="376"/>
      <c r="BY1417" s="376"/>
      <c r="BZ1417" s="376"/>
      <c r="CA1417" s="376"/>
      <c r="CB1417" s="376"/>
      <c r="CC1417" s="376"/>
      <c r="CD1417" s="376"/>
      <c r="CE1417" s="376"/>
      <c r="CF1417" s="376"/>
      <c r="CG1417" s="376"/>
      <c r="CH1417" s="376"/>
      <c r="CI1417" s="376"/>
      <c r="CJ1417" s="376"/>
      <c r="CK1417" s="376"/>
      <c r="CL1417" s="376"/>
      <c r="CM1417" s="187"/>
      <c r="CN1417" s="187"/>
      <c r="CO1417" s="1"/>
      <c r="CP1417" s="1"/>
      <c r="CQ1417" s="1"/>
      <c r="CR1417" s="1"/>
      <c r="CS1417" s="1"/>
      <c r="CT1417" s="1"/>
      <c r="CU1417" s="1"/>
      <c r="CV1417" s="1"/>
      <c r="CW1417" s="1"/>
      <c r="CX1417" s="1"/>
      <c r="CY1417" s="1"/>
      <c r="CZ1417" s="1"/>
      <c r="DA1417" s="1"/>
      <c r="DB1417" s="1"/>
      <c r="DC1417" s="1"/>
      <c r="DD1417" s="1"/>
      <c r="DE1417" s="1"/>
      <c r="DF1417" s="1"/>
      <c r="DG1417" s="1"/>
      <c r="DH1417" s="1"/>
      <c r="DI1417" s="1"/>
      <c r="DJ1417" s="1"/>
      <c r="DK1417" s="1"/>
    </row>
    <row r="1418" spans="1:115" s="1" customFormat="1" ht="10.5" customHeight="1">
      <c r="A1418" s="750" t="s">
        <v>78</v>
      </c>
      <c r="B1418" s="1281"/>
      <c r="C1418" s="48" t="s">
        <v>903</v>
      </c>
      <c r="D1418" s="860" t="s">
        <v>39</v>
      </c>
      <c r="E1418" s="244">
        <v>6.2</v>
      </c>
      <c r="F1418" s="244">
        <v>6.2</v>
      </c>
      <c r="G1418" s="244">
        <v>6.2</v>
      </c>
      <c r="H1418" s="751">
        <v>6.2</v>
      </c>
      <c r="I1418" s="244">
        <v>6.2</v>
      </c>
      <c r="J1418" s="244">
        <v>6.2</v>
      </c>
      <c r="K1418" s="244">
        <v>6.2</v>
      </c>
      <c r="L1418" s="244">
        <v>6.2</v>
      </c>
      <c r="M1418" s="244">
        <v>6.2</v>
      </c>
      <c r="N1418" s="751">
        <v>6.2</v>
      </c>
      <c r="O1418" s="244">
        <v>6.2</v>
      </c>
      <c r="P1418" s="244">
        <v>6.2</v>
      </c>
      <c r="Q1418" s="244">
        <v>6.2</v>
      </c>
      <c r="R1418" s="244">
        <v>6.2</v>
      </c>
      <c r="S1418" s="244">
        <v>6.2</v>
      </c>
      <c r="T1418" s="244">
        <v>6.2</v>
      </c>
      <c r="U1418" s="244">
        <v>6.2</v>
      </c>
      <c r="V1418" s="751">
        <v>6.2</v>
      </c>
      <c r="W1418" s="244">
        <v>6.2</v>
      </c>
      <c r="X1418" s="244">
        <v>6.2</v>
      </c>
      <c r="Y1418" s="244">
        <v>6.2</v>
      </c>
      <c r="Z1418" s="244">
        <v>6.2</v>
      </c>
      <c r="AA1418" s="244">
        <v>6.2</v>
      </c>
      <c r="AB1418" s="245">
        <v>6.2</v>
      </c>
      <c r="AC1418" s="376"/>
      <c r="AD1418" s="376"/>
      <c r="AE1418" s="376"/>
      <c r="AF1418" s="376"/>
      <c r="AG1418" s="376"/>
      <c r="AH1418" s="376"/>
      <c r="AI1418" s="376"/>
      <c r="AJ1418" s="376"/>
      <c r="AK1418" s="376"/>
      <c r="AL1418" s="376"/>
      <c r="AM1418" s="376"/>
      <c r="AN1418" s="376"/>
      <c r="AO1418" s="376"/>
      <c r="AP1418" s="376"/>
      <c r="AQ1418" s="376"/>
      <c r="AR1418" s="376"/>
      <c r="AS1418" s="376"/>
      <c r="AT1418" s="376"/>
      <c r="AU1418" s="376"/>
      <c r="AV1418" s="376"/>
      <c r="AW1418" s="376"/>
      <c r="AX1418" s="376"/>
      <c r="AY1418" s="376"/>
      <c r="AZ1418" s="376"/>
      <c r="BA1418" s="376"/>
      <c r="BB1418" s="376"/>
      <c r="BC1418" s="376"/>
      <c r="BD1418" s="376"/>
      <c r="BE1418" s="376"/>
      <c r="BF1418" s="376"/>
      <c r="BG1418" s="376"/>
      <c r="BH1418" s="376"/>
      <c r="BI1418" s="376"/>
      <c r="BJ1418" s="376"/>
      <c r="BK1418" s="376"/>
      <c r="BL1418" s="376"/>
      <c r="BM1418" s="376"/>
      <c r="BN1418" s="376"/>
      <c r="BO1418" s="376"/>
      <c r="BP1418" s="376"/>
      <c r="BQ1418" s="376"/>
      <c r="BR1418" s="376"/>
      <c r="BS1418" s="376"/>
      <c r="BT1418" s="376"/>
      <c r="BU1418" s="376"/>
      <c r="BV1418" s="376"/>
      <c r="BW1418" s="376"/>
      <c r="BX1418" s="376"/>
      <c r="BY1418" s="376"/>
      <c r="BZ1418" s="376"/>
      <c r="CA1418" s="376"/>
      <c r="CB1418" s="376"/>
      <c r="CC1418" s="376"/>
      <c r="CD1418" s="376"/>
      <c r="CE1418" s="376"/>
      <c r="CF1418" s="376"/>
      <c r="CG1418" s="376"/>
      <c r="CH1418" s="376"/>
      <c r="CI1418" s="376"/>
      <c r="CJ1418" s="376"/>
      <c r="CK1418" s="376"/>
      <c r="CL1418" s="376"/>
      <c r="CM1418" s="187"/>
      <c r="CN1418" s="187"/>
    </row>
    <row r="1419" spans="1:115" s="1" customFormat="1" ht="10.5" customHeight="1" thickBot="1">
      <c r="A1419" s="752" t="s">
        <v>79</v>
      </c>
      <c r="B1419" s="1282"/>
      <c r="C1419" s="50" t="s">
        <v>903</v>
      </c>
      <c r="D1419" s="861" t="s">
        <v>39</v>
      </c>
      <c r="E1419" s="779">
        <v>6.3</v>
      </c>
      <c r="F1419" s="779">
        <v>6.3</v>
      </c>
      <c r="G1419" s="779">
        <v>6.3</v>
      </c>
      <c r="H1419" s="780">
        <v>6.3</v>
      </c>
      <c r="I1419" s="779">
        <v>6.3</v>
      </c>
      <c r="J1419" s="779">
        <v>6.3</v>
      </c>
      <c r="K1419" s="779">
        <v>6.3</v>
      </c>
      <c r="L1419" s="779">
        <v>6.3</v>
      </c>
      <c r="M1419" s="779">
        <v>6.3</v>
      </c>
      <c r="N1419" s="780">
        <v>6.3</v>
      </c>
      <c r="O1419" s="779">
        <v>6.3</v>
      </c>
      <c r="P1419" s="779">
        <v>6.3</v>
      </c>
      <c r="Q1419" s="779">
        <v>6.3</v>
      </c>
      <c r="R1419" s="779">
        <v>6.3</v>
      </c>
      <c r="S1419" s="779">
        <v>6.3</v>
      </c>
      <c r="T1419" s="779">
        <v>6.3</v>
      </c>
      <c r="U1419" s="779">
        <v>6.3</v>
      </c>
      <c r="V1419" s="780">
        <v>6.3</v>
      </c>
      <c r="W1419" s="779">
        <v>6.3</v>
      </c>
      <c r="X1419" s="779">
        <v>6.3</v>
      </c>
      <c r="Y1419" s="779">
        <v>6.3</v>
      </c>
      <c r="Z1419" s="779">
        <v>6.3</v>
      </c>
      <c r="AA1419" s="779">
        <v>6.3</v>
      </c>
      <c r="AB1419" s="1195">
        <v>6.3</v>
      </c>
      <c r="AC1419" s="376"/>
      <c r="AD1419" s="376"/>
      <c r="AE1419" s="376"/>
      <c r="AF1419" s="376"/>
      <c r="AG1419" s="376"/>
      <c r="AH1419" s="376"/>
      <c r="AI1419" s="376"/>
      <c r="AJ1419" s="376"/>
      <c r="AK1419" s="376"/>
      <c r="AL1419" s="376"/>
      <c r="AM1419" s="376"/>
      <c r="AN1419" s="376"/>
      <c r="AO1419" s="376"/>
      <c r="AP1419" s="376"/>
      <c r="AQ1419" s="376"/>
      <c r="AR1419" s="376"/>
      <c r="AS1419" s="376"/>
      <c r="AT1419" s="376"/>
      <c r="AU1419" s="376"/>
      <c r="AV1419" s="376"/>
      <c r="AW1419" s="376"/>
      <c r="AX1419" s="376"/>
      <c r="AY1419" s="376"/>
      <c r="AZ1419" s="376"/>
      <c r="BA1419" s="376"/>
      <c r="BB1419" s="376"/>
      <c r="BC1419" s="376"/>
      <c r="BD1419" s="376"/>
      <c r="BE1419" s="376"/>
      <c r="BF1419" s="376"/>
      <c r="BG1419" s="376"/>
      <c r="BH1419" s="376"/>
      <c r="BI1419" s="376"/>
      <c r="BJ1419" s="376"/>
      <c r="BK1419" s="376"/>
      <c r="BL1419" s="376"/>
      <c r="BM1419" s="376"/>
      <c r="BN1419" s="376"/>
      <c r="BO1419" s="376"/>
      <c r="BP1419" s="376"/>
      <c r="BQ1419" s="376"/>
      <c r="BR1419" s="376"/>
      <c r="BS1419" s="376"/>
      <c r="BT1419" s="376"/>
      <c r="BU1419" s="376"/>
      <c r="BV1419" s="376"/>
      <c r="BW1419" s="376"/>
      <c r="BX1419" s="376"/>
      <c r="BY1419" s="376"/>
      <c r="BZ1419" s="376"/>
      <c r="CA1419" s="376"/>
      <c r="CB1419" s="376"/>
      <c r="CC1419" s="376"/>
      <c r="CD1419" s="376"/>
      <c r="CE1419" s="376"/>
      <c r="CF1419" s="376"/>
      <c r="CG1419" s="376"/>
      <c r="CH1419" s="376"/>
      <c r="CI1419" s="376"/>
      <c r="CJ1419" s="376"/>
      <c r="CK1419" s="376"/>
      <c r="CL1419" s="376"/>
      <c r="CM1419" s="187"/>
      <c r="CN1419" s="187"/>
    </row>
    <row r="1420" spans="1:115" s="2" customFormat="1" ht="10.5" customHeight="1">
      <c r="A1420" s="1357" t="s">
        <v>10</v>
      </c>
      <c r="B1420" s="1361" t="s">
        <v>737</v>
      </c>
      <c r="C1420" s="1222"/>
      <c r="D1420" s="1266"/>
      <c r="E1420" s="88"/>
      <c r="F1420" s="88"/>
      <c r="G1420" s="88"/>
      <c r="H1420" s="680"/>
      <c r="I1420" s="88"/>
      <c r="J1420" s="88"/>
      <c r="K1420" s="88"/>
      <c r="L1420" s="88"/>
      <c r="M1420" s="88"/>
      <c r="N1420" s="680"/>
      <c r="O1420" s="88"/>
      <c r="P1420" s="88"/>
      <c r="Q1420" s="88"/>
      <c r="R1420" s="88"/>
      <c r="S1420" s="88"/>
      <c r="T1420" s="88"/>
      <c r="U1420" s="88"/>
      <c r="V1420" s="680"/>
      <c r="W1420" s="88"/>
      <c r="X1420" s="88"/>
      <c r="Y1420" s="88"/>
      <c r="Z1420" s="88"/>
      <c r="AA1420" s="88"/>
      <c r="AB1420" s="89"/>
      <c r="AC1420" s="523" t="s">
        <v>125</v>
      </c>
      <c r="AD1420" s="523">
        <f>AD1422/AC1422</f>
        <v>0.3570159857903365</v>
      </c>
      <c r="AE1420" s="121"/>
      <c r="AF1420" s="463"/>
      <c r="AG1420" s="117"/>
      <c r="AH1420" s="117"/>
      <c r="AI1420" s="117"/>
      <c r="AJ1420" s="117"/>
      <c r="AK1420" s="117"/>
      <c r="AL1420" s="117"/>
      <c r="AM1420" s="117"/>
      <c r="AN1420" s="117"/>
      <c r="AO1420" s="117"/>
      <c r="AP1420" s="117"/>
      <c r="AQ1420" s="117"/>
      <c r="AR1420" s="117"/>
      <c r="AS1420" s="117"/>
      <c r="AT1420" s="117"/>
      <c r="AU1420" s="117"/>
      <c r="AV1420" s="117"/>
      <c r="AW1420" s="117"/>
      <c r="AX1420" s="117"/>
      <c r="AY1420" s="117"/>
      <c r="AZ1420" s="117"/>
      <c r="BA1420" s="117"/>
      <c r="BB1420" s="117"/>
      <c r="BC1420" s="117"/>
      <c r="BD1420" s="117"/>
      <c r="BE1420" s="376"/>
      <c r="BF1420" s="376"/>
      <c r="BG1420" s="376"/>
      <c r="BH1420" s="376"/>
      <c r="BI1420" s="376"/>
      <c r="BJ1420" s="376"/>
      <c r="BK1420" s="376"/>
      <c r="BL1420" s="376"/>
      <c r="BM1420" s="376"/>
      <c r="BN1420" s="376"/>
      <c r="BO1420" s="376"/>
      <c r="BP1420" s="376"/>
      <c r="BQ1420" s="376"/>
      <c r="BR1420" s="376"/>
      <c r="BS1420" s="376"/>
      <c r="BT1420" s="376"/>
      <c r="BU1420" s="376"/>
      <c r="BV1420" s="376"/>
      <c r="BW1420" s="376"/>
      <c r="BX1420" s="376"/>
      <c r="BY1420" s="376"/>
      <c r="BZ1420" s="376"/>
      <c r="CA1420" s="376"/>
      <c r="CB1420" s="376"/>
      <c r="CC1420" s="376"/>
      <c r="CD1420" s="376"/>
      <c r="CE1420" s="376"/>
      <c r="CF1420" s="376"/>
      <c r="CG1420" s="376"/>
      <c r="CH1420" s="376"/>
      <c r="CI1420" s="376"/>
      <c r="CJ1420" s="376"/>
      <c r="CK1420" s="376"/>
      <c r="CL1420" s="376"/>
      <c r="CM1420" s="187"/>
      <c r="CN1420" s="187"/>
      <c r="CO1420" s="1"/>
      <c r="CP1420" s="1"/>
      <c r="CQ1420" s="1"/>
      <c r="CR1420" s="1"/>
      <c r="CS1420" s="1"/>
      <c r="CT1420" s="1"/>
      <c r="CU1420" s="1"/>
      <c r="CV1420" s="1"/>
      <c r="CW1420" s="1"/>
      <c r="CX1420" s="1"/>
      <c r="CY1420" s="1"/>
      <c r="CZ1420" s="1"/>
      <c r="DA1420" s="1"/>
      <c r="DB1420" s="1"/>
      <c r="DC1420" s="1"/>
      <c r="DD1420" s="1"/>
      <c r="DE1420" s="1"/>
      <c r="DF1420" s="1"/>
      <c r="DG1420" s="1"/>
      <c r="DH1420" s="1"/>
      <c r="DI1420" s="1"/>
      <c r="DJ1420" s="1"/>
      <c r="DK1420" s="1"/>
    </row>
    <row r="1421" spans="1:115" s="2" customFormat="1" ht="10.5" customHeight="1">
      <c r="A1421" s="1358"/>
      <c r="B1421" s="1364"/>
      <c r="C1421" s="1165" t="s">
        <v>139</v>
      </c>
      <c r="D1421" s="155" t="s">
        <v>34</v>
      </c>
      <c r="E1421" s="122">
        <f>ROUND(SQRT(E1422^2+E1423^2)*1000/(1.73*E$1418),0)</f>
        <v>14</v>
      </c>
      <c r="F1421" s="122">
        <v>14</v>
      </c>
      <c r="G1421" s="122">
        <v>10</v>
      </c>
      <c r="H1421" s="682">
        <v>10</v>
      </c>
      <c r="I1421" s="122">
        <v>10</v>
      </c>
      <c r="J1421" s="122">
        <v>10</v>
      </c>
      <c r="K1421" s="122">
        <v>10</v>
      </c>
      <c r="L1421" s="122">
        <v>10</v>
      </c>
      <c r="M1421" s="122">
        <v>10</v>
      </c>
      <c r="N1421" s="682">
        <v>10</v>
      </c>
      <c r="O1421" s="122">
        <v>10</v>
      </c>
      <c r="P1421" s="122">
        <v>10</v>
      </c>
      <c r="Q1421" s="122">
        <v>10</v>
      </c>
      <c r="R1421" s="122">
        <v>10</v>
      </c>
      <c r="S1421" s="122">
        <v>10</v>
      </c>
      <c r="T1421" s="122">
        <v>10</v>
      </c>
      <c r="U1421" s="122">
        <v>10</v>
      </c>
      <c r="V1421" s="682">
        <v>10</v>
      </c>
      <c r="W1421" s="122">
        <v>10</v>
      </c>
      <c r="X1421" s="122">
        <v>10</v>
      </c>
      <c r="Y1421" s="122">
        <v>10</v>
      </c>
      <c r="Z1421" s="122">
        <v>10</v>
      </c>
      <c r="AA1421" s="122">
        <v>10</v>
      </c>
      <c r="AB1421" s="123">
        <v>10</v>
      </c>
      <c r="AC1421" s="384"/>
      <c r="AD1421" s="384"/>
      <c r="AE1421" s="118"/>
      <c r="AF1421" s="384"/>
      <c r="AG1421" s="384"/>
      <c r="AH1421" s="384"/>
      <c r="AI1421" s="384"/>
      <c r="AJ1421" s="384"/>
      <c r="AK1421" s="384"/>
      <c r="AL1421" s="384"/>
      <c r="AM1421" s="384"/>
      <c r="AN1421" s="384"/>
      <c r="AO1421" s="384"/>
      <c r="AP1421" s="384"/>
      <c r="AQ1421" s="384"/>
      <c r="AR1421" s="384"/>
      <c r="AS1421" s="384"/>
      <c r="AT1421" s="384"/>
      <c r="AU1421" s="384"/>
      <c r="AV1421" s="384"/>
      <c r="AW1421" s="384"/>
      <c r="AX1421" s="384"/>
      <c r="AY1421" s="384"/>
      <c r="AZ1421" s="384"/>
      <c r="BA1421" s="384"/>
      <c r="BB1421" s="384"/>
      <c r="BC1421" s="384"/>
      <c r="BD1421" s="384"/>
      <c r="BE1421" s="376"/>
      <c r="BF1421" s="376"/>
      <c r="BG1421" s="376"/>
      <c r="BH1421" s="376"/>
      <c r="BI1421" s="376"/>
      <c r="BJ1421" s="376"/>
      <c r="BK1421" s="376"/>
      <c r="BL1421" s="376"/>
      <c r="BM1421" s="376"/>
      <c r="BN1421" s="376"/>
      <c r="BO1421" s="376"/>
      <c r="BP1421" s="376"/>
      <c r="BQ1421" s="376"/>
      <c r="BR1421" s="376"/>
      <c r="BS1421" s="376"/>
      <c r="BT1421" s="376"/>
      <c r="BU1421" s="376"/>
      <c r="BV1421" s="376"/>
      <c r="BW1421" s="376"/>
      <c r="BX1421" s="376"/>
      <c r="BY1421" s="376"/>
      <c r="BZ1421" s="376"/>
      <c r="CA1421" s="376"/>
      <c r="CB1421" s="376"/>
      <c r="CC1421" s="376"/>
      <c r="CD1421" s="376"/>
      <c r="CE1421" s="376"/>
      <c r="CF1421" s="376"/>
      <c r="CG1421" s="376"/>
      <c r="CH1421" s="376"/>
      <c r="CI1421" s="376"/>
      <c r="CJ1421" s="376"/>
      <c r="CK1421" s="376"/>
      <c r="CL1421" s="376"/>
      <c r="CM1421" s="187"/>
      <c r="CN1421" s="187"/>
      <c r="CO1421" s="1"/>
      <c r="CP1421" s="1"/>
      <c r="CQ1421" s="1"/>
      <c r="CR1421" s="1"/>
      <c r="CS1421" s="1"/>
      <c r="CT1421" s="1"/>
      <c r="CU1421" s="1"/>
      <c r="CV1421" s="1"/>
      <c r="CW1421" s="1"/>
      <c r="CX1421" s="1"/>
      <c r="CY1421" s="1"/>
      <c r="CZ1421" s="1"/>
      <c r="DA1421" s="1"/>
      <c r="DB1421" s="1"/>
      <c r="DC1421" s="1"/>
      <c r="DD1421" s="1"/>
      <c r="DE1421" s="1"/>
      <c r="DF1421" s="1"/>
      <c r="DG1421" s="1"/>
      <c r="DH1421" s="1"/>
      <c r="DI1421" s="1"/>
      <c r="DJ1421" s="1"/>
      <c r="DK1421" s="1"/>
    </row>
    <row r="1422" spans="1:115" s="2" customFormat="1" ht="10.5" customHeight="1">
      <c r="A1422" s="1358"/>
      <c r="B1422" s="1364"/>
      <c r="C1422" s="1165" t="s">
        <v>137</v>
      </c>
      <c r="D1422" s="155" t="s">
        <v>126</v>
      </c>
      <c r="E1422" s="59">
        <f t="shared" ref="E1422" si="1841">(AG1422-AF1422)*$AE1422</f>
        <v>0.14399999999877763</v>
      </c>
      <c r="F1422" s="59">
        <v>0.14000000000000001</v>
      </c>
      <c r="G1422" s="59">
        <v>0.12</v>
      </c>
      <c r="H1422" s="679">
        <f t="shared" ref="H1422:S1422" si="1842">(AJ1422-AI1422)*$AE1422</f>
        <v>0.11999999999825377</v>
      </c>
      <c r="I1422" s="59">
        <f t="shared" si="1842"/>
        <v>0.16799999999930151</v>
      </c>
      <c r="J1422" s="59">
        <f t="shared" si="1842"/>
        <v>0.16800000000366708</v>
      </c>
      <c r="K1422" s="59">
        <f t="shared" si="1842"/>
        <v>9.5999999997729901E-2</v>
      </c>
      <c r="L1422" s="59">
        <f t="shared" si="1842"/>
        <v>0.16799999999930151</v>
      </c>
      <c r="M1422" s="59">
        <f t="shared" si="1842"/>
        <v>0.19199999999982537</v>
      </c>
      <c r="N1422" s="679">
        <f t="shared" si="1842"/>
        <v>0.19199999999982537</v>
      </c>
      <c r="O1422" s="59">
        <f t="shared" si="1842"/>
        <v>0.1440000000031432</v>
      </c>
      <c r="P1422" s="59">
        <f t="shared" si="1842"/>
        <v>0.19199999999982537</v>
      </c>
      <c r="Q1422" s="59">
        <f t="shared" si="1842"/>
        <v>0.19199999999982537</v>
      </c>
      <c r="R1422" s="59">
        <f t="shared" si="1842"/>
        <v>0.19199999999982537</v>
      </c>
      <c r="S1422" s="59">
        <f t="shared" si="1842"/>
        <v>0.19199999999982537</v>
      </c>
      <c r="T1422" s="59">
        <v>0.19</v>
      </c>
      <c r="U1422" s="59">
        <v>0.19</v>
      </c>
      <c r="V1422" s="679">
        <f t="shared" ref="V1422:AB1422" si="1843">(AX1422-AW1422)*$AE1422</f>
        <v>0.19199999999982537</v>
      </c>
      <c r="W1422" s="59">
        <f t="shared" si="1843"/>
        <v>0.26400000000139695</v>
      </c>
      <c r="X1422" s="59">
        <f t="shared" si="1843"/>
        <v>0.26400000000139695</v>
      </c>
      <c r="Y1422" s="59">
        <f t="shared" si="1843"/>
        <v>0.21599999999598365</v>
      </c>
      <c r="Z1422" s="59">
        <f t="shared" si="1843"/>
        <v>0.28800000000192083</v>
      </c>
      <c r="AA1422" s="59">
        <f t="shared" si="1843"/>
        <v>0.21600000000034925</v>
      </c>
      <c r="AB1422" s="60">
        <f t="shared" si="1843"/>
        <v>0.26400000000139695</v>
      </c>
      <c r="AC1422" s="78">
        <f>SUM(E1422:AB1422)</f>
        <v>4.5040000000013967</v>
      </c>
      <c r="AD1422" s="78">
        <f>SUM(E1423:AB1423)</f>
        <v>1.6080000000001742</v>
      </c>
      <c r="AE1422" s="118">
        <v>2.4</v>
      </c>
      <c r="AF1422" s="384">
        <v>9299.91</v>
      </c>
      <c r="AG1422" s="384">
        <v>9299.9699999999993</v>
      </c>
      <c r="AH1422" s="384">
        <v>9900.0300000000007</v>
      </c>
      <c r="AI1422" s="384">
        <v>9300.09</v>
      </c>
      <c r="AJ1422" s="384">
        <v>9300.14</v>
      </c>
      <c r="AK1422" s="384">
        <v>9300.2099999999991</v>
      </c>
      <c r="AL1422" s="384">
        <v>9300.2800000000007</v>
      </c>
      <c r="AM1422" s="384">
        <v>9300.32</v>
      </c>
      <c r="AN1422" s="384">
        <v>9300.39</v>
      </c>
      <c r="AO1422" s="384">
        <v>9300.4699999999993</v>
      </c>
      <c r="AP1422" s="384">
        <v>9300.5499999999993</v>
      </c>
      <c r="AQ1422" s="384">
        <v>9300.61</v>
      </c>
      <c r="AR1422" s="384">
        <v>9300.69</v>
      </c>
      <c r="AS1422" s="384">
        <v>9300.77</v>
      </c>
      <c r="AT1422" s="384">
        <v>9300.85</v>
      </c>
      <c r="AU1422" s="384">
        <v>9300.93</v>
      </c>
      <c r="AV1422" s="384">
        <v>930099</v>
      </c>
      <c r="AW1422" s="384">
        <v>9301.07</v>
      </c>
      <c r="AX1422" s="384">
        <v>9301.15</v>
      </c>
      <c r="AY1422" s="384">
        <v>9301.26</v>
      </c>
      <c r="AZ1422" s="384">
        <v>9301.3700000000008</v>
      </c>
      <c r="BA1422" s="384">
        <v>9301.4599999999991</v>
      </c>
      <c r="BB1422" s="384">
        <v>9301.58</v>
      </c>
      <c r="BC1422" s="384">
        <v>9301.67</v>
      </c>
      <c r="BD1422" s="384">
        <v>9301.7800000000007</v>
      </c>
      <c r="BE1422" s="376"/>
      <c r="BF1422" s="376"/>
      <c r="BG1422" s="376"/>
      <c r="BH1422" s="376"/>
      <c r="BI1422" s="376"/>
      <c r="BJ1422" s="376"/>
      <c r="BK1422" s="376"/>
      <c r="BL1422" s="376"/>
      <c r="BM1422" s="376"/>
      <c r="BN1422" s="376"/>
      <c r="BO1422" s="376"/>
      <c r="BP1422" s="376"/>
      <c r="BQ1422" s="376"/>
      <c r="BR1422" s="376"/>
      <c r="BS1422" s="376"/>
      <c r="BT1422" s="376"/>
      <c r="BU1422" s="376"/>
      <c r="BV1422" s="376"/>
      <c r="BW1422" s="376"/>
      <c r="BX1422" s="376"/>
      <c r="BY1422" s="376"/>
      <c r="BZ1422" s="376"/>
      <c r="CA1422" s="376"/>
      <c r="CB1422" s="376"/>
      <c r="CC1422" s="376"/>
      <c r="CD1422" s="376"/>
      <c r="CE1422" s="376"/>
      <c r="CF1422" s="376"/>
      <c r="CG1422" s="376"/>
      <c r="CH1422" s="376"/>
      <c r="CI1422" s="376"/>
      <c r="CJ1422" s="376"/>
      <c r="CK1422" s="376"/>
      <c r="CL1422" s="376"/>
      <c r="CM1422" s="187"/>
      <c r="CN1422" s="187"/>
      <c r="CO1422" s="1"/>
      <c r="CP1422" s="1"/>
      <c r="CQ1422" s="1"/>
      <c r="CR1422" s="1"/>
      <c r="CS1422" s="1"/>
      <c r="CT1422" s="1"/>
      <c r="CU1422" s="1"/>
      <c r="CV1422" s="1"/>
      <c r="CW1422" s="1"/>
      <c r="CX1422" s="1"/>
      <c r="CY1422" s="1"/>
      <c r="CZ1422" s="1"/>
      <c r="DA1422" s="1"/>
      <c r="DB1422" s="1"/>
      <c r="DC1422" s="1"/>
      <c r="DD1422" s="1"/>
      <c r="DE1422" s="1"/>
      <c r="DF1422" s="1"/>
      <c r="DG1422" s="1"/>
      <c r="DH1422" s="1"/>
      <c r="DI1422" s="1"/>
      <c r="DJ1422" s="1"/>
      <c r="DK1422" s="1"/>
    </row>
    <row r="1423" spans="1:115" s="2" customFormat="1" ht="10.5" customHeight="1">
      <c r="A1423" s="1358"/>
      <c r="B1423" s="1364"/>
      <c r="C1423" s="1165" t="s">
        <v>137</v>
      </c>
      <c r="D1423" s="155" t="s">
        <v>127</v>
      </c>
      <c r="E1423" s="59">
        <f t="shared" ref="E1423:AB1423" si="1844">(AG1423-AF1423)*$AE1422</f>
        <v>4.7999999998864951E-2</v>
      </c>
      <c r="F1423" s="59">
        <f t="shared" si="1844"/>
        <v>4.8000000001047739E-2</v>
      </c>
      <c r="G1423" s="59">
        <f t="shared" si="1844"/>
        <v>4.7999999998864951E-2</v>
      </c>
      <c r="H1423" s="679">
        <f t="shared" si="1844"/>
        <v>4.8000000001047739E-2</v>
      </c>
      <c r="I1423" s="59">
        <f t="shared" si="1844"/>
        <v>7.1999999999388817E-2</v>
      </c>
      <c r="J1423" s="59">
        <f t="shared" si="1844"/>
        <v>4.8000000001047739E-2</v>
      </c>
      <c r="K1423" s="59">
        <f t="shared" si="1844"/>
        <v>7.1999999999388817E-2</v>
      </c>
      <c r="L1423" s="59">
        <f t="shared" si="1844"/>
        <v>7.1999999999388817E-2</v>
      </c>
      <c r="M1423" s="59">
        <f t="shared" si="1844"/>
        <v>7.1999999999388817E-2</v>
      </c>
      <c r="N1423" s="679">
        <f t="shared" si="1844"/>
        <v>7.2000000001571599E-2</v>
      </c>
      <c r="O1423" s="59">
        <f t="shared" si="1844"/>
        <v>4.7999999998864951E-2</v>
      </c>
      <c r="P1423" s="59">
        <f t="shared" si="1844"/>
        <v>4.8000000001047739E-2</v>
      </c>
      <c r="Q1423" s="59">
        <f t="shared" si="1844"/>
        <v>4.7999999998864951E-2</v>
      </c>
      <c r="R1423" s="59">
        <f t="shared" si="1844"/>
        <v>0.12000000000043655</v>
      </c>
      <c r="S1423" s="59">
        <f t="shared" si="1844"/>
        <v>0.14400000000096042</v>
      </c>
      <c r="T1423" s="59">
        <f t="shared" si="1844"/>
        <v>0.11999999999825377</v>
      </c>
      <c r="U1423" s="59">
        <f t="shared" si="1844"/>
        <v>4.8000000001047739E-2</v>
      </c>
      <c r="V1423" s="679">
        <f t="shared" si="1844"/>
        <v>4.8000000001047739E-2</v>
      </c>
      <c r="W1423" s="59">
        <f t="shared" si="1844"/>
        <v>4.7999999998864951E-2</v>
      </c>
      <c r="X1423" s="59">
        <f t="shared" si="1844"/>
        <v>4.8000000001047739E-2</v>
      </c>
      <c r="Y1423" s="59">
        <f t="shared" si="1844"/>
        <v>7.1999999999388817E-2</v>
      </c>
      <c r="Z1423" s="59">
        <f t="shared" si="1844"/>
        <v>7.1999999999388817E-2</v>
      </c>
      <c r="AA1423" s="59">
        <f t="shared" si="1844"/>
        <v>7.1999999999388817E-2</v>
      </c>
      <c r="AB1423" s="60">
        <f t="shared" si="1844"/>
        <v>7.2000000001571599E-2</v>
      </c>
      <c r="AC1423" s="78"/>
      <c r="AD1423" s="78"/>
      <c r="AE1423" s="118"/>
      <c r="AF1423" s="384">
        <v>4471.51</v>
      </c>
      <c r="AG1423" s="384">
        <v>4471.53</v>
      </c>
      <c r="AH1423" s="384">
        <v>4471.55</v>
      </c>
      <c r="AI1423" s="384">
        <v>4471.57</v>
      </c>
      <c r="AJ1423" s="384">
        <v>4471.59</v>
      </c>
      <c r="AK1423" s="384">
        <v>4471.62</v>
      </c>
      <c r="AL1423" s="384">
        <v>4471.6400000000003</v>
      </c>
      <c r="AM1423" s="384">
        <v>4471.67</v>
      </c>
      <c r="AN1423" s="384">
        <v>4471.7</v>
      </c>
      <c r="AO1423" s="384">
        <v>4471.7299999999996</v>
      </c>
      <c r="AP1423" s="384">
        <v>4471.76</v>
      </c>
      <c r="AQ1423" s="384">
        <v>4471.78</v>
      </c>
      <c r="AR1423" s="384">
        <v>4471.8</v>
      </c>
      <c r="AS1423" s="384">
        <v>4471.82</v>
      </c>
      <c r="AT1423" s="384">
        <v>4471.87</v>
      </c>
      <c r="AU1423" s="384">
        <v>4471.93</v>
      </c>
      <c r="AV1423" s="384">
        <v>4471.9799999999996</v>
      </c>
      <c r="AW1423" s="384">
        <v>4472</v>
      </c>
      <c r="AX1423" s="384">
        <v>4472.0200000000004</v>
      </c>
      <c r="AY1423" s="384">
        <v>4472.04</v>
      </c>
      <c r="AZ1423" s="384">
        <v>4472.0600000000004</v>
      </c>
      <c r="BA1423" s="384">
        <v>4472.09</v>
      </c>
      <c r="BB1423" s="384">
        <v>4472.12</v>
      </c>
      <c r="BC1423" s="384">
        <v>4472.1499999999996</v>
      </c>
      <c r="BD1423" s="384">
        <v>4472.18</v>
      </c>
      <c r="BE1423" s="376"/>
      <c r="BF1423" s="376"/>
      <c r="BG1423" s="376"/>
      <c r="BH1423" s="376"/>
      <c r="BI1423" s="376"/>
      <c r="BJ1423" s="376"/>
      <c r="BK1423" s="376"/>
      <c r="BL1423" s="376"/>
      <c r="BM1423" s="376"/>
      <c r="BN1423" s="376"/>
      <c r="BO1423" s="376"/>
      <c r="BP1423" s="376"/>
      <c r="BQ1423" s="376"/>
      <c r="BR1423" s="376"/>
      <c r="BS1423" s="376"/>
      <c r="BT1423" s="376"/>
      <c r="BU1423" s="376"/>
      <c r="BV1423" s="376"/>
      <c r="BW1423" s="376"/>
      <c r="BX1423" s="376"/>
      <c r="BY1423" s="376"/>
      <c r="BZ1423" s="376"/>
      <c r="CA1423" s="376"/>
      <c r="CB1423" s="376"/>
      <c r="CC1423" s="376"/>
      <c r="CD1423" s="376"/>
      <c r="CE1423" s="376"/>
      <c r="CF1423" s="376"/>
      <c r="CG1423" s="376"/>
      <c r="CH1423" s="376"/>
      <c r="CI1423" s="376"/>
      <c r="CJ1423" s="376"/>
      <c r="CK1423" s="376"/>
      <c r="CL1423" s="376"/>
      <c r="CM1423" s="187"/>
      <c r="CN1423" s="187"/>
      <c r="CO1423" s="1"/>
      <c r="CP1423" s="1"/>
      <c r="CQ1423" s="1"/>
      <c r="CR1423" s="1"/>
      <c r="CS1423" s="1"/>
      <c r="CT1423" s="1"/>
      <c r="CU1423" s="1"/>
      <c r="CV1423" s="1"/>
      <c r="CW1423" s="1"/>
      <c r="CX1423" s="1"/>
      <c r="CY1423" s="1"/>
      <c r="CZ1423" s="1"/>
      <c r="DA1423" s="1"/>
      <c r="DB1423" s="1"/>
      <c r="DC1423" s="1"/>
      <c r="DD1423" s="1"/>
      <c r="DE1423" s="1"/>
      <c r="DF1423" s="1"/>
      <c r="DG1423" s="1"/>
      <c r="DH1423" s="1"/>
      <c r="DI1423" s="1"/>
      <c r="DJ1423" s="1"/>
      <c r="DK1423" s="1"/>
    </row>
    <row r="1424" spans="1:115" s="2" customFormat="1" ht="10.5" customHeight="1" thickBot="1">
      <c r="A1424" s="1362"/>
      <c r="B1424" s="1363"/>
      <c r="C1424" s="894"/>
      <c r="D1424" s="271" t="s">
        <v>42</v>
      </c>
      <c r="E1424" s="63">
        <f>E1423/E1422</f>
        <v>0.33333333332828058</v>
      </c>
      <c r="F1424" s="63">
        <f t="shared" ref="F1424:AB1424" si="1845">F1423/F1422</f>
        <v>0.34285714286462665</v>
      </c>
      <c r="G1424" s="63">
        <f t="shared" si="1845"/>
        <v>0.39999999999054126</v>
      </c>
      <c r="H1424" s="681">
        <f t="shared" si="1845"/>
        <v>0.40000000001455194</v>
      </c>
      <c r="I1424" s="63">
        <f t="shared" si="1845"/>
        <v>0.42857142856957242</v>
      </c>
      <c r="J1424" s="63">
        <f t="shared" si="1845"/>
        <v>0.28571428571428575</v>
      </c>
      <c r="K1424" s="63">
        <f t="shared" si="1845"/>
        <v>0.75000000001136868</v>
      </c>
      <c r="L1424" s="63">
        <f t="shared" si="1845"/>
        <v>0.42857142856957242</v>
      </c>
      <c r="M1424" s="63">
        <f t="shared" si="1845"/>
        <v>0.37499999999715783</v>
      </c>
      <c r="N1424" s="681">
        <f t="shared" si="1845"/>
        <v>0.37500000000852651</v>
      </c>
      <c r="O1424" s="63">
        <f t="shared" si="1845"/>
        <v>0.33333333331817511</v>
      </c>
      <c r="P1424" s="63">
        <f t="shared" si="1845"/>
        <v>0.25000000000568434</v>
      </c>
      <c r="Q1424" s="63">
        <f t="shared" si="1845"/>
        <v>0.24999999999431569</v>
      </c>
      <c r="R1424" s="63">
        <f t="shared" si="1845"/>
        <v>0.62500000000284217</v>
      </c>
      <c r="S1424" s="63">
        <f t="shared" si="1845"/>
        <v>0.75000000000568434</v>
      </c>
      <c r="T1424" s="63">
        <f t="shared" si="1845"/>
        <v>0.63157894735923037</v>
      </c>
      <c r="U1424" s="63">
        <f t="shared" si="1845"/>
        <v>0.25263157895288285</v>
      </c>
      <c r="V1424" s="681">
        <f t="shared" si="1845"/>
        <v>0.25000000000568434</v>
      </c>
      <c r="W1424" s="63">
        <f t="shared" si="1845"/>
        <v>0.18181818181292031</v>
      </c>
      <c r="X1424" s="63">
        <f t="shared" si="1845"/>
        <v>0.18181818182118845</v>
      </c>
      <c r="Y1424" s="63">
        <f t="shared" si="1845"/>
        <v>0.33333333333670184</v>
      </c>
      <c r="Z1424" s="63">
        <f t="shared" si="1845"/>
        <v>0.24999999999621045</v>
      </c>
      <c r="AA1424" s="63">
        <f t="shared" si="1845"/>
        <v>0.33333333332996484</v>
      </c>
      <c r="AB1424" s="64">
        <f t="shared" si="1845"/>
        <v>0.2727272727317826</v>
      </c>
      <c r="AC1424" s="119"/>
      <c r="AD1424" s="119"/>
      <c r="AE1424" s="120"/>
      <c r="AF1424" s="384"/>
      <c r="AG1424" s="384"/>
      <c r="AH1424" s="384"/>
      <c r="AI1424" s="384"/>
      <c r="AJ1424" s="384"/>
      <c r="AK1424" s="384"/>
      <c r="AL1424" s="384"/>
      <c r="AM1424" s="384"/>
      <c r="AN1424" s="384"/>
      <c r="AO1424" s="384"/>
      <c r="AP1424" s="384"/>
      <c r="AQ1424" s="384"/>
      <c r="AR1424" s="384"/>
      <c r="AS1424" s="384"/>
      <c r="AT1424" s="384"/>
      <c r="AU1424" s="384"/>
      <c r="AV1424" s="384"/>
      <c r="AW1424" s="384"/>
      <c r="AX1424" s="384"/>
      <c r="AY1424" s="384"/>
      <c r="AZ1424" s="384"/>
      <c r="BA1424" s="384"/>
      <c r="BB1424" s="384"/>
      <c r="BC1424" s="384"/>
      <c r="BD1424" s="384"/>
      <c r="BE1424" s="376"/>
      <c r="BF1424" s="376"/>
      <c r="BG1424" s="376"/>
      <c r="BH1424" s="376"/>
      <c r="BI1424" s="376"/>
      <c r="BJ1424" s="376"/>
      <c r="BK1424" s="376"/>
      <c r="BL1424" s="376"/>
      <c r="BM1424" s="376"/>
      <c r="BN1424" s="376"/>
      <c r="BO1424" s="376"/>
      <c r="BP1424" s="376"/>
      <c r="BQ1424" s="376"/>
      <c r="BR1424" s="376"/>
      <c r="BS1424" s="376"/>
      <c r="BT1424" s="376"/>
      <c r="BU1424" s="376"/>
      <c r="BV1424" s="376"/>
      <c r="BW1424" s="376"/>
      <c r="BX1424" s="376"/>
      <c r="BY1424" s="376"/>
      <c r="BZ1424" s="376"/>
      <c r="CA1424" s="376"/>
      <c r="CB1424" s="376"/>
      <c r="CC1424" s="376"/>
      <c r="CD1424" s="376"/>
      <c r="CE1424" s="376"/>
      <c r="CF1424" s="376"/>
      <c r="CG1424" s="376"/>
      <c r="CH1424" s="376"/>
      <c r="CI1424" s="376"/>
      <c r="CJ1424" s="376"/>
      <c r="CK1424" s="376"/>
      <c r="CL1424" s="376"/>
      <c r="CM1424" s="187"/>
      <c r="CN1424" s="187"/>
      <c r="CO1424" s="1"/>
      <c r="CP1424" s="1"/>
      <c r="CQ1424" s="1"/>
      <c r="CR1424" s="1"/>
      <c r="CS1424" s="1"/>
      <c r="CT1424" s="1"/>
      <c r="CU1424" s="1"/>
      <c r="CV1424" s="1"/>
      <c r="CW1424" s="1"/>
      <c r="CX1424" s="1"/>
      <c r="CY1424" s="1"/>
      <c r="CZ1424" s="1"/>
      <c r="DA1424" s="1"/>
      <c r="DB1424" s="1"/>
      <c r="DC1424" s="1"/>
      <c r="DD1424" s="1"/>
      <c r="DE1424" s="1"/>
      <c r="DF1424" s="1"/>
      <c r="DG1424" s="1"/>
      <c r="DH1424" s="1"/>
      <c r="DI1424" s="1"/>
      <c r="DJ1424" s="1"/>
      <c r="DK1424" s="1"/>
    </row>
    <row r="1425" spans="1:115" s="2" customFormat="1" ht="10.5" customHeight="1">
      <c r="A1425" s="1357" t="s">
        <v>44</v>
      </c>
      <c r="B1425" s="1361" t="s">
        <v>738</v>
      </c>
      <c r="C1425" s="1222"/>
      <c r="D1425" s="1266"/>
      <c r="E1425" s="88"/>
      <c r="F1425" s="88"/>
      <c r="G1425" s="88"/>
      <c r="H1425" s="680"/>
      <c r="I1425" s="88"/>
      <c r="J1425" s="88"/>
      <c r="K1425" s="88"/>
      <c r="L1425" s="88"/>
      <c r="M1425" s="88"/>
      <c r="N1425" s="680"/>
      <c r="O1425" s="88"/>
      <c r="P1425" s="88"/>
      <c r="Q1425" s="88"/>
      <c r="R1425" s="88"/>
      <c r="S1425" s="88"/>
      <c r="T1425" s="88"/>
      <c r="U1425" s="88"/>
      <c r="V1425" s="680"/>
      <c r="W1425" s="88"/>
      <c r="X1425" s="88"/>
      <c r="Y1425" s="88"/>
      <c r="Z1425" s="88"/>
      <c r="AA1425" s="88"/>
      <c r="AB1425" s="89"/>
      <c r="AC1425" s="78" t="s">
        <v>125</v>
      </c>
      <c r="AD1425" s="78">
        <f>AD1427/AC1427</f>
        <v>0.48598130841122672</v>
      </c>
      <c r="AE1425" s="118"/>
      <c r="AF1425" s="463"/>
      <c r="AG1425" s="384"/>
      <c r="AH1425" s="384"/>
      <c r="AI1425" s="384"/>
      <c r="AJ1425" s="384"/>
      <c r="AK1425" s="384"/>
      <c r="AL1425" s="384"/>
      <c r="AM1425" s="384"/>
      <c r="AN1425" s="384"/>
      <c r="AO1425" s="384"/>
      <c r="AP1425" s="384"/>
      <c r="AQ1425" s="384"/>
      <c r="AR1425" s="384"/>
      <c r="AS1425" s="384"/>
      <c r="AT1425" s="384"/>
      <c r="AU1425" s="384"/>
      <c r="AV1425" s="384"/>
      <c r="AW1425" s="384"/>
      <c r="AX1425" s="384"/>
      <c r="AY1425" s="384"/>
      <c r="AZ1425" s="384"/>
      <c r="BA1425" s="384"/>
      <c r="BB1425" s="384"/>
      <c r="BC1425" s="384"/>
      <c r="BD1425" s="384"/>
      <c r="BE1425" s="376"/>
      <c r="BF1425" s="376"/>
      <c r="BG1425" s="376"/>
      <c r="BH1425" s="376"/>
      <c r="BI1425" s="376"/>
      <c r="BJ1425" s="376"/>
      <c r="BK1425" s="376"/>
      <c r="BL1425" s="376"/>
      <c r="BM1425" s="376"/>
      <c r="BN1425" s="376"/>
      <c r="BO1425" s="376"/>
      <c r="BP1425" s="376"/>
      <c r="BQ1425" s="376"/>
      <c r="BR1425" s="376"/>
      <c r="BS1425" s="376"/>
      <c r="BT1425" s="376"/>
      <c r="BU1425" s="376"/>
      <c r="BV1425" s="376"/>
      <c r="BW1425" s="376"/>
      <c r="BX1425" s="376"/>
      <c r="BY1425" s="376"/>
      <c r="BZ1425" s="376"/>
      <c r="CA1425" s="376"/>
      <c r="CB1425" s="376"/>
      <c r="CC1425" s="376"/>
      <c r="CD1425" s="376"/>
      <c r="CE1425" s="376"/>
      <c r="CF1425" s="376"/>
      <c r="CG1425" s="376"/>
      <c r="CH1425" s="376"/>
      <c r="CI1425" s="376"/>
      <c r="CJ1425" s="376"/>
      <c r="CK1425" s="376"/>
      <c r="CL1425" s="376"/>
      <c r="CM1425" s="187"/>
      <c r="CN1425" s="187"/>
      <c r="CO1425" s="1"/>
      <c r="CP1425" s="1"/>
      <c r="CQ1425" s="1"/>
      <c r="CR1425" s="1"/>
      <c r="CS1425" s="1"/>
      <c r="CT1425" s="1"/>
      <c r="CU1425" s="1"/>
      <c r="CV1425" s="1"/>
      <c r="CW1425" s="1"/>
      <c r="CX1425" s="1"/>
      <c r="CY1425" s="1"/>
      <c r="CZ1425" s="1"/>
      <c r="DA1425" s="1"/>
      <c r="DB1425" s="1"/>
      <c r="DC1425" s="1"/>
      <c r="DD1425" s="1"/>
      <c r="DE1425" s="1"/>
      <c r="DF1425" s="1"/>
      <c r="DG1425" s="1"/>
      <c r="DH1425" s="1"/>
      <c r="DI1425" s="1"/>
      <c r="DJ1425" s="1"/>
      <c r="DK1425" s="1"/>
    </row>
    <row r="1426" spans="1:115" s="2" customFormat="1" ht="10.5" customHeight="1">
      <c r="A1426" s="1358"/>
      <c r="B1426" s="1364"/>
      <c r="C1426" s="1165" t="s">
        <v>139</v>
      </c>
      <c r="D1426" s="155" t="s">
        <v>34</v>
      </c>
      <c r="E1426" s="122">
        <f>ROUND(SQRT(E1427^2+E1428^2)*1000/(1.73*E$1418),0)</f>
        <v>35</v>
      </c>
      <c r="F1426" s="122">
        <f t="shared" ref="F1426:AB1426" si="1846">ROUND(SQRT(F1427^2+F1428^2)*1000/(1.73*F$1418),0)</f>
        <v>40</v>
      </c>
      <c r="G1426" s="122">
        <f t="shared" si="1846"/>
        <v>42</v>
      </c>
      <c r="H1426" s="682">
        <f t="shared" si="1846"/>
        <v>49</v>
      </c>
      <c r="I1426" s="122">
        <f t="shared" si="1846"/>
        <v>39</v>
      </c>
      <c r="J1426" s="122">
        <f t="shared" si="1846"/>
        <v>26</v>
      </c>
      <c r="K1426" s="122">
        <f t="shared" si="1846"/>
        <v>22</v>
      </c>
      <c r="L1426" s="122">
        <f t="shared" si="1846"/>
        <v>54</v>
      </c>
      <c r="M1426" s="122">
        <f t="shared" si="1846"/>
        <v>51</v>
      </c>
      <c r="N1426" s="682">
        <f t="shared" si="1846"/>
        <v>49</v>
      </c>
      <c r="O1426" s="122">
        <f t="shared" si="1846"/>
        <v>30</v>
      </c>
      <c r="P1426" s="122">
        <f t="shared" si="1846"/>
        <v>49</v>
      </c>
      <c r="Q1426" s="122">
        <f t="shared" si="1846"/>
        <v>65</v>
      </c>
      <c r="R1426" s="122">
        <f t="shared" si="1846"/>
        <v>28</v>
      </c>
      <c r="S1426" s="122">
        <f t="shared" si="1846"/>
        <v>34</v>
      </c>
      <c r="T1426" s="122">
        <f t="shared" si="1846"/>
        <v>30</v>
      </c>
      <c r="U1426" s="122">
        <f t="shared" si="1846"/>
        <v>28</v>
      </c>
      <c r="V1426" s="682">
        <f t="shared" si="1846"/>
        <v>30</v>
      </c>
      <c r="W1426" s="122">
        <f t="shared" si="1846"/>
        <v>84</v>
      </c>
      <c r="X1426" s="122">
        <f t="shared" si="1846"/>
        <v>113</v>
      </c>
      <c r="Y1426" s="122">
        <f t="shared" si="1846"/>
        <v>46</v>
      </c>
      <c r="Z1426" s="122">
        <f t="shared" si="1846"/>
        <v>55</v>
      </c>
      <c r="AA1426" s="122">
        <f t="shared" si="1846"/>
        <v>33</v>
      </c>
      <c r="AB1426" s="123">
        <f t="shared" si="1846"/>
        <v>47</v>
      </c>
      <c r="AC1426" s="384"/>
      <c r="AD1426" s="384"/>
      <c r="AE1426" s="118"/>
      <c r="AF1426" s="117"/>
      <c r="AG1426" s="117"/>
      <c r="AH1426" s="117"/>
      <c r="AI1426" s="117"/>
      <c r="AJ1426" s="117"/>
      <c r="AK1426" s="117"/>
      <c r="AL1426" s="117"/>
      <c r="AM1426" s="117"/>
      <c r="AN1426" s="117"/>
      <c r="AO1426" s="117"/>
      <c r="AP1426" s="117"/>
      <c r="AQ1426" s="117"/>
      <c r="AR1426" s="117"/>
      <c r="AS1426" s="117"/>
      <c r="AT1426" s="117"/>
      <c r="AU1426" s="117"/>
      <c r="AV1426" s="117"/>
      <c r="AW1426" s="117"/>
      <c r="AX1426" s="117"/>
      <c r="AY1426" s="117"/>
      <c r="AZ1426" s="117"/>
      <c r="BA1426" s="117"/>
      <c r="BB1426" s="117"/>
      <c r="BC1426" s="117"/>
      <c r="BD1426" s="117"/>
      <c r="BE1426" s="376"/>
      <c r="BF1426" s="376"/>
      <c r="BG1426" s="376"/>
      <c r="BH1426" s="376"/>
      <c r="BI1426" s="376"/>
      <c r="BJ1426" s="376"/>
      <c r="BK1426" s="376"/>
      <c r="BL1426" s="376"/>
      <c r="BM1426" s="376"/>
      <c r="BN1426" s="376"/>
      <c r="BO1426" s="376"/>
      <c r="BP1426" s="376"/>
      <c r="BQ1426" s="376"/>
      <c r="BR1426" s="376"/>
      <c r="BS1426" s="376"/>
      <c r="BT1426" s="376"/>
      <c r="BU1426" s="376"/>
      <c r="BV1426" s="376"/>
      <c r="BW1426" s="376"/>
      <c r="BX1426" s="376"/>
      <c r="BY1426" s="376"/>
      <c r="BZ1426" s="376"/>
      <c r="CA1426" s="376"/>
      <c r="CB1426" s="376"/>
      <c r="CC1426" s="376"/>
      <c r="CD1426" s="376"/>
      <c r="CE1426" s="376"/>
      <c r="CF1426" s="376"/>
      <c r="CG1426" s="376"/>
      <c r="CH1426" s="376"/>
      <c r="CI1426" s="376"/>
      <c r="CJ1426" s="376"/>
      <c r="CK1426" s="376"/>
      <c r="CL1426" s="376"/>
      <c r="CM1426" s="187"/>
      <c r="CN1426" s="187"/>
      <c r="CO1426" s="1"/>
      <c r="CP1426" s="1"/>
      <c r="CQ1426" s="1"/>
      <c r="CR1426" s="1"/>
      <c r="CS1426" s="1"/>
      <c r="CT1426" s="1"/>
      <c r="CU1426" s="1"/>
      <c r="CV1426" s="1"/>
      <c r="CW1426" s="1"/>
      <c r="CX1426" s="1"/>
      <c r="CY1426" s="1"/>
      <c r="CZ1426" s="1"/>
      <c r="DA1426" s="1"/>
      <c r="DB1426" s="1"/>
      <c r="DC1426" s="1"/>
      <c r="DD1426" s="1"/>
      <c r="DE1426" s="1"/>
      <c r="DF1426" s="1"/>
      <c r="DG1426" s="1"/>
      <c r="DH1426" s="1"/>
      <c r="DI1426" s="1"/>
      <c r="DJ1426" s="1"/>
      <c r="DK1426" s="1"/>
    </row>
    <row r="1427" spans="1:115" s="2" customFormat="1" ht="10.5" customHeight="1">
      <c r="A1427" s="1358"/>
      <c r="B1427" s="1364"/>
      <c r="C1427" s="1165" t="s">
        <v>137</v>
      </c>
      <c r="D1427" s="155" t="s">
        <v>126</v>
      </c>
      <c r="E1427" s="59">
        <f t="shared" ref="E1427:AB1427" si="1847">(AG1427-AF1427)*$AE1427</f>
        <v>0.33600000000078578</v>
      </c>
      <c r="F1427" s="59">
        <f t="shared" si="1847"/>
        <v>0.38399999999965073</v>
      </c>
      <c r="G1427" s="59">
        <f t="shared" si="1847"/>
        <v>0.43200000000069849</v>
      </c>
      <c r="H1427" s="679">
        <f t="shared" si="1847"/>
        <v>0.45599999999903956</v>
      </c>
      <c r="I1427" s="59">
        <f t="shared" si="1847"/>
        <v>0.40800000000017461</v>
      </c>
      <c r="J1427" s="59">
        <f t="shared" si="1847"/>
        <v>0.16799999999930151</v>
      </c>
      <c r="K1427" s="59">
        <f t="shared" si="1847"/>
        <v>0.19199999999982537</v>
      </c>
      <c r="L1427" s="59">
        <f t="shared" si="1847"/>
        <v>0.55200000000113503</v>
      </c>
      <c r="M1427" s="59">
        <f t="shared" si="1847"/>
        <v>0.50400000000008727</v>
      </c>
      <c r="N1427" s="679">
        <f t="shared" si="1847"/>
        <v>0.47999999999956344</v>
      </c>
      <c r="O1427" s="59">
        <f t="shared" si="1847"/>
        <v>0.2639999999992142</v>
      </c>
      <c r="P1427" s="59">
        <f t="shared" si="1847"/>
        <v>0.4800000000017462</v>
      </c>
      <c r="Q1427" s="59">
        <f t="shared" si="1847"/>
        <v>0.67199999999938875</v>
      </c>
      <c r="R1427" s="59">
        <f t="shared" si="1847"/>
        <v>0.21600000000034925</v>
      </c>
      <c r="S1427" s="59">
        <f t="shared" si="1847"/>
        <v>0.3120000000002619</v>
      </c>
      <c r="T1427" s="59">
        <f t="shared" si="1847"/>
        <v>0.2639999999992142</v>
      </c>
      <c r="U1427" s="59">
        <f t="shared" si="1847"/>
        <v>0.2639999999992142</v>
      </c>
      <c r="V1427" s="679">
        <f t="shared" si="1847"/>
        <v>0.2400000000008731</v>
      </c>
      <c r="W1427" s="59">
        <f t="shared" si="1847"/>
        <v>0.86399999999921417</v>
      </c>
      <c r="X1427" s="59">
        <f t="shared" si="1847"/>
        <v>1.152000000001135</v>
      </c>
      <c r="Y1427" s="59">
        <f t="shared" si="1847"/>
        <v>0.35999999999912685</v>
      </c>
      <c r="Z1427" s="59">
        <f t="shared" si="1847"/>
        <v>0.55200000000113503</v>
      </c>
      <c r="AA1427" s="59">
        <f t="shared" si="1847"/>
        <v>0.3120000000002619</v>
      </c>
      <c r="AB1427" s="60">
        <f t="shared" si="1847"/>
        <v>0.4079999999979918</v>
      </c>
      <c r="AC1427" s="78">
        <f>SUM(E1427:AB1427)</f>
        <v>10.271999999999389</v>
      </c>
      <c r="AD1427" s="78">
        <f>SUM(E1428:AB1428)</f>
        <v>4.9919999999998241</v>
      </c>
      <c r="AE1427" s="118">
        <v>2.4</v>
      </c>
      <c r="AF1427" s="384">
        <v>6501.2</v>
      </c>
      <c r="AG1427" s="384">
        <v>6501.34</v>
      </c>
      <c r="AH1427" s="384">
        <v>6501.5</v>
      </c>
      <c r="AI1427" s="384">
        <v>6501.68</v>
      </c>
      <c r="AJ1427" s="384">
        <v>6501.87</v>
      </c>
      <c r="AK1427" s="384">
        <v>6502.04</v>
      </c>
      <c r="AL1427" s="384">
        <v>6502.11</v>
      </c>
      <c r="AM1427" s="384">
        <v>6502.19</v>
      </c>
      <c r="AN1427" s="384">
        <v>6502.42</v>
      </c>
      <c r="AO1427" s="384">
        <v>6502.63</v>
      </c>
      <c r="AP1427" s="384">
        <v>6502.83</v>
      </c>
      <c r="AQ1427" s="384">
        <v>6502.94</v>
      </c>
      <c r="AR1427" s="384">
        <v>6503.14</v>
      </c>
      <c r="AS1427" s="384">
        <v>6503.42</v>
      </c>
      <c r="AT1427" s="384">
        <v>6503.51</v>
      </c>
      <c r="AU1427" s="384">
        <v>6503.64</v>
      </c>
      <c r="AV1427" s="384">
        <v>6503.75</v>
      </c>
      <c r="AW1427" s="384">
        <v>6503.86</v>
      </c>
      <c r="AX1427" s="384">
        <v>6503.96</v>
      </c>
      <c r="AY1427" s="384">
        <v>6504.32</v>
      </c>
      <c r="AZ1427" s="384">
        <v>6504.8</v>
      </c>
      <c r="BA1427" s="384">
        <v>6504.95</v>
      </c>
      <c r="BB1427" s="384">
        <v>6505.18</v>
      </c>
      <c r="BC1427" s="384">
        <v>6505.31</v>
      </c>
      <c r="BD1427" s="384">
        <v>6505.48</v>
      </c>
      <c r="BE1427" s="376"/>
      <c r="BF1427" s="376"/>
      <c r="BG1427" s="376"/>
      <c r="BH1427" s="376"/>
      <c r="BI1427" s="376"/>
      <c r="BJ1427" s="376"/>
      <c r="BK1427" s="376"/>
      <c r="BL1427" s="376"/>
      <c r="BM1427" s="376"/>
      <c r="BN1427" s="376"/>
      <c r="BO1427" s="376"/>
      <c r="BP1427" s="376"/>
      <c r="BQ1427" s="376"/>
      <c r="BR1427" s="376"/>
      <c r="BS1427" s="376"/>
      <c r="BT1427" s="376"/>
      <c r="BU1427" s="376"/>
      <c r="BV1427" s="376"/>
      <c r="BW1427" s="376"/>
      <c r="BX1427" s="376"/>
      <c r="BY1427" s="376"/>
      <c r="BZ1427" s="376"/>
      <c r="CA1427" s="376"/>
      <c r="CB1427" s="376"/>
      <c r="CC1427" s="376"/>
      <c r="CD1427" s="376"/>
      <c r="CE1427" s="376"/>
      <c r="CF1427" s="376"/>
      <c r="CG1427" s="376"/>
      <c r="CH1427" s="376"/>
      <c r="CI1427" s="376"/>
      <c r="CJ1427" s="376"/>
      <c r="CK1427" s="376"/>
      <c r="CL1427" s="376"/>
      <c r="CM1427" s="187"/>
      <c r="CN1427" s="187"/>
      <c r="CO1427" s="1"/>
      <c r="CP1427" s="1"/>
      <c r="CQ1427" s="1"/>
      <c r="CR1427" s="1"/>
      <c r="CS1427" s="1"/>
      <c r="CT1427" s="1"/>
      <c r="CU1427" s="1"/>
      <c r="CV1427" s="1"/>
      <c r="CW1427" s="1"/>
      <c r="CX1427" s="1"/>
      <c r="CY1427" s="1"/>
      <c r="CZ1427" s="1"/>
      <c r="DA1427" s="1"/>
      <c r="DB1427" s="1"/>
      <c r="DC1427" s="1"/>
      <c r="DD1427" s="1"/>
      <c r="DE1427" s="1"/>
      <c r="DF1427" s="1"/>
      <c r="DG1427" s="1"/>
      <c r="DH1427" s="1"/>
      <c r="DI1427" s="1"/>
      <c r="DJ1427" s="1"/>
      <c r="DK1427" s="1"/>
    </row>
    <row r="1428" spans="1:115" s="2" customFormat="1" ht="10.5" customHeight="1">
      <c r="A1428" s="1358"/>
      <c r="B1428" s="1364"/>
      <c r="C1428" s="1165" t="s">
        <v>137</v>
      </c>
      <c r="D1428" s="155" t="s">
        <v>127</v>
      </c>
      <c r="E1428" s="59">
        <f t="shared" ref="E1428:AB1428" si="1848">(AG1428-AF1428)*$AE1427</f>
        <v>0.16800000000039289</v>
      </c>
      <c r="F1428" s="59">
        <f t="shared" si="1848"/>
        <v>0.19199999999982537</v>
      </c>
      <c r="G1428" s="59">
        <f t="shared" si="1848"/>
        <v>0.14399999999986904</v>
      </c>
      <c r="H1428" s="679">
        <f t="shared" si="1848"/>
        <v>0.2640000000003056</v>
      </c>
      <c r="I1428" s="59">
        <f t="shared" si="1848"/>
        <v>7.1999999999388817E-2</v>
      </c>
      <c r="J1428" s="59">
        <f t="shared" si="1848"/>
        <v>0.21600000000034925</v>
      </c>
      <c r="K1428" s="59">
        <f t="shared" si="1848"/>
        <v>0.14399999999986904</v>
      </c>
      <c r="L1428" s="59">
        <f t="shared" si="1848"/>
        <v>0.19199999999982537</v>
      </c>
      <c r="M1428" s="59">
        <f t="shared" si="1848"/>
        <v>0.21600000000034925</v>
      </c>
      <c r="N1428" s="679">
        <f t="shared" si="1848"/>
        <v>0.21600000000034925</v>
      </c>
      <c r="O1428" s="59">
        <f t="shared" si="1848"/>
        <v>0.19199999999982537</v>
      </c>
      <c r="P1428" s="59">
        <f t="shared" si="1848"/>
        <v>0.21600000000034925</v>
      </c>
      <c r="Q1428" s="59">
        <f t="shared" si="1848"/>
        <v>0.19199999999982537</v>
      </c>
      <c r="R1428" s="59">
        <f t="shared" si="1848"/>
        <v>0.21599999999925784</v>
      </c>
      <c r="S1428" s="59">
        <f t="shared" si="1848"/>
        <v>0.19200000000091677</v>
      </c>
      <c r="T1428" s="59">
        <f t="shared" si="1848"/>
        <v>0.19199999999982537</v>
      </c>
      <c r="U1428" s="59">
        <f t="shared" si="1848"/>
        <v>0.14399999999986904</v>
      </c>
      <c r="V1428" s="679">
        <f t="shared" si="1848"/>
        <v>0.21599999999925784</v>
      </c>
      <c r="W1428" s="59">
        <f t="shared" si="1848"/>
        <v>0.2400000000008731</v>
      </c>
      <c r="X1428" s="59">
        <f t="shared" si="1848"/>
        <v>0.35999999999912685</v>
      </c>
      <c r="Y1428" s="59">
        <f t="shared" si="1848"/>
        <v>0.33600000000078578</v>
      </c>
      <c r="Z1428" s="59">
        <f t="shared" si="1848"/>
        <v>0.21599999999925784</v>
      </c>
      <c r="AA1428" s="59">
        <f t="shared" si="1848"/>
        <v>0.16800000000039289</v>
      </c>
      <c r="AB1428" s="60">
        <f t="shared" si="1848"/>
        <v>0.28799999999973808</v>
      </c>
      <c r="AC1428" s="78"/>
      <c r="AD1428" s="78"/>
      <c r="AE1428" s="118"/>
      <c r="AF1428" s="384">
        <v>2989.58</v>
      </c>
      <c r="AG1428" s="384">
        <v>2989.65</v>
      </c>
      <c r="AH1428" s="384">
        <v>2989.73</v>
      </c>
      <c r="AI1428" s="384">
        <v>2989.79</v>
      </c>
      <c r="AJ1428" s="384">
        <v>2989.9</v>
      </c>
      <c r="AK1428" s="384">
        <v>2989.93</v>
      </c>
      <c r="AL1428" s="384">
        <v>2990.02</v>
      </c>
      <c r="AM1428" s="384">
        <v>2990.08</v>
      </c>
      <c r="AN1428" s="384">
        <v>2990.16</v>
      </c>
      <c r="AO1428" s="384">
        <v>2990.25</v>
      </c>
      <c r="AP1428" s="384">
        <v>2990.34</v>
      </c>
      <c r="AQ1428" s="384">
        <v>2990.42</v>
      </c>
      <c r="AR1428" s="384">
        <v>2990.51</v>
      </c>
      <c r="AS1428" s="384">
        <v>2990.59</v>
      </c>
      <c r="AT1428" s="384">
        <v>2990.68</v>
      </c>
      <c r="AU1428" s="384">
        <v>2990.76</v>
      </c>
      <c r="AV1428" s="384">
        <v>2990.84</v>
      </c>
      <c r="AW1428" s="384">
        <v>2990.9</v>
      </c>
      <c r="AX1428" s="384">
        <v>2990.99</v>
      </c>
      <c r="AY1428" s="384">
        <v>2991.09</v>
      </c>
      <c r="AZ1428" s="384">
        <v>2991.24</v>
      </c>
      <c r="BA1428" s="384">
        <v>2991.38</v>
      </c>
      <c r="BB1428" s="384">
        <v>2991.47</v>
      </c>
      <c r="BC1428" s="384">
        <v>2991.54</v>
      </c>
      <c r="BD1428" s="384">
        <v>2991.66</v>
      </c>
      <c r="BE1428" s="376"/>
      <c r="BF1428" s="376"/>
      <c r="BG1428" s="376"/>
      <c r="BH1428" s="376"/>
      <c r="BI1428" s="376"/>
      <c r="BJ1428" s="376"/>
      <c r="BK1428" s="376"/>
      <c r="BL1428" s="376"/>
      <c r="BM1428" s="376"/>
      <c r="BN1428" s="376"/>
      <c r="BO1428" s="376"/>
      <c r="BP1428" s="376"/>
      <c r="BQ1428" s="376"/>
      <c r="BR1428" s="376"/>
      <c r="BS1428" s="376"/>
      <c r="BT1428" s="376"/>
      <c r="BU1428" s="376"/>
      <c r="BV1428" s="376"/>
      <c r="BW1428" s="376"/>
      <c r="BX1428" s="376"/>
      <c r="BY1428" s="376"/>
      <c r="BZ1428" s="376"/>
      <c r="CA1428" s="376"/>
      <c r="CB1428" s="376"/>
      <c r="CC1428" s="376"/>
      <c r="CD1428" s="376"/>
      <c r="CE1428" s="376"/>
      <c r="CF1428" s="376"/>
      <c r="CG1428" s="376"/>
      <c r="CH1428" s="376"/>
      <c r="CI1428" s="376"/>
      <c r="CJ1428" s="376"/>
      <c r="CK1428" s="376"/>
      <c r="CL1428" s="376"/>
      <c r="CM1428" s="187"/>
      <c r="CN1428" s="187"/>
      <c r="CO1428" s="1"/>
      <c r="CP1428" s="1"/>
      <c r="CQ1428" s="1"/>
      <c r="CR1428" s="1"/>
      <c r="CS1428" s="1"/>
      <c r="CT1428" s="1"/>
      <c r="CU1428" s="1"/>
      <c r="CV1428" s="1"/>
      <c r="CW1428" s="1"/>
      <c r="CX1428" s="1"/>
      <c r="CY1428" s="1"/>
      <c r="CZ1428" s="1"/>
      <c r="DA1428" s="1"/>
      <c r="DB1428" s="1"/>
      <c r="DC1428" s="1"/>
      <c r="DD1428" s="1"/>
      <c r="DE1428" s="1"/>
      <c r="DF1428" s="1"/>
      <c r="DG1428" s="1"/>
      <c r="DH1428" s="1"/>
      <c r="DI1428" s="1"/>
      <c r="DJ1428" s="1"/>
      <c r="DK1428" s="1"/>
    </row>
    <row r="1429" spans="1:115" s="2" customFormat="1" ht="10.5" customHeight="1" thickBot="1">
      <c r="A1429" s="1362"/>
      <c r="B1429" s="1363"/>
      <c r="C1429" s="894"/>
      <c r="D1429" s="271" t="s">
        <v>42</v>
      </c>
      <c r="E1429" s="63">
        <f t="shared" ref="E1429:AB1429" si="1849">E1428/E1427</f>
        <v>0.5</v>
      </c>
      <c r="F1429" s="63">
        <f t="shared" si="1849"/>
        <v>0.5</v>
      </c>
      <c r="G1429" s="63">
        <f t="shared" si="1849"/>
        <v>0.33333333333249121</v>
      </c>
      <c r="H1429" s="681">
        <f t="shared" si="1849"/>
        <v>0.57894736842294225</v>
      </c>
      <c r="I1429" s="63">
        <f t="shared" si="1849"/>
        <v>0.17647058823372058</v>
      </c>
      <c r="J1429" s="63">
        <f t="shared" si="1849"/>
        <v>1.2857142857217101</v>
      </c>
      <c r="K1429" s="63">
        <f t="shared" si="1849"/>
        <v>0.75000000000000011</v>
      </c>
      <c r="L1429" s="63">
        <f t="shared" si="1849"/>
        <v>0.34782608695549017</v>
      </c>
      <c r="M1429" s="63">
        <f t="shared" si="1849"/>
        <v>0.42857142857204733</v>
      </c>
      <c r="N1429" s="681">
        <f t="shared" si="1849"/>
        <v>0.45000000000113688</v>
      </c>
      <c r="O1429" s="63">
        <f t="shared" si="1849"/>
        <v>0.72727272727423053</v>
      </c>
      <c r="P1429" s="63">
        <f t="shared" si="1849"/>
        <v>0.44999999999909052</v>
      </c>
      <c r="Q1429" s="63">
        <f t="shared" si="1849"/>
        <v>0.2857142857142857</v>
      </c>
      <c r="R1429" s="63">
        <f t="shared" si="1849"/>
        <v>0.99999999999494715</v>
      </c>
      <c r="S1429" s="63">
        <f t="shared" si="1849"/>
        <v>0.61538461538703715</v>
      </c>
      <c r="T1429" s="63">
        <f t="shared" si="1849"/>
        <v>0.72727272727423053</v>
      </c>
      <c r="U1429" s="63">
        <f t="shared" si="1849"/>
        <v>0.54545454545567296</v>
      </c>
      <c r="V1429" s="681">
        <f t="shared" si="1849"/>
        <v>0.89999999999363356</v>
      </c>
      <c r="W1429" s="63">
        <f t="shared" si="1849"/>
        <v>0.27777777777904095</v>
      </c>
      <c r="X1429" s="63">
        <f t="shared" si="1849"/>
        <v>0.31249999999893419</v>
      </c>
      <c r="Y1429" s="63">
        <f t="shared" si="1849"/>
        <v>0.93333333333777979</v>
      </c>
      <c r="Z1429" s="63">
        <f t="shared" si="1849"/>
        <v>0.39130434782393786</v>
      </c>
      <c r="AA1429" s="63">
        <f t="shared" si="1849"/>
        <v>0.53846153846234568</v>
      </c>
      <c r="AB1429" s="64">
        <f t="shared" si="1849"/>
        <v>0.70588235294400892</v>
      </c>
      <c r="AC1429" s="119"/>
      <c r="AD1429" s="119"/>
      <c r="AE1429" s="120"/>
      <c r="AF1429" s="384"/>
      <c r="AG1429" s="384"/>
      <c r="AH1429" s="384"/>
      <c r="AI1429" s="384"/>
      <c r="AJ1429" s="384"/>
      <c r="AK1429" s="384"/>
      <c r="AL1429" s="384"/>
      <c r="AM1429" s="384"/>
      <c r="AN1429" s="384"/>
      <c r="AO1429" s="384"/>
      <c r="AP1429" s="384"/>
      <c r="AQ1429" s="384"/>
      <c r="AR1429" s="384"/>
      <c r="AS1429" s="384"/>
      <c r="AT1429" s="384"/>
      <c r="AU1429" s="384"/>
      <c r="AV1429" s="384"/>
      <c r="AW1429" s="384"/>
      <c r="AX1429" s="384"/>
      <c r="AY1429" s="384"/>
      <c r="AZ1429" s="384"/>
      <c r="BA1429" s="384"/>
      <c r="BB1429" s="384"/>
      <c r="BC1429" s="384"/>
      <c r="BD1429" s="384"/>
      <c r="BE1429" s="376"/>
      <c r="BF1429" s="376"/>
      <c r="BG1429" s="376"/>
      <c r="BH1429" s="376"/>
      <c r="BI1429" s="376"/>
      <c r="BJ1429" s="376"/>
      <c r="BK1429" s="376"/>
      <c r="BL1429" s="376"/>
      <c r="BM1429" s="376"/>
      <c r="BN1429" s="376"/>
      <c r="BO1429" s="376"/>
      <c r="BP1429" s="376"/>
      <c r="BQ1429" s="376"/>
      <c r="BR1429" s="376"/>
      <c r="BS1429" s="376"/>
      <c r="BT1429" s="376"/>
      <c r="BU1429" s="376"/>
      <c r="BV1429" s="376"/>
      <c r="BW1429" s="376"/>
      <c r="BX1429" s="376"/>
      <c r="BY1429" s="376"/>
      <c r="BZ1429" s="376"/>
      <c r="CA1429" s="376"/>
      <c r="CB1429" s="376"/>
      <c r="CC1429" s="376"/>
      <c r="CD1429" s="376"/>
      <c r="CE1429" s="376"/>
      <c r="CF1429" s="376"/>
      <c r="CG1429" s="376"/>
      <c r="CH1429" s="376"/>
      <c r="CI1429" s="376"/>
      <c r="CJ1429" s="376"/>
      <c r="CK1429" s="376"/>
      <c r="CL1429" s="376"/>
      <c r="CM1429" s="187"/>
      <c r="CN1429" s="187"/>
      <c r="CO1429" s="1"/>
      <c r="CP1429" s="1"/>
      <c r="CQ1429" s="1"/>
      <c r="CR1429" s="1"/>
      <c r="CS1429" s="1"/>
      <c r="CT1429" s="1"/>
      <c r="CU1429" s="1"/>
      <c r="CV1429" s="1"/>
      <c r="CW1429" s="1"/>
      <c r="CX1429" s="1"/>
      <c r="CY1429" s="1"/>
      <c r="CZ1429" s="1"/>
      <c r="DA1429" s="1"/>
      <c r="DB1429" s="1"/>
      <c r="DC1429" s="1"/>
      <c r="DD1429" s="1"/>
      <c r="DE1429" s="1"/>
      <c r="DF1429" s="1"/>
      <c r="DG1429" s="1"/>
      <c r="DH1429" s="1"/>
      <c r="DI1429" s="1"/>
      <c r="DJ1429" s="1"/>
      <c r="DK1429" s="1"/>
    </row>
    <row r="1430" spans="1:115" s="2" customFormat="1" ht="10.5" customHeight="1">
      <c r="A1430" s="1357" t="s">
        <v>43</v>
      </c>
      <c r="B1430" s="1361" t="s">
        <v>739</v>
      </c>
      <c r="C1430" s="1222"/>
      <c r="D1430" s="1266"/>
      <c r="E1430" s="91"/>
      <c r="F1430" s="91"/>
      <c r="G1430" s="91"/>
      <c r="H1430" s="687"/>
      <c r="I1430" s="91"/>
      <c r="J1430" s="91"/>
      <c r="K1430" s="91"/>
      <c r="L1430" s="91"/>
      <c r="M1430" s="91"/>
      <c r="N1430" s="687"/>
      <c r="O1430" s="91"/>
      <c r="P1430" s="91"/>
      <c r="Q1430" s="91"/>
      <c r="R1430" s="91"/>
      <c r="S1430" s="91"/>
      <c r="T1430" s="91"/>
      <c r="U1430" s="91"/>
      <c r="V1430" s="687"/>
      <c r="W1430" s="91"/>
      <c r="X1430" s="91"/>
      <c r="Y1430" s="91"/>
      <c r="Z1430" s="91"/>
      <c r="AA1430" s="91"/>
      <c r="AB1430" s="93"/>
      <c r="AC1430" s="376"/>
      <c r="AD1430" s="376"/>
      <c r="AE1430" s="376"/>
      <c r="AF1430" s="376"/>
      <c r="AG1430" s="376"/>
      <c r="AH1430" s="376"/>
      <c r="AI1430" s="376"/>
      <c r="AJ1430" s="376"/>
      <c r="AK1430" s="376"/>
      <c r="AL1430" s="376"/>
      <c r="AM1430" s="376"/>
      <c r="AN1430" s="376"/>
      <c r="AO1430" s="376"/>
      <c r="AP1430" s="376"/>
      <c r="AQ1430" s="376"/>
      <c r="AR1430" s="376"/>
      <c r="AS1430" s="376"/>
      <c r="AT1430" s="376"/>
      <c r="AU1430" s="376"/>
      <c r="AV1430" s="376"/>
      <c r="AW1430" s="376"/>
      <c r="AX1430" s="376"/>
      <c r="AY1430" s="376"/>
      <c r="AZ1430" s="376"/>
      <c r="BA1430" s="376"/>
      <c r="BB1430" s="376"/>
      <c r="BC1430" s="376"/>
      <c r="BD1430" s="376"/>
      <c r="BE1430" s="376"/>
      <c r="BF1430" s="376"/>
      <c r="BG1430" s="376"/>
      <c r="BH1430" s="376"/>
      <c r="BI1430" s="376"/>
      <c r="BJ1430" s="376"/>
      <c r="BK1430" s="376"/>
      <c r="BL1430" s="376"/>
      <c r="BM1430" s="376"/>
      <c r="BN1430" s="376"/>
      <c r="BO1430" s="376"/>
      <c r="BP1430" s="376"/>
      <c r="BQ1430" s="376"/>
      <c r="BR1430" s="376"/>
      <c r="BS1430" s="376"/>
      <c r="BT1430" s="376"/>
      <c r="BU1430" s="376"/>
      <c r="BV1430" s="376"/>
      <c r="BW1430" s="376"/>
      <c r="BX1430" s="376"/>
      <c r="BY1430" s="376"/>
      <c r="BZ1430" s="376"/>
      <c r="CA1430" s="376"/>
      <c r="CB1430" s="376"/>
      <c r="CC1430" s="376"/>
      <c r="CD1430" s="376"/>
      <c r="CE1430" s="376"/>
      <c r="CF1430" s="376"/>
      <c r="CG1430" s="376"/>
      <c r="CH1430" s="376"/>
      <c r="CI1430" s="376"/>
      <c r="CJ1430" s="376"/>
      <c r="CK1430" s="376"/>
      <c r="CL1430" s="376"/>
      <c r="CM1430" s="187"/>
      <c r="CN1430" s="187"/>
      <c r="CO1430" s="1"/>
      <c r="CP1430" s="1"/>
      <c r="CQ1430" s="1"/>
      <c r="CR1430" s="1"/>
      <c r="CS1430" s="1"/>
      <c r="CT1430" s="1"/>
      <c r="CU1430" s="1"/>
      <c r="CV1430" s="1"/>
      <c r="CW1430" s="1"/>
      <c r="CX1430" s="1"/>
      <c r="CY1430" s="1"/>
      <c r="CZ1430" s="1"/>
      <c r="DA1430" s="1"/>
      <c r="DB1430" s="1"/>
      <c r="DC1430" s="1"/>
      <c r="DD1430" s="1"/>
      <c r="DE1430" s="1"/>
      <c r="DF1430" s="1"/>
      <c r="DG1430" s="1"/>
      <c r="DH1430" s="1"/>
      <c r="DI1430" s="1"/>
      <c r="DJ1430" s="1"/>
      <c r="DK1430" s="1"/>
    </row>
    <row r="1431" spans="1:115" s="2" customFormat="1" ht="10.5" customHeight="1">
      <c r="A1431" s="1358"/>
      <c r="B1431" s="1364"/>
      <c r="C1431" s="1165"/>
      <c r="D1431" s="155" t="s">
        <v>34</v>
      </c>
      <c r="E1431" s="52">
        <v>5</v>
      </c>
      <c r="F1431" s="52">
        <v>5</v>
      </c>
      <c r="G1431" s="52">
        <v>5</v>
      </c>
      <c r="H1431" s="684">
        <v>5</v>
      </c>
      <c r="I1431" s="52">
        <v>5</v>
      </c>
      <c r="J1431" s="52">
        <v>5</v>
      </c>
      <c r="K1431" s="52">
        <v>5</v>
      </c>
      <c r="L1431" s="52">
        <v>5</v>
      </c>
      <c r="M1431" s="52">
        <v>5</v>
      </c>
      <c r="N1431" s="684">
        <v>5</v>
      </c>
      <c r="O1431" s="52">
        <v>5</v>
      </c>
      <c r="P1431" s="52">
        <v>5</v>
      </c>
      <c r="Q1431" s="52">
        <v>5</v>
      </c>
      <c r="R1431" s="52">
        <v>5</v>
      </c>
      <c r="S1431" s="52">
        <v>5</v>
      </c>
      <c r="T1431" s="52">
        <v>5</v>
      </c>
      <c r="U1431" s="52">
        <v>5</v>
      </c>
      <c r="V1431" s="684">
        <v>5</v>
      </c>
      <c r="W1431" s="52">
        <v>5</v>
      </c>
      <c r="X1431" s="52">
        <v>5</v>
      </c>
      <c r="Y1431" s="52">
        <v>5</v>
      </c>
      <c r="Z1431" s="52">
        <v>5</v>
      </c>
      <c r="AA1431" s="52">
        <v>5</v>
      </c>
      <c r="AB1431" s="109">
        <v>5</v>
      </c>
      <c r="AC1431" s="376"/>
      <c r="AD1431" s="376"/>
      <c r="AE1431" s="376"/>
      <c r="AF1431" s="376"/>
      <c r="AG1431" s="376"/>
      <c r="AH1431" s="376"/>
      <c r="AI1431" s="376"/>
      <c r="AJ1431" s="376"/>
      <c r="AK1431" s="376"/>
      <c r="AL1431" s="376"/>
      <c r="AM1431" s="376"/>
      <c r="AN1431" s="376"/>
      <c r="AO1431" s="376"/>
      <c r="AP1431" s="376"/>
      <c r="AQ1431" s="376"/>
      <c r="AR1431" s="376"/>
      <c r="AS1431" s="376"/>
      <c r="AT1431" s="376"/>
      <c r="AU1431" s="376"/>
      <c r="AV1431" s="376"/>
      <c r="AW1431" s="376"/>
      <c r="AX1431" s="376"/>
      <c r="AY1431" s="376"/>
      <c r="AZ1431" s="376"/>
      <c r="BA1431" s="376"/>
      <c r="BB1431" s="376"/>
      <c r="BC1431" s="376"/>
      <c r="BD1431" s="376"/>
      <c r="BE1431" s="376"/>
      <c r="BF1431" s="376"/>
      <c r="BG1431" s="376"/>
      <c r="BH1431" s="376"/>
      <c r="BI1431" s="376"/>
      <c r="BJ1431" s="376"/>
      <c r="BK1431" s="376"/>
      <c r="BL1431" s="376"/>
      <c r="BM1431" s="376"/>
      <c r="BN1431" s="376"/>
      <c r="BO1431" s="376"/>
      <c r="BP1431" s="376"/>
      <c r="BQ1431" s="376"/>
      <c r="BR1431" s="376"/>
      <c r="BS1431" s="376"/>
      <c r="BT1431" s="376"/>
      <c r="BU1431" s="376"/>
      <c r="BV1431" s="376"/>
      <c r="BW1431" s="376"/>
      <c r="BX1431" s="376"/>
      <c r="BY1431" s="376"/>
      <c r="BZ1431" s="376"/>
      <c r="CA1431" s="376"/>
      <c r="CB1431" s="376"/>
      <c r="CC1431" s="376"/>
      <c r="CD1431" s="376"/>
      <c r="CE1431" s="376"/>
      <c r="CF1431" s="376"/>
      <c r="CG1431" s="376"/>
      <c r="CH1431" s="376"/>
      <c r="CI1431" s="376"/>
      <c r="CJ1431" s="376"/>
      <c r="CK1431" s="376"/>
      <c r="CL1431" s="376"/>
      <c r="CM1431" s="187"/>
      <c r="CN1431" s="187"/>
      <c r="CO1431" s="1"/>
      <c r="CP1431" s="1"/>
      <c r="CQ1431" s="1"/>
      <c r="CR1431" s="1"/>
      <c r="CS1431" s="1"/>
      <c r="CT1431" s="1"/>
      <c r="CU1431" s="1"/>
      <c r="CV1431" s="1"/>
      <c r="CW1431" s="1"/>
      <c r="CX1431" s="1"/>
      <c r="CY1431" s="1"/>
      <c r="CZ1431" s="1"/>
      <c r="DA1431" s="1"/>
      <c r="DB1431" s="1"/>
      <c r="DC1431" s="1"/>
      <c r="DD1431" s="1"/>
      <c r="DE1431" s="1"/>
      <c r="DF1431" s="1"/>
      <c r="DG1431" s="1"/>
      <c r="DH1431" s="1"/>
      <c r="DI1431" s="1"/>
      <c r="DJ1431" s="1"/>
      <c r="DK1431" s="1"/>
    </row>
    <row r="1432" spans="1:115" s="2" customFormat="1" ht="10.5" customHeight="1">
      <c r="A1432" s="1358"/>
      <c r="B1432" s="1364"/>
      <c r="C1432" s="965"/>
      <c r="D1432" s="155" t="s">
        <v>126</v>
      </c>
      <c r="E1432" s="52" t="s">
        <v>133</v>
      </c>
      <c r="F1432" s="52"/>
      <c r="G1432" s="52"/>
      <c r="H1432" s="684"/>
      <c r="I1432" s="52"/>
      <c r="J1432" s="52"/>
      <c r="K1432" s="52"/>
      <c r="L1432" s="52"/>
      <c r="M1432" s="52"/>
      <c r="N1432" s="684"/>
      <c r="O1432" s="52"/>
      <c r="P1432" s="52"/>
      <c r="Q1432" s="52"/>
      <c r="R1432" s="52"/>
      <c r="S1432" s="52"/>
      <c r="T1432" s="52"/>
      <c r="U1432" s="52"/>
      <c r="V1432" s="684"/>
      <c r="W1432" s="52"/>
      <c r="X1432" s="52"/>
      <c r="Y1432" s="52"/>
      <c r="Z1432" s="52"/>
      <c r="AA1432" s="52"/>
      <c r="AB1432" s="109"/>
      <c r="AC1432" s="376"/>
      <c r="AD1432" s="376"/>
      <c r="AE1432" s="376"/>
      <c r="AF1432" s="376"/>
      <c r="AG1432" s="376"/>
      <c r="AH1432" s="376"/>
      <c r="AI1432" s="376"/>
      <c r="AJ1432" s="376"/>
      <c r="AK1432" s="376"/>
      <c r="AL1432" s="376"/>
      <c r="AM1432" s="376"/>
      <c r="AN1432" s="376"/>
      <c r="AO1432" s="376"/>
      <c r="AP1432" s="376"/>
      <c r="AQ1432" s="376"/>
      <c r="AR1432" s="376"/>
      <c r="AS1432" s="376"/>
      <c r="AT1432" s="376"/>
      <c r="AU1432" s="376"/>
      <c r="AV1432" s="376"/>
      <c r="AW1432" s="376"/>
      <c r="AX1432" s="376"/>
      <c r="AY1432" s="376"/>
      <c r="AZ1432" s="376"/>
      <c r="BA1432" s="376"/>
      <c r="BB1432" s="376"/>
      <c r="BC1432" s="376"/>
      <c r="BD1432" s="376"/>
      <c r="BE1432" s="376"/>
      <c r="BF1432" s="376"/>
      <c r="BG1432" s="376"/>
      <c r="BH1432" s="376"/>
      <c r="BI1432" s="376"/>
      <c r="BJ1432" s="376"/>
      <c r="BK1432" s="376"/>
      <c r="BL1432" s="376"/>
      <c r="BM1432" s="376"/>
      <c r="BN1432" s="376"/>
      <c r="BO1432" s="376"/>
      <c r="BP1432" s="376"/>
      <c r="BQ1432" s="376"/>
      <c r="BR1432" s="376"/>
      <c r="BS1432" s="376"/>
      <c r="BT1432" s="376"/>
      <c r="BU1432" s="376"/>
      <c r="BV1432" s="376"/>
      <c r="BW1432" s="376"/>
      <c r="BX1432" s="376"/>
      <c r="BY1432" s="376"/>
      <c r="BZ1432" s="376"/>
      <c r="CA1432" s="376"/>
      <c r="CB1432" s="376"/>
      <c r="CC1432" s="376"/>
      <c r="CD1432" s="376"/>
      <c r="CE1432" s="376"/>
      <c r="CF1432" s="376"/>
      <c r="CG1432" s="376"/>
      <c r="CH1432" s="376"/>
      <c r="CI1432" s="376"/>
      <c r="CJ1432" s="376"/>
      <c r="CK1432" s="376"/>
      <c r="CL1432" s="376"/>
      <c r="CM1432" s="187"/>
      <c r="CN1432" s="187"/>
      <c r="CO1432" s="1"/>
      <c r="CP1432" s="1"/>
      <c r="CQ1432" s="1"/>
      <c r="CR1432" s="1"/>
      <c r="CS1432" s="1"/>
      <c r="CT1432" s="1"/>
      <c r="CU1432" s="1"/>
      <c r="CV1432" s="1"/>
      <c r="CW1432" s="1"/>
      <c r="CX1432" s="1"/>
      <c r="CY1432" s="1"/>
      <c r="CZ1432" s="1"/>
      <c r="DA1432" s="1"/>
      <c r="DB1432" s="1"/>
      <c r="DC1432" s="1"/>
      <c r="DD1432" s="1"/>
      <c r="DE1432" s="1"/>
      <c r="DF1432" s="1"/>
      <c r="DG1432" s="1"/>
      <c r="DH1432" s="1"/>
      <c r="DI1432" s="1"/>
      <c r="DJ1432" s="1"/>
      <c r="DK1432" s="1"/>
    </row>
    <row r="1433" spans="1:115" s="2" customFormat="1" ht="10.5" customHeight="1">
      <c r="A1433" s="1358"/>
      <c r="B1433" s="1364"/>
      <c r="C1433" s="965"/>
      <c r="D1433" s="155" t="s">
        <v>127</v>
      </c>
      <c r="E1433" s="52" t="s">
        <v>133</v>
      </c>
      <c r="F1433" s="52"/>
      <c r="G1433" s="52"/>
      <c r="H1433" s="684"/>
      <c r="I1433" s="52"/>
      <c r="J1433" s="52"/>
      <c r="K1433" s="52"/>
      <c r="L1433" s="52"/>
      <c r="M1433" s="52"/>
      <c r="N1433" s="684"/>
      <c r="O1433" s="52"/>
      <c r="P1433" s="52"/>
      <c r="Q1433" s="52"/>
      <c r="R1433" s="52"/>
      <c r="S1433" s="52"/>
      <c r="T1433" s="52"/>
      <c r="U1433" s="52"/>
      <c r="V1433" s="684"/>
      <c r="W1433" s="52"/>
      <c r="X1433" s="52"/>
      <c r="Y1433" s="52"/>
      <c r="Z1433" s="52"/>
      <c r="AA1433" s="52"/>
      <c r="AB1433" s="109"/>
      <c r="AC1433" s="376"/>
      <c r="AD1433" s="376"/>
      <c r="AE1433" s="376"/>
      <c r="AF1433" s="376"/>
      <c r="AG1433" s="376"/>
      <c r="AH1433" s="376"/>
      <c r="AI1433" s="376"/>
      <c r="AJ1433" s="376"/>
      <c r="AK1433" s="376"/>
      <c r="AL1433" s="376"/>
      <c r="AM1433" s="376"/>
      <c r="AN1433" s="376"/>
      <c r="AO1433" s="376"/>
      <c r="AP1433" s="376"/>
      <c r="AQ1433" s="376"/>
      <c r="AR1433" s="376"/>
      <c r="AS1433" s="376"/>
      <c r="AT1433" s="376"/>
      <c r="AU1433" s="376"/>
      <c r="AV1433" s="376"/>
      <c r="AW1433" s="376"/>
      <c r="AX1433" s="376"/>
      <c r="AY1433" s="376"/>
      <c r="AZ1433" s="376"/>
      <c r="BA1433" s="376"/>
      <c r="BB1433" s="376"/>
      <c r="BC1433" s="376"/>
      <c r="BD1433" s="376"/>
      <c r="BE1433" s="376"/>
      <c r="BF1433" s="376"/>
      <c r="BG1433" s="376"/>
      <c r="BH1433" s="376"/>
      <c r="BI1433" s="376"/>
      <c r="BJ1433" s="376"/>
      <c r="BK1433" s="376"/>
      <c r="BL1433" s="376"/>
      <c r="BM1433" s="376"/>
      <c r="BN1433" s="376"/>
      <c r="BO1433" s="376"/>
      <c r="BP1433" s="376"/>
      <c r="BQ1433" s="376"/>
      <c r="BR1433" s="376"/>
      <c r="BS1433" s="376"/>
      <c r="BT1433" s="376"/>
      <c r="BU1433" s="376"/>
      <c r="BV1433" s="376"/>
      <c r="BW1433" s="376"/>
      <c r="BX1433" s="376"/>
      <c r="BY1433" s="376"/>
      <c r="BZ1433" s="376"/>
      <c r="CA1433" s="376"/>
      <c r="CB1433" s="376"/>
      <c r="CC1433" s="376"/>
      <c r="CD1433" s="376"/>
      <c r="CE1433" s="376"/>
      <c r="CF1433" s="376"/>
      <c r="CG1433" s="376"/>
      <c r="CH1433" s="376"/>
      <c r="CI1433" s="376"/>
      <c r="CJ1433" s="376"/>
      <c r="CK1433" s="376"/>
      <c r="CL1433" s="376"/>
      <c r="CM1433" s="187"/>
      <c r="CN1433" s="187"/>
      <c r="CO1433" s="1"/>
      <c r="CP1433" s="1"/>
      <c r="CQ1433" s="1"/>
      <c r="CR1433" s="1"/>
      <c r="CS1433" s="1"/>
      <c r="CT1433" s="1"/>
      <c r="CU1433" s="1"/>
      <c r="CV1433" s="1"/>
      <c r="CW1433" s="1"/>
      <c r="CX1433" s="1"/>
      <c r="CY1433" s="1"/>
      <c r="CZ1433" s="1"/>
      <c r="DA1433" s="1"/>
      <c r="DB1433" s="1"/>
      <c r="DC1433" s="1"/>
      <c r="DD1433" s="1"/>
      <c r="DE1433" s="1"/>
      <c r="DF1433" s="1"/>
      <c r="DG1433" s="1"/>
      <c r="DH1433" s="1"/>
      <c r="DI1433" s="1"/>
      <c r="DJ1433" s="1"/>
      <c r="DK1433" s="1"/>
    </row>
    <row r="1434" spans="1:115" s="2" customFormat="1" ht="10.5" customHeight="1" thickBot="1">
      <c r="A1434" s="1362"/>
      <c r="B1434" s="1363"/>
      <c r="C1434" s="917"/>
      <c r="D1434" s="271" t="s">
        <v>42</v>
      </c>
      <c r="E1434" s="110"/>
      <c r="F1434" s="110"/>
      <c r="G1434" s="110"/>
      <c r="H1434" s="689"/>
      <c r="I1434" s="110"/>
      <c r="J1434" s="110"/>
      <c r="K1434" s="110"/>
      <c r="L1434" s="110"/>
      <c r="M1434" s="110"/>
      <c r="N1434" s="689"/>
      <c r="O1434" s="110"/>
      <c r="P1434" s="110"/>
      <c r="Q1434" s="110"/>
      <c r="R1434" s="110"/>
      <c r="S1434" s="110"/>
      <c r="T1434" s="110"/>
      <c r="U1434" s="110"/>
      <c r="V1434" s="689"/>
      <c r="W1434" s="110"/>
      <c r="X1434" s="110"/>
      <c r="Y1434" s="110"/>
      <c r="Z1434" s="110"/>
      <c r="AA1434" s="110"/>
      <c r="AB1434" s="112"/>
      <c r="AC1434" s="376"/>
      <c r="AD1434" s="376"/>
      <c r="AE1434" s="376"/>
      <c r="AF1434" s="376"/>
      <c r="AG1434" s="376"/>
      <c r="AH1434" s="376"/>
      <c r="AI1434" s="376"/>
      <c r="AJ1434" s="376"/>
      <c r="AK1434" s="376"/>
      <c r="AL1434" s="376"/>
      <c r="AM1434" s="376"/>
      <c r="AN1434" s="376"/>
      <c r="AO1434" s="376"/>
      <c r="AP1434" s="376"/>
      <c r="AQ1434" s="376"/>
      <c r="AR1434" s="376"/>
      <c r="AS1434" s="376"/>
      <c r="AT1434" s="376"/>
      <c r="AU1434" s="376"/>
      <c r="AV1434" s="376"/>
      <c r="AW1434" s="376"/>
      <c r="AX1434" s="376"/>
      <c r="AY1434" s="376"/>
      <c r="AZ1434" s="376"/>
      <c r="BA1434" s="376"/>
      <c r="BB1434" s="376"/>
      <c r="BC1434" s="376"/>
      <c r="BD1434" s="376"/>
      <c r="BE1434" s="376"/>
      <c r="BF1434" s="376"/>
      <c r="BG1434" s="376"/>
      <c r="BH1434" s="376"/>
      <c r="BI1434" s="376"/>
      <c r="BJ1434" s="376"/>
      <c r="BK1434" s="376"/>
      <c r="BL1434" s="376"/>
      <c r="BM1434" s="376"/>
      <c r="BN1434" s="376"/>
      <c r="BO1434" s="376"/>
      <c r="BP1434" s="376"/>
      <c r="BQ1434" s="376"/>
      <c r="BR1434" s="376"/>
      <c r="BS1434" s="376"/>
      <c r="BT1434" s="376"/>
      <c r="BU1434" s="376"/>
      <c r="BV1434" s="376"/>
      <c r="BW1434" s="376"/>
      <c r="BX1434" s="376"/>
      <c r="BY1434" s="376"/>
      <c r="BZ1434" s="376"/>
      <c r="CA1434" s="376"/>
      <c r="CB1434" s="376"/>
      <c r="CC1434" s="376"/>
      <c r="CD1434" s="376"/>
      <c r="CE1434" s="376"/>
      <c r="CF1434" s="376"/>
      <c r="CG1434" s="376"/>
      <c r="CH1434" s="376"/>
      <c r="CI1434" s="376"/>
      <c r="CJ1434" s="376"/>
      <c r="CK1434" s="376"/>
      <c r="CL1434" s="376"/>
      <c r="CM1434" s="187"/>
      <c r="CN1434" s="187"/>
      <c r="CO1434" s="1"/>
      <c r="CP1434" s="1"/>
      <c r="CQ1434" s="1"/>
      <c r="CR1434" s="1"/>
      <c r="CS1434" s="1"/>
      <c r="CT1434" s="1"/>
      <c r="CU1434" s="1"/>
      <c r="CV1434" s="1"/>
      <c r="CW1434" s="1"/>
      <c r="CX1434" s="1"/>
      <c r="CY1434" s="1"/>
      <c r="CZ1434" s="1"/>
      <c r="DA1434" s="1"/>
      <c r="DB1434" s="1"/>
      <c r="DC1434" s="1"/>
      <c r="DD1434" s="1"/>
      <c r="DE1434" s="1"/>
      <c r="DF1434" s="1"/>
      <c r="DG1434" s="1"/>
      <c r="DH1434" s="1"/>
      <c r="DI1434" s="1"/>
      <c r="DJ1434" s="1"/>
      <c r="DK1434" s="1"/>
    </row>
    <row r="1435" spans="1:115" s="1" customFormat="1" ht="10.5" customHeight="1">
      <c r="A1435" s="1357" t="s">
        <v>102</v>
      </c>
      <c r="B1435" s="1361" t="s">
        <v>740</v>
      </c>
      <c r="C1435" s="1222"/>
      <c r="D1435" s="1266"/>
      <c r="E1435" s="92" t="s">
        <v>741</v>
      </c>
      <c r="F1435" s="92"/>
      <c r="G1435" s="92"/>
      <c r="H1435" s="687"/>
      <c r="I1435" s="92"/>
      <c r="J1435" s="92"/>
      <c r="K1435" s="92"/>
      <c r="L1435" s="92"/>
      <c r="M1435" s="92"/>
      <c r="N1435" s="687"/>
      <c r="O1435" s="92"/>
      <c r="P1435" s="92"/>
      <c r="Q1435" s="92"/>
      <c r="R1435" s="92"/>
      <c r="S1435" s="92"/>
      <c r="T1435" s="92"/>
      <c r="U1435" s="92"/>
      <c r="V1435" s="687"/>
      <c r="W1435" s="92"/>
      <c r="X1435" s="92"/>
      <c r="Y1435" s="92"/>
      <c r="Z1435" s="92"/>
      <c r="AA1435" s="92"/>
      <c r="AB1435" s="216"/>
      <c r="AC1435" s="376"/>
      <c r="AD1435" s="376"/>
      <c r="AE1435" s="376"/>
      <c r="AF1435" s="376"/>
      <c r="AG1435" s="376"/>
      <c r="AH1435" s="376"/>
      <c r="AI1435" s="376"/>
      <c r="AJ1435" s="376"/>
      <c r="AK1435" s="376"/>
      <c r="AL1435" s="376"/>
      <c r="AM1435" s="376"/>
      <c r="AN1435" s="376"/>
      <c r="AO1435" s="376"/>
      <c r="AP1435" s="376"/>
      <c r="AQ1435" s="376"/>
      <c r="AR1435" s="376"/>
      <c r="AS1435" s="376"/>
      <c r="AT1435" s="376"/>
      <c r="AU1435" s="376"/>
      <c r="AV1435" s="376"/>
      <c r="AW1435" s="376"/>
      <c r="AX1435" s="376"/>
      <c r="AY1435" s="376"/>
      <c r="AZ1435" s="376"/>
      <c r="BA1435" s="376"/>
      <c r="BB1435" s="376"/>
      <c r="BC1435" s="376"/>
      <c r="BD1435" s="376"/>
      <c r="BE1435" s="376"/>
      <c r="BF1435" s="376"/>
      <c r="BG1435" s="376"/>
      <c r="BH1435" s="376"/>
      <c r="BI1435" s="376"/>
      <c r="BJ1435" s="376"/>
      <c r="BK1435" s="376"/>
      <c r="BL1435" s="376"/>
      <c r="BM1435" s="376"/>
      <c r="BN1435" s="376"/>
      <c r="BO1435" s="376"/>
      <c r="BP1435" s="376"/>
      <c r="BQ1435" s="376"/>
      <c r="BR1435" s="376"/>
      <c r="BS1435" s="376"/>
      <c r="BT1435" s="376"/>
      <c r="BU1435" s="376"/>
      <c r="BV1435" s="376"/>
      <c r="BW1435" s="376"/>
      <c r="BX1435" s="376"/>
      <c r="BY1435" s="376"/>
      <c r="BZ1435" s="376"/>
      <c r="CA1435" s="376"/>
      <c r="CB1435" s="376"/>
      <c r="CC1435" s="376"/>
      <c r="CD1435" s="376"/>
      <c r="CE1435" s="376"/>
      <c r="CF1435" s="376"/>
      <c r="CG1435" s="376"/>
      <c r="CH1435" s="376"/>
      <c r="CI1435" s="376"/>
      <c r="CJ1435" s="376"/>
      <c r="CK1435" s="376"/>
      <c r="CL1435" s="376"/>
      <c r="CM1435" s="187"/>
      <c r="CN1435" s="187"/>
    </row>
    <row r="1436" spans="1:115" s="1" customFormat="1" ht="10.5" customHeight="1">
      <c r="A1436" s="1358"/>
      <c r="B1436" s="1364"/>
      <c r="C1436" s="1165"/>
      <c r="D1436" s="155" t="s">
        <v>34</v>
      </c>
      <c r="E1436" s="108"/>
      <c r="F1436" s="108"/>
      <c r="G1436" s="108"/>
      <c r="H1436" s="684"/>
      <c r="I1436" s="108"/>
      <c r="J1436" s="108"/>
      <c r="K1436" s="108"/>
      <c r="L1436" s="108"/>
      <c r="M1436" s="108"/>
      <c r="N1436" s="684"/>
      <c r="O1436" s="108"/>
      <c r="P1436" s="108"/>
      <c r="Q1436" s="108"/>
      <c r="R1436" s="108"/>
      <c r="S1436" s="108"/>
      <c r="T1436" s="108"/>
      <c r="U1436" s="108"/>
      <c r="V1436" s="684"/>
      <c r="W1436" s="108"/>
      <c r="X1436" s="108"/>
      <c r="Y1436" s="108"/>
      <c r="Z1436" s="108"/>
      <c r="AA1436" s="108"/>
      <c r="AB1436" s="217"/>
      <c r="AC1436" s="376"/>
      <c r="AD1436" s="376"/>
      <c r="AE1436" s="376"/>
      <c r="AF1436" s="376"/>
      <c r="AG1436" s="376"/>
      <c r="AH1436" s="376"/>
      <c r="AI1436" s="376"/>
      <c r="AJ1436" s="376"/>
      <c r="AK1436" s="376"/>
      <c r="AL1436" s="376"/>
      <c r="AM1436" s="376"/>
      <c r="AN1436" s="376"/>
      <c r="AO1436" s="376"/>
      <c r="AP1436" s="376"/>
      <c r="AQ1436" s="376"/>
      <c r="AR1436" s="376"/>
      <c r="AS1436" s="376"/>
      <c r="AT1436" s="376"/>
      <c r="AU1436" s="376"/>
      <c r="AV1436" s="376"/>
      <c r="AW1436" s="376"/>
      <c r="AX1436" s="376"/>
      <c r="AY1436" s="376"/>
      <c r="AZ1436" s="376"/>
      <c r="BA1436" s="376"/>
      <c r="BB1436" s="376"/>
      <c r="BC1436" s="376"/>
      <c r="BD1436" s="376"/>
      <c r="BE1436" s="376"/>
      <c r="BF1436" s="376"/>
      <c r="BG1436" s="376"/>
      <c r="BH1436" s="376"/>
      <c r="BI1436" s="376"/>
      <c r="BJ1436" s="376"/>
      <c r="BK1436" s="376"/>
      <c r="BL1436" s="376"/>
      <c r="BM1436" s="376"/>
      <c r="BN1436" s="376"/>
      <c r="BO1436" s="376"/>
      <c r="BP1436" s="376"/>
      <c r="BQ1436" s="376"/>
      <c r="BR1436" s="376"/>
      <c r="BS1436" s="376"/>
      <c r="BT1436" s="376"/>
      <c r="BU1436" s="376"/>
      <c r="BV1436" s="376"/>
      <c r="BW1436" s="376"/>
      <c r="BX1436" s="376"/>
      <c r="BY1436" s="376"/>
      <c r="BZ1436" s="376"/>
      <c r="CA1436" s="376"/>
      <c r="CB1436" s="376"/>
      <c r="CC1436" s="376"/>
      <c r="CD1436" s="376"/>
      <c r="CE1436" s="376"/>
      <c r="CF1436" s="376"/>
      <c r="CG1436" s="376"/>
      <c r="CH1436" s="376"/>
      <c r="CI1436" s="376"/>
      <c r="CJ1436" s="376"/>
      <c r="CK1436" s="376"/>
      <c r="CL1436" s="376"/>
      <c r="CM1436" s="187"/>
      <c r="CN1436" s="187"/>
    </row>
    <row r="1437" spans="1:115" s="1" customFormat="1" ht="10.5" customHeight="1">
      <c r="A1437" s="1358"/>
      <c r="B1437" s="1364"/>
      <c r="C1437" s="930"/>
      <c r="D1437" s="155" t="s">
        <v>126</v>
      </c>
      <c r="E1437" s="108"/>
      <c r="F1437" s="108"/>
      <c r="G1437" s="108"/>
      <c r="H1437" s="684"/>
      <c r="I1437" s="108"/>
      <c r="J1437" s="108"/>
      <c r="K1437" s="108"/>
      <c r="L1437" s="108"/>
      <c r="M1437" s="108"/>
      <c r="N1437" s="684"/>
      <c r="O1437" s="108"/>
      <c r="P1437" s="108"/>
      <c r="Q1437" s="108"/>
      <c r="R1437" s="108"/>
      <c r="S1437" s="108"/>
      <c r="T1437" s="108"/>
      <c r="U1437" s="108"/>
      <c r="V1437" s="684"/>
      <c r="W1437" s="108"/>
      <c r="X1437" s="108"/>
      <c r="Y1437" s="108"/>
      <c r="Z1437" s="108"/>
      <c r="AA1437" s="108"/>
      <c r="AB1437" s="217"/>
      <c r="AC1437" s="376"/>
      <c r="AD1437" s="376"/>
      <c r="AE1437" s="376"/>
      <c r="AF1437" s="376"/>
      <c r="AG1437" s="376"/>
      <c r="AH1437" s="376"/>
      <c r="AI1437" s="376"/>
      <c r="AJ1437" s="376"/>
      <c r="AK1437" s="376"/>
      <c r="AL1437" s="376"/>
      <c r="AM1437" s="376"/>
      <c r="AN1437" s="376"/>
      <c r="AO1437" s="376"/>
      <c r="AP1437" s="376"/>
      <c r="AQ1437" s="376"/>
      <c r="AR1437" s="376"/>
      <c r="AS1437" s="376"/>
      <c r="AT1437" s="376"/>
      <c r="AU1437" s="376"/>
      <c r="AV1437" s="376"/>
      <c r="AW1437" s="376"/>
      <c r="AX1437" s="376"/>
      <c r="AY1437" s="376"/>
      <c r="AZ1437" s="376"/>
      <c r="BA1437" s="376"/>
      <c r="BB1437" s="376"/>
      <c r="BC1437" s="376"/>
      <c r="BD1437" s="376"/>
      <c r="BE1437" s="376"/>
      <c r="BF1437" s="376"/>
      <c r="BG1437" s="376"/>
      <c r="BH1437" s="376"/>
      <c r="BI1437" s="376"/>
      <c r="BJ1437" s="376"/>
      <c r="BK1437" s="376"/>
      <c r="BL1437" s="376"/>
      <c r="BM1437" s="376"/>
      <c r="BN1437" s="376"/>
      <c r="BO1437" s="376"/>
      <c r="BP1437" s="376"/>
      <c r="BQ1437" s="376"/>
      <c r="BR1437" s="376"/>
      <c r="BS1437" s="376"/>
      <c r="BT1437" s="376"/>
      <c r="BU1437" s="376"/>
      <c r="BV1437" s="376"/>
      <c r="BW1437" s="376"/>
      <c r="BX1437" s="376"/>
      <c r="BY1437" s="376"/>
      <c r="BZ1437" s="376"/>
      <c r="CA1437" s="376"/>
      <c r="CB1437" s="376"/>
      <c r="CC1437" s="376"/>
      <c r="CD1437" s="376"/>
      <c r="CE1437" s="376"/>
      <c r="CF1437" s="376"/>
      <c r="CG1437" s="376"/>
      <c r="CH1437" s="376"/>
      <c r="CI1437" s="376"/>
      <c r="CJ1437" s="376"/>
      <c r="CK1437" s="376"/>
      <c r="CL1437" s="376"/>
      <c r="CM1437" s="187"/>
      <c r="CN1437" s="187"/>
    </row>
    <row r="1438" spans="1:115" s="1" customFormat="1" ht="10.5" customHeight="1">
      <c r="A1438" s="1358"/>
      <c r="B1438" s="1364"/>
      <c r="C1438" s="930"/>
      <c r="D1438" s="155" t="s">
        <v>127</v>
      </c>
      <c r="E1438" s="108"/>
      <c r="F1438" s="108"/>
      <c r="G1438" s="108"/>
      <c r="H1438" s="684"/>
      <c r="I1438" s="108"/>
      <c r="J1438" s="108"/>
      <c r="K1438" s="108"/>
      <c r="L1438" s="108"/>
      <c r="M1438" s="108"/>
      <c r="N1438" s="684"/>
      <c r="O1438" s="108"/>
      <c r="P1438" s="108"/>
      <c r="Q1438" s="108"/>
      <c r="R1438" s="108"/>
      <c r="S1438" s="108"/>
      <c r="T1438" s="108"/>
      <c r="U1438" s="108"/>
      <c r="V1438" s="684"/>
      <c r="W1438" s="108"/>
      <c r="X1438" s="108"/>
      <c r="Y1438" s="108"/>
      <c r="Z1438" s="108"/>
      <c r="AA1438" s="108"/>
      <c r="AB1438" s="217"/>
      <c r="AC1438" s="376"/>
      <c r="AD1438" s="376"/>
      <c r="AE1438" s="376"/>
      <c r="AF1438" s="376"/>
      <c r="AG1438" s="376"/>
      <c r="AH1438" s="376"/>
      <c r="AI1438" s="376"/>
      <c r="AJ1438" s="376"/>
      <c r="AK1438" s="376"/>
      <c r="AL1438" s="376"/>
      <c r="AM1438" s="376"/>
      <c r="AN1438" s="376"/>
      <c r="AO1438" s="376"/>
      <c r="AP1438" s="376"/>
      <c r="AQ1438" s="376"/>
      <c r="AR1438" s="376"/>
      <c r="AS1438" s="376"/>
      <c r="AT1438" s="376"/>
      <c r="AU1438" s="376"/>
      <c r="AV1438" s="376"/>
      <c r="AW1438" s="376"/>
      <c r="AX1438" s="376"/>
      <c r="AY1438" s="376"/>
      <c r="AZ1438" s="376"/>
      <c r="BA1438" s="376"/>
      <c r="BB1438" s="376"/>
      <c r="BC1438" s="376"/>
      <c r="BD1438" s="376"/>
      <c r="BE1438" s="376"/>
      <c r="BF1438" s="376"/>
      <c r="BG1438" s="376"/>
      <c r="BH1438" s="376"/>
      <c r="BI1438" s="376"/>
      <c r="BJ1438" s="376"/>
      <c r="BK1438" s="376"/>
      <c r="BL1438" s="376"/>
      <c r="BM1438" s="376"/>
      <c r="BN1438" s="376"/>
      <c r="BO1438" s="376"/>
      <c r="BP1438" s="376"/>
      <c r="BQ1438" s="376"/>
      <c r="BR1438" s="376"/>
      <c r="BS1438" s="376"/>
      <c r="BT1438" s="376"/>
      <c r="BU1438" s="376"/>
      <c r="BV1438" s="376"/>
      <c r="BW1438" s="376"/>
      <c r="BX1438" s="376"/>
      <c r="BY1438" s="376"/>
      <c r="BZ1438" s="376"/>
      <c r="CA1438" s="376"/>
      <c r="CB1438" s="376"/>
      <c r="CC1438" s="376"/>
      <c r="CD1438" s="376"/>
      <c r="CE1438" s="376"/>
      <c r="CF1438" s="376"/>
      <c r="CG1438" s="376"/>
      <c r="CH1438" s="376"/>
      <c r="CI1438" s="376"/>
      <c r="CJ1438" s="376"/>
      <c r="CK1438" s="376"/>
      <c r="CL1438" s="376"/>
      <c r="CM1438" s="187"/>
      <c r="CN1438" s="187"/>
    </row>
    <row r="1439" spans="1:115" s="1" customFormat="1" ht="10.5" customHeight="1" thickBot="1">
      <c r="A1439" s="1362"/>
      <c r="B1439" s="1363"/>
      <c r="C1439" s="917"/>
      <c r="D1439" s="271" t="s">
        <v>42</v>
      </c>
      <c r="E1439" s="111"/>
      <c r="F1439" s="111"/>
      <c r="G1439" s="111"/>
      <c r="H1439" s="689"/>
      <c r="I1439" s="111"/>
      <c r="J1439" s="111"/>
      <c r="K1439" s="111"/>
      <c r="L1439" s="111"/>
      <c r="M1439" s="111"/>
      <c r="N1439" s="689"/>
      <c r="O1439" s="111"/>
      <c r="P1439" s="111"/>
      <c r="Q1439" s="111"/>
      <c r="R1439" s="111"/>
      <c r="S1439" s="111"/>
      <c r="T1439" s="111"/>
      <c r="U1439" s="111"/>
      <c r="V1439" s="689"/>
      <c r="W1439" s="111"/>
      <c r="X1439" s="111"/>
      <c r="Y1439" s="111"/>
      <c r="Z1439" s="111"/>
      <c r="AA1439" s="111"/>
      <c r="AB1439" s="219"/>
      <c r="AC1439" s="376"/>
      <c r="AD1439" s="376"/>
      <c r="AE1439" s="376"/>
      <c r="AF1439" s="376"/>
      <c r="AG1439" s="376"/>
      <c r="AH1439" s="376"/>
      <c r="AI1439" s="376"/>
      <c r="AJ1439" s="376"/>
      <c r="AK1439" s="376"/>
      <c r="AL1439" s="376"/>
      <c r="AM1439" s="376"/>
      <c r="AN1439" s="376"/>
      <c r="AO1439" s="376"/>
      <c r="AP1439" s="376"/>
      <c r="AQ1439" s="376"/>
      <c r="AR1439" s="376"/>
      <c r="AS1439" s="376"/>
      <c r="AT1439" s="376"/>
      <c r="AU1439" s="376"/>
      <c r="AV1439" s="376"/>
      <c r="AW1439" s="376"/>
      <c r="AX1439" s="376"/>
      <c r="AY1439" s="376"/>
      <c r="AZ1439" s="376"/>
      <c r="BA1439" s="376"/>
      <c r="BB1439" s="376"/>
      <c r="BC1439" s="376"/>
      <c r="BD1439" s="376"/>
      <c r="BE1439" s="376"/>
      <c r="BF1439" s="376"/>
      <c r="BG1439" s="376"/>
      <c r="BH1439" s="376"/>
      <c r="BI1439" s="376"/>
      <c r="BJ1439" s="376"/>
      <c r="BK1439" s="376"/>
      <c r="BL1439" s="376"/>
      <c r="BM1439" s="376"/>
      <c r="BN1439" s="376"/>
      <c r="BO1439" s="376"/>
      <c r="BP1439" s="376"/>
      <c r="BQ1439" s="376"/>
      <c r="BR1439" s="376"/>
      <c r="BS1439" s="376"/>
      <c r="BT1439" s="376"/>
      <c r="BU1439" s="376"/>
      <c r="BV1439" s="376"/>
      <c r="BW1439" s="376"/>
      <c r="BX1439" s="376"/>
      <c r="BY1439" s="376"/>
      <c r="BZ1439" s="376"/>
      <c r="CA1439" s="376"/>
      <c r="CB1439" s="376"/>
      <c r="CC1439" s="376"/>
      <c r="CD1439" s="376"/>
      <c r="CE1439" s="376"/>
      <c r="CF1439" s="376"/>
      <c r="CG1439" s="376"/>
      <c r="CH1439" s="376"/>
      <c r="CI1439" s="376"/>
      <c r="CJ1439" s="376"/>
      <c r="CK1439" s="376"/>
      <c r="CL1439" s="376"/>
      <c r="CM1439" s="187"/>
      <c r="CN1439" s="187"/>
    </row>
    <row r="1440" spans="1:115" s="1" customFormat="1" ht="10.5" customHeight="1">
      <c r="A1440" s="1357" t="s">
        <v>6</v>
      </c>
      <c r="B1440" s="1361" t="s">
        <v>742</v>
      </c>
      <c r="C1440" s="1222"/>
      <c r="D1440" s="1266"/>
      <c r="E1440" s="92" t="s">
        <v>741</v>
      </c>
      <c r="F1440" s="92"/>
      <c r="G1440" s="92"/>
      <c r="H1440" s="687"/>
      <c r="I1440" s="92"/>
      <c r="J1440" s="92"/>
      <c r="K1440" s="92"/>
      <c r="L1440" s="92"/>
      <c r="M1440" s="92"/>
      <c r="N1440" s="687"/>
      <c r="O1440" s="92"/>
      <c r="P1440" s="92"/>
      <c r="Q1440" s="92"/>
      <c r="R1440" s="92"/>
      <c r="S1440" s="92"/>
      <c r="T1440" s="92"/>
      <c r="U1440" s="92"/>
      <c r="V1440" s="687"/>
      <c r="W1440" s="92"/>
      <c r="X1440" s="92"/>
      <c r="Y1440" s="92"/>
      <c r="Z1440" s="92"/>
      <c r="AA1440" s="92"/>
      <c r="AB1440" s="216"/>
      <c r="AC1440" s="376"/>
      <c r="AD1440" s="376"/>
      <c r="AE1440" s="376"/>
      <c r="AF1440" s="376"/>
      <c r="AG1440" s="376"/>
      <c r="AH1440" s="376"/>
      <c r="AI1440" s="376"/>
      <c r="AJ1440" s="376"/>
      <c r="AK1440" s="376"/>
      <c r="AL1440" s="376"/>
      <c r="AM1440" s="376"/>
      <c r="AN1440" s="376"/>
      <c r="AO1440" s="376"/>
      <c r="AP1440" s="376"/>
      <c r="AQ1440" s="376"/>
      <c r="AR1440" s="376"/>
      <c r="AS1440" s="376"/>
      <c r="AT1440" s="376"/>
      <c r="AU1440" s="376"/>
      <c r="AV1440" s="376"/>
      <c r="AW1440" s="376"/>
      <c r="AX1440" s="376"/>
      <c r="AY1440" s="376"/>
      <c r="AZ1440" s="376"/>
      <c r="BA1440" s="376"/>
      <c r="BB1440" s="376"/>
      <c r="BC1440" s="376"/>
      <c r="BD1440" s="376"/>
      <c r="BE1440" s="376"/>
      <c r="BF1440" s="376"/>
      <c r="BG1440" s="376"/>
      <c r="BH1440" s="376"/>
      <c r="BI1440" s="376"/>
      <c r="BJ1440" s="376"/>
      <c r="BK1440" s="376"/>
      <c r="BL1440" s="376"/>
      <c r="BM1440" s="376"/>
      <c r="BN1440" s="376"/>
      <c r="BO1440" s="376"/>
      <c r="BP1440" s="376"/>
      <c r="BQ1440" s="376"/>
      <c r="BR1440" s="376"/>
      <c r="BS1440" s="376"/>
      <c r="BT1440" s="376"/>
      <c r="BU1440" s="376"/>
      <c r="BV1440" s="376"/>
      <c r="BW1440" s="376"/>
      <c r="BX1440" s="376"/>
      <c r="BY1440" s="376"/>
      <c r="BZ1440" s="376"/>
      <c r="CA1440" s="376"/>
      <c r="CB1440" s="376"/>
      <c r="CC1440" s="376"/>
      <c r="CD1440" s="376"/>
      <c r="CE1440" s="376"/>
      <c r="CF1440" s="376"/>
      <c r="CG1440" s="376"/>
      <c r="CH1440" s="376"/>
      <c r="CI1440" s="376"/>
      <c r="CJ1440" s="376"/>
      <c r="CK1440" s="376"/>
      <c r="CL1440" s="376"/>
      <c r="CM1440" s="187"/>
      <c r="CN1440" s="187"/>
    </row>
    <row r="1441" spans="1:115" s="1" customFormat="1" ht="10.5" customHeight="1">
      <c r="A1441" s="1358"/>
      <c r="B1441" s="1364"/>
      <c r="C1441" s="1165"/>
      <c r="D1441" s="155" t="s">
        <v>34</v>
      </c>
      <c r="E1441" s="108"/>
      <c r="F1441" s="108"/>
      <c r="G1441" s="108"/>
      <c r="H1441" s="684"/>
      <c r="I1441" s="108"/>
      <c r="J1441" s="108"/>
      <c r="K1441" s="108"/>
      <c r="L1441" s="108"/>
      <c r="M1441" s="108"/>
      <c r="N1441" s="684"/>
      <c r="O1441" s="108"/>
      <c r="P1441" s="108"/>
      <c r="Q1441" s="108"/>
      <c r="R1441" s="108"/>
      <c r="S1441" s="108"/>
      <c r="T1441" s="108"/>
      <c r="U1441" s="108"/>
      <c r="V1441" s="684"/>
      <c r="W1441" s="108"/>
      <c r="X1441" s="108"/>
      <c r="Y1441" s="108"/>
      <c r="Z1441" s="108"/>
      <c r="AA1441" s="108"/>
      <c r="AB1441" s="217"/>
      <c r="AC1441" s="376"/>
      <c r="AD1441" s="376"/>
      <c r="AE1441" s="376"/>
      <c r="AF1441" s="376"/>
      <c r="AG1441" s="376"/>
      <c r="AH1441" s="376"/>
      <c r="AI1441" s="376"/>
      <c r="AJ1441" s="376"/>
      <c r="AK1441" s="376"/>
      <c r="AL1441" s="376"/>
      <c r="AM1441" s="376"/>
      <c r="AN1441" s="376"/>
      <c r="AO1441" s="376"/>
      <c r="AP1441" s="376"/>
      <c r="AQ1441" s="376"/>
      <c r="AR1441" s="376"/>
      <c r="AS1441" s="376"/>
      <c r="AT1441" s="376"/>
      <c r="AU1441" s="376"/>
      <c r="AV1441" s="376"/>
      <c r="AW1441" s="376"/>
      <c r="AX1441" s="376"/>
      <c r="AY1441" s="376"/>
      <c r="AZ1441" s="376"/>
      <c r="BA1441" s="376"/>
      <c r="BB1441" s="376"/>
      <c r="BC1441" s="376"/>
      <c r="BD1441" s="376"/>
      <c r="BE1441" s="376"/>
      <c r="BF1441" s="376"/>
      <c r="BG1441" s="376"/>
      <c r="BH1441" s="376"/>
      <c r="BI1441" s="376"/>
      <c r="BJ1441" s="376"/>
      <c r="BK1441" s="376"/>
      <c r="BL1441" s="376"/>
      <c r="BM1441" s="376"/>
      <c r="BN1441" s="376"/>
      <c r="BO1441" s="376"/>
      <c r="BP1441" s="376"/>
      <c r="BQ1441" s="376"/>
      <c r="BR1441" s="376"/>
      <c r="BS1441" s="376"/>
      <c r="BT1441" s="376"/>
      <c r="BU1441" s="376"/>
      <c r="BV1441" s="376"/>
      <c r="BW1441" s="376"/>
      <c r="BX1441" s="376"/>
      <c r="BY1441" s="376"/>
      <c r="BZ1441" s="376"/>
      <c r="CA1441" s="376"/>
      <c r="CB1441" s="376"/>
      <c r="CC1441" s="376"/>
      <c r="CD1441" s="376"/>
      <c r="CE1441" s="376"/>
      <c r="CF1441" s="376"/>
      <c r="CG1441" s="376"/>
      <c r="CH1441" s="376"/>
      <c r="CI1441" s="376"/>
      <c r="CJ1441" s="376"/>
      <c r="CK1441" s="376"/>
      <c r="CL1441" s="376"/>
      <c r="CM1441" s="187"/>
      <c r="CN1441" s="187"/>
    </row>
    <row r="1442" spans="1:115" s="1" customFormat="1" ht="10.5" customHeight="1">
      <c r="A1442" s="1358"/>
      <c r="B1442" s="1364"/>
      <c r="C1442" s="930"/>
      <c r="D1442" s="155" t="s">
        <v>126</v>
      </c>
      <c r="E1442" s="108"/>
      <c r="F1442" s="108"/>
      <c r="G1442" s="108"/>
      <c r="H1442" s="684"/>
      <c r="I1442" s="108"/>
      <c r="J1442" s="108"/>
      <c r="K1442" s="108"/>
      <c r="L1442" s="108"/>
      <c r="M1442" s="108"/>
      <c r="N1442" s="684"/>
      <c r="O1442" s="108"/>
      <c r="P1442" s="108"/>
      <c r="Q1442" s="108"/>
      <c r="R1442" s="108"/>
      <c r="S1442" s="108"/>
      <c r="T1442" s="108"/>
      <c r="U1442" s="108"/>
      <c r="V1442" s="684"/>
      <c r="W1442" s="108"/>
      <c r="X1442" s="108"/>
      <c r="Y1442" s="108"/>
      <c r="Z1442" s="108"/>
      <c r="AA1442" s="108"/>
      <c r="AB1442" s="217"/>
      <c r="AC1442" s="376"/>
      <c r="AD1442" s="376"/>
      <c r="AE1442" s="376"/>
      <c r="AF1442" s="376"/>
      <c r="AG1442" s="376"/>
      <c r="AH1442" s="376"/>
      <c r="AI1442" s="376"/>
      <c r="AJ1442" s="376"/>
      <c r="AK1442" s="376"/>
      <c r="AL1442" s="376"/>
      <c r="AM1442" s="376"/>
      <c r="AN1442" s="376"/>
      <c r="AO1442" s="376"/>
      <c r="AP1442" s="376"/>
      <c r="AQ1442" s="376"/>
      <c r="AR1442" s="376"/>
      <c r="AS1442" s="376"/>
      <c r="AT1442" s="376"/>
      <c r="AU1442" s="376"/>
      <c r="AV1442" s="376"/>
      <c r="AW1442" s="376"/>
      <c r="AX1442" s="376"/>
      <c r="AY1442" s="376"/>
      <c r="AZ1442" s="376"/>
      <c r="BA1442" s="376"/>
      <c r="BB1442" s="376"/>
      <c r="BC1442" s="376"/>
      <c r="BD1442" s="376"/>
      <c r="BE1442" s="376"/>
      <c r="BF1442" s="376"/>
      <c r="BG1442" s="376"/>
      <c r="BH1442" s="376"/>
      <c r="BI1442" s="376"/>
      <c r="BJ1442" s="376"/>
      <c r="BK1442" s="376"/>
      <c r="BL1442" s="376"/>
      <c r="BM1442" s="376"/>
      <c r="BN1442" s="376"/>
      <c r="BO1442" s="376"/>
      <c r="BP1442" s="376"/>
      <c r="BQ1442" s="376"/>
      <c r="BR1442" s="376"/>
      <c r="BS1442" s="376"/>
      <c r="BT1442" s="376"/>
      <c r="BU1442" s="376"/>
      <c r="BV1442" s="376"/>
      <c r="BW1442" s="376"/>
      <c r="BX1442" s="376"/>
      <c r="BY1442" s="376"/>
      <c r="BZ1442" s="376"/>
      <c r="CA1442" s="376"/>
      <c r="CB1442" s="376"/>
      <c r="CC1442" s="376"/>
      <c r="CD1442" s="376"/>
      <c r="CE1442" s="376"/>
      <c r="CF1442" s="376"/>
      <c r="CG1442" s="376"/>
      <c r="CH1442" s="376"/>
      <c r="CI1442" s="376"/>
      <c r="CJ1442" s="376"/>
      <c r="CK1442" s="376"/>
      <c r="CL1442" s="376"/>
      <c r="CM1442" s="187"/>
      <c r="CN1442" s="187"/>
    </row>
    <row r="1443" spans="1:115" s="1" customFormat="1" ht="10.5" customHeight="1">
      <c r="A1443" s="1358"/>
      <c r="B1443" s="1364"/>
      <c r="C1443" s="965"/>
      <c r="D1443" s="155" t="s">
        <v>127</v>
      </c>
      <c r="E1443" s="108"/>
      <c r="F1443" s="108"/>
      <c r="G1443" s="108"/>
      <c r="H1443" s="684"/>
      <c r="I1443" s="108"/>
      <c r="J1443" s="108"/>
      <c r="K1443" s="108"/>
      <c r="L1443" s="108"/>
      <c r="M1443" s="108"/>
      <c r="N1443" s="684"/>
      <c r="O1443" s="108"/>
      <c r="P1443" s="108"/>
      <c r="Q1443" s="108"/>
      <c r="R1443" s="108"/>
      <c r="S1443" s="108"/>
      <c r="T1443" s="108"/>
      <c r="U1443" s="108"/>
      <c r="V1443" s="684"/>
      <c r="W1443" s="108"/>
      <c r="X1443" s="108"/>
      <c r="Y1443" s="108"/>
      <c r="Z1443" s="108"/>
      <c r="AA1443" s="108"/>
      <c r="AB1443" s="217"/>
      <c r="AC1443" s="376"/>
      <c r="AD1443" s="376"/>
      <c r="AE1443" s="376"/>
      <c r="AF1443" s="376"/>
      <c r="AG1443" s="376"/>
      <c r="AH1443" s="376"/>
      <c r="AI1443" s="376"/>
      <c r="AJ1443" s="376"/>
      <c r="AK1443" s="376"/>
      <c r="AL1443" s="376"/>
      <c r="AM1443" s="376"/>
      <c r="AN1443" s="376"/>
      <c r="AO1443" s="376"/>
      <c r="AP1443" s="376"/>
      <c r="AQ1443" s="376"/>
      <c r="AR1443" s="376"/>
      <c r="AS1443" s="376"/>
      <c r="AT1443" s="376"/>
      <c r="AU1443" s="376"/>
      <c r="AV1443" s="376"/>
      <c r="AW1443" s="376"/>
      <c r="AX1443" s="376"/>
      <c r="AY1443" s="376"/>
      <c r="AZ1443" s="376"/>
      <c r="BA1443" s="376"/>
      <c r="BB1443" s="376"/>
      <c r="BC1443" s="376"/>
      <c r="BD1443" s="376"/>
      <c r="BE1443" s="376"/>
      <c r="BF1443" s="376"/>
      <c r="BG1443" s="376"/>
      <c r="BH1443" s="376"/>
      <c r="BI1443" s="376"/>
      <c r="BJ1443" s="376"/>
      <c r="BK1443" s="376"/>
      <c r="BL1443" s="376"/>
      <c r="BM1443" s="376"/>
      <c r="BN1443" s="376"/>
      <c r="BO1443" s="376"/>
      <c r="BP1443" s="376"/>
      <c r="BQ1443" s="376"/>
      <c r="BR1443" s="376"/>
      <c r="BS1443" s="376"/>
      <c r="BT1443" s="376"/>
      <c r="BU1443" s="376"/>
      <c r="BV1443" s="376"/>
      <c r="BW1443" s="376"/>
      <c r="BX1443" s="376"/>
      <c r="BY1443" s="376"/>
      <c r="BZ1443" s="376"/>
      <c r="CA1443" s="376"/>
      <c r="CB1443" s="376"/>
      <c r="CC1443" s="376"/>
      <c r="CD1443" s="376"/>
      <c r="CE1443" s="376"/>
      <c r="CF1443" s="376"/>
      <c r="CG1443" s="376"/>
      <c r="CH1443" s="376"/>
      <c r="CI1443" s="376"/>
      <c r="CJ1443" s="376"/>
      <c r="CK1443" s="376"/>
      <c r="CL1443" s="376"/>
      <c r="CM1443" s="187"/>
      <c r="CN1443" s="187"/>
    </row>
    <row r="1444" spans="1:115" s="1" customFormat="1" ht="10.5" customHeight="1" thickBot="1">
      <c r="A1444" s="1362"/>
      <c r="B1444" s="1363"/>
      <c r="C1444" s="894"/>
      <c r="D1444" s="271" t="s">
        <v>42</v>
      </c>
      <c r="E1444" s="111"/>
      <c r="F1444" s="111"/>
      <c r="G1444" s="111"/>
      <c r="H1444" s="689"/>
      <c r="I1444" s="111"/>
      <c r="J1444" s="111"/>
      <c r="K1444" s="111"/>
      <c r="L1444" s="111"/>
      <c r="M1444" s="111"/>
      <c r="N1444" s="689"/>
      <c r="O1444" s="111"/>
      <c r="P1444" s="111"/>
      <c r="Q1444" s="111"/>
      <c r="R1444" s="111"/>
      <c r="S1444" s="111"/>
      <c r="T1444" s="111"/>
      <c r="U1444" s="111"/>
      <c r="V1444" s="689"/>
      <c r="W1444" s="111"/>
      <c r="X1444" s="111"/>
      <c r="Y1444" s="111"/>
      <c r="Z1444" s="111"/>
      <c r="AA1444" s="111"/>
      <c r="AB1444" s="219"/>
      <c r="AC1444" s="376"/>
      <c r="AD1444" s="376"/>
      <c r="AE1444" s="376"/>
      <c r="AF1444" s="376"/>
      <c r="AG1444" s="376"/>
      <c r="AH1444" s="376"/>
      <c r="AI1444" s="376"/>
      <c r="AJ1444" s="376"/>
      <c r="AK1444" s="376"/>
      <c r="AL1444" s="376"/>
      <c r="AM1444" s="376"/>
      <c r="AN1444" s="376"/>
      <c r="AO1444" s="376"/>
      <c r="AP1444" s="376"/>
      <c r="AQ1444" s="376"/>
      <c r="AR1444" s="376"/>
      <c r="AS1444" s="376"/>
      <c r="AT1444" s="376"/>
      <c r="AU1444" s="376"/>
      <c r="AV1444" s="376"/>
      <c r="AW1444" s="376"/>
      <c r="AX1444" s="376"/>
      <c r="AY1444" s="376"/>
      <c r="AZ1444" s="376"/>
      <c r="BA1444" s="376"/>
      <c r="BB1444" s="376"/>
      <c r="BC1444" s="376"/>
      <c r="BD1444" s="376"/>
      <c r="BE1444" s="376"/>
      <c r="BF1444" s="376"/>
      <c r="BG1444" s="376"/>
      <c r="BH1444" s="376"/>
      <c r="BI1444" s="376"/>
      <c r="BJ1444" s="376"/>
      <c r="BK1444" s="376"/>
      <c r="BL1444" s="376"/>
      <c r="BM1444" s="376"/>
      <c r="BN1444" s="376"/>
      <c r="BO1444" s="376"/>
      <c r="BP1444" s="376"/>
      <c r="BQ1444" s="376"/>
      <c r="BR1444" s="376"/>
      <c r="BS1444" s="376"/>
      <c r="BT1444" s="376"/>
      <c r="BU1444" s="376"/>
      <c r="BV1444" s="376"/>
      <c r="BW1444" s="376"/>
      <c r="BX1444" s="376"/>
      <c r="BY1444" s="376"/>
      <c r="BZ1444" s="376"/>
      <c r="CA1444" s="376"/>
      <c r="CB1444" s="376"/>
      <c r="CC1444" s="376"/>
      <c r="CD1444" s="376"/>
      <c r="CE1444" s="376"/>
      <c r="CF1444" s="376"/>
      <c r="CG1444" s="376"/>
      <c r="CH1444" s="376"/>
      <c r="CI1444" s="376"/>
      <c r="CJ1444" s="376"/>
      <c r="CK1444" s="376"/>
      <c r="CL1444" s="376"/>
      <c r="CM1444" s="187"/>
      <c r="CN1444" s="187"/>
    </row>
    <row r="1445" spans="1:115" s="1" customFormat="1" ht="10.5" customHeight="1">
      <c r="A1445" s="1357" t="s">
        <v>5</v>
      </c>
      <c r="B1445" s="1361" t="s">
        <v>743</v>
      </c>
      <c r="C1445" s="1222"/>
      <c r="D1445" s="1266"/>
      <c r="E1445" s="92"/>
      <c r="F1445" s="92"/>
      <c r="G1445" s="92"/>
      <c r="H1445" s="687"/>
      <c r="I1445" s="92"/>
      <c r="J1445" s="92"/>
      <c r="K1445" s="92"/>
      <c r="L1445" s="92"/>
      <c r="M1445" s="92"/>
      <c r="N1445" s="687"/>
      <c r="O1445" s="92"/>
      <c r="P1445" s="92"/>
      <c r="Q1445" s="92"/>
      <c r="R1445" s="92"/>
      <c r="S1445" s="92"/>
      <c r="T1445" s="92"/>
      <c r="U1445" s="92"/>
      <c r="V1445" s="687"/>
      <c r="W1445" s="92"/>
      <c r="X1445" s="92"/>
      <c r="Y1445" s="92"/>
      <c r="Z1445" s="92"/>
      <c r="AA1445" s="92"/>
      <c r="AB1445" s="216"/>
      <c r="AC1445" s="376"/>
      <c r="AD1445" s="376"/>
      <c r="AE1445" s="376"/>
      <c r="AF1445" s="376"/>
      <c r="AG1445" s="376"/>
      <c r="AH1445" s="376"/>
      <c r="AI1445" s="376"/>
      <c r="AJ1445" s="376"/>
      <c r="AK1445" s="376"/>
      <c r="AL1445" s="376"/>
      <c r="AM1445" s="376"/>
      <c r="AN1445" s="376"/>
      <c r="AO1445" s="376"/>
      <c r="AP1445" s="376"/>
      <c r="AQ1445" s="376"/>
      <c r="AR1445" s="376"/>
      <c r="AS1445" s="376"/>
      <c r="AT1445" s="376"/>
      <c r="AU1445" s="376"/>
      <c r="AV1445" s="376"/>
      <c r="AW1445" s="376"/>
      <c r="AX1445" s="376"/>
      <c r="AY1445" s="376"/>
      <c r="AZ1445" s="376"/>
      <c r="BA1445" s="376"/>
      <c r="BB1445" s="376"/>
      <c r="BC1445" s="376"/>
      <c r="BD1445" s="376"/>
      <c r="BE1445" s="376"/>
      <c r="BF1445" s="376"/>
      <c r="BG1445" s="376"/>
      <c r="BH1445" s="376"/>
      <c r="BI1445" s="376"/>
      <c r="BJ1445" s="376"/>
      <c r="BK1445" s="376"/>
      <c r="BL1445" s="376"/>
      <c r="BM1445" s="376"/>
      <c r="BN1445" s="376"/>
      <c r="BO1445" s="376"/>
      <c r="BP1445" s="376"/>
      <c r="BQ1445" s="376"/>
      <c r="BR1445" s="376"/>
      <c r="BS1445" s="376"/>
      <c r="BT1445" s="376"/>
      <c r="BU1445" s="376"/>
      <c r="BV1445" s="376"/>
      <c r="BW1445" s="376"/>
      <c r="BX1445" s="376"/>
      <c r="BY1445" s="376"/>
      <c r="BZ1445" s="376"/>
      <c r="CA1445" s="376"/>
      <c r="CB1445" s="376"/>
      <c r="CC1445" s="376"/>
      <c r="CD1445" s="376"/>
      <c r="CE1445" s="376"/>
      <c r="CF1445" s="376"/>
      <c r="CG1445" s="376"/>
      <c r="CH1445" s="376"/>
      <c r="CI1445" s="376"/>
      <c r="CJ1445" s="376"/>
      <c r="CK1445" s="376"/>
      <c r="CL1445" s="376"/>
      <c r="CM1445" s="187"/>
      <c r="CN1445" s="187"/>
    </row>
    <row r="1446" spans="1:115" s="1" customFormat="1" ht="10.5" customHeight="1">
      <c r="A1446" s="1358"/>
      <c r="B1446" s="1364"/>
      <c r="C1446" s="1165" t="s">
        <v>138</v>
      </c>
      <c r="D1446" s="155" t="s">
        <v>34</v>
      </c>
      <c r="E1446" s="108">
        <v>10</v>
      </c>
      <c r="F1446" s="108">
        <v>10</v>
      </c>
      <c r="G1446" s="108">
        <v>10</v>
      </c>
      <c r="H1446" s="684">
        <v>10</v>
      </c>
      <c r="I1446" s="108">
        <v>10</v>
      </c>
      <c r="J1446" s="108">
        <v>10</v>
      </c>
      <c r="K1446" s="108">
        <v>140</v>
      </c>
      <c r="L1446" s="108">
        <v>10</v>
      </c>
      <c r="M1446" s="108">
        <v>10</v>
      </c>
      <c r="N1446" s="684">
        <v>10</v>
      </c>
      <c r="O1446" s="108">
        <v>10</v>
      </c>
      <c r="P1446" s="108">
        <v>10</v>
      </c>
      <c r="Q1446" s="108">
        <v>10</v>
      </c>
      <c r="R1446" s="108">
        <v>10</v>
      </c>
      <c r="S1446" s="108">
        <v>10</v>
      </c>
      <c r="T1446" s="108">
        <v>10</v>
      </c>
      <c r="U1446" s="108">
        <v>10</v>
      </c>
      <c r="V1446" s="684">
        <v>10</v>
      </c>
      <c r="W1446" s="108">
        <v>10</v>
      </c>
      <c r="X1446" s="108">
        <v>10</v>
      </c>
      <c r="Y1446" s="108">
        <v>10</v>
      </c>
      <c r="Z1446" s="108">
        <v>10</v>
      </c>
      <c r="AA1446" s="108">
        <v>10</v>
      </c>
      <c r="AB1446" s="217">
        <v>10</v>
      </c>
      <c r="AC1446" s="376"/>
      <c r="AD1446" s="376"/>
      <c r="AE1446" s="376"/>
      <c r="AF1446" s="376"/>
      <c r="AG1446" s="376"/>
      <c r="AH1446" s="376"/>
      <c r="AI1446" s="376"/>
      <c r="AJ1446" s="376"/>
      <c r="AK1446" s="376"/>
      <c r="AL1446" s="376"/>
      <c r="AM1446" s="376"/>
      <c r="AN1446" s="376"/>
      <c r="AO1446" s="376"/>
      <c r="AP1446" s="376"/>
      <c r="AQ1446" s="376"/>
      <c r="AR1446" s="376"/>
      <c r="AS1446" s="376"/>
      <c r="AT1446" s="376"/>
      <c r="AU1446" s="376"/>
      <c r="AV1446" s="376"/>
      <c r="AW1446" s="376"/>
      <c r="AX1446" s="376"/>
      <c r="AY1446" s="376"/>
      <c r="AZ1446" s="376"/>
      <c r="BA1446" s="376"/>
      <c r="BB1446" s="376"/>
      <c r="BC1446" s="376"/>
      <c r="BD1446" s="376"/>
      <c r="BE1446" s="376"/>
      <c r="BF1446" s="376"/>
      <c r="BG1446" s="376"/>
      <c r="BH1446" s="376"/>
      <c r="BI1446" s="376"/>
      <c r="BJ1446" s="376"/>
      <c r="BK1446" s="376"/>
      <c r="BL1446" s="376"/>
      <c r="BM1446" s="376"/>
      <c r="BN1446" s="376"/>
      <c r="BO1446" s="376"/>
      <c r="BP1446" s="376"/>
      <c r="BQ1446" s="376"/>
      <c r="BR1446" s="376"/>
      <c r="BS1446" s="376"/>
      <c r="BT1446" s="376"/>
      <c r="BU1446" s="376"/>
      <c r="BV1446" s="376"/>
      <c r="BW1446" s="376"/>
      <c r="BX1446" s="376"/>
      <c r="BY1446" s="376"/>
      <c r="BZ1446" s="376"/>
      <c r="CA1446" s="376"/>
      <c r="CB1446" s="376"/>
      <c r="CC1446" s="376"/>
      <c r="CD1446" s="376"/>
      <c r="CE1446" s="376"/>
      <c r="CF1446" s="376"/>
      <c r="CG1446" s="376"/>
      <c r="CH1446" s="376"/>
      <c r="CI1446" s="376"/>
      <c r="CJ1446" s="376"/>
      <c r="CK1446" s="376"/>
      <c r="CL1446" s="376"/>
      <c r="CM1446" s="187"/>
      <c r="CN1446" s="187"/>
    </row>
    <row r="1447" spans="1:115" s="1" customFormat="1" ht="10.5" customHeight="1">
      <c r="A1447" s="1358"/>
      <c r="B1447" s="1364"/>
      <c r="C1447" s="965"/>
      <c r="D1447" s="155" t="s">
        <v>126</v>
      </c>
      <c r="E1447" s="52" t="s">
        <v>133</v>
      </c>
      <c r="F1447" s="108"/>
      <c r="G1447" s="108"/>
      <c r="H1447" s="684"/>
      <c r="I1447" s="108"/>
      <c r="J1447" s="108"/>
      <c r="K1447" s="108"/>
      <c r="L1447" s="108"/>
      <c r="M1447" s="108"/>
      <c r="N1447" s="684"/>
      <c r="O1447" s="108"/>
      <c r="P1447" s="108"/>
      <c r="Q1447" s="108"/>
      <c r="R1447" s="108"/>
      <c r="S1447" s="108"/>
      <c r="T1447" s="108"/>
      <c r="U1447" s="108"/>
      <c r="V1447" s="684"/>
      <c r="W1447" s="108"/>
      <c r="X1447" s="108"/>
      <c r="Y1447" s="108"/>
      <c r="Z1447" s="108"/>
      <c r="AA1447" s="108"/>
      <c r="AB1447" s="217"/>
      <c r="AC1447" s="376"/>
      <c r="AD1447" s="376"/>
      <c r="AE1447" s="376"/>
      <c r="AF1447" s="376"/>
      <c r="AG1447" s="376"/>
      <c r="AH1447" s="376"/>
      <c r="AI1447" s="376"/>
      <c r="AJ1447" s="376"/>
      <c r="AK1447" s="376"/>
      <c r="AL1447" s="376"/>
      <c r="AM1447" s="376"/>
      <c r="AN1447" s="376"/>
      <c r="AO1447" s="376"/>
      <c r="AP1447" s="376"/>
      <c r="AQ1447" s="376"/>
      <c r="AR1447" s="376"/>
      <c r="AS1447" s="376"/>
      <c r="AT1447" s="376"/>
      <c r="AU1447" s="376"/>
      <c r="AV1447" s="376"/>
      <c r="AW1447" s="376"/>
      <c r="AX1447" s="376"/>
      <c r="AY1447" s="376"/>
      <c r="AZ1447" s="376"/>
      <c r="BA1447" s="376"/>
      <c r="BB1447" s="376"/>
      <c r="BC1447" s="376"/>
      <c r="BD1447" s="376"/>
      <c r="BE1447" s="376"/>
      <c r="BF1447" s="376"/>
      <c r="BG1447" s="376"/>
      <c r="BH1447" s="376"/>
      <c r="BI1447" s="376"/>
      <c r="BJ1447" s="376"/>
      <c r="BK1447" s="376"/>
      <c r="BL1447" s="376"/>
      <c r="BM1447" s="376"/>
      <c r="BN1447" s="376"/>
      <c r="BO1447" s="376"/>
      <c r="BP1447" s="376"/>
      <c r="BQ1447" s="376"/>
      <c r="BR1447" s="376"/>
      <c r="BS1447" s="376"/>
      <c r="BT1447" s="376"/>
      <c r="BU1447" s="376"/>
      <c r="BV1447" s="376"/>
      <c r="BW1447" s="376"/>
      <c r="BX1447" s="376"/>
      <c r="BY1447" s="376"/>
      <c r="BZ1447" s="376"/>
      <c r="CA1447" s="376"/>
      <c r="CB1447" s="376"/>
      <c r="CC1447" s="376"/>
      <c r="CD1447" s="376"/>
      <c r="CE1447" s="376"/>
      <c r="CF1447" s="376"/>
      <c r="CG1447" s="376"/>
      <c r="CH1447" s="376"/>
      <c r="CI1447" s="376"/>
      <c r="CJ1447" s="376"/>
      <c r="CK1447" s="376"/>
      <c r="CL1447" s="376"/>
      <c r="CM1447" s="187"/>
      <c r="CN1447" s="187"/>
    </row>
    <row r="1448" spans="1:115" s="1" customFormat="1" ht="10.5" customHeight="1">
      <c r="A1448" s="1358"/>
      <c r="B1448" s="1364"/>
      <c r="C1448" s="965"/>
      <c r="D1448" s="155" t="s">
        <v>127</v>
      </c>
      <c r="E1448" s="52" t="s">
        <v>133</v>
      </c>
      <c r="F1448" s="108"/>
      <c r="G1448" s="108"/>
      <c r="H1448" s="684"/>
      <c r="I1448" s="108"/>
      <c r="J1448" s="108"/>
      <c r="K1448" s="108"/>
      <c r="L1448" s="108"/>
      <c r="M1448" s="108"/>
      <c r="N1448" s="684"/>
      <c r="O1448" s="108"/>
      <c r="P1448" s="108"/>
      <c r="Q1448" s="108"/>
      <c r="R1448" s="108"/>
      <c r="S1448" s="108"/>
      <c r="T1448" s="108"/>
      <c r="U1448" s="108"/>
      <c r="V1448" s="684"/>
      <c r="W1448" s="108"/>
      <c r="X1448" s="108"/>
      <c r="Y1448" s="108"/>
      <c r="Z1448" s="108"/>
      <c r="AA1448" s="108"/>
      <c r="AB1448" s="217"/>
      <c r="AC1448" s="376"/>
      <c r="AD1448" s="376"/>
      <c r="AE1448" s="376"/>
      <c r="AF1448" s="376"/>
      <c r="AG1448" s="376"/>
      <c r="AH1448" s="376"/>
      <c r="AI1448" s="376"/>
      <c r="AJ1448" s="376"/>
      <c r="AK1448" s="376"/>
      <c r="AL1448" s="376"/>
      <c r="AM1448" s="376"/>
      <c r="AN1448" s="376"/>
      <c r="AO1448" s="376"/>
      <c r="AP1448" s="376"/>
      <c r="AQ1448" s="376"/>
      <c r="AR1448" s="376"/>
      <c r="AS1448" s="376"/>
      <c r="AT1448" s="376"/>
      <c r="AU1448" s="376"/>
      <c r="AV1448" s="376"/>
      <c r="AW1448" s="376"/>
      <c r="AX1448" s="376"/>
      <c r="AY1448" s="376"/>
      <c r="AZ1448" s="376"/>
      <c r="BA1448" s="376"/>
      <c r="BB1448" s="376"/>
      <c r="BC1448" s="376"/>
      <c r="BD1448" s="376"/>
      <c r="BE1448" s="376"/>
      <c r="BF1448" s="376"/>
      <c r="BG1448" s="376"/>
      <c r="BH1448" s="376"/>
      <c r="BI1448" s="376"/>
      <c r="BJ1448" s="376"/>
      <c r="BK1448" s="376"/>
      <c r="BL1448" s="376"/>
      <c r="BM1448" s="376"/>
      <c r="BN1448" s="376"/>
      <c r="BO1448" s="376"/>
      <c r="BP1448" s="376"/>
      <c r="BQ1448" s="376"/>
      <c r="BR1448" s="376"/>
      <c r="BS1448" s="376"/>
      <c r="BT1448" s="376"/>
      <c r="BU1448" s="376"/>
      <c r="BV1448" s="376"/>
      <c r="BW1448" s="376"/>
      <c r="BX1448" s="376"/>
      <c r="BY1448" s="376"/>
      <c r="BZ1448" s="376"/>
      <c r="CA1448" s="376"/>
      <c r="CB1448" s="376"/>
      <c r="CC1448" s="376"/>
      <c r="CD1448" s="376"/>
      <c r="CE1448" s="376"/>
      <c r="CF1448" s="376"/>
      <c r="CG1448" s="376"/>
      <c r="CH1448" s="376"/>
      <c r="CI1448" s="376"/>
      <c r="CJ1448" s="376"/>
      <c r="CK1448" s="376"/>
      <c r="CL1448" s="376"/>
      <c r="CM1448" s="187"/>
      <c r="CN1448" s="187"/>
    </row>
    <row r="1449" spans="1:115" s="1" customFormat="1" ht="10.5" customHeight="1" thickBot="1">
      <c r="A1449" s="1362"/>
      <c r="B1449" s="1363"/>
      <c r="C1449" s="894"/>
      <c r="D1449" s="271" t="s">
        <v>42</v>
      </c>
      <c r="E1449" s="111"/>
      <c r="F1449" s="111"/>
      <c r="G1449" s="111"/>
      <c r="H1449" s="689"/>
      <c r="I1449" s="111"/>
      <c r="J1449" s="111"/>
      <c r="K1449" s="111"/>
      <c r="L1449" s="111"/>
      <c r="M1449" s="111"/>
      <c r="N1449" s="689"/>
      <c r="O1449" s="111"/>
      <c r="P1449" s="111"/>
      <c r="Q1449" s="111"/>
      <c r="R1449" s="111"/>
      <c r="S1449" s="111"/>
      <c r="T1449" s="111"/>
      <c r="U1449" s="111"/>
      <c r="V1449" s="689"/>
      <c r="W1449" s="111"/>
      <c r="X1449" s="111"/>
      <c r="Y1449" s="111"/>
      <c r="Z1449" s="111"/>
      <c r="AA1449" s="111"/>
      <c r="AB1449" s="219"/>
      <c r="AC1449" s="376"/>
      <c r="AD1449" s="376"/>
      <c r="AE1449" s="376"/>
      <c r="AF1449" s="376"/>
      <c r="AG1449" s="376"/>
      <c r="AH1449" s="376"/>
      <c r="AI1449" s="376"/>
      <c r="AJ1449" s="376"/>
      <c r="AK1449" s="376"/>
      <c r="AL1449" s="376"/>
      <c r="AM1449" s="376"/>
      <c r="AN1449" s="376"/>
      <c r="AO1449" s="376"/>
      <c r="AP1449" s="376"/>
      <c r="AQ1449" s="376"/>
      <c r="AR1449" s="376"/>
      <c r="AS1449" s="376"/>
      <c r="AT1449" s="376"/>
      <c r="AU1449" s="376"/>
      <c r="AV1449" s="376"/>
      <c r="AW1449" s="376"/>
      <c r="AX1449" s="376"/>
      <c r="AY1449" s="376"/>
      <c r="AZ1449" s="376"/>
      <c r="BA1449" s="376"/>
      <c r="BB1449" s="376"/>
      <c r="BC1449" s="376"/>
      <c r="BD1449" s="376"/>
      <c r="BE1449" s="376"/>
      <c r="BF1449" s="376"/>
      <c r="BG1449" s="376"/>
      <c r="BH1449" s="376"/>
      <c r="BI1449" s="376"/>
      <c r="BJ1449" s="376"/>
      <c r="BK1449" s="376"/>
      <c r="BL1449" s="376"/>
      <c r="BM1449" s="376"/>
      <c r="BN1449" s="376"/>
      <c r="BO1449" s="376"/>
      <c r="BP1449" s="376"/>
      <c r="BQ1449" s="376"/>
      <c r="BR1449" s="376"/>
      <c r="BS1449" s="376"/>
      <c r="BT1449" s="376"/>
      <c r="BU1449" s="376"/>
      <c r="BV1449" s="376"/>
      <c r="BW1449" s="376"/>
      <c r="BX1449" s="376"/>
      <c r="BY1449" s="376"/>
      <c r="BZ1449" s="376"/>
      <c r="CA1449" s="376"/>
      <c r="CB1449" s="376"/>
      <c r="CC1449" s="376"/>
      <c r="CD1449" s="376"/>
      <c r="CE1449" s="376"/>
      <c r="CF1449" s="376"/>
      <c r="CG1449" s="376"/>
      <c r="CH1449" s="376"/>
      <c r="CI1449" s="376"/>
      <c r="CJ1449" s="376"/>
      <c r="CK1449" s="376"/>
      <c r="CL1449" s="376"/>
      <c r="CM1449" s="187"/>
      <c r="CN1449" s="187"/>
    </row>
    <row r="1450" spans="1:115" s="2" customFormat="1" ht="10.5" customHeight="1">
      <c r="A1450" s="1357" t="s">
        <v>13</v>
      </c>
      <c r="B1450" s="1361" t="s">
        <v>744</v>
      </c>
      <c r="C1450" s="1222"/>
      <c r="D1450" s="1266"/>
      <c r="E1450" s="88"/>
      <c r="F1450" s="88"/>
      <c r="G1450" s="88"/>
      <c r="H1450" s="680"/>
      <c r="I1450" s="88"/>
      <c r="J1450" s="88"/>
      <c r="K1450" s="88"/>
      <c r="L1450" s="88"/>
      <c r="M1450" s="88"/>
      <c r="N1450" s="680"/>
      <c r="O1450" s="88"/>
      <c r="P1450" s="88"/>
      <c r="Q1450" s="88"/>
      <c r="R1450" s="88"/>
      <c r="S1450" s="88"/>
      <c r="T1450" s="88"/>
      <c r="U1450" s="88"/>
      <c r="V1450" s="680"/>
      <c r="W1450" s="88"/>
      <c r="X1450" s="88"/>
      <c r="Y1450" s="88"/>
      <c r="Z1450" s="88"/>
      <c r="AA1450" s="88"/>
      <c r="AB1450" s="89"/>
      <c r="AC1450" s="376"/>
      <c r="AD1450" s="376"/>
      <c r="AE1450" s="376"/>
      <c r="AF1450" s="376"/>
      <c r="AG1450" s="376"/>
      <c r="AH1450" s="376"/>
      <c r="AI1450" s="376"/>
      <c r="AJ1450" s="376"/>
      <c r="AK1450" s="376"/>
      <c r="AL1450" s="376"/>
      <c r="AM1450" s="376"/>
      <c r="AN1450" s="376"/>
      <c r="AO1450" s="376"/>
      <c r="AP1450" s="376"/>
      <c r="AQ1450" s="376"/>
      <c r="AR1450" s="376"/>
      <c r="AS1450" s="376"/>
      <c r="AT1450" s="376"/>
      <c r="AU1450" s="376"/>
      <c r="AV1450" s="376"/>
      <c r="AW1450" s="376"/>
      <c r="AX1450" s="376"/>
      <c r="AY1450" s="376"/>
      <c r="AZ1450" s="376"/>
      <c r="BA1450" s="376"/>
      <c r="BB1450" s="376"/>
      <c r="BC1450" s="376"/>
      <c r="BD1450" s="376"/>
      <c r="BE1450" s="376"/>
      <c r="BF1450" s="376"/>
      <c r="BG1450" s="376"/>
      <c r="BH1450" s="376"/>
      <c r="BI1450" s="376"/>
      <c r="BJ1450" s="376"/>
      <c r="BK1450" s="376"/>
      <c r="BL1450" s="376"/>
      <c r="BM1450" s="376"/>
      <c r="BN1450" s="376"/>
      <c r="BO1450" s="376"/>
      <c r="BP1450" s="376"/>
      <c r="BQ1450" s="376"/>
      <c r="BR1450" s="376"/>
      <c r="BS1450" s="376"/>
      <c r="BT1450" s="376"/>
      <c r="BU1450" s="376"/>
      <c r="BV1450" s="376"/>
      <c r="BW1450" s="376"/>
      <c r="BX1450" s="376"/>
      <c r="BY1450" s="376"/>
      <c r="BZ1450" s="376"/>
      <c r="CA1450" s="376"/>
      <c r="CB1450" s="376"/>
      <c r="CC1450" s="376"/>
      <c r="CD1450" s="376"/>
      <c r="CE1450" s="376"/>
      <c r="CF1450" s="376"/>
      <c r="CG1450" s="376"/>
      <c r="CH1450" s="376"/>
      <c r="CI1450" s="376"/>
      <c r="CJ1450" s="376"/>
      <c r="CK1450" s="376"/>
      <c r="CL1450" s="376"/>
      <c r="CM1450" s="187"/>
      <c r="CN1450" s="187"/>
      <c r="CO1450" s="1"/>
      <c r="CP1450" s="1"/>
      <c r="CQ1450" s="1"/>
      <c r="CR1450" s="1"/>
      <c r="CS1450" s="1"/>
      <c r="CT1450" s="1"/>
      <c r="CU1450" s="1"/>
      <c r="CV1450" s="1"/>
      <c r="CW1450" s="1"/>
      <c r="CX1450" s="1"/>
      <c r="CY1450" s="1"/>
      <c r="CZ1450" s="1"/>
      <c r="DA1450" s="1"/>
      <c r="DB1450" s="1"/>
      <c r="DC1450" s="1"/>
      <c r="DD1450" s="1"/>
      <c r="DE1450" s="1"/>
      <c r="DF1450" s="1"/>
      <c r="DG1450" s="1"/>
      <c r="DH1450" s="1"/>
      <c r="DI1450" s="1"/>
      <c r="DJ1450" s="1"/>
      <c r="DK1450" s="1"/>
    </row>
    <row r="1451" spans="1:115" s="2" customFormat="1" ht="10.5" customHeight="1">
      <c r="A1451" s="1358"/>
      <c r="B1451" s="1364"/>
      <c r="C1451" s="1165"/>
      <c r="D1451" s="155" t="s">
        <v>34</v>
      </c>
      <c r="E1451" s="100">
        <v>5</v>
      </c>
      <c r="F1451" s="100">
        <v>5</v>
      </c>
      <c r="G1451" s="100">
        <v>5</v>
      </c>
      <c r="H1451" s="678">
        <v>5</v>
      </c>
      <c r="I1451" s="100">
        <v>5</v>
      </c>
      <c r="J1451" s="100">
        <v>5</v>
      </c>
      <c r="K1451" s="100">
        <v>5</v>
      </c>
      <c r="L1451" s="100">
        <v>5</v>
      </c>
      <c r="M1451" s="100">
        <v>5</v>
      </c>
      <c r="N1451" s="678">
        <v>5</v>
      </c>
      <c r="O1451" s="100">
        <v>5</v>
      </c>
      <c r="P1451" s="100">
        <v>5</v>
      </c>
      <c r="Q1451" s="100">
        <v>5</v>
      </c>
      <c r="R1451" s="100">
        <v>5</v>
      </c>
      <c r="S1451" s="100">
        <v>5</v>
      </c>
      <c r="T1451" s="100">
        <v>5</v>
      </c>
      <c r="U1451" s="100">
        <v>5</v>
      </c>
      <c r="V1451" s="678">
        <v>5</v>
      </c>
      <c r="W1451" s="100">
        <v>5</v>
      </c>
      <c r="X1451" s="100">
        <v>5</v>
      </c>
      <c r="Y1451" s="100">
        <v>5</v>
      </c>
      <c r="Z1451" s="100">
        <v>5</v>
      </c>
      <c r="AA1451" s="100">
        <v>5</v>
      </c>
      <c r="AB1451" s="101">
        <v>5</v>
      </c>
      <c r="AC1451" s="376"/>
      <c r="AD1451" s="376"/>
      <c r="AE1451" s="376"/>
      <c r="AF1451" s="376"/>
      <c r="AG1451" s="376"/>
      <c r="AH1451" s="376"/>
      <c r="AI1451" s="376"/>
      <c r="AJ1451" s="376"/>
      <c r="AK1451" s="376"/>
      <c r="AL1451" s="376"/>
      <c r="AM1451" s="376"/>
      <c r="AN1451" s="376"/>
      <c r="AO1451" s="376"/>
      <c r="AP1451" s="376"/>
      <c r="AQ1451" s="376"/>
      <c r="AR1451" s="376"/>
      <c r="AS1451" s="376"/>
      <c r="AT1451" s="376"/>
      <c r="AU1451" s="376"/>
      <c r="AV1451" s="376"/>
      <c r="AW1451" s="376"/>
      <c r="AX1451" s="376"/>
      <c r="AY1451" s="376"/>
      <c r="AZ1451" s="376"/>
      <c r="BA1451" s="376"/>
      <c r="BB1451" s="376"/>
      <c r="BC1451" s="376"/>
      <c r="BD1451" s="376"/>
      <c r="BE1451" s="376"/>
      <c r="BF1451" s="376"/>
      <c r="BG1451" s="376"/>
      <c r="BH1451" s="376"/>
      <c r="BI1451" s="376"/>
      <c r="BJ1451" s="376"/>
      <c r="BK1451" s="376"/>
      <c r="BL1451" s="376"/>
      <c r="BM1451" s="376"/>
      <c r="BN1451" s="376"/>
      <c r="BO1451" s="376"/>
      <c r="BP1451" s="376"/>
      <c r="BQ1451" s="376"/>
      <c r="BR1451" s="376"/>
      <c r="BS1451" s="376"/>
      <c r="BT1451" s="376"/>
      <c r="BU1451" s="376"/>
      <c r="BV1451" s="376"/>
      <c r="BW1451" s="376"/>
      <c r="BX1451" s="376"/>
      <c r="BY1451" s="376"/>
      <c r="BZ1451" s="376"/>
      <c r="CA1451" s="376"/>
      <c r="CB1451" s="376"/>
      <c r="CC1451" s="376"/>
      <c r="CD1451" s="376"/>
      <c r="CE1451" s="376"/>
      <c r="CF1451" s="376"/>
      <c r="CG1451" s="376"/>
      <c r="CH1451" s="376"/>
      <c r="CI1451" s="376"/>
      <c r="CJ1451" s="376"/>
      <c r="CK1451" s="376"/>
      <c r="CL1451" s="376"/>
      <c r="CM1451" s="187"/>
      <c r="CN1451" s="187"/>
      <c r="CO1451" s="1"/>
      <c r="CP1451" s="1"/>
      <c r="CQ1451" s="1"/>
      <c r="CR1451" s="1"/>
      <c r="CS1451" s="1"/>
      <c r="CT1451" s="1"/>
      <c r="CU1451" s="1"/>
      <c r="CV1451" s="1"/>
      <c r="CW1451" s="1"/>
      <c r="CX1451" s="1"/>
      <c r="CY1451" s="1"/>
      <c r="CZ1451" s="1"/>
      <c r="DA1451" s="1"/>
      <c r="DB1451" s="1"/>
      <c r="DC1451" s="1"/>
      <c r="DD1451" s="1"/>
      <c r="DE1451" s="1"/>
      <c r="DF1451" s="1"/>
      <c r="DG1451" s="1"/>
      <c r="DH1451" s="1"/>
      <c r="DI1451" s="1"/>
      <c r="DJ1451" s="1"/>
      <c r="DK1451" s="1"/>
    </row>
    <row r="1452" spans="1:115" s="2" customFormat="1" ht="10.5" customHeight="1">
      <c r="A1452" s="1358"/>
      <c r="B1452" s="1364"/>
      <c r="C1452" s="965"/>
      <c r="D1452" s="155" t="s">
        <v>126</v>
      </c>
      <c r="E1452" s="52" t="s">
        <v>133</v>
      </c>
      <c r="F1452" s="100"/>
      <c r="G1452" s="100"/>
      <c r="H1452" s="678"/>
      <c r="I1452" s="100"/>
      <c r="J1452" s="100"/>
      <c r="K1452" s="100"/>
      <c r="L1452" s="100"/>
      <c r="M1452" s="100"/>
      <c r="N1452" s="678"/>
      <c r="O1452" s="100"/>
      <c r="P1452" s="100"/>
      <c r="Q1452" s="100"/>
      <c r="R1452" s="100"/>
      <c r="S1452" s="100"/>
      <c r="T1452" s="100"/>
      <c r="U1452" s="100"/>
      <c r="V1452" s="678"/>
      <c r="W1452" s="100"/>
      <c r="X1452" s="100"/>
      <c r="Y1452" s="100"/>
      <c r="Z1452" s="100"/>
      <c r="AA1452" s="100"/>
      <c r="AB1452" s="101"/>
      <c r="AC1452" s="376"/>
      <c r="AD1452" s="376"/>
      <c r="AE1452" s="376"/>
      <c r="AF1452" s="376"/>
      <c r="AG1452" s="376"/>
      <c r="AH1452" s="376"/>
      <c r="AI1452" s="376"/>
      <c r="AJ1452" s="376"/>
      <c r="AK1452" s="376"/>
      <c r="AL1452" s="376"/>
      <c r="AM1452" s="376"/>
      <c r="AN1452" s="376"/>
      <c r="AO1452" s="376"/>
      <c r="AP1452" s="376"/>
      <c r="AQ1452" s="376"/>
      <c r="AR1452" s="376"/>
      <c r="AS1452" s="376"/>
      <c r="AT1452" s="376"/>
      <c r="AU1452" s="376"/>
      <c r="AV1452" s="376"/>
      <c r="AW1452" s="376"/>
      <c r="AX1452" s="376"/>
      <c r="AY1452" s="376"/>
      <c r="AZ1452" s="376"/>
      <c r="BA1452" s="376"/>
      <c r="BB1452" s="376"/>
      <c r="BC1452" s="376"/>
      <c r="BD1452" s="376"/>
      <c r="BE1452" s="376"/>
      <c r="BF1452" s="376"/>
      <c r="BG1452" s="376"/>
      <c r="BH1452" s="376"/>
      <c r="BI1452" s="376"/>
      <c r="BJ1452" s="376"/>
      <c r="BK1452" s="376"/>
      <c r="BL1452" s="376"/>
      <c r="BM1452" s="376"/>
      <c r="BN1452" s="376"/>
      <c r="BO1452" s="376"/>
      <c r="BP1452" s="376"/>
      <c r="BQ1452" s="376"/>
      <c r="BR1452" s="376"/>
      <c r="BS1452" s="376"/>
      <c r="BT1452" s="376"/>
      <c r="BU1452" s="376"/>
      <c r="BV1452" s="376"/>
      <c r="BW1452" s="376"/>
      <c r="BX1452" s="376"/>
      <c r="BY1452" s="376"/>
      <c r="BZ1452" s="376"/>
      <c r="CA1452" s="376"/>
      <c r="CB1452" s="376"/>
      <c r="CC1452" s="376"/>
      <c r="CD1452" s="376"/>
      <c r="CE1452" s="376"/>
      <c r="CF1452" s="376"/>
      <c r="CG1452" s="376"/>
      <c r="CH1452" s="376"/>
      <c r="CI1452" s="376"/>
      <c r="CJ1452" s="376"/>
      <c r="CK1452" s="376"/>
      <c r="CL1452" s="376"/>
      <c r="CM1452" s="187"/>
      <c r="CN1452" s="187"/>
      <c r="CO1452" s="1"/>
      <c r="CP1452" s="1"/>
      <c r="CQ1452" s="1"/>
      <c r="CR1452" s="1"/>
      <c r="CS1452" s="1"/>
      <c r="CT1452" s="1"/>
      <c r="CU1452" s="1"/>
      <c r="CV1452" s="1"/>
      <c r="CW1452" s="1"/>
      <c r="CX1452" s="1"/>
      <c r="CY1452" s="1"/>
      <c r="CZ1452" s="1"/>
      <c r="DA1452" s="1"/>
      <c r="DB1452" s="1"/>
      <c r="DC1452" s="1"/>
      <c r="DD1452" s="1"/>
      <c r="DE1452" s="1"/>
      <c r="DF1452" s="1"/>
      <c r="DG1452" s="1"/>
      <c r="DH1452" s="1"/>
      <c r="DI1452" s="1"/>
      <c r="DJ1452" s="1"/>
      <c r="DK1452" s="1"/>
    </row>
    <row r="1453" spans="1:115" s="2" customFormat="1" ht="10.5" customHeight="1">
      <c r="A1453" s="1358"/>
      <c r="B1453" s="1364"/>
      <c r="C1453" s="965"/>
      <c r="D1453" s="155" t="s">
        <v>127</v>
      </c>
      <c r="E1453" s="52" t="s">
        <v>133</v>
      </c>
      <c r="F1453" s="100"/>
      <c r="G1453" s="100"/>
      <c r="H1453" s="678"/>
      <c r="I1453" s="100"/>
      <c r="J1453" s="100"/>
      <c r="K1453" s="100"/>
      <c r="L1453" s="100"/>
      <c r="M1453" s="100"/>
      <c r="N1453" s="678"/>
      <c r="O1453" s="100"/>
      <c r="P1453" s="100"/>
      <c r="Q1453" s="100"/>
      <c r="R1453" s="100"/>
      <c r="S1453" s="100"/>
      <c r="T1453" s="100"/>
      <c r="U1453" s="100"/>
      <c r="V1453" s="678"/>
      <c r="W1453" s="100"/>
      <c r="X1453" s="100"/>
      <c r="Y1453" s="100"/>
      <c r="Z1453" s="100"/>
      <c r="AA1453" s="100"/>
      <c r="AB1453" s="101"/>
      <c r="AC1453" s="376"/>
      <c r="AD1453" s="376"/>
      <c r="AE1453" s="376"/>
      <c r="AF1453" s="376"/>
      <c r="AG1453" s="376"/>
      <c r="AH1453" s="376"/>
      <c r="AI1453" s="376"/>
      <c r="AJ1453" s="376"/>
      <c r="AK1453" s="376"/>
      <c r="AL1453" s="376"/>
      <c r="AM1453" s="376"/>
      <c r="AN1453" s="376"/>
      <c r="AO1453" s="376"/>
      <c r="AP1453" s="376"/>
      <c r="AQ1453" s="376"/>
      <c r="AR1453" s="376"/>
      <c r="AS1453" s="376"/>
      <c r="AT1453" s="376"/>
      <c r="AU1453" s="376"/>
      <c r="AV1453" s="376"/>
      <c r="AW1453" s="376"/>
      <c r="AX1453" s="376"/>
      <c r="AY1453" s="376"/>
      <c r="AZ1453" s="376"/>
      <c r="BA1453" s="376"/>
      <c r="BB1453" s="376"/>
      <c r="BC1453" s="376"/>
      <c r="BD1453" s="376"/>
      <c r="BE1453" s="376"/>
      <c r="BF1453" s="376"/>
      <c r="BG1453" s="376"/>
      <c r="BH1453" s="376"/>
      <c r="BI1453" s="376"/>
      <c r="BJ1453" s="376"/>
      <c r="BK1453" s="376"/>
      <c r="BL1453" s="376"/>
      <c r="BM1453" s="376"/>
      <c r="BN1453" s="376"/>
      <c r="BO1453" s="376"/>
      <c r="BP1453" s="376"/>
      <c r="BQ1453" s="376"/>
      <c r="BR1453" s="376"/>
      <c r="BS1453" s="376"/>
      <c r="BT1453" s="376"/>
      <c r="BU1453" s="376"/>
      <c r="BV1453" s="376"/>
      <c r="BW1453" s="376"/>
      <c r="BX1453" s="376"/>
      <c r="BY1453" s="376"/>
      <c r="BZ1453" s="376"/>
      <c r="CA1453" s="376"/>
      <c r="CB1453" s="376"/>
      <c r="CC1453" s="376"/>
      <c r="CD1453" s="376"/>
      <c r="CE1453" s="376"/>
      <c r="CF1453" s="376"/>
      <c r="CG1453" s="376"/>
      <c r="CH1453" s="376"/>
      <c r="CI1453" s="376"/>
      <c r="CJ1453" s="376"/>
      <c r="CK1453" s="376"/>
      <c r="CL1453" s="376"/>
      <c r="CM1453" s="187"/>
      <c r="CN1453" s="187"/>
      <c r="CO1453" s="1"/>
      <c r="CP1453" s="1"/>
      <c r="CQ1453" s="1"/>
      <c r="CR1453" s="1"/>
      <c r="CS1453" s="1"/>
      <c r="CT1453" s="1"/>
      <c r="CU1453" s="1"/>
      <c r="CV1453" s="1"/>
      <c r="CW1453" s="1"/>
      <c r="CX1453" s="1"/>
      <c r="CY1453" s="1"/>
      <c r="CZ1453" s="1"/>
      <c r="DA1453" s="1"/>
      <c r="DB1453" s="1"/>
      <c r="DC1453" s="1"/>
      <c r="DD1453" s="1"/>
      <c r="DE1453" s="1"/>
      <c r="DF1453" s="1"/>
      <c r="DG1453" s="1"/>
      <c r="DH1453" s="1"/>
      <c r="DI1453" s="1"/>
      <c r="DJ1453" s="1"/>
      <c r="DK1453" s="1"/>
    </row>
    <row r="1454" spans="1:115" s="2" customFormat="1" ht="10.5" customHeight="1" thickBot="1">
      <c r="A1454" s="1362"/>
      <c r="B1454" s="1363"/>
      <c r="C1454" s="894"/>
      <c r="D1454" s="271" t="s">
        <v>42</v>
      </c>
      <c r="E1454" s="166"/>
      <c r="F1454" s="166"/>
      <c r="G1454" s="166"/>
      <c r="H1454" s="716"/>
      <c r="I1454" s="166"/>
      <c r="J1454" s="166"/>
      <c r="K1454" s="166"/>
      <c r="L1454" s="166"/>
      <c r="M1454" s="166"/>
      <c r="N1454" s="716"/>
      <c r="O1454" s="166"/>
      <c r="P1454" s="166"/>
      <c r="Q1454" s="166"/>
      <c r="R1454" s="166"/>
      <c r="S1454" s="166"/>
      <c r="T1454" s="166"/>
      <c r="U1454" s="166"/>
      <c r="V1454" s="716"/>
      <c r="W1454" s="166"/>
      <c r="X1454" s="166"/>
      <c r="Y1454" s="166"/>
      <c r="Z1454" s="166"/>
      <c r="AA1454" s="166"/>
      <c r="AB1454" s="167"/>
      <c r="AC1454" s="376"/>
      <c r="AD1454" s="376"/>
      <c r="AE1454" s="376"/>
      <c r="AF1454" s="376"/>
      <c r="AG1454" s="376"/>
      <c r="AH1454" s="376"/>
      <c r="AI1454" s="376"/>
      <c r="AJ1454" s="376"/>
      <c r="AK1454" s="376"/>
      <c r="AL1454" s="376"/>
      <c r="AM1454" s="376"/>
      <c r="AN1454" s="376"/>
      <c r="AO1454" s="376"/>
      <c r="AP1454" s="376"/>
      <c r="AQ1454" s="376"/>
      <c r="AR1454" s="376"/>
      <c r="AS1454" s="376"/>
      <c r="AT1454" s="376"/>
      <c r="AU1454" s="376"/>
      <c r="AV1454" s="376"/>
      <c r="AW1454" s="376"/>
      <c r="AX1454" s="376"/>
      <c r="AY1454" s="376"/>
      <c r="AZ1454" s="376"/>
      <c r="BA1454" s="376"/>
      <c r="BB1454" s="376"/>
      <c r="BC1454" s="376"/>
      <c r="BD1454" s="376"/>
      <c r="BE1454" s="376"/>
      <c r="BF1454" s="376"/>
      <c r="BG1454" s="376"/>
      <c r="BH1454" s="376"/>
      <c r="BI1454" s="376"/>
      <c r="BJ1454" s="376"/>
      <c r="BK1454" s="376"/>
      <c r="BL1454" s="376"/>
      <c r="BM1454" s="376"/>
      <c r="BN1454" s="376"/>
      <c r="BO1454" s="376"/>
      <c r="BP1454" s="376"/>
      <c r="BQ1454" s="376"/>
      <c r="BR1454" s="376"/>
      <c r="BS1454" s="376"/>
      <c r="BT1454" s="376"/>
      <c r="BU1454" s="376"/>
      <c r="BV1454" s="376"/>
      <c r="BW1454" s="376"/>
      <c r="BX1454" s="376"/>
      <c r="BY1454" s="376"/>
      <c r="BZ1454" s="376"/>
      <c r="CA1454" s="376"/>
      <c r="CB1454" s="376"/>
      <c r="CC1454" s="376"/>
      <c r="CD1454" s="376"/>
      <c r="CE1454" s="376"/>
      <c r="CF1454" s="376"/>
      <c r="CG1454" s="376"/>
      <c r="CH1454" s="376"/>
      <c r="CI1454" s="376"/>
      <c r="CJ1454" s="376"/>
      <c r="CK1454" s="376"/>
      <c r="CL1454" s="376"/>
      <c r="CM1454" s="187"/>
      <c r="CN1454" s="187"/>
      <c r="CO1454" s="1"/>
      <c r="CP1454" s="1"/>
      <c r="CQ1454" s="1"/>
      <c r="CR1454" s="1"/>
      <c r="CS1454" s="1"/>
      <c r="CT1454" s="1"/>
      <c r="CU1454" s="1"/>
      <c r="CV1454" s="1"/>
      <c r="CW1454" s="1"/>
      <c r="CX1454" s="1"/>
      <c r="CY1454" s="1"/>
      <c r="CZ1454" s="1"/>
      <c r="DA1454" s="1"/>
      <c r="DB1454" s="1"/>
      <c r="DC1454" s="1"/>
      <c r="DD1454" s="1"/>
      <c r="DE1454" s="1"/>
      <c r="DF1454" s="1"/>
      <c r="DG1454" s="1"/>
      <c r="DH1454" s="1"/>
      <c r="DI1454" s="1"/>
      <c r="DJ1454" s="1"/>
      <c r="DK1454" s="1"/>
    </row>
    <row r="1455" spans="1:115" s="2" customFormat="1" ht="10.5" customHeight="1">
      <c r="A1455" s="1357" t="s">
        <v>14</v>
      </c>
      <c r="B1455" s="1361" t="s">
        <v>745</v>
      </c>
      <c r="C1455" s="1222"/>
      <c r="D1455" s="1266"/>
      <c r="E1455" s="88" t="s">
        <v>134</v>
      </c>
      <c r="F1455" s="88"/>
      <c r="G1455" s="88"/>
      <c r="H1455" s="680"/>
      <c r="I1455" s="88"/>
      <c r="J1455" s="88"/>
      <c r="K1455" s="88"/>
      <c r="L1455" s="88"/>
      <c r="M1455" s="88"/>
      <c r="N1455" s="680"/>
      <c r="O1455" s="88"/>
      <c r="P1455" s="88"/>
      <c r="Q1455" s="88"/>
      <c r="R1455" s="88"/>
      <c r="S1455" s="88"/>
      <c r="T1455" s="88"/>
      <c r="U1455" s="88"/>
      <c r="V1455" s="680"/>
      <c r="W1455" s="88"/>
      <c r="X1455" s="88"/>
      <c r="Y1455" s="88"/>
      <c r="Z1455" s="88"/>
      <c r="AA1455" s="88"/>
      <c r="AB1455" s="89"/>
      <c r="AC1455" s="376"/>
      <c r="AD1455" s="376"/>
      <c r="AE1455" s="376"/>
      <c r="AF1455" s="376"/>
      <c r="AG1455" s="376"/>
      <c r="AH1455" s="376"/>
      <c r="AI1455" s="376"/>
      <c r="AJ1455" s="376"/>
      <c r="AK1455" s="376"/>
      <c r="AL1455" s="376"/>
      <c r="AM1455" s="376"/>
      <c r="AN1455" s="376"/>
      <c r="AO1455" s="376"/>
      <c r="AP1455" s="376"/>
      <c r="AQ1455" s="376"/>
      <c r="AR1455" s="376"/>
      <c r="AS1455" s="376"/>
      <c r="AT1455" s="376"/>
      <c r="AU1455" s="376"/>
      <c r="AV1455" s="376"/>
      <c r="AW1455" s="376"/>
      <c r="AX1455" s="376"/>
      <c r="AY1455" s="376"/>
      <c r="AZ1455" s="376"/>
      <c r="BA1455" s="376"/>
      <c r="BB1455" s="376"/>
      <c r="BC1455" s="376"/>
      <c r="BD1455" s="376"/>
      <c r="BE1455" s="376"/>
      <c r="BF1455" s="376"/>
      <c r="BG1455" s="376"/>
      <c r="BH1455" s="376"/>
      <c r="BI1455" s="376"/>
      <c r="BJ1455" s="376"/>
      <c r="BK1455" s="376"/>
      <c r="BL1455" s="376"/>
      <c r="BM1455" s="376"/>
      <c r="BN1455" s="376"/>
      <c r="BO1455" s="376"/>
      <c r="BP1455" s="376"/>
      <c r="BQ1455" s="376"/>
      <c r="BR1455" s="376"/>
      <c r="BS1455" s="376"/>
      <c r="BT1455" s="376"/>
      <c r="BU1455" s="376"/>
      <c r="BV1455" s="376"/>
      <c r="BW1455" s="376"/>
      <c r="BX1455" s="376"/>
      <c r="BY1455" s="376"/>
      <c r="BZ1455" s="376"/>
      <c r="CA1455" s="376"/>
      <c r="CB1455" s="376"/>
      <c r="CC1455" s="376"/>
      <c r="CD1455" s="376"/>
      <c r="CE1455" s="376"/>
      <c r="CF1455" s="376"/>
      <c r="CG1455" s="376"/>
      <c r="CH1455" s="376"/>
      <c r="CI1455" s="376"/>
      <c r="CJ1455" s="376"/>
      <c r="CK1455" s="376"/>
      <c r="CL1455" s="376"/>
      <c r="CM1455" s="187"/>
      <c r="CN1455" s="187"/>
      <c r="CO1455" s="1"/>
      <c r="CP1455" s="1"/>
      <c r="CQ1455" s="1"/>
      <c r="CR1455" s="1"/>
      <c r="CS1455" s="1"/>
      <c r="CT1455" s="1"/>
      <c r="CU1455" s="1"/>
      <c r="CV1455" s="1"/>
      <c r="CW1455" s="1"/>
      <c r="CX1455" s="1"/>
      <c r="CY1455" s="1"/>
      <c r="CZ1455" s="1"/>
      <c r="DA1455" s="1"/>
      <c r="DB1455" s="1"/>
      <c r="DC1455" s="1"/>
      <c r="DD1455" s="1"/>
      <c r="DE1455" s="1"/>
      <c r="DF1455" s="1"/>
      <c r="DG1455" s="1"/>
      <c r="DH1455" s="1"/>
      <c r="DI1455" s="1"/>
      <c r="DJ1455" s="1"/>
      <c r="DK1455" s="1"/>
    </row>
    <row r="1456" spans="1:115" s="2" customFormat="1" ht="10.5" customHeight="1">
      <c r="A1456" s="1358"/>
      <c r="B1456" s="1364"/>
      <c r="C1456" s="1165"/>
      <c r="D1456" s="155" t="s">
        <v>34</v>
      </c>
      <c r="E1456" s="100"/>
      <c r="F1456" s="100"/>
      <c r="G1456" s="100"/>
      <c r="H1456" s="678"/>
      <c r="I1456" s="100"/>
      <c r="J1456" s="100"/>
      <c r="K1456" s="100"/>
      <c r="L1456" s="100"/>
      <c r="M1456" s="100"/>
      <c r="N1456" s="678"/>
      <c r="O1456" s="100"/>
      <c r="P1456" s="100"/>
      <c r="Q1456" s="100"/>
      <c r="R1456" s="100"/>
      <c r="S1456" s="100"/>
      <c r="T1456" s="100"/>
      <c r="U1456" s="100"/>
      <c r="V1456" s="678"/>
      <c r="W1456" s="100"/>
      <c r="X1456" s="100"/>
      <c r="Y1456" s="100"/>
      <c r="Z1456" s="100"/>
      <c r="AA1456" s="100"/>
      <c r="AB1456" s="101"/>
      <c r="AC1456" s="376"/>
      <c r="AD1456" s="376"/>
      <c r="AE1456" s="376"/>
      <c r="AF1456" s="376"/>
      <c r="AG1456" s="376"/>
      <c r="AH1456" s="376"/>
      <c r="AI1456" s="376"/>
      <c r="AJ1456" s="376"/>
      <c r="AK1456" s="376"/>
      <c r="AL1456" s="376"/>
      <c r="AM1456" s="376"/>
      <c r="AN1456" s="376"/>
      <c r="AO1456" s="376"/>
      <c r="AP1456" s="376"/>
      <c r="AQ1456" s="376"/>
      <c r="AR1456" s="376"/>
      <c r="AS1456" s="376"/>
      <c r="AT1456" s="376"/>
      <c r="AU1456" s="376"/>
      <c r="AV1456" s="376"/>
      <c r="AW1456" s="376"/>
      <c r="AX1456" s="376"/>
      <c r="AY1456" s="376"/>
      <c r="AZ1456" s="376"/>
      <c r="BA1456" s="376"/>
      <c r="BB1456" s="376"/>
      <c r="BC1456" s="376"/>
      <c r="BD1456" s="376"/>
      <c r="BE1456" s="376"/>
      <c r="BF1456" s="376"/>
      <c r="BG1456" s="376"/>
      <c r="BH1456" s="376"/>
      <c r="BI1456" s="376"/>
      <c r="BJ1456" s="376"/>
      <c r="BK1456" s="376"/>
      <c r="BL1456" s="376"/>
      <c r="BM1456" s="376"/>
      <c r="BN1456" s="376"/>
      <c r="BO1456" s="376"/>
      <c r="BP1456" s="376"/>
      <c r="BQ1456" s="376"/>
      <c r="BR1456" s="376"/>
      <c r="BS1456" s="376"/>
      <c r="BT1456" s="376"/>
      <c r="BU1456" s="376"/>
      <c r="BV1456" s="376"/>
      <c r="BW1456" s="376"/>
      <c r="BX1456" s="376"/>
      <c r="BY1456" s="376"/>
      <c r="BZ1456" s="376"/>
      <c r="CA1456" s="376"/>
      <c r="CB1456" s="376"/>
      <c r="CC1456" s="376"/>
      <c r="CD1456" s="376"/>
      <c r="CE1456" s="376"/>
      <c r="CF1456" s="376"/>
      <c r="CG1456" s="376"/>
      <c r="CH1456" s="376"/>
      <c r="CI1456" s="376"/>
      <c r="CJ1456" s="376"/>
      <c r="CK1456" s="376"/>
      <c r="CL1456" s="376"/>
      <c r="CM1456" s="187"/>
      <c r="CN1456" s="187"/>
      <c r="CO1456" s="1"/>
      <c r="CP1456" s="1"/>
      <c r="CQ1456" s="1"/>
      <c r="CR1456" s="1"/>
      <c r="CS1456" s="1"/>
      <c r="CT1456" s="1"/>
      <c r="CU1456" s="1"/>
      <c r="CV1456" s="1"/>
      <c r="CW1456" s="1"/>
      <c r="CX1456" s="1"/>
      <c r="CY1456" s="1"/>
      <c r="CZ1456" s="1"/>
      <c r="DA1456" s="1"/>
      <c r="DB1456" s="1"/>
      <c r="DC1456" s="1"/>
      <c r="DD1456" s="1"/>
      <c r="DE1456" s="1"/>
      <c r="DF1456" s="1"/>
      <c r="DG1456" s="1"/>
      <c r="DH1456" s="1"/>
      <c r="DI1456" s="1"/>
      <c r="DJ1456" s="1"/>
      <c r="DK1456" s="1"/>
    </row>
    <row r="1457" spans="1:115" s="2" customFormat="1" ht="10.5" customHeight="1">
      <c r="A1457" s="1358"/>
      <c r="B1457" s="1364"/>
      <c r="C1457" s="965"/>
      <c r="D1457" s="155" t="s">
        <v>126</v>
      </c>
      <c r="E1457" s="52" t="s">
        <v>133</v>
      </c>
      <c r="F1457" s="100"/>
      <c r="G1457" s="100"/>
      <c r="H1457" s="678"/>
      <c r="I1457" s="100"/>
      <c r="J1457" s="100"/>
      <c r="K1457" s="100"/>
      <c r="L1457" s="100"/>
      <c r="M1457" s="100"/>
      <c r="N1457" s="678"/>
      <c r="O1457" s="100"/>
      <c r="P1457" s="100"/>
      <c r="Q1457" s="100"/>
      <c r="R1457" s="100"/>
      <c r="S1457" s="100"/>
      <c r="T1457" s="100"/>
      <c r="U1457" s="100"/>
      <c r="V1457" s="678"/>
      <c r="W1457" s="100"/>
      <c r="X1457" s="100"/>
      <c r="Y1457" s="100"/>
      <c r="Z1457" s="100"/>
      <c r="AA1457" s="100"/>
      <c r="AB1457" s="101"/>
      <c r="AC1457" s="376"/>
      <c r="AD1457" s="376"/>
      <c r="AE1457" s="376"/>
      <c r="AF1457" s="376"/>
      <c r="AG1457" s="376"/>
      <c r="AH1457" s="376"/>
      <c r="AI1457" s="376"/>
      <c r="AJ1457" s="376"/>
      <c r="AK1457" s="376"/>
      <c r="AL1457" s="376"/>
      <c r="AM1457" s="376"/>
      <c r="AN1457" s="376"/>
      <c r="AO1457" s="376"/>
      <c r="AP1457" s="376"/>
      <c r="AQ1457" s="376"/>
      <c r="AR1457" s="376"/>
      <c r="AS1457" s="376"/>
      <c r="AT1457" s="376"/>
      <c r="AU1457" s="376"/>
      <c r="AV1457" s="376"/>
      <c r="AW1457" s="376"/>
      <c r="AX1457" s="376"/>
      <c r="AY1457" s="376"/>
      <c r="AZ1457" s="376"/>
      <c r="BA1457" s="376"/>
      <c r="BB1457" s="376"/>
      <c r="BC1457" s="376"/>
      <c r="BD1457" s="376"/>
      <c r="BE1457" s="376"/>
      <c r="BF1457" s="376"/>
      <c r="BG1457" s="376"/>
      <c r="BH1457" s="376"/>
      <c r="BI1457" s="376"/>
      <c r="BJ1457" s="376"/>
      <c r="BK1457" s="376"/>
      <c r="BL1457" s="376"/>
      <c r="BM1457" s="376"/>
      <c r="BN1457" s="376"/>
      <c r="BO1457" s="376"/>
      <c r="BP1457" s="376"/>
      <c r="BQ1457" s="376"/>
      <c r="BR1457" s="376"/>
      <c r="BS1457" s="376"/>
      <c r="BT1457" s="376"/>
      <c r="BU1457" s="376"/>
      <c r="BV1457" s="376"/>
      <c r="BW1457" s="376"/>
      <c r="BX1457" s="376"/>
      <c r="BY1457" s="376"/>
      <c r="BZ1457" s="376"/>
      <c r="CA1457" s="376"/>
      <c r="CB1457" s="376"/>
      <c r="CC1457" s="376"/>
      <c r="CD1457" s="376"/>
      <c r="CE1457" s="376"/>
      <c r="CF1457" s="376"/>
      <c r="CG1457" s="376"/>
      <c r="CH1457" s="376"/>
      <c r="CI1457" s="376"/>
      <c r="CJ1457" s="376"/>
      <c r="CK1457" s="376"/>
      <c r="CL1457" s="376"/>
      <c r="CM1457" s="187"/>
      <c r="CN1457" s="187"/>
      <c r="CO1457" s="1"/>
      <c r="CP1457" s="1"/>
      <c r="CQ1457" s="1"/>
      <c r="CR1457" s="1"/>
      <c r="CS1457" s="1"/>
      <c r="CT1457" s="1"/>
      <c r="CU1457" s="1"/>
      <c r="CV1457" s="1"/>
      <c r="CW1457" s="1"/>
      <c r="CX1457" s="1"/>
      <c r="CY1457" s="1"/>
      <c r="CZ1457" s="1"/>
      <c r="DA1457" s="1"/>
      <c r="DB1457" s="1"/>
      <c r="DC1457" s="1"/>
      <c r="DD1457" s="1"/>
      <c r="DE1457" s="1"/>
      <c r="DF1457" s="1"/>
      <c r="DG1457" s="1"/>
      <c r="DH1457" s="1"/>
      <c r="DI1457" s="1"/>
      <c r="DJ1457" s="1"/>
      <c r="DK1457" s="1"/>
    </row>
    <row r="1458" spans="1:115" s="2" customFormat="1" ht="10.5" customHeight="1">
      <c r="A1458" s="1358"/>
      <c r="B1458" s="1364"/>
      <c r="C1458" s="965"/>
      <c r="D1458" s="155" t="s">
        <v>127</v>
      </c>
      <c r="E1458" s="52" t="s">
        <v>133</v>
      </c>
      <c r="F1458" s="100"/>
      <c r="G1458" s="100"/>
      <c r="H1458" s="678"/>
      <c r="I1458" s="100"/>
      <c r="J1458" s="100"/>
      <c r="K1458" s="100"/>
      <c r="L1458" s="100"/>
      <c r="M1458" s="100"/>
      <c r="N1458" s="678"/>
      <c r="O1458" s="100"/>
      <c r="P1458" s="100"/>
      <c r="Q1458" s="100"/>
      <c r="R1458" s="100"/>
      <c r="S1458" s="100"/>
      <c r="T1458" s="100"/>
      <c r="U1458" s="100"/>
      <c r="V1458" s="678"/>
      <c r="W1458" s="100"/>
      <c r="X1458" s="100"/>
      <c r="Y1458" s="100"/>
      <c r="Z1458" s="100"/>
      <c r="AA1458" s="100"/>
      <c r="AB1458" s="101"/>
      <c r="AC1458" s="376"/>
      <c r="AD1458" s="376"/>
      <c r="AE1458" s="376"/>
      <c r="AF1458" s="376"/>
      <c r="AG1458" s="376"/>
      <c r="AH1458" s="376"/>
      <c r="AI1458" s="376"/>
      <c r="AJ1458" s="376"/>
      <c r="AK1458" s="376"/>
      <c r="AL1458" s="376"/>
      <c r="AM1458" s="376"/>
      <c r="AN1458" s="376"/>
      <c r="AO1458" s="376"/>
      <c r="AP1458" s="376"/>
      <c r="AQ1458" s="376"/>
      <c r="AR1458" s="376"/>
      <c r="AS1458" s="376"/>
      <c r="AT1458" s="376"/>
      <c r="AU1458" s="376"/>
      <c r="AV1458" s="376"/>
      <c r="AW1458" s="376"/>
      <c r="AX1458" s="376"/>
      <c r="AY1458" s="376"/>
      <c r="AZ1458" s="376"/>
      <c r="BA1458" s="376"/>
      <c r="BB1458" s="376"/>
      <c r="BC1458" s="376"/>
      <c r="BD1458" s="376"/>
      <c r="BE1458" s="376"/>
      <c r="BF1458" s="376"/>
      <c r="BG1458" s="376"/>
      <c r="BH1458" s="376"/>
      <c r="BI1458" s="376"/>
      <c r="BJ1458" s="376"/>
      <c r="BK1458" s="376"/>
      <c r="BL1458" s="376"/>
      <c r="BM1458" s="376"/>
      <c r="BN1458" s="376"/>
      <c r="BO1458" s="376"/>
      <c r="BP1458" s="376"/>
      <c r="BQ1458" s="376"/>
      <c r="BR1458" s="376"/>
      <c r="BS1458" s="376"/>
      <c r="BT1458" s="376"/>
      <c r="BU1458" s="376"/>
      <c r="BV1458" s="376"/>
      <c r="BW1458" s="376"/>
      <c r="BX1458" s="376"/>
      <c r="BY1458" s="376"/>
      <c r="BZ1458" s="376"/>
      <c r="CA1458" s="376"/>
      <c r="CB1458" s="376"/>
      <c r="CC1458" s="376"/>
      <c r="CD1458" s="376"/>
      <c r="CE1458" s="376"/>
      <c r="CF1458" s="376"/>
      <c r="CG1458" s="376"/>
      <c r="CH1458" s="376"/>
      <c r="CI1458" s="376"/>
      <c r="CJ1458" s="376"/>
      <c r="CK1458" s="376"/>
      <c r="CL1458" s="376"/>
      <c r="CM1458" s="187"/>
      <c r="CN1458" s="187"/>
      <c r="CO1458" s="1"/>
      <c r="CP1458" s="1"/>
      <c r="CQ1458" s="1"/>
      <c r="CR1458" s="1"/>
      <c r="CS1458" s="1"/>
      <c r="CT1458" s="1"/>
      <c r="CU1458" s="1"/>
      <c r="CV1458" s="1"/>
      <c r="CW1458" s="1"/>
      <c r="CX1458" s="1"/>
      <c r="CY1458" s="1"/>
      <c r="CZ1458" s="1"/>
      <c r="DA1458" s="1"/>
      <c r="DB1458" s="1"/>
      <c r="DC1458" s="1"/>
      <c r="DD1458" s="1"/>
      <c r="DE1458" s="1"/>
      <c r="DF1458" s="1"/>
      <c r="DG1458" s="1"/>
      <c r="DH1458" s="1"/>
      <c r="DI1458" s="1"/>
      <c r="DJ1458" s="1"/>
      <c r="DK1458" s="1"/>
    </row>
    <row r="1459" spans="1:115" s="2" customFormat="1" ht="10.5" customHeight="1" thickBot="1">
      <c r="A1459" s="1362"/>
      <c r="B1459" s="1363"/>
      <c r="C1459" s="894"/>
      <c r="D1459" s="271" t="s">
        <v>42</v>
      </c>
      <c r="E1459" s="166"/>
      <c r="F1459" s="166"/>
      <c r="G1459" s="166"/>
      <c r="H1459" s="716"/>
      <c r="I1459" s="166"/>
      <c r="J1459" s="166"/>
      <c r="K1459" s="166"/>
      <c r="L1459" s="166"/>
      <c r="M1459" s="166"/>
      <c r="N1459" s="716"/>
      <c r="O1459" s="166"/>
      <c r="P1459" s="166"/>
      <c r="Q1459" s="166"/>
      <c r="R1459" s="166"/>
      <c r="S1459" s="166"/>
      <c r="T1459" s="166"/>
      <c r="U1459" s="166"/>
      <c r="V1459" s="716"/>
      <c r="W1459" s="166"/>
      <c r="X1459" s="166"/>
      <c r="Y1459" s="166"/>
      <c r="Z1459" s="166"/>
      <c r="AA1459" s="166"/>
      <c r="AB1459" s="167"/>
      <c r="AC1459" s="376"/>
      <c r="AD1459" s="376"/>
      <c r="AE1459" s="376"/>
      <c r="AF1459" s="376"/>
      <c r="AG1459" s="376"/>
      <c r="AH1459" s="376"/>
      <c r="AI1459" s="376"/>
      <c r="AJ1459" s="376"/>
      <c r="AK1459" s="376"/>
      <c r="AL1459" s="376"/>
      <c r="AM1459" s="376"/>
      <c r="AN1459" s="376"/>
      <c r="AO1459" s="376"/>
      <c r="AP1459" s="376"/>
      <c r="AQ1459" s="376"/>
      <c r="AR1459" s="376"/>
      <c r="AS1459" s="376"/>
      <c r="AT1459" s="376"/>
      <c r="AU1459" s="376"/>
      <c r="AV1459" s="376"/>
      <c r="AW1459" s="376"/>
      <c r="AX1459" s="376"/>
      <c r="AY1459" s="376"/>
      <c r="AZ1459" s="376"/>
      <c r="BA1459" s="376"/>
      <c r="BB1459" s="376"/>
      <c r="BC1459" s="376"/>
      <c r="BD1459" s="376"/>
      <c r="BE1459" s="376"/>
      <c r="BF1459" s="376"/>
      <c r="BG1459" s="376"/>
      <c r="BH1459" s="376"/>
      <c r="BI1459" s="376"/>
      <c r="BJ1459" s="376"/>
      <c r="BK1459" s="376"/>
      <c r="BL1459" s="376"/>
      <c r="BM1459" s="376"/>
      <c r="BN1459" s="376"/>
      <c r="BO1459" s="376"/>
      <c r="BP1459" s="376"/>
      <c r="BQ1459" s="376"/>
      <c r="BR1459" s="376"/>
      <c r="BS1459" s="376"/>
      <c r="BT1459" s="376"/>
      <c r="BU1459" s="376"/>
      <c r="BV1459" s="376"/>
      <c r="BW1459" s="376"/>
      <c r="BX1459" s="376"/>
      <c r="BY1459" s="376"/>
      <c r="BZ1459" s="376"/>
      <c r="CA1459" s="376"/>
      <c r="CB1459" s="376"/>
      <c r="CC1459" s="376"/>
      <c r="CD1459" s="376"/>
      <c r="CE1459" s="376"/>
      <c r="CF1459" s="376"/>
      <c r="CG1459" s="376"/>
      <c r="CH1459" s="376"/>
      <c r="CI1459" s="376"/>
      <c r="CJ1459" s="376"/>
      <c r="CK1459" s="376"/>
      <c r="CL1459" s="376"/>
      <c r="CM1459" s="187"/>
      <c r="CN1459" s="187"/>
      <c r="CO1459" s="1"/>
      <c r="CP1459" s="1"/>
      <c r="CQ1459" s="1"/>
      <c r="CR1459" s="1"/>
      <c r="CS1459" s="1"/>
      <c r="CT1459" s="1"/>
      <c r="CU1459" s="1"/>
      <c r="CV1459" s="1"/>
      <c r="CW1459" s="1"/>
      <c r="CX1459" s="1"/>
      <c r="CY1459" s="1"/>
      <c r="CZ1459" s="1"/>
      <c r="DA1459" s="1"/>
      <c r="DB1459" s="1"/>
      <c r="DC1459" s="1"/>
      <c r="DD1459" s="1"/>
      <c r="DE1459" s="1"/>
      <c r="DF1459" s="1"/>
      <c r="DG1459" s="1"/>
      <c r="DH1459" s="1"/>
      <c r="DI1459" s="1"/>
      <c r="DJ1459" s="1"/>
      <c r="DK1459" s="1"/>
    </row>
    <row r="1460" spans="1:115" s="2" customFormat="1" ht="10.5" customHeight="1">
      <c r="A1460" s="1357" t="s">
        <v>16</v>
      </c>
      <c r="B1460" s="1361" t="s">
        <v>746</v>
      </c>
      <c r="C1460" s="1222"/>
      <c r="D1460" s="1266"/>
      <c r="E1460" s="88"/>
      <c r="F1460" s="88"/>
      <c r="G1460" s="88"/>
      <c r="H1460" s="680"/>
      <c r="I1460" s="88"/>
      <c r="J1460" s="88"/>
      <c r="K1460" s="88"/>
      <c r="L1460" s="88"/>
      <c r="M1460" s="88"/>
      <c r="N1460" s="680"/>
      <c r="O1460" s="88"/>
      <c r="P1460" s="88"/>
      <c r="Q1460" s="88"/>
      <c r="R1460" s="88"/>
      <c r="S1460" s="88"/>
      <c r="T1460" s="88"/>
      <c r="U1460" s="88"/>
      <c r="V1460" s="680"/>
      <c r="W1460" s="88"/>
      <c r="X1460" s="88"/>
      <c r="Y1460" s="88"/>
      <c r="Z1460" s="88"/>
      <c r="AA1460" s="88"/>
      <c r="AB1460" s="89"/>
      <c r="AC1460" s="376"/>
      <c r="AD1460" s="376"/>
      <c r="AE1460" s="376"/>
      <c r="AF1460" s="376"/>
      <c r="AG1460" s="376"/>
      <c r="AH1460" s="376"/>
      <c r="AI1460" s="376"/>
      <c r="AJ1460" s="376"/>
      <c r="AK1460" s="376"/>
      <c r="AL1460" s="376"/>
      <c r="AM1460" s="376"/>
      <c r="AN1460" s="376"/>
      <c r="AO1460" s="376"/>
      <c r="AP1460" s="376"/>
      <c r="AQ1460" s="376"/>
      <c r="AR1460" s="376"/>
      <c r="AS1460" s="376"/>
      <c r="AT1460" s="376"/>
      <c r="AU1460" s="376"/>
      <c r="AV1460" s="376"/>
      <c r="AW1460" s="376"/>
      <c r="AX1460" s="376"/>
      <c r="AY1460" s="376"/>
      <c r="AZ1460" s="376"/>
      <c r="BA1460" s="376"/>
      <c r="BB1460" s="376"/>
      <c r="BC1460" s="376"/>
      <c r="BD1460" s="376"/>
      <c r="BE1460" s="376"/>
      <c r="BF1460" s="376"/>
      <c r="BG1460" s="376"/>
      <c r="BH1460" s="376"/>
      <c r="BI1460" s="376"/>
      <c r="BJ1460" s="376"/>
      <c r="BK1460" s="376"/>
      <c r="BL1460" s="376"/>
      <c r="BM1460" s="376"/>
      <c r="BN1460" s="376"/>
      <c r="BO1460" s="376"/>
      <c r="BP1460" s="376"/>
      <c r="BQ1460" s="376"/>
      <c r="BR1460" s="376"/>
      <c r="BS1460" s="376"/>
      <c r="BT1460" s="376"/>
      <c r="BU1460" s="376"/>
      <c r="BV1460" s="376"/>
      <c r="BW1460" s="376"/>
      <c r="BX1460" s="376"/>
      <c r="BY1460" s="376"/>
      <c r="BZ1460" s="376"/>
      <c r="CA1460" s="376"/>
      <c r="CB1460" s="376"/>
      <c r="CC1460" s="376"/>
      <c r="CD1460" s="376"/>
      <c r="CE1460" s="376"/>
      <c r="CF1460" s="376"/>
      <c r="CG1460" s="376"/>
      <c r="CH1460" s="376"/>
      <c r="CI1460" s="376"/>
      <c r="CJ1460" s="376"/>
      <c r="CK1460" s="376"/>
      <c r="CL1460" s="376"/>
      <c r="CM1460" s="187"/>
      <c r="CN1460" s="187"/>
      <c r="CO1460" s="1"/>
      <c r="CP1460" s="1"/>
      <c r="CQ1460" s="1"/>
      <c r="CR1460" s="1"/>
      <c r="CS1460" s="1"/>
      <c r="CT1460" s="1"/>
      <c r="CU1460" s="1"/>
      <c r="CV1460" s="1"/>
      <c r="CW1460" s="1"/>
      <c r="CX1460" s="1"/>
      <c r="CY1460" s="1"/>
      <c r="CZ1460" s="1"/>
      <c r="DA1460" s="1"/>
      <c r="DB1460" s="1"/>
      <c r="DC1460" s="1"/>
      <c r="DD1460" s="1"/>
      <c r="DE1460" s="1"/>
      <c r="DF1460" s="1"/>
      <c r="DG1460" s="1"/>
      <c r="DH1460" s="1"/>
      <c r="DI1460" s="1"/>
      <c r="DJ1460" s="1"/>
      <c r="DK1460" s="1"/>
    </row>
    <row r="1461" spans="1:115" s="2" customFormat="1" ht="10.5" customHeight="1">
      <c r="A1461" s="1358"/>
      <c r="B1461" s="1364"/>
      <c r="C1461" s="1165" t="s">
        <v>138</v>
      </c>
      <c r="D1461" s="155" t="s">
        <v>34</v>
      </c>
      <c r="E1461" s="100">
        <v>10</v>
      </c>
      <c r="F1461" s="100">
        <v>10</v>
      </c>
      <c r="G1461" s="100">
        <v>10</v>
      </c>
      <c r="H1461" s="678">
        <v>10</v>
      </c>
      <c r="I1461" s="100">
        <v>10</v>
      </c>
      <c r="J1461" s="100">
        <v>10</v>
      </c>
      <c r="K1461" s="100">
        <v>10</v>
      </c>
      <c r="L1461" s="100">
        <v>10</v>
      </c>
      <c r="M1461" s="100">
        <v>15</v>
      </c>
      <c r="N1461" s="678">
        <v>15</v>
      </c>
      <c r="O1461" s="100">
        <v>15</v>
      </c>
      <c r="P1461" s="100">
        <v>15</v>
      </c>
      <c r="Q1461" s="100">
        <v>15</v>
      </c>
      <c r="R1461" s="100">
        <v>15</v>
      </c>
      <c r="S1461" s="100">
        <v>15</v>
      </c>
      <c r="T1461" s="100">
        <v>15</v>
      </c>
      <c r="U1461" s="100">
        <v>15</v>
      </c>
      <c r="V1461" s="678">
        <v>15</v>
      </c>
      <c r="W1461" s="100">
        <v>15</v>
      </c>
      <c r="X1461" s="100">
        <v>15</v>
      </c>
      <c r="Y1461" s="100">
        <v>15</v>
      </c>
      <c r="Z1461" s="100">
        <v>15</v>
      </c>
      <c r="AA1461" s="100">
        <v>15</v>
      </c>
      <c r="AB1461" s="101">
        <v>15</v>
      </c>
      <c r="AC1461" s="376"/>
      <c r="AD1461" s="376"/>
      <c r="AE1461" s="376"/>
      <c r="AF1461" s="376"/>
      <c r="AG1461" s="376"/>
      <c r="AH1461" s="376"/>
      <c r="AI1461" s="376"/>
      <c r="AJ1461" s="376"/>
      <c r="AK1461" s="376"/>
      <c r="AL1461" s="376"/>
      <c r="AM1461" s="376"/>
      <c r="AN1461" s="376"/>
      <c r="AO1461" s="376"/>
      <c r="AP1461" s="376"/>
      <c r="AQ1461" s="376"/>
      <c r="AR1461" s="376"/>
      <c r="AS1461" s="376"/>
      <c r="AT1461" s="376"/>
      <c r="AU1461" s="376"/>
      <c r="AV1461" s="376"/>
      <c r="AW1461" s="376"/>
      <c r="AX1461" s="376"/>
      <c r="AY1461" s="376"/>
      <c r="AZ1461" s="376"/>
      <c r="BA1461" s="376"/>
      <c r="BB1461" s="376"/>
      <c r="BC1461" s="376"/>
      <c r="BD1461" s="376"/>
      <c r="BE1461" s="376"/>
      <c r="BF1461" s="376"/>
      <c r="BG1461" s="376"/>
      <c r="BH1461" s="376"/>
      <c r="BI1461" s="376"/>
      <c r="BJ1461" s="376"/>
      <c r="BK1461" s="376"/>
      <c r="BL1461" s="376"/>
      <c r="BM1461" s="376"/>
      <c r="BN1461" s="376"/>
      <c r="BO1461" s="376"/>
      <c r="BP1461" s="376"/>
      <c r="BQ1461" s="376"/>
      <c r="BR1461" s="376"/>
      <c r="BS1461" s="376"/>
      <c r="BT1461" s="376"/>
      <c r="BU1461" s="376"/>
      <c r="BV1461" s="376"/>
      <c r="BW1461" s="376"/>
      <c r="BX1461" s="376"/>
      <c r="BY1461" s="376"/>
      <c r="BZ1461" s="376"/>
      <c r="CA1461" s="376"/>
      <c r="CB1461" s="376"/>
      <c r="CC1461" s="376"/>
      <c r="CD1461" s="376"/>
      <c r="CE1461" s="376"/>
      <c r="CF1461" s="376"/>
      <c r="CG1461" s="376"/>
      <c r="CH1461" s="376"/>
      <c r="CI1461" s="376"/>
      <c r="CJ1461" s="376"/>
      <c r="CK1461" s="376"/>
      <c r="CL1461" s="376"/>
      <c r="CM1461" s="187"/>
      <c r="CN1461" s="187"/>
      <c r="CO1461" s="1"/>
      <c r="CP1461" s="1"/>
      <c r="CQ1461" s="1"/>
      <c r="CR1461" s="1"/>
      <c r="CS1461" s="1"/>
      <c r="CT1461" s="1"/>
      <c r="CU1461" s="1"/>
      <c r="CV1461" s="1"/>
      <c r="CW1461" s="1"/>
      <c r="CX1461" s="1"/>
      <c r="CY1461" s="1"/>
      <c r="CZ1461" s="1"/>
      <c r="DA1461" s="1"/>
      <c r="DB1461" s="1"/>
      <c r="DC1461" s="1"/>
      <c r="DD1461" s="1"/>
      <c r="DE1461" s="1"/>
      <c r="DF1461" s="1"/>
      <c r="DG1461" s="1"/>
      <c r="DH1461" s="1"/>
      <c r="DI1461" s="1"/>
      <c r="DJ1461" s="1"/>
      <c r="DK1461" s="1"/>
    </row>
    <row r="1462" spans="1:115" s="2" customFormat="1" ht="10.5" customHeight="1">
      <c r="A1462" s="1358"/>
      <c r="B1462" s="1364"/>
      <c r="C1462" s="965"/>
      <c r="D1462" s="155" t="s">
        <v>126</v>
      </c>
      <c r="E1462" s="52" t="s">
        <v>133</v>
      </c>
      <c r="F1462" s="100"/>
      <c r="G1462" s="100"/>
      <c r="H1462" s="678"/>
      <c r="I1462" s="100"/>
      <c r="J1462" s="100"/>
      <c r="K1462" s="100"/>
      <c r="L1462" s="100"/>
      <c r="M1462" s="100"/>
      <c r="N1462" s="678"/>
      <c r="O1462" s="100"/>
      <c r="P1462" s="100"/>
      <c r="Q1462" s="100"/>
      <c r="R1462" s="100"/>
      <c r="S1462" s="100"/>
      <c r="T1462" s="100"/>
      <c r="U1462" s="100"/>
      <c r="V1462" s="678"/>
      <c r="W1462" s="100"/>
      <c r="X1462" s="100"/>
      <c r="Y1462" s="100"/>
      <c r="Z1462" s="100"/>
      <c r="AA1462" s="100"/>
      <c r="AB1462" s="101"/>
      <c r="AC1462" s="376"/>
      <c r="AD1462" s="376"/>
      <c r="AE1462" s="376"/>
      <c r="AF1462" s="376"/>
      <c r="AG1462" s="376"/>
      <c r="AH1462" s="376"/>
      <c r="AI1462" s="376"/>
      <c r="AJ1462" s="376"/>
      <c r="AK1462" s="376"/>
      <c r="AL1462" s="376"/>
      <c r="AM1462" s="376"/>
      <c r="AN1462" s="376"/>
      <c r="AO1462" s="376"/>
      <c r="AP1462" s="376"/>
      <c r="AQ1462" s="376"/>
      <c r="AR1462" s="376"/>
      <c r="AS1462" s="376"/>
      <c r="AT1462" s="376"/>
      <c r="AU1462" s="376"/>
      <c r="AV1462" s="376"/>
      <c r="AW1462" s="376"/>
      <c r="AX1462" s="376"/>
      <c r="AY1462" s="376"/>
      <c r="AZ1462" s="376"/>
      <c r="BA1462" s="376"/>
      <c r="BB1462" s="376"/>
      <c r="BC1462" s="376"/>
      <c r="BD1462" s="376"/>
      <c r="BE1462" s="376"/>
      <c r="BF1462" s="376"/>
      <c r="BG1462" s="376"/>
      <c r="BH1462" s="376"/>
      <c r="BI1462" s="376"/>
      <c r="BJ1462" s="376"/>
      <c r="BK1462" s="376"/>
      <c r="BL1462" s="376"/>
      <c r="BM1462" s="376"/>
      <c r="BN1462" s="376"/>
      <c r="BO1462" s="376"/>
      <c r="BP1462" s="376"/>
      <c r="BQ1462" s="376"/>
      <c r="BR1462" s="376"/>
      <c r="BS1462" s="376"/>
      <c r="BT1462" s="376"/>
      <c r="BU1462" s="376"/>
      <c r="BV1462" s="376"/>
      <c r="BW1462" s="376"/>
      <c r="BX1462" s="376"/>
      <c r="BY1462" s="376"/>
      <c r="BZ1462" s="376"/>
      <c r="CA1462" s="376"/>
      <c r="CB1462" s="376"/>
      <c r="CC1462" s="376"/>
      <c r="CD1462" s="376"/>
      <c r="CE1462" s="376"/>
      <c r="CF1462" s="376"/>
      <c r="CG1462" s="376"/>
      <c r="CH1462" s="376"/>
      <c r="CI1462" s="376"/>
      <c r="CJ1462" s="376"/>
      <c r="CK1462" s="376"/>
      <c r="CL1462" s="376"/>
      <c r="CM1462" s="187"/>
      <c r="CN1462" s="187"/>
      <c r="CO1462" s="1"/>
      <c r="CP1462" s="1"/>
      <c r="CQ1462" s="1"/>
      <c r="CR1462" s="1"/>
      <c r="CS1462" s="1"/>
      <c r="CT1462" s="1"/>
      <c r="CU1462" s="1"/>
      <c r="CV1462" s="1"/>
      <c r="CW1462" s="1"/>
      <c r="CX1462" s="1"/>
      <c r="CY1462" s="1"/>
      <c r="CZ1462" s="1"/>
      <c r="DA1462" s="1"/>
      <c r="DB1462" s="1"/>
      <c r="DC1462" s="1"/>
      <c r="DD1462" s="1"/>
      <c r="DE1462" s="1"/>
      <c r="DF1462" s="1"/>
      <c r="DG1462" s="1"/>
      <c r="DH1462" s="1"/>
      <c r="DI1462" s="1"/>
      <c r="DJ1462" s="1"/>
      <c r="DK1462" s="1"/>
    </row>
    <row r="1463" spans="1:115" s="2" customFormat="1" ht="10.5" customHeight="1">
      <c r="A1463" s="1358"/>
      <c r="B1463" s="1364"/>
      <c r="C1463" s="965"/>
      <c r="D1463" s="155" t="s">
        <v>127</v>
      </c>
      <c r="E1463" s="52" t="s">
        <v>133</v>
      </c>
      <c r="F1463" s="100"/>
      <c r="G1463" s="100"/>
      <c r="H1463" s="678"/>
      <c r="I1463" s="100"/>
      <c r="J1463" s="100"/>
      <c r="K1463" s="100"/>
      <c r="L1463" s="100"/>
      <c r="M1463" s="100"/>
      <c r="N1463" s="678"/>
      <c r="O1463" s="100"/>
      <c r="P1463" s="100"/>
      <c r="Q1463" s="100"/>
      <c r="R1463" s="100"/>
      <c r="S1463" s="100"/>
      <c r="T1463" s="100"/>
      <c r="U1463" s="100"/>
      <c r="V1463" s="678"/>
      <c r="W1463" s="100"/>
      <c r="X1463" s="100"/>
      <c r="Y1463" s="100"/>
      <c r="Z1463" s="100"/>
      <c r="AA1463" s="100"/>
      <c r="AB1463" s="101"/>
      <c r="AC1463" s="376"/>
      <c r="AD1463" s="376"/>
      <c r="AE1463" s="376"/>
      <c r="AF1463" s="376"/>
      <c r="AG1463" s="376"/>
      <c r="AH1463" s="376"/>
      <c r="AI1463" s="376"/>
      <c r="AJ1463" s="376"/>
      <c r="AK1463" s="376"/>
      <c r="AL1463" s="376"/>
      <c r="AM1463" s="376"/>
      <c r="AN1463" s="376"/>
      <c r="AO1463" s="376"/>
      <c r="AP1463" s="376"/>
      <c r="AQ1463" s="376"/>
      <c r="AR1463" s="376"/>
      <c r="AS1463" s="376"/>
      <c r="AT1463" s="376"/>
      <c r="AU1463" s="376"/>
      <c r="AV1463" s="376"/>
      <c r="AW1463" s="376"/>
      <c r="AX1463" s="376"/>
      <c r="AY1463" s="376"/>
      <c r="AZ1463" s="376"/>
      <c r="BA1463" s="376"/>
      <c r="BB1463" s="376"/>
      <c r="BC1463" s="376"/>
      <c r="BD1463" s="376"/>
      <c r="BE1463" s="376"/>
      <c r="BF1463" s="376"/>
      <c r="BG1463" s="376"/>
      <c r="BH1463" s="376"/>
      <c r="BI1463" s="376"/>
      <c r="BJ1463" s="376"/>
      <c r="BK1463" s="376"/>
      <c r="BL1463" s="376"/>
      <c r="BM1463" s="376"/>
      <c r="BN1463" s="376"/>
      <c r="BO1463" s="376"/>
      <c r="BP1463" s="376"/>
      <c r="BQ1463" s="376"/>
      <c r="BR1463" s="376"/>
      <c r="BS1463" s="376"/>
      <c r="BT1463" s="376"/>
      <c r="BU1463" s="376"/>
      <c r="BV1463" s="376"/>
      <c r="BW1463" s="376"/>
      <c r="BX1463" s="376"/>
      <c r="BY1463" s="376"/>
      <c r="BZ1463" s="376"/>
      <c r="CA1463" s="376"/>
      <c r="CB1463" s="376"/>
      <c r="CC1463" s="376"/>
      <c r="CD1463" s="376"/>
      <c r="CE1463" s="376"/>
      <c r="CF1463" s="376"/>
      <c r="CG1463" s="376"/>
      <c r="CH1463" s="376"/>
      <c r="CI1463" s="376"/>
      <c r="CJ1463" s="376"/>
      <c r="CK1463" s="376"/>
      <c r="CL1463" s="376"/>
      <c r="CM1463" s="187"/>
      <c r="CN1463" s="187"/>
      <c r="CO1463" s="1"/>
      <c r="CP1463" s="1"/>
      <c r="CQ1463" s="1"/>
      <c r="CR1463" s="1"/>
      <c r="CS1463" s="1"/>
      <c r="CT1463" s="1"/>
      <c r="CU1463" s="1"/>
      <c r="CV1463" s="1"/>
      <c r="CW1463" s="1"/>
      <c r="CX1463" s="1"/>
      <c r="CY1463" s="1"/>
      <c r="CZ1463" s="1"/>
      <c r="DA1463" s="1"/>
      <c r="DB1463" s="1"/>
      <c r="DC1463" s="1"/>
      <c r="DD1463" s="1"/>
      <c r="DE1463" s="1"/>
      <c r="DF1463" s="1"/>
      <c r="DG1463" s="1"/>
      <c r="DH1463" s="1"/>
      <c r="DI1463" s="1"/>
      <c r="DJ1463" s="1"/>
      <c r="DK1463" s="1"/>
    </row>
    <row r="1464" spans="1:115" s="2" customFormat="1" ht="10.5" customHeight="1" thickBot="1">
      <c r="A1464" s="1362"/>
      <c r="B1464" s="1363"/>
      <c r="C1464" s="894"/>
      <c r="D1464" s="271" t="s">
        <v>42</v>
      </c>
      <c r="E1464" s="166"/>
      <c r="F1464" s="166"/>
      <c r="G1464" s="166"/>
      <c r="H1464" s="716"/>
      <c r="I1464" s="166"/>
      <c r="J1464" s="166"/>
      <c r="K1464" s="166"/>
      <c r="L1464" s="166"/>
      <c r="M1464" s="166"/>
      <c r="N1464" s="716"/>
      <c r="O1464" s="166"/>
      <c r="P1464" s="166"/>
      <c r="Q1464" s="166"/>
      <c r="R1464" s="166"/>
      <c r="S1464" s="166"/>
      <c r="T1464" s="166"/>
      <c r="U1464" s="166"/>
      <c r="V1464" s="716"/>
      <c r="W1464" s="166"/>
      <c r="X1464" s="166"/>
      <c r="Y1464" s="166"/>
      <c r="Z1464" s="166"/>
      <c r="AA1464" s="166"/>
      <c r="AB1464" s="167"/>
      <c r="AC1464" s="376"/>
      <c r="AD1464" s="376"/>
      <c r="AE1464" s="376"/>
      <c r="AF1464" s="376"/>
      <c r="AG1464" s="376"/>
      <c r="AH1464" s="376"/>
      <c r="AI1464" s="376"/>
      <c r="AJ1464" s="376"/>
      <c r="AK1464" s="376"/>
      <c r="AL1464" s="376"/>
      <c r="AM1464" s="376"/>
      <c r="AN1464" s="376"/>
      <c r="AO1464" s="376"/>
      <c r="AP1464" s="376"/>
      <c r="AQ1464" s="376"/>
      <c r="AR1464" s="376"/>
      <c r="AS1464" s="376"/>
      <c r="AT1464" s="376"/>
      <c r="AU1464" s="376"/>
      <c r="AV1464" s="376"/>
      <c r="AW1464" s="376"/>
      <c r="AX1464" s="376"/>
      <c r="AY1464" s="376"/>
      <c r="AZ1464" s="376"/>
      <c r="BA1464" s="376"/>
      <c r="BB1464" s="376"/>
      <c r="BC1464" s="376"/>
      <c r="BD1464" s="376"/>
      <c r="BE1464" s="376"/>
      <c r="BF1464" s="376"/>
      <c r="BG1464" s="376"/>
      <c r="BH1464" s="376"/>
      <c r="BI1464" s="376"/>
      <c r="BJ1464" s="376"/>
      <c r="BK1464" s="376"/>
      <c r="BL1464" s="376"/>
      <c r="BM1464" s="376"/>
      <c r="BN1464" s="376"/>
      <c r="BO1464" s="376"/>
      <c r="BP1464" s="376"/>
      <c r="BQ1464" s="376"/>
      <c r="BR1464" s="376"/>
      <c r="BS1464" s="376"/>
      <c r="BT1464" s="376"/>
      <c r="BU1464" s="376"/>
      <c r="BV1464" s="376"/>
      <c r="BW1464" s="376"/>
      <c r="BX1464" s="376"/>
      <c r="BY1464" s="376"/>
      <c r="BZ1464" s="376"/>
      <c r="CA1464" s="376"/>
      <c r="CB1464" s="376"/>
      <c r="CC1464" s="376"/>
      <c r="CD1464" s="376"/>
      <c r="CE1464" s="376"/>
      <c r="CF1464" s="376"/>
      <c r="CG1464" s="376"/>
      <c r="CH1464" s="376"/>
      <c r="CI1464" s="376"/>
      <c r="CJ1464" s="376"/>
      <c r="CK1464" s="376"/>
      <c r="CL1464" s="376"/>
      <c r="CM1464" s="187"/>
      <c r="CN1464" s="187"/>
      <c r="CO1464" s="1"/>
      <c r="CP1464" s="1"/>
      <c r="CQ1464" s="1"/>
      <c r="CR1464" s="1"/>
      <c r="CS1464" s="1"/>
      <c r="CT1464" s="1"/>
      <c r="CU1464" s="1"/>
      <c r="CV1464" s="1"/>
      <c r="CW1464" s="1"/>
      <c r="CX1464" s="1"/>
      <c r="CY1464" s="1"/>
      <c r="CZ1464" s="1"/>
      <c r="DA1464" s="1"/>
      <c r="DB1464" s="1"/>
      <c r="DC1464" s="1"/>
      <c r="DD1464" s="1"/>
      <c r="DE1464" s="1"/>
      <c r="DF1464" s="1"/>
      <c r="DG1464" s="1"/>
      <c r="DH1464" s="1"/>
      <c r="DI1464" s="1"/>
      <c r="DJ1464" s="1"/>
      <c r="DK1464" s="1"/>
    </row>
    <row r="1465" spans="1:115" s="1" customFormat="1" ht="10.5" customHeight="1">
      <c r="A1465" s="1160"/>
      <c r="B1465" s="1163" t="s">
        <v>50</v>
      </c>
      <c r="C1465" s="1222" t="s">
        <v>137</v>
      </c>
      <c r="D1465" s="1266" t="s">
        <v>37</v>
      </c>
      <c r="E1465" s="99">
        <f t="shared" ref="E1465:T1466" si="1850">(AG1465-AF1465)*$AE1465</f>
        <v>1.999999999998181</v>
      </c>
      <c r="F1465" s="99">
        <f t="shared" si="1850"/>
        <v>1.999999999998181</v>
      </c>
      <c r="G1465" s="99">
        <f t="shared" si="1850"/>
        <v>2.000000000007276</v>
      </c>
      <c r="H1465" s="840">
        <f t="shared" si="1850"/>
        <v>0.99999999999454303</v>
      </c>
      <c r="I1465" s="99">
        <f t="shared" si="1850"/>
        <v>1.999999999998181</v>
      </c>
      <c r="J1465" s="99">
        <f t="shared" si="1850"/>
        <v>3.000000000001819</v>
      </c>
      <c r="K1465" s="99">
        <f t="shared" si="1850"/>
        <v>1.999999999998181</v>
      </c>
      <c r="L1465" s="99">
        <f t="shared" si="1850"/>
        <v>3.000000000001819</v>
      </c>
      <c r="M1465" s="99">
        <f t="shared" si="1850"/>
        <v>1.000000000003638</v>
      </c>
      <c r="N1465" s="840">
        <f t="shared" si="1850"/>
        <v>0.99999999999454303</v>
      </c>
      <c r="O1465" s="99">
        <f t="shared" si="1850"/>
        <v>2.000000000007276</v>
      </c>
      <c r="P1465" s="99">
        <f t="shared" si="1850"/>
        <v>1.999999999998181</v>
      </c>
      <c r="Q1465" s="99">
        <f t="shared" si="1850"/>
        <v>0.99999999999454303</v>
      </c>
      <c r="R1465" s="99">
        <f t="shared" si="1850"/>
        <v>2.000000000007276</v>
      </c>
      <c r="S1465" s="99">
        <f t="shared" si="1850"/>
        <v>1.999999999998181</v>
      </c>
      <c r="T1465" s="99">
        <v>2</v>
      </c>
      <c r="U1465" s="99">
        <v>2</v>
      </c>
      <c r="V1465" s="840">
        <v>2</v>
      </c>
      <c r="W1465" s="99">
        <f t="shared" ref="U1465:AB1466" si="1851">(AY1465-AX1465)*$AE1465</f>
        <v>1.000000000003638</v>
      </c>
      <c r="X1465" s="99">
        <f>(AZ1465-AY1465)*$AE1465</f>
        <v>1.999999999998181</v>
      </c>
      <c r="Y1465" s="99">
        <f>(BA1465-AZ1465)*$AE1465</f>
        <v>1.999999999998181</v>
      </c>
      <c r="Z1465" s="99">
        <f t="shared" si="1851"/>
        <v>1.000000000003638</v>
      </c>
      <c r="AA1465" s="99">
        <f t="shared" si="1851"/>
        <v>1.999999999998181</v>
      </c>
      <c r="AB1465" s="124">
        <f t="shared" si="1851"/>
        <v>0.99999999999454303</v>
      </c>
      <c r="AC1465" s="523">
        <f>(BD1465-AF1465)*AE1465</f>
        <v>38.999999999996362</v>
      </c>
      <c r="AD1465" s="523"/>
      <c r="AE1465" s="121">
        <v>10</v>
      </c>
      <c r="AF1465" s="117">
        <v>6371</v>
      </c>
      <c r="AG1465" s="117">
        <v>6371.2</v>
      </c>
      <c r="AH1465" s="117">
        <v>6371.4</v>
      </c>
      <c r="AI1465" s="117">
        <v>6371.6</v>
      </c>
      <c r="AJ1465" s="117">
        <v>6371.7</v>
      </c>
      <c r="AK1465" s="117">
        <v>6371.9</v>
      </c>
      <c r="AL1465" s="117">
        <v>6372.2</v>
      </c>
      <c r="AM1465" s="117">
        <v>6372.4</v>
      </c>
      <c r="AN1465" s="117">
        <v>6372.7</v>
      </c>
      <c r="AO1465" s="117">
        <v>6372.8</v>
      </c>
      <c r="AP1465" s="117">
        <v>6372.9</v>
      </c>
      <c r="AQ1465" s="117">
        <v>6373.1</v>
      </c>
      <c r="AR1465" s="117">
        <v>6373.3</v>
      </c>
      <c r="AS1465" s="117">
        <v>6373.4</v>
      </c>
      <c r="AT1465" s="117">
        <v>6373.6</v>
      </c>
      <c r="AU1465" s="117">
        <v>6373.8</v>
      </c>
      <c r="AV1465" s="117">
        <v>63738</v>
      </c>
      <c r="AW1465" s="117" t="s">
        <v>2283</v>
      </c>
      <c r="AX1465" s="117">
        <v>6374</v>
      </c>
      <c r="AY1465" s="117">
        <v>6374.1</v>
      </c>
      <c r="AZ1465" s="117">
        <v>6374.3</v>
      </c>
      <c r="BA1465" s="117">
        <v>6374.5</v>
      </c>
      <c r="BB1465" s="117">
        <v>6374.6</v>
      </c>
      <c r="BC1465" s="117">
        <v>6374.8</v>
      </c>
      <c r="BD1465" s="117">
        <v>6374.9</v>
      </c>
      <c r="BE1465" s="117"/>
      <c r="BF1465" s="376"/>
      <c r="BG1465" s="376"/>
      <c r="BH1465" s="376"/>
      <c r="BI1465" s="376"/>
      <c r="BJ1465" s="376"/>
      <c r="BK1465" s="376"/>
      <c r="BL1465" s="376"/>
      <c r="BM1465" s="376"/>
      <c r="BN1465" s="376"/>
      <c r="BO1465" s="376"/>
      <c r="BP1465" s="376"/>
      <c r="BQ1465" s="376"/>
      <c r="BR1465" s="376"/>
      <c r="BS1465" s="376"/>
      <c r="BT1465" s="376"/>
      <c r="BU1465" s="376"/>
      <c r="BV1465" s="376"/>
      <c r="BW1465" s="376"/>
      <c r="BX1465" s="376"/>
      <c r="BY1465" s="376"/>
      <c r="BZ1465" s="376"/>
      <c r="CA1465" s="376"/>
      <c r="CB1465" s="376"/>
      <c r="CC1465" s="376"/>
      <c r="CD1465" s="376"/>
      <c r="CE1465" s="376"/>
      <c r="CF1465" s="376"/>
      <c r="CG1465" s="376"/>
      <c r="CH1465" s="376"/>
      <c r="CI1465" s="376"/>
      <c r="CJ1465" s="376"/>
      <c r="CK1465" s="376"/>
      <c r="CL1465" s="376"/>
      <c r="CM1465" s="187"/>
      <c r="CN1465" s="187"/>
    </row>
    <row r="1466" spans="1:115" s="1" customFormat="1" ht="10.5" customHeight="1" thickBot="1">
      <c r="A1466" s="1161"/>
      <c r="B1466" s="1164" t="s">
        <v>50</v>
      </c>
      <c r="C1466" s="312" t="s">
        <v>137</v>
      </c>
      <c r="D1466" s="271" t="s">
        <v>37</v>
      </c>
      <c r="E1466" s="63">
        <f t="shared" si="1850"/>
        <v>0</v>
      </c>
      <c r="F1466" s="63">
        <f t="shared" si="1850"/>
        <v>0</v>
      </c>
      <c r="G1466" s="63">
        <f t="shared" si="1850"/>
        <v>0</v>
      </c>
      <c r="H1466" s="681">
        <f t="shared" si="1850"/>
        <v>0</v>
      </c>
      <c r="I1466" s="63">
        <f t="shared" si="1850"/>
        <v>0</v>
      </c>
      <c r="J1466" s="63">
        <f t="shared" si="1850"/>
        <v>0</v>
      </c>
      <c r="K1466" s="63">
        <f t="shared" si="1850"/>
        <v>0</v>
      </c>
      <c r="L1466" s="63">
        <f t="shared" si="1850"/>
        <v>0</v>
      </c>
      <c r="M1466" s="63">
        <f t="shared" si="1850"/>
        <v>0</v>
      </c>
      <c r="N1466" s="681">
        <f t="shared" si="1850"/>
        <v>0</v>
      </c>
      <c r="O1466" s="63">
        <f t="shared" si="1850"/>
        <v>0</v>
      </c>
      <c r="P1466" s="63">
        <f t="shared" si="1850"/>
        <v>0</v>
      </c>
      <c r="Q1466" s="63">
        <f t="shared" si="1850"/>
        <v>0</v>
      </c>
      <c r="R1466" s="63">
        <f t="shared" si="1850"/>
        <v>0</v>
      </c>
      <c r="S1466" s="63">
        <f t="shared" si="1850"/>
        <v>0</v>
      </c>
      <c r="T1466" s="63">
        <f t="shared" si="1850"/>
        <v>0</v>
      </c>
      <c r="U1466" s="63">
        <f t="shared" si="1851"/>
        <v>0</v>
      </c>
      <c r="V1466" s="681">
        <v>0</v>
      </c>
      <c r="W1466" s="63">
        <v>0</v>
      </c>
      <c r="X1466" s="63">
        <f t="shared" si="1851"/>
        <v>0</v>
      </c>
      <c r="Y1466" s="63">
        <f t="shared" si="1851"/>
        <v>0</v>
      </c>
      <c r="Z1466" s="63">
        <f t="shared" si="1851"/>
        <v>0</v>
      </c>
      <c r="AA1466" s="63">
        <f t="shared" si="1851"/>
        <v>0</v>
      </c>
      <c r="AB1466" s="64">
        <f t="shared" si="1851"/>
        <v>0</v>
      </c>
      <c r="AC1466" s="119">
        <f>(BD1466-AF1466)*AE1466</f>
        <v>0</v>
      </c>
      <c r="AD1466" s="119"/>
      <c r="AE1466" s="120">
        <v>10</v>
      </c>
      <c r="AF1466" s="117">
        <v>3804.1</v>
      </c>
      <c r="AG1466" s="117">
        <v>3804.1</v>
      </c>
      <c r="AH1466" s="117">
        <v>3804.1</v>
      </c>
      <c r="AI1466" s="117">
        <v>3804.1</v>
      </c>
      <c r="AJ1466" s="117">
        <v>3804.1</v>
      </c>
      <c r="AK1466" s="117">
        <v>3804.1</v>
      </c>
      <c r="AL1466" s="117">
        <v>3804.1</v>
      </c>
      <c r="AM1466" s="117">
        <v>3804.1</v>
      </c>
      <c r="AN1466" s="117">
        <v>3804.1</v>
      </c>
      <c r="AO1466" s="117">
        <v>3804.1</v>
      </c>
      <c r="AP1466" s="117">
        <v>3804.1</v>
      </c>
      <c r="AQ1466" s="117">
        <v>3804.1</v>
      </c>
      <c r="AR1466" s="117">
        <v>3804.1</v>
      </c>
      <c r="AS1466" s="413">
        <v>3804.1</v>
      </c>
      <c r="AT1466" s="413">
        <v>3804.1</v>
      </c>
      <c r="AU1466" s="413">
        <v>3804.1</v>
      </c>
      <c r="AV1466" s="413">
        <v>3804.1</v>
      </c>
      <c r="AW1466" s="413">
        <v>3804.1</v>
      </c>
      <c r="AX1466" s="413" t="s">
        <v>2284</v>
      </c>
      <c r="AY1466" s="413">
        <v>3804.1</v>
      </c>
      <c r="AZ1466" s="413">
        <v>3804.1</v>
      </c>
      <c r="BA1466" s="413">
        <v>3804.1</v>
      </c>
      <c r="BB1466" s="413">
        <v>3804.1</v>
      </c>
      <c r="BC1466" s="413">
        <v>3804.1</v>
      </c>
      <c r="BD1466" s="413">
        <v>3804.1</v>
      </c>
      <c r="BE1466" s="376"/>
      <c r="BF1466" s="376"/>
      <c r="BG1466" s="376"/>
      <c r="BH1466" s="376"/>
      <c r="BI1466" s="376"/>
      <c r="BJ1466" s="376"/>
      <c r="BK1466" s="376"/>
      <c r="BL1466" s="376"/>
      <c r="BM1466" s="376"/>
      <c r="BN1466" s="376"/>
      <c r="BO1466" s="376"/>
      <c r="BP1466" s="376"/>
      <c r="BQ1466" s="376"/>
      <c r="BR1466" s="376"/>
      <c r="BS1466" s="376"/>
      <c r="BT1466" s="376"/>
      <c r="BU1466" s="376"/>
      <c r="BV1466" s="376"/>
      <c r="BW1466" s="376"/>
      <c r="BX1466" s="376"/>
      <c r="BY1466" s="376"/>
      <c r="BZ1466" s="376"/>
      <c r="CA1466" s="376"/>
      <c r="CB1466" s="376"/>
      <c r="CC1466" s="376"/>
      <c r="CD1466" s="376"/>
      <c r="CE1466" s="376"/>
      <c r="CF1466" s="376"/>
      <c r="CG1466" s="376"/>
      <c r="CH1466" s="376"/>
      <c r="CI1466" s="376"/>
      <c r="CJ1466" s="376"/>
      <c r="CK1466" s="376"/>
      <c r="CL1466" s="376"/>
      <c r="CM1466" s="187"/>
      <c r="CN1466" s="187"/>
    </row>
    <row r="1467" spans="1:115" s="1" customFormat="1" ht="10.5" customHeight="1">
      <c r="A1467" s="1357" t="s">
        <v>57</v>
      </c>
      <c r="B1467" s="1361"/>
      <c r="C1467" s="916"/>
      <c r="D1467" s="1266" t="s">
        <v>126</v>
      </c>
      <c r="E1467" s="92"/>
      <c r="F1467" s="92"/>
      <c r="G1467" s="92"/>
      <c r="H1467" s="687"/>
      <c r="I1467" s="92"/>
      <c r="J1467" s="92"/>
      <c r="K1467" s="92"/>
      <c r="L1467" s="92"/>
      <c r="M1467" s="92"/>
      <c r="N1467" s="687"/>
      <c r="O1467" s="92"/>
      <c r="P1467" s="92"/>
      <c r="Q1467" s="92"/>
      <c r="R1467" s="92"/>
      <c r="S1467" s="92"/>
      <c r="T1467" s="92"/>
      <c r="U1467" s="92"/>
      <c r="V1467" s="687"/>
      <c r="W1467" s="92"/>
      <c r="X1467" s="92"/>
      <c r="Y1467" s="92"/>
      <c r="Z1467" s="92"/>
      <c r="AA1467" s="92"/>
      <c r="AB1467" s="216"/>
      <c r="AC1467" s="376"/>
      <c r="AD1467" s="376"/>
      <c r="AE1467" s="376"/>
      <c r="AF1467" s="376"/>
      <c r="AG1467" s="376"/>
      <c r="AH1467" s="376"/>
      <c r="AI1467" s="376"/>
      <c r="AJ1467" s="376"/>
      <c r="AK1467" s="376"/>
      <c r="AL1467" s="376"/>
      <c r="AM1467" s="376"/>
      <c r="AN1467" s="376"/>
      <c r="AO1467" s="376"/>
      <c r="AP1467" s="376"/>
      <c r="AQ1467" s="376"/>
      <c r="AR1467" s="376"/>
      <c r="AS1467" s="376"/>
      <c r="AT1467" s="376"/>
      <c r="AU1467" s="376"/>
      <c r="AV1467" s="376"/>
      <c r="AW1467" s="376"/>
      <c r="AX1467" s="376"/>
      <c r="AY1467" s="376"/>
      <c r="AZ1467" s="376"/>
      <c r="BA1467" s="376"/>
      <c r="BB1467" s="376"/>
      <c r="BC1467" s="376"/>
      <c r="BD1467" s="376"/>
      <c r="BE1467" s="376"/>
      <c r="BF1467" s="376"/>
      <c r="BG1467" s="376"/>
      <c r="BH1467" s="376"/>
      <c r="BI1467" s="376"/>
      <c r="BJ1467" s="376"/>
      <c r="BK1467" s="376"/>
      <c r="BL1467" s="376"/>
      <c r="BM1467" s="376"/>
      <c r="BN1467" s="376"/>
      <c r="BO1467" s="376"/>
      <c r="BP1467" s="376"/>
      <c r="BQ1467" s="376"/>
      <c r="BR1467" s="376"/>
      <c r="BS1467" s="376"/>
      <c r="BT1467" s="376"/>
      <c r="BU1467" s="376"/>
      <c r="BV1467" s="376"/>
      <c r="BW1467" s="376"/>
      <c r="BX1467" s="376"/>
      <c r="BY1467" s="376"/>
      <c r="BZ1467" s="376"/>
      <c r="CA1467" s="376"/>
      <c r="CB1467" s="376"/>
      <c r="CC1467" s="376"/>
      <c r="CD1467" s="376"/>
      <c r="CE1467" s="376"/>
      <c r="CF1467" s="376"/>
      <c r="CG1467" s="376"/>
      <c r="CH1467" s="376"/>
      <c r="CI1467" s="376"/>
      <c r="CJ1467" s="376"/>
      <c r="CK1467" s="376"/>
      <c r="CL1467" s="376"/>
      <c r="CM1467" s="187"/>
      <c r="CN1467" s="187"/>
    </row>
    <row r="1468" spans="1:115" s="1" customFormat="1" ht="10.5" customHeight="1" thickBot="1">
      <c r="A1468" s="1362"/>
      <c r="B1468" s="1363"/>
      <c r="C1468" s="917"/>
      <c r="D1468" s="271" t="s">
        <v>127</v>
      </c>
      <c r="E1468" s="111"/>
      <c r="F1468" s="111"/>
      <c r="G1468" s="111"/>
      <c r="H1468" s="689"/>
      <c r="I1468" s="111"/>
      <c r="J1468" s="111"/>
      <c r="K1468" s="111"/>
      <c r="L1468" s="111"/>
      <c r="M1468" s="111"/>
      <c r="N1468" s="689"/>
      <c r="O1468" s="111"/>
      <c r="P1468" s="111"/>
      <c r="Q1468" s="111"/>
      <c r="R1468" s="111"/>
      <c r="S1468" s="111"/>
      <c r="T1468" s="111"/>
      <c r="U1468" s="111"/>
      <c r="V1468" s="689"/>
      <c r="W1468" s="111"/>
      <c r="X1468" s="111"/>
      <c r="Y1468" s="111"/>
      <c r="Z1468" s="111"/>
      <c r="AA1468" s="111"/>
      <c r="AB1468" s="219"/>
      <c r="AC1468" s="376"/>
      <c r="AD1468" s="376"/>
      <c r="AE1468" s="376"/>
      <c r="AF1468" s="376"/>
      <c r="AG1468" s="376"/>
      <c r="AH1468" s="376"/>
      <c r="AI1468" s="376"/>
      <c r="AJ1468" s="376"/>
      <c r="AK1468" s="376"/>
      <c r="AL1468" s="376"/>
      <c r="AM1468" s="376"/>
      <c r="AN1468" s="376"/>
      <c r="AO1468" s="376"/>
      <c r="AP1468" s="376"/>
      <c r="AQ1468" s="376"/>
      <c r="AR1468" s="376"/>
      <c r="AS1468" s="376"/>
      <c r="AT1468" s="376"/>
      <c r="AU1468" s="376"/>
      <c r="AV1468" s="376"/>
      <c r="AW1468" s="376"/>
      <c r="AX1468" s="376"/>
      <c r="AY1468" s="376"/>
      <c r="AZ1468" s="376"/>
      <c r="BA1468" s="376"/>
      <c r="BB1468" s="376"/>
      <c r="BC1468" s="376"/>
      <c r="BD1468" s="376"/>
      <c r="BE1468" s="376"/>
      <c r="BF1468" s="376"/>
      <c r="BG1468" s="376"/>
      <c r="BH1468" s="376"/>
      <c r="BI1468" s="376"/>
      <c r="BJ1468" s="376"/>
      <c r="BK1468" s="376"/>
      <c r="BL1468" s="376"/>
      <c r="BM1468" s="376"/>
      <c r="BN1468" s="376"/>
      <c r="BO1468" s="376"/>
      <c r="BP1468" s="376"/>
      <c r="BQ1468" s="376"/>
      <c r="BR1468" s="376"/>
      <c r="BS1468" s="376"/>
      <c r="BT1468" s="376"/>
      <c r="BU1468" s="376"/>
      <c r="BV1468" s="376"/>
      <c r="BW1468" s="376"/>
      <c r="BX1468" s="376"/>
      <c r="BY1468" s="376"/>
      <c r="BZ1468" s="376"/>
      <c r="CA1468" s="376"/>
      <c r="CB1468" s="376"/>
      <c r="CC1468" s="376"/>
      <c r="CD1468" s="376"/>
      <c r="CE1468" s="376"/>
      <c r="CF1468" s="376"/>
      <c r="CG1468" s="376"/>
      <c r="CH1468" s="376"/>
      <c r="CI1468" s="376"/>
      <c r="CJ1468" s="376"/>
      <c r="CK1468" s="376"/>
      <c r="CL1468" s="376"/>
      <c r="CM1468" s="187"/>
      <c r="CN1468" s="187"/>
    </row>
    <row r="1469" spans="1:115" s="5" customFormat="1" ht="10.5" customHeight="1">
      <c r="A1469" s="1433" t="s">
        <v>2285</v>
      </c>
      <c r="B1469" s="1434"/>
      <c r="C1469" s="897"/>
      <c r="D1469" s="276" t="s">
        <v>126</v>
      </c>
      <c r="E1469" s="702"/>
      <c r="F1469" s="702"/>
      <c r="G1469" s="702"/>
      <c r="H1469" s="703"/>
      <c r="I1469" s="702"/>
      <c r="J1469" s="702"/>
      <c r="K1469" s="702"/>
      <c r="L1469" s="702"/>
      <c r="M1469" s="702"/>
      <c r="N1469" s="703"/>
      <c r="O1469" s="702"/>
      <c r="P1469" s="702"/>
      <c r="Q1469" s="702"/>
      <c r="R1469" s="702"/>
      <c r="S1469" s="702"/>
      <c r="T1469" s="702"/>
      <c r="U1469" s="702"/>
      <c r="V1469" s="703"/>
      <c r="W1469" s="702"/>
      <c r="X1469" s="702"/>
      <c r="Y1469" s="702"/>
      <c r="Z1469" s="702"/>
      <c r="AA1469" s="702"/>
      <c r="AB1469" s="736"/>
      <c r="AC1469" s="413"/>
      <c r="AD1469" s="413"/>
      <c r="AE1469" s="413"/>
      <c r="AF1469" s="413"/>
      <c r="AG1469" s="413"/>
      <c r="AH1469" s="413"/>
      <c r="AI1469" s="413"/>
      <c r="AJ1469" s="413"/>
      <c r="AK1469" s="413"/>
      <c r="AL1469" s="413"/>
      <c r="AM1469" s="413"/>
      <c r="AN1469" s="413"/>
      <c r="AO1469" s="413"/>
      <c r="AP1469" s="413"/>
      <c r="AQ1469" s="413"/>
      <c r="AR1469" s="413"/>
      <c r="AS1469" s="413"/>
      <c r="AT1469" s="413"/>
      <c r="AU1469" s="413"/>
      <c r="AV1469" s="413"/>
      <c r="AW1469" s="413"/>
      <c r="AX1469" s="413"/>
      <c r="AY1469" s="413"/>
      <c r="AZ1469" s="413"/>
      <c r="BA1469" s="413"/>
      <c r="BB1469" s="413"/>
      <c r="BC1469" s="413"/>
      <c r="BD1469" s="413"/>
      <c r="BE1469" s="413"/>
      <c r="BF1469" s="413"/>
      <c r="BG1469" s="413"/>
      <c r="BH1469" s="413"/>
      <c r="BI1469" s="413"/>
      <c r="BJ1469" s="413"/>
      <c r="BK1469" s="413"/>
      <c r="BL1469" s="413"/>
      <c r="BM1469" s="413"/>
      <c r="BN1469" s="413"/>
      <c r="BO1469" s="413"/>
      <c r="BP1469" s="413"/>
      <c r="BQ1469" s="413"/>
      <c r="BR1469" s="413"/>
      <c r="BS1469" s="413"/>
      <c r="BT1469" s="413"/>
      <c r="BU1469" s="413"/>
      <c r="BV1469" s="413"/>
      <c r="BW1469" s="413"/>
      <c r="BX1469" s="413"/>
      <c r="BY1469" s="413"/>
      <c r="BZ1469" s="413"/>
      <c r="CA1469" s="413"/>
      <c r="CB1469" s="413"/>
      <c r="CC1469" s="413"/>
      <c r="CD1469" s="413"/>
      <c r="CE1469" s="413"/>
      <c r="CF1469" s="413"/>
      <c r="CG1469" s="413"/>
      <c r="CH1469" s="413"/>
      <c r="CI1469" s="413"/>
      <c r="CJ1469" s="413"/>
      <c r="CK1469" s="413"/>
      <c r="CL1469" s="413"/>
      <c r="CM1469" s="148"/>
      <c r="CN1469" s="148"/>
    </row>
    <row r="1470" spans="1:115" s="5" customFormat="1" ht="36" customHeight="1" thickBot="1">
      <c r="A1470" s="1435"/>
      <c r="B1470" s="1436"/>
      <c r="C1470" s="898"/>
      <c r="D1470" s="277" t="s">
        <v>127</v>
      </c>
      <c r="E1470" s="705"/>
      <c r="F1470" s="705"/>
      <c r="G1470" s="705"/>
      <c r="H1470" s="706"/>
      <c r="I1470" s="705"/>
      <c r="J1470" s="705"/>
      <c r="K1470" s="705"/>
      <c r="L1470" s="705"/>
      <c r="M1470" s="705"/>
      <c r="N1470" s="706"/>
      <c r="O1470" s="705"/>
      <c r="P1470" s="705"/>
      <c r="Q1470" s="705"/>
      <c r="R1470" s="705"/>
      <c r="S1470" s="705"/>
      <c r="T1470" s="705"/>
      <c r="U1470" s="705"/>
      <c r="V1470" s="706"/>
      <c r="W1470" s="705"/>
      <c r="X1470" s="705"/>
      <c r="Y1470" s="705"/>
      <c r="Z1470" s="705"/>
      <c r="AA1470" s="705"/>
      <c r="AB1470" s="737"/>
      <c r="AC1470" s="413"/>
      <c r="AD1470" s="413"/>
      <c r="AE1470" s="413"/>
      <c r="AF1470" s="413"/>
      <c r="AG1470" s="413"/>
      <c r="AH1470" s="413"/>
      <c r="AI1470" s="413"/>
      <c r="AJ1470" s="413"/>
      <c r="AK1470" s="413"/>
      <c r="AL1470" s="413"/>
      <c r="AM1470" s="413"/>
      <c r="AN1470" s="413"/>
      <c r="AO1470" s="413"/>
      <c r="AP1470" s="413"/>
      <c r="AQ1470" s="413"/>
      <c r="AR1470" s="413"/>
      <c r="AS1470" s="413"/>
      <c r="AT1470" s="413"/>
      <c r="AU1470" s="413"/>
      <c r="AV1470" s="413"/>
      <c r="AW1470" s="413"/>
      <c r="AX1470" s="413"/>
      <c r="AY1470" s="413"/>
      <c r="AZ1470" s="413"/>
      <c r="BA1470" s="413"/>
      <c r="BB1470" s="413"/>
      <c r="BC1470" s="413"/>
      <c r="BD1470" s="413"/>
      <c r="BE1470" s="413"/>
      <c r="BF1470" s="413"/>
      <c r="BG1470" s="413"/>
      <c r="BH1470" s="413"/>
      <c r="BI1470" s="413"/>
      <c r="BJ1470" s="413"/>
      <c r="BK1470" s="413"/>
      <c r="BL1470" s="413"/>
      <c r="BM1470" s="413"/>
      <c r="BN1470" s="413"/>
      <c r="BO1470" s="413"/>
      <c r="BP1470" s="413"/>
      <c r="BQ1470" s="413"/>
      <c r="BR1470" s="413"/>
      <c r="BS1470" s="413"/>
      <c r="BT1470" s="413"/>
      <c r="BU1470" s="413"/>
      <c r="BV1470" s="413"/>
      <c r="BW1470" s="413"/>
      <c r="BX1470" s="413"/>
      <c r="BY1470" s="413"/>
      <c r="BZ1470" s="413"/>
      <c r="CA1470" s="413"/>
      <c r="CB1470" s="413"/>
      <c r="CC1470" s="413"/>
      <c r="CD1470" s="413"/>
      <c r="CE1470" s="413"/>
      <c r="CF1470" s="413"/>
      <c r="CG1470" s="413"/>
      <c r="CH1470" s="413"/>
      <c r="CI1470" s="413"/>
      <c r="CJ1470" s="413"/>
      <c r="CK1470" s="413"/>
      <c r="CL1470" s="413"/>
      <c r="CM1470" s="148"/>
      <c r="CN1470" s="148"/>
    </row>
    <row r="1471" spans="1:115" ht="29.25" hidden="1" customHeight="1" thickBot="1">
      <c r="C1471" s="968"/>
      <c r="D1471" s="279"/>
      <c r="S1471" s="107"/>
      <c r="T1471" s="107"/>
      <c r="U1471" s="107"/>
    </row>
    <row r="1472" spans="1:115" s="2" customFormat="1" ht="10.5" hidden="1" customHeight="1" thickBot="1">
      <c r="A1472" s="873" t="s">
        <v>845</v>
      </c>
      <c r="B1472" s="749"/>
      <c r="C1472" s="971"/>
      <c r="D1472" s="749"/>
      <c r="E1472" s="585">
        <v>1</v>
      </c>
      <c r="F1472" s="269">
        <v>2</v>
      </c>
      <c r="G1472" s="269">
        <v>3</v>
      </c>
      <c r="H1472" s="677">
        <v>4</v>
      </c>
      <c r="I1472" s="269">
        <v>5</v>
      </c>
      <c r="J1472" s="269">
        <v>6</v>
      </c>
      <c r="K1472" s="269">
        <v>7</v>
      </c>
      <c r="L1472" s="269">
        <v>8</v>
      </c>
      <c r="M1472" s="269">
        <v>9</v>
      </c>
      <c r="N1472" s="677">
        <v>10</v>
      </c>
      <c r="O1472" s="269">
        <v>11</v>
      </c>
      <c r="P1472" s="269">
        <v>12</v>
      </c>
      <c r="Q1472" s="269">
        <v>13</v>
      </c>
      <c r="R1472" s="269">
        <v>14</v>
      </c>
      <c r="S1472" s="269">
        <v>15</v>
      </c>
      <c r="T1472" s="269">
        <v>16</v>
      </c>
      <c r="U1472" s="269">
        <v>17</v>
      </c>
      <c r="V1472" s="677">
        <v>18</v>
      </c>
      <c r="W1472" s="269">
        <v>19</v>
      </c>
      <c r="X1472" s="269">
        <v>20</v>
      </c>
      <c r="Y1472" s="677">
        <v>21</v>
      </c>
      <c r="Z1472" s="269">
        <v>22</v>
      </c>
      <c r="AA1472" s="269">
        <v>23</v>
      </c>
      <c r="AB1472" s="269">
        <v>24</v>
      </c>
      <c r="AC1472" s="376"/>
      <c r="AD1472" s="376"/>
      <c r="AE1472" s="376"/>
      <c r="AF1472" s="376"/>
      <c r="AG1472" s="376"/>
      <c r="AH1472" s="376"/>
      <c r="AI1472" s="376"/>
      <c r="AJ1472" s="376"/>
      <c r="AK1472" s="376"/>
      <c r="AL1472" s="376"/>
      <c r="AM1472" s="376"/>
      <c r="AN1472" s="376"/>
      <c r="AO1472" s="376"/>
      <c r="AP1472" s="376"/>
      <c r="AQ1472" s="376"/>
      <c r="AR1472" s="376"/>
      <c r="AS1472" s="376"/>
      <c r="AT1472" s="376"/>
      <c r="AU1472" s="376"/>
      <c r="AV1472" s="376"/>
      <c r="AW1472" s="376"/>
      <c r="AX1472" s="376"/>
      <c r="AY1472" s="376"/>
      <c r="AZ1472" s="376"/>
      <c r="BA1472" s="376"/>
      <c r="BB1472" s="376"/>
      <c r="BC1472" s="376"/>
      <c r="BD1472" s="376"/>
      <c r="BE1472" s="376"/>
      <c r="BF1472" s="376"/>
      <c r="BG1472" s="376"/>
      <c r="BH1472" s="376"/>
      <c r="BI1472" s="376"/>
      <c r="BJ1472" s="376"/>
      <c r="BK1472" s="376"/>
      <c r="BL1472" s="376"/>
      <c r="BM1472" s="376"/>
      <c r="BN1472" s="376"/>
      <c r="BO1472" s="376"/>
      <c r="BP1472" s="376"/>
      <c r="BQ1472" s="376"/>
      <c r="BR1472" s="376"/>
      <c r="BS1472" s="376"/>
      <c r="BT1472" s="376"/>
      <c r="BU1472" s="376"/>
      <c r="BV1472" s="376"/>
      <c r="BW1472" s="376"/>
      <c r="BX1472" s="376"/>
      <c r="BY1472" s="376"/>
      <c r="BZ1472" s="376"/>
      <c r="CA1472" s="376"/>
      <c r="CB1472" s="376"/>
      <c r="CC1472" s="376"/>
      <c r="CD1472" s="376"/>
      <c r="CE1472" s="376"/>
      <c r="CF1472" s="376"/>
      <c r="CG1472" s="376"/>
      <c r="CH1472" s="376"/>
      <c r="CI1472" s="376"/>
      <c r="CJ1472" s="376"/>
      <c r="CK1472" s="376"/>
      <c r="CL1472" s="376"/>
      <c r="CM1472" s="187"/>
      <c r="CN1472" s="187"/>
      <c r="CO1472" s="1"/>
      <c r="CP1472" s="1"/>
      <c r="CQ1472" s="1"/>
      <c r="CR1472" s="1"/>
      <c r="CS1472" s="1"/>
      <c r="CT1472" s="1"/>
      <c r="CU1472" s="1"/>
      <c r="CV1472" s="1"/>
      <c r="CW1472" s="1"/>
      <c r="CX1472" s="1"/>
      <c r="CY1472" s="1"/>
      <c r="CZ1472" s="1"/>
      <c r="DA1472" s="1"/>
      <c r="DB1472" s="1"/>
      <c r="DC1472" s="1"/>
      <c r="DD1472" s="1"/>
      <c r="DE1472" s="1"/>
      <c r="DF1472" s="1"/>
      <c r="DG1472" s="1"/>
      <c r="DH1472" s="1"/>
      <c r="DI1472" s="1"/>
      <c r="DJ1472" s="1"/>
      <c r="DK1472" s="1"/>
    </row>
    <row r="1473" spans="1:115" s="1" customFormat="1" ht="10.5" hidden="1" customHeight="1">
      <c r="A1473" s="753" t="s">
        <v>846</v>
      </c>
      <c r="B1473" s="754"/>
      <c r="C1473" s="755"/>
      <c r="D1473" s="256" t="s">
        <v>39</v>
      </c>
      <c r="E1473" s="723"/>
      <c r="F1473" s="244"/>
      <c r="G1473" s="244"/>
      <c r="H1473" s="751"/>
      <c r="I1473" s="244"/>
      <c r="J1473" s="244"/>
      <c r="K1473" s="244"/>
      <c r="L1473" s="244"/>
      <c r="M1473" s="244"/>
      <c r="N1473" s="751"/>
      <c r="O1473" s="244"/>
      <c r="P1473" s="244"/>
      <c r="Q1473" s="244"/>
      <c r="R1473" s="244"/>
      <c r="S1473" s="244"/>
      <c r="T1473" s="244"/>
      <c r="U1473" s="244"/>
      <c r="V1473" s="751"/>
      <c r="W1473" s="244"/>
      <c r="X1473" s="244"/>
      <c r="Y1473" s="751"/>
      <c r="Z1473" s="244"/>
      <c r="AA1473" s="244"/>
      <c r="AB1473" s="244"/>
      <c r="AC1473" s="376"/>
      <c r="AD1473" s="376"/>
      <c r="AE1473" s="376"/>
      <c r="AF1473" s="376"/>
      <c r="AG1473" s="376"/>
      <c r="AH1473" s="376"/>
      <c r="AI1473" s="376"/>
      <c r="AJ1473" s="376"/>
      <c r="AK1473" s="376"/>
      <c r="AL1473" s="376"/>
      <c r="AM1473" s="376"/>
      <c r="AN1473" s="376"/>
      <c r="AO1473" s="376"/>
      <c r="AP1473" s="376"/>
      <c r="AQ1473" s="376"/>
      <c r="AR1473" s="376"/>
      <c r="AS1473" s="376"/>
      <c r="AT1473" s="376"/>
      <c r="AU1473" s="376"/>
      <c r="AV1473" s="376"/>
      <c r="AW1473" s="376"/>
      <c r="AX1473" s="376"/>
      <c r="AY1473" s="376"/>
      <c r="AZ1473" s="376"/>
      <c r="BA1473" s="376"/>
      <c r="BB1473" s="376"/>
      <c r="BC1473" s="376"/>
      <c r="BD1473" s="376"/>
      <c r="BE1473" s="376"/>
      <c r="BF1473" s="376"/>
      <c r="BG1473" s="376"/>
      <c r="BH1473" s="376"/>
      <c r="BI1473" s="376"/>
      <c r="BJ1473" s="376"/>
      <c r="BK1473" s="376"/>
      <c r="BL1473" s="376"/>
      <c r="BM1473" s="376"/>
      <c r="BN1473" s="376"/>
      <c r="BO1473" s="376"/>
      <c r="BP1473" s="376"/>
      <c r="BQ1473" s="376"/>
      <c r="BR1473" s="376"/>
      <c r="BS1473" s="376"/>
      <c r="BT1473" s="376"/>
      <c r="BU1473" s="376"/>
      <c r="BV1473" s="376"/>
      <c r="BW1473" s="376"/>
      <c r="BX1473" s="376"/>
      <c r="BY1473" s="376"/>
      <c r="BZ1473" s="376"/>
      <c r="CA1473" s="376"/>
      <c r="CB1473" s="376"/>
      <c r="CC1473" s="376"/>
      <c r="CD1473" s="376"/>
      <c r="CE1473" s="376"/>
      <c r="CF1473" s="376"/>
      <c r="CG1473" s="376"/>
      <c r="CH1473" s="376"/>
      <c r="CI1473" s="376"/>
      <c r="CJ1473" s="376"/>
      <c r="CK1473" s="376"/>
      <c r="CL1473" s="376"/>
      <c r="CM1473" s="187"/>
      <c r="CN1473" s="187"/>
    </row>
    <row r="1474" spans="1:115" s="1" customFormat="1" ht="10.5" hidden="1" customHeight="1" thickBot="1">
      <c r="A1474" s="756" t="s">
        <v>847</v>
      </c>
      <c r="B1474" s="757"/>
      <c r="C1474" s="755"/>
      <c r="D1474" s="256" t="s">
        <v>39</v>
      </c>
      <c r="E1474" s="758"/>
      <c r="F1474" s="759"/>
      <c r="G1474" s="759"/>
      <c r="H1474" s="713"/>
      <c r="I1474" s="759"/>
      <c r="J1474" s="759"/>
      <c r="K1474" s="759"/>
      <c r="L1474" s="759"/>
      <c r="M1474" s="759"/>
      <c r="N1474" s="713"/>
      <c r="O1474" s="759"/>
      <c r="P1474" s="759"/>
      <c r="Q1474" s="759"/>
      <c r="R1474" s="759"/>
      <c r="S1474" s="759"/>
      <c r="T1474" s="759"/>
      <c r="U1474" s="759"/>
      <c r="V1474" s="713"/>
      <c r="W1474" s="759"/>
      <c r="X1474" s="759"/>
      <c r="Y1474" s="713"/>
      <c r="Z1474" s="759"/>
      <c r="AA1474" s="759"/>
      <c r="AB1474" s="759"/>
      <c r="AC1474" s="376"/>
      <c r="AD1474" s="376"/>
      <c r="AE1474" s="376"/>
      <c r="AF1474" s="376"/>
      <c r="AG1474" s="376"/>
      <c r="AH1474" s="376"/>
      <c r="AI1474" s="376"/>
      <c r="AJ1474" s="376"/>
      <c r="AK1474" s="376"/>
      <c r="AL1474" s="376"/>
      <c r="AM1474" s="376"/>
      <c r="AN1474" s="376"/>
      <c r="AO1474" s="376"/>
      <c r="AP1474" s="376"/>
      <c r="AQ1474" s="376"/>
      <c r="AR1474" s="376"/>
      <c r="AS1474" s="376"/>
      <c r="AT1474" s="376"/>
      <c r="AU1474" s="376"/>
      <c r="AV1474" s="376"/>
      <c r="AW1474" s="376"/>
      <c r="AX1474" s="376"/>
      <c r="AY1474" s="376"/>
      <c r="AZ1474" s="376"/>
      <c r="BA1474" s="376"/>
      <c r="BB1474" s="376"/>
      <c r="BC1474" s="376"/>
      <c r="BD1474" s="376"/>
      <c r="BE1474" s="376"/>
      <c r="BF1474" s="376"/>
      <c r="BG1474" s="376"/>
      <c r="BH1474" s="376"/>
      <c r="BI1474" s="376"/>
      <c r="BJ1474" s="376"/>
      <c r="BK1474" s="376"/>
      <c r="BL1474" s="376"/>
      <c r="BM1474" s="376"/>
      <c r="BN1474" s="376"/>
      <c r="BO1474" s="376"/>
      <c r="BP1474" s="376"/>
      <c r="BQ1474" s="376"/>
      <c r="BR1474" s="376"/>
      <c r="BS1474" s="376"/>
      <c r="BT1474" s="376"/>
      <c r="BU1474" s="376"/>
      <c r="BV1474" s="376"/>
      <c r="BW1474" s="376"/>
      <c r="BX1474" s="376"/>
      <c r="BY1474" s="376"/>
      <c r="BZ1474" s="376"/>
      <c r="CA1474" s="376"/>
      <c r="CB1474" s="376"/>
      <c r="CC1474" s="376"/>
      <c r="CD1474" s="376"/>
      <c r="CE1474" s="376"/>
      <c r="CF1474" s="376"/>
      <c r="CG1474" s="376"/>
      <c r="CH1474" s="376"/>
      <c r="CI1474" s="376"/>
      <c r="CJ1474" s="376"/>
      <c r="CK1474" s="376"/>
      <c r="CL1474" s="376"/>
      <c r="CM1474" s="187"/>
      <c r="CN1474" s="187"/>
    </row>
    <row r="1475" spans="1:115" s="1" customFormat="1" ht="10.5" hidden="1" customHeight="1">
      <c r="A1475" s="1357" t="s">
        <v>12</v>
      </c>
      <c r="B1475" s="1410" t="s">
        <v>848</v>
      </c>
      <c r="C1475" s="952"/>
      <c r="D1475" s="155"/>
      <c r="E1475" s="1153"/>
      <c r="F1475" s="1264"/>
      <c r="G1475" s="1264"/>
      <c r="H1475" s="760"/>
      <c r="I1475" s="1264"/>
      <c r="J1475" s="1264"/>
      <c r="K1475" s="1264"/>
      <c r="L1475" s="1264"/>
      <c r="M1475" s="1264"/>
      <c r="N1475" s="760"/>
      <c r="O1475" s="1264"/>
      <c r="P1475" s="1264"/>
      <c r="Q1475" s="1264"/>
      <c r="R1475" s="1264"/>
      <c r="S1475" s="1264"/>
      <c r="T1475" s="1264"/>
      <c r="U1475" s="1264"/>
      <c r="V1475" s="760"/>
      <c r="W1475" s="1264"/>
      <c r="X1475" s="1264"/>
      <c r="Y1475" s="760"/>
      <c r="Z1475" s="1264"/>
      <c r="AA1475" s="1264"/>
      <c r="AB1475" s="1264"/>
      <c r="AC1475" s="376"/>
      <c r="AD1475" s="376"/>
      <c r="AE1475" s="376"/>
      <c r="AF1475" s="376"/>
      <c r="AG1475" s="376"/>
      <c r="AH1475" s="376"/>
      <c r="AI1475" s="376"/>
      <c r="AJ1475" s="376"/>
      <c r="AK1475" s="376"/>
      <c r="AL1475" s="376"/>
      <c r="AM1475" s="376"/>
      <c r="AN1475" s="376"/>
      <c r="AO1475" s="376"/>
      <c r="AP1475" s="376"/>
      <c r="AQ1475" s="376"/>
      <c r="AR1475" s="376"/>
      <c r="AS1475" s="376"/>
      <c r="AT1475" s="376"/>
      <c r="AU1475" s="376"/>
      <c r="AV1475" s="376"/>
      <c r="AW1475" s="376"/>
      <c r="AX1475" s="376"/>
      <c r="AY1475" s="376"/>
      <c r="AZ1475" s="376"/>
      <c r="BA1475" s="376"/>
      <c r="BB1475" s="376"/>
      <c r="BC1475" s="376"/>
      <c r="BD1475" s="376"/>
      <c r="BE1475" s="376"/>
      <c r="BF1475" s="376"/>
      <c r="BG1475" s="376"/>
      <c r="BH1475" s="376"/>
      <c r="BI1475" s="376"/>
      <c r="BJ1475" s="376"/>
      <c r="BK1475" s="376"/>
      <c r="BL1475" s="376"/>
      <c r="BM1475" s="376"/>
      <c r="BN1475" s="376"/>
      <c r="BO1475" s="376"/>
      <c r="BP1475" s="376"/>
      <c r="BQ1475" s="376"/>
      <c r="BR1475" s="376"/>
      <c r="BS1475" s="376"/>
      <c r="BT1475" s="376"/>
      <c r="BU1475" s="376"/>
      <c r="BV1475" s="376"/>
      <c r="BW1475" s="376"/>
      <c r="BX1475" s="376"/>
      <c r="BY1475" s="376"/>
      <c r="BZ1475" s="376"/>
      <c r="CA1475" s="376"/>
      <c r="CB1475" s="376"/>
      <c r="CC1475" s="376"/>
      <c r="CD1475" s="376"/>
      <c r="CE1475" s="376"/>
      <c r="CF1475" s="376"/>
      <c r="CG1475" s="376"/>
      <c r="CH1475" s="376"/>
      <c r="CI1475" s="376"/>
      <c r="CJ1475" s="376"/>
      <c r="CK1475" s="376"/>
      <c r="CL1475" s="376"/>
      <c r="CM1475" s="187"/>
      <c r="CN1475" s="187"/>
    </row>
    <row r="1476" spans="1:115" s="1" customFormat="1" ht="10.5" hidden="1" customHeight="1">
      <c r="A1476" s="1413"/>
      <c r="B1476" s="1411"/>
      <c r="C1476" s="952"/>
      <c r="D1476" s="155" t="s">
        <v>34</v>
      </c>
      <c r="E1476" s="845"/>
      <c r="F1476" s="251"/>
      <c r="G1476" s="251"/>
      <c r="H1476" s="761"/>
      <c r="I1476" s="251"/>
      <c r="J1476" s="251"/>
      <c r="K1476" s="251"/>
      <c r="L1476" s="251"/>
      <c r="M1476" s="251"/>
      <c r="N1476" s="761"/>
      <c r="O1476" s="251"/>
      <c r="P1476" s="251"/>
      <c r="Q1476" s="251"/>
      <c r="R1476" s="251"/>
      <c r="S1476" s="251"/>
      <c r="T1476" s="251"/>
      <c r="U1476" s="251"/>
      <c r="V1476" s="761"/>
      <c r="W1476" s="251"/>
      <c r="X1476" s="251"/>
      <c r="Y1476" s="761"/>
      <c r="Z1476" s="251"/>
      <c r="AA1476" s="251"/>
      <c r="AB1476" s="251"/>
      <c r="AC1476" s="376"/>
      <c r="AD1476" s="376"/>
      <c r="AE1476" s="376"/>
      <c r="AF1476" s="376"/>
      <c r="AG1476" s="376"/>
      <c r="AH1476" s="376"/>
      <c r="AI1476" s="376"/>
      <c r="AJ1476" s="376"/>
      <c r="AK1476" s="376"/>
      <c r="AL1476" s="376"/>
      <c r="AM1476" s="376"/>
      <c r="AN1476" s="376"/>
      <c r="AO1476" s="376"/>
      <c r="AP1476" s="376"/>
      <c r="AQ1476" s="376"/>
      <c r="AR1476" s="376"/>
      <c r="AS1476" s="376"/>
      <c r="AT1476" s="376"/>
      <c r="AU1476" s="376"/>
      <c r="AV1476" s="376"/>
      <c r="AW1476" s="376"/>
      <c r="AX1476" s="376"/>
      <c r="AY1476" s="376"/>
      <c r="AZ1476" s="376"/>
      <c r="BA1476" s="376"/>
      <c r="BB1476" s="376"/>
      <c r="BC1476" s="376"/>
      <c r="BD1476" s="376"/>
      <c r="BE1476" s="376"/>
      <c r="BF1476" s="376"/>
      <c r="BG1476" s="376"/>
      <c r="BH1476" s="376"/>
      <c r="BI1476" s="376"/>
      <c r="BJ1476" s="376"/>
      <c r="BK1476" s="376"/>
      <c r="BL1476" s="376"/>
      <c r="BM1476" s="376"/>
      <c r="BN1476" s="376"/>
      <c r="BO1476" s="376"/>
      <c r="BP1476" s="376"/>
      <c r="BQ1476" s="376"/>
      <c r="BR1476" s="376"/>
      <c r="BS1476" s="376"/>
      <c r="BT1476" s="376"/>
      <c r="BU1476" s="376"/>
      <c r="BV1476" s="376"/>
      <c r="BW1476" s="376"/>
      <c r="BX1476" s="376"/>
      <c r="BY1476" s="376"/>
      <c r="BZ1476" s="376"/>
      <c r="CA1476" s="376"/>
      <c r="CB1476" s="376"/>
      <c r="CC1476" s="376"/>
      <c r="CD1476" s="376"/>
      <c r="CE1476" s="376"/>
      <c r="CF1476" s="376"/>
      <c r="CG1476" s="376"/>
      <c r="CH1476" s="376"/>
      <c r="CI1476" s="376"/>
      <c r="CJ1476" s="376"/>
      <c r="CK1476" s="376"/>
      <c r="CL1476" s="376"/>
      <c r="CM1476" s="187"/>
      <c r="CN1476" s="187"/>
    </row>
    <row r="1477" spans="1:115" s="1" customFormat="1" ht="10.5" hidden="1" customHeight="1">
      <c r="A1477" s="1358"/>
      <c r="B1477" s="1430"/>
      <c r="C1477" s="952"/>
      <c r="D1477" s="155" t="s">
        <v>126</v>
      </c>
      <c r="E1477" s="843"/>
      <c r="F1477" s="1265"/>
      <c r="G1477" s="1265"/>
      <c r="H1477" s="762"/>
      <c r="I1477" s="1265"/>
      <c r="J1477" s="1265"/>
      <c r="K1477" s="1265"/>
      <c r="L1477" s="1265"/>
      <c r="M1477" s="1265"/>
      <c r="N1477" s="762"/>
      <c r="O1477" s="1265"/>
      <c r="P1477" s="1265"/>
      <c r="Q1477" s="1265"/>
      <c r="R1477" s="1265"/>
      <c r="S1477" s="1265"/>
      <c r="T1477" s="1265"/>
      <c r="U1477" s="1265"/>
      <c r="V1477" s="762"/>
      <c r="W1477" s="1265"/>
      <c r="X1477" s="1265"/>
      <c r="Y1477" s="762"/>
      <c r="Z1477" s="1265"/>
      <c r="AA1477" s="1265"/>
      <c r="AB1477" s="1265"/>
      <c r="AC1477" s="376"/>
      <c r="AD1477" s="376"/>
      <c r="AE1477" s="376">
        <v>2.4</v>
      </c>
      <c r="AF1477" s="376"/>
      <c r="AG1477" s="376"/>
      <c r="AH1477" s="376"/>
      <c r="AI1477" s="376"/>
      <c r="AJ1477" s="376"/>
      <c r="AK1477" s="376"/>
      <c r="AL1477" s="376"/>
      <c r="AM1477" s="376"/>
      <c r="AN1477" s="376"/>
      <c r="AO1477" s="376"/>
      <c r="AP1477" s="376"/>
      <c r="AQ1477" s="376"/>
      <c r="AR1477" s="376"/>
      <c r="AS1477" s="376"/>
      <c r="AT1477" s="376"/>
      <c r="AU1477" s="376"/>
      <c r="AV1477" s="376"/>
      <c r="AW1477" s="376"/>
      <c r="AX1477" s="376"/>
      <c r="AY1477" s="376"/>
      <c r="AZ1477" s="376"/>
      <c r="BA1477" s="376"/>
      <c r="BB1477" s="376"/>
      <c r="BC1477" s="376"/>
      <c r="BD1477" s="376"/>
      <c r="BE1477" s="376"/>
      <c r="BF1477" s="376"/>
      <c r="BG1477" s="376"/>
      <c r="BH1477" s="376"/>
      <c r="BI1477" s="376"/>
      <c r="BJ1477" s="376"/>
      <c r="BK1477" s="376"/>
      <c r="BL1477" s="376"/>
      <c r="BM1477" s="376"/>
      <c r="BN1477" s="376"/>
      <c r="BO1477" s="376"/>
      <c r="BP1477" s="376"/>
      <c r="BQ1477" s="376"/>
      <c r="BR1477" s="376"/>
      <c r="BS1477" s="376"/>
      <c r="BT1477" s="376"/>
      <c r="BU1477" s="376"/>
      <c r="BV1477" s="376"/>
      <c r="BW1477" s="376"/>
      <c r="BX1477" s="376"/>
      <c r="BY1477" s="376"/>
      <c r="BZ1477" s="376"/>
      <c r="CA1477" s="376"/>
      <c r="CB1477" s="376"/>
      <c r="CC1477" s="376"/>
      <c r="CD1477" s="376"/>
      <c r="CE1477" s="376"/>
      <c r="CF1477" s="376"/>
      <c r="CG1477" s="376"/>
      <c r="CH1477" s="376"/>
      <c r="CI1477" s="376"/>
      <c r="CJ1477" s="376"/>
      <c r="CK1477" s="376"/>
      <c r="CL1477" s="376"/>
      <c r="CM1477" s="187"/>
      <c r="CN1477" s="187"/>
    </row>
    <row r="1478" spans="1:115" s="1" customFormat="1" ht="10.5" hidden="1" customHeight="1">
      <c r="A1478" s="1432"/>
      <c r="B1478" s="1431"/>
      <c r="C1478" s="952"/>
      <c r="D1478" s="155" t="s">
        <v>127</v>
      </c>
      <c r="E1478" s="763"/>
      <c r="F1478" s="764"/>
      <c r="G1478" s="764"/>
      <c r="H1478" s="765"/>
      <c r="I1478" s="764"/>
      <c r="J1478" s="764"/>
      <c r="K1478" s="764"/>
      <c r="L1478" s="764"/>
      <c r="M1478" s="764"/>
      <c r="N1478" s="765"/>
      <c r="O1478" s="764"/>
      <c r="P1478" s="764"/>
      <c r="Q1478" s="764"/>
      <c r="R1478" s="764"/>
      <c r="S1478" s="764"/>
      <c r="T1478" s="764"/>
      <c r="U1478" s="764"/>
      <c r="V1478" s="765"/>
      <c r="W1478" s="764"/>
      <c r="X1478" s="764"/>
      <c r="Y1478" s="765"/>
      <c r="Z1478" s="764"/>
      <c r="AA1478" s="764"/>
      <c r="AB1478" s="764"/>
      <c r="AC1478" s="376"/>
      <c r="AD1478" s="376"/>
      <c r="AE1478" s="376">
        <v>2.4</v>
      </c>
      <c r="AF1478" s="376"/>
      <c r="AG1478" s="376"/>
      <c r="AH1478" s="376"/>
      <c r="AI1478" s="376"/>
      <c r="AJ1478" s="376"/>
      <c r="AK1478" s="376"/>
      <c r="AL1478" s="376"/>
      <c r="AM1478" s="376"/>
      <c r="AN1478" s="376"/>
      <c r="AO1478" s="376"/>
      <c r="AP1478" s="376"/>
      <c r="AQ1478" s="376"/>
      <c r="AR1478" s="376"/>
      <c r="AS1478" s="376"/>
      <c r="AT1478" s="376"/>
      <c r="AU1478" s="376"/>
      <c r="AV1478" s="376"/>
      <c r="AW1478" s="376"/>
      <c r="AX1478" s="376"/>
      <c r="AY1478" s="376"/>
      <c r="AZ1478" s="376"/>
      <c r="BA1478" s="376"/>
      <c r="BB1478" s="376"/>
      <c r="BC1478" s="376"/>
      <c r="BD1478" s="376"/>
      <c r="BE1478" s="376"/>
      <c r="BF1478" s="376"/>
      <c r="BG1478" s="376"/>
      <c r="BH1478" s="376"/>
      <c r="BI1478" s="376"/>
      <c r="BJ1478" s="376"/>
      <c r="BK1478" s="376"/>
      <c r="BL1478" s="376"/>
      <c r="BM1478" s="376"/>
      <c r="BN1478" s="376"/>
      <c r="BO1478" s="376"/>
      <c r="BP1478" s="376"/>
      <c r="BQ1478" s="376"/>
      <c r="BR1478" s="376"/>
      <c r="BS1478" s="376"/>
      <c r="BT1478" s="376"/>
      <c r="BU1478" s="376"/>
      <c r="BV1478" s="376"/>
      <c r="BW1478" s="376"/>
      <c r="BX1478" s="376"/>
      <c r="BY1478" s="376"/>
      <c r="BZ1478" s="376"/>
      <c r="CA1478" s="376"/>
      <c r="CB1478" s="376"/>
      <c r="CC1478" s="376"/>
      <c r="CD1478" s="376"/>
      <c r="CE1478" s="376"/>
      <c r="CF1478" s="376"/>
      <c r="CG1478" s="376"/>
      <c r="CH1478" s="376"/>
      <c r="CI1478" s="376"/>
      <c r="CJ1478" s="376"/>
      <c r="CK1478" s="376"/>
      <c r="CL1478" s="376"/>
      <c r="CM1478" s="187"/>
      <c r="CN1478" s="187"/>
    </row>
    <row r="1479" spans="1:115" s="1" customFormat="1" ht="10.5" hidden="1" customHeight="1" thickBot="1">
      <c r="A1479" s="1432"/>
      <c r="B1479" s="1431"/>
      <c r="C1479" s="952"/>
      <c r="D1479" s="155" t="s">
        <v>42</v>
      </c>
      <c r="E1479" s="763" t="e">
        <f t="shared" ref="E1479:AB1479" si="1852">E1478/E1477</f>
        <v>#DIV/0!</v>
      </c>
      <c r="F1479" s="764" t="e">
        <f t="shared" si="1852"/>
        <v>#DIV/0!</v>
      </c>
      <c r="G1479" s="764" t="e">
        <f t="shared" si="1852"/>
        <v>#DIV/0!</v>
      </c>
      <c r="H1479" s="765" t="e">
        <f t="shared" si="1852"/>
        <v>#DIV/0!</v>
      </c>
      <c r="I1479" s="764" t="e">
        <f t="shared" si="1852"/>
        <v>#DIV/0!</v>
      </c>
      <c r="J1479" s="764" t="e">
        <f t="shared" si="1852"/>
        <v>#DIV/0!</v>
      </c>
      <c r="K1479" s="764" t="e">
        <f t="shared" si="1852"/>
        <v>#DIV/0!</v>
      </c>
      <c r="L1479" s="764" t="e">
        <f t="shared" si="1852"/>
        <v>#DIV/0!</v>
      </c>
      <c r="M1479" s="764" t="e">
        <f t="shared" si="1852"/>
        <v>#DIV/0!</v>
      </c>
      <c r="N1479" s="765" t="e">
        <f t="shared" si="1852"/>
        <v>#DIV/0!</v>
      </c>
      <c r="O1479" s="764" t="e">
        <f t="shared" si="1852"/>
        <v>#DIV/0!</v>
      </c>
      <c r="P1479" s="764" t="e">
        <f t="shared" si="1852"/>
        <v>#DIV/0!</v>
      </c>
      <c r="Q1479" s="764" t="e">
        <f t="shared" si="1852"/>
        <v>#DIV/0!</v>
      </c>
      <c r="R1479" s="764" t="e">
        <f t="shared" si="1852"/>
        <v>#DIV/0!</v>
      </c>
      <c r="S1479" s="764" t="e">
        <f t="shared" si="1852"/>
        <v>#DIV/0!</v>
      </c>
      <c r="T1479" s="764" t="e">
        <f t="shared" si="1852"/>
        <v>#DIV/0!</v>
      </c>
      <c r="U1479" s="764" t="e">
        <f t="shared" si="1852"/>
        <v>#DIV/0!</v>
      </c>
      <c r="V1479" s="765" t="e">
        <f t="shared" si="1852"/>
        <v>#DIV/0!</v>
      </c>
      <c r="W1479" s="764" t="e">
        <f t="shared" si="1852"/>
        <v>#DIV/0!</v>
      </c>
      <c r="X1479" s="764" t="e">
        <f t="shared" si="1852"/>
        <v>#DIV/0!</v>
      </c>
      <c r="Y1479" s="765" t="e">
        <f t="shared" si="1852"/>
        <v>#DIV/0!</v>
      </c>
      <c r="Z1479" s="764" t="e">
        <f t="shared" si="1852"/>
        <v>#DIV/0!</v>
      </c>
      <c r="AA1479" s="764" t="e">
        <f t="shared" si="1852"/>
        <v>#DIV/0!</v>
      </c>
      <c r="AB1479" s="764" t="e">
        <f t="shared" si="1852"/>
        <v>#DIV/0!</v>
      </c>
      <c r="AC1479" s="376"/>
      <c r="AD1479" s="376"/>
      <c r="AE1479" s="376"/>
      <c r="AF1479" s="376"/>
      <c r="AG1479" s="376"/>
      <c r="AH1479" s="376"/>
      <c r="AI1479" s="376"/>
      <c r="AJ1479" s="376"/>
      <c r="AK1479" s="376"/>
      <c r="AL1479" s="376"/>
      <c r="AM1479" s="376"/>
      <c r="AN1479" s="376"/>
      <c r="AO1479" s="376"/>
      <c r="AP1479" s="376"/>
      <c r="AQ1479" s="376"/>
      <c r="AR1479" s="376"/>
      <c r="AS1479" s="376"/>
      <c r="AT1479" s="376"/>
      <c r="AU1479" s="376"/>
      <c r="AV1479" s="376"/>
      <c r="AW1479" s="376"/>
      <c r="AX1479" s="376"/>
      <c r="AY1479" s="376"/>
      <c r="AZ1479" s="376"/>
      <c r="BA1479" s="376"/>
      <c r="BB1479" s="376"/>
      <c r="BC1479" s="376"/>
      <c r="BD1479" s="376"/>
      <c r="BE1479" s="376"/>
      <c r="BF1479" s="376"/>
      <c r="BG1479" s="376"/>
      <c r="BH1479" s="376"/>
      <c r="BI1479" s="376"/>
      <c r="BJ1479" s="376"/>
      <c r="BK1479" s="376"/>
      <c r="BL1479" s="376"/>
      <c r="BM1479" s="376"/>
      <c r="BN1479" s="376"/>
      <c r="BO1479" s="376"/>
      <c r="BP1479" s="376"/>
      <c r="BQ1479" s="376"/>
      <c r="BR1479" s="376"/>
      <c r="BS1479" s="376"/>
      <c r="BT1479" s="376"/>
      <c r="BU1479" s="376"/>
      <c r="BV1479" s="376"/>
      <c r="BW1479" s="376"/>
      <c r="BX1479" s="376"/>
      <c r="BY1479" s="376"/>
      <c r="BZ1479" s="376"/>
      <c r="CA1479" s="376"/>
      <c r="CB1479" s="376"/>
      <c r="CC1479" s="376"/>
      <c r="CD1479" s="376"/>
      <c r="CE1479" s="376"/>
      <c r="CF1479" s="376"/>
      <c r="CG1479" s="376"/>
      <c r="CH1479" s="376"/>
      <c r="CI1479" s="376"/>
      <c r="CJ1479" s="376"/>
      <c r="CK1479" s="376"/>
      <c r="CL1479" s="376"/>
      <c r="CM1479" s="187"/>
      <c r="CN1479" s="187"/>
    </row>
    <row r="1480" spans="1:115" s="1" customFormat="1" ht="10.5" hidden="1" customHeight="1">
      <c r="A1480" s="1357" t="s">
        <v>4</v>
      </c>
      <c r="B1480" s="1410" t="s">
        <v>849</v>
      </c>
      <c r="C1480" s="952"/>
      <c r="D1480" s="155"/>
      <c r="E1480" s="1153"/>
      <c r="F1480" s="1264"/>
      <c r="G1480" s="1264"/>
      <c r="H1480" s="760"/>
      <c r="I1480" s="1264"/>
      <c r="J1480" s="1264"/>
      <c r="K1480" s="1264"/>
      <c r="L1480" s="1264"/>
      <c r="M1480" s="1264"/>
      <c r="N1480" s="760"/>
      <c r="O1480" s="1264"/>
      <c r="P1480" s="1264"/>
      <c r="Q1480" s="1264"/>
      <c r="R1480" s="1264"/>
      <c r="S1480" s="1264"/>
      <c r="T1480" s="1264"/>
      <c r="U1480" s="1264"/>
      <c r="V1480" s="760"/>
      <c r="W1480" s="1264"/>
      <c r="X1480" s="1264"/>
      <c r="Y1480" s="760"/>
      <c r="Z1480" s="1264"/>
      <c r="AA1480" s="1264"/>
      <c r="AB1480" s="1264"/>
      <c r="AC1480" s="376"/>
      <c r="AD1480" s="376"/>
      <c r="AE1480" s="376"/>
      <c r="AF1480" s="376"/>
      <c r="AG1480" s="376"/>
      <c r="AH1480" s="376"/>
      <c r="AI1480" s="376"/>
      <c r="AJ1480" s="376"/>
      <c r="AK1480" s="376"/>
      <c r="AL1480" s="376"/>
      <c r="AM1480" s="376"/>
      <c r="AN1480" s="376"/>
      <c r="AO1480" s="376"/>
      <c r="AP1480" s="376"/>
      <c r="AQ1480" s="376"/>
      <c r="AR1480" s="376"/>
      <c r="AS1480" s="376"/>
      <c r="AT1480" s="376"/>
      <c r="AU1480" s="376"/>
      <c r="AV1480" s="376"/>
      <c r="AW1480" s="376"/>
      <c r="AX1480" s="376"/>
      <c r="AY1480" s="376"/>
      <c r="AZ1480" s="376"/>
      <c r="BA1480" s="376"/>
      <c r="BB1480" s="376"/>
      <c r="BC1480" s="376"/>
      <c r="BD1480" s="376"/>
      <c r="BE1480" s="376"/>
      <c r="BF1480" s="376"/>
      <c r="BG1480" s="376"/>
      <c r="BH1480" s="376"/>
      <c r="BI1480" s="376"/>
      <c r="BJ1480" s="376"/>
      <c r="BK1480" s="376"/>
      <c r="BL1480" s="376"/>
      <c r="BM1480" s="376"/>
      <c r="BN1480" s="376"/>
      <c r="BO1480" s="376"/>
      <c r="BP1480" s="376"/>
      <c r="BQ1480" s="376"/>
      <c r="BR1480" s="376"/>
      <c r="BS1480" s="376"/>
      <c r="BT1480" s="376"/>
      <c r="BU1480" s="376"/>
      <c r="BV1480" s="376"/>
      <c r="BW1480" s="376"/>
      <c r="BX1480" s="376"/>
      <c r="BY1480" s="376"/>
      <c r="BZ1480" s="376"/>
      <c r="CA1480" s="376"/>
      <c r="CB1480" s="376"/>
      <c r="CC1480" s="376"/>
      <c r="CD1480" s="376"/>
      <c r="CE1480" s="376"/>
      <c r="CF1480" s="376"/>
      <c r="CG1480" s="376"/>
      <c r="CH1480" s="376"/>
      <c r="CI1480" s="376"/>
      <c r="CJ1480" s="376"/>
      <c r="CK1480" s="376"/>
      <c r="CL1480" s="376"/>
      <c r="CM1480" s="187"/>
      <c r="CN1480" s="187"/>
    </row>
    <row r="1481" spans="1:115" s="1" customFormat="1" ht="10.5" hidden="1" customHeight="1">
      <c r="A1481" s="1413"/>
      <c r="B1481" s="1411"/>
      <c r="C1481" s="952"/>
      <c r="D1481" s="155" t="s">
        <v>34</v>
      </c>
      <c r="E1481" s="845"/>
      <c r="F1481" s="251"/>
      <c r="G1481" s="251"/>
      <c r="H1481" s="761"/>
      <c r="I1481" s="251"/>
      <c r="J1481" s="251"/>
      <c r="K1481" s="251"/>
      <c r="L1481" s="251"/>
      <c r="M1481" s="251"/>
      <c r="N1481" s="761"/>
      <c r="O1481" s="251"/>
      <c r="P1481" s="251"/>
      <c r="Q1481" s="251"/>
      <c r="R1481" s="251"/>
      <c r="S1481" s="251"/>
      <c r="T1481" s="251"/>
      <c r="U1481" s="251"/>
      <c r="V1481" s="761"/>
      <c r="W1481" s="251"/>
      <c r="X1481" s="251"/>
      <c r="Y1481" s="761"/>
      <c r="Z1481" s="251"/>
      <c r="AA1481" s="251"/>
      <c r="AB1481" s="251"/>
      <c r="AC1481" s="376"/>
      <c r="AD1481" s="376"/>
      <c r="AE1481" s="376"/>
      <c r="AF1481" s="376"/>
      <c r="AG1481" s="376"/>
      <c r="AH1481" s="376"/>
      <c r="AI1481" s="376"/>
      <c r="AJ1481" s="376"/>
      <c r="AK1481" s="376"/>
      <c r="AL1481" s="376"/>
      <c r="AM1481" s="376"/>
      <c r="AN1481" s="376"/>
      <c r="AO1481" s="376"/>
      <c r="AP1481" s="376"/>
      <c r="AQ1481" s="376"/>
      <c r="AR1481" s="376"/>
      <c r="AS1481" s="376"/>
      <c r="AT1481" s="376"/>
      <c r="AU1481" s="376"/>
      <c r="AV1481" s="376"/>
      <c r="AW1481" s="376"/>
      <c r="AX1481" s="376"/>
      <c r="AY1481" s="376"/>
      <c r="AZ1481" s="376"/>
      <c r="BA1481" s="376"/>
      <c r="BB1481" s="376"/>
      <c r="BC1481" s="376"/>
      <c r="BD1481" s="376"/>
      <c r="BE1481" s="376"/>
      <c r="BF1481" s="376"/>
      <c r="BG1481" s="376"/>
      <c r="BH1481" s="376"/>
      <c r="BI1481" s="376"/>
      <c r="BJ1481" s="376"/>
      <c r="BK1481" s="376"/>
      <c r="BL1481" s="376"/>
      <c r="BM1481" s="376"/>
      <c r="BN1481" s="376"/>
      <c r="BO1481" s="376"/>
      <c r="BP1481" s="376"/>
      <c r="BQ1481" s="376"/>
      <c r="BR1481" s="376"/>
      <c r="BS1481" s="376"/>
      <c r="BT1481" s="376"/>
      <c r="BU1481" s="376"/>
      <c r="BV1481" s="376"/>
      <c r="BW1481" s="376"/>
      <c r="BX1481" s="376"/>
      <c r="BY1481" s="376"/>
      <c r="BZ1481" s="376"/>
      <c r="CA1481" s="376"/>
      <c r="CB1481" s="376"/>
      <c r="CC1481" s="376"/>
      <c r="CD1481" s="376"/>
      <c r="CE1481" s="376"/>
      <c r="CF1481" s="376"/>
      <c r="CG1481" s="376"/>
      <c r="CH1481" s="376"/>
      <c r="CI1481" s="376"/>
      <c r="CJ1481" s="376"/>
      <c r="CK1481" s="376"/>
      <c r="CL1481" s="376"/>
      <c r="CM1481" s="187"/>
      <c r="CN1481" s="187"/>
    </row>
    <row r="1482" spans="1:115" s="1" customFormat="1" ht="10.5" hidden="1" customHeight="1">
      <c r="A1482" s="1358"/>
      <c r="B1482" s="1430"/>
      <c r="C1482" s="952"/>
      <c r="D1482" s="155" t="s">
        <v>126</v>
      </c>
      <c r="E1482" s="843" t="s">
        <v>850</v>
      </c>
      <c r="F1482" s="1265"/>
      <c r="G1482" s="1265"/>
      <c r="H1482" s="762"/>
      <c r="I1482" s="1265"/>
      <c r="J1482" s="1265"/>
      <c r="K1482" s="1265"/>
      <c r="L1482" s="1265"/>
      <c r="M1482" s="1265"/>
      <c r="N1482" s="762"/>
      <c r="O1482" s="1265"/>
      <c r="P1482" s="1265"/>
      <c r="Q1482" s="1265"/>
      <c r="R1482" s="1265"/>
      <c r="S1482" s="1265"/>
      <c r="T1482" s="1265"/>
      <c r="U1482" s="1265"/>
      <c r="V1482" s="762"/>
      <c r="W1482" s="1265"/>
      <c r="X1482" s="1265"/>
      <c r="Y1482" s="762"/>
      <c r="Z1482" s="1265"/>
      <c r="AA1482" s="1265"/>
      <c r="AB1482" s="1265"/>
      <c r="AC1482" s="376"/>
      <c r="AD1482" s="376"/>
      <c r="AE1482" s="376"/>
      <c r="AF1482" s="376"/>
      <c r="AG1482" s="376"/>
      <c r="AH1482" s="376"/>
      <c r="AI1482" s="376"/>
      <c r="AJ1482" s="376"/>
      <c r="AK1482" s="376"/>
      <c r="AL1482" s="376"/>
      <c r="AM1482" s="376"/>
      <c r="AN1482" s="376"/>
      <c r="AO1482" s="376"/>
      <c r="AP1482" s="376"/>
      <c r="AQ1482" s="376"/>
      <c r="AR1482" s="376"/>
      <c r="AS1482" s="376"/>
      <c r="AT1482" s="376"/>
      <c r="AU1482" s="376"/>
      <c r="AV1482" s="376"/>
      <c r="AW1482" s="376"/>
      <c r="AX1482" s="376"/>
      <c r="AY1482" s="376"/>
      <c r="AZ1482" s="376"/>
      <c r="BA1482" s="376"/>
      <c r="BB1482" s="376"/>
      <c r="BC1482" s="376"/>
      <c r="BD1482" s="376"/>
      <c r="BE1482" s="376"/>
      <c r="BF1482" s="376"/>
      <c r="BG1482" s="376"/>
      <c r="BH1482" s="376"/>
      <c r="BI1482" s="376"/>
      <c r="BJ1482" s="376"/>
      <c r="BK1482" s="376"/>
      <c r="BL1482" s="376"/>
      <c r="BM1482" s="376"/>
      <c r="BN1482" s="376"/>
      <c r="BO1482" s="376"/>
      <c r="BP1482" s="376"/>
      <c r="BQ1482" s="376"/>
      <c r="BR1482" s="376"/>
      <c r="BS1482" s="376"/>
      <c r="BT1482" s="376"/>
      <c r="BU1482" s="376"/>
      <c r="BV1482" s="376"/>
      <c r="BW1482" s="376"/>
      <c r="BX1482" s="376"/>
      <c r="BY1482" s="376"/>
      <c r="BZ1482" s="376"/>
      <c r="CA1482" s="376"/>
      <c r="CB1482" s="376"/>
      <c r="CC1482" s="376"/>
      <c r="CD1482" s="376"/>
      <c r="CE1482" s="376"/>
      <c r="CF1482" s="376"/>
      <c r="CG1482" s="376"/>
      <c r="CH1482" s="376"/>
      <c r="CI1482" s="376"/>
      <c r="CJ1482" s="376"/>
      <c r="CK1482" s="376"/>
      <c r="CL1482" s="376"/>
      <c r="CM1482" s="187"/>
      <c r="CN1482" s="187"/>
    </row>
    <row r="1483" spans="1:115" s="1" customFormat="1" ht="10.5" hidden="1" customHeight="1">
      <c r="A1483" s="1432"/>
      <c r="B1483" s="1431"/>
      <c r="C1483" s="952"/>
      <c r="D1483" s="155" t="s">
        <v>127</v>
      </c>
      <c r="E1483" s="763"/>
      <c r="F1483" s="764"/>
      <c r="G1483" s="764"/>
      <c r="H1483" s="765"/>
      <c r="I1483" s="764"/>
      <c r="J1483" s="764"/>
      <c r="K1483" s="764"/>
      <c r="L1483" s="764"/>
      <c r="M1483" s="764"/>
      <c r="N1483" s="765"/>
      <c r="O1483" s="764"/>
      <c r="P1483" s="764"/>
      <c r="Q1483" s="764"/>
      <c r="R1483" s="764"/>
      <c r="S1483" s="764"/>
      <c r="T1483" s="764"/>
      <c r="U1483" s="764"/>
      <c r="V1483" s="765"/>
      <c r="W1483" s="764"/>
      <c r="X1483" s="764"/>
      <c r="Y1483" s="765"/>
      <c r="Z1483" s="764"/>
      <c r="AA1483" s="764"/>
      <c r="AB1483" s="764"/>
      <c r="AC1483" s="376"/>
      <c r="AD1483" s="376"/>
      <c r="AE1483" s="376"/>
      <c r="AF1483" s="376"/>
      <c r="AG1483" s="376"/>
      <c r="AH1483" s="376"/>
      <c r="AI1483" s="376"/>
      <c r="AJ1483" s="376"/>
      <c r="AK1483" s="376"/>
      <c r="AL1483" s="376"/>
      <c r="AM1483" s="376"/>
      <c r="AN1483" s="376"/>
      <c r="AO1483" s="376"/>
      <c r="AP1483" s="376"/>
      <c r="AQ1483" s="376"/>
      <c r="AR1483" s="376"/>
      <c r="AS1483" s="376"/>
      <c r="AT1483" s="376"/>
      <c r="AU1483" s="376"/>
      <c r="AV1483" s="376"/>
      <c r="AW1483" s="376"/>
      <c r="AX1483" s="376"/>
      <c r="AY1483" s="376"/>
      <c r="AZ1483" s="376"/>
      <c r="BA1483" s="376"/>
      <c r="BB1483" s="376"/>
      <c r="BC1483" s="376"/>
      <c r="BD1483" s="376"/>
      <c r="BE1483" s="376"/>
      <c r="BF1483" s="376"/>
      <c r="BG1483" s="376"/>
      <c r="BH1483" s="376"/>
      <c r="BI1483" s="376"/>
      <c r="BJ1483" s="376"/>
      <c r="BK1483" s="376"/>
      <c r="BL1483" s="376"/>
      <c r="BM1483" s="376"/>
      <c r="BN1483" s="376"/>
      <c r="BO1483" s="376"/>
      <c r="BP1483" s="376"/>
      <c r="BQ1483" s="376"/>
      <c r="BR1483" s="376"/>
      <c r="BS1483" s="376"/>
      <c r="BT1483" s="376"/>
      <c r="BU1483" s="376"/>
      <c r="BV1483" s="376"/>
      <c r="BW1483" s="376"/>
      <c r="BX1483" s="376"/>
      <c r="BY1483" s="376"/>
      <c r="BZ1483" s="376"/>
      <c r="CA1483" s="376"/>
      <c r="CB1483" s="376"/>
      <c r="CC1483" s="376"/>
      <c r="CD1483" s="376"/>
      <c r="CE1483" s="376"/>
      <c r="CF1483" s="376"/>
      <c r="CG1483" s="376"/>
      <c r="CH1483" s="376"/>
      <c r="CI1483" s="376"/>
      <c r="CJ1483" s="376"/>
      <c r="CK1483" s="376"/>
      <c r="CL1483" s="376"/>
      <c r="CM1483" s="187"/>
      <c r="CN1483" s="187"/>
    </row>
    <row r="1484" spans="1:115" s="1" customFormat="1" ht="10.5" hidden="1" customHeight="1" thickBot="1">
      <c r="A1484" s="1432"/>
      <c r="B1484" s="1431"/>
      <c r="C1484" s="952"/>
      <c r="D1484" s="155" t="s">
        <v>42</v>
      </c>
      <c r="E1484" s="763"/>
      <c r="F1484" s="764"/>
      <c r="G1484" s="764"/>
      <c r="H1484" s="765"/>
      <c r="I1484" s="764"/>
      <c r="J1484" s="764"/>
      <c r="K1484" s="764"/>
      <c r="L1484" s="764"/>
      <c r="M1484" s="764"/>
      <c r="N1484" s="765"/>
      <c r="O1484" s="764"/>
      <c r="P1484" s="764"/>
      <c r="Q1484" s="764"/>
      <c r="R1484" s="764"/>
      <c r="S1484" s="764"/>
      <c r="T1484" s="764"/>
      <c r="U1484" s="764"/>
      <c r="V1484" s="765"/>
      <c r="W1484" s="764"/>
      <c r="X1484" s="764"/>
      <c r="Y1484" s="765"/>
      <c r="Z1484" s="764"/>
      <c r="AA1484" s="764"/>
      <c r="AB1484" s="764"/>
      <c r="AC1484" s="376"/>
      <c r="AD1484" s="376"/>
      <c r="AE1484" s="376"/>
      <c r="AF1484" s="376"/>
      <c r="AG1484" s="376"/>
      <c r="AH1484" s="376"/>
      <c r="AI1484" s="376"/>
      <c r="AJ1484" s="376"/>
      <c r="AK1484" s="376"/>
      <c r="AL1484" s="376"/>
      <c r="AM1484" s="376"/>
      <c r="AN1484" s="376"/>
      <c r="AO1484" s="376"/>
      <c r="AP1484" s="376"/>
      <c r="AQ1484" s="376"/>
      <c r="AR1484" s="376"/>
      <c r="AS1484" s="376"/>
      <c r="AT1484" s="376"/>
      <c r="AU1484" s="376"/>
      <c r="AV1484" s="376"/>
      <c r="AW1484" s="376"/>
      <c r="AX1484" s="376"/>
      <c r="AY1484" s="376"/>
      <c r="AZ1484" s="376"/>
      <c r="BA1484" s="376"/>
      <c r="BB1484" s="376"/>
      <c r="BC1484" s="376"/>
      <c r="BD1484" s="376"/>
      <c r="BE1484" s="376"/>
      <c r="BF1484" s="376"/>
      <c r="BG1484" s="376"/>
      <c r="BH1484" s="376"/>
      <c r="BI1484" s="376"/>
      <c r="BJ1484" s="376"/>
      <c r="BK1484" s="376"/>
      <c r="BL1484" s="376"/>
      <c r="BM1484" s="376"/>
      <c r="BN1484" s="376"/>
      <c r="BO1484" s="376"/>
      <c r="BP1484" s="376"/>
      <c r="BQ1484" s="376"/>
      <c r="BR1484" s="376"/>
      <c r="BS1484" s="376"/>
      <c r="BT1484" s="376"/>
      <c r="BU1484" s="376"/>
      <c r="BV1484" s="376"/>
      <c r="BW1484" s="376"/>
      <c r="BX1484" s="376"/>
      <c r="BY1484" s="376"/>
      <c r="BZ1484" s="376"/>
      <c r="CA1484" s="376"/>
      <c r="CB1484" s="376"/>
      <c r="CC1484" s="376"/>
      <c r="CD1484" s="376"/>
      <c r="CE1484" s="376"/>
      <c r="CF1484" s="376"/>
      <c r="CG1484" s="376"/>
      <c r="CH1484" s="376"/>
      <c r="CI1484" s="376"/>
      <c r="CJ1484" s="376"/>
      <c r="CK1484" s="376"/>
      <c r="CL1484" s="376"/>
      <c r="CM1484" s="187"/>
      <c r="CN1484" s="187"/>
    </row>
    <row r="1485" spans="1:115" s="2" customFormat="1" ht="10.5" hidden="1" customHeight="1">
      <c r="A1485" s="1357" t="s">
        <v>6</v>
      </c>
      <c r="B1485" s="1410" t="s">
        <v>851</v>
      </c>
      <c r="C1485" s="952"/>
      <c r="D1485" s="155"/>
      <c r="E1485" s="726"/>
      <c r="F1485" s="91"/>
      <c r="G1485" s="91"/>
      <c r="H1485" s="687"/>
      <c r="I1485" s="91"/>
      <c r="J1485" s="91"/>
      <c r="K1485" s="91"/>
      <c r="L1485" s="91"/>
      <c r="M1485" s="91"/>
      <c r="N1485" s="687"/>
      <c r="O1485" s="91"/>
      <c r="P1485" s="91"/>
      <c r="Q1485" s="91"/>
      <c r="R1485" s="91"/>
      <c r="S1485" s="91"/>
      <c r="T1485" s="91"/>
      <c r="U1485" s="91"/>
      <c r="V1485" s="687"/>
      <c r="W1485" s="91"/>
      <c r="X1485" s="91"/>
      <c r="Y1485" s="687"/>
      <c r="Z1485" s="91"/>
      <c r="AA1485" s="91"/>
      <c r="AB1485" s="91"/>
      <c r="AC1485" s="376"/>
      <c r="AD1485" s="376"/>
      <c r="AE1485" s="376"/>
      <c r="AF1485" s="376"/>
      <c r="AG1485" s="376"/>
      <c r="AH1485" s="376"/>
      <c r="AI1485" s="376"/>
      <c r="AJ1485" s="376"/>
      <c r="AK1485" s="376"/>
      <c r="AL1485" s="376"/>
      <c r="AM1485" s="376"/>
      <c r="AN1485" s="376"/>
      <c r="AO1485" s="376"/>
      <c r="AP1485" s="376"/>
      <c r="AQ1485" s="376"/>
      <c r="AR1485" s="376"/>
      <c r="AS1485" s="376"/>
      <c r="AT1485" s="376"/>
      <c r="AU1485" s="376"/>
      <c r="AV1485" s="376"/>
      <c r="AW1485" s="376"/>
      <c r="AX1485" s="376"/>
      <c r="AY1485" s="376"/>
      <c r="AZ1485" s="376"/>
      <c r="BA1485" s="376"/>
      <c r="BB1485" s="376"/>
      <c r="BC1485" s="376"/>
      <c r="BD1485" s="376"/>
      <c r="BE1485" s="376"/>
      <c r="BF1485" s="376"/>
      <c r="BG1485" s="376"/>
      <c r="BH1485" s="376"/>
      <c r="BI1485" s="376"/>
      <c r="BJ1485" s="376"/>
      <c r="BK1485" s="376"/>
      <c r="BL1485" s="376"/>
      <c r="BM1485" s="376"/>
      <c r="BN1485" s="376"/>
      <c r="BO1485" s="376"/>
      <c r="BP1485" s="376"/>
      <c r="BQ1485" s="376"/>
      <c r="BR1485" s="376"/>
      <c r="BS1485" s="376"/>
      <c r="BT1485" s="376"/>
      <c r="BU1485" s="376"/>
      <c r="BV1485" s="376"/>
      <c r="BW1485" s="376"/>
      <c r="BX1485" s="376"/>
      <c r="BY1485" s="376"/>
      <c r="BZ1485" s="376"/>
      <c r="CA1485" s="376"/>
      <c r="CB1485" s="376"/>
      <c r="CC1485" s="376"/>
      <c r="CD1485" s="376"/>
      <c r="CE1485" s="376"/>
      <c r="CF1485" s="376"/>
      <c r="CG1485" s="376"/>
      <c r="CH1485" s="376"/>
      <c r="CI1485" s="376"/>
      <c r="CJ1485" s="376"/>
      <c r="CK1485" s="376"/>
      <c r="CL1485" s="376"/>
      <c r="CM1485" s="187"/>
      <c r="CN1485" s="187"/>
      <c r="CO1485" s="1"/>
      <c r="CP1485" s="1"/>
      <c r="CQ1485" s="1"/>
      <c r="CR1485" s="1"/>
      <c r="CS1485" s="1"/>
      <c r="CT1485" s="1"/>
      <c r="CU1485" s="1"/>
      <c r="CV1485" s="1"/>
      <c r="CW1485" s="1"/>
      <c r="CX1485" s="1"/>
      <c r="CY1485" s="1"/>
      <c r="CZ1485" s="1"/>
      <c r="DA1485" s="1"/>
      <c r="DB1485" s="1"/>
      <c r="DC1485" s="1"/>
      <c r="DD1485" s="1"/>
      <c r="DE1485" s="1"/>
      <c r="DF1485" s="1"/>
      <c r="DG1485" s="1"/>
      <c r="DH1485" s="1"/>
      <c r="DI1485" s="1"/>
      <c r="DJ1485" s="1"/>
      <c r="DK1485" s="1"/>
    </row>
    <row r="1486" spans="1:115" s="2" customFormat="1" ht="10.5" hidden="1" customHeight="1">
      <c r="A1486" s="1413"/>
      <c r="B1486" s="1411"/>
      <c r="C1486" s="952"/>
      <c r="D1486" s="155" t="s">
        <v>34</v>
      </c>
      <c r="E1486" s="727"/>
      <c r="F1486" s="580"/>
      <c r="G1486" s="580"/>
      <c r="H1486" s="683"/>
      <c r="I1486" s="580"/>
      <c r="J1486" s="580"/>
      <c r="K1486" s="580"/>
      <c r="L1486" s="580"/>
      <c r="M1486" s="580"/>
      <c r="N1486" s="683"/>
      <c r="O1486" s="580"/>
      <c r="P1486" s="580"/>
      <c r="Q1486" s="580"/>
      <c r="R1486" s="580"/>
      <c r="S1486" s="580"/>
      <c r="T1486" s="580"/>
      <c r="U1486" s="580"/>
      <c r="V1486" s="683"/>
      <c r="W1486" s="580"/>
      <c r="X1486" s="580"/>
      <c r="Y1486" s="683"/>
      <c r="Z1486" s="580"/>
      <c r="AA1486" s="580"/>
      <c r="AB1486" s="580"/>
      <c r="AC1486" s="376"/>
      <c r="AD1486" s="376"/>
      <c r="AE1486" s="376"/>
      <c r="AF1486" s="376"/>
      <c r="AG1486" s="376"/>
      <c r="AH1486" s="376"/>
      <c r="AI1486" s="376"/>
      <c r="AJ1486" s="376"/>
      <c r="AK1486" s="376"/>
      <c r="AL1486" s="376"/>
      <c r="AM1486" s="376"/>
      <c r="AN1486" s="376"/>
      <c r="AO1486" s="376"/>
      <c r="AP1486" s="376"/>
      <c r="AQ1486" s="376"/>
      <c r="AR1486" s="376"/>
      <c r="AS1486" s="376"/>
      <c r="AT1486" s="376"/>
      <c r="AU1486" s="376"/>
      <c r="AV1486" s="376"/>
      <c r="AW1486" s="376"/>
      <c r="AX1486" s="376"/>
      <c r="AY1486" s="376"/>
      <c r="AZ1486" s="376"/>
      <c r="BA1486" s="376"/>
      <c r="BB1486" s="376"/>
      <c r="BC1486" s="376"/>
      <c r="BD1486" s="376"/>
      <c r="BE1486" s="376"/>
      <c r="BF1486" s="376"/>
      <c r="BG1486" s="376"/>
      <c r="BH1486" s="376"/>
      <c r="BI1486" s="376"/>
      <c r="BJ1486" s="376"/>
      <c r="BK1486" s="376"/>
      <c r="BL1486" s="376"/>
      <c r="BM1486" s="376"/>
      <c r="BN1486" s="376"/>
      <c r="BO1486" s="376"/>
      <c r="BP1486" s="376"/>
      <c r="BQ1486" s="376"/>
      <c r="BR1486" s="376"/>
      <c r="BS1486" s="376"/>
      <c r="BT1486" s="376"/>
      <c r="BU1486" s="376"/>
      <c r="BV1486" s="376"/>
      <c r="BW1486" s="376"/>
      <c r="BX1486" s="376"/>
      <c r="BY1486" s="376"/>
      <c r="BZ1486" s="376"/>
      <c r="CA1486" s="376"/>
      <c r="CB1486" s="376"/>
      <c r="CC1486" s="376"/>
      <c r="CD1486" s="376"/>
      <c r="CE1486" s="376"/>
      <c r="CF1486" s="376"/>
      <c r="CG1486" s="376"/>
      <c r="CH1486" s="376"/>
      <c r="CI1486" s="376"/>
      <c r="CJ1486" s="376"/>
      <c r="CK1486" s="376"/>
      <c r="CL1486" s="376"/>
      <c r="CM1486" s="187"/>
      <c r="CN1486" s="187"/>
      <c r="CO1486" s="1"/>
      <c r="CP1486" s="1"/>
      <c r="CQ1486" s="1"/>
      <c r="CR1486" s="1"/>
      <c r="CS1486" s="1"/>
      <c r="CT1486" s="1"/>
      <c r="CU1486" s="1"/>
      <c r="CV1486" s="1"/>
      <c r="CW1486" s="1"/>
      <c r="CX1486" s="1"/>
      <c r="CY1486" s="1"/>
      <c r="CZ1486" s="1"/>
      <c r="DA1486" s="1"/>
      <c r="DB1486" s="1"/>
      <c r="DC1486" s="1"/>
      <c r="DD1486" s="1"/>
      <c r="DE1486" s="1"/>
      <c r="DF1486" s="1"/>
      <c r="DG1486" s="1"/>
      <c r="DH1486" s="1"/>
      <c r="DI1486" s="1"/>
      <c r="DJ1486" s="1"/>
      <c r="DK1486" s="1"/>
    </row>
    <row r="1487" spans="1:115" s="1" customFormat="1" ht="10.5" hidden="1" customHeight="1">
      <c r="A1487" s="1358"/>
      <c r="B1487" s="1430"/>
      <c r="C1487" s="952"/>
      <c r="D1487" s="155" t="s">
        <v>126</v>
      </c>
      <c r="E1487" s="843" t="s">
        <v>852</v>
      </c>
      <c r="F1487" s="1265"/>
      <c r="G1487" s="1265"/>
      <c r="H1487" s="762"/>
      <c r="I1487" s="1265"/>
      <c r="J1487" s="1265"/>
      <c r="K1487" s="1265"/>
      <c r="L1487" s="1265"/>
      <c r="M1487" s="1265"/>
      <c r="N1487" s="762"/>
      <c r="O1487" s="1265"/>
      <c r="P1487" s="1265"/>
      <c r="Q1487" s="1265"/>
      <c r="R1487" s="1265"/>
      <c r="S1487" s="1265"/>
      <c r="T1487" s="1265"/>
      <c r="U1487" s="1265"/>
      <c r="V1487" s="762"/>
      <c r="W1487" s="1265"/>
      <c r="X1487" s="1265"/>
      <c r="Y1487" s="762"/>
      <c r="Z1487" s="1265"/>
      <c r="AA1487" s="1265"/>
      <c r="AB1487" s="1265"/>
      <c r="AC1487" s="376"/>
      <c r="AD1487" s="376"/>
      <c r="AE1487" s="376"/>
      <c r="AF1487" s="376"/>
      <c r="AG1487" s="376"/>
      <c r="AH1487" s="376"/>
      <c r="AI1487" s="376"/>
      <c r="AJ1487" s="376"/>
      <c r="AK1487" s="376"/>
      <c r="AL1487" s="376"/>
      <c r="AM1487" s="376"/>
      <c r="AN1487" s="376"/>
      <c r="AO1487" s="376"/>
      <c r="AP1487" s="376"/>
      <c r="AQ1487" s="376"/>
      <c r="AR1487" s="376"/>
      <c r="AS1487" s="376"/>
      <c r="AT1487" s="376"/>
      <c r="AU1487" s="376"/>
      <c r="AV1487" s="376"/>
      <c r="AW1487" s="376"/>
      <c r="AX1487" s="376"/>
      <c r="AY1487" s="376"/>
      <c r="AZ1487" s="376"/>
      <c r="BA1487" s="376"/>
      <c r="BB1487" s="376"/>
      <c r="BC1487" s="376"/>
      <c r="BD1487" s="376"/>
      <c r="BE1487" s="376"/>
      <c r="BF1487" s="376"/>
      <c r="BG1487" s="376"/>
      <c r="BH1487" s="376"/>
      <c r="BI1487" s="376"/>
      <c r="BJ1487" s="376"/>
      <c r="BK1487" s="376"/>
      <c r="BL1487" s="376"/>
      <c r="BM1487" s="376"/>
      <c r="BN1487" s="376"/>
      <c r="BO1487" s="376"/>
      <c r="BP1487" s="376"/>
      <c r="BQ1487" s="376"/>
      <c r="BR1487" s="376"/>
      <c r="BS1487" s="376"/>
      <c r="BT1487" s="376"/>
      <c r="BU1487" s="376"/>
      <c r="BV1487" s="376"/>
      <c r="BW1487" s="376"/>
      <c r="BX1487" s="376"/>
      <c r="BY1487" s="376"/>
      <c r="BZ1487" s="376"/>
      <c r="CA1487" s="376"/>
      <c r="CB1487" s="376"/>
      <c r="CC1487" s="376"/>
      <c r="CD1487" s="376"/>
      <c r="CE1487" s="376"/>
      <c r="CF1487" s="376"/>
      <c r="CG1487" s="376"/>
      <c r="CH1487" s="376"/>
      <c r="CI1487" s="376"/>
      <c r="CJ1487" s="376"/>
      <c r="CK1487" s="376"/>
      <c r="CL1487" s="376"/>
      <c r="CM1487" s="187"/>
      <c r="CN1487" s="187"/>
    </row>
    <row r="1488" spans="1:115" s="1" customFormat="1" ht="10.5" hidden="1" customHeight="1">
      <c r="A1488" s="1432"/>
      <c r="B1488" s="1431"/>
      <c r="C1488" s="952"/>
      <c r="D1488" s="155" t="s">
        <v>127</v>
      </c>
      <c r="E1488" s="763"/>
      <c r="F1488" s="764"/>
      <c r="G1488" s="764"/>
      <c r="H1488" s="765"/>
      <c r="I1488" s="764"/>
      <c r="J1488" s="764"/>
      <c r="K1488" s="764"/>
      <c r="L1488" s="764"/>
      <c r="M1488" s="764"/>
      <c r="N1488" s="765"/>
      <c r="O1488" s="764"/>
      <c r="P1488" s="764"/>
      <c r="Q1488" s="764"/>
      <c r="R1488" s="764"/>
      <c r="S1488" s="764"/>
      <c r="T1488" s="764"/>
      <c r="U1488" s="764"/>
      <c r="V1488" s="765"/>
      <c r="W1488" s="764"/>
      <c r="X1488" s="764"/>
      <c r="Y1488" s="765"/>
      <c r="Z1488" s="764"/>
      <c r="AA1488" s="764"/>
      <c r="AB1488" s="764"/>
      <c r="AC1488" s="376"/>
      <c r="AD1488" s="376"/>
      <c r="AE1488" s="376"/>
      <c r="AF1488" s="376"/>
      <c r="AG1488" s="376"/>
      <c r="AH1488" s="376"/>
      <c r="AI1488" s="376"/>
      <c r="AJ1488" s="376"/>
      <c r="AK1488" s="376"/>
      <c r="AL1488" s="376"/>
      <c r="AM1488" s="376"/>
      <c r="AN1488" s="376"/>
      <c r="AO1488" s="376"/>
      <c r="AP1488" s="376"/>
      <c r="AQ1488" s="376"/>
      <c r="AR1488" s="376"/>
      <c r="AS1488" s="376"/>
      <c r="AT1488" s="376"/>
      <c r="AU1488" s="376"/>
      <c r="AV1488" s="376"/>
      <c r="AW1488" s="376"/>
      <c r="AX1488" s="376"/>
      <c r="AY1488" s="376"/>
      <c r="AZ1488" s="376"/>
      <c r="BA1488" s="376"/>
      <c r="BB1488" s="376"/>
      <c r="BC1488" s="376"/>
      <c r="BD1488" s="376"/>
      <c r="BE1488" s="376"/>
      <c r="BF1488" s="376"/>
      <c r="BG1488" s="376"/>
      <c r="BH1488" s="376"/>
      <c r="BI1488" s="376"/>
      <c r="BJ1488" s="376"/>
      <c r="BK1488" s="376"/>
      <c r="BL1488" s="376"/>
      <c r="BM1488" s="376"/>
      <c r="BN1488" s="376"/>
      <c r="BO1488" s="376"/>
      <c r="BP1488" s="376"/>
      <c r="BQ1488" s="376"/>
      <c r="BR1488" s="376"/>
      <c r="BS1488" s="376"/>
      <c r="BT1488" s="376"/>
      <c r="BU1488" s="376"/>
      <c r="BV1488" s="376"/>
      <c r="BW1488" s="376"/>
      <c r="BX1488" s="376"/>
      <c r="BY1488" s="376"/>
      <c r="BZ1488" s="376"/>
      <c r="CA1488" s="376"/>
      <c r="CB1488" s="376"/>
      <c r="CC1488" s="376"/>
      <c r="CD1488" s="376"/>
      <c r="CE1488" s="376"/>
      <c r="CF1488" s="376"/>
      <c r="CG1488" s="376"/>
      <c r="CH1488" s="376"/>
      <c r="CI1488" s="376"/>
      <c r="CJ1488" s="376"/>
      <c r="CK1488" s="376"/>
      <c r="CL1488" s="376"/>
      <c r="CM1488" s="187"/>
      <c r="CN1488" s="187"/>
    </row>
    <row r="1489" spans="1:115" s="1" customFormat="1" ht="10.5" hidden="1" customHeight="1" thickBot="1">
      <c r="A1489" s="1432"/>
      <c r="B1489" s="1431"/>
      <c r="C1489" s="952"/>
      <c r="D1489" s="155" t="s">
        <v>42</v>
      </c>
      <c r="E1489" s="763"/>
      <c r="F1489" s="764"/>
      <c r="G1489" s="764"/>
      <c r="H1489" s="765"/>
      <c r="I1489" s="764"/>
      <c r="J1489" s="764"/>
      <c r="K1489" s="764"/>
      <c r="L1489" s="764"/>
      <c r="M1489" s="764"/>
      <c r="N1489" s="765"/>
      <c r="O1489" s="764"/>
      <c r="P1489" s="764"/>
      <c r="Q1489" s="764"/>
      <c r="R1489" s="764"/>
      <c r="S1489" s="764"/>
      <c r="T1489" s="764"/>
      <c r="U1489" s="764"/>
      <c r="V1489" s="765"/>
      <c r="W1489" s="764"/>
      <c r="X1489" s="764"/>
      <c r="Y1489" s="765"/>
      <c r="Z1489" s="764"/>
      <c r="AA1489" s="764"/>
      <c r="AB1489" s="764"/>
      <c r="AC1489" s="376"/>
      <c r="AD1489" s="376"/>
      <c r="AE1489" s="376"/>
      <c r="AF1489" s="376"/>
      <c r="AG1489" s="376"/>
      <c r="AH1489" s="376"/>
      <c r="AI1489" s="376"/>
      <c r="AJ1489" s="376"/>
      <c r="AK1489" s="376"/>
      <c r="AL1489" s="376"/>
      <c r="AM1489" s="376"/>
      <c r="AN1489" s="376"/>
      <c r="AO1489" s="376"/>
      <c r="AP1489" s="376"/>
      <c r="AQ1489" s="376"/>
      <c r="AR1489" s="376"/>
      <c r="AS1489" s="376"/>
      <c r="AT1489" s="376"/>
      <c r="AU1489" s="376"/>
      <c r="AV1489" s="376"/>
      <c r="AW1489" s="376"/>
      <c r="AX1489" s="376"/>
      <c r="AY1489" s="376"/>
      <c r="AZ1489" s="376"/>
      <c r="BA1489" s="376"/>
      <c r="BB1489" s="376"/>
      <c r="BC1489" s="376"/>
      <c r="BD1489" s="376"/>
      <c r="BE1489" s="376"/>
      <c r="BF1489" s="376"/>
      <c r="BG1489" s="376"/>
      <c r="BH1489" s="376"/>
      <c r="BI1489" s="376"/>
      <c r="BJ1489" s="376"/>
      <c r="BK1489" s="376"/>
      <c r="BL1489" s="376"/>
      <c r="BM1489" s="376"/>
      <c r="BN1489" s="376"/>
      <c r="BO1489" s="376"/>
      <c r="BP1489" s="376"/>
      <c r="BQ1489" s="376"/>
      <c r="BR1489" s="376"/>
      <c r="BS1489" s="376"/>
      <c r="BT1489" s="376"/>
      <c r="BU1489" s="376"/>
      <c r="BV1489" s="376"/>
      <c r="BW1489" s="376"/>
      <c r="BX1489" s="376"/>
      <c r="BY1489" s="376"/>
      <c r="BZ1489" s="376"/>
      <c r="CA1489" s="376"/>
      <c r="CB1489" s="376"/>
      <c r="CC1489" s="376"/>
      <c r="CD1489" s="376"/>
      <c r="CE1489" s="376"/>
      <c r="CF1489" s="376"/>
      <c r="CG1489" s="376"/>
      <c r="CH1489" s="376"/>
      <c r="CI1489" s="376"/>
      <c r="CJ1489" s="376"/>
      <c r="CK1489" s="376"/>
      <c r="CL1489" s="376"/>
      <c r="CM1489" s="187"/>
      <c r="CN1489" s="187"/>
    </row>
    <row r="1490" spans="1:115" s="2" customFormat="1" ht="10.5" hidden="1" customHeight="1">
      <c r="A1490" s="1357" t="s">
        <v>108</v>
      </c>
      <c r="B1490" s="1410" t="s">
        <v>853</v>
      </c>
      <c r="C1490" s="952"/>
      <c r="D1490" s="155"/>
      <c r="E1490" s="726"/>
      <c r="F1490" s="91"/>
      <c r="G1490" s="91"/>
      <c r="H1490" s="687"/>
      <c r="I1490" s="91"/>
      <c r="J1490" s="91"/>
      <c r="K1490" s="91"/>
      <c r="L1490" s="91"/>
      <c r="M1490" s="91"/>
      <c r="N1490" s="687"/>
      <c r="O1490" s="91"/>
      <c r="P1490" s="91"/>
      <c r="Q1490" s="91"/>
      <c r="R1490" s="91"/>
      <c r="S1490" s="91"/>
      <c r="T1490" s="91"/>
      <c r="U1490" s="91"/>
      <c r="V1490" s="687"/>
      <c r="W1490" s="91"/>
      <c r="X1490" s="91"/>
      <c r="Y1490" s="687"/>
      <c r="Z1490" s="91"/>
      <c r="AA1490" s="91"/>
      <c r="AB1490" s="91"/>
      <c r="AC1490" s="376"/>
      <c r="AD1490" s="376"/>
      <c r="AE1490" s="376"/>
      <c r="AF1490" s="376"/>
      <c r="AG1490" s="376"/>
      <c r="AH1490" s="376"/>
      <c r="AI1490" s="376"/>
      <c r="AJ1490" s="376"/>
      <c r="AK1490" s="376"/>
      <c r="AL1490" s="376"/>
      <c r="AM1490" s="376"/>
      <c r="AN1490" s="376"/>
      <c r="AO1490" s="376"/>
      <c r="AP1490" s="376"/>
      <c r="AQ1490" s="376"/>
      <c r="AR1490" s="376"/>
      <c r="AS1490" s="376"/>
      <c r="AT1490" s="376"/>
      <c r="AU1490" s="376"/>
      <c r="AV1490" s="376"/>
      <c r="AW1490" s="376"/>
      <c r="AX1490" s="376"/>
      <c r="AY1490" s="376"/>
      <c r="AZ1490" s="376"/>
      <c r="BA1490" s="376"/>
      <c r="BB1490" s="376"/>
      <c r="BC1490" s="376"/>
      <c r="BD1490" s="376"/>
      <c r="BE1490" s="376"/>
      <c r="BF1490" s="376"/>
      <c r="BG1490" s="376"/>
      <c r="BH1490" s="376"/>
      <c r="BI1490" s="376"/>
      <c r="BJ1490" s="376"/>
      <c r="BK1490" s="376"/>
      <c r="BL1490" s="376"/>
      <c r="BM1490" s="376"/>
      <c r="BN1490" s="376"/>
      <c r="BO1490" s="376"/>
      <c r="BP1490" s="376"/>
      <c r="BQ1490" s="376"/>
      <c r="BR1490" s="376"/>
      <c r="BS1490" s="376"/>
      <c r="BT1490" s="376"/>
      <c r="BU1490" s="376"/>
      <c r="BV1490" s="376"/>
      <c r="BW1490" s="376"/>
      <c r="BX1490" s="376"/>
      <c r="BY1490" s="376"/>
      <c r="BZ1490" s="376"/>
      <c r="CA1490" s="376"/>
      <c r="CB1490" s="376"/>
      <c r="CC1490" s="376"/>
      <c r="CD1490" s="376"/>
      <c r="CE1490" s="376"/>
      <c r="CF1490" s="376"/>
      <c r="CG1490" s="376"/>
      <c r="CH1490" s="376"/>
      <c r="CI1490" s="376"/>
      <c r="CJ1490" s="376"/>
      <c r="CK1490" s="376"/>
      <c r="CL1490" s="376"/>
      <c r="CM1490" s="187"/>
      <c r="CN1490" s="187"/>
      <c r="CO1490" s="1"/>
      <c r="CP1490" s="1"/>
      <c r="CQ1490" s="1"/>
      <c r="CR1490" s="1"/>
      <c r="CS1490" s="1"/>
      <c r="CT1490" s="1"/>
      <c r="CU1490" s="1"/>
      <c r="CV1490" s="1"/>
      <c r="CW1490" s="1"/>
      <c r="CX1490" s="1"/>
      <c r="CY1490" s="1"/>
      <c r="CZ1490" s="1"/>
      <c r="DA1490" s="1"/>
      <c r="DB1490" s="1"/>
      <c r="DC1490" s="1"/>
      <c r="DD1490" s="1"/>
      <c r="DE1490" s="1"/>
      <c r="DF1490" s="1"/>
      <c r="DG1490" s="1"/>
      <c r="DH1490" s="1"/>
      <c r="DI1490" s="1"/>
      <c r="DJ1490" s="1"/>
      <c r="DK1490" s="1"/>
    </row>
    <row r="1491" spans="1:115" s="2" customFormat="1" ht="10.5" hidden="1" customHeight="1">
      <c r="A1491" s="1413"/>
      <c r="B1491" s="1411"/>
      <c r="C1491" s="952"/>
      <c r="D1491" s="155" t="s">
        <v>34</v>
      </c>
      <c r="E1491" s="727"/>
      <c r="F1491" s="580"/>
      <c r="G1491" s="580"/>
      <c r="H1491" s="683"/>
      <c r="I1491" s="580"/>
      <c r="J1491" s="580"/>
      <c r="K1491" s="580"/>
      <c r="L1491" s="580"/>
      <c r="M1491" s="580"/>
      <c r="N1491" s="683"/>
      <c r="O1491" s="580"/>
      <c r="P1491" s="580"/>
      <c r="Q1491" s="580"/>
      <c r="R1491" s="580"/>
      <c r="S1491" s="580"/>
      <c r="T1491" s="580"/>
      <c r="U1491" s="580"/>
      <c r="V1491" s="683"/>
      <c r="W1491" s="580"/>
      <c r="X1491" s="580"/>
      <c r="Y1491" s="683"/>
      <c r="Z1491" s="580"/>
      <c r="AA1491" s="580"/>
      <c r="AB1491" s="580"/>
      <c r="AC1491" s="376"/>
      <c r="AD1491" s="376"/>
      <c r="AE1491" s="376"/>
      <c r="AF1491" s="376"/>
      <c r="AG1491" s="376"/>
      <c r="AH1491" s="376"/>
      <c r="AI1491" s="376"/>
      <c r="AJ1491" s="376"/>
      <c r="AK1491" s="376"/>
      <c r="AL1491" s="376"/>
      <c r="AM1491" s="376"/>
      <c r="AN1491" s="376"/>
      <c r="AO1491" s="376"/>
      <c r="AP1491" s="376"/>
      <c r="AQ1491" s="376"/>
      <c r="AR1491" s="376"/>
      <c r="AS1491" s="376"/>
      <c r="AT1491" s="376"/>
      <c r="AU1491" s="376"/>
      <c r="AV1491" s="376"/>
      <c r="AW1491" s="376"/>
      <c r="AX1491" s="376"/>
      <c r="AY1491" s="376"/>
      <c r="AZ1491" s="376"/>
      <c r="BA1491" s="376"/>
      <c r="BB1491" s="376"/>
      <c r="BC1491" s="376"/>
      <c r="BD1491" s="376"/>
      <c r="BE1491" s="376"/>
      <c r="BF1491" s="376"/>
      <c r="BG1491" s="376"/>
      <c r="BH1491" s="376"/>
      <c r="BI1491" s="376"/>
      <c r="BJ1491" s="376"/>
      <c r="BK1491" s="376"/>
      <c r="BL1491" s="376"/>
      <c r="BM1491" s="376"/>
      <c r="BN1491" s="376"/>
      <c r="BO1491" s="376"/>
      <c r="BP1491" s="376"/>
      <c r="BQ1491" s="376"/>
      <c r="BR1491" s="376"/>
      <c r="BS1491" s="376"/>
      <c r="BT1491" s="376"/>
      <c r="BU1491" s="376"/>
      <c r="BV1491" s="376"/>
      <c r="BW1491" s="376"/>
      <c r="BX1491" s="376"/>
      <c r="BY1491" s="376"/>
      <c r="BZ1491" s="376"/>
      <c r="CA1491" s="376"/>
      <c r="CB1491" s="376"/>
      <c r="CC1491" s="376"/>
      <c r="CD1491" s="376"/>
      <c r="CE1491" s="376"/>
      <c r="CF1491" s="376"/>
      <c r="CG1491" s="376"/>
      <c r="CH1491" s="376"/>
      <c r="CI1491" s="376"/>
      <c r="CJ1491" s="376"/>
      <c r="CK1491" s="376"/>
      <c r="CL1491" s="376"/>
      <c r="CM1491" s="187"/>
      <c r="CN1491" s="187"/>
      <c r="CO1491" s="1"/>
      <c r="CP1491" s="1"/>
      <c r="CQ1491" s="1"/>
      <c r="CR1491" s="1"/>
      <c r="CS1491" s="1"/>
      <c r="CT1491" s="1"/>
      <c r="CU1491" s="1"/>
      <c r="CV1491" s="1"/>
      <c r="CW1491" s="1"/>
      <c r="CX1491" s="1"/>
      <c r="CY1491" s="1"/>
      <c r="CZ1491" s="1"/>
      <c r="DA1491" s="1"/>
      <c r="DB1491" s="1"/>
      <c r="DC1491" s="1"/>
      <c r="DD1491" s="1"/>
      <c r="DE1491" s="1"/>
      <c r="DF1491" s="1"/>
      <c r="DG1491" s="1"/>
      <c r="DH1491" s="1"/>
      <c r="DI1491" s="1"/>
      <c r="DJ1491" s="1"/>
      <c r="DK1491" s="1"/>
    </row>
    <row r="1492" spans="1:115" s="2" customFormat="1" ht="10.5" hidden="1" customHeight="1">
      <c r="A1492" s="1358"/>
      <c r="B1492" s="1430"/>
      <c r="C1492" s="952"/>
      <c r="D1492" s="155" t="s">
        <v>126</v>
      </c>
      <c r="E1492" s="700"/>
      <c r="F1492" s="52"/>
      <c r="G1492" s="52"/>
      <c r="H1492" s="684"/>
      <c r="I1492" s="52"/>
      <c r="J1492" s="52"/>
      <c r="K1492" s="52"/>
      <c r="L1492" s="52"/>
      <c r="M1492" s="52"/>
      <c r="N1492" s="684"/>
      <c r="O1492" s="52"/>
      <c r="P1492" s="52"/>
      <c r="Q1492" s="52"/>
      <c r="R1492" s="52"/>
      <c r="S1492" s="52"/>
      <c r="T1492" s="52"/>
      <c r="U1492" s="52"/>
      <c r="V1492" s="684"/>
      <c r="W1492" s="52"/>
      <c r="X1492" s="52"/>
      <c r="Y1492" s="684"/>
      <c r="Z1492" s="52"/>
      <c r="AA1492" s="52"/>
      <c r="AB1492" s="52"/>
      <c r="AC1492" s="376"/>
      <c r="AD1492" s="376"/>
      <c r="AE1492" s="376">
        <v>1.8</v>
      </c>
      <c r="AF1492" s="376"/>
      <c r="AG1492" s="376"/>
      <c r="AH1492" s="376"/>
      <c r="AI1492" s="376"/>
      <c r="AJ1492" s="376"/>
      <c r="AK1492" s="376"/>
      <c r="AL1492" s="376"/>
      <c r="AM1492" s="376"/>
      <c r="AN1492" s="376"/>
      <c r="AO1492" s="376"/>
      <c r="AP1492" s="376"/>
      <c r="AQ1492" s="376"/>
      <c r="AR1492" s="376"/>
      <c r="AS1492" s="376"/>
      <c r="AT1492" s="376"/>
      <c r="AU1492" s="376"/>
      <c r="AV1492" s="376"/>
      <c r="AW1492" s="376"/>
      <c r="AX1492" s="376"/>
      <c r="AY1492" s="376"/>
      <c r="AZ1492" s="376"/>
      <c r="BA1492" s="376"/>
      <c r="BB1492" s="376"/>
      <c r="BC1492" s="376"/>
      <c r="BD1492" s="376"/>
      <c r="BE1492" s="376"/>
      <c r="BF1492" s="376"/>
      <c r="BG1492" s="376"/>
      <c r="BH1492" s="376"/>
      <c r="BI1492" s="376"/>
      <c r="BJ1492" s="376"/>
      <c r="BK1492" s="376"/>
      <c r="BL1492" s="376"/>
      <c r="BM1492" s="376"/>
      <c r="BN1492" s="376"/>
      <c r="BO1492" s="376"/>
      <c r="BP1492" s="376"/>
      <c r="BQ1492" s="376"/>
      <c r="BR1492" s="376"/>
      <c r="BS1492" s="376"/>
      <c r="BT1492" s="376"/>
      <c r="BU1492" s="376"/>
      <c r="BV1492" s="376"/>
      <c r="BW1492" s="376"/>
      <c r="BX1492" s="376"/>
      <c r="BY1492" s="376"/>
      <c r="BZ1492" s="376"/>
      <c r="CA1492" s="376"/>
      <c r="CB1492" s="376"/>
      <c r="CC1492" s="376"/>
      <c r="CD1492" s="376"/>
      <c r="CE1492" s="376"/>
      <c r="CF1492" s="376"/>
      <c r="CG1492" s="376"/>
      <c r="CH1492" s="376"/>
      <c r="CI1492" s="376"/>
      <c r="CJ1492" s="376"/>
      <c r="CK1492" s="376"/>
      <c r="CL1492" s="376"/>
      <c r="CM1492" s="187"/>
      <c r="CN1492" s="187"/>
      <c r="CO1492" s="1"/>
      <c r="CP1492" s="1"/>
      <c r="CQ1492" s="1"/>
      <c r="CR1492" s="1"/>
      <c r="CS1492" s="1"/>
      <c r="CT1492" s="1"/>
      <c r="CU1492" s="1"/>
      <c r="CV1492" s="1"/>
      <c r="CW1492" s="1"/>
      <c r="CX1492" s="1"/>
      <c r="CY1492" s="1"/>
      <c r="CZ1492" s="1"/>
      <c r="DA1492" s="1"/>
      <c r="DB1492" s="1"/>
      <c r="DC1492" s="1"/>
      <c r="DD1492" s="1"/>
      <c r="DE1492" s="1"/>
      <c r="DF1492" s="1"/>
      <c r="DG1492" s="1"/>
      <c r="DH1492" s="1"/>
      <c r="DI1492" s="1"/>
      <c r="DJ1492" s="1"/>
      <c r="DK1492" s="1"/>
    </row>
    <row r="1493" spans="1:115" s="2" customFormat="1" ht="10.5" hidden="1" customHeight="1">
      <c r="A1493" s="1432"/>
      <c r="B1493" s="1431"/>
      <c r="C1493" s="952"/>
      <c r="D1493" s="155" t="s">
        <v>127</v>
      </c>
      <c r="E1493" s="731"/>
      <c r="F1493" s="581"/>
      <c r="G1493" s="581"/>
      <c r="H1493" s="685"/>
      <c r="I1493" s="581"/>
      <c r="J1493" s="581"/>
      <c r="K1493" s="581"/>
      <c r="L1493" s="581"/>
      <c r="M1493" s="581"/>
      <c r="N1493" s="685"/>
      <c r="O1493" s="581"/>
      <c r="P1493" s="581"/>
      <c r="Q1493" s="581"/>
      <c r="R1493" s="581"/>
      <c r="S1493" s="581"/>
      <c r="T1493" s="581"/>
      <c r="U1493" s="581"/>
      <c r="V1493" s="685"/>
      <c r="W1493" s="581"/>
      <c r="X1493" s="581"/>
      <c r="Y1493" s="685"/>
      <c r="Z1493" s="581"/>
      <c r="AA1493" s="581"/>
      <c r="AB1493" s="581"/>
      <c r="AC1493" s="376"/>
      <c r="AD1493" s="376"/>
      <c r="AE1493" s="376">
        <v>1.8</v>
      </c>
      <c r="AF1493" s="376"/>
      <c r="AG1493" s="376"/>
      <c r="AH1493" s="376"/>
      <c r="AI1493" s="376"/>
      <c r="AJ1493" s="376"/>
      <c r="AK1493" s="376"/>
      <c r="AL1493" s="376"/>
      <c r="AM1493" s="376"/>
      <c r="AN1493" s="376"/>
      <c r="AO1493" s="376"/>
      <c r="AP1493" s="376"/>
      <c r="AQ1493" s="376"/>
      <c r="AR1493" s="376"/>
      <c r="AS1493" s="376"/>
      <c r="AT1493" s="376"/>
      <c r="AU1493" s="376"/>
      <c r="AV1493" s="376"/>
      <c r="AW1493" s="376"/>
      <c r="AX1493" s="376"/>
      <c r="AY1493" s="376"/>
      <c r="AZ1493" s="376"/>
      <c r="BA1493" s="376"/>
      <c r="BB1493" s="376"/>
      <c r="BC1493" s="376"/>
      <c r="BD1493" s="376"/>
      <c r="BE1493" s="376"/>
      <c r="BF1493" s="376"/>
      <c r="BG1493" s="376"/>
      <c r="BH1493" s="376"/>
      <c r="BI1493" s="376"/>
      <c r="BJ1493" s="376"/>
      <c r="BK1493" s="376"/>
      <c r="BL1493" s="376"/>
      <c r="BM1493" s="376"/>
      <c r="BN1493" s="376"/>
      <c r="BO1493" s="376"/>
      <c r="BP1493" s="376"/>
      <c r="BQ1493" s="376"/>
      <c r="BR1493" s="376"/>
      <c r="BS1493" s="376"/>
      <c r="BT1493" s="376"/>
      <c r="BU1493" s="376"/>
      <c r="BV1493" s="376"/>
      <c r="BW1493" s="376"/>
      <c r="BX1493" s="376"/>
      <c r="BY1493" s="376"/>
      <c r="BZ1493" s="376"/>
      <c r="CA1493" s="376"/>
      <c r="CB1493" s="376"/>
      <c r="CC1493" s="376"/>
      <c r="CD1493" s="376"/>
      <c r="CE1493" s="376"/>
      <c r="CF1493" s="376"/>
      <c r="CG1493" s="376"/>
      <c r="CH1493" s="376"/>
      <c r="CI1493" s="376"/>
      <c r="CJ1493" s="376"/>
      <c r="CK1493" s="376"/>
      <c r="CL1493" s="376"/>
      <c r="CM1493" s="187"/>
      <c r="CN1493" s="187"/>
      <c r="CO1493" s="1"/>
      <c r="CP1493" s="1"/>
      <c r="CQ1493" s="1"/>
      <c r="CR1493" s="1"/>
      <c r="CS1493" s="1"/>
      <c r="CT1493" s="1"/>
      <c r="CU1493" s="1"/>
      <c r="CV1493" s="1"/>
      <c r="CW1493" s="1"/>
      <c r="CX1493" s="1"/>
      <c r="CY1493" s="1"/>
      <c r="CZ1493" s="1"/>
      <c r="DA1493" s="1"/>
      <c r="DB1493" s="1"/>
      <c r="DC1493" s="1"/>
      <c r="DD1493" s="1"/>
      <c r="DE1493" s="1"/>
      <c r="DF1493" s="1"/>
      <c r="DG1493" s="1"/>
      <c r="DH1493" s="1"/>
      <c r="DI1493" s="1"/>
      <c r="DJ1493" s="1"/>
      <c r="DK1493" s="1"/>
    </row>
    <row r="1494" spans="1:115" s="2" customFormat="1" ht="10.5" hidden="1" customHeight="1" thickBot="1">
      <c r="A1494" s="1432"/>
      <c r="B1494" s="1431"/>
      <c r="C1494" s="952"/>
      <c r="D1494" s="155" t="s">
        <v>42</v>
      </c>
      <c r="E1494" s="731" t="e">
        <f t="shared" ref="E1494:AB1494" si="1853">E1493/E1492</f>
        <v>#DIV/0!</v>
      </c>
      <c r="F1494" s="581" t="e">
        <f t="shared" si="1853"/>
        <v>#DIV/0!</v>
      </c>
      <c r="G1494" s="581" t="e">
        <f t="shared" si="1853"/>
        <v>#DIV/0!</v>
      </c>
      <c r="H1494" s="685" t="e">
        <f t="shared" si="1853"/>
        <v>#DIV/0!</v>
      </c>
      <c r="I1494" s="581" t="e">
        <f t="shared" si="1853"/>
        <v>#DIV/0!</v>
      </c>
      <c r="J1494" s="581" t="e">
        <f t="shared" si="1853"/>
        <v>#DIV/0!</v>
      </c>
      <c r="K1494" s="581" t="e">
        <f t="shared" si="1853"/>
        <v>#DIV/0!</v>
      </c>
      <c r="L1494" s="581" t="e">
        <f t="shared" si="1853"/>
        <v>#DIV/0!</v>
      </c>
      <c r="M1494" s="581" t="e">
        <f t="shared" si="1853"/>
        <v>#DIV/0!</v>
      </c>
      <c r="N1494" s="685" t="e">
        <f t="shared" si="1853"/>
        <v>#DIV/0!</v>
      </c>
      <c r="O1494" s="581" t="e">
        <f t="shared" si="1853"/>
        <v>#DIV/0!</v>
      </c>
      <c r="P1494" s="581" t="e">
        <f t="shared" si="1853"/>
        <v>#DIV/0!</v>
      </c>
      <c r="Q1494" s="581" t="e">
        <f t="shared" si="1853"/>
        <v>#DIV/0!</v>
      </c>
      <c r="R1494" s="581" t="e">
        <f t="shared" si="1853"/>
        <v>#DIV/0!</v>
      </c>
      <c r="S1494" s="581" t="e">
        <f t="shared" si="1853"/>
        <v>#DIV/0!</v>
      </c>
      <c r="T1494" s="581" t="e">
        <f t="shared" si="1853"/>
        <v>#DIV/0!</v>
      </c>
      <c r="U1494" s="581" t="e">
        <f t="shared" si="1853"/>
        <v>#DIV/0!</v>
      </c>
      <c r="V1494" s="685" t="e">
        <f t="shared" si="1853"/>
        <v>#DIV/0!</v>
      </c>
      <c r="W1494" s="581" t="e">
        <f t="shared" si="1853"/>
        <v>#DIV/0!</v>
      </c>
      <c r="X1494" s="581" t="e">
        <f t="shared" si="1853"/>
        <v>#DIV/0!</v>
      </c>
      <c r="Y1494" s="685" t="e">
        <f t="shared" si="1853"/>
        <v>#DIV/0!</v>
      </c>
      <c r="Z1494" s="581" t="e">
        <f t="shared" si="1853"/>
        <v>#DIV/0!</v>
      </c>
      <c r="AA1494" s="581" t="e">
        <f t="shared" si="1853"/>
        <v>#DIV/0!</v>
      </c>
      <c r="AB1494" s="581" t="e">
        <f t="shared" si="1853"/>
        <v>#DIV/0!</v>
      </c>
      <c r="AC1494" s="376"/>
      <c r="AD1494" s="376"/>
      <c r="AE1494" s="376"/>
      <c r="AF1494" s="376"/>
      <c r="AG1494" s="376"/>
      <c r="AH1494" s="376"/>
      <c r="AI1494" s="376"/>
      <c r="AJ1494" s="376"/>
      <c r="AK1494" s="376"/>
      <c r="AL1494" s="376"/>
      <c r="AM1494" s="376"/>
      <c r="AN1494" s="376"/>
      <c r="AO1494" s="376"/>
      <c r="AP1494" s="376"/>
      <c r="AQ1494" s="376"/>
      <c r="AR1494" s="376"/>
      <c r="AS1494" s="376"/>
      <c r="AT1494" s="376"/>
      <c r="AU1494" s="376"/>
      <c r="AV1494" s="376"/>
      <c r="AW1494" s="376"/>
      <c r="AX1494" s="376"/>
      <c r="AY1494" s="376"/>
      <c r="AZ1494" s="376"/>
      <c r="BA1494" s="376"/>
      <c r="BB1494" s="376"/>
      <c r="BC1494" s="376"/>
      <c r="BD1494" s="376"/>
      <c r="BE1494" s="376"/>
      <c r="BF1494" s="376"/>
      <c r="BG1494" s="376"/>
      <c r="BH1494" s="376"/>
      <c r="BI1494" s="376"/>
      <c r="BJ1494" s="376"/>
      <c r="BK1494" s="376"/>
      <c r="BL1494" s="376"/>
      <c r="BM1494" s="376"/>
      <c r="BN1494" s="376"/>
      <c r="BO1494" s="376"/>
      <c r="BP1494" s="376"/>
      <c r="BQ1494" s="376"/>
      <c r="BR1494" s="376"/>
      <c r="BS1494" s="376"/>
      <c r="BT1494" s="376"/>
      <c r="BU1494" s="376"/>
      <c r="BV1494" s="376"/>
      <c r="BW1494" s="376"/>
      <c r="BX1494" s="376"/>
      <c r="BY1494" s="376"/>
      <c r="BZ1494" s="376"/>
      <c r="CA1494" s="376"/>
      <c r="CB1494" s="376"/>
      <c r="CC1494" s="376"/>
      <c r="CD1494" s="376"/>
      <c r="CE1494" s="376"/>
      <c r="CF1494" s="376"/>
      <c r="CG1494" s="376"/>
      <c r="CH1494" s="376"/>
      <c r="CI1494" s="376"/>
      <c r="CJ1494" s="376"/>
      <c r="CK1494" s="376"/>
      <c r="CL1494" s="376"/>
      <c r="CM1494" s="187"/>
      <c r="CN1494" s="187"/>
      <c r="CO1494" s="1"/>
      <c r="CP1494" s="1"/>
      <c r="CQ1494" s="1"/>
      <c r="CR1494" s="1"/>
      <c r="CS1494" s="1"/>
      <c r="CT1494" s="1"/>
      <c r="CU1494" s="1"/>
      <c r="CV1494" s="1"/>
      <c r="CW1494" s="1"/>
      <c r="CX1494" s="1"/>
      <c r="CY1494" s="1"/>
      <c r="CZ1494" s="1"/>
      <c r="DA1494" s="1"/>
      <c r="DB1494" s="1"/>
      <c r="DC1494" s="1"/>
      <c r="DD1494" s="1"/>
      <c r="DE1494" s="1"/>
      <c r="DF1494" s="1"/>
      <c r="DG1494" s="1"/>
      <c r="DH1494" s="1"/>
      <c r="DI1494" s="1"/>
      <c r="DJ1494" s="1"/>
      <c r="DK1494" s="1"/>
    </row>
    <row r="1495" spans="1:115" s="2" customFormat="1" ht="10.5" hidden="1" customHeight="1">
      <c r="A1495" s="1357" t="s">
        <v>102</v>
      </c>
      <c r="B1495" s="1410" t="s">
        <v>854</v>
      </c>
      <c r="C1495" s="952"/>
      <c r="D1495" s="155"/>
      <c r="E1495" s="726"/>
      <c r="F1495" s="91"/>
      <c r="G1495" s="91"/>
      <c r="H1495" s="687"/>
      <c r="I1495" s="91"/>
      <c r="J1495" s="91"/>
      <c r="K1495" s="91"/>
      <c r="L1495" s="91"/>
      <c r="M1495" s="91"/>
      <c r="N1495" s="687"/>
      <c r="O1495" s="91"/>
      <c r="P1495" s="91"/>
      <c r="Q1495" s="91"/>
      <c r="R1495" s="91"/>
      <c r="S1495" s="91"/>
      <c r="T1495" s="91"/>
      <c r="U1495" s="91"/>
      <c r="V1495" s="687"/>
      <c r="W1495" s="91"/>
      <c r="X1495" s="91"/>
      <c r="Y1495" s="687"/>
      <c r="Z1495" s="91"/>
      <c r="AA1495" s="91"/>
      <c r="AB1495" s="91"/>
      <c r="AC1495" s="376"/>
      <c r="AD1495" s="376"/>
      <c r="AE1495" s="376"/>
      <c r="AF1495" s="376"/>
      <c r="AG1495" s="376"/>
      <c r="AH1495" s="376"/>
      <c r="AI1495" s="376"/>
      <c r="AJ1495" s="376"/>
      <c r="AK1495" s="376"/>
      <c r="AL1495" s="376"/>
      <c r="AM1495" s="376"/>
      <c r="AN1495" s="376"/>
      <c r="AO1495" s="376"/>
      <c r="AP1495" s="376"/>
      <c r="AQ1495" s="376"/>
      <c r="AR1495" s="376"/>
      <c r="AS1495" s="376"/>
      <c r="AT1495" s="376"/>
      <c r="AU1495" s="376"/>
      <c r="AV1495" s="376"/>
      <c r="AW1495" s="376"/>
      <c r="AX1495" s="376"/>
      <c r="AY1495" s="376"/>
      <c r="AZ1495" s="376"/>
      <c r="BA1495" s="376"/>
      <c r="BB1495" s="376"/>
      <c r="BC1495" s="376"/>
      <c r="BD1495" s="376"/>
      <c r="BE1495" s="376"/>
      <c r="BF1495" s="376"/>
      <c r="BG1495" s="376"/>
      <c r="BH1495" s="376"/>
      <c r="BI1495" s="376"/>
      <c r="BJ1495" s="376"/>
      <c r="BK1495" s="376"/>
      <c r="BL1495" s="376"/>
      <c r="BM1495" s="376"/>
      <c r="BN1495" s="376"/>
      <c r="BO1495" s="376"/>
      <c r="BP1495" s="376"/>
      <c r="BQ1495" s="376"/>
      <c r="BR1495" s="376"/>
      <c r="BS1495" s="376"/>
      <c r="BT1495" s="376"/>
      <c r="BU1495" s="376"/>
      <c r="BV1495" s="376"/>
      <c r="BW1495" s="376"/>
      <c r="BX1495" s="376"/>
      <c r="BY1495" s="376"/>
      <c r="BZ1495" s="376"/>
      <c r="CA1495" s="376"/>
      <c r="CB1495" s="376"/>
      <c r="CC1495" s="376"/>
      <c r="CD1495" s="376"/>
      <c r="CE1495" s="376"/>
      <c r="CF1495" s="376"/>
      <c r="CG1495" s="376"/>
      <c r="CH1495" s="376"/>
      <c r="CI1495" s="376"/>
      <c r="CJ1495" s="376"/>
      <c r="CK1495" s="376"/>
      <c r="CL1495" s="376"/>
      <c r="CM1495" s="187"/>
      <c r="CN1495" s="187"/>
      <c r="CO1495" s="1"/>
      <c r="CP1495" s="1"/>
      <c r="CQ1495" s="1"/>
      <c r="CR1495" s="1"/>
      <c r="CS1495" s="1"/>
      <c r="CT1495" s="1"/>
      <c r="CU1495" s="1"/>
      <c r="CV1495" s="1"/>
      <c r="CW1495" s="1"/>
      <c r="CX1495" s="1"/>
      <c r="CY1495" s="1"/>
      <c r="CZ1495" s="1"/>
      <c r="DA1495" s="1"/>
      <c r="DB1495" s="1"/>
      <c r="DC1495" s="1"/>
      <c r="DD1495" s="1"/>
      <c r="DE1495" s="1"/>
      <c r="DF1495" s="1"/>
      <c r="DG1495" s="1"/>
      <c r="DH1495" s="1"/>
      <c r="DI1495" s="1"/>
      <c r="DJ1495" s="1"/>
      <c r="DK1495" s="1"/>
    </row>
    <row r="1496" spans="1:115" s="2" customFormat="1" ht="10.5" hidden="1" customHeight="1">
      <c r="A1496" s="1413"/>
      <c r="B1496" s="1411"/>
      <c r="C1496" s="952"/>
      <c r="D1496" s="155" t="s">
        <v>34</v>
      </c>
      <c r="E1496" s="727"/>
      <c r="F1496" s="580"/>
      <c r="G1496" s="580"/>
      <c r="H1496" s="683"/>
      <c r="I1496" s="580"/>
      <c r="J1496" s="580"/>
      <c r="K1496" s="580"/>
      <c r="L1496" s="580"/>
      <c r="M1496" s="580"/>
      <c r="N1496" s="683"/>
      <c r="O1496" s="580"/>
      <c r="P1496" s="580"/>
      <c r="Q1496" s="580"/>
      <c r="R1496" s="580"/>
      <c r="S1496" s="580"/>
      <c r="T1496" s="580"/>
      <c r="U1496" s="580"/>
      <c r="V1496" s="683"/>
      <c r="W1496" s="580"/>
      <c r="X1496" s="580"/>
      <c r="Y1496" s="683"/>
      <c r="Z1496" s="580"/>
      <c r="AA1496" s="580"/>
      <c r="AB1496" s="580"/>
      <c r="AC1496" s="376"/>
      <c r="AD1496" s="376"/>
      <c r="AE1496" s="376"/>
      <c r="AF1496" s="376"/>
      <c r="AG1496" s="376"/>
      <c r="AH1496" s="376"/>
      <c r="AI1496" s="376"/>
      <c r="AJ1496" s="376"/>
      <c r="AK1496" s="376"/>
      <c r="AL1496" s="376"/>
      <c r="AM1496" s="376"/>
      <c r="AN1496" s="376"/>
      <c r="AO1496" s="376"/>
      <c r="AP1496" s="376"/>
      <c r="AQ1496" s="376"/>
      <c r="AR1496" s="376"/>
      <c r="AS1496" s="376"/>
      <c r="AT1496" s="376"/>
      <c r="AU1496" s="376"/>
      <c r="AV1496" s="376"/>
      <c r="AW1496" s="376"/>
      <c r="AX1496" s="376"/>
      <c r="AY1496" s="376"/>
      <c r="AZ1496" s="376"/>
      <c r="BA1496" s="376"/>
      <c r="BB1496" s="376"/>
      <c r="BC1496" s="376"/>
      <c r="BD1496" s="376"/>
      <c r="BE1496" s="376"/>
      <c r="BF1496" s="376"/>
      <c r="BG1496" s="376"/>
      <c r="BH1496" s="376"/>
      <c r="BI1496" s="376"/>
      <c r="BJ1496" s="376"/>
      <c r="BK1496" s="376"/>
      <c r="BL1496" s="376"/>
      <c r="BM1496" s="376"/>
      <c r="BN1496" s="376"/>
      <c r="BO1496" s="376"/>
      <c r="BP1496" s="376"/>
      <c r="BQ1496" s="376"/>
      <c r="BR1496" s="376"/>
      <c r="BS1496" s="376"/>
      <c r="BT1496" s="376"/>
      <c r="BU1496" s="376"/>
      <c r="BV1496" s="376"/>
      <c r="BW1496" s="376"/>
      <c r="BX1496" s="376"/>
      <c r="BY1496" s="376"/>
      <c r="BZ1496" s="376"/>
      <c r="CA1496" s="376"/>
      <c r="CB1496" s="376"/>
      <c r="CC1496" s="376"/>
      <c r="CD1496" s="376"/>
      <c r="CE1496" s="376"/>
      <c r="CF1496" s="376"/>
      <c r="CG1496" s="376"/>
      <c r="CH1496" s="376"/>
      <c r="CI1496" s="376"/>
      <c r="CJ1496" s="376"/>
      <c r="CK1496" s="376"/>
      <c r="CL1496" s="376"/>
      <c r="CM1496" s="187"/>
      <c r="CN1496" s="187"/>
      <c r="CO1496" s="1"/>
      <c r="CP1496" s="1"/>
      <c r="CQ1496" s="1"/>
      <c r="CR1496" s="1"/>
      <c r="CS1496" s="1"/>
      <c r="CT1496" s="1"/>
      <c r="CU1496" s="1"/>
      <c r="CV1496" s="1"/>
      <c r="CW1496" s="1"/>
      <c r="CX1496" s="1"/>
      <c r="CY1496" s="1"/>
      <c r="CZ1496" s="1"/>
      <c r="DA1496" s="1"/>
      <c r="DB1496" s="1"/>
      <c r="DC1496" s="1"/>
      <c r="DD1496" s="1"/>
      <c r="DE1496" s="1"/>
      <c r="DF1496" s="1"/>
      <c r="DG1496" s="1"/>
      <c r="DH1496" s="1"/>
      <c r="DI1496" s="1"/>
      <c r="DJ1496" s="1"/>
      <c r="DK1496" s="1"/>
    </row>
    <row r="1497" spans="1:115" s="2" customFormat="1" ht="10.5" hidden="1" customHeight="1">
      <c r="A1497" s="1358"/>
      <c r="B1497" s="1430"/>
      <c r="C1497" s="952"/>
      <c r="D1497" s="155" t="s">
        <v>126</v>
      </c>
      <c r="E1497" s="700" t="s">
        <v>855</v>
      </c>
      <c r="F1497" s="52"/>
      <c r="G1497" s="52"/>
      <c r="H1497" s="684"/>
      <c r="I1497" s="52"/>
      <c r="J1497" s="52"/>
      <c r="K1497" s="52"/>
      <c r="L1497" s="52"/>
      <c r="M1497" s="52"/>
      <c r="N1497" s="684"/>
      <c r="O1497" s="52"/>
      <c r="P1497" s="52"/>
      <c r="Q1497" s="52"/>
      <c r="R1497" s="52"/>
      <c r="S1497" s="52"/>
      <c r="T1497" s="52"/>
      <c r="U1497" s="52"/>
      <c r="V1497" s="684"/>
      <c r="W1497" s="52"/>
      <c r="X1497" s="52"/>
      <c r="Y1497" s="684"/>
      <c r="Z1497" s="52"/>
      <c r="AA1497" s="52"/>
      <c r="AB1497" s="52"/>
      <c r="AC1497" s="376"/>
      <c r="AD1497" s="376"/>
      <c r="AE1497" s="376"/>
      <c r="AF1497" s="376"/>
      <c r="AG1497" s="376"/>
      <c r="AH1497" s="376"/>
      <c r="AI1497" s="376"/>
      <c r="AJ1497" s="376"/>
      <c r="AK1497" s="376"/>
      <c r="AL1497" s="376"/>
      <c r="AM1497" s="376"/>
      <c r="AN1497" s="376"/>
      <c r="AO1497" s="376"/>
      <c r="AP1497" s="376"/>
      <c r="AQ1497" s="376"/>
      <c r="AR1497" s="376"/>
      <c r="AS1497" s="376"/>
      <c r="AT1497" s="376"/>
      <c r="AU1497" s="376"/>
      <c r="AV1497" s="376"/>
      <c r="AW1497" s="376"/>
      <c r="AX1497" s="376"/>
      <c r="AY1497" s="376"/>
      <c r="AZ1497" s="376"/>
      <c r="BA1497" s="376"/>
      <c r="BB1497" s="376"/>
      <c r="BC1497" s="376"/>
      <c r="BD1497" s="376"/>
      <c r="BE1497" s="376"/>
      <c r="BF1497" s="376"/>
      <c r="BG1497" s="376"/>
      <c r="BH1497" s="376"/>
      <c r="BI1497" s="376"/>
      <c r="BJ1497" s="376"/>
      <c r="BK1497" s="376"/>
      <c r="BL1497" s="376"/>
      <c r="BM1497" s="376"/>
      <c r="BN1497" s="376"/>
      <c r="BO1497" s="376"/>
      <c r="BP1497" s="376"/>
      <c r="BQ1497" s="376"/>
      <c r="BR1497" s="376"/>
      <c r="BS1497" s="376"/>
      <c r="BT1497" s="376"/>
      <c r="BU1497" s="376"/>
      <c r="BV1497" s="376"/>
      <c r="BW1497" s="376"/>
      <c r="BX1497" s="376"/>
      <c r="BY1497" s="376"/>
      <c r="BZ1497" s="376"/>
      <c r="CA1497" s="376"/>
      <c r="CB1497" s="376"/>
      <c r="CC1497" s="376"/>
      <c r="CD1497" s="376"/>
      <c r="CE1497" s="376"/>
      <c r="CF1497" s="376"/>
      <c r="CG1497" s="376"/>
      <c r="CH1497" s="376"/>
      <c r="CI1497" s="376"/>
      <c r="CJ1497" s="376"/>
      <c r="CK1497" s="376"/>
      <c r="CL1497" s="376"/>
      <c r="CM1497" s="187"/>
      <c r="CN1497" s="187"/>
      <c r="CO1497" s="1"/>
      <c r="CP1497" s="1"/>
      <c r="CQ1497" s="1"/>
      <c r="CR1497" s="1"/>
      <c r="CS1497" s="1"/>
      <c r="CT1497" s="1"/>
      <c r="CU1497" s="1"/>
      <c r="CV1497" s="1"/>
      <c r="CW1497" s="1"/>
      <c r="CX1497" s="1"/>
      <c r="CY1497" s="1"/>
      <c r="CZ1497" s="1"/>
      <c r="DA1497" s="1"/>
      <c r="DB1497" s="1"/>
      <c r="DC1497" s="1"/>
      <c r="DD1497" s="1"/>
      <c r="DE1497" s="1"/>
      <c r="DF1497" s="1"/>
      <c r="DG1497" s="1"/>
      <c r="DH1497" s="1"/>
      <c r="DI1497" s="1"/>
      <c r="DJ1497" s="1"/>
      <c r="DK1497" s="1"/>
    </row>
    <row r="1498" spans="1:115" s="2" customFormat="1" ht="10.5" hidden="1" customHeight="1">
      <c r="A1498" s="1432"/>
      <c r="B1498" s="1431"/>
      <c r="C1498" s="952"/>
      <c r="D1498" s="155" t="s">
        <v>127</v>
      </c>
      <c r="E1498" s="731"/>
      <c r="F1498" s="581"/>
      <c r="G1498" s="581"/>
      <c r="H1498" s="685"/>
      <c r="I1498" s="581"/>
      <c r="J1498" s="581"/>
      <c r="K1498" s="581"/>
      <c r="L1498" s="581"/>
      <c r="M1498" s="581"/>
      <c r="N1498" s="685"/>
      <c r="O1498" s="581"/>
      <c r="P1498" s="581"/>
      <c r="Q1498" s="581"/>
      <c r="R1498" s="581"/>
      <c r="S1498" s="581"/>
      <c r="T1498" s="581"/>
      <c r="U1498" s="581"/>
      <c r="V1498" s="685"/>
      <c r="W1498" s="581"/>
      <c r="X1498" s="581"/>
      <c r="Y1498" s="685"/>
      <c r="Z1498" s="581"/>
      <c r="AA1498" s="581"/>
      <c r="AB1498" s="581"/>
      <c r="AC1498" s="376"/>
      <c r="AD1498" s="376"/>
      <c r="AE1498" s="376"/>
      <c r="AF1498" s="376"/>
      <c r="AG1498" s="376"/>
      <c r="AH1498" s="376"/>
      <c r="AI1498" s="376"/>
      <c r="AJ1498" s="376"/>
      <c r="AK1498" s="376"/>
      <c r="AL1498" s="376"/>
      <c r="AM1498" s="376"/>
      <c r="AN1498" s="376"/>
      <c r="AO1498" s="376"/>
      <c r="AP1498" s="376"/>
      <c r="AQ1498" s="376"/>
      <c r="AR1498" s="376"/>
      <c r="AS1498" s="376"/>
      <c r="AT1498" s="376"/>
      <c r="AU1498" s="376"/>
      <c r="AV1498" s="376"/>
      <c r="AW1498" s="376"/>
      <c r="AX1498" s="376"/>
      <c r="AY1498" s="376"/>
      <c r="AZ1498" s="376"/>
      <c r="BA1498" s="376"/>
      <c r="BB1498" s="376"/>
      <c r="BC1498" s="376"/>
      <c r="BD1498" s="376"/>
      <c r="BE1498" s="376"/>
      <c r="BF1498" s="376"/>
      <c r="BG1498" s="376"/>
      <c r="BH1498" s="376"/>
      <c r="BI1498" s="376"/>
      <c r="BJ1498" s="376"/>
      <c r="BK1498" s="376"/>
      <c r="BL1498" s="376"/>
      <c r="BM1498" s="376"/>
      <c r="BN1498" s="376"/>
      <c r="BO1498" s="376"/>
      <c r="BP1498" s="376"/>
      <c r="BQ1498" s="376"/>
      <c r="BR1498" s="376"/>
      <c r="BS1498" s="376"/>
      <c r="BT1498" s="376"/>
      <c r="BU1498" s="376"/>
      <c r="BV1498" s="376"/>
      <c r="BW1498" s="376"/>
      <c r="BX1498" s="376"/>
      <c r="BY1498" s="376"/>
      <c r="BZ1498" s="376"/>
      <c r="CA1498" s="376"/>
      <c r="CB1498" s="376"/>
      <c r="CC1498" s="376"/>
      <c r="CD1498" s="376"/>
      <c r="CE1498" s="376"/>
      <c r="CF1498" s="376"/>
      <c r="CG1498" s="376"/>
      <c r="CH1498" s="376"/>
      <c r="CI1498" s="376"/>
      <c r="CJ1498" s="376"/>
      <c r="CK1498" s="376"/>
      <c r="CL1498" s="376"/>
      <c r="CM1498" s="187"/>
      <c r="CN1498" s="187"/>
      <c r="CO1498" s="1"/>
      <c r="CP1498" s="1"/>
      <c r="CQ1498" s="1"/>
      <c r="CR1498" s="1"/>
      <c r="CS1498" s="1"/>
      <c r="CT1498" s="1"/>
      <c r="CU1498" s="1"/>
      <c r="CV1498" s="1"/>
      <c r="CW1498" s="1"/>
      <c r="CX1498" s="1"/>
      <c r="CY1498" s="1"/>
      <c r="CZ1498" s="1"/>
      <c r="DA1498" s="1"/>
      <c r="DB1498" s="1"/>
      <c r="DC1498" s="1"/>
      <c r="DD1498" s="1"/>
      <c r="DE1498" s="1"/>
      <c r="DF1498" s="1"/>
      <c r="DG1498" s="1"/>
      <c r="DH1498" s="1"/>
      <c r="DI1498" s="1"/>
      <c r="DJ1498" s="1"/>
      <c r="DK1498" s="1"/>
    </row>
    <row r="1499" spans="1:115" s="2" customFormat="1" ht="10.5" hidden="1" customHeight="1" thickBot="1">
      <c r="A1499" s="1432"/>
      <c r="B1499" s="1431"/>
      <c r="C1499" s="952"/>
      <c r="D1499" s="155" t="s">
        <v>42</v>
      </c>
      <c r="E1499" s="731"/>
      <c r="F1499" s="581"/>
      <c r="G1499" s="581"/>
      <c r="H1499" s="685"/>
      <c r="I1499" s="581"/>
      <c r="J1499" s="581"/>
      <c r="K1499" s="581"/>
      <c r="L1499" s="581"/>
      <c r="M1499" s="581"/>
      <c r="N1499" s="685"/>
      <c r="O1499" s="581"/>
      <c r="P1499" s="581"/>
      <c r="Q1499" s="581"/>
      <c r="R1499" s="581"/>
      <c r="S1499" s="581"/>
      <c r="T1499" s="581"/>
      <c r="U1499" s="581"/>
      <c r="V1499" s="685"/>
      <c r="W1499" s="581"/>
      <c r="X1499" s="581"/>
      <c r="Y1499" s="685"/>
      <c r="Z1499" s="581"/>
      <c r="AA1499" s="581"/>
      <c r="AB1499" s="581"/>
      <c r="AC1499" s="376"/>
      <c r="AD1499" s="376"/>
      <c r="AE1499" s="376"/>
      <c r="AF1499" s="376"/>
      <c r="AG1499" s="376"/>
      <c r="AH1499" s="376"/>
      <c r="AI1499" s="376"/>
      <c r="AJ1499" s="376"/>
      <c r="AK1499" s="376"/>
      <c r="AL1499" s="376"/>
      <c r="AM1499" s="376"/>
      <c r="AN1499" s="376"/>
      <c r="AO1499" s="376"/>
      <c r="AP1499" s="376"/>
      <c r="AQ1499" s="376"/>
      <c r="AR1499" s="376"/>
      <c r="AS1499" s="376"/>
      <c r="AT1499" s="376"/>
      <c r="AU1499" s="376"/>
      <c r="AV1499" s="376"/>
      <c r="AW1499" s="376"/>
      <c r="AX1499" s="376"/>
      <c r="AY1499" s="376"/>
      <c r="AZ1499" s="376"/>
      <c r="BA1499" s="376"/>
      <c r="BB1499" s="376"/>
      <c r="BC1499" s="376"/>
      <c r="BD1499" s="376"/>
      <c r="BE1499" s="376"/>
      <c r="BF1499" s="376"/>
      <c r="BG1499" s="376"/>
      <c r="BH1499" s="376"/>
      <c r="BI1499" s="376"/>
      <c r="BJ1499" s="376"/>
      <c r="BK1499" s="376"/>
      <c r="BL1499" s="376"/>
      <c r="BM1499" s="376"/>
      <c r="BN1499" s="376"/>
      <c r="BO1499" s="376"/>
      <c r="BP1499" s="376"/>
      <c r="BQ1499" s="376"/>
      <c r="BR1499" s="376"/>
      <c r="BS1499" s="376"/>
      <c r="BT1499" s="376"/>
      <c r="BU1499" s="376"/>
      <c r="BV1499" s="376"/>
      <c r="BW1499" s="376"/>
      <c r="BX1499" s="376"/>
      <c r="BY1499" s="376"/>
      <c r="BZ1499" s="376"/>
      <c r="CA1499" s="376"/>
      <c r="CB1499" s="376"/>
      <c r="CC1499" s="376"/>
      <c r="CD1499" s="376"/>
      <c r="CE1499" s="376"/>
      <c r="CF1499" s="376"/>
      <c r="CG1499" s="376"/>
      <c r="CH1499" s="376"/>
      <c r="CI1499" s="376"/>
      <c r="CJ1499" s="376"/>
      <c r="CK1499" s="376"/>
      <c r="CL1499" s="376"/>
      <c r="CM1499" s="187"/>
      <c r="CN1499" s="187"/>
      <c r="CO1499" s="1"/>
      <c r="CP1499" s="1"/>
      <c r="CQ1499" s="1"/>
      <c r="CR1499" s="1"/>
      <c r="CS1499" s="1"/>
      <c r="CT1499" s="1"/>
      <c r="CU1499" s="1"/>
      <c r="CV1499" s="1"/>
      <c r="CW1499" s="1"/>
      <c r="CX1499" s="1"/>
      <c r="CY1499" s="1"/>
      <c r="CZ1499" s="1"/>
      <c r="DA1499" s="1"/>
      <c r="DB1499" s="1"/>
      <c r="DC1499" s="1"/>
      <c r="DD1499" s="1"/>
      <c r="DE1499" s="1"/>
      <c r="DF1499" s="1"/>
      <c r="DG1499" s="1"/>
      <c r="DH1499" s="1"/>
      <c r="DI1499" s="1"/>
      <c r="DJ1499" s="1"/>
      <c r="DK1499" s="1"/>
    </row>
    <row r="1500" spans="1:115" s="2" customFormat="1" ht="10.5" hidden="1" customHeight="1">
      <c r="A1500" s="1357" t="s">
        <v>29</v>
      </c>
      <c r="B1500" s="1410" t="s">
        <v>856</v>
      </c>
      <c r="C1500" s="952"/>
      <c r="D1500" s="155"/>
      <c r="E1500" s="726"/>
      <c r="F1500" s="91"/>
      <c r="G1500" s="91"/>
      <c r="H1500" s="687"/>
      <c r="I1500" s="91"/>
      <c r="J1500" s="91"/>
      <c r="K1500" s="91"/>
      <c r="L1500" s="91"/>
      <c r="M1500" s="91"/>
      <c r="N1500" s="687"/>
      <c r="O1500" s="91"/>
      <c r="P1500" s="91"/>
      <c r="Q1500" s="91"/>
      <c r="R1500" s="91"/>
      <c r="S1500" s="91"/>
      <c r="T1500" s="91"/>
      <c r="U1500" s="91"/>
      <c r="V1500" s="687"/>
      <c r="W1500" s="91"/>
      <c r="X1500" s="91"/>
      <c r="Y1500" s="687"/>
      <c r="Z1500" s="91"/>
      <c r="AA1500" s="91"/>
      <c r="AB1500" s="91"/>
      <c r="AC1500" s="376"/>
      <c r="AD1500" s="376"/>
      <c r="AE1500" s="376"/>
      <c r="AF1500" s="376"/>
      <c r="AG1500" s="376"/>
      <c r="AH1500" s="376"/>
      <c r="AI1500" s="376"/>
      <c r="AJ1500" s="376"/>
      <c r="AK1500" s="376"/>
      <c r="AL1500" s="376"/>
      <c r="AM1500" s="376"/>
      <c r="AN1500" s="376"/>
      <c r="AO1500" s="376"/>
      <c r="AP1500" s="376"/>
      <c r="AQ1500" s="376"/>
      <c r="AR1500" s="376"/>
      <c r="AS1500" s="376"/>
      <c r="AT1500" s="376"/>
      <c r="AU1500" s="376"/>
      <c r="AV1500" s="376"/>
      <c r="AW1500" s="376"/>
      <c r="AX1500" s="376"/>
      <c r="AY1500" s="376"/>
      <c r="AZ1500" s="376"/>
      <c r="BA1500" s="376"/>
      <c r="BB1500" s="376"/>
      <c r="BC1500" s="376"/>
      <c r="BD1500" s="376"/>
      <c r="BE1500" s="376"/>
      <c r="BF1500" s="376"/>
      <c r="BG1500" s="376"/>
      <c r="BH1500" s="376"/>
      <c r="BI1500" s="376"/>
      <c r="BJ1500" s="376"/>
      <c r="BK1500" s="376"/>
      <c r="BL1500" s="376"/>
      <c r="BM1500" s="376"/>
      <c r="BN1500" s="376"/>
      <c r="BO1500" s="376"/>
      <c r="BP1500" s="376"/>
      <c r="BQ1500" s="376"/>
      <c r="BR1500" s="376"/>
      <c r="BS1500" s="376"/>
      <c r="BT1500" s="376"/>
      <c r="BU1500" s="376"/>
      <c r="BV1500" s="376"/>
      <c r="BW1500" s="376"/>
      <c r="BX1500" s="376"/>
      <c r="BY1500" s="376"/>
      <c r="BZ1500" s="376"/>
      <c r="CA1500" s="376"/>
      <c r="CB1500" s="376"/>
      <c r="CC1500" s="376"/>
      <c r="CD1500" s="376"/>
      <c r="CE1500" s="376"/>
      <c r="CF1500" s="376"/>
      <c r="CG1500" s="376"/>
      <c r="CH1500" s="376"/>
      <c r="CI1500" s="376"/>
      <c r="CJ1500" s="376"/>
      <c r="CK1500" s="376"/>
      <c r="CL1500" s="376"/>
      <c r="CM1500" s="187"/>
      <c r="CN1500" s="187"/>
      <c r="CO1500" s="1"/>
      <c r="CP1500" s="1"/>
      <c r="CQ1500" s="1"/>
      <c r="CR1500" s="1"/>
      <c r="CS1500" s="1"/>
      <c r="CT1500" s="1"/>
      <c r="CU1500" s="1"/>
      <c r="CV1500" s="1"/>
      <c r="CW1500" s="1"/>
      <c r="CX1500" s="1"/>
      <c r="CY1500" s="1"/>
      <c r="CZ1500" s="1"/>
      <c r="DA1500" s="1"/>
      <c r="DB1500" s="1"/>
      <c r="DC1500" s="1"/>
      <c r="DD1500" s="1"/>
      <c r="DE1500" s="1"/>
      <c r="DF1500" s="1"/>
      <c r="DG1500" s="1"/>
      <c r="DH1500" s="1"/>
      <c r="DI1500" s="1"/>
      <c r="DJ1500" s="1"/>
      <c r="DK1500" s="1"/>
    </row>
    <row r="1501" spans="1:115" s="2" customFormat="1" ht="10.5" hidden="1" customHeight="1">
      <c r="A1501" s="1413"/>
      <c r="B1501" s="1411"/>
      <c r="C1501" s="952"/>
      <c r="D1501" s="155" t="s">
        <v>34</v>
      </c>
      <c r="E1501" s="727"/>
      <c r="F1501" s="580"/>
      <c r="G1501" s="580"/>
      <c r="H1501" s="683"/>
      <c r="I1501" s="580"/>
      <c r="J1501" s="580"/>
      <c r="K1501" s="580"/>
      <c r="L1501" s="580"/>
      <c r="M1501" s="580"/>
      <c r="N1501" s="683"/>
      <c r="O1501" s="580"/>
      <c r="P1501" s="580"/>
      <c r="Q1501" s="580"/>
      <c r="R1501" s="580"/>
      <c r="S1501" s="580"/>
      <c r="T1501" s="580"/>
      <c r="U1501" s="580"/>
      <c r="V1501" s="683"/>
      <c r="W1501" s="580"/>
      <c r="X1501" s="580"/>
      <c r="Y1501" s="683"/>
      <c r="Z1501" s="580"/>
      <c r="AA1501" s="580"/>
      <c r="AB1501" s="580"/>
      <c r="AC1501" s="376"/>
      <c r="AD1501" s="376"/>
      <c r="AE1501" s="376"/>
      <c r="AF1501" s="376"/>
      <c r="AG1501" s="376"/>
      <c r="AH1501" s="376"/>
      <c r="AI1501" s="376"/>
      <c r="AJ1501" s="376"/>
      <c r="AK1501" s="376"/>
      <c r="AL1501" s="376"/>
      <c r="AM1501" s="376"/>
      <c r="AN1501" s="376"/>
      <c r="AO1501" s="376"/>
      <c r="AP1501" s="376"/>
      <c r="AQ1501" s="376"/>
      <c r="AR1501" s="376"/>
      <c r="AS1501" s="376"/>
      <c r="AT1501" s="376"/>
      <c r="AU1501" s="376"/>
      <c r="AV1501" s="376"/>
      <c r="AW1501" s="376"/>
      <c r="AX1501" s="376"/>
      <c r="AY1501" s="376"/>
      <c r="AZ1501" s="376"/>
      <c r="BA1501" s="376"/>
      <c r="BB1501" s="376"/>
      <c r="BC1501" s="376"/>
      <c r="BD1501" s="376"/>
      <c r="BE1501" s="376"/>
      <c r="BF1501" s="376"/>
      <c r="BG1501" s="376"/>
      <c r="BH1501" s="376"/>
      <c r="BI1501" s="376"/>
      <c r="BJ1501" s="376"/>
      <c r="BK1501" s="376"/>
      <c r="BL1501" s="376"/>
      <c r="BM1501" s="376"/>
      <c r="BN1501" s="376"/>
      <c r="BO1501" s="376"/>
      <c r="BP1501" s="376"/>
      <c r="BQ1501" s="376"/>
      <c r="BR1501" s="376"/>
      <c r="BS1501" s="376"/>
      <c r="BT1501" s="376"/>
      <c r="BU1501" s="376"/>
      <c r="BV1501" s="376"/>
      <c r="BW1501" s="376"/>
      <c r="BX1501" s="376"/>
      <c r="BY1501" s="376"/>
      <c r="BZ1501" s="376"/>
      <c r="CA1501" s="376"/>
      <c r="CB1501" s="376"/>
      <c r="CC1501" s="376"/>
      <c r="CD1501" s="376"/>
      <c r="CE1501" s="376"/>
      <c r="CF1501" s="376"/>
      <c r="CG1501" s="376"/>
      <c r="CH1501" s="376"/>
      <c r="CI1501" s="376"/>
      <c r="CJ1501" s="376"/>
      <c r="CK1501" s="376"/>
      <c r="CL1501" s="376"/>
      <c r="CM1501" s="187"/>
      <c r="CN1501" s="187"/>
      <c r="CO1501" s="1"/>
      <c r="CP1501" s="1"/>
      <c r="CQ1501" s="1"/>
      <c r="CR1501" s="1"/>
      <c r="CS1501" s="1"/>
      <c r="CT1501" s="1"/>
      <c r="CU1501" s="1"/>
      <c r="CV1501" s="1"/>
      <c r="CW1501" s="1"/>
      <c r="CX1501" s="1"/>
      <c r="CY1501" s="1"/>
      <c r="CZ1501" s="1"/>
      <c r="DA1501" s="1"/>
      <c r="DB1501" s="1"/>
      <c r="DC1501" s="1"/>
      <c r="DD1501" s="1"/>
      <c r="DE1501" s="1"/>
      <c r="DF1501" s="1"/>
      <c r="DG1501" s="1"/>
      <c r="DH1501" s="1"/>
      <c r="DI1501" s="1"/>
      <c r="DJ1501" s="1"/>
      <c r="DK1501" s="1"/>
    </row>
    <row r="1502" spans="1:115" s="2" customFormat="1" ht="10.5" hidden="1" customHeight="1">
      <c r="A1502" s="1358"/>
      <c r="B1502" s="1430"/>
      <c r="C1502" s="952"/>
      <c r="D1502" s="155" t="s">
        <v>126</v>
      </c>
      <c r="E1502" s="700"/>
      <c r="F1502" s="52"/>
      <c r="G1502" s="52"/>
      <c r="H1502" s="684"/>
      <c r="I1502" s="52"/>
      <c r="J1502" s="52"/>
      <c r="K1502" s="52"/>
      <c r="L1502" s="52"/>
      <c r="M1502" s="52"/>
      <c r="N1502" s="684"/>
      <c r="O1502" s="52"/>
      <c r="P1502" s="52"/>
      <c r="Q1502" s="52"/>
      <c r="R1502" s="52"/>
      <c r="S1502" s="52"/>
      <c r="T1502" s="52"/>
      <c r="U1502" s="52"/>
      <c r="V1502" s="684"/>
      <c r="W1502" s="52"/>
      <c r="X1502" s="52"/>
      <c r="Y1502" s="684"/>
      <c r="Z1502" s="52"/>
      <c r="AA1502" s="52"/>
      <c r="AB1502" s="52"/>
      <c r="AC1502" s="376"/>
      <c r="AD1502" s="376"/>
      <c r="AE1502" s="376">
        <v>1.8</v>
      </c>
      <c r="AF1502" s="376"/>
      <c r="AG1502" s="376"/>
      <c r="AH1502" s="376"/>
      <c r="AI1502" s="376"/>
      <c r="AJ1502" s="376"/>
      <c r="AK1502" s="376"/>
      <c r="AL1502" s="376"/>
      <c r="AM1502" s="376"/>
      <c r="AN1502" s="376"/>
      <c r="AO1502" s="376"/>
      <c r="AP1502" s="376"/>
      <c r="AQ1502" s="376"/>
      <c r="AR1502" s="376"/>
      <c r="AS1502" s="376"/>
      <c r="AT1502" s="376"/>
      <c r="AU1502" s="376"/>
      <c r="AV1502" s="376"/>
      <c r="AW1502" s="376"/>
      <c r="AX1502" s="376"/>
      <c r="AY1502" s="376"/>
      <c r="AZ1502" s="376"/>
      <c r="BA1502" s="376"/>
      <c r="BB1502" s="376"/>
      <c r="BC1502" s="376"/>
      <c r="BD1502" s="376"/>
      <c r="BE1502" s="376"/>
      <c r="BF1502" s="376"/>
      <c r="BG1502" s="376"/>
      <c r="BH1502" s="376"/>
      <c r="BI1502" s="376"/>
      <c r="BJ1502" s="376"/>
      <c r="BK1502" s="376"/>
      <c r="BL1502" s="376"/>
      <c r="BM1502" s="376"/>
      <c r="BN1502" s="376"/>
      <c r="BO1502" s="376"/>
      <c r="BP1502" s="376"/>
      <c r="BQ1502" s="376"/>
      <c r="BR1502" s="376"/>
      <c r="BS1502" s="376"/>
      <c r="BT1502" s="376"/>
      <c r="BU1502" s="376"/>
      <c r="BV1502" s="376"/>
      <c r="BW1502" s="376"/>
      <c r="BX1502" s="376"/>
      <c r="BY1502" s="376"/>
      <c r="BZ1502" s="376"/>
      <c r="CA1502" s="376"/>
      <c r="CB1502" s="376"/>
      <c r="CC1502" s="376"/>
      <c r="CD1502" s="376"/>
      <c r="CE1502" s="376"/>
      <c r="CF1502" s="376"/>
      <c r="CG1502" s="376"/>
      <c r="CH1502" s="376"/>
      <c r="CI1502" s="376"/>
      <c r="CJ1502" s="376"/>
      <c r="CK1502" s="376"/>
      <c r="CL1502" s="376"/>
      <c r="CM1502" s="187"/>
      <c r="CN1502" s="187"/>
      <c r="CO1502" s="1"/>
      <c r="CP1502" s="1"/>
      <c r="CQ1502" s="1"/>
      <c r="CR1502" s="1"/>
      <c r="CS1502" s="1"/>
      <c r="CT1502" s="1"/>
      <c r="CU1502" s="1"/>
      <c r="CV1502" s="1"/>
      <c r="CW1502" s="1"/>
      <c r="CX1502" s="1"/>
      <c r="CY1502" s="1"/>
      <c r="CZ1502" s="1"/>
      <c r="DA1502" s="1"/>
      <c r="DB1502" s="1"/>
      <c r="DC1502" s="1"/>
      <c r="DD1502" s="1"/>
      <c r="DE1502" s="1"/>
      <c r="DF1502" s="1"/>
      <c r="DG1502" s="1"/>
      <c r="DH1502" s="1"/>
      <c r="DI1502" s="1"/>
      <c r="DJ1502" s="1"/>
      <c r="DK1502" s="1"/>
    </row>
    <row r="1503" spans="1:115" s="2" customFormat="1" ht="10.5" hidden="1" customHeight="1">
      <c r="A1503" s="1432"/>
      <c r="B1503" s="1431"/>
      <c r="C1503" s="952"/>
      <c r="D1503" s="155" t="s">
        <v>127</v>
      </c>
      <c r="E1503" s="731"/>
      <c r="F1503" s="581"/>
      <c r="G1503" s="581"/>
      <c r="H1503" s="685"/>
      <c r="I1503" s="581"/>
      <c r="J1503" s="581"/>
      <c r="K1503" s="581"/>
      <c r="L1503" s="581"/>
      <c r="M1503" s="581"/>
      <c r="N1503" s="685"/>
      <c r="O1503" s="581"/>
      <c r="P1503" s="581"/>
      <c r="Q1503" s="581"/>
      <c r="R1503" s="581"/>
      <c r="S1503" s="581"/>
      <c r="T1503" s="581"/>
      <c r="U1503" s="581"/>
      <c r="V1503" s="685"/>
      <c r="W1503" s="581"/>
      <c r="X1503" s="581"/>
      <c r="Y1503" s="685"/>
      <c r="Z1503" s="581"/>
      <c r="AA1503" s="581"/>
      <c r="AB1503" s="581"/>
      <c r="AC1503" s="376"/>
      <c r="AD1503" s="376"/>
      <c r="AE1503" s="376">
        <v>1.8</v>
      </c>
      <c r="AF1503" s="376"/>
      <c r="AG1503" s="376"/>
      <c r="AH1503" s="376"/>
      <c r="AI1503" s="376"/>
      <c r="AJ1503" s="376"/>
      <c r="AK1503" s="376"/>
      <c r="AL1503" s="376"/>
      <c r="AM1503" s="376"/>
      <c r="AN1503" s="376"/>
      <c r="AO1503" s="376"/>
      <c r="AP1503" s="376"/>
      <c r="AQ1503" s="376"/>
      <c r="AR1503" s="376"/>
      <c r="AS1503" s="376"/>
      <c r="AT1503" s="376"/>
      <c r="AU1503" s="376"/>
      <c r="AV1503" s="376"/>
      <c r="AW1503" s="376"/>
      <c r="AX1503" s="376"/>
      <c r="AY1503" s="376"/>
      <c r="AZ1503" s="376"/>
      <c r="BA1503" s="376"/>
      <c r="BB1503" s="376"/>
      <c r="BC1503" s="376"/>
      <c r="BD1503" s="376"/>
      <c r="BE1503" s="376"/>
      <c r="BF1503" s="376"/>
      <c r="BG1503" s="376"/>
      <c r="BH1503" s="376"/>
      <c r="BI1503" s="376"/>
      <c r="BJ1503" s="376"/>
      <c r="BK1503" s="376"/>
      <c r="BL1503" s="376"/>
      <c r="BM1503" s="376"/>
      <c r="BN1503" s="376"/>
      <c r="BO1503" s="376"/>
      <c r="BP1503" s="376"/>
      <c r="BQ1503" s="376"/>
      <c r="BR1503" s="376"/>
      <c r="BS1503" s="376"/>
      <c r="BT1503" s="376"/>
      <c r="BU1503" s="376"/>
      <c r="BV1503" s="376"/>
      <c r="BW1503" s="376"/>
      <c r="BX1503" s="376"/>
      <c r="BY1503" s="376"/>
      <c r="BZ1503" s="376"/>
      <c r="CA1503" s="376"/>
      <c r="CB1503" s="376"/>
      <c r="CC1503" s="376"/>
      <c r="CD1503" s="376"/>
      <c r="CE1503" s="376"/>
      <c r="CF1503" s="376"/>
      <c r="CG1503" s="376"/>
      <c r="CH1503" s="376"/>
      <c r="CI1503" s="376"/>
      <c r="CJ1503" s="376"/>
      <c r="CK1503" s="376"/>
      <c r="CL1503" s="376"/>
      <c r="CM1503" s="187"/>
      <c r="CN1503" s="187"/>
      <c r="CO1503" s="1"/>
      <c r="CP1503" s="1"/>
      <c r="CQ1503" s="1"/>
      <c r="CR1503" s="1"/>
      <c r="CS1503" s="1"/>
      <c r="CT1503" s="1"/>
      <c r="CU1503" s="1"/>
      <c r="CV1503" s="1"/>
      <c r="CW1503" s="1"/>
      <c r="CX1503" s="1"/>
      <c r="CY1503" s="1"/>
      <c r="CZ1503" s="1"/>
      <c r="DA1503" s="1"/>
      <c r="DB1503" s="1"/>
      <c r="DC1503" s="1"/>
      <c r="DD1503" s="1"/>
      <c r="DE1503" s="1"/>
      <c r="DF1503" s="1"/>
      <c r="DG1503" s="1"/>
      <c r="DH1503" s="1"/>
      <c r="DI1503" s="1"/>
      <c r="DJ1503" s="1"/>
      <c r="DK1503" s="1"/>
    </row>
    <row r="1504" spans="1:115" s="2" customFormat="1" ht="10.5" hidden="1" customHeight="1" thickBot="1">
      <c r="A1504" s="1432"/>
      <c r="B1504" s="1431"/>
      <c r="C1504" s="952"/>
      <c r="D1504" s="155" t="s">
        <v>42</v>
      </c>
      <c r="E1504" s="731" t="e">
        <f t="shared" ref="E1504:AB1504" si="1854">E1503/E1502</f>
        <v>#DIV/0!</v>
      </c>
      <c r="F1504" s="581" t="e">
        <f t="shared" si="1854"/>
        <v>#DIV/0!</v>
      </c>
      <c r="G1504" s="581" t="e">
        <f t="shared" si="1854"/>
        <v>#DIV/0!</v>
      </c>
      <c r="H1504" s="685" t="e">
        <f t="shared" si="1854"/>
        <v>#DIV/0!</v>
      </c>
      <c r="I1504" s="581" t="e">
        <f t="shared" si="1854"/>
        <v>#DIV/0!</v>
      </c>
      <c r="J1504" s="581" t="e">
        <f t="shared" si="1854"/>
        <v>#DIV/0!</v>
      </c>
      <c r="K1504" s="581" t="e">
        <f t="shared" si="1854"/>
        <v>#DIV/0!</v>
      </c>
      <c r="L1504" s="581" t="e">
        <f t="shared" si="1854"/>
        <v>#DIV/0!</v>
      </c>
      <c r="M1504" s="581" t="e">
        <f t="shared" si="1854"/>
        <v>#DIV/0!</v>
      </c>
      <c r="N1504" s="685" t="e">
        <f t="shared" si="1854"/>
        <v>#DIV/0!</v>
      </c>
      <c r="O1504" s="581" t="e">
        <f t="shared" si="1854"/>
        <v>#DIV/0!</v>
      </c>
      <c r="P1504" s="581" t="e">
        <f t="shared" si="1854"/>
        <v>#DIV/0!</v>
      </c>
      <c r="Q1504" s="581" t="e">
        <f t="shared" si="1854"/>
        <v>#DIV/0!</v>
      </c>
      <c r="R1504" s="581" t="e">
        <f t="shared" si="1854"/>
        <v>#DIV/0!</v>
      </c>
      <c r="S1504" s="581" t="e">
        <f t="shared" si="1854"/>
        <v>#DIV/0!</v>
      </c>
      <c r="T1504" s="581" t="e">
        <f t="shared" si="1854"/>
        <v>#DIV/0!</v>
      </c>
      <c r="U1504" s="581" t="e">
        <f t="shared" si="1854"/>
        <v>#DIV/0!</v>
      </c>
      <c r="V1504" s="685" t="e">
        <f t="shared" si="1854"/>
        <v>#DIV/0!</v>
      </c>
      <c r="W1504" s="581" t="e">
        <f t="shared" si="1854"/>
        <v>#DIV/0!</v>
      </c>
      <c r="X1504" s="581" t="e">
        <f t="shared" si="1854"/>
        <v>#DIV/0!</v>
      </c>
      <c r="Y1504" s="685" t="e">
        <f t="shared" si="1854"/>
        <v>#DIV/0!</v>
      </c>
      <c r="Z1504" s="581" t="e">
        <f t="shared" si="1854"/>
        <v>#DIV/0!</v>
      </c>
      <c r="AA1504" s="581" t="e">
        <f t="shared" si="1854"/>
        <v>#DIV/0!</v>
      </c>
      <c r="AB1504" s="581" t="e">
        <f t="shared" si="1854"/>
        <v>#DIV/0!</v>
      </c>
      <c r="AC1504" s="376"/>
      <c r="AD1504" s="376"/>
      <c r="AE1504" s="376"/>
      <c r="AF1504" s="376"/>
      <c r="AG1504" s="376"/>
      <c r="AH1504" s="376"/>
      <c r="AI1504" s="376"/>
      <c r="AJ1504" s="376"/>
      <c r="AK1504" s="376"/>
      <c r="AL1504" s="376"/>
      <c r="AM1504" s="376"/>
      <c r="AN1504" s="376"/>
      <c r="AO1504" s="376"/>
      <c r="AP1504" s="376"/>
      <c r="AQ1504" s="376"/>
      <c r="AR1504" s="376"/>
      <c r="AS1504" s="376"/>
      <c r="AT1504" s="376"/>
      <c r="AU1504" s="376"/>
      <c r="AV1504" s="376"/>
      <c r="AW1504" s="376"/>
      <c r="AX1504" s="376"/>
      <c r="AY1504" s="376"/>
      <c r="AZ1504" s="376"/>
      <c r="BA1504" s="376"/>
      <c r="BB1504" s="376"/>
      <c r="BC1504" s="376"/>
      <c r="BD1504" s="376"/>
      <c r="BE1504" s="376"/>
      <c r="BF1504" s="376"/>
      <c r="BG1504" s="376"/>
      <c r="BH1504" s="376"/>
      <c r="BI1504" s="376"/>
      <c r="BJ1504" s="376"/>
      <c r="BK1504" s="376"/>
      <c r="BL1504" s="376"/>
      <c r="BM1504" s="376"/>
      <c r="BN1504" s="376"/>
      <c r="BO1504" s="376"/>
      <c r="BP1504" s="376"/>
      <c r="BQ1504" s="376"/>
      <c r="BR1504" s="376"/>
      <c r="BS1504" s="376"/>
      <c r="BT1504" s="376"/>
      <c r="BU1504" s="376"/>
      <c r="BV1504" s="376"/>
      <c r="BW1504" s="376"/>
      <c r="BX1504" s="376"/>
      <c r="BY1504" s="376"/>
      <c r="BZ1504" s="376"/>
      <c r="CA1504" s="376"/>
      <c r="CB1504" s="376"/>
      <c r="CC1504" s="376"/>
      <c r="CD1504" s="376"/>
      <c r="CE1504" s="376"/>
      <c r="CF1504" s="376"/>
      <c r="CG1504" s="376"/>
      <c r="CH1504" s="376"/>
      <c r="CI1504" s="376"/>
      <c r="CJ1504" s="376"/>
      <c r="CK1504" s="376"/>
      <c r="CL1504" s="376"/>
      <c r="CM1504" s="187"/>
      <c r="CN1504" s="187"/>
      <c r="CO1504" s="1"/>
      <c r="CP1504" s="1"/>
      <c r="CQ1504" s="1"/>
      <c r="CR1504" s="1"/>
      <c r="CS1504" s="1"/>
      <c r="CT1504" s="1"/>
      <c r="CU1504" s="1"/>
      <c r="CV1504" s="1"/>
      <c r="CW1504" s="1"/>
      <c r="CX1504" s="1"/>
      <c r="CY1504" s="1"/>
      <c r="CZ1504" s="1"/>
      <c r="DA1504" s="1"/>
      <c r="DB1504" s="1"/>
      <c r="DC1504" s="1"/>
      <c r="DD1504" s="1"/>
      <c r="DE1504" s="1"/>
      <c r="DF1504" s="1"/>
      <c r="DG1504" s="1"/>
      <c r="DH1504" s="1"/>
      <c r="DI1504" s="1"/>
      <c r="DJ1504" s="1"/>
      <c r="DK1504" s="1"/>
    </row>
    <row r="1505" spans="1:115" s="2" customFormat="1" ht="10.5" hidden="1" customHeight="1">
      <c r="A1505" s="1357" t="s">
        <v>106</v>
      </c>
      <c r="B1505" s="1410" t="s">
        <v>857</v>
      </c>
      <c r="C1505" s="952"/>
      <c r="D1505" s="155"/>
      <c r="E1505" s="726"/>
      <c r="F1505" s="91"/>
      <c r="G1505" s="91"/>
      <c r="H1505" s="687"/>
      <c r="I1505" s="91"/>
      <c r="J1505" s="91"/>
      <c r="K1505" s="91"/>
      <c r="L1505" s="91"/>
      <c r="M1505" s="91"/>
      <c r="N1505" s="687"/>
      <c r="O1505" s="91"/>
      <c r="P1505" s="91"/>
      <c r="Q1505" s="91"/>
      <c r="R1505" s="91"/>
      <c r="S1505" s="91"/>
      <c r="T1505" s="91"/>
      <c r="U1505" s="91"/>
      <c r="V1505" s="687"/>
      <c r="W1505" s="91"/>
      <c r="X1505" s="91"/>
      <c r="Y1505" s="687"/>
      <c r="Z1505" s="91"/>
      <c r="AA1505" s="91"/>
      <c r="AB1505" s="91"/>
      <c r="AC1505" s="376"/>
      <c r="AD1505" s="376"/>
      <c r="AE1505" s="376"/>
      <c r="AF1505" s="376"/>
      <c r="AG1505" s="376"/>
      <c r="AH1505" s="376"/>
      <c r="AI1505" s="376"/>
      <c r="AJ1505" s="376"/>
      <c r="AK1505" s="376"/>
      <c r="AL1505" s="376"/>
      <c r="AM1505" s="376"/>
      <c r="AN1505" s="376"/>
      <c r="AO1505" s="376"/>
      <c r="AP1505" s="376"/>
      <c r="AQ1505" s="376"/>
      <c r="AR1505" s="376"/>
      <c r="AS1505" s="376"/>
      <c r="AT1505" s="376"/>
      <c r="AU1505" s="376"/>
      <c r="AV1505" s="376"/>
      <c r="AW1505" s="376"/>
      <c r="AX1505" s="376"/>
      <c r="AY1505" s="376"/>
      <c r="AZ1505" s="376"/>
      <c r="BA1505" s="376"/>
      <c r="BB1505" s="376"/>
      <c r="BC1505" s="376"/>
      <c r="BD1505" s="376"/>
      <c r="BE1505" s="376"/>
      <c r="BF1505" s="376"/>
      <c r="BG1505" s="376"/>
      <c r="BH1505" s="376"/>
      <c r="BI1505" s="376"/>
      <c r="BJ1505" s="376"/>
      <c r="BK1505" s="376"/>
      <c r="BL1505" s="376"/>
      <c r="BM1505" s="376"/>
      <c r="BN1505" s="376"/>
      <c r="BO1505" s="376"/>
      <c r="BP1505" s="376"/>
      <c r="BQ1505" s="376"/>
      <c r="BR1505" s="376"/>
      <c r="BS1505" s="376"/>
      <c r="BT1505" s="376"/>
      <c r="BU1505" s="376"/>
      <c r="BV1505" s="376"/>
      <c r="BW1505" s="376"/>
      <c r="BX1505" s="376"/>
      <c r="BY1505" s="376"/>
      <c r="BZ1505" s="376"/>
      <c r="CA1505" s="376"/>
      <c r="CB1505" s="376"/>
      <c r="CC1505" s="376"/>
      <c r="CD1505" s="376"/>
      <c r="CE1505" s="376"/>
      <c r="CF1505" s="376"/>
      <c r="CG1505" s="376"/>
      <c r="CH1505" s="376"/>
      <c r="CI1505" s="376"/>
      <c r="CJ1505" s="376"/>
      <c r="CK1505" s="376"/>
      <c r="CL1505" s="376"/>
      <c r="CM1505" s="187"/>
      <c r="CN1505" s="187"/>
      <c r="CO1505" s="1"/>
      <c r="CP1505" s="1"/>
      <c r="CQ1505" s="1"/>
      <c r="CR1505" s="1"/>
      <c r="CS1505" s="1"/>
      <c r="CT1505" s="1"/>
      <c r="CU1505" s="1"/>
      <c r="CV1505" s="1"/>
      <c r="CW1505" s="1"/>
      <c r="CX1505" s="1"/>
      <c r="CY1505" s="1"/>
      <c r="CZ1505" s="1"/>
      <c r="DA1505" s="1"/>
      <c r="DB1505" s="1"/>
      <c r="DC1505" s="1"/>
      <c r="DD1505" s="1"/>
      <c r="DE1505" s="1"/>
      <c r="DF1505" s="1"/>
      <c r="DG1505" s="1"/>
      <c r="DH1505" s="1"/>
      <c r="DI1505" s="1"/>
      <c r="DJ1505" s="1"/>
      <c r="DK1505" s="1"/>
    </row>
    <row r="1506" spans="1:115" s="2" customFormat="1" ht="10.5" hidden="1" customHeight="1">
      <c r="A1506" s="1413"/>
      <c r="B1506" s="1411"/>
      <c r="C1506" s="952"/>
      <c r="D1506" s="155" t="s">
        <v>34</v>
      </c>
      <c r="E1506" s="727"/>
      <c r="F1506" s="580"/>
      <c r="G1506" s="580"/>
      <c r="H1506" s="683"/>
      <c r="I1506" s="580"/>
      <c r="J1506" s="580"/>
      <c r="K1506" s="580"/>
      <c r="L1506" s="580"/>
      <c r="M1506" s="580"/>
      <c r="N1506" s="683"/>
      <c r="O1506" s="580"/>
      <c r="P1506" s="580"/>
      <c r="Q1506" s="580"/>
      <c r="R1506" s="580"/>
      <c r="S1506" s="580"/>
      <c r="T1506" s="580"/>
      <c r="U1506" s="580"/>
      <c r="V1506" s="683"/>
      <c r="W1506" s="580"/>
      <c r="X1506" s="580"/>
      <c r="Y1506" s="683"/>
      <c r="Z1506" s="580"/>
      <c r="AA1506" s="580"/>
      <c r="AB1506" s="580"/>
      <c r="AC1506" s="376"/>
      <c r="AD1506" s="376"/>
      <c r="AE1506" s="376"/>
      <c r="AF1506" s="376"/>
      <c r="AG1506" s="376"/>
      <c r="AH1506" s="376"/>
      <c r="AI1506" s="376"/>
      <c r="AJ1506" s="376"/>
      <c r="AK1506" s="376"/>
      <c r="AL1506" s="376"/>
      <c r="AM1506" s="376"/>
      <c r="AN1506" s="376"/>
      <c r="AO1506" s="376"/>
      <c r="AP1506" s="376"/>
      <c r="AQ1506" s="376"/>
      <c r="AR1506" s="376"/>
      <c r="AS1506" s="376"/>
      <c r="AT1506" s="376"/>
      <c r="AU1506" s="376"/>
      <c r="AV1506" s="376"/>
      <c r="AW1506" s="376"/>
      <c r="AX1506" s="376"/>
      <c r="AY1506" s="376"/>
      <c r="AZ1506" s="376"/>
      <c r="BA1506" s="376"/>
      <c r="BB1506" s="376"/>
      <c r="BC1506" s="376"/>
      <c r="BD1506" s="376"/>
      <c r="BE1506" s="376"/>
      <c r="BF1506" s="376"/>
      <c r="BG1506" s="376"/>
      <c r="BH1506" s="376"/>
      <c r="BI1506" s="376"/>
      <c r="BJ1506" s="376"/>
      <c r="BK1506" s="376"/>
      <c r="BL1506" s="376"/>
      <c r="BM1506" s="376"/>
      <c r="BN1506" s="376"/>
      <c r="BO1506" s="376"/>
      <c r="BP1506" s="376"/>
      <c r="BQ1506" s="376"/>
      <c r="BR1506" s="376"/>
      <c r="BS1506" s="376"/>
      <c r="BT1506" s="376"/>
      <c r="BU1506" s="376"/>
      <c r="BV1506" s="376"/>
      <c r="BW1506" s="376"/>
      <c r="BX1506" s="376"/>
      <c r="BY1506" s="376"/>
      <c r="BZ1506" s="376"/>
      <c r="CA1506" s="376"/>
      <c r="CB1506" s="376"/>
      <c r="CC1506" s="376"/>
      <c r="CD1506" s="376"/>
      <c r="CE1506" s="376"/>
      <c r="CF1506" s="376"/>
      <c r="CG1506" s="376"/>
      <c r="CH1506" s="376"/>
      <c r="CI1506" s="376"/>
      <c r="CJ1506" s="376"/>
      <c r="CK1506" s="376"/>
      <c r="CL1506" s="376"/>
      <c r="CM1506" s="187"/>
      <c r="CN1506" s="187"/>
      <c r="CO1506" s="1"/>
      <c r="CP1506" s="1"/>
      <c r="CQ1506" s="1"/>
      <c r="CR1506" s="1"/>
      <c r="CS1506" s="1"/>
      <c r="CT1506" s="1"/>
      <c r="CU1506" s="1"/>
      <c r="CV1506" s="1"/>
      <c r="CW1506" s="1"/>
      <c r="CX1506" s="1"/>
      <c r="CY1506" s="1"/>
      <c r="CZ1506" s="1"/>
      <c r="DA1506" s="1"/>
      <c r="DB1506" s="1"/>
      <c r="DC1506" s="1"/>
      <c r="DD1506" s="1"/>
      <c r="DE1506" s="1"/>
      <c r="DF1506" s="1"/>
      <c r="DG1506" s="1"/>
      <c r="DH1506" s="1"/>
      <c r="DI1506" s="1"/>
      <c r="DJ1506" s="1"/>
      <c r="DK1506" s="1"/>
    </row>
    <row r="1507" spans="1:115" s="2" customFormat="1" ht="10.5" hidden="1" customHeight="1">
      <c r="A1507" s="1358"/>
      <c r="B1507" s="1430"/>
      <c r="C1507" s="952"/>
      <c r="D1507" s="155" t="s">
        <v>126</v>
      </c>
      <c r="E1507" s="700"/>
      <c r="F1507" s="52"/>
      <c r="G1507" s="52"/>
      <c r="H1507" s="684"/>
      <c r="I1507" s="52"/>
      <c r="J1507" s="52"/>
      <c r="K1507" s="52"/>
      <c r="L1507" s="52"/>
      <c r="M1507" s="52"/>
      <c r="N1507" s="684"/>
      <c r="O1507" s="52"/>
      <c r="P1507" s="52"/>
      <c r="Q1507" s="52"/>
      <c r="R1507" s="52"/>
      <c r="S1507" s="52"/>
      <c r="T1507" s="52"/>
      <c r="U1507" s="52"/>
      <c r="V1507" s="684"/>
      <c r="W1507" s="52"/>
      <c r="X1507" s="52"/>
      <c r="Y1507" s="684"/>
      <c r="Z1507" s="52"/>
      <c r="AA1507" s="52"/>
      <c r="AB1507" s="52"/>
      <c r="AC1507" s="376"/>
      <c r="AD1507" s="376"/>
      <c r="AE1507" s="376">
        <v>1.8</v>
      </c>
      <c r="AF1507" s="376"/>
      <c r="AG1507" s="376"/>
      <c r="AH1507" s="376"/>
      <c r="AI1507" s="376"/>
      <c r="AJ1507" s="376"/>
      <c r="AK1507" s="376"/>
      <c r="AL1507" s="376"/>
      <c r="AM1507" s="376"/>
      <c r="AN1507" s="376"/>
      <c r="AO1507" s="376"/>
      <c r="AP1507" s="376"/>
      <c r="AQ1507" s="376"/>
      <c r="AR1507" s="376"/>
      <c r="AS1507" s="376"/>
      <c r="AT1507" s="376"/>
      <c r="AU1507" s="376"/>
      <c r="AV1507" s="376"/>
      <c r="AW1507" s="376"/>
      <c r="AX1507" s="376"/>
      <c r="AY1507" s="376"/>
      <c r="AZ1507" s="376"/>
      <c r="BA1507" s="376"/>
      <c r="BB1507" s="376"/>
      <c r="BC1507" s="376"/>
      <c r="BD1507" s="376"/>
      <c r="BE1507" s="376"/>
      <c r="BF1507" s="376"/>
      <c r="BG1507" s="376"/>
      <c r="BH1507" s="376"/>
      <c r="BI1507" s="376"/>
      <c r="BJ1507" s="376"/>
      <c r="BK1507" s="376"/>
      <c r="BL1507" s="376"/>
      <c r="BM1507" s="376"/>
      <c r="BN1507" s="376"/>
      <c r="BO1507" s="376"/>
      <c r="BP1507" s="376"/>
      <c r="BQ1507" s="376"/>
      <c r="BR1507" s="376"/>
      <c r="BS1507" s="376"/>
      <c r="BT1507" s="376"/>
      <c r="BU1507" s="376"/>
      <c r="BV1507" s="376"/>
      <c r="BW1507" s="376"/>
      <c r="BX1507" s="376"/>
      <c r="BY1507" s="376"/>
      <c r="BZ1507" s="376"/>
      <c r="CA1507" s="376"/>
      <c r="CB1507" s="376"/>
      <c r="CC1507" s="376"/>
      <c r="CD1507" s="376"/>
      <c r="CE1507" s="376"/>
      <c r="CF1507" s="376"/>
      <c r="CG1507" s="376"/>
      <c r="CH1507" s="376"/>
      <c r="CI1507" s="376"/>
      <c r="CJ1507" s="376"/>
      <c r="CK1507" s="376"/>
      <c r="CL1507" s="376"/>
      <c r="CM1507" s="187"/>
      <c r="CN1507" s="187"/>
      <c r="CO1507" s="1"/>
      <c r="CP1507" s="1"/>
      <c r="CQ1507" s="1"/>
      <c r="CR1507" s="1"/>
      <c r="CS1507" s="1"/>
      <c r="CT1507" s="1"/>
      <c r="CU1507" s="1"/>
      <c r="CV1507" s="1"/>
      <c r="CW1507" s="1"/>
      <c r="CX1507" s="1"/>
      <c r="CY1507" s="1"/>
      <c r="CZ1507" s="1"/>
      <c r="DA1507" s="1"/>
      <c r="DB1507" s="1"/>
      <c r="DC1507" s="1"/>
      <c r="DD1507" s="1"/>
      <c r="DE1507" s="1"/>
      <c r="DF1507" s="1"/>
      <c r="DG1507" s="1"/>
      <c r="DH1507" s="1"/>
      <c r="DI1507" s="1"/>
      <c r="DJ1507" s="1"/>
      <c r="DK1507" s="1"/>
    </row>
    <row r="1508" spans="1:115" s="2" customFormat="1" ht="10.5" hidden="1" customHeight="1">
      <c r="A1508" s="1432"/>
      <c r="B1508" s="1431"/>
      <c r="C1508" s="952"/>
      <c r="D1508" s="155" t="s">
        <v>127</v>
      </c>
      <c r="E1508" s="731"/>
      <c r="F1508" s="581"/>
      <c r="G1508" s="581"/>
      <c r="H1508" s="685"/>
      <c r="I1508" s="581"/>
      <c r="J1508" s="581"/>
      <c r="K1508" s="581"/>
      <c r="L1508" s="581"/>
      <c r="M1508" s="581"/>
      <c r="N1508" s="685"/>
      <c r="O1508" s="581"/>
      <c r="P1508" s="581"/>
      <c r="Q1508" s="581"/>
      <c r="R1508" s="581"/>
      <c r="S1508" s="581"/>
      <c r="T1508" s="581"/>
      <c r="U1508" s="581"/>
      <c r="V1508" s="685"/>
      <c r="W1508" s="581"/>
      <c r="X1508" s="581"/>
      <c r="Y1508" s="685"/>
      <c r="Z1508" s="581"/>
      <c r="AA1508" s="581"/>
      <c r="AB1508" s="581"/>
      <c r="AC1508" s="376"/>
      <c r="AD1508" s="376"/>
      <c r="AE1508" s="376">
        <v>1.8</v>
      </c>
      <c r="AF1508" s="376"/>
      <c r="AG1508" s="376"/>
      <c r="AH1508" s="376"/>
      <c r="AI1508" s="376"/>
      <c r="AJ1508" s="376"/>
      <c r="AK1508" s="376"/>
      <c r="AL1508" s="376"/>
      <c r="AM1508" s="376"/>
      <c r="AN1508" s="376"/>
      <c r="AO1508" s="376"/>
      <c r="AP1508" s="376"/>
      <c r="AQ1508" s="376"/>
      <c r="AR1508" s="376"/>
      <c r="AS1508" s="376"/>
      <c r="AT1508" s="376"/>
      <c r="AU1508" s="376"/>
      <c r="AV1508" s="376"/>
      <c r="AW1508" s="376"/>
      <c r="AX1508" s="376"/>
      <c r="AY1508" s="376"/>
      <c r="AZ1508" s="376"/>
      <c r="BA1508" s="376"/>
      <c r="BB1508" s="376"/>
      <c r="BC1508" s="376"/>
      <c r="BD1508" s="376"/>
      <c r="BE1508" s="376"/>
      <c r="BF1508" s="376"/>
      <c r="BG1508" s="376"/>
      <c r="BH1508" s="376"/>
      <c r="BI1508" s="376"/>
      <c r="BJ1508" s="376"/>
      <c r="BK1508" s="376"/>
      <c r="BL1508" s="376"/>
      <c r="BM1508" s="376"/>
      <c r="BN1508" s="376"/>
      <c r="BO1508" s="376"/>
      <c r="BP1508" s="376"/>
      <c r="BQ1508" s="376"/>
      <c r="BR1508" s="376"/>
      <c r="BS1508" s="376"/>
      <c r="BT1508" s="376"/>
      <c r="BU1508" s="376"/>
      <c r="BV1508" s="376"/>
      <c r="BW1508" s="376"/>
      <c r="BX1508" s="376"/>
      <c r="BY1508" s="376"/>
      <c r="BZ1508" s="376"/>
      <c r="CA1508" s="376"/>
      <c r="CB1508" s="376"/>
      <c r="CC1508" s="376"/>
      <c r="CD1508" s="376"/>
      <c r="CE1508" s="376"/>
      <c r="CF1508" s="376"/>
      <c r="CG1508" s="376"/>
      <c r="CH1508" s="376"/>
      <c r="CI1508" s="376"/>
      <c r="CJ1508" s="376"/>
      <c r="CK1508" s="376"/>
      <c r="CL1508" s="376"/>
      <c r="CM1508" s="187"/>
      <c r="CN1508" s="187"/>
      <c r="CO1508" s="1"/>
      <c r="CP1508" s="1"/>
      <c r="CQ1508" s="1"/>
      <c r="CR1508" s="1"/>
      <c r="CS1508" s="1"/>
      <c r="CT1508" s="1"/>
      <c r="CU1508" s="1"/>
      <c r="CV1508" s="1"/>
      <c r="CW1508" s="1"/>
      <c r="CX1508" s="1"/>
      <c r="CY1508" s="1"/>
      <c r="CZ1508" s="1"/>
      <c r="DA1508" s="1"/>
      <c r="DB1508" s="1"/>
      <c r="DC1508" s="1"/>
      <c r="DD1508" s="1"/>
      <c r="DE1508" s="1"/>
      <c r="DF1508" s="1"/>
      <c r="DG1508" s="1"/>
      <c r="DH1508" s="1"/>
      <c r="DI1508" s="1"/>
      <c r="DJ1508" s="1"/>
      <c r="DK1508" s="1"/>
    </row>
    <row r="1509" spans="1:115" s="2" customFormat="1" ht="10.5" hidden="1" customHeight="1" thickBot="1">
      <c r="A1509" s="1432"/>
      <c r="B1509" s="1431"/>
      <c r="C1509" s="952"/>
      <c r="D1509" s="155" t="s">
        <v>42</v>
      </c>
      <c r="E1509" s="731" t="e">
        <f t="shared" ref="E1509:AB1509" si="1855">E1508/E1507</f>
        <v>#DIV/0!</v>
      </c>
      <c r="F1509" s="581" t="e">
        <f t="shared" si="1855"/>
        <v>#DIV/0!</v>
      </c>
      <c r="G1509" s="581" t="e">
        <f t="shared" si="1855"/>
        <v>#DIV/0!</v>
      </c>
      <c r="H1509" s="685" t="e">
        <f t="shared" si="1855"/>
        <v>#DIV/0!</v>
      </c>
      <c r="I1509" s="581" t="e">
        <f t="shared" si="1855"/>
        <v>#DIV/0!</v>
      </c>
      <c r="J1509" s="581" t="e">
        <f t="shared" si="1855"/>
        <v>#DIV/0!</v>
      </c>
      <c r="K1509" s="581" t="e">
        <f t="shared" si="1855"/>
        <v>#DIV/0!</v>
      </c>
      <c r="L1509" s="581" t="e">
        <f t="shared" si="1855"/>
        <v>#DIV/0!</v>
      </c>
      <c r="M1509" s="581" t="e">
        <f t="shared" si="1855"/>
        <v>#DIV/0!</v>
      </c>
      <c r="N1509" s="685" t="e">
        <f t="shared" si="1855"/>
        <v>#DIV/0!</v>
      </c>
      <c r="O1509" s="581" t="e">
        <f t="shared" si="1855"/>
        <v>#DIV/0!</v>
      </c>
      <c r="P1509" s="581" t="e">
        <f t="shared" si="1855"/>
        <v>#DIV/0!</v>
      </c>
      <c r="Q1509" s="581" t="e">
        <f t="shared" si="1855"/>
        <v>#DIV/0!</v>
      </c>
      <c r="R1509" s="581" t="e">
        <f t="shared" si="1855"/>
        <v>#DIV/0!</v>
      </c>
      <c r="S1509" s="581" t="e">
        <f t="shared" si="1855"/>
        <v>#DIV/0!</v>
      </c>
      <c r="T1509" s="581" t="e">
        <f t="shared" si="1855"/>
        <v>#DIV/0!</v>
      </c>
      <c r="U1509" s="581" t="e">
        <f t="shared" si="1855"/>
        <v>#DIV/0!</v>
      </c>
      <c r="V1509" s="685" t="e">
        <f t="shared" si="1855"/>
        <v>#DIV/0!</v>
      </c>
      <c r="W1509" s="581" t="e">
        <f t="shared" si="1855"/>
        <v>#DIV/0!</v>
      </c>
      <c r="X1509" s="581" t="e">
        <f t="shared" si="1855"/>
        <v>#DIV/0!</v>
      </c>
      <c r="Y1509" s="685" t="e">
        <f t="shared" si="1855"/>
        <v>#DIV/0!</v>
      </c>
      <c r="Z1509" s="581" t="e">
        <f t="shared" si="1855"/>
        <v>#DIV/0!</v>
      </c>
      <c r="AA1509" s="581" t="e">
        <f t="shared" si="1855"/>
        <v>#DIV/0!</v>
      </c>
      <c r="AB1509" s="581" t="e">
        <f t="shared" si="1855"/>
        <v>#DIV/0!</v>
      </c>
      <c r="AC1509" s="376"/>
      <c r="AD1509" s="376"/>
      <c r="AE1509" s="376"/>
      <c r="AF1509" s="376"/>
      <c r="AG1509" s="376"/>
      <c r="AH1509" s="376"/>
      <c r="AI1509" s="376"/>
      <c r="AJ1509" s="376"/>
      <c r="AK1509" s="376"/>
      <c r="AL1509" s="376"/>
      <c r="AM1509" s="376"/>
      <c r="AN1509" s="376"/>
      <c r="AO1509" s="376"/>
      <c r="AP1509" s="376"/>
      <c r="AQ1509" s="376"/>
      <c r="AR1509" s="376"/>
      <c r="AS1509" s="376"/>
      <c r="AT1509" s="376"/>
      <c r="AU1509" s="376"/>
      <c r="AV1509" s="376"/>
      <c r="AW1509" s="376"/>
      <c r="AX1509" s="376"/>
      <c r="AY1509" s="376"/>
      <c r="AZ1509" s="376"/>
      <c r="BA1509" s="376"/>
      <c r="BB1509" s="376"/>
      <c r="BC1509" s="376"/>
      <c r="BD1509" s="376"/>
      <c r="BE1509" s="376"/>
      <c r="BF1509" s="376"/>
      <c r="BG1509" s="376"/>
      <c r="BH1509" s="376"/>
      <c r="BI1509" s="376"/>
      <c r="BJ1509" s="376"/>
      <c r="BK1509" s="376"/>
      <c r="BL1509" s="376"/>
      <c r="BM1509" s="376"/>
      <c r="BN1509" s="376"/>
      <c r="BO1509" s="376"/>
      <c r="BP1509" s="376"/>
      <c r="BQ1509" s="376"/>
      <c r="BR1509" s="376"/>
      <c r="BS1509" s="376"/>
      <c r="BT1509" s="376"/>
      <c r="BU1509" s="376"/>
      <c r="BV1509" s="376"/>
      <c r="BW1509" s="376"/>
      <c r="BX1509" s="376"/>
      <c r="BY1509" s="376"/>
      <c r="BZ1509" s="376"/>
      <c r="CA1509" s="376"/>
      <c r="CB1509" s="376"/>
      <c r="CC1509" s="376"/>
      <c r="CD1509" s="376"/>
      <c r="CE1509" s="376"/>
      <c r="CF1509" s="376"/>
      <c r="CG1509" s="376"/>
      <c r="CH1509" s="376"/>
      <c r="CI1509" s="376"/>
      <c r="CJ1509" s="376"/>
      <c r="CK1509" s="376"/>
      <c r="CL1509" s="376"/>
      <c r="CM1509" s="187"/>
      <c r="CN1509" s="187"/>
      <c r="CO1509" s="1"/>
      <c r="CP1509" s="1"/>
      <c r="CQ1509" s="1"/>
      <c r="CR1509" s="1"/>
      <c r="CS1509" s="1"/>
      <c r="CT1509" s="1"/>
      <c r="CU1509" s="1"/>
      <c r="CV1509" s="1"/>
      <c r="CW1509" s="1"/>
      <c r="CX1509" s="1"/>
      <c r="CY1509" s="1"/>
      <c r="CZ1509" s="1"/>
      <c r="DA1509" s="1"/>
      <c r="DB1509" s="1"/>
      <c r="DC1509" s="1"/>
      <c r="DD1509" s="1"/>
      <c r="DE1509" s="1"/>
      <c r="DF1509" s="1"/>
      <c r="DG1509" s="1"/>
      <c r="DH1509" s="1"/>
      <c r="DI1509" s="1"/>
      <c r="DJ1509" s="1"/>
      <c r="DK1509" s="1"/>
    </row>
    <row r="1510" spans="1:115" s="2" customFormat="1" ht="10.5" hidden="1" customHeight="1">
      <c r="A1510" s="1357" t="s">
        <v>14</v>
      </c>
      <c r="B1510" s="1410" t="s">
        <v>858</v>
      </c>
      <c r="C1510" s="952"/>
      <c r="D1510" s="155"/>
      <c r="E1510" s="726"/>
      <c r="F1510" s="91"/>
      <c r="G1510" s="91"/>
      <c r="H1510" s="687"/>
      <c r="I1510" s="91"/>
      <c r="J1510" s="91"/>
      <c r="K1510" s="91"/>
      <c r="L1510" s="91"/>
      <c r="M1510" s="91"/>
      <c r="N1510" s="687"/>
      <c r="O1510" s="91"/>
      <c r="P1510" s="91"/>
      <c r="Q1510" s="91"/>
      <c r="R1510" s="91"/>
      <c r="S1510" s="91"/>
      <c r="T1510" s="91"/>
      <c r="U1510" s="91"/>
      <c r="V1510" s="687"/>
      <c r="W1510" s="91"/>
      <c r="X1510" s="91"/>
      <c r="Y1510" s="687"/>
      <c r="Z1510" s="91"/>
      <c r="AA1510" s="91"/>
      <c r="AB1510" s="91"/>
      <c r="AC1510" s="376"/>
      <c r="AD1510" s="376"/>
      <c r="AE1510" s="376"/>
      <c r="AF1510" s="376"/>
      <c r="AG1510" s="376"/>
      <c r="AH1510" s="376"/>
      <c r="AI1510" s="376"/>
      <c r="AJ1510" s="376"/>
      <c r="AK1510" s="376"/>
      <c r="AL1510" s="376"/>
      <c r="AM1510" s="376"/>
      <c r="AN1510" s="376"/>
      <c r="AO1510" s="376"/>
      <c r="AP1510" s="376"/>
      <c r="AQ1510" s="376"/>
      <c r="AR1510" s="376"/>
      <c r="AS1510" s="376"/>
      <c r="AT1510" s="376"/>
      <c r="AU1510" s="376"/>
      <c r="AV1510" s="376"/>
      <c r="AW1510" s="376"/>
      <c r="AX1510" s="376"/>
      <c r="AY1510" s="376"/>
      <c r="AZ1510" s="376"/>
      <c r="BA1510" s="376"/>
      <c r="BB1510" s="376"/>
      <c r="BC1510" s="376"/>
      <c r="BD1510" s="376"/>
      <c r="BE1510" s="376"/>
      <c r="BF1510" s="376"/>
      <c r="BG1510" s="376"/>
      <c r="BH1510" s="376"/>
      <c r="BI1510" s="376"/>
      <c r="BJ1510" s="376"/>
      <c r="BK1510" s="376"/>
      <c r="BL1510" s="376"/>
      <c r="BM1510" s="376"/>
      <c r="BN1510" s="376"/>
      <c r="BO1510" s="376"/>
      <c r="BP1510" s="376"/>
      <c r="BQ1510" s="376"/>
      <c r="BR1510" s="376"/>
      <c r="BS1510" s="376"/>
      <c r="BT1510" s="376"/>
      <c r="BU1510" s="376"/>
      <c r="BV1510" s="376"/>
      <c r="BW1510" s="376"/>
      <c r="BX1510" s="376"/>
      <c r="BY1510" s="376"/>
      <c r="BZ1510" s="376"/>
      <c r="CA1510" s="376"/>
      <c r="CB1510" s="376"/>
      <c r="CC1510" s="376"/>
      <c r="CD1510" s="376"/>
      <c r="CE1510" s="376"/>
      <c r="CF1510" s="376"/>
      <c r="CG1510" s="376"/>
      <c r="CH1510" s="376"/>
      <c r="CI1510" s="376"/>
      <c r="CJ1510" s="376"/>
      <c r="CK1510" s="376"/>
      <c r="CL1510" s="376"/>
      <c r="CM1510" s="187"/>
      <c r="CN1510" s="187"/>
      <c r="CO1510" s="1"/>
      <c r="CP1510" s="1"/>
      <c r="CQ1510" s="1"/>
      <c r="CR1510" s="1"/>
      <c r="CS1510" s="1"/>
      <c r="CT1510" s="1"/>
      <c r="CU1510" s="1"/>
      <c r="CV1510" s="1"/>
      <c r="CW1510" s="1"/>
      <c r="CX1510" s="1"/>
      <c r="CY1510" s="1"/>
      <c r="CZ1510" s="1"/>
      <c r="DA1510" s="1"/>
      <c r="DB1510" s="1"/>
      <c r="DC1510" s="1"/>
      <c r="DD1510" s="1"/>
      <c r="DE1510" s="1"/>
      <c r="DF1510" s="1"/>
      <c r="DG1510" s="1"/>
      <c r="DH1510" s="1"/>
      <c r="DI1510" s="1"/>
      <c r="DJ1510" s="1"/>
      <c r="DK1510" s="1"/>
    </row>
    <row r="1511" spans="1:115" s="2" customFormat="1" ht="10.5" hidden="1" customHeight="1">
      <c r="A1511" s="1413"/>
      <c r="B1511" s="1411"/>
      <c r="C1511" s="952"/>
      <c r="D1511" s="155" t="s">
        <v>34</v>
      </c>
      <c r="E1511" s="727"/>
      <c r="F1511" s="580"/>
      <c r="G1511" s="580"/>
      <c r="H1511" s="683"/>
      <c r="I1511" s="580"/>
      <c r="J1511" s="580"/>
      <c r="K1511" s="580"/>
      <c r="L1511" s="580"/>
      <c r="M1511" s="580"/>
      <c r="N1511" s="683"/>
      <c r="O1511" s="580"/>
      <c r="P1511" s="580"/>
      <c r="Q1511" s="580"/>
      <c r="R1511" s="580"/>
      <c r="S1511" s="580"/>
      <c r="T1511" s="580"/>
      <c r="U1511" s="580"/>
      <c r="V1511" s="683"/>
      <c r="W1511" s="580"/>
      <c r="X1511" s="580"/>
      <c r="Y1511" s="683"/>
      <c r="Z1511" s="580"/>
      <c r="AA1511" s="580"/>
      <c r="AB1511" s="580"/>
      <c r="AC1511" s="376"/>
      <c r="AD1511" s="376"/>
      <c r="AE1511" s="376"/>
      <c r="AF1511" s="376"/>
      <c r="AG1511" s="376"/>
      <c r="AH1511" s="376"/>
      <c r="AI1511" s="376"/>
      <c r="AJ1511" s="376"/>
      <c r="AK1511" s="376"/>
      <c r="AL1511" s="376"/>
      <c r="AM1511" s="376"/>
      <c r="AN1511" s="376"/>
      <c r="AO1511" s="376"/>
      <c r="AP1511" s="376"/>
      <c r="AQ1511" s="376"/>
      <c r="AR1511" s="376"/>
      <c r="AS1511" s="376"/>
      <c r="AT1511" s="376"/>
      <c r="AU1511" s="376"/>
      <c r="AV1511" s="376"/>
      <c r="AW1511" s="376"/>
      <c r="AX1511" s="376"/>
      <c r="AY1511" s="376"/>
      <c r="AZ1511" s="376"/>
      <c r="BA1511" s="376"/>
      <c r="BB1511" s="376"/>
      <c r="BC1511" s="376"/>
      <c r="BD1511" s="376"/>
      <c r="BE1511" s="376"/>
      <c r="BF1511" s="376"/>
      <c r="BG1511" s="376"/>
      <c r="BH1511" s="376"/>
      <c r="BI1511" s="376"/>
      <c r="BJ1511" s="376"/>
      <c r="BK1511" s="376"/>
      <c r="BL1511" s="376"/>
      <c r="BM1511" s="376"/>
      <c r="BN1511" s="376"/>
      <c r="BO1511" s="376"/>
      <c r="BP1511" s="376"/>
      <c r="BQ1511" s="376"/>
      <c r="BR1511" s="376"/>
      <c r="BS1511" s="376"/>
      <c r="BT1511" s="376"/>
      <c r="BU1511" s="376"/>
      <c r="BV1511" s="376"/>
      <c r="BW1511" s="376"/>
      <c r="BX1511" s="376"/>
      <c r="BY1511" s="376"/>
      <c r="BZ1511" s="376"/>
      <c r="CA1511" s="376"/>
      <c r="CB1511" s="376"/>
      <c r="CC1511" s="376"/>
      <c r="CD1511" s="376"/>
      <c r="CE1511" s="376"/>
      <c r="CF1511" s="376"/>
      <c r="CG1511" s="376"/>
      <c r="CH1511" s="376"/>
      <c r="CI1511" s="376"/>
      <c r="CJ1511" s="376"/>
      <c r="CK1511" s="376"/>
      <c r="CL1511" s="376"/>
      <c r="CM1511" s="187"/>
      <c r="CN1511" s="187"/>
      <c r="CO1511" s="1"/>
      <c r="CP1511" s="1"/>
      <c r="CQ1511" s="1"/>
      <c r="CR1511" s="1"/>
      <c r="CS1511" s="1"/>
      <c r="CT1511" s="1"/>
      <c r="CU1511" s="1"/>
      <c r="CV1511" s="1"/>
      <c r="CW1511" s="1"/>
      <c r="CX1511" s="1"/>
      <c r="CY1511" s="1"/>
      <c r="CZ1511" s="1"/>
      <c r="DA1511" s="1"/>
      <c r="DB1511" s="1"/>
      <c r="DC1511" s="1"/>
      <c r="DD1511" s="1"/>
      <c r="DE1511" s="1"/>
      <c r="DF1511" s="1"/>
      <c r="DG1511" s="1"/>
      <c r="DH1511" s="1"/>
      <c r="DI1511" s="1"/>
      <c r="DJ1511" s="1"/>
      <c r="DK1511" s="1"/>
    </row>
    <row r="1512" spans="1:115" s="2" customFormat="1" ht="10.5" hidden="1" customHeight="1">
      <c r="A1512" s="1358"/>
      <c r="B1512" s="1430"/>
      <c r="C1512" s="952"/>
      <c r="D1512" s="155" t="s">
        <v>126</v>
      </c>
      <c r="E1512" s="700" t="s">
        <v>855</v>
      </c>
      <c r="F1512" s="52"/>
      <c r="G1512" s="52"/>
      <c r="H1512" s="684"/>
      <c r="I1512" s="52"/>
      <c r="J1512" s="52"/>
      <c r="K1512" s="52"/>
      <c r="L1512" s="52"/>
      <c r="M1512" s="52"/>
      <c r="N1512" s="684"/>
      <c r="O1512" s="52"/>
      <c r="P1512" s="52"/>
      <c r="Q1512" s="52"/>
      <c r="R1512" s="52"/>
      <c r="S1512" s="52"/>
      <c r="T1512" s="52"/>
      <c r="U1512" s="52"/>
      <c r="V1512" s="684"/>
      <c r="W1512" s="52"/>
      <c r="X1512" s="52"/>
      <c r="Y1512" s="684"/>
      <c r="Z1512" s="52"/>
      <c r="AA1512" s="52"/>
      <c r="AB1512" s="52"/>
      <c r="AC1512" s="376"/>
      <c r="AD1512" s="376"/>
      <c r="AE1512" s="376"/>
      <c r="AF1512" s="376"/>
      <c r="AG1512" s="376"/>
      <c r="AH1512" s="376"/>
      <c r="AI1512" s="376"/>
      <c r="AJ1512" s="376"/>
      <c r="AK1512" s="376"/>
      <c r="AL1512" s="376"/>
      <c r="AM1512" s="376"/>
      <c r="AN1512" s="376"/>
      <c r="AO1512" s="376"/>
      <c r="AP1512" s="376"/>
      <c r="AQ1512" s="376"/>
      <c r="AR1512" s="376"/>
      <c r="AS1512" s="376"/>
      <c r="AT1512" s="376"/>
      <c r="AU1512" s="376"/>
      <c r="AV1512" s="376"/>
      <c r="AW1512" s="376"/>
      <c r="AX1512" s="376"/>
      <c r="AY1512" s="376"/>
      <c r="AZ1512" s="376"/>
      <c r="BA1512" s="376"/>
      <c r="BB1512" s="376"/>
      <c r="BC1512" s="376"/>
      <c r="BD1512" s="376"/>
      <c r="BE1512" s="376"/>
      <c r="BF1512" s="376"/>
      <c r="BG1512" s="376"/>
      <c r="BH1512" s="376"/>
      <c r="BI1512" s="376"/>
      <c r="BJ1512" s="376"/>
      <c r="BK1512" s="376"/>
      <c r="BL1512" s="376"/>
      <c r="BM1512" s="376"/>
      <c r="BN1512" s="376"/>
      <c r="BO1512" s="376"/>
      <c r="BP1512" s="376"/>
      <c r="BQ1512" s="376"/>
      <c r="BR1512" s="376"/>
      <c r="BS1512" s="376"/>
      <c r="BT1512" s="376"/>
      <c r="BU1512" s="376"/>
      <c r="BV1512" s="376"/>
      <c r="BW1512" s="376"/>
      <c r="BX1512" s="376"/>
      <c r="BY1512" s="376"/>
      <c r="BZ1512" s="376"/>
      <c r="CA1512" s="376"/>
      <c r="CB1512" s="376"/>
      <c r="CC1512" s="376"/>
      <c r="CD1512" s="376"/>
      <c r="CE1512" s="376"/>
      <c r="CF1512" s="376"/>
      <c r="CG1512" s="376"/>
      <c r="CH1512" s="376"/>
      <c r="CI1512" s="376"/>
      <c r="CJ1512" s="376"/>
      <c r="CK1512" s="376"/>
      <c r="CL1512" s="376"/>
      <c r="CM1512" s="187"/>
      <c r="CN1512" s="187"/>
      <c r="CO1512" s="1"/>
      <c r="CP1512" s="1"/>
      <c r="CQ1512" s="1"/>
      <c r="CR1512" s="1"/>
      <c r="CS1512" s="1"/>
      <c r="CT1512" s="1"/>
      <c r="CU1512" s="1"/>
      <c r="CV1512" s="1"/>
      <c r="CW1512" s="1"/>
      <c r="CX1512" s="1"/>
      <c r="CY1512" s="1"/>
      <c r="CZ1512" s="1"/>
      <c r="DA1512" s="1"/>
      <c r="DB1512" s="1"/>
      <c r="DC1512" s="1"/>
      <c r="DD1512" s="1"/>
      <c r="DE1512" s="1"/>
      <c r="DF1512" s="1"/>
      <c r="DG1512" s="1"/>
      <c r="DH1512" s="1"/>
      <c r="DI1512" s="1"/>
      <c r="DJ1512" s="1"/>
      <c r="DK1512" s="1"/>
    </row>
    <row r="1513" spans="1:115" s="2" customFormat="1" ht="10.5" hidden="1" customHeight="1">
      <c r="A1513" s="1432"/>
      <c r="B1513" s="1431"/>
      <c r="C1513" s="952"/>
      <c r="D1513" s="155" t="s">
        <v>127</v>
      </c>
      <c r="E1513" s="731"/>
      <c r="F1513" s="581"/>
      <c r="G1513" s="581"/>
      <c r="H1513" s="685"/>
      <c r="I1513" s="581"/>
      <c r="J1513" s="581"/>
      <c r="K1513" s="581"/>
      <c r="L1513" s="581"/>
      <c r="M1513" s="581"/>
      <c r="N1513" s="685"/>
      <c r="O1513" s="581"/>
      <c r="P1513" s="581"/>
      <c r="Q1513" s="581"/>
      <c r="R1513" s="581"/>
      <c r="S1513" s="581"/>
      <c r="T1513" s="581"/>
      <c r="U1513" s="581"/>
      <c r="V1513" s="685"/>
      <c r="W1513" s="581"/>
      <c r="X1513" s="581"/>
      <c r="Y1513" s="685"/>
      <c r="Z1513" s="581"/>
      <c r="AA1513" s="581"/>
      <c r="AB1513" s="581"/>
      <c r="AC1513" s="376"/>
      <c r="AD1513" s="376"/>
      <c r="AE1513" s="376"/>
      <c r="AF1513" s="376"/>
      <c r="AG1513" s="376"/>
      <c r="AH1513" s="376"/>
      <c r="AI1513" s="376"/>
      <c r="AJ1513" s="376"/>
      <c r="AK1513" s="376"/>
      <c r="AL1513" s="376"/>
      <c r="AM1513" s="376"/>
      <c r="AN1513" s="376"/>
      <c r="AO1513" s="376"/>
      <c r="AP1513" s="376"/>
      <c r="AQ1513" s="376"/>
      <c r="AR1513" s="376"/>
      <c r="AS1513" s="376"/>
      <c r="AT1513" s="376"/>
      <c r="AU1513" s="376"/>
      <c r="AV1513" s="376"/>
      <c r="AW1513" s="376"/>
      <c r="AX1513" s="376"/>
      <c r="AY1513" s="376"/>
      <c r="AZ1513" s="376"/>
      <c r="BA1513" s="376"/>
      <c r="BB1513" s="376"/>
      <c r="BC1513" s="376"/>
      <c r="BD1513" s="376"/>
      <c r="BE1513" s="376"/>
      <c r="BF1513" s="376"/>
      <c r="BG1513" s="376"/>
      <c r="BH1513" s="376"/>
      <c r="BI1513" s="376"/>
      <c r="BJ1513" s="376"/>
      <c r="BK1513" s="376"/>
      <c r="BL1513" s="376"/>
      <c r="BM1513" s="376"/>
      <c r="BN1513" s="376"/>
      <c r="BO1513" s="376"/>
      <c r="BP1513" s="376"/>
      <c r="BQ1513" s="376"/>
      <c r="BR1513" s="376"/>
      <c r="BS1513" s="376"/>
      <c r="BT1513" s="376"/>
      <c r="BU1513" s="376"/>
      <c r="BV1513" s="376"/>
      <c r="BW1513" s="376"/>
      <c r="BX1513" s="376"/>
      <c r="BY1513" s="376"/>
      <c r="BZ1513" s="376"/>
      <c r="CA1513" s="376"/>
      <c r="CB1513" s="376"/>
      <c r="CC1513" s="376"/>
      <c r="CD1513" s="376"/>
      <c r="CE1513" s="376"/>
      <c r="CF1513" s="376"/>
      <c r="CG1513" s="376"/>
      <c r="CH1513" s="376"/>
      <c r="CI1513" s="376"/>
      <c r="CJ1513" s="376"/>
      <c r="CK1513" s="376"/>
      <c r="CL1513" s="376"/>
      <c r="CM1513" s="187"/>
      <c r="CN1513" s="187"/>
      <c r="CO1513" s="1"/>
      <c r="CP1513" s="1"/>
      <c r="CQ1513" s="1"/>
      <c r="CR1513" s="1"/>
      <c r="CS1513" s="1"/>
      <c r="CT1513" s="1"/>
      <c r="CU1513" s="1"/>
      <c r="CV1513" s="1"/>
      <c r="CW1513" s="1"/>
      <c r="CX1513" s="1"/>
      <c r="CY1513" s="1"/>
      <c r="CZ1513" s="1"/>
      <c r="DA1513" s="1"/>
      <c r="DB1513" s="1"/>
      <c r="DC1513" s="1"/>
      <c r="DD1513" s="1"/>
      <c r="DE1513" s="1"/>
      <c r="DF1513" s="1"/>
      <c r="DG1513" s="1"/>
      <c r="DH1513" s="1"/>
      <c r="DI1513" s="1"/>
      <c r="DJ1513" s="1"/>
      <c r="DK1513" s="1"/>
    </row>
    <row r="1514" spans="1:115" s="2" customFormat="1" ht="10.5" hidden="1" customHeight="1" thickBot="1">
      <c r="A1514" s="1432"/>
      <c r="B1514" s="1431"/>
      <c r="C1514" s="952"/>
      <c r="D1514" s="155" t="s">
        <v>42</v>
      </c>
      <c r="E1514" s="731"/>
      <c r="F1514" s="581"/>
      <c r="G1514" s="581"/>
      <c r="H1514" s="685"/>
      <c r="I1514" s="581"/>
      <c r="J1514" s="581"/>
      <c r="K1514" s="581"/>
      <c r="L1514" s="581"/>
      <c r="M1514" s="581"/>
      <c r="N1514" s="685"/>
      <c r="O1514" s="581"/>
      <c r="P1514" s="581"/>
      <c r="Q1514" s="581"/>
      <c r="R1514" s="581"/>
      <c r="S1514" s="581"/>
      <c r="T1514" s="581"/>
      <c r="U1514" s="581"/>
      <c r="V1514" s="685"/>
      <c r="W1514" s="581"/>
      <c r="X1514" s="581"/>
      <c r="Y1514" s="685"/>
      <c r="Z1514" s="581"/>
      <c r="AA1514" s="581"/>
      <c r="AB1514" s="581"/>
      <c r="AC1514" s="376"/>
      <c r="AD1514" s="376"/>
      <c r="AE1514" s="376"/>
      <c r="AF1514" s="376"/>
      <c r="AG1514" s="376"/>
      <c r="AH1514" s="376"/>
      <c r="AI1514" s="376"/>
      <c r="AJ1514" s="376"/>
      <c r="AK1514" s="376"/>
      <c r="AL1514" s="376"/>
      <c r="AM1514" s="376"/>
      <c r="AN1514" s="376"/>
      <c r="AO1514" s="376"/>
      <c r="AP1514" s="376"/>
      <c r="AQ1514" s="376"/>
      <c r="AR1514" s="376"/>
      <c r="AS1514" s="376"/>
      <c r="AT1514" s="376"/>
      <c r="AU1514" s="376"/>
      <c r="AV1514" s="376"/>
      <c r="AW1514" s="376"/>
      <c r="AX1514" s="376"/>
      <c r="AY1514" s="376"/>
      <c r="AZ1514" s="376"/>
      <c r="BA1514" s="376"/>
      <c r="BB1514" s="376"/>
      <c r="BC1514" s="376"/>
      <c r="BD1514" s="376"/>
      <c r="BE1514" s="376"/>
      <c r="BF1514" s="376"/>
      <c r="BG1514" s="376"/>
      <c r="BH1514" s="376"/>
      <c r="BI1514" s="376"/>
      <c r="BJ1514" s="376"/>
      <c r="BK1514" s="376"/>
      <c r="BL1514" s="376"/>
      <c r="BM1514" s="376"/>
      <c r="BN1514" s="376"/>
      <c r="BO1514" s="376"/>
      <c r="BP1514" s="376"/>
      <c r="BQ1514" s="376"/>
      <c r="BR1514" s="376"/>
      <c r="BS1514" s="376"/>
      <c r="BT1514" s="376"/>
      <c r="BU1514" s="376"/>
      <c r="BV1514" s="376"/>
      <c r="BW1514" s="376"/>
      <c r="BX1514" s="376"/>
      <c r="BY1514" s="376"/>
      <c r="BZ1514" s="376"/>
      <c r="CA1514" s="376"/>
      <c r="CB1514" s="376"/>
      <c r="CC1514" s="376"/>
      <c r="CD1514" s="376"/>
      <c r="CE1514" s="376"/>
      <c r="CF1514" s="376"/>
      <c r="CG1514" s="376"/>
      <c r="CH1514" s="376"/>
      <c r="CI1514" s="376"/>
      <c r="CJ1514" s="376"/>
      <c r="CK1514" s="376"/>
      <c r="CL1514" s="376"/>
      <c r="CM1514" s="187"/>
      <c r="CN1514" s="187"/>
      <c r="CO1514" s="1"/>
      <c r="CP1514" s="1"/>
      <c r="CQ1514" s="1"/>
      <c r="CR1514" s="1"/>
      <c r="CS1514" s="1"/>
      <c r="CT1514" s="1"/>
      <c r="CU1514" s="1"/>
      <c r="CV1514" s="1"/>
      <c r="CW1514" s="1"/>
      <c r="CX1514" s="1"/>
      <c r="CY1514" s="1"/>
      <c r="CZ1514" s="1"/>
      <c r="DA1514" s="1"/>
      <c r="DB1514" s="1"/>
      <c r="DC1514" s="1"/>
      <c r="DD1514" s="1"/>
      <c r="DE1514" s="1"/>
      <c r="DF1514" s="1"/>
      <c r="DG1514" s="1"/>
      <c r="DH1514" s="1"/>
      <c r="DI1514" s="1"/>
      <c r="DJ1514" s="1"/>
      <c r="DK1514" s="1"/>
    </row>
    <row r="1515" spans="1:115" s="2" customFormat="1" ht="10.5" hidden="1" customHeight="1">
      <c r="A1515" s="1357" t="s">
        <v>104</v>
      </c>
      <c r="B1515" s="1410" t="s">
        <v>859</v>
      </c>
      <c r="C1515" s="952"/>
      <c r="D1515" s="155"/>
      <c r="E1515" s="726"/>
      <c r="F1515" s="91"/>
      <c r="G1515" s="91"/>
      <c r="H1515" s="687"/>
      <c r="I1515" s="91"/>
      <c r="J1515" s="91"/>
      <c r="K1515" s="91"/>
      <c r="L1515" s="91"/>
      <c r="M1515" s="91"/>
      <c r="N1515" s="687"/>
      <c r="O1515" s="91"/>
      <c r="P1515" s="91"/>
      <c r="Q1515" s="91"/>
      <c r="R1515" s="91"/>
      <c r="S1515" s="91"/>
      <c r="T1515" s="91"/>
      <c r="U1515" s="91"/>
      <c r="V1515" s="687"/>
      <c r="W1515" s="91"/>
      <c r="X1515" s="91"/>
      <c r="Y1515" s="687"/>
      <c r="Z1515" s="91"/>
      <c r="AA1515" s="91"/>
      <c r="AB1515" s="91"/>
      <c r="AC1515" s="376"/>
      <c r="AD1515" s="376"/>
      <c r="AE1515" s="376"/>
      <c r="AF1515" s="376"/>
      <c r="AG1515" s="376"/>
      <c r="AH1515" s="376"/>
      <c r="AI1515" s="376"/>
      <c r="AJ1515" s="376"/>
      <c r="AK1515" s="376"/>
      <c r="AL1515" s="376"/>
      <c r="AM1515" s="376"/>
      <c r="AN1515" s="376"/>
      <c r="AO1515" s="376"/>
      <c r="AP1515" s="376"/>
      <c r="AQ1515" s="376"/>
      <c r="AR1515" s="376"/>
      <c r="AS1515" s="376"/>
      <c r="AT1515" s="376"/>
      <c r="AU1515" s="376"/>
      <c r="AV1515" s="376"/>
      <c r="AW1515" s="376"/>
      <c r="AX1515" s="376"/>
      <c r="AY1515" s="376"/>
      <c r="AZ1515" s="376"/>
      <c r="BA1515" s="376"/>
      <c r="BB1515" s="376"/>
      <c r="BC1515" s="376"/>
      <c r="BD1515" s="376"/>
      <c r="BE1515" s="376"/>
      <c r="BF1515" s="376"/>
      <c r="BG1515" s="376"/>
      <c r="BH1515" s="376"/>
      <c r="BI1515" s="376"/>
      <c r="BJ1515" s="376"/>
      <c r="BK1515" s="376"/>
      <c r="BL1515" s="376"/>
      <c r="BM1515" s="376"/>
      <c r="BN1515" s="376"/>
      <c r="BO1515" s="376"/>
      <c r="BP1515" s="376"/>
      <c r="BQ1515" s="376"/>
      <c r="BR1515" s="376"/>
      <c r="BS1515" s="376"/>
      <c r="BT1515" s="376"/>
      <c r="BU1515" s="376"/>
      <c r="BV1515" s="376"/>
      <c r="BW1515" s="376"/>
      <c r="BX1515" s="376"/>
      <c r="BY1515" s="376"/>
      <c r="BZ1515" s="376"/>
      <c r="CA1515" s="376"/>
      <c r="CB1515" s="376"/>
      <c r="CC1515" s="376"/>
      <c r="CD1515" s="376"/>
      <c r="CE1515" s="376"/>
      <c r="CF1515" s="376"/>
      <c r="CG1515" s="376"/>
      <c r="CH1515" s="376"/>
      <c r="CI1515" s="376"/>
      <c r="CJ1515" s="376"/>
      <c r="CK1515" s="376"/>
      <c r="CL1515" s="376"/>
      <c r="CM1515" s="187"/>
      <c r="CN1515" s="187"/>
      <c r="CO1515" s="1"/>
      <c r="CP1515" s="1"/>
      <c r="CQ1515" s="1"/>
      <c r="CR1515" s="1"/>
      <c r="CS1515" s="1"/>
      <c r="CT1515" s="1"/>
      <c r="CU1515" s="1"/>
      <c r="CV1515" s="1"/>
      <c r="CW1515" s="1"/>
      <c r="CX1515" s="1"/>
      <c r="CY1515" s="1"/>
      <c r="CZ1515" s="1"/>
      <c r="DA1515" s="1"/>
      <c r="DB1515" s="1"/>
      <c r="DC1515" s="1"/>
      <c r="DD1515" s="1"/>
      <c r="DE1515" s="1"/>
      <c r="DF1515" s="1"/>
      <c r="DG1515" s="1"/>
      <c r="DH1515" s="1"/>
      <c r="DI1515" s="1"/>
      <c r="DJ1515" s="1"/>
      <c r="DK1515" s="1"/>
    </row>
    <row r="1516" spans="1:115" s="2" customFormat="1" ht="10.5" hidden="1" customHeight="1">
      <c r="A1516" s="1413"/>
      <c r="B1516" s="1411"/>
      <c r="C1516" s="952"/>
      <c r="D1516" s="155" t="s">
        <v>34</v>
      </c>
      <c r="E1516" s="727"/>
      <c r="F1516" s="580"/>
      <c r="G1516" s="580"/>
      <c r="H1516" s="683"/>
      <c r="I1516" s="580"/>
      <c r="J1516" s="580"/>
      <c r="K1516" s="580"/>
      <c r="L1516" s="580"/>
      <c r="M1516" s="580"/>
      <c r="N1516" s="683"/>
      <c r="O1516" s="580"/>
      <c r="P1516" s="580"/>
      <c r="Q1516" s="580"/>
      <c r="R1516" s="580"/>
      <c r="S1516" s="580"/>
      <c r="T1516" s="580"/>
      <c r="U1516" s="580"/>
      <c r="V1516" s="683"/>
      <c r="W1516" s="580"/>
      <c r="X1516" s="580"/>
      <c r="Y1516" s="683"/>
      <c r="Z1516" s="580"/>
      <c r="AA1516" s="580"/>
      <c r="AB1516" s="580"/>
      <c r="AC1516" s="376"/>
      <c r="AD1516" s="376"/>
      <c r="AE1516" s="376"/>
      <c r="AF1516" s="376"/>
      <c r="AG1516" s="376"/>
      <c r="AH1516" s="376"/>
      <c r="AI1516" s="376"/>
      <c r="AJ1516" s="376"/>
      <c r="AK1516" s="376"/>
      <c r="AL1516" s="376"/>
      <c r="AM1516" s="376"/>
      <c r="AN1516" s="376"/>
      <c r="AO1516" s="376"/>
      <c r="AP1516" s="376"/>
      <c r="AQ1516" s="376"/>
      <c r="AR1516" s="376"/>
      <c r="AS1516" s="376"/>
      <c r="AT1516" s="376"/>
      <c r="AU1516" s="376"/>
      <c r="AV1516" s="376"/>
      <c r="AW1516" s="376"/>
      <c r="AX1516" s="376"/>
      <c r="AY1516" s="376"/>
      <c r="AZ1516" s="376"/>
      <c r="BA1516" s="376"/>
      <c r="BB1516" s="376"/>
      <c r="BC1516" s="376"/>
      <c r="BD1516" s="376"/>
      <c r="BE1516" s="376"/>
      <c r="BF1516" s="376"/>
      <c r="BG1516" s="376"/>
      <c r="BH1516" s="376"/>
      <c r="BI1516" s="376"/>
      <c r="BJ1516" s="376"/>
      <c r="BK1516" s="376"/>
      <c r="BL1516" s="376"/>
      <c r="BM1516" s="376"/>
      <c r="BN1516" s="376"/>
      <c r="BO1516" s="376"/>
      <c r="BP1516" s="376"/>
      <c r="BQ1516" s="376"/>
      <c r="BR1516" s="376"/>
      <c r="BS1516" s="376"/>
      <c r="BT1516" s="376"/>
      <c r="BU1516" s="376"/>
      <c r="BV1516" s="376"/>
      <c r="BW1516" s="376"/>
      <c r="BX1516" s="376"/>
      <c r="BY1516" s="376"/>
      <c r="BZ1516" s="376"/>
      <c r="CA1516" s="376"/>
      <c r="CB1516" s="376"/>
      <c r="CC1516" s="376"/>
      <c r="CD1516" s="376"/>
      <c r="CE1516" s="376"/>
      <c r="CF1516" s="376"/>
      <c r="CG1516" s="376"/>
      <c r="CH1516" s="376"/>
      <c r="CI1516" s="376"/>
      <c r="CJ1516" s="376"/>
      <c r="CK1516" s="376"/>
      <c r="CL1516" s="376"/>
      <c r="CM1516" s="187"/>
      <c r="CN1516" s="187"/>
      <c r="CO1516" s="1"/>
      <c r="CP1516" s="1"/>
      <c r="CQ1516" s="1"/>
      <c r="CR1516" s="1"/>
      <c r="CS1516" s="1"/>
      <c r="CT1516" s="1"/>
      <c r="CU1516" s="1"/>
      <c r="CV1516" s="1"/>
      <c r="CW1516" s="1"/>
      <c r="CX1516" s="1"/>
      <c r="CY1516" s="1"/>
      <c r="CZ1516" s="1"/>
      <c r="DA1516" s="1"/>
      <c r="DB1516" s="1"/>
      <c r="DC1516" s="1"/>
      <c r="DD1516" s="1"/>
      <c r="DE1516" s="1"/>
      <c r="DF1516" s="1"/>
      <c r="DG1516" s="1"/>
      <c r="DH1516" s="1"/>
      <c r="DI1516" s="1"/>
      <c r="DJ1516" s="1"/>
      <c r="DK1516" s="1"/>
    </row>
    <row r="1517" spans="1:115" s="2" customFormat="1" ht="10.5" hidden="1" customHeight="1">
      <c r="A1517" s="1358"/>
      <c r="B1517" s="1430"/>
      <c r="C1517" s="952"/>
      <c r="D1517" s="155" t="s">
        <v>126</v>
      </c>
      <c r="E1517" s="700"/>
      <c r="F1517" s="52"/>
      <c r="G1517" s="52"/>
      <c r="H1517" s="684"/>
      <c r="I1517" s="52"/>
      <c r="J1517" s="52"/>
      <c r="K1517" s="52"/>
      <c r="L1517" s="52"/>
      <c r="M1517" s="52"/>
      <c r="N1517" s="684"/>
      <c r="O1517" s="52"/>
      <c r="P1517" s="52"/>
      <c r="Q1517" s="52"/>
      <c r="R1517" s="52"/>
      <c r="S1517" s="52"/>
      <c r="T1517" s="52"/>
      <c r="U1517" s="52"/>
      <c r="V1517" s="684"/>
      <c r="W1517" s="52"/>
      <c r="X1517" s="52"/>
      <c r="Y1517" s="684"/>
      <c r="Z1517" s="52"/>
      <c r="AA1517" s="52"/>
      <c r="AB1517" s="52"/>
      <c r="AC1517" s="376"/>
      <c r="AD1517" s="376"/>
      <c r="AE1517" s="376">
        <v>1.2</v>
      </c>
      <c r="AF1517" s="376"/>
      <c r="AG1517" s="376"/>
      <c r="AH1517" s="376"/>
      <c r="AI1517" s="376"/>
      <c r="AJ1517" s="376"/>
      <c r="AK1517" s="376"/>
      <c r="AL1517" s="376"/>
      <c r="AM1517" s="376"/>
      <c r="AN1517" s="376"/>
      <c r="AO1517" s="376"/>
      <c r="AP1517" s="376"/>
      <c r="AQ1517" s="376"/>
      <c r="AR1517" s="376"/>
      <c r="AS1517" s="376"/>
      <c r="AT1517" s="376"/>
      <c r="AU1517" s="376"/>
      <c r="AV1517" s="376"/>
      <c r="AW1517" s="376"/>
      <c r="AX1517" s="376"/>
      <c r="AY1517" s="376"/>
      <c r="AZ1517" s="376"/>
      <c r="BA1517" s="376"/>
      <c r="BB1517" s="376"/>
      <c r="BC1517" s="376"/>
      <c r="BD1517" s="376"/>
      <c r="BE1517" s="376"/>
      <c r="BF1517" s="376"/>
      <c r="BG1517" s="376"/>
      <c r="BH1517" s="376"/>
      <c r="BI1517" s="376"/>
      <c r="BJ1517" s="376"/>
      <c r="BK1517" s="376"/>
      <c r="BL1517" s="376"/>
      <c r="BM1517" s="376"/>
      <c r="BN1517" s="376"/>
      <c r="BO1517" s="376"/>
      <c r="BP1517" s="376"/>
      <c r="BQ1517" s="376"/>
      <c r="BR1517" s="376"/>
      <c r="BS1517" s="376"/>
      <c r="BT1517" s="376"/>
      <c r="BU1517" s="376"/>
      <c r="BV1517" s="376"/>
      <c r="BW1517" s="376"/>
      <c r="BX1517" s="376"/>
      <c r="BY1517" s="376"/>
      <c r="BZ1517" s="376"/>
      <c r="CA1517" s="376"/>
      <c r="CB1517" s="376"/>
      <c r="CC1517" s="376"/>
      <c r="CD1517" s="376"/>
      <c r="CE1517" s="376"/>
      <c r="CF1517" s="376"/>
      <c r="CG1517" s="376"/>
      <c r="CH1517" s="376"/>
      <c r="CI1517" s="376"/>
      <c r="CJ1517" s="376"/>
      <c r="CK1517" s="376"/>
      <c r="CL1517" s="376"/>
      <c r="CM1517" s="187"/>
      <c r="CN1517" s="187"/>
      <c r="CO1517" s="1"/>
      <c r="CP1517" s="1"/>
      <c r="CQ1517" s="1"/>
      <c r="CR1517" s="1"/>
      <c r="CS1517" s="1"/>
      <c r="CT1517" s="1"/>
      <c r="CU1517" s="1"/>
      <c r="CV1517" s="1"/>
      <c r="CW1517" s="1"/>
      <c r="CX1517" s="1"/>
      <c r="CY1517" s="1"/>
      <c r="CZ1517" s="1"/>
      <c r="DA1517" s="1"/>
      <c r="DB1517" s="1"/>
      <c r="DC1517" s="1"/>
      <c r="DD1517" s="1"/>
      <c r="DE1517" s="1"/>
      <c r="DF1517" s="1"/>
      <c r="DG1517" s="1"/>
      <c r="DH1517" s="1"/>
      <c r="DI1517" s="1"/>
      <c r="DJ1517" s="1"/>
      <c r="DK1517" s="1"/>
    </row>
    <row r="1518" spans="1:115" s="2" customFormat="1" ht="10.5" hidden="1" customHeight="1">
      <c r="A1518" s="1432"/>
      <c r="B1518" s="1431"/>
      <c r="C1518" s="952"/>
      <c r="D1518" s="155" t="s">
        <v>127</v>
      </c>
      <c r="E1518" s="731"/>
      <c r="F1518" s="581"/>
      <c r="G1518" s="581"/>
      <c r="H1518" s="685"/>
      <c r="I1518" s="581"/>
      <c r="J1518" s="581"/>
      <c r="K1518" s="581"/>
      <c r="L1518" s="581"/>
      <c r="M1518" s="581"/>
      <c r="N1518" s="685"/>
      <c r="O1518" s="581"/>
      <c r="P1518" s="581"/>
      <c r="Q1518" s="581"/>
      <c r="R1518" s="581"/>
      <c r="S1518" s="581"/>
      <c r="T1518" s="581"/>
      <c r="U1518" s="581"/>
      <c r="V1518" s="685"/>
      <c r="W1518" s="581"/>
      <c r="X1518" s="581"/>
      <c r="Y1518" s="685"/>
      <c r="Z1518" s="581"/>
      <c r="AA1518" s="581"/>
      <c r="AB1518" s="581"/>
      <c r="AC1518" s="376"/>
      <c r="AD1518" s="376"/>
      <c r="AE1518" s="376">
        <v>1.2</v>
      </c>
      <c r="AF1518" s="376"/>
      <c r="AG1518" s="376"/>
      <c r="AH1518" s="376"/>
      <c r="AI1518" s="376"/>
      <c r="AJ1518" s="376"/>
      <c r="AK1518" s="376"/>
      <c r="AL1518" s="376"/>
      <c r="AM1518" s="376"/>
      <c r="AN1518" s="376"/>
      <c r="AO1518" s="376"/>
      <c r="AP1518" s="376"/>
      <c r="AQ1518" s="376"/>
      <c r="AR1518" s="376"/>
      <c r="AS1518" s="376"/>
      <c r="AT1518" s="376"/>
      <c r="AU1518" s="376"/>
      <c r="AV1518" s="376"/>
      <c r="AW1518" s="376"/>
      <c r="AX1518" s="376"/>
      <c r="AY1518" s="376"/>
      <c r="AZ1518" s="376"/>
      <c r="BA1518" s="376"/>
      <c r="BB1518" s="376"/>
      <c r="BC1518" s="376"/>
      <c r="BD1518" s="376"/>
      <c r="BE1518" s="376"/>
      <c r="BF1518" s="376"/>
      <c r="BG1518" s="376"/>
      <c r="BH1518" s="376"/>
      <c r="BI1518" s="376"/>
      <c r="BJ1518" s="376"/>
      <c r="BK1518" s="376"/>
      <c r="BL1518" s="376"/>
      <c r="BM1518" s="376"/>
      <c r="BN1518" s="376"/>
      <c r="BO1518" s="376"/>
      <c r="BP1518" s="376"/>
      <c r="BQ1518" s="376"/>
      <c r="BR1518" s="376"/>
      <c r="BS1518" s="376"/>
      <c r="BT1518" s="376"/>
      <c r="BU1518" s="376"/>
      <c r="BV1518" s="376"/>
      <c r="BW1518" s="376"/>
      <c r="BX1518" s="376"/>
      <c r="BY1518" s="376"/>
      <c r="BZ1518" s="376"/>
      <c r="CA1518" s="376"/>
      <c r="CB1518" s="376"/>
      <c r="CC1518" s="376"/>
      <c r="CD1518" s="376"/>
      <c r="CE1518" s="376"/>
      <c r="CF1518" s="376"/>
      <c r="CG1518" s="376"/>
      <c r="CH1518" s="376"/>
      <c r="CI1518" s="376"/>
      <c r="CJ1518" s="376"/>
      <c r="CK1518" s="376"/>
      <c r="CL1518" s="376"/>
      <c r="CM1518" s="187"/>
      <c r="CN1518" s="187"/>
      <c r="CO1518" s="1"/>
      <c r="CP1518" s="1"/>
      <c r="CQ1518" s="1"/>
      <c r="CR1518" s="1"/>
      <c r="CS1518" s="1"/>
      <c r="CT1518" s="1"/>
      <c r="CU1518" s="1"/>
      <c r="CV1518" s="1"/>
      <c r="CW1518" s="1"/>
      <c r="CX1518" s="1"/>
      <c r="CY1518" s="1"/>
      <c r="CZ1518" s="1"/>
      <c r="DA1518" s="1"/>
      <c r="DB1518" s="1"/>
      <c r="DC1518" s="1"/>
      <c r="DD1518" s="1"/>
      <c r="DE1518" s="1"/>
      <c r="DF1518" s="1"/>
      <c r="DG1518" s="1"/>
      <c r="DH1518" s="1"/>
      <c r="DI1518" s="1"/>
      <c r="DJ1518" s="1"/>
      <c r="DK1518" s="1"/>
    </row>
    <row r="1519" spans="1:115" s="2" customFormat="1" ht="10.5" hidden="1" customHeight="1" thickBot="1">
      <c r="A1519" s="1362"/>
      <c r="B1519" s="1441"/>
      <c r="C1519" s="952"/>
      <c r="D1519" s="155" t="s">
        <v>42</v>
      </c>
      <c r="E1519" s="732" t="e">
        <f t="shared" ref="E1519:AB1519" si="1856">E1518/E1517</f>
        <v>#DIV/0!</v>
      </c>
      <c r="F1519" s="110" t="e">
        <f t="shared" si="1856"/>
        <v>#DIV/0!</v>
      </c>
      <c r="G1519" s="110" t="e">
        <f t="shared" si="1856"/>
        <v>#DIV/0!</v>
      </c>
      <c r="H1519" s="689" t="e">
        <f t="shared" si="1856"/>
        <v>#DIV/0!</v>
      </c>
      <c r="I1519" s="110" t="e">
        <f t="shared" si="1856"/>
        <v>#DIV/0!</v>
      </c>
      <c r="J1519" s="110" t="e">
        <f t="shared" si="1856"/>
        <v>#DIV/0!</v>
      </c>
      <c r="K1519" s="110" t="e">
        <f t="shared" si="1856"/>
        <v>#DIV/0!</v>
      </c>
      <c r="L1519" s="110" t="e">
        <f t="shared" si="1856"/>
        <v>#DIV/0!</v>
      </c>
      <c r="M1519" s="110" t="e">
        <f t="shared" si="1856"/>
        <v>#DIV/0!</v>
      </c>
      <c r="N1519" s="689" t="e">
        <f t="shared" si="1856"/>
        <v>#DIV/0!</v>
      </c>
      <c r="O1519" s="110" t="e">
        <f t="shared" si="1856"/>
        <v>#DIV/0!</v>
      </c>
      <c r="P1519" s="110" t="e">
        <f t="shared" si="1856"/>
        <v>#DIV/0!</v>
      </c>
      <c r="Q1519" s="110" t="e">
        <f t="shared" si="1856"/>
        <v>#DIV/0!</v>
      </c>
      <c r="R1519" s="110" t="e">
        <f t="shared" si="1856"/>
        <v>#DIV/0!</v>
      </c>
      <c r="S1519" s="110" t="e">
        <f t="shared" si="1856"/>
        <v>#DIV/0!</v>
      </c>
      <c r="T1519" s="110" t="e">
        <f t="shared" si="1856"/>
        <v>#DIV/0!</v>
      </c>
      <c r="U1519" s="110" t="e">
        <f t="shared" si="1856"/>
        <v>#DIV/0!</v>
      </c>
      <c r="V1519" s="689" t="e">
        <f t="shared" si="1856"/>
        <v>#DIV/0!</v>
      </c>
      <c r="W1519" s="110" t="e">
        <f t="shared" si="1856"/>
        <v>#DIV/0!</v>
      </c>
      <c r="X1519" s="110" t="e">
        <f t="shared" si="1856"/>
        <v>#DIV/0!</v>
      </c>
      <c r="Y1519" s="689" t="e">
        <f t="shared" si="1856"/>
        <v>#DIV/0!</v>
      </c>
      <c r="Z1519" s="110" t="e">
        <f t="shared" si="1856"/>
        <v>#DIV/0!</v>
      </c>
      <c r="AA1519" s="110" t="e">
        <f t="shared" si="1856"/>
        <v>#DIV/0!</v>
      </c>
      <c r="AB1519" s="110" t="e">
        <f t="shared" si="1856"/>
        <v>#DIV/0!</v>
      </c>
      <c r="AC1519" s="376"/>
      <c r="AD1519" s="376"/>
      <c r="AE1519" s="376"/>
      <c r="AF1519" s="376"/>
      <c r="AG1519" s="376"/>
      <c r="AH1519" s="376"/>
      <c r="AI1519" s="376"/>
      <c r="AJ1519" s="376"/>
      <c r="AK1519" s="376"/>
      <c r="AL1519" s="376"/>
      <c r="AM1519" s="376"/>
      <c r="AN1519" s="376"/>
      <c r="AO1519" s="376"/>
      <c r="AP1519" s="376"/>
      <c r="AQ1519" s="376"/>
      <c r="AR1519" s="376"/>
      <c r="AS1519" s="376"/>
      <c r="AT1519" s="376"/>
      <c r="AU1519" s="376"/>
      <c r="AV1519" s="376"/>
      <c r="AW1519" s="376"/>
      <c r="AX1519" s="376"/>
      <c r="AY1519" s="376"/>
      <c r="AZ1519" s="376"/>
      <c r="BA1519" s="376"/>
      <c r="BB1519" s="376"/>
      <c r="BC1519" s="376"/>
      <c r="BD1519" s="376"/>
      <c r="BE1519" s="376"/>
      <c r="BF1519" s="376"/>
      <c r="BG1519" s="376"/>
      <c r="BH1519" s="376"/>
      <c r="BI1519" s="376"/>
      <c r="BJ1519" s="376"/>
      <c r="BK1519" s="376"/>
      <c r="BL1519" s="376"/>
      <c r="BM1519" s="376"/>
      <c r="BN1519" s="376"/>
      <c r="BO1519" s="376"/>
      <c r="BP1519" s="376"/>
      <c r="BQ1519" s="376"/>
      <c r="BR1519" s="376"/>
      <c r="BS1519" s="376"/>
      <c r="BT1519" s="376"/>
      <c r="BU1519" s="376"/>
      <c r="BV1519" s="376"/>
      <c r="BW1519" s="376"/>
      <c r="BX1519" s="376"/>
      <c r="BY1519" s="376"/>
      <c r="BZ1519" s="376"/>
      <c r="CA1519" s="376"/>
      <c r="CB1519" s="376"/>
      <c r="CC1519" s="376"/>
      <c r="CD1519" s="376"/>
      <c r="CE1519" s="376"/>
      <c r="CF1519" s="376"/>
      <c r="CG1519" s="376"/>
      <c r="CH1519" s="376"/>
      <c r="CI1519" s="376"/>
      <c r="CJ1519" s="376"/>
      <c r="CK1519" s="376"/>
      <c r="CL1519" s="376"/>
      <c r="CM1519" s="187"/>
      <c r="CN1519" s="187"/>
      <c r="CO1519" s="1"/>
      <c r="CP1519" s="1"/>
      <c r="CQ1519" s="1"/>
      <c r="CR1519" s="1"/>
      <c r="CS1519" s="1"/>
      <c r="CT1519" s="1"/>
      <c r="CU1519" s="1"/>
      <c r="CV1519" s="1"/>
      <c r="CW1519" s="1"/>
      <c r="CX1519" s="1"/>
      <c r="CY1519" s="1"/>
      <c r="CZ1519" s="1"/>
      <c r="DA1519" s="1"/>
      <c r="DB1519" s="1"/>
      <c r="DC1519" s="1"/>
      <c r="DD1519" s="1"/>
      <c r="DE1519" s="1"/>
      <c r="DF1519" s="1"/>
      <c r="DG1519" s="1"/>
      <c r="DH1519" s="1"/>
      <c r="DI1519" s="1"/>
      <c r="DJ1519" s="1"/>
      <c r="DK1519" s="1"/>
    </row>
    <row r="1520" spans="1:115" s="1" customFormat="1" ht="10.5" hidden="1" customHeight="1">
      <c r="A1520" s="1413" t="s">
        <v>57</v>
      </c>
      <c r="B1520" s="1414"/>
      <c r="C1520" s="930"/>
      <c r="D1520" s="155" t="s">
        <v>126</v>
      </c>
      <c r="E1520" s="317"/>
      <c r="F1520" s="265"/>
      <c r="G1520" s="265"/>
      <c r="H1520" s="683"/>
      <c r="I1520" s="265"/>
      <c r="J1520" s="265"/>
      <c r="K1520" s="265"/>
      <c r="L1520" s="265"/>
      <c r="M1520" s="265"/>
      <c r="N1520" s="683"/>
      <c r="O1520" s="265"/>
      <c r="P1520" s="265"/>
      <c r="Q1520" s="265"/>
      <c r="R1520" s="265"/>
      <c r="S1520" s="265"/>
      <c r="T1520" s="265"/>
      <c r="U1520" s="265"/>
      <c r="V1520" s="683"/>
      <c r="W1520" s="265"/>
      <c r="X1520" s="265"/>
      <c r="Y1520" s="683"/>
      <c r="Z1520" s="265"/>
      <c r="AA1520" s="265"/>
      <c r="AB1520" s="265"/>
      <c r="AC1520" s="376"/>
      <c r="AD1520" s="376"/>
      <c r="AE1520" s="376"/>
      <c r="AF1520" s="376"/>
      <c r="AG1520" s="376"/>
      <c r="AH1520" s="376"/>
      <c r="AI1520" s="376"/>
      <c r="AJ1520" s="376"/>
      <c r="AK1520" s="376"/>
      <c r="AL1520" s="376"/>
      <c r="AM1520" s="376"/>
      <c r="AN1520" s="376"/>
      <c r="AO1520" s="376"/>
      <c r="AP1520" s="376"/>
      <c r="AQ1520" s="376"/>
      <c r="AR1520" s="376"/>
      <c r="AS1520" s="376"/>
      <c r="AT1520" s="376"/>
      <c r="AU1520" s="376"/>
      <c r="AV1520" s="376"/>
      <c r="AW1520" s="376"/>
      <c r="AX1520" s="376"/>
      <c r="AY1520" s="376"/>
      <c r="AZ1520" s="376"/>
      <c r="BA1520" s="376"/>
      <c r="BB1520" s="376"/>
      <c r="BC1520" s="376"/>
      <c r="BD1520" s="376"/>
      <c r="BE1520" s="376"/>
      <c r="BF1520" s="376"/>
      <c r="BG1520" s="376"/>
      <c r="BH1520" s="376"/>
      <c r="BI1520" s="376"/>
      <c r="BJ1520" s="376"/>
      <c r="BK1520" s="376"/>
      <c r="BL1520" s="376"/>
      <c r="BM1520" s="376"/>
      <c r="BN1520" s="376"/>
      <c r="BO1520" s="376"/>
      <c r="BP1520" s="376"/>
      <c r="BQ1520" s="376"/>
      <c r="BR1520" s="376"/>
      <c r="BS1520" s="376"/>
      <c r="BT1520" s="376"/>
      <c r="BU1520" s="376"/>
      <c r="BV1520" s="376"/>
      <c r="BW1520" s="376"/>
      <c r="BX1520" s="376"/>
      <c r="BY1520" s="376"/>
      <c r="BZ1520" s="376"/>
      <c r="CA1520" s="376"/>
      <c r="CB1520" s="376"/>
      <c r="CC1520" s="376"/>
      <c r="CD1520" s="376"/>
      <c r="CE1520" s="376"/>
      <c r="CF1520" s="376"/>
      <c r="CG1520" s="376"/>
      <c r="CH1520" s="376"/>
      <c r="CI1520" s="376"/>
      <c r="CJ1520" s="376"/>
      <c r="CK1520" s="376"/>
      <c r="CL1520" s="376"/>
      <c r="CM1520" s="187"/>
      <c r="CN1520" s="187"/>
    </row>
    <row r="1521" spans="1:115" s="1" customFormat="1" ht="10.5" hidden="1" customHeight="1" thickBot="1">
      <c r="A1521" s="1360"/>
      <c r="B1521" s="1368"/>
      <c r="C1521" s="930"/>
      <c r="D1521" s="155" t="s">
        <v>127</v>
      </c>
      <c r="E1521" s="688"/>
      <c r="F1521" s="111"/>
      <c r="G1521" s="111"/>
      <c r="H1521" s="689"/>
      <c r="I1521" s="111"/>
      <c r="J1521" s="111"/>
      <c r="K1521" s="111"/>
      <c r="L1521" s="111"/>
      <c r="M1521" s="111"/>
      <c r="N1521" s="689"/>
      <c r="O1521" s="111"/>
      <c r="P1521" s="111"/>
      <c r="Q1521" s="111"/>
      <c r="R1521" s="111"/>
      <c r="S1521" s="111"/>
      <c r="T1521" s="111"/>
      <c r="U1521" s="111"/>
      <c r="V1521" s="689"/>
      <c r="W1521" s="111"/>
      <c r="X1521" s="111"/>
      <c r="Y1521" s="689"/>
      <c r="Z1521" s="111"/>
      <c r="AA1521" s="111"/>
      <c r="AB1521" s="111"/>
      <c r="AC1521" s="376"/>
      <c r="AD1521" s="376"/>
      <c r="AE1521" s="376"/>
      <c r="AF1521" s="376"/>
      <c r="AG1521" s="376"/>
      <c r="AH1521" s="376"/>
      <c r="AI1521" s="376"/>
      <c r="AJ1521" s="376"/>
      <c r="AK1521" s="376"/>
      <c r="AL1521" s="376"/>
      <c r="AM1521" s="376"/>
      <c r="AN1521" s="376"/>
      <c r="AO1521" s="376"/>
      <c r="AP1521" s="376"/>
      <c r="AQ1521" s="376"/>
      <c r="AR1521" s="376"/>
      <c r="AS1521" s="376"/>
      <c r="AT1521" s="376"/>
      <c r="AU1521" s="376"/>
      <c r="AV1521" s="376"/>
      <c r="AW1521" s="376"/>
      <c r="AX1521" s="376"/>
      <c r="AY1521" s="376"/>
      <c r="AZ1521" s="376"/>
      <c r="BA1521" s="376"/>
      <c r="BB1521" s="376"/>
      <c r="BC1521" s="376"/>
      <c r="BD1521" s="376"/>
      <c r="BE1521" s="376"/>
      <c r="BF1521" s="376"/>
      <c r="BG1521" s="376"/>
      <c r="BH1521" s="376"/>
      <c r="BI1521" s="376"/>
      <c r="BJ1521" s="376"/>
      <c r="BK1521" s="376"/>
      <c r="BL1521" s="376"/>
      <c r="BM1521" s="376"/>
      <c r="BN1521" s="376"/>
      <c r="BO1521" s="376"/>
      <c r="BP1521" s="376"/>
      <c r="BQ1521" s="376"/>
      <c r="BR1521" s="376"/>
      <c r="BS1521" s="376"/>
      <c r="BT1521" s="376"/>
      <c r="BU1521" s="376"/>
      <c r="BV1521" s="376"/>
      <c r="BW1521" s="376"/>
      <c r="BX1521" s="376"/>
      <c r="BY1521" s="376"/>
      <c r="BZ1521" s="376"/>
      <c r="CA1521" s="376"/>
      <c r="CB1521" s="376"/>
      <c r="CC1521" s="376"/>
      <c r="CD1521" s="376"/>
      <c r="CE1521" s="376"/>
      <c r="CF1521" s="376"/>
      <c r="CG1521" s="376"/>
      <c r="CH1521" s="376"/>
      <c r="CI1521" s="376"/>
      <c r="CJ1521" s="376"/>
      <c r="CK1521" s="376"/>
      <c r="CL1521" s="376"/>
      <c r="CM1521" s="187"/>
      <c r="CN1521" s="187"/>
    </row>
    <row r="1522" spans="1:115" s="5" customFormat="1" ht="10.5" hidden="1" customHeight="1">
      <c r="A1522" s="1369" t="s">
        <v>1</v>
      </c>
      <c r="B1522" s="1370"/>
      <c r="C1522" s="697"/>
      <c r="D1522" s="711" t="s">
        <v>126</v>
      </c>
      <c r="E1522" s="701"/>
      <c r="F1522" s="702"/>
      <c r="G1522" s="702"/>
      <c r="H1522" s="703"/>
      <c r="I1522" s="702"/>
      <c r="J1522" s="702"/>
      <c r="K1522" s="702"/>
      <c r="L1522" s="702"/>
      <c r="M1522" s="702"/>
      <c r="N1522" s="703"/>
      <c r="O1522" s="702"/>
      <c r="P1522" s="702"/>
      <c r="Q1522" s="702"/>
      <c r="R1522" s="702"/>
      <c r="S1522" s="702"/>
      <c r="T1522" s="702"/>
      <c r="U1522" s="702"/>
      <c r="V1522" s="703"/>
      <c r="W1522" s="702"/>
      <c r="X1522" s="702"/>
      <c r="Y1522" s="703"/>
      <c r="Z1522" s="702"/>
      <c r="AA1522" s="702"/>
      <c r="AB1522" s="702"/>
      <c r="AC1522" s="413"/>
      <c r="AD1522" s="413"/>
      <c r="AE1522" s="413"/>
      <c r="AF1522" s="413"/>
      <c r="AG1522" s="413"/>
      <c r="AH1522" s="413"/>
      <c r="AI1522" s="413"/>
      <c r="AJ1522" s="413"/>
      <c r="AK1522" s="413"/>
      <c r="AL1522" s="413"/>
      <c r="AM1522" s="413"/>
      <c r="AN1522" s="413"/>
      <c r="AO1522" s="413"/>
      <c r="AP1522" s="413"/>
      <c r="AQ1522" s="413"/>
      <c r="AR1522" s="413"/>
      <c r="AS1522" s="413"/>
      <c r="AT1522" s="413"/>
      <c r="AU1522" s="413"/>
      <c r="AV1522" s="413"/>
      <c r="AW1522" s="413"/>
      <c r="AX1522" s="413"/>
      <c r="AY1522" s="413"/>
      <c r="AZ1522" s="413"/>
      <c r="BA1522" s="413"/>
      <c r="BB1522" s="413"/>
      <c r="BC1522" s="413"/>
      <c r="BD1522" s="413"/>
      <c r="BE1522" s="413"/>
      <c r="BF1522" s="413"/>
      <c r="BG1522" s="413"/>
      <c r="BH1522" s="413"/>
      <c r="BI1522" s="413"/>
      <c r="BJ1522" s="413"/>
      <c r="BK1522" s="413"/>
      <c r="BL1522" s="413"/>
      <c r="BM1522" s="413"/>
      <c r="BN1522" s="413"/>
      <c r="BO1522" s="413"/>
      <c r="BP1522" s="413"/>
      <c r="BQ1522" s="413"/>
      <c r="BR1522" s="413"/>
      <c r="BS1522" s="413"/>
      <c r="BT1522" s="413"/>
      <c r="BU1522" s="413"/>
      <c r="BV1522" s="413"/>
      <c r="BW1522" s="413"/>
      <c r="BX1522" s="413"/>
      <c r="BY1522" s="413"/>
      <c r="BZ1522" s="413"/>
      <c r="CA1522" s="413"/>
      <c r="CB1522" s="413"/>
      <c r="CC1522" s="413"/>
      <c r="CD1522" s="413"/>
      <c r="CE1522" s="413"/>
      <c r="CF1522" s="413"/>
      <c r="CG1522" s="413"/>
      <c r="CH1522" s="413"/>
      <c r="CI1522" s="413"/>
      <c r="CJ1522" s="413"/>
      <c r="CK1522" s="413"/>
      <c r="CL1522" s="413"/>
      <c r="CM1522" s="148"/>
      <c r="CN1522" s="148"/>
    </row>
    <row r="1523" spans="1:115" s="5" customFormat="1" ht="10.5" hidden="1" customHeight="1" thickBot="1">
      <c r="A1523" s="1371"/>
      <c r="B1523" s="1372"/>
      <c r="C1523" s="697"/>
      <c r="D1523" s="711" t="s">
        <v>127</v>
      </c>
      <c r="E1523" s="704"/>
      <c r="F1523" s="705"/>
      <c r="G1523" s="705"/>
      <c r="H1523" s="706"/>
      <c r="I1523" s="705"/>
      <c r="J1523" s="705"/>
      <c r="K1523" s="705"/>
      <c r="L1523" s="705"/>
      <c r="M1523" s="705"/>
      <c r="N1523" s="706"/>
      <c r="O1523" s="705"/>
      <c r="P1523" s="705"/>
      <c r="Q1523" s="705"/>
      <c r="R1523" s="705"/>
      <c r="S1523" s="705"/>
      <c r="T1523" s="705"/>
      <c r="U1523" s="705"/>
      <c r="V1523" s="706"/>
      <c r="W1523" s="705"/>
      <c r="X1523" s="705"/>
      <c r="Y1523" s="706"/>
      <c r="Z1523" s="705"/>
      <c r="AA1523" s="705"/>
      <c r="AB1523" s="705"/>
      <c r="AC1523" s="413"/>
      <c r="AD1523" s="413"/>
      <c r="AE1523" s="413"/>
      <c r="AF1523" s="413"/>
      <c r="AG1523" s="413"/>
      <c r="AH1523" s="413"/>
      <c r="AI1523" s="413"/>
      <c r="AJ1523" s="413"/>
      <c r="AK1523" s="413"/>
      <c r="AL1523" s="413"/>
      <c r="AM1523" s="413"/>
      <c r="AN1523" s="413"/>
      <c r="AO1523" s="413"/>
      <c r="AP1523" s="413"/>
      <c r="AQ1523" s="413"/>
      <c r="AR1523" s="413"/>
      <c r="AS1523" s="413"/>
      <c r="AT1523" s="413"/>
      <c r="AU1523" s="413"/>
      <c r="AV1523" s="413"/>
      <c r="AW1523" s="413"/>
      <c r="AX1523" s="413"/>
      <c r="AY1523" s="413"/>
      <c r="AZ1523" s="413"/>
      <c r="BA1523" s="413"/>
      <c r="BB1523" s="413"/>
      <c r="BC1523" s="413"/>
      <c r="BD1523" s="413"/>
      <c r="BE1523" s="413"/>
      <c r="BF1523" s="413"/>
      <c r="BG1523" s="413"/>
      <c r="BH1523" s="413"/>
      <c r="BI1523" s="413"/>
      <c r="BJ1523" s="413"/>
      <c r="BK1523" s="413"/>
      <c r="BL1523" s="413"/>
      <c r="BM1523" s="413"/>
      <c r="BN1523" s="413"/>
      <c r="BO1523" s="413"/>
      <c r="BP1523" s="413"/>
      <c r="BQ1523" s="413"/>
      <c r="BR1523" s="413"/>
      <c r="BS1523" s="413"/>
      <c r="BT1523" s="413"/>
      <c r="BU1523" s="413"/>
      <c r="BV1523" s="413"/>
      <c r="BW1523" s="413"/>
      <c r="BX1523" s="413"/>
      <c r="BY1523" s="413"/>
      <c r="BZ1523" s="413"/>
      <c r="CA1523" s="413"/>
      <c r="CB1523" s="413"/>
      <c r="CC1523" s="413"/>
      <c r="CD1523" s="413"/>
      <c r="CE1523" s="413"/>
      <c r="CF1523" s="413"/>
      <c r="CG1523" s="413"/>
      <c r="CH1523" s="413"/>
      <c r="CI1523" s="413"/>
      <c r="CJ1523" s="413"/>
      <c r="CK1523" s="413"/>
      <c r="CL1523" s="413"/>
      <c r="CM1523" s="148"/>
      <c r="CN1523" s="148"/>
    </row>
    <row r="1524" spans="1:115" ht="29.25" hidden="1" customHeight="1" thickBot="1">
      <c r="A1524" s="766"/>
      <c r="B1524" s="767"/>
      <c r="C1524" s="972"/>
      <c r="D1524" s="768"/>
      <c r="E1524" s="767"/>
      <c r="F1524" s="767"/>
      <c r="G1524" s="767"/>
      <c r="H1524" s="1011"/>
      <c r="I1524" s="767"/>
      <c r="J1524" s="767"/>
      <c r="K1524" s="767"/>
      <c r="L1524" s="767"/>
      <c r="M1524" s="767"/>
      <c r="N1524" s="1011"/>
      <c r="O1524" s="767"/>
      <c r="P1524" s="767"/>
      <c r="Q1524" s="767"/>
      <c r="R1524" s="767"/>
      <c r="S1524" s="767"/>
      <c r="T1524" s="767"/>
      <c r="U1524" s="767"/>
      <c r="V1524" s="1011"/>
      <c r="W1524" s="767"/>
      <c r="X1524" s="767"/>
      <c r="Y1524" s="209"/>
      <c r="Z1524" s="767"/>
      <c r="AA1524" s="767"/>
      <c r="AB1524" s="767"/>
    </row>
    <row r="1525" spans="1:115" s="2" customFormat="1" ht="28.5" hidden="1" customHeight="1" thickBot="1">
      <c r="A1525" s="655" t="s">
        <v>45</v>
      </c>
      <c r="B1525" s="656" t="s">
        <v>101</v>
      </c>
      <c r="C1525" s="612"/>
      <c r="D1525" s="612" t="s">
        <v>40</v>
      </c>
      <c r="E1525" s="1429" t="s">
        <v>41</v>
      </c>
      <c r="F1525" s="1429"/>
      <c r="G1525" s="1429"/>
      <c r="H1525" s="1429"/>
      <c r="I1525" s="1429"/>
      <c r="J1525" s="1429"/>
      <c r="K1525" s="1429"/>
      <c r="L1525" s="1429"/>
      <c r="M1525" s="1429"/>
      <c r="N1525" s="1429"/>
      <c r="O1525" s="1429"/>
      <c r="P1525" s="1429"/>
      <c r="Q1525" s="1429"/>
      <c r="R1525" s="1429"/>
      <c r="S1525" s="1429"/>
      <c r="T1525" s="1429"/>
      <c r="U1525" s="1429"/>
      <c r="V1525" s="1429"/>
      <c r="W1525" s="1429"/>
      <c r="X1525" s="1429"/>
      <c r="Y1525" s="1429"/>
      <c r="Z1525" s="1429"/>
      <c r="AA1525" s="1429"/>
      <c r="AB1525" s="1429"/>
      <c r="AC1525" s="376"/>
      <c r="AD1525" s="376"/>
      <c r="AE1525" s="376"/>
      <c r="AF1525" s="376"/>
      <c r="AG1525" s="376"/>
      <c r="AH1525" s="376"/>
      <c r="AI1525" s="376"/>
      <c r="AJ1525" s="376"/>
      <c r="AK1525" s="376"/>
      <c r="AL1525" s="376"/>
      <c r="AM1525" s="376"/>
      <c r="AN1525" s="376"/>
      <c r="AO1525" s="376"/>
      <c r="AP1525" s="376"/>
      <c r="AQ1525" s="376"/>
      <c r="AR1525" s="376"/>
      <c r="AS1525" s="376"/>
      <c r="AT1525" s="376"/>
      <c r="AU1525" s="376"/>
      <c r="AV1525" s="376"/>
      <c r="AW1525" s="376"/>
      <c r="AX1525" s="376"/>
      <c r="AY1525" s="376"/>
      <c r="AZ1525" s="376"/>
      <c r="BA1525" s="376"/>
      <c r="BB1525" s="376"/>
      <c r="BC1525" s="376"/>
      <c r="BD1525" s="376"/>
      <c r="BE1525" s="376"/>
      <c r="BF1525" s="376"/>
      <c r="BG1525" s="376"/>
      <c r="BH1525" s="376"/>
      <c r="BI1525" s="376"/>
      <c r="BJ1525" s="376"/>
      <c r="BK1525" s="376"/>
      <c r="BL1525" s="376"/>
      <c r="BM1525" s="376"/>
      <c r="BN1525" s="376"/>
      <c r="BO1525" s="376"/>
      <c r="BP1525" s="376"/>
      <c r="BQ1525" s="376"/>
      <c r="BR1525" s="376"/>
      <c r="BS1525" s="376"/>
      <c r="BT1525" s="376"/>
      <c r="BU1525" s="376"/>
      <c r="BV1525" s="376"/>
      <c r="BW1525" s="376"/>
      <c r="BX1525" s="376"/>
      <c r="BY1525" s="376"/>
      <c r="BZ1525" s="376"/>
      <c r="CA1525" s="376"/>
      <c r="CB1525" s="376"/>
      <c r="CC1525" s="376"/>
      <c r="CD1525" s="376"/>
      <c r="CE1525" s="376"/>
      <c r="CF1525" s="376"/>
      <c r="CG1525" s="376"/>
      <c r="CH1525" s="376"/>
      <c r="CI1525" s="376"/>
      <c r="CJ1525" s="376"/>
      <c r="CK1525" s="376"/>
      <c r="CL1525" s="376"/>
      <c r="CM1525" s="187"/>
      <c r="CN1525" s="187"/>
      <c r="CO1525" s="1"/>
      <c r="CP1525" s="1"/>
      <c r="CQ1525" s="1"/>
      <c r="CR1525" s="1"/>
      <c r="CS1525" s="1"/>
      <c r="CT1525" s="1"/>
      <c r="CU1525" s="1"/>
      <c r="CV1525" s="1"/>
      <c r="CW1525" s="1"/>
      <c r="CX1525" s="1"/>
      <c r="CY1525" s="1"/>
      <c r="CZ1525" s="1"/>
      <c r="DA1525" s="1"/>
      <c r="DB1525" s="1"/>
      <c r="DC1525" s="1"/>
      <c r="DD1525" s="1"/>
      <c r="DE1525" s="1"/>
      <c r="DF1525" s="1"/>
      <c r="DG1525" s="1"/>
      <c r="DH1525" s="1"/>
      <c r="DI1525" s="1"/>
      <c r="DJ1525" s="1"/>
      <c r="DK1525" s="1"/>
    </row>
    <row r="1526" spans="1:115" s="2" customFormat="1" ht="10.5" hidden="1" customHeight="1" thickBot="1">
      <c r="A1526" s="873" t="s">
        <v>860</v>
      </c>
      <c r="B1526" s="749"/>
      <c r="C1526" s="971"/>
      <c r="D1526" s="749"/>
      <c r="E1526" s="769">
        <v>1</v>
      </c>
      <c r="F1526" s="770">
        <v>2</v>
      </c>
      <c r="G1526" s="770">
        <v>3</v>
      </c>
      <c r="H1526" s="771">
        <v>4</v>
      </c>
      <c r="I1526" s="770">
        <v>5</v>
      </c>
      <c r="J1526" s="770">
        <v>6</v>
      </c>
      <c r="K1526" s="770">
        <v>7</v>
      </c>
      <c r="L1526" s="770">
        <v>8</v>
      </c>
      <c r="M1526" s="770">
        <v>9</v>
      </c>
      <c r="N1526" s="771">
        <v>10</v>
      </c>
      <c r="O1526" s="770">
        <v>11</v>
      </c>
      <c r="P1526" s="770">
        <v>12</v>
      </c>
      <c r="Q1526" s="770">
        <v>13</v>
      </c>
      <c r="R1526" s="770">
        <v>14</v>
      </c>
      <c r="S1526" s="770">
        <v>15</v>
      </c>
      <c r="T1526" s="770">
        <v>16</v>
      </c>
      <c r="U1526" s="770">
        <v>17</v>
      </c>
      <c r="V1526" s="771">
        <v>18</v>
      </c>
      <c r="W1526" s="770">
        <v>19</v>
      </c>
      <c r="X1526" s="770">
        <v>20</v>
      </c>
      <c r="Y1526" s="771">
        <v>21</v>
      </c>
      <c r="Z1526" s="770">
        <v>22</v>
      </c>
      <c r="AA1526" s="770">
        <v>23</v>
      </c>
      <c r="AB1526" s="770">
        <v>24</v>
      </c>
      <c r="AC1526" s="376"/>
      <c r="AD1526" s="376"/>
      <c r="AE1526" s="376"/>
      <c r="AF1526" s="376"/>
      <c r="AG1526" s="376"/>
      <c r="AH1526" s="376"/>
      <c r="AI1526" s="376"/>
      <c r="AJ1526" s="376"/>
      <c r="AK1526" s="376"/>
      <c r="AL1526" s="376"/>
      <c r="AM1526" s="376"/>
      <c r="AN1526" s="376"/>
      <c r="AO1526" s="376"/>
      <c r="AP1526" s="376"/>
      <c r="AQ1526" s="376"/>
      <c r="AR1526" s="376"/>
      <c r="AS1526" s="376"/>
      <c r="AT1526" s="376"/>
      <c r="AU1526" s="376"/>
      <c r="AV1526" s="376"/>
      <c r="AW1526" s="376"/>
      <c r="AX1526" s="376"/>
      <c r="AY1526" s="376"/>
      <c r="AZ1526" s="376"/>
      <c r="BA1526" s="376"/>
      <c r="BB1526" s="376"/>
      <c r="BC1526" s="376"/>
      <c r="BD1526" s="376"/>
      <c r="BE1526" s="376"/>
      <c r="BF1526" s="376"/>
      <c r="BG1526" s="376"/>
      <c r="BH1526" s="376"/>
      <c r="BI1526" s="376"/>
      <c r="BJ1526" s="376"/>
      <c r="BK1526" s="376"/>
      <c r="BL1526" s="376"/>
      <c r="BM1526" s="376"/>
      <c r="BN1526" s="376"/>
      <c r="BO1526" s="376"/>
      <c r="BP1526" s="376"/>
      <c r="BQ1526" s="376"/>
      <c r="BR1526" s="376"/>
      <c r="BS1526" s="376"/>
      <c r="BT1526" s="376"/>
      <c r="BU1526" s="376"/>
      <c r="BV1526" s="376"/>
      <c r="BW1526" s="376"/>
      <c r="BX1526" s="376"/>
      <c r="BY1526" s="376"/>
      <c r="BZ1526" s="376"/>
      <c r="CA1526" s="376"/>
      <c r="CB1526" s="376"/>
      <c r="CC1526" s="376"/>
      <c r="CD1526" s="376"/>
      <c r="CE1526" s="376"/>
      <c r="CF1526" s="376"/>
      <c r="CG1526" s="376"/>
      <c r="CH1526" s="376"/>
      <c r="CI1526" s="376"/>
      <c r="CJ1526" s="376"/>
      <c r="CK1526" s="376"/>
      <c r="CL1526" s="376"/>
      <c r="CM1526" s="187"/>
      <c r="CN1526" s="187"/>
      <c r="CO1526" s="1"/>
      <c r="CP1526" s="1"/>
      <c r="CQ1526" s="1"/>
      <c r="CR1526" s="1"/>
      <c r="CS1526" s="1"/>
      <c r="CT1526" s="1"/>
      <c r="CU1526" s="1"/>
      <c r="CV1526" s="1"/>
      <c r="CW1526" s="1"/>
      <c r="CX1526" s="1"/>
      <c r="CY1526" s="1"/>
      <c r="CZ1526" s="1"/>
      <c r="DA1526" s="1"/>
      <c r="DB1526" s="1"/>
      <c r="DC1526" s="1"/>
      <c r="DD1526" s="1"/>
      <c r="DE1526" s="1"/>
      <c r="DF1526" s="1"/>
      <c r="DG1526" s="1"/>
      <c r="DH1526" s="1"/>
      <c r="DI1526" s="1"/>
      <c r="DJ1526" s="1"/>
      <c r="DK1526" s="1"/>
    </row>
    <row r="1527" spans="1:115" s="1" customFormat="1" ht="10.5" hidden="1" customHeight="1">
      <c r="A1527" s="753" t="s">
        <v>846</v>
      </c>
      <c r="B1527" s="754"/>
      <c r="C1527" s="755"/>
      <c r="D1527" s="256" t="s">
        <v>39</v>
      </c>
      <c r="E1527" s="723"/>
      <c r="F1527" s="244"/>
      <c r="G1527" s="244"/>
      <c r="H1527" s="751"/>
      <c r="I1527" s="244"/>
      <c r="J1527" s="244"/>
      <c r="K1527" s="244"/>
      <c r="L1527" s="244"/>
      <c r="M1527" s="244"/>
      <c r="N1527" s="751"/>
      <c r="O1527" s="244"/>
      <c r="P1527" s="244"/>
      <c r="Q1527" s="244"/>
      <c r="R1527" s="244"/>
      <c r="S1527" s="244"/>
      <c r="T1527" s="244"/>
      <c r="U1527" s="244"/>
      <c r="V1527" s="751"/>
      <c r="W1527" s="244"/>
      <c r="X1527" s="244"/>
      <c r="Y1527" s="751"/>
      <c r="Z1527" s="244"/>
      <c r="AA1527" s="244"/>
      <c r="AB1527" s="244"/>
      <c r="AC1527" s="376"/>
      <c r="AD1527" s="376"/>
      <c r="AE1527" s="376"/>
      <c r="AF1527" s="376"/>
      <c r="AG1527" s="376"/>
      <c r="AH1527" s="376"/>
      <c r="AI1527" s="376"/>
      <c r="AJ1527" s="376"/>
      <c r="AK1527" s="376"/>
      <c r="AL1527" s="376"/>
      <c r="AM1527" s="376"/>
      <c r="AN1527" s="376"/>
      <c r="AO1527" s="376"/>
      <c r="AP1527" s="376"/>
      <c r="AQ1527" s="376"/>
      <c r="AR1527" s="376"/>
      <c r="AS1527" s="376"/>
      <c r="AT1527" s="376"/>
      <c r="AU1527" s="376"/>
      <c r="AV1527" s="376"/>
      <c r="AW1527" s="376"/>
      <c r="AX1527" s="376"/>
      <c r="AY1527" s="376"/>
      <c r="AZ1527" s="376"/>
      <c r="BA1527" s="376"/>
      <c r="BB1527" s="376"/>
      <c r="BC1527" s="376"/>
      <c r="BD1527" s="376"/>
      <c r="BE1527" s="376"/>
      <c r="BF1527" s="376"/>
      <c r="BG1527" s="376"/>
      <c r="BH1527" s="376"/>
      <c r="BI1527" s="376"/>
      <c r="BJ1527" s="376"/>
      <c r="BK1527" s="376"/>
      <c r="BL1527" s="376"/>
      <c r="BM1527" s="376"/>
      <c r="BN1527" s="376"/>
      <c r="BO1527" s="376"/>
      <c r="BP1527" s="376"/>
      <c r="BQ1527" s="376"/>
      <c r="BR1527" s="376"/>
      <c r="BS1527" s="376"/>
      <c r="BT1527" s="376"/>
      <c r="BU1527" s="376"/>
      <c r="BV1527" s="376"/>
      <c r="BW1527" s="376"/>
      <c r="BX1527" s="376"/>
      <c r="BY1527" s="376"/>
      <c r="BZ1527" s="376"/>
      <c r="CA1527" s="376"/>
      <c r="CB1527" s="376"/>
      <c r="CC1527" s="376"/>
      <c r="CD1527" s="376"/>
      <c r="CE1527" s="376"/>
      <c r="CF1527" s="376"/>
      <c r="CG1527" s="376"/>
      <c r="CH1527" s="376"/>
      <c r="CI1527" s="376"/>
      <c r="CJ1527" s="376"/>
      <c r="CK1527" s="376"/>
      <c r="CL1527" s="376"/>
      <c r="CM1527" s="187"/>
      <c r="CN1527" s="187"/>
    </row>
    <row r="1528" spans="1:115" s="1" customFormat="1" ht="10.5" hidden="1" customHeight="1" thickBot="1">
      <c r="A1528" s="772" t="s">
        <v>847</v>
      </c>
      <c r="B1528" s="773"/>
      <c r="C1528" s="755"/>
      <c r="D1528" s="256" t="s">
        <v>39</v>
      </c>
      <c r="E1528" s="758"/>
      <c r="F1528" s="759"/>
      <c r="G1528" s="759"/>
      <c r="H1528" s="713"/>
      <c r="I1528" s="759"/>
      <c r="J1528" s="759"/>
      <c r="K1528" s="759"/>
      <c r="L1528" s="759"/>
      <c r="M1528" s="759"/>
      <c r="N1528" s="713"/>
      <c r="O1528" s="759"/>
      <c r="P1528" s="759"/>
      <c r="Q1528" s="759"/>
      <c r="R1528" s="759"/>
      <c r="S1528" s="759"/>
      <c r="T1528" s="759"/>
      <c r="U1528" s="759"/>
      <c r="V1528" s="713"/>
      <c r="W1528" s="759"/>
      <c r="X1528" s="759"/>
      <c r="Y1528" s="713"/>
      <c r="Z1528" s="759"/>
      <c r="AA1528" s="759"/>
      <c r="AB1528" s="759"/>
      <c r="AC1528" s="376"/>
      <c r="AD1528" s="376"/>
      <c r="AE1528" s="376"/>
      <c r="AF1528" s="376"/>
      <c r="AG1528" s="376"/>
      <c r="AH1528" s="376"/>
      <c r="AI1528" s="376"/>
      <c r="AJ1528" s="376"/>
      <c r="AK1528" s="376"/>
      <c r="AL1528" s="376"/>
      <c r="AM1528" s="376"/>
      <c r="AN1528" s="376"/>
      <c r="AO1528" s="376"/>
      <c r="AP1528" s="376"/>
      <c r="AQ1528" s="376"/>
      <c r="AR1528" s="376"/>
      <c r="AS1528" s="376"/>
      <c r="AT1528" s="376"/>
      <c r="AU1528" s="376"/>
      <c r="AV1528" s="376"/>
      <c r="AW1528" s="376"/>
      <c r="AX1528" s="376"/>
      <c r="AY1528" s="376"/>
      <c r="AZ1528" s="376"/>
      <c r="BA1528" s="376"/>
      <c r="BB1528" s="376"/>
      <c r="BC1528" s="376"/>
      <c r="BD1528" s="376"/>
      <c r="BE1528" s="376"/>
      <c r="BF1528" s="376"/>
      <c r="BG1528" s="376"/>
      <c r="BH1528" s="376"/>
      <c r="BI1528" s="376"/>
      <c r="BJ1528" s="376"/>
      <c r="BK1528" s="376"/>
      <c r="BL1528" s="376"/>
      <c r="BM1528" s="376"/>
      <c r="BN1528" s="376"/>
      <c r="BO1528" s="376"/>
      <c r="BP1528" s="376"/>
      <c r="BQ1528" s="376"/>
      <c r="BR1528" s="376"/>
      <c r="BS1528" s="376"/>
      <c r="BT1528" s="376"/>
      <c r="BU1528" s="376"/>
      <c r="BV1528" s="376"/>
      <c r="BW1528" s="376"/>
      <c r="BX1528" s="376"/>
      <c r="BY1528" s="376"/>
      <c r="BZ1528" s="376"/>
      <c r="CA1528" s="376"/>
      <c r="CB1528" s="376"/>
      <c r="CC1528" s="376"/>
      <c r="CD1528" s="376"/>
      <c r="CE1528" s="376"/>
      <c r="CF1528" s="376"/>
      <c r="CG1528" s="376"/>
      <c r="CH1528" s="376"/>
      <c r="CI1528" s="376"/>
      <c r="CJ1528" s="376"/>
      <c r="CK1528" s="376"/>
      <c r="CL1528" s="376"/>
      <c r="CM1528" s="187"/>
      <c r="CN1528" s="187"/>
    </row>
    <row r="1529" spans="1:115" s="2" customFormat="1" ht="10.5" hidden="1" customHeight="1">
      <c r="A1529" s="1402" t="s">
        <v>108</v>
      </c>
      <c r="B1529" s="1400" t="s">
        <v>861</v>
      </c>
      <c r="C1529" s="952"/>
      <c r="D1529" s="155"/>
      <c r="E1529" s="726" t="s">
        <v>132</v>
      </c>
      <c r="F1529" s="91"/>
      <c r="G1529" s="91"/>
      <c r="H1529" s="687"/>
      <c r="I1529" s="91"/>
      <c r="J1529" s="91"/>
      <c r="K1529" s="91"/>
      <c r="L1529" s="91"/>
      <c r="M1529" s="91"/>
      <c r="N1529" s="687"/>
      <c r="O1529" s="91"/>
      <c r="P1529" s="91"/>
      <c r="Q1529" s="91"/>
      <c r="R1529" s="91"/>
      <c r="S1529" s="91"/>
      <c r="T1529" s="91"/>
      <c r="U1529" s="91"/>
      <c r="V1529" s="687"/>
      <c r="W1529" s="91"/>
      <c r="X1529" s="91"/>
      <c r="Y1529" s="687"/>
      <c r="Z1529" s="91"/>
      <c r="AA1529" s="91"/>
      <c r="AB1529" s="91"/>
      <c r="AC1529" s="376"/>
      <c r="AD1529" s="376"/>
      <c r="AE1529" s="376"/>
      <c r="AF1529" s="376"/>
      <c r="AG1529" s="376"/>
      <c r="AH1529" s="376"/>
      <c r="AI1529" s="376"/>
      <c r="AJ1529" s="376"/>
      <c r="AK1529" s="376"/>
      <c r="AL1529" s="376"/>
      <c r="AM1529" s="376"/>
      <c r="AN1529" s="376"/>
      <c r="AO1529" s="376"/>
      <c r="AP1529" s="376"/>
      <c r="AQ1529" s="376"/>
      <c r="AR1529" s="376"/>
      <c r="AS1529" s="376"/>
      <c r="AT1529" s="376"/>
      <c r="AU1529" s="376"/>
      <c r="AV1529" s="376"/>
      <c r="AW1529" s="376"/>
      <c r="AX1529" s="376"/>
      <c r="AY1529" s="376"/>
      <c r="AZ1529" s="376"/>
      <c r="BA1529" s="376"/>
      <c r="BB1529" s="376"/>
      <c r="BC1529" s="376"/>
      <c r="BD1529" s="376"/>
      <c r="BE1529" s="376"/>
      <c r="BF1529" s="376"/>
      <c r="BG1529" s="376"/>
      <c r="BH1529" s="376"/>
      <c r="BI1529" s="376"/>
      <c r="BJ1529" s="376"/>
      <c r="BK1529" s="376"/>
      <c r="BL1529" s="376"/>
      <c r="BM1529" s="376"/>
      <c r="BN1529" s="376"/>
      <c r="BO1529" s="376"/>
      <c r="BP1529" s="376"/>
      <c r="BQ1529" s="376"/>
      <c r="BR1529" s="376"/>
      <c r="BS1529" s="376"/>
      <c r="BT1529" s="376"/>
      <c r="BU1529" s="376"/>
      <c r="BV1529" s="376"/>
      <c r="BW1529" s="376"/>
      <c r="BX1529" s="376"/>
      <c r="BY1529" s="376"/>
      <c r="BZ1529" s="376"/>
      <c r="CA1529" s="376"/>
      <c r="CB1529" s="376"/>
      <c r="CC1529" s="376"/>
      <c r="CD1529" s="376"/>
      <c r="CE1529" s="376"/>
      <c r="CF1529" s="376"/>
      <c r="CG1529" s="376"/>
      <c r="CH1529" s="376"/>
      <c r="CI1529" s="376"/>
      <c r="CJ1529" s="376"/>
      <c r="CK1529" s="376"/>
      <c r="CL1529" s="376"/>
      <c r="CM1529" s="187"/>
      <c r="CN1529" s="187"/>
      <c r="CO1529" s="1"/>
      <c r="CP1529" s="1"/>
      <c r="CQ1529" s="1"/>
      <c r="CR1529" s="1"/>
      <c r="CS1529" s="1"/>
      <c r="CT1529" s="1"/>
      <c r="CU1529" s="1"/>
      <c r="CV1529" s="1"/>
      <c r="CW1529" s="1"/>
      <c r="CX1529" s="1"/>
      <c r="CY1529" s="1"/>
      <c r="CZ1529" s="1"/>
      <c r="DA1529" s="1"/>
      <c r="DB1529" s="1"/>
      <c r="DC1529" s="1"/>
      <c r="DD1529" s="1"/>
      <c r="DE1529" s="1"/>
      <c r="DF1529" s="1"/>
      <c r="DG1529" s="1"/>
      <c r="DH1529" s="1"/>
      <c r="DI1529" s="1"/>
      <c r="DJ1529" s="1"/>
      <c r="DK1529" s="1"/>
    </row>
    <row r="1530" spans="1:115" s="2" customFormat="1" ht="10.5" hidden="1" customHeight="1">
      <c r="A1530" s="1403"/>
      <c r="B1530" s="1401"/>
      <c r="C1530" s="952"/>
      <c r="D1530" s="155" t="s">
        <v>34</v>
      </c>
      <c r="E1530" s="727"/>
      <c r="F1530" s="580"/>
      <c r="G1530" s="580"/>
      <c r="H1530" s="683"/>
      <c r="I1530" s="580"/>
      <c r="J1530" s="580"/>
      <c r="K1530" s="580"/>
      <c r="L1530" s="580"/>
      <c r="M1530" s="580"/>
      <c r="N1530" s="683"/>
      <c r="O1530" s="580"/>
      <c r="P1530" s="580"/>
      <c r="Q1530" s="580"/>
      <c r="R1530" s="580"/>
      <c r="S1530" s="580"/>
      <c r="T1530" s="580"/>
      <c r="U1530" s="580"/>
      <c r="V1530" s="683"/>
      <c r="W1530" s="580"/>
      <c r="X1530" s="580"/>
      <c r="Y1530" s="683"/>
      <c r="Z1530" s="580"/>
      <c r="AA1530" s="580"/>
      <c r="AB1530" s="580"/>
      <c r="AC1530" s="376"/>
      <c r="AD1530" s="376"/>
      <c r="AE1530" s="376"/>
      <c r="AF1530" s="376"/>
      <c r="AG1530" s="376"/>
      <c r="AH1530" s="376"/>
      <c r="AI1530" s="376"/>
      <c r="AJ1530" s="376"/>
      <c r="AK1530" s="376"/>
      <c r="AL1530" s="376"/>
      <c r="AM1530" s="376"/>
      <c r="AN1530" s="376"/>
      <c r="AO1530" s="376"/>
      <c r="AP1530" s="376"/>
      <c r="AQ1530" s="376"/>
      <c r="AR1530" s="376"/>
      <c r="AS1530" s="376"/>
      <c r="AT1530" s="376"/>
      <c r="AU1530" s="376"/>
      <c r="AV1530" s="376"/>
      <c r="AW1530" s="376"/>
      <c r="AX1530" s="376"/>
      <c r="AY1530" s="376"/>
      <c r="AZ1530" s="376"/>
      <c r="BA1530" s="376"/>
      <c r="BB1530" s="376"/>
      <c r="BC1530" s="376"/>
      <c r="BD1530" s="376"/>
      <c r="BE1530" s="376"/>
      <c r="BF1530" s="376"/>
      <c r="BG1530" s="376"/>
      <c r="BH1530" s="376"/>
      <c r="BI1530" s="376"/>
      <c r="BJ1530" s="376"/>
      <c r="BK1530" s="376"/>
      <c r="BL1530" s="376"/>
      <c r="BM1530" s="376"/>
      <c r="BN1530" s="376"/>
      <c r="BO1530" s="376"/>
      <c r="BP1530" s="376"/>
      <c r="BQ1530" s="376"/>
      <c r="BR1530" s="376"/>
      <c r="BS1530" s="376"/>
      <c r="BT1530" s="376"/>
      <c r="BU1530" s="376"/>
      <c r="BV1530" s="376"/>
      <c r="BW1530" s="376"/>
      <c r="BX1530" s="376"/>
      <c r="BY1530" s="376"/>
      <c r="BZ1530" s="376"/>
      <c r="CA1530" s="376"/>
      <c r="CB1530" s="376"/>
      <c r="CC1530" s="376"/>
      <c r="CD1530" s="376"/>
      <c r="CE1530" s="376"/>
      <c r="CF1530" s="376"/>
      <c r="CG1530" s="376"/>
      <c r="CH1530" s="376"/>
      <c r="CI1530" s="376"/>
      <c r="CJ1530" s="376"/>
      <c r="CK1530" s="376"/>
      <c r="CL1530" s="376"/>
      <c r="CM1530" s="187"/>
      <c r="CN1530" s="187"/>
      <c r="CO1530" s="1"/>
      <c r="CP1530" s="1"/>
      <c r="CQ1530" s="1"/>
      <c r="CR1530" s="1"/>
      <c r="CS1530" s="1"/>
      <c r="CT1530" s="1"/>
      <c r="CU1530" s="1"/>
      <c r="CV1530" s="1"/>
      <c r="CW1530" s="1"/>
      <c r="CX1530" s="1"/>
      <c r="CY1530" s="1"/>
      <c r="CZ1530" s="1"/>
      <c r="DA1530" s="1"/>
      <c r="DB1530" s="1"/>
      <c r="DC1530" s="1"/>
      <c r="DD1530" s="1"/>
      <c r="DE1530" s="1"/>
      <c r="DF1530" s="1"/>
      <c r="DG1530" s="1"/>
      <c r="DH1530" s="1"/>
      <c r="DI1530" s="1"/>
      <c r="DJ1530" s="1"/>
      <c r="DK1530" s="1"/>
    </row>
    <row r="1531" spans="1:115" s="2" customFormat="1" ht="10.5" hidden="1" customHeight="1">
      <c r="A1531" s="1403"/>
      <c r="B1531" s="1401"/>
      <c r="C1531" s="952"/>
      <c r="D1531" s="155" t="s">
        <v>126</v>
      </c>
      <c r="E1531" s="727"/>
      <c r="F1531" s="580"/>
      <c r="G1531" s="580"/>
      <c r="H1531" s="683"/>
      <c r="I1531" s="580"/>
      <c r="J1531" s="580"/>
      <c r="K1531" s="580"/>
      <c r="L1531" s="580"/>
      <c r="M1531" s="580"/>
      <c r="N1531" s="683"/>
      <c r="O1531" s="580"/>
      <c r="P1531" s="580"/>
      <c r="Q1531" s="580"/>
      <c r="R1531" s="580"/>
      <c r="S1531" s="580"/>
      <c r="T1531" s="580"/>
      <c r="U1531" s="580"/>
      <c r="V1531" s="683"/>
      <c r="W1531" s="580"/>
      <c r="X1531" s="580"/>
      <c r="Y1531" s="683"/>
      <c r="Z1531" s="580"/>
      <c r="AA1531" s="580"/>
      <c r="AB1531" s="580"/>
      <c r="AC1531" s="376"/>
      <c r="AD1531" s="376"/>
      <c r="AE1531" s="376"/>
      <c r="AF1531" s="376"/>
      <c r="AG1531" s="376"/>
      <c r="AH1531" s="376"/>
      <c r="AI1531" s="376"/>
      <c r="AJ1531" s="376"/>
      <c r="AK1531" s="376"/>
      <c r="AL1531" s="376"/>
      <c r="AM1531" s="376"/>
      <c r="AN1531" s="376"/>
      <c r="AO1531" s="376"/>
      <c r="AP1531" s="376"/>
      <c r="AQ1531" s="376"/>
      <c r="AR1531" s="376"/>
      <c r="AS1531" s="376"/>
      <c r="AT1531" s="376"/>
      <c r="AU1531" s="376"/>
      <c r="AV1531" s="376"/>
      <c r="AW1531" s="376"/>
      <c r="AX1531" s="376"/>
      <c r="AY1531" s="376"/>
      <c r="AZ1531" s="376"/>
      <c r="BA1531" s="376"/>
      <c r="BB1531" s="376"/>
      <c r="BC1531" s="376"/>
      <c r="BD1531" s="376"/>
      <c r="BE1531" s="376"/>
      <c r="BF1531" s="376"/>
      <c r="BG1531" s="376"/>
      <c r="BH1531" s="376"/>
      <c r="BI1531" s="376"/>
      <c r="BJ1531" s="376"/>
      <c r="BK1531" s="376"/>
      <c r="BL1531" s="376"/>
      <c r="BM1531" s="376"/>
      <c r="BN1531" s="376"/>
      <c r="BO1531" s="376"/>
      <c r="BP1531" s="376"/>
      <c r="BQ1531" s="376"/>
      <c r="BR1531" s="376"/>
      <c r="BS1531" s="376"/>
      <c r="BT1531" s="376"/>
      <c r="BU1531" s="376"/>
      <c r="BV1531" s="376"/>
      <c r="BW1531" s="376"/>
      <c r="BX1531" s="376"/>
      <c r="BY1531" s="376"/>
      <c r="BZ1531" s="376"/>
      <c r="CA1531" s="376"/>
      <c r="CB1531" s="376"/>
      <c r="CC1531" s="376"/>
      <c r="CD1531" s="376"/>
      <c r="CE1531" s="376"/>
      <c r="CF1531" s="376"/>
      <c r="CG1531" s="376"/>
      <c r="CH1531" s="376"/>
      <c r="CI1531" s="376"/>
      <c r="CJ1531" s="376"/>
      <c r="CK1531" s="376"/>
      <c r="CL1531" s="376"/>
      <c r="CM1531" s="187"/>
      <c r="CN1531" s="187"/>
      <c r="CO1531" s="1"/>
      <c r="CP1531" s="1"/>
      <c r="CQ1531" s="1"/>
      <c r="CR1531" s="1"/>
      <c r="CS1531" s="1"/>
      <c r="CT1531" s="1"/>
      <c r="CU1531" s="1"/>
      <c r="CV1531" s="1"/>
      <c r="CW1531" s="1"/>
      <c r="CX1531" s="1"/>
      <c r="CY1531" s="1"/>
      <c r="CZ1531" s="1"/>
      <c r="DA1531" s="1"/>
      <c r="DB1531" s="1"/>
      <c r="DC1531" s="1"/>
      <c r="DD1531" s="1"/>
      <c r="DE1531" s="1"/>
      <c r="DF1531" s="1"/>
      <c r="DG1531" s="1"/>
      <c r="DH1531" s="1"/>
      <c r="DI1531" s="1"/>
      <c r="DJ1531" s="1"/>
      <c r="DK1531" s="1"/>
    </row>
    <row r="1532" spans="1:115" s="2" customFormat="1" ht="10.5" hidden="1" customHeight="1">
      <c r="A1532" s="1403"/>
      <c r="B1532" s="1401"/>
      <c r="C1532" s="952"/>
      <c r="D1532" s="155" t="s">
        <v>127</v>
      </c>
      <c r="E1532" s="734"/>
      <c r="F1532" s="733"/>
      <c r="G1532" s="733"/>
      <c r="H1532" s="735"/>
      <c r="I1532" s="733"/>
      <c r="J1532" s="733"/>
      <c r="K1532" s="733"/>
      <c r="L1532" s="733"/>
      <c r="M1532" s="733"/>
      <c r="N1532" s="735"/>
      <c r="O1532" s="733"/>
      <c r="P1532" s="733"/>
      <c r="Q1532" s="733"/>
      <c r="R1532" s="733"/>
      <c r="S1532" s="733"/>
      <c r="T1532" s="733"/>
      <c r="U1532" s="733"/>
      <c r="V1532" s="735"/>
      <c r="W1532" s="733"/>
      <c r="X1532" s="733"/>
      <c r="Y1532" s="735"/>
      <c r="Z1532" s="733"/>
      <c r="AA1532" s="733"/>
      <c r="AB1532" s="733"/>
      <c r="AC1532" s="376"/>
      <c r="AD1532" s="376"/>
      <c r="AE1532" s="376"/>
      <c r="AF1532" s="376"/>
      <c r="AG1532" s="376"/>
      <c r="AH1532" s="376"/>
      <c r="AI1532" s="376"/>
      <c r="AJ1532" s="376"/>
      <c r="AK1532" s="376"/>
      <c r="AL1532" s="376"/>
      <c r="AM1532" s="376"/>
      <c r="AN1532" s="376"/>
      <c r="AO1532" s="376"/>
      <c r="AP1532" s="376"/>
      <c r="AQ1532" s="376"/>
      <c r="AR1532" s="376"/>
      <c r="AS1532" s="376"/>
      <c r="AT1532" s="376"/>
      <c r="AU1532" s="376"/>
      <c r="AV1532" s="376"/>
      <c r="AW1532" s="376"/>
      <c r="AX1532" s="376"/>
      <c r="AY1532" s="376"/>
      <c r="AZ1532" s="376"/>
      <c r="BA1532" s="376"/>
      <c r="BB1532" s="376"/>
      <c r="BC1532" s="376"/>
      <c r="BD1532" s="376"/>
      <c r="BE1532" s="376"/>
      <c r="BF1532" s="376"/>
      <c r="BG1532" s="376"/>
      <c r="BH1532" s="376"/>
      <c r="BI1532" s="376"/>
      <c r="BJ1532" s="376"/>
      <c r="BK1532" s="376"/>
      <c r="BL1532" s="376"/>
      <c r="BM1532" s="376"/>
      <c r="BN1532" s="376"/>
      <c r="BO1532" s="376"/>
      <c r="BP1532" s="376"/>
      <c r="BQ1532" s="376"/>
      <c r="BR1532" s="376"/>
      <c r="BS1532" s="376"/>
      <c r="BT1532" s="376"/>
      <c r="BU1532" s="376"/>
      <c r="BV1532" s="376"/>
      <c r="BW1532" s="376"/>
      <c r="BX1532" s="376"/>
      <c r="BY1532" s="376"/>
      <c r="BZ1532" s="376"/>
      <c r="CA1532" s="376"/>
      <c r="CB1532" s="376"/>
      <c r="CC1532" s="376"/>
      <c r="CD1532" s="376"/>
      <c r="CE1532" s="376"/>
      <c r="CF1532" s="376"/>
      <c r="CG1532" s="376"/>
      <c r="CH1532" s="376"/>
      <c r="CI1532" s="376"/>
      <c r="CJ1532" s="376"/>
      <c r="CK1532" s="376"/>
      <c r="CL1532" s="376"/>
      <c r="CM1532" s="187"/>
      <c r="CN1532" s="187"/>
      <c r="CO1532" s="1"/>
      <c r="CP1532" s="1"/>
      <c r="CQ1532" s="1"/>
      <c r="CR1532" s="1"/>
      <c r="CS1532" s="1"/>
      <c r="CT1532" s="1"/>
      <c r="CU1532" s="1"/>
      <c r="CV1532" s="1"/>
      <c r="CW1532" s="1"/>
      <c r="CX1532" s="1"/>
      <c r="CY1532" s="1"/>
      <c r="CZ1532" s="1"/>
      <c r="DA1532" s="1"/>
      <c r="DB1532" s="1"/>
      <c r="DC1532" s="1"/>
      <c r="DD1532" s="1"/>
      <c r="DE1532" s="1"/>
      <c r="DF1532" s="1"/>
      <c r="DG1532" s="1"/>
      <c r="DH1532" s="1"/>
      <c r="DI1532" s="1"/>
      <c r="DJ1532" s="1"/>
      <c r="DK1532" s="1"/>
    </row>
    <row r="1533" spans="1:115" s="2" customFormat="1" ht="10.5" hidden="1" customHeight="1" thickBot="1">
      <c r="A1533" s="1404"/>
      <c r="B1533" s="1405"/>
      <c r="C1533" s="952"/>
      <c r="D1533" s="155" t="s">
        <v>42</v>
      </c>
      <c r="E1533" s="728"/>
      <c r="F1533" s="729"/>
      <c r="G1533" s="729"/>
      <c r="H1533" s="730"/>
      <c r="I1533" s="729"/>
      <c r="J1533" s="729"/>
      <c r="K1533" s="729"/>
      <c r="L1533" s="729"/>
      <c r="M1533" s="729"/>
      <c r="N1533" s="730"/>
      <c r="O1533" s="729"/>
      <c r="P1533" s="729"/>
      <c r="Q1533" s="729"/>
      <c r="R1533" s="729"/>
      <c r="S1533" s="729"/>
      <c r="T1533" s="729"/>
      <c r="U1533" s="729"/>
      <c r="V1533" s="730"/>
      <c r="W1533" s="729"/>
      <c r="X1533" s="729"/>
      <c r="Y1533" s="730"/>
      <c r="Z1533" s="729"/>
      <c r="AA1533" s="729"/>
      <c r="AB1533" s="729"/>
      <c r="AC1533" s="376"/>
      <c r="AD1533" s="376"/>
      <c r="AE1533" s="376"/>
      <c r="AF1533" s="376"/>
      <c r="AG1533" s="376"/>
      <c r="AH1533" s="376"/>
      <c r="AI1533" s="376"/>
      <c r="AJ1533" s="376"/>
      <c r="AK1533" s="376"/>
      <c r="AL1533" s="376"/>
      <c r="AM1533" s="376"/>
      <c r="AN1533" s="376"/>
      <c r="AO1533" s="376"/>
      <c r="AP1533" s="376"/>
      <c r="AQ1533" s="376"/>
      <c r="AR1533" s="376"/>
      <c r="AS1533" s="376"/>
      <c r="AT1533" s="376"/>
      <c r="AU1533" s="376"/>
      <c r="AV1533" s="376"/>
      <c r="AW1533" s="376"/>
      <c r="AX1533" s="376"/>
      <c r="AY1533" s="376"/>
      <c r="AZ1533" s="376"/>
      <c r="BA1533" s="376"/>
      <c r="BB1533" s="376"/>
      <c r="BC1533" s="376"/>
      <c r="BD1533" s="376"/>
      <c r="BE1533" s="376"/>
      <c r="BF1533" s="376"/>
      <c r="BG1533" s="376"/>
      <c r="BH1533" s="376"/>
      <c r="BI1533" s="376"/>
      <c r="BJ1533" s="376"/>
      <c r="BK1533" s="376"/>
      <c r="BL1533" s="376"/>
      <c r="BM1533" s="376"/>
      <c r="BN1533" s="376"/>
      <c r="BO1533" s="376"/>
      <c r="BP1533" s="376"/>
      <c r="BQ1533" s="376"/>
      <c r="BR1533" s="376"/>
      <c r="BS1533" s="376"/>
      <c r="BT1533" s="376"/>
      <c r="BU1533" s="376"/>
      <c r="BV1533" s="376"/>
      <c r="BW1533" s="376"/>
      <c r="BX1533" s="376"/>
      <c r="BY1533" s="376"/>
      <c r="BZ1533" s="376"/>
      <c r="CA1533" s="376"/>
      <c r="CB1533" s="376"/>
      <c r="CC1533" s="376"/>
      <c r="CD1533" s="376"/>
      <c r="CE1533" s="376"/>
      <c r="CF1533" s="376"/>
      <c r="CG1533" s="376"/>
      <c r="CH1533" s="376"/>
      <c r="CI1533" s="376"/>
      <c r="CJ1533" s="376"/>
      <c r="CK1533" s="376"/>
      <c r="CL1533" s="376"/>
      <c r="CM1533" s="187"/>
      <c r="CN1533" s="187"/>
      <c r="CO1533" s="1"/>
      <c r="CP1533" s="1"/>
      <c r="CQ1533" s="1"/>
      <c r="CR1533" s="1"/>
      <c r="CS1533" s="1"/>
      <c r="CT1533" s="1"/>
      <c r="CU1533" s="1"/>
      <c r="CV1533" s="1"/>
      <c r="CW1533" s="1"/>
      <c r="CX1533" s="1"/>
      <c r="CY1533" s="1"/>
      <c r="CZ1533" s="1"/>
      <c r="DA1533" s="1"/>
      <c r="DB1533" s="1"/>
      <c r="DC1533" s="1"/>
      <c r="DD1533" s="1"/>
      <c r="DE1533" s="1"/>
      <c r="DF1533" s="1"/>
      <c r="DG1533" s="1"/>
      <c r="DH1533" s="1"/>
      <c r="DI1533" s="1"/>
      <c r="DJ1533" s="1"/>
      <c r="DK1533" s="1"/>
    </row>
    <row r="1534" spans="1:115" s="2" customFormat="1" ht="10.5" hidden="1" customHeight="1">
      <c r="A1534" s="1402" t="s">
        <v>106</v>
      </c>
      <c r="B1534" s="1400" t="s">
        <v>862</v>
      </c>
      <c r="C1534" s="952"/>
      <c r="D1534" s="155"/>
      <c r="E1534" s="726" t="s">
        <v>132</v>
      </c>
      <c r="F1534" s="91"/>
      <c r="G1534" s="91"/>
      <c r="H1534" s="687"/>
      <c r="I1534" s="91"/>
      <c r="J1534" s="91"/>
      <c r="K1534" s="91"/>
      <c r="L1534" s="91"/>
      <c r="M1534" s="91"/>
      <c r="N1534" s="687"/>
      <c r="O1534" s="91"/>
      <c r="P1534" s="91"/>
      <c r="Q1534" s="91"/>
      <c r="R1534" s="91"/>
      <c r="S1534" s="91"/>
      <c r="T1534" s="91"/>
      <c r="U1534" s="91"/>
      <c r="V1534" s="687"/>
      <c r="W1534" s="91"/>
      <c r="X1534" s="91"/>
      <c r="Y1534" s="687"/>
      <c r="Z1534" s="91"/>
      <c r="AA1534" s="91"/>
      <c r="AB1534" s="91"/>
      <c r="AC1534" s="376"/>
      <c r="AD1534" s="376"/>
      <c r="AE1534" s="376"/>
      <c r="AF1534" s="376"/>
      <c r="AG1534" s="376"/>
      <c r="AH1534" s="376"/>
      <c r="AI1534" s="376"/>
      <c r="AJ1534" s="376"/>
      <c r="AK1534" s="376"/>
      <c r="AL1534" s="376"/>
      <c r="AM1534" s="376"/>
      <c r="AN1534" s="376"/>
      <c r="AO1534" s="376"/>
      <c r="AP1534" s="376"/>
      <c r="AQ1534" s="376"/>
      <c r="AR1534" s="376"/>
      <c r="AS1534" s="376"/>
      <c r="AT1534" s="376"/>
      <c r="AU1534" s="376"/>
      <c r="AV1534" s="376"/>
      <c r="AW1534" s="376"/>
      <c r="AX1534" s="376"/>
      <c r="AY1534" s="376"/>
      <c r="AZ1534" s="376"/>
      <c r="BA1534" s="376"/>
      <c r="BB1534" s="376"/>
      <c r="BC1534" s="376"/>
      <c r="BD1534" s="376"/>
      <c r="BE1534" s="376"/>
      <c r="BF1534" s="376"/>
      <c r="BG1534" s="376"/>
      <c r="BH1534" s="376"/>
      <c r="BI1534" s="376"/>
      <c r="BJ1534" s="376"/>
      <c r="BK1534" s="376"/>
      <c r="BL1534" s="376"/>
      <c r="BM1534" s="376"/>
      <c r="BN1534" s="376"/>
      <c r="BO1534" s="376"/>
      <c r="BP1534" s="376"/>
      <c r="BQ1534" s="376"/>
      <c r="BR1534" s="376"/>
      <c r="BS1534" s="376"/>
      <c r="BT1534" s="376"/>
      <c r="BU1534" s="376"/>
      <c r="BV1534" s="376"/>
      <c r="BW1534" s="376"/>
      <c r="BX1534" s="376"/>
      <c r="BY1534" s="376"/>
      <c r="BZ1534" s="376"/>
      <c r="CA1534" s="376"/>
      <c r="CB1534" s="376"/>
      <c r="CC1534" s="376"/>
      <c r="CD1534" s="376"/>
      <c r="CE1534" s="376"/>
      <c r="CF1534" s="376"/>
      <c r="CG1534" s="376"/>
      <c r="CH1534" s="376"/>
      <c r="CI1534" s="376"/>
      <c r="CJ1534" s="376"/>
      <c r="CK1534" s="376"/>
      <c r="CL1534" s="376"/>
      <c r="CM1534" s="187"/>
      <c r="CN1534" s="187"/>
      <c r="CO1534" s="1"/>
      <c r="CP1534" s="1"/>
      <c r="CQ1534" s="1"/>
      <c r="CR1534" s="1"/>
      <c r="CS1534" s="1"/>
      <c r="CT1534" s="1"/>
      <c r="CU1534" s="1"/>
      <c r="CV1534" s="1"/>
      <c r="CW1534" s="1"/>
      <c r="CX1534" s="1"/>
      <c r="CY1534" s="1"/>
      <c r="CZ1534" s="1"/>
      <c r="DA1534" s="1"/>
      <c r="DB1534" s="1"/>
      <c r="DC1534" s="1"/>
      <c r="DD1534" s="1"/>
      <c r="DE1534" s="1"/>
      <c r="DF1534" s="1"/>
      <c r="DG1534" s="1"/>
      <c r="DH1534" s="1"/>
      <c r="DI1534" s="1"/>
      <c r="DJ1534" s="1"/>
      <c r="DK1534" s="1"/>
    </row>
    <row r="1535" spans="1:115" s="2" customFormat="1" ht="10.5" hidden="1" customHeight="1">
      <c r="A1535" s="1403"/>
      <c r="B1535" s="1401"/>
      <c r="C1535" s="952"/>
      <c r="D1535" s="155" t="s">
        <v>34</v>
      </c>
      <c r="E1535" s="727"/>
      <c r="F1535" s="580"/>
      <c r="G1535" s="580"/>
      <c r="H1535" s="683"/>
      <c r="I1535" s="580"/>
      <c r="J1535" s="580"/>
      <c r="K1535" s="580"/>
      <c r="L1535" s="580"/>
      <c r="M1535" s="580"/>
      <c r="N1535" s="683"/>
      <c r="O1535" s="580"/>
      <c r="P1535" s="580"/>
      <c r="Q1535" s="580"/>
      <c r="R1535" s="580"/>
      <c r="S1535" s="580"/>
      <c r="T1535" s="580"/>
      <c r="U1535" s="580"/>
      <c r="V1535" s="683"/>
      <c r="W1535" s="580"/>
      <c r="X1535" s="580"/>
      <c r="Y1535" s="683"/>
      <c r="Z1535" s="580"/>
      <c r="AA1535" s="580"/>
      <c r="AB1535" s="580"/>
      <c r="AC1535" s="376"/>
      <c r="AD1535" s="376"/>
      <c r="AE1535" s="376"/>
      <c r="AF1535" s="376"/>
      <c r="AG1535" s="376"/>
      <c r="AH1535" s="376"/>
      <c r="AI1535" s="376"/>
      <c r="AJ1535" s="376"/>
      <c r="AK1535" s="376"/>
      <c r="AL1535" s="376"/>
      <c r="AM1535" s="376"/>
      <c r="AN1535" s="376"/>
      <c r="AO1535" s="376"/>
      <c r="AP1535" s="376"/>
      <c r="AQ1535" s="376"/>
      <c r="AR1535" s="376"/>
      <c r="AS1535" s="376"/>
      <c r="AT1535" s="376"/>
      <c r="AU1535" s="376"/>
      <c r="AV1535" s="376"/>
      <c r="AW1535" s="376"/>
      <c r="AX1535" s="376"/>
      <c r="AY1535" s="376"/>
      <c r="AZ1535" s="376"/>
      <c r="BA1535" s="376"/>
      <c r="BB1535" s="376"/>
      <c r="BC1535" s="376"/>
      <c r="BD1535" s="376"/>
      <c r="BE1535" s="376"/>
      <c r="BF1535" s="376"/>
      <c r="BG1535" s="376"/>
      <c r="BH1535" s="376"/>
      <c r="BI1535" s="376"/>
      <c r="BJ1535" s="376"/>
      <c r="BK1535" s="376"/>
      <c r="BL1535" s="376"/>
      <c r="BM1535" s="376"/>
      <c r="BN1535" s="376"/>
      <c r="BO1535" s="376"/>
      <c r="BP1535" s="376"/>
      <c r="BQ1535" s="376"/>
      <c r="BR1535" s="376"/>
      <c r="BS1535" s="376"/>
      <c r="BT1535" s="376"/>
      <c r="BU1535" s="376"/>
      <c r="BV1535" s="376"/>
      <c r="BW1535" s="376"/>
      <c r="BX1535" s="376"/>
      <c r="BY1535" s="376"/>
      <c r="BZ1535" s="376"/>
      <c r="CA1535" s="376"/>
      <c r="CB1535" s="376"/>
      <c r="CC1535" s="376"/>
      <c r="CD1535" s="376"/>
      <c r="CE1535" s="376"/>
      <c r="CF1535" s="376"/>
      <c r="CG1535" s="376"/>
      <c r="CH1535" s="376"/>
      <c r="CI1535" s="376"/>
      <c r="CJ1535" s="376"/>
      <c r="CK1535" s="376"/>
      <c r="CL1535" s="376"/>
      <c r="CM1535" s="187"/>
      <c r="CN1535" s="187"/>
      <c r="CO1535" s="1"/>
      <c r="CP1535" s="1"/>
      <c r="CQ1535" s="1"/>
      <c r="CR1535" s="1"/>
      <c r="CS1535" s="1"/>
      <c r="CT1535" s="1"/>
      <c r="CU1535" s="1"/>
      <c r="CV1535" s="1"/>
      <c r="CW1535" s="1"/>
      <c r="CX1535" s="1"/>
      <c r="CY1535" s="1"/>
      <c r="CZ1535" s="1"/>
      <c r="DA1535" s="1"/>
      <c r="DB1535" s="1"/>
      <c r="DC1535" s="1"/>
      <c r="DD1535" s="1"/>
      <c r="DE1535" s="1"/>
      <c r="DF1535" s="1"/>
      <c r="DG1535" s="1"/>
      <c r="DH1535" s="1"/>
      <c r="DI1535" s="1"/>
      <c r="DJ1535" s="1"/>
      <c r="DK1535" s="1"/>
    </row>
    <row r="1536" spans="1:115" s="2" customFormat="1" ht="10.5" hidden="1" customHeight="1">
      <c r="A1536" s="1403"/>
      <c r="B1536" s="1401"/>
      <c r="C1536" s="952"/>
      <c r="D1536" s="155" t="s">
        <v>126</v>
      </c>
      <c r="E1536" s="700"/>
      <c r="F1536" s="52"/>
      <c r="G1536" s="52"/>
      <c r="H1536" s="684"/>
      <c r="I1536" s="52"/>
      <c r="J1536" s="52"/>
      <c r="K1536" s="52"/>
      <c r="L1536" s="52"/>
      <c r="M1536" s="52"/>
      <c r="N1536" s="684"/>
      <c r="O1536" s="52"/>
      <c r="P1536" s="52"/>
      <c r="Q1536" s="52"/>
      <c r="R1536" s="52"/>
      <c r="S1536" s="52"/>
      <c r="T1536" s="52"/>
      <c r="U1536" s="52"/>
      <c r="V1536" s="684"/>
      <c r="W1536" s="52"/>
      <c r="X1536" s="52"/>
      <c r="Y1536" s="684"/>
      <c r="Z1536" s="52"/>
      <c r="AA1536" s="52"/>
      <c r="AB1536" s="52"/>
      <c r="AC1536" s="376"/>
      <c r="AD1536" s="376"/>
      <c r="AE1536" s="376"/>
      <c r="AF1536" s="376"/>
      <c r="AG1536" s="376"/>
      <c r="AH1536" s="376"/>
      <c r="AI1536" s="376"/>
      <c r="AJ1536" s="376"/>
      <c r="AK1536" s="376"/>
      <c r="AL1536" s="376"/>
      <c r="AM1536" s="376"/>
      <c r="AN1536" s="376"/>
      <c r="AO1536" s="376"/>
      <c r="AP1536" s="376"/>
      <c r="AQ1536" s="376"/>
      <c r="AR1536" s="376"/>
      <c r="AS1536" s="376"/>
      <c r="AT1536" s="376"/>
      <c r="AU1536" s="376"/>
      <c r="AV1536" s="376"/>
      <c r="AW1536" s="376"/>
      <c r="AX1536" s="376"/>
      <c r="AY1536" s="376"/>
      <c r="AZ1536" s="376"/>
      <c r="BA1536" s="376"/>
      <c r="BB1536" s="376"/>
      <c r="BC1536" s="376"/>
      <c r="BD1536" s="376"/>
      <c r="BE1536" s="376"/>
      <c r="BF1536" s="376"/>
      <c r="BG1536" s="376"/>
      <c r="BH1536" s="376"/>
      <c r="BI1536" s="376"/>
      <c r="BJ1536" s="376"/>
      <c r="BK1536" s="376"/>
      <c r="BL1536" s="376"/>
      <c r="BM1536" s="376"/>
      <c r="BN1536" s="376"/>
      <c r="BO1536" s="376"/>
      <c r="BP1536" s="376"/>
      <c r="BQ1536" s="376"/>
      <c r="BR1536" s="376"/>
      <c r="BS1536" s="376"/>
      <c r="BT1536" s="376"/>
      <c r="BU1536" s="376"/>
      <c r="BV1536" s="376"/>
      <c r="BW1536" s="376"/>
      <c r="BX1536" s="376"/>
      <c r="BY1536" s="376"/>
      <c r="BZ1536" s="376"/>
      <c r="CA1536" s="376"/>
      <c r="CB1536" s="376"/>
      <c r="CC1536" s="376"/>
      <c r="CD1536" s="376"/>
      <c r="CE1536" s="376"/>
      <c r="CF1536" s="376"/>
      <c r="CG1536" s="376"/>
      <c r="CH1536" s="376"/>
      <c r="CI1536" s="376"/>
      <c r="CJ1536" s="376"/>
      <c r="CK1536" s="376"/>
      <c r="CL1536" s="376"/>
      <c r="CM1536" s="187"/>
      <c r="CN1536" s="187"/>
      <c r="CO1536" s="1"/>
      <c r="CP1536" s="1"/>
      <c r="CQ1536" s="1"/>
      <c r="CR1536" s="1"/>
      <c r="CS1536" s="1"/>
      <c r="CT1536" s="1"/>
      <c r="CU1536" s="1"/>
      <c r="CV1536" s="1"/>
      <c r="CW1536" s="1"/>
      <c r="CX1536" s="1"/>
      <c r="CY1536" s="1"/>
      <c r="CZ1536" s="1"/>
      <c r="DA1536" s="1"/>
      <c r="DB1536" s="1"/>
      <c r="DC1536" s="1"/>
      <c r="DD1536" s="1"/>
      <c r="DE1536" s="1"/>
      <c r="DF1536" s="1"/>
      <c r="DG1536" s="1"/>
      <c r="DH1536" s="1"/>
      <c r="DI1536" s="1"/>
      <c r="DJ1536" s="1"/>
      <c r="DK1536" s="1"/>
    </row>
    <row r="1537" spans="1:115" s="2" customFormat="1" ht="10.5" hidden="1" customHeight="1">
      <c r="A1537" s="1403"/>
      <c r="B1537" s="1401"/>
      <c r="C1537" s="952"/>
      <c r="D1537" s="155" t="s">
        <v>127</v>
      </c>
      <c r="E1537" s="731"/>
      <c r="F1537" s="581"/>
      <c r="G1537" s="581"/>
      <c r="H1537" s="685"/>
      <c r="I1537" s="581"/>
      <c r="J1537" s="581"/>
      <c r="K1537" s="581"/>
      <c r="L1537" s="581"/>
      <c r="M1537" s="581"/>
      <c r="N1537" s="685"/>
      <c r="O1537" s="581"/>
      <c r="P1537" s="581"/>
      <c r="Q1537" s="581"/>
      <c r="R1537" s="581"/>
      <c r="S1537" s="581"/>
      <c r="T1537" s="581"/>
      <c r="U1537" s="581"/>
      <c r="V1537" s="685"/>
      <c r="W1537" s="581"/>
      <c r="X1537" s="581"/>
      <c r="Y1537" s="685"/>
      <c r="Z1537" s="581"/>
      <c r="AA1537" s="581"/>
      <c r="AB1537" s="581"/>
      <c r="AC1537" s="376"/>
      <c r="AD1537" s="376"/>
      <c r="AE1537" s="376"/>
      <c r="AF1537" s="376"/>
      <c r="AG1537" s="376"/>
      <c r="AH1537" s="376"/>
      <c r="AI1537" s="376"/>
      <c r="AJ1537" s="376"/>
      <c r="AK1537" s="376"/>
      <c r="AL1537" s="376"/>
      <c r="AM1537" s="376"/>
      <c r="AN1537" s="376"/>
      <c r="AO1537" s="376"/>
      <c r="AP1537" s="376"/>
      <c r="AQ1537" s="376"/>
      <c r="AR1537" s="376"/>
      <c r="AS1537" s="376"/>
      <c r="AT1537" s="376"/>
      <c r="AU1537" s="376"/>
      <c r="AV1537" s="376"/>
      <c r="AW1537" s="376"/>
      <c r="AX1537" s="376"/>
      <c r="AY1537" s="376"/>
      <c r="AZ1537" s="376"/>
      <c r="BA1537" s="376"/>
      <c r="BB1537" s="376"/>
      <c r="BC1537" s="376"/>
      <c r="BD1537" s="376"/>
      <c r="BE1537" s="376"/>
      <c r="BF1537" s="376"/>
      <c r="BG1537" s="376"/>
      <c r="BH1537" s="376"/>
      <c r="BI1537" s="376"/>
      <c r="BJ1537" s="376"/>
      <c r="BK1537" s="376"/>
      <c r="BL1537" s="376"/>
      <c r="BM1537" s="376"/>
      <c r="BN1537" s="376"/>
      <c r="BO1537" s="376"/>
      <c r="BP1537" s="376"/>
      <c r="BQ1537" s="376"/>
      <c r="BR1537" s="376"/>
      <c r="BS1537" s="376"/>
      <c r="BT1537" s="376"/>
      <c r="BU1537" s="376"/>
      <c r="BV1537" s="376"/>
      <c r="BW1537" s="376"/>
      <c r="BX1537" s="376"/>
      <c r="BY1537" s="376"/>
      <c r="BZ1537" s="376"/>
      <c r="CA1537" s="376"/>
      <c r="CB1537" s="376"/>
      <c r="CC1537" s="376"/>
      <c r="CD1537" s="376"/>
      <c r="CE1537" s="376"/>
      <c r="CF1537" s="376"/>
      <c r="CG1537" s="376"/>
      <c r="CH1537" s="376"/>
      <c r="CI1537" s="376"/>
      <c r="CJ1537" s="376"/>
      <c r="CK1537" s="376"/>
      <c r="CL1537" s="376"/>
      <c r="CM1537" s="187"/>
      <c r="CN1537" s="187"/>
      <c r="CO1537" s="1"/>
      <c r="CP1537" s="1"/>
      <c r="CQ1537" s="1"/>
      <c r="CR1537" s="1"/>
      <c r="CS1537" s="1"/>
      <c r="CT1537" s="1"/>
      <c r="CU1537" s="1"/>
      <c r="CV1537" s="1"/>
      <c r="CW1537" s="1"/>
      <c r="CX1537" s="1"/>
      <c r="CY1537" s="1"/>
      <c r="CZ1537" s="1"/>
      <c r="DA1537" s="1"/>
      <c r="DB1537" s="1"/>
      <c r="DC1537" s="1"/>
      <c r="DD1537" s="1"/>
      <c r="DE1537" s="1"/>
      <c r="DF1537" s="1"/>
      <c r="DG1537" s="1"/>
      <c r="DH1537" s="1"/>
      <c r="DI1537" s="1"/>
      <c r="DJ1537" s="1"/>
      <c r="DK1537" s="1"/>
    </row>
    <row r="1538" spans="1:115" s="2" customFormat="1" ht="10.5" hidden="1" customHeight="1" thickBot="1">
      <c r="A1538" s="1404"/>
      <c r="B1538" s="1405"/>
      <c r="C1538" s="952"/>
      <c r="D1538" s="155" t="s">
        <v>42</v>
      </c>
      <c r="E1538" s="732"/>
      <c r="F1538" s="110"/>
      <c r="G1538" s="110"/>
      <c r="H1538" s="689"/>
      <c r="I1538" s="110"/>
      <c r="J1538" s="110"/>
      <c r="K1538" s="110"/>
      <c r="L1538" s="110"/>
      <c r="M1538" s="110"/>
      <c r="N1538" s="689"/>
      <c r="O1538" s="110"/>
      <c r="P1538" s="110"/>
      <c r="Q1538" s="110"/>
      <c r="R1538" s="110"/>
      <c r="S1538" s="110"/>
      <c r="T1538" s="110"/>
      <c r="U1538" s="110"/>
      <c r="V1538" s="689"/>
      <c r="W1538" s="110"/>
      <c r="X1538" s="110"/>
      <c r="Y1538" s="689"/>
      <c r="Z1538" s="110"/>
      <c r="AA1538" s="110"/>
      <c r="AB1538" s="110"/>
      <c r="AC1538" s="376"/>
      <c r="AD1538" s="376"/>
      <c r="AE1538" s="376"/>
      <c r="AF1538" s="376"/>
      <c r="AG1538" s="376"/>
      <c r="AH1538" s="376"/>
      <c r="AI1538" s="376"/>
      <c r="AJ1538" s="376"/>
      <c r="AK1538" s="376"/>
      <c r="AL1538" s="376"/>
      <c r="AM1538" s="376"/>
      <c r="AN1538" s="376"/>
      <c r="AO1538" s="376"/>
      <c r="AP1538" s="376"/>
      <c r="AQ1538" s="376"/>
      <c r="AR1538" s="376"/>
      <c r="AS1538" s="376"/>
      <c r="AT1538" s="376"/>
      <c r="AU1538" s="376"/>
      <c r="AV1538" s="376"/>
      <c r="AW1538" s="376"/>
      <c r="AX1538" s="376"/>
      <c r="AY1538" s="376"/>
      <c r="AZ1538" s="376"/>
      <c r="BA1538" s="376"/>
      <c r="BB1538" s="376"/>
      <c r="BC1538" s="376"/>
      <c r="BD1538" s="376"/>
      <c r="BE1538" s="376"/>
      <c r="BF1538" s="376"/>
      <c r="BG1538" s="376"/>
      <c r="BH1538" s="376"/>
      <c r="BI1538" s="376"/>
      <c r="BJ1538" s="376"/>
      <c r="BK1538" s="376"/>
      <c r="BL1538" s="376"/>
      <c r="BM1538" s="376"/>
      <c r="BN1538" s="376"/>
      <c r="BO1538" s="376"/>
      <c r="BP1538" s="376"/>
      <c r="BQ1538" s="376"/>
      <c r="BR1538" s="376"/>
      <c r="BS1538" s="376"/>
      <c r="BT1538" s="376"/>
      <c r="BU1538" s="376"/>
      <c r="BV1538" s="376"/>
      <c r="BW1538" s="376"/>
      <c r="BX1538" s="376"/>
      <c r="BY1538" s="376"/>
      <c r="BZ1538" s="376"/>
      <c r="CA1538" s="376"/>
      <c r="CB1538" s="376"/>
      <c r="CC1538" s="376"/>
      <c r="CD1538" s="376"/>
      <c r="CE1538" s="376"/>
      <c r="CF1538" s="376"/>
      <c r="CG1538" s="376"/>
      <c r="CH1538" s="376"/>
      <c r="CI1538" s="376"/>
      <c r="CJ1538" s="376"/>
      <c r="CK1538" s="376"/>
      <c r="CL1538" s="376"/>
      <c r="CM1538" s="187"/>
      <c r="CN1538" s="187"/>
      <c r="CO1538" s="1"/>
      <c r="CP1538" s="1"/>
      <c r="CQ1538" s="1"/>
      <c r="CR1538" s="1"/>
      <c r="CS1538" s="1"/>
      <c r="CT1538" s="1"/>
      <c r="CU1538" s="1"/>
      <c r="CV1538" s="1"/>
      <c r="CW1538" s="1"/>
      <c r="CX1538" s="1"/>
      <c r="CY1538" s="1"/>
      <c r="CZ1538" s="1"/>
      <c r="DA1538" s="1"/>
      <c r="DB1538" s="1"/>
      <c r="DC1538" s="1"/>
      <c r="DD1538" s="1"/>
      <c r="DE1538" s="1"/>
      <c r="DF1538" s="1"/>
      <c r="DG1538" s="1"/>
      <c r="DH1538" s="1"/>
      <c r="DI1538" s="1"/>
      <c r="DJ1538" s="1"/>
      <c r="DK1538" s="1"/>
    </row>
    <row r="1539" spans="1:115" s="2" customFormat="1" ht="10.5" hidden="1" customHeight="1">
      <c r="A1539" s="1402" t="s">
        <v>4</v>
      </c>
      <c r="B1539" s="1400" t="s">
        <v>619</v>
      </c>
      <c r="C1539" s="952"/>
      <c r="D1539" s="155"/>
      <c r="E1539" s="726" t="s">
        <v>132</v>
      </c>
      <c r="F1539" s="91"/>
      <c r="G1539" s="91"/>
      <c r="H1539" s="687"/>
      <c r="I1539" s="91"/>
      <c r="J1539" s="91"/>
      <c r="K1539" s="91"/>
      <c r="L1539" s="91"/>
      <c r="M1539" s="91"/>
      <c r="N1539" s="687"/>
      <c r="O1539" s="91"/>
      <c r="P1539" s="91"/>
      <c r="Q1539" s="91"/>
      <c r="R1539" s="91"/>
      <c r="S1539" s="91"/>
      <c r="T1539" s="91"/>
      <c r="U1539" s="91"/>
      <c r="V1539" s="687"/>
      <c r="W1539" s="91"/>
      <c r="X1539" s="91"/>
      <c r="Y1539" s="687"/>
      <c r="Z1539" s="91"/>
      <c r="AA1539" s="91"/>
      <c r="AB1539" s="91"/>
      <c r="AC1539" s="376"/>
      <c r="AD1539" s="376"/>
      <c r="AE1539" s="376"/>
      <c r="AF1539" s="376"/>
      <c r="AG1539" s="376"/>
      <c r="AH1539" s="376"/>
      <c r="AI1539" s="376"/>
      <c r="AJ1539" s="376"/>
      <c r="AK1539" s="376"/>
      <c r="AL1539" s="376"/>
      <c r="AM1539" s="376"/>
      <c r="AN1539" s="376"/>
      <c r="AO1539" s="376"/>
      <c r="AP1539" s="376"/>
      <c r="AQ1539" s="376"/>
      <c r="AR1539" s="376"/>
      <c r="AS1539" s="376"/>
      <c r="AT1539" s="376"/>
      <c r="AU1539" s="376"/>
      <c r="AV1539" s="376"/>
      <c r="AW1539" s="376"/>
      <c r="AX1539" s="376"/>
      <c r="AY1539" s="376"/>
      <c r="AZ1539" s="376"/>
      <c r="BA1539" s="376"/>
      <c r="BB1539" s="376"/>
      <c r="BC1539" s="376"/>
      <c r="BD1539" s="376"/>
      <c r="BE1539" s="376"/>
      <c r="BF1539" s="376"/>
      <c r="BG1539" s="376"/>
      <c r="BH1539" s="376"/>
      <c r="BI1539" s="376"/>
      <c r="BJ1539" s="376"/>
      <c r="BK1539" s="376"/>
      <c r="BL1539" s="376"/>
      <c r="BM1539" s="376"/>
      <c r="BN1539" s="376"/>
      <c r="BO1539" s="376"/>
      <c r="BP1539" s="376"/>
      <c r="BQ1539" s="376"/>
      <c r="BR1539" s="376"/>
      <c r="BS1539" s="376"/>
      <c r="BT1539" s="376"/>
      <c r="BU1539" s="376"/>
      <c r="BV1539" s="376"/>
      <c r="BW1539" s="376"/>
      <c r="BX1539" s="376"/>
      <c r="BY1539" s="376"/>
      <c r="BZ1539" s="376"/>
      <c r="CA1539" s="376"/>
      <c r="CB1539" s="376"/>
      <c r="CC1539" s="376"/>
      <c r="CD1539" s="376"/>
      <c r="CE1539" s="376"/>
      <c r="CF1539" s="376"/>
      <c r="CG1539" s="376"/>
      <c r="CH1539" s="376"/>
      <c r="CI1539" s="376"/>
      <c r="CJ1539" s="376"/>
      <c r="CK1539" s="376"/>
      <c r="CL1539" s="376"/>
      <c r="CM1539" s="187"/>
      <c r="CN1539" s="187"/>
      <c r="CO1539" s="1"/>
      <c r="CP1539" s="1"/>
      <c r="CQ1539" s="1"/>
      <c r="CR1539" s="1"/>
      <c r="CS1539" s="1"/>
      <c r="CT1539" s="1"/>
      <c r="CU1539" s="1"/>
      <c r="CV1539" s="1"/>
      <c r="CW1539" s="1"/>
      <c r="CX1539" s="1"/>
      <c r="CY1539" s="1"/>
      <c r="CZ1539" s="1"/>
      <c r="DA1539" s="1"/>
      <c r="DB1539" s="1"/>
      <c r="DC1539" s="1"/>
      <c r="DD1539" s="1"/>
      <c r="DE1539" s="1"/>
      <c r="DF1539" s="1"/>
      <c r="DG1539" s="1"/>
      <c r="DH1539" s="1"/>
      <c r="DI1539" s="1"/>
      <c r="DJ1539" s="1"/>
      <c r="DK1539" s="1"/>
    </row>
    <row r="1540" spans="1:115" s="2" customFormat="1" ht="10.5" hidden="1" customHeight="1">
      <c r="A1540" s="1403"/>
      <c r="B1540" s="1401"/>
      <c r="C1540" s="952"/>
      <c r="D1540" s="155" t="s">
        <v>34</v>
      </c>
      <c r="E1540" s="727"/>
      <c r="F1540" s="580"/>
      <c r="G1540" s="580"/>
      <c r="H1540" s="683"/>
      <c r="I1540" s="580"/>
      <c r="J1540" s="580"/>
      <c r="K1540" s="580"/>
      <c r="L1540" s="580"/>
      <c r="M1540" s="580"/>
      <c r="N1540" s="683"/>
      <c r="O1540" s="580"/>
      <c r="P1540" s="580"/>
      <c r="Q1540" s="580"/>
      <c r="R1540" s="580"/>
      <c r="S1540" s="580"/>
      <c r="T1540" s="580"/>
      <c r="U1540" s="580"/>
      <c r="V1540" s="683"/>
      <c r="W1540" s="580"/>
      <c r="X1540" s="580"/>
      <c r="Y1540" s="683"/>
      <c r="Z1540" s="580"/>
      <c r="AA1540" s="580"/>
      <c r="AB1540" s="580"/>
      <c r="AC1540" s="376"/>
      <c r="AD1540" s="376"/>
      <c r="AE1540" s="376"/>
      <c r="AF1540" s="376"/>
      <c r="AG1540" s="376"/>
      <c r="AH1540" s="376"/>
      <c r="AI1540" s="376"/>
      <c r="AJ1540" s="376"/>
      <c r="AK1540" s="376"/>
      <c r="AL1540" s="376"/>
      <c r="AM1540" s="376"/>
      <c r="AN1540" s="376"/>
      <c r="AO1540" s="376"/>
      <c r="AP1540" s="376"/>
      <c r="AQ1540" s="376"/>
      <c r="AR1540" s="376"/>
      <c r="AS1540" s="376"/>
      <c r="AT1540" s="376"/>
      <c r="AU1540" s="376"/>
      <c r="AV1540" s="376"/>
      <c r="AW1540" s="376"/>
      <c r="AX1540" s="376"/>
      <c r="AY1540" s="376"/>
      <c r="AZ1540" s="376"/>
      <c r="BA1540" s="376"/>
      <c r="BB1540" s="376"/>
      <c r="BC1540" s="376"/>
      <c r="BD1540" s="376"/>
      <c r="BE1540" s="376"/>
      <c r="BF1540" s="376"/>
      <c r="BG1540" s="376"/>
      <c r="BH1540" s="376"/>
      <c r="BI1540" s="376"/>
      <c r="BJ1540" s="376"/>
      <c r="BK1540" s="376"/>
      <c r="BL1540" s="376"/>
      <c r="BM1540" s="376"/>
      <c r="BN1540" s="376"/>
      <c r="BO1540" s="376"/>
      <c r="BP1540" s="376"/>
      <c r="BQ1540" s="376"/>
      <c r="BR1540" s="376"/>
      <c r="BS1540" s="376"/>
      <c r="BT1540" s="376"/>
      <c r="BU1540" s="376"/>
      <c r="BV1540" s="376"/>
      <c r="BW1540" s="376"/>
      <c r="BX1540" s="376"/>
      <c r="BY1540" s="376"/>
      <c r="BZ1540" s="376"/>
      <c r="CA1540" s="376"/>
      <c r="CB1540" s="376"/>
      <c r="CC1540" s="376"/>
      <c r="CD1540" s="376"/>
      <c r="CE1540" s="376"/>
      <c r="CF1540" s="376"/>
      <c r="CG1540" s="376"/>
      <c r="CH1540" s="376"/>
      <c r="CI1540" s="376"/>
      <c r="CJ1540" s="376"/>
      <c r="CK1540" s="376"/>
      <c r="CL1540" s="376"/>
      <c r="CM1540" s="187"/>
      <c r="CN1540" s="187"/>
      <c r="CO1540" s="1"/>
      <c r="CP1540" s="1"/>
      <c r="CQ1540" s="1"/>
      <c r="CR1540" s="1"/>
      <c r="CS1540" s="1"/>
      <c r="CT1540" s="1"/>
      <c r="CU1540" s="1"/>
      <c r="CV1540" s="1"/>
      <c r="CW1540" s="1"/>
      <c r="CX1540" s="1"/>
      <c r="CY1540" s="1"/>
      <c r="CZ1540" s="1"/>
      <c r="DA1540" s="1"/>
      <c r="DB1540" s="1"/>
      <c r="DC1540" s="1"/>
      <c r="DD1540" s="1"/>
      <c r="DE1540" s="1"/>
      <c r="DF1540" s="1"/>
      <c r="DG1540" s="1"/>
      <c r="DH1540" s="1"/>
      <c r="DI1540" s="1"/>
      <c r="DJ1540" s="1"/>
      <c r="DK1540" s="1"/>
    </row>
    <row r="1541" spans="1:115" s="2" customFormat="1" ht="10.5" hidden="1" customHeight="1">
      <c r="A1541" s="1403"/>
      <c r="B1541" s="1401"/>
      <c r="C1541" s="952"/>
      <c r="D1541" s="155" t="s">
        <v>126</v>
      </c>
      <c r="E1541" s="700"/>
      <c r="F1541" s="52"/>
      <c r="G1541" s="52"/>
      <c r="H1541" s="684"/>
      <c r="I1541" s="52"/>
      <c r="J1541" s="52"/>
      <c r="K1541" s="52"/>
      <c r="L1541" s="52"/>
      <c r="M1541" s="52"/>
      <c r="N1541" s="684"/>
      <c r="O1541" s="52"/>
      <c r="P1541" s="52"/>
      <c r="Q1541" s="52"/>
      <c r="R1541" s="52"/>
      <c r="S1541" s="52"/>
      <c r="T1541" s="52"/>
      <c r="U1541" s="52"/>
      <c r="V1541" s="684"/>
      <c r="W1541" s="52"/>
      <c r="X1541" s="52"/>
      <c r="Y1541" s="684"/>
      <c r="Z1541" s="52"/>
      <c r="AA1541" s="52"/>
      <c r="AB1541" s="52"/>
      <c r="AC1541" s="376"/>
      <c r="AD1541" s="376"/>
      <c r="AE1541" s="376"/>
      <c r="AF1541" s="376"/>
      <c r="AG1541" s="376"/>
      <c r="AH1541" s="376"/>
      <c r="AI1541" s="376"/>
      <c r="AJ1541" s="376"/>
      <c r="AK1541" s="376"/>
      <c r="AL1541" s="376"/>
      <c r="AM1541" s="376"/>
      <c r="AN1541" s="376"/>
      <c r="AO1541" s="376"/>
      <c r="AP1541" s="376"/>
      <c r="AQ1541" s="376"/>
      <c r="AR1541" s="376"/>
      <c r="AS1541" s="376"/>
      <c r="AT1541" s="376"/>
      <c r="AU1541" s="376"/>
      <c r="AV1541" s="376"/>
      <c r="AW1541" s="376"/>
      <c r="AX1541" s="376"/>
      <c r="AY1541" s="376"/>
      <c r="AZ1541" s="376"/>
      <c r="BA1541" s="376"/>
      <c r="BB1541" s="376"/>
      <c r="BC1541" s="376"/>
      <c r="BD1541" s="376"/>
      <c r="BE1541" s="376"/>
      <c r="BF1541" s="376"/>
      <c r="BG1541" s="376"/>
      <c r="BH1541" s="376"/>
      <c r="BI1541" s="376"/>
      <c r="BJ1541" s="376"/>
      <c r="BK1541" s="376"/>
      <c r="BL1541" s="376"/>
      <c r="BM1541" s="376"/>
      <c r="BN1541" s="376"/>
      <c r="BO1541" s="376"/>
      <c r="BP1541" s="376"/>
      <c r="BQ1541" s="376"/>
      <c r="BR1541" s="376"/>
      <c r="BS1541" s="376"/>
      <c r="BT1541" s="376"/>
      <c r="BU1541" s="376"/>
      <c r="BV1541" s="376"/>
      <c r="BW1541" s="376"/>
      <c r="BX1541" s="376"/>
      <c r="BY1541" s="376"/>
      <c r="BZ1541" s="376"/>
      <c r="CA1541" s="376"/>
      <c r="CB1541" s="376"/>
      <c r="CC1541" s="376"/>
      <c r="CD1541" s="376"/>
      <c r="CE1541" s="376"/>
      <c r="CF1541" s="376"/>
      <c r="CG1541" s="376"/>
      <c r="CH1541" s="376"/>
      <c r="CI1541" s="376"/>
      <c r="CJ1541" s="376"/>
      <c r="CK1541" s="376"/>
      <c r="CL1541" s="376"/>
      <c r="CM1541" s="187"/>
      <c r="CN1541" s="187"/>
      <c r="CO1541" s="1"/>
      <c r="CP1541" s="1"/>
      <c r="CQ1541" s="1"/>
      <c r="CR1541" s="1"/>
      <c r="CS1541" s="1"/>
      <c r="CT1541" s="1"/>
      <c r="CU1541" s="1"/>
      <c r="CV1541" s="1"/>
      <c r="CW1541" s="1"/>
      <c r="CX1541" s="1"/>
      <c r="CY1541" s="1"/>
      <c r="CZ1541" s="1"/>
      <c r="DA1541" s="1"/>
      <c r="DB1541" s="1"/>
      <c r="DC1541" s="1"/>
      <c r="DD1541" s="1"/>
      <c r="DE1541" s="1"/>
      <c r="DF1541" s="1"/>
      <c r="DG1541" s="1"/>
      <c r="DH1541" s="1"/>
      <c r="DI1541" s="1"/>
      <c r="DJ1541" s="1"/>
      <c r="DK1541" s="1"/>
    </row>
    <row r="1542" spans="1:115" s="2" customFormat="1" ht="10.5" hidden="1" customHeight="1">
      <c r="A1542" s="1403"/>
      <c r="B1542" s="1401"/>
      <c r="C1542" s="952"/>
      <c r="D1542" s="155" t="s">
        <v>127</v>
      </c>
      <c r="E1542" s="731"/>
      <c r="F1542" s="581"/>
      <c r="G1542" s="581"/>
      <c r="H1542" s="685"/>
      <c r="I1542" s="581"/>
      <c r="J1542" s="581"/>
      <c r="K1542" s="581"/>
      <c r="L1542" s="581"/>
      <c r="M1542" s="581"/>
      <c r="N1542" s="685"/>
      <c r="O1542" s="581"/>
      <c r="P1542" s="581"/>
      <c r="Q1542" s="581"/>
      <c r="R1542" s="581"/>
      <c r="S1542" s="581"/>
      <c r="T1542" s="581"/>
      <c r="U1542" s="581"/>
      <c r="V1542" s="685"/>
      <c r="W1542" s="581"/>
      <c r="X1542" s="581"/>
      <c r="Y1542" s="685"/>
      <c r="Z1542" s="581"/>
      <c r="AA1542" s="581"/>
      <c r="AB1542" s="581"/>
      <c r="AC1542" s="376"/>
      <c r="AD1542" s="376"/>
      <c r="AE1542" s="376"/>
      <c r="AF1542" s="376"/>
      <c r="AG1542" s="376"/>
      <c r="AH1542" s="376"/>
      <c r="AI1542" s="376"/>
      <c r="AJ1542" s="376"/>
      <c r="AK1542" s="376"/>
      <c r="AL1542" s="376"/>
      <c r="AM1542" s="376"/>
      <c r="AN1542" s="376"/>
      <c r="AO1542" s="376"/>
      <c r="AP1542" s="376"/>
      <c r="AQ1542" s="376"/>
      <c r="AR1542" s="376"/>
      <c r="AS1542" s="376"/>
      <c r="AT1542" s="376"/>
      <c r="AU1542" s="376"/>
      <c r="AV1542" s="376"/>
      <c r="AW1542" s="376"/>
      <c r="AX1542" s="376"/>
      <c r="AY1542" s="376"/>
      <c r="AZ1542" s="376"/>
      <c r="BA1542" s="376"/>
      <c r="BB1542" s="376"/>
      <c r="BC1542" s="376"/>
      <c r="BD1542" s="376"/>
      <c r="BE1542" s="376"/>
      <c r="BF1542" s="376"/>
      <c r="BG1542" s="376"/>
      <c r="BH1542" s="376"/>
      <c r="BI1542" s="376"/>
      <c r="BJ1542" s="376"/>
      <c r="BK1542" s="376"/>
      <c r="BL1542" s="376"/>
      <c r="BM1542" s="376"/>
      <c r="BN1542" s="376"/>
      <c r="BO1542" s="376"/>
      <c r="BP1542" s="376"/>
      <c r="BQ1542" s="376"/>
      <c r="BR1542" s="376"/>
      <c r="BS1542" s="376"/>
      <c r="BT1542" s="376"/>
      <c r="BU1542" s="376"/>
      <c r="BV1542" s="376"/>
      <c r="BW1542" s="376"/>
      <c r="BX1542" s="376"/>
      <c r="BY1542" s="376"/>
      <c r="BZ1542" s="376"/>
      <c r="CA1542" s="376"/>
      <c r="CB1542" s="376"/>
      <c r="CC1542" s="376"/>
      <c r="CD1542" s="376"/>
      <c r="CE1542" s="376"/>
      <c r="CF1542" s="376"/>
      <c r="CG1542" s="376"/>
      <c r="CH1542" s="376"/>
      <c r="CI1542" s="376"/>
      <c r="CJ1542" s="376"/>
      <c r="CK1542" s="376"/>
      <c r="CL1542" s="376"/>
      <c r="CM1542" s="187"/>
      <c r="CN1542" s="187"/>
      <c r="CO1542" s="1"/>
      <c r="CP1542" s="1"/>
      <c r="CQ1542" s="1"/>
      <c r="CR1542" s="1"/>
      <c r="CS1542" s="1"/>
      <c r="CT1542" s="1"/>
      <c r="CU1542" s="1"/>
      <c r="CV1542" s="1"/>
      <c r="CW1542" s="1"/>
      <c r="CX1542" s="1"/>
      <c r="CY1542" s="1"/>
      <c r="CZ1542" s="1"/>
      <c r="DA1542" s="1"/>
      <c r="DB1542" s="1"/>
      <c r="DC1542" s="1"/>
      <c r="DD1542" s="1"/>
      <c r="DE1542" s="1"/>
      <c r="DF1542" s="1"/>
      <c r="DG1542" s="1"/>
      <c r="DH1542" s="1"/>
      <c r="DI1542" s="1"/>
      <c r="DJ1542" s="1"/>
      <c r="DK1542" s="1"/>
    </row>
    <row r="1543" spans="1:115" s="2" customFormat="1" ht="10.5" hidden="1" customHeight="1" thickBot="1">
      <c r="A1543" s="1404"/>
      <c r="B1543" s="1405"/>
      <c r="C1543" s="952"/>
      <c r="D1543" s="155" t="s">
        <v>42</v>
      </c>
      <c r="E1543" s="732"/>
      <c r="F1543" s="110"/>
      <c r="G1543" s="110"/>
      <c r="H1543" s="689"/>
      <c r="I1543" s="110"/>
      <c r="J1543" s="110"/>
      <c r="K1543" s="110"/>
      <c r="L1543" s="110"/>
      <c r="M1543" s="110"/>
      <c r="N1543" s="689"/>
      <c r="O1543" s="110"/>
      <c r="P1543" s="110"/>
      <c r="Q1543" s="110"/>
      <c r="R1543" s="110"/>
      <c r="S1543" s="110"/>
      <c r="T1543" s="110"/>
      <c r="U1543" s="110"/>
      <c r="V1543" s="689"/>
      <c r="W1543" s="110"/>
      <c r="X1543" s="110"/>
      <c r="Y1543" s="689"/>
      <c r="Z1543" s="110"/>
      <c r="AA1543" s="110"/>
      <c r="AB1543" s="110"/>
      <c r="AC1543" s="376"/>
      <c r="AD1543" s="376"/>
      <c r="AE1543" s="376"/>
      <c r="AF1543" s="376"/>
      <c r="AG1543" s="376"/>
      <c r="AH1543" s="376"/>
      <c r="AI1543" s="376"/>
      <c r="AJ1543" s="376"/>
      <c r="AK1543" s="376"/>
      <c r="AL1543" s="376"/>
      <c r="AM1543" s="376"/>
      <c r="AN1543" s="376"/>
      <c r="AO1543" s="376"/>
      <c r="AP1543" s="376"/>
      <c r="AQ1543" s="376"/>
      <c r="AR1543" s="376"/>
      <c r="AS1543" s="376"/>
      <c r="AT1543" s="376"/>
      <c r="AU1543" s="376"/>
      <c r="AV1543" s="376"/>
      <c r="AW1543" s="376"/>
      <c r="AX1543" s="376"/>
      <c r="AY1543" s="376"/>
      <c r="AZ1543" s="376"/>
      <c r="BA1543" s="376"/>
      <c r="BB1543" s="376"/>
      <c r="BC1543" s="376"/>
      <c r="BD1543" s="376"/>
      <c r="BE1543" s="376"/>
      <c r="BF1543" s="376"/>
      <c r="BG1543" s="376"/>
      <c r="BH1543" s="376"/>
      <c r="BI1543" s="376"/>
      <c r="BJ1543" s="376"/>
      <c r="BK1543" s="376"/>
      <c r="BL1543" s="376"/>
      <c r="BM1543" s="376"/>
      <c r="BN1543" s="376"/>
      <c r="BO1543" s="376"/>
      <c r="BP1543" s="376"/>
      <c r="BQ1543" s="376"/>
      <c r="BR1543" s="376"/>
      <c r="BS1543" s="376"/>
      <c r="BT1543" s="376"/>
      <c r="BU1543" s="376"/>
      <c r="BV1543" s="376"/>
      <c r="BW1543" s="376"/>
      <c r="BX1543" s="376"/>
      <c r="BY1543" s="376"/>
      <c r="BZ1543" s="376"/>
      <c r="CA1543" s="376"/>
      <c r="CB1543" s="376"/>
      <c r="CC1543" s="376"/>
      <c r="CD1543" s="376"/>
      <c r="CE1543" s="376"/>
      <c r="CF1543" s="376"/>
      <c r="CG1543" s="376"/>
      <c r="CH1543" s="376"/>
      <c r="CI1543" s="376"/>
      <c r="CJ1543" s="376"/>
      <c r="CK1543" s="376"/>
      <c r="CL1543" s="376"/>
      <c r="CM1543" s="187"/>
      <c r="CN1543" s="187"/>
      <c r="CO1543" s="1"/>
      <c r="CP1543" s="1"/>
      <c r="CQ1543" s="1"/>
      <c r="CR1543" s="1"/>
      <c r="CS1543" s="1"/>
      <c r="CT1543" s="1"/>
      <c r="CU1543" s="1"/>
      <c r="CV1543" s="1"/>
      <c r="CW1543" s="1"/>
      <c r="CX1543" s="1"/>
      <c r="CY1543" s="1"/>
      <c r="CZ1543" s="1"/>
      <c r="DA1543" s="1"/>
      <c r="DB1543" s="1"/>
      <c r="DC1543" s="1"/>
      <c r="DD1543" s="1"/>
      <c r="DE1543" s="1"/>
      <c r="DF1543" s="1"/>
      <c r="DG1543" s="1"/>
      <c r="DH1543" s="1"/>
      <c r="DI1543" s="1"/>
      <c r="DJ1543" s="1"/>
      <c r="DK1543" s="1"/>
    </row>
    <row r="1544" spans="1:115" s="2" customFormat="1" ht="10.5" hidden="1" customHeight="1">
      <c r="A1544" s="1402" t="s">
        <v>12</v>
      </c>
      <c r="B1544" s="1400" t="s">
        <v>629</v>
      </c>
      <c r="C1544" s="952"/>
      <c r="D1544" s="155"/>
      <c r="E1544" s="726" t="s">
        <v>132</v>
      </c>
      <c r="F1544" s="91"/>
      <c r="G1544" s="91"/>
      <c r="H1544" s="687"/>
      <c r="I1544" s="91"/>
      <c r="J1544" s="91"/>
      <c r="K1544" s="91"/>
      <c r="L1544" s="91"/>
      <c r="M1544" s="91"/>
      <c r="N1544" s="687"/>
      <c r="O1544" s="91"/>
      <c r="P1544" s="91"/>
      <c r="Q1544" s="91"/>
      <c r="R1544" s="91"/>
      <c r="S1544" s="91"/>
      <c r="T1544" s="91"/>
      <c r="U1544" s="91"/>
      <c r="V1544" s="687"/>
      <c r="W1544" s="91"/>
      <c r="X1544" s="91"/>
      <c r="Y1544" s="687"/>
      <c r="Z1544" s="91"/>
      <c r="AA1544" s="91"/>
      <c r="AB1544" s="91"/>
      <c r="AC1544" s="376"/>
      <c r="AD1544" s="376"/>
      <c r="AE1544" s="376"/>
      <c r="AF1544" s="376"/>
      <c r="AG1544" s="376"/>
      <c r="AH1544" s="376"/>
      <c r="AI1544" s="376"/>
      <c r="AJ1544" s="376"/>
      <c r="AK1544" s="376"/>
      <c r="AL1544" s="376"/>
      <c r="AM1544" s="376"/>
      <c r="AN1544" s="376"/>
      <c r="AO1544" s="376"/>
      <c r="AP1544" s="376"/>
      <c r="AQ1544" s="376"/>
      <c r="AR1544" s="376"/>
      <c r="AS1544" s="376"/>
      <c r="AT1544" s="376"/>
      <c r="AU1544" s="376"/>
      <c r="AV1544" s="376"/>
      <c r="AW1544" s="376"/>
      <c r="AX1544" s="376"/>
      <c r="AY1544" s="376"/>
      <c r="AZ1544" s="376"/>
      <c r="BA1544" s="376"/>
      <c r="BB1544" s="376"/>
      <c r="BC1544" s="376"/>
      <c r="BD1544" s="376"/>
      <c r="BE1544" s="376"/>
      <c r="BF1544" s="376"/>
      <c r="BG1544" s="376"/>
      <c r="BH1544" s="376"/>
      <c r="BI1544" s="376"/>
      <c r="BJ1544" s="376"/>
      <c r="BK1544" s="376"/>
      <c r="BL1544" s="376"/>
      <c r="BM1544" s="376"/>
      <c r="BN1544" s="376"/>
      <c r="BO1544" s="376"/>
      <c r="BP1544" s="376"/>
      <c r="BQ1544" s="376"/>
      <c r="BR1544" s="376"/>
      <c r="BS1544" s="376"/>
      <c r="BT1544" s="376"/>
      <c r="BU1544" s="376"/>
      <c r="BV1544" s="376"/>
      <c r="BW1544" s="376"/>
      <c r="BX1544" s="376"/>
      <c r="BY1544" s="376"/>
      <c r="BZ1544" s="376"/>
      <c r="CA1544" s="376"/>
      <c r="CB1544" s="376"/>
      <c r="CC1544" s="376"/>
      <c r="CD1544" s="376"/>
      <c r="CE1544" s="376"/>
      <c r="CF1544" s="376"/>
      <c r="CG1544" s="376"/>
      <c r="CH1544" s="376"/>
      <c r="CI1544" s="376"/>
      <c r="CJ1544" s="376"/>
      <c r="CK1544" s="376"/>
      <c r="CL1544" s="376"/>
      <c r="CM1544" s="187"/>
      <c r="CN1544" s="187"/>
      <c r="CO1544" s="1"/>
      <c r="CP1544" s="1"/>
      <c r="CQ1544" s="1"/>
      <c r="CR1544" s="1"/>
      <c r="CS1544" s="1"/>
      <c r="CT1544" s="1"/>
      <c r="CU1544" s="1"/>
      <c r="CV1544" s="1"/>
      <c r="CW1544" s="1"/>
      <c r="CX1544" s="1"/>
      <c r="CY1544" s="1"/>
      <c r="CZ1544" s="1"/>
      <c r="DA1544" s="1"/>
      <c r="DB1544" s="1"/>
      <c r="DC1544" s="1"/>
      <c r="DD1544" s="1"/>
      <c r="DE1544" s="1"/>
      <c r="DF1544" s="1"/>
      <c r="DG1544" s="1"/>
      <c r="DH1544" s="1"/>
      <c r="DI1544" s="1"/>
      <c r="DJ1544" s="1"/>
      <c r="DK1544" s="1"/>
    </row>
    <row r="1545" spans="1:115" s="2" customFormat="1" ht="10.5" hidden="1" customHeight="1">
      <c r="A1545" s="1403"/>
      <c r="B1545" s="1401"/>
      <c r="C1545" s="952"/>
      <c r="D1545" s="155" t="s">
        <v>34</v>
      </c>
      <c r="E1545" s="727"/>
      <c r="F1545" s="580"/>
      <c r="G1545" s="580"/>
      <c r="H1545" s="683"/>
      <c r="I1545" s="580"/>
      <c r="J1545" s="580"/>
      <c r="K1545" s="580"/>
      <c r="L1545" s="580"/>
      <c r="M1545" s="580"/>
      <c r="N1545" s="683"/>
      <c r="O1545" s="580"/>
      <c r="P1545" s="580"/>
      <c r="Q1545" s="580"/>
      <c r="R1545" s="580"/>
      <c r="S1545" s="580"/>
      <c r="T1545" s="580"/>
      <c r="U1545" s="580"/>
      <c r="V1545" s="683"/>
      <c r="W1545" s="580"/>
      <c r="X1545" s="580"/>
      <c r="Y1545" s="683"/>
      <c r="Z1545" s="580"/>
      <c r="AA1545" s="580"/>
      <c r="AB1545" s="580"/>
      <c r="AC1545" s="376"/>
      <c r="AD1545" s="376"/>
      <c r="AE1545" s="376"/>
      <c r="AF1545" s="376"/>
      <c r="AG1545" s="376"/>
      <c r="AH1545" s="376"/>
      <c r="AI1545" s="376"/>
      <c r="AJ1545" s="376"/>
      <c r="AK1545" s="376"/>
      <c r="AL1545" s="376"/>
      <c r="AM1545" s="376"/>
      <c r="AN1545" s="376"/>
      <c r="AO1545" s="376"/>
      <c r="AP1545" s="376"/>
      <c r="AQ1545" s="376"/>
      <c r="AR1545" s="376"/>
      <c r="AS1545" s="376"/>
      <c r="AT1545" s="376"/>
      <c r="AU1545" s="376"/>
      <c r="AV1545" s="376"/>
      <c r="AW1545" s="376"/>
      <c r="AX1545" s="376"/>
      <c r="AY1545" s="376"/>
      <c r="AZ1545" s="376"/>
      <c r="BA1545" s="376"/>
      <c r="BB1545" s="376"/>
      <c r="BC1545" s="376"/>
      <c r="BD1545" s="376"/>
      <c r="BE1545" s="376"/>
      <c r="BF1545" s="376"/>
      <c r="BG1545" s="376"/>
      <c r="BH1545" s="376"/>
      <c r="BI1545" s="376"/>
      <c r="BJ1545" s="376"/>
      <c r="BK1545" s="376"/>
      <c r="BL1545" s="376"/>
      <c r="BM1545" s="376"/>
      <c r="BN1545" s="376"/>
      <c r="BO1545" s="376"/>
      <c r="BP1545" s="376"/>
      <c r="BQ1545" s="376"/>
      <c r="BR1545" s="376"/>
      <c r="BS1545" s="376"/>
      <c r="BT1545" s="376"/>
      <c r="BU1545" s="376"/>
      <c r="BV1545" s="376"/>
      <c r="BW1545" s="376"/>
      <c r="BX1545" s="376"/>
      <c r="BY1545" s="376"/>
      <c r="BZ1545" s="376"/>
      <c r="CA1545" s="376"/>
      <c r="CB1545" s="376"/>
      <c r="CC1545" s="376"/>
      <c r="CD1545" s="376"/>
      <c r="CE1545" s="376"/>
      <c r="CF1545" s="376"/>
      <c r="CG1545" s="376"/>
      <c r="CH1545" s="376"/>
      <c r="CI1545" s="376"/>
      <c r="CJ1545" s="376"/>
      <c r="CK1545" s="376"/>
      <c r="CL1545" s="376"/>
      <c r="CM1545" s="187"/>
      <c r="CN1545" s="187"/>
      <c r="CO1545" s="1"/>
      <c r="CP1545" s="1"/>
      <c r="CQ1545" s="1"/>
      <c r="CR1545" s="1"/>
      <c r="CS1545" s="1"/>
      <c r="CT1545" s="1"/>
      <c r="CU1545" s="1"/>
      <c r="CV1545" s="1"/>
      <c r="CW1545" s="1"/>
      <c r="CX1545" s="1"/>
      <c r="CY1545" s="1"/>
      <c r="CZ1545" s="1"/>
      <c r="DA1545" s="1"/>
      <c r="DB1545" s="1"/>
      <c r="DC1545" s="1"/>
      <c r="DD1545" s="1"/>
      <c r="DE1545" s="1"/>
      <c r="DF1545" s="1"/>
      <c r="DG1545" s="1"/>
      <c r="DH1545" s="1"/>
      <c r="DI1545" s="1"/>
      <c r="DJ1545" s="1"/>
      <c r="DK1545" s="1"/>
    </row>
    <row r="1546" spans="1:115" s="2" customFormat="1" ht="10.5" hidden="1" customHeight="1">
      <c r="A1546" s="1403"/>
      <c r="B1546" s="1401"/>
      <c r="C1546" s="952"/>
      <c r="D1546" s="155" t="s">
        <v>126</v>
      </c>
      <c r="E1546" s="727"/>
      <c r="F1546" s="580"/>
      <c r="G1546" s="580"/>
      <c r="H1546" s="683"/>
      <c r="I1546" s="580"/>
      <c r="J1546" s="580"/>
      <c r="K1546" s="580"/>
      <c r="L1546" s="580"/>
      <c r="M1546" s="580"/>
      <c r="N1546" s="683"/>
      <c r="O1546" s="580"/>
      <c r="P1546" s="580"/>
      <c r="Q1546" s="580"/>
      <c r="R1546" s="580"/>
      <c r="S1546" s="580"/>
      <c r="T1546" s="580"/>
      <c r="U1546" s="580"/>
      <c r="V1546" s="683"/>
      <c r="W1546" s="580"/>
      <c r="X1546" s="580"/>
      <c r="Y1546" s="683"/>
      <c r="Z1546" s="580"/>
      <c r="AA1546" s="580"/>
      <c r="AB1546" s="580"/>
      <c r="AC1546" s="376"/>
      <c r="AD1546" s="376"/>
      <c r="AE1546" s="376"/>
      <c r="AF1546" s="376"/>
      <c r="AG1546" s="376"/>
      <c r="AH1546" s="376"/>
      <c r="AI1546" s="376"/>
      <c r="AJ1546" s="376"/>
      <c r="AK1546" s="376"/>
      <c r="AL1546" s="376"/>
      <c r="AM1546" s="376"/>
      <c r="AN1546" s="376"/>
      <c r="AO1546" s="376"/>
      <c r="AP1546" s="376"/>
      <c r="AQ1546" s="376"/>
      <c r="AR1546" s="376"/>
      <c r="AS1546" s="376"/>
      <c r="AT1546" s="376"/>
      <c r="AU1546" s="376"/>
      <c r="AV1546" s="376"/>
      <c r="AW1546" s="376"/>
      <c r="AX1546" s="376"/>
      <c r="AY1546" s="376"/>
      <c r="AZ1546" s="376"/>
      <c r="BA1546" s="376"/>
      <c r="BB1546" s="376"/>
      <c r="BC1546" s="376"/>
      <c r="BD1546" s="376"/>
      <c r="BE1546" s="376"/>
      <c r="BF1546" s="376"/>
      <c r="BG1546" s="376"/>
      <c r="BH1546" s="376"/>
      <c r="BI1546" s="376"/>
      <c r="BJ1546" s="376"/>
      <c r="BK1546" s="376"/>
      <c r="BL1546" s="376"/>
      <c r="BM1546" s="376"/>
      <c r="BN1546" s="376"/>
      <c r="BO1546" s="376"/>
      <c r="BP1546" s="376"/>
      <c r="BQ1546" s="376"/>
      <c r="BR1546" s="376"/>
      <c r="BS1546" s="376"/>
      <c r="BT1546" s="376"/>
      <c r="BU1546" s="376"/>
      <c r="BV1546" s="376"/>
      <c r="BW1546" s="376"/>
      <c r="BX1546" s="376"/>
      <c r="BY1546" s="376"/>
      <c r="BZ1546" s="376"/>
      <c r="CA1546" s="376"/>
      <c r="CB1546" s="376"/>
      <c r="CC1546" s="376"/>
      <c r="CD1546" s="376"/>
      <c r="CE1546" s="376"/>
      <c r="CF1546" s="376"/>
      <c r="CG1546" s="376"/>
      <c r="CH1546" s="376"/>
      <c r="CI1546" s="376"/>
      <c r="CJ1546" s="376"/>
      <c r="CK1546" s="376"/>
      <c r="CL1546" s="376"/>
      <c r="CM1546" s="187"/>
      <c r="CN1546" s="187"/>
      <c r="CO1546" s="1"/>
      <c r="CP1546" s="1"/>
      <c r="CQ1546" s="1"/>
      <c r="CR1546" s="1"/>
      <c r="CS1546" s="1"/>
      <c r="CT1546" s="1"/>
      <c r="CU1546" s="1"/>
      <c r="CV1546" s="1"/>
      <c r="CW1546" s="1"/>
      <c r="CX1546" s="1"/>
      <c r="CY1546" s="1"/>
      <c r="CZ1546" s="1"/>
      <c r="DA1546" s="1"/>
      <c r="DB1546" s="1"/>
      <c r="DC1546" s="1"/>
      <c r="DD1546" s="1"/>
      <c r="DE1546" s="1"/>
      <c r="DF1546" s="1"/>
      <c r="DG1546" s="1"/>
      <c r="DH1546" s="1"/>
      <c r="DI1546" s="1"/>
      <c r="DJ1546" s="1"/>
      <c r="DK1546" s="1"/>
    </row>
    <row r="1547" spans="1:115" s="2" customFormat="1" ht="10.5" hidden="1" customHeight="1">
      <c r="A1547" s="1403"/>
      <c r="B1547" s="1401"/>
      <c r="C1547" s="952"/>
      <c r="D1547" s="155" t="s">
        <v>127</v>
      </c>
      <c r="E1547" s="700"/>
      <c r="F1547" s="52"/>
      <c r="G1547" s="52"/>
      <c r="H1547" s="684"/>
      <c r="I1547" s="52"/>
      <c r="J1547" s="52"/>
      <c r="K1547" s="52"/>
      <c r="L1547" s="52"/>
      <c r="M1547" s="52"/>
      <c r="N1547" s="684"/>
      <c r="O1547" s="52"/>
      <c r="P1547" s="52"/>
      <c r="Q1547" s="52"/>
      <c r="R1547" s="52"/>
      <c r="S1547" s="52"/>
      <c r="T1547" s="52"/>
      <c r="U1547" s="52"/>
      <c r="V1547" s="684"/>
      <c r="W1547" s="52"/>
      <c r="X1547" s="52"/>
      <c r="Y1547" s="684"/>
      <c r="Z1547" s="52"/>
      <c r="AA1547" s="52"/>
      <c r="AB1547" s="52"/>
      <c r="AC1547" s="376"/>
      <c r="AD1547" s="376"/>
      <c r="AE1547" s="376"/>
      <c r="AF1547" s="376"/>
      <c r="AG1547" s="376"/>
      <c r="AH1547" s="376"/>
      <c r="AI1547" s="376"/>
      <c r="AJ1547" s="376"/>
      <c r="AK1547" s="376"/>
      <c r="AL1547" s="376"/>
      <c r="AM1547" s="376"/>
      <c r="AN1547" s="376"/>
      <c r="AO1547" s="376"/>
      <c r="AP1547" s="376"/>
      <c r="AQ1547" s="376"/>
      <c r="AR1547" s="376"/>
      <c r="AS1547" s="376"/>
      <c r="AT1547" s="376"/>
      <c r="AU1547" s="376"/>
      <c r="AV1547" s="376"/>
      <c r="AW1547" s="376"/>
      <c r="AX1547" s="376"/>
      <c r="AY1547" s="376"/>
      <c r="AZ1547" s="376"/>
      <c r="BA1547" s="376"/>
      <c r="BB1547" s="376"/>
      <c r="BC1547" s="376"/>
      <c r="BD1547" s="376"/>
      <c r="BE1547" s="376"/>
      <c r="BF1547" s="376"/>
      <c r="BG1547" s="376"/>
      <c r="BH1547" s="376"/>
      <c r="BI1547" s="376"/>
      <c r="BJ1547" s="376"/>
      <c r="BK1547" s="376"/>
      <c r="BL1547" s="376"/>
      <c r="BM1547" s="376"/>
      <c r="BN1547" s="376"/>
      <c r="BO1547" s="376"/>
      <c r="BP1547" s="376"/>
      <c r="BQ1547" s="376"/>
      <c r="BR1547" s="376"/>
      <c r="BS1547" s="376"/>
      <c r="BT1547" s="376"/>
      <c r="BU1547" s="376"/>
      <c r="BV1547" s="376"/>
      <c r="BW1547" s="376"/>
      <c r="BX1547" s="376"/>
      <c r="BY1547" s="376"/>
      <c r="BZ1547" s="376"/>
      <c r="CA1547" s="376"/>
      <c r="CB1547" s="376"/>
      <c r="CC1547" s="376"/>
      <c r="CD1547" s="376"/>
      <c r="CE1547" s="376"/>
      <c r="CF1547" s="376"/>
      <c r="CG1547" s="376"/>
      <c r="CH1547" s="376"/>
      <c r="CI1547" s="376"/>
      <c r="CJ1547" s="376"/>
      <c r="CK1547" s="376"/>
      <c r="CL1547" s="376"/>
      <c r="CM1547" s="187"/>
      <c r="CN1547" s="187"/>
      <c r="CO1547" s="1"/>
      <c r="CP1547" s="1"/>
      <c r="CQ1547" s="1"/>
      <c r="CR1547" s="1"/>
      <c r="CS1547" s="1"/>
      <c r="CT1547" s="1"/>
      <c r="CU1547" s="1"/>
      <c r="CV1547" s="1"/>
      <c r="CW1547" s="1"/>
      <c r="CX1547" s="1"/>
      <c r="CY1547" s="1"/>
      <c r="CZ1547" s="1"/>
      <c r="DA1547" s="1"/>
      <c r="DB1547" s="1"/>
      <c r="DC1547" s="1"/>
      <c r="DD1547" s="1"/>
      <c r="DE1547" s="1"/>
      <c r="DF1547" s="1"/>
      <c r="DG1547" s="1"/>
      <c r="DH1547" s="1"/>
      <c r="DI1547" s="1"/>
      <c r="DJ1547" s="1"/>
      <c r="DK1547" s="1"/>
    </row>
    <row r="1548" spans="1:115" s="2" customFormat="1" ht="10.5" hidden="1" customHeight="1" thickBot="1">
      <c r="A1548" s="1404"/>
      <c r="B1548" s="1405"/>
      <c r="C1548" s="952"/>
      <c r="D1548" s="155" t="s">
        <v>42</v>
      </c>
      <c r="E1548" s="700"/>
      <c r="F1548" s="52"/>
      <c r="G1548" s="52"/>
      <c r="H1548" s="684"/>
      <c r="I1548" s="52"/>
      <c r="J1548" s="52"/>
      <c r="K1548" s="52"/>
      <c r="L1548" s="52"/>
      <c r="M1548" s="52"/>
      <c r="N1548" s="684"/>
      <c r="O1548" s="52"/>
      <c r="P1548" s="52"/>
      <c r="Q1548" s="52"/>
      <c r="R1548" s="52"/>
      <c r="S1548" s="52"/>
      <c r="T1548" s="52"/>
      <c r="U1548" s="52"/>
      <c r="V1548" s="684"/>
      <c r="W1548" s="52"/>
      <c r="X1548" s="52"/>
      <c r="Y1548" s="684"/>
      <c r="Z1548" s="52"/>
      <c r="AA1548" s="52"/>
      <c r="AB1548" s="52"/>
      <c r="AC1548" s="376"/>
      <c r="AD1548" s="376"/>
      <c r="AE1548" s="376"/>
      <c r="AF1548" s="376"/>
      <c r="AG1548" s="376"/>
      <c r="AH1548" s="376"/>
      <c r="AI1548" s="376"/>
      <c r="AJ1548" s="376"/>
      <c r="AK1548" s="376"/>
      <c r="AL1548" s="376"/>
      <c r="AM1548" s="376"/>
      <c r="AN1548" s="376"/>
      <c r="AO1548" s="376"/>
      <c r="AP1548" s="376"/>
      <c r="AQ1548" s="376"/>
      <c r="AR1548" s="376"/>
      <c r="AS1548" s="376"/>
      <c r="AT1548" s="376"/>
      <c r="AU1548" s="376"/>
      <c r="AV1548" s="376"/>
      <c r="AW1548" s="376"/>
      <c r="AX1548" s="376"/>
      <c r="AY1548" s="376"/>
      <c r="AZ1548" s="376"/>
      <c r="BA1548" s="376"/>
      <c r="BB1548" s="376"/>
      <c r="BC1548" s="376"/>
      <c r="BD1548" s="376"/>
      <c r="BE1548" s="376"/>
      <c r="BF1548" s="376"/>
      <c r="BG1548" s="376"/>
      <c r="BH1548" s="376"/>
      <c r="BI1548" s="376"/>
      <c r="BJ1548" s="376"/>
      <c r="BK1548" s="376"/>
      <c r="BL1548" s="376"/>
      <c r="BM1548" s="376"/>
      <c r="BN1548" s="376"/>
      <c r="BO1548" s="376"/>
      <c r="BP1548" s="376"/>
      <c r="BQ1548" s="376"/>
      <c r="BR1548" s="376"/>
      <c r="BS1548" s="376"/>
      <c r="BT1548" s="376"/>
      <c r="BU1548" s="376"/>
      <c r="BV1548" s="376"/>
      <c r="BW1548" s="376"/>
      <c r="BX1548" s="376"/>
      <c r="BY1548" s="376"/>
      <c r="BZ1548" s="376"/>
      <c r="CA1548" s="376"/>
      <c r="CB1548" s="376"/>
      <c r="CC1548" s="376"/>
      <c r="CD1548" s="376"/>
      <c r="CE1548" s="376"/>
      <c r="CF1548" s="376"/>
      <c r="CG1548" s="376"/>
      <c r="CH1548" s="376"/>
      <c r="CI1548" s="376"/>
      <c r="CJ1548" s="376"/>
      <c r="CK1548" s="376"/>
      <c r="CL1548" s="376"/>
      <c r="CM1548" s="187"/>
      <c r="CN1548" s="187"/>
      <c r="CO1548" s="1"/>
      <c r="CP1548" s="1"/>
      <c r="CQ1548" s="1"/>
      <c r="CR1548" s="1"/>
      <c r="CS1548" s="1"/>
      <c r="CT1548" s="1"/>
      <c r="CU1548" s="1"/>
      <c r="CV1548" s="1"/>
      <c r="CW1548" s="1"/>
      <c r="CX1548" s="1"/>
      <c r="CY1548" s="1"/>
      <c r="CZ1548" s="1"/>
      <c r="DA1548" s="1"/>
      <c r="DB1548" s="1"/>
      <c r="DC1548" s="1"/>
      <c r="DD1548" s="1"/>
      <c r="DE1548" s="1"/>
      <c r="DF1548" s="1"/>
      <c r="DG1548" s="1"/>
      <c r="DH1548" s="1"/>
      <c r="DI1548" s="1"/>
      <c r="DJ1548" s="1"/>
      <c r="DK1548" s="1"/>
    </row>
    <row r="1549" spans="1:115" s="1" customFormat="1" ht="10.5" hidden="1" customHeight="1">
      <c r="A1549" s="1413" t="s">
        <v>57</v>
      </c>
      <c r="B1549" s="1414"/>
      <c r="C1549" s="930"/>
      <c r="D1549" s="155" t="s">
        <v>126</v>
      </c>
      <c r="E1549" s="317"/>
      <c r="F1549" s="265"/>
      <c r="G1549" s="265"/>
      <c r="H1549" s="683"/>
      <c r="I1549" s="265"/>
      <c r="J1549" s="265"/>
      <c r="K1549" s="265"/>
      <c r="L1549" s="265"/>
      <c r="M1549" s="265"/>
      <c r="N1549" s="683"/>
      <c r="O1549" s="265"/>
      <c r="P1549" s="265"/>
      <c r="Q1549" s="265"/>
      <c r="R1549" s="265"/>
      <c r="S1549" s="265"/>
      <c r="T1549" s="265"/>
      <c r="U1549" s="265"/>
      <c r="V1549" s="683"/>
      <c r="W1549" s="265"/>
      <c r="X1549" s="265"/>
      <c r="Y1549" s="683"/>
      <c r="Z1549" s="265"/>
      <c r="AA1549" s="265"/>
      <c r="AB1549" s="265"/>
      <c r="AC1549" s="376"/>
      <c r="AD1549" s="376"/>
      <c r="AE1549" s="376"/>
      <c r="AF1549" s="376"/>
      <c r="AG1549" s="376"/>
      <c r="AH1549" s="376"/>
      <c r="AI1549" s="376"/>
      <c r="AJ1549" s="376"/>
      <c r="AK1549" s="376"/>
      <c r="AL1549" s="376"/>
      <c r="AM1549" s="376"/>
      <c r="AN1549" s="376"/>
      <c r="AO1549" s="376"/>
      <c r="AP1549" s="376"/>
      <c r="AQ1549" s="376"/>
      <c r="AR1549" s="376"/>
      <c r="AS1549" s="376"/>
      <c r="AT1549" s="376"/>
      <c r="AU1549" s="376"/>
      <c r="AV1549" s="376"/>
      <c r="AW1549" s="376"/>
      <c r="AX1549" s="376"/>
      <c r="AY1549" s="376"/>
      <c r="AZ1549" s="376"/>
      <c r="BA1549" s="376"/>
      <c r="BB1549" s="376"/>
      <c r="BC1549" s="376"/>
      <c r="BD1549" s="376"/>
      <c r="BE1549" s="376"/>
      <c r="BF1549" s="376"/>
      <c r="BG1549" s="376"/>
      <c r="BH1549" s="376"/>
      <c r="BI1549" s="376"/>
      <c r="BJ1549" s="376"/>
      <c r="BK1549" s="376"/>
      <c r="BL1549" s="376"/>
      <c r="BM1549" s="376"/>
      <c r="BN1549" s="376"/>
      <c r="BO1549" s="376"/>
      <c r="BP1549" s="376"/>
      <c r="BQ1549" s="376"/>
      <c r="BR1549" s="376"/>
      <c r="BS1549" s="376"/>
      <c r="BT1549" s="376"/>
      <c r="BU1549" s="376"/>
      <c r="BV1549" s="376"/>
      <c r="BW1549" s="376"/>
      <c r="BX1549" s="376"/>
      <c r="BY1549" s="376"/>
      <c r="BZ1549" s="376"/>
      <c r="CA1549" s="376"/>
      <c r="CB1549" s="376"/>
      <c r="CC1549" s="376"/>
      <c r="CD1549" s="376"/>
      <c r="CE1549" s="376"/>
      <c r="CF1549" s="376"/>
      <c r="CG1549" s="376"/>
      <c r="CH1549" s="376"/>
      <c r="CI1549" s="376"/>
      <c r="CJ1549" s="376"/>
      <c r="CK1549" s="376"/>
      <c r="CL1549" s="376"/>
      <c r="CM1549" s="187"/>
      <c r="CN1549" s="187"/>
    </row>
    <row r="1550" spans="1:115" s="1" customFormat="1" ht="10.5" hidden="1" customHeight="1" thickBot="1">
      <c r="A1550" s="1360"/>
      <c r="B1550" s="1368"/>
      <c r="C1550" s="930"/>
      <c r="D1550" s="155" t="s">
        <v>127</v>
      </c>
      <c r="E1550" s="688"/>
      <c r="F1550" s="111"/>
      <c r="G1550" s="111"/>
      <c r="H1550" s="689"/>
      <c r="I1550" s="111"/>
      <c r="J1550" s="111"/>
      <c r="K1550" s="111"/>
      <c r="L1550" s="111"/>
      <c r="M1550" s="111"/>
      <c r="N1550" s="689"/>
      <c r="O1550" s="111"/>
      <c r="P1550" s="111"/>
      <c r="Q1550" s="111"/>
      <c r="R1550" s="111"/>
      <c r="S1550" s="111"/>
      <c r="T1550" s="111"/>
      <c r="U1550" s="111"/>
      <c r="V1550" s="689"/>
      <c r="W1550" s="111"/>
      <c r="X1550" s="111"/>
      <c r="Y1550" s="689"/>
      <c r="Z1550" s="111"/>
      <c r="AA1550" s="111"/>
      <c r="AB1550" s="111"/>
      <c r="AC1550" s="376"/>
      <c r="AD1550" s="376"/>
      <c r="AE1550" s="376"/>
      <c r="AF1550" s="376"/>
      <c r="AG1550" s="376"/>
      <c r="AH1550" s="376"/>
      <c r="AI1550" s="376"/>
      <c r="AJ1550" s="376"/>
      <c r="AK1550" s="376"/>
      <c r="AL1550" s="376"/>
      <c r="AM1550" s="376"/>
      <c r="AN1550" s="376"/>
      <c r="AO1550" s="376"/>
      <c r="AP1550" s="376"/>
      <c r="AQ1550" s="376"/>
      <c r="AR1550" s="376"/>
      <c r="AS1550" s="376"/>
      <c r="AT1550" s="376"/>
      <c r="AU1550" s="376"/>
      <c r="AV1550" s="376"/>
      <c r="AW1550" s="376"/>
      <c r="AX1550" s="376"/>
      <c r="AY1550" s="376"/>
      <c r="AZ1550" s="376"/>
      <c r="BA1550" s="376"/>
      <c r="BB1550" s="376"/>
      <c r="BC1550" s="376"/>
      <c r="BD1550" s="376"/>
      <c r="BE1550" s="376"/>
      <c r="BF1550" s="376"/>
      <c r="BG1550" s="376"/>
      <c r="BH1550" s="376"/>
      <c r="BI1550" s="376"/>
      <c r="BJ1550" s="376"/>
      <c r="BK1550" s="376"/>
      <c r="BL1550" s="376"/>
      <c r="BM1550" s="376"/>
      <c r="BN1550" s="376"/>
      <c r="BO1550" s="376"/>
      <c r="BP1550" s="376"/>
      <c r="BQ1550" s="376"/>
      <c r="BR1550" s="376"/>
      <c r="BS1550" s="376"/>
      <c r="BT1550" s="376"/>
      <c r="BU1550" s="376"/>
      <c r="BV1550" s="376"/>
      <c r="BW1550" s="376"/>
      <c r="BX1550" s="376"/>
      <c r="BY1550" s="376"/>
      <c r="BZ1550" s="376"/>
      <c r="CA1550" s="376"/>
      <c r="CB1550" s="376"/>
      <c r="CC1550" s="376"/>
      <c r="CD1550" s="376"/>
      <c r="CE1550" s="376"/>
      <c r="CF1550" s="376"/>
      <c r="CG1550" s="376"/>
      <c r="CH1550" s="376"/>
      <c r="CI1550" s="376"/>
      <c r="CJ1550" s="376"/>
      <c r="CK1550" s="376"/>
      <c r="CL1550" s="376"/>
      <c r="CM1550" s="187"/>
      <c r="CN1550" s="187"/>
    </row>
    <row r="1551" spans="1:115" s="5" customFormat="1" ht="10.5" hidden="1" customHeight="1">
      <c r="A1551" s="1369" t="s">
        <v>1</v>
      </c>
      <c r="B1551" s="1370"/>
      <c r="C1551" s="697"/>
      <c r="D1551" s="711" t="s">
        <v>126</v>
      </c>
      <c r="E1551" s="701"/>
      <c r="F1551" s="702"/>
      <c r="G1551" s="702"/>
      <c r="H1551" s="703"/>
      <c r="I1551" s="702"/>
      <c r="J1551" s="702"/>
      <c r="K1551" s="702"/>
      <c r="L1551" s="702"/>
      <c r="M1551" s="702"/>
      <c r="N1551" s="703"/>
      <c r="O1551" s="702"/>
      <c r="P1551" s="702"/>
      <c r="Q1551" s="702"/>
      <c r="R1551" s="702"/>
      <c r="S1551" s="702"/>
      <c r="T1551" s="702"/>
      <c r="U1551" s="702"/>
      <c r="V1551" s="703"/>
      <c r="W1551" s="702"/>
      <c r="X1551" s="702"/>
      <c r="Y1551" s="703"/>
      <c r="Z1551" s="702"/>
      <c r="AA1551" s="702"/>
      <c r="AB1551" s="702"/>
      <c r="AC1551" s="413"/>
      <c r="AD1551" s="413"/>
      <c r="AE1551" s="413"/>
      <c r="AF1551" s="413"/>
      <c r="AG1551" s="413"/>
      <c r="AH1551" s="413"/>
      <c r="AI1551" s="413"/>
      <c r="AJ1551" s="413"/>
      <c r="AK1551" s="413"/>
      <c r="AL1551" s="413"/>
      <c r="AM1551" s="413"/>
      <c r="AN1551" s="413"/>
      <c r="AO1551" s="413"/>
      <c r="AP1551" s="413"/>
      <c r="AQ1551" s="413"/>
      <c r="AR1551" s="413"/>
      <c r="AS1551" s="413"/>
      <c r="AT1551" s="413"/>
      <c r="AU1551" s="413"/>
      <c r="AV1551" s="413"/>
      <c r="AW1551" s="413"/>
      <c r="AX1551" s="413"/>
      <c r="AY1551" s="413"/>
      <c r="AZ1551" s="413"/>
      <c r="BA1551" s="413"/>
      <c r="BB1551" s="413"/>
      <c r="BC1551" s="413"/>
      <c r="BD1551" s="413"/>
      <c r="BE1551" s="413"/>
      <c r="BF1551" s="413"/>
      <c r="BG1551" s="413"/>
      <c r="BH1551" s="413"/>
      <c r="BI1551" s="413"/>
      <c r="BJ1551" s="413"/>
      <c r="BK1551" s="413"/>
      <c r="BL1551" s="413"/>
      <c r="BM1551" s="413"/>
      <c r="BN1551" s="413"/>
      <c r="BO1551" s="413"/>
      <c r="BP1551" s="413"/>
      <c r="BQ1551" s="413"/>
      <c r="BR1551" s="413"/>
      <c r="BS1551" s="413"/>
      <c r="BT1551" s="413"/>
      <c r="BU1551" s="413"/>
      <c r="BV1551" s="413"/>
      <c r="BW1551" s="413"/>
      <c r="BX1551" s="413"/>
      <c r="BY1551" s="413"/>
      <c r="BZ1551" s="413"/>
      <c r="CA1551" s="413"/>
      <c r="CB1551" s="413"/>
      <c r="CC1551" s="413"/>
      <c r="CD1551" s="413"/>
      <c r="CE1551" s="413"/>
      <c r="CF1551" s="413"/>
      <c r="CG1551" s="413"/>
      <c r="CH1551" s="413"/>
      <c r="CI1551" s="413"/>
      <c r="CJ1551" s="413"/>
      <c r="CK1551" s="413"/>
      <c r="CL1551" s="413"/>
      <c r="CM1551" s="148"/>
      <c r="CN1551" s="148"/>
    </row>
    <row r="1552" spans="1:115" s="5" customFormat="1" ht="10.5" hidden="1" customHeight="1" thickBot="1">
      <c r="A1552" s="1371"/>
      <c r="B1552" s="1372"/>
      <c r="C1552" s="697"/>
      <c r="D1552" s="711" t="s">
        <v>127</v>
      </c>
      <c r="E1552" s="704"/>
      <c r="F1552" s="705"/>
      <c r="G1552" s="705"/>
      <c r="H1552" s="706"/>
      <c r="I1552" s="705"/>
      <c r="J1552" s="705"/>
      <c r="K1552" s="705"/>
      <c r="L1552" s="705"/>
      <c r="M1552" s="705"/>
      <c r="N1552" s="706"/>
      <c r="O1552" s="705"/>
      <c r="P1552" s="705"/>
      <c r="Q1552" s="705"/>
      <c r="R1552" s="705"/>
      <c r="S1552" s="705"/>
      <c r="T1552" s="705"/>
      <c r="U1552" s="705"/>
      <c r="V1552" s="706"/>
      <c r="W1552" s="705"/>
      <c r="X1552" s="705"/>
      <c r="Y1552" s="706"/>
      <c r="Z1552" s="705"/>
      <c r="AA1552" s="705"/>
      <c r="AB1552" s="705"/>
      <c r="AC1552" s="413"/>
      <c r="AD1552" s="413"/>
      <c r="AE1552" s="413"/>
      <c r="AF1552" s="413"/>
      <c r="AG1552" s="413"/>
      <c r="AH1552" s="413"/>
      <c r="AI1552" s="413"/>
      <c r="AJ1552" s="413"/>
      <c r="AK1552" s="413"/>
      <c r="AL1552" s="413"/>
      <c r="AM1552" s="413"/>
      <c r="AN1552" s="413"/>
      <c r="AO1552" s="413"/>
      <c r="AP1552" s="413"/>
      <c r="AQ1552" s="413"/>
      <c r="AR1552" s="413"/>
      <c r="AS1552" s="413"/>
      <c r="AT1552" s="413"/>
      <c r="AU1552" s="413"/>
      <c r="AV1552" s="413"/>
      <c r="AW1552" s="413"/>
      <c r="AX1552" s="413"/>
      <c r="AY1552" s="413"/>
      <c r="AZ1552" s="413"/>
      <c r="BA1552" s="413"/>
      <c r="BB1552" s="413"/>
      <c r="BC1552" s="413"/>
      <c r="BD1552" s="413"/>
      <c r="BE1552" s="413"/>
      <c r="BF1552" s="413"/>
      <c r="BG1552" s="413"/>
      <c r="BH1552" s="413"/>
      <c r="BI1552" s="413"/>
      <c r="BJ1552" s="413"/>
      <c r="BK1552" s="413"/>
      <c r="BL1552" s="413"/>
      <c r="BM1552" s="413"/>
      <c r="BN1552" s="413"/>
      <c r="BO1552" s="413"/>
      <c r="BP1552" s="413"/>
      <c r="BQ1552" s="413"/>
      <c r="BR1552" s="413"/>
      <c r="BS1552" s="413"/>
      <c r="BT1552" s="413"/>
      <c r="BU1552" s="413"/>
      <c r="BV1552" s="413"/>
      <c r="BW1552" s="413"/>
      <c r="BX1552" s="413"/>
      <c r="BY1552" s="413"/>
      <c r="BZ1552" s="413"/>
      <c r="CA1552" s="413"/>
      <c r="CB1552" s="413"/>
      <c r="CC1552" s="413"/>
      <c r="CD1552" s="413"/>
      <c r="CE1552" s="413"/>
      <c r="CF1552" s="413"/>
      <c r="CG1552" s="413"/>
      <c r="CH1552" s="413"/>
      <c r="CI1552" s="413"/>
      <c r="CJ1552" s="413"/>
      <c r="CK1552" s="413"/>
      <c r="CL1552" s="413"/>
      <c r="CM1552" s="148"/>
      <c r="CN1552" s="148"/>
    </row>
    <row r="1553" spans="1:115" ht="29.25" customHeight="1" thickBot="1">
      <c r="A1553" s="985"/>
      <c r="B1553" s="103"/>
      <c r="C1553" s="986"/>
      <c r="D1553" s="767"/>
      <c r="E1553" s="103"/>
      <c r="F1553" s="103"/>
      <c r="G1553" s="188"/>
      <c r="H1553" s="188"/>
      <c r="I1553" s="188"/>
      <c r="J1553" s="188"/>
      <c r="K1553" s="188"/>
      <c r="L1553" s="188"/>
      <c r="M1553" s="188"/>
      <c r="N1553" s="188"/>
      <c r="O1553" s="188"/>
      <c r="P1553" s="188"/>
      <c r="Q1553" s="188"/>
      <c r="R1553" s="188"/>
      <c r="S1553" s="188"/>
      <c r="T1553" s="188"/>
      <c r="U1553" s="188"/>
      <c r="V1553" s="188"/>
      <c r="W1553" s="188"/>
      <c r="X1553" s="103"/>
      <c r="Y1553" s="188"/>
      <c r="Z1553" s="103"/>
      <c r="AA1553" s="103"/>
      <c r="AB1553" s="103"/>
    </row>
    <row r="1554" spans="1:115" s="2" customFormat="1" ht="28.5" customHeight="1" thickBot="1">
      <c r="A1554" s="456" t="s">
        <v>45</v>
      </c>
      <c r="B1554" s="38" t="s">
        <v>101</v>
      </c>
      <c r="C1554" s="38"/>
      <c r="D1554" s="38" t="s">
        <v>40</v>
      </c>
      <c r="E1554" s="1382" t="s">
        <v>41</v>
      </c>
      <c r="F1554" s="1382"/>
      <c r="G1554" s="1382"/>
      <c r="H1554" s="1382"/>
      <c r="I1554" s="1382"/>
      <c r="J1554" s="1382"/>
      <c r="K1554" s="1382"/>
      <c r="L1554" s="1382"/>
      <c r="M1554" s="1382"/>
      <c r="N1554" s="1382"/>
      <c r="O1554" s="1382"/>
      <c r="P1554" s="1382"/>
      <c r="Q1554" s="1382"/>
      <c r="R1554" s="1382"/>
      <c r="S1554" s="1382"/>
      <c r="T1554" s="1382"/>
      <c r="U1554" s="1382"/>
      <c r="V1554" s="1382"/>
      <c r="W1554" s="1382"/>
      <c r="X1554" s="1382"/>
      <c r="Y1554" s="1382"/>
      <c r="Z1554" s="1382"/>
      <c r="AA1554" s="1382"/>
      <c r="AB1554" s="1383"/>
      <c r="AC1554" s="376"/>
      <c r="AD1554" s="376"/>
      <c r="AE1554" s="376"/>
      <c r="AF1554" s="376"/>
      <c r="AG1554" s="376"/>
      <c r="AH1554" s="376"/>
      <c r="AI1554" s="376"/>
      <c r="AJ1554" s="376"/>
      <c r="AK1554" s="376"/>
      <c r="AL1554" s="376"/>
      <c r="AM1554" s="376"/>
      <c r="AN1554" s="376"/>
      <c r="AO1554" s="376"/>
      <c r="AP1554" s="376"/>
      <c r="AQ1554" s="376"/>
      <c r="AR1554" s="376"/>
      <c r="AS1554" s="376"/>
      <c r="AT1554" s="376"/>
      <c r="AU1554" s="376"/>
      <c r="AV1554" s="376"/>
      <c r="AW1554" s="376"/>
      <c r="AX1554" s="376"/>
      <c r="AY1554" s="376"/>
      <c r="AZ1554" s="376"/>
      <c r="BA1554" s="376"/>
      <c r="BB1554" s="376"/>
      <c r="BC1554" s="376"/>
      <c r="BD1554" s="376"/>
      <c r="BE1554" s="376"/>
      <c r="BF1554" s="376"/>
      <c r="BG1554" s="376"/>
      <c r="BH1554" s="376"/>
      <c r="BI1554" s="376"/>
      <c r="BJ1554" s="376"/>
      <c r="BK1554" s="376"/>
      <c r="BL1554" s="376"/>
      <c r="BM1554" s="376"/>
      <c r="BN1554" s="376"/>
      <c r="BO1554" s="376"/>
      <c r="BP1554" s="376"/>
      <c r="BQ1554" s="376"/>
      <c r="BR1554" s="376"/>
      <c r="BS1554" s="376"/>
      <c r="BT1554" s="376"/>
      <c r="BU1554" s="376"/>
      <c r="BV1554" s="376"/>
      <c r="BW1554" s="376"/>
      <c r="BX1554" s="376"/>
      <c r="BY1554" s="376"/>
      <c r="BZ1554" s="376"/>
      <c r="CA1554" s="376"/>
      <c r="CB1554" s="376"/>
      <c r="CC1554" s="376"/>
      <c r="CD1554" s="376"/>
      <c r="CE1554" s="376"/>
      <c r="CF1554" s="376"/>
      <c r="CG1554" s="376"/>
      <c r="CH1554" s="376"/>
      <c r="CI1554" s="376"/>
      <c r="CJ1554" s="376"/>
      <c r="CK1554" s="376"/>
      <c r="CL1554" s="376"/>
      <c r="CM1554" s="187"/>
      <c r="CN1554" s="187"/>
      <c r="CO1554" s="1"/>
      <c r="CP1554" s="1"/>
      <c r="CQ1554" s="1"/>
      <c r="CR1554" s="1"/>
      <c r="CS1554" s="1"/>
      <c r="CT1554" s="1"/>
      <c r="CU1554" s="1"/>
      <c r="CV1554" s="1"/>
      <c r="CW1554" s="1"/>
      <c r="CX1554" s="1"/>
      <c r="CY1554" s="1"/>
      <c r="CZ1554" s="1"/>
      <c r="DA1554" s="1"/>
      <c r="DB1554" s="1"/>
      <c r="DC1554" s="1"/>
      <c r="DD1554" s="1"/>
      <c r="DE1554" s="1"/>
      <c r="DF1554" s="1"/>
      <c r="DG1554" s="1"/>
      <c r="DH1554" s="1"/>
      <c r="DI1554" s="1"/>
      <c r="DJ1554" s="1"/>
      <c r="DK1554" s="1"/>
    </row>
    <row r="1555" spans="1:115" s="2" customFormat="1" ht="14.25" customHeight="1" thickBot="1">
      <c r="A1555" s="983" t="s">
        <v>863</v>
      </c>
      <c r="B1555" s="987"/>
      <c r="C1555" s="1000"/>
      <c r="D1555" s="987"/>
      <c r="E1555" s="959">
        <v>1</v>
      </c>
      <c r="F1555" s="176">
        <v>2</v>
      </c>
      <c r="G1555" s="176">
        <v>3</v>
      </c>
      <c r="H1555" s="698">
        <v>4</v>
      </c>
      <c r="I1555" s="176">
        <v>5</v>
      </c>
      <c r="J1555" s="176">
        <v>6</v>
      </c>
      <c r="K1555" s="176">
        <v>7</v>
      </c>
      <c r="L1555" s="176">
        <v>8</v>
      </c>
      <c r="M1555" s="176">
        <v>9</v>
      </c>
      <c r="N1555" s="698">
        <v>10</v>
      </c>
      <c r="O1555" s="176">
        <v>11</v>
      </c>
      <c r="P1555" s="176">
        <v>12</v>
      </c>
      <c r="Q1555" s="176">
        <v>13</v>
      </c>
      <c r="R1555" s="176">
        <v>14</v>
      </c>
      <c r="S1555" s="176">
        <v>15</v>
      </c>
      <c r="T1555" s="176">
        <v>16</v>
      </c>
      <c r="U1555" s="176">
        <v>17</v>
      </c>
      <c r="V1555" s="698">
        <v>18</v>
      </c>
      <c r="W1555" s="176">
        <v>19</v>
      </c>
      <c r="X1555" s="176">
        <v>20</v>
      </c>
      <c r="Y1555" s="176">
        <v>21</v>
      </c>
      <c r="Z1555" s="176">
        <v>22</v>
      </c>
      <c r="AA1555" s="176">
        <v>23</v>
      </c>
      <c r="AB1555" s="178">
        <v>24</v>
      </c>
      <c r="AC1555" s="376"/>
      <c r="AD1555" s="376"/>
      <c r="AE1555" s="376"/>
      <c r="AF1555" s="376"/>
      <c r="AG1555" s="376"/>
      <c r="AH1555" s="376"/>
      <c r="AI1555" s="376"/>
      <c r="AJ1555" s="376"/>
      <c r="AK1555" s="376"/>
      <c r="AL1555" s="376"/>
      <c r="AM1555" s="376"/>
      <c r="AN1555" s="376"/>
      <c r="AO1555" s="376"/>
      <c r="AP1555" s="376"/>
      <c r="AQ1555" s="376"/>
      <c r="AR1555" s="376"/>
      <c r="AS1555" s="376"/>
      <c r="AT1555" s="376"/>
      <c r="AU1555" s="376"/>
      <c r="AV1555" s="376"/>
      <c r="AW1555" s="376"/>
      <c r="AX1555" s="376"/>
      <c r="AY1555" s="376"/>
      <c r="AZ1555" s="376"/>
      <c r="BA1555" s="376"/>
      <c r="BB1555" s="376"/>
      <c r="BC1555" s="376"/>
      <c r="BD1555" s="376"/>
      <c r="BE1555" s="376"/>
      <c r="BF1555" s="376"/>
      <c r="BG1555" s="376"/>
      <c r="BH1555" s="376"/>
      <c r="BI1555" s="376"/>
      <c r="BJ1555" s="376"/>
      <c r="BK1555" s="376"/>
      <c r="BL1555" s="376"/>
      <c r="BM1555" s="376"/>
      <c r="BN1555" s="376"/>
      <c r="BO1555" s="376"/>
      <c r="BP1555" s="376"/>
      <c r="BQ1555" s="376"/>
      <c r="BR1555" s="376"/>
      <c r="BS1555" s="376"/>
      <c r="BT1555" s="376"/>
      <c r="BU1555" s="376"/>
      <c r="BV1555" s="376"/>
      <c r="BW1555" s="376"/>
      <c r="BX1555" s="376"/>
      <c r="BY1555" s="376"/>
      <c r="BZ1555" s="376"/>
      <c r="CA1555" s="376"/>
      <c r="CB1555" s="376"/>
      <c r="CC1555" s="376"/>
      <c r="CD1555" s="376"/>
      <c r="CE1555" s="376"/>
      <c r="CF1555" s="376"/>
      <c r="CG1555" s="376"/>
      <c r="CH1555" s="376"/>
      <c r="CI1555" s="376"/>
      <c r="CJ1555" s="376"/>
      <c r="CK1555" s="376"/>
      <c r="CL1555" s="376"/>
      <c r="CM1555" s="187"/>
      <c r="CN1555" s="187"/>
      <c r="CO1555" s="1"/>
      <c r="CP1555" s="1"/>
      <c r="CQ1555" s="1"/>
      <c r="CR1555" s="1"/>
      <c r="CS1555" s="1"/>
      <c r="CT1555" s="1"/>
      <c r="CU1555" s="1"/>
      <c r="CV1555" s="1"/>
      <c r="CW1555" s="1"/>
      <c r="CX1555" s="1"/>
      <c r="CY1555" s="1"/>
      <c r="CZ1555" s="1"/>
      <c r="DA1555" s="1"/>
      <c r="DB1555" s="1"/>
      <c r="DC1555" s="1"/>
      <c r="DD1555" s="1"/>
      <c r="DE1555" s="1"/>
      <c r="DF1555" s="1"/>
      <c r="DG1555" s="1"/>
      <c r="DH1555" s="1"/>
      <c r="DI1555" s="1"/>
      <c r="DJ1555" s="1"/>
      <c r="DK1555" s="1"/>
    </row>
    <row r="1556" spans="1:115" s="1" customFormat="1" ht="14.25" customHeight="1">
      <c r="A1556" s="750" t="s">
        <v>78</v>
      </c>
      <c r="B1556" s="244"/>
      <c r="C1556" s="244" t="s">
        <v>903</v>
      </c>
      <c r="D1556" s="255" t="s">
        <v>39</v>
      </c>
      <c r="E1556" s="244">
        <v>6.4</v>
      </c>
      <c r="F1556" s="244">
        <v>6.4</v>
      </c>
      <c r="G1556" s="244">
        <v>6.4</v>
      </c>
      <c r="H1556" s="751">
        <v>6.3</v>
      </c>
      <c r="I1556" s="244">
        <v>6.4</v>
      </c>
      <c r="J1556" s="244">
        <v>6.4</v>
      </c>
      <c r="K1556" s="244">
        <v>6.3</v>
      </c>
      <c r="L1556" s="244">
        <v>6.5</v>
      </c>
      <c r="M1556" s="244">
        <v>6.5</v>
      </c>
      <c r="N1556" s="751">
        <v>6.5</v>
      </c>
      <c r="O1556" s="244">
        <v>6.5</v>
      </c>
      <c r="P1556" s="244">
        <v>6.5</v>
      </c>
      <c r="Q1556" s="244">
        <v>6.5</v>
      </c>
      <c r="R1556" s="244">
        <v>6.4</v>
      </c>
      <c r="S1556" s="244">
        <v>6.4</v>
      </c>
      <c r="T1556" s="244">
        <v>6.4</v>
      </c>
      <c r="U1556" s="244">
        <v>6.4</v>
      </c>
      <c r="V1556" s="751">
        <v>6.4</v>
      </c>
      <c r="W1556" s="244">
        <v>6.4</v>
      </c>
      <c r="X1556" s="244">
        <v>6.5</v>
      </c>
      <c r="Y1556" s="244">
        <v>6.4</v>
      </c>
      <c r="Z1556" s="244">
        <v>6.4</v>
      </c>
      <c r="AA1556" s="244">
        <v>6.4</v>
      </c>
      <c r="AB1556" s="245">
        <v>6.4</v>
      </c>
      <c r="AC1556" s="376"/>
      <c r="AD1556" s="376"/>
      <c r="AE1556" s="376"/>
      <c r="AF1556" s="376"/>
      <c r="AG1556" s="376"/>
      <c r="AH1556" s="376"/>
      <c r="AI1556" s="376"/>
      <c r="AJ1556" s="376"/>
      <c r="AK1556" s="376"/>
      <c r="AL1556" s="376"/>
      <c r="AM1556" s="376"/>
      <c r="AN1556" s="376"/>
      <c r="AO1556" s="376"/>
      <c r="AP1556" s="376"/>
      <c r="AQ1556" s="376"/>
      <c r="AR1556" s="376"/>
      <c r="AS1556" s="376"/>
      <c r="AT1556" s="376"/>
      <c r="AU1556" s="376"/>
      <c r="AV1556" s="376"/>
      <c r="AW1556" s="376"/>
      <c r="AX1556" s="376"/>
      <c r="AY1556" s="376"/>
      <c r="AZ1556" s="376"/>
      <c r="BA1556" s="376"/>
      <c r="BB1556" s="376"/>
      <c r="BC1556" s="376"/>
      <c r="BD1556" s="376"/>
      <c r="BE1556" s="376"/>
      <c r="BF1556" s="376"/>
      <c r="BG1556" s="376"/>
      <c r="BH1556" s="376"/>
      <c r="BI1556" s="376"/>
      <c r="BJ1556" s="376"/>
      <c r="BK1556" s="376"/>
      <c r="BL1556" s="376"/>
      <c r="BM1556" s="376"/>
      <c r="BN1556" s="376"/>
      <c r="BO1556" s="376"/>
      <c r="BP1556" s="376"/>
      <c r="BQ1556" s="376"/>
      <c r="BR1556" s="376"/>
      <c r="BS1556" s="376"/>
      <c r="BT1556" s="376"/>
      <c r="BU1556" s="376"/>
      <c r="BV1556" s="376"/>
      <c r="BW1556" s="376"/>
      <c r="BX1556" s="376"/>
      <c r="BY1556" s="376"/>
      <c r="BZ1556" s="376"/>
      <c r="CA1556" s="376"/>
      <c r="CB1556" s="376"/>
      <c r="CC1556" s="376"/>
      <c r="CD1556" s="376"/>
      <c r="CE1556" s="376"/>
      <c r="CF1556" s="376"/>
      <c r="CG1556" s="376"/>
      <c r="CH1556" s="376"/>
      <c r="CI1556" s="376"/>
      <c r="CJ1556" s="376"/>
      <c r="CK1556" s="376"/>
      <c r="CL1556" s="376"/>
      <c r="CM1556" s="187"/>
      <c r="CN1556" s="187"/>
    </row>
    <row r="1557" spans="1:115" s="1" customFormat="1" ht="14.25" customHeight="1" thickBot="1">
      <c r="A1557" s="752" t="s">
        <v>79</v>
      </c>
      <c r="B1557" s="779"/>
      <c r="C1557" s="779" t="s">
        <v>903</v>
      </c>
      <c r="D1557" s="257" t="s">
        <v>39</v>
      </c>
      <c r="E1557" s="779">
        <v>6.4</v>
      </c>
      <c r="F1557" s="779">
        <v>6.4</v>
      </c>
      <c r="G1557" s="779">
        <v>6.4</v>
      </c>
      <c r="H1557" s="780">
        <v>6.4</v>
      </c>
      <c r="I1557" s="779">
        <v>6.4</v>
      </c>
      <c r="J1557" s="779">
        <v>6.4</v>
      </c>
      <c r="K1557" s="779">
        <v>6.4</v>
      </c>
      <c r="L1557" s="779">
        <v>6.4</v>
      </c>
      <c r="M1557" s="779">
        <v>6.4</v>
      </c>
      <c r="N1557" s="780">
        <v>6.4</v>
      </c>
      <c r="O1557" s="779">
        <v>6.4</v>
      </c>
      <c r="P1557" s="779">
        <v>6.4</v>
      </c>
      <c r="Q1557" s="779">
        <v>6.4</v>
      </c>
      <c r="R1557" s="779">
        <v>6.3</v>
      </c>
      <c r="S1557" s="779">
        <v>6.2</v>
      </c>
      <c r="T1557" s="779">
        <v>6.4</v>
      </c>
      <c r="U1557" s="779">
        <v>6.3</v>
      </c>
      <c r="V1557" s="780">
        <v>6.4</v>
      </c>
      <c r="W1557" s="779">
        <v>6.4</v>
      </c>
      <c r="X1557" s="779">
        <v>6.3</v>
      </c>
      <c r="Y1557" s="779">
        <v>6.3</v>
      </c>
      <c r="Z1557" s="779">
        <v>6.3</v>
      </c>
      <c r="AA1557" s="779">
        <v>6.4</v>
      </c>
      <c r="AB1557" s="1195">
        <v>6.3</v>
      </c>
      <c r="AC1557" s="376"/>
      <c r="AD1557" s="376"/>
      <c r="AE1557" s="376"/>
      <c r="AF1557" s="376"/>
      <c r="AG1557" s="376"/>
      <c r="AH1557" s="376"/>
      <c r="AI1557" s="376"/>
      <c r="AJ1557" s="376"/>
      <c r="AK1557" s="376"/>
      <c r="AL1557" s="376"/>
      <c r="AM1557" s="376"/>
      <c r="AN1557" s="376"/>
      <c r="AO1557" s="376"/>
      <c r="AP1557" s="376"/>
      <c r="AQ1557" s="376"/>
      <c r="AR1557" s="376"/>
      <c r="AS1557" s="376"/>
      <c r="AT1557" s="376"/>
      <c r="AU1557" s="376"/>
      <c r="AV1557" s="376"/>
      <c r="AW1557" s="376"/>
      <c r="AX1557" s="376"/>
      <c r="AY1557" s="376"/>
      <c r="AZ1557" s="376"/>
      <c r="BA1557" s="376"/>
      <c r="BB1557" s="376"/>
      <c r="BC1557" s="376"/>
      <c r="BD1557" s="376"/>
      <c r="BE1557" s="376"/>
      <c r="BF1557" s="376"/>
      <c r="BG1557" s="376"/>
      <c r="BH1557" s="376"/>
      <c r="BI1557" s="376"/>
      <c r="BJ1557" s="376"/>
      <c r="BK1557" s="376"/>
      <c r="BL1557" s="376"/>
      <c r="BM1557" s="376"/>
      <c r="BN1557" s="376"/>
      <c r="BO1557" s="376"/>
      <c r="BP1557" s="376"/>
      <c r="BQ1557" s="376"/>
      <c r="BR1557" s="376"/>
      <c r="BS1557" s="376"/>
      <c r="BT1557" s="376"/>
      <c r="BU1557" s="376"/>
      <c r="BV1557" s="376"/>
      <c r="BW1557" s="376"/>
      <c r="BX1557" s="376"/>
      <c r="BY1557" s="376"/>
      <c r="BZ1557" s="376"/>
      <c r="CA1557" s="376"/>
      <c r="CB1557" s="376"/>
      <c r="CC1557" s="376"/>
      <c r="CD1557" s="376"/>
      <c r="CE1557" s="376"/>
      <c r="CF1557" s="376"/>
      <c r="CG1557" s="376"/>
      <c r="CH1557" s="376"/>
      <c r="CI1557" s="376"/>
      <c r="CJ1557" s="376"/>
      <c r="CK1557" s="376"/>
      <c r="CL1557" s="376"/>
      <c r="CM1557" s="187"/>
      <c r="CN1557" s="187"/>
    </row>
    <row r="1558" spans="1:115" s="1" customFormat="1" ht="10.5" customHeight="1">
      <c r="A1558" s="1388" t="s">
        <v>43</v>
      </c>
      <c r="B1558" s="1391" t="s">
        <v>866</v>
      </c>
      <c r="C1558" s="1222"/>
      <c r="D1558" s="1266"/>
      <c r="E1558" s="88"/>
      <c r="F1558" s="88"/>
      <c r="G1558" s="88"/>
      <c r="H1558" s="680"/>
      <c r="I1558" s="88"/>
      <c r="J1558" s="88"/>
      <c r="K1558" s="88"/>
      <c r="L1558" s="88"/>
      <c r="M1558" s="88"/>
      <c r="N1558" s="680"/>
      <c r="O1558" s="88"/>
      <c r="P1558" s="88"/>
      <c r="Q1558" s="88"/>
      <c r="R1558" s="88"/>
      <c r="S1558" s="88"/>
      <c r="T1558" s="88"/>
      <c r="U1558" s="88"/>
      <c r="V1558" s="680"/>
      <c r="W1558" s="88"/>
      <c r="X1558" s="88"/>
      <c r="Y1558" s="88"/>
      <c r="Z1558" s="88"/>
      <c r="AA1558" s="88"/>
      <c r="AB1558" s="89"/>
      <c r="AC1558" s="475" t="s">
        <v>125</v>
      </c>
      <c r="AD1558" s="61">
        <f>AD1561/AC1560</f>
        <v>0.30350785470659986</v>
      </c>
      <c r="AE1558" s="69"/>
      <c r="AF1558" s="463"/>
      <c r="AG1558" s="117"/>
      <c r="AH1558" s="117"/>
      <c r="AI1558" s="117"/>
      <c r="AJ1558" s="117"/>
      <c r="AK1558" s="117"/>
      <c r="AL1558" s="117"/>
      <c r="AM1558" s="117"/>
      <c r="AN1558" s="117"/>
      <c r="AO1558" s="117"/>
      <c r="AP1558" s="117"/>
      <c r="AQ1558" s="117"/>
      <c r="AR1558" s="117"/>
      <c r="AS1558" s="117"/>
      <c r="AT1558" s="117"/>
      <c r="AU1558" s="117"/>
      <c r="AV1558" s="117"/>
      <c r="AW1558" s="117"/>
      <c r="AX1558" s="117"/>
      <c r="AY1558" s="117"/>
      <c r="AZ1558" s="117"/>
      <c r="BA1558" s="117"/>
      <c r="BB1558" s="117"/>
      <c r="BC1558" s="117"/>
      <c r="BD1558" s="117"/>
      <c r="BE1558" s="376"/>
      <c r="BF1558" s="376"/>
      <c r="BG1558" s="376"/>
      <c r="BH1558" s="376"/>
      <c r="BI1558" s="376"/>
      <c r="BJ1558" s="376"/>
      <c r="BK1558" s="376"/>
      <c r="BL1558" s="376"/>
      <c r="BM1558" s="376"/>
      <c r="BN1558" s="376"/>
      <c r="BO1558" s="376"/>
      <c r="BP1558" s="376"/>
      <c r="BQ1558" s="376"/>
      <c r="BR1558" s="376"/>
      <c r="BS1558" s="376"/>
      <c r="BT1558" s="376"/>
      <c r="BU1558" s="376"/>
      <c r="BV1558" s="376"/>
      <c r="BW1558" s="376"/>
      <c r="BX1558" s="376"/>
      <c r="BY1558" s="376"/>
      <c r="BZ1558" s="376"/>
      <c r="CA1558" s="376"/>
      <c r="CB1558" s="376"/>
      <c r="CC1558" s="376"/>
      <c r="CD1558" s="376"/>
      <c r="CE1558" s="376"/>
      <c r="CF1558" s="376"/>
      <c r="CG1558" s="376"/>
      <c r="CH1558" s="376"/>
      <c r="CI1558" s="376"/>
      <c r="CJ1558" s="376"/>
      <c r="CK1558" s="376"/>
      <c r="CL1558" s="376"/>
      <c r="CM1558" s="187"/>
      <c r="CN1558" s="187"/>
    </row>
    <row r="1559" spans="1:115" s="1" customFormat="1" ht="10.5" customHeight="1">
      <c r="A1559" s="1389"/>
      <c r="B1559" s="1392"/>
      <c r="C1559" s="1165" t="s">
        <v>139</v>
      </c>
      <c r="D1559" s="155" t="s">
        <v>34</v>
      </c>
      <c r="E1559" s="122">
        <f>ROUND(SQRT(E1560^2+E1561^2)*1000/(1.73*E$1556),0)</f>
        <v>57</v>
      </c>
      <c r="F1559" s="122">
        <f t="shared" ref="F1559:AB1559" si="1857">ROUND(SQRT(F1560^2+F1561^2)*1000/(1.73*F$1556),0)</f>
        <v>44</v>
      </c>
      <c r="G1559" s="122">
        <f t="shared" si="1857"/>
        <v>7</v>
      </c>
      <c r="H1559" s="682">
        <f t="shared" si="1857"/>
        <v>50</v>
      </c>
      <c r="I1559" s="122">
        <f t="shared" si="1857"/>
        <v>54</v>
      </c>
      <c r="J1559" s="122">
        <f t="shared" si="1857"/>
        <v>44</v>
      </c>
      <c r="K1559" s="122">
        <f t="shared" si="1857"/>
        <v>53</v>
      </c>
      <c r="L1559" s="122">
        <f>ROUND(SQRT(L1560^2+L1561^2)*1000/(1.73*L$1556),0)</f>
        <v>27</v>
      </c>
      <c r="M1559" s="122">
        <f t="shared" si="1857"/>
        <v>8</v>
      </c>
      <c r="N1559" s="682">
        <f t="shared" si="1857"/>
        <v>5</v>
      </c>
      <c r="O1559" s="122">
        <f t="shared" si="1857"/>
        <v>5</v>
      </c>
      <c r="P1559" s="122">
        <f t="shared" si="1857"/>
        <v>5</v>
      </c>
      <c r="Q1559" s="122">
        <f t="shared" si="1857"/>
        <v>5</v>
      </c>
      <c r="R1559" s="122">
        <f t="shared" si="1857"/>
        <v>6</v>
      </c>
      <c r="S1559" s="122">
        <f t="shared" si="1857"/>
        <v>13</v>
      </c>
      <c r="T1559" s="122">
        <f t="shared" si="1857"/>
        <v>41</v>
      </c>
      <c r="U1559" s="122">
        <f t="shared" si="1857"/>
        <v>34</v>
      </c>
      <c r="V1559" s="682">
        <f t="shared" si="1857"/>
        <v>53</v>
      </c>
      <c r="W1559" s="122">
        <f t="shared" si="1857"/>
        <v>56</v>
      </c>
      <c r="X1559" s="122">
        <f t="shared" si="1857"/>
        <v>34</v>
      </c>
      <c r="Y1559" s="122">
        <f t="shared" si="1857"/>
        <v>7</v>
      </c>
      <c r="Z1559" s="122">
        <f t="shared" si="1857"/>
        <v>48</v>
      </c>
      <c r="AA1559" s="122">
        <f t="shared" si="1857"/>
        <v>50</v>
      </c>
      <c r="AB1559" s="123">
        <f t="shared" si="1857"/>
        <v>58</v>
      </c>
      <c r="AC1559" s="382"/>
      <c r="AD1559" s="206"/>
      <c r="AE1559" s="69"/>
      <c r="AF1559" s="384"/>
      <c r="AG1559" s="384"/>
      <c r="AH1559" s="384"/>
      <c r="AI1559" s="384"/>
      <c r="AJ1559" s="384"/>
      <c r="AK1559" s="384"/>
      <c r="AL1559" s="384"/>
      <c r="AM1559" s="384"/>
      <c r="AN1559" s="384"/>
      <c r="AO1559" s="384"/>
      <c r="AP1559" s="384"/>
      <c r="AQ1559" s="384"/>
      <c r="AR1559" s="384"/>
      <c r="AS1559" s="384"/>
      <c r="AT1559" s="384"/>
      <c r="AU1559" s="384"/>
      <c r="AV1559" s="384"/>
      <c r="AW1559" s="384"/>
      <c r="AX1559" s="384"/>
      <c r="AY1559" s="384"/>
      <c r="AZ1559" s="384"/>
      <c r="BA1559" s="384"/>
      <c r="BB1559" s="384"/>
      <c r="BC1559" s="384"/>
      <c r="BD1559" s="384"/>
      <c r="BE1559" s="376"/>
      <c r="BF1559" s="376"/>
      <c r="BG1559" s="376"/>
      <c r="BH1559" s="376"/>
      <c r="BI1559" s="376"/>
      <c r="BJ1559" s="376"/>
      <c r="BK1559" s="376"/>
      <c r="BL1559" s="376"/>
      <c r="BM1559" s="376"/>
      <c r="BN1559" s="376"/>
      <c r="BO1559" s="376"/>
      <c r="BP1559" s="376"/>
      <c r="BQ1559" s="376"/>
      <c r="BR1559" s="376"/>
      <c r="BS1559" s="376"/>
      <c r="BT1559" s="376"/>
      <c r="BU1559" s="376"/>
      <c r="BV1559" s="376"/>
      <c r="BW1559" s="376"/>
      <c r="BX1559" s="376"/>
      <c r="BY1559" s="376"/>
      <c r="BZ1559" s="376"/>
      <c r="CA1559" s="376"/>
      <c r="CB1559" s="376"/>
      <c r="CC1559" s="376"/>
      <c r="CD1559" s="376"/>
      <c r="CE1559" s="376"/>
      <c r="CF1559" s="376"/>
      <c r="CG1559" s="376"/>
      <c r="CH1559" s="376"/>
      <c r="CI1559" s="376"/>
      <c r="CJ1559" s="376"/>
      <c r="CK1559" s="376"/>
      <c r="CL1559" s="376"/>
      <c r="CM1559" s="187"/>
      <c r="CN1559" s="187"/>
    </row>
    <row r="1560" spans="1:115" s="1" customFormat="1" ht="10.5" customHeight="1">
      <c r="A1560" s="1437"/>
      <c r="B1560" s="1439"/>
      <c r="C1560" s="273" t="s">
        <v>967</v>
      </c>
      <c r="D1560" s="155" t="s">
        <v>126</v>
      </c>
      <c r="E1560" s="864">
        <v>0.60115200000000002</v>
      </c>
      <c r="F1560" s="864">
        <v>0.45940799999999998</v>
      </c>
      <c r="G1560" s="864">
        <v>6.4920000000000005E-2</v>
      </c>
      <c r="H1560" s="867">
        <v>0.52692000000000005</v>
      </c>
      <c r="I1560" s="864">
        <v>0.57825599999999999</v>
      </c>
      <c r="J1560" s="864">
        <v>0.48014400000000002</v>
      </c>
      <c r="K1560" s="864">
        <v>0.55552800000000002</v>
      </c>
      <c r="L1560" s="864">
        <v>0.29582399999999998</v>
      </c>
      <c r="M1560" s="864">
        <v>6.6528000000000004E-2</v>
      </c>
      <c r="N1560" s="867">
        <v>4.3728000000000003E-2</v>
      </c>
      <c r="O1560" s="864">
        <v>4.9223999999999997E-2</v>
      </c>
      <c r="P1560" s="864">
        <v>4.6752000000000002E-2</v>
      </c>
      <c r="Q1560" s="864">
        <v>4.02E-2</v>
      </c>
      <c r="R1560" s="864">
        <v>5.6736000000000002E-2</v>
      </c>
      <c r="S1560" s="864">
        <v>0.12499200000000001</v>
      </c>
      <c r="T1560" s="864">
        <v>0.43356</v>
      </c>
      <c r="U1560" s="864">
        <v>0.36218400000000001</v>
      </c>
      <c r="V1560" s="867">
        <v>0.56423999999999996</v>
      </c>
      <c r="W1560" s="864">
        <v>0.59143199999999996</v>
      </c>
      <c r="X1560" s="864">
        <v>0.35755199999999998</v>
      </c>
      <c r="Y1560" s="864">
        <v>6.4271999999999996E-2</v>
      </c>
      <c r="Z1560" s="864">
        <v>0.51806399999999997</v>
      </c>
      <c r="AA1560" s="864">
        <v>0.53673599999999999</v>
      </c>
      <c r="AB1560" s="988">
        <v>0.61504800000000004</v>
      </c>
      <c r="AC1560" s="58">
        <f>SUM(D1560:AB1560)</f>
        <v>8.0334000000000021</v>
      </c>
      <c r="AD1560" s="61"/>
      <c r="AE1560" s="69">
        <v>2.4</v>
      </c>
      <c r="AF1560" s="117"/>
      <c r="AG1560" s="117"/>
      <c r="AH1560" s="117"/>
      <c r="AI1560" s="117"/>
      <c r="AJ1560" s="117"/>
      <c r="AK1560" s="117"/>
      <c r="AL1560" s="117"/>
      <c r="AM1560" s="117"/>
      <c r="AN1560" s="117"/>
      <c r="AO1560" s="117"/>
      <c r="AP1560" s="117"/>
      <c r="AQ1560" s="117"/>
      <c r="AR1560" s="117"/>
      <c r="AS1560" s="117"/>
      <c r="AT1560" s="117"/>
      <c r="AU1560" s="117"/>
      <c r="AV1560" s="117"/>
      <c r="AW1560" s="117"/>
      <c r="AX1560" s="117"/>
      <c r="AY1560" s="117"/>
      <c r="AZ1560" s="117"/>
      <c r="BA1560" s="117"/>
      <c r="BB1560" s="117"/>
      <c r="BC1560" s="117"/>
      <c r="BD1560" s="117"/>
      <c r="BE1560" s="376"/>
      <c r="BF1560" s="376"/>
      <c r="BG1560" s="376"/>
      <c r="BH1560" s="376"/>
      <c r="BI1560" s="376"/>
      <c r="BJ1560" s="376"/>
      <c r="BK1560" s="376"/>
      <c r="BL1560" s="376"/>
      <c r="BM1560" s="376"/>
      <c r="BN1560" s="376"/>
      <c r="BO1560" s="376"/>
      <c r="BP1560" s="376"/>
      <c r="BQ1560" s="376"/>
      <c r="BR1560" s="376"/>
      <c r="BS1560" s="376"/>
      <c r="BT1560" s="376"/>
      <c r="BU1560" s="376"/>
      <c r="BV1560" s="376"/>
      <c r="BW1560" s="376"/>
      <c r="BX1560" s="376"/>
      <c r="BY1560" s="376"/>
      <c r="BZ1560" s="376"/>
      <c r="CA1560" s="376"/>
      <c r="CB1560" s="376"/>
      <c r="CC1560" s="376"/>
      <c r="CD1560" s="376"/>
      <c r="CE1560" s="376"/>
      <c r="CF1560" s="376"/>
      <c r="CG1560" s="376"/>
      <c r="CH1560" s="376"/>
      <c r="CI1560" s="376"/>
      <c r="CJ1560" s="376"/>
      <c r="CK1560" s="376"/>
      <c r="CL1560" s="376"/>
      <c r="CM1560" s="187"/>
      <c r="CN1560" s="187"/>
    </row>
    <row r="1561" spans="1:115" s="1" customFormat="1" ht="10.5" customHeight="1">
      <c r="A1561" s="1437"/>
      <c r="B1561" s="1439"/>
      <c r="C1561" s="273" t="s">
        <v>967</v>
      </c>
      <c r="D1561" s="155" t="s">
        <v>127</v>
      </c>
      <c r="E1561" s="864">
        <v>0.200016</v>
      </c>
      <c r="F1561" s="864">
        <v>0.146568</v>
      </c>
      <c r="G1561" s="864">
        <v>4.5215999999999999E-2</v>
      </c>
      <c r="H1561" s="867">
        <v>0.128664</v>
      </c>
      <c r="I1561" s="864">
        <v>0.15187200000000001</v>
      </c>
      <c r="J1561" s="864">
        <v>0.10075199999999999</v>
      </c>
      <c r="K1561" s="864">
        <v>0.153144</v>
      </c>
      <c r="L1561" s="864">
        <v>3.7488E-2</v>
      </c>
      <c r="M1561" s="864">
        <v>5.5031999999999998E-2</v>
      </c>
      <c r="N1561" s="867">
        <v>3.6167999999999999E-2</v>
      </c>
      <c r="O1561" s="864">
        <v>3.372E-2</v>
      </c>
      <c r="P1561" s="864">
        <v>3.8559999999999997E-2</v>
      </c>
      <c r="Q1561" s="864">
        <v>3.3551999999999998E-2</v>
      </c>
      <c r="R1561" s="864">
        <v>4.3223999999999999E-2</v>
      </c>
      <c r="S1561" s="864">
        <v>6.5087999999999993E-2</v>
      </c>
      <c r="T1561" s="864">
        <v>0.13164000000000001</v>
      </c>
      <c r="U1561" s="864">
        <v>0.10351200000000001</v>
      </c>
      <c r="V1561" s="867">
        <v>0.152472</v>
      </c>
      <c r="W1561" s="864">
        <v>0.17582400000000001</v>
      </c>
      <c r="X1561" s="864">
        <v>0.123672</v>
      </c>
      <c r="Y1561" s="864">
        <v>5.1791999999999998E-2</v>
      </c>
      <c r="Z1561" s="864">
        <v>0.131136</v>
      </c>
      <c r="AA1561" s="864">
        <v>0.112536</v>
      </c>
      <c r="AB1561" s="988">
        <v>0.186552</v>
      </c>
      <c r="AC1561" s="382"/>
      <c r="AD1561" s="61">
        <f>SUM(E1561:AB1561)</f>
        <v>2.4381999999999997</v>
      </c>
      <c r="AE1561" s="69">
        <v>2.4</v>
      </c>
      <c r="AF1561" s="384"/>
      <c r="AG1561" s="384"/>
      <c r="AH1561" s="384"/>
      <c r="AI1561" s="384"/>
      <c r="AJ1561" s="384"/>
      <c r="AK1561" s="384"/>
      <c r="AL1561" s="384"/>
      <c r="AM1561" s="384"/>
      <c r="AN1561" s="384"/>
      <c r="AO1561" s="384"/>
      <c r="AP1561" s="384"/>
      <c r="AQ1561" s="376"/>
      <c r="AR1561" s="384"/>
      <c r="AS1561" s="384"/>
      <c r="AT1561" s="384"/>
      <c r="AU1561" s="384"/>
      <c r="AV1561" s="384"/>
      <c r="AW1561" s="384"/>
      <c r="AX1561" s="384"/>
      <c r="AY1561" s="384"/>
      <c r="AZ1561" s="384"/>
      <c r="BA1561" s="384"/>
      <c r="BB1561" s="384"/>
      <c r="BC1561" s="384"/>
      <c r="BD1561" s="376"/>
      <c r="BE1561" s="376"/>
      <c r="BF1561" s="376"/>
      <c r="BG1561" s="376"/>
      <c r="BH1561" s="376"/>
      <c r="BI1561" s="376"/>
      <c r="BJ1561" s="376"/>
      <c r="BK1561" s="376"/>
      <c r="BL1561" s="376"/>
      <c r="BM1561" s="376"/>
      <c r="BN1561" s="376"/>
      <c r="BO1561" s="376"/>
      <c r="BP1561" s="376"/>
      <c r="BQ1561" s="376"/>
      <c r="BR1561" s="376"/>
      <c r="BS1561" s="376"/>
      <c r="BT1561" s="376"/>
      <c r="BU1561" s="376"/>
      <c r="BV1561" s="376"/>
      <c r="BW1561" s="376"/>
      <c r="BX1561" s="376"/>
      <c r="BY1561" s="376"/>
      <c r="BZ1561" s="376"/>
      <c r="CA1561" s="376"/>
      <c r="CB1561" s="376"/>
      <c r="CC1561" s="376"/>
      <c r="CD1561" s="376"/>
      <c r="CE1561" s="376"/>
      <c r="CF1561" s="376"/>
      <c r="CG1561" s="376"/>
      <c r="CH1561" s="376"/>
      <c r="CI1561" s="376"/>
      <c r="CJ1561" s="376"/>
      <c r="CK1561" s="376"/>
      <c r="CL1561" s="376"/>
      <c r="CM1561" s="187"/>
      <c r="CN1561" s="187"/>
    </row>
    <row r="1562" spans="1:115" s="1" customFormat="1" ht="10.5" customHeight="1" thickBot="1">
      <c r="A1562" s="1438"/>
      <c r="B1562" s="1440"/>
      <c r="C1562" s="917"/>
      <c r="D1562" s="271" t="s">
        <v>42</v>
      </c>
      <c r="E1562" s="63">
        <f t="shared" ref="E1562:AB1562" si="1858">E1561/E1560</f>
        <v>0.33272117534334078</v>
      </c>
      <c r="F1562" s="63">
        <f t="shared" si="1858"/>
        <v>0.31903667328387841</v>
      </c>
      <c r="G1562" s="63">
        <f t="shared" si="1858"/>
        <v>0.69648798521256927</v>
      </c>
      <c r="H1562" s="681">
        <f t="shared" si="1858"/>
        <v>0.24418127989068547</v>
      </c>
      <c r="I1562" s="63">
        <f t="shared" si="1858"/>
        <v>0.26263800116211505</v>
      </c>
      <c r="J1562" s="63">
        <f t="shared" si="1858"/>
        <v>0.20983704888533439</v>
      </c>
      <c r="K1562" s="63">
        <f t="shared" si="1858"/>
        <v>0.27567287337451934</v>
      </c>
      <c r="L1562" s="63">
        <f t="shared" si="1858"/>
        <v>0.12672399805289633</v>
      </c>
      <c r="M1562" s="63">
        <f t="shared" si="1858"/>
        <v>0.82720057720057716</v>
      </c>
      <c r="N1562" s="681">
        <f t="shared" si="1858"/>
        <v>0.82711306256860584</v>
      </c>
      <c r="O1562" s="63">
        <f t="shared" si="1858"/>
        <v>0.68503169185763046</v>
      </c>
      <c r="P1562" s="63">
        <f t="shared" si="1858"/>
        <v>0.82477754962354544</v>
      </c>
      <c r="Q1562" s="63">
        <f t="shared" si="1858"/>
        <v>0.83462686567164179</v>
      </c>
      <c r="R1562" s="63">
        <f t="shared" si="1858"/>
        <v>0.76184433164128595</v>
      </c>
      <c r="S1562" s="63">
        <f t="shared" si="1858"/>
        <v>0.52073732718894006</v>
      </c>
      <c r="T1562" s="63">
        <f t="shared" si="1858"/>
        <v>0.30362579573761417</v>
      </c>
      <c r="U1562" s="63">
        <f t="shared" si="1858"/>
        <v>0.28579948313564379</v>
      </c>
      <c r="V1562" s="681">
        <f t="shared" si="1858"/>
        <v>0.2702254359846874</v>
      </c>
      <c r="W1562" s="63">
        <f t="shared" si="1858"/>
        <v>0.29728523312908334</v>
      </c>
      <c r="X1562" s="63">
        <f t="shared" si="1858"/>
        <v>0.3458853537387569</v>
      </c>
      <c r="Y1562" s="63">
        <f t="shared" si="1858"/>
        <v>0.80582524271844658</v>
      </c>
      <c r="Z1562" s="63">
        <f t="shared" si="1858"/>
        <v>0.25312702677661447</v>
      </c>
      <c r="AA1562" s="63">
        <f t="shared" si="1858"/>
        <v>0.20966732248256126</v>
      </c>
      <c r="AB1562" s="64">
        <f t="shared" si="1858"/>
        <v>0.30331291216295309</v>
      </c>
      <c r="AC1562" s="382"/>
      <c r="AD1562" s="61"/>
      <c r="AE1562" s="69"/>
      <c r="AF1562" s="384"/>
      <c r="AG1562" s="384"/>
      <c r="AH1562" s="384"/>
      <c r="AI1562" s="384"/>
      <c r="AJ1562" s="384"/>
      <c r="AK1562" s="384"/>
      <c r="AL1562" s="384"/>
      <c r="AM1562" s="384"/>
      <c r="AN1562" s="384"/>
      <c r="AO1562" s="384"/>
      <c r="AP1562" s="384"/>
      <c r="AQ1562" s="384"/>
      <c r="AR1562" s="384"/>
      <c r="AS1562" s="384"/>
      <c r="AT1562" s="384"/>
      <c r="AU1562" s="384"/>
      <c r="AV1562" s="384"/>
      <c r="AW1562" s="384"/>
      <c r="AX1562" s="384"/>
      <c r="AY1562" s="384"/>
      <c r="AZ1562" s="384"/>
      <c r="BA1562" s="384"/>
      <c r="BB1562" s="384"/>
      <c r="BC1562" s="384"/>
      <c r="BD1562" s="384"/>
      <c r="BE1562" s="376"/>
      <c r="BF1562" s="376"/>
      <c r="BG1562" s="376"/>
      <c r="BH1562" s="376"/>
      <c r="BI1562" s="376"/>
      <c r="BJ1562" s="376"/>
      <c r="BK1562" s="376"/>
      <c r="BL1562" s="376"/>
      <c r="BM1562" s="376"/>
      <c r="BN1562" s="376"/>
      <c r="BO1562" s="376"/>
      <c r="BP1562" s="376"/>
      <c r="BQ1562" s="376"/>
      <c r="BR1562" s="376"/>
      <c r="BS1562" s="376"/>
      <c r="BT1562" s="376"/>
      <c r="BU1562" s="376"/>
      <c r="BV1562" s="376"/>
      <c r="BW1562" s="376"/>
      <c r="BX1562" s="376"/>
      <c r="BY1562" s="376"/>
      <c r="BZ1562" s="376"/>
      <c r="CA1562" s="376"/>
      <c r="CB1562" s="376"/>
      <c r="CC1562" s="376"/>
      <c r="CD1562" s="376"/>
      <c r="CE1562" s="376"/>
      <c r="CF1562" s="376"/>
      <c r="CG1562" s="376"/>
      <c r="CH1562" s="376"/>
      <c r="CI1562" s="376"/>
      <c r="CJ1562" s="376"/>
      <c r="CK1562" s="376"/>
      <c r="CL1562" s="376"/>
      <c r="CM1562" s="187"/>
      <c r="CN1562" s="187"/>
    </row>
    <row r="1563" spans="1:115" s="1" customFormat="1" ht="10.5" customHeight="1">
      <c r="A1563" s="1388" t="s">
        <v>13</v>
      </c>
      <c r="B1563" s="1391" t="s">
        <v>867</v>
      </c>
      <c r="C1563" s="1222"/>
      <c r="D1563" s="1266"/>
      <c r="E1563" s="88"/>
      <c r="F1563" s="88"/>
      <c r="G1563" s="88"/>
      <c r="H1563" s="680"/>
      <c r="I1563" s="88"/>
      <c r="J1563" s="88"/>
      <c r="K1563" s="88"/>
      <c r="L1563" s="88"/>
      <c r="M1563" s="88"/>
      <c r="N1563" s="680"/>
      <c r="O1563" s="88"/>
      <c r="P1563" s="88"/>
      <c r="Q1563" s="88"/>
      <c r="R1563" s="88"/>
      <c r="S1563" s="88"/>
      <c r="T1563" s="88"/>
      <c r="U1563" s="88"/>
      <c r="V1563" s="680"/>
      <c r="W1563" s="88"/>
      <c r="X1563" s="88"/>
      <c r="Y1563" s="88"/>
      <c r="Z1563" s="88"/>
      <c r="AA1563" s="88"/>
      <c r="AB1563" s="89"/>
      <c r="AC1563" s="475" t="s">
        <v>125</v>
      </c>
      <c r="AD1563" s="61">
        <f>AD1566/AC1565</f>
        <v>0.80219319562575953</v>
      </c>
      <c r="AE1563" s="69"/>
      <c r="AF1563" s="463"/>
      <c r="AG1563" s="117"/>
      <c r="AH1563" s="117"/>
      <c r="AI1563" s="117"/>
      <c r="AJ1563" s="117"/>
      <c r="AK1563" s="117"/>
      <c r="AL1563" s="117"/>
      <c r="AM1563" s="117"/>
      <c r="AN1563" s="117"/>
      <c r="AO1563" s="117"/>
      <c r="AP1563" s="117"/>
      <c r="AQ1563" s="117"/>
      <c r="AR1563" s="117"/>
      <c r="AS1563" s="117"/>
      <c r="AT1563" s="117"/>
      <c r="AU1563" s="117"/>
      <c r="AV1563" s="117"/>
      <c r="AW1563" s="117"/>
      <c r="AX1563" s="117"/>
      <c r="AY1563" s="117"/>
      <c r="AZ1563" s="117"/>
      <c r="BA1563" s="117"/>
      <c r="BB1563" s="117"/>
      <c r="BC1563" s="117"/>
      <c r="BD1563" s="117"/>
      <c r="BE1563" s="376"/>
      <c r="BF1563" s="376"/>
      <c r="BG1563" s="376"/>
      <c r="BH1563" s="376"/>
      <c r="BI1563" s="376"/>
      <c r="BJ1563" s="376"/>
      <c r="BK1563" s="376"/>
      <c r="BL1563" s="376"/>
      <c r="BM1563" s="376"/>
      <c r="BN1563" s="376"/>
      <c r="BO1563" s="376"/>
      <c r="BP1563" s="376"/>
      <c r="BQ1563" s="376"/>
      <c r="BR1563" s="376"/>
      <c r="BS1563" s="376"/>
      <c r="BT1563" s="376"/>
      <c r="BU1563" s="376"/>
      <c r="BV1563" s="376"/>
      <c r="BW1563" s="376"/>
      <c r="BX1563" s="376"/>
      <c r="BY1563" s="376"/>
      <c r="BZ1563" s="376"/>
      <c r="CA1563" s="376"/>
      <c r="CB1563" s="376"/>
      <c r="CC1563" s="376"/>
      <c r="CD1563" s="376"/>
      <c r="CE1563" s="376"/>
      <c r="CF1563" s="376"/>
      <c r="CG1563" s="376"/>
      <c r="CH1563" s="376"/>
      <c r="CI1563" s="376"/>
      <c r="CJ1563" s="376"/>
      <c r="CK1563" s="376"/>
      <c r="CL1563" s="376"/>
      <c r="CM1563" s="187"/>
      <c r="CN1563" s="187"/>
    </row>
    <row r="1564" spans="1:115" s="1" customFormat="1" ht="10.5" customHeight="1">
      <c r="A1564" s="1389"/>
      <c r="B1564" s="1392"/>
      <c r="C1564" s="1165" t="s">
        <v>139</v>
      </c>
      <c r="D1564" s="155" t="s">
        <v>34</v>
      </c>
      <c r="E1564" s="122">
        <f>ROUND(SQRT(E1565^2+E1566^2)*1000/(1.73*E$1557),0)</f>
        <v>72</v>
      </c>
      <c r="F1564" s="122">
        <f t="shared" ref="F1564:AB1564" si="1859">ROUND(SQRT(F1565^2+F1566^2)*1000/(1.73*F$1557),0)</f>
        <v>54</v>
      </c>
      <c r="G1564" s="122">
        <f t="shared" si="1859"/>
        <v>8</v>
      </c>
      <c r="H1564" s="682">
        <f t="shared" si="1859"/>
        <v>68</v>
      </c>
      <c r="I1564" s="122">
        <f t="shared" si="1859"/>
        <v>73</v>
      </c>
      <c r="J1564" s="122">
        <f t="shared" si="1859"/>
        <v>70</v>
      </c>
      <c r="K1564" s="122">
        <f t="shared" si="1859"/>
        <v>65</v>
      </c>
      <c r="L1564" s="122">
        <f t="shared" si="1859"/>
        <v>27</v>
      </c>
      <c r="M1564" s="122">
        <f t="shared" si="1859"/>
        <v>3</v>
      </c>
      <c r="N1564" s="682">
        <f t="shared" si="1859"/>
        <v>3</v>
      </c>
      <c r="O1564" s="122">
        <f t="shared" si="1859"/>
        <v>3</v>
      </c>
      <c r="P1564" s="122">
        <f t="shared" si="1859"/>
        <v>5</v>
      </c>
      <c r="Q1564" s="122">
        <f t="shared" si="1859"/>
        <v>5</v>
      </c>
      <c r="R1564" s="122">
        <f t="shared" si="1859"/>
        <v>4</v>
      </c>
      <c r="S1564" s="122">
        <f t="shared" si="1859"/>
        <v>14</v>
      </c>
      <c r="T1564" s="122">
        <f t="shared" si="1859"/>
        <v>52</v>
      </c>
      <c r="U1564" s="122">
        <f t="shared" si="1859"/>
        <v>51</v>
      </c>
      <c r="V1564" s="682">
        <f t="shared" si="1859"/>
        <v>54</v>
      </c>
      <c r="W1564" s="122">
        <f t="shared" si="1859"/>
        <v>66</v>
      </c>
      <c r="X1564" s="122">
        <f t="shared" si="1859"/>
        <v>37</v>
      </c>
      <c r="Y1564" s="122">
        <f t="shared" si="1859"/>
        <v>4</v>
      </c>
      <c r="Z1564" s="122">
        <f t="shared" si="1859"/>
        <v>65</v>
      </c>
      <c r="AA1564" s="122">
        <f t="shared" si="1859"/>
        <v>48</v>
      </c>
      <c r="AB1564" s="123">
        <f t="shared" si="1859"/>
        <v>72</v>
      </c>
      <c r="AC1564" s="382"/>
      <c r="AD1564" s="206"/>
      <c r="AE1564" s="69"/>
      <c r="AF1564" s="384"/>
      <c r="AG1564" s="384"/>
      <c r="AH1564" s="384"/>
      <c r="AI1564" s="384"/>
      <c r="AJ1564" s="384"/>
      <c r="AK1564" s="384"/>
      <c r="AL1564" s="384"/>
      <c r="AM1564" s="384"/>
      <c r="AN1564" s="384"/>
      <c r="AO1564" s="384"/>
      <c r="AP1564" s="384"/>
      <c r="AQ1564" s="384"/>
      <c r="AR1564" s="384"/>
      <c r="AS1564" s="384"/>
      <c r="AT1564" s="384"/>
      <c r="AU1564" s="384"/>
      <c r="AV1564" s="384"/>
      <c r="AW1564" s="384"/>
      <c r="AX1564" s="384"/>
      <c r="AY1564" s="384"/>
      <c r="AZ1564" s="384"/>
      <c r="BA1564" s="384"/>
      <c r="BB1564" s="384"/>
      <c r="BC1564" s="384"/>
      <c r="BD1564" s="384"/>
      <c r="BE1564" s="376"/>
      <c r="BF1564" s="376"/>
      <c r="BG1564" s="376"/>
      <c r="BH1564" s="376"/>
      <c r="BI1564" s="376"/>
      <c r="BJ1564" s="376"/>
      <c r="BK1564" s="376"/>
      <c r="BL1564" s="376"/>
      <c r="BM1564" s="376"/>
      <c r="BN1564" s="376"/>
      <c r="BO1564" s="376"/>
      <c r="BP1564" s="376"/>
      <c r="BQ1564" s="376"/>
      <c r="BR1564" s="376"/>
      <c r="BS1564" s="376"/>
      <c r="BT1564" s="376"/>
      <c r="BU1564" s="376"/>
      <c r="BV1564" s="376"/>
      <c r="BW1564" s="376"/>
      <c r="BX1564" s="376"/>
      <c r="BY1564" s="376"/>
      <c r="BZ1564" s="376"/>
      <c r="CA1564" s="376"/>
      <c r="CB1564" s="376"/>
      <c r="CC1564" s="376"/>
      <c r="CD1564" s="376"/>
      <c r="CE1564" s="376"/>
      <c r="CF1564" s="376"/>
      <c r="CG1564" s="376"/>
      <c r="CH1564" s="376"/>
      <c r="CI1564" s="376"/>
      <c r="CJ1564" s="376"/>
      <c r="CK1564" s="376"/>
      <c r="CL1564" s="376"/>
      <c r="CM1564" s="187"/>
      <c r="CN1564" s="187"/>
    </row>
    <row r="1565" spans="1:115" s="1" customFormat="1" ht="10.5" customHeight="1">
      <c r="A1565" s="1437"/>
      <c r="B1565" s="1439"/>
      <c r="C1565" s="273" t="s">
        <v>967</v>
      </c>
      <c r="D1565" s="155" t="s">
        <v>126</v>
      </c>
      <c r="E1565" s="864">
        <v>0.60859200000000002</v>
      </c>
      <c r="F1565" s="864">
        <v>0.45489600000000002</v>
      </c>
      <c r="G1565" s="864">
        <v>7.0416000000000006E-2</v>
      </c>
      <c r="H1565" s="867">
        <v>0.59018400000000004</v>
      </c>
      <c r="I1565" s="864">
        <v>0.61855199999999999</v>
      </c>
      <c r="J1565" s="864">
        <v>0.59978399999999998</v>
      </c>
      <c r="K1565" s="864">
        <v>0.55063200000000001</v>
      </c>
      <c r="L1565" s="864">
        <v>0.24007200000000001</v>
      </c>
      <c r="M1565" s="864">
        <v>3.6384E-2</v>
      </c>
      <c r="N1565" s="867">
        <v>3.4751999999999998E-2</v>
      </c>
      <c r="O1565" s="864">
        <v>3.1392000000000003E-2</v>
      </c>
      <c r="P1565" s="864">
        <v>5.0736000000000003E-2</v>
      </c>
      <c r="Q1565" s="864">
        <v>5.0063999999999997E-2</v>
      </c>
      <c r="R1565" s="864">
        <v>4.7183999999999997E-2</v>
      </c>
      <c r="S1565" s="864">
        <v>0.12736800000000001</v>
      </c>
      <c r="T1565" s="864">
        <v>0.45290399999999997</v>
      </c>
      <c r="U1565" s="864">
        <v>0.42885600000000001</v>
      </c>
      <c r="V1565" s="867">
        <v>0.43063200000000001</v>
      </c>
      <c r="W1565" s="864">
        <v>0.54674400000000001</v>
      </c>
      <c r="X1565" s="864">
        <v>0.312384</v>
      </c>
      <c r="Y1565" s="864">
        <v>3.7248000000000003E-2</v>
      </c>
      <c r="Z1565" s="864">
        <v>0.54904799999999998</v>
      </c>
      <c r="AA1565" s="864">
        <v>0.43351200000000001</v>
      </c>
      <c r="AB1565" s="988">
        <v>0.598464</v>
      </c>
      <c r="AC1565" s="58">
        <f>SUM(D1565:AB1565)</f>
        <v>7.9008000000000003</v>
      </c>
      <c r="AD1565" s="61"/>
      <c r="AE1565" s="69">
        <v>2.4</v>
      </c>
      <c r="AF1565" s="117"/>
      <c r="AG1565" s="117"/>
      <c r="AH1565" s="117"/>
      <c r="AI1565" s="117"/>
      <c r="AJ1565" s="117"/>
      <c r="AK1565" s="117"/>
      <c r="AL1565" s="117"/>
      <c r="AM1565" s="117"/>
      <c r="AN1565" s="117"/>
      <c r="AO1565" s="117"/>
      <c r="AP1565" s="117"/>
      <c r="AQ1565" s="117"/>
      <c r="AR1565" s="117"/>
      <c r="AS1565" s="117"/>
      <c r="AT1565" s="117"/>
      <c r="AU1565" s="117"/>
      <c r="AV1565" s="117"/>
      <c r="AW1565" s="117"/>
      <c r="AX1565" s="117"/>
      <c r="AY1565" s="117"/>
      <c r="AZ1565" s="117"/>
      <c r="BA1565" s="117"/>
      <c r="BB1565" s="117"/>
      <c r="BC1565" s="117"/>
      <c r="BD1565" s="117"/>
      <c r="BE1565" s="376"/>
      <c r="BF1565" s="376"/>
      <c r="BG1565" s="376"/>
      <c r="BH1565" s="376"/>
      <c r="BI1565" s="376"/>
      <c r="BJ1565" s="376"/>
      <c r="BK1565" s="376"/>
      <c r="BL1565" s="376"/>
      <c r="BM1565" s="376"/>
      <c r="BN1565" s="376"/>
      <c r="BO1565" s="376"/>
      <c r="BP1565" s="376"/>
      <c r="BQ1565" s="376"/>
      <c r="BR1565" s="376"/>
      <c r="BS1565" s="376"/>
      <c r="BT1565" s="376"/>
      <c r="BU1565" s="376"/>
      <c r="BV1565" s="376"/>
      <c r="BW1565" s="376"/>
      <c r="BX1565" s="376"/>
      <c r="BY1565" s="376"/>
      <c r="BZ1565" s="376"/>
      <c r="CA1565" s="376"/>
      <c r="CB1565" s="376"/>
      <c r="CC1565" s="376"/>
      <c r="CD1565" s="376"/>
      <c r="CE1565" s="376"/>
      <c r="CF1565" s="376"/>
      <c r="CG1565" s="376"/>
      <c r="CH1565" s="376"/>
      <c r="CI1565" s="376"/>
      <c r="CJ1565" s="376"/>
      <c r="CK1565" s="376"/>
      <c r="CL1565" s="376"/>
      <c r="CM1565" s="187"/>
      <c r="CN1565" s="187"/>
    </row>
    <row r="1566" spans="1:115" s="1" customFormat="1" ht="10.5" customHeight="1">
      <c r="A1566" s="1437"/>
      <c r="B1566" s="1439"/>
      <c r="C1566" s="273" t="s">
        <v>967</v>
      </c>
      <c r="D1566" s="155" t="s">
        <v>127</v>
      </c>
      <c r="E1566" s="864">
        <v>0.51789600000000002</v>
      </c>
      <c r="F1566" s="864">
        <v>0.38589600000000002</v>
      </c>
      <c r="G1566" s="864">
        <v>5.5343999999999997E-2</v>
      </c>
      <c r="H1566" s="867">
        <v>0.46533600000000003</v>
      </c>
      <c r="I1566" s="864">
        <v>0.51458400000000004</v>
      </c>
      <c r="J1566" s="864">
        <v>0.484512</v>
      </c>
      <c r="K1566" s="864">
        <v>0.46667999999999998</v>
      </c>
      <c r="L1566" s="864">
        <v>0.173568</v>
      </c>
      <c r="M1566" s="864">
        <v>6.816E-3</v>
      </c>
      <c r="N1566" s="867">
        <v>1.6559999999999999E-3</v>
      </c>
      <c r="O1566" s="864">
        <v>2.6400000000000002E-4</v>
      </c>
      <c r="P1566" s="864">
        <v>3.48E-3</v>
      </c>
      <c r="Q1566" s="864">
        <v>4.032E-3</v>
      </c>
      <c r="R1566" s="864">
        <v>7.3200000000000001E-3</v>
      </c>
      <c r="S1566" s="864">
        <v>8.2727999999999996E-2</v>
      </c>
      <c r="T1566" s="864">
        <v>0.35800799999999999</v>
      </c>
      <c r="U1566" s="864">
        <v>0.35997600000000002</v>
      </c>
      <c r="V1566" s="867">
        <v>0.41311199999999998</v>
      </c>
      <c r="W1566" s="864">
        <v>0.48564000000000002</v>
      </c>
      <c r="X1566" s="864">
        <v>0.26128800000000002</v>
      </c>
      <c r="Y1566" s="864">
        <v>2.2991999999999999E-2</v>
      </c>
      <c r="Z1566" s="864">
        <v>0.44464799999999999</v>
      </c>
      <c r="AA1566" s="864">
        <v>0.31425599999999998</v>
      </c>
      <c r="AB1566" s="988">
        <v>0.50793600000000005</v>
      </c>
      <c r="AC1566" s="382"/>
      <c r="AD1566" s="61">
        <f>SUM(E1566:AB1566)</f>
        <v>6.3379680000000009</v>
      </c>
      <c r="AE1566" s="69">
        <v>2.4</v>
      </c>
      <c r="AF1566" s="384"/>
      <c r="AG1566" s="384"/>
      <c r="AH1566" s="384"/>
      <c r="AI1566" s="384"/>
      <c r="AJ1566" s="384"/>
      <c r="AK1566" s="384"/>
      <c r="AL1566" s="384"/>
      <c r="AM1566" s="384"/>
      <c r="AN1566" s="384"/>
      <c r="AO1566" s="384"/>
      <c r="AP1566" s="384"/>
      <c r="AQ1566" s="384"/>
      <c r="AR1566" s="384"/>
      <c r="AS1566" s="384"/>
      <c r="AT1566" s="384"/>
      <c r="AU1566" s="384"/>
      <c r="AV1566" s="384"/>
      <c r="AW1566" s="384"/>
      <c r="AX1566" s="384"/>
      <c r="AY1566" s="384"/>
      <c r="AZ1566" s="384"/>
      <c r="BA1566" s="384"/>
      <c r="BB1566" s="384"/>
      <c r="BC1566" s="384"/>
      <c r="BD1566" s="384"/>
      <c r="BE1566" s="376"/>
      <c r="BF1566" s="376"/>
      <c r="BG1566" s="376"/>
      <c r="BH1566" s="376"/>
      <c r="BI1566" s="376"/>
      <c r="BJ1566" s="376"/>
      <c r="BK1566" s="376"/>
      <c r="BL1566" s="376"/>
      <c r="BM1566" s="376"/>
      <c r="BN1566" s="376"/>
      <c r="BO1566" s="376"/>
      <c r="BP1566" s="376"/>
      <c r="BQ1566" s="376"/>
      <c r="BR1566" s="376"/>
      <c r="BS1566" s="376"/>
      <c r="BT1566" s="376"/>
      <c r="BU1566" s="376"/>
      <c r="BV1566" s="376"/>
      <c r="BW1566" s="376"/>
      <c r="BX1566" s="376"/>
      <c r="BY1566" s="376"/>
      <c r="BZ1566" s="376"/>
      <c r="CA1566" s="376"/>
      <c r="CB1566" s="376"/>
      <c r="CC1566" s="376"/>
      <c r="CD1566" s="376"/>
      <c r="CE1566" s="376"/>
      <c r="CF1566" s="376"/>
      <c r="CG1566" s="376"/>
      <c r="CH1566" s="376"/>
      <c r="CI1566" s="376"/>
      <c r="CJ1566" s="376"/>
      <c r="CK1566" s="376"/>
      <c r="CL1566" s="376"/>
      <c r="CM1566" s="187"/>
      <c r="CN1566" s="187"/>
    </row>
    <row r="1567" spans="1:115" s="1" customFormat="1" ht="10.5" customHeight="1" thickBot="1">
      <c r="A1567" s="1438"/>
      <c r="B1567" s="1440"/>
      <c r="C1567" s="917"/>
      <c r="D1567" s="271" t="s">
        <v>42</v>
      </c>
      <c r="E1567" s="63">
        <f t="shared" ref="E1567:AB1567" si="1860">E1566/E1565</f>
        <v>0.85097405158135497</v>
      </c>
      <c r="F1567" s="63">
        <f t="shared" si="1860"/>
        <v>0.84831697794660754</v>
      </c>
      <c r="G1567" s="63">
        <f t="shared" si="1860"/>
        <v>0.7859577368779822</v>
      </c>
      <c r="H1567" s="681">
        <f t="shared" si="1860"/>
        <v>0.78845919238745876</v>
      </c>
      <c r="I1567" s="63">
        <f t="shared" si="1860"/>
        <v>0.83191712257013162</v>
      </c>
      <c r="J1567" s="63">
        <f t="shared" si="1860"/>
        <v>0.80781081189228121</v>
      </c>
      <c r="K1567" s="63">
        <f t="shared" si="1860"/>
        <v>0.84753519592032422</v>
      </c>
      <c r="L1567" s="63">
        <f t="shared" si="1860"/>
        <v>0.7229831050684794</v>
      </c>
      <c r="M1567" s="63">
        <f t="shared" si="1860"/>
        <v>0.18733509234828497</v>
      </c>
      <c r="N1567" s="681">
        <f t="shared" si="1860"/>
        <v>4.7651933701657462E-2</v>
      </c>
      <c r="O1567" s="63">
        <f t="shared" si="1860"/>
        <v>8.4097859327217118E-3</v>
      </c>
      <c r="P1567" s="63">
        <f t="shared" si="1860"/>
        <v>6.8590350047303683E-2</v>
      </c>
      <c r="Q1567" s="63">
        <f t="shared" si="1860"/>
        <v>8.0536912751677861E-2</v>
      </c>
      <c r="R1567" s="63">
        <f t="shared" si="1860"/>
        <v>0.15513733468972535</v>
      </c>
      <c r="S1567" s="63">
        <f t="shared" si="1860"/>
        <v>0.64951950254380997</v>
      </c>
      <c r="T1567" s="63">
        <f t="shared" si="1860"/>
        <v>0.79047215303905471</v>
      </c>
      <c r="U1567" s="63">
        <f t="shared" si="1860"/>
        <v>0.83938664726621526</v>
      </c>
      <c r="V1567" s="681">
        <f t="shared" si="1860"/>
        <v>0.95931561054450198</v>
      </c>
      <c r="W1567" s="63">
        <f t="shared" si="1860"/>
        <v>0.88824020016680572</v>
      </c>
      <c r="X1567" s="63">
        <f t="shared" si="1860"/>
        <v>0.83643208358942844</v>
      </c>
      <c r="Y1567" s="63">
        <f t="shared" si="1860"/>
        <v>0.61726804123711332</v>
      </c>
      <c r="Z1567" s="63">
        <f t="shared" si="1860"/>
        <v>0.80985269047514974</v>
      </c>
      <c r="AA1567" s="63">
        <f t="shared" si="1860"/>
        <v>0.72490726900293412</v>
      </c>
      <c r="AB1567" s="64">
        <f t="shared" si="1860"/>
        <v>0.84873275585498886</v>
      </c>
      <c r="AC1567" s="382"/>
      <c r="AD1567" s="61"/>
      <c r="AE1567" s="69"/>
      <c r="AF1567" s="384"/>
      <c r="AG1567" s="384"/>
      <c r="AH1567" s="384"/>
      <c r="AI1567" s="384"/>
      <c r="AJ1567" s="384"/>
      <c r="AK1567" s="384"/>
      <c r="AL1567" s="384"/>
      <c r="AM1567" s="384"/>
      <c r="AN1567" s="384"/>
      <c r="AO1567" s="384"/>
      <c r="AP1567" s="384"/>
      <c r="AQ1567" s="384"/>
      <c r="AR1567" s="384"/>
      <c r="AS1567" s="384"/>
      <c r="AT1567" s="384"/>
      <c r="AU1567" s="384"/>
      <c r="AV1567" s="384"/>
      <c r="AW1567" s="384"/>
      <c r="AX1567" s="384"/>
      <c r="AY1567" s="384"/>
      <c r="AZ1567" s="384"/>
      <c r="BA1567" s="384"/>
      <c r="BB1567" s="384"/>
      <c r="BC1567" s="384"/>
      <c r="BD1567" s="384"/>
      <c r="BE1567" s="376"/>
      <c r="BF1567" s="376"/>
      <c r="BG1567" s="376"/>
      <c r="BH1567" s="376"/>
      <c r="BI1567" s="376"/>
      <c r="BJ1567" s="376"/>
      <c r="BK1567" s="376"/>
      <c r="BL1567" s="376"/>
      <c r="BM1567" s="376"/>
      <c r="BN1567" s="376"/>
      <c r="BO1567" s="376"/>
      <c r="BP1567" s="376"/>
      <c r="BQ1567" s="376"/>
      <c r="BR1567" s="376"/>
      <c r="BS1567" s="376"/>
      <c r="BT1567" s="376"/>
      <c r="BU1567" s="376"/>
      <c r="BV1567" s="376"/>
      <c r="BW1567" s="376"/>
      <c r="BX1567" s="376"/>
      <c r="BY1567" s="376"/>
      <c r="BZ1567" s="376"/>
      <c r="CA1567" s="376"/>
      <c r="CB1567" s="376"/>
      <c r="CC1567" s="376"/>
      <c r="CD1567" s="376"/>
      <c r="CE1567" s="376"/>
      <c r="CF1567" s="376"/>
      <c r="CG1567" s="376"/>
      <c r="CH1567" s="376"/>
      <c r="CI1567" s="376"/>
      <c r="CJ1567" s="376"/>
      <c r="CK1567" s="376"/>
      <c r="CL1567" s="376"/>
      <c r="CM1567" s="187"/>
      <c r="CN1567" s="187"/>
    </row>
    <row r="1568" spans="1:115" s="1" customFormat="1" ht="10.5" customHeight="1">
      <c r="A1568" s="1388" t="s">
        <v>102</v>
      </c>
      <c r="B1568" s="1391" t="s">
        <v>868</v>
      </c>
      <c r="C1568" s="1222"/>
      <c r="D1568" s="1266"/>
      <c r="E1568" s="88"/>
      <c r="F1568" s="88"/>
      <c r="G1568" s="88"/>
      <c r="H1568" s="680"/>
      <c r="I1568" s="88"/>
      <c r="J1568" s="88"/>
      <c r="K1568" s="88"/>
      <c r="L1568" s="88"/>
      <c r="M1568" s="88"/>
      <c r="N1568" s="680"/>
      <c r="O1568" s="88"/>
      <c r="P1568" s="88"/>
      <c r="Q1568" s="88"/>
      <c r="R1568" s="88"/>
      <c r="S1568" s="88"/>
      <c r="T1568" s="88"/>
      <c r="U1568" s="88"/>
      <c r="V1568" s="680"/>
      <c r="W1568" s="88"/>
      <c r="X1568" s="88"/>
      <c r="Y1568" s="88"/>
      <c r="Z1568" s="88"/>
      <c r="AA1568" s="88"/>
      <c r="AB1568" s="89"/>
      <c r="AC1568" s="475" t="s">
        <v>125</v>
      </c>
      <c r="AD1568" s="61">
        <f>AD1571/AC1570</f>
        <v>0.51690196897398222</v>
      </c>
      <c r="AE1568" s="69"/>
      <c r="AF1568" s="463"/>
      <c r="AG1568" s="384"/>
      <c r="AH1568" s="384"/>
      <c r="AI1568" s="384"/>
      <c r="AJ1568" s="384"/>
      <c r="AK1568" s="384"/>
      <c r="AL1568" s="384"/>
      <c r="AM1568" s="384"/>
      <c r="AN1568" s="384"/>
      <c r="AO1568" s="384"/>
      <c r="AP1568" s="384"/>
      <c r="AQ1568" s="384"/>
      <c r="AR1568" s="384"/>
      <c r="AS1568" s="384"/>
      <c r="AT1568" s="384"/>
      <c r="AU1568" s="384"/>
      <c r="AV1568" s="384"/>
      <c r="AW1568" s="384"/>
      <c r="AX1568" s="384"/>
      <c r="AY1568" s="384"/>
      <c r="AZ1568" s="384"/>
      <c r="BA1568" s="384"/>
      <c r="BB1568" s="384"/>
      <c r="BC1568" s="384"/>
      <c r="BD1568" s="384"/>
      <c r="BE1568" s="376"/>
      <c r="BF1568" s="376"/>
      <c r="BG1568" s="376"/>
      <c r="BH1568" s="376"/>
      <c r="BI1568" s="376"/>
      <c r="BJ1568" s="376"/>
      <c r="BK1568" s="376"/>
      <c r="BL1568" s="376"/>
      <c r="BM1568" s="376"/>
      <c r="BN1568" s="376"/>
      <c r="BO1568" s="376"/>
      <c r="BP1568" s="376"/>
      <c r="BQ1568" s="376"/>
      <c r="BR1568" s="376"/>
      <c r="BS1568" s="376"/>
      <c r="BT1568" s="376"/>
      <c r="BU1568" s="376"/>
      <c r="BV1568" s="376"/>
      <c r="BW1568" s="376"/>
      <c r="BX1568" s="376"/>
      <c r="BY1568" s="376"/>
      <c r="BZ1568" s="376"/>
      <c r="CA1568" s="376"/>
      <c r="CB1568" s="376"/>
      <c r="CC1568" s="376"/>
      <c r="CD1568" s="376"/>
      <c r="CE1568" s="376"/>
      <c r="CF1568" s="376"/>
      <c r="CG1568" s="376"/>
      <c r="CH1568" s="376"/>
      <c r="CI1568" s="376"/>
      <c r="CJ1568" s="376"/>
      <c r="CK1568" s="376"/>
      <c r="CL1568" s="376"/>
      <c r="CM1568" s="187"/>
      <c r="CN1568" s="187"/>
    </row>
    <row r="1569" spans="1:92" s="1" customFormat="1" ht="10.5" customHeight="1">
      <c r="A1569" s="1389"/>
      <c r="B1569" s="1392"/>
      <c r="C1569" s="1165" t="s">
        <v>139</v>
      </c>
      <c r="D1569" s="155" t="s">
        <v>34</v>
      </c>
      <c r="E1569" s="122">
        <f t="shared" ref="E1569:AB1569" si="1861">ROUND(SQRT(E1570^2+E1571^2)*1000/(1.73*E$1556),0)</f>
        <v>39</v>
      </c>
      <c r="F1569" s="122">
        <f t="shared" si="1861"/>
        <v>32</v>
      </c>
      <c r="G1569" s="122">
        <f t="shared" si="1861"/>
        <v>12</v>
      </c>
      <c r="H1569" s="682">
        <f t="shared" si="1861"/>
        <v>38</v>
      </c>
      <c r="I1569" s="122">
        <f t="shared" si="1861"/>
        <v>39</v>
      </c>
      <c r="J1569" s="122">
        <f t="shared" si="1861"/>
        <v>38</v>
      </c>
      <c r="K1569" s="122">
        <f t="shared" si="1861"/>
        <v>38</v>
      </c>
      <c r="L1569" s="122">
        <f t="shared" si="1861"/>
        <v>18</v>
      </c>
      <c r="M1569" s="122">
        <f t="shared" si="1861"/>
        <v>12</v>
      </c>
      <c r="N1569" s="682">
        <f t="shared" si="1861"/>
        <v>11</v>
      </c>
      <c r="O1569" s="122">
        <f t="shared" si="1861"/>
        <v>12</v>
      </c>
      <c r="P1569" s="122">
        <f t="shared" si="1861"/>
        <v>12</v>
      </c>
      <c r="Q1569" s="122">
        <f t="shared" si="1861"/>
        <v>12</v>
      </c>
      <c r="R1569" s="122">
        <f t="shared" si="1861"/>
        <v>11</v>
      </c>
      <c r="S1569" s="122">
        <f t="shared" si="1861"/>
        <v>13</v>
      </c>
      <c r="T1569" s="122">
        <f t="shared" si="1861"/>
        <v>32</v>
      </c>
      <c r="U1569" s="122">
        <f t="shared" si="1861"/>
        <v>28</v>
      </c>
      <c r="V1569" s="682">
        <f t="shared" si="1861"/>
        <v>39</v>
      </c>
      <c r="W1569" s="122">
        <f t="shared" si="1861"/>
        <v>39</v>
      </c>
      <c r="X1569" s="122">
        <f t="shared" si="1861"/>
        <v>26</v>
      </c>
      <c r="Y1569" s="122">
        <f t="shared" si="1861"/>
        <v>12</v>
      </c>
      <c r="Z1569" s="122">
        <f t="shared" si="1861"/>
        <v>34</v>
      </c>
      <c r="AA1569" s="122">
        <f t="shared" si="1861"/>
        <v>31</v>
      </c>
      <c r="AB1569" s="123">
        <f t="shared" si="1861"/>
        <v>39</v>
      </c>
      <c r="AC1569" s="382"/>
      <c r="AD1569" s="206"/>
      <c r="AE1569" s="69"/>
      <c r="AF1569" s="384"/>
      <c r="AG1569" s="384"/>
      <c r="AH1569" s="384"/>
      <c r="AI1569" s="384"/>
      <c r="AJ1569" s="384"/>
      <c r="AK1569" s="384"/>
      <c r="AL1569" s="384"/>
      <c r="AM1569" s="384"/>
      <c r="AN1569" s="384"/>
      <c r="AO1569" s="384"/>
      <c r="AP1569" s="384"/>
      <c r="AQ1569" s="384"/>
      <c r="AR1569" s="384"/>
      <c r="AS1569" s="384"/>
      <c r="AT1569" s="384"/>
      <c r="AU1569" s="384"/>
      <c r="AV1569" s="384"/>
      <c r="AW1569" s="384"/>
      <c r="AX1569" s="384"/>
      <c r="AY1569" s="384"/>
      <c r="AZ1569" s="384"/>
      <c r="BA1569" s="384"/>
      <c r="BB1569" s="384"/>
      <c r="BC1569" s="384"/>
      <c r="BD1569" s="384"/>
      <c r="BE1569" s="376"/>
      <c r="BF1569" s="376"/>
      <c r="BG1569" s="376"/>
      <c r="BH1569" s="376"/>
      <c r="BI1569" s="376"/>
      <c r="BJ1569" s="376"/>
      <c r="BK1569" s="376"/>
      <c r="BL1569" s="376"/>
      <c r="BM1569" s="376"/>
      <c r="BN1569" s="376"/>
      <c r="BO1569" s="376"/>
      <c r="BP1569" s="376"/>
      <c r="BQ1569" s="376"/>
      <c r="BR1569" s="376"/>
      <c r="BS1569" s="376"/>
      <c r="BT1569" s="376"/>
      <c r="BU1569" s="376"/>
      <c r="BV1569" s="376"/>
      <c r="BW1569" s="376"/>
      <c r="BX1569" s="376"/>
      <c r="BY1569" s="376"/>
      <c r="BZ1569" s="376"/>
      <c r="CA1569" s="376"/>
      <c r="CB1569" s="376"/>
      <c r="CC1569" s="376"/>
      <c r="CD1569" s="376"/>
      <c r="CE1569" s="376"/>
      <c r="CF1569" s="376"/>
      <c r="CG1569" s="376"/>
      <c r="CH1569" s="376"/>
      <c r="CI1569" s="376"/>
      <c r="CJ1569" s="376"/>
      <c r="CK1569" s="376"/>
      <c r="CL1569" s="376"/>
      <c r="CM1569" s="187"/>
      <c r="CN1569" s="187"/>
    </row>
    <row r="1570" spans="1:92" s="1" customFormat="1" ht="10.5" customHeight="1">
      <c r="A1570" s="1437"/>
      <c r="B1570" s="1439"/>
      <c r="C1570" s="273" t="s">
        <v>967</v>
      </c>
      <c r="D1570" s="155" t="s">
        <v>126</v>
      </c>
      <c r="E1570" s="864">
        <v>0.38707200000000003</v>
      </c>
      <c r="F1570" s="864">
        <v>0.318768</v>
      </c>
      <c r="G1570" s="864">
        <v>0.122616</v>
      </c>
      <c r="H1570" s="867">
        <v>0.36424800000000002</v>
      </c>
      <c r="I1570" s="864">
        <v>0.38692799999999999</v>
      </c>
      <c r="J1570" s="864">
        <v>0.37631999999999999</v>
      </c>
      <c r="K1570" s="864">
        <v>0.36820799999999998</v>
      </c>
      <c r="L1570" s="864">
        <v>0.19716</v>
      </c>
      <c r="M1570" s="864">
        <v>0.108864</v>
      </c>
      <c r="N1570" s="867">
        <v>0.10989599999999999</v>
      </c>
      <c r="O1570" s="864">
        <v>0.112008</v>
      </c>
      <c r="P1570" s="864">
        <v>0.11304</v>
      </c>
      <c r="Q1570" s="864">
        <v>0.111528</v>
      </c>
      <c r="R1570" s="864">
        <v>0.10999200000000001</v>
      </c>
      <c r="S1570" s="864">
        <v>0.110736</v>
      </c>
      <c r="T1570" s="864">
        <v>0.31324800000000003</v>
      </c>
      <c r="U1570" s="864">
        <v>0.27873599999999998</v>
      </c>
      <c r="V1570" s="867">
        <v>0.38068800000000003</v>
      </c>
      <c r="W1570" s="864">
        <v>0.38719199999999998</v>
      </c>
      <c r="X1570" s="864">
        <v>0.26311200000000001</v>
      </c>
      <c r="Y1570" s="864">
        <v>0.120144</v>
      </c>
      <c r="Z1570" s="864">
        <v>0.34370400000000001</v>
      </c>
      <c r="AA1570" s="864">
        <v>0.31826399999999999</v>
      </c>
      <c r="AB1570" s="988">
        <v>0.38841599999999998</v>
      </c>
      <c r="AC1570" s="58">
        <f>SUM(D1570:AB1570)</f>
        <v>6.0908880000000005</v>
      </c>
      <c r="AD1570" s="61"/>
      <c r="AE1570" s="69">
        <v>2.4</v>
      </c>
      <c r="AF1570" s="117"/>
      <c r="AG1570" s="117"/>
      <c r="AH1570" s="117"/>
      <c r="AI1570" s="117"/>
      <c r="AJ1570" s="117"/>
      <c r="AK1570" s="117"/>
      <c r="AL1570" s="117"/>
      <c r="AM1570" s="117"/>
      <c r="AN1570" s="117"/>
      <c r="AO1570" s="117"/>
      <c r="AP1570" s="117"/>
      <c r="AQ1570" s="117"/>
      <c r="AR1570" s="117"/>
      <c r="AS1570" s="117"/>
      <c r="AT1570" s="117"/>
      <c r="AU1570" s="117"/>
      <c r="AV1570" s="117"/>
      <c r="AW1570" s="117"/>
      <c r="AX1570" s="117"/>
      <c r="AY1570" s="117"/>
      <c r="AZ1570" s="117"/>
      <c r="BA1570" s="117"/>
      <c r="BB1570" s="117"/>
      <c r="BC1570" s="117"/>
      <c r="BD1570" s="117"/>
      <c r="BE1570" s="376"/>
      <c r="BF1570" s="376"/>
      <c r="BG1570" s="376"/>
      <c r="BH1570" s="376"/>
      <c r="BI1570" s="376"/>
      <c r="BJ1570" s="376"/>
      <c r="BK1570" s="376"/>
      <c r="BL1570" s="376"/>
      <c r="BM1570" s="376"/>
      <c r="BN1570" s="376"/>
      <c r="BO1570" s="376"/>
      <c r="BP1570" s="376"/>
      <c r="BQ1570" s="376"/>
      <c r="BR1570" s="376"/>
      <c r="BS1570" s="376"/>
      <c r="BT1570" s="376"/>
      <c r="BU1570" s="376"/>
      <c r="BV1570" s="376"/>
      <c r="BW1570" s="376"/>
      <c r="BX1570" s="376"/>
      <c r="BY1570" s="376"/>
      <c r="BZ1570" s="376"/>
      <c r="CA1570" s="376"/>
      <c r="CB1570" s="376"/>
      <c r="CC1570" s="376"/>
      <c r="CD1570" s="376"/>
      <c r="CE1570" s="376"/>
      <c r="CF1570" s="376"/>
      <c r="CG1570" s="376"/>
      <c r="CH1570" s="376"/>
      <c r="CI1570" s="376"/>
      <c r="CJ1570" s="376"/>
      <c r="CK1570" s="376"/>
      <c r="CL1570" s="376"/>
      <c r="CM1570" s="187"/>
      <c r="CN1570" s="187"/>
    </row>
    <row r="1571" spans="1:92" s="1" customFormat="1" ht="10.5" customHeight="1">
      <c r="A1571" s="1437"/>
      <c r="B1571" s="1439"/>
      <c r="C1571" s="273" t="s">
        <v>967</v>
      </c>
      <c r="D1571" s="155" t="s">
        <v>127</v>
      </c>
      <c r="E1571" s="864">
        <v>0.19836000000000001</v>
      </c>
      <c r="F1571" s="864">
        <v>0.158664</v>
      </c>
      <c r="G1571" s="864">
        <v>5.5463999999999999E-2</v>
      </c>
      <c r="H1571" s="867">
        <v>0.18602399999999999</v>
      </c>
      <c r="I1571" s="864">
        <v>0.1986</v>
      </c>
      <c r="J1571" s="864">
        <v>0.19944000000000001</v>
      </c>
      <c r="K1571" s="864">
        <v>0.18751200000000001</v>
      </c>
      <c r="L1571" s="864">
        <v>5.6304E-2</v>
      </c>
      <c r="M1571" s="864">
        <v>7.1592000000000003E-2</v>
      </c>
      <c r="N1571" s="867">
        <v>6.6456000000000001E-2</v>
      </c>
      <c r="O1571" s="864">
        <v>6.6383999999999999E-2</v>
      </c>
      <c r="P1571" s="864">
        <v>6.9648000000000002E-2</v>
      </c>
      <c r="Q1571" s="864">
        <v>6.8687999999999999E-2</v>
      </c>
      <c r="R1571" s="864">
        <v>6.216E-2</v>
      </c>
      <c r="S1571" s="864">
        <v>9.1488E-2</v>
      </c>
      <c r="T1571" s="864">
        <v>0.16994400000000001</v>
      </c>
      <c r="U1571" s="864">
        <v>0.1416</v>
      </c>
      <c r="V1571" s="867">
        <v>0.19692000000000001</v>
      </c>
      <c r="W1571" s="864">
        <v>0.200016</v>
      </c>
      <c r="X1571" s="864">
        <v>0.13403999999999999</v>
      </c>
      <c r="Y1571" s="864">
        <v>6.1872000000000003E-2</v>
      </c>
      <c r="Z1571" s="864">
        <v>0.16658400000000001</v>
      </c>
      <c r="AA1571" s="864">
        <v>0.14150399999999999</v>
      </c>
      <c r="AB1571" s="988">
        <v>0.199128</v>
      </c>
      <c r="AC1571" s="382"/>
      <c r="AD1571" s="61">
        <f>SUM(E1571:AB1571)</f>
        <v>3.1483920000000007</v>
      </c>
      <c r="AE1571" s="69">
        <v>2.4</v>
      </c>
      <c r="AF1571" s="384"/>
      <c r="AG1571" s="384"/>
      <c r="AH1571" s="384"/>
      <c r="AI1571" s="384"/>
      <c r="AJ1571" s="384"/>
      <c r="AK1571" s="384"/>
      <c r="AL1571" s="384"/>
      <c r="AM1571" s="384"/>
      <c r="AN1571" s="384"/>
      <c r="AO1571" s="384"/>
      <c r="AP1571" s="384"/>
      <c r="AQ1571" s="384"/>
      <c r="AR1571" s="384"/>
      <c r="AS1571" s="384"/>
      <c r="AT1571" s="384"/>
      <c r="AU1571" s="384"/>
      <c r="AV1571" s="384"/>
      <c r="AW1571" s="384"/>
      <c r="AX1571" s="384"/>
      <c r="AY1571" s="384"/>
      <c r="AZ1571" s="384"/>
      <c r="BA1571" s="384"/>
      <c r="BB1571" s="384"/>
      <c r="BC1571" s="384"/>
      <c r="BD1571" s="384"/>
      <c r="BE1571" s="376"/>
      <c r="BF1571" s="376"/>
      <c r="BG1571" s="376"/>
      <c r="BH1571" s="376"/>
      <c r="BI1571" s="376"/>
      <c r="BJ1571" s="376"/>
      <c r="BK1571" s="376"/>
      <c r="BL1571" s="376"/>
      <c r="BM1571" s="376"/>
      <c r="BN1571" s="376"/>
      <c r="BO1571" s="376"/>
      <c r="BP1571" s="376"/>
      <c r="BQ1571" s="376"/>
      <c r="BR1571" s="376"/>
      <c r="BS1571" s="376"/>
      <c r="BT1571" s="376"/>
      <c r="BU1571" s="376"/>
      <c r="BV1571" s="376"/>
      <c r="BW1571" s="376"/>
      <c r="BX1571" s="376"/>
      <c r="BY1571" s="376"/>
      <c r="BZ1571" s="376"/>
      <c r="CA1571" s="376"/>
      <c r="CB1571" s="376"/>
      <c r="CC1571" s="376"/>
      <c r="CD1571" s="376"/>
      <c r="CE1571" s="376"/>
      <c r="CF1571" s="376"/>
      <c r="CG1571" s="376"/>
      <c r="CH1571" s="376"/>
      <c r="CI1571" s="376"/>
      <c r="CJ1571" s="376"/>
      <c r="CK1571" s="376"/>
      <c r="CL1571" s="376"/>
      <c r="CM1571" s="187"/>
      <c r="CN1571" s="187"/>
    </row>
    <row r="1572" spans="1:92" s="1" customFormat="1" ht="10.5" customHeight="1" thickBot="1">
      <c r="A1572" s="1438"/>
      <c r="B1572" s="1440"/>
      <c r="C1572" s="917"/>
      <c r="D1572" s="271" t="s">
        <v>42</v>
      </c>
      <c r="E1572" s="63">
        <f t="shared" ref="E1572:AB1572" si="1862">E1571/E1570</f>
        <v>0.51246279761904756</v>
      </c>
      <c r="F1572" s="63">
        <f t="shared" si="1862"/>
        <v>0.49774130402047884</v>
      </c>
      <c r="G1572" s="63">
        <f t="shared" si="1862"/>
        <v>0.452339009590918</v>
      </c>
      <c r="H1572" s="681">
        <f t="shared" si="1862"/>
        <v>0.5107069908414047</v>
      </c>
      <c r="I1572" s="63">
        <f t="shared" si="1862"/>
        <v>0.51327378737129392</v>
      </c>
      <c r="J1572" s="63">
        <f t="shared" si="1862"/>
        <v>0.52997448979591844</v>
      </c>
      <c r="K1572" s="63">
        <f t="shared" si="1862"/>
        <v>0.50925563811758578</v>
      </c>
      <c r="L1572" s="63">
        <f t="shared" si="1862"/>
        <v>0.28557516737674987</v>
      </c>
      <c r="M1572" s="63">
        <f t="shared" si="1862"/>
        <v>0.65762786596119926</v>
      </c>
      <c r="N1572" s="681">
        <f t="shared" si="1862"/>
        <v>0.60471718715876832</v>
      </c>
      <c r="O1572" s="63">
        <f t="shared" si="1862"/>
        <v>0.59267195200342837</v>
      </c>
      <c r="P1572" s="63">
        <f t="shared" si="1862"/>
        <v>0.61613588110403394</v>
      </c>
      <c r="Q1572" s="63">
        <f t="shared" si="1862"/>
        <v>0.61588121368624915</v>
      </c>
      <c r="R1572" s="63">
        <f t="shared" si="1862"/>
        <v>0.5651320096006982</v>
      </c>
      <c r="S1572" s="63">
        <f t="shared" si="1862"/>
        <v>0.82618118768964022</v>
      </c>
      <c r="T1572" s="63">
        <f t="shared" si="1862"/>
        <v>0.54252221881703955</v>
      </c>
      <c r="U1572" s="63">
        <f t="shared" si="1862"/>
        <v>0.50800757706216637</v>
      </c>
      <c r="V1572" s="681">
        <f t="shared" si="1862"/>
        <v>0.51727398814777459</v>
      </c>
      <c r="W1572" s="63">
        <f t="shared" si="1862"/>
        <v>0.51658092109341103</v>
      </c>
      <c r="X1572" s="63">
        <f t="shared" si="1862"/>
        <v>0.50944084648362664</v>
      </c>
      <c r="Y1572" s="63">
        <f t="shared" si="1862"/>
        <v>0.5149820215741111</v>
      </c>
      <c r="Z1572" s="63">
        <f t="shared" si="1862"/>
        <v>0.48467285804063964</v>
      </c>
      <c r="AA1572" s="63">
        <f t="shared" si="1862"/>
        <v>0.44461202020963725</v>
      </c>
      <c r="AB1572" s="64">
        <f t="shared" si="1862"/>
        <v>0.5126668314384577</v>
      </c>
      <c r="AC1572" s="382"/>
      <c r="AD1572" s="61"/>
      <c r="AE1572" s="69"/>
      <c r="AF1572" s="384"/>
      <c r="AG1572" s="384"/>
      <c r="AH1572" s="384"/>
      <c r="AI1572" s="384"/>
      <c r="AJ1572" s="384"/>
      <c r="AK1572" s="384"/>
      <c r="AL1572" s="384"/>
      <c r="AM1572" s="384"/>
      <c r="AN1572" s="384"/>
      <c r="AO1572" s="384"/>
      <c r="AP1572" s="384"/>
      <c r="AQ1572" s="384"/>
      <c r="AR1572" s="384"/>
      <c r="AS1572" s="384"/>
      <c r="AT1572" s="384"/>
      <c r="AU1572" s="384"/>
      <c r="AV1572" s="384"/>
      <c r="AW1572" s="384"/>
      <c r="AX1572" s="384"/>
      <c r="AY1572" s="384"/>
      <c r="AZ1572" s="384"/>
      <c r="BA1572" s="384"/>
      <c r="BB1572" s="384"/>
      <c r="BC1572" s="384"/>
      <c r="BD1572" s="384"/>
      <c r="BE1572" s="376"/>
      <c r="BF1572" s="376"/>
      <c r="BG1572" s="376"/>
      <c r="BH1572" s="376"/>
      <c r="BI1572" s="376"/>
      <c r="BJ1572" s="376"/>
      <c r="BK1572" s="376"/>
      <c r="BL1572" s="376"/>
      <c r="BM1572" s="376"/>
      <c r="BN1572" s="376"/>
      <c r="BO1572" s="376"/>
      <c r="BP1572" s="376"/>
      <c r="BQ1572" s="376"/>
      <c r="BR1572" s="376"/>
      <c r="BS1572" s="376"/>
      <c r="BT1572" s="376"/>
      <c r="BU1572" s="376"/>
      <c r="BV1572" s="376"/>
      <c r="BW1572" s="376"/>
      <c r="BX1572" s="376"/>
      <c r="BY1572" s="376"/>
      <c r="BZ1572" s="376"/>
      <c r="CA1572" s="376"/>
      <c r="CB1572" s="376"/>
      <c r="CC1572" s="376"/>
      <c r="CD1572" s="376"/>
      <c r="CE1572" s="376"/>
      <c r="CF1572" s="376"/>
      <c r="CG1572" s="376"/>
      <c r="CH1572" s="376"/>
      <c r="CI1572" s="376"/>
      <c r="CJ1572" s="376"/>
      <c r="CK1572" s="376"/>
      <c r="CL1572" s="376"/>
      <c r="CM1572" s="187"/>
      <c r="CN1572" s="187"/>
    </row>
    <row r="1573" spans="1:92" s="1" customFormat="1" ht="10.5" customHeight="1">
      <c r="A1573" s="1388" t="s">
        <v>14</v>
      </c>
      <c r="B1573" s="1391" t="s">
        <v>869</v>
      </c>
      <c r="C1573" s="1222"/>
      <c r="D1573" s="1266"/>
      <c r="E1573" s="88"/>
      <c r="F1573" s="88"/>
      <c r="G1573" s="88"/>
      <c r="H1573" s="680"/>
      <c r="I1573" s="88"/>
      <c r="J1573" s="88"/>
      <c r="K1573" s="88"/>
      <c r="L1573" s="88"/>
      <c r="M1573" s="88"/>
      <c r="N1573" s="680"/>
      <c r="O1573" s="88"/>
      <c r="P1573" s="88"/>
      <c r="Q1573" s="88"/>
      <c r="R1573" s="88"/>
      <c r="S1573" s="88"/>
      <c r="T1573" s="88"/>
      <c r="U1573" s="88"/>
      <c r="V1573" s="680"/>
      <c r="W1573" s="88"/>
      <c r="X1573" s="88"/>
      <c r="Y1573" s="88"/>
      <c r="Z1573" s="88"/>
      <c r="AA1573" s="88"/>
      <c r="AB1573" s="89"/>
      <c r="AC1573" s="475" t="s">
        <v>125</v>
      </c>
      <c r="AD1573" s="61">
        <f>AD1576/AC1575</f>
        <v>0.10190685611728874</v>
      </c>
      <c r="AE1573" s="69"/>
      <c r="AF1573" s="463"/>
      <c r="AG1573" s="384"/>
      <c r="AH1573" s="384"/>
      <c r="AI1573" s="384"/>
      <c r="AJ1573" s="384"/>
      <c r="AK1573" s="384"/>
      <c r="AL1573" s="384"/>
      <c r="AM1573" s="384"/>
      <c r="AN1573" s="384"/>
      <c r="AO1573" s="384"/>
      <c r="AP1573" s="384"/>
      <c r="AQ1573" s="384"/>
      <c r="AR1573" s="384"/>
      <c r="AS1573" s="384"/>
      <c r="AT1573" s="384"/>
      <c r="AU1573" s="384"/>
      <c r="AV1573" s="384"/>
      <c r="AW1573" s="384"/>
      <c r="AX1573" s="384"/>
      <c r="AY1573" s="384"/>
      <c r="AZ1573" s="384"/>
      <c r="BA1573" s="384"/>
      <c r="BB1573" s="384"/>
      <c r="BC1573" s="384"/>
      <c r="BD1573" s="384"/>
      <c r="BE1573" s="376"/>
      <c r="BF1573" s="376"/>
      <c r="BG1573" s="376"/>
      <c r="BH1573" s="376"/>
      <c r="BI1573" s="376"/>
      <c r="BJ1573" s="376"/>
      <c r="BK1573" s="376"/>
      <c r="BL1573" s="376"/>
      <c r="BM1573" s="376"/>
      <c r="BN1573" s="376"/>
      <c r="BO1573" s="376"/>
      <c r="BP1573" s="376"/>
      <c r="BQ1573" s="376"/>
      <c r="BR1573" s="376"/>
      <c r="BS1573" s="376"/>
      <c r="BT1573" s="376"/>
      <c r="BU1573" s="376"/>
      <c r="BV1573" s="376"/>
      <c r="BW1573" s="376"/>
      <c r="BX1573" s="376"/>
      <c r="BY1573" s="376"/>
      <c r="BZ1573" s="376"/>
      <c r="CA1573" s="376"/>
      <c r="CB1573" s="376"/>
      <c r="CC1573" s="376"/>
      <c r="CD1573" s="376"/>
      <c r="CE1573" s="376"/>
      <c r="CF1573" s="376"/>
      <c r="CG1573" s="376"/>
      <c r="CH1573" s="376"/>
      <c r="CI1573" s="376"/>
      <c r="CJ1573" s="376"/>
      <c r="CK1573" s="376"/>
      <c r="CL1573" s="376"/>
      <c r="CM1573" s="187"/>
      <c r="CN1573" s="187"/>
    </row>
    <row r="1574" spans="1:92" s="1" customFormat="1" ht="10.5" customHeight="1">
      <c r="A1574" s="1389"/>
      <c r="B1574" s="1392"/>
      <c r="C1574" s="1165" t="s">
        <v>139</v>
      </c>
      <c r="D1574" s="155" t="s">
        <v>34</v>
      </c>
      <c r="E1574" s="122">
        <f t="shared" ref="E1574:AB1574" si="1863">ROUND(SQRT(E1575^2+E1576^2)*1000/(1.73*E$1557),0)</f>
        <v>34</v>
      </c>
      <c r="F1574" s="122">
        <f t="shared" si="1863"/>
        <v>29</v>
      </c>
      <c r="G1574" s="122">
        <f t="shared" si="1863"/>
        <v>25</v>
      </c>
      <c r="H1574" s="682">
        <f t="shared" si="1863"/>
        <v>30</v>
      </c>
      <c r="I1574" s="122">
        <f t="shared" si="1863"/>
        <v>31</v>
      </c>
      <c r="J1574" s="122">
        <f t="shared" si="1863"/>
        <v>30</v>
      </c>
      <c r="K1574" s="122">
        <f t="shared" si="1863"/>
        <v>42</v>
      </c>
      <c r="L1574" s="122">
        <f t="shared" si="1863"/>
        <v>33</v>
      </c>
      <c r="M1574" s="122">
        <f t="shared" si="1863"/>
        <v>27</v>
      </c>
      <c r="N1574" s="682">
        <f t="shared" si="1863"/>
        <v>32</v>
      </c>
      <c r="O1574" s="122">
        <f t="shared" si="1863"/>
        <v>45</v>
      </c>
      <c r="P1574" s="122">
        <f t="shared" si="1863"/>
        <v>34</v>
      </c>
      <c r="Q1574" s="122">
        <f t="shared" si="1863"/>
        <v>27</v>
      </c>
      <c r="R1574" s="122">
        <f t="shared" si="1863"/>
        <v>33</v>
      </c>
      <c r="S1574" s="122">
        <f t="shared" si="1863"/>
        <v>33</v>
      </c>
      <c r="T1574" s="122">
        <f t="shared" si="1863"/>
        <v>34</v>
      </c>
      <c r="U1574" s="122">
        <f t="shared" si="1863"/>
        <v>29</v>
      </c>
      <c r="V1574" s="682">
        <f t="shared" si="1863"/>
        <v>30</v>
      </c>
      <c r="W1574" s="122">
        <f t="shared" si="1863"/>
        <v>32</v>
      </c>
      <c r="X1574" s="122">
        <f t="shared" si="1863"/>
        <v>27</v>
      </c>
      <c r="Y1574" s="122">
        <f t="shared" si="1863"/>
        <v>22</v>
      </c>
      <c r="Z1574" s="122">
        <f t="shared" si="1863"/>
        <v>34</v>
      </c>
      <c r="AA1574" s="122">
        <f t="shared" si="1863"/>
        <v>31</v>
      </c>
      <c r="AB1574" s="123">
        <f t="shared" si="1863"/>
        <v>36</v>
      </c>
      <c r="AC1574" s="382"/>
      <c r="AD1574" s="206"/>
      <c r="AE1574" s="69"/>
      <c r="AF1574" s="384"/>
      <c r="AG1574" s="384"/>
      <c r="AH1574" s="384"/>
      <c r="AI1574" s="384"/>
      <c r="AJ1574" s="384"/>
      <c r="AK1574" s="384"/>
      <c r="AL1574" s="384"/>
      <c r="AM1574" s="384"/>
      <c r="AN1574" s="384"/>
      <c r="AO1574" s="384"/>
      <c r="AP1574" s="384"/>
      <c r="AQ1574" s="384"/>
      <c r="AR1574" s="384"/>
      <c r="AS1574" s="384"/>
      <c r="AT1574" s="384"/>
      <c r="AU1574" s="384"/>
      <c r="AV1574" s="384"/>
      <c r="AW1574" s="384"/>
      <c r="AX1574" s="384"/>
      <c r="AY1574" s="384"/>
      <c r="AZ1574" s="384"/>
      <c r="BA1574" s="384"/>
      <c r="BB1574" s="384"/>
      <c r="BC1574" s="384"/>
      <c r="BD1574" s="384"/>
      <c r="BE1574" s="376"/>
      <c r="BF1574" s="376"/>
      <c r="BG1574" s="376"/>
      <c r="BH1574" s="376"/>
      <c r="BI1574" s="376"/>
      <c r="BJ1574" s="376"/>
      <c r="BK1574" s="376"/>
      <c r="BL1574" s="376"/>
      <c r="BM1574" s="376"/>
      <c r="BN1574" s="376"/>
      <c r="BO1574" s="376"/>
      <c r="BP1574" s="376"/>
      <c r="BQ1574" s="376"/>
      <c r="BR1574" s="376"/>
      <c r="BS1574" s="376"/>
      <c r="BT1574" s="376"/>
      <c r="BU1574" s="376"/>
      <c r="BV1574" s="376"/>
      <c r="BW1574" s="376"/>
      <c r="BX1574" s="376"/>
      <c r="BY1574" s="376"/>
      <c r="BZ1574" s="376"/>
      <c r="CA1574" s="376"/>
      <c r="CB1574" s="376"/>
      <c r="CC1574" s="376"/>
      <c r="CD1574" s="376"/>
      <c r="CE1574" s="376"/>
      <c r="CF1574" s="376"/>
      <c r="CG1574" s="376"/>
      <c r="CH1574" s="376"/>
      <c r="CI1574" s="376"/>
      <c r="CJ1574" s="376"/>
      <c r="CK1574" s="376"/>
      <c r="CL1574" s="376"/>
      <c r="CM1574" s="187"/>
      <c r="CN1574" s="187"/>
    </row>
    <row r="1575" spans="1:92" s="1" customFormat="1" ht="10.5" customHeight="1">
      <c r="A1575" s="1437"/>
      <c r="B1575" s="1439"/>
      <c r="C1575" s="273" t="s">
        <v>967</v>
      </c>
      <c r="D1575" s="155" t="s">
        <v>126</v>
      </c>
      <c r="E1575" s="864">
        <v>0.37024800000000002</v>
      </c>
      <c r="F1575" s="864">
        <v>0.31905600000000001</v>
      </c>
      <c r="G1575" s="864">
        <v>0.27722400000000003</v>
      </c>
      <c r="H1575" s="867">
        <v>0.33467999999999998</v>
      </c>
      <c r="I1575" s="864">
        <v>0.34221600000000002</v>
      </c>
      <c r="J1575" s="864">
        <v>0.333648</v>
      </c>
      <c r="K1575" s="864">
        <v>0.45585599999999998</v>
      </c>
      <c r="L1575" s="864">
        <v>0.360072</v>
      </c>
      <c r="M1575" s="864">
        <v>0.30412800000000001</v>
      </c>
      <c r="N1575" s="867">
        <v>0.34816799999999998</v>
      </c>
      <c r="O1575" s="864">
        <v>0.48585600000000001</v>
      </c>
      <c r="P1575" s="864">
        <v>0.37552000000000002</v>
      </c>
      <c r="Q1575" s="864">
        <v>0.298512</v>
      </c>
      <c r="R1575" s="864">
        <v>0.35443200000000002</v>
      </c>
      <c r="S1575" s="864">
        <v>0.35265600000000003</v>
      </c>
      <c r="T1575" s="864">
        <v>0.36796800000000002</v>
      </c>
      <c r="U1575" s="864">
        <v>0.31108799999999998</v>
      </c>
      <c r="V1575" s="867">
        <v>0.33376800000000001</v>
      </c>
      <c r="W1575" s="864">
        <v>0.34783199999999997</v>
      </c>
      <c r="X1575" s="864">
        <v>0.297624</v>
      </c>
      <c r="Y1575" s="864">
        <v>0.24487200000000001</v>
      </c>
      <c r="Z1575" s="864">
        <v>0.36643199999999998</v>
      </c>
      <c r="AA1575" s="864">
        <v>0.34401599999999999</v>
      </c>
      <c r="AB1575" s="988">
        <v>0.38728800000000002</v>
      </c>
      <c r="AC1575" s="58">
        <f>SUM(D1575:AB1575)</f>
        <v>8.3131599999999999</v>
      </c>
      <c r="AD1575" s="61"/>
      <c r="AE1575" s="69">
        <v>2.4</v>
      </c>
      <c r="AF1575" s="117"/>
      <c r="AG1575" s="117"/>
      <c r="AH1575" s="117"/>
      <c r="AI1575" s="117"/>
      <c r="AJ1575" s="117"/>
      <c r="AK1575" s="117"/>
      <c r="AL1575" s="117"/>
      <c r="AM1575" s="117"/>
      <c r="AN1575" s="117"/>
      <c r="AO1575" s="117"/>
      <c r="AP1575" s="117"/>
      <c r="AQ1575" s="117"/>
      <c r="AR1575" s="117"/>
      <c r="AS1575" s="117"/>
      <c r="AT1575" s="117"/>
      <c r="AU1575" s="117"/>
      <c r="AV1575" s="117"/>
      <c r="AW1575" s="117"/>
      <c r="AX1575" s="117"/>
      <c r="AY1575" s="117"/>
      <c r="AZ1575" s="117"/>
      <c r="BA1575" s="117"/>
      <c r="BB1575" s="117"/>
      <c r="BC1575" s="117"/>
      <c r="BD1575" s="117"/>
      <c r="BE1575" s="376"/>
      <c r="BF1575" s="376"/>
      <c r="BG1575" s="376"/>
      <c r="BH1575" s="376"/>
      <c r="BI1575" s="376"/>
      <c r="BJ1575" s="376"/>
      <c r="BK1575" s="376"/>
      <c r="BL1575" s="376"/>
      <c r="BM1575" s="376"/>
      <c r="BN1575" s="376"/>
      <c r="BO1575" s="376"/>
      <c r="BP1575" s="376"/>
      <c r="BQ1575" s="376"/>
      <c r="BR1575" s="376"/>
      <c r="BS1575" s="376"/>
      <c r="BT1575" s="376"/>
      <c r="BU1575" s="376"/>
      <c r="BV1575" s="376"/>
      <c r="BW1575" s="376"/>
      <c r="BX1575" s="376"/>
      <c r="BY1575" s="376"/>
      <c r="BZ1575" s="376"/>
      <c r="CA1575" s="376"/>
      <c r="CB1575" s="376"/>
      <c r="CC1575" s="376"/>
      <c r="CD1575" s="376"/>
      <c r="CE1575" s="376"/>
      <c r="CF1575" s="376"/>
      <c r="CG1575" s="376"/>
      <c r="CH1575" s="376"/>
      <c r="CI1575" s="376"/>
      <c r="CJ1575" s="376"/>
      <c r="CK1575" s="376"/>
      <c r="CL1575" s="376"/>
      <c r="CM1575" s="187"/>
      <c r="CN1575" s="187"/>
    </row>
    <row r="1576" spans="1:92" s="1" customFormat="1" ht="10.5" customHeight="1">
      <c r="A1576" s="1437"/>
      <c r="B1576" s="1439"/>
      <c r="C1576" s="273" t="s">
        <v>967</v>
      </c>
      <c r="D1576" s="155" t="s">
        <v>127</v>
      </c>
      <c r="E1576" s="864">
        <v>2.8847999999999999E-2</v>
      </c>
      <c r="F1576" s="864">
        <v>2.784E-3</v>
      </c>
      <c r="G1576" s="864">
        <v>6.8799999999999998E-3</v>
      </c>
      <c r="H1576" s="867">
        <v>2.4288000000000001E-2</v>
      </c>
      <c r="I1576" s="864">
        <v>2.9951999999999999E-2</v>
      </c>
      <c r="J1576" s="864">
        <v>2.7888E-2</v>
      </c>
      <c r="K1576" s="864">
        <v>0.111624</v>
      </c>
      <c r="L1576" s="864">
        <v>3.0863999999999999E-2</v>
      </c>
      <c r="M1576" s="864">
        <v>1.1136E-2</v>
      </c>
      <c r="N1576" s="867">
        <v>3.4439999999999998E-2</v>
      </c>
      <c r="O1576" s="864">
        <v>8.4239999999999995E-2</v>
      </c>
      <c r="P1576" s="864">
        <v>4.3728000000000003E-2</v>
      </c>
      <c r="Q1576" s="864">
        <v>1.1256E-2</v>
      </c>
      <c r="R1576" s="864">
        <v>4.5504000000000003E-2</v>
      </c>
      <c r="S1576" s="864">
        <v>4.0607999999999998E-2</v>
      </c>
      <c r="T1576" s="864">
        <v>5.1552000000000001E-2</v>
      </c>
      <c r="U1576" s="864">
        <v>1.932E-2</v>
      </c>
      <c r="V1576" s="867">
        <v>3.1343999999999997E-2</v>
      </c>
      <c r="W1576" s="864">
        <v>4.3055999999999997E-2</v>
      </c>
      <c r="X1576" s="864">
        <v>1.8672000000000001E-2</v>
      </c>
      <c r="Y1576" s="864">
        <v>0</v>
      </c>
      <c r="Z1576" s="864">
        <v>5.0832000000000002E-2</v>
      </c>
      <c r="AA1576" s="864">
        <v>3.2736000000000001E-2</v>
      </c>
      <c r="AB1576" s="988">
        <v>6.5615999999999994E-2</v>
      </c>
      <c r="AC1576" s="382"/>
      <c r="AD1576" s="61">
        <f>SUM(E1576:AB1576)</f>
        <v>0.84716800000000003</v>
      </c>
      <c r="AE1576" s="69">
        <v>2.4</v>
      </c>
      <c r="AF1576" s="384"/>
      <c r="AG1576" s="384"/>
      <c r="AH1576" s="376"/>
      <c r="AI1576" s="384"/>
      <c r="AJ1576" s="384"/>
      <c r="AK1576" s="384"/>
      <c r="AL1576" s="384"/>
      <c r="AM1576" s="384"/>
      <c r="AN1576" s="384"/>
      <c r="AO1576" s="384"/>
      <c r="AP1576" s="384"/>
      <c r="AQ1576" s="384"/>
      <c r="AR1576" s="384"/>
      <c r="AS1576" s="384"/>
      <c r="AT1576" s="384"/>
      <c r="AU1576" s="384"/>
      <c r="AV1576" s="384"/>
      <c r="AW1576" s="384"/>
      <c r="AX1576" s="384"/>
      <c r="AY1576" s="384"/>
      <c r="AZ1576" s="384"/>
      <c r="BA1576" s="384"/>
      <c r="BB1576" s="384"/>
      <c r="BC1576" s="384"/>
      <c r="BD1576" s="384"/>
      <c r="BE1576" s="376"/>
      <c r="BF1576" s="376"/>
      <c r="BG1576" s="376"/>
      <c r="BH1576" s="376"/>
      <c r="BI1576" s="376"/>
      <c r="BJ1576" s="376"/>
      <c r="BK1576" s="376"/>
      <c r="BL1576" s="376"/>
      <c r="BM1576" s="376"/>
      <c r="BN1576" s="376"/>
      <c r="BO1576" s="376"/>
      <c r="BP1576" s="376"/>
      <c r="BQ1576" s="376"/>
      <c r="BR1576" s="376"/>
      <c r="BS1576" s="376"/>
      <c r="BT1576" s="376"/>
      <c r="BU1576" s="376"/>
      <c r="BV1576" s="376"/>
      <c r="BW1576" s="376"/>
      <c r="BX1576" s="376"/>
      <c r="BY1576" s="376"/>
      <c r="BZ1576" s="376"/>
      <c r="CA1576" s="376"/>
      <c r="CB1576" s="376"/>
      <c r="CC1576" s="376"/>
      <c r="CD1576" s="376"/>
      <c r="CE1576" s="376"/>
      <c r="CF1576" s="376"/>
      <c r="CG1576" s="376"/>
      <c r="CH1576" s="376"/>
      <c r="CI1576" s="376"/>
      <c r="CJ1576" s="376"/>
      <c r="CK1576" s="376"/>
      <c r="CL1576" s="376"/>
      <c r="CM1576" s="187"/>
      <c r="CN1576" s="187"/>
    </row>
    <row r="1577" spans="1:92" s="1" customFormat="1" ht="10.5" customHeight="1" thickBot="1">
      <c r="A1577" s="1438"/>
      <c r="B1577" s="1440"/>
      <c r="C1577" s="917"/>
      <c r="D1577" s="271" t="s">
        <v>42</v>
      </c>
      <c r="E1577" s="63">
        <f t="shared" ref="E1577:AB1577" si="1864">E1576/E1575</f>
        <v>7.7915343229402981E-2</v>
      </c>
      <c r="F1577" s="63">
        <f t="shared" si="1864"/>
        <v>8.7257409357604926E-3</v>
      </c>
      <c r="G1577" s="63">
        <f t="shared" si="1864"/>
        <v>2.4817476120393613E-2</v>
      </c>
      <c r="H1577" s="681">
        <f t="shared" si="1864"/>
        <v>7.2570813911796345E-2</v>
      </c>
      <c r="I1577" s="63">
        <f t="shared" si="1864"/>
        <v>8.7523669261519027E-2</v>
      </c>
      <c r="J1577" s="63">
        <f t="shared" si="1864"/>
        <v>8.3585095669687817E-2</v>
      </c>
      <c r="K1577" s="63">
        <f t="shared" si="1864"/>
        <v>0.24486680004211858</v>
      </c>
      <c r="L1577" s="63">
        <f t="shared" si="1864"/>
        <v>8.5716190095314268E-2</v>
      </c>
      <c r="M1577" s="63">
        <f t="shared" si="1864"/>
        <v>3.6616161616161616E-2</v>
      </c>
      <c r="N1577" s="681">
        <f t="shared" si="1864"/>
        <v>9.8917763838147099E-2</v>
      </c>
      <c r="O1577" s="63">
        <f t="shared" si="1864"/>
        <v>0.17338470657972732</v>
      </c>
      <c r="P1577" s="63">
        <f t="shared" si="1864"/>
        <v>0.11644652748189178</v>
      </c>
      <c r="Q1577" s="63">
        <f t="shared" si="1864"/>
        <v>3.7707026853191834E-2</v>
      </c>
      <c r="R1577" s="63">
        <f t="shared" si="1864"/>
        <v>0.12838569880823403</v>
      </c>
      <c r="S1577" s="63">
        <f t="shared" si="1864"/>
        <v>0.11514904042466312</v>
      </c>
      <c r="T1577" s="63">
        <f t="shared" si="1864"/>
        <v>0.14009913905557003</v>
      </c>
      <c r="U1577" s="63">
        <f t="shared" si="1864"/>
        <v>6.2104613485573223E-2</v>
      </c>
      <c r="V1577" s="681">
        <f t="shared" si="1864"/>
        <v>9.3909541957287679E-2</v>
      </c>
      <c r="W1577" s="63">
        <f t="shared" si="1864"/>
        <v>0.12378389567377354</v>
      </c>
      <c r="X1577" s="63">
        <f t="shared" si="1864"/>
        <v>6.2736876058382393E-2</v>
      </c>
      <c r="Y1577" s="63">
        <f t="shared" si="1864"/>
        <v>0</v>
      </c>
      <c r="Z1577" s="63">
        <f t="shared" si="1864"/>
        <v>0.13872150903851194</v>
      </c>
      <c r="AA1577" s="63">
        <f t="shared" si="1864"/>
        <v>9.5158364727222E-2</v>
      </c>
      <c r="AB1577" s="64">
        <f t="shared" si="1864"/>
        <v>0.16942430439362952</v>
      </c>
      <c r="AC1577" s="382"/>
      <c r="AD1577" s="61"/>
      <c r="AE1577" s="69"/>
      <c r="AF1577" s="384"/>
      <c r="AG1577" s="384"/>
      <c r="AH1577" s="384"/>
      <c r="AI1577" s="384"/>
      <c r="AJ1577" s="384"/>
      <c r="AK1577" s="384"/>
      <c r="AL1577" s="384"/>
      <c r="AM1577" s="384"/>
      <c r="AN1577" s="384"/>
      <c r="AO1577" s="384"/>
      <c r="AP1577" s="384"/>
      <c r="AQ1577" s="384"/>
      <c r="AR1577" s="384"/>
      <c r="AS1577" s="384"/>
      <c r="AT1577" s="384"/>
      <c r="AU1577" s="384"/>
      <c r="AV1577" s="384"/>
      <c r="AW1577" s="384"/>
      <c r="AX1577" s="384"/>
      <c r="AY1577" s="384"/>
      <c r="AZ1577" s="384"/>
      <c r="BA1577" s="384"/>
      <c r="BB1577" s="384"/>
      <c r="BC1577" s="384"/>
      <c r="BD1577" s="384"/>
      <c r="BE1577" s="376"/>
      <c r="BF1577" s="376"/>
      <c r="BG1577" s="376"/>
      <c r="BH1577" s="376"/>
      <c r="BI1577" s="376"/>
      <c r="BJ1577" s="376"/>
      <c r="BK1577" s="376"/>
      <c r="BL1577" s="376"/>
      <c r="BM1577" s="376"/>
      <c r="BN1577" s="376"/>
      <c r="BO1577" s="376"/>
      <c r="BP1577" s="376"/>
      <c r="BQ1577" s="376"/>
      <c r="BR1577" s="376"/>
      <c r="BS1577" s="376"/>
      <c r="BT1577" s="376"/>
      <c r="BU1577" s="376"/>
      <c r="BV1577" s="376"/>
      <c r="BW1577" s="376"/>
      <c r="BX1577" s="376"/>
      <c r="BY1577" s="376"/>
      <c r="BZ1577" s="376"/>
      <c r="CA1577" s="376"/>
      <c r="CB1577" s="376"/>
      <c r="CC1577" s="376"/>
      <c r="CD1577" s="376"/>
      <c r="CE1577" s="376"/>
      <c r="CF1577" s="376"/>
      <c r="CG1577" s="376"/>
      <c r="CH1577" s="376"/>
      <c r="CI1577" s="376"/>
      <c r="CJ1577" s="376"/>
      <c r="CK1577" s="376"/>
      <c r="CL1577" s="376"/>
      <c r="CM1577" s="187"/>
      <c r="CN1577" s="187"/>
    </row>
    <row r="1578" spans="1:92" s="1" customFormat="1" ht="10.5" customHeight="1">
      <c r="A1578" s="1357" t="s">
        <v>4</v>
      </c>
      <c r="B1578" s="1361" t="s">
        <v>864</v>
      </c>
      <c r="C1578" s="1222"/>
      <c r="D1578" s="1266"/>
      <c r="E1578" s="88"/>
      <c r="F1578" s="88"/>
      <c r="G1578" s="88"/>
      <c r="H1578" s="680"/>
      <c r="I1578" s="88"/>
      <c r="J1578" s="88"/>
      <c r="K1578" s="88"/>
      <c r="L1578" s="88"/>
      <c r="M1578" s="88"/>
      <c r="N1578" s="680"/>
      <c r="O1578" s="88"/>
      <c r="P1578" s="88"/>
      <c r="Q1578" s="88"/>
      <c r="R1578" s="88"/>
      <c r="S1578" s="88"/>
      <c r="T1578" s="88"/>
      <c r="U1578" s="88"/>
      <c r="V1578" s="680"/>
      <c r="W1578" s="88"/>
      <c r="X1578" s="88"/>
      <c r="Y1578" s="88"/>
      <c r="Z1578" s="88"/>
      <c r="AA1578" s="88"/>
      <c r="AB1578" s="89"/>
      <c r="AC1578" s="475" t="s">
        <v>125</v>
      </c>
      <c r="AD1578" s="61">
        <f>AD1581/AC1580</f>
        <v>0.39878105512955214</v>
      </c>
      <c r="AE1578" s="69"/>
      <c r="AF1578" s="463"/>
      <c r="AG1578" s="117"/>
      <c r="AH1578" s="117"/>
      <c r="AI1578" s="117"/>
      <c r="AJ1578" s="117"/>
      <c r="AK1578" s="117"/>
      <c r="AL1578" s="117"/>
      <c r="AM1578" s="117"/>
      <c r="AN1578" s="117"/>
      <c r="AO1578" s="117"/>
      <c r="AP1578" s="117"/>
      <c r="AQ1578" s="117"/>
      <c r="AR1578" s="117"/>
      <c r="AS1578" s="117"/>
      <c r="AT1578" s="117"/>
      <c r="AU1578" s="117"/>
      <c r="AV1578" s="117"/>
      <c r="AW1578" s="117"/>
      <c r="AX1578" s="117"/>
      <c r="AY1578" s="117"/>
      <c r="AZ1578" s="117"/>
      <c r="BA1578" s="117"/>
      <c r="BB1578" s="117"/>
      <c r="BC1578" s="117"/>
      <c r="BD1578" s="117"/>
      <c r="BE1578" s="376"/>
      <c r="BF1578" s="376"/>
      <c r="BG1578" s="376"/>
      <c r="BH1578" s="376"/>
      <c r="BI1578" s="376"/>
      <c r="BJ1578" s="376"/>
      <c r="BK1578" s="376"/>
      <c r="BL1578" s="376"/>
      <c r="BM1578" s="376"/>
      <c r="BN1578" s="376"/>
      <c r="BO1578" s="376"/>
      <c r="BP1578" s="376"/>
      <c r="BQ1578" s="376"/>
      <c r="BR1578" s="376"/>
      <c r="BS1578" s="376"/>
      <c r="BT1578" s="376"/>
      <c r="BU1578" s="376"/>
      <c r="BV1578" s="376"/>
      <c r="BW1578" s="376"/>
      <c r="BX1578" s="376"/>
      <c r="BY1578" s="376"/>
      <c r="BZ1578" s="376"/>
      <c r="CA1578" s="376"/>
      <c r="CB1578" s="376"/>
      <c r="CC1578" s="376"/>
      <c r="CD1578" s="376"/>
      <c r="CE1578" s="376"/>
      <c r="CF1578" s="376"/>
      <c r="CG1578" s="376"/>
      <c r="CH1578" s="376"/>
      <c r="CI1578" s="376"/>
      <c r="CJ1578" s="376"/>
      <c r="CK1578" s="376"/>
      <c r="CL1578" s="376"/>
      <c r="CM1578" s="187"/>
      <c r="CN1578" s="187"/>
    </row>
    <row r="1579" spans="1:92" s="1" customFormat="1" ht="10.5" customHeight="1">
      <c r="A1579" s="1358"/>
      <c r="B1579" s="1364"/>
      <c r="C1579" s="1165" t="s">
        <v>139</v>
      </c>
      <c r="D1579" s="155" t="s">
        <v>34</v>
      </c>
      <c r="E1579" s="122">
        <f t="shared" ref="E1579:AB1579" si="1865">ROUND(SQRT(E1580^2+E1581^2)*1000/(1.73*E$1556),0)</f>
        <v>123</v>
      </c>
      <c r="F1579" s="122">
        <f t="shared" si="1865"/>
        <v>103</v>
      </c>
      <c r="G1579" s="122">
        <f t="shared" si="1865"/>
        <v>48</v>
      </c>
      <c r="H1579" s="682">
        <f t="shared" si="1865"/>
        <v>114</v>
      </c>
      <c r="I1579" s="122">
        <f t="shared" si="1865"/>
        <v>120</v>
      </c>
      <c r="J1579" s="122">
        <f t="shared" si="1865"/>
        <v>109</v>
      </c>
      <c r="K1579" s="122">
        <f t="shared" si="1865"/>
        <v>124</v>
      </c>
      <c r="L1579" s="122">
        <f t="shared" si="1865"/>
        <v>85</v>
      </c>
      <c r="M1579" s="122">
        <f t="shared" si="1865"/>
        <v>68</v>
      </c>
      <c r="N1579" s="682">
        <f t="shared" si="1865"/>
        <v>67</v>
      </c>
      <c r="O1579" s="122">
        <f t="shared" si="1865"/>
        <v>68</v>
      </c>
      <c r="P1579" s="122">
        <f t="shared" si="1865"/>
        <v>66</v>
      </c>
      <c r="Q1579" s="122">
        <f t="shared" si="1865"/>
        <v>66</v>
      </c>
      <c r="R1579" s="122">
        <f t="shared" si="1865"/>
        <v>60</v>
      </c>
      <c r="S1579" s="122">
        <f t="shared" si="1865"/>
        <v>72</v>
      </c>
      <c r="T1579" s="122">
        <f t="shared" si="1865"/>
        <v>113</v>
      </c>
      <c r="U1579" s="122">
        <f t="shared" si="1865"/>
        <v>95</v>
      </c>
      <c r="V1579" s="682">
        <f t="shared" si="1865"/>
        <v>121</v>
      </c>
      <c r="W1579" s="122">
        <f t="shared" si="1865"/>
        <v>124</v>
      </c>
      <c r="X1579" s="122">
        <f t="shared" si="1865"/>
        <v>88</v>
      </c>
      <c r="Y1579" s="122">
        <f t="shared" si="1865"/>
        <v>50</v>
      </c>
      <c r="Z1579" s="122">
        <f t="shared" si="1865"/>
        <v>113</v>
      </c>
      <c r="AA1579" s="122">
        <f t="shared" si="1865"/>
        <v>109</v>
      </c>
      <c r="AB1579" s="123">
        <f t="shared" si="1865"/>
        <v>125</v>
      </c>
      <c r="AC1579" s="382"/>
      <c r="AD1579" s="206"/>
      <c r="AE1579" s="69"/>
      <c r="AF1579" s="384"/>
      <c r="AG1579" s="384"/>
      <c r="AH1579" s="384"/>
      <c r="AI1579" s="384"/>
      <c r="AJ1579" s="384"/>
      <c r="AK1579" s="384"/>
      <c r="AL1579" s="384"/>
      <c r="AM1579" s="384"/>
      <c r="AN1579" s="384"/>
      <c r="AO1579" s="384"/>
      <c r="AP1579" s="384"/>
      <c r="AQ1579" s="384"/>
      <c r="AR1579" s="384"/>
      <c r="AS1579" s="384"/>
      <c r="AT1579" s="384"/>
      <c r="AU1579" s="384"/>
      <c r="AV1579" s="384"/>
      <c r="AW1579" s="384"/>
      <c r="AX1579" s="384"/>
      <c r="AY1579" s="384"/>
      <c r="AZ1579" s="384"/>
      <c r="BA1579" s="384"/>
      <c r="BB1579" s="384"/>
      <c r="BC1579" s="384"/>
      <c r="BD1579" s="384"/>
      <c r="BE1579" s="376"/>
      <c r="BF1579" s="376"/>
      <c r="BG1579" s="376"/>
      <c r="BH1579" s="376"/>
      <c r="BI1579" s="376"/>
      <c r="BJ1579" s="376"/>
      <c r="BK1579" s="376"/>
      <c r="BL1579" s="376"/>
      <c r="BM1579" s="376"/>
      <c r="BN1579" s="376"/>
      <c r="BO1579" s="376"/>
      <c r="BP1579" s="376"/>
      <c r="BQ1579" s="376"/>
      <c r="BR1579" s="376"/>
      <c r="BS1579" s="376"/>
      <c r="BT1579" s="376"/>
      <c r="BU1579" s="376"/>
      <c r="BV1579" s="376"/>
      <c r="BW1579" s="376"/>
      <c r="BX1579" s="376"/>
      <c r="BY1579" s="376"/>
      <c r="BZ1579" s="376"/>
      <c r="CA1579" s="376"/>
      <c r="CB1579" s="376"/>
      <c r="CC1579" s="376"/>
      <c r="CD1579" s="376"/>
      <c r="CE1579" s="376"/>
      <c r="CF1579" s="376"/>
      <c r="CG1579" s="376"/>
      <c r="CH1579" s="376"/>
      <c r="CI1579" s="376"/>
      <c r="CJ1579" s="376"/>
      <c r="CK1579" s="376"/>
      <c r="CL1579" s="376"/>
      <c r="CM1579" s="187"/>
      <c r="CN1579" s="187"/>
    </row>
    <row r="1580" spans="1:92" s="1" customFormat="1" ht="10.5" customHeight="1">
      <c r="A1580" s="1359"/>
      <c r="B1580" s="1445"/>
      <c r="C1580" s="273" t="s">
        <v>967</v>
      </c>
      <c r="D1580" s="155" t="s">
        <v>126</v>
      </c>
      <c r="E1580" s="864">
        <v>1.270872</v>
      </c>
      <c r="F1580" s="864">
        <v>1.07172</v>
      </c>
      <c r="G1580" s="864">
        <v>0.48211199999999999</v>
      </c>
      <c r="H1580" s="867">
        <v>1.1810160000000001</v>
      </c>
      <c r="I1580" s="864">
        <v>1.25604</v>
      </c>
      <c r="J1580" s="864">
        <v>1.1497679999999999</v>
      </c>
      <c r="K1580" s="864">
        <v>1.2696480000000001</v>
      </c>
      <c r="L1580" s="864">
        <v>0.91497600000000001</v>
      </c>
      <c r="M1580" s="864">
        <v>0.67068000000000005</v>
      </c>
      <c r="N1580" s="867">
        <v>0.66837599999999997</v>
      </c>
      <c r="O1580" s="864">
        <v>0.69177599999999995</v>
      </c>
      <c r="P1580" s="864">
        <v>0.67377600000000004</v>
      </c>
      <c r="Q1580" s="864">
        <v>0.66268800000000005</v>
      </c>
      <c r="R1580" s="864">
        <v>0.59925600000000001</v>
      </c>
      <c r="S1580" s="864">
        <v>0.71906400000000004</v>
      </c>
      <c r="T1580" s="864">
        <v>1.149408</v>
      </c>
      <c r="U1580" s="864">
        <v>0.97617600000000004</v>
      </c>
      <c r="V1580" s="867">
        <v>1.2476879999999999</v>
      </c>
      <c r="W1580" s="864">
        <v>1.28304</v>
      </c>
      <c r="X1580" s="864">
        <v>0.92116799999999999</v>
      </c>
      <c r="Y1580" s="864">
        <v>0.48391200000000001</v>
      </c>
      <c r="Z1580" s="864">
        <v>1.1707920000000001</v>
      </c>
      <c r="AA1580" s="864">
        <v>1.140984</v>
      </c>
      <c r="AB1580" s="988">
        <v>1.302624</v>
      </c>
      <c r="AC1580" s="58">
        <f>SUM(D1580:AB1580)</f>
        <v>22.957560000000001</v>
      </c>
      <c r="AD1580" s="61"/>
      <c r="AE1580" s="69">
        <v>7.2</v>
      </c>
      <c r="AF1580" s="384"/>
      <c r="AG1580" s="384"/>
      <c r="AH1580" s="117"/>
      <c r="AI1580" s="117"/>
      <c r="AJ1580" s="117"/>
      <c r="AK1580" s="117"/>
      <c r="AL1580" s="117"/>
      <c r="AM1580" s="117"/>
      <c r="AN1580" s="117"/>
      <c r="AO1580" s="117"/>
      <c r="AP1580" s="117"/>
      <c r="AQ1580" s="117"/>
      <c r="AR1580" s="117"/>
      <c r="AS1580" s="117"/>
      <c r="AT1580" s="117"/>
      <c r="AU1580" s="117"/>
      <c r="AV1580" s="117"/>
      <c r="AW1580" s="117"/>
      <c r="AX1580" s="117"/>
      <c r="AY1580" s="117"/>
      <c r="AZ1580" s="117"/>
      <c r="BA1580" s="117"/>
      <c r="BB1580" s="117"/>
      <c r="BC1580" s="117"/>
      <c r="BD1580" s="376"/>
      <c r="BE1580" s="376"/>
      <c r="BF1580" s="376"/>
      <c r="BG1580" s="376"/>
      <c r="BH1580" s="376"/>
      <c r="BI1580" s="376"/>
      <c r="BJ1580" s="376"/>
      <c r="BK1580" s="376"/>
      <c r="BL1580" s="376"/>
      <c r="BM1580" s="376"/>
      <c r="BN1580" s="376"/>
      <c r="BO1580" s="376"/>
      <c r="BP1580" s="376"/>
      <c r="BQ1580" s="376"/>
      <c r="BR1580" s="376"/>
      <c r="BS1580" s="376"/>
      <c r="BT1580" s="376"/>
      <c r="BU1580" s="376"/>
      <c r="BV1580" s="376"/>
      <c r="BW1580" s="376"/>
      <c r="BX1580" s="376"/>
      <c r="BY1580" s="376"/>
      <c r="BZ1580" s="376"/>
      <c r="CA1580" s="376"/>
      <c r="CB1580" s="376"/>
      <c r="CC1580" s="376"/>
      <c r="CD1580" s="376"/>
      <c r="CE1580" s="376"/>
      <c r="CF1580" s="376"/>
      <c r="CG1580" s="376"/>
      <c r="CH1580" s="376"/>
      <c r="CI1580" s="376"/>
      <c r="CJ1580" s="376"/>
      <c r="CK1580" s="376"/>
      <c r="CL1580" s="376"/>
      <c r="CM1580" s="187"/>
      <c r="CN1580" s="187"/>
    </row>
    <row r="1581" spans="1:92" s="1" customFormat="1" ht="10.5" customHeight="1">
      <c r="A1581" s="1359"/>
      <c r="B1581" s="1445"/>
      <c r="C1581" s="273" t="s">
        <v>967</v>
      </c>
      <c r="D1581" s="155" t="s">
        <v>127</v>
      </c>
      <c r="E1581" s="864">
        <v>0.476352</v>
      </c>
      <c r="F1581" s="864">
        <v>0.39868999999999999</v>
      </c>
      <c r="G1581" s="864">
        <v>0.2351</v>
      </c>
      <c r="H1581" s="867">
        <v>0.38879999999999998</v>
      </c>
      <c r="I1581" s="864">
        <v>0.43077599999999999</v>
      </c>
      <c r="J1581" s="864">
        <v>0.384048</v>
      </c>
      <c r="K1581" s="864">
        <v>0.44935199999999997</v>
      </c>
      <c r="L1581" s="864">
        <v>0.26229999999999998</v>
      </c>
      <c r="M1581" s="864">
        <v>0.36253999999999997</v>
      </c>
      <c r="N1581" s="867">
        <v>0.35625000000000001</v>
      </c>
      <c r="O1581" s="864">
        <v>0.32623000000000002</v>
      </c>
      <c r="P1581" s="864">
        <v>0.32129999999999997</v>
      </c>
      <c r="Q1581" s="864">
        <v>0.32658999999999999</v>
      </c>
      <c r="R1581" s="864">
        <v>0.29531000000000002</v>
      </c>
      <c r="S1581" s="864">
        <v>0.34984999999999999</v>
      </c>
      <c r="T1581" s="864">
        <v>0.48609999999999998</v>
      </c>
      <c r="U1581" s="864">
        <v>0.37862000000000001</v>
      </c>
      <c r="V1581" s="867">
        <v>0.48520999999999997</v>
      </c>
      <c r="W1581" s="864">
        <v>0.47692800000000002</v>
      </c>
      <c r="X1581" s="864">
        <v>0.37264999999999998</v>
      </c>
      <c r="Y1581" s="864">
        <v>0.26862000000000003</v>
      </c>
      <c r="Z1581" s="864">
        <v>0.45233000000000001</v>
      </c>
      <c r="AA1581" s="864">
        <v>0.38966000000000001</v>
      </c>
      <c r="AB1581" s="988">
        <v>0.48143399999999997</v>
      </c>
      <c r="AC1581" s="382"/>
      <c r="AD1581" s="61">
        <f>SUM(E1581:AB1581)</f>
        <v>9.1550400000000014</v>
      </c>
      <c r="AE1581" s="69">
        <v>7.2</v>
      </c>
      <c r="AF1581" s="384"/>
      <c r="AG1581" s="384"/>
      <c r="AH1581" s="384"/>
      <c r="AI1581" s="384"/>
      <c r="AJ1581" s="384"/>
      <c r="AK1581" s="384"/>
      <c r="AL1581" s="376"/>
      <c r="AM1581" s="384"/>
      <c r="AN1581" s="384"/>
      <c r="AO1581" s="384"/>
      <c r="AP1581" s="384"/>
      <c r="AQ1581" s="376"/>
      <c r="AR1581" s="384"/>
      <c r="AS1581" s="384"/>
      <c r="AT1581" s="384"/>
      <c r="AU1581" s="384"/>
      <c r="AV1581" s="384"/>
      <c r="AW1581" s="376"/>
      <c r="AX1581" s="384"/>
      <c r="AY1581" s="384"/>
      <c r="AZ1581" s="384"/>
      <c r="BA1581" s="384"/>
      <c r="BB1581" s="384"/>
      <c r="BC1581" s="384"/>
      <c r="BD1581" s="384"/>
      <c r="BE1581" s="376"/>
      <c r="BF1581" s="376"/>
      <c r="BG1581" s="376"/>
      <c r="BH1581" s="376"/>
      <c r="BI1581" s="376"/>
      <c r="BJ1581" s="376"/>
      <c r="BK1581" s="376"/>
      <c r="BL1581" s="376"/>
      <c r="BM1581" s="376"/>
      <c r="BN1581" s="376"/>
      <c r="BO1581" s="376"/>
      <c r="BP1581" s="376"/>
      <c r="BQ1581" s="376"/>
      <c r="BR1581" s="376"/>
      <c r="BS1581" s="376"/>
      <c r="BT1581" s="376"/>
      <c r="BU1581" s="376"/>
      <c r="BV1581" s="376"/>
      <c r="BW1581" s="376"/>
      <c r="BX1581" s="376"/>
      <c r="BY1581" s="376"/>
      <c r="BZ1581" s="376"/>
      <c r="CA1581" s="376"/>
      <c r="CB1581" s="376"/>
      <c r="CC1581" s="376"/>
      <c r="CD1581" s="376"/>
      <c r="CE1581" s="376"/>
      <c r="CF1581" s="376"/>
      <c r="CG1581" s="376"/>
      <c r="CH1581" s="376"/>
      <c r="CI1581" s="376"/>
      <c r="CJ1581" s="376"/>
      <c r="CK1581" s="376"/>
      <c r="CL1581" s="376"/>
      <c r="CM1581" s="187"/>
      <c r="CN1581" s="187"/>
    </row>
    <row r="1582" spans="1:92" s="1" customFormat="1" ht="10.5" customHeight="1" thickBot="1">
      <c r="A1582" s="1360"/>
      <c r="B1582" s="1368"/>
      <c r="C1582" s="917"/>
      <c r="D1582" s="271" t="s">
        <v>42</v>
      </c>
      <c r="E1582" s="63">
        <f>E1581/E1580</f>
        <v>0.37482295620644723</v>
      </c>
      <c r="F1582" s="63">
        <f t="shared" ref="F1582:AB1582" si="1866">F1581/F1580</f>
        <v>0.37200948008808271</v>
      </c>
      <c r="G1582" s="63">
        <f t="shared" si="1866"/>
        <v>0.48764602416036112</v>
      </c>
      <c r="H1582" s="681">
        <f t="shared" si="1866"/>
        <v>0.32920807169420224</v>
      </c>
      <c r="I1582" s="63">
        <f t="shared" si="1866"/>
        <v>0.34296359988535396</v>
      </c>
      <c r="J1582" s="63">
        <f t="shared" si="1866"/>
        <v>0.33402216795040396</v>
      </c>
      <c r="K1582" s="63">
        <f t="shared" si="1866"/>
        <v>0.35391856640580693</v>
      </c>
      <c r="L1582" s="63">
        <f t="shared" si="1866"/>
        <v>0.28667418598957783</v>
      </c>
      <c r="M1582" s="63">
        <f t="shared" si="1866"/>
        <v>0.54055585376036253</v>
      </c>
      <c r="N1582" s="681">
        <f t="shared" si="1866"/>
        <v>0.53300836654817052</v>
      </c>
      <c r="O1582" s="63">
        <f t="shared" si="1866"/>
        <v>0.47158328707558522</v>
      </c>
      <c r="P1582" s="63">
        <f t="shared" si="1866"/>
        <v>0.47686471468262442</v>
      </c>
      <c r="Q1582" s="63">
        <f t="shared" si="1866"/>
        <v>0.49282618668211881</v>
      </c>
      <c r="R1582" s="63">
        <f t="shared" si="1866"/>
        <v>0.49279439838733363</v>
      </c>
      <c r="S1582" s="63" t="s">
        <v>2286</v>
      </c>
      <c r="T1582" s="63">
        <f t="shared" si="1866"/>
        <v>0.42291336061694368</v>
      </c>
      <c r="U1582" s="63">
        <f t="shared" si="1866"/>
        <v>0.38786038583206306</v>
      </c>
      <c r="V1582" s="681">
        <f t="shared" si="1866"/>
        <v>0.38888728592404515</v>
      </c>
      <c r="W1582" s="63">
        <f t="shared" si="1866"/>
        <v>0.37171717171717172</v>
      </c>
      <c r="X1582" s="63">
        <f t="shared" si="1866"/>
        <v>0.4045407569520435</v>
      </c>
      <c r="Y1582" s="63">
        <f t="shared" si="1866"/>
        <v>0.55510092744135298</v>
      </c>
      <c r="Z1582" s="63">
        <f t="shared" si="1866"/>
        <v>0.38634531154978852</v>
      </c>
      <c r="AA1582" s="63">
        <f t="shared" si="1866"/>
        <v>0.3415122385589982</v>
      </c>
      <c r="AB1582" s="64">
        <f t="shared" si="1866"/>
        <v>0.3695878472989903</v>
      </c>
      <c r="AC1582" s="382"/>
      <c r="AD1582" s="61"/>
      <c r="AE1582" s="69"/>
      <c r="AF1582" s="384"/>
      <c r="AG1582" s="384"/>
      <c r="AH1582" s="384"/>
      <c r="AI1582" s="384"/>
      <c r="AJ1582" s="384"/>
      <c r="AK1582" s="384"/>
      <c r="AL1582" s="384"/>
      <c r="AM1582" s="384"/>
      <c r="AN1582" s="384"/>
      <c r="AO1582" s="384"/>
      <c r="AP1582" s="384"/>
      <c r="AQ1582" s="384"/>
      <c r="AR1582" s="384"/>
      <c r="AS1582" s="384"/>
      <c r="AT1582" s="384"/>
      <c r="AU1582" s="384"/>
      <c r="AV1582" s="384"/>
      <c r="AW1582" s="384"/>
      <c r="AX1582" s="384"/>
      <c r="AY1582" s="384"/>
      <c r="AZ1582" s="384"/>
      <c r="BA1582" s="384"/>
      <c r="BB1582" s="384"/>
      <c r="BC1582" s="384"/>
      <c r="BD1582" s="384"/>
      <c r="BE1582" s="376"/>
      <c r="BF1582" s="376"/>
      <c r="BG1582" s="376"/>
      <c r="BH1582" s="376"/>
      <c r="BI1582" s="376"/>
      <c r="BJ1582" s="376"/>
      <c r="BK1582" s="376"/>
      <c r="BL1582" s="376"/>
      <c r="BM1582" s="376"/>
      <c r="BN1582" s="376"/>
      <c r="BO1582" s="376"/>
      <c r="BP1582" s="376"/>
      <c r="BQ1582" s="376"/>
      <c r="BR1582" s="376"/>
      <c r="BS1582" s="376"/>
      <c r="BT1582" s="376"/>
      <c r="BU1582" s="376"/>
      <c r="BV1582" s="376"/>
      <c r="BW1582" s="376"/>
      <c r="BX1582" s="376"/>
      <c r="BY1582" s="376"/>
      <c r="BZ1582" s="376"/>
      <c r="CA1582" s="376"/>
      <c r="CB1582" s="376"/>
      <c r="CC1582" s="376"/>
      <c r="CD1582" s="376"/>
      <c r="CE1582" s="376"/>
      <c r="CF1582" s="376"/>
      <c r="CG1582" s="376"/>
      <c r="CH1582" s="376"/>
      <c r="CI1582" s="376"/>
      <c r="CJ1582" s="376"/>
      <c r="CK1582" s="376"/>
      <c r="CL1582" s="376"/>
      <c r="CM1582" s="187"/>
      <c r="CN1582" s="187"/>
    </row>
    <row r="1583" spans="1:92" s="1" customFormat="1" ht="10.5" customHeight="1">
      <c r="A1583" s="1357" t="s">
        <v>12</v>
      </c>
      <c r="B1583" s="1361" t="s">
        <v>865</v>
      </c>
      <c r="C1583" s="1222"/>
      <c r="D1583" s="1266"/>
      <c r="E1583" s="88"/>
      <c r="F1583" s="88"/>
      <c r="G1583" s="88"/>
      <c r="H1583" s="680"/>
      <c r="I1583" s="88"/>
      <c r="J1583" s="88"/>
      <c r="K1583" s="88"/>
      <c r="L1583" s="88"/>
      <c r="M1583" s="88"/>
      <c r="N1583" s="680"/>
      <c r="O1583" s="88"/>
      <c r="P1583" s="88"/>
      <c r="Q1583" s="88"/>
      <c r="R1583" s="88"/>
      <c r="S1583" s="88"/>
      <c r="T1583" s="88"/>
      <c r="U1583" s="88"/>
      <c r="V1583" s="680"/>
      <c r="W1583" s="88"/>
      <c r="X1583" s="88"/>
      <c r="Y1583" s="88"/>
      <c r="Z1583" s="88"/>
      <c r="AA1583" s="88"/>
      <c r="AB1583" s="89"/>
      <c r="AC1583" s="475" t="s">
        <v>125</v>
      </c>
      <c r="AD1583" s="61">
        <f>AD1586/AC1585</f>
        <v>0.53593215794060478</v>
      </c>
      <c r="AE1583" s="69"/>
      <c r="AF1583" s="463"/>
      <c r="AG1583" s="117"/>
      <c r="AH1583" s="117"/>
      <c r="AI1583" s="117"/>
      <c r="AJ1583" s="117"/>
      <c r="AK1583" s="117"/>
      <c r="AL1583" s="117"/>
      <c r="AM1583" s="117"/>
      <c r="AN1583" s="117"/>
      <c r="AO1583" s="117"/>
      <c r="AP1583" s="117"/>
      <c r="AQ1583" s="117"/>
      <c r="AR1583" s="117"/>
      <c r="AS1583" s="117"/>
      <c r="AT1583" s="117"/>
      <c r="AU1583" s="117"/>
      <c r="AV1583" s="117"/>
      <c r="AW1583" s="117"/>
      <c r="AX1583" s="117"/>
      <c r="AY1583" s="117"/>
      <c r="AZ1583" s="117"/>
      <c r="BA1583" s="117"/>
      <c r="BB1583" s="117"/>
      <c r="BC1583" s="117"/>
      <c r="BD1583" s="117"/>
      <c r="BE1583" s="376"/>
      <c r="BF1583" s="376"/>
      <c r="BG1583" s="376"/>
      <c r="BH1583" s="376"/>
      <c r="BI1583" s="376"/>
      <c r="BJ1583" s="376"/>
      <c r="BK1583" s="376"/>
      <c r="BL1583" s="376"/>
      <c r="BM1583" s="376"/>
      <c r="BN1583" s="376"/>
      <c r="BO1583" s="376"/>
      <c r="BP1583" s="376"/>
      <c r="BQ1583" s="376"/>
      <c r="BR1583" s="376"/>
      <c r="BS1583" s="376"/>
      <c r="BT1583" s="376"/>
      <c r="BU1583" s="376"/>
      <c r="BV1583" s="376"/>
      <c r="BW1583" s="376"/>
      <c r="BX1583" s="376"/>
      <c r="BY1583" s="376"/>
      <c r="BZ1583" s="376"/>
      <c r="CA1583" s="376"/>
      <c r="CB1583" s="376"/>
      <c r="CC1583" s="376"/>
      <c r="CD1583" s="376"/>
      <c r="CE1583" s="376"/>
      <c r="CF1583" s="376"/>
      <c r="CG1583" s="376"/>
      <c r="CH1583" s="376"/>
      <c r="CI1583" s="376"/>
      <c r="CJ1583" s="376"/>
      <c r="CK1583" s="376"/>
      <c r="CL1583" s="376"/>
      <c r="CM1583" s="187"/>
      <c r="CN1583" s="187"/>
    </row>
    <row r="1584" spans="1:92" s="1" customFormat="1" ht="10.5" customHeight="1">
      <c r="A1584" s="1358"/>
      <c r="B1584" s="1364"/>
      <c r="C1584" s="1165" t="s">
        <v>139</v>
      </c>
      <c r="D1584" s="155" t="s">
        <v>34</v>
      </c>
      <c r="E1584" s="122">
        <f t="shared" ref="E1584:AB1584" si="1867">ROUND(SQRT(E1585^2+E1586^2)*1000/(1.73*E$1557),0)</f>
        <v>145</v>
      </c>
      <c r="F1584" s="122">
        <f t="shared" si="1867"/>
        <v>121</v>
      </c>
      <c r="G1584" s="122">
        <f t="shared" si="1867"/>
        <v>72</v>
      </c>
      <c r="H1584" s="682">
        <f t="shared" si="1867"/>
        <v>137</v>
      </c>
      <c r="I1584" s="122">
        <f t="shared" si="1867"/>
        <v>144</v>
      </c>
      <c r="J1584" s="122">
        <f t="shared" si="1867"/>
        <v>140</v>
      </c>
      <c r="K1584" s="122">
        <f t="shared" si="1867"/>
        <v>150</v>
      </c>
      <c r="L1584" s="122">
        <f t="shared" si="1867"/>
        <v>104</v>
      </c>
      <c r="M1584" s="122">
        <f t="shared" si="1867"/>
        <v>74</v>
      </c>
      <c r="N1584" s="682">
        <f t="shared" si="1867"/>
        <v>78</v>
      </c>
      <c r="O1584" s="122">
        <f t="shared" si="1867"/>
        <v>92</v>
      </c>
      <c r="P1584" s="122">
        <f t="shared" si="1867"/>
        <v>83</v>
      </c>
      <c r="Q1584" s="122">
        <f t="shared" si="1867"/>
        <v>75</v>
      </c>
      <c r="R1584" s="122">
        <f t="shared" si="1867"/>
        <v>82</v>
      </c>
      <c r="S1584" s="122">
        <f t="shared" si="1867"/>
        <v>94</v>
      </c>
      <c r="T1584" s="122">
        <f t="shared" si="1867"/>
        <v>129</v>
      </c>
      <c r="U1584" s="122">
        <f t="shared" si="1867"/>
        <v>121</v>
      </c>
      <c r="V1584" s="682">
        <f t="shared" si="1867"/>
        <v>121</v>
      </c>
      <c r="W1584" s="122">
        <f t="shared" si="1867"/>
        <v>136</v>
      </c>
      <c r="X1584" s="122">
        <f t="shared" si="1867"/>
        <v>103</v>
      </c>
      <c r="Y1584" s="122">
        <f t="shared" si="1867"/>
        <v>61</v>
      </c>
      <c r="Z1584" s="122">
        <f t="shared" si="1867"/>
        <v>137</v>
      </c>
      <c r="AA1584" s="122">
        <f t="shared" si="1867"/>
        <v>119</v>
      </c>
      <c r="AB1584" s="123">
        <f t="shared" si="1867"/>
        <v>148</v>
      </c>
      <c r="AC1584" s="382"/>
      <c r="AD1584" s="206"/>
      <c r="AE1584" s="69"/>
      <c r="AF1584" s="384"/>
      <c r="AG1584" s="384"/>
      <c r="AH1584" s="384"/>
      <c r="AI1584" s="384"/>
      <c r="AJ1584" s="384"/>
      <c r="AK1584" s="384"/>
      <c r="AL1584" s="384"/>
      <c r="AM1584" s="384"/>
      <c r="AN1584" s="384"/>
      <c r="AO1584" s="384"/>
      <c r="AP1584" s="384"/>
      <c r="AQ1584" s="384"/>
      <c r="AR1584" s="384"/>
      <c r="AS1584" s="384"/>
      <c r="AT1584" s="384"/>
      <c r="AU1584" s="384"/>
      <c r="AV1584" s="384"/>
      <c r="AW1584" s="384"/>
      <c r="AX1584" s="384"/>
      <c r="AY1584" s="384"/>
      <c r="AZ1584" s="384"/>
      <c r="BA1584" s="384"/>
      <c r="BB1584" s="384"/>
      <c r="BC1584" s="384"/>
      <c r="BD1584" s="384"/>
      <c r="BE1584" s="376"/>
      <c r="BF1584" s="376"/>
      <c r="BG1584" s="376"/>
      <c r="BH1584" s="376"/>
      <c r="BI1584" s="376"/>
      <c r="BJ1584" s="376"/>
      <c r="BK1584" s="376"/>
      <c r="BL1584" s="376"/>
      <c r="BM1584" s="376"/>
      <c r="BN1584" s="376"/>
      <c r="BO1584" s="376"/>
      <c r="BP1584" s="376"/>
      <c r="BQ1584" s="376"/>
      <c r="BR1584" s="376"/>
      <c r="BS1584" s="376"/>
      <c r="BT1584" s="376"/>
      <c r="BU1584" s="376"/>
      <c r="BV1584" s="376"/>
      <c r="BW1584" s="376"/>
      <c r="BX1584" s="376"/>
      <c r="BY1584" s="376"/>
      <c r="BZ1584" s="376"/>
      <c r="CA1584" s="376"/>
      <c r="CB1584" s="376"/>
      <c r="CC1584" s="376"/>
      <c r="CD1584" s="376"/>
      <c r="CE1584" s="376"/>
      <c r="CF1584" s="376"/>
      <c r="CG1584" s="376"/>
      <c r="CH1584" s="376"/>
      <c r="CI1584" s="376"/>
      <c r="CJ1584" s="376"/>
      <c r="CK1584" s="376"/>
      <c r="CL1584" s="376"/>
      <c r="CM1584" s="187"/>
      <c r="CN1584" s="187"/>
    </row>
    <row r="1585" spans="1:92" s="1" customFormat="1" ht="10.5" customHeight="1">
      <c r="A1585" s="1359"/>
      <c r="B1585" s="1445"/>
      <c r="C1585" s="273" t="s">
        <v>967</v>
      </c>
      <c r="D1585" s="155" t="s">
        <v>126</v>
      </c>
      <c r="E1585" s="864">
        <v>1.373688</v>
      </c>
      <c r="F1585" s="864">
        <v>1.162728</v>
      </c>
      <c r="G1585" s="864">
        <v>0.73130399999999995</v>
      </c>
      <c r="H1585" s="867">
        <v>1.3080959999999999</v>
      </c>
      <c r="I1585" s="864">
        <v>1.3515839999999999</v>
      </c>
      <c r="J1585" s="864">
        <v>1.3271759999999999</v>
      </c>
      <c r="K1585" s="864">
        <v>1.4059440000000001</v>
      </c>
      <c r="L1585" s="864">
        <v>1.0314000000000001</v>
      </c>
      <c r="M1585" s="864">
        <v>0.76838399999999996</v>
      </c>
      <c r="N1585" s="867">
        <v>0.81907200000000002</v>
      </c>
      <c r="O1585" s="864">
        <v>0.95918400000000004</v>
      </c>
      <c r="P1585" s="864">
        <v>0.85895999999999995</v>
      </c>
      <c r="Q1585" s="864">
        <v>0.78508800000000001</v>
      </c>
      <c r="R1585" s="864">
        <v>0.83894400000000002</v>
      </c>
      <c r="S1585" s="864">
        <v>0.92426399999999997</v>
      </c>
      <c r="T1585" s="864">
        <v>1.2396240000000001</v>
      </c>
      <c r="U1585" s="864">
        <v>1.1361600000000001</v>
      </c>
      <c r="V1585" s="867">
        <v>1.126512</v>
      </c>
      <c r="W1585" s="864">
        <v>1.2550319999999999</v>
      </c>
      <c r="X1585" s="864">
        <v>0.96984000000000004</v>
      </c>
      <c r="Y1585" s="864">
        <v>0.62172000000000005</v>
      </c>
      <c r="Z1585" s="864">
        <v>1.278</v>
      </c>
      <c r="AA1585" s="864">
        <v>1.1484000000000001</v>
      </c>
      <c r="AB1585" s="988">
        <v>1.355472</v>
      </c>
      <c r="AC1585" s="58">
        <f>SUM(D1585:AB1585)</f>
        <v>25.776575999999995</v>
      </c>
      <c r="AD1585" s="61"/>
      <c r="AE1585" s="69">
        <v>7.2</v>
      </c>
      <c r="AF1585" s="117"/>
      <c r="AG1585" s="117"/>
      <c r="AH1585" s="117"/>
      <c r="AI1585" s="117"/>
      <c r="AJ1585" s="117"/>
      <c r="AK1585" s="117"/>
      <c r="AL1585" s="117"/>
      <c r="AM1585" s="117"/>
      <c r="AN1585" s="117"/>
      <c r="AO1585" s="117"/>
      <c r="AP1585" s="117"/>
      <c r="AQ1585" s="117"/>
      <c r="AR1585" s="117"/>
      <c r="AS1585" s="117"/>
      <c r="AT1585" s="117"/>
      <c r="AU1585" s="117"/>
      <c r="AV1585" s="117"/>
      <c r="AW1585" s="117"/>
      <c r="AX1585" s="117"/>
      <c r="AY1585" s="117"/>
      <c r="AZ1585" s="117"/>
      <c r="BA1585" s="117"/>
      <c r="BB1585" s="117"/>
      <c r="BC1585" s="117"/>
      <c r="BD1585" s="117"/>
      <c r="BE1585" s="376"/>
      <c r="BF1585" s="376"/>
      <c r="BG1585" s="376"/>
      <c r="BH1585" s="376"/>
      <c r="BI1585" s="376"/>
      <c r="BJ1585" s="376"/>
      <c r="BK1585" s="376"/>
      <c r="BL1585" s="376"/>
      <c r="BM1585" s="376"/>
      <c r="BN1585" s="376"/>
      <c r="BO1585" s="376"/>
      <c r="BP1585" s="376"/>
      <c r="BQ1585" s="376"/>
      <c r="BR1585" s="376"/>
      <c r="BS1585" s="376"/>
      <c r="BT1585" s="376"/>
      <c r="BU1585" s="376"/>
      <c r="BV1585" s="376"/>
      <c r="BW1585" s="376"/>
      <c r="BX1585" s="376"/>
      <c r="BY1585" s="376"/>
      <c r="BZ1585" s="376"/>
      <c r="CA1585" s="376"/>
      <c r="CB1585" s="376"/>
      <c r="CC1585" s="376"/>
      <c r="CD1585" s="376"/>
      <c r="CE1585" s="376"/>
      <c r="CF1585" s="376"/>
      <c r="CG1585" s="376"/>
      <c r="CH1585" s="376"/>
      <c r="CI1585" s="376"/>
      <c r="CJ1585" s="376"/>
      <c r="CK1585" s="376"/>
      <c r="CL1585" s="376"/>
      <c r="CM1585" s="187"/>
      <c r="CN1585" s="187"/>
    </row>
    <row r="1586" spans="1:92" s="1" customFormat="1" ht="10.5" customHeight="1">
      <c r="A1586" s="1359"/>
      <c r="B1586" s="1445"/>
      <c r="C1586" s="273" t="s">
        <v>967</v>
      </c>
      <c r="D1586" s="155" t="s">
        <v>127</v>
      </c>
      <c r="E1586" s="864">
        <v>0.831816</v>
      </c>
      <c r="F1586" s="864">
        <v>0.67024799999999995</v>
      </c>
      <c r="G1586" s="864">
        <v>0.31802399999999997</v>
      </c>
      <c r="H1586" s="867">
        <v>0.77292000000000005</v>
      </c>
      <c r="I1586" s="864">
        <v>0.83822399999999997</v>
      </c>
      <c r="J1586" s="864">
        <v>0.80380799999999997</v>
      </c>
      <c r="K1586" s="864">
        <v>0.87933600000000001</v>
      </c>
      <c r="L1586" s="864">
        <v>0.50363999999999998</v>
      </c>
      <c r="M1586" s="864">
        <v>0.26877600000000001</v>
      </c>
      <c r="N1586" s="867">
        <v>0.27165600000000001</v>
      </c>
      <c r="O1586" s="864">
        <v>0.33688800000000002</v>
      </c>
      <c r="P1586" s="864">
        <v>0.318384</v>
      </c>
      <c r="Q1586" s="864">
        <v>0.26373600000000003</v>
      </c>
      <c r="R1586" s="864">
        <v>0.31247999999999998</v>
      </c>
      <c r="S1586" s="864">
        <v>0.39758399999999999</v>
      </c>
      <c r="T1586" s="864">
        <v>0.71892</v>
      </c>
      <c r="U1586" s="864">
        <v>0.67348799999999998</v>
      </c>
      <c r="V1586" s="867">
        <v>0.73195200000000005</v>
      </c>
      <c r="W1586" s="864">
        <v>0.82627200000000001</v>
      </c>
      <c r="X1586" s="864">
        <v>0.55792799999999998</v>
      </c>
      <c r="Y1586" s="864">
        <v>0.24465600000000001</v>
      </c>
      <c r="Z1586" s="864">
        <v>0.76463999999999999</v>
      </c>
      <c r="AA1586" s="864">
        <v>0.64022400000000002</v>
      </c>
      <c r="AB1586" s="988">
        <v>0.868896</v>
      </c>
      <c r="AC1586" s="382"/>
      <c r="AD1586" s="61">
        <f>SUM(E1586:AB1586)</f>
        <v>13.814496</v>
      </c>
      <c r="AE1586" s="69">
        <v>7.2</v>
      </c>
      <c r="AF1586" s="384"/>
      <c r="AG1586" s="384"/>
      <c r="AH1586" s="384"/>
      <c r="AI1586" s="384"/>
      <c r="AJ1586" s="384"/>
      <c r="AK1586" s="384"/>
      <c r="AL1586" s="384"/>
      <c r="AM1586" s="384"/>
      <c r="AN1586" s="384"/>
      <c r="AO1586" s="384"/>
      <c r="AP1586" s="384"/>
      <c r="AQ1586" s="384"/>
      <c r="AR1586" s="384"/>
      <c r="AS1586" s="384"/>
      <c r="AT1586" s="384"/>
      <c r="AU1586" s="384"/>
      <c r="AV1586" s="384"/>
      <c r="AW1586" s="384"/>
      <c r="AX1586" s="376"/>
      <c r="AY1586" s="384"/>
      <c r="AZ1586" s="384"/>
      <c r="BA1586" s="384"/>
      <c r="BB1586" s="384"/>
      <c r="BC1586" s="384"/>
      <c r="BD1586" s="384"/>
      <c r="BE1586" s="376"/>
      <c r="BF1586" s="376"/>
      <c r="BG1586" s="376"/>
      <c r="BH1586" s="376"/>
      <c r="BI1586" s="376"/>
      <c r="BJ1586" s="376"/>
      <c r="BK1586" s="376"/>
      <c r="BL1586" s="376"/>
      <c r="BM1586" s="376"/>
      <c r="BN1586" s="376"/>
      <c r="BO1586" s="376"/>
      <c r="BP1586" s="376"/>
      <c r="BQ1586" s="376"/>
      <c r="BR1586" s="376"/>
      <c r="BS1586" s="376"/>
      <c r="BT1586" s="376"/>
      <c r="BU1586" s="376"/>
      <c r="BV1586" s="376"/>
      <c r="BW1586" s="376"/>
      <c r="BX1586" s="376"/>
      <c r="BY1586" s="376"/>
      <c r="BZ1586" s="376"/>
      <c r="CA1586" s="376"/>
      <c r="CB1586" s="376"/>
      <c r="CC1586" s="376"/>
      <c r="CD1586" s="376"/>
      <c r="CE1586" s="376"/>
      <c r="CF1586" s="376"/>
      <c r="CG1586" s="376"/>
      <c r="CH1586" s="376"/>
      <c r="CI1586" s="376"/>
      <c r="CJ1586" s="376"/>
      <c r="CK1586" s="376"/>
      <c r="CL1586" s="376"/>
      <c r="CM1586" s="187"/>
      <c r="CN1586" s="187"/>
    </row>
    <row r="1587" spans="1:92" s="1" customFormat="1" ht="10.5" customHeight="1" thickBot="1">
      <c r="A1587" s="1360"/>
      <c r="B1587" s="1368"/>
      <c r="C1587" s="917"/>
      <c r="D1587" s="271" t="s">
        <v>42</v>
      </c>
      <c r="E1587" s="63">
        <f t="shared" ref="E1587:AB1587" si="1868">E1586/E1585</f>
        <v>0.60553488128308608</v>
      </c>
      <c r="F1587" s="63">
        <f t="shared" si="1868"/>
        <v>0.57644436187999248</v>
      </c>
      <c r="G1587" s="63">
        <f t="shared" si="1868"/>
        <v>0.43487250172294967</v>
      </c>
      <c r="H1587" s="681">
        <f t="shared" si="1868"/>
        <v>0.59087406428885958</v>
      </c>
      <c r="I1587" s="63">
        <f t="shared" si="1868"/>
        <v>0.62017898998508414</v>
      </c>
      <c r="J1587" s="63">
        <f t="shared" si="1868"/>
        <v>0.60565290511582492</v>
      </c>
      <c r="K1587" s="63">
        <f t="shared" si="1868"/>
        <v>0.62544169611307421</v>
      </c>
      <c r="L1587" s="63">
        <f t="shared" si="1868"/>
        <v>0.48830715532286206</v>
      </c>
      <c r="M1587" s="63">
        <f t="shared" si="1868"/>
        <v>0.34979385307346333</v>
      </c>
      <c r="N1587" s="681">
        <f t="shared" si="1868"/>
        <v>0.33166315049226441</v>
      </c>
      <c r="O1587" s="63">
        <f t="shared" si="1868"/>
        <v>0.35122354000900768</v>
      </c>
      <c r="P1587" s="63">
        <f t="shared" si="1868"/>
        <v>0.37066219614417439</v>
      </c>
      <c r="Q1587" s="63">
        <f t="shared" si="1868"/>
        <v>0.33593176815847398</v>
      </c>
      <c r="R1587" s="63">
        <f t="shared" si="1868"/>
        <v>0.37246824579471333</v>
      </c>
      <c r="S1587" s="63">
        <f t="shared" si="1868"/>
        <v>0.43016281062553557</v>
      </c>
      <c r="T1587" s="63">
        <f t="shared" si="1868"/>
        <v>0.57995004936980887</v>
      </c>
      <c r="U1587" s="63">
        <f t="shared" si="1868"/>
        <v>0.59277566539923954</v>
      </c>
      <c r="V1587" s="681">
        <f t="shared" si="1868"/>
        <v>0.64975073501214375</v>
      </c>
      <c r="W1587" s="63">
        <f t="shared" si="1868"/>
        <v>0.65836727669095296</v>
      </c>
      <c r="X1587" s="63">
        <f t="shared" si="1868"/>
        <v>0.57527839643652556</v>
      </c>
      <c r="Y1587" s="63">
        <f t="shared" si="1868"/>
        <v>0.39351476548928777</v>
      </c>
      <c r="Z1587" s="63">
        <f t="shared" si="1868"/>
        <v>0.59830985915492951</v>
      </c>
      <c r="AA1587" s="63">
        <f t="shared" si="1868"/>
        <v>0.55749216300940441</v>
      </c>
      <c r="AB1587" s="64">
        <f t="shared" si="1868"/>
        <v>0.64102836502709015</v>
      </c>
      <c r="AC1587" s="382"/>
      <c r="AD1587" s="61"/>
      <c r="AE1587" s="69"/>
      <c r="AF1587" s="384"/>
      <c r="AG1587" s="384"/>
      <c r="AH1587" s="384"/>
      <c r="AI1587" s="384"/>
      <c r="AJ1587" s="384"/>
      <c r="AK1587" s="384"/>
      <c r="AL1587" s="384"/>
      <c r="AM1587" s="384"/>
      <c r="AN1587" s="384"/>
      <c r="AO1587" s="384"/>
      <c r="AP1587" s="384"/>
      <c r="AQ1587" s="384"/>
      <c r="AR1587" s="384"/>
      <c r="AS1587" s="384"/>
      <c r="AT1587" s="384"/>
      <c r="AU1587" s="384"/>
      <c r="AV1587" s="384"/>
      <c r="AW1587" s="384"/>
      <c r="AX1587" s="384"/>
      <c r="AY1587" s="384"/>
      <c r="AZ1587" s="384"/>
      <c r="BA1587" s="384"/>
      <c r="BB1587" s="384"/>
      <c r="BC1587" s="384"/>
      <c r="BD1587" s="384"/>
      <c r="BE1587" s="376"/>
      <c r="BF1587" s="376"/>
      <c r="BG1587" s="376"/>
      <c r="BH1587" s="376"/>
      <c r="BI1587" s="376"/>
      <c r="BJ1587" s="376"/>
      <c r="BK1587" s="376"/>
      <c r="BL1587" s="376"/>
      <c r="BM1587" s="376"/>
      <c r="BN1587" s="376"/>
      <c r="BO1587" s="376"/>
      <c r="BP1587" s="376"/>
      <c r="BQ1587" s="376"/>
      <c r="BR1587" s="376"/>
      <c r="BS1587" s="376"/>
      <c r="BT1587" s="376"/>
      <c r="BU1587" s="376"/>
      <c r="BV1587" s="376"/>
      <c r="BW1587" s="376"/>
      <c r="BX1587" s="376"/>
      <c r="BY1587" s="376"/>
      <c r="BZ1587" s="376"/>
      <c r="CA1587" s="376"/>
      <c r="CB1587" s="376"/>
      <c r="CC1587" s="376"/>
      <c r="CD1587" s="376"/>
      <c r="CE1587" s="376"/>
      <c r="CF1587" s="376"/>
      <c r="CG1587" s="376"/>
      <c r="CH1587" s="376"/>
      <c r="CI1587" s="376"/>
      <c r="CJ1587" s="376"/>
      <c r="CK1587" s="376"/>
      <c r="CL1587" s="376"/>
      <c r="CM1587" s="187"/>
      <c r="CN1587" s="187"/>
    </row>
    <row r="1588" spans="1:92" s="1" customFormat="1" ht="10.5" customHeight="1">
      <c r="A1588" s="1357" t="s">
        <v>11</v>
      </c>
      <c r="B1588" s="1361" t="s">
        <v>870</v>
      </c>
      <c r="C1588" s="1222"/>
      <c r="D1588" s="1266"/>
      <c r="E1588" s="88"/>
      <c r="F1588" s="88"/>
      <c r="G1588" s="88"/>
      <c r="H1588" s="680"/>
      <c r="I1588" s="88"/>
      <c r="J1588" s="88"/>
      <c r="K1588" s="88"/>
      <c r="L1588" s="88"/>
      <c r="M1588" s="88"/>
      <c r="N1588" s="680"/>
      <c r="O1588" s="88"/>
      <c r="P1588" s="88"/>
      <c r="Q1588" s="88"/>
      <c r="R1588" s="88"/>
      <c r="S1588" s="88"/>
      <c r="T1588" s="88"/>
      <c r="U1588" s="88"/>
      <c r="V1588" s="680"/>
      <c r="W1588" s="88"/>
      <c r="X1588" s="88"/>
      <c r="Y1588" s="88"/>
      <c r="Z1588" s="88"/>
      <c r="AA1588" s="88"/>
      <c r="AB1588" s="89"/>
      <c r="AC1588" s="475" t="s">
        <v>125</v>
      </c>
      <c r="AD1588" s="61">
        <f>AD1591/AC1590</f>
        <v>0.3522516196257871</v>
      </c>
      <c r="AE1588" s="69"/>
      <c r="AF1588" s="463"/>
      <c r="AG1588" s="384"/>
      <c r="AH1588" s="384"/>
      <c r="AI1588" s="384"/>
      <c r="AJ1588" s="384"/>
      <c r="AK1588" s="384"/>
      <c r="AL1588" s="384"/>
      <c r="AM1588" s="384"/>
      <c r="AN1588" s="384"/>
      <c r="AO1588" s="384"/>
      <c r="AP1588" s="384"/>
      <c r="AQ1588" s="384"/>
      <c r="AR1588" s="384"/>
      <c r="AS1588" s="384"/>
      <c r="AT1588" s="384"/>
      <c r="AU1588" s="384"/>
      <c r="AV1588" s="384"/>
      <c r="AW1588" s="384"/>
      <c r="AX1588" s="384"/>
      <c r="AY1588" s="384"/>
      <c r="AZ1588" s="384"/>
      <c r="BA1588" s="384"/>
      <c r="BB1588" s="384"/>
      <c r="BC1588" s="384"/>
      <c r="BD1588" s="384"/>
      <c r="BE1588" s="376"/>
      <c r="BF1588" s="376"/>
      <c r="BG1588" s="376"/>
      <c r="BH1588" s="376"/>
      <c r="BI1588" s="376"/>
      <c r="BJ1588" s="376"/>
      <c r="BK1588" s="376"/>
      <c r="BL1588" s="376"/>
      <c r="BM1588" s="376"/>
      <c r="BN1588" s="376"/>
      <c r="BO1588" s="376"/>
      <c r="BP1588" s="376"/>
      <c r="BQ1588" s="376"/>
      <c r="BR1588" s="376"/>
      <c r="BS1588" s="376"/>
      <c r="BT1588" s="376"/>
      <c r="BU1588" s="376"/>
      <c r="BV1588" s="376"/>
      <c r="BW1588" s="376"/>
      <c r="BX1588" s="376"/>
      <c r="BY1588" s="376"/>
      <c r="BZ1588" s="376"/>
      <c r="CA1588" s="376"/>
      <c r="CB1588" s="376"/>
      <c r="CC1588" s="376"/>
      <c r="CD1588" s="376"/>
      <c r="CE1588" s="376"/>
      <c r="CF1588" s="376"/>
      <c r="CG1588" s="376"/>
      <c r="CH1588" s="376"/>
      <c r="CI1588" s="376"/>
      <c r="CJ1588" s="376"/>
      <c r="CK1588" s="376"/>
      <c r="CL1588" s="376"/>
      <c r="CM1588" s="187"/>
      <c r="CN1588" s="187"/>
    </row>
    <row r="1589" spans="1:92" s="1" customFormat="1" ht="10.5" customHeight="1">
      <c r="A1589" s="1358"/>
      <c r="B1589" s="1364"/>
      <c r="C1589" s="1165" t="s">
        <v>139</v>
      </c>
      <c r="D1589" s="155" t="s">
        <v>34</v>
      </c>
      <c r="E1589" s="122">
        <f t="shared" ref="E1589:AB1589" si="1869">ROUND(SQRT(E1590^2+E1591^2)*1000/(1.73*E$1556),0)</f>
        <v>25</v>
      </c>
      <c r="F1589" s="122">
        <f t="shared" si="1869"/>
        <v>27</v>
      </c>
      <c r="G1589" s="122">
        <f t="shared" si="1869"/>
        <v>26</v>
      </c>
      <c r="H1589" s="682">
        <f t="shared" si="1869"/>
        <v>26</v>
      </c>
      <c r="I1589" s="122">
        <f t="shared" si="1869"/>
        <v>26</v>
      </c>
      <c r="J1589" s="122">
        <f t="shared" si="1869"/>
        <v>26</v>
      </c>
      <c r="K1589" s="122">
        <f t="shared" si="1869"/>
        <v>32</v>
      </c>
      <c r="L1589" s="122">
        <f t="shared" si="1869"/>
        <v>39</v>
      </c>
      <c r="M1589" s="122">
        <f t="shared" si="1869"/>
        <v>45</v>
      </c>
      <c r="N1589" s="682">
        <f t="shared" si="1869"/>
        <v>48</v>
      </c>
      <c r="O1589" s="122">
        <f t="shared" si="1869"/>
        <v>49</v>
      </c>
      <c r="P1589" s="122">
        <f t="shared" si="1869"/>
        <v>48</v>
      </c>
      <c r="Q1589" s="122">
        <f t="shared" si="1869"/>
        <v>47</v>
      </c>
      <c r="R1589" s="122">
        <f t="shared" si="1869"/>
        <v>40</v>
      </c>
      <c r="S1589" s="122">
        <f t="shared" si="1869"/>
        <v>44</v>
      </c>
      <c r="T1589" s="122">
        <f t="shared" si="1869"/>
        <v>38</v>
      </c>
      <c r="U1589" s="122">
        <f t="shared" si="1869"/>
        <v>30</v>
      </c>
      <c r="V1589" s="682">
        <f t="shared" si="1869"/>
        <v>28</v>
      </c>
      <c r="W1589" s="122">
        <f t="shared" si="1869"/>
        <v>28</v>
      </c>
      <c r="X1589" s="122">
        <f t="shared" si="1869"/>
        <v>27</v>
      </c>
      <c r="Y1589" s="122">
        <f t="shared" si="1869"/>
        <v>27</v>
      </c>
      <c r="Z1589" s="122">
        <f t="shared" si="1869"/>
        <v>28</v>
      </c>
      <c r="AA1589" s="122">
        <f t="shared" si="1869"/>
        <v>26</v>
      </c>
      <c r="AB1589" s="123">
        <f t="shared" si="1869"/>
        <v>27</v>
      </c>
      <c r="AC1589" s="382"/>
      <c r="AD1589" s="206"/>
      <c r="AE1589" s="69"/>
      <c r="AF1589" s="384"/>
      <c r="AG1589" s="384"/>
      <c r="AH1589" s="384"/>
      <c r="AI1589" s="384"/>
      <c r="AJ1589" s="384"/>
      <c r="AK1589" s="384"/>
      <c r="AL1589" s="384"/>
      <c r="AM1589" s="384"/>
      <c r="AN1589" s="384"/>
      <c r="AO1589" s="384"/>
      <c r="AP1589" s="384"/>
      <c r="AQ1589" s="384"/>
      <c r="AR1589" s="384"/>
      <c r="AS1589" s="384"/>
      <c r="AT1589" s="384"/>
      <c r="AU1589" s="384"/>
      <c r="AV1589" s="384"/>
      <c r="AW1589" s="384"/>
      <c r="AX1589" s="384"/>
      <c r="AY1589" s="384"/>
      <c r="AZ1589" s="384"/>
      <c r="BA1589" s="384"/>
      <c r="BB1589" s="384"/>
      <c r="BC1589" s="384"/>
      <c r="BD1589" s="384"/>
      <c r="BE1589" s="376"/>
      <c r="BF1589" s="376"/>
      <c r="BG1589" s="376"/>
      <c r="BH1589" s="376"/>
      <c r="BI1589" s="376"/>
      <c r="BJ1589" s="376"/>
      <c r="BK1589" s="376"/>
      <c r="BL1589" s="376"/>
      <c r="BM1589" s="376"/>
      <c r="BN1589" s="376"/>
      <c r="BO1589" s="376"/>
      <c r="BP1589" s="376"/>
      <c r="BQ1589" s="376"/>
      <c r="BR1589" s="376"/>
      <c r="BS1589" s="376"/>
      <c r="BT1589" s="376"/>
      <c r="BU1589" s="376"/>
      <c r="BV1589" s="376"/>
      <c r="BW1589" s="376"/>
      <c r="BX1589" s="376"/>
      <c r="BY1589" s="376"/>
      <c r="BZ1589" s="376"/>
      <c r="CA1589" s="376"/>
      <c r="CB1589" s="376"/>
      <c r="CC1589" s="376"/>
      <c r="CD1589" s="376"/>
      <c r="CE1589" s="376"/>
      <c r="CF1589" s="376"/>
      <c r="CG1589" s="376"/>
      <c r="CH1589" s="376"/>
      <c r="CI1589" s="376"/>
      <c r="CJ1589" s="376"/>
      <c r="CK1589" s="376"/>
      <c r="CL1589" s="376"/>
      <c r="CM1589" s="187"/>
      <c r="CN1589" s="187"/>
    </row>
    <row r="1590" spans="1:92" s="1" customFormat="1" ht="10.5" customHeight="1">
      <c r="A1590" s="1359"/>
      <c r="B1590" s="1445"/>
      <c r="C1590" s="273" t="s">
        <v>967</v>
      </c>
      <c r="D1590" s="155" t="s">
        <v>126</v>
      </c>
      <c r="E1590" s="864">
        <v>0.26911200000000002</v>
      </c>
      <c r="F1590" s="864">
        <v>0.28151999999999999</v>
      </c>
      <c r="G1590" s="864">
        <v>0.27760800000000002</v>
      </c>
      <c r="H1590" s="867">
        <v>0.27479999999999999</v>
      </c>
      <c r="I1590" s="864">
        <v>0.27744000000000002</v>
      </c>
      <c r="J1590" s="864">
        <v>0.27979199999999999</v>
      </c>
      <c r="K1590" s="864">
        <v>0.33288000000000001</v>
      </c>
      <c r="L1590" s="864">
        <v>0.40860000000000002</v>
      </c>
      <c r="M1590" s="864">
        <v>0.47877599999999998</v>
      </c>
      <c r="N1590" s="867">
        <v>0.49795200000000001</v>
      </c>
      <c r="O1590" s="864">
        <v>0.51429599999999998</v>
      </c>
      <c r="P1590" s="864">
        <v>0.49773600000000001</v>
      </c>
      <c r="Q1590" s="864">
        <v>0.49432799999999999</v>
      </c>
      <c r="R1590" s="864">
        <v>0.41604000000000002</v>
      </c>
      <c r="S1590" s="864">
        <v>0.46591199999999999</v>
      </c>
      <c r="T1590" s="864">
        <v>0.38961600000000002</v>
      </c>
      <c r="U1590" s="864">
        <v>0.31872</v>
      </c>
      <c r="V1590" s="867">
        <v>0.28915200000000002</v>
      </c>
      <c r="W1590" s="864">
        <v>0.290688</v>
      </c>
      <c r="X1590" s="864">
        <v>0.28756799999999999</v>
      </c>
      <c r="Y1590" s="864">
        <v>0.28272000000000003</v>
      </c>
      <c r="Z1590" s="864">
        <v>0.29330400000000001</v>
      </c>
      <c r="AA1590" s="864">
        <v>0.27172800000000003</v>
      </c>
      <c r="AB1590" s="988">
        <v>0.285744</v>
      </c>
      <c r="AC1590" s="58">
        <f>SUM(D1590:AB1590)</f>
        <v>8.476032</v>
      </c>
      <c r="AD1590" s="61"/>
      <c r="AE1590" s="69">
        <v>2.4</v>
      </c>
      <c r="AF1590" s="117"/>
      <c r="AG1590" s="117"/>
      <c r="AH1590" s="117"/>
      <c r="AI1590" s="117"/>
      <c r="AJ1590" s="117"/>
      <c r="AK1590" s="117"/>
      <c r="AL1590" s="117"/>
      <c r="AM1590" s="117"/>
      <c r="AN1590" s="117"/>
      <c r="AO1590" s="117"/>
      <c r="AP1590" s="117"/>
      <c r="AQ1590" s="117"/>
      <c r="AR1590" s="117"/>
      <c r="AS1590" s="117"/>
      <c r="AT1590" s="117"/>
      <c r="AU1590" s="117"/>
      <c r="AV1590" s="117"/>
      <c r="AW1590" s="117"/>
      <c r="AX1590" s="117"/>
      <c r="AY1590" s="117"/>
      <c r="AZ1590" s="117"/>
      <c r="BA1590" s="117"/>
      <c r="BB1590" s="117"/>
      <c r="BC1590" s="117"/>
      <c r="BD1590" s="117"/>
      <c r="BE1590" s="376"/>
      <c r="BF1590" s="376"/>
      <c r="BG1590" s="376"/>
      <c r="BH1590" s="376"/>
      <c r="BI1590" s="376"/>
      <c r="BJ1590" s="376"/>
      <c r="BK1590" s="376"/>
      <c r="BL1590" s="376"/>
      <c r="BM1590" s="376"/>
      <c r="BN1590" s="376"/>
      <c r="BO1590" s="376"/>
      <c r="BP1590" s="376"/>
      <c r="BQ1590" s="376"/>
      <c r="BR1590" s="376"/>
      <c r="BS1590" s="376"/>
      <c r="BT1590" s="376"/>
      <c r="BU1590" s="376"/>
      <c r="BV1590" s="376"/>
      <c r="BW1590" s="376"/>
      <c r="BX1590" s="376"/>
      <c r="BY1590" s="376"/>
      <c r="BZ1590" s="376"/>
      <c r="CA1590" s="376"/>
      <c r="CB1590" s="376"/>
      <c r="CC1590" s="376"/>
      <c r="CD1590" s="376"/>
      <c r="CE1590" s="376"/>
      <c r="CF1590" s="376"/>
      <c r="CG1590" s="376"/>
      <c r="CH1590" s="376"/>
      <c r="CI1590" s="376"/>
      <c r="CJ1590" s="376"/>
      <c r="CK1590" s="376"/>
      <c r="CL1590" s="376"/>
      <c r="CM1590" s="187"/>
      <c r="CN1590" s="187"/>
    </row>
    <row r="1591" spans="1:92" s="1" customFormat="1" ht="10.5" customHeight="1">
      <c r="A1591" s="1359"/>
      <c r="B1591" s="1445"/>
      <c r="C1591" s="273" t="s">
        <v>967</v>
      </c>
      <c r="D1591" s="155" t="s">
        <v>127</v>
      </c>
      <c r="E1591" s="864">
        <v>8.1192E-2</v>
      </c>
      <c r="F1591" s="864">
        <v>8.3159999999999998E-2</v>
      </c>
      <c r="G1591" s="864">
        <v>8.0855999999999997E-2</v>
      </c>
      <c r="H1591" s="867">
        <v>7.8215999999999994E-2</v>
      </c>
      <c r="I1591" s="864">
        <v>8.2895999999999997E-2</v>
      </c>
      <c r="J1591" s="864">
        <v>8.2535999999999998E-2</v>
      </c>
      <c r="K1591" s="864">
        <v>0.11068799999999999</v>
      </c>
      <c r="L1591" s="864">
        <v>0.15468000000000001</v>
      </c>
      <c r="M1591" s="864">
        <v>0.17721600000000001</v>
      </c>
      <c r="N1591" s="867">
        <v>0.20157600000000001</v>
      </c>
      <c r="O1591" s="864">
        <v>0.19164</v>
      </c>
      <c r="P1591" s="864">
        <v>0.19509599999999999</v>
      </c>
      <c r="Q1591" s="864">
        <v>0.198576</v>
      </c>
      <c r="R1591" s="864">
        <v>0.14522399999999999</v>
      </c>
      <c r="S1591" s="864">
        <v>0.156696</v>
      </c>
      <c r="T1591" s="864">
        <v>0.14471999999999999</v>
      </c>
      <c r="U1591" s="864">
        <v>0.105168</v>
      </c>
      <c r="V1591" s="867">
        <v>0.10209600000000001</v>
      </c>
      <c r="W1591" s="864">
        <v>0.104088</v>
      </c>
      <c r="X1591" s="864">
        <v>0.102696</v>
      </c>
      <c r="Y1591" s="864">
        <v>0.106416</v>
      </c>
      <c r="Z1591" s="864">
        <v>0.10351200000000001</v>
      </c>
      <c r="AA1591" s="864">
        <v>9.7991999999999996E-2</v>
      </c>
      <c r="AB1591" s="988">
        <v>9.8760000000000001E-2</v>
      </c>
      <c r="AC1591" s="382"/>
      <c r="AD1591" s="61">
        <f>SUM(E1591:AB1591)</f>
        <v>2.9856959999999995</v>
      </c>
      <c r="AE1591" s="69">
        <v>2.4</v>
      </c>
      <c r="AF1591" s="384"/>
      <c r="AG1591" s="384"/>
      <c r="AH1591" s="384"/>
      <c r="AI1591" s="384"/>
      <c r="AJ1591" s="384"/>
      <c r="AK1591" s="384"/>
      <c r="AL1591" s="384"/>
      <c r="AM1591" s="384"/>
      <c r="AN1591" s="384"/>
      <c r="AO1591" s="384"/>
      <c r="AP1591" s="384"/>
      <c r="AQ1591" s="384"/>
      <c r="AR1591" s="384"/>
      <c r="AS1591" s="384"/>
      <c r="AT1591" s="384"/>
      <c r="AU1591" s="384"/>
      <c r="AV1591" s="384"/>
      <c r="AW1591" s="384"/>
      <c r="AX1591" s="384"/>
      <c r="AY1591" s="384"/>
      <c r="AZ1591" s="384"/>
      <c r="BA1591" s="384"/>
      <c r="BB1591" s="384"/>
      <c r="BC1591" s="384"/>
      <c r="BD1591" s="384"/>
      <c r="BE1591" s="376"/>
      <c r="BF1591" s="376"/>
      <c r="BG1591" s="376"/>
      <c r="BH1591" s="376"/>
      <c r="BI1591" s="376"/>
      <c r="BJ1591" s="376"/>
      <c r="BK1591" s="376"/>
      <c r="BL1591" s="376"/>
      <c r="BM1591" s="376"/>
      <c r="BN1591" s="376"/>
      <c r="BO1591" s="376"/>
      <c r="BP1591" s="376"/>
      <c r="BQ1591" s="376"/>
      <c r="BR1591" s="376"/>
      <c r="BS1591" s="376"/>
      <c r="BT1591" s="376"/>
      <c r="BU1591" s="376"/>
      <c r="BV1591" s="376"/>
      <c r="BW1591" s="376"/>
      <c r="BX1591" s="376"/>
      <c r="BY1591" s="376"/>
      <c r="BZ1591" s="376"/>
      <c r="CA1591" s="376"/>
      <c r="CB1591" s="376"/>
      <c r="CC1591" s="376"/>
      <c r="CD1591" s="376"/>
      <c r="CE1591" s="376"/>
      <c r="CF1591" s="376"/>
      <c r="CG1591" s="376"/>
      <c r="CH1591" s="376"/>
      <c r="CI1591" s="376"/>
      <c r="CJ1591" s="376"/>
      <c r="CK1591" s="376"/>
      <c r="CL1591" s="376"/>
      <c r="CM1591" s="187"/>
      <c r="CN1591" s="187"/>
    </row>
    <row r="1592" spans="1:92" s="1" customFormat="1" ht="10.5" customHeight="1" thickBot="1">
      <c r="A1592" s="1360"/>
      <c r="B1592" s="1368"/>
      <c r="C1592" s="917"/>
      <c r="D1592" s="271" t="s">
        <v>42</v>
      </c>
      <c r="E1592" s="63">
        <f t="shared" ref="E1592:AB1592" si="1870">E1591/E1590</f>
        <v>0.30170338000535091</v>
      </c>
      <c r="F1592" s="63">
        <f t="shared" si="1870"/>
        <v>0.29539641943734013</v>
      </c>
      <c r="G1592" s="63">
        <f t="shared" si="1870"/>
        <v>0.29125961787844729</v>
      </c>
      <c r="H1592" s="681">
        <f t="shared" si="1870"/>
        <v>0.28462882096069869</v>
      </c>
      <c r="I1592" s="63">
        <f t="shared" si="1870"/>
        <v>0.29878892733564011</v>
      </c>
      <c r="J1592" s="63">
        <f t="shared" si="1870"/>
        <v>0.2949905644192829</v>
      </c>
      <c r="K1592" s="63">
        <f t="shared" si="1870"/>
        <v>0.33251622206200432</v>
      </c>
      <c r="L1592" s="63">
        <f t="shared" si="1870"/>
        <v>0.37856093979441996</v>
      </c>
      <c r="M1592" s="63">
        <f t="shared" si="1870"/>
        <v>0.37014386686049427</v>
      </c>
      <c r="N1592" s="681">
        <f t="shared" si="1870"/>
        <v>0.40481010217852326</v>
      </c>
      <c r="O1592" s="63">
        <f t="shared" si="1870"/>
        <v>0.37262588081571707</v>
      </c>
      <c r="P1592" s="63">
        <f t="shared" si="1870"/>
        <v>0.39196682578716424</v>
      </c>
      <c r="Q1592" s="63">
        <f t="shared" si="1870"/>
        <v>0.40170898674564259</v>
      </c>
      <c r="R1592" s="63">
        <f t="shared" si="1870"/>
        <v>0.34906259013556384</v>
      </c>
      <c r="S1592" s="63">
        <f t="shared" si="1870"/>
        <v>0.33632102199557001</v>
      </c>
      <c r="T1592" s="63">
        <f t="shared" si="1870"/>
        <v>0.37144265122582232</v>
      </c>
      <c r="U1592" s="63">
        <f t="shared" si="1870"/>
        <v>0.32996987951807227</v>
      </c>
      <c r="V1592" s="681">
        <f t="shared" si="1870"/>
        <v>0.35308764940239046</v>
      </c>
      <c r="W1592" s="63">
        <f t="shared" si="1870"/>
        <v>0.35807463672391016</v>
      </c>
      <c r="X1592" s="63">
        <f t="shared" si="1870"/>
        <v>0.35711901185111</v>
      </c>
      <c r="Y1592" s="63">
        <f t="shared" si="1870"/>
        <v>0.37640067911714764</v>
      </c>
      <c r="Z1592" s="63">
        <f t="shared" si="1870"/>
        <v>0.3529171098928075</v>
      </c>
      <c r="AA1592" s="63">
        <f t="shared" si="1870"/>
        <v>0.36062533121356644</v>
      </c>
      <c r="AB1592" s="64">
        <f t="shared" si="1870"/>
        <v>0.34562405509826977</v>
      </c>
      <c r="AC1592" s="382"/>
      <c r="AD1592" s="61"/>
      <c r="AE1592" s="69"/>
      <c r="AF1592" s="384"/>
      <c r="AG1592" s="384"/>
      <c r="AH1592" s="384"/>
      <c r="AI1592" s="384"/>
      <c r="AJ1592" s="384"/>
      <c r="AK1592" s="384"/>
      <c r="AL1592" s="384"/>
      <c r="AM1592" s="384"/>
      <c r="AN1592" s="384"/>
      <c r="AO1592" s="384"/>
      <c r="AP1592" s="384"/>
      <c r="AQ1592" s="384"/>
      <c r="AR1592" s="384"/>
      <c r="AS1592" s="384"/>
      <c r="AT1592" s="384"/>
      <c r="AU1592" s="384"/>
      <c r="AV1592" s="384"/>
      <c r="AW1592" s="384"/>
      <c r="AX1592" s="384"/>
      <c r="AY1592" s="384"/>
      <c r="AZ1592" s="384"/>
      <c r="BA1592" s="384"/>
      <c r="BB1592" s="384"/>
      <c r="BC1592" s="384"/>
      <c r="BD1592" s="384"/>
      <c r="BE1592" s="376"/>
      <c r="BF1592" s="376"/>
      <c r="BG1592" s="376"/>
      <c r="BH1592" s="376"/>
      <c r="BI1592" s="376"/>
      <c r="BJ1592" s="376"/>
      <c r="BK1592" s="376"/>
      <c r="BL1592" s="376"/>
      <c r="BM1592" s="376"/>
      <c r="BN1592" s="376"/>
      <c r="BO1592" s="376"/>
      <c r="BP1592" s="376"/>
      <c r="BQ1592" s="376"/>
      <c r="BR1592" s="376"/>
      <c r="BS1592" s="376"/>
      <c r="BT1592" s="376"/>
      <c r="BU1592" s="376"/>
      <c r="BV1592" s="376"/>
      <c r="BW1592" s="376"/>
      <c r="BX1592" s="376"/>
      <c r="BY1592" s="376"/>
      <c r="BZ1592" s="376"/>
      <c r="CA1592" s="376"/>
      <c r="CB1592" s="376"/>
      <c r="CC1592" s="376"/>
      <c r="CD1592" s="376"/>
      <c r="CE1592" s="376"/>
      <c r="CF1592" s="376"/>
      <c r="CG1592" s="376"/>
      <c r="CH1592" s="376"/>
      <c r="CI1592" s="376"/>
      <c r="CJ1592" s="376"/>
      <c r="CK1592" s="376"/>
      <c r="CL1592" s="376"/>
      <c r="CM1592" s="187"/>
      <c r="CN1592" s="187"/>
    </row>
    <row r="1593" spans="1:92" s="1" customFormat="1" ht="10.5" customHeight="1">
      <c r="A1593" s="1357" t="s">
        <v>18</v>
      </c>
      <c r="B1593" s="1361" t="s">
        <v>160</v>
      </c>
      <c r="C1593" s="1222"/>
      <c r="D1593" s="1266"/>
      <c r="E1593" s="88"/>
      <c r="F1593" s="88"/>
      <c r="G1593" s="88"/>
      <c r="H1593" s="680"/>
      <c r="I1593" s="88"/>
      <c r="J1593" s="88"/>
      <c r="K1593" s="88"/>
      <c r="L1593" s="88"/>
      <c r="M1593" s="88"/>
      <c r="N1593" s="680"/>
      <c r="O1593" s="88"/>
      <c r="P1593" s="88"/>
      <c r="Q1593" s="88"/>
      <c r="R1593" s="88"/>
      <c r="S1593" s="88"/>
      <c r="T1593" s="88"/>
      <c r="U1593" s="88"/>
      <c r="V1593" s="680"/>
      <c r="W1593" s="88"/>
      <c r="X1593" s="88"/>
      <c r="Y1593" s="88"/>
      <c r="Z1593" s="88"/>
      <c r="AA1593" s="88"/>
      <c r="AB1593" s="89"/>
      <c r="AC1593" s="475" t="s">
        <v>125</v>
      </c>
      <c r="AD1593" s="61">
        <f>AD1596/AC1595</f>
        <v>0.81531017482996304</v>
      </c>
      <c r="AE1593" s="69"/>
      <c r="AF1593" s="463"/>
      <c r="AG1593" s="384"/>
      <c r="AH1593" s="384"/>
      <c r="AI1593" s="384"/>
      <c r="AJ1593" s="384"/>
      <c r="AK1593" s="384"/>
      <c r="AL1593" s="384"/>
      <c r="AM1593" s="384"/>
      <c r="AN1593" s="384"/>
      <c r="AO1593" s="384"/>
      <c r="AP1593" s="384"/>
      <c r="AQ1593" s="384"/>
      <c r="AR1593" s="384"/>
      <c r="AS1593" s="384"/>
      <c r="AT1593" s="384"/>
      <c r="AU1593" s="384"/>
      <c r="AV1593" s="384"/>
      <c r="AW1593" s="384"/>
      <c r="AX1593" s="384"/>
      <c r="AY1593" s="384"/>
      <c r="AZ1593" s="384"/>
      <c r="BA1593" s="384"/>
      <c r="BB1593" s="384"/>
      <c r="BC1593" s="384"/>
      <c r="BD1593" s="384"/>
      <c r="BE1593" s="376"/>
      <c r="BF1593" s="376"/>
      <c r="BG1593" s="376"/>
      <c r="BH1593" s="376"/>
      <c r="BI1593" s="376"/>
      <c r="BJ1593" s="376"/>
      <c r="BK1593" s="376"/>
      <c r="BL1593" s="376"/>
      <c r="BM1593" s="376"/>
      <c r="BN1593" s="376"/>
      <c r="BO1593" s="376"/>
      <c r="BP1593" s="376"/>
      <c r="BQ1593" s="376"/>
      <c r="BR1593" s="376"/>
      <c r="BS1593" s="376"/>
      <c r="BT1593" s="376"/>
      <c r="BU1593" s="376"/>
      <c r="BV1593" s="376"/>
      <c r="BW1593" s="376"/>
      <c r="BX1593" s="376"/>
      <c r="BY1593" s="376"/>
      <c r="BZ1593" s="376"/>
      <c r="CA1593" s="376"/>
      <c r="CB1593" s="376"/>
      <c r="CC1593" s="376"/>
      <c r="CD1593" s="376"/>
      <c r="CE1593" s="376"/>
      <c r="CF1593" s="376"/>
      <c r="CG1593" s="376"/>
      <c r="CH1593" s="376"/>
      <c r="CI1593" s="376"/>
      <c r="CJ1593" s="376"/>
      <c r="CK1593" s="376"/>
      <c r="CL1593" s="376"/>
      <c r="CM1593" s="187"/>
      <c r="CN1593" s="187"/>
    </row>
    <row r="1594" spans="1:92" s="1" customFormat="1" ht="10.5" customHeight="1">
      <c r="A1594" s="1358"/>
      <c r="B1594" s="1364"/>
      <c r="C1594" s="1165" t="s">
        <v>139</v>
      </c>
      <c r="D1594" s="155" t="s">
        <v>34</v>
      </c>
      <c r="E1594" s="122">
        <f t="shared" ref="E1594:AB1594" si="1871">ROUND(SQRT(E1595^2+E1596^2)*1000/(1.73*E$1557),0)</f>
        <v>18</v>
      </c>
      <c r="F1594" s="122">
        <f t="shared" si="1871"/>
        <v>19</v>
      </c>
      <c r="G1594" s="122">
        <f t="shared" si="1871"/>
        <v>22</v>
      </c>
      <c r="H1594" s="682">
        <f t="shared" si="1871"/>
        <v>20</v>
      </c>
      <c r="I1594" s="122">
        <f t="shared" si="1871"/>
        <v>20</v>
      </c>
      <c r="J1594" s="122">
        <f t="shared" si="1871"/>
        <v>19</v>
      </c>
      <c r="K1594" s="122">
        <f t="shared" si="1871"/>
        <v>19</v>
      </c>
      <c r="L1594" s="122">
        <f t="shared" si="1871"/>
        <v>21</v>
      </c>
      <c r="M1594" s="122">
        <f t="shared" si="1871"/>
        <v>22</v>
      </c>
      <c r="N1594" s="682">
        <f t="shared" si="1871"/>
        <v>25</v>
      </c>
      <c r="O1594" s="122">
        <f t="shared" si="1871"/>
        <v>26</v>
      </c>
      <c r="P1594" s="122">
        <f t="shared" si="1871"/>
        <v>26</v>
      </c>
      <c r="Q1594" s="122">
        <f t="shared" si="1871"/>
        <v>24</v>
      </c>
      <c r="R1594" s="122">
        <f t="shared" si="1871"/>
        <v>24</v>
      </c>
      <c r="S1594" s="122">
        <f t="shared" si="1871"/>
        <v>25</v>
      </c>
      <c r="T1594" s="122">
        <f t="shared" si="1871"/>
        <v>22</v>
      </c>
      <c r="U1594" s="122">
        <f t="shared" si="1871"/>
        <v>21</v>
      </c>
      <c r="V1594" s="682">
        <f t="shared" si="1871"/>
        <v>17</v>
      </c>
      <c r="W1594" s="122">
        <f t="shared" si="1871"/>
        <v>17</v>
      </c>
      <c r="X1594" s="122">
        <f t="shared" si="1871"/>
        <v>18</v>
      </c>
      <c r="Y1594" s="122">
        <f t="shared" si="1871"/>
        <v>17</v>
      </c>
      <c r="Z1594" s="122">
        <f t="shared" si="1871"/>
        <v>17</v>
      </c>
      <c r="AA1594" s="122">
        <f t="shared" si="1871"/>
        <v>18</v>
      </c>
      <c r="AB1594" s="123">
        <f t="shared" si="1871"/>
        <v>18</v>
      </c>
      <c r="AC1594" s="382"/>
      <c r="AD1594" s="206"/>
      <c r="AE1594" s="69"/>
      <c r="AF1594" s="384"/>
      <c r="AG1594" s="384"/>
      <c r="AH1594" s="384"/>
      <c r="AI1594" s="384"/>
      <c r="AJ1594" s="384"/>
      <c r="AK1594" s="384"/>
      <c r="AL1594" s="384"/>
      <c r="AM1594" s="384"/>
      <c r="AN1594" s="384"/>
      <c r="AO1594" s="384"/>
      <c r="AP1594" s="384"/>
      <c r="AQ1594" s="384"/>
      <c r="AR1594" s="384"/>
      <c r="AS1594" s="384"/>
      <c r="AT1594" s="384"/>
      <c r="AU1594" s="384"/>
      <c r="AV1594" s="384"/>
      <c r="AW1594" s="384"/>
      <c r="AX1594" s="384"/>
      <c r="AY1594" s="384"/>
      <c r="AZ1594" s="384"/>
      <c r="BA1594" s="384"/>
      <c r="BB1594" s="384"/>
      <c r="BC1594" s="384"/>
      <c r="BD1594" s="384"/>
      <c r="BE1594" s="376"/>
      <c r="BF1594" s="376"/>
      <c r="BG1594" s="376"/>
      <c r="BH1594" s="376"/>
      <c r="BI1594" s="376"/>
      <c r="BJ1594" s="376"/>
      <c r="BK1594" s="376"/>
      <c r="BL1594" s="376"/>
      <c r="BM1594" s="376"/>
      <c r="BN1594" s="376"/>
      <c r="BO1594" s="376"/>
      <c r="BP1594" s="376"/>
      <c r="BQ1594" s="376"/>
      <c r="BR1594" s="376"/>
      <c r="BS1594" s="376"/>
      <c r="BT1594" s="376"/>
      <c r="BU1594" s="376"/>
      <c r="BV1594" s="376"/>
      <c r="BW1594" s="376"/>
      <c r="BX1594" s="376"/>
      <c r="BY1594" s="376"/>
      <c r="BZ1594" s="376"/>
      <c r="CA1594" s="376"/>
      <c r="CB1594" s="376"/>
      <c r="CC1594" s="376"/>
      <c r="CD1594" s="376"/>
      <c r="CE1594" s="376"/>
      <c r="CF1594" s="376"/>
      <c r="CG1594" s="376"/>
      <c r="CH1594" s="376"/>
      <c r="CI1594" s="376"/>
      <c r="CJ1594" s="376"/>
      <c r="CK1594" s="376"/>
      <c r="CL1594" s="376"/>
      <c r="CM1594" s="187"/>
      <c r="CN1594" s="187"/>
    </row>
    <row r="1595" spans="1:92" s="1" customFormat="1" ht="10.5" customHeight="1">
      <c r="A1595" s="1359"/>
      <c r="B1595" s="1445"/>
      <c r="C1595" s="273" t="s">
        <v>967</v>
      </c>
      <c r="D1595" s="155" t="s">
        <v>126</v>
      </c>
      <c r="E1595" s="864">
        <v>0.15235199999999999</v>
      </c>
      <c r="F1595" s="864">
        <v>0.162912</v>
      </c>
      <c r="G1595" s="864">
        <v>0.18264</v>
      </c>
      <c r="H1595" s="867">
        <v>0.17232</v>
      </c>
      <c r="I1595" s="864">
        <v>0.17083200000000001</v>
      </c>
      <c r="J1595" s="864">
        <v>0.16452</v>
      </c>
      <c r="K1595" s="864">
        <v>0.15851999999999999</v>
      </c>
      <c r="L1595" s="864">
        <v>0.18482399999999999</v>
      </c>
      <c r="M1595" s="864">
        <v>0.19847999999999999</v>
      </c>
      <c r="N1595" s="867">
        <v>0.23289599999999999</v>
      </c>
      <c r="O1595" s="864">
        <v>0.239592</v>
      </c>
      <c r="P1595" s="864">
        <v>0.22951199999999999</v>
      </c>
      <c r="Q1595" s="864">
        <v>0.21972</v>
      </c>
      <c r="R1595" s="864">
        <v>0.21621599999999999</v>
      </c>
      <c r="S1595" s="864">
        <v>0.22046399999999999</v>
      </c>
      <c r="T1595" s="864">
        <v>0.17829600000000001</v>
      </c>
      <c r="U1595" s="864">
        <v>0.16687199999999999</v>
      </c>
      <c r="V1595" s="867">
        <v>0.133992</v>
      </c>
      <c r="W1595" s="864">
        <v>0.13303200000000001</v>
      </c>
      <c r="X1595" s="864">
        <v>0.137712</v>
      </c>
      <c r="Y1595" s="864">
        <v>0.13331999999999999</v>
      </c>
      <c r="Z1595" s="864">
        <v>0.1356</v>
      </c>
      <c r="AA1595" s="864">
        <v>0.14258399999999999</v>
      </c>
      <c r="AB1595" s="988">
        <v>0.138936</v>
      </c>
      <c r="AC1595" s="58">
        <f>SUM(D1595:AB1595)</f>
        <v>4.206144000000001</v>
      </c>
      <c r="AD1595" s="61"/>
      <c r="AE1595" s="69">
        <v>2.4</v>
      </c>
      <c r="AF1595" s="117"/>
      <c r="AG1595" s="117"/>
      <c r="AH1595" s="117"/>
      <c r="AI1595" s="117"/>
      <c r="AJ1595" s="117"/>
      <c r="AK1595" s="117"/>
      <c r="AL1595" s="117"/>
      <c r="AM1595" s="117"/>
      <c r="AN1595" s="117"/>
      <c r="AO1595" s="117"/>
      <c r="AP1595" s="117"/>
      <c r="AQ1595" s="117"/>
      <c r="AR1595" s="117"/>
      <c r="AS1595" s="117"/>
      <c r="AT1595" s="117"/>
      <c r="AU1595" s="117"/>
      <c r="AV1595" s="117"/>
      <c r="AW1595" s="117"/>
      <c r="AX1595" s="117"/>
      <c r="AY1595" s="117"/>
      <c r="AZ1595" s="117"/>
      <c r="BA1595" s="117"/>
      <c r="BB1595" s="117"/>
      <c r="BC1595" s="117"/>
      <c r="BD1595" s="117"/>
      <c r="BE1595" s="376"/>
      <c r="BF1595" s="376"/>
      <c r="BG1595" s="376"/>
      <c r="BH1595" s="376"/>
      <c r="BI1595" s="376"/>
      <c r="BJ1595" s="376"/>
      <c r="BK1595" s="376"/>
      <c r="BL1595" s="376"/>
      <c r="BM1595" s="376"/>
      <c r="BN1595" s="376"/>
      <c r="BO1595" s="376"/>
      <c r="BP1595" s="376"/>
      <c r="BQ1595" s="376"/>
      <c r="BR1595" s="376"/>
      <c r="BS1595" s="376"/>
      <c r="BT1595" s="376"/>
      <c r="BU1595" s="376"/>
      <c r="BV1595" s="376"/>
      <c r="BW1595" s="376"/>
      <c r="BX1595" s="376"/>
      <c r="BY1595" s="376"/>
      <c r="BZ1595" s="376"/>
      <c r="CA1595" s="376"/>
      <c r="CB1595" s="376"/>
      <c r="CC1595" s="376"/>
      <c r="CD1595" s="376"/>
      <c r="CE1595" s="376"/>
      <c r="CF1595" s="376"/>
      <c r="CG1595" s="376"/>
      <c r="CH1595" s="376"/>
      <c r="CI1595" s="376"/>
      <c r="CJ1595" s="376"/>
      <c r="CK1595" s="376"/>
      <c r="CL1595" s="376"/>
      <c r="CM1595" s="187"/>
      <c r="CN1595" s="187"/>
    </row>
    <row r="1596" spans="1:92" s="1" customFormat="1" ht="10.5" customHeight="1">
      <c r="A1596" s="1359"/>
      <c r="B1596" s="1445"/>
      <c r="C1596" s="273" t="s">
        <v>967</v>
      </c>
      <c r="D1596" s="155" t="s">
        <v>127</v>
      </c>
      <c r="E1596" s="864">
        <v>0.124776</v>
      </c>
      <c r="F1596" s="864">
        <v>0.1356</v>
      </c>
      <c r="G1596" s="864">
        <v>0.154776</v>
      </c>
      <c r="H1596" s="867">
        <v>0.132408</v>
      </c>
      <c r="I1596" s="864">
        <v>0.132552</v>
      </c>
      <c r="J1596" s="864">
        <v>0.13012799999999999</v>
      </c>
      <c r="K1596" s="864">
        <v>0.13403999999999999</v>
      </c>
      <c r="L1596" s="864">
        <v>0.14683199999999999</v>
      </c>
      <c r="M1596" s="864">
        <v>0.144096</v>
      </c>
      <c r="N1596" s="867">
        <v>0.151032</v>
      </c>
      <c r="O1596" s="864">
        <v>0.16248000000000001</v>
      </c>
      <c r="P1596" s="864">
        <v>0.16819200000000001</v>
      </c>
      <c r="Q1596" s="864">
        <v>0.15631200000000001</v>
      </c>
      <c r="R1596" s="864">
        <v>0.1512</v>
      </c>
      <c r="S1596" s="864">
        <v>0.16111200000000001</v>
      </c>
      <c r="T1596" s="864">
        <v>0.161472</v>
      </c>
      <c r="U1596" s="864">
        <v>0.16000800000000001</v>
      </c>
      <c r="V1596" s="867">
        <v>0.12839999999999999</v>
      </c>
      <c r="W1596" s="864">
        <v>0.135936</v>
      </c>
      <c r="X1596" s="864">
        <v>0.13672799999999999</v>
      </c>
      <c r="Y1596" s="864">
        <v>0.13161600000000001</v>
      </c>
      <c r="Z1596" s="864">
        <v>0.12180000000000001</v>
      </c>
      <c r="AA1596" s="864">
        <v>0.13473599999999999</v>
      </c>
      <c r="AB1596" s="988">
        <v>0.13308</v>
      </c>
      <c r="AC1596" s="382"/>
      <c r="AD1596" s="61">
        <f>SUM(E1596:AB1596)</f>
        <v>3.4293120000000008</v>
      </c>
      <c r="AE1596" s="69">
        <v>2.4</v>
      </c>
      <c r="AF1596" s="384"/>
      <c r="AG1596" s="384"/>
      <c r="AH1596" s="384"/>
      <c r="AI1596" s="384"/>
      <c r="AJ1596" s="384"/>
      <c r="AK1596" s="384"/>
      <c r="AL1596" s="384"/>
      <c r="AM1596" s="384"/>
      <c r="AN1596" s="384"/>
      <c r="AO1596" s="384"/>
      <c r="AP1596" s="384"/>
      <c r="AQ1596" s="384"/>
      <c r="AR1596" s="384"/>
      <c r="AS1596" s="384"/>
      <c r="AT1596" s="384"/>
      <c r="AU1596" s="384"/>
      <c r="AV1596" s="384"/>
      <c r="AW1596" s="384"/>
      <c r="AX1596" s="384"/>
      <c r="AY1596" s="384"/>
      <c r="AZ1596" s="384"/>
      <c r="BA1596" s="384"/>
      <c r="BB1596" s="384"/>
      <c r="BC1596" s="384"/>
      <c r="BD1596" s="384"/>
      <c r="BE1596" s="376"/>
      <c r="BF1596" s="376"/>
      <c r="BG1596" s="376"/>
      <c r="BH1596" s="376"/>
      <c r="BI1596" s="376"/>
      <c r="BJ1596" s="376"/>
      <c r="BK1596" s="376"/>
      <c r="BL1596" s="376"/>
      <c r="BM1596" s="376"/>
      <c r="BN1596" s="376"/>
      <c r="BO1596" s="376"/>
      <c r="BP1596" s="376"/>
      <c r="BQ1596" s="376"/>
      <c r="BR1596" s="376"/>
      <c r="BS1596" s="376"/>
      <c r="BT1596" s="376"/>
      <c r="BU1596" s="376"/>
      <c r="BV1596" s="376"/>
      <c r="BW1596" s="376"/>
      <c r="BX1596" s="376"/>
      <c r="BY1596" s="376"/>
      <c r="BZ1596" s="376"/>
      <c r="CA1596" s="376"/>
      <c r="CB1596" s="376"/>
      <c r="CC1596" s="376"/>
      <c r="CD1596" s="376"/>
      <c r="CE1596" s="376"/>
      <c r="CF1596" s="376"/>
      <c r="CG1596" s="376"/>
      <c r="CH1596" s="376"/>
      <c r="CI1596" s="376"/>
      <c r="CJ1596" s="376"/>
      <c r="CK1596" s="376"/>
      <c r="CL1596" s="376"/>
      <c r="CM1596" s="187"/>
      <c r="CN1596" s="187"/>
    </row>
    <row r="1597" spans="1:92" s="1" customFormat="1" ht="10.5" customHeight="1" thickBot="1">
      <c r="A1597" s="1360"/>
      <c r="B1597" s="1368"/>
      <c r="C1597" s="917"/>
      <c r="D1597" s="271" t="s">
        <v>42</v>
      </c>
      <c r="E1597" s="63">
        <f t="shared" ref="E1597:AB1597" si="1872">E1596/E1595</f>
        <v>0.81899810964083186</v>
      </c>
      <c r="F1597" s="63">
        <f t="shared" si="1872"/>
        <v>0.83235120801414264</v>
      </c>
      <c r="G1597" s="63">
        <f t="shared" si="1872"/>
        <v>0.84743758212877796</v>
      </c>
      <c r="H1597" s="681">
        <f t="shared" si="1872"/>
        <v>0.76838440111420614</v>
      </c>
      <c r="I1597" s="63">
        <f t="shared" si="1872"/>
        <v>0.77592020230401793</v>
      </c>
      <c r="J1597" s="63">
        <f t="shared" si="1872"/>
        <v>0.79095550692924865</v>
      </c>
      <c r="K1597" s="63">
        <f t="shared" si="1872"/>
        <v>0.84557153671461016</v>
      </c>
      <c r="L1597" s="63">
        <f t="shared" si="1872"/>
        <v>0.79444228022334762</v>
      </c>
      <c r="M1597" s="63">
        <f t="shared" si="1872"/>
        <v>0.72599758162031447</v>
      </c>
      <c r="N1597" s="681">
        <f t="shared" si="1872"/>
        <v>0.64849546578730421</v>
      </c>
      <c r="O1597" s="63">
        <f t="shared" si="1872"/>
        <v>0.6781528598617651</v>
      </c>
      <c r="P1597" s="63">
        <f t="shared" si="1872"/>
        <v>0.73282442748091614</v>
      </c>
      <c r="Q1597" s="63">
        <f t="shared" si="1872"/>
        <v>0.71141452758055712</v>
      </c>
      <c r="R1597" s="63">
        <f t="shared" si="1872"/>
        <v>0.69930069930069938</v>
      </c>
      <c r="S1597" s="63">
        <f t="shared" si="1872"/>
        <v>0.73078597866318318</v>
      </c>
      <c r="T1597" s="63">
        <f t="shared" si="1872"/>
        <v>0.90564005922735225</v>
      </c>
      <c r="U1597" s="63">
        <f t="shared" si="1872"/>
        <v>0.95886667625485411</v>
      </c>
      <c r="V1597" s="681">
        <f t="shared" si="1872"/>
        <v>0.95826616514418761</v>
      </c>
      <c r="W1597" s="63">
        <f t="shared" si="1872"/>
        <v>1.0218293342955078</v>
      </c>
      <c r="X1597" s="63">
        <f t="shared" si="1872"/>
        <v>0.99285465318926447</v>
      </c>
      <c r="Y1597" s="63">
        <f t="shared" si="1872"/>
        <v>0.98721872187218729</v>
      </c>
      <c r="Z1597" s="63">
        <f t="shared" si="1872"/>
        <v>0.89823008849557529</v>
      </c>
      <c r="AA1597" s="63">
        <f t="shared" si="1872"/>
        <v>0.94495876115132138</v>
      </c>
      <c r="AB1597" s="64">
        <f t="shared" si="1872"/>
        <v>0.9578510969079288</v>
      </c>
      <c r="AC1597" s="382"/>
      <c r="AD1597" s="61"/>
      <c r="AE1597" s="69"/>
      <c r="AF1597" s="384"/>
      <c r="AG1597" s="384"/>
      <c r="AH1597" s="384"/>
      <c r="AI1597" s="384"/>
      <c r="AJ1597" s="384"/>
      <c r="AK1597" s="384"/>
      <c r="AL1597" s="384"/>
      <c r="AM1597" s="384"/>
      <c r="AN1597" s="384"/>
      <c r="AO1597" s="384"/>
      <c r="AP1597" s="384"/>
      <c r="AQ1597" s="384"/>
      <c r="AR1597" s="384"/>
      <c r="AS1597" s="384"/>
      <c r="AT1597" s="384"/>
      <c r="AU1597" s="384"/>
      <c r="AV1597" s="384"/>
      <c r="AW1597" s="384"/>
      <c r="AX1597" s="384"/>
      <c r="AY1597" s="384"/>
      <c r="AZ1597" s="384"/>
      <c r="BA1597" s="384"/>
      <c r="BB1597" s="384"/>
      <c r="BC1597" s="384"/>
      <c r="BD1597" s="384"/>
      <c r="BE1597" s="376"/>
      <c r="BF1597" s="376"/>
      <c r="BG1597" s="376"/>
      <c r="BH1597" s="376"/>
      <c r="BI1597" s="376"/>
      <c r="BJ1597" s="376"/>
      <c r="BK1597" s="376"/>
      <c r="BL1597" s="376"/>
      <c r="BM1597" s="376"/>
      <c r="BN1597" s="376"/>
      <c r="BO1597" s="376"/>
      <c r="BP1597" s="376"/>
      <c r="BQ1597" s="376"/>
      <c r="BR1597" s="376"/>
      <c r="BS1597" s="376"/>
      <c r="BT1597" s="376"/>
      <c r="BU1597" s="376"/>
      <c r="BV1597" s="376"/>
      <c r="BW1597" s="376"/>
      <c r="BX1597" s="376"/>
      <c r="BY1597" s="376"/>
      <c r="BZ1597" s="376"/>
      <c r="CA1597" s="376"/>
      <c r="CB1597" s="376"/>
      <c r="CC1597" s="376"/>
      <c r="CD1597" s="376"/>
      <c r="CE1597" s="376"/>
      <c r="CF1597" s="376"/>
      <c r="CG1597" s="376"/>
      <c r="CH1597" s="376"/>
      <c r="CI1597" s="376"/>
      <c r="CJ1597" s="376"/>
      <c r="CK1597" s="376"/>
      <c r="CL1597" s="376"/>
      <c r="CM1597" s="187"/>
      <c r="CN1597" s="187"/>
    </row>
    <row r="1598" spans="1:92" s="1" customFormat="1" ht="10.5" customHeight="1">
      <c r="A1598" s="1357" t="s">
        <v>19</v>
      </c>
      <c r="B1598" s="1361" t="s">
        <v>871</v>
      </c>
      <c r="C1598" s="1222"/>
      <c r="D1598" s="1266"/>
      <c r="E1598" s="88"/>
      <c r="F1598" s="88"/>
      <c r="G1598" s="88"/>
      <c r="H1598" s="680"/>
      <c r="I1598" s="88"/>
      <c r="J1598" s="88"/>
      <c r="K1598" s="88"/>
      <c r="L1598" s="88"/>
      <c r="M1598" s="88"/>
      <c r="N1598" s="680"/>
      <c r="O1598" s="88"/>
      <c r="P1598" s="88"/>
      <c r="Q1598" s="88"/>
      <c r="R1598" s="88"/>
      <c r="S1598" s="88"/>
      <c r="T1598" s="88"/>
      <c r="U1598" s="88"/>
      <c r="V1598" s="680"/>
      <c r="W1598" s="88"/>
      <c r="X1598" s="88"/>
      <c r="Y1598" s="88"/>
      <c r="Z1598" s="88"/>
      <c r="AA1598" s="88"/>
      <c r="AB1598" s="89"/>
      <c r="AC1598" s="475" t="s">
        <v>125</v>
      </c>
      <c r="AD1598" s="61">
        <f>AD1601/AC1600</f>
        <v>0.76556936269166509</v>
      </c>
      <c r="AE1598" s="69"/>
      <c r="AF1598" s="463"/>
      <c r="AG1598" s="384"/>
      <c r="AH1598" s="384"/>
      <c r="AI1598" s="384"/>
      <c r="AJ1598" s="384"/>
      <c r="AK1598" s="384"/>
      <c r="AL1598" s="384"/>
      <c r="AM1598" s="384"/>
      <c r="AN1598" s="384"/>
      <c r="AO1598" s="384"/>
      <c r="AP1598" s="384"/>
      <c r="AQ1598" s="384"/>
      <c r="AR1598" s="384"/>
      <c r="AS1598" s="384"/>
      <c r="AT1598" s="384"/>
      <c r="AU1598" s="384"/>
      <c r="AV1598" s="384"/>
      <c r="AW1598" s="384"/>
      <c r="AX1598" s="384"/>
      <c r="AY1598" s="384"/>
      <c r="AZ1598" s="384"/>
      <c r="BA1598" s="384"/>
      <c r="BB1598" s="384"/>
      <c r="BC1598" s="384"/>
      <c r="BD1598" s="384"/>
      <c r="BE1598" s="376"/>
      <c r="BF1598" s="376"/>
      <c r="BG1598" s="376"/>
      <c r="BH1598" s="376"/>
      <c r="BI1598" s="376"/>
      <c r="BJ1598" s="376"/>
      <c r="BK1598" s="376"/>
      <c r="BL1598" s="376"/>
      <c r="BM1598" s="376"/>
      <c r="BN1598" s="376"/>
      <c r="BO1598" s="376"/>
      <c r="BP1598" s="376"/>
      <c r="BQ1598" s="376"/>
      <c r="BR1598" s="376"/>
      <c r="BS1598" s="376"/>
      <c r="BT1598" s="376"/>
      <c r="BU1598" s="376"/>
      <c r="BV1598" s="376"/>
      <c r="BW1598" s="376"/>
      <c r="BX1598" s="376"/>
      <c r="BY1598" s="376"/>
      <c r="BZ1598" s="376"/>
      <c r="CA1598" s="376"/>
      <c r="CB1598" s="376"/>
      <c r="CC1598" s="376"/>
      <c r="CD1598" s="376"/>
      <c r="CE1598" s="376"/>
      <c r="CF1598" s="376"/>
      <c r="CG1598" s="376"/>
      <c r="CH1598" s="376"/>
      <c r="CI1598" s="376"/>
      <c r="CJ1598" s="376"/>
      <c r="CK1598" s="376"/>
      <c r="CL1598" s="376"/>
      <c r="CM1598" s="187"/>
      <c r="CN1598" s="187"/>
    </row>
    <row r="1599" spans="1:92" s="1" customFormat="1" ht="10.5" customHeight="1">
      <c r="A1599" s="1358"/>
      <c r="B1599" s="1364"/>
      <c r="C1599" s="1165" t="s">
        <v>139</v>
      </c>
      <c r="D1599" s="155" t="s">
        <v>34</v>
      </c>
      <c r="E1599" s="122">
        <f t="shared" ref="E1599:AB1599" si="1873">ROUND(SQRT(E1600^2+E1601^2)*1000/(1.73*E$1557),0)</f>
        <v>22</v>
      </c>
      <c r="F1599" s="122">
        <f t="shared" si="1873"/>
        <v>22</v>
      </c>
      <c r="G1599" s="122">
        <f t="shared" si="1873"/>
        <v>20</v>
      </c>
      <c r="H1599" s="682">
        <f t="shared" si="1873"/>
        <v>22</v>
      </c>
      <c r="I1599" s="122">
        <f t="shared" si="1873"/>
        <v>23</v>
      </c>
      <c r="J1599" s="122">
        <f t="shared" si="1873"/>
        <v>22</v>
      </c>
      <c r="K1599" s="122">
        <f t="shared" si="1873"/>
        <v>22</v>
      </c>
      <c r="L1599" s="122">
        <f t="shared" si="1873"/>
        <v>23</v>
      </c>
      <c r="M1599" s="122">
        <f t="shared" si="1873"/>
        <v>20</v>
      </c>
      <c r="N1599" s="682">
        <f t="shared" si="1873"/>
        <v>17</v>
      </c>
      <c r="O1599" s="122">
        <f t="shared" si="1873"/>
        <v>17</v>
      </c>
      <c r="P1599" s="122">
        <f t="shared" si="1873"/>
        <v>17</v>
      </c>
      <c r="Q1599" s="122">
        <f t="shared" si="1873"/>
        <v>18</v>
      </c>
      <c r="R1599" s="122">
        <f t="shared" si="1873"/>
        <v>19</v>
      </c>
      <c r="S1599" s="122">
        <f t="shared" si="1873"/>
        <v>20</v>
      </c>
      <c r="T1599" s="122">
        <f t="shared" si="1873"/>
        <v>22</v>
      </c>
      <c r="U1599" s="122">
        <f t="shared" si="1873"/>
        <v>21</v>
      </c>
      <c r="V1599" s="682">
        <f t="shared" si="1873"/>
        <v>21</v>
      </c>
      <c r="W1599" s="122">
        <f t="shared" si="1873"/>
        <v>21</v>
      </c>
      <c r="X1599" s="122">
        <f t="shared" si="1873"/>
        <v>21</v>
      </c>
      <c r="Y1599" s="122">
        <f t="shared" si="1873"/>
        <v>18</v>
      </c>
      <c r="Z1599" s="122">
        <f t="shared" si="1873"/>
        <v>21</v>
      </c>
      <c r="AA1599" s="122">
        <f t="shared" si="1873"/>
        <v>21</v>
      </c>
      <c r="AB1599" s="123">
        <f t="shared" si="1873"/>
        <v>22</v>
      </c>
      <c r="AC1599" s="382"/>
      <c r="AD1599" s="206"/>
      <c r="AE1599" s="69"/>
      <c r="AF1599" s="384"/>
      <c r="AG1599" s="384"/>
      <c r="AH1599" s="384"/>
      <c r="AI1599" s="384"/>
      <c r="AJ1599" s="384"/>
      <c r="AK1599" s="384"/>
      <c r="AL1599" s="384"/>
      <c r="AM1599" s="384"/>
      <c r="AN1599" s="384"/>
      <c r="AO1599" s="384"/>
      <c r="AP1599" s="384"/>
      <c r="AQ1599" s="384"/>
      <c r="AR1599" s="384"/>
      <c r="AS1599" s="384"/>
      <c r="AT1599" s="384"/>
      <c r="AU1599" s="384"/>
      <c r="AV1599" s="384"/>
      <c r="AW1599" s="384"/>
      <c r="AX1599" s="384"/>
      <c r="AY1599" s="384"/>
      <c r="AZ1599" s="384"/>
      <c r="BA1599" s="384"/>
      <c r="BB1599" s="384"/>
      <c r="BC1599" s="384"/>
      <c r="BD1599" s="384"/>
      <c r="BE1599" s="376"/>
      <c r="BF1599" s="376"/>
      <c r="BG1599" s="376"/>
      <c r="BH1599" s="376"/>
      <c r="BI1599" s="376"/>
      <c r="BJ1599" s="376"/>
      <c r="BK1599" s="376"/>
      <c r="BL1599" s="376"/>
      <c r="BM1599" s="376"/>
      <c r="BN1599" s="376"/>
      <c r="BO1599" s="376"/>
      <c r="BP1599" s="376"/>
      <c r="BQ1599" s="376"/>
      <c r="BR1599" s="376"/>
      <c r="BS1599" s="376"/>
      <c r="BT1599" s="376"/>
      <c r="BU1599" s="376"/>
      <c r="BV1599" s="376"/>
      <c r="BW1599" s="376"/>
      <c r="BX1599" s="376"/>
      <c r="BY1599" s="376"/>
      <c r="BZ1599" s="376"/>
      <c r="CA1599" s="376"/>
      <c r="CB1599" s="376"/>
      <c r="CC1599" s="376"/>
      <c r="CD1599" s="376"/>
      <c r="CE1599" s="376"/>
      <c r="CF1599" s="376"/>
      <c r="CG1599" s="376"/>
      <c r="CH1599" s="376"/>
      <c r="CI1599" s="376"/>
      <c r="CJ1599" s="376"/>
      <c r="CK1599" s="376"/>
      <c r="CL1599" s="376"/>
      <c r="CM1599" s="187"/>
      <c r="CN1599" s="187"/>
    </row>
    <row r="1600" spans="1:92" s="1" customFormat="1" ht="10.5" customHeight="1">
      <c r="A1600" s="1359"/>
      <c r="B1600" s="1445"/>
      <c r="C1600" s="273" t="s">
        <v>967</v>
      </c>
      <c r="D1600" s="155" t="s">
        <v>126</v>
      </c>
      <c r="E1600" s="864">
        <v>0.19447200000000001</v>
      </c>
      <c r="F1600" s="864">
        <v>0.19139999999999999</v>
      </c>
      <c r="G1600" s="864">
        <v>0.17652000000000001</v>
      </c>
      <c r="H1600" s="867">
        <v>0.191832</v>
      </c>
      <c r="I1600" s="864">
        <v>0.19672799999999999</v>
      </c>
      <c r="J1600" s="864">
        <v>0.191496</v>
      </c>
      <c r="K1600" s="864">
        <v>0.193272</v>
      </c>
      <c r="L1600" s="864">
        <v>0.196848</v>
      </c>
      <c r="M1600" s="864">
        <v>0.17966399999999999</v>
      </c>
      <c r="N1600" s="867">
        <v>0.15429599999999999</v>
      </c>
      <c r="O1600" s="864">
        <v>0.15302399999999999</v>
      </c>
      <c r="P1600" s="864">
        <v>0.1542</v>
      </c>
      <c r="Q1600" s="864">
        <v>0.16703999999999999</v>
      </c>
      <c r="R1600" s="864">
        <v>0.17152800000000001</v>
      </c>
      <c r="S1600" s="864">
        <v>0.17560799999999999</v>
      </c>
      <c r="T1600" s="864">
        <v>0.19228799999999999</v>
      </c>
      <c r="U1600" s="864">
        <v>0.183312</v>
      </c>
      <c r="V1600" s="867">
        <v>0.17860799999999999</v>
      </c>
      <c r="W1600" s="864">
        <v>0.18004800000000001</v>
      </c>
      <c r="X1600" s="864">
        <v>0.17188800000000001</v>
      </c>
      <c r="Y1600" s="864">
        <v>0.15695999999999999</v>
      </c>
      <c r="Z1600" s="864">
        <v>0.179928</v>
      </c>
      <c r="AA1600" s="864">
        <v>0.17956800000000001</v>
      </c>
      <c r="AB1600" s="988">
        <v>0.18290400000000001</v>
      </c>
      <c r="AC1600" s="58">
        <f>SUM(D1600:AB1600)</f>
        <v>4.2934319999999992</v>
      </c>
      <c r="AD1600" s="61"/>
      <c r="AE1600" s="69">
        <v>2.4</v>
      </c>
      <c r="AF1600" s="117"/>
      <c r="AG1600" s="117"/>
      <c r="AH1600" s="117"/>
      <c r="AI1600" s="117"/>
      <c r="AJ1600" s="117"/>
      <c r="AK1600" s="117"/>
      <c r="AL1600" s="117"/>
      <c r="AM1600" s="117"/>
      <c r="AN1600" s="117"/>
      <c r="AO1600" s="117"/>
      <c r="AP1600" s="117"/>
      <c r="AQ1600" s="117"/>
      <c r="AR1600" s="117"/>
      <c r="AS1600" s="117"/>
      <c r="AT1600" s="117"/>
      <c r="AU1600" s="117"/>
      <c r="AV1600" s="117"/>
      <c r="AW1600" s="117"/>
      <c r="AX1600" s="117"/>
      <c r="AY1600" s="117"/>
      <c r="AZ1600" s="117"/>
      <c r="BA1600" s="117"/>
      <c r="BB1600" s="117"/>
      <c r="BC1600" s="117"/>
      <c r="BD1600" s="117"/>
      <c r="BE1600" s="376"/>
      <c r="BF1600" s="376"/>
      <c r="BG1600" s="376"/>
      <c r="BH1600" s="376"/>
      <c r="BI1600" s="376"/>
      <c r="BJ1600" s="376"/>
      <c r="BK1600" s="376"/>
      <c r="BL1600" s="376"/>
      <c r="BM1600" s="376"/>
      <c r="BN1600" s="376"/>
      <c r="BO1600" s="376"/>
      <c r="BP1600" s="376"/>
      <c r="BQ1600" s="376"/>
      <c r="BR1600" s="376"/>
      <c r="BS1600" s="376"/>
      <c r="BT1600" s="376"/>
      <c r="BU1600" s="376"/>
      <c r="BV1600" s="376"/>
      <c r="BW1600" s="376"/>
      <c r="BX1600" s="376"/>
      <c r="BY1600" s="376"/>
      <c r="BZ1600" s="376"/>
      <c r="CA1600" s="376"/>
      <c r="CB1600" s="376"/>
      <c r="CC1600" s="376"/>
      <c r="CD1600" s="376"/>
      <c r="CE1600" s="376"/>
      <c r="CF1600" s="376"/>
      <c r="CG1600" s="376"/>
      <c r="CH1600" s="376"/>
      <c r="CI1600" s="376"/>
      <c r="CJ1600" s="376"/>
      <c r="CK1600" s="376"/>
      <c r="CL1600" s="376"/>
      <c r="CM1600" s="187"/>
      <c r="CN1600" s="187"/>
    </row>
    <row r="1601" spans="1:115" s="1" customFormat="1" ht="10.5" customHeight="1">
      <c r="A1601" s="1359"/>
      <c r="B1601" s="1445"/>
      <c r="C1601" s="273" t="s">
        <v>967</v>
      </c>
      <c r="D1601" s="155" t="s">
        <v>127</v>
      </c>
      <c r="E1601" s="864">
        <v>0.152088</v>
      </c>
      <c r="F1601" s="864">
        <v>0.150648</v>
      </c>
      <c r="G1601" s="864">
        <v>0.132024</v>
      </c>
      <c r="H1601" s="867">
        <v>0.14757600000000001</v>
      </c>
      <c r="I1601" s="864">
        <v>0.154416</v>
      </c>
      <c r="J1601" s="864">
        <v>0.15107999999999999</v>
      </c>
      <c r="K1601" s="864">
        <v>0.153312</v>
      </c>
      <c r="L1601" s="864">
        <v>0.15504000000000001</v>
      </c>
      <c r="M1601" s="864">
        <v>0.122544</v>
      </c>
      <c r="N1601" s="867">
        <v>0.116664</v>
      </c>
      <c r="O1601" s="864">
        <v>0.116304</v>
      </c>
      <c r="P1601" s="864">
        <v>0.109416</v>
      </c>
      <c r="Q1601" s="864">
        <v>0.10466399999999999</v>
      </c>
      <c r="R1601" s="864">
        <v>0.117504</v>
      </c>
      <c r="S1601" s="864">
        <v>0.11798400000000001</v>
      </c>
      <c r="T1601" s="864">
        <v>0.14388000000000001</v>
      </c>
      <c r="U1601" s="864">
        <v>0.14131199999999999</v>
      </c>
      <c r="V1601" s="867">
        <v>0.147312</v>
      </c>
      <c r="W1601" s="864">
        <v>0.15107999999999999</v>
      </c>
      <c r="X1601" s="864">
        <v>0.143784</v>
      </c>
      <c r="Y1601" s="864">
        <v>0.117456</v>
      </c>
      <c r="Z1601" s="864">
        <v>0.14299200000000001</v>
      </c>
      <c r="AA1601" s="864">
        <v>0.14829600000000001</v>
      </c>
      <c r="AB1601" s="988">
        <v>0.14954400000000001</v>
      </c>
      <c r="AC1601" s="382"/>
      <c r="AD1601" s="61">
        <f>SUM(E1601:AB1601)</f>
        <v>3.2869200000000003</v>
      </c>
      <c r="AE1601" s="69">
        <v>2.4</v>
      </c>
      <c r="AF1601" s="384"/>
      <c r="AG1601" s="384"/>
      <c r="AH1601" s="384"/>
      <c r="AI1601" s="384"/>
      <c r="AJ1601" s="384"/>
      <c r="AK1601" s="384"/>
      <c r="AL1601" s="384"/>
      <c r="AM1601" s="384"/>
      <c r="AN1601" s="384"/>
      <c r="AO1601" s="384"/>
      <c r="AP1601" s="384"/>
      <c r="AQ1601" s="384"/>
      <c r="AR1601" s="384"/>
      <c r="AS1601" s="384"/>
      <c r="AT1601" s="384"/>
      <c r="AU1601" s="384"/>
      <c r="AV1601" s="384"/>
      <c r="AW1601" s="384"/>
      <c r="AX1601" s="384"/>
      <c r="AY1601" s="384"/>
      <c r="AZ1601" s="384"/>
      <c r="BA1601" s="384"/>
      <c r="BB1601" s="384"/>
      <c r="BC1601" s="384"/>
      <c r="BD1601" s="384"/>
      <c r="BE1601" s="376"/>
      <c r="BF1601" s="376"/>
      <c r="BG1601" s="376"/>
      <c r="BH1601" s="376"/>
      <c r="BI1601" s="376"/>
      <c r="BJ1601" s="376"/>
      <c r="BK1601" s="376"/>
      <c r="BL1601" s="376"/>
      <c r="BM1601" s="376"/>
      <c r="BN1601" s="376"/>
      <c r="BO1601" s="376"/>
      <c r="BP1601" s="376"/>
      <c r="BQ1601" s="376"/>
      <c r="BR1601" s="376"/>
      <c r="BS1601" s="376"/>
      <c r="BT1601" s="376"/>
      <c r="BU1601" s="376"/>
      <c r="BV1601" s="376"/>
      <c r="BW1601" s="376"/>
      <c r="BX1601" s="376"/>
      <c r="BY1601" s="376"/>
      <c r="BZ1601" s="376"/>
      <c r="CA1601" s="376"/>
      <c r="CB1601" s="376"/>
      <c r="CC1601" s="376"/>
      <c r="CD1601" s="376"/>
      <c r="CE1601" s="376"/>
      <c r="CF1601" s="376"/>
      <c r="CG1601" s="376"/>
      <c r="CH1601" s="376"/>
      <c r="CI1601" s="376"/>
      <c r="CJ1601" s="376"/>
      <c r="CK1601" s="376"/>
      <c r="CL1601" s="376"/>
      <c r="CM1601" s="187"/>
      <c r="CN1601" s="187"/>
    </row>
    <row r="1602" spans="1:115" s="1" customFormat="1" ht="10.5" customHeight="1" thickBot="1">
      <c r="A1602" s="1360"/>
      <c r="B1602" s="1368"/>
      <c r="C1602" s="917"/>
      <c r="D1602" s="271" t="s">
        <v>42</v>
      </c>
      <c r="E1602" s="63">
        <f t="shared" ref="E1602:AB1602" si="1874">E1601/E1600</f>
        <v>0.78205602863137103</v>
      </c>
      <c r="F1602" s="63">
        <f t="shared" si="1874"/>
        <v>0.78708463949843266</v>
      </c>
      <c r="G1602" s="63">
        <f t="shared" si="1874"/>
        <v>0.74792658055744388</v>
      </c>
      <c r="H1602" s="681">
        <f t="shared" si="1874"/>
        <v>0.76929813586888529</v>
      </c>
      <c r="I1602" s="63">
        <f t="shared" si="1874"/>
        <v>0.78492131267536913</v>
      </c>
      <c r="J1602" s="63">
        <f t="shared" si="1874"/>
        <v>0.78894598320591547</v>
      </c>
      <c r="K1602" s="63">
        <f t="shared" si="1874"/>
        <v>0.79324475350800949</v>
      </c>
      <c r="L1602" s="63">
        <f t="shared" si="1874"/>
        <v>0.78761277737137292</v>
      </c>
      <c r="M1602" s="63">
        <f t="shared" si="1874"/>
        <v>0.68207320331285071</v>
      </c>
      <c r="N1602" s="681">
        <f t="shared" si="1874"/>
        <v>0.75610514854565258</v>
      </c>
      <c r="O1602" s="63">
        <f t="shared" si="1874"/>
        <v>0.76003764115432881</v>
      </c>
      <c r="P1602" s="63">
        <f t="shared" si="1874"/>
        <v>0.70957198443579761</v>
      </c>
      <c r="Q1602" s="63">
        <f t="shared" si="1874"/>
        <v>0.62658045977011489</v>
      </c>
      <c r="R1602" s="63">
        <f t="shared" si="1874"/>
        <v>0.68504267524835594</v>
      </c>
      <c r="S1602" s="63">
        <f t="shared" si="1874"/>
        <v>0.67186005193385279</v>
      </c>
      <c r="T1602" s="63">
        <f t="shared" si="1874"/>
        <v>0.74825262106839752</v>
      </c>
      <c r="U1602" s="63">
        <f t="shared" si="1874"/>
        <v>0.77088242995548573</v>
      </c>
      <c r="V1602" s="681">
        <f t="shared" si="1874"/>
        <v>0.8247782854071487</v>
      </c>
      <c r="W1602" s="63">
        <f t="shared" si="1874"/>
        <v>0.83910957078112491</v>
      </c>
      <c r="X1602" s="63">
        <f t="shared" si="1874"/>
        <v>0.83649818486456284</v>
      </c>
      <c r="Y1602" s="63">
        <f t="shared" si="1874"/>
        <v>0.74831804281345571</v>
      </c>
      <c r="Z1602" s="63">
        <f t="shared" si="1874"/>
        <v>0.79471788715486202</v>
      </c>
      <c r="AA1602" s="63">
        <f t="shared" si="1874"/>
        <v>0.82584870355519924</v>
      </c>
      <c r="AB1602" s="64">
        <f t="shared" si="1874"/>
        <v>0.81760923763285653</v>
      </c>
      <c r="AC1602" s="382"/>
      <c r="AD1602" s="61"/>
      <c r="AE1602" s="69"/>
      <c r="AF1602" s="384"/>
      <c r="AG1602" s="384"/>
      <c r="AH1602" s="384"/>
      <c r="AI1602" s="384"/>
      <c r="AJ1602" s="384"/>
      <c r="AK1602" s="384"/>
      <c r="AL1602" s="384"/>
      <c r="AM1602" s="384"/>
      <c r="AN1602" s="384"/>
      <c r="AO1602" s="384"/>
      <c r="AP1602" s="384"/>
      <c r="AQ1602" s="384"/>
      <c r="AR1602" s="384"/>
      <c r="AS1602" s="384"/>
      <c r="AT1602" s="384"/>
      <c r="AU1602" s="384"/>
      <c r="AV1602" s="384"/>
      <c r="AW1602" s="384"/>
      <c r="AX1602" s="384"/>
      <c r="AY1602" s="384"/>
      <c r="AZ1602" s="384"/>
      <c r="BA1602" s="384"/>
      <c r="BB1602" s="384"/>
      <c r="BC1602" s="384"/>
      <c r="BD1602" s="384"/>
      <c r="BE1602" s="376"/>
      <c r="BF1602" s="376"/>
      <c r="BG1602" s="376"/>
      <c r="BH1602" s="376"/>
      <c r="BI1602" s="376"/>
      <c r="BJ1602" s="376"/>
      <c r="BK1602" s="376"/>
      <c r="BL1602" s="376"/>
      <c r="BM1602" s="376"/>
      <c r="BN1602" s="376"/>
      <c r="BO1602" s="376"/>
      <c r="BP1602" s="376"/>
      <c r="BQ1602" s="376"/>
      <c r="BR1602" s="376"/>
      <c r="BS1602" s="376"/>
      <c r="BT1602" s="376"/>
      <c r="BU1602" s="376"/>
      <c r="BV1602" s="376"/>
      <c r="BW1602" s="376"/>
      <c r="BX1602" s="376"/>
      <c r="BY1602" s="376"/>
      <c r="BZ1602" s="376"/>
      <c r="CA1602" s="376"/>
      <c r="CB1602" s="376"/>
      <c r="CC1602" s="376"/>
      <c r="CD1602" s="376"/>
      <c r="CE1602" s="376"/>
      <c r="CF1602" s="376"/>
      <c r="CG1602" s="376"/>
      <c r="CH1602" s="376"/>
      <c r="CI1602" s="376"/>
      <c r="CJ1602" s="376"/>
      <c r="CK1602" s="376"/>
      <c r="CL1602" s="376"/>
      <c r="CM1602" s="187"/>
      <c r="CN1602" s="187"/>
    </row>
    <row r="1603" spans="1:115" s="1" customFormat="1" ht="10.5" customHeight="1">
      <c r="A1603" s="1357" t="s">
        <v>20</v>
      </c>
      <c r="B1603" s="1361" t="s">
        <v>154</v>
      </c>
      <c r="C1603" s="1222"/>
      <c r="D1603" s="1266"/>
      <c r="E1603" s="88"/>
      <c r="F1603" s="88"/>
      <c r="G1603" s="88"/>
      <c r="H1603" s="680"/>
      <c r="I1603" s="88"/>
      <c r="J1603" s="88"/>
      <c r="K1603" s="88"/>
      <c r="L1603" s="88"/>
      <c r="M1603" s="88"/>
      <c r="N1603" s="680"/>
      <c r="O1603" s="88"/>
      <c r="P1603" s="88"/>
      <c r="Q1603" s="88"/>
      <c r="R1603" s="88"/>
      <c r="S1603" s="88"/>
      <c r="T1603" s="88"/>
      <c r="U1603" s="88"/>
      <c r="V1603" s="680"/>
      <c r="W1603" s="88"/>
      <c r="X1603" s="88"/>
      <c r="Y1603" s="88"/>
      <c r="Z1603" s="88"/>
      <c r="AA1603" s="88"/>
      <c r="AB1603" s="89"/>
      <c r="AC1603" s="475" t="s">
        <v>125</v>
      </c>
      <c r="AD1603" s="61">
        <f>AD1606/AC1605</f>
        <v>0.45256908272269808</v>
      </c>
      <c r="AE1603" s="69"/>
      <c r="AF1603" s="463"/>
      <c r="AG1603" s="384"/>
      <c r="AH1603" s="384"/>
      <c r="AI1603" s="384"/>
      <c r="AJ1603" s="384"/>
      <c r="AK1603" s="384"/>
      <c r="AL1603" s="384"/>
      <c r="AM1603" s="384"/>
      <c r="AN1603" s="384"/>
      <c r="AO1603" s="384"/>
      <c r="AP1603" s="384"/>
      <c r="AQ1603" s="384"/>
      <c r="AR1603" s="384"/>
      <c r="AS1603" s="384"/>
      <c r="AT1603" s="384"/>
      <c r="AU1603" s="384"/>
      <c r="AV1603" s="384"/>
      <c r="AW1603" s="384"/>
      <c r="AX1603" s="384"/>
      <c r="AY1603" s="384"/>
      <c r="AZ1603" s="384"/>
      <c r="BA1603" s="384"/>
      <c r="BB1603" s="384"/>
      <c r="BC1603" s="384"/>
      <c r="BD1603" s="384"/>
      <c r="BE1603" s="376"/>
      <c r="BF1603" s="376"/>
      <c r="BG1603" s="376"/>
      <c r="BH1603" s="376"/>
      <c r="BI1603" s="376"/>
      <c r="BJ1603" s="376"/>
      <c r="BK1603" s="376"/>
      <c r="BL1603" s="376"/>
      <c r="BM1603" s="376"/>
      <c r="BN1603" s="376"/>
      <c r="BO1603" s="376"/>
      <c r="BP1603" s="376"/>
      <c r="BQ1603" s="376"/>
      <c r="BR1603" s="376"/>
      <c r="BS1603" s="376"/>
      <c r="BT1603" s="376"/>
      <c r="BU1603" s="376"/>
      <c r="BV1603" s="376"/>
      <c r="BW1603" s="376"/>
      <c r="BX1603" s="376"/>
      <c r="BY1603" s="376"/>
      <c r="BZ1603" s="376"/>
      <c r="CA1603" s="376"/>
      <c r="CB1603" s="376"/>
      <c r="CC1603" s="376"/>
      <c r="CD1603" s="376"/>
      <c r="CE1603" s="376"/>
      <c r="CF1603" s="376"/>
      <c r="CG1603" s="376"/>
      <c r="CH1603" s="376"/>
      <c r="CI1603" s="376"/>
      <c r="CJ1603" s="376"/>
      <c r="CK1603" s="376"/>
      <c r="CL1603" s="376"/>
      <c r="CM1603" s="187"/>
      <c r="CN1603" s="187"/>
    </row>
    <row r="1604" spans="1:115" s="1" customFormat="1" ht="10.5" customHeight="1">
      <c r="A1604" s="1358"/>
      <c r="B1604" s="1364"/>
      <c r="C1604" s="1165" t="s">
        <v>139</v>
      </c>
      <c r="D1604" s="155" t="s">
        <v>34</v>
      </c>
      <c r="E1604" s="122">
        <f t="shared" ref="E1604:AB1604" si="1875">ROUND(SQRT(E1605^2+E1606^2)*1000/(1.73*E$1557),0)</f>
        <v>5</v>
      </c>
      <c r="F1604" s="122">
        <f t="shared" si="1875"/>
        <v>3</v>
      </c>
      <c r="G1604" s="122">
        <f t="shared" si="1875"/>
        <v>3</v>
      </c>
      <c r="H1604" s="682">
        <f t="shared" si="1875"/>
        <v>2</v>
      </c>
      <c r="I1604" s="122">
        <f t="shared" si="1875"/>
        <v>3</v>
      </c>
      <c r="J1604" s="122">
        <f t="shared" si="1875"/>
        <v>4</v>
      </c>
      <c r="K1604" s="122">
        <f t="shared" si="1875"/>
        <v>5</v>
      </c>
      <c r="L1604" s="122">
        <f t="shared" si="1875"/>
        <v>5</v>
      </c>
      <c r="M1604" s="122">
        <f t="shared" si="1875"/>
        <v>5</v>
      </c>
      <c r="N1604" s="682">
        <f t="shared" si="1875"/>
        <v>5</v>
      </c>
      <c r="O1604" s="122">
        <f t="shared" si="1875"/>
        <v>5</v>
      </c>
      <c r="P1604" s="122">
        <f t="shared" si="1875"/>
        <v>5</v>
      </c>
      <c r="Q1604" s="122">
        <f t="shared" si="1875"/>
        <v>5</v>
      </c>
      <c r="R1604" s="122">
        <f t="shared" si="1875"/>
        <v>5</v>
      </c>
      <c r="S1604" s="122">
        <f t="shared" si="1875"/>
        <v>5</v>
      </c>
      <c r="T1604" s="122">
        <f t="shared" si="1875"/>
        <v>5</v>
      </c>
      <c r="U1604" s="122">
        <f t="shared" si="1875"/>
        <v>5</v>
      </c>
      <c r="V1604" s="682">
        <f t="shared" si="1875"/>
        <v>5</v>
      </c>
      <c r="W1604" s="122">
        <f t="shared" si="1875"/>
        <v>5</v>
      </c>
      <c r="X1604" s="122">
        <f t="shared" si="1875"/>
        <v>5</v>
      </c>
      <c r="Y1604" s="122">
        <f t="shared" si="1875"/>
        <v>5</v>
      </c>
      <c r="Z1604" s="122">
        <f t="shared" si="1875"/>
        <v>5</v>
      </c>
      <c r="AA1604" s="122">
        <f t="shared" si="1875"/>
        <v>5</v>
      </c>
      <c r="AB1604" s="123">
        <f t="shared" si="1875"/>
        <v>5</v>
      </c>
      <c r="AC1604" s="382"/>
      <c r="AD1604" s="206"/>
      <c r="AE1604" s="69"/>
      <c r="AF1604" s="384"/>
      <c r="AG1604" s="384"/>
      <c r="AH1604" s="384"/>
      <c r="AI1604" s="384"/>
      <c r="AJ1604" s="384"/>
      <c r="AK1604" s="384"/>
      <c r="AL1604" s="384"/>
      <c r="AM1604" s="384"/>
      <c r="AN1604" s="384"/>
      <c r="AO1604" s="384"/>
      <c r="AP1604" s="384"/>
      <c r="AQ1604" s="384"/>
      <c r="AR1604" s="384"/>
      <c r="AS1604" s="384"/>
      <c r="AT1604" s="384"/>
      <c r="AU1604" s="384"/>
      <c r="AV1604" s="384"/>
      <c r="AW1604" s="384"/>
      <c r="AX1604" s="384"/>
      <c r="AY1604" s="384"/>
      <c r="AZ1604" s="384"/>
      <c r="BA1604" s="384"/>
      <c r="BB1604" s="384"/>
      <c r="BC1604" s="384"/>
      <c r="BD1604" s="384"/>
      <c r="BE1604" s="376"/>
      <c r="BF1604" s="376"/>
      <c r="BG1604" s="376"/>
      <c r="BH1604" s="376"/>
      <c r="BI1604" s="376"/>
      <c r="BJ1604" s="376"/>
      <c r="BK1604" s="376"/>
      <c r="BL1604" s="376"/>
      <c r="BM1604" s="376"/>
      <c r="BN1604" s="376"/>
      <c r="BO1604" s="376"/>
      <c r="BP1604" s="376"/>
      <c r="BQ1604" s="376"/>
      <c r="BR1604" s="376"/>
      <c r="BS1604" s="376"/>
      <c r="BT1604" s="376"/>
      <c r="BU1604" s="376"/>
      <c r="BV1604" s="376"/>
      <c r="BW1604" s="376"/>
      <c r="BX1604" s="376"/>
      <c r="BY1604" s="376"/>
      <c r="BZ1604" s="376"/>
      <c r="CA1604" s="376"/>
      <c r="CB1604" s="376"/>
      <c r="CC1604" s="376"/>
      <c r="CD1604" s="376"/>
      <c r="CE1604" s="376"/>
      <c r="CF1604" s="376"/>
      <c r="CG1604" s="376"/>
      <c r="CH1604" s="376"/>
      <c r="CI1604" s="376"/>
      <c r="CJ1604" s="376"/>
      <c r="CK1604" s="376"/>
      <c r="CL1604" s="376"/>
      <c r="CM1604" s="187"/>
      <c r="CN1604" s="187"/>
    </row>
    <row r="1605" spans="1:115" s="1" customFormat="1" ht="10.5" customHeight="1">
      <c r="A1605" s="1359"/>
      <c r="B1605" s="1445"/>
      <c r="C1605" s="273" t="s">
        <v>967</v>
      </c>
      <c r="D1605" s="155" t="s">
        <v>126</v>
      </c>
      <c r="E1605" s="864">
        <v>5.0160000000000003E-2</v>
      </c>
      <c r="F1605" s="864">
        <v>3.5159999999999997E-2</v>
      </c>
      <c r="G1605" s="864">
        <v>2.5128000000000001E-2</v>
      </c>
      <c r="H1605" s="867">
        <v>2.2055999999999999E-2</v>
      </c>
      <c r="I1605" s="864">
        <v>2.58E-2</v>
      </c>
      <c r="J1605" s="864">
        <v>3.9935999999999999E-2</v>
      </c>
      <c r="K1605" s="864">
        <v>4.9848000000000003E-2</v>
      </c>
      <c r="L1605" s="864">
        <v>4.9320000000000003E-2</v>
      </c>
      <c r="M1605" s="864">
        <v>4.9320000000000003E-2</v>
      </c>
      <c r="N1605" s="867">
        <v>4.8599999999999997E-2</v>
      </c>
      <c r="O1605" s="864">
        <v>4.9296E-2</v>
      </c>
      <c r="P1605" s="864">
        <v>4.9512E-2</v>
      </c>
      <c r="Q1605" s="864">
        <v>4.9223999999999997E-2</v>
      </c>
      <c r="R1605" s="864">
        <v>4.9272000000000003E-2</v>
      </c>
      <c r="S1605" s="864">
        <v>4.9031999999999999E-2</v>
      </c>
      <c r="T1605" s="864">
        <v>4.8984E-2</v>
      </c>
      <c r="U1605" s="864">
        <v>4.8624000000000001E-2</v>
      </c>
      <c r="V1605" s="867">
        <v>4.9944000000000002E-2</v>
      </c>
      <c r="W1605" s="864">
        <v>4.9487999999999997E-2</v>
      </c>
      <c r="X1605" s="864">
        <v>4.9799999999999997E-2</v>
      </c>
      <c r="Y1605" s="864">
        <v>4.9079999999999999E-2</v>
      </c>
      <c r="Z1605" s="864">
        <v>4.9223999999999997E-2</v>
      </c>
      <c r="AA1605" s="864">
        <v>4.9967999999999999E-2</v>
      </c>
      <c r="AB1605" s="988">
        <v>5.0616000000000001E-2</v>
      </c>
      <c r="AC1605" s="58">
        <f>SUM(D1605:AB1605)</f>
        <v>1.0873919999999999</v>
      </c>
      <c r="AD1605" s="61"/>
      <c r="AE1605" s="69">
        <v>2.4</v>
      </c>
      <c r="AF1605" s="117"/>
      <c r="AG1605" s="117"/>
      <c r="AH1605" s="117"/>
      <c r="AI1605" s="117"/>
      <c r="AJ1605" s="117"/>
      <c r="AK1605" s="117"/>
      <c r="AL1605" s="117"/>
      <c r="AM1605" s="117"/>
      <c r="AN1605" s="117"/>
      <c r="AO1605" s="117"/>
      <c r="AP1605" s="117"/>
      <c r="AQ1605" s="117"/>
      <c r="AR1605" s="117"/>
      <c r="AS1605" s="117"/>
      <c r="AT1605" s="117"/>
      <c r="AU1605" s="117"/>
      <c r="AV1605" s="117"/>
      <c r="AW1605" s="117"/>
      <c r="AX1605" s="117"/>
      <c r="AY1605" s="117"/>
      <c r="AZ1605" s="117"/>
      <c r="BA1605" s="117"/>
      <c r="BB1605" s="117"/>
      <c r="BC1605" s="117"/>
      <c r="BD1605" s="117"/>
      <c r="BE1605" s="376"/>
      <c r="BF1605" s="376"/>
      <c r="BG1605" s="376"/>
      <c r="BH1605" s="376"/>
      <c r="BI1605" s="376"/>
      <c r="BJ1605" s="376"/>
      <c r="BK1605" s="376"/>
      <c r="BL1605" s="376"/>
      <c r="BM1605" s="376"/>
      <c r="BN1605" s="376"/>
      <c r="BO1605" s="376"/>
      <c r="BP1605" s="376"/>
      <c r="BQ1605" s="376"/>
      <c r="BR1605" s="376"/>
      <c r="BS1605" s="376"/>
      <c r="BT1605" s="376"/>
      <c r="BU1605" s="376"/>
      <c r="BV1605" s="376"/>
      <c r="BW1605" s="376"/>
      <c r="BX1605" s="376"/>
      <c r="BY1605" s="376"/>
      <c r="BZ1605" s="376"/>
      <c r="CA1605" s="376"/>
      <c r="CB1605" s="376"/>
      <c r="CC1605" s="376"/>
      <c r="CD1605" s="376"/>
      <c r="CE1605" s="376"/>
      <c r="CF1605" s="376"/>
      <c r="CG1605" s="376"/>
      <c r="CH1605" s="376"/>
      <c r="CI1605" s="376"/>
      <c r="CJ1605" s="376"/>
      <c r="CK1605" s="376"/>
      <c r="CL1605" s="376"/>
      <c r="CM1605" s="187"/>
      <c r="CN1605" s="187"/>
    </row>
    <row r="1606" spans="1:115" s="1" customFormat="1" ht="10.5" customHeight="1">
      <c r="A1606" s="1359"/>
      <c r="B1606" s="1445"/>
      <c r="C1606" s="273" t="s">
        <v>967</v>
      </c>
      <c r="D1606" s="155" t="s">
        <v>127</v>
      </c>
      <c r="E1606" s="864">
        <v>2.2079999999999999E-2</v>
      </c>
      <c r="F1606" s="864">
        <v>1.6056000000000001E-2</v>
      </c>
      <c r="G1606" s="864">
        <v>1.4423999999999999E-2</v>
      </c>
      <c r="H1606" s="867">
        <v>1.2984000000000001E-2</v>
      </c>
      <c r="I1606" s="864">
        <v>1.4496E-2</v>
      </c>
      <c r="J1606" s="864">
        <v>1.8360000000000001E-2</v>
      </c>
      <c r="K1606" s="864">
        <v>2.1600000000000001E-2</v>
      </c>
      <c r="L1606" s="864">
        <v>2.2176000000000001E-2</v>
      </c>
      <c r="M1606" s="864">
        <v>2.1696E-2</v>
      </c>
      <c r="N1606" s="867">
        <v>2.2224000000000001E-2</v>
      </c>
      <c r="O1606" s="864">
        <v>2.2224000000000001E-2</v>
      </c>
      <c r="P1606" s="864">
        <v>2.2296E-2</v>
      </c>
      <c r="Q1606" s="864">
        <v>2.1815999999999999E-2</v>
      </c>
      <c r="R1606" s="864">
        <v>2.1672E-2</v>
      </c>
      <c r="S1606" s="864">
        <v>2.1000000000000001E-2</v>
      </c>
      <c r="T1606" s="864">
        <v>2.1552000000000002E-2</v>
      </c>
      <c r="U1606" s="864">
        <v>2.1576000000000001E-2</v>
      </c>
      <c r="V1606" s="867">
        <v>2.1527999999999999E-2</v>
      </c>
      <c r="W1606" s="864">
        <v>2.2224000000000001E-2</v>
      </c>
      <c r="X1606" s="864">
        <v>2.2584E-2</v>
      </c>
      <c r="Y1606" s="864">
        <v>2.1672E-2</v>
      </c>
      <c r="Z1606" s="864">
        <v>2.1527999999999999E-2</v>
      </c>
      <c r="AA1606" s="864">
        <v>2.2224000000000001E-2</v>
      </c>
      <c r="AB1606" s="988">
        <v>2.2127999999999998E-2</v>
      </c>
      <c r="AC1606" s="382"/>
      <c r="AD1606" s="61">
        <f>SUM(E1606:AB1606)</f>
        <v>0.49212000000000006</v>
      </c>
      <c r="AE1606" s="69">
        <v>2.4</v>
      </c>
      <c r="AF1606" s="384"/>
      <c r="AG1606" s="384"/>
      <c r="AH1606" s="384"/>
      <c r="AI1606" s="384"/>
      <c r="AJ1606" s="384"/>
      <c r="AK1606" s="384"/>
      <c r="AL1606" s="384"/>
      <c r="AM1606" s="384"/>
      <c r="AN1606" s="384"/>
      <c r="AO1606" s="384"/>
      <c r="AP1606" s="384"/>
      <c r="AQ1606" s="384"/>
      <c r="AR1606" s="384"/>
      <c r="AS1606" s="384"/>
      <c r="AT1606" s="384"/>
      <c r="AU1606" s="384"/>
      <c r="AV1606" s="384"/>
      <c r="AW1606" s="384"/>
      <c r="AX1606" s="384"/>
      <c r="AY1606" s="384"/>
      <c r="AZ1606" s="384"/>
      <c r="BA1606" s="384"/>
      <c r="BB1606" s="384"/>
      <c r="BC1606" s="384"/>
      <c r="BD1606" s="384"/>
      <c r="BE1606" s="376"/>
      <c r="BF1606" s="376"/>
      <c r="BG1606" s="376"/>
      <c r="BH1606" s="376"/>
      <c r="BI1606" s="376"/>
      <c r="BJ1606" s="376"/>
      <c r="BK1606" s="376"/>
      <c r="BL1606" s="376"/>
      <c r="BM1606" s="376"/>
      <c r="BN1606" s="376"/>
      <c r="BO1606" s="376"/>
      <c r="BP1606" s="376"/>
      <c r="BQ1606" s="376"/>
      <c r="BR1606" s="376"/>
      <c r="BS1606" s="376"/>
      <c r="BT1606" s="376"/>
      <c r="BU1606" s="376"/>
      <c r="BV1606" s="376"/>
      <c r="BW1606" s="376"/>
      <c r="BX1606" s="376"/>
      <c r="BY1606" s="376"/>
      <c r="BZ1606" s="376"/>
      <c r="CA1606" s="376"/>
      <c r="CB1606" s="376"/>
      <c r="CC1606" s="376"/>
      <c r="CD1606" s="376"/>
      <c r="CE1606" s="376"/>
      <c r="CF1606" s="376"/>
      <c r="CG1606" s="376"/>
      <c r="CH1606" s="376"/>
      <c r="CI1606" s="376"/>
      <c r="CJ1606" s="376"/>
      <c r="CK1606" s="376"/>
      <c r="CL1606" s="376"/>
      <c r="CM1606" s="187"/>
      <c r="CN1606" s="187"/>
    </row>
    <row r="1607" spans="1:115" s="1" customFormat="1" ht="10.5" customHeight="1" thickBot="1">
      <c r="A1607" s="1360"/>
      <c r="B1607" s="1368"/>
      <c r="C1607" s="917"/>
      <c r="D1607" s="271" t="s">
        <v>42</v>
      </c>
      <c r="E1607" s="63">
        <f t="shared" ref="E1607:AB1607" si="1876">E1606/E1605</f>
        <v>0.44019138755980858</v>
      </c>
      <c r="F1607" s="63">
        <f t="shared" si="1876"/>
        <v>0.45665529010238914</v>
      </c>
      <c r="G1607" s="63">
        <f t="shared" si="1876"/>
        <v>0.57402101241642789</v>
      </c>
      <c r="H1607" s="681">
        <f t="shared" si="1876"/>
        <v>0.58868335146898809</v>
      </c>
      <c r="I1607" s="63">
        <f t="shared" si="1876"/>
        <v>0.56186046511627907</v>
      </c>
      <c r="J1607" s="63">
        <f t="shared" si="1876"/>
        <v>0.45973557692307698</v>
      </c>
      <c r="K1607" s="63">
        <f t="shared" si="1876"/>
        <v>0.43331728454501683</v>
      </c>
      <c r="L1607" s="63">
        <f t="shared" si="1876"/>
        <v>0.44963503649635039</v>
      </c>
      <c r="M1607" s="63">
        <f t="shared" si="1876"/>
        <v>0.43990267639902675</v>
      </c>
      <c r="N1607" s="681">
        <f t="shared" si="1876"/>
        <v>0.457283950617284</v>
      </c>
      <c r="O1607" s="63">
        <f t="shared" si="1876"/>
        <v>0.45082765335929897</v>
      </c>
      <c r="P1607" s="63">
        <f t="shared" si="1876"/>
        <v>0.45031507513330099</v>
      </c>
      <c r="Q1607" s="63">
        <f t="shared" si="1876"/>
        <v>0.44319843978547052</v>
      </c>
      <c r="R1607" s="63">
        <f t="shared" si="1876"/>
        <v>0.43984413054067217</v>
      </c>
      <c r="S1607" s="63">
        <f t="shared" si="1876"/>
        <v>0.42829172785119923</v>
      </c>
      <c r="T1607" s="63">
        <f t="shared" si="1876"/>
        <v>0.43998040176384129</v>
      </c>
      <c r="U1607" s="63">
        <f t="shared" si="1876"/>
        <v>0.44373149062191514</v>
      </c>
      <c r="V1607" s="681">
        <f t="shared" si="1876"/>
        <v>0.43104276790004803</v>
      </c>
      <c r="W1607" s="63">
        <f t="shared" si="1876"/>
        <v>0.449078564500485</v>
      </c>
      <c r="X1607" s="63">
        <f t="shared" si="1876"/>
        <v>0.45349397590361451</v>
      </c>
      <c r="Y1607" s="63">
        <f t="shared" si="1876"/>
        <v>0.44156479217603911</v>
      </c>
      <c r="Z1607" s="63">
        <f t="shared" si="1876"/>
        <v>0.43734763529985371</v>
      </c>
      <c r="AA1607" s="63">
        <f t="shared" si="1876"/>
        <v>0.4447646493756004</v>
      </c>
      <c r="AB1607" s="64">
        <f t="shared" si="1876"/>
        <v>0.43717401612138451</v>
      </c>
      <c r="AC1607" s="382"/>
      <c r="AD1607" s="61"/>
      <c r="AE1607" s="69"/>
      <c r="AF1607" s="384"/>
      <c r="AG1607" s="384"/>
      <c r="AH1607" s="384"/>
      <c r="AI1607" s="384"/>
      <c r="AJ1607" s="384"/>
      <c r="AK1607" s="384"/>
      <c r="AL1607" s="384"/>
      <c r="AM1607" s="384"/>
      <c r="AN1607" s="384"/>
      <c r="AO1607" s="384"/>
      <c r="AP1607" s="384"/>
      <c r="AQ1607" s="384"/>
      <c r="AR1607" s="384"/>
      <c r="AS1607" s="384"/>
      <c r="AT1607" s="384"/>
      <c r="AU1607" s="384"/>
      <c r="AV1607" s="384"/>
      <c r="AW1607" s="384"/>
      <c r="AX1607" s="384"/>
      <c r="AY1607" s="384"/>
      <c r="AZ1607" s="384"/>
      <c r="BA1607" s="384"/>
      <c r="BB1607" s="384"/>
      <c r="BC1607" s="384"/>
      <c r="BD1607" s="384"/>
      <c r="BE1607" s="376"/>
      <c r="BF1607" s="376"/>
      <c r="BG1607" s="376"/>
      <c r="BH1607" s="376"/>
      <c r="BI1607" s="376"/>
      <c r="BJ1607" s="376"/>
      <c r="BK1607" s="376"/>
      <c r="BL1607" s="376"/>
      <c r="BM1607" s="376"/>
      <c r="BN1607" s="376"/>
      <c r="BO1607" s="376"/>
      <c r="BP1607" s="376"/>
      <c r="BQ1607" s="376"/>
      <c r="BR1607" s="376"/>
      <c r="BS1607" s="376"/>
      <c r="BT1607" s="376"/>
      <c r="BU1607" s="376"/>
      <c r="BV1607" s="376"/>
      <c r="BW1607" s="376"/>
      <c r="BX1607" s="376"/>
      <c r="BY1607" s="376"/>
      <c r="BZ1607" s="376"/>
      <c r="CA1607" s="376"/>
      <c r="CB1607" s="376"/>
      <c r="CC1607" s="376"/>
      <c r="CD1607" s="376"/>
      <c r="CE1607" s="376"/>
      <c r="CF1607" s="376"/>
      <c r="CG1607" s="376"/>
      <c r="CH1607" s="376"/>
      <c r="CI1607" s="376"/>
      <c r="CJ1607" s="376"/>
      <c r="CK1607" s="376"/>
      <c r="CL1607" s="376"/>
      <c r="CM1607" s="187"/>
      <c r="CN1607" s="187"/>
    </row>
    <row r="1608" spans="1:115" s="2" customFormat="1" ht="10.5" hidden="1" customHeight="1">
      <c r="A1608" s="1402" t="s">
        <v>7</v>
      </c>
      <c r="B1608" s="1400" t="s">
        <v>898</v>
      </c>
      <c r="C1608" s="1055"/>
      <c r="D1608" s="92"/>
      <c r="E1608" s="91"/>
      <c r="F1608" s="91"/>
      <c r="G1608" s="91"/>
      <c r="H1608" s="687"/>
      <c r="I1608" s="91"/>
      <c r="J1608" s="91"/>
      <c r="K1608" s="91"/>
      <c r="L1608" s="91"/>
      <c r="M1608" s="91"/>
      <c r="N1608" s="687"/>
      <c r="O1608" s="91"/>
      <c r="P1608" s="91"/>
      <c r="Q1608" s="91"/>
      <c r="R1608" s="91"/>
      <c r="S1608" s="91"/>
      <c r="T1608" s="91"/>
      <c r="U1608" s="91"/>
      <c r="V1608" s="687"/>
      <c r="W1608" s="91"/>
      <c r="X1608" s="91"/>
      <c r="Y1608" s="91"/>
      <c r="Z1608" s="91"/>
      <c r="AA1608" s="91"/>
      <c r="AB1608" s="93"/>
      <c r="AC1608" s="382"/>
      <c r="AD1608" s="206"/>
      <c r="AE1608" s="206"/>
      <c r="AF1608" s="376"/>
      <c r="AG1608" s="376"/>
      <c r="AH1608" s="376"/>
      <c r="AI1608" s="376"/>
      <c r="AJ1608" s="376"/>
      <c r="AK1608" s="376"/>
      <c r="AL1608" s="376"/>
      <c r="AM1608" s="376"/>
      <c r="AN1608" s="376"/>
      <c r="AO1608" s="376"/>
      <c r="AP1608" s="376"/>
      <c r="AQ1608" s="376"/>
      <c r="AR1608" s="376"/>
      <c r="AS1608" s="376"/>
      <c r="AT1608" s="376"/>
      <c r="AU1608" s="376"/>
      <c r="AV1608" s="376"/>
      <c r="AW1608" s="376"/>
      <c r="AX1608" s="376"/>
      <c r="AY1608" s="376"/>
      <c r="AZ1608" s="376"/>
      <c r="BA1608" s="376"/>
      <c r="BB1608" s="376"/>
      <c r="BC1608" s="376"/>
      <c r="BD1608" s="376"/>
      <c r="BE1608" s="376"/>
      <c r="BF1608" s="376"/>
      <c r="BG1608" s="376"/>
      <c r="BH1608" s="376"/>
      <c r="BI1608" s="376"/>
      <c r="BJ1608" s="376"/>
      <c r="BK1608" s="376"/>
      <c r="BL1608" s="376"/>
      <c r="BM1608" s="376"/>
      <c r="BN1608" s="376"/>
      <c r="BO1608" s="376"/>
      <c r="BP1608" s="376"/>
      <c r="BQ1608" s="376"/>
      <c r="BR1608" s="376"/>
      <c r="BS1608" s="376"/>
      <c r="BT1608" s="376"/>
      <c r="BU1608" s="376"/>
      <c r="BV1608" s="376"/>
      <c r="BW1608" s="376"/>
      <c r="BX1608" s="376"/>
      <c r="BY1608" s="376"/>
      <c r="BZ1608" s="376"/>
      <c r="CA1608" s="376"/>
      <c r="CB1608" s="376"/>
      <c r="CC1608" s="376"/>
      <c r="CD1608" s="376"/>
      <c r="CE1608" s="376"/>
      <c r="CF1608" s="376"/>
      <c r="CG1608" s="376"/>
      <c r="CH1608" s="376"/>
      <c r="CI1608" s="376"/>
      <c r="CJ1608" s="376"/>
      <c r="CK1608" s="376"/>
      <c r="CL1608" s="376"/>
      <c r="CM1608" s="187"/>
      <c r="CN1608" s="187"/>
      <c r="CO1608" s="1"/>
      <c r="CP1608" s="1"/>
      <c r="CQ1608" s="1"/>
      <c r="CR1608" s="1"/>
      <c r="CS1608" s="1"/>
      <c r="CT1608" s="1"/>
      <c r="CU1608" s="1"/>
      <c r="CV1608" s="1"/>
      <c r="CW1608" s="1"/>
      <c r="CX1608" s="1"/>
      <c r="CY1608" s="1"/>
      <c r="CZ1608" s="1"/>
      <c r="DA1608" s="1"/>
      <c r="DB1608" s="1"/>
      <c r="DC1608" s="1"/>
      <c r="DD1608" s="1"/>
      <c r="DE1608" s="1"/>
      <c r="DF1608" s="1"/>
      <c r="DG1608" s="1"/>
      <c r="DH1608" s="1"/>
      <c r="DI1608" s="1"/>
      <c r="DJ1608" s="1"/>
      <c r="DK1608" s="1"/>
    </row>
    <row r="1609" spans="1:115" s="2" customFormat="1" ht="10.5" hidden="1" customHeight="1">
      <c r="A1609" s="1403"/>
      <c r="B1609" s="1401"/>
      <c r="C1609" s="1060" t="s">
        <v>138</v>
      </c>
      <c r="D1609" s="155" t="s">
        <v>34</v>
      </c>
      <c r="E1609" s="52"/>
      <c r="F1609" s="52"/>
      <c r="G1609" s="52"/>
      <c r="H1609" s="684"/>
      <c r="I1609" s="52"/>
      <c r="J1609" s="52"/>
      <c r="K1609" s="52"/>
      <c r="L1609" s="52"/>
      <c r="M1609" s="52"/>
      <c r="N1609" s="684"/>
      <c r="O1609" s="52"/>
      <c r="P1609" s="52"/>
      <c r="Q1609" s="52"/>
      <c r="R1609" s="52"/>
      <c r="S1609" s="52"/>
      <c r="T1609" s="52"/>
      <c r="U1609" s="52"/>
      <c r="V1609" s="684"/>
      <c r="W1609" s="52"/>
      <c r="X1609" s="52"/>
      <c r="Y1609" s="52"/>
      <c r="Z1609" s="52"/>
      <c r="AA1609" s="52"/>
      <c r="AB1609" s="109"/>
      <c r="AC1609" s="382"/>
      <c r="AD1609" s="206"/>
      <c r="AE1609" s="206"/>
      <c r="AF1609" s="376"/>
      <c r="AG1609" s="376"/>
      <c r="AH1609" s="376"/>
      <c r="AI1609" s="376"/>
      <c r="AJ1609" s="376"/>
      <c r="AK1609" s="376"/>
      <c r="AL1609" s="376"/>
      <c r="AM1609" s="376"/>
      <c r="AN1609" s="376"/>
      <c r="AO1609" s="376"/>
      <c r="AP1609" s="376"/>
      <c r="AQ1609" s="376"/>
      <c r="AR1609" s="376"/>
      <c r="AS1609" s="376"/>
      <c r="AT1609" s="376"/>
      <c r="AU1609" s="376"/>
      <c r="AV1609" s="376"/>
      <c r="AW1609" s="376"/>
      <c r="AX1609" s="376"/>
      <c r="AY1609" s="376"/>
      <c r="AZ1609" s="376"/>
      <c r="BA1609" s="376"/>
      <c r="BB1609" s="376"/>
      <c r="BC1609" s="376"/>
      <c r="BD1609" s="376"/>
      <c r="BE1609" s="376"/>
      <c r="BF1609" s="376"/>
      <c r="BG1609" s="376"/>
      <c r="BH1609" s="376"/>
      <c r="BI1609" s="376"/>
      <c r="BJ1609" s="376"/>
      <c r="BK1609" s="376"/>
      <c r="BL1609" s="376"/>
      <c r="BM1609" s="376"/>
      <c r="BN1609" s="376"/>
      <c r="BO1609" s="376"/>
      <c r="BP1609" s="376"/>
      <c r="BQ1609" s="376"/>
      <c r="BR1609" s="376"/>
      <c r="BS1609" s="376"/>
      <c r="BT1609" s="376"/>
      <c r="BU1609" s="376"/>
      <c r="BV1609" s="376"/>
      <c r="BW1609" s="376"/>
      <c r="BX1609" s="376"/>
      <c r="BY1609" s="376"/>
      <c r="BZ1609" s="376"/>
      <c r="CA1609" s="376"/>
      <c r="CB1609" s="376"/>
      <c r="CC1609" s="376"/>
      <c r="CD1609" s="376"/>
      <c r="CE1609" s="376"/>
      <c r="CF1609" s="376"/>
      <c r="CG1609" s="376"/>
      <c r="CH1609" s="376"/>
      <c r="CI1609" s="376"/>
      <c r="CJ1609" s="376"/>
      <c r="CK1609" s="376"/>
      <c r="CL1609" s="376"/>
      <c r="CM1609" s="187"/>
      <c r="CN1609" s="187"/>
      <c r="CO1609" s="1"/>
      <c r="CP1609" s="1"/>
      <c r="CQ1609" s="1"/>
      <c r="CR1609" s="1"/>
      <c r="CS1609" s="1"/>
      <c r="CT1609" s="1"/>
      <c r="CU1609" s="1"/>
      <c r="CV1609" s="1"/>
      <c r="CW1609" s="1"/>
      <c r="CX1609" s="1"/>
      <c r="CY1609" s="1"/>
      <c r="CZ1609" s="1"/>
      <c r="DA1609" s="1"/>
      <c r="DB1609" s="1"/>
      <c r="DC1609" s="1"/>
      <c r="DD1609" s="1"/>
      <c r="DE1609" s="1"/>
      <c r="DF1609" s="1"/>
      <c r="DG1609" s="1"/>
      <c r="DH1609" s="1"/>
      <c r="DI1609" s="1"/>
      <c r="DJ1609" s="1"/>
      <c r="DK1609" s="1"/>
    </row>
    <row r="1610" spans="1:115" s="2" customFormat="1" ht="10.5" hidden="1" customHeight="1">
      <c r="A1610" s="1403"/>
      <c r="B1610" s="1401"/>
      <c r="C1610" s="1060" t="s">
        <v>137</v>
      </c>
      <c r="D1610" s="155" t="s">
        <v>126</v>
      </c>
      <c r="E1610" s="52"/>
      <c r="F1610" s="52"/>
      <c r="G1610" s="52"/>
      <c r="H1610" s="684"/>
      <c r="I1610" s="52"/>
      <c r="J1610" s="52"/>
      <c r="K1610" s="52"/>
      <c r="L1610" s="52"/>
      <c r="M1610" s="52"/>
      <c r="N1610" s="684"/>
      <c r="O1610" s="52"/>
      <c r="P1610" s="52"/>
      <c r="Q1610" s="52"/>
      <c r="R1610" s="52"/>
      <c r="S1610" s="52"/>
      <c r="T1610" s="52"/>
      <c r="U1610" s="52"/>
      <c r="V1610" s="684"/>
      <c r="W1610" s="52"/>
      <c r="X1610" s="52"/>
      <c r="Y1610" s="52"/>
      <c r="Z1610" s="52"/>
      <c r="AA1610" s="52"/>
      <c r="AB1610" s="109"/>
      <c r="AC1610" s="382"/>
      <c r="AD1610" s="206"/>
      <c r="AE1610" s="206"/>
      <c r="AF1610" s="376"/>
      <c r="AG1610" s="376"/>
      <c r="AH1610" s="376"/>
      <c r="AI1610" s="376"/>
      <c r="AJ1610" s="376"/>
      <c r="AK1610" s="376"/>
      <c r="AL1610" s="376"/>
      <c r="AM1610" s="376"/>
      <c r="AN1610" s="376"/>
      <c r="AO1610" s="376"/>
      <c r="AP1610" s="376"/>
      <c r="AQ1610" s="376"/>
      <c r="AR1610" s="376"/>
      <c r="AS1610" s="376"/>
      <c r="AT1610" s="376"/>
      <c r="AU1610" s="376"/>
      <c r="AV1610" s="376"/>
      <c r="AW1610" s="376"/>
      <c r="AX1610" s="376"/>
      <c r="AY1610" s="376"/>
      <c r="AZ1610" s="376"/>
      <c r="BA1610" s="376"/>
      <c r="BB1610" s="376"/>
      <c r="BC1610" s="376"/>
      <c r="BD1610" s="376"/>
      <c r="BE1610" s="376"/>
      <c r="BF1610" s="376"/>
      <c r="BG1610" s="376"/>
      <c r="BH1610" s="376"/>
      <c r="BI1610" s="376"/>
      <c r="BJ1610" s="376"/>
      <c r="BK1610" s="376"/>
      <c r="BL1610" s="376"/>
      <c r="BM1610" s="376"/>
      <c r="BN1610" s="376"/>
      <c r="BO1610" s="376"/>
      <c r="BP1610" s="376"/>
      <c r="BQ1610" s="376"/>
      <c r="BR1610" s="376"/>
      <c r="BS1610" s="376"/>
      <c r="BT1610" s="376"/>
      <c r="BU1610" s="376"/>
      <c r="BV1610" s="376"/>
      <c r="BW1610" s="376"/>
      <c r="BX1610" s="376"/>
      <c r="BY1610" s="376"/>
      <c r="BZ1610" s="376"/>
      <c r="CA1610" s="376"/>
      <c r="CB1610" s="376"/>
      <c r="CC1610" s="376"/>
      <c r="CD1610" s="376"/>
      <c r="CE1610" s="376"/>
      <c r="CF1610" s="376"/>
      <c r="CG1610" s="376"/>
      <c r="CH1610" s="376"/>
      <c r="CI1610" s="376"/>
      <c r="CJ1610" s="376"/>
      <c r="CK1610" s="376"/>
      <c r="CL1610" s="376"/>
      <c r="CM1610" s="187"/>
      <c r="CN1610" s="187"/>
      <c r="CO1610" s="1"/>
      <c r="CP1610" s="1"/>
      <c r="CQ1610" s="1"/>
      <c r="CR1610" s="1"/>
      <c r="CS1610" s="1"/>
      <c r="CT1610" s="1"/>
      <c r="CU1610" s="1"/>
      <c r="CV1610" s="1"/>
      <c r="CW1610" s="1"/>
      <c r="CX1610" s="1"/>
      <c r="CY1610" s="1"/>
      <c r="CZ1610" s="1"/>
      <c r="DA1610" s="1"/>
      <c r="DB1610" s="1"/>
      <c r="DC1610" s="1"/>
      <c r="DD1610" s="1"/>
      <c r="DE1610" s="1"/>
      <c r="DF1610" s="1"/>
      <c r="DG1610" s="1"/>
      <c r="DH1610" s="1"/>
      <c r="DI1610" s="1"/>
      <c r="DJ1610" s="1"/>
      <c r="DK1610" s="1"/>
    </row>
    <row r="1611" spans="1:115" s="2" customFormat="1" ht="10.5" hidden="1" customHeight="1">
      <c r="A1611" s="1403"/>
      <c r="B1611" s="1401"/>
      <c r="C1611" s="1060" t="s">
        <v>137</v>
      </c>
      <c r="D1611" s="155" t="s">
        <v>127</v>
      </c>
      <c r="E1611" s="52"/>
      <c r="F1611" s="52"/>
      <c r="G1611" s="52"/>
      <c r="H1611" s="684"/>
      <c r="I1611" s="52"/>
      <c r="J1611" s="52"/>
      <c r="K1611" s="52"/>
      <c r="L1611" s="52"/>
      <c r="M1611" s="52"/>
      <c r="N1611" s="684"/>
      <c r="O1611" s="52"/>
      <c r="P1611" s="52"/>
      <c r="Q1611" s="52"/>
      <c r="R1611" s="52"/>
      <c r="S1611" s="52"/>
      <c r="T1611" s="52"/>
      <c r="U1611" s="52"/>
      <c r="V1611" s="684"/>
      <c r="W1611" s="52"/>
      <c r="X1611" s="52"/>
      <c r="Y1611" s="52"/>
      <c r="Z1611" s="52"/>
      <c r="AA1611" s="52"/>
      <c r="AB1611" s="109"/>
      <c r="AC1611" s="382"/>
      <c r="AD1611" s="206"/>
      <c r="AE1611" s="206"/>
      <c r="AF1611" s="376"/>
      <c r="AG1611" s="376"/>
      <c r="AH1611" s="376"/>
      <c r="AI1611" s="376"/>
      <c r="AJ1611" s="376"/>
      <c r="AK1611" s="376"/>
      <c r="AL1611" s="376"/>
      <c r="AM1611" s="376"/>
      <c r="AN1611" s="376"/>
      <c r="AO1611" s="376"/>
      <c r="AP1611" s="376"/>
      <c r="AQ1611" s="376"/>
      <c r="AR1611" s="376"/>
      <c r="AS1611" s="376"/>
      <c r="AT1611" s="376"/>
      <c r="AU1611" s="376"/>
      <c r="AV1611" s="376"/>
      <c r="AW1611" s="376"/>
      <c r="AX1611" s="376"/>
      <c r="AY1611" s="376"/>
      <c r="AZ1611" s="376"/>
      <c r="BA1611" s="376"/>
      <c r="BB1611" s="376"/>
      <c r="BC1611" s="376"/>
      <c r="BD1611" s="376"/>
      <c r="BE1611" s="376"/>
      <c r="BF1611" s="376"/>
      <c r="BG1611" s="376"/>
      <c r="BH1611" s="376"/>
      <c r="BI1611" s="376"/>
      <c r="BJ1611" s="376"/>
      <c r="BK1611" s="376"/>
      <c r="BL1611" s="376"/>
      <c r="BM1611" s="376"/>
      <c r="BN1611" s="376"/>
      <c r="BO1611" s="376"/>
      <c r="BP1611" s="376"/>
      <c r="BQ1611" s="376"/>
      <c r="BR1611" s="376"/>
      <c r="BS1611" s="376"/>
      <c r="BT1611" s="376"/>
      <c r="BU1611" s="376"/>
      <c r="BV1611" s="376"/>
      <c r="BW1611" s="376"/>
      <c r="BX1611" s="376"/>
      <c r="BY1611" s="376"/>
      <c r="BZ1611" s="376"/>
      <c r="CA1611" s="376"/>
      <c r="CB1611" s="376"/>
      <c r="CC1611" s="376"/>
      <c r="CD1611" s="376"/>
      <c r="CE1611" s="376"/>
      <c r="CF1611" s="376"/>
      <c r="CG1611" s="376"/>
      <c r="CH1611" s="376"/>
      <c r="CI1611" s="376"/>
      <c r="CJ1611" s="376"/>
      <c r="CK1611" s="376"/>
      <c r="CL1611" s="376"/>
      <c r="CM1611" s="187"/>
      <c r="CN1611" s="187"/>
      <c r="CO1611" s="1"/>
      <c r="CP1611" s="1"/>
      <c r="CQ1611" s="1"/>
      <c r="CR1611" s="1"/>
      <c r="CS1611" s="1"/>
      <c r="CT1611" s="1"/>
      <c r="CU1611" s="1"/>
      <c r="CV1611" s="1"/>
      <c r="CW1611" s="1"/>
      <c r="CX1611" s="1"/>
      <c r="CY1611" s="1"/>
      <c r="CZ1611" s="1"/>
      <c r="DA1611" s="1"/>
      <c r="DB1611" s="1"/>
      <c r="DC1611" s="1"/>
      <c r="DD1611" s="1"/>
      <c r="DE1611" s="1"/>
      <c r="DF1611" s="1"/>
      <c r="DG1611" s="1"/>
      <c r="DH1611" s="1"/>
      <c r="DI1611" s="1"/>
      <c r="DJ1611" s="1"/>
      <c r="DK1611" s="1"/>
    </row>
    <row r="1612" spans="1:115" s="2" customFormat="1" ht="10.5" hidden="1" customHeight="1" thickBot="1">
      <c r="A1612" s="1404"/>
      <c r="B1612" s="1405"/>
      <c r="C1612" s="312"/>
      <c r="D1612" s="271" t="s">
        <v>42</v>
      </c>
      <c r="E1612" s="110"/>
      <c r="F1612" s="110"/>
      <c r="G1612" s="110"/>
      <c r="H1612" s="689"/>
      <c r="I1612" s="110"/>
      <c r="J1612" s="110"/>
      <c r="K1612" s="110"/>
      <c r="L1612" s="110"/>
      <c r="M1612" s="110"/>
      <c r="N1612" s="689"/>
      <c r="O1612" s="110"/>
      <c r="P1612" s="110"/>
      <c r="Q1612" s="110"/>
      <c r="R1612" s="110"/>
      <c r="S1612" s="110"/>
      <c r="T1612" s="110"/>
      <c r="U1612" s="110"/>
      <c r="V1612" s="689"/>
      <c r="W1612" s="110"/>
      <c r="X1612" s="110"/>
      <c r="Y1612" s="110"/>
      <c r="Z1612" s="110"/>
      <c r="AA1612" s="110"/>
      <c r="AB1612" s="112"/>
      <c r="AC1612" s="382"/>
      <c r="AD1612" s="206"/>
      <c r="AE1612" s="206"/>
      <c r="AF1612" s="376"/>
      <c r="AG1612" s="376"/>
      <c r="AH1612" s="376"/>
      <c r="AI1612" s="376"/>
      <c r="AJ1612" s="376"/>
      <c r="AK1612" s="376"/>
      <c r="AL1612" s="376"/>
      <c r="AM1612" s="376"/>
      <c r="AN1612" s="376"/>
      <c r="AO1612" s="376"/>
      <c r="AP1612" s="376"/>
      <c r="AQ1612" s="376"/>
      <c r="AR1612" s="376"/>
      <c r="AS1612" s="376"/>
      <c r="AT1612" s="376"/>
      <c r="AU1612" s="376"/>
      <c r="AV1612" s="376"/>
      <c r="AW1612" s="376"/>
      <c r="AX1612" s="376"/>
      <c r="AY1612" s="376"/>
      <c r="AZ1612" s="376"/>
      <c r="BA1612" s="376"/>
      <c r="BB1612" s="376"/>
      <c r="BC1612" s="376"/>
      <c r="BD1612" s="376"/>
      <c r="BE1612" s="376"/>
      <c r="BF1612" s="376"/>
      <c r="BG1612" s="376"/>
      <c r="BH1612" s="376"/>
      <c r="BI1612" s="376"/>
      <c r="BJ1612" s="376"/>
      <c r="BK1612" s="376"/>
      <c r="BL1612" s="376"/>
      <c r="BM1612" s="376"/>
      <c r="BN1612" s="376"/>
      <c r="BO1612" s="376"/>
      <c r="BP1612" s="376"/>
      <c r="BQ1612" s="376"/>
      <c r="BR1612" s="376"/>
      <c r="BS1612" s="376"/>
      <c r="BT1612" s="376"/>
      <c r="BU1612" s="376"/>
      <c r="BV1612" s="376"/>
      <c r="BW1612" s="376"/>
      <c r="BX1612" s="376"/>
      <c r="BY1612" s="376"/>
      <c r="BZ1612" s="376"/>
      <c r="CA1612" s="376"/>
      <c r="CB1612" s="376"/>
      <c r="CC1612" s="376"/>
      <c r="CD1612" s="376"/>
      <c r="CE1612" s="376"/>
      <c r="CF1612" s="376"/>
      <c r="CG1612" s="376"/>
      <c r="CH1612" s="376"/>
      <c r="CI1612" s="376"/>
      <c r="CJ1612" s="376"/>
      <c r="CK1612" s="376"/>
      <c r="CL1612" s="376"/>
      <c r="CM1612" s="187"/>
      <c r="CN1612" s="187"/>
      <c r="CO1612" s="1"/>
      <c r="CP1612" s="1"/>
      <c r="CQ1612" s="1"/>
      <c r="CR1612" s="1"/>
      <c r="CS1612" s="1"/>
      <c r="CT1612" s="1"/>
      <c r="CU1612" s="1"/>
      <c r="CV1612" s="1"/>
      <c r="CW1612" s="1"/>
      <c r="CX1612" s="1"/>
      <c r="CY1612" s="1"/>
      <c r="CZ1612" s="1"/>
      <c r="DA1612" s="1"/>
      <c r="DB1612" s="1"/>
      <c r="DC1612" s="1"/>
      <c r="DD1612" s="1"/>
      <c r="DE1612" s="1"/>
      <c r="DF1612" s="1"/>
      <c r="DG1612" s="1"/>
      <c r="DH1612" s="1"/>
      <c r="DI1612" s="1"/>
      <c r="DJ1612" s="1"/>
      <c r="DK1612" s="1"/>
    </row>
    <row r="1613" spans="1:115" s="2" customFormat="1" ht="10.5" hidden="1" customHeight="1">
      <c r="A1613" s="1403" t="s">
        <v>6</v>
      </c>
      <c r="B1613" s="1401" t="s">
        <v>898</v>
      </c>
      <c r="C1613" s="955"/>
      <c r="D1613" s="265"/>
      <c r="E1613" s="580"/>
      <c r="F1613" s="580"/>
      <c r="G1613" s="580"/>
      <c r="H1613" s="683"/>
      <c r="I1613" s="580"/>
      <c r="J1613" s="580"/>
      <c r="K1613" s="580"/>
      <c r="L1613" s="580"/>
      <c r="M1613" s="580"/>
      <c r="N1613" s="683"/>
      <c r="O1613" s="580"/>
      <c r="P1613" s="580"/>
      <c r="Q1613" s="580"/>
      <c r="R1613" s="580"/>
      <c r="S1613" s="580"/>
      <c r="T1613" s="580"/>
      <c r="U1613" s="580"/>
      <c r="V1613" s="683"/>
      <c r="W1613" s="580"/>
      <c r="X1613" s="580"/>
      <c r="Y1613" s="580"/>
      <c r="Z1613" s="580"/>
      <c r="AA1613" s="580"/>
      <c r="AB1613" s="795"/>
      <c r="AC1613" s="382"/>
      <c r="AD1613" s="206"/>
      <c r="AE1613" s="206"/>
      <c r="AF1613" s="376"/>
      <c r="AG1613" s="376"/>
      <c r="AH1613" s="376"/>
      <c r="AI1613" s="376"/>
      <c r="AJ1613" s="376"/>
      <c r="AK1613" s="376"/>
      <c r="AL1613" s="376"/>
      <c r="AM1613" s="376"/>
      <c r="AN1613" s="376"/>
      <c r="AO1613" s="376"/>
      <c r="AP1613" s="376"/>
      <c r="AQ1613" s="376"/>
      <c r="AR1613" s="376"/>
      <c r="AS1613" s="376"/>
      <c r="AT1613" s="376"/>
      <c r="AU1613" s="376"/>
      <c r="AV1613" s="376"/>
      <c r="AW1613" s="376"/>
      <c r="AX1613" s="376"/>
      <c r="AY1613" s="376"/>
      <c r="AZ1613" s="376"/>
      <c r="BA1613" s="376"/>
      <c r="BB1613" s="376"/>
      <c r="BC1613" s="376"/>
      <c r="BD1613" s="376"/>
      <c r="BE1613" s="376"/>
      <c r="BF1613" s="376"/>
      <c r="BG1613" s="376"/>
      <c r="BH1613" s="376"/>
      <c r="BI1613" s="376"/>
      <c r="BJ1613" s="376"/>
      <c r="BK1613" s="376"/>
      <c r="BL1613" s="376"/>
      <c r="BM1613" s="376"/>
      <c r="BN1613" s="376"/>
      <c r="BO1613" s="376"/>
      <c r="BP1613" s="376"/>
      <c r="BQ1613" s="376"/>
      <c r="BR1613" s="376"/>
      <c r="BS1613" s="376"/>
      <c r="BT1613" s="376"/>
      <c r="BU1613" s="376"/>
      <c r="BV1613" s="376"/>
      <c r="BW1613" s="376"/>
      <c r="BX1613" s="376"/>
      <c r="BY1613" s="376"/>
      <c r="BZ1613" s="376"/>
      <c r="CA1613" s="376"/>
      <c r="CB1613" s="376"/>
      <c r="CC1613" s="376"/>
      <c r="CD1613" s="376"/>
      <c r="CE1613" s="376"/>
      <c r="CF1613" s="376"/>
      <c r="CG1613" s="376"/>
      <c r="CH1613" s="376"/>
      <c r="CI1613" s="376"/>
      <c r="CJ1613" s="376"/>
      <c r="CK1613" s="376"/>
      <c r="CL1613" s="376"/>
      <c r="CM1613" s="187"/>
      <c r="CN1613" s="187"/>
      <c r="CO1613" s="1"/>
      <c r="CP1613" s="1"/>
      <c r="CQ1613" s="1"/>
      <c r="CR1613" s="1"/>
      <c r="CS1613" s="1"/>
      <c r="CT1613" s="1"/>
      <c r="CU1613" s="1"/>
      <c r="CV1613" s="1"/>
      <c r="CW1613" s="1"/>
      <c r="CX1613" s="1"/>
      <c r="CY1613" s="1"/>
      <c r="CZ1613" s="1"/>
      <c r="DA1613" s="1"/>
      <c r="DB1613" s="1"/>
      <c r="DC1613" s="1"/>
      <c r="DD1613" s="1"/>
      <c r="DE1613" s="1"/>
      <c r="DF1613" s="1"/>
      <c r="DG1613" s="1"/>
      <c r="DH1613" s="1"/>
      <c r="DI1613" s="1"/>
      <c r="DJ1613" s="1"/>
      <c r="DK1613" s="1"/>
    </row>
    <row r="1614" spans="1:115" s="2" customFormat="1" ht="10.5" hidden="1" customHeight="1">
      <c r="A1614" s="1403"/>
      <c r="B1614" s="1401"/>
      <c r="C1614" s="1060" t="s">
        <v>138</v>
      </c>
      <c r="D1614" s="155" t="s">
        <v>34</v>
      </c>
      <c r="E1614" s="52"/>
      <c r="F1614" s="52"/>
      <c r="G1614" s="52"/>
      <c r="H1614" s="684"/>
      <c r="I1614" s="52"/>
      <c r="J1614" s="52"/>
      <c r="K1614" s="52"/>
      <c r="L1614" s="52"/>
      <c r="M1614" s="52"/>
      <c r="N1614" s="684"/>
      <c r="O1614" s="52"/>
      <c r="P1614" s="52"/>
      <c r="Q1614" s="52"/>
      <c r="R1614" s="52"/>
      <c r="S1614" s="52"/>
      <c r="T1614" s="52"/>
      <c r="U1614" s="52"/>
      <c r="V1614" s="684"/>
      <c r="W1614" s="52"/>
      <c r="X1614" s="52"/>
      <c r="Y1614" s="52"/>
      <c r="Z1614" s="52"/>
      <c r="AA1614" s="52"/>
      <c r="AB1614" s="109"/>
      <c r="AC1614" s="382"/>
      <c r="AD1614" s="206"/>
      <c r="AE1614" s="206"/>
      <c r="AF1614" s="376"/>
      <c r="AG1614" s="376"/>
      <c r="AH1614" s="376"/>
      <c r="AI1614" s="376"/>
      <c r="AJ1614" s="376"/>
      <c r="AK1614" s="376"/>
      <c r="AL1614" s="376"/>
      <c r="AM1614" s="376"/>
      <c r="AN1614" s="376"/>
      <c r="AO1614" s="376"/>
      <c r="AP1614" s="376"/>
      <c r="AQ1614" s="376"/>
      <c r="AR1614" s="376"/>
      <c r="AS1614" s="376"/>
      <c r="AT1614" s="376"/>
      <c r="AU1614" s="376"/>
      <c r="AV1614" s="376"/>
      <c r="AW1614" s="376"/>
      <c r="AX1614" s="376"/>
      <c r="AY1614" s="376"/>
      <c r="AZ1614" s="376"/>
      <c r="BA1614" s="376"/>
      <c r="BB1614" s="376"/>
      <c r="BC1614" s="376"/>
      <c r="BD1614" s="376"/>
      <c r="BE1614" s="376"/>
      <c r="BF1614" s="376"/>
      <c r="BG1614" s="376"/>
      <c r="BH1614" s="376"/>
      <c r="BI1614" s="376"/>
      <c r="BJ1614" s="376"/>
      <c r="BK1614" s="376"/>
      <c r="BL1614" s="376"/>
      <c r="BM1614" s="376"/>
      <c r="BN1614" s="376"/>
      <c r="BO1614" s="376"/>
      <c r="BP1614" s="376"/>
      <c r="BQ1614" s="376"/>
      <c r="BR1614" s="376"/>
      <c r="BS1614" s="376"/>
      <c r="BT1614" s="376"/>
      <c r="BU1614" s="376"/>
      <c r="BV1614" s="376"/>
      <c r="BW1614" s="376"/>
      <c r="BX1614" s="376"/>
      <c r="BY1614" s="376"/>
      <c r="BZ1614" s="376"/>
      <c r="CA1614" s="376"/>
      <c r="CB1614" s="376"/>
      <c r="CC1614" s="376"/>
      <c r="CD1614" s="376"/>
      <c r="CE1614" s="376"/>
      <c r="CF1614" s="376"/>
      <c r="CG1614" s="376"/>
      <c r="CH1614" s="376"/>
      <c r="CI1614" s="376"/>
      <c r="CJ1614" s="376"/>
      <c r="CK1614" s="376"/>
      <c r="CL1614" s="376"/>
      <c r="CM1614" s="187"/>
      <c r="CN1614" s="187"/>
      <c r="CO1614" s="1"/>
      <c r="CP1614" s="1"/>
      <c r="CQ1614" s="1"/>
      <c r="CR1614" s="1"/>
      <c r="CS1614" s="1"/>
      <c r="CT1614" s="1"/>
      <c r="CU1614" s="1"/>
      <c r="CV1614" s="1"/>
      <c r="CW1614" s="1"/>
      <c r="CX1614" s="1"/>
      <c r="CY1614" s="1"/>
      <c r="CZ1614" s="1"/>
      <c r="DA1614" s="1"/>
      <c r="DB1614" s="1"/>
      <c r="DC1614" s="1"/>
      <c r="DD1614" s="1"/>
      <c r="DE1614" s="1"/>
      <c r="DF1614" s="1"/>
      <c r="DG1614" s="1"/>
      <c r="DH1614" s="1"/>
      <c r="DI1614" s="1"/>
      <c r="DJ1614" s="1"/>
      <c r="DK1614" s="1"/>
    </row>
    <row r="1615" spans="1:115" s="2" customFormat="1" ht="10.5" hidden="1" customHeight="1">
      <c r="A1615" s="1403"/>
      <c r="B1615" s="1401"/>
      <c r="C1615" s="1060" t="s">
        <v>137</v>
      </c>
      <c r="D1615" s="155" t="s">
        <v>126</v>
      </c>
      <c r="E1615" s="52"/>
      <c r="F1615" s="52"/>
      <c r="G1615" s="52"/>
      <c r="H1615" s="684"/>
      <c r="I1615" s="52"/>
      <c r="J1615" s="52"/>
      <c r="K1615" s="52"/>
      <c r="L1615" s="52"/>
      <c r="M1615" s="52"/>
      <c r="N1615" s="684"/>
      <c r="O1615" s="52"/>
      <c r="P1615" s="52"/>
      <c r="Q1615" s="52"/>
      <c r="R1615" s="52"/>
      <c r="S1615" s="52"/>
      <c r="T1615" s="52"/>
      <c r="U1615" s="52"/>
      <c r="V1615" s="684"/>
      <c r="W1615" s="52"/>
      <c r="X1615" s="52"/>
      <c r="Y1615" s="52"/>
      <c r="Z1615" s="52"/>
      <c r="AA1615" s="52"/>
      <c r="AB1615" s="109"/>
      <c r="AC1615" s="382"/>
      <c r="AD1615" s="206"/>
      <c r="AE1615" s="206"/>
      <c r="AF1615" s="376"/>
      <c r="AG1615" s="376"/>
      <c r="AH1615" s="376"/>
      <c r="AI1615" s="376"/>
      <c r="AJ1615" s="376"/>
      <c r="AK1615" s="376"/>
      <c r="AL1615" s="376"/>
      <c r="AM1615" s="376"/>
      <c r="AN1615" s="376"/>
      <c r="AO1615" s="376"/>
      <c r="AP1615" s="376"/>
      <c r="AQ1615" s="376"/>
      <c r="AR1615" s="376"/>
      <c r="AS1615" s="376"/>
      <c r="AT1615" s="376"/>
      <c r="AU1615" s="376"/>
      <c r="AV1615" s="376"/>
      <c r="AW1615" s="376"/>
      <c r="AX1615" s="376"/>
      <c r="AY1615" s="376"/>
      <c r="AZ1615" s="376"/>
      <c r="BA1615" s="376"/>
      <c r="BB1615" s="376"/>
      <c r="BC1615" s="376"/>
      <c r="BD1615" s="376"/>
      <c r="BE1615" s="376"/>
      <c r="BF1615" s="376"/>
      <c r="BG1615" s="376"/>
      <c r="BH1615" s="376"/>
      <c r="BI1615" s="376"/>
      <c r="BJ1615" s="376"/>
      <c r="BK1615" s="376"/>
      <c r="BL1615" s="376"/>
      <c r="BM1615" s="376"/>
      <c r="BN1615" s="376"/>
      <c r="BO1615" s="376"/>
      <c r="BP1615" s="376"/>
      <c r="BQ1615" s="376"/>
      <c r="BR1615" s="376"/>
      <c r="BS1615" s="376"/>
      <c r="BT1615" s="376"/>
      <c r="BU1615" s="376"/>
      <c r="BV1615" s="376"/>
      <c r="BW1615" s="376"/>
      <c r="BX1615" s="376"/>
      <c r="BY1615" s="376"/>
      <c r="BZ1615" s="376"/>
      <c r="CA1615" s="376"/>
      <c r="CB1615" s="376"/>
      <c r="CC1615" s="376"/>
      <c r="CD1615" s="376"/>
      <c r="CE1615" s="376"/>
      <c r="CF1615" s="376"/>
      <c r="CG1615" s="376"/>
      <c r="CH1615" s="376"/>
      <c r="CI1615" s="376"/>
      <c r="CJ1615" s="376"/>
      <c r="CK1615" s="376"/>
      <c r="CL1615" s="376"/>
      <c r="CM1615" s="187"/>
      <c r="CN1615" s="187"/>
      <c r="CO1615" s="1"/>
      <c r="CP1615" s="1"/>
      <c r="CQ1615" s="1"/>
      <c r="CR1615" s="1"/>
      <c r="CS1615" s="1"/>
      <c r="CT1615" s="1"/>
      <c r="CU1615" s="1"/>
      <c r="CV1615" s="1"/>
      <c r="CW1615" s="1"/>
      <c r="CX1615" s="1"/>
      <c r="CY1615" s="1"/>
      <c r="CZ1615" s="1"/>
      <c r="DA1615" s="1"/>
      <c r="DB1615" s="1"/>
      <c r="DC1615" s="1"/>
      <c r="DD1615" s="1"/>
      <c r="DE1615" s="1"/>
      <c r="DF1615" s="1"/>
      <c r="DG1615" s="1"/>
      <c r="DH1615" s="1"/>
      <c r="DI1615" s="1"/>
      <c r="DJ1615" s="1"/>
      <c r="DK1615" s="1"/>
    </row>
    <row r="1616" spans="1:115" s="2" customFormat="1" ht="10.5" hidden="1" customHeight="1">
      <c r="A1616" s="1403"/>
      <c r="B1616" s="1401"/>
      <c r="C1616" s="1060" t="s">
        <v>137</v>
      </c>
      <c r="D1616" s="155" t="s">
        <v>127</v>
      </c>
      <c r="E1616" s="52"/>
      <c r="F1616" s="52"/>
      <c r="G1616" s="52"/>
      <c r="H1616" s="684"/>
      <c r="I1616" s="52"/>
      <c r="J1616" s="52"/>
      <c r="K1616" s="52"/>
      <c r="L1616" s="52"/>
      <c r="M1616" s="52"/>
      <c r="N1616" s="684"/>
      <c r="O1616" s="52"/>
      <c r="P1616" s="52"/>
      <c r="Q1616" s="52"/>
      <c r="R1616" s="52"/>
      <c r="S1616" s="52"/>
      <c r="T1616" s="52"/>
      <c r="U1616" s="52"/>
      <c r="V1616" s="684"/>
      <c r="W1616" s="52"/>
      <c r="X1616" s="52"/>
      <c r="Y1616" s="52"/>
      <c r="Z1616" s="52"/>
      <c r="AA1616" s="52"/>
      <c r="AB1616" s="109"/>
      <c r="AC1616" s="382"/>
      <c r="AD1616" s="206"/>
      <c r="AE1616" s="206"/>
      <c r="AF1616" s="376"/>
      <c r="AG1616" s="376"/>
      <c r="AH1616" s="376"/>
      <c r="AI1616" s="376"/>
      <c r="AJ1616" s="376"/>
      <c r="AK1616" s="376"/>
      <c r="AL1616" s="376"/>
      <c r="AM1616" s="376"/>
      <c r="AN1616" s="376"/>
      <c r="AO1616" s="376"/>
      <c r="AP1616" s="376"/>
      <c r="AQ1616" s="376"/>
      <c r="AR1616" s="376"/>
      <c r="AS1616" s="376"/>
      <c r="AT1616" s="376"/>
      <c r="AU1616" s="376"/>
      <c r="AV1616" s="376"/>
      <c r="AW1616" s="376"/>
      <c r="AX1616" s="376"/>
      <c r="AY1616" s="376"/>
      <c r="AZ1616" s="376"/>
      <c r="BA1616" s="376"/>
      <c r="BB1616" s="376"/>
      <c r="BC1616" s="376"/>
      <c r="BD1616" s="376"/>
      <c r="BE1616" s="376"/>
      <c r="BF1616" s="376"/>
      <c r="BG1616" s="376"/>
      <c r="BH1616" s="376"/>
      <c r="BI1616" s="376"/>
      <c r="BJ1616" s="376"/>
      <c r="BK1616" s="376"/>
      <c r="BL1616" s="376"/>
      <c r="BM1616" s="376"/>
      <c r="BN1616" s="376"/>
      <c r="BO1616" s="376"/>
      <c r="BP1616" s="376"/>
      <c r="BQ1616" s="376"/>
      <c r="BR1616" s="376"/>
      <c r="BS1616" s="376"/>
      <c r="BT1616" s="376"/>
      <c r="BU1616" s="376"/>
      <c r="BV1616" s="376"/>
      <c r="BW1616" s="376"/>
      <c r="BX1616" s="376"/>
      <c r="BY1616" s="376"/>
      <c r="BZ1616" s="376"/>
      <c r="CA1616" s="376"/>
      <c r="CB1616" s="376"/>
      <c r="CC1616" s="376"/>
      <c r="CD1616" s="376"/>
      <c r="CE1616" s="376"/>
      <c r="CF1616" s="376"/>
      <c r="CG1616" s="376"/>
      <c r="CH1616" s="376"/>
      <c r="CI1616" s="376"/>
      <c r="CJ1616" s="376"/>
      <c r="CK1616" s="376"/>
      <c r="CL1616" s="376"/>
      <c r="CM1616" s="187"/>
      <c r="CN1616" s="187"/>
      <c r="CO1616" s="1"/>
      <c r="CP1616" s="1"/>
      <c r="CQ1616" s="1"/>
      <c r="CR1616" s="1"/>
      <c r="CS1616" s="1"/>
      <c r="CT1616" s="1"/>
      <c r="CU1616" s="1"/>
      <c r="CV1616" s="1"/>
      <c r="CW1616" s="1"/>
      <c r="CX1616" s="1"/>
      <c r="CY1616" s="1"/>
      <c r="CZ1616" s="1"/>
      <c r="DA1616" s="1"/>
      <c r="DB1616" s="1"/>
      <c r="DC1616" s="1"/>
      <c r="DD1616" s="1"/>
      <c r="DE1616" s="1"/>
      <c r="DF1616" s="1"/>
      <c r="DG1616" s="1"/>
      <c r="DH1616" s="1"/>
      <c r="DI1616" s="1"/>
      <c r="DJ1616" s="1"/>
      <c r="DK1616" s="1"/>
    </row>
    <row r="1617" spans="1:115" s="2" customFormat="1" ht="10.5" hidden="1" customHeight="1" thickBot="1">
      <c r="A1617" s="1403"/>
      <c r="B1617" s="1401"/>
      <c r="C1617" s="764"/>
      <c r="D1617" s="156" t="s">
        <v>42</v>
      </c>
      <c r="E1617" s="581"/>
      <c r="F1617" s="581"/>
      <c r="G1617" s="581"/>
      <c r="H1617" s="685"/>
      <c r="I1617" s="581"/>
      <c r="J1617" s="581"/>
      <c r="K1617" s="581"/>
      <c r="L1617" s="581"/>
      <c r="M1617" s="581"/>
      <c r="N1617" s="685"/>
      <c r="O1617" s="581"/>
      <c r="P1617" s="581"/>
      <c r="Q1617" s="581"/>
      <c r="R1617" s="581"/>
      <c r="S1617" s="581"/>
      <c r="T1617" s="581"/>
      <c r="U1617" s="581"/>
      <c r="V1617" s="685"/>
      <c r="W1617" s="581"/>
      <c r="X1617" s="581"/>
      <c r="Y1617" s="581"/>
      <c r="Z1617" s="581"/>
      <c r="AA1617" s="581"/>
      <c r="AB1617" s="798"/>
      <c r="AC1617" s="382"/>
      <c r="AD1617" s="206"/>
      <c r="AE1617" s="206"/>
      <c r="AF1617" s="376"/>
      <c r="AG1617" s="376"/>
      <c r="AH1617" s="376"/>
      <c r="AI1617" s="376"/>
      <c r="AJ1617" s="376"/>
      <c r="AK1617" s="376"/>
      <c r="AL1617" s="376"/>
      <c r="AM1617" s="376"/>
      <c r="AN1617" s="376"/>
      <c r="AO1617" s="376"/>
      <c r="AP1617" s="376"/>
      <c r="AQ1617" s="376"/>
      <c r="AR1617" s="376"/>
      <c r="AS1617" s="376"/>
      <c r="AT1617" s="376"/>
      <c r="AU1617" s="376"/>
      <c r="AV1617" s="376"/>
      <c r="AW1617" s="376"/>
      <c r="AX1617" s="376"/>
      <c r="AY1617" s="376"/>
      <c r="AZ1617" s="376"/>
      <c r="BA1617" s="376"/>
      <c r="BB1617" s="376"/>
      <c r="BC1617" s="376"/>
      <c r="BD1617" s="376"/>
      <c r="BE1617" s="376"/>
      <c r="BF1617" s="376"/>
      <c r="BG1617" s="376"/>
      <c r="BH1617" s="376"/>
      <c r="BI1617" s="376"/>
      <c r="BJ1617" s="376"/>
      <c r="BK1617" s="376"/>
      <c r="BL1617" s="376"/>
      <c r="BM1617" s="376"/>
      <c r="BN1617" s="376"/>
      <c r="BO1617" s="376"/>
      <c r="BP1617" s="376"/>
      <c r="BQ1617" s="376"/>
      <c r="BR1617" s="376"/>
      <c r="BS1617" s="376"/>
      <c r="BT1617" s="376"/>
      <c r="BU1617" s="376"/>
      <c r="BV1617" s="376"/>
      <c r="BW1617" s="376"/>
      <c r="BX1617" s="376"/>
      <c r="BY1617" s="376"/>
      <c r="BZ1617" s="376"/>
      <c r="CA1617" s="376"/>
      <c r="CB1617" s="376"/>
      <c r="CC1617" s="376"/>
      <c r="CD1617" s="376"/>
      <c r="CE1617" s="376"/>
      <c r="CF1617" s="376"/>
      <c r="CG1617" s="376"/>
      <c r="CH1617" s="376"/>
      <c r="CI1617" s="376"/>
      <c r="CJ1617" s="376"/>
      <c r="CK1617" s="376"/>
      <c r="CL1617" s="376"/>
      <c r="CM1617" s="187"/>
      <c r="CN1617" s="187"/>
      <c r="CO1617" s="1"/>
      <c r="CP1617" s="1"/>
      <c r="CQ1617" s="1"/>
      <c r="CR1617" s="1"/>
      <c r="CS1617" s="1"/>
      <c r="CT1617" s="1"/>
      <c r="CU1617" s="1"/>
      <c r="CV1617" s="1"/>
      <c r="CW1617" s="1"/>
      <c r="CX1617" s="1"/>
      <c r="CY1617" s="1"/>
      <c r="CZ1617" s="1"/>
      <c r="DA1617" s="1"/>
      <c r="DB1617" s="1"/>
      <c r="DC1617" s="1"/>
      <c r="DD1617" s="1"/>
      <c r="DE1617" s="1"/>
      <c r="DF1617" s="1"/>
      <c r="DG1617" s="1"/>
      <c r="DH1617" s="1"/>
      <c r="DI1617" s="1"/>
      <c r="DJ1617" s="1"/>
      <c r="DK1617" s="1"/>
    </row>
    <row r="1618" spans="1:115" s="2" customFormat="1" ht="10.5" hidden="1" customHeight="1">
      <c r="A1618" s="1402" t="s">
        <v>104</v>
      </c>
      <c r="B1618" s="1400" t="s">
        <v>898</v>
      </c>
      <c r="C1618" s="1055"/>
      <c r="D1618" s="92"/>
      <c r="E1618" s="91"/>
      <c r="F1618" s="91"/>
      <c r="G1618" s="91"/>
      <c r="H1618" s="687"/>
      <c r="I1618" s="91"/>
      <c r="J1618" s="91"/>
      <c r="K1618" s="91"/>
      <c r="L1618" s="91"/>
      <c r="M1618" s="91"/>
      <c r="N1618" s="687"/>
      <c r="O1618" s="91"/>
      <c r="P1618" s="91"/>
      <c r="Q1618" s="91"/>
      <c r="R1618" s="91"/>
      <c r="S1618" s="91"/>
      <c r="T1618" s="91"/>
      <c r="U1618" s="91"/>
      <c r="V1618" s="687"/>
      <c r="W1618" s="91"/>
      <c r="X1618" s="91"/>
      <c r="Y1618" s="91"/>
      <c r="Z1618" s="91"/>
      <c r="AA1618" s="91"/>
      <c r="AB1618" s="93"/>
      <c r="AC1618" s="382"/>
      <c r="AD1618" s="206"/>
      <c r="AE1618" s="206"/>
      <c r="AF1618" s="376"/>
      <c r="AG1618" s="376"/>
      <c r="AH1618" s="376"/>
      <c r="AI1618" s="376"/>
      <c r="AJ1618" s="376"/>
      <c r="AK1618" s="376"/>
      <c r="AL1618" s="376"/>
      <c r="AM1618" s="376"/>
      <c r="AN1618" s="376"/>
      <c r="AO1618" s="376"/>
      <c r="AP1618" s="376"/>
      <c r="AQ1618" s="376"/>
      <c r="AR1618" s="376"/>
      <c r="AS1618" s="376"/>
      <c r="AT1618" s="376"/>
      <c r="AU1618" s="376"/>
      <c r="AV1618" s="376"/>
      <c r="AW1618" s="376"/>
      <c r="AX1618" s="376"/>
      <c r="AY1618" s="376"/>
      <c r="AZ1618" s="376"/>
      <c r="BA1618" s="376"/>
      <c r="BB1618" s="376"/>
      <c r="BC1618" s="376"/>
      <c r="BD1618" s="376"/>
      <c r="BE1618" s="376"/>
      <c r="BF1618" s="376"/>
      <c r="BG1618" s="376"/>
      <c r="BH1618" s="376"/>
      <c r="BI1618" s="376"/>
      <c r="BJ1618" s="376"/>
      <c r="BK1618" s="376"/>
      <c r="BL1618" s="376"/>
      <c r="BM1618" s="376"/>
      <c r="BN1618" s="376"/>
      <c r="BO1618" s="376"/>
      <c r="BP1618" s="376"/>
      <c r="BQ1618" s="376"/>
      <c r="BR1618" s="376"/>
      <c r="BS1618" s="376"/>
      <c r="BT1618" s="376"/>
      <c r="BU1618" s="376"/>
      <c r="BV1618" s="376"/>
      <c r="BW1618" s="376"/>
      <c r="BX1618" s="376"/>
      <c r="BY1618" s="376"/>
      <c r="BZ1618" s="376"/>
      <c r="CA1618" s="376"/>
      <c r="CB1618" s="376"/>
      <c r="CC1618" s="376"/>
      <c r="CD1618" s="376"/>
      <c r="CE1618" s="376"/>
      <c r="CF1618" s="376"/>
      <c r="CG1618" s="376"/>
      <c r="CH1618" s="376"/>
      <c r="CI1618" s="376"/>
      <c r="CJ1618" s="376"/>
      <c r="CK1618" s="376"/>
      <c r="CL1618" s="376"/>
      <c r="CM1618" s="187"/>
      <c r="CN1618" s="187"/>
      <c r="CO1618" s="1"/>
      <c r="CP1618" s="1"/>
      <c r="CQ1618" s="1"/>
      <c r="CR1618" s="1"/>
      <c r="CS1618" s="1"/>
      <c r="CT1618" s="1"/>
      <c r="CU1618" s="1"/>
      <c r="CV1618" s="1"/>
      <c r="CW1618" s="1"/>
      <c r="CX1618" s="1"/>
      <c r="CY1618" s="1"/>
      <c r="CZ1618" s="1"/>
      <c r="DA1618" s="1"/>
      <c r="DB1618" s="1"/>
      <c r="DC1618" s="1"/>
      <c r="DD1618" s="1"/>
      <c r="DE1618" s="1"/>
      <c r="DF1618" s="1"/>
      <c r="DG1618" s="1"/>
      <c r="DH1618" s="1"/>
      <c r="DI1618" s="1"/>
      <c r="DJ1618" s="1"/>
      <c r="DK1618" s="1"/>
    </row>
    <row r="1619" spans="1:115" s="2" customFormat="1" ht="10.5" hidden="1" customHeight="1">
      <c r="A1619" s="1403"/>
      <c r="B1619" s="1401"/>
      <c r="C1619" s="1060" t="s">
        <v>138</v>
      </c>
      <c r="D1619" s="155" t="s">
        <v>34</v>
      </c>
      <c r="E1619" s="52"/>
      <c r="F1619" s="52"/>
      <c r="G1619" s="52"/>
      <c r="H1619" s="684"/>
      <c r="I1619" s="52"/>
      <c r="J1619" s="52"/>
      <c r="K1619" s="52"/>
      <c r="L1619" s="52"/>
      <c r="M1619" s="52"/>
      <c r="N1619" s="684"/>
      <c r="O1619" s="52"/>
      <c r="P1619" s="52"/>
      <c r="Q1619" s="52"/>
      <c r="R1619" s="52"/>
      <c r="S1619" s="52"/>
      <c r="T1619" s="52"/>
      <c r="U1619" s="52"/>
      <c r="V1619" s="684"/>
      <c r="W1619" s="52"/>
      <c r="X1619" s="52"/>
      <c r="Y1619" s="52"/>
      <c r="Z1619" s="52"/>
      <c r="AA1619" s="52"/>
      <c r="AB1619" s="109"/>
      <c r="AC1619" s="382"/>
      <c r="AD1619" s="206"/>
      <c r="AE1619" s="206"/>
      <c r="AF1619" s="376"/>
      <c r="AG1619" s="376"/>
      <c r="AH1619" s="376"/>
      <c r="AI1619" s="376"/>
      <c r="AJ1619" s="376"/>
      <c r="AK1619" s="376"/>
      <c r="AL1619" s="376"/>
      <c r="AM1619" s="376"/>
      <c r="AN1619" s="376"/>
      <c r="AO1619" s="376"/>
      <c r="AP1619" s="376"/>
      <c r="AQ1619" s="376"/>
      <c r="AR1619" s="376"/>
      <c r="AS1619" s="376"/>
      <c r="AT1619" s="376"/>
      <c r="AU1619" s="376"/>
      <c r="AV1619" s="376"/>
      <c r="AW1619" s="376"/>
      <c r="AX1619" s="376"/>
      <c r="AY1619" s="376"/>
      <c r="AZ1619" s="376"/>
      <c r="BA1619" s="376"/>
      <c r="BB1619" s="376"/>
      <c r="BC1619" s="376"/>
      <c r="BD1619" s="376"/>
      <c r="BE1619" s="376"/>
      <c r="BF1619" s="376"/>
      <c r="BG1619" s="376"/>
      <c r="BH1619" s="376"/>
      <c r="BI1619" s="376"/>
      <c r="BJ1619" s="376"/>
      <c r="BK1619" s="376"/>
      <c r="BL1619" s="376"/>
      <c r="BM1619" s="376"/>
      <c r="BN1619" s="376"/>
      <c r="BO1619" s="376"/>
      <c r="BP1619" s="376"/>
      <c r="BQ1619" s="376"/>
      <c r="BR1619" s="376"/>
      <c r="BS1619" s="376"/>
      <c r="BT1619" s="376"/>
      <c r="BU1619" s="376"/>
      <c r="BV1619" s="376"/>
      <c r="BW1619" s="376"/>
      <c r="BX1619" s="376"/>
      <c r="BY1619" s="376"/>
      <c r="BZ1619" s="376"/>
      <c r="CA1619" s="376"/>
      <c r="CB1619" s="376"/>
      <c r="CC1619" s="376"/>
      <c r="CD1619" s="376"/>
      <c r="CE1619" s="376"/>
      <c r="CF1619" s="376"/>
      <c r="CG1619" s="376"/>
      <c r="CH1619" s="376"/>
      <c r="CI1619" s="376"/>
      <c r="CJ1619" s="376"/>
      <c r="CK1619" s="376"/>
      <c r="CL1619" s="376"/>
      <c r="CM1619" s="187"/>
      <c r="CN1619" s="187"/>
      <c r="CO1619" s="1"/>
      <c r="CP1619" s="1"/>
      <c r="CQ1619" s="1"/>
      <c r="CR1619" s="1"/>
      <c r="CS1619" s="1"/>
      <c r="CT1619" s="1"/>
      <c r="CU1619" s="1"/>
      <c r="CV1619" s="1"/>
      <c r="CW1619" s="1"/>
      <c r="CX1619" s="1"/>
      <c r="CY1619" s="1"/>
      <c r="CZ1619" s="1"/>
      <c r="DA1619" s="1"/>
      <c r="DB1619" s="1"/>
      <c r="DC1619" s="1"/>
      <c r="DD1619" s="1"/>
      <c r="DE1619" s="1"/>
      <c r="DF1619" s="1"/>
      <c r="DG1619" s="1"/>
      <c r="DH1619" s="1"/>
      <c r="DI1619" s="1"/>
      <c r="DJ1619" s="1"/>
      <c r="DK1619" s="1"/>
    </row>
    <row r="1620" spans="1:115" s="2" customFormat="1" ht="10.5" hidden="1" customHeight="1">
      <c r="A1620" s="1403"/>
      <c r="B1620" s="1401"/>
      <c r="C1620" s="1060" t="s">
        <v>137</v>
      </c>
      <c r="D1620" s="155" t="s">
        <v>126</v>
      </c>
      <c r="E1620" s="52"/>
      <c r="F1620" s="52"/>
      <c r="G1620" s="52"/>
      <c r="H1620" s="684"/>
      <c r="I1620" s="52"/>
      <c r="J1620" s="52"/>
      <c r="K1620" s="52"/>
      <c r="L1620" s="52"/>
      <c r="M1620" s="52"/>
      <c r="N1620" s="684"/>
      <c r="O1620" s="52"/>
      <c r="P1620" s="52"/>
      <c r="Q1620" s="52"/>
      <c r="R1620" s="52"/>
      <c r="S1620" s="52"/>
      <c r="T1620" s="52"/>
      <c r="U1620" s="52"/>
      <c r="V1620" s="684"/>
      <c r="W1620" s="52"/>
      <c r="X1620" s="52"/>
      <c r="Y1620" s="52"/>
      <c r="Z1620" s="52"/>
      <c r="AA1620" s="52"/>
      <c r="AB1620" s="109"/>
      <c r="AC1620" s="382"/>
      <c r="AD1620" s="206"/>
      <c r="AE1620" s="206"/>
      <c r="AF1620" s="376"/>
      <c r="AG1620" s="376"/>
      <c r="AH1620" s="376"/>
      <c r="AI1620" s="376"/>
      <c r="AJ1620" s="376"/>
      <c r="AK1620" s="376"/>
      <c r="AL1620" s="376"/>
      <c r="AM1620" s="376"/>
      <c r="AN1620" s="376"/>
      <c r="AO1620" s="376"/>
      <c r="AP1620" s="376"/>
      <c r="AQ1620" s="376"/>
      <c r="AR1620" s="376"/>
      <c r="AS1620" s="376"/>
      <c r="AT1620" s="376"/>
      <c r="AU1620" s="376"/>
      <c r="AV1620" s="376"/>
      <c r="AW1620" s="376"/>
      <c r="AX1620" s="376"/>
      <c r="AY1620" s="376"/>
      <c r="AZ1620" s="376"/>
      <c r="BA1620" s="376"/>
      <c r="BB1620" s="376"/>
      <c r="BC1620" s="376"/>
      <c r="BD1620" s="376"/>
      <c r="BE1620" s="376"/>
      <c r="BF1620" s="376"/>
      <c r="BG1620" s="376"/>
      <c r="BH1620" s="376"/>
      <c r="BI1620" s="376"/>
      <c r="BJ1620" s="376"/>
      <c r="BK1620" s="376"/>
      <c r="BL1620" s="376"/>
      <c r="BM1620" s="376"/>
      <c r="BN1620" s="376"/>
      <c r="BO1620" s="376"/>
      <c r="BP1620" s="376"/>
      <c r="BQ1620" s="376"/>
      <c r="BR1620" s="376"/>
      <c r="BS1620" s="376"/>
      <c r="BT1620" s="376"/>
      <c r="BU1620" s="376"/>
      <c r="BV1620" s="376"/>
      <c r="BW1620" s="376"/>
      <c r="BX1620" s="376"/>
      <c r="BY1620" s="376"/>
      <c r="BZ1620" s="376"/>
      <c r="CA1620" s="376"/>
      <c r="CB1620" s="376"/>
      <c r="CC1620" s="376"/>
      <c r="CD1620" s="376"/>
      <c r="CE1620" s="376"/>
      <c r="CF1620" s="376"/>
      <c r="CG1620" s="376"/>
      <c r="CH1620" s="376"/>
      <c r="CI1620" s="376"/>
      <c r="CJ1620" s="376"/>
      <c r="CK1620" s="376"/>
      <c r="CL1620" s="376"/>
      <c r="CM1620" s="187"/>
      <c r="CN1620" s="187"/>
      <c r="CO1620" s="1"/>
      <c r="CP1620" s="1"/>
      <c r="CQ1620" s="1"/>
      <c r="CR1620" s="1"/>
      <c r="CS1620" s="1"/>
      <c r="CT1620" s="1"/>
      <c r="CU1620" s="1"/>
      <c r="CV1620" s="1"/>
      <c r="CW1620" s="1"/>
      <c r="CX1620" s="1"/>
      <c r="CY1620" s="1"/>
      <c r="CZ1620" s="1"/>
      <c r="DA1620" s="1"/>
      <c r="DB1620" s="1"/>
      <c r="DC1620" s="1"/>
      <c r="DD1620" s="1"/>
      <c r="DE1620" s="1"/>
      <c r="DF1620" s="1"/>
      <c r="DG1620" s="1"/>
      <c r="DH1620" s="1"/>
      <c r="DI1620" s="1"/>
      <c r="DJ1620" s="1"/>
      <c r="DK1620" s="1"/>
    </row>
    <row r="1621" spans="1:115" s="2" customFormat="1" ht="10.5" hidden="1" customHeight="1">
      <c r="A1621" s="1403"/>
      <c r="B1621" s="1401"/>
      <c r="C1621" s="1060" t="s">
        <v>137</v>
      </c>
      <c r="D1621" s="155" t="s">
        <v>127</v>
      </c>
      <c r="E1621" s="52"/>
      <c r="F1621" s="52"/>
      <c r="G1621" s="52"/>
      <c r="H1621" s="684"/>
      <c r="I1621" s="52"/>
      <c r="J1621" s="52"/>
      <c r="K1621" s="52"/>
      <c r="L1621" s="52"/>
      <c r="M1621" s="52"/>
      <c r="N1621" s="684"/>
      <c r="O1621" s="52"/>
      <c r="P1621" s="52"/>
      <c r="Q1621" s="52"/>
      <c r="R1621" s="52"/>
      <c r="S1621" s="52"/>
      <c r="T1621" s="52"/>
      <c r="U1621" s="52"/>
      <c r="V1621" s="684"/>
      <c r="W1621" s="52"/>
      <c r="X1621" s="52"/>
      <c r="Y1621" s="52"/>
      <c r="Z1621" s="52"/>
      <c r="AA1621" s="52"/>
      <c r="AB1621" s="109"/>
      <c r="AC1621" s="382"/>
      <c r="AD1621" s="206"/>
      <c r="AE1621" s="206"/>
      <c r="AF1621" s="376"/>
      <c r="AG1621" s="376"/>
      <c r="AH1621" s="376"/>
      <c r="AI1621" s="376"/>
      <c r="AJ1621" s="376"/>
      <c r="AK1621" s="376"/>
      <c r="AL1621" s="376"/>
      <c r="AM1621" s="376"/>
      <c r="AN1621" s="376"/>
      <c r="AO1621" s="376"/>
      <c r="AP1621" s="376"/>
      <c r="AQ1621" s="376"/>
      <c r="AR1621" s="376"/>
      <c r="AS1621" s="376"/>
      <c r="AT1621" s="376"/>
      <c r="AU1621" s="376"/>
      <c r="AV1621" s="376"/>
      <c r="AW1621" s="376"/>
      <c r="AX1621" s="376"/>
      <c r="AY1621" s="376"/>
      <c r="AZ1621" s="376"/>
      <c r="BA1621" s="376"/>
      <c r="BB1621" s="376"/>
      <c r="BC1621" s="376"/>
      <c r="BD1621" s="376"/>
      <c r="BE1621" s="376"/>
      <c r="BF1621" s="376"/>
      <c r="BG1621" s="376"/>
      <c r="BH1621" s="376"/>
      <c r="BI1621" s="376"/>
      <c r="BJ1621" s="376"/>
      <c r="BK1621" s="376"/>
      <c r="BL1621" s="376"/>
      <c r="BM1621" s="376"/>
      <c r="BN1621" s="376"/>
      <c r="BO1621" s="376"/>
      <c r="BP1621" s="376"/>
      <c r="BQ1621" s="376"/>
      <c r="BR1621" s="376"/>
      <c r="BS1621" s="376"/>
      <c r="BT1621" s="376"/>
      <c r="BU1621" s="376"/>
      <c r="BV1621" s="376"/>
      <c r="BW1621" s="376"/>
      <c r="BX1621" s="376"/>
      <c r="BY1621" s="376"/>
      <c r="BZ1621" s="376"/>
      <c r="CA1621" s="376"/>
      <c r="CB1621" s="376"/>
      <c r="CC1621" s="376"/>
      <c r="CD1621" s="376"/>
      <c r="CE1621" s="376"/>
      <c r="CF1621" s="376"/>
      <c r="CG1621" s="376"/>
      <c r="CH1621" s="376"/>
      <c r="CI1621" s="376"/>
      <c r="CJ1621" s="376"/>
      <c r="CK1621" s="376"/>
      <c r="CL1621" s="376"/>
      <c r="CM1621" s="187"/>
      <c r="CN1621" s="187"/>
      <c r="CO1621" s="1"/>
      <c r="CP1621" s="1"/>
      <c r="CQ1621" s="1"/>
      <c r="CR1621" s="1"/>
      <c r="CS1621" s="1"/>
      <c r="CT1621" s="1"/>
      <c r="CU1621" s="1"/>
      <c r="CV1621" s="1"/>
      <c r="CW1621" s="1"/>
      <c r="CX1621" s="1"/>
      <c r="CY1621" s="1"/>
      <c r="CZ1621" s="1"/>
      <c r="DA1621" s="1"/>
      <c r="DB1621" s="1"/>
      <c r="DC1621" s="1"/>
      <c r="DD1621" s="1"/>
      <c r="DE1621" s="1"/>
      <c r="DF1621" s="1"/>
      <c r="DG1621" s="1"/>
      <c r="DH1621" s="1"/>
      <c r="DI1621" s="1"/>
      <c r="DJ1621" s="1"/>
      <c r="DK1621" s="1"/>
    </row>
    <row r="1622" spans="1:115" s="2" customFormat="1" ht="10.5" hidden="1" customHeight="1" thickBot="1">
      <c r="A1622" s="1404"/>
      <c r="B1622" s="1405"/>
      <c r="C1622" s="312"/>
      <c r="D1622" s="271" t="s">
        <v>42</v>
      </c>
      <c r="E1622" s="110"/>
      <c r="F1622" s="110"/>
      <c r="G1622" s="110"/>
      <c r="H1622" s="689"/>
      <c r="I1622" s="110"/>
      <c r="J1622" s="110"/>
      <c r="K1622" s="110"/>
      <c r="L1622" s="110"/>
      <c r="M1622" s="110"/>
      <c r="N1622" s="689"/>
      <c r="O1622" s="110"/>
      <c r="P1622" s="110"/>
      <c r="Q1622" s="110"/>
      <c r="R1622" s="110"/>
      <c r="S1622" s="110"/>
      <c r="T1622" s="110"/>
      <c r="U1622" s="110"/>
      <c r="V1622" s="689"/>
      <c r="W1622" s="110"/>
      <c r="X1622" s="110"/>
      <c r="Y1622" s="110"/>
      <c r="Z1622" s="110"/>
      <c r="AA1622" s="110"/>
      <c r="AB1622" s="112"/>
      <c r="AC1622" s="382"/>
      <c r="AD1622" s="206"/>
      <c r="AE1622" s="206"/>
      <c r="AF1622" s="376"/>
      <c r="AG1622" s="376"/>
      <c r="AH1622" s="376"/>
      <c r="AI1622" s="376"/>
      <c r="AJ1622" s="376"/>
      <c r="AK1622" s="376"/>
      <c r="AL1622" s="376"/>
      <c r="AM1622" s="376"/>
      <c r="AN1622" s="376"/>
      <c r="AO1622" s="376"/>
      <c r="AP1622" s="376"/>
      <c r="AQ1622" s="376"/>
      <c r="AR1622" s="376"/>
      <c r="AS1622" s="376"/>
      <c r="AT1622" s="376"/>
      <c r="AU1622" s="376"/>
      <c r="AV1622" s="376"/>
      <c r="AW1622" s="376"/>
      <c r="AX1622" s="376"/>
      <c r="AY1622" s="376"/>
      <c r="AZ1622" s="376"/>
      <c r="BA1622" s="376"/>
      <c r="BB1622" s="376"/>
      <c r="BC1622" s="376"/>
      <c r="BD1622" s="376"/>
      <c r="BE1622" s="376"/>
      <c r="BF1622" s="376"/>
      <c r="BG1622" s="376"/>
      <c r="BH1622" s="376"/>
      <c r="BI1622" s="376"/>
      <c r="BJ1622" s="376"/>
      <c r="BK1622" s="376"/>
      <c r="BL1622" s="376"/>
      <c r="BM1622" s="376"/>
      <c r="BN1622" s="376"/>
      <c r="BO1622" s="376"/>
      <c r="BP1622" s="376"/>
      <c r="BQ1622" s="376"/>
      <c r="BR1622" s="376"/>
      <c r="BS1622" s="376"/>
      <c r="BT1622" s="376"/>
      <c r="BU1622" s="376"/>
      <c r="BV1622" s="376"/>
      <c r="BW1622" s="376"/>
      <c r="BX1622" s="376"/>
      <c r="BY1622" s="376"/>
      <c r="BZ1622" s="376"/>
      <c r="CA1622" s="376"/>
      <c r="CB1622" s="376"/>
      <c r="CC1622" s="376"/>
      <c r="CD1622" s="376"/>
      <c r="CE1622" s="376"/>
      <c r="CF1622" s="376"/>
      <c r="CG1622" s="376"/>
      <c r="CH1622" s="376"/>
      <c r="CI1622" s="376"/>
      <c r="CJ1622" s="376"/>
      <c r="CK1622" s="376"/>
      <c r="CL1622" s="376"/>
      <c r="CM1622" s="187"/>
      <c r="CN1622" s="187"/>
      <c r="CO1622" s="1"/>
      <c r="CP1622" s="1"/>
      <c r="CQ1622" s="1"/>
      <c r="CR1622" s="1"/>
      <c r="CS1622" s="1"/>
      <c r="CT1622" s="1"/>
      <c r="CU1622" s="1"/>
      <c r="CV1622" s="1"/>
      <c r="CW1622" s="1"/>
      <c r="CX1622" s="1"/>
      <c r="CY1622" s="1"/>
      <c r="CZ1622" s="1"/>
      <c r="DA1622" s="1"/>
      <c r="DB1622" s="1"/>
      <c r="DC1622" s="1"/>
      <c r="DD1622" s="1"/>
      <c r="DE1622" s="1"/>
      <c r="DF1622" s="1"/>
      <c r="DG1622" s="1"/>
      <c r="DH1622" s="1"/>
      <c r="DI1622" s="1"/>
      <c r="DJ1622" s="1"/>
      <c r="DK1622" s="1"/>
    </row>
    <row r="1623" spans="1:115" s="2" customFormat="1" ht="10.5" hidden="1" customHeight="1">
      <c r="A1623" s="1403" t="s">
        <v>44</v>
      </c>
      <c r="B1623" s="1401" t="s">
        <v>898</v>
      </c>
      <c r="C1623" s="955"/>
      <c r="D1623" s="265"/>
      <c r="E1623" s="580"/>
      <c r="F1623" s="580"/>
      <c r="G1623" s="580"/>
      <c r="H1623" s="683"/>
      <c r="I1623" s="580"/>
      <c r="J1623" s="580"/>
      <c r="K1623" s="580"/>
      <c r="L1623" s="580"/>
      <c r="M1623" s="580"/>
      <c r="N1623" s="683"/>
      <c r="O1623" s="580"/>
      <c r="P1623" s="580"/>
      <c r="Q1623" s="580"/>
      <c r="R1623" s="580"/>
      <c r="S1623" s="580"/>
      <c r="T1623" s="580"/>
      <c r="U1623" s="580"/>
      <c r="V1623" s="683"/>
      <c r="W1623" s="580"/>
      <c r="X1623" s="580"/>
      <c r="Y1623" s="580"/>
      <c r="Z1623" s="580"/>
      <c r="AA1623" s="580"/>
      <c r="AB1623" s="795"/>
      <c r="AC1623" s="382"/>
      <c r="AD1623" s="206"/>
      <c r="AE1623" s="206"/>
      <c r="AF1623" s="376"/>
      <c r="AG1623" s="376"/>
      <c r="AH1623" s="376"/>
      <c r="AI1623" s="376"/>
      <c r="AJ1623" s="376"/>
      <c r="AK1623" s="376"/>
      <c r="AL1623" s="376"/>
      <c r="AM1623" s="376"/>
      <c r="AN1623" s="376"/>
      <c r="AO1623" s="376"/>
      <c r="AP1623" s="376"/>
      <c r="AQ1623" s="376"/>
      <c r="AR1623" s="376"/>
      <c r="AS1623" s="376"/>
      <c r="AT1623" s="376"/>
      <c r="AU1623" s="376"/>
      <c r="AV1623" s="376"/>
      <c r="AW1623" s="376"/>
      <c r="AX1623" s="376"/>
      <c r="AY1623" s="376"/>
      <c r="AZ1623" s="376"/>
      <c r="BA1623" s="376"/>
      <c r="BB1623" s="376"/>
      <c r="BC1623" s="376"/>
      <c r="BD1623" s="376"/>
      <c r="BE1623" s="376"/>
      <c r="BF1623" s="376"/>
      <c r="BG1623" s="376"/>
      <c r="BH1623" s="376"/>
      <c r="BI1623" s="376"/>
      <c r="BJ1623" s="376"/>
      <c r="BK1623" s="376"/>
      <c r="BL1623" s="376"/>
      <c r="BM1623" s="376"/>
      <c r="BN1623" s="376"/>
      <c r="BO1623" s="376"/>
      <c r="BP1623" s="376"/>
      <c r="BQ1623" s="376"/>
      <c r="BR1623" s="376"/>
      <c r="BS1623" s="376"/>
      <c r="BT1623" s="376"/>
      <c r="BU1623" s="376"/>
      <c r="BV1623" s="376"/>
      <c r="BW1623" s="376"/>
      <c r="BX1623" s="376"/>
      <c r="BY1623" s="376"/>
      <c r="BZ1623" s="376"/>
      <c r="CA1623" s="376"/>
      <c r="CB1623" s="376"/>
      <c r="CC1623" s="376"/>
      <c r="CD1623" s="376"/>
      <c r="CE1623" s="376"/>
      <c r="CF1623" s="376"/>
      <c r="CG1623" s="376"/>
      <c r="CH1623" s="376"/>
      <c r="CI1623" s="376"/>
      <c r="CJ1623" s="376"/>
      <c r="CK1623" s="376"/>
      <c r="CL1623" s="376"/>
      <c r="CM1623" s="187"/>
      <c r="CN1623" s="187"/>
      <c r="CO1623" s="1"/>
      <c r="CP1623" s="1"/>
      <c r="CQ1623" s="1"/>
      <c r="CR1623" s="1"/>
      <c r="CS1623" s="1"/>
      <c r="CT1623" s="1"/>
      <c r="CU1623" s="1"/>
      <c r="CV1623" s="1"/>
      <c r="CW1623" s="1"/>
      <c r="CX1623" s="1"/>
      <c r="CY1623" s="1"/>
      <c r="CZ1623" s="1"/>
      <c r="DA1623" s="1"/>
      <c r="DB1623" s="1"/>
      <c r="DC1623" s="1"/>
      <c r="DD1623" s="1"/>
      <c r="DE1623" s="1"/>
      <c r="DF1623" s="1"/>
      <c r="DG1623" s="1"/>
      <c r="DH1623" s="1"/>
      <c r="DI1623" s="1"/>
      <c r="DJ1623" s="1"/>
      <c r="DK1623" s="1"/>
    </row>
    <row r="1624" spans="1:115" s="2" customFormat="1" ht="10.5" hidden="1" customHeight="1">
      <c r="A1624" s="1403"/>
      <c r="B1624" s="1401"/>
      <c r="C1624" s="1060" t="s">
        <v>138</v>
      </c>
      <c r="D1624" s="155" t="s">
        <v>34</v>
      </c>
      <c r="E1624" s="52"/>
      <c r="F1624" s="52"/>
      <c r="G1624" s="52"/>
      <c r="H1624" s="684"/>
      <c r="I1624" s="52"/>
      <c r="J1624" s="52"/>
      <c r="K1624" s="52"/>
      <c r="L1624" s="52"/>
      <c r="M1624" s="52"/>
      <c r="N1624" s="684"/>
      <c r="O1624" s="52"/>
      <c r="P1624" s="52"/>
      <c r="Q1624" s="52"/>
      <c r="R1624" s="52"/>
      <c r="S1624" s="52"/>
      <c r="T1624" s="52"/>
      <c r="U1624" s="52"/>
      <c r="V1624" s="684"/>
      <c r="W1624" s="52"/>
      <c r="X1624" s="52"/>
      <c r="Y1624" s="52"/>
      <c r="Z1624" s="52"/>
      <c r="AA1624" s="52"/>
      <c r="AB1624" s="109"/>
      <c r="AC1624" s="382"/>
      <c r="AD1624" s="206"/>
      <c r="AE1624" s="206"/>
      <c r="AF1624" s="376"/>
      <c r="AG1624" s="376"/>
      <c r="AH1624" s="376"/>
      <c r="AI1624" s="376"/>
      <c r="AJ1624" s="376"/>
      <c r="AK1624" s="376"/>
      <c r="AL1624" s="376"/>
      <c r="AM1624" s="376"/>
      <c r="AN1624" s="376"/>
      <c r="AO1624" s="376"/>
      <c r="AP1624" s="376"/>
      <c r="AQ1624" s="376"/>
      <c r="AR1624" s="376"/>
      <c r="AS1624" s="376"/>
      <c r="AT1624" s="376"/>
      <c r="AU1624" s="376"/>
      <c r="AV1624" s="376"/>
      <c r="AW1624" s="376"/>
      <c r="AX1624" s="376"/>
      <c r="AY1624" s="376"/>
      <c r="AZ1624" s="376"/>
      <c r="BA1624" s="376"/>
      <c r="BB1624" s="376"/>
      <c r="BC1624" s="376"/>
      <c r="BD1624" s="376"/>
      <c r="BE1624" s="376"/>
      <c r="BF1624" s="376"/>
      <c r="BG1624" s="376"/>
      <c r="BH1624" s="376"/>
      <c r="BI1624" s="376"/>
      <c r="BJ1624" s="376"/>
      <c r="BK1624" s="376"/>
      <c r="BL1624" s="376"/>
      <c r="BM1624" s="376"/>
      <c r="BN1624" s="376"/>
      <c r="BO1624" s="376"/>
      <c r="BP1624" s="376"/>
      <c r="BQ1624" s="376"/>
      <c r="BR1624" s="376"/>
      <c r="BS1624" s="376"/>
      <c r="BT1624" s="376"/>
      <c r="BU1624" s="376"/>
      <c r="BV1624" s="376"/>
      <c r="BW1624" s="376"/>
      <c r="BX1624" s="376"/>
      <c r="BY1624" s="376"/>
      <c r="BZ1624" s="376"/>
      <c r="CA1624" s="376"/>
      <c r="CB1624" s="376"/>
      <c r="CC1624" s="376"/>
      <c r="CD1624" s="376"/>
      <c r="CE1624" s="376"/>
      <c r="CF1624" s="376"/>
      <c r="CG1624" s="376"/>
      <c r="CH1624" s="376"/>
      <c r="CI1624" s="376"/>
      <c r="CJ1624" s="376"/>
      <c r="CK1624" s="376"/>
      <c r="CL1624" s="376"/>
      <c r="CM1624" s="187"/>
      <c r="CN1624" s="187"/>
      <c r="CO1624" s="1"/>
      <c r="CP1624" s="1"/>
      <c r="CQ1624" s="1"/>
      <c r="CR1624" s="1"/>
      <c r="CS1624" s="1"/>
      <c r="CT1624" s="1"/>
      <c r="CU1624" s="1"/>
      <c r="CV1624" s="1"/>
      <c r="CW1624" s="1"/>
      <c r="CX1624" s="1"/>
      <c r="CY1624" s="1"/>
      <c r="CZ1624" s="1"/>
      <c r="DA1624" s="1"/>
      <c r="DB1624" s="1"/>
      <c r="DC1624" s="1"/>
      <c r="DD1624" s="1"/>
      <c r="DE1624" s="1"/>
      <c r="DF1624" s="1"/>
      <c r="DG1624" s="1"/>
      <c r="DH1624" s="1"/>
      <c r="DI1624" s="1"/>
      <c r="DJ1624" s="1"/>
      <c r="DK1624" s="1"/>
    </row>
    <row r="1625" spans="1:115" s="2" customFormat="1" ht="10.5" hidden="1" customHeight="1">
      <c r="A1625" s="1403"/>
      <c r="B1625" s="1401"/>
      <c r="C1625" s="1060" t="s">
        <v>137</v>
      </c>
      <c r="D1625" s="155" t="s">
        <v>126</v>
      </c>
      <c r="E1625" s="52"/>
      <c r="F1625" s="52"/>
      <c r="G1625" s="52"/>
      <c r="H1625" s="684"/>
      <c r="I1625" s="52"/>
      <c r="J1625" s="52"/>
      <c r="K1625" s="52"/>
      <c r="L1625" s="52"/>
      <c r="M1625" s="52"/>
      <c r="N1625" s="684"/>
      <c r="O1625" s="52"/>
      <c r="P1625" s="52"/>
      <c r="Q1625" s="52"/>
      <c r="R1625" s="52"/>
      <c r="S1625" s="52"/>
      <c r="T1625" s="52"/>
      <c r="U1625" s="52"/>
      <c r="V1625" s="684"/>
      <c r="W1625" s="52"/>
      <c r="X1625" s="52"/>
      <c r="Y1625" s="52"/>
      <c r="Z1625" s="52"/>
      <c r="AA1625" s="52"/>
      <c r="AB1625" s="109"/>
      <c r="AC1625" s="382"/>
      <c r="AD1625" s="206"/>
      <c r="AE1625" s="206"/>
      <c r="AF1625" s="376"/>
      <c r="AG1625" s="376"/>
      <c r="AH1625" s="376"/>
      <c r="AI1625" s="376"/>
      <c r="AJ1625" s="376"/>
      <c r="AK1625" s="376"/>
      <c r="AL1625" s="376"/>
      <c r="AM1625" s="376"/>
      <c r="AN1625" s="376"/>
      <c r="AO1625" s="376"/>
      <c r="AP1625" s="376"/>
      <c r="AQ1625" s="376"/>
      <c r="AR1625" s="376"/>
      <c r="AS1625" s="376"/>
      <c r="AT1625" s="376"/>
      <c r="AU1625" s="376"/>
      <c r="AV1625" s="376"/>
      <c r="AW1625" s="376"/>
      <c r="AX1625" s="376"/>
      <c r="AY1625" s="376"/>
      <c r="AZ1625" s="376"/>
      <c r="BA1625" s="376"/>
      <c r="BB1625" s="376"/>
      <c r="BC1625" s="376"/>
      <c r="BD1625" s="376"/>
      <c r="BE1625" s="376"/>
      <c r="BF1625" s="376"/>
      <c r="BG1625" s="376"/>
      <c r="BH1625" s="376"/>
      <c r="BI1625" s="376"/>
      <c r="BJ1625" s="376"/>
      <c r="BK1625" s="376"/>
      <c r="BL1625" s="376"/>
      <c r="BM1625" s="376"/>
      <c r="BN1625" s="376"/>
      <c r="BO1625" s="376"/>
      <c r="BP1625" s="376"/>
      <c r="BQ1625" s="376"/>
      <c r="BR1625" s="376"/>
      <c r="BS1625" s="376"/>
      <c r="BT1625" s="376"/>
      <c r="BU1625" s="376"/>
      <c r="BV1625" s="376"/>
      <c r="BW1625" s="376"/>
      <c r="BX1625" s="376"/>
      <c r="BY1625" s="376"/>
      <c r="BZ1625" s="376"/>
      <c r="CA1625" s="376"/>
      <c r="CB1625" s="376"/>
      <c r="CC1625" s="376"/>
      <c r="CD1625" s="376"/>
      <c r="CE1625" s="376"/>
      <c r="CF1625" s="376"/>
      <c r="CG1625" s="376"/>
      <c r="CH1625" s="376"/>
      <c r="CI1625" s="376"/>
      <c r="CJ1625" s="376"/>
      <c r="CK1625" s="376"/>
      <c r="CL1625" s="376"/>
      <c r="CM1625" s="187"/>
      <c r="CN1625" s="187"/>
      <c r="CO1625" s="1"/>
      <c r="CP1625" s="1"/>
      <c r="CQ1625" s="1"/>
      <c r="CR1625" s="1"/>
      <c r="CS1625" s="1"/>
      <c r="CT1625" s="1"/>
      <c r="CU1625" s="1"/>
      <c r="CV1625" s="1"/>
      <c r="CW1625" s="1"/>
      <c r="CX1625" s="1"/>
      <c r="CY1625" s="1"/>
      <c r="CZ1625" s="1"/>
      <c r="DA1625" s="1"/>
      <c r="DB1625" s="1"/>
      <c r="DC1625" s="1"/>
      <c r="DD1625" s="1"/>
      <c r="DE1625" s="1"/>
      <c r="DF1625" s="1"/>
      <c r="DG1625" s="1"/>
      <c r="DH1625" s="1"/>
      <c r="DI1625" s="1"/>
      <c r="DJ1625" s="1"/>
      <c r="DK1625" s="1"/>
    </row>
    <row r="1626" spans="1:115" s="2" customFormat="1" ht="10.5" hidden="1" customHeight="1">
      <c r="A1626" s="1403"/>
      <c r="B1626" s="1401"/>
      <c r="C1626" s="1060" t="s">
        <v>137</v>
      </c>
      <c r="D1626" s="155" t="s">
        <v>127</v>
      </c>
      <c r="E1626" s="52"/>
      <c r="F1626" s="52"/>
      <c r="G1626" s="52"/>
      <c r="H1626" s="684"/>
      <c r="I1626" s="52"/>
      <c r="J1626" s="52"/>
      <c r="K1626" s="52"/>
      <c r="L1626" s="52"/>
      <c r="M1626" s="52"/>
      <c r="N1626" s="684"/>
      <c r="O1626" s="52"/>
      <c r="P1626" s="52"/>
      <c r="Q1626" s="52"/>
      <c r="R1626" s="52"/>
      <c r="S1626" s="52"/>
      <c r="T1626" s="52"/>
      <c r="U1626" s="52"/>
      <c r="V1626" s="684"/>
      <c r="W1626" s="52"/>
      <c r="X1626" s="52"/>
      <c r="Y1626" s="52"/>
      <c r="Z1626" s="52"/>
      <c r="AA1626" s="52"/>
      <c r="AB1626" s="109"/>
      <c r="AC1626" s="382"/>
      <c r="AD1626" s="206"/>
      <c r="AE1626" s="206"/>
      <c r="AF1626" s="376"/>
      <c r="AG1626" s="376"/>
      <c r="AH1626" s="376"/>
      <c r="AI1626" s="376"/>
      <c r="AJ1626" s="376"/>
      <c r="AK1626" s="376"/>
      <c r="AL1626" s="376"/>
      <c r="AM1626" s="376"/>
      <c r="AN1626" s="376"/>
      <c r="AO1626" s="376"/>
      <c r="AP1626" s="376"/>
      <c r="AQ1626" s="376"/>
      <c r="AR1626" s="376"/>
      <c r="AS1626" s="376"/>
      <c r="AT1626" s="376"/>
      <c r="AU1626" s="376"/>
      <c r="AV1626" s="376"/>
      <c r="AW1626" s="376"/>
      <c r="AX1626" s="376"/>
      <c r="AY1626" s="376"/>
      <c r="AZ1626" s="376"/>
      <c r="BA1626" s="376"/>
      <c r="BB1626" s="376"/>
      <c r="BC1626" s="376"/>
      <c r="BD1626" s="376"/>
      <c r="BE1626" s="376"/>
      <c r="BF1626" s="376"/>
      <c r="BG1626" s="376"/>
      <c r="BH1626" s="376"/>
      <c r="BI1626" s="376"/>
      <c r="BJ1626" s="376"/>
      <c r="BK1626" s="376"/>
      <c r="BL1626" s="376"/>
      <c r="BM1626" s="376"/>
      <c r="BN1626" s="376"/>
      <c r="BO1626" s="376"/>
      <c r="BP1626" s="376"/>
      <c r="BQ1626" s="376"/>
      <c r="BR1626" s="376"/>
      <c r="BS1626" s="376"/>
      <c r="BT1626" s="376"/>
      <c r="BU1626" s="376"/>
      <c r="BV1626" s="376"/>
      <c r="BW1626" s="376"/>
      <c r="BX1626" s="376"/>
      <c r="BY1626" s="376"/>
      <c r="BZ1626" s="376"/>
      <c r="CA1626" s="376"/>
      <c r="CB1626" s="376"/>
      <c r="CC1626" s="376"/>
      <c r="CD1626" s="376"/>
      <c r="CE1626" s="376"/>
      <c r="CF1626" s="376"/>
      <c r="CG1626" s="376"/>
      <c r="CH1626" s="376"/>
      <c r="CI1626" s="376"/>
      <c r="CJ1626" s="376"/>
      <c r="CK1626" s="376"/>
      <c r="CL1626" s="376"/>
      <c r="CM1626" s="187"/>
      <c r="CN1626" s="187"/>
      <c r="CO1626" s="1"/>
      <c r="CP1626" s="1"/>
      <c r="CQ1626" s="1"/>
      <c r="CR1626" s="1"/>
      <c r="CS1626" s="1"/>
      <c r="CT1626" s="1"/>
      <c r="CU1626" s="1"/>
      <c r="CV1626" s="1"/>
      <c r="CW1626" s="1"/>
      <c r="CX1626" s="1"/>
      <c r="CY1626" s="1"/>
      <c r="CZ1626" s="1"/>
      <c r="DA1626" s="1"/>
      <c r="DB1626" s="1"/>
      <c r="DC1626" s="1"/>
      <c r="DD1626" s="1"/>
      <c r="DE1626" s="1"/>
      <c r="DF1626" s="1"/>
      <c r="DG1626" s="1"/>
      <c r="DH1626" s="1"/>
      <c r="DI1626" s="1"/>
      <c r="DJ1626" s="1"/>
      <c r="DK1626" s="1"/>
    </row>
    <row r="1627" spans="1:115" s="2" customFormat="1" ht="10.5" hidden="1" customHeight="1" thickBot="1">
      <c r="A1627" s="1403"/>
      <c r="B1627" s="1401"/>
      <c r="C1627" s="764"/>
      <c r="D1627" s="156" t="s">
        <v>42</v>
      </c>
      <c r="E1627" s="581"/>
      <c r="F1627" s="581"/>
      <c r="G1627" s="581"/>
      <c r="H1627" s="685"/>
      <c r="I1627" s="581"/>
      <c r="J1627" s="581"/>
      <c r="K1627" s="581"/>
      <c r="L1627" s="581"/>
      <c r="M1627" s="581"/>
      <c r="N1627" s="685"/>
      <c r="O1627" s="581"/>
      <c r="P1627" s="581"/>
      <c r="Q1627" s="581"/>
      <c r="R1627" s="581"/>
      <c r="S1627" s="581"/>
      <c r="T1627" s="581"/>
      <c r="U1627" s="581"/>
      <c r="V1627" s="685"/>
      <c r="W1627" s="581"/>
      <c r="X1627" s="581"/>
      <c r="Y1627" s="581"/>
      <c r="Z1627" s="581"/>
      <c r="AA1627" s="581"/>
      <c r="AB1627" s="798"/>
      <c r="AC1627" s="382"/>
      <c r="AD1627" s="206"/>
      <c r="AE1627" s="206"/>
      <c r="AF1627" s="376"/>
      <c r="AG1627" s="376"/>
      <c r="AH1627" s="376"/>
      <c r="AI1627" s="376"/>
      <c r="AJ1627" s="376"/>
      <c r="AK1627" s="376"/>
      <c r="AL1627" s="376"/>
      <c r="AM1627" s="376"/>
      <c r="AN1627" s="376"/>
      <c r="AO1627" s="376"/>
      <c r="AP1627" s="376"/>
      <c r="AQ1627" s="376"/>
      <c r="AR1627" s="376"/>
      <c r="AS1627" s="376"/>
      <c r="AT1627" s="376"/>
      <c r="AU1627" s="376"/>
      <c r="AV1627" s="376"/>
      <c r="AW1627" s="376"/>
      <c r="AX1627" s="376"/>
      <c r="AY1627" s="376"/>
      <c r="AZ1627" s="376"/>
      <c r="BA1627" s="376"/>
      <c r="BB1627" s="376"/>
      <c r="BC1627" s="376"/>
      <c r="BD1627" s="376"/>
      <c r="BE1627" s="376"/>
      <c r="BF1627" s="376"/>
      <c r="BG1627" s="376"/>
      <c r="BH1627" s="376"/>
      <c r="BI1627" s="376"/>
      <c r="BJ1627" s="376"/>
      <c r="BK1627" s="376"/>
      <c r="BL1627" s="376"/>
      <c r="BM1627" s="376"/>
      <c r="BN1627" s="376"/>
      <c r="BO1627" s="376"/>
      <c r="BP1627" s="376"/>
      <c r="BQ1627" s="376"/>
      <c r="BR1627" s="376"/>
      <c r="BS1627" s="376"/>
      <c r="BT1627" s="376"/>
      <c r="BU1627" s="376"/>
      <c r="BV1627" s="376"/>
      <c r="BW1627" s="376"/>
      <c r="BX1627" s="376"/>
      <c r="BY1627" s="376"/>
      <c r="BZ1627" s="376"/>
      <c r="CA1627" s="376"/>
      <c r="CB1627" s="376"/>
      <c r="CC1627" s="376"/>
      <c r="CD1627" s="376"/>
      <c r="CE1627" s="376"/>
      <c r="CF1627" s="376"/>
      <c r="CG1627" s="376"/>
      <c r="CH1627" s="376"/>
      <c r="CI1627" s="376"/>
      <c r="CJ1627" s="376"/>
      <c r="CK1627" s="376"/>
      <c r="CL1627" s="376"/>
      <c r="CM1627" s="187"/>
      <c r="CN1627" s="187"/>
      <c r="CO1627" s="1"/>
      <c r="CP1627" s="1"/>
      <c r="CQ1627" s="1"/>
      <c r="CR1627" s="1"/>
      <c r="CS1627" s="1"/>
      <c r="CT1627" s="1"/>
      <c r="CU1627" s="1"/>
      <c r="CV1627" s="1"/>
      <c r="CW1627" s="1"/>
      <c r="CX1627" s="1"/>
      <c r="CY1627" s="1"/>
      <c r="CZ1627" s="1"/>
      <c r="DA1627" s="1"/>
      <c r="DB1627" s="1"/>
      <c r="DC1627" s="1"/>
      <c r="DD1627" s="1"/>
      <c r="DE1627" s="1"/>
      <c r="DF1627" s="1"/>
      <c r="DG1627" s="1"/>
      <c r="DH1627" s="1"/>
      <c r="DI1627" s="1"/>
      <c r="DJ1627" s="1"/>
      <c r="DK1627" s="1"/>
    </row>
    <row r="1628" spans="1:115" s="2" customFormat="1" ht="10.5" hidden="1" customHeight="1">
      <c r="A1628" s="1402" t="s">
        <v>8</v>
      </c>
      <c r="B1628" s="1400" t="s">
        <v>898</v>
      </c>
      <c r="C1628" s="1055"/>
      <c r="D1628" s="92"/>
      <c r="E1628" s="91"/>
      <c r="F1628" s="91"/>
      <c r="G1628" s="91"/>
      <c r="H1628" s="687"/>
      <c r="I1628" s="91"/>
      <c r="J1628" s="91"/>
      <c r="K1628" s="91"/>
      <c r="L1628" s="91"/>
      <c r="M1628" s="91"/>
      <c r="N1628" s="687"/>
      <c r="O1628" s="91"/>
      <c r="P1628" s="91"/>
      <c r="Q1628" s="91"/>
      <c r="R1628" s="91"/>
      <c r="S1628" s="91"/>
      <c r="T1628" s="91"/>
      <c r="U1628" s="91"/>
      <c r="V1628" s="687"/>
      <c r="W1628" s="91"/>
      <c r="X1628" s="91"/>
      <c r="Y1628" s="91"/>
      <c r="Z1628" s="91"/>
      <c r="AA1628" s="91"/>
      <c r="AB1628" s="93"/>
      <c r="AC1628" s="382"/>
      <c r="AD1628" s="206"/>
      <c r="AE1628" s="206"/>
      <c r="AF1628" s="376"/>
      <c r="AG1628" s="376"/>
      <c r="AH1628" s="376"/>
      <c r="AI1628" s="376"/>
      <c r="AJ1628" s="376"/>
      <c r="AK1628" s="376"/>
      <c r="AL1628" s="376"/>
      <c r="AM1628" s="376"/>
      <c r="AN1628" s="376"/>
      <c r="AO1628" s="376"/>
      <c r="AP1628" s="376"/>
      <c r="AQ1628" s="376"/>
      <c r="AR1628" s="376"/>
      <c r="AS1628" s="376"/>
      <c r="AT1628" s="376"/>
      <c r="AU1628" s="376"/>
      <c r="AV1628" s="376"/>
      <c r="AW1628" s="376"/>
      <c r="AX1628" s="376"/>
      <c r="AY1628" s="376"/>
      <c r="AZ1628" s="376"/>
      <c r="BA1628" s="376"/>
      <c r="BB1628" s="376"/>
      <c r="BC1628" s="376"/>
      <c r="BD1628" s="376"/>
      <c r="BE1628" s="376"/>
      <c r="BF1628" s="376"/>
      <c r="BG1628" s="376"/>
      <c r="BH1628" s="376"/>
      <c r="BI1628" s="376"/>
      <c r="BJ1628" s="376"/>
      <c r="BK1628" s="376"/>
      <c r="BL1628" s="376"/>
      <c r="BM1628" s="376"/>
      <c r="BN1628" s="376"/>
      <c r="BO1628" s="376"/>
      <c r="BP1628" s="376"/>
      <c r="BQ1628" s="376"/>
      <c r="BR1628" s="376"/>
      <c r="BS1628" s="376"/>
      <c r="BT1628" s="376"/>
      <c r="BU1628" s="376"/>
      <c r="BV1628" s="376"/>
      <c r="BW1628" s="376"/>
      <c r="BX1628" s="376"/>
      <c r="BY1628" s="376"/>
      <c r="BZ1628" s="376"/>
      <c r="CA1628" s="376"/>
      <c r="CB1628" s="376"/>
      <c r="CC1628" s="376"/>
      <c r="CD1628" s="376"/>
      <c r="CE1628" s="376"/>
      <c r="CF1628" s="376"/>
      <c r="CG1628" s="376"/>
      <c r="CH1628" s="376"/>
      <c r="CI1628" s="376"/>
      <c r="CJ1628" s="376"/>
      <c r="CK1628" s="376"/>
      <c r="CL1628" s="376"/>
      <c r="CM1628" s="187"/>
      <c r="CN1628" s="187"/>
      <c r="CO1628" s="1"/>
      <c r="CP1628" s="1"/>
      <c r="CQ1628" s="1"/>
      <c r="CR1628" s="1"/>
      <c r="CS1628" s="1"/>
      <c r="CT1628" s="1"/>
      <c r="CU1628" s="1"/>
      <c r="CV1628" s="1"/>
      <c r="CW1628" s="1"/>
      <c r="CX1628" s="1"/>
      <c r="CY1628" s="1"/>
      <c r="CZ1628" s="1"/>
      <c r="DA1628" s="1"/>
      <c r="DB1628" s="1"/>
      <c r="DC1628" s="1"/>
      <c r="DD1628" s="1"/>
      <c r="DE1628" s="1"/>
      <c r="DF1628" s="1"/>
      <c r="DG1628" s="1"/>
      <c r="DH1628" s="1"/>
      <c r="DI1628" s="1"/>
      <c r="DJ1628" s="1"/>
      <c r="DK1628" s="1"/>
    </row>
    <row r="1629" spans="1:115" s="2" customFormat="1" ht="10.5" hidden="1" customHeight="1">
      <c r="A1629" s="1403"/>
      <c r="B1629" s="1401"/>
      <c r="C1629" s="1060" t="s">
        <v>138</v>
      </c>
      <c r="D1629" s="155" t="s">
        <v>34</v>
      </c>
      <c r="E1629" s="52"/>
      <c r="F1629" s="52"/>
      <c r="G1629" s="52"/>
      <c r="H1629" s="684"/>
      <c r="I1629" s="52"/>
      <c r="J1629" s="52"/>
      <c r="K1629" s="52"/>
      <c r="L1629" s="52"/>
      <c r="M1629" s="52"/>
      <c r="N1629" s="684"/>
      <c r="O1629" s="52"/>
      <c r="P1629" s="52"/>
      <c r="Q1629" s="52"/>
      <c r="R1629" s="52"/>
      <c r="S1629" s="52"/>
      <c r="T1629" s="52"/>
      <c r="U1629" s="52"/>
      <c r="V1629" s="684"/>
      <c r="W1629" s="52"/>
      <c r="X1629" s="52"/>
      <c r="Y1629" s="52"/>
      <c r="Z1629" s="52"/>
      <c r="AA1629" s="52"/>
      <c r="AB1629" s="109"/>
      <c r="AC1629" s="382"/>
      <c r="AD1629" s="206"/>
      <c r="AE1629" s="206"/>
      <c r="AF1629" s="376"/>
      <c r="AG1629" s="376"/>
      <c r="AH1629" s="376"/>
      <c r="AI1629" s="376"/>
      <c r="AJ1629" s="376"/>
      <c r="AK1629" s="376"/>
      <c r="AL1629" s="376"/>
      <c r="AM1629" s="376"/>
      <c r="AN1629" s="376"/>
      <c r="AO1629" s="376"/>
      <c r="AP1629" s="376"/>
      <c r="AQ1629" s="376"/>
      <c r="AR1629" s="376"/>
      <c r="AS1629" s="376"/>
      <c r="AT1629" s="376"/>
      <c r="AU1629" s="376"/>
      <c r="AV1629" s="376"/>
      <c r="AW1629" s="376"/>
      <c r="AX1629" s="376"/>
      <c r="AY1629" s="376"/>
      <c r="AZ1629" s="376"/>
      <c r="BA1629" s="376"/>
      <c r="BB1629" s="376"/>
      <c r="BC1629" s="376"/>
      <c r="BD1629" s="376"/>
      <c r="BE1629" s="376"/>
      <c r="BF1629" s="376"/>
      <c r="BG1629" s="376"/>
      <c r="BH1629" s="376"/>
      <c r="BI1629" s="376"/>
      <c r="BJ1629" s="376"/>
      <c r="BK1629" s="376"/>
      <c r="BL1629" s="376"/>
      <c r="BM1629" s="376"/>
      <c r="BN1629" s="376"/>
      <c r="BO1629" s="376"/>
      <c r="BP1629" s="376"/>
      <c r="BQ1629" s="376"/>
      <c r="BR1629" s="376"/>
      <c r="BS1629" s="376"/>
      <c r="BT1629" s="376"/>
      <c r="BU1629" s="376"/>
      <c r="BV1629" s="376"/>
      <c r="BW1629" s="376"/>
      <c r="BX1629" s="376"/>
      <c r="BY1629" s="376"/>
      <c r="BZ1629" s="376"/>
      <c r="CA1629" s="376"/>
      <c r="CB1629" s="376"/>
      <c r="CC1629" s="376"/>
      <c r="CD1629" s="376"/>
      <c r="CE1629" s="376"/>
      <c r="CF1629" s="376"/>
      <c r="CG1629" s="376"/>
      <c r="CH1629" s="376"/>
      <c r="CI1629" s="376"/>
      <c r="CJ1629" s="376"/>
      <c r="CK1629" s="376"/>
      <c r="CL1629" s="376"/>
      <c r="CM1629" s="187"/>
      <c r="CN1629" s="187"/>
      <c r="CO1629" s="1"/>
      <c r="CP1629" s="1"/>
      <c r="CQ1629" s="1"/>
      <c r="CR1629" s="1"/>
      <c r="CS1629" s="1"/>
      <c r="CT1629" s="1"/>
      <c r="CU1629" s="1"/>
      <c r="CV1629" s="1"/>
      <c r="CW1629" s="1"/>
      <c r="CX1629" s="1"/>
      <c r="CY1629" s="1"/>
      <c r="CZ1629" s="1"/>
      <c r="DA1629" s="1"/>
      <c r="DB1629" s="1"/>
      <c r="DC1629" s="1"/>
      <c r="DD1629" s="1"/>
      <c r="DE1629" s="1"/>
      <c r="DF1629" s="1"/>
      <c r="DG1629" s="1"/>
      <c r="DH1629" s="1"/>
      <c r="DI1629" s="1"/>
      <c r="DJ1629" s="1"/>
      <c r="DK1629" s="1"/>
    </row>
    <row r="1630" spans="1:115" s="2" customFormat="1" ht="10.5" hidden="1" customHeight="1">
      <c r="A1630" s="1403"/>
      <c r="B1630" s="1401"/>
      <c r="C1630" s="1060" t="s">
        <v>137</v>
      </c>
      <c r="D1630" s="155" t="s">
        <v>126</v>
      </c>
      <c r="E1630" s="52"/>
      <c r="F1630" s="52"/>
      <c r="G1630" s="52"/>
      <c r="H1630" s="684"/>
      <c r="I1630" s="52"/>
      <c r="J1630" s="52"/>
      <c r="K1630" s="52"/>
      <c r="L1630" s="52"/>
      <c r="M1630" s="52"/>
      <c r="N1630" s="684"/>
      <c r="O1630" s="52"/>
      <c r="P1630" s="52"/>
      <c r="Q1630" s="52"/>
      <c r="R1630" s="52"/>
      <c r="S1630" s="52"/>
      <c r="T1630" s="52"/>
      <c r="U1630" s="52"/>
      <c r="V1630" s="684"/>
      <c r="W1630" s="52"/>
      <c r="X1630" s="52"/>
      <c r="Y1630" s="52"/>
      <c r="Z1630" s="52"/>
      <c r="AA1630" s="52"/>
      <c r="AB1630" s="109"/>
      <c r="AC1630" s="382"/>
      <c r="AD1630" s="206"/>
      <c r="AE1630" s="206"/>
      <c r="AF1630" s="376"/>
      <c r="AG1630" s="376"/>
      <c r="AH1630" s="376"/>
      <c r="AI1630" s="376"/>
      <c r="AJ1630" s="376"/>
      <c r="AK1630" s="376"/>
      <c r="AL1630" s="376"/>
      <c r="AM1630" s="376"/>
      <c r="AN1630" s="376"/>
      <c r="AO1630" s="376"/>
      <c r="AP1630" s="376"/>
      <c r="AQ1630" s="376"/>
      <c r="AR1630" s="376"/>
      <c r="AS1630" s="376"/>
      <c r="AT1630" s="376"/>
      <c r="AU1630" s="376"/>
      <c r="AV1630" s="376"/>
      <c r="AW1630" s="376"/>
      <c r="AX1630" s="376"/>
      <c r="AY1630" s="376"/>
      <c r="AZ1630" s="376"/>
      <c r="BA1630" s="376"/>
      <c r="BB1630" s="376"/>
      <c r="BC1630" s="376"/>
      <c r="BD1630" s="376"/>
      <c r="BE1630" s="376"/>
      <c r="BF1630" s="376"/>
      <c r="BG1630" s="376"/>
      <c r="BH1630" s="376"/>
      <c r="BI1630" s="376"/>
      <c r="BJ1630" s="376"/>
      <c r="BK1630" s="376"/>
      <c r="BL1630" s="376"/>
      <c r="BM1630" s="376"/>
      <c r="BN1630" s="376"/>
      <c r="BO1630" s="376"/>
      <c r="BP1630" s="376"/>
      <c r="BQ1630" s="376"/>
      <c r="BR1630" s="376"/>
      <c r="BS1630" s="376"/>
      <c r="BT1630" s="376"/>
      <c r="BU1630" s="376"/>
      <c r="BV1630" s="376"/>
      <c r="BW1630" s="376"/>
      <c r="BX1630" s="376"/>
      <c r="BY1630" s="376"/>
      <c r="BZ1630" s="376"/>
      <c r="CA1630" s="376"/>
      <c r="CB1630" s="376"/>
      <c r="CC1630" s="376"/>
      <c r="CD1630" s="376"/>
      <c r="CE1630" s="376"/>
      <c r="CF1630" s="376"/>
      <c r="CG1630" s="376"/>
      <c r="CH1630" s="376"/>
      <c r="CI1630" s="376"/>
      <c r="CJ1630" s="376"/>
      <c r="CK1630" s="376"/>
      <c r="CL1630" s="376"/>
      <c r="CM1630" s="187"/>
      <c r="CN1630" s="187"/>
      <c r="CO1630" s="1"/>
      <c r="CP1630" s="1"/>
      <c r="CQ1630" s="1"/>
      <c r="CR1630" s="1"/>
      <c r="CS1630" s="1"/>
      <c r="CT1630" s="1"/>
      <c r="CU1630" s="1"/>
      <c r="CV1630" s="1"/>
      <c r="CW1630" s="1"/>
      <c r="CX1630" s="1"/>
      <c r="CY1630" s="1"/>
      <c r="CZ1630" s="1"/>
      <c r="DA1630" s="1"/>
      <c r="DB1630" s="1"/>
      <c r="DC1630" s="1"/>
      <c r="DD1630" s="1"/>
      <c r="DE1630" s="1"/>
      <c r="DF1630" s="1"/>
      <c r="DG1630" s="1"/>
      <c r="DH1630" s="1"/>
      <c r="DI1630" s="1"/>
      <c r="DJ1630" s="1"/>
      <c r="DK1630" s="1"/>
    </row>
    <row r="1631" spans="1:115" s="2" customFormat="1" ht="10.5" hidden="1" customHeight="1">
      <c r="A1631" s="1403"/>
      <c r="B1631" s="1401"/>
      <c r="C1631" s="1060" t="s">
        <v>137</v>
      </c>
      <c r="D1631" s="155" t="s">
        <v>127</v>
      </c>
      <c r="E1631" s="52"/>
      <c r="F1631" s="52"/>
      <c r="G1631" s="52"/>
      <c r="H1631" s="684"/>
      <c r="I1631" s="52"/>
      <c r="J1631" s="52"/>
      <c r="K1631" s="52"/>
      <c r="L1631" s="52"/>
      <c r="M1631" s="52"/>
      <c r="N1631" s="684"/>
      <c r="O1631" s="52"/>
      <c r="P1631" s="52"/>
      <c r="Q1631" s="52"/>
      <c r="R1631" s="52"/>
      <c r="S1631" s="52"/>
      <c r="T1631" s="52"/>
      <c r="U1631" s="52"/>
      <c r="V1631" s="684"/>
      <c r="W1631" s="52"/>
      <c r="X1631" s="52"/>
      <c r="Y1631" s="52"/>
      <c r="Z1631" s="52"/>
      <c r="AA1631" s="52"/>
      <c r="AB1631" s="109"/>
      <c r="AC1631" s="382"/>
      <c r="AD1631" s="206"/>
      <c r="AE1631" s="206"/>
      <c r="AF1631" s="376"/>
      <c r="AG1631" s="376"/>
      <c r="AH1631" s="376"/>
      <c r="AI1631" s="376"/>
      <c r="AJ1631" s="376"/>
      <c r="AK1631" s="376"/>
      <c r="AL1631" s="376"/>
      <c r="AM1631" s="376"/>
      <c r="AN1631" s="376"/>
      <c r="AO1631" s="376"/>
      <c r="AP1631" s="376"/>
      <c r="AQ1631" s="376"/>
      <c r="AR1631" s="376"/>
      <c r="AS1631" s="376"/>
      <c r="AT1631" s="376"/>
      <c r="AU1631" s="376"/>
      <c r="AV1631" s="376"/>
      <c r="AW1631" s="376"/>
      <c r="AX1631" s="376"/>
      <c r="AY1631" s="376"/>
      <c r="AZ1631" s="376"/>
      <c r="BA1631" s="376"/>
      <c r="BB1631" s="376"/>
      <c r="BC1631" s="376"/>
      <c r="BD1631" s="376"/>
      <c r="BE1631" s="376"/>
      <c r="BF1631" s="376"/>
      <c r="BG1631" s="376"/>
      <c r="BH1631" s="376"/>
      <c r="BI1631" s="376"/>
      <c r="BJ1631" s="376"/>
      <c r="BK1631" s="376"/>
      <c r="BL1631" s="376"/>
      <c r="BM1631" s="376"/>
      <c r="BN1631" s="376"/>
      <c r="BO1631" s="376"/>
      <c r="BP1631" s="376"/>
      <c r="BQ1631" s="376"/>
      <c r="BR1631" s="376"/>
      <c r="BS1631" s="376"/>
      <c r="BT1631" s="376"/>
      <c r="BU1631" s="376"/>
      <c r="BV1631" s="376"/>
      <c r="BW1631" s="376"/>
      <c r="BX1631" s="376"/>
      <c r="BY1631" s="376"/>
      <c r="BZ1631" s="376"/>
      <c r="CA1631" s="376"/>
      <c r="CB1631" s="376"/>
      <c r="CC1631" s="376"/>
      <c r="CD1631" s="376"/>
      <c r="CE1631" s="376"/>
      <c r="CF1631" s="376"/>
      <c r="CG1631" s="376"/>
      <c r="CH1631" s="376"/>
      <c r="CI1631" s="376"/>
      <c r="CJ1631" s="376"/>
      <c r="CK1631" s="376"/>
      <c r="CL1631" s="376"/>
      <c r="CM1631" s="187"/>
      <c r="CN1631" s="187"/>
      <c r="CO1631" s="1"/>
      <c r="CP1631" s="1"/>
      <c r="CQ1631" s="1"/>
      <c r="CR1631" s="1"/>
      <c r="CS1631" s="1"/>
      <c r="CT1631" s="1"/>
      <c r="CU1631" s="1"/>
      <c r="CV1631" s="1"/>
      <c r="CW1631" s="1"/>
      <c r="CX1631" s="1"/>
      <c r="CY1631" s="1"/>
      <c r="CZ1631" s="1"/>
      <c r="DA1631" s="1"/>
      <c r="DB1631" s="1"/>
      <c r="DC1631" s="1"/>
      <c r="DD1631" s="1"/>
      <c r="DE1631" s="1"/>
      <c r="DF1631" s="1"/>
      <c r="DG1631" s="1"/>
      <c r="DH1631" s="1"/>
      <c r="DI1631" s="1"/>
      <c r="DJ1631" s="1"/>
      <c r="DK1631" s="1"/>
    </row>
    <row r="1632" spans="1:115" s="2" customFormat="1" ht="10.5" hidden="1" customHeight="1" thickBot="1">
      <c r="A1632" s="1404"/>
      <c r="B1632" s="1405"/>
      <c r="C1632" s="312"/>
      <c r="D1632" s="271" t="s">
        <v>42</v>
      </c>
      <c r="E1632" s="110"/>
      <c r="F1632" s="110"/>
      <c r="G1632" s="110"/>
      <c r="H1632" s="689"/>
      <c r="I1632" s="110"/>
      <c r="J1632" s="110"/>
      <c r="K1632" s="110"/>
      <c r="L1632" s="110"/>
      <c r="M1632" s="110"/>
      <c r="N1632" s="689"/>
      <c r="O1632" s="110"/>
      <c r="P1632" s="110"/>
      <c r="Q1632" s="110"/>
      <c r="R1632" s="110"/>
      <c r="S1632" s="110"/>
      <c r="T1632" s="110"/>
      <c r="U1632" s="110"/>
      <c r="V1632" s="689"/>
      <c r="W1632" s="110"/>
      <c r="X1632" s="110"/>
      <c r="Y1632" s="110"/>
      <c r="Z1632" s="110"/>
      <c r="AA1632" s="110"/>
      <c r="AB1632" s="112"/>
      <c r="AC1632" s="382"/>
      <c r="AD1632" s="206"/>
      <c r="AE1632" s="206"/>
      <c r="AF1632" s="376"/>
      <c r="AG1632" s="376"/>
      <c r="AH1632" s="376"/>
      <c r="AI1632" s="376"/>
      <c r="AJ1632" s="376"/>
      <c r="AK1632" s="376"/>
      <c r="AL1632" s="376"/>
      <c r="AM1632" s="376"/>
      <c r="AN1632" s="376"/>
      <c r="AO1632" s="376"/>
      <c r="AP1632" s="376"/>
      <c r="AQ1632" s="376"/>
      <c r="AR1632" s="376"/>
      <c r="AS1632" s="376"/>
      <c r="AT1632" s="376"/>
      <c r="AU1632" s="376"/>
      <c r="AV1632" s="376"/>
      <c r="AW1632" s="376"/>
      <c r="AX1632" s="376"/>
      <c r="AY1632" s="376"/>
      <c r="AZ1632" s="376"/>
      <c r="BA1632" s="376"/>
      <c r="BB1632" s="376"/>
      <c r="BC1632" s="376"/>
      <c r="BD1632" s="376"/>
      <c r="BE1632" s="376"/>
      <c r="BF1632" s="376"/>
      <c r="BG1632" s="376"/>
      <c r="BH1632" s="376"/>
      <c r="BI1632" s="376"/>
      <c r="BJ1632" s="376"/>
      <c r="BK1632" s="376"/>
      <c r="BL1632" s="376"/>
      <c r="BM1632" s="376"/>
      <c r="BN1632" s="376"/>
      <c r="BO1632" s="376"/>
      <c r="BP1632" s="376"/>
      <c r="BQ1632" s="376"/>
      <c r="BR1632" s="376"/>
      <c r="BS1632" s="376"/>
      <c r="BT1632" s="376"/>
      <c r="BU1632" s="376"/>
      <c r="BV1632" s="376"/>
      <c r="BW1632" s="376"/>
      <c r="BX1632" s="376"/>
      <c r="BY1632" s="376"/>
      <c r="BZ1632" s="376"/>
      <c r="CA1632" s="376"/>
      <c r="CB1632" s="376"/>
      <c r="CC1632" s="376"/>
      <c r="CD1632" s="376"/>
      <c r="CE1632" s="376"/>
      <c r="CF1632" s="376"/>
      <c r="CG1632" s="376"/>
      <c r="CH1632" s="376"/>
      <c r="CI1632" s="376"/>
      <c r="CJ1632" s="376"/>
      <c r="CK1632" s="376"/>
      <c r="CL1632" s="376"/>
      <c r="CM1632" s="187"/>
      <c r="CN1632" s="187"/>
      <c r="CO1632" s="1"/>
      <c r="CP1632" s="1"/>
      <c r="CQ1632" s="1"/>
      <c r="CR1632" s="1"/>
      <c r="CS1632" s="1"/>
      <c r="CT1632" s="1"/>
      <c r="CU1632" s="1"/>
      <c r="CV1632" s="1"/>
      <c r="CW1632" s="1"/>
      <c r="CX1632" s="1"/>
      <c r="CY1632" s="1"/>
      <c r="CZ1632" s="1"/>
      <c r="DA1632" s="1"/>
      <c r="DB1632" s="1"/>
      <c r="DC1632" s="1"/>
      <c r="DD1632" s="1"/>
      <c r="DE1632" s="1"/>
      <c r="DF1632" s="1"/>
      <c r="DG1632" s="1"/>
      <c r="DH1632" s="1"/>
      <c r="DI1632" s="1"/>
      <c r="DJ1632" s="1"/>
      <c r="DK1632" s="1"/>
    </row>
    <row r="1633" spans="1:115" s="2" customFormat="1" ht="10.5" hidden="1" customHeight="1">
      <c r="A1633" s="1403" t="s">
        <v>9</v>
      </c>
      <c r="B1633" s="1401" t="s">
        <v>898</v>
      </c>
      <c r="C1633" s="955"/>
      <c r="D1633" s="265"/>
      <c r="E1633" s="580"/>
      <c r="F1633" s="580"/>
      <c r="G1633" s="580"/>
      <c r="H1633" s="683"/>
      <c r="I1633" s="580"/>
      <c r="J1633" s="580"/>
      <c r="K1633" s="580"/>
      <c r="L1633" s="580"/>
      <c r="M1633" s="580"/>
      <c r="N1633" s="683"/>
      <c r="O1633" s="580"/>
      <c r="P1633" s="580"/>
      <c r="Q1633" s="580"/>
      <c r="R1633" s="580"/>
      <c r="S1633" s="580"/>
      <c r="T1633" s="580"/>
      <c r="U1633" s="580"/>
      <c r="V1633" s="683"/>
      <c r="W1633" s="580"/>
      <c r="X1633" s="580"/>
      <c r="Y1633" s="580"/>
      <c r="Z1633" s="580"/>
      <c r="AA1633" s="580"/>
      <c r="AB1633" s="795"/>
      <c r="AC1633" s="382"/>
      <c r="AD1633" s="206"/>
      <c r="AE1633" s="206"/>
      <c r="AF1633" s="376"/>
      <c r="AG1633" s="376"/>
      <c r="AH1633" s="376"/>
      <c r="AI1633" s="376"/>
      <c r="AJ1633" s="376"/>
      <c r="AK1633" s="376"/>
      <c r="AL1633" s="376"/>
      <c r="AM1633" s="376"/>
      <c r="AN1633" s="376"/>
      <c r="AO1633" s="376"/>
      <c r="AP1633" s="376"/>
      <c r="AQ1633" s="376"/>
      <c r="AR1633" s="376"/>
      <c r="AS1633" s="376"/>
      <c r="AT1633" s="376"/>
      <c r="AU1633" s="376"/>
      <c r="AV1633" s="376"/>
      <c r="AW1633" s="376"/>
      <c r="AX1633" s="376"/>
      <c r="AY1633" s="376"/>
      <c r="AZ1633" s="376"/>
      <c r="BA1633" s="376"/>
      <c r="BB1633" s="376"/>
      <c r="BC1633" s="376"/>
      <c r="BD1633" s="376"/>
      <c r="BE1633" s="376"/>
      <c r="BF1633" s="376"/>
      <c r="BG1633" s="376"/>
      <c r="BH1633" s="376"/>
      <c r="BI1633" s="376"/>
      <c r="BJ1633" s="376"/>
      <c r="BK1633" s="376"/>
      <c r="BL1633" s="376"/>
      <c r="BM1633" s="376"/>
      <c r="BN1633" s="376"/>
      <c r="BO1633" s="376"/>
      <c r="BP1633" s="376"/>
      <c r="BQ1633" s="376"/>
      <c r="BR1633" s="376"/>
      <c r="BS1633" s="376"/>
      <c r="BT1633" s="376"/>
      <c r="BU1633" s="376"/>
      <c r="BV1633" s="376"/>
      <c r="BW1633" s="376"/>
      <c r="BX1633" s="376"/>
      <c r="BY1633" s="376"/>
      <c r="BZ1633" s="376"/>
      <c r="CA1633" s="376"/>
      <c r="CB1633" s="376"/>
      <c r="CC1633" s="376"/>
      <c r="CD1633" s="376"/>
      <c r="CE1633" s="376"/>
      <c r="CF1633" s="376"/>
      <c r="CG1633" s="376"/>
      <c r="CH1633" s="376"/>
      <c r="CI1633" s="376"/>
      <c r="CJ1633" s="376"/>
      <c r="CK1633" s="376"/>
      <c r="CL1633" s="376"/>
      <c r="CM1633" s="187"/>
      <c r="CN1633" s="187"/>
      <c r="CO1633" s="1"/>
      <c r="CP1633" s="1"/>
      <c r="CQ1633" s="1"/>
      <c r="CR1633" s="1"/>
      <c r="CS1633" s="1"/>
      <c r="CT1633" s="1"/>
      <c r="CU1633" s="1"/>
      <c r="CV1633" s="1"/>
      <c r="CW1633" s="1"/>
      <c r="CX1633" s="1"/>
      <c r="CY1633" s="1"/>
      <c r="CZ1633" s="1"/>
      <c r="DA1633" s="1"/>
      <c r="DB1633" s="1"/>
      <c r="DC1633" s="1"/>
      <c r="DD1633" s="1"/>
      <c r="DE1633" s="1"/>
      <c r="DF1633" s="1"/>
      <c r="DG1633" s="1"/>
      <c r="DH1633" s="1"/>
      <c r="DI1633" s="1"/>
      <c r="DJ1633" s="1"/>
      <c r="DK1633" s="1"/>
    </row>
    <row r="1634" spans="1:115" s="2" customFormat="1" ht="10.5" hidden="1" customHeight="1">
      <c r="A1634" s="1403"/>
      <c r="B1634" s="1401"/>
      <c r="C1634" s="1060" t="s">
        <v>138</v>
      </c>
      <c r="D1634" s="155" t="s">
        <v>34</v>
      </c>
      <c r="E1634" s="52"/>
      <c r="F1634" s="52"/>
      <c r="G1634" s="52"/>
      <c r="H1634" s="684"/>
      <c r="I1634" s="52"/>
      <c r="J1634" s="52"/>
      <c r="K1634" s="52"/>
      <c r="L1634" s="52"/>
      <c r="M1634" s="52"/>
      <c r="N1634" s="684"/>
      <c r="O1634" s="52"/>
      <c r="P1634" s="52"/>
      <c r="Q1634" s="52"/>
      <c r="R1634" s="52"/>
      <c r="S1634" s="52"/>
      <c r="T1634" s="52"/>
      <c r="U1634" s="52"/>
      <c r="V1634" s="684"/>
      <c r="W1634" s="52"/>
      <c r="X1634" s="52"/>
      <c r="Y1634" s="52"/>
      <c r="Z1634" s="52"/>
      <c r="AA1634" s="52"/>
      <c r="AB1634" s="109"/>
      <c r="AC1634" s="382"/>
      <c r="AD1634" s="206"/>
      <c r="AE1634" s="206"/>
      <c r="AF1634" s="376"/>
      <c r="AG1634" s="376"/>
      <c r="AH1634" s="376"/>
      <c r="AI1634" s="376"/>
      <c r="AJ1634" s="376"/>
      <c r="AK1634" s="376"/>
      <c r="AL1634" s="376"/>
      <c r="AM1634" s="376"/>
      <c r="AN1634" s="376"/>
      <c r="AO1634" s="376"/>
      <c r="AP1634" s="376"/>
      <c r="AQ1634" s="376"/>
      <c r="AR1634" s="376"/>
      <c r="AS1634" s="376"/>
      <c r="AT1634" s="376"/>
      <c r="AU1634" s="376"/>
      <c r="AV1634" s="376"/>
      <c r="AW1634" s="376"/>
      <c r="AX1634" s="376"/>
      <c r="AY1634" s="376"/>
      <c r="AZ1634" s="376"/>
      <c r="BA1634" s="376"/>
      <c r="BB1634" s="376"/>
      <c r="BC1634" s="376"/>
      <c r="BD1634" s="376"/>
      <c r="BE1634" s="376"/>
      <c r="BF1634" s="376"/>
      <c r="BG1634" s="376"/>
      <c r="BH1634" s="376"/>
      <c r="BI1634" s="376"/>
      <c r="BJ1634" s="376"/>
      <c r="BK1634" s="376"/>
      <c r="BL1634" s="376"/>
      <c r="BM1634" s="376"/>
      <c r="BN1634" s="376"/>
      <c r="BO1634" s="376"/>
      <c r="BP1634" s="376"/>
      <c r="BQ1634" s="376"/>
      <c r="BR1634" s="376"/>
      <c r="BS1634" s="376"/>
      <c r="BT1634" s="376"/>
      <c r="BU1634" s="376"/>
      <c r="BV1634" s="376"/>
      <c r="BW1634" s="376"/>
      <c r="BX1634" s="376"/>
      <c r="BY1634" s="376"/>
      <c r="BZ1634" s="376"/>
      <c r="CA1634" s="376"/>
      <c r="CB1634" s="376"/>
      <c r="CC1634" s="376"/>
      <c r="CD1634" s="376"/>
      <c r="CE1634" s="376"/>
      <c r="CF1634" s="376"/>
      <c r="CG1634" s="376"/>
      <c r="CH1634" s="376"/>
      <c r="CI1634" s="376"/>
      <c r="CJ1634" s="376"/>
      <c r="CK1634" s="376"/>
      <c r="CL1634" s="376"/>
      <c r="CM1634" s="187"/>
      <c r="CN1634" s="187"/>
      <c r="CO1634" s="1"/>
      <c r="CP1634" s="1"/>
      <c r="CQ1634" s="1"/>
      <c r="CR1634" s="1"/>
      <c r="CS1634" s="1"/>
      <c r="CT1634" s="1"/>
      <c r="CU1634" s="1"/>
      <c r="CV1634" s="1"/>
      <c r="CW1634" s="1"/>
      <c r="CX1634" s="1"/>
      <c r="CY1634" s="1"/>
      <c r="CZ1634" s="1"/>
      <c r="DA1634" s="1"/>
      <c r="DB1634" s="1"/>
      <c r="DC1634" s="1"/>
      <c r="DD1634" s="1"/>
      <c r="DE1634" s="1"/>
      <c r="DF1634" s="1"/>
      <c r="DG1634" s="1"/>
      <c r="DH1634" s="1"/>
      <c r="DI1634" s="1"/>
      <c r="DJ1634" s="1"/>
      <c r="DK1634" s="1"/>
    </row>
    <row r="1635" spans="1:115" s="2" customFormat="1" ht="10.5" hidden="1" customHeight="1">
      <c r="A1635" s="1403"/>
      <c r="B1635" s="1401"/>
      <c r="C1635" s="1060" t="s">
        <v>137</v>
      </c>
      <c r="D1635" s="155" t="s">
        <v>126</v>
      </c>
      <c r="E1635" s="52"/>
      <c r="F1635" s="52"/>
      <c r="G1635" s="52"/>
      <c r="H1635" s="684"/>
      <c r="I1635" s="52"/>
      <c r="J1635" s="52"/>
      <c r="K1635" s="52"/>
      <c r="L1635" s="52"/>
      <c r="M1635" s="52"/>
      <c r="N1635" s="684"/>
      <c r="O1635" s="52"/>
      <c r="P1635" s="52"/>
      <c r="Q1635" s="52"/>
      <c r="R1635" s="52"/>
      <c r="S1635" s="52"/>
      <c r="T1635" s="52"/>
      <c r="U1635" s="52"/>
      <c r="V1635" s="684"/>
      <c r="W1635" s="52"/>
      <c r="X1635" s="52"/>
      <c r="Y1635" s="52"/>
      <c r="Z1635" s="52"/>
      <c r="AA1635" s="52"/>
      <c r="AB1635" s="109"/>
      <c r="AC1635" s="382"/>
      <c r="AD1635" s="206"/>
      <c r="AE1635" s="206"/>
      <c r="AF1635" s="376"/>
      <c r="AG1635" s="376"/>
      <c r="AH1635" s="376"/>
      <c r="AI1635" s="376"/>
      <c r="AJ1635" s="376"/>
      <c r="AK1635" s="376"/>
      <c r="AL1635" s="376"/>
      <c r="AM1635" s="376"/>
      <c r="AN1635" s="376"/>
      <c r="AO1635" s="376"/>
      <c r="AP1635" s="376"/>
      <c r="AQ1635" s="376"/>
      <c r="AR1635" s="376"/>
      <c r="AS1635" s="376"/>
      <c r="AT1635" s="376"/>
      <c r="AU1635" s="376"/>
      <c r="AV1635" s="376"/>
      <c r="AW1635" s="376"/>
      <c r="AX1635" s="376"/>
      <c r="AY1635" s="376"/>
      <c r="AZ1635" s="376"/>
      <c r="BA1635" s="376"/>
      <c r="BB1635" s="376"/>
      <c r="BC1635" s="376"/>
      <c r="BD1635" s="376"/>
      <c r="BE1635" s="376"/>
      <c r="BF1635" s="376"/>
      <c r="BG1635" s="376"/>
      <c r="BH1635" s="376"/>
      <c r="BI1635" s="376"/>
      <c r="BJ1635" s="376"/>
      <c r="BK1635" s="376"/>
      <c r="BL1635" s="376"/>
      <c r="BM1635" s="376"/>
      <c r="BN1635" s="376"/>
      <c r="BO1635" s="376"/>
      <c r="BP1635" s="376"/>
      <c r="BQ1635" s="376"/>
      <c r="BR1635" s="376"/>
      <c r="BS1635" s="376"/>
      <c r="BT1635" s="376"/>
      <c r="BU1635" s="376"/>
      <c r="BV1635" s="376"/>
      <c r="BW1635" s="376"/>
      <c r="BX1635" s="376"/>
      <c r="BY1635" s="376"/>
      <c r="BZ1635" s="376"/>
      <c r="CA1635" s="376"/>
      <c r="CB1635" s="376"/>
      <c r="CC1635" s="376"/>
      <c r="CD1635" s="376"/>
      <c r="CE1635" s="376"/>
      <c r="CF1635" s="376"/>
      <c r="CG1635" s="376"/>
      <c r="CH1635" s="376"/>
      <c r="CI1635" s="376"/>
      <c r="CJ1635" s="376"/>
      <c r="CK1635" s="376"/>
      <c r="CL1635" s="376"/>
      <c r="CM1635" s="187"/>
      <c r="CN1635" s="187"/>
      <c r="CO1635" s="1"/>
      <c r="CP1635" s="1"/>
      <c r="CQ1635" s="1"/>
      <c r="CR1635" s="1"/>
      <c r="CS1635" s="1"/>
      <c r="CT1635" s="1"/>
      <c r="CU1635" s="1"/>
      <c r="CV1635" s="1"/>
      <c r="CW1635" s="1"/>
      <c r="CX1635" s="1"/>
      <c r="CY1635" s="1"/>
      <c r="CZ1635" s="1"/>
      <c r="DA1635" s="1"/>
      <c r="DB1635" s="1"/>
      <c r="DC1635" s="1"/>
      <c r="DD1635" s="1"/>
      <c r="DE1635" s="1"/>
      <c r="DF1635" s="1"/>
      <c r="DG1635" s="1"/>
      <c r="DH1635" s="1"/>
      <c r="DI1635" s="1"/>
      <c r="DJ1635" s="1"/>
      <c r="DK1635" s="1"/>
    </row>
    <row r="1636" spans="1:115" s="2" customFormat="1" ht="10.5" hidden="1" customHeight="1">
      <c r="A1636" s="1403"/>
      <c r="B1636" s="1401"/>
      <c r="C1636" s="1060" t="s">
        <v>137</v>
      </c>
      <c r="D1636" s="155" t="s">
        <v>127</v>
      </c>
      <c r="E1636" s="52"/>
      <c r="F1636" s="52"/>
      <c r="G1636" s="52"/>
      <c r="H1636" s="684"/>
      <c r="I1636" s="52"/>
      <c r="J1636" s="52"/>
      <c r="K1636" s="52"/>
      <c r="L1636" s="52"/>
      <c r="M1636" s="52"/>
      <c r="N1636" s="684"/>
      <c r="O1636" s="52"/>
      <c r="P1636" s="52"/>
      <c r="Q1636" s="52"/>
      <c r="R1636" s="52"/>
      <c r="S1636" s="52"/>
      <c r="T1636" s="52"/>
      <c r="U1636" s="52"/>
      <c r="V1636" s="684"/>
      <c r="W1636" s="52"/>
      <c r="X1636" s="52"/>
      <c r="Y1636" s="52"/>
      <c r="Z1636" s="52"/>
      <c r="AA1636" s="52"/>
      <c r="AB1636" s="109"/>
      <c r="AC1636" s="382"/>
      <c r="AD1636" s="206"/>
      <c r="AE1636" s="206"/>
      <c r="AF1636" s="376"/>
      <c r="AG1636" s="376"/>
      <c r="AH1636" s="376"/>
      <c r="AI1636" s="376"/>
      <c r="AJ1636" s="376"/>
      <c r="AK1636" s="376"/>
      <c r="AL1636" s="376"/>
      <c r="AM1636" s="376"/>
      <c r="AN1636" s="376"/>
      <c r="AO1636" s="376"/>
      <c r="AP1636" s="376"/>
      <c r="AQ1636" s="376"/>
      <c r="AR1636" s="376"/>
      <c r="AS1636" s="376"/>
      <c r="AT1636" s="376"/>
      <c r="AU1636" s="376"/>
      <c r="AV1636" s="376"/>
      <c r="AW1636" s="376"/>
      <c r="AX1636" s="376"/>
      <c r="AY1636" s="376"/>
      <c r="AZ1636" s="376"/>
      <c r="BA1636" s="376"/>
      <c r="BB1636" s="376"/>
      <c r="BC1636" s="376"/>
      <c r="BD1636" s="376"/>
      <c r="BE1636" s="376"/>
      <c r="BF1636" s="376"/>
      <c r="BG1636" s="376"/>
      <c r="BH1636" s="376"/>
      <c r="BI1636" s="376"/>
      <c r="BJ1636" s="376"/>
      <c r="BK1636" s="376"/>
      <c r="BL1636" s="376"/>
      <c r="BM1636" s="376"/>
      <c r="BN1636" s="376"/>
      <c r="BO1636" s="376"/>
      <c r="BP1636" s="376"/>
      <c r="BQ1636" s="376"/>
      <c r="BR1636" s="376"/>
      <c r="BS1636" s="376"/>
      <c r="BT1636" s="376"/>
      <c r="BU1636" s="376"/>
      <c r="BV1636" s="376"/>
      <c r="BW1636" s="376"/>
      <c r="BX1636" s="376"/>
      <c r="BY1636" s="376"/>
      <c r="BZ1636" s="376"/>
      <c r="CA1636" s="376"/>
      <c r="CB1636" s="376"/>
      <c r="CC1636" s="376"/>
      <c r="CD1636" s="376"/>
      <c r="CE1636" s="376"/>
      <c r="CF1636" s="376"/>
      <c r="CG1636" s="376"/>
      <c r="CH1636" s="376"/>
      <c r="CI1636" s="376"/>
      <c r="CJ1636" s="376"/>
      <c r="CK1636" s="376"/>
      <c r="CL1636" s="376"/>
      <c r="CM1636" s="187"/>
      <c r="CN1636" s="187"/>
      <c r="CO1636" s="1"/>
      <c r="CP1636" s="1"/>
      <c r="CQ1636" s="1"/>
      <c r="CR1636" s="1"/>
      <c r="CS1636" s="1"/>
      <c r="CT1636" s="1"/>
      <c r="CU1636" s="1"/>
      <c r="CV1636" s="1"/>
      <c r="CW1636" s="1"/>
      <c r="CX1636" s="1"/>
      <c r="CY1636" s="1"/>
      <c r="CZ1636" s="1"/>
      <c r="DA1636" s="1"/>
      <c r="DB1636" s="1"/>
      <c r="DC1636" s="1"/>
      <c r="DD1636" s="1"/>
      <c r="DE1636" s="1"/>
      <c r="DF1636" s="1"/>
      <c r="DG1636" s="1"/>
      <c r="DH1636" s="1"/>
      <c r="DI1636" s="1"/>
      <c r="DJ1636" s="1"/>
      <c r="DK1636" s="1"/>
    </row>
    <row r="1637" spans="1:115" s="2" customFormat="1" ht="10.5" hidden="1" customHeight="1" thickBot="1">
      <c r="A1637" s="1403"/>
      <c r="B1637" s="1401"/>
      <c r="C1637" s="764"/>
      <c r="D1637" s="156" t="s">
        <v>42</v>
      </c>
      <c r="E1637" s="581"/>
      <c r="F1637" s="581"/>
      <c r="G1637" s="581"/>
      <c r="H1637" s="685"/>
      <c r="I1637" s="581"/>
      <c r="J1637" s="581"/>
      <c r="K1637" s="581"/>
      <c r="L1637" s="581"/>
      <c r="M1637" s="581"/>
      <c r="N1637" s="685"/>
      <c r="O1637" s="581"/>
      <c r="P1637" s="581"/>
      <c r="Q1637" s="581"/>
      <c r="R1637" s="581"/>
      <c r="S1637" s="581"/>
      <c r="T1637" s="581"/>
      <c r="U1637" s="581"/>
      <c r="V1637" s="685"/>
      <c r="W1637" s="581"/>
      <c r="X1637" s="581"/>
      <c r="Y1637" s="581"/>
      <c r="Z1637" s="581"/>
      <c r="AA1637" s="581"/>
      <c r="AB1637" s="798"/>
      <c r="AC1637" s="382"/>
      <c r="AD1637" s="206"/>
      <c r="AE1637" s="206"/>
      <c r="AF1637" s="376"/>
      <c r="AG1637" s="376"/>
      <c r="AH1637" s="376"/>
      <c r="AI1637" s="376"/>
      <c r="AJ1637" s="376"/>
      <c r="AK1637" s="376"/>
      <c r="AL1637" s="376"/>
      <c r="AM1637" s="376"/>
      <c r="AN1637" s="376"/>
      <c r="AO1637" s="376"/>
      <c r="AP1637" s="376"/>
      <c r="AQ1637" s="376"/>
      <c r="AR1637" s="376"/>
      <c r="AS1637" s="376"/>
      <c r="AT1637" s="376"/>
      <c r="AU1637" s="376"/>
      <c r="AV1637" s="376"/>
      <c r="AW1637" s="376"/>
      <c r="AX1637" s="376"/>
      <c r="AY1637" s="376"/>
      <c r="AZ1637" s="376"/>
      <c r="BA1637" s="376"/>
      <c r="BB1637" s="376"/>
      <c r="BC1637" s="376"/>
      <c r="BD1637" s="376"/>
      <c r="BE1637" s="376"/>
      <c r="BF1637" s="376"/>
      <c r="BG1637" s="376"/>
      <c r="BH1637" s="376"/>
      <c r="BI1637" s="376"/>
      <c r="BJ1637" s="376"/>
      <c r="BK1637" s="376"/>
      <c r="BL1637" s="376"/>
      <c r="BM1637" s="376"/>
      <c r="BN1637" s="376"/>
      <c r="BO1637" s="376"/>
      <c r="BP1637" s="376"/>
      <c r="BQ1637" s="376"/>
      <c r="BR1637" s="376"/>
      <c r="BS1637" s="376"/>
      <c r="BT1637" s="376"/>
      <c r="BU1637" s="376"/>
      <c r="BV1637" s="376"/>
      <c r="BW1637" s="376"/>
      <c r="BX1637" s="376"/>
      <c r="BY1637" s="376"/>
      <c r="BZ1637" s="376"/>
      <c r="CA1637" s="376"/>
      <c r="CB1637" s="376"/>
      <c r="CC1637" s="376"/>
      <c r="CD1637" s="376"/>
      <c r="CE1637" s="376"/>
      <c r="CF1637" s="376"/>
      <c r="CG1637" s="376"/>
      <c r="CH1637" s="376"/>
      <c r="CI1637" s="376"/>
      <c r="CJ1637" s="376"/>
      <c r="CK1637" s="376"/>
      <c r="CL1637" s="376"/>
      <c r="CM1637" s="187"/>
      <c r="CN1637" s="187"/>
      <c r="CO1637" s="1"/>
      <c r="CP1637" s="1"/>
      <c r="CQ1637" s="1"/>
      <c r="CR1637" s="1"/>
      <c r="CS1637" s="1"/>
      <c r="CT1637" s="1"/>
      <c r="CU1637" s="1"/>
      <c r="CV1637" s="1"/>
      <c r="CW1637" s="1"/>
      <c r="CX1637" s="1"/>
      <c r="CY1637" s="1"/>
      <c r="CZ1637" s="1"/>
      <c r="DA1637" s="1"/>
      <c r="DB1637" s="1"/>
      <c r="DC1637" s="1"/>
      <c r="DD1637" s="1"/>
      <c r="DE1637" s="1"/>
      <c r="DF1637" s="1"/>
      <c r="DG1637" s="1"/>
      <c r="DH1637" s="1"/>
      <c r="DI1637" s="1"/>
      <c r="DJ1637" s="1"/>
      <c r="DK1637" s="1"/>
    </row>
    <row r="1638" spans="1:115" s="2" customFormat="1" ht="10.5" hidden="1" customHeight="1">
      <c r="A1638" s="1402" t="s">
        <v>103</v>
      </c>
      <c r="B1638" s="1400" t="s">
        <v>898</v>
      </c>
      <c r="C1638" s="1055"/>
      <c r="D1638" s="92"/>
      <c r="E1638" s="91"/>
      <c r="F1638" s="91"/>
      <c r="G1638" s="91"/>
      <c r="H1638" s="687"/>
      <c r="I1638" s="91"/>
      <c r="J1638" s="91"/>
      <c r="K1638" s="91"/>
      <c r="L1638" s="91"/>
      <c r="M1638" s="91"/>
      <c r="N1638" s="687"/>
      <c r="O1638" s="91"/>
      <c r="P1638" s="91"/>
      <c r="Q1638" s="91"/>
      <c r="R1638" s="91"/>
      <c r="S1638" s="91"/>
      <c r="T1638" s="91"/>
      <c r="U1638" s="91"/>
      <c r="V1638" s="687"/>
      <c r="W1638" s="91"/>
      <c r="X1638" s="91"/>
      <c r="Y1638" s="91"/>
      <c r="Z1638" s="91"/>
      <c r="AA1638" s="91"/>
      <c r="AB1638" s="93"/>
      <c r="AC1638" s="382"/>
      <c r="AD1638" s="206"/>
      <c r="AE1638" s="206"/>
      <c r="AF1638" s="376"/>
      <c r="AG1638" s="376"/>
      <c r="AH1638" s="376"/>
      <c r="AI1638" s="376"/>
      <c r="AJ1638" s="376"/>
      <c r="AK1638" s="376"/>
      <c r="AL1638" s="376"/>
      <c r="AM1638" s="376"/>
      <c r="AN1638" s="376"/>
      <c r="AO1638" s="376"/>
      <c r="AP1638" s="376"/>
      <c r="AQ1638" s="376"/>
      <c r="AR1638" s="376"/>
      <c r="AS1638" s="376"/>
      <c r="AT1638" s="376"/>
      <c r="AU1638" s="376"/>
      <c r="AV1638" s="376"/>
      <c r="AW1638" s="376"/>
      <c r="AX1638" s="376"/>
      <c r="AY1638" s="376"/>
      <c r="AZ1638" s="376"/>
      <c r="BA1638" s="376"/>
      <c r="BB1638" s="376"/>
      <c r="BC1638" s="376"/>
      <c r="BD1638" s="376"/>
      <c r="BE1638" s="376"/>
      <c r="BF1638" s="376"/>
      <c r="BG1638" s="376"/>
      <c r="BH1638" s="376"/>
      <c r="BI1638" s="376"/>
      <c r="BJ1638" s="376"/>
      <c r="BK1638" s="376"/>
      <c r="BL1638" s="376"/>
      <c r="BM1638" s="376"/>
      <c r="BN1638" s="376"/>
      <c r="BO1638" s="376"/>
      <c r="BP1638" s="376"/>
      <c r="BQ1638" s="376"/>
      <c r="BR1638" s="376"/>
      <c r="BS1638" s="376"/>
      <c r="BT1638" s="376"/>
      <c r="BU1638" s="376"/>
      <c r="BV1638" s="376"/>
      <c r="BW1638" s="376"/>
      <c r="BX1638" s="376"/>
      <c r="BY1638" s="376"/>
      <c r="BZ1638" s="376"/>
      <c r="CA1638" s="376"/>
      <c r="CB1638" s="376"/>
      <c r="CC1638" s="376"/>
      <c r="CD1638" s="376"/>
      <c r="CE1638" s="376"/>
      <c r="CF1638" s="376"/>
      <c r="CG1638" s="376"/>
      <c r="CH1638" s="376"/>
      <c r="CI1638" s="376"/>
      <c r="CJ1638" s="376"/>
      <c r="CK1638" s="376"/>
      <c r="CL1638" s="376"/>
      <c r="CM1638" s="187"/>
      <c r="CN1638" s="187"/>
      <c r="CO1638" s="1"/>
      <c r="CP1638" s="1"/>
      <c r="CQ1638" s="1"/>
      <c r="CR1638" s="1"/>
      <c r="CS1638" s="1"/>
      <c r="CT1638" s="1"/>
      <c r="CU1638" s="1"/>
      <c r="CV1638" s="1"/>
      <c r="CW1638" s="1"/>
      <c r="CX1638" s="1"/>
      <c r="CY1638" s="1"/>
      <c r="CZ1638" s="1"/>
      <c r="DA1638" s="1"/>
      <c r="DB1638" s="1"/>
      <c r="DC1638" s="1"/>
      <c r="DD1638" s="1"/>
      <c r="DE1638" s="1"/>
      <c r="DF1638" s="1"/>
      <c r="DG1638" s="1"/>
      <c r="DH1638" s="1"/>
      <c r="DI1638" s="1"/>
      <c r="DJ1638" s="1"/>
      <c r="DK1638" s="1"/>
    </row>
    <row r="1639" spans="1:115" s="2" customFormat="1" ht="10.5" hidden="1" customHeight="1">
      <c r="A1639" s="1403"/>
      <c r="B1639" s="1401"/>
      <c r="C1639" s="1060" t="s">
        <v>138</v>
      </c>
      <c r="D1639" s="155" t="s">
        <v>34</v>
      </c>
      <c r="E1639" s="52"/>
      <c r="F1639" s="52"/>
      <c r="G1639" s="52"/>
      <c r="H1639" s="684"/>
      <c r="I1639" s="52"/>
      <c r="J1639" s="52"/>
      <c r="K1639" s="52"/>
      <c r="L1639" s="52"/>
      <c r="M1639" s="52"/>
      <c r="N1639" s="684"/>
      <c r="O1639" s="52"/>
      <c r="P1639" s="52"/>
      <c r="Q1639" s="52"/>
      <c r="R1639" s="52"/>
      <c r="S1639" s="52"/>
      <c r="T1639" s="52"/>
      <c r="U1639" s="52"/>
      <c r="V1639" s="684"/>
      <c r="W1639" s="52"/>
      <c r="X1639" s="52"/>
      <c r="Y1639" s="52"/>
      <c r="Z1639" s="52"/>
      <c r="AA1639" s="52"/>
      <c r="AB1639" s="109"/>
      <c r="AC1639" s="382"/>
      <c r="AD1639" s="206"/>
      <c r="AE1639" s="206"/>
      <c r="AF1639" s="376"/>
      <c r="AG1639" s="376"/>
      <c r="AH1639" s="376"/>
      <c r="AI1639" s="376"/>
      <c r="AJ1639" s="376"/>
      <c r="AK1639" s="376"/>
      <c r="AL1639" s="376"/>
      <c r="AM1639" s="376"/>
      <c r="AN1639" s="376"/>
      <c r="AO1639" s="376"/>
      <c r="AP1639" s="376"/>
      <c r="AQ1639" s="376"/>
      <c r="AR1639" s="376"/>
      <c r="AS1639" s="376"/>
      <c r="AT1639" s="376"/>
      <c r="AU1639" s="376"/>
      <c r="AV1639" s="376"/>
      <c r="AW1639" s="376"/>
      <c r="AX1639" s="376"/>
      <c r="AY1639" s="376"/>
      <c r="AZ1639" s="376"/>
      <c r="BA1639" s="376"/>
      <c r="BB1639" s="376"/>
      <c r="BC1639" s="376"/>
      <c r="BD1639" s="376"/>
      <c r="BE1639" s="376"/>
      <c r="BF1639" s="376"/>
      <c r="BG1639" s="376"/>
      <c r="BH1639" s="376"/>
      <c r="BI1639" s="376"/>
      <c r="BJ1639" s="376"/>
      <c r="BK1639" s="376"/>
      <c r="BL1639" s="376"/>
      <c r="BM1639" s="376"/>
      <c r="BN1639" s="376"/>
      <c r="BO1639" s="376"/>
      <c r="BP1639" s="376"/>
      <c r="BQ1639" s="376"/>
      <c r="BR1639" s="376"/>
      <c r="BS1639" s="376"/>
      <c r="BT1639" s="376"/>
      <c r="BU1639" s="376"/>
      <c r="BV1639" s="376"/>
      <c r="BW1639" s="376"/>
      <c r="BX1639" s="376"/>
      <c r="BY1639" s="376"/>
      <c r="BZ1639" s="376"/>
      <c r="CA1639" s="376"/>
      <c r="CB1639" s="376"/>
      <c r="CC1639" s="376"/>
      <c r="CD1639" s="376"/>
      <c r="CE1639" s="376"/>
      <c r="CF1639" s="376"/>
      <c r="CG1639" s="376"/>
      <c r="CH1639" s="376"/>
      <c r="CI1639" s="376"/>
      <c r="CJ1639" s="376"/>
      <c r="CK1639" s="376"/>
      <c r="CL1639" s="376"/>
      <c r="CM1639" s="187"/>
      <c r="CN1639" s="187"/>
      <c r="CO1639" s="1"/>
      <c r="CP1639" s="1"/>
      <c r="CQ1639" s="1"/>
      <c r="CR1639" s="1"/>
      <c r="CS1639" s="1"/>
      <c r="CT1639" s="1"/>
      <c r="CU1639" s="1"/>
      <c r="CV1639" s="1"/>
      <c r="CW1639" s="1"/>
      <c r="CX1639" s="1"/>
      <c r="CY1639" s="1"/>
      <c r="CZ1639" s="1"/>
      <c r="DA1639" s="1"/>
      <c r="DB1639" s="1"/>
      <c r="DC1639" s="1"/>
      <c r="DD1639" s="1"/>
      <c r="DE1639" s="1"/>
      <c r="DF1639" s="1"/>
      <c r="DG1639" s="1"/>
      <c r="DH1639" s="1"/>
      <c r="DI1639" s="1"/>
      <c r="DJ1639" s="1"/>
      <c r="DK1639" s="1"/>
    </row>
    <row r="1640" spans="1:115" s="2" customFormat="1" ht="10.5" hidden="1" customHeight="1">
      <c r="A1640" s="1403"/>
      <c r="B1640" s="1401"/>
      <c r="C1640" s="1060" t="s">
        <v>137</v>
      </c>
      <c r="D1640" s="155" t="s">
        <v>126</v>
      </c>
      <c r="E1640" s="52"/>
      <c r="F1640" s="52"/>
      <c r="G1640" s="52"/>
      <c r="H1640" s="684"/>
      <c r="I1640" s="52"/>
      <c r="J1640" s="52"/>
      <c r="K1640" s="52"/>
      <c r="L1640" s="52"/>
      <c r="M1640" s="52"/>
      <c r="N1640" s="684"/>
      <c r="O1640" s="52"/>
      <c r="P1640" s="52"/>
      <c r="Q1640" s="52"/>
      <c r="R1640" s="52"/>
      <c r="S1640" s="52"/>
      <c r="T1640" s="52"/>
      <c r="U1640" s="52"/>
      <c r="V1640" s="684"/>
      <c r="W1640" s="52"/>
      <c r="X1640" s="52"/>
      <c r="Y1640" s="52"/>
      <c r="Z1640" s="52"/>
      <c r="AA1640" s="52"/>
      <c r="AB1640" s="109"/>
      <c r="AC1640" s="382"/>
      <c r="AD1640" s="206"/>
      <c r="AE1640" s="206"/>
      <c r="AF1640" s="376"/>
      <c r="AG1640" s="376"/>
      <c r="AH1640" s="376"/>
      <c r="AI1640" s="376"/>
      <c r="AJ1640" s="376"/>
      <c r="AK1640" s="376"/>
      <c r="AL1640" s="376"/>
      <c r="AM1640" s="376"/>
      <c r="AN1640" s="376"/>
      <c r="AO1640" s="376"/>
      <c r="AP1640" s="376"/>
      <c r="AQ1640" s="376"/>
      <c r="AR1640" s="376"/>
      <c r="AS1640" s="376"/>
      <c r="AT1640" s="376"/>
      <c r="AU1640" s="376"/>
      <c r="AV1640" s="376"/>
      <c r="AW1640" s="376"/>
      <c r="AX1640" s="376"/>
      <c r="AY1640" s="376"/>
      <c r="AZ1640" s="376"/>
      <c r="BA1640" s="376"/>
      <c r="BB1640" s="376"/>
      <c r="BC1640" s="376"/>
      <c r="BD1640" s="376"/>
      <c r="BE1640" s="376"/>
      <c r="BF1640" s="376"/>
      <c r="BG1640" s="376"/>
      <c r="BH1640" s="376"/>
      <c r="BI1640" s="376"/>
      <c r="BJ1640" s="376"/>
      <c r="BK1640" s="376"/>
      <c r="BL1640" s="376"/>
      <c r="BM1640" s="376"/>
      <c r="BN1640" s="376"/>
      <c r="BO1640" s="376"/>
      <c r="BP1640" s="376"/>
      <c r="BQ1640" s="376"/>
      <c r="BR1640" s="376"/>
      <c r="BS1640" s="376"/>
      <c r="BT1640" s="376"/>
      <c r="BU1640" s="376"/>
      <c r="BV1640" s="376"/>
      <c r="BW1640" s="376"/>
      <c r="BX1640" s="376"/>
      <c r="BY1640" s="376"/>
      <c r="BZ1640" s="376"/>
      <c r="CA1640" s="376"/>
      <c r="CB1640" s="376"/>
      <c r="CC1640" s="376"/>
      <c r="CD1640" s="376"/>
      <c r="CE1640" s="376"/>
      <c r="CF1640" s="376"/>
      <c r="CG1640" s="376"/>
      <c r="CH1640" s="376"/>
      <c r="CI1640" s="376"/>
      <c r="CJ1640" s="376"/>
      <c r="CK1640" s="376"/>
      <c r="CL1640" s="376"/>
      <c r="CM1640" s="187"/>
      <c r="CN1640" s="187"/>
      <c r="CO1640" s="1"/>
      <c r="CP1640" s="1"/>
      <c r="CQ1640" s="1"/>
      <c r="CR1640" s="1"/>
      <c r="CS1640" s="1"/>
      <c r="CT1640" s="1"/>
      <c r="CU1640" s="1"/>
      <c r="CV1640" s="1"/>
      <c r="CW1640" s="1"/>
      <c r="CX1640" s="1"/>
      <c r="CY1640" s="1"/>
      <c r="CZ1640" s="1"/>
      <c r="DA1640" s="1"/>
      <c r="DB1640" s="1"/>
      <c r="DC1640" s="1"/>
      <c r="DD1640" s="1"/>
      <c r="DE1640" s="1"/>
      <c r="DF1640" s="1"/>
      <c r="DG1640" s="1"/>
      <c r="DH1640" s="1"/>
      <c r="DI1640" s="1"/>
      <c r="DJ1640" s="1"/>
      <c r="DK1640" s="1"/>
    </row>
    <row r="1641" spans="1:115" s="2" customFormat="1" ht="10.5" hidden="1" customHeight="1">
      <c r="A1641" s="1403"/>
      <c r="B1641" s="1401"/>
      <c r="C1641" s="1060" t="s">
        <v>137</v>
      </c>
      <c r="D1641" s="155" t="s">
        <v>127</v>
      </c>
      <c r="E1641" s="52"/>
      <c r="F1641" s="52"/>
      <c r="G1641" s="52"/>
      <c r="H1641" s="684"/>
      <c r="I1641" s="52"/>
      <c r="J1641" s="52"/>
      <c r="K1641" s="52"/>
      <c r="L1641" s="52"/>
      <c r="M1641" s="52"/>
      <c r="N1641" s="684"/>
      <c r="O1641" s="52"/>
      <c r="P1641" s="52"/>
      <c r="Q1641" s="52"/>
      <c r="R1641" s="52"/>
      <c r="S1641" s="52"/>
      <c r="T1641" s="52"/>
      <c r="U1641" s="52"/>
      <c r="V1641" s="684"/>
      <c r="W1641" s="52"/>
      <c r="X1641" s="52"/>
      <c r="Y1641" s="52"/>
      <c r="Z1641" s="52"/>
      <c r="AA1641" s="52"/>
      <c r="AB1641" s="109"/>
      <c r="AC1641" s="382"/>
      <c r="AD1641" s="206"/>
      <c r="AE1641" s="206"/>
      <c r="AF1641" s="376"/>
      <c r="AG1641" s="376"/>
      <c r="AH1641" s="376"/>
      <c r="AI1641" s="376"/>
      <c r="AJ1641" s="376"/>
      <c r="AK1641" s="376"/>
      <c r="AL1641" s="376"/>
      <c r="AM1641" s="376"/>
      <c r="AN1641" s="376"/>
      <c r="AO1641" s="376"/>
      <c r="AP1641" s="376"/>
      <c r="AQ1641" s="376"/>
      <c r="AR1641" s="376"/>
      <c r="AS1641" s="376"/>
      <c r="AT1641" s="376"/>
      <c r="AU1641" s="376"/>
      <c r="AV1641" s="376"/>
      <c r="AW1641" s="376"/>
      <c r="AX1641" s="376"/>
      <c r="AY1641" s="376"/>
      <c r="AZ1641" s="376"/>
      <c r="BA1641" s="376"/>
      <c r="BB1641" s="376"/>
      <c r="BC1641" s="376"/>
      <c r="BD1641" s="376"/>
      <c r="BE1641" s="376"/>
      <c r="BF1641" s="376"/>
      <c r="BG1641" s="376"/>
      <c r="BH1641" s="376"/>
      <c r="BI1641" s="376"/>
      <c r="BJ1641" s="376"/>
      <c r="BK1641" s="376"/>
      <c r="BL1641" s="376"/>
      <c r="BM1641" s="376"/>
      <c r="BN1641" s="376"/>
      <c r="BO1641" s="376"/>
      <c r="BP1641" s="376"/>
      <c r="BQ1641" s="376"/>
      <c r="BR1641" s="376"/>
      <c r="BS1641" s="376"/>
      <c r="BT1641" s="376"/>
      <c r="BU1641" s="376"/>
      <c r="BV1641" s="376"/>
      <c r="BW1641" s="376"/>
      <c r="BX1641" s="376"/>
      <c r="BY1641" s="376"/>
      <c r="BZ1641" s="376"/>
      <c r="CA1641" s="376"/>
      <c r="CB1641" s="376"/>
      <c r="CC1641" s="376"/>
      <c r="CD1641" s="376"/>
      <c r="CE1641" s="376"/>
      <c r="CF1641" s="376"/>
      <c r="CG1641" s="376"/>
      <c r="CH1641" s="376"/>
      <c r="CI1641" s="376"/>
      <c r="CJ1641" s="376"/>
      <c r="CK1641" s="376"/>
      <c r="CL1641" s="376"/>
      <c r="CM1641" s="187"/>
      <c r="CN1641" s="187"/>
      <c r="CO1641" s="1"/>
      <c r="CP1641" s="1"/>
      <c r="CQ1641" s="1"/>
      <c r="CR1641" s="1"/>
      <c r="CS1641" s="1"/>
      <c r="CT1641" s="1"/>
      <c r="CU1641" s="1"/>
      <c r="CV1641" s="1"/>
      <c r="CW1641" s="1"/>
      <c r="CX1641" s="1"/>
      <c r="CY1641" s="1"/>
      <c r="CZ1641" s="1"/>
      <c r="DA1641" s="1"/>
      <c r="DB1641" s="1"/>
      <c r="DC1641" s="1"/>
      <c r="DD1641" s="1"/>
      <c r="DE1641" s="1"/>
      <c r="DF1641" s="1"/>
      <c r="DG1641" s="1"/>
      <c r="DH1641" s="1"/>
      <c r="DI1641" s="1"/>
      <c r="DJ1641" s="1"/>
      <c r="DK1641" s="1"/>
    </row>
    <row r="1642" spans="1:115" s="2" customFormat="1" ht="10.5" hidden="1" customHeight="1" thickBot="1">
      <c r="A1642" s="1404"/>
      <c r="B1642" s="1405"/>
      <c r="C1642" s="312"/>
      <c r="D1642" s="271" t="s">
        <v>42</v>
      </c>
      <c r="E1642" s="110"/>
      <c r="F1642" s="110"/>
      <c r="G1642" s="110"/>
      <c r="H1642" s="689"/>
      <c r="I1642" s="110"/>
      <c r="J1642" s="110"/>
      <c r="K1642" s="110"/>
      <c r="L1642" s="110"/>
      <c r="M1642" s="110"/>
      <c r="N1642" s="689"/>
      <c r="O1642" s="110"/>
      <c r="P1642" s="110"/>
      <c r="Q1642" s="110"/>
      <c r="R1642" s="110"/>
      <c r="S1642" s="110"/>
      <c r="T1642" s="110"/>
      <c r="U1642" s="110"/>
      <c r="V1642" s="689"/>
      <c r="W1642" s="110"/>
      <c r="X1642" s="110"/>
      <c r="Y1642" s="110"/>
      <c r="Z1642" s="110"/>
      <c r="AA1642" s="110"/>
      <c r="AB1642" s="112"/>
      <c r="AC1642" s="382"/>
      <c r="AD1642" s="206"/>
      <c r="AE1642" s="206"/>
      <c r="AF1642" s="376"/>
      <c r="AG1642" s="376"/>
      <c r="AH1642" s="376"/>
      <c r="AI1642" s="376"/>
      <c r="AJ1642" s="376"/>
      <c r="AK1642" s="376"/>
      <c r="AL1642" s="376"/>
      <c r="AM1642" s="376"/>
      <c r="AN1642" s="376"/>
      <c r="AO1642" s="376"/>
      <c r="AP1642" s="376"/>
      <c r="AQ1642" s="376"/>
      <c r="AR1642" s="376"/>
      <c r="AS1642" s="376"/>
      <c r="AT1642" s="376"/>
      <c r="AU1642" s="376"/>
      <c r="AV1642" s="376"/>
      <c r="AW1642" s="376"/>
      <c r="AX1642" s="376"/>
      <c r="AY1642" s="376"/>
      <c r="AZ1642" s="376"/>
      <c r="BA1642" s="376"/>
      <c r="BB1642" s="376"/>
      <c r="BC1642" s="376"/>
      <c r="BD1642" s="376"/>
      <c r="BE1642" s="376"/>
      <c r="BF1642" s="376"/>
      <c r="BG1642" s="376"/>
      <c r="BH1642" s="376"/>
      <c r="BI1642" s="376"/>
      <c r="BJ1642" s="376"/>
      <c r="BK1642" s="376"/>
      <c r="BL1642" s="376"/>
      <c r="BM1642" s="376"/>
      <c r="BN1642" s="376"/>
      <c r="BO1642" s="376"/>
      <c r="BP1642" s="376"/>
      <c r="BQ1642" s="376"/>
      <c r="BR1642" s="376"/>
      <c r="BS1642" s="376"/>
      <c r="BT1642" s="376"/>
      <c r="BU1642" s="376"/>
      <c r="BV1642" s="376"/>
      <c r="BW1642" s="376"/>
      <c r="BX1642" s="376"/>
      <c r="BY1642" s="376"/>
      <c r="BZ1642" s="376"/>
      <c r="CA1642" s="376"/>
      <c r="CB1642" s="376"/>
      <c r="CC1642" s="376"/>
      <c r="CD1642" s="376"/>
      <c r="CE1642" s="376"/>
      <c r="CF1642" s="376"/>
      <c r="CG1642" s="376"/>
      <c r="CH1642" s="376"/>
      <c r="CI1642" s="376"/>
      <c r="CJ1642" s="376"/>
      <c r="CK1642" s="376"/>
      <c r="CL1642" s="376"/>
      <c r="CM1642" s="187"/>
      <c r="CN1642" s="187"/>
      <c r="CO1642" s="1"/>
      <c r="CP1642" s="1"/>
      <c r="CQ1642" s="1"/>
      <c r="CR1642" s="1"/>
      <c r="CS1642" s="1"/>
      <c r="CT1642" s="1"/>
      <c r="CU1642" s="1"/>
      <c r="CV1642" s="1"/>
      <c r="CW1642" s="1"/>
      <c r="CX1642" s="1"/>
      <c r="CY1642" s="1"/>
      <c r="CZ1642" s="1"/>
      <c r="DA1642" s="1"/>
      <c r="DB1642" s="1"/>
      <c r="DC1642" s="1"/>
      <c r="DD1642" s="1"/>
      <c r="DE1642" s="1"/>
      <c r="DF1642" s="1"/>
      <c r="DG1642" s="1"/>
      <c r="DH1642" s="1"/>
      <c r="DI1642" s="1"/>
      <c r="DJ1642" s="1"/>
      <c r="DK1642" s="1"/>
    </row>
    <row r="1643" spans="1:115" s="2" customFormat="1" ht="10.5" hidden="1" customHeight="1">
      <c r="A1643" s="1403" t="s">
        <v>10</v>
      </c>
      <c r="B1643" s="1401" t="s">
        <v>898</v>
      </c>
      <c r="C1643" s="955"/>
      <c r="D1643" s="265"/>
      <c r="E1643" s="580"/>
      <c r="F1643" s="580"/>
      <c r="G1643" s="580"/>
      <c r="H1643" s="683"/>
      <c r="I1643" s="580"/>
      <c r="J1643" s="580"/>
      <c r="K1643" s="580"/>
      <c r="L1643" s="580"/>
      <c r="M1643" s="580"/>
      <c r="N1643" s="683"/>
      <c r="O1643" s="580"/>
      <c r="P1643" s="580"/>
      <c r="Q1643" s="580"/>
      <c r="R1643" s="580"/>
      <c r="S1643" s="580"/>
      <c r="T1643" s="580"/>
      <c r="U1643" s="580"/>
      <c r="V1643" s="683"/>
      <c r="W1643" s="580"/>
      <c r="X1643" s="580"/>
      <c r="Y1643" s="580"/>
      <c r="Z1643" s="580"/>
      <c r="AA1643" s="580"/>
      <c r="AB1643" s="795"/>
      <c r="AC1643" s="382"/>
      <c r="AD1643" s="206"/>
      <c r="AE1643" s="206"/>
      <c r="AF1643" s="376"/>
      <c r="AG1643" s="376"/>
      <c r="AH1643" s="376"/>
      <c r="AI1643" s="376"/>
      <c r="AJ1643" s="376"/>
      <c r="AK1643" s="376"/>
      <c r="AL1643" s="376"/>
      <c r="AM1643" s="376"/>
      <c r="AN1643" s="376"/>
      <c r="AO1643" s="376"/>
      <c r="AP1643" s="376"/>
      <c r="AQ1643" s="376"/>
      <c r="AR1643" s="376"/>
      <c r="AS1643" s="376"/>
      <c r="AT1643" s="376"/>
      <c r="AU1643" s="376"/>
      <c r="AV1643" s="376"/>
      <c r="AW1643" s="376"/>
      <c r="AX1643" s="376"/>
      <c r="AY1643" s="376"/>
      <c r="AZ1643" s="376"/>
      <c r="BA1643" s="376"/>
      <c r="BB1643" s="376"/>
      <c r="BC1643" s="376"/>
      <c r="BD1643" s="376"/>
      <c r="BE1643" s="376"/>
      <c r="BF1643" s="376"/>
      <c r="BG1643" s="376"/>
      <c r="BH1643" s="376"/>
      <c r="BI1643" s="376"/>
      <c r="BJ1643" s="376"/>
      <c r="BK1643" s="376"/>
      <c r="BL1643" s="376"/>
      <c r="BM1643" s="376"/>
      <c r="BN1643" s="376"/>
      <c r="BO1643" s="376"/>
      <c r="BP1643" s="376"/>
      <c r="BQ1643" s="376"/>
      <c r="BR1643" s="376"/>
      <c r="BS1643" s="376"/>
      <c r="BT1643" s="376"/>
      <c r="BU1643" s="376"/>
      <c r="BV1643" s="376"/>
      <c r="BW1643" s="376"/>
      <c r="BX1643" s="376"/>
      <c r="BY1643" s="376"/>
      <c r="BZ1643" s="376"/>
      <c r="CA1643" s="376"/>
      <c r="CB1643" s="376"/>
      <c r="CC1643" s="376"/>
      <c r="CD1643" s="376"/>
      <c r="CE1643" s="376"/>
      <c r="CF1643" s="376"/>
      <c r="CG1643" s="376"/>
      <c r="CH1643" s="376"/>
      <c r="CI1643" s="376"/>
      <c r="CJ1643" s="376"/>
      <c r="CK1643" s="376"/>
      <c r="CL1643" s="376"/>
      <c r="CM1643" s="187"/>
      <c r="CN1643" s="187"/>
      <c r="CO1643" s="1"/>
      <c r="CP1643" s="1"/>
      <c r="CQ1643" s="1"/>
      <c r="CR1643" s="1"/>
      <c r="CS1643" s="1"/>
      <c r="CT1643" s="1"/>
      <c r="CU1643" s="1"/>
      <c r="CV1643" s="1"/>
      <c r="CW1643" s="1"/>
      <c r="CX1643" s="1"/>
      <c r="CY1643" s="1"/>
      <c r="CZ1643" s="1"/>
      <c r="DA1643" s="1"/>
      <c r="DB1643" s="1"/>
      <c r="DC1643" s="1"/>
      <c r="DD1643" s="1"/>
      <c r="DE1643" s="1"/>
      <c r="DF1643" s="1"/>
      <c r="DG1643" s="1"/>
      <c r="DH1643" s="1"/>
      <c r="DI1643" s="1"/>
      <c r="DJ1643" s="1"/>
      <c r="DK1643" s="1"/>
    </row>
    <row r="1644" spans="1:115" s="2" customFormat="1" ht="10.5" hidden="1" customHeight="1">
      <c r="A1644" s="1403"/>
      <c r="B1644" s="1401"/>
      <c r="C1644" s="1060" t="s">
        <v>138</v>
      </c>
      <c r="D1644" s="155" t="s">
        <v>34</v>
      </c>
      <c r="E1644" s="52"/>
      <c r="F1644" s="52"/>
      <c r="G1644" s="52"/>
      <c r="H1644" s="684"/>
      <c r="I1644" s="52"/>
      <c r="J1644" s="52"/>
      <c r="K1644" s="52"/>
      <c r="L1644" s="52"/>
      <c r="M1644" s="52"/>
      <c r="N1644" s="684"/>
      <c r="O1644" s="52"/>
      <c r="P1644" s="52"/>
      <c r="Q1644" s="52"/>
      <c r="R1644" s="52"/>
      <c r="S1644" s="52"/>
      <c r="T1644" s="52"/>
      <c r="U1644" s="52"/>
      <c r="V1644" s="684"/>
      <c r="W1644" s="52"/>
      <c r="X1644" s="52"/>
      <c r="Y1644" s="52"/>
      <c r="Z1644" s="52"/>
      <c r="AA1644" s="52"/>
      <c r="AB1644" s="109"/>
      <c r="AC1644" s="382"/>
      <c r="AD1644" s="206"/>
      <c r="AE1644" s="206"/>
      <c r="AF1644" s="376"/>
      <c r="AG1644" s="376"/>
      <c r="AH1644" s="376"/>
      <c r="AI1644" s="376"/>
      <c r="AJ1644" s="376"/>
      <c r="AK1644" s="376"/>
      <c r="AL1644" s="376"/>
      <c r="AM1644" s="376"/>
      <c r="AN1644" s="376"/>
      <c r="AO1644" s="376"/>
      <c r="AP1644" s="376"/>
      <c r="AQ1644" s="376"/>
      <c r="AR1644" s="376"/>
      <c r="AS1644" s="376"/>
      <c r="AT1644" s="376"/>
      <c r="AU1644" s="376"/>
      <c r="AV1644" s="376"/>
      <c r="AW1644" s="376"/>
      <c r="AX1644" s="376"/>
      <c r="AY1644" s="376"/>
      <c r="AZ1644" s="376"/>
      <c r="BA1644" s="376"/>
      <c r="BB1644" s="376"/>
      <c r="BC1644" s="376"/>
      <c r="BD1644" s="376"/>
      <c r="BE1644" s="376"/>
      <c r="BF1644" s="376"/>
      <c r="BG1644" s="376"/>
      <c r="BH1644" s="376"/>
      <c r="BI1644" s="376"/>
      <c r="BJ1644" s="376"/>
      <c r="BK1644" s="376"/>
      <c r="BL1644" s="376"/>
      <c r="BM1644" s="376"/>
      <c r="BN1644" s="376"/>
      <c r="BO1644" s="376"/>
      <c r="BP1644" s="376"/>
      <c r="BQ1644" s="376"/>
      <c r="BR1644" s="376"/>
      <c r="BS1644" s="376"/>
      <c r="BT1644" s="376"/>
      <c r="BU1644" s="376"/>
      <c r="BV1644" s="376"/>
      <c r="BW1644" s="376"/>
      <c r="BX1644" s="376"/>
      <c r="BY1644" s="376"/>
      <c r="BZ1644" s="376"/>
      <c r="CA1644" s="376"/>
      <c r="CB1644" s="376"/>
      <c r="CC1644" s="376"/>
      <c r="CD1644" s="376"/>
      <c r="CE1644" s="376"/>
      <c r="CF1644" s="376"/>
      <c r="CG1644" s="376"/>
      <c r="CH1644" s="376"/>
      <c r="CI1644" s="376"/>
      <c r="CJ1644" s="376"/>
      <c r="CK1644" s="376"/>
      <c r="CL1644" s="376"/>
      <c r="CM1644" s="187"/>
      <c r="CN1644" s="187"/>
      <c r="CO1644" s="1"/>
      <c r="CP1644" s="1"/>
      <c r="CQ1644" s="1"/>
      <c r="CR1644" s="1"/>
      <c r="CS1644" s="1"/>
      <c r="CT1644" s="1"/>
      <c r="CU1644" s="1"/>
      <c r="CV1644" s="1"/>
      <c r="CW1644" s="1"/>
      <c r="CX1644" s="1"/>
      <c r="CY1644" s="1"/>
      <c r="CZ1644" s="1"/>
      <c r="DA1644" s="1"/>
      <c r="DB1644" s="1"/>
      <c r="DC1644" s="1"/>
      <c r="DD1644" s="1"/>
      <c r="DE1644" s="1"/>
      <c r="DF1644" s="1"/>
      <c r="DG1644" s="1"/>
      <c r="DH1644" s="1"/>
      <c r="DI1644" s="1"/>
      <c r="DJ1644" s="1"/>
      <c r="DK1644" s="1"/>
    </row>
    <row r="1645" spans="1:115" s="2" customFormat="1" ht="10.5" hidden="1" customHeight="1">
      <c r="A1645" s="1403"/>
      <c r="B1645" s="1401"/>
      <c r="C1645" s="1060" t="s">
        <v>137</v>
      </c>
      <c r="D1645" s="155" t="s">
        <v>126</v>
      </c>
      <c r="E1645" s="52"/>
      <c r="F1645" s="52"/>
      <c r="G1645" s="52"/>
      <c r="H1645" s="684"/>
      <c r="I1645" s="52"/>
      <c r="J1645" s="52"/>
      <c r="K1645" s="52"/>
      <c r="L1645" s="52"/>
      <c r="M1645" s="52"/>
      <c r="N1645" s="684"/>
      <c r="O1645" s="52"/>
      <c r="P1645" s="52"/>
      <c r="Q1645" s="52"/>
      <c r="R1645" s="52"/>
      <c r="S1645" s="52"/>
      <c r="T1645" s="52"/>
      <c r="U1645" s="52"/>
      <c r="V1645" s="684"/>
      <c r="W1645" s="52"/>
      <c r="X1645" s="52"/>
      <c r="Y1645" s="52"/>
      <c r="Z1645" s="52"/>
      <c r="AA1645" s="52"/>
      <c r="AB1645" s="109"/>
      <c r="AC1645" s="382"/>
      <c r="AD1645" s="206"/>
      <c r="AE1645" s="206"/>
      <c r="AF1645" s="376"/>
      <c r="AG1645" s="376"/>
      <c r="AH1645" s="376"/>
      <c r="AI1645" s="376"/>
      <c r="AJ1645" s="376"/>
      <c r="AK1645" s="376"/>
      <c r="AL1645" s="376"/>
      <c r="AM1645" s="376"/>
      <c r="AN1645" s="376"/>
      <c r="AO1645" s="376"/>
      <c r="AP1645" s="376"/>
      <c r="AQ1645" s="376"/>
      <c r="AR1645" s="376"/>
      <c r="AS1645" s="376"/>
      <c r="AT1645" s="376"/>
      <c r="AU1645" s="376"/>
      <c r="AV1645" s="376"/>
      <c r="AW1645" s="376"/>
      <c r="AX1645" s="376"/>
      <c r="AY1645" s="376"/>
      <c r="AZ1645" s="376"/>
      <c r="BA1645" s="376"/>
      <c r="BB1645" s="376"/>
      <c r="BC1645" s="376"/>
      <c r="BD1645" s="376"/>
      <c r="BE1645" s="376"/>
      <c r="BF1645" s="376"/>
      <c r="BG1645" s="376"/>
      <c r="BH1645" s="376"/>
      <c r="BI1645" s="376"/>
      <c r="BJ1645" s="376"/>
      <c r="BK1645" s="376"/>
      <c r="BL1645" s="376"/>
      <c r="BM1645" s="376"/>
      <c r="BN1645" s="376"/>
      <c r="BO1645" s="376"/>
      <c r="BP1645" s="376"/>
      <c r="BQ1645" s="376"/>
      <c r="BR1645" s="376"/>
      <c r="BS1645" s="376"/>
      <c r="BT1645" s="376"/>
      <c r="BU1645" s="376"/>
      <c r="BV1645" s="376"/>
      <c r="BW1645" s="376"/>
      <c r="BX1645" s="376"/>
      <c r="BY1645" s="376"/>
      <c r="BZ1645" s="376"/>
      <c r="CA1645" s="376"/>
      <c r="CB1645" s="376"/>
      <c r="CC1645" s="376"/>
      <c r="CD1645" s="376"/>
      <c r="CE1645" s="376"/>
      <c r="CF1645" s="376"/>
      <c r="CG1645" s="376"/>
      <c r="CH1645" s="376"/>
      <c r="CI1645" s="376"/>
      <c r="CJ1645" s="376"/>
      <c r="CK1645" s="376"/>
      <c r="CL1645" s="376"/>
      <c r="CM1645" s="187"/>
      <c r="CN1645" s="187"/>
      <c r="CO1645" s="1"/>
      <c r="CP1645" s="1"/>
      <c r="CQ1645" s="1"/>
      <c r="CR1645" s="1"/>
      <c r="CS1645" s="1"/>
      <c r="CT1645" s="1"/>
      <c r="CU1645" s="1"/>
      <c r="CV1645" s="1"/>
      <c r="CW1645" s="1"/>
      <c r="CX1645" s="1"/>
      <c r="CY1645" s="1"/>
      <c r="CZ1645" s="1"/>
      <c r="DA1645" s="1"/>
      <c r="DB1645" s="1"/>
      <c r="DC1645" s="1"/>
      <c r="DD1645" s="1"/>
      <c r="DE1645" s="1"/>
      <c r="DF1645" s="1"/>
      <c r="DG1645" s="1"/>
      <c r="DH1645" s="1"/>
      <c r="DI1645" s="1"/>
      <c r="DJ1645" s="1"/>
      <c r="DK1645" s="1"/>
    </row>
    <row r="1646" spans="1:115" s="2" customFormat="1" ht="10.5" hidden="1" customHeight="1">
      <c r="A1646" s="1403"/>
      <c r="B1646" s="1401"/>
      <c r="C1646" s="1060" t="s">
        <v>137</v>
      </c>
      <c r="D1646" s="155" t="s">
        <v>127</v>
      </c>
      <c r="E1646" s="52"/>
      <c r="F1646" s="52"/>
      <c r="G1646" s="52"/>
      <c r="H1646" s="684"/>
      <c r="I1646" s="52"/>
      <c r="J1646" s="52"/>
      <c r="K1646" s="52"/>
      <c r="L1646" s="52"/>
      <c r="M1646" s="52"/>
      <c r="N1646" s="684"/>
      <c r="O1646" s="52"/>
      <c r="P1646" s="52"/>
      <c r="Q1646" s="52"/>
      <c r="R1646" s="52"/>
      <c r="S1646" s="52"/>
      <c r="T1646" s="52"/>
      <c r="U1646" s="52"/>
      <c r="V1646" s="684"/>
      <c r="W1646" s="52"/>
      <c r="X1646" s="52"/>
      <c r="Y1646" s="52"/>
      <c r="Z1646" s="52"/>
      <c r="AA1646" s="52"/>
      <c r="AB1646" s="109"/>
      <c r="AC1646" s="382"/>
      <c r="AD1646" s="206"/>
      <c r="AE1646" s="206"/>
      <c r="AF1646" s="376"/>
      <c r="AG1646" s="376"/>
      <c r="AH1646" s="376"/>
      <c r="AI1646" s="376"/>
      <c r="AJ1646" s="376"/>
      <c r="AK1646" s="376"/>
      <c r="AL1646" s="376"/>
      <c r="AM1646" s="376"/>
      <c r="AN1646" s="376"/>
      <c r="AO1646" s="376"/>
      <c r="AP1646" s="376"/>
      <c r="AQ1646" s="376"/>
      <c r="AR1646" s="376"/>
      <c r="AS1646" s="376"/>
      <c r="AT1646" s="376"/>
      <c r="AU1646" s="376"/>
      <c r="AV1646" s="376"/>
      <c r="AW1646" s="376"/>
      <c r="AX1646" s="376"/>
      <c r="AY1646" s="376"/>
      <c r="AZ1646" s="376"/>
      <c r="BA1646" s="376"/>
      <c r="BB1646" s="376"/>
      <c r="BC1646" s="376"/>
      <c r="BD1646" s="376"/>
      <c r="BE1646" s="376"/>
      <c r="BF1646" s="376"/>
      <c r="BG1646" s="376"/>
      <c r="BH1646" s="376"/>
      <c r="BI1646" s="376"/>
      <c r="BJ1646" s="376"/>
      <c r="BK1646" s="376"/>
      <c r="BL1646" s="376"/>
      <c r="BM1646" s="376"/>
      <c r="BN1646" s="376"/>
      <c r="BO1646" s="376"/>
      <c r="BP1646" s="376"/>
      <c r="BQ1646" s="376"/>
      <c r="BR1646" s="376"/>
      <c r="BS1646" s="376"/>
      <c r="BT1646" s="376"/>
      <c r="BU1646" s="376"/>
      <c r="BV1646" s="376"/>
      <c r="BW1646" s="376"/>
      <c r="BX1646" s="376"/>
      <c r="BY1646" s="376"/>
      <c r="BZ1646" s="376"/>
      <c r="CA1646" s="376"/>
      <c r="CB1646" s="376"/>
      <c r="CC1646" s="376"/>
      <c r="CD1646" s="376"/>
      <c r="CE1646" s="376"/>
      <c r="CF1646" s="376"/>
      <c r="CG1646" s="376"/>
      <c r="CH1646" s="376"/>
      <c r="CI1646" s="376"/>
      <c r="CJ1646" s="376"/>
      <c r="CK1646" s="376"/>
      <c r="CL1646" s="376"/>
      <c r="CM1646" s="187"/>
      <c r="CN1646" s="187"/>
      <c r="CO1646" s="1"/>
      <c r="CP1646" s="1"/>
      <c r="CQ1646" s="1"/>
      <c r="CR1646" s="1"/>
      <c r="CS1646" s="1"/>
      <c r="CT1646" s="1"/>
      <c r="CU1646" s="1"/>
      <c r="CV1646" s="1"/>
      <c r="CW1646" s="1"/>
      <c r="CX1646" s="1"/>
      <c r="CY1646" s="1"/>
      <c r="CZ1646" s="1"/>
      <c r="DA1646" s="1"/>
      <c r="DB1646" s="1"/>
      <c r="DC1646" s="1"/>
      <c r="DD1646" s="1"/>
      <c r="DE1646" s="1"/>
      <c r="DF1646" s="1"/>
      <c r="DG1646" s="1"/>
      <c r="DH1646" s="1"/>
      <c r="DI1646" s="1"/>
      <c r="DJ1646" s="1"/>
      <c r="DK1646" s="1"/>
    </row>
    <row r="1647" spans="1:115" s="2" customFormat="1" ht="10.5" hidden="1" customHeight="1" thickBot="1">
      <c r="A1647" s="1403"/>
      <c r="B1647" s="1401"/>
      <c r="C1647" s="764"/>
      <c r="D1647" s="156" t="s">
        <v>42</v>
      </c>
      <c r="E1647" s="581"/>
      <c r="F1647" s="581"/>
      <c r="G1647" s="581"/>
      <c r="H1647" s="685"/>
      <c r="I1647" s="581"/>
      <c r="J1647" s="581"/>
      <c r="K1647" s="581"/>
      <c r="L1647" s="581"/>
      <c r="M1647" s="581"/>
      <c r="N1647" s="685"/>
      <c r="O1647" s="581"/>
      <c r="P1647" s="581"/>
      <c r="Q1647" s="581"/>
      <c r="R1647" s="581"/>
      <c r="S1647" s="581"/>
      <c r="T1647" s="581"/>
      <c r="U1647" s="581"/>
      <c r="V1647" s="685"/>
      <c r="W1647" s="581"/>
      <c r="X1647" s="581"/>
      <c r="Y1647" s="581"/>
      <c r="Z1647" s="581"/>
      <c r="AA1647" s="581"/>
      <c r="AB1647" s="798"/>
      <c r="AC1647" s="382"/>
      <c r="AD1647" s="206"/>
      <c r="AE1647" s="206"/>
      <c r="AF1647" s="376"/>
      <c r="AG1647" s="376"/>
      <c r="AH1647" s="376"/>
      <c r="AI1647" s="376"/>
      <c r="AJ1647" s="376"/>
      <c r="AK1647" s="376"/>
      <c r="AL1647" s="376"/>
      <c r="AM1647" s="376"/>
      <c r="AN1647" s="376"/>
      <c r="AO1647" s="376"/>
      <c r="AP1647" s="376"/>
      <c r="AQ1647" s="376"/>
      <c r="AR1647" s="376"/>
      <c r="AS1647" s="376"/>
      <c r="AT1647" s="376"/>
      <c r="AU1647" s="376"/>
      <c r="AV1647" s="376"/>
      <c r="AW1647" s="376"/>
      <c r="AX1647" s="376"/>
      <c r="AY1647" s="376"/>
      <c r="AZ1647" s="376"/>
      <c r="BA1647" s="376"/>
      <c r="BB1647" s="376"/>
      <c r="BC1647" s="376"/>
      <c r="BD1647" s="376"/>
      <c r="BE1647" s="376"/>
      <c r="BF1647" s="376"/>
      <c r="BG1647" s="376"/>
      <c r="BH1647" s="376"/>
      <c r="BI1647" s="376"/>
      <c r="BJ1647" s="376"/>
      <c r="BK1647" s="376"/>
      <c r="BL1647" s="376"/>
      <c r="BM1647" s="376"/>
      <c r="BN1647" s="376"/>
      <c r="BO1647" s="376"/>
      <c r="BP1647" s="376"/>
      <c r="BQ1647" s="376"/>
      <c r="BR1647" s="376"/>
      <c r="BS1647" s="376"/>
      <c r="BT1647" s="376"/>
      <c r="BU1647" s="376"/>
      <c r="BV1647" s="376"/>
      <c r="BW1647" s="376"/>
      <c r="BX1647" s="376"/>
      <c r="BY1647" s="376"/>
      <c r="BZ1647" s="376"/>
      <c r="CA1647" s="376"/>
      <c r="CB1647" s="376"/>
      <c r="CC1647" s="376"/>
      <c r="CD1647" s="376"/>
      <c r="CE1647" s="376"/>
      <c r="CF1647" s="376"/>
      <c r="CG1647" s="376"/>
      <c r="CH1647" s="376"/>
      <c r="CI1647" s="376"/>
      <c r="CJ1647" s="376"/>
      <c r="CK1647" s="376"/>
      <c r="CL1647" s="376"/>
      <c r="CM1647" s="187"/>
      <c r="CN1647" s="187"/>
      <c r="CO1647" s="1"/>
      <c r="CP1647" s="1"/>
      <c r="CQ1647" s="1"/>
      <c r="CR1647" s="1"/>
      <c r="CS1647" s="1"/>
      <c r="CT1647" s="1"/>
      <c r="CU1647" s="1"/>
      <c r="CV1647" s="1"/>
      <c r="CW1647" s="1"/>
      <c r="CX1647" s="1"/>
      <c r="CY1647" s="1"/>
      <c r="CZ1647" s="1"/>
      <c r="DA1647" s="1"/>
      <c r="DB1647" s="1"/>
      <c r="DC1647" s="1"/>
      <c r="DD1647" s="1"/>
      <c r="DE1647" s="1"/>
      <c r="DF1647" s="1"/>
      <c r="DG1647" s="1"/>
      <c r="DH1647" s="1"/>
      <c r="DI1647" s="1"/>
      <c r="DJ1647" s="1"/>
      <c r="DK1647" s="1"/>
    </row>
    <row r="1648" spans="1:115" s="2" customFormat="1" ht="10.5" hidden="1" customHeight="1">
      <c r="A1648" s="1402" t="s">
        <v>11</v>
      </c>
      <c r="B1648" s="1400" t="s">
        <v>898</v>
      </c>
      <c r="C1648" s="1055"/>
      <c r="D1648" s="92"/>
      <c r="E1648" s="91"/>
      <c r="F1648" s="91"/>
      <c r="G1648" s="91"/>
      <c r="H1648" s="687"/>
      <c r="I1648" s="91"/>
      <c r="J1648" s="91"/>
      <c r="K1648" s="91"/>
      <c r="L1648" s="91"/>
      <c r="M1648" s="91"/>
      <c r="N1648" s="687"/>
      <c r="O1648" s="91"/>
      <c r="P1648" s="91"/>
      <c r="Q1648" s="91"/>
      <c r="R1648" s="91"/>
      <c r="S1648" s="91"/>
      <c r="T1648" s="91"/>
      <c r="U1648" s="91"/>
      <c r="V1648" s="687"/>
      <c r="W1648" s="91"/>
      <c r="X1648" s="91"/>
      <c r="Y1648" s="91"/>
      <c r="Z1648" s="91"/>
      <c r="AA1648" s="91"/>
      <c r="AB1648" s="93"/>
      <c r="AC1648" s="382"/>
      <c r="AD1648" s="206"/>
      <c r="AE1648" s="206"/>
      <c r="AF1648" s="376"/>
      <c r="AG1648" s="376"/>
      <c r="AH1648" s="376"/>
      <c r="AI1648" s="376"/>
      <c r="AJ1648" s="376"/>
      <c r="AK1648" s="376"/>
      <c r="AL1648" s="376"/>
      <c r="AM1648" s="376"/>
      <c r="AN1648" s="376"/>
      <c r="AO1648" s="376"/>
      <c r="AP1648" s="376"/>
      <c r="AQ1648" s="376"/>
      <c r="AR1648" s="376"/>
      <c r="AS1648" s="376"/>
      <c r="AT1648" s="376"/>
      <c r="AU1648" s="376"/>
      <c r="AV1648" s="376"/>
      <c r="AW1648" s="376"/>
      <c r="AX1648" s="376"/>
      <c r="AY1648" s="376"/>
      <c r="AZ1648" s="376"/>
      <c r="BA1648" s="376"/>
      <c r="BB1648" s="376"/>
      <c r="BC1648" s="376"/>
      <c r="BD1648" s="376"/>
      <c r="BE1648" s="376"/>
      <c r="BF1648" s="376"/>
      <c r="BG1648" s="376"/>
      <c r="BH1648" s="376"/>
      <c r="BI1648" s="376"/>
      <c r="BJ1648" s="376"/>
      <c r="BK1648" s="376"/>
      <c r="BL1648" s="376"/>
      <c r="BM1648" s="376"/>
      <c r="BN1648" s="376"/>
      <c r="BO1648" s="376"/>
      <c r="BP1648" s="376"/>
      <c r="BQ1648" s="376"/>
      <c r="BR1648" s="376"/>
      <c r="BS1648" s="376"/>
      <c r="BT1648" s="376"/>
      <c r="BU1648" s="376"/>
      <c r="BV1648" s="376"/>
      <c r="BW1648" s="376"/>
      <c r="BX1648" s="376"/>
      <c r="BY1648" s="376"/>
      <c r="BZ1648" s="376"/>
      <c r="CA1648" s="376"/>
      <c r="CB1648" s="376"/>
      <c r="CC1648" s="376"/>
      <c r="CD1648" s="376"/>
      <c r="CE1648" s="376"/>
      <c r="CF1648" s="376"/>
      <c r="CG1648" s="376"/>
      <c r="CH1648" s="376"/>
      <c r="CI1648" s="376"/>
      <c r="CJ1648" s="376"/>
      <c r="CK1648" s="376"/>
      <c r="CL1648" s="376"/>
      <c r="CM1648" s="187"/>
      <c r="CN1648" s="187"/>
      <c r="CO1648" s="1"/>
      <c r="CP1648" s="1"/>
      <c r="CQ1648" s="1"/>
      <c r="CR1648" s="1"/>
      <c r="CS1648" s="1"/>
      <c r="CT1648" s="1"/>
      <c r="CU1648" s="1"/>
      <c r="CV1648" s="1"/>
      <c r="CW1648" s="1"/>
      <c r="CX1648" s="1"/>
      <c r="CY1648" s="1"/>
      <c r="CZ1648" s="1"/>
      <c r="DA1648" s="1"/>
      <c r="DB1648" s="1"/>
      <c r="DC1648" s="1"/>
      <c r="DD1648" s="1"/>
      <c r="DE1648" s="1"/>
      <c r="DF1648" s="1"/>
      <c r="DG1648" s="1"/>
      <c r="DH1648" s="1"/>
      <c r="DI1648" s="1"/>
      <c r="DJ1648" s="1"/>
      <c r="DK1648" s="1"/>
    </row>
    <row r="1649" spans="1:115" s="2" customFormat="1" ht="10.5" hidden="1" customHeight="1">
      <c r="A1649" s="1403"/>
      <c r="B1649" s="1401"/>
      <c r="C1649" s="1060" t="s">
        <v>138</v>
      </c>
      <c r="D1649" s="155" t="s">
        <v>34</v>
      </c>
      <c r="E1649" s="52"/>
      <c r="F1649" s="52"/>
      <c r="G1649" s="52"/>
      <c r="H1649" s="684"/>
      <c r="I1649" s="52"/>
      <c r="J1649" s="52"/>
      <c r="K1649" s="52"/>
      <c r="L1649" s="52"/>
      <c r="M1649" s="52"/>
      <c r="N1649" s="684"/>
      <c r="O1649" s="52"/>
      <c r="P1649" s="52"/>
      <c r="Q1649" s="52"/>
      <c r="R1649" s="52"/>
      <c r="S1649" s="52"/>
      <c r="T1649" s="52"/>
      <c r="U1649" s="52"/>
      <c r="V1649" s="684"/>
      <c r="W1649" s="52"/>
      <c r="X1649" s="52"/>
      <c r="Y1649" s="52"/>
      <c r="Z1649" s="52"/>
      <c r="AA1649" s="52"/>
      <c r="AB1649" s="109"/>
      <c r="AC1649" s="382"/>
      <c r="AD1649" s="206"/>
      <c r="AE1649" s="206"/>
      <c r="AF1649" s="376"/>
      <c r="AG1649" s="376"/>
      <c r="AH1649" s="376"/>
      <c r="AI1649" s="376"/>
      <c r="AJ1649" s="376"/>
      <c r="AK1649" s="376"/>
      <c r="AL1649" s="376"/>
      <c r="AM1649" s="376"/>
      <c r="AN1649" s="376"/>
      <c r="AO1649" s="376"/>
      <c r="AP1649" s="376"/>
      <c r="AQ1649" s="376"/>
      <c r="AR1649" s="376"/>
      <c r="AS1649" s="376"/>
      <c r="AT1649" s="376"/>
      <c r="AU1649" s="376"/>
      <c r="AV1649" s="376"/>
      <c r="AW1649" s="376"/>
      <c r="AX1649" s="376"/>
      <c r="AY1649" s="376"/>
      <c r="AZ1649" s="376"/>
      <c r="BA1649" s="376"/>
      <c r="BB1649" s="376"/>
      <c r="BC1649" s="376"/>
      <c r="BD1649" s="376"/>
      <c r="BE1649" s="376"/>
      <c r="BF1649" s="376"/>
      <c r="BG1649" s="376"/>
      <c r="BH1649" s="376"/>
      <c r="BI1649" s="376"/>
      <c r="BJ1649" s="376"/>
      <c r="BK1649" s="376"/>
      <c r="BL1649" s="376"/>
      <c r="BM1649" s="376"/>
      <c r="BN1649" s="376"/>
      <c r="BO1649" s="376"/>
      <c r="BP1649" s="376"/>
      <c r="BQ1649" s="376"/>
      <c r="BR1649" s="376"/>
      <c r="BS1649" s="376"/>
      <c r="BT1649" s="376"/>
      <c r="BU1649" s="376"/>
      <c r="BV1649" s="376"/>
      <c r="BW1649" s="376"/>
      <c r="BX1649" s="376"/>
      <c r="BY1649" s="376"/>
      <c r="BZ1649" s="376"/>
      <c r="CA1649" s="376"/>
      <c r="CB1649" s="376"/>
      <c r="CC1649" s="376"/>
      <c r="CD1649" s="376"/>
      <c r="CE1649" s="376"/>
      <c r="CF1649" s="376"/>
      <c r="CG1649" s="376"/>
      <c r="CH1649" s="376"/>
      <c r="CI1649" s="376"/>
      <c r="CJ1649" s="376"/>
      <c r="CK1649" s="376"/>
      <c r="CL1649" s="376"/>
      <c r="CM1649" s="187"/>
      <c r="CN1649" s="187"/>
      <c r="CO1649" s="1"/>
      <c r="CP1649" s="1"/>
      <c r="CQ1649" s="1"/>
      <c r="CR1649" s="1"/>
      <c r="CS1649" s="1"/>
      <c r="CT1649" s="1"/>
      <c r="CU1649" s="1"/>
      <c r="CV1649" s="1"/>
      <c r="CW1649" s="1"/>
      <c r="CX1649" s="1"/>
      <c r="CY1649" s="1"/>
      <c r="CZ1649" s="1"/>
      <c r="DA1649" s="1"/>
      <c r="DB1649" s="1"/>
      <c r="DC1649" s="1"/>
      <c r="DD1649" s="1"/>
      <c r="DE1649" s="1"/>
      <c r="DF1649" s="1"/>
      <c r="DG1649" s="1"/>
      <c r="DH1649" s="1"/>
      <c r="DI1649" s="1"/>
      <c r="DJ1649" s="1"/>
      <c r="DK1649" s="1"/>
    </row>
    <row r="1650" spans="1:115" s="2" customFormat="1" ht="10.5" hidden="1" customHeight="1">
      <c r="A1650" s="1403"/>
      <c r="B1650" s="1401"/>
      <c r="C1650" s="1060" t="s">
        <v>137</v>
      </c>
      <c r="D1650" s="155" t="s">
        <v>126</v>
      </c>
      <c r="E1650" s="52"/>
      <c r="F1650" s="52"/>
      <c r="G1650" s="52"/>
      <c r="H1650" s="684"/>
      <c r="I1650" s="52"/>
      <c r="J1650" s="52"/>
      <c r="K1650" s="52"/>
      <c r="L1650" s="52"/>
      <c r="M1650" s="52"/>
      <c r="N1650" s="684"/>
      <c r="O1650" s="52"/>
      <c r="P1650" s="52"/>
      <c r="Q1650" s="52"/>
      <c r="R1650" s="52"/>
      <c r="S1650" s="52"/>
      <c r="T1650" s="52"/>
      <c r="U1650" s="52"/>
      <c r="V1650" s="684"/>
      <c r="W1650" s="52"/>
      <c r="X1650" s="52"/>
      <c r="Y1650" s="52"/>
      <c r="Z1650" s="52"/>
      <c r="AA1650" s="52"/>
      <c r="AB1650" s="109"/>
      <c r="AC1650" s="382"/>
      <c r="AD1650" s="206"/>
      <c r="AE1650" s="206"/>
      <c r="AF1650" s="376"/>
      <c r="AG1650" s="376"/>
      <c r="AH1650" s="376"/>
      <c r="AI1650" s="376"/>
      <c r="AJ1650" s="376"/>
      <c r="AK1650" s="376"/>
      <c r="AL1650" s="376"/>
      <c r="AM1650" s="376"/>
      <c r="AN1650" s="376"/>
      <c r="AO1650" s="376"/>
      <c r="AP1650" s="376"/>
      <c r="AQ1650" s="376"/>
      <c r="AR1650" s="376"/>
      <c r="AS1650" s="376"/>
      <c r="AT1650" s="376"/>
      <c r="AU1650" s="376"/>
      <c r="AV1650" s="376"/>
      <c r="AW1650" s="376"/>
      <c r="AX1650" s="376"/>
      <c r="AY1650" s="376"/>
      <c r="AZ1650" s="376"/>
      <c r="BA1650" s="376"/>
      <c r="BB1650" s="376"/>
      <c r="BC1650" s="376"/>
      <c r="BD1650" s="376"/>
      <c r="BE1650" s="376"/>
      <c r="BF1650" s="376"/>
      <c r="BG1650" s="376"/>
      <c r="BH1650" s="376"/>
      <c r="BI1650" s="376"/>
      <c r="BJ1650" s="376"/>
      <c r="BK1650" s="376"/>
      <c r="BL1650" s="376"/>
      <c r="BM1650" s="376"/>
      <c r="BN1650" s="376"/>
      <c r="BO1650" s="376"/>
      <c r="BP1650" s="376"/>
      <c r="BQ1650" s="376"/>
      <c r="BR1650" s="376"/>
      <c r="BS1650" s="376"/>
      <c r="BT1650" s="376"/>
      <c r="BU1650" s="376"/>
      <c r="BV1650" s="376"/>
      <c r="BW1650" s="376"/>
      <c r="BX1650" s="376"/>
      <c r="BY1650" s="376"/>
      <c r="BZ1650" s="376"/>
      <c r="CA1650" s="376"/>
      <c r="CB1650" s="376"/>
      <c r="CC1650" s="376"/>
      <c r="CD1650" s="376"/>
      <c r="CE1650" s="376"/>
      <c r="CF1650" s="376"/>
      <c r="CG1650" s="376"/>
      <c r="CH1650" s="376"/>
      <c r="CI1650" s="376"/>
      <c r="CJ1650" s="376"/>
      <c r="CK1650" s="376"/>
      <c r="CL1650" s="376"/>
      <c r="CM1650" s="187"/>
      <c r="CN1650" s="187"/>
      <c r="CO1650" s="1"/>
      <c r="CP1650" s="1"/>
      <c r="CQ1650" s="1"/>
      <c r="CR1650" s="1"/>
      <c r="CS1650" s="1"/>
      <c r="CT1650" s="1"/>
      <c r="CU1650" s="1"/>
      <c r="CV1650" s="1"/>
      <c r="CW1650" s="1"/>
      <c r="CX1650" s="1"/>
      <c r="CY1650" s="1"/>
      <c r="CZ1650" s="1"/>
      <c r="DA1650" s="1"/>
      <c r="DB1650" s="1"/>
      <c r="DC1650" s="1"/>
      <c r="DD1650" s="1"/>
      <c r="DE1650" s="1"/>
      <c r="DF1650" s="1"/>
      <c r="DG1650" s="1"/>
      <c r="DH1650" s="1"/>
      <c r="DI1650" s="1"/>
      <c r="DJ1650" s="1"/>
      <c r="DK1650" s="1"/>
    </row>
    <row r="1651" spans="1:115" s="2" customFormat="1" ht="10.5" hidden="1" customHeight="1">
      <c r="A1651" s="1403"/>
      <c r="B1651" s="1401"/>
      <c r="C1651" s="1060" t="s">
        <v>137</v>
      </c>
      <c r="D1651" s="155" t="s">
        <v>127</v>
      </c>
      <c r="E1651" s="52"/>
      <c r="F1651" s="52"/>
      <c r="G1651" s="52"/>
      <c r="H1651" s="684"/>
      <c r="I1651" s="52"/>
      <c r="J1651" s="52"/>
      <c r="K1651" s="52"/>
      <c r="L1651" s="52"/>
      <c r="M1651" s="52"/>
      <c r="N1651" s="684"/>
      <c r="O1651" s="52"/>
      <c r="P1651" s="52"/>
      <c r="Q1651" s="52"/>
      <c r="R1651" s="52"/>
      <c r="S1651" s="52"/>
      <c r="T1651" s="52"/>
      <c r="U1651" s="52"/>
      <c r="V1651" s="684"/>
      <c r="W1651" s="52"/>
      <c r="X1651" s="52"/>
      <c r="Y1651" s="52"/>
      <c r="Z1651" s="52"/>
      <c r="AA1651" s="52"/>
      <c r="AB1651" s="109"/>
      <c r="AC1651" s="382"/>
      <c r="AD1651" s="206"/>
      <c r="AE1651" s="206"/>
      <c r="AF1651" s="376"/>
      <c r="AG1651" s="376"/>
      <c r="AH1651" s="376"/>
      <c r="AI1651" s="376"/>
      <c r="AJ1651" s="376"/>
      <c r="AK1651" s="376"/>
      <c r="AL1651" s="376"/>
      <c r="AM1651" s="376"/>
      <c r="AN1651" s="376"/>
      <c r="AO1651" s="376"/>
      <c r="AP1651" s="376"/>
      <c r="AQ1651" s="376"/>
      <c r="AR1651" s="376"/>
      <c r="AS1651" s="376"/>
      <c r="AT1651" s="376"/>
      <c r="AU1651" s="376"/>
      <c r="AV1651" s="376"/>
      <c r="AW1651" s="376"/>
      <c r="AX1651" s="376"/>
      <c r="AY1651" s="376"/>
      <c r="AZ1651" s="376"/>
      <c r="BA1651" s="376"/>
      <c r="BB1651" s="376"/>
      <c r="BC1651" s="376"/>
      <c r="BD1651" s="376"/>
      <c r="BE1651" s="376"/>
      <c r="BF1651" s="376"/>
      <c r="BG1651" s="376"/>
      <c r="BH1651" s="376"/>
      <c r="BI1651" s="376"/>
      <c r="BJ1651" s="376"/>
      <c r="BK1651" s="376"/>
      <c r="BL1651" s="376"/>
      <c r="BM1651" s="376"/>
      <c r="BN1651" s="376"/>
      <c r="BO1651" s="376"/>
      <c r="BP1651" s="376"/>
      <c r="BQ1651" s="376"/>
      <c r="BR1651" s="376"/>
      <c r="BS1651" s="376"/>
      <c r="BT1651" s="376"/>
      <c r="BU1651" s="376"/>
      <c r="BV1651" s="376"/>
      <c r="BW1651" s="376"/>
      <c r="BX1651" s="376"/>
      <c r="BY1651" s="376"/>
      <c r="BZ1651" s="376"/>
      <c r="CA1651" s="376"/>
      <c r="CB1651" s="376"/>
      <c r="CC1651" s="376"/>
      <c r="CD1651" s="376"/>
      <c r="CE1651" s="376"/>
      <c r="CF1651" s="376"/>
      <c r="CG1651" s="376"/>
      <c r="CH1651" s="376"/>
      <c r="CI1651" s="376"/>
      <c r="CJ1651" s="376"/>
      <c r="CK1651" s="376"/>
      <c r="CL1651" s="376"/>
      <c r="CM1651" s="187"/>
      <c r="CN1651" s="187"/>
      <c r="CO1651" s="1"/>
      <c r="CP1651" s="1"/>
      <c r="CQ1651" s="1"/>
      <c r="CR1651" s="1"/>
      <c r="CS1651" s="1"/>
      <c r="CT1651" s="1"/>
      <c r="CU1651" s="1"/>
      <c r="CV1651" s="1"/>
      <c r="CW1651" s="1"/>
      <c r="CX1651" s="1"/>
      <c r="CY1651" s="1"/>
      <c r="CZ1651" s="1"/>
      <c r="DA1651" s="1"/>
      <c r="DB1651" s="1"/>
      <c r="DC1651" s="1"/>
      <c r="DD1651" s="1"/>
      <c r="DE1651" s="1"/>
      <c r="DF1651" s="1"/>
      <c r="DG1651" s="1"/>
      <c r="DH1651" s="1"/>
      <c r="DI1651" s="1"/>
      <c r="DJ1651" s="1"/>
      <c r="DK1651" s="1"/>
    </row>
    <row r="1652" spans="1:115" s="2" customFormat="1" ht="10.5" hidden="1" customHeight="1" thickBot="1">
      <c r="A1652" s="1404"/>
      <c r="B1652" s="1405"/>
      <c r="C1652" s="312"/>
      <c r="D1652" s="271" t="s">
        <v>42</v>
      </c>
      <c r="E1652" s="110"/>
      <c r="F1652" s="110"/>
      <c r="G1652" s="110"/>
      <c r="H1652" s="689"/>
      <c r="I1652" s="110"/>
      <c r="J1652" s="110"/>
      <c r="K1652" s="110"/>
      <c r="L1652" s="110"/>
      <c r="M1652" s="110"/>
      <c r="N1652" s="689"/>
      <c r="O1652" s="110"/>
      <c r="P1652" s="110"/>
      <c r="Q1652" s="110"/>
      <c r="R1652" s="110"/>
      <c r="S1652" s="110"/>
      <c r="T1652" s="110"/>
      <c r="U1652" s="110"/>
      <c r="V1652" s="689"/>
      <c r="W1652" s="110"/>
      <c r="X1652" s="110"/>
      <c r="Y1652" s="110"/>
      <c r="Z1652" s="110"/>
      <c r="AA1652" s="110"/>
      <c r="AB1652" s="112"/>
      <c r="AC1652" s="382"/>
      <c r="AD1652" s="206"/>
      <c r="AE1652" s="206"/>
      <c r="AF1652" s="376"/>
      <c r="AG1652" s="376"/>
      <c r="AH1652" s="376"/>
      <c r="AI1652" s="376"/>
      <c r="AJ1652" s="376"/>
      <c r="AK1652" s="376"/>
      <c r="AL1652" s="376"/>
      <c r="AM1652" s="376"/>
      <c r="AN1652" s="376"/>
      <c r="AO1652" s="376"/>
      <c r="AP1652" s="376"/>
      <c r="AQ1652" s="376"/>
      <c r="AR1652" s="376"/>
      <c r="AS1652" s="376"/>
      <c r="AT1652" s="376"/>
      <c r="AU1652" s="376"/>
      <c r="AV1652" s="376"/>
      <c r="AW1652" s="376"/>
      <c r="AX1652" s="376"/>
      <c r="AY1652" s="376"/>
      <c r="AZ1652" s="376"/>
      <c r="BA1652" s="376"/>
      <c r="BB1652" s="376"/>
      <c r="BC1652" s="376"/>
      <c r="BD1652" s="376"/>
      <c r="BE1652" s="376"/>
      <c r="BF1652" s="376"/>
      <c r="BG1652" s="376"/>
      <c r="BH1652" s="376"/>
      <c r="BI1652" s="376"/>
      <c r="BJ1652" s="376"/>
      <c r="BK1652" s="376"/>
      <c r="BL1652" s="376"/>
      <c r="BM1652" s="376"/>
      <c r="BN1652" s="376"/>
      <c r="BO1652" s="376"/>
      <c r="BP1652" s="376"/>
      <c r="BQ1652" s="376"/>
      <c r="BR1652" s="376"/>
      <c r="BS1652" s="376"/>
      <c r="BT1652" s="376"/>
      <c r="BU1652" s="376"/>
      <c r="BV1652" s="376"/>
      <c r="BW1652" s="376"/>
      <c r="BX1652" s="376"/>
      <c r="BY1652" s="376"/>
      <c r="BZ1652" s="376"/>
      <c r="CA1652" s="376"/>
      <c r="CB1652" s="376"/>
      <c r="CC1652" s="376"/>
      <c r="CD1652" s="376"/>
      <c r="CE1652" s="376"/>
      <c r="CF1652" s="376"/>
      <c r="CG1652" s="376"/>
      <c r="CH1652" s="376"/>
      <c r="CI1652" s="376"/>
      <c r="CJ1652" s="376"/>
      <c r="CK1652" s="376"/>
      <c r="CL1652" s="376"/>
      <c r="CM1652" s="187"/>
      <c r="CN1652" s="187"/>
      <c r="CO1652" s="1"/>
      <c r="CP1652" s="1"/>
      <c r="CQ1652" s="1"/>
      <c r="CR1652" s="1"/>
      <c r="CS1652" s="1"/>
      <c r="CT1652" s="1"/>
      <c r="CU1652" s="1"/>
      <c r="CV1652" s="1"/>
      <c r="CW1652" s="1"/>
      <c r="CX1652" s="1"/>
      <c r="CY1652" s="1"/>
      <c r="CZ1652" s="1"/>
      <c r="DA1652" s="1"/>
      <c r="DB1652" s="1"/>
      <c r="DC1652" s="1"/>
      <c r="DD1652" s="1"/>
      <c r="DE1652" s="1"/>
      <c r="DF1652" s="1"/>
      <c r="DG1652" s="1"/>
      <c r="DH1652" s="1"/>
      <c r="DI1652" s="1"/>
      <c r="DJ1652" s="1"/>
      <c r="DK1652" s="1"/>
    </row>
    <row r="1653" spans="1:115" s="2" customFormat="1" ht="10.5" hidden="1" customHeight="1">
      <c r="A1653" s="1403" t="s">
        <v>75</v>
      </c>
      <c r="B1653" s="1401" t="s">
        <v>898</v>
      </c>
      <c r="C1653" s="955"/>
      <c r="D1653" s="265"/>
      <c r="E1653" s="580"/>
      <c r="F1653" s="580"/>
      <c r="G1653" s="580"/>
      <c r="H1653" s="683"/>
      <c r="I1653" s="580"/>
      <c r="J1653" s="580"/>
      <c r="K1653" s="580"/>
      <c r="L1653" s="580"/>
      <c r="M1653" s="580"/>
      <c r="N1653" s="683"/>
      <c r="O1653" s="580"/>
      <c r="P1653" s="580"/>
      <c r="Q1653" s="580"/>
      <c r="R1653" s="580"/>
      <c r="S1653" s="580"/>
      <c r="T1653" s="580"/>
      <c r="U1653" s="580"/>
      <c r="V1653" s="683"/>
      <c r="W1653" s="580"/>
      <c r="X1653" s="580"/>
      <c r="Y1653" s="580"/>
      <c r="Z1653" s="580"/>
      <c r="AA1653" s="580"/>
      <c r="AB1653" s="795"/>
      <c r="AC1653" s="382"/>
      <c r="AD1653" s="206"/>
      <c r="AE1653" s="206"/>
      <c r="AF1653" s="376"/>
      <c r="AG1653" s="376"/>
      <c r="AH1653" s="376"/>
      <c r="AI1653" s="376"/>
      <c r="AJ1653" s="376"/>
      <c r="AK1653" s="376"/>
      <c r="AL1653" s="376"/>
      <c r="AM1653" s="376"/>
      <c r="AN1653" s="376"/>
      <c r="AO1653" s="376"/>
      <c r="AP1653" s="376"/>
      <c r="AQ1653" s="376"/>
      <c r="AR1653" s="376"/>
      <c r="AS1653" s="376"/>
      <c r="AT1653" s="376"/>
      <c r="AU1653" s="376"/>
      <c r="AV1653" s="376"/>
      <c r="AW1653" s="376"/>
      <c r="AX1653" s="376"/>
      <c r="AY1653" s="376"/>
      <c r="AZ1653" s="376"/>
      <c r="BA1653" s="376"/>
      <c r="BB1653" s="376"/>
      <c r="BC1653" s="376"/>
      <c r="BD1653" s="376"/>
      <c r="BE1653" s="376"/>
      <c r="BF1653" s="376"/>
      <c r="BG1653" s="376"/>
      <c r="BH1653" s="376"/>
      <c r="BI1653" s="376"/>
      <c r="BJ1653" s="376"/>
      <c r="BK1653" s="376"/>
      <c r="BL1653" s="376"/>
      <c r="BM1653" s="376"/>
      <c r="BN1653" s="376"/>
      <c r="BO1653" s="376"/>
      <c r="BP1653" s="376"/>
      <c r="BQ1653" s="376"/>
      <c r="BR1653" s="376"/>
      <c r="BS1653" s="376"/>
      <c r="BT1653" s="376"/>
      <c r="BU1653" s="376"/>
      <c r="BV1653" s="376"/>
      <c r="BW1653" s="376"/>
      <c r="BX1653" s="376"/>
      <c r="BY1653" s="376"/>
      <c r="BZ1653" s="376"/>
      <c r="CA1653" s="376"/>
      <c r="CB1653" s="376"/>
      <c r="CC1653" s="376"/>
      <c r="CD1653" s="376"/>
      <c r="CE1653" s="376"/>
      <c r="CF1653" s="376"/>
      <c r="CG1653" s="376"/>
      <c r="CH1653" s="376"/>
      <c r="CI1653" s="376"/>
      <c r="CJ1653" s="376"/>
      <c r="CK1653" s="376"/>
      <c r="CL1653" s="376"/>
      <c r="CM1653" s="187"/>
      <c r="CN1653" s="187"/>
      <c r="CO1653" s="1"/>
      <c r="CP1653" s="1"/>
      <c r="CQ1653" s="1"/>
      <c r="CR1653" s="1"/>
      <c r="CS1653" s="1"/>
      <c r="CT1653" s="1"/>
      <c r="CU1653" s="1"/>
      <c r="CV1653" s="1"/>
      <c r="CW1653" s="1"/>
      <c r="CX1653" s="1"/>
      <c r="CY1653" s="1"/>
      <c r="CZ1653" s="1"/>
      <c r="DA1653" s="1"/>
      <c r="DB1653" s="1"/>
      <c r="DC1653" s="1"/>
      <c r="DD1653" s="1"/>
      <c r="DE1653" s="1"/>
      <c r="DF1653" s="1"/>
      <c r="DG1653" s="1"/>
      <c r="DH1653" s="1"/>
      <c r="DI1653" s="1"/>
      <c r="DJ1653" s="1"/>
      <c r="DK1653" s="1"/>
    </row>
    <row r="1654" spans="1:115" s="2" customFormat="1" ht="10.5" hidden="1" customHeight="1">
      <c r="A1654" s="1403"/>
      <c r="B1654" s="1401"/>
      <c r="C1654" s="1060" t="s">
        <v>138</v>
      </c>
      <c r="D1654" s="155" t="s">
        <v>34</v>
      </c>
      <c r="E1654" s="52"/>
      <c r="F1654" s="52"/>
      <c r="G1654" s="52"/>
      <c r="H1654" s="684"/>
      <c r="I1654" s="52"/>
      <c r="J1654" s="52"/>
      <c r="K1654" s="52"/>
      <c r="L1654" s="52"/>
      <c r="M1654" s="52"/>
      <c r="N1654" s="684"/>
      <c r="O1654" s="52"/>
      <c r="P1654" s="52"/>
      <c r="Q1654" s="52"/>
      <c r="R1654" s="52"/>
      <c r="S1654" s="52"/>
      <c r="T1654" s="52"/>
      <c r="U1654" s="52"/>
      <c r="V1654" s="684"/>
      <c r="W1654" s="52"/>
      <c r="X1654" s="52"/>
      <c r="Y1654" s="52"/>
      <c r="Z1654" s="52"/>
      <c r="AA1654" s="52"/>
      <c r="AB1654" s="109"/>
      <c r="AC1654" s="382"/>
      <c r="AD1654" s="206"/>
      <c r="AE1654" s="206"/>
      <c r="AF1654" s="376"/>
      <c r="AG1654" s="376"/>
      <c r="AH1654" s="376"/>
      <c r="AI1654" s="376"/>
      <c r="AJ1654" s="376"/>
      <c r="AK1654" s="376"/>
      <c r="AL1654" s="376"/>
      <c r="AM1654" s="376"/>
      <c r="AN1654" s="376"/>
      <c r="AO1654" s="376"/>
      <c r="AP1654" s="376"/>
      <c r="AQ1654" s="376"/>
      <c r="AR1654" s="376"/>
      <c r="AS1654" s="376"/>
      <c r="AT1654" s="376"/>
      <c r="AU1654" s="376"/>
      <c r="AV1654" s="376"/>
      <c r="AW1654" s="376"/>
      <c r="AX1654" s="376"/>
      <c r="AY1654" s="376"/>
      <c r="AZ1654" s="376"/>
      <c r="BA1654" s="376"/>
      <c r="BB1654" s="376"/>
      <c r="BC1654" s="376"/>
      <c r="BD1654" s="376"/>
      <c r="BE1654" s="376"/>
      <c r="BF1654" s="376"/>
      <c r="BG1654" s="376"/>
      <c r="BH1654" s="376"/>
      <c r="BI1654" s="376"/>
      <c r="BJ1654" s="376"/>
      <c r="BK1654" s="376"/>
      <c r="BL1654" s="376"/>
      <c r="BM1654" s="376"/>
      <c r="BN1654" s="376"/>
      <c r="BO1654" s="376"/>
      <c r="BP1654" s="376"/>
      <c r="BQ1654" s="376"/>
      <c r="BR1654" s="376"/>
      <c r="BS1654" s="376"/>
      <c r="BT1654" s="376"/>
      <c r="BU1654" s="376"/>
      <c r="BV1654" s="376"/>
      <c r="BW1654" s="376"/>
      <c r="BX1654" s="376"/>
      <c r="BY1654" s="376"/>
      <c r="BZ1654" s="376"/>
      <c r="CA1654" s="376"/>
      <c r="CB1654" s="376"/>
      <c r="CC1654" s="376"/>
      <c r="CD1654" s="376"/>
      <c r="CE1654" s="376"/>
      <c r="CF1654" s="376"/>
      <c r="CG1654" s="376"/>
      <c r="CH1654" s="376"/>
      <c r="CI1654" s="376"/>
      <c r="CJ1654" s="376"/>
      <c r="CK1654" s="376"/>
      <c r="CL1654" s="376"/>
      <c r="CM1654" s="187"/>
      <c r="CN1654" s="187"/>
      <c r="CO1654" s="1"/>
      <c r="CP1654" s="1"/>
      <c r="CQ1654" s="1"/>
      <c r="CR1654" s="1"/>
      <c r="CS1654" s="1"/>
      <c r="CT1654" s="1"/>
      <c r="CU1654" s="1"/>
      <c r="CV1654" s="1"/>
      <c r="CW1654" s="1"/>
      <c r="CX1654" s="1"/>
      <c r="CY1654" s="1"/>
      <c r="CZ1654" s="1"/>
      <c r="DA1654" s="1"/>
      <c r="DB1654" s="1"/>
      <c r="DC1654" s="1"/>
      <c r="DD1654" s="1"/>
      <c r="DE1654" s="1"/>
      <c r="DF1654" s="1"/>
      <c r="DG1654" s="1"/>
      <c r="DH1654" s="1"/>
      <c r="DI1654" s="1"/>
      <c r="DJ1654" s="1"/>
      <c r="DK1654" s="1"/>
    </row>
    <row r="1655" spans="1:115" s="2" customFormat="1" ht="10.5" hidden="1" customHeight="1">
      <c r="A1655" s="1403"/>
      <c r="B1655" s="1401"/>
      <c r="C1655" s="1060" t="s">
        <v>137</v>
      </c>
      <c r="D1655" s="155" t="s">
        <v>126</v>
      </c>
      <c r="E1655" s="52"/>
      <c r="F1655" s="52"/>
      <c r="G1655" s="52"/>
      <c r="H1655" s="684"/>
      <c r="I1655" s="52"/>
      <c r="J1655" s="52"/>
      <c r="K1655" s="52"/>
      <c r="L1655" s="52"/>
      <c r="M1655" s="52"/>
      <c r="N1655" s="684"/>
      <c r="O1655" s="52"/>
      <c r="P1655" s="52"/>
      <c r="Q1655" s="52"/>
      <c r="R1655" s="52"/>
      <c r="S1655" s="52"/>
      <c r="T1655" s="52"/>
      <c r="U1655" s="52"/>
      <c r="V1655" s="684"/>
      <c r="W1655" s="52"/>
      <c r="X1655" s="52"/>
      <c r="Y1655" s="52"/>
      <c r="Z1655" s="52"/>
      <c r="AA1655" s="52"/>
      <c r="AB1655" s="109"/>
      <c r="AC1655" s="382"/>
      <c r="AD1655" s="206"/>
      <c r="AE1655" s="206"/>
      <c r="AF1655" s="376"/>
      <c r="AG1655" s="376"/>
      <c r="AH1655" s="376"/>
      <c r="AI1655" s="376"/>
      <c r="AJ1655" s="376"/>
      <c r="AK1655" s="376"/>
      <c r="AL1655" s="376"/>
      <c r="AM1655" s="376"/>
      <c r="AN1655" s="376"/>
      <c r="AO1655" s="376"/>
      <c r="AP1655" s="376"/>
      <c r="AQ1655" s="376"/>
      <c r="AR1655" s="376"/>
      <c r="AS1655" s="376"/>
      <c r="AT1655" s="376"/>
      <c r="AU1655" s="376"/>
      <c r="AV1655" s="376"/>
      <c r="AW1655" s="376"/>
      <c r="AX1655" s="376"/>
      <c r="AY1655" s="376"/>
      <c r="AZ1655" s="376"/>
      <c r="BA1655" s="376"/>
      <c r="BB1655" s="376"/>
      <c r="BC1655" s="376"/>
      <c r="BD1655" s="376"/>
      <c r="BE1655" s="376"/>
      <c r="BF1655" s="376"/>
      <c r="BG1655" s="376"/>
      <c r="BH1655" s="376"/>
      <c r="BI1655" s="376"/>
      <c r="BJ1655" s="376"/>
      <c r="BK1655" s="376"/>
      <c r="BL1655" s="376"/>
      <c r="BM1655" s="376"/>
      <c r="BN1655" s="376"/>
      <c r="BO1655" s="376"/>
      <c r="BP1655" s="376"/>
      <c r="BQ1655" s="376"/>
      <c r="BR1655" s="376"/>
      <c r="BS1655" s="376"/>
      <c r="BT1655" s="376"/>
      <c r="BU1655" s="376"/>
      <c r="BV1655" s="376"/>
      <c r="BW1655" s="376"/>
      <c r="BX1655" s="376"/>
      <c r="BY1655" s="376"/>
      <c r="BZ1655" s="376"/>
      <c r="CA1655" s="376"/>
      <c r="CB1655" s="376"/>
      <c r="CC1655" s="376"/>
      <c r="CD1655" s="376"/>
      <c r="CE1655" s="376"/>
      <c r="CF1655" s="376"/>
      <c r="CG1655" s="376"/>
      <c r="CH1655" s="376"/>
      <c r="CI1655" s="376"/>
      <c r="CJ1655" s="376"/>
      <c r="CK1655" s="376"/>
      <c r="CL1655" s="376"/>
      <c r="CM1655" s="187"/>
      <c r="CN1655" s="187"/>
      <c r="CO1655" s="1"/>
      <c r="CP1655" s="1"/>
      <c r="CQ1655" s="1"/>
      <c r="CR1655" s="1"/>
      <c r="CS1655" s="1"/>
      <c r="CT1655" s="1"/>
      <c r="CU1655" s="1"/>
      <c r="CV1655" s="1"/>
      <c r="CW1655" s="1"/>
      <c r="CX1655" s="1"/>
      <c r="CY1655" s="1"/>
      <c r="CZ1655" s="1"/>
      <c r="DA1655" s="1"/>
      <c r="DB1655" s="1"/>
      <c r="DC1655" s="1"/>
      <c r="DD1655" s="1"/>
      <c r="DE1655" s="1"/>
      <c r="DF1655" s="1"/>
      <c r="DG1655" s="1"/>
      <c r="DH1655" s="1"/>
      <c r="DI1655" s="1"/>
      <c r="DJ1655" s="1"/>
      <c r="DK1655" s="1"/>
    </row>
    <row r="1656" spans="1:115" s="2" customFormat="1" ht="10.5" hidden="1" customHeight="1">
      <c r="A1656" s="1403"/>
      <c r="B1656" s="1401"/>
      <c r="C1656" s="1060" t="s">
        <v>137</v>
      </c>
      <c r="D1656" s="155" t="s">
        <v>127</v>
      </c>
      <c r="E1656" s="52"/>
      <c r="F1656" s="52"/>
      <c r="G1656" s="52"/>
      <c r="H1656" s="684"/>
      <c r="I1656" s="52"/>
      <c r="J1656" s="52"/>
      <c r="K1656" s="52"/>
      <c r="L1656" s="52"/>
      <c r="M1656" s="52"/>
      <c r="N1656" s="684"/>
      <c r="O1656" s="52"/>
      <c r="P1656" s="52"/>
      <c r="Q1656" s="52"/>
      <c r="R1656" s="52"/>
      <c r="S1656" s="52"/>
      <c r="T1656" s="52"/>
      <c r="U1656" s="52"/>
      <c r="V1656" s="684"/>
      <c r="W1656" s="52"/>
      <c r="X1656" s="52"/>
      <c r="Y1656" s="52"/>
      <c r="Z1656" s="52"/>
      <c r="AA1656" s="52"/>
      <c r="AB1656" s="109"/>
      <c r="AC1656" s="382"/>
      <c r="AD1656" s="206"/>
      <c r="AE1656" s="206"/>
      <c r="AF1656" s="376"/>
      <c r="AG1656" s="376"/>
      <c r="AH1656" s="376"/>
      <c r="AI1656" s="376"/>
      <c r="AJ1656" s="376"/>
      <c r="AK1656" s="376"/>
      <c r="AL1656" s="376"/>
      <c r="AM1656" s="376"/>
      <c r="AN1656" s="376"/>
      <c r="AO1656" s="376"/>
      <c r="AP1656" s="376"/>
      <c r="AQ1656" s="376"/>
      <c r="AR1656" s="376"/>
      <c r="AS1656" s="376"/>
      <c r="AT1656" s="376"/>
      <c r="AU1656" s="376"/>
      <c r="AV1656" s="376"/>
      <c r="AW1656" s="376"/>
      <c r="AX1656" s="376"/>
      <c r="AY1656" s="376"/>
      <c r="AZ1656" s="376"/>
      <c r="BA1656" s="376"/>
      <c r="BB1656" s="376"/>
      <c r="BC1656" s="376"/>
      <c r="BD1656" s="376"/>
      <c r="BE1656" s="376"/>
      <c r="BF1656" s="376"/>
      <c r="BG1656" s="376"/>
      <c r="BH1656" s="376"/>
      <c r="BI1656" s="376"/>
      <c r="BJ1656" s="376"/>
      <c r="BK1656" s="376"/>
      <c r="BL1656" s="376"/>
      <c r="BM1656" s="376"/>
      <c r="BN1656" s="376"/>
      <c r="BO1656" s="376"/>
      <c r="BP1656" s="376"/>
      <c r="BQ1656" s="376"/>
      <c r="BR1656" s="376"/>
      <c r="BS1656" s="376"/>
      <c r="BT1656" s="376"/>
      <c r="BU1656" s="376"/>
      <c r="BV1656" s="376"/>
      <c r="BW1656" s="376"/>
      <c r="BX1656" s="376"/>
      <c r="BY1656" s="376"/>
      <c r="BZ1656" s="376"/>
      <c r="CA1656" s="376"/>
      <c r="CB1656" s="376"/>
      <c r="CC1656" s="376"/>
      <c r="CD1656" s="376"/>
      <c r="CE1656" s="376"/>
      <c r="CF1656" s="376"/>
      <c r="CG1656" s="376"/>
      <c r="CH1656" s="376"/>
      <c r="CI1656" s="376"/>
      <c r="CJ1656" s="376"/>
      <c r="CK1656" s="376"/>
      <c r="CL1656" s="376"/>
      <c r="CM1656" s="187"/>
      <c r="CN1656" s="187"/>
      <c r="CO1656" s="1"/>
      <c r="CP1656" s="1"/>
      <c r="CQ1656" s="1"/>
      <c r="CR1656" s="1"/>
      <c r="CS1656" s="1"/>
      <c r="CT1656" s="1"/>
      <c r="CU1656" s="1"/>
      <c r="CV1656" s="1"/>
      <c r="CW1656" s="1"/>
      <c r="CX1656" s="1"/>
      <c r="CY1656" s="1"/>
      <c r="CZ1656" s="1"/>
      <c r="DA1656" s="1"/>
      <c r="DB1656" s="1"/>
      <c r="DC1656" s="1"/>
      <c r="DD1656" s="1"/>
      <c r="DE1656" s="1"/>
      <c r="DF1656" s="1"/>
      <c r="DG1656" s="1"/>
      <c r="DH1656" s="1"/>
      <c r="DI1656" s="1"/>
      <c r="DJ1656" s="1"/>
      <c r="DK1656" s="1"/>
    </row>
    <row r="1657" spans="1:115" s="2" customFormat="1" ht="10.5" hidden="1" customHeight="1" thickBot="1">
      <c r="A1657" s="1403"/>
      <c r="B1657" s="1401"/>
      <c r="C1657" s="764"/>
      <c r="D1657" s="156" t="s">
        <v>42</v>
      </c>
      <c r="E1657" s="581"/>
      <c r="F1657" s="581"/>
      <c r="G1657" s="581"/>
      <c r="H1657" s="685"/>
      <c r="I1657" s="581"/>
      <c r="J1657" s="581"/>
      <c r="K1657" s="581"/>
      <c r="L1657" s="581"/>
      <c r="M1657" s="581"/>
      <c r="N1657" s="685"/>
      <c r="O1657" s="581"/>
      <c r="P1657" s="581"/>
      <c r="Q1657" s="581"/>
      <c r="R1657" s="581"/>
      <c r="S1657" s="581"/>
      <c r="T1657" s="581"/>
      <c r="U1657" s="581"/>
      <c r="V1657" s="685"/>
      <c r="W1657" s="581"/>
      <c r="X1657" s="581"/>
      <c r="Y1657" s="581"/>
      <c r="Z1657" s="581"/>
      <c r="AA1657" s="581"/>
      <c r="AB1657" s="798"/>
      <c r="AC1657" s="382"/>
      <c r="AD1657" s="206"/>
      <c r="AE1657" s="206"/>
      <c r="AF1657" s="376"/>
      <c r="AG1657" s="376"/>
      <c r="AH1657" s="376"/>
      <c r="AI1657" s="376"/>
      <c r="AJ1657" s="376"/>
      <c r="AK1657" s="376"/>
      <c r="AL1657" s="376"/>
      <c r="AM1657" s="376"/>
      <c r="AN1657" s="376"/>
      <c r="AO1657" s="376"/>
      <c r="AP1657" s="376"/>
      <c r="AQ1657" s="376"/>
      <c r="AR1657" s="376"/>
      <c r="AS1657" s="376"/>
      <c r="AT1657" s="376"/>
      <c r="AU1657" s="376"/>
      <c r="AV1657" s="376"/>
      <c r="AW1657" s="376"/>
      <c r="AX1657" s="376"/>
      <c r="AY1657" s="376"/>
      <c r="AZ1657" s="376"/>
      <c r="BA1657" s="376"/>
      <c r="BB1657" s="376"/>
      <c r="BC1657" s="376"/>
      <c r="BD1657" s="376"/>
      <c r="BE1657" s="376"/>
      <c r="BF1657" s="376"/>
      <c r="BG1657" s="376"/>
      <c r="BH1657" s="376"/>
      <c r="BI1657" s="376"/>
      <c r="BJ1657" s="376"/>
      <c r="BK1657" s="376"/>
      <c r="BL1657" s="376"/>
      <c r="BM1657" s="376"/>
      <c r="BN1657" s="376"/>
      <c r="BO1657" s="376"/>
      <c r="BP1657" s="376"/>
      <c r="BQ1657" s="376"/>
      <c r="BR1657" s="376"/>
      <c r="BS1657" s="376"/>
      <c r="BT1657" s="376"/>
      <c r="BU1657" s="376"/>
      <c r="BV1657" s="376"/>
      <c r="BW1657" s="376"/>
      <c r="BX1657" s="376"/>
      <c r="BY1657" s="376"/>
      <c r="BZ1657" s="376"/>
      <c r="CA1657" s="376"/>
      <c r="CB1657" s="376"/>
      <c r="CC1657" s="376"/>
      <c r="CD1657" s="376"/>
      <c r="CE1657" s="376"/>
      <c r="CF1657" s="376"/>
      <c r="CG1657" s="376"/>
      <c r="CH1657" s="376"/>
      <c r="CI1657" s="376"/>
      <c r="CJ1657" s="376"/>
      <c r="CK1657" s="376"/>
      <c r="CL1657" s="376"/>
      <c r="CM1657" s="187"/>
      <c r="CN1657" s="187"/>
      <c r="CO1657" s="1"/>
      <c r="CP1657" s="1"/>
      <c r="CQ1657" s="1"/>
      <c r="CR1657" s="1"/>
      <c r="CS1657" s="1"/>
      <c r="CT1657" s="1"/>
      <c r="CU1657" s="1"/>
      <c r="CV1657" s="1"/>
      <c r="CW1657" s="1"/>
      <c r="CX1657" s="1"/>
      <c r="CY1657" s="1"/>
      <c r="CZ1657" s="1"/>
      <c r="DA1657" s="1"/>
      <c r="DB1657" s="1"/>
      <c r="DC1657" s="1"/>
      <c r="DD1657" s="1"/>
      <c r="DE1657" s="1"/>
      <c r="DF1657" s="1"/>
      <c r="DG1657" s="1"/>
      <c r="DH1657" s="1"/>
      <c r="DI1657" s="1"/>
      <c r="DJ1657" s="1"/>
      <c r="DK1657" s="1"/>
    </row>
    <row r="1658" spans="1:115" s="2" customFormat="1" ht="10.5" hidden="1" customHeight="1">
      <c r="A1658" s="1402" t="s">
        <v>69</v>
      </c>
      <c r="B1658" s="1400" t="s">
        <v>898</v>
      </c>
      <c r="C1658" s="1055"/>
      <c r="D1658" s="92"/>
      <c r="E1658" s="91"/>
      <c r="F1658" s="91"/>
      <c r="G1658" s="91"/>
      <c r="H1658" s="687"/>
      <c r="I1658" s="91"/>
      <c r="J1658" s="91"/>
      <c r="K1658" s="91"/>
      <c r="L1658" s="91"/>
      <c r="M1658" s="91"/>
      <c r="N1658" s="687"/>
      <c r="O1658" s="91"/>
      <c r="P1658" s="91"/>
      <c r="Q1658" s="91"/>
      <c r="R1658" s="91"/>
      <c r="S1658" s="91"/>
      <c r="T1658" s="91"/>
      <c r="U1658" s="91"/>
      <c r="V1658" s="687"/>
      <c r="W1658" s="91"/>
      <c r="X1658" s="91"/>
      <c r="Y1658" s="91"/>
      <c r="Z1658" s="91"/>
      <c r="AA1658" s="91"/>
      <c r="AB1658" s="93"/>
      <c r="AC1658" s="382"/>
      <c r="AD1658" s="206"/>
      <c r="AE1658" s="206"/>
      <c r="AF1658" s="376"/>
      <c r="AG1658" s="376"/>
      <c r="AH1658" s="376"/>
      <c r="AI1658" s="376"/>
      <c r="AJ1658" s="376"/>
      <c r="AK1658" s="376"/>
      <c r="AL1658" s="376"/>
      <c r="AM1658" s="376"/>
      <c r="AN1658" s="376"/>
      <c r="AO1658" s="376"/>
      <c r="AP1658" s="376"/>
      <c r="AQ1658" s="376"/>
      <c r="AR1658" s="376"/>
      <c r="AS1658" s="376"/>
      <c r="AT1658" s="376"/>
      <c r="AU1658" s="376"/>
      <c r="AV1658" s="376"/>
      <c r="AW1658" s="376"/>
      <c r="AX1658" s="376"/>
      <c r="AY1658" s="376"/>
      <c r="AZ1658" s="376"/>
      <c r="BA1658" s="376"/>
      <c r="BB1658" s="376"/>
      <c r="BC1658" s="376"/>
      <c r="BD1658" s="376"/>
      <c r="BE1658" s="376"/>
      <c r="BF1658" s="376"/>
      <c r="BG1658" s="376"/>
      <c r="BH1658" s="376"/>
      <c r="BI1658" s="376"/>
      <c r="BJ1658" s="376"/>
      <c r="BK1658" s="376"/>
      <c r="BL1658" s="376"/>
      <c r="BM1658" s="376"/>
      <c r="BN1658" s="376"/>
      <c r="BO1658" s="376"/>
      <c r="BP1658" s="376"/>
      <c r="BQ1658" s="376"/>
      <c r="BR1658" s="376"/>
      <c r="BS1658" s="376"/>
      <c r="BT1658" s="376"/>
      <c r="BU1658" s="376"/>
      <c r="BV1658" s="376"/>
      <c r="BW1658" s="376"/>
      <c r="BX1658" s="376"/>
      <c r="BY1658" s="376"/>
      <c r="BZ1658" s="376"/>
      <c r="CA1658" s="376"/>
      <c r="CB1658" s="376"/>
      <c r="CC1658" s="376"/>
      <c r="CD1658" s="376"/>
      <c r="CE1658" s="376"/>
      <c r="CF1658" s="376"/>
      <c r="CG1658" s="376"/>
      <c r="CH1658" s="376"/>
      <c r="CI1658" s="376"/>
      <c r="CJ1658" s="376"/>
      <c r="CK1658" s="376"/>
      <c r="CL1658" s="376"/>
      <c r="CM1658" s="187"/>
      <c r="CN1658" s="187"/>
      <c r="CO1658" s="1"/>
      <c r="CP1658" s="1"/>
      <c r="CQ1658" s="1"/>
      <c r="CR1658" s="1"/>
      <c r="CS1658" s="1"/>
      <c r="CT1658" s="1"/>
      <c r="CU1658" s="1"/>
      <c r="CV1658" s="1"/>
      <c r="CW1658" s="1"/>
      <c r="CX1658" s="1"/>
      <c r="CY1658" s="1"/>
      <c r="CZ1658" s="1"/>
      <c r="DA1658" s="1"/>
      <c r="DB1658" s="1"/>
      <c r="DC1658" s="1"/>
      <c r="DD1658" s="1"/>
      <c r="DE1658" s="1"/>
      <c r="DF1658" s="1"/>
      <c r="DG1658" s="1"/>
      <c r="DH1658" s="1"/>
      <c r="DI1658" s="1"/>
      <c r="DJ1658" s="1"/>
      <c r="DK1658" s="1"/>
    </row>
    <row r="1659" spans="1:115" s="2" customFormat="1" ht="10.5" hidden="1" customHeight="1">
      <c r="A1659" s="1403"/>
      <c r="B1659" s="1401"/>
      <c r="C1659" s="1060" t="s">
        <v>138</v>
      </c>
      <c r="D1659" s="155" t="s">
        <v>34</v>
      </c>
      <c r="E1659" s="52"/>
      <c r="F1659" s="52"/>
      <c r="G1659" s="52"/>
      <c r="H1659" s="684"/>
      <c r="I1659" s="52"/>
      <c r="J1659" s="52"/>
      <c r="K1659" s="52"/>
      <c r="L1659" s="52"/>
      <c r="M1659" s="52"/>
      <c r="N1659" s="684"/>
      <c r="O1659" s="52"/>
      <c r="P1659" s="52"/>
      <c r="Q1659" s="52"/>
      <c r="R1659" s="52"/>
      <c r="S1659" s="52"/>
      <c r="T1659" s="52"/>
      <c r="U1659" s="52"/>
      <c r="V1659" s="684"/>
      <c r="W1659" s="52"/>
      <c r="X1659" s="52"/>
      <c r="Y1659" s="52"/>
      <c r="Z1659" s="52"/>
      <c r="AA1659" s="52"/>
      <c r="AB1659" s="109"/>
      <c r="AC1659" s="382"/>
      <c r="AD1659" s="206"/>
      <c r="AE1659" s="206"/>
      <c r="AF1659" s="376"/>
      <c r="AG1659" s="376"/>
      <c r="AH1659" s="376"/>
      <c r="AI1659" s="376"/>
      <c r="AJ1659" s="376"/>
      <c r="AK1659" s="376"/>
      <c r="AL1659" s="376"/>
      <c r="AM1659" s="376"/>
      <c r="AN1659" s="376"/>
      <c r="AO1659" s="376"/>
      <c r="AP1659" s="376"/>
      <c r="AQ1659" s="376"/>
      <c r="AR1659" s="376"/>
      <c r="AS1659" s="376"/>
      <c r="AT1659" s="376"/>
      <c r="AU1659" s="376"/>
      <c r="AV1659" s="376"/>
      <c r="AW1659" s="376"/>
      <c r="AX1659" s="376"/>
      <c r="AY1659" s="376"/>
      <c r="AZ1659" s="376"/>
      <c r="BA1659" s="376"/>
      <c r="BB1659" s="376"/>
      <c r="BC1659" s="376"/>
      <c r="BD1659" s="376"/>
      <c r="BE1659" s="376"/>
      <c r="BF1659" s="376"/>
      <c r="BG1659" s="376"/>
      <c r="BH1659" s="376"/>
      <c r="BI1659" s="376"/>
      <c r="BJ1659" s="376"/>
      <c r="BK1659" s="376"/>
      <c r="BL1659" s="376"/>
      <c r="BM1659" s="376"/>
      <c r="BN1659" s="376"/>
      <c r="BO1659" s="376"/>
      <c r="BP1659" s="376"/>
      <c r="BQ1659" s="376"/>
      <c r="BR1659" s="376"/>
      <c r="BS1659" s="376"/>
      <c r="BT1659" s="376"/>
      <c r="BU1659" s="376"/>
      <c r="BV1659" s="376"/>
      <c r="BW1659" s="376"/>
      <c r="BX1659" s="376"/>
      <c r="BY1659" s="376"/>
      <c r="BZ1659" s="376"/>
      <c r="CA1659" s="376"/>
      <c r="CB1659" s="376"/>
      <c r="CC1659" s="376"/>
      <c r="CD1659" s="376"/>
      <c r="CE1659" s="376"/>
      <c r="CF1659" s="376"/>
      <c r="CG1659" s="376"/>
      <c r="CH1659" s="376"/>
      <c r="CI1659" s="376"/>
      <c r="CJ1659" s="376"/>
      <c r="CK1659" s="376"/>
      <c r="CL1659" s="376"/>
      <c r="CM1659" s="187"/>
      <c r="CN1659" s="187"/>
      <c r="CO1659" s="1"/>
      <c r="CP1659" s="1"/>
      <c r="CQ1659" s="1"/>
      <c r="CR1659" s="1"/>
      <c r="CS1659" s="1"/>
      <c r="CT1659" s="1"/>
      <c r="CU1659" s="1"/>
      <c r="CV1659" s="1"/>
      <c r="CW1659" s="1"/>
      <c r="CX1659" s="1"/>
      <c r="CY1659" s="1"/>
      <c r="CZ1659" s="1"/>
      <c r="DA1659" s="1"/>
      <c r="DB1659" s="1"/>
      <c r="DC1659" s="1"/>
      <c r="DD1659" s="1"/>
      <c r="DE1659" s="1"/>
      <c r="DF1659" s="1"/>
      <c r="DG1659" s="1"/>
      <c r="DH1659" s="1"/>
      <c r="DI1659" s="1"/>
      <c r="DJ1659" s="1"/>
      <c r="DK1659" s="1"/>
    </row>
    <row r="1660" spans="1:115" s="2" customFormat="1" ht="10.5" hidden="1" customHeight="1">
      <c r="A1660" s="1403"/>
      <c r="B1660" s="1401"/>
      <c r="C1660" s="1060" t="s">
        <v>137</v>
      </c>
      <c r="D1660" s="155" t="s">
        <v>126</v>
      </c>
      <c r="E1660" s="52"/>
      <c r="F1660" s="52"/>
      <c r="G1660" s="52"/>
      <c r="H1660" s="684"/>
      <c r="I1660" s="52"/>
      <c r="J1660" s="52"/>
      <c r="K1660" s="52"/>
      <c r="L1660" s="52"/>
      <c r="M1660" s="52"/>
      <c r="N1660" s="684"/>
      <c r="O1660" s="52"/>
      <c r="P1660" s="52"/>
      <c r="Q1660" s="52"/>
      <c r="R1660" s="52"/>
      <c r="S1660" s="52"/>
      <c r="T1660" s="52"/>
      <c r="U1660" s="52"/>
      <c r="V1660" s="684"/>
      <c r="W1660" s="52"/>
      <c r="X1660" s="52"/>
      <c r="Y1660" s="52"/>
      <c r="Z1660" s="52"/>
      <c r="AA1660" s="52"/>
      <c r="AB1660" s="109"/>
      <c r="AC1660" s="382"/>
      <c r="AD1660" s="206"/>
      <c r="AE1660" s="206"/>
      <c r="AF1660" s="376"/>
      <c r="AG1660" s="376"/>
      <c r="AH1660" s="376"/>
      <c r="AI1660" s="376"/>
      <c r="AJ1660" s="376"/>
      <c r="AK1660" s="376"/>
      <c r="AL1660" s="376"/>
      <c r="AM1660" s="376"/>
      <c r="AN1660" s="376"/>
      <c r="AO1660" s="376"/>
      <c r="AP1660" s="376"/>
      <c r="AQ1660" s="376"/>
      <c r="AR1660" s="376"/>
      <c r="AS1660" s="376"/>
      <c r="AT1660" s="376"/>
      <c r="AU1660" s="376"/>
      <c r="AV1660" s="376"/>
      <c r="AW1660" s="376"/>
      <c r="AX1660" s="376"/>
      <c r="AY1660" s="376"/>
      <c r="AZ1660" s="376"/>
      <c r="BA1660" s="376"/>
      <c r="BB1660" s="376"/>
      <c r="BC1660" s="376"/>
      <c r="BD1660" s="376"/>
      <c r="BE1660" s="376"/>
      <c r="BF1660" s="376"/>
      <c r="BG1660" s="376"/>
      <c r="BH1660" s="376"/>
      <c r="BI1660" s="376"/>
      <c r="BJ1660" s="376"/>
      <c r="BK1660" s="376"/>
      <c r="BL1660" s="376"/>
      <c r="BM1660" s="376"/>
      <c r="BN1660" s="376"/>
      <c r="BO1660" s="376"/>
      <c r="BP1660" s="376"/>
      <c r="BQ1660" s="376"/>
      <c r="BR1660" s="376"/>
      <c r="BS1660" s="376"/>
      <c r="BT1660" s="376"/>
      <c r="BU1660" s="376"/>
      <c r="BV1660" s="376"/>
      <c r="BW1660" s="376"/>
      <c r="BX1660" s="376"/>
      <c r="BY1660" s="376"/>
      <c r="BZ1660" s="376"/>
      <c r="CA1660" s="376"/>
      <c r="CB1660" s="376"/>
      <c r="CC1660" s="376"/>
      <c r="CD1660" s="376"/>
      <c r="CE1660" s="376"/>
      <c r="CF1660" s="376"/>
      <c r="CG1660" s="376"/>
      <c r="CH1660" s="376"/>
      <c r="CI1660" s="376"/>
      <c r="CJ1660" s="376"/>
      <c r="CK1660" s="376"/>
      <c r="CL1660" s="376"/>
      <c r="CM1660" s="187"/>
      <c r="CN1660" s="187"/>
      <c r="CO1660" s="1"/>
      <c r="CP1660" s="1"/>
      <c r="CQ1660" s="1"/>
      <c r="CR1660" s="1"/>
      <c r="CS1660" s="1"/>
      <c r="CT1660" s="1"/>
      <c r="CU1660" s="1"/>
      <c r="CV1660" s="1"/>
      <c r="CW1660" s="1"/>
      <c r="CX1660" s="1"/>
      <c r="CY1660" s="1"/>
      <c r="CZ1660" s="1"/>
      <c r="DA1660" s="1"/>
      <c r="DB1660" s="1"/>
      <c r="DC1660" s="1"/>
      <c r="DD1660" s="1"/>
      <c r="DE1660" s="1"/>
      <c r="DF1660" s="1"/>
      <c r="DG1660" s="1"/>
      <c r="DH1660" s="1"/>
      <c r="DI1660" s="1"/>
      <c r="DJ1660" s="1"/>
      <c r="DK1660" s="1"/>
    </row>
    <row r="1661" spans="1:115" s="2" customFormat="1" ht="10.5" hidden="1" customHeight="1">
      <c r="A1661" s="1403"/>
      <c r="B1661" s="1401"/>
      <c r="C1661" s="1060" t="s">
        <v>137</v>
      </c>
      <c r="D1661" s="155" t="s">
        <v>127</v>
      </c>
      <c r="E1661" s="52"/>
      <c r="F1661" s="52"/>
      <c r="G1661" s="52"/>
      <c r="H1661" s="684"/>
      <c r="I1661" s="52"/>
      <c r="J1661" s="52"/>
      <c r="K1661" s="52"/>
      <c r="L1661" s="52"/>
      <c r="M1661" s="52"/>
      <c r="N1661" s="684"/>
      <c r="O1661" s="52"/>
      <c r="P1661" s="52"/>
      <c r="Q1661" s="52"/>
      <c r="R1661" s="52"/>
      <c r="S1661" s="52"/>
      <c r="T1661" s="52"/>
      <c r="U1661" s="52"/>
      <c r="V1661" s="684"/>
      <c r="W1661" s="52"/>
      <c r="X1661" s="52"/>
      <c r="Y1661" s="52"/>
      <c r="Z1661" s="52"/>
      <c r="AA1661" s="52"/>
      <c r="AB1661" s="109"/>
      <c r="AC1661" s="382"/>
      <c r="AD1661" s="206"/>
      <c r="AE1661" s="206"/>
      <c r="AF1661" s="376"/>
      <c r="AG1661" s="376"/>
      <c r="AH1661" s="376"/>
      <c r="AI1661" s="376"/>
      <c r="AJ1661" s="376"/>
      <c r="AK1661" s="376"/>
      <c r="AL1661" s="376"/>
      <c r="AM1661" s="376"/>
      <c r="AN1661" s="376"/>
      <c r="AO1661" s="376"/>
      <c r="AP1661" s="376"/>
      <c r="AQ1661" s="376"/>
      <c r="AR1661" s="376"/>
      <c r="AS1661" s="376"/>
      <c r="AT1661" s="376"/>
      <c r="AU1661" s="376"/>
      <c r="AV1661" s="376"/>
      <c r="AW1661" s="376"/>
      <c r="AX1661" s="376"/>
      <c r="AY1661" s="376"/>
      <c r="AZ1661" s="376"/>
      <c r="BA1661" s="376"/>
      <c r="BB1661" s="376"/>
      <c r="BC1661" s="376"/>
      <c r="BD1661" s="376"/>
      <c r="BE1661" s="376"/>
      <c r="BF1661" s="376"/>
      <c r="BG1661" s="376"/>
      <c r="BH1661" s="376"/>
      <c r="BI1661" s="376"/>
      <c r="BJ1661" s="376"/>
      <c r="BK1661" s="376"/>
      <c r="BL1661" s="376"/>
      <c r="BM1661" s="376"/>
      <c r="BN1661" s="376"/>
      <c r="BO1661" s="376"/>
      <c r="BP1661" s="376"/>
      <c r="BQ1661" s="376"/>
      <c r="BR1661" s="376"/>
      <c r="BS1661" s="376"/>
      <c r="BT1661" s="376"/>
      <c r="BU1661" s="376"/>
      <c r="BV1661" s="376"/>
      <c r="BW1661" s="376"/>
      <c r="BX1661" s="376"/>
      <c r="BY1661" s="376"/>
      <c r="BZ1661" s="376"/>
      <c r="CA1661" s="376"/>
      <c r="CB1661" s="376"/>
      <c r="CC1661" s="376"/>
      <c r="CD1661" s="376"/>
      <c r="CE1661" s="376"/>
      <c r="CF1661" s="376"/>
      <c r="CG1661" s="376"/>
      <c r="CH1661" s="376"/>
      <c r="CI1661" s="376"/>
      <c r="CJ1661" s="376"/>
      <c r="CK1661" s="376"/>
      <c r="CL1661" s="376"/>
      <c r="CM1661" s="187"/>
      <c r="CN1661" s="187"/>
      <c r="CO1661" s="1"/>
      <c r="CP1661" s="1"/>
      <c r="CQ1661" s="1"/>
      <c r="CR1661" s="1"/>
      <c r="CS1661" s="1"/>
      <c r="CT1661" s="1"/>
      <c r="CU1661" s="1"/>
      <c r="CV1661" s="1"/>
      <c r="CW1661" s="1"/>
      <c r="CX1661" s="1"/>
      <c r="CY1661" s="1"/>
      <c r="CZ1661" s="1"/>
      <c r="DA1661" s="1"/>
      <c r="DB1661" s="1"/>
      <c r="DC1661" s="1"/>
      <c r="DD1661" s="1"/>
      <c r="DE1661" s="1"/>
      <c r="DF1661" s="1"/>
      <c r="DG1661" s="1"/>
      <c r="DH1661" s="1"/>
      <c r="DI1661" s="1"/>
      <c r="DJ1661" s="1"/>
      <c r="DK1661" s="1"/>
    </row>
    <row r="1662" spans="1:115" s="2" customFormat="1" ht="10.5" hidden="1" customHeight="1" thickBot="1">
      <c r="A1662" s="1404"/>
      <c r="B1662" s="1405"/>
      <c r="C1662" s="312"/>
      <c r="D1662" s="271" t="s">
        <v>42</v>
      </c>
      <c r="E1662" s="110"/>
      <c r="F1662" s="110"/>
      <c r="G1662" s="110"/>
      <c r="H1662" s="689"/>
      <c r="I1662" s="110"/>
      <c r="J1662" s="110"/>
      <c r="K1662" s="110"/>
      <c r="L1662" s="110"/>
      <c r="M1662" s="110"/>
      <c r="N1662" s="689"/>
      <c r="O1662" s="110"/>
      <c r="P1662" s="110"/>
      <c r="Q1662" s="110"/>
      <c r="R1662" s="110"/>
      <c r="S1662" s="110"/>
      <c r="T1662" s="110"/>
      <c r="U1662" s="110"/>
      <c r="V1662" s="689"/>
      <c r="W1662" s="110"/>
      <c r="X1662" s="110"/>
      <c r="Y1662" s="110"/>
      <c r="Z1662" s="110"/>
      <c r="AA1662" s="110"/>
      <c r="AB1662" s="112"/>
      <c r="AC1662" s="382"/>
      <c r="AD1662" s="206"/>
      <c r="AE1662" s="206"/>
      <c r="AF1662" s="376"/>
      <c r="AG1662" s="376"/>
      <c r="AH1662" s="376"/>
      <c r="AI1662" s="376"/>
      <c r="AJ1662" s="376"/>
      <c r="AK1662" s="376"/>
      <c r="AL1662" s="376"/>
      <c r="AM1662" s="376"/>
      <c r="AN1662" s="376"/>
      <c r="AO1662" s="376"/>
      <c r="AP1662" s="376"/>
      <c r="AQ1662" s="376"/>
      <c r="AR1662" s="376"/>
      <c r="AS1662" s="376"/>
      <c r="AT1662" s="376"/>
      <c r="AU1662" s="376"/>
      <c r="AV1662" s="376"/>
      <c r="AW1662" s="376"/>
      <c r="AX1662" s="376"/>
      <c r="AY1662" s="376"/>
      <c r="AZ1662" s="376"/>
      <c r="BA1662" s="376"/>
      <c r="BB1662" s="376"/>
      <c r="BC1662" s="376"/>
      <c r="BD1662" s="376"/>
      <c r="BE1662" s="376"/>
      <c r="BF1662" s="376"/>
      <c r="BG1662" s="376"/>
      <c r="BH1662" s="376"/>
      <c r="BI1662" s="376"/>
      <c r="BJ1662" s="376"/>
      <c r="BK1662" s="376"/>
      <c r="BL1662" s="376"/>
      <c r="BM1662" s="376"/>
      <c r="BN1662" s="376"/>
      <c r="BO1662" s="376"/>
      <c r="BP1662" s="376"/>
      <c r="BQ1662" s="376"/>
      <c r="BR1662" s="376"/>
      <c r="BS1662" s="376"/>
      <c r="BT1662" s="376"/>
      <c r="BU1662" s="376"/>
      <c r="BV1662" s="376"/>
      <c r="BW1662" s="376"/>
      <c r="BX1662" s="376"/>
      <c r="BY1662" s="376"/>
      <c r="BZ1662" s="376"/>
      <c r="CA1662" s="376"/>
      <c r="CB1662" s="376"/>
      <c r="CC1662" s="376"/>
      <c r="CD1662" s="376"/>
      <c r="CE1662" s="376"/>
      <c r="CF1662" s="376"/>
      <c r="CG1662" s="376"/>
      <c r="CH1662" s="376"/>
      <c r="CI1662" s="376"/>
      <c r="CJ1662" s="376"/>
      <c r="CK1662" s="376"/>
      <c r="CL1662" s="376"/>
      <c r="CM1662" s="187"/>
      <c r="CN1662" s="187"/>
      <c r="CO1662" s="1"/>
      <c r="CP1662" s="1"/>
      <c r="CQ1662" s="1"/>
      <c r="CR1662" s="1"/>
      <c r="CS1662" s="1"/>
      <c r="CT1662" s="1"/>
      <c r="CU1662" s="1"/>
      <c r="CV1662" s="1"/>
      <c r="CW1662" s="1"/>
      <c r="CX1662" s="1"/>
      <c r="CY1662" s="1"/>
      <c r="CZ1662" s="1"/>
      <c r="DA1662" s="1"/>
      <c r="DB1662" s="1"/>
      <c r="DC1662" s="1"/>
      <c r="DD1662" s="1"/>
      <c r="DE1662" s="1"/>
      <c r="DF1662" s="1"/>
      <c r="DG1662" s="1"/>
      <c r="DH1662" s="1"/>
      <c r="DI1662" s="1"/>
      <c r="DJ1662" s="1"/>
      <c r="DK1662" s="1"/>
    </row>
    <row r="1663" spans="1:115" s="2" customFormat="1" ht="10.5" hidden="1" customHeight="1">
      <c r="A1663" s="1403" t="s">
        <v>80</v>
      </c>
      <c r="B1663" s="1401" t="s">
        <v>898</v>
      </c>
      <c r="C1663" s="955"/>
      <c r="D1663" s="265"/>
      <c r="E1663" s="580"/>
      <c r="F1663" s="580"/>
      <c r="G1663" s="580"/>
      <c r="H1663" s="683"/>
      <c r="I1663" s="580"/>
      <c r="J1663" s="580"/>
      <c r="K1663" s="580"/>
      <c r="L1663" s="580"/>
      <c r="M1663" s="580"/>
      <c r="N1663" s="683"/>
      <c r="O1663" s="580"/>
      <c r="P1663" s="580"/>
      <c r="Q1663" s="580"/>
      <c r="R1663" s="580"/>
      <c r="S1663" s="580"/>
      <c r="T1663" s="580"/>
      <c r="U1663" s="580"/>
      <c r="V1663" s="683"/>
      <c r="W1663" s="580"/>
      <c r="X1663" s="580"/>
      <c r="Y1663" s="580"/>
      <c r="Z1663" s="580"/>
      <c r="AA1663" s="580"/>
      <c r="AB1663" s="795"/>
      <c r="AC1663" s="382"/>
      <c r="AD1663" s="206"/>
      <c r="AE1663" s="206"/>
      <c r="AF1663" s="376"/>
      <c r="AG1663" s="376"/>
      <c r="AH1663" s="376"/>
      <c r="AI1663" s="376"/>
      <c r="AJ1663" s="376"/>
      <c r="AK1663" s="376"/>
      <c r="AL1663" s="376"/>
      <c r="AM1663" s="376"/>
      <c r="AN1663" s="376"/>
      <c r="AO1663" s="376"/>
      <c r="AP1663" s="376"/>
      <c r="AQ1663" s="376"/>
      <c r="AR1663" s="376"/>
      <c r="AS1663" s="376"/>
      <c r="AT1663" s="376"/>
      <c r="AU1663" s="376"/>
      <c r="AV1663" s="376"/>
      <c r="AW1663" s="376"/>
      <c r="AX1663" s="376"/>
      <c r="AY1663" s="376"/>
      <c r="AZ1663" s="376"/>
      <c r="BA1663" s="376"/>
      <c r="BB1663" s="376"/>
      <c r="BC1663" s="376"/>
      <c r="BD1663" s="376"/>
      <c r="BE1663" s="376"/>
      <c r="BF1663" s="376"/>
      <c r="BG1663" s="376"/>
      <c r="BH1663" s="376"/>
      <c r="BI1663" s="376"/>
      <c r="BJ1663" s="376"/>
      <c r="BK1663" s="376"/>
      <c r="BL1663" s="376"/>
      <c r="BM1663" s="376"/>
      <c r="BN1663" s="376"/>
      <c r="BO1663" s="376"/>
      <c r="BP1663" s="376"/>
      <c r="BQ1663" s="376"/>
      <c r="BR1663" s="376"/>
      <c r="BS1663" s="376"/>
      <c r="BT1663" s="376"/>
      <c r="BU1663" s="376"/>
      <c r="BV1663" s="376"/>
      <c r="BW1663" s="376"/>
      <c r="BX1663" s="376"/>
      <c r="BY1663" s="376"/>
      <c r="BZ1663" s="376"/>
      <c r="CA1663" s="376"/>
      <c r="CB1663" s="376"/>
      <c r="CC1663" s="376"/>
      <c r="CD1663" s="376"/>
      <c r="CE1663" s="376"/>
      <c r="CF1663" s="376"/>
      <c r="CG1663" s="376"/>
      <c r="CH1663" s="376"/>
      <c r="CI1663" s="376"/>
      <c r="CJ1663" s="376"/>
      <c r="CK1663" s="376"/>
      <c r="CL1663" s="376"/>
      <c r="CM1663" s="187"/>
      <c r="CN1663" s="187"/>
      <c r="CO1663" s="1"/>
      <c r="CP1663" s="1"/>
      <c r="CQ1663" s="1"/>
      <c r="CR1663" s="1"/>
      <c r="CS1663" s="1"/>
      <c r="CT1663" s="1"/>
      <c r="CU1663" s="1"/>
      <c r="CV1663" s="1"/>
      <c r="CW1663" s="1"/>
      <c r="CX1663" s="1"/>
      <c r="CY1663" s="1"/>
      <c r="CZ1663" s="1"/>
      <c r="DA1663" s="1"/>
      <c r="DB1663" s="1"/>
      <c r="DC1663" s="1"/>
      <c r="DD1663" s="1"/>
      <c r="DE1663" s="1"/>
      <c r="DF1663" s="1"/>
      <c r="DG1663" s="1"/>
      <c r="DH1663" s="1"/>
      <c r="DI1663" s="1"/>
      <c r="DJ1663" s="1"/>
      <c r="DK1663" s="1"/>
    </row>
    <row r="1664" spans="1:115" s="2" customFormat="1" ht="10.5" hidden="1" customHeight="1">
      <c r="A1664" s="1403"/>
      <c r="B1664" s="1401"/>
      <c r="C1664" s="1060" t="s">
        <v>138</v>
      </c>
      <c r="D1664" s="155" t="s">
        <v>34</v>
      </c>
      <c r="E1664" s="52"/>
      <c r="F1664" s="52"/>
      <c r="G1664" s="52"/>
      <c r="H1664" s="684"/>
      <c r="I1664" s="52"/>
      <c r="J1664" s="52"/>
      <c r="K1664" s="52"/>
      <c r="L1664" s="52"/>
      <c r="M1664" s="52"/>
      <c r="N1664" s="684"/>
      <c r="O1664" s="52"/>
      <c r="P1664" s="52"/>
      <c r="Q1664" s="52"/>
      <c r="R1664" s="52"/>
      <c r="S1664" s="52"/>
      <c r="T1664" s="52"/>
      <c r="U1664" s="52"/>
      <c r="V1664" s="684"/>
      <c r="W1664" s="52"/>
      <c r="X1664" s="52"/>
      <c r="Y1664" s="52"/>
      <c r="Z1664" s="52"/>
      <c r="AA1664" s="52"/>
      <c r="AB1664" s="109"/>
      <c r="AC1664" s="382"/>
      <c r="AD1664" s="206"/>
      <c r="AE1664" s="206"/>
      <c r="AF1664" s="376"/>
      <c r="AG1664" s="376"/>
      <c r="AH1664" s="376"/>
      <c r="AI1664" s="376"/>
      <c r="AJ1664" s="376"/>
      <c r="AK1664" s="376"/>
      <c r="AL1664" s="376"/>
      <c r="AM1664" s="376"/>
      <c r="AN1664" s="376"/>
      <c r="AO1664" s="376"/>
      <c r="AP1664" s="376"/>
      <c r="AQ1664" s="376"/>
      <c r="AR1664" s="376"/>
      <c r="AS1664" s="376"/>
      <c r="AT1664" s="376"/>
      <c r="AU1664" s="376"/>
      <c r="AV1664" s="376"/>
      <c r="AW1664" s="376"/>
      <c r="AX1664" s="376"/>
      <c r="AY1664" s="376"/>
      <c r="AZ1664" s="376"/>
      <c r="BA1664" s="376"/>
      <c r="BB1664" s="376"/>
      <c r="BC1664" s="376"/>
      <c r="BD1664" s="376"/>
      <c r="BE1664" s="376"/>
      <c r="BF1664" s="376"/>
      <c r="BG1664" s="376"/>
      <c r="BH1664" s="376"/>
      <c r="BI1664" s="376"/>
      <c r="BJ1664" s="376"/>
      <c r="BK1664" s="376"/>
      <c r="BL1664" s="376"/>
      <c r="BM1664" s="376"/>
      <c r="BN1664" s="376"/>
      <c r="BO1664" s="376"/>
      <c r="BP1664" s="376"/>
      <c r="BQ1664" s="376"/>
      <c r="BR1664" s="376"/>
      <c r="BS1664" s="376"/>
      <c r="BT1664" s="376"/>
      <c r="BU1664" s="376"/>
      <c r="BV1664" s="376"/>
      <c r="BW1664" s="376"/>
      <c r="BX1664" s="376"/>
      <c r="BY1664" s="376"/>
      <c r="BZ1664" s="376"/>
      <c r="CA1664" s="376"/>
      <c r="CB1664" s="376"/>
      <c r="CC1664" s="376"/>
      <c r="CD1664" s="376"/>
      <c r="CE1664" s="376"/>
      <c r="CF1664" s="376"/>
      <c r="CG1664" s="376"/>
      <c r="CH1664" s="376"/>
      <c r="CI1664" s="376"/>
      <c r="CJ1664" s="376"/>
      <c r="CK1664" s="376"/>
      <c r="CL1664" s="376"/>
      <c r="CM1664" s="187"/>
      <c r="CN1664" s="187"/>
      <c r="CO1664" s="1"/>
      <c r="CP1664" s="1"/>
      <c r="CQ1664" s="1"/>
      <c r="CR1664" s="1"/>
      <c r="CS1664" s="1"/>
      <c r="CT1664" s="1"/>
      <c r="CU1664" s="1"/>
      <c r="CV1664" s="1"/>
      <c r="CW1664" s="1"/>
      <c r="CX1664" s="1"/>
      <c r="CY1664" s="1"/>
      <c r="CZ1664" s="1"/>
      <c r="DA1664" s="1"/>
      <c r="DB1664" s="1"/>
      <c r="DC1664" s="1"/>
      <c r="DD1664" s="1"/>
      <c r="DE1664" s="1"/>
      <c r="DF1664" s="1"/>
      <c r="DG1664" s="1"/>
      <c r="DH1664" s="1"/>
      <c r="DI1664" s="1"/>
      <c r="DJ1664" s="1"/>
      <c r="DK1664" s="1"/>
    </row>
    <row r="1665" spans="1:115" s="2" customFormat="1" ht="10.5" hidden="1" customHeight="1">
      <c r="A1665" s="1403"/>
      <c r="B1665" s="1401"/>
      <c r="C1665" s="1060" t="s">
        <v>137</v>
      </c>
      <c r="D1665" s="155" t="s">
        <v>126</v>
      </c>
      <c r="E1665" s="52"/>
      <c r="F1665" s="52"/>
      <c r="G1665" s="52"/>
      <c r="H1665" s="684"/>
      <c r="I1665" s="52"/>
      <c r="J1665" s="52"/>
      <c r="K1665" s="52"/>
      <c r="L1665" s="52"/>
      <c r="M1665" s="52"/>
      <c r="N1665" s="684"/>
      <c r="O1665" s="52"/>
      <c r="P1665" s="52"/>
      <c r="Q1665" s="52"/>
      <c r="R1665" s="52"/>
      <c r="S1665" s="52"/>
      <c r="T1665" s="52"/>
      <c r="U1665" s="52"/>
      <c r="V1665" s="684"/>
      <c r="W1665" s="52"/>
      <c r="X1665" s="52"/>
      <c r="Y1665" s="52"/>
      <c r="Z1665" s="52"/>
      <c r="AA1665" s="52"/>
      <c r="AB1665" s="109"/>
      <c r="AC1665" s="382"/>
      <c r="AD1665" s="206"/>
      <c r="AE1665" s="206"/>
      <c r="AF1665" s="376"/>
      <c r="AG1665" s="376"/>
      <c r="AH1665" s="376"/>
      <c r="AI1665" s="376"/>
      <c r="AJ1665" s="376"/>
      <c r="AK1665" s="376"/>
      <c r="AL1665" s="376"/>
      <c r="AM1665" s="376"/>
      <c r="AN1665" s="376"/>
      <c r="AO1665" s="376"/>
      <c r="AP1665" s="376"/>
      <c r="AQ1665" s="376"/>
      <c r="AR1665" s="376"/>
      <c r="AS1665" s="376"/>
      <c r="AT1665" s="376"/>
      <c r="AU1665" s="376"/>
      <c r="AV1665" s="376"/>
      <c r="AW1665" s="376"/>
      <c r="AX1665" s="376"/>
      <c r="AY1665" s="376"/>
      <c r="AZ1665" s="376"/>
      <c r="BA1665" s="376"/>
      <c r="BB1665" s="376"/>
      <c r="BC1665" s="376"/>
      <c r="BD1665" s="376"/>
      <c r="BE1665" s="376"/>
      <c r="BF1665" s="376"/>
      <c r="BG1665" s="376"/>
      <c r="BH1665" s="376"/>
      <c r="BI1665" s="376"/>
      <c r="BJ1665" s="376"/>
      <c r="BK1665" s="376"/>
      <c r="BL1665" s="376"/>
      <c r="BM1665" s="376"/>
      <c r="BN1665" s="376"/>
      <c r="BO1665" s="376"/>
      <c r="BP1665" s="376"/>
      <c r="BQ1665" s="376"/>
      <c r="BR1665" s="376"/>
      <c r="BS1665" s="376"/>
      <c r="BT1665" s="376"/>
      <c r="BU1665" s="376"/>
      <c r="BV1665" s="376"/>
      <c r="BW1665" s="376"/>
      <c r="BX1665" s="376"/>
      <c r="BY1665" s="376"/>
      <c r="BZ1665" s="376"/>
      <c r="CA1665" s="376"/>
      <c r="CB1665" s="376"/>
      <c r="CC1665" s="376"/>
      <c r="CD1665" s="376"/>
      <c r="CE1665" s="376"/>
      <c r="CF1665" s="376"/>
      <c r="CG1665" s="376"/>
      <c r="CH1665" s="376"/>
      <c r="CI1665" s="376"/>
      <c r="CJ1665" s="376"/>
      <c r="CK1665" s="376"/>
      <c r="CL1665" s="376"/>
      <c r="CM1665" s="187"/>
      <c r="CN1665" s="187"/>
      <c r="CO1665" s="1"/>
      <c r="CP1665" s="1"/>
      <c r="CQ1665" s="1"/>
      <c r="CR1665" s="1"/>
      <c r="CS1665" s="1"/>
      <c r="CT1665" s="1"/>
      <c r="CU1665" s="1"/>
      <c r="CV1665" s="1"/>
      <c r="CW1665" s="1"/>
      <c r="CX1665" s="1"/>
      <c r="CY1665" s="1"/>
      <c r="CZ1665" s="1"/>
      <c r="DA1665" s="1"/>
      <c r="DB1665" s="1"/>
      <c r="DC1665" s="1"/>
      <c r="DD1665" s="1"/>
      <c r="DE1665" s="1"/>
      <c r="DF1665" s="1"/>
      <c r="DG1665" s="1"/>
      <c r="DH1665" s="1"/>
      <c r="DI1665" s="1"/>
      <c r="DJ1665" s="1"/>
      <c r="DK1665" s="1"/>
    </row>
    <row r="1666" spans="1:115" s="2" customFormat="1" ht="10.5" hidden="1" customHeight="1">
      <c r="A1666" s="1403"/>
      <c r="B1666" s="1401"/>
      <c r="C1666" s="1060" t="s">
        <v>137</v>
      </c>
      <c r="D1666" s="155" t="s">
        <v>127</v>
      </c>
      <c r="E1666" s="52"/>
      <c r="F1666" s="52"/>
      <c r="G1666" s="52"/>
      <c r="H1666" s="684"/>
      <c r="I1666" s="52"/>
      <c r="J1666" s="52"/>
      <c r="K1666" s="52"/>
      <c r="L1666" s="52"/>
      <c r="M1666" s="52"/>
      <c r="N1666" s="684"/>
      <c r="O1666" s="52"/>
      <c r="P1666" s="52"/>
      <c r="Q1666" s="52"/>
      <c r="R1666" s="52"/>
      <c r="S1666" s="52"/>
      <c r="T1666" s="52"/>
      <c r="U1666" s="52"/>
      <c r="V1666" s="684"/>
      <c r="W1666" s="52"/>
      <c r="X1666" s="52"/>
      <c r="Y1666" s="52"/>
      <c r="Z1666" s="52"/>
      <c r="AA1666" s="52"/>
      <c r="AB1666" s="109"/>
      <c r="AC1666" s="382"/>
      <c r="AD1666" s="206"/>
      <c r="AE1666" s="206"/>
      <c r="AF1666" s="376"/>
      <c r="AG1666" s="376"/>
      <c r="AH1666" s="376"/>
      <c r="AI1666" s="376"/>
      <c r="AJ1666" s="376"/>
      <c r="AK1666" s="376"/>
      <c r="AL1666" s="376"/>
      <c r="AM1666" s="376"/>
      <c r="AN1666" s="376"/>
      <c r="AO1666" s="376"/>
      <c r="AP1666" s="376"/>
      <c r="AQ1666" s="376"/>
      <c r="AR1666" s="376"/>
      <c r="AS1666" s="376"/>
      <c r="AT1666" s="376"/>
      <c r="AU1666" s="376"/>
      <c r="AV1666" s="376"/>
      <c r="AW1666" s="376"/>
      <c r="AX1666" s="376"/>
      <c r="AY1666" s="376"/>
      <c r="AZ1666" s="376"/>
      <c r="BA1666" s="376"/>
      <c r="BB1666" s="376"/>
      <c r="BC1666" s="376"/>
      <c r="BD1666" s="376"/>
      <c r="BE1666" s="376"/>
      <c r="BF1666" s="376"/>
      <c r="BG1666" s="376"/>
      <c r="BH1666" s="376"/>
      <c r="BI1666" s="376"/>
      <c r="BJ1666" s="376"/>
      <c r="BK1666" s="376"/>
      <c r="BL1666" s="376"/>
      <c r="BM1666" s="376"/>
      <c r="BN1666" s="376"/>
      <c r="BO1666" s="376"/>
      <c r="BP1666" s="376"/>
      <c r="BQ1666" s="376"/>
      <c r="BR1666" s="376"/>
      <c r="BS1666" s="376"/>
      <c r="BT1666" s="376"/>
      <c r="BU1666" s="376"/>
      <c r="BV1666" s="376"/>
      <c r="BW1666" s="376"/>
      <c r="BX1666" s="376"/>
      <c r="BY1666" s="376"/>
      <c r="BZ1666" s="376"/>
      <c r="CA1666" s="376"/>
      <c r="CB1666" s="376"/>
      <c r="CC1666" s="376"/>
      <c r="CD1666" s="376"/>
      <c r="CE1666" s="376"/>
      <c r="CF1666" s="376"/>
      <c r="CG1666" s="376"/>
      <c r="CH1666" s="376"/>
      <c r="CI1666" s="376"/>
      <c r="CJ1666" s="376"/>
      <c r="CK1666" s="376"/>
      <c r="CL1666" s="376"/>
      <c r="CM1666" s="187"/>
      <c r="CN1666" s="187"/>
      <c r="CO1666" s="1"/>
      <c r="CP1666" s="1"/>
      <c r="CQ1666" s="1"/>
      <c r="CR1666" s="1"/>
      <c r="CS1666" s="1"/>
      <c r="CT1666" s="1"/>
      <c r="CU1666" s="1"/>
      <c r="CV1666" s="1"/>
      <c r="CW1666" s="1"/>
      <c r="CX1666" s="1"/>
      <c r="CY1666" s="1"/>
      <c r="CZ1666" s="1"/>
      <c r="DA1666" s="1"/>
      <c r="DB1666" s="1"/>
      <c r="DC1666" s="1"/>
      <c r="DD1666" s="1"/>
      <c r="DE1666" s="1"/>
      <c r="DF1666" s="1"/>
      <c r="DG1666" s="1"/>
      <c r="DH1666" s="1"/>
      <c r="DI1666" s="1"/>
      <c r="DJ1666" s="1"/>
      <c r="DK1666" s="1"/>
    </row>
    <row r="1667" spans="1:115" s="2" customFormat="1" ht="10.5" hidden="1" customHeight="1" thickBot="1">
      <c r="A1667" s="1403"/>
      <c r="B1667" s="1401"/>
      <c r="C1667" s="764"/>
      <c r="D1667" s="156" t="s">
        <v>42</v>
      </c>
      <c r="E1667" s="581"/>
      <c r="F1667" s="581"/>
      <c r="G1667" s="581"/>
      <c r="H1667" s="685"/>
      <c r="I1667" s="581"/>
      <c r="J1667" s="581"/>
      <c r="K1667" s="581"/>
      <c r="L1667" s="581"/>
      <c r="M1667" s="581"/>
      <c r="N1667" s="685"/>
      <c r="O1667" s="581"/>
      <c r="P1667" s="581"/>
      <c r="Q1667" s="581"/>
      <c r="R1667" s="581"/>
      <c r="S1667" s="581"/>
      <c r="T1667" s="581"/>
      <c r="U1667" s="581"/>
      <c r="V1667" s="685"/>
      <c r="W1667" s="581"/>
      <c r="X1667" s="581"/>
      <c r="Y1667" s="581"/>
      <c r="Z1667" s="581"/>
      <c r="AA1667" s="581"/>
      <c r="AB1667" s="798"/>
      <c r="AC1667" s="382"/>
      <c r="AD1667" s="206"/>
      <c r="AE1667" s="206"/>
      <c r="AF1667" s="376"/>
      <c r="AG1667" s="376"/>
      <c r="AH1667" s="376"/>
      <c r="AI1667" s="376"/>
      <c r="AJ1667" s="376"/>
      <c r="AK1667" s="376"/>
      <c r="AL1667" s="376"/>
      <c r="AM1667" s="376"/>
      <c r="AN1667" s="376"/>
      <c r="AO1667" s="376"/>
      <c r="AP1667" s="376"/>
      <c r="AQ1667" s="376"/>
      <c r="AR1667" s="376"/>
      <c r="AS1667" s="376"/>
      <c r="AT1667" s="376"/>
      <c r="AU1667" s="376"/>
      <c r="AV1667" s="376"/>
      <c r="AW1667" s="376"/>
      <c r="AX1667" s="376"/>
      <c r="AY1667" s="376"/>
      <c r="AZ1667" s="376"/>
      <c r="BA1667" s="376"/>
      <c r="BB1667" s="376"/>
      <c r="BC1667" s="376"/>
      <c r="BD1667" s="376"/>
      <c r="BE1667" s="376"/>
      <c r="BF1667" s="376"/>
      <c r="BG1667" s="376"/>
      <c r="BH1667" s="376"/>
      <c r="BI1667" s="376"/>
      <c r="BJ1667" s="376"/>
      <c r="BK1667" s="376"/>
      <c r="BL1667" s="376"/>
      <c r="BM1667" s="376"/>
      <c r="BN1667" s="376"/>
      <c r="BO1667" s="376"/>
      <c r="BP1667" s="376"/>
      <c r="BQ1667" s="376"/>
      <c r="BR1667" s="376"/>
      <c r="BS1667" s="376"/>
      <c r="BT1667" s="376"/>
      <c r="BU1667" s="376"/>
      <c r="BV1667" s="376"/>
      <c r="BW1667" s="376"/>
      <c r="BX1667" s="376"/>
      <c r="BY1667" s="376"/>
      <c r="BZ1667" s="376"/>
      <c r="CA1667" s="376"/>
      <c r="CB1667" s="376"/>
      <c r="CC1667" s="376"/>
      <c r="CD1667" s="376"/>
      <c r="CE1667" s="376"/>
      <c r="CF1667" s="376"/>
      <c r="CG1667" s="376"/>
      <c r="CH1667" s="376"/>
      <c r="CI1667" s="376"/>
      <c r="CJ1667" s="376"/>
      <c r="CK1667" s="376"/>
      <c r="CL1667" s="376"/>
      <c r="CM1667" s="187"/>
      <c r="CN1667" s="187"/>
      <c r="CO1667" s="1"/>
      <c r="CP1667" s="1"/>
      <c r="CQ1667" s="1"/>
      <c r="CR1667" s="1"/>
      <c r="CS1667" s="1"/>
      <c r="CT1667" s="1"/>
      <c r="CU1667" s="1"/>
      <c r="CV1667" s="1"/>
      <c r="CW1667" s="1"/>
      <c r="CX1667" s="1"/>
      <c r="CY1667" s="1"/>
      <c r="CZ1667" s="1"/>
      <c r="DA1667" s="1"/>
      <c r="DB1667" s="1"/>
      <c r="DC1667" s="1"/>
      <c r="DD1667" s="1"/>
      <c r="DE1667" s="1"/>
      <c r="DF1667" s="1"/>
      <c r="DG1667" s="1"/>
      <c r="DH1667" s="1"/>
      <c r="DI1667" s="1"/>
      <c r="DJ1667" s="1"/>
      <c r="DK1667" s="1"/>
    </row>
    <row r="1668" spans="1:115" s="2" customFormat="1" ht="10.5" hidden="1" customHeight="1">
      <c r="A1668" s="1402" t="s">
        <v>17</v>
      </c>
      <c r="B1668" s="1400" t="s">
        <v>898</v>
      </c>
      <c r="C1668" s="1055"/>
      <c r="D1668" s="92"/>
      <c r="E1668" s="91"/>
      <c r="F1668" s="91"/>
      <c r="G1668" s="91"/>
      <c r="H1668" s="687"/>
      <c r="I1668" s="91"/>
      <c r="J1668" s="91"/>
      <c r="K1668" s="91"/>
      <c r="L1668" s="91"/>
      <c r="M1668" s="91"/>
      <c r="N1668" s="687"/>
      <c r="O1668" s="91"/>
      <c r="P1668" s="91"/>
      <c r="Q1668" s="91"/>
      <c r="R1668" s="91"/>
      <c r="S1668" s="91"/>
      <c r="T1668" s="91"/>
      <c r="U1668" s="91"/>
      <c r="V1668" s="687"/>
      <c r="W1668" s="91"/>
      <c r="X1668" s="91"/>
      <c r="Y1668" s="91"/>
      <c r="Z1668" s="91"/>
      <c r="AA1668" s="91"/>
      <c r="AB1668" s="93"/>
      <c r="AC1668" s="382"/>
      <c r="AD1668" s="206"/>
      <c r="AE1668" s="206"/>
      <c r="AF1668" s="376"/>
      <c r="AG1668" s="376"/>
      <c r="AH1668" s="376"/>
      <c r="AI1668" s="376"/>
      <c r="AJ1668" s="376"/>
      <c r="AK1668" s="376"/>
      <c r="AL1668" s="376"/>
      <c r="AM1668" s="376"/>
      <c r="AN1668" s="376"/>
      <c r="AO1668" s="376"/>
      <c r="AP1668" s="376"/>
      <c r="AQ1668" s="376"/>
      <c r="AR1668" s="376"/>
      <c r="AS1668" s="376"/>
      <c r="AT1668" s="376"/>
      <c r="AU1668" s="376"/>
      <c r="AV1668" s="376"/>
      <c r="AW1668" s="376"/>
      <c r="AX1668" s="376"/>
      <c r="AY1668" s="376"/>
      <c r="AZ1668" s="376"/>
      <c r="BA1668" s="376"/>
      <c r="BB1668" s="376"/>
      <c r="BC1668" s="376"/>
      <c r="BD1668" s="376"/>
      <c r="BE1668" s="376"/>
      <c r="BF1668" s="376"/>
      <c r="BG1668" s="376"/>
      <c r="BH1668" s="376"/>
      <c r="BI1668" s="376"/>
      <c r="BJ1668" s="376"/>
      <c r="BK1668" s="376"/>
      <c r="BL1668" s="376"/>
      <c r="BM1668" s="376"/>
      <c r="BN1668" s="376"/>
      <c r="BO1668" s="376"/>
      <c r="BP1668" s="376"/>
      <c r="BQ1668" s="376"/>
      <c r="BR1668" s="376"/>
      <c r="BS1668" s="376"/>
      <c r="BT1668" s="376"/>
      <c r="BU1668" s="376"/>
      <c r="BV1668" s="376"/>
      <c r="BW1668" s="376"/>
      <c r="BX1668" s="376"/>
      <c r="BY1668" s="376"/>
      <c r="BZ1668" s="376"/>
      <c r="CA1668" s="376"/>
      <c r="CB1668" s="376"/>
      <c r="CC1668" s="376"/>
      <c r="CD1668" s="376"/>
      <c r="CE1668" s="376"/>
      <c r="CF1668" s="376"/>
      <c r="CG1668" s="376"/>
      <c r="CH1668" s="376"/>
      <c r="CI1668" s="376"/>
      <c r="CJ1668" s="376"/>
      <c r="CK1668" s="376"/>
      <c r="CL1668" s="376"/>
      <c r="CM1668" s="187"/>
      <c r="CN1668" s="187"/>
      <c r="CO1668" s="1"/>
      <c r="CP1668" s="1"/>
      <c r="CQ1668" s="1"/>
      <c r="CR1668" s="1"/>
      <c r="CS1668" s="1"/>
      <c r="CT1668" s="1"/>
      <c r="CU1668" s="1"/>
      <c r="CV1668" s="1"/>
      <c r="CW1668" s="1"/>
      <c r="CX1668" s="1"/>
      <c r="CY1668" s="1"/>
      <c r="CZ1668" s="1"/>
      <c r="DA1668" s="1"/>
      <c r="DB1668" s="1"/>
      <c r="DC1668" s="1"/>
      <c r="DD1668" s="1"/>
      <c r="DE1668" s="1"/>
      <c r="DF1668" s="1"/>
      <c r="DG1668" s="1"/>
      <c r="DH1668" s="1"/>
      <c r="DI1668" s="1"/>
      <c r="DJ1668" s="1"/>
      <c r="DK1668" s="1"/>
    </row>
    <row r="1669" spans="1:115" s="2" customFormat="1" ht="10.5" hidden="1" customHeight="1">
      <c r="A1669" s="1403"/>
      <c r="B1669" s="1401"/>
      <c r="C1669" s="1060" t="s">
        <v>138</v>
      </c>
      <c r="D1669" s="155" t="s">
        <v>34</v>
      </c>
      <c r="E1669" s="52"/>
      <c r="F1669" s="52"/>
      <c r="G1669" s="52"/>
      <c r="H1669" s="684"/>
      <c r="I1669" s="52"/>
      <c r="J1669" s="52"/>
      <c r="K1669" s="52"/>
      <c r="L1669" s="52"/>
      <c r="M1669" s="52"/>
      <c r="N1669" s="684"/>
      <c r="O1669" s="52"/>
      <c r="P1669" s="52"/>
      <c r="Q1669" s="52"/>
      <c r="R1669" s="52"/>
      <c r="S1669" s="52"/>
      <c r="T1669" s="52"/>
      <c r="U1669" s="52"/>
      <c r="V1669" s="684"/>
      <c r="W1669" s="52"/>
      <c r="X1669" s="52"/>
      <c r="Y1669" s="52"/>
      <c r="Z1669" s="52"/>
      <c r="AA1669" s="52"/>
      <c r="AB1669" s="109"/>
      <c r="AC1669" s="382"/>
      <c r="AD1669" s="206"/>
      <c r="AE1669" s="206"/>
      <c r="AF1669" s="376"/>
      <c r="AG1669" s="376"/>
      <c r="AH1669" s="376"/>
      <c r="AI1669" s="376"/>
      <c r="AJ1669" s="376"/>
      <c r="AK1669" s="376"/>
      <c r="AL1669" s="376"/>
      <c r="AM1669" s="376"/>
      <c r="AN1669" s="376"/>
      <c r="AO1669" s="376"/>
      <c r="AP1669" s="376"/>
      <c r="AQ1669" s="376"/>
      <c r="AR1669" s="376"/>
      <c r="AS1669" s="376"/>
      <c r="AT1669" s="376"/>
      <c r="AU1669" s="376"/>
      <c r="AV1669" s="376"/>
      <c r="AW1669" s="376"/>
      <c r="AX1669" s="376"/>
      <c r="AY1669" s="376"/>
      <c r="AZ1669" s="376"/>
      <c r="BA1669" s="376"/>
      <c r="BB1669" s="376"/>
      <c r="BC1669" s="376"/>
      <c r="BD1669" s="376"/>
      <c r="BE1669" s="376"/>
      <c r="BF1669" s="376"/>
      <c r="BG1669" s="376"/>
      <c r="BH1669" s="376"/>
      <c r="BI1669" s="376"/>
      <c r="BJ1669" s="376"/>
      <c r="BK1669" s="376"/>
      <c r="BL1669" s="376"/>
      <c r="BM1669" s="376"/>
      <c r="BN1669" s="376"/>
      <c r="BO1669" s="376"/>
      <c r="BP1669" s="376"/>
      <c r="BQ1669" s="376"/>
      <c r="BR1669" s="376"/>
      <c r="BS1669" s="376"/>
      <c r="BT1669" s="376"/>
      <c r="BU1669" s="376"/>
      <c r="BV1669" s="376"/>
      <c r="BW1669" s="376"/>
      <c r="BX1669" s="376"/>
      <c r="BY1669" s="376"/>
      <c r="BZ1669" s="376"/>
      <c r="CA1669" s="376"/>
      <c r="CB1669" s="376"/>
      <c r="CC1669" s="376"/>
      <c r="CD1669" s="376"/>
      <c r="CE1669" s="376"/>
      <c r="CF1669" s="376"/>
      <c r="CG1669" s="376"/>
      <c r="CH1669" s="376"/>
      <c r="CI1669" s="376"/>
      <c r="CJ1669" s="376"/>
      <c r="CK1669" s="376"/>
      <c r="CL1669" s="376"/>
      <c r="CM1669" s="187"/>
      <c r="CN1669" s="187"/>
      <c r="CO1669" s="1"/>
      <c r="CP1669" s="1"/>
      <c r="CQ1669" s="1"/>
      <c r="CR1669" s="1"/>
      <c r="CS1669" s="1"/>
      <c r="CT1669" s="1"/>
      <c r="CU1669" s="1"/>
      <c r="CV1669" s="1"/>
      <c r="CW1669" s="1"/>
      <c r="CX1669" s="1"/>
      <c r="CY1669" s="1"/>
      <c r="CZ1669" s="1"/>
      <c r="DA1669" s="1"/>
      <c r="DB1669" s="1"/>
      <c r="DC1669" s="1"/>
      <c r="DD1669" s="1"/>
      <c r="DE1669" s="1"/>
      <c r="DF1669" s="1"/>
      <c r="DG1669" s="1"/>
      <c r="DH1669" s="1"/>
      <c r="DI1669" s="1"/>
      <c r="DJ1669" s="1"/>
      <c r="DK1669" s="1"/>
    </row>
    <row r="1670" spans="1:115" s="2" customFormat="1" ht="10.5" hidden="1" customHeight="1">
      <c r="A1670" s="1403"/>
      <c r="B1670" s="1401"/>
      <c r="C1670" s="1060" t="s">
        <v>137</v>
      </c>
      <c r="D1670" s="155" t="s">
        <v>126</v>
      </c>
      <c r="E1670" s="52"/>
      <c r="F1670" s="52"/>
      <c r="G1670" s="52"/>
      <c r="H1670" s="684"/>
      <c r="I1670" s="52"/>
      <c r="J1670" s="52"/>
      <c r="K1670" s="52"/>
      <c r="L1670" s="52"/>
      <c r="M1670" s="52"/>
      <c r="N1670" s="684"/>
      <c r="O1670" s="52"/>
      <c r="P1670" s="52"/>
      <c r="Q1670" s="52"/>
      <c r="R1670" s="52"/>
      <c r="S1670" s="52"/>
      <c r="T1670" s="52"/>
      <c r="U1670" s="52"/>
      <c r="V1670" s="684"/>
      <c r="W1670" s="52"/>
      <c r="X1670" s="52"/>
      <c r="Y1670" s="52"/>
      <c r="Z1670" s="52"/>
      <c r="AA1670" s="52"/>
      <c r="AB1670" s="109"/>
      <c r="AC1670" s="382"/>
      <c r="AD1670" s="206"/>
      <c r="AE1670" s="206"/>
      <c r="AF1670" s="376"/>
      <c r="AG1670" s="376"/>
      <c r="AH1670" s="376"/>
      <c r="AI1670" s="376"/>
      <c r="AJ1670" s="376"/>
      <c r="AK1670" s="376"/>
      <c r="AL1670" s="376"/>
      <c r="AM1670" s="376"/>
      <c r="AN1670" s="376"/>
      <c r="AO1670" s="376"/>
      <c r="AP1670" s="376"/>
      <c r="AQ1670" s="376"/>
      <c r="AR1670" s="376"/>
      <c r="AS1670" s="376"/>
      <c r="AT1670" s="376"/>
      <c r="AU1670" s="376"/>
      <c r="AV1670" s="376"/>
      <c r="AW1670" s="376"/>
      <c r="AX1670" s="376"/>
      <c r="AY1670" s="376"/>
      <c r="AZ1670" s="376"/>
      <c r="BA1670" s="376"/>
      <c r="BB1670" s="376"/>
      <c r="BC1670" s="376"/>
      <c r="BD1670" s="376"/>
      <c r="BE1670" s="376"/>
      <c r="BF1670" s="376"/>
      <c r="BG1670" s="376"/>
      <c r="BH1670" s="376"/>
      <c r="BI1670" s="376"/>
      <c r="BJ1670" s="376"/>
      <c r="BK1670" s="376"/>
      <c r="BL1670" s="376"/>
      <c r="BM1670" s="376"/>
      <c r="BN1670" s="376"/>
      <c r="BO1670" s="376"/>
      <c r="BP1670" s="376"/>
      <c r="BQ1670" s="376"/>
      <c r="BR1670" s="376"/>
      <c r="BS1670" s="376"/>
      <c r="BT1670" s="376"/>
      <c r="BU1670" s="376"/>
      <c r="BV1670" s="376"/>
      <c r="BW1670" s="376"/>
      <c r="BX1670" s="376"/>
      <c r="BY1670" s="376"/>
      <c r="BZ1670" s="376"/>
      <c r="CA1670" s="376"/>
      <c r="CB1670" s="376"/>
      <c r="CC1670" s="376"/>
      <c r="CD1670" s="376"/>
      <c r="CE1670" s="376"/>
      <c r="CF1670" s="376"/>
      <c r="CG1670" s="376"/>
      <c r="CH1670" s="376"/>
      <c r="CI1670" s="376"/>
      <c r="CJ1670" s="376"/>
      <c r="CK1670" s="376"/>
      <c r="CL1670" s="376"/>
      <c r="CM1670" s="187"/>
      <c r="CN1670" s="187"/>
      <c r="CO1670" s="1"/>
      <c r="CP1670" s="1"/>
      <c r="CQ1670" s="1"/>
      <c r="CR1670" s="1"/>
      <c r="CS1670" s="1"/>
      <c r="CT1670" s="1"/>
      <c r="CU1670" s="1"/>
      <c r="CV1670" s="1"/>
      <c r="CW1670" s="1"/>
      <c r="CX1670" s="1"/>
      <c r="CY1670" s="1"/>
      <c r="CZ1670" s="1"/>
      <c r="DA1670" s="1"/>
      <c r="DB1670" s="1"/>
      <c r="DC1670" s="1"/>
      <c r="DD1670" s="1"/>
      <c r="DE1670" s="1"/>
      <c r="DF1670" s="1"/>
      <c r="DG1670" s="1"/>
      <c r="DH1670" s="1"/>
      <c r="DI1670" s="1"/>
      <c r="DJ1670" s="1"/>
      <c r="DK1670" s="1"/>
    </row>
    <row r="1671" spans="1:115" s="2" customFormat="1" ht="10.5" hidden="1" customHeight="1">
      <c r="A1671" s="1403"/>
      <c r="B1671" s="1401"/>
      <c r="C1671" s="1060" t="s">
        <v>137</v>
      </c>
      <c r="D1671" s="155" t="s">
        <v>127</v>
      </c>
      <c r="E1671" s="52"/>
      <c r="F1671" s="52"/>
      <c r="G1671" s="52"/>
      <c r="H1671" s="684"/>
      <c r="I1671" s="52"/>
      <c r="J1671" s="52"/>
      <c r="K1671" s="52"/>
      <c r="L1671" s="52"/>
      <c r="M1671" s="52"/>
      <c r="N1671" s="684"/>
      <c r="O1671" s="52"/>
      <c r="P1671" s="52"/>
      <c r="Q1671" s="52"/>
      <c r="R1671" s="52"/>
      <c r="S1671" s="52"/>
      <c r="T1671" s="52"/>
      <c r="U1671" s="52"/>
      <c r="V1671" s="684"/>
      <c r="W1671" s="52"/>
      <c r="X1671" s="52"/>
      <c r="Y1671" s="52"/>
      <c r="Z1671" s="52"/>
      <c r="AA1671" s="52"/>
      <c r="AB1671" s="109"/>
      <c r="AC1671" s="382"/>
      <c r="AD1671" s="206"/>
      <c r="AE1671" s="206"/>
      <c r="AF1671" s="376"/>
      <c r="AG1671" s="376"/>
      <c r="AH1671" s="376"/>
      <c r="AI1671" s="376"/>
      <c r="AJ1671" s="376"/>
      <c r="AK1671" s="376"/>
      <c r="AL1671" s="376"/>
      <c r="AM1671" s="376"/>
      <c r="AN1671" s="376"/>
      <c r="AO1671" s="376"/>
      <c r="AP1671" s="376"/>
      <c r="AQ1671" s="376"/>
      <c r="AR1671" s="376"/>
      <c r="AS1671" s="376"/>
      <c r="AT1671" s="376"/>
      <c r="AU1671" s="376"/>
      <c r="AV1671" s="376"/>
      <c r="AW1671" s="376"/>
      <c r="AX1671" s="376"/>
      <c r="AY1671" s="376"/>
      <c r="AZ1671" s="376"/>
      <c r="BA1671" s="376"/>
      <c r="BB1671" s="376"/>
      <c r="BC1671" s="376"/>
      <c r="BD1671" s="376"/>
      <c r="BE1671" s="376"/>
      <c r="BF1671" s="376"/>
      <c r="BG1671" s="376"/>
      <c r="BH1671" s="376"/>
      <c r="BI1671" s="376"/>
      <c r="BJ1671" s="376"/>
      <c r="BK1671" s="376"/>
      <c r="BL1671" s="376"/>
      <c r="BM1671" s="376"/>
      <c r="BN1671" s="376"/>
      <c r="BO1671" s="376"/>
      <c r="BP1671" s="376"/>
      <c r="BQ1671" s="376"/>
      <c r="BR1671" s="376"/>
      <c r="BS1671" s="376"/>
      <c r="BT1671" s="376"/>
      <c r="BU1671" s="376"/>
      <c r="BV1671" s="376"/>
      <c r="BW1671" s="376"/>
      <c r="BX1671" s="376"/>
      <c r="BY1671" s="376"/>
      <c r="BZ1671" s="376"/>
      <c r="CA1671" s="376"/>
      <c r="CB1671" s="376"/>
      <c r="CC1671" s="376"/>
      <c r="CD1671" s="376"/>
      <c r="CE1671" s="376"/>
      <c r="CF1671" s="376"/>
      <c r="CG1671" s="376"/>
      <c r="CH1671" s="376"/>
      <c r="CI1671" s="376"/>
      <c r="CJ1671" s="376"/>
      <c r="CK1671" s="376"/>
      <c r="CL1671" s="376"/>
      <c r="CM1671" s="187"/>
      <c r="CN1671" s="187"/>
      <c r="CO1671" s="1"/>
      <c r="CP1671" s="1"/>
      <c r="CQ1671" s="1"/>
      <c r="CR1671" s="1"/>
      <c r="CS1671" s="1"/>
      <c r="CT1671" s="1"/>
      <c r="CU1671" s="1"/>
      <c r="CV1671" s="1"/>
      <c r="CW1671" s="1"/>
      <c r="CX1671" s="1"/>
      <c r="CY1671" s="1"/>
      <c r="CZ1671" s="1"/>
      <c r="DA1671" s="1"/>
      <c r="DB1671" s="1"/>
      <c r="DC1671" s="1"/>
      <c r="DD1671" s="1"/>
      <c r="DE1671" s="1"/>
      <c r="DF1671" s="1"/>
      <c r="DG1671" s="1"/>
      <c r="DH1671" s="1"/>
      <c r="DI1671" s="1"/>
      <c r="DJ1671" s="1"/>
      <c r="DK1671" s="1"/>
    </row>
    <row r="1672" spans="1:115" s="2" customFormat="1" ht="10.5" hidden="1" customHeight="1" thickBot="1">
      <c r="A1672" s="1404"/>
      <c r="B1672" s="1405"/>
      <c r="C1672" s="312"/>
      <c r="D1672" s="271" t="s">
        <v>42</v>
      </c>
      <c r="E1672" s="110"/>
      <c r="F1672" s="110"/>
      <c r="G1672" s="110"/>
      <c r="H1672" s="689"/>
      <c r="I1672" s="110"/>
      <c r="J1672" s="110"/>
      <c r="K1672" s="110"/>
      <c r="L1672" s="110"/>
      <c r="M1672" s="110"/>
      <c r="N1672" s="689"/>
      <c r="O1672" s="110"/>
      <c r="P1672" s="110"/>
      <c r="Q1672" s="110"/>
      <c r="R1672" s="110"/>
      <c r="S1672" s="110"/>
      <c r="T1672" s="110"/>
      <c r="U1672" s="110"/>
      <c r="V1672" s="689"/>
      <c r="W1672" s="110"/>
      <c r="X1672" s="110"/>
      <c r="Y1672" s="110"/>
      <c r="Z1672" s="110"/>
      <c r="AA1672" s="110"/>
      <c r="AB1672" s="112"/>
      <c r="AC1672" s="382"/>
      <c r="AD1672" s="206"/>
      <c r="AE1672" s="206"/>
      <c r="AF1672" s="376"/>
      <c r="AG1672" s="376"/>
      <c r="AH1672" s="376"/>
      <c r="AI1672" s="376"/>
      <c r="AJ1672" s="376"/>
      <c r="AK1672" s="376"/>
      <c r="AL1672" s="376"/>
      <c r="AM1672" s="376"/>
      <c r="AN1672" s="376"/>
      <c r="AO1672" s="376"/>
      <c r="AP1672" s="376"/>
      <c r="AQ1672" s="376"/>
      <c r="AR1672" s="376"/>
      <c r="AS1672" s="376"/>
      <c r="AT1672" s="376"/>
      <c r="AU1672" s="376"/>
      <c r="AV1672" s="376"/>
      <c r="AW1672" s="376"/>
      <c r="AX1672" s="376"/>
      <c r="AY1672" s="376"/>
      <c r="AZ1672" s="376"/>
      <c r="BA1672" s="376"/>
      <c r="BB1672" s="376"/>
      <c r="BC1672" s="376"/>
      <c r="BD1672" s="376"/>
      <c r="BE1672" s="376"/>
      <c r="BF1672" s="376"/>
      <c r="BG1672" s="376"/>
      <c r="BH1672" s="376"/>
      <c r="BI1672" s="376"/>
      <c r="BJ1672" s="376"/>
      <c r="BK1672" s="376"/>
      <c r="BL1672" s="376"/>
      <c r="BM1672" s="376"/>
      <c r="BN1672" s="376"/>
      <c r="BO1672" s="376"/>
      <c r="BP1672" s="376"/>
      <c r="BQ1672" s="376"/>
      <c r="BR1672" s="376"/>
      <c r="BS1672" s="376"/>
      <c r="BT1672" s="376"/>
      <c r="BU1672" s="376"/>
      <c r="BV1672" s="376"/>
      <c r="BW1672" s="376"/>
      <c r="BX1672" s="376"/>
      <c r="BY1672" s="376"/>
      <c r="BZ1672" s="376"/>
      <c r="CA1672" s="376"/>
      <c r="CB1672" s="376"/>
      <c r="CC1672" s="376"/>
      <c r="CD1672" s="376"/>
      <c r="CE1672" s="376"/>
      <c r="CF1672" s="376"/>
      <c r="CG1672" s="376"/>
      <c r="CH1672" s="376"/>
      <c r="CI1672" s="376"/>
      <c r="CJ1672" s="376"/>
      <c r="CK1672" s="376"/>
      <c r="CL1672" s="376"/>
      <c r="CM1672" s="187"/>
      <c r="CN1672" s="187"/>
      <c r="CO1672" s="1"/>
      <c r="CP1672" s="1"/>
      <c r="CQ1672" s="1"/>
      <c r="CR1672" s="1"/>
      <c r="CS1672" s="1"/>
      <c r="CT1672" s="1"/>
      <c r="CU1672" s="1"/>
      <c r="CV1672" s="1"/>
      <c r="CW1672" s="1"/>
      <c r="CX1672" s="1"/>
      <c r="CY1672" s="1"/>
      <c r="CZ1672" s="1"/>
      <c r="DA1672" s="1"/>
      <c r="DB1672" s="1"/>
      <c r="DC1672" s="1"/>
      <c r="DD1672" s="1"/>
      <c r="DE1672" s="1"/>
      <c r="DF1672" s="1"/>
      <c r="DG1672" s="1"/>
      <c r="DH1672" s="1"/>
      <c r="DI1672" s="1"/>
      <c r="DJ1672" s="1"/>
      <c r="DK1672" s="1"/>
    </row>
    <row r="1673" spans="1:115" s="2" customFormat="1" ht="10.5" hidden="1" customHeight="1">
      <c r="A1673" s="1403" t="s">
        <v>15</v>
      </c>
      <c r="B1673" s="1401" t="s">
        <v>898</v>
      </c>
      <c r="C1673" s="955"/>
      <c r="D1673" s="265"/>
      <c r="E1673" s="580"/>
      <c r="F1673" s="580"/>
      <c r="G1673" s="580"/>
      <c r="H1673" s="683"/>
      <c r="I1673" s="580"/>
      <c r="J1673" s="580"/>
      <c r="K1673" s="580"/>
      <c r="L1673" s="580"/>
      <c r="M1673" s="580"/>
      <c r="N1673" s="683"/>
      <c r="O1673" s="580"/>
      <c r="P1673" s="580"/>
      <c r="Q1673" s="580"/>
      <c r="R1673" s="580"/>
      <c r="S1673" s="580"/>
      <c r="T1673" s="580"/>
      <c r="U1673" s="580"/>
      <c r="V1673" s="683"/>
      <c r="W1673" s="580"/>
      <c r="X1673" s="580"/>
      <c r="Y1673" s="580"/>
      <c r="Z1673" s="580"/>
      <c r="AA1673" s="580"/>
      <c r="AB1673" s="795"/>
      <c r="AC1673" s="382"/>
      <c r="AD1673" s="206"/>
      <c r="AE1673" s="206"/>
      <c r="AF1673" s="376"/>
      <c r="AG1673" s="376"/>
      <c r="AH1673" s="376"/>
      <c r="AI1673" s="376"/>
      <c r="AJ1673" s="376"/>
      <c r="AK1673" s="376"/>
      <c r="AL1673" s="376"/>
      <c r="AM1673" s="376"/>
      <c r="AN1673" s="376"/>
      <c r="AO1673" s="376"/>
      <c r="AP1673" s="376"/>
      <c r="AQ1673" s="376"/>
      <c r="AR1673" s="376"/>
      <c r="AS1673" s="376"/>
      <c r="AT1673" s="376"/>
      <c r="AU1673" s="376"/>
      <c r="AV1673" s="376"/>
      <c r="AW1673" s="376"/>
      <c r="AX1673" s="376"/>
      <c r="AY1673" s="376"/>
      <c r="AZ1673" s="376"/>
      <c r="BA1673" s="376"/>
      <c r="BB1673" s="376"/>
      <c r="BC1673" s="376"/>
      <c r="BD1673" s="376"/>
      <c r="BE1673" s="376"/>
      <c r="BF1673" s="376"/>
      <c r="BG1673" s="376"/>
      <c r="BH1673" s="376"/>
      <c r="BI1673" s="376"/>
      <c r="BJ1673" s="376"/>
      <c r="BK1673" s="376"/>
      <c r="BL1673" s="376"/>
      <c r="BM1673" s="376"/>
      <c r="BN1673" s="376"/>
      <c r="BO1673" s="376"/>
      <c r="BP1673" s="376"/>
      <c r="BQ1673" s="376"/>
      <c r="BR1673" s="376"/>
      <c r="BS1673" s="376"/>
      <c r="BT1673" s="376"/>
      <c r="BU1673" s="376"/>
      <c r="BV1673" s="376"/>
      <c r="BW1673" s="376"/>
      <c r="BX1673" s="376"/>
      <c r="BY1673" s="376"/>
      <c r="BZ1673" s="376"/>
      <c r="CA1673" s="376"/>
      <c r="CB1673" s="376"/>
      <c r="CC1673" s="376"/>
      <c r="CD1673" s="376"/>
      <c r="CE1673" s="376"/>
      <c r="CF1673" s="376"/>
      <c r="CG1673" s="376"/>
      <c r="CH1673" s="376"/>
      <c r="CI1673" s="376"/>
      <c r="CJ1673" s="376"/>
      <c r="CK1673" s="376"/>
      <c r="CL1673" s="376"/>
      <c r="CM1673" s="187"/>
      <c r="CN1673" s="187"/>
      <c r="CO1673" s="1"/>
      <c r="CP1673" s="1"/>
      <c r="CQ1673" s="1"/>
      <c r="CR1673" s="1"/>
      <c r="CS1673" s="1"/>
      <c r="CT1673" s="1"/>
      <c r="CU1673" s="1"/>
      <c r="CV1673" s="1"/>
      <c r="CW1673" s="1"/>
      <c r="CX1673" s="1"/>
      <c r="CY1673" s="1"/>
      <c r="CZ1673" s="1"/>
      <c r="DA1673" s="1"/>
      <c r="DB1673" s="1"/>
      <c r="DC1673" s="1"/>
      <c r="DD1673" s="1"/>
      <c r="DE1673" s="1"/>
      <c r="DF1673" s="1"/>
      <c r="DG1673" s="1"/>
      <c r="DH1673" s="1"/>
      <c r="DI1673" s="1"/>
      <c r="DJ1673" s="1"/>
      <c r="DK1673" s="1"/>
    </row>
    <row r="1674" spans="1:115" s="2" customFormat="1" ht="10.5" hidden="1" customHeight="1">
      <c r="A1674" s="1403"/>
      <c r="B1674" s="1401"/>
      <c r="C1674" s="1060" t="s">
        <v>138</v>
      </c>
      <c r="D1674" s="155" t="s">
        <v>34</v>
      </c>
      <c r="E1674" s="52"/>
      <c r="F1674" s="52"/>
      <c r="G1674" s="52"/>
      <c r="H1674" s="684"/>
      <c r="I1674" s="52"/>
      <c r="J1674" s="52"/>
      <c r="K1674" s="52"/>
      <c r="L1674" s="52"/>
      <c r="M1674" s="52"/>
      <c r="N1674" s="684"/>
      <c r="O1674" s="52"/>
      <c r="P1674" s="52"/>
      <c r="Q1674" s="52"/>
      <c r="R1674" s="52"/>
      <c r="S1674" s="52"/>
      <c r="T1674" s="52"/>
      <c r="U1674" s="52"/>
      <c r="V1674" s="684"/>
      <c r="W1674" s="52"/>
      <c r="X1674" s="52"/>
      <c r="Y1674" s="52"/>
      <c r="Z1674" s="52"/>
      <c r="AA1674" s="52"/>
      <c r="AB1674" s="109"/>
      <c r="AC1674" s="382"/>
      <c r="AD1674" s="206"/>
      <c r="AE1674" s="206"/>
      <c r="AF1674" s="376"/>
      <c r="AG1674" s="376"/>
      <c r="AH1674" s="376"/>
      <c r="AI1674" s="376"/>
      <c r="AJ1674" s="376"/>
      <c r="AK1674" s="376"/>
      <c r="AL1674" s="376"/>
      <c r="AM1674" s="376"/>
      <c r="AN1674" s="376"/>
      <c r="AO1674" s="376"/>
      <c r="AP1674" s="376"/>
      <c r="AQ1674" s="376"/>
      <c r="AR1674" s="376"/>
      <c r="AS1674" s="376"/>
      <c r="AT1674" s="376"/>
      <c r="AU1674" s="376"/>
      <c r="AV1674" s="376"/>
      <c r="AW1674" s="376"/>
      <c r="AX1674" s="376"/>
      <c r="AY1674" s="376"/>
      <c r="AZ1674" s="376"/>
      <c r="BA1674" s="376"/>
      <c r="BB1674" s="376"/>
      <c r="BC1674" s="376"/>
      <c r="BD1674" s="376"/>
      <c r="BE1674" s="376"/>
      <c r="BF1674" s="376"/>
      <c r="BG1674" s="376"/>
      <c r="BH1674" s="376"/>
      <c r="BI1674" s="376"/>
      <c r="BJ1674" s="376"/>
      <c r="BK1674" s="376"/>
      <c r="BL1674" s="376"/>
      <c r="BM1674" s="376"/>
      <c r="BN1674" s="376"/>
      <c r="BO1674" s="376"/>
      <c r="BP1674" s="376"/>
      <c r="BQ1674" s="376"/>
      <c r="BR1674" s="376"/>
      <c r="BS1674" s="376"/>
      <c r="BT1674" s="376"/>
      <c r="BU1674" s="376"/>
      <c r="BV1674" s="376"/>
      <c r="BW1674" s="376"/>
      <c r="BX1674" s="376"/>
      <c r="BY1674" s="376"/>
      <c r="BZ1674" s="376"/>
      <c r="CA1674" s="376"/>
      <c r="CB1674" s="376"/>
      <c r="CC1674" s="376"/>
      <c r="CD1674" s="376"/>
      <c r="CE1674" s="376"/>
      <c r="CF1674" s="376"/>
      <c r="CG1674" s="376"/>
      <c r="CH1674" s="376"/>
      <c r="CI1674" s="376"/>
      <c r="CJ1674" s="376"/>
      <c r="CK1674" s="376"/>
      <c r="CL1674" s="376"/>
      <c r="CM1674" s="187"/>
      <c r="CN1674" s="187"/>
      <c r="CO1674" s="1"/>
      <c r="CP1674" s="1"/>
      <c r="CQ1674" s="1"/>
      <c r="CR1674" s="1"/>
      <c r="CS1674" s="1"/>
      <c r="CT1674" s="1"/>
      <c r="CU1674" s="1"/>
      <c r="CV1674" s="1"/>
      <c r="CW1674" s="1"/>
      <c r="CX1674" s="1"/>
      <c r="CY1674" s="1"/>
      <c r="CZ1674" s="1"/>
      <c r="DA1674" s="1"/>
      <c r="DB1674" s="1"/>
      <c r="DC1674" s="1"/>
      <c r="DD1674" s="1"/>
      <c r="DE1674" s="1"/>
      <c r="DF1674" s="1"/>
      <c r="DG1674" s="1"/>
      <c r="DH1674" s="1"/>
      <c r="DI1674" s="1"/>
      <c r="DJ1674" s="1"/>
      <c r="DK1674" s="1"/>
    </row>
    <row r="1675" spans="1:115" s="2" customFormat="1" ht="10.5" hidden="1" customHeight="1">
      <c r="A1675" s="1403"/>
      <c r="B1675" s="1401"/>
      <c r="C1675" s="1060" t="s">
        <v>137</v>
      </c>
      <c r="D1675" s="155" t="s">
        <v>126</v>
      </c>
      <c r="E1675" s="52"/>
      <c r="F1675" s="52"/>
      <c r="G1675" s="52"/>
      <c r="H1675" s="684"/>
      <c r="I1675" s="52"/>
      <c r="J1675" s="52"/>
      <c r="K1675" s="52"/>
      <c r="L1675" s="52"/>
      <c r="M1675" s="52"/>
      <c r="N1675" s="684"/>
      <c r="O1675" s="52"/>
      <c r="P1675" s="52"/>
      <c r="Q1675" s="52"/>
      <c r="R1675" s="52"/>
      <c r="S1675" s="52"/>
      <c r="T1675" s="52"/>
      <c r="U1675" s="52"/>
      <c r="V1675" s="684"/>
      <c r="W1675" s="52"/>
      <c r="X1675" s="52"/>
      <c r="Y1675" s="52"/>
      <c r="Z1675" s="52"/>
      <c r="AA1675" s="52"/>
      <c r="AB1675" s="109"/>
      <c r="AC1675" s="382"/>
      <c r="AD1675" s="206"/>
      <c r="AE1675" s="206"/>
      <c r="AF1675" s="376"/>
      <c r="AG1675" s="376"/>
      <c r="AH1675" s="376"/>
      <c r="AI1675" s="376"/>
      <c r="AJ1675" s="376"/>
      <c r="AK1675" s="376"/>
      <c r="AL1675" s="376"/>
      <c r="AM1675" s="376"/>
      <c r="AN1675" s="376"/>
      <c r="AO1675" s="376"/>
      <c r="AP1675" s="376"/>
      <c r="AQ1675" s="376"/>
      <c r="AR1675" s="376"/>
      <c r="AS1675" s="376"/>
      <c r="AT1675" s="376"/>
      <c r="AU1675" s="376"/>
      <c r="AV1675" s="376"/>
      <c r="AW1675" s="376"/>
      <c r="AX1675" s="376"/>
      <c r="AY1675" s="376"/>
      <c r="AZ1675" s="376"/>
      <c r="BA1675" s="376"/>
      <c r="BB1675" s="376"/>
      <c r="BC1675" s="376"/>
      <c r="BD1675" s="376"/>
      <c r="BE1675" s="376"/>
      <c r="BF1675" s="376"/>
      <c r="BG1675" s="376"/>
      <c r="BH1675" s="376"/>
      <c r="BI1675" s="376"/>
      <c r="BJ1675" s="376"/>
      <c r="BK1675" s="376"/>
      <c r="BL1675" s="376"/>
      <c r="BM1675" s="376"/>
      <c r="BN1675" s="376"/>
      <c r="BO1675" s="376"/>
      <c r="BP1675" s="376"/>
      <c r="BQ1675" s="376"/>
      <c r="BR1675" s="376"/>
      <c r="BS1675" s="376"/>
      <c r="BT1675" s="376"/>
      <c r="BU1675" s="376"/>
      <c r="BV1675" s="376"/>
      <c r="BW1675" s="376"/>
      <c r="BX1675" s="376"/>
      <c r="BY1675" s="376"/>
      <c r="BZ1675" s="376"/>
      <c r="CA1675" s="376"/>
      <c r="CB1675" s="376"/>
      <c r="CC1675" s="376"/>
      <c r="CD1675" s="376"/>
      <c r="CE1675" s="376"/>
      <c r="CF1675" s="376"/>
      <c r="CG1675" s="376"/>
      <c r="CH1675" s="376"/>
      <c r="CI1675" s="376"/>
      <c r="CJ1675" s="376"/>
      <c r="CK1675" s="376"/>
      <c r="CL1675" s="376"/>
      <c r="CM1675" s="187"/>
      <c r="CN1675" s="187"/>
      <c r="CO1675" s="1"/>
      <c r="CP1675" s="1"/>
      <c r="CQ1675" s="1"/>
      <c r="CR1675" s="1"/>
      <c r="CS1675" s="1"/>
      <c r="CT1675" s="1"/>
      <c r="CU1675" s="1"/>
      <c r="CV1675" s="1"/>
      <c r="CW1675" s="1"/>
      <c r="CX1675" s="1"/>
      <c r="CY1675" s="1"/>
      <c r="CZ1675" s="1"/>
      <c r="DA1675" s="1"/>
      <c r="DB1675" s="1"/>
      <c r="DC1675" s="1"/>
      <c r="DD1675" s="1"/>
      <c r="DE1675" s="1"/>
      <c r="DF1675" s="1"/>
      <c r="DG1675" s="1"/>
      <c r="DH1675" s="1"/>
      <c r="DI1675" s="1"/>
      <c r="DJ1675" s="1"/>
      <c r="DK1675" s="1"/>
    </row>
    <row r="1676" spans="1:115" s="2" customFormat="1" ht="10.5" hidden="1" customHeight="1">
      <c r="A1676" s="1403"/>
      <c r="B1676" s="1401"/>
      <c r="C1676" s="1060" t="s">
        <v>137</v>
      </c>
      <c r="D1676" s="155" t="s">
        <v>127</v>
      </c>
      <c r="E1676" s="52"/>
      <c r="F1676" s="52"/>
      <c r="G1676" s="52"/>
      <c r="H1676" s="684"/>
      <c r="I1676" s="52"/>
      <c r="J1676" s="52"/>
      <c r="K1676" s="52"/>
      <c r="L1676" s="52"/>
      <c r="M1676" s="52"/>
      <c r="N1676" s="684"/>
      <c r="O1676" s="52"/>
      <c r="P1676" s="52"/>
      <c r="Q1676" s="52"/>
      <c r="R1676" s="52"/>
      <c r="S1676" s="52"/>
      <c r="T1676" s="52"/>
      <c r="U1676" s="52"/>
      <c r="V1676" s="684"/>
      <c r="W1676" s="52"/>
      <c r="X1676" s="52"/>
      <c r="Y1676" s="52"/>
      <c r="Z1676" s="52"/>
      <c r="AA1676" s="52"/>
      <c r="AB1676" s="109"/>
      <c r="AC1676" s="382"/>
      <c r="AD1676" s="206"/>
      <c r="AE1676" s="206"/>
      <c r="AF1676" s="376"/>
      <c r="AG1676" s="376"/>
      <c r="AH1676" s="376"/>
      <c r="AI1676" s="376"/>
      <c r="AJ1676" s="376"/>
      <c r="AK1676" s="376"/>
      <c r="AL1676" s="376"/>
      <c r="AM1676" s="376"/>
      <c r="AN1676" s="376"/>
      <c r="AO1676" s="376"/>
      <c r="AP1676" s="376"/>
      <c r="AQ1676" s="376"/>
      <c r="AR1676" s="376"/>
      <c r="AS1676" s="376"/>
      <c r="AT1676" s="376"/>
      <c r="AU1676" s="376"/>
      <c r="AV1676" s="376"/>
      <c r="AW1676" s="376"/>
      <c r="AX1676" s="376"/>
      <c r="AY1676" s="376"/>
      <c r="AZ1676" s="376"/>
      <c r="BA1676" s="376"/>
      <c r="BB1676" s="376"/>
      <c r="BC1676" s="376"/>
      <c r="BD1676" s="376"/>
      <c r="BE1676" s="376"/>
      <c r="BF1676" s="376"/>
      <c r="BG1676" s="376"/>
      <c r="BH1676" s="376"/>
      <c r="BI1676" s="376"/>
      <c r="BJ1676" s="376"/>
      <c r="BK1676" s="376"/>
      <c r="BL1676" s="376"/>
      <c r="BM1676" s="376"/>
      <c r="BN1676" s="376"/>
      <c r="BO1676" s="376"/>
      <c r="BP1676" s="376"/>
      <c r="BQ1676" s="376"/>
      <c r="BR1676" s="376"/>
      <c r="BS1676" s="376"/>
      <c r="BT1676" s="376"/>
      <c r="BU1676" s="376"/>
      <c r="BV1676" s="376"/>
      <c r="BW1676" s="376"/>
      <c r="BX1676" s="376"/>
      <c r="BY1676" s="376"/>
      <c r="BZ1676" s="376"/>
      <c r="CA1676" s="376"/>
      <c r="CB1676" s="376"/>
      <c r="CC1676" s="376"/>
      <c r="CD1676" s="376"/>
      <c r="CE1676" s="376"/>
      <c r="CF1676" s="376"/>
      <c r="CG1676" s="376"/>
      <c r="CH1676" s="376"/>
      <c r="CI1676" s="376"/>
      <c r="CJ1676" s="376"/>
      <c r="CK1676" s="376"/>
      <c r="CL1676" s="376"/>
      <c r="CM1676" s="187"/>
      <c r="CN1676" s="187"/>
      <c r="CO1676" s="1"/>
      <c r="CP1676" s="1"/>
      <c r="CQ1676" s="1"/>
      <c r="CR1676" s="1"/>
      <c r="CS1676" s="1"/>
      <c r="CT1676" s="1"/>
      <c r="CU1676" s="1"/>
      <c r="CV1676" s="1"/>
      <c r="CW1676" s="1"/>
      <c r="CX1676" s="1"/>
      <c r="CY1676" s="1"/>
      <c r="CZ1676" s="1"/>
      <c r="DA1676" s="1"/>
      <c r="DB1676" s="1"/>
      <c r="DC1676" s="1"/>
      <c r="DD1676" s="1"/>
      <c r="DE1676" s="1"/>
      <c r="DF1676" s="1"/>
      <c r="DG1676" s="1"/>
      <c r="DH1676" s="1"/>
      <c r="DI1676" s="1"/>
      <c r="DJ1676" s="1"/>
      <c r="DK1676" s="1"/>
    </row>
    <row r="1677" spans="1:115" s="2" customFormat="1" ht="10.5" hidden="1" customHeight="1" thickBot="1">
      <c r="A1677" s="1403"/>
      <c r="B1677" s="1401"/>
      <c r="C1677" s="764"/>
      <c r="D1677" s="156" t="s">
        <v>42</v>
      </c>
      <c r="E1677" s="581"/>
      <c r="F1677" s="581"/>
      <c r="G1677" s="581"/>
      <c r="H1677" s="685"/>
      <c r="I1677" s="581"/>
      <c r="J1677" s="581"/>
      <c r="K1677" s="581"/>
      <c r="L1677" s="581"/>
      <c r="M1677" s="581"/>
      <c r="N1677" s="685"/>
      <c r="O1677" s="581"/>
      <c r="P1677" s="581"/>
      <c r="Q1677" s="581"/>
      <c r="R1677" s="581"/>
      <c r="S1677" s="581"/>
      <c r="T1677" s="581"/>
      <c r="U1677" s="581"/>
      <c r="V1677" s="685"/>
      <c r="W1677" s="581"/>
      <c r="X1677" s="581"/>
      <c r="Y1677" s="581"/>
      <c r="Z1677" s="581"/>
      <c r="AA1677" s="581"/>
      <c r="AB1677" s="798"/>
      <c r="AC1677" s="382"/>
      <c r="AD1677" s="206"/>
      <c r="AE1677" s="206"/>
      <c r="AF1677" s="376"/>
      <c r="AG1677" s="376"/>
      <c r="AH1677" s="376"/>
      <c r="AI1677" s="376"/>
      <c r="AJ1677" s="376"/>
      <c r="AK1677" s="376"/>
      <c r="AL1677" s="376"/>
      <c r="AM1677" s="376"/>
      <c r="AN1677" s="376"/>
      <c r="AO1677" s="376"/>
      <c r="AP1677" s="376"/>
      <c r="AQ1677" s="376"/>
      <c r="AR1677" s="376"/>
      <c r="AS1677" s="376"/>
      <c r="AT1677" s="376"/>
      <c r="AU1677" s="376"/>
      <c r="AV1677" s="376"/>
      <c r="AW1677" s="376"/>
      <c r="AX1677" s="376"/>
      <c r="AY1677" s="376"/>
      <c r="AZ1677" s="376"/>
      <c r="BA1677" s="376"/>
      <c r="BB1677" s="376"/>
      <c r="BC1677" s="376"/>
      <c r="BD1677" s="376"/>
      <c r="BE1677" s="376"/>
      <c r="BF1677" s="376"/>
      <c r="BG1677" s="376"/>
      <c r="BH1677" s="376"/>
      <c r="BI1677" s="376"/>
      <c r="BJ1677" s="376"/>
      <c r="BK1677" s="376"/>
      <c r="BL1677" s="376"/>
      <c r="BM1677" s="376"/>
      <c r="BN1677" s="376"/>
      <c r="BO1677" s="376"/>
      <c r="BP1677" s="376"/>
      <c r="BQ1677" s="376"/>
      <c r="BR1677" s="376"/>
      <c r="BS1677" s="376"/>
      <c r="BT1677" s="376"/>
      <c r="BU1677" s="376"/>
      <c r="BV1677" s="376"/>
      <c r="BW1677" s="376"/>
      <c r="BX1677" s="376"/>
      <c r="BY1677" s="376"/>
      <c r="BZ1677" s="376"/>
      <c r="CA1677" s="376"/>
      <c r="CB1677" s="376"/>
      <c r="CC1677" s="376"/>
      <c r="CD1677" s="376"/>
      <c r="CE1677" s="376"/>
      <c r="CF1677" s="376"/>
      <c r="CG1677" s="376"/>
      <c r="CH1677" s="376"/>
      <c r="CI1677" s="376"/>
      <c r="CJ1677" s="376"/>
      <c r="CK1677" s="376"/>
      <c r="CL1677" s="376"/>
      <c r="CM1677" s="187"/>
      <c r="CN1677" s="187"/>
      <c r="CO1677" s="1"/>
      <c r="CP1677" s="1"/>
      <c r="CQ1677" s="1"/>
      <c r="CR1677" s="1"/>
      <c r="CS1677" s="1"/>
      <c r="CT1677" s="1"/>
      <c r="CU1677" s="1"/>
      <c r="CV1677" s="1"/>
      <c r="CW1677" s="1"/>
      <c r="CX1677" s="1"/>
      <c r="CY1677" s="1"/>
      <c r="CZ1677" s="1"/>
      <c r="DA1677" s="1"/>
      <c r="DB1677" s="1"/>
      <c r="DC1677" s="1"/>
      <c r="DD1677" s="1"/>
      <c r="DE1677" s="1"/>
      <c r="DF1677" s="1"/>
      <c r="DG1677" s="1"/>
      <c r="DH1677" s="1"/>
      <c r="DI1677" s="1"/>
      <c r="DJ1677" s="1"/>
      <c r="DK1677" s="1"/>
    </row>
    <row r="1678" spans="1:115" s="2" customFormat="1" ht="10.5" hidden="1" customHeight="1">
      <c r="A1678" s="1402" t="s">
        <v>16</v>
      </c>
      <c r="B1678" s="1400" t="s">
        <v>898</v>
      </c>
      <c r="C1678" s="1055"/>
      <c r="D1678" s="92"/>
      <c r="E1678" s="91"/>
      <c r="F1678" s="91"/>
      <c r="G1678" s="91"/>
      <c r="H1678" s="687"/>
      <c r="I1678" s="91"/>
      <c r="J1678" s="91"/>
      <c r="K1678" s="91"/>
      <c r="L1678" s="91"/>
      <c r="M1678" s="91"/>
      <c r="N1678" s="687"/>
      <c r="O1678" s="91"/>
      <c r="P1678" s="91"/>
      <c r="Q1678" s="91"/>
      <c r="R1678" s="91"/>
      <c r="S1678" s="91"/>
      <c r="T1678" s="91"/>
      <c r="U1678" s="91"/>
      <c r="V1678" s="687"/>
      <c r="W1678" s="91"/>
      <c r="X1678" s="91"/>
      <c r="Y1678" s="91"/>
      <c r="Z1678" s="91"/>
      <c r="AA1678" s="91"/>
      <c r="AB1678" s="93"/>
      <c r="AC1678" s="382"/>
      <c r="AD1678" s="206"/>
      <c r="AE1678" s="206"/>
      <c r="AF1678" s="376"/>
      <c r="AG1678" s="376"/>
      <c r="AH1678" s="376"/>
      <c r="AI1678" s="376"/>
      <c r="AJ1678" s="376"/>
      <c r="AK1678" s="376"/>
      <c r="AL1678" s="376"/>
      <c r="AM1678" s="376"/>
      <c r="AN1678" s="376"/>
      <c r="AO1678" s="376"/>
      <c r="AP1678" s="376"/>
      <c r="AQ1678" s="376"/>
      <c r="AR1678" s="376"/>
      <c r="AS1678" s="376"/>
      <c r="AT1678" s="376"/>
      <c r="AU1678" s="376"/>
      <c r="AV1678" s="376"/>
      <c r="AW1678" s="376"/>
      <c r="AX1678" s="376"/>
      <c r="AY1678" s="376"/>
      <c r="AZ1678" s="376"/>
      <c r="BA1678" s="376"/>
      <c r="BB1678" s="376"/>
      <c r="BC1678" s="376"/>
      <c r="BD1678" s="376"/>
      <c r="BE1678" s="376"/>
      <c r="BF1678" s="376"/>
      <c r="BG1678" s="376"/>
      <c r="BH1678" s="376"/>
      <c r="BI1678" s="376"/>
      <c r="BJ1678" s="376"/>
      <c r="BK1678" s="376"/>
      <c r="BL1678" s="376"/>
      <c r="BM1678" s="376"/>
      <c r="BN1678" s="376"/>
      <c r="BO1678" s="376"/>
      <c r="BP1678" s="376"/>
      <c r="BQ1678" s="376"/>
      <c r="BR1678" s="376"/>
      <c r="BS1678" s="376"/>
      <c r="BT1678" s="376"/>
      <c r="BU1678" s="376"/>
      <c r="BV1678" s="376"/>
      <c r="BW1678" s="376"/>
      <c r="BX1678" s="376"/>
      <c r="BY1678" s="376"/>
      <c r="BZ1678" s="376"/>
      <c r="CA1678" s="376"/>
      <c r="CB1678" s="376"/>
      <c r="CC1678" s="376"/>
      <c r="CD1678" s="376"/>
      <c r="CE1678" s="376"/>
      <c r="CF1678" s="376"/>
      <c r="CG1678" s="376"/>
      <c r="CH1678" s="376"/>
      <c r="CI1678" s="376"/>
      <c r="CJ1678" s="376"/>
      <c r="CK1678" s="376"/>
      <c r="CL1678" s="376"/>
      <c r="CM1678" s="187"/>
      <c r="CN1678" s="187"/>
      <c r="CO1678" s="1"/>
      <c r="CP1678" s="1"/>
      <c r="CQ1678" s="1"/>
      <c r="CR1678" s="1"/>
      <c r="CS1678" s="1"/>
      <c r="CT1678" s="1"/>
      <c r="CU1678" s="1"/>
      <c r="CV1678" s="1"/>
      <c r="CW1678" s="1"/>
      <c r="CX1678" s="1"/>
      <c r="CY1678" s="1"/>
      <c r="CZ1678" s="1"/>
      <c r="DA1678" s="1"/>
      <c r="DB1678" s="1"/>
      <c r="DC1678" s="1"/>
      <c r="DD1678" s="1"/>
      <c r="DE1678" s="1"/>
      <c r="DF1678" s="1"/>
      <c r="DG1678" s="1"/>
      <c r="DH1678" s="1"/>
      <c r="DI1678" s="1"/>
      <c r="DJ1678" s="1"/>
      <c r="DK1678" s="1"/>
    </row>
    <row r="1679" spans="1:115" s="2" customFormat="1" ht="10.5" hidden="1" customHeight="1">
      <c r="A1679" s="1403"/>
      <c r="B1679" s="1401"/>
      <c r="C1679" s="1060" t="s">
        <v>138</v>
      </c>
      <c r="D1679" s="155" t="s">
        <v>34</v>
      </c>
      <c r="E1679" s="52"/>
      <c r="F1679" s="52"/>
      <c r="G1679" s="52"/>
      <c r="H1679" s="684"/>
      <c r="I1679" s="52"/>
      <c r="J1679" s="52"/>
      <c r="K1679" s="52"/>
      <c r="L1679" s="52"/>
      <c r="M1679" s="52"/>
      <c r="N1679" s="684"/>
      <c r="O1679" s="52"/>
      <c r="P1679" s="52"/>
      <c r="Q1679" s="52"/>
      <c r="R1679" s="52"/>
      <c r="S1679" s="52"/>
      <c r="T1679" s="52"/>
      <c r="U1679" s="52"/>
      <c r="V1679" s="684"/>
      <c r="W1679" s="52"/>
      <c r="X1679" s="52"/>
      <c r="Y1679" s="52"/>
      <c r="Z1679" s="52"/>
      <c r="AA1679" s="52"/>
      <c r="AB1679" s="109"/>
      <c r="AC1679" s="382"/>
      <c r="AD1679" s="206"/>
      <c r="AE1679" s="206"/>
      <c r="AF1679" s="376"/>
      <c r="AG1679" s="376"/>
      <c r="AH1679" s="376"/>
      <c r="AI1679" s="376"/>
      <c r="AJ1679" s="376"/>
      <c r="AK1679" s="376"/>
      <c r="AL1679" s="376"/>
      <c r="AM1679" s="376"/>
      <c r="AN1679" s="376"/>
      <c r="AO1679" s="376"/>
      <c r="AP1679" s="376"/>
      <c r="AQ1679" s="376"/>
      <c r="AR1679" s="376"/>
      <c r="AS1679" s="376"/>
      <c r="AT1679" s="376"/>
      <c r="AU1679" s="376"/>
      <c r="AV1679" s="376"/>
      <c r="AW1679" s="376"/>
      <c r="AX1679" s="376"/>
      <c r="AY1679" s="376"/>
      <c r="AZ1679" s="376"/>
      <c r="BA1679" s="376"/>
      <c r="BB1679" s="376"/>
      <c r="BC1679" s="376"/>
      <c r="BD1679" s="376"/>
      <c r="BE1679" s="376"/>
      <c r="BF1679" s="376"/>
      <c r="BG1679" s="376"/>
      <c r="BH1679" s="376"/>
      <c r="BI1679" s="376"/>
      <c r="BJ1679" s="376"/>
      <c r="BK1679" s="376"/>
      <c r="BL1679" s="376"/>
      <c r="BM1679" s="376"/>
      <c r="BN1679" s="376"/>
      <c r="BO1679" s="376"/>
      <c r="BP1679" s="376"/>
      <c r="BQ1679" s="376"/>
      <c r="BR1679" s="376"/>
      <c r="BS1679" s="376"/>
      <c r="BT1679" s="376"/>
      <c r="BU1679" s="376"/>
      <c r="BV1679" s="376"/>
      <c r="BW1679" s="376"/>
      <c r="BX1679" s="376"/>
      <c r="BY1679" s="376"/>
      <c r="BZ1679" s="376"/>
      <c r="CA1679" s="376"/>
      <c r="CB1679" s="376"/>
      <c r="CC1679" s="376"/>
      <c r="CD1679" s="376"/>
      <c r="CE1679" s="376"/>
      <c r="CF1679" s="376"/>
      <c r="CG1679" s="376"/>
      <c r="CH1679" s="376"/>
      <c r="CI1679" s="376"/>
      <c r="CJ1679" s="376"/>
      <c r="CK1679" s="376"/>
      <c r="CL1679" s="376"/>
      <c r="CM1679" s="187"/>
      <c r="CN1679" s="187"/>
      <c r="CO1679" s="1"/>
      <c r="CP1679" s="1"/>
      <c r="CQ1679" s="1"/>
      <c r="CR1679" s="1"/>
      <c r="CS1679" s="1"/>
      <c r="CT1679" s="1"/>
      <c r="CU1679" s="1"/>
      <c r="CV1679" s="1"/>
      <c r="CW1679" s="1"/>
      <c r="CX1679" s="1"/>
      <c r="CY1679" s="1"/>
      <c r="CZ1679" s="1"/>
      <c r="DA1679" s="1"/>
      <c r="DB1679" s="1"/>
      <c r="DC1679" s="1"/>
      <c r="DD1679" s="1"/>
      <c r="DE1679" s="1"/>
      <c r="DF1679" s="1"/>
      <c r="DG1679" s="1"/>
      <c r="DH1679" s="1"/>
      <c r="DI1679" s="1"/>
      <c r="DJ1679" s="1"/>
      <c r="DK1679" s="1"/>
    </row>
    <row r="1680" spans="1:115" s="2" customFormat="1" ht="10.5" hidden="1" customHeight="1">
      <c r="A1680" s="1403"/>
      <c r="B1680" s="1401"/>
      <c r="C1680" s="1060" t="s">
        <v>137</v>
      </c>
      <c r="D1680" s="155" t="s">
        <v>126</v>
      </c>
      <c r="E1680" s="52"/>
      <c r="F1680" s="52"/>
      <c r="G1680" s="52"/>
      <c r="H1680" s="684"/>
      <c r="I1680" s="52"/>
      <c r="J1680" s="52"/>
      <c r="K1680" s="52"/>
      <c r="L1680" s="52"/>
      <c r="M1680" s="52"/>
      <c r="N1680" s="684"/>
      <c r="O1680" s="52"/>
      <c r="P1680" s="52"/>
      <c r="Q1680" s="52"/>
      <c r="R1680" s="52"/>
      <c r="S1680" s="52"/>
      <c r="T1680" s="52"/>
      <c r="U1680" s="52"/>
      <c r="V1680" s="684"/>
      <c r="W1680" s="52"/>
      <c r="X1680" s="52"/>
      <c r="Y1680" s="52"/>
      <c r="Z1680" s="52"/>
      <c r="AA1680" s="52"/>
      <c r="AB1680" s="109"/>
      <c r="AC1680" s="382"/>
      <c r="AD1680" s="206"/>
      <c r="AE1680" s="206"/>
      <c r="AF1680" s="376"/>
      <c r="AG1680" s="376"/>
      <c r="AH1680" s="376"/>
      <c r="AI1680" s="376"/>
      <c r="AJ1680" s="376"/>
      <c r="AK1680" s="376"/>
      <c r="AL1680" s="376"/>
      <c r="AM1680" s="376"/>
      <c r="AN1680" s="376"/>
      <c r="AO1680" s="376"/>
      <c r="AP1680" s="376"/>
      <c r="AQ1680" s="376"/>
      <c r="AR1680" s="376"/>
      <c r="AS1680" s="376"/>
      <c r="AT1680" s="376"/>
      <c r="AU1680" s="376"/>
      <c r="AV1680" s="376"/>
      <c r="AW1680" s="376"/>
      <c r="AX1680" s="376"/>
      <c r="AY1680" s="376"/>
      <c r="AZ1680" s="376"/>
      <c r="BA1680" s="376"/>
      <c r="BB1680" s="376"/>
      <c r="BC1680" s="376"/>
      <c r="BD1680" s="376"/>
      <c r="BE1680" s="376"/>
      <c r="BF1680" s="376"/>
      <c r="BG1680" s="376"/>
      <c r="BH1680" s="376"/>
      <c r="BI1680" s="376"/>
      <c r="BJ1680" s="376"/>
      <c r="BK1680" s="376"/>
      <c r="BL1680" s="376"/>
      <c r="BM1680" s="376"/>
      <c r="BN1680" s="376"/>
      <c r="BO1680" s="376"/>
      <c r="BP1680" s="376"/>
      <c r="BQ1680" s="376"/>
      <c r="BR1680" s="376"/>
      <c r="BS1680" s="376"/>
      <c r="BT1680" s="376"/>
      <c r="BU1680" s="376"/>
      <c r="BV1680" s="376"/>
      <c r="BW1680" s="376"/>
      <c r="BX1680" s="376"/>
      <c r="BY1680" s="376"/>
      <c r="BZ1680" s="376"/>
      <c r="CA1680" s="376"/>
      <c r="CB1680" s="376"/>
      <c r="CC1680" s="376"/>
      <c r="CD1680" s="376"/>
      <c r="CE1680" s="376"/>
      <c r="CF1680" s="376"/>
      <c r="CG1680" s="376"/>
      <c r="CH1680" s="376"/>
      <c r="CI1680" s="376"/>
      <c r="CJ1680" s="376"/>
      <c r="CK1680" s="376"/>
      <c r="CL1680" s="376"/>
      <c r="CM1680" s="187"/>
      <c r="CN1680" s="187"/>
      <c r="CO1680" s="1"/>
      <c r="CP1680" s="1"/>
      <c r="CQ1680" s="1"/>
      <c r="CR1680" s="1"/>
      <c r="CS1680" s="1"/>
      <c r="CT1680" s="1"/>
      <c r="CU1680" s="1"/>
      <c r="CV1680" s="1"/>
      <c r="CW1680" s="1"/>
      <c r="CX1680" s="1"/>
      <c r="CY1680" s="1"/>
      <c r="CZ1680" s="1"/>
      <c r="DA1680" s="1"/>
      <c r="DB1680" s="1"/>
      <c r="DC1680" s="1"/>
      <c r="DD1680" s="1"/>
      <c r="DE1680" s="1"/>
      <c r="DF1680" s="1"/>
      <c r="DG1680" s="1"/>
      <c r="DH1680" s="1"/>
      <c r="DI1680" s="1"/>
      <c r="DJ1680" s="1"/>
      <c r="DK1680" s="1"/>
    </row>
    <row r="1681" spans="1:115" s="2" customFormat="1" ht="10.5" hidden="1" customHeight="1">
      <c r="A1681" s="1403"/>
      <c r="B1681" s="1401"/>
      <c r="C1681" s="1060" t="s">
        <v>137</v>
      </c>
      <c r="D1681" s="155" t="s">
        <v>127</v>
      </c>
      <c r="E1681" s="52"/>
      <c r="F1681" s="52"/>
      <c r="G1681" s="52"/>
      <c r="H1681" s="684"/>
      <c r="I1681" s="52"/>
      <c r="J1681" s="52"/>
      <c r="K1681" s="52"/>
      <c r="L1681" s="52"/>
      <c r="M1681" s="52"/>
      <c r="N1681" s="684"/>
      <c r="O1681" s="52"/>
      <c r="P1681" s="52"/>
      <c r="Q1681" s="52"/>
      <c r="R1681" s="52"/>
      <c r="S1681" s="52"/>
      <c r="T1681" s="52"/>
      <c r="U1681" s="52"/>
      <c r="V1681" s="684"/>
      <c r="W1681" s="52"/>
      <c r="X1681" s="52"/>
      <c r="Y1681" s="52"/>
      <c r="Z1681" s="52"/>
      <c r="AA1681" s="52"/>
      <c r="AB1681" s="109"/>
      <c r="AC1681" s="382"/>
      <c r="AD1681" s="206"/>
      <c r="AE1681" s="206"/>
      <c r="AF1681" s="376"/>
      <c r="AG1681" s="376"/>
      <c r="AH1681" s="376"/>
      <c r="AI1681" s="376"/>
      <c r="AJ1681" s="376"/>
      <c r="AK1681" s="376"/>
      <c r="AL1681" s="376"/>
      <c r="AM1681" s="376"/>
      <c r="AN1681" s="376"/>
      <c r="AO1681" s="376"/>
      <c r="AP1681" s="376"/>
      <c r="AQ1681" s="376"/>
      <c r="AR1681" s="376"/>
      <c r="AS1681" s="376"/>
      <c r="AT1681" s="376"/>
      <c r="AU1681" s="376"/>
      <c r="AV1681" s="376"/>
      <c r="AW1681" s="376"/>
      <c r="AX1681" s="376"/>
      <c r="AY1681" s="376"/>
      <c r="AZ1681" s="376"/>
      <c r="BA1681" s="376"/>
      <c r="BB1681" s="376"/>
      <c r="BC1681" s="376"/>
      <c r="BD1681" s="376"/>
      <c r="BE1681" s="376"/>
      <c r="BF1681" s="376"/>
      <c r="BG1681" s="376"/>
      <c r="BH1681" s="376"/>
      <c r="BI1681" s="376"/>
      <c r="BJ1681" s="376"/>
      <c r="BK1681" s="376"/>
      <c r="BL1681" s="376"/>
      <c r="BM1681" s="376"/>
      <c r="BN1681" s="376"/>
      <c r="BO1681" s="376"/>
      <c r="BP1681" s="376"/>
      <c r="BQ1681" s="376"/>
      <c r="BR1681" s="376"/>
      <c r="BS1681" s="376"/>
      <c r="BT1681" s="376"/>
      <c r="BU1681" s="376"/>
      <c r="BV1681" s="376"/>
      <c r="BW1681" s="376"/>
      <c r="BX1681" s="376"/>
      <c r="BY1681" s="376"/>
      <c r="BZ1681" s="376"/>
      <c r="CA1681" s="376"/>
      <c r="CB1681" s="376"/>
      <c r="CC1681" s="376"/>
      <c r="CD1681" s="376"/>
      <c r="CE1681" s="376"/>
      <c r="CF1681" s="376"/>
      <c r="CG1681" s="376"/>
      <c r="CH1681" s="376"/>
      <c r="CI1681" s="376"/>
      <c r="CJ1681" s="376"/>
      <c r="CK1681" s="376"/>
      <c r="CL1681" s="376"/>
      <c r="CM1681" s="187"/>
      <c r="CN1681" s="187"/>
      <c r="CO1681" s="1"/>
      <c r="CP1681" s="1"/>
      <c r="CQ1681" s="1"/>
      <c r="CR1681" s="1"/>
      <c r="CS1681" s="1"/>
      <c r="CT1681" s="1"/>
      <c r="CU1681" s="1"/>
      <c r="CV1681" s="1"/>
      <c r="CW1681" s="1"/>
      <c r="CX1681" s="1"/>
      <c r="CY1681" s="1"/>
      <c r="CZ1681" s="1"/>
      <c r="DA1681" s="1"/>
      <c r="DB1681" s="1"/>
      <c r="DC1681" s="1"/>
      <c r="DD1681" s="1"/>
      <c r="DE1681" s="1"/>
      <c r="DF1681" s="1"/>
      <c r="DG1681" s="1"/>
      <c r="DH1681" s="1"/>
      <c r="DI1681" s="1"/>
      <c r="DJ1681" s="1"/>
      <c r="DK1681" s="1"/>
    </row>
    <row r="1682" spans="1:115" s="2" customFormat="1" ht="10.5" hidden="1" customHeight="1" thickBot="1">
      <c r="A1682" s="1404"/>
      <c r="B1682" s="1405"/>
      <c r="C1682" s="312"/>
      <c r="D1682" s="271" t="s">
        <v>42</v>
      </c>
      <c r="E1682" s="110"/>
      <c r="F1682" s="110"/>
      <c r="G1682" s="110"/>
      <c r="H1682" s="689"/>
      <c r="I1682" s="110"/>
      <c r="J1682" s="110"/>
      <c r="K1682" s="110"/>
      <c r="L1682" s="110"/>
      <c r="M1682" s="110"/>
      <c r="N1682" s="689"/>
      <c r="O1682" s="110"/>
      <c r="P1682" s="110"/>
      <c r="Q1682" s="110"/>
      <c r="R1682" s="110"/>
      <c r="S1682" s="110"/>
      <c r="T1682" s="110"/>
      <c r="U1682" s="110"/>
      <c r="V1682" s="689"/>
      <c r="W1682" s="110"/>
      <c r="X1682" s="110"/>
      <c r="Y1682" s="110"/>
      <c r="Z1682" s="110"/>
      <c r="AA1682" s="110"/>
      <c r="AB1682" s="112"/>
      <c r="AC1682" s="382"/>
      <c r="AD1682" s="206"/>
      <c r="AE1682" s="206"/>
      <c r="AF1682" s="376"/>
      <c r="AG1682" s="376"/>
      <c r="AH1682" s="376"/>
      <c r="AI1682" s="376"/>
      <c r="AJ1682" s="376"/>
      <c r="AK1682" s="376"/>
      <c r="AL1682" s="376"/>
      <c r="AM1682" s="376"/>
      <c r="AN1682" s="376"/>
      <c r="AO1682" s="376"/>
      <c r="AP1682" s="376"/>
      <c r="AQ1682" s="376"/>
      <c r="AR1682" s="376"/>
      <c r="AS1682" s="376"/>
      <c r="AT1682" s="376"/>
      <c r="AU1682" s="376"/>
      <c r="AV1682" s="376"/>
      <c r="AW1682" s="376"/>
      <c r="AX1682" s="376"/>
      <c r="AY1682" s="376"/>
      <c r="AZ1682" s="376"/>
      <c r="BA1682" s="376"/>
      <c r="BB1682" s="376"/>
      <c r="BC1682" s="376"/>
      <c r="BD1682" s="376"/>
      <c r="BE1682" s="376"/>
      <c r="BF1682" s="376"/>
      <c r="BG1682" s="376"/>
      <c r="BH1682" s="376"/>
      <c r="BI1682" s="376"/>
      <c r="BJ1682" s="376"/>
      <c r="BK1682" s="376"/>
      <c r="BL1682" s="376"/>
      <c r="BM1682" s="376"/>
      <c r="BN1682" s="376"/>
      <c r="BO1682" s="376"/>
      <c r="BP1682" s="376"/>
      <c r="BQ1682" s="376"/>
      <c r="BR1682" s="376"/>
      <c r="BS1682" s="376"/>
      <c r="BT1682" s="376"/>
      <c r="BU1682" s="376"/>
      <c r="BV1682" s="376"/>
      <c r="BW1682" s="376"/>
      <c r="BX1682" s="376"/>
      <c r="BY1682" s="376"/>
      <c r="BZ1682" s="376"/>
      <c r="CA1682" s="376"/>
      <c r="CB1682" s="376"/>
      <c r="CC1682" s="376"/>
      <c r="CD1682" s="376"/>
      <c r="CE1682" s="376"/>
      <c r="CF1682" s="376"/>
      <c r="CG1682" s="376"/>
      <c r="CH1682" s="376"/>
      <c r="CI1682" s="376"/>
      <c r="CJ1682" s="376"/>
      <c r="CK1682" s="376"/>
      <c r="CL1682" s="376"/>
      <c r="CM1682" s="187"/>
      <c r="CN1682" s="187"/>
      <c r="CO1682" s="1"/>
      <c r="CP1682" s="1"/>
      <c r="CQ1682" s="1"/>
      <c r="CR1682" s="1"/>
      <c r="CS1682" s="1"/>
      <c r="CT1682" s="1"/>
      <c r="CU1682" s="1"/>
      <c r="CV1682" s="1"/>
      <c r="CW1682" s="1"/>
      <c r="CX1682" s="1"/>
      <c r="CY1682" s="1"/>
      <c r="CZ1682" s="1"/>
      <c r="DA1682" s="1"/>
      <c r="DB1682" s="1"/>
      <c r="DC1682" s="1"/>
      <c r="DD1682" s="1"/>
      <c r="DE1682" s="1"/>
      <c r="DF1682" s="1"/>
      <c r="DG1682" s="1"/>
      <c r="DH1682" s="1"/>
      <c r="DI1682" s="1"/>
      <c r="DJ1682" s="1"/>
      <c r="DK1682" s="1"/>
    </row>
    <row r="1683" spans="1:115" s="1" customFormat="1" ht="10.5" customHeight="1">
      <c r="A1683" s="775" t="s">
        <v>108</v>
      </c>
      <c r="B1683" s="92" t="s">
        <v>872</v>
      </c>
      <c r="C1683" s="1162" t="s">
        <v>967</v>
      </c>
      <c r="D1683" s="1266" t="s">
        <v>126</v>
      </c>
      <c r="E1683" s="99">
        <v>1.50496E-2</v>
      </c>
      <c r="F1683" s="99">
        <v>1.5157199999999999E-2</v>
      </c>
      <c r="G1683" s="99">
        <v>1.5329600000000001E-2</v>
      </c>
      <c r="H1683" s="840">
        <v>1.502E-2</v>
      </c>
      <c r="I1683" s="99">
        <v>1.50952E-2</v>
      </c>
      <c r="J1683" s="99">
        <v>1.51384E-2</v>
      </c>
      <c r="K1683" s="99">
        <v>1.50776E-2</v>
      </c>
      <c r="L1683" s="99">
        <v>1.5539600000000001E-2</v>
      </c>
      <c r="M1683" s="99">
        <v>1.5838399999999999E-2</v>
      </c>
      <c r="N1683" s="840">
        <v>1.5709999999999998E-2</v>
      </c>
      <c r="O1683" s="99">
        <v>1.5617600000000001E-2</v>
      </c>
      <c r="P1683" s="99">
        <v>1.5584799999999999E-2</v>
      </c>
      <c r="Q1683" s="99">
        <v>1.5632799999999999E-2</v>
      </c>
      <c r="R1683" s="99">
        <v>1.54252E-2</v>
      </c>
      <c r="S1683" s="99">
        <v>1.5060799999999999E-2</v>
      </c>
      <c r="T1683" s="99">
        <v>1.5169999999999999E-2</v>
      </c>
      <c r="U1683" s="99">
        <v>1.51232E-2</v>
      </c>
      <c r="V1683" s="840">
        <v>1.5055600000000001E-2</v>
      </c>
      <c r="W1683" s="99">
        <v>1.5129999999999999E-2</v>
      </c>
      <c r="X1683" s="99">
        <v>1.54228E-2</v>
      </c>
      <c r="Y1683" s="99">
        <v>1.53992E-2</v>
      </c>
      <c r="Z1683" s="99">
        <v>1.52044E-2</v>
      </c>
      <c r="AA1683" s="99">
        <v>1.5252E-2</v>
      </c>
      <c r="AB1683" s="124">
        <v>1.50452E-2</v>
      </c>
      <c r="AC1683" s="58">
        <f>SUM(D1683:AB1683)</f>
        <v>0.36707919999999994</v>
      </c>
      <c r="AD1683" s="61"/>
      <c r="AE1683" s="69">
        <v>0.04</v>
      </c>
      <c r="AF1683" s="117"/>
      <c r="AG1683" s="117"/>
      <c r="AH1683" s="117"/>
      <c r="AI1683" s="117"/>
      <c r="AJ1683" s="117"/>
      <c r="AK1683" s="117"/>
      <c r="AL1683" s="117"/>
      <c r="AM1683" s="117"/>
      <c r="AN1683" s="117"/>
      <c r="AO1683" s="117"/>
      <c r="AP1683" s="117"/>
      <c r="AQ1683" s="117"/>
      <c r="AR1683" s="117"/>
      <c r="AS1683" s="117"/>
      <c r="AT1683" s="117"/>
      <c r="AU1683" s="117"/>
      <c r="AV1683" s="117"/>
      <c r="AW1683" s="117"/>
      <c r="AX1683" s="117"/>
      <c r="AY1683" s="117"/>
      <c r="AZ1683" s="117"/>
      <c r="BA1683" s="117"/>
      <c r="BB1683" s="117"/>
      <c r="BC1683" s="117"/>
      <c r="BD1683" s="376"/>
      <c r="BE1683" s="376"/>
      <c r="BF1683" s="376"/>
      <c r="BG1683" s="376"/>
      <c r="BH1683" s="376"/>
      <c r="BI1683" s="376"/>
      <c r="BJ1683" s="376"/>
      <c r="BK1683" s="376"/>
      <c r="BL1683" s="376"/>
      <c r="BM1683" s="376"/>
      <c r="BN1683" s="376"/>
      <c r="BO1683" s="376"/>
      <c r="BP1683" s="376"/>
      <c r="BQ1683" s="376"/>
      <c r="BR1683" s="376"/>
      <c r="BS1683" s="376"/>
      <c r="BT1683" s="376"/>
      <c r="BU1683" s="376"/>
      <c r="BV1683" s="376"/>
      <c r="BW1683" s="376"/>
      <c r="BX1683" s="376"/>
      <c r="BY1683" s="376"/>
      <c r="BZ1683" s="376"/>
      <c r="CA1683" s="376"/>
      <c r="CB1683" s="376"/>
      <c r="CC1683" s="376"/>
      <c r="CD1683" s="376"/>
      <c r="CE1683" s="376"/>
      <c r="CF1683" s="376"/>
      <c r="CG1683" s="376"/>
      <c r="CH1683" s="376"/>
      <c r="CI1683" s="376"/>
      <c r="CJ1683" s="376"/>
      <c r="CK1683" s="376"/>
      <c r="CL1683" s="376"/>
      <c r="CM1683" s="187"/>
      <c r="CN1683" s="187"/>
    </row>
    <row r="1684" spans="1:115" s="1" customFormat="1" ht="10.5" customHeight="1" thickBot="1">
      <c r="A1684" s="776" t="s">
        <v>106</v>
      </c>
      <c r="B1684" s="166" t="s">
        <v>873</v>
      </c>
      <c r="C1684" s="312" t="s">
        <v>967</v>
      </c>
      <c r="D1684" s="271" t="s">
        <v>126</v>
      </c>
      <c r="E1684" s="63">
        <v>0</v>
      </c>
      <c r="F1684" s="63">
        <f t="shared" ref="F1684:AB1684" si="1877">(AH1684-AG1684)*$AE1684</f>
        <v>0</v>
      </c>
      <c r="G1684" s="63">
        <f t="shared" si="1877"/>
        <v>0</v>
      </c>
      <c r="H1684" s="681">
        <f t="shared" si="1877"/>
        <v>0</v>
      </c>
      <c r="I1684" s="63">
        <f t="shared" si="1877"/>
        <v>0</v>
      </c>
      <c r="J1684" s="63">
        <f t="shared" si="1877"/>
        <v>0</v>
      </c>
      <c r="K1684" s="63">
        <f t="shared" si="1877"/>
        <v>0</v>
      </c>
      <c r="L1684" s="63">
        <f t="shared" si="1877"/>
        <v>0</v>
      </c>
      <c r="M1684" s="63">
        <f t="shared" si="1877"/>
        <v>0</v>
      </c>
      <c r="N1684" s="681">
        <f t="shared" si="1877"/>
        <v>0</v>
      </c>
      <c r="O1684" s="63">
        <f t="shared" si="1877"/>
        <v>0</v>
      </c>
      <c r="P1684" s="63">
        <f t="shared" si="1877"/>
        <v>0</v>
      </c>
      <c r="Q1684" s="63">
        <f t="shared" si="1877"/>
        <v>0</v>
      </c>
      <c r="R1684" s="63">
        <f t="shared" si="1877"/>
        <v>0</v>
      </c>
      <c r="S1684" s="63">
        <f t="shared" si="1877"/>
        <v>0</v>
      </c>
      <c r="T1684" s="63">
        <f t="shared" si="1877"/>
        <v>0</v>
      </c>
      <c r="U1684" s="63">
        <f t="shared" si="1877"/>
        <v>0</v>
      </c>
      <c r="V1684" s="681">
        <f t="shared" si="1877"/>
        <v>0</v>
      </c>
      <c r="W1684" s="63">
        <f t="shared" si="1877"/>
        <v>0</v>
      </c>
      <c r="X1684" s="63">
        <f t="shared" si="1877"/>
        <v>0</v>
      </c>
      <c r="Y1684" s="63">
        <f t="shared" si="1877"/>
        <v>0</v>
      </c>
      <c r="Z1684" s="63">
        <f t="shared" si="1877"/>
        <v>0</v>
      </c>
      <c r="AA1684" s="63">
        <f t="shared" si="1877"/>
        <v>0</v>
      </c>
      <c r="AB1684" s="64">
        <f t="shared" si="1877"/>
        <v>0</v>
      </c>
      <c r="AC1684" s="58">
        <f>SUM(D1684:AB1684)</f>
        <v>0</v>
      </c>
      <c r="AD1684" s="61"/>
      <c r="AE1684" s="69">
        <v>0.04</v>
      </c>
      <c r="AF1684" s="117"/>
      <c r="AG1684" s="117"/>
      <c r="AH1684" s="117"/>
      <c r="AI1684" s="117"/>
      <c r="AJ1684" s="117"/>
      <c r="AK1684" s="117"/>
      <c r="AL1684" s="117"/>
      <c r="AM1684" s="117"/>
      <c r="AN1684" s="117"/>
      <c r="AO1684" s="117"/>
      <c r="AP1684" s="117"/>
      <c r="AQ1684" s="117"/>
      <c r="AR1684" s="117"/>
      <c r="AS1684" s="117"/>
      <c r="AT1684" s="117"/>
      <c r="AU1684" s="117"/>
      <c r="AV1684" s="117"/>
      <c r="AW1684" s="117"/>
      <c r="AX1684" s="117"/>
      <c r="AY1684" s="117"/>
      <c r="AZ1684" s="117"/>
      <c r="BA1684" s="117"/>
      <c r="BB1684" s="117"/>
      <c r="BC1684" s="117"/>
      <c r="BD1684" s="117"/>
      <c r="BE1684" s="376"/>
      <c r="BF1684" s="376"/>
      <c r="BG1684" s="376"/>
      <c r="BH1684" s="376"/>
      <c r="BI1684" s="376"/>
      <c r="BJ1684" s="376"/>
      <c r="BK1684" s="376"/>
      <c r="BL1684" s="376"/>
      <c r="BM1684" s="376"/>
      <c r="BN1684" s="376"/>
      <c r="BO1684" s="376"/>
      <c r="BP1684" s="376"/>
      <c r="BQ1684" s="376"/>
      <c r="BR1684" s="376"/>
      <c r="BS1684" s="376"/>
      <c r="BT1684" s="376"/>
      <c r="BU1684" s="376"/>
      <c r="BV1684" s="376"/>
      <c r="BW1684" s="376"/>
      <c r="BX1684" s="376"/>
      <c r="BY1684" s="376"/>
      <c r="BZ1684" s="376"/>
      <c r="CA1684" s="376"/>
      <c r="CB1684" s="376"/>
      <c r="CC1684" s="376"/>
      <c r="CD1684" s="376"/>
      <c r="CE1684" s="376"/>
      <c r="CF1684" s="376"/>
      <c r="CG1684" s="376"/>
      <c r="CH1684" s="376"/>
      <c r="CI1684" s="376"/>
      <c r="CJ1684" s="376"/>
      <c r="CK1684" s="376"/>
      <c r="CL1684" s="376"/>
      <c r="CM1684" s="187"/>
      <c r="CN1684" s="187"/>
    </row>
    <row r="1685" spans="1:115" s="1" customFormat="1" ht="10.5" customHeight="1">
      <c r="A1685" s="1357" t="s">
        <v>57</v>
      </c>
      <c r="B1685" s="1367"/>
      <c r="C1685" s="916"/>
      <c r="D1685" s="1266" t="s">
        <v>126</v>
      </c>
      <c r="E1685" s="125">
        <f t="shared" ref="E1685:AB1686" si="1878">E1560+E1565+E1570+E1575+E1590+E1595+E1600+E1605</f>
        <v>2.6331600000000006</v>
      </c>
      <c r="F1685" s="125">
        <f t="shared" si="1878"/>
        <v>2.2231199999999998</v>
      </c>
      <c r="G1685" s="125">
        <f t="shared" si="1878"/>
        <v>1.1970720000000004</v>
      </c>
      <c r="H1685" s="712">
        <f t="shared" si="1878"/>
        <v>2.4770400000000006</v>
      </c>
      <c r="I1685" s="125">
        <f t="shared" si="1878"/>
        <v>2.5967519999999995</v>
      </c>
      <c r="J1685" s="125">
        <f t="shared" si="1878"/>
        <v>2.4656399999999996</v>
      </c>
      <c r="K1685" s="125">
        <f t="shared" si="1878"/>
        <v>2.6647440000000002</v>
      </c>
      <c r="L1685" s="125">
        <f t="shared" si="1878"/>
        <v>1.9327199999999998</v>
      </c>
      <c r="M1685" s="125">
        <f t="shared" si="1878"/>
        <v>1.4221440000000001</v>
      </c>
      <c r="N1685" s="712">
        <f t="shared" si="1878"/>
        <v>1.4702879999999998</v>
      </c>
      <c r="O1685" s="125">
        <f t="shared" si="1878"/>
        <v>1.6346879999999999</v>
      </c>
      <c r="P1685" s="125">
        <f t="shared" si="1878"/>
        <v>1.5170080000000001</v>
      </c>
      <c r="Q1685" s="125">
        <f t="shared" si="1878"/>
        <v>1.4306159999999999</v>
      </c>
      <c r="R1685" s="125">
        <f t="shared" si="1878"/>
        <v>1.4214</v>
      </c>
      <c r="S1685" s="125">
        <f t="shared" si="1878"/>
        <v>1.626768</v>
      </c>
      <c r="T1685" s="125">
        <f t="shared" si="1878"/>
        <v>2.3768639999999999</v>
      </c>
      <c r="U1685" s="125">
        <f t="shared" si="1878"/>
        <v>2.0983920000000005</v>
      </c>
      <c r="V1685" s="712">
        <f t="shared" si="1878"/>
        <v>2.3610240000000005</v>
      </c>
      <c r="W1685" s="125">
        <f t="shared" si="1878"/>
        <v>2.5264560000000005</v>
      </c>
      <c r="X1685" s="125">
        <f t="shared" si="1878"/>
        <v>1.8776400000000002</v>
      </c>
      <c r="Y1685" s="125">
        <f t="shared" si="1878"/>
        <v>1.088616</v>
      </c>
      <c r="Z1685" s="125">
        <f>Z1560+Z1565+Z1570+Z1575+Z1590+Z1595+Z1600+Z1605</f>
        <v>2.4353039999999999</v>
      </c>
      <c r="AA1685" s="125">
        <f t="shared" si="1878"/>
        <v>2.2763759999999995</v>
      </c>
      <c r="AB1685" s="168">
        <f t="shared" si="1878"/>
        <v>2.6474160000000007</v>
      </c>
      <c r="AC1685" s="376"/>
      <c r="AD1685" s="376"/>
      <c r="AE1685" s="376"/>
      <c r="AF1685" s="376"/>
      <c r="AG1685" s="376"/>
      <c r="AH1685" s="376"/>
      <c r="AI1685" s="376"/>
      <c r="AJ1685" s="376"/>
      <c r="AK1685" s="376"/>
      <c r="AL1685" s="376"/>
      <c r="AM1685" s="376"/>
      <c r="AN1685" s="376"/>
      <c r="AO1685" s="376"/>
      <c r="AP1685" s="376"/>
      <c r="AQ1685" s="376"/>
      <c r="AR1685" s="376"/>
      <c r="AS1685" s="376"/>
      <c r="AT1685" s="376"/>
      <c r="AU1685" s="376"/>
      <c r="AV1685" s="376"/>
      <c r="AW1685" s="376"/>
      <c r="AX1685" s="376"/>
      <c r="AY1685" s="376"/>
      <c r="AZ1685" s="376"/>
      <c r="BA1685" s="376"/>
      <c r="BB1685" s="376"/>
      <c r="BC1685" s="376"/>
      <c r="BD1685" s="376"/>
      <c r="BE1685" s="376"/>
      <c r="BF1685" s="376"/>
      <c r="BG1685" s="376"/>
      <c r="BH1685" s="376"/>
      <c r="BI1685" s="376"/>
      <c r="BJ1685" s="376"/>
      <c r="BK1685" s="376"/>
      <c r="BL1685" s="376"/>
      <c r="BM1685" s="376"/>
      <c r="BN1685" s="376"/>
      <c r="BO1685" s="376"/>
      <c r="BP1685" s="376"/>
      <c r="BQ1685" s="376"/>
      <c r="BR1685" s="376"/>
      <c r="BS1685" s="376"/>
      <c r="BT1685" s="376"/>
      <c r="BU1685" s="376"/>
      <c r="BV1685" s="376"/>
      <c r="BW1685" s="376"/>
      <c r="BX1685" s="376"/>
      <c r="BY1685" s="376"/>
      <c r="BZ1685" s="376"/>
      <c r="CA1685" s="376"/>
      <c r="CB1685" s="376"/>
      <c r="CC1685" s="376"/>
      <c r="CD1685" s="376"/>
      <c r="CE1685" s="376"/>
      <c r="CF1685" s="376"/>
      <c r="CG1685" s="376"/>
      <c r="CH1685" s="376"/>
      <c r="CI1685" s="376"/>
      <c r="CJ1685" s="376"/>
      <c r="CK1685" s="376"/>
      <c r="CL1685" s="376"/>
      <c r="CM1685" s="187"/>
      <c r="CN1685" s="187"/>
    </row>
    <row r="1686" spans="1:115" s="1" customFormat="1" ht="10.5" customHeight="1" thickBot="1">
      <c r="A1686" s="1360"/>
      <c r="B1686" s="1368"/>
      <c r="C1686" s="917"/>
      <c r="D1686" s="271" t="s">
        <v>127</v>
      </c>
      <c r="E1686" s="127">
        <f t="shared" si="1878"/>
        <v>1.325256</v>
      </c>
      <c r="F1686" s="127">
        <f t="shared" si="1878"/>
        <v>1.0793760000000001</v>
      </c>
      <c r="G1686" s="127">
        <f t="shared" si="1878"/>
        <v>0.54498400000000002</v>
      </c>
      <c r="H1686" s="717">
        <f t="shared" si="1878"/>
        <v>1.1754960000000001</v>
      </c>
      <c r="I1686" s="127">
        <f t="shared" si="1878"/>
        <v>1.2793680000000001</v>
      </c>
      <c r="J1686" s="127">
        <f t="shared" si="1878"/>
        <v>1.194696</v>
      </c>
      <c r="K1686" s="127">
        <f t="shared" si="1878"/>
        <v>1.3385999999999998</v>
      </c>
      <c r="L1686" s="127">
        <f t="shared" si="1878"/>
        <v>0.77695199999999986</v>
      </c>
      <c r="M1686" s="127">
        <f t="shared" si="1878"/>
        <v>0.61012800000000011</v>
      </c>
      <c r="N1686" s="717">
        <f t="shared" si="1878"/>
        <v>0.63021600000000011</v>
      </c>
      <c r="O1686" s="127">
        <f t="shared" si="1878"/>
        <v>0.67725600000000008</v>
      </c>
      <c r="P1686" s="127">
        <f t="shared" si="1878"/>
        <v>0.65041599999999999</v>
      </c>
      <c r="Q1686" s="127">
        <f t="shared" si="1878"/>
        <v>0.59889599999999998</v>
      </c>
      <c r="R1686" s="127">
        <f t="shared" si="1878"/>
        <v>0.593808</v>
      </c>
      <c r="S1686" s="127">
        <f t="shared" si="1878"/>
        <v>0.73670400000000003</v>
      </c>
      <c r="T1686" s="127">
        <f t="shared" si="1878"/>
        <v>1.182768</v>
      </c>
      <c r="U1686" s="127">
        <f t="shared" si="1878"/>
        <v>1.0524720000000003</v>
      </c>
      <c r="V1686" s="717">
        <f t="shared" si="1878"/>
        <v>1.193184</v>
      </c>
      <c r="W1686" s="127">
        <f t="shared" si="1878"/>
        <v>1.3178640000000001</v>
      </c>
      <c r="X1686" s="127">
        <f t="shared" si="1878"/>
        <v>0.94346400000000008</v>
      </c>
      <c r="Y1686" s="127">
        <f t="shared" si="1878"/>
        <v>0.51381600000000005</v>
      </c>
      <c r="Z1686" s="127">
        <f t="shared" si="1878"/>
        <v>1.1830319999999999</v>
      </c>
      <c r="AA1686" s="127">
        <f t="shared" si="1878"/>
        <v>1.0042799999999998</v>
      </c>
      <c r="AB1686" s="169">
        <f t="shared" si="1878"/>
        <v>1.3627440000000002</v>
      </c>
      <c r="AC1686" s="376"/>
      <c r="AD1686" s="376"/>
      <c r="AE1686" s="376"/>
      <c r="AF1686" s="376"/>
      <c r="AG1686" s="376"/>
      <c r="AH1686" s="376"/>
      <c r="AI1686" s="376"/>
      <c r="AJ1686" s="376"/>
      <c r="AK1686" s="376"/>
      <c r="AL1686" s="376"/>
      <c r="AM1686" s="376"/>
      <c r="AN1686" s="376"/>
      <c r="AO1686" s="376"/>
      <c r="AP1686" s="376"/>
      <c r="AQ1686" s="376"/>
      <c r="AR1686" s="376"/>
      <c r="AS1686" s="376"/>
      <c r="AT1686" s="376"/>
      <c r="AU1686" s="376"/>
      <c r="AV1686" s="376"/>
      <c r="AW1686" s="376"/>
      <c r="AX1686" s="376"/>
      <c r="AY1686" s="376"/>
      <c r="AZ1686" s="376"/>
      <c r="BA1686" s="376"/>
      <c r="BB1686" s="376"/>
      <c r="BC1686" s="376"/>
      <c r="BD1686" s="376"/>
      <c r="BE1686" s="376"/>
      <c r="BF1686" s="376"/>
      <c r="BG1686" s="376"/>
      <c r="BH1686" s="376"/>
      <c r="BI1686" s="376"/>
      <c r="BJ1686" s="376"/>
      <c r="BK1686" s="376"/>
      <c r="BL1686" s="376"/>
      <c r="BM1686" s="376"/>
      <c r="BN1686" s="376"/>
      <c r="BO1686" s="376"/>
      <c r="BP1686" s="376"/>
      <c r="BQ1686" s="376"/>
      <c r="BR1686" s="376"/>
      <c r="BS1686" s="376"/>
      <c r="BT1686" s="376"/>
      <c r="BU1686" s="376"/>
      <c r="BV1686" s="376"/>
      <c r="BW1686" s="376"/>
      <c r="BX1686" s="376"/>
      <c r="BY1686" s="376"/>
      <c r="BZ1686" s="376"/>
      <c r="CA1686" s="376"/>
      <c r="CB1686" s="376"/>
      <c r="CC1686" s="376"/>
      <c r="CD1686" s="376"/>
      <c r="CE1686" s="376"/>
      <c r="CF1686" s="376"/>
      <c r="CG1686" s="376"/>
      <c r="CH1686" s="376"/>
      <c r="CI1686" s="376"/>
      <c r="CJ1686" s="376"/>
      <c r="CK1686" s="376"/>
      <c r="CL1686" s="376"/>
      <c r="CM1686" s="187"/>
      <c r="CN1686" s="187"/>
    </row>
    <row r="1687" spans="1:115" s="34" customFormat="1" ht="10.5" customHeight="1">
      <c r="A1687" s="1373" t="s">
        <v>953</v>
      </c>
      <c r="B1687" s="1374"/>
      <c r="C1687" s="925"/>
      <c r="D1687" s="1262" t="s">
        <v>951</v>
      </c>
      <c r="E1687" s="65">
        <f>(((E1580+E1585)-E1685)/(E1580+E1585))*100</f>
        <v>0.43107360014518986</v>
      </c>
      <c r="F1687" s="65">
        <f t="shared" ref="F1687:AB1688" si="1879">(((F1580+F1585)-F1685)/(F1580+F1585))*100</f>
        <v>0.50697084917618251</v>
      </c>
      <c r="G1687" s="65">
        <f t="shared" si="1879"/>
        <v>1.3469411974128982</v>
      </c>
      <c r="H1687" s="694">
        <f t="shared" si="1879"/>
        <v>0.48499223819576692</v>
      </c>
      <c r="I1687" s="65">
        <f t="shared" si="1879"/>
        <v>0.41693127536793789</v>
      </c>
      <c r="J1687" s="65">
        <f t="shared" si="1879"/>
        <v>0.45636881576652455</v>
      </c>
      <c r="K1687" s="65">
        <f t="shared" si="1879"/>
        <v>0.40544298233810494</v>
      </c>
      <c r="L1687" s="65">
        <f t="shared" si="1879"/>
        <v>0.70161161050076315</v>
      </c>
      <c r="M1687" s="65">
        <f t="shared" si="1879"/>
        <v>1.1757642467603973</v>
      </c>
      <c r="N1687" s="694">
        <f t="shared" si="1879"/>
        <v>1.1536537747874402</v>
      </c>
      <c r="O1687" s="65">
        <f t="shared" si="1879"/>
        <v>0.985608373310078</v>
      </c>
      <c r="P1687" s="65">
        <f t="shared" si="1879"/>
        <v>1.0261388784500229</v>
      </c>
      <c r="Q1687" s="65">
        <f t="shared" si="1879"/>
        <v>1.1852662290299247</v>
      </c>
      <c r="R1687" s="65">
        <f t="shared" si="1879"/>
        <v>1.1681268251981747</v>
      </c>
      <c r="S1687" s="65">
        <f t="shared" si="1879"/>
        <v>1.007711181212753</v>
      </c>
      <c r="T1687" s="65">
        <f t="shared" si="1879"/>
        <v>0.50932762725657921</v>
      </c>
      <c r="U1687" s="65">
        <f t="shared" si="1879"/>
        <v>0.66012225327786456</v>
      </c>
      <c r="V1687" s="694">
        <f t="shared" si="1879"/>
        <v>0.55496588324486695</v>
      </c>
      <c r="W1687" s="65">
        <f t="shared" si="1879"/>
        <v>0.45767023157732262</v>
      </c>
      <c r="X1687" s="65">
        <f t="shared" si="1879"/>
        <v>0.70692456086911448</v>
      </c>
      <c r="Y1687" s="65">
        <f t="shared" si="1879"/>
        <v>1.5390292610922911</v>
      </c>
      <c r="Z1687" s="65">
        <f t="shared" si="1879"/>
        <v>0.55080219144787168</v>
      </c>
      <c r="AA1687" s="65">
        <f>(((AA1580+AA1585)-AA1685)/(AA1580+AA1585))*100</f>
        <v>0.56818777452802038</v>
      </c>
      <c r="AB1687" s="67">
        <f t="shared" si="1879"/>
        <v>0.40179135742273253</v>
      </c>
      <c r="AC1687" s="405"/>
      <c r="AD1687" s="376"/>
      <c r="AE1687" s="376"/>
      <c r="AF1687" s="376"/>
      <c r="AG1687" s="376"/>
      <c r="AH1687" s="406"/>
      <c r="AI1687" s="406"/>
      <c r="AJ1687" s="406"/>
      <c r="AK1687" s="406"/>
      <c r="AL1687" s="406"/>
      <c r="AM1687" s="406"/>
      <c r="AN1687" s="406"/>
      <c r="AO1687" s="406"/>
      <c r="AP1687" s="406"/>
      <c r="AQ1687" s="406"/>
      <c r="AR1687" s="406"/>
      <c r="AS1687" s="406"/>
      <c r="AT1687" s="406"/>
      <c r="AU1687" s="406"/>
      <c r="AV1687" s="406"/>
      <c r="AW1687" s="406"/>
      <c r="AX1687" s="406"/>
      <c r="AY1687" s="406"/>
      <c r="AZ1687" s="406"/>
      <c r="BA1687" s="406"/>
      <c r="BB1687" s="406"/>
      <c r="BC1687" s="406"/>
      <c r="BD1687" s="406"/>
      <c r="BE1687" s="406"/>
      <c r="BF1687" s="406"/>
      <c r="BG1687" s="406"/>
      <c r="BH1687" s="406"/>
      <c r="BI1687" s="406"/>
      <c r="BJ1687" s="406"/>
      <c r="BK1687" s="406"/>
      <c r="BL1687" s="406"/>
      <c r="BM1687" s="406"/>
      <c r="BN1687" s="406"/>
      <c r="BO1687" s="406"/>
      <c r="BP1687" s="406"/>
      <c r="BQ1687" s="406"/>
      <c r="BR1687" s="406"/>
      <c r="BS1687" s="406"/>
      <c r="BT1687" s="406"/>
      <c r="BU1687" s="406"/>
      <c r="BV1687" s="406"/>
      <c r="BW1687" s="406"/>
      <c r="BX1687" s="406"/>
      <c r="BY1687" s="406"/>
      <c r="BZ1687" s="406"/>
      <c r="CA1687" s="406"/>
      <c r="CB1687" s="406"/>
      <c r="CC1687" s="406"/>
      <c r="CD1687" s="406"/>
      <c r="CE1687" s="406"/>
      <c r="CF1687" s="406"/>
      <c r="CG1687" s="406"/>
      <c r="CH1687" s="406"/>
      <c r="CI1687" s="406"/>
      <c r="CJ1687" s="406"/>
      <c r="CK1687" s="406"/>
      <c r="CL1687" s="406"/>
      <c r="CM1687" s="407"/>
      <c r="CN1687" s="407"/>
      <c r="CO1687" s="37"/>
      <c r="CP1687" s="37"/>
      <c r="CQ1687" s="37"/>
      <c r="CR1687" s="37"/>
      <c r="CS1687" s="37"/>
      <c r="CT1687" s="37"/>
      <c r="CU1687" s="37"/>
      <c r="CV1687" s="37"/>
      <c r="CW1687" s="37"/>
      <c r="CX1687" s="37"/>
      <c r="CY1687" s="37"/>
      <c r="CZ1687" s="37"/>
      <c r="DA1687" s="37"/>
      <c r="DB1687" s="37"/>
      <c r="DC1687" s="37"/>
      <c r="DD1687" s="37"/>
      <c r="DE1687" s="37"/>
      <c r="DF1687" s="37"/>
      <c r="DG1687" s="37"/>
      <c r="DH1687" s="37"/>
      <c r="DI1687" s="37"/>
      <c r="DJ1687" s="37"/>
      <c r="DK1687" s="37"/>
    </row>
    <row r="1688" spans="1:115" s="34" customFormat="1" ht="10.5" customHeight="1" thickBot="1">
      <c r="A1688" s="1375"/>
      <c r="B1688" s="1376"/>
      <c r="C1688" s="935"/>
      <c r="D1688" s="1297" t="s">
        <v>952</v>
      </c>
      <c r="E1688" s="1298">
        <f>(((E1581+E1586)-E1686)/(E1581+E1586))*100</f>
        <v>-1.3062542425743477</v>
      </c>
      <c r="F1688" s="1298">
        <f t="shared" si="1879"/>
        <v>-0.97648320108370823</v>
      </c>
      <c r="G1688" s="1298">
        <f t="shared" si="1879"/>
        <v>1.4716410786731231</v>
      </c>
      <c r="H1688" s="1299">
        <f t="shared" si="1879"/>
        <v>-1.1858279103398417</v>
      </c>
      <c r="I1688" s="1298">
        <f t="shared" si="1879"/>
        <v>-0.81702127659575696</v>
      </c>
      <c r="J1688" s="1298">
        <f t="shared" si="1879"/>
        <v>-0.57582737301490727</v>
      </c>
      <c r="K1688" s="1298">
        <f t="shared" si="1879"/>
        <v>-0.74599906072755218</v>
      </c>
      <c r="L1688" s="1298">
        <f t="shared" si="1879"/>
        <v>-1.4377105256286278</v>
      </c>
      <c r="M1688" s="1298">
        <f t="shared" si="1879"/>
        <v>3.356163949590993</v>
      </c>
      <c r="N1688" s="1299">
        <f t="shared" si="1879"/>
        <v>-0.36788946116138943</v>
      </c>
      <c r="O1688" s="1298">
        <f t="shared" si="1879"/>
        <v>-2.1320488962748687</v>
      </c>
      <c r="P1688" s="1298">
        <f t="shared" si="1879"/>
        <v>-1.6777033660369927</v>
      </c>
      <c r="Q1688" s="1298">
        <f t="shared" si="1879"/>
        <v>-1.4517402248926807</v>
      </c>
      <c r="R1688" s="1298">
        <f t="shared" si="1879"/>
        <v>2.3004656213494874</v>
      </c>
      <c r="S1688" s="1298">
        <f t="shared" si="1879"/>
        <v>1.4355782584147774</v>
      </c>
      <c r="T1688" s="1298">
        <f t="shared" si="1879"/>
        <v>1.8466083550480441</v>
      </c>
      <c r="U1688" s="1298">
        <f t="shared" si="1879"/>
        <v>-3.4597208651607342E-2</v>
      </c>
      <c r="V1688" s="1299">
        <f t="shared" si="1879"/>
        <v>1.9699924907284365</v>
      </c>
      <c r="W1688" s="1298">
        <f t="shared" si="1879"/>
        <v>-1.1252302025782868</v>
      </c>
      <c r="X1688" s="1298">
        <f t="shared" si="1879"/>
        <v>-1.3847307802247826</v>
      </c>
      <c r="Y1688" s="1298">
        <f t="shared" si="1879"/>
        <v>-0.10520655553736877</v>
      </c>
      <c r="Z1688" s="1298">
        <f t="shared" si="1879"/>
        <v>2.7887293852765498</v>
      </c>
      <c r="AA1688" s="1298">
        <f t="shared" si="1879"/>
        <v>2.4861052312687817</v>
      </c>
      <c r="AB1688" s="1300">
        <f t="shared" si="1879"/>
        <v>-0.91933083024150741</v>
      </c>
      <c r="AC1688" s="405"/>
      <c r="AD1688" s="376"/>
      <c r="AE1688" s="376"/>
      <c r="AF1688" s="376"/>
      <c r="AG1688" s="376"/>
      <c r="AH1688" s="406"/>
      <c r="AI1688" s="406"/>
      <c r="AJ1688" s="406"/>
      <c r="AK1688" s="406"/>
      <c r="AL1688" s="406"/>
      <c r="AM1688" s="406"/>
      <c r="AN1688" s="406"/>
      <c r="AO1688" s="406"/>
      <c r="AP1688" s="406"/>
      <c r="AQ1688" s="406"/>
      <c r="AR1688" s="406"/>
      <c r="AS1688" s="406"/>
      <c r="AT1688" s="406"/>
      <c r="AU1688" s="406"/>
      <c r="AV1688" s="406"/>
      <c r="AW1688" s="406"/>
      <c r="AX1688" s="406"/>
      <c r="AY1688" s="406"/>
      <c r="AZ1688" s="406"/>
      <c r="BA1688" s="406"/>
      <c r="BB1688" s="406"/>
      <c r="BC1688" s="406"/>
      <c r="BD1688" s="406"/>
      <c r="BE1688" s="406"/>
      <c r="BF1688" s="406"/>
      <c r="BG1688" s="406"/>
      <c r="BH1688" s="406"/>
      <c r="BI1688" s="406"/>
      <c r="BJ1688" s="406"/>
      <c r="BK1688" s="406"/>
      <c r="BL1688" s="406"/>
      <c r="BM1688" s="406"/>
      <c r="BN1688" s="406"/>
      <c r="BO1688" s="406"/>
      <c r="BP1688" s="406"/>
      <c r="BQ1688" s="406"/>
      <c r="BR1688" s="406"/>
      <c r="BS1688" s="406"/>
      <c r="BT1688" s="406"/>
      <c r="BU1688" s="406"/>
      <c r="BV1688" s="406"/>
      <c r="BW1688" s="406"/>
      <c r="BX1688" s="406"/>
      <c r="BY1688" s="406"/>
      <c r="BZ1688" s="406"/>
      <c r="CA1688" s="406"/>
      <c r="CB1688" s="406"/>
      <c r="CC1688" s="406"/>
      <c r="CD1688" s="406"/>
      <c r="CE1688" s="406"/>
      <c r="CF1688" s="406"/>
      <c r="CG1688" s="406"/>
      <c r="CH1688" s="406"/>
      <c r="CI1688" s="406"/>
      <c r="CJ1688" s="406"/>
      <c r="CK1688" s="406"/>
      <c r="CL1688" s="406"/>
      <c r="CM1688" s="407"/>
      <c r="CN1688" s="407"/>
      <c r="CO1688" s="37"/>
      <c r="CP1688" s="37"/>
      <c r="CQ1688" s="37"/>
      <c r="CR1688" s="37"/>
      <c r="CS1688" s="37"/>
      <c r="CT1688" s="37"/>
      <c r="CU1688" s="37"/>
      <c r="CV1688" s="37"/>
      <c r="CW1688" s="37"/>
      <c r="CX1688" s="37"/>
      <c r="CY1688" s="37"/>
      <c r="CZ1688" s="37"/>
      <c r="DA1688" s="37"/>
      <c r="DB1688" s="37"/>
      <c r="DC1688" s="37"/>
      <c r="DD1688" s="37"/>
      <c r="DE1688" s="37"/>
      <c r="DF1688" s="37"/>
      <c r="DG1688" s="37"/>
      <c r="DH1688" s="37"/>
      <c r="DI1688" s="37"/>
      <c r="DJ1688" s="37"/>
      <c r="DK1688" s="37"/>
    </row>
    <row r="1689" spans="1:115" s="5" customFormat="1" ht="10.5" customHeight="1">
      <c r="A1689" s="1369" t="s">
        <v>1</v>
      </c>
      <c r="B1689" s="1370"/>
      <c r="C1689" s="751"/>
      <c r="D1689" s="43" t="s">
        <v>126</v>
      </c>
      <c r="E1689" s="136">
        <f t="shared" ref="E1689:AB1690" si="1880">E1580+E1585-E1685</f>
        <v>1.1399999999999633E-2</v>
      </c>
      <c r="F1689" s="136">
        <f t="shared" si="1880"/>
        <v>1.1328000000000227E-2</v>
      </c>
      <c r="G1689" s="136">
        <f t="shared" si="1880"/>
        <v>1.6343999999999692E-2</v>
      </c>
      <c r="H1689" s="696">
        <f t="shared" si="1880"/>
        <v>1.2071999999999417E-2</v>
      </c>
      <c r="I1689" s="136">
        <f t="shared" si="1880"/>
        <v>1.0872000000000437E-2</v>
      </c>
      <c r="J1689" s="136">
        <f t="shared" si="1880"/>
        <v>1.1303999999999981E-2</v>
      </c>
      <c r="K1689" s="136">
        <f t="shared" si="1880"/>
        <v>1.0847999999999747E-2</v>
      </c>
      <c r="L1689" s="136">
        <f t="shared" si="1880"/>
        <v>1.3656000000000335E-2</v>
      </c>
      <c r="M1689" s="136">
        <f t="shared" si="1880"/>
        <v>1.6920000000000046E-2</v>
      </c>
      <c r="N1689" s="696">
        <f t="shared" si="1880"/>
        <v>1.7160000000000286E-2</v>
      </c>
      <c r="O1689" s="136">
        <f t="shared" si="1880"/>
        <v>1.6272000000000064E-2</v>
      </c>
      <c r="P1689" s="136">
        <f t="shared" si="1880"/>
        <v>1.5727999999999742E-2</v>
      </c>
      <c r="Q1689" s="136">
        <f t="shared" si="1880"/>
        <v>1.7160000000000286E-2</v>
      </c>
      <c r="R1689" s="136">
        <f t="shared" si="1880"/>
        <v>1.6800000000000148E-2</v>
      </c>
      <c r="S1689" s="136">
        <f t="shared" si="1880"/>
        <v>1.6559999999999908E-2</v>
      </c>
      <c r="T1689" s="136">
        <f t="shared" si="1880"/>
        <v>1.2168000000000401E-2</v>
      </c>
      <c r="U1689" s="136">
        <f t="shared" si="1880"/>
        <v>1.3943999999999512E-2</v>
      </c>
      <c r="V1689" s="696">
        <f t="shared" si="1880"/>
        <v>1.3175999999999632E-2</v>
      </c>
      <c r="W1689" s="136">
        <f t="shared" si="1880"/>
        <v>1.1615999999999183E-2</v>
      </c>
      <c r="X1689" s="136">
        <f t="shared" si="1880"/>
        <v>1.3367999999999824E-2</v>
      </c>
      <c r="Y1689" s="136">
        <f t="shared" si="1880"/>
        <v>1.701599999999992E-2</v>
      </c>
      <c r="Z1689" s="136">
        <f t="shared" si="1880"/>
        <v>1.3488000000000167E-2</v>
      </c>
      <c r="AA1689" s="136">
        <f t="shared" si="1880"/>
        <v>1.3008000000000575E-2</v>
      </c>
      <c r="AB1689" s="137">
        <f t="shared" si="1880"/>
        <v>1.0679999999999357E-2</v>
      </c>
      <c r="AC1689" s="413"/>
      <c r="AD1689" s="413"/>
      <c r="AE1689" s="413"/>
      <c r="AF1689" s="413"/>
      <c r="AG1689" s="413"/>
      <c r="AH1689" s="413"/>
      <c r="AI1689" s="413"/>
      <c r="AJ1689" s="413"/>
      <c r="AK1689" s="413"/>
      <c r="AL1689" s="413"/>
      <c r="AM1689" s="413"/>
      <c r="AN1689" s="413"/>
      <c r="AO1689" s="413"/>
      <c r="AP1689" s="413"/>
      <c r="AQ1689" s="413"/>
      <c r="AR1689" s="413"/>
      <c r="AS1689" s="413"/>
      <c r="AT1689" s="413"/>
      <c r="AU1689" s="413"/>
      <c r="AV1689" s="413"/>
      <c r="AW1689" s="413"/>
      <c r="AX1689" s="413"/>
      <c r="AY1689" s="413"/>
      <c r="AZ1689" s="413"/>
      <c r="BA1689" s="413"/>
      <c r="BB1689" s="413"/>
      <c r="BC1689" s="413"/>
      <c r="BD1689" s="413"/>
      <c r="BE1689" s="413"/>
      <c r="BF1689" s="413"/>
      <c r="BG1689" s="413"/>
      <c r="BH1689" s="413"/>
      <c r="BI1689" s="413"/>
      <c r="BJ1689" s="413"/>
      <c r="BK1689" s="413"/>
      <c r="BL1689" s="413"/>
      <c r="BM1689" s="413"/>
      <c r="BN1689" s="413"/>
      <c r="BO1689" s="413"/>
      <c r="BP1689" s="413"/>
      <c r="BQ1689" s="413"/>
      <c r="BR1689" s="413"/>
      <c r="BS1689" s="413"/>
      <c r="BT1689" s="413"/>
      <c r="BU1689" s="413"/>
      <c r="BV1689" s="413"/>
      <c r="BW1689" s="413"/>
      <c r="BX1689" s="413"/>
      <c r="BY1689" s="413"/>
      <c r="BZ1689" s="413"/>
      <c r="CA1689" s="413"/>
      <c r="CB1689" s="413"/>
      <c r="CC1689" s="413"/>
      <c r="CD1689" s="413"/>
      <c r="CE1689" s="413"/>
      <c r="CF1689" s="413"/>
      <c r="CG1689" s="413"/>
      <c r="CH1689" s="413"/>
      <c r="CI1689" s="413"/>
      <c r="CJ1689" s="413"/>
      <c r="CK1689" s="413"/>
      <c r="CL1689" s="413"/>
      <c r="CM1689" s="148"/>
      <c r="CN1689" s="148"/>
    </row>
    <row r="1690" spans="1:115" s="5" customFormat="1" ht="10.5" customHeight="1" thickBot="1">
      <c r="A1690" s="1371"/>
      <c r="B1690" s="1372"/>
      <c r="C1690" s="780"/>
      <c r="D1690" s="1256" t="s">
        <v>127</v>
      </c>
      <c r="E1690" s="1283">
        <f t="shared" si="1880"/>
        <v>-1.7087999999999992E-2</v>
      </c>
      <c r="F1690" s="1283">
        <f t="shared" si="1880"/>
        <v>-1.0438000000000169E-2</v>
      </c>
      <c r="G1690" s="1283">
        <f t="shared" si="1880"/>
        <v>8.1399999999999251E-3</v>
      </c>
      <c r="H1690" s="1284">
        <f t="shared" si="1880"/>
        <v>-1.377600000000001E-2</v>
      </c>
      <c r="I1690" s="1283">
        <f t="shared" si="1880"/>
        <v>-1.0368000000000155E-2</v>
      </c>
      <c r="J1690" s="1283">
        <f t="shared" si="1880"/>
        <v>-6.8399999999999572E-3</v>
      </c>
      <c r="K1690" s="1283">
        <f t="shared" si="1880"/>
        <v>-9.9119999999996988E-3</v>
      </c>
      <c r="L1690" s="1283">
        <f t="shared" si="1880"/>
        <v>-1.1011999999999911E-2</v>
      </c>
      <c r="M1690" s="1283">
        <f t="shared" si="1880"/>
        <v>2.1187999999999874E-2</v>
      </c>
      <c r="N1690" s="1284">
        <f t="shared" si="1880"/>
        <v>-2.3100000000000342E-3</v>
      </c>
      <c r="O1690" s="1283">
        <f t="shared" si="1880"/>
        <v>-1.4137999999999984E-2</v>
      </c>
      <c r="P1690" s="1283">
        <f t="shared" si="1880"/>
        <v>-1.0732000000000075E-2</v>
      </c>
      <c r="Q1690" s="1283">
        <f t="shared" si="1880"/>
        <v>-8.5699999999999665E-3</v>
      </c>
      <c r="R1690" s="1283">
        <f t="shared" si="1880"/>
        <v>1.398200000000005E-2</v>
      </c>
      <c r="S1690" s="1283">
        <f t="shared" si="1880"/>
        <v>1.0729999999999906E-2</v>
      </c>
      <c r="T1690" s="1283">
        <f t="shared" si="1880"/>
        <v>2.2251999999999938E-2</v>
      </c>
      <c r="U1690" s="1283">
        <f t="shared" si="1880"/>
        <v>-3.6400000000025301E-4</v>
      </c>
      <c r="V1690" s="1284">
        <f t="shared" si="1880"/>
        <v>2.3978000000000055E-2</v>
      </c>
      <c r="W1690" s="1283">
        <f t="shared" si="1880"/>
        <v>-1.4664000000000232E-2</v>
      </c>
      <c r="X1690" s="1283">
        <f t="shared" si="1880"/>
        <v>-1.2886000000000175E-2</v>
      </c>
      <c r="Y1690" s="1283">
        <f t="shared" si="1880"/>
        <v>-5.3999999999998494E-4</v>
      </c>
      <c r="Z1690" s="1283">
        <f t="shared" si="1880"/>
        <v>3.3938000000000024E-2</v>
      </c>
      <c r="AA1690" s="1283">
        <f t="shared" si="1880"/>
        <v>2.5604000000000182E-2</v>
      </c>
      <c r="AB1690" s="1285">
        <f t="shared" si="1880"/>
        <v>-1.2414000000000147E-2</v>
      </c>
      <c r="AC1690" s="413"/>
      <c r="AD1690" s="413"/>
      <c r="AE1690" s="413"/>
      <c r="AF1690" s="413"/>
      <c r="AG1690" s="413"/>
      <c r="AH1690" s="413"/>
      <c r="AI1690" s="413"/>
      <c r="AJ1690" s="413"/>
      <c r="AK1690" s="413"/>
      <c r="AL1690" s="413"/>
      <c r="AM1690" s="413"/>
      <c r="AN1690" s="413"/>
      <c r="AO1690" s="413"/>
      <c r="AP1690" s="413"/>
      <c r="AQ1690" s="413"/>
      <c r="AR1690" s="413"/>
      <c r="AS1690" s="413"/>
      <c r="AT1690" s="413"/>
      <c r="AU1690" s="413"/>
      <c r="AV1690" s="413"/>
      <c r="AW1690" s="413"/>
      <c r="AX1690" s="413"/>
      <c r="AY1690" s="413"/>
      <c r="AZ1690" s="413"/>
      <c r="BA1690" s="413"/>
      <c r="BB1690" s="413"/>
      <c r="BC1690" s="413"/>
      <c r="BD1690" s="413"/>
      <c r="BE1690" s="413"/>
      <c r="BF1690" s="413"/>
      <c r="BG1690" s="413"/>
      <c r="BH1690" s="413"/>
      <c r="BI1690" s="413"/>
      <c r="BJ1690" s="413"/>
      <c r="BK1690" s="413"/>
      <c r="BL1690" s="413"/>
      <c r="BM1690" s="413"/>
      <c r="BN1690" s="413"/>
      <c r="BO1690" s="413"/>
      <c r="BP1690" s="413"/>
      <c r="BQ1690" s="413"/>
      <c r="BR1690" s="413"/>
      <c r="BS1690" s="413"/>
      <c r="BT1690" s="413"/>
      <c r="BU1690" s="413"/>
      <c r="BV1690" s="413"/>
      <c r="BW1690" s="413"/>
      <c r="BX1690" s="413"/>
      <c r="BY1690" s="413"/>
      <c r="BZ1690" s="413"/>
      <c r="CA1690" s="413"/>
      <c r="CB1690" s="413"/>
      <c r="CC1690" s="413"/>
      <c r="CD1690" s="413"/>
      <c r="CE1690" s="413"/>
      <c r="CF1690" s="413"/>
      <c r="CG1690" s="413"/>
      <c r="CH1690" s="413"/>
      <c r="CI1690" s="413"/>
      <c r="CJ1690" s="413"/>
      <c r="CK1690" s="413"/>
      <c r="CL1690" s="413"/>
      <c r="CM1690" s="148"/>
      <c r="CN1690" s="148"/>
    </row>
    <row r="1691" spans="1:115" s="2" customFormat="1" ht="29.25" customHeight="1" thickBot="1">
      <c r="A1691" s="989"/>
      <c r="B1691" s="519" t="s">
        <v>973</v>
      </c>
      <c r="C1691" s="142" t="s">
        <v>933</v>
      </c>
      <c r="D1691" s="107"/>
      <c r="E1691" s="107"/>
      <c r="F1691" s="107"/>
      <c r="G1691" s="175"/>
      <c r="H1691" s="144">
        <f>H1560+H1565+H1570+H1575</f>
        <v>1.8160320000000003</v>
      </c>
      <c r="I1691" s="144"/>
      <c r="J1691" s="144"/>
      <c r="K1691" s="144"/>
      <c r="L1691" s="144"/>
      <c r="M1691" s="144"/>
      <c r="N1691" s="144">
        <f>N1560+N1565+N1570+N1575</f>
        <v>0.53654399999999991</v>
      </c>
      <c r="O1691" s="144"/>
      <c r="P1691" s="144"/>
      <c r="Q1691" s="144"/>
      <c r="R1691" s="144"/>
      <c r="S1691" s="144"/>
      <c r="T1691" s="144"/>
      <c r="U1691" s="144"/>
      <c r="V1691" s="990">
        <f>V1560+V1565+V1570+V1575</f>
        <v>1.7093280000000002</v>
      </c>
      <c r="W1691" s="144"/>
      <c r="X1691" s="990"/>
      <c r="Y1691" s="990"/>
      <c r="Z1691" s="107"/>
      <c r="AA1691" s="107"/>
      <c r="AB1691" s="107"/>
      <c r="AC1691" s="384"/>
      <c r="AD1691" s="384"/>
      <c r="AE1691" s="376"/>
      <c r="AF1691" s="376"/>
      <c r="AG1691" s="376"/>
      <c r="AH1691" s="376"/>
      <c r="AI1691" s="376"/>
      <c r="AJ1691" s="376"/>
      <c r="AK1691" s="376"/>
      <c r="AL1691" s="376"/>
      <c r="AM1691" s="376"/>
      <c r="AN1691" s="376"/>
      <c r="AO1691" s="376"/>
      <c r="AP1691" s="376"/>
      <c r="AQ1691" s="376"/>
      <c r="AR1691" s="376"/>
      <c r="AS1691" s="376"/>
      <c r="AT1691" s="376"/>
      <c r="AU1691" s="376"/>
      <c r="AV1691" s="376"/>
      <c r="AW1691" s="376"/>
      <c r="AX1691" s="376"/>
      <c r="AY1691" s="376"/>
      <c r="AZ1691" s="376"/>
      <c r="BA1691" s="376"/>
      <c r="BB1691" s="376"/>
      <c r="BC1691" s="376"/>
      <c r="BD1691" s="376"/>
      <c r="BE1691" s="376"/>
      <c r="BF1691" s="376"/>
      <c r="BG1691" s="376"/>
      <c r="BH1691" s="376"/>
      <c r="BI1691" s="376"/>
      <c r="BJ1691" s="376"/>
      <c r="BK1691" s="376"/>
      <c r="BL1691" s="376"/>
      <c r="BM1691" s="376"/>
      <c r="BN1691" s="376"/>
      <c r="BO1691" s="376"/>
      <c r="BP1691" s="376"/>
      <c r="BQ1691" s="376"/>
      <c r="BR1691" s="376"/>
      <c r="BS1691" s="376"/>
      <c r="BT1691" s="376"/>
      <c r="BU1691" s="376"/>
      <c r="BV1691" s="376"/>
      <c r="BW1691" s="376"/>
      <c r="BX1691" s="376"/>
      <c r="BY1691" s="376"/>
      <c r="BZ1691" s="376"/>
      <c r="CA1691" s="376"/>
      <c r="CB1691" s="376"/>
      <c r="CC1691" s="376"/>
      <c r="CD1691" s="376"/>
      <c r="CE1691" s="376"/>
      <c r="CF1691" s="376"/>
      <c r="CG1691" s="376"/>
      <c r="CH1691" s="376"/>
      <c r="CI1691" s="376"/>
      <c r="CJ1691" s="376"/>
      <c r="CK1691" s="376"/>
      <c r="CL1691" s="376"/>
      <c r="CM1691" s="187"/>
      <c r="CN1691" s="187"/>
      <c r="CO1691" s="1"/>
      <c r="CP1691" s="1"/>
      <c r="CQ1691" s="1"/>
      <c r="CR1691" s="1"/>
      <c r="CS1691" s="1"/>
      <c r="CT1691" s="1"/>
      <c r="CU1691" s="1"/>
      <c r="CV1691" s="1"/>
      <c r="CW1691" s="1"/>
      <c r="CX1691" s="1"/>
      <c r="CY1691" s="1"/>
      <c r="CZ1691" s="1"/>
      <c r="DA1691" s="1"/>
      <c r="DB1691" s="1"/>
      <c r="DC1691" s="1"/>
      <c r="DD1691" s="1"/>
      <c r="DE1691" s="1"/>
      <c r="DF1691" s="1"/>
      <c r="DG1691" s="1"/>
      <c r="DH1691" s="1"/>
      <c r="DI1691" s="1"/>
      <c r="DJ1691" s="1"/>
      <c r="DK1691" s="1"/>
    </row>
    <row r="1692" spans="1:115" s="2" customFormat="1" ht="28.5" customHeight="1" thickBot="1">
      <c r="A1692" s="456" t="s">
        <v>45</v>
      </c>
      <c r="B1692" s="38" t="s">
        <v>101</v>
      </c>
      <c r="C1692" s="38"/>
      <c r="D1692" s="38" t="s">
        <v>40</v>
      </c>
      <c r="E1692" s="1382" t="s">
        <v>41</v>
      </c>
      <c r="F1692" s="1382"/>
      <c r="G1692" s="1382"/>
      <c r="H1692" s="1382"/>
      <c r="I1692" s="1382"/>
      <c r="J1692" s="1382"/>
      <c r="K1692" s="1382"/>
      <c r="L1692" s="1382"/>
      <c r="M1692" s="1382"/>
      <c r="N1692" s="1382"/>
      <c r="O1692" s="1382"/>
      <c r="P1692" s="1382"/>
      <c r="Q1692" s="1382"/>
      <c r="R1692" s="1382"/>
      <c r="S1692" s="1382"/>
      <c r="T1692" s="1382"/>
      <c r="U1692" s="1382"/>
      <c r="V1692" s="1382"/>
      <c r="W1692" s="1382"/>
      <c r="X1692" s="1382"/>
      <c r="Y1692" s="1382"/>
      <c r="Z1692" s="1382"/>
      <c r="AA1692" s="1382"/>
      <c r="AB1692" s="1383"/>
      <c r="AC1692" s="376"/>
      <c r="AD1692" s="376"/>
      <c r="AE1692" s="376"/>
      <c r="AF1692" s="376"/>
      <c r="AG1692" s="376"/>
      <c r="AH1692" s="376"/>
      <c r="AI1692" s="376"/>
      <c r="AJ1692" s="376"/>
      <c r="AK1692" s="376"/>
      <c r="AL1692" s="376"/>
      <c r="AM1692" s="376"/>
      <c r="AN1692" s="376"/>
      <c r="AO1692" s="376"/>
      <c r="AP1692" s="376"/>
      <c r="AQ1692" s="376"/>
      <c r="AR1692" s="376"/>
      <c r="AS1692" s="376"/>
      <c r="AT1692" s="376"/>
      <c r="AU1692" s="376"/>
      <c r="AV1692" s="376"/>
      <c r="AW1692" s="376"/>
      <c r="AX1692" s="376"/>
      <c r="AY1692" s="376"/>
      <c r="AZ1692" s="376"/>
      <c r="BA1692" s="376"/>
      <c r="BB1692" s="376"/>
      <c r="BC1692" s="376"/>
      <c r="BD1692" s="376"/>
      <c r="BE1692" s="376"/>
      <c r="BF1692" s="376"/>
      <c r="BG1692" s="376"/>
      <c r="BH1692" s="376"/>
      <c r="BI1692" s="376"/>
      <c r="BJ1692" s="376"/>
      <c r="BK1692" s="376"/>
      <c r="BL1692" s="376"/>
      <c r="BM1692" s="376"/>
      <c r="BN1692" s="376"/>
      <c r="BO1692" s="376"/>
      <c r="BP1692" s="376"/>
      <c r="BQ1692" s="376"/>
      <c r="BR1692" s="376"/>
      <c r="BS1692" s="376"/>
      <c r="BT1692" s="376"/>
      <c r="BU1692" s="376"/>
      <c r="BV1692" s="376"/>
      <c r="BW1692" s="376"/>
      <c r="BX1692" s="376"/>
      <c r="BY1692" s="376"/>
      <c r="BZ1692" s="376"/>
      <c r="CA1692" s="376"/>
      <c r="CB1692" s="376"/>
      <c r="CC1692" s="376"/>
      <c r="CD1692" s="376"/>
      <c r="CE1692" s="376"/>
      <c r="CF1692" s="376"/>
      <c r="CG1692" s="376"/>
      <c r="CH1692" s="376"/>
      <c r="CI1692" s="376"/>
      <c r="CJ1692" s="376"/>
      <c r="CK1692" s="376"/>
      <c r="CL1692" s="376"/>
      <c r="CM1692" s="187"/>
      <c r="CN1692" s="187"/>
      <c r="CO1692" s="1"/>
      <c r="CP1692" s="1"/>
      <c r="CQ1692" s="1"/>
      <c r="CR1692" s="1"/>
      <c r="CS1692" s="1"/>
      <c r="CT1692" s="1"/>
      <c r="CU1692" s="1"/>
      <c r="CV1692" s="1"/>
      <c r="CW1692" s="1"/>
      <c r="CX1692" s="1"/>
      <c r="CY1692" s="1"/>
      <c r="CZ1692" s="1"/>
      <c r="DA1692" s="1"/>
      <c r="DB1692" s="1"/>
      <c r="DC1692" s="1"/>
      <c r="DD1692" s="1"/>
      <c r="DE1692" s="1"/>
      <c r="DF1692" s="1"/>
      <c r="DG1692" s="1"/>
      <c r="DH1692" s="1"/>
      <c r="DI1692" s="1"/>
      <c r="DJ1692" s="1"/>
      <c r="DK1692" s="1"/>
    </row>
    <row r="1693" spans="1:115" s="31" customFormat="1" ht="14.25" customHeight="1" thickBot="1">
      <c r="A1693" s="983" t="s">
        <v>874</v>
      </c>
      <c r="B1693" s="987"/>
      <c r="C1693" s="1000"/>
      <c r="D1693" s="987"/>
      <c r="E1693" s="959">
        <v>1</v>
      </c>
      <c r="F1693" s="959">
        <v>2</v>
      </c>
      <c r="G1693" s="959">
        <v>3</v>
      </c>
      <c r="H1693" s="698">
        <v>4</v>
      </c>
      <c r="I1693" s="176">
        <v>5</v>
      </c>
      <c r="J1693" s="176">
        <v>6</v>
      </c>
      <c r="K1693" s="176">
        <v>7</v>
      </c>
      <c r="L1693" s="176">
        <v>8</v>
      </c>
      <c r="M1693" s="176">
        <v>9</v>
      </c>
      <c r="N1693" s="698">
        <v>10</v>
      </c>
      <c r="O1693" s="176">
        <v>11</v>
      </c>
      <c r="P1693" s="176">
        <v>12</v>
      </c>
      <c r="Q1693" s="176">
        <v>13</v>
      </c>
      <c r="R1693" s="176">
        <v>14</v>
      </c>
      <c r="S1693" s="176">
        <v>15</v>
      </c>
      <c r="T1693" s="176">
        <v>16</v>
      </c>
      <c r="U1693" s="176">
        <v>17</v>
      </c>
      <c r="V1693" s="698">
        <v>18</v>
      </c>
      <c r="W1693" s="176">
        <v>19</v>
      </c>
      <c r="X1693" s="176">
        <v>20</v>
      </c>
      <c r="Y1693" s="176">
        <v>21</v>
      </c>
      <c r="Z1693" s="176">
        <v>22</v>
      </c>
      <c r="AA1693" s="176">
        <v>23</v>
      </c>
      <c r="AB1693" s="178">
        <v>24</v>
      </c>
      <c r="AC1693" s="777"/>
      <c r="AD1693" s="777"/>
      <c r="AE1693" s="777"/>
      <c r="AF1693" s="777"/>
      <c r="AG1693" s="777"/>
      <c r="AH1693" s="777"/>
      <c r="AI1693" s="777"/>
      <c r="AJ1693" s="777"/>
      <c r="AK1693" s="777"/>
      <c r="AL1693" s="777"/>
      <c r="AM1693" s="777"/>
      <c r="AN1693" s="777"/>
      <c r="AO1693" s="777"/>
      <c r="AP1693" s="777"/>
      <c r="AQ1693" s="777"/>
      <c r="AR1693" s="777"/>
      <c r="AS1693" s="777"/>
      <c r="AT1693" s="777"/>
      <c r="AU1693" s="777"/>
      <c r="AV1693" s="777"/>
      <c r="AW1693" s="777"/>
      <c r="AX1693" s="777"/>
      <c r="AY1693" s="777"/>
      <c r="AZ1693" s="777"/>
      <c r="BA1693" s="777"/>
      <c r="BB1693" s="777"/>
      <c r="BC1693" s="777"/>
      <c r="BD1693" s="777"/>
      <c r="BE1693" s="777"/>
      <c r="BF1693" s="777"/>
      <c r="BG1693" s="777"/>
      <c r="BH1693" s="777"/>
      <c r="BI1693" s="777"/>
      <c r="BJ1693" s="777"/>
      <c r="BK1693" s="777"/>
      <c r="BL1693" s="777"/>
      <c r="BM1693" s="777"/>
      <c r="BN1693" s="777"/>
      <c r="BO1693" s="777"/>
      <c r="BP1693" s="777"/>
      <c r="BQ1693" s="777"/>
      <c r="BR1693" s="777"/>
      <c r="BS1693" s="777"/>
      <c r="BT1693" s="777"/>
      <c r="BU1693" s="777"/>
      <c r="BV1693" s="777"/>
      <c r="BW1693" s="777"/>
      <c r="BX1693" s="777"/>
      <c r="BY1693" s="777"/>
      <c r="BZ1693" s="777"/>
      <c r="CA1693" s="777"/>
      <c r="CB1693" s="777"/>
      <c r="CC1693" s="777"/>
      <c r="CD1693" s="777"/>
      <c r="CE1693" s="777"/>
      <c r="CF1693" s="777"/>
      <c r="CG1693" s="777"/>
      <c r="CH1693" s="777"/>
      <c r="CI1693" s="777"/>
      <c r="CJ1693" s="777"/>
      <c r="CK1693" s="777"/>
      <c r="CL1693" s="777"/>
      <c r="CM1693" s="1303"/>
      <c r="CN1693" s="1303"/>
      <c r="CO1693" s="1304"/>
      <c r="CP1693" s="1304"/>
      <c r="CQ1693" s="1304"/>
      <c r="CR1693" s="1304"/>
      <c r="CS1693" s="1304"/>
      <c r="CT1693" s="1304"/>
      <c r="CU1693" s="1304"/>
      <c r="CV1693" s="1304"/>
      <c r="CW1693" s="1304"/>
      <c r="CX1693" s="1304"/>
      <c r="CY1693" s="1304"/>
      <c r="CZ1693" s="1304"/>
      <c r="DA1693" s="1304"/>
      <c r="DB1693" s="1304"/>
      <c r="DC1693" s="1304"/>
      <c r="DD1693" s="1304"/>
      <c r="DE1693" s="1304"/>
      <c r="DF1693" s="1304"/>
      <c r="DG1693" s="1304"/>
      <c r="DH1693" s="1304"/>
      <c r="DI1693" s="1304"/>
      <c r="DJ1693" s="1304"/>
      <c r="DK1693" s="1304"/>
    </row>
    <row r="1694" spans="1:115" s="1" customFormat="1" ht="12.75" customHeight="1">
      <c r="A1694" s="750" t="s">
        <v>78</v>
      </c>
      <c r="B1694" s="244"/>
      <c r="C1694" s="244" t="s">
        <v>903</v>
      </c>
      <c r="D1694" s="255" t="s">
        <v>39</v>
      </c>
      <c r="E1694" s="48">
        <v>6.1</v>
      </c>
      <c r="F1694" s="48">
        <v>6.1</v>
      </c>
      <c r="G1694" s="48">
        <v>6.1</v>
      </c>
      <c r="H1694" s="699">
        <v>6.1</v>
      </c>
      <c r="I1694" s="48">
        <v>6.1</v>
      </c>
      <c r="J1694" s="48">
        <v>6.1</v>
      </c>
      <c r="K1694" s="48">
        <v>6.1</v>
      </c>
      <c r="L1694" s="48">
        <v>6.1</v>
      </c>
      <c r="M1694" s="48">
        <v>6.1</v>
      </c>
      <c r="N1694" s="699">
        <v>6.1</v>
      </c>
      <c r="O1694" s="48">
        <v>6.1</v>
      </c>
      <c r="P1694" s="48">
        <v>6.1</v>
      </c>
      <c r="Q1694" s="48">
        <v>6.1</v>
      </c>
      <c r="R1694" s="48">
        <v>6.1</v>
      </c>
      <c r="S1694" s="48">
        <v>6.1</v>
      </c>
      <c r="T1694" s="48">
        <v>6.1</v>
      </c>
      <c r="U1694" s="48">
        <v>6.1</v>
      </c>
      <c r="V1694" s="699">
        <v>6.1</v>
      </c>
      <c r="W1694" s="48">
        <v>6.1</v>
      </c>
      <c r="X1694" s="48">
        <v>6.1</v>
      </c>
      <c r="Y1694" s="48">
        <v>6.1</v>
      </c>
      <c r="Z1694" s="48">
        <v>6.1</v>
      </c>
      <c r="AA1694" s="48">
        <v>6.1</v>
      </c>
      <c r="AB1694" s="49">
        <v>6.1</v>
      </c>
      <c r="AC1694" s="376"/>
      <c r="AD1694" s="376"/>
      <c r="AE1694" s="376"/>
      <c r="AF1694" s="376"/>
      <c r="AG1694" s="376"/>
      <c r="AH1694" s="376"/>
      <c r="AI1694" s="376"/>
      <c r="AJ1694" s="376"/>
      <c r="AK1694" s="376"/>
      <c r="AL1694" s="376"/>
      <c r="AM1694" s="376"/>
      <c r="AN1694" s="376"/>
      <c r="AO1694" s="376"/>
      <c r="AP1694" s="376"/>
      <c r="AQ1694" s="376"/>
      <c r="AR1694" s="376"/>
      <c r="AS1694" s="376"/>
      <c r="AT1694" s="376"/>
      <c r="AU1694" s="376"/>
      <c r="AV1694" s="376"/>
      <c r="AW1694" s="376"/>
      <c r="AX1694" s="376"/>
      <c r="AY1694" s="376"/>
      <c r="AZ1694" s="376"/>
      <c r="BA1694" s="376"/>
      <c r="BB1694" s="376"/>
      <c r="BC1694" s="376"/>
      <c r="BD1694" s="376"/>
      <c r="BE1694" s="376"/>
      <c r="BF1694" s="376"/>
      <c r="BG1694" s="376"/>
      <c r="BH1694" s="376"/>
      <c r="BI1694" s="376"/>
      <c r="BJ1694" s="376"/>
      <c r="BK1694" s="376"/>
      <c r="BL1694" s="376"/>
      <c r="BM1694" s="376"/>
      <c r="BN1694" s="376"/>
      <c r="BO1694" s="376"/>
      <c r="BP1694" s="376"/>
      <c r="BQ1694" s="376"/>
      <c r="BR1694" s="376"/>
      <c r="BS1694" s="376"/>
      <c r="BT1694" s="376"/>
      <c r="BU1694" s="376"/>
      <c r="BV1694" s="376"/>
      <c r="BW1694" s="376"/>
      <c r="BX1694" s="376"/>
      <c r="BY1694" s="376"/>
      <c r="BZ1694" s="376"/>
      <c r="CA1694" s="376"/>
      <c r="CB1694" s="376"/>
      <c r="CC1694" s="376"/>
      <c r="CD1694" s="376"/>
      <c r="CE1694" s="376"/>
      <c r="CF1694" s="376"/>
      <c r="CG1694" s="376"/>
      <c r="CH1694" s="376"/>
      <c r="CI1694" s="376"/>
      <c r="CJ1694" s="376"/>
      <c r="CK1694" s="376"/>
      <c r="CL1694" s="376"/>
      <c r="CM1694" s="187"/>
      <c r="CN1694" s="187"/>
    </row>
    <row r="1695" spans="1:115" s="1" customFormat="1" ht="14.25" customHeight="1" thickBot="1">
      <c r="A1695" s="752" t="s">
        <v>79</v>
      </c>
      <c r="B1695" s="779"/>
      <c r="C1695" s="779" t="s">
        <v>903</v>
      </c>
      <c r="D1695" s="257" t="s">
        <v>39</v>
      </c>
      <c r="E1695" s="779">
        <v>6.3</v>
      </c>
      <c r="F1695" s="779">
        <v>6.3</v>
      </c>
      <c r="G1695" s="779">
        <v>6.3</v>
      </c>
      <c r="H1695" s="780">
        <v>6.3</v>
      </c>
      <c r="I1695" s="779">
        <v>6.3</v>
      </c>
      <c r="J1695" s="779">
        <v>6.3</v>
      </c>
      <c r="K1695" s="779">
        <v>6.3</v>
      </c>
      <c r="L1695" s="779">
        <v>6.3</v>
      </c>
      <c r="M1695" s="779">
        <v>6.3</v>
      </c>
      <c r="N1695" s="780">
        <v>6.3</v>
      </c>
      <c r="O1695" s="779">
        <v>6.3</v>
      </c>
      <c r="P1695" s="779">
        <v>6.3</v>
      </c>
      <c r="Q1695" s="779">
        <v>6.3</v>
      </c>
      <c r="R1695" s="779">
        <v>6.3</v>
      </c>
      <c r="S1695" s="779">
        <v>6.3</v>
      </c>
      <c r="T1695" s="779">
        <v>6.3</v>
      </c>
      <c r="U1695" s="779">
        <v>6.3</v>
      </c>
      <c r="V1695" s="780">
        <v>6.3</v>
      </c>
      <c r="W1695" s="779">
        <v>6.3</v>
      </c>
      <c r="X1695" s="779">
        <v>6.3</v>
      </c>
      <c r="Y1695" s="779">
        <v>6.3</v>
      </c>
      <c r="Z1695" s="779">
        <v>6.3</v>
      </c>
      <c r="AA1695" s="779">
        <v>6.3</v>
      </c>
      <c r="AB1695" s="1195">
        <v>6.3</v>
      </c>
      <c r="AC1695" s="376"/>
      <c r="AD1695" s="376"/>
      <c r="AE1695" s="376"/>
      <c r="AF1695" s="376"/>
      <c r="AG1695" s="376"/>
      <c r="AH1695" s="376"/>
      <c r="AI1695" s="376"/>
      <c r="AJ1695" s="376"/>
      <c r="AK1695" s="376"/>
      <c r="AL1695" s="376"/>
      <c r="AM1695" s="376"/>
      <c r="AN1695" s="376"/>
      <c r="AO1695" s="376"/>
      <c r="AP1695" s="376"/>
      <c r="AQ1695" s="376"/>
      <c r="AR1695" s="376"/>
      <c r="AS1695" s="376"/>
      <c r="AT1695" s="376"/>
      <c r="AU1695" s="376"/>
      <c r="AV1695" s="376"/>
      <c r="AW1695" s="376"/>
      <c r="AX1695" s="376"/>
      <c r="AY1695" s="376"/>
      <c r="AZ1695" s="376"/>
      <c r="BA1695" s="376"/>
      <c r="BB1695" s="376"/>
      <c r="BC1695" s="376"/>
      <c r="BD1695" s="376"/>
      <c r="BE1695" s="376"/>
      <c r="BF1695" s="376"/>
      <c r="BG1695" s="376"/>
      <c r="BH1695" s="376"/>
      <c r="BI1695" s="376"/>
      <c r="BJ1695" s="376"/>
      <c r="BK1695" s="376"/>
      <c r="BL1695" s="376"/>
      <c r="BM1695" s="376"/>
      <c r="BN1695" s="376"/>
      <c r="BO1695" s="376"/>
      <c r="BP1695" s="376"/>
      <c r="BQ1695" s="376"/>
      <c r="BR1695" s="376"/>
      <c r="BS1695" s="376"/>
      <c r="BT1695" s="376"/>
      <c r="BU1695" s="376"/>
      <c r="BV1695" s="376"/>
      <c r="BW1695" s="376"/>
      <c r="BX1695" s="376"/>
      <c r="BY1695" s="376"/>
      <c r="BZ1695" s="376"/>
      <c r="CA1695" s="376"/>
      <c r="CB1695" s="376"/>
      <c r="CC1695" s="376"/>
      <c r="CD1695" s="376"/>
      <c r="CE1695" s="376"/>
      <c r="CF1695" s="376"/>
      <c r="CG1695" s="376"/>
      <c r="CH1695" s="376"/>
      <c r="CI1695" s="376"/>
      <c r="CJ1695" s="376"/>
      <c r="CK1695" s="376"/>
      <c r="CL1695" s="376"/>
      <c r="CM1695" s="187"/>
      <c r="CN1695" s="187"/>
    </row>
    <row r="1696" spans="1:115" s="1" customFormat="1" ht="10.5" customHeight="1">
      <c r="A1696" s="1357" t="s">
        <v>4</v>
      </c>
      <c r="B1696" s="1361" t="s">
        <v>875</v>
      </c>
      <c r="C1696" s="1222"/>
      <c r="D1696" s="1266"/>
      <c r="E1696" s="88"/>
      <c r="F1696" s="88"/>
      <c r="G1696" s="88"/>
      <c r="H1696" s="680"/>
      <c r="I1696" s="88"/>
      <c r="J1696" s="88"/>
      <c r="K1696" s="88"/>
      <c r="L1696" s="88"/>
      <c r="M1696" s="88"/>
      <c r="N1696" s="680"/>
      <c r="O1696" s="88"/>
      <c r="P1696" s="88"/>
      <c r="Q1696" s="88"/>
      <c r="R1696" s="88"/>
      <c r="S1696" s="88"/>
      <c r="T1696" s="88"/>
      <c r="U1696" s="88"/>
      <c r="V1696" s="680"/>
      <c r="W1696" s="88"/>
      <c r="X1696" s="88"/>
      <c r="Y1696" s="88"/>
      <c r="Z1696" s="88"/>
      <c r="AA1696" s="88"/>
      <c r="AB1696" s="89"/>
      <c r="AC1696" s="475" t="s">
        <v>125</v>
      </c>
      <c r="AD1696" s="61">
        <f>AD1699/AC1698</f>
        <v>0.52272727272729813</v>
      </c>
      <c r="AE1696" s="69"/>
      <c r="AF1696" s="463"/>
      <c r="AG1696" s="117"/>
      <c r="AH1696" s="117"/>
      <c r="AI1696" s="117"/>
      <c r="AJ1696" s="117"/>
      <c r="AK1696" s="117"/>
      <c r="AL1696" s="117"/>
      <c r="AM1696" s="117"/>
      <c r="AN1696" s="117"/>
      <c r="AO1696" s="117"/>
      <c r="AP1696" s="117"/>
      <c r="AQ1696" s="117"/>
      <c r="AR1696" s="117"/>
      <c r="AS1696" s="117"/>
      <c r="AT1696" s="117"/>
      <c r="AU1696" s="117"/>
      <c r="AV1696" s="117"/>
      <c r="AW1696" s="117"/>
      <c r="AX1696" s="117"/>
      <c r="AY1696" s="117"/>
      <c r="AZ1696" s="117"/>
      <c r="BA1696" s="117"/>
      <c r="BB1696" s="117"/>
      <c r="BC1696" s="117"/>
      <c r="BD1696" s="117"/>
      <c r="BE1696" s="376"/>
      <c r="BF1696" s="376"/>
      <c r="BG1696" s="376"/>
      <c r="BH1696" s="376"/>
      <c r="BI1696" s="376"/>
      <c r="BJ1696" s="376"/>
      <c r="BK1696" s="376"/>
      <c r="BL1696" s="376"/>
      <c r="BM1696" s="376"/>
      <c r="BN1696" s="376"/>
      <c r="BO1696" s="376"/>
      <c r="BP1696" s="376"/>
      <c r="BQ1696" s="376"/>
      <c r="BR1696" s="376"/>
      <c r="BS1696" s="376"/>
      <c r="BT1696" s="376"/>
      <c r="BU1696" s="376"/>
      <c r="BV1696" s="376"/>
      <c r="BW1696" s="376"/>
      <c r="BX1696" s="376"/>
      <c r="BY1696" s="376"/>
      <c r="BZ1696" s="376"/>
      <c r="CA1696" s="376"/>
      <c r="CB1696" s="376"/>
      <c r="CC1696" s="376"/>
      <c r="CD1696" s="376"/>
      <c r="CE1696" s="376"/>
      <c r="CF1696" s="376"/>
      <c r="CG1696" s="376"/>
      <c r="CH1696" s="376"/>
      <c r="CI1696" s="376"/>
      <c r="CJ1696" s="376"/>
      <c r="CK1696" s="376"/>
      <c r="CL1696" s="376"/>
      <c r="CM1696" s="187"/>
      <c r="CN1696" s="187"/>
    </row>
    <row r="1697" spans="1:92" s="1" customFormat="1" ht="10.5" customHeight="1">
      <c r="A1697" s="1358"/>
      <c r="B1697" s="1364"/>
      <c r="C1697" s="1165" t="s">
        <v>139</v>
      </c>
      <c r="D1697" s="155" t="s">
        <v>34</v>
      </c>
      <c r="E1697" s="122">
        <f>ROUND(SQRT(E1698^2+E1699^2)*1000/(1.73*E$1694),0)</f>
        <v>17</v>
      </c>
      <c r="F1697" s="122">
        <f t="shared" ref="F1697:AB1697" si="1881">ROUND(SQRT(F1698^2+F1699^2)*1000/(1.73*F$1694),0)</f>
        <v>15</v>
      </c>
      <c r="G1697" s="122">
        <f t="shared" si="1881"/>
        <v>23</v>
      </c>
      <c r="H1697" s="682">
        <f t="shared" si="1881"/>
        <v>21</v>
      </c>
      <c r="I1697" s="122">
        <f t="shared" si="1881"/>
        <v>15</v>
      </c>
      <c r="J1697" s="122">
        <f t="shared" si="1881"/>
        <v>16</v>
      </c>
      <c r="K1697" s="122">
        <f t="shared" si="1881"/>
        <v>18</v>
      </c>
      <c r="L1697" s="122">
        <f t="shared" si="1881"/>
        <v>14</v>
      </c>
      <c r="M1697" s="122">
        <f t="shared" si="1881"/>
        <v>54</v>
      </c>
      <c r="N1697" s="682">
        <f t="shared" si="1881"/>
        <v>21</v>
      </c>
      <c r="O1697" s="122">
        <f>ROUND(SQRT(O1698^2+O1699^2)*1000/(1.73*O$1694),0)</f>
        <v>20</v>
      </c>
      <c r="P1697" s="122">
        <f t="shared" si="1881"/>
        <v>20</v>
      </c>
      <c r="Q1697" s="122">
        <f t="shared" si="1881"/>
        <v>22</v>
      </c>
      <c r="R1697" s="122">
        <f t="shared" si="1881"/>
        <v>22</v>
      </c>
      <c r="S1697" s="122">
        <f t="shared" si="1881"/>
        <v>23</v>
      </c>
      <c r="T1697" s="122">
        <f t="shared" si="1881"/>
        <v>23</v>
      </c>
      <c r="U1697" s="122">
        <f>ROUND(SQRT(U1698^2+U1699^2)*1000/(1.73*U$1694),0)</f>
        <v>25</v>
      </c>
      <c r="V1697" s="682">
        <f t="shared" si="1881"/>
        <v>25</v>
      </c>
      <c r="W1697" s="122">
        <f t="shared" si="1881"/>
        <v>26</v>
      </c>
      <c r="X1697" s="122">
        <f t="shared" si="1881"/>
        <v>25</v>
      </c>
      <c r="Y1697" s="122">
        <f t="shared" si="1881"/>
        <v>27</v>
      </c>
      <c r="Z1697" s="122">
        <f t="shared" si="1881"/>
        <v>21</v>
      </c>
      <c r="AA1697" s="122">
        <f t="shared" si="1881"/>
        <v>23</v>
      </c>
      <c r="AB1697" s="123">
        <f t="shared" si="1881"/>
        <v>16</v>
      </c>
      <c r="AC1697" s="382"/>
      <c r="AD1697" s="206"/>
      <c r="AE1697" s="69"/>
      <c r="AF1697" s="384"/>
      <c r="AG1697" s="384"/>
      <c r="AH1697" s="384"/>
      <c r="AI1697" s="384"/>
      <c r="AJ1697" s="384"/>
      <c r="AK1697" s="384"/>
      <c r="AL1697" s="384"/>
      <c r="AM1697" s="384"/>
      <c r="AN1697" s="384"/>
      <c r="AO1697" s="384"/>
      <c r="AP1697" s="384"/>
      <c r="AQ1697" s="384"/>
      <c r="AR1697" s="384"/>
      <c r="AS1697" s="384"/>
      <c r="AT1697" s="384"/>
      <c r="AU1697" s="384"/>
      <c r="AV1697" s="384"/>
      <c r="AW1697" s="384"/>
      <c r="AX1697" s="384"/>
      <c r="AY1697" s="384"/>
      <c r="AZ1697" s="384"/>
      <c r="BA1697" s="384"/>
      <c r="BB1697" s="384"/>
      <c r="BC1697" s="384"/>
      <c r="BD1697" s="384"/>
      <c r="BE1697" s="376"/>
      <c r="BF1697" s="376"/>
      <c r="BG1697" s="376"/>
      <c r="BH1697" s="376"/>
      <c r="BI1697" s="376"/>
      <c r="BJ1697" s="376"/>
      <c r="BK1697" s="376"/>
      <c r="BL1697" s="376"/>
      <c r="BM1697" s="376"/>
      <c r="BN1697" s="376"/>
      <c r="BO1697" s="376"/>
      <c r="BP1697" s="376"/>
      <c r="BQ1697" s="376"/>
      <c r="BR1697" s="376"/>
      <c r="BS1697" s="376"/>
      <c r="BT1697" s="376"/>
      <c r="BU1697" s="376"/>
      <c r="BV1697" s="376"/>
      <c r="BW1697" s="376"/>
      <c r="BX1697" s="376"/>
      <c r="BY1697" s="376"/>
      <c r="BZ1697" s="376"/>
      <c r="CA1697" s="376"/>
      <c r="CB1697" s="376"/>
      <c r="CC1697" s="376"/>
      <c r="CD1697" s="376"/>
      <c r="CE1697" s="376"/>
      <c r="CF1697" s="376"/>
      <c r="CG1697" s="376"/>
      <c r="CH1697" s="376"/>
      <c r="CI1697" s="376"/>
      <c r="CJ1697" s="376"/>
      <c r="CK1697" s="376"/>
      <c r="CL1697" s="376"/>
      <c r="CM1697" s="187"/>
      <c r="CN1697" s="187"/>
    </row>
    <row r="1698" spans="1:92" s="1" customFormat="1" ht="10.5" customHeight="1">
      <c r="A1698" s="1358"/>
      <c r="B1698" s="1364"/>
      <c r="C1698" s="273" t="s">
        <v>137</v>
      </c>
      <c r="D1698" s="155" t="s">
        <v>126</v>
      </c>
      <c r="E1698" s="59">
        <f t="shared" ref="E1698:T1699" si="1882">(AG1698-AF1698)*$AE1698</f>
        <v>0.13440000000009603</v>
      </c>
      <c r="F1698" s="59">
        <f t="shared" si="1882"/>
        <v>0.13919999999998253</v>
      </c>
      <c r="G1698" s="59">
        <f t="shared" si="1882"/>
        <v>0.21120000000046274</v>
      </c>
      <c r="H1698" s="679">
        <f t="shared" si="1882"/>
        <v>0.19199999999982537</v>
      </c>
      <c r="I1698" s="59">
        <f t="shared" si="1882"/>
        <v>0.11039999999957217</v>
      </c>
      <c r="J1698" s="59">
        <f t="shared" si="1882"/>
        <v>7.2000000000480208E-2</v>
      </c>
      <c r="K1698" s="59">
        <f t="shared" si="1882"/>
        <v>0.10559999999968568</v>
      </c>
      <c r="L1698" s="59">
        <f t="shared" si="1882"/>
        <v>0.12960000000020955</v>
      </c>
      <c r="M1698" s="59">
        <f t="shared" si="1882"/>
        <v>0.56159999999981658</v>
      </c>
      <c r="N1698" s="679">
        <f t="shared" si="1882"/>
        <v>0.19679999999971187</v>
      </c>
      <c r="O1698" s="59">
        <f t="shared" si="1882"/>
        <v>0.19680000000080325</v>
      </c>
      <c r="P1698" s="59">
        <f t="shared" si="1882"/>
        <v>0.19199999999982537</v>
      </c>
      <c r="Q1698" s="59">
        <f t="shared" si="1882"/>
        <v>0.21119999999937136</v>
      </c>
      <c r="R1698" s="59">
        <f t="shared" si="1882"/>
        <v>0.20640000000057626</v>
      </c>
      <c r="S1698" s="59">
        <f t="shared" si="1882"/>
        <v>0.22080000000023572</v>
      </c>
      <c r="T1698" s="59">
        <f t="shared" si="1882"/>
        <v>0.22079999999914435</v>
      </c>
      <c r="U1698" s="59">
        <f t="shared" ref="O1698:AB1699" si="1883">(AW1698-AV1698)*$AE1698</f>
        <v>0.23519999999989522</v>
      </c>
      <c r="V1698" s="679">
        <f t="shared" si="1883"/>
        <v>0.23520000000098662</v>
      </c>
      <c r="W1698" s="59">
        <f t="shared" si="1883"/>
        <v>0.24959999999955471</v>
      </c>
      <c r="X1698" s="59">
        <f t="shared" si="1883"/>
        <v>0.23519999999989522</v>
      </c>
      <c r="Y1698" s="59">
        <f t="shared" si="1883"/>
        <v>0.2640000000003056</v>
      </c>
      <c r="Z1698" s="59">
        <f t="shared" si="1883"/>
        <v>0.19199999999982537</v>
      </c>
      <c r="AA1698" s="59">
        <f t="shared" si="1883"/>
        <v>0.20639999999948486</v>
      </c>
      <c r="AB1698" s="60">
        <f t="shared" si="1883"/>
        <v>0.13919999999998253</v>
      </c>
      <c r="AC1698" s="58">
        <f>SUM(D1698:AB1698)</f>
        <v>4.8575999999997297</v>
      </c>
      <c r="AD1698" s="61"/>
      <c r="AE1698" s="69">
        <v>4.8</v>
      </c>
      <c r="AF1698" s="117">
        <v>1732.973</v>
      </c>
      <c r="AG1698" s="117">
        <v>1733.001</v>
      </c>
      <c r="AH1698" s="117">
        <v>1733.03</v>
      </c>
      <c r="AI1698" s="117">
        <v>1733.0740000000001</v>
      </c>
      <c r="AJ1698" s="117">
        <v>1733.114</v>
      </c>
      <c r="AK1698" s="117">
        <v>1733.1369999999999</v>
      </c>
      <c r="AL1698" s="117">
        <v>1733.152</v>
      </c>
      <c r="AM1698" s="117">
        <v>1733.174</v>
      </c>
      <c r="AN1698" s="117">
        <v>1733.201</v>
      </c>
      <c r="AO1698" s="117">
        <v>1733.318</v>
      </c>
      <c r="AP1698" s="117">
        <v>1733.3589999999999</v>
      </c>
      <c r="AQ1698" s="117">
        <v>1733.4</v>
      </c>
      <c r="AR1698" s="117">
        <v>1733.44</v>
      </c>
      <c r="AS1698" s="117">
        <v>1733.4839999999999</v>
      </c>
      <c r="AT1698" s="117">
        <v>1733.527</v>
      </c>
      <c r="AU1698" s="117">
        <v>1733.5730000000001</v>
      </c>
      <c r="AV1698" s="117">
        <v>1733.6189999999999</v>
      </c>
      <c r="AW1698" s="117">
        <v>1733.6679999999999</v>
      </c>
      <c r="AX1698" s="117">
        <v>1733.7170000000001</v>
      </c>
      <c r="AY1698" s="117">
        <v>1733.769</v>
      </c>
      <c r="AZ1698" s="117">
        <v>1733.818</v>
      </c>
      <c r="BA1698" s="117">
        <v>1733.873</v>
      </c>
      <c r="BB1698" s="117">
        <v>1733.913</v>
      </c>
      <c r="BC1698" s="117">
        <v>1733.9559999999999</v>
      </c>
      <c r="BD1698" s="117">
        <v>1733.9849999999999</v>
      </c>
      <c r="BE1698" s="376"/>
      <c r="BF1698" s="376"/>
      <c r="BG1698" s="376"/>
      <c r="BH1698" s="376"/>
      <c r="BI1698" s="376"/>
      <c r="BJ1698" s="376"/>
      <c r="BK1698" s="376"/>
      <c r="BL1698" s="376"/>
      <c r="BM1698" s="376"/>
      <c r="BN1698" s="376"/>
      <c r="BO1698" s="376"/>
      <c r="BP1698" s="376"/>
      <c r="BQ1698" s="376"/>
      <c r="BR1698" s="376"/>
      <c r="BS1698" s="376"/>
      <c r="BT1698" s="376"/>
      <c r="BU1698" s="376"/>
      <c r="BV1698" s="376"/>
      <c r="BW1698" s="376"/>
      <c r="BX1698" s="376"/>
      <c r="BY1698" s="376"/>
      <c r="BZ1698" s="376"/>
      <c r="CA1698" s="376"/>
      <c r="CB1698" s="376"/>
      <c r="CC1698" s="376"/>
      <c r="CD1698" s="376"/>
      <c r="CE1698" s="376"/>
      <c r="CF1698" s="376"/>
      <c r="CG1698" s="376"/>
      <c r="CH1698" s="376"/>
      <c r="CI1698" s="376"/>
      <c r="CJ1698" s="376"/>
      <c r="CK1698" s="376"/>
      <c r="CL1698" s="376"/>
      <c r="CM1698" s="187"/>
      <c r="CN1698" s="187"/>
    </row>
    <row r="1699" spans="1:92" s="1" customFormat="1" ht="10.5" customHeight="1">
      <c r="A1699" s="1358"/>
      <c r="B1699" s="1364"/>
      <c r="C1699" s="273" t="s">
        <v>137</v>
      </c>
      <c r="D1699" s="155" t="s">
        <v>127</v>
      </c>
      <c r="E1699" s="59">
        <f t="shared" si="1882"/>
        <v>0.12000000000043655</v>
      </c>
      <c r="F1699" s="59">
        <f t="shared" si="1882"/>
        <v>7.1999999999388817E-2</v>
      </c>
      <c r="G1699" s="59">
        <f t="shared" si="1882"/>
        <v>0.11520000000055006</v>
      </c>
      <c r="H1699" s="679">
        <f t="shared" si="1882"/>
        <v>0.10079999999979918</v>
      </c>
      <c r="I1699" s="59">
        <f t="shared" si="1882"/>
        <v>0.11520000000055006</v>
      </c>
      <c r="J1699" s="59">
        <f t="shared" si="1882"/>
        <v>0.15359999999964202</v>
      </c>
      <c r="K1699" s="59">
        <f t="shared" si="1882"/>
        <v>0.15359999999964202</v>
      </c>
      <c r="L1699" s="59">
        <f t="shared" si="1882"/>
        <v>6.2400000000707223E-2</v>
      </c>
      <c r="M1699" s="59">
        <f t="shared" si="1882"/>
        <v>7.1999999999388817E-2</v>
      </c>
      <c r="N1699" s="679">
        <f t="shared" si="1882"/>
        <v>9.1200000000026191E-2</v>
      </c>
      <c r="O1699" s="59">
        <f t="shared" si="1883"/>
        <v>8.6400000000139698E-2</v>
      </c>
      <c r="P1699" s="59">
        <f t="shared" si="1883"/>
        <v>7.68000000003667E-2</v>
      </c>
      <c r="Q1699" s="59">
        <f t="shared" si="1883"/>
        <v>9.1200000000026191E-2</v>
      </c>
      <c r="R1699" s="59">
        <f t="shared" si="1883"/>
        <v>0.10559999999968568</v>
      </c>
      <c r="S1699" s="59">
        <f t="shared" si="1883"/>
        <v>0.11039999999957217</v>
      </c>
      <c r="T1699" s="59">
        <f t="shared" si="1883"/>
        <v>0.11040000000066356</v>
      </c>
      <c r="U1699" s="59">
        <f t="shared" si="1883"/>
        <v>0.11039999999957217</v>
      </c>
      <c r="V1699" s="679">
        <f t="shared" si="1883"/>
        <v>0.11039999999957217</v>
      </c>
      <c r="W1699" s="59">
        <f t="shared" si="1883"/>
        <v>0.12480000000032304</v>
      </c>
      <c r="X1699" s="59">
        <f t="shared" si="1883"/>
        <v>0.11520000000055006</v>
      </c>
      <c r="Y1699" s="59">
        <f t="shared" si="1883"/>
        <v>0.11999999999934516</v>
      </c>
      <c r="Z1699" s="59">
        <f t="shared" si="1883"/>
        <v>0.11520000000055006</v>
      </c>
      <c r="AA1699" s="59">
        <f t="shared" si="1883"/>
        <v>0.11999999999934516</v>
      </c>
      <c r="AB1699" s="60">
        <f t="shared" si="1883"/>
        <v>8.6400000000139698E-2</v>
      </c>
      <c r="AC1699" s="382"/>
      <c r="AD1699" s="61">
        <f>SUM(E1699:AC1699)</f>
        <v>2.5391999999999824</v>
      </c>
      <c r="AE1699" s="69">
        <v>4.8</v>
      </c>
      <c r="AF1699" s="384">
        <v>1189.329</v>
      </c>
      <c r="AG1699" s="384">
        <v>1189.354</v>
      </c>
      <c r="AH1699" s="384">
        <v>1189.3689999999999</v>
      </c>
      <c r="AI1699" s="384">
        <v>1189.393</v>
      </c>
      <c r="AJ1699" s="384">
        <v>1189.414</v>
      </c>
      <c r="AK1699" s="384">
        <v>1189.4380000000001</v>
      </c>
      <c r="AL1699" s="384">
        <v>1189.47</v>
      </c>
      <c r="AM1699" s="384">
        <v>1189.502</v>
      </c>
      <c r="AN1699" s="384">
        <v>1189.5150000000001</v>
      </c>
      <c r="AO1699" s="384">
        <v>1189.53</v>
      </c>
      <c r="AP1699" s="384">
        <v>1189.549</v>
      </c>
      <c r="AQ1699" s="384">
        <v>1189.567</v>
      </c>
      <c r="AR1699" s="384">
        <v>1189.5830000000001</v>
      </c>
      <c r="AS1699" s="384">
        <v>1189.6020000000001</v>
      </c>
      <c r="AT1699" s="384">
        <v>1189.624</v>
      </c>
      <c r="AU1699" s="384">
        <v>1189.6469999999999</v>
      </c>
      <c r="AV1699" s="384">
        <v>1189.67</v>
      </c>
      <c r="AW1699" s="384">
        <v>1189.693</v>
      </c>
      <c r="AX1699" s="384">
        <v>1189.7159999999999</v>
      </c>
      <c r="AY1699" s="384">
        <v>1189.742</v>
      </c>
      <c r="AZ1699" s="384">
        <v>1189.7660000000001</v>
      </c>
      <c r="BA1699" s="384">
        <v>1189.7909999999999</v>
      </c>
      <c r="BB1699" s="384">
        <v>1189.8150000000001</v>
      </c>
      <c r="BC1699" s="384">
        <v>1189.8399999999999</v>
      </c>
      <c r="BD1699" s="384">
        <v>1189.8579999999999</v>
      </c>
      <c r="BE1699" s="376"/>
      <c r="BF1699" s="376"/>
      <c r="BG1699" s="376"/>
      <c r="BH1699" s="376"/>
      <c r="BI1699" s="376"/>
      <c r="BJ1699" s="376"/>
      <c r="BK1699" s="376"/>
      <c r="BL1699" s="376"/>
      <c r="BM1699" s="376"/>
      <c r="BN1699" s="376"/>
      <c r="BO1699" s="376"/>
      <c r="BP1699" s="376"/>
      <c r="BQ1699" s="376"/>
      <c r="BR1699" s="376"/>
      <c r="BS1699" s="376"/>
      <c r="BT1699" s="376"/>
      <c r="BU1699" s="376"/>
      <c r="BV1699" s="376"/>
      <c r="BW1699" s="376"/>
      <c r="BX1699" s="376"/>
      <c r="BY1699" s="376"/>
      <c r="BZ1699" s="376"/>
      <c r="CA1699" s="376"/>
      <c r="CB1699" s="376"/>
      <c r="CC1699" s="376"/>
      <c r="CD1699" s="376"/>
      <c r="CE1699" s="376"/>
      <c r="CF1699" s="376"/>
      <c r="CG1699" s="376"/>
      <c r="CH1699" s="376"/>
      <c r="CI1699" s="376"/>
      <c r="CJ1699" s="376"/>
      <c r="CK1699" s="376"/>
      <c r="CL1699" s="376"/>
      <c r="CM1699" s="187"/>
      <c r="CN1699" s="187"/>
    </row>
    <row r="1700" spans="1:92" s="1" customFormat="1" ht="10.5" customHeight="1" thickBot="1">
      <c r="A1700" s="1362"/>
      <c r="B1700" s="1363"/>
      <c r="C1700" s="312"/>
      <c r="D1700" s="271" t="s">
        <v>42</v>
      </c>
      <c r="E1700" s="63">
        <f>E1699/E1698</f>
        <v>0.89285714285975304</v>
      </c>
      <c r="F1700" s="63">
        <f t="shared" ref="F1700:AB1700" si="1884">F1699/F1698</f>
        <v>0.5172413793060191</v>
      </c>
      <c r="G1700" s="63">
        <f t="shared" si="1884"/>
        <v>0.54545454545595484</v>
      </c>
      <c r="H1700" s="681">
        <f t="shared" si="1884"/>
        <v>0.52499999999943159</v>
      </c>
      <c r="I1700" s="63">
        <f t="shared" si="1884"/>
        <v>1.0434782608785913</v>
      </c>
      <c r="J1700" s="63">
        <f t="shared" si="1884"/>
        <v>2.1333333333141331</v>
      </c>
      <c r="K1700" s="63">
        <f t="shared" si="1884"/>
        <v>1.4545454545463941</v>
      </c>
      <c r="L1700" s="63">
        <f t="shared" si="1884"/>
        <v>0.48148148148615993</v>
      </c>
      <c r="M1700" s="63">
        <f t="shared" si="1884"/>
        <v>0.12820512820408178</v>
      </c>
      <c r="N1700" s="681">
        <f t="shared" si="1884"/>
        <v>0.463414634147153</v>
      </c>
      <c r="O1700" s="63">
        <f t="shared" si="1884"/>
        <v>0.43902439024282036</v>
      </c>
      <c r="P1700" s="63">
        <f t="shared" si="1884"/>
        <v>0.4000000000022737</v>
      </c>
      <c r="Q1700" s="63">
        <f t="shared" si="1884"/>
        <v>0.43181818181959114</v>
      </c>
      <c r="R1700" s="63">
        <f t="shared" si="1884"/>
        <v>0.5116279069737929</v>
      </c>
      <c r="S1700" s="63">
        <f t="shared" si="1884"/>
        <v>0.49999999999752859</v>
      </c>
      <c r="T1700" s="63">
        <f t="shared" si="1884"/>
        <v>0.50000000000494293</v>
      </c>
      <c r="U1700" s="63">
        <f t="shared" si="1884"/>
        <v>0.46938775510043096</v>
      </c>
      <c r="V1700" s="681">
        <f t="shared" si="1884"/>
        <v>0.46938775509825281</v>
      </c>
      <c r="W1700" s="63">
        <f t="shared" si="1884"/>
        <v>0.50000000000218625</v>
      </c>
      <c r="X1700" s="63">
        <f t="shared" si="1884"/>
        <v>0.48979591836990383</v>
      </c>
      <c r="Y1700" s="63">
        <f t="shared" si="1884"/>
        <v>0.45454545454244794</v>
      </c>
      <c r="Z1700" s="63">
        <f t="shared" si="1884"/>
        <v>0.60000000000341058</v>
      </c>
      <c r="AA1700" s="63">
        <f t="shared" si="1884"/>
        <v>0.58139534883548771</v>
      </c>
      <c r="AB1700" s="64">
        <f t="shared" si="1884"/>
        <v>0.62068965517349528</v>
      </c>
      <c r="AC1700" s="382"/>
      <c r="AD1700" s="61"/>
      <c r="AE1700" s="69"/>
      <c r="AF1700" s="384"/>
      <c r="AG1700" s="384"/>
      <c r="AH1700" s="384"/>
      <c r="AI1700" s="384"/>
      <c r="AJ1700" s="384"/>
      <c r="AK1700" s="384"/>
      <c r="AL1700" s="384"/>
      <c r="AM1700" s="384"/>
      <c r="AN1700" s="384"/>
      <c r="AO1700" s="384"/>
      <c r="AP1700" s="384"/>
      <c r="AQ1700" s="384"/>
      <c r="AR1700" s="384"/>
      <c r="AS1700" s="384"/>
      <c r="AT1700" s="384"/>
      <c r="AU1700" s="384"/>
      <c r="AV1700" s="384"/>
      <c r="AW1700" s="384"/>
      <c r="AX1700" s="384"/>
      <c r="AY1700" s="384"/>
      <c r="AZ1700" s="384"/>
      <c r="BA1700" s="384"/>
      <c r="BB1700" s="384"/>
      <c r="BC1700" s="384"/>
      <c r="BD1700" s="384"/>
      <c r="BE1700" s="376"/>
      <c r="BF1700" s="376"/>
      <c r="BG1700" s="376"/>
      <c r="BH1700" s="376"/>
      <c r="BI1700" s="376"/>
      <c r="BJ1700" s="376"/>
      <c r="BK1700" s="376"/>
      <c r="BL1700" s="376"/>
      <c r="BM1700" s="376"/>
      <c r="BN1700" s="376"/>
      <c r="BO1700" s="376"/>
      <c r="BP1700" s="376"/>
      <c r="BQ1700" s="376"/>
      <c r="BR1700" s="376"/>
      <c r="BS1700" s="376"/>
      <c r="BT1700" s="376"/>
      <c r="BU1700" s="376"/>
      <c r="BV1700" s="376"/>
      <c r="BW1700" s="376"/>
      <c r="BX1700" s="376"/>
      <c r="BY1700" s="376"/>
      <c r="BZ1700" s="376"/>
      <c r="CA1700" s="376"/>
      <c r="CB1700" s="376"/>
      <c r="CC1700" s="376"/>
      <c r="CD1700" s="376"/>
      <c r="CE1700" s="376"/>
      <c r="CF1700" s="376"/>
      <c r="CG1700" s="376"/>
      <c r="CH1700" s="376"/>
      <c r="CI1700" s="376"/>
      <c r="CJ1700" s="376"/>
      <c r="CK1700" s="376"/>
      <c r="CL1700" s="376"/>
      <c r="CM1700" s="187"/>
      <c r="CN1700" s="187"/>
    </row>
    <row r="1701" spans="1:92" s="1" customFormat="1" ht="10.5" customHeight="1">
      <c r="A1701" s="1357" t="s">
        <v>102</v>
      </c>
      <c r="B1701" s="1361" t="s">
        <v>841</v>
      </c>
      <c r="C1701" s="1222"/>
      <c r="D1701" s="1266"/>
      <c r="E1701" s="88"/>
      <c r="F1701" s="88"/>
      <c r="G1701" s="88"/>
      <c r="H1701" s="680"/>
      <c r="I1701" s="88"/>
      <c r="J1701" s="88"/>
      <c r="K1701" s="88"/>
      <c r="L1701" s="88"/>
      <c r="M1701" s="88"/>
      <c r="N1701" s="680"/>
      <c r="O1701" s="88"/>
      <c r="P1701" s="88"/>
      <c r="Q1701" s="88"/>
      <c r="R1701" s="88"/>
      <c r="S1701" s="88"/>
      <c r="T1701" s="88"/>
      <c r="U1701" s="88"/>
      <c r="V1701" s="680"/>
      <c r="W1701" s="88"/>
      <c r="X1701" s="88"/>
      <c r="Y1701" s="88"/>
      <c r="Z1701" s="88"/>
      <c r="AA1701" s="88"/>
      <c r="AB1701" s="89"/>
      <c r="AC1701" s="475" t="s">
        <v>125</v>
      </c>
      <c r="AD1701" s="61">
        <f>AD1704/AC1703</f>
        <v>0.57450628366231171</v>
      </c>
      <c r="AE1701" s="69"/>
      <c r="AF1701" s="463"/>
      <c r="AG1701" s="117"/>
      <c r="AH1701" s="117"/>
      <c r="AI1701" s="117"/>
      <c r="AJ1701" s="117"/>
      <c r="AK1701" s="117"/>
      <c r="AL1701" s="117"/>
      <c r="AM1701" s="117"/>
      <c r="AN1701" s="117"/>
      <c r="AO1701" s="117"/>
      <c r="AP1701" s="117"/>
      <c r="AQ1701" s="117"/>
      <c r="AR1701" s="117"/>
      <c r="AS1701" s="117"/>
      <c r="AT1701" s="117"/>
      <c r="AU1701" s="117"/>
      <c r="AV1701" s="117"/>
      <c r="AW1701" s="117"/>
      <c r="AX1701" s="117"/>
      <c r="AY1701" s="117"/>
      <c r="AZ1701" s="117"/>
      <c r="BA1701" s="117"/>
      <c r="BB1701" s="117"/>
      <c r="BC1701" s="117"/>
      <c r="BD1701" s="117"/>
      <c r="BE1701" s="376"/>
      <c r="BF1701" s="376"/>
      <c r="BG1701" s="376"/>
      <c r="BH1701" s="376"/>
      <c r="BI1701" s="376"/>
      <c r="BJ1701" s="376"/>
      <c r="BK1701" s="376"/>
      <c r="BL1701" s="376"/>
      <c r="BM1701" s="376"/>
      <c r="BN1701" s="376"/>
      <c r="BO1701" s="376"/>
      <c r="BP1701" s="376"/>
      <c r="BQ1701" s="376"/>
      <c r="BR1701" s="376"/>
      <c r="BS1701" s="376"/>
      <c r="BT1701" s="376"/>
      <c r="BU1701" s="376"/>
      <c r="BV1701" s="376"/>
      <c r="BW1701" s="376"/>
      <c r="BX1701" s="376"/>
      <c r="BY1701" s="376"/>
      <c r="BZ1701" s="376"/>
      <c r="CA1701" s="376"/>
      <c r="CB1701" s="376"/>
      <c r="CC1701" s="376"/>
      <c r="CD1701" s="376"/>
      <c r="CE1701" s="376"/>
      <c r="CF1701" s="376"/>
      <c r="CG1701" s="376"/>
      <c r="CH1701" s="376"/>
      <c r="CI1701" s="376"/>
      <c r="CJ1701" s="376"/>
      <c r="CK1701" s="376"/>
      <c r="CL1701" s="376"/>
      <c r="CM1701" s="187"/>
      <c r="CN1701" s="187"/>
    </row>
    <row r="1702" spans="1:92" s="1" customFormat="1" ht="10.5" customHeight="1">
      <c r="A1702" s="1358"/>
      <c r="B1702" s="1364"/>
      <c r="C1702" s="1165" t="s">
        <v>139</v>
      </c>
      <c r="D1702" s="155" t="s">
        <v>34</v>
      </c>
      <c r="E1702" s="122">
        <f t="shared" ref="E1702:AB1702" si="1885">ROUND(SQRT(E1703^2+E1704^2)*1000/(1.73*E$1694),0)</f>
        <v>36</v>
      </c>
      <c r="F1702" s="122">
        <f t="shared" si="1885"/>
        <v>32</v>
      </c>
      <c r="G1702" s="122">
        <f t="shared" si="1885"/>
        <v>47</v>
      </c>
      <c r="H1702" s="682">
        <f t="shared" si="1885"/>
        <v>44</v>
      </c>
      <c r="I1702" s="122">
        <f t="shared" si="1885"/>
        <v>36</v>
      </c>
      <c r="J1702" s="122">
        <f t="shared" si="1885"/>
        <v>39</v>
      </c>
      <c r="K1702" s="122">
        <f t="shared" si="1885"/>
        <v>39</v>
      </c>
      <c r="L1702" s="122">
        <f t="shared" si="1885"/>
        <v>37</v>
      </c>
      <c r="M1702" s="122">
        <f t="shared" si="1885"/>
        <v>70</v>
      </c>
      <c r="N1702" s="682">
        <f t="shared" si="1885"/>
        <v>46</v>
      </c>
      <c r="O1702" s="122">
        <f t="shared" si="1885"/>
        <v>43</v>
      </c>
      <c r="P1702" s="122">
        <f t="shared" si="1885"/>
        <v>43</v>
      </c>
      <c r="Q1702" s="122">
        <f t="shared" si="1885"/>
        <v>48</v>
      </c>
      <c r="R1702" s="122">
        <f t="shared" si="1885"/>
        <v>47</v>
      </c>
      <c r="S1702" s="122">
        <f t="shared" si="1885"/>
        <v>46</v>
      </c>
      <c r="T1702" s="122">
        <f t="shared" si="1885"/>
        <v>50</v>
      </c>
      <c r="U1702" s="122">
        <f t="shared" si="1885"/>
        <v>51</v>
      </c>
      <c r="V1702" s="682">
        <f t="shared" si="1885"/>
        <v>51</v>
      </c>
      <c r="W1702" s="122">
        <f t="shared" si="1885"/>
        <v>58</v>
      </c>
      <c r="X1702" s="122">
        <f t="shared" si="1885"/>
        <v>53</v>
      </c>
      <c r="Y1702" s="122">
        <f t="shared" si="1885"/>
        <v>60</v>
      </c>
      <c r="Z1702" s="122">
        <f t="shared" si="1885"/>
        <v>45</v>
      </c>
      <c r="AA1702" s="122">
        <f t="shared" si="1885"/>
        <v>49</v>
      </c>
      <c r="AB1702" s="123">
        <f t="shared" si="1885"/>
        <v>34</v>
      </c>
      <c r="AC1702" s="382"/>
      <c r="AD1702" s="206"/>
      <c r="AE1702" s="69"/>
      <c r="AF1702" s="384"/>
      <c r="AG1702" s="384"/>
      <c r="AH1702" s="384"/>
      <c r="AI1702" s="384"/>
      <c r="AJ1702" s="384"/>
      <c r="AK1702" s="384"/>
      <c r="AL1702" s="384"/>
      <c r="AM1702" s="384"/>
      <c r="AN1702" s="384"/>
      <c r="AO1702" s="384"/>
      <c r="AP1702" s="384"/>
      <c r="AQ1702" s="384"/>
      <c r="AR1702" s="384"/>
      <c r="AS1702" s="384"/>
      <c r="AT1702" s="384"/>
      <c r="AU1702" s="384"/>
      <c r="AV1702" s="384"/>
      <c r="AW1702" s="384"/>
      <c r="AX1702" s="384"/>
      <c r="AY1702" s="384"/>
      <c r="AZ1702" s="384"/>
      <c r="BA1702" s="384"/>
      <c r="BB1702" s="384"/>
      <c r="BC1702" s="384"/>
      <c r="BD1702" s="384"/>
      <c r="BE1702" s="376"/>
      <c r="BF1702" s="376"/>
      <c r="BG1702" s="376"/>
      <c r="BH1702" s="376"/>
      <c r="BI1702" s="376"/>
      <c r="BJ1702" s="376"/>
      <c r="BK1702" s="376"/>
      <c r="BL1702" s="376"/>
      <c r="BM1702" s="376"/>
      <c r="BN1702" s="376"/>
      <c r="BO1702" s="376"/>
      <c r="BP1702" s="376"/>
      <c r="BQ1702" s="376"/>
      <c r="BR1702" s="376"/>
      <c r="BS1702" s="376"/>
      <c r="BT1702" s="376"/>
      <c r="BU1702" s="376"/>
      <c r="BV1702" s="376"/>
      <c r="BW1702" s="376"/>
      <c r="BX1702" s="376"/>
      <c r="BY1702" s="376"/>
      <c r="BZ1702" s="376"/>
      <c r="CA1702" s="376"/>
      <c r="CB1702" s="376"/>
      <c r="CC1702" s="376"/>
      <c r="CD1702" s="376"/>
      <c r="CE1702" s="376"/>
      <c r="CF1702" s="376"/>
      <c r="CG1702" s="376"/>
      <c r="CH1702" s="376"/>
      <c r="CI1702" s="376"/>
      <c r="CJ1702" s="376"/>
      <c r="CK1702" s="376"/>
      <c r="CL1702" s="376"/>
      <c r="CM1702" s="187"/>
      <c r="CN1702" s="187"/>
    </row>
    <row r="1703" spans="1:92" s="1" customFormat="1" ht="10.5" customHeight="1">
      <c r="A1703" s="1358"/>
      <c r="B1703" s="1364"/>
      <c r="C1703" s="273" t="s">
        <v>137</v>
      </c>
      <c r="D1703" s="155" t="s">
        <v>126</v>
      </c>
      <c r="E1703" s="59">
        <f>(AG1703-AF1703)*$AE1704</f>
        <v>0.28799999999973808</v>
      </c>
      <c r="F1703" s="59">
        <f t="shared" ref="F1703:AB1703" si="1886">(AH1703-AG1703)*$AE1704</f>
        <v>0.28799999999973808</v>
      </c>
      <c r="G1703" s="59">
        <f t="shared" si="1886"/>
        <v>0.43199999999960709</v>
      </c>
      <c r="H1703" s="679">
        <f t="shared" si="1886"/>
        <v>0.39599999999882129</v>
      </c>
      <c r="I1703" s="59">
        <f t="shared" si="1886"/>
        <v>0.28799999999973808</v>
      </c>
      <c r="J1703" s="59">
        <f t="shared" si="1886"/>
        <v>0.28800000000301224</v>
      </c>
      <c r="K1703" s="59">
        <f t="shared" si="1886"/>
        <v>0.28799999999973808</v>
      </c>
      <c r="L1703" s="59">
        <f t="shared" si="1886"/>
        <v>0.32399999999724971</v>
      </c>
      <c r="M1703" s="59">
        <f t="shared" si="1886"/>
        <v>0.72000000000261932</v>
      </c>
      <c r="N1703" s="679">
        <f t="shared" si="1886"/>
        <v>0.43199999999960709</v>
      </c>
      <c r="O1703" s="59">
        <f t="shared" si="1886"/>
        <v>0.39599999999882129</v>
      </c>
      <c r="P1703" s="59">
        <f t="shared" si="1886"/>
        <v>0.41399999999921422</v>
      </c>
      <c r="Q1703" s="59">
        <f t="shared" si="1886"/>
        <v>0.45</v>
      </c>
      <c r="R1703" s="59">
        <f t="shared" si="1886"/>
        <v>0.43199999999960709</v>
      </c>
      <c r="S1703" s="59">
        <f t="shared" si="1886"/>
        <v>0.4320000000028813</v>
      </c>
      <c r="T1703" s="59">
        <f t="shared" si="1886"/>
        <v>0.46079999999892607</v>
      </c>
      <c r="U1703" s="59">
        <f t="shared" si="1886"/>
        <v>0.47519999999858559</v>
      </c>
      <c r="V1703" s="679">
        <f t="shared" si="1886"/>
        <v>0.46800000000039294</v>
      </c>
      <c r="W1703" s="59">
        <f t="shared" si="1886"/>
        <v>0.54000000000196458</v>
      </c>
      <c r="X1703" s="59">
        <f t="shared" si="1886"/>
        <v>0.50399999999790457</v>
      </c>
      <c r="Y1703" s="59">
        <f t="shared" si="1886"/>
        <v>0.55800000000235739</v>
      </c>
      <c r="Z1703" s="59">
        <f t="shared" si="1886"/>
        <v>0.41399999999921422</v>
      </c>
      <c r="AA1703" s="59">
        <f t="shared" si="1886"/>
        <v>0.43199999999960709</v>
      </c>
      <c r="AB1703" s="60">
        <f t="shared" si="1886"/>
        <v>0.306000000000131</v>
      </c>
      <c r="AC1703" s="58">
        <f>SUM(D1703:AB1703)</f>
        <v>10.025999999999476</v>
      </c>
      <c r="AD1703" s="61"/>
      <c r="AE1703" s="69">
        <v>3.6</v>
      </c>
      <c r="AF1703" s="117">
        <v>7995.97</v>
      </c>
      <c r="AG1703" s="117">
        <v>7996.05</v>
      </c>
      <c r="AH1703" s="117">
        <v>7996.13</v>
      </c>
      <c r="AI1703" s="117">
        <v>7996.25</v>
      </c>
      <c r="AJ1703" s="117">
        <v>7996.36</v>
      </c>
      <c r="AK1703" s="117">
        <v>7996.44</v>
      </c>
      <c r="AL1703" s="117">
        <v>7996.52</v>
      </c>
      <c r="AM1703" s="117">
        <v>7996.6</v>
      </c>
      <c r="AN1703" s="117">
        <v>7996.69</v>
      </c>
      <c r="AO1703" s="117">
        <v>7996.89</v>
      </c>
      <c r="AP1703" s="117">
        <v>7997.01</v>
      </c>
      <c r="AQ1703" s="117">
        <v>7997.12</v>
      </c>
      <c r="AR1703" s="117">
        <v>7997.2349999999997</v>
      </c>
      <c r="AS1703" s="117">
        <v>7997.36</v>
      </c>
      <c r="AT1703" s="117">
        <v>7997.48</v>
      </c>
      <c r="AU1703" s="117">
        <v>7997.6</v>
      </c>
      <c r="AV1703" s="117">
        <v>7997.7280000000001</v>
      </c>
      <c r="AW1703" s="117">
        <v>7997.86</v>
      </c>
      <c r="AX1703" s="117">
        <v>7997.99</v>
      </c>
      <c r="AY1703" s="117">
        <v>7998.14</v>
      </c>
      <c r="AZ1703" s="117">
        <v>7998.28</v>
      </c>
      <c r="BA1703" s="117">
        <v>7998.4350000000004</v>
      </c>
      <c r="BB1703" s="117">
        <v>7998.55</v>
      </c>
      <c r="BC1703" s="117">
        <v>7998.67</v>
      </c>
      <c r="BD1703" s="117">
        <v>7998.7550000000001</v>
      </c>
      <c r="BE1703" s="376"/>
      <c r="BF1703" s="376"/>
      <c r="BG1703" s="376"/>
      <c r="BH1703" s="376"/>
      <c r="BI1703" s="376"/>
      <c r="BJ1703" s="376"/>
      <c r="BK1703" s="376"/>
      <c r="BL1703" s="376"/>
      <c r="BM1703" s="376"/>
      <c r="BN1703" s="376"/>
      <c r="BO1703" s="376"/>
      <c r="BP1703" s="376"/>
      <c r="BQ1703" s="376"/>
      <c r="BR1703" s="376"/>
      <c r="BS1703" s="376"/>
      <c r="BT1703" s="376"/>
      <c r="BU1703" s="376"/>
      <c r="BV1703" s="376"/>
      <c r="BW1703" s="376"/>
      <c r="BX1703" s="376"/>
      <c r="BY1703" s="376"/>
      <c r="BZ1703" s="376"/>
      <c r="CA1703" s="376"/>
      <c r="CB1703" s="376"/>
      <c r="CC1703" s="376"/>
      <c r="CD1703" s="376"/>
      <c r="CE1703" s="376"/>
      <c r="CF1703" s="376"/>
      <c r="CG1703" s="376"/>
      <c r="CH1703" s="376"/>
      <c r="CI1703" s="376"/>
      <c r="CJ1703" s="376"/>
      <c r="CK1703" s="376"/>
      <c r="CL1703" s="376"/>
      <c r="CM1703" s="187"/>
      <c r="CN1703" s="187"/>
    </row>
    <row r="1704" spans="1:92" s="1" customFormat="1" ht="10.5" customHeight="1">
      <c r="A1704" s="1358"/>
      <c r="B1704" s="1364"/>
      <c r="C1704" s="273" t="s">
        <v>137</v>
      </c>
      <c r="D1704" s="155" t="s">
        <v>127</v>
      </c>
      <c r="E1704" s="59">
        <f>(AG1704-AF1704)*$AE1704</f>
        <v>0.25199999999895228</v>
      </c>
      <c r="F1704" s="59">
        <f t="shared" ref="F1704:AB1704" si="1887">(AH1704-AG1704)*$AE1704</f>
        <v>0.18000000000065483</v>
      </c>
      <c r="G1704" s="59">
        <f t="shared" si="1887"/>
        <v>0.25199999999895228</v>
      </c>
      <c r="H1704" s="679">
        <f t="shared" si="1887"/>
        <v>0.25199999999895228</v>
      </c>
      <c r="I1704" s="59">
        <f t="shared" si="1887"/>
        <v>0.25200000000222644</v>
      </c>
      <c r="J1704" s="59">
        <f t="shared" si="1887"/>
        <v>0.28799999999973808</v>
      </c>
      <c r="K1704" s="59">
        <f t="shared" si="1887"/>
        <v>0.28799999999973808</v>
      </c>
      <c r="L1704" s="59">
        <f t="shared" si="1887"/>
        <v>0.21599999999816646</v>
      </c>
      <c r="M1704" s="59">
        <f t="shared" si="1887"/>
        <v>0.18000000000065483</v>
      </c>
      <c r="N1704" s="679">
        <f t="shared" si="1887"/>
        <v>0.21600000000144065</v>
      </c>
      <c r="O1704" s="59">
        <f t="shared" si="1887"/>
        <v>0.21599999999816646</v>
      </c>
      <c r="P1704" s="59">
        <f t="shared" si="1887"/>
        <v>0.19800000000104775</v>
      </c>
      <c r="Q1704" s="59">
        <f t="shared" si="1887"/>
        <v>0.23399999999855936</v>
      </c>
      <c r="R1704" s="59">
        <f t="shared" si="1887"/>
        <v>0.25200000000222644</v>
      </c>
      <c r="S1704" s="59">
        <f t="shared" si="1887"/>
        <v>0.21599999999816646</v>
      </c>
      <c r="T1704" s="59">
        <f t="shared" si="1887"/>
        <v>0.25200000000222644</v>
      </c>
      <c r="U1704" s="59">
        <f t="shared" si="1887"/>
        <v>0.25919999999714494</v>
      </c>
      <c r="V1704" s="679">
        <f t="shared" si="1887"/>
        <v>0.25560000000295985</v>
      </c>
      <c r="W1704" s="59">
        <f t="shared" si="1887"/>
        <v>0.2771999999975378</v>
      </c>
      <c r="X1704" s="59">
        <f t="shared" si="1887"/>
        <v>0.25200000000222644</v>
      </c>
      <c r="Y1704" s="59">
        <f t="shared" si="1887"/>
        <v>0.28799999999973808</v>
      </c>
      <c r="Z1704" s="59">
        <f t="shared" si="1887"/>
        <v>0.2231999999996333</v>
      </c>
      <c r="AA1704" s="59">
        <f t="shared" si="1887"/>
        <v>0.28079999999827127</v>
      </c>
      <c r="AB1704" s="60">
        <f t="shared" si="1887"/>
        <v>0.18000000000065483</v>
      </c>
      <c r="AC1704" s="382"/>
      <c r="AD1704" s="61">
        <f>SUM(E1704:AC1704)</f>
        <v>5.759999999998036</v>
      </c>
      <c r="AE1704" s="69">
        <v>3.6</v>
      </c>
      <c r="AF1704" s="384">
        <v>5317.06</v>
      </c>
      <c r="AG1704" s="384">
        <v>5317.13</v>
      </c>
      <c r="AH1704" s="384">
        <v>5317.18</v>
      </c>
      <c r="AI1704" s="384">
        <v>5317.25</v>
      </c>
      <c r="AJ1704" s="384">
        <v>5317.32</v>
      </c>
      <c r="AK1704" s="384">
        <v>5317.39</v>
      </c>
      <c r="AL1704" s="384">
        <v>5317.47</v>
      </c>
      <c r="AM1704" s="384">
        <v>5317.55</v>
      </c>
      <c r="AN1704" s="384">
        <v>5317.61</v>
      </c>
      <c r="AO1704" s="384">
        <v>5317.66</v>
      </c>
      <c r="AP1704" s="384">
        <v>5317.72</v>
      </c>
      <c r="AQ1704" s="384">
        <v>5317.78</v>
      </c>
      <c r="AR1704" s="384">
        <v>5317.835</v>
      </c>
      <c r="AS1704" s="384">
        <v>5317.9</v>
      </c>
      <c r="AT1704" s="384">
        <v>5317.97</v>
      </c>
      <c r="AU1704" s="384">
        <v>5318.03</v>
      </c>
      <c r="AV1704" s="384">
        <v>5318.1</v>
      </c>
      <c r="AW1704" s="384">
        <v>5318.1719999999996</v>
      </c>
      <c r="AX1704" s="384">
        <v>5318.2430000000004</v>
      </c>
      <c r="AY1704" s="384">
        <v>5318.32</v>
      </c>
      <c r="AZ1704" s="384">
        <v>5318.39</v>
      </c>
      <c r="BA1704" s="384">
        <v>5318.47</v>
      </c>
      <c r="BB1704" s="384">
        <v>5318.5320000000002</v>
      </c>
      <c r="BC1704" s="384">
        <v>5318.61</v>
      </c>
      <c r="BD1704" s="384">
        <v>5318.66</v>
      </c>
      <c r="BE1704" s="376"/>
      <c r="BF1704" s="376"/>
      <c r="BG1704" s="376"/>
      <c r="BH1704" s="376"/>
      <c r="BI1704" s="376"/>
      <c r="BJ1704" s="376"/>
      <c r="BK1704" s="376"/>
      <c r="BL1704" s="376"/>
      <c r="BM1704" s="376"/>
      <c r="BN1704" s="376"/>
      <c r="BO1704" s="376"/>
      <c r="BP1704" s="376"/>
      <c r="BQ1704" s="376"/>
      <c r="BR1704" s="376"/>
      <c r="BS1704" s="376"/>
      <c r="BT1704" s="376"/>
      <c r="BU1704" s="376"/>
      <c r="BV1704" s="376"/>
      <c r="BW1704" s="376"/>
      <c r="BX1704" s="376"/>
      <c r="BY1704" s="376"/>
      <c r="BZ1704" s="376"/>
      <c r="CA1704" s="376"/>
      <c r="CB1704" s="376"/>
      <c r="CC1704" s="376"/>
      <c r="CD1704" s="376"/>
      <c r="CE1704" s="376"/>
      <c r="CF1704" s="376"/>
      <c r="CG1704" s="376"/>
      <c r="CH1704" s="376"/>
      <c r="CI1704" s="376"/>
      <c r="CJ1704" s="376"/>
      <c r="CK1704" s="376"/>
      <c r="CL1704" s="376"/>
      <c r="CM1704" s="187"/>
      <c r="CN1704" s="187"/>
    </row>
    <row r="1705" spans="1:92" s="1" customFormat="1" ht="10.5" customHeight="1" thickBot="1">
      <c r="A1705" s="1362"/>
      <c r="B1705" s="1363"/>
      <c r="C1705" s="312"/>
      <c r="D1705" s="271" t="s">
        <v>42</v>
      </c>
      <c r="E1705" s="63">
        <f t="shared" ref="E1705:AB1705" si="1888">E1704/E1703</f>
        <v>0.87499999999715783</v>
      </c>
      <c r="F1705" s="63">
        <f t="shared" si="1888"/>
        <v>0.62500000000284217</v>
      </c>
      <c r="G1705" s="63">
        <f t="shared" si="1888"/>
        <v>0.58333333333143866</v>
      </c>
      <c r="H1705" s="681">
        <f t="shared" si="1888"/>
        <v>0.63636363636288473</v>
      </c>
      <c r="I1705" s="63">
        <f t="shared" si="1888"/>
        <v>0.87500000000852651</v>
      </c>
      <c r="J1705" s="63">
        <f t="shared" si="1888"/>
        <v>0.99999999998863143</v>
      </c>
      <c r="K1705" s="63">
        <f t="shared" si="1888"/>
        <v>1</v>
      </c>
      <c r="L1705" s="63">
        <f t="shared" si="1888"/>
        <v>0.66666666666666663</v>
      </c>
      <c r="M1705" s="63">
        <f t="shared" si="1888"/>
        <v>0.25</v>
      </c>
      <c r="N1705" s="681">
        <f t="shared" si="1888"/>
        <v>0.50000000000378964</v>
      </c>
      <c r="O1705" s="63">
        <f t="shared" si="1888"/>
        <v>0.54545454545153882</v>
      </c>
      <c r="P1705" s="63">
        <f t="shared" si="1888"/>
        <v>0.47826086956865593</v>
      </c>
      <c r="Q1705" s="63">
        <f t="shared" si="1888"/>
        <v>0.51999999999679858</v>
      </c>
      <c r="R1705" s="63">
        <f t="shared" si="1888"/>
        <v>0.58333333333901771</v>
      </c>
      <c r="S1705" s="63">
        <f t="shared" si="1888"/>
        <v>0.49999999999242084</v>
      </c>
      <c r="T1705" s="63">
        <f t="shared" si="1888"/>
        <v>0.54687500000610623</v>
      </c>
      <c r="U1705" s="63">
        <f t="shared" si="1888"/>
        <v>0.54545454545016081</v>
      </c>
      <c r="V1705" s="681">
        <f t="shared" si="1888"/>
        <v>0.54615384615971208</v>
      </c>
      <c r="W1705" s="63">
        <f t="shared" si="1888"/>
        <v>0.51333333332690612</v>
      </c>
      <c r="X1705" s="63">
        <f t="shared" si="1888"/>
        <v>0.50000000000649636</v>
      </c>
      <c r="Y1705" s="63">
        <f t="shared" si="1888"/>
        <v>0.51612903225541462</v>
      </c>
      <c r="Z1705" s="63">
        <f t="shared" si="1888"/>
        <v>0.53913043478274625</v>
      </c>
      <c r="AA1705" s="63">
        <f t="shared" si="1888"/>
        <v>0.64999999999658953</v>
      </c>
      <c r="AB1705" s="64">
        <f t="shared" si="1888"/>
        <v>0.58823529411953523</v>
      </c>
      <c r="AC1705" s="382"/>
      <c r="AD1705" s="61"/>
      <c r="AE1705" s="69"/>
      <c r="AF1705" s="384"/>
      <c r="AG1705" s="384"/>
      <c r="AH1705" s="384"/>
      <c r="AI1705" s="384"/>
      <c r="AJ1705" s="384"/>
      <c r="AK1705" s="384"/>
      <c r="AL1705" s="384"/>
      <c r="AM1705" s="384"/>
      <c r="AN1705" s="384"/>
      <c r="AO1705" s="384"/>
      <c r="AP1705" s="384"/>
      <c r="AQ1705" s="384"/>
      <c r="AR1705" s="384"/>
      <c r="AS1705" s="384"/>
      <c r="AT1705" s="384"/>
      <c r="AU1705" s="384"/>
      <c r="AV1705" s="384"/>
      <c r="AW1705" s="384"/>
      <c r="AX1705" s="384"/>
      <c r="AY1705" s="384"/>
      <c r="AZ1705" s="384"/>
      <c r="BA1705" s="384"/>
      <c r="BB1705" s="384"/>
      <c r="BC1705" s="384"/>
      <c r="BD1705" s="384"/>
      <c r="BE1705" s="376"/>
      <c r="BF1705" s="376"/>
      <c r="BG1705" s="376"/>
      <c r="BH1705" s="376"/>
      <c r="BI1705" s="376"/>
      <c r="BJ1705" s="376"/>
      <c r="BK1705" s="376"/>
      <c r="BL1705" s="376"/>
      <c r="BM1705" s="376"/>
      <c r="BN1705" s="376"/>
      <c r="BO1705" s="376"/>
      <c r="BP1705" s="376"/>
      <c r="BQ1705" s="376"/>
      <c r="BR1705" s="376"/>
      <c r="BS1705" s="376"/>
      <c r="BT1705" s="376"/>
      <c r="BU1705" s="376"/>
      <c r="BV1705" s="376"/>
      <c r="BW1705" s="376"/>
      <c r="BX1705" s="376"/>
      <c r="BY1705" s="376"/>
      <c r="BZ1705" s="376"/>
      <c r="CA1705" s="376"/>
      <c r="CB1705" s="376"/>
      <c r="CC1705" s="376"/>
      <c r="CD1705" s="376"/>
      <c r="CE1705" s="376"/>
      <c r="CF1705" s="376"/>
      <c r="CG1705" s="376"/>
      <c r="CH1705" s="376"/>
      <c r="CI1705" s="376"/>
      <c r="CJ1705" s="376"/>
      <c r="CK1705" s="376"/>
      <c r="CL1705" s="376"/>
      <c r="CM1705" s="187"/>
      <c r="CN1705" s="187"/>
    </row>
    <row r="1706" spans="1:92" s="1" customFormat="1" ht="10.5" customHeight="1">
      <c r="A1706" s="1357" t="s">
        <v>6</v>
      </c>
      <c r="B1706" s="1361" t="s">
        <v>876</v>
      </c>
      <c r="C1706" s="1222"/>
      <c r="D1706" s="1266"/>
      <c r="E1706" s="88"/>
      <c r="F1706" s="88"/>
      <c r="G1706" s="88"/>
      <c r="H1706" s="680"/>
      <c r="I1706" s="88"/>
      <c r="J1706" s="88"/>
      <c r="K1706" s="88"/>
      <c r="L1706" s="88"/>
      <c r="M1706" s="88"/>
      <c r="N1706" s="680"/>
      <c r="O1706" s="88"/>
      <c r="P1706" s="88"/>
      <c r="Q1706" s="88"/>
      <c r="R1706" s="88"/>
      <c r="S1706" s="88"/>
      <c r="T1706" s="88"/>
      <c r="U1706" s="88"/>
      <c r="V1706" s="680"/>
      <c r="W1706" s="88"/>
      <c r="X1706" s="88"/>
      <c r="Y1706" s="88"/>
      <c r="Z1706" s="88"/>
      <c r="AA1706" s="88"/>
      <c r="AB1706" s="89"/>
      <c r="AC1706" s="475" t="s">
        <v>125</v>
      </c>
      <c r="AD1706" s="61">
        <f>AD1709/AC1708</f>
        <v>0.47323340471082892</v>
      </c>
      <c r="AE1706" s="69"/>
      <c r="AF1706" s="463"/>
      <c r="AG1706" s="117"/>
      <c r="AH1706" s="117"/>
      <c r="AI1706" s="117"/>
      <c r="AJ1706" s="117"/>
      <c r="AK1706" s="117"/>
      <c r="AL1706" s="117"/>
      <c r="AM1706" s="117"/>
      <c r="AN1706" s="117"/>
      <c r="AO1706" s="117"/>
      <c r="AP1706" s="117"/>
      <c r="AQ1706" s="117"/>
      <c r="AR1706" s="117"/>
      <c r="AS1706" s="117"/>
      <c r="AT1706" s="117"/>
      <c r="AU1706" s="117"/>
      <c r="AV1706" s="117"/>
      <c r="AW1706" s="117"/>
      <c r="AX1706" s="117"/>
      <c r="AY1706" s="117"/>
      <c r="AZ1706" s="117"/>
      <c r="BA1706" s="117"/>
      <c r="BB1706" s="117"/>
      <c r="BC1706" s="117"/>
      <c r="BD1706" s="117"/>
      <c r="BE1706" s="376"/>
      <c r="BF1706" s="376"/>
      <c r="BG1706" s="376"/>
      <c r="BH1706" s="376"/>
      <c r="BI1706" s="376"/>
      <c r="BJ1706" s="376"/>
      <c r="BK1706" s="376"/>
      <c r="BL1706" s="376"/>
      <c r="BM1706" s="376"/>
      <c r="BN1706" s="376"/>
      <c r="BO1706" s="376"/>
      <c r="BP1706" s="376"/>
      <c r="BQ1706" s="376"/>
      <c r="BR1706" s="376"/>
      <c r="BS1706" s="376"/>
      <c r="BT1706" s="376"/>
      <c r="BU1706" s="376"/>
      <c r="BV1706" s="376"/>
      <c r="BW1706" s="376"/>
      <c r="BX1706" s="376"/>
      <c r="BY1706" s="376"/>
      <c r="BZ1706" s="376"/>
      <c r="CA1706" s="376"/>
      <c r="CB1706" s="376"/>
      <c r="CC1706" s="376"/>
      <c r="CD1706" s="376"/>
      <c r="CE1706" s="376"/>
      <c r="CF1706" s="376"/>
      <c r="CG1706" s="376"/>
      <c r="CH1706" s="376"/>
      <c r="CI1706" s="376"/>
      <c r="CJ1706" s="376"/>
      <c r="CK1706" s="376"/>
      <c r="CL1706" s="376"/>
      <c r="CM1706" s="187"/>
      <c r="CN1706" s="187"/>
    </row>
    <row r="1707" spans="1:92" s="1" customFormat="1" ht="10.5" customHeight="1">
      <c r="A1707" s="1358"/>
      <c r="B1707" s="1364"/>
      <c r="C1707" s="1165" t="s">
        <v>139</v>
      </c>
      <c r="D1707" s="155" t="s">
        <v>34</v>
      </c>
      <c r="E1707" s="122">
        <f t="shared" ref="E1707:AB1707" si="1889">ROUND(SQRT(E1708^2+E1709^2)*1000/(1.73*E$1694),0)</f>
        <v>3</v>
      </c>
      <c r="F1707" s="122">
        <f t="shared" si="1889"/>
        <v>4</v>
      </c>
      <c r="G1707" s="122">
        <f t="shared" si="1889"/>
        <v>4</v>
      </c>
      <c r="H1707" s="682">
        <f t="shared" si="1889"/>
        <v>4</v>
      </c>
      <c r="I1707" s="122">
        <f t="shared" si="1889"/>
        <v>4</v>
      </c>
      <c r="J1707" s="122">
        <f t="shared" si="1889"/>
        <v>5</v>
      </c>
      <c r="K1707" s="122">
        <f t="shared" si="1889"/>
        <v>2</v>
      </c>
      <c r="L1707" s="122">
        <f t="shared" si="1889"/>
        <v>4</v>
      </c>
      <c r="M1707" s="122">
        <f t="shared" si="1889"/>
        <v>5</v>
      </c>
      <c r="N1707" s="682">
        <f t="shared" si="1889"/>
        <v>5</v>
      </c>
      <c r="O1707" s="122">
        <f t="shared" si="1889"/>
        <v>5</v>
      </c>
      <c r="P1707" s="122">
        <f t="shared" si="1889"/>
        <v>5</v>
      </c>
      <c r="Q1707" s="122">
        <f t="shared" si="1889"/>
        <v>5</v>
      </c>
      <c r="R1707" s="122">
        <f t="shared" si="1889"/>
        <v>5</v>
      </c>
      <c r="S1707" s="122">
        <f t="shared" si="1889"/>
        <v>4</v>
      </c>
      <c r="T1707" s="122">
        <f t="shared" si="1889"/>
        <v>6</v>
      </c>
      <c r="U1707" s="122">
        <f t="shared" si="1889"/>
        <v>5</v>
      </c>
      <c r="V1707" s="682">
        <f t="shared" si="1889"/>
        <v>6</v>
      </c>
      <c r="W1707" s="122">
        <f t="shared" si="1889"/>
        <v>7</v>
      </c>
      <c r="X1707" s="122">
        <f t="shared" si="1889"/>
        <v>7</v>
      </c>
      <c r="Y1707" s="122">
        <f t="shared" si="1889"/>
        <v>7</v>
      </c>
      <c r="Z1707" s="122">
        <f t="shared" si="1889"/>
        <v>6</v>
      </c>
      <c r="AA1707" s="122">
        <f t="shared" si="1889"/>
        <v>6</v>
      </c>
      <c r="AB1707" s="123">
        <f t="shared" si="1889"/>
        <v>4</v>
      </c>
      <c r="AC1707" s="382"/>
      <c r="AD1707" s="206"/>
      <c r="AE1707" s="69"/>
      <c r="AF1707" s="384"/>
      <c r="AG1707" s="384"/>
      <c r="AH1707" s="384"/>
      <c r="AI1707" s="384"/>
      <c r="AJ1707" s="384"/>
      <c r="AK1707" s="384"/>
      <c r="AL1707" s="384"/>
      <c r="AM1707" s="384"/>
      <c r="AN1707" s="384"/>
      <c r="AO1707" s="384"/>
      <c r="AP1707" s="384"/>
      <c r="AQ1707" s="384"/>
      <c r="AR1707" s="384"/>
      <c r="AS1707" s="384"/>
      <c r="AT1707" s="384"/>
      <c r="AU1707" s="384"/>
      <c r="AV1707" s="384"/>
      <c r="AW1707" s="384"/>
      <c r="AX1707" s="384"/>
      <c r="AY1707" s="384"/>
      <c r="AZ1707" s="384"/>
      <c r="BA1707" s="384"/>
      <c r="BB1707" s="384"/>
      <c r="BC1707" s="384"/>
      <c r="BD1707" s="384"/>
      <c r="BE1707" s="376"/>
      <c r="BF1707" s="376"/>
      <c r="BG1707" s="376"/>
      <c r="BH1707" s="376"/>
      <c r="BI1707" s="376"/>
      <c r="BJ1707" s="376"/>
      <c r="BK1707" s="376"/>
      <c r="BL1707" s="376"/>
      <c r="BM1707" s="376"/>
      <c r="BN1707" s="376"/>
      <c r="BO1707" s="376"/>
      <c r="BP1707" s="376"/>
      <c r="BQ1707" s="376"/>
      <c r="BR1707" s="376"/>
      <c r="BS1707" s="376"/>
      <c r="BT1707" s="376"/>
      <c r="BU1707" s="376"/>
      <c r="BV1707" s="376"/>
      <c r="BW1707" s="376"/>
      <c r="BX1707" s="376"/>
      <c r="BY1707" s="376"/>
      <c r="BZ1707" s="376"/>
      <c r="CA1707" s="376"/>
      <c r="CB1707" s="376"/>
      <c r="CC1707" s="376"/>
      <c r="CD1707" s="376"/>
      <c r="CE1707" s="376"/>
      <c r="CF1707" s="376"/>
      <c r="CG1707" s="376"/>
      <c r="CH1707" s="376"/>
      <c r="CI1707" s="376"/>
      <c r="CJ1707" s="376"/>
      <c r="CK1707" s="376"/>
      <c r="CL1707" s="376"/>
      <c r="CM1707" s="187"/>
      <c r="CN1707" s="187"/>
    </row>
    <row r="1708" spans="1:92" s="1" customFormat="1" ht="10.5" customHeight="1">
      <c r="A1708" s="1358"/>
      <c r="B1708" s="1364"/>
      <c r="C1708" s="273" t="s">
        <v>137</v>
      </c>
      <c r="D1708" s="155" t="s">
        <v>126</v>
      </c>
      <c r="E1708" s="59">
        <f t="shared" ref="E1708:T1709" si="1890">(AG1708-AF1708)*$AE1708</f>
        <v>3.1200000000353612E-2</v>
      </c>
      <c r="F1708" s="59">
        <f t="shared" si="1890"/>
        <v>2.8799999999864666E-2</v>
      </c>
      <c r="G1708" s="59">
        <f t="shared" si="1890"/>
        <v>4.0800000000126603E-2</v>
      </c>
      <c r="H1708" s="679">
        <f t="shared" si="1890"/>
        <v>3.8399999999637655E-2</v>
      </c>
      <c r="I1708" s="59">
        <f t="shared" si="1890"/>
        <v>3.6000000000240104E-2</v>
      </c>
      <c r="J1708" s="59">
        <f t="shared" si="1890"/>
        <v>5.2799999999842841E-2</v>
      </c>
      <c r="K1708" s="59">
        <f t="shared" si="1890"/>
        <v>1.6800000000148429E-2</v>
      </c>
      <c r="L1708" s="59">
        <f t="shared" si="1890"/>
        <v>3.5999999999694408E-2</v>
      </c>
      <c r="M1708" s="59">
        <f t="shared" si="1890"/>
        <v>4.3200000000069849E-2</v>
      </c>
      <c r="N1708" s="679">
        <f t="shared" si="1890"/>
        <v>5.2800000000388536E-2</v>
      </c>
      <c r="O1708" s="59">
        <f t="shared" si="1890"/>
        <v>4.7999999999956341E-2</v>
      </c>
      <c r="P1708" s="59">
        <f t="shared" si="1890"/>
        <v>4.5600000000013095E-2</v>
      </c>
      <c r="Q1708" s="59">
        <f t="shared" si="1890"/>
        <v>4.5600000000013095E-2</v>
      </c>
      <c r="R1708" s="59">
        <f t="shared" si="1890"/>
        <v>4.7999999999956341E-2</v>
      </c>
      <c r="S1708" s="59">
        <f t="shared" si="1890"/>
        <v>4.0799999999580901E-2</v>
      </c>
      <c r="T1708" s="59">
        <f t="shared" si="1890"/>
        <v>5.5200000000331782E-2</v>
      </c>
      <c r="U1708" s="59">
        <f t="shared" ref="O1708:AB1709" si="1891">(AW1708-AV1708)*$AE1708</f>
        <v>5.0399999999899588E-2</v>
      </c>
      <c r="V1708" s="679">
        <f t="shared" si="1891"/>
        <v>5.7599999999729333E-2</v>
      </c>
      <c r="W1708" s="59">
        <f t="shared" si="1891"/>
        <v>6.7200000000048013E-2</v>
      </c>
      <c r="X1708" s="59">
        <f t="shared" si="1891"/>
        <v>6.7200000000048013E-2</v>
      </c>
      <c r="Y1708" s="59">
        <f t="shared" si="1891"/>
        <v>7.1999999999934519E-2</v>
      </c>
      <c r="Z1708" s="59">
        <f t="shared" si="1891"/>
        <v>5.5200000000331782E-2</v>
      </c>
      <c r="AA1708" s="59">
        <f t="shared" si="1891"/>
        <v>5.5199999999786087E-2</v>
      </c>
      <c r="AB1708" s="60">
        <f t="shared" si="1891"/>
        <v>3.6000000000240104E-2</v>
      </c>
      <c r="AC1708" s="58">
        <f>SUM(D1708:AB1708)</f>
        <v>1.1208000000002358</v>
      </c>
      <c r="AD1708" s="61"/>
      <c r="AE1708" s="69">
        <v>2.4</v>
      </c>
      <c r="AF1708" s="117">
        <v>1042.098</v>
      </c>
      <c r="AG1708" s="117">
        <v>1042.1110000000001</v>
      </c>
      <c r="AH1708" s="117">
        <v>1042.123</v>
      </c>
      <c r="AI1708" s="117">
        <v>1042.1400000000001</v>
      </c>
      <c r="AJ1708" s="117">
        <v>1042.1559999999999</v>
      </c>
      <c r="AK1708" s="117">
        <v>1042.171</v>
      </c>
      <c r="AL1708" s="117">
        <v>1042.193</v>
      </c>
      <c r="AM1708" s="117">
        <v>1042.2</v>
      </c>
      <c r="AN1708" s="117">
        <v>1042.2149999999999</v>
      </c>
      <c r="AO1708" s="117">
        <v>1042.2329999999999</v>
      </c>
      <c r="AP1708" s="117">
        <v>1042.2550000000001</v>
      </c>
      <c r="AQ1708" s="117">
        <v>1042.2750000000001</v>
      </c>
      <c r="AR1708" s="117">
        <v>1042.2940000000001</v>
      </c>
      <c r="AS1708" s="117">
        <v>1042.3130000000001</v>
      </c>
      <c r="AT1708" s="117">
        <v>1042.3330000000001</v>
      </c>
      <c r="AU1708" s="117">
        <v>1042.3499999999999</v>
      </c>
      <c r="AV1708" s="117">
        <v>1042.373</v>
      </c>
      <c r="AW1708" s="117">
        <v>1042.394</v>
      </c>
      <c r="AX1708" s="117">
        <v>1042.4179999999999</v>
      </c>
      <c r="AY1708" s="117">
        <v>1042.4459999999999</v>
      </c>
      <c r="AZ1708" s="117">
        <v>1042.4739999999999</v>
      </c>
      <c r="BA1708" s="117">
        <v>1042.5039999999999</v>
      </c>
      <c r="BB1708" s="117">
        <v>1042.527</v>
      </c>
      <c r="BC1708" s="117">
        <v>1042.55</v>
      </c>
      <c r="BD1708" s="117">
        <v>1042.5650000000001</v>
      </c>
      <c r="BE1708" s="376"/>
      <c r="BF1708" s="376"/>
      <c r="BG1708" s="376"/>
      <c r="BH1708" s="376"/>
      <c r="BI1708" s="376"/>
      <c r="BJ1708" s="376"/>
      <c r="BK1708" s="376"/>
      <c r="BL1708" s="376"/>
      <c r="BM1708" s="376"/>
      <c r="BN1708" s="376"/>
      <c r="BO1708" s="376"/>
      <c r="BP1708" s="376"/>
      <c r="BQ1708" s="376"/>
      <c r="BR1708" s="376"/>
      <c r="BS1708" s="376"/>
      <c r="BT1708" s="376"/>
      <c r="BU1708" s="376"/>
      <c r="BV1708" s="376"/>
      <c r="BW1708" s="376"/>
      <c r="BX1708" s="376"/>
      <c r="BY1708" s="376"/>
      <c r="BZ1708" s="376"/>
      <c r="CA1708" s="376"/>
      <c r="CB1708" s="376"/>
      <c r="CC1708" s="376"/>
      <c r="CD1708" s="376"/>
      <c r="CE1708" s="376"/>
      <c r="CF1708" s="376"/>
      <c r="CG1708" s="376"/>
      <c r="CH1708" s="376"/>
      <c r="CI1708" s="376"/>
      <c r="CJ1708" s="376"/>
      <c r="CK1708" s="376"/>
      <c r="CL1708" s="376"/>
      <c r="CM1708" s="187"/>
      <c r="CN1708" s="187"/>
    </row>
    <row r="1709" spans="1:92" s="1" customFormat="1" ht="10.5" customHeight="1">
      <c r="A1709" s="1358"/>
      <c r="B1709" s="1364"/>
      <c r="C1709" s="273" t="s">
        <v>137</v>
      </c>
      <c r="D1709" s="155" t="s">
        <v>127</v>
      </c>
      <c r="E1709" s="59">
        <f t="shared" si="1890"/>
        <v>1.6800000000012003E-2</v>
      </c>
      <c r="F1709" s="59">
        <f t="shared" si="1890"/>
        <v>2.3999999999978171E-2</v>
      </c>
      <c r="G1709" s="59">
        <f t="shared" si="1890"/>
        <v>1.6800000000012003E-2</v>
      </c>
      <c r="H1709" s="679">
        <f t="shared" si="1890"/>
        <v>2.1600000000034925E-2</v>
      </c>
      <c r="I1709" s="59">
        <f t="shared" si="1890"/>
        <v>1.9199999999955253E-2</v>
      </c>
      <c r="J1709" s="59">
        <f t="shared" si="1890"/>
        <v>1.9199999999955253E-2</v>
      </c>
      <c r="K1709" s="59">
        <f t="shared" si="1890"/>
        <v>1.1999999999989085E-2</v>
      </c>
      <c r="L1709" s="59">
        <f t="shared" si="1890"/>
        <v>2.8800000000001089E-2</v>
      </c>
      <c r="M1709" s="59">
        <f t="shared" si="1890"/>
        <v>2.4000000000114596E-2</v>
      </c>
      <c r="N1709" s="679">
        <f t="shared" si="1890"/>
        <v>2.3999999999978171E-2</v>
      </c>
      <c r="O1709" s="59">
        <f t="shared" si="1891"/>
        <v>2.3999999999978171E-2</v>
      </c>
      <c r="P1709" s="59">
        <f t="shared" si="1891"/>
        <v>2.3999999999978171E-2</v>
      </c>
      <c r="Q1709" s="59">
        <f t="shared" si="1891"/>
        <v>2.3999999999978171E-2</v>
      </c>
      <c r="R1709" s="59">
        <f t="shared" si="1891"/>
        <v>2.6400000000057842E-2</v>
      </c>
      <c r="S1709" s="59">
        <f t="shared" si="1891"/>
        <v>1.9199999999955253E-2</v>
      </c>
      <c r="T1709" s="59">
        <f t="shared" si="1891"/>
        <v>2.3999999999978171E-2</v>
      </c>
      <c r="U1709" s="59">
        <f t="shared" si="1891"/>
        <v>2.1600000000034925E-2</v>
      </c>
      <c r="V1709" s="679">
        <f t="shared" si="1891"/>
        <v>2.3999999999978171E-2</v>
      </c>
      <c r="W1709" s="59">
        <f t="shared" si="1891"/>
        <v>2.3999999999978171E-2</v>
      </c>
      <c r="X1709" s="59">
        <f t="shared" si="1891"/>
        <v>2.3999999999978171E-2</v>
      </c>
      <c r="Y1709" s="59">
        <f t="shared" si="1891"/>
        <v>2.8800000000001089E-2</v>
      </c>
      <c r="Z1709" s="59">
        <f t="shared" si="1891"/>
        <v>1.9200000000091675E-2</v>
      </c>
      <c r="AA1709" s="59">
        <f t="shared" si="1891"/>
        <v>2.3999999999978171E-2</v>
      </c>
      <c r="AB1709" s="60">
        <f t="shared" si="1891"/>
        <v>1.6800000000012003E-2</v>
      </c>
      <c r="AC1709" s="382"/>
      <c r="AD1709" s="61">
        <f>SUM(E1709:AC1709)</f>
        <v>0.53040000000000864</v>
      </c>
      <c r="AE1709" s="69">
        <v>2.4</v>
      </c>
      <c r="AF1709" s="384">
        <v>484.072</v>
      </c>
      <c r="AG1709" s="384">
        <v>484.07900000000001</v>
      </c>
      <c r="AH1709" s="384">
        <v>484.089</v>
      </c>
      <c r="AI1709" s="384">
        <v>484.096</v>
      </c>
      <c r="AJ1709" s="384">
        <v>484.10500000000002</v>
      </c>
      <c r="AK1709" s="384">
        <v>484.113</v>
      </c>
      <c r="AL1709" s="384">
        <v>484.12099999999998</v>
      </c>
      <c r="AM1709" s="384">
        <v>484.12599999999998</v>
      </c>
      <c r="AN1709" s="384">
        <v>484.13799999999998</v>
      </c>
      <c r="AO1709" s="384">
        <v>484.14800000000002</v>
      </c>
      <c r="AP1709" s="384">
        <v>484.15800000000002</v>
      </c>
      <c r="AQ1709" s="384">
        <v>484.16800000000001</v>
      </c>
      <c r="AR1709" s="384">
        <v>484.178</v>
      </c>
      <c r="AS1709" s="384">
        <v>484.18799999999999</v>
      </c>
      <c r="AT1709" s="384">
        <v>484.19900000000001</v>
      </c>
      <c r="AU1709" s="384">
        <v>484.20699999999999</v>
      </c>
      <c r="AV1709" s="384">
        <v>484.21699999999998</v>
      </c>
      <c r="AW1709" s="384">
        <v>484.226</v>
      </c>
      <c r="AX1709" s="384">
        <v>484.23599999999999</v>
      </c>
      <c r="AY1709" s="384">
        <v>484.24599999999998</v>
      </c>
      <c r="AZ1709" s="384">
        <v>484.25599999999997</v>
      </c>
      <c r="BA1709" s="384">
        <v>484.26799999999997</v>
      </c>
      <c r="BB1709" s="384">
        <v>484.27600000000001</v>
      </c>
      <c r="BC1709" s="384">
        <v>484.286</v>
      </c>
      <c r="BD1709" s="384">
        <v>484.29300000000001</v>
      </c>
      <c r="BE1709" s="376"/>
      <c r="BF1709" s="376"/>
      <c r="BG1709" s="376"/>
      <c r="BH1709" s="376"/>
      <c r="BI1709" s="376"/>
      <c r="BJ1709" s="376"/>
      <c r="BK1709" s="376"/>
      <c r="BL1709" s="376"/>
      <c r="BM1709" s="376"/>
      <c r="BN1709" s="376"/>
      <c r="BO1709" s="376"/>
      <c r="BP1709" s="376"/>
      <c r="BQ1709" s="376"/>
      <c r="BR1709" s="376"/>
      <c r="BS1709" s="376"/>
      <c r="BT1709" s="376"/>
      <c r="BU1709" s="376"/>
      <c r="BV1709" s="376"/>
      <c r="BW1709" s="376"/>
      <c r="BX1709" s="376"/>
      <c r="BY1709" s="376"/>
      <c r="BZ1709" s="376"/>
      <c r="CA1709" s="376"/>
      <c r="CB1709" s="376"/>
      <c r="CC1709" s="376"/>
      <c r="CD1709" s="376"/>
      <c r="CE1709" s="376"/>
      <c r="CF1709" s="376"/>
      <c r="CG1709" s="376"/>
      <c r="CH1709" s="376"/>
      <c r="CI1709" s="376"/>
      <c r="CJ1709" s="376"/>
      <c r="CK1709" s="376"/>
      <c r="CL1709" s="376"/>
      <c r="CM1709" s="187"/>
      <c r="CN1709" s="187"/>
    </row>
    <row r="1710" spans="1:92" s="1" customFormat="1" ht="10.5" customHeight="1" thickBot="1">
      <c r="A1710" s="1362"/>
      <c r="B1710" s="1363"/>
      <c r="C1710" s="312"/>
      <c r="D1710" s="271" t="s">
        <v>42</v>
      </c>
      <c r="E1710" s="63">
        <f t="shared" ref="E1710:AB1710" si="1892">E1709/E1708</f>
        <v>0.53846153845582045</v>
      </c>
      <c r="F1710" s="63">
        <f t="shared" si="1892"/>
        <v>0.83333333333649129</v>
      </c>
      <c r="G1710" s="63">
        <f t="shared" si="1892"/>
        <v>0.41176470588136943</v>
      </c>
      <c r="H1710" s="681">
        <f t="shared" si="1892"/>
        <v>0.56250000000621725</v>
      </c>
      <c r="I1710" s="63">
        <f t="shared" si="1892"/>
        <v>0.53333333332853328</v>
      </c>
      <c r="J1710" s="63">
        <f t="shared" si="1892"/>
        <v>0.36363636363659851</v>
      </c>
      <c r="K1710" s="63">
        <f t="shared" si="1892"/>
        <v>0.71428571427875387</v>
      </c>
      <c r="L1710" s="63">
        <f t="shared" si="1892"/>
        <v>0.80000000000682114</v>
      </c>
      <c r="M1710" s="63">
        <f t="shared" si="1892"/>
        <v>0.55555555555730995</v>
      </c>
      <c r="N1710" s="681">
        <f t="shared" si="1892"/>
        <v>0.45454545454169626</v>
      </c>
      <c r="O1710" s="63">
        <f t="shared" si="1892"/>
        <v>0.5</v>
      </c>
      <c r="P1710" s="63">
        <f t="shared" si="1892"/>
        <v>0.52631578947305435</v>
      </c>
      <c r="Q1710" s="63">
        <f t="shared" si="1892"/>
        <v>0.52631578947305435</v>
      </c>
      <c r="R1710" s="63">
        <f t="shared" si="1892"/>
        <v>0.55000000000170535</v>
      </c>
      <c r="S1710" s="63">
        <f t="shared" si="1892"/>
        <v>0.47058823529785482</v>
      </c>
      <c r="T1710" s="63">
        <f t="shared" si="1892"/>
        <v>0.43478260869264346</v>
      </c>
      <c r="U1710" s="63">
        <f t="shared" si="1892"/>
        <v>0.42857142857297537</v>
      </c>
      <c r="V1710" s="681">
        <f t="shared" si="1892"/>
        <v>0.41666666666824564</v>
      </c>
      <c r="W1710" s="63">
        <f t="shared" si="1892"/>
        <v>0.35714285714227711</v>
      </c>
      <c r="X1710" s="63">
        <f t="shared" si="1892"/>
        <v>0.35714285714227711</v>
      </c>
      <c r="Y1710" s="63">
        <f t="shared" si="1892"/>
        <v>0.40000000000037889</v>
      </c>
      <c r="Z1710" s="63">
        <f t="shared" si="1892"/>
        <v>0.34782608695609191</v>
      </c>
      <c r="AA1710" s="63">
        <f t="shared" si="1892"/>
        <v>0.43478260869694157</v>
      </c>
      <c r="AB1710" s="64">
        <f t="shared" si="1892"/>
        <v>0.46666666666388762</v>
      </c>
      <c r="AC1710" s="382"/>
      <c r="AD1710" s="61"/>
      <c r="AE1710" s="69"/>
      <c r="AF1710" s="384"/>
      <c r="AG1710" s="384"/>
      <c r="AH1710" s="384"/>
      <c r="AI1710" s="384"/>
      <c r="AJ1710" s="384"/>
      <c r="AK1710" s="384"/>
      <c r="AL1710" s="384"/>
      <c r="AM1710" s="384"/>
      <c r="AN1710" s="384"/>
      <c r="AO1710" s="384"/>
      <c r="AP1710" s="384"/>
      <c r="AQ1710" s="384"/>
      <c r="AR1710" s="384"/>
      <c r="AS1710" s="384"/>
      <c r="AT1710" s="384"/>
      <c r="AU1710" s="384"/>
      <c r="AV1710" s="384"/>
      <c r="AW1710" s="384"/>
      <c r="AX1710" s="384"/>
      <c r="AY1710" s="384"/>
      <c r="AZ1710" s="384"/>
      <c r="BA1710" s="384"/>
      <c r="BB1710" s="384"/>
      <c r="BC1710" s="384"/>
      <c r="BD1710" s="384"/>
      <c r="BE1710" s="376"/>
      <c r="BF1710" s="376"/>
      <c r="BG1710" s="376"/>
      <c r="BH1710" s="376"/>
      <c r="BI1710" s="376"/>
      <c r="BJ1710" s="376"/>
      <c r="BK1710" s="376"/>
      <c r="BL1710" s="376"/>
      <c r="BM1710" s="376"/>
      <c r="BN1710" s="376"/>
      <c r="BO1710" s="376"/>
      <c r="BP1710" s="376"/>
      <c r="BQ1710" s="376"/>
      <c r="BR1710" s="376"/>
      <c r="BS1710" s="376"/>
      <c r="BT1710" s="376"/>
      <c r="BU1710" s="376"/>
      <c r="BV1710" s="376"/>
      <c r="BW1710" s="376"/>
      <c r="BX1710" s="376"/>
      <c r="BY1710" s="376"/>
      <c r="BZ1710" s="376"/>
      <c r="CA1710" s="376"/>
      <c r="CB1710" s="376"/>
      <c r="CC1710" s="376"/>
      <c r="CD1710" s="376"/>
      <c r="CE1710" s="376"/>
      <c r="CF1710" s="376"/>
      <c r="CG1710" s="376"/>
      <c r="CH1710" s="376"/>
      <c r="CI1710" s="376"/>
      <c r="CJ1710" s="376"/>
      <c r="CK1710" s="376"/>
      <c r="CL1710" s="376"/>
      <c r="CM1710" s="187"/>
      <c r="CN1710" s="187"/>
    </row>
    <row r="1711" spans="1:92" s="1" customFormat="1" ht="10.5" customHeight="1">
      <c r="A1711" s="1357" t="s">
        <v>5</v>
      </c>
      <c r="B1711" s="1361" t="s">
        <v>877</v>
      </c>
      <c r="C1711" s="1222"/>
      <c r="D1711" s="1266"/>
      <c r="E1711" s="88"/>
      <c r="F1711" s="88"/>
      <c r="G1711" s="88"/>
      <c r="H1711" s="680"/>
      <c r="I1711" s="88"/>
      <c r="J1711" s="88"/>
      <c r="K1711" s="88"/>
      <c r="L1711" s="88"/>
      <c r="M1711" s="88"/>
      <c r="N1711" s="680"/>
      <c r="O1711" s="88"/>
      <c r="P1711" s="88"/>
      <c r="Q1711" s="88"/>
      <c r="R1711" s="88"/>
      <c r="S1711" s="88"/>
      <c r="T1711" s="88"/>
      <c r="U1711" s="88"/>
      <c r="V1711" s="680"/>
      <c r="W1711" s="88"/>
      <c r="X1711" s="88"/>
      <c r="Y1711" s="88"/>
      <c r="Z1711" s="88"/>
      <c r="AA1711" s="88"/>
      <c r="AB1711" s="89"/>
      <c r="AC1711" s="475" t="s">
        <v>125</v>
      </c>
      <c r="AD1711" s="61">
        <f>AD1714/AC1713</f>
        <v>0.66101694915228126</v>
      </c>
      <c r="AE1711" s="69"/>
      <c r="AF1711" s="463"/>
      <c r="AG1711" s="117"/>
      <c r="AH1711" s="117"/>
      <c r="AI1711" s="117"/>
      <c r="AJ1711" s="117"/>
      <c r="AK1711" s="117"/>
      <c r="AL1711" s="117"/>
      <c r="AM1711" s="117"/>
      <c r="AN1711" s="117"/>
      <c r="AO1711" s="117"/>
      <c r="AP1711" s="117"/>
      <c r="AQ1711" s="117"/>
      <c r="AR1711" s="117"/>
      <c r="AS1711" s="117"/>
      <c r="AT1711" s="117"/>
      <c r="AU1711" s="117"/>
      <c r="AV1711" s="117"/>
      <c r="AW1711" s="117"/>
      <c r="AX1711" s="117"/>
      <c r="AY1711" s="117"/>
      <c r="AZ1711" s="117"/>
      <c r="BA1711" s="117"/>
      <c r="BB1711" s="117"/>
      <c r="BC1711" s="117"/>
      <c r="BD1711" s="117"/>
      <c r="BE1711" s="376"/>
      <c r="BF1711" s="376"/>
      <c r="BG1711" s="376"/>
      <c r="BH1711" s="376"/>
      <c r="BI1711" s="376"/>
      <c r="BJ1711" s="376"/>
      <c r="BK1711" s="376"/>
      <c r="BL1711" s="376"/>
      <c r="BM1711" s="376"/>
      <c r="BN1711" s="376"/>
      <c r="BO1711" s="376"/>
      <c r="BP1711" s="376"/>
      <c r="BQ1711" s="376"/>
      <c r="BR1711" s="376"/>
      <c r="BS1711" s="376"/>
      <c r="BT1711" s="376"/>
      <c r="BU1711" s="376"/>
      <c r="BV1711" s="376"/>
      <c r="BW1711" s="376"/>
      <c r="BX1711" s="376"/>
      <c r="BY1711" s="376"/>
      <c r="BZ1711" s="376"/>
      <c r="CA1711" s="376"/>
      <c r="CB1711" s="376"/>
      <c r="CC1711" s="376"/>
      <c r="CD1711" s="376"/>
      <c r="CE1711" s="376"/>
      <c r="CF1711" s="376"/>
      <c r="CG1711" s="376"/>
      <c r="CH1711" s="376"/>
      <c r="CI1711" s="376"/>
      <c r="CJ1711" s="376"/>
      <c r="CK1711" s="376"/>
      <c r="CL1711" s="376"/>
      <c r="CM1711" s="187"/>
      <c r="CN1711" s="187"/>
    </row>
    <row r="1712" spans="1:92" s="1" customFormat="1" ht="10.5" customHeight="1">
      <c r="A1712" s="1358"/>
      <c r="B1712" s="1364"/>
      <c r="C1712" s="1165" t="s">
        <v>139</v>
      </c>
      <c r="D1712" s="155" t="s">
        <v>34</v>
      </c>
      <c r="E1712" s="122">
        <f t="shared" ref="E1712:AB1712" si="1893">ROUND(SQRT(E1713^2+E1714^2)*1000/(1.73*E$1694),0)</f>
        <v>14</v>
      </c>
      <c r="F1712" s="122">
        <f t="shared" si="1893"/>
        <v>12</v>
      </c>
      <c r="G1712" s="122">
        <f t="shared" si="1893"/>
        <v>18</v>
      </c>
      <c r="H1712" s="682">
        <f t="shared" si="1893"/>
        <v>17</v>
      </c>
      <c r="I1712" s="122">
        <f t="shared" si="1893"/>
        <v>17</v>
      </c>
      <c r="J1712" s="122">
        <f t="shared" si="1893"/>
        <v>16</v>
      </c>
      <c r="K1712" s="122">
        <f t="shared" si="1893"/>
        <v>16</v>
      </c>
      <c r="L1712" s="122">
        <f t="shared" si="1893"/>
        <v>17</v>
      </c>
      <c r="M1712" s="122">
        <f t="shared" si="1893"/>
        <v>13</v>
      </c>
      <c r="N1712" s="682">
        <f t="shared" si="1893"/>
        <v>20</v>
      </c>
      <c r="O1712" s="122">
        <f t="shared" si="1893"/>
        <v>18</v>
      </c>
      <c r="P1712" s="122">
        <f t="shared" si="1893"/>
        <v>17</v>
      </c>
      <c r="Q1712" s="122">
        <f t="shared" si="1893"/>
        <v>19</v>
      </c>
      <c r="R1712" s="122">
        <f t="shared" si="1893"/>
        <v>18</v>
      </c>
      <c r="S1712" s="122">
        <f t="shared" si="1893"/>
        <v>17</v>
      </c>
      <c r="T1712" s="122">
        <f t="shared" si="1893"/>
        <v>19</v>
      </c>
      <c r="U1712" s="122">
        <f t="shared" si="1893"/>
        <v>19</v>
      </c>
      <c r="V1712" s="682">
        <f t="shared" si="1893"/>
        <v>20</v>
      </c>
      <c r="W1712" s="122">
        <f t="shared" si="1893"/>
        <v>20</v>
      </c>
      <c r="X1712" s="122">
        <f t="shared" si="1893"/>
        <v>20</v>
      </c>
      <c r="Y1712" s="122">
        <f t="shared" si="1893"/>
        <v>23</v>
      </c>
      <c r="Z1712" s="122">
        <f t="shared" si="1893"/>
        <v>17</v>
      </c>
      <c r="AA1712" s="122">
        <f t="shared" si="1893"/>
        <v>19</v>
      </c>
      <c r="AB1712" s="123">
        <f t="shared" si="1893"/>
        <v>13</v>
      </c>
      <c r="AC1712" s="382"/>
      <c r="AD1712" s="206"/>
      <c r="AE1712" s="69"/>
      <c r="AF1712" s="384"/>
      <c r="AG1712" s="384"/>
      <c r="AH1712" s="384"/>
      <c r="AI1712" s="384"/>
      <c r="AJ1712" s="384"/>
      <c r="AK1712" s="384"/>
      <c r="AL1712" s="384"/>
      <c r="AM1712" s="384"/>
      <c r="AN1712" s="384"/>
      <c r="AO1712" s="384"/>
      <c r="AP1712" s="384"/>
      <c r="AQ1712" s="384"/>
      <c r="AR1712" s="384"/>
      <c r="AS1712" s="384"/>
      <c r="AT1712" s="384"/>
      <c r="AU1712" s="384"/>
      <c r="AV1712" s="384"/>
      <c r="AW1712" s="384"/>
      <c r="AX1712" s="384"/>
      <c r="AY1712" s="384"/>
      <c r="AZ1712" s="384"/>
      <c r="BA1712" s="384"/>
      <c r="BB1712" s="384"/>
      <c r="BC1712" s="384"/>
      <c r="BD1712" s="384"/>
      <c r="BE1712" s="376"/>
      <c r="BF1712" s="376"/>
      <c r="BG1712" s="376"/>
      <c r="BH1712" s="376"/>
      <c r="BI1712" s="376"/>
      <c r="BJ1712" s="376"/>
      <c r="BK1712" s="376"/>
      <c r="BL1712" s="376"/>
      <c r="BM1712" s="376"/>
      <c r="BN1712" s="376"/>
      <c r="BO1712" s="376"/>
      <c r="BP1712" s="376"/>
      <c r="BQ1712" s="376"/>
      <c r="BR1712" s="376"/>
      <c r="BS1712" s="376"/>
      <c r="BT1712" s="376"/>
      <c r="BU1712" s="376"/>
      <c r="BV1712" s="376"/>
      <c r="BW1712" s="376"/>
      <c r="BX1712" s="376"/>
      <c r="BY1712" s="376"/>
      <c r="BZ1712" s="376"/>
      <c r="CA1712" s="376"/>
      <c r="CB1712" s="376"/>
      <c r="CC1712" s="376"/>
      <c r="CD1712" s="376"/>
      <c r="CE1712" s="376"/>
      <c r="CF1712" s="376"/>
      <c r="CG1712" s="376"/>
      <c r="CH1712" s="376"/>
      <c r="CI1712" s="376"/>
      <c r="CJ1712" s="376"/>
      <c r="CK1712" s="376"/>
      <c r="CL1712" s="376"/>
      <c r="CM1712" s="187"/>
      <c r="CN1712" s="187"/>
    </row>
    <row r="1713" spans="1:92" s="1" customFormat="1" ht="10.5" customHeight="1">
      <c r="A1713" s="1358"/>
      <c r="B1713" s="1364"/>
      <c r="C1713" s="273" t="s">
        <v>137</v>
      </c>
      <c r="D1713" s="155" t="s">
        <v>126</v>
      </c>
      <c r="E1713" s="59">
        <f t="shared" ref="E1713:T1714" si="1894">(AG1713-AF1713)*$AE1713</f>
        <v>0.11519999999945867</v>
      </c>
      <c r="F1713" s="59">
        <f t="shared" si="1894"/>
        <v>0.10080000000089058</v>
      </c>
      <c r="G1713" s="59">
        <f t="shared" si="1894"/>
        <v>0.14879999999975552</v>
      </c>
      <c r="H1713" s="679">
        <f t="shared" si="1894"/>
        <v>0.14399999999986904</v>
      </c>
      <c r="I1713" s="59">
        <f t="shared" si="1894"/>
        <v>0.13919999999998253</v>
      </c>
      <c r="J1713" s="59">
        <f t="shared" si="1894"/>
        <v>0.13440000000009603</v>
      </c>
      <c r="K1713" s="59">
        <f t="shared" si="1894"/>
        <v>0.13919999999998253</v>
      </c>
      <c r="L1713" s="59">
        <f t="shared" si="1894"/>
        <v>0.13919999999998253</v>
      </c>
      <c r="M1713" s="59">
        <f t="shared" si="1894"/>
        <v>0.12480000000032304</v>
      </c>
      <c r="N1713" s="679">
        <f t="shared" si="1894"/>
        <v>0.18719999999993889</v>
      </c>
      <c r="O1713" s="59">
        <f t="shared" si="1894"/>
        <v>0.14879999999975552</v>
      </c>
      <c r="P1713" s="59">
        <f t="shared" si="1894"/>
        <v>0.14879999999975552</v>
      </c>
      <c r="Q1713" s="59">
        <f t="shared" si="1894"/>
        <v>0.16320000000050641</v>
      </c>
      <c r="R1713" s="59">
        <f t="shared" si="1894"/>
        <v>0.16319999999941501</v>
      </c>
      <c r="S1713" s="59">
        <f t="shared" si="1894"/>
        <v>0.15359999999964202</v>
      </c>
      <c r="T1713" s="59">
        <f t="shared" si="1894"/>
        <v>0.1728000000002794</v>
      </c>
      <c r="U1713" s="59">
        <f t="shared" ref="O1713:AB1714" si="1895">(AW1713-AV1713)*$AE1713</f>
        <v>0.1728000000002794</v>
      </c>
      <c r="V1713" s="679">
        <f t="shared" si="1895"/>
        <v>0.18240000000005238</v>
      </c>
      <c r="W1713" s="59">
        <f t="shared" si="1895"/>
        <v>0.18240000000005238</v>
      </c>
      <c r="X1713" s="59">
        <f t="shared" si="1895"/>
        <v>0.18240000000005238</v>
      </c>
      <c r="Y1713" s="59">
        <f t="shared" si="1895"/>
        <v>0.21119999999937136</v>
      </c>
      <c r="Z1713" s="59">
        <f t="shared" si="1895"/>
        <v>0.14880000000084692</v>
      </c>
      <c r="AA1713" s="59">
        <f t="shared" si="1895"/>
        <v>0.16319999999941501</v>
      </c>
      <c r="AB1713" s="60">
        <f t="shared" si="1895"/>
        <v>0.11520000000055006</v>
      </c>
      <c r="AC1713" s="58">
        <f>SUM(D1713:AB1713)</f>
        <v>3.6816000000002531</v>
      </c>
      <c r="AD1713" s="61"/>
      <c r="AE1713" s="69">
        <v>4.8</v>
      </c>
      <c r="AF1713" s="117">
        <v>1460.643</v>
      </c>
      <c r="AG1713" s="117">
        <v>1460.6669999999999</v>
      </c>
      <c r="AH1713" s="117">
        <v>1460.6880000000001</v>
      </c>
      <c r="AI1713" s="117">
        <v>1460.7190000000001</v>
      </c>
      <c r="AJ1713" s="117">
        <v>1460.749</v>
      </c>
      <c r="AK1713" s="117">
        <v>1460.778</v>
      </c>
      <c r="AL1713" s="117">
        <v>1460.806</v>
      </c>
      <c r="AM1713" s="117">
        <v>1460.835</v>
      </c>
      <c r="AN1713" s="117">
        <v>1460.864</v>
      </c>
      <c r="AO1713" s="117">
        <v>1460.89</v>
      </c>
      <c r="AP1713" s="117">
        <v>1460.9290000000001</v>
      </c>
      <c r="AQ1713" s="117">
        <v>1460.96</v>
      </c>
      <c r="AR1713" s="117">
        <v>1460.991</v>
      </c>
      <c r="AS1713" s="117">
        <v>1461.0250000000001</v>
      </c>
      <c r="AT1713" s="117">
        <v>1461.059</v>
      </c>
      <c r="AU1713" s="117">
        <v>1461.0909999999999</v>
      </c>
      <c r="AV1713" s="117">
        <v>1461.127</v>
      </c>
      <c r="AW1713" s="117">
        <v>1461.163</v>
      </c>
      <c r="AX1713" s="117">
        <v>1461.201</v>
      </c>
      <c r="AY1713" s="117">
        <v>1461.239</v>
      </c>
      <c r="AZ1713" s="117">
        <v>1461.277</v>
      </c>
      <c r="BA1713" s="117">
        <v>1461.3209999999999</v>
      </c>
      <c r="BB1713" s="117">
        <v>1461.3520000000001</v>
      </c>
      <c r="BC1713" s="117">
        <v>1461.386</v>
      </c>
      <c r="BD1713" s="117">
        <v>1461.41</v>
      </c>
      <c r="BE1713" s="376"/>
      <c r="BF1713" s="376"/>
      <c r="BG1713" s="376"/>
      <c r="BH1713" s="376"/>
      <c r="BI1713" s="376"/>
      <c r="BJ1713" s="376"/>
      <c r="BK1713" s="376"/>
      <c r="BL1713" s="376"/>
      <c r="BM1713" s="376"/>
      <c r="BN1713" s="376"/>
      <c r="BO1713" s="376"/>
      <c r="BP1713" s="376"/>
      <c r="BQ1713" s="376"/>
      <c r="BR1713" s="376"/>
      <c r="BS1713" s="376"/>
      <c r="BT1713" s="376"/>
      <c r="BU1713" s="376"/>
      <c r="BV1713" s="376"/>
      <c r="BW1713" s="376"/>
      <c r="BX1713" s="376"/>
      <c r="BY1713" s="376"/>
      <c r="BZ1713" s="376"/>
      <c r="CA1713" s="376"/>
      <c r="CB1713" s="376"/>
      <c r="CC1713" s="376"/>
      <c r="CD1713" s="376"/>
      <c r="CE1713" s="376"/>
      <c r="CF1713" s="376"/>
      <c r="CG1713" s="376"/>
      <c r="CH1713" s="376"/>
      <c r="CI1713" s="376"/>
      <c r="CJ1713" s="376"/>
      <c r="CK1713" s="376"/>
      <c r="CL1713" s="376"/>
      <c r="CM1713" s="187"/>
      <c r="CN1713" s="187"/>
    </row>
    <row r="1714" spans="1:92" s="1" customFormat="1" ht="10.5" customHeight="1">
      <c r="A1714" s="1358"/>
      <c r="B1714" s="1364"/>
      <c r="C1714" s="273" t="s">
        <v>137</v>
      </c>
      <c r="D1714" s="155" t="s">
        <v>127</v>
      </c>
      <c r="E1714" s="59">
        <f t="shared" si="1894"/>
        <v>8.6400000000139698E-2</v>
      </c>
      <c r="F1714" s="59">
        <f t="shared" si="1894"/>
        <v>7.6799999999275309E-2</v>
      </c>
      <c r="G1714" s="59">
        <f t="shared" si="1894"/>
        <v>0.11040000000066356</v>
      </c>
      <c r="H1714" s="679">
        <f t="shared" si="1894"/>
        <v>0.11039999999957217</v>
      </c>
      <c r="I1714" s="59">
        <f t="shared" si="1894"/>
        <v>0.11520000000055006</v>
      </c>
      <c r="J1714" s="59">
        <f t="shared" si="1894"/>
        <v>9.5999999999912683E-2</v>
      </c>
      <c r="K1714" s="59">
        <f t="shared" si="1894"/>
        <v>0.10079999999979918</v>
      </c>
      <c r="L1714" s="59">
        <f t="shared" si="1894"/>
        <v>0.11039999999957217</v>
      </c>
      <c r="M1714" s="59">
        <f t="shared" si="1894"/>
        <v>6.2400000000707223E-2</v>
      </c>
      <c r="N1714" s="679">
        <f t="shared" si="1894"/>
        <v>0.10079999999979918</v>
      </c>
      <c r="O1714" s="59">
        <f t="shared" si="1895"/>
        <v>0.11519999999945867</v>
      </c>
      <c r="P1714" s="59">
        <f t="shared" si="1895"/>
        <v>0.10079999999979918</v>
      </c>
      <c r="Q1714" s="59">
        <f t="shared" si="1895"/>
        <v>0.11040000000066356</v>
      </c>
      <c r="R1714" s="59">
        <f t="shared" si="1895"/>
        <v>0.10559999999968568</v>
      </c>
      <c r="S1714" s="59">
        <f t="shared" si="1895"/>
        <v>9.5999999999912683E-2</v>
      </c>
      <c r="T1714" s="59">
        <f t="shared" si="1895"/>
        <v>0.10559999999968568</v>
      </c>
      <c r="U1714" s="59">
        <f t="shared" si="1895"/>
        <v>0.10560000000077707</v>
      </c>
      <c r="V1714" s="679">
        <f t="shared" si="1895"/>
        <v>0.10559999999968568</v>
      </c>
      <c r="W1714" s="59">
        <f t="shared" si="1895"/>
        <v>0.11039999999957217</v>
      </c>
      <c r="X1714" s="59">
        <f t="shared" si="1895"/>
        <v>0.10560000000077707</v>
      </c>
      <c r="Y1714" s="59">
        <f t="shared" si="1895"/>
        <v>0.12479999999923165</v>
      </c>
      <c r="Z1714" s="59">
        <f t="shared" si="1895"/>
        <v>9.1200000000026191E-2</v>
      </c>
      <c r="AA1714" s="59">
        <f t="shared" si="1895"/>
        <v>0.11040000000066356</v>
      </c>
      <c r="AB1714" s="60">
        <f t="shared" si="1895"/>
        <v>7.6799999999275309E-2</v>
      </c>
      <c r="AC1714" s="382"/>
      <c r="AD1714" s="61">
        <f>SUM(E1714:AC1714)</f>
        <v>2.4335999999992062</v>
      </c>
      <c r="AE1714" s="69">
        <v>4.8</v>
      </c>
      <c r="AF1714" s="384">
        <v>1119.7470000000001</v>
      </c>
      <c r="AG1714" s="384">
        <v>1119.7650000000001</v>
      </c>
      <c r="AH1714" s="384">
        <v>1119.7809999999999</v>
      </c>
      <c r="AI1714" s="384">
        <v>1119.8040000000001</v>
      </c>
      <c r="AJ1714" s="384">
        <v>1119.827</v>
      </c>
      <c r="AK1714" s="384">
        <v>1119.8510000000001</v>
      </c>
      <c r="AL1714" s="384">
        <v>1119.8710000000001</v>
      </c>
      <c r="AM1714" s="384">
        <v>1119.8920000000001</v>
      </c>
      <c r="AN1714" s="384">
        <v>1119.915</v>
      </c>
      <c r="AO1714" s="384">
        <v>1119.9280000000001</v>
      </c>
      <c r="AP1714" s="384">
        <v>1119.9490000000001</v>
      </c>
      <c r="AQ1714" s="384">
        <v>1119.973</v>
      </c>
      <c r="AR1714" s="384">
        <v>1119.9939999999999</v>
      </c>
      <c r="AS1714" s="384">
        <v>1120.0170000000001</v>
      </c>
      <c r="AT1714" s="384">
        <v>1120.039</v>
      </c>
      <c r="AU1714" s="384">
        <v>1120.059</v>
      </c>
      <c r="AV1714" s="384">
        <v>1120.0809999999999</v>
      </c>
      <c r="AW1714" s="384">
        <v>1120.1030000000001</v>
      </c>
      <c r="AX1714" s="384">
        <v>1120.125</v>
      </c>
      <c r="AY1714" s="384">
        <v>1120.1479999999999</v>
      </c>
      <c r="AZ1714" s="384">
        <v>1120.17</v>
      </c>
      <c r="BA1714" s="384">
        <v>1120.1959999999999</v>
      </c>
      <c r="BB1714" s="384">
        <v>1120.2149999999999</v>
      </c>
      <c r="BC1714" s="384">
        <v>1120.2380000000001</v>
      </c>
      <c r="BD1714" s="384">
        <v>1120.2539999999999</v>
      </c>
      <c r="BE1714" s="376"/>
      <c r="BF1714" s="376"/>
      <c r="BG1714" s="376"/>
      <c r="BH1714" s="376"/>
      <c r="BI1714" s="376"/>
      <c r="BJ1714" s="376"/>
      <c r="BK1714" s="376"/>
      <c r="BL1714" s="376"/>
      <c r="BM1714" s="376"/>
      <c r="BN1714" s="376"/>
      <c r="BO1714" s="376"/>
      <c r="BP1714" s="376"/>
      <c r="BQ1714" s="376"/>
      <c r="BR1714" s="376"/>
      <c r="BS1714" s="376"/>
      <c r="BT1714" s="376"/>
      <c r="BU1714" s="376"/>
      <c r="BV1714" s="376"/>
      <c r="BW1714" s="376"/>
      <c r="BX1714" s="376"/>
      <c r="BY1714" s="376"/>
      <c r="BZ1714" s="376"/>
      <c r="CA1714" s="376"/>
      <c r="CB1714" s="376"/>
      <c r="CC1714" s="376"/>
      <c r="CD1714" s="376"/>
      <c r="CE1714" s="376"/>
      <c r="CF1714" s="376"/>
      <c r="CG1714" s="376"/>
      <c r="CH1714" s="376"/>
      <c r="CI1714" s="376"/>
      <c r="CJ1714" s="376"/>
      <c r="CK1714" s="376"/>
      <c r="CL1714" s="376"/>
      <c r="CM1714" s="187"/>
      <c r="CN1714" s="187"/>
    </row>
    <row r="1715" spans="1:92" s="1" customFormat="1" ht="10.5" customHeight="1" thickBot="1">
      <c r="A1715" s="1362"/>
      <c r="B1715" s="1363"/>
      <c r="C1715" s="312"/>
      <c r="D1715" s="271" t="s">
        <v>42</v>
      </c>
      <c r="E1715" s="63">
        <f t="shared" ref="E1715:AB1715" si="1896">E1714/E1713</f>
        <v>0.75000000000473699</v>
      </c>
      <c r="F1715" s="63">
        <f t="shared" si="1896"/>
        <v>0.761904761890841</v>
      </c>
      <c r="G1715" s="63">
        <f t="shared" si="1896"/>
        <v>0.74193548387664621</v>
      </c>
      <c r="H1715" s="681">
        <f t="shared" si="1896"/>
        <v>0.76666666666439287</v>
      </c>
      <c r="I1715" s="63">
        <f t="shared" si="1896"/>
        <v>0.82758620690060714</v>
      </c>
      <c r="J1715" s="63">
        <f t="shared" si="1896"/>
        <v>0.71428571428455423</v>
      </c>
      <c r="K1715" s="63">
        <f t="shared" si="1896"/>
        <v>0.72413793103313095</v>
      </c>
      <c r="L1715" s="63">
        <f t="shared" si="1896"/>
        <v>0.79310344827288815</v>
      </c>
      <c r="M1715" s="63">
        <f t="shared" si="1896"/>
        <v>0.50000000000437261</v>
      </c>
      <c r="N1715" s="681">
        <f t="shared" si="1896"/>
        <v>0.53846153846064149</v>
      </c>
      <c r="O1715" s="63">
        <f t="shared" si="1896"/>
        <v>0.77419354838473076</v>
      </c>
      <c r="P1715" s="63">
        <f t="shared" si="1896"/>
        <v>0.67741935483847304</v>
      </c>
      <c r="Q1715" s="63">
        <f t="shared" si="1896"/>
        <v>0.67647058823726103</v>
      </c>
      <c r="R1715" s="63">
        <f t="shared" si="1896"/>
        <v>0.64705882352980515</v>
      </c>
      <c r="S1715" s="63">
        <f t="shared" si="1896"/>
        <v>0.62500000000088818</v>
      </c>
      <c r="T1715" s="63">
        <f t="shared" si="1896"/>
        <v>0.61111111110830407</v>
      </c>
      <c r="U1715" s="63">
        <f t="shared" si="1896"/>
        <v>0.61111111111461991</v>
      </c>
      <c r="V1715" s="681">
        <f t="shared" si="1896"/>
        <v>0.57894736841916317</v>
      </c>
      <c r="W1715" s="63">
        <f t="shared" si="1896"/>
        <v>0.60526315789221752</v>
      </c>
      <c r="X1715" s="63">
        <f t="shared" si="1896"/>
        <v>0.5789473684251466</v>
      </c>
      <c r="Y1715" s="63">
        <f t="shared" si="1896"/>
        <v>0.59090909090721178</v>
      </c>
      <c r="Z1715" s="63">
        <f t="shared" si="1896"/>
        <v>0.61290322580313916</v>
      </c>
      <c r="AA1715" s="63">
        <f t="shared" si="1896"/>
        <v>0.67647058824178485</v>
      </c>
      <c r="AB1715" s="64">
        <f t="shared" si="1896"/>
        <v>0.66666666665719276</v>
      </c>
      <c r="AC1715" s="382"/>
      <c r="AD1715" s="61"/>
      <c r="AE1715" s="69"/>
      <c r="AF1715" s="384"/>
      <c r="AG1715" s="384"/>
      <c r="AH1715" s="384"/>
      <c r="AI1715" s="384"/>
      <c r="AJ1715" s="384"/>
      <c r="AK1715" s="384"/>
      <c r="AL1715" s="384"/>
      <c r="AM1715" s="384"/>
      <c r="AN1715" s="384"/>
      <c r="AO1715" s="384"/>
      <c r="AP1715" s="384"/>
      <c r="AQ1715" s="384"/>
      <c r="AR1715" s="384"/>
      <c r="AS1715" s="384"/>
      <c r="AT1715" s="384"/>
      <c r="AU1715" s="384"/>
      <c r="AV1715" s="384"/>
      <c r="AW1715" s="384"/>
      <c r="AX1715" s="384"/>
      <c r="AY1715" s="384"/>
      <c r="AZ1715" s="384"/>
      <c r="BA1715" s="384"/>
      <c r="BB1715" s="384"/>
      <c r="BC1715" s="384"/>
      <c r="BD1715" s="384"/>
      <c r="BE1715" s="376"/>
      <c r="BF1715" s="376"/>
      <c r="BG1715" s="376"/>
      <c r="BH1715" s="376"/>
      <c r="BI1715" s="376"/>
      <c r="BJ1715" s="376"/>
      <c r="BK1715" s="376"/>
      <c r="BL1715" s="376"/>
      <c r="BM1715" s="376"/>
      <c r="BN1715" s="376"/>
      <c r="BO1715" s="376"/>
      <c r="BP1715" s="376"/>
      <c r="BQ1715" s="376"/>
      <c r="BR1715" s="376"/>
      <c r="BS1715" s="376"/>
      <c r="BT1715" s="376"/>
      <c r="BU1715" s="376"/>
      <c r="BV1715" s="376"/>
      <c r="BW1715" s="376"/>
      <c r="BX1715" s="376"/>
      <c r="BY1715" s="376"/>
      <c r="BZ1715" s="376"/>
      <c r="CA1715" s="376"/>
      <c r="CB1715" s="376"/>
      <c r="CC1715" s="376"/>
      <c r="CD1715" s="376"/>
      <c r="CE1715" s="376"/>
      <c r="CF1715" s="376"/>
      <c r="CG1715" s="376"/>
      <c r="CH1715" s="376"/>
      <c r="CI1715" s="376"/>
      <c r="CJ1715" s="376"/>
      <c r="CK1715" s="376"/>
      <c r="CL1715" s="376"/>
      <c r="CM1715" s="187"/>
      <c r="CN1715" s="187"/>
    </row>
    <row r="1716" spans="1:92" s="1" customFormat="1" ht="10.5" customHeight="1">
      <c r="A1716" s="1357" t="s">
        <v>12</v>
      </c>
      <c r="B1716" s="1361" t="s">
        <v>878</v>
      </c>
      <c r="C1716" s="1222"/>
      <c r="D1716" s="1266"/>
      <c r="E1716" s="88"/>
      <c r="F1716" s="88"/>
      <c r="G1716" s="88"/>
      <c r="H1716" s="680"/>
      <c r="I1716" s="88"/>
      <c r="J1716" s="88"/>
      <c r="K1716" s="88"/>
      <c r="L1716" s="88"/>
      <c r="M1716" s="88"/>
      <c r="N1716" s="680"/>
      <c r="O1716" s="88"/>
      <c r="P1716" s="88"/>
      <c r="Q1716" s="88"/>
      <c r="R1716" s="88"/>
      <c r="S1716" s="88"/>
      <c r="T1716" s="88"/>
      <c r="U1716" s="88"/>
      <c r="V1716" s="680"/>
      <c r="W1716" s="88"/>
      <c r="X1716" s="88"/>
      <c r="Y1716" s="88"/>
      <c r="Z1716" s="88"/>
      <c r="AA1716" s="88"/>
      <c r="AB1716" s="89"/>
      <c r="AC1716" s="475" t="s">
        <v>125</v>
      </c>
      <c r="AD1716" s="61">
        <f>AD1719/AC1718</f>
        <v>0.32154340836007372</v>
      </c>
      <c r="AE1716" s="69"/>
      <c r="AF1716" s="463"/>
      <c r="AG1716" s="384"/>
      <c r="AH1716" s="384"/>
      <c r="AI1716" s="384"/>
      <c r="AJ1716" s="384"/>
      <c r="AK1716" s="384"/>
      <c r="AL1716" s="384"/>
      <c r="AM1716" s="384"/>
      <c r="AN1716" s="384"/>
      <c r="AO1716" s="384"/>
      <c r="AP1716" s="384"/>
      <c r="AQ1716" s="384"/>
      <c r="AR1716" s="384"/>
      <c r="AS1716" s="384"/>
      <c r="AT1716" s="384"/>
      <c r="AU1716" s="384"/>
      <c r="AV1716" s="384"/>
      <c r="AW1716" s="384"/>
      <c r="AX1716" s="384"/>
      <c r="AY1716" s="384"/>
      <c r="AZ1716" s="384"/>
      <c r="BA1716" s="384"/>
      <c r="BB1716" s="384"/>
      <c r="BC1716" s="384"/>
      <c r="BD1716" s="384"/>
      <c r="BE1716" s="376"/>
      <c r="BF1716" s="376"/>
      <c r="BG1716" s="376"/>
      <c r="BH1716" s="376"/>
      <c r="BI1716" s="376"/>
      <c r="BJ1716" s="376"/>
      <c r="BK1716" s="376"/>
      <c r="BL1716" s="376"/>
      <c r="BM1716" s="376"/>
      <c r="BN1716" s="376"/>
      <c r="BO1716" s="376"/>
      <c r="BP1716" s="376"/>
      <c r="BQ1716" s="376"/>
      <c r="BR1716" s="376"/>
      <c r="BS1716" s="376"/>
      <c r="BT1716" s="376"/>
      <c r="BU1716" s="376"/>
      <c r="BV1716" s="376"/>
      <c r="BW1716" s="376"/>
      <c r="BX1716" s="376"/>
      <c r="BY1716" s="376"/>
      <c r="BZ1716" s="376"/>
      <c r="CA1716" s="376"/>
      <c r="CB1716" s="376"/>
      <c r="CC1716" s="376"/>
      <c r="CD1716" s="376"/>
      <c r="CE1716" s="376"/>
      <c r="CF1716" s="376"/>
      <c r="CG1716" s="376"/>
      <c r="CH1716" s="376"/>
      <c r="CI1716" s="376"/>
      <c r="CJ1716" s="376"/>
      <c r="CK1716" s="376"/>
      <c r="CL1716" s="376"/>
      <c r="CM1716" s="187"/>
      <c r="CN1716" s="187"/>
    </row>
    <row r="1717" spans="1:92" s="1" customFormat="1" ht="10.5" customHeight="1">
      <c r="A1717" s="1358"/>
      <c r="B1717" s="1364"/>
      <c r="C1717" s="1165" t="s">
        <v>139</v>
      </c>
      <c r="D1717" s="155" t="s">
        <v>34</v>
      </c>
      <c r="E1717" s="122">
        <f>ROUND(SQRT(E1718^2+E1719^2)*1000/(1.73*E$1695),0)</f>
        <v>6</v>
      </c>
      <c r="F1717" s="122">
        <f t="shared" ref="F1717:AB1717" si="1897">ROUND(SQRT(F1718^2+F1719^2)*1000/(1.73*F$1695),0)</f>
        <v>6</v>
      </c>
      <c r="G1717" s="122">
        <f t="shared" si="1897"/>
        <v>9</v>
      </c>
      <c r="H1717" s="682">
        <f t="shared" si="1897"/>
        <v>6</v>
      </c>
      <c r="I1717" s="122">
        <f t="shared" si="1897"/>
        <v>7</v>
      </c>
      <c r="J1717" s="122">
        <f t="shared" si="1897"/>
        <v>15</v>
      </c>
      <c r="K1717" s="122">
        <f t="shared" si="1897"/>
        <v>7</v>
      </c>
      <c r="L1717" s="122">
        <f t="shared" si="1897"/>
        <v>18</v>
      </c>
      <c r="M1717" s="122">
        <f t="shared" si="1897"/>
        <v>10</v>
      </c>
      <c r="N1717" s="682">
        <f t="shared" si="1897"/>
        <v>20</v>
      </c>
      <c r="O1717" s="122">
        <f t="shared" si="1897"/>
        <v>21</v>
      </c>
      <c r="P1717" s="122">
        <f t="shared" si="1897"/>
        <v>16</v>
      </c>
      <c r="Q1717" s="122">
        <f t="shared" si="1897"/>
        <v>19</v>
      </c>
      <c r="R1717" s="122">
        <f t="shared" si="1897"/>
        <v>17</v>
      </c>
      <c r="S1717" s="122">
        <f t="shared" si="1897"/>
        <v>20</v>
      </c>
      <c r="T1717" s="122">
        <f t="shared" si="1897"/>
        <v>18</v>
      </c>
      <c r="U1717" s="122">
        <f t="shared" si="1897"/>
        <v>13</v>
      </c>
      <c r="V1717" s="682">
        <f t="shared" si="1897"/>
        <v>11</v>
      </c>
      <c r="W1717" s="122">
        <f t="shared" si="1897"/>
        <v>10</v>
      </c>
      <c r="X1717" s="122">
        <f t="shared" si="1897"/>
        <v>11</v>
      </c>
      <c r="Y1717" s="122">
        <f t="shared" si="1897"/>
        <v>8</v>
      </c>
      <c r="Z1717" s="122">
        <f t="shared" si="1897"/>
        <v>9</v>
      </c>
      <c r="AA1717" s="122">
        <f t="shared" si="1897"/>
        <v>9</v>
      </c>
      <c r="AB1717" s="123">
        <f t="shared" si="1897"/>
        <v>5</v>
      </c>
      <c r="AC1717" s="382"/>
      <c r="AD1717" s="206"/>
      <c r="AE1717" s="69"/>
      <c r="AF1717" s="384"/>
      <c r="AG1717" s="384"/>
      <c r="AH1717" s="384"/>
      <c r="AI1717" s="384"/>
      <c r="AJ1717" s="384"/>
      <c r="AK1717" s="384"/>
      <c r="AL1717" s="384"/>
      <c r="AM1717" s="384"/>
      <c r="AN1717" s="384"/>
      <c r="AO1717" s="384"/>
      <c r="AP1717" s="384"/>
      <c r="AQ1717" s="384"/>
      <c r="AR1717" s="384"/>
      <c r="AS1717" s="384"/>
      <c r="AT1717" s="384"/>
      <c r="AU1717" s="384"/>
      <c r="AV1717" s="384"/>
      <c r="AW1717" s="384"/>
      <c r="AX1717" s="384"/>
      <c r="AY1717" s="384"/>
      <c r="AZ1717" s="384"/>
      <c r="BA1717" s="384"/>
      <c r="BB1717" s="384"/>
      <c r="BC1717" s="384"/>
      <c r="BD1717" s="384"/>
      <c r="BE1717" s="376"/>
      <c r="BF1717" s="376"/>
      <c r="BG1717" s="376"/>
      <c r="BH1717" s="376"/>
      <c r="BI1717" s="376"/>
      <c r="BJ1717" s="376"/>
      <c r="BK1717" s="376"/>
      <c r="BL1717" s="376"/>
      <c r="BM1717" s="376"/>
      <c r="BN1717" s="376"/>
      <c r="BO1717" s="376"/>
      <c r="BP1717" s="376"/>
      <c r="BQ1717" s="376"/>
      <c r="BR1717" s="376"/>
      <c r="BS1717" s="376"/>
      <c r="BT1717" s="376"/>
      <c r="BU1717" s="376"/>
      <c r="BV1717" s="376"/>
      <c r="BW1717" s="376"/>
      <c r="BX1717" s="376"/>
      <c r="BY1717" s="376"/>
      <c r="BZ1717" s="376"/>
      <c r="CA1717" s="376"/>
      <c r="CB1717" s="376"/>
      <c r="CC1717" s="376"/>
      <c r="CD1717" s="376"/>
      <c r="CE1717" s="376"/>
      <c r="CF1717" s="376"/>
      <c r="CG1717" s="376"/>
      <c r="CH1717" s="376"/>
      <c r="CI1717" s="376"/>
      <c r="CJ1717" s="376"/>
      <c r="CK1717" s="376"/>
      <c r="CL1717" s="376"/>
      <c r="CM1717" s="187"/>
      <c r="CN1717" s="187"/>
    </row>
    <row r="1718" spans="1:92" s="1" customFormat="1" ht="10.5" customHeight="1">
      <c r="A1718" s="1358"/>
      <c r="B1718" s="1364"/>
      <c r="C1718" s="273" t="s">
        <v>137</v>
      </c>
      <c r="D1718" s="155" t="s">
        <v>126</v>
      </c>
      <c r="E1718" s="59">
        <f t="shared" ref="E1718:T1719" si="1898">(AG1718-AF1718)*$AE1718</f>
        <v>6.2400000000707223E-2</v>
      </c>
      <c r="F1718" s="59">
        <f t="shared" si="1898"/>
        <v>5.7599999999729333E-2</v>
      </c>
      <c r="G1718" s="59">
        <f t="shared" si="1898"/>
        <v>9.5999999999912683E-2</v>
      </c>
      <c r="H1718" s="679">
        <f t="shared" si="1898"/>
        <v>4.7999999999956341E-2</v>
      </c>
      <c r="I1718" s="59">
        <f t="shared" si="1898"/>
        <v>7.2000000000480208E-2</v>
      </c>
      <c r="J1718" s="59">
        <f t="shared" si="1898"/>
        <v>0.13439999999900465</v>
      </c>
      <c r="K1718" s="59">
        <f t="shared" si="1898"/>
        <v>8.1600000000253206E-2</v>
      </c>
      <c r="L1718" s="59">
        <f t="shared" si="1898"/>
        <v>0.19199999999982537</v>
      </c>
      <c r="M1718" s="59">
        <f t="shared" si="1898"/>
        <v>9.5999999999912683E-2</v>
      </c>
      <c r="N1718" s="679">
        <f t="shared" si="1898"/>
        <v>0.21600000000034925</v>
      </c>
      <c r="O1718" s="59">
        <f t="shared" si="1898"/>
        <v>0.22080000000023572</v>
      </c>
      <c r="P1718" s="59">
        <f t="shared" si="1898"/>
        <v>0.16800000000039289</v>
      </c>
      <c r="Q1718" s="59">
        <f t="shared" si="1898"/>
        <v>0.19679999999971187</v>
      </c>
      <c r="R1718" s="59">
        <f t="shared" si="1898"/>
        <v>0.18240000000005238</v>
      </c>
      <c r="S1718" s="59">
        <f t="shared" si="1898"/>
        <v>0.20639999999948486</v>
      </c>
      <c r="T1718" s="59">
        <f t="shared" si="1898"/>
        <v>0.18719999999993889</v>
      </c>
      <c r="U1718" s="59">
        <f t="shared" ref="O1718:AB1719" si="1899">(AW1718-AV1718)*$AE1718</f>
        <v>0.13919999999998253</v>
      </c>
      <c r="V1718" s="679">
        <f t="shared" si="1899"/>
        <v>0.11520000000055006</v>
      </c>
      <c r="W1718" s="59">
        <f t="shared" si="1899"/>
        <v>0.10079999999979918</v>
      </c>
      <c r="X1718" s="59">
        <f t="shared" si="1899"/>
        <v>0.11039999999957217</v>
      </c>
      <c r="Y1718" s="59">
        <f t="shared" si="1899"/>
        <v>7.68000000003667E-2</v>
      </c>
      <c r="Z1718" s="59">
        <f t="shared" si="1899"/>
        <v>9.1200000000026191E-2</v>
      </c>
      <c r="AA1718" s="59">
        <f t="shared" si="1899"/>
        <v>8.6400000000139698E-2</v>
      </c>
      <c r="AB1718" s="60">
        <f t="shared" si="1899"/>
        <v>4.7999999999956341E-2</v>
      </c>
      <c r="AC1718" s="58">
        <f>SUM(D1718:AB1718)</f>
        <v>2.9856000000003409</v>
      </c>
      <c r="AD1718" s="61"/>
      <c r="AE1718" s="69">
        <v>4.8</v>
      </c>
      <c r="AF1718" s="117">
        <v>1118.6949999999999</v>
      </c>
      <c r="AG1718" s="117">
        <v>1118.7080000000001</v>
      </c>
      <c r="AH1718" s="117">
        <v>1118.72</v>
      </c>
      <c r="AI1718" s="117">
        <v>1118.74</v>
      </c>
      <c r="AJ1718" s="117">
        <v>1118.75</v>
      </c>
      <c r="AK1718" s="117">
        <v>1118.7650000000001</v>
      </c>
      <c r="AL1718" s="117">
        <v>1118.7929999999999</v>
      </c>
      <c r="AM1718" s="117">
        <v>1118.81</v>
      </c>
      <c r="AN1718" s="117">
        <v>1118.8499999999999</v>
      </c>
      <c r="AO1718" s="117">
        <v>1118.8699999999999</v>
      </c>
      <c r="AP1718" s="117">
        <v>1118.915</v>
      </c>
      <c r="AQ1718" s="117">
        <v>1118.961</v>
      </c>
      <c r="AR1718" s="117">
        <v>1118.9960000000001</v>
      </c>
      <c r="AS1718" s="117">
        <v>1119.037</v>
      </c>
      <c r="AT1718" s="117">
        <v>1119.075</v>
      </c>
      <c r="AU1718" s="117">
        <v>1119.1179999999999</v>
      </c>
      <c r="AV1718" s="117">
        <v>1119.1569999999999</v>
      </c>
      <c r="AW1718" s="117">
        <v>1119.1859999999999</v>
      </c>
      <c r="AX1718" s="117">
        <v>1119.21</v>
      </c>
      <c r="AY1718" s="117">
        <v>1119.231</v>
      </c>
      <c r="AZ1718" s="117">
        <v>1119.2539999999999</v>
      </c>
      <c r="BA1718" s="117">
        <v>1119.27</v>
      </c>
      <c r="BB1718" s="117">
        <v>1119.289</v>
      </c>
      <c r="BC1718" s="117">
        <v>1119.307</v>
      </c>
      <c r="BD1718" s="117">
        <v>1119.317</v>
      </c>
      <c r="BE1718" s="376"/>
      <c r="BF1718" s="376"/>
      <c r="BG1718" s="376"/>
      <c r="BH1718" s="376"/>
      <c r="BI1718" s="376"/>
      <c r="BJ1718" s="376"/>
      <c r="BK1718" s="376"/>
      <c r="BL1718" s="376"/>
      <c r="BM1718" s="376"/>
      <c r="BN1718" s="376"/>
      <c r="BO1718" s="376"/>
      <c r="BP1718" s="376"/>
      <c r="BQ1718" s="376"/>
      <c r="BR1718" s="376"/>
      <c r="BS1718" s="376"/>
      <c r="BT1718" s="376"/>
      <c r="BU1718" s="376"/>
      <c r="BV1718" s="376"/>
      <c r="BW1718" s="376"/>
      <c r="BX1718" s="376"/>
      <c r="BY1718" s="376"/>
      <c r="BZ1718" s="376"/>
      <c r="CA1718" s="376"/>
      <c r="CB1718" s="376"/>
      <c r="CC1718" s="376"/>
      <c r="CD1718" s="376"/>
      <c r="CE1718" s="376"/>
      <c r="CF1718" s="376"/>
      <c r="CG1718" s="376"/>
      <c r="CH1718" s="376"/>
      <c r="CI1718" s="376"/>
      <c r="CJ1718" s="376"/>
      <c r="CK1718" s="376"/>
      <c r="CL1718" s="376"/>
      <c r="CM1718" s="187"/>
      <c r="CN1718" s="187"/>
    </row>
    <row r="1719" spans="1:92" s="1" customFormat="1" ht="10.5" customHeight="1">
      <c r="A1719" s="1358"/>
      <c r="B1719" s="1364"/>
      <c r="C1719" s="612" t="s">
        <v>963</v>
      </c>
      <c r="D1719" s="155" t="s">
        <v>127</v>
      </c>
      <c r="E1719" s="59">
        <f t="shared" si="1898"/>
        <v>4.7999999998864949E-3</v>
      </c>
      <c r="F1719" s="59">
        <f t="shared" si="1898"/>
        <v>3.3600000000024006E-2</v>
      </c>
      <c r="G1719" s="59">
        <f t="shared" si="1898"/>
        <v>1.9200000000091675E-2</v>
      </c>
      <c r="H1719" s="679">
        <f t="shared" si="1898"/>
        <v>3.8399999999910506E-2</v>
      </c>
      <c r="I1719" s="59">
        <f t="shared" si="1898"/>
        <v>3.8399999999910506E-2</v>
      </c>
      <c r="J1719" s="59">
        <f t="shared" si="1898"/>
        <v>0.10080000000007203</v>
      </c>
      <c r="K1719" s="59">
        <f t="shared" si="1898"/>
        <v>4.7999999998864949E-3</v>
      </c>
      <c r="L1719" s="59">
        <f t="shared" si="1898"/>
        <v>3.840000000018335E-2</v>
      </c>
      <c r="M1719" s="59">
        <f t="shared" si="1898"/>
        <v>4.3199999999796998E-2</v>
      </c>
      <c r="N1719" s="679">
        <f t="shared" si="1898"/>
        <v>1.9200000000091675E-2</v>
      </c>
      <c r="O1719" s="59">
        <f t="shared" si="1899"/>
        <v>5.7600000000002177E-2</v>
      </c>
      <c r="P1719" s="59">
        <f t="shared" si="1899"/>
        <v>5.2800000000115685E-2</v>
      </c>
      <c r="Q1719" s="59">
        <f t="shared" si="1899"/>
        <v>4.7999999999956341E-2</v>
      </c>
      <c r="R1719" s="59">
        <f t="shared" si="1899"/>
        <v>4.3200000000069849E-2</v>
      </c>
      <c r="S1719" s="59">
        <f t="shared" si="1899"/>
        <v>7.6799999999821011E-2</v>
      </c>
      <c r="T1719" s="59">
        <f t="shared" si="1899"/>
        <v>7.1999999999934519E-2</v>
      </c>
      <c r="U1719" s="59">
        <f t="shared" si="1899"/>
        <v>3.3600000000024006E-2</v>
      </c>
      <c r="V1719" s="679">
        <f t="shared" si="1899"/>
        <v>4.3200000000069849E-2</v>
      </c>
      <c r="W1719" s="59">
        <f t="shared" si="1899"/>
        <v>3.3600000000024006E-2</v>
      </c>
      <c r="X1719" s="59">
        <f t="shared" si="1899"/>
        <v>3.3600000000024006E-2</v>
      </c>
      <c r="Y1719" s="59">
        <f t="shared" si="1899"/>
        <v>3.8399999999910506E-2</v>
      </c>
      <c r="Z1719" s="59">
        <f t="shared" si="1899"/>
        <v>2.8800000000137514E-2</v>
      </c>
      <c r="AA1719" s="59">
        <f t="shared" si="1899"/>
        <v>3.3600000000024006E-2</v>
      </c>
      <c r="AB1719" s="60">
        <f t="shared" si="1899"/>
        <v>2.3999999999978171E-2</v>
      </c>
      <c r="AC1719" s="382"/>
      <c r="AD1719" s="61">
        <f>SUM(E1719:AC1719)</f>
        <v>0.95999999999994567</v>
      </c>
      <c r="AE1719" s="69">
        <v>4.8</v>
      </c>
      <c r="AF1719" s="384">
        <v>360.88600000000002</v>
      </c>
      <c r="AG1719" s="384">
        <v>360.887</v>
      </c>
      <c r="AH1719" s="384">
        <v>360.89400000000001</v>
      </c>
      <c r="AI1719" s="384">
        <v>360.89800000000002</v>
      </c>
      <c r="AJ1719" s="384">
        <v>360.90600000000001</v>
      </c>
      <c r="AK1719" s="384">
        <v>360.91399999999999</v>
      </c>
      <c r="AL1719" s="384">
        <v>360.935</v>
      </c>
      <c r="AM1719" s="384">
        <v>360.93599999999998</v>
      </c>
      <c r="AN1719" s="384">
        <v>360.94400000000002</v>
      </c>
      <c r="AO1719" s="384">
        <v>360.95299999999997</v>
      </c>
      <c r="AP1719" s="384">
        <v>360.95699999999999</v>
      </c>
      <c r="AQ1719" s="384">
        <v>360.96899999999999</v>
      </c>
      <c r="AR1719" s="384">
        <v>360.98</v>
      </c>
      <c r="AS1719" s="384">
        <v>360.99</v>
      </c>
      <c r="AT1719" s="384">
        <v>360.99900000000002</v>
      </c>
      <c r="AU1719" s="384">
        <v>361.01499999999999</v>
      </c>
      <c r="AV1719" s="384">
        <v>361.03</v>
      </c>
      <c r="AW1719" s="384">
        <v>361.03699999999998</v>
      </c>
      <c r="AX1719" s="384">
        <v>361.04599999999999</v>
      </c>
      <c r="AY1719" s="384">
        <v>361.053</v>
      </c>
      <c r="AZ1719" s="384">
        <v>361.06</v>
      </c>
      <c r="BA1719" s="384">
        <v>361.06799999999998</v>
      </c>
      <c r="BB1719" s="384">
        <v>361.07400000000001</v>
      </c>
      <c r="BC1719" s="384">
        <v>361.08100000000002</v>
      </c>
      <c r="BD1719" s="384">
        <v>361.08600000000001</v>
      </c>
      <c r="BE1719" s="376"/>
      <c r="BF1719" s="376"/>
      <c r="BG1719" s="376"/>
      <c r="BH1719" s="376"/>
      <c r="BI1719" s="376"/>
      <c r="BJ1719" s="376"/>
      <c r="BK1719" s="376"/>
      <c r="BL1719" s="376"/>
      <c r="BM1719" s="376"/>
      <c r="BN1719" s="376"/>
      <c r="BO1719" s="376"/>
      <c r="BP1719" s="376"/>
      <c r="BQ1719" s="376"/>
      <c r="BR1719" s="376"/>
      <c r="BS1719" s="376"/>
      <c r="BT1719" s="376"/>
      <c r="BU1719" s="376"/>
      <c r="BV1719" s="376"/>
      <c r="BW1719" s="376"/>
      <c r="BX1719" s="376"/>
      <c r="BY1719" s="376"/>
      <c r="BZ1719" s="376"/>
      <c r="CA1719" s="376"/>
      <c r="CB1719" s="376"/>
      <c r="CC1719" s="376"/>
      <c r="CD1719" s="376"/>
      <c r="CE1719" s="376"/>
      <c r="CF1719" s="376"/>
      <c r="CG1719" s="376"/>
      <c r="CH1719" s="376"/>
      <c r="CI1719" s="376"/>
      <c r="CJ1719" s="376"/>
      <c r="CK1719" s="376"/>
      <c r="CL1719" s="376"/>
      <c r="CM1719" s="187"/>
      <c r="CN1719" s="187"/>
    </row>
    <row r="1720" spans="1:92" s="1" customFormat="1" ht="10.5" customHeight="1" thickBot="1">
      <c r="A1720" s="1362"/>
      <c r="B1720" s="1363"/>
      <c r="C1720" s="312"/>
      <c r="D1720" s="271" t="s">
        <v>42</v>
      </c>
      <c r="E1720" s="63">
        <f t="shared" ref="E1720:AB1720" si="1900">E1719/E1718</f>
        <v>7.6923076920386108E-2</v>
      </c>
      <c r="F1720" s="63">
        <f t="shared" si="1900"/>
        <v>0.58333333333649129</v>
      </c>
      <c r="G1720" s="63">
        <f t="shared" si="1900"/>
        <v>0.20000000000113685</v>
      </c>
      <c r="H1720" s="681">
        <f t="shared" si="1900"/>
        <v>0.79999999999886318</v>
      </c>
      <c r="I1720" s="63">
        <f t="shared" si="1900"/>
        <v>0.53333333332853328</v>
      </c>
      <c r="J1720" s="63">
        <f t="shared" si="1900"/>
        <v>0.75000000000609035</v>
      </c>
      <c r="K1720" s="63">
        <f t="shared" si="1900"/>
        <v>5.8823529410191179E-2</v>
      </c>
      <c r="L1720" s="63">
        <f t="shared" si="1900"/>
        <v>0.20000000000113685</v>
      </c>
      <c r="M1720" s="63">
        <f t="shared" si="1900"/>
        <v>0.44999999999829471</v>
      </c>
      <c r="N1720" s="681">
        <f t="shared" si="1900"/>
        <v>8.8888888889169584E-2</v>
      </c>
      <c r="O1720" s="63">
        <f t="shared" si="1900"/>
        <v>0.26086956521712268</v>
      </c>
      <c r="P1720" s="63">
        <f t="shared" si="1900"/>
        <v>0.31428571428566787</v>
      </c>
      <c r="Q1720" s="63">
        <f t="shared" si="1900"/>
        <v>0.24390243902452549</v>
      </c>
      <c r="R1720" s="63">
        <f t="shared" si="1900"/>
        <v>0.23684210526347282</v>
      </c>
      <c r="S1720" s="63">
        <f t="shared" si="1900"/>
        <v>0.37209302325587545</v>
      </c>
      <c r="T1720" s="63">
        <f t="shared" si="1900"/>
        <v>0.38461538461516037</v>
      </c>
      <c r="U1720" s="63">
        <f t="shared" si="1900"/>
        <v>0.24137931034503032</v>
      </c>
      <c r="V1720" s="681">
        <f t="shared" si="1900"/>
        <v>0.37499999999881578</v>
      </c>
      <c r="W1720" s="63">
        <f t="shared" si="1900"/>
        <v>0.33333333333423559</v>
      </c>
      <c r="X1720" s="63">
        <f t="shared" si="1900"/>
        <v>0.30434782608835337</v>
      </c>
      <c r="Y1720" s="63">
        <f t="shared" si="1900"/>
        <v>0.49999999999644734</v>
      </c>
      <c r="Z1720" s="63">
        <f t="shared" si="1900"/>
        <v>0.31578947368562765</v>
      </c>
      <c r="AA1720" s="63">
        <f t="shared" si="1900"/>
        <v>0.38888888888853795</v>
      </c>
      <c r="AB1720" s="64">
        <f t="shared" si="1900"/>
        <v>0.5</v>
      </c>
      <c r="AC1720" s="382"/>
      <c r="AD1720" s="61"/>
      <c r="AE1720" s="69"/>
      <c r="AF1720" s="384"/>
      <c r="AG1720" s="384"/>
      <c r="AH1720" s="384"/>
      <c r="AI1720" s="384"/>
      <c r="AJ1720" s="384"/>
      <c r="AK1720" s="384"/>
      <c r="AL1720" s="384"/>
      <c r="AM1720" s="384"/>
      <c r="AN1720" s="384"/>
      <c r="AO1720" s="384"/>
      <c r="AP1720" s="384"/>
      <c r="AQ1720" s="384"/>
      <c r="AR1720" s="384"/>
      <c r="AS1720" s="384"/>
      <c r="AT1720" s="384"/>
      <c r="AU1720" s="384"/>
      <c r="AV1720" s="384"/>
      <c r="AW1720" s="384"/>
      <c r="AX1720" s="384"/>
      <c r="AY1720" s="384"/>
      <c r="AZ1720" s="384"/>
      <c r="BA1720" s="384"/>
      <c r="BB1720" s="384"/>
      <c r="BC1720" s="384"/>
      <c r="BD1720" s="384"/>
      <c r="BE1720" s="376"/>
      <c r="BF1720" s="376"/>
      <c r="BG1720" s="376"/>
      <c r="BH1720" s="376"/>
      <c r="BI1720" s="376"/>
      <c r="BJ1720" s="376"/>
      <c r="BK1720" s="376"/>
      <c r="BL1720" s="376"/>
      <c r="BM1720" s="376"/>
      <c r="BN1720" s="376"/>
      <c r="BO1720" s="376"/>
      <c r="BP1720" s="376"/>
      <c r="BQ1720" s="376"/>
      <c r="BR1720" s="376"/>
      <c r="BS1720" s="376"/>
      <c r="BT1720" s="376"/>
      <c r="BU1720" s="376"/>
      <c r="BV1720" s="376"/>
      <c r="BW1720" s="376"/>
      <c r="BX1720" s="376"/>
      <c r="BY1720" s="376"/>
      <c r="BZ1720" s="376"/>
      <c r="CA1720" s="376"/>
      <c r="CB1720" s="376"/>
      <c r="CC1720" s="376"/>
      <c r="CD1720" s="376"/>
      <c r="CE1720" s="376"/>
      <c r="CF1720" s="376"/>
      <c r="CG1720" s="376"/>
      <c r="CH1720" s="376"/>
      <c r="CI1720" s="376"/>
      <c r="CJ1720" s="376"/>
      <c r="CK1720" s="376"/>
      <c r="CL1720" s="376"/>
      <c r="CM1720" s="187"/>
      <c r="CN1720" s="187"/>
    </row>
    <row r="1721" spans="1:92" s="1" customFormat="1" ht="10.5" customHeight="1">
      <c r="A1721" s="1357" t="s">
        <v>14</v>
      </c>
      <c r="B1721" s="1361" t="s">
        <v>843</v>
      </c>
      <c r="C1721" s="1222"/>
      <c r="D1721" s="1266"/>
      <c r="E1721" s="88"/>
      <c r="F1721" s="88"/>
      <c r="G1721" s="88"/>
      <c r="H1721" s="680"/>
      <c r="I1721" s="88"/>
      <c r="J1721" s="88"/>
      <c r="K1721" s="88"/>
      <c r="L1721" s="88"/>
      <c r="M1721" s="88"/>
      <c r="N1721" s="680"/>
      <c r="O1721" s="88"/>
      <c r="P1721" s="88"/>
      <c r="Q1721" s="88"/>
      <c r="R1721" s="88"/>
      <c r="S1721" s="88"/>
      <c r="T1721" s="88"/>
      <c r="U1721" s="88"/>
      <c r="V1721" s="680"/>
      <c r="W1721" s="88"/>
      <c r="X1721" s="88"/>
      <c r="Y1721" s="88"/>
      <c r="Z1721" s="88"/>
      <c r="AA1721" s="88"/>
      <c r="AB1721" s="89"/>
      <c r="AC1721" s="475" t="s">
        <v>125</v>
      </c>
      <c r="AD1721" s="61">
        <f>AD1724/AC1723</f>
        <v>0.34911242603540277</v>
      </c>
      <c r="AE1721" s="69"/>
      <c r="AF1721" s="463"/>
      <c r="AG1721" s="384"/>
      <c r="AH1721" s="384"/>
      <c r="AI1721" s="384"/>
      <c r="AJ1721" s="384"/>
      <c r="AK1721" s="384"/>
      <c r="AL1721" s="384"/>
      <c r="AM1721" s="384"/>
      <c r="AN1721" s="384"/>
      <c r="AO1721" s="384"/>
      <c r="AP1721" s="384"/>
      <c r="AQ1721" s="384"/>
      <c r="AR1721" s="384"/>
      <c r="AS1721" s="384"/>
      <c r="AT1721" s="384"/>
      <c r="AU1721" s="384"/>
      <c r="AV1721" s="384"/>
      <c r="AW1721" s="384"/>
      <c r="AX1721" s="384"/>
      <c r="AY1721" s="384"/>
      <c r="AZ1721" s="384"/>
      <c r="BA1721" s="384"/>
      <c r="BB1721" s="384"/>
      <c r="BC1721" s="384"/>
      <c r="BD1721" s="384"/>
      <c r="BE1721" s="376"/>
      <c r="BF1721" s="376"/>
      <c r="BG1721" s="376"/>
      <c r="BH1721" s="376"/>
      <c r="BI1721" s="376"/>
      <c r="BJ1721" s="376"/>
      <c r="BK1721" s="376"/>
      <c r="BL1721" s="376"/>
      <c r="BM1721" s="376"/>
      <c r="BN1721" s="376"/>
      <c r="BO1721" s="376"/>
      <c r="BP1721" s="376"/>
      <c r="BQ1721" s="376"/>
      <c r="BR1721" s="376"/>
      <c r="BS1721" s="376"/>
      <c r="BT1721" s="376"/>
      <c r="BU1721" s="376"/>
      <c r="BV1721" s="376"/>
      <c r="BW1721" s="376"/>
      <c r="BX1721" s="376"/>
      <c r="BY1721" s="376"/>
      <c r="BZ1721" s="376"/>
      <c r="CA1721" s="376"/>
      <c r="CB1721" s="376"/>
      <c r="CC1721" s="376"/>
      <c r="CD1721" s="376"/>
      <c r="CE1721" s="376"/>
      <c r="CF1721" s="376"/>
      <c r="CG1721" s="376"/>
      <c r="CH1721" s="376"/>
      <c r="CI1721" s="376"/>
      <c r="CJ1721" s="376"/>
      <c r="CK1721" s="376"/>
      <c r="CL1721" s="376"/>
      <c r="CM1721" s="187"/>
      <c r="CN1721" s="187"/>
    </row>
    <row r="1722" spans="1:92" s="1" customFormat="1" ht="10.5" customHeight="1">
      <c r="A1722" s="1358"/>
      <c r="B1722" s="1364"/>
      <c r="C1722" s="1165" t="s">
        <v>139</v>
      </c>
      <c r="D1722" s="155" t="s">
        <v>34</v>
      </c>
      <c r="E1722" s="122">
        <f t="shared" ref="E1722:AB1722" si="1901">ROUND(SQRT(E1723^2+E1724^2)*1000/(1.73*E$1695),0)</f>
        <v>7</v>
      </c>
      <c r="F1722" s="122">
        <f t="shared" si="1901"/>
        <v>7</v>
      </c>
      <c r="G1722" s="122">
        <f t="shared" si="1901"/>
        <v>10</v>
      </c>
      <c r="H1722" s="682">
        <f t="shared" si="1901"/>
        <v>7</v>
      </c>
      <c r="I1722" s="122">
        <f t="shared" si="1901"/>
        <v>7</v>
      </c>
      <c r="J1722" s="122">
        <f t="shared" si="1901"/>
        <v>17</v>
      </c>
      <c r="K1722" s="122">
        <f t="shared" si="1901"/>
        <v>7</v>
      </c>
      <c r="L1722" s="122">
        <f t="shared" si="1901"/>
        <v>17</v>
      </c>
      <c r="M1722" s="122">
        <f t="shared" si="1901"/>
        <v>10</v>
      </c>
      <c r="N1722" s="682">
        <f t="shared" si="1901"/>
        <v>20</v>
      </c>
      <c r="O1722" s="122">
        <f t="shared" si="1901"/>
        <v>21</v>
      </c>
      <c r="P1722" s="122">
        <f t="shared" si="1901"/>
        <v>16</v>
      </c>
      <c r="Q1722" s="122">
        <f t="shared" si="1901"/>
        <v>19</v>
      </c>
      <c r="R1722" s="122">
        <f t="shared" si="1901"/>
        <v>17</v>
      </c>
      <c r="S1722" s="122">
        <f t="shared" si="1901"/>
        <v>20</v>
      </c>
      <c r="T1722" s="122">
        <f t="shared" si="1901"/>
        <v>19</v>
      </c>
      <c r="U1722" s="122">
        <f t="shared" si="1901"/>
        <v>13</v>
      </c>
      <c r="V1722" s="682">
        <f t="shared" si="1901"/>
        <v>11</v>
      </c>
      <c r="W1722" s="122">
        <f t="shared" si="1901"/>
        <v>10</v>
      </c>
      <c r="X1722" s="122">
        <f t="shared" si="1901"/>
        <v>11</v>
      </c>
      <c r="Y1722" s="122">
        <f t="shared" si="1901"/>
        <v>8</v>
      </c>
      <c r="Z1722" s="122">
        <f t="shared" si="1901"/>
        <v>9</v>
      </c>
      <c r="AA1722" s="122">
        <f t="shared" si="1901"/>
        <v>9</v>
      </c>
      <c r="AB1722" s="123">
        <f t="shared" si="1901"/>
        <v>5</v>
      </c>
      <c r="AC1722" s="382"/>
      <c r="AD1722" s="206"/>
      <c r="AE1722" s="69"/>
      <c r="AF1722" s="384"/>
      <c r="AG1722" s="384"/>
      <c r="AH1722" s="384"/>
      <c r="AI1722" s="384"/>
      <c r="AJ1722" s="384"/>
      <c r="AK1722" s="384"/>
      <c r="AL1722" s="384"/>
      <c r="AM1722" s="384"/>
      <c r="AN1722" s="384"/>
      <c r="AO1722" s="384"/>
      <c r="AP1722" s="384"/>
      <c r="AQ1722" s="384"/>
      <c r="AR1722" s="384"/>
      <c r="AS1722" s="384"/>
      <c r="AT1722" s="384"/>
      <c r="AU1722" s="384"/>
      <c r="AV1722" s="384"/>
      <c r="AW1722" s="384"/>
      <c r="AX1722" s="384"/>
      <c r="AY1722" s="384"/>
      <c r="AZ1722" s="384"/>
      <c r="BA1722" s="384"/>
      <c r="BB1722" s="384"/>
      <c r="BC1722" s="384"/>
      <c r="BD1722" s="384"/>
      <c r="BE1722" s="376"/>
      <c r="BF1722" s="376"/>
      <c r="BG1722" s="376"/>
      <c r="BH1722" s="376"/>
      <c r="BI1722" s="376"/>
      <c r="BJ1722" s="376"/>
      <c r="BK1722" s="376"/>
      <c r="BL1722" s="376"/>
      <c r="BM1722" s="376"/>
      <c r="BN1722" s="376"/>
      <c r="BO1722" s="376"/>
      <c r="BP1722" s="376"/>
      <c r="BQ1722" s="376"/>
      <c r="BR1722" s="376"/>
      <c r="BS1722" s="376"/>
      <c r="BT1722" s="376"/>
      <c r="BU1722" s="376"/>
      <c r="BV1722" s="376"/>
      <c r="BW1722" s="376"/>
      <c r="BX1722" s="376"/>
      <c r="BY1722" s="376"/>
      <c r="BZ1722" s="376"/>
      <c r="CA1722" s="376"/>
      <c r="CB1722" s="376"/>
      <c r="CC1722" s="376"/>
      <c r="CD1722" s="376"/>
      <c r="CE1722" s="376"/>
      <c r="CF1722" s="376"/>
      <c r="CG1722" s="376"/>
      <c r="CH1722" s="376"/>
      <c r="CI1722" s="376"/>
      <c r="CJ1722" s="376"/>
      <c r="CK1722" s="376"/>
      <c r="CL1722" s="376"/>
      <c r="CM1722" s="187"/>
      <c r="CN1722" s="187"/>
    </row>
    <row r="1723" spans="1:92" s="1" customFormat="1" ht="10.5" customHeight="1">
      <c r="A1723" s="1358"/>
      <c r="B1723" s="1364"/>
      <c r="C1723" s="273" t="s">
        <v>137</v>
      </c>
      <c r="D1723" s="155" t="s">
        <v>126</v>
      </c>
      <c r="E1723" s="59">
        <f t="shared" ref="E1723:T1724" si="1902">(AG1723-AF1723)*$AE1723</f>
        <v>7.1999999999934519E-2</v>
      </c>
      <c r="F1723" s="59">
        <f t="shared" si="1902"/>
        <v>7.1999999999934519E-2</v>
      </c>
      <c r="G1723" s="59">
        <f t="shared" si="1902"/>
        <v>0.10800000000072033</v>
      </c>
      <c r="H1723" s="679">
        <f t="shared" si="1902"/>
        <v>7.1999999999934519E-2</v>
      </c>
      <c r="I1723" s="59">
        <f t="shared" si="1902"/>
        <v>7.1999999999934519E-2</v>
      </c>
      <c r="J1723" s="59">
        <f t="shared" si="1902"/>
        <v>0.14399999999986904</v>
      </c>
      <c r="K1723" s="59">
        <f t="shared" si="1902"/>
        <v>7.1999999999934519E-2</v>
      </c>
      <c r="L1723" s="59">
        <f t="shared" si="1902"/>
        <v>0.17999999999901775</v>
      </c>
      <c r="M1723" s="59">
        <f t="shared" si="1902"/>
        <v>0.10800000000072033</v>
      </c>
      <c r="N1723" s="679">
        <f t="shared" si="1902"/>
        <v>0.21599999999980354</v>
      </c>
      <c r="O1723" s="59">
        <f t="shared" si="1902"/>
        <v>0.21599999999980354</v>
      </c>
      <c r="P1723" s="59">
        <f t="shared" si="1902"/>
        <v>0.16200000000026193</v>
      </c>
      <c r="Q1723" s="59">
        <f t="shared" si="1902"/>
        <v>0.19799999999941065</v>
      </c>
      <c r="R1723" s="59">
        <f t="shared" si="1902"/>
        <v>0.18000000000065483</v>
      </c>
      <c r="S1723" s="59">
        <f t="shared" si="1902"/>
        <v>0.20879999999997381</v>
      </c>
      <c r="T1723" s="59">
        <f t="shared" si="1902"/>
        <v>0.19440000000031432</v>
      </c>
      <c r="U1723" s="59">
        <f t="shared" ref="O1723:AB1724" si="1903">(AW1723-AV1723)*$AE1723</f>
        <v>0.13680000000003931</v>
      </c>
      <c r="V1723" s="679">
        <f t="shared" si="1903"/>
        <v>0.10799999999908323</v>
      </c>
      <c r="W1723" s="59">
        <f t="shared" si="1903"/>
        <v>0.10800000000072033</v>
      </c>
      <c r="X1723" s="59">
        <f t="shared" si="1903"/>
        <v>0.10799999999908323</v>
      </c>
      <c r="Y1723" s="59">
        <f t="shared" si="1903"/>
        <v>7.1999999999934519E-2</v>
      </c>
      <c r="Z1723" s="59">
        <f t="shared" si="1903"/>
        <v>9.0000000000327415E-2</v>
      </c>
      <c r="AA1723" s="59">
        <f t="shared" si="1903"/>
        <v>9.0000000000327415E-2</v>
      </c>
      <c r="AB1723" s="60">
        <f t="shared" si="1903"/>
        <v>5.3999999999541616E-2</v>
      </c>
      <c r="AC1723" s="58">
        <f>SUM(D1723:AB1723)</f>
        <v>3.0419999999992791</v>
      </c>
      <c r="AD1723" s="61"/>
      <c r="AE1723" s="69">
        <v>3.6</v>
      </c>
      <c r="AF1723" s="117">
        <v>3363.94</v>
      </c>
      <c r="AG1723" s="117">
        <v>3363.96</v>
      </c>
      <c r="AH1723" s="117">
        <v>3363.98</v>
      </c>
      <c r="AI1723" s="117">
        <v>3364.01</v>
      </c>
      <c r="AJ1723" s="117">
        <v>3364.03</v>
      </c>
      <c r="AK1723" s="117">
        <v>3364.05</v>
      </c>
      <c r="AL1723" s="117">
        <v>3364.09</v>
      </c>
      <c r="AM1723" s="117">
        <v>3364.11</v>
      </c>
      <c r="AN1723" s="117">
        <v>3364.16</v>
      </c>
      <c r="AO1723" s="117">
        <v>3364.19</v>
      </c>
      <c r="AP1723" s="117">
        <v>3364.25</v>
      </c>
      <c r="AQ1723" s="117">
        <v>3364.31</v>
      </c>
      <c r="AR1723" s="117">
        <v>3364.355</v>
      </c>
      <c r="AS1723" s="117">
        <v>3364.41</v>
      </c>
      <c r="AT1723" s="117">
        <v>3364.46</v>
      </c>
      <c r="AU1723" s="117">
        <v>3364.518</v>
      </c>
      <c r="AV1723" s="117">
        <v>3364.5720000000001</v>
      </c>
      <c r="AW1723" s="117">
        <v>3364.61</v>
      </c>
      <c r="AX1723" s="117">
        <v>3364.64</v>
      </c>
      <c r="AY1723" s="117">
        <v>3364.67</v>
      </c>
      <c r="AZ1723" s="117">
        <v>3364.7</v>
      </c>
      <c r="BA1723" s="117">
        <v>3364.72</v>
      </c>
      <c r="BB1723" s="117">
        <v>3364.7449999999999</v>
      </c>
      <c r="BC1723" s="117">
        <v>3364.77</v>
      </c>
      <c r="BD1723" s="117">
        <v>3364.7849999999999</v>
      </c>
      <c r="BE1723" s="376"/>
      <c r="BF1723" s="376"/>
      <c r="BG1723" s="376"/>
      <c r="BH1723" s="376"/>
      <c r="BI1723" s="376"/>
      <c r="BJ1723" s="376"/>
      <c r="BK1723" s="376"/>
      <c r="BL1723" s="376"/>
      <c r="BM1723" s="376"/>
      <c r="BN1723" s="376"/>
      <c r="BO1723" s="376"/>
      <c r="BP1723" s="376"/>
      <c r="BQ1723" s="376"/>
      <c r="BR1723" s="376"/>
      <c r="BS1723" s="376"/>
      <c r="BT1723" s="376"/>
      <c r="BU1723" s="376"/>
      <c r="BV1723" s="376"/>
      <c r="BW1723" s="376"/>
      <c r="BX1723" s="376"/>
      <c r="BY1723" s="376"/>
      <c r="BZ1723" s="376"/>
      <c r="CA1723" s="376"/>
      <c r="CB1723" s="376"/>
      <c r="CC1723" s="376"/>
      <c r="CD1723" s="376"/>
      <c r="CE1723" s="376"/>
      <c r="CF1723" s="376"/>
      <c r="CG1723" s="376"/>
      <c r="CH1723" s="376"/>
      <c r="CI1723" s="376"/>
      <c r="CJ1723" s="376"/>
      <c r="CK1723" s="376"/>
      <c r="CL1723" s="376"/>
      <c r="CM1723" s="187"/>
      <c r="CN1723" s="187"/>
    </row>
    <row r="1724" spans="1:92" s="1" customFormat="1" ht="10.5" customHeight="1">
      <c r="A1724" s="1358"/>
      <c r="B1724" s="1364"/>
      <c r="C1724" s="273" t="s">
        <v>137</v>
      </c>
      <c r="D1724" s="155" t="s">
        <v>127</v>
      </c>
      <c r="E1724" s="59">
        <f t="shared" si="1902"/>
        <v>0</v>
      </c>
      <c r="F1724" s="59">
        <f t="shared" si="1902"/>
        <v>3.599999999996726E-2</v>
      </c>
      <c r="G1724" s="59">
        <f t="shared" si="1902"/>
        <v>3.599999999996726E-2</v>
      </c>
      <c r="H1724" s="679">
        <f t="shared" si="1902"/>
        <v>3.599999999996726E-2</v>
      </c>
      <c r="I1724" s="59">
        <f t="shared" si="1902"/>
        <v>3.599999999996726E-2</v>
      </c>
      <c r="J1724" s="59">
        <f t="shared" si="1902"/>
        <v>0.10799999999990177</v>
      </c>
      <c r="K1724" s="59">
        <f t="shared" si="1902"/>
        <v>0</v>
      </c>
      <c r="L1724" s="59">
        <f t="shared" si="1902"/>
        <v>3.599999999996726E-2</v>
      </c>
      <c r="M1724" s="59">
        <f t="shared" si="1902"/>
        <v>3.599999999996726E-2</v>
      </c>
      <c r="N1724" s="679">
        <f t="shared" si="1902"/>
        <v>3.599999999996726E-2</v>
      </c>
      <c r="O1724" s="59">
        <f t="shared" si="1903"/>
        <v>7.1999999999934519E-2</v>
      </c>
      <c r="P1724" s="59">
        <f t="shared" si="1903"/>
        <v>7.1999999999934519E-2</v>
      </c>
      <c r="Q1724" s="59">
        <f t="shared" si="1903"/>
        <v>5.4000000000360163E-2</v>
      </c>
      <c r="R1724" s="59">
        <f t="shared" si="1903"/>
        <v>5.3999999999541616E-2</v>
      </c>
      <c r="S1724" s="59">
        <f t="shared" si="1903"/>
        <v>7.1999999999934519E-2</v>
      </c>
      <c r="T1724" s="59">
        <f t="shared" si="1903"/>
        <v>7.1999999999934519E-2</v>
      </c>
      <c r="U1724" s="59">
        <f t="shared" si="1903"/>
        <v>3.6000000000785806E-2</v>
      </c>
      <c r="V1724" s="679">
        <f t="shared" si="1903"/>
        <v>5.3999999999541616E-2</v>
      </c>
      <c r="W1724" s="59">
        <f t="shared" si="1903"/>
        <v>3.599999999996726E-2</v>
      </c>
      <c r="X1724" s="59">
        <f t="shared" si="1903"/>
        <v>5.040000000044529E-2</v>
      </c>
      <c r="Y1724" s="59">
        <f t="shared" si="1903"/>
        <v>3.9599999999882132E-2</v>
      </c>
      <c r="Z1724" s="59">
        <f t="shared" si="1903"/>
        <v>3.599999999996726E-2</v>
      </c>
      <c r="AA1724" s="59">
        <f t="shared" si="1903"/>
        <v>3.599999999996726E-2</v>
      </c>
      <c r="AB1724" s="60">
        <f t="shared" si="1903"/>
        <v>1.7999999999574356E-2</v>
      </c>
      <c r="AC1724" s="382"/>
      <c r="AD1724" s="61">
        <f>SUM(E1724:AC1724)</f>
        <v>1.0619999999994436</v>
      </c>
      <c r="AE1724" s="69">
        <v>3.6</v>
      </c>
      <c r="AF1724" s="384">
        <v>1955.41</v>
      </c>
      <c r="AG1724" s="384">
        <v>1955.41</v>
      </c>
      <c r="AH1724" s="384">
        <v>1955.42</v>
      </c>
      <c r="AI1724" s="384">
        <v>1955.43</v>
      </c>
      <c r="AJ1724" s="384">
        <v>1955.44</v>
      </c>
      <c r="AK1724" s="384">
        <v>1955.45</v>
      </c>
      <c r="AL1724" s="384">
        <v>1955.48</v>
      </c>
      <c r="AM1724" s="384">
        <v>1955.48</v>
      </c>
      <c r="AN1724" s="384">
        <v>1955.49</v>
      </c>
      <c r="AO1724" s="384">
        <v>1955.5</v>
      </c>
      <c r="AP1724" s="384">
        <v>1955.51</v>
      </c>
      <c r="AQ1724" s="384">
        <v>1955.53</v>
      </c>
      <c r="AR1724" s="384">
        <v>1955.55</v>
      </c>
      <c r="AS1724" s="384">
        <v>1955.5650000000001</v>
      </c>
      <c r="AT1724" s="384">
        <v>1955.58</v>
      </c>
      <c r="AU1724" s="384">
        <v>1955.6</v>
      </c>
      <c r="AV1724" s="384">
        <v>1955.62</v>
      </c>
      <c r="AW1724" s="384">
        <v>1955.63</v>
      </c>
      <c r="AX1724" s="384">
        <v>1955.645</v>
      </c>
      <c r="AY1724" s="384">
        <v>1955.655</v>
      </c>
      <c r="AZ1724" s="384">
        <v>1955.6690000000001</v>
      </c>
      <c r="BA1724" s="384">
        <v>1955.68</v>
      </c>
      <c r="BB1724" s="384">
        <v>1955.69</v>
      </c>
      <c r="BC1724" s="384">
        <v>1955.7</v>
      </c>
      <c r="BD1724" s="384">
        <v>1955.7049999999999</v>
      </c>
      <c r="BE1724" s="376"/>
      <c r="BF1724" s="376"/>
      <c r="BG1724" s="376"/>
      <c r="BH1724" s="376"/>
      <c r="BI1724" s="376"/>
      <c r="BJ1724" s="376"/>
      <c r="BK1724" s="376"/>
      <c r="BL1724" s="376"/>
      <c r="BM1724" s="376"/>
      <c r="BN1724" s="376"/>
      <c r="BO1724" s="376"/>
      <c r="BP1724" s="376"/>
      <c r="BQ1724" s="376"/>
      <c r="BR1724" s="376"/>
      <c r="BS1724" s="376"/>
      <c r="BT1724" s="376"/>
      <c r="BU1724" s="376"/>
      <c r="BV1724" s="376"/>
      <c r="BW1724" s="376"/>
      <c r="BX1724" s="376"/>
      <c r="BY1724" s="376"/>
      <c r="BZ1724" s="376"/>
      <c r="CA1724" s="376"/>
      <c r="CB1724" s="376"/>
      <c r="CC1724" s="376"/>
      <c r="CD1724" s="376"/>
      <c r="CE1724" s="376"/>
      <c r="CF1724" s="376"/>
      <c r="CG1724" s="376"/>
      <c r="CH1724" s="376"/>
      <c r="CI1724" s="376"/>
      <c r="CJ1724" s="376"/>
      <c r="CK1724" s="376"/>
      <c r="CL1724" s="376"/>
      <c r="CM1724" s="187"/>
      <c r="CN1724" s="187"/>
    </row>
    <row r="1725" spans="1:92" s="1" customFormat="1" ht="10.5" customHeight="1" thickBot="1">
      <c r="A1725" s="1362"/>
      <c r="B1725" s="1363"/>
      <c r="C1725" s="312"/>
      <c r="D1725" s="271" t="s">
        <v>42</v>
      </c>
      <c r="E1725" s="63">
        <f t="shared" ref="E1725:AB1725" si="1904">E1724/E1723</f>
        <v>0</v>
      </c>
      <c r="F1725" s="63">
        <f t="shared" si="1904"/>
        <v>0.5</v>
      </c>
      <c r="G1725" s="63">
        <f t="shared" si="1904"/>
        <v>0.33333333333080695</v>
      </c>
      <c r="H1725" s="681">
        <f t="shared" si="1904"/>
        <v>0.5</v>
      </c>
      <c r="I1725" s="63">
        <f t="shared" si="1904"/>
        <v>0.5</v>
      </c>
      <c r="J1725" s="63">
        <f t="shared" si="1904"/>
        <v>0.75</v>
      </c>
      <c r="K1725" s="63">
        <f t="shared" si="1904"/>
        <v>0</v>
      </c>
      <c r="L1725" s="63">
        <f t="shared" si="1904"/>
        <v>0.20000000000090951</v>
      </c>
      <c r="M1725" s="63">
        <f t="shared" si="1904"/>
        <v>0.33333333333080695</v>
      </c>
      <c r="N1725" s="681">
        <f t="shared" si="1904"/>
        <v>0.16666666666666669</v>
      </c>
      <c r="O1725" s="63">
        <f t="shared" si="1904"/>
        <v>0.33333333333333337</v>
      </c>
      <c r="P1725" s="63">
        <f t="shared" si="1904"/>
        <v>0.44444444444332165</v>
      </c>
      <c r="Q1725" s="63">
        <f t="shared" si="1904"/>
        <v>0.27272727272990349</v>
      </c>
      <c r="R1725" s="63">
        <f t="shared" si="1904"/>
        <v>0.29999999999636207</v>
      </c>
      <c r="S1725" s="63">
        <f t="shared" si="1904"/>
        <v>0.34482758620662618</v>
      </c>
      <c r="T1725" s="63">
        <f t="shared" si="1904"/>
        <v>0.37037037036943471</v>
      </c>
      <c r="U1725" s="63">
        <f t="shared" si="1904"/>
        <v>0.26315789474251067</v>
      </c>
      <c r="V1725" s="681">
        <f t="shared" si="1904"/>
        <v>0.5</v>
      </c>
      <c r="W1725" s="63">
        <f t="shared" si="1904"/>
        <v>0.33333333333080695</v>
      </c>
      <c r="X1725" s="63">
        <f t="shared" si="1904"/>
        <v>0.46666666667475104</v>
      </c>
      <c r="Y1725" s="63">
        <f t="shared" si="1904"/>
        <v>0.54999999999886318</v>
      </c>
      <c r="Z1725" s="63">
        <f t="shared" si="1904"/>
        <v>0.39999999999818103</v>
      </c>
      <c r="AA1725" s="63">
        <f t="shared" si="1904"/>
        <v>0.39999999999818103</v>
      </c>
      <c r="AB1725" s="64">
        <f t="shared" si="1904"/>
        <v>0.33333333332828058</v>
      </c>
      <c r="AC1725" s="382"/>
      <c r="AD1725" s="61"/>
      <c r="AE1725" s="69"/>
      <c r="AF1725" s="384"/>
      <c r="AG1725" s="384"/>
      <c r="AH1725" s="384"/>
      <c r="AI1725" s="384"/>
      <c r="AJ1725" s="384"/>
      <c r="AK1725" s="384"/>
      <c r="AL1725" s="384"/>
      <c r="AM1725" s="384"/>
      <c r="AN1725" s="384"/>
      <c r="AO1725" s="384"/>
      <c r="AP1725" s="384"/>
      <c r="AQ1725" s="384"/>
      <c r="AR1725" s="384"/>
      <c r="AS1725" s="384"/>
      <c r="AT1725" s="384"/>
      <c r="AU1725" s="384"/>
      <c r="AV1725" s="384"/>
      <c r="AW1725" s="384"/>
      <c r="AX1725" s="384"/>
      <c r="AY1725" s="384"/>
      <c r="AZ1725" s="384"/>
      <c r="BA1725" s="384"/>
      <c r="BB1725" s="384"/>
      <c r="BC1725" s="384"/>
      <c r="BD1725" s="384"/>
      <c r="BE1725" s="376"/>
      <c r="BF1725" s="376"/>
      <c r="BG1725" s="376"/>
      <c r="BH1725" s="376"/>
      <c r="BI1725" s="376"/>
      <c r="BJ1725" s="376"/>
      <c r="BK1725" s="376"/>
      <c r="BL1725" s="376"/>
      <c r="BM1725" s="376"/>
      <c r="BN1725" s="376"/>
      <c r="BO1725" s="376"/>
      <c r="BP1725" s="376"/>
      <c r="BQ1725" s="376"/>
      <c r="BR1725" s="376"/>
      <c r="BS1725" s="376"/>
      <c r="BT1725" s="376"/>
      <c r="BU1725" s="376"/>
      <c r="BV1725" s="376"/>
      <c r="BW1725" s="376"/>
      <c r="BX1725" s="376"/>
      <c r="BY1725" s="376"/>
      <c r="BZ1725" s="376"/>
      <c r="CA1725" s="376"/>
      <c r="CB1725" s="376"/>
      <c r="CC1725" s="376"/>
      <c r="CD1725" s="376"/>
      <c r="CE1725" s="376"/>
      <c r="CF1725" s="376"/>
      <c r="CG1725" s="376"/>
      <c r="CH1725" s="376"/>
      <c r="CI1725" s="376"/>
      <c r="CJ1725" s="376"/>
      <c r="CK1725" s="376"/>
      <c r="CL1725" s="376"/>
      <c r="CM1725" s="187"/>
      <c r="CN1725" s="187"/>
    </row>
    <row r="1726" spans="1:92" s="1" customFormat="1" ht="10.5" customHeight="1">
      <c r="A1726" s="1357" t="s">
        <v>44</v>
      </c>
      <c r="B1726" s="1361" t="s">
        <v>879</v>
      </c>
      <c r="C1726" s="1222"/>
      <c r="D1726" s="1266"/>
      <c r="E1726" s="88"/>
      <c r="F1726" s="88"/>
      <c r="G1726" s="88"/>
      <c r="H1726" s="680"/>
      <c r="I1726" s="88"/>
      <c r="J1726" s="88"/>
      <c r="K1726" s="88"/>
      <c r="L1726" s="88"/>
      <c r="M1726" s="88"/>
      <c r="N1726" s="680"/>
      <c r="O1726" s="88"/>
      <c r="P1726" s="88"/>
      <c r="Q1726" s="88"/>
      <c r="R1726" s="88"/>
      <c r="S1726" s="88"/>
      <c r="T1726" s="88"/>
      <c r="U1726" s="88"/>
      <c r="V1726" s="680"/>
      <c r="W1726" s="88"/>
      <c r="X1726" s="88"/>
      <c r="Y1726" s="88"/>
      <c r="Z1726" s="88"/>
      <c r="AA1726" s="88"/>
      <c r="AB1726" s="89"/>
      <c r="AC1726" s="475" t="s">
        <v>125</v>
      </c>
      <c r="AD1726" s="61">
        <f>AD1729/AC1728</f>
        <v>1.8750000000097697</v>
      </c>
      <c r="AE1726" s="69"/>
      <c r="AF1726" s="463"/>
      <c r="AG1726" s="384"/>
      <c r="AH1726" s="384"/>
      <c r="AI1726" s="384"/>
      <c r="AJ1726" s="384"/>
      <c r="AK1726" s="384"/>
      <c r="AL1726" s="384"/>
      <c r="AM1726" s="384"/>
      <c r="AN1726" s="384"/>
      <c r="AO1726" s="384"/>
      <c r="AP1726" s="384"/>
      <c r="AQ1726" s="384"/>
      <c r="AR1726" s="384"/>
      <c r="AS1726" s="384"/>
      <c r="AT1726" s="384"/>
      <c r="AU1726" s="384"/>
      <c r="AV1726" s="384"/>
      <c r="AW1726" s="384"/>
      <c r="AX1726" s="384"/>
      <c r="AY1726" s="384"/>
      <c r="AZ1726" s="384"/>
      <c r="BA1726" s="384"/>
      <c r="BB1726" s="384"/>
      <c r="BC1726" s="384"/>
      <c r="BD1726" s="384"/>
      <c r="BE1726" s="376"/>
      <c r="BF1726" s="376"/>
      <c r="BG1726" s="376"/>
      <c r="BH1726" s="376"/>
      <c r="BI1726" s="376"/>
      <c r="BJ1726" s="376"/>
      <c r="BK1726" s="376"/>
      <c r="BL1726" s="376"/>
      <c r="BM1726" s="376"/>
      <c r="BN1726" s="376"/>
      <c r="BO1726" s="376"/>
      <c r="BP1726" s="376"/>
      <c r="BQ1726" s="376"/>
      <c r="BR1726" s="376"/>
      <c r="BS1726" s="376"/>
      <c r="BT1726" s="376"/>
      <c r="BU1726" s="376"/>
      <c r="BV1726" s="376"/>
      <c r="BW1726" s="376"/>
      <c r="BX1726" s="376"/>
      <c r="BY1726" s="376"/>
      <c r="BZ1726" s="376"/>
      <c r="CA1726" s="376"/>
      <c r="CB1726" s="376"/>
      <c r="CC1726" s="376"/>
      <c r="CD1726" s="376"/>
      <c r="CE1726" s="376"/>
      <c r="CF1726" s="376"/>
      <c r="CG1726" s="376"/>
      <c r="CH1726" s="376"/>
      <c r="CI1726" s="376"/>
      <c r="CJ1726" s="376"/>
      <c r="CK1726" s="376"/>
      <c r="CL1726" s="376"/>
      <c r="CM1726" s="187"/>
      <c r="CN1726" s="187"/>
    </row>
    <row r="1727" spans="1:92" s="1" customFormat="1" ht="10.5" customHeight="1">
      <c r="A1727" s="1358"/>
      <c r="B1727" s="1364"/>
      <c r="C1727" s="1165" t="s">
        <v>139</v>
      </c>
      <c r="D1727" s="155" t="s">
        <v>34</v>
      </c>
      <c r="E1727" s="122">
        <f t="shared" ref="E1727:AB1727" si="1905">ROUND(SQRT(E1728^2+E1729^2)*1000/(1.73*E$1695),0)</f>
        <v>1</v>
      </c>
      <c r="F1727" s="122">
        <f t="shared" si="1905"/>
        <v>0</v>
      </c>
      <c r="G1727" s="122">
        <f t="shared" si="1905"/>
        <v>0</v>
      </c>
      <c r="H1727" s="682">
        <f t="shared" si="1905"/>
        <v>0</v>
      </c>
      <c r="I1727" s="122">
        <f t="shared" si="1905"/>
        <v>0</v>
      </c>
      <c r="J1727" s="122">
        <f t="shared" si="1905"/>
        <v>0</v>
      </c>
      <c r="K1727" s="122">
        <f t="shared" si="1905"/>
        <v>0</v>
      </c>
      <c r="L1727" s="122">
        <f t="shared" si="1905"/>
        <v>0</v>
      </c>
      <c r="M1727" s="122">
        <f t="shared" si="1905"/>
        <v>1</v>
      </c>
      <c r="N1727" s="682">
        <f t="shared" si="1905"/>
        <v>1</v>
      </c>
      <c r="O1727" s="122">
        <f t="shared" si="1905"/>
        <v>0</v>
      </c>
      <c r="P1727" s="122">
        <f t="shared" si="1905"/>
        <v>0</v>
      </c>
      <c r="Q1727" s="122">
        <f t="shared" si="1905"/>
        <v>1</v>
      </c>
      <c r="R1727" s="122">
        <f t="shared" si="1905"/>
        <v>0</v>
      </c>
      <c r="S1727" s="122">
        <f t="shared" si="1905"/>
        <v>0</v>
      </c>
      <c r="T1727" s="122">
        <f t="shared" si="1905"/>
        <v>0</v>
      </c>
      <c r="U1727" s="122">
        <f t="shared" si="1905"/>
        <v>0</v>
      </c>
      <c r="V1727" s="682">
        <f t="shared" si="1905"/>
        <v>0</v>
      </c>
      <c r="W1727" s="122">
        <f t="shared" si="1905"/>
        <v>0</v>
      </c>
      <c r="X1727" s="122">
        <f t="shared" si="1905"/>
        <v>0</v>
      </c>
      <c r="Y1727" s="122">
        <f t="shared" si="1905"/>
        <v>1</v>
      </c>
      <c r="Z1727" s="122">
        <f t="shared" si="1905"/>
        <v>0</v>
      </c>
      <c r="AA1727" s="122">
        <f t="shared" si="1905"/>
        <v>0</v>
      </c>
      <c r="AB1727" s="123">
        <f t="shared" si="1905"/>
        <v>0</v>
      </c>
      <c r="AC1727" s="382"/>
      <c r="AD1727" s="206"/>
      <c r="AE1727" s="69"/>
      <c r="AF1727" s="384"/>
      <c r="AG1727" s="384"/>
      <c r="AH1727" s="384"/>
      <c r="AI1727" s="384"/>
      <c r="AJ1727" s="384"/>
      <c r="AK1727" s="384"/>
      <c r="AL1727" s="384"/>
      <c r="AM1727" s="384"/>
      <c r="AN1727" s="384"/>
      <c r="AO1727" s="384"/>
      <c r="AP1727" s="384"/>
      <c r="AQ1727" s="384"/>
      <c r="AR1727" s="384"/>
      <c r="AS1727" s="384"/>
      <c r="AT1727" s="384"/>
      <c r="AU1727" s="384"/>
      <c r="AV1727" s="384"/>
      <c r="AW1727" s="384"/>
      <c r="AX1727" s="384"/>
      <c r="AY1727" s="384"/>
      <c r="AZ1727" s="384"/>
      <c r="BA1727" s="384"/>
      <c r="BB1727" s="384"/>
      <c r="BC1727" s="384"/>
      <c r="BD1727" s="384"/>
      <c r="BE1727" s="376"/>
      <c r="BF1727" s="376"/>
      <c r="BG1727" s="376"/>
      <c r="BH1727" s="376"/>
      <c r="BI1727" s="376"/>
      <c r="BJ1727" s="376"/>
      <c r="BK1727" s="376"/>
      <c r="BL1727" s="376"/>
      <c r="BM1727" s="376"/>
      <c r="BN1727" s="376"/>
      <c r="BO1727" s="376"/>
      <c r="BP1727" s="376"/>
      <c r="BQ1727" s="376"/>
      <c r="BR1727" s="376"/>
      <c r="BS1727" s="376"/>
      <c r="BT1727" s="376"/>
      <c r="BU1727" s="376"/>
      <c r="BV1727" s="376"/>
      <c r="BW1727" s="376"/>
      <c r="BX1727" s="376"/>
      <c r="BY1727" s="376"/>
      <c r="BZ1727" s="376"/>
      <c r="CA1727" s="376"/>
      <c r="CB1727" s="376"/>
      <c r="CC1727" s="376"/>
      <c r="CD1727" s="376"/>
      <c r="CE1727" s="376"/>
      <c r="CF1727" s="376"/>
      <c r="CG1727" s="376"/>
      <c r="CH1727" s="376"/>
      <c r="CI1727" s="376"/>
      <c r="CJ1727" s="376"/>
      <c r="CK1727" s="376"/>
      <c r="CL1727" s="376"/>
      <c r="CM1727" s="187"/>
      <c r="CN1727" s="187"/>
    </row>
    <row r="1728" spans="1:92" s="1" customFormat="1" ht="10.5" customHeight="1">
      <c r="A1728" s="1358"/>
      <c r="B1728" s="1364"/>
      <c r="C1728" s="273" t="s">
        <v>137</v>
      </c>
      <c r="D1728" s="155" t="s">
        <v>126</v>
      </c>
      <c r="E1728" s="59">
        <f t="shared" ref="E1728:T1729" si="1906">(AG1728-AF1728)*$AE1728</f>
        <v>1.4399999999932333E-2</v>
      </c>
      <c r="F1728" s="59">
        <f t="shared" si="1906"/>
        <v>0</v>
      </c>
      <c r="G1728" s="59">
        <f t="shared" si="1906"/>
        <v>0</v>
      </c>
      <c r="H1728" s="679">
        <f t="shared" si="1906"/>
        <v>0</v>
      </c>
      <c r="I1728" s="59">
        <f t="shared" si="1906"/>
        <v>0</v>
      </c>
      <c r="J1728" s="59">
        <f t="shared" si="1906"/>
        <v>0</v>
      </c>
      <c r="K1728" s="59">
        <f t="shared" si="1906"/>
        <v>0</v>
      </c>
      <c r="L1728" s="59">
        <f t="shared" si="1906"/>
        <v>0</v>
      </c>
      <c r="M1728" s="59">
        <f t="shared" si="1906"/>
        <v>4.8000000001593435E-3</v>
      </c>
      <c r="N1728" s="679">
        <f t="shared" si="1906"/>
        <v>4.7999999998864949E-3</v>
      </c>
      <c r="O1728" s="59">
        <f t="shared" si="1906"/>
        <v>0</v>
      </c>
      <c r="P1728" s="59">
        <f t="shared" si="1906"/>
        <v>0</v>
      </c>
      <c r="Q1728" s="59">
        <f t="shared" si="1906"/>
        <v>4.7999999998864949E-3</v>
      </c>
      <c r="R1728" s="59">
        <f t="shared" si="1906"/>
        <v>0</v>
      </c>
      <c r="S1728" s="59">
        <f t="shared" si="1906"/>
        <v>0</v>
      </c>
      <c r="T1728" s="59">
        <f t="shared" si="1906"/>
        <v>0</v>
      </c>
      <c r="U1728" s="59">
        <f t="shared" ref="O1728:AB1729" si="1907">(AW1728-AV1728)*$AE1728</f>
        <v>4.8000000001593435E-3</v>
      </c>
      <c r="V1728" s="679">
        <f t="shared" si="1907"/>
        <v>0</v>
      </c>
      <c r="W1728" s="59">
        <f t="shared" si="1907"/>
        <v>0</v>
      </c>
      <c r="X1728" s="59">
        <f t="shared" si="1907"/>
        <v>0</v>
      </c>
      <c r="Y1728" s="59">
        <f t="shared" si="1907"/>
        <v>4.7999999998864949E-3</v>
      </c>
      <c r="Z1728" s="59">
        <f t="shared" si="1907"/>
        <v>0</v>
      </c>
      <c r="AA1728" s="59">
        <f t="shared" si="1907"/>
        <v>0</v>
      </c>
      <c r="AB1728" s="60">
        <f t="shared" si="1907"/>
        <v>0</v>
      </c>
      <c r="AC1728" s="58">
        <f>SUM(D1728:AB1728)</f>
        <v>3.8399999999910506E-2</v>
      </c>
      <c r="AD1728" s="61"/>
      <c r="AE1728" s="69">
        <v>4.8</v>
      </c>
      <c r="AF1728" s="117">
        <v>463.43</v>
      </c>
      <c r="AG1728" s="117">
        <v>463.43299999999999</v>
      </c>
      <c r="AH1728" s="117">
        <v>463.43299999999999</v>
      </c>
      <c r="AI1728" s="117">
        <v>463.43299999999999</v>
      </c>
      <c r="AJ1728" s="117">
        <v>463.43299999999999</v>
      </c>
      <c r="AK1728" s="117">
        <v>463.43299999999999</v>
      </c>
      <c r="AL1728" s="117">
        <v>463.43299999999999</v>
      </c>
      <c r="AM1728" s="117">
        <v>463.43299999999999</v>
      </c>
      <c r="AN1728" s="117">
        <v>463.43299999999999</v>
      </c>
      <c r="AO1728" s="117">
        <v>463.43400000000003</v>
      </c>
      <c r="AP1728" s="117">
        <v>463.435</v>
      </c>
      <c r="AQ1728" s="117">
        <v>463.435</v>
      </c>
      <c r="AR1728" s="117">
        <v>463.435</v>
      </c>
      <c r="AS1728" s="117">
        <v>463.43599999999998</v>
      </c>
      <c r="AT1728" s="117">
        <v>463.43599999999998</v>
      </c>
      <c r="AU1728" s="117">
        <v>463.43599999999998</v>
      </c>
      <c r="AV1728" s="117">
        <v>463.43599999999998</v>
      </c>
      <c r="AW1728" s="117">
        <v>463.43700000000001</v>
      </c>
      <c r="AX1728" s="117">
        <v>463.43700000000001</v>
      </c>
      <c r="AY1728" s="117">
        <v>463.43700000000001</v>
      </c>
      <c r="AZ1728" s="117">
        <v>463.43700000000001</v>
      </c>
      <c r="BA1728" s="117">
        <v>463.43799999999999</v>
      </c>
      <c r="BB1728" s="117">
        <v>463.43799999999999</v>
      </c>
      <c r="BC1728" s="117">
        <v>463.43799999999999</v>
      </c>
      <c r="BD1728" s="117">
        <v>463.43799999999999</v>
      </c>
      <c r="BE1728" s="376"/>
      <c r="BF1728" s="376"/>
      <c r="BG1728" s="376"/>
      <c r="BH1728" s="376"/>
      <c r="BI1728" s="376"/>
      <c r="BJ1728" s="376"/>
      <c r="BK1728" s="376"/>
      <c r="BL1728" s="376"/>
      <c r="BM1728" s="376"/>
      <c r="BN1728" s="376"/>
      <c r="BO1728" s="376"/>
      <c r="BP1728" s="376"/>
      <c r="BQ1728" s="376"/>
      <c r="BR1728" s="376"/>
      <c r="BS1728" s="376"/>
      <c r="BT1728" s="376"/>
      <c r="BU1728" s="376"/>
      <c r="BV1728" s="376"/>
      <c r="BW1728" s="376"/>
      <c r="BX1728" s="376"/>
      <c r="BY1728" s="376"/>
      <c r="BZ1728" s="376"/>
      <c r="CA1728" s="376"/>
      <c r="CB1728" s="376"/>
      <c r="CC1728" s="376"/>
      <c r="CD1728" s="376"/>
      <c r="CE1728" s="376"/>
      <c r="CF1728" s="376"/>
      <c r="CG1728" s="376"/>
      <c r="CH1728" s="376"/>
      <c r="CI1728" s="376"/>
      <c r="CJ1728" s="376"/>
      <c r="CK1728" s="376"/>
      <c r="CL1728" s="376"/>
      <c r="CM1728" s="187"/>
      <c r="CN1728" s="187"/>
    </row>
    <row r="1729" spans="1:115" s="1" customFormat="1" ht="10.5" customHeight="1">
      <c r="A1729" s="1358"/>
      <c r="B1729" s="1364"/>
      <c r="C1729" s="273" t="s">
        <v>137</v>
      </c>
      <c r="D1729" s="155" t="s">
        <v>127</v>
      </c>
      <c r="E1729" s="59">
        <f t="shared" si="1906"/>
        <v>4.8000000001593435E-3</v>
      </c>
      <c r="F1729" s="59">
        <f t="shared" si="1906"/>
        <v>4.7999999998864949E-3</v>
      </c>
      <c r="G1729" s="59">
        <f t="shared" si="1906"/>
        <v>0</v>
      </c>
      <c r="H1729" s="679">
        <f t="shared" si="1906"/>
        <v>4.8000000001593435E-3</v>
      </c>
      <c r="I1729" s="59">
        <f t="shared" si="1906"/>
        <v>0</v>
      </c>
      <c r="J1729" s="59">
        <f t="shared" si="1906"/>
        <v>0</v>
      </c>
      <c r="K1729" s="59">
        <f t="shared" si="1906"/>
        <v>4.7999999998864949E-3</v>
      </c>
      <c r="L1729" s="59">
        <f t="shared" si="1906"/>
        <v>4.8000000001593435E-3</v>
      </c>
      <c r="M1729" s="59">
        <f t="shared" si="1906"/>
        <v>4.7999999998864949E-3</v>
      </c>
      <c r="N1729" s="679">
        <f t="shared" si="1906"/>
        <v>4.7999999998864949E-3</v>
      </c>
      <c r="O1729" s="59">
        <f t="shared" si="1907"/>
        <v>0</v>
      </c>
      <c r="P1729" s="59">
        <f t="shared" si="1907"/>
        <v>4.8000000001593435E-3</v>
      </c>
      <c r="Q1729" s="59">
        <f t="shared" si="1907"/>
        <v>4.7999999998864949E-3</v>
      </c>
      <c r="R1729" s="59">
        <f t="shared" si="1907"/>
        <v>0</v>
      </c>
      <c r="S1729" s="59">
        <f t="shared" si="1907"/>
        <v>4.8000000001593435E-3</v>
      </c>
      <c r="T1729" s="59">
        <f t="shared" si="1907"/>
        <v>4.7999999998864949E-3</v>
      </c>
      <c r="U1729" s="59">
        <f t="shared" si="1907"/>
        <v>0</v>
      </c>
      <c r="V1729" s="679">
        <f t="shared" si="1907"/>
        <v>4.7999999998864949E-3</v>
      </c>
      <c r="W1729" s="59">
        <f t="shared" si="1907"/>
        <v>0</v>
      </c>
      <c r="X1729" s="59">
        <f t="shared" si="1907"/>
        <v>4.8000000001593435E-3</v>
      </c>
      <c r="Y1729" s="59">
        <f t="shared" si="1907"/>
        <v>4.7999999998864949E-3</v>
      </c>
      <c r="Z1729" s="59">
        <f t="shared" si="1907"/>
        <v>0</v>
      </c>
      <c r="AA1729" s="59">
        <f t="shared" si="1907"/>
        <v>4.8000000001593435E-3</v>
      </c>
      <c r="AB1729" s="60">
        <f t="shared" si="1907"/>
        <v>0</v>
      </c>
      <c r="AC1729" s="382"/>
      <c r="AD1729" s="61">
        <f>SUM(E1729:AC1729)</f>
        <v>7.2000000000207356E-2</v>
      </c>
      <c r="AE1729" s="69">
        <v>4.8</v>
      </c>
      <c r="AF1729" s="384">
        <v>305.85199999999998</v>
      </c>
      <c r="AG1729" s="384">
        <v>305.85300000000001</v>
      </c>
      <c r="AH1729" s="384">
        <v>305.85399999999998</v>
      </c>
      <c r="AI1729" s="384">
        <v>305.85399999999998</v>
      </c>
      <c r="AJ1729" s="384">
        <v>305.85500000000002</v>
      </c>
      <c r="AK1729" s="384">
        <v>305.85500000000002</v>
      </c>
      <c r="AL1729" s="384">
        <v>305.85500000000002</v>
      </c>
      <c r="AM1729" s="384">
        <v>305.85599999999999</v>
      </c>
      <c r="AN1729" s="384">
        <v>305.85700000000003</v>
      </c>
      <c r="AO1729" s="384">
        <v>305.858</v>
      </c>
      <c r="AP1729" s="384">
        <v>305.85899999999998</v>
      </c>
      <c r="AQ1729" s="384">
        <v>305.85899999999998</v>
      </c>
      <c r="AR1729" s="384">
        <v>305.86</v>
      </c>
      <c r="AS1729" s="384">
        <v>305.86099999999999</v>
      </c>
      <c r="AT1729" s="384">
        <v>305.86099999999999</v>
      </c>
      <c r="AU1729" s="384">
        <v>305.86200000000002</v>
      </c>
      <c r="AV1729" s="384">
        <v>305.863</v>
      </c>
      <c r="AW1729" s="384">
        <v>305.863</v>
      </c>
      <c r="AX1729" s="384">
        <v>305.86399999999998</v>
      </c>
      <c r="AY1729" s="384">
        <v>305.86399999999998</v>
      </c>
      <c r="AZ1729" s="384">
        <v>305.86500000000001</v>
      </c>
      <c r="BA1729" s="384">
        <v>305.86599999999999</v>
      </c>
      <c r="BB1729" s="384">
        <v>305.86599999999999</v>
      </c>
      <c r="BC1729" s="384">
        <v>305.86700000000002</v>
      </c>
      <c r="BD1729" s="384">
        <v>305.86700000000002</v>
      </c>
      <c r="BE1729" s="376"/>
      <c r="BF1729" s="376"/>
      <c r="BG1729" s="376"/>
      <c r="BH1729" s="376"/>
      <c r="BI1729" s="376"/>
      <c r="BJ1729" s="376"/>
      <c r="BK1729" s="376"/>
      <c r="BL1729" s="376"/>
      <c r="BM1729" s="376"/>
      <c r="BN1729" s="376"/>
      <c r="BO1729" s="376"/>
      <c r="BP1729" s="376"/>
      <c r="BQ1729" s="376"/>
      <c r="BR1729" s="376"/>
      <c r="BS1729" s="376"/>
      <c r="BT1729" s="376"/>
      <c r="BU1729" s="376"/>
      <c r="BV1729" s="376"/>
      <c r="BW1729" s="376"/>
      <c r="BX1729" s="376"/>
      <c r="BY1729" s="376"/>
      <c r="BZ1729" s="376"/>
      <c r="CA1729" s="376"/>
      <c r="CB1729" s="376"/>
      <c r="CC1729" s="376"/>
      <c r="CD1729" s="376"/>
      <c r="CE1729" s="376"/>
      <c r="CF1729" s="376"/>
      <c r="CG1729" s="376"/>
      <c r="CH1729" s="376"/>
      <c r="CI1729" s="376"/>
      <c r="CJ1729" s="376"/>
      <c r="CK1729" s="376"/>
      <c r="CL1729" s="376"/>
      <c r="CM1729" s="187"/>
      <c r="CN1729" s="187"/>
    </row>
    <row r="1730" spans="1:115" s="1" customFormat="1" ht="10.5" customHeight="1" thickBot="1">
      <c r="A1730" s="1362"/>
      <c r="B1730" s="1363"/>
      <c r="C1730" s="312"/>
      <c r="D1730" s="271" t="s">
        <v>42</v>
      </c>
      <c r="E1730" s="63">
        <f t="shared" ref="E1730:AB1730" si="1908">E1729/E1728</f>
        <v>0.33333333334596521</v>
      </c>
      <c r="F1730" s="63" t="e">
        <f t="shared" si="1908"/>
        <v>#DIV/0!</v>
      </c>
      <c r="G1730" s="63" t="e">
        <f t="shared" si="1908"/>
        <v>#DIV/0!</v>
      </c>
      <c r="H1730" s="681" t="e">
        <f t="shared" si="1908"/>
        <v>#DIV/0!</v>
      </c>
      <c r="I1730" s="63" t="e">
        <f t="shared" si="1908"/>
        <v>#DIV/0!</v>
      </c>
      <c r="J1730" s="63" t="e">
        <f t="shared" si="1908"/>
        <v>#DIV/0!</v>
      </c>
      <c r="K1730" s="63" t="e">
        <f t="shared" si="1908"/>
        <v>#DIV/0!</v>
      </c>
      <c r="L1730" s="63" t="e">
        <f t="shared" si="1908"/>
        <v>#DIV/0!</v>
      </c>
      <c r="M1730" s="63">
        <f t="shared" si="1908"/>
        <v>0.99999999994315658</v>
      </c>
      <c r="N1730" s="681">
        <f t="shared" si="1908"/>
        <v>1</v>
      </c>
      <c r="O1730" s="63" t="e">
        <f t="shared" si="1908"/>
        <v>#DIV/0!</v>
      </c>
      <c r="P1730" s="63" t="e">
        <f t="shared" si="1908"/>
        <v>#DIV/0!</v>
      </c>
      <c r="Q1730" s="63">
        <f t="shared" si="1908"/>
        <v>1</v>
      </c>
      <c r="R1730" s="63" t="e">
        <f t="shared" si="1908"/>
        <v>#DIV/0!</v>
      </c>
      <c r="S1730" s="63" t="e">
        <f t="shared" si="1908"/>
        <v>#DIV/0!</v>
      </c>
      <c r="T1730" s="63" t="e">
        <f t="shared" si="1908"/>
        <v>#DIV/0!</v>
      </c>
      <c r="U1730" s="63">
        <f t="shared" si="1908"/>
        <v>0</v>
      </c>
      <c r="V1730" s="681" t="e">
        <f t="shared" si="1908"/>
        <v>#DIV/0!</v>
      </c>
      <c r="W1730" s="63" t="e">
        <f t="shared" si="1908"/>
        <v>#DIV/0!</v>
      </c>
      <c r="X1730" s="63" t="e">
        <f t="shared" si="1908"/>
        <v>#DIV/0!</v>
      </c>
      <c r="Y1730" s="63">
        <f t="shared" si="1908"/>
        <v>1</v>
      </c>
      <c r="Z1730" s="63" t="e">
        <f t="shared" si="1908"/>
        <v>#DIV/0!</v>
      </c>
      <c r="AA1730" s="63" t="e">
        <f t="shared" si="1908"/>
        <v>#DIV/0!</v>
      </c>
      <c r="AB1730" s="64" t="e">
        <f t="shared" si="1908"/>
        <v>#DIV/0!</v>
      </c>
      <c r="AC1730" s="382"/>
      <c r="AD1730" s="206"/>
      <c r="AE1730" s="206"/>
      <c r="AF1730" s="384"/>
      <c r="AG1730" s="384"/>
      <c r="AH1730" s="384"/>
      <c r="AI1730" s="384"/>
      <c r="AJ1730" s="384"/>
      <c r="AK1730" s="384"/>
      <c r="AL1730" s="384"/>
      <c r="AM1730" s="384"/>
      <c r="AN1730" s="384"/>
      <c r="AO1730" s="384"/>
      <c r="AP1730" s="384"/>
      <c r="AQ1730" s="384"/>
      <c r="AR1730" s="384"/>
      <c r="AS1730" s="384"/>
      <c r="AT1730" s="384"/>
      <c r="AU1730" s="384"/>
      <c r="AV1730" s="384"/>
      <c r="AW1730" s="384"/>
      <c r="AX1730" s="384"/>
      <c r="AY1730" s="384"/>
      <c r="AZ1730" s="384"/>
      <c r="BA1730" s="384"/>
      <c r="BB1730" s="384"/>
      <c r="BC1730" s="384"/>
      <c r="BD1730" s="384"/>
      <c r="BE1730" s="376"/>
      <c r="BF1730" s="376"/>
      <c r="BG1730" s="376"/>
      <c r="BH1730" s="376"/>
      <c r="BI1730" s="376"/>
      <c r="BJ1730" s="376"/>
      <c r="BK1730" s="376"/>
      <c r="BL1730" s="376"/>
      <c r="BM1730" s="376"/>
      <c r="BN1730" s="376"/>
      <c r="BO1730" s="376"/>
      <c r="BP1730" s="376"/>
      <c r="BQ1730" s="376"/>
      <c r="BR1730" s="376"/>
      <c r="BS1730" s="376"/>
      <c r="BT1730" s="376"/>
      <c r="BU1730" s="376"/>
      <c r="BV1730" s="376"/>
      <c r="BW1730" s="376"/>
      <c r="BX1730" s="376"/>
      <c r="BY1730" s="376"/>
      <c r="BZ1730" s="376"/>
      <c r="CA1730" s="376"/>
      <c r="CB1730" s="376"/>
      <c r="CC1730" s="376"/>
      <c r="CD1730" s="376"/>
      <c r="CE1730" s="376"/>
      <c r="CF1730" s="376"/>
      <c r="CG1730" s="376"/>
      <c r="CH1730" s="376"/>
      <c r="CI1730" s="376"/>
      <c r="CJ1730" s="376"/>
      <c r="CK1730" s="376"/>
      <c r="CL1730" s="376"/>
      <c r="CM1730" s="187"/>
      <c r="CN1730" s="187"/>
    </row>
    <row r="1731" spans="1:115" s="1" customFormat="1" ht="10.5" customHeight="1" thickBot="1">
      <c r="A1731" s="1286" t="s">
        <v>108</v>
      </c>
      <c r="B1731" s="1249" t="s">
        <v>131</v>
      </c>
      <c r="C1731" s="1159"/>
      <c r="D1731" s="503" t="s">
        <v>126</v>
      </c>
      <c r="E1731" s="552">
        <f t="shared" ref="E1731:AB1731" si="1909">(AG1731-AF1731)*$AE1731</f>
        <v>1.2000000000007276E-2</v>
      </c>
      <c r="F1731" s="552">
        <f t="shared" si="1909"/>
        <v>1.2000000000007276E-2</v>
      </c>
      <c r="G1731" s="552">
        <f t="shared" si="1909"/>
        <v>4.3999999999978175E-2</v>
      </c>
      <c r="H1731" s="1275">
        <f t="shared" si="1909"/>
        <v>4.0000000000145518E-3</v>
      </c>
      <c r="I1731" s="552">
        <f t="shared" si="1909"/>
        <v>3.9999999999781721E-3</v>
      </c>
      <c r="J1731" s="552">
        <f t="shared" si="1909"/>
        <v>8.0000000000291036E-3</v>
      </c>
      <c r="K1731" s="552">
        <f t="shared" si="1909"/>
        <v>7.9999999999927247E-3</v>
      </c>
      <c r="L1731" s="552">
        <f t="shared" si="1909"/>
        <v>0.06</v>
      </c>
      <c r="M1731" s="552">
        <f t="shared" si="1909"/>
        <v>1.5999999999985449E-2</v>
      </c>
      <c r="N1731" s="1275">
        <f t="shared" si="1909"/>
        <v>0.02</v>
      </c>
      <c r="O1731" s="552">
        <f t="shared" si="1909"/>
        <v>0.02</v>
      </c>
      <c r="P1731" s="552">
        <f t="shared" si="1909"/>
        <v>1.6000000000021827E-2</v>
      </c>
      <c r="Q1731" s="552">
        <f t="shared" si="1909"/>
        <v>2.3999999999978174E-2</v>
      </c>
      <c r="R1731" s="552">
        <f t="shared" si="1909"/>
        <v>0.02</v>
      </c>
      <c r="S1731" s="552">
        <f t="shared" si="1909"/>
        <v>0.02</v>
      </c>
      <c r="T1731" s="552">
        <f t="shared" si="1909"/>
        <v>2.4000000000014551E-2</v>
      </c>
      <c r="U1731" s="552">
        <f t="shared" si="1909"/>
        <v>0.02</v>
      </c>
      <c r="V1731" s="1275">
        <f t="shared" si="1909"/>
        <v>0.02</v>
      </c>
      <c r="W1731" s="552">
        <f t="shared" si="1909"/>
        <v>2.3999999999978174E-2</v>
      </c>
      <c r="X1731" s="552">
        <f t="shared" si="1909"/>
        <v>0.02</v>
      </c>
      <c r="Y1731" s="552">
        <f t="shared" si="1909"/>
        <v>2.4000000000014551E-2</v>
      </c>
      <c r="Z1731" s="552">
        <f t="shared" si="1909"/>
        <v>0.02</v>
      </c>
      <c r="AA1731" s="552">
        <f t="shared" si="1909"/>
        <v>0.02</v>
      </c>
      <c r="AB1731" s="554">
        <f t="shared" si="1909"/>
        <v>1.5999999999985449E-2</v>
      </c>
      <c r="AC1731" s="58">
        <f>SUM(D1731:AB1731)</f>
        <v>0.4759999999999856</v>
      </c>
      <c r="AD1731" s="69"/>
      <c r="AE1731" s="69">
        <v>0.04</v>
      </c>
      <c r="AF1731" s="722">
        <v>5389</v>
      </c>
      <c r="AG1731" s="722">
        <v>5389.3</v>
      </c>
      <c r="AH1731" s="722">
        <v>5389.6</v>
      </c>
      <c r="AI1731" s="722">
        <v>5390.7</v>
      </c>
      <c r="AJ1731" s="722">
        <v>5390.8</v>
      </c>
      <c r="AK1731" s="722">
        <v>5390.9</v>
      </c>
      <c r="AL1731" s="722">
        <v>5391.1</v>
      </c>
      <c r="AM1731" s="722">
        <v>5391.3</v>
      </c>
      <c r="AN1731" s="722">
        <v>5392.8</v>
      </c>
      <c r="AO1731" s="722">
        <v>5393.2</v>
      </c>
      <c r="AP1731" s="722">
        <v>5393.7</v>
      </c>
      <c r="AQ1731" s="722">
        <v>5394.2</v>
      </c>
      <c r="AR1731" s="722">
        <v>5394.6</v>
      </c>
      <c r="AS1731" s="722">
        <v>5395.2</v>
      </c>
      <c r="AT1731" s="722">
        <v>5395.7</v>
      </c>
      <c r="AU1731" s="722">
        <v>5396.2</v>
      </c>
      <c r="AV1731" s="722">
        <v>5396.8</v>
      </c>
      <c r="AW1731" s="722">
        <v>5397.3</v>
      </c>
      <c r="AX1731" s="722">
        <v>5397.8</v>
      </c>
      <c r="AY1731" s="722">
        <v>5398.4</v>
      </c>
      <c r="AZ1731" s="722">
        <v>5398.9</v>
      </c>
      <c r="BA1731" s="722">
        <v>5399.5</v>
      </c>
      <c r="BB1731" s="722">
        <v>5400</v>
      </c>
      <c r="BC1731" s="722">
        <v>5400.5</v>
      </c>
      <c r="BD1731" s="722">
        <v>5400.9</v>
      </c>
      <c r="BE1731" s="376"/>
      <c r="BF1731" s="376"/>
      <c r="BG1731" s="376"/>
      <c r="BH1731" s="376"/>
      <c r="BI1731" s="376"/>
      <c r="BJ1731" s="376"/>
      <c r="BK1731" s="376"/>
      <c r="BL1731" s="376"/>
      <c r="BM1731" s="376"/>
      <c r="BN1731" s="376"/>
      <c r="BO1731" s="376"/>
      <c r="BP1731" s="376"/>
      <c r="BQ1731" s="376"/>
      <c r="BR1731" s="376"/>
      <c r="BS1731" s="376"/>
      <c r="BT1731" s="376"/>
      <c r="BU1731" s="376"/>
      <c r="BV1731" s="376"/>
      <c r="BW1731" s="376"/>
      <c r="BX1731" s="376"/>
      <c r="BY1731" s="376"/>
      <c r="BZ1731" s="376"/>
      <c r="CA1731" s="376"/>
      <c r="CB1731" s="376"/>
      <c r="CC1731" s="376"/>
      <c r="CD1731" s="376"/>
      <c r="CE1731" s="376"/>
      <c r="CF1731" s="376"/>
      <c r="CG1731" s="376"/>
      <c r="CH1731" s="376"/>
      <c r="CI1731" s="376"/>
      <c r="CJ1731" s="376"/>
      <c r="CK1731" s="376"/>
      <c r="CL1731" s="376"/>
      <c r="CM1731" s="187"/>
      <c r="CN1731" s="187"/>
    </row>
    <row r="1732" spans="1:115" s="1" customFormat="1" ht="10.5" customHeight="1">
      <c r="A1732" s="1357" t="s">
        <v>57</v>
      </c>
      <c r="B1732" s="1367"/>
      <c r="C1732" s="916"/>
      <c r="D1732" s="1266" t="s">
        <v>126</v>
      </c>
      <c r="E1732" s="125">
        <f>E1698+E1708+E1713+E1718+E1728</f>
        <v>0.35760000000054787</v>
      </c>
      <c r="F1732" s="125">
        <f t="shared" ref="F1732:AB1733" si="1910">F1698+F1708+F1713+F1718+F1728</f>
        <v>0.32640000000046709</v>
      </c>
      <c r="G1732" s="125">
        <f t="shared" si="1910"/>
        <v>0.49680000000025759</v>
      </c>
      <c r="H1732" s="712">
        <f t="shared" si="1910"/>
        <v>0.4223999999992884</v>
      </c>
      <c r="I1732" s="125">
        <f t="shared" si="1910"/>
        <v>0.35760000000027503</v>
      </c>
      <c r="J1732" s="125">
        <f t="shared" si="1910"/>
        <v>0.39359999999942374</v>
      </c>
      <c r="K1732" s="125">
        <f t="shared" si="1910"/>
        <v>0.34320000000006984</v>
      </c>
      <c r="L1732" s="125">
        <f t="shared" si="1910"/>
        <v>0.49679999999971186</v>
      </c>
      <c r="M1732" s="125">
        <f t="shared" si="1910"/>
        <v>0.83040000000028147</v>
      </c>
      <c r="N1732" s="712">
        <f t="shared" si="1910"/>
        <v>0.65760000000027496</v>
      </c>
      <c r="O1732" s="125">
        <f t="shared" si="1910"/>
        <v>0.61440000000075079</v>
      </c>
      <c r="P1732" s="125">
        <f t="shared" si="1910"/>
        <v>0.5543999999999869</v>
      </c>
      <c r="Q1732" s="125">
        <f t="shared" si="1910"/>
        <v>0.62159999999948923</v>
      </c>
      <c r="R1732" s="125">
        <f t="shared" si="1910"/>
        <v>0.6</v>
      </c>
      <c r="S1732" s="125">
        <f t="shared" si="1910"/>
        <v>0.62159999999894355</v>
      </c>
      <c r="T1732" s="125">
        <f t="shared" si="1910"/>
        <v>0.63599999999969437</v>
      </c>
      <c r="U1732" s="125">
        <f t="shared" si="1910"/>
        <v>0.6024000000002161</v>
      </c>
      <c r="V1732" s="712">
        <f t="shared" si="1910"/>
        <v>0.59040000000131843</v>
      </c>
      <c r="W1732" s="125">
        <f t="shared" si="1910"/>
        <v>0.5999999999994543</v>
      </c>
      <c r="X1732" s="125">
        <f t="shared" si="1910"/>
        <v>0.59519999999956774</v>
      </c>
      <c r="Y1732" s="125">
        <f t="shared" si="1910"/>
        <v>0.62879999999986458</v>
      </c>
      <c r="Z1732" s="125">
        <f t="shared" si="1910"/>
        <v>0.48720000000103031</v>
      </c>
      <c r="AA1732" s="125">
        <f t="shared" si="1910"/>
        <v>0.5111999999988257</v>
      </c>
      <c r="AB1732" s="168">
        <f t="shared" si="1910"/>
        <v>0.33840000000072906</v>
      </c>
      <c r="AC1732" s="376"/>
      <c r="AD1732" s="376"/>
      <c r="AE1732" s="376"/>
      <c r="AF1732" s="376"/>
      <c r="AG1732" s="376"/>
      <c r="AH1732" s="376"/>
      <c r="AI1732" s="376"/>
      <c r="AJ1732" s="376"/>
      <c r="AK1732" s="376"/>
      <c r="AL1732" s="376"/>
      <c r="AM1732" s="376"/>
      <c r="AN1732" s="376"/>
      <c r="AO1732" s="376"/>
      <c r="AP1732" s="376"/>
      <c r="AQ1732" s="376"/>
      <c r="AR1732" s="376"/>
      <c r="AS1732" s="376"/>
      <c r="AT1732" s="376"/>
      <c r="AU1732" s="376"/>
      <c r="AV1732" s="376"/>
      <c r="AW1732" s="376"/>
      <c r="AX1732" s="376"/>
      <c r="AY1732" s="376"/>
      <c r="AZ1732" s="376"/>
      <c r="BA1732" s="376"/>
      <c r="BB1732" s="376"/>
      <c r="BC1732" s="376"/>
      <c r="BD1732" s="376"/>
      <c r="BE1732" s="376"/>
      <c r="BF1732" s="376"/>
      <c r="BG1732" s="376"/>
      <c r="BH1732" s="376"/>
      <c r="BI1732" s="376"/>
      <c r="BJ1732" s="376"/>
      <c r="BK1732" s="376"/>
      <c r="BL1732" s="376"/>
      <c r="BM1732" s="376"/>
      <c r="BN1732" s="376"/>
      <c r="BO1732" s="376"/>
      <c r="BP1732" s="376"/>
      <c r="BQ1732" s="376"/>
      <c r="BR1732" s="376"/>
      <c r="BS1732" s="376"/>
      <c r="BT1732" s="376"/>
      <c r="BU1732" s="376"/>
      <c r="BV1732" s="376"/>
      <c r="BW1732" s="376"/>
      <c r="BX1732" s="376"/>
      <c r="BY1732" s="376"/>
      <c r="BZ1732" s="376"/>
      <c r="CA1732" s="376"/>
      <c r="CB1732" s="376"/>
      <c r="CC1732" s="376"/>
      <c r="CD1732" s="376"/>
      <c r="CE1732" s="376"/>
      <c r="CF1732" s="376"/>
      <c r="CG1732" s="376"/>
      <c r="CH1732" s="376"/>
      <c r="CI1732" s="376"/>
      <c r="CJ1732" s="376"/>
      <c r="CK1732" s="376"/>
      <c r="CL1732" s="376"/>
      <c r="CM1732" s="187"/>
      <c r="CN1732" s="187"/>
    </row>
    <row r="1733" spans="1:115" s="1" customFormat="1" ht="10.5" customHeight="1" thickBot="1">
      <c r="A1733" s="1360"/>
      <c r="B1733" s="1368"/>
      <c r="C1733" s="917"/>
      <c r="D1733" s="271" t="s">
        <v>127</v>
      </c>
      <c r="E1733" s="127">
        <f>E1699+E1709+E1714+E1719+E1729</f>
        <v>0.23280000000063411</v>
      </c>
      <c r="F1733" s="127">
        <f t="shared" si="1910"/>
        <v>0.2111999999985528</v>
      </c>
      <c r="G1733" s="127">
        <f t="shared" si="1910"/>
        <v>0.26160000000131733</v>
      </c>
      <c r="H1733" s="717">
        <f t="shared" si="1910"/>
        <v>0.27599999999947611</v>
      </c>
      <c r="I1733" s="127">
        <f t="shared" si="1910"/>
        <v>0.28800000000096587</v>
      </c>
      <c r="J1733" s="127">
        <f t="shared" si="1910"/>
        <v>0.36959999999958204</v>
      </c>
      <c r="K1733" s="127">
        <f t="shared" si="1910"/>
        <v>0.27599999999920327</v>
      </c>
      <c r="L1733" s="127">
        <f t="shared" si="1910"/>
        <v>0.24480000000062319</v>
      </c>
      <c r="M1733" s="127">
        <f t="shared" si="1910"/>
        <v>0.20639999999989417</v>
      </c>
      <c r="N1733" s="717">
        <f t="shared" si="1910"/>
        <v>0.23999999999978169</v>
      </c>
      <c r="O1733" s="127">
        <f t="shared" si="1910"/>
        <v>0.28319999999957868</v>
      </c>
      <c r="P1733" s="127">
        <f t="shared" si="1910"/>
        <v>0.2592000000004191</v>
      </c>
      <c r="Q1733" s="127">
        <f t="shared" si="1910"/>
        <v>0.27840000000051079</v>
      </c>
      <c r="R1733" s="127">
        <f t="shared" si="1910"/>
        <v>0.28079999999949906</v>
      </c>
      <c r="S1733" s="127">
        <f t="shared" si="1910"/>
        <v>0.30719999999942049</v>
      </c>
      <c r="T1733" s="127">
        <f t="shared" si="1910"/>
        <v>0.31680000000014841</v>
      </c>
      <c r="U1733" s="127">
        <f t="shared" si="1910"/>
        <v>0.27120000000040817</v>
      </c>
      <c r="V1733" s="717">
        <f t="shared" si="1910"/>
        <v>0.2879999999991924</v>
      </c>
      <c r="W1733" s="127">
        <f t="shared" si="1910"/>
        <v>0.29279999999989742</v>
      </c>
      <c r="X1733" s="127">
        <f t="shared" si="1910"/>
        <v>0.28320000000148865</v>
      </c>
      <c r="Y1733" s="127">
        <f t="shared" si="1910"/>
        <v>0.31679999999837488</v>
      </c>
      <c r="Z1733" s="127">
        <f t="shared" si="1910"/>
        <v>0.25440000000080543</v>
      </c>
      <c r="AA1733" s="127">
        <f t="shared" si="1910"/>
        <v>0.29280000000017026</v>
      </c>
      <c r="AB1733" s="169">
        <f t="shared" si="1910"/>
        <v>0.20399999999940518</v>
      </c>
      <c r="AC1733" s="376"/>
      <c r="AD1733" s="376"/>
      <c r="AE1733" s="376"/>
      <c r="AF1733" s="376"/>
      <c r="AG1733" s="376"/>
      <c r="AH1733" s="376"/>
      <c r="AI1733" s="376"/>
      <c r="AJ1733" s="376"/>
      <c r="AK1733" s="376"/>
      <c r="AL1733" s="376"/>
      <c r="AM1733" s="376"/>
      <c r="AN1733" s="376"/>
      <c r="AO1733" s="376"/>
      <c r="AP1733" s="376"/>
      <c r="AQ1733" s="376"/>
      <c r="AR1733" s="376"/>
      <c r="AS1733" s="376"/>
      <c r="AT1733" s="376"/>
      <c r="AU1733" s="376"/>
      <c r="AV1733" s="376"/>
      <c r="AW1733" s="376"/>
      <c r="AX1733" s="376"/>
      <c r="AY1733" s="376"/>
      <c r="AZ1733" s="376"/>
      <c r="BA1733" s="376"/>
      <c r="BB1733" s="376"/>
      <c r="BC1733" s="376"/>
      <c r="BD1733" s="376"/>
      <c r="BE1733" s="376"/>
      <c r="BF1733" s="376"/>
      <c r="BG1733" s="376"/>
      <c r="BH1733" s="376"/>
      <c r="BI1733" s="376"/>
      <c r="BJ1733" s="376"/>
      <c r="BK1733" s="376"/>
      <c r="BL1733" s="376"/>
      <c r="BM1733" s="376"/>
      <c r="BN1733" s="376"/>
      <c r="BO1733" s="376"/>
      <c r="BP1733" s="376"/>
      <c r="BQ1733" s="376"/>
      <c r="BR1733" s="376"/>
      <c r="BS1733" s="376"/>
      <c r="BT1733" s="376"/>
      <c r="BU1733" s="376"/>
      <c r="BV1733" s="376"/>
      <c r="BW1733" s="376"/>
      <c r="BX1733" s="376"/>
      <c r="BY1733" s="376"/>
      <c r="BZ1733" s="376"/>
      <c r="CA1733" s="376"/>
      <c r="CB1733" s="376"/>
      <c r="CC1733" s="376"/>
      <c r="CD1733" s="376"/>
      <c r="CE1733" s="376"/>
      <c r="CF1733" s="376"/>
      <c r="CG1733" s="376"/>
      <c r="CH1733" s="376"/>
      <c r="CI1733" s="376"/>
      <c r="CJ1733" s="376"/>
      <c r="CK1733" s="376"/>
      <c r="CL1733" s="376"/>
      <c r="CM1733" s="187"/>
      <c r="CN1733" s="187"/>
    </row>
    <row r="1734" spans="1:115" s="34" customFormat="1" ht="10.5" customHeight="1">
      <c r="A1734" s="1373" t="s">
        <v>953</v>
      </c>
      <c r="B1734" s="1374"/>
      <c r="C1734" s="925"/>
      <c r="D1734" s="1262" t="s">
        <v>951</v>
      </c>
      <c r="E1734" s="65">
        <f t="shared" ref="E1734:AB1734" si="1911">(((E1703+E1723)-E1732)/(E1703+E1723))*100</f>
        <v>0.66666666642413774</v>
      </c>
      <c r="F1734" s="65">
        <f t="shared" si="1911"/>
        <v>9.333333333121125</v>
      </c>
      <c r="G1734" s="65">
        <f t="shared" si="1911"/>
        <v>8.0000000000080842</v>
      </c>
      <c r="H1734" s="694">
        <f t="shared" si="1911"/>
        <v>9.743589743501845</v>
      </c>
      <c r="I1734" s="65">
        <f t="shared" si="1911"/>
        <v>0.66666666649992601</v>
      </c>
      <c r="J1734" s="65">
        <f t="shared" si="1911"/>
        <v>8.8888888896299623</v>
      </c>
      <c r="K1734" s="65">
        <f t="shared" si="1911"/>
        <v>4.6666666665605625</v>
      </c>
      <c r="L1734" s="65">
        <f t="shared" si="1911"/>
        <v>1.4285714278985904</v>
      </c>
      <c r="M1734" s="65">
        <f t="shared" si="1911"/>
        <v>-0.289855072093257</v>
      </c>
      <c r="N1734" s="694">
        <f t="shared" si="1911"/>
        <v>-1.4814814816162181</v>
      </c>
      <c r="O1734" s="65">
        <f t="shared" si="1911"/>
        <v>-0.39215686309335235</v>
      </c>
      <c r="P1734" s="65">
        <f t="shared" si="1911"/>
        <v>3.7499999999147389</v>
      </c>
      <c r="Q1734" s="65">
        <f t="shared" si="1911"/>
        <v>4.0740740740656465</v>
      </c>
      <c r="R1734" s="65">
        <f t="shared" si="1911"/>
        <v>1.9607843137674472</v>
      </c>
      <c r="S1734" s="65">
        <f t="shared" si="1911"/>
        <v>2.996254682245004</v>
      </c>
      <c r="T1734" s="65">
        <f t="shared" si="1911"/>
        <v>2.9304029303370398</v>
      </c>
      <c r="U1734" s="65">
        <f t="shared" si="1911"/>
        <v>1.568627450723912</v>
      </c>
      <c r="V1734" s="694">
        <f t="shared" si="1911"/>
        <v>-2.5000000003221126</v>
      </c>
      <c r="W1734" s="65">
        <f t="shared" si="1911"/>
        <v>7.4074074078752608</v>
      </c>
      <c r="X1734" s="65">
        <f t="shared" si="1911"/>
        <v>2.7450980388076451</v>
      </c>
      <c r="Y1734" s="65">
        <f t="shared" si="1911"/>
        <v>0.19047619086079443</v>
      </c>
      <c r="Z1734" s="65">
        <f t="shared" si="1911"/>
        <v>3.3333333330409851</v>
      </c>
      <c r="AA1734" s="65">
        <f t="shared" si="1911"/>
        <v>2.0689655174540551</v>
      </c>
      <c r="AB1734" s="67">
        <f t="shared" si="1911"/>
        <v>5.9999999997120046</v>
      </c>
      <c r="AC1734" s="405"/>
      <c r="AD1734" s="376"/>
      <c r="AE1734" s="376"/>
      <c r="AF1734" s="376"/>
      <c r="AG1734" s="376"/>
      <c r="AH1734" s="406"/>
      <c r="AI1734" s="406"/>
      <c r="AJ1734" s="406"/>
      <c r="AK1734" s="406"/>
      <c r="AL1734" s="406"/>
      <c r="AM1734" s="406"/>
      <c r="AN1734" s="406"/>
      <c r="AO1734" s="406"/>
      <c r="AP1734" s="406"/>
      <c r="AQ1734" s="406"/>
      <c r="AR1734" s="406"/>
      <c r="AS1734" s="406"/>
      <c r="AT1734" s="406"/>
      <c r="AU1734" s="406"/>
      <c r="AV1734" s="406"/>
      <c r="AW1734" s="406"/>
      <c r="AX1734" s="406"/>
      <c r="AY1734" s="406"/>
      <c r="AZ1734" s="406"/>
      <c r="BA1734" s="406"/>
      <c r="BB1734" s="406"/>
      <c r="BC1734" s="406"/>
      <c r="BD1734" s="406"/>
      <c r="BE1734" s="406"/>
      <c r="BF1734" s="406"/>
      <c r="BG1734" s="406"/>
      <c r="BH1734" s="406"/>
      <c r="BI1734" s="406"/>
      <c r="BJ1734" s="406"/>
      <c r="BK1734" s="406"/>
      <c r="BL1734" s="406"/>
      <c r="BM1734" s="406"/>
      <c r="BN1734" s="406"/>
      <c r="BO1734" s="406"/>
      <c r="BP1734" s="406"/>
      <c r="BQ1734" s="406"/>
      <c r="BR1734" s="406"/>
      <c r="BS1734" s="406"/>
      <c r="BT1734" s="406"/>
      <c r="BU1734" s="406"/>
      <c r="BV1734" s="406"/>
      <c r="BW1734" s="406"/>
      <c r="BX1734" s="406"/>
      <c r="BY1734" s="406"/>
      <c r="BZ1734" s="406"/>
      <c r="CA1734" s="406"/>
      <c r="CB1734" s="406"/>
      <c r="CC1734" s="406"/>
      <c r="CD1734" s="406"/>
      <c r="CE1734" s="406"/>
      <c r="CF1734" s="406"/>
      <c r="CG1734" s="406"/>
      <c r="CH1734" s="406"/>
      <c r="CI1734" s="406"/>
      <c r="CJ1734" s="406"/>
      <c r="CK1734" s="406"/>
      <c r="CL1734" s="406"/>
      <c r="CM1734" s="407"/>
      <c r="CN1734" s="407"/>
      <c r="CO1734" s="37"/>
      <c r="CP1734" s="37"/>
      <c r="CQ1734" s="37"/>
      <c r="CR1734" s="37"/>
      <c r="CS1734" s="37"/>
      <c r="CT1734" s="37"/>
      <c r="CU1734" s="37"/>
      <c r="CV1734" s="37"/>
      <c r="CW1734" s="37"/>
      <c r="CX1734" s="37"/>
      <c r="CY1734" s="37"/>
      <c r="CZ1734" s="37"/>
      <c r="DA1734" s="37"/>
      <c r="DB1734" s="37"/>
      <c r="DC1734" s="37"/>
      <c r="DD1734" s="37"/>
      <c r="DE1734" s="37"/>
      <c r="DF1734" s="37"/>
      <c r="DG1734" s="37"/>
      <c r="DH1734" s="37"/>
      <c r="DI1734" s="37"/>
      <c r="DJ1734" s="37"/>
      <c r="DK1734" s="37"/>
    </row>
    <row r="1735" spans="1:115" s="34" customFormat="1" ht="10.5" customHeight="1" thickBot="1">
      <c r="A1735" s="1375"/>
      <c r="B1735" s="1376"/>
      <c r="C1735" s="935"/>
      <c r="D1735" s="409" t="s">
        <v>952</v>
      </c>
      <c r="E1735" s="132">
        <f t="shared" ref="E1735:AB1735" si="1912">(((E1704+E1724)-E1733)/(E1704+E1724))*100</f>
        <v>7.6190476184119049</v>
      </c>
      <c r="F1735" s="132">
        <f t="shared" si="1912"/>
        <v>2.2222222231738256</v>
      </c>
      <c r="G1735" s="132">
        <f t="shared" si="1912"/>
        <v>9.1666666658684957</v>
      </c>
      <c r="H1735" s="1272">
        <f t="shared" si="1912"/>
        <v>4.1666666664890535</v>
      </c>
      <c r="I1735" s="132">
        <f t="shared" si="1912"/>
        <v>4.2633720627598587E-10</v>
      </c>
      <c r="J1735" s="132">
        <f t="shared" si="1912"/>
        <v>6.6666666666873304</v>
      </c>
      <c r="K1735" s="132">
        <f t="shared" si="1912"/>
        <v>4.1666666668561527</v>
      </c>
      <c r="L1735" s="132">
        <f t="shared" si="1912"/>
        <v>2.8571428561761323</v>
      </c>
      <c r="M1735" s="132">
        <f t="shared" si="1912"/>
        <v>4.4444444447686422</v>
      </c>
      <c r="N1735" s="1272">
        <f t="shared" si="1912"/>
        <v>4.76190476252349</v>
      </c>
      <c r="O1735" s="132">
        <f t="shared" si="1912"/>
        <v>1.6666666661645728</v>
      </c>
      <c r="P1735" s="132">
        <f t="shared" si="1912"/>
        <v>4.0000000001940368</v>
      </c>
      <c r="Q1735" s="132">
        <f t="shared" si="1912"/>
        <v>3.3333333327933099</v>
      </c>
      <c r="R1735" s="132">
        <f t="shared" si="1912"/>
        <v>8.2352941183409847</v>
      </c>
      <c r="S1735" s="132">
        <f t="shared" si="1912"/>
        <v>-6.6666666671687826</v>
      </c>
      <c r="T1735" s="132">
        <f t="shared" si="1912"/>
        <v>2.2222222228285555</v>
      </c>
      <c r="U1735" s="132">
        <f t="shared" si="1912"/>
        <v>8.1300813000307564</v>
      </c>
      <c r="V1735" s="1272">
        <f t="shared" si="1912"/>
        <v>6.9767441870589666</v>
      </c>
      <c r="W1735" s="132">
        <f t="shared" si="1912"/>
        <v>6.5134099609738731</v>
      </c>
      <c r="X1735" s="132">
        <f t="shared" si="1912"/>
        <v>6.3492063495414905</v>
      </c>
      <c r="Y1735" s="132">
        <f t="shared" si="1912"/>
        <v>3.2967032970872507</v>
      </c>
      <c r="Z1735" s="132">
        <f t="shared" si="1912"/>
        <v>1.8518518513898741</v>
      </c>
      <c r="AA1735" s="132">
        <f t="shared" si="1912"/>
        <v>7.5757575751899413</v>
      </c>
      <c r="AB1735" s="134">
        <f t="shared" si="1912"/>
        <v>-3.0303030298833598</v>
      </c>
      <c r="AC1735" s="405"/>
      <c r="AD1735" s="376"/>
      <c r="AE1735" s="376"/>
      <c r="AF1735" s="376"/>
      <c r="AG1735" s="376"/>
      <c r="AH1735" s="406"/>
      <c r="AI1735" s="406"/>
      <c r="AJ1735" s="406"/>
      <c r="AK1735" s="406"/>
      <c r="AL1735" s="406"/>
      <c r="AM1735" s="406"/>
      <c r="AN1735" s="406"/>
      <c r="AO1735" s="406"/>
      <c r="AP1735" s="406"/>
      <c r="AQ1735" s="406"/>
      <c r="AR1735" s="406"/>
      <c r="AS1735" s="406"/>
      <c r="AT1735" s="406"/>
      <c r="AU1735" s="406"/>
      <c r="AV1735" s="406"/>
      <c r="AW1735" s="406"/>
      <c r="AX1735" s="406"/>
      <c r="AY1735" s="406"/>
      <c r="AZ1735" s="406"/>
      <c r="BA1735" s="406"/>
      <c r="BB1735" s="406"/>
      <c r="BC1735" s="406"/>
      <c r="BD1735" s="406"/>
      <c r="BE1735" s="406"/>
      <c r="BF1735" s="406"/>
      <c r="BG1735" s="406"/>
      <c r="BH1735" s="406"/>
      <c r="BI1735" s="406"/>
      <c r="BJ1735" s="406"/>
      <c r="BK1735" s="406"/>
      <c r="BL1735" s="406"/>
      <c r="BM1735" s="406"/>
      <c r="BN1735" s="406"/>
      <c r="BO1735" s="406"/>
      <c r="BP1735" s="406"/>
      <c r="BQ1735" s="406"/>
      <c r="BR1735" s="406"/>
      <c r="BS1735" s="406"/>
      <c r="BT1735" s="406"/>
      <c r="BU1735" s="406"/>
      <c r="BV1735" s="406"/>
      <c r="BW1735" s="406"/>
      <c r="BX1735" s="406"/>
      <c r="BY1735" s="406"/>
      <c r="BZ1735" s="406"/>
      <c r="CA1735" s="406"/>
      <c r="CB1735" s="406"/>
      <c r="CC1735" s="406"/>
      <c r="CD1735" s="406"/>
      <c r="CE1735" s="406"/>
      <c r="CF1735" s="406"/>
      <c r="CG1735" s="406"/>
      <c r="CH1735" s="406"/>
      <c r="CI1735" s="406"/>
      <c r="CJ1735" s="406"/>
      <c r="CK1735" s="406"/>
      <c r="CL1735" s="406"/>
      <c r="CM1735" s="407"/>
      <c r="CN1735" s="407"/>
      <c r="CO1735" s="37"/>
      <c r="CP1735" s="37"/>
      <c r="CQ1735" s="37"/>
      <c r="CR1735" s="37"/>
      <c r="CS1735" s="37"/>
      <c r="CT1735" s="37"/>
      <c r="CU1735" s="37"/>
      <c r="CV1735" s="37"/>
      <c r="CW1735" s="37"/>
      <c r="CX1735" s="37"/>
      <c r="CY1735" s="37"/>
      <c r="CZ1735" s="37"/>
      <c r="DA1735" s="37"/>
      <c r="DB1735" s="37"/>
      <c r="DC1735" s="37"/>
      <c r="DD1735" s="37"/>
      <c r="DE1735" s="37"/>
      <c r="DF1735" s="37"/>
      <c r="DG1735" s="37"/>
      <c r="DH1735" s="37"/>
      <c r="DI1735" s="37"/>
      <c r="DJ1735" s="37"/>
      <c r="DK1735" s="37"/>
    </row>
    <row r="1736" spans="1:115" s="5" customFormat="1" ht="10.5" customHeight="1">
      <c r="A1736" s="1369" t="s">
        <v>1</v>
      </c>
      <c r="B1736" s="1370"/>
      <c r="C1736" s="897"/>
      <c r="D1736" s="43" t="s">
        <v>126</v>
      </c>
      <c r="E1736" s="136">
        <f t="shared" ref="E1736:AB1736" si="1913">E1703+E1723-E1732</f>
        <v>2.3999999991247134E-3</v>
      </c>
      <c r="F1736" s="136">
        <f t="shared" si="1913"/>
        <v>3.3599999999205488E-2</v>
      </c>
      <c r="G1736" s="136">
        <f t="shared" si="1913"/>
        <v>4.3200000000069849E-2</v>
      </c>
      <c r="H1736" s="696">
        <f t="shared" si="1913"/>
        <v>4.55999999994674E-2</v>
      </c>
      <c r="I1736" s="136">
        <f t="shared" si="1913"/>
        <v>2.3999999993975507E-3</v>
      </c>
      <c r="J1736" s="136">
        <f t="shared" si="1913"/>
        <v>3.8400000003457557E-2</v>
      </c>
      <c r="K1736" s="136">
        <f t="shared" si="1913"/>
        <v>1.6799999999602744E-2</v>
      </c>
      <c r="L1736" s="136">
        <f t="shared" si="1913"/>
        <v>7.1999999965555728E-3</v>
      </c>
      <c r="M1736" s="136">
        <f t="shared" si="1913"/>
        <v>-2.3999999969418484E-3</v>
      </c>
      <c r="N1736" s="696">
        <f t="shared" si="1913"/>
        <v>-9.6000000008643616E-3</v>
      </c>
      <c r="O1736" s="136">
        <f t="shared" si="1913"/>
        <v>-2.4000000021259238E-3</v>
      </c>
      <c r="P1736" s="136">
        <f t="shared" si="1913"/>
        <v>2.159999999948925E-2</v>
      </c>
      <c r="Q1736" s="136">
        <f t="shared" si="1913"/>
        <v>2.6399999999921375E-2</v>
      </c>
      <c r="R1736" s="136">
        <f t="shared" si="1913"/>
        <v>1.2000000000261912E-2</v>
      </c>
      <c r="S1736" s="136">
        <f t="shared" si="1913"/>
        <v>1.9200000003911533E-2</v>
      </c>
      <c r="T1736" s="136">
        <f t="shared" si="1913"/>
        <v>1.9199999999546025E-2</v>
      </c>
      <c r="U1736" s="136">
        <f t="shared" si="1913"/>
        <v>9.5999999984087703E-3</v>
      </c>
      <c r="V1736" s="696">
        <f t="shared" si="1913"/>
        <v>-1.4400000001842272E-2</v>
      </c>
      <c r="W1736" s="136">
        <f t="shared" si="1913"/>
        <v>4.800000000323057E-2</v>
      </c>
      <c r="X1736" s="136">
        <f t="shared" si="1913"/>
        <v>1.6799999997420101E-2</v>
      </c>
      <c r="Y1736" s="136">
        <f t="shared" si="1913"/>
        <v>1.2000000024273705E-3</v>
      </c>
      <c r="Z1736" s="136">
        <f t="shared" si="1913"/>
        <v>1.6799999998511284E-2</v>
      </c>
      <c r="AA1736" s="136">
        <f t="shared" si="1913"/>
        <v>1.0800000001108812E-2</v>
      </c>
      <c r="AB1736" s="137">
        <f t="shared" si="1913"/>
        <v>2.1599999998943575E-2</v>
      </c>
      <c r="AC1736" s="413"/>
      <c r="AD1736" s="413"/>
      <c r="AE1736" s="413"/>
      <c r="AF1736" s="413"/>
      <c r="AG1736" s="413"/>
      <c r="AH1736" s="413"/>
      <c r="AI1736" s="413"/>
      <c r="AJ1736" s="413"/>
      <c r="AK1736" s="413"/>
      <c r="AL1736" s="413"/>
      <c r="AM1736" s="413"/>
      <c r="AN1736" s="413"/>
      <c r="AO1736" s="413"/>
      <c r="AP1736" s="413"/>
      <c r="AQ1736" s="413"/>
      <c r="AR1736" s="413"/>
      <c r="AS1736" s="413"/>
      <c r="AT1736" s="413"/>
      <c r="AU1736" s="413"/>
      <c r="AV1736" s="413"/>
      <c r="AW1736" s="413"/>
      <c r="AX1736" s="413"/>
      <c r="AY1736" s="413"/>
      <c r="AZ1736" s="413"/>
      <c r="BA1736" s="413"/>
      <c r="BB1736" s="413"/>
      <c r="BC1736" s="413"/>
      <c r="BD1736" s="413"/>
      <c r="BE1736" s="413"/>
      <c r="BF1736" s="413"/>
      <c r="BG1736" s="413"/>
      <c r="BH1736" s="413"/>
      <c r="BI1736" s="413"/>
      <c r="BJ1736" s="413"/>
      <c r="BK1736" s="413"/>
      <c r="BL1736" s="413"/>
      <c r="BM1736" s="413"/>
      <c r="BN1736" s="413"/>
      <c r="BO1736" s="413"/>
      <c r="BP1736" s="413"/>
      <c r="BQ1736" s="413"/>
      <c r="BR1736" s="413"/>
      <c r="BS1736" s="413"/>
      <c r="BT1736" s="413"/>
      <c r="BU1736" s="413"/>
      <c r="BV1736" s="413"/>
      <c r="BW1736" s="413"/>
      <c r="BX1736" s="413"/>
      <c r="BY1736" s="413"/>
      <c r="BZ1736" s="413"/>
      <c r="CA1736" s="413"/>
      <c r="CB1736" s="413"/>
      <c r="CC1736" s="413"/>
      <c r="CD1736" s="413"/>
      <c r="CE1736" s="413"/>
      <c r="CF1736" s="413"/>
      <c r="CG1736" s="413"/>
      <c r="CH1736" s="413"/>
      <c r="CI1736" s="413"/>
      <c r="CJ1736" s="413"/>
      <c r="CK1736" s="413"/>
      <c r="CL1736" s="413"/>
      <c r="CM1736" s="148"/>
      <c r="CN1736" s="148"/>
    </row>
    <row r="1737" spans="1:115" s="5" customFormat="1" ht="10.5" customHeight="1" thickBot="1">
      <c r="A1737" s="1371"/>
      <c r="B1737" s="1372"/>
      <c r="C1737" s="780"/>
      <c r="D1737" s="46" t="s">
        <v>127</v>
      </c>
      <c r="E1737" s="140">
        <f t="shared" ref="E1737:AB1737" si="1914">E1704+E1724-E1733</f>
        <v>1.9199999998318173E-2</v>
      </c>
      <c r="F1737" s="140">
        <f t="shared" si="1914"/>
        <v>4.8000000020692879E-3</v>
      </c>
      <c r="G1737" s="140">
        <f t="shared" si="1914"/>
        <v>2.639999999760223E-2</v>
      </c>
      <c r="H1737" s="1004">
        <f t="shared" si="1914"/>
        <v>1.1999999999443456E-2</v>
      </c>
      <c r="I1737" s="140">
        <f t="shared" si="1914"/>
        <v>1.2278511540841919E-12</v>
      </c>
      <c r="J1737" s="140">
        <f t="shared" si="1914"/>
        <v>2.6400000000057822E-2</v>
      </c>
      <c r="K1737" s="140">
        <f t="shared" si="1914"/>
        <v>1.2000000000534805E-2</v>
      </c>
      <c r="L1737" s="140">
        <f t="shared" si="1914"/>
        <v>7.1999999975105311E-3</v>
      </c>
      <c r="M1737" s="140">
        <f t="shared" si="1914"/>
        <v>9.6000000007279152E-3</v>
      </c>
      <c r="N1737" s="1004">
        <f t="shared" si="1914"/>
        <v>1.2000000001626238E-2</v>
      </c>
      <c r="O1737" s="140">
        <f t="shared" si="1914"/>
        <v>4.7999999985223196E-3</v>
      </c>
      <c r="P1737" s="140">
        <f t="shared" si="1914"/>
        <v>1.0800000000563192E-2</v>
      </c>
      <c r="Q1737" s="140">
        <f t="shared" si="1914"/>
        <v>9.5999999984087148E-3</v>
      </c>
      <c r="R1737" s="140">
        <f t="shared" si="1914"/>
        <v>2.5200000002269018E-2</v>
      </c>
      <c r="S1737" s="140">
        <f t="shared" si="1914"/>
        <v>-1.9200000001319495E-2</v>
      </c>
      <c r="T1737" s="140">
        <f t="shared" si="1914"/>
        <v>7.200000002012541E-3</v>
      </c>
      <c r="U1737" s="140">
        <f t="shared" si="1914"/>
        <v>2.3999999997522559E-2</v>
      </c>
      <c r="V1737" s="1004">
        <f t="shared" si="1914"/>
        <v>2.1600000003309083E-2</v>
      </c>
      <c r="W1737" s="140">
        <f t="shared" si="1914"/>
        <v>2.0399999997607665E-2</v>
      </c>
      <c r="X1737" s="140">
        <f t="shared" si="1914"/>
        <v>1.9200000001183104E-2</v>
      </c>
      <c r="Y1737" s="140">
        <f t="shared" si="1914"/>
        <v>1.0800000001245313E-2</v>
      </c>
      <c r="Z1737" s="140">
        <f t="shared" si="1914"/>
        <v>4.7999999987951569E-3</v>
      </c>
      <c r="AA1737" s="140">
        <f t="shared" si="1914"/>
        <v>2.3999999998068289E-2</v>
      </c>
      <c r="AB1737" s="141">
        <f t="shared" si="1914"/>
        <v>-5.9999999991759978E-3</v>
      </c>
      <c r="AC1737" s="413"/>
      <c r="AD1737" s="413"/>
      <c r="AE1737" s="413"/>
      <c r="AF1737" s="413"/>
      <c r="AG1737" s="413"/>
      <c r="AH1737" s="413"/>
      <c r="AI1737" s="413"/>
      <c r="AJ1737" s="413"/>
      <c r="AK1737" s="413"/>
      <c r="AL1737" s="413"/>
      <c r="AM1737" s="413"/>
      <c r="AN1737" s="413"/>
      <c r="AO1737" s="413"/>
      <c r="AP1737" s="413"/>
      <c r="AQ1737" s="413"/>
      <c r="AR1737" s="413"/>
      <c r="AS1737" s="413"/>
      <c r="AT1737" s="413"/>
      <c r="AU1737" s="413"/>
      <c r="AV1737" s="413"/>
      <c r="AW1737" s="413"/>
      <c r="AX1737" s="413"/>
      <c r="AY1737" s="413"/>
      <c r="AZ1737" s="413"/>
      <c r="BA1737" s="413"/>
      <c r="BB1737" s="413"/>
      <c r="BC1737" s="413"/>
      <c r="BD1737" s="413"/>
      <c r="BE1737" s="413"/>
      <c r="BF1737" s="413"/>
      <c r="BG1737" s="413"/>
      <c r="BH1737" s="413"/>
      <c r="BI1737" s="413"/>
      <c r="BJ1737" s="413"/>
      <c r="BK1737" s="413"/>
      <c r="BL1737" s="413"/>
      <c r="BM1737" s="413"/>
      <c r="BN1737" s="413"/>
      <c r="BO1737" s="413"/>
      <c r="BP1737" s="413"/>
      <c r="BQ1737" s="413"/>
      <c r="BR1737" s="413"/>
      <c r="BS1737" s="413"/>
      <c r="BT1737" s="413"/>
      <c r="BU1737" s="413"/>
      <c r="BV1737" s="413"/>
      <c r="BW1737" s="413"/>
      <c r="BX1737" s="413"/>
      <c r="BY1737" s="413"/>
      <c r="BZ1737" s="413"/>
      <c r="CA1737" s="413"/>
      <c r="CB1737" s="413"/>
      <c r="CC1737" s="413"/>
      <c r="CD1737" s="413"/>
      <c r="CE1737" s="413"/>
      <c r="CF1737" s="413"/>
      <c r="CG1737" s="413"/>
      <c r="CH1737" s="413"/>
      <c r="CI1737" s="413"/>
      <c r="CJ1737" s="413"/>
      <c r="CK1737" s="413"/>
      <c r="CL1737" s="413"/>
      <c r="CM1737" s="148"/>
      <c r="CN1737" s="148"/>
    </row>
    <row r="1738" spans="1:115" s="1" customFormat="1" ht="29.25" customHeight="1">
      <c r="A1738" s="978"/>
      <c r="B1738" s="279"/>
      <c r="C1738" s="968"/>
      <c r="D1738" s="279"/>
      <c r="E1738" s="279"/>
      <c r="F1738" s="279"/>
      <c r="G1738" s="279"/>
      <c r="H1738" s="1012"/>
      <c r="I1738" s="279"/>
      <c r="J1738" s="279"/>
      <c r="K1738" s="279"/>
      <c r="L1738" s="279"/>
      <c r="M1738" s="279"/>
      <c r="N1738" s="1012"/>
      <c r="O1738" s="279"/>
      <c r="P1738" s="279"/>
      <c r="Q1738" s="279"/>
      <c r="R1738" s="279"/>
      <c r="S1738" s="279"/>
      <c r="T1738" s="279"/>
      <c r="U1738" s="279"/>
      <c r="V1738" s="1012"/>
      <c r="W1738" s="279"/>
      <c r="X1738" s="279"/>
      <c r="Y1738" s="279"/>
      <c r="Z1738" s="279"/>
      <c r="AA1738" s="279"/>
      <c r="AB1738" s="279"/>
      <c r="AC1738" s="384"/>
      <c r="AD1738" s="376"/>
      <c r="AE1738" s="376"/>
      <c r="AF1738" s="376"/>
      <c r="AG1738" s="376"/>
      <c r="AH1738" s="376"/>
      <c r="AI1738" s="376"/>
      <c r="AJ1738" s="376"/>
      <c r="AK1738" s="376"/>
      <c r="AL1738" s="376"/>
      <c r="AM1738" s="376"/>
      <c r="AN1738" s="376"/>
      <c r="AO1738" s="376"/>
      <c r="AP1738" s="376"/>
      <c r="AQ1738" s="376"/>
      <c r="AR1738" s="376"/>
      <c r="AS1738" s="376"/>
      <c r="AT1738" s="376"/>
      <c r="AU1738" s="376"/>
      <c r="AV1738" s="376"/>
      <c r="AW1738" s="376"/>
      <c r="AX1738" s="376"/>
      <c r="AY1738" s="376"/>
      <c r="AZ1738" s="376"/>
      <c r="BA1738" s="376"/>
      <c r="BB1738" s="376"/>
      <c r="BC1738" s="376"/>
      <c r="BD1738" s="376"/>
      <c r="BE1738" s="376"/>
      <c r="BF1738" s="376"/>
      <c r="BG1738" s="376"/>
      <c r="BH1738" s="376"/>
      <c r="BI1738" s="376"/>
      <c r="BJ1738" s="376"/>
      <c r="BK1738" s="376"/>
      <c r="BL1738" s="376"/>
      <c r="BM1738" s="376"/>
      <c r="BN1738" s="376"/>
      <c r="BO1738" s="376"/>
      <c r="BP1738" s="376"/>
      <c r="BQ1738" s="376"/>
      <c r="BR1738" s="376"/>
      <c r="BS1738" s="376"/>
      <c r="BT1738" s="376"/>
      <c r="BU1738" s="376"/>
      <c r="BV1738" s="376"/>
      <c r="BW1738" s="376"/>
      <c r="BX1738" s="376"/>
      <c r="BY1738" s="376"/>
      <c r="BZ1738" s="376"/>
      <c r="CA1738" s="376"/>
      <c r="CB1738" s="376"/>
      <c r="CC1738" s="376"/>
      <c r="CD1738" s="376"/>
      <c r="CE1738" s="376"/>
      <c r="CF1738" s="376"/>
      <c r="CG1738" s="376"/>
      <c r="CH1738" s="376"/>
      <c r="CI1738" s="376"/>
      <c r="CJ1738" s="376"/>
      <c r="CK1738" s="376"/>
      <c r="CL1738" s="376"/>
      <c r="CM1738" s="187"/>
      <c r="CN1738" s="187"/>
    </row>
    <row r="1739" spans="1:115" s="2" customFormat="1" ht="28.5" hidden="1" customHeight="1" thickBot="1">
      <c r="A1739" s="655" t="s">
        <v>45</v>
      </c>
      <c r="B1739" s="656" t="s">
        <v>101</v>
      </c>
      <c r="C1739" s="612"/>
      <c r="D1739" s="612" t="s">
        <v>40</v>
      </c>
      <c r="E1739" s="1418" t="s">
        <v>41</v>
      </c>
      <c r="F1739" s="1418"/>
      <c r="G1739" s="1418"/>
      <c r="H1739" s="1418"/>
      <c r="I1739" s="1418"/>
      <c r="J1739" s="1418"/>
      <c r="K1739" s="1418"/>
      <c r="L1739" s="1418"/>
      <c r="M1739" s="1418"/>
      <c r="N1739" s="1418"/>
      <c r="O1739" s="1418"/>
      <c r="P1739" s="1418"/>
      <c r="Q1739" s="1418"/>
      <c r="R1739" s="1418"/>
      <c r="S1739" s="1418"/>
      <c r="T1739" s="1418"/>
      <c r="U1739" s="1418"/>
      <c r="V1739" s="1418"/>
      <c r="W1739" s="1418"/>
      <c r="X1739" s="1418"/>
      <c r="Y1739" s="1418"/>
      <c r="Z1739" s="1418"/>
      <c r="AA1739" s="1418"/>
      <c r="AB1739" s="1418"/>
      <c r="AC1739" s="376"/>
      <c r="AD1739" s="376"/>
      <c r="AE1739" s="376"/>
      <c r="AF1739" s="376"/>
      <c r="AG1739" s="376"/>
      <c r="AH1739" s="376"/>
      <c r="AI1739" s="376"/>
      <c r="AJ1739" s="376"/>
      <c r="AK1739" s="376"/>
      <c r="AL1739" s="376"/>
      <c r="AM1739" s="376"/>
      <c r="AN1739" s="376"/>
      <c r="AO1739" s="376"/>
      <c r="AP1739" s="376"/>
      <c r="AQ1739" s="376"/>
      <c r="AR1739" s="376"/>
      <c r="AS1739" s="376"/>
      <c r="AT1739" s="376"/>
      <c r="AU1739" s="376"/>
      <c r="AV1739" s="376"/>
      <c r="AW1739" s="376"/>
      <c r="AX1739" s="376"/>
      <c r="AY1739" s="376"/>
      <c r="AZ1739" s="376"/>
      <c r="BA1739" s="376"/>
      <c r="BB1739" s="376"/>
      <c r="BC1739" s="376"/>
      <c r="BD1739" s="376"/>
      <c r="BE1739" s="376"/>
      <c r="BF1739" s="376"/>
      <c r="BG1739" s="376"/>
      <c r="BH1739" s="376"/>
      <c r="BI1739" s="376"/>
      <c r="BJ1739" s="376"/>
      <c r="BK1739" s="376"/>
      <c r="BL1739" s="376"/>
      <c r="BM1739" s="376"/>
      <c r="BN1739" s="376"/>
      <c r="BO1739" s="376"/>
      <c r="BP1739" s="376"/>
      <c r="BQ1739" s="376"/>
      <c r="BR1739" s="376"/>
      <c r="BS1739" s="376"/>
      <c r="BT1739" s="376"/>
      <c r="BU1739" s="376"/>
      <c r="BV1739" s="376"/>
      <c r="BW1739" s="376"/>
      <c r="BX1739" s="376"/>
      <c r="BY1739" s="376"/>
      <c r="BZ1739" s="376"/>
      <c r="CA1739" s="376"/>
      <c r="CB1739" s="376"/>
      <c r="CC1739" s="376"/>
      <c r="CD1739" s="376"/>
      <c r="CE1739" s="376"/>
      <c r="CF1739" s="376"/>
      <c r="CG1739" s="376"/>
      <c r="CH1739" s="376"/>
      <c r="CI1739" s="376"/>
      <c r="CJ1739" s="376"/>
      <c r="CK1739" s="376"/>
      <c r="CL1739" s="376"/>
      <c r="CM1739" s="187"/>
      <c r="CN1739" s="187"/>
      <c r="CO1739" s="1"/>
      <c r="CP1739" s="1"/>
      <c r="CQ1739" s="1"/>
      <c r="CR1739" s="1"/>
      <c r="CS1739" s="1"/>
      <c r="CT1739" s="1"/>
      <c r="CU1739" s="1"/>
      <c r="CV1739" s="1"/>
      <c r="CW1739" s="1"/>
      <c r="CX1739" s="1"/>
      <c r="CY1739" s="1"/>
      <c r="CZ1739" s="1"/>
      <c r="DA1739" s="1"/>
      <c r="DB1739" s="1"/>
      <c r="DC1739" s="1"/>
      <c r="DD1739" s="1"/>
      <c r="DE1739" s="1"/>
      <c r="DF1739" s="1"/>
      <c r="DG1739" s="1"/>
      <c r="DH1739" s="1"/>
      <c r="DI1739" s="1"/>
      <c r="DJ1739" s="1"/>
      <c r="DK1739" s="1"/>
    </row>
    <row r="1740" spans="1:115" s="2" customFormat="1" ht="10.5" hidden="1" customHeight="1" thickBot="1">
      <c r="A1740" s="873" t="s">
        <v>880</v>
      </c>
      <c r="B1740" s="749"/>
      <c r="C1740" s="971"/>
      <c r="D1740" s="749"/>
      <c r="E1740" s="177">
        <v>1</v>
      </c>
      <c r="F1740" s="176">
        <v>2</v>
      </c>
      <c r="G1740" s="176">
        <v>3</v>
      </c>
      <c r="H1740" s="698">
        <v>4</v>
      </c>
      <c r="I1740" s="176">
        <v>5</v>
      </c>
      <c r="J1740" s="176">
        <v>6</v>
      </c>
      <c r="K1740" s="176">
        <v>7</v>
      </c>
      <c r="L1740" s="176">
        <v>8</v>
      </c>
      <c r="M1740" s="176">
        <v>9</v>
      </c>
      <c r="N1740" s="698">
        <v>10</v>
      </c>
      <c r="O1740" s="176">
        <v>11</v>
      </c>
      <c r="P1740" s="176">
        <v>12</v>
      </c>
      <c r="Q1740" s="176">
        <v>13</v>
      </c>
      <c r="R1740" s="176">
        <v>14</v>
      </c>
      <c r="S1740" s="176">
        <v>15</v>
      </c>
      <c r="T1740" s="176">
        <v>16</v>
      </c>
      <c r="U1740" s="176">
        <v>17</v>
      </c>
      <c r="V1740" s="698">
        <v>18</v>
      </c>
      <c r="W1740" s="176">
        <v>19</v>
      </c>
      <c r="X1740" s="176">
        <v>20</v>
      </c>
      <c r="Y1740" s="698">
        <v>21</v>
      </c>
      <c r="Z1740" s="176">
        <v>22</v>
      </c>
      <c r="AA1740" s="176">
        <v>23</v>
      </c>
      <c r="AB1740" s="176">
        <v>24</v>
      </c>
      <c r="AC1740" s="376"/>
      <c r="AD1740" s="376"/>
      <c r="AE1740" s="376"/>
      <c r="AF1740" s="376"/>
      <c r="AG1740" s="376"/>
      <c r="AH1740" s="376"/>
      <c r="AI1740" s="376"/>
      <c r="AJ1740" s="376"/>
      <c r="AK1740" s="376"/>
      <c r="AL1740" s="376"/>
      <c r="AM1740" s="376"/>
      <c r="AN1740" s="376"/>
      <c r="AO1740" s="376"/>
      <c r="AP1740" s="376"/>
      <c r="AQ1740" s="376"/>
      <c r="AR1740" s="376"/>
      <c r="AS1740" s="376"/>
      <c r="AT1740" s="376"/>
      <c r="AU1740" s="376"/>
      <c r="AV1740" s="376"/>
      <c r="AW1740" s="376"/>
      <c r="AX1740" s="376"/>
      <c r="AY1740" s="376"/>
      <c r="AZ1740" s="376"/>
      <c r="BA1740" s="376"/>
      <c r="BB1740" s="376"/>
      <c r="BC1740" s="376"/>
      <c r="BD1740" s="376"/>
      <c r="BE1740" s="376"/>
      <c r="BF1740" s="376"/>
      <c r="BG1740" s="376"/>
      <c r="BH1740" s="376"/>
      <c r="BI1740" s="376"/>
      <c r="BJ1740" s="376"/>
      <c r="BK1740" s="376"/>
      <c r="BL1740" s="376"/>
      <c r="BM1740" s="376"/>
      <c r="BN1740" s="376"/>
      <c r="BO1740" s="376"/>
      <c r="BP1740" s="376"/>
      <c r="BQ1740" s="376"/>
      <c r="BR1740" s="376"/>
      <c r="BS1740" s="376"/>
      <c r="BT1740" s="376"/>
      <c r="BU1740" s="376"/>
      <c r="BV1740" s="376"/>
      <c r="BW1740" s="376"/>
      <c r="BX1740" s="376"/>
      <c r="BY1740" s="376"/>
      <c r="BZ1740" s="376"/>
      <c r="CA1740" s="376"/>
      <c r="CB1740" s="376"/>
      <c r="CC1740" s="376"/>
      <c r="CD1740" s="376"/>
      <c r="CE1740" s="376"/>
      <c r="CF1740" s="376"/>
      <c r="CG1740" s="376"/>
      <c r="CH1740" s="376"/>
      <c r="CI1740" s="376"/>
      <c r="CJ1740" s="376"/>
      <c r="CK1740" s="376"/>
      <c r="CL1740" s="376"/>
      <c r="CM1740" s="187"/>
      <c r="CN1740" s="187"/>
      <c r="CO1740" s="1"/>
      <c r="CP1740" s="1"/>
      <c r="CQ1740" s="1"/>
      <c r="CR1740" s="1"/>
      <c r="CS1740" s="1"/>
      <c r="CT1740" s="1"/>
      <c r="CU1740" s="1"/>
      <c r="CV1740" s="1"/>
      <c r="CW1740" s="1"/>
      <c r="CX1740" s="1"/>
      <c r="CY1740" s="1"/>
      <c r="CZ1740" s="1"/>
      <c r="DA1740" s="1"/>
      <c r="DB1740" s="1"/>
      <c r="DC1740" s="1"/>
      <c r="DD1740" s="1"/>
      <c r="DE1740" s="1"/>
      <c r="DF1740" s="1"/>
      <c r="DG1740" s="1"/>
      <c r="DH1740" s="1"/>
      <c r="DI1740" s="1"/>
      <c r="DJ1740" s="1"/>
      <c r="DK1740" s="1"/>
    </row>
    <row r="1741" spans="1:115" s="1" customFormat="1" ht="10.5" hidden="1" customHeight="1">
      <c r="A1741" s="750" t="s">
        <v>78</v>
      </c>
      <c r="B1741" s="718"/>
      <c r="C1741" s="282"/>
      <c r="D1741" s="256" t="s">
        <v>39</v>
      </c>
      <c r="E1741" s="723"/>
      <c r="F1741" s="244"/>
      <c r="G1741" s="244"/>
      <c r="H1741" s="751"/>
      <c r="I1741" s="244"/>
      <c r="J1741" s="244"/>
      <c r="K1741" s="244"/>
      <c r="L1741" s="244"/>
      <c r="M1741" s="244"/>
      <c r="N1741" s="751"/>
      <c r="O1741" s="244"/>
      <c r="P1741" s="244"/>
      <c r="Q1741" s="244"/>
      <c r="R1741" s="244"/>
      <c r="S1741" s="244"/>
      <c r="T1741" s="244"/>
      <c r="U1741" s="244"/>
      <c r="V1741" s="751"/>
      <c r="W1741" s="244"/>
      <c r="X1741" s="244"/>
      <c r="Y1741" s="751"/>
      <c r="Z1741" s="244"/>
      <c r="AA1741" s="244"/>
      <c r="AB1741" s="244"/>
      <c r="AC1741" s="376"/>
      <c r="AD1741" s="376"/>
      <c r="AE1741" s="376"/>
      <c r="AF1741" s="376"/>
      <c r="AG1741" s="376"/>
      <c r="AH1741" s="376"/>
      <c r="AI1741" s="376"/>
      <c r="AJ1741" s="376"/>
      <c r="AK1741" s="376"/>
      <c r="AL1741" s="376"/>
      <c r="AM1741" s="376"/>
      <c r="AN1741" s="376"/>
      <c r="AO1741" s="376"/>
      <c r="AP1741" s="376"/>
      <c r="AQ1741" s="376"/>
      <c r="AR1741" s="376"/>
      <c r="AS1741" s="376"/>
      <c r="AT1741" s="376"/>
      <c r="AU1741" s="376"/>
      <c r="AV1741" s="376"/>
      <c r="AW1741" s="376"/>
      <c r="AX1741" s="376"/>
      <c r="AY1741" s="376"/>
      <c r="AZ1741" s="376"/>
      <c r="BA1741" s="376"/>
      <c r="BB1741" s="376"/>
      <c r="BC1741" s="376"/>
      <c r="BD1741" s="376"/>
      <c r="BE1741" s="376"/>
      <c r="BF1741" s="376"/>
      <c r="BG1741" s="376"/>
      <c r="BH1741" s="376"/>
      <c r="BI1741" s="376"/>
      <c r="BJ1741" s="376"/>
      <c r="BK1741" s="376"/>
      <c r="BL1741" s="376"/>
      <c r="BM1741" s="376"/>
      <c r="BN1741" s="376"/>
      <c r="BO1741" s="376"/>
      <c r="BP1741" s="376"/>
      <c r="BQ1741" s="376"/>
      <c r="BR1741" s="376"/>
      <c r="BS1741" s="376"/>
      <c r="BT1741" s="376"/>
      <c r="BU1741" s="376"/>
      <c r="BV1741" s="376"/>
      <c r="BW1741" s="376"/>
      <c r="BX1741" s="376"/>
      <c r="BY1741" s="376"/>
      <c r="BZ1741" s="376"/>
      <c r="CA1741" s="376"/>
      <c r="CB1741" s="376"/>
      <c r="CC1741" s="376"/>
      <c r="CD1741" s="376"/>
      <c r="CE1741" s="376"/>
      <c r="CF1741" s="376"/>
      <c r="CG1741" s="376"/>
      <c r="CH1741" s="376"/>
      <c r="CI1741" s="376"/>
      <c r="CJ1741" s="376"/>
      <c r="CK1741" s="376"/>
      <c r="CL1741" s="376"/>
      <c r="CM1741" s="187"/>
      <c r="CN1741" s="187"/>
    </row>
    <row r="1742" spans="1:115" s="1" customFormat="1" ht="10.5" hidden="1" customHeight="1" thickBot="1">
      <c r="A1742" s="752" t="s">
        <v>79</v>
      </c>
      <c r="B1742" s="774"/>
      <c r="C1742" s="282"/>
      <c r="D1742" s="256" t="s">
        <v>39</v>
      </c>
      <c r="E1742" s="778"/>
      <c r="F1742" s="779"/>
      <c r="G1742" s="779"/>
      <c r="H1742" s="780"/>
      <c r="I1742" s="779"/>
      <c r="J1742" s="779"/>
      <c r="K1742" s="779"/>
      <c r="L1742" s="779"/>
      <c r="M1742" s="779"/>
      <c r="N1742" s="780"/>
      <c r="O1742" s="779"/>
      <c r="P1742" s="779"/>
      <c r="Q1742" s="779"/>
      <c r="R1742" s="779"/>
      <c r="S1742" s="779"/>
      <c r="T1742" s="779"/>
      <c r="U1742" s="779"/>
      <c r="V1742" s="780"/>
      <c r="W1742" s="779"/>
      <c r="X1742" s="779"/>
      <c r="Y1742" s="780"/>
      <c r="Z1742" s="779"/>
      <c r="AA1742" s="779"/>
      <c r="AB1742" s="779"/>
      <c r="AC1742" s="376"/>
      <c r="AD1742" s="376"/>
      <c r="AE1742" s="376"/>
      <c r="AF1742" s="376"/>
      <c r="AG1742" s="376"/>
      <c r="AH1742" s="376"/>
      <c r="AI1742" s="376"/>
      <c r="AJ1742" s="376"/>
      <c r="AK1742" s="376"/>
      <c r="AL1742" s="376"/>
      <c r="AM1742" s="376"/>
      <c r="AN1742" s="376"/>
      <c r="AO1742" s="376"/>
      <c r="AP1742" s="376"/>
      <c r="AQ1742" s="376"/>
      <c r="AR1742" s="376"/>
      <c r="AS1742" s="376"/>
      <c r="AT1742" s="376"/>
      <c r="AU1742" s="376"/>
      <c r="AV1742" s="376"/>
      <c r="AW1742" s="376"/>
      <c r="AX1742" s="376"/>
      <c r="AY1742" s="376"/>
      <c r="AZ1742" s="376"/>
      <c r="BA1742" s="376"/>
      <c r="BB1742" s="376"/>
      <c r="BC1742" s="376"/>
      <c r="BD1742" s="376"/>
      <c r="BE1742" s="376"/>
      <c r="BF1742" s="376"/>
      <c r="BG1742" s="376"/>
      <c r="BH1742" s="376"/>
      <c r="BI1742" s="376"/>
      <c r="BJ1742" s="376"/>
      <c r="BK1742" s="376"/>
      <c r="BL1742" s="376"/>
      <c r="BM1742" s="376"/>
      <c r="BN1742" s="376"/>
      <c r="BO1742" s="376"/>
      <c r="BP1742" s="376"/>
      <c r="BQ1742" s="376"/>
      <c r="BR1742" s="376"/>
      <c r="BS1742" s="376"/>
      <c r="BT1742" s="376"/>
      <c r="BU1742" s="376"/>
      <c r="BV1742" s="376"/>
      <c r="BW1742" s="376"/>
      <c r="BX1742" s="376"/>
      <c r="BY1742" s="376"/>
      <c r="BZ1742" s="376"/>
      <c r="CA1742" s="376"/>
      <c r="CB1742" s="376"/>
      <c r="CC1742" s="376"/>
      <c r="CD1742" s="376"/>
      <c r="CE1742" s="376"/>
      <c r="CF1742" s="376"/>
      <c r="CG1742" s="376"/>
      <c r="CH1742" s="376"/>
      <c r="CI1742" s="376"/>
      <c r="CJ1742" s="376"/>
      <c r="CK1742" s="376"/>
      <c r="CL1742" s="376"/>
      <c r="CM1742" s="187"/>
      <c r="CN1742" s="187"/>
    </row>
    <row r="1743" spans="1:115" s="2" customFormat="1" ht="10.5" hidden="1" customHeight="1">
      <c r="A1743" s="1402" t="s">
        <v>108</v>
      </c>
      <c r="B1743" s="1442" t="s">
        <v>906</v>
      </c>
      <c r="C1743" s="952"/>
      <c r="D1743" s="155"/>
      <c r="E1743" s="726"/>
      <c r="F1743" s="91"/>
      <c r="G1743" s="91"/>
      <c r="H1743" s="687"/>
      <c r="I1743" s="91"/>
      <c r="J1743" s="91"/>
      <c r="K1743" s="91"/>
      <c r="L1743" s="91"/>
      <c r="M1743" s="91"/>
      <c r="N1743" s="687"/>
      <c r="O1743" s="91"/>
      <c r="P1743" s="91"/>
      <c r="Q1743" s="91"/>
      <c r="R1743" s="91"/>
      <c r="S1743" s="91"/>
      <c r="T1743" s="91"/>
      <c r="U1743" s="91"/>
      <c r="V1743" s="687"/>
      <c r="W1743" s="91"/>
      <c r="X1743" s="91"/>
      <c r="Y1743" s="687"/>
      <c r="Z1743" s="91"/>
      <c r="AA1743" s="91"/>
      <c r="AB1743" s="91"/>
      <c r="AC1743" s="376"/>
      <c r="AD1743" s="376"/>
      <c r="AE1743" s="376"/>
      <c r="AF1743" s="376"/>
      <c r="AG1743" s="376"/>
      <c r="AH1743" s="376"/>
      <c r="AI1743" s="376"/>
      <c r="AJ1743" s="376"/>
      <c r="AK1743" s="376"/>
      <c r="AL1743" s="376"/>
      <c r="AM1743" s="376"/>
      <c r="AN1743" s="376"/>
      <c r="AO1743" s="376"/>
      <c r="AP1743" s="376"/>
      <c r="AQ1743" s="376"/>
      <c r="AR1743" s="376"/>
      <c r="AS1743" s="376"/>
      <c r="AT1743" s="376"/>
      <c r="AU1743" s="376"/>
      <c r="AV1743" s="376"/>
      <c r="AW1743" s="376"/>
      <c r="AX1743" s="376"/>
      <c r="AY1743" s="376"/>
      <c r="AZ1743" s="376"/>
      <c r="BA1743" s="376"/>
      <c r="BB1743" s="376"/>
      <c r="BC1743" s="376"/>
      <c r="BD1743" s="376"/>
      <c r="BE1743" s="376"/>
      <c r="BF1743" s="376"/>
      <c r="BG1743" s="376"/>
      <c r="BH1743" s="376"/>
      <c r="BI1743" s="376"/>
      <c r="BJ1743" s="376"/>
      <c r="BK1743" s="376"/>
      <c r="BL1743" s="376"/>
      <c r="BM1743" s="376"/>
      <c r="BN1743" s="376"/>
      <c r="BO1743" s="376"/>
      <c r="BP1743" s="376"/>
      <c r="BQ1743" s="376"/>
      <c r="BR1743" s="376"/>
      <c r="BS1743" s="376"/>
      <c r="BT1743" s="376"/>
      <c r="BU1743" s="376"/>
      <c r="BV1743" s="376"/>
      <c r="BW1743" s="376"/>
      <c r="BX1743" s="376"/>
      <c r="BY1743" s="376"/>
      <c r="BZ1743" s="376"/>
      <c r="CA1743" s="376"/>
      <c r="CB1743" s="376"/>
      <c r="CC1743" s="376"/>
      <c r="CD1743" s="376"/>
      <c r="CE1743" s="376"/>
      <c r="CF1743" s="376"/>
      <c r="CG1743" s="376"/>
      <c r="CH1743" s="376"/>
      <c r="CI1743" s="376"/>
      <c r="CJ1743" s="376"/>
      <c r="CK1743" s="376"/>
      <c r="CL1743" s="376"/>
      <c r="CM1743" s="187"/>
      <c r="CN1743" s="187"/>
      <c r="CO1743" s="1"/>
      <c r="CP1743" s="1"/>
      <c r="CQ1743" s="1"/>
      <c r="CR1743" s="1"/>
      <c r="CS1743" s="1"/>
      <c r="CT1743" s="1"/>
      <c r="CU1743" s="1"/>
      <c r="CV1743" s="1"/>
      <c r="CW1743" s="1"/>
      <c r="CX1743" s="1"/>
      <c r="CY1743" s="1"/>
      <c r="CZ1743" s="1"/>
      <c r="DA1743" s="1"/>
      <c r="DB1743" s="1"/>
      <c r="DC1743" s="1"/>
      <c r="DD1743" s="1"/>
      <c r="DE1743" s="1"/>
      <c r="DF1743" s="1"/>
      <c r="DG1743" s="1"/>
      <c r="DH1743" s="1"/>
      <c r="DI1743" s="1"/>
      <c r="DJ1743" s="1"/>
      <c r="DK1743" s="1"/>
    </row>
    <row r="1744" spans="1:115" s="2" customFormat="1" ht="10.5" hidden="1" customHeight="1">
      <c r="A1744" s="1403"/>
      <c r="B1744" s="1443"/>
      <c r="C1744" s="952"/>
      <c r="D1744" s="155" t="s">
        <v>34</v>
      </c>
      <c r="E1744" s="727"/>
      <c r="F1744" s="580"/>
      <c r="G1744" s="580"/>
      <c r="H1744" s="683"/>
      <c r="I1744" s="580"/>
      <c r="J1744" s="580"/>
      <c r="K1744" s="580"/>
      <c r="L1744" s="580"/>
      <c r="M1744" s="580"/>
      <c r="N1744" s="683"/>
      <c r="O1744" s="580"/>
      <c r="P1744" s="580"/>
      <c r="Q1744" s="580"/>
      <c r="R1744" s="580"/>
      <c r="S1744" s="580"/>
      <c r="T1744" s="580"/>
      <c r="U1744" s="580"/>
      <c r="V1744" s="683"/>
      <c r="W1744" s="580"/>
      <c r="X1744" s="580"/>
      <c r="Y1744" s="683"/>
      <c r="Z1744" s="580"/>
      <c r="AA1744" s="580"/>
      <c r="AB1744" s="580"/>
      <c r="AC1744" s="376"/>
      <c r="AD1744" s="376"/>
      <c r="AE1744" s="376"/>
      <c r="AF1744" s="376"/>
      <c r="AG1744" s="376"/>
      <c r="AH1744" s="376"/>
      <c r="AI1744" s="376"/>
      <c r="AJ1744" s="376"/>
      <c r="AK1744" s="376"/>
      <c r="AL1744" s="376"/>
      <c r="AM1744" s="376"/>
      <c r="AN1744" s="376"/>
      <c r="AO1744" s="376"/>
      <c r="AP1744" s="376"/>
      <c r="AQ1744" s="376"/>
      <c r="AR1744" s="376"/>
      <c r="AS1744" s="376"/>
      <c r="AT1744" s="376"/>
      <c r="AU1744" s="376"/>
      <c r="AV1744" s="376"/>
      <c r="AW1744" s="376"/>
      <c r="AX1744" s="376"/>
      <c r="AY1744" s="376"/>
      <c r="AZ1744" s="376"/>
      <c r="BA1744" s="376"/>
      <c r="BB1744" s="376"/>
      <c r="BC1744" s="376"/>
      <c r="BD1744" s="376"/>
      <c r="BE1744" s="376"/>
      <c r="BF1744" s="376"/>
      <c r="BG1744" s="376"/>
      <c r="BH1744" s="376"/>
      <c r="BI1744" s="376"/>
      <c r="BJ1744" s="376"/>
      <c r="BK1744" s="376"/>
      <c r="BL1744" s="376"/>
      <c r="BM1744" s="376"/>
      <c r="BN1744" s="376"/>
      <c r="BO1744" s="376"/>
      <c r="BP1744" s="376"/>
      <c r="BQ1744" s="376"/>
      <c r="BR1744" s="376"/>
      <c r="BS1744" s="376"/>
      <c r="BT1744" s="376"/>
      <c r="BU1744" s="376"/>
      <c r="BV1744" s="376"/>
      <c r="BW1744" s="376"/>
      <c r="BX1744" s="376"/>
      <c r="BY1744" s="376"/>
      <c r="BZ1744" s="376"/>
      <c r="CA1744" s="376"/>
      <c r="CB1744" s="376"/>
      <c r="CC1744" s="376"/>
      <c r="CD1744" s="376"/>
      <c r="CE1744" s="376"/>
      <c r="CF1744" s="376"/>
      <c r="CG1744" s="376"/>
      <c r="CH1744" s="376"/>
      <c r="CI1744" s="376"/>
      <c r="CJ1744" s="376"/>
      <c r="CK1744" s="376"/>
      <c r="CL1744" s="376"/>
      <c r="CM1744" s="187"/>
      <c r="CN1744" s="187"/>
      <c r="CO1744" s="1"/>
      <c r="CP1744" s="1"/>
      <c r="CQ1744" s="1"/>
      <c r="CR1744" s="1"/>
      <c r="CS1744" s="1"/>
      <c r="CT1744" s="1"/>
      <c r="CU1744" s="1"/>
      <c r="CV1744" s="1"/>
      <c r="CW1744" s="1"/>
      <c r="CX1744" s="1"/>
      <c r="CY1744" s="1"/>
      <c r="CZ1744" s="1"/>
      <c r="DA1744" s="1"/>
      <c r="DB1744" s="1"/>
      <c r="DC1744" s="1"/>
      <c r="DD1744" s="1"/>
      <c r="DE1744" s="1"/>
      <c r="DF1744" s="1"/>
      <c r="DG1744" s="1"/>
      <c r="DH1744" s="1"/>
      <c r="DI1744" s="1"/>
      <c r="DJ1744" s="1"/>
      <c r="DK1744" s="1"/>
    </row>
    <row r="1745" spans="1:115" s="2" customFormat="1" ht="10.5" hidden="1" customHeight="1">
      <c r="A1745" s="1403"/>
      <c r="B1745" s="1443"/>
      <c r="C1745" s="952"/>
      <c r="D1745" s="155" t="s">
        <v>126</v>
      </c>
      <c r="E1745" s="700"/>
      <c r="F1745" s="52"/>
      <c r="G1745" s="52"/>
      <c r="H1745" s="684"/>
      <c r="I1745" s="52"/>
      <c r="J1745" s="52"/>
      <c r="K1745" s="52"/>
      <c r="L1745" s="52" t="s">
        <v>881</v>
      </c>
      <c r="M1745" s="52"/>
      <c r="N1745" s="684"/>
      <c r="O1745" s="52"/>
      <c r="P1745" s="52"/>
      <c r="Q1745" s="52"/>
      <c r="R1745" s="52"/>
      <c r="S1745" s="52"/>
      <c r="T1745" s="52"/>
      <c r="U1745" s="52"/>
      <c r="V1745" s="684"/>
      <c r="W1745" s="52"/>
      <c r="X1745" s="52"/>
      <c r="Y1745" s="684"/>
      <c r="Z1745" s="52"/>
      <c r="AA1745" s="52"/>
      <c r="AB1745" s="52"/>
      <c r="AC1745" s="376"/>
      <c r="AD1745" s="376"/>
      <c r="AE1745" s="376"/>
      <c r="AF1745" s="376"/>
      <c r="AG1745" s="376"/>
      <c r="AH1745" s="376"/>
      <c r="AI1745" s="376"/>
      <c r="AJ1745" s="376"/>
      <c r="AK1745" s="376"/>
      <c r="AL1745" s="376"/>
      <c r="AM1745" s="376"/>
      <c r="AN1745" s="376"/>
      <c r="AO1745" s="376"/>
      <c r="AP1745" s="376"/>
      <c r="AQ1745" s="376"/>
      <c r="AR1745" s="376"/>
      <c r="AS1745" s="376"/>
      <c r="AT1745" s="376"/>
      <c r="AU1745" s="376"/>
      <c r="AV1745" s="376"/>
      <c r="AW1745" s="376"/>
      <c r="AX1745" s="376"/>
      <c r="AY1745" s="376"/>
      <c r="AZ1745" s="376"/>
      <c r="BA1745" s="376"/>
      <c r="BB1745" s="376"/>
      <c r="BC1745" s="376"/>
      <c r="BD1745" s="376"/>
      <c r="BE1745" s="376"/>
      <c r="BF1745" s="376"/>
      <c r="BG1745" s="376"/>
      <c r="BH1745" s="376"/>
      <c r="BI1745" s="376"/>
      <c r="BJ1745" s="376"/>
      <c r="BK1745" s="376"/>
      <c r="BL1745" s="376"/>
      <c r="BM1745" s="376"/>
      <c r="BN1745" s="376"/>
      <c r="BO1745" s="376"/>
      <c r="BP1745" s="376"/>
      <c r="BQ1745" s="376"/>
      <c r="BR1745" s="376"/>
      <c r="BS1745" s="376"/>
      <c r="BT1745" s="376"/>
      <c r="BU1745" s="376"/>
      <c r="BV1745" s="376"/>
      <c r="BW1745" s="376"/>
      <c r="BX1745" s="376"/>
      <c r="BY1745" s="376"/>
      <c r="BZ1745" s="376"/>
      <c r="CA1745" s="376"/>
      <c r="CB1745" s="376"/>
      <c r="CC1745" s="376"/>
      <c r="CD1745" s="376"/>
      <c r="CE1745" s="376"/>
      <c r="CF1745" s="376"/>
      <c r="CG1745" s="376"/>
      <c r="CH1745" s="376"/>
      <c r="CI1745" s="376"/>
      <c r="CJ1745" s="376"/>
      <c r="CK1745" s="376"/>
      <c r="CL1745" s="376"/>
      <c r="CM1745" s="187"/>
      <c r="CN1745" s="187"/>
      <c r="CO1745" s="1"/>
      <c r="CP1745" s="1"/>
      <c r="CQ1745" s="1"/>
      <c r="CR1745" s="1"/>
      <c r="CS1745" s="1"/>
      <c r="CT1745" s="1"/>
      <c r="CU1745" s="1"/>
      <c r="CV1745" s="1"/>
      <c r="CW1745" s="1"/>
      <c r="CX1745" s="1"/>
      <c r="CY1745" s="1"/>
      <c r="CZ1745" s="1"/>
      <c r="DA1745" s="1"/>
      <c r="DB1745" s="1"/>
      <c r="DC1745" s="1"/>
      <c r="DD1745" s="1"/>
      <c r="DE1745" s="1"/>
      <c r="DF1745" s="1"/>
      <c r="DG1745" s="1"/>
      <c r="DH1745" s="1"/>
      <c r="DI1745" s="1"/>
      <c r="DJ1745" s="1"/>
      <c r="DK1745" s="1"/>
    </row>
    <row r="1746" spans="1:115" s="2" customFormat="1" ht="10.5" hidden="1" customHeight="1">
      <c r="A1746" s="1403"/>
      <c r="B1746" s="1443"/>
      <c r="C1746" s="952"/>
      <c r="D1746" s="155" t="s">
        <v>127</v>
      </c>
      <c r="E1746" s="700"/>
      <c r="F1746" s="52"/>
      <c r="G1746" s="52"/>
      <c r="H1746" s="684"/>
      <c r="I1746" s="52"/>
      <c r="J1746" s="52"/>
      <c r="K1746" s="52"/>
      <c r="L1746" s="52"/>
      <c r="M1746" s="52"/>
      <c r="N1746" s="684"/>
      <c r="O1746" s="52"/>
      <c r="P1746" s="52"/>
      <c r="Q1746" s="52"/>
      <c r="R1746" s="52"/>
      <c r="S1746" s="52"/>
      <c r="T1746" s="52"/>
      <c r="U1746" s="52"/>
      <c r="V1746" s="684"/>
      <c r="W1746" s="52"/>
      <c r="X1746" s="52"/>
      <c r="Y1746" s="684"/>
      <c r="Z1746" s="52"/>
      <c r="AA1746" s="52"/>
      <c r="AB1746" s="52"/>
      <c r="AC1746" s="376"/>
      <c r="AD1746" s="376"/>
      <c r="AE1746" s="376"/>
      <c r="AF1746" s="376"/>
      <c r="AG1746" s="376"/>
      <c r="AH1746" s="376"/>
      <c r="AI1746" s="376"/>
      <c r="AJ1746" s="376"/>
      <c r="AK1746" s="376"/>
      <c r="AL1746" s="376"/>
      <c r="AM1746" s="376"/>
      <c r="AN1746" s="376"/>
      <c r="AO1746" s="376"/>
      <c r="AP1746" s="376"/>
      <c r="AQ1746" s="376"/>
      <c r="AR1746" s="376"/>
      <c r="AS1746" s="376"/>
      <c r="AT1746" s="376"/>
      <c r="AU1746" s="376"/>
      <c r="AV1746" s="376"/>
      <c r="AW1746" s="376"/>
      <c r="AX1746" s="376"/>
      <c r="AY1746" s="376"/>
      <c r="AZ1746" s="376"/>
      <c r="BA1746" s="376"/>
      <c r="BB1746" s="376"/>
      <c r="BC1746" s="376"/>
      <c r="BD1746" s="376"/>
      <c r="BE1746" s="376"/>
      <c r="BF1746" s="376"/>
      <c r="BG1746" s="376"/>
      <c r="BH1746" s="376"/>
      <c r="BI1746" s="376"/>
      <c r="BJ1746" s="376"/>
      <c r="BK1746" s="376"/>
      <c r="BL1746" s="376"/>
      <c r="BM1746" s="376"/>
      <c r="BN1746" s="376"/>
      <c r="BO1746" s="376"/>
      <c r="BP1746" s="376"/>
      <c r="BQ1746" s="376"/>
      <c r="BR1746" s="376"/>
      <c r="BS1746" s="376"/>
      <c r="BT1746" s="376"/>
      <c r="BU1746" s="376"/>
      <c r="BV1746" s="376"/>
      <c r="BW1746" s="376"/>
      <c r="BX1746" s="376"/>
      <c r="BY1746" s="376"/>
      <c r="BZ1746" s="376"/>
      <c r="CA1746" s="376"/>
      <c r="CB1746" s="376"/>
      <c r="CC1746" s="376"/>
      <c r="CD1746" s="376"/>
      <c r="CE1746" s="376"/>
      <c r="CF1746" s="376"/>
      <c r="CG1746" s="376"/>
      <c r="CH1746" s="376"/>
      <c r="CI1746" s="376"/>
      <c r="CJ1746" s="376"/>
      <c r="CK1746" s="376"/>
      <c r="CL1746" s="376"/>
      <c r="CM1746" s="187"/>
      <c r="CN1746" s="187"/>
      <c r="CO1746" s="1"/>
      <c r="CP1746" s="1"/>
      <c r="CQ1746" s="1"/>
      <c r="CR1746" s="1"/>
      <c r="CS1746" s="1"/>
      <c r="CT1746" s="1"/>
      <c r="CU1746" s="1"/>
      <c r="CV1746" s="1"/>
      <c r="CW1746" s="1"/>
      <c r="CX1746" s="1"/>
      <c r="CY1746" s="1"/>
      <c r="CZ1746" s="1"/>
      <c r="DA1746" s="1"/>
      <c r="DB1746" s="1"/>
      <c r="DC1746" s="1"/>
      <c r="DD1746" s="1"/>
      <c r="DE1746" s="1"/>
      <c r="DF1746" s="1"/>
      <c r="DG1746" s="1"/>
      <c r="DH1746" s="1"/>
      <c r="DI1746" s="1"/>
      <c r="DJ1746" s="1"/>
      <c r="DK1746" s="1"/>
    </row>
    <row r="1747" spans="1:115" s="2" customFormat="1" ht="10.5" hidden="1" customHeight="1" thickBot="1">
      <c r="A1747" s="1404"/>
      <c r="B1747" s="1444"/>
      <c r="C1747" s="952"/>
      <c r="D1747" s="155" t="s">
        <v>42</v>
      </c>
      <c r="E1747" s="728"/>
      <c r="F1747" s="729"/>
      <c r="G1747" s="729"/>
      <c r="H1747" s="730"/>
      <c r="I1747" s="729"/>
      <c r="J1747" s="729"/>
      <c r="K1747" s="729"/>
      <c r="L1747" s="729"/>
      <c r="M1747" s="729"/>
      <c r="N1747" s="730"/>
      <c r="O1747" s="729"/>
      <c r="P1747" s="729"/>
      <c r="Q1747" s="729"/>
      <c r="R1747" s="729"/>
      <c r="S1747" s="729"/>
      <c r="T1747" s="729"/>
      <c r="U1747" s="729"/>
      <c r="V1747" s="730"/>
      <c r="W1747" s="729"/>
      <c r="X1747" s="729"/>
      <c r="Y1747" s="730"/>
      <c r="Z1747" s="729"/>
      <c r="AA1747" s="729"/>
      <c r="AB1747" s="729"/>
      <c r="AC1747" s="376"/>
      <c r="AD1747" s="376"/>
      <c r="AE1747" s="376"/>
      <c r="AF1747" s="376"/>
      <c r="AG1747" s="376"/>
      <c r="AH1747" s="376"/>
      <c r="AI1747" s="376"/>
      <c r="AJ1747" s="376"/>
      <c r="AK1747" s="376"/>
      <c r="AL1747" s="376"/>
      <c r="AM1747" s="376"/>
      <c r="AN1747" s="376"/>
      <c r="AO1747" s="376"/>
      <c r="AP1747" s="376"/>
      <c r="AQ1747" s="376"/>
      <c r="AR1747" s="376"/>
      <c r="AS1747" s="376"/>
      <c r="AT1747" s="376"/>
      <c r="AU1747" s="376"/>
      <c r="AV1747" s="376"/>
      <c r="AW1747" s="376"/>
      <c r="AX1747" s="376"/>
      <c r="AY1747" s="376"/>
      <c r="AZ1747" s="376"/>
      <c r="BA1747" s="376"/>
      <c r="BB1747" s="376"/>
      <c r="BC1747" s="376"/>
      <c r="BD1747" s="376"/>
      <c r="BE1747" s="376"/>
      <c r="BF1747" s="376"/>
      <c r="BG1747" s="376"/>
      <c r="BH1747" s="376"/>
      <c r="BI1747" s="376"/>
      <c r="BJ1747" s="376"/>
      <c r="BK1747" s="376"/>
      <c r="BL1747" s="376"/>
      <c r="BM1747" s="376"/>
      <c r="BN1747" s="376"/>
      <c r="BO1747" s="376"/>
      <c r="BP1747" s="376"/>
      <c r="BQ1747" s="376"/>
      <c r="BR1747" s="376"/>
      <c r="BS1747" s="376"/>
      <c r="BT1747" s="376"/>
      <c r="BU1747" s="376"/>
      <c r="BV1747" s="376"/>
      <c r="BW1747" s="376"/>
      <c r="BX1747" s="376"/>
      <c r="BY1747" s="376"/>
      <c r="BZ1747" s="376"/>
      <c r="CA1747" s="376"/>
      <c r="CB1747" s="376"/>
      <c r="CC1747" s="376"/>
      <c r="CD1747" s="376"/>
      <c r="CE1747" s="376"/>
      <c r="CF1747" s="376"/>
      <c r="CG1747" s="376"/>
      <c r="CH1747" s="376"/>
      <c r="CI1747" s="376"/>
      <c r="CJ1747" s="376"/>
      <c r="CK1747" s="376"/>
      <c r="CL1747" s="376"/>
      <c r="CM1747" s="187"/>
      <c r="CN1747" s="187"/>
      <c r="CO1747" s="1"/>
      <c r="CP1747" s="1"/>
      <c r="CQ1747" s="1"/>
      <c r="CR1747" s="1"/>
      <c r="CS1747" s="1"/>
      <c r="CT1747" s="1"/>
      <c r="CU1747" s="1"/>
      <c r="CV1747" s="1"/>
      <c r="CW1747" s="1"/>
      <c r="CX1747" s="1"/>
      <c r="CY1747" s="1"/>
      <c r="CZ1747" s="1"/>
      <c r="DA1747" s="1"/>
      <c r="DB1747" s="1"/>
      <c r="DC1747" s="1"/>
      <c r="DD1747" s="1"/>
      <c r="DE1747" s="1"/>
      <c r="DF1747" s="1"/>
      <c r="DG1747" s="1"/>
      <c r="DH1747" s="1"/>
      <c r="DI1747" s="1"/>
      <c r="DJ1747" s="1"/>
      <c r="DK1747" s="1"/>
    </row>
    <row r="1748" spans="1:115" s="2" customFormat="1" ht="10.5" hidden="1" customHeight="1">
      <c r="A1748" s="1402" t="s">
        <v>4</v>
      </c>
      <c r="B1748" s="1442" t="s">
        <v>906</v>
      </c>
      <c r="C1748" s="952"/>
      <c r="D1748" s="155"/>
      <c r="E1748" s="726"/>
      <c r="F1748" s="91"/>
      <c r="G1748" s="91"/>
      <c r="H1748" s="687"/>
      <c r="I1748" s="91"/>
      <c r="J1748" s="91"/>
      <c r="K1748" s="91"/>
      <c r="L1748" s="91"/>
      <c r="M1748" s="91"/>
      <c r="N1748" s="687"/>
      <c r="O1748" s="91"/>
      <c r="P1748" s="91"/>
      <c r="Q1748" s="91"/>
      <c r="R1748" s="91"/>
      <c r="S1748" s="91"/>
      <c r="T1748" s="91"/>
      <c r="U1748" s="91"/>
      <c r="V1748" s="687"/>
      <c r="W1748" s="91"/>
      <c r="X1748" s="91"/>
      <c r="Y1748" s="687"/>
      <c r="Z1748" s="91"/>
      <c r="AA1748" s="91"/>
      <c r="AB1748" s="91"/>
      <c r="AC1748" s="376"/>
      <c r="AD1748" s="376"/>
      <c r="AE1748" s="376"/>
      <c r="AF1748" s="376"/>
      <c r="AG1748" s="376"/>
      <c r="AH1748" s="376"/>
      <c r="AI1748" s="376"/>
      <c r="AJ1748" s="376"/>
      <c r="AK1748" s="376"/>
      <c r="AL1748" s="376"/>
      <c r="AM1748" s="376"/>
      <c r="AN1748" s="376"/>
      <c r="AO1748" s="376"/>
      <c r="AP1748" s="376"/>
      <c r="AQ1748" s="376"/>
      <c r="AR1748" s="376"/>
      <c r="AS1748" s="376"/>
      <c r="AT1748" s="376"/>
      <c r="AU1748" s="376"/>
      <c r="AV1748" s="376"/>
      <c r="AW1748" s="376"/>
      <c r="AX1748" s="376"/>
      <c r="AY1748" s="376"/>
      <c r="AZ1748" s="376"/>
      <c r="BA1748" s="376"/>
      <c r="BB1748" s="376"/>
      <c r="BC1748" s="376"/>
      <c r="BD1748" s="376"/>
      <c r="BE1748" s="376"/>
      <c r="BF1748" s="376"/>
      <c r="BG1748" s="376"/>
      <c r="BH1748" s="376"/>
      <c r="BI1748" s="376"/>
      <c r="BJ1748" s="376"/>
      <c r="BK1748" s="376"/>
      <c r="BL1748" s="376"/>
      <c r="BM1748" s="376"/>
      <c r="BN1748" s="376"/>
      <c r="BO1748" s="376"/>
      <c r="BP1748" s="376"/>
      <c r="BQ1748" s="376"/>
      <c r="BR1748" s="376"/>
      <c r="BS1748" s="376"/>
      <c r="BT1748" s="376"/>
      <c r="BU1748" s="376"/>
      <c r="BV1748" s="376"/>
      <c r="BW1748" s="376"/>
      <c r="BX1748" s="376"/>
      <c r="BY1748" s="376"/>
      <c r="BZ1748" s="376"/>
      <c r="CA1748" s="376"/>
      <c r="CB1748" s="376"/>
      <c r="CC1748" s="376"/>
      <c r="CD1748" s="376"/>
      <c r="CE1748" s="376"/>
      <c r="CF1748" s="376"/>
      <c r="CG1748" s="376"/>
      <c r="CH1748" s="376"/>
      <c r="CI1748" s="376"/>
      <c r="CJ1748" s="376"/>
      <c r="CK1748" s="376"/>
      <c r="CL1748" s="376"/>
      <c r="CM1748" s="187"/>
      <c r="CN1748" s="187"/>
      <c r="CO1748" s="1"/>
      <c r="CP1748" s="1"/>
      <c r="CQ1748" s="1"/>
      <c r="CR1748" s="1"/>
      <c r="CS1748" s="1"/>
      <c r="CT1748" s="1"/>
      <c r="CU1748" s="1"/>
      <c r="CV1748" s="1"/>
      <c r="CW1748" s="1"/>
      <c r="CX1748" s="1"/>
      <c r="CY1748" s="1"/>
      <c r="CZ1748" s="1"/>
      <c r="DA1748" s="1"/>
      <c r="DB1748" s="1"/>
      <c r="DC1748" s="1"/>
      <c r="DD1748" s="1"/>
      <c r="DE1748" s="1"/>
      <c r="DF1748" s="1"/>
      <c r="DG1748" s="1"/>
      <c r="DH1748" s="1"/>
      <c r="DI1748" s="1"/>
      <c r="DJ1748" s="1"/>
      <c r="DK1748" s="1"/>
    </row>
    <row r="1749" spans="1:115" s="2" customFormat="1" ht="10.5" hidden="1" customHeight="1">
      <c r="A1749" s="1403"/>
      <c r="B1749" s="1443"/>
      <c r="C1749" s="952"/>
      <c r="D1749" s="155" t="s">
        <v>34</v>
      </c>
      <c r="E1749" s="727"/>
      <c r="F1749" s="580"/>
      <c r="G1749" s="580"/>
      <c r="H1749" s="683"/>
      <c r="I1749" s="580"/>
      <c r="J1749" s="580"/>
      <c r="K1749" s="580"/>
      <c r="L1749" s="580"/>
      <c r="M1749" s="580"/>
      <c r="N1749" s="683"/>
      <c r="O1749" s="580"/>
      <c r="P1749" s="580"/>
      <c r="Q1749" s="580"/>
      <c r="R1749" s="580"/>
      <c r="S1749" s="580"/>
      <c r="T1749" s="580"/>
      <c r="U1749" s="580"/>
      <c r="V1749" s="683"/>
      <c r="W1749" s="580"/>
      <c r="X1749" s="580"/>
      <c r="Y1749" s="683"/>
      <c r="Z1749" s="580"/>
      <c r="AA1749" s="580"/>
      <c r="AB1749" s="580"/>
      <c r="AC1749" s="376"/>
      <c r="AD1749" s="376"/>
      <c r="AE1749" s="376"/>
      <c r="AF1749" s="376"/>
      <c r="AG1749" s="376"/>
      <c r="AH1749" s="376"/>
      <c r="AI1749" s="376"/>
      <c r="AJ1749" s="376"/>
      <c r="AK1749" s="376"/>
      <c r="AL1749" s="376"/>
      <c r="AM1749" s="376"/>
      <c r="AN1749" s="376"/>
      <c r="AO1749" s="376"/>
      <c r="AP1749" s="376"/>
      <c r="AQ1749" s="376"/>
      <c r="AR1749" s="376"/>
      <c r="AS1749" s="376"/>
      <c r="AT1749" s="376"/>
      <c r="AU1749" s="376"/>
      <c r="AV1749" s="376"/>
      <c r="AW1749" s="376"/>
      <c r="AX1749" s="376"/>
      <c r="AY1749" s="376"/>
      <c r="AZ1749" s="376"/>
      <c r="BA1749" s="376"/>
      <c r="BB1749" s="376"/>
      <c r="BC1749" s="376"/>
      <c r="BD1749" s="376"/>
      <c r="BE1749" s="376"/>
      <c r="BF1749" s="376"/>
      <c r="BG1749" s="376"/>
      <c r="BH1749" s="376"/>
      <c r="BI1749" s="376"/>
      <c r="BJ1749" s="376"/>
      <c r="BK1749" s="376"/>
      <c r="BL1749" s="376"/>
      <c r="BM1749" s="376"/>
      <c r="BN1749" s="376"/>
      <c r="BO1749" s="376"/>
      <c r="BP1749" s="376"/>
      <c r="BQ1749" s="376"/>
      <c r="BR1749" s="376"/>
      <c r="BS1749" s="376"/>
      <c r="BT1749" s="376"/>
      <c r="BU1749" s="376"/>
      <c r="BV1749" s="376"/>
      <c r="BW1749" s="376"/>
      <c r="BX1749" s="376"/>
      <c r="BY1749" s="376"/>
      <c r="BZ1749" s="376"/>
      <c r="CA1749" s="376"/>
      <c r="CB1749" s="376"/>
      <c r="CC1749" s="376"/>
      <c r="CD1749" s="376"/>
      <c r="CE1749" s="376"/>
      <c r="CF1749" s="376"/>
      <c r="CG1749" s="376"/>
      <c r="CH1749" s="376"/>
      <c r="CI1749" s="376"/>
      <c r="CJ1749" s="376"/>
      <c r="CK1749" s="376"/>
      <c r="CL1749" s="376"/>
      <c r="CM1749" s="187"/>
      <c r="CN1749" s="187"/>
      <c r="CO1749" s="1"/>
      <c r="CP1749" s="1"/>
      <c r="CQ1749" s="1"/>
      <c r="CR1749" s="1"/>
      <c r="CS1749" s="1"/>
      <c r="CT1749" s="1"/>
      <c r="CU1749" s="1"/>
      <c r="CV1749" s="1"/>
      <c r="CW1749" s="1"/>
      <c r="CX1749" s="1"/>
      <c r="CY1749" s="1"/>
      <c r="CZ1749" s="1"/>
      <c r="DA1749" s="1"/>
      <c r="DB1749" s="1"/>
      <c r="DC1749" s="1"/>
      <c r="DD1749" s="1"/>
      <c r="DE1749" s="1"/>
      <c r="DF1749" s="1"/>
      <c r="DG1749" s="1"/>
      <c r="DH1749" s="1"/>
      <c r="DI1749" s="1"/>
      <c r="DJ1749" s="1"/>
      <c r="DK1749" s="1"/>
    </row>
    <row r="1750" spans="1:115" s="2" customFormat="1" ht="10.5" hidden="1" customHeight="1">
      <c r="A1750" s="1403"/>
      <c r="B1750" s="1443"/>
      <c r="C1750" s="952"/>
      <c r="D1750" s="155" t="s">
        <v>126</v>
      </c>
      <c r="E1750" s="700"/>
      <c r="F1750" s="52"/>
      <c r="G1750" s="52"/>
      <c r="H1750" s="684"/>
      <c r="I1750" s="52"/>
      <c r="J1750" s="52"/>
      <c r="K1750" s="52"/>
      <c r="L1750" s="52" t="s">
        <v>881</v>
      </c>
      <c r="M1750" s="52"/>
      <c r="N1750" s="684"/>
      <c r="O1750" s="52"/>
      <c r="P1750" s="52"/>
      <c r="Q1750" s="52"/>
      <c r="R1750" s="52"/>
      <c r="S1750" s="52"/>
      <c r="T1750" s="52"/>
      <c r="U1750" s="52"/>
      <c r="V1750" s="684"/>
      <c r="W1750" s="52"/>
      <c r="X1750" s="52"/>
      <c r="Y1750" s="684"/>
      <c r="Z1750" s="52"/>
      <c r="AA1750" s="52"/>
      <c r="AB1750" s="52"/>
      <c r="AC1750" s="376"/>
      <c r="AD1750" s="376"/>
      <c r="AE1750" s="376"/>
      <c r="AF1750" s="376"/>
      <c r="AG1750" s="376"/>
      <c r="AH1750" s="376"/>
      <c r="AI1750" s="376"/>
      <c r="AJ1750" s="376"/>
      <c r="AK1750" s="376"/>
      <c r="AL1750" s="376"/>
      <c r="AM1750" s="376"/>
      <c r="AN1750" s="376"/>
      <c r="AO1750" s="376"/>
      <c r="AP1750" s="376"/>
      <c r="AQ1750" s="376"/>
      <c r="AR1750" s="376"/>
      <c r="AS1750" s="376"/>
      <c r="AT1750" s="376"/>
      <c r="AU1750" s="376"/>
      <c r="AV1750" s="376"/>
      <c r="AW1750" s="376"/>
      <c r="AX1750" s="376"/>
      <c r="AY1750" s="376"/>
      <c r="AZ1750" s="376"/>
      <c r="BA1750" s="376"/>
      <c r="BB1750" s="376"/>
      <c r="BC1750" s="376"/>
      <c r="BD1750" s="376"/>
      <c r="BE1750" s="376"/>
      <c r="BF1750" s="376"/>
      <c r="BG1750" s="376"/>
      <c r="BH1750" s="376"/>
      <c r="BI1750" s="376"/>
      <c r="BJ1750" s="376"/>
      <c r="BK1750" s="376"/>
      <c r="BL1750" s="376"/>
      <c r="BM1750" s="376"/>
      <c r="BN1750" s="376"/>
      <c r="BO1750" s="376"/>
      <c r="BP1750" s="376"/>
      <c r="BQ1750" s="376"/>
      <c r="BR1750" s="376"/>
      <c r="BS1750" s="376"/>
      <c r="BT1750" s="376"/>
      <c r="BU1750" s="376"/>
      <c r="BV1750" s="376"/>
      <c r="BW1750" s="376"/>
      <c r="BX1750" s="376"/>
      <c r="BY1750" s="376"/>
      <c r="BZ1750" s="376"/>
      <c r="CA1750" s="376"/>
      <c r="CB1750" s="376"/>
      <c r="CC1750" s="376"/>
      <c r="CD1750" s="376"/>
      <c r="CE1750" s="376"/>
      <c r="CF1750" s="376"/>
      <c r="CG1750" s="376"/>
      <c r="CH1750" s="376"/>
      <c r="CI1750" s="376"/>
      <c r="CJ1750" s="376"/>
      <c r="CK1750" s="376"/>
      <c r="CL1750" s="376"/>
      <c r="CM1750" s="187"/>
      <c r="CN1750" s="187"/>
      <c r="CO1750" s="1"/>
      <c r="CP1750" s="1"/>
      <c r="CQ1750" s="1"/>
      <c r="CR1750" s="1"/>
      <c r="CS1750" s="1"/>
      <c r="CT1750" s="1"/>
      <c r="CU1750" s="1"/>
      <c r="CV1750" s="1"/>
      <c r="CW1750" s="1"/>
      <c r="CX1750" s="1"/>
      <c r="CY1750" s="1"/>
      <c r="CZ1750" s="1"/>
      <c r="DA1750" s="1"/>
      <c r="DB1750" s="1"/>
      <c r="DC1750" s="1"/>
      <c r="DD1750" s="1"/>
      <c r="DE1750" s="1"/>
      <c r="DF1750" s="1"/>
      <c r="DG1750" s="1"/>
      <c r="DH1750" s="1"/>
      <c r="DI1750" s="1"/>
      <c r="DJ1750" s="1"/>
      <c r="DK1750" s="1"/>
    </row>
    <row r="1751" spans="1:115" s="2" customFormat="1" ht="10.5" hidden="1" customHeight="1">
      <c r="A1751" s="1403"/>
      <c r="B1751" s="1443"/>
      <c r="C1751" s="952"/>
      <c r="D1751" s="155" t="s">
        <v>127</v>
      </c>
      <c r="E1751" s="731"/>
      <c r="F1751" s="581"/>
      <c r="G1751" s="581"/>
      <c r="H1751" s="685"/>
      <c r="I1751" s="581"/>
      <c r="J1751" s="581"/>
      <c r="K1751" s="581"/>
      <c r="L1751" s="581"/>
      <c r="M1751" s="581"/>
      <c r="N1751" s="685"/>
      <c r="O1751" s="581"/>
      <c r="P1751" s="581"/>
      <c r="Q1751" s="581"/>
      <c r="R1751" s="581"/>
      <c r="S1751" s="581"/>
      <c r="T1751" s="581"/>
      <c r="U1751" s="581"/>
      <c r="V1751" s="685"/>
      <c r="W1751" s="581"/>
      <c r="X1751" s="581"/>
      <c r="Y1751" s="685"/>
      <c r="Z1751" s="581"/>
      <c r="AA1751" s="581"/>
      <c r="AB1751" s="581"/>
      <c r="AC1751" s="376"/>
      <c r="AD1751" s="376"/>
      <c r="AE1751" s="376"/>
      <c r="AF1751" s="376"/>
      <c r="AG1751" s="376"/>
      <c r="AH1751" s="376"/>
      <c r="AI1751" s="376"/>
      <c r="AJ1751" s="376"/>
      <c r="AK1751" s="376"/>
      <c r="AL1751" s="376"/>
      <c r="AM1751" s="376"/>
      <c r="AN1751" s="376"/>
      <c r="AO1751" s="376"/>
      <c r="AP1751" s="376"/>
      <c r="AQ1751" s="376"/>
      <c r="AR1751" s="376"/>
      <c r="AS1751" s="376"/>
      <c r="AT1751" s="376"/>
      <c r="AU1751" s="376"/>
      <c r="AV1751" s="376"/>
      <c r="AW1751" s="376"/>
      <c r="AX1751" s="376"/>
      <c r="AY1751" s="376"/>
      <c r="AZ1751" s="376"/>
      <c r="BA1751" s="376"/>
      <c r="BB1751" s="376"/>
      <c r="BC1751" s="376"/>
      <c r="BD1751" s="376"/>
      <c r="BE1751" s="376"/>
      <c r="BF1751" s="376"/>
      <c r="BG1751" s="376"/>
      <c r="BH1751" s="376"/>
      <c r="BI1751" s="376"/>
      <c r="BJ1751" s="376"/>
      <c r="BK1751" s="376"/>
      <c r="BL1751" s="376"/>
      <c r="BM1751" s="376"/>
      <c r="BN1751" s="376"/>
      <c r="BO1751" s="376"/>
      <c r="BP1751" s="376"/>
      <c r="BQ1751" s="376"/>
      <c r="BR1751" s="376"/>
      <c r="BS1751" s="376"/>
      <c r="BT1751" s="376"/>
      <c r="BU1751" s="376"/>
      <c r="BV1751" s="376"/>
      <c r="BW1751" s="376"/>
      <c r="BX1751" s="376"/>
      <c r="BY1751" s="376"/>
      <c r="BZ1751" s="376"/>
      <c r="CA1751" s="376"/>
      <c r="CB1751" s="376"/>
      <c r="CC1751" s="376"/>
      <c r="CD1751" s="376"/>
      <c r="CE1751" s="376"/>
      <c r="CF1751" s="376"/>
      <c r="CG1751" s="376"/>
      <c r="CH1751" s="376"/>
      <c r="CI1751" s="376"/>
      <c r="CJ1751" s="376"/>
      <c r="CK1751" s="376"/>
      <c r="CL1751" s="376"/>
      <c r="CM1751" s="187"/>
      <c r="CN1751" s="187"/>
      <c r="CO1751" s="1"/>
      <c r="CP1751" s="1"/>
      <c r="CQ1751" s="1"/>
      <c r="CR1751" s="1"/>
      <c r="CS1751" s="1"/>
      <c r="CT1751" s="1"/>
      <c r="CU1751" s="1"/>
      <c r="CV1751" s="1"/>
      <c r="CW1751" s="1"/>
      <c r="CX1751" s="1"/>
      <c r="CY1751" s="1"/>
      <c r="CZ1751" s="1"/>
      <c r="DA1751" s="1"/>
      <c r="DB1751" s="1"/>
      <c r="DC1751" s="1"/>
      <c r="DD1751" s="1"/>
      <c r="DE1751" s="1"/>
      <c r="DF1751" s="1"/>
      <c r="DG1751" s="1"/>
      <c r="DH1751" s="1"/>
      <c r="DI1751" s="1"/>
      <c r="DJ1751" s="1"/>
      <c r="DK1751" s="1"/>
    </row>
    <row r="1752" spans="1:115" s="2" customFormat="1" ht="10.5" hidden="1" customHeight="1" thickBot="1">
      <c r="A1752" s="1404"/>
      <c r="B1752" s="1444"/>
      <c r="C1752" s="952"/>
      <c r="D1752" s="155" t="s">
        <v>42</v>
      </c>
      <c r="E1752" s="732"/>
      <c r="F1752" s="110"/>
      <c r="G1752" s="110"/>
      <c r="H1752" s="689"/>
      <c r="I1752" s="110"/>
      <c r="J1752" s="110"/>
      <c r="K1752" s="110"/>
      <c r="L1752" s="110"/>
      <c r="M1752" s="110"/>
      <c r="N1752" s="689"/>
      <c r="O1752" s="110"/>
      <c r="P1752" s="110"/>
      <c r="Q1752" s="110"/>
      <c r="R1752" s="110"/>
      <c r="S1752" s="110"/>
      <c r="T1752" s="110"/>
      <c r="U1752" s="110"/>
      <c r="V1752" s="689"/>
      <c r="W1752" s="110"/>
      <c r="X1752" s="110"/>
      <c r="Y1752" s="689"/>
      <c r="Z1752" s="110"/>
      <c r="AA1752" s="110"/>
      <c r="AB1752" s="110"/>
      <c r="AC1752" s="376"/>
      <c r="AD1752" s="376"/>
      <c r="AE1752" s="376"/>
      <c r="AF1752" s="376"/>
      <c r="AG1752" s="376"/>
      <c r="AH1752" s="376"/>
      <c r="AI1752" s="376"/>
      <c r="AJ1752" s="376"/>
      <c r="AK1752" s="376"/>
      <c r="AL1752" s="376"/>
      <c r="AM1752" s="376"/>
      <c r="AN1752" s="376"/>
      <c r="AO1752" s="376"/>
      <c r="AP1752" s="376"/>
      <c r="AQ1752" s="376"/>
      <c r="AR1752" s="376"/>
      <c r="AS1752" s="376"/>
      <c r="AT1752" s="376"/>
      <c r="AU1752" s="376"/>
      <c r="AV1752" s="376"/>
      <c r="AW1752" s="376"/>
      <c r="AX1752" s="376"/>
      <c r="AY1752" s="376"/>
      <c r="AZ1752" s="376"/>
      <c r="BA1752" s="376"/>
      <c r="BB1752" s="376"/>
      <c r="BC1752" s="376"/>
      <c r="BD1752" s="376"/>
      <c r="BE1752" s="376"/>
      <c r="BF1752" s="376"/>
      <c r="BG1752" s="376"/>
      <c r="BH1752" s="376"/>
      <c r="BI1752" s="376"/>
      <c r="BJ1752" s="376"/>
      <c r="BK1752" s="376"/>
      <c r="BL1752" s="376"/>
      <c r="BM1752" s="376"/>
      <c r="BN1752" s="376"/>
      <c r="BO1752" s="376"/>
      <c r="BP1752" s="376"/>
      <c r="BQ1752" s="376"/>
      <c r="BR1752" s="376"/>
      <c r="BS1752" s="376"/>
      <c r="BT1752" s="376"/>
      <c r="BU1752" s="376"/>
      <c r="BV1752" s="376"/>
      <c r="BW1752" s="376"/>
      <c r="BX1752" s="376"/>
      <c r="BY1752" s="376"/>
      <c r="BZ1752" s="376"/>
      <c r="CA1752" s="376"/>
      <c r="CB1752" s="376"/>
      <c r="CC1752" s="376"/>
      <c r="CD1752" s="376"/>
      <c r="CE1752" s="376"/>
      <c r="CF1752" s="376"/>
      <c r="CG1752" s="376"/>
      <c r="CH1752" s="376"/>
      <c r="CI1752" s="376"/>
      <c r="CJ1752" s="376"/>
      <c r="CK1752" s="376"/>
      <c r="CL1752" s="376"/>
      <c r="CM1752" s="187"/>
      <c r="CN1752" s="187"/>
      <c r="CO1752" s="1"/>
      <c r="CP1752" s="1"/>
      <c r="CQ1752" s="1"/>
      <c r="CR1752" s="1"/>
      <c r="CS1752" s="1"/>
      <c r="CT1752" s="1"/>
      <c r="CU1752" s="1"/>
      <c r="CV1752" s="1"/>
      <c r="CW1752" s="1"/>
      <c r="CX1752" s="1"/>
      <c r="CY1752" s="1"/>
      <c r="CZ1752" s="1"/>
      <c r="DA1752" s="1"/>
      <c r="DB1752" s="1"/>
      <c r="DC1752" s="1"/>
      <c r="DD1752" s="1"/>
      <c r="DE1752" s="1"/>
      <c r="DF1752" s="1"/>
      <c r="DG1752" s="1"/>
      <c r="DH1752" s="1"/>
      <c r="DI1752" s="1"/>
      <c r="DJ1752" s="1"/>
      <c r="DK1752" s="1"/>
    </row>
    <row r="1753" spans="1:115" s="2" customFormat="1" ht="10.5" hidden="1" customHeight="1">
      <c r="A1753" s="1402" t="s">
        <v>102</v>
      </c>
      <c r="B1753" s="1442" t="s">
        <v>906</v>
      </c>
      <c r="C1753" s="952"/>
      <c r="D1753" s="155"/>
      <c r="E1753" s="726"/>
      <c r="F1753" s="91"/>
      <c r="G1753" s="91"/>
      <c r="H1753" s="687"/>
      <c r="I1753" s="91"/>
      <c r="J1753" s="91"/>
      <c r="K1753" s="91"/>
      <c r="L1753" s="91"/>
      <c r="M1753" s="91"/>
      <c r="N1753" s="687"/>
      <c r="O1753" s="91"/>
      <c r="P1753" s="91"/>
      <c r="Q1753" s="91"/>
      <c r="R1753" s="91"/>
      <c r="S1753" s="91"/>
      <c r="T1753" s="91"/>
      <c r="U1753" s="91"/>
      <c r="V1753" s="687"/>
      <c r="W1753" s="91"/>
      <c r="X1753" s="91"/>
      <c r="Y1753" s="687"/>
      <c r="Z1753" s="91"/>
      <c r="AA1753" s="91"/>
      <c r="AB1753" s="91"/>
      <c r="AC1753" s="376"/>
      <c r="AD1753" s="376"/>
      <c r="AE1753" s="376"/>
      <c r="AF1753" s="376"/>
      <c r="AG1753" s="376"/>
      <c r="AH1753" s="376"/>
      <c r="AI1753" s="376"/>
      <c r="AJ1753" s="376"/>
      <c r="AK1753" s="376"/>
      <c r="AL1753" s="376"/>
      <c r="AM1753" s="376"/>
      <c r="AN1753" s="376"/>
      <c r="AO1753" s="376"/>
      <c r="AP1753" s="376"/>
      <c r="AQ1753" s="376"/>
      <c r="AR1753" s="376"/>
      <c r="AS1753" s="376"/>
      <c r="AT1753" s="376"/>
      <c r="AU1753" s="376"/>
      <c r="AV1753" s="376"/>
      <c r="AW1753" s="376"/>
      <c r="AX1753" s="376"/>
      <c r="AY1753" s="376"/>
      <c r="AZ1753" s="376"/>
      <c r="BA1753" s="376"/>
      <c r="BB1753" s="376"/>
      <c r="BC1753" s="376"/>
      <c r="BD1753" s="376"/>
      <c r="BE1753" s="376"/>
      <c r="BF1753" s="376"/>
      <c r="BG1753" s="376"/>
      <c r="BH1753" s="376"/>
      <c r="BI1753" s="376"/>
      <c r="BJ1753" s="376"/>
      <c r="BK1753" s="376"/>
      <c r="BL1753" s="376"/>
      <c r="BM1753" s="376"/>
      <c r="BN1753" s="376"/>
      <c r="BO1753" s="376"/>
      <c r="BP1753" s="376"/>
      <c r="BQ1753" s="376"/>
      <c r="BR1753" s="376"/>
      <c r="BS1753" s="376"/>
      <c r="BT1753" s="376"/>
      <c r="BU1753" s="376"/>
      <c r="BV1753" s="376"/>
      <c r="BW1753" s="376"/>
      <c r="BX1753" s="376"/>
      <c r="BY1753" s="376"/>
      <c r="BZ1753" s="376"/>
      <c r="CA1753" s="376"/>
      <c r="CB1753" s="376"/>
      <c r="CC1753" s="376"/>
      <c r="CD1753" s="376"/>
      <c r="CE1753" s="376"/>
      <c r="CF1753" s="376"/>
      <c r="CG1753" s="376"/>
      <c r="CH1753" s="376"/>
      <c r="CI1753" s="376"/>
      <c r="CJ1753" s="376"/>
      <c r="CK1753" s="376"/>
      <c r="CL1753" s="376"/>
      <c r="CM1753" s="187"/>
      <c r="CN1753" s="187"/>
      <c r="CO1753" s="1"/>
      <c r="CP1753" s="1"/>
      <c r="CQ1753" s="1"/>
      <c r="CR1753" s="1"/>
      <c r="CS1753" s="1"/>
      <c r="CT1753" s="1"/>
      <c r="CU1753" s="1"/>
      <c r="CV1753" s="1"/>
      <c r="CW1753" s="1"/>
      <c r="CX1753" s="1"/>
      <c r="CY1753" s="1"/>
      <c r="CZ1753" s="1"/>
      <c r="DA1753" s="1"/>
      <c r="DB1753" s="1"/>
      <c r="DC1753" s="1"/>
      <c r="DD1753" s="1"/>
      <c r="DE1753" s="1"/>
      <c r="DF1753" s="1"/>
      <c r="DG1753" s="1"/>
      <c r="DH1753" s="1"/>
      <c r="DI1753" s="1"/>
      <c r="DJ1753" s="1"/>
      <c r="DK1753" s="1"/>
    </row>
    <row r="1754" spans="1:115" s="2" customFormat="1" ht="10.5" hidden="1" customHeight="1">
      <c r="A1754" s="1403"/>
      <c r="B1754" s="1443"/>
      <c r="C1754" s="952"/>
      <c r="D1754" s="155" t="s">
        <v>34</v>
      </c>
      <c r="E1754" s="727"/>
      <c r="F1754" s="580"/>
      <c r="G1754" s="580"/>
      <c r="H1754" s="683"/>
      <c r="I1754" s="580"/>
      <c r="J1754" s="580"/>
      <c r="K1754" s="580"/>
      <c r="L1754" s="580"/>
      <c r="M1754" s="580"/>
      <c r="N1754" s="683"/>
      <c r="O1754" s="580"/>
      <c r="P1754" s="580"/>
      <c r="Q1754" s="580"/>
      <c r="R1754" s="580"/>
      <c r="S1754" s="580"/>
      <c r="T1754" s="580"/>
      <c r="U1754" s="580"/>
      <c r="V1754" s="683"/>
      <c r="W1754" s="580"/>
      <c r="X1754" s="580"/>
      <c r="Y1754" s="683"/>
      <c r="Z1754" s="580"/>
      <c r="AA1754" s="580"/>
      <c r="AB1754" s="580"/>
      <c r="AC1754" s="376"/>
      <c r="AD1754" s="376"/>
      <c r="AE1754" s="376"/>
      <c r="AF1754" s="376"/>
      <c r="AG1754" s="376"/>
      <c r="AH1754" s="376"/>
      <c r="AI1754" s="376"/>
      <c r="AJ1754" s="376"/>
      <c r="AK1754" s="376"/>
      <c r="AL1754" s="376"/>
      <c r="AM1754" s="376"/>
      <c r="AN1754" s="376"/>
      <c r="AO1754" s="376"/>
      <c r="AP1754" s="376"/>
      <c r="AQ1754" s="376"/>
      <c r="AR1754" s="376"/>
      <c r="AS1754" s="376"/>
      <c r="AT1754" s="376"/>
      <c r="AU1754" s="376"/>
      <c r="AV1754" s="376"/>
      <c r="AW1754" s="376"/>
      <c r="AX1754" s="376"/>
      <c r="AY1754" s="376"/>
      <c r="AZ1754" s="376"/>
      <c r="BA1754" s="376"/>
      <c r="BB1754" s="376"/>
      <c r="BC1754" s="376"/>
      <c r="BD1754" s="376"/>
      <c r="BE1754" s="376"/>
      <c r="BF1754" s="376"/>
      <c r="BG1754" s="376"/>
      <c r="BH1754" s="376"/>
      <c r="BI1754" s="376"/>
      <c r="BJ1754" s="376"/>
      <c r="BK1754" s="376"/>
      <c r="BL1754" s="376"/>
      <c r="BM1754" s="376"/>
      <c r="BN1754" s="376"/>
      <c r="BO1754" s="376"/>
      <c r="BP1754" s="376"/>
      <c r="BQ1754" s="376"/>
      <c r="BR1754" s="376"/>
      <c r="BS1754" s="376"/>
      <c r="BT1754" s="376"/>
      <c r="BU1754" s="376"/>
      <c r="BV1754" s="376"/>
      <c r="BW1754" s="376"/>
      <c r="BX1754" s="376"/>
      <c r="BY1754" s="376"/>
      <c r="BZ1754" s="376"/>
      <c r="CA1754" s="376"/>
      <c r="CB1754" s="376"/>
      <c r="CC1754" s="376"/>
      <c r="CD1754" s="376"/>
      <c r="CE1754" s="376"/>
      <c r="CF1754" s="376"/>
      <c r="CG1754" s="376"/>
      <c r="CH1754" s="376"/>
      <c r="CI1754" s="376"/>
      <c r="CJ1754" s="376"/>
      <c r="CK1754" s="376"/>
      <c r="CL1754" s="376"/>
      <c r="CM1754" s="187"/>
      <c r="CN1754" s="187"/>
      <c r="CO1754" s="1"/>
      <c r="CP1754" s="1"/>
      <c r="CQ1754" s="1"/>
      <c r="CR1754" s="1"/>
      <c r="CS1754" s="1"/>
      <c r="CT1754" s="1"/>
      <c r="CU1754" s="1"/>
      <c r="CV1754" s="1"/>
      <c r="CW1754" s="1"/>
      <c r="CX1754" s="1"/>
      <c r="CY1754" s="1"/>
      <c r="CZ1754" s="1"/>
      <c r="DA1754" s="1"/>
      <c r="DB1754" s="1"/>
      <c r="DC1754" s="1"/>
      <c r="DD1754" s="1"/>
      <c r="DE1754" s="1"/>
      <c r="DF1754" s="1"/>
      <c r="DG1754" s="1"/>
      <c r="DH1754" s="1"/>
      <c r="DI1754" s="1"/>
      <c r="DJ1754" s="1"/>
      <c r="DK1754" s="1"/>
    </row>
    <row r="1755" spans="1:115" s="2" customFormat="1" ht="10.5" hidden="1" customHeight="1">
      <c r="A1755" s="1403"/>
      <c r="B1755" s="1443"/>
      <c r="C1755" s="952"/>
      <c r="D1755" s="155" t="s">
        <v>126</v>
      </c>
      <c r="E1755" s="700"/>
      <c r="F1755" s="52"/>
      <c r="G1755" s="52"/>
      <c r="H1755" s="684"/>
      <c r="I1755" s="52"/>
      <c r="J1755" s="52"/>
      <c r="K1755" s="52"/>
      <c r="L1755" s="52" t="s">
        <v>881</v>
      </c>
      <c r="M1755" s="52"/>
      <c r="N1755" s="684"/>
      <c r="O1755" s="52"/>
      <c r="P1755" s="52"/>
      <c r="Q1755" s="52"/>
      <c r="R1755" s="52"/>
      <c r="S1755" s="52"/>
      <c r="T1755" s="52"/>
      <c r="U1755" s="52"/>
      <c r="V1755" s="684"/>
      <c r="W1755" s="52"/>
      <c r="X1755" s="52"/>
      <c r="Y1755" s="684"/>
      <c r="Z1755" s="52"/>
      <c r="AA1755" s="52"/>
      <c r="AB1755" s="52"/>
      <c r="AC1755" s="376"/>
      <c r="AD1755" s="376"/>
      <c r="AE1755" s="376"/>
      <c r="AF1755" s="376"/>
      <c r="AG1755" s="376"/>
      <c r="AH1755" s="376"/>
      <c r="AI1755" s="376"/>
      <c r="AJ1755" s="376"/>
      <c r="AK1755" s="376"/>
      <c r="AL1755" s="376"/>
      <c r="AM1755" s="376"/>
      <c r="AN1755" s="376"/>
      <c r="AO1755" s="376"/>
      <c r="AP1755" s="376"/>
      <c r="AQ1755" s="376"/>
      <c r="AR1755" s="376"/>
      <c r="AS1755" s="376"/>
      <c r="AT1755" s="376"/>
      <c r="AU1755" s="376"/>
      <c r="AV1755" s="376"/>
      <c r="AW1755" s="376"/>
      <c r="AX1755" s="376"/>
      <c r="AY1755" s="376"/>
      <c r="AZ1755" s="376"/>
      <c r="BA1755" s="376"/>
      <c r="BB1755" s="376"/>
      <c r="BC1755" s="376"/>
      <c r="BD1755" s="376"/>
      <c r="BE1755" s="376"/>
      <c r="BF1755" s="376"/>
      <c r="BG1755" s="376"/>
      <c r="BH1755" s="376"/>
      <c r="BI1755" s="376"/>
      <c r="BJ1755" s="376"/>
      <c r="BK1755" s="376"/>
      <c r="BL1755" s="376"/>
      <c r="BM1755" s="376"/>
      <c r="BN1755" s="376"/>
      <c r="BO1755" s="376"/>
      <c r="BP1755" s="376"/>
      <c r="BQ1755" s="376"/>
      <c r="BR1755" s="376"/>
      <c r="BS1755" s="376"/>
      <c r="BT1755" s="376"/>
      <c r="BU1755" s="376"/>
      <c r="BV1755" s="376"/>
      <c r="BW1755" s="376"/>
      <c r="BX1755" s="376"/>
      <c r="BY1755" s="376"/>
      <c r="BZ1755" s="376"/>
      <c r="CA1755" s="376"/>
      <c r="CB1755" s="376"/>
      <c r="CC1755" s="376"/>
      <c r="CD1755" s="376"/>
      <c r="CE1755" s="376"/>
      <c r="CF1755" s="376"/>
      <c r="CG1755" s="376"/>
      <c r="CH1755" s="376"/>
      <c r="CI1755" s="376"/>
      <c r="CJ1755" s="376"/>
      <c r="CK1755" s="376"/>
      <c r="CL1755" s="376"/>
      <c r="CM1755" s="187"/>
      <c r="CN1755" s="187"/>
      <c r="CO1755" s="1"/>
      <c r="CP1755" s="1"/>
      <c r="CQ1755" s="1"/>
      <c r="CR1755" s="1"/>
      <c r="CS1755" s="1"/>
      <c r="CT1755" s="1"/>
      <c r="CU1755" s="1"/>
      <c r="CV1755" s="1"/>
      <c r="CW1755" s="1"/>
      <c r="CX1755" s="1"/>
      <c r="CY1755" s="1"/>
      <c r="CZ1755" s="1"/>
      <c r="DA1755" s="1"/>
      <c r="DB1755" s="1"/>
      <c r="DC1755" s="1"/>
      <c r="DD1755" s="1"/>
      <c r="DE1755" s="1"/>
      <c r="DF1755" s="1"/>
      <c r="DG1755" s="1"/>
      <c r="DH1755" s="1"/>
      <c r="DI1755" s="1"/>
      <c r="DJ1755" s="1"/>
      <c r="DK1755" s="1"/>
    </row>
    <row r="1756" spans="1:115" s="2" customFormat="1" ht="10.5" hidden="1" customHeight="1">
      <c r="A1756" s="1403"/>
      <c r="B1756" s="1443"/>
      <c r="C1756" s="952"/>
      <c r="D1756" s="155" t="s">
        <v>127</v>
      </c>
      <c r="E1756" s="731"/>
      <c r="F1756" s="581"/>
      <c r="G1756" s="581"/>
      <c r="H1756" s="685"/>
      <c r="I1756" s="581"/>
      <c r="J1756" s="581"/>
      <c r="K1756" s="581"/>
      <c r="L1756" s="581"/>
      <c r="M1756" s="581"/>
      <c r="N1756" s="685"/>
      <c r="O1756" s="581"/>
      <c r="P1756" s="581"/>
      <c r="Q1756" s="581"/>
      <c r="R1756" s="581"/>
      <c r="S1756" s="581"/>
      <c r="T1756" s="581"/>
      <c r="U1756" s="581"/>
      <c r="V1756" s="685"/>
      <c r="W1756" s="581"/>
      <c r="X1756" s="581"/>
      <c r="Y1756" s="685"/>
      <c r="Z1756" s="581"/>
      <c r="AA1756" s="581"/>
      <c r="AB1756" s="581"/>
      <c r="AC1756" s="376"/>
      <c r="AD1756" s="376"/>
      <c r="AE1756" s="376"/>
      <c r="AF1756" s="376"/>
      <c r="AG1756" s="376"/>
      <c r="AH1756" s="376"/>
      <c r="AI1756" s="376"/>
      <c r="AJ1756" s="376"/>
      <c r="AK1756" s="376"/>
      <c r="AL1756" s="376"/>
      <c r="AM1756" s="376"/>
      <c r="AN1756" s="376"/>
      <c r="AO1756" s="376"/>
      <c r="AP1756" s="376"/>
      <c r="AQ1756" s="376"/>
      <c r="AR1756" s="376"/>
      <c r="AS1756" s="376"/>
      <c r="AT1756" s="376"/>
      <c r="AU1756" s="376"/>
      <c r="AV1756" s="376"/>
      <c r="AW1756" s="376"/>
      <c r="AX1756" s="376"/>
      <c r="AY1756" s="376"/>
      <c r="AZ1756" s="376"/>
      <c r="BA1756" s="376"/>
      <c r="BB1756" s="376"/>
      <c r="BC1756" s="376"/>
      <c r="BD1756" s="376"/>
      <c r="BE1756" s="376"/>
      <c r="BF1756" s="376"/>
      <c r="BG1756" s="376"/>
      <c r="BH1756" s="376"/>
      <c r="BI1756" s="376"/>
      <c r="BJ1756" s="376"/>
      <c r="BK1756" s="376"/>
      <c r="BL1756" s="376"/>
      <c r="BM1756" s="376"/>
      <c r="BN1756" s="376"/>
      <c r="BO1756" s="376"/>
      <c r="BP1756" s="376"/>
      <c r="BQ1756" s="376"/>
      <c r="BR1756" s="376"/>
      <c r="BS1756" s="376"/>
      <c r="BT1756" s="376"/>
      <c r="BU1756" s="376"/>
      <c r="BV1756" s="376"/>
      <c r="BW1756" s="376"/>
      <c r="BX1756" s="376"/>
      <c r="BY1756" s="376"/>
      <c r="BZ1756" s="376"/>
      <c r="CA1756" s="376"/>
      <c r="CB1756" s="376"/>
      <c r="CC1756" s="376"/>
      <c r="CD1756" s="376"/>
      <c r="CE1756" s="376"/>
      <c r="CF1756" s="376"/>
      <c r="CG1756" s="376"/>
      <c r="CH1756" s="376"/>
      <c r="CI1756" s="376"/>
      <c r="CJ1756" s="376"/>
      <c r="CK1756" s="376"/>
      <c r="CL1756" s="376"/>
      <c r="CM1756" s="187"/>
      <c r="CN1756" s="187"/>
      <c r="CO1756" s="1"/>
      <c r="CP1756" s="1"/>
      <c r="CQ1756" s="1"/>
      <c r="CR1756" s="1"/>
      <c r="CS1756" s="1"/>
      <c r="CT1756" s="1"/>
      <c r="CU1756" s="1"/>
      <c r="CV1756" s="1"/>
      <c r="CW1756" s="1"/>
      <c r="CX1756" s="1"/>
      <c r="CY1756" s="1"/>
      <c r="CZ1756" s="1"/>
      <c r="DA1756" s="1"/>
      <c r="DB1756" s="1"/>
      <c r="DC1756" s="1"/>
      <c r="DD1756" s="1"/>
      <c r="DE1756" s="1"/>
      <c r="DF1756" s="1"/>
      <c r="DG1756" s="1"/>
      <c r="DH1756" s="1"/>
      <c r="DI1756" s="1"/>
      <c r="DJ1756" s="1"/>
      <c r="DK1756" s="1"/>
    </row>
    <row r="1757" spans="1:115" s="2" customFormat="1" ht="10.5" hidden="1" customHeight="1" thickBot="1">
      <c r="A1757" s="1404"/>
      <c r="B1757" s="1444"/>
      <c r="C1757" s="952"/>
      <c r="D1757" s="155" t="s">
        <v>42</v>
      </c>
      <c r="E1757" s="732"/>
      <c r="F1757" s="110"/>
      <c r="G1757" s="110"/>
      <c r="H1757" s="689"/>
      <c r="I1757" s="110"/>
      <c r="J1757" s="110"/>
      <c r="K1757" s="110"/>
      <c r="L1757" s="110"/>
      <c r="M1757" s="110"/>
      <c r="N1757" s="689"/>
      <c r="O1757" s="110"/>
      <c r="P1757" s="110"/>
      <c r="Q1757" s="110"/>
      <c r="R1757" s="110"/>
      <c r="S1757" s="110"/>
      <c r="T1757" s="110"/>
      <c r="U1757" s="110"/>
      <c r="V1757" s="689"/>
      <c r="W1757" s="110"/>
      <c r="X1757" s="110"/>
      <c r="Y1757" s="689"/>
      <c r="Z1757" s="110"/>
      <c r="AA1757" s="110"/>
      <c r="AB1757" s="110"/>
      <c r="AC1757" s="376"/>
      <c r="AD1757" s="376"/>
      <c r="AE1757" s="376"/>
      <c r="AF1757" s="376"/>
      <c r="AG1757" s="376"/>
      <c r="AH1757" s="376"/>
      <c r="AI1757" s="376"/>
      <c r="AJ1757" s="376"/>
      <c r="AK1757" s="376"/>
      <c r="AL1757" s="376"/>
      <c r="AM1757" s="376"/>
      <c r="AN1757" s="376"/>
      <c r="AO1757" s="376"/>
      <c r="AP1757" s="376"/>
      <c r="AQ1757" s="376"/>
      <c r="AR1757" s="376"/>
      <c r="AS1757" s="376"/>
      <c r="AT1757" s="376"/>
      <c r="AU1757" s="376"/>
      <c r="AV1757" s="376"/>
      <c r="AW1757" s="376"/>
      <c r="AX1757" s="376"/>
      <c r="AY1757" s="376"/>
      <c r="AZ1757" s="376"/>
      <c r="BA1757" s="376"/>
      <c r="BB1757" s="376"/>
      <c r="BC1757" s="376"/>
      <c r="BD1757" s="376"/>
      <c r="BE1757" s="376"/>
      <c r="BF1757" s="376"/>
      <c r="BG1757" s="376"/>
      <c r="BH1757" s="376"/>
      <c r="BI1757" s="376"/>
      <c r="BJ1757" s="376"/>
      <c r="BK1757" s="376"/>
      <c r="BL1757" s="376"/>
      <c r="BM1757" s="376"/>
      <c r="BN1757" s="376"/>
      <c r="BO1757" s="376"/>
      <c r="BP1757" s="376"/>
      <c r="BQ1757" s="376"/>
      <c r="BR1757" s="376"/>
      <c r="BS1757" s="376"/>
      <c r="BT1757" s="376"/>
      <c r="BU1757" s="376"/>
      <c r="BV1757" s="376"/>
      <c r="BW1757" s="376"/>
      <c r="BX1757" s="376"/>
      <c r="BY1757" s="376"/>
      <c r="BZ1757" s="376"/>
      <c r="CA1757" s="376"/>
      <c r="CB1757" s="376"/>
      <c r="CC1757" s="376"/>
      <c r="CD1757" s="376"/>
      <c r="CE1757" s="376"/>
      <c r="CF1757" s="376"/>
      <c r="CG1757" s="376"/>
      <c r="CH1757" s="376"/>
      <c r="CI1757" s="376"/>
      <c r="CJ1757" s="376"/>
      <c r="CK1757" s="376"/>
      <c r="CL1757" s="376"/>
      <c r="CM1757" s="187"/>
      <c r="CN1757" s="187"/>
      <c r="CO1757" s="1"/>
      <c r="CP1757" s="1"/>
      <c r="CQ1757" s="1"/>
      <c r="CR1757" s="1"/>
      <c r="CS1757" s="1"/>
      <c r="CT1757" s="1"/>
      <c r="CU1757" s="1"/>
      <c r="CV1757" s="1"/>
      <c r="CW1757" s="1"/>
      <c r="CX1757" s="1"/>
      <c r="CY1757" s="1"/>
      <c r="CZ1757" s="1"/>
      <c r="DA1757" s="1"/>
      <c r="DB1757" s="1"/>
      <c r="DC1757" s="1"/>
      <c r="DD1757" s="1"/>
      <c r="DE1757" s="1"/>
      <c r="DF1757" s="1"/>
      <c r="DG1757" s="1"/>
      <c r="DH1757" s="1"/>
      <c r="DI1757" s="1"/>
      <c r="DJ1757" s="1"/>
      <c r="DK1757" s="1"/>
    </row>
    <row r="1758" spans="1:115" s="2" customFormat="1" ht="10.5" hidden="1" customHeight="1">
      <c r="A1758" s="1402" t="s">
        <v>6</v>
      </c>
      <c r="B1758" s="1442" t="s">
        <v>906</v>
      </c>
      <c r="C1758" s="952"/>
      <c r="D1758" s="155"/>
      <c r="E1758" s="726"/>
      <c r="F1758" s="91"/>
      <c r="G1758" s="91"/>
      <c r="H1758" s="687"/>
      <c r="I1758" s="91"/>
      <c r="J1758" s="91"/>
      <c r="K1758" s="91"/>
      <c r="L1758" s="91"/>
      <c r="M1758" s="91"/>
      <c r="N1758" s="687"/>
      <c r="O1758" s="91"/>
      <c r="P1758" s="91"/>
      <c r="Q1758" s="91"/>
      <c r="R1758" s="91"/>
      <c r="S1758" s="91"/>
      <c r="T1758" s="91"/>
      <c r="U1758" s="91"/>
      <c r="V1758" s="687"/>
      <c r="W1758" s="91"/>
      <c r="X1758" s="91"/>
      <c r="Y1758" s="687"/>
      <c r="Z1758" s="91"/>
      <c r="AA1758" s="91"/>
      <c r="AB1758" s="91"/>
      <c r="AC1758" s="376"/>
      <c r="AD1758" s="376"/>
      <c r="AE1758" s="376"/>
      <c r="AF1758" s="376"/>
      <c r="AG1758" s="376"/>
      <c r="AH1758" s="376"/>
      <c r="AI1758" s="376"/>
      <c r="AJ1758" s="376"/>
      <c r="AK1758" s="376"/>
      <c r="AL1758" s="376"/>
      <c r="AM1758" s="376"/>
      <c r="AN1758" s="376"/>
      <c r="AO1758" s="376"/>
      <c r="AP1758" s="376"/>
      <c r="AQ1758" s="376"/>
      <c r="AR1758" s="376"/>
      <c r="AS1758" s="376"/>
      <c r="AT1758" s="376"/>
      <c r="AU1758" s="376"/>
      <c r="AV1758" s="376"/>
      <c r="AW1758" s="376"/>
      <c r="AX1758" s="376"/>
      <c r="AY1758" s="376"/>
      <c r="AZ1758" s="376"/>
      <c r="BA1758" s="376"/>
      <c r="BB1758" s="376"/>
      <c r="BC1758" s="376"/>
      <c r="BD1758" s="376"/>
      <c r="BE1758" s="376"/>
      <c r="BF1758" s="376"/>
      <c r="BG1758" s="376"/>
      <c r="BH1758" s="376"/>
      <c r="BI1758" s="376"/>
      <c r="BJ1758" s="376"/>
      <c r="BK1758" s="376"/>
      <c r="BL1758" s="376"/>
      <c r="BM1758" s="376"/>
      <c r="BN1758" s="376"/>
      <c r="BO1758" s="376"/>
      <c r="BP1758" s="376"/>
      <c r="BQ1758" s="376"/>
      <c r="BR1758" s="376"/>
      <c r="BS1758" s="376"/>
      <c r="BT1758" s="376"/>
      <c r="BU1758" s="376"/>
      <c r="BV1758" s="376"/>
      <c r="BW1758" s="376"/>
      <c r="BX1758" s="376"/>
      <c r="BY1758" s="376"/>
      <c r="BZ1758" s="376"/>
      <c r="CA1758" s="376"/>
      <c r="CB1758" s="376"/>
      <c r="CC1758" s="376"/>
      <c r="CD1758" s="376"/>
      <c r="CE1758" s="376"/>
      <c r="CF1758" s="376"/>
      <c r="CG1758" s="376"/>
      <c r="CH1758" s="376"/>
      <c r="CI1758" s="376"/>
      <c r="CJ1758" s="376"/>
      <c r="CK1758" s="376"/>
      <c r="CL1758" s="376"/>
      <c r="CM1758" s="187"/>
      <c r="CN1758" s="187"/>
      <c r="CO1758" s="1"/>
      <c r="CP1758" s="1"/>
      <c r="CQ1758" s="1"/>
      <c r="CR1758" s="1"/>
      <c r="CS1758" s="1"/>
      <c r="CT1758" s="1"/>
      <c r="CU1758" s="1"/>
      <c r="CV1758" s="1"/>
      <c r="CW1758" s="1"/>
      <c r="CX1758" s="1"/>
      <c r="CY1758" s="1"/>
      <c r="CZ1758" s="1"/>
      <c r="DA1758" s="1"/>
      <c r="DB1758" s="1"/>
      <c r="DC1758" s="1"/>
      <c r="DD1758" s="1"/>
      <c r="DE1758" s="1"/>
      <c r="DF1758" s="1"/>
      <c r="DG1758" s="1"/>
      <c r="DH1758" s="1"/>
      <c r="DI1758" s="1"/>
      <c r="DJ1758" s="1"/>
      <c r="DK1758" s="1"/>
    </row>
    <row r="1759" spans="1:115" s="2" customFormat="1" ht="10.5" hidden="1" customHeight="1">
      <c r="A1759" s="1403"/>
      <c r="B1759" s="1443"/>
      <c r="C1759" s="952"/>
      <c r="D1759" s="155" t="s">
        <v>34</v>
      </c>
      <c r="E1759" s="727"/>
      <c r="F1759" s="580"/>
      <c r="G1759" s="580"/>
      <c r="H1759" s="683"/>
      <c r="I1759" s="580"/>
      <c r="J1759" s="580"/>
      <c r="K1759" s="580"/>
      <c r="L1759" s="580"/>
      <c r="M1759" s="580"/>
      <c r="N1759" s="683"/>
      <c r="O1759" s="580"/>
      <c r="P1759" s="580"/>
      <c r="Q1759" s="580"/>
      <c r="R1759" s="580"/>
      <c r="S1759" s="580"/>
      <c r="T1759" s="580"/>
      <c r="U1759" s="580"/>
      <c r="V1759" s="683"/>
      <c r="W1759" s="580"/>
      <c r="X1759" s="580"/>
      <c r="Y1759" s="683"/>
      <c r="Z1759" s="580"/>
      <c r="AA1759" s="580"/>
      <c r="AB1759" s="580"/>
      <c r="AC1759" s="376"/>
      <c r="AD1759" s="376"/>
      <c r="AE1759" s="376"/>
      <c r="AF1759" s="376"/>
      <c r="AG1759" s="376"/>
      <c r="AH1759" s="376"/>
      <c r="AI1759" s="376"/>
      <c r="AJ1759" s="376"/>
      <c r="AK1759" s="376"/>
      <c r="AL1759" s="376"/>
      <c r="AM1759" s="376"/>
      <c r="AN1759" s="376"/>
      <c r="AO1759" s="376"/>
      <c r="AP1759" s="376"/>
      <c r="AQ1759" s="376"/>
      <c r="AR1759" s="376"/>
      <c r="AS1759" s="376"/>
      <c r="AT1759" s="376"/>
      <c r="AU1759" s="376"/>
      <c r="AV1759" s="376"/>
      <c r="AW1759" s="376"/>
      <c r="AX1759" s="376"/>
      <c r="AY1759" s="376"/>
      <c r="AZ1759" s="376"/>
      <c r="BA1759" s="376"/>
      <c r="BB1759" s="376"/>
      <c r="BC1759" s="376"/>
      <c r="BD1759" s="376"/>
      <c r="BE1759" s="376"/>
      <c r="BF1759" s="376"/>
      <c r="BG1759" s="376"/>
      <c r="BH1759" s="376"/>
      <c r="BI1759" s="376"/>
      <c r="BJ1759" s="376"/>
      <c r="BK1759" s="376"/>
      <c r="BL1759" s="376"/>
      <c r="BM1759" s="376"/>
      <c r="BN1759" s="376"/>
      <c r="BO1759" s="376"/>
      <c r="BP1759" s="376"/>
      <c r="BQ1759" s="376"/>
      <c r="BR1759" s="376"/>
      <c r="BS1759" s="376"/>
      <c r="BT1759" s="376"/>
      <c r="BU1759" s="376"/>
      <c r="BV1759" s="376"/>
      <c r="BW1759" s="376"/>
      <c r="BX1759" s="376"/>
      <c r="BY1759" s="376"/>
      <c r="BZ1759" s="376"/>
      <c r="CA1759" s="376"/>
      <c r="CB1759" s="376"/>
      <c r="CC1759" s="376"/>
      <c r="CD1759" s="376"/>
      <c r="CE1759" s="376"/>
      <c r="CF1759" s="376"/>
      <c r="CG1759" s="376"/>
      <c r="CH1759" s="376"/>
      <c r="CI1759" s="376"/>
      <c r="CJ1759" s="376"/>
      <c r="CK1759" s="376"/>
      <c r="CL1759" s="376"/>
      <c r="CM1759" s="187"/>
      <c r="CN1759" s="187"/>
      <c r="CO1759" s="1"/>
      <c r="CP1759" s="1"/>
      <c r="CQ1759" s="1"/>
      <c r="CR1759" s="1"/>
      <c r="CS1759" s="1"/>
      <c r="CT1759" s="1"/>
      <c r="CU1759" s="1"/>
      <c r="CV1759" s="1"/>
      <c r="CW1759" s="1"/>
      <c r="CX1759" s="1"/>
      <c r="CY1759" s="1"/>
      <c r="CZ1759" s="1"/>
      <c r="DA1759" s="1"/>
      <c r="DB1759" s="1"/>
      <c r="DC1759" s="1"/>
      <c r="DD1759" s="1"/>
      <c r="DE1759" s="1"/>
      <c r="DF1759" s="1"/>
      <c r="DG1759" s="1"/>
      <c r="DH1759" s="1"/>
      <c r="DI1759" s="1"/>
      <c r="DJ1759" s="1"/>
      <c r="DK1759" s="1"/>
    </row>
    <row r="1760" spans="1:115" s="2" customFormat="1" ht="10.5" hidden="1" customHeight="1">
      <c r="A1760" s="1403"/>
      <c r="B1760" s="1443"/>
      <c r="C1760" s="952"/>
      <c r="D1760" s="155" t="s">
        <v>126</v>
      </c>
      <c r="E1760" s="700"/>
      <c r="F1760" s="52"/>
      <c r="G1760" s="52"/>
      <c r="H1760" s="684"/>
      <c r="I1760" s="52"/>
      <c r="J1760" s="52"/>
      <c r="K1760" s="52"/>
      <c r="L1760" s="52" t="s">
        <v>881</v>
      </c>
      <c r="M1760" s="52"/>
      <c r="N1760" s="684"/>
      <c r="O1760" s="52"/>
      <c r="P1760" s="52"/>
      <c r="Q1760" s="52"/>
      <c r="R1760" s="52"/>
      <c r="S1760" s="52"/>
      <c r="T1760" s="52"/>
      <c r="U1760" s="52"/>
      <c r="V1760" s="684"/>
      <c r="W1760" s="52"/>
      <c r="X1760" s="52"/>
      <c r="Y1760" s="684"/>
      <c r="Z1760" s="52"/>
      <c r="AA1760" s="52"/>
      <c r="AB1760" s="52"/>
      <c r="AC1760" s="376"/>
      <c r="AD1760" s="376"/>
      <c r="AE1760" s="376"/>
      <c r="AF1760" s="376"/>
      <c r="AG1760" s="376"/>
      <c r="AH1760" s="376"/>
      <c r="AI1760" s="376"/>
      <c r="AJ1760" s="376"/>
      <c r="AK1760" s="376"/>
      <c r="AL1760" s="376"/>
      <c r="AM1760" s="376"/>
      <c r="AN1760" s="376"/>
      <c r="AO1760" s="376"/>
      <c r="AP1760" s="376"/>
      <c r="AQ1760" s="376"/>
      <c r="AR1760" s="376"/>
      <c r="AS1760" s="376"/>
      <c r="AT1760" s="376"/>
      <c r="AU1760" s="376"/>
      <c r="AV1760" s="376"/>
      <c r="AW1760" s="376"/>
      <c r="AX1760" s="376"/>
      <c r="AY1760" s="376"/>
      <c r="AZ1760" s="376"/>
      <c r="BA1760" s="376"/>
      <c r="BB1760" s="376"/>
      <c r="BC1760" s="376"/>
      <c r="BD1760" s="376"/>
      <c r="BE1760" s="376"/>
      <c r="BF1760" s="376"/>
      <c r="BG1760" s="376"/>
      <c r="BH1760" s="376"/>
      <c r="BI1760" s="376"/>
      <c r="BJ1760" s="376"/>
      <c r="BK1760" s="376"/>
      <c r="BL1760" s="376"/>
      <c r="BM1760" s="376"/>
      <c r="BN1760" s="376"/>
      <c r="BO1760" s="376"/>
      <c r="BP1760" s="376"/>
      <c r="BQ1760" s="376"/>
      <c r="BR1760" s="376"/>
      <c r="BS1760" s="376"/>
      <c r="BT1760" s="376"/>
      <c r="BU1760" s="376"/>
      <c r="BV1760" s="376"/>
      <c r="BW1760" s="376"/>
      <c r="BX1760" s="376"/>
      <c r="BY1760" s="376"/>
      <c r="BZ1760" s="376"/>
      <c r="CA1760" s="376"/>
      <c r="CB1760" s="376"/>
      <c r="CC1760" s="376"/>
      <c r="CD1760" s="376"/>
      <c r="CE1760" s="376"/>
      <c r="CF1760" s="376"/>
      <c r="CG1760" s="376"/>
      <c r="CH1760" s="376"/>
      <c r="CI1760" s="376"/>
      <c r="CJ1760" s="376"/>
      <c r="CK1760" s="376"/>
      <c r="CL1760" s="376"/>
      <c r="CM1760" s="187"/>
      <c r="CN1760" s="187"/>
      <c r="CO1760" s="1"/>
      <c r="CP1760" s="1"/>
      <c r="CQ1760" s="1"/>
      <c r="CR1760" s="1"/>
      <c r="CS1760" s="1"/>
      <c r="CT1760" s="1"/>
      <c r="CU1760" s="1"/>
      <c r="CV1760" s="1"/>
      <c r="CW1760" s="1"/>
      <c r="CX1760" s="1"/>
      <c r="CY1760" s="1"/>
      <c r="CZ1760" s="1"/>
      <c r="DA1760" s="1"/>
      <c r="DB1760" s="1"/>
      <c r="DC1760" s="1"/>
      <c r="DD1760" s="1"/>
      <c r="DE1760" s="1"/>
      <c r="DF1760" s="1"/>
      <c r="DG1760" s="1"/>
      <c r="DH1760" s="1"/>
      <c r="DI1760" s="1"/>
      <c r="DJ1760" s="1"/>
      <c r="DK1760" s="1"/>
    </row>
    <row r="1761" spans="1:115" s="2" customFormat="1" ht="10.5" hidden="1" customHeight="1">
      <c r="A1761" s="1403"/>
      <c r="B1761" s="1443"/>
      <c r="C1761" s="952"/>
      <c r="D1761" s="155" t="s">
        <v>127</v>
      </c>
      <c r="E1761" s="731"/>
      <c r="F1761" s="581"/>
      <c r="G1761" s="581"/>
      <c r="H1761" s="685"/>
      <c r="I1761" s="581"/>
      <c r="J1761" s="581"/>
      <c r="K1761" s="581"/>
      <c r="L1761" s="581"/>
      <c r="M1761" s="581"/>
      <c r="N1761" s="685"/>
      <c r="O1761" s="581"/>
      <c r="P1761" s="581"/>
      <c r="Q1761" s="581"/>
      <c r="R1761" s="581"/>
      <c r="S1761" s="581"/>
      <c r="T1761" s="581"/>
      <c r="U1761" s="581"/>
      <c r="V1761" s="685"/>
      <c r="W1761" s="581"/>
      <c r="X1761" s="581"/>
      <c r="Y1761" s="685"/>
      <c r="Z1761" s="581"/>
      <c r="AA1761" s="581"/>
      <c r="AB1761" s="581"/>
      <c r="AC1761" s="376"/>
      <c r="AD1761" s="376"/>
      <c r="AE1761" s="376"/>
      <c r="AF1761" s="376"/>
      <c r="AG1761" s="376"/>
      <c r="AH1761" s="376"/>
      <c r="AI1761" s="376"/>
      <c r="AJ1761" s="376"/>
      <c r="AK1761" s="376"/>
      <c r="AL1761" s="376"/>
      <c r="AM1761" s="376"/>
      <c r="AN1761" s="376"/>
      <c r="AO1761" s="376"/>
      <c r="AP1761" s="376"/>
      <c r="AQ1761" s="376"/>
      <c r="AR1761" s="376"/>
      <c r="AS1761" s="376"/>
      <c r="AT1761" s="376"/>
      <c r="AU1761" s="376"/>
      <c r="AV1761" s="376"/>
      <c r="AW1761" s="376"/>
      <c r="AX1761" s="376"/>
      <c r="AY1761" s="376"/>
      <c r="AZ1761" s="376"/>
      <c r="BA1761" s="376"/>
      <c r="BB1761" s="376"/>
      <c r="BC1761" s="376"/>
      <c r="BD1761" s="376"/>
      <c r="BE1761" s="376"/>
      <c r="BF1761" s="376"/>
      <c r="BG1761" s="376"/>
      <c r="BH1761" s="376"/>
      <c r="BI1761" s="376"/>
      <c r="BJ1761" s="376"/>
      <c r="BK1761" s="376"/>
      <c r="BL1761" s="376"/>
      <c r="BM1761" s="376"/>
      <c r="BN1761" s="376"/>
      <c r="BO1761" s="376"/>
      <c r="BP1761" s="376"/>
      <c r="BQ1761" s="376"/>
      <c r="BR1761" s="376"/>
      <c r="BS1761" s="376"/>
      <c r="BT1761" s="376"/>
      <c r="BU1761" s="376"/>
      <c r="BV1761" s="376"/>
      <c r="BW1761" s="376"/>
      <c r="BX1761" s="376"/>
      <c r="BY1761" s="376"/>
      <c r="BZ1761" s="376"/>
      <c r="CA1761" s="376"/>
      <c r="CB1761" s="376"/>
      <c r="CC1761" s="376"/>
      <c r="CD1761" s="376"/>
      <c r="CE1761" s="376"/>
      <c r="CF1761" s="376"/>
      <c r="CG1761" s="376"/>
      <c r="CH1761" s="376"/>
      <c r="CI1761" s="376"/>
      <c r="CJ1761" s="376"/>
      <c r="CK1761" s="376"/>
      <c r="CL1761" s="376"/>
      <c r="CM1761" s="187"/>
      <c r="CN1761" s="187"/>
      <c r="CO1761" s="1"/>
      <c r="CP1761" s="1"/>
      <c r="CQ1761" s="1"/>
      <c r="CR1761" s="1"/>
      <c r="CS1761" s="1"/>
      <c r="CT1761" s="1"/>
      <c r="CU1761" s="1"/>
      <c r="CV1761" s="1"/>
      <c r="CW1761" s="1"/>
      <c r="CX1761" s="1"/>
      <c r="CY1761" s="1"/>
      <c r="CZ1761" s="1"/>
      <c r="DA1761" s="1"/>
      <c r="DB1761" s="1"/>
      <c r="DC1761" s="1"/>
      <c r="DD1761" s="1"/>
      <c r="DE1761" s="1"/>
      <c r="DF1761" s="1"/>
      <c r="DG1761" s="1"/>
      <c r="DH1761" s="1"/>
      <c r="DI1761" s="1"/>
      <c r="DJ1761" s="1"/>
      <c r="DK1761" s="1"/>
    </row>
    <row r="1762" spans="1:115" s="2" customFormat="1" ht="10.5" hidden="1" customHeight="1" thickBot="1">
      <c r="A1762" s="1404"/>
      <c r="B1762" s="1444"/>
      <c r="C1762" s="952"/>
      <c r="D1762" s="155" t="s">
        <v>42</v>
      </c>
      <c r="E1762" s="732"/>
      <c r="F1762" s="110"/>
      <c r="G1762" s="110"/>
      <c r="H1762" s="689"/>
      <c r="I1762" s="110"/>
      <c r="J1762" s="110"/>
      <c r="K1762" s="110"/>
      <c r="L1762" s="110"/>
      <c r="M1762" s="110"/>
      <c r="N1762" s="689"/>
      <c r="O1762" s="110"/>
      <c r="P1762" s="110"/>
      <c r="Q1762" s="110"/>
      <c r="R1762" s="110"/>
      <c r="S1762" s="110"/>
      <c r="T1762" s="110"/>
      <c r="U1762" s="110"/>
      <c r="V1762" s="689"/>
      <c r="W1762" s="110"/>
      <c r="X1762" s="110"/>
      <c r="Y1762" s="689"/>
      <c r="Z1762" s="110"/>
      <c r="AA1762" s="110"/>
      <c r="AB1762" s="110"/>
      <c r="AC1762" s="376"/>
      <c r="AD1762" s="376"/>
      <c r="AE1762" s="376"/>
      <c r="AF1762" s="376"/>
      <c r="AG1762" s="376"/>
      <c r="AH1762" s="376"/>
      <c r="AI1762" s="376"/>
      <c r="AJ1762" s="376"/>
      <c r="AK1762" s="376"/>
      <c r="AL1762" s="376"/>
      <c r="AM1762" s="376"/>
      <c r="AN1762" s="376"/>
      <c r="AO1762" s="376"/>
      <c r="AP1762" s="376"/>
      <c r="AQ1762" s="376"/>
      <c r="AR1762" s="376"/>
      <c r="AS1762" s="376"/>
      <c r="AT1762" s="376"/>
      <c r="AU1762" s="376"/>
      <c r="AV1762" s="376"/>
      <c r="AW1762" s="376"/>
      <c r="AX1762" s="376"/>
      <c r="AY1762" s="376"/>
      <c r="AZ1762" s="376"/>
      <c r="BA1762" s="376"/>
      <c r="BB1762" s="376"/>
      <c r="BC1762" s="376"/>
      <c r="BD1762" s="376"/>
      <c r="BE1762" s="376"/>
      <c r="BF1762" s="376"/>
      <c r="BG1762" s="376"/>
      <c r="BH1762" s="376"/>
      <c r="BI1762" s="376"/>
      <c r="BJ1762" s="376"/>
      <c r="BK1762" s="376"/>
      <c r="BL1762" s="376"/>
      <c r="BM1762" s="376"/>
      <c r="BN1762" s="376"/>
      <c r="BO1762" s="376"/>
      <c r="BP1762" s="376"/>
      <c r="BQ1762" s="376"/>
      <c r="BR1762" s="376"/>
      <c r="BS1762" s="376"/>
      <c r="BT1762" s="376"/>
      <c r="BU1762" s="376"/>
      <c r="BV1762" s="376"/>
      <c r="BW1762" s="376"/>
      <c r="BX1762" s="376"/>
      <c r="BY1762" s="376"/>
      <c r="BZ1762" s="376"/>
      <c r="CA1762" s="376"/>
      <c r="CB1762" s="376"/>
      <c r="CC1762" s="376"/>
      <c r="CD1762" s="376"/>
      <c r="CE1762" s="376"/>
      <c r="CF1762" s="376"/>
      <c r="CG1762" s="376"/>
      <c r="CH1762" s="376"/>
      <c r="CI1762" s="376"/>
      <c r="CJ1762" s="376"/>
      <c r="CK1762" s="376"/>
      <c r="CL1762" s="376"/>
      <c r="CM1762" s="187"/>
      <c r="CN1762" s="187"/>
      <c r="CO1762" s="1"/>
      <c r="CP1762" s="1"/>
      <c r="CQ1762" s="1"/>
      <c r="CR1762" s="1"/>
      <c r="CS1762" s="1"/>
      <c r="CT1762" s="1"/>
      <c r="CU1762" s="1"/>
      <c r="CV1762" s="1"/>
      <c r="CW1762" s="1"/>
      <c r="CX1762" s="1"/>
      <c r="CY1762" s="1"/>
      <c r="CZ1762" s="1"/>
      <c r="DA1762" s="1"/>
      <c r="DB1762" s="1"/>
      <c r="DC1762" s="1"/>
      <c r="DD1762" s="1"/>
      <c r="DE1762" s="1"/>
      <c r="DF1762" s="1"/>
      <c r="DG1762" s="1"/>
      <c r="DH1762" s="1"/>
      <c r="DI1762" s="1"/>
      <c r="DJ1762" s="1"/>
      <c r="DK1762" s="1"/>
    </row>
    <row r="1763" spans="1:115" s="2" customFormat="1" ht="10.5" hidden="1" customHeight="1">
      <c r="A1763" s="1402" t="s">
        <v>5</v>
      </c>
      <c r="B1763" s="1442" t="s">
        <v>906</v>
      </c>
      <c r="C1763" s="952"/>
      <c r="D1763" s="155"/>
      <c r="E1763" s="726"/>
      <c r="F1763" s="91"/>
      <c r="G1763" s="91"/>
      <c r="H1763" s="687"/>
      <c r="I1763" s="91"/>
      <c r="J1763" s="91"/>
      <c r="K1763" s="91"/>
      <c r="L1763" s="91"/>
      <c r="M1763" s="91"/>
      <c r="N1763" s="687"/>
      <c r="O1763" s="91"/>
      <c r="P1763" s="91"/>
      <c r="Q1763" s="91"/>
      <c r="R1763" s="91"/>
      <c r="S1763" s="91"/>
      <c r="T1763" s="91"/>
      <c r="U1763" s="91"/>
      <c r="V1763" s="687"/>
      <c r="W1763" s="91"/>
      <c r="X1763" s="91"/>
      <c r="Y1763" s="687"/>
      <c r="Z1763" s="91"/>
      <c r="AA1763" s="91"/>
      <c r="AB1763" s="91"/>
      <c r="AC1763" s="376"/>
      <c r="AD1763" s="376"/>
      <c r="AE1763" s="376"/>
      <c r="AF1763" s="376"/>
      <c r="AG1763" s="376"/>
      <c r="AH1763" s="376"/>
      <c r="AI1763" s="376"/>
      <c r="AJ1763" s="376"/>
      <c r="AK1763" s="376"/>
      <c r="AL1763" s="376"/>
      <c r="AM1763" s="376"/>
      <c r="AN1763" s="376"/>
      <c r="AO1763" s="376"/>
      <c r="AP1763" s="376"/>
      <c r="AQ1763" s="376"/>
      <c r="AR1763" s="376"/>
      <c r="AS1763" s="376"/>
      <c r="AT1763" s="376"/>
      <c r="AU1763" s="376"/>
      <c r="AV1763" s="376"/>
      <c r="AW1763" s="376"/>
      <c r="AX1763" s="376"/>
      <c r="AY1763" s="376"/>
      <c r="AZ1763" s="376"/>
      <c r="BA1763" s="376"/>
      <c r="BB1763" s="376"/>
      <c r="BC1763" s="376"/>
      <c r="BD1763" s="376"/>
      <c r="BE1763" s="376"/>
      <c r="BF1763" s="376"/>
      <c r="BG1763" s="376"/>
      <c r="BH1763" s="376"/>
      <c r="BI1763" s="376"/>
      <c r="BJ1763" s="376"/>
      <c r="BK1763" s="376"/>
      <c r="BL1763" s="376"/>
      <c r="BM1763" s="376"/>
      <c r="BN1763" s="376"/>
      <c r="BO1763" s="376"/>
      <c r="BP1763" s="376"/>
      <c r="BQ1763" s="376"/>
      <c r="BR1763" s="376"/>
      <c r="BS1763" s="376"/>
      <c r="BT1763" s="376"/>
      <c r="BU1763" s="376"/>
      <c r="BV1763" s="376"/>
      <c r="BW1763" s="376"/>
      <c r="BX1763" s="376"/>
      <c r="BY1763" s="376"/>
      <c r="BZ1763" s="376"/>
      <c r="CA1763" s="376"/>
      <c r="CB1763" s="376"/>
      <c r="CC1763" s="376"/>
      <c r="CD1763" s="376"/>
      <c r="CE1763" s="376"/>
      <c r="CF1763" s="376"/>
      <c r="CG1763" s="376"/>
      <c r="CH1763" s="376"/>
      <c r="CI1763" s="376"/>
      <c r="CJ1763" s="376"/>
      <c r="CK1763" s="376"/>
      <c r="CL1763" s="376"/>
      <c r="CM1763" s="187"/>
      <c r="CN1763" s="187"/>
      <c r="CO1763" s="1"/>
      <c r="CP1763" s="1"/>
      <c r="CQ1763" s="1"/>
      <c r="CR1763" s="1"/>
      <c r="CS1763" s="1"/>
      <c r="CT1763" s="1"/>
      <c r="CU1763" s="1"/>
      <c r="CV1763" s="1"/>
      <c r="CW1763" s="1"/>
      <c r="CX1763" s="1"/>
      <c r="CY1763" s="1"/>
      <c r="CZ1763" s="1"/>
      <c r="DA1763" s="1"/>
      <c r="DB1763" s="1"/>
      <c r="DC1763" s="1"/>
      <c r="DD1763" s="1"/>
      <c r="DE1763" s="1"/>
      <c r="DF1763" s="1"/>
      <c r="DG1763" s="1"/>
      <c r="DH1763" s="1"/>
      <c r="DI1763" s="1"/>
      <c r="DJ1763" s="1"/>
      <c r="DK1763" s="1"/>
    </row>
    <row r="1764" spans="1:115" s="2" customFormat="1" ht="10.5" hidden="1" customHeight="1">
      <c r="A1764" s="1403"/>
      <c r="B1764" s="1443"/>
      <c r="C1764" s="952"/>
      <c r="D1764" s="155" t="s">
        <v>34</v>
      </c>
      <c r="E1764" s="700"/>
      <c r="F1764" s="52"/>
      <c r="G1764" s="52"/>
      <c r="H1764" s="684"/>
      <c r="I1764" s="52"/>
      <c r="J1764" s="52"/>
      <c r="K1764" s="52"/>
      <c r="L1764" s="52"/>
      <c r="M1764" s="52"/>
      <c r="N1764" s="684"/>
      <c r="O1764" s="52"/>
      <c r="P1764" s="52"/>
      <c r="Q1764" s="52"/>
      <c r="R1764" s="52"/>
      <c r="S1764" s="52"/>
      <c r="T1764" s="52"/>
      <c r="U1764" s="52"/>
      <c r="V1764" s="684"/>
      <c r="W1764" s="52"/>
      <c r="X1764" s="52"/>
      <c r="Y1764" s="684"/>
      <c r="Z1764" s="52"/>
      <c r="AA1764" s="52"/>
      <c r="AB1764" s="52"/>
      <c r="AC1764" s="376"/>
      <c r="AD1764" s="376"/>
      <c r="AE1764" s="376"/>
      <c r="AF1764" s="376"/>
      <c r="AG1764" s="376"/>
      <c r="AH1764" s="376"/>
      <c r="AI1764" s="376"/>
      <c r="AJ1764" s="376"/>
      <c r="AK1764" s="376"/>
      <c r="AL1764" s="376"/>
      <c r="AM1764" s="376"/>
      <c r="AN1764" s="376"/>
      <c r="AO1764" s="376"/>
      <c r="AP1764" s="376"/>
      <c r="AQ1764" s="376"/>
      <c r="AR1764" s="376"/>
      <c r="AS1764" s="376"/>
      <c r="AT1764" s="376"/>
      <c r="AU1764" s="376"/>
      <c r="AV1764" s="376"/>
      <c r="AW1764" s="376"/>
      <c r="AX1764" s="376"/>
      <c r="AY1764" s="376"/>
      <c r="AZ1764" s="376"/>
      <c r="BA1764" s="376"/>
      <c r="BB1764" s="376"/>
      <c r="BC1764" s="376"/>
      <c r="BD1764" s="376"/>
      <c r="BE1764" s="376"/>
      <c r="BF1764" s="376"/>
      <c r="BG1764" s="376"/>
      <c r="BH1764" s="376"/>
      <c r="BI1764" s="376"/>
      <c r="BJ1764" s="376"/>
      <c r="BK1764" s="376"/>
      <c r="BL1764" s="376"/>
      <c r="BM1764" s="376"/>
      <c r="BN1764" s="376"/>
      <c r="BO1764" s="376"/>
      <c r="BP1764" s="376"/>
      <c r="BQ1764" s="376"/>
      <c r="BR1764" s="376"/>
      <c r="BS1764" s="376"/>
      <c r="BT1764" s="376"/>
      <c r="BU1764" s="376"/>
      <c r="BV1764" s="376"/>
      <c r="BW1764" s="376"/>
      <c r="BX1764" s="376"/>
      <c r="BY1764" s="376"/>
      <c r="BZ1764" s="376"/>
      <c r="CA1764" s="376"/>
      <c r="CB1764" s="376"/>
      <c r="CC1764" s="376"/>
      <c r="CD1764" s="376"/>
      <c r="CE1764" s="376"/>
      <c r="CF1764" s="376"/>
      <c r="CG1764" s="376"/>
      <c r="CH1764" s="376"/>
      <c r="CI1764" s="376"/>
      <c r="CJ1764" s="376"/>
      <c r="CK1764" s="376"/>
      <c r="CL1764" s="376"/>
      <c r="CM1764" s="187"/>
      <c r="CN1764" s="187"/>
      <c r="CO1764" s="1"/>
      <c r="CP1764" s="1"/>
      <c r="CQ1764" s="1"/>
      <c r="CR1764" s="1"/>
      <c r="CS1764" s="1"/>
      <c r="CT1764" s="1"/>
      <c r="CU1764" s="1"/>
      <c r="CV1764" s="1"/>
      <c r="CW1764" s="1"/>
      <c r="CX1764" s="1"/>
      <c r="CY1764" s="1"/>
      <c r="CZ1764" s="1"/>
      <c r="DA1764" s="1"/>
      <c r="DB1764" s="1"/>
      <c r="DC1764" s="1"/>
      <c r="DD1764" s="1"/>
      <c r="DE1764" s="1"/>
      <c r="DF1764" s="1"/>
      <c r="DG1764" s="1"/>
      <c r="DH1764" s="1"/>
      <c r="DI1764" s="1"/>
      <c r="DJ1764" s="1"/>
      <c r="DK1764" s="1"/>
    </row>
    <row r="1765" spans="1:115" s="2" customFormat="1" ht="10.5" hidden="1" customHeight="1">
      <c r="A1765" s="1403"/>
      <c r="B1765" s="1443"/>
      <c r="C1765" s="952"/>
      <c r="D1765" s="155" t="s">
        <v>126</v>
      </c>
      <c r="E1765" s="731"/>
      <c r="F1765" s="581"/>
      <c r="G1765" s="581"/>
      <c r="H1765" s="685"/>
      <c r="I1765" s="581"/>
      <c r="J1765" s="581"/>
      <c r="K1765" s="581"/>
      <c r="L1765" s="52" t="s">
        <v>881</v>
      </c>
      <c r="M1765" s="581"/>
      <c r="N1765" s="685"/>
      <c r="O1765" s="581"/>
      <c r="P1765" s="581"/>
      <c r="Q1765" s="581"/>
      <c r="R1765" s="581"/>
      <c r="S1765" s="581"/>
      <c r="T1765" s="581"/>
      <c r="U1765" s="581"/>
      <c r="V1765" s="685"/>
      <c r="W1765" s="581"/>
      <c r="X1765" s="581"/>
      <c r="Y1765" s="685"/>
      <c r="Z1765" s="581"/>
      <c r="AA1765" s="581"/>
      <c r="AB1765" s="581"/>
      <c r="AC1765" s="376"/>
      <c r="AD1765" s="376"/>
      <c r="AE1765" s="376"/>
      <c r="AF1765" s="376"/>
      <c r="AG1765" s="376"/>
      <c r="AH1765" s="376"/>
      <c r="AI1765" s="376"/>
      <c r="AJ1765" s="376"/>
      <c r="AK1765" s="376"/>
      <c r="AL1765" s="376"/>
      <c r="AM1765" s="376"/>
      <c r="AN1765" s="376"/>
      <c r="AO1765" s="376"/>
      <c r="AP1765" s="376"/>
      <c r="AQ1765" s="376"/>
      <c r="AR1765" s="376"/>
      <c r="AS1765" s="376"/>
      <c r="AT1765" s="376"/>
      <c r="AU1765" s="376"/>
      <c r="AV1765" s="376"/>
      <c r="AW1765" s="376"/>
      <c r="AX1765" s="376"/>
      <c r="AY1765" s="376"/>
      <c r="AZ1765" s="376"/>
      <c r="BA1765" s="376"/>
      <c r="BB1765" s="376"/>
      <c r="BC1765" s="376"/>
      <c r="BD1765" s="376"/>
      <c r="BE1765" s="376"/>
      <c r="BF1765" s="376"/>
      <c r="BG1765" s="376"/>
      <c r="BH1765" s="376"/>
      <c r="BI1765" s="376"/>
      <c r="BJ1765" s="376"/>
      <c r="BK1765" s="376"/>
      <c r="BL1765" s="376"/>
      <c r="BM1765" s="376"/>
      <c r="BN1765" s="376"/>
      <c r="BO1765" s="376"/>
      <c r="BP1765" s="376"/>
      <c r="BQ1765" s="376"/>
      <c r="BR1765" s="376"/>
      <c r="BS1765" s="376"/>
      <c r="BT1765" s="376"/>
      <c r="BU1765" s="376"/>
      <c r="BV1765" s="376"/>
      <c r="BW1765" s="376"/>
      <c r="BX1765" s="376"/>
      <c r="BY1765" s="376"/>
      <c r="BZ1765" s="376"/>
      <c r="CA1765" s="376"/>
      <c r="CB1765" s="376"/>
      <c r="CC1765" s="376"/>
      <c r="CD1765" s="376"/>
      <c r="CE1765" s="376"/>
      <c r="CF1765" s="376"/>
      <c r="CG1765" s="376"/>
      <c r="CH1765" s="376"/>
      <c r="CI1765" s="376"/>
      <c r="CJ1765" s="376"/>
      <c r="CK1765" s="376"/>
      <c r="CL1765" s="376"/>
      <c r="CM1765" s="187"/>
      <c r="CN1765" s="187"/>
      <c r="CO1765" s="1"/>
      <c r="CP1765" s="1"/>
      <c r="CQ1765" s="1"/>
      <c r="CR1765" s="1"/>
      <c r="CS1765" s="1"/>
      <c r="CT1765" s="1"/>
      <c r="CU1765" s="1"/>
      <c r="CV1765" s="1"/>
      <c r="CW1765" s="1"/>
      <c r="CX1765" s="1"/>
      <c r="CY1765" s="1"/>
      <c r="CZ1765" s="1"/>
      <c r="DA1765" s="1"/>
      <c r="DB1765" s="1"/>
      <c r="DC1765" s="1"/>
      <c r="DD1765" s="1"/>
      <c r="DE1765" s="1"/>
      <c r="DF1765" s="1"/>
      <c r="DG1765" s="1"/>
      <c r="DH1765" s="1"/>
      <c r="DI1765" s="1"/>
      <c r="DJ1765" s="1"/>
      <c r="DK1765" s="1"/>
    </row>
    <row r="1766" spans="1:115" s="2" customFormat="1" ht="10.5" hidden="1" customHeight="1">
      <c r="A1766" s="1403"/>
      <c r="B1766" s="1443"/>
      <c r="C1766" s="952"/>
      <c r="D1766" s="155" t="s">
        <v>127</v>
      </c>
      <c r="E1766" s="731"/>
      <c r="F1766" s="581"/>
      <c r="G1766" s="581"/>
      <c r="H1766" s="685"/>
      <c r="I1766" s="581"/>
      <c r="J1766" s="581"/>
      <c r="K1766" s="581"/>
      <c r="L1766" s="581"/>
      <c r="M1766" s="581"/>
      <c r="N1766" s="685"/>
      <c r="O1766" s="581"/>
      <c r="P1766" s="581"/>
      <c r="Q1766" s="581"/>
      <c r="R1766" s="581"/>
      <c r="S1766" s="581"/>
      <c r="T1766" s="581"/>
      <c r="U1766" s="581"/>
      <c r="V1766" s="685"/>
      <c r="W1766" s="581"/>
      <c r="X1766" s="581"/>
      <c r="Y1766" s="685"/>
      <c r="Z1766" s="581"/>
      <c r="AA1766" s="581"/>
      <c r="AB1766" s="581"/>
      <c r="AC1766" s="376"/>
      <c r="AD1766" s="376"/>
      <c r="AE1766" s="376"/>
      <c r="AF1766" s="376"/>
      <c r="AG1766" s="376"/>
      <c r="AH1766" s="376"/>
      <c r="AI1766" s="376"/>
      <c r="AJ1766" s="376"/>
      <c r="AK1766" s="376"/>
      <c r="AL1766" s="376"/>
      <c r="AM1766" s="376"/>
      <c r="AN1766" s="376"/>
      <c r="AO1766" s="376"/>
      <c r="AP1766" s="376"/>
      <c r="AQ1766" s="376"/>
      <c r="AR1766" s="376"/>
      <c r="AS1766" s="376"/>
      <c r="AT1766" s="376"/>
      <c r="AU1766" s="376"/>
      <c r="AV1766" s="376"/>
      <c r="AW1766" s="376"/>
      <c r="AX1766" s="376"/>
      <c r="AY1766" s="376"/>
      <c r="AZ1766" s="376"/>
      <c r="BA1766" s="376"/>
      <c r="BB1766" s="376"/>
      <c r="BC1766" s="376"/>
      <c r="BD1766" s="376"/>
      <c r="BE1766" s="376"/>
      <c r="BF1766" s="376"/>
      <c r="BG1766" s="376"/>
      <c r="BH1766" s="376"/>
      <c r="BI1766" s="376"/>
      <c r="BJ1766" s="376"/>
      <c r="BK1766" s="376"/>
      <c r="BL1766" s="376"/>
      <c r="BM1766" s="376"/>
      <c r="BN1766" s="376"/>
      <c r="BO1766" s="376"/>
      <c r="BP1766" s="376"/>
      <c r="BQ1766" s="376"/>
      <c r="BR1766" s="376"/>
      <c r="BS1766" s="376"/>
      <c r="BT1766" s="376"/>
      <c r="BU1766" s="376"/>
      <c r="BV1766" s="376"/>
      <c r="BW1766" s="376"/>
      <c r="BX1766" s="376"/>
      <c r="BY1766" s="376"/>
      <c r="BZ1766" s="376"/>
      <c r="CA1766" s="376"/>
      <c r="CB1766" s="376"/>
      <c r="CC1766" s="376"/>
      <c r="CD1766" s="376"/>
      <c r="CE1766" s="376"/>
      <c r="CF1766" s="376"/>
      <c r="CG1766" s="376"/>
      <c r="CH1766" s="376"/>
      <c r="CI1766" s="376"/>
      <c r="CJ1766" s="376"/>
      <c r="CK1766" s="376"/>
      <c r="CL1766" s="376"/>
      <c r="CM1766" s="187"/>
      <c r="CN1766" s="187"/>
      <c r="CO1766" s="1"/>
      <c r="CP1766" s="1"/>
      <c r="CQ1766" s="1"/>
      <c r="CR1766" s="1"/>
      <c r="CS1766" s="1"/>
      <c r="CT1766" s="1"/>
      <c r="CU1766" s="1"/>
      <c r="CV1766" s="1"/>
      <c r="CW1766" s="1"/>
      <c r="CX1766" s="1"/>
      <c r="CY1766" s="1"/>
      <c r="CZ1766" s="1"/>
      <c r="DA1766" s="1"/>
      <c r="DB1766" s="1"/>
      <c r="DC1766" s="1"/>
      <c r="DD1766" s="1"/>
      <c r="DE1766" s="1"/>
      <c r="DF1766" s="1"/>
      <c r="DG1766" s="1"/>
      <c r="DH1766" s="1"/>
      <c r="DI1766" s="1"/>
      <c r="DJ1766" s="1"/>
      <c r="DK1766" s="1"/>
    </row>
    <row r="1767" spans="1:115" s="2" customFormat="1" ht="10.5" hidden="1" customHeight="1" thickBot="1">
      <c r="A1767" s="1404"/>
      <c r="B1767" s="1444"/>
      <c r="C1767" s="952"/>
      <c r="D1767" s="155" t="s">
        <v>42</v>
      </c>
      <c r="E1767" s="732"/>
      <c r="F1767" s="110"/>
      <c r="G1767" s="110"/>
      <c r="H1767" s="689"/>
      <c r="I1767" s="110"/>
      <c r="J1767" s="110"/>
      <c r="K1767" s="110"/>
      <c r="L1767" s="110"/>
      <c r="M1767" s="110"/>
      <c r="N1767" s="689"/>
      <c r="O1767" s="110"/>
      <c r="P1767" s="110"/>
      <c r="Q1767" s="110"/>
      <c r="R1767" s="110"/>
      <c r="S1767" s="110"/>
      <c r="T1767" s="110"/>
      <c r="U1767" s="110"/>
      <c r="V1767" s="689"/>
      <c r="W1767" s="110"/>
      <c r="X1767" s="110"/>
      <c r="Y1767" s="689"/>
      <c r="Z1767" s="110"/>
      <c r="AA1767" s="110"/>
      <c r="AB1767" s="110"/>
      <c r="AC1767" s="376"/>
      <c r="AD1767" s="376"/>
      <c r="AE1767" s="376"/>
      <c r="AF1767" s="376"/>
      <c r="AG1767" s="376"/>
      <c r="AH1767" s="376"/>
      <c r="AI1767" s="376"/>
      <c r="AJ1767" s="376"/>
      <c r="AK1767" s="376"/>
      <c r="AL1767" s="376"/>
      <c r="AM1767" s="376"/>
      <c r="AN1767" s="376"/>
      <c r="AO1767" s="376"/>
      <c r="AP1767" s="376"/>
      <c r="AQ1767" s="376"/>
      <c r="AR1767" s="376"/>
      <c r="AS1767" s="376"/>
      <c r="AT1767" s="376"/>
      <c r="AU1767" s="376"/>
      <c r="AV1767" s="376"/>
      <c r="AW1767" s="376"/>
      <c r="AX1767" s="376"/>
      <c r="AY1767" s="376"/>
      <c r="AZ1767" s="376"/>
      <c r="BA1767" s="376"/>
      <c r="BB1767" s="376"/>
      <c r="BC1767" s="376"/>
      <c r="BD1767" s="376"/>
      <c r="BE1767" s="376"/>
      <c r="BF1767" s="376"/>
      <c r="BG1767" s="376"/>
      <c r="BH1767" s="376"/>
      <c r="BI1767" s="376"/>
      <c r="BJ1767" s="376"/>
      <c r="BK1767" s="376"/>
      <c r="BL1767" s="376"/>
      <c r="BM1767" s="376"/>
      <c r="BN1767" s="376"/>
      <c r="BO1767" s="376"/>
      <c r="BP1767" s="376"/>
      <c r="BQ1767" s="376"/>
      <c r="BR1767" s="376"/>
      <c r="BS1767" s="376"/>
      <c r="BT1767" s="376"/>
      <c r="BU1767" s="376"/>
      <c r="BV1767" s="376"/>
      <c r="BW1767" s="376"/>
      <c r="BX1767" s="376"/>
      <c r="BY1767" s="376"/>
      <c r="BZ1767" s="376"/>
      <c r="CA1767" s="376"/>
      <c r="CB1767" s="376"/>
      <c r="CC1767" s="376"/>
      <c r="CD1767" s="376"/>
      <c r="CE1767" s="376"/>
      <c r="CF1767" s="376"/>
      <c r="CG1767" s="376"/>
      <c r="CH1767" s="376"/>
      <c r="CI1767" s="376"/>
      <c r="CJ1767" s="376"/>
      <c r="CK1767" s="376"/>
      <c r="CL1767" s="376"/>
      <c r="CM1767" s="187"/>
      <c r="CN1767" s="187"/>
      <c r="CO1767" s="1"/>
      <c r="CP1767" s="1"/>
      <c r="CQ1767" s="1"/>
      <c r="CR1767" s="1"/>
      <c r="CS1767" s="1"/>
      <c r="CT1767" s="1"/>
      <c r="CU1767" s="1"/>
      <c r="CV1767" s="1"/>
      <c r="CW1767" s="1"/>
      <c r="CX1767" s="1"/>
      <c r="CY1767" s="1"/>
      <c r="CZ1767" s="1"/>
      <c r="DA1767" s="1"/>
      <c r="DB1767" s="1"/>
      <c r="DC1767" s="1"/>
      <c r="DD1767" s="1"/>
      <c r="DE1767" s="1"/>
      <c r="DF1767" s="1"/>
      <c r="DG1767" s="1"/>
      <c r="DH1767" s="1"/>
      <c r="DI1767" s="1"/>
      <c r="DJ1767" s="1"/>
      <c r="DK1767" s="1"/>
    </row>
    <row r="1768" spans="1:115" s="2" customFormat="1" ht="10.5" hidden="1" customHeight="1">
      <c r="A1768" s="1402" t="s">
        <v>7</v>
      </c>
      <c r="B1768" s="1442" t="s">
        <v>906</v>
      </c>
      <c r="C1768" s="952"/>
      <c r="D1768" s="155"/>
      <c r="E1768" s="726"/>
      <c r="F1768" s="91"/>
      <c r="G1768" s="91"/>
      <c r="H1768" s="687"/>
      <c r="I1768" s="91"/>
      <c r="J1768" s="91"/>
      <c r="K1768" s="91"/>
      <c r="L1768" s="91"/>
      <c r="M1768" s="91"/>
      <c r="N1768" s="687"/>
      <c r="O1768" s="91"/>
      <c r="P1768" s="91"/>
      <c r="Q1768" s="91"/>
      <c r="R1768" s="91"/>
      <c r="S1768" s="91"/>
      <c r="T1768" s="91"/>
      <c r="U1768" s="91"/>
      <c r="V1768" s="687"/>
      <c r="W1768" s="91"/>
      <c r="X1768" s="91"/>
      <c r="Y1768" s="687"/>
      <c r="Z1768" s="91"/>
      <c r="AA1768" s="91"/>
      <c r="AB1768" s="91"/>
      <c r="AC1768" s="376"/>
      <c r="AD1768" s="376"/>
      <c r="AE1768" s="376"/>
      <c r="AF1768" s="376"/>
      <c r="AG1768" s="376"/>
      <c r="AH1768" s="376"/>
      <c r="AI1768" s="376"/>
      <c r="AJ1768" s="376"/>
      <c r="AK1768" s="376"/>
      <c r="AL1768" s="376"/>
      <c r="AM1768" s="376"/>
      <c r="AN1768" s="376"/>
      <c r="AO1768" s="376"/>
      <c r="AP1768" s="376"/>
      <c r="AQ1768" s="376"/>
      <c r="AR1768" s="376"/>
      <c r="AS1768" s="376"/>
      <c r="AT1768" s="376"/>
      <c r="AU1768" s="376"/>
      <c r="AV1768" s="376"/>
      <c r="AW1768" s="376"/>
      <c r="AX1768" s="376"/>
      <c r="AY1768" s="376"/>
      <c r="AZ1768" s="376"/>
      <c r="BA1768" s="376"/>
      <c r="BB1768" s="376"/>
      <c r="BC1768" s="376"/>
      <c r="BD1768" s="376"/>
      <c r="BE1768" s="376"/>
      <c r="BF1768" s="376"/>
      <c r="BG1768" s="376"/>
      <c r="BH1768" s="376"/>
      <c r="BI1768" s="376"/>
      <c r="BJ1768" s="376"/>
      <c r="BK1768" s="376"/>
      <c r="BL1768" s="376"/>
      <c r="BM1768" s="376"/>
      <c r="BN1768" s="376"/>
      <c r="BO1768" s="376"/>
      <c r="BP1768" s="376"/>
      <c r="BQ1768" s="376"/>
      <c r="BR1768" s="376"/>
      <c r="BS1768" s="376"/>
      <c r="BT1768" s="376"/>
      <c r="BU1768" s="376"/>
      <c r="BV1768" s="376"/>
      <c r="BW1768" s="376"/>
      <c r="BX1768" s="376"/>
      <c r="BY1768" s="376"/>
      <c r="BZ1768" s="376"/>
      <c r="CA1768" s="376"/>
      <c r="CB1768" s="376"/>
      <c r="CC1768" s="376"/>
      <c r="CD1768" s="376"/>
      <c r="CE1768" s="376"/>
      <c r="CF1768" s="376"/>
      <c r="CG1768" s="376"/>
      <c r="CH1768" s="376"/>
      <c r="CI1768" s="376"/>
      <c r="CJ1768" s="376"/>
      <c r="CK1768" s="376"/>
      <c r="CL1768" s="376"/>
      <c r="CM1768" s="187"/>
      <c r="CN1768" s="187"/>
      <c r="CO1768" s="1"/>
      <c r="CP1768" s="1"/>
      <c r="CQ1768" s="1"/>
      <c r="CR1768" s="1"/>
      <c r="CS1768" s="1"/>
      <c r="CT1768" s="1"/>
      <c r="CU1768" s="1"/>
      <c r="CV1768" s="1"/>
      <c r="CW1768" s="1"/>
      <c r="CX1768" s="1"/>
      <c r="CY1768" s="1"/>
      <c r="CZ1768" s="1"/>
      <c r="DA1768" s="1"/>
      <c r="DB1768" s="1"/>
      <c r="DC1768" s="1"/>
      <c r="DD1768" s="1"/>
      <c r="DE1768" s="1"/>
      <c r="DF1768" s="1"/>
      <c r="DG1768" s="1"/>
      <c r="DH1768" s="1"/>
      <c r="DI1768" s="1"/>
      <c r="DJ1768" s="1"/>
      <c r="DK1768" s="1"/>
    </row>
    <row r="1769" spans="1:115" s="2" customFormat="1" ht="10.5" hidden="1" customHeight="1">
      <c r="A1769" s="1403"/>
      <c r="B1769" s="1443"/>
      <c r="C1769" s="952"/>
      <c r="D1769" s="155" t="s">
        <v>34</v>
      </c>
      <c r="E1769" s="727"/>
      <c r="F1769" s="580"/>
      <c r="G1769" s="580"/>
      <c r="H1769" s="683"/>
      <c r="I1769" s="580"/>
      <c r="J1769" s="580"/>
      <c r="K1769" s="580"/>
      <c r="L1769" s="580"/>
      <c r="M1769" s="580"/>
      <c r="N1769" s="683"/>
      <c r="O1769" s="580"/>
      <c r="P1769" s="580"/>
      <c r="Q1769" s="580"/>
      <c r="R1769" s="580"/>
      <c r="S1769" s="580"/>
      <c r="T1769" s="580"/>
      <c r="U1769" s="580"/>
      <c r="V1769" s="683"/>
      <c r="W1769" s="580"/>
      <c r="X1769" s="580"/>
      <c r="Y1769" s="683"/>
      <c r="Z1769" s="580"/>
      <c r="AA1769" s="580"/>
      <c r="AB1769" s="580"/>
      <c r="AC1769" s="376"/>
      <c r="AD1769" s="376"/>
      <c r="AE1769" s="376"/>
      <c r="AF1769" s="376"/>
      <c r="AG1769" s="376"/>
      <c r="AH1769" s="376"/>
      <c r="AI1769" s="376"/>
      <c r="AJ1769" s="376"/>
      <c r="AK1769" s="376"/>
      <c r="AL1769" s="376"/>
      <c r="AM1769" s="376"/>
      <c r="AN1769" s="376"/>
      <c r="AO1769" s="376"/>
      <c r="AP1769" s="376"/>
      <c r="AQ1769" s="376"/>
      <c r="AR1769" s="376"/>
      <c r="AS1769" s="376"/>
      <c r="AT1769" s="376"/>
      <c r="AU1769" s="376"/>
      <c r="AV1769" s="376"/>
      <c r="AW1769" s="376"/>
      <c r="AX1769" s="376"/>
      <c r="AY1769" s="376"/>
      <c r="AZ1769" s="376"/>
      <c r="BA1769" s="376"/>
      <c r="BB1769" s="376"/>
      <c r="BC1769" s="376"/>
      <c r="BD1769" s="376"/>
      <c r="BE1769" s="376"/>
      <c r="BF1769" s="376"/>
      <c r="BG1769" s="376"/>
      <c r="BH1769" s="376"/>
      <c r="BI1769" s="376"/>
      <c r="BJ1769" s="376"/>
      <c r="BK1769" s="376"/>
      <c r="BL1769" s="376"/>
      <c r="BM1769" s="376"/>
      <c r="BN1769" s="376"/>
      <c r="BO1769" s="376"/>
      <c r="BP1769" s="376"/>
      <c r="BQ1769" s="376"/>
      <c r="BR1769" s="376"/>
      <c r="BS1769" s="376"/>
      <c r="BT1769" s="376"/>
      <c r="BU1769" s="376"/>
      <c r="BV1769" s="376"/>
      <c r="BW1769" s="376"/>
      <c r="BX1769" s="376"/>
      <c r="BY1769" s="376"/>
      <c r="BZ1769" s="376"/>
      <c r="CA1769" s="376"/>
      <c r="CB1769" s="376"/>
      <c r="CC1769" s="376"/>
      <c r="CD1769" s="376"/>
      <c r="CE1769" s="376"/>
      <c r="CF1769" s="376"/>
      <c r="CG1769" s="376"/>
      <c r="CH1769" s="376"/>
      <c r="CI1769" s="376"/>
      <c r="CJ1769" s="376"/>
      <c r="CK1769" s="376"/>
      <c r="CL1769" s="376"/>
      <c r="CM1769" s="187"/>
      <c r="CN1769" s="187"/>
      <c r="CO1769" s="1"/>
      <c r="CP1769" s="1"/>
      <c r="CQ1769" s="1"/>
      <c r="CR1769" s="1"/>
      <c r="CS1769" s="1"/>
      <c r="CT1769" s="1"/>
      <c r="CU1769" s="1"/>
      <c r="CV1769" s="1"/>
      <c r="CW1769" s="1"/>
      <c r="CX1769" s="1"/>
      <c r="CY1769" s="1"/>
      <c r="CZ1769" s="1"/>
      <c r="DA1769" s="1"/>
      <c r="DB1769" s="1"/>
      <c r="DC1769" s="1"/>
      <c r="DD1769" s="1"/>
      <c r="DE1769" s="1"/>
      <c r="DF1769" s="1"/>
      <c r="DG1769" s="1"/>
      <c r="DH1769" s="1"/>
      <c r="DI1769" s="1"/>
      <c r="DJ1769" s="1"/>
      <c r="DK1769" s="1"/>
    </row>
    <row r="1770" spans="1:115" s="2" customFormat="1" ht="10.5" hidden="1" customHeight="1">
      <c r="A1770" s="1403"/>
      <c r="B1770" s="1443"/>
      <c r="C1770" s="952"/>
      <c r="D1770" s="155" t="s">
        <v>126</v>
      </c>
      <c r="E1770" s="700"/>
      <c r="F1770" s="52"/>
      <c r="G1770" s="52"/>
      <c r="H1770" s="684"/>
      <c r="I1770" s="52"/>
      <c r="J1770" s="52"/>
      <c r="K1770" s="52"/>
      <c r="L1770" s="52" t="s">
        <v>881</v>
      </c>
      <c r="M1770" s="52"/>
      <c r="N1770" s="684"/>
      <c r="O1770" s="52"/>
      <c r="P1770" s="52"/>
      <c r="Q1770" s="52"/>
      <c r="R1770" s="52"/>
      <c r="S1770" s="52"/>
      <c r="T1770" s="52"/>
      <c r="U1770" s="52"/>
      <c r="V1770" s="684"/>
      <c r="W1770" s="52"/>
      <c r="X1770" s="52"/>
      <c r="Y1770" s="684"/>
      <c r="Z1770" s="52"/>
      <c r="AA1770" s="52"/>
      <c r="AB1770" s="52"/>
      <c r="AC1770" s="376"/>
      <c r="AD1770" s="376"/>
      <c r="AE1770" s="376"/>
      <c r="AF1770" s="376"/>
      <c r="AG1770" s="376"/>
      <c r="AH1770" s="376"/>
      <c r="AI1770" s="376"/>
      <c r="AJ1770" s="376"/>
      <c r="AK1770" s="376"/>
      <c r="AL1770" s="376"/>
      <c r="AM1770" s="376"/>
      <c r="AN1770" s="376"/>
      <c r="AO1770" s="376"/>
      <c r="AP1770" s="376"/>
      <c r="AQ1770" s="376"/>
      <c r="AR1770" s="376"/>
      <c r="AS1770" s="376"/>
      <c r="AT1770" s="376"/>
      <c r="AU1770" s="376"/>
      <c r="AV1770" s="376"/>
      <c r="AW1770" s="376"/>
      <c r="AX1770" s="376"/>
      <c r="AY1770" s="376"/>
      <c r="AZ1770" s="376"/>
      <c r="BA1770" s="376"/>
      <c r="BB1770" s="376"/>
      <c r="BC1770" s="376"/>
      <c r="BD1770" s="376"/>
      <c r="BE1770" s="376"/>
      <c r="BF1770" s="376"/>
      <c r="BG1770" s="376"/>
      <c r="BH1770" s="376"/>
      <c r="BI1770" s="376"/>
      <c r="BJ1770" s="376"/>
      <c r="BK1770" s="376"/>
      <c r="BL1770" s="376"/>
      <c r="BM1770" s="376"/>
      <c r="BN1770" s="376"/>
      <c r="BO1770" s="376"/>
      <c r="BP1770" s="376"/>
      <c r="BQ1770" s="376"/>
      <c r="BR1770" s="376"/>
      <c r="BS1770" s="376"/>
      <c r="BT1770" s="376"/>
      <c r="BU1770" s="376"/>
      <c r="BV1770" s="376"/>
      <c r="BW1770" s="376"/>
      <c r="BX1770" s="376"/>
      <c r="BY1770" s="376"/>
      <c r="BZ1770" s="376"/>
      <c r="CA1770" s="376"/>
      <c r="CB1770" s="376"/>
      <c r="CC1770" s="376"/>
      <c r="CD1770" s="376"/>
      <c r="CE1770" s="376"/>
      <c r="CF1770" s="376"/>
      <c r="CG1770" s="376"/>
      <c r="CH1770" s="376"/>
      <c r="CI1770" s="376"/>
      <c r="CJ1770" s="376"/>
      <c r="CK1770" s="376"/>
      <c r="CL1770" s="376"/>
      <c r="CM1770" s="187"/>
      <c r="CN1770" s="187"/>
      <c r="CO1770" s="1"/>
      <c r="CP1770" s="1"/>
      <c r="CQ1770" s="1"/>
      <c r="CR1770" s="1"/>
      <c r="CS1770" s="1"/>
      <c r="CT1770" s="1"/>
      <c r="CU1770" s="1"/>
      <c r="CV1770" s="1"/>
      <c r="CW1770" s="1"/>
      <c r="CX1770" s="1"/>
      <c r="CY1770" s="1"/>
      <c r="CZ1770" s="1"/>
      <c r="DA1770" s="1"/>
      <c r="DB1770" s="1"/>
      <c r="DC1770" s="1"/>
      <c r="DD1770" s="1"/>
      <c r="DE1770" s="1"/>
      <c r="DF1770" s="1"/>
      <c r="DG1770" s="1"/>
      <c r="DH1770" s="1"/>
      <c r="DI1770" s="1"/>
      <c r="DJ1770" s="1"/>
      <c r="DK1770" s="1"/>
    </row>
    <row r="1771" spans="1:115" s="2" customFormat="1" ht="10.5" hidden="1" customHeight="1">
      <c r="A1771" s="1403"/>
      <c r="B1771" s="1443"/>
      <c r="C1771" s="952"/>
      <c r="D1771" s="155" t="s">
        <v>127</v>
      </c>
      <c r="E1771" s="731"/>
      <c r="F1771" s="581"/>
      <c r="G1771" s="581"/>
      <c r="H1771" s="685"/>
      <c r="I1771" s="581"/>
      <c r="J1771" s="581"/>
      <c r="K1771" s="581"/>
      <c r="L1771" s="581"/>
      <c r="M1771" s="581"/>
      <c r="N1771" s="685"/>
      <c r="O1771" s="581"/>
      <c r="P1771" s="581"/>
      <c r="Q1771" s="581"/>
      <c r="R1771" s="581"/>
      <c r="S1771" s="581"/>
      <c r="T1771" s="581"/>
      <c r="U1771" s="581"/>
      <c r="V1771" s="685"/>
      <c r="W1771" s="581"/>
      <c r="X1771" s="581"/>
      <c r="Y1771" s="685"/>
      <c r="Z1771" s="581"/>
      <c r="AA1771" s="581"/>
      <c r="AB1771" s="581"/>
      <c r="AC1771" s="376"/>
      <c r="AD1771" s="376"/>
      <c r="AE1771" s="376"/>
      <c r="AF1771" s="376"/>
      <c r="AG1771" s="376"/>
      <c r="AH1771" s="376"/>
      <c r="AI1771" s="376"/>
      <c r="AJ1771" s="376"/>
      <c r="AK1771" s="376"/>
      <c r="AL1771" s="376"/>
      <c r="AM1771" s="376"/>
      <c r="AN1771" s="376"/>
      <c r="AO1771" s="376"/>
      <c r="AP1771" s="376"/>
      <c r="AQ1771" s="376"/>
      <c r="AR1771" s="376"/>
      <c r="AS1771" s="376"/>
      <c r="AT1771" s="376"/>
      <c r="AU1771" s="376"/>
      <c r="AV1771" s="376"/>
      <c r="AW1771" s="376"/>
      <c r="AX1771" s="376"/>
      <c r="AY1771" s="376"/>
      <c r="AZ1771" s="376"/>
      <c r="BA1771" s="376"/>
      <c r="BB1771" s="376"/>
      <c r="BC1771" s="376"/>
      <c r="BD1771" s="376"/>
      <c r="BE1771" s="376"/>
      <c r="BF1771" s="376"/>
      <c r="BG1771" s="376"/>
      <c r="BH1771" s="376"/>
      <c r="BI1771" s="376"/>
      <c r="BJ1771" s="376"/>
      <c r="BK1771" s="376"/>
      <c r="BL1771" s="376"/>
      <c r="BM1771" s="376"/>
      <c r="BN1771" s="376"/>
      <c r="BO1771" s="376"/>
      <c r="BP1771" s="376"/>
      <c r="BQ1771" s="376"/>
      <c r="BR1771" s="376"/>
      <c r="BS1771" s="376"/>
      <c r="BT1771" s="376"/>
      <c r="BU1771" s="376"/>
      <c r="BV1771" s="376"/>
      <c r="BW1771" s="376"/>
      <c r="BX1771" s="376"/>
      <c r="BY1771" s="376"/>
      <c r="BZ1771" s="376"/>
      <c r="CA1771" s="376"/>
      <c r="CB1771" s="376"/>
      <c r="CC1771" s="376"/>
      <c r="CD1771" s="376"/>
      <c r="CE1771" s="376"/>
      <c r="CF1771" s="376"/>
      <c r="CG1771" s="376"/>
      <c r="CH1771" s="376"/>
      <c r="CI1771" s="376"/>
      <c r="CJ1771" s="376"/>
      <c r="CK1771" s="376"/>
      <c r="CL1771" s="376"/>
      <c r="CM1771" s="187"/>
      <c r="CN1771" s="187"/>
      <c r="CO1771" s="1"/>
      <c r="CP1771" s="1"/>
      <c r="CQ1771" s="1"/>
      <c r="CR1771" s="1"/>
      <c r="CS1771" s="1"/>
      <c r="CT1771" s="1"/>
      <c r="CU1771" s="1"/>
      <c r="CV1771" s="1"/>
      <c r="CW1771" s="1"/>
      <c r="CX1771" s="1"/>
      <c r="CY1771" s="1"/>
      <c r="CZ1771" s="1"/>
      <c r="DA1771" s="1"/>
      <c r="DB1771" s="1"/>
      <c r="DC1771" s="1"/>
      <c r="DD1771" s="1"/>
      <c r="DE1771" s="1"/>
      <c r="DF1771" s="1"/>
      <c r="DG1771" s="1"/>
      <c r="DH1771" s="1"/>
      <c r="DI1771" s="1"/>
      <c r="DJ1771" s="1"/>
      <c r="DK1771" s="1"/>
    </row>
    <row r="1772" spans="1:115" s="2" customFormat="1" ht="10.5" hidden="1" customHeight="1" thickBot="1">
      <c r="A1772" s="1404"/>
      <c r="B1772" s="1444"/>
      <c r="C1772" s="952"/>
      <c r="D1772" s="155" t="s">
        <v>42</v>
      </c>
      <c r="E1772" s="732"/>
      <c r="F1772" s="110"/>
      <c r="G1772" s="110"/>
      <c r="H1772" s="689"/>
      <c r="I1772" s="110"/>
      <c r="J1772" s="110"/>
      <c r="K1772" s="110"/>
      <c r="L1772" s="110"/>
      <c r="M1772" s="110"/>
      <c r="N1772" s="689"/>
      <c r="O1772" s="110"/>
      <c r="P1772" s="110"/>
      <c r="Q1772" s="110"/>
      <c r="R1772" s="110"/>
      <c r="S1772" s="110"/>
      <c r="T1772" s="110"/>
      <c r="U1772" s="110"/>
      <c r="V1772" s="689"/>
      <c r="W1772" s="110"/>
      <c r="X1772" s="110"/>
      <c r="Y1772" s="689"/>
      <c r="Z1772" s="110"/>
      <c r="AA1772" s="110"/>
      <c r="AB1772" s="110"/>
      <c r="AC1772" s="376"/>
      <c r="AD1772" s="376"/>
      <c r="AE1772" s="376"/>
      <c r="AF1772" s="376"/>
      <c r="AG1772" s="376"/>
      <c r="AH1772" s="376"/>
      <c r="AI1772" s="376"/>
      <c r="AJ1772" s="376"/>
      <c r="AK1772" s="376"/>
      <c r="AL1772" s="376"/>
      <c r="AM1772" s="376"/>
      <c r="AN1772" s="376"/>
      <c r="AO1772" s="376"/>
      <c r="AP1772" s="376"/>
      <c r="AQ1772" s="376"/>
      <c r="AR1772" s="376"/>
      <c r="AS1772" s="376"/>
      <c r="AT1772" s="376"/>
      <c r="AU1772" s="376"/>
      <c r="AV1772" s="376"/>
      <c r="AW1772" s="376"/>
      <c r="AX1772" s="376"/>
      <c r="AY1772" s="376"/>
      <c r="AZ1772" s="376"/>
      <c r="BA1772" s="376"/>
      <c r="BB1772" s="376"/>
      <c r="BC1772" s="376"/>
      <c r="BD1772" s="376"/>
      <c r="BE1772" s="376"/>
      <c r="BF1772" s="376"/>
      <c r="BG1772" s="376"/>
      <c r="BH1772" s="376"/>
      <c r="BI1772" s="376"/>
      <c r="BJ1772" s="376"/>
      <c r="BK1772" s="376"/>
      <c r="BL1772" s="376"/>
      <c r="BM1772" s="376"/>
      <c r="BN1772" s="376"/>
      <c r="BO1772" s="376"/>
      <c r="BP1772" s="376"/>
      <c r="BQ1772" s="376"/>
      <c r="BR1772" s="376"/>
      <c r="BS1772" s="376"/>
      <c r="BT1772" s="376"/>
      <c r="BU1772" s="376"/>
      <c r="BV1772" s="376"/>
      <c r="BW1772" s="376"/>
      <c r="BX1772" s="376"/>
      <c r="BY1772" s="376"/>
      <c r="BZ1772" s="376"/>
      <c r="CA1772" s="376"/>
      <c r="CB1772" s="376"/>
      <c r="CC1772" s="376"/>
      <c r="CD1772" s="376"/>
      <c r="CE1772" s="376"/>
      <c r="CF1772" s="376"/>
      <c r="CG1772" s="376"/>
      <c r="CH1772" s="376"/>
      <c r="CI1772" s="376"/>
      <c r="CJ1772" s="376"/>
      <c r="CK1772" s="376"/>
      <c r="CL1772" s="376"/>
      <c r="CM1772" s="187"/>
      <c r="CN1772" s="187"/>
      <c r="CO1772" s="1"/>
      <c r="CP1772" s="1"/>
      <c r="CQ1772" s="1"/>
      <c r="CR1772" s="1"/>
      <c r="CS1772" s="1"/>
      <c r="CT1772" s="1"/>
      <c r="CU1772" s="1"/>
      <c r="CV1772" s="1"/>
      <c r="CW1772" s="1"/>
      <c r="CX1772" s="1"/>
      <c r="CY1772" s="1"/>
      <c r="CZ1772" s="1"/>
      <c r="DA1772" s="1"/>
      <c r="DB1772" s="1"/>
      <c r="DC1772" s="1"/>
      <c r="DD1772" s="1"/>
      <c r="DE1772" s="1"/>
      <c r="DF1772" s="1"/>
      <c r="DG1772" s="1"/>
      <c r="DH1772" s="1"/>
      <c r="DI1772" s="1"/>
      <c r="DJ1772" s="1"/>
      <c r="DK1772" s="1"/>
    </row>
    <row r="1773" spans="1:115" s="2" customFormat="1" ht="10.5" hidden="1" customHeight="1">
      <c r="A1773" s="1402" t="s">
        <v>8</v>
      </c>
      <c r="B1773" s="1442" t="s">
        <v>906</v>
      </c>
      <c r="C1773" s="952"/>
      <c r="D1773" s="155"/>
      <c r="E1773" s="726"/>
      <c r="F1773" s="91"/>
      <c r="G1773" s="91"/>
      <c r="H1773" s="687"/>
      <c r="I1773" s="91"/>
      <c r="J1773" s="91"/>
      <c r="K1773" s="91"/>
      <c r="L1773" s="91"/>
      <c r="M1773" s="91"/>
      <c r="N1773" s="687"/>
      <c r="O1773" s="91"/>
      <c r="P1773" s="91"/>
      <c r="Q1773" s="91"/>
      <c r="R1773" s="91"/>
      <c r="S1773" s="91"/>
      <c r="T1773" s="91"/>
      <c r="U1773" s="91"/>
      <c r="V1773" s="687"/>
      <c r="W1773" s="91"/>
      <c r="X1773" s="91"/>
      <c r="Y1773" s="687"/>
      <c r="Z1773" s="91"/>
      <c r="AA1773" s="91"/>
      <c r="AB1773" s="91"/>
      <c r="AC1773" s="376"/>
      <c r="AD1773" s="376"/>
      <c r="AE1773" s="376"/>
      <c r="AF1773" s="376"/>
      <c r="AG1773" s="376"/>
      <c r="AH1773" s="376"/>
      <c r="AI1773" s="376"/>
      <c r="AJ1773" s="376"/>
      <c r="AK1773" s="376"/>
      <c r="AL1773" s="376"/>
      <c r="AM1773" s="376"/>
      <c r="AN1773" s="376"/>
      <c r="AO1773" s="376"/>
      <c r="AP1773" s="376"/>
      <c r="AQ1773" s="376"/>
      <c r="AR1773" s="376"/>
      <c r="AS1773" s="376"/>
      <c r="AT1773" s="376"/>
      <c r="AU1773" s="376"/>
      <c r="AV1773" s="376"/>
      <c r="AW1773" s="376"/>
      <c r="AX1773" s="376"/>
      <c r="AY1773" s="376"/>
      <c r="AZ1773" s="376"/>
      <c r="BA1773" s="376"/>
      <c r="BB1773" s="376"/>
      <c r="BC1773" s="376"/>
      <c r="BD1773" s="376"/>
      <c r="BE1773" s="376"/>
      <c r="BF1773" s="376"/>
      <c r="BG1773" s="376"/>
      <c r="BH1773" s="376"/>
      <c r="BI1773" s="376"/>
      <c r="BJ1773" s="376"/>
      <c r="BK1773" s="376"/>
      <c r="BL1773" s="376"/>
      <c r="BM1773" s="376"/>
      <c r="BN1773" s="376"/>
      <c r="BO1773" s="376"/>
      <c r="BP1773" s="376"/>
      <c r="BQ1773" s="376"/>
      <c r="BR1773" s="376"/>
      <c r="BS1773" s="376"/>
      <c r="BT1773" s="376"/>
      <c r="BU1773" s="376"/>
      <c r="BV1773" s="376"/>
      <c r="BW1773" s="376"/>
      <c r="BX1773" s="376"/>
      <c r="BY1773" s="376"/>
      <c r="BZ1773" s="376"/>
      <c r="CA1773" s="376"/>
      <c r="CB1773" s="376"/>
      <c r="CC1773" s="376"/>
      <c r="CD1773" s="376"/>
      <c r="CE1773" s="376"/>
      <c r="CF1773" s="376"/>
      <c r="CG1773" s="376"/>
      <c r="CH1773" s="376"/>
      <c r="CI1773" s="376"/>
      <c r="CJ1773" s="376"/>
      <c r="CK1773" s="376"/>
      <c r="CL1773" s="376"/>
      <c r="CM1773" s="187"/>
      <c r="CN1773" s="187"/>
      <c r="CO1773" s="1"/>
      <c r="CP1773" s="1"/>
      <c r="CQ1773" s="1"/>
      <c r="CR1773" s="1"/>
      <c r="CS1773" s="1"/>
      <c r="CT1773" s="1"/>
      <c r="CU1773" s="1"/>
      <c r="CV1773" s="1"/>
      <c r="CW1773" s="1"/>
      <c r="CX1773" s="1"/>
      <c r="CY1773" s="1"/>
      <c r="CZ1773" s="1"/>
      <c r="DA1773" s="1"/>
      <c r="DB1773" s="1"/>
      <c r="DC1773" s="1"/>
      <c r="DD1773" s="1"/>
      <c r="DE1773" s="1"/>
      <c r="DF1773" s="1"/>
      <c r="DG1773" s="1"/>
      <c r="DH1773" s="1"/>
      <c r="DI1773" s="1"/>
      <c r="DJ1773" s="1"/>
      <c r="DK1773" s="1"/>
    </row>
    <row r="1774" spans="1:115" s="2" customFormat="1" ht="10.5" hidden="1" customHeight="1">
      <c r="A1774" s="1403"/>
      <c r="B1774" s="1443"/>
      <c r="C1774" s="952"/>
      <c r="D1774" s="155" t="s">
        <v>34</v>
      </c>
      <c r="E1774" s="727"/>
      <c r="F1774" s="580"/>
      <c r="G1774" s="580"/>
      <c r="H1774" s="683"/>
      <c r="I1774" s="580"/>
      <c r="J1774" s="580"/>
      <c r="K1774" s="580"/>
      <c r="L1774" s="580"/>
      <c r="M1774" s="580"/>
      <c r="N1774" s="683"/>
      <c r="O1774" s="580"/>
      <c r="P1774" s="580"/>
      <c r="Q1774" s="580"/>
      <c r="R1774" s="580"/>
      <c r="S1774" s="580"/>
      <c r="T1774" s="580"/>
      <c r="U1774" s="580"/>
      <c r="V1774" s="683"/>
      <c r="W1774" s="580"/>
      <c r="X1774" s="580"/>
      <c r="Y1774" s="683"/>
      <c r="Z1774" s="580"/>
      <c r="AA1774" s="580"/>
      <c r="AB1774" s="580"/>
      <c r="AC1774" s="376"/>
      <c r="AD1774" s="376"/>
      <c r="AE1774" s="376"/>
      <c r="AF1774" s="376"/>
      <c r="AG1774" s="376"/>
      <c r="AH1774" s="376"/>
      <c r="AI1774" s="376"/>
      <c r="AJ1774" s="376"/>
      <c r="AK1774" s="376"/>
      <c r="AL1774" s="376"/>
      <c r="AM1774" s="376"/>
      <c r="AN1774" s="376"/>
      <c r="AO1774" s="376"/>
      <c r="AP1774" s="376"/>
      <c r="AQ1774" s="376"/>
      <c r="AR1774" s="376"/>
      <c r="AS1774" s="376"/>
      <c r="AT1774" s="376"/>
      <c r="AU1774" s="376"/>
      <c r="AV1774" s="376"/>
      <c r="AW1774" s="376"/>
      <c r="AX1774" s="376"/>
      <c r="AY1774" s="376"/>
      <c r="AZ1774" s="376"/>
      <c r="BA1774" s="376"/>
      <c r="BB1774" s="376"/>
      <c r="BC1774" s="376"/>
      <c r="BD1774" s="376"/>
      <c r="BE1774" s="376"/>
      <c r="BF1774" s="376"/>
      <c r="BG1774" s="376"/>
      <c r="BH1774" s="376"/>
      <c r="BI1774" s="376"/>
      <c r="BJ1774" s="376"/>
      <c r="BK1774" s="376"/>
      <c r="BL1774" s="376"/>
      <c r="BM1774" s="376"/>
      <c r="BN1774" s="376"/>
      <c r="BO1774" s="376"/>
      <c r="BP1774" s="376"/>
      <c r="BQ1774" s="376"/>
      <c r="BR1774" s="376"/>
      <c r="BS1774" s="376"/>
      <c r="BT1774" s="376"/>
      <c r="BU1774" s="376"/>
      <c r="BV1774" s="376"/>
      <c r="BW1774" s="376"/>
      <c r="BX1774" s="376"/>
      <c r="BY1774" s="376"/>
      <c r="BZ1774" s="376"/>
      <c r="CA1774" s="376"/>
      <c r="CB1774" s="376"/>
      <c r="CC1774" s="376"/>
      <c r="CD1774" s="376"/>
      <c r="CE1774" s="376"/>
      <c r="CF1774" s="376"/>
      <c r="CG1774" s="376"/>
      <c r="CH1774" s="376"/>
      <c r="CI1774" s="376"/>
      <c r="CJ1774" s="376"/>
      <c r="CK1774" s="376"/>
      <c r="CL1774" s="376"/>
      <c r="CM1774" s="187"/>
      <c r="CN1774" s="187"/>
      <c r="CO1774" s="1"/>
      <c r="CP1774" s="1"/>
      <c r="CQ1774" s="1"/>
      <c r="CR1774" s="1"/>
      <c r="CS1774" s="1"/>
      <c r="CT1774" s="1"/>
      <c r="CU1774" s="1"/>
      <c r="CV1774" s="1"/>
      <c r="CW1774" s="1"/>
      <c r="CX1774" s="1"/>
      <c r="CY1774" s="1"/>
      <c r="CZ1774" s="1"/>
      <c r="DA1774" s="1"/>
      <c r="DB1774" s="1"/>
      <c r="DC1774" s="1"/>
      <c r="DD1774" s="1"/>
      <c r="DE1774" s="1"/>
      <c r="DF1774" s="1"/>
      <c r="DG1774" s="1"/>
      <c r="DH1774" s="1"/>
      <c r="DI1774" s="1"/>
      <c r="DJ1774" s="1"/>
      <c r="DK1774" s="1"/>
    </row>
    <row r="1775" spans="1:115" s="2" customFormat="1" ht="10.5" hidden="1" customHeight="1">
      <c r="A1775" s="1403"/>
      <c r="B1775" s="1443"/>
      <c r="C1775" s="952"/>
      <c r="D1775" s="155" t="s">
        <v>126</v>
      </c>
      <c r="E1775" s="700"/>
      <c r="F1775" s="52"/>
      <c r="G1775" s="52"/>
      <c r="H1775" s="684"/>
      <c r="I1775" s="52"/>
      <c r="J1775" s="52"/>
      <c r="K1775" s="52"/>
      <c r="L1775" s="52" t="s">
        <v>881</v>
      </c>
      <c r="M1775" s="52"/>
      <c r="N1775" s="684"/>
      <c r="O1775" s="52"/>
      <c r="P1775" s="52"/>
      <c r="Q1775" s="52"/>
      <c r="R1775" s="52"/>
      <c r="S1775" s="52"/>
      <c r="T1775" s="52"/>
      <c r="U1775" s="52"/>
      <c r="V1775" s="684"/>
      <c r="W1775" s="52"/>
      <c r="X1775" s="52"/>
      <c r="Y1775" s="684"/>
      <c r="Z1775" s="52"/>
      <c r="AA1775" s="52"/>
      <c r="AB1775" s="52"/>
      <c r="AC1775" s="376"/>
      <c r="AD1775" s="376"/>
      <c r="AE1775" s="376"/>
      <c r="AF1775" s="376"/>
      <c r="AG1775" s="376"/>
      <c r="AH1775" s="376"/>
      <c r="AI1775" s="376"/>
      <c r="AJ1775" s="376"/>
      <c r="AK1775" s="376"/>
      <c r="AL1775" s="376"/>
      <c r="AM1775" s="376"/>
      <c r="AN1775" s="376"/>
      <c r="AO1775" s="376"/>
      <c r="AP1775" s="376"/>
      <c r="AQ1775" s="376"/>
      <c r="AR1775" s="376"/>
      <c r="AS1775" s="376"/>
      <c r="AT1775" s="376"/>
      <c r="AU1775" s="376"/>
      <c r="AV1775" s="376"/>
      <c r="AW1775" s="376"/>
      <c r="AX1775" s="376"/>
      <c r="AY1775" s="376"/>
      <c r="AZ1775" s="376"/>
      <c r="BA1775" s="376"/>
      <c r="BB1775" s="376"/>
      <c r="BC1775" s="376"/>
      <c r="BD1775" s="376"/>
      <c r="BE1775" s="376"/>
      <c r="BF1775" s="376"/>
      <c r="BG1775" s="376"/>
      <c r="BH1775" s="376"/>
      <c r="BI1775" s="376"/>
      <c r="BJ1775" s="376"/>
      <c r="BK1775" s="376"/>
      <c r="BL1775" s="376"/>
      <c r="BM1775" s="376"/>
      <c r="BN1775" s="376"/>
      <c r="BO1775" s="376"/>
      <c r="BP1775" s="376"/>
      <c r="BQ1775" s="376"/>
      <c r="BR1775" s="376"/>
      <c r="BS1775" s="376"/>
      <c r="BT1775" s="376"/>
      <c r="BU1775" s="376"/>
      <c r="BV1775" s="376"/>
      <c r="BW1775" s="376"/>
      <c r="BX1775" s="376"/>
      <c r="BY1775" s="376"/>
      <c r="BZ1775" s="376"/>
      <c r="CA1775" s="376"/>
      <c r="CB1775" s="376"/>
      <c r="CC1775" s="376"/>
      <c r="CD1775" s="376"/>
      <c r="CE1775" s="376"/>
      <c r="CF1775" s="376"/>
      <c r="CG1775" s="376"/>
      <c r="CH1775" s="376"/>
      <c r="CI1775" s="376"/>
      <c r="CJ1775" s="376"/>
      <c r="CK1775" s="376"/>
      <c r="CL1775" s="376"/>
      <c r="CM1775" s="187"/>
      <c r="CN1775" s="187"/>
      <c r="CO1775" s="1"/>
      <c r="CP1775" s="1"/>
      <c r="CQ1775" s="1"/>
      <c r="CR1775" s="1"/>
      <c r="CS1775" s="1"/>
      <c r="CT1775" s="1"/>
      <c r="CU1775" s="1"/>
      <c r="CV1775" s="1"/>
      <c r="CW1775" s="1"/>
      <c r="CX1775" s="1"/>
      <c r="CY1775" s="1"/>
      <c r="CZ1775" s="1"/>
      <c r="DA1775" s="1"/>
      <c r="DB1775" s="1"/>
      <c r="DC1775" s="1"/>
      <c r="DD1775" s="1"/>
      <c r="DE1775" s="1"/>
      <c r="DF1775" s="1"/>
      <c r="DG1775" s="1"/>
      <c r="DH1775" s="1"/>
      <c r="DI1775" s="1"/>
      <c r="DJ1775" s="1"/>
      <c r="DK1775" s="1"/>
    </row>
    <row r="1776" spans="1:115" s="2" customFormat="1" ht="10.5" hidden="1" customHeight="1">
      <c r="A1776" s="1403"/>
      <c r="B1776" s="1443"/>
      <c r="C1776" s="952"/>
      <c r="D1776" s="155" t="s">
        <v>127</v>
      </c>
      <c r="E1776" s="731"/>
      <c r="F1776" s="581"/>
      <c r="G1776" s="581"/>
      <c r="H1776" s="685"/>
      <c r="I1776" s="581"/>
      <c r="J1776" s="581"/>
      <c r="K1776" s="581"/>
      <c r="L1776" s="581"/>
      <c r="M1776" s="581"/>
      <c r="N1776" s="685"/>
      <c r="O1776" s="581"/>
      <c r="P1776" s="581"/>
      <c r="Q1776" s="581"/>
      <c r="R1776" s="581"/>
      <c r="S1776" s="581"/>
      <c r="T1776" s="581"/>
      <c r="U1776" s="581"/>
      <c r="V1776" s="685"/>
      <c r="W1776" s="581"/>
      <c r="X1776" s="581"/>
      <c r="Y1776" s="685"/>
      <c r="Z1776" s="581"/>
      <c r="AA1776" s="581"/>
      <c r="AB1776" s="581"/>
      <c r="AC1776" s="376"/>
      <c r="AD1776" s="376"/>
      <c r="AE1776" s="376"/>
      <c r="AF1776" s="376"/>
      <c r="AG1776" s="376"/>
      <c r="AH1776" s="376"/>
      <c r="AI1776" s="376"/>
      <c r="AJ1776" s="376"/>
      <c r="AK1776" s="376"/>
      <c r="AL1776" s="376"/>
      <c r="AM1776" s="376"/>
      <c r="AN1776" s="376"/>
      <c r="AO1776" s="376"/>
      <c r="AP1776" s="376"/>
      <c r="AQ1776" s="376"/>
      <c r="AR1776" s="376"/>
      <c r="AS1776" s="376"/>
      <c r="AT1776" s="376"/>
      <c r="AU1776" s="376"/>
      <c r="AV1776" s="376"/>
      <c r="AW1776" s="376"/>
      <c r="AX1776" s="376"/>
      <c r="AY1776" s="376"/>
      <c r="AZ1776" s="376"/>
      <c r="BA1776" s="376"/>
      <c r="BB1776" s="376"/>
      <c r="BC1776" s="376"/>
      <c r="BD1776" s="376"/>
      <c r="BE1776" s="376"/>
      <c r="BF1776" s="376"/>
      <c r="BG1776" s="376"/>
      <c r="BH1776" s="376"/>
      <c r="BI1776" s="376"/>
      <c r="BJ1776" s="376"/>
      <c r="BK1776" s="376"/>
      <c r="BL1776" s="376"/>
      <c r="BM1776" s="376"/>
      <c r="BN1776" s="376"/>
      <c r="BO1776" s="376"/>
      <c r="BP1776" s="376"/>
      <c r="BQ1776" s="376"/>
      <c r="BR1776" s="376"/>
      <c r="BS1776" s="376"/>
      <c r="BT1776" s="376"/>
      <c r="BU1776" s="376"/>
      <c r="BV1776" s="376"/>
      <c r="BW1776" s="376"/>
      <c r="BX1776" s="376"/>
      <c r="BY1776" s="376"/>
      <c r="BZ1776" s="376"/>
      <c r="CA1776" s="376"/>
      <c r="CB1776" s="376"/>
      <c r="CC1776" s="376"/>
      <c r="CD1776" s="376"/>
      <c r="CE1776" s="376"/>
      <c r="CF1776" s="376"/>
      <c r="CG1776" s="376"/>
      <c r="CH1776" s="376"/>
      <c r="CI1776" s="376"/>
      <c r="CJ1776" s="376"/>
      <c r="CK1776" s="376"/>
      <c r="CL1776" s="376"/>
      <c r="CM1776" s="187"/>
      <c r="CN1776" s="187"/>
      <c r="CO1776" s="1"/>
      <c r="CP1776" s="1"/>
      <c r="CQ1776" s="1"/>
      <c r="CR1776" s="1"/>
      <c r="CS1776" s="1"/>
      <c r="CT1776" s="1"/>
      <c r="CU1776" s="1"/>
      <c r="CV1776" s="1"/>
      <c r="CW1776" s="1"/>
      <c r="CX1776" s="1"/>
      <c r="CY1776" s="1"/>
      <c r="CZ1776" s="1"/>
      <c r="DA1776" s="1"/>
      <c r="DB1776" s="1"/>
      <c r="DC1776" s="1"/>
      <c r="DD1776" s="1"/>
      <c r="DE1776" s="1"/>
      <c r="DF1776" s="1"/>
      <c r="DG1776" s="1"/>
      <c r="DH1776" s="1"/>
      <c r="DI1776" s="1"/>
      <c r="DJ1776" s="1"/>
      <c r="DK1776" s="1"/>
    </row>
    <row r="1777" spans="1:115" s="2" customFormat="1" ht="10.5" hidden="1" customHeight="1" thickBot="1">
      <c r="A1777" s="1404"/>
      <c r="B1777" s="1444"/>
      <c r="C1777" s="952"/>
      <c r="D1777" s="155" t="s">
        <v>42</v>
      </c>
      <c r="E1777" s="732"/>
      <c r="F1777" s="110"/>
      <c r="G1777" s="110"/>
      <c r="H1777" s="689"/>
      <c r="I1777" s="110"/>
      <c r="J1777" s="110"/>
      <c r="K1777" s="110"/>
      <c r="L1777" s="110"/>
      <c r="M1777" s="110"/>
      <c r="N1777" s="689"/>
      <c r="O1777" s="110"/>
      <c r="P1777" s="110"/>
      <c r="Q1777" s="110"/>
      <c r="R1777" s="110"/>
      <c r="S1777" s="110"/>
      <c r="T1777" s="110"/>
      <c r="U1777" s="110"/>
      <c r="V1777" s="689"/>
      <c r="W1777" s="110"/>
      <c r="X1777" s="110"/>
      <c r="Y1777" s="689"/>
      <c r="Z1777" s="110"/>
      <c r="AA1777" s="110"/>
      <c r="AB1777" s="110"/>
      <c r="AC1777" s="376"/>
      <c r="AD1777" s="376"/>
      <c r="AE1777" s="376"/>
      <c r="AF1777" s="376"/>
      <c r="AG1777" s="376"/>
      <c r="AH1777" s="376"/>
      <c r="AI1777" s="376"/>
      <c r="AJ1777" s="376"/>
      <c r="AK1777" s="376"/>
      <c r="AL1777" s="376"/>
      <c r="AM1777" s="376"/>
      <c r="AN1777" s="376"/>
      <c r="AO1777" s="376"/>
      <c r="AP1777" s="376"/>
      <c r="AQ1777" s="376"/>
      <c r="AR1777" s="376"/>
      <c r="AS1777" s="376"/>
      <c r="AT1777" s="376"/>
      <c r="AU1777" s="376"/>
      <c r="AV1777" s="376"/>
      <c r="AW1777" s="376"/>
      <c r="AX1777" s="376"/>
      <c r="AY1777" s="376"/>
      <c r="AZ1777" s="376"/>
      <c r="BA1777" s="376"/>
      <c r="BB1777" s="376"/>
      <c r="BC1777" s="376"/>
      <c r="BD1777" s="376"/>
      <c r="BE1777" s="376"/>
      <c r="BF1777" s="376"/>
      <c r="BG1777" s="376"/>
      <c r="BH1777" s="376"/>
      <c r="BI1777" s="376"/>
      <c r="BJ1777" s="376"/>
      <c r="BK1777" s="376"/>
      <c r="BL1777" s="376"/>
      <c r="BM1777" s="376"/>
      <c r="BN1777" s="376"/>
      <c r="BO1777" s="376"/>
      <c r="BP1777" s="376"/>
      <c r="BQ1777" s="376"/>
      <c r="BR1777" s="376"/>
      <c r="BS1777" s="376"/>
      <c r="BT1777" s="376"/>
      <c r="BU1777" s="376"/>
      <c r="BV1777" s="376"/>
      <c r="BW1777" s="376"/>
      <c r="BX1777" s="376"/>
      <c r="BY1777" s="376"/>
      <c r="BZ1777" s="376"/>
      <c r="CA1777" s="376"/>
      <c r="CB1777" s="376"/>
      <c r="CC1777" s="376"/>
      <c r="CD1777" s="376"/>
      <c r="CE1777" s="376"/>
      <c r="CF1777" s="376"/>
      <c r="CG1777" s="376"/>
      <c r="CH1777" s="376"/>
      <c r="CI1777" s="376"/>
      <c r="CJ1777" s="376"/>
      <c r="CK1777" s="376"/>
      <c r="CL1777" s="376"/>
      <c r="CM1777" s="187"/>
      <c r="CN1777" s="187"/>
      <c r="CO1777" s="1"/>
      <c r="CP1777" s="1"/>
      <c r="CQ1777" s="1"/>
      <c r="CR1777" s="1"/>
      <c r="CS1777" s="1"/>
      <c r="CT1777" s="1"/>
      <c r="CU1777" s="1"/>
      <c r="CV1777" s="1"/>
      <c r="CW1777" s="1"/>
      <c r="CX1777" s="1"/>
      <c r="CY1777" s="1"/>
      <c r="CZ1777" s="1"/>
      <c r="DA1777" s="1"/>
      <c r="DB1777" s="1"/>
      <c r="DC1777" s="1"/>
      <c r="DD1777" s="1"/>
      <c r="DE1777" s="1"/>
      <c r="DF1777" s="1"/>
      <c r="DG1777" s="1"/>
      <c r="DH1777" s="1"/>
      <c r="DI1777" s="1"/>
      <c r="DJ1777" s="1"/>
      <c r="DK1777" s="1"/>
    </row>
    <row r="1778" spans="1:115" s="2" customFormat="1" ht="10.5" hidden="1" customHeight="1">
      <c r="A1778" s="1402" t="s">
        <v>106</v>
      </c>
      <c r="B1778" s="1442" t="s">
        <v>906</v>
      </c>
      <c r="C1778" s="952"/>
      <c r="D1778" s="155"/>
      <c r="E1778" s="726"/>
      <c r="F1778" s="91"/>
      <c r="G1778" s="91"/>
      <c r="H1778" s="687"/>
      <c r="I1778" s="91"/>
      <c r="J1778" s="91"/>
      <c r="K1778" s="91"/>
      <c r="L1778" s="91"/>
      <c r="M1778" s="91"/>
      <c r="N1778" s="687"/>
      <c r="O1778" s="91"/>
      <c r="P1778" s="91"/>
      <c r="Q1778" s="91"/>
      <c r="R1778" s="91"/>
      <c r="S1778" s="91"/>
      <c r="T1778" s="91"/>
      <c r="U1778" s="91"/>
      <c r="V1778" s="687"/>
      <c r="W1778" s="91"/>
      <c r="X1778" s="91"/>
      <c r="Y1778" s="687"/>
      <c r="Z1778" s="91"/>
      <c r="AA1778" s="91"/>
      <c r="AB1778" s="91"/>
      <c r="AC1778" s="376"/>
      <c r="AD1778" s="376"/>
      <c r="AE1778" s="376"/>
      <c r="AF1778" s="376"/>
      <c r="AG1778" s="376"/>
      <c r="AH1778" s="376"/>
      <c r="AI1778" s="376"/>
      <c r="AJ1778" s="376"/>
      <c r="AK1778" s="376"/>
      <c r="AL1778" s="376"/>
      <c r="AM1778" s="376"/>
      <c r="AN1778" s="376"/>
      <c r="AO1778" s="376"/>
      <c r="AP1778" s="376"/>
      <c r="AQ1778" s="376"/>
      <c r="AR1778" s="376"/>
      <c r="AS1778" s="376"/>
      <c r="AT1778" s="376"/>
      <c r="AU1778" s="376"/>
      <c r="AV1778" s="376"/>
      <c r="AW1778" s="376"/>
      <c r="AX1778" s="376"/>
      <c r="AY1778" s="376"/>
      <c r="AZ1778" s="376"/>
      <c r="BA1778" s="376"/>
      <c r="BB1778" s="376"/>
      <c r="BC1778" s="376"/>
      <c r="BD1778" s="376"/>
      <c r="BE1778" s="376"/>
      <c r="BF1778" s="376"/>
      <c r="BG1778" s="376"/>
      <c r="BH1778" s="376"/>
      <c r="BI1778" s="376"/>
      <c r="BJ1778" s="376"/>
      <c r="BK1778" s="376"/>
      <c r="BL1778" s="376"/>
      <c r="BM1778" s="376"/>
      <c r="BN1778" s="376"/>
      <c r="BO1778" s="376"/>
      <c r="BP1778" s="376"/>
      <c r="BQ1778" s="376"/>
      <c r="BR1778" s="376"/>
      <c r="BS1778" s="376"/>
      <c r="BT1778" s="376"/>
      <c r="BU1778" s="376"/>
      <c r="BV1778" s="376"/>
      <c r="BW1778" s="376"/>
      <c r="BX1778" s="376"/>
      <c r="BY1778" s="376"/>
      <c r="BZ1778" s="376"/>
      <c r="CA1778" s="376"/>
      <c r="CB1778" s="376"/>
      <c r="CC1778" s="376"/>
      <c r="CD1778" s="376"/>
      <c r="CE1778" s="376"/>
      <c r="CF1778" s="376"/>
      <c r="CG1778" s="376"/>
      <c r="CH1778" s="376"/>
      <c r="CI1778" s="376"/>
      <c r="CJ1778" s="376"/>
      <c r="CK1778" s="376"/>
      <c r="CL1778" s="376"/>
      <c r="CM1778" s="187"/>
      <c r="CN1778" s="187"/>
      <c r="CO1778" s="1"/>
      <c r="CP1778" s="1"/>
      <c r="CQ1778" s="1"/>
      <c r="CR1778" s="1"/>
      <c r="CS1778" s="1"/>
      <c r="CT1778" s="1"/>
      <c r="CU1778" s="1"/>
      <c r="CV1778" s="1"/>
      <c r="CW1778" s="1"/>
      <c r="CX1778" s="1"/>
      <c r="CY1778" s="1"/>
      <c r="CZ1778" s="1"/>
      <c r="DA1778" s="1"/>
      <c r="DB1778" s="1"/>
      <c r="DC1778" s="1"/>
      <c r="DD1778" s="1"/>
      <c r="DE1778" s="1"/>
      <c r="DF1778" s="1"/>
      <c r="DG1778" s="1"/>
      <c r="DH1778" s="1"/>
      <c r="DI1778" s="1"/>
      <c r="DJ1778" s="1"/>
      <c r="DK1778" s="1"/>
    </row>
    <row r="1779" spans="1:115" s="2" customFormat="1" ht="10.5" hidden="1" customHeight="1">
      <c r="A1779" s="1403"/>
      <c r="B1779" s="1443"/>
      <c r="C1779" s="952"/>
      <c r="D1779" s="155" t="s">
        <v>34</v>
      </c>
      <c r="E1779" s="727"/>
      <c r="F1779" s="580"/>
      <c r="G1779" s="580"/>
      <c r="H1779" s="683"/>
      <c r="I1779" s="580"/>
      <c r="J1779" s="580"/>
      <c r="K1779" s="580"/>
      <c r="L1779" s="580"/>
      <c r="M1779" s="580"/>
      <c r="N1779" s="683"/>
      <c r="O1779" s="580"/>
      <c r="P1779" s="580"/>
      <c r="Q1779" s="580"/>
      <c r="R1779" s="580"/>
      <c r="S1779" s="580"/>
      <c r="T1779" s="580"/>
      <c r="U1779" s="580"/>
      <c r="V1779" s="683"/>
      <c r="W1779" s="580"/>
      <c r="X1779" s="580"/>
      <c r="Y1779" s="683"/>
      <c r="Z1779" s="580"/>
      <c r="AA1779" s="580"/>
      <c r="AB1779" s="580"/>
      <c r="AC1779" s="376"/>
      <c r="AD1779" s="376"/>
      <c r="AE1779" s="376"/>
      <c r="AF1779" s="376"/>
      <c r="AG1779" s="376"/>
      <c r="AH1779" s="376"/>
      <c r="AI1779" s="376"/>
      <c r="AJ1779" s="376"/>
      <c r="AK1779" s="376"/>
      <c r="AL1779" s="376"/>
      <c r="AM1779" s="376"/>
      <c r="AN1779" s="376"/>
      <c r="AO1779" s="376"/>
      <c r="AP1779" s="376"/>
      <c r="AQ1779" s="376"/>
      <c r="AR1779" s="376"/>
      <c r="AS1779" s="376"/>
      <c r="AT1779" s="376"/>
      <c r="AU1779" s="376"/>
      <c r="AV1779" s="376"/>
      <c r="AW1779" s="376"/>
      <c r="AX1779" s="376"/>
      <c r="AY1779" s="376"/>
      <c r="AZ1779" s="376"/>
      <c r="BA1779" s="376"/>
      <c r="BB1779" s="376"/>
      <c r="BC1779" s="376"/>
      <c r="BD1779" s="376"/>
      <c r="BE1779" s="376"/>
      <c r="BF1779" s="376"/>
      <c r="BG1779" s="376"/>
      <c r="BH1779" s="376"/>
      <c r="BI1779" s="376"/>
      <c r="BJ1779" s="376"/>
      <c r="BK1779" s="376"/>
      <c r="BL1779" s="376"/>
      <c r="BM1779" s="376"/>
      <c r="BN1779" s="376"/>
      <c r="BO1779" s="376"/>
      <c r="BP1779" s="376"/>
      <c r="BQ1779" s="376"/>
      <c r="BR1779" s="376"/>
      <c r="BS1779" s="376"/>
      <c r="BT1779" s="376"/>
      <c r="BU1779" s="376"/>
      <c r="BV1779" s="376"/>
      <c r="BW1779" s="376"/>
      <c r="BX1779" s="376"/>
      <c r="BY1779" s="376"/>
      <c r="BZ1779" s="376"/>
      <c r="CA1779" s="376"/>
      <c r="CB1779" s="376"/>
      <c r="CC1779" s="376"/>
      <c r="CD1779" s="376"/>
      <c r="CE1779" s="376"/>
      <c r="CF1779" s="376"/>
      <c r="CG1779" s="376"/>
      <c r="CH1779" s="376"/>
      <c r="CI1779" s="376"/>
      <c r="CJ1779" s="376"/>
      <c r="CK1779" s="376"/>
      <c r="CL1779" s="376"/>
      <c r="CM1779" s="187"/>
      <c r="CN1779" s="187"/>
      <c r="CO1779" s="1"/>
      <c r="CP1779" s="1"/>
      <c r="CQ1779" s="1"/>
      <c r="CR1779" s="1"/>
      <c r="CS1779" s="1"/>
      <c r="CT1779" s="1"/>
      <c r="CU1779" s="1"/>
      <c r="CV1779" s="1"/>
      <c r="CW1779" s="1"/>
      <c r="CX1779" s="1"/>
      <c r="CY1779" s="1"/>
      <c r="CZ1779" s="1"/>
      <c r="DA1779" s="1"/>
      <c r="DB1779" s="1"/>
      <c r="DC1779" s="1"/>
      <c r="DD1779" s="1"/>
      <c r="DE1779" s="1"/>
      <c r="DF1779" s="1"/>
      <c r="DG1779" s="1"/>
      <c r="DH1779" s="1"/>
      <c r="DI1779" s="1"/>
      <c r="DJ1779" s="1"/>
      <c r="DK1779" s="1"/>
    </row>
    <row r="1780" spans="1:115" s="2" customFormat="1" ht="10.5" hidden="1" customHeight="1">
      <c r="A1780" s="1403"/>
      <c r="B1780" s="1443"/>
      <c r="C1780" s="952"/>
      <c r="D1780" s="155" t="s">
        <v>126</v>
      </c>
      <c r="E1780" s="700"/>
      <c r="F1780" s="52"/>
      <c r="G1780" s="52"/>
      <c r="H1780" s="684"/>
      <c r="I1780" s="52"/>
      <c r="J1780" s="52"/>
      <c r="K1780" s="52"/>
      <c r="L1780" s="52" t="s">
        <v>881</v>
      </c>
      <c r="M1780" s="52"/>
      <c r="N1780" s="684"/>
      <c r="O1780" s="52"/>
      <c r="P1780" s="52"/>
      <c r="Q1780" s="52"/>
      <c r="R1780" s="52"/>
      <c r="S1780" s="52"/>
      <c r="T1780" s="52"/>
      <c r="U1780" s="52"/>
      <c r="V1780" s="684"/>
      <c r="W1780" s="52"/>
      <c r="X1780" s="52"/>
      <c r="Y1780" s="684"/>
      <c r="Z1780" s="52"/>
      <c r="AA1780" s="52"/>
      <c r="AB1780" s="52"/>
      <c r="AC1780" s="376"/>
      <c r="AD1780" s="376"/>
      <c r="AE1780" s="376"/>
      <c r="AF1780" s="376"/>
      <c r="AG1780" s="376"/>
      <c r="AH1780" s="376"/>
      <c r="AI1780" s="376"/>
      <c r="AJ1780" s="376"/>
      <c r="AK1780" s="376"/>
      <c r="AL1780" s="376"/>
      <c r="AM1780" s="376"/>
      <c r="AN1780" s="376"/>
      <c r="AO1780" s="376"/>
      <c r="AP1780" s="376"/>
      <c r="AQ1780" s="376"/>
      <c r="AR1780" s="376"/>
      <c r="AS1780" s="376"/>
      <c r="AT1780" s="376"/>
      <c r="AU1780" s="376"/>
      <c r="AV1780" s="376"/>
      <c r="AW1780" s="376"/>
      <c r="AX1780" s="376"/>
      <c r="AY1780" s="376"/>
      <c r="AZ1780" s="376"/>
      <c r="BA1780" s="376"/>
      <c r="BB1780" s="376"/>
      <c r="BC1780" s="376"/>
      <c r="BD1780" s="376"/>
      <c r="BE1780" s="376"/>
      <c r="BF1780" s="376"/>
      <c r="BG1780" s="376"/>
      <c r="BH1780" s="376"/>
      <c r="BI1780" s="376"/>
      <c r="BJ1780" s="376"/>
      <c r="BK1780" s="376"/>
      <c r="BL1780" s="376"/>
      <c r="BM1780" s="376"/>
      <c r="BN1780" s="376"/>
      <c r="BO1780" s="376"/>
      <c r="BP1780" s="376"/>
      <c r="BQ1780" s="376"/>
      <c r="BR1780" s="376"/>
      <c r="BS1780" s="376"/>
      <c r="BT1780" s="376"/>
      <c r="BU1780" s="376"/>
      <c r="BV1780" s="376"/>
      <c r="BW1780" s="376"/>
      <c r="BX1780" s="376"/>
      <c r="BY1780" s="376"/>
      <c r="BZ1780" s="376"/>
      <c r="CA1780" s="376"/>
      <c r="CB1780" s="376"/>
      <c r="CC1780" s="376"/>
      <c r="CD1780" s="376"/>
      <c r="CE1780" s="376"/>
      <c r="CF1780" s="376"/>
      <c r="CG1780" s="376"/>
      <c r="CH1780" s="376"/>
      <c r="CI1780" s="376"/>
      <c r="CJ1780" s="376"/>
      <c r="CK1780" s="376"/>
      <c r="CL1780" s="376"/>
      <c r="CM1780" s="187"/>
      <c r="CN1780" s="187"/>
      <c r="CO1780" s="1"/>
      <c r="CP1780" s="1"/>
      <c r="CQ1780" s="1"/>
      <c r="CR1780" s="1"/>
      <c r="CS1780" s="1"/>
      <c r="CT1780" s="1"/>
      <c r="CU1780" s="1"/>
      <c r="CV1780" s="1"/>
      <c r="CW1780" s="1"/>
      <c r="CX1780" s="1"/>
      <c r="CY1780" s="1"/>
      <c r="CZ1780" s="1"/>
      <c r="DA1780" s="1"/>
      <c r="DB1780" s="1"/>
      <c r="DC1780" s="1"/>
      <c r="DD1780" s="1"/>
      <c r="DE1780" s="1"/>
      <c r="DF1780" s="1"/>
      <c r="DG1780" s="1"/>
      <c r="DH1780" s="1"/>
      <c r="DI1780" s="1"/>
      <c r="DJ1780" s="1"/>
      <c r="DK1780" s="1"/>
    </row>
    <row r="1781" spans="1:115" s="2" customFormat="1" ht="10.5" hidden="1" customHeight="1">
      <c r="A1781" s="1403"/>
      <c r="B1781" s="1443"/>
      <c r="C1781" s="952"/>
      <c r="D1781" s="155" t="s">
        <v>127</v>
      </c>
      <c r="E1781" s="731"/>
      <c r="F1781" s="581"/>
      <c r="G1781" s="581"/>
      <c r="H1781" s="685"/>
      <c r="I1781" s="581"/>
      <c r="J1781" s="581"/>
      <c r="K1781" s="581"/>
      <c r="L1781" s="581"/>
      <c r="M1781" s="581"/>
      <c r="N1781" s="685"/>
      <c r="O1781" s="581"/>
      <c r="P1781" s="581"/>
      <c r="Q1781" s="581"/>
      <c r="R1781" s="581"/>
      <c r="S1781" s="581"/>
      <c r="T1781" s="581"/>
      <c r="U1781" s="581"/>
      <c r="V1781" s="685"/>
      <c r="W1781" s="581"/>
      <c r="X1781" s="581"/>
      <c r="Y1781" s="685"/>
      <c r="Z1781" s="581"/>
      <c r="AA1781" s="581"/>
      <c r="AB1781" s="581"/>
      <c r="AC1781" s="376"/>
      <c r="AD1781" s="376"/>
      <c r="AE1781" s="376"/>
      <c r="AF1781" s="376"/>
      <c r="AG1781" s="376"/>
      <c r="AH1781" s="376"/>
      <c r="AI1781" s="376"/>
      <c r="AJ1781" s="376"/>
      <c r="AK1781" s="376"/>
      <c r="AL1781" s="376"/>
      <c r="AM1781" s="376"/>
      <c r="AN1781" s="376"/>
      <c r="AO1781" s="376"/>
      <c r="AP1781" s="376"/>
      <c r="AQ1781" s="376"/>
      <c r="AR1781" s="376"/>
      <c r="AS1781" s="376"/>
      <c r="AT1781" s="376"/>
      <c r="AU1781" s="376"/>
      <c r="AV1781" s="376"/>
      <c r="AW1781" s="376"/>
      <c r="AX1781" s="376"/>
      <c r="AY1781" s="376"/>
      <c r="AZ1781" s="376"/>
      <c r="BA1781" s="376"/>
      <c r="BB1781" s="376"/>
      <c r="BC1781" s="376"/>
      <c r="BD1781" s="376"/>
      <c r="BE1781" s="376"/>
      <c r="BF1781" s="376"/>
      <c r="BG1781" s="376"/>
      <c r="BH1781" s="376"/>
      <c r="BI1781" s="376"/>
      <c r="BJ1781" s="376"/>
      <c r="BK1781" s="376"/>
      <c r="BL1781" s="376"/>
      <c r="BM1781" s="376"/>
      <c r="BN1781" s="376"/>
      <c r="BO1781" s="376"/>
      <c r="BP1781" s="376"/>
      <c r="BQ1781" s="376"/>
      <c r="BR1781" s="376"/>
      <c r="BS1781" s="376"/>
      <c r="BT1781" s="376"/>
      <c r="BU1781" s="376"/>
      <c r="BV1781" s="376"/>
      <c r="BW1781" s="376"/>
      <c r="BX1781" s="376"/>
      <c r="BY1781" s="376"/>
      <c r="BZ1781" s="376"/>
      <c r="CA1781" s="376"/>
      <c r="CB1781" s="376"/>
      <c r="CC1781" s="376"/>
      <c r="CD1781" s="376"/>
      <c r="CE1781" s="376"/>
      <c r="CF1781" s="376"/>
      <c r="CG1781" s="376"/>
      <c r="CH1781" s="376"/>
      <c r="CI1781" s="376"/>
      <c r="CJ1781" s="376"/>
      <c r="CK1781" s="376"/>
      <c r="CL1781" s="376"/>
      <c r="CM1781" s="187"/>
      <c r="CN1781" s="187"/>
      <c r="CO1781" s="1"/>
      <c r="CP1781" s="1"/>
      <c r="CQ1781" s="1"/>
      <c r="CR1781" s="1"/>
      <c r="CS1781" s="1"/>
      <c r="CT1781" s="1"/>
      <c r="CU1781" s="1"/>
      <c r="CV1781" s="1"/>
      <c r="CW1781" s="1"/>
      <c r="CX1781" s="1"/>
      <c r="CY1781" s="1"/>
      <c r="CZ1781" s="1"/>
      <c r="DA1781" s="1"/>
      <c r="DB1781" s="1"/>
      <c r="DC1781" s="1"/>
      <c r="DD1781" s="1"/>
      <c r="DE1781" s="1"/>
      <c r="DF1781" s="1"/>
      <c r="DG1781" s="1"/>
      <c r="DH1781" s="1"/>
      <c r="DI1781" s="1"/>
      <c r="DJ1781" s="1"/>
      <c r="DK1781" s="1"/>
    </row>
    <row r="1782" spans="1:115" s="2" customFormat="1" ht="10.5" hidden="1" customHeight="1" thickBot="1">
      <c r="A1782" s="1404"/>
      <c r="B1782" s="1444"/>
      <c r="C1782" s="952"/>
      <c r="D1782" s="155" t="s">
        <v>42</v>
      </c>
      <c r="E1782" s="732"/>
      <c r="F1782" s="110"/>
      <c r="G1782" s="110"/>
      <c r="H1782" s="689"/>
      <c r="I1782" s="110"/>
      <c r="J1782" s="110"/>
      <c r="K1782" s="110"/>
      <c r="L1782" s="110"/>
      <c r="M1782" s="110"/>
      <c r="N1782" s="689"/>
      <c r="O1782" s="110"/>
      <c r="P1782" s="110"/>
      <c r="Q1782" s="110"/>
      <c r="R1782" s="110"/>
      <c r="S1782" s="110"/>
      <c r="T1782" s="110"/>
      <c r="U1782" s="110"/>
      <c r="V1782" s="689"/>
      <c r="W1782" s="110"/>
      <c r="X1782" s="110"/>
      <c r="Y1782" s="689"/>
      <c r="Z1782" s="110"/>
      <c r="AA1782" s="110"/>
      <c r="AB1782" s="110"/>
      <c r="AC1782" s="376"/>
      <c r="AD1782" s="376"/>
      <c r="AE1782" s="376"/>
      <c r="AF1782" s="376"/>
      <c r="AG1782" s="376"/>
      <c r="AH1782" s="376"/>
      <c r="AI1782" s="376"/>
      <c r="AJ1782" s="376"/>
      <c r="AK1782" s="376"/>
      <c r="AL1782" s="376"/>
      <c r="AM1782" s="376"/>
      <c r="AN1782" s="376"/>
      <c r="AO1782" s="376"/>
      <c r="AP1782" s="376"/>
      <c r="AQ1782" s="376"/>
      <c r="AR1782" s="376"/>
      <c r="AS1782" s="376"/>
      <c r="AT1782" s="376"/>
      <c r="AU1782" s="376"/>
      <c r="AV1782" s="376"/>
      <c r="AW1782" s="376"/>
      <c r="AX1782" s="376"/>
      <c r="AY1782" s="376"/>
      <c r="AZ1782" s="376"/>
      <c r="BA1782" s="376"/>
      <c r="BB1782" s="376"/>
      <c r="BC1782" s="376"/>
      <c r="BD1782" s="376"/>
      <c r="BE1782" s="376"/>
      <c r="BF1782" s="376"/>
      <c r="BG1782" s="376"/>
      <c r="BH1782" s="376"/>
      <c r="BI1782" s="376"/>
      <c r="BJ1782" s="376"/>
      <c r="BK1782" s="376"/>
      <c r="BL1782" s="376"/>
      <c r="BM1782" s="376"/>
      <c r="BN1782" s="376"/>
      <c r="BO1782" s="376"/>
      <c r="BP1782" s="376"/>
      <c r="BQ1782" s="376"/>
      <c r="BR1782" s="376"/>
      <c r="BS1782" s="376"/>
      <c r="BT1782" s="376"/>
      <c r="BU1782" s="376"/>
      <c r="BV1782" s="376"/>
      <c r="BW1782" s="376"/>
      <c r="BX1782" s="376"/>
      <c r="BY1782" s="376"/>
      <c r="BZ1782" s="376"/>
      <c r="CA1782" s="376"/>
      <c r="CB1782" s="376"/>
      <c r="CC1782" s="376"/>
      <c r="CD1782" s="376"/>
      <c r="CE1782" s="376"/>
      <c r="CF1782" s="376"/>
      <c r="CG1782" s="376"/>
      <c r="CH1782" s="376"/>
      <c r="CI1782" s="376"/>
      <c r="CJ1782" s="376"/>
      <c r="CK1782" s="376"/>
      <c r="CL1782" s="376"/>
      <c r="CM1782" s="187"/>
      <c r="CN1782" s="187"/>
      <c r="CO1782" s="1"/>
      <c r="CP1782" s="1"/>
      <c r="CQ1782" s="1"/>
      <c r="CR1782" s="1"/>
      <c r="CS1782" s="1"/>
      <c r="CT1782" s="1"/>
      <c r="CU1782" s="1"/>
      <c r="CV1782" s="1"/>
      <c r="CW1782" s="1"/>
      <c r="CX1782" s="1"/>
      <c r="CY1782" s="1"/>
      <c r="CZ1782" s="1"/>
      <c r="DA1782" s="1"/>
      <c r="DB1782" s="1"/>
      <c r="DC1782" s="1"/>
      <c r="DD1782" s="1"/>
      <c r="DE1782" s="1"/>
      <c r="DF1782" s="1"/>
      <c r="DG1782" s="1"/>
      <c r="DH1782" s="1"/>
      <c r="DI1782" s="1"/>
      <c r="DJ1782" s="1"/>
      <c r="DK1782" s="1"/>
    </row>
    <row r="1783" spans="1:115" s="2" customFormat="1" ht="10.5" hidden="1" customHeight="1">
      <c r="A1783" s="1402" t="s">
        <v>13</v>
      </c>
      <c r="B1783" s="1442" t="s">
        <v>83</v>
      </c>
      <c r="C1783" s="952"/>
      <c r="D1783" s="155"/>
      <c r="E1783" s="726"/>
      <c r="F1783" s="91"/>
      <c r="G1783" s="91"/>
      <c r="H1783" s="687"/>
      <c r="I1783" s="91"/>
      <c r="J1783" s="91"/>
      <c r="K1783" s="91"/>
      <c r="L1783" s="91"/>
      <c r="M1783" s="91"/>
      <c r="N1783" s="687"/>
      <c r="O1783" s="91"/>
      <c r="P1783" s="91"/>
      <c r="Q1783" s="91"/>
      <c r="R1783" s="91"/>
      <c r="S1783" s="91"/>
      <c r="T1783" s="91"/>
      <c r="U1783" s="91"/>
      <c r="V1783" s="687"/>
      <c r="W1783" s="91"/>
      <c r="X1783" s="91"/>
      <c r="Y1783" s="687"/>
      <c r="Z1783" s="91"/>
      <c r="AA1783" s="91"/>
      <c r="AB1783" s="91"/>
      <c r="AC1783" s="376"/>
      <c r="AD1783" s="376"/>
      <c r="AE1783" s="376"/>
      <c r="AF1783" s="376"/>
      <c r="AG1783" s="376"/>
      <c r="AH1783" s="376"/>
      <c r="AI1783" s="376"/>
      <c r="AJ1783" s="376"/>
      <c r="AK1783" s="376"/>
      <c r="AL1783" s="376"/>
      <c r="AM1783" s="376"/>
      <c r="AN1783" s="376"/>
      <c r="AO1783" s="376"/>
      <c r="AP1783" s="376"/>
      <c r="AQ1783" s="376"/>
      <c r="AR1783" s="376"/>
      <c r="AS1783" s="376"/>
      <c r="AT1783" s="376"/>
      <c r="AU1783" s="376"/>
      <c r="AV1783" s="376"/>
      <c r="AW1783" s="376"/>
      <c r="AX1783" s="376"/>
      <c r="AY1783" s="376"/>
      <c r="AZ1783" s="376"/>
      <c r="BA1783" s="376"/>
      <c r="BB1783" s="376"/>
      <c r="BC1783" s="376"/>
      <c r="BD1783" s="376"/>
      <c r="BE1783" s="376"/>
      <c r="BF1783" s="376"/>
      <c r="BG1783" s="376"/>
      <c r="BH1783" s="376"/>
      <c r="BI1783" s="376"/>
      <c r="BJ1783" s="376"/>
      <c r="BK1783" s="376"/>
      <c r="BL1783" s="376"/>
      <c r="BM1783" s="376"/>
      <c r="BN1783" s="376"/>
      <c r="BO1783" s="376"/>
      <c r="BP1783" s="376"/>
      <c r="BQ1783" s="376"/>
      <c r="BR1783" s="376"/>
      <c r="BS1783" s="376"/>
      <c r="BT1783" s="376"/>
      <c r="BU1783" s="376"/>
      <c r="BV1783" s="376"/>
      <c r="BW1783" s="376"/>
      <c r="BX1783" s="376"/>
      <c r="BY1783" s="376"/>
      <c r="BZ1783" s="376"/>
      <c r="CA1783" s="376"/>
      <c r="CB1783" s="376"/>
      <c r="CC1783" s="376"/>
      <c r="CD1783" s="376"/>
      <c r="CE1783" s="376"/>
      <c r="CF1783" s="376"/>
      <c r="CG1783" s="376"/>
      <c r="CH1783" s="376"/>
      <c r="CI1783" s="376"/>
      <c r="CJ1783" s="376"/>
      <c r="CK1783" s="376"/>
      <c r="CL1783" s="376"/>
      <c r="CM1783" s="187"/>
      <c r="CN1783" s="187"/>
      <c r="CO1783" s="1"/>
      <c r="CP1783" s="1"/>
      <c r="CQ1783" s="1"/>
      <c r="CR1783" s="1"/>
      <c r="CS1783" s="1"/>
      <c r="CT1783" s="1"/>
      <c r="CU1783" s="1"/>
      <c r="CV1783" s="1"/>
      <c r="CW1783" s="1"/>
      <c r="CX1783" s="1"/>
      <c r="CY1783" s="1"/>
      <c r="CZ1783" s="1"/>
      <c r="DA1783" s="1"/>
      <c r="DB1783" s="1"/>
      <c r="DC1783" s="1"/>
      <c r="DD1783" s="1"/>
      <c r="DE1783" s="1"/>
      <c r="DF1783" s="1"/>
      <c r="DG1783" s="1"/>
      <c r="DH1783" s="1"/>
      <c r="DI1783" s="1"/>
      <c r="DJ1783" s="1"/>
      <c r="DK1783" s="1"/>
    </row>
    <row r="1784" spans="1:115" s="2" customFormat="1" ht="10.5" hidden="1" customHeight="1">
      <c r="A1784" s="1403"/>
      <c r="B1784" s="1443"/>
      <c r="C1784" s="952"/>
      <c r="D1784" s="155" t="s">
        <v>34</v>
      </c>
      <c r="E1784" s="727"/>
      <c r="F1784" s="580"/>
      <c r="G1784" s="580"/>
      <c r="H1784" s="683"/>
      <c r="I1784" s="580"/>
      <c r="J1784" s="580"/>
      <c r="K1784" s="580"/>
      <c r="L1784" s="580"/>
      <c r="M1784" s="580"/>
      <c r="N1784" s="683"/>
      <c r="O1784" s="580"/>
      <c r="P1784" s="580"/>
      <c r="Q1784" s="580"/>
      <c r="R1784" s="580"/>
      <c r="S1784" s="580"/>
      <c r="T1784" s="580"/>
      <c r="U1784" s="580"/>
      <c r="V1784" s="683"/>
      <c r="W1784" s="580"/>
      <c r="X1784" s="580"/>
      <c r="Y1784" s="683"/>
      <c r="Z1784" s="580"/>
      <c r="AA1784" s="580"/>
      <c r="AB1784" s="580"/>
      <c r="AC1784" s="376"/>
      <c r="AD1784" s="376"/>
      <c r="AE1784" s="376"/>
      <c r="AF1784" s="376"/>
      <c r="AG1784" s="376"/>
      <c r="AH1784" s="376"/>
      <c r="AI1784" s="376"/>
      <c r="AJ1784" s="376"/>
      <c r="AK1784" s="376"/>
      <c r="AL1784" s="376"/>
      <c r="AM1784" s="376"/>
      <c r="AN1784" s="376"/>
      <c r="AO1784" s="376"/>
      <c r="AP1784" s="376"/>
      <c r="AQ1784" s="376"/>
      <c r="AR1784" s="376"/>
      <c r="AS1784" s="376"/>
      <c r="AT1784" s="376"/>
      <c r="AU1784" s="376"/>
      <c r="AV1784" s="376"/>
      <c r="AW1784" s="376"/>
      <c r="AX1784" s="376"/>
      <c r="AY1784" s="376"/>
      <c r="AZ1784" s="376"/>
      <c r="BA1784" s="376"/>
      <c r="BB1784" s="376"/>
      <c r="BC1784" s="376"/>
      <c r="BD1784" s="376"/>
      <c r="BE1784" s="376"/>
      <c r="BF1784" s="376"/>
      <c r="BG1784" s="376"/>
      <c r="BH1784" s="376"/>
      <c r="BI1784" s="376"/>
      <c r="BJ1784" s="376"/>
      <c r="BK1784" s="376"/>
      <c r="BL1784" s="376"/>
      <c r="BM1784" s="376"/>
      <c r="BN1784" s="376"/>
      <c r="BO1784" s="376"/>
      <c r="BP1784" s="376"/>
      <c r="BQ1784" s="376"/>
      <c r="BR1784" s="376"/>
      <c r="BS1784" s="376"/>
      <c r="BT1784" s="376"/>
      <c r="BU1784" s="376"/>
      <c r="BV1784" s="376"/>
      <c r="BW1784" s="376"/>
      <c r="BX1784" s="376"/>
      <c r="BY1784" s="376"/>
      <c r="BZ1784" s="376"/>
      <c r="CA1784" s="376"/>
      <c r="CB1784" s="376"/>
      <c r="CC1784" s="376"/>
      <c r="CD1784" s="376"/>
      <c r="CE1784" s="376"/>
      <c r="CF1784" s="376"/>
      <c r="CG1784" s="376"/>
      <c r="CH1784" s="376"/>
      <c r="CI1784" s="376"/>
      <c r="CJ1784" s="376"/>
      <c r="CK1784" s="376"/>
      <c r="CL1784" s="376"/>
      <c r="CM1784" s="187"/>
      <c r="CN1784" s="187"/>
      <c r="CO1784" s="1"/>
      <c r="CP1784" s="1"/>
      <c r="CQ1784" s="1"/>
      <c r="CR1784" s="1"/>
      <c r="CS1784" s="1"/>
      <c r="CT1784" s="1"/>
      <c r="CU1784" s="1"/>
      <c r="CV1784" s="1"/>
      <c r="CW1784" s="1"/>
      <c r="CX1784" s="1"/>
      <c r="CY1784" s="1"/>
      <c r="CZ1784" s="1"/>
      <c r="DA1784" s="1"/>
      <c r="DB1784" s="1"/>
      <c r="DC1784" s="1"/>
      <c r="DD1784" s="1"/>
      <c r="DE1784" s="1"/>
      <c r="DF1784" s="1"/>
      <c r="DG1784" s="1"/>
      <c r="DH1784" s="1"/>
      <c r="DI1784" s="1"/>
      <c r="DJ1784" s="1"/>
      <c r="DK1784" s="1"/>
    </row>
    <row r="1785" spans="1:115" s="2" customFormat="1" ht="10.5" hidden="1" customHeight="1">
      <c r="A1785" s="1403"/>
      <c r="B1785" s="1443"/>
      <c r="C1785" s="952"/>
      <c r="D1785" s="155" t="s">
        <v>126</v>
      </c>
      <c r="E1785" s="700"/>
      <c r="F1785" s="52"/>
      <c r="G1785" s="52"/>
      <c r="H1785" s="684"/>
      <c r="I1785" s="52"/>
      <c r="J1785" s="52"/>
      <c r="K1785" s="52"/>
      <c r="L1785" s="52" t="s">
        <v>881</v>
      </c>
      <c r="M1785" s="52"/>
      <c r="N1785" s="684"/>
      <c r="O1785" s="52"/>
      <c r="P1785" s="52"/>
      <c r="Q1785" s="52"/>
      <c r="R1785" s="52"/>
      <c r="S1785" s="52"/>
      <c r="T1785" s="52"/>
      <c r="U1785" s="52"/>
      <c r="V1785" s="684"/>
      <c r="W1785" s="52"/>
      <c r="X1785" s="52"/>
      <c r="Y1785" s="684"/>
      <c r="Z1785" s="52"/>
      <c r="AA1785" s="52"/>
      <c r="AB1785" s="52"/>
      <c r="AC1785" s="376"/>
      <c r="AD1785" s="376"/>
      <c r="AE1785" s="376"/>
      <c r="AF1785" s="376"/>
      <c r="AG1785" s="376"/>
      <c r="AH1785" s="376"/>
      <c r="AI1785" s="376"/>
      <c r="AJ1785" s="376"/>
      <c r="AK1785" s="376"/>
      <c r="AL1785" s="376"/>
      <c r="AM1785" s="376"/>
      <c r="AN1785" s="376"/>
      <c r="AO1785" s="376"/>
      <c r="AP1785" s="376"/>
      <c r="AQ1785" s="376"/>
      <c r="AR1785" s="376"/>
      <c r="AS1785" s="376"/>
      <c r="AT1785" s="376"/>
      <c r="AU1785" s="376"/>
      <c r="AV1785" s="376"/>
      <c r="AW1785" s="376"/>
      <c r="AX1785" s="376"/>
      <c r="AY1785" s="376"/>
      <c r="AZ1785" s="376"/>
      <c r="BA1785" s="376"/>
      <c r="BB1785" s="376"/>
      <c r="BC1785" s="376"/>
      <c r="BD1785" s="376"/>
      <c r="BE1785" s="376"/>
      <c r="BF1785" s="376"/>
      <c r="BG1785" s="376"/>
      <c r="BH1785" s="376"/>
      <c r="BI1785" s="376"/>
      <c r="BJ1785" s="376"/>
      <c r="BK1785" s="376"/>
      <c r="BL1785" s="376"/>
      <c r="BM1785" s="376"/>
      <c r="BN1785" s="376"/>
      <c r="BO1785" s="376"/>
      <c r="BP1785" s="376"/>
      <c r="BQ1785" s="376"/>
      <c r="BR1785" s="376"/>
      <c r="BS1785" s="376"/>
      <c r="BT1785" s="376"/>
      <c r="BU1785" s="376"/>
      <c r="BV1785" s="376"/>
      <c r="BW1785" s="376"/>
      <c r="BX1785" s="376"/>
      <c r="BY1785" s="376"/>
      <c r="BZ1785" s="376"/>
      <c r="CA1785" s="376"/>
      <c r="CB1785" s="376"/>
      <c r="CC1785" s="376"/>
      <c r="CD1785" s="376"/>
      <c r="CE1785" s="376"/>
      <c r="CF1785" s="376"/>
      <c r="CG1785" s="376"/>
      <c r="CH1785" s="376"/>
      <c r="CI1785" s="376"/>
      <c r="CJ1785" s="376"/>
      <c r="CK1785" s="376"/>
      <c r="CL1785" s="376"/>
      <c r="CM1785" s="187"/>
      <c r="CN1785" s="187"/>
      <c r="CO1785" s="1"/>
      <c r="CP1785" s="1"/>
      <c r="CQ1785" s="1"/>
      <c r="CR1785" s="1"/>
      <c r="CS1785" s="1"/>
      <c r="CT1785" s="1"/>
      <c r="CU1785" s="1"/>
      <c r="CV1785" s="1"/>
      <c r="CW1785" s="1"/>
      <c r="CX1785" s="1"/>
      <c r="CY1785" s="1"/>
      <c r="CZ1785" s="1"/>
      <c r="DA1785" s="1"/>
      <c r="DB1785" s="1"/>
      <c r="DC1785" s="1"/>
      <c r="DD1785" s="1"/>
      <c r="DE1785" s="1"/>
      <c r="DF1785" s="1"/>
      <c r="DG1785" s="1"/>
      <c r="DH1785" s="1"/>
      <c r="DI1785" s="1"/>
      <c r="DJ1785" s="1"/>
      <c r="DK1785" s="1"/>
    </row>
    <row r="1786" spans="1:115" s="2" customFormat="1" ht="10.5" hidden="1" customHeight="1">
      <c r="A1786" s="1403"/>
      <c r="B1786" s="1443"/>
      <c r="C1786" s="952"/>
      <c r="D1786" s="155" t="s">
        <v>127</v>
      </c>
      <c r="E1786" s="731"/>
      <c r="F1786" s="581"/>
      <c r="G1786" s="581"/>
      <c r="H1786" s="685"/>
      <c r="I1786" s="581"/>
      <c r="J1786" s="581"/>
      <c r="K1786" s="581"/>
      <c r="L1786" s="581"/>
      <c r="M1786" s="581"/>
      <c r="N1786" s="685"/>
      <c r="O1786" s="581"/>
      <c r="P1786" s="581"/>
      <c r="Q1786" s="581"/>
      <c r="R1786" s="581"/>
      <c r="S1786" s="581"/>
      <c r="T1786" s="581"/>
      <c r="U1786" s="581"/>
      <c r="V1786" s="685"/>
      <c r="W1786" s="581"/>
      <c r="X1786" s="581"/>
      <c r="Y1786" s="685"/>
      <c r="Z1786" s="581"/>
      <c r="AA1786" s="581"/>
      <c r="AB1786" s="581"/>
      <c r="AC1786" s="376"/>
      <c r="AD1786" s="376"/>
      <c r="AE1786" s="376"/>
      <c r="AF1786" s="376"/>
      <c r="AG1786" s="376"/>
      <c r="AH1786" s="376"/>
      <c r="AI1786" s="376"/>
      <c r="AJ1786" s="376"/>
      <c r="AK1786" s="376"/>
      <c r="AL1786" s="376"/>
      <c r="AM1786" s="376"/>
      <c r="AN1786" s="376"/>
      <c r="AO1786" s="376"/>
      <c r="AP1786" s="376"/>
      <c r="AQ1786" s="376"/>
      <c r="AR1786" s="376"/>
      <c r="AS1786" s="376"/>
      <c r="AT1786" s="376"/>
      <c r="AU1786" s="376"/>
      <c r="AV1786" s="376"/>
      <c r="AW1786" s="376"/>
      <c r="AX1786" s="376"/>
      <c r="AY1786" s="376"/>
      <c r="AZ1786" s="376"/>
      <c r="BA1786" s="376"/>
      <c r="BB1786" s="376"/>
      <c r="BC1786" s="376"/>
      <c r="BD1786" s="376"/>
      <c r="BE1786" s="376"/>
      <c r="BF1786" s="376"/>
      <c r="BG1786" s="376"/>
      <c r="BH1786" s="376"/>
      <c r="BI1786" s="376"/>
      <c r="BJ1786" s="376"/>
      <c r="BK1786" s="376"/>
      <c r="BL1786" s="376"/>
      <c r="BM1786" s="376"/>
      <c r="BN1786" s="376"/>
      <c r="BO1786" s="376"/>
      <c r="BP1786" s="376"/>
      <c r="BQ1786" s="376"/>
      <c r="BR1786" s="376"/>
      <c r="BS1786" s="376"/>
      <c r="BT1786" s="376"/>
      <c r="BU1786" s="376"/>
      <c r="BV1786" s="376"/>
      <c r="BW1786" s="376"/>
      <c r="BX1786" s="376"/>
      <c r="BY1786" s="376"/>
      <c r="BZ1786" s="376"/>
      <c r="CA1786" s="376"/>
      <c r="CB1786" s="376"/>
      <c r="CC1786" s="376"/>
      <c r="CD1786" s="376"/>
      <c r="CE1786" s="376"/>
      <c r="CF1786" s="376"/>
      <c r="CG1786" s="376"/>
      <c r="CH1786" s="376"/>
      <c r="CI1786" s="376"/>
      <c r="CJ1786" s="376"/>
      <c r="CK1786" s="376"/>
      <c r="CL1786" s="376"/>
      <c r="CM1786" s="187"/>
      <c r="CN1786" s="187"/>
      <c r="CO1786" s="1"/>
      <c r="CP1786" s="1"/>
      <c r="CQ1786" s="1"/>
      <c r="CR1786" s="1"/>
      <c r="CS1786" s="1"/>
      <c r="CT1786" s="1"/>
      <c r="CU1786" s="1"/>
      <c r="CV1786" s="1"/>
      <c r="CW1786" s="1"/>
      <c r="CX1786" s="1"/>
      <c r="CY1786" s="1"/>
      <c r="CZ1786" s="1"/>
      <c r="DA1786" s="1"/>
      <c r="DB1786" s="1"/>
      <c r="DC1786" s="1"/>
      <c r="DD1786" s="1"/>
      <c r="DE1786" s="1"/>
      <c r="DF1786" s="1"/>
      <c r="DG1786" s="1"/>
      <c r="DH1786" s="1"/>
      <c r="DI1786" s="1"/>
      <c r="DJ1786" s="1"/>
      <c r="DK1786" s="1"/>
    </row>
    <row r="1787" spans="1:115" s="2" customFormat="1" ht="10.5" hidden="1" customHeight="1" thickBot="1">
      <c r="A1787" s="1404"/>
      <c r="B1787" s="1444"/>
      <c r="C1787" s="952"/>
      <c r="D1787" s="155" t="s">
        <v>42</v>
      </c>
      <c r="E1787" s="732"/>
      <c r="F1787" s="110"/>
      <c r="G1787" s="110"/>
      <c r="H1787" s="689"/>
      <c r="I1787" s="110"/>
      <c r="J1787" s="110"/>
      <c r="K1787" s="110"/>
      <c r="L1787" s="110"/>
      <c r="M1787" s="110"/>
      <c r="N1787" s="689"/>
      <c r="O1787" s="110"/>
      <c r="P1787" s="110"/>
      <c r="Q1787" s="110"/>
      <c r="R1787" s="110"/>
      <c r="S1787" s="110"/>
      <c r="T1787" s="110"/>
      <c r="U1787" s="110"/>
      <c r="V1787" s="689"/>
      <c r="W1787" s="110"/>
      <c r="X1787" s="110"/>
      <c r="Y1787" s="689"/>
      <c r="Z1787" s="110"/>
      <c r="AA1787" s="110"/>
      <c r="AB1787" s="110"/>
      <c r="AC1787" s="376"/>
      <c r="AD1787" s="376"/>
      <c r="AE1787" s="376"/>
      <c r="AF1787" s="376"/>
      <c r="AG1787" s="376"/>
      <c r="AH1787" s="376"/>
      <c r="AI1787" s="376"/>
      <c r="AJ1787" s="376"/>
      <c r="AK1787" s="376"/>
      <c r="AL1787" s="376"/>
      <c r="AM1787" s="376"/>
      <c r="AN1787" s="376"/>
      <c r="AO1787" s="376"/>
      <c r="AP1787" s="376"/>
      <c r="AQ1787" s="376"/>
      <c r="AR1787" s="376"/>
      <c r="AS1787" s="376"/>
      <c r="AT1787" s="376"/>
      <c r="AU1787" s="376"/>
      <c r="AV1787" s="376"/>
      <c r="AW1787" s="376"/>
      <c r="AX1787" s="376"/>
      <c r="AY1787" s="376"/>
      <c r="AZ1787" s="376"/>
      <c r="BA1787" s="376"/>
      <c r="BB1787" s="376"/>
      <c r="BC1787" s="376"/>
      <c r="BD1787" s="376"/>
      <c r="BE1787" s="376"/>
      <c r="BF1787" s="376"/>
      <c r="BG1787" s="376"/>
      <c r="BH1787" s="376"/>
      <c r="BI1787" s="376"/>
      <c r="BJ1787" s="376"/>
      <c r="BK1787" s="376"/>
      <c r="BL1787" s="376"/>
      <c r="BM1787" s="376"/>
      <c r="BN1787" s="376"/>
      <c r="BO1787" s="376"/>
      <c r="BP1787" s="376"/>
      <c r="BQ1787" s="376"/>
      <c r="BR1787" s="376"/>
      <c r="BS1787" s="376"/>
      <c r="BT1787" s="376"/>
      <c r="BU1787" s="376"/>
      <c r="BV1787" s="376"/>
      <c r="BW1787" s="376"/>
      <c r="BX1787" s="376"/>
      <c r="BY1787" s="376"/>
      <c r="BZ1787" s="376"/>
      <c r="CA1787" s="376"/>
      <c r="CB1787" s="376"/>
      <c r="CC1787" s="376"/>
      <c r="CD1787" s="376"/>
      <c r="CE1787" s="376"/>
      <c r="CF1787" s="376"/>
      <c r="CG1787" s="376"/>
      <c r="CH1787" s="376"/>
      <c r="CI1787" s="376"/>
      <c r="CJ1787" s="376"/>
      <c r="CK1787" s="376"/>
      <c r="CL1787" s="376"/>
      <c r="CM1787" s="187"/>
      <c r="CN1787" s="187"/>
      <c r="CO1787" s="1"/>
      <c r="CP1787" s="1"/>
      <c r="CQ1787" s="1"/>
      <c r="CR1787" s="1"/>
      <c r="CS1787" s="1"/>
      <c r="CT1787" s="1"/>
      <c r="CU1787" s="1"/>
      <c r="CV1787" s="1"/>
      <c r="CW1787" s="1"/>
      <c r="CX1787" s="1"/>
      <c r="CY1787" s="1"/>
      <c r="CZ1787" s="1"/>
      <c r="DA1787" s="1"/>
      <c r="DB1787" s="1"/>
      <c r="DC1787" s="1"/>
      <c r="DD1787" s="1"/>
      <c r="DE1787" s="1"/>
      <c r="DF1787" s="1"/>
      <c r="DG1787" s="1"/>
      <c r="DH1787" s="1"/>
      <c r="DI1787" s="1"/>
      <c r="DJ1787" s="1"/>
      <c r="DK1787" s="1"/>
    </row>
    <row r="1788" spans="1:115" s="2" customFormat="1" ht="10.5" hidden="1" customHeight="1">
      <c r="A1788" s="1402" t="s">
        <v>14</v>
      </c>
      <c r="B1788" s="1442" t="s">
        <v>839</v>
      </c>
      <c r="C1788" s="952"/>
      <c r="D1788" s="155"/>
      <c r="E1788" s="726"/>
      <c r="F1788" s="91"/>
      <c r="G1788" s="91"/>
      <c r="H1788" s="687"/>
      <c r="I1788" s="91"/>
      <c r="J1788" s="91"/>
      <c r="K1788" s="91"/>
      <c r="L1788" s="91"/>
      <c r="M1788" s="91"/>
      <c r="N1788" s="687"/>
      <c r="O1788" s="91"/>
      <c r="P1788" s="91"/>
      <c r="Q1788" s="91"/>
      <c r="R1788" s="91"/>
      <c r="S1788" s="91"/>
      <c r="T1788" s="91"/>
      <c r="U1788" s="91"/>
      <c r="V1788" s="687"/>
      <c r="W1788" s="91"/>
      <c r="X1788" s="91"/>
      <c r="Y1788" s="687"/>
      <c r="Z1788" s="91"/>
      <c r="AA1788" s="91"/>
      <c r="AB1788" s="91"/>
      <c r="AC1788" s="376"/>
      <c r="AD1788" s="376"/>
      <c r="AE1788" s="376"/>
      <c r="AF1788" s="376"/>
      <c r="AG1788" s="376"/>
      <c r="AH1788" s="376"/>
      <c r="AI1788" s="376"/>
      <c r="AJ1788" s="376"/>
      <c r="AK1788" s="376"/>
      <c r="AL1788" s="376"/>
      <c r="AM1788" s="376"/>
      <c r="AN1788" s="376"/>
      <c r="AO1788" s="376"/>
      <c r="AP1788" s="376"/>
      <c r="AQ1788" s="376"/>
      <c r="AR1788" s="376"/>
      <c r="AS1788" s="376"/>
      <c r="AT1788" s="376"/>
      <c r="AU1788" s="376"/>
      <c r="AV1788" s="376"/>
      <c r="AW1788" s="376"/>
      <c r="AX1788" s="376"/>
      <c r="AY1788" s="376"/>
      <c r="AZ1788" s="376"/>
      <c r="BA1788" s="376"/>
      <c r="BB1788" s="376"/>
      <c r="BC1788" s="376"/>
      <c r="BD1788" s="376"/>
      <c r="BE1788" s="376"/>
      <c r="BF1788" s="376"/>
      <c r="BG1788" s="376"/>
      <c r="BH1788" s="376"/>
      <c r="BI1788" s="376"/>
      <c r="BJ1788" s="376"/>
      <c r="BK1788" s="376"/>
      <c r="BL1788" s="376"/>
      <c r="BM1788" s="376"/>
      <c r="BN1788" s="376"/>
      <c r="BO1788" s="376"/>
      <c r="BP1788" s="376"/>
      <c r="BQ1788" s="376"/>
      <c r="BR1788" s="376"/>
      <c r="BS1788" s="376"/>
      <c r="BT1788" s="376"/>
      <c r="BU1788" s="376"/>
      <c r="BV1788" s="376"/>
      <c r="BW1788" s="376"/>
      <c r="BX1788" s="376"/>
      <c r="BY1788" s="376"/>
      <c r="BZ1788" s="376"/>
      <c r="CA1788" s="376"/>
      <c r="CB1788" s="376"/>
      <c r="CC1788" s="376"/>
      <c r="CD1788" s="376"/>
      <c r="CE1788" s="376"/>
      <c r="CF1788" s="376"/>
      <c r="CG1788" s="376"/>
      <c r="CH1788" s="376"/>
      <c r="CI1788" s="376"/>
      <c r="CJ1788" s="376"/>
      <c r="CK1788" s="376"/>
      <c r="CL1788" s="376"/>
      <c r="CM1788" s="187"/>
      <c r="CN1788" s="187"/>
      <c r="CO1788" s="1"/>
      <c r="CP1788" s="1"/>
      <c r="CQ1788" s="1"/>
      <c r="CR1788" s="1"/>
      <c r="CS1788" s="1"/>
      <c r="CT1788" s="1"/>
      <c r="CU1788" s="1"/>
      <c r="CV1788" s="1"/>
      <c r="CW1788" s="1"/>
      <c r="CX1788" s="1"/>
      <c r="CY1788" s="1"/>
      <c r="CZ1788" s="1"/>
      <c r="DA1788" s="1"/>
      <c r="DB1788" s="1"/>
      <c r="DC1788" s="1"/>
      <c r="DD1788" s="1"/>
      <c r="DE1788" s="1"/>
      <c r="DF1788" s="1"/>
      <c r="DG1788" s="1"/>
      <c r="DH1788" s="1"/>
      <c r="DI1788" s="1"/>
      <c r="DJ1788" s="1"/>
      <c r="DK1788" s="1"/>
    </row>
    <row r="1789" spans="1:115" s="2" customFormat="1" ht="10.5" hidden="1" customHeight="1">
      <c r="A1789" s="1403"/>
      <c r="B1789" s="1443"/>
      <c r="C1789" s="952"/>
      <c r="D1789" s="155" t="s">
        <v>34</v>
      </c>
      <c r="E1789" s="727"/>
      <c r="F1789" s="580"/>
      <c r="G1789" s="580"/>
      <c r="H1789" s="683"/>
      <c r="I1789" s="580"/>
      <c r="J1789" s="580"/>
      <c r="K1789" s="580"/>
      <c r="L1789" s="580"/>
      <c r="M1789" s="580"/>
      <c r="N1789" s="683"/>
      <c r="O1789" s="580"/>
      <c r="P1789" s="580"/>
      <c r="Q1789" s="580"/>
      <c r="R1789" s="580"/>
      <c r="S1789" s="580"/>
      <c r="T1789" s="580"/>
      <c r="U1789" s="580"/>
      <c r="V1789" s="683"/>
      <c r="W1789" s="580"/>
      <c r="X1789" s="580"/>
      <c r="Y1789" s="683"/>
      <c r="Z1789" s="580"/>
      <c r="AA1789" s="580"/>
      <c r="AB1789" s="580"/>
      <c r="AC1789" s="376"/>
      <c r="AD1789" s="376"/>
      <c r="AE1789" s="376"/>
      <c r="AF1789" s="376"/>
      <c r="AG1789" s="376"/>
      <c r="AH1789" s="376"/>
      <c r="AI1789" s="376"/>
      <c r="AJ1789" s="376"/>
      <c r="AK1789" s="376"/>
      <c r="AL1789" s="376"/>
      <c r="AM1789" s="376"/>
      <c r="AN1789" s="376"/>
      <c r="AO1789" s="376"/>
      <c r="AP1789" s="376"/>
      <c r="AQ1789" s="376"/>
      <c r="AR1789" s="376"/>
      <c r="AS1789" s="376"/>
      <c r="AT1789" s="376"/>
      <c r="AU1789" s="376"/>
      <c r="AV1789" s="376"/>
      <c r="AW1789" s="376"/>
      <c r="AX1789" s="376"/>
      <c r="AY1789" s="376"/>
      <c r="AZ1789" s="376"/>
      <c r="BA1789" s="376"/>
      <c r="BB1789" s="376"/>
      <c r="BC1789" s="376"/>
      <c r="BD1789" s="376"/>
      <c r="BE1789" s="376"/>
      <c r="BF1789" s="376"/>
      <c r="BG1789" s="376"/>
      <c r="BH1789" s="376"/>
      <c r="BI1789" s="376"/>
      <c r="BJ1789" s="376"/>
      <c r="BK1789" s="376"/>
      <c r="BL1789" s="376"/>
      <c r="BM1789" s="376"/>
      <c r="BN1789" s="376"/>
      <c r="BO1789" s="376"/>
      <c r="BP1789" s="376"/>
      <c r="BQ1789" s="376"/>
      <c r="BR1789" s="376"/>
      <c r="BS1789" s="376"/>
      <c r="BT1789" s="376"/>
      <c r="BU1789" s="376"/>
      <c r="BV1789" s="376"/>
      <c r="BW1789" s="376"/>
      <c r="BX1789" s="376"/>
      <c r="BY1789" s="376"/>
      <c r="BZ1789" s="376"/>
      <c r="CA1789" s="376"/>
      <c r="CB1789" s="376"/>
      <c r="CC1789" s="376"/>
      <c r="CD1789" s="376"/>
      <c r="CE1789" s="376"/>
      <c r="CF1789" s="376"/>
      <c r="CG1789" s="376"/>
      <c r="CH1789" s="376"/>
      <c r="CI1789" s="376"/>
      <c r="CJ1789" s="376"/>
      <c r="CK1789" s="376"/>
      <c r="CL1789" s="376"/>
      <c r="CM1789" s="187"/>
      <c r="CN1789" s="187"/>
      <c r="CO1789" s="1"/>
      <c r="CP1789" s="1"/>
      <c r="CQ1789" s="1"/>
      <c r="CR1789" s="1"/>
      <c r="CS1789" s="1"/>
      <c r="CT1789" s="1"/>
      <c r="CU1789" s="1"/>
      <c r="CV1789" s="1"/>
      <c r="CW1789" s="1"/>
      <c r="CX1789" s="1"/>
      <c r="CY1789" s="1"/>
      <c r="CZ1789" s="1"/>
      <c r="DA1789" s="1"/>
      <c r="DB1789" s="1"/>
      <c r="DC1789" s="1"/>
      <c r="DD1789" s="1"/>
      <c r="DE1789" s="1"/>
      <c r="DF1789" s="1"/>
      <c r="DG1789" s="1"/>
      <c r="DH1789" s="1"/>
      <c r="DI1789" s="1"/>
      <c r="DJ1789" s="1"/>
      <c r="DK1789" s="1"/>
    </row>
    <row r="1790" spans="1:115" s="2" customFormat="1" ht="10.5" hidden="1" customHeight="1">
      <c r="A1790" s="1403"/>
      <c r="B1790" s="1443"/>
      <c r="C1790" s="952"/>
      <c r="D1790" s="155" t="s">
        <v>126</v>
      </c>
      <c r="E1790" s="700"/>
      <c r="F1790" s="52"/>
      <c r="G1790" s="52"/>
      <c r="H1790" s="684"/>
      <c r="I1790" s="52"/>
      <c r="J1790" s="52"/>
      <c r="K1790" s="52"/>
      <c r="L1790" s="52" t="s">
        <v>881</v>
      </c>
      <c r="M1790" s="52"/>
      <c r="N1790" s="684"/>
      <c r="O1790" s="52"/>
      <c r="P1790" s="52"/>
      <c r="Q1790" s="52"/>
      <c r="R1790" s="52"/>
      <c r="S1790" s="52"/>
      <c r="T1790" s="52"/>
      <c r="U1790" s="52"/>
      <c r="V1790" s="684"/>
      <c r="W1790" s="52"/>
      <c r="X1790" s="52"/>
      <c r="Y1790" s="684"/>
      <c r="Z1790" s="52"/>
      <c r="AA1790" s="52"/>
      <c r="AB1790" s="52"/>
      <c r="AC1790" s="376"/>
      <c r="AD1790" s="376"/>
      <c r="AE1790" s="376"/>
      <c r="AF1790" s="376"/>
      <c r="AG1790" s="376"/>
      <c r="AH1790" s="376"/>
      <c r="AI1790" s="376"/>
      <c r="AJ1790" s="376"/>
      <c r="AK1790" s="376"/>
      <c r="AL1790" s="376"/>
      <c r="AM1790" s="376"/>
      <c r="AN1790" s="376"/>
      <c r="AO1790" s="376"/>
      <c r="AP1790" s="376"/>
      <c r="AQ1790" s="376"/>
      <c r="AR1790" s="376"/>
      <c r="AS1790" s="376"/>
      <c r="AT1790" s="376"/>
      <c r="AU1790" s="376"/>
      <c r="AV1790" s="376"/>
      <c r="AW1790" s="376"/>
      <c r="AX1790" s="376"/>
      <c r="AY1790" s="376"/>
      <c r="AZ1790" s="376"/>
      <c r="BA1790" s="376"/>
      <c r="BB1790" s="376"/>
      <c r="BC1790" s="376"/>
      <c r="BD1790" s="376"/>
      <c r="BE1790" s="376"/>
      <c r="BF1790" s="376"/>
      <c r="BG1790" s="376"/>
      <c r="BH1790" s="376"/>
      <c r="BI1790" s="376"/>
      <c r="BJ1790" s="376"/>
      <c r="BK1790" s="376"/>
      <c r="BL1790" s="376"/>
      <c r="BM1790" s="376"/>
      <c r="BN1790" s="376"/>
      <c r="BO1790" s="376"/>
      <c r="BP1790" s="376"/>
      <c r="BQ1790" s="376"/>
      <c r="BR1790" s="376"/>
      <c r="BS1790" s="376"/>
      <c r="BT1790" s="376"/>
      <c r="BU1790" s="376"/>
      <c r="BV1790" s="376"/>
      <c r="BW1790" s="376"/>
      <c r="BX1790" s="376"/>
      <c r="BY1790" s="376"/>
      <c r="BZ1790" s="376"/>
      <c r="CA1790" s="376"/>
      <c r="CB1790" s="376"/>
      <c r="CC1790" s="376"/>
      <c r="CD1790" s="376"/>
      <c r="CE1790" s="376"/>
      <c r="CF1790" s="376"/>
      <c r="CG1790" s="376"/>
      <c r="CH1790" s="376"/>
      <c r="CI1790" s="376"/>
      <c r="CJ1790" s="376"/>
      <c r="CK1790" s="376"/>
      <c r="CL1790" s="376"/>
      <c r="CM1790" s="187"/>
      <c r="CN1790" s="187"/>
      <c r="CO1790" s="1"/>
      <c r="CP1790" s="1"/>
      <c r="CQ1790" s="1"/>
      <c r="CR1790" s="1"/>
      <c r="CS1790" s="1"/>
      <c r="CT1790" s="1"/>
      <c r="CU1790" s="1"/>
      <c r="CV1790" s="1"/>
      <c r="CW1790" s="1"/>
      <c r="CX1790" s="1"/>
      <c r="CY1790" s="1"/>
      <c r="CZ1790" s="1"/>
      <c r="DA1790" s="1"/>
      <c r="DB1790" s="1"/>
      <c r="DC1790" s="1"/>
      <c r="DD1790" s="1"/>
      <c r="DE1790" s="1"/>
      <c r="DF1790" s="1"/>
      <c r="DG1790" s="1"/>
      <c r="DH1790" s="1"/>
      <c r="DI1790" s="1"/>
      <c r="DJ1790" s="1"/>
      <c r="DK1790" s="1"/>
    </row>
    <row r="1791" spans="1:115" s="2" customFormat="1" ht="10.5" hidden="1" customHeight="1">
      <c r="A1791" s="1403"/>
      <c r="B1791" s="1443"/>
      <c r="C1791" s="952"/>
      <c r="D1791" s="155" t="s">
        <v>127</v>
      </c>
      <c r="E1791" s="731"/>
      <c r="F1791" s="581"/>
      <c r="G1791" s="581"/>
      <c r="H1791" s="685"/>
      <c r="I1791" s="581"/>
      <c r="J1791" s="581"/>
      <c r="K1791" s="581"/>
      <c r="L1791" s="581"/>
      <c r="M1791" s="581"/>
      <c r="N1791" s="685"/>
      <c r="O1791" s="581"/>
      <c r="P1791" s="581"/>
      <c r="Q1791" s="581"/>
      <c r="R1791" s="581"/>
      <c r="S1791" s="581"/>
      <c r="T1791" s="581"/>
      <c r="U1791" s="581"/>
      <c r="V1791" s="685"/>
      <c r="W1791" s="581"/>
      <c r="X1791" s="581"/>
      <c r="Y1791" s="685"/>
      <c r="Z1791" s="581"/>
      <c r="AA1791" s="581"/>
      <c r="AB1791" s="581"/>
      <c r="AC1791" s="376"/>
      <c r="AD1791" s="376"/>
      <c r="AE1791" s="376"/>
      <c r="AF1791" s="376"/>
      <c r="AG1791" s="376"/>
      <c r="AH1791" s="376"/>
      <c r="AI1791" s="376"/>
      <c r="AJ1791" s="376"/>
      <c r="AK1791" s="376"/>
      <c r="AL1791" s="376"/>
      <c r="AM1791" s="376"/>
      <c r="AN1791" s="376"/>
      <c r="AO1791" s="376"/>
      <c r="AP1791" s="376"/>
      <c r="AQ1791" s="376"/>
      <c r="AR1791" s="376"/>
      <c r="AS1791" s="376"/>
      <c r="AT1791" s="376"/>
      <c r="AU1791" s="376"/>
      <c r="AV1791" s="376"/>
      <c r="AW1791" s="376"/>
      <c r="AX1791" s="376"/>
      <c r="AY1791" s="376"/>
      <c r="AZ1791" s="376"/>
      <c r="BA1791" s="376"/>
      <c r="BB1791" s="376"/>
      <c r="BC1791" s="376"/>
      <c r="BD1791" s="376"/>
      <c r="BE1791" s="376"/>
      <c r="BF1791" s="376"/>
      <c r="BG1791" s="376"/>
      <c r="BH1791" s="376"/>
      <c r="BI1791" s="376"/>
      <c r="BJ1791" s="376"/>
      <c r="BK1791" s="376"/>
      <c r="BL1791" s="376"/>
      <c r="BM1791" s="376"/>
      <c r="BN1791" s="376"/>
      <c r="BO1791" s="376"/>
      <c r="BP1791" s="376"/>
      <c r="BQ1791" s="376"/>
      <c r="BR1791" s="376"/>
      <c r="BS1791" s="376"/>
      <c r="BT1791" s="376"/>
      <c r="BU1791" s="376"/>
      <c r="BV1791" s="376"/>
      <c r="BW1791" s="376"/>
      <c r="BX1791" s="376"/>
      <c r="BY1791" s="376"/>
      <c r="BZ1791" s="376"/>
      <c r="CA1791" s="376"/>
      <c r="CB1791" s="376"/>
      <c r="CC1791" s="376"/>
      <c r="CD1791" s="376"/>
      <c r="CE1791" s="376"/>
      <c r="CF1791" s="376"/>
      <c r="CG1791" s="376"/>
      <c r="CH1791" s="376"/>
      <c r="CI1791" s="376"/>
      <c r="CJ1791" s="376"/>
      <c r="CK1791" s="376"/>
      <c r="CL1791" s="376"/>
      <c r="CM1791" s="187"/>
      <c r="CN1791" s="187"/>
      <c r="CO1791" s="1"/>
      <c r="CP1791" s="1"/>
      <c r="CQ1791" s="1"/>
      <c r="CR1791" s="1"/>
      <c r="CS1791" s="1"/>
      <c r="CT1791" s="1"/>
      <c r="CU1791" s="1"/>
      <c r="CV1791" s="1"/>
      <c r="CW1791" s="1"/>
      <c r="CX1791" s="1"/>
      <c r="CY1791" s="1"/>
      <c r="CZ1791" s="1"/>
      <c r="DA1791" s="1"/>
      <c r="DB1791" s="1"/>
      <c r="DC1791" s="1"/>
      <c r="DD1791" s="1"/>
      <c r="DE1791" s="1"/>
      <c r="DF1791" s="1"/>
      <c r="DG1791" s="1"/>
      <c r="DH1791" s="1"/>
      <c r="DI1791" s="1"/>
      <c r="DJ1791" s="1"/>
      <c r="DK1791" s="1"/>
    </row>
    <row r="1792" spans="1:115" s="2" customFormat="1" ht="10.5" hidden="1" customHeight="1" thickBot="1">
      <c r="A1792" s="1404"/>
      <c r="B1792" s="1444"/>
      <c r="C1792" s="952"/>
      <c r="D1792" s="155" t="s">
        <v>42</v>
      </c>
      <c r="E1792" s="732"/>
      <c r="F1792" s="110"/>
      <c r="G1792" s="110"/>
      <c r="H1792" s="689"/>
      <c r="I1792" s="110"/>
      <c r="J1792" s="110"/>
      <c r="K1792" s="110"/>
      <c r="L1792" s="110"/>
      <c r="M1792" s="110"/>
      <c r="N1792" s="689"/>
      <c r="O1792" s="110"/>
      <c r="P1792" s="110"/>
      <c r="Q1792" s="110"/>
      <c r="R1792" s="110"/>
      <c r="S1792" s="110"/>
      <c r="T1792" s="110"/>
      <c r="U1792" s="110"/>
      <c r="V1792" s="689"/>
      <c r="W1792" s="110"/>
      <c r="X1792" s="110"/>
      <c r="Y1792" s="689"/>
      <c r="Z1792" s="110"/>
      <c r="AA1792" s="110"/>
      <c r="AB1792" s="110"/>
      <c r="AC1792" s="376"/>
      <c r="AD1792" s="376"/>
      <c r="AE1792" s="376"/>
      <c r="AF1792" s="376"/>
      <c r="AG1792" s="376"/>
      <c r="AH1792" s="376"/>
      <c r="AI1792" s="376"/>
      <c r="AJ1792" s="376"/>
      <c r="AK1792" s="376"/>
      <c r="AL1792" s="376"/>
      <c r="AM1792" s="376"/>
      <c r="AN1792" s="376"/>
      <c r="AO1792" s="376"/>
      <c r="AP1792" s="376"/>
      <c r="AQ1792" s="376"/>
      <c r="AR1792" s="376"/>
      <c r="AS1792" s="376"/>
      <c r="AT1792" s="376"/>
      <c r="AU1792" s="376"/>
      <c r="AV1792" s="376"/>
      <c r="AW1792" s="376"/>
      <c r="AX1792" s="376"/>
      <c r="AY1792" s="376"/>
      <c r="AZ1792" s="376"/>
      <c r="BA1792" s="376"/>
      <c r="BB1792" s="376"/>
      <c r="BC1792" s="376"/>
      <c r="BD1792" s="376"/>
      <c r="BE1792" s="376"/>
      <c r="BF1792" s="376"/>
      <c r="BG1792" s="376"/>
      <c r="BH1792" s="376"/>
      <c r="BI1792" s="376"/>
      <c r="BJ1792" s="376"/>
      <c r="BK1792" s="376"/>
      <c r="BL1792" s="376"/>
      <c r="BM1792" s="376"/>
      <c r="BN1792" s="376"/>
      <c r="BO1792" s="376"/>
      <c r="BP1792" s="376"/>
      <c r="BQ1792" s="376"/>
      <c r="BR1792" s="376"/>
      <c r="BS1792" s="376"/>
      <c r="BT1792" s="376"/>
      <c r="BU1792" s="376"/>
      <c r="BV1792" s="376"/>
      <c r="BW1792" s="376"/>
      <c r="BX1792" s="376"/>
      <c r="BY1792" s="376"/>
      <c r="BZ1792" s="376"/>
      <c r="CA1792" s="376"/>
      <c r="CB1792" s="376"/>
      <c r="CC1792" s="376"/>
      <c r="CD1792" s="376"/>
      <c r="CE1792" s="376"/>
      <c r="CF1792" s="376"/>
      <c r="CG1792" s="376"/>
      <c r="CH1792" s="376"/>
      <c r="CI1792" s="376"/>
      <c r="CJ1792" s="376"/>
      <c r="CK1792" s="376"/>
      <c r="CL1792" s="376"/>
      <c r="CM1792" s="187"/>
      <c r="CN1792" s="187"/>
      <c r="CO1792" s="1"/>
      <c r="CP1792" s="1"/>
      <c r="CQ1792" s="1"/>
      <c r="CR1792" s="1"/>
      <c r="CS1792" s="1"/>
      <c r="CT1792" s="1"/>
      <c r="CU1792" s="1"/>
      <c r="CV1792" s="1"/>
      <c r="CW1792" s="1"/>
      <c r="CX1792" s="1"/>
      <c r="CY1792" s="1"/>
      <c r="CZ1792" s="1"/>
      <c r="DA1792" s="1"/>
      <c r="DB1792" s="1"/>
      <c r="DC1792" s="1"/>
      <c r="DD1792" s="1"/>
      <c r="DE1792" s="1"/>
      <c r="DF1792" s="1"/>
      <c r="DG1792" s="1"/>
      <c r="DH1792" s="1"/>
      <c r="DI1792" s="1"/>
      <c r="DJ1792" s="1"/>
      <c r="DK1792" s="1"/>
    </row>
    <row r="1793" spans="1:115" s="2" customFormat="1" ht="10.5" hidden="1" customHeight="1">
      <c r="A1793" s="1402" t="s">
        <v>44</v>
      </c>
      <c r="B1793" s="1442" t="s">
        <v>906</v>
      </c>
      <c r="C1793" s="952"/>
      <c r="D1793" s="155"/>
      <c r="E1793" s="726"/>
      <c r="F1793" s="91"/>
      <c r="G1793" s="91"/>
      <c r="H1793" s="687"/>
      <c r="I1793" s="91"/>
      <c r="J1793" s="91"/>
      <c r="K1793" s="91"/>
      <c r="L1793" s="91"/>
      <c r="M1793" s="91"/>
      <c r="N1793" s="687"/>
      <c r="O1793" s="91"/>
      <c r="P1793" s="91"/>
      <c r="Q1793" s="91"/>
      <c r="R1793" s="91"/>
      <c r="S1793" s="91"/>
      <c r="T1793" s="91"/>
      <c r="U1793" s="91"/>
      <c r="V1793" s="687"/>
      <c r="W1793" s="91"/>
      <c r="X1793" s="91"/>
      <c r="Y1793" s="687"/>
      <c r="Z1793" s="91"/>
      <c r="AA1793" s="91"/>
      <c r="AB1793" s="91"/>
      <c r="AC1793" s="376"/>
      <c r="AD1793" s="376"/>
      <c r="AE1793" s="376"/>
      <c r="AF1793" s="376"/>
      <c r="AG1793" s="376"/>
      <c r="AH1793" s="376"/>
      <c r="AI1793" s="376"/>
      <c r="AJ1793" s="376"/>
      <c r="AK1793" s="376"/>
      <c r="AL1793" s="376"/>
      <c r="AM1793" s="376"/>
      <c r="AN1793" s="376"/>
      <c r="AO1793" s="376"/>
      <c r="AP1793" s="376"/>
      <c r="AQ1793" s="376"/>
      <c r="AR1793" s="376"/>
      <c r="AS1793" s="376"/>
      <c r="AT1793" s="376"/>
      <c r="AU1793" s="376"/>
      <c r="AV1793" s="376"/>
      <c r="AW1793" s="376"/>
      <c r="AX1793" s="376"/>
      <c r="AY1793" s="376"/>
      <c r="AZ1793" s="376"/>
      <c r="BA1793" s="376"/>
      <c r="BB1793" s="376"/>
      <c r="BC1793" s="376"/>
      <c r="BD1793" s="376"/>
      <c r="BE1793" s="376"/>
      <c r="BF1793" s="376"/>
      <c r="BG1793" s="376"/>
      <c r="BH1793" s="376"/>
      <c r="BI1793" s="376"/>
      <c r="BJ1793" s="376"/>
      <c r="BK1793" s="376"/>
      <c r="BL1793" s="376"/>
      <c r="BM1793" s="376"/>
      <c r="BN1793" s="376"/>
      <c r="BO1793" s="376"/>
      <c r="BP1793" s="376"/>
      <c r="BQ1793" s="376"/>
      <c r="BR1793" s="376"/>
      <c r="BS1793" s="376"/>
      <c r="BT1793" s="376"/>
      <c r="BU1793" s="376"/>
      <c r="BV1793" s="376"/>
      <c r="BW1793" s="376"/>
      <c r="BX1793" s="376"/>
      <c r="BY1793" s="376"/>
      <c r="BZ1793" s="376"/>
      <c r="CA1793" s="376"/>
      <c r="CB1793" s="376"/>
      <c r="CC1793" s="376"/>
      <c r="CD1793" s="376"/>
      <c r="CE1793" s="376"/>
      <c r="CF1793" s="376"/>
      <c r="CG1793" s="376"/>
      <c r="CH1793" s="376"/>
      <c r="CI1793" s="376"/>
      <c r="CJ1793" s="376"/>
      <c r="CK1793" s="376"/>
      <c r="CL1793" s="376"/>
      <c r="CM1793" s="187"/>
      <c r="CN1793" s="187"/>
      <c r="CO1793" s="1"/>
      <c r="CP1793" s="1"/>
      <c r="CQ1793" s="1"/>
      <c r="CR1793" s="1"/>
      <c r="CS1793" s="1"/>
      <c r="CT1793" s="1"/>
      <c r="CU1793" s="1"/>
      <c r="CV1793" s="1"/>
      <c r="CW1793" s="1"/>
      <c r="CX1793" s="1"/>
      <c r="CY1793" s="1"/>
      <c r="CZ1793" s="1"/>
      <c r="DA1793" s="1"/>
      <c r="DB1793" s="1"/>
      <c r="DC1793" s="1"/>
      <c r="DD1793" s="1"/>
      <c r="DE1793" s="1"/>
      <c r="DF1793" s="1"/>
      <c r="DG1793" s="1"/>
      <c r="DH1793" s="1"/>
      <c r="DI1793" s="1"/>
      <c r="DJ1793" s="1"/>
      <c r="DK1793" s="1"/>
    </row>
    <row r="1794" spans="1:115" s="2" customFormat="1" ht="10.5" hidden="1" customHeight="1">
      <c r="A1794" s="1403"/>
      <c r="B1794" s="1443"/>
      <c r="C1794" s="952"/>
      <c r="D1794" s="155" t="s">
        <v>34</v>
      </c>
      <c r="E1794" s="727"/>
      <c r="F1794" s="580"/>
      <c r="G1794" s="580"/>
      <c r="H1794" s="683"/>
      <c r="I1794" s="580"/>
      <c r="J1794" s="580"/>
      <c r="K1794" s="580"/>
      <c r="L1794" s="580"/>
      <c r="M1794" s="580"/>
      <c r="N1794" s="683"/>
      <c r="O1794" s="580"/>
      <c r="P1794" s="580"/>
      <c r="Q1794" s="580"/>
      <c r="R1794" s="580"/>
      <c r="S1794" s="580"/>
      <c r="T1794" s="580"/>
      <c r="U1794" s="580"/>
      <c r="V1794" s="683"/>
      <c r="W1794" s="580"/>
      <c r="X1794" s="580"/>
      <c r="Y1794" s="683"/>
      <c r="Z1794" s="580"/>
      <c r="AA1794" s="580"/>
      <c r="AB1794" s="580"/>
      <c r="AC1794" s="376"/>
      <c r="AD1794" s="376"/>
      <c r="AE1794" s="376"/>
      <c r="AF1794" s="376"/>
      <c r="AG1794" s="376"/>
      <c r="AH1794" s="376"/>
      <c r="AI1794" s="376"/>
      <c r="AJ1794" s="376"/>
      <c r="AK1794" s="376"/>
      <c r="AL1794" s="376"/>
      <c r="AM1794" s="376"/>
      <c r="AN1794" s="376"/>
      <c r="AO1794" s="376"/>
      <c r="AP1794" s="376"/>
      <c r="AQ1794" s="376"/>
      <c r="AR1794" s="376"/>
      <c r="AS1794" s="376"/>
      <c r="AT1794" s="376"/>
      <c r="AU1794" s="376"/>
      <c r="AV1794" s="376"/>
      <c r="AW1794" s="376"/>
      <c r="AX1794" s="376"/>
      <c r="AY1794" s="376"/>
      <c r="AZ1794" s="376"/>
      <c r="BA1794" s="376"/>
      <c r="BB1794" s="376"/>
      <c r="BC1794" s="376"/>
      <c r="BD1794" s="376"/>
      <c r="BE1794" s="376"/>
      <c r="BF1794" s="376"/>
      <c r="BG1794" s="376"/>
      <c r="BH1794" s="376"/>
      <c r="BI1794" s="376"/>
      <c r="BJ1794" s="376"/>
      <c r="BK1794" s="376"/>
      <c r="BL1794" s="376"/>
      <c r="BM1794" s="376"/>
      <c r="BN1794" s="376"/>
      <c r="BO1794" s="376"/>
      <c r="BP1794" s="376"/>
      <c r="BQ1794" s="376"/>
      <c r="BR1794" s="376"/>
      <c r="BS1794" s="376"/>
      <c r="BT1794" s="376"/>
      <c r="BU1794" s="376"/>
      <c r="BV1794" s="376"/>
      <c r="BW1794" s="376"/>
      <c r="BX1794" s="376"/>
      <c r="BY1794" s="376"/>
      <c r="BZ1794" s="376"/>
      <c r="CA1794" s="376"/>
      <c r="CB1794" s="376"/>
      <c r="CC1794" s="376"/>
      <c r="CD1794" s="376"/>
      <c r="CE1794" s="376"/>
      <c r="CF1794" s="376"/>
      <c r="CG1794" s="376"/>
      <c r="CH1794" s="376"/>
      <c r="CI1794" s="376"/>
      <c r="CJ1794" s="376"/>
      <c r="CK1794" s="376"/>
      <c r="CL1794" s="376"/>
      <c r="CM1794" s="187"/>
      <c r="CN1794" s="187"/>
      <c r="CO1794" s="1"/>
      <c r="CP1794" s="1"/>
      <c r="CQ1794" s="1"/>
      <c r="CR1794" s="1"/>
      <c r="CS1794" s="1"/>
      <c r="CT1794" s="1"/>
      <c r="CU1794" s="1"/>
      <c r="CV1794" s="1"/>
      <c r="CW1794" s="1"/>
      <c r="CX1794" s="1"/>
      <c r="CY1794" s="1"/>
      <c r="CZ1794" s="1"/>
      <c r="DA1794" s="1"/>
      <c r="DB1794" s="1"/>
      <c r="DC1794" s="1"/>
      <c r="DD1794" s="1"/>
      <c r="DE1794" s="1"/>
      <c r="DF1794" s="1"/>
      <c r="DG1794" s="1"/>
      <c r="DH1794" s="1"/>
      <c r="DI1794" s="1"/>
      <c r="DJ1794" s="1"/>
      <c r="DK1794" s="1"/>
    </row>
    <row r="1795" spans="1:115" s="2" customFormat="1" ht="10.5" hidden="1" customHeight="1">
      <c r="A1795" s="1403"/>
      <c r="B1795" s="1443"/>
      <c r="C1795" s="952"/>
      <c r="D1795" s="155" t="s">
        <v>126</v>
      </c>
      <c r="E1795" s="700"/>
      <c r="F1795" s="52"/>
      <c r="G1795" s="52"/>
      <c r="H1795" s="684"/>
      <c r="I1795" s="52"/>
      <c r="J1795" s="52"/>
      <c r="K1795" s="52"/>
      <c r="L1795" s="52" t="s">
        <v>881</v>
      </c>
      <c r="M1795" s="52"/>
      <c r="N1795" s="684"/>
      <c r="O1795" s="52"/>
      <c r="P1795" s="52"/>
      <c r="Q1795" s="52"/>
      <c r="R1795" s="52"/>
      <c r="S1795" s="52"/>
      <c r="T1795" s="52"/>
      <c r="U1795" s="52"/>
      <c r="V1795" s="684"/>
      <c r="W1795" s="52"/>
      <c r="X1795" s="52"/>
      <c r="Y1795" s="684"/>
      <c r="Z1795" s="52"/>
      <c r="AA1795" s="52"/>
      <c r="AB1795" s="52"/>
      <c r="AC1795" s="376"/>
      <c r="AD1795" s="376"/>
      <c r="AE1795" s="376"/>
      <c r="AF1795" s="376"/>
      <c r="AG1795" s="376"/>
      <c r="AH1795" s="376"/>
      <c r="AI1795" s="376"/>
      <c r="AJ1795" s="376"/>
      <c r="AK1795" s="376"/>
      <c r="AL1795" s="376"/>
      <c r="AM1795" s="376"/>
      <c r="AN1795" s="376"/>
      <c r="AO1795" s="376"/>
      <c r="AP1795" s="376"/>
      <c r="AQ1795" s="376"/>
      <c r="AR1795" s="376"/>
      <c r="AS1795" s="376"/>
      <c r="AT1795" s="376"/>
      <c r="AU1795" s="376"/>
      <c r="AV1795" s="376"/>
      <c r="AW1795" s="376"/>
      <c r="AX1795" s="376"/>
      <c r="AY1795" s="376"/>
      <c r="AZ1795" s="376"/>
      <c r="BA1795" s="376"/>
      <c r="BB1795" s="376"/>
      <c r="BC1795" s="376"/>
      <c r="BD1795" s="376"/>
      <c r="BE1795" s="376"/>
      <c r="BF1795" s="376"/>
      <c r="BG1795" s="376"/>
      <c r="BH1795" s="376"/>
      <c r="BI1795" s="376"/>
      <c r="BJ1795" s="376"/>
      <c r="BK1795" s="376"/>
      <c r="BL1795" s="376"/>
      <c r="BM1795" s="376"/>
      <c r="BN1795" s="376"/>
      <c r="BO1795" s="376"/>
      <c r="BP1795" s="376"/>
      <c r="BQ1795" s="376"/>
      <c r="BR1795" s="376"/>
      <c r="BS1795" s="376"/>
      <c r="BT1795" s="376"/>
      <c r="BU1795" s="376"/>
      <c r="BV1795" s="376"/>
      <c r="BW1795" s="376"/>
      <c r="BX1795" s="376"/>
      <c r="BY1795" s="376"/>
      <c r="BZ1795" s="376"/>
      <c r="CA1795" s="376"/>
      <c r="CB1795" s="376"/>
      <c r="CC1795" s="376"/>
      <c r="CD1795" s="376"/>
      <c r="CE1795" s="376"/>
      <c r="CF1795" s="376"/>
      <c r="CG1795" s="376"/>
      <c r="CH1795" s="376"/>
      <c r="CI1795" s="376"/>
      <c r="CJ1795" s="376"/>
      <c r="CK1795" s="376"/>
      <c r="CL1795" s="376"/>
      <c r="CM1795" s="187"/>
      <c r="CN1795" s="187"/>
      <c r="CO1795" s="1"/>
      <c r="CP1795" s="1"/>
      <c r="CQ1795" s="1"/>
      <c r="CR1795" s="1"/>
      <c r="CS1795" s="1"/>
      <c r="CT1795" s="1"/>
      <c r="CU1795" s="1"/>
      <c r="CV1795" s="1"/>
      <c r="CW1795" s="1"/>
      <c r="CX1795" s="1"/>
      <c r="CY1795" s="1"/>
      <c r="CZ1795" s="1"/>
      <c r="DA1795" s="1"/>
      <c r="DB1795" s="1"/>
      <c r="DC1795" s="1"/>
      <c r="DD1795" s="1"/>
      <c r="DE1795" s="1"/>
      <c r="DF1795" s="1"/>
      <c r="DG1795" s="1"/>
      <c r="DH1795" s="1"/>
      <c r="DI1795" s="1"/>
      <c r="DJ1795" s="1"/>
      <c r="DK1795" s="1"/>
    </row>
    <row r="1796" spans="1:115" s="2" customFormat="1" ht="10.5" hidden="1" customHeight="1">
      <c r="A1796" s="1403"/>
      <c r="B1796" s="1443"/>
      <c r="C1796" s="952"/>
      <c r="D1796" s="155" t="s">
        <v>127</v>
      </c>
      <c r="E1796" s="731"/>
      <c r="F1796" s="581"/>
      <c r="G1796" s="581"/>
      <c r="H1796" s="685"/>
      <c r="I1796" s="581"/>
      <c r="J1796" s="581"/>
      <c r="K1796" s="581"/>
      <c r="L1796" s="581"/>
      <c r="M1796" s="581"/>
      <c r="N1796" s="685"/>
      <c r="O1796" s="581"/>
      <c r="P1796" s="581"/>
      <c r="Q1796" s="581"/>
      <c r="R1796" s="581"/>
      <c r="S1796" s="581"/>
      <c r="T1796" s="581"/>
      <c r="U1796" s="581"/>
      <c r="V1796" s="685"/>
      <c r="W1796" s="581"/>
      <c r="X1796" s="581"/>
      <c r="Y1796" s="685"/>
      <c r="Z1796" s="581"/>
      <c r="AA1796" s="581"/>
      <c r="AB1796" s="581"/>
      <c r="AC1796" s="376"/>
      <c r="AD1796" s="376"/>
      <c r="AE1796" s="376"/>
      <c r="AF1796" s="376"/>
      <c r="AG1796" s="376"/>
      <c r="AH1796" s="376"/>
      <c r="AI1796" s="376"/>
      <c r="AJ1796" s="376"/>
      <c r="AK1796" s="376"/>
      <c r="AL1796" s="376"/>
      <c r="AM1796" s="376"/>
      <c r="AN1796" s="376"/>
      <c r="AO1796" s="376"/>
      <c r="AP1796" s="376"/>
      <c r="AQ1796" s="376"/>
      <c r="AR1796" s="376"/>
      <c r="AS1796" s="376"/>
      <c r="AT1796" s="376"/>
      <c r="AU1796" s="376"/>
      <c r="AV1796" s="376"/>
      <c r="AW1796" s="376"/>
      <c r="AX1796" s="376"/>
      <c r="AY1796" s="376"/>
      <c r="AZ1796" s="376"/>
      <c r="BA1796" s="376"/>
      <c r="BB1796" s="376"/>
      <c r="BC1796" s="376"/>
      <c r="BD1796" s="376"/>
      <c r="BE1796" s="376"/>
      <c r="BF1796" s="376"/>
      <c r="BG1796" s="376"/>
      <c r="BH1796" s="376"/>
      <c r="BI1796" s="376"/>
      <c r="BJ1796" s="376"/>
      <c r="BK1796" s="376"/>
      <c r="BL1796" s="376"/>
      <c r="BM1796" s="376"/>
      <c r="BN1796" s="376"/>
      <c r="BO1796" s="376"/>
      <c r="BP1796" s="376"/>
      <c r="BQ1796" s="376"/>
      <c r="BR1796" s="376"/>
      <c r="BS1796" s="376"/>
      <c r="BT1796" s="376"/>
      <c r="BU1796" s="376"/>
      <c r="BV1796" s="376"/>
      <c r="BW1796" s="376"/>
      <c r="BX1796" s="376"/>
      <c r="BY1796" s="376"/>
      <c r="BZ1796" s="376"/>
      <c r="CA1796" s="376"/>
      <c r="CB1796" s="376"/>
      <c r="CC1796" s="376"/>
      <c r="CD1796" s="376"/>
      <c r="CE1796" s="376"/>
      <c r="CF1796" s="376"/>
      <c r="CG1796" s="376"/>
      <c r="CH1796" s="376"/>
      <c r="CI1796" s="376"/>
      <c r="CJ1796" s="376"/>
      <c r="CK1796" s="376"/>
      <c r="CL1796" s="376"/>
      <c r="CM1796" s="187"/>
      <c r="CN1796" s="187"/>
      <c r="CO1796" s="1"/>
      <c r="CP1796" s="1"/>
      <c r="CQ1796" s="1"/>
      <c r="CR1796" s="1"/>
      <c r="CS1796" s="1"/>
      <c r="CT1796" s="1"/>
      <c r="CU1796" s="1"/>
      <c r="CV1796" s="1"/>
      <c r="CW1796" s="1"/>
      <c r="CX1796" s="1"/>
      <c r="CY1796" s="1"/>
      <c r="CZ1796" s="1"/>
      <c r="DA1796" s="1"/>
      <c r="DB1796" s="1"/>
      <c r="DC1796" s="1"/>
      <c r="DD1796" s="1"/>
      <c r="DE1796" s="1"/>
      <c r="DF1796" s="1"/>
      <c r="DG1796" s="1"/>
      <c r="DH1796" s="1"/>
      <c r="DI1796" s="1"/>
      <c r="DJ1796" s="1"/>
      <c r="DK1796" s="1"/>
    </row>
    <row r="1797" spans="1:115" s="2" customFormat="1" ht="10.5" hidden="1" customHeight="1" thickBot="1">
      <c r="A1797" s="1404"/>
      <c r="B1797" s="1444"/>
      <c r="C1797" s="952"/>
      <c r="D1797" s="155" t="s">
        <v>42</v>
      </c>
      <c r="E1797" s="732"/>
      <c r="F1797" s="110"/>
      <c r="G1797" s="110"/>
      <c r="H1797" s="689"/>
      <c r="I1797" s="110"/>
      <c r="J1797" s="110"/>
      <c r="K1797" s="110"/>
      <c r="L1797" s="110"/>
      <c r="M1797" s="110"/>
      <c r="N1797" s="689"/>
      <c r="O1797" s="110"/>
      <c r="P1797" s="110"/>
      <c r="Q1797" s="110"/>
      <c r="R1797" s="110"/>
      <c r="S1797" s="110"/>
      <c r="T1797" s="110"/>
      <c r="U1797" s="110"/>
      <c r="V1797" s="689"/>
      <c r="W1797" s="110"/>
      <c r="X1797" s="110"/>
      <c r="Y1797" s="689"/>
      <c r="Z1797" s="110"/>
      <c r="AA1797" s="110"/>
      <c r="AB1797" s="110"/>
      <c r="AC1797" s="376"/>
      <c r="AD1797" s="376"/>
      <c r="AE1797" s="376"/>
      <c r="AF1797" s="376"/>
      <c r="AG1797" s="376"/>
      <c r="AH1797" s="376"/>
      <c r="AI1797" s="376"/>
      <c r="AJ1797" s="376"/>
      <c r="AK1797" s="376"/>
      <c r="AL1797" s="376"/>
      <c r="AM1797" s="376"/>
      <c r="AN1797" s="376"/>
      <c r="AO1797" s="376"/>
      <c r="AP1797" s="376"/>
      <c r="AQ1797" s="376"/>
      <c r="AR1797" s="376"/>
      <c r="AS1797" s="376"/>
      <c r="AT1797" s="376"/>
      <c r="AU1797" s="376"/>
      <c r="AV1797" s="376"/>
      <c r="AW1797" s="376"/>
      <c r="AX1797" s="376"/>
      <c r="AY1797" s="376"/>
      <c r="AZ1797" s="376"/>
      <c r="BA1797" s="376"/>
      <c r="BB1797" s="376"/>
      <c r="BC1797" s="376"/>
      <c r="BD1797" s="376"/>
      <c r="BE1797" s="376"/>
      <c r="BF1797" s="376"/>
      <c r="BG1797" s="376"/>
      <c r="BH1797" s="376"/>
      <c r="BI1797" s="376"/>
      <c r="BJ1797" s="376"/>
      <c r="BK1797" s="376"/>
      <c r="BL1797" s="376"/>
      <c r="BM1797" s="376"/>
      <c r="BN1797" s="376"/>
      <c r="BO1797" s="376"/>
      <c r="BP1797" s="376"/>
      <c r="BQ1797" s="376"/>
      <c r="BR1797" s="376"/>
      <c r="BS1797" s="376"/>
      <c r="BT1797" s="376"/>
      <c r="BU1797" s="376"/>
      <c r="BV1797" s="376"/>
      <c r="BW1797" s="376"/>
      <c r="BX1797" s="376"/>
      <c r="BY1797" s="376"/>
      <c r="BZ1797" s="376"/>
      <c r="CA1797" s="376"/>
      <c r="CB1797" s="376"/>
      <c r="CC1797" s="376"/>
      <c r="CD1797" s="376"/>
      <c r="CE1797" s="376"/>
      <c r="CF1797" s="376"/>
      <c r="CG1797" s="376"/>
      <c r="CH1797" s="376"/>
      <c r="CI1797" s="376"/>
      <c r="CJ1797" s="376"/>
      <c r="CK1797" s="376"/>
      <c r="CL1797" s="376"/>
      <c r="CM1797" s="187"/>
      <c r="CN1797" s="187"/>
      <c r="CO1797" s="1"/>
      <c r="CP1797" s="1"/>
      <c r="CQ1797" s="1"/>
      <c r="CR1797" s="1"/>
      <c r="CS1797" s="1"/>
      <c r="CT1797" s="1"/>
      <c r="CU1797" s="1"/>
      <c r="CV1797" s="1"/>
      <c r="CW1797" s="1"/>
      <c r="CX1797" s="1"/>
      <c r="CY1797" s="1"/>
      <c r="CZ1797" s="1"/>
      <c r="DA1797" s="1"/>
      <c r="DB1797" s="1"/>
      <c r="DC1797" s="1"/>
      <c r="DD1797" s="1"/>
      <c r="DE1797" s="1"/>
      <c r="DF1797" s="1"/>
      <c r="DG1797" s="1"/>
      <c r="DH1797" s="1"/>
      <c r="DI1797" s="1"/>
      <c r="DJ1797" s="1"/>
      <c r="DK1797" s="1"/>
    </row>
    <row r="1798" spans="1:115" s="2" customFormat="1" ht="10.5" hidden="1" customHeight="1">
      <c r="A1798" s="1402" t="s">
        <v>105</v>
      </c>
      <c r="B1798" s="1442" t="s">
        <v>906</v>
      </c>
      <c r="C1798" s="952"/>
      <c r="D1798" s="155"/>
      <c r="E1798" s="726"/>
      <c r="F1798" s="91"/>
      <c r="G1798" s="91"/>
      <c r="H1798" s="687"/>
      <c r="I1798" s="91"/>
      <c r="J1798" s="91"/>
      <c r="K1798" s="91"/>
      <c r="L1798" s="91"/>
      <c r="M1798" s="91"/>
      <c r="N1798" s="687"/>
      <c r="O1798" s="91"/>
      <c r="P1798" s="91"/>
      <c r="Q1798" s="91"/>
      <c r="R1798" s="91"/>
      <c r="S1798" s="91"/>
      <c r="T1798" s="91"/>
      <c r="U1798" s="91"/>
      <c r="V1798" s="687"/>
      <c r="W1798" s="91"/>
      <c r="X1798" s="91"/>
      <c r="Y1798" s="687"/>
      <c r="Z1798" s="91"/>
      <c r="AA1798" s="91"/>
      <c r="AB1798" s="91"/>
      <c r="AC1798" s="376"/>
      <c r="AD1798" s="376"/>
      <c r="AE1798" s="376"/>
      <c r="AF1798" s="376"/>
      <c r="AG1798" s="376"/>
      <c r="AH1798" s="376"/>
      <c r="AI1798" s="376"/>
      <c r="AJ1798" s="376"/>
      <c r="AK1798" s="376"/>
      <c r="AL1798" s="376"/>
      <c r="AM1798" s="376"/>
      <c r="AN1798" s="376"/>
      <c r="AO1798" s="376"/>
      <c r="AP1798" s="376"/>
      <c r="AQ1798" s="376"/>
      <c r="AR1798" s="376"/>
      <c r="AS1798" s="376"/>
      <c r="AT1798" s="376"/>
      <c r="AU1798" s="376"/>
      <c r="AV1798" s="376"/>
      <c r="AW1798" s="376"/>
      <c r="AX1798" s="376"/>
      <c r="AY1798" s="376"/>
      <c r="AZ1798" s="376"/>
      <c r="BA1798" s="376"/>
      <c r="BB1798" s="376"/>
      <c r="BC1798" s="376"/>
      <c r="BD1798" s="376"/>
      <c r="BE1798" s="376"/>
      <c r="BF1798" s="376"/>
      <c r="BG1798" s="376"/>
      <c r="BH1798" s="376"/>
      <c r="BI1798" s="376"/>
      <c r="BJ1798" s="376"/>
      <c r="BK1798" s="376"/>
      <c r="BL1798" s="376"/>
      <c r="BM1798" s="376"/>
      <c r="BN1798" s="376"/>
      <c r="BO1798" s="376"/>
      <c r="BP1798" s="376"/>
      <c r="BQ1798" s="376"/>
      <c r="BR1798" s="376"/>
      <c r="BS1798" s="376"/>
      <c r="BT1798" s="376"/>
      <c r="BU1798" s="376"/>
      <c r="BV1798" s="376"/>
      <c r="BW1798" s="376"/>
      <c r="BX1798" s="376"/>
      <c r="BY1798" s="376"/>
      <c r="BZ1798" s="376"/>
      <c r="CA1798" s="376"/>
      <c r="CB1798" s="376"/>
      <c r="CC1798" s="376"/>
      <c r="CD1798" s="376"/>
      <c r="CE1798" s="376"/>
      <c r="CF1798" s="376"/>
      <c r="CG1798" s="376"/>
      <c r="CH1798" s="376"/>
      <c r="CI1798" s="376"/>
      <c r="CJ1798" s="376"/>
      <c r="CK1798" s="376"/>
      <c r="CL1798" s="376"/>
      <c r="CM1798" s="187"/>
      <c r="CN1798" s="187"/>
      <c r="CO1798" s="1"/>
      <c r="CP1798" s="1"/>
      <c r="CQ1798" s="1"/>
      <c r="CR1798" s="1"/>
      <c r="CS1798" s="1"/>
      <c r="CT1798" s="1"/>
      <c r="CU1798" s="1"/>
      <c r="CV1798" s="1"/>
      <c r="CW1798" s="1"/>
      <c r="CX1798" s="1"/>
      <c r="CY1798" s="1"/>
      <c r="CZ1798" s="1"/>
      <c r="DA1798" s="1"/>
      <c r="DB1798" s="1"/>
      <c r="DC1798" s="1"/>
      <c r="DD1798" s="1"/>
      <c r="DE1798" s="1"/>
      <c r="DF1798" s="1"/>
      <c r="DG1798" s="1"/>
      <c r="DH1798" s="1"/>
      <c r="DI1798" s="1"/>
      <c r="DJ1798" s="1"/>
      <c r="DK1798" s="1"/>
    </row>
    <row r="1799" spans="1:115" s="2" customFormat="1" ht="10.5" hidden="1" customHeight="1">
      <c r="A1799" s="1403"/>
      <c r="B1799" s="1443"/>
      <c r="C1799" s="952"/>
      <c r="D1799" s="155" t="s">
        <v>34</v>
      </c>
      <c r="E1799" s="727"/>
      <c r="F1799" s="580"/>
      <c r="G1799" s="580"/>
      <c r="H1799" s="683"/>
      <c r="I1799" s="580"/>
      <c r="J1799" s="580"/>
      <c r="K1799" s="580"/>
      <c r="L1799" s="580"/>
      <c r="M1799" s="580"/>
      <c r="N1799" s="683"/>
      <c r="O1799" s="580"/>
      <c r="P1799" s="580"/>
      <c r="Q1799" s="580"/>
      <c r="R1799" s="580"/>
      <c r="S1799" s="580"/>
      <c r="T1799" s="580"/>
      <c r="U1799" s="580"/>
      <c r="V1799" s="683"/>
      <c r="W1799" s="580"/>
      <c r="X1799" s="580"/>
      <c r="Y1799" s="683"/>
      <c r="Z1799" s="580"/>
      <c r="AA1799" s="580"/>
      <c r="AB1799" s="580"/>
      <c r="AC1799" s="376"/>
      <c r="AD1799" s="376"/>
      <c r="AE1799" s="376"/>
      <c r="AF1799" s="376"/>
      <c r="AG1799" s="376"/>
      <c r="AH1799" s="376"/>
      <c r="AI1799" s="376"/>
      <c r="AJ1799" s="376"/>
      <c r="AK1799" s="376"/>
      <c r="AL1799" s="376"/>
      <c r="AM1799" s="376"/>
      <c r="AN1799" s="376"/>
      <c r="AO1799" s="376"/>
      <c r="AP1799" s="376"/>
      <c r="AQ1799" s="376"/>
      <c r="AR1799" s="376"/>
      <c r="AS1799" s="376"/>
      <c r="AT1799" s="376"/>
      <c r="AU1799" s="376"/>
      <c r="AV1799" s="376"/>
      <c r="AW1799" s="376"/>
      <c r="AX1799" s="376"/>
      <c r="AY1799" s="376"/>
      <c r="AZ1799" s="376"/>
      <c r="BA1799" s="376"/>
      <c r="BB1799" s="376"/>
      <c r="BC1799" s="376"/>
      <c r="BD1799" s="376"/>
      <c r="BE1799" s="376"/>
      <c r="BF1799" s="376"/>
      <c r="BG1799" s="376"/>
      <c r="BH1799" s="376"/>
      <c r="BI1799" s="376"/>
      <c r="BJ1799" s="376"/>
      <c r="BK1799" s="376"/>
      <c r="BL1799" s="376"/>
      <c r="BM1799" s="376"/>
      <c r="BN1799" s="376"/>
      <c r="BO1799" s="376"/>
      <c r="BP1799" s="376"/>
      <c r="BQ1799" s="376"/>
      <c r="BR1799" s="376"/>
      <c r="BS1799" s="376"/>
      <c r="BT1799" s="376"/>
      <c r="BU1799" s="376"/>
      <c r="BV1799" s="376"/>
      <c r="BW1799" s="376"/>
      <c r="BX1799" s="376"/>
      <c r="BY1799" s="376"/>
      <c r="BZ1799" s="376"/>
      <c r="CA1799" s="376"/>
      <c r="CB1799" s="376"/>
      <c r="CC1799" s="376"/>
      <c r="CD1799" s="376"/>
      <c r="CE1799" s="376"/>
      <c r="CF1799" s="376"/>
      <c r="CG1799" s="376"/>
      <c r="CH1799" s="376"/>
      <c r="CI1799" s="376"/>
      <c r="CJ1799" s="376"/>
      <c r="CK1799" s="376"/>
      <c r="CL1799" s="376"/>
      <c r="CM1799" s="187"/>
      <c r="CN1799" s="187"/>
      <c r="CO1799" s="1"/>
      <c r="CP1799" s="1"/>
      <c r="CQ1799" s="1"/>
      <c r="CR1799" s="1"/>
      <c r="CS1799" s="1"/>
      <c r="CT1799" s="1"/>
      <c r="CU1799" s="1"/>
      <c r="CV1799" s="1"/>
      <c r="CW1799" s="1"/>
      <c r="CX1799" s="1"/>
      <c r="CY1799" s="1"/>
      <c r="CZ1799" s="1"/>
      <c r="DA1799" s="1"/>
      <c r="DB1799" s="1"/>
      <c r="DC1799" s="1"/>
      <c r="DD1799" s="1"/>
      <c r="DE1799" s="1"/>
      <c r="DF1799" s="1"/>
      <c r="DG1799" s="1"/>
      <c r="DH1799" s="1"/>
      <c r="DI1799" s="1"/>
      <c r="DJ1799" s="1"/>
      <c r="DK1799" s="1"/>
    </row>
    <row r="1800" spans="1:115" s="2" customFormat="1" ht="10.5" hidden="1" customHeight="1">
      <c r="A1800" s="1403"/>
      <c r="B1800" s="1443"/>
      <c r="C1800" s="952"/>
      <c r="D1800" s="155" t="s">
        <v>126</v>
      </c>
      <c r="E1800" s="727"/>
      <c r="F1800" s="580"/>
      <c r="G1800" s="580"/>
      <c r="H1800" s="683"/>
      <c r="I1800" s="580"/>
      <c r="J1800" s="580"/>
      <c r="K1800" s="580"/>
      <c r="L1800" s="52" t="s">
        <v>881</v>
      </c>
      <c r="M1800" s="580"/>
      <c r="N1800" s="683"/>
      <c r="O1800" s="580"/>
      <c r="P1800" s="580"/>
      <c r="Q1800" s="580"/>
      <c r="R1800" s="580"/>
      <c r="S1800" s="580"/>
      <c r="T1800" s="580"/>
      <c r="U1800" s="580"/>
      <c r="V1800" s="683"/>
      <c r="W1800" s="580"/>
      <c r="X1800" s="580"/>
      <c r="Y1800" s="683"/>
      <c r="Z1800" s="580"/>
      <c r="AA1800" s="580"/>
      <c r="AB1800" s="580"/>
      <c r="AC1800" s="376"/>
      <c r="AD1800" s="376"/>
      <c r="AE1800" s="376"/>
      <c r="AF1800" s="376"/>
      <c r="AG1800" s="376"/>
      <c r="AH1800" s="376"/>
      <c r="AI1800" s="376"/>
      <c r="AJ1800" s="376"/>
      <c r="AK1800" s="376"/>
      <c r="AL1800" s="376"/>
      <c r="AM1800" s="376"/>
      <c r="AN1800" s="376"/>
      <c r="AO1800" s="376"/>
      <c r="AP1800" s="376"/>
      <c r="AQ1800" s="376"/>
      <c r="AR1800" s="376"/>
      <c r="AS1800" s="376"/>
      <c r="AT1800" s="376"/>
      <c r="AU1800" s="376"/>
      <c r="AV1800" s="376"/>
      <c r="AW1800" s="376"/>
      <c r="AX1800" s="376"/>
      <c r="AY1800" s="376"/>
      <c r="AZ1800" s="376"/>
      <c r="BA1800" s="376"/>
      <c r="BB1800" s="376"/>
      <c r="BC1800" s="376"/>
      <c r="BD1800" s="376"/>
      <c r="BE1800" s="376"/>
      <c r="BF1800" s="376"/>
      <c r="BG1800" s="376"/>
      <c r="BH1800" s="376"/>
      <c r="BI1800" s="376"/>
      <c r="BJ1800" s="376"/>
      <c r="BK1800" s="376"/>
      <c r="BL1800" s="376"/>
      <c r="BM1800" s="376"/>
      <c r="BN1800" s="376"/>
      <c r="BO1800" s="376"/>
      <c r="BP1800" s="376"/>
      <c r="BQ1800" s="376"/>
      <c r="BR1800" s="376"/>
      <c r="BS1800" s="376"/>
      <c r="BT1800" s="376"/>
      <c r="BU1800" s="376"/>
      <c r="BV1800" s="376"/>
      <c r="BW1800" s="376"/>
      <c r="BX1800" s="376"/>
      <c r="BY1800" s="376"/>
      <c r="BZ1800" s="376"/>
      <c r="CA1800" s="376"/>
      <c r="CB1800" s="376"/>
      <c r="CC1800" s="376"/>
      <c r="CD1800" s="376"/>
      <c r="CE1800" s="376"/>
      <c r="CF1800" s="376"/>
      <c r="CG1800" s="376"/>
      <c r="CH1800" s="376"/>
      <c r="CI1800" s="376"/>
      <c r="CJ1800" s="376"/>
      <c r="CK1800" s="376"/>
      <c r="CL1800" s="376"/>
      <c r="CM1800" s="187"/>
      <c r="CN1800" s="187"/>
      <c r="CO1800" s="1"/>
      <c r="CP1800" s="1"/>
      <c r="CQ1800" s="1"/>
      <c r="CR1800" s="1"/>
      <c r="CS1800" s="1"/>
      <c r="CT1800" s="1"/>
      <c r="CU1800" s="1"/>
      <c r="CV1800" s="1"/>
      <c r="CW1800" s="1"/>
      <c r="CX1800" s="1"/>
      <c r="CY1800" s="1"/>
      <c r="CZ1800" s="1"/>
      <c r="DA1800" s="1"/>
      <c r="DB1800" s="1"/>
      <c r="DC1800" s="1"/>
      <c r="DD1800" s="1"/>
      <c r="DE1800" s="1"/>
      <c r="DF1800" s="1"/>
      <c r="DG1800" s="1"/>
      <c r="DH1800" s="1"/>
      <c r="DI1800" s="1"/>
      <c r="DJ1800" s="1"/>
      <c r="DK1800" s="1"/>
    </row>
    <row r="1801" spans="1:115" s="2" customFormat="1" ht="10.5" hidden="1" customHeight="1">
      <c r="A1801" s="1403"/>
      <c r="B1801" s="1443"/>
      <c r="C1801" s="952"/>
      <c r="D1801" s="155" t="s">
        <v>127</v>
      </c>
      <c r="E1801" s="734"/>
      <c r="F1801" s="733"/>
      <c r="G1801" s="733"/>
      <c r="H1801" s="735"/>
      <c r="I1801" s="733"/>
      <c r="J1801" s="733"/>
      <c r="K1801" s="733"/>
      <c r="L1801" s="733"/>
      <c r="M1801" s="733"/>
      <c r="N1801" s="735"/>
      <c r="O1801" s="733"/>
      <c r="P1801" s="733"/>
      <c r="Q1801" s="733"/>
      <c r="R1801" s="733"/>
      <c r="S1801" s="733"/>
      <c r="T1801" s="733"/>
      <c r="U1801" s="733"/>
      <c r="V1801" s="735"/>
      <c r="W1801" s="733"/>
      <c r="X1801" s="733"/>
      <c r="Y1801" s="735"/>
      <c r="Z1801" s="733"/>
      <c r="AA1801" s="733"/>
      <c r="AB1801" s="733"/>
      <c r="AC1801" s="376"/>
      <c r="AD1801" s="376"/>
      <c r="AE1801" s="376"/>
      <c r="AF1801" s="376"/>
      <c r="AG1801" s="376"/>
      <c r="AH1801" s="376"/>
      <c r="AI1801" s="376"/>
      <c r="AJ1801" s="376"/>
      <c r="AK1801" s="376"/>
      <c r="AL1801" s="376"/>
      <c r="AM1801" s="376"/>
      <c r="AN1801" s="376"/>
      <c r="AO1801" s="376"/>
      <c r="AP1801" s="376"/>
      <c r="AQ1801" s="376"/>
      <c r="AR1801" s="376"/>
      <c r="AS1801" s="376"/>
      <c r="AT1801" s="376"/>
      <c r="AU1801" s="376"/>
      <c r="AV1801" s="376"/>
      <c r="AW1801" s="376"/>
      <c r="AX1801" s="376"/>
      <c r="AY1801" s="376"/>
      <c r="AZ1801" s="376"/>
      <c r="BA1801" s="376"/>
      <c r="BB1801" s="376"/>
      <c r="BC1801" s="376"/>
      <c r="BD1801" s="376"/>
      <c r="BE1801" s="376"/>
      <c r="BF1801" s="376"/>
      <c r="BG1801" s="376"/>
      <c r="BH1801" s="376"/>
      <c r="BI1801" s="376"/>
      <c r="BJ1801" s="376"/>
      <c r="BK1801" s="376"/>
      <c r="BL1801" s="376"/>
      <c r="BM1801" s="376"/>
      <c r="BN1801" s="376"/>
      <c r="BO1801" s="376"/>
      <c r="BP1801" s="376"/>
      <c r="BQ1801" s="376"/>
      <c r="BR1801" s="376"/>
      <c r="BS1801" s="376"/>
      <c r="BT1801" s="376"/>
      <c r="BU1801" s="376"/>
      <c r="BV1801" s="376"/>
      <c r="BW1801" s="376"/>
      <c r="BX1801" s="376"/>
      <c r="BY1801" s="376"/>
      <c r="BZ1801" s="376"/>
      <c r="CA1801" s="376"/>
      <c r="CB1801" s="376"/>
      <c r="CC1801" s="376"/>
      <c r="CD1801" s="376"/>
      <c r="CE1801" s="376"/>
      <c r="CF1801" s="376"/>
      <c r="CG1801" s="376"/>
      <c r="CH1801" s="376"/>
      <c r="CI1801" s="376"/>
      <c r="CJ1801" s="376"/>
      <c r="CK1801" s="376"/>
      <c r="CL1801" s="376"/>
      <c r="CM1801" s="187"/>
      <c r="CN1801" s="187"/>
      <c r="CO1801" s="1"/>
      <c r="CP1801" s="1"/>
      <c r="CQ1801" s="1"/>
      <c r="CR1801" s="1"/>
      <c r="CS1801" s="1"/>
      <c r="CT1801" s="1"/>
      <c r="CU1801" s="1"/>
      <c r="CV1801" s="1"/>
      <c r="CW1801" s="1"/>
      <c r="CX1801" s="1"/>
      <c r="CY1801" s="1"/>
      <c r="CZ1801" s="1"/>
      <c r="DA1801" s="1"/>
      <c r="DB1801" s="1"/>
      <c r="DC1801" s="1"/>
      <c r="DD1801" s="1"/>
      <c r="DE1801" s="1"/>
      <c r="DF1801" s="1"/>
      <c r="DG1801" s="1"/>
      <c r="DH1801" s="1"/>
      <c r="DI1801" s="1"/>
      <c r="DJ1801" s="1"/>
      <c r="DK1801" s="1"/>
    </row>
    <row r="1802" spans="1:115" s="2" customFormat="1" ht="10.5" hidden="1" customHeight="1" thickBot="1">
      <c r="A1802" s="1403"/>
      <c r="B1802" s="1443"/>
      <c r="C1802" s="764"/>
      <c r="D1802" s="156" t="s">
        <v>42</v>
      </c>
      <c r="E1802" s="734"/>
      <c r="F1802" s="733"/>
      <c r="G1802" s="733"/>
      <c r="H1802" s="735"/>
      <c r="I1802" s="733"/>
      <c r="J1802" s="733"/>
      <c r="K1802" s="733"/>
      <c r="L1802" s="733"/>
      <c r="M1802" s="733"/>
      <c r="N1802" s="735"/>
      <c r="O1802" s="733"/>
      <c r="P1802" s="733"/>
      <c r="Q1802" s="733"/>
      <c r="R1802" s="733"/>
      <c r="S1802" s="733"/>
      <c r="T1802" s="733"/>
      <c r="U1802" s="733"/>
      <c r="V1802" s="735"/>
      <c r="W1802" s="733"/>
      <c r="X1802" s="733"/>
      <c r="Y1802" s="735"/>
      <c r="Z1802" s="733"/>
      <c r="AA1802" s="733"/>
      <c r="AB1802" s="733"/>
      <c r="AC1802" s="376"/>
      <c r="AD1802" s="376"/>
      <c r="AE1802" s="376"/>
      <c r="AF1802" s="376"/>
      <c r="AG1802" s="376"/>
      <c r="AH1802" s="376"/>
      <c r="AI1802" s="376"/>
      <c r="AJ1802" s="376"/>
      <c r="AK1802" s="376"/>
      <c r="AL1802" s="376"/>
      <c r="AM1802" s="376"/>
      <c r="AN1802" s="376"/>
      <c r="AO1802" s="376"/>
      <c r="AP1802" s="376"/>
      <c r="AQ1802" s="376"/>
      <c r="AR1802" s="376"/>
      <c r="AS1802" s="376"/>
      <c r="AT1802" s="376"/>
      <c r="AU1802" s="376"/>
      <c r="AV1802" s="376"/>
      <c r="AW1802" s="376"/>
      <c r="AX1802" s="376"/>
      <c r="AY1802" s="376"/>
      <c r="AZ1802" s="376"/>
      <c r="BA1802" s="376"/>
      <c r="BB1802" s="376"/>
      <c r="BC1802" s="376"/>
      <c r="BD1802" s="376"/>
      <c r="BE1802" s="376"/>
      <c r="BF1802" s="376"/>
      <c r="BG1802" s="376"/>
      <c r="BH1802" s="376"/>
      <c r="BI1802" s="376"/>
      <c r="BJ1802" s="376"/>
      <c r="BK1802" s="376"/>
      <c r="BL1802" s="376"/>
      <c r="BM1802" s="376"/>
      <c r="BN1802" s="376"/>
      <c r="BO1802" s="376"/>
      <c r="BP1802" s="376"/>
      <c r="BQ1802" s="376"/>
      <c r="BR1802" s="376"/>
      <c r="BS1802" s="376"/>
      <c r="BT1802" s="376"/>
      <c r="BU1802" s="376"/>
      <c r="BV1802" s="376"/>
      <c r="BW1802" s="376"/>
      <c r="BX1802" s="376"/>
      <c r="BY1802" s="376"/>
      <c r="BZ1802" s="376"/>
      <c r="CA1802" s="376"/>
      <c r="CB1802" s="376"/>
      <c r="CC1802" s="376"/>
      <c r="CD1802" s="376"/>
      <c r="CE1802" s="376"/>
      <c r="CF1802" s="376"/>
      <c r="CG1802" s="376"/>
      <c r="CH1802" s="376"/>
      <c r="CI1802" s="376"/>
      <c r="CJ1802" s="376"/>
      <c r="CK1802" s="376"/>
      <c r="CL1802" s="376"/>
      <c r="CM1802" s="187"/>
      <c r="CN1802" s="187"/>
      <c r="CO1802" s="1"/>
      <c r="CP1802" s="1"/>
      <c r="CQ1802" s="1"/>
      <c r="CR1802" s="1"/>
      <c r="CS1802" s="1"/>
      <c r="CT1802" s="1"/>
      <c r="CU1802" s="1"/>
      <c r="CV1802" s="1"/>
      <c r="CW1802" s="1"/>
      <c r="CX1802" s="1"/>
      <c r="CY1802" s="1"/>
      <c r="CZ1802" s="1"/>
      <c r="DA1802" s="1"/>
      <c r="DB1802" s="1"/>
      <c r="DC1802" s="1"/>
      <c r="DD1802" s="1"/>
      <c r="DE1802" s="1"/>
      <c r="DF1802" s="1"/>
      <c r="DG1802" s="1"/>
      <c r="DH1802" s="1"/>
      <c r="DI1802" s="1"/>
      <c r="DJ1802" s="1"/>
      <c r="DK1802" s="1"/>
    </row>
    <row r="1803" spans="1:115" s="1" customFormat="1" ht="10.5" hidden="1" customHeight="1">
      <c r="A1803" s="1357" t="s">
        <v>57</v>
      </c>
      <c r="B1803" s="1367"/>
      <c r="C1803" s="916"/>
      <c r="D1803" s="1266" t="s">
        <v>37</v>
      </c>
      <c r="E1803" s="686"/>
      <c r="F1803" s="92"/>
      <c r="G1803" s="92"/>
      <c r="H1803" s="687"/>
      <c r="I1803" s="92"/>
      <c r="J1803" s="92"/>
      <c r="K1803" s="92"/>
      <c r="L1803" s="92"/>
      <c r="M1803" s="92"/>
      <c r="N1803" s="687"/>
      <c r="O1803" s="92"/>
      <c r="P1803" s="92"/>
      <c r="Q1803" s="92"/>
      <c r="R1803" s="92"/>
      <c r="S1803" s="92"/>
      <c r="T1803" s="92"/>
      <c r="U1803" s="92"/>
      <c r="V1803" s="687"/>
      <c r="W1803" s="92"/>
      <c r="X1803" s="92"/>
      <c r="Y1803" s="687"/>
      <c r="Z1803" s="92"/>
      <c r="AA1803" s="92"/>
      <c r="AB1803" s="216"/>
      <c r="AC1803" s="376"/>
      <c r="AD1803" s="376"/>
      <c r="AE1803" s="376"/>
      <c r="AF1803" s="376"/>
      <c r="AG1803" s="376"/>
      <c r="AH1803" s="376"/>
      <c r="AI1803" s="376"/>
      <c r="AJ1803" s="376"/>
      <c r="AK1803" s="376"/>
      <c r="AL1803" s="376"/>
      <c r="AM1803" s="376"/>
      <c r="AN1803" s="376"/>
      <c r="AO1803" s="376"/>
      <c r="AP1803" s="376"/>
      <c r="AQ1803" s="376"/>
      <c r="AR1803" s="376"/>
      <c r="AS1803" s="376"/>
      <c r="AT1803" s="376"/>
      <c r="AU1803" s="376"/>
      <c r="AV1803" s="376"/>
      <c r="AW1803" s="376"/>
      <c r="AX1803" s="376"/>
      <c r="AY1803" s="376"/>
      <c r="AZ1803" s="376"/>
      <c r="BA1803" s="376"/>
      <c r="BB1803" s="376"/>
      <c r="BC1803" s="376"/>
      <c r="BD1803" s="376"/>
      <c r="BE1803" s="376"/>
      <c r="BF1803" s="376"/>
      <c r="BG1803" s="376"/>
      <c r="BH1803" s="376"/>
      <c r="BI1803" s="376"/>
      <c r="BJ1803" s="376"/>
      <c r="BK1803" s="376"/>
      <c r="BL1803" s="376"/>
      <c r="BM1803" s="376"/>
      <c r="BN1803" s="376"/>
      <c r="BO1803" s="376"/>
      <c r="BP1803" s="376"/>
      <c r="BQ1803" s="376"/>
      <c r="BR1803" s="376"/>
      <c r="BS1803" s="376"/>
      <c r="BT1803" s="376"/>
      <c r="BU1803" s="376"/>
      <c r="BV1803" s="376"/>
      <c r="BW1803" s="376"/>
      <c r="BX1803" s="376"/>
      <c r="BY1803" s="376"/>
      <c r="BZ1803" s="376"/>
      <c r="CA1803" s="376"/>
      <c r="CB1803" s="376"/>
      <c r="CC1803" s="376"/>
      <c r="CD1803" s="376"/>
      <c r="CE1803" s="376"/>
      <c r="CF1803" s="376"/>
      <c r="CG1803" s="376"/>
      <c r="CH1803" s="376"/>
      <c r="CI1803" s="376"/>
      <c r="CJ1803" s="376"/>
      <c r="CK1803" s="376"/>
      <c r="CL1803" s="376"/>
      <c r="CM1803" s="187"/>
      <c r="CN1803" s="187"/>
    </row>
    <row r="1804" spans="1:115" s="1" customFormat="1" ht="10.5" hidden="1" customHeight="1" thickBot="1">
      <c r="A1804" s="1360"/>
      <c r="B1804" s="1368"/>
      <c r="C1804" s="930"/>
      <c r="D1804" s="155" t="s">
        <v>38</v>
      </c>
      <c r="E1804" s="688"/>
      <c r="F1804" s="111"/>
      <c r="G1804" s="111"/>
      <c r="H1804" s="689"/>
      <c r="I1804" s="111"/>
      <c r="J1804" s="111"/>
      <c r="K1804" s="111"/>
      <c r="L1804" s="111"/>
      <c r="M1804" s="111"/>
      <c r="N1804" s="689"/>
      <c r="O1804" s="111"/>
      <c r="P1804" s="111"/>
      <c r="Q1804" s="111"/>
      <c r="R1804" s="111"/>
      <c r="S1804" s="111"/>
      <c r="T1804" s="111"/>
      <c r="U1804" s="111"/>
      <c r="V1804" s="689"/>
      <c r="W1804" s="111"/>
      <c r="X1804" s="111"/>
      <c r="Y1804" s="689"/>
      <c r="Z1804" s="111"/>
      <c r="AA1804" s="111"/>
      <c r="AB1804" s="219"/>
      <c r="AC1804" s="376"/>
      <c r="AD1804" s="376"/>
      <c r="AE1804" s="376"/>
      <c r="AF1804" s="376"/>
      <c r="AG1804" s="376"/>
      <c r="AH1804" s="376"/>
      <c r="AI1804" s="376"/>
      <c r="AJ1804" s="376"/>
      <c r="AK1804" s="376"/>
      <c r="AL1804" s="376"/>
      <c r="AM1804" s="376"/>
      <c r="AN1804" s="376"/>
      <c r="AO1804" s="376"/>
      <c r="AP1804" s="376"/>
      <c r="AQ1804" s="376"/>
      <c r="AR1804" s="376"/>
      <c r="AS1804" s="376"/>
      <c r="AT1804" s="376"/>
      <c r="AU1804" s="376"/>
      <c r="AV1804" s="376"/>
      <c r="AW1804" s="376"/>
      <c r="AX1804" s="376"/>
      <c r="AY1804" s="376"/>
      <c r="AZ1804" s="376"/>
      <c r="BA1804" s="376"/>
      <c r="BB1804" s="376"/>
      <c r="BC1804" s="376"/>
      <c r="BD1804" s="376"/>
      <c r="BE1804" s="376"/>
      <c r="BF1804" s="376"/>
      <c r="BG1804" s="376"/>
      <c r="BH1804" s="376"/>
      <c r="BI1804" s="376"/>
      <c r="BJ1804" s="376"/>
      <c r="BK1804" s="376"/>
      <c r="BL1804" s="376"/>
      <c r="BM1804" s="376"/>
      <c r="BN1804" s="376"/>
      <c r="BO1804" s="376"/>
      <c r="BP1804" s="376"/>
      <c r="BQ1804" s="376"/>
      <c r="BR1804" s="376"/>
      <c r="BS1804" s="376"/>
      <c r="BT1804" s="376"/>
      <c r="BU1804" s="376"/>
      <c r="BV1804" s="376"/>
      <c r="BW1804" s="376"/>
      <c r="BX1804" s="376"/>
      <c r="BY1804" s="376"/>
      <c r="BZ1804" s="376"/>
      <c r="CA1804" s="376"/>
      <c r="CB1804" s="376"/>
      <c r="CC1804" s="376"/>
      <c r="CD1804" s="376"/>
      <c r="CE1804" s="376"/>
      <c r="CF1804" s="376"/>
      <c r="CG1804" s="376"/>
      <c r="CH1804" s="376"/>
      <c r="CI1804" s="376"/>
      <c r="CJ1804" s="376"/>
      <c r="CK1804" s="376"/>
      <c r="CL1804" s="376"/>
      <c r="CM1804" s="187"/>
      <c r="CN1804" s="187"/>
    </row>
    <row r="1805" spans="1:115" s="5" customFormat="1" ht="10.5" hidden="1" customHeight="1">
      <c r="A1805" s="1369" t="s">
        <v>1</v>
      </c>
      <c r="B1805" s="1370"/>
      <c r="C1805" s="697"/>
      <c r="D1805" s="150" t="s">
        <v>37</v>
      </c>
      <c r="E1805" s="701"/>
      <c r="F1805" s="702"/>
      <c r="G1805" s="702"/>
      <c r="H1805" s="703"/>
      <c r="I1805" s="702"/>
      <c r="J1805" s="702"/>
      <c r="K1805" s="702"/>
      <c r="L1805" s="702"/>
      <c r="M1805" s="702"/>
      <c r="N1805" s="703"/>
      <c r="O1805" s="702"/>
      <c r="P1805" s="702"/>
      <c r="Q1805" s="702"/>
      <c r="R1805" s="702"/>
      <c r="S1805" s="702"/>
      <c r="T1805" s="702"/>
      <c r="U1805" s="702"/>
      <c r="V1805" s="703"/>
      <c r="W1805" s="702"/>
      <c r="X1805" s="702"/>
      <c r="Y1805" s="703"/>
      <c r="Z1805" s="702"/>
      <c r="AA1805" s="702"/>
      <c r="AB1805" s="736"/>
      <c r="AC1805" s="413"/>
      <c r="AD1805" s="413"/>
      <c r="AE1805" s="413"/>
      <c r="AF1805" s="413"/>
      <c r="AG1805" s="413"/>
      <c r="AH1805" s="413"/>
      <c r="AI1805" s="413"/>
      <c r="AJ1805" s="413"/>
      <c r="AK1805" s="413"/>
      <c r="AL1805" s="413"/>
      <c r="AM1805" s="413"/>
      <c r="AN1805" s="413"/>
      <c r="AO1805" s="413"/>
      <c r="AP1805" s="413"/>
      <c r="AQ1805" s="413"/>
      <c r="AR1805" s="413"/>
      <c r="AS1805" s="413"/>
      <c r="AT1805" s="413"/>
      <c r="AU1805" s="413"/>
      <c r="AV1805" s="413"/>
      <c r="AW1805" s="413"/>
      <c r="AX1805" s="413"/>
      <c r="AY1805" s="413"/>
      <c r="AZ1805" s="413"/>
      <c r="BA1805" s="413"/>
      <c r="BB1805" s="413"/>
      <c r="BC1805" s="413"/>
      <c r="BD1805" s="413"/>
      <c r="BE1805" s="413"/>
      <c r="BF1805" s="413"/>
      <c r="BG1805" s="413"/>
      <c r="BH1805" s="413"/>
      <c r="BI1805" s="413"/>
      <c r="BJ1805" s="413"/>
      <c r="BK1805" s="413"/>
      <c r="BL1805" s="413"/>
      <c r="BM1805" s="413"/>
      <c r="BN1805" s="413"/>
      <c r="BO1805" s="413"/>
      <c r="BP1805" s="413"/>
      <c r="BQ1805" s="413"/>
      <c r="BR1805" s="413"/>
      <c r="BS1805" s="413"/>
      <c r="BT1805" s="413"/>
      <c r="BU1805" s="413"/>
      <c r="BV1805" s="413"/>
      <c r="BW1805" s="413"/>
      <c r="BX1805" s="413"/>
      <c r="BY1805" s="413"/>
      <c r="BZ1805" s="413"/>
      <c r="CA1805" s="413"/>
      <c r="CB1805" s="413"/>
      <c r="CC1805" s="413"/>
      <c r="CD1805" s="413"/>
      <c r="CE1805" s="413"/>
      <c r="CF1805" s="413"/>
      <c r="CG1805" s="413"/>
      <c r="CH1805" s="413"/>
      <c r="CI1805" s="413"/>
      <c r="CJ1805" s="413"/>
      <c r="CK1805" s="413"/>
      <c r="CL1805" s="413"/>
      <c r="CM1805" s="148"/>
      <c r="CN1805" s="148"/>
    </row>
    <row r="1806" spans="1:115" s="5" customFormat="1" ht="10.5" hidden="1" customHeight="1" thickBot="1">
      <c r="A1806" s="1371"/>
      <c r="B1806" s="1372"/>
      <c r="C1806" s="898"/>
      <c r="D1806" s="46" t="s">
        <v>38</v>
      </c>
      <c r="E1806" s="704"/>
      <c r="F1806" s="705"/>
      <c r="G1806" s="705"/>
      <c r="H1806" s="706"/>
      <c r="I1806" s="705"/>
      <c r="J1806" s="705"/>
      <c r="K1806" s="705"/>
      <c r="L1806" s="705"/>
      <c r="M1806" s="705"/>
      <c r="N1806" s="706"/>
      <c r="O1806" s="705"/>
      <c r="P1806" s="705"/>
      <c r="Q1806" s="705"/>
      <c r="R1806" s="705"/>
      <c r="S1806" s="705"/>
      <c r="T1806" s="705"/>
      <c r="U1806" s="705"/>
      <c r="V1806" s="706"/>
      <c r="W1806" s="705"/>
      <c r="X1806" s="705"/>
      <c r="Y1806" s="706"/>
      <c r="Z1806" s="705"/>
      <c r="AA1806" s="705"/>
      <c r="AB1806" s="737"/>
      <c r="AC1806" s="413"/>
      <c r="AD1806" s="413"/>
      <c r="AE1806" s="413"/>
      <c r="AF1806" s="413"/>
      <c r="AG1806" s="413"/>
      <c r="AH1806" s="413"/>
      <c r="AI1806" s="413"/>
      <c r="AJ1806" s="413"/>
      <c r="AK1806" s="413"/>
      <c r="AL1806" s="413"/>
      <c r="AM1806" s="413"/>
      <c r="AN1806" s="413"/>
      <c r="AO1806" s="413"/>
      <c r="AP1806" s="413"/>
      <c r="AQ1806" s="413"/>
      <c r="AR1806" s="413"/>
      <c r="AS1806" s="413"/>
      <c r="AT1806" s="413"/>
      <c r="AU1806" s="413"/>
      <c r="AV1806" s="413"/>
      <c r="AW1806" s="413"/>
      <c r="AX1806" s="413"/>
      <c r="AY1806" s="413"/>
      <c r="AZ1806" s="413"/>
      <c r="BA1806" s="413"/>
      <c r="BB1806" s="413"/>
      <c r="BC1806" s="413"/>
      <c r="BD1806" s="413"/>
      <c r="BE1806" s="413"/>
      <c r="BF1806" s="413"/>
      <c r="BG1806" s="413"/>
      <c r="BH1806" s="413"/>
      <c r="BI1806" s="413"/>
      <c r="BJ1806" s="413"/>
      <c r="BK1806" s="413"/>
      <c r="BL1806" s="413"/>
      <c r="BM1806" s="413"/>
      <c r="BN1806" s="413"/>
      <c r="BO1806" s="413"/>
      <c r="BP1806" s="413"/>
      <c r="BQ1806" s="413"/>
      <c r="BR1806" s="413"/>
      <c r="BS1806" s="413"/>
      <c r="BT1806" s="413"/>
      <c r="BU1806" s="413"/>
      <c r="BV1806" s="413"/>
      <c r="BW1806" s="413"/>
      <c r="BX1806" s="413"/>
      <c r="BY1806" s="413"/>
      <c r="BZ1806" s="413"/>
      <c r="CA1806" s="413"/>
      <c r="CB1806" s="413"/>
      <c r="CC1806" s="413"/>
      <c r="CD1806" s="413"/>
      <c r="CE1806" s="413"/>
      <c r="CF1806" s="413"/>
      <c r="CG1806" s="413"/>
      <c r="CH1806" s="413"/>
      <c r="CI1806" s="413"/>
      <c r="CJ1806" s="413"/>
      <c r="CK1806" s="413"/>
      <c r="CL1806" s="413"/>
      <c r="CM1806" s="148"/>
      <c r="CN1806" s="148"/>
    </row>
    <row r="1807" spans="1:115" s="8" customFormat="1" ht="29.25" customHeight="1">
      <c r="A1807" s="563"/>
      <c r="B1807" s="563"/>
      <c r="C1807" s="142"/>
      <c r="D1807" s="143"/>
      <c r="E1807" s="138"/>
      <c r="F1807" s="138"/>
      <c r="G1807" s="138"/>
      <c r="H1807" s="1010"/>
      <c r="I1807" s="138"/>
      <c r="J1807" s="138"/>
      <c r="K1807" s="138"/>
      <c r="L1807" s="138"/>
      <c r="M1807" s="138"/>
      <c r="N1807" s="1010"/>
      <c r="O1807" s="138"/>
      <c r="P1807" s="138"/>
      <c r="Q1807" s="138"/>
      <c r="R1807" s="138"/>
      <c r="S1807" s="138"/>
      <c r="T1807" s="138"/>
      <c r="U1807" s="138"/>
      <c r="V1807" s="1010"/>
      <c r="W1807" s="138"/>
      <c r="X1807" s="138"/>
      <c r="Y1807" s="138"/>
      <c r="Z1807" s="138"/>
      <c r="AA1807" s="138"/>
      <c r="AB1807" s="138"/>
      <c r="AC1807" s="395"/>
      <c r="AD1807" s="395"/>
      <c r="AE1807" s="395"/>
      <c r="AF1807" s="395"/>
      <c r="AG1807" s="395"/>
      <c r="AH1807" s="395"/>
      <c r="AI1807" s="395"/>
      <c r="AJ1807" s="395"/>
      <c r="AK1807" s="395"/>
      <c r="AL1807" s="395"/>
      <c r="AM1807" s="395"/>
      <c r="AN1807" s="395"/>
      <c r="AO1807" s="395"/>
      <c r="AP1807" s="395"/>
      <c r="AQ1807" s="395"/>
      <c r="AR1807" s="395"/>
      <c r="AS1807" s="395"/>
      <c r="AT1807" s="395"/>
      <c r="AU1807" s="395"/>
      <c r="AV1807" s="395"/>
      <c r="AW1807" s="395"/>
      <c r="AX1807" s="395"/>
      <c r="AY1807" s="395"/>
      <c r="AZ1807" s="395"/>
      <c r="BA1807" s="395"/>
      <c r="BB1807" s="395"/>
      <c r="BC1807" s="395"/>
      <c r="BD1807" s="395"/>
      <c r="BE1807" s="395"/>
      <c r="BF1807" s="395"/>
      <c r="BG1807" s="395"/>
      <c r="BH1807" s="395"/>
      <c r="BI1807" s="395"/>
      <c r="BJ1807" s="395"/>
      <c r="BK1807" s="395"/>
      <c r="BL1807" s="395"/>
      <c r="BM1807" s="395"/>
      <c r="BN1807" s="395"/>
      <c r="BO1807" s="395"/>
      <c r="BP1807" s="395"/>
      <c r="BQ1807" s="395"/>
      <c r="BR1807" s="395"/>
      <c r="BS1807" s="395"/>
      <c r="BT1807" s="395"/>
      <c r="BU1807" s="395"/>
      <c r="BV1807" s="395"/>
      <c r="BW1807" s="395"/>
      <c r="BX1807" s="395"/>
      <c r="BY1807" s="395"/>
      <c r="BZ1807" s="395"/>
      <c r="CA1807" s="395"/>
      <c r="CB1807" s="395"/>
      <c r="CC1807" s="395"/>
      <c r="CD1807" s="395"/>
      <c r="CE1807" s="395"/>
      <c r="CF1807" s="395"/>
      <c r="CG1807" s="395"/>
      <c r="CH1807" s="395"/>
      <c r="CI1807" s="395"/>
      <c r="CJ1807" s="395"/>
      <c r="CK1807" s="395"/>
      <c r="CL1807" s="395"/>
      <c r="CM1807" s="138"/>
      <c r="CN1807" s="138"/>
    </row>
    <row r="1808" spans="1:115" s="2" customFormat="1" ht="28.5" hidden="1" customHeight="1" thickBot="1">
      <c r="A1808" s="610" t="s">
        <v>45</v>
      </c>
      <c r="B1808" s="611" t="s">
        <v>101</v>
      </c>
      <c r="C1808" s="38"/>
      <c r="D1808" s="781" t="s">
        <v>40</v>
      </c>
      <c r="E1808" s="1450" t="s">
        <v>41</v>
      </c>
      <c r="F1808" s="1382"/>
      <c r="G1808" s="1382"/>
      <c r="H1808" s="1382"/>
      <c r="I1808" s="1382"/>
      <c r="J1808" s="1382"/>
      <c r="K1808" s="1382"/>
      <c r="L1808" s="1382"/>
      <c r="M1808" s="1382"/>
      <c r="N1808" s="1382"/>
      <c r="O1808" s="1382"/>
      <c r="P1808" s="1382"/>
      <c r="Q1808" s="1382"/>
      <c r="R1808" s="1382"/>
      <c r="S1808" s="1382"/>
      <c r="T1808" s="1382"/>
      <c r="U1808" s="1382"/>
      <c r="V1808" s="1382"/>
      <c r="W1808" s="1382"/>
      <c r="X1808" s="1382"/>
      <c r="Y1808" s="1382"/>
      <c r="Z1808" s="1382"/>
      <c r="AA1808" s="1382"/>
      <c r="AB1808" s="1383"/>
      <c r="AC1808" s="376"/>
      <c r="AD1808" s="376"/>
      <c r="AE1808" s="376"/>
      <c r="AF1808" s="376"/>
      <c r="AG1808" s="376"/>
      <c r="AH1808" s="376"/>
      <c r="AI1808" s="376"/>
      <c r="AJ1808" s="376"/>
      <c r="AK1808" s="376"/>
      <c r="AL1808" s="376"/>
      <c r="AM1808" s="376"/>
      <c r="AN1808" s="376"/>
      <c r="AO1808" s="376"/>
      <c r="AP1808" s="376"/>
      <c r="AQ1808" s="376"/>
      <c r="AR1808" s="376"/>
      <c r="AS1808" s="376"/>
      <c r="AT1808" s="376"/>
      <c r="AU1808" s="376"/>
      <c r="AV1808" s="376"/>
      <c r="AW1808" s="376"/>
      <c r="AX1808" s="376"/>
      <c r="AY1808" s="376"/>
      <c r="AZ1808" s="376"/>
      <c r="BA1808" s="376"/>
      <c r="BB1808" s="376"/>
      <c r="BC1808" s="376"/>
      <c r="BD1808" s="376"/>
      <c r="BE1808" s="376"/>
      <c r="BF1808" s="376"/>
      <c r="BG1808" s="376"/>
      <c r="BH1808" s="376"/>
      <c r="BI1808" s="376"/>
      <c r="BJ1808" s="376"/>
      <c r="BK1808" s="376"/>
      <c r="BL1808" s="376"/>
      <c r="BM1808" s="376"/>
      <c r="BN1808" s="376"/>
      <c r="BO1808" s="376"/>
      <c r="BP1808" s="376"/>
      <c r="BQ1808" s="376"/>
      <c r="BR1808" s="376"/>
      <c r="BS1808" s="376"/>
      <c r="BT1808" s="376"/>
      <c r="BU1808" s="376"/>
      <c r="BV1808" s="376"/>
      <c r="BW1808" s="376"/>
      <c r="BX1808" s="376"/>
      <c r="BY1808" s="376"/>
      <c r="BZ1808" s="376"/>
      <c r="CA1808" s="376"/>
      <c r="CB1808" s="376"/>
      <c r="CC1808" s="376"/>
      <c r="CD1808" s="376"/>
      <c r="CE1808" s="376"/>
      <c r="CF1808" s="376"/>
      <c r="CG1808" s="376"/>
      <c r="CH1808" s="376"/>
      <c r="CI1808" s="376"/>
      <c r="CJ1808" s="376"/>
      <c r="CK1808" s="376"/>
      <c r="CL1808" s="376"/>
      <c r="CM1808" s="187"/>
      <c r="CN1808" s="187"/>
      <c r="CO1808" s="1"/>
      <c r="CP1808" s="1"/>
      <c r="CQ1808" s="1"/>
      <c r="CR1808" s="1"/>
      <c r="CS1808" s="1"/>
      <c r="CT1808" s="1"/>
      <c r="CU1808" s="1"/>
      <c r="CV1808" s="1"/>
      <c r="CW1808" s="1"/>
      <c r="CX1808" s="1"/>
      <c r="CY1808" s="1"/>
      <c r="CZ1808" s="1"/>
      <c r="DA1808" s="1"/>
      <c r="DB1808" s="1"/>
      <c r="DC1808" s="1"/>
      <c r="DD1808" s="1"/>
      <c r="DE1808" s="1"/>
      <c r="DF1808" s="1"/>
      <c r="DG1808" s="1"/>
      <c r="DH1808" s="1"/>
      <c r="DI1808" s="1"/>
      <c r="DJ1808" s="1"/>
      <c r="DK1808" s="1"/>
    </row>
    <row r="1809" spans="1:115" s="2" customFormat="1" ht="10.5" hidden="1" customHeight="1" thickBot="1">
      <c r="A1809" s="873" t="s">
        <v>882</v>
      </c>
      <c r="B1809" s="749"/>
      <c r="C1809" s="971"/>
      <c r="D1809" s="749"/>
      <c r="E1809" s="782">
        <v>1</v>
      </c>
      <c r="F1809" s="564">
        <v>2</v>
      </c>
      <c r="G1809" s="564">
        <v>3</v>
      </c>
      <c r="H1809" s="742">
        <v>4</v>
      </c>
      <c r="I1809" s="564">
        <v>5</v>
      </c>
      <c r="J1809" s="564">
        <v>6</v>
      </c>
      <c r="K1809" s="564">
        <v>7</v>
      </c>
      <c r="L1809" s="564">
        <v>8</v>
      </c>
      <c r="M1809" s="564">
        <v>9</v>
      </c>
      <c r="N1809" s="742">
        <v>10</v>
      </c>
      <c r="O1809" s="564">
        <v>11</v>
      </c>
      <c r="P1809" s="564">
        <v>12</v>
      </c>
      <c r="Q1809" s="564">
        <v>13</v>
      </c>
      <c r="R1809" s="564">
        <v>14</v>
      </c>
      <c r="S1809" s="564">
        <v>15</v>
      </c>
      <c r="T1809" s="564">
        <v>16</v>
      </c>
      <c r="U1809" s="564">
        <v>17</v>
      </c>
      <c r="V1809" s="742">
        <v>18</v>
      </c>
      <c r="W1809" s="564">
        <v>19</v>
      </c>
      <c r="X1809" s="564">
        <v>20</v>
      </c>
      <c r="Y1809" s="742">
        <v>21</v>
      </c>
      <c r="Z1809" s="564">
        <v>22</v>
      </c>
      <c r="AA1809" s="564">
        <v>23</v>
      </c>
      <c r="AB1809" s="594">
        <v>24</v>
      </c>
      <c r="AC1809" s="376"/>
      <c r="AD1809" s="376"/>
      <c r="AE1809" s="376"/>
      <c r="AF1809" s="376"/>
      <c r="AG1809" s="376"/>
      <c r="AH1809" s="376"/>
      <c r="AI1809" s="376"/>
      <c r="AJ1809" s="376"/>
      <c r="AK1809" s="376"/>
      <c r="AL1809" s="376"/>
      <c r="AM1809" s="376"/>
      <c r="AN1809" s="376"/>
      <c r="AO1809" s="376"/>
      <c r="AP1809" s="376"/>
      <c r="AQ1809" s="376"/>
      <c r="AR1809" s="376"/>
      <c r="AS1809" s="376"/>
      <c r="AT1809" s="376"/>
      <c r="AU1809" s="376"/>
      <c r="AV1809" s="376"/>
      <c r="AW1809" s="376"/>
      <c r="AX1809" s="376"/>
      <c r="AY1809" s="376"/>
      <c r="AZ1809" s="376"/>
      <c r="BA1809" s="376"/>
      <c r="BB1809" s="376"/>
      <c r="BC1809" s="376"/>
      <c r="BD1809" s="376"/>
      <c r="BE1809" s="376"/>
      <c r="BF1809" s="376"/>
      <c r="BG1809" s="376"/>
      <c r="BH1809" s="376"/>
      <c r="BI1809" s="376"/>
      <c r="BJ1809" s="376"/>
      <c r="BK1809" s="376"/>
      <c r="BL1809" s="376"/>
      <c r="BM1809" s="376"/>
      <c r="BN1809" s="376"/>
      <c r="BO1809" s="376"/>
      <c r="BP1809" s="376"/>
      <c r="BQ1809" s="376"/>
      <c r="BR1809" s="376"/>
      <c r="BS1809" s="376"/>
      <c r="BT1809" s="376"/>
      <c r="BU1809" s="376"/>
      <c r="BV1809" s="376"/>
      <c r="BW1809" s="376"/>
      <c r="BX1809" s="376"/>
      <c r="BY1809" s="376"/>
      <c r="BZ1809" s="376"/>
      <c r="CA1809" s="376"/>
      <c r="CB1809" s="376"/>
      <c r="CC1809" s="376"/>
      <c r="CD1809" s="376"/>
      <c r="CE1809" s="376"/>
      <c r="CF1809" s="376"/>
      <c r="CG1809" s="376"/>
      <c r="CH1809" s="376"/>
      <c r="CI1809" s="376"/>
      <c r="CJ1809" s="376"/>
      <c r="CK1809" s="376"/>
      <c r="CL1809" s="376"/>
      <c r="CM1809" s="187"/>
      <c r="CN1809" s="187"/>
      <c r="CO1809" s="1"/>
      <c r="CP1809" s="1"/>
      <c r="CQ1809" s="1"/>
      <c r="CR1809" s="1"/>
      <c r="CS1809" s="1"/>
      <c r="CT1809" s="1"/>
      <c r="CU1809" s="1"/>
      <c r="CV1809" s="1"/>
      <c r="CW1809" s="1"/>
      <c r="CX1809" s="1"/>
      <c r="CY1809" s="1"/>
      <c r="CZ1809" s="1"/>
      <c r="DA1809" s="1"/>
      <c r="DB1809" s="1"/>
      <c r="DC1809" s="1"/>
      <c r="DD1809" s="1"/>
      <c r="DE1809" s="1"/>
      <c r="DF1809" s="1"/>
      <c r="DG1809" s="1"/>
      <c r="DH1809" s="1"/>
      <c r="DI1809" s="1"/>
      <c r="DJ1809" s="1"/>
      <c r="DK1809" s="1"/>
    </row>
    <row r="1810" spans="1:115" s="1" customFormat="1" ht="10.5" hidden="1" customHeight="1">
      <c r="A1810" s="750" t="s">
        <v>78</v>
      </c>
      <c r="B1810" s="718"/>
      <c r="C1810" s="282"/>
      <c r="D1810" s="783" t="s">
        <v>39</v>
      </c>
      <c r="E1810" s="753"/>
      <c r="F1810" s="244"/>
      <c r="G1810" s="244"/>
      <c r="H1810" s="751"/>
      <c r="I1810" s="244"/>
      <c r="J1810" s="244"/>
      <c r="K1810" s="244"/>
      <c r="L1810" s="244"/>
      <c r="M1810" s="244"/>
      <c r="N1810" s="751"/>
      <c r="O1810" s="244"/>
      <c r="P1810" s="244"/>
      <c r="Q1810" s="244"/>
      <c r="R1810" s="244"/>
      <c r="S1810" s="244"/>
      <c r="T1810" s="244"/>
      <c r="U1810" s="244"/>
      <c r="V1810" s="751"/>
      <c r="W1810" s="244"/>
      <c r="X1810" s="244"/>
      <c r="Y1810" s="751"/>
      <c r="Z1810" s="244"/>
      <c r="AA1810" s="244"/>
      <c r="AB1810" s="245"/>
      <c r="AC1810" s="376"/>
      <c r="AD1810" s="376"/>
      <c r="AE1810" s="376"/>
      <c r="AF1810" s="376"/>
      <c r="AG1810" s="376"/>
      <c r="AH1810" s="376"/>
      <c r="AI1810" s="376"/>
      <c r="AJ1810" s="376"/>
      <c r="AK1810" s="376"/>
      <c r="AL1810" s="376"/>
      <c r="AM1810" s="376"/>
      <c r="AN1810" s="376"/>
      <c r="AO1810" s="376"/>
      <c r="AP1810" s="376"/>
      <c r="AQ1810" s="376"/>
      <c r="AR1810" s="376"/>
      <c r="AS1810" s="376"/>
      <c r="AT1810" s="376"/>
      <c r="AU1810" s="376"/>
      <c r="AV1810" s="376"/>
      <c r="AW1810" s="376"/>
      <c r="AX1810" s="376"/>
      <c r="AY1810" s="376"/>
      <c r="AZ1810" s="376"/>
      <c r="BA1810" s="376"/>
      <c r="BB1810" s="376"/>
      <c r="BC1810" s="376"/>
      <c r="BD1810" s="376"/>
      <c r="BE1810" s="376"/>
      <c r="BF1810" s="376"/>
      <c r="BG1810" s="376"/>
      <c r="BH1810" s="376"/>
      <c r="BI1810" s="376"/>
      <c r="BJ1810" s="376"/>
      <c r="BK1810" s="376"/>
      <c r="BL1810" s="376"/>
      <c r="BM1810" s="376"/>
      <c r="BN1810" s="376"/>
      <c r="BO1810" s="376"/>
      <c r="BP1810" s="376"/>
      <c r="BQ1810" s="376"/>
      <c r="BR1810" s="376"/>
      <c r="BS1810" s="376"/>
      <c r="BT1810" s="376"/>
      <c r="BU1810" s="376"/>
      <c r="BV1810" s="376"/>
      <c r="BW1810" s="376"/>
      <c r="BX1810" s="376"/>
      <c r="BY1810" s="376"/>
      <c r="BZ1810" s="376"/>
      <c r="CA1810" s="376"/>
      <c r="CB1810" s="376"/>
      <c r="CC1810" s="376"/>
      <c r="CD1810" s="376"/>
      <c r="CE1810" s="376"/>
      <c r="CF1810" s="376"/>
      <c r="CG1810" s="376"/>
      <c r="CH1810" s="376"/>
      <c r="CI1810" s="376"/>
      <c r="CJ1810" s="376"/>
      <c r="CK1810" s="376"/>
      <c r="CL1810" s="376"/>
      <c r="CM1810" s="187"/>
      <c r="CN1810" s="187"/>
    </row>
    <row r="1811" spans="1:115" s="1" customFormat="1" ht="10.5" hidden="1" customHeight="1" thickBot="1">
      <c r="A1811" s="784" t="s">
        <v>79</v>
      </c>
      <c r="B1811" s="785"/>
      <c r="C1811" s="759"/>
      <c r="D1811" s="786" t="s">
        <v>39</v>
      </c>
      <c r="E1811" s="756"/>
      <c r="F1811" s="759"/>
      <c r="G1811" s="759"/>
      <c r="H1811" s="713"/>
      <c r="I1811" s="759"/>
      <c r="J1811" s="759"/>
      <c r="K1811" s="759"/>
      <c r="L1811" s="759"/>
      <c r="M1811" s="759"/>
      <c r="N1811" s="713"/>
      <c r="O1811" s="759"/>
      <c r="P1811" s="759"/>
      <c r="Q1811" s="759"/>
      <c r="R1811" s="759"/>
      <c r="S1811" s="759"/>
      <c r="T1811" s="759"/>
      <c r="U1811" s="759"/>
      <c r="V1811" s="713"/>
      <c r="W1811" s="759"/>
      <c r="X1811" s="759"/>
      <c r="Y1811" s="713"/>
      <c r="Z1811" s="759"/>
      <c r="AA1811" s="759"/>
      <c r="AB1811" s="787"/>
      <c r="AC1811" s="376"/>
      <c r="AD1811" s="376"/>
      <c r="AE1811" s="376"/>
      <c r="AF1811" s="376"/>
      <c r="AG1811" s="376"/>
      <c r="AH1811" s="376"/>
      <c r="AI1811" s="376"/>
      <c r="AJ1811" s="376"/>
      <c r="AK1811" s="376"/>
      <c r="AL1811" s="376"/>
      <c r="AM1811" s="376"/>
      <c r="AN1811" s="376"/>
      <c r="AO1811" s="376"/>
      <c r="AP1811" s="376"/>
      <c r="AQ1811" s="376"/>
      <c r="AR1811" s="376"/>
      <c r="AS1811" s="376"/>
      <c r="AT1811" s="376"/>
      <c r="AU1811" s="376"/>
      <c r="AV1811" s="376"/>
      <c r="AW1811" s="376"/>
      <c r="AX1811" s="376"/>
      <c r="AY1811" s="376"/>
      <c r="AZ1811" s="376"/>
      <c r="BA1811" s="376"/>
      <c r="BB1811" s="376"/>
      <c r="BC1811" s="376"/>
      <c r="BD1811" s="376"/>
      <c r="BE1811" s="376"/>
      <c r="BF1811" s="376"/>
      <c r="BG1811" s="376"/>
      <c r="BH1811" s="376"/>
      <c r="BI1811" s="376"/>
      <c r="BJ1811" s="376"/>
      <c r="BK1811" s="376"/>
      <c r="BL1811" s="376"/>
      <c r="BM1811" s="376"/>
      <c r="BN1811" s="376"/>
      <c r="BO1811" s="376"/>
      <c r="BP1811" s="376"/>
      <c r="BQ1811" s="376"/>
      <c r="BR1811" s="376"/>
      <c r="BS1811" s="376"/>
      <c r="BT1811" s="376"/>
      <c r="BU1811" s="376"/>
      <c r="BV1811" s="376"/>
      <c r="BW1811" s="376"/>
      <c r="BX1811" s="376"/>
      <c r="BY1811" s="376"/>
      <c r="BZ1811" s="376"/>
      <c r="CA1811" s="376"/>
      <c r="CB1811" s="376"/>
      <c r="CC1811" s="376"/>
      <c r="CD1811" s="376"/>
      <c r="CE1811" s="376"/>
      <c r="CF1811" s="376"/>
      <c r="CG1811" s="376"/>
      <c r="CH1811" s="376"/>
      <c r="CI1811" s="376"/>
      <c r="CJ1811" s="376"/>
      <c r="CK1811" s="376"/>
      <c r="CL1811" s="376"/>
      <c r="CM1811" s="187"/>
      <c r="CN1811" s="187"/>
    </row>
    <row r="1812" spans="1:115" s="2" customFormat="1" ht="10.5" hidden="1" customHeight="1">
      <c r="A1812" s="1402" t="s">
        <v>108</v>
      </c>
      <c r="B1812" s="1400" t="s">
        <v>30</v>
      </c>
      <c r="C1812" s="165"/>
      <c r="D1812" s="844"/>
      <c r="E1812" s="788"/>
      <c r="F1812" s="91"/>
      <c r="G1812" s="91"/>
      <c r="H1812" s="687"/>
      <c r="I1812" s="91"/>
      <c r="J1812" s="91"/>
      <c r="K1812" s="91"/>
      <c r="L1812" s="91"/>
      <c r="M1812" s="91"/>
      <c r="N1812" s="687"/>
      <c r="O1812" s="91"/>
      <c r="P1812" s="91"/>
      <c r="Q1812" s="91"/>
      <c r="R1812" s="91"/>
      <c r="S1812" s="91"/>
      <c r="T1812" s="91"/>
      <c r="U1812" s="91"/>
      <c r="V1812" s="687"/>
      <c r="W1812" s="91"/>
      <c r="X1812" s="91"/>
      <c r="Y1812" s="687"/>
      <c r="Z1812" s="91"/>
      <c r="AA1812" s="91"/>
      <c r="AB1812" s="93"/>
      <c r="AC1812" s="376"/>
      <c r="AD1812" s="376"/>
      <c r="AE1812" s="376"/>
      <c r="AF1812" s="376"/>
      <c r="AG1812" s="376"/>
      <c r="AH1812" s="376"/>
      <c r="AI1812" s="376"/>
      <c r="AJ1812" s="376"/>
      <c r="AK1812" s="376"/>
      <c r="AL1812" s="376"/>
      <c r="AM1812" s="376"/>
      <c r="AN1812" s="376"/>
      <c r="AO1812" s="376"/>
      <c r="AP1812" s="376"/>
      <c r="AQ1812" s="376"/>
      <c r="AR1812" s="376"/>
      <c r="AS1812" s="376"/>
      <c r="AT1812" s="376"/>
      <c r="AU1812" s="376"/>
      <c r="AV1812" s="376"/>
      <c r="AW1812" s="376"/>
      <c r="AX1812" s="376"/>
      <c r="AY1812" s="376"/>
      <c r="AZ1812" s="376"/>
      <c r="BA1812" s="376"/>
      <c r="BB1812" s="376"/>
      <c r="BC1812" s="376"/>
      <c r="BD1812" s="376"/>
      <c r="BE1812" s="376"/>
      <c r="BF1812" s="376"/>
      <c r="BG1812" s="376"/>
      <c r="BH1812" s="376"/>
      <c r="BI1812" s="376"/>
      <c r="BJ1812" s="376"/>
      <c r="BK1812" s="376"/>
      <c r="BL1812" s="376"/>
      <c r="BM1812" s="376"/>
      <c r="BN1812" s="376"/>
      <c r="BO1812" s="376"/>
      <c r="BP1812" s="376"/>
      <c r="BQ1812" s="376"/>
      <c r="BR1812" s="376"/>
      <c r="BS1812" s="376"/>
      <c r="BT1812" s="376"/>
      <c r="BU1812" s="376"/>
      <c r="BV1812" s="376"/>
      <c r="BW1812" s="376"/>
      <c r="BX1812" s="376"/>
      <c r="BY1812" s="376"/>
      <c r="BZ1812" s="376"/>
      <c r="CA1812" s="376"/>
      <c r="CB1812" s="376"/>
      <c r="CC1812" s="376"/>
      <c r="CD1812" s="376"/>
      <c r="CE1812" s="376"/>
      <c r="CF1812" s="376"/>
      <c r="CG1812" s="376"/>
      <c r="CH1812" s="376"/>
      <c r="CI1812" s="376"/>
      <c r="CJ1812" s="376"/>
      <c r="CK1812" s="376"/>
      <c r="CL1812" s="376"/>
      <c r="CM1812" s="187"/>
      <c r="CN1812" s="187"/>
      <c r="CO1812" s="1"/>
      <c r="CP1812" s="1"/>
      <c r="CQ1812" s="1"/>
      <c r="CR1812" s="1"/>
      <c r="CS1812" s="1"/>
      <c r="CT1812" s="1"/>
      <c r="CU1812" s="1"/>
      <c r="CV1812" s="1"/>
      <c r="CW1812" s="1"/>
      <c r="CX1812" s="1"/>
      <c r="CY1812" s="1"/>
      <c r="CZ1812" s="1"/>
      <c r="DA1812" s="1"/>
      <c r="DB1812" s="1"/>
      <c r="DC1812" s="1"/>
      <c r="DD1812" s="1"/>
      <c r="DE1812" s="1"/>
      <c r="DF1812" s="1"/>
      <c r="DG1812" s="1"/>
      <c r="DH1812" s="1"/>
      <c r="DI1812" s="1"/>
      <c r="DJ1812" s="1"/>
      <c r="DK1812" s="1"/>
    </row>
    <row r="1813" spans="1:115" s="2" customFormat="1" ht="10.5" hidden="1" customHeight="1">
      <c r="A1813" s="1403"/>
      <c r="B1813" s="1401"/>
      <c r="C1813" s="952"/>
      <c r="D1813" s="789" t="s">
        <v>34</v>
      </c>
      <c r="E1813" s="790"/>
      <c r="F1813" s="52"/>
      <c r="G1813" s="52"/>
      <c r="H1813" s="684"/>
      <c r="I1813" s="52"/>
      <c r="J1813" s="52"/>
      <c r="K1813" s="52"/>
      <c r="L1813" s="52"/>
      <c r="M1813" s="52"/>
      <c r="N1813" s="684"/>
      <c r="O1813" s="52"/>
      <c r="P1813" s="52"/>
      <c r="Q1813" s="52"/>
      <c r="R1813" s="52"/>
      <c r="S1813" s="52"/>
      <c r="T1813" s="52"/>
      <c r="U1813" s="52"/>
      <c r="V1813" s="684"/>
      <c r="W1813" s="52"/>
      <c r="X1813" s="52"/>
      <c r="Y1813" s="684"/>
      <c r="Z1813" s="52"/>
      <c r="AA1813" s="52"/>
      <c r="AB1813" s="109"/>
      <c r="AC1813" s="376"/>
      <c r="AD1813" s="376"/>
      <c r="AE1813" s="376"/>
      <c r="AF1813" s="376"/>
      <c r="AG1813" s="376"/>
      <c r="AH1813" s="376"/>
      <c r="AI1813" s="376"/>
      <c r="AJ1813" s="376"/>
      <c r="AK1813" s="376"/>
      <c r="AL1813" s="376"/>
      <c r="AM1813" s="376"/>
      <c r="AN1813" s="376"/>
      <c r="AO1813" s="376"/>
      <c r="AP1813" s="376"/>
      <c r="AQ1813" s="376"/>
      <c r="AR1813" s="376"/>
      <c r="AS1813" s="376"/>
      <c r="AT1813" s="376"/>
      <c r="AU1813" s="376"/>
      <c r="AV1813" s="376"/>
      <c r="AW1813" s="376"/>
      <c r="AX1813" s="376"/>
      <c r="AY1813" s="376"/>
      <c r="AZ1813" s="376"/>
      <c r="BA1813" s="376"/>
      <c r="BB1813" s="376"/>
      <c r="BC1813" s="376"/>
      <c r="BD1813" s="376"/>
      <c r="BE1813" s="376"/>
      <c r="BF1813" s="376"/>
      <c r="BG1813" s="376"/>
      <c r="BH1813" s="376"/>
      <c r="BI1813" s="376"/>
      <c r="BJ1813" s="376"/>
      <c r="BK1813" s="376"/>
      <c r="BL1813" s="376"/>
      <c r="BM1813" s="376"/>
      <c r="BN1813" s="376"/>
      <c r="BO1813" s="376"/>
      <c r="BP1813" s="376"/>
      <c r="BQ1813" s="376"/>
      <c r="BR1813" s="376"/>
      <c r="BS1813" s="376"/>
      <c r="BT1813" s="376"/>
      <c r="BU1813" s="376"/>
      <c r="BV1813" s="376"/>
      <c r="BW1813" s="376"/>
      <c r="BX1813" s="376"/>
      <c r="BY1813" s="376"/>
      <c r="BZ1813" s="376"/>
      <c r="CA1813" s="376"/>
      <c r="CB1813" s="376"/>
      <c r="CC1813" s="376"/>
      <c r="CD1813" s="376"/>
      <c r="CE1813" s="376"/>
      <c r="CF1813" s="376"/>
      <c r="CG1813" s="376"/>
      <c r="CH1813" s="376"/>
      <c r="CI1813" s="376"/>
      <c r="CJ1813" s="376"/>
      <c r="CK1813" s="376"/>
      <c r="CL1813" s="376"/>
      <c r="CM1813" s="187"/>
      <c r="CN1813" s="187"/>
      <c r="CO1813" s="1"/>
      <c r="CP1813" s="1"/>
      <c r="CQ1813" s="1"/>
      <c r="CR1813" s="1"/>
      <c r="CS1813" s="1"/>
      <c r="CT1813" s="1"/>
      <c r="CU1813" s="1"/>
      <c r="CV1813" s="1"/>
      <c r="CW1813" s="1"/>
      <c r="CX1813" s="1"/>
      <c r="CY1813" s="1"/>
      <c r="CZ1813" s="1"/>
      <c r="DA1813" s="1"/>
      <c r="DB1813" s="1"/>
      <c r="DC1813" s="1"/>
      <c r="DD1813" s="1"/>
      <c r="DE1813" s="1"/>
      <c r="DF1813" s="1"/>
      <c r="DG1813" s="1"/>
      <c r="DH1813" s="1"/>
      <c r="DI1813" s="1"/>
      <c r="DJ1813" s="1"/>
      <c r="DK1813" s="1"/>
    </row>
    <row r="1814" spans="1:115" s="2" customFormat="1" ht="10.5" hidden="1" customHeight="1">
      <c r="A1814" s="1403"/>
      <c r="B1814" s="1401"/>
      <c r="C1814" s="952"/>
      <c r="D1814" s="789" t="s">
        <v>126</v>
      </c>
      <c r="E1814" s="790" t="s">
        <v>855</v>
      </c>
      <c r="F1814" s="52"/>
      <c r="G1814" s="52"/>
      <c r="H1814" s="684"/>
      <c r="I1814" s="52"/>
      <c r="J1814" s="52"/>
      <c r="K1814" s="52"/>
      <c r="L1814" s="52"/>
      <c r="M1814" s="52"/>
      <c r="N1814" s="684"/>
      <c r="O1814" s="52"/>
      <c r="P1814" s="52"/>
      <c r="Q1814" s="52"/>
      <c r="R1814" s="52"/>
      <c r="S1814" s="52"/>
      <c r="T1814" s="52"/>
      <c r="U1814" s="52"/>
      <c r="V1814" s="684"/>
      <c r="W1814" s="52"/>
      <c r="X1814" s="52"/>
      <c r="Y1814" s="684"/>
      <c r="Z1814" s="52"/>
      <c r="AA1814" s="52"/>
      <c r="AB1814" s="109"/>
      <c r="AC1814" s="376"/>
      <c r="AD1814" s="376"/>
      <c r="AE1814" s="376"/>
      <c r="AF1814" s="376"/>
      <c r="AG1814" s="376"/>
      <c r="AH1814" s="376"/>
      <c r="AI1814" s="376"/>
      <c r="AJ1814" s="376"/>
      <c r="AK1814" s="376"/>
      <c r="AL1814" s="376"/>
      <c r="AM1814" s="376"/>
      <c r="AN1814" s="376"/>
      <c r="AO1814" s="376"/>
      <c r="AP1814" s="376"/>
      <c r="AQ1814" s="376"/>
      <c r="AR1814" s="376"/>
      <c r="AS1814" s="376"/>
      <c r="AT1814" s="376"/>
      <c r="AU1814" s="376"/>
      <c r="AV1814" s="376"/>
      <c r="AW1814" s="376"/>
      <c r="AX1814" s="376"/>
      <c r="AY1814" s="376"/>
      <c r="AZ1814" s="376"/>
      <c r="BA1814" s="376"/>
      <c r="BB1814" s="376"/>
      <c r="BC1814" s="376"/>
      <c r="BD1814" s="376"/>
      <c r="BE1814" s="376"/>
      <c r="BF1814" s="376"/>
      <c r="BG1814" s="376"/>
      <c r="BH1814" s="376"/>
      <c r="BI1814" s="376"/>
      <c r="BJ1814" s="376"/>
      <c r="BK1814" s="376"/>
      <c r="BL1814" s="376"/>
      <c r="BM1814" s="376"/>
      <c r="BN1814" s="376"/>
      <c r="BO1814" s="376"/>
      <c r="BP1814" s="376"/>
      <c r="BQ1814" s="376"/>
      <c r="BR1814" s="376"/>
      <c r="BS1814" s="376"/>
      <c r="BT1814" s="376"/>
      <c r="BU1814" s="376"/>
      <c r="BV1814" s="376"/>
      <c r="BW1814" s="376"/>
      <c r="BX1814" s="376"/>
      <c r="BY1814" s="376"/>
      <c r="BZ1814" s="376"/>
      <c r="CA1814" s="376"/>
      <c r="CB1814" s="376"/>
      <c r="CC1814" s="376"/>
      <c r="CD1814" s="376"/>
      <c r="CE1814" s="376"/>
      <c r="CF1814" s="376"/>
      <c r="CG1814" s="376"/>
      <c r="CH1814" s="376"/>
      <c r="CI1814" s="376"/>
      <c r="CJ1814" s="376"/>
      <c r="CK1814" s="376"/>
      <c r="CL1814" s="376"/>
      <c r="CM1814" s="187"/>
      <c r="CN1814" s="187"/>
      <c r="CO1814" s="1"/>
      <c r="CP1814" s="1"/>
      <c r="CQ1814" s="1"/>
      <c r="CR1814" s="1"/>
      <c r="CS1814" s="1"/>
      <c r="CT1814" s="1"/>
      <c r="CU1814" s="1"/>
      <c r="CV1814" s="1"/>
      <c r="CW1814" s="1"/>
      <c r="CX1814" s="1"/>
      <c r="CY1814" s="1"/>
      <c r="CZ1814" s="1"/>
      <c r="DA1814" s="1"/>
      <c r="DB1814" s="1"/>
      <c r="DC1814" s="1"/>
      <c r="DD1814" s="1"/>
      <c r="DE1814" s="1"/>
      <c r="DF1814" s="1"/>
      <c r="DG1814" s="1"/>
      <c r="DH1814" s="1"/>
      <c r="DI1814" s="1"/>
      <c r="DJ1814" s="1"/>
      <c r="DK1814" s="1"/>
    </row>
    <row r="1815" spans="1:115" s="2" customFormat="1" ht="10.5" hidden="1" customHeight="1">
      <c r="A1815" s="1403"/>
      <c r="B1815" s="1401"/>
      <c r="C1815" s="952"/>
      <c r="D1815" s="789" t="s">
        <v>127</v>
      </c>
      <c r="E1815" s="790"/>
      <c r="F1815" s="52"/>
      <c r="G1815" s="52"/>
      <c r="H1815" s="684"/>
      <c r="I1815" s="52"/>
      <c r="J1815" s="52"/>
      <c r="K1815" s="52"/>
      <c r="L1815" s="52"/>
      <c r="M1815" s="52"/>
      <c r="N1815" s="684"/>
      <c r="O1815" s="52"/>
      <c r="P1815" s="52"/>
      <c r="Q1815" s="52"/>
      <c r="R1815" s="52"/>
      <c r="S1815" s="52"/>
      <c r="T1815" s="52"/>
      <c r="U1815" s="52"/>
      <c r="V1815" s="684"/>
      <c r="W1815" s="52"/>
      <c r="X1815" s="52"/>
      <c r="Y1815" s="684"/>
      <c r="Z1815" s="52"/>
      <c r="AA1815" s="52"/>
      <c r="AB1815" s="109"/>
      <c r="AC1815" s="376"/>
      <c r="AD1815" s="376"/>
      <c r="AE1815" s="376"/>
      <c r="AF1815" s="376"/>
      <c r="AG1815" s="376"/>
      <c r="AH1815" s="376"/>
      <c r="AI1815" s="376"/>
      <c r="AJ1815" s="376"/>
      <c r="AK1815" s="376"/>
      <c r="AL1815" s="376"/>
      <c r="AM1815" s="376"/>
      <c r="AN1815" s="376"/>
      <c r="AO1815" s="376"/>
      <c r="AP1815" s="376"/>
      <c r="AQ1815" s="376"/>
      <c r="AR1815" s="376"/>
      <c r="AS1815" s="376"/>
      <c r="AT1815" s="376"/>
      <c r="AU1815" s="376"/>
      <c r="AV1815" s="376"/>
      <c r="AW1815" s="376"/>
      <c r="AX1815" s="376"/>
      <c r="AY1815" s="376"/>
      <c r="AZ1815" s="376"/>
      <c r="BA1815" s="376"/>
      <c r="BB1815" s="376"/>
      <c r="BC1815" s="376"/>
      <c r="BD1815" s="376"/>
      <c r="BE1815" s="376"/>
      <c r="BF1815" s="376"/>
      <c r="BG1815" s="376"/>
      <c r="BH1815" s="376"/>
      <c r="BI1815" s="376"/>
      <c r="BJ1815" s="376"/>
      <c r="BK1815" s="376"/>
      <c r="BL1815" s="376"/>
      <c r="BM1815" s="376"/>
      <c r="BN1815" s="376"/>
      <c r="BO1815" s="376"/>
      <c r="BP1815" s="376"/>
      <c r="BQ1815" s="376"/>
      <c r="BR1815" s="376"/>
      <c r="BS1815" s="376"/>
      <c r="BT1815" s="376"/>
      <c r="BU1815" s="376"/>
      <c r="BV1815" s="376"/>
      <c r="BW1815" s="376"/>
      <c r="BX1815" s="376"/>
      <c r="BY1815" s="376"/>
      <c r="BZ1815" s="376"/>
      <c r="CA1815" s="376"/>
      <c r="CB1815" s="376"/>
      <c r="CC1815" s="376"/>
      <c r="CD1815" s="376"/>
      <c r="CE1815" s="376"/>
      <c r="CF1815" s="376"/>
      <c r="CG1815" s="376"/>
      <c r="CH1815" s="376"/>
      <c r="CI1815" s="376"/>
      <c r="CJ1815" s="376"/>
      <c r="CK1815" s="376"/>
      <c r="CL1815" s="376"/>
      <c r="CM1815" s="187"/>
      <c r="CN1815" s="187"/>
      <c r="CO1815" s="1"/>
      <c r="CP1815" s="1"/>
      <c r="CQ1815" s="1"/>
      <c r="CR1815" s="1"/>
      <c r="CS1815" s="1"/>
      <c r="CT1815" s="1"/>
      <c r="CU1815" s="1"/>
      <c r="CV1815" s="1"/>
      <c r="CW1815" s="1"/>
      <c r="CX1815" s="1"/>
      <c r="CY1815" s="1"/>
      <c r="CZ1815" s="1"/>
      <c r="DA1815" s="1"/>
      <c r="DB1815" s="1"/>
      <c r="DC1815" s="1"/>
      <c r="DD1815" s="1"/>
      <c r="DE1815" s="1"/>
      <c r="DF1815" s="1"/>
      <c r="DG1815" s="1"/>
      <c r="DH1815" s="1"/>
      <c r="DI1815" s="1"/>
      <c r="DJ1815" s="1"/>
      <c r="DK1815" s="1"/>
    </row>
    <row r="1816" spans="1:115" s="2" customFormat="1" ht="10.5" hidden="1" customHeight="1" thickBot="1">
      <c r="A1816" s="1404"/>
      <c r="B1816" s="1405"/>
      <c r="C1816" s="312"/>
      <c r="D1816" s="791" t="s">
        <v>42</v>
      </c>
      <c r="E1816" s="792"/>
      <c r="F1816" s="110"/>
      <c r="G1816" s="110"/>
      <c r="H1816" s="689"/>
      <c r="I1816" s="110"/>
      <c r="J1816" s="110"/>
      <c r="K1816" s="110"/>
      <c r="L1816" s="110"/>
      <c r="M1816" s="110"/>
      <c r="N1816" s="689"/>
      <c r="O1816" s="110"/>
      <c r="P1816" s="110"/>
      <c r="Q1816" s="110"/>
      <c r="R1816" s="110"/>
      <c r="S1816" s="110"/>
      <c r="T1816" s="110"/>
      <c r="U1816" s="110"/>
      <c r="V1816" s="689"/>
      <c r="W1816" s="110"/>
      <c r="X1816" s="110"/>
      <c r="Y1816" s="689"/>
      <c r="Z1816" s="110"/>
      <c r="AA1816" s="110"/>
      <c r="AB1816" s="112"/>
      <c r="AC1816" s="376"/>
      <c r="AD1816" s="376"/>
      <c r="AE1816" s="376"/>
      <c r="AF1816" s="376"/>
      <c r="AG1816" s="376"/>
      <c r="AH1816" s="376"/>
      <c r="AI1816" s="376"/>
      <c r="AJ1816" s="376"/>
      <c r="AK1816" s="376"/>
      <c r="AL1816" s="376"/>
      <c r="AM1816" s="376"/>
      <c r="AN1816" s="376"/>
      <c r="AO1816" s="376"/>
      <c r="AP1816" s="376"/>
      <c r="AQ1816" s="376"/>
      <c r="AR1816" s="376"/>
      <c r="AS1816" s="376"/>
      <c r="AT1816" s="376"/>
      <c r="AU1816" s="376"/>
      <c r="AV1816" s="376"/>
      <c r="AW1816" s="376"/>
      <c r="AX1816" s="376"/>
      <c r="AY1816" s="376"/>
      <c r="AZ1816" s="376"/>
      <c r="BA1816" s="376"/>
      <c r="BB1816" s="376"/>
      <c r="BC1816" s="376"/>
      <c r="BD1816" s="376"/>
      <c r="BE1816" s="376"/>
      <c r="BF1816" s="376"/>
      <c r="BG1816" s="376"/>
      <c r="BH1816" s="376"/>
      <c r="BI1816" s="376"/>
      <c r="BJ1816" s="376"/>
      <c r="BK1816" s="376"/>
      <c r="BL1816" s="376"/>
      <c r="BM1816" s="376"/>
      <c r="BN1816" s="376"/>
      <c r="BO1816" s="376"/>
      <c r="BP1816" s="376"/>
      <c r="BQ1816" s="376"/>
      <c r="BR1816" s="376"/>
      <c r="BS1816" s="376"/>
      <c r="BT1816" s="376"/>
      <c r="BU1816" s="376"/>
      <c r="BV1816" s="376"/>
      <c r="BW1816" s="376"/>
      <c r="BX1816" s="376"/>
      <c r="BY1816" s="376"/>
      <c r="BZ1816" s="376"/>
      <c r="CA1816" s="376"/>
      <c r="CB1816" s="376"/>
      <c r="CC1816" s="376"/>
      <c r="CD1816" s="376"/>
      <c r="CE1816" s="376"/>
      <c r="CF1816" s="376"/>
      <c r="CG1816" s="376"/>
      <c r="CH1816" s="376"/>
      <c r="CI1816" s="376"/>
      <c r="CJ1816" s="376"/>
      <c r="CK1816" s="376"/>
      <c r="CL1816" s="376"/>
      <c r="CM1816" s="187"/>
      <c r="CN1816" s="187"/>
      <c r="CO1816" s="1"/>
      <c r="CP1816" s="1"/>
      <c r="CQ1816" s="1"/>
      <c r="CR1816" s="1"/>
      <c r="CS1816" s="1"/>
      <c r="CT1816" s="1"/>
      <c r="CU1816" s="1"/>
      <c r="CV1816" s="1"/>
      <c r="CW1816" s="1"/>
      <c r="CX1816" s="1"/>
      <c r="CY1816" s="1"/>
      <c r="CZ1816" s="1"/>
      <c r="DA1816" s="1"/>
      <c r="DB1816" s="1"/>
      <c r="DC1816" s="1"/>
      <c r="DD1816" s="1"/>
      <c r="DE1816" s="1"/>
      <c r="DF1816" s="1"/>
      <c r="DG1816" s="1"/>
      <c r="DH1816" s="1"/>
      <c r="DI1816" s="1"/>
      <c r="DJ1816" s="1"/>
      <c r="DK1816" s="1"/>
    </row>
    <row r="1817" spans="1:115" s="2" customFormat="1" ht="10.5" hidden="1" customHeight="1">
      <c r="A1817" s="1403" t="s">
        <v>13</v>
      </c>
      <c r="B1817" s="1401" t="s">
        <v>31</v>
      </c>
      <c r="C1817" s="251"/>
      <c r="D1817" s="793"/>
      <c r="E1817" s="794"/>
      <c r="F1817" s="580"/>
      <c r="G1817" s="580"/>
      <c r="H1817" s="683"/>
      <c r="I1817" s="580"/>
      <c r="J1817" s="580"/>
      <c r="K1817" s="580"/>
      <c r="L1817" s="580"/>
      <c r="M1817" s="580"/>
      <c r="N1817" s="683"/>
      <c r="O1817" s="580"/>
      <c r="P1817" s="580"/>
      <c r="Q1817" s="580"/>
      <c r="R1817" s="580"/>
      <c r="S1817" s="580"/>
      <c r="T1817" s="580"/>
      <c r="U1817" s="580"/>
      <c r="V1817" s="683"/>
      <c r="W1817" s="580"/>
      <c r="X1817" s="580"/>
      <c r="Y1817" s="683"/>
      <c r="Z1817" s="580"/>
      <c r="AA1817" s="580"/>
      <c r="AB1817" s="795"/>
      <c r="AC1817" s="376"/>
      <c r="AD1817" s="376"/>
      <c r="AE1817" s="376"/>
      <c r="AF1817" s="376"/>
      <c r="AG1817" s="376"/>
      <c r="AH1817" s="376"/>
      <c r="AI1817" s="376"/>
      <c r="AJ1817" s="376"/>
      <c r="AK1817" s="376"/>
      <c r="AL1817" s="376"/>
      <c r="AM1817" s="376"/>
      <c r="AN1817" s="376"/>
      <c r="AO1817" s="376"/>
      <c r="AP1817" s="376"/>
      <c r="AQ1817" s="376"/>
      <c r="AR1817" s="376"/>
      <c r="AS1817" s="376"/>
      <c r="AT1817" s="376"/>
      <c r="AU1817" s="376"/>
      <c r="AV1817" s="376"/>
      <c r="AW1817" s="376"/>
      <c r="AX1817" s="376"/>
      <c r="AY1817" s="376"/>
      <c r="AZ1817" s="376"/>
      <c r="BA1817" s="376"/>
      <c r="BB1817" s="376"/>
      <c r="BC1817" s="376"/>
      <c r="BD1817" s="376"/>
      <c r="BE1817" s="376"/>
      <c r="BF1817" s="376"/>
      <c r="BG1817" s="376"/>
      <c r="BH1817" s="376"/>
      <c r="BI1817" s="376"/>
      <c r="BJ1817" s="376"/>
      <c r="BK1817" s="376"/>
      <c r="BL1817" s="376"/>
      <c r="BM1817" s="376"/>
      <c r="BN1817" s="376"/>
      <c r="BO1817" s="376"/>
      <c r="BP1817" s="376"/>
      <c r="BQ1817" s="376"/>
      <c r="BR1817" s="376"/>
      <c r="BS1817" s="376"/>
      <c r="BT1817" s="376"/>
      <c r="BU1817" s="376"/>
      <c r="BV1817" s="376"/>
      <c r="BW1817" s="376"/>
      <c r="BX1817" s="376"/>
      <c r="BY1817" s="376"/>
      <c r="BZ1817" s="376"/>
      <c r="CA1817" s="376"/>
      <c r="CB1817" s="376"/>
      <c r="CC1817" s="376"/>
      <c r="CD1817" s="376"/>
      <c r="CE1817" s="376"/>
      <c r="CF1817" s="376"/>
      <c r="CG1817" s="376"/>
      <c r="CH1817" s="376"/>
      <c r="CI1817" s="376"/>
      <c r="CJ1817" s="376"/>
      <c r="CK1817" s="376"/>
      <c r="CL1817" s="376"/>
      <c r="CM1817" s="187"/>
      <c r="CN1817" s="187"/>
      <c r="CO1817" s="1"/>
      <c r="CP1817" s="1"/>
      <c r="CQ1817" s="1"/>
      <c r="CR1817" s="1"/>
      <c r="CS1817" s="1"/>
      <c r="CT1817" s="1"/>
      <c r="CU1817" s="1"/>
      <c r="CV1817" s="1"/>
      <c r="CW1817" s="1"/>
      <c r="CX1817" s="1"/>
      <c r="CY1817" s="1"/>
      <c r="CZ1817" s="1"/>
      <c r="DA1817" s="1"/>
      <c r="DB1817" s="1"/>
      <c r="DC1817" s="1"/>
      <c r="DD1817" s="1"/>
      <c r="DE1817" s="1"/>
      <c r="DF1817" s="1"/>
      <c r="DG1817" s="1"/>
      <c r="DH1817" s="1"/>
      <c r="DI1817" s="1"/>
      <c r="DJ1817" s="1"/>
      <c r="DK1817" s="1"/>
    </row>
    <row r="1818" spans="1:115" s="2" customFormat="1" ht="10.5" hidden="1" customHeight="1">
      <c r="A1818" s="1403"/>
      <c r="B1818" s="1401"/>
      <c r="C1818" s="952"/>
      <c r="D1818" s="789" t="s">
        <v>34</v>
      </c>
      <c r="E1818" s="790"/>
      <c r="F1818" s="52"/>
      <c r="G1818" s="52"/>
      <c r="H1818" s="684"/>
      <c r="I1818" s="52"/>
      <c r="J1818" s="52"/>
      <c r="K1818" s="52"/>
      <c r="L1818" s="52"/>
      <c r="M1818" s="52"/>
      <c r="N1818" s="684"/>
      <c r="O1818" s="52"/>
      <c r="P1818" s="52"/>
      <c r="Q1818" s="52"/>
      <c r="R1818" s="52"/>
      <c r="S1818" s="52"/>
      <c r="T1818" s="52"/>
      <c r="U1818" s="52"/>
      <c r="V1818" s="684"/>
      <c r="W1818" s="52"/>
      <c r="X1818" s="52"/>
      <c r="Y1818" s="684"/>
      <c r="Z1818" s="52"/>
      <c r="AA1818" s="52"/>
      <c r="AB1818" s="109"/>
      <c r="AC1818" s="376"/>
      <c r="AD1818" s="376"/>
      <c r="AE1818" s="376"/>
      <c r="AF1818" s="376"/>
      <c r="AG1818" s="376"/>
      <c r="AH1818" s="376"/>
      <c r="AI1818" s="376"/>
      <c r="AJ1818" s="376"/>
      <c r="AK1818" s="376"/>
      <c r="AL1818" s="376"/>
      <c r="AM1818" s="376"/>
      <c r="AN1818" s="376"/>
      <c r="AO1818" s="376"/>
      <c r="AP1818" s="376"/>
      <c r="AQ1818" s="376"/>
      <c r="AR1818" s="376"/>
      <c r="AS1818" s="376"/>
      <c r="AT1818" s="376"/>
      <c r="AU1818" s="376"/>
      <c r="AV1818" s="376"/>
      <c r="AW1818" s="376"/>
      <c r="AX1818" s="376"/>
      <c r="AY1818" s="376"/>
      <c r="AZ1818" s="376"/>
      <c r="BA1818" s="376"/>
      <c r="BB1818" s="376"/>
      <c r="BC1818" s="376"/>
      <c r="BD1818" s="376"/>
      <c r="BE1818" s="376"/>
      <c r="BF1818" s="376"/>
      <c r="BG1818" s="376"/>
      <c r="BH1818" s="376"/>
      <c r="BI1818" s="376"/>
      <c r="BJ1818" s="376"/>
      <c r="BK1818" s="376"/>
      <c r="BL1818" s="376"/>
      <c r="BM1818" s="376"/>
      <c r="BN1818" s="376"/>
      <c r="BO1818" s="376"/>
      <c r="BP1818" s="376"/>
      <c r="BQ1818" s="376"/>
      <c r="BR1818" s="376"/>
      <c r="BS1818" s="376"/>
      <c r="BT1818" s="376"/>
      <c r="BU1818" s="376"/>
      <c r="BV1818" s="376"/>
      <c r="BW1818" s="376"/>
      <c r="BX1818" s="376"/>
      <c r="BY1818" s="376"/>
      <c r="BZ1818" s="376"/>
      <c r="CA1818" s="376"/>
      <c r="CB1818" s="376"/>
      <c r="CC1818" s="376"/>
      <c r="CD1818" s="376"/>
      <c r="CE1818" s="376"/>
      <c r="CF1818" s="376"/>
      <c r="CG1818" s="376"/>
      <c r="CH1818" s="376"/>
      <c r="CI1818" s="376"/>
      <c r="CJ1818" s="376"/>
      <c r="CK1818" s="376"/>
      <c r="CL1818" s="376"/>
      <c r="CM1818" s="187"/>
      <c r="CN1818" s="187"/>
      <c r="CO1818" s="1"/>
      <c r="CP1818" s="1"/>
      <c r="CQ1818" s="1"/>
      <c r="CR1818" s="1"/>
      <c r="CS1818" s="1"/>
      <c r="CT1818" s="1"/>
      <c r="CU1818" s="1"/>
      <c r="CV1818" s="1"/>
      <c r="CW1818" s="1"/>
      <c r="CX1818" s="1"/>
      <c r="CY1818" s="1"/>
      <c r="CZ1818" s="1"/>
      <c r="DA1818" s="1"/>
      <c r="DB1818" s="1"/>
      <c r="DC1818" s="1"/>
      <c r="DD1818" s="1"/>
      <c r="DE1818" s="1"/>
      <c r="DF1818" s="1"/>
      <c r="DG1818" s="1"/>
      <c r="DH1818" s="1"/>
      <c r="DI1818" s="1"/>
      <c r="DJ1818" s="1"/>
      <c r="DK1818" s="1"/>
    </row>
    <row r="1819" spans="1:115" s="2" customFormat="1" ht="10.5" hidden="1" customHeight="1">
      <c r="A1819" s="1403"/>
      <c r="B1819" s="1401"/>
      <c r="C1819" s="952"/>
      <c r="D1819" s="789" t="s">
        <v>126</v>
      </c>
      <c r="E1819" s="790" t="s">
        <v>855</v>
      </c>
      <c r="F1819" s="52"/>
      <c r="G1819" s="52"/>
      <c r="H1819" s="684"/>
      <c r="I1819" s="52"/>
      <c r="J1819" s="52"/>
      <c r="K1819" s="52"/>
      <c r="L1819" s="52"/>
      <c r="M1819" s="52"/>
      <c r="N1819" s="684"/>
      <c r="O1819" s="52"/>
      <c r="P1819" s="52"/>
      <c r="Q1819" s="52"/>
      <c r="R1819" s="52"/>
      <c r="S1819" s="52"/>
      <c r="T1819" s="52"/>
      <c r="U1819" s="52"/>
      <c r="V1819" s="684"/>
      <c r="W1819" s="52"/>
      <c r="X1819" s="52"/>
      <c r="Y1819" s="684"/>
      <c r="Z1819" s="52"/>
      <c r="AA1819" s="52"/>
      <c r="AB1819" s="109"/>
      <c r="AC1819" s="376"/>
      <c r="AD1819" s="376"/>
      <c r="AE1819" s="376"/>
      <c r="AF1819" s="376"/>
      <c r="AG1819" s="376"/>
      <c r="AH1819" s="376"/>
      <c r="AI1819" s="376"/>
      <c r="AJ1819" s="376"/>
      <c r="AK1819" s="376"/>
      <c r="AL1819" s="376"/>
      <c r="AM1819" s="376"/>
      <c r="AN1819" s="376"/>
      <c r="AO1819" s="376"/>
      <c r="AP1819" s="376"/>
      <c r="AQ1819" s="376"/>
      <c r="AR1819" s="376"/>
      <c r="AS1819" s="376"/>
      <c r="AT1819" s="376"/>
      <c r="AU1819" s="376"/>
      <c r="AV1819" s="376"/>
      <c r="AW1819" s="376"/>
      <c r="AX1819" s="376"/>
      <c r="AY1819" s="376"/>
      <c r="AZ1819" s="376"/>
      <c r="BA1819" s="376"/>
      <c r="BB1819" s="376"/>
      <c r="BC1819" s="376"/>
      <c r="BD1819" s="376"/>
      <c r="BE1819" s="376"/>
      <c r="BF1819" s="376"/>
      <c r="BG1819" s="376"/>
      <c r="BH1819" s="376"/>
      <c r="BI1819" s="376"/>
      <c r="BJ1819" s="376"/>
      <c r="BK1819" s="376"/>
      <c r="BL1819" s="376"/>
      <c r="BM1819" s="376"/>
      <c r="BN1819" s="376"/>
      <c r="BO1819" s="376"/>
      <c r="BP1819" s="376"/>
      <c r="BQ1819" s="376"/>
      <c r="BR1819" s="376"/>
      <c r="BS1819" s="376"/>
      <c r="BT1819" s="376"/>
      <c r="BU1819" s="376"/>
      <c r="BV1819" s="376"/>
      <c r="BW1819" s="376"/>
      <c r="BX1819" s="376"/>
      <c r="BY1819" s="376"/>
      <c r="BZ1819" s="376"/>
      <c r="CA1819" s="376"/>
      <c r="CB1819" s="376"/>
      <c r="CC1819" s="376"/>
      <c r="CD1819" s="376"/>
      <c r="CE1819" s="376"/>
      <c r="CF1819" s="376"/>
      <c r="CG1819" s="376"/>
      <c r="CH1819" s="376"/>
      <c r="CI1819" s="376"/>
      <c r="CJ1819" s="376"/>
      <c r="CK1819" s="376"/>
      <c r="CL1819" s="376"/>
      <c r="CM1819" s="187"/>
      <c r="CN1819" s="187"/>
      <c r="CO1819" s="1"/>
      <c r="CP1819" s="1"/>
      <c r="CQ1819" s="1"/>
      <c r="CR1819" s="1"/>
      <c r="CS1819" s="1"/>
      <c r="CT1819" s="1"/>
      <c r="CU1819" s="1"/>
      <c r="CV1819" s="1"/>
      <c r="CW1819" s="1"/>
      <c r="CX1819" s="1"/>
      <c r="CY1819" s="1"/>
      <c r="CZ1819" s="1"/>
      <c r="DA1819" s="1"/>
      <c r="DB1819" s="1"/>
      <c r="DC1819" s="1"/>
      <c r="DD1819" s="1"/>
      <c r="DE1819" s="1"/>
      <c r="DF1819" s="1"/>
      <c r="DG1819" s="1"/>
      <c r="DH1819" s="1"/>
      <c r="DI1819" s="1"/>
      <c r="DJ1819" s="1"/>
      <c r="DK1819" s="1"/>
    </row>
    <row r="1820" spans="1:115" s="2" customFormat="1" ht="10.5" hidden="1" customHeight="1">
      <c r="A1820" s="1403"/>
      <c r="B1820" s="1401"/>
      <c r="C1820" s="952"/>
      <c r="D1820" s="789" t="s">
        <v>127</v>
      </c>
      <c r="E1820" s="790"/>
      <c r="F1820" s="52"/>
      <c r="G1820" s="52"/>
      <c r="H1820" s="684"/>
      <c r="I1820" s="52"/>
      <c r="J1820" s="52"/>
      <c r="K1820" s="52"/>
      <c r="L1820" s="52"/>
      <c r="M1820" s="52"/>
      <c r="N1820" s="684"/>
      <c r="O1820" s="52"/>
      <c r="P1820" s="52"/>
      <c r="Q1820" s="52"/>
      <c r="R1820" s="52"/>
      <c r="S1820" s="52"/>
      <c r="T1820" s="52"/>
      <c r="U1820" s="52"/>
      <c r="V1820" s="684"/>
      <c r="W1820" s="52"/>
      <c r="X1820" s="52"/>
      <c r="Y1820" s="684"/>
      <c r="Z1820" s="52"/>
      <c r="AA1820" s="52"/>
      <c r="AB1820" s="109"/>
      <c r="AC1820" s="376"/>
      <c r="AD1820" s="376"/>
      <c r="AE1820" s="376"/>
      <c r="AF1820" s="376"/>
      <c r="AG1820" s="376"/>
      <c r="AH1820" s="376"/>
      <c r="AI1820" s="376"/>
      <c r="AJ1820" s="376"/>
      <c r="AK1820" s="376"/>
      <c r="AL1820" s="376"/>
      <c r="AM1820" s="376"/>
      <c r="AN1820" s="376"/>
      <c r="AO1820" s="376"/>
      <c r="AP1820" s="376"/>
      <c r="AQ1820" s="376"/>
      <c r="AR1820" s="376"/>
      <c r="AS1820" s="376"/>
      <c r="AT1820" s="376"/>
      <c r="AU1820" s="376"/>
      <c r="AV1820" s="376"/>
      <c r="AW1820" s="376"/>
      <c r="AX1820" s="376"/>
      <c r="AY1820" s="376"/>
      <c r="AZ1820" s="376"/>
      <c r="BA1820" s="376"/>
      <c r="BB1820" s="376"/>
      <c r="BC1820" s="376"/>
      <c r="BD1820" s="376"/>
      <c r="BE1820" s="376"/>
      <c r="BF1820" s="376"/>
      <c r="BG1820" s="376"/>
      <c r="BH1820" s="376"/>
      <c r="BI1820" s="376"/>
      <c r="BJ1820" s="376"/>
      <c r="BK1820" s="376"/>
      <c r="BL1820" s="376"/>
      <c r="BM1820" s="376"/>
      <c r="BN1820" s="376"/>
      <c r="BO1820" s="376"/>
      <c r="BP1820" s="376"/>
      <c r="BQ1820" s="376"/>
      <c r="BR1820" s="376"/>
      <c r="BS1820" s="376"/>
      <c r="BT1820" s="376"/>
      <c r="BU1820" s="376"/>
      <c r="BV1820" s="376"/>
      <c r="BW1820" s="376"/>
      <c r="BX1820" s="376"/>
      <c r="BY1820" s="376"/>
      <c r="BZ1820" s="376"/>
      <c r="CA1820" s="376"/>
      <c r="CB1820" s="376"/>
      <c r="CC1820" s="376"/>
      <c r="CD1820" s="376"/>
      <c r="CE1820" s="376"/>
      <c r="CF1820" s="376"/>
      <c r="CG1820" s="376"/>
      <c r="CH1820" s="376"/>
      <c r="CI1820" s="376"/>
      <c r="CJ1820" s="376"/>
      <c r="CK1820" s="376"/>
      <c r="CL1820" s="376"/>
      <c r="CM1820" s="187"/>
      <c r="CN1820" s="187"/>
      <c r="CO1820" s="1"/>
      <c r="CP1820" s="1"/>
      <c r="CQ1820" s="1"/>
      <c r="CR1820" s="1"/>
      <c r="CS1820" s="1"/>
      <c r="CT1820" s="1"/>
      <c r="CU1820" s="1"/>
      <c r="CV1820" s="1"/>
      <c r="CW1820" s="1"/>
      <c r="CX1820" s="1"/>
      <c r="CY1820" s="1"/>
      <c r="CZ1820" s="1"/>
      <c r="DA1820" s="1"/>
      <c r="DB1820" s="1"/>
      <c r="DC1820" s="1"/>
      <c r="DD1820" s="1"/>
      <c r="DE1820" s="1"/>
      <c r="DF1820" s="1"/>
      <c r="DG1820" s="1"/>
      <c r="DH1820" s="1"/>
      <c r="DI1820" s="1"/>
      <c r="DJ1820" s="1"/>
      <c r="DK1820" s="1"/>
    </row>
    <row r="1821" spans="1:115" s="2" customFormat="1" ht="10.5" hidden="1" customHeight="1" thickBot="1">
      <c r="A1821" s="1403"/>
      <c r="B1821" s="1401"/>
      <c r="C1821" s="764"/>
      <c r="D1821" s="796" t="s">
        <v>42</v>
      </c>
      <c r="E1821" s="797"/>
      <c r="F1821" s="581"/>
      <c r="G1821" s="581"/>
      <c r="H1821" s="685"/>
      <c r="I1821" s="581"/>
      <c r="J1821" s="581"/>
      <c r="K1821" s="581"/>
      <c r="L1821" s="581"/>
      <c r="M1821" s="581"/>
      <c r="N1821" s="685"/>
      <c r="O1821" s="581"/>
      <c r="P1821" s="581"/>
      <c r="Q1821" s="581"/>
      <c r="R1821" s="581"/>
      <c r="S1821" s="581"/>
      <c r="T1821" s="581"/>
      <c r="U1821" s="581"/>
      <c r="V1821" s="685"/>
      <c r="W1821" s="581"/>
      <c r="X1821" s="581"/>
      <c r="Y1821" s="685"/>
      <c r="Z1821" s="581"/>
      <c r="AA1821" s="581"/>
      <c r="AB1821" s="798"/>
      <c r="AC1821" s="376"/>
      <c r="AD1821" s="376"/>
      <c r="AE1821" s="376"/>
      <c r="AF1821" s="376"/>
      <c r="AG1821" s="376"/>
      <c r="AH1821" s="376"/>
      <c r="AI1821" s="376"/>
      <c r="AJ1821" s="376"/>
      <c r="AK1821" s="376"/>
      <c r="AL1821" s="376"/>
      <c r="AM1821" s="376"/>
      <c r="AN1821" s="376"/>
      <c r="AO1821" s="376"/>
      <c r="AP1821" s="376"/>
      <c r="AQ1821" s="376"/>
      <c r="AR1821" s="376"/>
      <c r="AS1821" s="376"/>
      <c r="AT1821" s="376"/>
      <c r="AU1821" s="376"/>
      <c r="AV1821" s="376"/>
      <c r="AW1821" s="376"/>
      <c r="AX1821" s="376"/>
      <c r="AY1821" s="376"/>
      <c r="AZ1821" s="376"/>
      <c r="BA1821" s="376"/>
      <c r="BB1821" s="376"/>
      <c r="BC1821" s="376"/>
      <c r="BD1821" s="376"/>
      <c r="BE1821" s="376"/>
      <c r="BF1821" s="376"/>
      <c r="BG1821" s="376"/>
      <c r="BH1821" s="376"/>
      <c r="BI1821" s="376"/>
      <c r="BJ1821" s="376"/>
      <c r="BK1821" s="376"/>
      <c r="BL1821" s="376"/>
      <c r="BM1821" s="376"/>
      <c r="BN1821" s="376"/>
      <c r="BO1821" s="376"/>
      <c r="BP1821" s="376"/>
      <c r="BQ1821" s="376"/>
      <c r="BR1821" s="376"/>
      <c r="BS1821" s="376"/>
      <c r="BT1821" s="376"/>
      <c r="BU1821" s="376"/>
      <c r="BV1821" s="376"/>
      <c r="BW1821" s="376"/>
      <c r="BX1821" s="376"/>
      <c r="BY1821" s="376"/>
      <c r="BZ1821" s="376"/>
      <c r="CA1821" s="376"/>
      <c r="CB1821" s="376"/>
      <c r="CC1821" s="376"/>
      <c r="CD1821" s="376"/>
      <c r="CE1821" s="376"/>
      <c r="CF1821" s="376"/>
      <c r="CG1821" s="376"/>
      <c r="CH1821" s="376"/>
      <c r="CI1821" s="376"/>
      <c r="CJ1821" s="376"/>
      <c r="CK1821" s="376"/>
      <c r="CL1821" s="376"/>
      <c r="CM1821" s="187"/>
      <c r="CN1821" s="187"/>
      <c r="CO1821" s="1"/>
      <c r="CP1821" s="1"/>
      <c r="CQ1821" s="1"/>
      <c r="CR1821" s="1"/>
      <c r="CS1821" s="1"/>
      <c r="CT1821" s="1"/>
      <c r="CU1821" s="1"/>
      <c r="CV1821" s="1"/>
      <c r="CW1821" s="1"/>
      <c r="CX1821" s="1"/>
      <c r="CY1821" s="1"/>
      <c r="CZ1821" s="1"/>
      <c r="DA1821" s="1"/>
      <c r="DB1821" s="1"/>
      <c r="DC1821" s="1"/>
      <c r="DD1821" s="1"/>
      <c r="DE1821" s="1"/>
      <c r="DF1821" s="1"/>
      <c r="DG1821" s="1"/>
      <c r="DH1821" s="1"/>
      <c r="DI1821" s="1"/>
      <c r="DJ1821" s="1"/>
      <c r="DK1821" s="1"/>
    </row>
    <row r="1822" spans="1:115" s="2" customFormat="1" ht="10.5" hidden="1" customHeight="1">
      <c r="A1822" s="1402" t="s">
        <v>4</v>
      </c>
      <c r="B1822" s="1400" t="s">
        <v>883</v>
      </c>
      <c r="C1822" s="165"/>
      <c r="D1822" s="844"/>
      <c r="E1822" s="788"/>
      <c r="F1822" s="91"/>
      <c r="G1822" s="91"/>
      <c r="H1822" s="687"/>
      <c r="I1822" s="91"/>
      <c r="J1822" s="91"/>
      <c r="K1822" s="91"/>
      <c r="L1822" s="91"/>
      <c r="M1822" s="91"/>
      <c r="N1822" s="687"/>
      <c r="O1822" s="91"/>
      <c r="P1822" s="91"/>
      <c r="Q1822" s="91"/>
      <c r="R1822" s="91"/>
      <c r="S1822" s="91"/>
      <c r="T1822" s="91"/>
      <c r="U1822" s="91"/>
      <c r="V1822" s="687"/>
      <c r="W1822" s="91"/>
      <c r="X1822" s="91"/>
      <c r="Y1822" s="687"/>
      <c r="Z1822" s="91"/>
      <c r="AA1822" s="91"/>
      <c r="AB1822" s="93"/>
      <c r="AC1822" s="376"/>
      <c r="AD1822" s="376"/>
      <c r="AE1822" s="376"/>
      <c r="AF1822" s="376"/>
      <c r="AG1822" s="376"/>
      <c r="AH1822" s="376"/>
      <c r="AI1822" s="376"/>
      <c r="AJ1822" s="376"/>
      <c r="AK1822" s="376"/>
      <c r="AL1822" s="376"/>
      <c r="AM1822" s="376"/>
      <c r="AN1822" s="376"/>
      <c r="AO1822" s="376"/>
      <c r="AP1822" s="376"/>
      <c r="AQ1822" s="376"/>
      <c r="AR1822" s="376"/>
      <c r="AS1822" s="376"/>
      <c r="AT1822" s="376"/>
      <c r="AU1822" s="376"/>
      <c r="AV1822" s="376"/>
      <c r="AW1822" s="376"/>
      <c r="AX1822" s="376"/>
      <c r="AY1822" s="376"/>
      <c r="AZ1822" s="376"/>
      <c r="BA1822" s="376"/>
      <c r="BB1822" s="376"/>
      <c r="BC1822" s="376"/>
      <c r="BD1822" s="376"/>
      <c r="BE1822" s="376"/>
      <c r="BF1822" s="376"/>
      <c r="BG1822" s="376"/>
      <c r="BH1822" s="376"/>
      <c r="BI1822" s="376"/>
      <c r="BJ1822" s="376"/>
      <c r="BK1822" s="376"/>
      <c r="BL1822" s="376"/>
      <c r="BM1822" s="376"/>
      <c r="BN1822" s="376"/>
      <c r="BO1822" s="376"/>
      <c r="BP1822" s="376"/>
      <c r="BQ1822" s="376"/>
      <c r="BR1822" s="376"/>
      <c r="BS1822" s="376"/>
      <c r="BT1822" s="376"/>
      <c r="BU1822" s="376"/>
      <c r="BV1822" s="376"/>
      <c r="BW1822" s="376"/>
      <c r="BX1822" s="376"/>
      <c r="BY1822" s="376"/>
      <c r="BZ1822" s="376"/>
      <c r="CA1822" s="376"/>
      <c r="CB1822" s="376"/>
      <c r="CC1822" s="376"/>
      <c r="CD1822" s="376"/>
      <c r="CE1822" s="376"/>
      <c r="CF1822" s="376"/>
      <c r="CG1822" s="376"/>
      <c r="CH1822" s="376"/>
      <c r="CI1822" s="376"/>
      <c r="CJ1822" s="376"/>
      <c r="CK1822" s="376"/>
      <c r="CL1822" s="376"/>
      <c r="CM1822" s="187"/>
      <c r="CN1822" s="187"/>
      <c r="CO1822" s="1"/>
      <c r="CP1822" s="1"/>
      <c r="CQ1822" s="1"/>
      <c r="CR1822" s="1"/>
      <c r="CS1822" s="1"/>
      <c r="CT1822" s="1"/>
      <c r="CU1822" s="1"/>
      <c r="CV1822" s="1"/>
      <c r="CW1822" s="1"/>
      <c r="CX1822" s="1"/>
      <c r="CY1822" s="1"/>
      <c r="CZ1822" s="1"/>
      <c r="DA1822" s="1"/>
      <c r="DB1822" s="1"/>
      <c r="DC1822" s="1"/>
      <c r="DD1822" s="1"/>
      <c r="DE1822" s="1"/>
      <c r="DF1822" s="1"/>
      <c r="DG1822" s="1"/>
      <c r="DH1822" s="1"/>
      <c r="DI1822" s="1"/>
      <c r="DJ1822" s="1"/>
      <c r="DK1822" s="1"/>
    </row>
    <row r="1823" spans="1:115" s="2" customFormat="1" ht="10.5" hidden="1" customHeight="1">
      <c r="A1823" s="1403"/>
      <c r="B1823" s="1401"/>
      <c r="C1823" s="952"/>
      <c r="D1823" s="789" t="s">
        <v>34</v>
      </c>
      <c r="E1823" s="790"/>
      <c r="F1823" s="52"/>
      <c r="G1823" s="52"/>
      <c r="H1823" s="684"/>
      <c r="I1823" s="52"/>
      <c r="J1823" s="52"/>
      <c r="K1823" s="52"/>
      <c r="L1823" s="52"/>
      <c r="M1823" s="52"/>
      <c r="N1823" s="684"/>
      <c r="O1823" s="52"/>
      <c r="P1823" s="52"/>
      <c r="Q1823" s="52"/>
      <c r="R1823" s="52"/>
      <c r="S1823" s="52"/>
      <c r="T1823" s="52"/>
      <c r="U1823" s="52"/>
      <c r="V1823" s="684"/>
      <c r="W1823" s="52"/>
      <c r="X1823" s="52"/>
      <c r="Y1823" s="684"/>
      <c r="Z1823" s="52"/>
      <c r="AA1823" s="52"/>
      <c r="AB1823" s="109"/>
      <c r="AC1823" s="376"/>
      <c r="AD1823" s="376"/>
      <c r="AE1823" s="376"/>
      <c r="AF1823" s="376"/>
      <c r="AG1823" s="376"/>
      <c r="AH1823" s="376"/>
      <c r="AI1823" s="376"/>
      <c r="AJ1823" s="376"/>
      <c r="AK1823" s="376"/>
      <c r="AL1823" s="376"/>
      <c r="AM1823" s="376"/>
      <c r="AN1823" s="376"/>
      <c r="AO1823" s="376"/>
      <c r="AP1823" s="376"/>
      <c r="AQ1823" s="376"/>
      <c r="AR1823" s="376"/>
      <c r="AS1823" s="376"/>
      <c r="AT1823" s="376"/>
      <c r="AU1823" s="376"/>
      <c r="AV1823" s="376"/>
      <c r="AW1823" s="376"/>
      <c r="AX1823" s="376"/>
      <c r="AY1823" s="376"/>
      <c r="AZ1823" s="376"/>
      <c r="BA1823" s="376"/>
      <c r="BB1823" s="376"/>
      <c r="BC1823" s="376"/>
      <c r="BD1823" s="376"/>
      <c r="BE1823" s="376"/>
      <c r="BF1823" s="376"/>
      <c r="BG1823" s="376"/>
      <c r="BH1823" s="376"/>
      <c r="BI1823" s="376"/>
      <c r="BJ1823" s="376"/>
      <c r="BK1823" s="376"/>
      <c r="BL1823" s="376"/>
      <c r="BM1823" s="376"/>
      <c r="BN1823" s="376"/>
      <c r="BO1823" s="376"/>
      <c r="BP1823" s="376"/>
      <c r="BQ1823" s="376"/>
      <c r="BR1823" s="376"/>
      <c r="BS1823" s="376"/>
      <c r="BT1823" s="376"/>
      <c r="BU1823" s="376"/>
      <c r="BV1823" s="376"/>
      <c r="BW1823" s="376"/>
      <c r="BX1823" s="376"/>
      <c r="BY1823" s="376"/>
      <c r="BZ1823" s="376"/>
      <c r="CA1823" s="376"/>
      <c r="CB1823" s="376"/>
      <c r="CC1823" s="376"/>
      <c r="CD1823" s="376"/>
      <c r="CE1823" s="376"/>
      <c r="CF1823" s="376"/>
      <c r="CG1823" s="376"/>
      <c r="CH1823" s="376"/>
      <c r="CI1823" s="376"/>
      <c r="CJ1823" s="376"/>
      <c r="CK1823" s="376"/>
      <c r="CL1823" s="376"/>
      <c r="CM1823" s="187"/>
      <c r="CN1823" s="187"/>
      <c r="CO1823" s="1"/>
      <c r="CP1823" s="1"/>
      <c r="CQ1823" s="1"/>
      <c r="CR1823" s="1"/>
      <c r="CS1823" s="1"/>
      <c r="CT1823" s="1"/>
      <c r="CU1823" s="1"/>
      <c r="CV1823" s="1"/>
      <c r="CW1823" s="1"/>
      <c r="CX1823" s="1"/>
      <c r="CY1823" s="1"/>
      <c r="CZ1823" s="1"/>
      <c r="DA1823" s="1"/>
      <c r="DB1823" s="1"/>
      <c r="DC1823" s="1"/>
      <c r="DD1823" s="1"/>
      <c r="DE1823" s="1"/>
      <c r="DF1823" s="1"/>
      <c r="DG1823" s="1"/>
      <c r="DH1823" s="1"/>
      <c r="DI1823" s="1"/>
      <c r="DJ1823" s="1"/>
      <c r="DK1823" s="1"/>
    </row>
    <row r="1824" spans="1:115" s="2" customFormat="1" ht="10.5" hidden="1" customHeight="1">
      <c r="A1824" s="1403"/>
      <c r="B1824" s="1401"/>
      <c r="C1824" s="952"/>
      <c r="D1824" s="789" t="s">
        <v>126</v>
      </c>
      <c r="E1824" s="790" t="s">
        <v>855</v>
      </c>
      <c r="F1824" s="52"/>
      <c r="G1824" s="52"/>
      <c r="H1824" s="684"/>
      <c r="I1824" s="52"/>
      <c r="J1824" s="52"/>
      <c r="K1824" s="52"/>
      <c r="L1824" s="52"/>
      <c r="M1824" s="52"/>
      <c r="N1824" s="684"/>
      <c r="O1824" s="52"/>
      <c r="P1824" s="52"/>
      <c r="Q1824" s="52"/>
      <c r="R1824" s="52"/>
      <c r="S1824" s="52"/>
      <c r="T1824" s="52"/>
      <c r="U1824" s="52"/>
      <c r="V1824" s="684"/>
      <c r="W1824" s="52"/>
      <c r="X1824" s="52"/>
      <c r="Y1824" s="684"/>
      <c r="Z1824" s="52"/>
      <c r="AA1824" s="52"/>
      <c r="AB1824" s="109"/>
      <c r="AC1824" s="376"/>
      <c r="AD1824" s="376"/>
      <c r="AE1824" s="376"/>
      <c r="AF1824" s="376"/>
      <c r="AG1824" s="376"/>
      <c r="AH1824" s="376"/>
      <c r="AI1824" s="376"/>
      <c r="AJ1824" s="376"/>
      <c r="AK1824" s="376"/>
      <c r="AL1824" s="376"/>
      <c r="AM1824" s="376"/>
      <c r="AN1824" s="376"/>
      <c r="AO1824" s="376"/>
      <c r="AP1824" s="376"/>
      <c r="AQ1824" s="376"/>
      <c r="AR1824" s="376"/>
      <c r="AS1824" s="376"/>
      <c r="AT1824" s="376"/>
      <c r="AU1824" s="376"/>
      <c r="AV1824" s="376"/>
      <c r="AW1824" s="376"/>
      <c r="AX1824" s="376"/>
      <c r="AY1824" s="376"/>
      <c r="AZ1824" s="376"/>
      <c r="BA1824" s="376"/>
      <c r="BB1824" s="376"/>
      <c r="BC1824" s="376"/>
      <c r="BD1824" s="376"/>
      <c r="BE1824" s="376"/>
      <c r="BF1824" s="376"/>
      <c r="BG1824" s="376"/>
      <c r="BH1824" s="376"/>
      <c r="BI1824" s="376"/>
      <c r="BJ1824" s="376"/>
      <c r="BK1824" s="376"/>
      <c r="BL1824" s="376"/>
      <c r="BM1824" s="376"/>
      <c r="BN1824" s="376"/>
      <c r="BO1824" s="376"/>
      <c r="BP1824" s="376"/>
      <c r="BQ1824" s="376"/>
      <c r="BR1824" s="376"/>
      <c r="BS1824" s="376"/>
      <c r="BT1824" s="376"/>
      <c r="BU1824" s="376"/>
      <c r="BV1824" s="376"/>
      <c r="BW1824" s="376"/>
      <c r="BX1824" s="376"/>
      <c r="BY1824" s="376"/>
      <c r="BZ1824" s="376"/>
      <c r="CA1824" s="376"/>
      <c r="CB1824" s="376"/>
      <c r="CC1824" s="376"/>
      <c r="CD1824" s="376"/>
      <c r="CE1824" s="376"/>
      <c r="CF1824" s="376"/>
      <c r="CG1824" s="376"/>
      <c r="CH1824" s="376"/>
      <c r="CI1824" s="376"/>
      <c r="CJ1824" s="376"/>
      <c r="CK1824" s="376"/>
      <c r="CL1824" s="376"/>
      <c r="CM1824" s="187"/>
      <c r="CN1824" s="187"/>
      <c r="CO1824" s="1"/>
      <c r="CP1824" s="1"/>
      <c r="CQ1824" s="1"/>
      <c r="CR1824" s="1"/>
      <c r="CS1824" s="1"/>
      <c r="CT1824" s="1"/>
      <c r="CU1824" s="1"/>
      <c r="CV1824" s="1"/>
      <c r="CW1824" s="1"/>
      <c r="CX1824" s="1"/>
      <c r="CY1824" s="1"/>
      <c r="CZ1824" s="1"/>
      <c r="DA1824" s="1"/>
      <c r="DB1824" s="1"/>
      <c r="DC1824" s="1"/>
      <c r="DD1824" s="1"/>
      <c r="DE1824" s="1"/>
      <c r="DF1824" s="1"/>
      <c r="DG1824" s="1"/>
      <c r="DH1824" s="1"/>
      <c r="DI1824" s="1"/>
      <c r="DJ1824" s="1"/>
      <c r="DK1824" s="1"/>
    </row>
    <row r="1825" spans="1:115" s="2" customFormat="1" ht="10.5" hidden="1" customHeight="1">
      <c r="A1825" s="1403"/>
      <c r="B1825" s="1401"/>
      <c r="C1825" s="952"/>
      <c r="D1825" s="789" t="s">
        <v>127</v>
      </c>
      <c r="E1825" s="790"/>
      <c r="F1825" s="52"/>
      <c r="G1825" s="52"/>
      <c r="H1825" s="684"/>
      <c r="I1825" s="52"/>
      <c r="J1825" s="52"/>
      <c r="K1825" s="52"/>
      <c r="L1825" s="52"/>
      <c r="M1825" s="52"/>
      <c r="N1825" s="684"/>
      <c r="O1825" s="52"/>
      <c r="P1825" s="52"/>
      <c r="Q1825" s="52"/>
      <c r="R1825" s="52"/>
      <c r="S1825" s="52"/>
      <c r="T1825" s="52"/>
      <c r="U1825" s="52"/>
      <c r="V1825" s="684"/>
      <c r="W1825" s="52"/>
      <c r="X1825" s="52"/>
      <c r="Y1825" s="684"/>
      <c r="Z1825" s="52"/>
      <c r="AA1825" s="52"/>
      <c r="AB1825" s="109"/>
      <c r="AC1825" s="376"/>
      <c r="AD1825" s="376"/>
      <c r="AE1825" s="376"/>
      <c r="AF1825" s="376"/>
      <c r="AG1825" s="376"/>
      <c r="AH1825" s="376"/>
      <c r="AI1825" s="376"/>
      <c r="AJ1825" s="376"/>
      <c r="AK1825" s="376"/>
      <c r="AL1825" s="376"/>
      <c r="AM1825" s="376"/>
      <c r="AN1825" s="376"/>
      <c r="AO1825" s="376"/>
      <c r="AP1825" s="376"/>
      <c r="AQ1825" s="376"/>
      <c r="AR1825" s="376"/>
      <c r="AS1825" s="376"/>
      <c r="AT1825" s="376"/>
      <c r="AU1825" s="376"/>
      <c r="AV1825" s="376"/>
      <c r="AW1825" s="376"/>
      <c r="AX1825" s="376"/>
      <c r="AY1825" s="376"/>
      <c r="AZ1825" s="376"/>
      <c r="BA1825" s="376"/>
      <c r="BB1825" s="376"/>
      <c r="BC1825" s="376"/>
      <c r="BD1825" s="376"/>
      <c r="BE1825" s="376"/>
      <c r="BF1825" s="376"/>
      <c r="BG1825" s="376"/>
      <c r="BH1825" s="376"/>
      <c r="BI1825" s="376"/>
      <c r="BJ1825" s="376"/>
      <c r="BK1825" s="376"/>
      <c r="BL1825" s="376"/>
      <c r="BM1825" s="376"/>
      <c r="BN1825" s="376"/>
      <c r="BO1825" s="376"/>
      <c r="BP1825" s="376"/>
      <c r="BQ1825" s="376"/>
      <c r="BR1825" s="376"/>
      <c r="BS1825" s="376"/>
      <c r="BT1825" s="376"/>
      <c r="BU1825" s="376"/>
      <c r="BV1825" s="376"/>
      <c r="BW1825" s="376"/>
      <c r="BX1825" s="376"/>
      <c r="BY1825" s="376"/>
      <c r="BZ1825" s="376"/>
      <c r="CA1825" s="376"/>
      <c r="CB1825" s="376"/>
      <c r="CC1825" s="376"/>
      <c r="CD1825" s="376"/>
      <c r="CE1825" s="376"/>
      <c r="CF1825" s="376"/>
      <c r="CG1825" s="376"/>
      <c r="CH1825" s="376"/>
      <c r="CI1825" s="376"/>
      <c r="CJ1825" s="376"/>
      <c r="CK1825" s="376"/>
      <c r="CL1825" s="376"/>
      <c r="CM1825" s="187"/>
      <c r="CN1825" s="187"/>
      <c r="CO1825" s="1"/>
      <c r="CP1825" s="1"/>
      <c r="CQ1825" s="1"/>
      <c r="CR1825" s="1"/>
      <c r="CS1825" s="1"/>
      <c r="CT1825" s="1"/>
      <c r="CU1825" s="1"/>
      <c r="CV1825" s="1"/>
      <c r="CW1825" s="1"/>
      <c r="CX1825" s="1"/>
      <c r="CY1825" s="1"/>
      <c r="CZ1825" s="1"/>
      <c r="DA1825" s="1"/>
      <c r="DB1825" s="1"/>
      <c r="DC1825" s="1"/>
      <c r="DD1825" s="1"/>
      <c r="DE1825" s="1"/>
      <c r="DF1825" s="1"/>
      <c r="DG1825" s="1"/>
      <c r="DH1825" s="1"/>
      <c r="DI1825" s="1"/>
      <c r="DJ1825" s="1"/>
      <c r="DK1825" s="1"/>
    </row>
    <row r="1826" spans="1:115" s="2" customFormat="1" ht="10.5" hidden="1" customHeight="1" thickBot="1">
      <c r="A1826" s="1404"/>
      <c r="B1826" s="1405"/>
      <c r="C1826" s="312"/>
      <c r="D1826" s="791" t="s">
        <v>42</v>
      </c>
      <c r="E1826" s="792"/>
      <c r="F1826" s="110"/>
      <c r="G1826" s="110"/>
      <c r="H1826" s="689"/>
      <c r="I1826" s="110"/>
      <c r="J1826" s="110"/>
      <c r="K1826" s="110"/>
      <c r="L1826" s="110"/>
      <c r="M1826" s="110"/>
      <c r="N1826" s="689"/>
      <c r="O1826" s="110"/>
      <c r="P1826" s="110"/>
      <c r="Q1826" s="110"/>
      <c r="R1826" s="110"/>
      <c r="S1826" s="110"/>
      <c r="T1826" s="110"/>
      <c r="U1826" s="110"/>
      <c r="V1826" s="689"/>
      <c r="W1826" s="110"/>
      <c r="X1826" s="110"/>
      <c r="Y1826" s="689"/>
      <c r="Z1826" s="110"/>
      <c r="AA1826" s="110"/>
      <c r="AB1826" s="112"/>
      <c r="AC1826" s="376"/>
      <c r="AD1826" s="376"/>
      <c r="AE1826" s="376"/>
      <c r="AF1826" s="376"/>
      <c r="AG1826" s="376"/>
      <c r="AH1826" s="376"/>
      <c r="AI1826" s="376"/>
      <c r="AJ1826" s="376"/>
      <c r="AK1826" s="376"/>
      <c r="AL1826" s="376"/>
      <c r="AM1826" s="376"/>
      <c r="AN1826" s="376"/>
      <c r="AO1826" s="376"/>
      <c r="AP1826" s="376"/>
      <c r="AQ1826" s="376"/>
      <c r="AR1826" s="376"/>
      <c r="AS1826" s="376"/>
      <c r="AT1826" s="376"/>
      <c r="AU1826" s="376"/>
      <c r="AV1826" s="376"/>
      <c r="AW1826" s="376"/>
      <c r="AX1826" s="376"/>
      <c r="AY1826" s="376"/>
      <c r="AZ1826" s="376"/>
      <c r="BA1826" s="376"/>
      <c r="BB1826" s="376"/>
      <c r="BC1826" s="376"/>
      <c r="BD1826" s="376"/>
      <c r="BE1826" s="376"/>
      <c r="BF1826" s="376"/>
      <c r="BG1826" s="376"/>
      <c r="BH1826" s="376"/>
      <c r="BI1826" s="376"/>
      <c r="BJ1826" s="376"/>
      <c r="BK1826" s="376"/>
      <c r="BL1826" s="376"/>
      <c r="BM1826" s="376"/>
      <c r="BN1826" s="376"/>
      <c r="BO1826" s="376"/>
      <c r="BP1826" s="376"/>
      <c r="BQ1826" s="376"/>
      <c r="BR1826" s="376"/>
      <c r="BS1826" s="376"/>
      <c r="BT1826" s="376"/>
      <c r="BU1826" s="376"/>
      <c r="BV1826" s="376"/>
      <c r="BW1826" s="376"/>
      <c r="BX1826" s="376"/>
      <c r="BY1826" s="376"/>
      <c r="BZ1826" s="376"/>
      <c r="CA1826" s="376"/>
      <c r="CB1826" s="376"/>
      <c r="CC1826" s="376"/>
      <c r="CD1826" s="376"/>
      <c r="CE1826" s="376"/>
      <c r="CF1826" s="376"/>
      <c r="CG1826" s="376"/>
      <c r="CH1826" s="376"/>
      <c r="CI1826" s="376"/>
      <c r="CJ1826" s="376"/>
      <c r="CK1826" s="376"/>
      <c r="CL1826" s="376"/>
      <c r="CM1826" s="187"/>
      <c r="CN1826" s="187"/>
      <c r="CO1826" s="1"/>
      <c r="CP1826" s="1"/>
      <c r="CQ1826" s="1"/>
      <c r="CR1826" s="1"/>
      <c r="CS1826" s="1"/>
      <c r="CT1826" s="1"/>
      <c r="CU1826" s="1"/>
      <c r="CV1826" s="1"/>
      <c r="CW1826" s="1"/>
      <c r="CX1826" s="1"/>
      <c r="CY1826" s="1"/>
      <c r="CZ1826" s="1"/>
      <c r="DA1826" s="1"/>
      <c r="DB1826" s="1"/>
      <c r="DC1826" s="1"/>
      <c r="DD1826" s="1"/>
      <c r="DE1826" s="1"/>
      <c r="DF1826" s="1"/>
      <c r="DG1826" s="1"/>
      <c r="DH1826" s="1"/>
      <c r="DI1826" s="1"/>
      <c r="DJ1826" s="1"/>
      <c r="DK1826" s="1"/>
    </row>
    <row r="1827" spans="1:115" s="2" customFormat="1" ht="10.5" hidden="1" customHeight="1">
      <c r="A1827" s="1403" t="s">
        <v>43</v>
      </c>
      <c r="B1827" s="1401" t="s">
        <v>884</v>
      </c>
      <c r="C1827" s="251"/>
      <c r="D1827" s="793"/>
      <c r="E1827" s="794"/>
      <c r="F1827" s="580"/>
      <c r="G1827" s="580"/>
      <c r="H1827" s="683"/>
      <c r="I1827" s="580"/>
      <c r="J1827" s="580"/>
      <c r="K1827" s="580"/>
      <c r="L1827" s="580"/>
      <c r="M1827" s="580"/>
      <c r="N1827" s="683"/>
      <c r="O1827" s="580"/>
      <c r="P1827" s="580"/>
      <c r="Q1827" s="580"/>
      <c r="R1827" s="580"/>
      <c r="S1827" s="580"/>
      <c r="T1827" s="580"/>
      <c r="U1827" s="580"/>
      <c r="V1827" s="683"/>
      <c r="W1827" s="580"/>
      <c r="X1827" s="580"/>
      <c r="Y1827" s="683"/>
      <c r="Z1827" s="580"/>
      <c r="AA1827" s="580"/>
      <c r="AB1827" s="795"/>
      <c r="AC1827" s="376"/>
      <c r="AD1827" s="376"/>
      <c r="AE1827" s="376"/>
      <c r="AF1827" s="376"/>
      <c r="AG1827" s="376"/>
      <c r="AH1827" s="376"/>
      <c r="AI1827" s="376"/>
      <c r="AJ1827" s="376"/>
      <c r="AK1827" s="376"/>
      <c r="AL1827" s="376"/>
      <c r="AM1827" s="376"/>
      <c r="AN1827" s="376"/>
      <c r="AO1827" s="376"/>
      <c r="AP1827" s="376"/>
      <c r="AQ1827" s="376"/>
      <c r="AR1827" s="376"/>
      <c r="AS1827" s="376"/>
      <c r="AT1827" s="376"/>
      <c r="AU1827" s="376"/>
      <c r="AV1827" s="376"/>
      <c r="AW1827" s="376"/>
      <c r="AX1827" s="376"/>
      <c r="AY1827" s="376"/>
      <c r="AZ1827" s="376"/>
      <c r="BA1827" s="376"/>
      <c r="BB1827" s="376"/>
      <c r="BC1827" s="376"/>
      <c r="BD1827" s="376"/>
      <c r="BE1827" s="376"/>
      <c r="BF1827" s="376"/>
      <c r="BG1827" s="376"/>
      <c r="BH1827" s="376"/>
      <c r="BI1827" s="376"/>
      <c r="BJ1827" s="376"/>
      <c r="BK1827" s="376"/>
      <c r="BL1827" s="376"/>
      <c r="BM1827" s="376"/>
      <c r="BN1827" s="376"/>
      <c r="BO1827" s="376"/>
      <c r="BP1827" s="376"/>
      <c r="BQ1827" s="376"/>
      <c r="BR1827" s="376"/>
      <c r="BS1827" s="376"/>
      <c r="BT1827" s="376"/>
      <c r="BU1827" s="376"/>
      <c r="BV1827" s="376"/>
      <c r="BW1827" s="376"/>
      <c r="BX1827" s="376"/>
      <c r="BY1827" s="376"/>
      <c r="BZ1827" s="376"/>
      <c r="CA1827" s="376"/>
      <c r="CB1827" s="376"/>
      <c r="CC1827" s="376"/>
      <c r="CD1827" s="376"/>
      <c r="CE1827" s="376"/>
      <c r="CF1827" s="376"/>
      <c r="CG1827" s="376"/>
      <c r="CH1827" s="376"/>
      <c r="CI1827" s="376"/>
      <c r="CJ1827" s="376"/>
      <c r="CK1827" s="376"/>
      <c r="CL1827" s="376"/>
      <c r="CM1827" s="187"/>
      <c r="CN1827" s="187"/>
      <c r="CO1827" s="1"/>
      <c r="CP1827" s="1"/>
      <c r="CQ1827" s="1"/>
      <c r="CR1827" s="1"/>
      <c r="CS1827" s="1"/>
      <c r="CT1827" s="1"/>
      <c r="CU1827" s="1"/>
      <c r="CV1827" s="1"/>
      <c r="CW1827" s="1"/>
      <c r="CX1827" s="1"/>
      <c r="CY1827" s="1"/>
      <c r="CZ1827" s="1"/>
      <c r="DA1827" s="1"/>
      <c r="DB1827" s="1"/>
      <c r="DC1827" s="1"/>
      <c r="DD1827" s="1"/>
      <c r="DE1827" s="1"/>
      <c r="DF1827" s="1"/>
      <c r="DG1827" s="1"/>
      <c r="DH1827" s="1"/>
      <c r="DI1827" s="1"/>
      <c r="DJ1827" s="1"/>
      <c r="DK1827" s="1"/>
    </row>
    <row r="1828" spans="1:115" s="2" customFormat="1" ht="10.5" hidden="1" customHeight="1">
      <c r="A1828" s="1403"/>
      <c r="B1828" s="1401"/>
      <c r="C1828" s="952"/>
      <c r="D1828" s="789" t="s">
        <v>34</v>
      </c>
      <c r="E1828" s="790"/>
      <c r="F1828" s="52"/>
      <c r="G1828" s="52"/>
      <c r="H1828" s="684"/>
      <c r="I1828" s="52"/>
      <c r="J1828" s="52"/>
      <c r="K1828" s="52"/>
      <c r="L1828" s="52"/>
      <c r="M1828" s="52"/>
      <c r="N1828" s="684"/>
      <c r="O1828" s="52"/>
      <c r="P1828" s="52"/>
      <c r="Q1828" s="52"/>
      <c r="R1828" s="52"/>
      <c r="S1828" s="52"/>
      <c r="T1828" s="52"/>
      <c r="U1828" s="52"/>
      <c r="V1828" s="684"/>
      <c r="W1828" s="52"/>
      <c r="X1828" s="52"/>
      <c r="Y1828" s="684"/>
      <c r="Z1828" s="52"/>
      <c r="AA1828" s="52"/>
      <c r="AB1828" s="109"/>
      <c r="AC1828" s="376"/>
      <c r="AD1828" s="376"/>
      <c r="AE1828" s="376"/>
      <c r="AF1828" s="376"/>
      <c r="AG1828" s="376"/>
      <c r="AH1828" s="376"/>
      <c r="AI1828" s="376"/>
      <c r="AJ1828" s="376"/>
      <c r="AK1828" s="376"/>
      <c r="AL1828" s="376"/>
      <c r="AM1828" s="376"/>
      <c r="AN1828" s="376"/>
      <c r="AO1828" s="376"/>
      <c r="AP1828" s="376"/>
      <c r="AQ1828" s="376"/>
      <c r="AR1828" s="376"/>
      <c r="AS1828" s="376"/>
      <c r="AT1828" s="376"/>
      <c r="AU1828" s="376"/>
      <c r="AV1828" s="376"/>
      <c r="AW1828" s="376"/>
      <c r="AX1828" s="376"/>
      <c r="AY1828" s="376"/>
      <c r="AZ1828" s="376"/>
      <c r="BA1828" s="376"/>
      <c r="BB1828" s="376"/>
      <c r="BC1828" s="376"/>
      <c r="BD1828" s="376"/>
      <c r="BE1828" s="376"/>
      <c r="BF1828" s="376"/>
      <c r="BG1828" s="376"/>
      <c r="BH1828" s="376"/>
      <c r="BI1828" s="376"/>
      <c r="BJ1828" s="376"/>
      <c r="BK1828" s="376"/>
      <c r="BL1828" s="376"/>
      <c r="BM1828" s="376"/>
      <c r="BN1828" s="376"/>
      <c r="BO1828" s="376"/>
      <c r="BP1828" s="376"/>
      <c r="BQ1828" s="376"/>
      <c r="BR1828" s="376"/>
      <c r="BS1828" s="376"/>
      <c r="BT1828" s="376"/>
      <c r="BU1828" s="376"/>
      <c r="BV1828" s="376"/>
      <c r="BW1828" s="376"/>
      <c r="BX1828" s="376"/>
      <c r="BY1828" s="376"/>
      <c r="BZ1828" s="376"/>
      <c r="CA1828" s="376"/>
      <c r="CB1828" s="376"/>
      <c r="CC1828" s="376"/>
      <c r="CD1828" s="376"/>
      <c r="CE1828" s="376"/>
      <c r="CF1828" s="376"/>
      <c r="CG1828" s="376"/>
      <c r="CH1828" s="376"/>
      <c r="CI1828" s="376"/>
      <c r="CJ1828" s="376"/>
      <c r="CK1828" s="376"/>
      <c r="CL1828" s="376"/>
      <c r="CM1828" s="187"/>
      <c r="CN1828" s="187"/>
      <c r="CO1828" s="1"/>
      <c r="CP1828" s="1"/>
      <c r="CQ1828" s="1"/>
      <c r="CR1828" s="1"/>
      <c r="CS1828" s="1"/>
      <c r="CT1828" s="1"/>
      <c r="CU1828" s="1"/>
      <c r="CV1828" s="1"/>
      <c r="CW1828" s="1"/>
      <c r="CX1828" s="1"/>
      <c r="CY1828" s="1"/>
      <c r="CZ1828" s="1"/>
      <c r="DA1828" s="1"/>
      <c r="DB1828" s="1"/>
      <c r="DC1828" s="1"/>
      <c r="DD1828" s="1"/>
      <c r="DE1828" s="1"/>
      <c r="DF1828" s="1"/>
      <c r="DG1828" s="1"/>
      <c r="DH1828" s="1"/>
      <c r="DI1828" s="1"/>
      <c r="DJ1828" s="1"/>
      <c r="DK1828" s="1"/>
    </row>
    <row r="1829" spans="1:115" s="2" customFormat="1" ht="10.5" hidden="1" customHeight="1">
      <c r="A1829" s="1403"/>
      <c r="B1829" s="1401"/>
      <c r="C1829" s="952"/>
      <c r="D1829" s="789" t="s">
        <v>126</v>
      </c>
      <c r="E1829" s="790" t="s">
        <v>855</v>
      </c>
      <c r="F1829" s="52"/>
      <c r="G1829" s="52"/>
      <c r="H1829" s="684"/>
      <c r="I1829" s="52"/>
      <c r="J1829" s="52"/>
      <c r="K1829" s="52"/>
      <c r="L1829" s="52"/>
      <c r="M1829" s="52"/>
      <c r="N1829" s="684"/>
      <c r="O1829" s="52"/>
      <c r="P1829" s="52"/>
      <c r="Q1829" s="52"/>
      <c r="R1829" s="52"/>
      <c r="S1829" s="52"/>
      <c r="T1829" s="52"/>
      <c r="U1829" s="52"/>
      <c r="V1829" s="684"/>
      <c r="W1829" s="52"/>
      <c r="X1829" s="52"/>
      <c r="Y1829" s="684"/>
      <c r="Z1829" s="52"/>
      <c r="AA1829" s="52"/>
      <c r="AB1829" s="109"/>
      <c r="AC1829" s="376"/>
      <c r="AD1829" s="376"/>
      <c r="AE1829" s="376">
        <v>1.2</v>
      </c>
      <c r="AF1829" s="376"/>
      <c r="AG1829" s="376"/>
      <c r="AH1829" s="376"/>
      <c r="AI1829" s="376"/>
      <c r="AJ1829" s="376"/>
      <c r="AK1829" s="376"/>
      <c r="AL1829" s="376"/>
      <c r="AM1829" s="376"/>
      <c r="AN1829" s="376"/>
      <c r="AO1829" s="376"/>
      <c r="AP1829" s="376"/>
      <c r="AQ1829" s="376"/>
      <c r="AR1829" s="376"/>
      <c r="AS1829" s="376"/>
      <c r="AT1829" s="376"/>
      <c r="AU1829" s="376"/>
      <c r="AV1829" s="376"/>
      <c r="AW1829" s="376"/>
      <c r="AX1829" s="376"/>
      <c r="AY1829" s="376"/>
      <c r="AZ1829" s="376"/>
      <c r="BA1829" s="376"/>
      <c r="BB1829" s="376"/>
      <c r="BC1829" s="376"/>
      <c r="BD1829" s="376"/>
      <c r="BE1829" s="376"/>
      <c r="BF1829" s="376"/>
      <c r="BG1829" s="376"/>
      <c r="BH1829" s="376"/>
      <c r="BI1829" s="376"/>
      <c r="BJ1829" s="376"/>
      <c r="BK1829" s="376"/>
      <c r="BL1829" s="376"/>
      <c r="BM1829" s="376"/>
      <c r="BN1829" s="376"/>
      <c r="BO1829" s="376"/>
      <c r="BP1829" s="376"/>
      <c r="BQ1829" s="376"/>
      <c r="BR1829" s="376"/>
      <c r="BS1829" s="376"/>
      <c r="BT1829" s="376"/>
      <c r="BU1829" s="376"/>
      <c r="BV1829" s="376"/>
      <c r="BW1829" s="376"/>
      <c r="BX1829" s="376"/>
      <c r="BY1829" s="376"/>
      <c r="BZ1829" s="376"/>
      <c r="CA1829" s="376"/>
      <c r="CB1829" s="376"/>
      <c r="CC1829" s="376"/>
      <c r="CD1829" s="376"/>
      <c r="CE1829" s="376"/>
      <c r="CF1829" s="376"/>
      <c r="CG1829" s="376"/>
      <c r="CH1829" s="376"/>
      <c r="CI1829" s="376"/>
      <c r="CJ1829" s="376"/>
      <c r="CK1829" s="376"/>
      <c r="CL1829" s="376"/>
      <c r="CM1829" s="187"/>
      <c r="CN1829" s="187"/>
      <c r="CO1829" s="1"/>
      <c r="CP1829" s="1"/>
      <c r="CQ1829" s="1"/>
      <c r="CR1829" s="1"/>
      <c r="CS1829" s="1"/>
      <c r="CT1829" s="1"/>
      <c r="CU1829" s="1"/>
      <c r="CV1829" s="1"/>
      <c r="CW1829" s="1"/>
      <c r="CX1829" s="1"/>
      <c r="CY1829" s="1"/>
      <c r="CZ1829" s="1"/>
      <c r="DA1829" s="1"/>
      <c r="DB1829" s="1"/>
      <c r="DC1829" s="1"/>
      <c r="DD1829" s="1"/>
      <c r="DE1829" s="1"/>
      <c r="DF1829" s="1"/>
      <c r="DG1829" s="1"/>
      <c r="DH1829" s="1"/>
      <c r="DI1829" s="1"/>
      <c r="DJ1829" s="1"/>
      <c r="DK1829" s="1"/>
    </row>
    <row r="1830" spans="1:115" s="2" customFormat="1" ht="10.5" hidden="1" customHeight="1">
      <c r="A1830" s="1403"/>
      <c r="B1830" s="1401"/>
      <c r="C1830" s="952"/>
      <c r="D1830" s="789" t="s">
        <v>127</v>
      </c>
      <c r="E1830" s="790"/>
      <c r="F1830" s="52"/>
      <c r="G1830" s="52"/>
      <c r="H1830" s="684"/>
      <c r="I1830" s="52"/>
      <c r="J1830" s="52"/>
      <c r="K1830" s="52"/>
      <c r="L1830" s="52"/>
      <c r="M1830" s="52"/>
      <c r="N1830" s="684"/>
      <c r="O1830" s="52"/>
      <c r="P1830" s="52"/>
      <c r="Q1830" s="52"/>
      <c r="R1830" s="52"/>
      <c r="S1830" s="52"/>
      <c r="T1830" s="52"/>
      <c r="U1830" s="52"/>
      <c r="V1830" s="684"/>
      <c r="W1830" s="52"/>
      <c r="X1830" s="52"/>
      <c r="Y1830" s="684"/>
      <c r="Z1830" s="52"/>
      <c r="AA1830" s="52"/>
      <c r="AB1830" s="109"/>
      <c r="AC1830" s="376"/>
      <c r="AD1830" s="376"/>
      <c r="AE1830" s="376"/>
      <c r="AF1830" s="376"/>
      <c r="AG1830" s="376"/>
      <c r="AH1830" s="376"/>
      <c r="AI1830" s="376"/>
      <c r="AJ1830" s="376"/>
      <c r="AK1830" s="376"/>
      <c r="AL1830" s="376"/>
      <c r="AM1830" s="376"/>
      <c r="AN1830" s="376"/>
      <c r="AO1830" s="376"/>
      <c r="AP1830" s="376"/>
      <c r="AQ1830" s="376"/>
      <c r="AR1830" s="376"/>
      <c r="AS1830" s="376"/>
      <c r="AT1830" s="376"/>
      <c r="AU1830" s="376"/>
      <c r="AV1830" s="376"/>
      <c r="AW1830" s="376"/>
      <c r="AX1830" s="376"/>
      <c r="AY1830" s="376"/>
      <c r="AZ1830" s="376"/>
      <c r="BA1830" s="376"/>
      <c r="BB1830" s="376"/>
      <c r="BC1830" s="376"/>
      <c r="BD1830" s="376"/>
      <c r="BE1830" s="376"/>
      <c r="BF1830" s="376"/>
      <c r="BG1830" s="376"/>
      <c r="BH1830" s="376"/>
      <c r="BI1830" s="376"/>
      <c r="BJ1830" s="376"/>
      <c r="BK1830" s="376"/>
      <c r="BL1830" s="376"/>
      <c r="BM1830" s="376"/>
      <c r="BN1830" s="376"/>
      <c r="BO1830" s="376"/>
      <c r="BP1830" s="376"/>
      <c r="BQ1830" s="376"/>
      <c r="BR1830" s="376"/>
      <c r="BS1830" s="376"/>
      <c r="BT1830" s="376"/>
      <c r="BU1830" s="376"/>
      <c r="BV1830" s="376"/>
      <c r="BW1830" s="376"/>
      <c r="BX1830" s="376"/>
      <c r="BY1830" s="376"/>
      <c r="BZ1830" s="376"/>
      <c r="CA1830" s="376"/>
      <c r="CB1830" s="376"/>
      <c r="CC1830" s="376"/>
      <c r="CD1830" s="376"/>
      <c r="CE1830" s="376"/>
      <c r="CF1830" s="376"/>
      <c r="CG1830" s="376"/>
      <c r="CH1830" s="376"/>
      <c r="CI1830" s="376"/>
      <c r="CJ1830" s="376"/>
      <c r="CK1830" s="376"/>
      <c r="CL1830" s="376"/>
      <c r="CM1830" s="187"/>
      <c r="CN1830" s="187"/>
      <c r="CO1830" s="1"/>
      <c r="CP1830" s="1"/>
      <c r="CQ1830" s="1"/>
      <c r="CR1830" s="1"/>
      <c r="CS1830" s="1"/>
      <c r="CT1830" s="1"/>
      <c r="CU1830" s="1"/>
      <c r="CV1830" s="1"/>
      <c r="CW1830" s="1"/>
      <c r="CX1830" s="1"/>
      <c r="CY1830" s="1"/>
      <c r="CZ1830" s="1"/>
      <c r="DA1830" s="1"/>
      <c r="DB1830" s="1"/>
      <c r="DC1830" s="1"/>
      <c r="DD1830" s="1"/>
      <c r="DE1830" s="1"/>
      <c r="DF1830" s="1"/>
      <c r="DG1830" s="1"/>
      <c r="DH1830" s="1"/>
      <c r="DI1830" s="1"/>
      <c r="DJ1830" s="1"/>
      <c r="DK1830" s="1"/>
    </row>
    <row r="1831" spans="1:115" s="2" customFormat="1" ht="10.5" hidden="1" customHeight="1" thickBot="1">
      <c r="A1831" s="1403"/>
      <c r="B1831" s="1401"/>
      <c r="C1831" s="764"/>
      <c r="D1831" s="796" t="s">
        <v>42</v>
      </c>
      <c r="E1831" s="797"/>
      <c r="F1831" s="581"/>
      <c r="G1831" s="581"/>
      <c r="H1831" s="685"/>
      <c r="I1831" s="581"/>
      <c r="J1831" s="581"/>
      <c r="K1831" s="581"/>
      <c r="L1831" s="581"/>
      <c r="M1831" s="581"/>
      <c r="N1831" s="685"/>
      <c r="O1831" s="581"/>
      <c r="P1831" s="581"/>
      <c r="Q1831" s="581"/>
      <c r="R1831" s="581"/>
      <c r="S1831" s="581"/>
      <c r="T1831" s="581"/>
      <c r="U1831" s="581"/>
      <c r="V1831" s="685"/>
      <c r="W1831" s="581"/>
      <c r="X1831" s="581"/>
      <c r="Y1831" s="685"/>
      <c r="Z1831" s="581"/>
      <c r="AA1831" s="581"/>
      <c r="AB1831" s="798"/>
      <c r="AC1831" s="376"/>
      <c r="AD1831" s="376"/>
      <c r="AE1831" s="376"/>
      <c r="AF1831" s="376"/>
      <c r="AG1831" s="376"/>
      <c r="AH1831" s="376"/>
      <c r="AI1831" s="376"/>
      <c r="AJ1831" s="376"/>
      <c r="AK1831" s="376"/>
      <c r="AL1831" s="376"/>
      <c r="AM1831" s="376"/>
      <c r="AN1831" s="376"/>
      <c r="AO1831" s="376"/>
      <c r="AP1831" s="376"/>
      <c r="AQ1831" s="376"/>
      <c r="AR1831" s="376"/>
      <c r="AS1831" s="376"/>
      <c r="AT1831" s="376"/>
      <c r="AU1831" s="376"/>
      <c r="AV1831" s="376"/>
      <c r="AW1831" s="376"/>
      <c r="AX1831" s="376"/>
      <c r="AY1831" s="376"/>
      <c r="AZ1831" s="376"/>
      <c r="BA1831" s="376"/>
      <c r="BB1831" s="376"/>
      <c r="BC1831" s="376"/>
      <c r="BD1831" s="376"/>
      <c r="BE1831" s="376"/>
      <c r="BF1831" s="376"/>
      <c r="BG1831" s="376"/>
      <c r="BH1831" s="376"/>
      <c r="BI1831" s="376"/>
      <c r="BJ1831" s="376"/>
      <c r="BK1831" s="376"/>
      <c r="BL1831" s="376"/>
      <c r="BM1831" s="376"/>
      <c r="BN1831" s="376"/>
      <c r="BO1831" s="376"/>
      <c r="BP1831" s="376"/>
      <c r="BQ1831" s="376"/>
      <c r="BR1831" s="376"/>
      <c r="BS1831" s="376"/>
      <c r="BT1831" s="376"/>
      <c r="BU1831" s="376"/>
      <c r="BV1831" s="376"/>
      <c r="BW1831" s="376"/>
      <c r="BX1831" s="376"/>
      <c r="BY1831" s="376"/>
      <c r="BZ1831" s="376"/>
      <c r="CA1831" s="376"/>
      <c r="CB1831" s="376"/>
      <c r="CC1831" s="376"/>
      <c r="CD1831" s="376"/>
      <c r="CE1831" s="376"/>
      <c r="CF1831" s="376"/>
      <c r="CG1831" s="376"/>
      <c r="CH1831" s="376"/>
      <c r="CI1831" s="376"/>
      <c r="CJ1831" s="376"/>
      <c r="CK1831" s="376"/>
      <c r="CL1831" s="376"/>
      <c r="CM1831" s="187"/>
      <c r="CN1831" s="187"/>
      <c r="CO1831" s="1"/>
      <c r="CP1831" s="1"/>
      <c r="CQ1831" s="1"/>
      <c r="CR1831" s="1"/>
      <c r="CS1831" s="1"/>
      <c r="CT1831" s="1"/>
      <c r="CU1831" s="1"/>
      <c r="CV1831" s="1"/>
      <c r="CW1831" s="1"/>
      <c r="CX1831" s="1"/>
      <c r="CY1831" s="1"/>
      <c r="CZ1831" s="1"/>
      <c r="DA1831" s="1"/>
      <c r="DB1831" s="1"/>
      <c r="DC1831" s="1"/>
      <c r="DD1831" s="1"/>
      <c r="DE1831" s="1"/>
      <c r="DF1831" s="1"/>
      <c r="DG1831" s="1"/>
      <c r="DH1831" s="1"/>
      <c r="DI1831" s="1"/>
      <c r="DJ1831" s="1"/>
      <c r="DK1831" s="1"/>
    </row>
    <row r="1832" spans="1:115" s="2" customFormat="1" ht="10.5" hidden="1" customHeight="1">
      <c r="A1832" s="1402" t="s">
        <v>102</v>
      </c>
      <c r="B1832" s="1400" t="s">
        <v>885</v>
      </c>
      <c r="C1832" s="165"/>
      <c r="D1832" s="844"/>
      <c r="E1832" s="788"/>
      <c r="F1832" s="91"/>
      <c r="G1832" s="91"/>
      <c r="H1832" s="687"/>
      <c r="I1832" s="91"/>
      <c r="J1832" s="91"/>
      <c r="K1832" s="91"/>
      <c r="L1832" s="91"/>
      <c r="M1832" s="91"/>
      <c r="N1832" s="687"/>
      <c r="O1832" s="91"/>
      <c r="P1832" s="91"/>
      <c r="Q1832" s="91"/>
      <c r="R1832" s="91"/>
      <c r="S1832" s="91"/>
      <c r="T1832" s="91"/>
      <c r="U1832" s="91"/>
      <c r="V1832" s="687"/>
      <c r="W1832" s="91"/>
      <c r="X1832" s="91"/>
      <c r="Y1832" s="687"/>
      <c r="Z1832" s="91"/>
      <c r="AA1832" s="91"/>
      <c r="AB1832" s="93"/>
      <c r="AC1832" s="376"/>
      <c r="AD1832" s="376"/>
      <c r="AE1832" s="376"/>
      <c r="AF1832" s="376"/>
      <c r="AG1832" s="376"/>
      <c r="AH1832" s="376"/>
      <c r="AI1832" s="376"/>
      <c r="AJ1832" s="376"/>
      <c r="AK1832" s="376"/>
      <c r="AL1832" s="376"/>
      <c r="AM1832" s="376"/>
      <c r="AN1832" s="376"/>
      <c r="AO1832" s="376"/>
      <c r="AP1832" s="376"/>
      <c r="AQ1832" s="376"/>
      <c r="AR1832" s="376"/>
      <c r="AS1832" s="376"/>
      <c r="AT1832" s="376"/>
      <c r="AU1832" s="376"/>
      <c r="AV1832" s="376"/>
      <c r="AW1832" s="376"/>
      <c r="AX1832" s="376"/>
      <c r="AY1832" s="376"/>
      <c r="AZ1832" s="376"/>
      <c r="BA1832" s="376"/>
      <c r="BB1832" s="376"/>
      <c r="BC1832" s="376"/>
      <c r="BD1832" s="376"/>
      <c r="BE1832" s="376"/>
      <c r="BF1832" s="376"/>
      <c r="BG1832" s="376"/>
      <c r="BH1832" s="376"/>
      <c r="BI1832" s="376"/>
      <c r="BJ1832" s="376"/>
      <c r="BK1832" s="376"/>
      <c r="BL1832" s="376"/>
      <c r="BM1832" s="376"/>
      <c r="BN1832" s="376"/>
      <c r="BO1832" s="376"/>
      <c r="BP1832" s="376"/>
      <c r="BQ1832" s="376"/>
      <c r="BR1832" s="376"/>
      <c r="BS1832" s="376"/>
      <c r="BT1832" s="376"/>
      <c r="BU1832" s="376"/>
      <c r="BV1832" s="376"/>
      <c r="BW1832" s="376"/>
      <c r="BX1832" s="376"/>
      <c r="BY1832" s="376"/>
      <c r="BZ1832" s="376"/>
      <c r="CA1832" s="376"/>
      <c r="CB1832" s="376"/>
      <c r="CC1832" s="376"/>
      <c r="CD1832" s="376"/>
      <c r="CE1832" s="376"/>
      <c r="CF1832" s="376"/>
      <c r="CG1832" s="376"/>
      <c r="CH1832" s="376"/>
      <c r="CI1832" s="376"/>
      <c r="CJ1832" s="376"/>
      <c r="CK1832" s="376"/>
      <c r="CL1832" s="376"/>
      <c r="CM1832" s="187"/>
      <c r="CN1832" s="187"/>
      <c r="CO1832" s="1"/>
      <c r="CP1832" s="1"/>
      <c r="CQ1832" s="1"/>
      <c r="CR1832" s="1"/>
      <c r="CS1832" s="1"/>
      <c r="CT1832" s="1"/>
      <c r="CU1832" s="1"/>
      <c r="CV1832" s="1"/>
      <c r="CW1832" s="1"/>
      <c r="CX1832" s="1"/>
      <c r="CY1832" s="1"/>
      <c r="CZ1832" s="1"/>
      <c r="DA1832" s="1"/>
      <c r="DB1832" s="1"/>
      <c r="DC1832" s="1"/>
      <c r="DD1832" s="1"/>
      <c r="DE1832" s="1"/>
      <c r="DF1832" s="1"/>
      <c r="DG1832" s="1"/>
      <c r="DH1832" s="1"/>
      <c r="DI1832" s="1"/>
      <c r="DJ1832" s="1"/>
      <c r="DK1832" s="1"/>
    </row>
    <row r="1833" spans="1:115" s="2" customFormat="1" ht="10.5" hidden="1" customHeight="1">
      <c r="A1833" s="1403"/>
      <c r="B1833" s="1401"/>
      <c r="C1833" s="952"/>
      <c r="D1833" s="789" t="s">
        <v>34</v>
      </c>
      <c r="E1833" s="790"/>
      <c r="F1833" s="52"/>
      <c r="G1833" s="52"/>
      <c r="H1833" s="684"/>
      <c r="I1833" s="52"/>
      <c r="J1833" s="52"/>
      <c r="K1833" s="52"/>
      <c r="L1833" s="52"/>
      <c r="M1833" s="52"/>
      <c r="N1833" s="684"/>
      <c r="O1833" s="52"/>
      <c r="P1833" s="52"/>
      <c r="Q1833" s="52"/>
      <c r="R1833" s="52"/>
      <c r="S1833" s="52"/>
      <c r="T1833" s="52"/>
      <c r="U1833" s="52"/>
      <c r="V1833" s="684"/>
      <c r="W1833" s="52"/>
      <c r="X1833" s="52"/>
      <c r="Y1833" s="684"/>
      <c r="Z1833" s="52"/>
      <c r="AA1833" s="52"/>
      <c r="AB1833" s="109"/>
      <c r="AC1833" s="376"/>
      <c r="AD1833" s="376"/>
      <c r="AE1833" s="376"/>
      <c r="AF1833" s="376"/>
      <c r="AG1833" s="376"/>
      <c r="AH1833" s="376"/>
      <c r="AI1833" s="376"/>
      <c r="AJ1833" s="376"/>
      <c r="AK1833" s="376"/>
      <c r="AL1833" s="376"/>
      <c r="AM1833" s="376"/>
      <c r="AN1833" s="376"/>
      <c r="AO1833" s="376"/>
      <c r="AP1833" s="376"/>
      <c r="AQ1833" s="376"/>
      <c r="AR1833" s="376"/>
      <c r="AS1833" s="376"/>
      <c r="AT1833" s="376"/>
      <c r="AU1833" s="376"/>
      <c r="AV1833" s="376"/>
      <c r="AW1833" s="376"/>
      <c r="AX1833" s="376"/>
      <c r="AY1833" s="376"/>
      <c r="AZ1833" s="376"/>
      <c r="BA1833" s="376"/>
      <c r="BB1833" s="376"/>
      <c r="BC1833" s="376"/>
      <c r="BD1833" s="376"/>
      <c r="BE1833" s="376"/>
      <c r="BF1833" s="376"/>
      <c r="BG1833" s="376"/>
      <c r="BH1833" s="376"/>
      <c r="BI1833" s="376"/>
      <c r="BJ1833" s="376"/>
      <c r="BK1833" s="376"/>
      <c r="BL1833" s="376"/>
      <c r="BM1833" s="376"/>
      <c r="BN1833" s="376"/>
      <c r="BO1833" s="376"/>
      <c r="BP1833" s="376"/>
      <c r="BQ1833" s="376"/>
      <c r="BR1833" s="376"/>
      <c r="BS1833" s="376"/>
      <c r="BT1833" s="376"/>
      <c r="BU1833" s="376"/>
      <c r="BV1833" s="376"/>
      <c r="BW1833" s="376"/>
      <c r="BX1833" s="376"/>
      <c r="BY1833" s="376"/>
      <c r="BZ1833" s="376"/>
      <c r="CA1833" s="376"/>
      <c r="CB1833" s="376"/>
      <c r="CC1833" s="376"/>
      <c r="CD1833" s="376"/>
      <c r="CE1833" s="376"/>
      <c r="CF1833" s="376"/>
      <c r="CG1833" s="376"/>
      <c r="CH1833" s="376"/>
      <c r="CI1833" s="376"/>
      <c r="CJ1833" s="376"/>
      <c r="CK1833" s="376"/>
      <c r="CL1833" s="376"/>
      <c r="CM1833" s="187"/>
      <c r="CN1833" s="187"/>
      <c r="CO1833" s="1"/>
      <c r="CP1833" s="1"/>
      <c r="CQ1833" s="1"/>
      <c r="CR1833" s="1"/>
      <c r="CS1833" s="1"/>
      <c r="CT1833" s="1"/>
      <c r="CU1833" s="1"/>
      <c r="CV1833" s="1"/>
      <c r="CW1833" s="1"/>
      <c r="CX1833" s="1"/>
      <c r="CY1833" s="1"/>
      <c r="CZ1833" s="1"/>
      <c r="DA1833" s="1"/>
      <c r="DB1833" s="1"/>
      <c r="DC1833" s="1"/>
      <c r="DD1833" s="1"/>
      <c r="DE1833" s="1"/>
      <c r="DF1833" s="1"/>
      <c r="DG1833" s="1"/>
      <c r="DH1833" s="1"/>
      <c r="DI1833" s="1"/>
      <c r="DJ1833" s="1"/>
      <c r="DK1833" s="1"/>
    </row>
    <row r="1834" spans="1:115" s="2" customFormat="1" ht="10.5" hidden="1" customHeight="1">
      <c r="A1834" s="1403"/>
      <c r="B1834" s="1401"/>
      <c r="C1834" s="952"/>
      <c r="D1834" s="789" t="s">
        <v>126</v>
      </c>
      <c r="E1834" s="790" t="s">
        <v>855</v>
      </c>
      <c r="F1834" s="52"/>
      <c r="G1834" s="52"/>
      <c r="H1834" s="684"/>
      <c r="I1834" s="52"/>
      <c r="J1834" s="52"/>
      <c r="K1834" s="52"/>
      <c r="L1834" s="52"/>
      <c r="M1834" s="52"/>
      <c r="N1834" s="684"/>
      <c r="O1834" s="52"/>
      <c r="P1834" s="52"/>
      <c r="Q1834" s="52"/>
      <c r="R1834" s="52"/>
      <c r="S1834" s="52"/>
      <c r="T1834" s="52"/>
      <c r="U1834" s="52"/>
      <c r="V1834" s="684"/>
      <c r="W1834" s="52"/>
      <c r="X1834" s="52"/>
      <c r="Y1834" s="684"/>
      <c r="Z1834" s="52"/>
      <c r="AA1834" s="52"/>
      <c r="AB1834" s="109"/>
      <c r="AC1834" s="376"/>
      <c r="AD1834" s="376"/>
      <c r="AE1834" s="376">
        <v>1.2</v>
      </c>
      <c r="AF1834" s="376"/>
      <c r="AG1834" s="376"/>
      <c r="AH1834" s="376"/>
      <c r="AI1834" s="376"/>
      <c r="AJ1834" s="376"/>
      <c r="AK1834" s="376"/>
      <c r="AL1834" s="376"/>
      <c r="AM1834" s="376"/>
      <c r="AN1834" s="376"/>
      <c r="AO1834" s="376"/>
      <c r="AP1834" s="376"/>
      <c r="AQ1834" s="376"/>
      <c r="AR1834" s="376"/>
      <c r="AS1834" s="376"/>
      <c r="AT1834" s="376"/>
      <c r="AU1834" s="376"/>
      <c r="AV1834" s="376"/>
      <c r="AW1834" s="376"/>
      <c r="AX1834" s="376"/>
      <c r="AY1834" s="376"/>
      <c r="AZ1834" s="376"/>
      <c r="BA1834" s="376"/>
      <c r="BB1834" s="376"/>
      <c r="BC1834" s="376"/>
      <c r="BD1834" s="376"/>
      <c r="BE1834" s="376"/>
      <c r="BF1834" s="376"/>
      <c r="BG1834" s="376"/>
      <c r="BH1834" s="376"/>
      <c r="BI1834" s="376"/>
      <c r="BJ1834" s="376"/>
      <c r="BK1834" s="376"/>
      <c r="BL1834" s="376"/>
      <c r="BM1834" s="376"/>
      <c r="BN1834" s="376"/>
      <c r="BO1834" s="376"/>
      <c r="BP1834" s="376"/>
      <c r="BQ1834" s="376"/>
      <c r="BR1834" s="376"/>
      <c r="BS1834" s="376"/>
      <c r="BT1834" s="376"/>
      <c r="BU1834" s="376"/>
      <c r="BV1834" s="376"/>
      <c r="BW1834" s="376"/>
      <c r="BX1834" s="376"/>
      <c r="BY1834" s="376"/>
      <c r="BZ1834" s="376"/>
      <c r="CA1834" s="376"/>
      <c r="CB1834" s="376"/>
      <c r="CC1834" s="376"/>
      <c r="CD1834" s="376"/>
      <c r="CE1834" s="376"/>
      <c r="CF1834" s="376"/>
      <c r="CG1834" s="376"/>
      <c r="CH1834" s="376"/>
      <c r="CI1834" s="376"/>
      <c r="CJ1834" s="376"/>
      <c r="CK1834" s="376"/>
      <c r="CL1834" s="376"/>
      <c r="CM1834" s="187"/>
      <c r="CN1834" s="187"/>
      <c r="CO1834" s="1"/>
      <c r="CP1834" s="1"/>
      <c r="CQ1834" s="1"/>
      <c r="CR1834" s="1"/>
      <c r="CS1834" s="1"/>
      <c r="CT1834" s="1"/>
      <c r="CU1834" s="1"/>
      <c r="CV1834" s="1"/>
      <c r="CW1834" s="1"/>
      <c r="CX1834" s="1"/>
      <c r="CY1834" s="1"/>
      <c r="CZ1834" s="1"/>
      <c r="DA1834" s="1"/>
      <c r="DB1834" s="1"/>
      <c r="DC1834" s="1"/>
      <c r="DD1834" s="1"/>
      <c r="DE1834" s="1"/>
      <c r="DF1834" s="1"/>
      <c r="DG1834" s="1"/>
      <c r="DH1834" s="1"/>
      <c r="DI1834" s="1"/>
      <c r="DJ1834" s="1"/>
      <c r="DK1834" s="1"/>
    </row>
    <row r="1835" spans="1:115" s="2" customFormat="1" ht="10.5" hidden="1" customHeight="1">
      <c r="A1835" s="1403"/>
      <c r="B1835" s="1401"/>
      <c r="C1835" s="952"/>
      <c r="D1835" s="789" t="s">
        <v>127</v>
      </c>
      <c r="E1835" s="790"/>
      <c r="F1835" s="52"/>
      <c r="G1835" s="52"/>
      <c r="H1835" s="684"/>
      <c r="I1835" s="52"/>
      <c r="J1835" s="52"/>
      <c r="K1835" s="52"/>
      <c r="L1835" s="52"/>
      <c r="M1835" s="52"/>
      <c r="N1835" s="684"/>
      <c r="O1835" s="52"/>
      <c r="P1835" s="52"/>
      <c r="Q1835" s="52"/>
      <c r="R1835" s="52"/>
      <c r="S1835" s="52"/>
      <c r="T1835" s="52"/>
      <c r="U1835" s="52"/>
      <c r="V1835" s="684"/>
      <c r="W1835" s="52"/>
      <c r="X1835" s="52"/>
      <c r="Y1835" s="684"/>
      <c r="Z1835" s="52"/>
      <c r="AA1835" s="52"/>
      <c r="AB1835" s="109"/>
      <c r="AC1835" s="376"/>
      <c r="AD1835" s="376"/>
      <c r="AE1835" s="376"/>
      <c r="AF1835" s="376"/>
      <c r="AG1835" s="376"/>
      <c r="AH1835" s="376"/>
      <c r="AI1835" s="376"/>
      <c r="AJ1835" s="376"/>
      <c r="AK1835" s="376"/>
      <c r="AL1835" s="376"/>
      <c r="AM1835" s="376"/>
      <c r="AN1835" s="376"/>
      <c r="AO1835" s="376"/>
      <c r="AP1835" s="376"/>
      <c r="AQ1835" s="376"/>
      <c r="AR1835" s="376"/>
      <c r="AS1835" s="376"/>
      <c r="AT1835" s="376"/>
      <c r="AU1835" s="376"/>
      <c r="AV1835" s="376"/>
      <c r="AW1835" s="376"/>
      <c r="AX1835" s="376"/>
      <c r="AY1835" s="376"/>
      <c r="AZ1835" s="376"/>
      <c r="BA1835" s="376"/>
      <c r="BB1835" s="376"/>
      <c r="BC1835" s="376"/>
      <c r="BD1835" s="376"/>
      <c r="BE1835" s="376"/>
      <c r="BF1835" s="376"/>
      <c r="BG1835" s="376"/>
      <c r="BH1835" s="376"/>
      <c r="BI1835" s="376"/>
      <c r="BJ1835" s="376"/>
      <c r="BK1835" s="376"/>
      <c r="BL1835" s="376"/>
      <c r="BM1835" s="376"/>
      <c r="BN1835" s="376"/>
      <c r="BO1835" s="376"/>
      <c r="BP1835" s="376"/>
      <c r="BQ1835" s="376"/>
      <c r="BR1835" s="376"/>
      <c r="BS1835" s="376"/>
      <c r="BT1835" s="376"/>
      <c r="BU1835" s="376"/>
      <c r="BV1835" s="376"/>
      <c r="BW1835" s="376"/>
      <c r="BX1835" s="376"/>
      <c r="BY1835" s="376"/>
      <c r="BZ1835" s="376"/>
      <c r="CA1835" s="376"/>
      <c r="CB1835" s="376"/>
      <c r="CC1835" s="376"/>
      <c r="CD1835" s="376"/>
      <c r="CE1835" s="376"/>
      <c r="CF1835" s="376"/>
      <c r="CG1835" s="376"/>
      <c r="CH1835" s="376"/>
      <c r="CI1835" s="376"/>
      <c r="CJ1835" s="376"/>
      <c r="CK1835" s="376"/>
      <c r="CL1835" s="376"/>
      <c r="CM1835" s="187"/>
      <c r="CN1835" s="187"/>
      <c r="CO1835" s="1"/>
      <c r="CP1835" s="1"/>
      <c r="CQ1835" s="1"/>
      <c r="CR1835" s="1"/>
      <c r="CS1835" s="1"/>
      <c r="CT1835" s="1"/>
      <c r="CU1835" s="1"/>
      <c r="CV1835" s="1"/>
      <c r="CW1835" s="1"/>
      <c r="CX1835" s="1"/>
      <c r="CY1835" s="1"/>
      <c r="CZ1835" s="1"/>
      <c r="DA1835" s="1"/>
      <c r="DB1835" s="1"/>
      <c r="DC1835" s="1"/>
      <c r="DD1835" s="1"/>
      <c r="DE1835" s="1"/>
      <c r="DF1835" s="1"/>
      <c r="DG1835" s="1"/>
      <c r="DH1835" s="1"/>
      <c r="DI1835" s="1"/>
      <c r="DJ1835" s="1"/>
      <c r="DK1835" s="1"/>
    </row>
    <row r="1836" spans="1:115" s="2" customFormat="1" ht="10.5" hidden="1" customHeight="1" thickBot="1">
      <c r="A1836" s="1404"/>
      <c r="B1836" s="1405"/>
      <c r="C1836" s="312"/>
      <c r="D1836" s="791" t="s">
        <v>42</v>
      </c>
      <c r="E1836" s="792"/>
      <c r="F1836" s="110"/>
      <c r="G1836" s="110"/>
      <c r="H1836" s="689"/>
      <c r="I1836" s="110"/>
      <c r="J1836" s="110"/>
      <c r="K1836" s="110"/>
      <c r="L1836" s="110"/>
      <c r="M1836" s="110"/>
      <c r="N1836" s="689"/>
      <c r="O1836" s="110"/>
      <c r="P1836" s="110"/>
      <c r="Q1836" s="110"/>
      <c r="R1836" s="110"/>
      <c r="S1836" s="110"/>
      <c r="T1836" s="110"/>
      <c r="U1836" s="110"/>
      <c r="V1836" s="689"/>
      <c r="W1836" s="110"/>
      <c r="X1836" s="110"/>
      <c r="Y1836" s="689"/>
      <c r="Z1836" s="110"/>
      <c r="AA1836" s="110"/>
      <c r="AB1836" s="112"/>
      <c r="AC1836" s="376"/>
      <c r="AD1836" s="376"/>
      <c r="AE1836" s="376"/>
      <c r="AF1836" s="376"/>
      <c r="AG1836" s="376"/>
      <c r="AH1836" s="376"/>
      <c r="AI1836" s="376"/>
      <c r="AJ1836" s="376"/>
      <c r="AK1836" s="376"/>
      <c r="AL1836" s="376"/>
      <c r="AM1836" s="376"/>
      <c r="AN1836" s="376"/>
      <c r="AO1836" s="376"/>
      <c r="AP1836" s="376"/>
      <c r="AQ1836" s="376"/>
      <c r="AR1836" s="376"/>
      <c r="AS1836" s="376"/>
      <c r="AT1836" s="376"/>
      <c r="AU1836" s="376"/>
      <c r="AV1836" s="376"/>
      <c r="AW1836" s="376"/>
      <c r="AX1836" s="376"/>
      <c r="AY1836" s="376"/>
      <c r="AZ1836" s="376"/>
      <c r="BA1836" s="376"/>
      <c r="BB1836" s="376"/>
      <c r="BC1836" s="376"/>
      <c r="BD1836" s="376"/>
      <c r="BE1836" s="376"/>
      <c r="BF1836" s="376"/>
      <c r="BG1836" s="376"/>
      <c r="BH1836" s="376"/>
      <c r="BI1836" s="376"/>
      <c r="BJ1836" s="376"/>
      <c r="BK1836" s="376"/>
      <c r="BL1836" s="376"/>
      <c r="BM1836" s="376"/>
      <c r="BN1836" s="376"/>
      <c r="BO1836" s="376"/>
      <c r="BP1836" s="376"/>
      <c r="BQ1836" s="376"/>
      <c r="BR1836" s="376"/>
      <c r="BS1836" s="376"/>
      <c r="BT1836" s="376"/>
      <c r="BU1836" s="376"/>
      <c r="BV1836" s="376"/>
      <c r="BW1836" s="376"/>
      <c r="BX1836" s="376"/>
      <c r="BY1836" s="376"/>
      <c r="BZ1836" s="376"/>
      <c r="CA1836" s="376"/>
      <c r="CB1836" s="376"/>
      <c r="CC1836" s="376"/>
      <c r="CD1836" s="376"/>
      <c r="CE1836" s="376"/>
      <c r="CF1836" s="376"/>
      <c r="CG1836" s="376"/>
      <c r="CH1836" s="376"/>
      <c r="CI1836" s="376"/>
      <c r="CJ1836" s="376"/>
      <c r="CK1836" s="376"/>
      <c r="CL1836" s="376"/>
      <c r="CM1836" s="187"/>
      <c r="CN1836" s="187"/>
      <c r="CO1836" s="1"/>
      <c r="CP1836" s="1"/>
      <c r="CQ1836" s="1"/>
      <c r="CR1836" s="1"/>
      <c r="CS1836" s="1"/>
      <c r="CT1836" s="1"/>
      <c r="CU1836" s="1"/>
      <c r="CV1836" s="1"/>
      <c r="CW1836" s="1"/>
      <c r="CX1836" s="1"/>
      <c r="CY1836" s="1"/>
      <c r="CZ1836" s="1"/>
      <c r="DA1836" s="1"/>
      <c r="DB1836" s="1"/>
      <c r="DC1836" s="1"/>
      <c r="DD1836" s="1"/>
      <c r="DE1836" s="1"/>
      <c r="DF1836" s="1"/>
      <c r="DG1836" s="1"/>
      <c r="DH1836" s="1"/>
      <c r="DI1836" s="1"/>
      <c r="DJ1836" s="1"/>
      <c r="DK1836" s="1"/>
    </row>
    <row r="1837" spans="1:115" s="2" customFormat="1" ht="10.5" hidden="1" customHeight="1">
      <c r="A1837" s="1403" t="s">
        <v>6</v>
      </c>
      <c r="B1837" s="1401" t="s">
        <v>886</v>
      </c>
      <c r="C1837" s="251"/>
      <c r="D1837" s="793"/>
      <c r="E1837" s="794"/>
      <c r="F1837" s="580"/>
      <c r="G1837" s="580"/>
      <c r="H1837" s="683"/>
      <c r="I1837" s="580"/>
      <c r="J1837" s="580"/>
      <c r="K1837" s="580"/>
      <c r="L1837" s="580"/>
      <c r="M1837" s="580"/>
      <c r="N1837" s="683"/>
      <c r="O1837" s="580"/>
      <c r="P1837" s="580"/>
      <c r="Q1837" s="580"/>
      <c r="R1837" s="580"/>
      <c r="S1837" s="580"/>
      <c r="T1837" s="580"/>
      <c r="U1837" s="580"/>
      <c r="V1837" s="683"/>
      <c r="W1837" s="580"/>
      <c r="X1837" s="580"/>
      <c r="Y1837" s="683"/>
      <c r="Z1837" s="580"/>
      <c r="AA1837" s="580"/>
      <c r="AB1837" s="795"/>
      <c r="AC1837" s="376"/>
      <c r="AD1837" s="376"/>
      <c r="AE1837" s="376"/>
      <c r="AF1837" s="376"/>
      <c r="AG1837" s="376"/>
      <c r="AH1837" s="376"/>
      <c r="AI1837" s="376"/>
      <c r="AJ1837" s="376"/>
      <c r="AK1837" s="376"/>
      <c r="AL1837" s="376"/>
      <c r="AM1837" s="376"/>
      <c r="AN1837" s="376"/>
      <c r="AO1837" s="376"/>
      <c r="AP1837" s="376"/>
      <c r="AQ1837" s="376"/>
      <c r="AR1837" s="376"/>
      <c r="AS1837" s="376"/>
      <c r="AT1837" s="376"/>
      <c r="AU1837" s="376"/>
      <c r="AV1837" s="376"/>
      <c r="AW1837" s="376"/>
      <c r="AX1837" s="376"/>
      <c r="AY1837" s="376"/>
      <c r="AZ1837" s="376"/>
      <c r="BA1837" s="376"/>
      <c r="BB1837" s="376"/>
      <c r="BC1837" s="376"/>
      <c r="BD1837" s="376"/>
      <c r="BE1837" s="376"/>
      <c r="BF1837" s="376"/>
      <c r="BG1837" s="376"/>
      <c r="BH1837" s="376"/>
      <c r="BI1837" s="376"/>
      <c r="BJ1837" s="376"/>
      <c r="BK1837" s="376"/>
      <c r="BL1837" s="376"/>
      <c r="BM1837" s="376"/>
      <c r="BN1837" s="376"/>
      <c r="BO1837" s="376"/>
      <c r="BP1837" s="376"/>
      <c r="BQ1837" s="376"/>
      <c r="BR1837" s="376"/>
      <c r="BS1837" s="376"/>
      <c r="BT1837" s="376"/>
      <c r="BU1837" s="376"/>
      <c r="BV1837" s="376"/>
      <c r="BW1837" s="376"/>
      <c r="BX1837" s="376"/>
      <c r="BY1837" s="376"/>
      <c r="BZ1837" s="376"/>
      <c r="CA1837" s="376"/>
      <c r="CB1837" s="376"/>
      <c r="CC1837" s="376"/>
      <c r="CD1837" s="376"/>
      <c r="CE1837" s="376"/>
      <c r="CF1837" s="376"/>
      <c r="CG1837" s="376"/>
      <c r="CH1837" s="376"/>
      <c r="CI1837" s="376"/>
      <c r="CJ1837" s="376"/>
      <c r="CK1837" s="376"/>
      <c r="CL1837" s="376"/>
      <c r="CM1837" s="187"/>
      <c r="CN1837" s="187"/>
      <c r="CO1837" s="1"/>
      <c r="CP1837" s="1"/>
      <c r="CQ1837" s="1"/>
      <c r="CR1837" s="1"/>
      <c r="CS1837" s="1"/>
      <c r="CT1837" s="1"/>
      <c r="CU1837" s="1"/>
      <c r="CV1837" s="1"/>
      <c r="CW1837" s="1"/>
      <c r="CX1837" s="1"/>
      <c r="CY1837" s="1"/>
      <c r="CZ1837" s="1"/>
      <c r="DA1837" s="1"/>
      <c r="DB1837" s="1"/>
      <c r="DC1837" s="1"/>
      <c r="DD1837" s="1"/>
      <c r="DE1837" s="1"/>
      <c r="DF1837" s="1"/>
      <c r="DG1837" s="1"/>
      <c r="DH1837" s="1"/>
      <c r="DI1837" s="1"/>
      <c r="DJ1837" s="1"/>
      <c r="DK1837" s="1"/>
    </row>
    <row r="1838" spans="1:115" s="2" customFormat="1" ht="10.5" hidden="1" customHeight="1">
      <c r="A1838" s="1403"/>
      <c r="B1838" s="1401"/>
      <c r="C1838" s="952"/>
      <c r="D1838" s="789" t="s">
        <v>34</v>
      </c>
      <c r="E1838" s="790"/>
      <c r="F1838" s="52"/>
      <c r="G1838" s="52"/>
      <c r="H1838" s="684"/>
      <c r="I1838" s="52"/>
      <c r="J1838" s="52"/>
      <c r="K1838" s="52"/>
      <c r="L1838" s="52"/>
      <c r="M1838" s="52"/>
      <c r="N1838" s="684"/>
      <c r="O1838" s="52"/>
      <c r="P1838" s="52"/>
      <c r="Q1838" s="52"/>
      <c r="R1838" s="52"/>
      <c r="S1838" s="52"/>
      <c r="T1838" s="52"/>
      <c r="U1838" s="52"/>
      <c r="V1838" s="684"/>
      <c r="W1838" s="52"/>
      <c r="X1838" s="52"/>
      <c r="Y1838" s="684"/>
      <c r="Z1838" s="52"/>
      <c r="AA1838" s="52"/>
      <c r="AB1838" s="109"/>
      <c r="AC1838" s="376"/>
      <c r="AD1838" s="376"/>
      <c r="AE1838" s="376"/>
      <c r="AF1838" s="376"/>
      <c r="AG1838" s="376"/>
      <c r="AH1838" s="376"/>
      <c r="AI1838" s="376"/>
      <c r="AJ1838" s="376"/>
      <c r="AK1838" s="376"/>
      <c r="AL1838" s="376"/>
      <c r="AM1838" s="376"/>
      <c r="AN1838" s="376"/>
      <c r="AO1838" s="376"/>
      <c r="AP1838" s="376"/>
      <c r="AQ1838" s="376"/>
      <c r="AR1838" s="376"/>
      <c r="AS1838" s="376"/>
      <c r="AT1838" s="376"/>
      <c r="AU1838" s="376"/>
      <c r="AV1838" s="376"/>
      <c r="AW1838" s="376"/>
      <c r="AX1838" s="376"/>
      <c r="AY1838" s="376"/>
      <c r="AZ1838" s="376"/>
      <c r="BA1838" s="376"/>
      <c r="BB1838" s="376"/>
      <c r="BC1838" s="376"/>
      <c r="BD1838" s="376"/>
      <c r="BE1838" s="376"/>
      <c r="BF1838" s="376"/>
      <c r="BG1838" s="376"/>
      <c r="BH1838" s="376"/>
      <c r="BI1838" s="376"/>
      <c r="BJ1838" s="376"/>
      <c r="BK1838" s="376"/>
      <c r="BL1838" s="376"/>
      <c r="BM1838" s="376"/>
      <c r="BN1838" s="376"/>
      <c r="BO1838" s="376"/>
      <c r="BP1838" s="376"/>
      <c r="BQ1838" s="376"/>
      <c r="BR1838" s="376"/>
      <c r="BS1838" s="376"/>
      <c r="BT1838" s="376"/>
      <c r="BU1838" s="376"/>
      <c r="BV1838" s="376"/>
      <c r="BW1838" s="376"/>
      <c r="BX1838" s="376"/>
      <c r="BY1838" s="376"/>
      <c r="BZ1838" s="376"/>
      <c r="CA1838" s="376"/>
      <c r="CB1838" s="376"/>
      <c r="CC1838" s="376"/>
      <c r="CD1838" s="376"/>
      <c r="CE1838" s="376"/>
      <c r="CF1838" s="376"/>
      <c r="CG1838" s="376"/>
      <c r="CH1838" s="376"/>
      <c r="CI1838" s="376"/>
      <c r="CJ1838" s="376"/>
      <c r="CK1838" s="376"/>
      <c r="CL1838" s="376"/>
      <c r="CM1838" s="187"/>
      <c r="CN1838" s="187"/>
      <c r="CO1838" s="1"/>
      <c r="CP1838" s="1"/>
      <c r="CQ1838" s="1"/>
      <c r="CR1838" s="1"/>
      <c r="CS1838" s="1"/>
      <c r="CT1838" s="1"/>
      <c r="CU1838" s="1"/>
      <c r="CV1838" s="1"/>
      <c r="CW1838" s="1"/>
      <c r="CX1838" s="1"/>
      <c r="CY1838" s="1"/>
      <c r="CZ1838" s="1"/>
      <c r="DA1838" s="1"/>
      <c r="DB1838" s="1"/>
      <c r="DC1838" s="1"/>
      <c r="DD1838" s="1"/>
      <c r="DE1838" s="1"/>
      <c r="DF1838" s="1"/>
      <c r="DG1838" s="1"/>
      <c r="DH1838" s="1"/>
      <c r="DI1838" s="1"/>
      <c r="DJ1838" s="1"/>
      <c r="DK1838" s="1"/>
    </row>
    <row r="1839" spans="1:115" s="2" customFormat="1" ht="10.5" hidden="1" customHeight="1">
      <c r="A1839" s="1403"/>
      <c r="B1839" s="1401"/>
      <c r="C1839" s="952"/>
      <c r="D1839" s="789" t="s">
        <v>126</v>
      </c>
      <c r="E1839" s="790" t="s">
        <v>855</v>
      </c>
      <c r="F1839" s="52"/>
      <c r="G1839" s="52"/>
      <c r="H1839" s="684"/>
      <c r="I1839" s="52"/>
      <c r="J1839" s="52"/>
      <c r="K1839" s="52"/>
      <c r="L1839" s="52"/>
      <c r="M1839" s="52"/>
      <c r="N1839" s="684"/>
      <c r="O1839" s="52"/>
      <c r="P1839" s="52"/>
      <c r="Q1839" s="52"/>
      <c r="R1839" s="52"/>
      <c r="S1839" s="52"/>
      <c r="T1839" s="52"/>
      <c r="U1839" s="52"/>
      <c r="V1839" s="684"/>
      <c r="W1839" s="52"/>
      <c r="X1839" s="52"/>
      <c r="Y1839" s="684"/>
      <c r="Z1839" s="52"/>
      <c r="AA1839" s="52"/>
      <c r="AB1839" s="109"/>
      <c r="AC1839" s="376"/>
      <c r="AD1839" s="376"/>
      <c r="AE1839" s="376">
        <v>1.2</v>
      </c>
      <c r="AF1839" s="376"/>
      <c r="AG1839" s="376"/>
      <c r="AH1839" s="376"/>
      <c r="AI1839" s="376"/>
      <c r="AJ1839" s="376"/>
      <c r="AK1839" s="376"/>
      <c r="AL1839" s="376"/>
      <c r="AM1839" s="376"/>
      <c r="AN1839" s="376"/>
      <c r="AO1839" s="376"/>
      <c r="AP1839" s="376"/>
      <c r="AQ1839" s="376"/>
      <c r="AR1839" s="376"/>
      <c r="AS1839" s="376"/>
      <c r="AT1839" s="376"/>
      <c r="AU1839" s="376"/>
      <c r="AV1839" s="376"/>
      <c r="AW1839" s="376"/>
      <c r="AX1839" s="376"/>
      <c r="AY1839" s="376"/>
      <c r="AZ1839" s="376"/>
      <c r="BA1839" s="376"/>
      <c r="BB1839" s="376"/>
      <c r="BC1839" s="376"/>
      <c r="BD1839" s="376"/>
      <c r="BE1839" s="376"/>
      <c r="BF1839" s="376"/>
      <c r="BG1839" s="376"/>
      <c r="BH1839" s="376"/>
      <c r="BI1839" s="376"/>
      <c r="BJ1839" s="376"/>
      <c r="BK1839" s="376"/>
      <c r="BL1839" s="376"/>
      <c r="BM1839" s="376"/>
      <c r="BN1839" s="376"/>
      <c r="BO1839" s="376"/>
      <c r="BP1839" s="376"/>
      <c r="BQ1839" s="376"/>
      <c r="BR1839" s="376"/>
      <c r="BS1839" s="376"/>
      <c r="BT1839" s="376"/>
      <c r="BU1839" s="376"/>
      <c r="BV1839" s="376"/>
      <c r="BW1839" s="376"/>
      <c r="BX1839" s="376"/>
      <c r="BY1839" s="376"/>
      <c r="BZ1839" s="376"/>
      <c r="CA1839" s="376"/>
      <c r="CB1839" s="376"/>
      <c r="CC1839" s="376"/>
      <c r="CD1839" s="376"/>
      <c r="CE1839" s="376"/>
      <c r="CF1839" s="376"/>
      <c r="CG1839" s="376"/>
      <c r="CH1839" s="376"/>
      <c r="CI1839" s="376"/>
      <c r="CJ1839" s="376"/>
      <c r="CK1839" s="376"/>
      <c r="CL1839" s="376"/>
      <c r="CM1839" s="187"/>
      <c r="CN1839" s="187"/>
      <c r="CO1839" s="1"/>
      <c r="CP1839" s="1"/>
      <c r="CQ1839" s="1"/>
      <c r="CR1839" s="1"/>
      <c r="CS1839" s="1"/>
      <c r="CT1839" s="1"/>
      <c r="CU1839" s="1"/>
      <c r="CV1839" s="1"/>
      <c r="CW1839" s="1"/>
      <c r="CX1839" s="1"/>
      <c r="CY1839" s="1"/>
      <c r="CZ1839" s="1"/>
      <c r="DA1839" s="1"/>
      <c r="DB1839" s="1"/>
      <c r="DC1839" s="1"/>
      <c r="DD1839" s="1"/>
      <c r="DE1839" s="1"/>
      <c r="DF1839" s="1"/>
      <c r="DG1839" s="1"/>
      <c r="DH1839" s="1"/>
      <c r="DI1839" s="1"/>
      <c r="DJ1839" s="1"/>
      <c r="DK1839" s="1"/>
    </row>
    <row r="1840" spans="1:115" s="2" customFormat="1" ht="10.5" hidden="1" customHeight="1">
      <c r="A1840" s="1403"/>
      <c r="B1840" s="1401"/>
      <c r="C1840" s="952"/>
      <c r="D1840" s="789" t="s">
        <v>127</v>
      </c>
      <c r="E1840" s="790"/>
      <c r="F1840" s="52"/>
      <c r="G1840" s="52"/>
      <c r="H1840" s="684"/>
      <c r="I1840" s="52"/>
      <c r="J1840" s="52"/>
      <c r="K1840" s="52"/>
      <c r="L1840" s="52"/>
      <c r="M1840" s="52"/>
      <c r="N1840" s="684"/>
      <c r="O1840" s="52"/>
      <c r="P1840" s="52"/>
      <c r="Q1840" s="52"/>
      <c r="R1840" s="52"/>
      <c r="S1840" s="52"/>
      <c r="T1840" s="52"/>
      <c r="U1840" s="52"/>
      <c r="V1840" s="684"/>
      <c r="W1840" s="52"/>
      <c r="X1840" s="52"/>
      <c r="Y1840" s="684"/>
      <c r="Z1840" s="52"/>
      <c r="AA1840" s="52"/>
      <c r="AB1840" s="109"/>
      <c r="AC1840" s="376"/>
      <c r="AD1840" s="376"/>
      <c r="AE1840" s="376"/>
      <c r="AF1840" s="376"/>
      <c r="AG1840" s="376"/>
      <c r="AH1840" s="376"/>
      <c r="AI1840" s="376"/>
      <c r="AJ1840" s="376"/>
      <c r="AK1840" s="376"/>
      <c r="AL1840" s="376"/>
      <c r="AM1840" s="376"/>
      <c r="AN1840" s="376"/>
      <c r="AO1840" s="376"/>
      <c r="AP1840" s="376"/>
      <c r="AQ1840" s="376"/>
      <c r="AR1840" s="376"/>
      <c r="AS1840" s="376"/>
      <c r="AT1840" s="376"/>
      <c r="AU1840" s="376"/>
      <c r="AV1840" s="376"/>
      <c r="AW1840" s="376"/>
      <c r="AX1840" s="376"/>
      <c r="AY1840" s="376"/>
      <c r="AZ1840" s="376"/>
      <c r="BA1840" s="376"/>
      <c r="BB1840" s="376"/>
      <c r="BC1840" s="376"/>
      <c r="BD1840" s="376"/>
      <c r="BE1840" s="376"/>
      <c r="BF1840" s="376"/>
      <c r="BG1840" s="376"/>
      <c r="BH1840" s="376"/>
      <c r="BI1840" s="376"/>
      <c r="BJ1840" s="376"/>
      <c r="BK1840" s="376"/>
      <c r="BL1840" s="376"/>
      <c r="BM1840" s="376"/>
      <c r="BN1840" s="376"/>
      <c r="BO1840" s="376"/>
      <c r="BP1840" s="376"/>
      <c r="BQ1840" s="376"/>
      <c r="BR1840" s="376"/>
      <c r="BS1840" s="376"/>
      <c r="BT1840" s="376"/>
      <c r="BU1840" s="376"/>
      <c r="BV1840" s="376"/>
      <c r="BW1840" s="376"/>
      <c r="BX1840" s="376"/>
      <c r="BY1840" s="376"/>
      <c r="BZ1840" s="376"/>
      <c r="CA1840" s="376"/>
      <c r="CB1840" s="376"/>
      <c r="CC1840" s="376"/>
      <c r="CD1840" s="376"/>
      <c r="CE1840" s="376"/>
      <c r="CF1840" s="376"/>
      <c r="CG1840" s="376"/>
      <c r="CH1840" s="376"/>
      <c r="CI1840" s="376"/>
      <c r="CJ1840" s="376"/>
      <c r="CK1840" s="376"/>
      <c r="CL1840" s="376"/>
      <c r="CM1840" s="187"/>
      <c r="CN1840" s="187"/>
      <c r="CO1840" s="1"/>
      <c r="CP1840" s="1"/>
      <c r="CQ1840" s="1"/>
      <c r="CR1840" s="1"/>
      <c r="CS1840" s="1"/>
      <c r="CT1840" s="1"/>
      <c r="CU1840" s="1"/>
      <c r="CV1840" s="1"/>
      <c r="CW1840" s="1"/>
      <c r="CX1840" s="1"/>
      <c r="CY1840" s="1"/>
      <c r="CZ1840" s="1"/>
      <c r="DA1840" s="1"/>
      <c r="DB1840" s="1"/>
      <c r="DC1840" s="1"/>
      <c r="DD1840" s="1"/>
      <c r="DE1840" s="1"/>
      <c r="DF1840" s="1"/>
      <c r="DG1840" s="1"/>
      <c r="DH1840" s="1"/>
      <c r="DI1840" s="1"/>
      <c r="DJ1840" s="1"/>
      <c r="DK1840" s="1"/>
    </row>
    <row r="1841" spans="1:115" s="2" customFormat="1" ht="10.5" hidden="1" customHeight="1" thickBot="1">
      <c r="A1841" s="1403"/>
      <c r="B1841" s="1401"/>
      <c r="C1841" s="764"/>
      <c r="D1841" s="796" t="s">
        <v>42</v>
      </c>
      <c r="E1841" s="797"/>
      <c r="F1841" s="581"/>
      <c r="G1841" s="581"/>
      <c r="H1841" s="685"/>
      <c r="I1841" s="581"/>
      <c r="J1841" s="581"/>
      <c r="K1841" s="581"/>
      <c r="L1841" s="581"/>
      <c r="M1841" s="581"/>
      <c r="N1841" s="685"/>
      <c r="O1841" s="581"/>
      <c r="P1841" s="581"/>
      <c r="Q1841" s="581"/>
      <c r="R1841" s="581"/>
      <c r="S1841" s="581"/>
      <c r="T1841" s="581"/>
      <c r="U1841" s="581"/>
      <c r="V1841" s="685"/>
      <c r="W1841" s="581"/>
      <c r="X1841" s="581"/>
      <c r="Y1841" s="685"/>
      <c r="Z1841" s="581"/>
      <c r="AA1841" s="581"/>
      <c r="AB1841" s="798"/>
      <c r="AC1841" s="376"/>
      <c r="AD1841" s="376"/>
      <c r="AE1841" s="376"/>
      <c r="AF1841" s="376"/>
      <c r="AG1841" s="376"/>
      <c r="AH1841" s="376"/>
      <c r="AI1841" s="376"/>
      <c r="AJ1841" s="376"/>
      <c r="AK1841" s="376"/>
      <c r="AL1841" s="376"/>
      <c r="AM1841" s="376"/>
      <c r="AN1841" s="376"/>
      <c r="AO1841" s="376"/>
      <c r="AP1841" s="376"/>
      <c r="AQ1841" s="376"/>
      <c r="AR1841" s="376"/>
      <c r="AS1841" s="376"/>
      <c r="AT1841" s="376"/>
      <c r="AU1841" s="376"/>
      <c r="AV1841" s="376"/>
      <c r="AW1841" s="376"/>
      <c r="AX1841" s="376"/>
      <c r="AY1841" s="376"/>
      <c r="AZ1841" s="376"/>
      <c r="BA1841" s="376"/>
      <c r="BB1841" s="376"/>
      <c r="BC1841" s="376"/>
      <c r="BD1841" s="376"/>
      <c r="BE1841" s="376"/>
      <c r="BF1841" s="376"/>
      <c r="BG1841" s="376"/>
      <c r="BH1841" s="376"/>
      <c r="BI1841" s="376"/>
      <c r="BJ1841" s="376"/>
      <c r="BK1841" s="376"/>
      <c r="BL1841" s="376"/>
      <c r="BM1841" s="376"/>
      <c r="BN1841" s="376"/>
      <c r="BO1841" s="376"/>
      <c r="BP1841" s="376"/>
      <c r="BQ1841" s="376"/>
      <c r="BR1841" s="376"/>
      <c r="BS1841" s="376"/>
      <c r="BT1841" s="376"/>
      <c r="BU1841" s="376"/>
      <c r="BV1841" s="376"/>
      <c r="BW1841" s="376"/>
      <c r="BX1841" s="376"/>
      <c r="BY1841" s="376"/>
      <c r="BZ1841" s="376"/>
      <c r="CA1841" s="376"/>
      <c r="CB1841" s="376"/>
      <c r="CC1841" s="376"/>
      <c r="CD1841" s="376"/>
      <c r="CE1841" s="376"/>
      <c r="CF1841" s="376"/>
      <c r="CG1841" s="376"/>
      <c r="CH1841" s="376"/>
      <c r="CI1841" s="376"/>
      <c r="CJ1841" s="376"/>
      <c r="CK1841" s="376"/>
      <c r="CL1841" s="376"/>
      <c r="CM1841" s="187"/>
      <c r="CN1841" s="187"/>
      <c r="CO1841" s="1"/>
      <c r="CP1841" s="1"/>
      <c r="CQ1841" s="1"/>
      <c r="CR1841" s="1"/>
      <c r="CS1841" s="1"/>
      <c r="CT1841" s="1"/>
      <c r="CU1841" s="1"/>
      <c r="CV1841" s="1"/>
      <c r="CW1841" s="1"/>
      <c r="CX1841" s="1"/>
      <c r="CY1841" s="1"/>
      <c r="CZ1841" s="1"/>
      <c r="DA1841" s="1"/>
      <c r="DB1841" s="1"/>
      <c r="DC1841" s="1"/>
      <c r="DD1841" s="1"/>
      <c r="DE1841" s="1"/>
      <c r="DF1841" s="1"/>
      <c r="DG1841" s="1"/>
      <c r="DH1841" s="1"/>
      <c r="DI1841" s="1"/>
      <c r="DJ1841" s="1"/>
      <c r="DK1841" s="1"/>
    </row>
    <row r="1842" spans="1:115" s="2" customFormat="1" ht="10.5" hidden="1" customHeight="1">
      <c r="A1842" s="1402" t="s">
        <v>14</v>
      </c>
      <c r="B1842" s="1400" t="s">
        <v>887</v>
      </c>
      <c r="C1842" s="165"/>
      <c r="D1842" s="844"/>
      <c r="E1842" s="788"/>
      <c r="F1842" s="91"/>
      <c r="G1842" s="91"/>
      <c r="H1842" s="687"/>
      <c r="I1842" s="91"/>
      <c r="J1842" s="91"/>
      <c r="K1842" s="91"/>
      <c r="L1842" s="91"/>
      <c r="M1842" s="91"/>
      <c r="N1842" s="687"/>
      <c r="O1842" s="91"/>
      <c r="P1842" s="91"/>
      <c r="Q1842" s="91"/>
      <c r="R1842" s="91"/>
      <c r="S1842" s="91"/>
      <c r="T1842" s="91"/>
      <c r="U1842" s="91"/>
      <c r="V1842" s="687"/>
      <c r="W1842" s="91"/>
      <c r="X1842" s="91"/>
      <c r="Y1842" s="687"/>
      <c r="Z1842" s="91"/>
      <c r="AA1842" s="91"/>
      <c r="AB1842" s="93"/>
      <c r="AC1842" s="376"/>
      <c r="AD1842" s="376"/>
      <c r="AE1842" s="376"/>
      <c r="AF1842" s="376"/>
      <c r="AG1842" s="376"/>
      <c r="AH1842" s="376"/>
      <c r="AI1842" s="376"/>
      <c r="AJ1842" s="376"/>
      <c r="AK1842" s="376"/>
      <c r="AL1842" s="376"/>
      <c r="AM1842" s="376"/>
      <c r="AN1842" s="376"/>
      <c r="AO1842" s="376"/>
      <c r="AP1842" s="376"/>
      <c r="AQ1842" s="376"/>
      <c r="AR1842" s="376"/>
      <c r="AS1842" s="376"/>
      <c r="AT1842" s="376"/>
      <c r="AU1842" s="376"/>
      <c r="AV1842" s="376"/>
      <c r="AW1842" s="376"/>
      <c r="AX1842" s="376"/>
      <c r="AY1842" s="376"/>
      <c r="AZ1842" s="376"/>
      <c r="BA1842" s="376"/>
      <c r="BB1842" s="376"/>
      <c r="BC1842" s="376"/>
      <c r="BD1842" s="376"/>
      <c r="BE1842" s="376"/>
      <c r="BF1842" s="376"/>
      <c r="BG1842" s="376"/>
      <c r="BH1842" s="376"/>
      <c r="BI1842" s="376"/>
      <c r="BJ1842" s="376"/>
      <c r="BK1842" s="376"/>
      <c r="BL1842" s="376"/>
      <c r="BM1842" s="376"/>
      <c r="BN1842" s="376"/>
      <c r="BO1842" s="376"/>
      <c r="BP1842" s="376"/>
      <c r="BQ1842" s="376"/>
      <c r="BR1842" s="376"/>
      <c r="BS1842" s="376"/>
      <c r="BT1842" s="376"/>
      <c r="BU1842" s="376"/>
      <c r="BV1842" s="376"/>
      <c r="BW1842" s="376"/>
      <c r="BX1842" s="376"/>
      <c r="BY1842" s="376"/>
      <c r="BZ1842" s="376"/>
      <c r="CA1842" s="376"/>
      <c r="CB1842" s="376"/>
      <c r="CC1842" s="376"/>
      <c r="CD1842" s="376"/>
      <c r="CE1842" s="376"/>
      <c r="CF1842" s="376"/>
      <c r="CG1842" s="376"/>
      <c r="CH1842" s="376"/>
      <c r="CI1842" s="376"/>
      <c r="CJ1842" s="376"/>
      <c r="CK1842" s="376"/>
      <c r="CL1842" s="376"/>
      <c r="CM1842" s="187"/>
      <c r="CN1842" s="187"/>
      <c r="CO1842" s="1"/>
      <c r="CP1842" s="1"/>
      <c r="CQ1842" s="1"/>
      <c r="CR1842" s="1"/>
      <c r="CS1842" s="1"/>
      <c r="CT1842" s="1"/>
      <c r="CU1842" s="1"/>
      <c r="CV1842" s="1"/>
      <c r="CW1842" s="1"/>
      <c r="CX1842" s="1"/>
      <c r="CY1842" s="1"/>
      <c r="CZ1842" s="1"/>
      <c r="DA1842" s="1"/>
      <c r="DB1842" s="1"/>
      <c r="DC1842" s="1"/>
      <c r="DD1842" s="1"/>
      <c r="DE1842" s="1"/>
      <c r="DF1842" s="1"/>
      <c r="DG1842" s="1"/>
      <c r="DH1842" s="1"/>
      <c r="DI1842" s="1"/>
      <c r="DJ1842" s="1"/>
      <c r="DK1842" s="1"/>
    </row>
    <row r="1843" spans="1:115" s="2" customFormat="1" ht="10.5" hidden="1" customHeight="1">
      <c r="A1843" s="1403"/>
      <c r="B1843" s="1401"/>
      <c r="C1843" s="952"/>
      <c r="D1843" s="789" t="s">
        <v>34</v>
      </c>
      <c r="E1843" s="790"/>
      <c r="F1843" s="52"/>
      <c r="G1843" s="52"/>
      <c r="H1843" s="684"/>
      <c r="I1843" s="52"/>
      <c r="J1843" s="52"/>
      <c r="K1843" s="52"/>
      <c r="L1843" s="52"/>
      <c r="M1843" s="52"/>
      <c r="N1843" s="684"/>
      <c r="O1843" s="52"/>
      <c r="P1843" s="52"/>
      <c r="Q1843" s="52"/>
      <c r="R1843" s="52"/>
      <c r="S1843" s="52"/>
      <c r="T1843" s="52"/>
      <c r="U1843" s="52"/>
      <c r="V1843" s="684"/>
      <c r="W1843" s="52"/>
      <c r="X1843" s="52"/>
      <c r="Y1843" s="684"/>
      <c r="Z1843" s="52"/>
      <c r="AA1843" s="52"/>
      <c r="AB1843" s="109"/>
      <c r="AC1843" s="376"/>
      <c r="AD1843" s="376"/>
      <c r="AE1843" s="376"/>
      <c r="AF1843" s="376"/>
      <c r="AG1843" s="376"/>
      <c r="AH1843" s="376"/>
      <c r="AI1843" s="376"/>
      <c r="AJ1843" s="376"/>
      <c r="AK1843" s="376"/>
      <c r="AL1843" s="376"/>
      <c r="AM1843" s="376"/>
      <c r="AN1843" s="376"/>
      <c r="AO1843" s="376"/>
      <c r="AP1843" s="376"/>
      <c r="AQ1843" s="376"/>
      <c r="AR1843" s="376"/>
      <c r="AS1843" s="376"/>
      <c r="AT1843" s="376"/>
      <c r="AU1843" s="376"/>
      <c r="AV1843" s="376"/>
      <c r="AW1843" s="376"/>
      <c r="AX1843" s="376"/>
      <c r="AY1843" s="376"/>
      <c r="AZ1843" s="376"/>
      <c r="BA1843" s="376"/>
      <c r="BB1843" s="376"/>
      <c r="BC1843" s="376"/>
      <c r="BD1843" s="376"/>
      <c r="BE1843" s="376"/>
      <c r="BF1843" s="376"/>
      <c r="BG1843" s="376"/>
      <c r="BH1843" s="376"/>
      <c r="BI1843" s="376"/>
      <c r="BJ1843" s="376"/>
      <c r="BK1843" s="376"/>
      <c r="BL1843" s="376"/>
      <c r="BM1843" s="376"/>
      <c r="BN1843" s="376"/>
      <c r="BO1843" s="376"/>
      <c r="BP1843" s="376"/>
      <c r="BQ1843" s="376"/>
      <c r="BR1843" s="376"/>
      <c r="BS1843" s="376"/>
      <c r="BT1843" s="376"/>
      <c r="BU1843" s="376"/>
      <c r="BV1843" s="376"/>
      <c r="BW1843" s="376"/>
      <c r="BX1843" s="376"/>
      <c r="BY1843" s="376"/>
      <c r="BZ1843" s="376"/>
      <c r="CA1843" s="376"/>
      <c r="CB1843" s="376"/>
      <c r="CC1843" s="376"/>
      <c r="CD1843" s="376"/>
      <c r="CE1843" s="376"/>
      <c r="CF1843" s="376"/>
      <c r="CG1843" s="376"/>
      <c r="CH1843" s="376"/>
      <c r="CI1843" s="376"/>
      <c r="CJ1843" s="376"/>
      <c r="CK1843" s="376"/>
      <c r="CL1843" s="376"/>
      <c r="CM1843" s="187"/>
      <c r="CN1843" s="187"/>
      <c r="CO1843" s="1"/>
      <c r="CP1843" s="1"/>
      <c r="CQ1843" s="1"/>
      <c r="CR1843" s="1"/>
      <c r="CS1843" s="1"/>
      <c r="CT1843" s="1"/>
      <c r="CU1843" s="1"/>
      <c r="CV1843" s="1"/>
      <c r="CW1843" s="1"/>
      <c r="CX1843" s="1"/>
      <c r="CY1843" s="1"/>
      <c r="CZ1843" s="1"/>
      <c r="DA1843" s="1"/>
      <c r="DB1843" s="1"/>
      <c r="DC1843" s="1"/>
      <c r="DD1843" s="1"/>
      <c r="DE1843" s="1"/>
      <c r="DF1843" s="1"/>
      <c r="DG1843" s="1"/>
      <c r="DH1843" s="1"/>
      <c r="DI1843" s="1"/>
      <c r="DJ1843" s="1"/>
      <c r="DK1843" s="1"/>
    </row>
    <row r="1844" spans="1:115" s="2" customFormat="1" ht="10.5" hidden="1" customHeight="1">
      <c r="A1844" s="1403"/>
      <c r="B1844" s="1401"/>
      <c r="C1844" s="952"/>
      <c r="D1844" s="789" t="s">
        <v>126</v>
      </c>
      <c r="E1844" s="790" t="s">
        <v>855</v>
      </c>
      <c r="F1844" s="52"/>
      <c r="G1844" s="52"/>
      <c r="H1844" s="684"/>
      <c r="I1844" s="52"/>
      <c r="J1844" s="52"/>
      <c r="K1844" s="52"/>
      <c r="L1844" s="52"/>
      <c r="M1844" s="52"/>
      <c r="N1844" s="684"/>
      <c r="O1844" s="52"/>
      <c r="P1844" s="52"/>
      <c r="Q1844" s="52"/>
      <c r="R1844" s="52"/>
      <c r="S1844" s="52"/>
      <c r="T1844" s="52"/>
      <c r="U1844" s="52"/>
      <c r="V1844" s="684"/>
      <c r="W1844" s="52"/>
      <c r="X1844" s="52"/>
      <c r="Y1844" s="684"/>
      <c r="Z1844" s="52"/>
      <c r="AA1844" s="52"/>
      <c r="AB1844" s="109"/>
      <c r="AC1844" s="376"/>
      <c r="AD1844" s="376"/>
      <c r="AE1844" s="376"/>
      <c r="AF1844" s="376"/>
      <c r="AG1844" s="376"/>
      <c r="AH1844" s="376"/>
      <c r="AI1844" s="376"/>
      <c r="AJ1844" s="376"/>
      <c r="AK1844" s="376"/>
      <c r="AL1844" s="376"/>
      <c r="AM1844" s="376"/>
      <c r="AN1844" s="376"/>
      <c r="AO1844" s="376"/>
      <c r="AP1844" s="376"/>
      <c r="AQ1844" s="376"/>
      <c r="AR1844" s="376"/>
      <c r="AS1844" s="376"/>
      <c r="AT1844" s="376"/>
      <c r="AU1844" s="376"/>
      <c r="AV1844" s="376"/>
      <c r="AW1844" s="376"/>
      <c r="AX1844" s="376"/>
      <c r="AY1844" s="376"/>
      <c r="AZ1844" s="376"/>
      <c r="BA1844" s="376"/>
      <c r="BB1844" s="376"/>
      <c r="BC1844" s="376"/>
      <c r="BD1844" s="376"/>
      <c r="BE1844" s="376"/>
      <c r="BF1844" s="376"/>
      <c r="BG1844" s="376"/>
      <c r="BH1844" s="376"/>
      <c r="BI1844" s="376"/>
      <c r="BJ1844" s="376"/>
      <c r="BK1844" s="376"/>
      <c r="BL1844" s="376"/>
      <c r="BM1844" s="376"/>
      <c r="BN1844" s="376"/>
      <c r="BO1844" s="376"/>
      <c r="BP1844" s="376"/>
      <c r="BQ1844" s="376"/>
      <c r="BR1844" s="376"/>
      <c r="BS1844" s="376"/>
      <c r="BT1844" s="376"/>
      <c r="BU1844" s="376"/>
      <c r="BV1844" s="376"/>
      <c r="BW1844" s="376"/>
      <c r="BX1844" s="376"/>
      <c r="BY1844" s="376"/>
      <c r="BZ1844" s="376"/>
      <c r="CA1844" s="376"/>
      <c r="CB1844" s="376"/>
      <c r="CC1844" s="376"/>
      <c r="CD1844" s="376"/>
      <c r="CE1844" s="376"/>
      <c r="CF1844" s="376"/>
      <c r="CG1844" s="376"/>
      <c r="CH1844" s="376"/>
      <c r="CI1844" s="376"/>
      <c r="CJ1844" s="376"/>
      <c r="CK1844" s="376"/>
      <c r="CL1844" s="376"/>
      <c r="CM1844" s="187"/>
      <c r="CN1844" s="187"/>
      <c r="CO1844" s="1"/>
      <c r="CP1844" s="1"/>
      <c r="CQ1844" s="1"/>
      <c r="CR1844" s="1"/>
      <c r="CS1844" s="1"/>
      <c r="CT1844" s="1"/>
      <c r="CU1844" s="1"/>
      <c r="CV1844" s="1"/>
      <c r="CW1844" s="1"/>
      <c r="CX1844" s="1"/>
      <c r="CY1844" s="1"/>
      <c r="CZ1844" s="1"/>
      <c r="DA1844" s="1"/>
      <c r="DB1844" s="1"/>
      <c r="DC1844" s="1"/>
      <c r="DD1844" s="1"/>
      <c r="DE1844" s="1"/>
      <c r="DF1844" s="1"/>
      <c r="DG1844" s="1"/>
      <c r="DH1844" s="1"/>
      <c r="DI1844" s="1"/>
      <c r="DJ1844" s="1"/>
      <c r="DK1844" s="1"/>
    </row>
    <row r="1845" spans="1:115" s="2" customFormat="1" ht="10.5" hidden="1" customHeight="1">
      <c r="A1845" s="1403"/>
      <c r="B1845" s="1401"/>
      <c r="C1845" s="952"/>
      <c r="D1845" s="789" t="s">
        <v>127</v>
      </c>
      <c r="E1845" s="790"/>
      <c r="F1845" s="52"/>
      <c r="G1845" s="52"/>
      <c r="H1845" s="684"/>
      <c r="I1845" s="52"/>
      <c r="J1845" s="52"/>
      <c r="K1845" s="52"/>
      <c r="L1845" s="52"/>
      <c r="M1845" s="52"/>
      <c r="N1845" s="684"/>
      <c r="O1845" s="52"/>
      <c r="P1845" s="52"/>
      <c r="Q1845" s="52"/>
      <c r="R1845" s="52"/>
      <c r="S1845" s="52"/>
      <c r="T1845" s="52"/>
      <c r="U1845" s="52"/>
      <c r="V1845" s="684"/>
      <c r="W1845" s="52"/>
      <c r="X1845" s="52"/>
      <c r="Y1845" s="684"/>
      <c r="Z1845" s="52"/>
      <c r="AA1845" s="52"/>
      <c r="AB1845" s="109"/>
      <c r="AC1845" s="376"/>
      <c r="AD1845" s="376"/>
      <c r="AE1845" s="376"/>
      <c r="AF1845" s="376"/>
      <c r="AG1845" s="384"/>
      <c r="AH1845" s="376"/>
      <c r="AI1845" s="376"/>
      <c r="AJ1845" s="376"/>
      <c r="AK1845" s="376"/>
      <c r="AL1845" s="376"/>
      <c r="AM1845" s="376"/>
      <c r="AN1845" s="376"/>
      <c r="AO1845" s="376"/>
      <c r="AP1845" s="376"/>
      <c r="AQ1845" s="376"/>
      <c r="AR1845" s="376"/>
      <c r="AS1845" s="376"/>
      <c r="AT1845" s="376"/>
      <c r="AU1845" s="376"/>
      <c r="AV1845" s="376"/>
      <c r="AW1845" s="376"/>
      <c r="AX1845" s="376"/>
      <c r="AY1845" s="376"/>
      <c r="AZ1845" s="376"/>
      <c r="BA1845" s="376"/>
      <c r="BB1845" s="376"/>
      <c r="BC1845" s="376"/>
      <c r="BD1845" s="376"/>
      <c r="BE1845" s="376"/>
      <c r="BF1845" s="376"/>
      <c r="BG1845" s="376"/>
      <c r="BH1845" s="376"/>
      <c r="BI1845" s="376"/>
      <c r="BJ1845" s="376"/>
      <c r="BK1845" s="376"/>
      <c r="BL1845" s="376"/>
      <c r="BM1845" s="376"/>
      <c r="BN1845" s="376"/>
      <c r="BO1845" s="376"/>
      <c r="BP1845" s="376"/>
      <c r="BQ1845" s="376"/>
      <c r="BR1845" s="376"/>
      <c r="BS1845" s="376"/>
      <c r="BT1845" s="376"/>
      <c r="BU1845" s="376"/>
      <c r="BV1845" s="376"/>
      <c r="BW1845" s="376"/>
      <c r="BX1845" s="376"/>
      <c r="BY1845" s="376"/>
      <c r="BZ1845" s="376"/>
      <c r="CA1845" s="376"/>
      <c r="CB1845" s="376"/>
      <c r="CC1845" s="376"/>
      <c r="CD1845" s="376"/>
      <c r="CE1845" s="376"/>
      <c r="CF1845" s="376"/>
      <c r="CG1845" s="376"/>
      <c r="CH1845" s="376"/>
      <c r="CI1845" s="376"/>
      <c r="CJ1845" s="376"/>
      <c r="CK1845" s="376"/>
      <c r="CL1845" s="376"/>
      <c r="CM1845" s="187"/>
      <c r="CN1845" s="187"/>
      <c r="CO1845" s="1"/>
      <c r="CP1845" s="1"/>
      <c r="CQ1845" s="1"/>
      <c r="CR1845" s="1"/>
      <c r="CS1845" s="1"/>
      <c r="CT1845" s="1"/>
      <c r="CU1845" s="1"/>
      <c r="CV1845" s="1"/>
      <c r="CW1845" s="1"/>
      <c r="CX1845" s="1"/>
      <c r="CY1845" s="1"/>
      <c r="CZ1845" s="1"/>
      <c r="DA1845" s="1"/>
      <c r="DB1845" s="1"/>
      <c r="DC1845" s="1"/>
      <c r="DD1845" s="1"/>
      <c r="DE1845" s="1"/>
      <c r="DF1845" s="1"/>
      <c r="DG1845" s="1"/>
      <c r="DH1845" s="1"/>
      <c r="DI1845" s="1"/>
      <c r="DJ1845" s="1"/>
      <c r="DK1845" s="1"/>
    </row>
    <row r="1846" spans="1:115" s="2" customFormat="1" ht="10.5" hidden="1" customHeight="1" thickBot="1">
      <c r="A1846" s="1404"/>
      <c r="B1846" s="1405"/>
      <c r="C1846" s="312"/>
      <c r="D1846" s="791" t="s">
        <v>42</v>
      </c>
      <c r="E1846" s="792"/>
      <c r="F1846" s="110"/>
      <c r="G1846" s="110"/>
      <c r="H1846" s="689"/>
      <c r="I1846" s="110"/>
      <c r="J1846" s="110"/>
      <c r="K1846" s="110"/>
      <c r="L1846" s="110"/>
      <c r="M1846" s="110"/>
      <c r="N1846" s="689"/>
      <c r="O1846" s="110"/>
      <c r="P1846" s="110"/>
      <c r="Q1846" s="110"/>
      <c r="R1846" s="110"/>
      <c r="S1846" s="110"/>
      <c r="T1846" s="110"/>
      <c r="U1846" s="110"/>
      <c r="V1846" s="689"/>
      <c r="W1846" s="110"/>
      <c r="X1846" s="110"/>
      <c r="Y1846" s="689"/>
      <c r="Z1846" s="110"/>
      <c r="AA1846" s="110"/>
      <c r="AB1846" s="112"/>
      <c r="AC1846" s="376"/>
      <c r="AD1846" s="376"/>
      <c r="AE1846" s="376"/>
      <c r="AF1846" s="376"/>
      <c r="AG1846" s="384"/>
      <c r="AH1846" s="376"/>
      <c r="AI1846" s="376"/>
      <c r="AJ1846" s="376"/>
      <c r="AK1846" s="376"/>
      <c r="AL1846" s="376"/>
      <c r="AM1846" s="376"/>
      <c r="AN1846" s="376"/>
      <c r="AO1846" s="376"/>
      <c r="AP1846" s="376"/>
      <c r="AQ1846" s="376"/>
      <c r="AR1846" s="376"/>
      <c r="AS1846" s="376"/>
      <c r="AT1846" s="376"/>
      <c r="AU1846" s="376"/>
      <c r="AV1846" s="376"/>
      <c r="AW1846" s="376"/>
      <c r="AX1846" s="376"/>
      <c r="AY1846" s="376"/>
      <c r="AZ1846" s="376"/>
      <c r="BA1846" s="376"/>
      <c r="BB1846" s="376"/>
      <c r="BC1846" s="376"/>
      <c r="BD1846" s="376"/>
      <c r="BE1846" s="376"/>
      <c r="BF1846" s="376"/>
      <c r="BG1846" s="376"/>
      <c r="BH1846" s="376"/>
      <c r="BI1846" s="376"/>
      <c r="BJ1846" s="376"/>
      <c r="BK1846" s="376"/>
      <c r="BL1846" s="376"/>
      <c r="BM1846" s="376"/>
      <c r="BN1846" s="376"/>
      <c r="BO1846" s="376"/>
      <c r="BP1846" s="376"/>
      <c r="BQ1846" s="376"/>
      <c r="BR1846" s="376"/>
      <c r="BS1846" s="376"/>
      <c r="BT1846" s="376"/>
      <c r="BU1846" s="376"/>
      <c r="BV1846" s="376"/>
      <c r="BW1846" s="376"/>
      <c r="BX1846" s="376"/>
      <c r="BY1846" s="376"/>
      <c r="BZ1846" s="376"/>
      <c r="CA1846" s="376"/>
      <c r="CB1846" s="376"/>
      <c r="CC1846" s="376"/>
      <c r="CD1846" s="376"/>
      <c r="CE1846" s="376"/>
      <c r="CF1846" s="376"/>
      <c r="CG1846" s="376"/>
      <c r="CH1846" s="376"/>
      <c r="CI1846" s="376"/>
      <c r="CJ1846" s="376"/>
      <c r="CK1846" s="376"/>
      <c r="CL1846" s="376"/>
      <c r="CM1846" s="187"/>
      <c r="CN1846" s="187"/>
      <c r="CO1846" s="1"/>
      <c r="CP1846" s="1"/>
      <c r="CQ1846" s="1"/>
      <c r="CR1846" s="1"/>
      <c r="CS1846" s="1"/>
      <c r="CT1846" s="1"/>
      <c r="CU1846" s="1"/>
      <c r="CV1846" s="1"/>
      <c r="CW1846" s="1"/>
      <c r="CX1846" s="1"/>
      <c r="CY1846" s="1"/>
      <c r="CZ1846" s="1"/>
      <c r="DA1846" s="1"/>
      <c r="DB1846" s="1"/>
      <c r="DC1846" s="1"/>
      <c r="DD1846" s="1"/>
      <c r="DE1846" s="1"/>
      <c r="DF1846" s="1"/>
      <c r="DG1846" s="1"/>
      <c r="DH1846" s="1"/>
      <c r="DI1846" s="1"/>
      <c r="DJ1846" s="1"/>
      <c r="DK1846" s="1"/>
    </row>
    <row r="1847" spans="1:115" s="2" customFormat="1" ht="10.5" hidden="1" customHeight="1">
      <c r="A1847" s="1403" t="s">
        <v>104</v>
      </c>
      <c r="B1847" s="1401" t="s">
        <v>888</v>
      </c>
      <c r="C1847" s="251"/>
      <c r="D1847" s="793"/>
      <c r="E1847" s="794"/>
      <c r="F1847" s="580"/>
      <c r="G1847" s="580"/>
      <c r="H1847" s="683"/>
      <c r="I1847" s="580"/>
      <c r="J1847" s="580"/>
      <c r="K1847" s="580"/>
      <c r="L1847" s="580"/>
      <c r="M1847" s="580"/>
      <c r="N1847" s="683"/>
      <c r="O1847" s="580"/>
      <c r="P1847" s="580"/>
      <c r="Q1847" s="580"/>
      <c r="R1847" s="580"/>
      <c r="S1847" s="580"/>
      <c r="T1847" s="580"/>
      <c r="U1847" s="580"/>
      <c r="V1847" s="683"/>
      <c r="W1847" s="580"/>
      <c r="X1847" s="580"/>
      <c r="Y1847" s="683"/>
      <c r="Z1847" s="580"/>
      <c r="AA1847" s="580"/>
      <c r="AB1847" s="795"/>
      <c r="AC1847" s="376"/>
      <c r="AD1847" s="376"/>
      <c r="AE1847" s="376"/>
      <c r="AF1847" s="376"/>
      <c r="AG1847" s="384"/>
      <c r="AH1847" s="376"/>
      <c r="AI1847" s="376"/>
      <c r="AJ1847" s="376"/>
      <c r="AK1847" s="376"/>
      <c r="AL1847" s="376"/>
      <c r="AM1847" s="376"/>
      <c r="AN1847" s="376"/>
      <c r="AO1847" s="376"/>
      <c r="AP1847" s="376"/>
      <c r="AQ1847" s="376"/>
      <c r="AR1847" s="376"/>
      <c r="AS1847" s="376"/>
      <c r="AT1847" s="376"/>
      <c r="AU1847" s="376"/>
      <c r="AV1847" s="376"/>
      <c r="AW1847" s="376"/>
      <c r="AX1847" s="376"/>
      <c r="AY1847" s="376"/>
      <c r="AZ1847" s="376"/>
      <c r="BA1847" s="376"/>
      <c r="BB1847" s="376"/>
      <c r="BC1847" s="376"/>
      <c r="BD1847" s="376"/>
      <c r="BE1847" s="376"/>
      <c r="BF1847" s="376"/>
      <c r="BG1847" s="376"/>
      <c r="BH1847" s="376"/>
      <c r="BI1847" s="376"/>
      <c r="BJ1847" s="376"/>
      <c r="BK1847" s="376"/>
      <c r="BL1847" s="376"/>
      <c r="BM1847" s="376"/>
      <c r="BN1847" s="376"/>
      <c r="BO1847" s="376"/>
      <c r="BP1847" s="376"/>
      <c r="BQ1847" s="376"/>
      <c r="BR1847" s="376"/>
      <c r="BS1847" s="376"/>
      <c r="BT1847" s="376"/>
      <c r="BU1847" s="376"/>
      <c r="BV1847" s="376"/>
      <c r="BW1847" s="376"/>
      <c r="BX1847" s="376"/>
      <c r="BY1847" s="376"/>
      <c r="BZ1847" s="376"/>
      <c r="CA1847" s="376"/>
      <c r="CB1847" s="376"/>
      <c r="CC1847" s="376"/>
      <c r="CD1847" s="376"/>
      <c r="CE1847" s="376"/>
      <c r="CF1847" s="376"/>
      <c r="CG1847" s="376"/>
      <c r="CH1847" s="376"/>
      <c r="CI1847" s="376"/>
      <c r="CJ1847" s="376"/>
      <c r="CK1847" s="376"/>
      <c r="CL1847" s="376"/>
      <c r="CM1847" s="187"/>
      <c r="CN1847" s="187"/>
      <c r="CO1847" s="1"/>
      <c r="CP1847" s="1"/>
      <c r="CQ1847" s="1"/>
      <c r="CR1847" s="1"/>
      <c r="CS1847" s="1"/>
      <c r="CT1847" s="1"/>
      <c r="CU1847" s="1"/>
      <c r="CV1847" s="1"/>
      <c r="CW1847" s="1"/>
      <c r="CX1847" s="1"/>
      <c r="CY1847" s="1"/>
      <c r="CZ1847" s="1"/>
      <c r="DA1847" s="1"/>
      <c r="DB1847" s="1"/>
      <c r="DC1847" s="1"/>
      <c r="DD1847" s="1"/>
      <c r="DE1847" s="1"/>
      <c r="DF1847" s="1"/>
      <c r="DG1847" s="1"/>
      <c r="DH1847" s="1"/>
      <c r="DI1847" s="1"/>
      <c r="DJ1847" s="1"/>
      <c r="DK1847" s="1"/>
    </row>
    <row r="1848" spans="1:115" s="2" customFormat="1" ht="10.5" hidden="1" customHeight="1">
      <c r="A1848" s="1403"/>
      <c r="B1848" s="1401"/>
      <c r="C1848" s="952"/>
      <c r="D1848" s="789" t="s">
        <v>34</v>
      </c>
      <c r="E1848" s="790"/>
      <c r="F1848" s="52"/>
      <c r="G1848" s="52"/>
      <c r="H1848" s="684"/>
      <c r="I1848" s="52"/>
      <c r="J1848" s="52"/>
      <c r="K1848" s="52"/>
      <c r="L1848" s="52"/>
      <c r="M1848" s="52"/>
      <c r="N1848" s="684"/>
      <c r="O1848" s="52"/>
      <c r="P1848" s="52"/>
      <c r="Q1848" s="52"/>
      <c r="R1848" s="52"/>
      <c r="S1848" s="52"/>
      <c r="T1848" s="52"/>
      <c r="U1848" s="52"/>
      <c r="V1848" s="684"/>
      <c r="W1848" s="52"/>
      <c r="X1848" s="52"/>
      <c r="Y1848" s="684"/>
      <c r="Z1848" s="52"/>
      <c r="AA1848" s="52"/>
      <c r="AB1848" s="109"/>
      <c r="AC1848" s="376"/>
      <c r="AD1848" s="376"/>
      <c r="AE1848" s="376"/>
      <c r="AF1848" s="376"/>
      <c r="AG1848" s="384"/>
      <c r="AH1848" s="376"/>
      <c r="AI1848" s="376"/>
      <c r="AJ1848" s="376"/>
      <c r="AK1848" s="376"/>
      <c r="AL1848" s="376"/>
      <c r="AM1848" s="376"/>
      <c r="AN1848" s="376"/>
      <c r="AO1848" s="376"/>
      <c r="AP1848" s="376"/>
      <c r="AQ1848" s="376"/>
      <c r="AR1848" s="376"/>
      <c r="AS1848" s="376"/>
      <c r="AT1848" s="376"/>
      <c r="AU1848" s="376"/>
      <c r="AV1848" s="376"/>
      <c r="AW1848" s="376"/>
      <c r="AX1848" s="376"/>
      <c r="AY1848" s="376"/>
      <c r="AZ1848" s="376"/>
      <c r="BA1848" s="376"/>
      <c r="BB1848" s="376"/>
      <c r="BC1848" s="376"/>
      <c r="BD1848" s="376"/>
      <c r="BE1848" s="376"/>
      <c r="BF1848" s="376"/>
      <c r="BG1848" s="376"/>
      <c r="BH1848" s="376"/>
      <c r="BI1848" s="376"/>
      <c r="BJ1848" s="376"/>
      <c r="BK1848" s="376"/>
      <c r="BL1848" s="376"/>
      <c r="BM1848" s="376"/>
      <c r="BN1848" s="376"/>
      <c r="BO1848" s="376"/>
      <c r="BP1848" s="376"/>
      <c r="BQ1848" s="376"/>
      <c r="BR1848" s="376"/>
      <c r="BS1848" s="376"/>
      <c r="BT1848" s="376"/>
      <c r="BU1848" s="376"/>
      <c r="BV1848" s="376"/>
      <c r="BW1848" s="376"/>
      <c r="BX1848" s="376"/>
      <c r="BY1848" s="376"/>
      <c r="BZ1848" s="376"/>
      <c r="CA1848" s="376"/>
      <c r="CB1848" s="376"/>
      <c r="CC1848" s="376"/>
      <c r="CD1848" s="376"/>
      <c r="CE1848" s="376"/>
      <c r="CF1848" s="376"/>
      <c r="CG1848" s="376"/>
      <c r="CH1848" s="376"/>
      <c r="CI1848" s="376"/>
      <c r="CJ1848" s="376"/>
      <c r="CK1848" s="376"/>
      <c r="CL1848" s="376"/>
      <c r="CM1848" s="187"/>
      <c r="CN1848" s="187"/>
      <c r="CO1848" s="1"/>
      <c r="CP1848" s="1"/>
      <c r="CQ1848" s="1"/>
      <c r="CR1848" s="1"/>
      <c r="CS1848" s="1"/>
      <c r="CT1848" s="1"/>
      <c r="CU1848" s="1"/>
      <c r="CV1848" s="1"/>
      <c r="CW1848" s="1"/>
      <c r="CX1848" s="1"/>
      <c r="CY1848" s="1"/>
      <c r="CZ1848" s="1"/>
      <c r="DA1848" s="1"/>
      <c r="DB1848" s="1"/>
      <c r="DC1848" s="1"/>
      <c r="DD1848" s="1"/>
      <c r="DE1848" s="1"/>
      <c r="DF1848" s="1"/>
      <c r="DG1848" s="1"/>
      <c r="DH1848" s="1"/>
      <c r="DI1848" s="1"/>
      <c r="DJ1848" s="1"/>
      <c r="DK1848" s="1"/>
    </row>
    <row r="1849" spans="1:115" s="2" customFormat="1" ht="10.5" hidden="1" customHeight="1">
      <c r="A1849" s="1403"/>
      <c r="B1849" s="1401"/>
      <c r="C1849" s="952"/>
      <c r="D1849" s="789" t="s">
        <v>126</v>
      </c>
      <c r="E1849" s="790" t="s">
        <v>855</v>
      </c>
      <c r="F1849" s="52"/>
      <c r="G1849" s="52"/>
      <c r="H1849" s="684"/>
      <c r="I1849" s="52"/>
      <c r="J1849" s="52"/>
      <c r="K1849" s="52"/>
      <c r="L1849" s="52"/>
      <c r="M1849" s="52"/>
      <c r="N1849" s="684"/>
      <c r="O1849" s="52"/>
      <c r="P1849" s="52"/>
      <c r="Q1849" s="52"/>
      <c r="R1849" s="52"/>
      <c r="S1849" s="52"/>
      <c r="T1849" s="52"/>
      <c r="U1849" s="52"/>
      <c r="V1849" s="684"/>
      <c r="W1849" s="52"/>
      <c r="X1849" s="52"/>
      <c r="Y1849" s="684"/>
      <c r="Z1849" s="52"/>
      <c r="AA1849" s="52"/>
      <c r="AB1849" s="109"/>
      <c r="AC1849" s="376"/>
      <c r="AD1849" s="376"/>
      <c r="AE1849" s="376">
        <v>1.2</v>
      </c>
      <c r="AF1849" s="376"/>
      <c r="AG1849" s="384"/>
      <c r="AH1849" s="376"/>
      <c r="AI1849" s="376"/>
      <c r="AJ1849" s="376"/>
      <c r="AK1849" s="376"/>
      <c r="AL1849" s="376"/>
      <c r="AM1849" s="376"/>
      <c r="AN1849" s="376"/>
      <c r="AO1849" s="376"/>
      <c r="AP1849" s="376"/>
      <c r="AQ1849" s="376"/>
      <c r="AR1849" s="376"/>
      <c r="AS1849" s="376"/>
      <c r="AT1849" s="376"/>
      <c r="AU1849" s="376"/>
      <c r="AV1849" s="376"/>
      <c r="AW1849" s="376"/>
      <c r="AX1849" s="376"/>
      <c r="AY1849" s="376"/>
      <c r="AZ1849" s="376"/>
      <c r="BA1849" s="376"/>
      <c r="BB1849" s="376"/>
      <c r="BC1849" s="376"/>
      <c r="BD1849" s="376"/>
      <c r="BE1849" s="376"/>
      <c r="BF1849" s="376"/>
      <c r="BG1849" s="376"/>
      <c r="BH1849" s="376"/>
      <c r="BI1849" s="376"/>
      <c r="BJ1849" s="376"/>
      <c r="BK1849" s="376"/>
      <c r="BL1849" s="376"/>
      <c r="BM1849" s="376"/>
      <c r="BN1849" s="376"/>
      <c r="BO1849" s="376"/>
      <c r="BP1849" s="376"/>
      <c r="BQ1849" s="376"/>
      <c r="BR1849" s="376"/>
      <c r="BS1849" s="376"/>
      <c r="BT1849" s="376"/>
      <c r="BU1849" s="376"/>
      <c r="BV1849" s="376"/>
      <c r="BW1849" s="376"/>
      <c r="BX1849" s="376"/>
      <c r="BY1849" s="376"/>
      <c r="BZ1849" s="376"/>
      <c r="CA1849" s="376"/>
      <c r="CB1849" s="376"/>
      <c r="CC1849" s="376"/>
      <c r="CD1849" s="376"/>
      <c r="CE1849" s="376"/>
      <c r="CF1849" s="376"/>
      <c r="CG1849" s="376"/>
      <c r="CH1849" s="376"/>
      <c r="CI1849" s="376"/>
      <c r="CJ1849" s="376"/>
      <c r="CK1849" s="376"/>
      <c r="CL1849" s="376"/>
      <c r="CM1849" s="187"/>
      <c r="CN1849" s="187"/>
      <c r="CO1849" s="1"/>
      <c r="CP1849" s="1"/>
      <c r="CQ1849" s="1"/>
      <c r="CR1849" s="1"/>
      <c r="CS1849" s="1"/>
      <c r="CT1849" s="1"/>
      <c r="CU1849" s="1"/>
      <c r="CV1849" s="1"/>
      <c r="CW1849" s="1"/>
      <c r="CX1849" s="1"/>
      <c r="CY1849" s="1"/>
      <c r="CZ1849" s="1"/>
      <c r="DA1849" s="1"/>
      <c r="DB1849" s="1"/>
      <c r="DC1849" s="1"/>
      <c r="DD1849" s="1"/>
      <c r="DE1849" s="1"/>
      <c r="DF1849" s="1"/>
      <c r="DG1849" s="1"/>
      <c r="DH1849" s="1"/>
      <c r="DI1849" s="1"/>
      <c r="DJ1849" s="1"/>
      <c r="DK1849" s="1"/>
    </row>
    <row r="1850" spans="1:115" s="2" customFormat="1" ht="10.5" hidden="1" customHeight="1">
      <c r="A1850" s="1403"/>
      <c r="B1850" s="1401"/>
      <c r="C1850" s="952"/>
      <c r="D1850" s="789" t="s">
        <v>127</v>
      </c>
      <c r="E1850" s="790"/>
      <c r="F1850" s="52"/>
      <c r="G1850" s="52"/>
      <c r="H1850" s="684"/>
      <c r="I1850" s="52"/>
      <c r="J1850" s="52"/>
      <c r="K1850" s="52"/>
      <c r="L1850" s="52"/>
      <c r="M1850" s="52"/>
      <c r="N1850" s="684"/>
      <c r="O1850" s="52"/>
      <c r="P1850" s="52"/>
      <c r="Q1850" s="52"/>
      <c r="R1850" s="52"/>
      <c r="S1850" s="52"/>
      <c r="T1850" s="52"/>
      <c r="U1850" s="52"/>
      <c r="V1850" s="684"/>
      <c r="W1850" s="52"/>
      <c r="X1850" s="52"/>
      <c r="Y1850" s="684"/>
      <c r="Z1850" s="52"/>
      <c r="AA1850" s="52"/>
      <c r="AB1850" s="109"/>
      <c r="AC1850" s="376"/>
      <c r="AD1850" s="376"/>
      <c r="AE1850" s="376"/>
      <c r="AF1850" s="376"/>
      <c r="AG1850" s="384"/>
      <c r="AH1850" s="376"/>
      <c r="AI1850" s="376"/>
      <c r="AJ1850" s="376"/>
      <c r="AK1850" s="376"/>
      <c r="AL1850" s="376"/>
      <c r="AM1850" s="376"/>
      <c r="AN1850" s="376"/>
      <c r="AO1850" s="376"/>
      <c r="AP1850" s="376"/>
      <c r="AQ1850" s="376"/>
      <c r="AR1850" s="376"/>
      <c r="AS1850" s="376"/>
      <c r="AT1850" s="376"/>
      <c r="AU1850" s="376"/>
      <c r="AV1850" s="376"/>
      <c r="AW1850" s="376"/>
      <c r="AX1850" s="376"/>
      <c r="AY1850" s="376"/>
      <c r="AZ1850" s="376"/>
      <c r="BA1850" s="376"/>
      <c r="BB1850" s="376"/>
      <c r="BC1850" s="376"/>
      <c r="BD1850" s="376"/>
      <c r="BE1850" s="376"/>
      <c r="BF1850" s="376"/>
      <c r="BG1850" s="376"/>
      <c r="BH1850" s="376"/>
      <c r="BI1850" s="376"/>
      <c r="BJ1850" s="376"/>
      <c r="BK1850" s="376"/>
      <c r="BL1850" s="376"/>
      <c r="BM1850" s="376"/>
      <c r="BN1850" s="376"/>
      <c r="BO1850" s="376"/>
      <c r="BP1850" s="376"/>
      <c r="BQ1850" s="376"/>
      <c r="BR1850" s="376"/>
      <c r="BS1850" s="376"/>
      <c r="BT1850" s="376"/>
      <c r="BU1850" s="376"/>
      <c r="BV1850" s="376"/>
      <c r="BW1850" s="376"/>
      <c r="BX1850" s="376"/>
      <c r="BY1850" s="376"/>
      <c r="BZ1850" s="376"/>
      <c r="CA1850" s="376"/>
      <c r="CB1850" s="376"/>
      <c r="CC1850" s="376"/>
      <c r="CD1850" s="376"/>
      <c r="CE1850" s="376"/>
      <c r="CF1850" s="376"/>
      <c r="CG1850" s="376"/>
      <c r="CH1850" s="376"/>
      <c r="CI1850" s="376"/>
      <c r="CJ1850" s="376"/>
      <c r="CK1850" s="376"/>
      <c r="CL1850" s="376"/>
      <c r="CM1850" s="187"/>
      <c r="CN1850" s="187"/>
      <c r="CO1850" s="1"/>
      <c r="CP1850" s="1"/>
      <c r="CQ1850" s="1"/>
      <c r="CR1850" s="1"/>
      <c r="CS1850" s="1"/>
      <c r="CT1850" s="1"/>
      <c r="CU1850" s="1"/>
      <c r="CV1850" s="1"/>
      <c r="CW1850" s="1"/>
      <c r="CX1850" s="1"/>
      <c r="CY1850" s="1"/>
      <c r="CZ1850" s="1"/>
      <c r="DA1850" s="1"/>
      <c r="DB1850" s="1"/>
      <c r="DC1850" s="1"/>
      <c r="DD1850" s="1"/>
      <c r="DE1850" s="1"/>
      <c r="DF1850" s="1"/>
      <c r="DG1850" s="1"/>
      <c r="DH1850" s="1"/>
      <c r="DI1850" s="1"/>
      <c r="DJ1850" s="1"/>
      <c r="DK1850" s="1"/>
    </row>
    <row r="1851" spans="1:115" s="2" customFormat="1" ht="10.5" hidden="1" customHeight="1" thickBot="1">
      <c r="A1851" s="1403"/>
      <c r="B1851" s="1401"/>
      <c r="C1851" s="764"/>
      <c r="D1851" s="796" t="s">
        <v>42</v>
      </c>
      <c r="E1851" s="797"/>
      <c r="F1851" s="581"/>
      <c r="G1851" s="581"/>
      <c r="H1851" s="685"/>
      <c r="I1851" s="581"/>
      <c r="J1851" s="581"/>
      <c r="K1851" s="581"/>
      <c r="L1851" s="581"/>
      <c r="M1851" s="581"/>
      <c r="N1851" s="685"/>
      <c r="O1851" s="581"/>
      <c r="P1851" s="581"/>
      <c r="Q1851" s="581"/>
      <c r="R1851" s="581"/>
      <c r="S1851" s="581"/>
      <c r="T1851" s="581"/>
      <c r="U1851" s="581"/>
      <c r="V1851" s="685"/>
      <c r="W1851" s="581"/>
      <c r="X1851" s="581"/>
      <c r="Y1851" s="685"/>
      <c r="Z1851" s="581"/>
      <c r="AA1851" s="581"/>
      <c r="AB1851" s="798"/>
      <c r="AC1851" s="376"/>
      <c r="AD1851" s="376"/>
      <c r="AE1851" s="376"/>
      <c r="AF1851" s="376"/>
      <c r="AG1851" s="384"/>
      <c r="AH1851" s="376"/>
      <c r="AI1851" s="376"/>
      <c r="AJ1851" s="376"/>
      <c r="AK1851" s="376"/>
      <c r="AL1851" s="376"/>
      <c r="AM1851" s="376"/>
      <c r="AN1851" s="376"/>
      <c r="AO1851" s="376"/>
      <c r="AP1851" s="376"/>
      <c r="AQ1851" s="376"/>
      <c r="AR1851" s="376"/>
      <c r="AS1851" s="376"/>
      <c r="AT1851" s="376"/>
      <c r="AU1851" s="376"/>
      <c r="AV1851" s="376"/>
      <c r="AW1851" s="376"/>
      <c r="AX1851" s="376"/>
      <c r="AY1851" s="376"/>
      <c r="AZ1851" s="376"/>
      <c r="BA1851" s="376"/>
      <c r="BB1851" s="376"/>
      <c r="BC1851" s="376"/>
      <c r="BD1851" s="376"/>
      <c r="BE1851" s="376"/>
      <c r="BF1851" s="376"/>
      <c r="BG1851" s="376"/>
      <c r="BH1851" s="376"/>
      <c r="BI1851" s="376"/>
      <c r="BJ1851" s="376"/>
      <c r="BK1851" s="376"/>
      <c r="BL1851" s="376"/>
      <c r="BM1851" s="376"/>
      <c r="BN1851" s="376"/>
      <c r="BO1851" s="376"/>
      <c r="BP1851" s="376"/>
      <c r="BQ1851" s="376"/>
      <c r="BR1851" s="376"/>
      <c r="BS1851" s="376"/>
      <c r="BT1851" s="376"/>
      <c r="BU1851" s="376"/>
      <c r="BV1851" s="376"/>
      <c r="BW1851" s="376"/>
      <c r="BX1851" s="376"/>
      <c r="BY1851" s="376"/>
      <c r="BZ1851" s="376"/>
      <c r="CA1851" s="376"/>
      <c r="CB1851" s="376"/>
      <c r="CC1851" s="376"/>
      <c r="CD1851" s="376"/>
      <c r="CE1851" s="376"/>
      <c r="CF1851" s="376"/>
      <c r="CG1851" s="376"/>
      <c r="CH1851" s="376"/>
      <c r="CI1851" s="376"/>
      <c r="CJ1851" s="376"/>
      <c r="CK1851" s="376"/>
      <c r="CL1851" s="376"/>
      <c r="CM1851" s="187"/>
      <c r="CN1851" s="187"/>
      <c r="CO1851" s="1"/>
      <c r="CP1851" s="1"/>
      <c r="CQ1851" s="1"/>
      <c r="CR1851" s="1"/>
      <c r="CS1851" s="1"/>
      <c r="CT1851" s="1"/>
      <c r="CU1851" s="1"/>
      <c r="CV1851" s="1"/>
      <c r="CW1851" s="1"/>
      <c r="CX1851" s="1"/>
      <c r="CY1851" s="1"/>
      <c r="CZ1851" s="1"/>
      <c r="DA1851" s="1"/>
      <c r="DB1851" s="1"/>
      <c r="DC1851" s="1"/>
      <c r="DD1851" s="1"/>
      <c r="DE1851" s="1"/>
      <c r="DF1851" s="1"/>
      <c r="DG1851" s="1"/>
      <c r="DH1851" s="1"/>
      <c r="DI1851" s="1"/>
      <c r="DJ1851" s="1"/>
      <c r="DK1851" s="1"/>
    </row>
    <row r="1852" spans="1:115" s="2" customFormat="1" ht="10.5" hidden="1" customHeight="1">
      <c r="A1852" s="1402" t="s">
        <v>44</v>
      </c>
      <c r="B1852" s="1400" t="s">
        <v>889</v>
      </c>
      <c r="C1852" s="165"/>
      <c r="D1852" s="844"/>
      <c r="E1852" s="788"/>
      <c r="F1852" s="91"/>
      <c r="G1852" s="91"/>
      <c r="H1852" s="687"/>
      <c r="I1852" s="91"/>
      <c r="J1852" s="91"/>
      <c r="K1852" s="91"/>
      <c r="L1852" s="91"/>
      <c r="M1852" s="91"/>
      <c r="N1852" s="687"/>
      <c r="O1852" s="91"/>
      <c r="P1852" s="91"/>
      <c r="Q1852" s="91"/>
      <c r="R1852" s="91"/>
      <c r="S1852" s="91"/>
      <c r="T1852" s="91"/>
      <c r="U1852" s="91"/>
      <c r="V1852" s="687"/>
      <c r="W1852" s="91"/>
      <c r="X1852" s="91"/>
      <c r="Y1852" s="687"/>
      <c r="Z1852" s="91"/>
      <c r="AA1852" s="91"/>
      <c r="AB1852" s="93"/>
      <c r="AC1852" s="376"/>
      <c r="AD1852" s="376"/>
      <c r="AE1852" s="376"/>
      <c r="AF1852" s="376"/>
      <c r="AG1852" s="384"/>
      <c r="AH1852" s="376"/>
      <c r="AI1852" s="376"/>
      <c r="AJ1852" s="376"/>
      <c r="AK1852" s="376"/>
      <c r="AL1852" s="376"/>
      <c r="AM1852" s="376"/>
      <c r="AN1852" s="376"/>
      <c r="AO1852" s="376"/>
      <c r="AP1852" s="376"/>
      <c r="AQ1852" s="376"/>
      <c r="AR1852" s="376"/>
      <c r="AS1852" s="376"/>
      <c r="AT1852" s="376"/>
      <c r="AU1852" s="376"/>
      <c r="AV1852" s="376"/>
      <c r="AW1852" s="376"/>
      <c r="AX1852" s="376"/>
      <c r="AY1852" s="376"/>
      <c r="AZ1852" s="376"/>
      <c r="BA1852" s="376"/>
      <c r="BB1852" s="376"/>
      <c r="BC1852" s="376"/>
      <c r="BD1852" s="376"/>
      <c r="BE1852" s="376"/>
      <c r="BF1852" s="376"/>
      <c r="BG1852" s="376"/>
      <c r="BH1852" s="376"/>
      <c r="BI1852" s="376"/>
      <c r="BJ1852" s="376"/>
      <c r="BK1852" s="376"/>
      <c r="BL1852" s="376"/>
      <c r="BM1852" s="376"/>
      <c r="BN1852" s="376"/>
      <c r="BO1852" s="376"/>
      <c r="BP1852" s="376"/>
      <c r="BQ1852" s="376"/>
      <c r="BR1852" s="376"/>
      <c r="BS1852" s="376"/>
      <c r="BT1852" s="376"/>
      <c r="BU1852" s="376"/>
      <c r="BV1852" s="376"/>
      <c r="BW1852" s="376"/>
      <c r="BX1852" s="376"/>
      <c r="BY1852" s="376"/>
      <c r="BZ1852" s="376"/>
      <c r="CA1852" s="376"/>
      <c r="CB1852" s="376"/>
      <c r="CC1852" s="376"/>
      <c r="CD1852" s="376"/>
      <c r="CE1852" s="376"/>
      <c r="CF1852" s="376"/>
      <c r="CG1852" s="376"/>
      <c r="CH1852" s="376"/>
      <c r="CI1852" s="376"/>
      <c r="CJ1852" s="376"/>
      <c r="CK1852" s="376"/>
      <c r="CL1852" s="376"/>
      <c r="CM1852" s="187"/>
      <c r="CN1852" s="187"/>
      <c r="CO1852" s="1"/>
      <c r="CP1852" s="1"/>
      <c r="CQ1852" s="1"/>
      <c r="CR1852" s="1"/>
      <c r="CS1852" s="1"/>
      <c r="CT1852" s="1"/>
      <c r="CU1852" s="1"/>
      <c r="CV1852" s="1"/>
      <c r="CW1852" s="1"/>
      <c r="CX1852" s="1"/>
      <c r="CY1852" s="1"/>
      <c r="CZ1852" s="1"/>
      <c r="DA1852" s="1"/>
      <c r="DB1852" s="1"/>
      <c r="DC1852" s="1"/>
      <c r="DD1852" s="1"/>
      <c r="DE1852" s="1"/>
      <c r="DF1852" s="1"/>
      <c r="DG1852" s="1"/>
      <c r="DH1852" s="1"/>
      <c r="DI1852" s="1"/>
      <c r="DJ1852" s="1"/>
      <c r="DK1852" s="1"/>
    </row>
    <row r="1853" spans="1:115" s="2" customFormat="1" ht="10.5" hidden="1" customHeight="1">
      <c r="A1853" s="1403"/>
      <c r="B1853" s="1401"/>
      <c r="C1853" s="952"/>
      <c r="D1853" s="789" t="s">
        <v>34</v>
      </c>
      <c r="E1853" s="790"/>
      <c r="F1853" s="52"/>
      <c r="G1853" s="52"/>
      <c r="H1853" s="684"/>
      <c r="I1853" s="52"/>
      <c r="J1853" s="52"/>
      <c r="K1853" s="52"/>
      <c r="L1853" s="52"/>
      <c r="M1853" s="52"/>
      <c r="N1853" s="684"/>
      <c r="O1853" s="52"/>
      <c r="P1853" s="52"/>
      <c r="Q1853" s="52"/>
      <c r="R1853" s="52"/>
      <c r="S1853" s="52"/>
      <c r="T1853" s="52"/>
      <c r="U1853" s="52"/>
      <c r="V1853" s="684"/>
      <c r="W1853" s="52"/>
      <c r="X1853" s="52"/>
      <c r="Y1853" s="684"/>
      <c r="Z1853" s="52"/>
      <c r="AA1853" s="52"/>
      <c r="AB1853" s="109"/>
      <c r="AC1853" s="376"/>
      <c r="AD1853" s="376"/>
      <c r="AE1853" s="376"/>
      <c r="AF1853" s="376"/>
      <c r="AG1853" s="384"/>
      <c r="AH1853" s="376"/>
      <c r="AI1853" s="376"/>
      <c r="AJ1853" s="376"/>
      <c r="AK1853" s="376"/>
      <c r="AL1853" s="376"/>
      <c r="AM1853" s="376"/>
      <c r="AN1853" s="376"/>
      <c r="AO1853" s="376"/>
      <c r="AP1853" s="376"/>
      <c r="AQ1853" s="376"/>
      <c r="AR1853" s="376"/>
      <c r="AS1853" s="376"/>
      <c r="AT1853" s="376"/>
      <c r="AU1853" s="376"/>
      <c r="AV1853" s="376"/>
      <c r="AW1853" s="376"/>
      <c r="AX1853" s="376"/>
      <c r="AY1853" s="376"/>
      <c r="AZ1853" s="376"/>
      <c r="BA1853" s="376"/>
      <c r="BB1853" s="376"/>
      <c r="BC1853" s="376"/>
      <c r="BD1853" s="376"/>
      <c r="BE1853" s="376"/>
      <c r="BF1853" s="376"/>
      <c r="BG1853" s="376"/>
      <c r="BH1853" s="376"/>
      <c r="BI1853" s="376"/>
      <c r="BJ1853" s="376"/>
      <c r="BK1853" s="376"/>
      <c r="BL1853" s="376"/>
      <c r="BM1853" s="376"/>
      <c r="BN1853" s="376"/>
      <c r="BO1853" s="376"/>
      <c r="BP1853" s="376"/>
      <c r="BQ1853" s="376"/>
      <c r="BR1853" s="376"/>
      <c r="BS1853" s="376"/>
      <c r="BT1853" s="376"/>
      <c r="BU1853" s="376"/>
      <c r="BV1853" s="376"/>
      <c r="BW1853" s="376"/>
      <c r="BX1853" s="376"/>
      <c r="BY1853" s="376"/>
      <c r="BZ1853" s="376"/>
      <c r="CA1853" s="376"/>
      <c r="CB1853" s="376"/>
      <c r="CC1853" s="376"/>
      <c r="CD1853" s="376"/>
      <c r="CE1853" s="376"/>
      <c r="CF1853" s="376"/>
      <c r="CG1853" s="376"/>
      <c r="CH1853" s="376"/>
      <c r="CI1853" s="376"/>
      <c r="CJ1853" s="376"/>
      <c r="CK1853" s="376"/>
      <c r="CL1853" s="376"/>
      <c r="CM1853" s="187"/>
      <c r="CN1853" s="187"/>
      <c r="CO1853" s="1"/>
      <c r="CP1853" s="1"/>
      <c r="CQ1853" s="1"/>
      <c r="CR1853" s="1"/>
      <c r="CS1853" s="1"/>
      <c r="CT1853" s="1"/>
      <c r="CU1853" s="1"/>
      <c r="CV1853" s="1"/>
      <c r="CW1853" s="1"/>
      <c r="CX1853" s="1"/>
      <c r="CY1853" s="1"/>
      <c r="CZ1853" s="1"/>
      <c r="DA1853" s="1"/>
      <c r="DB1853" s="1"/>
      <c r="DC1853" s="1"/>
      <c r="DD1853" s="1"/>
      <c r="DE1853" s="1"/>
      <c r="DF1853" s="1"/>
      <c r="DG1853" s="1"/>
      <c r="DH1853" s="1"/>
      <c r="DI1853" s="1"/>
      <c r="DJ1853" s="1"/>
      <c r="DK1853" s="1"/>
    </row>
    <row r="1854" spans="1:115" s="2" customFormat="1" ht="10.5" hidden="1" customHeight="1">
      <c r="A1854" s="1403"/>
      <c r="B1854" s="1401"/>
      <c r="C1854" s="952"/>
      <c r="D1854" s="789" t="s">
        <v>126</v>
      </c>
      <c r="E1854" s="790" t="s">
        <v>855</v>
      </c>
      <c r="F1854" s="52"/>
      <c r="G1854" s="52"/>
      <c r="H1854" s="684"/>
      <c r="I1854" s="52"/>
      <c r="J1854" s="52"/>
      <c r="K1854" s="52"/>
      <c r="L1854" s="52"/>
      <c r="M1854" s="52"/>
      <c r="N1854" s="684"/>
      <c r="O1854" s="52"/>
      <c r="P1854" s="52"/>
      <c r="Q1854" s="52"/>
      <c r="R1854" s="52"/>
      <c r="S1854" s="52"/>
      <c r="T1854" s="52"/>
      <c r="U1854" s="52"/>
      <c r="V1854" s="684"/>
      <c r="W1854" s="52"/>
      <c r="X1854" s="52"/>
      <c r="Y1854" s="684"/>
      <c r="Z1854" s="52"/>
      <c r="AA1854" s="52"/>
      <c r="AB1854" s="109"/>
      <c r="AC1854" s="376"/>
      <c r="AD1854" s="376"/>
      <c r="AE1854" s="376">
        <v>1.2</v>
      </c>
      <c r="AF1854" s="376"/>
      <c r="AG1854" s="384"/>
      <c r="AH1854" s="376"/>
      <c r="AI1854" s="376"/>
      <c r="AJ1854" s="376"/>
      <c r="AK1854" s="376"/>
      <c r="AL1854" s="376"/>
      <c r="AM1854" s="376"/>
      <c r="AN1854" s="376"/>
      <c r="AO1854" s="376"/>
      <c r="AP1854" s="376"/>
      <c r="AQ1854" s="376"/>
      <c r="AR1854" s="376"/>
      <c r="AS1854" s="376"/>
      <c r="AT1854" s="376"/>
      <c r="AU1854" s="376"/>
      <c r="AV1854" s="376"/>
      <c r="AW1854" s="376"/>
      <c r="AX1854" s="376"/>
      <c r="AY1854" s="376"/>
      <c r="AZ1854" s="376"/>
      <c r="BA1854" s="376"/>
      <c r="BB1854" s="376"/>
      <c r="BC1854" s="376"/>
      <c r="BD1854" s="376"/>
      <c r="BE1854" s="376"/>
      <c r="BF1854" s="376"/>
      <c r="BG1854" s="376"/>
      <c r="BH1854" s="376"/>
      <c r="BI1854" s="376"/>
      <c r="BJ1854" s="376"/>
      <c r="BK1854" s="376"/>
      <c r="BL1854" s="376"/>
      <c r="BM1854" s="376"/>
      <c r="BN1854" s="376"/>
      <c r="BO1854" s="376"/>
      <c r="BP1854" s="376"/>
      <c r="BQ1854" s="376"/>
      <c r="BR1854" s="376"/>
      <c r="BS1854" s="376"/>
      <c r="BT1854" s="376"/>
      <c r="BU1854" s="376"/>
      <c r="BV1854" s="376"/>
      <c r="BW1854" s="376"/>
      <c r="BX1854" s="376"/>
      <c r="BY1854" s="376"/>
      <c r="BZ1854" s="376"/>
      <c r="CA1854" s="376"/>
      <c r="CB1854" s="376"/>
      <c r="CC1854" s="376"/>
      <c r="CD1854" s="376"/>
      <c r="CE1854" s="376"/>
      <c r="CF1854" s="376"/>
      <c r="CG1854" s="376"/>
      <c r="CH1854" s="376"/>
      <c r="CI1854" s="376"/>
      <c r="CJ1854" s="376"/>
      <c r="CK1854" s="376"/>
      <c r="CL1854" s="376"/>
      <c r="CM1854" s="187"/>
      <c r="CN1854" s="187"/>
      <c r="CO1854" s="1"/>
      <c r="CP1854" s="1"/>
      <c r="CQ1854" s="1"/>
      <c r="CR1854" s="1"/>
      <c r="CS1854" s="1"/>
      <c r="CT1854" s="1"/>
      <c r="CU1854" s="1"/>
      <c r="CV1854" s="1"/>
      <c r="CW1854" s="1"/>
      <c r="CX1854" s="1"/>
      <c r="CY1854" s="1"/>
      <c r="CZ1854" s="1"/>
      <c r="DA1854" s="1"/>
      <c r="DB1854" s="1"/>
      <c r="DC1854" s="1"/>
      <c r="DD1854" s="1"/>
      <c r="DE1854" s="1"/>
      <c r="DF1854" s="1"/>
      <c r="DG1854" s="1"/>
      <c r="DH1854" s="1"/>
      <c r="DI1854" s="1"/>
      <c r="DJ1854" s="1"/>
      <c r="DK1854" s="1"/>
    </row>
    <row r="1855" spans="1:115" s="2" customFormat="1" ht="10.5" hidden="1" customHeight="1">
      <c r="A1855" s="1403"/>
      <c r="B1855" s="1401"/>
      <c r="C1855" s="952"/>
      <c r="D1855" s="789" t="s">
        <v>127</v>
      </c>
      <c r="E1855" s="790"/>
      <c r="F1855" s="52"/>
      <c r="G1855" s="52"/>
      <c r="H1855" s="684"/>
      <c r="I1855" s="52"/>
      <c r="J1855" s="52"/>
      <c r="K1855" s="52"/>
      <c r="L1855" s="52"/>
      <c r="M1855" s="52"/>
      <c r="N1855" s="684"/>
      <c r="O1855" s="52"/>
      <c r="P1855" s="52"/>
      <c r="Q1855" s="52"/>
      <c r="R1855" s="52"/>
      <c r="S1855" s="52"/>
      <c r="T1855" s="52"/>
      <c r="U1855" s="52"/>
      <c r="V1855" s="684"/>
      <c r="W1855" s="52"/>
      <c r="X1855" s="52"/>
      <c r="Y1855" s="684"/>
      <c r="Z1855" s="52"/>
      <c r="AA1855" s="52"/>
      <c r="AB1855" s="109"/>
      <c r="AC1855" s="376"/>
      <c r="AD1855" s="376"/>
      <c r="AE1855" s="376"/>
      <c r="AF1855" s="376"/>
      <c r="AG1855" s="384"/>
      <c r="AH1855" s="376"/>
      <c r="AI1855" s="376"/>
      <c r="AJ1855" s="376"/>
      <c r="AK1855" s="376"/>
      <c r="AL1855" s="376"/>
      <c r="AM1855" s="376"/>
      <c r="AN1855" s="376"/>
      <c r="AO1855" s="376"/>
      <c r="AP1855" s="376"/>
      <c r="AQ1855" s="376"/>
      <c r="AR1855" s="376"/>
      <c r="AS1855" s="376"/>
      <c r="AT1855" s="376"/>
      <c r="AU1855" s="376"/>
      <c r="AV1855" s="376"/>
      <c r="AW1855" s="376"/>
      <c r="AX1855" s="376"/>
      <c r="AY1855" s="376"/>
      <c r="AZ1855" s="376"/>
      <c r="BA1855" s="376"/>
      <c r="BB1855" s="376"/>
      <c r="BC1855" s="376"/>
      <c r="BD1855" s="376"/>
      <c r="BE1855" s="376"/>
      <c r="BF1855" s="376"/>
      <c r="BG1855" s="376"/>
      <c r="BH1855" s="376"/>
      <c r="BI1855" s="376"/>
      <c r="BJ1855" s="376"/>
      <c r="BK1855" s="376"/>
      <c r="BL1855" s="376"/>
      <c r="BM1855" s="376"/>
      <c r="BN1855" s="376"/>
      <c r="BO1855" s="376"/>
      <c r="BP1855" s="376"/>
      <c r="BQ1855" s="376"/>
      <c r="BR1855" s="376"/>
      <c r="BS1855" s="376"/>
      <c r="BT1855" s="376"/>
      <c r="BU1855" s="376"/>
      <c r="BV1855" s="376"/>
      <c r="BW1855" s="376"/>
      <c r="BX1855" s="376"/>
      <c r="BY1855" s="376"/>
      <c r="BZ1855" s="376"/>
      <c r="CA1855" s="376"/>
      <c r="CB1855" s="376"/>
      <c r="CC1855" s="376"/>
      <c r="CD1855" s="376"/>
      <c r="CE1855" s="376"/>
      <c r="CF1855" s="376"/>
      <c r="CG1855" s="376"/>
      <c r="CH1855" s="376"/>
      <c r="CI1855" s="376"/>
      <c r="CJ1855" s="376"/>
      <c r="CK1855" s="376"/>
      <c r="CL1855" s="376"/>
      <c r="CM1855" s="187"/>
      <c r="CN1855" s="187"/>
      <c r="CO1855" s="1"/>
      <c r="CP1855" s="1"/>
      <c r="CQ1855" s="1"/>
      <c r="CR1855" s="1"/>
      <c r="CS1855" s="1"/>
      <c r="CT1855" s="1"/>
      <c r="CU1855" s="1"/>
      <c r="CV1855" s="1"/>
      <c r="CW1855" s="1"/>
      <c r="CX1855" s="1"/>
      <c r="CY1855" s="1"/>
      <c r="CZ1855" s="1"/>
      <c r="DA1855" s="1"/>
      <c r="DB1855" s="1"/>
      <c r="DC1855" s="1"/>
      <c r="DD1855" s="1"/>
      <c r="DE1855" s="1"/>
      <c r="DF1855" s="1"/>
      <c r="DG1855" s="1"/>
      <c r="DH1855" s="1"/>
      <c r="DI1855" s="1"/>
      <c r="DJ1855" s="1"/>
      <c r="DK1855" s="1"/>
    </row>
    <row r="1856" spans="1:115" s="2" customFormat="1" ht="10.5" hidden="1" customHeight="1" thickBot="1">
      <c r="A1856" s="1404"/>
      <c r="B1856" s="1405"/>
      <c r="C1856" s="312"/>
      <c r="D1856" s="791" t="s">
        <v>42</v>
      </c>
      <c r="E1856" s="792"/>
      <c r="F1856" s="110"/>
      <c r="G1856" s="110"/>
      <c r="H1856" s="689"/>
      <c r="I1856" s="110"/>
      <c r="J1856" s="110"/>
      <c r="K1856" s="110"/>
      <c r="L1856" s="110"/>
      <c r="M1856" s="110"/>
      <c r="N1856" s="689"/>
      <c r="O1856" s="110"/>
      <c r="P1856" s="110"/>
      <c r="Q1856" s="110"/>
      <c r="R1856" s="110"/>
      <c r="S1856" s="110"/>
      <c r="T1856" s="110"/>
      <c r="U1856" s="110"/>
      <c r="V1856" s="689"/>
      <c r="W1856" s="110"/>
      <c r="X1856" s="110"/>
      <c r="Y1856" s="689"/>
      <c r="Z1856" s="110"/>
      <c r="AA1856" s="110"/>
      <c r="AB1856" s="112"/>
      <c r="AC1856" s="376"/>
      <c r="AD1856" s="376"/>
      <c r="AE1856" s="376"/>
      <c r="AF1856" s="376"/>
      <c r="AG1856" s="384"/>
      <c r="AH1856" s="376"/>
      <c r="AI1856" s="376"/>
      <c r="AJ1856" s="376"/>
      <c r="AK1856" s="376"/>
      <c r="AL1856" s="376"/>
      <c r="AM1856" s="376"/>
      <c r="AN1856" s="376"/>
      <c r="AO1856" s="376"/>
      <c r="AP1856" s="376"/>
      <c r="AQ1856" s="376"/>
      <c r="AR1856" s="376"/>
      <c r="AS1856" s="376"/>
      <c r="AT1856" s="376"/>
      <c r="AU1856" s="376"/>
      <c r="AV1856" s="376"/>
      <c r="AW1856" s="376"/>
      <c r="AX1856" s="376"/>
      <c r="AY1856" s="376"/>
      <c r="AZ1856" s="376"/>
      <c r="BA1856" s="376"/>
      <c r="BB1856" s="376"/>
      <c r="BC1856" s="376"/>
      <c r="BD1856" s="376"/>
      <c r="BE1856" s="376"/>
      <c r="BF1856" s="376"/>
      <c r="BG1856" s="376"/>
      <c r="BH1856" s="376"/>
      <c r="BI1856" s="376"/>
      <c r="BJ1856" s="376"/>
      <c r="BK1856" s="376"/>
      <c r="BL1856" s="376"/>
      <c r="BM1856" s="376"/>
      <c r="BN1856" s="376"/>
      <c r="BO1856" s="376"/>
      <c r="BP1856" s="376"/>
      <c r="BQ1856" s="376"/>
      <c r="BR1856" s="376"/>
      <c r="BS1856" s="376"/>
      <c r="BT1856" s="376"/>
      <c r="BU1856" s="376"/>
      <c r="BV1856" s="376"/>
      <c r="BW1856" s="376"/>
      <c r="BX1856" s="376"/>
      <c r="BY1856" s="376"/>
      <c r="BZ1856" s="376"/>
      <c r="CA1856" s="376"/>
      <c r="CB1856" s="376"/>
      <c r="CC1856" s="376"/>
      <c r="CD1856" s="376"/>
      <c r="CE1856" s="376"/>
      <c r="CF1856" s="376"/>
      <c r="CG1856" s="376"/>
      <c r="CH1856" s="376"/>
      <c r="CI1856" s="376"/>
      <c r="CJ1856" s="376"/>
      <c r="CK1856" s="376"/>
      <c r="CL1856" s="376"/>
      <c r="CM1856" s="187"/>
      <c r="CN1856" s="187"/>
      <c r="CO1856" s="1"/>
      <c r="CP1856" s="1"/>
      <c r="CQ1856" s="1"/>
      <c r="CR1856" s="1"/>
      <c r="CS1856" s="1"/>
      <c r="CT1856" s="1"/>
      <c r="CU1856" s="1"/>
      <c r="CV1856" s="1"/>
      <c r="CW1856" s="1"/>
      <c r="CX1856" s="1"/>
      <c r="CY1856" s="1"/>
      <c r="CZ1856" s="1"/>
      <c r="DA1856" s="1"/>
      <c r="DB1856" s="1"/>
      <c r="DC1856" s="1"/>
      <c r="DD1856" s="1"/>
      <c r="DE1856" s="1"/>
      <c r="DF1856" s="1"/>
      <c r="DG1856" s="1"/>
      <c r="DH1856" s="1"/>
      <c r="DI1856" s="1"/>
      <c r="DJ1856" s="1"/>
      <c r="DK1856" s="1"/>
    </row>
    <row r="1857" spans="1:115" s="2" customFormat="1" ht="10.5" hidden="1" customHeight="1">
      <c r="A1857" s="1403" t="s">
        <v>7</v>
      </c>
      <c r="B1857" s="1401" t="s">
        <v>890</v>
      </c>
      <c r="C1857" s="251"/>
      <c r="D1857" s="793"/>
      <c r="E1857" s="794"/>
      <c r="F1857" s="580"/>
      <c r="G1857" s="580"/>
      <c r="H1857" s="683"/>
      <c r="I1857" s="580"/>
      <c r="J1857" s="580"/>
      <c r="K1857" s="580"/>
      <c r="L1857" s="580"/>
      <c r="M1857" s="580"/>
      <c r="N1857" s="683"/>
      <c r="O1857" s="580"/>
      <c r="P1857" s="580"/>
      <c r="Q1857" s="580"/>
      <c r="R1857" s="580"/>
      <c r="S1857" s="580"/>
      <c r="T1857" s="580"/>
      <c r="U1857" s="580"/>
      <c r="V1857" s="683"/>
      <c r="W1857" s="580"/>
      <c r="X1857" s="580"/>
      <c r="Y1857" s="683"/>
      <c r="Z1857" s="580"/>
      <c r="AA1857" s="580"/>
      <c r="AB1857" s="795"/>
      <c r="AC1857" s="376"/>
      <c r="AD1857" s="376"/>
      <c r="AE1857" s="376"/>
      <c r="AF1857" s="376"/>
      <c r="AG1857" s="384"/>
      <c r="AH1857" s="376"/>
      <c r="AI1857" s="376"/>
      <c r="AJ1857" s="376"/>
      <c r="AK1857" s="376"/>
      <c r="AL1857" s="376"/>
      <c r="AM1857" s="376"/>
      <c r="AN1857" s="376"/>
      <c r="AO1857" s="376"/>
      <c r="AP1857" s="376"/>
      <c r="AQ1857" s="376"/>
      <c r="AR1857" s="376"/>
      <c r="AS1857" s="376"/>
      <c r="AT1857" s="376"/>
      <c r="AU1857" s="376"/>
      <c r="AV1857" s="376"/>
      <c r="AW1857" s="376"/>
      <c r="AX1857" s="376"/>
      <c r="AY1857" s="376"/>
      <c r="AZ1857" s="376"/>
      <c r="BA1857" s="376"/>
      <c r="BB1857" s="376"/>
      <c r="BC1857" s="376"/>
      <c r="BD1857" s="376"/>
      <c r="BE1857" s="376"/>
      <c r="BF1857" s="376"/>
      <c r="BG1857" s="376"/>
      <c r="BH1857" s="376"/>
      <c r="BI1857" s="376"/>
      <c r="BJ1857" s="376"/>
      <c r="BK1857" s="376"/>
      <c r="BL1857" s="376"/>
      <c r="BM1857" s="376"/>
      <c r="BN1857" s="376"/>
      <c r="BO1857" s="376"/>
      <c r="BP1857" s="376"/>
      <c r="BQ1857" s="376"/>
      <c r="BR1857" s="376"/>
      <c r="BS1857" s="376"/>
      <c r="BT1857" s="376"/>
      <c r="BU1857" s="376"/>
      <c r="BV1857" s="376"/>
      <c r="BW1857" s="376"/>
      <c r="BX1857" s="376"/>
      <c r="BY1857" s="376"/>
      <c r="BZ1857" s="376"/>
      <c r="CA1857" s="376"/>
      <c r="CB1857" s="376"/>
      <c r="CC1857" s="376"/>
      <c r="CD1857" s="376"/>
      <c r="CE1857" s="376"/>
      <c r="CF1857" s="376"/>
      <c r="CG1857" s="376"/>
      <c r="CH1857" s="376"/>
      <c r="CI1857" s="376"/>
      <c r="CJ1857" s="376"/>
      <c r="CK1857" s="376"/>
      <c r="CL1857" s="376"/>
      <c r="CM1857" s="187"/>
      <c r="CN1857" s="187"/>
      <c r="CO1857" s="1"/>
      <c r="CP1857" s="1"/>
      <c r="CQ1857" s="1"/>
      <c r="CR1857" s="1"/>
      <c r="CS1857" s="1"/>
      <c r="CT1857" s="1"/>
      <c r="CU1857" s="1"/>
      <c r="CV1857" s="1"/>
      <c r="CW1857" s="1"/>
      <c r="CX1857" s="1"/>
      <c r="CY1857" s="1"/>
      <c r="CZ1857" s="1"/>
      <c r="DA1857" s="1"/>
      <c r="DB1857" s="1"/>
      <c r="DC1857" s="1"/>
      <c r="DD1857" s="1"/>
      <c r="DE1857" s="1"/>
      <c r="DF1857" s="1"/>
      <c r="DG1857" s="1"/>
      <c r="DH1857" s="1"/>
      <c r="DI1857" s="1"/>
      <c r="DJ1857" s="1"/>
      <c r="DK1857" s="1"/>
    </row>
    <row r="1858" spans="1:115" s="2" customFormat="1" ht="10.5" hidden="1" customHeight="1">
      <c r="A1858" s="1403"/>
      <c r="B1858" s="1401"/>
      <c r="C1858" s="952"/>
      <c r="D1858" s="789" t="s">
        <v>34</v>
      </c>
      <c r="E1858" s="790"/>
      <c r="F1858" s="52"/>
      <c r="G1858" s="52"/>
      <c r="H1858" s="684"/>
      <c r="I1858" s="52"/>
      <c r="J1858" s="52"/>
      <c r="K1858" s="52"/>
      <c r="L1858" s="52"/>
      <c r="M1858" s="52"/>
      <c r="N1858" s="684"/>
      <c r="O1858" s="52"/>
      <c r="P1858" s="52"/>
      <c r="Q1858" s="52"/>
      <c r="R1858" s="52"/>
      <c r="S1858" s="52"/>
      <c r="T1858" s="52"/>
      <c r="U1858" s="52"/>
      <c r="V1858" s="684"/>
      <c r="W1858" s="52"/>
      <c r="X1858" s="52"/>
      <c r="Y1858" s="684"/>
      <c r="Z1858" s="52"/>
      <c r="AA1858" s="52"/>
      <c r="AB1858" s="109"/>
      <c r="AC1858" s="376"/>
      <c r="AD1858" s="376"/>
      <c r="AE1858" s="376"/>
      <c r="AF1858" s="376"/>
      <c r="AG1858" s="376"/>
      <c r="AH1858" s="376"/>
      <c r="AI1858" s="376"/>
      <c r="AJ1858" s="376"/>
      <c r="AK1858" s="376"/>
      <c r="AL1858" s="376"/>
      <c r="AM1858" s="376"/>
      <c r="AN1858" s="376"/>
      <c r="AO1858" s="376"/>
      <c r="AP1858" s="376"/>
      <c r="AQ1858" s="376"/>
      <c r="AR1858" s="376"/>
      <c r="AS1858" s="376"/>
      <c r="AT1858" s="376"/>
      <c r="AU1858" s="376"/>
      <c r="AV1858" s="376"/>
      <c r="AW1858" s="376"/>
      <c r="AX1858" s="376"/>
      <c r="AY1858" s="376"/>
      <c r="AZ1858" s="376"/>
      <c r="BA1858" s="376"/>
      <c r="BB1858" s="376"/>
      <c r="BC1858" s="376"/>
      <c r="BD1858" s="376"/>
      <c r="BE1858" s="376"/>
      <c r="BF1858" s="376"/>
      <c r="BG1858" s="376"/>
      <c r="BH1858" s="376"/>
      <c r="BI1858" s="376"/>
      <c r="BJ1858" s="376"/>
      <c r="BK1858" s="376"/>
      <c r="BL1858" s="376"/>
      <c r="BM1858" s="376"/>
      <c r="BN1858" s="376"/>
      <c r="BO1858" s="376"/>
      <c r="BP1858" s="376"/>
      <c r="BQ1858" s="376"/>
      <c r="BR1858" s="376"/>
      <c r="BS1858" s="376"/>
      <c r="BT1858" s="376"/>
      <c r="BU1858" s="376"/>
      <c r="BV1858" s="376"/>
      <c r="BW1858" s="376"/>
      <c r="BX1858" s="376"/>
      <c r="BY1858" s="376"/>
      <c r="BZ1858" s="376"/>
      <c r="CA1858" s="376"/>
      <c r="CB1858" s="376"/>
      <c r="CC1858" s="376"/>
      <c r="CD1858" s="376"/>
      <c r="CE1858" s="376"/>
      <c r="CF1858" s="376"/>
      <c r="CG1858" s="376"/>
      <c r="CH1858" s="376"/>
      <c r="CI1858" s="376"/>
      <c r="CJ1858" s="376"/>
      <c r="CK1858" s="376"/>
      <c r="CL1858" s="376"/>
      <c r="CM1858" s="187"/>
      <c r="CN1858" s="187"/>
      <c r="CO1858" s="1"/>
      <c r="CP1858" s="1"/>
      <c r="CQ1858" s="1"/>
      <c r="CR1858" s="1"/>
      <c r="CS1858" s="1"/>
      <c r="CT1858" s="1"/>
      <c r="CU1858" s="1"/>
      <c r="CV1858" s="1"/>
      <c r="CW1858" s="1"/>
      <c r="CX1858" s="1"/>
      <c r="CY1858" s="1"/>
      <c r="CZ1858" s="1"/>
      <c r="DA1858" s="1"/>
      <c r="DB1858" s="1"/>
      <c r="DC1858" s="1"/>
      <c r="DD1858" s="1"/>
      <c r="DE1858" s="1"/>
      <c r="DF1858" s="1"/>
      <c r="DG1858" s="1"/>
      <c r="DH1858" s="1"/>
      <c r="DI1858" s="1"/>
      <c r="DJ1858" s="1"/>
      <c r="DK1858" s="1"/>
    </row>
    <row r="1859" spans="1:115" s="2" customFormat="1" ht="10.5" hidden="1" customHeight="1">
      <c r="A1859" s="1403"/>
      <c r="B1859" s="1401"/>
      <c r="C1859" s="952"/>
      <c r="D1859" s="789" t="s">
        <v>126</v>
      </c>
      <c r="E1859" s="790" t="s">
        <v>855</v>
      </c>
      <c r="F1859" s="52"/>
      <c r="G1859" s="52"/>
      <c r="H1859" s="684"/>
      <c r="I1859" s="52"/>
      <c r="J1859" s="52"/>
      <c r="K1859" s="52"/>
      <c r="L1859" s="52"/>
      <c r="M1859" s="52"/>
      <c r="N1859" s="684"/>
      <c r="O1859" s="52"/>
      <c r="P1859" s="52"/>
      <c r="Q1859" s="52"/>
      <c r="R1859" s="52"/>
      <c r="S1859" s="52"/>
      <c r="T1859" s="52"/>
      <c r="U1859" s="52"/>
      <c r="V1859" s="684"/>
      <c r="W1859" s="52"/>
      <c r="X1859" s="52"/>
      <c r="Y1859" s="684"/>
      <c r="Z1859" s="52"/>
      <c r="AA1859" s="52"/>
      <c r="AB1859" s="109"/>
      <c r="AC1859" s="376"/>
      <c r="AD1859" s="376"/>
      <c r="AE1859" s="376">
        <v>3.6</v>
      </c>
      <c r="AF1859" s="376"/>
      <c r="AG1859" s="376"/>
      <c r="AH1859" s="376"/>
      <c r="AI1859" s="376"/>
      <c r="AJ1859" s="376"/>
      <c r="AK1859" s="376"/>
      <c r="AL1859" s="376"/>
      <c r="AM1859" s="376"/>
      <c r="AN1859" s="376"/>
      <c r="AO1859" s="376"/>
      <c r="AP1859" s="376"/>
      <c r="AQ1859" s="376"/>
      <c r="AR1859" s="376"/>
      <c r="AS1859" s="376"/>
      <c r="AT1859" s="376"/>
      <c r="AU1859" s="376"/>
      <c r="AV1859" s="376"/>
      <c r="AW1859" s="376"/>
      <c r="AX1859" s="376"/>
      <c r="AY1859" s="376"/>
      <c r="AZ1859" s="376"/>
      <c r="BA1859" s="376"/>
      <c r="BB1859" s="376"/>
      <c r="BC1859" s="376"/>
      <c r="BD1859" s="376"/>
      <c r="BE1859" s="376"/>
      <c r="BF1859" s="376"/>
      <c r="BG1859" s="376"/>
      <c r="BH1859" s="376"/>
      <c r="BI1859" s="376"/>
      <c r="BJ1859" s="376"/>
      <c r="BK1859" s="376"/>
      <c r="BL1859" s="376"/>
      <c r="BM1859" s="376"/>
      <c r="BN1859" s="376"/>
      <c r="BO1859" s="376"/>
      <c r="BP1859" s="376"/>
      <c r="BQ1859" s="376"/>
      <c r="BR1859" s="376"/>
      <c r="BS1859" s="376"/>
      <c r="BT1859" s="376"/>
      <c r="BU1859" s="376"/>
      <c r="BV1859" s="376"/>
      <c r="BW1859" s="376"/>
      <c r="BX1859" s="376"/>
      <c r="BY1859" s="376"/>
      <c r="BZ1859" s="376"/>
      <c r="CA1859" s="376"/>
      <c r="CB1859" s="376"/>
      <c r="CC1859" s="376"/>
      <c r="CD1859" s="376"/>
      <c r="CE1859" s="376"/>
      <c r="CF1859" s="376"/>
      <c r="CG1859" s="376"/>
      <c r="CH1859" s="376"/>
      <c r="CI1859" s="376"/>
      <c r="CJ1859" s="376"/>
      <c r="CK1859" s="376"/>
      <c r="CL1859" s="376"/>
      <c r="CM1859" s="187"/>
      <c r="CN1859" s="187"/>
      <c r="CO1859" s="1"/>
      <c r="CP1859" s="1"/>
      <c r="CQ1859" s="1"/>
      <c r="CR1859" s="1"/>
      <c r="CS1859" s="1"/>
      <c r="CT1859" s="1"/>
      <c r="CU1859" s="1"/>
      <c r="CV1859" s="1"/>
      <c r="CW1859" s="1"/>
      <c r="CX1859" s="1"/>
      <c r="CY1859" s="1"/>
      <c r="CZ1859" s="1"/>
      <c r="DA1859" s="1"/>
      <c r="DB1859" s="1"/>
      <c r="DC1859" s="1"/>
      <c r="DD1859" s="1"/>
      <c r="DE1859" s="1"/>
      <c r="DF1859" s="1"/>
      <c r="DG1859" s="1"/>
      <c r="DH1859" s="1"/>
      <c r="DI1859" s="1"/>
      <c r="DJ1859" s="1"/>
      <c r="DK1859" s="1"/>
    </row>
    <row r="1860" spans="1:115" s="2" customFormat="1" ht="10.5" hidden="1" customHeight="1">
      <c r="A1860" s="1403"/>
      <c r="B1860" s="1401"/>
      <c r="C1860" s="952"/>
      <c r="D1860" s="789" t="s">
        <v>127</v>
      </c>
      <c r="E1860" s="790"/>
      <c r="F1860" s="52"/>
      <c r="G1860" s="52"/>
      <c r="H1860" s="684"/>
      <c r="I1860" s="52"/>
      <c r="J1860" s="52"/>
      <c r="K1860" s="52"/>
      <c r="L1860" s="52"/>
      <c r="M1860" s="52"/>
      <c r="N1860" s="684"/>
      <c r="O1860" s="52"/>
      <c r="P1860" s="52"/>
      <c r="Q1860" s="52"/>
      <c r="R1860" s="52"/>
      <c r="S1860" s="52"/>
      <c r="T1860" s="52"/>
      <c r="U1860" s="52"/>
      <c r="V1860" s="684"/>
      <c r="W1860" s="52"/>
      <c r="X1860" s="52"/>
      <c r="Y1860" s="684"/>
      <c r="Z1860" s="52"/>
      <c r="AA1860" s="52"/>
      <c r="AB1860" s="109"/>
      <c r="AC1860" s="376"/>
      <c r="AD1860" s="376"/>
      <c r="AE1860" s="376"/>
      <c r="AF1860" s="376"/>
      <c r="AG1860" s="376"/>
      <c r="AH1860" s="376"/>
      <c r="AI1860" s="376"/>
      <c r="AJ1860" s="376"/>
      <c r="AK1860" s="376"/>
      <c r="AL1860" s="376"/>
      <c r="AM1860" s="376"/>
      <c r="AN1860" s="376"/>
      <c r="AO1860" s="376"/>
      <c r="AP1860" s="376"/>
      <c r="AQ1860" s="376"/>
      <c r="AR1860" s="376"/>
      <c r="AS1860" s="376"/>
      <c r="AT1860" s="376"/>
      <c r="AU1860" s="376"/>
      <c r="AV1860" s="376"/>
      <c r="AW1860" s="376"/>
      <c r="AX1860" s="376"/>
      <c r="AY1860" s="376"/>
      <c r="AZ1860" s="376"/>
      <c r="BA1860" s="376"/>
      <c r="BB1860" s="376"/>
      <c r="BC1860" s="376"/>
      <c r="BD1860" s="376"/>
      <c r="BE1860" s="376"/>
      <c r="BF1860" s="376"/>
      <c r="BG1860" s="376"/>
      <c r="BH1860" s="376"/>
      <c r="BI1860" s="376"/>
      <c r="BJ1860" s="376"/>
      <c r="BK1860" s="376"/>
      <c r="BL1860" s="376"/>
      <c r="BM1860" s="376"/>
      <c r="BN1860" s="376"/>
      <c r="BO1860" s="376"/>
      <c r="BP1860" s="376"/>
      <c r="BQ1860" s="376"/>
      <c r="BR1860" s="376"/>
      <c r="BS1860" s="376"/>
      <c r="BT1860" s="376"/>
      <c r="BU1860" s="376"/>
      <c r="BV1860" s="376"/>
      <c r="BW1860" s="376"/>
      <c r="BX1860" s="376"/>
      <c r="BY1860" s="376"/>
      <c r="BZ1860" s="376"/>
      <c r="CA1860" s="376"/>
      <c r="CB1860" s="376"/>
      <c r="CC1860" s="376"/>
      <c r="CD1860" s="376"/>
      <c r="CE1860" s="376"/>
      <c r="CF1860" s="376"/>
      <c r="CG1860" s="376"/>
      <c r="CH1860" s="376"/>
      <c r="CI1860" s="376"/>
      <c r="CJ1860" s="376"/>
      <c r="CK1860" s="376"/>
      <c r="CL1860" s="376"/>
      <c r="CM1860" s="187"/>
      <c r="CN1860" s="187"/>
      <c r="CO1860" s="1"/>
      <c r="CP1860" s="1"/>
      <c r="CQ1860" s="1"/>
      <c r="CR1860" s="1"/>
      <c r="CS1860" s="1"/>
      <c r="CT1860" s="1"/>
      <c r="CU1860" s="1"/>
      <c r="CV1860" s="1"/>
      <c r="CW1860" s="1"/>
      <c r="CX1860" s="1"/>
      <c r="CY1860" s="1"/>
      <c r="CZ1860" s="1"/>
      <c r="DA1860" s="1"/>
      <c r="DB1860" s="1"/>
      <c r="DC1860" s="1"/>
      <c r="DD1860" s="1"/>
      <c r="DE1860" s="1"/>
      <c r="DF1860" s="1"/>
      <c r="DG1860" s="1"/>
      <c r="DH1860" s="1"/>
      <c r="DI1860" s="1"/>
      <c r="DJ1860" s="1"/>
      <c r="DK1860" s="1"/>
    </row>
    <row r="1861" spans="1:115" s="2" customFormat="1" ht="10.5" hidden="1" customHeight="1" thickBot="1">
      <c r="A1861" s="1403"/>
      <c r="B1861" s="1401"/>
      <c r="C1861" s="764"/>
      <c r="D1861" s="796" t="s">
        <v>42</v>
      </c>
      <c r="E1861" s="797"/>
      <c r="F1861" s="581"/>
      <c r="G1861" s="581"/>
      <c r="H1861" s="685"/>
      <c r="I1861" s="581"/>
      <c r="J1861" s="581"/>
      <c r="K1861" s="581"/>
      <c r="L1861" s="581"/>
      <c r="M1861" s="581"/>
      <c r="N1861" s="685"/>
      <c r="O1861" s="581"/>
      <c r="P1861" s="581"/>
      <c r="Q1861" s="581"/>
      <c r="R1861" s="581"/>
      <c r="S1861" s="581"/>
      <c r="T1861" s="581"/>
      <c r="U1861" s="581"/>
      <c r="V1861" s="685"/>
      <c r="W1861" s="581"/>
      <c r="X1861" s="581"/>
      <c r="Y1861" s="685"/>
      <c r="Z1861" s="581"/>
      <c r="AA1861" s="581"/>
      <c r="AB1861" s="798"/>
      <c r="AC1861" s="376"/>
      <c r="AD1861" s="376"/>
      <c r="AE1861" s="376"/>
      <c r="AF1861" s="376"/>
      <c r="AG1861" s="376"/>
      <c r="AH1861" s="376"/>
      <c r="AI1861" s="376"/>
      <c r="AJ1861" s="376"/>
      <c r="AK1861" s="376"/>
      <c r="AL1861" s="376"/>
      <c r="AM1861" s="376"/>
      <c r="AN1861" s="376"/>
      <c r="AO1861" s="376"/>
      <c r="AP1861" s="376"/>
      <c r="AQ1861" s="376"/>
      <c r="AR1861" s="376"/>
      <c r="AS1861" s="376"/>
      <c r="AT1861" s="376"/>
      <c r="AU1861" s="376"/>
      <c r="AV1861" s="376"/>
      <c r="AW1861" s="376"/>
      <c r="AX1861" s="376"/>
      <c r="AY1861" s="376"/>
      <c r="AZ1861" s="376"/>
      <c r="BA1861" s="376"/>
      <c r="BB1861" s="376"/>
      <c r="BC1861" s="376"/>
      <c r="BD1861" s="376"/>
      <c r="BE1861" s="376"/>
      <c r="BF1861" s="376"/>
      <c r="BG1861" s="376"/>
      <c r="BH1861" s="376"/>
      <c r="BI1861" s="376"/>
      <c r="BJ1861" s="376"/>
      <c r="BK1861" s="376"/>
      <c r="BL1861" s="376"/>
      <c r="BM1861" s="376"/>
      <c r="BN1861" s="376"/>
      <c r="BO1861" s="376"/>
      <c r="BP1861" s="376"/>
      <c r="BQ1861" s="376"/>
      <c r="BR1861" s="376"/>
      <c r="BS1861" s="376"/>
      <c r="BT1861" s="376"/>
      <c r="BU1861" s="376"/>
      <c r="BV1861" s="376"/>
      <c r="BW1861" s="376"/>
      <c r="BX1861" s="376"/>
      <c r="BY1861" s="376"/>
      <c r="BZ1861" s="376"/>
      <c r="CA1861" s="376"/>
      <c r="CB1861" s="376"/>
      <c r="CC1861" s="376"/>
      <c r="CD1861" s="376"/>
      <c r="CE1861" s="376"/>
      <c r="CF1861" s="376"/>
      <c r="CG1861" s="376"/>
      <c r="CH1861" s="376"/>
      <c r="CI1861" s="376"/>
      <c r="CJ1861" s="376"/>
      <c r="CK1861" s="376"/>
      <c r="CL1861" s="376"/>
      <c r="CM1861" s="187"/>
      <c r="CN1861" s="187"/>
      <c r="CO1861" s="1"/>
      <c r="CP1861" s="1"/>
      <c r="CQ1861" s="1"/>
      <c r="CR1861" s="1"/>
      <c r="CS1861" s="1"/>
      <c r="CT1861" s="1"/>
      <c r="CU1861" s="1"/>
      <c r="CV1861" s="1"/>
      <c r="CW1861" s="1"/>
      <c r="CX1861" s="1"/>
      <c r="CY1861" s="1"/>
      <c r="CZ1861" s="1"/>
      <c r="DA1861" s="1"/>
      <c r="DB1861" s="1"/>
      <c r="DC1861" s="1"/>
      <c r="DD1861" s="1"/>
      <c r="DE1861" s="1"/>
      <c r="DF1861" s="1"/>
      <c r="DG1861" s="1"/>
      <c r="DH1861" s="1"/>
      <c r="DI1861" s="1"/>
      <c r="DJ1861" s="1"/>
      <c r="DK1861" s="1"/>
    </row>
    <row r="1862" spans="1:115" s="2" customFormat="1" ht="10.5" hidden="1" customHeight="1">
      <c r="A1862" s="1402" t="s">
        <v>105</v>
      </c>
      <c r="B1862" s="1400" t="s">
        <v>891</v>
      </c>
      <c r="C1862" s="165"/>
      <c r="D1862" s="844"/>
      <c r="E1862" s="788"/>
      <c r="F1862" s="91"/>
      <c r="G1862" s="91"/>
      <c r="H1862" s="687"/>
      <c r="I1862" s="91"/>
      <c r="J1862" s="91"/>
      <c r="K1862" s="91"/>
      <c r="L1862" s="91"/>
      <c r="M1862" s="91"/>
      <c r="N1862" s="687"/>
      <c r="O1862" s="91"/>
      <c r="P1862" s="91"/>
      <c r="Q1862" s="91"/>
      <c r="R1862" s="91"/>
      <c r="S1862" s="91"/>
      <c r="T1862" s="91"/>
      <c r="U1862" s="91"/>
      <c r="V1862" s="687"/>
      <c r="W1862" s="91"/>
      <c r="X1862" s="91"/>
      <c r="Y1862" s="687"/>
      <c r="Z1862" s="91"/>
      <c r="AA1862" s="91"/>
      <c r="AB1862" s="93"/>
      <c r="AC1862" s="376"/>
      <c r="AD1862" s="376"/>
      <c r="AE1862" s="376"/>
      <c r="AF1862" s="376"/>
      <c r="AG1862" s="376"/>
      <c r="AH1862" s="376"/>
      <c r="AI1862" s="376"/>
      <c r="AJ1862" s="376"/>
      <c r="AK1862" s="376"/>
      <c r="AL1862" s="376"/>
      <c r="AM1862" s="376"/>
      <c r="AN1862" s="376"/>
      <c r="AO1862" s="376"/>
      <c r="AP1862" s="376"/>
      <c r="AQ1862" s="376"/>
      <c r="AR1862" s="376"/>
      <c r="AS1862" s="376"/>
      <c r="AT1862" s="376"/>
      <c r="AU1862" s="376"/>
      <c r="AV1862" s="376"/>
      <c r="AW1862" s="376"/>
      <c r="AX1862" s="376"/>
      <c r="AY1862" s="376"/>
      <c r="AZ1862" s="376"/>
      <c r="BA1862" s="376"/>
      <c r="BB1862" s="376"/>
      <c r="BC1862" s="376"/>
      <c r="BD1862" s="376"/>
      <c r="BE1862" s="376"/>
      <c r="BF1862" s="376"/>
      <c r="BG1862" s="376"/>
      <c r="BH1862" s="376"/>
      <c r="BI1862" s="376"/>
      <c r="BJ1862" s="376"/>
      <c r="BK1862" s="376"/>
      <c r="BL1862" s="376"/>
      <c r="BM1862" s="376"/>
      <c r="BN1862" s="376"/>
      <c r="BO1862" s="376"/>
      <c r="BP1862" s="376"/>
      <c r="BQ1862" s="376"/>
      <c r="BR1862" s="376"/>
      <c r="BS1862" s="376"/>
      <c r="BT1862" s="376"/>
      <c r="BU1862" s="376"/>
      <c r="BV1862" s="376"/>
      <c r="BW1862" s="376"/>
      <c r="BX1862" s="376"/>
      <c r="BY1862" s="376"/>
      <c r="BZ1862" s="376"/>
      <c r="CA1862" s="376"/>
      <c r="CB1862" s="376"/>
      <c r="CC1862" s="376"/>
      <c r="CD1862" s="376"/>
      <c r="CE1862" s="376"/>
      <c r="CF1862" s="376"/>
      <c r="CG1862" s="376"/>
      <c r="CH1862" s="376"/>
      <c r="CI1862" s="376"/>
      <c r="CJ1862" s="376"/>
      <c r="CK1862" s="376"/>
      <c r="CL1862" s="376"/>
      <c r="CM1862" s="187"/>
      <c r="CN1862" s="187"/>
      <c r="CO1862" s="1"/>
      <c r="CP1862" s="1"/>
      <c r="CQ1862" s="1"/>
      <c r="CR1862" s="1"/>
      <c r="CS1862" s="1"/>
      <c r="CT1862" s="1"/>
      <c r="CU1862" s="1"/>
      <c r="CV1862" s="1"/>
      <c r="CW1862" s="1"/>
      <c r="CX1862" s="1"/>
      <c r="CY1862" s="1"/>
      <c r="CZ1862" s="1"/>
      <c r="DA1862" s="1"/>
      <c r="DB1862" s="1"/>
      <c r="DC1862" s="1"/>
      <c r="DD1862" s="1"/>
      <c r="DE1862" s="1"/>
      <c r="DF1862" s="1"/>
      <c r="DG1862" s="1"/>
      <c r="DH1862" s="1"/>
      <c r="DI1862" s="1"/>
      <c r="DJ1862" s="1"/>
      <c r="DK1862" s="1"/>
    </row>
    <row r="1863" spans="1:115" s="2" customFormat="1" ht="10.5" hidden="1" customHeight="1">
      <c r="A1863" s="1403"/>
      <c r="B1863" s="1401"/>
      <c r="C1863" s="952"/>
      <c r="D1863" s="789" t="s">
        <v>34</v>
      </c>
      <c r="E1863" s="790"/>
      <c r="F1863" s="52"/>
      <c r="G1863" s="52"/>
      <c r="H1863" s="684"/>
      <c r="I1863" s="52"/>
      <c r="J1863" s="52"/>
      <c r="K1863" s="52"/>
      <c r="L1863" s="52"/>
      <c r="M1863" s="52"/>
      <c r="N1863" s="684"/>
      <c r="O1863" s="52"/>
      <c r="P1863" s="52"/>
      <c r="Q1863" s="52"/>
      <c r="R1863" s="52"/>
      <c r="S1863" s="52"/>
      <c r="T1863" s="52"/>
      <c r="U1863" s="52"/>
      <c r="V1863" s="684"/>
      <c r="W1863" s="52"/>
      <c r="X1863" s="52"/>
      <c r="Y1863" s="684"/>
      <c r="Z1863" s="52"/>
      <c r="AA1863" s="52"/>
      <c r="AB1863" s="109"/>
      <c r="AC1863" s="376"/>
      <c r="AD1863" s="376"/>
      <c r="AE1863" s="376"/>
      <c r="AF1863" s="376"/>
      <c r="AG1863" s="376"/>
      <c r="AH1863" s="376"/>
      <c r="AI1863" s="376"/>
      <c r="AJ1863" s="376"/>
      <c r="AK1863" s="376"/>
      <c r="AL1863" s="376"/>
      <c r="AM1863" s="376"/>
      <c r="AN1863" s="376"/>
      <c r="AO1863" s="376"/>
      <c r="AP1863" s="376"/>
      <c r="AQ1863" s="376"/>
      <c r="AR1863" s="376"/>
      <c r="AS1863" s="376"/>
      <c r="AT1863" s="376"/>
      <c r="AU1863" s="376"/>
      <c r="AV1863" s="376"/>
      <c r="AW1863" s="376"/>
      <c r="AX1863" s="376"/>
      <c r="AY1863" s="376"/>
      <c r="AZ1863" s="376"/>
      <c r="BA1863" s="376"/>
      <c r="BB1863" s="376"/>
      <c r="BC1863" s="376"/>
      <c r="BD1863" s="376"/>
      <c r="BE1863" s="376"/>
      <c r="BF1863" s="376"/>
      <c r="BG1863" s="376"/>
      <c r="BH1863" s="376"/>
      <c r="BI1863" s="376"/>
      <c r="BJ1863" s="376"/>
      <c r="BK1863" s="376"/>
      <c r="BL1863" s="376"/>
      <c r="BM1863" s="376"/>
      <c r="BN1863" s="376"/>
      <c r="BO1863" s="376"/>
      <c r="BP1863" s="376"/>
      <c r="BQ1863" s="376"/>
      <c r="BR1863" s="376"/>
      <c r="BS1863" s="376"/>
      <c r="BT1863" s="376"/>
      <c r="BU1863" s="376"/>
      <c r="BV1863" s="376"/>
      <c r="BW1863" s="376"/>
      <c r="BX1863" s="376"/>
      <c r="BY1863" s="376"/>
      <c r="BZ1863" s="376"/>
      <c r="CA1863" s="376"/>
      <c r="CB1863" s="376"/>
      <c r="CC1863" s="376"/>
      <c r="CD1863" s="376"/>
      <c r="CE1863" s="376"/>
      <c r="CF1863" s="376"/>
      <c r="CG1863" s="376"/>
      <c r="CH1863" s="376"/>
      <c r="CI1863" s="376"/>
      <c r="CJ1863" s="376"/>
      <c r="CK1863" s="376"/>
      <c r="CL1863" s="376"/>
      <c r="CM1863" s="187"/>
      <c r="CN1863" s="187"/>
      <c r="CO1863" s="1"/>
      <c r="CP1863" s="1"/>
      <c r="CQ1863" s="1"/>
      <c r="CR1863" s="1"/>
      <c r="CS1863" s="1"/>
      <c r="CT1863" s="1"/>
      <c r="CU1863" s="1"/>
      <c r="CV1863" s="1"/>
      <c r="CW1863" s="1"/>
      <c r="CX1863" s="1"/>
      <c r="CY1863" s="1"/>
      <c r="CZ1863" s="1"/>
      <c r="DA1863" s="1"/>
      <c r="DB1863" s="1"/>
      <c r="DC1863" s="1"/>
      <c r="DD1863" s="1"/>
      <c r="DE1863" s="1"/>
      <c r="DF1863" s="1"/>
      <c r="DG1863" s="1"/>
      <c r="DH1863" s="1"/>
      <c r="DI1863" s="1"/>
      <c r="DJ1863" s="1"/>
      <c r="DK1863" s="1"/>
    </row>
    <row r="1864" spans="1:115" s="2" customFormat="1" ht="10.5" hidden="1" customHeight="1">
      <c r="A1864" s="1403"/>
      <c r="B1864" s="1401"/>
      <c r="C1864" s="952"/>
      <c r="D1864" s="789" t="s">
        <v>126</v>
      </c>
      <c r="E1864" s="790" t="s">
        <v>855</v>
      </c>
      <c r="F1864" s="52"/>
      <c r="G1864" s="52"/>
      <c r="H1864" s="684"/>
      <c r="I1864" s="52"/>
      <c r="J1864" s="52"/>
      <c r="K1864" s="52"/>
      <c r="L1864" s="52"/>
      <c r="M1864" s="52"/>
      <c r="N1864" s="684"/>
      <c r="O1864" s="52"/>
      <c r="P1864" s="52"/>
      <c r="Q1864" s="52"/>
      <c r="R1864" s="52"/>
      <c r="S1864" s="52"/>
      <c r="T1864" s="52"/>
      <c r="U1864" s="52"/>
      <c r="V1864" s="684"/>
      <c r="W1864" s="52"/>
      <c r="X1864" s="52"/>
      <c r="Y1864" s="684"/>
      <c r="Z1864" s="52"/>
      <c r="AA1864" s="52"/>
      <c r="AB1864" s="109"/>
      <c r="AC1864" s="376"/>
      <c r="AD1864" s="376"/>
      <c r="AE1864" s="376">
        <v>1.2</v>
      </c>
      <c r="AF1864" s="376"/>
      <c r="AG1864" s="376"/>
      <c r="AH1864" s="376"/>
      <c r="AI1864" s="376"/>
      <c r="AJ1864" s="376"/>
      <c r="AK1864" s="376"/>
      <c r="AL1864" s="376"/>
      <c r="AM1864" s="376"/>
      <c r="AN1864" s="376"/>
      <c r="AO1864" s="376"/>
      <c r="AP1864" s="376"/>
      <c r="AQ1864" s="376"/>
      <c r="AR1864" s="376"/>
      <c r="AS1864" s="376"/>
      <c r="AT1864" s="376"/>
      <c r="AU1864" s="376"/>
      <c r="AV1864" s="376"/>
      <c r="AW1864" s="376"/>
      <c r="AX1864" s="376"/>
      <c r="AY1864" s="376"/>
      <c r="AZ1864" s="376"/>
      <c r="BA1864" s="376"/>
      <c r="BB1864" s="376"/>
      <c r="BC1864" s="376"/>
      <c r="BD1864" s="376"/>
      <c r="BE1864" s="376"/>
      <c r="BF1864" s="376"/>
      <c r="BG1864" s="376"/>
      <c r="BH1864" s="376"/>
      <c r="BI1864" s="376"/>
      <c r="BJ1864" s="376"/>
      <c r="BK1864" s="376"/>
      <c r="BL1864" s="376"/>
      <c r="BM1864" s="376"/>
      <c r="BN1864" s="376"/>
      <c r="BO1864" s="376"/>
      <c r="BP1864" s="376"/>
      <c r="BQ1864" s="376"/>
      <c r="BR1864" s="376"/>
      <c r="BS1864" s="376"/>
      <c r="BT1864" s="376"/>
      <c r="BU1864" s="376"/>
      <c r="BV1864" s="376"/>
      <c r="BW1864" s="376"/>
      <c r="BX1864" s="376"/>
      <c r="BY1864" s="376"/>
      <c r="BZ1864" s="376"/>
      <c r="CA1864" s="376"/>
      <c r="CB1864" s="376"/>
      <c r="CC1864" s="376"/>
      <c r="CD1864" s="376"/>
      <c r="CE1864" s="376"/>
      <c r="CF1864" s="376"/>
      <c r="CG1864" s="376"/>
      <c r="CH1864" s="376"/>
      <c r="CI1864" s="376"/>
      <c r="CJ1864" s="376"/>
      <c r="CK1864" s="376"/>
      <c r="CL1864" s="376"/>
      <c r="CM1864" s="187"/>
      <c r="CN1864" s="187"/>
      <c r="CO1864" s="1"/>
      <c r="CP1864" s="1"/>
      <c r="CQ1864" s="1"/>
      <c r="CR1864" s="1"/>
      <c r="CS1864" s="1"/>
      <c r="CT1864" s="1"/>
      <c r="CU1864" s="1"/>
      <c r="CV1864" s="1"/>
      <c r="CW1864" s="1"/>
      <c r="CX1864" s="1"/>
      <c r="CY1864" s="1"/>
      <c r="CZ1864" s="1"/>
      <c r="DA1864" s="1"/>
      <c r="DB1864" s="1"/>
      <c r="DC1864" s="1"/>
      <c r="DD1864" s="1"/>
      <c r="DE1864" s="1"/>
      <c r="DF1864" s="1"/>
      <c r="DG1864" s="1"/>
      <c r="DH1864" s="1"/>
      <c r="DI1864" s="1"/>
      <c r="DJ1864" s="1"/>
      <c r="DK1864" s="1"/>
    </row>
    <row r="1865" spans="1:115" s="2" customFormat="1" ht="10.5" hidden="1" customHeight="1">
      <c r="A1865" s="1403"/>
      <c r="B1865" s="1401"/>
      <c r="C1865" s="952"/>
      <c r="D1865" s="789" t="s">
        <v>127</v>
      </c>
      <c r="E1865" s="790"/>
      <c r="F1865" s="52"/>
      <c r="G1865" s="52"/>
      <c r="H1865" s="684"/>
      <c r="I1865" s="52"/>
      <c r="J1865" s="52"/>
      <c r="K1865" s="52"/>
      <c r="L1865" s="52"/>
      <c r="M1865" s="52"/>
      <c r="N1865" s="684"/>
      <c r="O1865" s="52"/>
      <c r="P1865" s="52"/>
      <c r="Q1865" s="52"/>
      <c r="R1865" s="52"/>
      <c r="S1865" s="52"/>
      <c r="T1865" s="52"/>
      <c r="U1865" s="52"/>
      <c r="V1865" s="684"/>
      <c r="W1865" s="52"/>
      <c r="X1865" s="52"/>
      <c r="Y1865" s="684"/>
      <c r="Z1865" s="52"/>
      <c r="AA1865" s="52"/>
      <c r="AB1865" s="109"/>
      <c r="AC1865" s="376"/>
      <c r="AD1865" s="376"/>
      <c r="AE1865" s="376"/>
      <c r="AF1865" s="376"/>
      <c r="AG1865" s="376"/>
      <c r="AH1865" s="376"/>
      <c r="AI1865" s="376"/>
      <c r="AJ1865" s="376"/>
      <c r="AK1865" s="376"/>
      <c r="AL1865" s="376"/>
      <c r="AM1865" s="376"/>
      <c r="AN1865" s="376"/>
      <c r="AO1865" s="376"/>
      <c r="AP1865" s="376"/>
      <c r="AQ1865" s="376"/>
      <c r="AR1865" s="376"/>
      <c r="AS1865" s="376"/>
      <c r="AT1865" s="376"/>
      <c r="AU1865" s="376"/>
      <c r="AV1865" s="376"/>
      <c r="AW1865" s="376"/>
      <c r="AX1865" s="376"/>
      <c r="AY1865" s="376"/>
      <c r="AZ1865" s="376"/>
      <c r="BA1865" s="376"/>
      <c r="BB1865" s="376"/>
      <c r="BC1865" s="376"/>
      <c r="BD1865" s="376"/>
      <c r="BE1865" s="376"/>
      <c r="BF1865" s="376"/>
      <c r="BG1865" s="376"/>
      <c r="BH1865" s="376"/>
      <c r="BI1865" s="376"/>
      <c r="BJ1865" s="376"/>
      <c r="BK1865" s="376"/>
      <c r="BL1865" s="376"/>
      <c r="BM1865" s="376"/>
      <c r="BN1865" s="376"/>
      <c r="BO1865" s="376"/>
      <c r="BP1865" s="376"/>
      <c r="BQ1865" s="376"/>
      <c r="BR1865" s="376"/>
      <c r="BS1865" s="376"/>
      <c r="BT1865" s="376"/>
      <c r="BU1865" s="376"/>
      <c r="BV1865" s="376"/>
      <c r="BW1865" s="376"/>
      <c r="BX1865" s="376"/>
      <c r="BY1865" s="376"/>
      <c r="BZ1865" s="376"/>
      <c r="CA1865" s="376"/>
      <c r="CB1865" s="376"/>
      <c r="CC1865" s="376"/>
      <c r="CD1865" s="376"/>
      <c r="CE1865" s="376"/>
      <c r="CF1865" s="376"/>
      <c r="CG1865" s="376"/>
      <c r="CH1865" s="376"/>
      <c r="CI1865" s="376"/>
      <c r="CJ1865" s="376"/>
      <c r="CK1865" s="376"/>
      <c r="CL1865" s="376"/>
      <c r="CM1865" s="187"/>
      <c r="CN1865" s="187"/>
      <c r="CO1865" s="1"/>
      <c r="CP1865" s="1"/>
      <c r="CQ1865" s="1"/>
      <c r="CR1865" s="1"/>
      <c r="CS1865" s="1"/>
      <c r="CT1865" s="1"/>
      <c r="CU1865" s="1"/>
      <c r="CV1865" s="1"/>
      <c r="CW1865" s="1"/>
      <c r="CX1865" s="1"/>
      <c r="CY1865" s="1"/>
      <c r="CZ1865" s="1"/>
      <c r="DA1865" s="1"/>
      <c r="DB1865" s="1"/>
      <c r="DC1865" s="1"/>
      <c r="DD1865" s="1"/>
      <c r="DE1865" s="1"/>
      <c r="DF1865" s="1"/>
      <c r="DG1865" s="1"/>
      <c r="DH1865" s="1"/>
      <c r="DI1865" s="1"/>
      <c r="DJ1865" s="1"/>
      <c r="DK1865" s="1"/>
    </row>
    <row r="1866" spans="1:115" s="2" customFormat="1" ht="10.5" hidden="1" customHeight="1" thickBot="1">
      <c r="A1866" s="1404"/>
      <c r="B1866" s="1405"/>
      <c r="C1866" s="312"/>
      <c r="D1866" s="791" t="s">
        <v>42</v>
      </c>
      <c r="E1866" s="792"/>
      <c r="F1866" s="110"/>
      <c r="G1866" s="110"/>
      <c r="H1866" s="689"/>
      <c r="I1866" s="110"/>
      <c r="J1866" s="110"/>
      <c r="K1866" s="110"/>
      <c r="L1866" s="110"/>
      <c r="M1866" s="110"/>
      <c r="N1866" s="689"/>
      <c r="O1866" s="110"/>
      <c r="P1866" s="110"/>
      <c r="Q1866" s="110"/>
      <c r="R1866" s="110"/>
      <c r="S1866" s="110"/>
      <c r="T1866" s="110"/>
      <c r="U1866" s="110"/>
      <c r="V1866" s="689"/>
      <c r="W1866" s="110"/>
      <c r="X1866" s="110"/>
      <c r="Y1866" s="689"/>
      <c r="Z1866" s="110"/>
      <c r="AA1866" s="110"/>
      <c r="AB1866" s="112"/>
      <c r="AC1866" s="376"/>
      <c r="AD1866" s="376"/>
      <c r="AE1866" s="376"/>
      <c r="AF1866" s="376"/>
      <c r="AG1866" s="376"/>
      <c r="AH1866" s="376"/>
      <c r="AI1866" s="376"/>
      <c r="AJ1866" s="376"/>
      <c r="AK1866" s="376"/>
      <c r="AL1866" s="376"/>
      <c r="AM1866" s="376"/>
      <c r="AN1866" s="376"/>
      <c r="AO1866" s="376"/>
      <c r="AP1866" s="376"/>
      <c r="AQ1866" s="376"/>
      <c r="AR1866" s="376"/>
      <c r="AS1866" s="376"/>
      <c r="AT1866" s="376"/>
      <c r="AU1866" s="376"/>
      <c r="AV1866" s="376"/>
      <c r="AW1866" s="376"/>
      <c r="AX1866" s="376"/>
      <c r="AY1866" s="376"/>
      <c r="AZ1866" s="376"/>
      <c r="BA1866" s="376"/>
      <c r="BB1866" s="376"/>
      <c r="BC1866" s="376"/>
      <c r="BD1866" s="376"/>
      <c r="BE1866" s="376"/>
      <c r="BF1866" s="376"/>
      <c r="BG1866" s="376"/>
      <c r="BH1866" s="376"/>
      <c r="BI1866" s="376"/>
      <c r="BJ1866" s="376"/>
      <c r="BK1866" s="376"/>
      <c r="BL1866" s="376"/>
      <c r="BM1866" s="376"/>
      <c r="BN1866" s="376"/>
      <c r="BO1866" s="376"/>
      <c r="BP1866" s="376"/>
      <c r="BQ1866" s="376"/>
      <c r="BR1866" s="376"/>
      <c r="BS1866" s="376"/>
      <c r="BT1866" s="376"/>
      <c r="BU1866" s="376"/>
      <c r="BV1866" s="376"/>
      <c r="BW1866" s="376"/>
      <c r="BX1866" s="376"/>
      <c r="BY1866" s="376"/>
      <c r="BZ1866" s="376"/>
      <c r="CA1866" s="376"/>
      <c r="CB1866" s="376"/>
      <c r="CC1866" s="376"/>
      <c r="CD1866" s="376"/>
      <c r="CE1866" s="376"/>
      <c r="CF1866" s="376"/>
      <c r="CG1866" s="376"/>
      <c r="CH1866" s="376"/>
      <c r="CI1866" s="376"/>
      <c r="CJ1866" s="376"/>
      <c r="CK1866" s="376"/>
      <c r="CL1866" s="376"/>
      <c r="CM1866" s="187"/>
      <c r="CN1866" s="187"/>
      <c r="CO1866" s="1"/>
      <c r="CP1866" s="1"/>
      <c r="CQ1866" s="1"/>
      <c r="CR1866" s="1"/>
      <c r="CS1866" s="1"/>
      <c r="CT1866" s="1"/>
      <c r="CU1866" s="1"/>
      <c r="CV1866" s="1"/>
      <c r="CW1866" s="1"/>
      <c r="CX1866" s="1"/>
      <c r="CY1866" s="1"/>
      <c r="CZ1866" s="1"/>
      <c r="DA1866" s="1"/>
      <c r="DB1866" s="1"/>
      <c r="DC1866" s="1"/>
      <c r="DD1866" s="1"/>
      <c r="DE1866" s="1"/>
      <c r="DF1866" s="1"/>
      <c r="DG1866" s="1"/>
      <c r="DH1866" s="1"/>
      <c r="DI1866" s="1"/>
      <c r="DJ1866" s="1"/>
      <c r="DK1866" s="1"/>
    </row>
    <row r="1867" spans="1:115" s="2" customFormat="1" ht="10.5" hidden="1" customHeight="1">
      <c r="A1867" s="1402" t="s">
        <v>16</v>
      </c>
      <c r="B1867" s="1400" t="s">
        <v>892</v>
      </c>
      <c r="C1867" s="165"/>
      <c r="D1867" s="844"/>
      <c r="E1867" s="788"/>
      <c r="F1867" s="91"/>
      <c r="G1867" s="91"/>
      <c r="H1867" s="687"/>
      <c r="I1867" s="91"/>
      <c r="J1867" s="91"/>
      <c r="K1867" s="91"/>
      <c r="L1867" s="91"/>
      <c r="M1867" s="91"/>
      <c r="N1867" s="687"/>
      <c r="O1867" s="91"/>
      <c r="P1867" s="91"/>
      <c r="Q1867" s="91"/>
      <c r="R1867" s="91"/>
      <c r="S1867" s="91"/>
      <c r="T1867" s="91"/>
      <c r="U1867" s="91"/>
      <c r="V1867" s="687"/>
      <c r="W1867" s="91"/>
      <c r="X1867" s="91"/>
      <c r="Y1867" s="687"/>
      <c r="Z1867" s="91"/>
      <c r="AA1867" s="91"/>
      <c r="AB1867" s="93"/>
      <c r="AC1867" s="376"/>
      <c r="AD1867" s="376"/>
      <c r="AE1867" s="376"/>
      <c r="AF1867" s="376"/>
      <c r="AG1867" s="376"/>
      <c r="AH1867" s="376"/>
      <c r="AI1867" s="376"/>
      <c r="AJ1867" s="376"/>
      <c r="AK1867" s="376"/>
      <c r="AL1867" s="376"/>
      <c r="AM1867" s="376"/>
      <c r="AN1867" s="376"/>
      <c r="AO1867" s="376"/>
      <c r="AP1867" s="376"/>
      <c r="AQ1867" s="376"/>
      <c r="AR1867" s="376"/>
      <c r="AS1867" s="376"/>
      <c r="AT1867" s="376"/>
      <c r="AU1867" s="376"/>
      <c r="AV1867" s="376"/>
      <c r="AW1867" s="376"/>
      <c r="AX1867" s="376"/>
      <c r="AY1867" s="376"/>
      <c r="AZ1867" s="376"/>
      <c r="BA1867" s="376"/>
      <c r="BB1867" s="376"/>
      <c r="BC1867" s="376"/>
      <c r="BD1867" s="376"/>
      <c r="BE1867" s="376"/>
      <c r="BF1867" s="376"/>
      <c r="BG1867" s="376"/>
      <c r="BH1867" s="376"/>
      <c r="BI1867" s="376"/>
      <c r="BJ1867" s="376"/>
      <c r="BK1867" s="376"/>
      <c r="BL1867" s="376"/>
      <c r="BM1867" s="376"/>
      <c r="BN1867" s="376"/>
      <c r="BO1867" s="376"/>
      <c r="BP1867" s="376"/>
      <c r="BQ1867" s="376"/>
      <c r="BR1867" s="376"/>
      <c r="BS1867" s="376"/>
      <c r="BT1867" s="376"/>
      <c r="BU1867" s="376"/>
      <c r="BV1867" s="376"/>
      <c r="BW1867" s="376"/>
      <c r="BX1867" s="376"/>
      <c r="BY1867" s="376"/>
      <c r="BZ1867" s="376"/>
      <c r="CA1867" s="376"/>
      <c r="CB1867" s="376"/>
      <c r="CC1867" s="376"/>
      <c r="CD1867" s="376"/>
      <c r="CE1867" s="376"/>
      <c r="CF1867" s="376"/>
      <c r="CG1867" s="376"/>
      <c r="CH1867" s="376"/>
      <c r="CI1867" s="376"/>
      <c r="CJ1867" s="376"/>
      <c r="CK1867" s="376"/>
      <c r="CL1867" s="376"/>
      <c r="CM1867" s="187"/>
      <c r="CN1867" s="187"/>
      <c r="CO1867" s="1"/>
      <c r="CP1867" s="1"/>
      <c r="CQ1867" s="1"/>
      <c r="CR1867" s="1"/>
      <c r="CS1867" s="1"/>
      <c r="CT1867" s="1"/>
      <c r="CU1867" s="1"/>
      <c r="CV1867" s="1"/>
      <c r="CW1867" s="1"/>
      <c r="CX1867" s="1"/>
      <c r="CY1867" s="1"/>
      <c r="CZ1867" s="1"/>
      <c r="DA1867" s="1"/>
      <c r="DB1867" s="1"/>
      <c r="DC1867" s="1"/>
      <c r="DD1867" s="1"/>
      <c r="DE1867" s="1"/>
      <c r="DF1867" s="1"/>
      <c r="DG1867" s="1"/>
      <c r="DH1867" s="1"/>
      <c r="DI1867" s="1"/>
      <c r="DJ1867" s="1"/>
      <c r="DK1867" s="1"/>
    </row>
    <row r="1868" spans="1:115" s="2" customFormat="1" ht="10.5" hidden="1" customHeight="1">
      <c r="A1868" s="1403"/>
      <c r="B1868" s="1401"/>
      <c r="C1868" s="952"/>
      <c r="D1868" s="789" t="s">
        <v>34</v>
      </c>
      <c r="E1868" s="790"/>
      <c r="F1868" s="52"/>
      <c r="G1868" s="52"/>
      <c r="H1868" s="684"/>
      <c r="I1868" s="52"/>
      <c r="J1868" s="52"/>
      <c r="K1868" s="52"/>
      <c r="L1868" s="52"/>
      <c r="M1868" s="52"/>
      <c r="N1868" s="684"/>
      <c r="O1868" s="52"/>
      <c r="P1868" s="52"/>
      <c r="Q1868" s="52"/>
      <c r="R1868" s="52"/>
      <c r="S1868" s="52"/>
      <c r="T1868" s="52"/>
      <c r="U1868" s="52"/>
      <c r="V1868" s="684"/>
      <c r="W1868" s="52"/>
      <c r="X1868" s="52"/>
      <c r="Y1868" s="684"/>
      <c r="Z1868" s="52"/>
      <c r="AA1868" s="52"/>
      <c r="AB1868" s="109"/>
      <c r="AC1868" s="376"/>
      <c r="AD1868" s="376"/>
      <c r="AE1868" s="376"/>
      <c r="AF1868" s="376"/>
      <c r="AG1868" s="376"/>
      <c r="AH1868" s="376"/>
      <c r="AI1868" s="376"/>
      <c r="AJ1868" s="376"/>
      <c r="AK1868" s="376"/>
      <c r="AL1868" s="376"/>
      <c r="AM1868" s="376"/>
      <c r="AN1868" s="376"/>
      <c r="AO1868" s="376"/>
      <c r="AP1868" s="376"/>
      <c r="AQ1868" s="376"/>
      <c r="AR1868" s="376"/>
      <c r="AS1868" s="376"/>
      <c r="AT1868" s="376"/>
      <c r="AU1868" s="376"/>
      <c r="AV1868" s="376"/>
      <c r="AW1868" s="376"/>
      <c r="AX1868" s="376"/>
      <c r="AY1868" s="376"/>
      <c r="AZ1868" s="376"/>
      <c r="BA1868" s="376"/>
      <c r="BB1868" s="376"/>
      <c r="BC1868" s="376"/>
      <c r="BD1868" s="376"/>
      <c r="BE1868" s="376"/>
      <c r="BF1868" s="376"/>
      <c r="BG1868" s="376"/>
      <c r="BH1868" s="376"/>
      <c r="BI1868" s="376"/>
      <c r="BJ1868" s="376"/>
      <c r="BK1868" s="376"/>
      <c r="BL1868" s="376"/>
      <c r="BM1868" s="376"/>
      <c r="BN1868" s="376"/>
      <c r="BO1868" s="376"/>
      <c r="BP1868" s="376"/>
      <c r="BQ1868" s="376"/>
      <c r="BR1868" s="376"/>
      <c r="BS1868" s="376"/>
      <c r="BT1868" s="376"/>
      <c r="BU1868" s="376"/>
      <c r="BV1868" s="376"/>
      <c r="BW1868" s="376"/>
      <c r="BX1868" s="376"/>
      <c r="BY1868" s="376"/>
      <c r="BZ1868" s="376"/>
      <c r="CA1868" s="376"/>
      <c r="CB1868" s="376"/>
      <c r="CC1868" s="376"/>
      <c r="CD1868" s="376"/>
      <c r="CE1868" s="376"/>
      <c r="CF1868" s="376"/>
      <c r="CG1868" s="376"/>
      <c r="CH1868" s="376"/>
      <c r="CI1868" s="376"/>
      <c r="CJ1868" s="376"/>
      <c r="CK1868" s="376"/>
      <c r="CL1868" s="376"/>
      <c r="CM1868" s="187"/>
      <c r="CN1868" s="187"/>
      <c r="CO1868" s="1"/>
      <c r="CP1868" s="1"/>
      <c r="CQ1868" s="1"/>
      <c r="CR1868" s="1"/>
      <c r="CS1868" s="1"/>
      <c r="CT1868" s="1"/>
      <c r="CU1868" s="1"/>
      <c r="CV1868" s="1"/>
      <c r="CW1868" s="1"/>
      <c r="CX1868" s="1"/>
      <c r="CY1868" s="1"/>
      <c r="CZ1868" s="1"/>
      <c r="DA1868" s="1"/>
      <c r="DB1868" s="1"/>
      <c r="DC1868" s="1"/>
      <c r="DD1868" s="1"/>
      <c r="DE1868" s="1"/>
      <c r="DF1868" s="1"/>
      <c r="DG1868" s="1"/>
      <c r="DH1868" s="1"/>
      <c r="DI1868" s="1"/>
      <c r="DJ1868" s="1"/>
      <c r="DK1868" s="1"/>
    </row>
    <row r="1869" spans="1:115" s="2" customFormat="1" ht="10.5" hidden="1" customHeight="1">
      <c r="A1869" s="1403"/>
      <c r="B1869" s="1401"/>
      <c r="C1869" s="952"/>
      <c r="D1869" s="789" t="s">
        <v>126</v>
      </c>
      <c r="E1869" s="790" t="s">
        <v>855</v>
      </c>
      <c r="F1869" s="52"/>
      <c r="G1869" s="52"/>
      <c r="H1869" s="684"/>
      <c r="I1869" s="52"/>
      <c r="J1869" s="52"/>
      <c r="K1869" s="52"/>
      <c r="L1869" s="52"/>
      <c r="M1869" s="52"/>
      <c r="N1869" s="684"/>
      <c r="O1869" s="52"/>
      <c r="P1869" s="52"/>
      <c r="Q1869" s="52"/>
      <c r="R1869" s="52"/>
      <c r="S1869" s="52"/>
      <c r="T1869" s="52"/>
      <c r="U1869" s="52"/>
      <c r="V1869" s="684"/>
      <c r="W1869" s="52"/>
      <c r="X1869" s="52"/>
      <c r="Y1869" s="684"/>
      <c r="Z1869" s="52"/>
      <c r="AA1869" s="52"/>
      <c r="AB1869" s="109"/>
      <c r="AC1869" s="376"/>
      <c r="AD1869" s="376"/>
      <c r="AE1869" s="376">
        <v>3.6</v>
      </c>
      <c r="AF1869" s="376"/>
      <c r="AG1869" s="376"/>
      <c r="AH1869" s="376"/>
      <c r="AI1869" s="376"/>
      <c r="AJ1869" s="376"/>
      <c r="AK1869" s="376"/>
      <c r="AL1869" s="376"/>
      <c r="AM1869" s="376"/>
      <c r="AN1869" s="376"/>
      <c r="AO1869" s="376"/>
      <c r="AP1869" s="376"/>
      <c r="AQ1869" s="376"/>
      <c r="AR1869" s="376"/>
      <c r="AS1869" s="376"/>
      <c r="AT1869" s="376"/>
      <c r="AU1869" s="376"/>
      <c r="AV1869" s="376"/>
      <c r="AW1869" s="376"/>
      <c r="AX1869" s="376"/>
      <c r="AY1869" s="376"/>
      <c r="AZ1869" s="376"/>
      <c r="BA1869" s="376"/>
      <c r="BB1869" s="376"/>
      <c r="BC1869" s="376"/>
      <c r="BD1869" s="376"/>
      <c r="BE1869" s="376"/>
      <c r="BF1869" s="376"/>
      <c r="BG1869" s="376"/>
      <c r="BH1869" s="376"/>
      <c r="BI1869" s="376"/>
      <c r="BJ1869" s="376"/>
      <c r="BK1869" s="376"/>
      <c r="BL1869" s="376"/>
      <c r="BM1869" s="376"/>
      <c r="BN1869" s="376"/>
      <c r="BO1869" s="376"/>
      <c r="BP1869" s="376"/>
      <c r="BQ1869" s="376"/>
      <c r="BR1869" s="376"/>
      <c r="BS1869" s="376"/>
      <c r="BT1869" s="376"/>
      <c r="BU1869" s="376"/>
      <c r="BV1869" s="376"/>
      <c r="BW1869" s="376"/>
      <c r="BX1869" s="376"/>
      <c r="BY1869" s="376"/>
      <c r="BZ1869" s="376"/>
      <c r="CA1869" s="376"/>
      <c r="CB1869" s="376"/>
      <c r="CC1869" s="376"/>
      <c r="CD1869" s="376"/>
      <c r="CE1869" s="376"/>
      <c r="CF1869" s="376"/>
      <c r="CG1869" s="376"/>
      <c r="CH1869" s="376"/>
      <c r="CI1869" s="376"/>
      <c r="CJ1869" s="376"/>
      <c r="CK1869" s="376"/>
      <c r="CL1869" s="376"/>
      <c r="CM1869" s="187"/>
      <c r="CN1869" s="187"/>
      <c r="CO1869" s="1"/>
      <c r="CP1869" s="1"/>
      <c r="CQ1869" s="1"/>
      <c r="CR1869" s="1"/>
      <c r="CS1869" s="1"/>
      <c r="CT1869" s="1"/>
      <c r="CU1869" s="1"/>
      <c r="CV1869" s="1"/>
      <c r="CW1869" s="1"/>
      <c r="CX1869" s="1"/>
      <c r="CY1869" s="1"/>
      <c r="CZ1869" s="1"/>
      <c r="DA1869" s="1"/>
      <c r="DB1869" s="1"/>
      <c r="DC1869" s="1"/>
      <c r="DD1869" s="1"/>
      <c r="DE1869" s="1"/>
      <c r="DF1869" s="1"/>
      <c r="DG1869" s="1"/>
      <c r="DH1869" s="1"/>
      <c r="DI1869" s="1"/>
      <c r="DJ1869" s="1"/>
      <c r="DK1869" s="1"/>
    </row>
    <row r="1870" spans="1:115" s="2" customFormat="1" ht="10.5" hidden="1" customHeight="1">
      <c r="A1870" s="1403"/>
      <c r="B1870" s="1401"/>
      <c r="C1870" s="952"/>
      <c r="D1870" s="789" t="s">
        <v>127</v>
      </c>
      <c r="E1870" s="790"/>
      <c r="F1870" s="52"/>
      <c r="G1870" s="52"/>
      <c r="H1870" s="684"/>
      <c r="I1870" s="52"/>
      <c r="J1870" s="52"/>
      <c r="K1870" s="52"/>
      <c r="L1870" s="52"/>
      <c r="M1870" s="52"/>
      <c r="N1870" s="684"/>
      <c r="O1870" s="52"/>
      <c r="P1870" s="52"/>
      <c r="Q1870" s="52"/>
      <c r="R1870" s="52"/>
      <c r="S1870" s="52"/>
      <c r="T1870" s="52"/>
      <c r="U1870" s="52"/>
      <c r="V1870" s="684"/>
      <c r="W1870" s="52"/>
      <c r="X1870" s="52"/>
      <c r="Y1870" s="684"/>
      <c r="Z1870" s="52"/>
      <c r="AA1870" s="52"/>
      <c r="AB1870" s="109"/>
      <c r="AC1870" s="376"/>
      <c r="AD1870" s="376"/>
      <c r="AE1870" s="376"/>
      <c r="AF1870" s="376"/>
      <c r="AG1870" s="376"/>
      <c r="AH1870" s="376"/>
      <c r="AI1870" s="376"/>
      <c r="AJ1870" s="376"/>
      <c r="AK1870" s="376"/>
      <c r="AL1870" s="376"/>
      <c r="AM1870" s="376"/>
      <c r="AN1870" s="376"/>
      <c r="AO1870" s="376"/>
      <c r="AP1870" s="376"/>
      <c r="AQ1870" s="376"/>
      <c r="AR1870" s="376"/>
      <c r="AS1870" s="376"/>
      <c r="AT1870" s="376"/>
      <c r="AU1870" s="376"/>
      <c r="AV1870" s="376"/>
      <c r="AW1870" s="376"/>
      <c r="AX1870" s="376"/>
      <c r="AY1870" s="376"/>
      <c r="AZ1870" s="376"/>
      <c r="BA1870" s="376"/>
      <c r="BB1870" s="376"/>
      <c r="BC1870" s="376"/>
      <c r="BD1870" s="376"/>
      <c r="BE1870" s="376"/>
      <c r="BF1870" s="376"/>
      <c r="BG1870" s="376"/>
      <c r="BH1870" s="376"/>
      <c r="BI1870" s="376"/>
      <c r="BJ1870" s="376"/>
      <c r="BK1870" s="376"/>
      <c r="BL1870" s="376"/>
      <c r="BM1870" s="376"/>
      <c r="BN1870" s="376"/>
      <c r="BO1870" s="376"/>
      <c r="BP1870" s="376"/>
      <c r="BQ1870" s="376"/>
      <c r="BR1870" s="376"/>
      <c r="BS1870" s="376"/>
      <c r="BT1870" s="376"/>
      <c r="BU1870" s="376"/>
      <c r="BV1870" s="376"/>
      <c r="BW1870" s="376"/>
      <c r="BX1870" s="376"/>
      <c r="BY1870" s="376"/>
      <c r="BZ1870" s="376"/>
      <c r="CA1870" s="376"/>
      <c r="CB1870" s="376"/>
      <c r="CC1870" s="376"/>
      <c r="CD1870" s="376"/>
      <c r="CE1870" s="376"/>
      <c r="CF1870" s="376"/>
      <c r="CG1870" s="376"/>
      <c r="CH1870" s="376"/>
      <c r="CI1870" s="376"/>
      <c r="CJ1870" s="376"/>
      <c r="CK1870" s="376"/>
      <c r="CL1870" s="376"/>
      <c r="CM1870" s="187"/>
      <c r="CN1870" s="187"/>
      <c r="CO1870" s="1"/>
      <c r="CP1870" s="1"/>
      <c r="CQ1870" s="1"/>
      <c r="CR1870" s="1"/>
      <c r="CS1870" s="1"/>
      <c r="CT1870" s="1"/>
      <c r="CU1870" s="1"/>
      <c r="CV1870" s="1"/>
      <c r="CW1870" s="1"/>
      <c r="CX1870" s="1"/>
      <c r="CY1870" s="1"/>
      <c r="CZ1870" s="1"/>
      <c r="DA1870" s="1"/>
      <c r="DB1870" s="1"/>
      <c r="DC1870" s="1"/>
      <c r="DD1870" s="1"/>
      <c r="DE1870" s="1"/>
      <c r="DF1870" s="1"/>
      <c r="DG1870" s="1"/>
      <c r="DH1870" s="1"/>
      <c r="DI1870" s="1"/>
      <c r="DJ1870" s="1"/>
      <c r="DK1870" s="1"/>
    </row>
    <row r="1871" spans="1:115" s="2" customFormat="1" ht="10.5" hidden="1" customHeight="1" thickBot="1">
      <c r="A1871" s="1404"/>
      <c r="B1871" s="1405"/>
      <c r="C1871" s="312"/>
      <c r="D1871" s="791" t="s">
        <v>42</v>
      </c>
      <c r="E1871" s="792"/>
      <c r="F1871" s="110"/>
      <c r="G1871" s="110"/>
      <c r="H1871" s="689"/>
      <c r="I1871" s="110"/>
      <c r="J1871" s="110"/>
      <c r="K1871" s="110"/>
      <c r="L1871" s="110"/>
      <c r="M1871" s="110"/>
      <c r="N1871" s="689"/>
      <c r="O1871" s="110"/>
      <c r="P1871" s="110"/>
      <c r="Q1871" s="110"/>
      <c r="R1871" s="110"/>
      <c r="S1871" s="110"/>
      <c r="T1871" s="110"/>
      <c r="U1871" s="110"/>
      <c r="V1871" s="689"/>
      <c r="W1871" s="110"/>
      <c r="X1871" s="110"/>
      <c r="Y1871" s="689"/>
      <c r="Z1871" s="110"/>
      <c r="AA1871" s="110"/>
      <c r="AB1871" s="112"/>
      <c r="AC1871" s="376"/>
      <c r="AD1871" s="376"/>
      <c r="AE1871" s="376"/>
      <c r="AF1871" s="376"/>
      <c r="AG1871" s="376"/>
      <c r="AH1871" s="376"/>
      <c r="AI1871" s="376"/>
      <c r="AJ1871" s="376"/>
      <c r="AK1871" s="376"/>
      <c r="AL1871" s="376"/>
      <c r="AM1871" s="376"/>
      <c r="AN1871" s="376"/>
      <c r="AO1871" s="376"/>
      <c r="AP1871" s="376"/>
      <c r="AQ1871" s="376"/>
      <c r="AR1871" s="376"/>
      <c r="AS1871" s="376"/>
      <c r="AT1871" s="376"/>
      <c r="AU1871" s="376"/>
      <c r="AV1871" s="376"/>
      <c r="AW1871" s="376"/>
      <c r="AX1871" s="376"/>
      <c r="AY1871" s="376"/>
      <c r="AZ1871" s="376"/>
      <c r="BA1871" s="376"/>
      <c r="BB1871" s="376"/>
      <c r="BC1871" s="376"/>
      <c r="BD1871" s="376"/>
      <c r="BE1871" s="376"/>
      <c r="BF1871" s="376"/>
      <c r="BG1871" s="376"/>
      <c r="BH1871" s="376"/>
      <c r="BI1871" s="376"/>
      <c r="BJ1871" s="376"/>
      <c r="BK1871" s="376"/>
      <c r="BL1871" s="376"/>
      <c r="BM1871" s="376"/>
      <c r="BN1871" s="376"/>
      <c r="BO1871" s="376"/>
      <c r="BP1871" s="376"/>
      <c r="BQ1871" s="376"/>
      <c r="BR1871" s="376"/>
      <c r="BS1871" s="376"/>
      <c r="BT1871" s="376"/>
      <c r="BU1871" s="376"/>
      <c r="BV1871" s="376"/>
      <c r="BW1871" s="376"/>
      <c r="BX1871" s="376"/>
      <c r="BY1871" s="376"/>
      <c r="BZ1871" s="376"/>
      <c r="CA1871" s="376"/>
      <c r="CB1871" s="376"/>
      <c r="CC1871" s="376"/>
      <c r="CD1871" s="376"/>
      <c r="CE1871" s="376"/>
      <c r="CF1871" s="376"/>
      <c r="CG1871" s="376"/>
      <c r="CH1871" s="376"/>
      <c r="CI1871" s="376"/>
      <c r="CJ1871" s="376"/>
      <c r="CK1871" s="376"/>
      <c r="CL1871" s="376"/>
      <c r="CM1871" s="187"/>
      <c r="CN1871" s="187"/>
      <c r="CO1871" s="1"/>
      <c r="CP1871" s="1"/>
      <c r="CQ1871" s="1"/>
      <c r="CR1871" s="1"/>
      <c r="CS1871" s="1"/>
      <c r="CT1871" s="1"/>
      <c r="CU1871" s="1"/>
      <c r="CV1871" s="1"/>
      <c r="CW1871" s="1"/>
      <c r="CX1871" s="1"/>
      <c r="CY1871" s="1"/>
      <c r="CZ1871" s="1"/>
      <c r="DA1871" s="1"/>
      <c r="DB1871" s="1"/>
      <c r="DC1871" s="1"/>
      <c r="DD1871" s="1"/>
      <c r="DE1871" s="1"/>
      <c r="DF1871" s="1"/>
      <c r="DG1871" s="1"/>
      <c r="DH1871" s="1"/>
      <c r="DI1871" s="1"/>
      <c r="DJ1871" s="1"/>
      <c r="DK1871" s="1"/>
    </row>
    <row r="1872" spans="1:115" s="1" customFormat="1" ht="10.5" hidden="1" customHeight="1">
      <c r="A1872" s="1357" t="s">
        <v>57</v>
      </c>
      <c r="B1872" s="1367"/>
      <c r="C1872" s="916"/>
      <c r="D1872" s="844" t="s">
        <v>37</v>
      </c>
      <c r="E1872" s="799"/>
      <c r="F1872" s="92"/>
      <c r="G1872" s="92"/>
      <c r="H1872" s="687"/>
      <c r="I1872" s="92"/>
      <c r="J1872" s="92"/>
      <c r="K1872" s="92"/>
      <c r="L1872" s="92"/>
      <c r="M1872" s="92"/>
      <c r="N1872" s="687"/>
      <c r="O1872" s="92"/>
      <c r="P1872" s="92"/>
      <c r="Q1872" s="92"/>
      <c r="R1872" s="92"/>
      <c r="S1872" s="92"/>
      <c r="T1872" s="92"/>
      <c r="U1872" s="92"/>
      <c r="V1872" s="687"/>
      <c r="W1872" s="92"/>
      <c r="X1872" s="92"/>
      <c r="Y1872" s="687"/>
      <c r="Z1872" s="92"/>
      <c r="AA1872" s="92"/>
      <c r="AB1872" s="216"/>
      <c r="AC1872" s="376"/>
      <c r="AD1872" s="376"/>
      <c r="AE1872" s="376"/>
      <c r="AF1872" s="376"/>
      <c r="AG1872" s="376"/>
      <c r="AH1872" s="376"/>
      <c r="AI1872" s="376"/>
      <c r="AJ1872" s="376"/>
      <c r="AK1872" s="376"/>
      <c r="AL1872" s="376"/>
      <c r="AM1872" s="376"/>
      <c r="AN1872" s="376"/>
      <c r="AO1872" s="376"/>
      <c r="AP1872" s="376"/>
      <c r="AQ1872" s="376"/>
      <c r="AR1872" s="376"/>
      <c r="AS1872" s="376"/>
      <c r="AT1872" s="376"/>
      <c r="AU1872" s="376"/>
      <c r="AV1872" s="376"/>
      <c r="AW1872" s="376"/>
      <c r="AX1872" s="376"/>
      <c r="AY1872" s="376"/>
      <c r="AZ1872" s="376"/>
      <c r="BA1872" s="376"/>
      <c r="BB1872" s="376"/>
      <c r="BC1872" s="376"/>
      <c r="BD1872" s="376"/>
      <c r="BE1872" s="376"/>
      <c r="BF1872" s="376"/>
      <c r="BG1872" s="376"/>
      <c r="BH1872" s="376"/>
      <c r="BI1872" s="376"/>
      <c r="BJ1872" s="376"/>
      <c r="BK1872" s="376"/>
      <c r="BL1872" s="376"/>
      <c r="BM1872" s="376"/>
      <c r="BN1872" s="376"/>
      <c r="BO1872" s="376"/>
      <c r="BP1872" s="376"/>
      <c r="BQ1872" s="376"/>
      <c r="BR1872" s="376"/>
      <c r="BS1872" s="376"/>
      <c r="BT1872" s="376"/>
      <c r="BU1872" s="376"/>
      <c r="BV1872" s="376"/>
      <c r="BW1872" s="376"/>
      <c r="BX1872" s="376"/>
      <c r="BY1872" s="376"/>
      <c r="BZ1872" s="376"/>
      <c r="CA1872" s="376"/>
      <c r="CB1872" s="376"/>
      <c r="CC1872" s="376"/>
      <c r="CD1872" s="376"/>
      <c r="CE1872" s="376"/>
      <c r="CF1872" s="376"/>
      <c r="CG1872" s="376"/>
      <c r="CH1872" s="376"/>
      <c r="CI1872" s="376"/>
      <c r="CJ1872" s="376"/>
      <c r="CK1872" s="376"/>
      <c r="CL1872" s="376"/>
      <c r="CM1872" s="187"/>
      <c r="CN1872" s="187"/>
    </row>
    <row r="1873" spans="1:92" s="1" customFormat="1" ht="10.5" hidden="1" customHeight="1" thickBot="1">
      <c r="A1873" s="1448"/>
      <c r="B1873" s="1449"/>
      <c r="C1873" s="924"/>
      <c r="D1873" s="796" t="s">
        <v>38</v>
      </c>
      <c r="E1873" s="800"/>
      <c r="F1873" s="266"/>
      <c r="G1873" s="266"/>
      <c r="H1873" s="685"/>
      <c r="I1873" s="266"/>
      <c r="J1873" s="266"/>
      <c r="K1873" s="266"/>
      <c r="L1873" s="266"/>
      <c r="M1873" s="266"/>
      <c r="N1873" s="685"/>
      <c r="O1873" s="266"/>
      <c r="P1873" s="266"/>
      <c r="Q1873" s="266"/>
      <c r="R1873" s="266"/>
      <c r="S1873" s="266"/>
      <c r="T1873" s="266"/>
      <c r="U1873" s="266"/>
      <c r="V1873" s="685"/>
      <c r="W1873" s="266"/>
      <c r="X1873" s="266"/>
      <c r="Y1873" s="685"/>
      <c r="Z1873" s="266"/>
      <c r="AA1873" s="266"/>
      <c r="AB1873" s="477"/>
      <c r="AC1873" s="376"/>
      <c r="AD1873" s="376"/>
      <c r="AE1873" s="376"/>
      <c r="AF1873" s="376"/>
      <c r="AG1873" s="376"/>
      <c r="AH1873" s="376"/>
      <c r="AI1873" s="376"/>
      <c r="AJ1873" s="376"/>
      <c r="AK1873" s="376"/>
      <c r="AL1873" s="376"/>
      <c r="AM1873" s="376"/>
      <c r="AN1873" s="376"/>
      <c r="AO1873" s="376"/>
      <c r="AP1873" s="376"/>
      <c r="AQ1873" s="376"/>
      <c r="AR1873" s="376"/>
      <c r="AS1873" s="376"/>
      <c r="AT1873" s="376"/>
      <c r="AU1873" s="376"/>
      <c r="AV1873" s="376"/>
      <c r="AW1873" s="376"/>
      <c r="AX1873" s="376"/>
      <c r="AY1873" s="376"/>
      <c r="AZ1873" s="376"/>
      <c r="BA1873" s="376"/>
      <c r="BB1873" s="376"/>
      <c r="BC1873" s="376"/>
      <c r="BD1873" s="376"/>
      <c r="BE1873" s="376"/>
      <c r="BF1873" s="376"/>
      <c r="BG1873" s="376"/>
      <c r="BH1873" s="376"/>
      <c r="BI1873" s="376"/>
      <c r="BJ1873" s="376"/>
      <c r="BK1873" s="376"/>
      <c r="BL1873" s="376"/>
      <c r="BM1873" s="376"/>
      <c r="BN1873" s="376"/>
      <c r="BO1873" s="376"/>
      <c r="BP1873" s="376"/>
      <c r="BQ1873" s="376"/>
      <c r="BR1873" s="376"/>
      <c r="BS1873" s="376"/>
      <c r="BT1873" s="376"/>
      <c r="BU1873" s="376"/>
      <c r="BV1873" s="376"/>
      <c r="BW1873" s="376"/>
      <c r="BX1873" s="376"/>
      <c r="BY1873" s="376"/>
      <c r="BZ1873" s="376"/>
      <c r="CA1873" s="376"/>
      <c r="CB1873" s="376"/>
      <c r="CC1873" s="376"/>
      <c r="CD1873" s="376"/>
      <c r="CE1873" s="376"/>
      <c r="CF1873" s="376"/>
      <c r="CG1873" s="376"/>
      <c r="CH1873" s="376"/>
      <c r="CI1873" s="376"/>
      <c r="CJ1873" s="376"/>
      <c r="CK1873" s="376"/>
      <c r="CL1873" s="376"/>
      <c r="CM1873" s="187"/>
      <c r="CN1873" s="187"/>
    </row>
    <row r="1874" spans="1:92" s="5" customFormat="1" ht="10.5" hidden="1" customHeight="1">
      <c r="A1874" s="1369" t="s">
        <v>1</v>
      </c>
      <c r="B1874" s="1370"/>
      <c r="C1874" s="897"/>
      <c r="D1874" s="801" t="s">
        <v>37</v>
      </c>
      <c r="E1874" s="802"/>
      <c r="F1874" s="702"/>
      <c r="G1874" s="702"/>
      <c r="H1874" s="703"/>
      <c r="I1874" s="702"/>
      <c r="J1874" s="702"/>
      <c r="K1874" s="702"/>
      <c r="L1874" s="702"/>
      <c r="M1874" s="702"/>
      <c r="N1874" s="703"/>
      <c r="O1874" s="702"/>
      <c r="P1874" s="702"/>
      <c r="Q1874" s="702"/>
      <c r="R1874" s="702"/>
      <c r="S1874" s="702"/>
      <c r="T1874" s="702"/>
      <c r="U1874" s="702"/>
      <c r="V1874" s="703"/>
      <c r="W1874" s="702"/>
      <c r="X1874" s="702"/>
      <c r="Y1874" s="703"/>
      <c r="Z1874" s="702"/>
      <c r="AA1874" s="702"/>
      <c r="AB1874" s="736"/>
      <c r="AC1874" s="413"/>
      <c r="AD1874" s="413"/>
      <c r="AE1874" s="413"/>
      <c r="AF1874" s="413"/>
      <c r="AG1874" s="413"/>
      <c r="AH1874" s="413"/>
      <c r="AI1874" s="413"/>
      <c r="AJ1874" s="413"/>
      <c r="AK1874" s="413"/>
      <c r="AL1874" s="413"/>
      <c r="AM1874" s="413"/>
      <c r="AN1874" s="413"/>
      <c r="AO1874" s="413"/>
      <c r="AP1874" s="413"/>
      <c r="AQ1874" s="413"/>
      <c r="AR1874" s="413"/>
      <c r="AS1874" s="413"/>
      <c r="AT1874" s="413"/>
      <c r="AU1874" s="413"/>
      <c r="AV1874" s="413"/>
      <c r="AW1874" s="413"/>
      <c r="AX1874" s="413"/>
      <c r="AY1874" s="413"/>
      <c r="AZ1874" s="413"/>
      <c r="BA1874" s="413"/>
      <c r="BB1874" s="413"/>
      <c r="BC1874" s="413"/>
      <c r="BD1874" s="413"/>
      <c r="BE1874" s="413"/>
      <c r="BF1874" s="413"/>
      <c r="BG1874" s="413"/>
      <c r="BH1874" s="413"/>
      <c r="BI1874" s="413"/>
      <c r="BJ1874" s="413"/>
      <c r="BK1874" s="413"/>
      <c r="BL1874" s="413"/>
      <c r="BM1874" s="413"/>
      <c r="BN1874" s="413"/>
      <c r="BO1874" s="413"/>
      <c r="BP1874" s="413"/>
      <c r="BQ1874" s="413"/>
      <c r="BR1874" s="413"/>
      <c r="BS1874" s="413"/>
      <c r="BT1874" s="413"/>
      <c r="BU1874" s="413"/>
      <c r="BV1874" s="413"/>
      <c r="BW1874" s="413"/>
      <c r="BX1874" s="413"/>
      <c r="BY1874" s="413"/>
      <c r="BZ1874" s="413"/>
      <c r="CA1874" s="413"/>
      <c r="CB1874" s="413"/>
      <c r="CC1874" s="413"/>
      <c r="CD1874" s="413"/>
      <c r="CE1874" s="413"/>
      <c r="CF1874" s="413"/>
      <c r="CG1874" s="413"/>
      <c r="CH1874" s="413"/>
      <c r="CI1874" s="413"/>
      <c r="CJ1874" s="413"/>
      <c r="CK1874" s="413"/>
      <c r="CL1874" s="413"/>
      <c r="CM1874" s="148"/>
      <c r="CN1874" s="148"/>
    </row>
    <row r="1875" spans="1:92" s="5" customFormat="1" ht="10.5" hidden="1" customHeight="1" thickBot="1">
      <c r="A1875" s="1371"/>
      <c r="B1875" s="1372"/>
      <c r="C1875" s="898"/>
      <c r="D1875" s="803" t="s">
        <v>38</v>
      </c>
      <c r="E1875" s="804"/>
      <c r="F1875" s="705"/>
      <c r="G1875" s="705"/>
      <c r="H1875" s="706"/>
      <c r="I1875" s="705"/>
      <c r="J1875" s="705"/>
      <c r="K1875" s="705"/>
      <c r="L1875" s="705"/>
      <c r="M1875" s="705"/>
      <c r="N1875" s="706"/>
      <c r="O1875" s="705"/>
      <c r="P1875" s="705"/>
      <c r="Q1875" s="705"/>
      <c r="R1875" s="705"/>
      <c r="S1875" s="705"/>
      <c r="T1875" s="705"/>
      <c r="U1875" s="705"/>
      <c r="V1875" s="706"/>
      <c r="W1875" s="705"/>
      <c r="X1875" s="705"/>
      <c r="Y1875" s="706"/>
      <c r="Z1875" s="705"/>
      <c r="AA1875" s="705"/>
      <c r="AB1875" s="737"/>
      <c r="AC1875" s="413"/>
      <c r="AD1875" s="413"/>
      <c r="AE1875" s="413"/>
      <c r="AF1875" s="413"/>
      <c r="AG1875" s="413"/>
      <c r="AH1875" s="413"/>
      <c r="AI1875" s="413"/>
      <c r="AJ1875" s="413"/>
      <c r="AK1875" s="413"/>
      <c r="AL1875" s="413"/>
      <c r="AM1875" s="413"/>
      <c r="AN1875" s="413"/>
      <c r="AO1875" s="413"/>
      <c r="AP1875" s="413"/>
      <c r="AQ1875" s="413"/>
      <c r="AR1875" s="413"/>
      <c r="AS1875" s="413"/>
      <c r="AT1875" s="413"/>
      <c r="AU1875" s="413"/>
      <c r="AV1875" s="413"/>
      <c r="AW1875" s="413"/>
      <c r="AX1875" s="413"/>
      <c r="AY1875" s="413"/>
      <c r="AZ1875" s="413"/>
      <c r="BA1875" s="413"/>
      <c r="BB1875" s="413"/>
      <c r="BC1875" s="413"/>
      <c r="BD1875" s="413"/>
      <c r="BE1875" s="413"/>
      <c r="BF1875" s="413"/>
      <c r="BG1875" s="413"/>
      <c r="BH1875" s="413"/>
      <c r="BI1875" s="413"/>
      <c r="BJ1875" s="413"/>
      <c r="BK1875" s="413"/>
      <c r="BL1875" s="413"/>
      <c r="BM1875" s="413"/>
      <c r="BN1875" s="413"/>
      <c r="BO1875" s="413"/>
      <c r="BP1875" s="413"/>
      <c r="BQ1875" s="413"/>
      <c r="BR1875" s="413"/>
      <c r="BS1875" s="413"/>
      <c r="BT1875" s="413"/>
      <c r="BU1875" s="413"/>
      <c r="BV1875" s="413"/>
      <c r="BW1875" s="413"/>
      <c r="BX1875" s="413"/>
      <c r="BY1875" s="413"/>
      <c r="BZ1875" s="413"/>
      <c r="CA1875" s="413"/>
      <c r="CB1875" s="413"/>
      <c r="CC1875" s="413"/>
      <c r="CD1875" s="413"/>
      <c r="CE1875" s="413"/>
      <c r="CF1875" s="413"/>
      <c r="CG1875" s="413"/>
      <c r="CH1875" s="413"/>
      <c r="CI1875" s="413"/>
      <c r="CJ1875" s="413"/>
      <c r="CK1875" s="413"/>
      <c r="CL1875" s="413"/>
      <c r="CM1875" s="148"/>
      <c r="CN1875" s="148"/>
    </row>
  </sheetData>
  <mergeCells count="752">
    <mergeCell ref="E574:AB574"/>
    <mergeCell ref="A1867:A1871"/>
    <mergeCell ref="B1867:B1871"/>
    <mergeCell ref="A1872:B1873"/>
    <mergeCell ref="A1874:B1875"/>
    <mergeCell ref="A1842:A1846"/>
    <mergeCell ref="B1842:B1846"/>
    <mergeCell ref="A1847:A1851"/>
    <mergeCell ref="B1847:B1851"/>
    <mergeCell ref="A1852:A1856"/>
    <mergeCell ref="B1852:B1856"/>
    <mergeCell ref="A1857:A1861"/>
    <mergeCell ref="B1857:B1861"/>
    <mergeCell ref="A1862:A1866"/>
    <mergeCell ref="B1862:B1866"/>
    <mergeCell ref="E1808:AB1808"/>
    <mergeCell ref="A1812:A1816"/>
    <mergeCell ref="B1812:B1816"/>
    <mergeCell ref="A1817:A1821"/>
    <mergeCell ref="B1817:B1821"/>
    <mergeCell ref="A1822:A1826"/>
    <mergeCell ref="B1822:B1826"/>
    <mergeCell ref="A1827:A1831"/>
    <mergeCell ref="B1827:B1831"/>
    <mergeCell ref="B1768:B1772"/>
    <mergeCell ref="A1773:A1777"/>
    <mergeCell ref="B1773:B1777"/>
    <mergeCell ref="A1778:A1782"/>
    <mergeCell ref="B1778:B1782"/>
    <mergeCell ref="A1783:A1787"/>
    <mergeCell ref="B1783:B1787"/>
    <mergeCell ref="A1788:A1792"/>
    <mergeCell ref="B1788:B1792"/>
    <mergeCell ref="A1768:A1772"/>
    <mergeCell ref="E1739:AB1739"/>
    <mergeCell ref="A1743:A1747"/>
    <mergeCell ref="B1743:B1747"/>
    <mergeCell ref="A1748:A1752"/>
    <mergeCell ref="B1748:B1752"/>
    <mergeCell ref="A1753:A1757"/>
    <mergeCell ref="B1753:B1757"/>
    <mergeCell ref="A1758:A1762"/>
    <mergeCell ref="B1758:B1762"/>
    <mergeCell ref="C759:D759"/>
    <mergeCell ref="A813:B813"/>
    <mergeCell ref="C813:D813"/>
    <mergeCell ref="B491:B495"/>
    <mergeCell ref="A481:A485"/>
    <mergeCell ref="A466:A470"/>
    <mergeCell ref="A666:B667"/>
    <mergeCell ref="A675:A679"/>
    <mergeCell ref="A711:B712"/>
    <mergeCell ref="B685:B689"/>
    <mergeCell ref="A690:A694"/>
    <mergeCell ref="B690:B694"/>
    <mergeCell ref="A709:B710"/>
    <mergeCell ref="A707:B708"/>
    <mergeCell ref="B644:B648"/>
    <mergeCell ref="B675:B679"/>
    <mergeCell ref="A685:A689"/>
    <mergeCell ref="A680:A684"/>
    <mergeCell ref="B680:B684"/>
    <mergeCell ref="A700:A704"/>
    <mergeCell ref="B787:B791"/>
    <mergeCell ref="A634:A638"/>
    <mergeCell ref="B634:B638"/>
    <mergeCell ref="A659:A663"/>
    <mergeCell ref="E508:AB508"/>
    <mergeCell ref="E442:AB442"/>
    <mergeCell ref="E428:F428"/>
    <mergeCell ref="A503:B504"/>
    <mergeCell ref="A437:B438"/>
    <mergeCell ref="B481:B485"/>
    <mergeCell ref="A501:B502"/>
    <mergeCell ref="B496:B500"/>
    <mergeCell ref="B486:B490"/>
    <mergeCell ref="A428:A432"/>
    <mergeCell ref="E32:F32"/>
    <mergeCell ref="E83:F83"/>
    <mergeCell ref="E332:F332"/>
    <mergeCell ref="E423:F423"/>
    <mergeCell ref="E59:AB59"/>
    <mergeCell ref="E201:AB201"/>
    <mergeCell ref="E130:AB130"/>
    <mergeCell ref="E359:AB359"/>
    <mergeCell ref="E313:AB313"/>
    <mergeCell ref="E318:G318"/>
    <mergeCell ref="E323:G323"/>
    <mergeCell ref="A1685:B1686"/>
    <mergeCell ref="B1678:B1682"/>
    <mergeCell ref="A1648:A1652"/>
    <mergeCell ref="A1673:A1677"/>
    <mergeCell ref="B1673:B1677"/>
    <mergeCell ref="B1648:B1652"/>
    <mergeCell ref="B1716:B1720"/>
    <mergeCell ref="A1701:A1705"/>
    <mergeCell ref="A1706:A1710"/>
    <mergeCell ref="B1711:B1715"/>
    <mergeCell ref="A1711:A1715"/>
    <mergeCell ref="A1716:A1720"/>
    <mergeCell ref="B1701:B1705"/>
    <mergeCell ref="A1687:B1688"/>
    <mergeCell ref="A1689:B1690"/>
    <mergeCell ref="B1706:B1710"/>
    <mergeCell ref="A1696:A1700"/>
    <mergeCell ref="B1696:B1700"/>
    <mergeCell ref="B1623:B1627"/>
    <mergeCell ref="A569:B570"/>
    <mergeCell ref="A600:B601"/>
    <mergeCell ref="A1623:A1627"/>
    <mergeCell ref="A999:A1003"/>
    <mergeCell ref="B999:B1003"/>
    <mergeCell ref="B974:B978"/>
    <mergeCell ref="A974:A978"/>
    <mergeCell ref="A1678:A1682"/>
    <mergeCell ref="B1009:B1013"/>
    <mergeCell ref="A984:A988"/>
    <mergeCell ref="B984:B988"/>
    <mergeCell ref="A1578:A1582"/>
    <mergeCell ref="B1578:B1582"/>
    <mergeCell ref="A1603:A1607"/>
    <mergeCell ref="B1603:B1607"/>
    <mergeCell ref="B1583:B1587"/>
    <mergeCell ref="B1588:B1592"/>
    <mergeCell ref="B1598:B1602"/>
    <mergeCell ref="A1583:A1587"/>
    <mergeCell ref="A1593:A1597"/>
    <mergeCell ref="B1593:B1597"/>
    <mergeCell ref="A1588:A1592"/>
    <mergeCell ref="A1520:B1521"/>
    <mergeCell ref="A1721:A1725"/>
    <mergeCell ref="B1721:B1725"/>
    <mergeCell ref="B1726:B1730"/>
    <mergeCell ref="A1732:B1733"/>
    <mergeCell ref="A1734:B1735"/>
    <mergeCell ref="A1736:B1737"/>
    <mergeCell ref="A1763:A1767"/>
    <mergeCell ref="B1763:B1767"/>
    <mergeCell ref="A1726:A1730"/>
    <mergeCell ref="A1793:A1797"/>
    <mergeCell ref="B1793:B1797"/>
    <mergeCell ref="A1798:A1802"/>
    <mergeCell ref="B1798:B1802"/>
    <mergeCell ref="A1803:B1804"/>
    <mergeCell ref="A1805:B1806"/>
    <mergeCell ref="A1832:A1836"/>
    <mergeCell ref="B1832:B1836"/>
    <mergeCell ref="A1837:A1841"/>
    <mergeCell ref="B1837:B1841"/>
    <mergeCell ref="E1692:AB1692"/>
    <mergeCell ref="A1613:A1617"/>
    <mergeCell ref="B1613:B1617"/>
    <mergeCell ref="A1618:A1622"/>
    <mergeCell ref="B1618:B1622"/>
    <mergeCell ref="A1653:A1657"/>
    <mergeCell ref="B1653:B1657"/>
    <mergeCell ref="A1643:A1647"/>
    <mergeCell ref="A1598:A1602"/>
    <mergeCell ref="B1638:B1642"/>
    <mergeCell ref="A1638:A1642"/>
    <mergeCell ref="A1608:A1612"/>
    <mergeCell ref="A1628:A1632"/>
    <mergeCell ref="B1628:B1632"/>
    <mergeCell ref="A1633:A1637"/>
    <mergeCell ref="B1643:B1647"/>
    <mergeCell ref="B1633:B1637"/>
    <mergeCell ref="B1668:B1672"/>
    <mergeCell ref="A1658:A1662"/>
    <mergeCell ref="B1658:B1662"/>
    <mergeCell ref="A1668:A1672"/>
    <mergeCell ref="A1663:A1667"/>
    <mergeCell ref="B1663:B1667"/>
    <mergeCell ref="B1608:B1612"/>
    <mergeCell ref="E1554:AB1554"/>
    <mergeCell ref="B1558:B1562"/>
    <mergeCell ref="A1568:A1572"/>
    <mergeCell ref="A1558:A1562"/>
    <mergeCell ref="A1563:A1567"/>
    <mergeCell ref="B1563:B1567"/>
    <mergeCell ref="B1568:B1572"/>
    <mergeCell ref="E1525:AB1525"/>
    <mergeCell ref="A1529:A1533"/>
    <mergeCell ref="B1529:B1533"/>
    <mergeCell ref="A1544:A1548"/>
    <mergeCell ref="A1539:A1543"/>
    <mergeCell ref="B1534:B1538"/>
    <mergeCell ref="A1515:A1519"/>
    <mergeCell ref="A1573:A1577"/>
    <mergeCell ref="B1573:B1577"/>
    <mergeCell ref="A1522:B1523"/>
    <mergeCell ref="A1549:B1550"/>
    <mergeCell ref="A1551:B1552"/>
    <mergeCell ref="B1539:B1543"/>
    <mergeCell ref="B1544:B1548"/>
    <mergeCell ref="A1534:A1538"/>
    <mergeCell ref="B1515:B1519"/>
    <mergeCell ref="A1510:A1514"/>
    <mergeCell ref="B1510:B1514"/>
    <mergeCell ref="A1495:A1499"/>
    <mergeCell ref="B1495:B1499"/>
    <mergeCell ref="A1500:A1504"/>
    <mergeCell ref="B1500:B1504"/>
    <mergeCell ref="B1505:B1509"/>
    <mergeCell ref="A1505:A1509"/>
    <mergeCell ref="A1467:B1468"/>
    <mergeCell ref="A1469:B1470"/>
    <mergeCell ref="A1490:A1494"/>
    <mergeCell ref="B1490:B1494"/>
    <mergeCell ref="B1480:B1484"/>
    <mergeCell ref="A1475:A1479"/>
    <mergeCell ref="A1485:A1489"/>
    <mergeCell ref="A1480:A1484"/>
    <mergeCell ref="B1485:B1489"/>
    <mergeCell ref="A1425:A1429"/>
    <mergeCell ref="B1425:B1429"/>
    <mergeCell ref="A1460:A1464"/>
    <mergeCell ref="B1475:B1479"/>
    <mergeCell ref="A1430:A1434"/>
    <mergeCell ref="B1430:B1434"/>
    <mergeCell ref="A1435:A1439"/>
    <mergeCell ref="B1435:B1439"/>
    <mergeCell ref="B1450:B1454"/>
    <mergeCell ref="B1460:B1464"/>
    <mergeCell ref="A1440:A1444"/>
    <mergeCell ref="B1440:B1444"/>
    <mergeCell ref="B1455:B1459"/>
    <mergeCell ref="A1455:A1459"/>
    <mergeCell ref="A1450:A1454"/>
    <mergeCell ref="A1445:A1449"/>
    <mergeCell ref="B1445:B1449"/>
    <mergeCell ref="A1420:A1424"/>
    <mergeCell ref="B1420:B1424"/>
    <mergeCell ref="A1386:A1390"/>
    <mergeCell ref="B1386:B1390"/>
    <mergeCell ref="A1401:A1405"/>
    <mergeCell ref="B1401:B1405"/>
    <mergeCell ref="A1396:A1400"/>
    <mergeCell ref="B1396:B1400"/>
    <mergeCell ref="A1391:A1395"/>
    <mergeCell ref="B1391:B1395"/>
    <mergeCell ref="E1416:AB1416"/>
    <mergeCell ref="A1417:B1417"/>
    <mergeCell ref="A1406:A1410"/>
    <mergeCell ref="B1406:B1410"/>
    <mergeCell ref="A1411:B1412"/>
    <mergeCell ref="A1413:B1414"/>
    <mergeCell ref="A1381:A1385"/>
    <mergeCell ref="B1381:B1385"/>
    <mergeCell ref="A1366:A1370"/>
    <mergeCell ref="B1366:B1370"/>
    <mergeCell ref="A1376:A1380"/>
    <mergeCell ref="B1376:B1380"/>
    <mergeCell ref="A1371:A1375"/>
    <mergeCell ref="B1371:B1375"/>
    <mergeCell ref="A1361:A1365"/>
    <mergeCell ref="B1361:B1365"/>
    <mergeCell ref="E1347:AB1347"/>
    <mergeCell ref="B1303:B1307"/>
    <mergeCell ref="A1298:A1302"/>
    <mergeCell ref="B1351:B1355"/>
    <mergeCell ref="B1333:B1337"/>
    <mergeCell ref="A1303:A1307"/>
    <mergeCell ref="A1308:A1312"/>
    <mergeCell ref="A1333:A1337"/>
    <mergeCell ref="A1356:A1360"/>
    <mergeCell ref="B1356:B1360"/>
    <mergeCell ref="A1351:A1355"/>
    <mergeCell ref="A1342:B1343"/>
    <mergeCell ref="A1344:B1345"/>
    <mergeCell ref="A1340:B1341"/>
    <mergeCell ref="A1265:A1269"/>
    <mergeCell ref="B1265:B1269"/>
    <mergeCell ref="A1260:A1264"/>
    <mergeCell ref="B1260:B1264"/>
    <mergeCell ref="A1293:A1297"/>
    <mergeCell ref="B1293:B1297"/>
    <mergeCell ref="A1328:A1332"/>
    <mergeCell ref="B1328:B1332"/>
    <mergeCell ref="B1308:B1312"/>
    <mergeCell ref="A1318:A1322"/>
    <mergeCell ref="B1318:B1322"/>
    <mergeCell ref="A1323:A1327"/>
    <mergeCell ref="B1323:B1327"/>
    <mergeCell ref="A1313:A1317"/>
    <mergeCell ref="B1313:B1317"/>
    <mergeCell ref="E1221:AB1221"/>
    <mergeCell ref="B1298:B1302"/>
    <mergeCell ref="A1225:A1229"/>
    <mergeCell ref="B1225:B1229"/>
    <mergeCell ref="A1230:A1234"/>
    <mergeCell ref="A1235:A1239"/>
    <mergeCell ref="A1282:B1283"/>
    <mergeCell ref="A1284:B1285"/>
    <mergeCell ref="A1286:B1287"/>
    <mergeCell ref="E1289:AB1289"/>
    <mergeCell ref="B1270:B1274"/>
    <mergeCell ref="A1275:A1279"/>
    <mergeCell ref="B1275:B1279"/>
    <mergeCell ref="A1270:A1274"/>
    <mergeCell ref="A1250:A1254"/>
    <mergeCell ref="B1250:B1254"/>
    <mergeCell ref="B1240:B1244"/>
    <mergeCell ref="A1245:A1249"/>
    <mergeCell ref="B1235:B1239"/>
    <mergeCell ref="B1230:B1234"/>
    <mergeCell ref="B1245:B1249"/>
    <mergeCell ref="A1240:A1244"/>
    <mergeCell ref="A1255:A1259"/>
    <mergeCell ref="B1255:B1259"/>
    <mergeCell ref="A1216:B1217"/>
    <mergeCell ref="A1218:B1219"/>
    <mergeCell ref="A1199:A1203"/>
    <mergeCell ref="B1199:B1203"/>
    <mergeCell ref="A1204:A1208"/>
    <mergeCell ref="B1204:B1208"/>
    <mergeCell ref="A1209:A1213"/>
    <mergeCell ref="B1209:B1213"/>
    <mergeCell ref="B1194:B1198"/>
    <mergeCell ref="A1194:A1198"/>
    <mergeCell ref="B1184:B1188"/>
    <mergeCell ref="A1189:A1193"/>
    <mergeCell ref="B1189:B1193"/>
    <mergeCell ref="B1179:B1183"/>
    <mergeCell ref="A1179:A1183"/>
    <mergeCell ref="A1184:A1188"/>
    <mergeCell ref="E1160:AB1160"/>
    <mergeCell ref="A1161:B1161"/>
    <mergeCell ref="B1174:B1178"/>
    <mergeCell ref="A1153:B1154"/>
    <mergeCell ref="A1157:B1158"/>
    <mergeCell ref="A1155:B1156"/>
    <mergeCell ref="A1174:A1178"/>
    <mergeCell ref="B1169:B1173"/>
    <mergeCell ref="A1169:A1173"/>
    <mergeCell ref="A1138:A1142"/>
    <mergeCell ref="B1148:B1152"/>
    <mergeCell ref="A1143:A1147"/>
    <mergeCell ref="B1143:B1147"/>
    <mergeCell ref="A1148:A1152"/>
    <mergeCell ref="B1138:B1142"/>
    <mergeCell ref="A1164:A1168"/>
    <mergeCell ref="B1164:B1168"/>
    <mergeCell ref="A1133:A1137"/>
    <mergeCell ref="A1113:A1117"/>
    <mergeCell ref="B1113:B1117"/>
    <mergeCell ref="B1128:B1132"/>
    <mergeCell ref="B1123:B1127"/>
    <mergeCell ref="B1133:B1137"/>
    <mergeCell ref="A1128:A1132"/>
    <mergeCell ref="A1123:A1127"/>
    <mergeCell ref="E1094:AB1094"/>
    <mergeCell ref="B1098:B1102"/>
    <mergeCell ref="A1095:B1095"/>
    <mergeCell ref="A1118:A1122"/>
    <mergeCell ref="A1108:A1112"/>
    <mergeCell ref="B1108:B1112"/>
    <mergeCell ref="A1103:A1107"/>
    <mergeCell ref="B1103:B1107"/>
    <mergeCell ref="A1098:A1102"/>
    <mergeCell ref="B1118:B1122"/>
    <mergeCell ref="A1065:A1069"/>
    <mergeCell ref="A1070:A1074"/>
    <mergeCell ref="B1070:B1074"/>
    <mergeCell ref="B1065:B1069"/>
    <mergeCell ref="B1080:B1084"/>
    <mergeCell ref="A1075:A1079"/>
    <mergeCell ref="A1087:B1088"/>
    <mergeCell ref="A1091:B1092"/>
    <mergeCell ref="B1075:B1079"/>
    <mergeCell ref="A1080:A1084"/>
    <mergeCell ref="A1089:B1090"/>
    <mergeCell ref="B1050:B1054"/>
    <mergeCell ref="A1055:A1059"/>
    <mergeCell ref="A1045:A1049"/>
    <mergeCell ref="A1060:A1064"/>
    <mergeCell ref="B1060:B1064"/>
    <mergeCell ref="B1055:B1059"/>
    <mergeCell ref="B1045:B1049"/>
    <mergeCell ref="A1050:A1054"/>
    <mergeCell ref="E1031:AB1031"/>
    <mergeCell ref="A1032:B1032"/>
    <mergeCell ref="A1035:A1039"/>
    <mergeCell ref="B1035:B1039"/>
    <mergeCell ref="A1028:B1029"/>
    <mergeCell ref="A1040:A1044"/>
    <mergeCell ref="B1040:B1044"/>
    <mergeCell ref="A959:A963"/>
    <mergeCell ref="A969:A973"/>
    <mergeCell ref="A1026:B1027"/>
    <mergeCell ref="A1024:B1025"/>
    <mergeCell ref="B959:B963"/>
    <mergeCell ref="B969:B973"/>
    <mergeCell ref="B1019:B1023"/>
    <mergeCell ref="A994:A998"/>
    <mergeCell ref="B994:B998"/>
    <mergeCell ref="A1009:A1013"/>
    <mergeCell ref="A979:A983"/>
    <mergeCell ref="B979:B983"/>
    <mergeCell ref="A964:A968"/>
    <mergeCell ref="B964:B968"/>
    <mergeCell ref="A954:A958"/>
    <mergeCell ref="B954:B958"/>
    <mergeCell ref="A1014:A1018"/>
    <mergeCell ref="B1014:B1018"/>
    <mergeCell ref="A1019:A1023"/>
    <mergeCell ref="A989:A993"/>
    <mergeCell ref="B989:B993"/>
    <mergeCell ref="A1004:A1008"/>
    <mergeCell ref="B1004:B1008"/>
    <mergeCell ref="A949:A953"/>
    <mergeCell ref="B949:B953"/>
    <mergeCell ref="B918:B922"/>
    <mergeCell ref="B944:B948"/>
    <mergeCell ref="A944:A948"/>
    <mergeCell ref="B923:B927"/>
    <mergeCell ref="A923:A927"/>
    <mergeCell ref="A908:A912"/>
    <mergeCell ref="B908:B912"/>
    <mergeCell ref="A913:A917"/>
    <mergeCell ref="B913:B917"/>
    <mergeCell ref="E935:AB935"/>
    <mergeCell ref="A939:A943"/>
    <mergeCell ref="B939:B943"/>
    <mergeCell ref="A932:B933"/>
    <mergeCell ref="A918:A922"/>
    <mergeCell ref="A928:B929"/>
    <mergeCell ref="A930:B931"/>
    <mergeCell ref="B866:B870"/>
    <mergeCell ref="A861:A865"/>
    <mergeCell ref="B861:B865"/>
    <mergeCell ref="A903:A907"/>
    <mergeCell ref="B903:B907"/>
    <mergeCell ref="A893:A897"/>
    <mergeCell ref="B893:B897"/>
    <mergeCell ref="A898:A902"/>
    <mergeCell ref="B898:B902"/>
    <mergeCell ref="A888:A892"/>
    <mergeCell ref="B888:B892"/>
    <mergeCell ref="A851:A855"/>
    <mergeCell ref="B851:B855"/>
    <mergeCell ref="B871:B875"/>
    <mergeCell ref="A880:B881"/>
    <mergeCell ref="A878:B879"/>
    <mergeCell ref="A882:B883"/>
    <mergeCell ref="A871:A875"/>
    <mergeCell ref="A856:A860"/>
    <mergeCell ref="B856:B860"/>
    <mergeCell ref="A866:A870"/>
    <mergeCell ref="A826:A830"/>
    <mergeCell ref="B826:B830"/>
    <mergeCell ref="A821:A825"/>
    <mergeCell ref="B821:B825"/>
    <mergeCell ref="A792:A796"/>
    <mergeCell ref="B792:B796"/>
    <mergeCell ref="B846:B850"/>
    <mergeCell ref="A841:A845"/>
    <mergeCell ref="B841:B845"/>
    <mergeCell ref="A802:A806"/>
    <mergeCell ref="B802:B806"/>
    <mergeCell ref="A831:A835"/>
    <mergeCell ref="B831:B835"/>
    <mergeCell ref="A809:B810"/>
    <mergeCell ref="A816:A820"/>
    <mergeCell ref="B816:B820"/>
    <mergeCell ref="A836:A840"/>
    <mergeCell ref="B836:B840"/>
    <mergeCell ref="A846:A850"/>
    <mergeCell ref="E812:AB812"/>
    <mergeCell ref="B777:B781"/>
    <mergeCell ref="A782:A786"/>
    <mergeCell ref="B782:B786"/>
    <mergeCell ref="A797:A801"/>
    <mergeCell ref="A723:A727"/>
    <mergeCell ref="A733:A737"/>
    <mergeCell ref="B733:B737"/>
    <mergeCell ref="A807:B808"/>
    <mergeCell ref="A753:B754"/>
    <mergeCell ref="A755:B756"/>
    <mergeCell ref="B748:B752"/>
    <mergeCell ref="A748:A752"/>
    <mergeCell ref="A777:A781"/>
    <mergeCell ref="A772:A776"/>
    <mergeCell ref="E758:AB758"/>
    <mergeCell ref="A759:B759"/>
    <mergeCell ref="A767:A771"/>
    <mergeCell ref="B767:B771"/>
    <mergeCell ref="B762:B766"/>
    <mergeCell ref="A762:A766"/>
    <mergeCell ref="B772:B776"/>
    <mergeCell ref="B797:B801"/>
    <mergeCell ref="A787:A791"/>
    <mergeCell ref="C672:D672"/>
    <mergeCell ref="E671:AB671"/>
    <mergeCell ref="A649:A653"/>
    <mergeCell ref="B649:B653"/>
    <mergeCell ref="A664:B665"/>
    <mergeCell ref="A668:B669"/>
    <mergeCell ref="E714:AB714"/>
    <mergeCell ref="A715:B715"/>
    <mergeCell ref="A743:A747"/>
    <mergeCell ref="B743:B747"/>
    <mergeCell ref="A738:A742"/>
    <mergeCell ref="B738:B742"/>
    <mergeCell ref="B723:B727"/>
    <mergeCell ref="B718:B722"/>
    <mergeCell ref="A728:A732"/>
    <mergeCell ref="B728:B732"/>
    <mergeCell ref="A718:A722"/>
    <mergeCell ref="C715:D715"/>
    <mergeCell ref="B654:B658"/>
    <mergeCell ref="B659:B663"/>
    <mergeCell ref="E605:AB605"/>
    <mergeCell ref="B614:B618"/>
    <mergeCell ref="A609:A613"/>
    <mergeCell ref="B609:B613"/>
    <mergeCell ref="A598:B599"/>
    <mergeCell ref="A629:A633"/>
    <mergeCell ref="B629:B633"/>
    <mergeCell ref="A639:A643"/>
    <mergeCell ref="B639:B643"/>
    <mergeCell ref="B562:B566"/>
    <mergeCell ref="A557:A561"/>
    <mergeCell ref="B557:B561"/>
    <mergeCell ref="A571:B572"/>
    <mergeCell ref="A654:A658"/>
    <mergeCell ref="B700:B704"/>
    <mergeCell ref="A695:A699"/>
    <mergeCell ref="B695:B699"/>
    <mergeCell ref="A624:A628"/>
    <mergeCell ref="B624:B628"/>
    <mergeCell ref="A644:A648"/>
    <mergeCell ref="A672:B672"/>
    <mergeCell ref="A522:A526"/>
    <mergeCell ref="A527:A531"/>
    <mergeCell ref="B527:B531"/>
    <mergeCell ref="B583:B587"/>
    <mergeCell ref="B593:B597"/>
    <mergeCell ref="A593:A597"/>
    <mergeCell ref="A619:A623"/>
    <mergeCell ref="B619:B623"/>
    <mergeCell ref="B588:B592"/>
    <mergeCell ref="A583:A587"/>
    <mergeCell ref="A614:A618"/>
    <mergeCell ref="A602:B603"/>
    <mergeCell ref="A588:A592"/>
    <mergeCell ref="A578:A582"/>
    <mergeCell ref="B578:B582"/>
    <mergeCell ref="B542:B546"/>
    <mergeCell ref="A547:A551"/>
    <mergeCell ref="B547:B551"/>
    <mergeCell ref="A537:A541"/>
    <mergeCell ref="A575:B575"/>
    <mergeCell ref="A567:B568"/>
    <mergeCell ref="A552:A556"/>
    <mergeCell ref="B552:B556"/>
    <mergeCell ref="A562:A566"/>
    <mergeCell ref="B418:B422"/>
    <mergeCell ref="A418:A422"/>
    <mergeCell ref="A505:B506"/>
    <mergeCell ref="B446:B450"/>
    <mergeCell ref="A542:A546"/>
    <mergeCell ref="A461:A465"/>
    <mergeCell ref="B461:B465"/>
    <mergeCell ref="A476:A480"/>
    <mergeCell ref="B476:B480"/>
    <mergeCell ref="A471:A475"/>
    <mergeCell ref="B471:B475"/>
    <mergeCell ref="B466:B470"/>
    <mergeCell ref="A496:A500"/>
    <mergeCell ref="A486:A490"/>
    <mergeCell ref="A491:A495"/>
    <mergeCell ref="B517:B521"/>
    <mergeCell ref="A509:B509"/>
    <mergeCell ref="A512:A516"/>
    <mergeCell ref="B512:B516"/>
    <mergeCell ref="B537:B541"/>
    <mergeCell ref="A532:A536"/>
    <mergeCell ref="B532:B536"/>
    <mergeCell ref="B522:B526"/>
    <mergeCell ref="A517:A521"/>
    <mergeCell ref="A388:A392"/>
    <mergeCell ref="A403:A407"/>
    <mergeCell ref="B403:B407"/>
    <mergeCell ref="B383:B387"/>
    <mergeCell ref="B393:B397"/>
    <mergeCell ref="A398:A402"/>
    <mergeCell ref="B398:B402"/>
    <mergeCell ref="A439:B440"/>
    <mergeCell ref="A456:A460"/>
    <mergeCell ref="B456:B460"/>
    <mergeCell ref="A451:A455"/>
    <mergeCell ref="B451:B455"/>
    <mergeCell ref="A446:A450"/>
    <mergeCell ref="A408:A412"/>
    <mergeCell ref="B408:B412"/>
    <mergeCell ref="A383:A387"/>
    <mergeCell ref="A413:A417"/>
    <mergeCell ref="B413:B417"/>
    <mergeCell ref="A393:A397"/>
    <mergeCell ref="B388:B392"/>
    <mergeCell ref="A435:B436"/>
    <mergeCell ref="B428:B432"/>
    <mergeCell ref="A423:A427"/>
    <mergeCell ref="B423:B427"/>
    <mergeCell ref="A327:A331"/>
    <mergeCell ref="B327:B331"/>
    <mergeCell ref="A352:B353"/>
    <mergeCell ref="A342:A346"/>
    <mergeCell ref="A337:A341"/>
    <mergeCell ref="B337:B341"/>
    <mergeCell ref="A356:B357"/>
    <mergeCell ref="A373:A377"/>
    <mergeCell ref="A378:A382"/>
    <mergeCell ref="A363:A367"/>
    <mergeCell ref="B363:B367"/>
    <mergeCell ref="A368:A372"/>
    <mergeCell ref="B368:B372"/>
    <mergeCell ref="B378:B382"/>
    <mergeCell ref="B373:B377"/>
    <mergeCell ref="A354:B355"/>
    <mergeCell ref="A251:B252"/>
    <mergeCell ref="B265:B269"/>
    <mergeCell ref="A260:A264"/>
    <mergeCell ref="B260:B264"/>
    <mergeCell ref="A255:B256"/>
    <mergeCell ref="A253:B254"/>
    <mergeCell ref="A290:A294"/>
    <mergeCell ref="B290:B294"/>
    <mergeCell ref="A347:A351"/>
    <mergeCell ref="B347:B351"/>
    <mergeCell ref="B342:B346"/>
    <mergeCell ref="A300:A304"/>
    <mergeCell ref="B300:B304"/>
    <mergeCell ref="A295:A299"/>
    <mergeCell ref="B295:B299"/>
    <mergeCell ref="A332:A336"/>
    <mergeCell ref="B332:B336"/>
    <mergeCell ref="A322:A326"/>
    <mergeCell ref="B322:B326"/>
    <mergeCell ref="A308:B309"/>
    <mergeCell ref="A317:A321"/>
    <mergeCell ref="B317:B321"/>
    <mergeCell ref="A306:B307"/>
    <mergeCell ref="A310:B311"/>
    <mergeCell ref="A270:A274"/>
    <mergeCell ref="B270:B274"/>
    <mergeCell ref="A285:A289"/>
    <mergeCell ref="B285:B289"/>
    <mergeCell ref="A280:A284"/>
    <mergeCell ref="B280:B284"/>
    <mergeCell ref="A275:A279"/>
    <mergeCell ref="B275:B279"/>
    <mergeCell ref="A265:A269"/>
    <mergeCell ref="A246:A250"/>
    <mergeCell ref="A198:B199"/>
    <mergeCell ref="A231:A235"/>
    <mergeCell ref="B231:B235"/>
    <mergeCell ref="A216:A220"/>
    <mergeCell ref="A226:A230"/>
    <mergeCell ref="B226:B230"/>
    <mergeCell ref="B221:B225"/>
    <mergeCell ref="B216:B220"/>
    <mergeCell ref="A221:A225"/>
    <mergeCell ref="A241:A245"/>
    <mergeCell ref="B241:B245"/>
    <mergeCell ref="B246:B250"/>
    <mergeCell ref="A206:A210"/>
    <mergeCell ref="B206:B210"/>
    <mergeCell ref="A211:A215"/>
    <mergeCell ref="B211:B215"/>
    <mergeCell ref="A203:B203"/>
    <mergeCell ref="A236:A240"/>
    <mergeCell ref="B236:B240"/>
    <mergeCell ref="A194:B195"/>
    <mergeCell ref="B144:B148"/>
    <mergeCell ref="A202:B202"/>
    <mergeCell ref="A196:B197"/>
    <mergeCell ref="A174:A178"/>
    <mergeCell ref="B154:B158"/>
    <mergeCell ref="A159:A163"/>
    <mergeCell ref="B164:B168"/>
    <mergeCell ref="B159:B163"/>
    <mergeCell ref="A179:A183"/>
    <mergeCell ref="B174:B178"/>
    <mergeCell ref="A184:A188"/>
    <mergeCell ref="B184:B188"/>
    <mergeCell ref="A189:A193"/>
    <mergeCell ref="B189:B193"/>
    <mergeCell ref="A154:A158"/>
    <mergeCell ref="A164:A168"/>
    <mergeCell ref="A134:A138"/>
    <mergeCell ref="B179:B183"/>
    <mergeCell ref="A78:A82"/>
    <mergeCell ref="A93:A97"/>
    <mergeCell ref="B78:B82"/>
    <mergeCell ref="A83:A87"/>
    <mergeCell ref="B83:B87"/>
    <mergeCell ref="A88:A92"/>
    <mergeCell ref="B88:B92"/>
    <mergeCell ref="A144:A148"/>
    <mergeCell ref="A149:A153"/>
    <mergeCell ref="B149:B153"/>
    <mergeCell ref="A169:A173"/>
    <mergeCell ref="B169:B173"/>
    <mergeCell ref="AE1:AE2"/>
    <mergeCell ref="A12:A16"/>
    <mergeCell ref="B12:B16"/>
    <mergeCell ref="B6:E6"/>
    <mergeCell ref="E3:AB3"/>
    <mergeCell ref="A1:AB2"/>
    <mergeCell ref="AC1:AD2"/>
    <mergeCell ref="A108:A112"/>
    <mergeCell ref="B113:B117"/>
    <mergeCell ref="A22:A26"/>
    <mergeCell ref="B22:B26"/>
    <mergeCell ref="A32:A36"/>
    <mergeCell ref="A37:A41"/>
    <mergeCell ref="B37:B41"/>
    <mergeCell ref="B32:B36"/>
    <mergeCell ref="B27:B31"/>
    <mergeCell ref="B73:B77"/>
    <mergeCell ref="A56:B57"/>
    <mergeCell ref="A42:A46"/>
    <mergeCell ref="B98:B102"/>
    <mergeCell ref="A17:A21"/>
    <mergeCell ref="A47:A51"/>
    <mergeCell ref="A54:B55"/>
    <mergeCell ref="B17:B21"/>
    <mergeCell ref="A27:A31"/>
    <mergeCell ref="A52:B53"/>
    <mergeCell ref="B42:B46"/>
    <mergeCell ref="B93:B97"/>
    <mergeCell ref="B47:B51"/>
    <mergeCell ref="A63:A67"/>
    <mergeCell ref="A123:B124"/>
    <mergeCell ref="B139:B143"/>
    <mergeCell ref="A103:A107"/>
    <mergeCell ref="B103:B107"/>
    <mergeCell ref="A127:B128"/>
    <mergeCell ref="A113:A117"/>
    <mergeCell ref="A125:B126"/>
    <mergeCell ref="B63:B67"/>
    <mergeCell ref="A98:A102"/>
    <mergeCell ref="A68:A72"/>
    <mergeCell ref="B68:B72"/>
    <mergeCell ref="B108:B112"/>
    <mergeCell ref="A139:A143"/>
    <mergeCell ref="A131:B131"/>
    <mergeCell ref="A73:A77"/>
    <mergeCell ref="A118:A122"/>
    <mergeCell ref="B118:B122"/>
    <mergeCell ref="B134:B138"/>
  </mergeCells>
  <phoneticPr fontId="3" type="noConversion"/>
  <pageMargins left="0" right="0" top="0.39370078740157483" bottom="0.39370078740157483" header="0.51181102362204722" footer="0.51181102362204722"/>
  <pageSetup paperSize="9" scale="70" orientation="portrait" r:id="rId1"/>
  <headerFooter alignWithMargins="0"/>
  <ignoredErrors>
    <ignoredError sqref="F145:M145 O145:AB145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IV2799"/>
  <sheetViews>
    <sheetView workbookViewId="0">
      <pane xSplit="2" ySplit="3" topLeftCell="C681" activePane="bottomRight" state="frozen"/>
      <selection pane="topRight" activeCell="C1" sqref="C1"/>
      <selection pane="bottomLeft" activeCell="A5" sqref="A5"/>
      <selection pane="bottomRight" activeCell="V713" sqref="V713"/>
    </sheetView>
  </sheetViews>
  <sheetFormatPr defaultRowHeight="11.25"/>
  <cols>
    <col min="1" max="1" width="15.7109375" style="192" customWidth="1"/>
    <col min="2" max="2" width="23.140625" style="187" customWidth="1"/>
    <col min="3" max="3" width="10.5703125" style="1019" customWidth="1"/>
    <col min="4" max="4" width="9.140625" style="187" customWidth="1"/>
    <col min="5" max="7" width="5.7109375" style="130" customWidth="1"/>
    <col min="8" max="8" width="5.7109375" style="1008" customWidth="1"/>
    <col min="9" max="13" width="5.7109375" style="130" customWidth="1"/>
    <col min="14" max="14" width="5.7109375" style="1008" customWidth="1"/>
    <col min="15" max="21" width="5.7109375" style="130" customWidth="1"/>
    <col min="22" max="22" width="5.7109375" style="1008" customWidth="1"/>
    <col min="23" max="24" width="5.7109375" style="130" customWidth="1"/>
    <col min="25" max="25" width="5.7109375" style="187" customWidth="1"/>
    <col min="26" max="28" width="5.7109375" style="130" customWidth="1"/>
    <col min="29" max="31" width="5.7109375" style="376" hidden="1" customWidth="1"/>
    <col min="32" max="76" width="9.140625" style="376" hidden="1" customWidth="1"/>
    <col min="77" max="81" width="9.140625" style="187" hidden="1" customWidth="1"/>
    <col min="82" max="93" width="9.140625" style="1" hidden="1" customWidth="1"/>
    <col min="94" max="115" width="0" style="1" hidden="1" customWidth="1"/>
    <col min="116" max="123" width="9.140625" style="1"/>
    <col min="124" max="16384" width="9.140625" style="2"/>
  </cols>
  <sheetData>
    <row r="1" spans="1:81" ht="11.25" customHeight="1">
      <c r="A1" s="1384" t="s">
        <v>1004</v>
      </c>
      <c r="B1" s="1385"/>
      <c r="C1" s="1385"/>
      <c r="D1" s="1385"/>
      <c r="E1" s="1385"/>
      <c r="F1" s="1385"/>
      <c r="G1" s="1385"/>
      <c r="H1" s="1385"/>
      <c r="I1" s="1385"/>
      <c r="J1" s="1385"/>
      <c r="K1" s="1385"/>
      <c r="L1" s="1385"/>
      <c r="M1" s="1385"/>
      <c r="N1" s="1385"/>
      <c r="O1" s="1385"/>
      <c r="P1" s="1385"/>
      <c r="Q1" s="1385"/>
      <c r="R1" s="1385"/>
      <c r="S1" s="1385"/>
      <c r="T1" s="1385"/>
      <c r="U1" s="1385"/>
      <c r="V1" s="1385"/>
      <c r="W1" s="1385"/>
      <c r="X1" s="1385"/>
      <c r="Y1" s="1385"/>
      <c r="Z1" s="1385"/>
      <c r="AA1" s="1385"/>
      <c r="AB1" s="1385"/>
      <c r="AC1" s="1506" t="s">
        <v>116</v>
      </c>
      <c r="AD1" s="1506"/>
      <c r="AE1" s="1504" t="s">
        <v>124</v>
      </c>
    </row>
    <row r="2" spans="1:81" ht="11.25" customHeight="1" thickBot="1">
      <c r="A2" s="1385"/>
      <c r="B2" s="1385"/>
      <c r="C2" s="1385"/>
      <c r="D2" s="1385"/>
      <c r="E2" s="1385"/>
      <c r="F2" s="1385"/>
      <c r="G2" s="1385"/>
      <c r="H2" s="1385"/>
      <c r="I2" s="1385"/>
      <c r="J2" s="1385"/>
      <c r="K2" s="1385"/>
      <c r="L2" s="1385"/>
      <c r="M2" s="1385"/>
      <c r="N2" s="1385"/>
      <c r="O2" s="1385"/>
      <c r="P2" s="1385"/>
      <c r="Q2" s="1385"/>
      <c r="R2" s="1385"/>
      <c r="S2" s="1385"/>
      <c r="T2" s="1385"/>
      <c r="U2" s="1385"/>
      <c r="V2" s="1385"/>
      <c r="W2" s="1385"/>
      <c r="X2" s="1385"/>
      <c r="Y2" s="1385"/>
      <c r="Z2" s="1385"/>
      <c r="AA2" s="1385"/>
      <c r="AB2" s="1385"/>
      <c r="AC2" s="1507"/>
      <c r="AD2" s="1507"/>
      <c r="AE2" s="1505"/>
      <c r="AF2" s="454" t="s">
        <v>117</v>
      </c>
      <c r="AG2" s="454"/>
      <c r="AH2" s="454"/>
      <c r="AI2" s="454"/>
      <c r="AJ2" s="454"/>
      <c r="AK2" s="454"/>
      <c r="AL2" s="454"/>
      <c r="AM2" s="454"/>
      <c r="AN2" s="454"/>
      <c r="AO2" s="454"/>
      <c r="AP2" s="454"/>
      <c r="AQ2" s="454"/>
      <c r="AR2" s="454"/>
      <c r="AS2" s="454"/>
      <c r="AT2" s="454"/>
      <c r="AU2" s="454"/>
      <c r="AV2" s="454"/>
      <c r="AW2" s="454"/>
      <c r="AX2" s="454"/>
      <c r="AY2" s="454"/>
      <c r="AZ2" s="454"/>
      <c r="BA2" s="454"/>
      <c r="BB2" s="454"/>
      <c r="BC2" s="454"/>
      <c r="BD2" s="455"/>
      <c r="BE2" s="454" t="s">
        <v>128</v>
      </c>
    </row>
    <row r="3" spans="1:81" ht="48" customHeight="1" thickBot="1">
      <c r="A3" s="456" t="s">
        <v>45</v>
      </c>
      <c r="B3" s="38" t="s">
        <v>101</v>
      </c>
      <c r="C3" s="38" t="s">
        <v>971</v>
      </c>
      <c r="D3" s="38" t="s">
        <v>40</v>
      </c>
      <c r="E3" s="1382" t="s">
        <v>41</v>
      </c>
      <c r="F3" s="1382"/>
      <c r="G3" s="1382"/>
      <c r="H3" s="1382"/>
      <c r="I3" s="1382"/>
      <c r="J3" s="1382"/>
      <c r="K3" s="1382"/>
      <c r="L3" s="1382"/>
      <c r="M3" s="1382"/>
      <c r="N3" s="1382"/>
      <c r="O3" s="1382"/>
      <c r="P3" s="1382"/>
      <c r="Q3" s="1382"/>
      <c r="R3" s="1382"/>
      <c r="S3" s="1382"/>
      <c r="T3" s="1382"/>
      <c r="U3" s="1382"/>
      <c r="V3" s="1382"/>
      <c r="W3" s="1382"/>
      <c r="X3" s="1382"/>
      <c r="Y3" s="1382"/>
      <c r="Z3" s="1382"/>
      <c r="AA3" s="1382"/>
      <c r="AB3" s="1383"/>
      <c r="AC3" s="450" t="s">
        <v>118</v>
      </c>
      <c r="AD3" s="450" t="s">
        <v>119</v>
      </c>
      <c r="AE3" s="807" t="s">
        <v>120</v>
      </c>
      <c r="AF3" s="435" t="s">
        <v>121</v>
      </c>
      <c r="AG3" s="457">
        <v>1</v>
      </c>
      <c r="AH3" s="457">
        <v>2</v>
      </c>
      <c r="AI3" s="457">
        <v>3</v>
      </c>
      <c r="AJ3" s="457">
        <v>4</v>
      </c>
      <c r="AK3" s="457">
        <v>5</v>
      </c>
      <c r="AL3" s="457">
        <v>6</v>
      </c>
      <c r="AM3" s="457">
        <v>7</v>
      </c>
      <c r="AN3" s="457">
        <v>8</v>
      </c>
      <c r="AO3" s="457">
        <v>9</v>
      </c>
      <c r="AP3" s="457">
        <v>10</v>
      </c>
      <c r="AQ3" s="457">
        <v>11</v>
      </c>
      <c r="AR3" s="457">
        <v>12</v>
      </c>
      <c r="AS3" s="457">
        <v>13</v>
      </c>
      <c r="AT3" s="457">
        <v>14</v>
      </c>
      <c r="AU3" s="457">
        <v>15</v>
      </c>
      <c r="AV3" s="457">
        <v>16</v>
      </c>
      <c r="AW3" s="457">
        <v>17</v>
      </c>
      <c r="AX3" s="457">
        <v>18</v>
      </c>
      <c r="AY3" s="457">
        <v>19</v>
      </c>
      <c r="AZ3" s="457">
        <v>20</v>
      </c>
      <c r="BA3" s="457">
        <v>21</v>
      </c>
      <c r="BB3" s="457">
        <v>22</v>
      </c>
      <c r="BC3" s="457">
        <v>23</v>
      </c>
      <c r="BD3" s="435" t="s">
        <v>122</v>
      </c>
    </row>
    <row r="4" spans="1:81" ht="10.5" customHeight="1" thickBot="1">
      <c r="A4" s="414" t="s">
        <v>227</v>
      </c>
      <c r="B4" s="176"/>
      <c r="C4" s="176"/>
      <c r="D4" s="176"/>
      <c r="E4" s="176">
        <v>1</v>
      </c>
      <c r="F4" s="176">
        <v>2</v>
      </c>
      <c r="G4" s="176">
        <v>3</v>
      </c>
      <c r="H4" s="415">
        <v>4</v>
      </c>
      <c r="I4" s="176">
        <v>5</v>
      </c>
      <c r="J4" s="176">
        <v>6</v>
      </c>
      <c r="K4" s="176">
        <v>7</v>
      </c>
      <c r="L4" s="176">
        <v>8</v>
      </c>
      <c r="M4" s="176">
        <v>9</v>
      </c>
      <c r="N4" s="415">
        <v>10</v>
      </c>
      <c r="O4" s="176">
        <v>11</v>
      </c>
      <c r="P4" s="176">
        <v>12</v>
      </c>
      <c r="Q4" s="176">
        <v>13</v>
      </c>
      <c r="R4" s="176">
        <v>14</v>
      </c>
      <c r="S4" s="176">
        <v>15</v>
      </c>
      <c r="T4" s="176">
        <v>16</v>
      </c>
      <c r="U4" s="176">
        <v>17</v>
      </c>
      <c r="V4" s="415">
        <v>18</v>
      </c>
      <c r="W4" s="176">
        <v>19</v>
      </c>
      <c r="X4" s="176">
        <v>20</v>
      </c>
      <c r="Y4" s="176">
        <v>21</v>
      </c>
      <c r="Z4" s="176">
        <v>22</v>
      </c>
      <c r="AA4" s="176">
        <v>23</v>
      </c>
      <c r="AB4" s="178">
        <v>24</v>
      </c>
    </row>
    <row r="5" spans="1:81" ht="10.5" customHeight="1" thickBot="1">
      <c r="A5" s="458" t="s">
        <v>112</v>
      </c>
      <c r="B5" s="459"/>
      <c r="C5" s="459"/>
      <c r="D5" s="1217"/>
      <c r="E5" s="460">
        <v>1</v>
      </c>
      <c r="F5" s="460">
        <v>1</v>
      </c>
      <c r="G5" s="460">
        <v>1</v>
      </c>
      <c r="H5" s="461">
        <v>1</v>
      </c>
      <c r="I5" s="460">
        <v>1</v>
      </c>
      <c r="J5" s="460">
        <v>1</v>
      </c>
      <c r="K5" s="460">
        <v>1</v>
      </c>
      <c r="L5" s="460">
        <v>1</v>
      </c>
      <c r="M5" s="460">
        <v>1</v>
      </c>
      <c r="N5" s="461">
        <v>1</v>
      </c>
      <c r="O5" s="460">
        <v>1</v>
      </c>
      <c r="P5" s="460">
        <v>1</v>
      </c>
      <c r="Q5" s="460">
        <v>1</v>
      </c>
      <c r="R5" s="460">
        <v>1</v>
      </c>
      <c r="S5" s="460">
        <v>1</v>
      </c>
      <c r="T5" s="460">
        <v>1</v>
      </c>
      <c r="U5" s="460">
        <v>1</v>
      </c>
      <c r="V5" s="461">
        <v>1</v>
      </c>
      <c r="W5" s="460">
        <v>1</v>
      </c>
      <c r="X5" s="460">
        <v>1</v>
      </c>
      <c r="Y5" s="460">
        <v>1</v>
      </c>
      <c r="Z5" s="460">
        <v>1</v>
      </c>
      <c r="AA5" s="460">
        <v>1</v>
      </c>
      <c r="AB5" s="462">
        <v>1</v>
      </c>
    </row>
    <row r="6" spans="1:81" ht="10.5" customHeight="1">
      <c r="A6" s="1357" t="s">
        <v>4</v>
      </c>
      <c r="B6" s="1361" t="s">
        <v>228</v>
      </c>
      <c r="C6" s="1264"/>
      <c r="D6" s="1266"/>
      <c r="E6" s="88"/>
      <c r="F6" s="88"/>
      <c r="G6" s="88"/>
      <c r="H6" s="448"/>
      <c r="I6" s="88"/>
      <c r="J6" s="88"/>
      <c r="K6" s="88"/>
      <c r="L6" s="88"/>
      <c r="M6" s="88"/>
      <c r="N6" s="448"/>
      <c r="O6" s="88"/>
      <c r="P6" s="88"/>
      <c r="Q6" s="88"/>
      <c r="R6" s="88"/>
      <c r="S6" s="88"/>
      <c r="T6" s="88"/>
      <c r="U6" s="88"/>
      <c r="V6" s="448"/>
      <c r="W6" s="88"/>
      <c r="X6" s="88"/>
      <c r="Y6" s="88"/>
      <c r="Z6" s="88"/>
      <c r="AA6" s="88"/>
      <c r="AB6" s="89"/>
      <c r="AC6" s="58" t="s">
        <v>125</v>
      </c>
      <c r="AD6" s="61">
        <f>AD8/AC8</f>
        <v>0.38104401228249735</v>
      </c>
      <c r="AE6" s="69"/>
      <c r="AF6" s="463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</row>
    <row r="7" spans="1:81" ht="10.5" customHeight="1">
      <c r="A7" s="1358"/>
      <c r="B7" s="1364"/>
      <c r="C7" s="1265" t="s">
        <v>905</v>
      </c>
      <c r="D7" s="155" t="s">
        <v>34</v>
      </c>
      <c r="E7" s="100">
        <f>ROUND(SQRT(E8^2+E9^2)*1000/(1.73*E13),0)</f>
        <v>20</v>
      </c>
      <c r="F7" s="122">
        <f>ROUND(SQRT(F8^2+F9^2)*1000/(1.73*F13),0)</f>
        <v>20</v>
      </c>
      <c r="G7" s="122">
        <f t="shared" ref="G7:AB7" si="0">ROUND(SQRT(G8^2+G9^2)*1000/(1.73*G13),0)</f>
        <v>20</v>
      </c>
      <c r="H7" s="400">
        <f t="shared" si="0"/>
        <v>21</v>
      </c>
      <c r="I7" s="122">
        <f t="shared" si="0"/>
        <v>23</v>
      </c>
      <c r="J7" s="122">
        <f t="shared" si="0"/>
        <v>24</v>
      </c>
      <c r="K7" s="122">
        <f t="shared" si="0"/>
        <v>24</v>
      </c>
      <c r="L7" s="122">
        <f t="shared" si="0"/>
        <v>23</v>
      </c>
      <c r="M7" s="122">
        <f t="shared" si="0"/>
        <v>23</v>
      </c>
      <c r="N7" s="400">
        <f t="shared" si="0"/>
        <v>33</v>
      </c>
      <c r="O7" s="122">
        <f t="shared" si="0"/>
        <v>27</v>
      </c>
      <c r="P7" s="122">
        <f t="shared" si="0"/>
        <v>26</v>
      </c>
      <c r="Q7" s="122">
        <f t="shared" si="0"/>
        <v>25</v>
      </c>
      <c r="R7" s="122">
        <f t="shared" si="0"/>
        <v>26</v>
      </c>
      <c r="S7" s="122">
        <f t="shared" si="0"/>
        <v>28</v>
      </c>
      <c r="T7" s="122">
        <f t="shared" si="0"/>
        <v>28</v>
      </c>
      <c r="U7" s="122">
        <f t="shared" si="0"/>
        <v>28</v>
      </c>
      <c r="V7" s="400">
        <f t="shared" si="0"/>
        <v>24</v>
      </c>
      <c r="W7" s="122">
        <f t="shared" si="0"/>
        <v>23</v>
      </c>
      <c r="X7" s="122">
        <f t="shared" si="0"/>
        <v>22</v>
      </c>
      <c r="Y7" s="122">
        <f t="shared" si="0"/>
        <v>22</v>
      </c>
      <c r="Z7" s="122">
        <f t="shared" si="0"/>
        <v>21</v>
      </c>
      <c r="AA7" s="122">
        <f t="shared" si="0"/>
        <v>21</v>
      </c>
      <c r="AB7" s="123">
        <f t="shared" si="0"/>
        <v>20</v>
      </c>
      <c r="AC7" s="382"/>
      <c r="AD7" s="206"/>
      <c r="AE7" s="69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</row>
    <row r="8" spans="1:81" ht="10.5" customHeight="1">
      <c r="A8" s="1358"/>
      <c r="B8" s="1364"/>
      <c r="C8" s="1265" t="s">
        <v>967</v>
      </c>
      <c r="D8" s="155" t="s">
        <v>126</v>
      </c>
      <c r="E8" s="59">
        <v>0.21384</v>
      </c>
      <c r="F8" s="59">
        <v>0.21576000000000001</v>
      </c>
      <c r="G8" s="59">
        <v>0.21407999999999999</v>
      </c>
      <c r="H8" s="383">
        <v>0.22031999999999999</v>
      </c>
      <c r="I8" s="59">
        <v>0.24167999999999998</v>
      </c>
      <c r="J8" s="59">
        <v>0.25823999999999997</v>
      </c>
      <c r="K8" s="59">
        <v>0.25488</v>
      </c>
      <c r="L8" s="59">
        <v>0.25007999999999997</v>
      </c>
      <c r="M8" s="59">
        <v>0.23880000000000001</v>
      </c>
      <c r="N8" s="383">
        <v>0.31583999999999995</v>
      </c>
      <c r="O8" s="59">
        <v>0.28176000000000001</v>
      </c>
      <c r="P8" s="59">
        <v>0.26304</v>
      </c>
      <c r="Q8" s="59">
        <v>0.26519999999999999</v>
      </c>
      <c r="R8" s="59">
        <v>0.27335999999999999</v>
      </c>
      <c r="S8" s="59">
        <v>0.28295999999999999</v>
      </c>
      <c r="T8" s="59">
        <v>0.28103999999999996</v>
      </c>
      <c r="U8" s="59">
        <v>0.28439999999999999</v>
      </c>
      <c r="V8" s="383">
        <v>0.24503999999999998</v>
      </c>
      <c r="W8" s="59">
        <v>0.22848000000000002</v>
      </c>
      <c r="X8" s="59">
        <v>0.216</v>
      </c>
      <c r="Y8" s="59">
        <v>0.21216000000000002</v>
      </c>
      <c r="Z8" s="59">
        <v>0.20639999999999997</v>
      </c>
      <c r="AA8" s="59">
        <v>0.20471999999999999</v>
      </c>
      <c r="AB8" s="60">
        <v>0.19391999999999998</v>
      </c>
      <c r="AC8" s="58">
        <f>SUM(E8:AB8)</f>
        <v>5.8620000000000019</v>
      </c>
      <c r="AD8" s="61">
        <f>SUM(E9:AB9)</f>
        <v>2.2336800000000001</v>
      </c>
      <c r="AE8" s="69">
        <v>2.4</v>
      </c>
      <c r="AF8" s="386"/>
      <c r="AG8" s="386"/>
      <c r="AH8" s="386"/>
      <c r="AI8" s="386"/>
      <c r="AJ8" s="386"/>
      <c r="AK8" s="386"/>
      <c r="AL8" s="386"/>
      <c r="AM8" s="386"/>
      <c r="AN8" s="386"/>
      <c r="AO8" s="386"/>
      <c r="AP8" s="386"/>
      <c r="AQ8" s="386"/>
      <c r="AR8" s="386"/>
      <c r="AS8" s="386"/>
      <c r="AT8" s="386"/>
      <c r="AU8" s="386"/>
      <c r="AV8" s="386"/>
      <c r="AW8" s="386"/>
      <c r="AX8" s="386"/>
      <c r="AY8" s="386"/>
      <c r="AZ8" s="386"/>
      <c r="BA8" s="386"/>
      <c r="BB8" s="386"/>
      <c r="BC8" s="386"/>
      <c r="BD8" s="386"/>
    </row>
    <row r="9" spans="1:81" ht="10.5" customHeight="1">
      <c r="A9" s="1358"/>
      <c r="B9" s="1364"/>
      <c r="C9" s="1265" t="s">
        <v>967</v>
      </c>
      <c r="D9" s="155" t="s">
        <v>127</v>
      </c>
      <c r="E9" s="59">
        <v>6.744E-2</v>
      </c>
      <c r="F9" s="59">
        <v>6.8400000000000002E-2</v>
      </c>
      <c r="G9" s="59">
        <v>6.9839999999999999E-2</v>
      </c>
      <c r="H9" s="383">
        <v>6.9120000000000001E-2</v>
      </c>
      <c r="I9" s="59">
        <v>7.2239999999999999E-2</v>
      </c>
      <c r="J9" s="59">
        <v>7.3200000000000001E-2</v>
      </c>
      <c r="K9" s="59">
        <v>7.2239999999999999E-2</v>
      </c>
      <c r="L9" s="59">
        <v>7.1040000000000006E-2</v>
      </c>
      <c r="M9" s="59">
        <v>8.3039999999999989E-2</v>
      </c>
      <c r="N9" s="383">
        <v>0.18647999999999998</v>
      </c>
      <c r="O9" s="59">
        <v>9.9839999999999998E-2</v>
      </c>
      <c r="P9" s="59">
        <v>0.10296</v>
      </c>
      <c r="Q9" s="59">
        <v>8.4959999999999994E-2</v>
      </c>
      <c r="R9" s="59">
        <v>8.9039999999999994E-2</v>
      </c>
      <c r="S9" s="59">
        <v>0.10751999999999999</v>
      </c>
      <c r="T9" s="59">
        <v>0.1104</v>
      </c>
      <c r="U9" s="59">
        <v>0.11159999999999999</v>
      </c>
      <c r="V9" s="383">
        <v>0.10176</v>
      </c>
      <c r="W9" s="59">
        <v>9.7920000000000007E-2</v>
      </c>
      <c r="X9" s="59">
        <v>9.8879999999999996E-2</v>
      </c>
      <c r="Y9" s="59">
        <v>0.10176</v>
      </c>
      <c r="Z9" s="59">
        <v>9.5520000000000008E-2</v>
      </c>
      <c r="AA9" s="59">
        <v>0.10319999999999999</v>
      </c>
      <c r="AB9" s="60">
        <v>9.527999999999999E-2</v>
      </c>
      <c r="AC9" s="58"/>
      <c r="AD9" s="61"/>
      <c r="AE9" s="69"/>
      <c r="AF9" s="386"/>
      <c r="AG9" s="386"/>
      <c r="AH9" s="386"/>
      <c r="AI9" s="386"/>
      <c r="AJ9" s="386"/>
      <c r="AK9" s="386"/>
      <c r="AL9" s="386"/>
      <c r="AM9" s="386"/>
      <c r="AN9" s="386"/>
      <c r="AO9" s="386"/>
      <c r="AP9" s="386"/>
      <c r="AQ9" s="386"/>
      <c r="AR9" s="386"/>
      <c r="AS9" s="386"/>
      <c r="AT9" s="386"/>
      <c r="AU9" s="386"/>
      <c r="AV9" s="386"/>
      <c r="AW9" s="386"/>
      <c r="AX9" s="386"/>
      <c r="AY9" s="386"/>
      <c r="AZ9" s="386"/>
      <c r="BA9" s="386"/>
      <c r="BB9" s="386"/>
      <c r="BC9" s="386"/>
      <c r="BD9" s="386"/>
    </row>
    <row r="10" spans="1:81" ht="10.5" customHeight="1" thickBot="1">
      <c r="A10" s="1362"/>
      <c r="B10" s="1363"/>
      <c r="C10" s="312"/>
      <c r="D10" s="271" t="s">
        <v>42</v>
      </c>
      <c r="E10" s="126">
        <f>E9/E8</f>
        <v>0.31537598204264872</v>
      </c>
      <c r="F10" s="126">
        <f t="shared" ref="F10:AB10" si="1">F9/F8</f>
        <v>0.31701890989988879</v>
      </c>
      <c r="G10" s="126">
        <f t="shared" si="1"/>
        <v>0.32623318385650224</v>
      </c>
      <c r="H10" s="412">
        <f t="shared" si="1"/>
        <v>0.31372549019607843</v>
      </c>
      <c r="I10" s="126">
        <f t="shared" si="1"/>
        <v>0.29890764647467727</v>
      </c>
      <c r="J10" s="126">
        <f t="shared" si="1"/>
        <v>0.28345724907063202</v>
      </c>
      <c r="K10" s="126">
        <f t="shared" si="1"/>
        <v>0.28342749529190209</v>
      </c>
      <c r="L10" s="126">
        <f t="shared" si="1"/>
        <v>0.28406909788867568</v>
      </c>
      <c r="M10" s="126">
        <f t="shared" si="1"/>
        <v>0.3477386934673366</v>
      </c>
      <c r="N10" s="412">
        <f t="shared" si="1"/>
        <v>0.59042553191489366</v>
      </c>
      <c r="O10" s="126">
        <f t="shared" si="1"/>
        <v>0.35434412265758092</v>
      </c>
      <c r="P10" s="126">
        <f t="shared" si="1"/>
        <v>0.39142335766423358</v>
      </c>
      <c r="Q10" s="126">
        <f t="shared" si="1"/>
        <v>0.32036199095022622</v>
      </c>
      <c r="R10" s="126">
        <f t="shared" si="1"/>
        <v>0.32572431957857767</v>
      </c>
      <c r="S10" s="126">
        <f t="shared" si="1"/>
        <v>0.37998303647158604</v>
      </c>
      <c r="T10" s="126">
        <f t="shared" si="1"/>
        <v>0.39282664389410765</v>
      </c>
      <c r="U10" s="126">
        <f t="shared" si="1"/>
        <v>0.39240506329113922</v>
      </c>
      <c r="V10" s="412">
        <f t="shared" si="1"/>
        <v>0.41527913809990208</v>
      </c>
      <c r="W10" s="126">
        <f t="shared" si="1"/>
        <v>0.42857142857142855</v>
      </c>
      <c r="X10" s="126">
        <f t="shared" si="1"/>
        <v>0.45777777777777778</v>
      </c>
      <c r="Y10" s="126">
        <f t="shared" si="1"/>
        <v>0.47963800904977372</v>
      </c>
      <c r="Z10" s="126">
        <f t="shared" si="1"/>
        <v>0.46279069767441872</v>
      </c>
      <c r="AA10" s="126">
        <f t="shared" si="1"/>
        <v>0.50410316529894483</v>
      </c>
      <c r="AB10" s="128">
        <f t="shared" si="1"/>
        <v>0.49133663366336633</v>
      </c>
      <c r="AC10" s="58"/>
      <c r="AD10" s="61"/>
      <c r="AE10" s="69"/>
      <c r="AF10" s="384"/>
      <c r="AG10" s="384"/>
      <c r="AH10" s="384"/>
      <c r="AI10" s="384"/>
      <c r="AJ10" s="384"/>
      <c r="AK10" s="384"/>
      <c r="AL10" s="384"/>
      <c r="AM10" s="384"/>
      <c r="AN10" s="384"/>
      <c r="AO10" s="384"/>
      <c r="AP10" s="384"/>
      <c r="AQ10" s="384"/>
      <c r="AR10" s="384"/>
      <c r="AS10" s="384"/>
      <c r="AT10" s="384"/>
      <c r="AU10" s="384"/>
      <c r="AV10" s="384"/>
      <c r="AW10" s="384"/>
      <c r="AX10" s="384"/>
      <c r="AY10" s="384"/>
      <c r="AZ10" s="384"/>
      <c r="BA10" s="384"/>
      <c r="BB10" s="384"/>
      <c r="BC10" s="384"/>
      <c r="BD10" s="384"/>
    </row>
    <row r="11" spans="1:81" ht="10.5" customHeight="1" thickBot="1">
      <c r="A11" s="464" t="s">
        <v>970</v>
      </c>
      <c r="B11" s="464"/>
      <c r="C11" s="465"/>
      <c r="D11" s="1218"/>
      <c r="E11" s="466">
        <f>SQRT(E8*E8+E9*E9)</f>
        <v>0.22422243241923856</v>
      </c>
      <c r="F11" s="466">
        <f t="shared" ref="F11:AB11" si="2">SQRT(F8*F8+F9*F9)</f>
        <v>0.2263425227393209</v>
      </c>
      <c r="G11" s="466">
        <f t="shared" si="2"/>
        <v>0.22518408469516665</v>
      </c>
      <c r="H11" s="466">
        <f t="shared" si="2"/>
        <v>0.230907940097347</v>
      </c>
      <c r="I11" s="466">
        <f t="shared" si="2"/>
        <v>0.25224559460969775</v>
      </c>
      <c r="J11" s="466">
        <f t="shared" si="2"/>
        <v>0.26841411587321556</v>
      </c>
      <c r="K11" s="466">
        <f t="shared" si="2"/>
        <v>0.2649196708438239</v>
      </c>
      <c r="L11" s="466">
        <f t="shared" si="2"/>
        <v>0.25997439873956818</v>
      </c>
      <c r="M11" s="466">
        <f t="shared" si="2"/>
        <v>0.2528261885169335</v>
      </c>
      <c r="N11" s="1327">
        <f t="shared" si="2"/>
        <v>0.36678290036477978</v>
      </c>
      <c r="O11" s="466">
        <f t="shared" si="2"/>
        <v>0.29892594935869987</v>
      </c>
      <c r="P11" s="466">
        <f t="shared" si="2"/>
        <v>0.28247265920793113</v>
      </c>
      <c r="Q11" s="466">
        <f t="shared" si="2"/>
        <v>0.27847664462212984</v>
      </c>
      <c r="R11" s="466">
        <f t="shared" si="2"/>
        <v>0.28749575857740928</v>
      </c>
      <c r="S11" s="466">
        <f t="shared" si="2"/>
        <v>0.30269937561878119</v>
      </c>
      <c r="T11" s="466">
        <f t="shared" si="2"/>
        <v>0.30194642173736713</v>
      </c>
      <c r="U11" s="468">
        <f t="shared" si="2"/>
        <v>0.30551255293359059</v>
      </c>
      <c r="V11" s="466">
        <f t="shared" si="2"/>
        <v>0.26532941638649865</v>
      </c>
      <c r="W11" s="466">
        <f t="shared" si="2"/>
        <v>0.24857883417539797</v>
      </c>
      <c r="X11" s="466">
        <f t="shared" si="2"/>
        <v>0.23755684456567441</v>
      </c>
      <c r="Y11" s="466">
        <f t="shared" si="2"/>
        <v>0.23530185549629651</v>
      </c>
      <c r="Z11" s="466">
        <f t="shared" si="2"/>
        <v>0.22743137514423992</v>
      </c>
      <c r="AA11" s="466">
        <f t="shared" si="2"/>
        <v>0.22926080868739862</v>
      </c>
      <c r="AB11" s="1006">
        <f t="shared" si="2"/>
        <v>0.21606305746239915</v>
      </c>
      <c r="AC11" s="78"/>
      <c r="AD11" s="78"/>
      <c r="AE11" s="79"/>
      <c r="AF11" s="384"/>
      <c r="AG11" s="384"/>
      <c r="AH11" s="384"/>
      <c r="AI11" s="384"/>
      <c r="AJ11" s="384"/>
      <c r="AK11" s="384"/>
      <c r="AL11" s="384"/>
      <c r="AM11" s="384"/>
      <c r="AN11" s="384"/>
      <c r="AO11" s="384"/>
      <c r="AP11" s="384"/>
      <c r="AQ11" s="384"/>
      <c r="AR11" s="384"/>
      <c r="AS11" s="384"/>
      <c r="AT11" s="384"/>
      <c r="AU11" s="384"/>
      <c r="AV11" s="384"/>
      <c r="AW11" s="384"/>
      <c r="AX11" s="384"/>
      <c r="AY11" s="384"/>
      <c r="AZ11" s="384"/>
      <c r="BA11" s="384"/>
      <c r="BB11" s="384"/>
      <c r="BC11" s="384"/>
      <c r="BD11" s="384"/>
    </row>
    <row r="12" spans="1:81" s="1" customFormat="1" ht="10.5" customHeight="1" thickBot="1">
      <c r="A12" s="658" t="s">
        <v>107</v>
      </c>
      <c r="B12" s="1189"/>
      <c r="C12" s="923"/>
      <c r="D12" s="1190"/>
      <c r="E12" s="185">
        <v>1</v>
      </c>
      <c r="F12" s="185">
        <v>2</v>
      </c>
      <c r="G12" s="185">
        <v>3</v>
      </c>
      <c r="H12" s="415">
        <v>4</v>
      </c>
      <c r="I12" s="185">
        <v>5</v>
      </c>
      <c r="J12" s="415">
        <v>6</v>
      </c>
      <c r="K12" s="185">
        <v>7</v>
      </c>
      <c r="L12" s="185">
        <v>8</v>
      </c>
      <c r="M12" s="185">
        <v>9</v>
      </c>
      <c r="N12" s="415">
        <v>10</v>
      </c>
      <c r="O12" s="185">
        <v>11</v>
      </c>
      <c r="P12" s="185">
        <v>12</v>
      </c>
      <c r="Q12" s="185">
        <v>13</v>
      </c>
      <c r="R12" s="185">
        <v>14</v>
      </c>
      <c r="S12" s="185">
        <v>15</v>
      </c>
      <c r="T12" s="185">
        <v>16</v>
      </c>
      <c r="U12" s="185">
        <v>17</v>
      </c>
      <c r="V12" s="415">
        <v>18</v>
      </c>
      <c r="W12" s="185">
        <v>19</v>
      </c>
      <c r="X12" s="185">
        <v>20</v>
      </c>
      <c r="Y12" s="185">
        <v>21</v>
      </c>
      <c r="Z12" s="185">
        <v>22</v>
      </c>
      <c r="AA12" s="185">
        <v>23</v>
      </c>
      <c r="AB12" s="186">
        <v>24</v>
      </c>
      <c r="AC12" s="376"/>
      <c r="AD12" s="376"/>
      <c r="AE12" s="376"/>
      <c r="AF12" s="376"/>
      <c r="AG12" s="376"/>
      <c r="AH12" s="376"/>
      <c r="AI12" s="376"/>
      <c r="AJ12" s="376"/>
      <c r="AK12" s="376"/>
      <c r="AL12" s="376"/>
      <c r="AM12" s="376"/>
      <c r="AN12" s="376"/>
      <c r="AO12" s="376"/>
      <c r="AP12" s="376"/>
      <c r="AQ12" s="376"/>
      <c r="AR12" s="376"/>
      <c r="AS12" s="376"/>
      <c r="AT12" s="376"/>
      <c r="AU12" s="376"/>
      <c r="AV12" s="376"/>
      <c r="AW12" s="376"/>
      <c r="AX12" s="376"/>
      <c r="AY12" s="376"/>
      <c r="AZ12" s="376"/>
      <c r="BA12" s="376"/>
      <c r="BB12" s="376"/>
      <c r="BC12" s="376"/>
      <c r="BD12" s="376"/>
      <c r="BE12" s="376"/>
      <c r="BF12" s="376"/>
      <c r="BG12" s="376"/>
      <c r="BH12" s="376"/>
      <c r="BI12" s="376"/>
      <c r="BJ12" s="376"/>
      <c r="BK12" s="376"/>
      <c r="BL12" s="376"/>
      <c r="BM12" s="376"/>
      <c r="BN12" s="376"/>
      <c r="BO12" s="376"/>
      <c r="BP12" s="376"/>
      <c r="BQ12" s="376"/>
      <c r="BR12" s="376"/>
      <c r="BS12" s="376"/>
      <c r="BT12" s="376"/>
      <c r="BU12" s="376"/>
      <c r="BV12" s="376"/>
      <c r="BW12" s="376"/>
      <c r="BX12" s="376"/>
      <c r="BY12" s="187"/>
      <c r="BZ12" s="187"/>
      <c r="CA12" s="187"/>
      <c r="CB12" s="187"/>
      <c r="CC12" s="187"/>
    </row>
    <row r="13" spans="1:81" s="1" customFormat="1" ht="10.5" customHeight="1" thickBot="1">
      <c r="A13" s="469" t="s">
        <v>78</v>
      </c>
      <c r="B13" s="470"/>
      <c r="C13" s="470" t="s">
        <v>903</v>
      </c>
      <c r="D13" s="1219" t="s">
        <v>39</v>
      </c>
      <c r="E13" s="470">
        <v>6.4</v>
      </c>
      <c r="F13" s="470">
        <v>6.4</v>
      </c>
      <c r="G13" s="470">
        <v>6.4</v>
      </c>
      <c r="H13" s="471">
        <v>6.4</v>
      </c>
      <c r="I13" s="470">
        <v>6.4</v>
      </c>
      <c r="J13" s="470">
        <v>6.4</v>
      </c>
      <c r="K13" s="470">
        <v>6.4</v>
      </c>
      <c r="L13" s="470">
        <v>6.4</v>
      </c>
      <c r="M13" s="470">
        <v>6.4</v>
      </c>
      <c r="N13" s="471">
        <v>6.4</v>
      </c>
      <c r="O13" s="470">
        <v>6.4</v>
      </c>
      <c r="P13" s="470">
        <v>6.4</v>
      </c>
      <c r="Q13" s="470">
        <v>6.4</v>
      </c>
      <c r="R13" s="470">
        <v>6.3</v>
      </c>
      <c r="S13" s="470">
        <v>6.3</v>
      </c>
      <c r="T13" s="470">
        <v>6.3</v>
      </c>
      <c r="U13" s="470">
        <v>6.3</v>
      </c>
      <c r="V13" s="471">
        <v>6.3</v>
      </c>
      <c r="W13" s="470">
        <v>6.3</v>
      </c>
      <c r="X13" s="470">
        <v>6.3</v>
      </c>
      <c r="Y13" s="470">
        <v>6.3</v>
      </c>
      <c r="Z13" s="470">
        <v>6.3</v>
      </c>
      <c r="AA13" s="470">
        <v>6.3</v>
      </c>
      <c r="AB13" s="472">
        <v>6.3</v>
      </c>
      <c r="AC13" s="384"/>
      <c r="AD13" s="384"/>
      <c r="AE13" s="384"/>
      <c r="AF13" s="376"/>
      <c r="AG13" s="376"/>
      <c r="AH13" s="376"/>
      <c r="AI13" s="376"/>
      <c r="AJ13" s="376"/>
      <c r="AK13" s="376"/>
      <c r="AL13" s="376"/>
      <c r="AM13" s="376"/>
      <c r="AN13" s="376"/>
      <c r="AO13" s="376"/>
      <c r="AP13" s="376"/>
      <c r="AQ13" s="376"/>
      <c r="AR13" s="376"/>
      <c r="AS13" s="376"/>
      <c r="AT13" s="376"/>
      <c r="AU13" s="376"/>
      <c r="AV13" s="376"/>
      <c r="AW13" s="376"/>
      <c r="AX13" s="376"/>
      <c r="AY13" s="376"/>
      <c r="AZ13" s="376"/>
      <c r="BA13" s="376"/>
      <c r="BB13" s="376"/>
      <c r="BC13" s="376"/>
      <c r="BD13" s="376"/>
      <c r="BE13" s="376"/>
      <c r="BF13" s="376"/>
      <c r="BG13" s="376"/>
      <c r="BH13" s="376"/>
      <c r="BI13" s="376"/>
      <c r="BJ13" s="376"/>
      <c r="BK13" s="376"/>
      <c r="BL13" s="376"/>
      <c r="BM13" s="376"/>
      <c r="BN13" s="376"/>
      <c r="BO13" s="376"/>
      <c r="BP13" s="376"/>
      <c r="BQ13" s="376"/>
      <c r="BR13" s="376"/>
      <c r="BS13" s="376"/>
      <c r="BT13" s="376"/>
      <c r="BU13" s="376"/>
      <c r="BV13" s="376"/>
      <c r="BW13" s="376"/>
      <c r="BX13" s="376"/>
      <c r="BY13" s="187"/>
      <c r="BZ13" s="187"/>
      <c r="CA13" s="187"/>
      <c r="CB13" s="187"/>
      <c r="CC13" s="187"/>
    </row>
    <row r="14" spans="1:81" s="1" customFormat="1" ht="10.5" customHeight="1">
      <c r="A14" s="1402" t="s">
        <v>28</v>
      </c>
      <c r="B14" s="1400" t="s">
        <v>230</v>
      </c>
      <c r="C14" s="1264"/>
      <c r="D14" s="1266"/>
      <c r="E14" s="92"/>
      <c r="F14" s="92"/>
      <c r="G14" s="92"/>
      <c r="H14" s="416"/>
      <c r="I14" s="92"/>
      <c r="J14" s="92"/>
      <c r="K14" s="92"/>
      <c r="L14" s="92"/>
      <c r="M14" s="92"/>
      <c r="N14" s="416"/>
      <c r="O14" s="92"/>
      <c r="P14" s="92"/>
      <c r="Q14" s="92"/>
      <c r="R14" s="92"/>
      <c r="S14" s="92"/>
      <c r="T14" s="92"/>
      <c r="U14" s="92"/>
      <c r="V14" s="416"/>
      <c r="W14" s="92"/>
      <c r="X14" s="92"/>
      <c r="Y14" s="92"/>
      <c r="Z14" s="92"/>
      <c r="AA14" s="92"/>
      <c r="AB14" s="216"/>
      <c r="AC14" s="382"/>
      <c r="AD14" s="206"/>
      <c r="AE14" s="206"/>
      <c r="AF14" s="376"/>
      <c r="AG14" s="376"/>
      <c r="AH14" s="376"/>
      <c r="AI14" s="376"/>
      <c r="AJ14" s="376"/>
      <c r="AK14" s="376"/>
      <c r="AL14" s="376"/>
      <c r="AM14" s="376"/>
      <c r="AN14" s="376"/>
      <c r="AO14" s="376"/>
      <c r="AP14" s="376"/>
      <c r="AQ14" s="376"/>
      <c r="AR14" s="376"/>
      <c r="AS14" s="376"/>
      <c r="AT14" s="376"/>
      <c r="AU14" s="376"/>
      <c r="AV14" s="376"/>
      <c r="AW14" s="376"/>
      <c r="AX14" s="376"/>
      <c r="AY14" s="376"/>
      <c r="AZ14" s="376"/>
      <c r="BA14" s="376"/>
      <c r="BB14" s="376"/>
      <c r="BC14" s="376"/>
      <c r="BD14" s="376"/>
      <c r="BE14" s="376"/>
      <c r="BF14" s="376"/>
      <c r="BG14" s="376"/>
      <c r="BH14" s="376"/>
      <c r="BI14" s="376"/>
      <c r="BJ14" s="376"/>
      <c r="BK14" s="376"/>
      <c r="BL14" s="376"/>
      <c r="BM14" s="376"/>
      <c r="BN14" s="376"/>
      <c r="BO14" s="376"/>
      <c r="BP14" s="376"/>
      <c r="BQ14" s="376"/>
      <c r="BR14" s="376"/>
      <c r="BS14" s="376"/>
      <c r="BT14" s="376"/>
      <c r="BU14" s="376"/>
      <c r="BV14" s="376"/>
      <c r="BW14" s="376"/>
      <c r="BX14" s="376"/>
      <c r="BY14" s="187"/>
      <c r="BZ14" s="187"/>
      <c r="CA14" s="187"/>
      <c r="CB14" s="187"/>
      <c r="CC14" s="187"/>
    </row>
    <row r="15" spans="1:81" s="1" customFormat="1" ht="10.5" customHeight="1">
      <c r="A15" s="1403"/>
      <c r="B15" s="1401"/>
      <c r="C15" s="1265"/>
      <c r="D15" s="155" t="s">
        <v>34</v>
      </c>
      <c r="E15" s="100"/>
      <c r="F15" s="108"/>
      <c r="G15" s="108"/>
      <c r="H15" s="473"/>
      <c r="I15" s="108"/>
      <c r="J15" s="108"/>
      <c r="K15" s="108"/>
      <c r="L15" s="108"/>
      <c r="M15" s="108"/>
      <c r="N15" s="473"/>
      <c r="O15" s="108"/>
      <c r="P15" s="108"/>
      <c r="Q15" s="108"/>
      <c r="R15" s="108">
        <v>0</v>
      </c>
      <c r="S15" s="108"/>
      <c r="T15" s="108"/>
      <c r="U15" s="108"/>
      <c r="V15" s="473"/>
      <c r="W15" s="108"/>
      <c r="X15" s="108"/>
      <c r="Y15" s="108"/>
      <c r="Z15" s="108">
        <v>0</v>
      </c>
      <c r="AA15" s="108"/>
      <c r="AB15" s="217"/>
      <c r="AC15" s="382"/>
      <c r="AD15" s="206"/>
      <c r="AE15" s="206"/>
      <c r="AF15" s="376"/>
      <c r="AG15" s="376"/>
      <c r="AH15" s="376"/>
      <c r="AI15" s="376"/>
      <c r="AJ15" s="376"/>
      <c r="AK15" s="376"/>
      <c r="AL15" s="376"/>
      <c r="AM15" s="376"/>
      <c r="AN15" s="376"/>
      <c r="AO15" s="376"/>
      <c r="AP15" s="376"/>
      <c r="AQ15" s="376"/>
      <c r="AR15" s="376"/>
      <c r="AS15" s="376"/>
      <c r="AT15" s="376"/>
      <c r="AU15" s="376"/>
      <c r="AV15" s="376"/>
      <c r="AW15" s="376"/>
      <c r="AX15" s="376"/>
      <c r="AY15" s="376"/>
      <c r="AZ15" s="376"/>
      <c r="BA15" s="376"/>
      <c r="BB15" s="376"/>
      <c r="BC15" s="376"/>
      <c r="BD15" s="376"/>
      <c r="BE15" s="376"/>
      <c r="BF15" s="376"/>
      <c r="BG15" s="376"/>
      <c r="BH15" s="376"/>
      <c r="BI15" s="376"/>
      <c r="BJ15" s="376"/>
      <c r="BK15" s="376"/>
      <c r="BL15" s="376"/>
      <c r="BM15" s="376"/>
      <c r="BN15" s="376"/>
      <c r="BO15" s="376"/>
      <c r="BP15" s="376"/>
      <c r="BQ15" s="376"/>
      <c r="BR15" s="376"/>
      <c r="BS15" s="376"/>
      <c r="BT15" s="376"/>
      <c r="BU15" s="376"/>
      <c r="BV15" s="376"/>
      <c r="BW15" s="376"/>
      <c r="BX15" s="376"/>
      <c r="BY15" s="187"/>
      <c r="BZ15" s="187"/>
      <c r="CA15" s="187"/>
      <c r="CB15" s="187"/>
      <c r="CC15" s="187"/>
    </row>
    <row r="16" spans="1:81" s="1" customFormat="1" ht="10.5" customHeight="1">
      <c r="A16" s="1403"/>
      <c r="B16" s="1401"/>
      <c r="C16" s="1265"/>
      <c r="D16" s="155" t="s">
        <v>126</v>
      </c>
      <c r="E16" s="108" t="s">
        <v>133</v>
      </c>
      <c r="F16" s="108"/>
      <c r="G16" s="108"/>
      <c r="H16" s="473"/>
      <c r="I16" s="108"/>
      <c r="J16" s="108"/>
      <c r="K16" s="108"/>
      <c r="L16" s="108"/>
      <c r="M16" s="108"/>
      <c r="N16" s="473"/>
      <c r="O16" s="108"/>
      <c r="P16" s="108"/>
      <c r="Q16" s="108"/>
      <c r="R16" s="108"/>
      <c r="S16" s="108"/>
      <c r="T16" s="108"/>
      <c r="U16" s="108"/>
      <c r="V16" s="473"/>
      <c r="W16" s="108"/>
      <c r="X16" s="108"/>
      <c r="Y16" s="108"/>
      <c r="Z16" s="108"/>
      <c r="AA16" s="108"/>
      <c r="AB16" s="217"/>
      <c r="AC16" s="382"/>
      <c r="AD16" s="206"/>
      <c r="AE16" s="206"/>
      <c r="AF16" s="376"/>
      <c r="AG16" s="376"/>
      <c r="AH16" s="376"/>
      <c r="AI16" s="376"/>
      <c r="AJ16" s="376"/>
      <c r="AK16" s="376"/>
      <c r="AL16" s="376"/>
      <c r="AM16" s="376"/>
      <c r="AN16" s="376"/>
      <c r="AO16" s="376"/>
      <c r="AP16" s="376"/>
      <c r="AQ16" s="376"/>
      <c r="AR16" s="376"/>
      <c r="AS16" s="376"/>
      <c r="AT16" s="376"/>
      <c r="AU16" s="376"/>
      <c r="AV16" s="376"/>
      <c r="AW16" s="376"/>
      <c r="AX16" s="376"/>
      <c r="AY16" s="376"/>
      <c r="AZ16" s="376"/>
      <c r="BA16" s="376"/>
      <c r="BB16" s="376"/>
      <c r="BC16" s="376"/>
      <c r="BD16" s="376"/>
      <c r="BE16" s="376"/>
      <c r="BF16" s="376"/>
      <c r="BG16" s="376"/>
      <c r="BH16" s="376"/>
      <c r="BI16" s="376"/>
      <c r="BJ16" s="376"/>
      <c r="BK16" s="376"/>
      <c r="BL16" s="376"/>
      <c r="BM16" s="376"/>
      <c r="BN16" s="376"/>
      <c r="BO16" s="376"/>
      <c r="BP16" s="376"/>
      <c r="BQ16" s="376"/>
      <c r="BR16" s="376"/>
      <c r="BS16" s="376"/>
      <c r="BT16" s="376"/>
      <c r="BU16" s="376"/>
      <c r="BV16" s="376"/>
      <c r="BW16" s="376"/>
      <c r="BX16" s="376"/>
      <c r="BY16" s="187"/>
      <c r="BZ16" s="187"/>
      <c r="CA16" s="187"/>
      <c r="CB16" s="187"/>
      <c r="CC16" s="187"/>
    </row>
    <row r="17" spans="1:81" s="1" customFormat="1" ht="10.5" customHeight="1">
      <c r="A17" s="1403"/>
      <c r="B17" s="1401"/>
      <c r="C17" s="1265"/>
      <c r="D17" s="155" t="s">
        <v>127</v>
      </c>
      <c r="E17" s="108" t="s">
        <v>133</v>
      </c>
      <c r="F17" s="108"/>
      <c r="G17" s="108"/>
      <c r="H17" s="473"/>
      <c r="I17" s="108"/>
      <c r="J17" s="108"/>
      <c r="K17" s="108"/>
      <c r="L17" s="108"/>
      <c r="M17" s="108"/>
      <c r="N17" s="473"/>
      <c r="O17" s="108"/>
      <c r="P17" s="108"/>
      <c r="Q17" s="108"/>
      <c r="R17" s="108"/>
      <c r="S17" s="108"/>
      <c r="T17" s="108"/>
      <c r="U17" s="108"/>
      <c r="V17" s="473"/>
      <c r="W17" s="108"/>
      <c r="X17" s="108"/>
      <c r="Y17" s="108"/>
      <c r="Z17" s="108"/>
      <c r="AA17" s="108"/>
      <c r="AB17" s="217"/>
      <c r="AC17" s="382"/>
      <c r="AD17" s="206"/>
      <c r="AE17" s="206"/>
      <c r="AF17" s="376"/>
      <c r="AG17" s="376"/>
      <c r="AH17" s="376"/>
      <c r="AI17" s="376"/>
      <c r="AJ17" s="376"/>
      <c r="AK17" s="376"/>
      <c r="AL17" s="376"/>
      <c r="AM17" s="376"/>
      <c r="AN17" s="376"/>
      <c r="AO17" s="376"/>
      <c r="AP17" s="376"/>
      <c r="AQ17" s="376"/>
      <c r="AR17" s="376"/>
      <c r="AS17" s="376"/>
      <c r="AT17" s="376"/>
      <c r="AU17" s="376"/>
      <c r="AV17" s="376"/>
      <c r="AW17" s="376"/>
      <c r="AX17" s="376"/>
      <c r="AY17" s="376"/>
      <c r="AZ17" s="376"/>
      <c r="BA17" s="376"/>
      <c r="BB17" s="376"/>
      <c r="BC17" s="376"/>
      <c r="BD17" s="376"/>
      <c r="BE17" s="376"/>
      <c r="BF17" s="376"/>
      <c r="BG17" s="376"/>
      <c r="BH17" s="376"/>
      <c r="BI17" s="376"/>
      <c r="BJ17" s="376"/>
      <c r="BK17" s="376"/>
      <c r="BL17" s="376"/>
      <c r="BM17" s="376"/>
      <c r="BN17" s="376"/>
      <c r="BO17" s="376"/>
      <c r="BP17" s="376"/>
      <c r="BQ17" s="376"/>
      <c r="BR17" s="376"/>
      <c r="BS17" s="376"/>
      <c r="BT17" s="376"/>
      <c r="BU17" s="376"/>
      <c r="BV17" s="376"/>
      <c r="BW17" s="376"/>
      <c r="BX17" s="376"/>
      <c r="BY17" s="187"/>
      <c r="BZ17" s="187"/>
      <c r="CA17" s="187"/>
      <c r="CB17" s="187"/>
      <c r="CC17" s="187"/>
    </row>
    <row r="18" spans="1:81" s="1" customFormat="1" ht="10.5" customHeight="1" thickBot="1">
      <c r="A18" s="1404"/>
      <c r="B18" s="1405"/>
      <c r="C18" s="312"/>
      <c r="D18" s="271" t="s">
        <v>42</v>
      </c>
      <c r="E18" s="111"/>
      <c r="F18" s="111"/>
      <c r="G18" s="111"/>
      <c r="H18" s="474"/>
      <c r="I18" s="111"/>
      <c r="J18" s="111"/>
      <c r="K18" s="111"/>
      <c r="L18" s="111"/>
      <c r="M18" s="111"/>
      <c r="N18" s="474"/>
      <c r="O18" s="111"/>
      <c r="P18" s="111"/>
      <c r="Q18" s="111"/>
      <c r="R18" s="111"/>
      <c r="S18" s="111"/>
      <c r="T18" s="111"/>
      <c r="U18" s="111"/>
      <c r="V18" s="474"/>
      <c r="W18" s="111"/>
      <c r="X18" s="111"/>
      <c r="Y18" s="111"/>
      <c r="Z18" s="111"/>
      <c r="AA18" s="111"/>
      <c r="AB18" s="219"/>
      <c r="AC18" s="382"/>
      <c r="AD18" s="206"/>
      <c r="AE18" s="206"/>
      <c r="AF18" s="376"/>
      <c r="AG18" s="376"/>
      <c r="AH18" s="376"/>
      <c r="AI18" s="376"/>
      <c r="AJ18" s="376"/>
      <c r="AK18" s="376"/>
      <c r="AL18" s="376"/>
      <c r="AM18" s="376"/>
      <c r="AN18" s="376"/>
      <c r="AO18" s="376"/>
      <c r="AP18" s="376"/>
      <c r="AQ18" s="376"/>
      <c r="AR18" s="376"/>
      <c r="AS18" s="376"/>
      <c r="AT18" s="376"/>
      <c r="AU18" s="376"/>
      <c r="AV18" s="376"/>
      <c r="AW18" s="376"/>
      <c r="AX18" s="376"/>
      <c r="AY18" s="376"/>
      <c r="AZ18" s="376"/>
      <c r="BA18" s="376"/>
      <c r="BB18" s="376"/>
      <c r="BC18" s="376"/>
      <c r="BD18" s="376"/>
      <c r="BE18" s="376"/>
      <c r="BF18" s="376"/>
      <c r="BG18" s="376"/>
      <c r="BH18" s="376"/>
      <c r="BI18" s="376"/>
      <c r="BJ18" s="376"/>
      <c r="BK18" s="376"/>
      <c r="BL18" s="376"/>
      <c r="BM18" s="376"/>
      <c r="BN18" s="376"/>
      <c r="BO18" s="376"/>
      <c r="BP18" s="376"/>
      <c r="BQ18" s="376"/>
      <c r="BR18" s="376"/>
      <c r="BS18" s="376"/>
      <c r="BT18" s="376"/>
      <c r="BU18" s="376"/>
      <c r="BV18" s="376"/>
      <c r="BW18" s="376"/>
      <c r="BX18" s="376"/>
      <c r="BY18" s="187"/>
      <c r="BZ18" s="187"/>
      <c r="CA18" s="187"/>
      <c r="CB18" s="187"/>
      <c r="CC18" s="187"/>
    </row>
    <row r="19" spans="1:81" s="1" customFormat="1" ht="10.5" customHeight="1">
      <c r="A19" s="1402" t="s">
        <v>231</v>
      </c>
      <c r="B19" s="1400" t="s">
        <v>921</v>
      </c>
      <c r="C19" s="1264"/>
      <c r="D19" s="1266"/>
      <c r="E19" s="92"/>
      <c r="F19" s="92"/>
      <c r="G19" s="92"/>
      <c r="H19" s="416"/>
      <c r="I19" s="92"/>
      <c r="J19" s="92"/>
      <c r="K19" s="92"/>
      <c r="L19" s="92"/>
      <c r="M19" s="92"/>
      <c r="N19" s="416"/>
      <c r="O19" s="92"/>
      <c r="P19" s="92"/>
      <c r="Q19" s="92"/>
      <c r="R19" s="92"/>
      <c r="S19" s="92"/>
      <c r="T19" s="92"/>
      <c r="U19" s="92"/>
      <c r="V19" s="416"/>
      <c r="W19" s="92"/>
      <c r="X19" s="92"/>
      <c r="Y19" s="92"/>
      <c r="Z19" s="92"/>
      <c r="AA19" s="92"/>
      <c r="AB19" s="216"/>
      <c r="AC19" s="382"/>
      <c r="AD19" s="206"/>
      <c r="AE19" s="206"/>
      <c r="AF19" s="376"/>
      <c r="AG19" s="376"/>
      <c r="AH19" s="376"/>
      <c r="AI19" s="376"/>
      <c r="AJ19" s="376"/>
      <c r="AK19" s="376"/>
      <c r="AL19" s="376"/>
      <c r="AM19" s="376"/>
      <c r="AN19" s="376"/>
      <c r="AO19" s="376"/>
      <c r="AP19" s="376"/>
      <c r="AQ19" s="376"/>
      <c r="AR19" s="376"/>
      <c r="AS19" s="376"/>
      <c r="AT19" s="376"/>
      <c r="AU19" s="376"/>
      <c r="AV19" s="376"/>
      <c r="AW19" s="376"/>
      <c r="AX19" s="376"/>
      <c r="AY19" s="376"/>
      <c r="AZ19" s="376"/>
      <c r="BA19" s="376"/>
      <c r="BB19" s="376"/>
      <c r="BC19" s="376"/>
      <c r="BD19" s="376"/>
      <c r="BE19" s="376"/>
      <c r="BF19" s="376"/>
      <c r="BG19" s="376"/>
      <c r="BH19" s="376"/>
      <c r="BI19" s="376"/>
      <c r="BJ19" s="376"/>
      <c r="BK19" s="376"/>
      <c r="BL19" s="376"/>
      <c r="BM19" s="376"/>
      <c r="BN19" s="376"/>
      <c r="BO19" s="376"/>
      <c r="BP19" s="376"/>
      <c r="BQ19" s="376"/>
      <c r="BR19" s="376"/>
      <c r="BS19" s="376"/>
      <c r="BT19" s="376"/>
      <c r="BU19" s="376"/>
      <c r="BV19" s="376"/>
      <c r="BW19" s="376"/>
      <c r="BX19" s="376"/>
      <c r="BY19" s="187"/>
      <c r="BZ19" s="187"/>
      <c r="CA19" s="187"/>
      <c r="CB19" s="187"/>
      <c r="CC19" s="187"/>
    </row>
    <row r="20" spans="1:81" s="1" customFormat="1" ht="10.5" customHeight="1">
      <c r="A20" s="1403"/>
      <c r="B20" s="1401"/>
      <c r="C20" s="1265"/>
      <c r="D20" s="155" t="s">
        <v>34</v>
      </c>
      <c r="E20" s="108" t="s">
        <v>134</v>
      </c>
      <c r="F20" s="108"/>
      <c r="G20" s="108"/>
      <c r="H20" s="473"/>
      <c r="I20" s="108"/>
      <c r="J20" s="108"/>
      <c r="K20" s="108"/>
      <c r="L20" s="108"/>
      <c r="M20" s="108"/>
      <c r="N20" s="473"/>
      <c r="O20" s="108"/>
      <c r="P20" s="108"/>
      <c r="Q20" s="108"/>
      <c r="R20" s="108"/>
      <c r="S20" s="108"/>
      <c r="T20" s="108"/>
      <c r="U20" s="108"/>
      <c r="V20" s="473"/>
      <c r="W20" s="108"/>
      <c r="X20" s="108"/>
      <c r="Y20" s="108"/>
      <c r="Z20" s="108"/>
      <c r="AA20" s="108"/>
      <c r="AB20" s="217"/>
      <c r="AC20" s="382"/>
      <c r="AD20" s="206"/>
      <c r="AE20" s="206"/>
      <c r="AF20" s="376"/>
      <c r="AG20" s="376"/>
      <c r="AH20" s="376"/>
      <c r="AI20" s="376"/>
      <c r="AJ20" s="376"/>
      <c r="AK20" s="376"/>
      <c r="AL20" s="376"/>
      <c r="AM20" s="376"/>
      <c r="AN20" s="376"/>
      <c r="AO20" s="376"/>
      <c r="AP20" s="376"/>
      <c r="AQ20" s="376"/>
      <c r="AR20" s="376"/>
      <c r="AS20" s="376"/>
      <c r="AT20" s="376"/>
      <c r="AU20" s="376"/>
      <c r="AV20" s="376"/>
      <c r="AW20" s="376"/>
      <c r="AX20" s="376"/>
      <c r="AY20" s="376"/>
      <c r="AZ20" s="376"/>
      <c r="BA20" s="376"/>
      <c r="BB20" s="376"/>
      <c r="BC20" s="376"/>
      <c r="BD20" s="376"/>
      <c r="BE20" s="376"/>
      <c r="BF20" s="376"/>
      <c r="BG20" s="376"/>
      <c r="BH20" s="376"/>
      <c r="BI20" s="376"/>
      <c r="BJ20" s="376"/>
      <c r="BK20" s="376"/>
      <c r="BL20" s="376"/>
      <c r="BM20" s="376"/>
      <c r="BN20" s="376"/>
      <c r="BO20" s="376"/>
      <c r="BP20" s="376"/>
      <c r="BQ20" s="376"/>
      <c r="BR20" s="376"/>
      <c r="BS20" s="376"/>
      <c r="BT20" s="376"/>
      <c r="BU20" s="376"/>
      <c r="BV20" s="376"/>
      <c r="BW20" s="376"/>
      <c r="BX20" s="376"/>
      <c r="BY20" s="187"/>
      <c r="BZ20" s="187"/>
      <c r="CA20" s="187"/>
      <c r="CB20" s="187"/>
      <c r="CC20" s="187"/>
    </row>
    <row r="21" spans="1:81" s="1" customFormat="1" ht="10.5" customHeight="1">
      <c r="A21" s="1403"/>
      <c r="B21" s="1401"/>
      <c r="C21" s="1265"/>
      <c r="D21" s="155" t="s">
        <v>126</v>
      </c>
      <c r="E21" s="100">
        <f t="shared" ref="E21:AB21" si="3">(AG21-AF21)*$AE21</f>
        <v>0</v>
      </c>
      <c r="F21" s="100">
        <f t="shared" si="3"/>
        <v>0</v>
      </c>
      <c r="G21" s="100">
        <f t="shared" si="3"/>
        <v>0</v>
      </c>
      <c r="H21" s="398">
        <f t="shared" si="3"/>
        <v>0</v>
      </c>
      <c r="I21" s="100">
        <f t="shared" si="3"/>
        <v>0</v>
      </c>
      <c r="J21" s="100">
        <f t="shared" si="3"/>
        <v>0</v>
      </c>
      <c r="K21" s="100">
        <f t="shared" si="3"/>
        <v>0</v>
      </c>
      <c r="L21" s="100">
        <f t="shared" si="3"/>
        <v>0</v>
      </c>
      <c r="M21" s="100">
        <f t="shared" si="3"/>
        <v>0</v>
      </c>
      <c r="N21" s="398">
        <f t="shared" si="3"/>
        <v>0</v>
      </c>
      <c r="O21" s="100">
        <f t="shared" si="3"/>
        <v>0</v>
      </c>
      <c r="P21" s="100">
        <f t="shared" si="3"/>
        <v>0</v>
      </c>
      <c r="Q21" s="100">
        <f t="shared" si="3"/>
        <v>0</v>
      </c>
      <c r="R21" s="100">
        <f t="shared" si="3"/>
        <v>0</v>
      </c>
      <c r="S21" s="100">
        <f t="shared" si="3"/>
        <v>0</v>
      </c>
      <c r="T21" s="100">
        <f t="shared" si="3"/>
        <v>0</v>
      </c>
      <c r="U21" s="100">
        <f t="shared" si="3"/>
        <v>0</v>
      </c>
      <c r="V21" s="398">
        <f t="shared" si="3"/>
        <v>0</v>
      </c>
      <c r="W21" s="100">
        <f t="shared" si="3"/>
        <v>0</v>
      </c>
      <c r="X21" s="100">
        <f t="shared" si="3"/>
        <v>0</v>
      </c>
      <c r="Y21" s="100">
        <f t="shared" si="3"/>
        <v>0</v>
      </c>
      <c r="Z21" s="100">
        <f t="shared" si="3"/>
        <v>0</v>
      </c>
      <c r="AA21" s="100">
        <f t="shared" si="3"/>
        <v>0</v>
      </c>
      <c r="AB21" s="101">
        <f t="shared" si="3"/>
        <v>0</v>
      </c>
      <c r="AC21" s="58">
        <f>(BD21-AF21)*AE21</f>
        <v>0</v>
      </c>
      <c r="AD21" s="61"/>
      <c r="AE21" s="69">
        <v>0.02</v>
      </c>
      <c r="AF21" s="384"/>
      <c r="AG21" s="384"/>
      <c r="AH21" s="384"/>
      <c r="AI21" s="384"/>
      <c r="AJ21" s="384"/>
      <c r="AK21" s="384"/>
      <c r="AL21" s="384"/>
      <c r="AM21" s="384"/>
      <c r="AN21" s="384"/>
      <c r="AO21" s="384"/>
      <c r="AP21" s="384"/>
      <c r="AQ21" s="384"/>
      <c r="AR21" s="384"/>
      <c r="AS21" s="384"/>
      <c r="AT21" s="384"/>
      <c r="AU21" s="384"/>
      <c r="AV21" s="384"/>
      <c r="AW21" s="384"/>
      <c r="AX21" s="384"/>
      <c r="AY21" s="384"/>
      <c r="AZ21" s="384"/>
      <c r="BA21" s="384"/>
      <c r="BB21" s="384"/>
      <c r="BC21" s="384"/>
      <c r="BD21" s="384"/>
      <c r="BE21" s="376"/>
      <c r="BF21" s="376"/>
      <c r="BG21" s="376"/>
      <c r="BH21" s="376"/>
      <c r="BI21" s="376"/>
      <c r="BJ21" s="376"/>
      <c r="BK21" s="376"/>
      <c r="BL21" s="376"/>
      <c r="BM21" s="376"/>
      <c r="BN21" s="376"/>
      <c r="BO21" s="376"/>
      <c r="BP21" s="376"/>
      <c r="BQ21" s="376"/>
      <c r="BR21" s="376"/>
      <c r="BS21" s="376"/>
      <c r="BT21" s="376"/>
      <c r="BU21" s="376"/>
      <c r="BV21" s="376"/>
      <c r="BW21" s="376"/>
      <c r="BX21" s="376"/>
      <c r="BY21" s="187"/>
      <c r="BZ21" s="187"/>
      <c r="CA21" s="187"/>
      <c r="CB21" s="187"/>
      <c r="CC21" s="187"/>
    </row>
    <row r="22" spans="1:81" s="1" customFormat="1" ht="10.5" customHeight="1">
      <c r="A22" s="1403"/>
      <c r="B22" s="1401"/>
      <c r="C22" s="1265"/>
      <c r="D22" s="155" t="s">
        <v>127</v>
      </c>
      <c r="E22" s="108" t="s">
        <v>133</v>
      </c>
      <c r="F22" s="108"/>
      <c r="G22" s="108"/>
      <c r="H22" s="473"/>
      <c r="I22" s="108"/>
      <c r="J22" s="108"/>
      <c r="K22" s="108"/>
      <c r="L22" s="108"/>
      <c r="M22" s="108"/>
      <c r="N22" s="473"/>
      <c r="O22" s="108"/>
      <c r="P22" s="108"/>
      <c r="Q22" s="108"/>
      <c r="R22" s="108"/>
      <c r="S22" s="108"/>
      <c r="T22" s="108"/>
      <c r="U22" s="108"/>
      <c r="V22" s="473"/>
      <c r="W22" s="108"/>
      <c r="X22" s="108"/>
      <c r="Y22" s="108"/>
      <c r="Z22" s="108"/>
      <c r="AA22" s="108"/>
      <c r="AB22" s="217"/>
      <c r="AC22" s="382"/>
      <c r="AD22" s="206"/>
      <c r="AE22" s="206"/>
      <c r="AF22" s="376"/>
      <c r="AG22" s="376"/>
      <c r="AH22" s="376"/>
      <c r="AI22" s="376"/>
      <c r="AJ22" s="376"/>
      <c r="AK22" s="376"/>
      <c r="AL22" s="376"/>
      <c r="AM22" s="376"/>
      <c r="AN22" s="376"/>
      <c r="AO22" s="376"/>
      <c r="AP22" s="376"/>
      <c r="AQ22" s="376"/>
      <c r="AR22" s="376"/>
      <c r="AS22" s="376"/>
      <c r="AT22" s="376"/>
      <c r="AU22" s="376"/>
      <c r="AV22" s="376"/>
      <c r="AW22" s="376"/>
      <c r="AX22" s="376"/>
      <c r="AY22" s="376"/>
      <c r="AZ22" s="376"/>
      <c r="BA22" s="376"/>
      <c r="BB22" s="376"/>
      <c r="BC22" s="376"/>
      <c r="BD22" s="376"/>
      <c r="BE22" s="376"/>
      <c r="BF22" s="376"/>
      <c r="BG22" s="376"/>
      <c r="BH22" s="376"/>
      <c r="BI22" s="376"/>
      <c r="BJ22" s="376"/>
      <c r="BK22" s="376"/>
      <c r="BL22" s="376"/>
      <c r="BM22" s="376"/>
      <c r="BN22" s="376"/>
      <c r="BO22" s="376"/>
      <c r="BP22" s="376"/>
      <c r="BQ22" s="376"/>
      <c r="BR22" s="376"/>
      <c r="BS22" s="376"/>
      <c r="BT22" s="376"/>
      <c r="BU22" s="376"/>
      <c r="BV22" s="376"/>
      <c r="BW22" s="376"/>
      <c r="BX22" s="376"/>
      <c r="BY22" s="187"/>
      <c r="BZ22" s="187"/>
      <c r="CA22" s="187"/>
      <c r="CB22" s="187"/>
      <c r="CC22" s="187"/>
    </row>
    <row r="23" spans="1:81" s="1" customFormat="1" ht="10.5" customHeight="1" thickBot="1">
      <c r="A23" s="1404"/>
      <c r="B23" s="1405"/>
      <c r="C23" s="312"/>
      <c r="D23" s="271" t="s">
        <v>42</v>
      </c>
      <c r="E23" s="111"/>
      <c r="F23" s="111"/>
      <c r="G23" s="111"/>
      <c r="H23" s="474"/>
      <c r="I23" s="111"/>
      <c r="J23" s="111"/>
      <c r="K23" s="111"/>
      <c r="L23" s="111"/>
      <c r="M23" s="111"/>
      <c r="N23" s="474"/>
      <c r="O23" s="111"/>
      <c r="P23" s="111"/>
      <c r="Q23" s="111"/>
      <c r="R23" s="111"/>
      <c r="S23" s="111"/>
      <c r="T23" s="111"/>
      <c r="U23" s="111"/>
      <c r="V23" s="474"/>
      <c r="W23" s="111"/>
      <c r="X23" s="111"/>
      <c r="Y23" s="111"/>
      <c r="Z23" s="111"/>
      <c r="AA23" s="111"/>
      <c r="AB23" s="219"/>
      <c r="AC23" s="382"/>
      <c r="AD23" s="206"/>
      <c r="AE23" s="206"/>
      <c r="AF23" s="376"/>
      <c r="AG23" s="376"/>
      <c r="AH23" s="376"/>
      <c r="AI23" s="376"/>
      <c r="AJ23" s="376"/>
      <c r="AK23" s="376"/>
      <c r="AL23" s="376"/>
      <c r="AM23" s="376"/>
      <c r="AN23" s="376"/>
      <c r="AO23" s="376"/>
      <c r="AP23" s="376"/>
      <c r="AQ23" s="376"/>
      <c r="AR23" s="376"/>
      <c r="AS23" s="376"/>
      <c r="AT23" s="376"/>
      <c r="AU23" s="376"/>
      <c r="AV23" s="376"/>
      <c r="AW23" s="376"/>
      <c r="AX23" s="376"/>
      <c r="AY23" s="376"/>
      <c r="AZ23" s="376"/>
      <c r="BA23" s="376"/>
      <c r="BB23" s="376"/>
      <c r="BC23" s="376"/>
      <c r="BD23" s="376"/>
      <c r="BE23" s="376"/>
      <c r="BF23" s="376"/>
      <c r="BG23" s="376"/>
      <c r="BH23" s="376"/>
      <c r="BI23" s="376"/>
      <c r="BJ23" s="376"/>
      <c r="BK23" s="376"/>
      <c r="BL23" s="376"/>
      <c r="BM23" s="376"/>
      <c r="BN23" s="376"/>
      <c r="BO23" s="376"/>
      <c r="BP23" s="376"/>
      <c r="BQ23" s="376"/>
      <c r="BR23" s="376"/>
      <c r="BS23" s="376"/>
      <c r="BT23" s="376"/>
      <c r="BU23" s="376"/>
      <c r="BV23" s="376"/>
      <c r="BW23" s="376"/>
      <c r="BX23" s="376"/>
      <c r="BY23" s="187"/>
      <c r="BZ23" s="187"/>
      <c r="CA23" s="187"/>
      <c r="CB23" s="187"/>
      <c r="CC23" s="187"/>
    </row>
    <row r="24" spans="1:81" s="1" customFormat="1" ht="10.5" customHeight="1">
      <c r="A24" s="1402" t="s">
        <v>62</v>
      </c>
      <c r="B24" s="1400" t="s">
        <v>922</v>
      </c>
      <c r="C24" s="1264"/>
      <c r="D24" s="1266"/>
      <c r="E24" s="92"/>
      <c r="F24" s="92"/>
      <c r="G24" s="92"/>
      <c r="H24" s="416"/>
      <c r="I24" s="92"/>
      <c r="J24" s="92"/>
      <c r="K24" s="92"/>
      <c r="L24" s="92"/>
      <c r="M24" s="92"/>
      <c r="N24" s="416"/>
      <c r="O24" s="92"/>
      <c r="P24" s="92"/>
      <c r="Q24" s="92"/>
      <c r="R24" s="92"/>
      <c r="S24" s="92"/>
      <c r="T24" s="92"/>
      <c r="U24" s="92"/>
      <c r="V24" s="416"/>
      <c r="W24" s="92"/>
      <c r="X24" s="92"/>
      <c r="Y24" s="92"/>
      <c r="Z24" s="92"/>
      <c r="AA24" s="92"/>
      <c r="AB24" s="216"/>
      <c r="AC24" s="382"/>
      <c r="AD24" s="206"/>
      <c r="AE24" s="206"/>
      <c r="AF24" s="376"/>
      <c r="AG24" s="376"/>
      <c r="AH24" s="376"/>
      <c r="AI24" s="376"/>
      <c r="AJ24" s="376"/>
      <c r="AK24" s="376"/>
      <c r="AL24" s="376"/>
      <c r="AM24" s="376"/>
      <c r="AN24" s="376"/>
      <c r="AO24" s="376"/>
      <c r="AP24" s="376"/>
      <c r="AQ24" s="376"/>
      <c r="AR24" s="376"/>
      <c r="AS24" s="376"/>
      <c r="AT24" s="376"/>
      <c r="AU24" s="376"/>
      <c r="AV24" s="376"/>
      <c r="AW24" s="376"/>
      <c r="AX24" s="376"/>
      <c r="AY24" s="376"/>
      <c r="AZ24" s="376"/>
      <c r="BA24" s="376"/>
      <c r="BB24" s="376"/>
      <c r="BC24" s="376"/>
      <c r="BD24" s="376"/>
      <c r="BE24" s="376"/>
      <c r="BF24" s="376"/>
      <c r="BG24" s="376"/>
      <c r="BH24" s="376"/>
      <c r="BI24" s="376"/>
      <c r="BJ24" s="376"/>
      <c r="BK24" s="376"/>
      <c r="BL24" s="376"/>
      <c r="BM24" s="376"/>
      <c r="BN24" s="376"/>
      <c r="BO24" s="376"/>
      <c r="BP24" s="376"/>
      <c r="BQ24" s="376"/>
      <c r="BR24" s="376"/>
      <c r="BS24" s="376"/>
      <c r="BT24" s="376"/>
      <c r="BU24" s="376"/>
      <c r="BV24" s="376"/>
      <c r="BW24" s="376"/>
      <c r="BX24" s="376"/>
      <c r="BY24" s="187"/>
      <c r="BZ24" s="187"/>
      <c r="CA24" s="187"/>
      <c r="CB24" s="187"/>
      <c r="CC24" s="187"/>
    </row>
    <row r="25" spans="1:81" s="1" customFormat="1" ht="10.5" customHeight="1">
      <c r="A25" s="1403"/>
      <c r="B25" s="1401"/>
      <c r="C25" s="1265"/>
      <c r="D25" s="155" t="s">
        <v>34</v>
      </c>
      <c r="E25" s="108"/>
      <c r="F25" s="108"/>
      <c r="G25" s="108"/>
      <c r="H25" s="473"/>
      <c r="I25" s="108"/>
      <c r="J25" s="108"/>
      <c r="K25" s="108"/>
      <c r="L25" s="108"/>
      <c r="M25" s="108"/>
      <c r="N25" s="473"/>
      <c r="O25" s="108"/>
      <c r="P25" s="108"/>
      <c r="Q25" s="108"/>
      <c r="R25" s="108"/>
      <c r="S25" s="108"/>
      <c r="T25" s="108"/>
      <c r="U25" s="108"/>
      <c r="V25" s="473"/>
      <c r="W25" s="108"/>
      <c r="X25" s="108"/>
      <c r="Y25" s="108"/>
      <c r="Z25" s="108"/>
      <c r="AA25" s="108"/>
      <c r="AB25" s="217"/>
      <c r="AC25" s="382"/>
      <c r="AD25" s="206"/>
      <c r="AE25" s="206"/>
      <c r="AF25" s="376"/>
      <c r="AG25" s="376"/>
      <c r="AH25" s="376"/>
      <c r="AI25" s="376"/>
      <c r="AJ25" s="376"/>
      <c r="AK25" s="376"/>
      <c r="AL25" s="376"/>
      <c r="AM25" s="376"/>
      <c r="AN25" s="376"/>
      <c r="AO25" s="376"/>
      <c r="AP25" s="376"/>
      <c r="AQ25" s="376"/>
      <c r="AR25" s="376"/>
      <c r="AS25" s="376"/>
      <c r="AT25" s="376"/>
      <c r="AU25" s="376"/>
      <c r="AV25" s="376"/>
      <c r="AW25" s="376"/>
      <c r="AX25" s="376"/>
      <c r="AY25" s="376"/>
      <c r="AZ25" s="376"/>
      <c r="BA25" s="376"/>
      <c r="BB25" s="376"/>
      <c r="BC25" s="376"/>
      <c r="BD25" s="376"/>
      <c r="BE25" s="376"/>
      <c r="BF25" s="376"/>
      <c r="BG25" s="376"/>
      <c r="BH25" s="376"/>
      <c r="BI25" s="376"/>
      <c r="BJ25" s="376"/>
      <c r="BK25" s="376"/>
      <c r="BL25" s="376"/>
      <c r="BM25" s="376"/>
      <c r="BN25" s="376"/>
      <c r="BO25" s="376"/>
      <c r="BP25" s="376"/>
      <c r="BQ25" s="376"/>
      <c r="BR25" s="376"/>
      <c r="BS25" s="376"/>
      <c r="BT25" s="376"/>
      <c r="BU25" s="376"/>
      <c r="BV25" s="376"/>
      <c r="BW25" s="376"/>
      <c r="BX25" s="376"/>
      <c r="BY25" s="187"/>
      <c r="BZ25" s="187"/>
      <c r="CA25" s="187"/>
      <c r="CB25" s="187"/>
      <c r="CC25" s="187"/>
    </row>
    <row r="26" spans="1:81" s="1" customFormat="1" ht="10.5" customHeight="1">
      <c r="A26" s="1403"/>
      <c r="B26" s="1401"/>
      <c r="C26" s="1265"/>
      <c r="D26" s="155" t="s">
        <v>126</v>
      </c>
      <c r="E26" s="108"/>
      <c r="F26" s="108"/>
      <c r="G26" s="108"/>
      <c r="H26" s="473"/>
      <c r="I26" s="108"/>
      <c r="J26" s="108"/>
      <c r="K26" s="108"/>
      <c r="L26" s="108"/>
      <c r="M26" s="108"/>
      <c r="N26" s="473"/>
      <c r="O26" s="108"/>
      <c r="P26" s="108"/>
      <c r="Q26" s="108"/>
      <c r="R26" s="108"/>
      <c r="S26" s="108"/>
      <c r="T26" s="108"/>
      <c r="U26" s="108"/>
      <c r="V26" s="473"/>
      <c r="W26" s="108"/>
      <c r="X26" s="108"/>
      <c r="Y26" s="108"/>
      <c r="Z26" s="108"/>
      <c r="AA26" s="108"/>
      <c r="AB26" s="217"/>
      <c r="AC26" s="58">
        <f>(BD26-AF26)*AE26</f>
        <v>0</v>
      </c>
      <c r="AD26" s="61"/>
      <c r="AE26" s="69">
        <v>20</v>
      </c>
      <c r="AF26" s="376"/>
      <c r="AG26" s="376"/>
      <c r="AH26" s="376"/>
      <c r="AI26" s="376"/>
      <c r="AJ26" s="376"/>
      <c r="AK26" s="376"/>
      <c r="AL26" s="376"/>
      <c r="AM26" s="376"/>
      <c r="AN26" s="376"/>
      <c r="AO26" s="376"/>
      <c r="AP26" s="376"/>
      <c r="AQ26" s="376"/>
      <c r="AR26" s="376"/>
      <c r="AS26" s="376"/>
      <c r="AT26" s="376"/>
      <c r="AU26" s="376"/>
      <c r="AV26" s="376"/>
      <c r="AW26" s="376"/>
      <c r="AX26" s="376"/>
      <c r="AY26" s="376"/>
      <c r="AZ26" s="376"/>
      <c r="BA26" s="376"/>
      <c r="BB26" s="376"/>
      <c r="BC26" s="376"/>
      <c r="BD26" s="376"/>
      <c r="BE26" s="376"/>
      <c r="BF26" s="376"/>
      <c r="BG26" s="376"/>
      <c r="BH26" s="376"/>
      <c r="BI26" s="376"/>
      <c r="BJ26" s="376"/>
      <c r="BK26" s="376"/>
      <c r="BL26" s="376"/>
      <c r="BM26" s="376"/>
      <c r="BN26" s="376"/>
      <c r="BO26" s="376"/>
      <c r="BP26" s="376"/>
      <c r="BQ26" s="376"/>
      <c r="BR26" s="376"/>
      <c r="BS26" s="376"/>
      <c r="BT26" s="376"/>
      <c r="BU26" s="376"/>
      <c r="BV26" s="376"/>
      <c r="BW26" s="376"/>
      <c r="BX26" s="376"/>
      <c r="BY26" s="187"/>
      <c r="BZ26" s="187"/>
      <c r="CA26" s="187"/>
      <c r="CB26" s="187"/>
      <c r="CC26" s="187"/>
    </row>
    <row r="27" spans="1:81" s="1" customFormat="1" ht="10.5" customHeight="1">
      <c r="A27" s="1403"/>
      <c r="B27" s="1401"/>
      <c r="C27" s="1265"/>
      <c r="D27" s="155" t="s">
        <v>127</v>
      </c>
      <c r="E27" s="108"/>
      <c r="F27" s="108"/>
      <c r="G27" s="108"/>
      <c r="H27" s="473"/>
      <c r="I27" s="108"/>
      <c r="J27" s="108"/>
      <c r="K27" s="108"/>
      <c r="L27" s="108"/>
      <c r="M27" s="108"/>
      <c r="N27" s="473"/>
      <c r="O27" s="108"/>
      <c r="P27" s="108"/>
      <c r="Q27" s="108"/>
      <c r="R27" s="108"/>
      <c r="S27" s="108"/>
      <c r="T27" s="108"/>
      <c r="U27" s="108"/>
      <c r="V27" s="473"/>
      <c r="W27" s="108"/>
      <c r="X27" s="108"/>
      <c r="Y27" s="108"/>
      <c r="Z27" s="108"/>
      <c r="AA27" s="108"/>
      <c r="AB27" s="217"/>
      <c r="AC27" s="382"/>
      <c r="AD27" s="206"/>
      <c r="AE27" s="206"/>
      <c r="AF27" s="376"/>
      <c r="AG27" s="376"/>
      <c r="AH27" s="376"/>
      <c r="AI27" s="376"/>
      <c r="AJ27" s="376"/>
      <c r="AK27" s="376"/>
      <c r="AL27" s="376"/>
      <c r="AM27" s="376"/>
      <c r="AN27" s="376"/>
      <c r="AO27" s="376"/>
      <c r="AP27" s="376"/>
      <c r="AQ27" s="376"/>
      <c r="AR27" s="376"/>
      <c r="AS27" s="376"/>
      <c r="AT27" s="376"/>
      <c r="AU27" s="376"/>
      <c r="AV27" s="376"/>
      <c r="AW27" s="376"/>
      <c r="AX27" s="376"/>
      <c r="AY27" s="376"/>
      <c r="AZ27" s="376"/>
      <c r="BA27" s="376"/>
      <c r="BB27" s="376"/>
      <c r="BC27" s="376"/>
      <c r="BD27" s="376"/>
      <c r="BE27" s="376"/>
      <c r="BF27" s="376"/>
      <c r="BG27" s="376"/>
      <c r="BH27" s="376"/>
      <c r="BI27" s="376"/>
      <c r="BJ27" s="376"/>
      <c r="BK27" s="376"/>
      <c r="BL27" s="376"/>
      <c r="BM27" s="376"/>
      <c r="BN27" s="376"/>
      <c r="BO27" s="376"/>
      <c r="BP27" s="376"/>
      <c r="BQ27" s="376"/>
      <c r="BR27" s="376"/>
      <c r="BS27" s="376"/>
      <c r="BT27" s="376"/>
      <c r="BU27" s="376"/>
      <c r="BV27" s="376"/>
      <c r="BW27" s="376"/>
      <c r="BX27" s="376"/>
      <c r="BY27" s="187"/>
      <c r="BZ27" s="187"/>
      <c r="CA27" s="187"/>
      <c r="CB27" s="187"/>
      <c r="CC27" s="187"/>
    </row>
    <row r="28" spans="1:81" s="1" customFormat="1" ht="10.5" customHeight="1" thickBot="1">
      <c r="A28" s="1404"/>
      <c r="B28" s="1405"/>
      <c r="C28" s="312"/>
      <c r="D28" s="271" t="s">
        <v>42</v>
      </c>
      <c r="E28" s="111"/>
      <c r="F28" s="111"/>
      <c r="G28" s="111"/>
      <c r="H28" s="474"/>
      <c r="I28" s="111"/>
      <c r="J28" s="111"/>
      <c r="K28" s="111"/>
      <c r="L28" s="111"/>
      <c r="M28" s="111"/>
      <c r="N28" s="474"/>
      <c r="O28" s="111"/>
      <c r="P28" s="111"/>
      <c r="Q28" s="111"/>
      <c r="R28" s="111"/>
      <c r="S28" s="111"/>
      <c r="T28" s="111"/>
      <c r="U28" s="111"/>
      <c r="V28" s="474"/>
      <c r="W28" s="111"/>
      <c r="X28" s="111"/>
      <c r="Y28" s="111"/>
      <c r="Z28" s="111"/>
      <c r="AA28" s="111"/>
      <c r="AB28" s="219"/>
      <c r="AC28" s="382"/>
      <c r="AD28" s="206"/>
      <c r="AE28" s="206"/>
      <c r="AF28" s="376"/>
      <c r="AG28" s="376"/>
      <c r="AH28" s="376"/>
      <c r="AI28" s="376"/>
      <c r="AJ28" s="376"/>
      <c r="AK28" s="376"/>
      <c r="AL28" s="376"/>
      <c r="AM28" s="376"/>
      <c r="AN28" s="376"/>
      <c r="AO28" s="376"/>
      <c r="AP28" s="376"/>
      <c r="AQ28" s="376"/>
      <c r="AR28" s="376"/>
      <c r="AS28" s="376"/>
      <c r="AT28" s="376"/>
      <c r="AU28" s="376"/>
      <c r="AV28" s="376"/>
      <c r="AW28" s="376"/>
      <c r="AX28" s="376"/>
      <c r="AY28" s="376"/>
      <c r="AZ28" s="376"/>
      <c r="BA28" s="376"/>
      <c r="BB28" s="376"/>
      <c r="BC28" s="376"/>
      <c r="BD28" s="376"/>
      <c r="BE28" s="376"/>
      <c r="BF28" s="376"/>
      <c r="BG28" s="376"/>
      <c r="BH28" s="376"/>
      <c r="BI28" s="376"/>
      <c r="BJ28" s="376"/>
      <c r="BK28" s="376"/>
      <c r="BL28" s="376"/>
      <c r="BM28" s="376"/>
      <c r="BN28" s="376"/>
      <c r="BO28" s="376"/>
      <c r="BP28" s="376"/>
      <c r="BQ28" s="376"/>
      <c r="BR28" s="376"/>
      <c r="BS28" s="376"/>
      <c r="BT28" s="376"/>
      <c r="BU28" s="376"/>
      <c r="BV28" s="376"/>
      <c r="BW28" s="376"/>
      <c r="BX28" s="376"/>
      <c r="BY28" s="187"/>
      <c r="BZ28" s="187"/>
      <c r="CA28" s="187"/>
      <c r="CB28" s="187"/>
      <c r="CC28" s="187"/>
    </row>
    <row r="29" spans="1:81" s="1" customFormat="1" ht="10.5" customHeight="1">
      <c r="A29" s="1402" t="s">
        <v>29</v>
      </c>
      <c r="B29" s="1400" t="s">
        <v>232</v>
      </c>
      <c r="C29" s="1264"/>
      <c r="D29" s="1266"/>
      <c r="E29" s="92"/>
      <c r="F29" s="88"/>
      <c r="G29" s="88"/>
      <c r="H29" s="448"/>
      <c r="I29" s="88"/>
      <c r="J29" s="88"/>
      <c r="K29" s="88"/>
      <c r="L29" s="88"/>
      <c r="M29" s="88"/>
      <c r="N29" s="448"/>
      <c r="O29" s="88"/>
      <c r="P29" s="88"/>
      <c r="Q29" s="88"/>
      <c r="R29" s="88"/>
      <c r="S29" s="88"/>
      <c r="T29" s="88"/>
      <c r="U29" s="88"/>
      <c r="V29" s="448"/>
      <c r="W29" s="88"/>
      <c r="X29" s="88"/>
      <c r="Y29" s="88"/>
      <c r="Z29" s="88"/>
      <c r="AA29" s="88"/>
      <c r="AB29" s="89"/>
      <c r="AC29" s="58"/>
      <c r="AD29" s="61"/>
      <c r="AE29" s="69"/>
      <c r="AF29" s="384"/>
      <c r="AG29" s="384"/>
      <c r="AH29" s="384"/>
      <c r="AI29" s="384"/>
      <c r="AJ29" s="384"/>
      <c r="AK29" s="384"/>
      <c r="AL29" s="384"/>
      <c r="AM29" s="384"/>
      <c r="AN29" s="384"/>
      <c r="AO29" s="384"/>
      <c r="AP29" s="384"/>
      <c r="AQ29" s="384"/>
      <c r="AR29" s="384"/>
      <c r="AS29" s="384"/>
      <c r="AT29" s="384"/>
      <c r="AU29" s="384"/>
      <c r="AV29" s="384"/>
      <c r="AW29" s="384"/>
      <c r="AX29" s="384"/>
      <c r="AY29" s="384"/>
      <c r="AZ29" s="384"/>
      <c r="BA29" s="384"/>
      <c r="BB29" s="384"/>
      <c r="BC29" s="384"/>
      <c r="BD29" s="384"/>
      <c r="BE29" s="376"/>
      <c r="BF29" s="376"/>
      <c r="BG29" s="376"/>
      <c r="BH29" s="376"/>
      <c r="BI29" s="376"/>
      <c r="BJ29" s="376"/>
      <c r="BK29" s="376"/>
      <c r="BL29" s="376"/>
      <c r="BM29" s="376"/>
      <c r="BN29" s="376"/>
      <c r="BO29" s="376"/>
      <c r="BP29" s="376"/>
      <c r="BQ29" s="376"/>
      <c r="BR29" s="376"/>
      <c r="BS29" s="376"/>
      <c r="BT29" s="376"/>
      <c r="BU29" s="376"/>
      <c r="BV29" s="376"/>
      <c r="BW29" s="376"/>
      <c r="BX29" s="376"/>
      <c r="BY29" s="187"/>
      <c r="BZ29" s="187"/>
      <c r="CA29" s="187"/>
      <c r="CB29" s="187"/>
      <c r="CC29" s="187"/>
    </row>
    <row r="30" spans="1:81" s="1" customFormat="1" ht="10.5" customHeight="1">
      <c r="A30" s="1403"/>
      <c r="B30" s="1401"/>
      <c r="C30" s="1265"/>
      <c r="D30" s="155" t="s">
        <v>34</v>
      </c>
      <c r="E30" s="100" t="s">
        <v>134</v>
      </c>
      <c r="F30" s="100"/>
      <c r="G30" s="108"/>
      <c r="H30" s="398">
        <v>0</v>
      </c>
      <c r="I30" s="100"/>
      <c r="J30" s="100"/>
      <c r="K30" s="100"/>
      <c r="L30" s="100"/>
      <c r="M30" s="100"/>
      <c r="N30" s="398"/>
      <c r="O30" s="100"/>
      <c r="P30" s="100"/>
      <c r="Q30" s="100"/>
      <c r="R30" s="100">
        <v>0</v>
      </c>
      <c r="S30" s="100"/>
      <c r="T30" s="100"/>
      <c r="U30" s="100"/>
      <c r="V30" s="398"/>
      <c r="W30" s="100"/>
      <c r="X30" s="100"/>
      <c r="Y30" s="100"/>
      <c r="Z30" s="100">
        <v>0</v>
      </c>
      <c r="AA30" s="100"/>
      <c r="AB30" s="101"/>
      <c r="AC30" s="382"/>
      <c r="AD30" s="206"/>
      <c r="AE30" s="69"/>
      <c r="AF30" s="384"/>
      <c r="AG30" s="384"/>
      <c r="AH30" s="384"/>
      <c r="AI30" s="384"/>
      <c r="AJ30" s="384"/>
      <c r="AK30" s="384"/>
      <c r="AL30" s="384"/>
      <c r="AM30" s="384"/>
      <c r="AN30" s="384"/>
      <c r="AO30" s="384"/>
      <c r="AP30" s="384"/>
      <c r="AQ30" s="384"/>
      <c r="AR30" s="384"/>
      <c r="AS30" s="384"/>
      <c r="AT30" s="384"/>
      <c r="AU30" s="384"/>
      <c r="AV30" s="384"/>
      <c r="AW30" s="384"/>
      <c r="AX30" s="384"/>
      <c r="AY30" s="384"/>
      <c r="AZ30" s="384"/>
      <c r="BA30" s="384"/>
      <c r="BB30" s="384"/>
      <c r="BC30" s="384"/>
      <c r="BD30" s="384"/>
      <c r="BE30" s="376"/>
      <c r="BF30" s="376"/>
      <c r="BG30" s="376"/>
      <c r="BH30" s="376"/>
      <c r="BI30" s="376"/>
      <c r="BJ30" s="376"/>
      <c r="BK30" s="376"/>
      <c r="BL30" s="376"/>
      <c r="BM30" s="376"/>
      <c r="BN30" s="376"/>
      <c r="BO30" s="376"/>
      <c r="BP30" s="376"/>
      <c r="BQ30" s="376"/>
      <c r="BR30" s="376"/>
      <c r="BS30" s="376"/>
      <c r="BT30" s="376"/>
      <c r="BU30" s="376"/>
      <c r="BV30" s="376"/>
      <c r="BW30" s="376"/>
      <c r="BX30" s="376"/>
      <c r="BY30" s="187"/>
      <c r="BZ30" s="187"/>
      <c r="CA30" s="187"/>
      <c r="CB30" s="187"/>
      <c r="CC30" s="187"/>
    </row>
    <row r="31" spans="1:81" s="1" customFormat="1" ht="10.5" customHeight="1">
      <c r="A31" s="1403"/>
      <c r="B31" s="1401"/>
      <c r="C31" s="1265"/>
      <c r="D31" s="155" t="s">
        <v>126</v>
      </c>
      <c r="E31" s="59">
        <f t="shared" ref="E31:AB31" si="4">(AG31-AF31)*$AE31</f>
        <v>0</v>
      </c>
      <c r="F31" s="59">
        <f t="shared" si="4"/>
        <v>0</v>
      </c>
      <c r="G31" s="59">
        <f t="shared" si="4"/>
        <v>0</v>
      </c>
      <c r="H31" s="383">
        <f t="shared" si="4"/>
        <v>0</v>
      </c>
      <c r="I31" s="59">
        <f t="shared" si="4"/>
        <v>0</v>
      </c>
      <c r="J31" s="59">
        <f t="shared" si="4"/>
        <v>0</v>
      </c>
      <c r="K31" s="59">
        <f t="shared" si="4"/>
        <v>0</v>
      </c>
      <c r="L31" s="59">
        <f t="shared" si="4"/>
        <v>0</v>
      </c>
      <c r="M31" s="59">
        <f t="shared" si="4"/>
        <v>0</v>
      </c>
      <c r="N31" s="383">
        <f t="shared" si="4"/>
        <v>0</v>
      </c>
      <c r="O31" s="59">
        <f t="shared" si="4"/>
        <v>0</v>
      </c>
      <c r="P31" s="59">
        <f t="shared" si="4"/>
        <v>0</v>
      </c>
      <c r="Q31" s="59">
        <f t="shared" si="4"/>
        <v>0</v>
      </c>
      <c r="R31" s="59">
        <f t="shared" si="4"/>
        <v>0</v>
      </c>
      <c r="S31" s="59">
        <f t="shared" si="4"/>
        <v>0</v>
      </c>
      <c r="T31" s="59">
        <f t="shared" si="4"/>
        <v>0</v>
      </c>
      <c r="U31" s="59">
        <f t="shared" si="4"/>
        <v>0</v>
      </c>
      <c r="V31" s="383">
        <f t="shared" si="4"/>
        <v>0</v>
      </c>
      <c r="W31" s="59">
        <f t="shared" si="4"/>
        <v>0</v>
      </c>
      <c r="X31" s="59">
        <f t="shared" si="4"/>
        <v>0</v>
      </c>
      <c r="Y31" s="59">
        <f t="shared" si="4"/>
        <v>0</v>
      </c>
      <c r="Z31" s="59">
        <f t="shared" si="4"/>
        <v>0</v>
      </c>
      <c r="AA31" s="59">
        <f t="shared" si="4"/>
        <v>0</v>
      </c>
      <c r="AB31" s="60">
        <f t="shared" si="4"/>
        <v>0</v>
      </c>
      <c r="AC31" s="58">
        <f>(BD31-AF31)*AE31</f>
        <v>0</v>
      </c>
      <c r="AD31" s="61"/>
      <c r="AE31" s="69">
        <v>1.8</v>
      </c>
      <c r="AF31" s="384"/>
      <c r="AG31" s="384"/>
      <c r="AH31" s="384"/>
      <c r="AI31" s="384"/>
      <c r="AJ31" s="384"/>
      <c r="AK31" s="384"/>
      <c r="AL31" s="384"/>
      <c r="AM31" s="384"/>
      <c r="AN31" s="384"/>
      <c r="AO31" s="384"/>
      <c r="AP31" s="384"/>
      <c r="AQ31" s="384"/>
      <c r="AR31" s="384"/>
      <c r="AS31" s="384"/>
      <c r="AT31" s="384"/>
      <c r="AU31" s="384"/>
      <c r="AV31" s="384"/>
      <c r="AW31" s="384"/>
      <c r="AX31" s="384"/>
      <c r="AY31" s="384"/>
      <c r="AZ31" s="384"/>
      <c r="BA31" s="384"/>
      <c r="BB31" s="384"/>
      <c r="BC31" s="384"/>
      <c r="BD31" s="384"/>
      <c r="BE31" s="376"/>
      <c r="BF31" s="376"/>
      <c r="BG31" s="376"/>
      <c r="BH31" s="376"/>
      <c r="BI31" s="376"/>
      <c r="BJ31" s="376"/>
      <c r="BK31" s="376"/>
      <c r="BL31" s="376"/>
      <c r="BM31" s="376"/>
      <c r="BN31" s="376"/>
      <c r="BO31" s="376"/>
      <c r="BP31" s="376"/>
      <c r="BQ31" s="376"/>
      <c r="BR31" s="376"/>
      <c r="BS31" s="376"/>
      <c r="BT31" s="376"/>
      <c r="BU31" s="376"/>
      <c r="BV31" s="376"/>
      <c r="BW31" s="376"/>
      <c r="BX31" s="376"/>
      <c r="BY31" s="187"/>
      <c r="BZ31" s="187"/>
      <c r="CA31" s="187"/>
      <c r="CB31" s="187"/>
      <c r="CC31" s="187"/>
    </row>
    <row r="32" spans="1:81" s="1" customFormat="1" ht="10.5" customHeight="1">
      <c r="A32" s="1403"/>
      <c r="B32" s="1401"/>
      <c r="C32" s="1265"/>
      <c r="D32" s="155" t="s">
        <v>127</v>
      </c>
      <c r="E32" s="100" t="s">
        <v>133</v>
      </c>
      <c r="F32" s="100"/>
      <c r="G32" s="100"/>
      <c r="H32" s="398"/>
      <c r="I32" s="100"/>
      <c r="J32" s="100"/>
      <c r="K32" s="100"/>
      <c r="L32" s="100"/>
      <c r="M32" s="100"/>
      <c r="N32" s="398"/>
      <c r="O32" s="100"/>
      <c r="P32" s="100"/>
      <c r="Q32" s="100"/>
      <c r="R32" s="100"/>
      <c r="S32" s="100"/>
      <c r="T32" s="100"/>
      <c r="U32" s="100"/>
      <c r="V32" s="398"/>
      <c r="W32" s="100"/>
      <c r="X32" s="100"/>
      <c r="Y32" s="100"/>
      <c r="Z32" s="100"/>
      <c r="AA32" s="100"/>
      <c r="AB32" s="101"/>
      <c r="AC32" s="58"/>
      <c r="AD32" s="61"/>
      <c r="AE32" s="69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376"/>
      <c r="BF32" s="376"/>
      <c r="BG32" s="376"/>
      <c r="BH32" s="376"/>
      <c r="BI32" s="376"/>
      <c r="BJ32" s="376"/>
      <c r="BK32" s="376"/>
      <c r="BL32" s="376"/>
      <c r="BM32" s="376"/>
      <c r="BN32" s="376"/>
      <c r="BO32" s="376"/>
      <c r="BP32" s="376"/>
      <c r="BQ32" s="376"/>
      <c r="BR32" s="376"/>
      <c r="BS32" s="376"/>
      <c r="BT32" s="376"/>
      <c r="BU32" s="376"/>
      <c r="BV32" s="376"/>
      <c r="BW32" s="376"/>
      <c r="BX32" s="376"/>
      <c r="BY32" s="187"/>
      <c r="BZ32" s="187"/>
      <c r="CA32" s="187"/>
      <c r="CB32" s="187"/>
      <c r="CC32" s="187"/>
    </row>
    <row r="33" spans="1:81" s="1" customFormat="1" ht="10.5" customHeight="1" thickBot="1">
      <c r="A33" s="1404"/>
      <c r="B33" s="1405"/>
      <c r="C33" s="312"/>
      <c r="D33" s="271" t="s">
        <v>42</v>
      </c>
      <c r="E33" s="111"/>
      <c r="F33" s="111"/>
      <c r="G33" s="111"/>
      <c r="H33" s="474"/>
      <c r="I33" s="111"/>
      <c r="J33" s="111"/>
      <c r="K33" s="111"/>
      <c r="L33" s="111"/>
      <c r="M33" s="111"/>
      <c r="N33" s="474"/>
      <c r="O33" s="111"/>
      <c r="P33" s="111"/>
      <c r="Q33" s="111"/>
      <c r="R33" s="111"/>
      <c r="S33" s="111"/>
      <c r="T33" s="111"/>
      <c r="U33" s="111"/>
      <c r="V33" s="474"/>
      <c r="W33" s="111"/>
      <c r="X33" s="111"/>
      <c r="Y33" s="111"/>
      <c r="Z33" s="111"/>
      <c r="AA33" s="111"/>
      <c r="AB33" s="219"/>
      <c r="AC33" s="382"/>
      <c r="AD33" s="206"/>
      <c r="AE33" s="206"/>
      <c r="AF33" s="376"/>
      <c r="AG33" s="376"/>
      <c r="AH33" s="376"/>
      <c r="AI33" s="376"/>
      <c r="AJ33" s="376"/>
      <c r="AK33" s="376"/>
      <c r="AL33" s="376"/>
      <c r="AM33" s="376"/>
      <c r="AN33" s="376"/>
      <c r="AO33" s="376"/>
      <c r="AP33" s="376"/>
      <c r="AQ33" s="376"/>
      <c r="AR33" s="376"/>
      <c r="AS33" s="376"/>
      <c r="AT33" s="376"/>
      <c r="AU33" s="376"/>
      <c r="AV33" s="376"/>
      <c r="AW33" s="376"/>
      <c r="AX33" s="376"/>
      <c r="AY33" s="376"/>
      <c r="AZ33" s="376"/>
      <c r="BA33" s="376"/>
      <c r="BB33" s="376"/>
      <c r="BC33" s="376"/>
      <c r="BD33" s="376"/>
      <c r="BE33" s="376"/>
      <c r="BF33" s="376"/>
      <c r="BG33" s="376"/>
      <c r="BH33" s="376"/>
      <c r="BI33" s="376"/>
      <c r="BJ33" s="376"/>
      <c r="BK33" s="376"/>
      <c r="BL33" s="376"/>
      <c r="BM33" s="376"/>
      <c r="BN33" s="376"/>
      <c r="BO33" s="376"/>
      <c r="BP33" s="376"/>
      <c r="BQ33" s="376"/>
      <c r="BR33" s="376"/>
      <c r="BS33" s="376"/>
      <c r="BT33" s="376"/>
      <c r="BU33" s="376"/>
      <c r="BV33" s="376"/>
      <c r="BW33" s="376"/>
      <c r="BX33" s="376"/>
      <c r="BY33" s="187"/>
      <c r="BZ33" s="187"/>
      <c r="CA33" s="187"/>
      <c r="CB33" s="187"/>
      <c r="CC33" s="187"/>
    </row>
    <row r="34" spans="1:81" s="1" customFormat="1" ht="10.5" customHeight="1">
      <c r="A34" s="1402" t="s">
        <v>108</v>
      </c>
      <c r="B34" s="1400" t="s">
        <v>233</v>
      </c>
      <c r="C34" s="1264"/>
      <c r="D34" s="1266"/>
      <c r="E34" s="92"/>
      <c r="F34" s="88"/>
      <c r="G34" s="88"/>
      <c r="H34" s="448"/>
      <c r="I34" s="88"/>
      <c r="J34" s="88"/>
      <c r="K34" s="88"/>
      <c r="L34" s="88"/>
      <c r="M34" s="88"/>
      <c r="N34" s="448"/>
      <c r="O34" s="88"/>
      <c r="P34" s="88"/>
      <c r="Q34" s="88"/>
      <c r="R34" s="88"/>
      <c r="S34" s="88"/>
      <c r="T34" s="88"/>
      <c r="U34" s="88"/>
      <c r="V34" s="448"/>
      <c r="W34" s="88"/>
      <c r="X34" s="88"/>
      <c r="Y34" s="88"/>
      <c r="Z34" s="88"/>
      <c r="AA34" s="88"/>
      <c r="AB34" s="89"/>
      <c r="AC34" s="475"/>
      <c r="AD34" s="69"/>
      <c r="AE34" s="69"/>
      <c r="AF34" s="384"/>
      <c r="AG34" s="384"/>
      <c r="AH34" s="384"/>
      <c r="AI34" s="384"/>
      <c r="AJ34" s="384"/>
      <c r="AK34" s="384"/>
      <c r="AL34" s="384"/>
      <c r="AM34" s="384"/>
      <c r="AN34" s="384"/>
      <c r="AO34" s="384"/>
      <c r="AP34" s="384"/>
      <c r="AQ34" s="384"/>
      <c r="AR34" s="384"/>
      <c r="AS34" s="384"/>
      <c r="AT34" s="384"/>
      <c r="AU34" s="384"/>
      <c r="AV34" s="384"/>
      <c r="AW34" s="384"/>
      <c r="AX34" s="384"/>
      <c r="AY34" s="384"/>
      <c r="AZ34" s="384"/>
      <c r="BA34" s="384"/>
      <c r="BB34" s="384"/>
      <c r="BC34" s="384"/>
      <c r="BD34" s="384"/>
      <c r="BE34" s="376"/>
      <c r="BF34" s="376"/>
      <c r="BG34" s="376"/>
      <c r="BH34" s="376"/>
      <c r="BI34" s="376"/>
      <c r="BJ34" s="376"/>
      <c r="BK34" s="376"/>
      <c r="BL34" s="376"/>
      <c r="BM34" s="376"/>
      <c r="BN34" s="376"/>
      <c r="BO34" s="376"/>
      <c r="BP34" s="376"/>
      <c r="BQ34" s="376"/>
      <c r="BR34" s="376"/>
      <c r="BS34" s="376"/>
      <c r="BT34" s="376"/>
      <c r="BU34" s="376"/>
      <c r="BV34" s="376"/>
      <c r="BW34" s="376"/>
      <c r="BX34" s="376"/>
      <c r="BY34" s="187"/>
      <c r="BZ34" s="187"/>
      <c r="CA34" s="187"/>
      <c r="CB34" s="187"/>
      <c r="CC34" s="187"/>
    </row>
    <row r="35" spans="1:81" s="1" customFormat="1" ht="10.5" customHeight="1">
      <c r="A35" s="1403"/>
      <c r="B35" s="1401"/>
      <c r="C35" s="1265"/>
      <c r="D35" s="155" t="s">
        <v>34</v>
      </c>
      <c r="E35" s="100" t="s">
        <v>134</v>
      </c>
      <c r="F35" s="100"/>
      <c r="G35" s="100"/>
      <c r="H35" s="398"/>
      <c r="I35" s="100"/>
      <c r="J35" s="100"/>
      <c r="K35" s="100"/>
      <c r="L35" s="100"/>
      <c r="M35" s="100"/>
      <c r="N35" s="398"/>
      <c r="O35" s="100"/>
      <c r="P35" s="100"/>
      <c r="Q35" s="100"/>
      <c r="R35" s="100"/>
      <c r="S35" s="100"/>
      <c r="T35" s="100"/>
      <c r="U35" s="100"/>
      <c r="V35" s="398"/>
      <c r="W35" s="100"/>
      <c r="X35" s="100"/>
      <c r="Y35" s="100"/>
      <c r="Z35" s="100"/>
      <c r="AA35" s="100"/>
      <c r="AB35" s="101"/>
      <c r="AC35" s="382"/>
      <c r="AD35" s="206"/>
      <c r="AE35" s="69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  <c r="AZ35" s="117"/>
      <c r="BA35" s="117"/>
      <c r="BB35" s="117"/>
      <c r="BC35" s="117"/>
      <c r="BD35" s="117"/>
      <c r="BE35" s="376"/>
      <c r="BF35" s="376"/>
      <c r="BG35" s="376"/>
      <c r="BH35" s="376"/>
      <c r="BI35" s="376"/>
      <c r="BJ35" s="376"/>
      <c r="BK35" s="376"/>
      <c r="BL35" s="376"/>
      <c r="BM35" s="376"/>
      <c r="BN35" s="376"/>
      <c r="BO35" s="376"/>
      <c r="BP35" s="376"/>
      <c r="BQ35" s="376"/>
      <c r="BR35" s="376"/>
      <c r="BS35" s="376"/>
      <c r="BT35" s="376"/>
      <c r="BU35" s="376"/>
      <c r="BV35" s="376"/>
      <c r="BW35" s="376"/>
      <c r="BX35" s="376"/>
      <c r="BY35" s="187"/>
      <c r="BZ35" s="187"/>
      <c r="CA35" s="187"/>
      <c r="CB35" s="187"/>
      <c r="CC35" s="187"/>
    </row>
    <row r="36" spans="1:81" s="1" customFormat="1" ht="10.5" customHeight="1">
      <c r="A36" s="1403"/>
      <c r="B36" s="1401"/>
      <c r="C36" s="1265"/>
      <c r="D36" s="155" t="s">
        <v>126</v>
      </c>
      <c r="E36" s="59">
        <f t="shared" ref="E36:AB36" si="5">(AG36-AF36)*$AE36</f>
        <v>0</v>
      </c>
      <c r="F36" s="59">
        <f t="shared" si="5"/>
        <v>0</v>
      </c>
      <c r="G36" s="59">
        <f t="shared" si="5"/>
        <v>0</v>
      </c>
      <c r="H36" s="383">
        <f t="shared" si="5"/>
        <v>0</v>
      </c>
      <c r="I36" s="59">
        <f t="shared" si="5"/>
        <v>0</v>
      </c>
      <c r="J36" s="59">
        <f t="shared" si="5"/>
        <v>0</v>
      </c>
      <c r="K36" s="59">
        <f t="shared" si="5"/>
        <v>0</v>
      </c>
      <c r="L36" s="59">
        <f t="shared" si="5"/>
        <v>0</v>
      </c>
      <c r="M36" s="59">
        <f t="shared" si="5"/>
        <v>0</v>
      </c>
      <c r="N36" s="383">
        <f t="shared" si="5"/>
        <v>0</v>
      </c>
      <c r="O36" s="59">
        <f t="shared" si="5"/>
        <v>0</v>
      </c>
      <c r="P36" s="59">
        <f t="shared" si="5"/>
        <v>0</v>
      </c>
      <c r="Q36" s="59">
        <f t="shared" si="5"/>
        <v>0</v>
      </c>
      <c r="R36" s="59">
        <f t="shared" si="5"/>
        <v>0</v>
      </c>
      <c r="S36" s="59">
        <f t="shared" si="5"/>
        <v>0</v>
      </c>
      <c r="T36" s="59">
        <f t="shared" si="5"/>
        <v>0</v>
      </c>
      <c r="U36" s="59">
        <f t="shared" si="5"/>
        <v>0</v>
      </c>
      <c r="V36" s="383">
        <f t="shared" si="5"/>
        <v>0</v>
      </c>
      <c r="W36" s="59">
        <f t="shared" si="5"/>
        <v>0</v>
      </c>
      <c r="X36" s="59">
        <f t="shared" si="5"/>
        <v>0</v>
      </c>
      <c r="Y36" s="59">
        <f t="shared" si="5"/>
        <v>0</v>
      </c>
      <c r="Z36" s="59">
        <f t="shared" si="5"/>
        <v>0</v>
      </c>
      <c r="AA36" s="59">
        <f t="shared" si="5"/>
        <v>0</v>
      </c>
      <c r="AB36" s="60">
        <f t="shared" si="5"/>
        <v>0</v>
      </c>
      <c r="AC36" s="58">
        <f>(BD36-AF36)*AE36</f>
        <v>0</v>
      </c>
      <c r="AD36" s="61"/>
      <c r="AE36" s="69">
        <v>1.2</v>
      </c>
      <c r="AF36" s="384"/>
      <c r="AG36" s="384"/>
      <c r="AH36" s="384"/>
      <c r="AI36" s="384"/>
      <c r="AJ36" s="384"/>
      <c r="AK36" s="384"/>
      <c r="AL36" s="384"/>
      <c r="AM36" s="384"/>
      <c r="AN36" s="384"/>
      <c r="AO36" s="384"/>
      <c r="AP36" s="384"/>
      <c r="AQ36" s="384"/>
      <c r="AR36" s="384"/>
      <c r="AS36" s="384"/>
      <c r="AT36" s="384"/>
      <c r="AU36" s="384"/>
      <c r="AV36" s="384"/>
      <c r="AW36" s="384"/>
      <c r="AX36" s="384"/>
      <c r="AY36" s="384"/>
      <c r="AZ36" s="384"/>
      <c r="BA36" s="384"/>
      <c r="BB36" s="384"/>
      <c r="BC36" s="384"/>
      <c r="BD36" s="384"/>
      <c r="BE36" s="376"/>
      <c r="BF36" s="376"/>
      <c r="BG36" s="376"/>
      <c r="BH36" s="376"/>
      <c r="BI36" s="376"/>
      <c r="BJ36" s="376"/>
      <c r="BK36" s="376"/>
      <c r="BL36" s="376"/>
      <c r="BM36" s="376"/>
      <c r="BN36" s="376"/>
      <c r="BO36" s="376"/>
      <c r="BP36" s="376"/>
      <c r="BQ36" s="376"/>
      <c r="BR36" s="376"/>
      <c r="BS36" s="376"/>
      <c r="BT36" s="376"/>
      <c r="BU36" s="376"/>
      <c r="BV36" s="376"/>
      <c r="BW36" s="376"/>
      <c r="BX36" s="376"/>
      <c r="BY36" s="187"/>
      <c r="BZ36" s="187"/>
      <c r="CA36" s="187"/>
      <c r="CB36" s="187"/>
      <c r="CC36" s="187"/>
    </row>
    <row r="37" spans="1:81" s="1" customFormat="1" ht="10.5" customHeight="1">
      <c r="A37" s="1403"/>
      <c r="B37" s="1401"/>
      <c r="C37" s="1265"/>
      <c r="D37" s="155" t="s">
        <v>127</v>
      </c>
      <c r="E37" s="108" t="s">
        <v>133</v>
      </c>
      <c r="F37" s="100"/>
      <c r="G37" s="100"/>
      <c r="H37" s="398"/>
      <c r="I37" s="100"/>
      <c r="J37" s="100"/>
      <c r="K37" s="100"/>
      <c r="L37" s="100"/>
      <c r="M37" s="100"/>
      <c r="N37" s="398"/>
      <c r="O37" s="100"/>
      <c r="P37" s="100"/>
      <c r="Q37" s="100"/>
      <c r="R37" s="100"/>
      <c r="S37" s="100"/>
      <c r="T37" s="100"/>
      <c r="U37" s="100"/>
      <c r="V37" s="398"/>
      <c r="W37" s="100"/>
      <c r="X37" s="100"/>
      <c r="Y37" s="100"/>
      <c r="Z37" s="100"/>
      <c r="AA37" s="100"/>
      <c r="AB37" s="101"/>
      <c r="AC37" s="382"/>
      <c r="AD37" s="206"/>
      <c r="AE37" s="69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  <c r="AZ37" s="117"/>
      <c r="BA37" s="117"/>
      <c r="BB37" s="117"/>
      <c r="BC37" s="117"/>
      <c r="BD37" s="117"/>
      <c r="BE37" s="376"/>
      <c r="BF37" s="376"/>
      <c r="BG37" s="376"/>
      <c r="BH37" s="376"/>
      <c r="BI37" s="376"/>
      <c r="BJ37" s="376"/>
      <c r="BK37" s="376"/>
      <c r="BL37" s="376"/>
      <c r="BM37" s="376"/>
      <c r="BN37" s="376"/>
      <c r="BO37" s="376"/>
      <c r="BP37" s="376"/>
      <c r="BQ37" s="376"/>
      <c r="BR37" s="376"/>
      <c r="BS37" s="376"/>
      <c r="BT37" s="376"/>
      <c r="BU37" s="376"/>
      <c r="BV37" s="376"/>
      <c r="BW37" s="376"/>
      <c r="BX37" s="376"/>
      <c r="BY37" s="187"/>
      <c r="BZ37" s="187"/>
      <c r="CA37" s="187"/>
      <c r="CB37" s="187"/>
      <c r="CC37" s="187"/>
    </row>
    <row r="38" spans="1:81" s="1" customFormat="1" ht="10.5" customHeight="1" thickBot="1">
      <c r="A38" s="1404"/>
      <c r="B38" s="1405"/>
      <c r="C38" s="312"/>
      <c r="D38" s="271" t="s">
        <v>42</v>
      </c>
      <c r="E38" s="111"/>
      <c r="F38" s="111"/>
      <c r="G38" s="111"/>
      <c r="H38" s="474"/>
      <c r="I38" s="111"/>
      <c r="J38" s="111"/>
      <c r="K38" s="111"/>
      <c r="L38" s="111"/>
      <c r="M38" s="111"/>
      <c r="N38" s="474"/>
      <c r="O38" s="111"/>
      <c r="P38" s="111"/>
      <c r="Q38" s="111"/>
      <c r="R38" s="111"/>
      <c r="S38" s="111"/>
      <c r="T38" s="111"/>
      <c r="U38" s="111"/>
      <c r="V38" s="474"/>
      <c r="W38" s="111"/>
      <c r="X38" s="111"/>
      <c r="Y38" s="111"/>
      <c r="Z38" s="111"/>
      <c r="AA38" s="111"/>
      <c r="AB38" s="219"/>
      <c r="AC38" s="382"/>
      <c r="AD38" s="206"/>
      <c r="AE38" s="206"/>
      <c r="AF38" s="376"/>
      <c r="AG38" s="376"/>
      <c r="AH38" s="376"/>
      <c r="AI38" s="376"/>
      <c r="AJ38" s="376"/>
      <c r="AK38" s="376"/>
      <c r="AL38" s="376"/>
      <c r="AM38" s="376"/>
      <c r="AN38" s="376"/>
      <c r="AO38" s="376"/>
      <c r="AP38" s="376"/>
      <c r="AQ38" s="376"/>
      <c r="AR38" s="376"/>
      <c r="AS38" s="376"/>
      <c r="AT38" s="376"/>
      <c r="AU38" s="376"/>
      <c r="AV38" s="376"/>
      <c r="AW38" s="376"/>
      <c r="AX38" s="376"/>
      <c r="AY38" s="376"/>
      <c r="AZ38" s="376"/>
      <c r="BA38" s="376"/>
      <c r="BB38" s="376"/>
      <c r="BC38" s="376"/>
      <c r="BD38" s="376"/>
      <c r="BE38" s="376"/>
      <c r="BF38" s="376"/>
      <c r="BG38" s="376"/>
      <c r="BH38" s="376"/>
      <c r="BI38" s="376"/>
      <c r="BJ38" s="376"/>
      <c r="BK38" s="376"/>
      <c r="BL38" s="376"/>
      <c r="BM38" s="376"/>
      <c r="BN38" s="376"/>
      <c r="BO38" s="376"/>
      <c r="BP38" s="376"/>
      <c r="BQ38" s="376"/>
      <c r="BR38" s="376"/>
      <c r="BS38" s="376"/>
      <c r="BT38" s="376"/>
      <c r="BU38" s="376"/>
      <c r="BV38" s="376"/>
      <c r="BW38" s="376"/>
      <c r="BX38" s="376"/>
      <c r="BY38" s="187"/>
      <c r="BZ38" s="187"/>
      <c r="CA38" s="187"/>
      <c r="CB38" s="187"/>
      <c r="CC38" s="187"/>
    </row>
    <row r="39" spans="1:81" s="1" customFormat="1" ht="10.5" customHeight="1">
      <c r="A39" s="1402" t="s">
        <v>102</v>
      </c>
      <c r="B39" s="1400" t="s">
        <v>923</v>
      </c>
      <c r="C39" s="1264"/>
      <c r="D39" s="1266"/>
      <c r="E39" s="92"/>
      <c r="F39" s="92"/>
      <c r="G39" s="92"/>
      <c r="H39" s="416"/>
      <c r="I39" s="92"/>
      <c r="J39" s="92"/>
      <c r="K39" s="92"/>
      <c r="L39" s="92"/>
      <c r="M39" s="92"/>
      <c r="N39" s="416"/>
      <c r="O39" s="92"/>
      <c r="P39" s="92"/>
      <c r="Q39" s="92"/>
      <c r="R39" s="92"/>
      <c r="S39" s="92"/>
      <c r="T39" s="92"/>
      <c r="U39" s="92"/>
      <c r="V39" s="416"/>
      <c r="W39" s="92"/>
      <c r="X39" s="92"/>
      <c r="Y39" s="92"/>
      <c r="Z39" s="92"/>
      <c r="AA39" s="92"/>
      <c r="AB39" s="216"/>
      <c r="AC39" s="382"/>
      <c r="AD39" s="206"/>
      <c r="AE39" s="206"/>
      <c r="AF39" s="376"/>
      <c r="AG39" s="376"/>
      <c r="AH39" s="376"/>
      <c r="AI39" s="376"/>
      <c r="AJ39" s="376"/>
      <c r="AK39" s="376"/>
      <c r="AL39" s="376"/>
      <c r="AM39" s="376"/>
      <c r="AN39" s="376"/>
      <c r="AO39" s="376"/>
      <c r="AP39" s="376"/>
      <c r="AQ39" s="376"/>
      <c r="AR39" s="376"/>
      <c r="AS39" s="376"/>
      <c r="AT39" s="376"/>
      <c r="AU39" s="376"/>
      <c r="AV39" s="376"/>
      <c r="AW39" s="376"/>
      <c r="AX39" s="376"/>
      <c r="AY39" s="376"/>
      <c r="AZ39" s="376"/>
      <c r="BA39" s="376"/>
      <c r="BB39" s="376"/>
      <c r="BC39" s="376"/>
      <c r="BD39" s="376"/>
      <c r="BE39" s="376"/>
      <c r="BF39" s="376"/>
      <c r="BG39" s="376"/>
      <c r="BH39" s="376"/>
      <c r="BI39" s="376"/>
      <c r="BJ39" s="376"/>
      <c r="BK39" s="376"/>
      <c r="BL39" s="376"/>
      <c r="BM39" s="376"/>
      <c r="BN39" s="376"/>
      <c r="BO39" s="376"/>
      <c r="BP39" s="376"/>
      <c r="BQ39" s="376"/>
      <c r="BR39" s="376"/>
      <c r="BS39" s="376"/>
      <c r="BT39" s="376"/>
      <c r="BU39" s="376"/>
      <c r="BV39" s="376"/>
      <c r="BW39" s="376"/>
      <c r="BX39" s="376"/>
      <c r="BY39" s="187"/>
      <c r="BZ39" s="187"/>
      <c r="CA39" s="187"/>
      <c r="CB39" s="187"/>
      <c r="CC39" s="187"/>
    </row>
    <row r="40" spans="1:81" s="1" customFormat="1" ht="10.5" customHeight="1">
      <c r="A40" s="1403"/>
      <c r="B40" s="1401"/>
      <c r="C40" s="1265"/>
      <c r="D40" s="155" t="s">
        <v>34</v>
      </c>
      <c r="E40" s="108" t="s">
        <v>929</v>
      </c>
      <c r="F40" s="108"/>
      <c r="G40" s="108"/>
      <c r="H40" s="473"/>
      <c r="I40" s="108"/>
      <c r="J40" s="108"/>
      <c r="K40" s="108"/>
      <c r="L40" s="108"/>
      <c r="M40" s="108"/>
      <c r="N40" s="473"/>
      <c r="O40" s="108"/>
      <c r="P40" s="108"/>
      <c r="Q40" s="108"/>
      <c r="R40" s="108"/>
      <c r="S40" s="108"/>
      <c r="T40" s="108"/>
      <c r="U40" s="108"/>
      <c r="V40" s="473"/>
      <c r="W40" s="108"/>
      <c r="X40" s="108"/>
      <c r="Y40" s="108"/>
      <c r="Z40" s="108"/>
      <c r="AA40" s="108"/>
      <c r="AB40" s="217"/>
      <c r="AC40" s="382"/>
      <c r="AD40" s="206"/>
      <c r="AE40" s="206"/>
      <c r="AF40" s="376"/>
      <c r="AG40" s="376"/>
      <c r="AH40" s="376"/>
      <c r="AI40" s="376"/>
      <c r="AJ40" s="376"/>
      <c r="AK40" s="376"/>
      <c r="AL40" s="376"/>
      <c r="AM40" s="376"/>
      <c r="AN40" s="376"/>
      <c r="AO40" s="376"/>
      <c r="AP40" s="376"/>
      <c r="AQ40" s="376"/>
      <c r="AR40" s="376"/>
      <c r="AS40" s="376"/>
      <c r="AT40" s="376"/>
      <c r="AU40" s="376"/>
      <c r="AV40" s="376"/>
      <c r="AW40" s="376"/>
      <c r="AX40" s="376"/>
      <c r="AY40" s="376"/>
      <c r="AZ40" s="376"/>
      <c r="BA40" s="376"/>
      <c r="BB40" s="376"/>
      <c r="BC40" s="376"/>
      <c r="BD40" s="376"/>
      <c r="BE40" s="376"/>
      <c r="BF40" s="376"/>
      <c r="BG40" s="376"/>
      <c r="BH40" s="376"/>
      <c r="BI40" s="376"/>
      <c r="BJ40" s="376"/>
      <c r="BK40" s="376"/>
      <c r="BL40" s="376"/>
      <c r="BM40" s="376"/>
      <c r="BN40" s="376"/>
      <c r="BO40" s="376"/>
      <c r="BP40" s="376"/>
      <c r="BQ40" s="376"/>
      <c r="BR40" s="376"/>
      <c r="BS40" s="376"/>
      <c r="BT40" s="376"/>
      <c r="BU40" s="376"/>
      <c r="BV40" s="376"/>
      <c r="BW40" s="376"/>
      <c r="BX40" s="376"/>
      <c r="BY40" s="187"/>
      <c r="BZ40" s="187"/>
      <c r="CA40" s="187"/>
      <c r="CB40" s="187"/>
      <c r="CC40" s="187"/>
    </row>
    <row r="41" spans="1:81" s="1" customFormat="1" ht="10.5" customHeight="1">
      <c r="A41" s="1403"/>
      <c r="B41" s="1401"/>
      <c r="C41" s="1265"/>
      <c r="D41" s="155" t="s">
        <v>126</v>
      </c>
      <c r="E41" s="108"/>
      <c r="F41" s="108"/>
      <c r="G41" s="108"/>
      <c r="H41" s="473"/>
      <c r="I41" s="108"/>
      <c r="J41" s="108"/>
      <c r="K41" s="108"/>
      <c r="L41" s="108"/>
      <c r="M41" s="108"/>
      <c r="N41" s="473"/>
      <c r="O41" s="108"/>
      <c r="P41" s="108"/>
      <c r="Q41" s="108"/>
      <c r="R41" s="108"/>
      <c r="S41" s="108"/>
      <c r="T41" s="108"/>
      <c r="U41" s="108"/>
      <c r="V41" s="473"/>
      <c r="W41" s="108"/>
      <c r="X41" s="108"/>
      <c r="Y41" s="108"/>
      <c r="Z41" s="108"/>
      <c r="AA41" s="108"/>
      <c r="AB41" s="217"/>
      <c r="AC41" s="382"/>
      <c r="AD41" s="206"/>
      <c r="AE41" s="206"/>
      <c r="AF41" s="376"/>
      <c r="AG41" s="376"/>
      <c r="AH41" s="376"/>
      <c r="AI41" s="376"/>
      <c r="AJ41" s="376"/>
      <c r="AK41" s="376"/>
      <c r="AL41" s="376"/>
      <c r="AM41" s="376"/>
      <c r="AN41" s="376"/>
      <c r="AO41" s="376"/>
      <c r="AP41" s="376"/>
      <c r="AQ41" s="376"/>
      <c r="AR41" s="376"/>
      <c r="AS41" s="376"/>
      <c r="AT41" s="376"/>
      <c r="AU41" s="376"/>
      <c r="AV41" s="376"/>
      <c r="AW41" s="376"/>
      <c r="AX41" s="376"/>
      <c r="AY41" s="376"/>
      <c r="AZ41" s="376"/>
      <c r="BA41" s="376"/>
      <c r="BB41" s="376"/>
      <c r="BC41" s="376"/>
      <c r="BD41" s="376"/>
      <c r="BE41" s="376"/>
      <c r="BF41" s="376"/>
      <c r="BG41" s="376"/>
      <c r="BH41" s="376"/>
      <c r="BI41" s="376"/>
      <c r="BJ41" s="376"/>
      <c r="BK41" s="376"/>
      <c r="BL41" s="376"/>
      <c r="BM41" s="376"/>
      <c r="BN41" s="376"/>
      <c r="BO41" s="376"/>
      <c r="BP41" s="376"/>
      <c r="BQ41" s="376"/>
      <c r="BR41" s="376"/>
      <c r="BS41" s="376"/>
      <c r="BT41" s="376"/>
      <c r="BU41" s="376"/>
      <c r="BV41" s="376"/>
      <c r="BW41" s="376"/>
      <c r="BX41" s="376"/>
      <c r="BY41" s="187"/>
      <c r="BZ41" s="187"/>
      <c r="CA41" s="187"/>
      <c r="CB41" s="187"/>
      <c r="CC41" s="187"/>
    </row>
    <row r="42" spans="1:81" s="1" customFormat="1" ht="10.5" customHeight="1">
      <c r="A42" s="1403"/>
      <c r="B42" s="1401"/>
      <c r="C42" s="1265"/>
      <c r="D42" s="155" t="s">
        <v>127</v>
      </c>
      <c r="E42" s="108"/>
      <c r="F42" s="108"/>
      <c r="G42" s="108"/>
      <c r="H42" s="473"/>
      <c r="I42" s="108"/>
      <c r="J42" s="108"/>
      <c r="K42" s="108"/>
      <c r="L42" s="108"/>
      <c r="M42" s="108"/>
      <c r="N42" s="473"/>
      <c r="O42" s="108"/>
      <c r="P42" s="108"/>
      <c r="Q42" s="108"/>
      <c r="R42" s="108"/>
      <c r="S42" s="108"/>
      <c r="T42" s="108"/>
      <c r="U42" s="108"/>
      <c r="V42" s="473"/>
      <c r="W42" s="108"/>
      <c r="X42" s="108"/>
      <c r="Y42" s="108"/>
      <c r="Z42" s="108"/>
      <c r="AA42" s="108"/>
      <c r="AB42" s="217"/>
      <c r="AC42" s="382"/>
      <c r="AD42" s="206"/>
      <c r="AE42" s="206"/>
      <c r="AF42" s="376"/>
      <c r="AG42" s="376"/>
      <c r="AH42" s="376"/>
      <c r="AI42" s="376"/>
      <c r="AJ42" s="376"/>
      <c r="AK42" s="376"/>
      <c r="AL42" s="376"/>
      <c r="AM42" s="376"/>
      <c r="AN42" s="376"/>
      <c r="AO42" s="376"/>
      <c r="AP42" s="376"/>
      <c r="AQ42" s="376"/>
      <c r="AR42" s="376"/>
      <c r="AS42" s="376"/>
      <c r="AT42" s="376"/>
      <c r="AU42" s="376"/>
      <c r="AV42" s="376"/>
      <c r="AW42" s="376"/>
      <c r="AX42" s="376"/>
      <c r="AY42" s="376"/>
      <c r="AZ42" s="376"/>
      <c r="BA42" s="376"/>
      <c r="BB42" s="376"/>
      <c r="BC42" s="376"/>
      <c r="BD42" s="376"/>
      <c r="BE42" s="376"/>
      <c r="BF42" s="376"/>
      <c r="BG42" s="376"/>
      <c r="BH42" s="376"/>
      <c r="BI42" s="376"/>
      <c r="BJ42" s="376"/>
      <c r="BK42" s="376"/>
      <c r="BL42" s="376"/>
      <c r="BM42" s="376"/>
      <c r="BN42" s="376"/>
      <c r="BO42" s="376"/>
      <c r="BP42" s="376"/>
      <c r="BQ42" s="376"/>
      <c r="BR42" s="376"/>
      <c r="BS42" s="376"/>
      <c r="BT42" s="376"/>
      <c r="BU42" s="376"/>
      <c r="BV42" s="376"/>
      <c r="BW42" s="376"/>
      <c r="BX42" s="376"/>
      <c r="BY42" s="187"/>
      <c r="BZ42" s="187"/>
      <c r="CA42" s="187"/>
      <c r="CB42" s="187"/>
      <c r="CC42" s="187"/>
    </row>
    <row r="43" spans="1:81" s="1" customFormat="1" ht="10.5" customHeight="1" thickBot="1">
      <c r="A43" s="1404"/>
      <c r="B43" s="1405"/>
      <c r="C43" s="312"/>
      <c r="D43" s="271" t="s">
        <v>42</v>
      </c>
      <c r="E43" s="111"/>
      <c r="F43" s="111"/>
      <c r="G43" s="111"/>
      <c r="H43" s="474"/>
      <c r="I43" s="111"/>
      <c r="J43" s="111"/>
      <c r="K43" s="111"/>
      <c r="L43" s="111"/>
      <c r="M43" s="111"/>
      <c r="N43" s="474"/>
      <c r="O43" s="111"/>
      <c r="P43" s="111"/>
      <c r="Q43" s="111"/>
      <c r="R43" s="111"/>
      <c r="S43" s="111"/>
      <c r="T43" s="111"/>
      <c r="U43" s="111"/>
      <c r="V43" s="474"/>
      <c r="W43" s="111"/>
      <c r="X43" s="111"/>
      <c r="Y43" s="111"/>
      <c r="Z43" s="111"/>
      <c r="AA43" s="111"/>
      <c r="AB43" s="219"/>
      <c r="AC43" s="382"/>
      <c r="AD43" s="206"/>
      <c r="AE43" s="206"/>
      <c r="AF43" s="376"/>
      <c r="AG43" s="376"/>
      <c r="AH43" s="376"/>
      <c r="AI43" s="376"/>
      <c r="AJ43" s="376"/>
      <c r="AK43" s="376"/>
      <c r="AL43" s="376"/>
      <c r="AM43" s="376"/>
      <c r="AN43" s="376"/>
      <c r="AO43" s="376"/>
      <c r="AP43" s="376"/>
      <c r="AQ43" s="376"/>
      <c r="AR43" s="376"/>
      <c r="AS43" s="376"/>
      <c r="AT43" s="376"/>
      <c r="AU43" s="376"/>
      <c r="AV43" s="376"/>
      <c r="AW43" s="376"/>
      <c r="AX43" s="376"/>
      <c r="AY43" s="376"/>
      <c r="AZ43" s="376"/>
      <c r="BA43" s="376"/>
      <c r="BB43" s="376"/>
      <c r="BC43" s="376"/>
      <c r="BD43" s="376"/>
      <c r="BE43" s="376"/>
      <c r="BF43" s="376"/>
      <c r="BG43" s="376"/>
      <c r="BH43" s="376"/>
      <c r="BI43" s="376"/>
      <c r="BJ43" s="376"/>
      <c r="BK43" s="376"/>
      <c r="BL43" s="376"/>
      <c r="BM43" s="376"/>
      <c r="BN43" s="376"/>
      <c r="BO43" s="376"/>
      <c r="BP43" s="376"/>
      <c r="BQ43" s="376"/>
      <c r="BR43" s="376"/>
      <c r="BS43" s="376"/>
      <c r="BT43" s="376"/>
      <c r="BU43" s="376"/>
      <c r="BV43" s="376"/>
      <c r="BW43" s="376"/>
      <c r="BX43" s="376"/>
      <c r="BY43" s="187"/>
      <c r="BZ43" s="187"/>
      <c r="CA43" s="187"/>
      <c r="CB43" s="187"/>
      <c r="CC43" s="187"/>
    </row>
    <row r="44" spans="1:81" s="1" customFormat="1" ht="10.5" customHeight="1">
      <c r="A44" s="1402" t="s">
        <v>43</v>
      </c>
      <c r="B44" s="1400" t="s">
        <v>924</v>
      </c>
      <c r="C44" s="1264"/>
      <c r="D44" s="1266"/>
      <c r="E44" s="92"/>
      <c r="F44" s="92"/>
      <c r="G44" s="92"/>
      <c r="H44" s="416"/>
      <c r="I44" s="92"/>
      <c r="J44" s="92"/>
      <c r="K44" s="92"/>
      <c r="L44" s="92"/>
      <c r="M44" s="92"/>
      <c r="N44" s="416"/>
      <c r="O44" s="92"/>
      <c r="P44" s="92"/>
      <c r="Q44" s="92"/>
      <c r="R44" s="92"/>
      <c r="S44" s="92"/>
      <c r="T44" s="92"/>
      <c r="U44" s="92"/>
      <c r="V44" s="416"/>
      <c r="W44" s="92"/>
      <c r="X44" s="92"/>
      <c r="Y44" s="92"/>
      <c r="Z44" s="92"/>
      <c r="AA44" s="92"/>
      <c r="AB44" s="216"/>
      <c r="AC44" s="382"/>
      <c r="AD44" s="206"/>
      <c r="AE44" s="206"/>
      <c r="AF44" s="376"/>
      <c r="AG44" s="376"/>
      <c r="AH44" s="376"/>
      <c r="AI44" s="376"/>
      <c r="AJ44" s="376"/>
      <c r="AK44" s="376"/>
      <c r="AL44" s="376"/>
      <c r="AM44" s="376"/>
      <c r="AN44" s="376"/>
      <c r="AO44" s="376"/>
      <c r="AP44" s="376"/>
      <c r="AQ44" s="376"/>
      <c r="AR44" s="376"/>
      <c r="AS44" s="376"/>
      <c r="AT44" s="376"/>
      <c r="AU44" s="376"/>
      <c r="AV44" s="376"/>
      <c r="AW44" s="376"/>
      <c r="AX44" s="376"/>
      <c r="AY44" s="376"/>
      <c r="AZ44" s="376"/>
      <c r="BA44" s="376"/>
      <c r="BB44" s="376"/>
      <c r="BC44" s="376"/>
      <c r="BD44" s="376"/>
      <c r="BE44" s="376"/>
      <c r="BF44" s="376"/>
      <c r="BG44" s="376"/>
      <c r="BH44" s="376"/>
      <c r="BI44" s="376"/>
      <c r="BJ44" s="376"/>
      <c r="BK44" s="376"/>
      <c r="BL44" s="376"/>
      <c r="BM44" s="376"/>
      <c r="BN44" s="376"/>
      <c r="BO44" s="376"/>
      <c r="BP44" s="376"/>
      <c r="BQ44" s="376"/>
      <c r="BR44" s="376"/>
      <c r="BS44" s="376"/>
      <c r="BT44" s="376"/>
      <c r="BU44" s="376"/>
      <c r="BV44" s="376"/>
      <c r="BW44" s="376"/>
      <c r="BX44" s="376"/>
      <c r="BY44" s="187"/>
      <c r="BZ44" s="187"/>
      <c r="CA44" s="187"/>
      <c r="CB44" s="187"/>
      <c r="CC44" s="187"/>
    </row>
    <row r="45" spans="1:81" s="1" customFormat="1" ht="10.5" customHeight="1">
      <c r="A45" s="1403"/>
      <c r="B45" s="1401"/>
      <c r="C45" s="1265"/>
      <c r="D45" s="155" t="s">
        <v>34</v>
      </c>
      <c r="E45" s="108"/>
      <c r="F45" s="108"/>
      <c r="G45" s="108"/>
      <c r="H45" s="473"/>
      <c r="I45" s="108"/>
      <c r="J45" s="108"/>
      <c r="K45" s="108"/>
      <c r="L45" s="108"/>
      <c r="M45" s="108"/>
      <c r="N45" s="473"/>
      <c r="O45" s="108"/>
      <c r="P45" s="108"/>
      <c r="Q45" s="108"/>
      <c r="R45" s="108"/>
      <c r="S45" s="108"/>
      <c r="T45" s="108"/>
      <c r="U45" s="108"/>
      <c r="V45" s="473"/>
      <c r="W45" s="108"/>
      <c r="X45" s="108"/>
      <c r="Y45" s="108"/>
      <c r="Z45" s="108"/>
      <c r="AA45" s="108"/>
      <c r="AB45" s="217"/>
      <c r="AC45" s="382"/>
      <c r="AD45" s="206"/>
      <c r="AE45" s="206"/>
      <c r="AF45" s="376"/>
      <c r="AG45" s="376"/>
      <c r="AH45" s="376"/>
      <c r="AI45" s="376"/>
      <c r="AJ45" s="376"/>
      <c r="AK45" s="376"/>
      <c r="AL45" s="376"/>
      <c r="AM45" s="376"/>
      <c r="AN45" s="376"/>
      <c r="AO45" s="376"/>
      <c r="AP45" s="376"/>
      <c r="AQ45" s="376"/>
      <c r="AR45" s="376"/>
      <c r="AS45" s="376"/>
      <c r="AT45" s="376"/>
      <c r="AU45" s="376"/>
      <c r="AV45" s="376"/>
      <c r="AW45" s="376"/>
      <c r="AX45" s="376"/>
      <c r="AY45" s="376"/>
      <c r="AZ45" s="376"/>
      <c r="BA45" s="376"/>
      <c r="BB45" s="376"/>
      <c r="BC45" s="376"/>
      <c r="BD45" s="376"/>
      <c r="BE45" s="376"/>
      <c r="BF45" s="376"/>
      <c r="BG45" s="376"/>
      <c r="BH45" s="376"/>
      <c r="BI45" s="376"/>
      <c r="BJ45" s="376"/>
      <c r="BK45" s="376"/>
      <c r="BL45" s="376"/>
      <c r="BM45" s="376"/>
      <c r="BN45" s="376"/>
      <c r="BO45" s="376"/>
      <c r="BP45" s="376"/>
      <c r="BQ45" s="376"/>
      <c r="BR45" s="376"/>
      <c r="BS45" s="376"/>
      <c r="BT45" s="376"/>
      <c r="BU45" s="376"/>
      <c r="BV45" s="376"/>
      <c r="BW45" s="376"/>
      <c r="BX45" s="376"/>
      <c r="BY45" s="187"/>
      <c r="BZ45" s="187"/>
      <c r="CA45" s="187"/>
      <c r="CB45" s="187"/>
      <c r="CC45" s="187"/>
    </row>
    <row r="46" spans="1:81" s="1" customFormat="1" ht="10.5" customHeight="1">
      <c r="A46" s="1403"/>
      <c r="B46" s="1401"/>
      <c r="C46" s="1265"/>
      <c r="D46" s="155" t="s">
        <v>126</v>
      </c>
      <c r="E46" s="108"/>
      <c r="F46" s="108"/>
      <c r="G46" s="108"/>
      <c r="H46" s="473"/>
      <c r="I46" s="108"/>
      <c r="J46" s="108"/>
      <c r="K46" s="108"/>
      <c r="L46" s="108"/>
      <c r="M46" s="108"/>
      <c r="N46" s="473"/>
      <c r="O46" s="108"/>
      <c r="P46" s="108"/>
      <c r="Q46" s="108"/>
      <c r="R46" s="108"/>
      <c r="S46" s="108"/>
      <c r="T46" s="108"/>
      <c r="U46" s="108"/>
      <c r="V46" s="473"/>
      <c r="W46" s="108"/>
      <c r="X46" s="108"/>
      <c r="Y46" s="108"/>
      <c r="Z46" s="108"/>
      <c r="AA46" s="108"/>
      <c r="AB46" s="217"/>
      <c r="AC46" s="382"/>
      <c r="AD46" s="206"/>
      <c r="AE46" s="206"/>
      <c r="AF46" s="376"/>
      <c r="AG46" s="376"/>
      <c r="AH46" s="376"/>
      <c r="AI46" s="376"/>
      <c r="AJ46" s="376"/>
      <c r="AK46" s="376"/>
      <c r="AL46" s="376"/>
      <c r="AM46" s="376"/>
      <c r="AN46" s="376"/>
      <c r="AO46" s="376"/>
      <c r="AP46" s="376"/>
      <c r="AQ46" s="376"/>
      <c r="AR46" s="376"/>
      <c r="AS46" s="376"/>
      <c r="AT46" s="376"/>
      <c r="AU46" s="376"/>
      <c r="AV46" s="376"/>
      <c r="AW46" s="376"/>
      <c r="AX46" s="376"/>
      <c r="AY46" s="376"/>
      <c r="AZ46" s="376"/>
      <c r="BA46" s="376"/>
      <c r="BB46" s="376"/>
      <c r="BC46" s="376"/>
      <c r="BD46" s="376"/>
      <c r="BE46" s="376"/>
      <c r="BF46" s="376"/>
      <c r="BG46" s="376"/>
      <c r="BH46" s="376"/>
      <c r="BI46" s="376"/>
      <c r="BJ46" s="376"/>
      <c r="BK46" s="376"/>
      <c r="BL46" s="376"/>
      <c r="BM46" s="376"/>
      <c r="BN46" s="376"/>
      <c r="BO46" s="376"/>
      <c r="BP46" s="376"/>
      <c r="BQ46" s="376"/>
      <c r="BR46" s="376"/>
      <c r="BS46" s="376"/>
      <c r="BT46" s="376"/>
      <c r="BU46" s="376"/>
      <c r="BV46" s="376"/>
      <c r="BW46" s="376"/>
      <c r="BX46" s="376"/>
      <c r="BY46" s="187"/>
      <c r="BZ46" s="187"/>
      <c r="CA46" s="187"/>
      <c r="CB46" s="187"/>
      <c r="CC46" s="187"/>
    </row>
    <row r="47" spans="1:81" s="1" customFormat="1" ht="10.5" customHeight="1">
      <c r="A47" s="1403"/>
      <c r="B47" s="1401"/>
      <c r="C47" s="1265"/>
      <c r="D47" s="155" t="s">
        <v>127</v>
      </c>
      <c r="E47" s="108"/>
      <c r="F47" s="108"/>
      <c r="G47" s="108"/>
      <c r="H47" s="473"/>
      <c r="I47" s="108"/>
      <c r="J47" s="108"/>
      <c r="K47" s="108"/>
      <c r="L47" s="108"/>
      <c r="M47" s="108"/>
      <c r="N47" s="473"/>
      <c r="O47" s="108"/>
      <c r="P47" s="108"/>
      <c r="Q47" s="108"/>
      <c r="R47" s="108"/>
      <c r="S47" s="108"/>
      <c r="T47" s="108"/>
      <c r="U47" s="108"/>
      <c r="V47" s="473"/>
      <c r="W47" s="108"/>
      <c r="X47" s="108"/>
      <c r="Y47" s="108"/>
      <c r="Z47" s="108"/>
      <c r="AA47" s="108"/>
      <c r="AB47" s="217"/>
      <c r="AC47" s="382"/>
      <c r="AD47" s="206"/>
      <c r="AE47" s="206"/>
      <c r="AF47" s="376"/>
      <c r="AG47" s="376"/>
      <c r="AH47" s="376"/>
      <c r="AI47" s="376"/>
      <c r="AJ47" s="376"/>
      <c r="AK47" s="376"/>
      <c r="AL47" s="376"/>
      <c r="AM47" s="376"/>
      <c r="AN47" s="376"/>
      <c r="AO47" s="376"/>
      <c r="AP47" s="376"/>
      <c r="AQ47" s="376"/>
      <c r="AR47" s="376"/>
      <c r="AS47" s="376"/>
      <c r="AT47" s="376"/>
      <c r="AU47" s="376"/>
      <c r="AV47" s="376"/>
      <c r="AW47" s="376"/>
      <c r="AX47" s="376"/>
      <c r="AY47" s="376"/>
      <c r="AZ47" s="376"/>
      <c r="BA47" s="376"/>
      <c r="BB47" s="376"/>
      <c r="BC47" s="376"/>
      <c r="BD47" s="376"/>
      <c r="BE47" s="376"/>
      <c r="BF47" s="376"/>
      <c r="BG47" s="376"/>
      <c r="BH47" s="376"/>
      <c r="BI47" s="376"/>
      <c r="BJ47" s="376"/>
      <c r="BK47" s="376"/>
      <c r="BL47" s="376"/>
      <c r="BM47" s="376"/>
      <c r="BN47" s="376"/>
      <c r="BO47" s="376"/>
      <c r="BP47" s="376"/>
      <c r="BQ47" s="376"/>
      <c r="BR47" s="376"/>
      <c r="BS47" s="376"/>
      <c r="BT47" s="376"/>
      <c r="BU47" s="376"/>
      <c r="BV47" s="376"/>
      <c r="BW47" s="376"/>
      <c r="BX47" s="376"/>
      <c r="BY47" s="187"/>
      <c r="BZ47" s="187"/>
      <c r="CA47" s="187"/>
      <c r="CB47" s="187"/>
      <c r="CC47" s="187"/>
    </row>
    <row r="48" spans="1:81" s="1" customFormat="1" ht="10.5" customHeight="1" thickBot="1">
      <c r="A48" s="1404"/>
      <c r="B48" s="1405"/>
      <c r="C48" s="312"/>
      <c r="D48" s="271" t="s">
        <v>42</v>
      </c>
      <c r="E48" s="111"/>
      <c r="F48" s="111"/>
      <c r="G48" s="111"/>
      <c r="H48" s="474"/>
      <c r="I48" s="111"/>
      <c r="J48" s="111"/>
      <c r="K48" s="111"/>
      <c r="L48" s="111"/>
      <c r="M48" s="111"/>
      <c r="N48" s="474"/>
      <c r="O48" s="111"/>
      <c r="P48" s="111"/>
      <c r="Q48" s="111"/>
      <c r="R48" s="111"/>
      <c r="S48" s="111"/>
      <c r="T48" s="111"/>
      <c r="U48" s="111"/>
      <c r="V48" s="474"/>
      <c r="W48" s="111"/>
      <c r="X48" s="111"/>
      <c r="Y48" s="111"/>
      <c r="Z48" s="111"/>
      <c r="AA48" s="111"/>
      <c r="AB48" s="219"/>
      <c r="AC48" s="382"/>
      <c r="AD48" s="206"/>
      <c r="AE48" s="206"/>
      <c r="AF48" s="376"/>
      <c r="AG48" s="376"/>
      <c r="AH48" s="376"/>
      <c r="AI48" s="376"/>
      <c r="AJ48" s="376"/>
      <c r="AK48" s="376"/>
      <c r="AL48" s="376"/>
      <c r="AM48" s="376"/>
      <c r="AN48" s="376"/>
      <c r="AO48" s="376"/>
      <c r="AP48" s="376"/>
      <c r="AQ48" s="376"/>
      <c r="AR48" s="376"/>
      <c r="AS48" s="376"/>
      <c r="AT48" s="376"/>
      <c r="AU48" s="376"/>
      <c r="AV48" s="376"/>
      <c r="AW48" s="376"/>
      <c r="AX48" s="376"/>
      <c r="AY48" s="376"/>
      <c r="AZ48" s="376"/>
      <c r="BA48" s="376"/>
      <c r="BB48" s="376"/>
      <c r="BC48" s="376"/>
      <c r="BD48" s="376"/>
      <c r="BE48" s="376"/>
      <c r="BF48" s="376"/>
      <c r="BG48" s="376"/>
      <c r="BH48" s="376"/>
      <c r="BI48" s="376"/>
      <c r="BJ48" s="376"/>
      <c r="BK48" s="376"/>
      <c r="BL48" s="376"/>
      <c r="BM48" s="376"/>
      <c r="BN48" s="376"/>
      <c r="BO48" s="376"/>
      <c r="BP48" s="376"/>
      <c r="BQ48" s="376"/>
      <c r="BR48" s="376"/>
      <c r="BS48" s="376"/>
      <c r="BT48" s="376"/>
      <c r="BU48" s="376"/>
      <c r="BV48" s="376"/>
      <c r="BW48" s="376"/>
      <c r="BX48" s="376"/>
      <c r="BY48" s="187"/>
      <c r="BZ48" s="187"/>
      <c r="CA48" s="187"/>
      <c r="CB48" s="187"/>
      <c r="CC48" s="187"/>
    </row>
    <row r="49" spans="1:123" s="1" customFormat="1" ht="10.5" customHeight="1">
      <c r="A49" s="1402" t="s">
        <v>13</v>
      </c>
      <c r="B49" s="1400" t="s">
        <v>234</v>
      </c>
      <c r="C49" s="1264"/>
      <c r="D49" s="1266"/>
      <c r="E49" s="92"/>
      <c r="F49" s="92"/>
      <c r="G49" s="92"/>
      <c r="H49" s="416"/>
      <c r="I49" s="92"/>
      <c r="J49" s="92"/>
      <c r="K49" s="92"/>
      <c r="L49" s="92"/>
      <c r="M49" s="92"/>
      <c r="N49" s="416"/>
      <c r="O49" s="92"/>
      <c r="P49" s="92"/>
      <c r="Q49" s="92"/>
      <c r="R49" s="92"/>
      <c r="S49" s="92"/>
      <c r="T49" s="92"/>
      <c r="U49" s="92"/>
      <c r="V49" s="416"/>
      <c r="W49" s="92"/>
      <c r="X49" s="92"/>
      <c r="Y49" s="92"/>
      <c r="Z49" s="92"/>
      <c r="AA49" s="92"/>
      <c r="AB49" s="216"/>
      <c r="AC49" s="382"/>
      <c r="AD49" s="206"/>
      <c r="AE49" s="206"/>
      <c r="AF49" s="376"/>
      <c r="AG49" s="376"/>
      <c r="AH49" s="376"/>
      <c r="AI49" s="376"/>
      <c r="AJ49" s="376"/>
      <c r="AK49" s="376"/>
      <c r="AL49" s="376"/>
      <c r="AM49" s="376"/>
      <c r="AN49" s="376"/>
      <c r="AO49" s="376"/>
      <c r="AP49" s="376"/>
      <c r="AQ49" s="376"/>
      <c r="AR49" s="376"/>
      <c r="AS49" s="376"/>
      <c r="AT49" s="376"/>
      <c r="AU49" s="376"/>
      <c r="AV49" s="376"/>
      <c r="AW49" s="376"/>
      <c r="AX49" s="376"/>
      <c r="AY49" s="376"/>
      <c r="AZ49" s="376"/>
      <c r="BA49" s="376"/>
      <c r="BB49" s="376"/>
      <c r="BC49" s="376"/>
      <c r="BD49" s="376"/>
      <c r="BE49" s="376"/>
      <c r="BF49" s="376"/>
      <c r="BG49" s="376"/>
      <c r="BH49" s="376"/>
      <c r="BI49" s="376"/>
      <c r="BJ49" s="376"/>
      <c r="BK49" s="376"/>
      <c r="BL49" s="376"/>
      <c r="BM49" s="376"/>
      <c r="BN49" s="376"/>
      <c r="BO49" s="376"/>
      <c r="BP49" s="376"/>
      <c r="BQ49" s="376"/>
      <c r="BR49" s="376"/>
      <c r="BS49" s="376"/>
      <c r="BT49" s="376"/>
      <c r="BU49" s="376"/>
      <c r="BV49" s="376"/>
      <c r="BW49" s="376"/>
      <c r="BX49" s="376"/>
      <c r="BY49" s="187"/>
      <c r="BZ49" s="187"/>
      <c r="CA49" s="187"/>
      <c r="CB49" s="187"/>
      <c r="CC49" s="187"/>
    </row>
    <row r="50" spans="1:123" s="1" customFormat="1" ht="10.5" customHeight="1">
      <c r="A50" s="1403"/>
      <c r="B50" s="1401"/>
      <c r="C50" s="1265"/>
      <c r="D50" s="155" t="s">
        <v>34</v>
      </c>
      <c r="E50" s="100" t="s">
        <v>229</v>
      </c>
      <c r="F50" s="108"/>
      <c r="G50" s="108"/>
      <c r="H50" s="473"/>
      <c r="I50" s="108"/>
      <c r="J50" s="108"/>
      <c r="K50" s="108"/>
      <c r="L50" s="108"/>
      <c r="M50" s="108"/>
      <c r="N50" s="473"/>
      <c r="O50" s="108"/>
      <c r="P50" s="108"/>
      <c r="Q50" s="108"/>
      <c r="R50" s="108"/>
      <c r="S50" s="108"/>
      <c r="T50" s="108"/>
      <c r="U50" s="108"/>
      <c r="V50" s="473"/>
      <c r="W50" s="108"/>
      <c r="X50" s="108"/>
      <c r="Y50" s="108"/>
      <c r="Z50" s="108"/>
      <c r="AA50" s="108"/>
      <c r="AB50" s="217"/>
      <c r="AC50" s="382"/>
      <c r="AD50" s="206"/>
      <c r="AE50" s="206"/>
      <c r="AF50" s="376"/>
      <c r="AG50" s="376"/>
      <c r="AH50" s="376"/>
      <c r="AI50" s="376"/>
      <c r="AJ50" s="376"/>
      <c r="AK50" s="376"/>
      <c r="AL50" s="376"/>
      <c r="AM50" s="376"/>
      <c r="AN50" s="376"/>
      <c r="AO50" s="376"/>
      <c r="AP50" s="376"/>
      <c r="AQ50" s="376"/>
      <c r="AR50" s="376"/>
      <c r="AS50" s="376"/>
      <c r="AT50" s="376"/>
      <c r="AU50" s="376"/>
      <c r="AV50" s="376"/>
      <c r="AW50" s="376"/>
      <c r="AX50" s="376"/>
      <c r="AY50" s="376"/>
      <c r="AZ50" s="376"/>
      <c r="BA50" s="376"/>
      <c r="BB50" s="376"/>
      <c r="BC50" s="376"/>
      <c r="BD50" s="376"/>
      <c r="BE50" s="376"/>
      <c r="BF50" s="376"/>
      <c r="BG50" s="376"/>
      <c r="BH50" s="376"/>
      <c r="BI50" s="376"/>
      <c r="BJ50" s="376"/>
      <c r="BK50" s="376"/>
      <c r="BL50" s="376"/>
      <c r="BM50" s="376"/>
      <c r="BN50" s="376"/>
      <c r="BO50" s="376"/>
      <c r="BP50" s="376"/>
      <c r="BQ50" s="376"/>
      <c r="BR50" s="376"/>
      <c r="BS50" s="376"/>
      <c r="BT50" s="376"/>
      <c r="BU50" s="376"/>
      <c r="BV50" s="376"/>
      <c r="BW50" s="376"/>
      <c r="BX50" s="376"/>
      <c r="BY50" s="187"/>
      <c r="BZ50" s="187"/>
      <c r="CA50" s="187"/>
      <c r="CB50" s="187"/>
      <c r="CC50" s="187"/>
    </row>
    <row r="51" spans="1:123" s="1" customFormat="1" ht="10.5" customHeight="1">
      <c r="A51" s="1403"/>
      <c r="B51" s="1401"/>
      <c r="C51" s="1265"/>
      <c r="D51" s="155" t="s">
        <v>126</v>
      </c>
      <c r="E51" s="108" t="s">
        <v>133</v>
      </c>
      <c r="F51" s="108"/>
      <c r="G51" s="108"/>
      <c r="H51" s="473"/>
      <c r="I51" s="108"/>
      <c r="J51" s="108"/>
      <c r="K51" s="108"/>
      <c r="L51" s="108"/>
      <c r="M51" s="108"/>
      <c r="N51" s="473"/>
      <c r="O51" s="108"/>
      <c r="P51" s="108"/>
      <c r="Q51" s="108"/>
      <c r="R51" s="108"/>
      <c r="S51" s="108"/>
      <c r="T51" s="108"/>
      <c r="U51" s="108"/>
      <c r="V51" s="473"/>
      <c r="W51" s="108"/>
      <c r="X51" s="108"/>
      <c r="Y51" s="108"/>
      <c r="Z51" s="108"/>
      <c r="AA51" s="108"/>
      <c r="AB51" s="217"/>
      <c r="AC51" s="382"/>
      <c r="AD51" s="206"/>
      <c r="AE51" s="206"/>
      <c r="AF51" s="376"/>
      <c r="AG51" s="376"/>
      <c r="AH51" s="376"/>
      <c r="AI51" s="376"/>
      <c r="AJ51" s="376"/>
      <c r="AK51" s="376"/>
      <c r="AL51" s="376"/>
      <c r="AM51" s="376"/>
      <c r="AN51" s="376"/>
      <c r="AO51" s="376"/>
      <c r="AP51" s="376"/>
      <c r="AQ51" s="376"/>
      <c r="AR51" s="376"/>
      <c r="AS51" s="376"/>
      <c r="AT51" s="376"/>
      <c r="AU51" s="376"/>
      <c r="AV51" s="376"/>
      <c r="AW51" s="376"/>
      <c r="AX51" s="376"/>
      <c r="AY51" s="376"/>
      <c r="AZ51" s="376"/>
      <c r="BA51" s="376"/>
      <c r="BB51" s="376"/>
      <c r="BC51" s="376"/>
      <c r="BD51" s="376"/>
      <c r="BE51" s="376"/>
      <c r="BF51" s="376"/>
      <c r="BG51" s="376"/>
      <c r="BH51" s="376"/>
      <c r="BI51" s="376"/>
      <c r="BJ51" s="376"/>
      <c r="BK51" s="376"/>
      <c r="BL51" s="376"/>
      <c r="BM51" s="376"/>
      <c r="BN51" s="376"/>
      <c r="BO51" s="376"/>
      <c r="BP51" s="376"/>
      <c r="BQ51" s="376"/>
      <c r="BR51" s="376"/>
      <c r="BS51" s="376"/>
      <c r="BT51" s="376"/>
      <c r="BU51" s="376"/>
      <c r="BV51" s="376"/>
      <c r="BW51" s="376"/>
      <c r="BX51" s="376"/>
      <c r="BY51" s="187"/>
      <c r="BZ51" s="187"/>
      <c r="CA51" s="187"/>
      <c r="CB51" s="187"/>
      <c r="CC51" s="187"/>
    </row>
    <row r="52" spans="1:123" s="1" customFormat="1" ht="10.5" customHeight="1">
      <c r="A52" s="1403"/>
      <c r="B52" s="1401"/>
      <c r="C52" s="1265"/>
      <c r="D52" s="155" t="s">
        <v>127</v>
      </c>
      <c r="E52" s="108" t="s">
        <v>133</v>
      </c>
      <c r="F52" s="108"/>
      <c r="G52" s="108"/>
      <c r="H52" s="473"/>
      <c r="I52" s="108"/>
      <c r="J52" s="108"/>
      <c r="K52" s="108"/>
      <c r="L52" s="108"/>
      <c r="M52" s="108"/>
      <c r="N52" s="473"/>
      <c r="O52" s="108"/>
      <c r="P52" s="108"/>
      <c r="Q52" s="108"/>
      <c r="R52" s="108"/>
      <c r="S52" s="108"/>
      <c r="T52" s="108"/>
      <c r="U52" s="108"/>
      <c r="V52" s="473"/>
      <c r="W52" s="108"/>
      <c r="X52" s="108"/>
      <c r="Y52" s="108"/>
      <c r="Z52" s="108"/>
      <c r="AA52" s="108"/>
      <c r="AB52" s="217"/>
      <c r="AC52" s="382"/>
      <c r="AD52" s="206"/>
      <c r="AE52" s="206"/>
      <c r="AF52" s="376"/>
      <c r="AG52" s="376"/>
      <c r="AH52" s="376"/>
      <c r="AI52" s="376"/>
      <c r="AJ52" s="376"/>
      <c r="AK52" s="376"/>
      <c r="AL52" s="376"/>
      <c r="AM52" s="376"/>
      <c r="AN52" s="376"/>
      <c r="AO52" s="376"/>
      <c r="AP52" s="376"/>
      <c r="AQ52" s="376"/>
      <c r="AR52" s="376"/>
      <c r="AS52" s="376"/>
      <c r="AT52" s="376"/>
      <c r="AU52" s="376"/>
      <c r="AV52" s="376"/>
      <c r="AW52" s="376"/>
      <c r="AX52" s="376"/>
      <c r="AY52" s="376"/>
      <c r="AZ52" s="376"/>
      <c r="BA52" s="376"/>
      <c r="BB52" s="376"/>
      <c r="BC52" s="376"/>
      <c r="BD52" s="376"/>
      <c r="BE52" s="376"/>
      <c r="BF52" s="376"/>
      <c r="BG52" s="376"/>
      <c r="BH52" s="376"/>
      <c r="BI52" s="376"/>
      <c r="BJ52" s="376"/>
      <c r="BK52" s="376"/>
      <c r="BL52" s="376"/>
      <c r="BM52" s="376"/>
      <c r="BN52" s="376"/>
      <c r="BO52" s="376"/>
      <c r="BP52" s="376"/>
      <c r="BQ52" s="376"/>
      <c r="BR52" s="376"/>
      <c r="BS52" s="376"/>
      <c r="BT52" s="376"/>
      <c r="BU52" s="376"/>
      <c r="BV52" s="376"/>
      <c r="BW52" s="376"/>
      <c r="BX52" s="376"/>
      <c r="BY52" s="187"/>
      <c r="BZ52" s="187"/>
      <c r="CA52" s="187"/>
      <c r="CB52" s="187"/>
      <c r="CC52" s="187"/>
    </row>
    <row r="53" spans="1:123" s="1" customFormat="1" ht="10.5" customHeight="1" thickBot="1">
      <c r="A53" s="1404"/>
      <c r="B53" s="1405"/>
      <c r="C53" s="312"/>
      <c r="D53" s="271" t="s">
        <v>42</v>
      </c>
      <c r="E53" s="111"/>
      <c r="F53" s="111"/>
      <c r="G53" s="111"/>
      <c r="H53" s="474"/>
      <c r="I53" s="111"/>
      <c r="J53" s="111"/>
      <c r="K53" s="111"/>
      <c r="L53" s="111"/>
      <c r="M53" s="111"/>
      <c r="N53" s="474"/>
      <c r="O53" s="111"/>
      <c r="P53" s="111"/>
      <c r="Q53" s="111"/>
      <c r="R53" s="111"/>
      <c r="S53" s="111"/>
      <c r="T53" s="111"/>
      <c r="U53" s="111"/>
      <c r="V53" s="474"/>
      <c r="W53" s="111"/>
      <c r="X53" s="111"/>
      <c r="Y53" s="111"/>
      <c r="Z53" s="111"/>
      <c r="AA53" s="111"/>
      <c r="AB53" s="219"/>
      <c r="AC53" s="382"/>
      <c r="AD53" s="206"/>
      <c r="AE53" s="206"/>
      <c r="AF53" s="376"/>
      <c r="AG53" s="376"/>
      <c r="AH53" s="376"/>
      <c r="AI53" s="376"/>
      <c r="AJ53" s="376"/>
      <c r="AK53" s="376"/>
      <c r="AL53" s="376"/>
      <c r="AM53" s="376"/>
      <c r="AN53" s="376"/>
      <c r="AO53" s="376"/>
      <c r="AP53" s="376"/>
      <c r="AQ53" s="376"/>
      <c r="AR53" s="376"/>
      <c r="AS53" s="376"/>
      <c r="AT53" s="376"/>
      <c r="AU53" s="376"/>
      <c r="AV53" s="376"/>
      <c r="AW53" s="376"/>
      <c r="AX53" s="376"/>
      <c r="AY53" s="376"/>
      <c r="AZ53" s="376"/>
      <c r="BA53" s="376"/>
      <c r="BB53" s="376"/>
      <c r="BC53" s="376"/>
      <c r="BD53" s="376"/>
      <c r="BE53" s="376"/>
      <c r="BF53" s="376"/>
      <c r="BG53" s="376"/>
      <c r="BH53" s="376"/>
      <c r="BI53" s="376"/>
      <c r="BJ53" s="376"/>
      <c r="BK53" s="376"/>
      <c r="BL53" s="376"/>
      <c r="BM53" s="376"/>
      <c r="BN53" s="376"/>
      <c r="BO53" s="376"/>
      <c r="BP53" s="376"/>
      <c r="BQ53" s="376"/>
      <c r="BR53" s="376"/>
      <c r="BS53" s="376"/>
      <c r="BT53" s="376"/>
      <c r="BU53" s="376"/>
      <c r="BV53" s="376"/>
      <c r="BW53" s="376"/>
      <c r="BX53" s="376"/>
      <c r="BY53" s="187"/>
      <c r="BZ53" s="187"/>
      <c r="CA53" s="187"/>
      <c r="CB53" s="187"/>
      <c r="CC53" s="187"/>
    </row>
    <row r="54" spans="1:123" s="1" customFormat="1" ht="10.5" customHeight="1">
      <c r="A54" s="1402" t="s">
        <v>106</v>
      </c>
      <c r="B54" s="1400" t="s">
        <v>898</v>
      </c>
      <c r="C54" s="1264"/>
      <c r="D54" s="1266"/>
      <c r="E54" s="92"/>
      <c r="F54" s="92"/>
      <c r="G54" s="92"/>
      <c r="H54" s="416"/>
      <c r="I54" s="92"/>
      <c r="J54" s="92"/>
      <c r="K54" s="92"/>
      <c r="L54" s="92"/>
      <c r="M54" s="92"/>
      <c r="N54" s="416"/>
      <c r="O54" s="92"/>
      <c r="P54" s="92"/>
      <c r="Q54" s="92"/>
      <c r="R54" s="92"/>
      <c r="S54" s="92"/>
      <c r="T54" s="92"/>
      <c r="U54" s="92"/>
      <c r="V54" s="416"/>
      <c r="W54" s="92"/>
      <c r="X54" s="92"/>
      <c r="Y54" s="92"/>
      <c r="Z54" s="92"/>
      <c r="AA54" s="92"/>
      <c r="AB54" s="216"/>
      <c r="AC54" s="382"/>
      <c r="AD54" s="206"/>
      <c r="AE54" s="206"/>
      <c r="AF54" s="376"/>
      <c r="AG54" s="376"/>
      <c r="AH54" s="376"/>
      <c r="AI54" s="376"/>
      <c r="AJ54" s="376"/>
      <c r="AK54" s="376"/>
      <c r="AL54" s="376"/>
      <c r="AM54" s="376"/>
      <c r="AN54" s="376"/>
      <c r="AO54" s="376"/>
      <c r="AP54" s="376"/>
      <c r="AQ54" s="376"/>
      <c r="AR54" s="376"/>
      <c r="AS54" s="376"/>
      <c r="AT54" s="376"/>
      <c r="AU54" s="376"/>
      <c r="AV54" s="376"/>
      <c r="AW54" s="376"/>
      <c r="AX54" s="376"/>
      <c r="AY54" s="376"/>
      <c r="AZ54" s="376"/>
      <c r="BA54" s="376"/>
      <c r="BB54" s="376"/>
      <c r="BC54" s="376"/>
      <c r="BD54" s="376"/>
      <c r="BE54" s="376"/>
      <c r="BF54" s="376"/>
      <c r="BG54" s="376"/>
      <c r="BH54" s="376"/>
      <c r="BI54" s="376"/>
      <c r="BJ54" s="376"/>
      <c r="BK54" s="376"/>
      <c r="BL54" s="376"/>
      <c r="BM54" s="376"/>
      <c r="BN54" s="376"/>
      <c r="BO54" s="376"/>
      <c r="BP54" s="376"/>
      <c r="BQ54" s="376"/>
      <c r="BR54" s="376"/>
      <c r="BS54" s="376"/>
      <c r="BT54" s="376"/>
      <c r="BU54" s="376"/>
      <c r="BV54" s="376"/>
      <c r="BW54" s="376"/>
      <c r="BX54" s="376"/>
      <c r="BY54" s="187"/>
      <c r="BZ54" s="187"/>
      <c r="CA54" s="187"/>
      <c r="CB54" s="187"/>
      <c r="CC54" s="187"/>
    </row>
    <row r="55" spans="1:123" s="1" customFormat="1" ht="10.5" customHeight="1">
      <c r="A55" s="1403"/>
      <c r="B55" s="1401"/>
      <c r="C55" s="1265"/>
      <c r="D55" s="155" t="s">
        <v>34</v>
      </c>
      <c r="E55" s="108" t="s">
        <v>929</v>
      </c>
      <c r="F55" s="108"/>
      <c r="G55" s="108"/>
      <c r="H55" s="473"/>
      <c r="I55" s="108"/>
      <c r="J55" s="108"/>
      <c r="K55" s="108"/>
      <c r="L55" s="108"/>
      <c r="M55" s="108"/>
      <c r="N55" s="473"/>
      <c r="O55" s="108"/>
      <c r="P55" s="108"/>
      <c r="Q55" s="108"/>
      <c r="R55" s="108"/>
      <c r="S55" s="108"/>
      <c r="T55" s="108"/>
      <c r="U55" s="108"/>
      <c r="V55" s="473"/>
      <c r="W55" s="108"/>
      <c r="X55" s="108"/>
      <c r="Y55" s="108"/>
      <c r="Z55" s="108"/>
      <c r="AA55" s="108"/>
      <c r="AB55" s="217"/>
      <c r="AC55" s="382"/>
      <c r="AD55" s="206"/>
      <c r="AE55" s="206"/>
      <c r="AF55" s="376"/>
      <c r="AG55" s="376"/>
      <c r="AH55" s="376"/>
      <c r="AI55" s="376"/>
      <c r="AJ55" s="376"/>
      <c r="AK55" s="376"/>
      <c r="AL55" s="376"/>
      <c r="AM55" s="376"/>
      <c r="AN55" s="376"/>
      <c r="AO55" s="376"/>
      <c r="AP55" s="376"/>
      <c r="AQ55" s="376"/>
      <c r="AR55" s="376"/>
      <c r="AS55" s="376"/>
      <c r="AT55" s="376"/>
      <c r="AU55" s="376"/>
      <c r="AV55" s="376"/>
      <c r="AW55" s="376"/>
      <c r="AX55" s="376"/>
      <c r="AY55" s="376"/>
      <c r="AZ55" s="376"/>
      <c r="BA55" s="376"/>
      <c r="BB55" s="376"/>
      <c r="BC55" s="376"/>
      <c r="BD55" s="376"/>
      <c r="BE55" s="376"/>
      <c r="BF55" s="376"/>
      <c r="BG55" s="376"/>
      <c r="BH55" s="376"/>
      <c r="BI55" s="376"/>
      <c r="BJ55" s="376"/>
      <c r="BK55" s="376"/>
      <c r="BL55" s="376"/>
      <c r="BM55" s="376"/>
      <c r="BN55" s="376"/>
      <c r="BO55" s="376"/>
      <c r="BP55" s="376"/>
      <c r="BQ55" s="376"/>
      <c r="BR55" s="376"/>
      <c r="BS55" s="376"/>
      <c r="BT55" s="376"/>
      <c r="BU55" s="376"/>
      <c r="BV55" s="376"/>
      <c r="BW55" s="376"/>
      <c r="BX55" s="376"/>
      <c r="BY55" s="187"/>
      <c r="BZ55" s="187"/>
      <c r="CA55" s="187"/>
      <c r="CB55" s="187"/>
      <c r="CC55" s="187"/>
    </row>
    <row r="56" spans="1:123" s="1" customFormat="1" ht="10.5" customHeight="1">
      <c r="A56" s="1403"/>
      <c r="B56" s="1401"/>
      <c r="C56" s="1265"/>
      <c r="D56" s="155" t="s">
        <v>126</v>
      </c>
      <c r="E56" s="108"/>
      <c r="F56" s="108"/>
      <c r="G56" s="108"/>
      <c r="H56" s="473"/>
      <c r="I56" s="108"/>
      <c r="J56" s="108"/>
      <c r="K56" s="108"/>
      <c r="L56" s="108"/>
      <c r="M56" s="108"/>
      <c r="N56" s="473"/>
      <c r="O56" s="108"/>
      <c r="P56" s="108"/>
      <c r="Q56" s="108"/>
      <c r="R56" s="108"/>
      <c r="S56" s="108"/>
      <c r="T56" s="108"/>
      <c r="U56" s="108"/>
      <c r="V56" s="473"/>
      <c r="W56" s="108"/>
      <c r="X56" s="108"/>
      <c r="Y56" s="108"/>
      <c r="Z56" s="108"/>
      <c r="AA56" s="108"/>
      <c r="AB56" s="217"/>
      <c r="AC56" s="382"/>
      <c r="AD56" s="206"/>
      <c r="AE56" s="206"/>
      <c r="AF56" s="376"/>
      <c r="AG56" s="376"/>
      <c r="AH56" s="376"/>
      <c r="AI56" s="376"/>
      <c r="AJ56" s="376"/>
      <c r="AK56" s="376"/>
      <c r="AL56" s="376"/>
      <c r="AM56" s="376"/>
      <c r="AN56" s="376"/>
      <c r="AO56" s="376"/>
      <c r="AP56" s="376"/>
      <c r="AQ56" s="376"/>
      <c r="AR56" s="376"/>
      <c r="AS56" s="376"/>
      <c r="AT56" s="376"/>
      <c r="AU56" s="376"/>
      <c r="AV56" s="376"/>
      <c r="AW56" s="376"/>
      <c r="AX56" s="376"/>
      <c r="AY56" s="376"/>
      <c r="AZ56" s="376"/>
      <c r="BA56" s="376"/>
      <c r="BB56" s="376"/>
      <c r="BC56" s="376"/>
      <c r="BD56" s="376"/>
      <c r="BE56" s="376"/>
      <c r="BF56" s="376"/>
      <c r="BG56" s="376"/>
      <c r="BH56" s="376"/>
      <c r="BI56" s="376"/>
      <c r="BJ56" s="376"/>
      <c r="BK56" s="376"/>
      <c r="BL56" s="376"/>
      <c r="BM56" s="376"/>
      <c r="BN56" s="376"/>
      <c r="BO56" s="376"/>
      <c r="BP56" s="376"/>
      <c r="BQ56" s="376"/>
      <c r="BR56" s="376"/>
      <c r="BS56" s="376"/>
      <c r="BT56" s="376"/>
      <c r="BU56" s="376"/>
      <c r="BV56" s="376"/>
      <c r="BW56" s="376"/>
      <c r="BX56" s="376"/>
      <c r="BY56" s="187"/>
      <c r="BZ56" s="187"/>
      <c r="CA56" s="187"/>
      <c r="CB56" s="187"/>
      <c r="CC56" s="187"/>
    </row>
    <row r="57" spans="1:123" s="1" customFormat="1" ht="10.5" customHeight="1">
      <c r="A57" s="1403"/>
      <c r="B57" s="1401"/>
      <c r="C57" s="1265"/>
      <c r="D57" s="155" t="s">
        <v>127</v>
      </c>
      <c r="E57" s="108"/>
      <c r="F57" s="108"/>
      <c r="G57" s="108"/>
      <c r="H57" s="473"/>
      <c r="I57" s="108"/>
      <c r="J57" s="108"/>
      <c r="K57" s="108"/>
      <c r="L57" s="108"/>
      <c r="M57" s="108"/>
      <c r="N57" s="473"/>
      <c r="O57" s="108"/>
      <c r="P57" s="108"/>
      <c r="Q57" s="108"/>
      <c r="R57" s="108"/>
      <c r="S57" s="108"/>
      <c r="T57" s="108"/>
      <c r="U57" s="108"/>
      <c r="V57" s="473"/>
      <c r="W57" s="108"/>
      <c r="X57" s="108"/>
      <c r="Y57" s="108"/>
      <c r="Z57" s="108"/>
      <c r="AA57" s="108"/>
      <c r="AB57" s="217"/>
      <c r="AC57" s="382"/>
      <c r="AD57" s="206"/>
      <c r="AE57" s="206"/>
      <c r="AF57" s="376"/>
      <c r="AG57" s="376"/>
      <c r="AH57" s="376"/>
      <c r="AI57" s="376"/>
      <c r="AJ57" s="376"/>
      <c r="AK57" s="376"/>
      <c r="AL57" s="376"/>
      <c r="AM57" s="376"/>
      <c r="AN57" s="376"/>
      <c r="AO57" s="376"/>
      <c r="AP57" s="376"/>
      <c r="AQ57" s="376"/>
      <c r="AR57" s="376"/>
      <c r="AS57" s="376"/>
      <c r="AT57" s="376"/>
      <c r="AU57" s="376"/>
      <c r="AV57" s="376"/>
      <c r="AW57" s="376"/>
      <c r="AX57" s="376"/>
      <c r="AY57" s="376"/>
      <c r="AZ57" s="376"/>
      <c r="BA57" s="376"/>
      <c r="BB57" s="376"/>
      <c r="BC57" s="376"/>
      <c r="BD57" s="376"/>
      <c r="BE57" s="376"/>
      <c r="BF57" s="376"/>
      <c r="BG57" s="376"/>
      <c r="BH57" s="376"/>
      <c r="BI57" s="376"/>
      <c r="BJ57" s="376"/>
      <c r="BK57" s="376"/>
      <c r="BL57" s="376"/>
      <c r="BM57" s="376"/>
      <c r="BN57" s="376"/>
      <c r="BO57" s="376"/>
      <c r="BP57" s="376"/>
      <c r="BQ57" s="376"/>
      <c r="BR57" s="376"/>
      <c r="BS57" s="376"/>
      <c r="BT57" s="376"/>
      <c r="BU57" s="376"/>
      <c r="BV57" s="376"/>
      <c r="BW57" s="376"/>
      <c r="BX57" s="376"/>
      <c r="BY57" s="187"/>
      <c r="BZ57" s="187"/>
      <c r="CA57" s="187"/>
      <c r="CB57" s="187"/>
      <c r="CC57" s="187"/>
    </row>
    <row r="58" spans="1:123" s="1" customFormat="1" ht="10.5" customHeight="1" thickBot="1">
      <c r="A58" s="1403"/>
      <c r="B58" s="1401"/>
      <c r="C58" s="312"/>
      <c r="D58" s="271" t="s">
        <v>42</v>
      </c>
      <c r="E58" s="111"/>
      <c r="F58" s="111"/>
      <c r="G58" s="111"/>
      <c r="H58" s="474"/>
      <c r="I58" s="111"/>
      <c r="J58" s="111"/>
      <c r="K58" s="111"/>
      <c r="L58" s="111"/>
      <c r="M58" s="111"/>
      <c r="N58" s="474"/>
      <c r="O58" s="111"/>
      <c r="P58" s="111"/>
      <c r="Q58" s="111"/>
      <c r="R58" s="111"/>
      <c r="S58" s="111"/>
      <c r="T58" s="111"/>
      <c r="U58" s="111"/>
      <c r="V58" s="474"/>
      <c r="W58" s="111"/>
      <c r="X58" s="111"/>
      <c r="Y58" s="111"/>
      <c r="Z58" s="111"/>
      <c r="AA58" s="111"/>
      <c r="AB58" s="219"/>
      <c r="AC58" s="382"/>
      <c r="AD58" s="206"/>
      <c r="AE58" s="206"/>
      <c r="AF58" s="376"/>
      <c r="AG58" s="376"/>
      <c r="AH58" s="376"/>
      <c r="AI58" s="376"/>
      <c r="AJ58" s="376"/>
      <c r="AK58" s="376"/>
      <c r="AL58" s="376"/>
      <c r="AM58" s="376"/>
      <c r="AN58" s="376"/>
      <c r="AO58" s="376"/>
      <c r="AP58" s="376"/>
      <c r="AQ58" s="376"/>
      <c r="AR58" s="376"/>
      <c r="AS58" s="376"/>
      <c r="AT58" s="376"/>
      <c r="AU58" s="376"/>
      <c r="AV58" s="376"/>
      <c r="AW58" s="376"/>
      <c r="AX58" s="376"/>
      <c r="AY58" s="376"/>
      <c r="AZ58" s="376"/>
      <c r="BA58" s="376"/>
      <c r="BB58" s="376"/>
      <c r="BC58" s="376"/>
      <c r="BD58" s="376"/>
      <c r="BE58" s="376"/>
      <c r="BF58" s="376"/>
      <c r="BG58" s="376"/>
      <c r="BH58" s="376"/>
      <c r="BI58" s="376"/>
      <c r="BJ58" s="376"/>
      <c r="BK58" s="376"/>
      <c r="BL58" s="376"/>
      <c r="BM58" s="376"/>
      <c r="BN58" s="376"/>
      <c r="BO58" s="376"/>
      <c r="BP58" s="376"/>
      <c r="BQ58" s="376"/>
      <c r="BR58" s="376"/>
      <c r="BS58" s="376"/>
      <c r="BT58" s="376"/>
      <c r="BU58" s="376"/>
      <c r="BV58" s="376"/>
      <c r="BW58" s="376"/>
      <c r="BX58" s="376"/>
      <c r="BY58" s="187"/>
      <c r="BZ58" s="187"/>
      <c r="CA58" s="187"/>
      <c r="CB58" s="187"/>
      <c r="CC58" s="187"/>
    </row>
    <row r="59" spans="1:123" s="1" customFormat="1" ht="10.5" customHeight="1">
      <c r="A59" s="1357" t="s">
        <v>57</v>
      </c>
      <c r="B59" s="1367"/>
      <c r="C59" s="916"/>
      <c r="D59" s="1266" t="s">
        <v>126</v>
      </c>
      <c r="E59" s="478" t="s">
        <v>123</v>
      </c>
      <c r="F59" s="478"/>
      <c r="G59" s="478"/>
      <c r="H59" s="479"/>
      <c r="I59" s="478"/>
      <c r="J59" s="478"/>
      <c r="K59" s="478"/>
      <c r="L59" s="478"/>
      <c r="M59" s="478"/>
      <c r="N59" s="479"/>
      <c r="O59" s="478"/>
      <c r="P59" s="478"/>
      <c r="Q59" s="478"/>
      <c r="R59" s="478"/>
      <c r="S59" s="478"/>
      <c r="T59" s="478"/>
      <c r="U59" s="478"/>
      <c r="V59" s="479"/>
      <c r="W59" s="478"/>
      <c r="X59" s="478"/>
      <c r="Y59" s="478"/>
      <c r="Z59" s="478"/>
      <c r="AA59" s="478"/>
      <c r="AB59" s="480"/>
      <c r="AC59" s="376"/>
      <c r="AD59" s="376"/>
      <c r="AE59" s="376"/>
      <c r="AF59" s="376"/>
      <c r="AG59" s="376"/>
      <c r="AH59" s="376"/>
      <c r="AI59" s="376"/>
      <c r="AJ59" s="376"/>
      <c r="AK59" s="376"/>
      <c r="AL59" s="376"/>
      <c r="AM59" s="376"/>
      <c r="AN59" s="376"/>
      <c r="AO59" s="376"/>
      <c r="AP59" s="376"/>
      <c r="AQ59" s="376"/>
      <c r="AR59" s="376"/>
      <c r="AS59" s="376"/>
      <c r="AT59" s="376"/>
      <c r="AU59" s="376"/>
      <c r="AV59" s="376"/>
      <c r="AW59" s="376"/>
      <c r="AX59" s="376"/>
      <c r="AY59" s="376"/>
      <c r="AZ59" s="376"/>
      <c r="BA59" s="376"/>
      <c r="BB59" s="376"/>
      <c r="BC59" s="376"/>
      <c r="BD59" s="376"/>
      <c r="BE59" s="376"/>
      <c r="BF59" s="376"/>
      <c r="BG59" s="376"/>
      <c r="BH59" s="376"/>
      <c r="BI59" s="376"/>
      <c r="BJ59" s="376"/>
      <c r="BK59" s="376"/>
      <c r="BL59" s="376"/>
      <c r="BM59" s="376"/>
      <c r="BN59" s="376"/>
      <c r="BO59" s="376"/>
      <c r="BP59" s="376"/>
      <c r="BQ59" s="376"/>
      <c r="BR59" s="376"/>
      <c r="BS59" s="376"/>
      <c r="BT59" s="376"/>
      <c r="BU59" s="376"/>
      <c r="BV59" s="376"/>
      <c r="BW59" s="376"/>
      <c r="BX59" s="376"/>
      <c r="BY59" s="187"/>
      <c r="BZ59" s="187"/>
      <c r="CA59" s="187"/>
      <c r="CB59" s="187"/>
      <c r="CC59" s="187"/>
    </row>
    <row r="60" spans="1:123" s="1" customFormat="1" ht="10.5" customHeight="1" thickBot="1">
      <c r="A60" s="1448"/>
      <c r="B60" s="1449"/>
      <c r="C60" s="924"/>
      <c r="D60" s="156" t="s">
        <v>127</v>
      </c>
      <c r="E60" s="481"/>
      <c r="F60" s="481"/>
      <c r="G60" s="481"/>
      <c r="H60" s="482"/>
      <c r="I60" s="481"/>
      <c r="J60" s="481"/>
      <c r="K60" s="481"/>
      <c r="L60" s="481"/>
      <c r="M60" s="481"/>
      <c r="N60" s="482"/>
      <c r="O60" s="481"/>
      <c r="P60" s="481"/>
      <c r="Q60" s="481"/>
      <c r="R60" s="481"/>
      <c r="S60" s="481"/>
      <c r="T60" s="481"/>
      <c r="U60" s="481"/>
      <c r="V60" s="482"/>
      <c r="W60" s="481"/>
      <c r="X60" s="481"/>
      <c r="Y60" s="481"/>
      <c r="Z60" s="481"/>
      <c r="AA60" s="481"/>
      <c r="AB60" s="483"/>
      <c r="AC60" s="376"/>
      <c r="AD60" s="376"/>
      <c r="AE60" s="376"/>
      <c r="AF60" s="376"/>
      <c r="AG60" s="376"/>
      <c r="AH60" s="376"/>
      <c r="AI60" s="376"/>
      <c r="AJ60" s="376"/>
      <c r="AK60" s="376"/>
      <c r="AL60" s="376"/>
      <c r="AM60" s="376"/>
      <c r="AN60" s="376"/>
      <c r="AO60" s="376"/>
      <c r="AP60" s="376"/>
      <c r="AQ60" s="376"/>
      <c r="AR60" s="376"/>
      <c r="AS60" s="376"/>
      <c r="AT60" s="376"/>
      <c r="AU60" s="376"/>
      <c r="AV60" s="376"/>
      <c r="AW60" s="376"/>
      <c r="AX60" s="376"/>
      <c r="AY60" s="376"/>
      <c r="AZ60" s="376"/>
      <c r="BA60" s="376"/>
      <c r="BB60" s="376"/>
      <c r="BC60" s="376"/>
      <c r="BD60" s="376"/>
      <c r="BE60" s="376"/>
      <c r="BF60" s="376"/>
      <c r="BG60" s="376"/>
      <c r="BH60" s="376"/>
      <c r="BI60" s="376"/>
      <c r="BJ60" s="376"/>
      <c r="BK60" s="376"/>
      <c r="BL60" s="376"/>
      <c r="BM60" s="376"/>
      <c r="BN60" s="376"/>
      <c r="BO60" s="376"/>
      <c r="BP60" s="376"/>
      <c r="BQ60" s="376"/>
      <c r="BR60" s="376"/>
      <c r="BS60" s="376"/>
      <c r="BT60" s="376"/>
      <c r="BU60" s="376"/>
      <c r="BV60" s="376"/>
      <c r="BW60" s="376"/>
      <c r="BX60" s="376"/>
      <c r="BY60" s="187"/>
      <c r="BZ60" s="187"/>
      <c r="CA60" s="187"/>
      <c r="CB60" s="187"/>
      <c r="CC60" s="187"/>
    </row>
    <row r="61" spans="1:123" s="34" customFormat="1" ht="10.5" customHeight="1">
      <c r="A61" s="1373" t="s">
        <v>985</v>
      </c>
      <c r="B61" s="1374"/>
      <c r="C61" s="925"/>
      <c r="D61" s="1262" t="s">
        <v>951</v>
      </c>
      <c r="E61" s="65" t="e">
        <f t="shared" ref="E61:AB61" si="6">(((E8)-E59)/(E8))*100</f>
        <v>#VALUE!</v>
      </c>
      <c r="F61" s="65">
        <f t="shared" si="6"/>
        <v>100</v>
      </c>
      <c r="G61" s="65">
        <f t="shared" si="6"/>
        <v>100</v>
      </c>
      <c r="H61" s="404">
        <f t="shared" si="6"/>
        <v>100</v>
      </c>
      <c r="I61" s="65">
        <f t="shared" si="6"/>
        <v>100</v>
      </c>
      <c r="J61" s="65">
        <f t="shared" si="6"/>
        <v>100</v>
      </c>
      <c r="K61" s="65">
        <f t="shared" si="6"/>
        <v>100</v>
      </c>
      <c r="L61" s="65">
        <f t="shared" si="6"/>
        <v>100</v>
      </c>
      <c r="M61" s="65">
        <f t="shared" si="6"/>
        <v>100</v>
      </c>
      <c r="N61" s="404">
        <f t="shared" si="6"/>
        <v>100</v>
      </c>
      <c r="O61" s="65">
        <f t="shared" si="6"/>
        <v>100</v>
      </c>
      <c r="P61" s="65">
        <f t="shared" si="6"/>
        <v>100</v>
      </c>
      <c r="Q61" s="65">
        <f t="shared" si="6"/>
        <v>100</v>
      </c>
      <c r="R61" s="65">
        <f t="shared" si="6"/>
        <v>100</v>
      </c>
      <c r="S61" s="65">
        <f t="shared" si="6"/>
        <v>100</v>
      </c>
      <c r="T61" s="65">
        <f t="shared" si="6"/>
        <v>100</v>
      </c>
      <c r="U61" s="65">
        <f t="shared" si="6"/>
        <v>100</v>
      </c>
      <c r="V61" s="404">
        <f t="shared" si="6"/>
        <v>100</v>
      </c>
      <c r="W61" s="65">
        <f t="shared" si="6"/>
        <v>100</v>
      </c>
      <c r="X61" s="65">
        <f t="shared" si="6"/>
        <v>100</v>
      </c>
      <c r="Y61" s="66">
        <f t="shared" si="6"/>
        <v>100</v>
      </c>
      <c r="Z61" s="65">
        <f t="shared" si="6"/>
        <v>100</v>
      </c>
      <c r="AA61" s="65">
        <f t="shared" si="6"/>
        <v>100</v>
      </c>
      <c r="AB61" s="67">
        <f t="shared" si="6"/>
        <v>100</v>
      </c>
      <c r="AC61" s="405"/>
      <c r="AD61" s="376"/>
      <c r="AE61" s="376"/>
      <c r="AF61" s="376"/>
      <c r="AG61" s="376"/>
      <c r="AH61" s="406"/>
      <c r="AI61" s="406"/>
      <c r="AJ61" s="406"/>
      <c r="AK61" s="406"/>
      <c r="AL61" s="406"/>
      <c r="AM61" s="406"/>
      <c r="AN61" s="406"/>
      <c r="AO61" s="406"/>
      <c r="AP61" s="406"/>
      <c r="AQ61" s="406"/>
      <c r="AR61" s="406"/>
      <c r="AS61" s="406"/>
      <c r="AT61" s="406"/>
      <c r="AU61" s="406"/>
      <c r="AV61" s="406"/>
      <c r="AW61" s="406"/>
      <c r="AX61" s="406"/>
      <c r="AY61" s="406"/>
      <c r="AZ61" s="406"/>
      <c r="BA61" s="406"/>
      <c r="BB61" s="406"/>
      <c r="BC61" s="406"/>
      <c r="BD61" s="406"/>
      <c r="BE61" s="406"/>
      <c r="BF61" s="406"/>
      <c r="BG61" s="406"/>
      <c r="BH61" s="406"/>
      <c r="BI61" s="406"/>
      <c r="BJ61" s="406"/>
      <c r="BK61" s="406"/>
      <c r="BL61" s="406"/>
      <c r="BM61" s="406"/>
      <c r="BN61" s="406"/>
      <c r="BO61" s="406"/>
      <c r="BP61" s="406"/>
      <c r="BQ61" s="406"/>
      <c r="BR61" s="406"/>
      <c r="BS61" s="406"/>
      <c r="BT61" s="406"/>
      <c r="BU61" s="406"/>
      <c r="BV61" s="406"/>
      <c r="BW61" s="406"/>
      <c r="BX61" s="406"/>
      <c r="BY61" s="407"/>
      <c r="BZ61" s="407"/>
      <c r="CA61" s="407"/>
      <c r="CB61" s="407"/>
      <c r="CC61" s="40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</row>
    <row r="62" spans="1:123" s="34" customFormat="1" ht="19.5" customHeight="1" thickBot="1">
      <c r="A62" s="1469"/>
      <c r="B62" s="1470"/>
      <c r="C62" s="896"/>
      <c r="D62" s="1263" t="s">
        <v>952</v>
      </c>
      <c r="E62" s="274">
        <f t="shared" ref="E62:AB62" si="7">(((E9)-E60)/(E9))*100</f>
        <v>100</v>
      </c>
      <c r="F62" s="274">
        <f t="shared" si="7"/>
        <v>100</v>
      </c>
      <c r="G62" s="274">
        <f t="shared" si="7"/>
        <v>100</v>
      </c>
      <c r="H62" s="426">
        <f t="shared" si="7"/>
        <v>100</v>
      </c>
      <c r="I62" s="274">
        <f t="shared" si="7"/>
        <v>100</v>
      </c>
      <c r="J62" s="274">
        <f t="shared" si="7"/>
        <v>100</v>
      </c>
      <c r="K62" s="274">
        <f t="shared" si="7"/>
        <v>100</v>
      </c>
      <c r="L62" s="274">
        <f t="shared" si="7"/>
        <v>100</v>
      </c>
      <c r="M62" s="274">
        <f t="shared" si="7"/>
        <v>100</v>
      </c>
      <c r="N62" s="426">
        <f t="shared" si="7"/>
        <v>100</v>
      </c>
      <c r="O62" s="274">
        <f t="shared" si="7"/>
        <v>100</v>
      </c>
      <c r="P62" s="274">
        <f t="shared" si="7"/>
        <v>100</v>
      </c>
      <c r="Q62" s="274">
        <f t="shared" si="7"/>
        <v>100</v>
      </c>
      <c r="R62" s="274">
        <f t="shared" si="7"/>
        <v>100</v>
      </c>
      <c r="S62" s="274">
        <f t="shared" si="7"/>
        <v>100</v>
      </c>
      <c r="T62" s="274">
        <f t="shared" si="7"/>
        <v>100</v>
      </c>
      <c r="U62" s="274">
        <f t="shared" si="7"/>
        <v>100</v>
      </c>
      <c r="V62" s="426">
        <f t="shared" si="7"/>
        <v>100</v>
      </c>
      <c r="W62" s="274">
        <f t="shared" si="7"/>
        <v>100</v>
      </c>
      <c r="X62" s="274">
        <f t="shared" si="7"/>
        <v>100</v>
      </c>
      <c r="Y62" s="560">
        <f t="shared" si="7"/>
        <v>100</v>
      </c>
      <c r="Z62" s="274">
        <f t="shared" si="7"/>
        <v>100</v>
      </c>
      <c r="AA62" s="274">
        <f t="shared" si="7"/>
        <v>100</v>
      </c>
      <c r="AB62" s="275">
        <f t="shared" si="7"/>
        <v>100</v>
      </c>
      <c r="AC62" s="405"/>
      <c r="AD62" s="376"/>
      <c r="AE62" s="376"/>
      <c r="AF62" s="376"/>
      <c r="AG62" s="376"/>
      <c r="AH62" s="406"/>
      <c r="AI62" s="406"/>
      <c r="AJ62" s="406"/>
      <c r="AK62" s="406"/>
      <c r="AL62" s="406"/>
      <c r="AM62" s="406"/>
      <c r="AN62" s="406"/>
      <c r="AO62" s="406"/>
      <c r="AP62" s="406"/>
      <c r="AQ62" s="406"/>
      <c r="AR62" s="406"/>
      <c r="AS62" s="406"/>
      <c r="AT62" s="406"/>
      <c r="AU62" s="406"/>
      <c r="AV62" s="406"/>
      <c r="AW62" s="406"/>
      <c r="AX62" s="406"/>
      <c r="AY62" s="406"/>
      <c r="AZ62" s="406"/>
      <c r="BA62" s="406"/>
      <c r="BB62" s="406"/>
      <c r="BC62" s="406"/>
      <c r="BD62" s="406"/>
      <c r="BE62" s="406"/>
      <c r="BF62" s="406"/>
      <c r="BG62" s="406"/>
      <c r="BH62" s="406"/>
      <c r="BI62" s="406"/>
      <c r="BJ62" s="406"/>
      <c r="BK62" s="406"/>
      <c r="BL62" s="406"/>
      <c r="BM62" s="406"/>
      <c r="BN62" s="406"/>
      <c r="BO62" s="406"/>
      <c r="BP62" s="406"/>
      <c r="BQ62" s="406"/>
      <c r="BR62" s="406"/>
      <c r="BS62" s="406"/>
      <c r="BT62" s="406"/>
      <c r="BU62" s="406"/>
      <c r="BV62" s="406"/>
      <c r="BW62" s="406"/>
      <c r="BX62" s="406"/>
      <c r="BY62" s="407"/>
      <c r="BZ62" s="407"/>
      <c r="CA62" s="407"/>
      <c r="CB62" s="407"/>
      <c r="CC62" s="40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</row>
    <row r="63" spans="1:123" s="1" customFormat="1" ht="10.5" customHeight="1">
      <c r="A63" s="1456" t="s">
        <v>58</v>
      </c>
      <c r="B63" s="1459"/>
      <c r="C63" s="919"/>
      <c r="D63" s="1266" t="s">
        <v>126</v>
      </c>
      <c r="E63" s="478"/>
      <c r="F63" s="478"/>
      <c r="G63" s="478"/>
      <c r="H63" s="479"/>
      <c r="I63" s="478"/>
      <c r="J63" s="478"/>
      <c r="K63" s="478"/>
      <c r="L63" s="478"/>
      <c r="M63" s="478"/>
      <c r="N63" s="479"/>
      <c r="O63" s="478"/>
      <c r="P63" s="478"/>
      <c r="Q63" s="478"/>
      <c r="R63" s="478"/>
      <c r="S63" s="478"/>
      <c r="T63" s="478"/>
      <c r="U63" s="478"/>
      <c r="V63" s="479"/>
      <c r="W63" s="478"/>
      <c r="X63" s="478"/>
      <c r="Y63" s="478"/>
      <c r="Z63" s="478"/>
      <c r="AA63" s="478"/>
      <c r="AB63" s="480"/>
      <c r="AC63" s="376"/>
      <c r="AD63" s="376"/>
      <c r="AE63" s="376"/>
      <c r="AF63" s="376"/>
      <c r="AG63" s="376"/>
      <c r="AH63" s="376"/>
      <c r="AI63" s="376"/>
      <c r="AJ63" s="376"/>
      <c r="AK63" s="376"/>
      <c r="AL63" s="376"/>
      <c r="AM63" s="376"/>
      <c r="AN63" s="376"/>
      <c r="AO63" s="376"/>
      <c r="AP63" s="376"/>
      <c r="AQ63" s="376"/>
      <c r="AR63" s="376"/>
      <c r="AS63" s="376"/>
      <c r="AT63" s="376"/>
      <c r="AU63" s="376"/>
      <c r="AV63" s="376"/>
      <c r="AW63" s="376"/>
      <c r="AX63" s="376"/>
      <c r="AY63" s="376"/>
      <c r="AZ63" s="376"/>
      <c r="BA63" s="376"/>
      <c r="BB63" s="376"/>
      <c r="BC63" s="376"/>
      <c r="BD63" s="376"/>
      <c r="BE63" s="376"/>
      <c r="BF63" s="376"/>
      <c r="BG63" s="376"/>
      <c r="BH63" s="376"/>
      <c r="BI63" s="376"/>
      <c r="BJ63" s="376"/>
      <c r="BK63" s="376"/>
      <c r="BL63" s="376"/>
      <c r="BM63" s="376"/>
      <c r="BN63" s="376"/>
      <c r="BO63" s="376"/>
      <c r="BP63" s="376"/>
      <c r="BQ63" s="376"/>
      <c r="BR63" s="376"/>
      <c r="BS63" s="376"/>
      <c r="BT63" s="376"/>
      <c r="BU63" s="376"/>
      <c r="BV63" s="376"/>
      <c r="BW63" s="376"/>
      <c r="BX63" s="376"/>
      <c r="BY63" s="187"/>
      <c r="BZ63" s="187"/>
      <c r="CA63" s="187"/>
      <c r="CB63" s="187"/>
      <c r="CC63" s="187"/>
    </row>
    <row r="64" spans="1:123" s="1" customFormat="1" ht="10.5" customHeight="1" thickBot="1">
      <c r="A64" s="1461"/>
      <c r="B64" s="1462"/>
      <c r="C64" s="922"/>
      <c r="D64" s="156" t="s">
        <v>127</v>
      </c>
      <c r="E64" s="481"/>
      <c r="F64" s="481"/>
      <c r="G64" s="481"/>
      <c r="H64" s="482"/>
      <c r="I64" s="481"/>
      <c r="J64" s="481"/>
      <c r="K64" s="481"/>
      <c r="L64" s="481"/>
      <c r="M64" s="481"/>
      <c r="N64" s="482"/>
      <c r="O64" s="481"/>
      <c r="P64" s="481"/>
      <c r="Q64" s="481"/>
      <c r="R64" s="481"/>
      <c r="S64" s="481"/>
      <c r="T64" s="481"/>
      <c r="U64" s="481"/>
      <c r="V64" s="482"/>
      <c r="W64" s="481"/>
      <c r="X64" s="481"/>
      <c r="Y64" s="481"/>
      <c r="Z64" s="481"/>
      <c r="AA64" s="481"/>
      <c r="AB64" s="483"/>
      <c r="AC64" s="376"/>
      <c r="AD64" s="376"/>
      <c r="AE64" s="376"/>
      <c r="AF64" s="376"/>
      <c r="AG64" s="376"/>
      <c r="AH64" s="376"/>
      <c r="AI64" s="376"/>
      <c r="AJ64" s="376"/>
      <c r="AK64" s="376"/>
      <c r="AL64" s="376"/>
      <c r="AM64" s="376"/>
      <c r="AN64" s="376"/>
      <c r="AO64" s="376"/>
      <c r="AP64" s="376"/>
      <c r="AQ64" s="376"/>
      <c r="AR64" s="376"/>
      <c r="AS64" s="376"/>
      <c r="AT64" s="376"/>
      <c r="AU64" s="376"/>
      <c r="AV64" s="376"/>
      <c r="AW64" s="376"/>
      <c r="AX64" s="376"/>
      <c r="AY64" s="376"/>
      <c r="AZ64" s="376"/>
      <c r="BA64" s="376"/>
      <c r="BB64" s="376"/>
      <c r="BC64" s="376"/>
      <c r="BD64" s="376"/>
      <c r="BE64" s="376"/>
      <c r="BF64" s="376"/>
      <c r="BG64" s="376"/>
      <c r="BH64" s="376"/>
      <c r="BI64" s="376"/>
      <c r="BJ64" s="376"/>
      <c r="BK64" s="376"/>
      <c r="BL64" s="376"/>
      <c r="BM64" s="376"/>
      <c r="BN64" s="376"/>
      <c r="BO64" s="376"/>
      <c r="BP64" s="376"/>
      <c r="BQ64" s="376"/>
      <c r="BR64" s="376"/>
      <c r="BS64" s="376"/>
      <c r="BT64" s="376"/>
      <c r="BU64" s="376"/>
      <c r="BV64" s="376"/>
      <c r="BW64" s="376"/>
      <c r="BX64" s="376"/>
      <c r="BY64" s="187"/>
      <c r="BZ64" s="187"/>
      <c r="CA64" s="187"/>
      <c r="CB64" s="187"/>
      <c r="CC64" s="187"/>
    </row>
    <row r="65" spans="1:81" s="5" customFormat="1" ht="10.5" customHeight="1">
      <c r="A65" s="1369" t="s">
        <v>61</v>
      </c>
      <c r="B65" s="1370"/>
      <c r="C65" s="897"/>
      <c r="D65" s="276" t="s">
        <v>126</v>
      </c>
      <c r="E65" s="136"/>
      <c r="F65" s="136"/>
      <c r="G65" s="136"/>
      <c r="H65" s="440"/>
      <c r="I65" s="136"/>
      <c r="J65" s="136"/>
      <c r="K65" s="136"/>
      <c r="L65" s="136"/>
      <c r="M65" s="136"/>
      <c r="N65" s="440"/>
      <c r="O65" s="136"/>
      <c r="P65" s="136"/>
      <c r="Q65" s="136"/>
      <c r="R65" s="136"/>
      <c r="S65" s="136"/>
      <c r="T65" s="136"/>
      <c r="U65" s="136"/>
      <c r="V65" s="440"/>
      <c r="W65" s="136"/>
      <c r="X65" s="136"/>
      <c r="Y65" s="696"/>
      <c r="Z65" s="136"/>
      <c r="AA65" s="136"/>
      <c r="AB65" s="137"/>
      <c r="AC65" s="413"/>
      <c r="AD65" s="413"/>
      <c r="AE65" s="413"/>
      <c r="AF65" s="413"/>
      <c r="AG65" s="413"/>
      <c r="AH65" s="413"/>
      <c r="AI65" s="413"/>
      <c r="AJ65" s="413"/>
      <c r="AK65" s="413"/>
      <c r="AL65" s="413"/>
      <c r="AM65" s="413"/>
      <c r="AN65" s="413"/>
      <c r="AO65" s="413"/>
      <c r="AP65" s="413"/>
      <c r="AQ65" s="413"/>
      <c r="AR65" s="413"/>
      <c r="AS65" s="413"/>
      <c r="AT65" s="413"/>
      <c r="AU65" s="413"/>
      <c r="AV65" s="413"/>
      <c r="AW65" s="413"/>
      <c r="AX65" s="413"/>
      <c r="AY65" s="413"/>
      <c r="AZ65" s="413"/>
      <c r="BA65" s="413"/>
      <c r="BB65" s="413"/>
      <c r="BC65" s="413"/>
      <c r="BD65" s="413"/>
      <c r="BE65" s="413"/>
      <c r="BF65" s="413"/>
      <c r="BG65" s="413"/>
      <c r="BH65" s="413"/>
      <c r="BI65" s="413"/>
      <c r="BJ65" s="413"/>
      <c r="BK65" s="413"/>
      <c r="BL65" s="413"/>
      <c r="BM65" s="413"/>
      <c r="BN65" s="413"/>
      <c r="BO65" s="413"/>
      <c r="BP65" s="413"/>
      <c r="BQ65" s="413"/>
      <c r="BR65" s="413"/>
      <c r="BS65" s="413"/>
      <c r="BT65" s="413"/>
      <c r="BU65" s="413"/>
      <c r="BV65" s="413"/>
      <c r="BW65" s="413"/>
      <c r="BX65" s="413"/>
      <c r="BY65" s="148"/>
      <c r="BZ65" s="148"/>
      <c r="CA65" s="148"/>
      <c r="CB65" s="148"/>
      <c r="CC65" s="148"/>
    </row>
    <row r="66" spans="1:81" s="5" customFormat="1" ht="10.5" customHeight="1" thickBot="1">
      <c r="A66" s="1371"/>
      <c r="B66" s="1372"/>
      <c r="C66" s="898"/>
      <c r="D66" s="277" t="s">
        <v>127</v>
      </c>
      <c r="E66" s="140"/>
      <c r="F66" s="140"/>
      <c r="G66" s="140"/>
      <c r="H66" s="441"/>
      <c r="I66" s="140"/>
      <c r="J66" s="140"/>
      <c r="K66" s="140"/>
      <c r="L66" s="140"/>
      <c r="M66" s="140"/>
      <c r="N66" s="441"/>
      <c r="O66" s="140"/>
      <c r="P66" s="140"/>
      <c r="Q66" s="140"/>
      <c r="R66" s="140"/>
      <c r="S66" s="140"/>
      <c r="T66" s="140"/>
      <c r="U66" s="140"/>
      <c r="V66" s="441"/>
      <c r="W66" s="140"/>
      <c r="X66" s="140"/>
      <c r="Y66" s="1004"/>
      <c r="Z66" s="140"/>
      <c r="AA66" s="140"/>
      <c r="AB66" s="141"/>
      <c r="AC66" s="413"/>
      <c r="AD66" s="413"/>
      <c r="AE66" s="413"/>
      <c r="AF66" s="413"/>
      <c r="AG66" s="413"/>
      <c r="AH66" s="413"/>
      <c r="AI66" s="413"/>
      <c r="AJ66" s="413"/>
      <c r="AK66" s="413"/>
      <c r="AL66" s="413"/>
      <c r="AM66" s="413"/>
      <c r="AN66" s="413"/>
      <c r="AO66" s="413"/>
      <c r="AP66" s="413"/>
      <c r="AQ66" s="413"/>
      <c r="AR66" s="413"/>
      <c r="AS66" s="413"/>
      <c r="AT66" s="413"/>
      <c r="AU66" s="413"/>
      <c r="AV66" s="413"/>
      <c r="AW66" s="413"/>
      <c r="AX66" s="413"/>
      <c r="AY66" s="413"/>
      <c r="AZ66" s="413"/>
      <c r="BA66" s="413"/>
      <c r="BB66" s="413"/>
      <c r="BC66" s="413"/>
      <c r="BD66" s="413"/>
      <c r="BE66" s="413"/>
      <c r="BF66" s="413"/>
      <c r="BG66" s="413"/>
      <c r="BH66" s="413"/>
      <c r="BI66" s="413"/>
      <c r="BJ66" s="413"/>
      <c r="BK66" s="413"/>
      <c r="BL66" s="413"/>
      <c r="BM66" s="413"/>
      <c r="BN66" s="413"/>
      <c r="BO66" s="413"/>
      <c r="BP66" s="413"/>
      <c r="BQ66" s="413"/>
      <c r="BR66" s="413"/>
      <c r="BS66" s="413"/>
      <c r="BT66" s="413"/>
      <c r="BU66" s="413"/>
      <c r="BV66" s="413"/>
      <c r="BW66" s="413"/>
      <c r="BX66" s="413"/>
      <c r="BY66" s="148"/>
      <c r="BZ66" s="148"/>
      <c r="CA66" s="148"/>
      <c r="CB66" s="148"/>
      <c r="CC66" s="148"/>
    </row>
    <row r="67" spans="1:81" s="7" customFormat="1" ht="29.25" customHeight="1" thickBot="1">
      <c r="A67" s="874"/>
      <c r="B67" s="874"/>
      <c r="C67" s="537"/>
      <c r="D67" s="195"/>
      <c r="E67" s="598"/>
      <c r="F67" s="175"/>
      <c r="G67" s="175"/>
      <c r="H67" s="175"/>
      <c r="I67" s="175"/>
      <c r="J67" s="175"/>
      <c r="K67" s="175"/>
      <c r="L67" s="175"/>
      <c r="M67" s="175"/>
      <c r="N67" s="175"/>
      <c r="O67" s="175"/>
      <c r="P67" s="175"/>
      <c r="Q67" s="175"/>
      <c r="R67" s="175"/>
      <c r="S67" s="175"/>
      <c r="T67" s="175"/>
      <c r="U67" s="175"/>
      <c r="V67" s="175"/>
      <c r="W67" s="175"/>
      <c r="X67" s="175"/>
      <c r="Y67" s="175"/>
      <c r="Z67" s="175"/>
      <c r="AA67" s="175"/>
      <c r="AB67" s="598"/>
      <c r="AC67" s="384"/>
      <c r="AD67" s="384"/>
      <c r="AE67" s="384"/>
      <c r="AF67" s="384"/>
      <c r="AG67" s="384"/>
      <c r="AH67" s="384"/>
      <c r="AI67" s="384"/>
      <c r="AJ67" s="384"/>
      <c r="AK67" s="384"/>
      <c r="AL67" s="384"/>
      <c r="AM67" s="384"/>
      <c r="AN67" s="384"/>
      <c r="AO67" s="384"/>
      <c r="AP67" s="384"/>
      <c r="AQ67" s="384"/>
      <c r="AR67" s="384"/>
      <c r="AS67" s="384"/>
      <c r="AT67" s="384"/>
      <c r="AU67" s="384"/>
      <c r="AV67" s="384"/>
      <c r="AW67" s="384"/>
      <c r="AX67" s="384"/>
      <c r="AY67" s="384"/>
      <c r="AZ67" s="384"/>
      <c r="BA67" s="384"/>
      <c r="BB67" s="384"/>
      <c r="BC67" s="384"/>
      <c r="BD67" s="384"/>
      <c r="BE67" s="384"/>
      <c r="BF67" s="384"/>
      <c r="BG67" s="384"/>
      <c r="BH67" s="384"/>
      <c r="BI67" s="384"/>
      <c r="BJ67" s="384"/>
      <c r="BK67" s="384"/>
      <c r="BL67" s="384"/>
      <c r="BM67" s="384"/>
      <c r="BN67" s="384"/>
      <c r="BO67" s="384"/>
      <c r="BP67" s="384"/>
      <c r="BQ67" s="384"/>
      <c r="BR67" s="384"/>
      <c r="BS67" s="384"/>
      <c r="BT67" s="384"/>
      <c r="BU67" s="384"/>
      <c r="BV67" s="384"/>
      <c r="BW67" s="384"/>
      <c r="BX67" s="384"/>
      <c r="BY67" s="175"/>
      <c r="BZ67" s="175"/>
      <c r="CA67" s="175"/>
      <c r="CB67" s="175"/>
      <c r="CC67" s="175"/>
    </row>
    <row r="68" spans="1:81" ht="36.75" customHeight="1" thickBot="1">
      <c r="A68" s="456" t="s">
        <v>45</v>
      </c>
      <c r="B68" s="38" t="s">
        <v>101</v>
      </c>
      <c r="C68" s="38" t="s">
        <v>971</v>
      </c>
      <c r="D68" s="38" t="s">
        <v>40</v>
      </c>
      <c r="E68" s="1382" t="s">
        <v>41</v>
      </c>
      <c r="F68" s="1382"/>
      <c r="G68" s="1382"/>
      <c r="H68" s="1382"/>
      <c r="I68" s="1382"/>
      <c r="J68" s="1382"/>
      <c r="K68" s="1382"/>
      <c r="L68" s="1382"/>
      <c r="M68" s="1382"/>
      <c r="N68" s="1382"/>
      <c r="O68" s="1382"/>
      <c r="P68" s="1382"/>
      <c r="Q68" s="1382"/>
      <c r="R68" s="1382"/>
      <c r="S68" s="1382"/>
      <c r="T68" s="1382"/>
      <c r="U68" s="1382"/>
      <c r="V68" s="1382"/>
      <c r="W68" s="1382"/>
      <c r="X68" s="1382"/>
      <c r="Y68" s="1382"/>
      <c r="Z68" s="1382"/>
      <c r="AA68" s="1382"/>
      <c r="AB68" s="1383"/>
    </row>
    <row r="69" spans="1:81" ht="10.5" customHeight="1" thickBot="1">
      <c r="A69" s="805" t="s">
        <v>235</v>
      </c>
      <c r="B69" s="278"/>
      <c r="C69" s="278"/>
      <c r="D69" s="278"/>
      <c r="E69" s="278">
        <v>1</v>
      </c>
      <c r="F69" s="278">
        <v>2</v>
      </c>
      <c r="G69" s="278">
        <v>3</v>
      </c>
      <c r="H69" s="375">
        <v>4</v>
      </c>
      <c r="I69" s="278">
        <v>5</v>
      </c>
      <c r="J69" s="278">
        <v>6</v>
      </c>
      <c r="K69" s="278">
        <v>7</v>
      </c>
      <c r="L69" s="278">
        <v>8</v>
      </c>
      <c r="M69" s="278">
        <v>9</v>
      </c>
      <c r="N69" s="375">
        <v>10</v>
      </c>
      <c r="O69" s="278">
        <v>11</v>
      </c>
      <c r="P69" s="278">
        <v>12</v>
      </c>
      <c r="Q69" s="278">
        <v>13</v>
      </c>
      <c r="R69" s="278">
        <v>14</v>
      </c>
      <c r="S69" s="278">
        <v>15</v>
      </c>
      <c r="T69" s="278">
        <v>16</v>
      </c>
      <c r="U69" s="278">
        <v>17</v>
      </c>
      <c r="V69" s="375">
        <v>18</v>
      </c>
      <c r="W69" s="278">
        <v>19</v>
      </c>
      <c r="X69" s="278">
        <v>20</v>
      </c>
      <c r="Y69" s="278">
        <v>21</v>
      </c>
      <c r="Z69" s="278">
        <v>22</v>
      </c>
      <c r="AA69" s="278">
        <v>23</v>
      </c>
      <c r="AB69" s="806">
        <v>24</v>
      </c>
    </row>
    <row r="70" spans="1:81" ht="10.5" customHeight="1">
      <c r="A70" s="992" t="s">
        <v>112</v>
      </c>
      <c r="B70" s="42"/>
      <c r="C70" s="42"/>
      <c r="D70" s="43"/>
      <c r="E70" s="484">
        <v>8</v>
      </c>
      <c r="F70" s="484">
        <v>8</v>
      </c>
      <c r="G70" s="484">
        <v>8</v>
      </c>
      <c r="H70" s="485">
        <v>8</v>
      </c>
      <c r="I70" s="484">
        <v>8</v>
      </c>
      <c r="J70" s="484">
        <v>8</v>
      </c>
      <c r="K70" s="484">
        <v>8</v>
      </c>
      <c r="L70" s="484">
        <v>8</v>
      </c>
      <c r="M70" s="484">
        <v>8</v>
      </c>
      <c r="N70" s="485">
        <v>8</v>
      </c>
      <c r="O70" s="484">
        <v>8</v>
      </c>
      <c r="P70" s="484">
        <v>8</v>
      </c>
      <c r="Q70" s="484">
        <v>8</v>
      </c>
      <c r="R70" s="484">
        <v>8</v>
      </c>
      <c r="S70" s="484">
        <v>8</v>
      </c>
      <c r="T70" s="484">
        <v>8</v>
      </c>
      <c r="U70" s="484">
        <v>8</v>
      </c>
      <c r="V70" s="485">
        <v>8</v>
      </c>
      <c r="W70" s="484">
        <v>8</v>
      </c>
      <c r="X70" s="484">
        <v>8</v>
      </c>
      <c r="Y70" s="484">
        <v>8</v>
      </c>
      <c r="Z70" s="484">
        <v>8</v>
      </c>
      <c r="AA70" s="484">
        <v>8</v>
      </c>
      <c r="AB70" s="486">
        <v>8</v>
      </c>
    </row>
    <row r="71" spans="1:81" ht="10.5" customHeight="1" thickBot="1">
      <c r="A71" s="993" t="s">
        <v>115</v>
      </c>
      <c r="B71" s="45"/>
      <c r="C71" s="45"/>
      <c r="D71" s="46"/>
      <c r="E71" s="488">
        <v>8</v>
      </c>
      <c r="F71" s="488">
        <v>8</v>
      </c>
      <c r="G71" s="488">
        <v>8</v>
      </c>
      <c r="H71" s="489">
        <v>8</v>
      </c>
      <c r="I71" s="488">
        <v>8</v>
      </c>
      <c r="J71" s="488">
        <v>8</v>
      </c>
      <c r="K71" s="488">
        <v>8</v>
      </c>
      <c r="L71" s="488">
        <v>8</v>
      </c>
      <c r="M71" s="488">
        <v>8</v>
      </c>
      <c r="N71" s="489">
        <v>8</v>
      </c>
      <c r="O71" s="488">
        <v>8</v>
      </c>
      <c r="P71" s="488">
        <v>8</v>
      </c>
      <c r="Q71" s="488">
        <v>8</v>
      </c>
      <c r="R71" s="488">
        <v>8</v>
      </c>
      <c r="S71" s="488">
        <v>8</v>
      </c>
      <c r="T71" s="488">
        <v>8</v>
      </c>
      <c r="U71" s="488">
        <v>8</v>
      </c>
      <c r="V71" s="489">
        <v>8</v>
      </c>
      <c r="W71" s="488">
        <v>8</v>
      </c>
      <c r="X71" s="488">
        <v>8</v>
      </c>
      <c r="Y71" s="488">
        <v>8</v>
      </c>
      <c r="Z71" s="488">
        <v>8</v>
      </c>
      <c r="AA71" s="488">
        <v>8</v>
      </c>
      <c r="AB71" s="490">
        <v>8</v>
      </c>
    </row>
    <row r="72" spans="1:81" ht="10.5" customHeight="1">
      <c r="A72" s="1403" t="s">
        <v>236</v>
      </c>
      <c r="B72" s="1499" t="s">
        <v>82</v>
      </c>
      <c r="C72" s="1265" t="s">
        <v>136</v>
      </c>
      <c r="D72" s="155" t="s">
        <v>34</v>
      </c>
      <c r="E72" s="98">
        <v>270</v>
      </c>
      <c r="F72" s="1174">
        <v>253</v>
      </c>
      <c r="G72" s="1174">
        <v>249</v>
      </c>
      <c r="H72" s="513">
        <v>256</v>
      </c>
      <c r="I72" s="98">
        <v>255</v>
      </c>
      <c r="J72" s="98">
        <v>282</v>
      </c>
      <c r="K72" s="98">
        <v>314</v>
      </c>
      <c r="L72" s="98">
        <v>389</v>
      </c>
      <c r="M72" s="98">
        <v>491</v>
      </c>
      <c r="N72" s="513">
        <v>486</v>
      </c>
      <c r="O72" s="98">
        <v>512</v>
      </c>
      <c r="P72" s="98">
        <v>479</v>
      </c>
      <c r="Q72" s="98">
        <v>466</v>
      </c>
      <c r="R72" s="98">
        <v>534</v>
      </c>
      <c r="S72" s="98">
        <v>512</v>
      </c>
      <c r="T72" s="98">
        <v>511</v>
      </c>
      <c r="U72" s="98">
        <v>449</v>
      </c>
      <c r="V72" s="513">
        <v>433</v>
      </c>
      <c r="W72" s="98">
        <v>418</v>
      </c>
      <c r="X72" s="98">
        <v>400</v>
      </c>
      <c r="Y72" s="98">
        <v>374</v>
      </c>
      <c r="Z72" s="98">
        <v>343</v>
      </c>
      <c r="AA72" s="98">
        <v>329</v>
      </c>
      <c r="AB72" s="220">
        <v>299</v>
      </c>
      <c r="AC72" s="58" t="s">
        <v>125</v>
      </c>
      <c r="AD72" s="808">
        <f>AD73/AC73</f>
        <v>0.27324299157026993</v>
      </c>
      <c r="AE72" s="69"/>
      <c r="AF72" s="117"/>
      <c r="AG72" s="117"/>
      <c r="AH72" s="117"/>
      <c r="AI72" s="117"/>
      <c r="AJ72" s="117"/>
      <c r="AK72" s="117"/>
      <c r="AL72" s="117"/>
      <c r="AM72" s="117"/>
      <c r="AN72" s="117"/>
      <c r="AO72" s="117"/>
      <c r="AP72" s="117"/>
      <c r="AQ72" s="117"/>
      <c r="AR72" s="117"/>
      <c r="AS72" s="117"/>
      <c r="AT72" s="117"/>
      <c r="AU72" s="117"/>
      <c r="AV72" s="117"/>
      <c r="AW72" s="117"/>
      <c r="AX72" s="117"/>
      <c r="AY72" s="117"/>
      <c r="AZ72" s="117"/>
      <c r="BA72" s="117"/>
      <c r="BB72" s="117"/>
      <c r="BC72" s="117"/>
      <c r="BD72" s="117"/>
    </row>
    <row r="73" spans="1:81" ht="10.5" customHeight="1">
      <c r="A73" s="1403"/>
      <c r="B73" s="1499"/>
      <c r="C73" s="1265" t="s">
        <v>967</v>
      </c>
      <c r="D73" s="155" t="s">
        <v>126</v>
      </c>
      <c r="E73" s="73">
        <f>(AG73-AF73)*$AE73</f>
        <v>2.920799999992596</v>
      </c>
      <c r="F73" s="73">
        <f t="shared" ref="F73:AB73" si="8">(AH73-AG73)*$AE73</f>
        <v>2.7120000000068103</v>
      </c>
      <c r="G73" s="73">
        <f t="shared" si="8"/>
        <v>2.6748000000079628</v>
      </c>
      <c r="H73" s="492">
        <f t="shared" si="8"/>
        <v>2.6604000000006636</v>
      </c>
      <c r="I73" s="73">
        <f t="shared" si="8"/>
        <v>2.6855999999970663</v>
      </c>
      <c r="J73" s="73">
        <f t="shared" si="8"/>
        <v>2.8439999999900465</v>
      </c>
      <c r="K73" s="73">
        <f t="shared" si="8"/>
        <v>3.1752000000051339</v>
      </c>
      <c r="L73" s="73">
        <f t="shared" si="8"/>
        <v>3.7344000000011874</v>
      </c>
      <c r="M73" s="73">
        <f t="shared" si="8"/>
        <v>4.6656000000075437</v>
      </c>
      <c r="N73" s="492">
        <f t="shared" si="8"/>
        <v>5.1983999999938533</v>
      </c>
      <c r="O73" s="73">
        <f t="shared" si="8"/>
        <v>5.1455999999961932</v>
      </c>
      <c r="P73" s="73">
        <f t="shared" si="8"/>
        <v>5.1791999999986729</v>
      </c>
      <c r="Q73" s="73">
        <f t="shared" si="8"/>
        <v>4.9128000000055181</v>
      </c>
      <c r="R73" s="73">
        <f t="shared" si="8"/>
        <v>5.3903999999893131</v>
      </c>
      <c r="S73" s="73">
        <f t="shared" si="8"/>
        <v>5.4468000000051688</v>
      </c>
      <c r="T73" s="73">
        <f t="shared" si="8"/>
        <v>5.3880000000062864</v>
      </c>
      <c r="U73" s="73">
        <f t="shared" si="8"/>
        <v>5.0123999999996158</v>
      </c>
      <c r="V73" s="492">
        <f t="shared" si="8"/>
        <v>4.6607999999978347</v>
      </c>
      <c r="W73" s="73">
        <f t="shared" si="8"/>
        <v>4.4891999999890686</v>
      </c>
      <c r="X73" s="73">
        <f t="shared" si="8"/>
        <v>4.2084000000104425</v>
      </c>
      <c r="Y73" s="73">
        <f t="shared" si="8"/>
        <v>4.105199999998149</v>
      </c>
      <c r="Z73" s="73">
        <f t="shared" si="8"/>
        <v>3.8328000000037719</v>
      </c>
      <c r="AA73" s="73">
        <f t="shared" si="8"/>
        <v>3.5627999999924214</v>
      </c>
      <c r="AB73" s="74">
        <f t="shared" si="8"/>
        <v>3.3335999999981141</v>
      </c>
      <c r="AC73" s="58">
        <f>(BD73-AF73)*AE73</f>
        <v>97.939199999993434</v>
      </c>
      <c r="AD73" s="61">
        <f>SUM(E74:AB74)</f>
        <v>26.761199999997189</v>
      </c>
      <c r="AE73" s="69">
        <v>12</v>
      </c>
      <c r="AF73" s="1170">
        <v>13995.6734</v>
      </c>
      <c r="AG73" s="1170">
        <v>13995.916799999999</v>
      </c>
      <c r="AH73" s="1216">
        <v>13996.1428</v>
      </c>
      <c r="AI73" s="1170">
        <v>13996.3657</v>
      </c>
      <c r="AJ73" s="1170">
        <v>13996.5874</v>
      </c>
      <c r="AK73" s="1170">
        <v>13996.8112</v>
      </c>
      <c r="AL73" s="1170">
        <v>13997.048199999999</v>
      </c>
      <c r="AM73" s="1170">
        <v>13997.3128</v>
      </c>
      <c r="AN73" s="1170">
        <v>13997.624</v>
      </c>
      <c r="AO73" s="1170">
        <v>13998.0128</v>
      </c>
      <c r="AP73" s="1170">
        <v>13998.446</v>
      </c>
      <c r="AQ73" s="1170">
        <v>13998.8748</v>
      </c>
      <c r="AR73" s="1170">
        <v>13999.306399999999</v>
      </c>
      <c r="AS73" s="1170">
        <v>13999.7158</v>
      </c>
      <c r="AT73" s="1170">
        <v>14000.164999999999</v>
      </c>
      <c r="AU73" s="1170">
        <v>14000.618899999999</v>
      </c>
      <c r="AV73" s="1170">
        <v>14001.0679</v>
      </c>
      <c r="AW73" s="1170">
        <v>14001.4856</v>
      </c>
      <c r="AX73" s="1170">
        <v>14001.874</v>
      </c>
      <c r="AY73" s="1170">
        <v>14002.248099999999</v>
      </c>
      <c r="AZ73" s="1170">
        <v>14002.5988</v>
      </c>
      <c r="BA73" s="1170">
        <v>14002.9409</v>
      </c>
      <c r="BB73" s="1170">
        <v>14003.2603</v>
      </c>
      <c r="BC73" s="1170">
        <v>14003.557199999999</v>
      </c>
      <c r="BD73" s="1170">
        <v>14003.834999999999</v>
      </c>
    </row>
    <row r="74" spans="1:81" ht="10.5" customHeight="1">
      <c r="A74" s="1403"/>
      <c r="B74" s="1499"/>
      <c r="C74" s="1265" t="s">
        <v>967</v>
      </c>
      <c r="D74" s="155" t="s">
        <v>127</v>
      </c>
      <c r="E74" s="73">
        <f>(AG74-AF74)*$AE73</f>
        <v>0.79199999999764259</v>
      </c>
      <c r="F74" s="59">
        <f t="shared" ref="F74:AB74" si="9">(AH74-AG74)*$AE73</f>
        <v>0.73080000000481959</v>
      </c>
      <c r="G74" s="59">
        <f t="shared" si="9"/>
        <v>0.72360000000116997</v>
      </c>
      <c r="H74" s="383">
        <f t="shared" si="9"/>
        <v>0.71639999999752035</v>
      </c>
      <c r="I74" s="59">
        <f t="shared" si="9"/>
        <v>0.72239999999874271</v>
      </c>
      <c r="J74" s="59">
        <f t="shared" si="9"/>
        <v>0.73199999999633292</v>
      </c>
      <c r="K74" s="59">
        <f t="shared" si="9"/>
        <v>0.74880000000848668</v>
      </c>
      <c r="L74" s="59">
        <f t="shared" si="9"/>
        <v>0.87119999999413267</v>
      </c>
      <c r="M74" s="59">
        <f t="shared" si="9"/>
        <v>1.3656000000009954</v>
      </c>
      <c r="N74" s="383">
        <f t="shared" si="9"/>
        <v>1.6067999999977474</v>
      </c>
      <c r="O74" s="59">
        <f t="shared" si="9"/>
        <v>1.574399999997695</v>
      </c>
      <c r="P74" s="59">
        <f t="shared" si="9"/>
        <v>1.6224000000074739</v>
      </c>
      <c r="Q74" s="59">
        <f t="shared" si="9"/>
        <v>1.219199999999546</v>
      </c>
      <c r="R74" s="59">
        <f t="shared" si="9"/>
        <v>1.6823999999978696</v>
      </c>
      <c r="S74" s="59">
        <f t="shared" si="9"/>
        <v>1.6584000000038941</v>
      </c>
      <c r="T74" s="59">
        <f t="shared" si="9"/>
        <v>1.6188000000001921</v>
      </c>
      <c r="U74" s="59">
        <f t="shared" si="9"/>
        <v>1.3980000000010477</v>
      </c>
      <c r="V74" s="383">
        <f t="shared" si="9"/>
        <v>1.1255999999957567</v>
      </c>
      <c r="W74" s="59">
        <f t="shared" si="9"/>
        <v>1.0763999999944645</v>
      </c>
      <c r="X74" s="59">
        <f t="shared" si="9"/>
        <v>1.0200000000004366</v>
      </c>
      <c r="Y74" s="59">
        <f t="shared" si="9"/>
        <v>1.017600000006496</v>
      </c>
      <c r="Z74" s="59">
        <f t="shared" si="9"/>
        <v>0.96600000000034925</v>
      </c>
      <c r="AA74" s="59">
        <f t="shared" si="9"/>
        <v>0.92159999999785214</v>
      </c>
      <c r="AB74" s="60">
        <f t="shared" si="9"/>
        <v>0.850799999996525</v>
      </c>
      <c r="AC74" s="382"/>
      <c r="AD74" s="206"/>
      <c r="AE74" s="69"/>
      <c r="AF74" s="1080">
        <v>6370.7519000000002</v>
      </c>
      <c r="AG74" s="1080">
        <v>6370.8179</v>
      </c>
      <c r="AH74" s="1081">
        <v>6370.8788000000004</v>
      </c>
      <c r="AI74" s="1080">
        <v>6370.9391000000005</v>
      </c>
      <c r="AJ74" s="1080">
        <v>6370.9988000000003</v>
      </c>
      <c r="AK74" s="1080">
        <v>6371.0590000000002</v>
      </c>
      <c r="AL74" s="1080">
        <v>6371.12</v>
      </c>
      <c r="AM74" s="1080">
        <v>6371.1824000000006</v>
      </c>
      <c r="AN74" s="1080">
        <v>6371.2550000000001</v>
      </c>
      <c r="AO74" s="1080">
        <v>6371.3688000000002</v>
      </c>
      <c r="AP74" s="1080">
        <v>6371.5027</v>
      </c>
      <c r="AQ74" s="1080">
        <v>6371.6338999999998</v>
      </c>
      <c r="AR74" s="1080">
        <v>6371.7691000000004</v>
      </c>
      <c r="AS74" s="1080">
        <v>6371.8707000000004</v>
      </c>
      <c r="AT74" s="1080">
        <v>6372.0109000000002</v>
      </c>
      <c r="AU74" s="1080">
        <v>6372.1491000000005</v>
      </c>
      <c r="AV74" s="1080">
        <v>6372.2840000000006</v>
      </c>
      <c r="AW74" s="1080">
        <v>6372.4005000000006</v>
      </c>
      <c r="AX74" s="1080">
        <v>6372.4943000000003</v>
      </c>
      <c r="AY74" s="1080">
        <v>6372.5839999999998</v>
      </c>
      <c r="AZ74" s="1080">
        <v>6372.6689999999999</v>
      </c>
      <c r="BA74" s="1080">
        <v>6372.7538000000004</v>
      </c>
      <c r="BB74" s="1080">
        <v>6372.8343000000004</v>
      </c>
      <c r="BC74" s="1080">
        <v>6372.9111000000003</v>
      </c>
      <c r="BD74" s="1080">
        <v>6372.982</v>
      </c>
    </row>
    <row r="75" spans="1:81" ht="10.5" customHeight="1" thickBot="1">
      <c r="A75" s="1404"/>
      <c r="B75" s="1424"/>
      <c r="C75" s="312"/>
      <c r="D75" s="271" t="s">
        <v>42</v>
      </c>
      <c r="E75" s="96">
        <f>E74/E73</f>
        <v>0.27115858668845871</v>
      </c>
      <c r="F75" s="96">
        <f t="shared" ref="F75:AB75" si="10">F74/F73</f>
        <v>0.26946902654977301</v>
      </c>
      <c r="G75" s="96">
        <f t="shared" si="10"/>
        <v>0.27052489905750554</v>
      </c>
      <c r="H75" s="493">
        <f t="shared" si="10"/>
        <v>0.26928281461334447</v>
      </c>
      <c r="I75" s="96">
        <f t="shared" si="10"/>
        <v>0.26899016979428503</v>
      </c>
      <c r="J75" s="96">
        <f t="shared" si="10"/>
        <v>0.25738396624433713</v>
      </c>
      <c r="K75" s="96">
        <f t="shared" si="10"/>
        <v>0.23582766440138447</v>
      </c>
      <c r="L75" s="96">
        <f t="shared" si="10"/>
        <v>0.23329048843023126</v>
      </c>
      <c r="M75" s="96">
        <f t="shared" si="10"/>
        <v>0.29269547325076889</v>
      </c>
      <c r="N75" s="493">
        <f t="shared" si="10"/>
        <v>0.30909510618645109</v>
      </c>
      <c r="O75" s="96">
        <f t="shared" si="10"/>
        <v>0.30597014925350974</v>
      </c>
      <c r="P75" s="96">
        <f t="shared" si="10"/>
        <v>0.31325301204971612</v>
      </c>
      <c r="Q75" s="96">
        <f t="shared" si="10"/>
        <v>0.24816805080568649</v>
      </c>
      <c r="R75" s="96">
        <f t="shared" si="10"/>
        <v>0.31211041852204013</v>
      </c>
      <c r="S75" s="96">
        <f t="shared" si="10"/>
        <v>0.30447235073847401</v>
      </c>
      <c r="T75" s="96">
        <f t="shared" si="10"/>
        <v>0.30044543429812609</v>
      </c>
      <c r="U75" s="96">
        <f t="shared" si="10"/>
        <v>0.27890830739788425</v>
      </c>
      <c r="V75" s="493">
        <f t="shared" si="10"/>
        <v>0.24150360453061268</v>
      </c>
      <c r="W75" s="96">
        <f t="shared" si="10"/>
        <v>0.23977546110600675</v>
      </c>
      <c r="X75" s="96">
        <f t="shared" si="10"/>
        <v>0.24237239806052313</v>
      </c>
      <c r="Y75" s="96">
        <f t="shared" si="10"/>
        <v>0.24788073662841148</v>
      </c>
      <c r="Z75" s="96">
        <f t="shared" si="10"/>
        <v>0.25203506574812112</v>
      </c>
      <c r="AA75" s="96">
        <f t="shared" si="10"/>
        <v>0.25867295385646472</v>
      </c>
      <c r="AB75" s="97">
        <f t="shared" si="10"/>
        <v>0.25521958243250731</v>
      </c>
      <c r="AC75" s="382"/>
      <c r="AD75" s="206"/>
      <c r="AE75" s="69"/>
      <c r="AF75" s="117"/>
      <c r="AG75" s="117"/>
      <c r="AH75" s="117"/>
      <c r="AI75" s="117"/>
      <c r="AJ75" s="117"/>
      <c r="AK75" s="117"/>
      <c r="AL75" s="117"/>
      <c r="AM75" s="117"/>
      <c r="AN75" s="117"/>
      <c r="AO75" s="117"/>
      <c r="AP75" s="117"/>
      <c r="AQ75" s="117"/>
      <c r="AR75" s="117"/>
      <c r="AS75" s="117"/>
      <c r="AT75" s="117"/>
      <c r="AU75" s="117"/>
      <c r="AV75" s="117"/>
      <c r="AW75" s="117"/>
      <c r="AX75" s="117"/>
      <c r="AY75" s="117"/>
      <c r="AZ75" s="117"/>
      <c r="BA75" s="117"/>
      <c r="BB75" s="117"/>
      <c r="BC75" s="117"/>
      <c r="BD75" s="117"/>
    </row>
    <row r="76" spans="1:81" ht="10.5" customHeight="1">
      <c r="A76" s="1403" t="s">
        <v>237</v>
      </c>
      <c r="B76" s="1499" t="s">
        <v>83</v>
      </c>
      <c r="C76" s="1265" t="s">
        <v>136</v>
      </c>
      <c r="D76" s="155" t="s">
        <v>34</v>
      </c>
      <c r="E76" s="98">
        <v>150</v>
      </c>
      <c r="F76" s="98">
        <v>142</v>
      </c>
      <c r="G76" s="98">
        <v>138</v>
      </c>
      <c r="H76" s="513">
        <v>140</v>
      </c>
      <c r="I76" s="98">
        <v>135</v>
      </c>
      <c r="J76" s="98">
        <v>150</v>
      </c>
      <c r="K76" s="98">
        <v>187</v>
      </c>
      <c r="L76" s="98">
        <v>205</v>
      </c>
      <c r="M76" s="98">
        <v>233</v>
      </c>
      <c r="N76" s="513">
        <v>223</v>
      </c>
      <c r="O76" s="98">
        <v>232</v>
      </c>
      <c r="P76" s="98">
        <v>212</v>
      </c>
      <c r="Q76" s="98">
        <v>218</v>
      </c>
      <c r="R76" s="98">
        <v>252</v>
      </c>
      <c r="S76" s="98">
        <v>240</v>
      </c>
      <c r="T76" s="98">
        <v>251</v>
      </c>
      <c r="U76" s="98">
        <v>249</v>
      </c>
      <c r="V76" s="513">
        <v>235</v>
      </c>
      <c r="W76" s="98">
        <v>239</v>
      </c>
      <c r="X76" s="98">
        <v>231</v>
      </c>
      <c r="Y76" s="98">
        <v>216</v>
      </c>
      <c r="Z76" s="98">
        <v>212</v>
      </c>
      <c r="AA76" s="98">
        <v>179</v>
      </c>
      <c r="AB76" s="220">
        <v>160</v>
      </c>
      <c r="AC76" s="261" t="s">
        <v>125</v>
      </c>
      <c r="AD76" s="885">
        <f>AD77/AC77</f>
        <v>0.38210831721463662</v>
      </c>
      <c r="AE76" s="263"/>
      <c r="AF76" s="117"/>
      <c r="AG76" s="117"/>
      <c r="AH76" s="117"/>
      <c r="AI76" s="117"/>
      <c r="AJ76" s="117"/>
      <c r="AK76" s="117"/>
      <c r="AL76" s="117"/>
      <c r="AM76" s="117"/>
      <c r="AN76" s="117"/>
      <c r="AO76" s="117"/>
      <c r="AP76" s="117"/>
      <c r="AQ76" s="117"/>
      <c r="AR76" s="117"/>
      <c r="AS76" s="117"/>
      <c r="AT76" s="117"/>
      <c r="AU76" s="117"/>
      <c r="AV76" s="117"/>
      <c r="AW76" s="117"/>
      <c r="AX76" s="117"/>
      <c r="AY76" s="117"/>
      <c r="AZ76" s="117"/>
      <c r="BA76" s="117"/>
      <c r="BB76" s="117"/>
      <c r="BC76" s="117"/>
      <c r="BD76" s="117"/>
    </row>
    <row r="77" spans="1:81" ht="10.5" customHeight="1">
      <c r="A77" s="1403"/>
      <c r="B77" s="1499"/>
      <c r="C77" s="1265" t="s">
        <v>967</v>
      </c>
      <c r="D77" s="155" t="s">
        <v>126</v>
      </c>
      <c r="E77" s="73">
        <f>(AG77-AF77)*$AE77</f>
        <v>1.1915999999982887</v>
      </c>
      <c r="F77" s="73">
        <f t="shared" ref="F77:AB77" si="11">(AH77-AG77)*$AE77</f>
        <v>1.0931999999957043</v>
      </c>
      <c r="G77" s="73">
        <f t="shared" si="11"/>
        <v>1.0283999999955995</v>
      </c>
      <c r="H77" s="492">
        <f t="shared" si="11"/>
        <v>1.0200000000113505</v>
      </c>
      <c r="I77" s="73">
        <f t="shared" si="11"/>
        <v>1.0428000000028987</v>
      </c>
      <c r="J77" s="73">
        <f t="shared" si="11"/>
        <v>1.1111999999993714</v>
      </c>
      <c r="K77" s="73">
        <f t="shared" si="11"/>
        <v>1.311600000000908</v>
      </c>
      <c r="L77" s="73">
        <f t="shared" si="11"/>
        <v>1.4688000000023749</v>
      </c>
      <c r="M77" s="73">
        <f t="shared" si="11"/>
        <v>1.6175999999977648</v>
      </c>
      <c r="N77" s="492">
        <f t="shared" si="11"/>
        <v>1.728000000002794</v>
      </c>
      <c r="O77" s="73">
        <f t="shared" si="11"/>
        <v>1.7627999999967869</v>
      </c>
      <c r="P77" s="73">
        <f t="shared" si="11"/>
        <v>1.7519999999858555</v>
      </c>
      <c r="Q77" s="73">
        <f t="shared" si="11"/>
        <v>1.6884000000209198</v>
      </c>
      <c r="R77" s="73">
        <f t="shared" si="11"/>
        <v>1.828799999988405</v>
      </c>
      <c r="S77" s="73">
        <f t="shared" si="11"/>
        <v>1.8480000000054133</v>
      </c>
      <c r="T77" s="73">
        <f t="shared" si="11"/>
        <v>1.8707999999969616</v>
      </c>
      <c r="U77" s="73">
        <f t="shared" si="11"/>
        <v>1.9199999999982538</v>
      </c>
      <c r="V77" s="492">
        <f t="shared" si="11"/>
        <v>1.9152000000103726</v>
      </c>
      <c r="W77" s="73">
        <f t="shared" si="11"/>
        <v>1.9091999999873224</v>
      </c>
      <c r="X77" s="73">
        <f t="shared" si="11"/>
        <v>1.8384000000078231</v>
      </c>
      <c r="Y77" s="73">
        <f t="shared" si="11"/>
        <v>1.775999999990745</v>
      </c>
      <c r="Z77" s="73">
        <f t="shared" si="11"/>
        <v>1.6728000000002794</v>
      </c>
      <c r="AA77" s="73">
        <f t="shared" si="11"/>
        <v>1.5828000000037719</v>
      </c>
      <c r="AB77" s="74">
        <f t="shared" si="11"/>
        <v>1.2456000000092899</v>
      </c>
      <c r="AC77" s="58">
        <f>(BD77-AF77)*AE77</f>
        <v>37.224000000009255</v>
      </c>
      <c r="AD77" s="61">
        <f>SUM(E78:AB78)</f>
        <v>14.22360000000117</v>
      </c>
      <c r="AE77" s="69">
        <v>12</v>
      </c>
      <c r="AF77" s="1170">
        <v>10237.486199999999</v>
      </c>
      <c r="AG77" s="1170">
        <v>10237.585499999999</v>
      </c>
      <c r="AH77" s="1216">
        <v>10237.676599999999</v>
      </c>
      <c r="AI77" s="1170">
        <v>10237.762299999999</v>
      </c>
      <c r="AJ77" s="1170">
        <v>10237.847299999999</v>
      </c>
      <c r="AK77" s="1170">
        <v>10237.9342</v>
      </c>
      <c r="AL77" s="1170">
        <v>10238.0268</v>
      </c>
      <c r="AM77" s="1170">
        <v>10238.1361</v>
      </c>
      <c r="AN77" s="1170">
        <v>10238.2585</v>
      </c>
      <c r="AO77" s="1170">
        <v>10238.3933</v>
      </c>
      <c r="AP77" s="1170">
        <v>10238.5373</v>
      </c>
      <c r="AQ77" s="1170">
        <v>10238.6842</v>
      </c>
      <c r="AR77" s="1170">
        <v>10238.830199999999</v>
      </c>
      <c r="AS77" s="1170">
        <v>10238.9709</v>
      </c>
      <c r="AT77" s="1170">
        <v>10239.123299999999</v>
      </c>
      <c r="AU77" s="1170">
        <v>10239.2773</v>
      </c>
      <c r="AV77" s="1170">
        <v>10239.433199999999</v>
      </c>
      <c r="AW77" s="1170">
        <v>10239.593199999999</v>
      </c>
      <c r="AX77" s="1170">
        <v>10239.7528</v>
      </c>
      <c r="AY77" s="1170">
        <v>10239.911899999999</v>
      </c>
      <c r="AZ77" s="1170">
        <v>10240.0651</v>
      </c>
      <c r="BA77" s="1170">
        <v>10240.213099999999</v>
      </c>
      <c r="BB77" s="1170">
        <v>10240.352499999999</v>
      </c>
      <c r="BC77" s="1170">
        <v>10240.484399999999</v>
      </c>
      <c r="BD77" s="1170">
        <v>10240.5882</v>
      </c>
    </row>
    <row r="78" spans="1:81" ht="10.5" customHeight="1">
      <c r="A78" s="1403"/>
      <c r="B78" s="1499"/>
      <c r="C78" s="1265" t="s">
        <v>967</v>
      </c>
      <c r="D78" s="155" t="s">
        <v>127</v>
      </c>
      <c r="E78" s="73">
        <f>(AG78-AF78)*$AE77</f>
        <v>0.45839999999952852</v>
      </c>
      <c r="F78" s="59">
        <f t="shared" ref="F78:AB78" si="12">(AH78-AG78)*$AE77</f>
        <v>0.44159999999828869</v>
      </c>
      <c r="G78" s="59">
        <f t="shared" si="12"/>
        <v>0.42360000000553555</v>
      </c>
      <c r="H78" s="383">
        <f t="shared" si="12"/>
        <v>0.42120000000068103</v>
      </c>
      <c r="I78" s="59">
        <f t="shared" si="12"/>
        <v>0.41639999999097199</v>
      </c>
      <c r="J78" s="59">
        <f t="shared" si="12"/>
        <v>0.43440000000555301</v>
      </c>
      <c r="K78" s="59">
        <f t="shared" si="12"/>
        <v>0.49559999999837601</v>
      </c>
      <c r="L78" s="59">
        <f t="shared" si="12"/>
        <v>0.54600000000209548</v>
      </c>
      <c r="M78" s="59">
        <f t="shared" si="12"/>
        <v>0.68759999999383581</v>
      </c>
      <c r="N78" s="383">
        <f t="shared" si="12"/>
        <v>0.76680000000123982</v>
      </c>
      <c r="O78" s="59">
        <f t="shared" si="12"/>
        <v>0.70560000000841683</v>
      </c>
      <c r="P78" s="59">
        <f t="shared" si="12"/>
        <v>0.68759999999383581</v>
      </c>
      <c r="Q78" s="59">
        <f t="shared" si="12"/>
        <v>0.53399999999965075</v>
      </c>
      <c r="R78" s="59">
        <f t="shared" si="12"/>
        <v>0.72360000000116997</v>
      </c>
      <c r="S78" s="59">
        <f t="shared" si="12"/>
        <v>0.72960000000239233</v>
      </c>
      <c r="T78" s="59">
        <f t="shared" si="12"/>
        <v>0.68040000000110012</v>
      </c>
      <c r="U78" s="59">
        <f t="shared" si="12"/>
        <v>0.73199999999633292</v>
      </c>
      <c r="V78" s="383">
        <f t="shared" si="12"/>
        <v>0.70679999999993015</v>
      </c>
      <c r="W78" s="59">
        <f t="shared" si="12"/>
        <v>0.66239999999743304</v>
      </c>
      <c r="X78" s="59">
        <f t="shared" si="12"/>
        <v>0.64080000000831205</v>
      </c>
      <c r="Y78" s="59">
        <f t="shared" si="12"/>
        <v>0.61799999999493593</v>
      </c>
      <c r="Z78" s="59">
        <f t="shared" si="12"/>
        <v>0.64679999999862048</v>
      </c>
      <c r="AA78" s="59">
        <f t="shared" si="12"/>
        <v>0.63240000000223517</v>
      </c>
      <c r="AB78" s="60">
        <f t="shared" si="12"/>
        <v>0.43200000000069849</v>
      </c>
      <c r="AC78" s="382"/>
      <c r="AD78" s="206"/>
      <c r="AE78" s="69"/>
      <c r="AF78" s="1080">
        <v>4372.8366999999998</v>
      </c>
      <c r="AG78" s="1080">
        <v>4372.8748999999998</v>
      </c>
      <c r="AH78" s="1081">
        <v>4372.9116999999997</v>
      </c>
      <c r="AI78" s="1080">
        <v>4372.9470000000001</v>
      </c>
      <c r="AJ78" s="1080">
        <v>4372.9821000000002</v>
      </c>
      <c r="AK78" s="1080">
        <v>4373.0167999999994</v>
      </c>
      <c r="AL78" s="1080">
        <v>4373.0529999999999</v>
      </c>
      <c r="AM78" s="1080">
        <v>4373.0942999999997</v>
      </c>
      <c r="AN78" s="1080">
        <v>4373.1397999999999</v>
      </c>
      <c r="AO78" s="1080">
        <v>4373.1970999999994</v>
      </c>
      <c r="AP78" s="1080">
        <v>4373.2609999999995</v>
      </c>
      <c r="AQ78" s="1080">
        <v>4373.3198000000002</v>
      </c>
      <c r="AR78" s="1080">
        <v>4373.3770999999997</v>
      </c>
      <c r="AS78" s="1080">
        <v>4373.4215999999997</v>
      </c>
      <c r="AT78" s="1080">
        <v>4373.4818999999998</v>
      </c>
      <c r="AU78" s="1080">
        <v>4373.5427</v>
      </c>
      <c r="AV78" s="1080">
        <v>4373.5994000000001</v>
      </c>
      <c r="AW78" s="1080">
        <v>4373.6603999999998</v>
      </c>
      <c r="AX78" s="1080">
        <v>4373.7192999999997</v>
      </c>
      <c r="AY78" s="1080">
        <v>4373.7744999999995</v>
      </c>
      <c r="AZ78" s="1080">
        <v>4373.8279000000002</v>
      </c>
      <c r="BA78" s="1080">
        <v>4373.8793999999998</v>
      </c>
      <c r="BB78" s="1080">
        <v>4373.9332999999997</v>
      </c>
      <c r="BC78" s="1080">
        <v>4373.9859999999999</v>
      </c>
      <c r="BD78" s="1080">
        <v>4374.0219999999999</v>
      </c>
    </row>
    <row r="79" spans="1:81" ht="10.5" customHeight="1" thickBot="1">
      <c r="A79" s="1404"/>
      <c r="B79" s="1499"/>
      <c r="C79" s="312"/>
      <c r="D79" s="271" t="s">
        <v>42</v>
      </c>
      <c r="E79" s="96">
        <f t="shared" ref="E79:AB79" si="13">E78/E77</f>
        <v>0.38469284994980435</v>
      </c>
      <c r="F79" s="96">
        <f t="shared" si="13"/>
        <v>0.40395170142702519</v>
      </c>
      <c r="G79" s="96">
        <f t="shared" si="13"/>
        <v>0.41190198367108921</v>
      </c>
      <c r="H79" s="493">
        <f t="shared" si="13"/>
        <v>0.41294117646666073</v>
      </c>
      <c r="I79" s="96">
        <f t="shared" si="13"/>
        <v>0.39930955119851791</v>
      </c>
      <c r="J79" s="96">
        <f t="shared" si="13"/>
        <v>0.39092872570716231</v>
      </c>
      <c r="K79" s="96">
        <f t="shared" si="13"/>
        <v>0.37785910338367862</v>
      </c>
      <c r="L79" s="96">
        <f t="shared" si="13"/>
        <v>0.37173202614461648</v>
      </c>
      <c r="M79" s="96">
        <f t="shared" si="13"/>
        <v>0.42507418397303781</v>
      </c>
      <c r="N79" s="493">
        <f t="shared" si="13"/>
        <v>0.44374999999999998</v>
      </c>
      <c r="O79" s="96">
        <f t="shared" si="13"/>
        <v>0.4002722940831081</v>
      </c>
      <c r="P79" s="96">
        <f t="shared" si="13"/>
        <v>0.39246575342430767</v>
      </c>
      <c r="Q79" s="96">
        <f t="shared" si="13"/>
        <v>0.31627576403283247</v>
      </c>
      <c r="R79" s="96">
        <f t="shared" si="13"/>
        <v>0.39566929134173107</v>
      </c>
      <c r="S79" s="96">
        <f t="shared" si="13"/>
        <v>0.39480519480533288</v>
      </c>
      <c r="T79" s="96">
        <f t="shared" si="13"/>
        <v>0.36369467607558542</v>
      </c>
      <c r="U79" s="96">
        <f t="shared" si="13"/>
        <v>0.38124999999843678</v>
      </c>
      <c r="V79" s="493">
        <f t="shared" si="13"/>
        <v>0.36904761904558386</v>
      </c>
      <c r="W79" s="96">
        <f t="shared" si="13"/>
        <v>0.3469516027665156</v>
      </c>
      <c r="X79" s="96">
        <f t="shared" si="13"/>
        <v>0.3485639686714454</v>
      </c>
      <c r="Y79" s="96">
        <f t="shared" si="13"/>
        <v>0.34797297297193491</v>
      </c>
      <c r="Z79" s="96">
        <f t="shared" si="13"/>
        <v>0.38665710186424707</v>
      </c>
      <c r="AA79" s="96">
        <f t="shared" si="13"/>
        <v>0.39954510993222653</v>
      </c>
      <c r="AB79" s="97">
        <f t="shared" si="13"/>
        <v>0.34682080924652903</v>
      </c>
      <c r="AC79" s="382"/>
      <c r="AD79" s="206"/>
      <c r="AE79" s="69"/>
      <c r="AF79" s="117"/>
      <c r="AG79" s="117"/>
      <c r="AH79" s="117"/>
      <c r="AI79" s="117"/>
      <c r="AJ79" s="117"/>
      <c r="AK79" s="117"/>
      <c r="AL79" s="117"/>
      <c r="AM79" s="117"/>
      <c r="AN79" s="117"/>
      <c r="AO79" s="117"/>
      <c r="AP79" s="117"/>
      <c r="AQ79" s="117"/>
      <c r="AR79" s="117"/>
      <c r="AS79" s="117"/>
      <c r="AT79" s="117"/>
      <c r="AU79" s="117"/>
      <c r="AV79" s="117"/>
      <c r="AW79" s="117"/>
      <c r="AX79" s="117"/>
      <c r="AY79" s="117"/>
      <c r="AZ79" s="117"/>
      <c r="BA79" s="117"/>
      <c r="BB79" s="117"/>
      <c r="BC79" s="117"/>
      <c r="BD79" s="117"/>
    </row>
    <row r="80" spans="1:81" ht="10.5" customHeight="1">
      <c r="A80" s="1115" t="s">
        <v>474</v>
      </c>
      <c r="B80" s="75"/>
      <c r="C80" s="629"/>
      <c r="D80" s="159"/>
      <c r="E80" s="179">
        <f t="shared" ref="E80:AB80" si="14">E73+E77</f>
        <v>4.1123999999908847</v>
      </c>
      <c r="F80" s="179">
        <f t="shared" si="14"/>
        <v>3.8052000000025146</v>
      </c>
      <c r="G80" s="179">
        <f t="shared" si="14"/>
        <v>3.7032000000035623</v>
      </c>
      <c r="H80" s="179">
        <f t="shared" si="14"/>
        <v>3.6804000000120141</v>
      </c>
      <c r="I80" s="179">
        <f t="shared" si="14"/>
        <v>3.7283999999999651</v>
      </c>
      <c r="J80" s="179">
        <f t="shared" si="14"/>
        <v>3.9551999999894178</v>
      </c>
      <c r="K80" s="179">
        <f t="shared" si="14"/>
        <v>4.486800000006042</v>
      </c>
      <c r="L80" s="179">
        <f t="shared" si="14"/>
        <v>5.2032000000035623</v>
      </c>
      <c r="M80" s="179">
        <f t="shared" si="14"/>
        <v>6.2832000000053085</v>
      </c>
      <c r="N80" s="179">
        <f t="shared" si="14"/>
        <v>6.9263999999966472</v>
      </c>
      <c r="O80" s="179">
        <f t="shared" si="14"/>
        <v>6.9083999999929802</v>
      </c>
      <c r="P80" s="179">
        <f t="shared" si="14"/>
        <v>6.9311999999845284</v>
      </c>
      <c r="Q80" s="179">
        <f t="shared" si="14"/>
        <v>6.6012000000264379</v>
      </c>
      <c r="R80" s="179">
        <f t="shared" si="14"/>
        <v>7.2191999999777181</v>
      </c>
      <c r="S80" s="1318">
        <f t="shared" si="14"/>
        <v>7.2948000000105822</v>
      </c>
      <c r="T80" s="321">
        <f t="shared" si="14"/>
        <v>7.258800000003248</v>
      </c>
      <c r="U80" s="179">
        <f t="shared" si="14"/>
        <v>6.9323999999978696</v>
      </c>
      <c r="V80" s="179">
        <f t="shared" si="14"/>
        <v>6.5760000000082073</v>
      </c>
      <c r="W80" s="179">
        <f t="shared" si="14"/>
        <v>6.398399999976391</v>
      </c>
      <c r="X80" s="179">
        <f t="shared" si="14"/>
        <v>6.0468000000182656</v>
      </c>
      <c r="Y80" s="179">
        <f t="shared" si="14"/>
        <v>5.881199999988894</v>
      </c>
      <c r="Z80" s="179">
        <f t="shared" si="14"/>
        <v>5.5056000000040513</v>
      </c>
      <c r="AA80" s="179">
        <f t="shared" si="14"/>
        <v>5.1455999999961932</v>
      </c>
      <c r="AB80" s="180">
        <f t="shared" si="14"/>
        <v>4.579200000007404</v>
      </c>
      <c r="AC80" s="384"/>
      <c r="AD80" s="384"/>
      <c r="AE80" s="118"/>
      <c r="AF80" s="117"/>
      <c r="AG80" s="117"/>
      <c r="AH80" s="117"/>
      <c r="AI80" s="117"/>
      <c r="AJ80" s="117"/>
      <c r="AK80" s="117"/>
      <c r="AL80" s="117"/>
      <c r="AM80" s="117"/>
      <c r="AN80" s="117"/>
      <c r="AO80" s="117"/>
      <c r="AP80" s="117"/>
      <c r="AQ80" s="117"/>
      <c r="AR80" s="117"/>
      <c r="AS80" s="117"/>
      <c r="AT80" s="117"/>
      <c r="AU80" s="117"/>
      <c r="AV80" s="117"/>
      <c r="AW80" s="117"/>
      <c r="AX80" s="117"/>
      <c r="AY80" s="117"/>
      <c r="AZ80" s="117"/>
      <c r="BA80" s="117"/>
      <c r="BB80" s="117"/>
      <c r="BC80" s="117"/>
      <c r="BD80" s="117"/>
    </row>
    <row r="81" spans="1:81" ht="10.5" customHeight="1">
      <c r="A81" s="1116" t="s">
        <v>475</v>
      </c>
      <c r="B81" s="80"/>
      <c r="C81" s="634"/>
      <c r="D81" s="160"/>
      <c r="E81" s="181">
        <f t="shared" ref="E81:AB81" si="15">E74+E78</f>
        <v>1.2503999999971711</v>
      </c>
      <c r="F81" s="181">
        <f t="shared" si="15"/>
        <v>1.1724000000031083</v>
      </c>
      <c r="G81" s="181">
        <f t="shared" si="15"/>
        <v>1.1472000000067055</v>
      </c>
      <c r="H81" s="181">
        <f t="shared" si="15"/>
        <v>1.1375999999982014</v>
      </c>
      <c r="I81" s="181">
        <f t="shared" si="15"/>
        <v>1.1387999999897147</v>
      </c>
      <c r="J81" s="181">
        <f t="shared" si="15"/>
        <v>1.1664000000018859</v>
      </c>
      <c r="K81" s="181">
        <f t="shared" si="15"/>
        <v>1.2444000000068627</v>
      </c>
      <c r="L81" s="181">
        <f t="shared" si="15"/>
        <v>1.4171999999962281</v>
      </c>
      <c r="M81" s="181">
        <f t="shared" si="15"/>
        <v>2.0531999999948312</v>
      </c>
      <c r="N81" s="181">
        <f t="shared" si="15"/>
        <v>2.3735999999989872</v>
      </c>
      <c r="O81" s="181">
        <f t="shared" si="15"/>
        <v>2.2800000000061118</v>
      </c>
      <c r="P81" s="181">
        <f t="shared" si="15"/>
        <v>2.3100000000013097</v>
      </c>
      <c r="Q81" s="181">
        <f t="shared" si="15"/>
        <v>1.7531999999991967</v>
      </c>
      <c r="R81" s="181">
        <f t="shared" si="15"/>
        <v>2.4059999999990396</v>
      </c>
      <c r="S81" s="1319">
        <f t="shared" si="15"/>
        <v>2.3880000000062864</v>
      </c>
      <c r="T81" s="322">
        <f t="shared" si="15"/>
        <v>2.2992000000012922</v>
      </c>
      <c r="U81" s="181">
        <f t="shared" si="15"/>
        <v>2.1299999999973807</v>
      </c>
      <c r="V81" s="181">
        <f t="shared" si="15"/>
        <v>1.8323999999956868</v>
      </c>
      <c r="W81" s="181">
        <f t="shared" si="15"/>
        <v>1.7387999999918975</v>
      </c>
      <c r="X81" s="181">
        <f t="shared" si="15"/>
        <v>1.6608000000087486</v>
      </c>
      <c r="Y81" s="181">
        <f t="shared" si="15"/>
        <v>1.6356000000014319</v>
      </c>
      <c r="Z81" s="181">
        <f t="shared" si="15"/>
        <v>1.6127999999989697</v>
      </c>
      <c r="AA81" s="181">
        <f t="shared" si="15"/>
        <v>1.5540000000000873</v>
      </c>
      <c r="AB81" s="182">
        <f t="shared" si="15"/>
        <v>1.2827999999972235</v>
      </c>
      <c r="AC81" s="384"/>
      <c r="AD81" s="384"/>
      <c r="AE81" s="118"/>
      <c r="AF81" s="117"/>
      <c r="AG81" s="117"/>
      <c r="AH81" s="117"/>
      <c r="AI81" s="117"/>
      <c r="AJ81" s="117"/>
      <c r="AK81" s="117"/>
      <c r="AL81" s="117"/>
      <c r="AM81" s="117"/>
      <c r="AN81" s="117"/>
      <c r="AO81" s="117"/>
      <c r="AP81" s="117"/>
      <c r="AQ81" s="117"/>
      <c r="AR81" s="117"/>
      <c r="AS81" s="117"/>
      <c r="AT81" s="117"/>
      <c r="AU81" s="117"/>
      <c r="AV81" s="117"/>
      <c r="AW81" s="117"/>
      <c r="AX81" s="117"/>
      <c r="AY81" s="117"/>
      <c r="AZ81" s="117"/>
      <c r="BA81" s="117"/>
      <c r="BB81" s="117"/>
      <c r="BC81" s="117"/>
      <c r="BD81" s="117"/>
    </row>
    <row r="82" spans="1:81" ht="10.5" customHeight="1" thickBot="1">
      <c r="A82" s="495" t="s">
        <v>476</v>
      </c>
      <c r="B82" s="496"/>
      <c r="C82" s="637"/>
      <c r="D82" s="497"/>
      <c r="E82" s="498">
        <f>SQRT(E81*E81+E80*E80)</f>
        <v>4.2982943035485546</v>
      </c>
      <c r="F82" s="498">
        <f t="shared" ref="F82:AB82" si="16">SQRT(F81*F81+F80*F80)</f>
        <v>3.9817168156495542</v>
      </c>
      <c r="G82" s="498">
        <f t="shared" si="16"/>
        <v>3.8768231943231264</v>
      </c>
      <c r="H82" s="498">
        <f t="shared" si="16"/>
        <v>3.8522042936589358</v>
      </c>
      <c r="I82" s="498">
        <f t="shared" si="16"/>
        <v>3.8984396878720995</v>
      </c>
      <c r="J82" s="498">
        <f t="shared" si="16"/>
        <v>4.123602308652071</v>
      </c>
      <c r="K82" s="498">
        <f t="shared" si="16"/>
        <v>4.6561685536577491</v>
      </c>
      <c r="L82" s="498">
        <f t="shared" si="16"/>
        <v>5.3927493989639812</v>
      </c>
      <c r="M82" s="498">
        <f t="shared" si="16"/>
        <v>6.6101613051456978</v>
      </c>
      <c r="N82" s="498">
        <f t="shared" si="16"/>
        <v>7.3218162992490292</v>
      </c>
      <c r="O82" s="498">
        <f t="shared" si="16"/>
        <v>7.2749151582634202</v>
      </c>
      <c r="P82" s="498">
        <f t="shared" si="16"/>
        <v>7.3059998247872668</v>
      </c>
      <c r="Q82" s="498">
        <f t="shared" si="16"/>
        <v>6.8300477070329624</v>
      </c>
      <c r="R82" s="498">
        <f t="shared" si="16"/>
        <v>7.6095784797630985</v>
      </c>
      <c r="S82" s="1328">
        <f t="shared" si="16"/>
        <v>7.6757182751964272</v>
      </c>
      <c r="T82" s="499">
        <f t="shared" si="16"/>
        <v>7.6142299728897793</v>
      </c>
      <c r="U82" s="498">
        <f t="shared" si="16"/>
        <v>7.2522458424931582</v>
      </c>
      <c r="V82" s="498">
        <f t="shared" si="16"/>
        <v>6.826526624872427</v>
      </c>
      <c r="W82" s="498">
        <f t="shared" si="16"/>
        <v>6.6304560928845389</v>
      </c>
      <c r="X82" s="498">
        <f t="shared" si="16"/>
        <v>6.2707293738647305</v>
      </c>
      <c r="Y82" s="498">
        <f t="shared" si="16"/>
        <v>6.1044001179373923</v>
      </c>
      <c r="Z82" s="498">
        <f t="shared" si="16"/>
        <v>5.7369639357452193</v>
      </c>
      <c r="AA82" s="498">
        <f t="shared" si="16"/>
        <v>5.3751386363480052</v>
      </c>
      <c r="AB82" s="500">
        <f t="shared" si="16"/>
        <v>4.7554861455019175</v>
      </c>
      <c r="AC82" s="384"/>
      <c r="AD82" s="384"/>
      <c r="AE82" s="118"/>
      <c r="AF82" s="117"/>
      <c r="AG82" s="117"/>
      <c r="AH82" s="117"/>
      <c r="AI82" s="117"/>
      <c r="AJ82" s="117"/>
      <c r="AK82" s="117"/>
      <c r="AL82" s="117"/>
      <c r="AM82" s="117"/>
      <c r="AN82" s="117"/>
      <c r="AO82" s="117"/>
      <c r="AP82" s="117"/>
      <c r="AQ82" s="117"/>
      <c r="AR82" s="117"/>
      <c r="AS82" s="117"/>
      <c r="AT82" s="117"/>
      <c r="AU82" s="117"/>
      <c r="AV82" s="117"/>
      <c r="AW82" s="117"/>
      <c r="AX82" s="117"/>
      <c r="AY82" s="117"/>
      <c r="AZ82" s="117"/>
      <c r="BA82" s="117"/>
      <c r="BB82" s="117"/>
      <c r="BC82" s="117"/>
      <c r="BD82" s="117"/>
    </row>
    <row r="83" spans="1:81" ht="10.5" customHeight="1" thickBot="1">
      <c r="A83" s="501"/>
      <c r="B83" s="502" t="s">
        <v>131</v>
      </c>
      <c r="C83" s="907" t="s">
        <v>137</v>
      </c>
      <c r="D83" s="503" t="s">
        <v>37</v>
      </c>
      <c r="E83" s="504">
        <f>(AG83-AF83)*$AE83</f>
        <v>5.6000000000130967</v>
      </c>
      <c r="F83" s="504">
        <f t="shared" ref="F83:AB83" si="17">(AH83-AG83)*$AE83</f>
        <v>5.6000000000130967</v>
      </c>
      <c r="G83" s="504">
        <f t="shared" si="17"/>
        <v>5.6000000000130967</v>
      </c>
      <c r="H83" s="505">
        <f t="shared" si="17"/>
        <v>5.6000000000130967</v>
      </c>
      <c r="I83" s="504">
        <f t="shared" si="17"/>
        <v>5.6000000000130967</v>
      </c>
      <c r="J83" s="504">
        <f t="shared" si="17"/>
        <v>5.6000000000130967</v>
      </c>
      <c r="K83" s="504">
        <f>(AM83-AL83)*$AE83</f>
        <v>5.6000000000130967</v>
      </c>
      <c r="L83" s="504">
        <f t="shared" si="17"/>
        <v>5.6000000000130967</v>
      </c>
      <c r="M83" s="504">
        <f t="shared" si="17"/>
        <v>5.6000000000130967</v>
      </c>
      <c r="N83" s="505">
        <f t="shared" si="17"/>
        <v>5.6000000000130967</v>
      </c>
      <c r="O83" s="504">
        <f t="shared" si="17"/>
        <v>5.6000000000130967</v>
      </c>
      <c r="P83" s="504">
        <f t="shared" si="17"/>
        <v>5.6000000000130967</v>
      </c>
      <c r="Q83" s="504">
        <f t="shared" si="17"/>
        <v>5.6000000000130967</v>
      </c>
      <c r="R83" s="504">
        <f t="shared" si="17"/>
        <v>5.6000000000130967</v>
      </c>
      <c r="S83" s="504">
        <f t="shared" si="17"/>
        <v>5.6000000000130967</v>
      </c>
      <c r="T83" s="504">
        <f t="shared" si="17"/>
        <v>5.6000000000130967</v>
      </c>
      <c r="U83" s="504">
        <f t="shared" si="17"/>
        <v>5.599999999794818</v>
      </c>
      <c r="V83" s="505">
        <f t="shared" si="17"/>
        <v>5.6000000000130967</v>
      </c>
      <c r="W83" s="504">
        <f t="shared" si="17"/>
        <v>5.6000000000130967</v>
      </c>
      <c r="X83" s="504">
        <f t="shared" si="17"/>
        <v>5.5999999999767169</v>
      </c>
      <c r="Y83" s="504">
        <f t="shared" si="17"/>
        <v>5.6000000000130967</v>
      </c>
      <c r="Z83" s="504">
        <f t="shared" si="17"/>
        <v>5.6000000000130967</v>
      </c>
      <c r="AA83" s="504">
        <f t="shared" si="17"/>
        <v>5.5999999999767169</v>
      </c>
      <c r="AB83" s="506">
        <f t="shared" si="17"/>
        <v>5.6000000000130967</v>
      </c>
      <c r="AC83" s="507">
        <f>(BD83-AF83)*AE83</f>
        <v>134.40000000002328</v>
      </c>
      <c r="AD83" s="507"/>
      <c r="AE83" s="475">
        <v>40</v>
      </c>
      <c r="AF83" s="117">
        <v>8163.48</v>
      </c>
      <c r="AG83" s="117">
        <v>8163.62</v>
      </c>
      <c r="AH83" s="117">
        <v>8163.76</v>
      </c>
      <c r="AI83" s="117">
        <v>8163.9000000000005</v>
      </c>
      <c r="AJ83" s="117">
        <v>8164.0400000000009</v>
      </c>
      <c r="AK83" s="117">
        <v>8164.1800000000012</v>
      </c>
      <c r="AL83" s="117">
        <v>8164.3200000000015</v>
      </c>
      <c r="AM83" s="117">
        <v>8164.4600000000019</v>
      </c>
      <c r="AN83" s="117">
        <v>8164.6000000000022</v>
      </c>
      <c r="AO83" s="117">
        <v>8164.7400000000025</v>
      </c>
      <c r="AP83" s="117">
        <v>8164.8800000000028</v>
      </c>
      <c r="AQ83" s="117">
        <v>8165.0200000000032</v>
      </c>
      <c r="AR83" s="117">
        <v>8165.1600000000035</v>
      </c>
      <c r="AS83" s="117">
        <v>8165.3000000000038</v>
      </c>
      <c r="AT83" s="117">
        <v>8165.4400000000041</v>
      </c>
      <c r="AU83" s="117">
        <v>8165.5800000000045</v>
      </c>
      <c r="AV83" s="117">
        <v>8165.7200000000048</v>
      </c>
      <c r="AW83" s="117">
        <v>8165.86</v>
      </c>
      <c r="AX83" s="117">
        <v>8166</v>
      </c>
      <c r="AY83" s="117">
        <v>8166.14</v>
      </c>
      <c r="AZ83" s="117">
        <v>8166.28</v>
      </c>
      <c r="BA83" s="117">
        <v>8166.42</v>
      </c>
      <c r="BB83" s="117">
        <v>8166.56</v>
      </c>
      <c r="BC83" s="117">
        <v>8166.7</v>
      </c>
      <c r="BD83" s="117">
        <v>8166.84</v>
      </c>
      <c r="BE83" s="117"/>
      <c r="BF83" s="117"/>
      <c r="BG83" s="117"/>
    </row>
    <row r="84" spans="1:81" s="1" customFormat="1" ht="10.5" customHeight="1" thickBot="1">
      <c r="A84" s="1497" t="s">
        <v>107</v>
      </c>
      <c r="B84" s="1498"/>
      <c r="C84" s="926"/>
      <c r="D84" s="390"/>
      <c r="E84" s="390">
        <v>1</v>
      </c>
      <c r="F84" s="243">
        <v>2</v>
      </c>
      <c r="G84" s="243">
        <v>3</v>
      </c>
      <c r="H84" s="375">
        <v>4</v>
      </c>
      <c r="I84" s="243">
        <v>5</v>
      </c>
      <c r="J84" s="243">
        <v>6</v>
      </c>
      <c r="K84" s="243">
        <v>7</v>
      </c>
      <c r="L84" s="243">
        <v>8</v>
      </c>
      <c r="M84" s="243">
        <v>9</v>
      </c>
      <c r="N84" s="375">
        <v>10</v>
      </c>
      <c r="O84" s="243">
        <v>11</v>
      </c>
      <c r="P84" s="243">
        <v>12</v>
      </c>
      <c r="Q84" s="243">
        <v>13</v>
      </c>
      <c r="R84" s="243">
        <v>14</v>
      </c>
      <c r="S84" s="243">
        <v>15</v>
      </c>
      <c r="T84" s="243">
        <v>16</v>
      </c>
      <c r="U84" s="243">
        <v>17</v>
      </c>
      <c r="V84" s="375">
        <v>18</v>
      </c>
      <c r="W84" s="243">
        <v>19</v>
      </c>
      <c r="X84" s="243">
        <v>20</v>
      </c>
      <c r="Y84" s="243">
        <v>21</v>
      </c>
      <c r="Z84" s="243">
        <v>22</v>
      </c>
      <c r="AA84" s="243">
        <v>23</v>
      </c>
      <c r="AB84" s="281">
        <v>24</v>
      </c>
      <c r="AC84" s="508"/>
      <c r="AD84" s="508"/>
      <c r="AE84" s="509"/>
      <c r="AF84" s="376"/>
      <c r="AG84" s="376"/>
      <c r="AH84" s="376"/>
      <c r="AI84" s="376"/>
      <c r="AJ84" s="376"/>
      <c r="AK84" s="376"/>
      <c r="AL84" s="376"/>
      <c r="AM84" s="376"/>
      <c r="AN84" s="376"/>
      <c r="AO84" s="376"/>
      <c r="AP84" s="376"/>
      <c r="AQ84" s="376"/>
      <c r="AR84" s="376"/>
      <c r="AS84" s="376"/>
      <c r="AT84" s="376"/>
      <c r="AU84" s="376"/>
      <c r="AV84" s="376"/>
      <c r="AW84" s="376"/>
      <c r="AX84" s="376"/>
      <c r="AY84" s="376"/>
      <c r="AZ84" s="376"/>
      <c r="BA84" s="376"/>
      <c r="BB84" s="376"/>
      <c r="BC84" s="376"/>
      <c r="BD84" s="376"/>
      <c r="BE84" s="376"/>
      <c r="BF84" s="376"/>
      <c r="BG84" s="376"/>
      <c r="BH84" s="376"/>
      <c r="BI84" s="376"/>
      <c r="BJ84" s="376"/>
      <c r="BK84" s="376"/>
      <c r="BL84" s="376"/>
      <c r="BM84" s="376"/>
      <c r="BN84" s="376"/>
      <c r="BO84" s="376"/>
      <c r="BP84" s="376"/>
      <c r="BQ84" s="376"/>
      <c r="BR84" s="376"/>
      <c r="BS84" s="376"/>
      <c r="BT84" s="376"/>
      <c r="BU84" s="376"/>
      <c r="BV84" s="376"/>
      <c r="BW84" s="376"/>
      <c r="BX84" s="376"/>
      <c r="BY84" s="187"/>
      <c r="BZ84" s="187"/>
      <c r="CA84" s="187"/>
      <c r="CB84" s="187"/>
      <c r="CC84" s="187"/>
    </row>
    <row r="85" spans="1:81" s="1" customFormat="1" ht="10.5" customHeight="1">
      <c r="A85" s="391" t="s">
        <v>78</v>
      </c>
      <c r="B85" s="48"/>
      <c r="C85" s="853" t="s">
        <v>136</v>
      </c>
      <c r="D85" s="255" t="s">
        <v>39</v>
      </c>
      <c r="E85" s="48">
        <v>6.5</v>
      </c>
      <c r="F85" s="48">
        <v>6.4</v>
      </c>
      <c r="G85" s="48">
        <v>6.4</v>
      </c>
      <c r="H85" s="392">
        <v>6.4</v>
      </c>
      <c r="I85" s="48">
        <v>6.4</v>
      </c>
      <c r="J85" s="48">
        <v>6.4</v>
      </c>
      <c r="K85" s="48">
        <v>6.4</v>
      </c>
      <c r="L85" s="48">
        <v>6.3</v>
      </c>
      <c r="M85" s="48">
        <v>6.2</v>
      </c>
      <c r="N85" s="392">
        <v>6.3</v>
      </c>
      <c r="O85" s="48">
        <v>6.3</v>
      </c>
      <c r="P85" s="48">
        <v>6.3</v>
      </c>
      <c r="Q85" s="48">
        <v>6.3</v>
      </c>
      <c r="R85" s="48">
        <v>6.3</v>
      </c>
      <c r="S85" s="48">
        <v>6.3</v>
      </c>
      <c r="T85" s="48">
        <v>6.3</v>
      </c>
      <c r="U85" s="48">
        <v>6.3</v>
      </c>
      <c r="V85" s="392">
        <v>6.3</v>
      </c>
      <c r="W85" s="48">
        <v>6.3</v>
      </c>
      <c r="X85" s="48">
        <v>6.4</v>
      </c>
      <c r="Y85" s="48">
        <v>6.4</v>
      </c>
      <c r="Z85" s="48">
        <v>6.4</v>
      </c>
      <c r="AA85" s="48">
        <v>6.4</v>
      </c>
      <c r="AB85" s="49">
        <v>6.4</v>
      </c>
      <c r="AC85" s="384"/>
      <c r="AD85" s="384"/>
      <c r="AE85" s="510"/>
      <c r="AF85" s="376"/>
      <c r="AG85" s="376"/>
      <c r="AH85" s="376"/>
      <c r="AI85" s="376"/>
      <c r="AJ85" s="376"/>
      <c r="AK85" s="376"/>
      <c r="AL85" s="376"/>
      <c r="AM85" s="376"/>
      <c r="AN85" s="376"/>
      <c r="AO85" s="376"/>
      <c r="AP85" s="376"/>
      <c r="AQ85" s="376"/>
      <c r="AR85" s="376"/>
      <c r="AS85" s="376"/>
      <c r="AT85" s="376"/>
      <c r="AU85" s="376"/>
      <c r="AV85" s="376"/>
      <c r="AW85" s="376"/>
      <c r="AX85" s="376"/>
      <c r="AY85" s="376"/>
      <c r="AZ85" s="376"/>
      <c r="BA85" s="376"/>
      <c r="BB85" s="376"/>
      <c r="BC85" s="376"/>
      <c r="BD85" s="376"/>
      <c r="BE85" s="376"/>
      <c r="BF85" s="376"/>
      <c r="BG85" s="376"/>
      <c r="BH85" s="376"/>
      <c r="BI85" s="376"/>
      <c r="BJ85" s="376"/>
      <c r="BK85" s="376"/>
      <c r="BL85" s="376"/>
      <c r="BM85" s="376"/>
      <c r="BN85" s="376"/>
      <c r="BO85" s="376"/>
      <c r="BP85" s="376"/>
      <c r="BQ85" s="376"/>
      <c r="BR85" s="376"/>
      <c r="BS85" s="376"/>
      <c r="BT85" s="376"/>
      <c r="BU85" s="376"/>
      <c r="BV85" s="376"/>
      <c r="BW85" s="376"/>
      <c r="BX85" s="376"/>
      <c r="BY85" s="187"/>
      <c r="BZ85" s="187"/>
      <c r="CA85" s="187"/>
      <c r="CB85" s="187"/>
      <c r="CC85" s="187"/>
    </row>
    <row r="86" spans="1:81" s="1" customFormat="1" ht="10.5" customHeight="1" thickBot="1">
      <c r="A86" s="393" t="s">
        <v>79</v>
      </c>
      <c r="B86" s="50"/>
      <c r="C86" s="854" t="s">
        <v>136</v>
      </c>
      <c r="D86" s="257" t="s">
        <v>39</v>
      </c>
      <c r="E86" s="50">
        <v>6.4</v>
      </c>
      <c r="F86" s="50">
        <v>6.3</v>
      </c>
      <c r="G86" s="50">
        <v>6.3</v>
      </c>
      <c r="H86" s="394">
        <v>6.4</v>
      </c>
      <c r="I86" s="50">
        <v>6.4</v>
      </c>
      <c r="J86" s="50">
        <v>6.3</v>
      </c>
      <c r="K86" s="50">
        <v>6.4</v>
      </c>
      <c r="L86" s="50">
        <v>6.3</v>
      </c>
      <c r="M86" s="50">
        <v>6.2</v>
      </c>
      <c r="N86" s="394">
        <v>6.3</v>
      </c>
      <c r="O86" s="50">
        <v>6.3</v>
      </c>
      <c r="P86" s="50">
        <v>6.3</v>
      </c>
      <c r="Q86" s="50">
        <v>6.3</v>
      </c>
      <c r="R86" s="50">
        <v>6.3</v>
      </c>
      <c r="S86" s="50">
        <v>6.2</v>
      </c>
      <c r="T86" s="50">
        <v>6.2</v>
      </c>
      <c r="U86" s="50">
        <v>6.3</v>
      </c>
      <c r="V86" s="394">
        <v>6.3</v>
      </c>
      <c r="W86" s="50">
        <v>6.3</v>
      </c>
      <c r="X86" s="50">
        <v>6.3</v>
      </c>
      <c r="Y86" s="50">
        <v>6.3</v>
      </c>
      <c r="Z86" s="50">
        <v>6.3</v>
      </c>
      <c r="AA86" s="50">
        <v>6.3</v>
      </c>
      <c r="AB86" s="51">
        <v>6.3</v>
      </c>
      <c r="AC86" s="511"/>
      <c r="AD86" s="511"/>
      <c r="AE86" s="512"/>
      <c r="AF86" s="376"/>
      <c r="AG86" s="376"/>
      <c r="AH86" s="376"/>
      <c r="AI86" s="376"/>
      <c r="AJ86" s="376"/>
      <c r="AK86" s="376"/>
      <c r="AL86" s="376"/>
      <c r="AM86" s="376"/>
      <c r="AN86" s="376"/>
      <c r="AO86" s="376"/>
      <c r="AP86" s="376"/>
      <c r="AQ86" s="376"/>
      <c r="AR86" s="376"/>
      <c r="AS86" s="376"/>
      <c r="AT86" s="376"/>
      <c r="AU86" s="376"/>
      <c r="AV86" s="376"/>
      <c r="AW86" s="376"/>
      <c r="AX86" s="376"/>
      <c r="AY86" s="376"/>
      <c r="AZ86" s="376"/>
      <c r="BA86" s="376"/>
      <c r="BB86" s="376"/>
      <c r="BC86" s="376"/>
      <c r="BD86" s="376"/>
      <c r="BE86" s="376"/>
      <c r="BF86" s="376"/>
      <c r="BG86" s="376"/>
      <c r="BH86" s="376"/>
      <c r="BI86" s="376"/>
      <c r="BJ86" s="376"/>
      <c r="BK86" s="376"/>
      <c r="BL86" s="376"/>
      <c r="BM86" s="376"/>
      <c r="BN86" s="376"/>
      <c r="BO86" s="376"/>
      <c r="BP86" s="376"/>
      <c r="BQ86" s="376"/>
      <c r="BR86" s="376"/>
      <c r="BS86" s="376"/>
      <c r="BT86" s="376"/>
      <c r="BU86" s="376"/>
      <c r="BV86" s="376"/>
      <c r="BW86" s="376"/>
      <c r="BX86" s="376"/>
      <c r="BY86" s="187"/>
      <c r="BZ86" s="187"/>
      <c r="CA86" s="187"/>
      <c r="CB86" s="187"/>
      <c r="CC86" s="187"/>
    </row>
    <row r="87" spans="1:81" s="1" customFormat="1" ht="10.5" customHeight="1">
      <c r="A87" s="1402" t="s">
        <v>108</v>
      </c>
      <c r="B87" s="1400" t="s">
        <v>238</v>
      </c>
      <c r="C87" s="1264"/>
      <c r="D87" s="1158"/>
      <c r="E87" s="88"/>
      <c r="F87" s="88"/>
      <c r="G87" s="88"/>
      <c r="H87" s="448"/>
      <c r="I87" s="88"/>
      <c r="J87" s="88"/>
      <c r="K87" s="88"/>
      <c r="L87" s="88"/>
      <c r="M87" s="88"/>
      <c r="N87" s="448"/>
      <c r="O87" s="88"/>
      <c r="P87" s="88"/>
      <c r="Q87" s="88"/>
      <c r="R87" s="88"/>
      <c r="S87" s="88"/>
      <c r="T87" s="88"/>
      <c r="U87" s="88"/>
      <c r="V87" s="448"/>
      <c r="W87" s="88"/>
      <c r="X87" s="88"/>
      <c r="Y87" s="88"/>
      <c r="Z87" s="88"/>
      <c r="AA87" s="88"/>
      <c r="AB87" s="89"/>
      <c r="AC87" s="58" t="s">
        <v>125</v>
      </c>
      <c r="AD87" s="61">
        <f>AD89/AC89</f>
        <v>0.34701036491493731</v>
      </c>
      <c r="AE87" s="69"/>
      <c r="AF87" s="117"/>
      <c r="AG87" s="117"/>
      <c r="AH87" s="117"/>
      <c r="AI87" s="117"/>
      <c r="AJ87" s="117"/>
      <c r="AK87" s="117"/>
      <c r="AL87" s="117"/>
      <c r="AM87" s="117"/>
      <c r="AN87" s="117"/>
      <c r="AO87" s="117"/>
      <c r="AP87" s="117"/>
      <c r="AQ87" s="117"/>
      <c r="AR87" s="117"/>
      <c r="AS87" s="117"/>
      <c r="AT87" s="117"/>
      <c r="AU87" s="117"/>
      <c r="AV87" s="117"/>
      <c r="AW87" s="117"/>
      <c r="AX87" s="117"/>
      <c r="AY87" s="117"/>
      <c r="AZ87" s="117"/>
      <c r="BA87" s="117"/>
      <c r="BB87" s="117"/>
      <c r="BC87" s="117"/>
      <c r="BD87" s="117"/>
      <c r="BE87" s="376"/>
      <c r="BF87" s="376"/>
      <c r="BG87" s="376"/>
      <c r="BH87" s="376"/>
      <c r="BI87" s="376"/>
      <c r="BJ87" s="376"/>
      <c r="BK87" s="376"/>
      <c r="BL87" s="376"/>
      <c r="BM87" s="376"/>
      <c r="BN87" s="376"/>
      <c r="BO87" s="376"/>
      <c r="BP87" s="376"/>
      <c r="BQ87" s="376"/>
      <c r="BR87" s="376"/>
      <c r="BS87" s="376"/>
      <c r="BT87" s="376"/>
      <c r="BU87" s="376"/>
      <c r="BV87" s="376"/>
      <c r="BW87" s="376"/>
      <c r="BX87" s="376"/>
      <c r="BY87" s="187"/>
      <c r="BZ87" s="187"/>
      <c r="CA87" s="187"/>
      <c r="CB87" s="187"/>
      <c r="CC87" s="187"/>
    </row>
    <row r="88" spans="1:81" s="1" customFormat="1" ht="10.5" customHeight="1">
      <c r="A88" s="1403"/>
      <c r="B88" s="1401"/>
      <c r="C88" s="1265" t="s">
        <v>136</v>
      </c>
      <c r="D88" s="53" t="s">
        <v>34</v>
      </c>
      <c r="E88" s="98">
        <v>55</v>
      </c>
      <c r="F88" s="98">
        <v>56</v>
      </c>
      <c r="G88" s="98">
        <v>57</v>
      </c>
      <c r="H88" s="513">
        <v>56</v>
      </c>
      <c r="I88" s="98">
        <v>56</v>
      </c>
      <c r="J88" s="98">
        <v>53</v>
      </c>
      <c r="K88" s="98">
        <v>56</v>
      </c>
      <c r="L88" s="98">
        <v>64</v>
      </c>
      <c r="M88" s="98">
        <v>69</v>
      </c>
      <c r="N88" s="513">
        <v>64</v>
      </c>
      <c r="O88" s="98">
        <v>69</v>
      </c>
      <c r="P88" s="98">
        <v>65</v>
      </c>
      <c r="Q88" s="98">
        <v>67</v>
      </c>
      <c r="R88" s="98">
        <v>69</v>
      </c>
      <c r="S88" s="98">
        <v>70</v>
      </c>
      <c r="T88" s="98">
        <v>62</v>
      </c>
      <c r="U88" s="98">
        <v>69</v>
      </c>
      <c r="V88" s="513">
        <v>70</v>
      </c>
      <c r="W88" s="98">
        <v>66</v>
      </c>
      <c r="X88" s="98">
        <v>65</v>
      </c>
      <c r="Y88" s="98">
        <v>64</v>
      </c>
      <c r="Z88" s="98">
        <v>62</v>
      </c>
      <c r="AA88" s="98">
        <v>60</v>
      </c>
      <c r="AB88" s="220">
        <v>57</v>
      </c>
      <c r="AC88" s="382"/>
      <c r="AD88" s="206"/>
      <c r="AE88" s="69"/>
      <c r="AF88" s="117"/>
      <c r="AG88" s="117"/>
      <c r="AH88" s="117"/>
      <c r="AI88" s="117"/>
      <c r="AJ88" s="117"/>
      <c r="AK88" s="117"/>
      <c r="AL88" s="117"/>
      <c r="AM88" s="117"/>
      <c r="AN88" s="117"/>
      <c r="AO88" s="117"/>
      <c r="AP88" s="117"/>
      <c r="AQ88" s="117"/>
      <c r="AR88" s="117"/>
      <c r="AS88" s="117"/>
      <c r="AT88" s="117"/>
      <c r="AU88" s="117"/>
      <c r="AV88" s="117"/>
      <c r="AW88" s="117"/>
      <c r="AX88" s="117"/>
      <c r="AY88" s="117"/>
      <c r="AZ88" s="117"/>
      <c r="BA88" s="117"/>
      <c r="BB88" s="117"/>
      <c r="BC88" s="117"/>
      <c r="BD88" s="117"/>
      <c r="BE88" s="376"/>
      <c r="BF88" s="376"/>
      <c r="BG88" s="376"/>
      <c r="BH88" s="376"/>
      <c r="BI88" s="376"/>
      <c r="BJ88" s="376"/>
      <c r="BK88" s="376"/>
      <c r="BL88" s="376"/>
      <c r="BM88" s="376"/>
      <c r="BN88" s="376"/>
      <c r="BO88" s="376"/>
      <c r="BP88" s="376"/>
      <c r="BQ88" s="376"/>
      <c r="BR88" s="376"/>
      <c r="BS88" s="376"/>
      <c r="BT88" s="376"/>
      <c r="BU88" s="376"/>
      <c r="BV88" s="376"/>
      <c r="BW88" s="376"/>
      <c r="BX88" s="376"/>
      <c r="BY88" s="187"/>
      <c r="BZ88" s="187"/>
      <c r="CA88" s="187"/>
      <c r="CB88" s="187"/>
      <c r="CC88" s="187"/>
    </row>
    <row r="89" spans="1:81" s="1" customFormat="1" ht="10.5" customHeight="1">
      <c r="A89" s="1403"/>
      <c r="B89" s="1401"/>
      <c r="C89" s="1265" t="s">
        <v>967</v>
      </c>
      <c r="D89" s="53" t="s">
        <v>126</v>
      </c>
      <c r="E89" s="73">
        <f>(AG89-AF89)*$AE89</f>
        <v>0.55920000000041903</v>
      </c>
      <c r="F89" s="73">
        <f t="shared" ref="F89:AB89" si="18">(AH89-AG89)*$AE89</f>
        <v>0.54936000000016061</v>
      </c>
      <c r="G89" s="73">
        <f t="shared" si="18"/>
        <v>0.56423999999969965</v>
      </c>
      <c r="H89" s="492">
        <f t="shared" si="18"/>
        <v>0.55271999999822585</v>
      </c>
      <c r="I89" s="73">
        <f t="shared" si="18"/>
        <v>0.55320000000356229</v>
      </c>
      <c r="J89" s="73">
        <f t="shared" si="18"/>
        <v>0.54095999999844935</v>
      </c>
      <c r="K89" s="73">
        <f t="shared" si="18"/>
        <v>0.55176000000064962</v>
      </c>
      <c r="L89" s="73">
        <f t="shared" si="18"/>
        <v>0.61271999999735272</v>
      </c>
      <c r="M89" s="73">
        <f t="shared" si="18"/>
        <v>0.65495999999984633</v>
      </c>
      <c r="N89" s="492">
        <f t="shared" si="18"/>
        <v>0.66696000000229105</v>
      </c>
      <c r="O89" s="73">
        <f t="shared" si="18"/>
        <v>0.66551999999937828</v>
      </c>
      <c r="P89" s="73">
        <f t="shared" si="18"/>
        <v>0.67152000000060064</v>
      </c>
      <c r="Q89" s="73">
        <f t="shared" si="18"/>
        <v>0.6731999999974505</v>
      </c>
      <c r="R89" s="73">
        <f t="shared" si="18"/>
        <v>0.69432000000088012</v>
      </c>
      <c r="S89" s="73">
        <f t="shared" si="18"/>
        <v>0.69695999999967173</v>
      </c>
      <c r="T89" s="73">
        <f t="shared" si="18"/>
        <v>0.69240000000136204</v>
      </c>
      <c r="U89" s="73">
        <f t="shared" si="18"/>
        <v>0.66743999999889636</v>
      </c>
      <c r="V89" s="492">
        <f t="shared" si="18"/>
        <v>0.70464000000210947</v>
      </c>
      <c r="W89" s="73">
        <f t="shared" si="18"/>
        <v>0.69192000000039111</v>
      </c>
      <c r="X89" s="73">
        <f t="shared" si="18"/>
        <v>0.65567999999911986</v>
      </c>
      <c r="Y89" s="73">
        <f t="shared" si="18"/>
        <v>0.65567999999911986</v>
      </c>
      <c r="Z89" s="73">
        <f t="shared" si="18"/>
        <v>0.63552000000199771</v>
      </c>
      <c r="AA89" s="73">
        <f t="shared" si="18"/>
        <v>0.61511999999784162</v>
      </c>
      <c r="AB89" s="74">
        <f t="shared" si="18"/>
        <v>0.59423999999708033</v>
      </c>
      <c r="AC89" s="58">
        <f>(BD89-AF89)*AE89</f>
        <v>15.120239999996556</v>
      </c>
      <c r="AD89" s="61">
        <f>(BD90-AF90)*AE89</f>
        <v>5.2468800000002371</v>
      </c>
      <c r="AE89" s="69">
        <v>2.4</v>
      </c>
      <c r="AF89" s="1170">
        <v>12538.925800000001</v>
      </c>
      <c r="AG89" s="1170">
        <v>12539.158800000001</v>
      </c>
      <c r="AH89" s="1216">
        <v>12539.387700000001</v>
      </c>
      <c r="AI89" s="1170">
        <v>12539.622800000001</v>
      </c>
      <c r="AJ89" s="1170">
        <v>12539.8531</v>
      </c>
      <c r="AK89" s="1170">
        <v>12540.083600000002</v>
      </c>
      <c r="AL89" s="1170">
        <v>12540.309000000001</v>
      </c>
      <c r="AM89" s="1170">
        <v>12540.538900000001</v>
      </c>
      <c r="AN89" s="1170">
        <v>12540.7942</v>
      </c>
      <c r="AO89" s="1170">
        <v>12541.0671</v>
      </c>
      <c r="AP89" s="1170">
        <v>12541.345000000001</v>
      </c>
      <c r="AQ89" s="1170">
        <v>12541.622300000001</v>
      </c>
      <c r="AR89" s="1170">
        <v>12541.902100000001</v>
      </c>
      <c r="AS89" s="1170">
        <v>12542.1826</v>
      </c>
      <c r="AT89" s="1170">
        <v>12542.4719</v>
      </c>
      <c r="AU89" s="1170">
        <v>12542.7623</v>
      </c>
      <c r="AV89" s="1170">
        <v>12543.050800000001</v>
      </c>
      <c r="AW89" s="1170">
        <v>12543.3289</v>
      </c>
      <c r="AX89" s="1170">
        <v>12543.622500000001</v>
      </c>
      <c r="AY89" s="1170">
        <v>12543.910800000001</v>
      </c>
      <c r="AZ89" s="1170">
        <v>12544.184000000001</v>
      </c>
      <c r="BA89" s="1170">
        <v>12544.457200000001</v>
      </c>
      <c r="BB89" s="1170">
        <v>12544.722000000002</v>
      </c>
      <c r="BC89" s="1170">
        <v>12544.978300000001</v>
      </c>
      <c r="BD89" s="1170">
        <v>12545.225899999999</v>
      </c>
      <c r="BE89" s="376"/>
      <c r="BF89" s="376"/>
      <c r="BG89" s="376"/>
      <c r="BH89" s="376"/>
      <c r="BI89" s="376"/>
      <c r="BJ89" s="376"/>
      <c r="BK89" s="376"/>
      <c r="BL89" s="376"/>
      <c r="BM89" s="376"/>
      <c r="BN89" s="376"/>
      <c r="BO89" s="376"/>
      <c r="BP89" s="376"/>
      <c r="BQ89" s="376"/>
      <c r="BR89" s="376"/>
      <c r="BS89" s="376"/>
      <c r="BT89" s="376"/>
      <c r="BU89" s="376"/>
      <c r="BV89" s="376"/>
      <c r="BW89" s="376"/>
      <c r="BX89" s="376"/>
      <c r="BY89" s="187"/>
      <c r="BZ89" s="187"/>
      <c r="CA89" s="187"/>
      <c r="CB89" s="187"/>
      <c r="CC89" s="187"/>
    </row>
    <row r="90" spans="1:81" s="1" customFormat="1" ht="10.5" customHeight="1">
      <c r="A90" s="1403"/>
      <c r="B90" s="1401"/>
      <c r="C90" s="1265" t="s">
        <v>967</v>
      </c>
      <c r="D90" s="53" t="s">
        <v>127</v>
      </c>
      <c r="E90" s="73">
        <f>(AG90-AF90)*$AE89</f>
        <v>0.13991999999925611</v>
      </c>
      <c r="F90" s="59">
        <f t="shared" ref="F90:AB90" si="19">(AH90-AG90)*$AE89</f>
        <v>0.16391999999977996</v>
      </c>
      <c r="G90" s="59">
        <f t="shared" si="19"/>
        <v>0.2400000000008731</v>
      </c>
      <c r="H90" s="383">
        <f t="shared" si="19"/>
        <v>0.1886399999995774</v>
      </c>
      <c r="I90" s="59">
        <f t="shared" si="19"/>
        <v>0.22128000000011525</v>
      </c>
      <c r="J90" s="59">
        <f t="shared" si="19"/>
        <v>0.19055999999909545</v>
      </c>
      <c r="K90" s="59">
        <f t="shared" si="19"/>
        <v>0.16632000000026892</v>
      </c>
      <c r="L90" s="59">
        <f t="shared" si="19"/>
        <v>0.14400000000096042</v>
      </c>
      <c r="M90" s="59">
        <f t="shared" si="19"/>
        <v>0.22800000000061116</v>
      </c>
      <c r="N90" s="383">
        <f t="shared" si="19"/>
        <v>0.35375999999960184</v>
      </c>
      <c r="O90" s="59">
        <f t="shared" si="19"/>
        <v>0.23807999999917229</v>
      </c>
      <c r="P90" s="59">
        <f t="shared" si="19"/>
        <v>0.22199999999938883</v>
      </c>
      <c r="Q90" s="59">
        <f t="shared" si="19"/>
        <v>0.22848000000158208</v>
      </c>
      <c r="R90" s="59">
        <f t="shared" si="19"/>
        <v>0.24047999999966121</v>
      </c>
      <c r="S90" s="59">
        <f t="shared" si="19"/>
        <v>0.24599999999991268</v>
      </c>
      <c r="T90" s="59">
        <f t="shared" si="19"/>
        <v>0.24960000000064608</v>
      </c>
      <c r="U90" s="59">
        <f t="shared" si="19"/>
        <v>0.23999999999869032</v>
      </c>
      <c r="V90" s="383">
        <f t="shared" si="19"/>
        <v>0.2400000000008731</v>
      </c>
      <c r="W90" s="59">
        <f t="shared" si="19"/>
        <v>0.24383999999990918</v>
      </c>
      <c r="X90" s="59">
        <f t="shared" si="19"/>
        <v>0.20975999999864142</v>
      </c>
      <c r="Y90" s="59">
        <f t="shared" si="19"/>
        <v>0.24144000000160304</v>
      </c>
      <c r="Z90" s="59">
        <f t="shared" si="19"/>
        <v>0.20184000000008381</v>
      </c>
      <c r="AA90" s="59">
        <f t="shared" si="19"/>
        <v>0.22847999999939927</v>
      </c>
      <c r="AB90" s="60">
        <f t="shared" si="19"/>
        <v>0.18048000000053435</v>
      </c>
      <c r="AC90" s="382"/>
      <c r="AD90" s="206"/>
      <c r="AE90" s="69"/>
      <c r="AF90" s="1080">
        <v>7204.2982000000002</v>
      </c>
      <c r="AG90" s="1080">
        <v>7204.3564999999999</v>
      </c>
      <c r="AH90" s="1081">
        <v>7204.4247999999998</v>
      </c>
      <c r="AI90" s="1080">
        <v>7204.5248000000001</v>
      </c>
      <c r="AJ90" s="1080">
        <v>7204.6034</v>
      </c>
      <c r="AK90" s="1080">
        <v>7204.6956</v>
      </c>
      <c r="AL90" s="1080">
        <v>7204.7749999999996</v>
      </c>
      <c r="AM90" s="1080">
        <v>7204.8442999999997</v>
      </c>
      <c r="AN90" s="1080">
        <v>7204.9043000000001</v>
      </c>
      <c r="AO90" s="1080">
        <v>7204.9993000000004</v>
      </c>
      <c r="AP90" s="1080">
        <v>7205.1467000000002</v>
      </c>
      <c r="AQ90" s="1080">
        <v>7205.2458999999999</v>
      </c>
      <c r="AR90" s="1080">
        <v>7205.3383999999996</v>
      </c>
      <c r="AS90" s="1080">
        <v>7205.4336000000003</v>
      </c>
      <c r="AT90" s="1080">
        <v>7205.5338000000002</v>
      </c>
      <c r="AU90" s="1080">
        <v>7205.6363000000001</v>
      </c>
      <c r="AV90" s="1080">
        <v>7205.7403000000004</v>
      </c>
      <c r="AW90" s="1080">
        <v>7205.8402999999998</v>
      </c>
      <c r="AX90" s="1080">
        <v>7205.9403000000002</v>
      </c>
      <c r="AY90" s="1080">
        <v>7206.0419000000002</v>
      </c>
      <c r="AZ90" s="1080">
        <v>7206.1292999999996</v>
      </c>
      <c r="BA90" s="1080">
        <v>7206.2299000000003</v>
      </c>
      <c r="BB90" s="1080">
        <v>7206.3140000000003</v>
      </c>
      <c r="BC90" s="1080">
        <v>7206.4092000000001</v>
      </c>
      <c r="BD90" s="1080">
        <v>7206.4844000000003</v>
      </c>
      <c r="BE90" s="376"/>
      <c r="BF90" s="376"/>
      <c r="BG90" s="376"/>
      <c r="BH90" s="376"/>
      <c r="BI90" s="376"/>
      <c r="BJ90" s="376"/>
      <c r="BK90" s="376"/>
      <c r="BL90" s="376"/>
      <c r="BM90" s="376"/>
      <c r="BN90" s="376"/>
      <c r="BO90" s="376"/>
      <c r="BP90" s="376"/>
      <c r="BQ90" s="376"/>
      <c r="BR90" s="376"/>
      <c r="BS90" s="376"/>
      <c r="BT90" s="376"/>
      <c r="BU90" s="376"/>
      <c r="BV90" s="376"/>
      <c r="BW90" s="376"/>
      <c r="BX90" s="376"/>
      <c r="BY90" s="187"/>
      <c r="BZ90" s="187"/>
      <c r="CA90" s="187"/>
      <c r="CB90" s="187"/>
      <c r="CC90" s="187"/>
    </row>
    <row r="91" spans="1:81" s="1" customFormat="1" ht="10.5" customHeight="1" thickBot="1">
      <c r="A91" s="1403"/>
      <c r="B91" s="1401"/>
      <c r="C91" s="764"/>
      <c r="D91" s="152" t="s">
        <v>42</v>
      </c>
      <c r="E91" s="235">
        <f t="shared" ref="E91:AB91" si="20">E90/E89</f>
        <v>0.25021459227316034</v>
      </c>
      <c r="F91" s="235">
        <f t="shared" si="20"/>
        <v>0.29838357361244366</v>
      </c>
      <c r="G91" s="235">
        <f t="shared" si="20"/>
        <v>0.42535091450624002</v>
      </c>
      <c r="H91" s="494">
        <f t="shared" si="20"/>
        <v>0.34129396439459925</v>
      </c>
      <c r="I91" s="235">
        <f t="shared" si="20"/>
        <v>0.39999999999763258</v>
      </c>
      <c r="J91" s="235">
        <f t="shared" si="20"/>
        <v>0.35226264418744768</v>
      </c>
      <c r="K91" s="235">
        <f t="shared" si="20"/>
        <v>0.30143540669869706</v>
      </c>
      <c r="L91" s="235">
        <f t="shared" si="20"/>
        <v>0.23501762632455703</v>
      </c>
      <c r="M91" s="235">
        <f t="shared" si="20"/>
        <v>0.34811286185517382</v>
      </c>
      <c r="N91" s="494">
        <f t="shared" si="20"/>
        <v>0.53040662108430292</v>
      </c>
      <c r="O91" s="235">
        <f t="shared" si="20"/>
        <v>0.35773530472321596</v>
      </c>
      <c r="P91" s="235">
        <f t="shared" si="20"/>
        <v>0.33059328091373341</v>
      </c>
      <c r="Q91" s="235">
        <f t="shared" si="20"/>
        <v>0.33939393939757484</v>
      </c>
      <c r="R91" s="235">
        <f t="shared" si="20"/>
        <v>0.34635326650443077</v>
      </c>
      <c r="S91" s="235">
        <f t="shared" si="20"/>
        <v>0.35296143250692802</v>
      </c>
      <c r="T91" s="235">
        <f t="shared" si="20"/>
        <v>0.36048526863107322</v>
      </c>
      <c r="U91" s="235">
        <f t="shared" si="20"/>
        <v>0.35958288385336085</v>
      </c>
      <c r="V91" s="494">
        <f t="shared" si="20"/>
        <v>0.34059945504109135</v>
      </c>
      <c r="W91" s="235">
        <f t="shared" si="20"/>
        <v>0.35241068331565983</v>
      </c>
      <c r="X91" s="235">
        <f t="shared" si="20"/>
        <v>0.3199121522677571</v>
      </c>
      <c r="Y91" s="235">
        <f t="shared" si="20"/>
        <v>0.36822840410249991</v>
      </c>
      <c r="Z91" s="235">
        <f t="shared" si="20"/>
        <v>0.31759818731031181</v>
      </c>
      <c r="AA91" s="235">
        <f t="shared" si="20"/>
        <v>0.37143971907953077</v>
      </c>
      <c r="AB91" s="236">
        <f t="shared" si="20"/>
        <v>0.30371567043857889</v>
      </c>
      <c r="AC91" s="382"/>
      <c r="AD91" s="206"/>
      <c r="AE91" s="69"/>
      <c r="AF91" s="117"/>
      <c r="AG91" s="117"/>
      <c r="AH91" s="117"/>
      <c r="AI91" s="117"/>
      <c r="AJ91" s="117"/>
      <c r="AK91" s="117"/>
      <c r="AL91" s="117"/>
      <c r="AM91" s="117"/>
      <c r="AN91" s="117"/>
      <c r="AO91" s="117"/>
      <c r="AP91" s="117"/>
      <c r="AQ91" s="117"/>
      <c r="AR91" s="117"/>
      <c r="AS91" s="117"/>
      <c r="AT91" s="117"/>
      <c r="AU91" s="117"/>
      <c r="AV91" s="117"/>
      <c r="AW91" s="117"/>
      <c r="AX91" s="117"/>
      <c r="AY91" s="117"/>
      <c r="AZ91" s="117"/>
      <c r="BA91" s="117"/>
      <c r="BB91" s="117"/>
      <c r="BC91" s="117"/>
      <c r="BD91" s="117"/>
      <c r="BE91" s="376"/>
      <c r="BF91" s="376"/>
      <c r="BG91" s="376"/>
      <c r="BH91" s="376"/>
      <c r="BI91" s="376"/>
      <c r="BJ91" s="376"/>
      <c r="BK91" s="376"/>
      <c r="BL91" s="376"/>
      <c r="BM91" s="376"/>
      <c r="BN91" s="376"/>
      <c r="BO91" s="376"/>
      <c r="BP91" s="376"/>
      <c r="BQ91" s="376"/>
      <c r="BR91" s="376"/>
      <c r="BS91" s="376"/>
      <c r="BT91" s="376"/>
      <c r="BU91" s="376"/>
      <c r="BV91" s="376"/>
      <c r="BW91" s="376"/>
      <c r="BX91" s="376"/>
      <c r="BY91" s="187"/>
      <c r="BZ91" s="187"/>
      <c r="CA91" s="187"/>
      <c r="CB91" s="187"/>
      <c r="CC91" s="187"/>
    </row>
    <row r="92" spans="1:81" s="1" customFormat="1" ht="10.5" customHeight="1">
      <c r="A92" s="1472" t="s">
        <v>4</v>
      </c>
      <c r="B92" s="1475" t="s">
        <v>239</v>
      </c>
      <c r="C92" s="1264"/>
      <c r="D92" s="92"/>
      <c r="E92" s="92"/>
      <c r="F92" s="88"/>
      <c r="G92" s="88"/>
      <c r="H92" s="448"/>
      <c r="I92" s="88"/>
      <c r="J92" s="88"/>
      <c r="K92" s="88"/>
      <c r="L92" s="88"/>
      <c r="M92" s="88"/>
      <c r="N92" s="448"/>
      <c r="O92" s="88"/>
      <c r="P92" s="88"/>
      <c r="Q92" s="88"/>
      <c r="R92" s="88"/>
      <c r="S92" s="88"/>
      <c r="T92" s="88"/>
      <c r="U92" s="88"/>
      <c r="V92" s="448"/>
      <c r="W92" s="88"/>
      <c r="X92" s="88"/>
      <c r="Y92" s="88"/>
      <c r="Z92" s="88"/>
      <c r="AA92" s="88"/>
      <c r="AB92" s="89"/>
      <c r="AC92" s="58" t="s">
        <v>125</v>
      </c>
      <c r="AD92" s="61">
        <f>AD94/AC94</f>
        <v>0.34966450717261055</v>
      </c>
      <c r="AE92" s="69"/>
      <c r="AF92" s="117"/>
      <c r="AG92" s="117"/>
      <c r="AH92" s="117"/>
      <c r="AI92" s="117"/>
      <c r="AJ92" s="117"/>
      <c r="AK92" s="117"/>
      <c r="AL92" s="117"/>
      <c r="AM92" s="117"/>
      <c r="AN92" s="117"/>
      <c r="AO92" s="117"/>
      <c r="AP92" s="117"/>
      <c r="AQ92" s="117"/>
      <c r="AR92" s="117"/>
      <c r="AS92" s="117"/>
      <c r="AT92" s="117"/>
      <c r="AU92" s="117"/>
      <c r="AV92" s="117"/>
      <c r="AW92" s="117"/>
      <c r="AX92" s="117"/>
      <c r="AY92" s="117"/>
      <c r="AZ92" s="117"/>
      <c r="BA92" s="117"/>
      <c r="BB92" s="117"/>
      <c r="BC92" s="117"/>
      <c r="BD92" s="117"/>
      <c r="BE92" s="117"/>
      <c r="BF92" s="117"/>
      <c r="BG92" s="117"/>
      <c r="BH92" s="117"/>
      <c r="BI92" s="117"/>
      <c r="BJ92" s="117"/>
      <c r="BK92" s="117"/>
      <c r="BL92" s="117"/>
      <c r="BM92" s="117"/>
      <c r="BN92" s="117"/>
      <c r="BO92" s="117"/>
      <c r="BP92" s="117"/>
      <c r="BQ92" s="117"/>
      <c r="BR92" s="117"/>
      <c r="BS92" s="117"/>
      <c r="BT92" s="117"/>
      <c r="BU92" s="117"/>
      <c r="BV92" s="117"/>
      <c r="BW92" s="117"/>
      <c r="BX92" s="117"/>
      <c r="BY92" s="117"/>
      <c r="BZ92" s="117"/>
      <c r="CA92" s="117"/>
      <c r="CB92" s="117"/>
      <c r="CC92" s="117"/>
    </row>
    <row r="93" spans="1:81" s="1" customFormat="1" ht="10.5" customHeight="1">
      <c r="A93" s="1473"/>
      <c r="B93" s="1476"/>
      <c r="C93" s="1265" t="s">
        <v>136</v>
      </c>
      <c r="D93" s="155" t="s">
        <v>34</v>
      </c>
      <c r="E93" s="98">
        <v>44</v>
      </c>
      <c r="F93" s="98">
        <v>42</v>
      </c>
      <c r="G93" s="98">
        <v>43</v>
      </c>
      <c r="H93" s="513">
        <v>42</v>
      </c>
      <c r="I93" s="98">
        <v>43</v>
      </c>
      <c r="J93" s="98">
        <v>35</v>
      </c>
      <c r="K93" s="98">
        <v>40</v>
      </c>
      <c r="L93" s="98">
        <v>69</v>
      </c>
      <c r="M93" s="98">
        <v>123</v>
      </c>
      <c r="N93" s="513">
        <v>99</v>
      </c>
      <c r="O93" s="98">
        <v>136</v>
      </c>
      <c r="P93" s="98">
        <v>101</v>
      </c>
      <c r="Q93" s="98">
        <v>97</v>
      </c>
      <c r="R93" s="98">
        <v>128</v>
      </c>
      <c r="S93" s="98">
        <v>111</v>
      </c>
      <c r="T93" s="98">
        <v>122</v>
      </c>
      <c r="U93" s="98">
        <v>114</v>
      </c>
      <c r="V93" s="513">
        <v>83</v>
      </c>
      <c r="W93" s="98">
        <v>98</v>
      </c>
      <c r="X93" s="98">
        <v>76</v>
      </c>
      <c r="Y93" s="98">
        <v>88</v>
      </c>
      <c r="Z93" s="98">
        <v>63</v>
      </c>
      <c r="AA93" s="98">
        <v>67</v>
      </c>
      <c r="AB93" s="220">
        <v>73</v>
      </c>
      <c r="AC93" s="382"/>
      <c r="AD93" s="206"/>
      <c r="AE93" s="69"/>
      <c r="AF93" s="117"/>
      <c r="AG93" s="117"/>
      <c r="AH93" s="117"/>
      <c r="AI93" s="117"/>
      <c r="AJ93" s="117"/>
      <c r="AK93" s="117"/>
      <c r="AL93" s="117"/>
      <c r="AM93" s="117"/>
      <c r="AN93" s="117"/>
      <c r="AO93" s="117"/>
      <c r="AP93" s="117"/>
      <c r="AQ93" s="117"/>
      <c r="AR93" s="117"/>
      <c r="AS93" s="117"/>
      <c r="AT93" s="117"/>
      <c r="AU93" s="117"/>
      <c r="AV93" s="117"/>
      <c r="AW93" s="117"/>
      <c r="AX93" s="117"/>
      <c r="AY93" s="117"/>
      <c r="AZ93" s="117"/>
      <c r="BA93" s="117"/>
      <c r="BB93" s="117"/>
      <c r="BC93" s="117"/>
      <c r="BD93" s="117"/>
      <c r="BE93" s="117"/>
      <c r="BF93" s="117"/>
      <c r="BG93" s="117"/>
      <c r="BH93" s="117"/>
      <c r="BI93" s="117"/>
      <c r="BJ93" s="117"/>
      <c r="BK93" s="117"/>
      <c r="BL93" s="117"/>
      <c r="BM93" s="117"/>
      <c r="BN93" s="117"/>
      <c r="BO93" s="117"/>
      <c r="BP93" s="117"/>
      <c r="BQ93" s="117"/>
      <c r="BR93" s="117"/>
      <c r="BS93" s="117"/>
      <c r="BT93" s="117"/>
      <c r="BU93" s="117"/>
      <c r="BV93" s="117"/>
      <c r="BW93" s="117"/>
      <c r="BX93" s="117"/>
      <c r="BY93" s="117"/>
      <c r="BZ93" s="117"/>
      <c r="CA93" s="117"/>
      <c r="CB93" s="117"/>
      <c r="CC93" s="117"/>
    </row>
    <row r="94" spans="1:81" s="1" customFormat="1" ht="10.5" customHeight="1">
      <c r="A94" s="1473"/>
      <c r="B94" s="1476"/>
      <c r="C94" s="1265" t="s">
        <v>967</v>
      </c>
      <c r="D94" s="155" t="s">
        <v>126</v>
      </c>
      <c r="E94" s="73">
        <f>(AG94-AF94)*$AE94</f>
        <v>0.5543999999999869</v>
      </c>
      <c r="F94" s="73">
        <f t="shared" ref="F94:AB94" si="21">(AH94-AG94)*$AE94</f>
        <v>0.47160000000030777</v>
      </c>
      <c r="G94" s="73">
        <f t="shared" si="21"/>
        <v>0.46199999999998909</v>
      </c>
      <c r="H94" s="492">
        <f t="shared" si="21"/>
        <v>0.46079999999960819</v>
      </c>
      <c r="I94" s="73">
        <f t="shared" si="21"/>
        <v>0.46440000000006876</v>
      </c>
      <c r="J94" s="73">
        <f t="shared" si="21"/>
        <v>0.46440000000006876</v>
      </c>
      <c r="K94" s="73">
        <f t="shared" si="21"/>
        <v>0.47280000000000655</v>
      </c>
      <c r="L94" s="73">
        <f t="shared" si="21"/>
        <v>0.58199999999987995</v>
      </c>
      <c r="M94" s="73">
        <f t="shared" si="21"/>
        <v>0.95399999999995089</v>
      </c>
      <c r="N94" s="492">
        <f t="shared" si="21"/>
        <v>1.2168000000001484</v>
      </c>
      <c r="O94" s="73">
        <f t="shared" si="21"/>
        <v>1.1892000000002554</v>
      </c>
      <c r="P94" s="73">
        <f t="shared" si="21"/>
        <v>1.2419999999999618</v>
      </c>
      <c r="Q94" s="73">
        <f t="shared" si="21"/>
        <v>0.97439999999960492</v>
      </c>
      <c r="R94" s="73">
        <f t="shared" si="21"/>
        <v>1.3368000000000393</v>
      </c>
      <c r="S94" s="73">
        <f t="shared" si="21"/>
        <v>1.3068000000000666</v>
      </c>
      <c r="T94" s="73">
        <f t="shared" si="21"/>
        <v>1.3068000000000666</v>
      </c>
      <c r="U94" s="73">
        <f t="shared" si="21"/>
        <v>1.1747999999997774</v>
      </c>
      <c r="V94" s="492">
        <f t="shared" si="21"/>
        <v>1.0212000000001353</v>
      </c>
      <c r="W94" s="73">
        <f t="shared" si="21"/>
        <v>0.94800000000009277</v>
      </c>
      <c r="X94" s="73">
        <f t="shared" si="21"/>
        <v>0.89280000000030668</v>
      </c>
      <c r="Y94" s="73">
        <f t="shared" si="21"/>
        <v>0.91919999999981883</v>
      </c>
      <c r="Z94" s="73">
        <f t="shared" si="21"/>
        <v>0.82439999999974134</v>
      </c>
      <c r="AA94" s="73">
        <f t="shared" si="21"/>
        <v>0.78720000000021173</v>
      </c>
      <c r="AB94" s="74">
        <f t="shared" si="21"/>
        <v>0.71879999999964639</v>
      </c>
      <c r="AC94" s="58">
        <f>(BD94-AF94)*AE94</f>
        <v>20.74559999999974</v>
      </c>
      <c r="AD94" s="61">
        <f>(BD95-AF95)*AE94</f>
        <v>7.2540000000000191</v>
      </c>
      <c r="AE94" s="69">
        <v>12</v>
      </c>
      <c r="AF94" s="1170">
        <v>391.31830000000002</v>
      </c>
      <c r="AG94" s="1170">
        <v>391.36450000000002</v>
      </c>
      <c r="AH94" s="1216">
        <v>391.40380000000005</v>
      </c>
      <c r="AI94" s="1170">
        <v>391.44230000000005</v>
      </c>
      <c r="AJ94" s="1170">
        <v>391.48070000000001</v>
      </c>
      <c r="AK94" s="1170">
        <v>391.51940000000002</v>
      </c>
      <c r="AL94" s="1170">
        <v>391.55810000000002</v>
      </c>
      <c r="AM94" s="1170">
        <v>391.59750000000003</v>
      </c>
      <c r="AN94" s="1170">
        <v>391.64600000000002</v>
      </c>
      <c r="AO94" s="1170">
        <v>391.72550000000001</v>
      </c>
      <c r="AP94" s="1170">
        <v>391.82690000000002</v>
      </c>
      <c r="AQ94" s="1170">
        <v>391.92600000000004</v>
      </c>
      <c r="AR94" s="1170">
        <v>392.02950000000004</v>
      </c>
      <c r="AS94" s="1170">
        <v>392.11070000000001</v>
      </c>
      <c r="AT94" s="1170">
        <v>392.22210000000001</v>
      </c>
      <c r="AU94" s="1170">
        <v>392.33100000000002</v>
      </c>
      <c r="AV94" s="1170">
        <v>392.43990000000002</v>
      </c>
      <c r="AW94" s="1170">
        <v>392.5378</v>
      </c>
      <c r="AX94" s="1170">
        <v>392.62290000000002</v>
      </c>
      <c r="AY94" s="1170">
        <v>392.70190000000002</v>
      </c>
      <c r="AZ94" s="1170">
        <v>392.77630000000005</v>
      </c>
      <c r="BA94" s="1170">
        <v>392.85290000000003</v>
      </c>
      <c r="BB94" s="1170">
        <v>392.92160000000001</v>
      </c>
      <c r="BC94" s="1170">
        <v>392.98720000000003</v>
      </c>
      <c r="BD94" s="1170">
        <v>393.0471</v>
      </c>
      <c r="BE94" s="117"/>
      <c r="BF94" s="117"/>
      <c r="BG94" s="117"/>
      <c r="BH94" s="117"/>
      <c r="BI94" s="117"/>
      <c r="BJ94" s="117"/>
      <c r="BK94" s="117"/>
      <c r="BL94" s="117"/>
      <c r="BM94" s="117"/>
      <c r="BN94" s="117"/>
      <c r="BO94" s="117"/>
      <c r="BP94" s="117"/>
      <c r="BQ94" s="117"/>
      <c r="BR94" s="117"/>
      <c r="BS94" s="117"/>
      <c r="BT94" s="117"/>
      <c r="BU94" s="117"/>
      <c r="BV94" s="117"/>
      <c r="BW94" s="117"/>
      <c r="BX94" s="117"/>
      <c r="BY94" s="117"/>
      <c r="BZ94" s="117"/>
      <c r="CA94" s="117"/>
      <c r="CB94" s="117"/>
      <c r="CC94" s="117"/>
    </row>
    <row r="95" spans="1:81" s="1" customFormat="1" ht="10.5" customHeight="1">
      <c r="A95" s="1473"/>
      <c r="B95" s="1476"/>
      <c r="C95" s="1265" t="s">
        <v>967</v>
      </c>
      <c r="D95" s="155" t="s">
        <v>127</v>
      </c>
      <c r="E95" s="59">
        <f>(AG95-AF95)*$AE94</f>
        <v>0.12840000000016971</v>
      </c>
      <c r="F95" s="59">
        <f t="shared" ref="F95:AB95" si="22">(AH95-AG95)*$AE94</f>
        <v>8.879999999987831E-2</v>
      </c>
      <c r="G95" s="59">
        <f t="shared" si="22"/>
        <v>8.4000000000060027E-2</v>
      </c>
      <c r="H95" s="383">
        <f t="shared" si="22"/>
        <v>8.4000000000060027E-2</v>
      </c>
      <c r="I95" s="59">
        <f t="shared" si="22"/>
        <v>8.279999999967913E-2</v>
      </c>
      <c r="J95" s="59">
        <f t="shared" si="22"/>
        <v>7.8000000000201908E-2</v>
      </c>
      <c r="K95" s="59">
        <f t="shared" si="22"/>
        <v>5.0399999999967804E-2</v>
      </c>
      <c r="L95" s="59">
        <f t="shared" si="22"/>
        <v>9.71999999998161E-2</v>
      </c>
      <c r="M95" s="59">
        <f t="shared" si="22"/>
        <v>0.39000000000032742</v>
      </c>
      <c r="N95" s="383">
        <f t="shared" si="22"/>
        <v>0.59879999999975553</v>
      </c>
      <c r="O95" s="59">
        <f t="shared" si="22"/>
        <v>0.6024000000002161</v>
      </c>
      <c r="P95" s="59">
        <f t="shared" si="22"/>
        <v>0.65879999999970096</v>
      </c>
      <c r="Q95" s="59">
        <f t="shared" si="22"/>
        <v>0.32520000000022264</v>
      </c>
      <c r="R95" s="59">
        <f t="shared" si="22"/>
        <v>0.71399999999982811</v>
      </c>
      <c r="S95" s="59">
        <f t="shared" si="22"/>
        <v>0.63360000000022865</v>
      </c>
      <c r="T95" s="59">
        <f t="shared" si="22"/>
        <v>0.60239999999987504</v>
      </c>
      <c r="U95" s="59">
        <f t="shared" si="22"/>
        <v>0.45480000000009113</v>
      </c>
      <c r="V95" s="383">
        <f t="shared" si="22"/>
        <v>0.26880000000005566</v>
      </c>
      <c r="W95" s="59">
        <f t="shared" si="22"/>
        <v>0.23759999999970205</v>
      </c>
      <c r="X95" s="59">
        <f t="shared" si="22"/>
        <v>0.23160000000018499</v>
      </c>
      <c r="Y95" s="59">
        <f t="shared" si="22"/>
        <v>0.24000000000012278</v>
      </c>
      <c r="Z95" s="59">
        <f t="shared" si="22"/>
        <v>0.2339999999999236</v>
      </c>
      <c r="AA95" s="59">
        <f t="shared" si="22"/>
        <v>0.21359999999992851</v>
      </c>
      <c r="AB95" s="60">
        <f t="shared" si="22"/>
        <v>0.15480000000002292</v>
      </c>
      <c r="AC95" s="58"/>
      <c r="AD95" s="61"/>
      <c r="AE95" s="69"/>
      <c r="AF95" s="1080">
        <v>227.97659999999999</v>
      </c>
      <c r="AG95" s="1080">
        <v>227.9873</v>
      </c>
      <c r="AH95" s="1081">
        <v>227.99469999999999</v>
      </c>
      <c r="AI95" s="1080">
        <v>228.0017</v>
      </c>
      <c r="AJ95" s="1080">
        <v>228.0087</v>
      </c>
      <c r="AK95" s="1080">
        <v>228.01559999999998</v>
      </c>
      <c r="AL95" s="1080">
        <v>228.02209999999999</v>
      </c>
      <c r="AM95" s="1080">
        <v>228.02629999999999</v>
      </c>
      <c r="AN95" s="1080">
        <v>228.03439999999998</v>
      </c>
      <c r="AO95" s="1080">
        <v>228.0669</v>
      </c>
      <c r="AP95" s="1080">
        <v>228.11679999999998</v>
      </c>
      <c r="AQ95" s="1080">
        <v>228.167</v>
      </c>
      <c r="AR95" s="1080">
        <v>228.22189999999998</v>
      </c>
      <c r="AS95" s="1080">
        <v>228.249</v>
      </c>
      <c r="AT95" s="1080">
        <v>228.30849999999998</v>
      </c>
      <c r="AU95" s="1080">
        <v>228.3613</v>
      </c>
      <c r="AV95" s="1080">
        <v>228.41149999999999</v>
      </c>
      <c r="AW95" s="1080">
        <v>228.4494</v>
      </c>
      <c r="AX95" s="1080">
        <v>228.4718</v>
      </c>
      <c r="AY95" s="1080">
        <v>228.49159999999998</v>
      </c>
      <c r="AZ95" s="1080">
        <v>228.51089999999999</v>
      </c>
      <c r="BA95" s="1080">
        <v>228.5309</v>
      </c>
      <c r="BB95" s="1080">
        <v>228.5504</v>
      </c>
      <c r="BC95" s="1080">
        <v>228.56819999999999</v>
      </c>
      <c r="BD95" s="1080">
        <v>228.58109999999999</v>
      </c>
      <c r="BE95" s="117"/>
      <c r="BF95" s="117"/>
      <c r="BG95" s="117"/>
      <c r="BH95" s="117"/>
      <c r="BI95" s="117"/>
      <c r="BJ95" s="117"/>
      <c r="BK95" s="117"/>
      <c r="BL95" s="117"/>
      <c r="BM95" s="117"/>
      <c r="BN95" s="117"/>
      <c r="BO95" s="117"/>
      <c r="BP95" s="117"/>
      <c r="BQ95" s="117"/>
      <c r="BR95" s="117"/>
      <c r="BS95" s="117"/>
      <c r="BT95" s="117"/>
      <c r="BU95" s="117"/>
      <c r="BV95" s="117"/>
      <c r="BW95" s="117"/>
      <c r="BX95" s="117"/>
      <c r="BY95" s="117"/>
      <c r="BZ95" s="117"/>
      <c r="CA95" s="117"/>
      <c r="CB95" s="117"/>
      <c r="CC95" s="117"/>
    </row>
    <row r="96" spans="1:81" s="1" customFormat="1" ht="10.5" customHeight="1" thickBot="1">
      <c r="A96" s="1474"/>
      <c r="B96" s="1477"/>
      <c r="C96" s="312"/>
      <c r="D96" s="271" t="s">
        <v>42</v>
      </c>
      <c r="E96" s="96">
        <f>E95/E94</f>
        <v>0.2316017316020432</v>
      </c>
      <c r="F96" s="96">
        <f>F95/F94</f>
        <v>0.18829516539402111</v>
      </c>
      <c r="G96" s="96">
        <f t="shared" ref="G96:AB96" si="23">G95/G94</f>
        <v>0.18181818181831605</v>
      </c>
      <c r="H96" s="493">
        <f t="shared" si="23"/>
        <v>0.18229166666695193</v>
      </c>
      <c r="I96" s="96">
        <f t="shared" si="23"/>
        <v>0.17829457364269352</v>
      </c>
      <c r="J96" s="96">
        <f t="shared" si="23"/>
        <v>0.16795865633115925</v>
      </c>
      <c r="K96" s="96">
        <f t="shared" si="23"/>
        <v>0.10659898477150404</v>
      </c>
      <c r="L96" s="96">
        <f t="shared" si="23"/>
        <v>0.16701030927806898</v>
      </c>
      <c r="M96" s="96">
        <f t="shared" si="23"/>
        <v>0.40880503144690511</v>
      </c>
      <c r="N96" s="493">
        <f t="shared" si="23"/>
        <v>0.49211045364865424</v>
      </c>
      <c r="O96" s="96">
        <f t="shared" si="23"/>
        <v>0.50655903128160673</v>
      </c>
      <c r="P96" s="96">
        <f t="shared" si="23"/>
        <v>0.53043478260847121</v>
      </c>
      <c r="Q96" s="96">
        <f t="shared" si="23"/>
        <v>0.33374384236489585</v>
      </c>
      <c r="R96" s="96">
        <f t="shared" si="23"/>
        <v>0.53411131059231531</v>
      </c>
      <c r="S96" s="96">
        <f t="shared" si="23"/>
        <v>0.48484848484863513</v>
      </c>
      <c r="T96" s="96">
        <f t="shared" si="23"/>
        <v>0.46097337006416006</v>
      </c>
      <c r="U96" s="96">
        <f t="shared" si="23"/>
        <v>0.38712972420852682</v>
      </c>
      <c r="V96" s="493">
        <f t="shared" si="23"/>
        <v>0.26321974148063065</v>
      </c>
      <c r="W96" s="96">
        <f t="shared" si="23"/>
        <v>0.25063291139206623</v>
      </c>
      <c r="X96" s="96">
        <f t="shared" si="23"/>
        <v>0.25940860215065575</v>
      </c>
      <c r="Y96" s="96">
        <f t="shared" si="23"/>
        <v>0.26109660574431037</v>
      </c>
      <c r="Z96" s="96">
        <f t="shared" si="23"/>
        <v>0.28384279475982171</v>
      </c>
      <c r="AA96" s="96">
        <f t="shared" si="23"/>
        <v>0.27134146341447035</v>
      </c>
      <c r="AB96" s="97">
        <f t="shared" si="23"/>
        <v>0.21535893155272548</v>
      </c>
      <c r="AC96" s="382"/>
      <c r="AD96" s="206"/>
      <c r="AE96" s="69"/>
      <c r="AF96" s="117"/>
      <c r="AG96" s="117"/>
      <c r="AH96" s="117"/>
      <c r="AI96" s="117"/>
      <c r="AJ96" s="117"/>
      <c r="AK96" s="117"/>
      <c r="AL96" s="117"/>
      <c r="AM96" s="117"/>
      <c r="AN96" s="117"/>
      <c r="AO96" s="117"/>
      <c r="AP96" s="117"/>
      <c r="AQ96" s="117"/>
      <c r="AR96" s="117"/>
      <c r="AS96" s="117"/>
      <c r="AT96" s="117"/>
      <c r="AU96" s="117"/>
      <c r="AV96" s="117"/>
      <c r="AW96" s="117"/>
      <c r="AX96" s="117"/>
      <c r="AY96" s="117"/>
      <c r="AZ96" s="117"/>
      <c r="BA96" s="117"/>
      <c r="BB96" s="117"/>
      <c r="BC96" s="117"/>
      <c r="BD96" s="117"/>
      <c r="BE96" s="117"/>
      <c r="BF96" s="117"/>
      <c r="BG96" s="117"/>
      <c r="BH96" s="117"/>
      <c r="BI96" s="117"/>
      <c r="BJ96" s="117"/>
      <c r="BK96" s="117"/>
      <c r="BL96" s="117"/>
      <c r="BM96" s="117"/>
      <c r="BN96" s="117"/>
      <c r="BO96" s="117"/>
      <c r="BP96" s="117"/>
      <c r="BQ96" s="117"/>
      <c r="BR96" s="117"/>
      <c r="BS96" s="117"/>
      <c r="BT96" s="117"/>
      <c r="BU96" s="117"/>
      <c r="BV96" s="117"/>
      <c r="BW96" s="117"/>
      <c r="BX96" s="117"/>
      <c r="BY96" s="117"/>
      <c r="BZ96" s="117"/>
      <c r="CA96" s="117"/>
      <c r="CB96" s="117"/>
      <c r="CC96" s="117"/>
    </row>
    <row r="97" spans="1:81" s="1" customFormat="1" ht="10.5" customHeight="1">
      <c r="A97" s="1357" t="s">
        <v>12</v>
      </c>
      <c r="B97" s="1361" t="s">
        <v>249</v>
      </c>
      <c r="C97" s="1264"/>
      <c r="D97" s="1266"/>
      <c r="E97" s="1258" t="s">
        <v>979</v>
      </c>
      <c r="F97" s="88"/>
      <c r="G97" s="88"/>
      <c r="H97" s="448"/>
      <c r="I97" s="88"/>
      <c r="J97" s="88"/>
      <c r="K97" s="88"/>
      <c r="L97" s="88"/>
      <c r="M97" s="88"/>
      <c r="N97" s="448"/>
      <c r="O97" s="88"/>
      <c r="P97" s="88"/>
      <c r="Q97" s="88"/>
      <c r="R97" s="88"/>
      <c r="S97" s="88"/>
      <c r="T97" s="88"/>
      <c r="U97" s="88"/>
      <c r="V97" s="448"/>
      <c r="W97" s="88"/>
      <c r="X97" s="88"/>
      <c r="Y97" s="88"/>
      <c r="Z97" s="88"/>
      <c r="AA97" s="88"/>
      <c r="AB97" s="89"/>
      <c r="AC97" s="58" t="s">
        <v>125</v>
      </c>
      <c r="AD97" s="61">
        <f>AD99/AC99</f>
        <v>31.076923076582236</v>
      </c>
      <c r="AE97" s="69"/>
      <c r="AF97" s="463"/>
      <c r="AG97" s="117"/>
      <c r="AH97" s="117"/>
      <c r="AI97" s="117"/>
      <c r="AJ97" s="117"/>
      <c r="AK97" s="117"/>
      <c r="AL97" s="117"/>
      <c r="AM97" s="117"/>
      <c r="AN97" s="117"/>
      <c r="AO97" s="117"/>
      <c r="AP97" s="117"/>
      <c r="AQ97" s="117"/>
      <c r="AR97" s="117"/>
      <c r="AS97" s="117"/>
      <c r="AT97" s="117"/>
      <c r="AU97" s="117"/>
      <c r="AV97" s="117"/>
      <c r="AW97" s="117"/>
      <c r="AX97" s="117"/>
      <c r="AY97" s="117"/>
      <c r="AZ97" s="117"/>
      <c r="BA97" s="117"/>
      <c r="BB97" s="117"/>
      <c r="BC97" s="117"/>
      <c r="BD97" s="117"/>
      <c r="BE97" s="376"/>
      <c r="BF97" s="376"/>
      <c r="BG97" s="376"/>
      <c r="BH97" s="376"/>
      <c r="BI97" s="376"/>
      <c r="BJ97" s="376"/>
      <c r="BK97" s="376"/>
      <c r="BL97" s="376"/>
      <c r="BM97" s="376"/>
      <c r="BN97" s="376"/>
      <c r="BO97" s="376"/>
      <c r="BP97" s="376"/>
      <c r="BQ97" s="376"/>
      <c r="BR97" s="376"/>
      <c r="BS97" s="376"/>
      <c r="BT97" s="376"/>
      <c r="BU97" s="376"/>
      <c r="BV97" s="376"/>
      <c r="BW97" s="376"/>
      <c r="BX97" s="376"/>
      <c r="BY97" s="187"/>
      <c r="BZ97" s="187"/>
      <c r="CA97" s="187"/>
      <c r="CB97" s="187"/>
      <c r="CC97" s="187"/>
    </row>
    <row r="98" spans="1:81" s="1" customFormat="1" ht="10.5" customHeight="1">
      <c r="A98" s="1358"/>
      <c r="B98" s="1364"/>
      <c r="C98" s="1265" t="s">
        <v>136</v>
      </c>
      <c r="D98" s="155" t="s">
        <v>34</v>
      </c>
      <c r="E98" s="223">
        <v>0</v>
      </c>
      <c r="F98" s="223">
        <v>0</v>
      </c>
      <c r="G98" s="223">
        <v>0</v>
      </c>
      <c r="H98" s="514">
        <v>0</v>
      </c>
      <c r="I98" s="223">
        <v>1</v>
      </c>
      <c r="J98" s="223">
        <v>1</v>
      </c>
      <c r="K98" s="223">
        <v>0</v>
      </c>
      <c r="L98" s="223">
        <v>0</v>
      </c>
      <c r="M98" s="223">
        <v>2</v>
      </c>
      <c r="N98" s="514">
        <v>0</v>
      </c>
      <c r="O98" s="223">
        <v>0</v>
      </c>
      <c r="P98" s="223">
        <v>0</v>
      </c>
      <c r="Q98" s="223">
        <v>1</v>
      </c>
      <c r="R98" s="223">
        <v>0</v>
      </c>
      <c r="S98" s="223">
        <v>2</v>
      </c>
      <c r="T98" s="223">
        <v>0</v>
      </c>
      <c r="U98" s="223">
        <v>1</v>
      </c>
      <c r="V98" s="514">
        <v>0</v>
      </c>
      <c r="W98" s="223">
        <v>1</v>
      </c>
      <c r="X98" s="223">
        <v>1</v>
      </c>
      <c r="Y98" s="223">
        <v>0</v>
      </c>
      <c r="Z98" s="223">
        <v>2</v>
      </c>
      <c r="AA98" s="223">
        <v>1</v>
      </c>
      <c r="AB98" s="224">
        <v>1</v>
      </c>
      <c r="AC98" s="382"/>
      <c r="AD98" s="206"/>
      <c r="AE98" s="69"/>
      <c r="AF98" s="117"/>
      <c r="AG98" s="117"/>
      <c r="AH98" s="117"/>
      <c r="AI98" s="117"/>
      <c r="AJ98" s="117"/>
      <c r="AK98" s="117"/>
      <c r="AL98" s="117"/>
      <c r="AM98" s="117"/>
      <c r="AN98" s="117"/>
      <c r="AO98" s="117"/>
      <c r="AP98" s="117"/>
      <c r="AQ98" s="117"/>
      <c r="AR98" s="117"/>
      <c r="AS98" s="117"/>
      <c r="AT98" s="117"/>
      <c r="AU98" s="117"/>
      <c r="AV98" s="117"/>
      <c r="AW98" s="117"/>
      <c r="AX98" s="117"/>
      <c r="AY98" s="117"/>
      <c r="AZ98" s="117"/>
      <c r="BA98" s="117"/>
      <c r="BB98" s="117"/>
      <c r="BC98" s="117"/>
      <c r="BD98" s="117"/>
      <c r="BE98" s="376"/>
      <c r="BF98" s="376"/>
      <c r="BG98" s="376"/>
      <c r="BH98" s="376"/>
      <c r="BI98" s="376"/>
      <c r="BJ98" s="376"/>
      <c r="BK98" s="376"/>
      <c r="BL98" s="376"/>
      <c r="BM98" s="376"/>
      <c r="BN98" s="376"/>
      <c r="BO98" s="376"/>
      <c r="BP98" s="376"/>
      <c r="BQ98" s="376"/>
      <c r="BR98" s="376"/>
      <c r="BS98" s="376"/>
      <c r="BT98" s="376"/>
      <c r="BU98" s="376"/>
      <c r="BV98" s="376"/>
      <c r="BW98" s="376"/>
      <c r="BX98" s="376"/>
      <c r="BY98" s="187"/>
      <c r="BZ98" s="187"/>
      <c r="CA98" s="187"/>
      <c r="CB98" s="187"/>
      <c r="CC98" s="187"/>
    </row>
    <row r="99" spans="1:81" s="1" customFormat="1" ht="10.5" customHeight="1">
      <c r="A99" s="1358"/>
      <c r="B99" s="1364"/>
      <c r="C99" s="1265" t="s">
        <v>967</v>
      </c>
      <c r="D99" s="155" t="s">
        <v>126</v>
      </c>
      <c r="E99" s="73">
        <f>(AG99-AF99)*$AE99</f>
        <v>2.3999999993975507E-4</v>
      </c>
      <c r="F99" s="73">
        <f t="shared" ref="F99:AB99" si="24">(AH99-AG99)*$AE99</f>
        <v>4.8000000015235855E-4</v>
      </c>
      <c r="G99" s="73">
        <f t="shared" si="24"/>
        <v>4.7999999987951013E-4</v>
      </c>
      <c r="H99" s="492">
        <f t="shared" si="24"/>
        <v>2.3999999993975507E-4</v>
      </c>
      <c r="I99" s="73">
        <f t="shared" si="24"/>
        <v>4.8000000015235855E-4</v>
      </c>
      <c r="J99" s="73">
        <f t="shared" si="24"/>
        <v>4.7999999987951013E-4</v>
      </c>
      <c r="K99" s="73">
        <f t="shared" si="24"/>
        <v>2.3999999993975507E-4</v>
      </c>
      <c r="L99" s="73">
        <f t="shared" si="24"/>
        <v>4.8000000015235855E-4</v>
      </c>
      <c r="M99" s="73">
        <f t="shared" si="24"/>
        <v>4.7999999987951013E-4</v>
      </c>
      <c r="N99" s="492">
        <f t="shared" si="24"/>
        <v>2.4000000021260346E-4</v>
      </c>
      <c r="O99" s="73">
        <f t="shared" si="24"/>
        <v>4.7999999987951013E-4</v>
      </c>
      <c r="P99" s="73">
        <f t="shared" si="24"/>
        <v>4.7999999987951013E-4</v>
      </c>
      <c r="Q99" s="73">
        <f t="shared" si="24"/>
        <v>2.4000000021260346E-4</v>
      </c>
      <c r="R99" s="73">
        <f t="shared" si="24"/>
        <v>4.7999999987951013E-4</v>
      </c>
      <c r="S99" s="73">
        <f t="shared" si="24"/>
        <v>2.3999999993975507E-4</v>
      </c>
      <c r="T99" s="73">
        <f t="shared" si="24"/>
        <v>4.8000000015235855E-4</v>
      </c>
      <c r="U99" s="73">
        <f t="shared" si="24"/>
        <v>2.3999999993975507E-4</v>
      </c>
      <c r="V99" s="492">
        <f t="shared" si="24"/>
        <v>4.7999999987951013E-4</v>
      </c>
      <c r="W99" s="73">
        <f t="shared" si="24"/>
        <v>2.4000000021260346E-4</v>
      </c>
      <c r="X99" s="73">
        <f t="shared" si="24"/>
        <v>4.7999999987951013E-4</v>
      </c>
      <c r="Y99" s="73">
        <f t="shared" si="24"/>
        <v>4.8000000015235855E-4</v>
      </c>
      <c r="Z99" s="73">
        <f t="shared" si="24"/>
        <v>2.3999999993975507E-4</v>
      </c>
      <c r="AA99" s="73">
        <f t="shared" si="24"/>
        <v>4.7999999987951013E-4</v>
      </c>
      <c r="AB99" s="74">
        <f t="shared" si="24"/>
        <v>4.8000000015235855E-4</v>
      </c>
      <c r="AC99" s="58">
        <f>(BD99-AF99)*AE99</f>
        <v>9.3600000001060838E-3</v>
      </c>
      <c r="AD99" s="61">
        <f>(BD100-AF100)*AE99</f>
        <v>0.2908800000001065</v>
      </c>
      <c r="AE99" s="69">
        <v>2.4</v>
      </c>
      <c r="AF99" s="1170">
        <v>794.2414</v>
      </c>
      <c r="AG99" s="1170">
        <v>794.24149999999997</v>
      </c>
      <c r="AH99" s="1216">
        <v>794.24170000000004</v>
      </c>
      <c r="AI99" s="1170">
        <v>794.24189999999999</v>
      </c>
      <c r="AJ99" s="1170">
        <v>794.24199999999996</v>
      </c>
      <c r="AK99" s="1170">
        <v>794.24220000000003</v>
      </c>
      <c r="AL99" s="1170">
        <v>794.24239999999998</v>
      </c>
      <c r="AM99" s="1170">
        <v>794.24249999999995</v>
      </c>
      <c r="AN99" s="1170">
        <v>794.24270000000001</v>
      </c>
      <c r="AO99" s="1170">
        <v>794.24289999999996</v>
      </c>
      <c r="AP99" s="1170">
        <v>794.24300000000005</v>
      </c>
      <c r="AQ99" s="1170">
        <v>794.2432</v>
      </c>
      <c r="AR99" s="1170">
        <v>794.24339999999995</v>
      </c>
      <c r="AS99" s="1170">
        <v>794.24350000000004</v>
      </c>
      <c r="AT99" s="1170">
        <v>794.24369999999999</v>
      </c>
      <c r="AU99" s="1170">
        <v>794.24379999999996</v>
      </c>
      <c r="AV99" s="1170">
        <v>794.24400000000003</v>
      </c>
      <c r="AW99" s="1170">
        <v>794.2441</v>
      </c>
      <c r="AX99" s="1170">
        <v>794.24429999999995</v>
      </c>
      <c r="AY99" s="1170">
        <v>794.24440000000004</v>
      </c>
      <c r="AZ99" s="1170">
        <v>794.24459999999999</v>
      </c>
      <c r="BA99" s="1170">
        <v>794.24480000000005</v>
      </c>
      <c r="BB99" s="1170">
        <v>794.24490000000003</v>
      </c>
      <c r="BC99" s="1170">
        <v>794.24509999999998</v>
      </c>
      <c r="BD99" s="1170">
        <v>794.24530000000004</v>
      </c>
      <c r="BE99" s="376"/>
      <c r="BF99" s="376"/>
      <c r="BG99" s="376"/>
      <c r="BH99" s="376"/>
      <c r="BI99" s="376"/>
      <c r="BJ99" s="376"/>
      <c r="BK99" s="376"/>
      <c r="BL99" s="376"/>
      <c r="BM99" s="376"/>
      <c r="BN99" s="376"/>
      <c r="BO99" s="376"/>
      <c r="BP99" s="376"/>
      <c r="BQ99" s="376"/>
      <c r="BR99" s="376"/>
      <c r="BS99" s="376"/>
      <c r="BT99" s="376"/>
      <c r="BU99" s="376"/>
      <c r="BV99" s="376"/>
      <c r="BW99" s="376"/>
      <c r="BX99" s="376"/>
      <c r="BY99" s="187"/>
      <c r="BZ99" s="187"/>
      <c r="CA99" s="187"/>
      <c r="CB99" s="187"/>
      <c r="CC99" s="187"/>
    </row>
    <row r="100" spans="1:81" s="1" customFormat="1" ht="10.5" customHeight="1">
      <c r="A100" s="1358"/>
      <c r="B100" s="1364"/>
      <c r="C100" s="1265" t="s">
        <v>967</v>
      </c>
      <c r="D100" s="155" t="s">
        <v>127</v>
      </c>
      <c r="E100" s="73">
        <f>(AG100-AF100)*$AE99</f>
        <v>1.2479999999868596E-2</v>
      </c>
      <c r="F100" s="59">
        <f t="shared" ref="F100:AB100" si="25">(AH100-AG100)*$AE99</f>
        <v>1.2240000000201689E-2</v>
      </c>
      <c r="G100" s="59">
        <f t="shared" si="25"/>
        <v>1.2479999999868596E-2</v>
      </c>
      <c r="H100" s="383">
        <f t="shared" si="25"/>
        <v>1.2239999999928841E-2</v>
      </c>
      <c r="I100" s="59">
        <f t="shared" si="25"/>
        <v>1.2480000000141444E-2</v>
      </c>
      <c r="J100" s="59">
        <f t="shared" si="25"/>
        <v>1.2239999999928841E-2</v>
      </c>
      <c r="K100" s="59">
        <f t="shared" si="25"/>
        <v>1.2239999999928841E-2</v>
      </c>
      <c r="L100" s="59">
        <f t="shared" si="25"/>
        <v>1.2240000000201689E-2</v>
      </c>
      <c r="M100" s="59">
        <f t="shared" si="25"/>
        <v>1.1999999999989085E-2</v>
      </c>
      <c r="N100" s="383">
        <f t="shared" si="25"/>
        <v>1.1999999999989085E-2</v>
      </c>
      <c r="O100" s="59">
        <f t="shared" si="25"/>
        <v>1.2239999999928841E-2</v>
      </c>
      <c r="P100" s="59">
        <f t="shared" si="25"/>
        <v>1.1999999999989085E-2</v>
      </c>
      <c r="Q100" s="59">
        <f t="shared" si="25"/>
        <v>1.2239999999928841E-2</v>
      </c>
      <c r="R100" s="59">
        <f t="shared" si="25"/>
        <v>1.1999999999989085E-2</v>
      </c>
      <c r="S100" s="59">
        <f t="shared" si="25"/>
        <v>1.1999999999989085E-2</v>
      </c>
      <c r="T100" s="59">
        <f t="shared" si="25"/>
        <v>1.176000000004933E-2</v>
      </c>
      <c r="U100" s="59">
        <f t="shared" si="25"/>
        <v>1.1999999999989085E-2</v>
      </c>
      <c r="V100" s="383">
        <f t="shared" si="25"/>
        <v>1.176000000004933E-2</v>
      </c>
      <c r="W100" s="59">
        <f t="shared" si="25"/>
        <v>1.1999999999989085E-2</v>
      </c>
      <c r="X100" s="59">
        <f t="shared" si="25"/>
        <v>1.1999999999989085E-2</v>
      </c>
      <c r="Y100" s="59">
        <f t="shared" si="25"/>
        <v>1.1999999999989085E-2</v>
      </c>
      <c r="Z100" s="59">
        <f t="shared" si="25"/>
        <v>1.1999999999989085E-2</v>
      </c>
      <c r="AA100" s="59">
        <f t="shared" si="25"/>
        <v>1.2240000000201689E-2</v>
      </c>
      <c r="AB100" s="60">
        <f t="shared" si="25"/>
        <v>1.1999999999989085E-2</v>
      </c>
      <c r="AC100" s="382"/>
      <c r="AD100" s="206"/>
      <c r="AE100" s="69"/>
      <c r="AF100" s="1080">
        <v>877.75779999999997</v>
      </c>
      <c r="AG100" s="1080">
        <v>877.76299999999992</v>
      </c>
      <c r="AH100" s="1081">
        <v>877.7681</v>
      </c>
      <c r="AI100" s="1080">
        <v>877.77329999999995</v>
      </c>
      <c r="AJ100" s="1080">
        <v>877.77839999999992</v>
      </c>
      <c r="AK100" s="1080">
        <v>877.78359999999998</v>
      </c>
      <c r="AL100" s="1080">
        <v>877.78869999999995</v>
      </c>
      <c r="AM100" s="1080">
        <v>877.79379999999992</v>
      </c>
      <c r="AN100" s="1080">
        <v>877.7989</v>
      </c>
      <c r="AO100" s="1080">
        <v>877.8039</v>
      </c>
      <c r="AP100" s="1080">
        <v>877.80889999999999</v>
      </c>
      <c r="AQ100" s="1080">
        <v>877.81399999999996</v>
      </c>
      <c r="AR100" s="1080">
        <v>877.81899999999996</v>
      </c>
      <c r="AS100" s="1080">
        <v>877.82409999999993</v>
      </c>
      <c r="AT100" s="1080">
        <v>877.82909999999993</v>
      </c>
      <c r="AU100" s="1080">
        <v>877.83409999999992</v>
      </c>
      <c r="AV100" s="1080">
        <v>877.83899999999994</v>
      </c>
      <c r="AW100" s="1080">
        <v>877.84399999999994</v>
      </c>
      <c r="AX100" s="1080">
        <v>877.84889999999996</v>
      </c>
      <c r="AY100" s="1080">
        <v>877.85389999999995</v>
      </c>
      <c r="AZ100" s="1080">
        <v>877.85889999999995</v>
      </c>
      <c r="BA100" s="1080">
        <v>877.86389999999994</v>
      </c>
      <c r="BB100" s="1080">
        <v>877.86889999999994</v>
      </c>
      <c r="BC100" s="1080">
        <v>877.87400000000002</v>
      </c>
      <c r="BD100" s="1080">
        <v>877.87900000000002</v>
      </c>
      <c r="BE100" s="376"/>
      <c r="BF100" s="376"/>
      <c r="BG100" s="376"/>
      <c r="BH100" s="376"/>
      <c r="BI100" s="376"/>
      <c r="BJ100" s="376"/>
      <c r="BK100" s="376"/>
      <c r="BL100" s="376"/>
      <c r="BM100" s="376"/>
      <c r="BN100" s="376"/>
      <c r="BO100" s="376"/>
      <c r="BP100" s="376"/>
      <c r="BQ100" s="376"/>
      <c r="BR100" s="376"/>
      <c r="BS100" s="376"/>
      <c r="BT100" s="376"/>
      <c r="BU100" s="376"/>
      <c r="BV100" s="376"/>
      <c r="BW100" s="376"/>
      <c r="BX100" s="376"/>
      <c r="BY100" s="187"/>
      <c r="BZ100" s="187"/>
      <c r="CA100" s="187"/>
      <c r="CB100" s="187"/>
      <c r="CC100" s="187"/>
    </row>
    <row r="101" spans="1:81" s="1" customFormat="1" ht="10.5" customHeight="1" thickBot="1">
      <c r="A101" s="1432"/>
      <c r="B101" s="1496"/>
      <c r="C101" s="764"/>
      <c r="D101" s="156" t="s">
        <v>42</v>
      </c>
      <c r="E101" s="157">
        <f>E100/E99</f>
        <v>52.000000012505552</v>
      </c>
      <c r="F101" s="157">
        <f t="shared" ref="F101:AB101" si="26">F100/F99</f>
        <v>25.499999992326135</v>
      </c>
      <c r="G101" s="157">
        <f t="shared" si="26"/>
        <v>26.000000006252776</v>
      </c>
      <c r="H101" s="387">
        <f t="shared" si="26"/>
        <v>51.000000012505552</v>
      </c>
      <c r="I101" s="157">
        <f t="shared" si="26"/>
        <v>25.999999992041921</v>
      </c>
      <c r="J101" s="157">
        <f t="shared" si="26"/>
        <v>25.500000006252776</v>
      </c>
      <c r="K101" s="157">
        <f t="shared" si="26"/>
        <v>51.000000012505552</v>
      </c>
      <c r="L101" s="157">
        <f t="shared" si="26"/>
        <v>25.499999992326135</v>
      </c>
      <c r="M101" s="157">
        <f t="shared" si="26"/>
        <v>25.000000006252776</v>
      </c>
      <c r="N101" s="387">
        <f t="shared" si="26"/>
        <v>49.999999955662133</v>
      </c>
      <c r="O101" s="157">
        <f t="shared" si="26"/>
        <v>25.500000006252776</v>
      </c>
      <c r="P101" s="157">
        <f t="shared" si="26"/>
        <v>25.000000006252776</v>
      </c>
      <c r="Q101" s="157">
        <f t="shared" si="26"/>
        <v>50.999999954525265</v>
      </c>
      <c r="R101" s="157">
        <f t="shared" si="26"/>
        <v>25.000000006252776</v>
      </c>
      <c r="S101" s="157">
        <f t="shared" si="26"/>
        <v>50.000000012505552</v>
      </c>
      <c r="T101" s="157">
        <f t="shared" si="26"/>
        <v>24.499999992326135</v>
      </c>
      <c r="U101" s="157">
        <f t="shared" si="26"/>
        <v>50.000000012505552</v>
      </c>
      <c r="V101" s="387">
        <f t="shared" si="26"/>
        <v>24.500000006252776</v>
      </c>
      <c r="W101" s="157">
        <f t="shared" si="26"/>
        <v>49.999999955662133</v>
      </c>
      <c r="X101" s="157">
        <f t="shared" si="26"/>
        <v>25.000000006252776</v>
      </c>
      <c r="Y101" s="157">
        <f t="shared" si="26"/>
        <v>24.999999992041921</v>
      </c>
      <c r="Z101" s="157">
        <f>Z100/Z99</f>
        <v>50.000000012505552</v>
      </c>
      <c r="AA101" s="157">
        <f>AA100/AA99</f>
        <v>25.50000000682121</v>
      </c>
      <c r="AB101" s="158">
        <f t="shared" si="26"/>
        <v>24.999999992041921</v>
      </c>
      <c r="AC101" s="382"/>
      <c r="AD101" s="206"/>
      <c r="AE101" s="69"/>
      <c r="AF101" s="117"/>
      <c r="AG101" s="117"/>
      <c r="AH101" s="117"/>
      <c r="AI101" s="117"/>
      <c r="AJ101" s="117"/>
      <c r="AK101" s="117"/>
      <c r="AL101" s="117"/>
      <c r="AM101" s="117"/>
      <c r="AN101" s="117"/>
      <c r="AO101" s="117"/>
      <c r="AP101" s="117"/>
      <c r="AQ101" s="117"/>
      <c r="AR101" s="117"/>
      <c r="AS101" s="117"/>
      <c r="AT101" s="117"/>
      <c r="AU101" s="117"/>
      <c r="AV101" s="117"/>
      <c r="AW101" s="117"/>
      <c r="AX101" s="117"/>
      <c r="AY101" s="117"/>
      <c r="AZ101" s="117"/>
      <c r="BA101" s="117"/>
      <c r="BB101" s="117"/>
      <c r="BC101" s="117"/>
      <c r="BD101" s="117"/>
      <c r="BE101" s="376"/>
      <c r="BF101" s="376"/>
      <c r="BG101" s="376"/>
      <c r="BH101" s="376"/>
      <c r="BI101" s="376"/>
      <c r="BJ101" s="376"/>
      <c r="BK101" s="376"/>
      <c r="BL101" s="376"/>
      <c r="BM101" s="376"/>
      <c r="BN101" s="376"/>
      <c r="BO101" s="376"/>
      <c r="BP101" s="376"/>
      <c r="BQ101" s="376"/>
      <c r="BR101" s="376"/>
      <c r="BS101" s="376"/>
      <c r="BT101" s="376"/>
      <c r="BU101" s="376"/>
      <c r="BV101" s="376"/>
      <c r="BW101" s="376"/>
      <c r="BX101" s="376"/>
      <c r="BY101" s="187"/>
      <c r="BZ101" s="187"/>
      <c r="CA101" s="187"/>
      <c r="CB101" s="187"/>
      <c r="CC101" s="187"/>
    </row>
    <row r="102" spans="1:81" s="1" customFormat="1" ht="10.5" customHeight="1">
      <c r="A102" s="1402" t="s">
        <v>43</v>
      </c>
      <c r="B102" s="1400" t="s">
        <v>240</v>
      </c>
      <c r="C102" s="1264"/>
      <c r="D102" s="1266"/>
      <c r="E102" s="88"/>
      <c r="F102" s="88"/>
      <c r="G102" s="88"/>
      <c r="H102" s="448"/>
      <c r="I102" s="88"/>
      <c r="J102" s="88"/>
      <c r="K102" s="88"/>
      <c r="L102" s="88"/>
      <c r="M102" s="88"/>
      <c r="N102" s="448"/>
      <c r="O102" s="88"/>
      <c r="P102" s="88"/>
      <c r="Q102" s="88"/>
      <c r="R102" s="88"/>
      <c r="S102" s="88"/>
      <c r="T102" s="88"/>
      <c r="U102" s="88"/>
      <c r="V102" s="448"/>
      <c r="W102" s="88"/>
      <c r="X102" s="88"/>
      <c r="Y102" s="88"/>
      <c r="Z102" s="88"/>
      <c r="AA102" s="88"/>
      <c r="AB102" s="89"/>
      <c r="AC102" s="58" t="s">
        <v>125</v>
      </c>
      <c r="AD102" s="61">
        <f>AD104/AC104</f>
        <v>0.16475669957684722</v>
      </c>
      <c r="AE102" s="69"/>
      <c r="AF102" s="117"/>
      <c r="AG102" s="117"/>
      <c r="AH102" s="117"/>
      <c r="AI102" s="117"/>
      <c r="AJ102" s="117"/>
      <c r="AK102" s="117"/>
      <c r="AL102" s="117"/>
      <c r="AM102" s="117"/>
      <c r="AN102" s="117"/>
      <c r="AO102" s="117"/>
      <c r="AP102" s="117"/>
      <c r="AQ102" s="117"/>
      <c r="AR102" s="117"/>
      <c r="AS102" s="117"/>
      <c r="AT102" s="117"/>
      <c r="AU102" s="117"/>
      <c r="AV102" s="117"/>
      <c r="AW102" s="117"/>
      <c r="AX102" s="117"/>
      <c r="AY102" s="117"/>
      <c r="AZ102" s="117"/>
      <c r="BA102" s="117"/>
      <c r="BB102" s="117"/>
      <c r="BC102" s="117"/>
      <c r="BD102" s="117"/>
      <c r="BE102" s="376"/>
      <c r="BF102" s="376"/>
      <c r="BG102" s="376"/>
      <c r="BH102" s="376"/>
      <c r="BI102" s="376"/>
      <c r="BJ102" s="376"/>
      <c r="BK102" s="376"/>
      <c r="BL102" s="376"/>
      <c r="BM102" s="376"/>
      <c r="BN102" s="376"/>
      <c r="BO102" s="376"/>
      <c r="BP102" s="376"/>
      <c r="BQ102" s="376"/>
      <c r="BR102" s="376"/>
      <c r="BS102" s="376"/>
      <c r="BT102" s="376"/>
      <c r="BU102" s="376"/>
      <c r="BV102" s="376"/>
      <c r="BW102" s="376"/>
      <c r="BX102" s="376"/>
      <c r="BY102" s="187"/>
      <c r="BZ102" s="187"/>
      <c r="CA102" s="187"/>
      <c r="CB102" s="187"/>
      <c r="CC102" s="187"/>
    </row>
    <row r="103" spans="1:81" s="1" customFormat="1" ht="10.5" customHeight="1">
      <c r="A103" s="1403"/>
      <c r="B103" s="1401"/>
      <c r="C103" s="1265" t="s">
        <v>136</v>
      </c>
      <c r="D103" s="155" t="s">
        <v>34</v>
      </c>
      <c r="E103" s="98">
        <v>71</v>
      </c>
      <c r="F103" s="98">
        <v>71</v>
      </c>
      <c r="G103" s="98">
        <v>70</v>
      </c>
      <c r="H103" s="513">
        <v>76</v>
      </c>
      <c r="I103" s="98">
        <v>67</v>
      </c>
      <c r="J103" s="98">
        <v>76</v>
      </c>
      <c r="K103" s="98">
        <v>92</v>
      </c>
      <c r="L103" s="98">
        <v>87</v>
      </c>
      <c r="M103" s="98">
        <v>84</v>
      </c>
      <c r="N103" s="513">
        <v>88</v>
      </c>
      <c r="O103" s="98">
        <v>87</v>
      </c>
      <c r="P103" s="98">
        <v>90</v>
      </c>
      <c r="Q103" s="98">
        <v>89</v>
      </c>
      <c r="R103" s="98">
        <v>91</v>
      </c>
      <c r="S103" s="98">
        <v>95</v>
      </c>
      <c r="T103" s="98">
        <v>93</v>
      </c>
      <c r="U103" s="98">
        <v>76</v>
      </c>
      <c r="V103" s="513">
        <v>79</v>
      </c>
      <c r="W103" s="98">
        <v>73</v>
      </c>
      <c r="X103" s="98">
        <v>67</v>
      </c>
      <c r="Y103" s="98">
        <v>69</v>
      </c>
      <c r="Z103" s="98">
        <v>73</v>
      </c>
      <c r="AA103" s="98">
        <v>66</v>
      </c>
      <c r="AB103" s="220">
        <v>64</v>
      </c>
      <c r="AC103" s="382"/>
      <c r="AD103" s="206"/>
      <c r="AE103" s="69"/>
      <c r="AF103" s="117"/>
      <c r="AG103" s="117"/>
      <c r="AH103" s="117"/>
      <c r="AI103" s="117"/>
      <c r="AJ103" s="117"/>
      <c r="AK103" s="117"/>
      <c r="AL103" s="117"/>
      <c r="AM103" s="117"/>
      <c r="AN103" s="117"/>
      <c r="AO103" s="117"/>
      <c r="AP103" s="117"/>
      <c r="AQ103" s="117"/>
      <c r="AR103" s="117"/>
      <c r="AS103" s="117"/>
      <c r="AT103" s="117"/>
      <c r="AU103" s="117"/>
      <c r="AV103" s="117"/>
      <c r="AW103" s="117"/>
      <c r="AX103" s="117"/>
      <c r="AY103" s="117"/>
      <c r="AZ103" s="117"/>
      <c r="BA103" s="117"/>
      <c r="BB103" s="117"/>
      <c r="BC103" s="117"/>
      <c r="BD103" s="117"/>
      <c r="BE103" s="376"/>
      <c r="BF103" s="376"/>
      <c r="BG103" s="376"/>
      <c r="BH103" s="376"/>
      <c r="BI103" s="376"/>
      <c r="BJ103" s="376"/>
      <c r="BK103" s="376"/>
      <c r="BL103" s="376"/>
      <c r="BM103" s="376"/>
      <c r="BN103" s="376"/>
      <c r="BO103" s="376"/>
      <c r="BP103" s="376"/>
      <c r="BQ103" s="376"/>
      <c r="BR103" s="376"/>
      <c r="BS103" s="376"/>
      <c r="BT103" s="376"/>
      <c r="BU103" s="376"/>
      <c r="BV103" s="376"/>
      <c r="BW103" s="376"/>
      <c r="BX103" s="376"/>
      <c r="BY103" s="187"/>
      <c r="BZ103" s="187"/>
      <c r="CA103" s="187"/>
      <c r="CB103" s="187"/>
      <c r="CC103" s="187"/>
    </row>
    <row r="104" spans="1:81" s="1" customFormat="1" ht="10.5" customHeight="1">
      <c r="A104" s="1403"/>
      <c r="B104" s="1401"/>
      <c r="C104" s="1265" t="s">
        <v>967</v>
      </c>
      <c r="D104" s="155" t="s">
        <v>126</v>
      </c>
      <c r="E104" s="73">
        <f>(AG104-AF104)*$AE104</f>
        <v>0.30455999999967392</v>
      </c>
      <c r="F104" s="73">
        <f t="shared" ref="F104:AB104" si="27">(AH104-AG104)*$AE104</f>
        <v>0.30042000000030383</v>
      </c>
      <c r="G104" s="73">
        <f t="shared" si="27"/>
        <v>0.30023999999993978</v>
      </c>
      <c r="H104" s="492">
        <f t="shared" si="27"/>
        <v>0.30438000000012838</v>
      </c>
      <c r="I104" s="73">
        <f t="shared" si="27"/>
        <v>0.30581999999976689</v>
      </c>
      <c r="J104" s="73">
        <f t="shared" si="27"/>
        <v>0.31770000000005894</v>
      </c>
      <c r="K104" s="73">
        <f t="shared" si="27"/>
        <v>0.36863999999995939</v>
      </c>
      <c r="L104" s="73">
        <f t="shared" si="27"/>
        <v>0.37080000000023577</v>
      </c>
      <c r="M104" s="73">
        <f t="shared" si="27"/>
        <v>0.38195999999989</v>
      </c>
      <c r="N104" s="492">
        <f t="shared" si="27"/>
        <v>0.36954000000014275</v>
      </c>
      <c r="O104" s="73">
        <f t="shared" si="27"/>
        <v>0.37223999999987428</v>
      </c>
      <c r="P104" s="73">
        <f t="shared" si="27"/>
        <v>0.39258000000008908</v>
      </c>
      <c r="Q104" s="73">
        <f t="shared" si="27"/>
        <v>0.39437999999963724</v>
      </c>
      <c r="R104" s="73">
        <f t="shared" si="27"/>
        <v>0.38862000000026459</v>
      </c>
      <c r="S104" s="73">
        <f t="shared" si="27"/>
        <v>0.39906000000009956</v>
      </c>
      <c r="T104" s="73">
        <f t="shared" si="27"/>
        <v>0.38700000000026197</v>
      </c>
      <c r="U104" s="73">
        <f t="shared" si="27"/>
        <v>0.36233999999949446</v>
      </c>
      <c r="V104" s="492">
        <f t="shared" si="27"/>
        <v>0.32346000000025016</v>
      </c>
      <c r="W104" s="73">
        <f t="shared" si="27"/>
        <v>0.31301999999959662</v>
      </c>
      <c r="X104" s="73">
        <f t="shared" si="27"/>
        <v>0.31464000000041781</v>
      </c>
      <c r="Y104" s="73">
        <f t="shared" si="27"/>
        <v>0.30095999999975903</v>
      </c>
      <c r="Z104" s="73">
        <f t="shared" si="27"/>
        <v>0.30780000000049768</v>
      </c>
      <c r="AA104" s="73">
        <f t="shared" si="27"/>
        <v>0.29789999999929934</v>
      </c>
      <c r="AB104" s="74">
        <f t="shared" si="27"/>
        <v>0.28962000000055926</v>
      </c>
      <c r="AC104" s="58">
        <f>(BD104-AF104)*AE104</f>
        <v>8.1676800000002014</v>
      </c>
      <c r="AD104" s="61">
        <f>(BD105-AF105)*AE104</f>
        <v>1.3456799999998565</v>
      </c>
      <c r="AE104" s="69">
        <v>1.8</v>
      </c>
      <c r="AF104" s="1170">
        <v>3997.1783</v>
      </c>
      <c r="AG104" s="1170">
        <v>3997.3474999999999</v>
      </c>
      <c r="AH104" s="1216">
        <v>3997.5144</v>
      </c>
      <c r="AI104" s="1170">
        <v>3997.6812</v>
      </c>
      <c r="AJ104" s="1170">
        <v>3997.8503000000001</v>
      </c>
      <c r="AK104" s="1170">
        <v>3998.0201999999999</v>
      </c>
      <c r="AL104" s="1170">
        <v>3998.1967</v>
      </c>
      <c r="AM104" s="1170">
        <v>3998.4014999999999</v>
      </c>
      <c r="AN104" s="1170">
        <v>3998.6075000000001</v>
      </c>
      <c r="AO104" s="1170">
        <v>3998.8197</v>
      </c>
      <c r="AP104" s="1170">
        <v>3999.0250000000001</v>
      </c>
      <c r="AQ104" s="1170">
        <v>3999.2318</v>
      </c>
      <c r="AR104" s="1170">
        <v>3999.4499000000001</v>
      </c>
      <c r="AS104" s="1170">
        <v>3999.6689999999999</v>
      </c>
      <c r="AT104" s="1170">
        <v>3999.8849</v>
      </c>
      <c r="AU104" s="1170">
        <v>4000.1066000000001</v>
      </c>
      <c r="AV104" s="1170">
        <v>4000.3216000000002</v>
      </c>
      <c r="AW104" s="1170">
        <v>4000.5228999999999</v>
      </c>
      <c r="AX104" s="1170">
        <v>4000.7026000000001</v>
      </c>
      <c r="AY104" s="1170">
        <v>4000.8764999999999</v>
      </c>
      <c r="AZ104" s="1170">
        <v>4001.0513000000001</v>
      </c>
      <c r="BA104" s="1170">
        <v>4001.2184999999999</v>
      </c>
      <c r="BB104" s="1170">
        <v>4001.3895000000002</v>
      </c>
      <c r="BC104" s="1170">
        <v>4001.5549999999998</v>
      </c>
      <c r="BD104" s="1170">
        <v>4001.7159000000001</v>
      </c>
      <c r="BE104" s="376"/>
      <c r="BF104" s="376"/>
      <c r="BG104" s="376"/>
      <c r="BH104" s="376"/>
      <c r="BI104" s="376"/>
      <c r="BJ104" s="376"/>
      <c r="BK104" s="376"/>
      <c r="BL104" s="376"/>
      <c r="BM104" s="376"/>
      <c r="BN104" s="376"/>
      <c r="BO104" s="376"/>
      <c r="BP104" s="376"/>
      <c r="BQ104" s="376"/>
      <c r="BR104" s="376"/>
      <c r="BS104" s="376"/>
      <c r="BT104" s="376"/>
      <c r="BU104" s="376"/>
      <c r="BV104" s="376"/>
      <c r="BW104" s="376"/>
      <c r="BX104" s="376"/>
      <c r="BY104" s="187"/>
      <c r="BZ104" s="187"/>
      <c r="CA104" s="187"/>
      <c r="CB104" s="187"/>
      <c r="CC104" s="187"/>
    </row>
    <row r="105" spans="1:81" s="1" customFormat="1" ht="10.5" customHeight="1">
      <c r="A105" s="1403"/>
      <c r="B105" s="1401"/>
      <c r="C105" s="1265" t="s">
        <v>967</v>
      </c>
      <c r="D105" s="155" t="s">
        <v>127</v>
      </c>
      <c r="E105" s="73">
        <f>(AG105-AF105)*$AE104</f>
        <v>5.7239999999956125E-2</v>
      </c>
      <c r="F105" s="59">
        <f t="shared" ref="F105:AB105" si="28">(AH105-AG105)*$AE104</f>
        <v>5.7599999999865759E-2</v>
      </c>
      <c r="G105" s="59">
        <f t="shared" si="28"/>
        <v>5.7960000000184662E-2</v>
      </c>
      <c r="H105" s="383">
        <f t="shared" si="28"/>
        <v>5.6700000000091677E-2</v>
      </c>
      <c r="I105" s="59">
        <f t="shared" si="28"/>
        <v>5.7060000000001311E-2</v>
      </c>
      <c r="J105" s="59">
        <f t="shared" si="28"/>
        <v>5.8320000000094296E-2</v>
      </c>
      <c r="K105" s="59">
        <f t="shared" si="28"/>
        <v>6.7679999999791116E-2</v>
      </c>
      <c r="L105" s="59">
        <f t="shared" si="28"/>
        <v>7.3799999999891952E-2</v>
      </c>
      <c r="M105" s="59">
        <f t="shared" si="28"/>
        <v>6.7139999999926661E-2</v>
      </c>
      <c r="N105" s="383">
        <f t="shared" si="28"/>
        <v>5.7060000000001311E-2</v>
      </c>
      <c r="O105" s="59">
        <f t="shared" si="28"/>
        <v>5.4900000000134244E-2</v>
      </c>
      <c r="P105" s="59">
        <f t="shared" si="28"/>
        <v>4.8959999999988214E-2</v>
      </c>
      <c r="Q105" s="59">
        <f t="shared" si="28"/>
        <v>5.1660000000129006E-2</v>
      </c>
      <c r="R105" s="59">
        <f t="shared" si="28"/>
        <v>4.7879999999850043E-2</v>
      </c>
      <c r="S105" s="59">
        <f t="shared" si="28"/>
        <v>5.616000000022723E-2</v>
      </c>
      <c r="T105" s="59">
        <f t="shared" si="28"/>
        <v>5.7239999999956125E-2</v>
      </c>
      <c r="U105" s="59">
        <f t="shared" si="28"/>
        <v>5.8859999999958744E-2</v>
      </c>
      <c r="V105" s="383">
        <f t="shared" si="28"/>
        <v>5.0939999999900468E-2</v>
      </c>
      <c r="W105" s="59">
        <f t="shared" si="28"/>
        <v>5.040000000003602E-2</v>
      </c>
      <c r="X105" s="59">
        <f t="shared" si="28"/>
        <v>5.0939999999900468E-2</v>
      </c>
      <c r="Y105" s="59">
        <f t="shared" si="28"/>
        <v>5.0940000000309738E-2</v>
      </c>
      <c r="Z105" s="59">
        <f t="shared" si="28"/>
        <v>5.4179999999905706E-2</v>
      </c>
      <c r="AA105" s="59">
        <f t="shared" si="28"/>
        <v>5.0759999999945647E-2</v>
      </c>
      <c r="AB105" s="60">
        <f t="shared" si="28"/>
        <v>5.1299999999810102E-2</v>
      </c>
      <c r="AC105" s="382"/>
      <c r="AD105" s="206"/>
      <c r="AE105" s="69"/>
      <c r="AF105" s="1080">
        <v>1220.3712</v>
      </c>
      <c r="AG105" s="1080">
        <v>1220.403</v>
      </c>
      <c r="AH105" s="1081">
        <v>1220.4349999999999</v>
      </c>
      <c r="AI105" s="1080">
        <v>1220.4672</v>
      </c>
      <c r="AJ105" s="1080">
        <v>1220.4987000000001</v>
      </c>
      <c r="AK105" s="1080">
        <v>1220.5304000000001</v>
      </c>
      <c r="AL105" s="1080">
        <v>1220.5628000000002</v>
      </c>
      <c r="AM105" s="1080">
        <v>1220.6004</v>
      </c>
      <c r="AN105" s="1080">
        <v>1220.6414</v>
      </c>
      <c r="AO105" s="1080">
        <v>1220.6786999999999</v>
      </c>
      <c r="AP105" s="1080">
        <v>1220.7103999999999</v>
      </c>
      <c r="AQ105" s="1080">
        <v>1220.7409</v>
      </c>
      <c r="AR105" s="1080">
        <v>1220.7681</v>
      </c>
      <c r="AS105" s="1080">
        <v>1220.7968000000001</v>
      </c>
      <c r="AT105" s="1080">
        <v>1220.8234</v>
      </c>
      <c r="AU105" s="1080">
        <v>1220.8546000000001</v>
      </c>
      <c r="AV105" s="1080">
        <v>1220.8864000000001</v>
      </c>
      <c r="AW105" s="1080">
        <v>1220.9191000000001</v>
      </c>
      <c r="AX105" s="1080">
        <v>1220.9474</v>
      </c>
      <c r="AY105" s="1080">
        <v>1220.9754</v>
      </c>
      <c r="AZ105" s="1080">
        <v>1221.0037</v>
      </c>
      <c r="BA105" s="1080">
        <v>1221.0320000000002</v>
      </c>
      <c r="BB105" s="1080">
        <v>1221.0621000000001</v>
      </c>
      <c r="BC105" s="1080">
        <v>1221.0903000000001</v>
      </c>
      <c r="BD105" s="1080">
        <v>1221.1188</v>
      </c>
      <c r="BE105" s="376"/>
      <c r="BF105" s="376"/>
      <c r="BG105" s="376"/>
      <c r="BH105" s="376"/>
      <c r="BI105" s="376"/>
      <c r="BJ105" s="376"/>
      <c r="BK105" s="376"/>
      <c r="BL105" s="376"/>
      <c r="BM105" s="376"/>
      <c r="BN105" s="376"/>
      <c r="BO105" s="376"/>
      <c r="BP105" s="376"/>
      <c r="BQ105" s="376"/>
      <c r="BR105" s="376"/>
      <c r="BS105" s="376"/>
      <c r="BT105" s="376"/>
      <c r="BU105" s="376"/>
      <c r="BV105" s="376"/>
      <c r="BW105" s="376"/>
      <c r="BX105" s="376"/>
      <c r="BY105" s="187"/>
      <c r="BZ105" s="187"/>
      <c r="CA105" s="187"/>
      <c r="CB105" s="187"/>
      <c r="CC105" s="187"/>
    </row>
    <row r="106" spans="1:81" s="1" customFormat="1" ht="10.5" customHeight="1" thickBot="1">
      <c r="A106" s="1404"/>
      <c r="B106" s="1405"/>
      <c r="C106" s="312"/>
      <c r="D106" s="271" t="s">
        <v>42</v>
      </c>
      <c r="E106" s="96">
        <f t="shared" ref="E106:AB106" si="29">E105/E104</f>
        <v>0.18794326241140469</v>
      </c>
      <c r="F106" s="96">
        <f t="shared" si="29"/>
        <v>0.19173157579324779</v>
      </c>
      <c r="G106" s="96">
        <f t="shared" si="29"/>
        <v>0.19304556354981445</v>
      </c>
      <c r="H106" s="493">
        <f t="shared" si="29"/>
        <v>0.18628030751057154</v>
      </c>
      <c r="I106" s="96">
        <f t="shared" si="29"/>
        <v>0.18658034137742727</v>
      </c>
      <c r="J106" s="96">
        <f t="shared" si="29"/>
        <v>0.18356940509941289</v>
      </c>
      <c r="K106" s="96">
        <f t="shared" si="29"/>
        <v>0.1835937499994536</v>
      </c>
      <c r="L106" s="96">
        <f t="shared" si="29"/>
        <v>0.19902912621317428</v>
      </c>
      <c r="M106" s="96">
        <f t="shared" si="29"/>
        <v>0.17577756833162111</v>
      </c>
      <c r="N106" s="493">
        <f t="shared" si="29"/>
        <v>0.1544081831465586</v>
      </c>
      <c r="O106" s="96">
        <f t="shared" si="29"/>
        <v>0.14748549323058452</v>
      </c>
      <c r="P106" s="96">
        <f t="shared" si="29"/>
        <v>0.12471343420443504</v>
      </c>
      <c r="Q106" s="96">
        <f t="shared" si="29"/>
        <v>0.13099041533591085</v>
      </c>
      <c r="R106" s="96">
        <f t="shared" si="29"/>
        <v>0.12320518758637601</v>
      </c>
      <c r="S106" s="96">
        <f t="shared" si="29"/>
        <v>0.14073071718591995</v>
      </c>
      <c r="T106" s="96">
        <f t="shared" si="29"/>
        <v>0.14790697674397255</v>
      </c>
      <c r="U106" s="96">
        <f t="shared" si="29"/>
        <v>0.16244411326389818</v>
      </c>
      <c r="V106" s="493">
        <f t="shared" si="29"/>
        <v>0.15748469671632062</v>
      </c>
      <c r="W106" s="96">
        <f t="shared" si="29"/>
        <v>0.16101207590601549</v>
      </c>
      <c r="X106" s="96">
        <f t="shared" si="29"/>
        <v>0.16189931350061285</v>
      </c>
      <c r="Y106" s="96">
        <f t="shared" si="29"/>
        <v>0.16925837320690632</v>
      </c>
      <c r="Z106" s="96">
        <f t="shared" si="29"/>
        <v>0.17602339181227455</v>
      </c>
      <c r="AA106" s="96">
        <f t="shared" si="29"/>
        <v>0.17039274924493131</v>
      </c>
      <c r="AB106" s="97">
        <f t="shared" si="29"/>
        <v>0.17712865133523598</v>
      </c>
      <c r="AC106" s="382"/>
      <c r="AD106" s="206"/>
      <c r="AE106" s="69"/>
      <c r="AF106" s="117"/>
      <c r="AG106" s="117"/>
      <c r="AH106" s="117"/>
      <c r="AI106" s="117"/>
      <c r="AJ106" s="117"/>
      <c r="AK106" s="117"/>
      <c r="AL106" s="117"/>
      <c r="AM106" s="117"/>
      <c r="AN106" s="117"/>
      <c r="AO106" s="117"/>
      <c r="AP106" s="117"/>
      <c r="AQ106" s="117"/>
      <c r="AR106" s="117"/>
      <c r="AS106" s="117"/>
      <c r="AT106" s="117"/>
      <c r="AU106" s="117"/>
      <c r="AV106" s="117"/>
      <c r="AW106" s="117"/>
      <c r="AX106" s="117"/>
      <c r="AY106" s="117"/>
      <c r="AZ106" s="117"/>
      <c r="BA106" s="117"/>
      <c r="BB106" s="117"/>
      <c r="BC106" s="117"/>
      <c r="BD106" s="117"/>
      <c r="BE106" s="376"/>
      <c r="BF106" s="376"/>
      <c r="BG106" s="376"/>
      <c r="BH106" s="376"/>
      <c r="BI106" s="376"/>
      <c r="BJ106" s="376"/>
      <c r="BK106" s="376"/>
      <c r="BL106" s="376"/>
      <c r="BM106" s="376"/>
      <c r="BN106" s="376"/>
      <c r="BO106" s="376"/>
      <c r="BP106" s="376"/>
      <c r="BQ106" s="376"/>
      <c r="BR106" s="376"/>
      <c r="BS106" s="376"/>
      <c r="BT106" s="376"/>
      <c r="BU106" s="376"/>
      <c r="BV106" s="376"/>
      <c r="BW106" s="376"/>
      <c r="BX106" s="376"/>
      <c r="BY106" s="187"/>
      <c r="BZ106" s="187"/>
      <c r="CA106" s="187"/>
      <c r="CB106" s="187"/>
      <c r="CC106" s="187"/>
    </row>
    <row r="107" spans="1:81" s="1" customFormat="1" ht="10.5" customHeight="1">
      <c r="A107" s="1472" t="s">
        <v>13</v>
      </c>
      <c r="B107" s="1475" t="s">
        <v>250</v>
      </c>
      <c r="C107" s="1264"/>
      <c r="D107" s="1266"/>
      <c r="E107" s="88"/>
      <c r="F107" s="233"/>
      <c r="G107" s="233"/>
      <c r="H107" s="887"/>
      <c r="I107" s="233"/>
      <c r="J107" s="233"/>
      <c r="K107" s="233"/>
      <c r="L107" s="233"/>
      <c r="M107" s="233"/>
      <c r="N107" s="887"/>
      <c r="O107" s="233"/>
      <c r="P107" s="233"/>
      <c r="Q107" s="233"/>
      <c r="R107" s="233"/>
      <c r="S107" s="233"/>
      <c r="T107" s="233"/>
      <c r="U107" s="233"/>
      <c r="V107" s="887"/>
      <c r="W107" s="233"/>
      <c r="X107" s="233"/>
      <c r="Y107" s="233"/>
      <c r="Z107" s="233"/>
      <c r="AA107" s="233"/>
      <c r="AB107" s="234"/>
      <c r="AC107" s="58" t="s">
        <v>125</v>
      </c>
      <c r="AD107" s="61">
        <f>AD109/AC109</f>
        <v>1.8181818180831644</v>
      </c>
      <c r="AE107" s="69"/>
      <c r="AF107" s="117"/>
      <c r="AG107" s="117"/>
      <c r="AH107" s="117"/>
      <c r="AI107" s="117"/>
      <c r="AJ107" s="117"/>
      <c r="AK107" s="117"/>
      <c r="AL107" s="117"/>
      <c r="AM107" s="117"/>
      <c r="AN107" s="117"/>
      <c r="AO107" s="117"/>
      <c r="AP107" s="117"/>
      <c r="AQ107" s="117"/>
      <c r="AR107" s="117"/>
      <c r="AS107" s="117"/>
      <c r="AT107" s="117"/>
      <c r="AU107" s="117"/>
      <c r="AV107" s="117"/>
      <c r="AW107" s="117"/>
      <c r="AX107" s="117"/>
      <c r="AY107" s="117"/>
      <c r="AZ107" s="117"/>
      <c r="BA107" s="117"/>
      <c r="BB107" s="117"/>
      <c r="BC107" s="117"/>
      <c r="BD107" s="117"/>
      <c r="BE107" s="117"/>
      <c r="BF107" s="117"/>
      <c r="BG107" s="117"/>
      <c r="BH107" s="117"/>
      <c r="BI107" s="117"/>
      <c r="BJ107" s="117"/>
      <c r="BK107" s="117"/>
      <c r="BL107" s="117"/>
      <c r="BM107" s="117"/>
      <c r="BN107" s="117"/>
      <c r="BO107" s="117"/>
      <c r="BP107" s="117"/>
      <c r="BQ107" s="117"/>
      <c r="BR107" s="117"/>
      <c r="BS107" s="117"/>
      <c r="BT107" s="117"/>
      <c r="BU107" s="117"/>
      <c r="BV107" s="117"/>
      <c r="BW107" s="117"/>
      <c r="BX107" s="117"/>
      <c r="BY107" s="117"/>
      <c r="BZ107" s="117"/>
      <c r="CA107" s="117"/>
      <c r="CB107" s="117"/>
      <c r="CC107" s="117"/>
    </row>
    <row r="108" spans="1:81" s="1" customFormat="1" ht="10.5" customHeight="1">
      <c r="A108" s="1473"/>
      <c r="B108" s="1476"/>
      <c r="C108" s="1265" t="s">
        <v>136</v>
      </c>
      <c r="D108" s="155" t="s">
        <v>34</v>
      </c>
      <c r="E108" s="98">
        <v>0</v>
      </c>
      <c r="F108" s="98">
        <v>0</v>
      </c>
      <c r="G108" s="98">
        <v>0</v>
      </c>
      <c r="H108" s="513">
        <v>0</v>
      </c>
      <c r="I108" s="98">
        <v>0</v>
      </c>
      <c r="J108" s="98">
        <v>0</v>
      </c>
      <c r="K108" s="98">
        <v>0</v>
      </c>
      <c r="L108" s="98">
        <v>0</v>
      </c>
      <c r="M108" s="98">
        <v>0</v>
      </c>
      <c r="N108" s="513">
        <v>0</v>
      </c>
      <c r="O108" s="98">
        <v>0</v>
      </c>
      <c r="P108" s="98">
        <v>0</v>
      </c>
      <c r="Q108" s="98">
        <v>0</v>
      </c>
      <c r="R108" s="98">
        <v>0</v>
      </c>
      <c r="S108" s="98">
        <v>0</v>
      </c>
      <c r="T108" s="98">
        <v>0</v>
      </c>
      <c r="U108" s="98">
        <v>0</v>
      </c>
      <c r="V108" s="513">
        <v>0</v>
      </c>
      <c r="W108" s="98">
        <v>0</v>
      </c>
      <c r="X108" s="98">
        <v>0</v>
      </c>
      <c r="Y108" s="98">
        <v>0</v>
      </c>
      <c r="Z108" s="98">
        <v>0</v>
      </c>
      <c r="AA108" s="98">
        <v>0</v>
      </c>
      <c r="AB108" s="220">
        <v>0</v>
      </c>
      <c r="AC108" s="382"/>
      <c r="AD108" s="206"/>
      <c r="AE108" s="69"/>
      <c r="AF108" s="117"/>
      <c r="AG108" s="117"/>
      <c r="AH108" s="117"/>
      <c r="AI108" s="117"/>
      <c r="AJ108" s="117"/>
      <c r="AK108" s="117"/>
      <c r="AL108" s="117"/>
      <c r="AM108" s="117"/>
      <c r="AN108" s="117"/>
      <c r="AO108" s="117"/>
      <c r="AP108" s="117"/>
      <c r="AQ108" s="117"/>
      <c r="AR108" s="117"/>
      <c r="AS108" s="117"/>
      <c r="AT108" s="117"/>
      <c r="AU108" s="117"/>
      <c r="AV108" s="117"/>
      <c r="AW108" s="117"/>
      <c r="AX108" s="117"/>
      <c r="AY108" s="117"/>
      <c r="AZ108" s="117"/>
      <c r="BA108" s="117"/>
      <c r="BB108" s="117"/>
      <c r="BC108" s="117"/>
      <c r="BD108" s="117"/>
      <c r="BE108" s="117"/>
      <c r="BF108" s="117"/>
      <c r="BG108" s="117"/>
      <c r="BH108" s="117"/>
      <c r="BI108" s="117"/>
      <c r="BJ108" s="117"/>
      <c r="BK108" s="117"/>
      <c r="BL108" s="117"/>
      <c r="BM108" s="117"/>
      <c r="BN108" s="117"/>
      <c r="BO108" s="117"/>
      <c r="BP108" s="117"/>
      <c r="BQ108" s="117"/>
      <c r="BR108" s="117"/>
      <c r="BS108" s="117"/>
      <c r="BT108" s="117"/>
      <c r="BU108" s="117"/>
      <c r="BV108" s="117"/>
      <c r="BW108" s="117"/>
      <c r="BX108" s="117"/>
      <c r="BY108" s="117"/>
      <c r="BZ108" s="117"/>
      <c r="CA108" s="117"/>
      <c r="CB108" s="117"/>
      <c r="CC108" s="117"/>
    </row>
    <row r="109" spans="1:81" s="1" customFormat="1" ht="10.5" customHeight="1">
      <c r="A109" s="1473"/>
      <c r="B109" s="1476"/>
      <c r="C109" s="1265" t="s">
        <v>967</v>
      </c>
      <c r="D109" s="155" t="s">
        <v>126</v>
      </c>
      <c r="E109" s="73">
        <f>(AG109-AF109)*$AE109</f>
        <v>1.1999999996987754E-3</v>
      </c>
      <c r="F109" s="73">
        <f t="shared" ref="F109:AB109" si="30">(AH109-AG109)*$AE109</f>
        <v>0</v>
      </c>
      <c r="G109" s="73">
        <f t="shared" si="30"/>
        <v>1.1999999996987754E-3</v>
      </c>
      <c r="H109" s="492">
        <f t="shared" si="30"/>
        <v>0</v>
      </c>
      <c r="I109" s="73">
        <f t="shared" si="30"/>
        <v>0</v>
      </c>
      <c r="J109" s="73">
        <f t="shared" si="30"/>
        <v>1.2000000010630174E-3</v>
      </c>
      <c r="K109" s="73">
        <f t="shared" si="30"/>
        <v>0</v>
      </c>
      <c r="L109" s="73">
        <f t="shared" si="30"/>
        <v>0</v>
      </c>
      <c r="M109" s="73">
        <f t="shared" si="30"/>
        <v>0</v>
      </c>
      <c r="N109" s="492">
        <f t="shared" si="30"/>
        <v>0</v>
      </c>
      <c r="O109" s="73">
        <f t="shared" si="30"/>
        <v>0</v>
      </c>
      <c r="P109" s="73">
        <f t="shared" si="30"/>
        <v>1.1999999996987754E-3</v>
      </c>
      <c r="Q109" s="73">
        <f t="shared" si="30"/>
        <v>0</v>
      </c>
      <c r="R109" s="73">
        <f t="shared" si="30"/>
        <v>1.1999999996987754E-3</v>
      </c>
      <c r="S109" s="73">
        <f t="shared" si="30"/>
        <v>1.1999999996987754E-3</v>
      </c>
      <c r="T109" s="73">
        <f t="shared" si="30"/>
        <v>1.2000000010630174E-3</v>
      </c>
      <c r="U109" s="73">
        <f t="shared" si="30"/>
        <v>0</v>
      </c>
      <c r="V109" s="492">
        <f t="shared" si="30"/>
        <v>0</v>
      </c>
      <c r="W109" s="73">
        <f t="shared" si="30"/>
        <v>0</v>
      </c>
      <c r="X109" s="73">
        <f t="shared" si="30"/>
        <v>1.1999999996987754E-3</v>
      </c>
      <c r="Y109" s="73">
        <f t="shared" si="30"/>
        <v>1.1999999996987754E-3</v>
      </c>
      <c r="Z109" s="73">
        <f t="shared" si="30"/>
        <v>0</v>
      </c>
      <c r="AA109" s="73">
        <f t="shared" si="30"/>
        <v>2.3999999993975507E-3</v>
      </c>
      <c r="AB109" s="74">
        <f t="shared" si="30"/>
        <v>1.3642420526593924E-12</v>
      </c>
      <c r="AC109" s="58">
        <f>(BD109-AF109)*AE109</f>
        <v>1.3200000000779255E-2</v>
      </c>
      <c r="AD109" s="61">
        <f>(BD110-AF110)*AE109</f>
        <v>2.4000000000114596E-2</v>
      </c>
      <c r="AE109" s="69">
        <v>12</v>
      </c>
      <c r="AF109" s="1170">
        <v>703.74249999999995</v>
      </c>
      <c r="AG109" s="1170">
        <v>703.74259999999992</v>
      </c>
      <c r="AH109" s="1216">
        <v>703.74259999999992</v>
      </c>
      <c r="AI109" s="1170">
        <v>703.7426999999999</v>
      </c>
      <c r="AJ109" s="1170">
        <v>703.7426999999999</v>
      </c>
      <c r="AK109" s="1170">
        <v>703.7426999999999</v>
      </c>
      <c r="AL109" s="1170">
        <v>703.74279999999999</v>
      </c>
      <c r="AM109" s="1170">
        <v>703.74279999999999</v>
      </c>
      <c r="AN109" s="1170">
        <v>703.74279999999999</v>
      </c>
      <c r="AO109" s="1170">
        <v>703.74279999999999</v>
      </c>
      <c r="AP109" s="1170">
        <v>703.74279999999999</v>
      </c>
      <c r="AQ109" s="1170">
        <v>703.74279999999999</v>
      </c>
      <c r="AR109" s="1170">
        <v>703.74289999999996</v>
      </c>
      <c r="AS109" s="1170">
        <v>703.74289999999996</v>
      </c>
      <c r="AT109" s="1170">
        <v>703.74299999999994</v>
      </c>
      <c r="AU109" s="1170">
        <v>703.74309999999991</v>
      </c>
      <c r="AV109" s="1170">
        <v>703.7432</v>
      </c>
      <c r="AW109" s="1170">
        <v>703.7432</v>
      </c>
      <c r="AX109" s="1170">
        <v>703.7432</v>
      </c>
      <c r="AY109" s="1170">
        <v>703.7432</v>
      </c>
      <c r="AZ109" s="1170">
        <v>703.74329999999998</v>
      </c>
      <c r="BA109" s="1170">
        <v>703.74339999999995</v>
      </c>
      <c r="BB109" s="1170">
        <v>703.74339999999995</v>
      </c>
      <c r="BC109" s="1170">
        <v>703.7435999999999</v>
      </c>
      <c r="BD109" s="1170">
        <v>703.74360000000001</v>
      </c>
      <c r="BE109" s="117"/>
      <c r="BF109" s="117"/>
      <c r="BG109" s="117"/>
      <c r="BH109" s="117"/>
      <c r="BI109" s="117"/>
      <c r="BJ109" s="117"/>
      <c r="BK109" s="117"/>
      <c r="BL109" s="117"/>
      <c r="BM109" s="117"/>
      <c r="BN109" s="117"/>
      <c r="BO109" s="117"/>
      <c r="BP109" s="117"/>
      <c r="BQ109" s="117"/>
      <c r="BR109" s="117"/>
      <c r="BS109" s="117"/>
      <c r="BT109" s="117"/>
      <c r="BU109" s="117"/>
      <c r="BV109" s="117"/>
      <c r="BW109" s="117"/>
      <c r="BX109" s="117"/>
      <c r="BY109" s="117"/>
      <c r="BZ109" s="117"/>
      <c r="CA109" s="117"/>
      <c r="CB109" s="117"/>
      <c r="CC109" s="117"/>
    </row>
    <row r="110" spans="1:81" s="1" customFormat="1" ht="10.5" customHeight="1">
      <c r="A110" s="1473"/>
      <c r="B110" s="1476"/>
      <c r="C110" s="1265" t="s">
        <v>967</v>
      </c>
      <c r="D110" s="155" t="s">
        <v>127</v>
      </c>
      <c r="E110" s="73">
        <f>(AG110-AF110)*$AE109</f>
        <v>1.2000000000398359E-3</v>
      </c>
      <c r="F110" s="59">
        <f t="shared" ref="F110:AB110" si="31">(AH110-AG110)*$AE109</f>
        <v>1.2000000000398359E-3</v>
      </c>
      <c r="G110" s="59">
        <f t="shared" si="31"/>
        <v>1.2000000000398359E-3</v>
      </c>
      <c r="H110" s="383">
        <f t="shared" si="31"/>
        <v>0</v>
      </c>
      <c r="I110" s="59">
        <f t="shared" si="31"/>
        <v>1.2000000000398359E-3</v>
      </c>
      <c r="J110" s="59">
        <f t="shared" si="31"/>
        <v>1.1999999996987754E-3</v>
      </c>
      <c r="K110" s="59">
        <f t="shared" si="31"/>
        <v>1.2000000000398359E-3</v>
      </c>
      <c r="L110" s="59">
        <f t="shared" si="31"/>
        <v>1.2000000000398359E-3</v>
      </c>
      <c r="M110" s="59">
        <f t="shared" si="31"/>
        <v>1.2000000000398359E-3</v>
      </c>
      <c r="N110" s="383">
        <f t="shared" si="31"/>
        <v>1.2000000000398359E-3</v>
      </c>
      <c r="O110" s="59">
        <f t="shared" si="31"/>
        <v>1.2000000000398359E-3</v>
      </c>
      <c r="P110" s="59">
        <f t="shared" si="31"/>
        <v>1.2000000000398359E-3</v>
      </c>
      <c r="Q110" s="59">
        <f t="shared" si="31"/>
        <v>1.2000000000398359E-3</v>
      </c>
      <c r="R110" s="59">
        <f t="shared" si="31"/>
        <v>0</v>
      </c>
      <c r="S110" s="59">
        <f t="shared" si="31"/>
        <v>1.1999999996987754E-3</v>
      </c>
      <c r="T110" s="59">
        <f t="shared" si="31"/>
        <v>0</v>
      </c>
      <c r="U110" s="59">
        <f t="shared" si="31"/>
        <v>1.2000000000398359E-3</v>
      </c>
      <c r="V110" s="383">
        <f t="shared" si="31"/>
        <v>1.2000000000398359E-3</v>
      </c>
      <c r="W110" s="59">
        <f t="shared" si="31"/>
        <v>1.2000000000398359E-3</v>
      </c>
      <c r="X110" s="59">
        <f t="shared" si="31"/>
        <v>1.2000000000398359E-3</v>
      </c>
      <c r="Y110" s="59">
        <f t="shared" si="31"/>
        <v>0</v>
      </c>
      <c r="Z110" s="59">
        <f t="shared" si="31"/>
        <v>1.2000000000398359E-3</v>
      </c>
      <c r="AA110" s="59">
        <f t="shared" si="31"/>
        <v>2.4000000000796717E-3</v>
      </c>
      <c r="AB110" s="60">
        <f t="shared" si="31"/>
        <v>0</v>
      </c>
      <c r="AC110" s="58"/>
      <c r="AD110" s="61"/>
      <c r="AE110" s="69"/>
      <c r="AF110" s="1080">
        <v>181.2353</v>
      </c>
      <c r="AG110" s="1080">
        <v>181.2354</v>
      </c>
      <c r="AH110" s="1081">
        <v>181.2355</v>
      </c>
      <c r="AI110" s="1080">
        <v>181.23560000000001</v>
      </c>
      <c r="AJ110" s="1080">
        <v>181.23560000000001</v>
      </c>
      <c r="AK110" s="1080">
        <v>181.23570000000001</v>
      </c>
      <c r="AL110" s="1080">
        <v>181.23579999999998</v>
      </c>
      <c r="AM110" s="1080">
        <v>181.23589999999999</v>
      </c>
      <c r="AN110" s="1080">
        <v>181.23599999999999</v>
      </c>
      <c r="AO110" s="1080">
        <v>181.23609999999999</v>
      </c>
      <c r="AP110" s="1080">
        <v>181.2362</v>
      </c>
      <c r="AQ110" s="1080">
        <v>181.2363</v>
      </c>
      <c r="AR110" s="1080">
        <v>181.2364</v>
      </c>
      <c r="AS110" s="1080">
        <v>181.23650000000001</v>
      </c>
      <c r="AT110" s="1080">
        <v>181.23650000000001</v>
      </c>
      <c r="AU110" s="1080">
        <v>181.23659999999998</v>
      </c>
      <c r="AV110" s="1080">
        <v>181.23659999999998</v>
      </c>
      <c r="AW110" s="1080">
        <v>181.23669999999998</v>
      </c>
      <c r="AX110" s="1080">
        <v>181.23679999999999</v>
      </c>
      <c r="AY110" s="1080">
        <v>181.23689999999999</v>
      </c>
      <c r="AZ110" s="1080">
        <v>181.23699999999999</v>
      </c>
      <c r="BA110" s="1080">
        <v>181.23699999999999</v>
      </c>
      <c r="BB110" s="1080">
        <v>181.2371</v>
      </c>
      <c r="BC110" s="1080">
        <v>181.2373</v>
      </c>
      <c r="BD110" s="1080">
        <v>181.2373</v>
      </c>
      <c r="BE110" s="117"/>
      <c r="BF110" s="117"/>
      <c r="BG110" s="117"/>
      <c r="BH110" s="117"/>
      <c r="BI110" s="117"/>
      <c r="BJ110" s="117"/>
      <c r="BK110" s="117"/>
      <c r="BL110" s="117"/>
      <c r="BM110" s="117"/>
      <c r="BN110" s="117"/>
      <c r="BO110" s="117"/>
      <c r="BP110" s="117"/>
      <c r="BQ110" s="117"/>
      <c r="BR110" s="117"/>
      <c r="BS110" s="117"/>
      <c r="BT110" s="117"/>
      <c r="BU110" s="117"/>
      <c r="BV110" s="117"/>
      <c r="BW110" s="117"/>
      <c r="BX110" s="117"/>
      <c r="BY110" s="117"/>
      <c r="BZ110" s="117"/>
      <c r="CA110" s="117"/>
      <c r="CB110" s="117"/>
      <c r="CC110" s="117"/>
    </row>
    <row r="111" spans="1:81" s="1" customFormat="1" ht="10.5" customHeight="1" thickBot="1">
      <c r="A111" s="1474"/>
      <c r="B111" s="1477"/>
      <c r="C111" s="312"/>
      <c r="D111" s="271" t="s">
        <v>42</v>
      </c>
      <c r="E111" s="63">
        <f t="shared" ref="E111:AB111" si="32">E110/E109</f>
        <v>1.0000000002842171</v>
      </c>
      <c r="F111" s="63" t="e">
        <f t="shared" si="32"/>
        <v>#DIV/0!</v>
      </c>
      <c r="G111" s="63">
        <f t="shared" si="32"/>
        <v>1.0000000002842171</v>
      </c>
      <c r="H111" s="417" t="e">
        <f t="shared" si="32"/>
        <v>#DIV/0!</v>
      </c>
      <c r="I111" s="63" t="e">
        <f t="shared" si="32"/>
        <v>#DIV/0!</v>
      </c>
      <c r="J111" s="63">
        <f t="shared" si="32"/>
        <v>0.99999999886313162</v>
      </c>
      <c r="K111" s="63" t="e">
        <f t="shared" si="32"/>
        <v>#DIV/0!</v>
      </c>
      <c r="L111" s="63" t="e">
        <f t="shared" si="32"/>
        <v>#DIV/0!</v>
      </c>
      <c r="M111" s="63" t="e">
        <f t="shared" si="32"/>
        <v>#DIV/0!</v>
      </c>
      <c r="N111" s="417" t="e">
        <f t="shared" si="32"/>
        <v>#DIV/0!</v>
      </c>
      <c r="O111" s="63" t="e">
        <f t="shared" si="32"/>
        <v>#DIV/0!</v>
      </c>
      <c r="P111" s="63">
        <f t="shared" si="32"/>
        <v>1.0000000002842171</v>
      </c>
      <c r="Q111" s="63" t="e">
        <f t="shared" si="32"/>
        <v>#DIV/0!</v>
      </c>
      <c r="R111" s="63">
        <f t="shared" si="32"/>
        <v>0</v>
      </c>
      <c r="S111" s="63">
        <f t="shared" si="32"/>
        <v>1</v>
      </c>
      <c r="T111" s="63">
        <f t="shared" si="32"/>
        <v>0</v>
      </c>
      <c r="U111" s="63" t="e">
        <f t="shared" si="32"/>
        <v>#DIV/0!</v>
      </c>
      <c r="V111" s="417" t="e">
        <f t="shared" si="32"/>
        <v>#DIV/0!</v>
      </c>
      <c r="W111" s="63" t="e">
        <f t="shared" si="32"/>
        <v>#DIV/0!</v>
      </c>
      <c r="X111" s="63">
        <f t="shared" si="32"/>
        <v>1.0000000002842171</v>
      </c>
      <c r="Y111" s="63">
        <f t="shared" si="32"/>
        <v>0</v>
      </c>
      <c r="Z111" s="63" t="e">
        <f t="shared" si="32"/>
        <v>#DIV/0!</v>
      </c>
      <c r="AA111" s="63">
        <f t="shared" si="32"/>
        <v>1.0000000002842171</v>
      </c>
      <c r="AB111" s="64">
        <f t="shared" si="32"/>
        <v>0</v>
      </c>
      <c r="AC111" s="382"/>
      <c r="AD111" s="206"/>
      <c r="AE111" s="69"/>
      <c r="AF111" s="117"/>
      <c r="AG111" s="117"/>
      <c r="AH111" s="117"/>
      <c r="AI111" s="117"/>
      <c r="AJ111" s="117"/>
      <c r="AK111" s="117"/>
      <c r="AL111" s="117"/>
      <c r="AM111" s="117"/>
      <c r="AN111" s="117"/>
      <c r="AO111" s="117"/>
      <c r="AP111" s="117"/>
      <c r="AQ111" s="117"/>
      <c r="AR111" s="117"/>
      <c r="AS111" s="117"/>
      <c r="AT111" s="117"/>
      <c r="AU111" s="117"/>
      <c r="AV111" s="117"/>
      <c r="AW111" s="117"/>
      <c r="AX111" s="117"/>
      <c r="AY111" s="117"/>
      <c r="AZ111" s="117"/>
      <c r="BA111" s="117"/>
      <c r="BB111" s="117"/>
      <c r="BC111" s="117"/>
      <c r="BD111" s="117"/>
      <c r="BE111" s="117"/>
      <c r="BF111" s="117"/>
      <c r="BG111" s="117"/>
      <c r="BH111" s="117"/>
      <c r="BI111" s="117"/>
      <c r="BJ111" s="117"/>
      <c r="BK111" s="117"/>
      <c r="BL111" s="117"/>
      <c r="BM111" s="117"/>
      <c r="BN111" s="117"/>
      <c r="BO111" s="117"/>
      <c r="BP111" s="117"/>
      <c r="BQ111" s="117"/>
      <c r="BR111" s="117"/>
      <c r="BS111" s="117"/>
      <c r="BT111" s="117"/>
      <c r="BU111" s="117"/>
      <c r="BV111" s="117"/>
      <c r="BW111" s="117"/>
      <c r="BX111" s="117"/>
      <c r="BY111" s="117"/>
      <c r="BZ111" s="117"/>
      <c r="CA111" s="117"/>
      <c r="CB111" s="117"/>
      <c r="CC111" s="117"/>
    </row>
    <row r="112" spans="1:81" s="1" customFormat="1" ht="10.5" customHeight="1">
      <c r="A112" s="1472" t="s">
        <v>102</v>
      </c>
      <c r="B112" s="1475" t="s">
        <v>241</v>
      </c>
      <c r="C112" s="1264"/>
      <c r="D112" s="1266"/>
      <c r="E112" s="88"/>
      <c r="F112" s="233"/>
      <c r="G112" s="233"/>
      <c r="H112" s="887"/>
      <c r="I112" s="233"/>
      <c r="J112" s="233"/>
      <c r="K112" s="233"/>
      <c r="L112" s="233"/>
      <c r="M112" s="233"/>
      <c r="N112" s="887"/>
      <c r="O112" s="233"/>
      <c r="P112" s="233"/>
      <c r="Q112" s="233"/>
      <c r="R112" s="233"/>
      <c r="S112" s="233"/>
      <c r="T112" s="233"/>
      <c r="U112" s="233"/>
      <c r="V112" s="887"/>
      <c r="W112" s="233"/>
      <c r="X112" s="233"/>
      <c r="Y112" s="233"/>
      <c r="Z112" s="233"/>
      <c r="AA112" s="233"/>
      <c r="AB112" s="234"/>
      <c r="AC112" s="58" t="s">
        <v>125</v>
      </c>
      <c r="AD112" s="61">
        <f>AD114/AC114</f>
        <v>0.28145359393369179</v>
      </c>
      <c r="AE112" s="69"/>
      <c r="AF112" s="117"/>
      <c r="AG112" s="117"/>
      <c r="AH112" s="117"/>
      <c r="AI112" s="117"/>
      <c r="AJ112" s="117"/>
      <c r="AK112" s="117"/>
      <c r="AL112" s="117"/>
      <c r="AM112" s="117"/>
      <c r="AN112" s="117"/>
      <c r="AO112" s="117"/>
      <c r="AP112" s="117"/>
      <c r="AQ112" s="117"/>
      <c r="AR112" s="117"/>
      <c r="AS112" s="117"/>
      <c r="AT112" s="117"/>
      <c r="AU112" s="117"/>
      <c r="AV112" s="117"/>
      <c r="AW112" s="117"/>
      <c r="AX112" s="117"/>
      <c r="AY112" s="117"/>
      <c r="AZ112" s="117"/>
      <c r="BA112" s="117"/>
      <c r="BB112" s="117"/>
      <c r="BC112" s="117"/>
      <c r="BD112" s="117"/>
      <c r="BE112" s="376"/>
      <c r="BF112" s="376"/>
      <c r="BG112" s="376"/>
      <c r="BH112" s="376"/>
      <c r="BI112" s="376"/>
      <c r="BJ112" s="376"/>
      <c r="BK112" s="376"/>
      <c r="BL112" s="376"/>
      <c r="BM112" s="376"/>
      <c r="BN112" s="376"/>
      <c r="BO112" s="376"/>
      <c r="BP112" s="376"/>
      <c r="BQ112" s="376"/>
      <c r="BR112" s="376"/>
      <c r="BS112" s="376"/>
      <c r="BT112" s="376"/>
      <c r="BU112" s="376"/>
      <c r="BV112" s="376"/>
      <c r="BW112" s="376"/>
      <c r="BX112" s="376"/>
      <c r="BY112" s="187"/>
      <c r="BZ112" s="187"/>
      <c r="CA112" s="187"/>
      <c r="CB112" s="187"/>
      <c r="CC112" s="187"/>
    </row>
    <row r="113" spans="1:81" s="1" customFormat="1" ht="10.5" customHeight="1">
      <c r="A113" s="1473"/>
      <c r="B113" s="1476"/>
      <c r="C113" s="1265" t="s">
        <v>136</v>
      </c>
      <c r="D113" s="155" t="s">
        <v>34</v>
      </c>
      <c r="E113" s="98">
        <v>93</v>
      </c>
      <c r="F113" s="98">
        <v>84</v>
      </c>
      <c r="G113" s="98">
        <v>86</v>
      </c>
      <c r="H113" s="513">
        <v>87</v>
      </c>
      <c r="I113" s="98">
        <v>86</v>
      </c>
      <c r="J113" s="98">
        <v>106</v>
      </c>
      <c r="K113" s="98">
        <v>121</v>
      </c>
      <c r="L113" s="98">
        <v>150</v>
      </c>
      <c r="M113" s="98">
        <v>179</v>
      </c>
      <c r="N113" s="513">
        <v>188</v>
      </c>
      <c r="O113" s="98">
        <v>186</v>
      </c>
      <c r="P113" s="98">
        <v>185</v>
      </c>
      <c r="Q113" s="98">
        <v>184</v>
      </c>
      <c r="R113" s="98">
        <v>193</v>
      </c>
      <c r="S113" s="98">
        <v>194</v>
      </c>
      <c r="T113" s="98">
        <v>187</v>
      </c>
      <c r="U113" s="98">
        <v>173</v>
      </c>
      <c r="V113" s="513">
        <v>173</v>
      </c>
      <c r="W113" s="98">
        <v>161</v>
      </c>
      <c r="X113" s="98">
        <v>148</v>
      </c>
      <c r="Y113" s="98">
        <v>143</v>
      </c>
      <c r="Z113" s="98">
        <v>128</v>
      </c>
      <c r="AA113" s="98">
        <v>115</v>
      </c>
      <c r="AB113" s="220">
        <v>105</v>
      </c>
      <c r="AC113" s="382"/>
      <c r="AD113" s="206"/>
      <c r="AE113" s="69"/>
      <c r="AF113" s="117"/>
      <c r="AG113" s="117"/>
      <c r="AH113" s="117"/>
      <c r="AI113" s="117"/>
      <c r="AJ113" s="117"/>
      <c r="AK113" s="117"/>
      <c r="AL113" s="117"/>
      <c r="AM113" s="117"/>
      <c r="AN113" s="117"/>
      <c r="AO113" s="117"/>
      <c r="AP113" s="117"/>
      <c r="AQ113" s="117"/>
      <c r="AR113" s="117"/>
      <c r="AS113" s="117"/>
      <c r="AT113" s="117"/>
      <c r="AU113" s="117"/>
      <c r="AV113" s="117"/>
      <c r="AW113" s="117"/>
      <c r="AX113" s="117"/>
      <c r="AY113" s="117"/>
      <c r="AZ113" s="117"/>
      <c r="BA113" s="117"/>
      <c r="BB113" s="117"/>
      <c r="BC113" s="117"/>
      <c r="BD113" s="117"/>
      <c r="BE113" s="376"/>
      <c r="BF113" s="376"/>
      <c r="BG113" s="376"/>
      <c r="BH113" s="376"/>
      <c r="BI113" s="376"/>
      <c r="BJ113" s="376"/>
      <c r="BK113" s="376"/>
      <c r="BL113" s="376"/>
      <c r="BM113" s="376"/>
      <c r="BN113" s="376"/>
      <c r="BO113" s="376"/>
      <c r="BP113" s="376"/>
      <c r="BQ113" s="376"/>
      <c r="BR113" s="376"/>
      <c r="BS113" s="376"/>
      <c r="BT113" s="376"/>
      <c r="BU113" s="376"/>
      <c r="BV113" s="376"/>
      <c r="BW113" s="376"/>
      <c r="BX113" s="376"/>
      <c r="BY113" s="187"/>
      <c r="BZ113" s="187"/>
      <c r="CA113" s="187"/>
      <c r="CB113" s="187"/>
      <c r="CC113" s="187"/>
    </row>
    <row r="114" spans="1:81" s="1" customFormat="1" ht="10.5" customHeight="1">
      <c r="A114" s="1473"/>
      <c r="B114" s="1476"/>
      <c r="C114" s="1265" t="s">
        <v>967</v>
      </c>
      <c r="D114" s="155" t="s">
        <v>126</v>
      </c>
      <c r="E114" s="73">
        <f>(AG114-AF114)*$AE114</f>
        <v>1.0017599999962841</v>
      </c>
      <c r="F114" s="73">
        <f t="shared" ref="F114:AB114" si="33">(AH114-AG114)*$AE114</f>
        <v>0.91728000000002785</v>
      </c>
      <c r="G114" s="73">
        <f t="shared" si="33"/>
        <v>0.88560000000579742</v>
      </c>
      <c r="H114" s="492">
        <f t="shared" si="33"/>
        <v>0.87935999999754133</v>
      </c>
      <c r="I114" s="73">
        <f t="shared" si="33"/>
        <v>0.89999999999999991</v>
      </c>
      <c r="J114" s="73">
        <f t="shared" si="33"/>
        <v>1.0320000000006984</v>
      </c>
      <c r="K114" s="73">
        <f t="shared" si="33"/>
        <v>1.2076799999980721</v>
      </c>
      <c r="L114" s="73">
        <f t="shared" si="33"/>
        <v>1.4299199999979464</v>
      </c>
      <c r="M114" s="73">
        <f t="shared" si="33"/>
        <v>1.6848000000027241</v>
      </c>
      <c r="N114" s="492">
        <f t="shared" si="33"/>
        <v>1.9108800000016344</v>
      </c>
      <c r="O114" s="73">
        <f t="shared" si="33"/>
        <v>1.9454400000016903</v>
      </c>
      <c r="P114" s="73">
        <f t="shared" si="33"/>
        <v>1.9233599999919533</v>
      </c>
      <c r="Q114" s="73">
        <f t="shared" si="33"/>
        <v>1.9348800000065238</v>
      </c>
      <c r="R114" s="73">
        <f t="shared" si="33"/>
        <v>1.982400000002235</v>
      </c>
      <c r="S114" s="73">
        <f t="shared" si="33"/>
        <v>2.0356800000008661</v>
      </c>
      <c r="T114" s="73">
        <f t="shared" si="33"/>
        <v>1.9843199999973875</v>
      </c>
      <c r="U114" s="73">
        <f t="shared" si="33"/>
        <v>1.8691200000001116</v>
      </c>
      <c r="V114" s="492">
        <f t="shared" si="33"/>
        <v>1.776480000000447</v>
      </c>
      <c r="W114" s="73">
        <f t="shared" si="33"/>
        <v>1.7313599999964935</v>
      </c>
      <c r="X114" s="73">
        <f t="shared" si="33"/>
        <v>1.6017600000050152</v>
      </c>
      <c r="Y114" s="73">
        <f t="shared" si="33"/>
        <v>1.5196800000005168</v>
      </c>
      <c r="Z114" s="73">
        <f t="shared" si="33"/>
        <v>1.4020799999940208</v>
      </c>
      <c r="AA114" s="73">
        <f t="shared" si="33"/>
        <v>1.280640000005951</v>
      </c>
      <c r="AB114" s="74">
        <f t="shared" si="33"/>
        <v>1.1174399999901652</v>
      </c>
      <c r="AC114" s="58">
        <f>(BD114-AF114)*AE114</f>
        <v>35.953919999994106</v>
      </c>
      <c r="AD114" s="61">
        <f>(BD115-AF115)*AE114</f>
        <v>10.11936000000278</v>
      </c>
      <c r="AE114" s="69">
        <v>4.8</v>
      </c>
      <c r="AF114" s="1170">
        <v>15888.5254</v>
      </c>
      <c r="AG114" s="1170">
        <v>15888.7341</v>
      </c>
      <c r="AH114" s="1216">
        <v>15888.9252</v>
      </c>
      <c r="AI114" s="1170">
        <v>15889.109700000001</v>
      </c>
      <c r="AJ114" s="1170">
        <v>15889.2929</v>
      </c>
      <c r="AK114" s="1170">
        <v>15889.4804</v>
      </c>
      <c r="AL114" s="1170">
        <v>15889.695400000001</v>
      </c>
      <c r="AM114" s="1170">
        <v>15889.947</v>
      </c>
      <c r="AN114" s="1170">
        <v>15890.2449</v>
      </c>
      <c r="AO114" s="1170">
        <v>15890.5959</v>
      </c>
      <c r="AP114" s="1170">
        <v>15890.994000000001</v>
      </c>
      <c r="AQ114" s="1170">
        <v>15891.399300000001</v>
      </c>
      <c r="AR114" s="1170">
        <v>15891.8</v>
      </c>
      <c r="AS114" s="1170">
        <v>15892.203100000001</v>
      </c>
      <c r="AT114" s="1170">
        <v>15892.616100000001</v>
      </c>
      <c r="AU114" s="1170">
        <v>15893.040200000001</v>
      </c>
      <c r="AV114" s="1170">
        <v>15893.453600000001</v>
      </c>
      <c r="AW114" s="1170">
        <v>15893.843000000001</v>
      </c>
      <c r="AX114" s="1170">
        <v>15894.213100000001</v>
      </c>
      <c r="AY114" s="1170">
        <v>15894.5738</v>
      </c>
      <c r="AZ114" s="1170">
        <v>15894.907500000001</v>
      </c>
      <c r="BA114" s="1170">
        <v>15895.224100000001</v>
      </c>
      <c r="BB114" s="1170">
        <v>15895.5162</v>
      </c>
      <c r="BC114" s="1170">
        <v>15895.783000000001</v>
      </c>
      <c r="BD114" s="1170">
        <v>15896.015799999999</v>
      </c>
      <c r="BE114" s="376"/>
      <c r="BF114" s="376"/>
      <c r="BG114" s="376"/>
      <c r="BH114" s="376"/>
      <c r="BI114" s="376"/>
      <c r="BJ114" s="376"/>
      <c r="BK114" s="376"/>
      <c r="BL114" s="376"/>
      <c r="BM114" s="376"/>
      <c r="BN114" s="376"/>
      <c r="BO114" s="376"/>
      <c r="BP114" s="376"/>
      <c r="BQ114" s="376"/>
      <c r="BR114" s="376"/>
      <c r="BS114" s="376"/>
      <c r="BT114" s="376"/>
      <c r="BU114" s="376"/>
      <c r="BV114" s="376"/>
      <c r="BW114" s="376"/>
      <c r="BX114" s="376"/>
      <c r="BY114" s="187"/>
      <c r="BZ114" s="187"/>
      <c r="CA114" s="187"/>
      <c r="CB114" s="187"/>
      <c r="CC114" s="187"/>
    </row>
    <row r="115" spans="1:81" s="1" customFormat="1" ht="10.5" customHeight="1">
      <c r="A115" s="1473"/>
      <c r="B115" s="1476"/>
      <c r="C115" s="1265" t="s">
        <v>967</v>
      </c>
      <c r="D115" s="155" t="s">
        <v>127</v>
      </c>
      <c r="E115" s="73">
        <f>(AG115-AF115)*$AE114</f>
        <v>0.33216000000393248</v>
      </c>
      <c r="F115" s="59">
        <f t="shared" ref="F115:AB115" si="34">(AH115-AG115)*$AE114</f>
        <v>0.31919999999954596</v>
      </c>
      <c r="G115" s="59">
        <f t="shared" si="34"/>
        <v>0.26447999999800231</v>
      </c>
      <c r="H115" s="383">
        <f t="shared" si="34"/>
        <v>0.30672000000049593</v>
      </c>
      <c r="I115" s="59">
        <f t="shared" si="34"/>
        <v>0.30335999999806518</v>
      </c>
      <c r="J115" s="59">
        <f t="shared" si="34"/>
        <v>0.31920000000391152</v>
      </c>
      <c r="K115" s="59">
        <f t="shared" si="34"/>
        <v>0.3460799999971641</v>
      </c>
      <c r="L115" s="59">
        <f t="shared" si="34"/>
        <v>0.3470399999991059</v>
      </c>
      <c r="M115" s="59">
        <f t="shared" si="34"/>
        <v>0.43200000000069849</v>
      </c>
      <c r="N115" s="383">
        <f t="shared" si="34"/>
        <v>0.55296000000089407</v>
      </c>
      <c r="O115" s="59">
        <f t="shared" si="34"/>
        <v>0.53855999999796034</v>
      </c>
      <c r="P115" s="59">
        <f t="shared" si="34"/>
        <v>0.48096000000368799</v>
      </c>
      <c r="Q115" s="59">
        <f t="shared" si="34"/>
        <v>0.47615999999834457</v>
      </c>
      <c r="R115" s="59">
        <f t="shared" si="34"/>
        <v>0.51263999999791843</v>
      </c>
      <c r="S115" s="59">
        <f t="shared" si="34"/>
        <v>0.49344000000273808</v>
      </c>
      <c r="T115" s="59">
        <f t="shared" si="34"/>
        <v>0.48479999999835854</v>
      </c>
      <c r="U115" s="59">
        <f t="shared" si="34"/>
        <v>0.50160000000178118</v>
      </c>
      <c r="V115" s="383">
        <f t="shared" si="34"/>
        <v>0.4895999999993364</v>
      </c>
      <c r="W115" s="59">
        <f t="shared" si="34"/>
        <v>0.41759999999776481</v>
      </c>
      <c r="X115" s="59">
        <f t="shared" si="34"/>
        <v>0.47040000000415599</v>
      </c>
      <c r="Y115" s="59">
        <f t="shared" si="34"/>
        <v>0.45551999999588588</v>
      </c>
      <c r="Z115" s="59">
        <f t="shared" si="34"/>
        <v>0.42528000000020255</v>
      </c>
      <c r="AA115" s="59">
        <f t="shared" si="34"/>
        <v>0.4579200000007404</v>
      </c>
      <c r="AB115" s="60">
        <f t="shared" si="34"/>
        <v>0.39168000000208847</v>
      </c>
      <c r="AC115" s="382"/>
      <c r="AD115" s="206"/>
      <c r="AE115" s="69"/>
      <c r="AF115" s="1080">
        <v>6531.2713999999996</v>
      </c>
      <c r="AG115" s="1080">
        <v>6531.3406000000004</v>
      </c>
      <c r="AH115" s="1081">
        <v>6531.4071000000004</v>
      </c>
      <c r="AI115" s="1080">
        <v>6531.4621999999999</v>
      </c>
      <c r="AJ115" s="1080">
        <v>6531.5261</v>
      </c>
      <c r="AK115" s="1080">
        <v>6531.5892999999996</v>
      </c>
      <c r="AL115" s="1080">
        <v>6531.6558000000005</v>
      </c>
      <c r="AM115" s="1080">
        <v>6531.7278999999999</v>
      </c>
      <c r="AN115" s="1080">
        <v>6531.8001999999997</v>
      </c>
      <c r="AO115" s="1080">
        <v>6531.8901999999998</v>
      </c>
      <c r="AP115" s="1080">
        <v>6532.0054</v>
      </c>
      <c r="AQ115" s="1080">
        <v>6532.1175999999996</v>
      </c>
      <c r="AR115" s="1080">
        <v>6532.2178000000004</v>
      </c>
      <c r="AS115" s="1080">
        <v>6532.317</v>
      </c>
      <c r="AT115" s="1080">
        <v>6532.4237999999996</v>
      </c>
      <c r="AU115" s="1080">
        <v>6532.5266000000001</v>
      </c>
      <c r="AV115" s="1080">
        <v>6532.6275999999998</v>
      </c>
      <c r="AW115" s="1080">
        <v>6532.7321000000002</v>
      </c>
      <c r="AX115" s="1080">
        <v>6532.8341</v>
      </c>
      <c r="AY115" s="1080">
        <v>6532.9210999999996</v>
      </c>
      <c r="AZ115" s="1080">
        <v>6533.0191000000004</v>
      </c>
      <c r="BA115" s="1080">
        <v>6533.1139999999996</v>
      </c>
      <c r="BB115" s="1080">
        <v>6533.2025999999996</v>
      </c>
      <c r="BC115" s="1080">
        <v>6533.2979999999998</v>
      </c>
      <c r="BD115" s="1080">
        <v>6533.3796000000002</v>
      </c>
      <c r="BE115" s="376"/>
      <c r="BF115" s="376"/>
      <c r="BG115" s="376"/>
      <c r="BH115" s="376"/>
      <c r="BI115" s="376"/>
      <c r="BJ115" s="376"/>
      <c r="BK115" s="376"/>
      <c r="BL115" s="376"/>
      <c r="BM115" s="376"/>
      <c r="BN115" s="376"/>
      <c r="BO115" s="376"/>
      <c r="BP115" s="376"/>
      <c r="BQ115" s="376"/>
      <c r="BR115" s="376"/>
      <c r="BS115" s="376"/>
      <c r="BT115" s="376"/>
      <c r="BU115" s="376"/>
      <c r="BV115" s="376"/>
      <c r="BW115" s="376"/>
      <c r="BX115" s="376"/>
      <c r="BY115" s="187"/>
      <c r="BZ115" s="187"/>
      <c r="CA115" s="187"/>
      <c r="CB115" s="187"/>
      <c r="CC115" s="187"/>
    </row>
    <row r="116" spans="1:81" s="1" customFormat="1" ht="10.5" customHeight="1" thickBot="1">
      <c r="A116" s="1474"/>
      <c r="B116" s="1477"/>
      <c r="C116" s="312"/>
      <c r="D116" s="271" t="s">
        <v>42</v>
      </c>
      <c r="E116" s="63">
        <f t="shared" ref="E116:AB116" si="35">E115/E114</f>
        <v>0.33157642549629113</v>
      </c>
      <c r="F116" s="63">
        <f t="shared" si="35"/>
        <v>0.34798534798484243</v>
      </c>
      <c r="G116" s="63">
        <f t="shared" si="35"/>
        <v>0.29864498644565374</v>
      </c>
      <c r="H116" s="417">
        <f t="shared" si="35"/>
        <v>0.34879912663909379</v>
      </c>
      <c r="I116" s="63">
        <f t="shared" si="35"/>
        <v>0.3370666666645169</v>
      </c>
      <c r="J116" s="63">
        <f t="shared" si="35"/>
        <v>0.30930232558497628</v>
      </c>
      <c r="K116" s="63">
        <f t="shared" si="35"/>
        <v>0.28656597774055759</v>
      </c>
      <c r="L116" s="63">
        <f t="shared" si="35"/>
        <v>0.2426988922454433</v>
      </c>
      <c r="M116" s="63">
        <f t="shared" si="35"/>
        <v>0.25641025641025639</v>
      </c>
      <c r="N116" s="417">
        <f t="shared" si="35"/>
        <v>0.28937452901303123</v>
      </c>
      <c r="O116" s="63">
        <f t="shared" si="35"/>
        <v>0.27683197631255263</v>
      </c>
      <c r="P116" s="63">
        <f t="shared" si="35"/>
        <v>0.25006239081903553</v>
      </c>
      <c r="Q116" s="63">
        <f t="shared" si="35"/>
        <v>0.24609278094597034</v>
      </c>
      <c r="R116" s="63">
        <f t="shared" si="35"/>
        <v>0.25859564164514753</v>
      </c>
      <c r="S116" s="63">
        <f t="shared" si="35"/>
        <v>0.24239566140185498</v>
      </c>
      <c r="T116" s="63">
        <f t="shared" si="35"/>
        <v>0.24431543299417272</v>
      </c>
      <c r="U116" s="63">
        <f t="shared" si="35"/>
        <v>0.2683615819218409</v>
      </c>
      <c r="V116" s="417">
        <f t="shared" si="35"/>
        <v>0.27560118886743062</v>
      </c>
      <c r="W116" s="63">
        <f t="shared" si="35"/>
        <v>0.2411976711940963</v>
      </c>
      <c r="X116" s="63">
        <f t="shared" si="35"/>
        <v>0.29367695535079108</v>
      </c>
      <c r="Y116" s="63">
        <f t="shared" si="35"/>
        <v>0.2997473152214486</v>
      </c>
      <c r="Z116" s="63">
        <f t="shared" si="35"/>
        <v>0.30332078055604256</v>
      </c>
      <c r="AA116" s="63">
        <f t="shared" si="35"/>
        <v>0.35757121439172013</v>
      </c>
      <c r="AB116" s="64">
        <f t="shared" si="35"/>
        <v>0.35051546392247973</v>
      </c>
      <c r="AC116" s="382"/>
      <c r="AD116" s="206"/>
      <c r="AE116" s="69"/>
      <c r="AF116" s="117"/>
      <c r="AG116" s="117"/>
      <c r="AH116" s="117"/>
      <c r="AI116" s="117"/>
      <c r="AJ116" s="117"/>
      <c r="AK116" s="117"/>
      <c r="AL116" s="117"/>
      <c r="AM116" s="117"/>
      <c r="AN116" s="117"/>
      <c r="AO116" s="117"/>
      <c r="AP116" s="117"/>
      <c r="AQ116" s="117"/>
      <c r="AR116" s="117"/>
      <c r="AS116" s="117"/>
      <c r="AT116" s="117"/>
      <c r="AU116" s="117"/>
      <c r="AV116" s="117"/>
      <c r="AW116" s="117"/>
      <c r="AX116" s="117"/>
      <c r="AY116" s="117"/>
      <c r="AZ116" s="117"/>
      <c r="BA116" s="117"/>
      <c r="BB116" s="117"/>
      <c r="BC116" s="117"/>
      <c r="BD116" s="117"/>
      <c r="BE116" s="376"/>
      <c r="BF116" s="376"/>
      <c r="BG116" s="376"/>
      <c r="BH116" s="376"/>
      <c r="BI116" s="376"/>
      <c r="BJ116" s="376"/>
      <c r="BK116" s="376"/>
      <c r="BL116" s="376"/>
      <c r="BM116" s="376"/>
      <c r="BN116" s="376"/>
      <c r="BO116" s="376"/>
      <c r="BP116" s="376"/>
      <c r="BQ116" s="376"/>
      <c r="BR116" s="376"/>
      <c r="BS116" s="376"/>
      <c r="BT116" s="376"/>
      <c r="BU116" s="376"/>
      <c r="BV116" s="376"/>
      <c r="BW116" s="376"/>
      <c r="BX116" s="376"/>
      <c r="BY116" s="187"/>
      <c r="BZ116" s="187"/>
      <c r="CA116" s="187"/>
      <c r="CB116" s="187"/>
      <c r="CC116" s="187"/>
    </row>
    <row r="117" spans="1:81" s="1" customFormat="1" ht="10.5" customHeight="1">
      <c r="A117" s="1402" t="s">
        <v>14</v>
      </c>
      <c r="B117" s="1400" t="s">
        <v>251</v>
      </c>
      <c r="C117" s="1264"/>
      <c r="D117" s="1266"/>
      <c r="E117" s="88"/>
      <c r="F117" s="233"/>
      <c r="G117" s="233"/>
      <c r="H117" s="887"/>
      <c r="I117" s="233"/>
      <c r="J117" s="233"/>
      <c r="K117" s="233"/>
      <c r="L117" s="233"/>
      <c r="M117" s="233"/>
      <c r="N117" s="887"/>
      <c r="O117" s="233"/>
      <c r="P117" s="233"/>
      <c r="Q117" s="233"/>
      <c r="R117" s="233"/>
      <c r="S117" s="233"/>
      <c r="T117" s="233"/>
      <c r="U117" s="233"/>
      <c r="V117" s="887"/>
      <c r="W117" s="233"/>
      <c r="X117" s="233"/>
      <c r="Y117" s="233"/>
      <c r="Z117" s="233"/>
      <c r="AA117" s="233"/>
      <c r="AB117" s="234"/>
      <c r="AC117" s="58" t="s">
        <v>125</v>
      </c>
      <c r="AD117" s="61">
        <f>AD119/AC119</f>
        <v>0.69136433316319656</v>
      </c>
      <c r="AE117" s="69"/>
      <c r="AF117" s="117"/>
      <c r="AG117" s="117"/>
      <c r="AH117" s="117"/>
      <c r="AI117" s="117"/>
      <c r="AJ117" s="117"/>
      <c r="AK117" s="117"/>
      <c r="AL117" s="117"/>
      <c r="AM117" s="117"/>
      <c r="AN117" s="117"/>
      <c r="AO117" s="117"/>
      <c r="AP117" s="117"/>
      <c r="AQ117" s="117"/>
      <c r="AR117" s="117"/>
      <c r="AS117" s="117"/>
      <c r="AT117" s="117"/>
      <c r="AU117" s="117"/>
      <c r="AV117" s="117"/>
      <c r="AW117" s="117"/>
      <c r="AX117" s="117"/>
      <c r="AY117" s="117"/>
      <c r="AZ117" s="117"/>
      <c r="BA117" s="117"/>
      <c r="BB117" s="117"/>
      <c r="BC117" s="117"/>
      <c r="BD117" s="117"/>
      <c r="BE117" s="376"/>
      <c r="BF117" s="376"/>
      <c r="BG117" s="376"/>
      <c r="BH117" s="376"/>
      <c r="BI117" s="376"/>
      <c r="BJ117" s="376"/>
      <c r="BK117" s="376"/>
      <c r="BL117" s="376"/>
      <c r="BM117" s="376"/>
      <c r="BN117" s="376"/>
      <c r="BO117" s="376"/>
      <c r="BP117" s="376"/>
      <c r="BQ117" s="376"/>
      <c r="BR117" s="376"/>
      <c r="BS117" s="376"/>
      <c r="BT117" s="376"/>
      <c r="BU117" s="376"/>
      <c r="BV117" s="376"/>
      <c r="BW117" s="376"/>
      <c r="BX117" s="376"/>
      <c r="BY117" s="187"/>
      <c r="BZ117" s="187"/>
      <c r="CA117" s="187"/>
      <c r="CB117" s="187"/>
      <c r="CC117" s="187"/>
    </row>
    <row r="118" spans="1:81" s="1" customFormat="1" ht="10.5" customHeight="1">
      <c r="A118" s="1403"/>
      <c r="B118" s="1401"/>
      <c r="C118" s="1265" t="s">
        <v>136</v>
      </c>
      <c r="D118" s="155" t="s">
        <v>34</v>
      </c>
      <c r="E118" s="98">
        <v>5</v>
      </c>
      <c r="F118" s="98">
        <v>5</v>
      </c>
      <c r="G118" s="98">
        <v>4</v>
      </c>
      <c r="H118" s="513">
        <v>5</v>
      </c>
      <c r="I118" s="98">
        <v>5</v>
      </c>
      <c r="J118" s="98">
        <v>5</v>
      </c>
      <c r="K118" s="98">
        <v>6</v>
      </c>
      <c r="L118" s="98">
        <v>13</v>
      </c>
      <c r="M118" s="98">
        <v>15</v>
      </c>
      <c r="N118" s="513">
        <v>13</v>
      </c>
      <c r="O118" s="98">
        <v>14</v>
      </c>
      <c r="P118" s="98">
        <v>14</v>
      </c>
      <c r="Q118" s="98">
        <v>13</v>
      </c>
      <c r="R118" s="98">
        <v>13</v>
      </c>
      <c r="S118" s="98">
        <v>14</v>
      </c>
      <c r="T118" s="98">
        <v>13</v>
      </c>
      <c r="U118" s="98">
        <v>13</v>
      </c>
      <c r="V118" s="513">
        <v>5</v>
      </c>
      <c r="W118" s="98">
        <v>11</v>
      </c>
      <c r="X118" s="98">
        <v>4</v>
      </c>
      <c r="Y118" s="98">
        <v>4</v>
      </c>
      <c r="Z118" s="98">
        <v>5</v>
      </c>
      <c r="AA118" s="98">
        <v>4</v>
      </c>
      <c r="AB118" s="220">
        <v>4</v>
      </c>
      <c r="AC118" s="382"/>
      <c r="AD118" s="206"/>
      <c r="AE118" s="69"/>
      <c r="AF118" s="117"/>
      <c r="AG118" s="117"/>
      <c r="AH118" s="117"/>
      <c r="AI118" s="117"/>
      <c r="AJ118" s="117"/>
      <c r="AK118" s="117"/>
      <c r="AL118" s="117"/>
      <c r="AM118" s="117"/>
      <c r="AN118" s="117"/>
      <c r="AO118" s="117"/>
      <c r="AP118" s="117"/>
      <c r="AQ118" s="117"/>
      <c r="AR118" s="117"/>
      <c r="AS118" s="117"/>
      <c r="AT118" s="117"/>
      <c r="AU118" s="117"/>
      <c r="AV118" s="117"/>
      <c r="AW118" s="117"/>
      <c r="AX118" s="117"/>
      <c r="AY118" s="117"/>
      <c r="AZ118" s="117"/>
      <c r="BA118" s="117"/>
      <c r="BB118" s="117"/>
      <c r="BC118" s="117"/>
      <c r="BD118" s="117"/>
      <c r="BE118" s="376"/>
      <c r="BF118" s="376"/>
      <c r="BG118" s="376"/>
      <c r="BH118" s="376"/>
      <c r="BI118" s="376"/>
      <c r="BJ118" s="376"/>
      <c r="BK118" s="376"/>
      <c r="BL118" s="376"/>
      <c r="BM118" s="376"/>
      <c r="BN118" s="376"/>
      <c r="BO118" s="376"/>
      <c r="BP118" s="376"/>
      <c r="BQ118" s="376"/>
      <c r="BR118" s="376"/>
      <c r="BS118" s="376"/>
      <c r="BT118" s="376"/>
      <c r="BU118" s="376"/>
      <c r="BV118" s="376"/>
      <c r="BW118" s="376"/>
      <c r="BX118" s="376"/>
      <c r="BY118" s="187"/>
      <c r="BZ118" s="187"/>
      <c r="CA118" s="187"/>
      <c r="CB118" s="187"/>
      <c r="CC118" s="187"/>
    </row>
    <row r="119" spans="1:81" s="1" customFormat="1" ht="10.5" customHeight="1">
      <c r="A119" s="1403"/>
      <c r="B119" s="1401"/>
      <c r="C119" s="1265" t="s">
        <v>967</v>
      </c>
      <c r="D119" s="155" t="s">
        <v>126</v>
      </c>
      <c r="E119" s="73">
        <f>(AG119-AF119)*$AE119</f>
        <v>1.7460000000119182E-2</v>
      </c>
      <c r="F119" s="73">
        <f t="shared" ref="F119:AB119" si="36">(AH119-AG119)*$AE119</f>
        <v>1.7460000000119182E-2</v>
      </c>
      <c r="G119" s="73">
        <f t="shared" si="36"/>
        <v>1.7279999999755092E-2</v>
      </c>
      <c r="H119" s="492">
        <f t="shared" si="36"/>
        <v>1.7460000000119182E-2</v>
      </c>
      <c r="I119" s="73">
        <f t="shared" si="36"/>
        <v>1.6919999999845458E-2</v>
      </c>
      <c r="J119" s="73">
        <f t="shared" si="36"/>
        <v>1.6559999999935827E-2</v>
      </c>
      <c r="K119" s="73">
        <f t="shared" si="36"/>
        <v>3.9959999999791766E-2</v>
      </c>
      <c r="L119" s="73">
        <f t="shared" si="36"/>
        <v>3.8880000000062864E-2</v>
      </c>
      <c r="M119" s="73">
        <f t="shared" si="36"/>
        <v>4.2120000000068103E-2</v>
      </c>
      <c r="N119" s="492">
        <f t="shared" si="36"/>
        <v>4.2660000000341827E-2</v>
      </c>
      <c r="O119" s="73">
        <f t="shared" si="36"/>
        <v>4.1039999999520661E-2</v>
      </c>
      <c r="P119" s="73">
        <f t="shared" si="36"/>
        <v>4.2300000000432193E-2</v>
      </c>
      <c r="Q119" s="73">
        <f t="shared" si="36"/>
        <v>4.2120000000068103E-2</v>
      </c>
      <c r="R119" s="73">
        <f t="shared" si="36"/>
        <v>4.2120000000068103E-2</v>
      </c>
      <c r="S119" s="73">
        <f t="shared" si="36"/>
        <v>4.2839999999887371E-2</v>
      </c>
      <c r="T119" s="73">
        <f t="shared" si="36"/>
        <v>4.2839999999887371E-2</v>
      </c>
      <c r="U119" s="73">
        <f t="shared" si="36"/>
        <v>4.0859999999975118E-2</v>
      </c>
      <c r="V119" s="492">
        <f t="shared" si="36"/>
        <v>3.7079999999696155E-2</v>
      </c>
      <c r="W119" s="73">
        <f t="shared" si="36"/>
        <v>2.1600000000307772E-2</v>
      </c>
      <c r="X119" s="73">
        <f t="shared" si="36"/>
        <v>1.7100000000209548E-2</v>
      </c>
      <c r="Y119" s="73">
        <f t="shared" si="36"/>
        <v>1.7099999999391002E-2</v>
      </c>
      <c r="Z119" s="73">
        <f t="shared" si="36"/>
        <v>1.6560000000754371E-2</v>
      </c>
      <c r="AA119" s="73">
        <f t="shared" si="36"/>
        <v>1.7279999999755092E-2</v>
      </c>
      <c r="AB119" s="74">
        <f t="shared" si="36"/>
        <v>1.6919999999845458E-2</v>
      </c>
      <c r="AC119" s="58">
        <f>(BD119-AF119)*AE119</f>
        <v>0.70451999999995685</v>
      </c>
      <c r="AD119" s="61">
        <f>(BD120-AF120)*AE119</f>
        <v>0.48708000000010543</v>
      </c>
      <c r="AE119" s="69">
        <v>1.8</v>
      </c>
      <c r="AF119" s="1170">
        <v>3699.5113000000001</v>
      </c>
      <c r="AG119" s="1170">
        <v>3699.5210000000002</v>
      </c>
      <c r="AH119" s="1216">
        <v>3699.5307000000003</v>
      </c>
      <c r="AI119" s="1170">
        <v>3699.5403000000001</v>
      </c>
      <c r="AJ119" s="1170">
        <v>3699.55</v>
      </c>
      <c r="AK119" s="1170">
        <v>3699.5594000000001</v>
      </c>
      <c r="AL119" s="1170">
        <v>3699.5686000000001</v>
      </c>
      <c r="AM119" s="1170">
        <v>3699.5907999999999</v>
      </c>
      <c r="AN119" s="1170">
        <v>3699.6124</v>
      </c>
      <c r="AO119" s="1170">
        <v>3699.6358</v>
      </c>
      <c r="AP119" s="1170">
        <v>3699.6595000000002</v>
      </c>
      <c r="AQ119" s="1170">
        <v>3699.6822999999999</v>
      </c>
      <c r="AR119" s="1170">
        <v>3699.7058000000002</v>
      </c>
      <c r="AS119" s="1170">
        <v>3699.7292000000002</v>
      </c>
      <c r="AT119" s="1170">
        <v>3699.7526000000003</v>
      </c>
      <c r="AU119" s="1170">
        <v>3699.7764000000002</v>
      </c>
      <c r="AV119" s="1170">
        <v>3699.8002000000001</v>
      </c>
      <c r="AW119" s="1170">
        <v>3699.8229000000001</v>
      </c>
      <c r="AX119" s="1170">
        <v>3699.8434999999999</v>
      </c>
      <c r="AY119" s="1170">
        <v>3699.8555000000001</v>
      </c>
      <c r="AZ119" s="1170">
        <v>3699.8650000000002</v>
      </c>
      <c r="BA119" s="1170">
        <v>3699.8744999999999</v>
      </c>
      <c r="BB119" s="1170">
        <v>3699.8837000000003</v>
      </c>
      <c r="BC119" s="1170">
        <v>3699.8933000000002</v>
      </c>
      <c r="BD119" s="1170">
        <v>3699.9027000000001</v>
      </c>
      <c r="BE119" s="376"/>
      <c r="BF119" s="376"/>
      <c r="BG119" s="376"/>
      <c r="BH119" s="376"/>
      <c r="BI119" s="376"/>
      <c r="BJ119" s="376"/>
      <c r="BK119" s="376"/>
      <c r="BL119" s="376"/>
      <c r="BM119" s="376"/>
      <c r="BN119" s="376"/>
      <c r="BO119" s="376"/>
      <c r="BP119" s="376"/>
      <c r="BQ119" s="376"/>
      <c r="BR119" s="376"/>
      <c r="BS119" s="376"/>
      <c r="BT119" s="376"/>
      <c r="BU119" s="376"/>
      <c r="BV119" s="376"/>
      <c r="BW119" s="376"/>
      <c r="BX119" s="376"/>
      <c r="BY119" s="187"/>
      <c r="BZ119" s="187"/>
      <c r="CA119" s="187"/>
      <c r="CB119" s="187"/>
      <c r="CC119" s="187"/>
    </row>
    <row r="120" spans="1:81" s="1" customFormat="1" ht="10.5" customHeight="1">
      <c r="A120" s="1403"/>
      <c r="B120" s="1401"/>
      <c r="C120" s="1265" t="s">
        <v>967</v>
      </c>
      <c r="D120" s="155" t="s">
        <v>127</v>
      </c>
      <c r="E120" s="73">
        <f>(AG120-AF120)*$AE119</f>
        <v>1.0980000000108703E-2</v>
      </c>
      <c r="F120" s="59">
        <f t="shared" ref="F120:AB120" si="37">(AH120-AG120)*$AE119</f>
        <v>1.1340000000018335E-2</v>
      </c>
      <c r="G120" s="59">
        <f t="shared" si="37"/>
        <v>1.097999999969943E-2</v>
      </c>
      <c r="H120" s="383">
        <f t="shared" si="37"/>
        <v>1.0980000000108703E-2</v>
      </c>
      <c r="I120" s="59">
        <f t="shared" si="37"/>
        <v>1.0620000000199071E-2</v>
      </c>
      <c r="J120" s="59">
        <f t="shared" si="37"/>
        <v>1.0619999999789798E-2</v>
      </c>
      <c r="K120" s="59">
        <f t="shared" si="37"/>
        <v>2.8980000000092331E-2</v>
      </c>
      <c r="L120" s="59">
        <f t="shared" si="37"/>
        <v>2.8620000000182701E-2</v>
      </c>
      <c r="M120" s="59">
        <f t="shared" si="37"/>
        <v>2.9159999999637875E-2</v>
      </c>
      <c r="N120" s="383">
        <f t="shared" si="37"/>
        <v>2.9160000000047148E-2</v>
      </c>
      <c r="O120" s="59">
        <f t="shared" si="37"/>
        <v>2.8260000000273067E-2</v>
      </c>
      <c r="P120" s="59">
        <f t="shared" si="37"/>
        <v>3.0779999999640494E-2</v>
      </c>
      <c r="Q120" s="59">
        <f t="shared" si="37"/>
        <v>3.0600000000094951E-2</v>
      </c>
      <c r="R120" s="59">
        <f t="shared" si="37"/>
        <v>2.9699999999911599E-2</v>
      </c>
      <c r="S120" s="59">
        <f t="shared" si="37"/>
        <v>3.0060000000230503E-2</v>
      </c>
      <c r="T120" s="59">
        <f t="shared" si="37"/>
        <v>3.0420000000140137E-2</v>
      </c>
      <c r="U120" s="59">
        <f t="shared" si="37"/>
        <v>3.005999999982123E-2</v>
      </c>
      <c r="V120" s="383">
        <f t="shared" si="37"/>
        <v>2.807999999990898E-2</v>
      </c>
      <c r="W120" s="59">
        <f t="shared" si="37"/>
        <v>1.5660000000161746E-2</v>
      </c>
      <c r="X120" s="59">
        <f t="shared" si="37"/>
        <v>1.0439999999834982E-2</v>
      </c>
      <c r="Y120" s="59">
        <f t="shared" si="37"/>
        <v>1.0440000000244254E-2</v>
      </c>
      <c r="Z120" s="59">
        <f t="shared" si="37"/>
        <v>1.0259999999880165E-2</v>
      </c>
      <c r="AA120" s="59">
        <f t="shared" si="37"/>
        <v>1.0259999999880165E-2</v>
      </c>
      <c r="AB120" s="60">
        <f t="shared" si="37"/>
        <v>1.0620000000199071E-2</v>
      </c>
      <c r="AC120" s="382"/>
      <c r="AD120" s="206"/>
      <c r="AE120" s="69"/>
      <c r="AF120" s="1080">
        <v>1495.0253</v>
      </c>
      <c r="AG120" s="1080">
        <v>1495.0314000000001</v>
      </c>
      <c r="AH120" s="1081">
        <v>1495.0377000000001</v>
      </c>
      <c r="AI120" s="1080">
        <v>1495.0437999999999</v>
      </c>
      <c r="AJ120" s="1080">
        <v>1495.0499</v>
      </c>
      <c r="AK120" s="1080">
        <v>1495.0558000000001</v>
      </c>
      <c r="AL120" s="1080">
        <v>1495.0617</v>
      </c>
      <c r="AM120" s="1080">
        <v>1495.0778</v>
      </c>
      <c r="AN120" s="1080">
        <v>1495.0937000000001</v>
      </c>
      <c r="AO120" s="1080">
        <v>1495.1098999999999</v>
      </c>
      <c r="AP120" s="1080">
        <v>1495.1261</v>
      </c>
      <c r="AQ120" s="1080">
        <v>1495.1418000000001</v>
      </c>
      <c r="AR120" s="1080">
        <v>1495.1588999999999</v>
      </c>
      <c r="AS120" s="1080">
        <v>1495.1759</v>
      </c>
      <c r="AT120" s="1080">
        <v>1495.1923999999999</v>
      </c>
      <c r="AU120" s="1080">
        <v>1495.2091</v>
      </c>
      <c r="AV120" s="1080">
        <v>1495.2260000000001</v>
      </c>
      <c r="AW120" s="1080">
        <v>1495.2427</v>
      </c>
      <c r="AX120" s="1080">
        <v>1495.2583</v>
      </c>
      <c r="AY120" s="1080">
        <v>1495.2670000000001</v>
      </c>
      <c r="AZ120" s="1080">
        <v>1495.2728</v>
      </c>
      <c r="BA120" s="1080">
        <v>1495.2786000000001</v>
      </c>
      <c r="BB120" s="1080">
        <v>1495.2843</v>
      </c>
      <c r="BC120" s="1080">
        <v>1495.29</v>
      </c>
      <c r="BD120" s="1080">
        <v>1495.2959000000001</v>
      </c>
      <c r="BE120" s="376"/>
      <c r="BF120" s="376"/>
      <c r="BG120" s="376"/>
      <c r="BH120" s="376"/>
      <c r="BI120" s="376"/>
      <c r="BJ120" s="376"/>
      <c r="BK120" s="376"/>
      <c r="BL120" s="376"/>
      <c r="BM120" s="376"/>
      <c r="BN120" s="376"/>
      <c r="BO120" s="376"/>
      <c r="BP120" s="376"/>
      <c r="BQ120" s="376"/>
      <c r="BR120" s="376"/>
      <c r="BS120" s="376"/>
      <c r="BT120" s="376"/>
      <c r="BU120" s="376"/>
      <c r="BV120" s="376"/>
      <c r="BW120" s="376"/>
      <c r="BX120" s="376"/>
      <c r="BY120" s="187"/>
      <c r="BZ120" s="187"/>
      <c r="CA120" s="187"/>
      <c r="CB120" s="187"/>
      <c r="CC120" s="187"/>
    </row>
    <row r="121" spans="1:81" s="1" customFormat="1" ht="10.5" customHeight="1" thickBot="1">
      <c r="A121" s="1404"/>
      <c r="B121" s="1405"/>
      <c r="C121" s="312"/>
      <c r="D121" s="271" t="s">
        <v>42</v>
      </c>
      <c r="E121" s="63">
        <f t="shared" ref="E121:AB121" si="38">E120/E119</f>
        <v>0.62886597938337652</v>
      </c>
      <c r="F121" s="63">
        <f t="shared" si="38"/>
        <v>0.64948453607909096</v>
      </c>
      <c r="G121" s="63">
        <f t="shared" si="38"/>
        <v>0.63541666665827823</v>
      </c>
      <c r="H121" s="417">
        <f t="shared" si="38"/>
        <v>0.62886597938337652</v>
      </c>
      <c r="I121" s="63">
        <f t="shared" si="38"/>
        <v>0.6276595744855834</v>
      </c>
      <c r="J121" s="63">
        <f t="shared" si="38"/>
        <v>0.64130434781587875</v>
      </c>
      <c r="K121" s="63">
        <f t="shared" si="38"/>
        <v>0.72522522523131505</v>
      </c>
      <c r="L121" s="63">
        <f t="shared" si="38"/>
        <v>0.73611111111462002</v>
      </c>
      <c r="M121" s="63">
        <f t="shared" si="38"/>
        <v>0.69230769229797551</v>
      </c>
      <c r="N121" s="417">
        <f t="shared" si="38"/>
        <v>0.68354430379309639</v>
      </c>
      <c r="O121" s="63">
        <f t="shared" si="38"/>
        <v>0.68859649124276656</v>
      </c>
      <c r="P121" s="63">
        <f t="shared" si="38"/>
        <v>0.72765957445215146</v>
      </c>
      <c r="Q121" s="63">
        <f t="shared" si="38"/>
        <v>0.72649572649680616</v>
      </c>
      <c r="R121" s="63">
        <f t="shared" si="38"/>
        <v>0.70512820512496621</v>
      </c>
      <c r="S121" s="63">
        <f t="shared" si="38"/>
        <v>0.70168067227613284</v>
      </c>
      <c r="T121" s="63">
        <f t="shared" si="38"/>
        <v>0.71008403361858341</v>
      </c>
      <c r="U121" s="63">
        <f t="shared" si="38"/>
        <v>0.73568281937933278</v>
      </c>
      <c r="V121" s="417">
        <f t="shared" si="38"/>
        <v>0.75728155340180892</v>
      </c>
      <c r="W121" s="63">
        <f t="shared" si="38"/>
        <v>0.72499999999715792</v>
      </c>
      <c r="X121" s="63">
        <f t="shared" si="38"/>
        <v>0.61052631577234195</v>
      </c>
      <c r="Y121" s="63">
        <f t="shared" si="38"/>
        <v>0.61052631582550076</v>
      </c>
      <c r="Z121" s="63">
        <f t="shared" si="38"/>
        <v>0.61956521735584447</v>
      </c>
      <c r="AA121" s="63">
        <f t="shared" si="38"/>
        <v>0.59375000000148026</v>
      </c>
      <c r="AB121" s="64">
        <f t="shared" si="38"/>
        <v>0.6276595744855834</v>
      </c>
      <c r="AC121" s="382"/>
      <c r="AD121" s="206"/>
      <c r="AE121" s="69"/>
      <c r="AF121" s="117"/>
      <c r="AG121" s="117"/>
      <c r="AH121" s="117"/>
      <c r="AI121" s="117"/>
      <c r="AJ121" s="117"/>
      <c r="AK121" s="117"/>
      <c r="AL121" s="117"/>
      <c r="AM121" s="117"/>
      <c r="AN121" s="117"/>
      <c r="AO121" s="117"/>
      <c r="AP121" s="117"/>
      <c r="AQ121" s="117"/>
      <c r="AR121" s="117"/>
      <c r="AS121" s="117"/>
      <c r="AT121" s="117"/>
      <c r="AU121" s="117"/>
      <c r="AV121" s="117"/>
      <c r="AW121" s="117"/>
      <c r="AX121" s="117"/>
      <c r="AY121" s="117"/>
      <c r="AZ121" s="117"/>
      <c r="BA121" s="117"/>
      <c r="BB121" s="117"/>
      <c r="BC121" s="117"/>
      <c r="BD121" s="117"/>
      <c r="BE121" s="376"/>
      <c r="BF121" s="376"/>
      <c r="BG121" s="376"/>
      <c r="BH121" s="376"/>
      <c r="BI121" s="376"/>
      <c r="BJ121" s="376"/>
      <c r="BK121" s="376"/>
      <c r="BL121" s="376"/>
      <c r="BM121" s="376"/>
      <c r="BN121" s="376"/>
      <c r="BO121" s="376"/>
      <c r="BP121" s="376"/>
      <c r="BQ121" s="376"/>
      <c r="BR121" s="376"/>
      <c r="BS121" s="376"/>
      <c r="BT121" s="376"/>
      <c r="BU121" s="376"/>
      <c r="BV121" s="376"/>
      <c r="BW121" s="376"/>
      <c r="BX121" s="376"/>
      <c r="BY121" s="187"/>
      <c r="BZ121" s="187"/>
      <c r="CA121" s="187"/>
      <c r="CB121" s="187"/>
      <c r="CC121" s="187"/>
    </row>
    <row r="122" spans="1:81" s="1" customFormat="1" ht="10.5" customHeight="1">
      <c r="A122" s="1472" t="s">
        <v>6</v>
      </c>
      <c r="B122" s="1475" t="s">
        <v>85</v>
      </c>
      <c r="C122" s="1264"/>
      <c r="D122" s="1266"/>
      <c r="E122" s="88"/>
      <c r="F122" s="233"/>
      <c r="G122" s="233"/>
      <c r="H122" s="887"/>
      <c r="I122" s="233"/>
      <c r="J122" s="233"/>
      <c r="K122" s="233"/>
      <c r="L122" s="233"/>
      <c r="M122" s="233"/>
      <c r="N122" s="887"/>
      <c r="O122" s="233"/>
      <c r="P122" s="233"/>
      <c r="Q122" s="233"/>
      <c r="R122" s="233"/>
      <c r="S122" s="233"/>
      <c r="T122" s="233"/>
      <c r="U122" s="233"/>
      <c r="V122" s="887"/>
      <c r="W122" s="233"/>
      <c r="X122" s="233"/>
      <c r="Y122" s="233"/>
      <c r="Z122" s="233"/>
      <c r="AA122" s="233"/>
      <c r="AB122" s="234"/>
      <c r="AC122" s="58" t="s">
        <v>125</v>
      </c>
      <c r="AD122" s="61">
        <f>AD124/AC124</f>
        <v>0</v>
      </c>
      <c r="AE122" s="69"/>
      <c r="AF122" s="117"/>
      <c r="AG122" s="117"/>
      <c r="AH122" s="117"/>
      <c r="AI122" s="117"/>
      <c r="AJ122" s="117"/>
      <c r="AK122" s="117"/>
      <c r="AL122" s="117"/>
      <c r="AM122" s="117"/>
      <c r="AN122" s="117"/>
      <c r="AO122" s="117"/>
      <c r="AP122" s="117"/>
      <c r="AQ122" s="117"/>
      <c r="AR122" s="117"/>
      <c r="AS122" s="117"/>
      <c r="AT122" s="117"/>
      <c r="AU122" s="117"/>
      <c r="AV122" s="117"/>
      <c r="AW122" s="117"/>
      <c r="AX122" s="117"/>
      <c r="AY122" s="117"/>
      <c r="AZ122" s="117"/>
      <c r="BA122" s="117"/>
      <c r="BB122" s="117"/>
      <c r="BC122" s="117"/>
      <c r="BD122" s="117"/>
      <c r="BE122" s="117"/>
      <c r="BF122" s="117"/>
      <c r="BG122" s="117"/>
      <c r="BH122" s="117"/>
      <c r="BI122" s="117"/>
      <c r="BJ122" s="117"/>
      <c r="BK122" s="117"/>
      <c r="BL122" s="117"/>
      <c r="BM122" s="117"/>
      <c r="BN122" s="117"/>
      <c r="BO122" s="117"/>
      <c r="BP122" s="117"/>
      <c r="BQ122" s="117"/>
      <c r="BR122" s="117"/>
      <c r="BS122" s="117"/>
      <c r="BT122" s="117"/>
      <c r="BU122" s="117"/>
      <c r="BV122" s="117"/>
      <c r="BW122" s="117"/>
      <c r="BX122" s="117"/>
      <c r="BY122" s="117"/>
      <c r="BZ122" s="117"/>
      <c r="CA122" s="117"/>
      <c r="CB122" s="117"/>
      <c r="CC122" s="117"/>
    </row>
    <row r="123" spans="1:81" s="1" customFormat="1" ht="10.5" customHeight="1">
      <c r="A123" s="1473"/>
      <c r="B123" s="1476"/>
      <c r="C123" s="1265" t="s">
        <v>136</v>
      </c>
      <c r="D123" s="155" t="s">
        <v>34</v>
      </c>
      <c r="E123" s="100">
        <v>11</v>
      </c>
      <c r="F123" s="100">
        <v>11</v>
      </c>
      <c r="G123" s="100">
        <v>11</v>
      </c>
      <c r="H123" s="398">
        <v>11</v>
      </c>
      <c r="I123" s="100">
        <v>11</v>
      </c>
      <c r="J123" s="100">
        <v>11</v>
      </c>
      <c r="K123" s="100">
        <v>13</v>
      </c>
      <c r="L123" s="100">
        <v>16</v>
      </c>
      <c r="M123" s="100">
        <v>18</v>
      </c>
      <c r="N123" s="398">
        <v>18</v>
      </c>
      <c r="O123" s="100">
        <v>17</v>
      </c>
      <c r="P123" s="100">
        <v>16</v>
      </c>
      <c r="Q123" s="100">
        <v>16</v>
      </c>
      <c r="R123" s="100">
        <v>16</v>
      </c>
      <c r="S123" s="100">
        <v>17</v>
      </c>
      <c r="T123" s="100">
        <v>16</v>
      </c>
      <c r="U123" s="100">
        <v>15</v>
      </c>
      <c r="V123" s="398">
        <v>13</v>
      </c>
      <c r="W123" s="100">
        <v>13</v>
      </c>
      <c r="X123" s="100">
        <v>12</v>
      </c>
      <c r="Y123" s="100">
        <v>11</v>
      </c>
      <c r="Z123" s="100">
        <v>11</v>
      </c>
      <c r="AA123" s="100">
        <v>11</v>
      </c>
      <c r="AB123" s="101">
        <v>11</v>
      </c>
      <c r="AC123" s="382"/>
      <c r="AD123" s="206"/>
      <c r="AE123" s="69"/>
      <c r="AF123" s="117"/>
      <c r="AG123" s="117"/>
      <c r="AH123" s="117"/>
      <c r="AI123" s="117"/>
      <c r="AJ123" s="117"/>
      <c r="AK123" s="117"/>
      <c r="AL123" s="117"/>
      <c r="AM123" s="117"/>
      <c r="AN123" s="117"/>
      <c r="AO123" s="117"/>
      <c r="AP123" s="117"/>
      <c r="AQ123" s="117"/>
      <c r="AR123" s="117"/>
      <c r="AS123" s="117"/>
      <c r="AT123" s="117"/>
      <c r="AU123" s="117"/>
      <c r="AV123" s="117"/>
      <c r="AW123" s="117"/>
      <c r="AX123" s="117"/>
      <c r="AY123" s="117"/>
      <c r="AZ123" s="117"/>
      <c r="BA123" s="117"/>
      <c r="BB123" s="117"/>
      <c r="BC123" s="117"/>
      <c r="BD123" s="117"/>
      <c r="BE123" s="117"/>
      <c r="BF123" s="117"/>
      <c r="BG123" s="117"/>
      <c r="BH123" s="117"/>
      <c r="BI123" s="117"/>
      <c r="BJ123" s="117"/>
      <c r="BK123" s="117"/>
      <c r="BL123" s="117"/>
      <c r="BM123" s="117"/>
      <c r="BN123" s="117"/>
      <c r="BO123" s="117"/>
      <c r="BP123" s="117"/>
      <c r="BQ123" s="117"/>
      <c r="BR123" s="117"/>
      <c r="BS123" s="117"/>
      <c r="BT123" s="117"/>
      <c r="BU123" s="117"/>
      <c r="BV123" s="117"/>
      <c r="BW123" s="117"/>
      <c r="BX123" s="117"/>
      <c r="BY123" s="117"/>
      <c r="BZ123" s="117"/>
      <c r="CA123" s="117"/>
      <c r="CB123" s="117"/>
      <c r="CC123" s="117"/>
    </row>
    <row r="124" spans="1:81" s="1" customFormat="1" ht="10.5" customHeight="1">
      <c r="A124" s="1473"/>
      <c r="B124" s="1476"/>
      <c r="C124" s="1265" t="s">
        <v>967</v>
      </c>
      <c r="D124" s="155" t="s">
        <v>126</v>
      </c>
      <c r="E124" s="73">
        <f>(AG124-AF124)*$AE124</f>
        <v>0.13029999999998837</v>
      </c>
      <c r="F124" s="73">
        <f t="shared" ref="F124:AB124" si="39">(AH124-AG124)*$AE124</f>
        <v>0.12469999999993889</v>
      </c>
      <c r="G124" s="73">
        <f t="shared" si="39"/>
        <v>0.12580000000016298</v>
      </c>
      <c r="H124" s="492">
        <f t="shared" si="39"/>
        <v>0.12739999999994325</v>
      </c>
      <c r="I124" s="73">
        <f t="shared" si="39"/>
        <v>0.12729999999992289</v>
      </c>
      <c r="J124" s="73">
        <f t="shared" si="39"/>
        <v>0.13230000000003203</v>
      </c>
      <c r="K124" s="73">
        <f t="shared" si="39"/>
        <v>0.14789999999993597</v>
      </c>
      <c r="L124" s="73">
        <f t="shared" si="39"/>
        <v>0.21599999999998545</v>
      </c>
      <c r="M124" s="73">
        <f t="shared" si="39"/>
        <v>0.28100000000013098</v>
      </c>
      <c r="N124" s="492">
        <f t="shared" si="39"/>
        <v>0.28159999999988944</v>
      </c>
      <c r="O124" s="73">
        <f t="shared" si="39"/>
        <v>0.25480000000006842</v>
      </c>
      <c r="P124" s="73">
        <f t="shared" si="39"/>
        <v>0.24539999999997236</v>
      </c>
      <c r="Q124" s="73">
        <f t="shared" si="39"/>
        <v>0.23989999999994327</v>
      </c>
      <c r="R124" s="73">
        <f t="shared" si="39"/>
        <v>0.23980000000010479</v>
      </c>
      <c r="S124" s="73">
        <f t="shared" si="39"/>
        <v>0.24740000000001602</v>
      </c>
      <c r="T124" s="73">
        <f t="shared" si="39"/>
        <v>0.23889999999992143</v>
      </c>
      <c r="U124" s="73">
        <f t="shared" si="39"/>
        <v>0.21930000000011207</v>
      </c>
      <c r="V124" s="492">
        <f t="shared" si="39"/>
        <v>0.18729999999995928</v>
      </c>
      <c r="W124" s="73">
        <f t="shared" si="39"/>
        <v>0.15429999999996655</v>
      </c>
      <c r="X124" s="73">
        <f t="shared" si="39"/>
        <v>0.14760000000005677</v>
      </c>
      <c r="Y124" s="73">
        <f t="shared" si="39"/>
        <v>0.14020000000000438</v>
      </c>
      <c r="Z124" s="73">
        <f t="shared" si="39"/>
        <v>0.13249999999989087</v>
      </c>
      <c r="AA124" s="73">
        <f t="shared" si="39"/>
        <v>0.13430000000007566</v>
      </c>
      <c r="AB124" s="74">
        <f t="shared" si="39"/>
        <v>0.1342000000000553</v>
      </c>
      <c r="AC124" s="58">
        <f>(BD124-AF124)*AE124</f>
        <v>4.4102000000000769</v>
      </c>
      <c r="AD124" s="61">
        <f>(BD125-AF125)*AE124</f>
        <v>0</v>
      </c>
      <c r="AE124" s="69">
        <v>0.2</v>
      </c>
      <c r="AF124" s="1170">
        <v>7684.5045</v>
      </c>
      <c r="AG124" s="1170">
        <v>7685.1559999999999</v>
      </c>
      <c r="AH124" s="1216">
        <v>7685.7794999999996</v>
      </c>
      <c r="AI124" s="1170">
        <v>7686.4085000000005</v>
      </c>
      <c r="AJ124" s="1170">
        <v>7687.0455000000002</v>
      </c>
      <c r="AK124" s="1170">
        <v>7687.6819999999998</v>
      </c>
      <c r="AL124" s="1170">
        <v>7688.3434999999999</v>
      </c>
      <c r="AM124" s="1170">
        <v>7689.0829999999996</v>
      </c>
      <c r="AN124" s="1170">
        <v>7690.1629999999996</v>
      </c>
      <c r="AO124" s="1170">
        <v>7691.5680000000002</v>
      </c>
      <c r="AP124" s="1170">
        <v>7692.9759999999997</v>
      </c>
      <c r="AQ124" s="1170">
        <v>7694.25</v>
      </c>
      <c r="AR124" s="1170">
        <v>7695.4769999999999</v>
      </c>
      <c r="AS124" s="1170">
        <v>7696.6764999999996</v>
      </c>
      <c r="AT124" s="1170">
        <v>7697.8755000000001</v>
      </c>
      <c r="AU124" s="1170">
        <v>7699.1125000000002</v>
      </c>
      <c r="AV124" s="1170">
        <v>7700.3069999999998</v>
      </c>
      <c r="AW124" s="1170">
        <v>7701.4035000000003</v>
      </c>
      <c r="AX124" s="1170">
        <v>7702.34</v>
      </c>
      <c r="AY124" s="1170">
        <v>7703.1115</v>
      </c>
      <c r="AZ124" s="1170">
        <v>7703.8495000000003</v>
      </c>
      <c r="BA124" s="1170">
        <v>7704.5505000000003</v>
      </c>
      <c r="BB124" s="1170">
        <v>7705.2129999999997</v>
      </c>
      <c r="BC124" s="1170">
        <v>7705.8845000000001</v>
      </c>
      <c r="BD124" s="1170">
        <v>7706.5555000000004</v>
      </c>
      <c r="BE124" s="117"/>
      <c r="BF124" s="117"/>
      <c r="BG124" s="117"/>
      <c r="BH124" s="117"/>
      <c r="BI124" s="117"/>
      <c r="BJ124" s="117"/>
      <c r="BK124" s="117"/>
      <c r="BL124" s="117"/>
      <c r="BM124" s="117"/>
      <c r="BN124" s="117"/>
      <c r="BO124" s="117"/>
      <c r="BP124" s="117"/>
      <c r="BQ124" s="117"/>
      <c r="BR124" s="117"/>
      <c r="BS124" s="117"/>
      <c r="BT124" s="117"/>
      <c r="BU124" s="117"/>
      <c r="BV124" s="117"/>
      <c r="BW124" s="117"/>
      <c r="BX124" s="117"/>
      <c r="BY124" s="117"/>
      <c r="BZ124" s="117"/>
      <c r="CA124" s="117"/>
      <c r="CB124" s="117"/>
      <c r="CC124" s="117"/>
    </row>
    <row r="125" spans="1:81" s="1" customFormat="1" ht="10.5" customHeight="1">
      <c r="A125" s="1473"/>
      <c r="B125" s="1476"/>
      <c r="C125" s="1265" t="s">
        <v>967</v>
      </c>
      <c r="D125" s="155" t="s">
        <v>127</v>
      </c>
      <c r="E125" s="73">
        <f>(AG125-AF125)*$AE124</f>
        <v>0</v>
      </c>
      <c r="F125" s="59">
        <f t="shared" ref="F125:AB125" si="40">(AH125-AG125)*$AE124</f>
        <v>0</v>
      </c>
      <c r="G125" s="59">
        <f t="shared" si="40"/>
        <v>0</v>
      </c>
      <c r="H125" s="383">
        <f t="shared" si="40"/>
        <v>0</v>
      </c>
      <c r="I125" s="59">
        <f t="shared" si="40"/>
        <v>0</v>
      </c>
      <c r="J125" s="59">
        <f t="shared" si="40"/>
        <v>0</v>
      </c>
      <c r="K125" s="59">
        <f t="shared" si="40"/>
        <v>0</v>
      </c>
      <c r="L125" s="59">
        <f t="shared" si="40"/>
        <v>0</v>
      </c>
      <c r="M125" s="59">
        <f t="shared" si="40"/>
        <v>0</v>
      </c>
      <c r="N125" s="383">
        <f t="shared" si="40"/>
        <v>0</v>
      </c>
      <c r="O125" s="59">
        <f t="shared" si="40"/>
        <v>0</v>
      </c>
      <c r="P125" s="59">
        <f t="shared" si="40"/>
        <v>0</v>
      </c>
      <c r="Q125" s="59">
        <f t="shared" si="40"/>
        <v>0</v>
      </c>
      <c r="R125" s="59">
        <f t="shared" si="40"/>
        <v>0</v>
      </c>
      <c r="S125" s="59">
        <f t="shared" si="40"/>
        <v>0</v>
      </c>
      <c r="T125" s="59">
        <f t="shared" si="40"/>
        <v>0</v>
      </c>
      <c r="U125" s="59">
        <f t="shared" si="40"/>
        <v>0</v>
      </c>
      <c r="V125" s="383">
        <f t="shared" si="40"/>
        <v>0</v>
      </c>
      <c r="W125" s="59">
        <f t="shared" si="40"/>
        <v>0</v>
      </c>
      <c r="X125" s="59">
        <f t="shared" si="40"/>
        <v>0</v>
      </c>
      <c r="Y125" s="59">
        <f t="shared" si="40"/>
        <v>0</v>
      </c>
      <c r="Z125" s="59">
        <f t="shared" si="40"/>
        <v>0</v>
      </c>
      <c r="AA125" s="59">
        <f t="shared" si="40"/>
        <v>0</v>
      </c>
      <c r="AB125" s="60">
        <f t="shared" si="40"/>
        <v>0</v>
      </c>
      <c r="AC125" s="58"/>
      <c r="AD125" s="61"/>
      <c r="AE125" s="69"/>
      <c r="AF125" s="1080">
        <v>634.79300000000001</v>
      </c>
      <c r="AG125" s="1080">
        <v>634.79300000000001</v>
      </c>
      <c r="AH125" s="1081">
        <v>634.79300000000001</v>
      </c>
      <c r="AI125" s="1080">
        <v>634.79300000000001</v>
      </c>
      <c r="AJ125" s="1080">
        <v>634.79300000000001</v>
      </c>
      <c r="AK125" s="1080">
        <v>634.79300000000001</v>
      </c>
      <c r="AL125" s="1080">
        <v>634.79300000000001</v>
      </c>
      <c r="AM125" s="1080">
        <v>634.79300000000001</v>
      </c>
      <c r="AN125" s="1080">
        <v>634.79300000000001</v>
      </c>
      <c r="AO125" s="1080">
        <v>634.79300000000001</v>
      </c>
      <c r="AP125" s="1080">
        <v>634.79300000000001</v>
      </c>
      <c r="AQ125" s="1080">
        <v>634.79300000000001</v>
      </c>
      <c r="AR125" s="1080">
        <v>634.79300000000001</v>
      </c>
      <c r="AS125" s="1080">
        <v>634.79300000000001</v>
      </c>
      <c r="AT125" s="1080">
        <v>634.79300000000001</v>
      </c>
      <c r="AU125" s="1080">
        <v>634.79300000000001</v>
      </c>
      <c r="AV125" s="1080">
        <v>634.79300000000001</v>
      </c>
      <c r="AW125" s="1080">
        <v>634.79300000000001</v>
      </c>
      <c r="AX125" s="1080">
        <v>634.79300000000001</v>
      </c>
      <c r="AY125" s="1080">
        <v>634.79300000000001</v>
      </c>
      <c r="AZ125" s="1080">
        <v>634.79300000000001</v>
      </c>
      <c r="BA125" s="1080">
        <v>634.79300000000001</v>
      </c>
      <c r="BB125" s="1080">
        <v>634.79300000000001</v>
      </c>
      <c r="BC125" s="1080">
        <v>634.79300000000001</v>
      </c>
      <c r="BD125" s="1080">
        <v>634.79300000000001</v>
      </c>
      <c r="BE125" s="117"/>
      <c r="BF125" s="117"/>
      <c r="BG125" s="117"/>
      <c r="BH125" s="117"/>
      <c r="BI125" s="117"/>
      <c r="BJ125" s="117"/>
      <c r="BK125" s="117"/>
      <c r="BL125" s="117"/>
      <c r="BM125" s="117"/>
      <c r="BN125" s="117"/>
      <c r="BO125" s="117"/>
      <c r="BP125" s="117"/>
      <c r="BQ125" s="117"/>
      <c r="BR125" s="117"/>
      <c r="BS125" s="117"/>
      <c r="BT125" s="117"/>
      <c r="BU125" s="117"/>
      <c r="BV125" s="117"/>
      <c r="BW125" s="117"/>
      <c r="BX125" s="117"/>
      <c r="BY125" s="117"/>
      <c r="BZ125" s="117"/>
      <c r="CA125" s="117"/>
      <c r="CB125" s="117"/>
      <c r="CC125" s="117"/>
    </row>
    <row r="126" spans="1:81" s="1" customFormat="1" ht="10.5" customHeight="1" thickBot="1">
      <c r="A126" s="1474"/>
      <c r="B126" s="1477"/>
      <c r="C126" s="312"/>
      <c r="D126" s="271" t="s">
        <v>42</v>
      </c>
      <c r="E126" s="63">
        <f t="shared" ref="E126:AB126" si="41">E125/E124</f>
        <v>0</v>
      </c>
      <c r="F126" s="63">
        <f t="shared" si="41"/>
        <v>0</v>
      </c>
      <c r="G126" s="63">
        <f t="shared" si="41"/>
        <v>0</v>
      </c>
      <c r="H126" s="417">
        <f t="shared" si="41"/>
        <v>0</v>
      </c>
      <c r="I126" s="63">
        <f t="shared" si="41"/>
        <v>0</v>
      </c>
      <c r="J126" s="63">
        <f t="shared" si="41"/>
        <v>0</v>
      </c>
      <c r="K126" s="63">
        <f t="shared" si="41"/>
        <v>0</v>
      </c>
      <c r="L126" s="63">
        <f t="shared" si="41"/>
        <v>0</v>
      </c>
      <c r="M126" s="63">
        <f t="shared" si="41"/>
        <v>0</v>
      </c>
      <c r="N126" s="417">
        <f t="shared" si="41"/>
        <v>0</v>
      </c>
      <c r="O126" s="63">
        <f t="shared" si="41"/>
        <v>0</v>
      </c>
      <c r="P126" s="63">
        <f t="shared" si="41"/>
        <v>0</v>
      </c>
      <c r="Q126" s="63">
        <f t="shared" si="41"/>
        <v>0</v>
      </c>
      <c r="R126" s="63">
        <f t="shared" si="41"/>
        <v>0</v>
      </c>
      <c r="S126" s="63">
        <f t="shared" si="41"/>
        <v>0</v>
      </c>
      <c r="T126" s="63">
        <f t="shared" si="41"/>
        <v>0</v>
      </c>
      <c r="U126" s="63">
        <f t="shared" si="41"/>
        <v>0</v>
      </c>
      <c r="V126" s="417">
        <f t="shared" si="41"/>
        <v>0</v>
      </c>
      <c r="W126" s="63">
        <f t="shared" si="41"/>
        <v>0</v>
      </c>
      <c r="X126" s="63">
        <f t="shared" si="41"/>
        <v>0</v>
      </c>
      <c r="Y126" s="63">
        <f t="shared" si="41"/>
        <v>0</v>
      </c>
      <c r="Z126" s="63">
        <f t="shared" si="41"/>
        <v>0</v>
      </c>
      <c r="AA126" s="63">
        <f t="shared" si="41"/>
        <v>0</v>
      </c>
      <c r="AB126" s="64">
        <f t="shared" si="41"/>
        <v>0</v>
      </c>
      <c r="AC126" s="382"/>
      <c r="AD126" s="206"/>
      <c r="AE126" s="69"/>
      <c r="AF126" s="117"/>
      <c r="AG126" s="117"/>
      <c r="AH126" s="117"/>
      <c r="AI126" s="117"/>
      <c r="AJ126" s="117"/>
      <c r="AK126" s="117"/>
      <c r="AL126" s="117"/>
      <c r="AM126" s="117"/>
      <c r="AN126" s="117"/>
      <c r="AO126" s="117"/>
      <c r="AP126" s="117"/>
      <c r="AQ126" s="117"/>
      <c r="AR126" s="117"/>
      <c r="AS126" s="117"/>
      <c r="AT126" s="117"/>
      <c r="AU126" s="117"/>
      <c r="AV126" s="117"/>
      <c r="AW126" s="117"/>
      <c r="AX126" s="117"/>
      <c r="AY126" s="117"/>
      <c r="AZ126" s="117"/>
      <c r="BA126" s="117"/>
      <c r="BB126" s="117"/>
      <c r="BC126" s="117"/>
      <c r="BD126" s="117"/>
      <c r="BE126" s="117"/>
      <c r="BF126" s="117"/>
      <c r="BG126" s="117"/>
      <c r="BH126" s="117"/>
      <c r="BI126" s="117"/>
      <c r="BJ126" s="117"/>
      <c r="BK126" s="117"/>
      <c r="BL126" s="117"/>
      <c r="BM126" s="117"/>
      <c r="BN126" s="117"/>
      <c r="BO126" s="117"/>
      <c r="BP126" s="117"/>
      <c r="BQ126" s="117"/>
      <c r="BR126" s="117"/>
      <c r="BS126" s="117"/>
      <c r="BT126" s="117"/>
      <c r="BU126" s="117"/>
      <c r="BV126" s="117"/>
      <c r="BW126" s="117"/>
      <c r="BX126" s="117"/>
      <c r="BY126" s="117"/>
      <c r="BZ126" s="117"/>
      <c r="CA126" s="117"/>
      <c r="CB126" s="117"/>
      <c r="CC126" s="117"/>
    </row>
    <row r="127" spans="1:81" s="1" customFormat="1" ht="10.5" customHeight="1">
      <c r="A127" s="1472" t="s">
        <v>104</v>
      </c>
      <c r="B127" s="1475" t="s">
        <v>84</v>
      </c>
      <c r="C127" s="1264"/>
      <c r="D127" s="1266"/>
      <c r="E127" s="88"/>
      <c r="F127" s="233"/>
      <c r="G127" s="233"/>
      <c r="H127" s="887"/>
      <c r="I127" s="233"/>
      <c r="J127" s="233"/>
      <c r="K127" s="233"/>
      <c r="L127" s="233"/>
      <c r="M127" s="233"/>
      <c r="N127" s="887"/>
      <c r="O127" s="233"/>
      <c r="P127" s="233"/>
      <c r="Q127" s="233"/>
      <c r="R127" s="233"/>
      <c r="S127" s="233"/>
      <c r="T127" s="233"/>
      <c r="U127" s="233"/>
      <c r="V127" s="887"/>
      <c r="W127" s="233"/>
      <c r="X127" s="233"/>
      <c r="Y127" s="233"/>
      <c r="Z127" s="233"/>
      <c r="AA127" s="233"/>
      <c r="AB127" s="234"/>
      <c r="AC127" s="58" t="s">
        <v>125</v>
      </c>
      <c r="AD127" s="61" t="e">
        <f>AD129/AC129</f>
        <v>#DIV/0!</v>
      </c>
      <c r="AE127" s="69"/>
      <c r="AF127" s="463"/>
      <c r="AG127" s="117"/>
      <c r="AH127" s="117"/>
      <c r="AI127" s="117"/>
      <c r="AJ127" s="117"/>
      <c r="AK127" s="117"/>
      <c r="AL127" s="117"/>
      <c r="AM127" s="117"/>
      <c r="AN127" s="117"/>
      <c r="AO127" s="117"/>
      <c r="AP127" s="117"/>
      <c r="AQ127" s="117"/>
      <c r="AR127" s="117"/>
      <c r="AS127" s="117"/>
      <c r="AT127" s="117"/>
      <c r="AU127" s="117"/>
      <c r="AV127" s="117"/>
      <c r="AW127" s="117"/>
      <c r="AX127" s="117"/>
      <c r="AY127" s="117"/>
      <c r="AZ127" s="117"/>
      <c r="BA127" s="117"/>
      <c r="BB127" s="117"/>
      <c r="BC127" s="117"/>
      <c r="BD127" s="117"/>
      <c r="BE127" s="384"/>
      <c r="BF127" s="384"/>
      <c r="BG127" s="384"/>
      <c r="BH127" s="384"/>
      <c r="BI127" s="384"/>
      <c r="BJ127" s="384"/>
      <c r="BK127" s="384"/>
      <c r="BL127" s="384"/>
      <c r="BM127" s="384"/>
      <c r="BN127" s="384"/>
      <c r="BO127" s="384"/>
      <c r="BP127" s="384"/>
      <c r="BQ127" s="384"/>
      <c r="BR127" s="384"/>
      <c r="BS127" s="384"/>
      <c r="BT127" s="384"/>
      <c r="BU127" s="384"/>
      <c r="BV127" s="384"/>
      <c r="BW127" s="384"/>
      <c r="BX127" s="384"/>
      <c r="BY127" s="175"/>
      <c r="BZ127" s="175"/>
      <c r="CA127" s="175"/>
      <c r="CB127" s="175"/>
      <c r="CC127" s="175"/>
    </row>
    <row r="128" spans="1:81" s="1" customFormat="1" ht="10.5" customHeight="1">
      <c r="A128" s="1473"/>
      <c r="B128" s="1476"/>
      <c r="C128" s="1265" t="s">
        <v>139</v>
      </c>
      <c r="D128" s="155" t="s">
        <v>34</v>
      </c>
      <c r="E128" s="223" t="e">
        <f>ROUND(SQRT(E129^2+E130^2)*1000/(1.73*E87),0)</f>
        <v>#DIV/0!</v>
      </c>
      <c r="F128" s="223" t="e">
        <f t="shared" ref="F128:AB128" si="42">ROUND(SQRT(F129^2+F130^2)*1000/(1.73*F87),0)</f>
        <v>#DIV/0!</v>
      </c>
      <c r="G128" s="223" t="e">
        <f t="shared" si="42"/>
        <v>#DIV/0!</v>
      </c>
      <c r="H128" s="514" t="e">
        <f t="shared" si="42"/>
        <v>#DIV/0!</v>
      </c>
      <c r="I128" s="223" t="e">
        <f t="shared" si="42"/>
        <v>#DIV/0!</v>
      </c>
      <c r="J128" s="223" t="e">
        <f t="shared" si="42"/>
        <v>#DIV/0!</v>
      </c>
      <c r="K128" s="223" t="e">
        <f t="shared" si="42"/>
        <v>#DIV/0!</v>
      </c>
      <c r="L128" s="223" t="e">
        <f t="shared" si="42"/>
        <v>#DIV/0!</v>
      </c>
      <c r="M128" s="223" t="e">
        <f t="shared" si="42"/>
        <v>#DIV/0!</v>
      </c>
      <c r="N128" s="514" t="e">
        <f t="shared" si="42"/>
        <v>#DIV/0!</v>
      </c>
      <c r="O128" s="223" t="e">
        <f t="shared" si="42"/>
        <v>#DIV/0!</v>
      </c>
      <c r="P128" s="223" t="e">
        <f t="shared" si="42"/>
        <v>#DIV/0!</v>
      </c>
      <c r="Q128" s="223" t="e">
        <f t="shared" si="42"/>
        <v>#DIV/0!</v>
      </c>
      <c r="R128" s="223" t="e">
        <f t="shared" si="42"/>
        <v>#DIV/0!</v>
      </c>
      <c r="S128" s="223" t="e">
        <f t="shared" si="42"/>
        <v>#DIV/0!</v>
      </c>
      <c r="T128" s="223" t="e">
        <f t="shared" si="42"/>
        <v>#DIV/0!</v>
      </c>
      <c r="U128" s="223" t="e">
        <f t="shared" si="42"/>
        <v>#DIV/0!</v>
      </c>
      <c r="V128" s="514" t="e">
        <f t="shared" si="42"/>
        <v>#DIV/0!</v>
      </c>
      <c r="W128" s="223" t="e">
        <f t="shared" si="42"/>
        <v>#DIV/0!</v>
      </c>
      <c r="X128" s="223" t="e">
        <f t="shared" si="42"/>
        <v>#DIV/0!</v>
      </c>
      <c r="Y128" s="223" t="e">
        <f t="shared" si="42"/>
        <v>#DIV/0!</v>
      </c>
      <c r="Z128" s="223" t="e">
        <f t="shared" si="42"/>
        <v>#DIV/0!</v>
      </c>
      <c r="AA128" s="223" t="e">
        <f t="shared" si="42"/>
        <v>#DIV/0!</v>
      </c>
      <c r="AB128" s="224" t="e">
        <f t="shared" si="42"/>
        <v>#DIV/0!</v>
      </c>
      <c r="AC128" s="382"/>
      <c r="AD128" s="206"/>
      <c r="AE128" s="69"/>
      <c r="AF128" s="117"/>
      <c r="AG128" s="117"/>
      <c r="AH128" s="117"/>
      <c r="AI128" s="117"/>
      <c r="AJ128" s="117"/>
      <c r="AK128" s="117"/>
      <c r="AL128" s="117"/>
      <c r="AM128" s="117"/>
      <c r="AN128" s="117"/>
      <c r="AO128" s="117"/>
      <c r="AP128" s="117"/>
      <c r="AQ128" s="117"/>
      <c r="AR128" s="117"/>
      <c r="AS128" s="117"/>
      <c r="AT128" s="117"/>
      <c r="AU128" s="117"/>
      <c r="AV128" s="117"/>
      <c r="AW128" s="117"/>
      <c r="AX128" s="117"/>
      <c r="AY128" s="117"/>
      <c r="AZ128" s="117"/>
      <c r="BA128" s="117"/>
      <c r="BB128" s="117"/>
      <c r="BC128" s="117"/>
      <c r="BD128" s="117"/>
      <c r="BE128" s="384"/>
      <c r="BF128" s="384"/>
      <c r="BG128" s="384"/>
      <c r="BH128" s="384"/>
      <c r="BI128" s="384"/>
      <c r="BJ128" s="384"/>
      <c r="BK128" s="384"/>
      <c r="BL128" s="384"/>
      <c r="BM128" s="384"/>
      <c r="BN128" s="384"/>
      <c r="BO128" s="384"/>
      <c r="BP128" s="384"/>
      <c r="BQ128" s="384"/>
      <c r="BR128" s="384"/>
      <c r="BS128" s="384"/>
      <c r="BT128" s="384"/>
      <c r="BU128" s="384"/>
      <c r="BV128" s="384"/>
      <c r="BW128" s="384"/>
      <c r="BX128" s="384"/>
      <c r="BY128" s="175"/>
      <c r="BZ128" s="175"/>
      <c r="CA128" s="175"/>
      <c r="CB128" s="175"/>
      <c r="CC128" s="175"/>
    </row>
    <row r="129" spans="1:81" s="1" customFormat="1" ht="10.5" customHeight="1">
      <c r="A129" s="1473"/>
      <c r="B129" s="1476"/>
      <c r="C129" s="1265" t="s">
        <v>967</v>
      </c>
      <c r="D129" s="155" t="s">
        <v>126</v>
      </c>
      <c r="E129" s="73">
        <f>(AG129-AF129)*$AE129</f>
        <v>0</v>
      </c>
      <c r="F129" s="73">
        <f t="shared" ref="F129:AB129" si="43">(AH129-AG129)*$AE129</f>
        <v>0</v>
      </c>
      <c r="G129" s="73">
        <f t="shared" si="43"/>
        <v>0</v>
      </c>
      <c r="H129" s="492">
        <f t="shared" si="43"/>
        <v>0</v>
      </c>
      <c r="I129" s="73">
        <f t="shared" si="43"/>
        <v>0</v>
      </c>
      <c r="J129" s="73">
        <f t="shared" si="43"/>
        <v>0</v>
      </c>
      <c r="K129" s="73">
        <f t="shared" si="43"/>
        <v>0</v>
      </c>
      <c r="L129" s="73">
        <f t="shared" si="43"/>
        <v>0</v>
      </c>
      <c r="M129" s="73">
        <f t="shared" si="43"/>
        <v>0</v>
      </c>
      <c r="N129" s="492">
        <f t="shared" si="43"/>
        <v>0</v>
      </c>
      <c r="O129" s="73">
        <f t="shared" si="43"/>
        <v>0</v>
      </c>
      <c r="P129" s="73">
        <f t="shared" si="43"/>
        <v>0</v>
      </c>
      <c r="Q129" s="73">
        <f t="shared" si="43"/>
        <v>0</v>
      </c>
      <c r="R129" s="73">
        <f t="shared" si="43"/>
        <v>0</v>
      </c>
      <c r="S129" s="73">
        <f t="shared" si="43"/>
        <v>0</v>
      </c>
      <c r="T129" s="73">
        <f t="shared" si="43"/>
        <v>0</v>
      </c>
      <c r="U129" s="73">
        <f t="shared" si="43"/>
        <v>0</v>
      </c>
      <c r="V129" s="492">
        <f t="shared" si="43"/>
        <v>0</v>
      </c>
      <c r="W129" s="73">
        <f t="shared" si="43"/>
        <v>0</v>
      </c>
      <c r="X129" s="73">
        <f t="shared" si="43"/>
        <v>0</v>
      </c>
      <c r="Y129" s="73">
        <f t="shared" si="43"/>
        <v>0</v>
      </c>
      <c r="Z129" s="73">
        <f t="shared" si="43"/>
        <v>0</v>
      </c>
      <c r="AA129" s="73">
        <f t="shared" si="43"/>
        <v>0</v>
      </c>
      <c r="AB129" s="74">
        <f t="shared" si="43"/>
        <v>0</v>
      </c>
      <c r="AC129" s="58">
        <f>(BD129-AF129)*AE129</f>
        <v>0</v>
      </c>
      <c r="AD129" s="61">
        <f>(BD130-AF130)*AE129</f>
        <v>0</v>
      </c>
      <c r="AE129" s="69">
        <v>0.2</v>
      </c>
      <c r="AF129" s="1170">
        <v>7679.665</v>
      </c>
      <c r="AG129" s="1170">
        <v>7679.665</v>
      </c>
      <c r="AH129" s="1216">
        <v>7679.665</v>
      </c>
      <c r="AI129" s="1170">
        <v>7679.665</v>
      </c>
      <c r="AJ129" s="1170">
        <v>7679.665</v>
      </c>
      <c r="AK129" s="1170">
        <v>7679.665</v>
      </c>
      <c r="AL129" s="1170">
        <v>7679.665</v>
      </c>
      <c r="AM129" s="1170">
        <v>7679.665</v>
      </c>
      <c r="AN129" s="1170">
        <v>7679.665</v>
      </c>
      <c r="AO129" s="1170">
        <v>7679.665</v>
      </c>
      <c r="AP129" s="1170">
        <v>7679.665</v>
      </c>
      <c r="AQ129" s="1170">
        <v>7679.665</v>
      </c>
      <c r="AR129" s="1170">
        <v>7679.665</v>
      </c>
      <c r="AS129" s="1170">
        <v>7679.665</v>
      </c>
      <c r="AT129" s="1170">
        <v>7679.665</v>
      </c>
      <c r="AU129" s="1170">
        <v>7679.665</v>
      </c>
      <c r="AV129" s="1170">
        <v>7679.665</v>
      </c>
      <c r="AW129" s="1170">
        <v>7679.665</v>
      </c>
      <c r="AX129" s="1170">
        <v>7679.665</v>
      </c>
      <c r="AY129" s="1170">
        <v>7679.665</v>
      </c>
      <c r="AZ129" s="1170">
        <v>7679.665</v>
      </c>
      <c r="BA129" s="1170">
        <v>7679.665</v>
      </c>
      <c r="BB129" s="1170">
        <v>7679.665</v>
      </c>
      <c r="BC129" s="1170">
        <v>7679.665</v>
      </c>
      <c r="BD129" s="1170">
        <v>7679.665</v>
      </c>
      <c r="BE129" s="384"/>
      <c r="BF129" s="384"/>
      <c r="BG129" s="384"/>
      <c r="BH129" s="384"/>
      <c r="BI129" s="384"/>
      <c r="BJ129" s="384"/>
      <c r="BK129" s="384"/>
      <c r="BL129" s="384"/>
      <c r="BM129" s="384"/>
      <c r="BN129" s="384"/>
      <c r="BO129" s="384"/>
      <c r="BP129" s="384"/>
      <c r="BQ129" s="384"/>
      <c r="BR129" s="384"/>
      <c r="BS129" s="384"/>
      <c r="BT129" s="384"/>
      <c r="BU129" s="384"/>
      <c r="BV129" s="384"/>
      <c r="BW129" s="384"/>
      <c r="BX129" s="384"/>
      <c r="BY129" s="175"/>
      <c r="BZ129" s="175"/>
      <c r="CA129" s="175"/>
      <c r="CB129" s="175"/>
      <c r="CC129" s="175"/>
    </row>
    <row r="130" spans="1:81" s="1" customFormat="1" ht="10.5" customHeight="1">
      <c r="A130" s="1473"/>
      <c r="B130" s="1476"/>
      <c r="C130" s="1265" t="s">
        <v>967</v>
      </c>
      <c r="D130" s="155" t="s">
        <v>127</v>
      </c>
      <c r="E130" s="73">
        <f>(AG130-AF130)*$AE129</f>
        <v>0</v>
      </c>
      <c r="F130" s="59">
        <f t="shared" ref="F130:AB130" si="44">(AH130-AG130)*$AE129</f>
        <v>0</v>
      </c>
      <c r="G130" s="59">
        <f t="shared" si="44"/>
        <v>0</v>
      </c>
      <c r="H130" s="383">
        <f t="shared" si="44"/>
        <v>0</v>
      </c>
      <c r="I130" s="59">
        <f t="shared" si="44"/>
        <v>0</v>
      </c>
      <c r="J130" s="59">
        <f t="shared" si="44"/>
        <v>0</v>
      </c>
      <c r="K130" s="59">
        <f t="shared" si="44"/>
        <v>0</v>
      </c>
      <c r="L130" s="59">
        <f t="shared" si="44"/>
        <v>0</v>
      </c>
      <c r="M130" s="59">
        <f t="shared" si="44"/>
        <v>0</v>
      </c>
      <c r="N130" s="383">
        <f t="shared" si="44"/>
        <v>0</v>
      </c>
      <c r="O130" s="59">
        <f t="shared" si="44"/>
        <v>0</v>
      </c>
      <c r="P130" s="59">
        <f t="shared" si="44"/>
        <v>0</v>
      </c>
      <c r="Q130" s="59">
        <f t="shared" si="44"/>
        <v>0</v>
      </c>
      <c r="R130" s="59">
        <f t="shared" si="44"/>
        <v>0</v>
      </c>
      <c r="S130" s="59">
        <f t="shared" si="44"/>
        <v>0</v>
      </c>
      <c r="T130" s="59">
        <f t="shared" si="44"/>
        <v>0</v>
      </c>
      <c r="U130" s="59">
        <f t="shared" si="44"/>
        <v>0</v>
      </c>
      <c r="V130" s="383">
        <f t="shared" si="44"/>
        <v>0</v>
      </c>
      <c r="W130" s="59">
        <f t="shared" si="44"/>
        <v>0</v>
      </c>
      <c r="X130" s="59">
        <f t="shared" si="44"/>
        <v>0</v>
      </c>
      <c r="Y130" s="59">
        <f t="shared" si="44"/>
        <v>0</v>
      </c>
      <c r="Z130" s="59">
        <f t="shared" si="44"/>
        <v>0</v>
      </c>
      <c r="AA130" s="59">
        <f t="shared" si="44"/>
        <v>0</v>
      </c>
      <c r="AB130" s="60">
        <f t="shared" si="44"/>
        <v>0</v>
      </c>
      <c r="AC130" s="58"/>
      <c r="AD130" s="61"/>
      <c r="AE130" s="69"/>
      <c r="AF130" s="1080">
        <v>128.114</v>
      </c>
      <c r="AG130" s="1080">
        <v>128.114</v>
      </c>
      <c r="AH130" s="1081">
        <v>128.114</v>
      </c>
      <c r="AI130" s="1080">
        <v>128.114</v>
      </c>
      <c r="AJ130" s="1080">
        <v>128.114</v>
      </c>
      <c r="AK130" s="1080">
        <v>128.114</v>
      </c>
      <c r="AL130" s="1080">
        <v>128.114</v>
      </c>
      <c r="AM130" s="1080">
        <v>128.114</v>
      </c>
      <c r="AN130" s="1080">
        <v>128.114</v>
      </c>
      <c r="AO130" s="1080">
        <v>128.114</v>
      </c>
      <c r="AP130" s="1080">
        <v>128.114</v>
      </c>
      <c r="AQ130" s="1080">
        <v>128.114</v>
      </c>
      <c r="AR130" s="1080">
        <v>128.114</v>
      </c>
      <c r="AS130" s="1080">
        <v>128.114</v>
      </c>
      <c r="AT130" s="1080">
        <v>128.114</v>
      </c>
      <c r="AU130" s="1080">
        <v>128.114</v>
      </c>
      <c r="AV130" s="1080">
        <v>128.114</v>
      </c>
      <c r="AW130" s="1080">
        <v>128.114</v>
      </c>
      <c r="AX130" s="1080">
        <v>128.114</v>
      </c>
      <c r="AY130" s="1080">
        <v>128.114</v>
      </c>
      <c r="AZ130" s="1080">
        <v>128.114</v>
      </c>
      <c r="BA130" s="1080">
        <v>128.114</v>
      </c>
      <c r="BB130" s="1080">
        <v>128.114</v>
      </c>
      <c r="BC130" s="1080">
        <v>128.114</v>
      </c>
      <c r="BD130" s="1080">
        <v>128.114</v>
      </c>
      <c r="BE130" s="117"/>
      <c r="BF130" s="117"/>
      <c r="BG130" s="117"/>
      <c r="BH130" s="117"/>
      <c r="BI130" s="117"/>
      <c r="BJ130" s="117"/>
      <c r="BK130" s="117"/>
      <c r="BL130" s="117"/>
      <c r="BM130" s="117"/>
      <c r="BN130" s="117"/>
      <c r="BO130" s="117"/>
      <c r="BP130" s="117"/>
      <c r="BQ130" s="117"/>
      <c r="BR130" s="117"/>
      <c r="BS130" s="117"/>
      <c r="BT130" s="117"/>
      <c r="BU130" s="117"/>
      <c r="BV130" s="117"/>
      <c r="BW130" s="117"/>
      <c r="BX130" s="117"/>
      <c r="BY130" s="117"/>
      <c r="BZ130" s="117"/>
      <c r="CA130" s="117"/>
      <c r="CB130" s="117"/>
      <c r="CC130" s="117"/>
    </row>
    <row r="131" spans="1:81" s="1" customFormat="1" ht="10.5" customHeight="1" thickBot="1">
      <c r="A131" s="1474"/>
      <c r="B131" s="1477"/>
      <c r="C131" s="312"/>
      <c r="D131" s="271" t="s">
        <v>42</v>
      </c>
      <c r="E131" s="63" t="e">
        <f t="shared" ref="E131:AB131" si="45">E130/E129</f>
        <v>#DIV/0!</v>
      </c>
      <c r="F131" s="63" t="e">
        <f t="shared" si="45"/>
        <v>#DIV/0!</v>
      </c>
      <c r="G131" s="63" t="e">
        <f t="shared" si="45"/>
        <v>#DIV/0!</v>
      </c>
      <c r="H131" s="417" t="e">
        <f t="shared" si="45"/>
        <v>#DIV/0!</v>
      </c>
      <c r="I131" s="63" t="e">
        <f t="shared" si="45"/>
        <v>#DIV/0!</v>
      </c>
      <c r="J131" s="63" t="e">
        <f t="shared" si="45"/>
        <v>#DIV/0!</v>
      </c>
      <c r="K131" s="63" t="e">
        <f t="shared" si="45"/>
        <v>#DIV/0!</v>
      </c>
      <c r="L131" s="63" t="e">
        <f t="shared" si="45"/>
        <v>#DIV/0!</v>
      </c>
      <c r="M131" s="63" t="e">
        <f t="shared" si="45"/>
        <v>#DIV/0!</v>
      </c>
      <c r="N131" s="417" t="e">
        <f t="shared" si="45"/>
        <v>#DIV/0!</v>
      </c>
      <c r="O131" s="63" t="e">
        <f t="shared" si="45"/>
        <v>#DIV/0!</v>
      </c>
      <c r="P131" s="63" t="e">
        <f t="shared" si="45"/>
        <v>#DIV/0!</v>
      </c>
      <c r="Q131" s="63" t="e">
        <f t="shared" si="45"/>
        <v>#DIV/0!</v>
      </c>
      <c r="R131" s="63" t="e">
        <f t="shared" si="45"/>
        <v>#DIV/0!</v>
      </c>
      <c r="S131" s="63" t="e">
        <f t="shared" si="45"/>
        <v>#DIV/0!</v>
      </c>
      <c r="T131" s="63" t="e">
        <f t="shared" si="45"/>
        <v>#DIV/0!</v>
      </c>
      <c r="U131" s="63" t="e">
        <f t="shared" si="45"/>
        <v>#DIV/0!</v>
      </c>
      <c r="V131" s="417" t="e">
        <f t="shared" si="45"/>
        <v>#DIV/0!</v>
      </c>
      <c r="W131" s="63" t="e">
        <f t="shared" si="45"/>
        <v>#DIV/0!</v>
      </c>
      <c r="X131" s="63" t="e">
        <f t="shared" si="45"/>
        <v>#DIV/0!</v>
      </c>
      <c r="Y131" s="63" t="e">
        <f t="shared" si="45"/>
        <v>#DIV/0!</v>
      </c>
      <c r="Z131" s="63" t="e">
        <f t="shared" si="45"/>
        <v>#DIV/0!</v>
      </c>
      <c r="AA131" s="63" t="e">
        <f t="shared" si="45"/>
        <v>#DIV/0!</v>
      </c>
      <c r="AB131" s="64" t="e">
        <f t="shared" si="45"/>
        <v>#DIV/0!</v>
      </c>
      <c r="AC131" s="382"/>
      <c r="AD131" s="206"/>
      <c r="AE131" s="69"/>
      <c r="AF131" s="117"/>
      <c r="AG131" s="117"/>
      <c r="AH131" s="117"/>
      <c r="AI131" s="117"/>
      <c r="AJ131" s="117"/>
      <c r="AK131" s="117"/>
      <c r="AL131" s="117"/>
      <c r="AM131" s="117"/>
      <c r="AN131" s="117"/>
      <c r="AO131" s="117"/>
      <c r="AP131" s="117"/>
      <c r="AQ131" s="117"/>
      <c r="AR131" s="117"/>
      <c r="AS131" s="117"/>
      <c r="AT131" s="117"/>
      <c r="AU131" s="117"/>
      <c r="AV131" s="117"/>
      <c r="AW131" s="117"/>
      <c r="AX131" s="117"/>
      <c r="AY131" s="117"/>
      <c r="AZ131" s="117"/>
      <c r="BA131" s="117"/>
      <c r="BB131" s="117"/>
      <c r="BC131" s="117"/>
      <c r="BD131" s="117"/>
      <c r="BE131" s="117"/>
      <c r="BF131" s="117"/>
      <c r="BG131" s="117"/>
      <c r="BH131" s="117"/>
      <c r="BI131" s="117"/>
      <c r="BJ131" s="117"/>
      <c r="BK131" s="117"/>
      <c r="BL131" s="117"/>
      <c r="BM131" s="117"/>
      <c r="BN131" s="117"/>
      <c r="BO131" s="117"/>
      <c r="BP131" s="117"/>
      <c r="BQ131" s="117"/>
      <c r="BR131" s="117"/>
      <c r="BS131" s="117"/>
      <c r="BT131" s="117"/>
      <c r="BU131" s="117"/>
      <c r="BV131" s="117"/>
      <c r="BW131" s="117"/>
      <c r="BX131" s="117"/>
      <c r="BY131" s="117"/>
      <c r="BZ131" s="117"/>
      <c r="CA131" s="117"/>
      <c r="CB131" s="117"/>
      <c r="CC131" s="117"/>
    </row>
    <row r="132" spans="1:81" s="1" customFormat="1" ht="10.5" customHeight="1">
      <c r="A132" s="1472" t="s">
        <v>5</v>
      </c>
      <c r="B132" s="1475" t="s">
        <v>242</v>
      </c>
      <c r="C132" s="1264"/>
      <c r="D132" s="1266"/>
      <c r="E132" s="88"/>
      <c r="F132" s="88"/>
      <c r="G132" s="88"/>
      <c r="H132" s="448"/>
      <c r="I132" s="88"/>
      <c r="J132" s="88"/>
      <c r="K132" s="88"/>
      <c r="L132" s="88"/>
      <c r="M132" s="88"/>
      <c r="N132" s="448"/>
      <c r="O132" s="88"/>
      <c r="P132" s="88"/>
      <c r="Q132" s="88"/>
      <c r="R132" s="88"/>
      <c r="S132" s="88"/>
      <c r="T132" s="88"/>
      <c r="U132" s="88"/>
      <c r="V132" s="448"/>
      <c r="W132" s="88"/>
      <c r="X132" s="88"/>
      <c r="Y132" s="88"/>
      <c r="Z132" s="88"/>
      <c r="AA132" s="88"/>
      <c r="AB132" s="89"/>
      <c r="AC132" s="58" t="s">
        <v>125</v>
      </c>
      <c r="AD132" s="61">
        <f>AD134/AC134</f>
        <v>1.8706140350871849</v>
      </c>
      <c r="AE132" s="69"/>
      <c r="AF132" s="117"/>
      <c r="AG132" s="117"/>
      <c r="AH132" s="117"/>
      <c r="AI132" s="117"/>
      <c r="AJ132" s="117"/>
      <c r="AK132" s="117"/>
      <c r="AL132" s="117"/>
      <c r="AM132" s="117"/>
      <c r="AN132" s="117"/>
      <c r="AO132" s="117"/>
      <c r="AP132" s="117"/>
      <c r="AQ132" s="117"/>
      <c r="AR132" s="117"/>
      <c r="AS132" s="117"/>
      <c r="AT132" s="117"/>
      <c r="AU132" s="117"/>
      <c r="AV132" s="117"/>
      <c r="AW132" s="117"/>
      <c r="AX132" s="117"/>
      <c r="AY132" s="117"/>
      <c r="AZ132" s="117"/>
      <c r="BA132" s="117"/>
      <c r="BB132" s="117"/>
      <c r="BC132" s="117"/>
      <c r="BD132" s="117"/>
      <c r="BE132" s="117"/>
      <c r="BF132" s="117"/>
      <c r="BG132" s="117"/>
      <c r="BH132" s="117"/>
      <c r="BI132" s="117"/>
      <c r="BJ132" s="117"/>
      <c r="BK132" s="117"/>
      <c r="BL132" s="117"/>
      <c r="BM132" s="117"/>
      <c r="BN132" s="117"/>
      <c r="BO132" s="117"/>
      <c r="BP132" s="117"/>
      <c r="BQ132" s="117"/>
      <c r="BR132" s="117"/>
      <c r="BS132" s="117"/>
      <c r="BT132" s="117"/>
      <c r="BU132" s="117"/>
      <c r="BV132" s="117"/>
      <c r="BW132" s="117"/>
      <c r="BX132" s="117"/>
      <c r="BY132" s="117"/>
      <c r="BZ132" s="117"/>
      <c r="CA132" s="117"/>
      <c r="CB132" s="117"/>
      <c r="CC132" s="117"/>
    </row>
    <row r="133" spans="1:81" s="1" customFormat="1" ht="10.5" customHeight="1">
      <c r="A133" s="1473"/>
      <c r="B133" s="1476"/>
      <c r="C133" s="1265" t="s">
        <v>136</v>
      </c>
      <c r="D133" s="155" t="s">
        <v>34</v>
      </c>
      <c r="E133" s="98">
        <v>0</v>
      </c>
      <c r="F133" s="98">
        <v>0</v>
      </c>
      <c r="G133" s="98">
        <v>0</v>
      </c>
      <c r="H133" s="513">
        <v>0</v>
      </c>
      <c r="I133" s="98">
        <v>0</v>
      </c>
      <c r="J133" s="98">
        <v>0</v>
      </c>
      <c r="K133" s="98">
        <v>0</v>
      </c>
      <c r="L133" s="98">
        <v>0</v>
      </c>
      <c r="M133" s="98">
        <v>0</v>
      </c>
      <c r="N133" s="513">
        <v>0</v>
      </c>
      <c r="O133" s="98">
        <v>0</v>
      </c>
      <c r="P133" s="98">
        <v>0</v>
      </c>
      <c r="Q133" s="98">
        <v>0</v>
      </c>
      <c r="R133" s="98">
        <v>0</v>
      </c>
      <c r="S133" s="98">
        <v>0</v>
      </c>
      <c r="T133" s="98">
        <v>0</v>
      </c>
      <c r="U133" s="98">
        <v>0</v>
      </c>
      <c r="V133" s="513">
        <v>0</v>
      </c>
      <c r="W133" s="98">
        <v>0</v>
      </c>
      <c r="X133" s="98">
        <v>0</v>
      </c>
      <c r="Y133" s="98">
        <v>0</v>
      </c>
      <c r="Z133" s="98">
        <v>0</v>
      </c>
      <c r="AA133" s="98">
        <v>0</v>
      </c>
      <c r="AB133" s="220">
        <v>0</v>
      </c>
      <c r="AC133" s="382"/>
      <c r="AD133" s="206"/>
      <c r="AE133" s="69"/>
      <c r="AF133" s="117"/>
      <c r="AG133" s="117"/>
      <c r="AH133" s="117"/>
      <c r="AI133" s="117"/>
      <c r="AJ133" s="117"/>
      <c r="AK133" s="117"/>
      <c r="AL133" s="117"/>
      <c r="AM133" s="117"/>
      <c r="AN133" s="117"/>
      <c r="AO133" s="117"/>
      <c r="AP133" s="117"/>
      <c r="AQ133" s="117"/>
      <c r="AR133" s="117"/>
      <c r="AS133" s="117"/>
      <c r="AT133" s="117"/>
      <c r="AU133" s="117"/>
      <c r="AV133" s="117"/>
      <c r="AW133" s="117"/>
      <c r="AX133" s="117"/>
      <c r="AY133" s="117"/>
      <c r="AZ133" s="117"/>
      <c r="BA133" s="117"/>
      <c r="BB133" s="117"/>
      <c r="BC133" s="117"/>
      <c r="BD133" s="117"/>
      <c r="BE133" s="117"/>
      <c r="BF133" s="117"/>
      <c r="BG133" s="117"/>
      <c r="BH133" s="117"/>
      <c r="BI133" s="117"/>
      <c r="BJ133" s="117"/>
      <c r="BK133" s="117"/>
      <c r="BL133" s="117"/>
      <c r="BM133" s="117"/>
      <c r="BN133" s="117"/>
      <c r="BO133" s="117"/>
      <c r="BP133" s="117"/>
      <c r="BQ133" s="117"/>
      <c r="BR133" s="117"/>
      <c r="BS133" s="117"/>
      <c r="BT133" s="117"/>
      <c r="BU133" s="117"/>
      <c r="BV133" s="117"/>
      <c r="BW133" s="117"/>
      <c r="BX133" s="117"/>
      <c r="BY133" s="117"/>
      <c r="BZ133" s="117"/>
      <c r="CA133" s="117"/>
      <c r="CB133" s="117"/>
      <c r="CC133" s="117"/>
    </row>
    <row r="134" spans="1:81" s="1" customFormat="1" ht="10.5" customHeight="1">
      <c r="A134" s="1473"/>
      <c r="B134" s="1476"/>
      <c r="C134" s="1265" t="s">
        <v>967</v>
      </c>
      <c r="D134" s="155" t="s">
        <v>126</v>
      </c>
      <c r="E134" s="73">
        <f>(AG134-AF134)*$AE134</f>
        <v>5.2800000000388534E-3</v>
      </c>
      <c r="F134" s="73">
        <f t="shared" ref="F134:AB134" si="46">(AH134-AG134)*$AE134</f>
        <v>5.2799999999024296E-3</v>
      </c>
      <c r="G134" s="73">
        <f t="shared" si="46"/>
        <v>5.2800000000388534E-3</v>
      </c>
      <c r="H134" s="492">
        <f t="shared" si="46"/>
        <v>5.7600000000547881E-3</v>
      </c>
      <c r="I134" s="73">
        <f t="shared" si="46"/>
        <v>5.2799999999024296E-3</v>
      </c>
      <c r="J134" s="73">
        <f t="shared" si="46"/>
        <v>5.7600000000547881E-3</v>
      </c>
      <c r="K134" s="73">
        <f t="shared" si="46"/>
        <v>5.2800000000388534E-3</v>
      </c>
      <c r="L134" s="73">
        <f t="shared" si="46"/>
        <v>6.7199999999502319E-3</v>
      </c>
      <c r="M134" s="73">
        <f t="shared" si="46"/>
        <v>1.4400000000068757E-2</v>
      </c>
      <c r="N134" s="492">
        <f t="shared" si="46"/>
        <v>1.3919999999916399E-2</v>
      </c>
      <c r="O134" s="73">
        <f t="shared" si="46"/>
        <v>1.4400000000068757E-2</v>
      </c>
      <c r="P134" s="73">
        <f t="shared" si="46"/>
        <v>1.4399999999932333E-2</v>
      </c>
      <c r="Q134" s="73">
        <f t="shared" si="46"/>
        <v>1.248000000000502E-2</v>
      </c>
      <c r="R134" s="73">
        <f t="shared" si="46"/>
        <v>1.4400000000068757E-2</v>
      </c>
      <c r="S134" s="73">
        <f t="shared" si="46"/>
        <v>1.3439999999900464E-2</v>
      </c>
      <c r="T134" s="73">
        <f t="shared" si="46"/>
        <v>1.2960000000020955E-2</v>
      </c>
      <c r="U134" s="73">
        <f t="shared" si="46"/>
        <v>1.4400000000068757E-2</v>
      </c>
      <c r="V134" s="492">
        <f t="shared" si="46"/>
        <v>1.4399999999932333E-2</v>
      </c>
      <c r="W134" s="73">
        <f t="shared" si="46"/>
        <v>6.240000000070722E-3</v>
      </c>
      <c r="X134" s="73">
        <f t="shared" si="46"/>
        <v>6.7199999999502319E-3</v>
      </c>
      <c r="Y134" s="73">
        <f t="shared" si="46"/>
        <v>6.240000000070722E-3</v>
      </c>
      <c r="Z134" s="73">
        <f t="shared" si="46"/>
        <v>5.2799999999024296E-3</v>
      </c>
      <c r="AA134" s="73">
        <f t="shared" si="46"/>
        <v>5.2800000000388534E-3</v>
      </c>
      <c r="AB134" s="74">
        <f t="shared" si="46"/>
        <v>5.2800000000388534E-3</v>
      </c>
      <c r="AC134" s="58">
        <f>(BD134-AF134)*AE134</f>
        <v>0.21888000000003557</v>
      </c>
      <c r="AD134" s="61">
        <f>(BD135-AF135)*AE134</f>
        <v>0.40943999999994957</v>
      </c>
      <c r="AE134" s="69">
        <v>4.8</v>
      </c>
      <c r="AF134" s="1170">
        <v>241.2689</v>
      </c>
      <c r="AG134" s="1170">
        <v>241.27</v>
      </c>
      <c r="AH134" s="1216">
        <v>241.27109999999999</v>
      </c>
      <c r="AI134" s="1170">
        <v>241.2722</v>
      </c>
      <c r="AJ134" s="1170">
        <v>241.27340000000001</v>
      </c>
      <c r="AK134" s="1170">
        <v>241.27449999999999</v>
      </c>
      <c r="AL134" s="1170">
        <v>241.2757</v>
      </c>
      <c r="AM134" s="1170">
        <v>241.27680000000001</v>
      </c>
      <c r="AN134" s="1170">
        <v>241.2782</v>
      </c>
      <c r="AO134" s="1170">
        <v>241.28120000000001</v>
      </c>
      <c r="AP134" s="1170">
        <v>241.2841</v>
      </c>
      <c r="AQ134" s="1170">
        <v>241.28710000000001</v>
      </c>
      <c r="AR134" s="1170">
        <v>241.2901</v>
      </c>
      <c r="AS134" s="1170">
        <v>241.2927</v>
      </c>
      <c r="AT134" s="1170">
        <v>241.29570000000001</v>
      </c>
      <c r="AU134" s="1170">
        <v>241.29849999999999</v>
      </c>
      <c r="AV134" s="1170">
        <v>241.30119999999999</v>
      </c>
      <c r="AW134" s="1170">
        <v>241.30420000000001</v>
      </c>
      <c r="AX134" s="1170">
        <v>241.30719999999999</v>
      </c>
      <c r="AY134" s="1170">
        <v>241.30850000000001</v>
      </c>
      <c r="AZ134" s="1170">
        <v>241.3099</v>
      </c>
      <c r="BA134" s="1170">
        <v>241.31120000000001</v>
      </c>
      <c r="BB134" s="1170">
        <v>241.31229999999999</v>
      </c>
      <c r="BC134" s="1170">
        <v>241.3134</v>
      </c>
      <c r="BD134" s="1170">
        <v>241.31450000000001</v>
      </c>
      <c r="BE134" s="117"/>
      <c r="BF134" s="117"/>
      <c r="BG134" s="117"/>
      <c r="BH134" s="117"/>
      <c r="BI134" s="117"/>
      <c r="BJ134" s="117"/>
      <c r="BK134" s="117"/>
      <c r="BL134" s="117"/>
      <c r="BM134" s="117"/>
      <c r="BN134" s="117"/>
      <c r="BO134" s="117"/>
      <c r="BP134" s="117"/>
      <c r="BQ134" s="117"/>
      <c r="BR134" s="117"/>
      <c r="BS134" s="117"/>
      <c r="BT134" s="117"/>
      <c r="BU134" s="117"/>
      <c r="BV134" s="117"/>
      <c r="BW134" s="117"/>
      <c r="BX134" s="117"/>
      <c r="BY134" s="117"/>
      <c r="BZ134" s="117"/>
      <c r="CA134" s="117"/>
      <c r="CB134" s="117"/>
      <c r="CC134" s="117"/>
    </row>
    <row r="135" spans="1:81" s="1" customFormat="1" ht="10.5" customHeight="1">
      <c r="A135" s="1473"/>
      <c r="B135" s="1476"/>
      <c r="C135" s="1265" t="s">
        <v>967</v>
      </c>
      <c r="D135" s="155" t="s">
        <v>127</v>
      </c>
      <c r="E135" s="73">
        <f>(AG135-AF135)*$AE134</f>
        <v>1.8719999999939316E-2</v>
      </c>
      <c r="F135" s="59">
        <f t="shared" ref="F135:AB135" si="47">(AH135-AG135)*$AE134</f>
        <v>1.8720000000075742E-2</v>
      </c>
      <c r="G135" s="59">
        <f t="shared" si="47"/>
        <v>1.8719999999939316E-2</v>
      </c>
      <c r="H135" s="383">
        <f t="shared" si="47"/>
        <v>1.8720000000075742E-2</v>
      </c>
      <c r="I135" s="59">
        <f t="shared" si="47"/>
        <v>1.8719999999939316E-2</v>
      </c>
      <c r="J135" s="59">
        <f t="shared" si="47"/>
        <v>1.8240000000059809E-2</v>
      </c>
      <c r="K135" s="59">
        <f t="shared" si="47"/>
        <v>1.8239999999923383E-2</v>
      </c>
      <c r="L135" s="59">
        <f t="shared" si="47"/>
        <v>1.7760000000043873E-2</v>
      </c>
      <c r="M135" s="59">
        <f t="shared" si="47"/>
        <v>1.631999999999607E-2</v>
      </c>
      <c r="N135" s="383">
        <f t="shared" si="47"/>
        <v>1.5839999999980137E-2</v>
      </c>
      <c r="O135" s="59">
        <f t="shared" si="47"/>
        <v>1.631999999999607E-2</v>
      </c>
      <c r="P135" s="59">
        <f t="shared" si="47"/>
        <v>1.631999999999607E-2</v>
      </c>
      <c r="Q135" s="59">
        <f t="shared" si="47"/>
        <v>1.631999999999607E-2</v>
      </c>
      <c r="R135" s="59">
        <f t="shared" si="47"/>
        <v>1.5839999999980137E-2</v>
      </c>
      <c r="S135" s="59">
        <f t="shared" si="47"/>
        <v>1.5360000000100626E-2</v>
      </c>
      <c r="T135" s="59">
        <f t="shared" si="47"/>
        <v>1.4879999999948268E-2</v>
      </c>
      <c r="U135" s="59">
        <f t="shared" si="47"/>
        <v>1.5359999999964201E-2</v>
      </c>
      <c r="V135" s="383">
        <f t="shared" si="47"/>
        <v>1.631999999999607E-2</v>
      </c>
      <c r="W135" s="59">
        <f t="shared" si="47"/>
        <v>1.631999999999607E-2</v>
      </c>
      <c r="X135" s="59">
        <f t="shared" si="47"/>
        <v>1.6800000000012003E-2</v>
      </c>
      <c r="Y135" s="59">
        <f t="shared" si="47"/>
        <v>1.6800000000012003E-2</v>
      </c>
      <c r="Z135" s="59">
        <f t="shared" si="47"/>
        <v>1.728000000002794E-2</v>
      </c>
      <c r="AA135" s="59">
        <f t="shared" si="47"/>
        <v>1.7760000000043873E-2</v>
      </c>
      <c r="AB135" s="60">
        <f t="shared" si="47"/>
        <v>1.7759999999907451E-2</v>
      </c>
      <c r="AC135" s="58"/>
      <c r="AD135" s="61"/>
      <c r="AE135" s="69"/>
      <c r="AF135" s="1080">
        <v>151.09630000000001</v>
      </c>
      <c r="AG135" s="1080">
        <v>151.1002</v>
      </c>
      <c r="AH135" s="1081">
        <v>151.10410000000002</v>
      </c>
      <c r="AI135" s="1080">
        <v>151.108</v>
      </c>
      <c r="AJ135" s="1080">
        <v>151.11190000000002</v>
      </c>
      <c r="AK135" s="1080">
        <v>151.11580000000001</v>
      </c>
      <c r="AL135" s="1080">
        <v>151.11960000000002</v>
      </c>
      <c r="AM135" s="1080">
        <v>151.1234</v>
      </c>
      <c r="AN135" s="1080">
        <v>151.12710000000001</v>
      </c>
      <c r="AO135" s="1080">
        <v>151.13050000000001</v>
      </c>
      <c r="AP135" s="1080">
        <v>151.13380000000001</v>
      </c>
      <c r="AQ135" s="1080">
        <v>151.13720000000001</v>
      </c>
      <c r="AR135" s="1080">
        <v>151.14060000000001</v>
      </c>
      <c r="AS135" s="1080">
        <v>151.14400000000001</v>
      </c>
      <c r="AT135" s="1080">
        <v>151.1473</v>
      </c>
      <c r="AU135" s="1080">
        <v>151.15050000000002</v>
      </c>
      <c r="AV135" s="1080">
        <v>151.15360000000001</v>
      </c>
      <c r="AW135" s="1080">
        <v>151.1568</v>
      </c>
      <c r="AX135" s="1080">
        <v>151.1602</v>
      </c>
      <c r="AY135" s="1080">
        <v>151.1636</v>
      </c>
      <c r="AZ135" s="1080">
        <v>151.1671</v>
      </c>
      <c r="BA135" s="1080">
        <v>151.17060000000001</v>
      </c>
      <c r="BB135" s="1080">
        <v>151.17420000000001</v>
      </c>
      <c r="BC135" s="1080">
        <v>151.17790000000002</v>
      </c>
      <c r="BD135" s="1080">
        <v>151.1816</v>
      </c>
      <c r="BE135" s="117"/>
      <c r="BF135" s="117"/>
      <c r="BG135" s="117"/>
      <c r="BH135" s="117"/>
      <c r="BI135" s="117"/>
      <c r="BJ135" s="117"/>
      <c r="BK135" s="117"/>
      <c r="BL135" s="117"/>
      <c r="BM135" s="117"/>
      <c r="BN135" s="117"/>
      <c r="BO135" s="117"/>
      <c r="BP135" s="117"/>
      <c r="BQ135" s="117"/>
      <c r="BR135" s="117"/>
      <c r="BS135" s="117"/>
      <c r="BT135" s="117"/>
      <c r="BU135" s="117"/>
      <c r="BV135" s="117"/>
      <c r="BW135" s="117"/>
      <c r="BX135" s="117"/>
      <c r="BY135" s="117"/>
      <c r="BZ135" s="117"/>
      <c r="CA135" s="117"/>
      <c r="CB135" s="117"/>
      <c r="CC135" s="117"/>
    </row>
    <row r="136" spans="1:81" s="1" customFormat="1" ht="10.5" customHeight="1" thickBot="1">
      <c r="A136" s="1474"/>
      <c r="B136" s="1477"/>
      <c r="C136" s="312"/>
      <c r="D136" s="271" t="s">
        <v>42</v>
      </c>
      <c r="E136" s="63">
        <f t="shared" ref="E136:AB136" si="48">E135/E134</f>
        <v>3.5454545454169626</v>
      </c>
      <c r="F136" s="63">
        <f t="shared" si="48"/>
        <v>3.5454545455344078</v>
      </c>
      <c r="G136" s="63">
        <f t="shared" si="48"/>
        <v>3.5454545454169626</v>
      </c>
      <c r="H136" s="417">
        <f t="shared" si="48"/>
        <v>3.2499999999822364</v>
      </c>
      <c r="I136" s="63">
        <f t="shared" si="48"/>
        <v>3.5454545455085698</v>
      </c>
      <c r="J136" s="63">
        <f t="shared" si="48"/>
        <v>3.1666666666469294</v>
      </c>
      <c r="K136" s="63">
        <f t="shared" si="48"/>
        <v>3.4545454545055234</v>
      </c>
      <c r="L136" s="63">
        <f t="shared" si="48"/>
        <v>2.6428571428832446</v>
      </c>
      <c r="M136" s="63">
        <f t="shared" si="48"/>
        <v>1.133333333327649</v>
      </c>
      <c r="N136" s="417">
        <f t="shared" si="48"/>
        <v>1.1379310344881659</v>
      </c>
      <c r="O136" s="63">
        <f t="shared" si="48"/>
        <v>1.133333333327649</v>
      </c>
      <c r="P136" s="63">
        <f t="shared" si="48"/>
        <v>1.1333333333383862</v>
      </c>
      <c r="Q136" s="63">
        <f t="shared" si="48"/>
        <v>1.3076923076914668</v>
      </c>
      <c r="R136" s="63">
        <f t="shared" si="48"/>
        <v>1.0999999999933683</v>
      </c>
      <c r="S136" s="63">
        <f t="shared" si="48"/>
        <v>1.1428571428730938</v>
      </c>
      <c r="T136" s="63">
        <f t="shared" si="48"/>
        <v>1.1481481481423002</v>
      </c>
      <c r="U136" s="63">
        <f t="shared" si="48"/>
        <v>1.0666666666590876</v>
      </c>
      <c r="V136" s="417">
        <f t="shared" si="48"/>
        <v>1.1333333333383862</v>
      </c>
      <c r="W136" s="63">
        <f t="shared" si="48"/>
        <v>2.6153846153543436</v>
      </c>
      <c r="X136" s="63">
        <f t="shared" si="48"/>
        <v>2.5000000000203011</v>
      </c>
      <c r="Y136" s="63">
        <f t="shared" si="48"/>
        <v>2.692307692279102</v>
      </c>
      <c r="Z136" s="63">
        <f t="shared" si="48"/>
        <v>3.2727272727930417</v>
      </c>
      <c r="AA136" s="63">
        <f t="shared" si="48"/>
        <v>3.3636363636199214</v>
      </c>
      <c r="AB136" s="64">
        <f t="shared" si="48"/>
        <v>3.3636363635940838</v>
      </c>
      <c r="AC136" s="382"/>
      <c r="AD136" s="206"/>
      <c r="AE136" s="69"/>
      <c r="AF136" s="117"/>
      <c r="AG136" s="117"/>
      <c r="AH136" s="117"/>
      <c r="AI136" s="117"/>
      <c r="AJ136" s="117"/>
      <c r="AK136" s="117"/>
      <c r="AL136" s="117"/>
      <c r="AM136" s="117"/>
      <c r="AN136" s="117"/>
      <c r="AO136" s="117"/>
      <c r="AP136" s="117"/>
      <c r="AQ136" s="117"/>
      <c r="AR136" s="117"/>
      <c r="AS136" s="117"/>
      <c r="AT136" s="117"/>
      <c r="AU136" s="117"/>
      <c r="AV136" s="117"/>
      <c r="AW136" s="117"/>
      <c r="AX136" s="117"/>
      <c r="AY136" s="117"/>
      <c r="AZ136" s="117"/>
      <c r="BA136" s="117"/>
      <c r="BB136" s="117"/>
      <c r="BC136" s="117"/>
      <c r="BD136" s="117"/>
      <c r="BE136" s="117"/>
      <c r="BF136" s="117"/>
      <c r="BG136" s="117"/>
      <c r="BH136" s="117"/>
      <c r="BI136" s="117"/>
      <c r="BJ136" s="117"/>
      <c r="BK136" s="117"/>
      <c r="BL136" s="117"/>
      <c r="BM136" s="117"/>
      <c r="BN136" s="117"/>
      <c r="BO136" s="117"/>
      <c r="BP136" s="117"/>
      <c r="BQ136" s="117"/>
      <c r="BR136" s="117"/>
      <c r="BS136" s="117"/>
      <c r="BT136" s="117"/>
      <c r="BU136" s="117"/>
      <c r="BV136" s="117"/>
      <c r="BW136" s="117"/>
      <c r="BX136" s="117"/>
      <c r="BY136" s="117"/>
      <c r="BZ136" s="117"/>
      <c r="CA136" s="117"/>
      <c r="CB136" s="117"/>
      <c r="CC136" s="117"/>
    </row>
    <row r="137" spans="1:81" s="1" customFormat="1" ht="10.5" customHeight="1">
      <c r="A137" s="1472" t="s">
        <v>44</v>
      </c>
      <c r="B137" s="1475" t="s">
        <v>906</v>
      </c>
      <c r="C137" s="1264"/>
      <c r="D137" s="1266"/>
      <c r="E137" s="88"/>
      <c r="F137" s="88"/>
      <c r="G137" s="88"/>
      <c r="H137" s="448"/>
      <c r="I137" s="88"/>
      <c r="J137" s="88"/>
      <c r="K137" s="88"/>
      <c r="L137" s="88"/>
      <c r="M137" s="88"/>
      <c r="N137" s="448"/>
      <c r="O137" s="88"/>
      <c r="P137" s="88"/>
      <c r="Q137" s="88"/>
      <c r="R137" s="88"/>
      <c r="S137" s="88"/>
      <c r="T137" s="88"/>
      <c r="U137" s="88"/>
      <c r="V137" s="448"/>
      <c r="W137" s="88"/>
      <c r="X137" s="88"/>
      <c r="Y137" s="88"/>
      <c r="Z137" s="88"/>
      <c r="AA137" s="88"/>
      <c r="AB137" s="89"/>
      <c r="AC137" s="58" t="s">
        <v>125</v>
      </c>
      <c r="AD137" s="61" t="e">
        <f>AD139/AC139</f>
        <v>#DIV/0!</v>
      </c>
      <c r="AE137" s="69"/>
      <c r="AF137" s="117"/>
      <c r="AG137" s="117"/>
      <c r="AH137" s="117"/>
      <c r="AI137" s="117"/>
      <c r="AJ137" s="117"/>
      <c r="AK137" s="117"/>
      <c r="AL137" s="117"/>
      <c r="AM137" s="117"/>
      <c r="AN137" s="117"/>
      <c r="AO137" s="117"/>
      <c r="AP137" s="117"/>
      <c r="AQ137" s="117"/>
      <c r="AR137" s="117"/>
      <c r="AS137" s="117"/>
      <c r="AT137" s="117"/>
      <c r="AU137" s="117"/>
      <c r="AV137" s="117"/>
      <c r="AW137" s="117"/>
      <c r="AX137" s="117"/>
      <c r="AY137" s="117"/>
      <c r="AZ137" s="117"/>
      <c r="BA137" s="117"/>
      <c r="BB137" s="117"/>
      <c r="BC137" s="117"/>
      <c r="BD137" s="117"/>
      <c r="BE137" s="117"/>
      <c r="BF137" s="117"/>
      <c r="BG137" s="117"/>
      <c r="BH137" s="117"/>
      <c r="BI137" s="117"/>
      <c r="BJ137" s="117"/>
      <c r="BK137" s="117"/>
      <c r="BL137" s="117"/>
      <c r="BM137" s="117"/>
      <c r="BN137" s="117"/>
      <c r="BO137" s="117"/>
      <c r="BP137" s="117"/>
      <c r="BQ137" s="117"/>
      <c r="BR137" s="117"/>
      <c r="BS137" s="117"/>
      <c r="BT137" s="117"/>
      <c r="BU137" s="117"/>
      <c r="BV137" s="117"/>
      <c r="BW137" s="117"/>
      <c r="BX137" s="117"/>
      <c r="BY137" s="117"/>
      <c r="BZ137" s="117"/>
      <c r="CA137" s="117"/>
      <c r="CB137" s="117"/>
      <c r="CC137" s="117"/>
    </row>
    <row r="138" spans="1:81" s="1" customFormat="1" ht="10.5" customHeight="1">
      <c r="A138" s="1473"/>
      <c r="B138" s="1476"/>
      <c r="C138" s="1265" t="s">
        <v>136</v>
      </c>
      <c r="D138" s="155" t="s">
        <v>34</v>
      </c>
      <c r="E138" s="100">
        <v>0</v>
      </c>
      <c r="F138" s="100">
        <v>0</v>
      </c>
      <c r="G138" s="100">
        <v>0</v>
      </c>
      <c r="H138" s="398">
        <v>0</v>
      </c>
      <c r="I138" s="100">
        <v>0</v>
      </c>
      <c r="J138" s="100">
        <v>0</v>
      </c>
      <c r="K138" s="100">
        <v>0</v>
      </c>
      <c r="L138" s="100">
        <v>0</v>
      </c>
      <c r="M138" s="100">
        <v>0</v>
      </c>
      <c r="N138" s="398">
        <v>0</v>
      </c>
      <c r="O138" s="100">
        <v>0</v>
      </c>
      <c r="P138" s="100">
        <v>0</v>
      </c>
      <c r="Q138" s="100">
        <v>0</v>
      </c>
      <c r="R138" s="100">
        <v>0</v>
      </c>
      <c r="S138" s="100">
        <v>0</v>
      </c>
      <c r="T138" s="100">
        <v>0</v>
      </c>
      <c r="U138" s="100">
        <v>0</v>
      </c>
      <c r="V138" s="398">
        <v>0</v>
      </c>
      <c r="W138" s="100">
        <v>0</v>
      </c>
      <c r="X138" s="100">
        <v>0</v>
      </c>
      <c r="Y138" s="100">
        <v>0</v>
      </c>
      <c r="Z138" s="100">
        <v>0</v>
      </c>
      <c r="AA138" s="100">
        <v>0</v>
      </c>
      <c r="AB138" s="101">
        <v>0</v>
      </c>
      <c r="AC138" s="382"/>
      <c r="AD138" s="206"/>
      <c r="AE138" s="69"/>
      <c r="AF138" s="117"/>
      <c r="AG138" s="117"/>
      <c r="AH138" s="117"/>
      <c r="AI138" s="117"/>
      <c r="AJ138" s="117"/>
      <c r="AK138" s="117"/>
      <c r="AL138" s="117"/>
      <c r="AM138" s="117"/>
      <c r="AN138" s="117"/>
      <c r="AO138" s="117"/>
      <c r="AP138" s="117"/>
      <c r="AQ138" s="117"/>
      <c r="AR138" s="117"/>
      <c r="AS138" s="117"/>
      <c r="AT138" s="117"/>
      <c r="AU138" s="117"/>
      <c r="AV138" s="117"/>
      <c r="AW138" s="117"/>
      <c r="AX138" s="117"/>
      <c r="AY138" s="117"/>
      <c r="AZ138" s="117"/>
      <c r="BA138" s="117"/>
      <c r="BB138" s="117"/>
      <c r="BC138" s="117"/>
      <c r="BD138" s="117"/>
      <c r="BE138" s="117"/>
      <c r="BF138" s="117"/>
      <c r="BG138" s="117"/>
      <c r="BH138" s="117"/>
      <c r="BI138" s="117"/>
      <c r="BJ138" s="117"/>
      <c r="BK138" s="117"/>
      <c r="BL138" s="117"/>
      <c r="BM138" s="117"/>
      <c r="BN138" s="117"/>
      <c r="BO138" s="117"/>
      <c r="BP138" s="117"/>
      <c r="BQ138" s="117"/>
      <c r="BR138" s="117"/>
      <c r="BS138" s="117"/>
      <c r="BT138" s="117"/>
      <c r="BU138" s="117"/>
      <c r="BV138" s="117"/>
      <c r="BW138" s="117"/>
      <c r="BX138" s="117"/>
      <c r="BY138" s="117"/>
      <c r="BZ138" s="117"/>
      <c r="CA138" s="117"/>
      <c r="CB138" s="117"/>
      <c r="CC138" s="117"/>
    </row>
    <row r="139" spans="1:81" s="1" customFormat="1" ht="10.5" customHeight="1">
      <c r="A139" s="1473"/>
      <c r="B139" s="1476"/>
      <c r="C139" s="1265" t="s">
        <v>967</v>
      </c>
      <c r="D139" s="155" t="s">
        <v>126</v>
      </c>
      <c r="E139" s="73">
        <f>(AG139-AF139)*$AE139</f>
        <v>0</v>
      </c>
      <c r="F139" s="73">
        <f t="shared" ref="F139:AB139" si="49">(AH139-AG139)*$AE139</f>
        <v>0</v>
      </c>
      <c r="G139" s="73">
        <f t="shared" si="49"/>
        <v>0</v>
      </c>
      <c r="H139" s="492">
        <f t="shared" si="49"/>
        <v>0</v>
      </c>
      <c r="I139" s="73">
        <f t="shared" si="49"/>
        <v>0</v>
      </c>
      <c r="J139" s="73">
        <f t="shared" si="49"/>
        <v>0</v>
      </c>
      <c r="K139" s="73">
        <f t="shared" si="49"/>
        <v>0</v>
      </c>
      <c r="L139" s="73">
        <f t="shared" si="49"/>
        <v>0</v>
      </c>
      <c r="M139" s="73">
        <f t="shared" si="49"/>
        <v>0</v>
      </c>
      <c r="N139" s="492">
        <f t="shared" si="49"/>
        <v>0</v>
      </c>
      <c r="O139" s="73">
        <f t="shared" si="49"/>
        <v>0</v>
      </c>
      <c r="P139" s="73">
        <f t="shared" si="49"/>
        <v>0</v>
      </c>
      <c r="Q139" s="73">
        <f t="shared" si="49"/>
        <v>0</v>
      </c>
      <c r="R139" s="73">
        <f t="shared" si="49"/>
        <v>0</v>
      </c>
      <c r="S139" s="73">
        <f t="shared" si="49"/>
        <v>0</v>
      </c>
      <c r="T139" s="73">
        <f t="shared" si="49"/>
        <v>0</v>
      </c>
      <c r="U139" s="73">
        <f t="shared" si="49"/>
        <v>0</v>
      </c>
      <c r="V139" s="492">
        <f t="shared" si="49"/>
        <v>0</v>
      </c>
      <c r="W139" s="73">
        <f t="shared" si="49"/>
        <v>0</v>
      </c>
      <c r="X139" s="73">
        <f t="shared" si="49"/>
        <v>0</v>
      </c>
      <c r="Y139" s="73">
        <f t="shared" si="49"/>
        <v>0</v>
      </c>
      <c r="Z139" s="73">
        <f t="shared" si="49"/>
        <v>0</v>
      </c>
      <c r="AA139" s="73">
        <f t="shared" si="49"/>
        <v>0</v>
      </c>
      <c r="AB139" s="74">
        <f t="shared" si="49"/>
        <v>0</v>
      </c>
      <c r="AC139" s="58">
        <f>(BD139-AF139)*AE139</f>
        <v>0</v>
      </c>
      <c r="AD139" s="61">
        <f>(BD140-AF140)*AE139</f>
        <v>1.000000000000334E-4</v>
      </c>
      <c r="AE139" s="69">
        <v>0.2</v>
      </c>
      <c r="AF139" s="1170">
        <v>50.079000000000001</v>
      </c>
      <c r="AG139" s="1170">
        <v>50.079000000000001</v>
      </c>
      <c r="AH139" s="1216">
        <v>50.079000000000001</v>
      </c>
      <c r="AI139" s="1170">
        <v>50.079000000000001</v>
      </c>
      <c r="AJ139" s="1170">
        <v>50.079000000000001</v>
      </c>
      <c r="AK139" s="1170">
        <v>50.079000000000001</v>
      </c>
      <c r="AL139" s="1170">
        <v>50.079000000000001</v>
      </c>
      <c r="AM139" s="1170">
        <v>50.079000000000001</v>
      </c>
      <c r="AN139" s="1170">
        <v>50.079000000000001</v>
      </c>
      <c r="AO139" s="1170">
        <v>50.079000000000001</v>
      </c>
      <c r="AP139" s="1170">
        <v>50.079000000000001</v>
      </c>
      <c r="AQ139" s="1170">
        <v>50.079000000000001</v>
      </c>
      <c r="AR139" s="1170">
        <v>50.079000000000001</v>
      </c>
      <c r="AS139" s="1170">
        <v>50.079000000000001</v>
      </c>
      <c r="AT139" s="1170">
        <v>50.079000000000001</v>
      </c>
      <c r="AU139" s="1170">
        <v>50.079000000000001</v>
      </c>
      <c r="AV139" s="1170">
        <v>50.079000000000001</v>
      </c>
      <c r="AW139" s="1170">
        <v>50.079000000000001</v>
      </c>
      <c r="AX139" s="1170">
        <v>50.079000000000001</v>
      </c>
      <c r="AY139" s="1170">
        <v>50.079000000000001</v>
      </c>
      <c r="AZ139" s="1170">
        <v>50.079000000000001</v>
      </c>
      <c r="BA139" s="1170">
        <v>50.079000000000001</v>
      </c>
      <c r="BB139" s="1170">
        <v>50.079000000000001</v>
      </c>
      <c r="BC139" s="1170">
        <v>50.079000000000001</v>
      </c>
      <c r="BD139" s="1170">
        <v>50.079000000000001</v>
      </c>
      <c r="BE139" s="117"/>
      <c r="BF139" s="117"/>
      <c r="BG139" s="117"/>
      <c r="BH139" s="117"/>
      <c r="BI139" s="117"/>
      <c r="BJ139" s="117"/>
      <c r="BK139" s="117"/>
      <c r="BL139" s="117"/>
      <c r="BM139" s="117"/>
      <c r="BN139" s="117"/>
      <c r="BO139" s="117"/>
      <c r="BP139" s="117"/>
      <c r="BQ139" s="117"/>
      <c r="BR139" s="117"/>
      <c r="BS139" s="117"/>
      <c r="BT139" s="117"/>
      <c r="BU139" s="117"/>
      <c r="BV139" s="117"/>
      <c r="BW139" s="117"/>
      <c r="BX139" s="117"/>
      <c r="BY139" s="117"/>
      <c r="BZ139" s="117"/>
      <c r="CA139" s="117"/>
      <c r="CB139" s="117"/>
      <c r="CC139" s="117"/>
    </row>
    <row r="140" spans="1:81" s="1" customFormat="1" ht="10.5" customHeight="1">
      <c r="A140" s="1473"/>
      <c r="B140" s="1476"/>
      <c r="C140" s="1265" t="s">
        <v>967</v>
      </c>
      <c r="D140" s="155" t="s">
        <v>127</v>
      </c>
      <c r="E140" s="73">
        <f>(AG140-AF140)*$AE139</f>
        <v>0</v>
      </c>
      <c r="F140" s="59">
        <f t="shared" ref="F140:AB140" si="50">(AH140-AG140)*$AE139</f>
        <v>0</v>
      </c>
      <c r="G140" s="59">
        <f t="shared" si="50"/>
        <v>0</v>
      </c>
      <c r="H140" s="383">
        <f t="shared" si="50"/>
        <v>0</v>
      </c>
      <c r="I140" s="59">
        <f t="shared" si="50"/>
        <v>0</v>
      </c>
      <c r="J140" s="59">
        <f t="shared" si="50"/>
        <v>0</v>
      </c>
      <c r="K140" s="59">
        <f t="shared" si="50"/>
        <v>0</v>
      </c>
      <c r="L140" s="59">
        <f t="shared" si="50"/>
        <v>0</v>
      </c>
      <c r="M140" s="59">
        <f t="shared" si="50"/>
        <v>1.000000000000334E-4</v>
      </c>
      <c r="N140" s="383">
        <f t="shared" si="50"/>
        <v>0</v>
      </c>
      <c r="O140" s="59">
        <f t="shared" si="50"/>
        <v>0</v>
      </c>
      <c r="P140" s="59">
        <f t="shared" si="50"/>
        <v>0</v>
      </c>
      <c r="Q140" s="59">
        <f t="shared" si="50"/>
        <v>0</v>
      </c>
      <c r="R140" s="59">
        <f t="shared" si="50"/>
        <v>0</v>
      </c>
      <c r="S140" s="59">
        <f t="shared" si="50"/>
        <v>0</v>
      </c>
      <c r="T140" s="59">
        <f t="shared" si="50"/>
        <v>0</v>
      </c>
      <c r="U140" s="59">
        <f t="shared" si="50"/>
        <v>0</v>
      </c>
      <c r="V140" s="383">
        <f t="shared" si="50"/>
        <v>0</v>
      </c>
      <c r="W140" s="59">
        <f t="shared" si="50"/>
        <v>0</v>
      </c>
      <c r="X140" s="59">
        <f t="shared" si="50"/>
        <v>0</v>
      </c>
      <c r="Y140" s="59">
        <f t="shared" si="50"/>
        <v>0</v>
      </c>
      <c r="Z140" s="59">
        <f t="shared" si="50"/>
        <v>0</v>
      </c>
      <c r="AA140" s="59">
        <f t="shared" si="50"/>
        <v>0</v>
      </c>
      <c r="AB140" s="60">
        <f t="shared" si="50"/>
        <v>0</v>
      </c>
      <c r="AC140" s="58"/>
      <c r="AD140" s="61"/>
      <c r="AE140" s="69"/>
      <c r="AF140" s="1080">
        <v>2.9009999999999998</v>
      </c>
      <c r="AG140" s="1080">
        <v>2.9009999999999998</v>
      </c>
      <c r="AH140" s="1081">
        <v>2.9009999999999998</v>
      </c>
      <c r="AI140" s="1080">
        <v>2.9009999999999998</v>
      </c>
      <c r="AJ140" s="1080">
        <v>2.9009999999999998</v>
      </c>
      <c r="AK140" s="1080">
        <v>2.9009999999999998</v>
      </c>
      <c r="AL140" s="1080">
        <v>2.9009999999999998</v>
      </c>
      <c r="AM140" s="1080">
        <v>2.9009999999999998</v>
      </c>
      <c r="AN140" s="1080">
        <v>2.9009999999999998</v>
      </c>
      <c r="AO140" s="1080">
        <v>2.9015</v>
      </c>
      <c r="AP140" s="1080">
        <v>2.9015</v>
      </c>
      <c r="AQ140" s="1080">
        <v>2.9015</v>
      </c>
      <c r="AR140" s="1080">
        <v>2.9015</v>
      </c>
      <c r="AS140" s="1080">
        <v>2.9015</v>
      </c>
      <c r="AT140" s="1080">
        <v>2.9015</v>
      </c>
      <c r="AU140" s="1080">
        <v>2.9015</v>
      </c>
      <c r="AV140" s="1080">
        <v>2.9015</v>
      </c>
      <c r="AW140" s="1080">
        <v>2.9015</v>
      </c>
      <c r="AX140" s="1080">
        <v>2.9015</v>
      </c>
      <c r="AY140" s="1080">
        <v>2.9015</v>
      </c>
      <c r="AZ140" s="1080">
        <v>2.9015</v>
      </c>
      <c r="BA140" s="1080">
        <v>2.9015</v>
      </c>
      <c r="BB140" s="1080">
        <v>2.9015</v>
      </c>
      <c r="BC140" s="1080">
        <v>2.9015</v>
      </c>
      <c r="BD140" s="1080">
        <v>2.9015</v>
      </c>
      <c r="BE140" s="117"/>
      <c r="BF140" s="117"/>
      <c r="BG140" s="117"/>
      <c r="BH140" s="117"/>
      <c r="BI140" s="117"/>
      <c r="BJ140" s="117"/>
      <c r="BK140" s="117"/>
      <c r="BL140" s="117"/>
      <c r="BM140" s="117"/>
      <c r="BN140" s="117"/>
      <c r="BO140" s="117"/>
      <c r="BP140" s="117"/>
      <c r="BQ140" s="117"/>
      <c r="BR140" s="117"/>
      <c r="BS140" s="117"/>
      <c r="BT140" s="117"/>
      <c r="BU140" s="117"/>
      <c r="BV140" s="117"/>
      <c r="BW140" s="117"/>
      <c r="BX140" s="117"/>
      <c r="BY140" s="117"/>
      <c r="BZ140" s="117"/>
      <c r="CA140" s="117"/>
      <c r="CB140" s="117"/>
      <c r="CC140" s="117"/>
    </row>
    <row r="141" spans="1:81" s="1" customFormat="1" ht="10.5" customHeight="1" thickBot="1">
      <c r="A141" s="1474"/>
      <c r="B141" s="1477"/>
      <c r="C141" s="312"/>
      <c r="D141" s="271" t="s">
        <v>42</v>
      </c>
      <c r="E141" s="166"/>
      <c r="F141" s="166"/>
      <c r="G141" s="166"/>
      <c r="H141" s="449"/>
      <c r="I141" s="166"/>
      <c r="J141" s="166"/>
      <c r="K141" s="166"/>
      <c r="L141" s="166"/>
      <c r="M141" s="166"/>
      <c r="N141" s="449"/>
      <c r="O141" s="166"/>
      <c r="P141" s="166"/>
      <c r="Q141" s="166"/>
      <c r="R141" s="166"/>
      <c r="S141" s="166"/>
      <c r="T141" s="166"/>
      <c r="U141" s="166"/>
      <c r="V141" s="449"/>
      <c r="W141" s="166"/>
      <c r="X141" s="166"/>
      <c r="Y141" s="166"/>
      <c r="Z141" s="166"/>
      <c r="AA141" s="166"/>
      <c r="AB141" s="167"/>
      <c r="AC141" s="382"/>
      <c r="AD141" s="206"/>
      <c r="AE141" s="69"/>
      <c r="AF141" s="117"/>
      <c r="AG141" s="117"/>
      <c r="AH141" s="117"/>
      <c r="AI141" s="117"/>
      <c r="AJ141" s="117"/>
      <c r="AK141" s="117"/>
      <c r="AL141" s="117"/>
      <c r="AM141" s="117"/>
      <c r="AN141" s="117"/>
      <c r="AO141" s="117"/>
      <c r="AP141" s="117"/>
      <c r="AQ141" s="117"/>
      <c r="AR141" s="117"/>
      <c r="AS141" s="117"/>
      <c r="AT141" s="117"/>
      <c r="AU141" s="117"/>
      <c r="AV141" s="117"/>
      <c r="AW141" s="117"/>
      <c r="AX141" s="117"/>
      <c r="AY141" s="117"/>
      <c r="AZ141" s="117"/>
      <c r="BA141" s="117"/>
      <c r="BB141" s="117"/>
      <c r="BC141" s="117"/>
      <c r="BD141" s="117"/>
      <c r="BE141" s="117"/>
      <c r="BF141" s="117"/>
      <c r="BG141" s="117"/>
      <c r="BH141" s="117"/>
      <c r="BI141" s="117"/>
      <c r="BJ141" s="117"/>
      <c r="BK141" s="117"/>
      <c r="BL141" s="117"/>
      <c r="BM141" s="117"/>
      <c r="BN141" s="117"/>
      <c r="BO141" s="117"/>
      <c r="BP141" s="117"/>
      <c r="BQ141" s="117"/>
      <c r="BR141" s="117"/>
      <c r="BS141" s="117"/>
      <c r="BT141" s="117"/>
      <c r="BU141" s="117"/>
      <c r="BV141" s="117"/>
      <c r="BW141" s="117"/>
      <c r="BX141" s="117"/>
      <c r="BY141" s="117"/>
      <c r="BZ141" s="117"/>
      <c r="CA141" s="117"/>
      <c r="CB141" s="117"/>
      <c r="CC141" s="117"/>
    </row>
    <row r="142" spans="1:81" s="1" customFormat="1" ht="10.5" customHeight="1">
      <c r="A142" s="1472" t="s">
        <v>105</v>
      </c>
      <c r="B142" s="1475" t="s">
        <v>906</v>
      </c>
      <c r="C142" s="1264"/>
      <c r="D142" s="1266"/>
      <c r="E142" s="88"/>
      <c r="F142" s="88"/>
      <c r="G142" s="88"/>
      <c r="H142" s="448"/>
      <c r="I142" s="88"/>
      <c r="J142" s="88"/>
      <c r="K142" s="88"/>
      <c r="L142" s="88"/>
      <c r="M142" s="88"/>
      <c r="N142" s="448"/>
      <c r="O142" s="88"/>
      <c r="P142" s="88"/>
      <c r="Q142" s="88"/>
      <c r="R142" s="88"/>
      <c r="S142" s="88"/>
      <c r="T142" s="88"/>
      <c r="U142" s="88"/>
      <c r="V142" s="448"/>
      <c r="W142" s="88"/>
      <c r="X142" s="88"/>
      <c r="Y142" s="88"/>
      <c r="Z142" s="88"/>
      <c r="AA142" s="88"/>
      <c r="AB142" s="89"/>
      <c r="AC142" s="58" t="s">
        <v>125</v>
      </c>
      <c r="AD142" s="61" t="e">
        <f>AD144/AC144</f>
        <v>#DIV/0!</v>
      </c>
      <c r="AE142" s="69"/>
      <c r="AF142" s="117"/>
      <c r="AG142" s="117"/>
      <c r="AH142" s="117"/>
      <c r="AI142" s="117"/>
      <c r="AJ142" s="117"/>
      <c r="AK142" s="117"/>
      <c r="AL142" s="117"/>
      <c r="AM142" s="117"/>
      <c r="AN142" s="117"/>
      <c r="AO142" s="117"/>
      <c r="AP142" s="117"/>
      <c r="AQ142" s="117"/>
      <c r="AR142" s="117"/>
      <c r="AS142" s="117"/>
      <c r="AT142" s="117"/>
      <c r="AU142" s="117"/>
      <c r="AV142" s="117"/>
      <c r="AW142" s="117"/>
      <c r="AX142" s="117"/>
      <c r="AY142" s="117"/>
      <c r="AZ142" s="117"/>
      <c r="BA142" s="117"/>
      <c r="BB142" s="117"/>
      <c r="BC142" s="117"/>
      <c r="BD142" s="117"/>
      <c r="BE142" s="117"/>
      <c r="BF142" s="117"/>
      <c r="BG142" s="117"/>
      <c r="BH142" s="117"/>
      <c r="BI142" s="117"/>
      <c r="BJ142" s="117"/>
      <c r="BK142" s="117"/>
      <c r="BL142" s="117"/>
      <c r="BM142" s="117"/>
      <c r="BN142" s="117"/>
      <c r="BO142" s="117"/>
      <c r="BP142" s="117"/>
      <c r="BQ142" s="117"/>
      <c r="BR142" s="117"/>
      <c r="BS142" s="117"/>
      <c r="BT142" s="117"/>
      <c r="BU142" s="117"/>
      <c r="BV142" s="117"/>
      <c r="BW142" s="117"/>
      <c r="BX142" s="117"/>
      <c r="BY142" s="117"/>
      <c r="BZ142" s="117"/>
      <c r="CA142" s="117"/>
      <c r="CB142" s="117"/>
      <c r="CC142" s="117"/>
    </row>
    <row r="143" spans="1:81" s="1" customFormat="1" ht="10.5" customHeight="1">
      <c r="A143" s="1473"/>
      <c r="B143" s="1476"/>
      <c r="C143" s="1265" t="s">
        <v>136</v>
      </c>
      <c r="D143" s="155" t="s">
        <v>34</v>
      </c>
      <c r="E143" s="100"/>
      <c r="F143" s="100"/>
      <c r="G143" s="100"/>
      <c r="H143" s="398"/>
      <c r="I143" s="100"/>
      <c r="J143" s="100"/>
      <c r="K143" s="100"/>
      <c r="L143" s="100"/>
      <c r="M143" s="100"/>
      <c r="N143" s="398"/>
      <c r="O143" s="100"/>
      <c r="P143" s="100"/>
      <c r="Q143" s="100"/>
      <c r="R143" s="100"/>
      <c r="S143" s="100"/>
      <c r="T143" s="100"/>
      <c r="U143" s="100"/>
      <c r="V143" s="398"/>
      <c r="W143" s="100"/>
      <c r="X143" s="100"/>
      <c r="Y143" s="100"/>
      <c r="Z143" s="100"/>
      <c r="AA143" s="100"/>
      <c r="AB143" s="101"/>
      <c r="AC143" s="382"/>
      <c r="AD143" s="206"/>
      <c r="AE143" s="69"/>
      <c r="AF143" s="117"/>
      <c r="AG143" s="117"/>
      <c r="AH143" s="117"/>
      <c r="AI143" s="117"/>
      <c r="AJ143" s="117"/>
      <c r="AK143" s="117"/>
      <c r="AL143" s="117"/>
      <c r="AM143" s="117"/>
      <c r="AN143" s="117"/>
      <c r="AO143" s="117"/>
      <c r="AP143" s="117"/>
      <c r="AQ143" s="117"/>
      <c r="AR143" s="117"/>
      <c r="AS143" s="117"/>
      <c r="AT143" s="117"/>
      <c r="AU143" s="117"/>
      <c r="AV143" s="117"/>
      <c r="AW143" s="117"/>
      <c r="AX143" s="117"/>
      <c r="AY143" s="117"/>
      <c r="AZ143" s="117"/>
      <c r="BA143" s="117"/>
      <c r="BB143" s="117"/>
      <c r="BC143" s="117"/>
      <c r="BD143" s="117"/>
      <c r="BE143" s="117"/>
      <c r="BF143" s="117"/>
      <c r="BG143" s="117"/>
      <c r="BH143" s="117"/>
      <c r="BI143" s="117"/>
      <c r="BJ143" s="117"/>
      <c r="BK143" s="117"/>
      <c r="BL143" s="117"/>
      <c r="BM143" s="117"/>
      <c r="BN143" s="117"/>
      <c r="BO143" s="117"/>
      <c r="BP143" s="117"/>
      <c r="BQ143" s="117"/>
      <c r="BR143" s="117"/>
      <c r="BS143" s="117"/>
      <c r="BT143" s="117"/>
      <c r="BU143" s="117"/>
      <c r="BV143" s="117"/>
      <c r="BW143" s="117"/>
      <c r="BX143" s="117"/>
      <c r="BY143" s="117"/>
      <c r="BZ143" s="117"/>
      <c r="CA143" s="117"/>
      <c r="CB143" s="117"/>
      <c r="CC143" s="117"/>
    </row>
    <row r="144" spans="1:81" s="1" customFormat="1" ht="10.5" customHeight="1">
      <c r="A144" s="1473"/>
      <c r="B144" s="1476"/>
      <c r="C144" s="1265" t="s">
        <v>137</v>
      </c>
      <c r="D144" s="155" t="s">
        <v>126</v>
      </c>
      <c r="E144" s="73">
        <f>(AG144-AF144)*$AE144</f>
        <v>0</v>
      </c>
      <c r="F144" s="73">
        <f t="shared" ref="F144:AB144" si="51">(AH144-AG144)*$AE144</f>
        <v>0</v>
      </c>
      <c r="G144" s="73">
        <f t="shared" si="51"/>
        <v>0</v>
      </c>
      <c r="H144" s="492">
        <f t="shared" si="51"/>
        <v>0</v>
      </c>
      <c r="I144" s="73">
        <f t="shared" si="51"/>
        <v>0</v>
      </c>
      <c r="J144" s="73">
        <f t="shared" si="51"/>
        <v>0</v>
      </c>
      <c r="K144" s="73">
        <f t="shared" si="51"/>
        <v>0</v>
      </c>
      <c r="L144" s="73">
        <f t="shared" si="51"/>
        <v>0</v>
      </c>
      <c r="M144" s="73">
        <f t="shared" si="51"/>
        <v>0</v>
      </c>
      <c r="N144" s="492">
        <f t="shared" si="51"/>
        <v>0</v>
      </c>
      <c r="O144" s="73">
        <f t="shared" si="51"/>
        <v>0</v>
      </c>
      <c r="P144" s="73">
        <f t="shared" si="51"/>
        <v>0</v>
      </c>
      <c r="Q144" s="73">
        <f t="shared" si="51"/>
        <v>0</v>
      </c>
      <c r="R144" s="73">
        <f t="shared" si="51"/>
        <v>0</v>
      </c>
      <c r="S144" s="73">
        <f t="shared" si="51"/>
        <v>0</v>
      </c>
      <c r="T144" s="73">
        <f t="shared" si="51"/>
        <v>0</v>
      </c>
      <c r="U144" s="73">
        <f t="shared" si="51"/>
        <v>0</v>
      </c>
      <c r="V144" s="492">
        <f t="shared" si="51"/>
        <v>0</v>
      </c>
      <c r="W144" s="73">
        <f t="shared" si="51"/>
        <v>0</v>
      </c>
      <c r="X144" s="73">
        <f t="shared" si="51"/>
        <v>0</v>
      </c>
      <c r="Y144" s="73">
        <f t="shared" si="51"/>
        <v>0</v>
      </c>
      <c r="Z144" s="73">
        <f t="shared" si="51"/>
        <v>0</v>
      </c>
      <c r="AA144" s="73">
        <f t="shared" si="51"/>
        <v>0</v>
      </c>
      <c r="AB144" s="74">
        <f t="shared" si="51"/>
        <v>0</v>
      </c>
      <c r="AC144" s="58">
        <f>(BD144-AF144)*AE144</f>
        <v>0</v>
      </c>
      <c r="AD144" s="61">
        <f>(BD145-AF145)*AE144</f>
        <v>0</v>
      </c>
      <c r="AE144" s="69">
        <v>4.8</v>
      </c>
      <c r="AF144" s="117"/>
      <c r="AG144" s="117"/>
      <c r="AH144" s="117"/>
      <c r="AI144" s="117"/>
      <c r="AJ144" s="117"/>
      <c r="AK144" s="117"/>
      <c r="AL144" s="117"/>
      <c r="AM144" s="117"/>
      <c r="AN144" s="117"/>
      <c r="AO144" s="117"/>
      <c r="AP144" s="117"/>
      <c r="AQ144" s="117"/>
      <c r="AR144" s="117"/>
      <c r="AS144" s="117"/>
      <c r="AT144" s="117"/>
      <c r="AU144" s="117"/>
      <c r="AV144" s="117"/>
      <c r="AW144" s="117"/>
      <c r="AX144" s="117"/>
      <c r="AY144" s="117"/>
      <c r="AZ144" s="117"/>
      <c r="BA144" s="117"/>
      <c r="BB144" s="117"/>
      <c r="BC144" s="117"/>
      <c r="BD144" s="117"/>
      <c r="BE144" s="117"/>
      <c r="BF144" s="117"/>
      <c r="BG144" s="117"/>
      <c r="BH144" s="117"/>
      <c r="BI144" s="117"/>
      <c r="BJ144" s="117"/>
      <c r="BK144" s="117"/>
      <c r="BL144" s="117"/>
      <c r="BM144" s="117"/>
      <c r="BN144" s="117"/>
      <c r="BO144" s="117"/>
      <c r="BP144" s="117"/>
      <c r="BQ144" s="117"/>
      <c r="BR144" s="117"/>
      <c r="BS144" s="117"/>
      <c r="BT144" s="117"/>
      <c r="BU144" s="117"/>
      <c r="BV144" s="117"/>
      <c r="BW144" s="117"/>
      <c r="BX144" s="117"/>
      <c r="BY144" s="117"/>
      <c r="BZ144" s="117"/>
      <c r="CA144" s="117"/>
      <c r="CB144" s="117"/>
      <c r="CC144" s="117"/>
    </row>
    <row r="145" spans="1:81" s="1" customFormat="1" ht="10.5" customHeight="1">
      <c r="A145" s="1473"/>
      <c r="B145" s="1476"/>
      <c r="C145" s="1265" t="s">
        <v>137</v>
      </c>
      <c r="D145" s="155" t="s">
        <v>127</v>
      </c>
      <c r="E145" s="73">
        <f>(AG145-AF145)*$AE144</f>
        <v>0</v>
      </c>
      <c r="F145" s="59">
        <f t="shared" ref="F145:AB145" si="52">(AH145-AG145)*$AE144</f>
        <v>0</v>
      </c>
      <c r="G145" s="59">
        <f t="shared" si="52"/>
        <v>0</v>
      </c>
      <c r="H145" s="383">
        <f t="shared" si="52"/>
        <v>0</v>
      </c>
      <c r="I145" s="59">
        <f t="shared" si="52"/>
        <v>0</v>
      </c>
      <c r="J145" s="59">
        <f t="shared" si="52"/>
        <v>0</v>
      </c>
      <c r="K145" s="59">
        <f t="shared" si="52"/>
        <v>0</v>
      </c>
      <c r="L145" s="59">
        <f t="shared" si="52"/>
        <v>0</v>
      </c>
      <c r="M145" s="59">
        <f t="shared" si="52"/>
        <v>0</v>
      </c>
      <c r="N145" s="383">
        <f t="shared" si="52"/>
        <v>0</v>
      </c>
      <c r="O145" s="59">
        <f t="shared" si="52"/>
        <v>0</v>
      </c>
      <c r="P145" s="59">
        <f t="shared" si="52"/>
        <v>0</v>
      </c>
      <c r="Q145" s="59">
        <f t="shared" si="52"/>
        <v>0</v>
      </c>
      <c r="R145" s="59">
        <f t="shared" si="52"/>
        <v>0</v>
      </c>
      <c r="S145" s="59">
        <f t="shared" si="52"/>
        <v>0</v>
      </c>
      <c r="T145" s="59">
        <f t="shared" si="52"/>
        <v>0</v>
      </c>
      <c r="U145" s="59">
        <f t="shared" si="52"/>
        <v>0</v>
      </c>
      <c r="V145" s="383">
        <f t="shared" si="52"/>
        <v>0</v>
      </c>
      <c r="W145" s="59">
        <f t="shared" si="52"/>
        <v>0</v>
      </c>
      <c r="X145" s="59">
        <f t="shared" si="52"/>
        <v>0</v>
      </c>
      <c r="Y145" s="59">
        <f t="shared" si="52"/>
        <v>0</v>
      </c>
      <c r="Z145" s="59">
        <f t="shared" si="52"/>
        <v>0</v>
      </c>
      <c r="AA145" s="59">
        <f t="shared" si="52"/>
        <v>0</v>
      </c>
      <c r="AB145" s="60">
        <f t="shared" si="52"/>
        <v>0</v>
      </c>
      <c r="AC145" s="58"/>
      <c r="AD145" s="61"/>
      <c r="AE145" s="69"/>
      <c r="AF145" s="117"/>
      <c r="AG145" s="117"/>
      <c r="AH145" s="117"/>
      <c r="AI145" s="117"/>
      <c r="AJ145" s="117"/>
      <c r="AK145" s="117"/>
      <c r="AL145" s="117"/>
      <c r="AM145" s="117"/>
      <c r="AN145" s="117"/>
      <c r="AO145" s="117"/>
      <c r="AP145" s="117"/>
      <c r="AQ145" s="117"/>
      <c r="AR145" s="117"/>
      <c r="AS145" s="117"/>
      <c r="AT145" s="117"/>
      <c r="AU145" s="117"/>
      <c r="AV145" s="117"/>
      <c r="AW145" s="117"/>
      <c r="AX145" s="117"/>
      <c r="AY145" s="117"/>
      <c r="AZ145" s="117"/>
      <c r="BA145" s="117"/>
      <c r="BB145" s="117"/>
      <c r="BC145" s="117"/>
      <c r="BD145" s="117"/>
      <c r="BE145" s="117"/>
      <c r="BF145" s="117"/>
      <c r="BG145" s="117"/>
      <c r="BH145" s="117"/>
      <c r="BI145" s="117"/>
      <c r="BJ145" s="117"/>
      <c r="BK145" s="117"/>
      <c r="BL145" s="117"/>
      <c r="BM145" s="117"/>
      <c r="BN145" s="117"/>
      <c r="BO145" s="117"/>
      <c r="BP145" s="117"/>
      <c r="BQ145" s="117"/>
      <c r="BR145" s="117"/>
      <c r="BS145" s="117"/>
      <c r="BT145" s="117"/>
      <c r="BU145" s="117"/>
      <c r="BV145" s="117"/>
      <c r="BW145" s="117"/>
      <c r="BX145" s="117"/>
      <c r="BY145" s="117"/>
      <c r="BZ145" s="117"/>
      <c r="CA145" s="117"/>
      <c r="CB145" s="117"/>
      <c r="CC145" s="117"/>
    </row>
    <row r="146" spans="1:81" s="1" customFormat="1" ht="10.5" customHeight="1" thickBot="1">
      <c r="A146" s="1474"/>
      <c r="B146" s="1477"/>
      <c r="C146" s="312"/>
      <c r="D146" s="271" t="s">
        <v>42</v>
      </c>
      <c r="E146" s="166"/>
      <c r="F146" s="166"/>
      <c r="G146" s="166"/>
      <c r="H146" s="449"/>
      <c r="I146" s="166"/>
      <c r="J146" s="166"/>
      <c r="K146" s="166"/>
      <c r="L146" s="166"/>
      <c r="M146" s="166"/>
      <c r="N146" s="449"/>
      <c r="O146" s="166"/>
      <c r="P146" s="166"/>
      <c r="Q146" s="166"/>
      <c r="R146" s="166"/>
      <c r="S146" s="166"/>
      <c r="T146" s="166"/>
      <c r="U146" s="166"/>
      <c r="V146" s="449"/>
      <c r="W146" s="166"/>
      <c r="X146" s="166"/>
      <c r="Y146" s="166"/>
      <c r="Z146" s="166"/>
      <c r="AA146" s="166"/>
      <c r="AB146" s="167"/>
      <c r="AC146" s="382"/>
      <c r="AD146" s="206"/>
      <c r="AE146" s="69"/>
      <c r="AF146" s="117"/>
      <c r="AG146" s="117"/>
      <c r="AH146" s="117"/>
      <c r="AI146" s="117"/>
      <c r="AJ146" s="117"/>
      <c r="AK146" s="117"/>
      <c r="AL146" s="117"/>
      <c r="AM146" s="117"/>
      <c r="AN146" s="117"/>
      <c r="AO146" s="117"/>
      <c r="AP146" s="117"/>
      <c r="AQ146" s="117"/>
      <c r="AR146" s="117"/>
      <c r="AS146" s="117"/>
      <c r="AT146" s="117"/>
      <c r="AU146" s="117"/>
      <c r="AV146" s="117"/>
      <c r="AW146" s="117"/>
      <c r="AX146" s="117"/>
      <c r="AY146" s="117"/>
      <c r="AZ146" s="117"/>
      <c r="BA146" s="117"/>
      <c r="BB146" s="117"/>
      <c r="BC146" s="117"/>
      <c r="BD146" s="117"/>
      <c r="BE146" s="117"/>
      <c r="BF146" s="117"/>
      <c r="BG146" s="117"/>
      <c r="BH146" s="117"/>
      <c r="BI146" s="117"/>
      <c r="BJ146" s="117"/>
      <c r="BK146" s="117"/>
      <c r="BL146" s="117"/>
      <c r="BM146" s="117"/>
      <c r="BN146" s="117"/>
      <c r="BO146" s="117"/>
      <c r="BP146" s="117"/>
      <c r="BQ146" s="117"/>
      <c r="BR146" s="117"/>
      <c r="BS146" s="117"/>
      <c r="BT146" s="117"/>
      <c r="BU146" s="117"/>
      <c r="BV146" s="117"/>
      <c r="BW146" s="117"/>
      <c r="BX146" s="117"/>
      <c r="BY146" s="117"/>
      <c r="BZ146" s="117"/>
      <c r="CA146" s="117"/>
      <c r="CB146" s="117"/>
      <c r="CC146" s="117"/>
    </row>
    <row r="147" spans="1:81" s="1" customFormat="1" ht="10.5" customHeight="1">
      <c r="A147" s="1472" t="s">
        <v>15</v>
      </c>
      <c r="B147" s="1475" t="s">
        <v>252</v>
      </c>
      <c r="C147" s="1264"/>
      <c r="D147" s="1266"/>
      <c r="E147" s="88"/>
      <c r="F147" s="233"/>
      <c r="G147" s="233"/>
      <c r="H147" s="887"/>
      <c r="I147" s="233"/>
      <c r="J147" s="233"/>
      <c r="K147" s="233"/>
      <c r="L147" s="233"/>
      <c r="M147" s="233"/>
      <c r="N147" s="887"/>
      <c r="O147" s="233"/>
      <c r="P147" s="233"/>
      <c r="Q147" s="233"/>
      <c r="R147" s="233"/>
      <c r="S147" s="233"/>
      <c r="T147" s="233"/>
      <c r="U147" s="233"/>
      <c r="V147" s="887"/>
      <c r="W147" s="233"/>
      <c r="X147" s="233"/>
      <c r="Y147" s="233"/>
      <c r="Z147" s="233"/>
      <c r="AA147" s="233"/>
      <c r="AB147" s="234"/>
      <c r="AC147" s="58" t="s">
        <v>125</v>
      </c>
      <c r="AD147" s="61">
        <f>AD149/AC149</f>
        <v>3.4999999985789145</v>
      </c>
      <c r="AE147" s="69"/>
      <c r="AF147" s="117"/>
      <c r="AG147" s="117"/>
      <c r="AH147" s="117"/>
      <c r="AI147" s="117"/>
      <c r="AJ147" s="117"/>
      <c r="AK147" s="117"/>
      <c r="AL147" s="117"/>
      <c r="AM147" s="117"/>
      <c r="AN147" s="117"/>
      <c r="AO147" s="117"/>
      <c r="AP147" s="117"/>
      <c r="AQ147" s="117"/>
      <c r="AR147" s="117"/>
      <c r="AS147" s="117"/>
      <c r="AT147" s="117"/>
      <c r="AU147" s="117"/>
      <c r="AV147" s="117"/>
      <c r="AW147" s="117"/>
      <c r="AX147" s="117"/>
      <c r="AY147" s="117"/>
      <c r="AZ147" s="117"/>
      <c r="BA147" s="117"/>
      <c r="BB147" s="117"/>
      <c r="BC147" s="117"/>
      <c r="BD147" s="117"/>
      <c r="BE147" s="117"/>
      <c r="BF147" s="117"/>
      <c r="BG147" s="117"/>
      <c r="BH147" s="117"/>
      <c r="BI147" s="117"/>
      <c r="BJ147" s="117"/>
      <c r="BK147" s="117"/>
      <c r="BL147" s="117"/>
      <c r="BM147" s="117"/>
      <c r="BN147" s="117"/>
      <c r="BO147" s="117"/>
      <c r="BP147" s="117"/>
      <c r="BQ147" s="117"/>
      <c r="BR147" s="117"/>
      <c r="BS147" s="117"/>
      <c r="BT147" s="117"/>
      <c r="BU147" s="117"/>
      <c r="BV147" s="117"/>
      <c r="BW147" s="117"/>
      <c r="BX147" s="117"/>
      <c r="BY147" s="117"/>
      <c r="BZ147" s="117"/>
      <c r="CA147" s="117"/>
      <c r="CB147" s="117"/>
      <c r="CC147" s="117"/>
    </row>
    <row r="148" spans="1:81" s="1" customFormat="1" ht="10.5" customHeight="1">
      <c r="A148" s="1473"/>
      <c r="B148" s="1476"/>
      <c r="C148" s="1265" t="s">
        <v>136</v>
      </c>
      <c r="D148" s="155" t="s">
        <v>34</v>
      </c>
      <c r="E148" s="98">
        <v>0</v>
      </c>
      <c r="F148" s="98">
        <v>0</v>
      </c>
      <c r="G148" s="98">
        <v>0</v>
      </c>
      <c r="H148" s="513">
        <v>0</v>
      </c>
      <c r="I148" s="98">
        <v>0</v>
      </c>
      <c r="J148" s="98">
        <v>0</v>
      </c>
      <c r="K148" s="98">
        <v>0</v>
      </c>
      <c r="L148" s="98">
        <v>0</v>
      </c>
      <c r="M148" s="98">
        <v>0</v>
      </c>
      <c r="N148" s="513">
        <v>0</v>
      </c>
      <c r="O148" s="98">
        <v>0</v>
      </c>
      <c r="P148" s="98">
        <v>0</v>
      </c>
      <c r="Q148" s="98">
        <v>0</v>
      </c>
      <c r="R148" s="98">
        <v>0</v>
      </c>
      <c r="S148" s="98">
        <v>0</v>
      </c>
      <c r="T148" s="98">
        <v>0</v>
      </c>
      <c r="U148" s="98">
        <v>0</v>
      </c>
      <c r="V148" s="513">
        <v>0</v>
      </c>
      <c r="W148" s="98">
        <v>0</v>
      </c>
      <c r="X148" s="98">
        <v>0</v>
      </c>
      <c r="Y148" s="98">
        <v>0</v>
      </c>
      <c r="Z148" s="98">
        <v>0</v>
      </c>
      <c r="AA148" s="98">
        <v>0</v>
      </c>
      <c r="AB148" s="220">
        <v>0</v>
      </c>
      <c r="AC148" s="382"/>
      <c r="AD148" s="206"/>
      <c r="AE148" s="69"/>
      <c r="AF148" s="117"/>
      <c r="AG148" s="117"/>
      <c r="AH148" s="117"/>
      <c r="AI148" s="117"/>
      <c r="AJ148" s="117"/>
      <c r="AK148" s="117"/>
      <c r="AL148" s="117"/>
      <c r="AM148" s="117"/>
      <c r="AN148" s="117"/>
      <c r="AO148" s="117"/>
      <c r="AP148" s="117"/>
      <c r="AQ148" s="117"/>
      <c r="AR148" s="117"/>
      <c r="AS148" s="117"/>
      <c r="AT148" s="117"/>
      <c r="AU148" s="117"/>
      <c r="AV148" s="117"/>
      <c r="AW148" s="117"/>
      <c r="AX148" s="117"/>
      <c r="AY148" s="117"/>
      <c r="AZ148" s="117"/>
      <c r="BA148" s="117"/>
      <c r="BB148" s="117"/>
      <c r="BC148" s="117"/>
      <c r="BD148" s="117"/>
      <c r="BE148" s="117"/>
      <c r="BF148" s="117"/>
      <c r="BG148" s="117"/>
      <c r="BH148" s="117"/>
      <c r="BI148" s="117"/>
      <c r="BJ148" s="117"/>
      <c r="BK148" s="117"/>
      <c r="BL148" s="117"/>
      <c r="BM148" s="117"/>
      <c r="BN148" s="117"/>
      <c r="BO148" s="117"/>
      <c r="BP148" s="117"/>
      <c r="BQ148" s="117"/>
      <c r="BR148" s="117"/>
      <c r="BS148" s="117"/>
      <c r="BT148" s="117"/>
      <c r="BU148" s="117"/>
      <c r="BV148" s="117"/>
      <c r="BW148" s="117"/>
      <c r="BX148" s="117"/>
      <c r="BY148" s="117"/>
      <c r="BZ148" s="117"/>
      <c r="CA148" s="117"/>
      <c r="CB148" s="117"/>
      <c r="CC148" s="117"/>
    </row>
    <row r="149" spans="1:81" s="1" customFormat="1" ht="10.5" customHeight="1">
      <c r="A149" s="1473"/>
      <c r="B149" s="1476"/>
      <c r="C149" s="1265" t="s">
        <v>967</v>
      </c>
      <c r="D149" s="155" t="s">
        <v>126</v>
      </c>
      <c r="E149" s="73">
        <f>(AG149-AF149)*$AE149</f>
        <v>4.7999999987951013E-4</v>
      </c>
      <c r="F149" s="73">
        <f t="shared" ref="F149:AB149" si="53">(AH149-AG149)*$AE149</f>
        <v>0</v>
      </c>
      <c r="G149" s="73">
        <f t="shared" si="53"/>
        <v>0</v>
      </c>
      <c r="H149" s="492">
        <f t="shared" si="53"/>
        <v>0</v>
      </c>
      <c r="I149" s="73">
        <f t="shared" si="53"/>
        <v>0</v>
      </c>
      <c r="J149" s="73">
        <f t="shared" si="53"/>
        <v>0</v>
      </c>
      <c r="K149" s="73">
        <f t="shared" si="53"/>
        <v>0</v>
      </c>
      <c r="L149" s="73">
        <f t="shared" si="53"/>
        <v>0</v>
      </c>
      <c r="M149" s="73">
        <f t="shared" si="53"/>
        <v>0</v>
      </c>
      <c r="N149" s="492">
        <f t="shared" si="53"/>
        <v>0</v>
      </c>
      <c r="O149" s="73">
        <f t="shared" si="53"/>
        <v>0</v>
      </c>
      <c r="P149" s="73">
        <f t="shared" si="53"/>
        <v>4.7999999987951013E-4</v>
      </c>
      <c r="Q149" s="73">
        <f t="shared" si="53"/>
        <v>0</v>
      </c>
      <c r="R149" s="73">
        <f t="shared" si="53"/>
        <v>0</v>
      </c>
      <c r="S149" s="73">
        <f t="shared" si="53"/>
        <v>0</v>
      </c>
      <c r="T149" s="73">
        <f t="shared" si="53"/>
        <v>0</v>
      </c>
      <c r="U149" s="73">
        <f t="shared" si="53"/>
        <v>0</v>
      </c>
      <c r="V149" s="492">
        <f t="shared" si="53"/>
        <v>0</v>
      </c>
      <c r="W149" s="73">
        <f t="shared" si="53"/>
        <v>0</v>
      </c>
      <c r="X149" s="73">
        <f t="shared" si="53"/>
        <v>0</v>
      </c>
      <c r="Y149" s="73">
        <f t="shared" si="53"/>
        <v>0</v>
      </c>
      <c r="Z149" s="73">
        <f t="shared" si="53"/>
        <v>0</v>
      </c>
      <c r="AA149" s="73">
        <f t="shared" si="53"/>
        <v>0</v>
      </c>
      <c r="AB149" s="74">
        <f t="shared" si="53"/>
        <v>5.4569682106375692E-13</v>
      </c>
      <c r="AC149" s="58">
        <f>(BD149-AF149)*AE149</f>
        <v>9.600000003047171E-4</v>
      </c>
      <c r="AD149" s="61">
        <f>(BD150-AF150)*AE149</f>
        <v>3.3599999997022678E-3</v>
      </c>
      <c r="AE149" s="69">
        <v>4.8</v>
      </c>
      <c r="AF149" s="1170">
        <v>677.52509999999995</v>
      </c>
      <c r="AG149" s="1170">
        <v>677.52519999999993</v>
      </c>
      <c r="AH149" s="1216">
        <v>677.52519999999993</v>
      </c>
      <c r="AI149" s="1170">
        <v>677.52519999999993</v>
      </c>
      <c r="AJ149" s="1170">
        <v>677.52519999999993</v>
      </c>
      <c r="AK149" s="1170">
        <v>677.52519999999993</v>
      </c>
      <c r="AL149" s="1170">
        <v>677.52519999999993</v>
      </c>
      <c r="AM149" s="1170">
        <v>677.52519999999993</v>
      </c>
      <c r="AN149" s="1170">
        <v>677.52519999999993</v>
      </c>
      <c r="AO149" s="1170">
        <v>677.52519999999993</v>
      </c>
      <c r="AP149" s="1170">
        <v>677.52519999999993</v>
      </c>
      <c r="AQ149" s="1170">
        <v>677.52519999999993</v>
      </c>
      <c r="AR149" s="1170">
        <v>677.5252999999999</v>
      </c>
      <c r="AS149" s="1170">
        <v>677.5252999999999</v>
      </c>
      <c r="AT149" s="1170">
        <v>677.5252999999999</v>
      </c>
      <c r="AU149" s="1170">
        <v>677.5252999999999</v>
      </c>
      <c r="AV149" s="1170">
        <v>677.5252999999999</v>
      </c>
      <c r="AW149" s="1170">
        <v>677.5252999999999</v>
      </c>
      <c r="AX149" s="1170">
        <v>677.5252999999999</v>
      </c>
      <c r="AY149" s="1170">
        <v>677.5252999999999</v>
      </c>
      <c r="AZ149" s="1170">
        <v>677.5252999999999</v>
      </c>
      <c r="BA149" s="1170">
        <v>677.5252999999999</v>
      </c>
      <c r="BB149" s="1170">
        <v>677.5252999999999</v>
      </c>
      <c r="BC149" s="1170">
        <v>677.5252999999999</v>
      </c>
      <c r="BD149" s="1170">
        <v>677.52530000000002</v>
      </c>
      <c r="BE149" s="117"/>
      <c r="BF149" s="117"/>
      <c r="BG149" s="117"/>
      <c r="BH149" s="117"/>
      <c r="BI149" s="117"/>
      <c r="BJ149" s="117"/>
      <c r="BK149" s="117"/>
      <c r="BL149" s="117"/>
      <c r="BM149" s="117"/>
      <c r="BN149" s="117"/>
      <c r="BO149" s="117"/>
      <c r="BP149" s="117"/>
      <c r="BQ149" s="117"/>
      <c r="BR149" s="117"/>
      <c r="BS149" s="117"/>
      <c r="BT149" s="117"/>
      <c r="BU149" s="117"/>
      <c r="BV149" s="117"/>
      <c r="BW149" s="117"/>
      <c r="BX149" s="117"/>
      <c r="BY149" s="117"/>
      <c r="BZ149" s="117"/>
      <c r="CA149" s="117"/>
      <c r="CB149" s="117"/>
      <c r="CC149" s="117"/>
    </row>
    <row r="150" spans="1:81" s="1" customFormat="1" ht="10.5" customHeight="1">
      <c r="A150" s="1473"/>
      <c r="B150" s="1476"/>
      <c r="C150" s="1265" t="s">
        <v>967</v>
      </c>
      <c r="D150" s="155" t="s">
        <v>127</v>
      </c>
      <c r="E150" s="73">
        <f>(AG150-AF150)*$AE149</f>
        <v>0</v>
      </c>
      <c r="F150" s="59">
        <f t="shared" ref="F150:AB150" si="54">(AH150-AG150)*$AE149</f>
        <v>0</v>
      </c>
      <c r="G150" s="59">
        <f t="shared" si="54"/>
        <v>0</v>
      </c>
      <c r="H150" s="383">
        <f t="shared" si="54"/>
        <v>4.7999999987951013E-4</v>
      </c>
      <c r="I150" s="59">
        <f t="shared" si="54"/>
        <v>0</v>
      </c>
      <c r="J150" s="59">
        <f t="shared" si="54"/>
        <v>0</v>
      </c>
      <c r="K150" s="59">
        <f t="shared" si="54"/>
        <v>4.7999999987951013E-4</v>
      </c>
      <c r="L150" s="59">
        <f t="shared" si="54"/>
        <v>0</v>
      </c>
      <c r="M150" s="59">
        <f t="shared" si="54"/>
        <v>0</v>
      </c>
      <c r="N150" s="383">
        <f t="shared" si="54"/>
        <v>0</v>
      </c>
      <c r="O150" s="59">
        <f t="shared" si="54"/>
        <v>4.8000000042520692E-4</v>
      </c>
      <c r="P150" s="59">
        <f t="shared" si="54"/>
        <v>0</v>
      </c>
      <c r="Q150" s="59">
        <f t="shared" si="54"/>
        <v>0</v>
      </c>
      <c r="R150" s="59">
        <f t="shared" si="54"/>
        <v>4.7999999987951013E-4</v>
      </c>
      <c r="S150" s="59">
        <f t="shared" si="54"/>
        <v>0</v>
      </c>
      <c r="T150" s="59">
        <f t="shared" si="54"/>
        <v>0</v>
      </c>
      <c r="U150" s="59">
        <f t="shared" si="54"/>
        <v>0</v>
      </c>
      <c r="V150" s="383">
        <f t="shared" si="54"/>
        <v>4.7999999987951013E-4</v>
      </c>
      <c r="W150" s="59">
        <f t="shared" si="54"/>
        <v>0</v>
      </c>
      <c r="X150" s="59">
        <f t="shared" si="54"/>
        <v>0</v>
      </c>
      <c r="Y150" s="59">
        <f t="shared" si="54"/>
        <v>4.7999999987951013E-4</v>
      </c>
      <c r="Z150" s="59">
        <f t="shared" si="54"/>
        <v>0</v>
      </c>
      <c r="AA150" s="59">
        <f t="shared" si="54"/>
        <v>0</v>
      </c>
      <c r="AB150" s="60">
        <f t="shared" si="54"/>
        <v>4.7999999987951013E-4</v>
      </c>
      <c r="AC150" s="58"/>
      <c r="AD150" s="61"/>
      <c r="AE150" s="69"/>
      <c r="AF150" s="1080">
        <v>664.00530000000003</v>
      </c>
      <c r="AG150" s="1080">
        <v>664.00530000000003</v>
      </c>
      <c r="AH150" s="1081">
        <v>664.00530000000003</v>
      </c>
      <c r="AI150" s="1080">
        <v>664.00530000000003</v>
      </c>
      <c r="AJ150" s="1080">
        <v>664.00540000000001</v>
      </c>
      <c r="AK150" s="1080">
        <v>664.00540000000001</v>
      </c>
      <c r="AL150" s="1080">
        <v>664.00540000000001</v>
      </c>
      <c r="AM150" s="1080">
        <v>664.00549999999998</v>
      </c>
      <c r="AN150" s="1080">
        <v>664.00549999999998</v>
      </c>
      <c r="AO150" s="1080">
        <v>664.00549999999998</v>
      </c>
      <c r="AP150" s="1080">
        <v>664.00549999999998</v>
      </c>
      <c r="AQ150" s="1080">
        <v>664.00560000000007</v>
      </c>
      <c r="AR150" s="1080">
        <v>664.00560000000007</v>
      </c>
      <c r="AS150" s="1080">
        <v>664.00560000000007</v>
      </c>
      <c r="AT150" s="1080">
        <v>664.00570000000005</v>
      </c>
      <c r="AU150" s="1080">
        <v>664.00570000000005</v>
      </c>
      <c r="AV150" s="1080">
        <v>664.00570000000005</v>
      </c>
      <c r="AW150" s="1080">
        <v>664.00570000000005</v>
      </c>
      <c r="AX150" s="1080">
        <v>664.00580000000002</v>
      </c>
      <c r="AY150" s="1080">
        <v>664.00580000000002</v>
      </c>
      <c r="AZ150" s="1080">
        <v>664.00580000000002</v>
      </c>
      <c r="BA150" s="1080">
        <v>664.0059</v>
      </c>
      <c r="BB150" s="1080">
        <v>664.0059</v>
      </c>
      <c r="BC150" s="1080">
        <v>664.0059</v>
      </c>
      <c r="BD150" s="1080">
        <v>664.00599999999997</v>
      </c>
      <c r="BE150" s="117"/>
      <c r="BF150" s="117"/>
      <c r="BG150" s="117"/>
      <c r="BH150" s="117"/>
      <c r="BI150" s="117"/>
      <c r="BJ150" s="117"/>
      <c r="BK150" s="117"/>
      <c r="BL150" s="117"/>
      <c r="BM150" s="117"/>
      <c r="BN150" s="117"/>
      <c r="BO150" s="117"/>
      <c r="BP150" s="117"/>
      <c r="BQ150" s="117"/>
      <c r="BR150" s="117"/>
      <c r="BS150" s="117"/>
      <c r="BT150" s="117"/>
      <c r="BU150" s="117"/>
      <c r="BV150" s="117"/>
      <c r="BW150" s="117"/>
      <c r="BX150" s="117"/>
      <c r="BY150" s="117"/>
      <c r="BZ150" s="117"/>
      <c r="CA150" s="117"/>
      <c r="CB150" s="117"/>
      <c r="CC150" s="117"/>
    </row>
    <row r="151" spans="1:81" s="1" customFormat="1" ht="10.5" customHeight="1" thickBot="1">
      <c r="A151" s="1474"/>
      <c r="B151" s="1477"/>
      <c r="C151" s="312"/>
      <c r="D151" s="271" t="s">
        <v>42</v>
      </c>
      <c r="E151" s="63">
        <f t="shared" ref="E151:AB151" si="55">E150/E149</f>
        <v>0</v>
      </c>
      <c r="F151" s="63" t="e">
        <f t="shared" si="55"/>
        <v>#DIV/0!</v>
      </c>
      <c r="G151" s="63" t="e">
        <f t="shared" si="55"/>
        <v>#DIV/0!</v>
      </c>
      <c r="H151" s="417" t="e">
        <f t="shared" si="55"/>
        <v>#DIV/0!</v>
      </c>
      <c r="I151" s="63" t="e">
        <f t="shared" si="55"/>
        <v>#DIV/0!</v>
      </c>
      <c r="J151" s="63" t="e">
        <f t="shared" si="55"/>
        <v>#DIV/0!</v>
      </c>
      <c r="K151" s="63" t="e">
        <f t="shared" si="55"/>
        <v>#DIV/0!</v>
      </c>
      <c r="L151" s="63" t="e">
        <f t="shared" si="55"/>
        <v>#DIV/0!</v>
      </c>
      <c r="M151" s="63" t="e">
        <f t="shared" si="55"/>
        <v>#DIV/0!</v>
      </c>
      <c r="N151" s="417" t="e">
        <f t="shared" si="55"/>
        <v>#DIV/0!</v>
      </c>
      <c r="O151" s="63" t="e">
        <f t="shared" si="55"/>
        <v>#DIV/0!</v>
      </c>
      <c r="P151" s="63">
        <f t="shared" si="55"/>
        <v>0</v>
      </c>
      <c r="Q151" s="63" t="e">
        <f t="shared" si="55"/>
        <v>#DIV/0!</v>
      </c>
      <c r="R151" s="63" t="e">
        <f t="shared" si="55"/>
        <v>#DIV/0!</v>
      </c>
      <c r="S151" s="63" t="e">
        <f t="shared" si="55"/>
        <v>#DIV/0!</v>
      </c>
      <c r="T151" s="63" t="e">
        <f t="shared" si="55"/>
        <v>#DIV/0!</v>
      </c>
      <c r="U151" s="63" t="e">
        <f t="shared" si="55"/>
        <v>#DIV/0!</v>
      </c>
      <c r="V151" s="417" t="e">
        <f t="shared" si="55"/>
        <v>#DIV/0!</v>
      </c>
      <c r="W151" s="63" t="e">
        <f t="shared" si="55"/>
        <v>#DIV/0!</v>
      </c>
      <c r="X151" s="63" t="e">
        <f t="shared" si="55"/>
        <v>#DIV/0!</v>
      </c>
      <c r="Y151" s="63" t="e">
        <f t="shared" si="55"/>
        <v>#DIV/0!</v>
      </c>
      <c r="Z151" s="63" t="e">
        <f t="shared" si="55"/>
        <v>#DIV/0!</v>
      </c>
      <c r="AA151" s="63" t="e">
        <f t="shared" si="55"/>
        <v>#DIV/0!</v>
      </c>
      <c r="AB151" s="64">
        <f t="shared" si="55"/>
        <v>879609302</v>
      </c>
      <c r="AC151" s="382"/>
      <c r="AD151" s="206"/>
      <c r="AE151" s="69"/>
      <c r="AF151" s="117"/>
      <c r="AG151" s="117"/>
      <c r="AH151" s="117"/>
      <c r="AI151" s="117"/>
      <c r="AJ151" s="117"/>
      <c r="AK151" s="117"/>
      <c r="AL151" s="117"/>
      <c r="AM151" s="117"/>
      <c r="AN151" s="117"/>
      <c r="AO151" s="117"/>
      <c r="AP151" s="117"/>
      <c r="AQ151" s="117"/>
      <c r="AR151" s="117"/>
      <c r="AS151" s="117"/>
      <c r="AT151" s="117"/>
      <c r="AU151" s="117"/>
      <c r="AV151" s="117"/>
      <c r="AW151" s="117"/>
      <c r="AX151" s="117"/>
      <c r="AY151" s="117"/>
      <c r="AZ151" s="117"/>
      <c r="BA151" s="117"/>
      <c r="BB151" s="117"/>
      <c r="BC151" s="117"/>
      <c r="BD151" s="117"/>
      <c r="BE151" s="117"/>
      <c r="BF151" s="117"/>
      <c r="BG151" s="117"/>
      <c r="BH151" s="117"/>
      <c r="BI151" s="117"/>
      <c r="BJ151" s="117"/>
      <c r="BK151" s="117"/>
      <c r="BL151" s="117"/>
      <c r="BM151" s="117"/>
      <c r="BN151" s="117"/>
      <c r="BO151" s="117"/>
      <c r="BP151" s="117"/>
      <c r="BQ151" s="117"/>
      <c r="BR151" s="117"/>
      <c r="BS151" s="117"/>
      <c r="BT151" s="117"/>
      <c r="BU151" s="117"/>
      <c r="BV151" s="117"/>
      <c r="BW151" s="117"/>
      <c r="BX151" s="117"/>
      <c r="BY151" s="117"/>
      <c r="BZ151" s="117"/>
      <c r="CA151" s="117"/>
      <c r="CB151" s="117"/>
      <c r="CC151" s="117"/>
    </row>
    <row r="152" spans="1:81" s="1" customFormat="1" ht="10.5" customHeight="1">
      <c r="A152" s="1472" t="s">
        <v>103</v>
      </c>
      <c r="B152" s="1475" t="s">
        <v>243</v>
      </c>
      <c r="C152" s="1264"/>
      <c r="D152" s="1266"/>
      <c r="E152" s="88"/>
      <c r="F152" s="233"/>
      <c r="G152" s="233"/>
      <c r="H152" s="887"/>
      <c r="I152" s="233"/>
      <c r="J152" s="233"/>
      <c r="K152" s="233"/>
      <c r="L152" s="233"/>
      <c r="M152" s="233"/>
      <c r="N152" s="887"/>
      <c r="O152" s="233"/>
      <c r="P152" s="233"/>
      <c r="Q152" s="233"/>
      <c r="R152" s="233"/>
      <c r="S152" s="233"/>
      <c r="T152" s="233"/>
      <c r="U152" s="233"/>
      <c r="V152" s="887"/>
      <c r="W152" s="233"/>
      <c r="X152" s="233"/>
      <c r="Y152" s="233"/>
      <c r="Z152" s="233"/>
      <c r="AA152" s="233"/>
      <c r="AB152" s="234"/>
      <c r="AC152" s="58" t="s">
        <v>125</v>
      </c>
      <c r="AD152" s="61">
        <f>AD154/AC154</f>
        <v>0.68789426254132557</v>
      </c>
      <c r="AE152" s="69"/>
      <c r="AF152" s="117"/>
      <c r="AG152" s="117"/>
      <c r="AH152" s="117"/>
      <c r="AI152" s="117"/>
      <c r="AJ152" s="117"/>
      <c r="AK152" s="117"/>
      <c r="AL152" s="117"/>
      <c r="AM152" s="117"/>
      <c r="AN152" s="117"/>
      <c r="AO152" s="117"/>
      <c r="AP152" s="117"/>
      <c r="AQ152" s="117"/>
      <c r="AR152" s="117"/>
      <c r="AS152" s="117"/>
      <c r="AT152" s="117"/>
      <c r="AU152" s="117"/>
      <c r="AV152" s="117"/>
      <c r="AW152" s="117"/>
      <c r="AX152" s="117"/>
      <c r="AY152" s="117"/>
      <c r="AZ152" s="117"/>
      <c r="BA152" s="117"/>
      <c r="BB152" s="117"/>
      <c r="BC152" s="117"/>
      <c r="BD152" s="117"/>
      <c r="BE152" s="117"/>
      <c r="BF152" s="117"/>
      <c r="BG152" s="117"/>
      <c r="BH152" s="117"/>
      <c r="BI152" s="117"/>
      <c r="BJ152" s="117"/>
      <c r="BK152" s="117"/>
      <c r="BL152" s="117"/>
      <c r="BM152" s="117"/>
      <c r="BN152" s="117"/>
      <c r="BO152" s="117"/>
      <c r="BP152" s="117"/>
      <c r="BQ152" s="117"/>
      <c r="BR152" s="117"/>
      <c r="BS152" s="117"/>
      <c r="BT152" s="117"/>
      <c r="BU152" s="117"/>
      <c r="BV152" s="117"/>
      <c r="BW152" s="117"/>
      <c r="BX152" s="117"/>
      <c r="BY152" s="117"/>
      <c r="BZ152" s="117"/>
      <c r="CA152" s="117"/>
      <c r="CB152" s="117"/>
      <c r="CC152" s="117"/>
    </row>
    <row r="153" spans="1:81" s="1" customFormat="1" ht="10.5" customHeight="1">
      <c r="A153" s="1473"/>
      <c r="B153" s="1476"/>
      <c r="C153" s="1265" t="s">
        <v>136</v>
      </c>
      <c r="D153" s="155" t="s">
        <v>34</v>
      </c>
      <c r="E153" s="98">
        <v>10</v>
      </c>
      <c r="F153" s="98">
        <v>11</v>
      </c>
      <c r="G153" s="98">
        <v>11</v>
      </c>
      <c r="H153" s="513">
        <v>11</v>
      </c>
      <c r="I153" s="98">
        <v>11</v>
      </c>
      <c r="J153" s="98">
        <v>11</v>
      </c>
      <c r="K153" s="98">
        <v>11</v>
      </c>
      <c r="L153" s="98">
        <v>15</v>
      </c>
      <c r="M153" s="98">
        <v>35</v>
      </c>
      <c r="N153" s="513">
        <v>34</v>
      </c>
      <c r="O153" s="98">
        <v>31</v>
      </c>
      <c r="P153" s="98">
        <v>29</v>
      </c>
      <c r="Q153" s="98">
        <v>25</v>
      </c>
      <c r="R153" s="98">
        <v>34</v>
      </c>
      <c r="S153" s="98">
        <v>27</v>
      </c>
      <c r="T153" s="98">
        <v>26</v>
      </c>
      <c r="U153" s="98">
        <v>20</v>
      </c>
      <c r="V153" s="513">
        <v>15</v>
      </c>
      <c r="W153" s="98">
        <v>14</v>
      </c>
      <c r="X153" s="98">
        <v>12</v>
      </c>
      <c r="Y153" s="98">
        <v>12</v>
      </c>
      <c r="Z153" s="98">
        <v>12</v>
      </c>
      <c r="AA153" s="98">
        <v>11</v>
      </c>
      <c r="AB153" s="220">
        <v>12</v>
      </c>
      <c r="AC153" s="382"/>
      <c r="AD153" s="206"/>
      <c r="AE153" s="69"/>
      <c r="AF153" s="117"/>
      <c r="AG153" s="117"/>
      <c r="AH153" s="117"/>
      <c r="AI153" s="117"/>
      <c r="AJ153" s="117"/>
      <c r="AK153" s="117"/>
      <c r="AL153" s="117"/>
      <c r="AM153" s="117"/>
      <c r="AN153" s="117"/>
      <c r="AO153" s="117"/>
      <c r="AP153" s="117"/>
      <c r="AQ153" s="117"/>
      <c r="AR153" s="117"/>
      <c r="AS153" s="117"/>
      <c r="AT153" s="117"/>
      <c r="AU153" s="117"/>
      <c r="AV153" s="117"/>
      <c r="AW153" s="117"/>
      <c r="AX153" s="117"/>
      <c r="AY153" s="117"/>
      <c r="AZ153" s="117"/>
      <c r="BA153" s="117"/>
      <c r="BB153" s="117"/>
      <c r="BC153" s="117"/>
      <c r="BD153" s="117"/>
      <c r="BE153" s="117"/>
      <c r="BF153" s="117"/>
      <c r="BG153" s="117"/>
      <c r="BH153" s="117"/>
      <c r="BI153" s="117"/>
      <c r="BJ153" s="117"/>
      <c r="BK153" s="117"/>
      <c r="BL153" s="117"/>
      <c r="BM153" s="117"/>
      <c r="BN153" s="117"/>
      <c r="BO153" s="117"/>
      <c r="BP153" s="117"/>
      <c r="BQ153" s="117"/>
      <c r="BR153" s="117"/>
      <c r="BS153" s="117"/>
      <c r="BT153" s="117"/>
      <c r="BU153" s="117"/>
      <c r="BV153" s="117"/>
      <c r="BW153" s="117"/>
      <c r="BX153" s="117"/>
      <c r="BY153" s="117"/>
      <c r="BZ153" s="117"/>
      <c r="CA153" s="117"/>
      <c r="CB153" s="117"/>
      <c r="CC153" s="117"/>
    </row>
    <row r="154" spans="1:81" s="1" customFormat="1" ht="10.5" customHeight="1">
      <c r="A154" s="1473"/>
      <c r="B154" s="1476"/>
      <c r="C154" s="1265" t="s">
        <v>967</v>
      </c>
      <c r="D154" s="155" t="s">
        <v>126</v>
      </c>
      <c r="E154" s="73">
        <f>(AG154-AF154)*$AE154</f>
        <v>8.2439999999974131E-2</v>
      </c>
      <c r="F154" s="73">
        <f t="shared" ref="F154:AB154" si="56">(AH154-AG154)*$AE154</f>
        <v>8.28000000000884E-2</v>
      </c>
      <c r="G154" s="73">
        <f t="shared" si="56"/>
        <v>8.2799999999883772E-2</v>
      </c>
      <c r="H154" s="492">
        <f t="shared" si="56"/>
        <v>8.2439999999974131E-2</v>
      </c>
      <c r="I154" s="73">
        <f t="shared" si="56"/>
        <v>8.2080000000064504E-2</v>
      </c>
      <c r="J154" s="73">
        <f t="shared" si="56"/>
        <v>8.2080000000064504E-2</v>
      </c>
      <c r="K154" s="73">
        <f t="shared" si="56"/>
        <v>8.2439999999974131E-2</v>
      </c>
      <c r="L154" s="73">
        <f t="shared" si="56"/>
        <v>0.10475999999989653</v>
      </c>
      <c r="M154" s="73">
        <f t="shared" si="56"/>
        <v>0.23544000000003962</v>
      </c>
      <c r="N154" s="492">
        <f t="shared" si="56"/>
        <v>0.29195999999997185</v>
      </c>
      <c r="O154" s="73">
        <f t="shared" si="56"/>
        <v>0.26712000000006814</v>
      </c>
      <c r="P154" s="73">
        <f t="shared" si="56"/>
        <v>0.26568000000002029</v>
      </c>
      <c r="Q154" s="73">
        <f t="shared" si="56"/>
        <v>0.20807999999994992</v>
      </c>
      <c r="R154" s="73">
        <f t="shared" si="56"/>
        <v>0.2412000000000262</v>
      </c>
      <c r="S154" s="73">
        <f t="shared" si="56"/>
        <v>0.25236000000008973</v>
      </c>
      <c r="T154" s="73">
        <f t="shared" si="56"/>
        <v>0.23975999999997841</v>
      </c>
      <c r="U154" s="73">
        <f t="shared" si="56"/>
        <v>0.1904399999998759</v>
      </c>
      <c r="V154" s="492">
        <f t="shared" si="56"/>
        <v>0.12924000000009528</v>
      </c>
      <c r="W154" s="73">
        <f t="shared" si="56"/>
        <v>0.1198799999999892</v>
      </c>
      <c r="X154" s="73">
        <f t="shared" si="56"/>
        <v>0.10188000000000556</v>
      </c>
      <c r="Y154" s="73">
        <f t="shared" si="56"/>
        <v>9.3959999999947294E-2</v>
      </c>
      <c r="Z154" s="73">
        <f t="shared" si="56"/>
        <v>9.2520000000104116E-2</v>
      </c>
      <c r="AA154" s="73">
        <f t="shared" si="56"/>
        <v>9.1799999999875578E-2</v>
      </c>
      <c r="AB154" s="74">
        <f t="shared" si="56"/>
        <v>9.2159999999989847E-2</v>
      </c>
      <c r="AC154" s="58">
        <f>(BD154-AF154)*AE154</f>
        <v>3.5953199999999472</v>
      </c>
      <c r="AD154" s="61">
        <f>(BD155-AF155)*AE154</f>
        <v>2.4732000000000425</v>
      </c>
      <c r="AE154" s="69">
        <v>3.6</v>
      </c>
      <c r="AF154" s="1170">
        <v>500.5437</v>
      </c>
      <c r="AG154" s="1170">
        <v>500.56659999999999</v>
      </c>
      <c r="AH154" s="1216">
        <v>500.58960000000002</v>
      </c>
      <c r="AI154" s="1170">
        <v>500.61259999999999</v>
      </c>
      <c r="AJ154" s="1170">
        <v>500.63549999999998</v>
      </c>
      <c r="AK154" s="1170">
        <v>500.6583</v>
      </c>
      <c r="AL154" s="1170">
        <v>500.68110000000001</v>
      </c>
      <c r="AM154" s="1170">
        <v>500.70400000000001</v>
      </c>
      <c r="AN154" s="1170">
        <v>500.73309999999998</v>
      </c>
      <c r="AO154" s="1170">
        <v>500.79849999999999</v>
      </c>
      <c r="AP154" s="1170">
        <v>500.87959999999998</v>
      </c>
      <c r="AQ154" s="1170">
        <v>500.9538</v>
      </c>
      <c r="AR154" s="1170">
        <v>501.02760000000001</v>
      </c>
      <c r="AS154" s="1170">
        <v>501.08539999999999</v>
      </c>
      <c r="AT154" s="1170">
        <v>501.1524</v>
      </c>
      <c r="AU154" s="1170">
        <v>501.22250000000003</v>
      </c>
      <c r="AV154" s="1170">
        <v>501.28910000000002</v>
      </c>
      <c r="AW154" s="1170">
        <v>501.34199999999998</v>
      </c>
      <c r="AX154" s="1170">
        <v>501.37790000000001</v>
      </c>
      <c r="AY154" s="1170">
        <v>501.41120000000001</v>
      </c>
      <c r="AZ154" s="1170">
        <v>501.43950000000001</v>
      </c>
      <c r="BA154" s="1170">
        <v>501.46559999999999</v>
      </c>
      <c r="BB154" s="1170">
        <v>501.49130000000002</v>
      </c>
      <c r="BC154" s="1170">
        <v>501.51679999999999</v>
      </c>
      <c r="BD154" s="1170">
        <v>501.54239999999999</v>
      </c>
      <c r="BE154" s="117"/>
      <c r="BF154" s="117"/>
      <c r="BG154" s="117"/>
      <c r="BH154" s="117"/>
      <c r="BI154" s="117"/>
      <c r="BJ154" s="117"/>
      <c r="BK154" s="117"/>
      <c r="BL154" s="117"/>
      <c r="BM154" s="117"/>
      <c r="BN154" s="117"/>
      <c r="BO154" s="117"/>
      <c r="BP154" s="117"/>
      <c r="BQ154" s="117"/>
      <c r="BR154" s="117"/>
      <c r="BS154" s="117"/>
      <c r="BT154" s="117"/>
      <c r="BU154" s="117"/>
      <c r="BV154" s="117"/>
      <c r="BW154" s="117"/>
      <c r="BX154" s="117"/>
      <c r="BY154" s="117"/>
      <c r="BZ154" s="117"/>
      <c r="CA154" s="117"/>
      <c r="CB154" s="117"/>
      <c r="CC154" s="117"/>
    </row>
    <row r="155" spans="1:81" s="1" customFormat="1" ht="10.5" customHeight="1">
      <c r="A155" s="1473"/>
      <c r="B155" s="1476"/>
      <c r="C155" s="1265" t="s">
        <v>967</v>
      </c>
      <c r="D155" s="155" t="s">
        <v>127</v>
      </c>
      <c r="E155" s="73">
        <f>(AG155-AF155)*$AE154</f>
        <v>6.1920000000009169E-2</v>
      </c>
      <c r="F155" s="59">
        <f t="shared" ref="F155:AB155" si="57">(AH155-AG155)*$AE154</f>
        <v>6.1920000000009169E-2</v>
      </c>
      <c r="G155" s="59">
        <f t="shared" si="57"/>
        <v>6.1920000000009169E-2</v>
      </c>
      <c r="H155" s="383">
        <f t="shared" si="57"/>
        <v>6.1920000000009169E-2</v>
      </c>
      <c r="I155" s="59">
        <f t="shared" si="57"/>
        <v>6.15599999998949E-2</v>
      </c>
      <c r="J155" s="59">
        <f t="shared" si="57"/>
        <v>6.1920000000009169E-2</v>
      </c>
      <c r="K155" s="59">
        <f t="shared" si="57"/>
        <v>6.2280000000123438E-2</v>
      </c>
      <c r="L155" s="59">
        <f t="shared" si="57"/>
        <v>7.8479999999944997E-2</v>
      </c>
      <c r="M155" s="59">
        <f t="shared" si="57"/>
        <v>0.15191999999992731</v>
      </c>
      <c r="N155" s="383">
        <f t="shared" si="57"/>
        <v>0.18107999999997446</v>
      </c>
      <c r="O155" s="59">
        <f t="shared" si="57"/>
        <v>0.16524000000006253</v>
      </c>
      <c r="P155" s="59">
        <f t="shared" si="57"/>
        <v>0.16559999999997219</v>
      </c>
      <c r="Q155" s="59">
        <f t="shared" si="57"/>
        <v>0.14039999999995417</v>
      </c>
      <c r="R155" s="59">
        <f t="shared" si="57"/>
        <v>0.16380000000001474</v>
      </c>
      <c r="S155" s="59">
        <f t="shared" si="57"/>
        <v>0.17280000000000656</v>
      </c>
      <c r="T155" s="59">
        <f t="shared" si="57"/>
        <v>0.16164000000014767</v>
      </c>
      <c r="U155" s="59">
        <f t="shared" si="57"/>
        <v>0.12311999999999444</v>
      </c>
      <c r="V155" s="383">
        <f t="shared" si="57"/>
        <v>9.5759999999904727E-2</v>
      </c>
      <c r="W155" s="59">
        <f t="shared" si="57"/>
        <v>8.7840000000051086E-2</v>
      </c>
      <c r="X155" s="59">
        <f t="shared" si="57"/>
        <v>7.3080000000072684E-2</v>
      </c>
      <c r="Y155" s="59">
        <f t="shared" si="57"/>
        <v>6.9119999999838908E-2</v>
      </c>
      <c r="Z155" s="59">
        <f t="shared" si="57"/>
        <v>7.0199999999977086E-2</v>
      </c>
      <c r="AA155" s="59">
        <f t="shared" si="57"/>
        <v>6.9480000000157818E-2</v>
      </c>
      <c r="AB155" s="60">
        <f t="shared" si="57"/>
        <v>7.0199999999977086E-2</v>
      </c>
      <c r="AC155" s="58"/>
      <c r="AD155" s="61"/>
      <c r="AE155" s="69"/>
      <c r="AF155" s="1080">
        <v>268.17840000000001</v>
      </c>
      <c r="AG155" s="1080">
        <v>268.19560000000001</v>
      </c>
      <c r="AH155" s="1081">
        <v>268.21280000000002</v>
      </c>
      <c r="AI155" s="1080">
        <v>268.23</v>
      </c>
      <c r="AJ155" s="1080">
        <v>268.24720000000002</v>
      </c>
      <c r="AK155" s="1080">
        <v>268.26429999999999</v>
      </c>
      <c r="AL155" s="1080">
        <v>268.28149999999999</v>
      </c>
      <c r="AM155" s="1080">
        <v>268.29880000000003</v>
      </c>
      <c r="AN155" s="1080">
        <v>268.32060000000001</v>
      </c>
      <c r="AO155" s="1080">
        <v>268.36279999999999</v>
      </c>
      <c r="AP155" s="1080">
        <v>268.41309999999999</v>
      </c>
      <c r="AQ155" s="1080">
        <v>268.459</v>
      </c>
      <c r="AR155" s="1080">
        <v>268.505</v>
      </c>
      <c r="AS155" s="1080">
        <v>268.54399999999998</v>
      </c>
      <c r="AT155" s="1080">
        <v>268.58949999999999</v>
      </c>
      <c r="AU155" s="1080">
        <v>268.63749999999999</v>
      </c>
      <c r="AV155" s="1080">
        <v>268.68240000000003</v>
      </c>
      <c r="AW155" s="1080">
        <v>268.71660000000003</v>
      </c>
      <c r="AX155" s="1080">
        <v>268.7432</v>
      </c>
      <c r="AY155" s="1080">
        <v>268.76760000000002</v>
      </c>
      <c r="AZ155" s="1080">
        <v>268.78790000000004</v>
      </c>
      <c r="BA155" s="1080">
        <v>268.80709999999999</v>
      </c>
      <c r="BB155" s="1080">
        <v>268.82659999999998</v>
      </c>
      <c r="BC155" s="1080">
        <v>268.84590000000003</v>
      </c>
      <c r="BD155" s="1080">
        <v>268.86540000000002</v>
      </c>
      <c r="BE155" s="117"/>
      <c r="BF155" s="117"/>
      <c r="BG155" s="117"/>
      <c r="BH155" s="117"/>
      <c r="BI155" s="117"/>
      <c r="BJ155" s="117"/>
      <c r="BK155" s="117"/>
      <c r="BL155" s="117"/>
      <c r="BM155" s="117"/>
      <c r="BN155" s="117"/>
      <c r="BO155" s="117"/>
      <c r="BP155" s="117"/>
      <c r="BQ155" s="117"/>
      <c r="BR155" s="117"/>
      <c r="BS155" s="117"/>
      <c r="BT155" s="117"/>
      <c r="BU155" s="117"/>
      <c r="BV155" s="117"/>
      <c r="BW155" s="117"/>
      <c r="BX155" s="117"/>
      <c r="BY155" s="117"/>
      <c r="BZ155" s="117"/>
      <c r="CA155" s="117"/>
      <c r="CB155" s="117"/>
      <c r="CC155" s="117"/>
    </row>
    <row r="156" spans="1:81" s="1" customFormat="1" ht="10.5" customHeight="1" thickBot="1">
      <c r="A156" s="1474"/>
      <c r="B156" s="1477"/>
      <c r="C156" s="312"/>
      <c r="D156" s="271" t="s">
        <v>42</v>
      </c>
      <c r="E156" s="63">
        <f t="shared" ref="E156:AB156" si="58">E155/E154</f>
        <v>0.75109170305711548</v>
      </c>
      <c r="F156" s="63">
        <f t="shared" si="58"/>
        <v>0.74782608695583408</v>
      </c>
      <c r="G156" s="63">
        <f t="shared" si="58"/>
        <v>0.74782608695768227</v>
      </c>
      <c r="H156" s="417">
        <f t="shared" si="58"/>
        <v>0.75109170305711548</v>
      </c>
      <c r="I156" s="63">
        <f t="shared" si="58"/>
        <v>0.74999999999813016</v>
      </c>
      <c r="J156" s="63">
        <f t="shared" si="58"/>
        <v>0.75438596491179954</v>
      </c>
      <c r="K156" s="63">
        <f t="shared" si="58"/>
        <v>0.75545851528557717</v>
      </c>
      <c r="L156" s="63">
        <f t="shared" si="58"/>
        <v>0.74914089347100521</v>
      </c>
      <c r="M156" s="63">
        <f t="shared" si="58"/>
        <v>0.64525993883750321</v>
      </c>
      <c r="N156" s="417">
        <f t="shared" si="58"/>
        <v>0.62022194821205612</v>
      </c>
      <c r="O156" s="63">
        <f t="shared" si="58"/>
        <v>0.61859838274940249</v>
      </c>
      <c r="P156" s="63">
        <f t="shared" si="58"/>
        <v>0.62330623306217836</v>
      </c>
      <c r="Q156" s="63">
        <f t="shared" si="58"/>
        <v>0.67474048442900791</v>
      </c>
      <c r="R156" s="63">
        <f t="shared" si="58"/>
        <v>0.6791044776119276</v>
      </c>
      <c r="S156" s="63">
        <f t="shared" si="58"/>
        <v>0.68473609129792801</v>
      </c>
      <c r="T156" s="63">
        <f t="shared" si="58"/>
        <v>0.67417417417485082</v>
      </c>
      <c r="U156" s="63">
        <f t="shared" si="58"/>
        <v>0.64650283553914445</v>
      </c>
      <c r="V156" s="417">
        <f t="shared" si="58"/>
        <v>0.74094707520763026</v>
      </c>
      <c r="W156" s="63">
        <f t="shared" si="58"/>
        <v>0.73273273273322481</v>
      </c>
      <c r="X156" s="63">
        <f t="shared" si="58"/>
        <v>0.71731448763318306</v>
      </c>
      <c r="Y156" s="63">
        <f t="shared" si="58"/>
        <v>0.73563218390674412</v>
      </c>
      <c r="Z156" s="63">
        <f t="shared" si="58"/>
        <v>0.75875486381212809</v>
      </c>
      <c r="AA156" s="63">
        <f t="shared" si="58"/>
        <v>0.75686274510078422</v>
      </c>
      <c r="AB156" s="64">
        <f t="shared" si="58"/>
        <v>0.76171874999983524</v>
      </c>
      <c r="AC156" s="382"/>
      <c r="AD156" s="206"/>
      <c r="AE156" s="69"/>
      <c r="AF156" s="117"/>
      <c r="AG156" s="117"/>
      <c r="AH156" s="117"/>
      <c r="AI156" s="117"/>
      <c r="AJ156" s="117"/>
      <c r="AK156" s="117"/>
      <c r="AL156" s="117"/>
      <c r="AM156" s="117"/>
      <c r="AN156" s="117"/>
      <c r="AO156" s="117"/>
      <c r="AP156" s="117"/>
      <c r="AQ156" s="117"/>
      <c r="AR156" s="117"/>
      <c r="AS156" s="117"/>
      <c r="AT156" s="117"/>
      <c r="AU156" s="117"/>
      <c r="AV156" s="117"/>
      <c r="AW156" s="117"/>
      <c r="AX156" s="117"/>
      <c r="AY156" s="117"/>
      <c r="AZ156" s="117"/>
      <c r="BA156" s="117"/>
      <c r="BB156" s="117"/>
      <c r="BC156" s="117"/>
      <c r="BD156" s="117"/>
      <c r="BE156" s="117"/>
      <c r="BF156" s="117"/>
      <c r="BG156" s="117"/>
      <c r="BH156" s="117"/>
      <c r="BI156" s="117"/>
      <c r="BJ156" s="117"/>
      <c r="BK156" s="117"/>
      <c r="BL156" s="117"/>
      <c r="BM156" s="117"/>
      <c r="BN156" s="117"/>
      <c r="BO156" s="117"/>
      <c r="BP156" s="117"/>
      <c r="BQ156" s="117"/>
      <c r="BR156" s="117"/>
      <c r="BS156" s="117"/>
      <c r="BT156" s="117"/>
      <c r="BU156" s="117"/>
      <c r="BV156" s="117"/>
      <c r="BW156" s="117"/>
      <c r="BX156" s="117"/>
      <c r="BY156" s="117"/>
      <c r="BZ156" s="117"/>
      <c r="CA156" s="117"/>
      <c r="CB156" s="117"/>
      <c r="CC156" s="117"/>
    </row>
    <row r="157" spans="1:81" s="1" customFormat="1" ht="10.5" customHeight="1">
      <c r="A157" s="1472" t="s">
        <v>80</v>
      </c>
      <c r="B157" s="1475" t="s">
        <v>253</v>
      </c>
      <c r="C157" s="1264"/>
      <c r="D157" s="1266"/>
      <c r="E157" s="88"/>
      <c r="F157" s="233"/>
      <c r="G157" s="233"/>
      <c r="H157" s="887"/>
      <c r="I157" s="233"/>
      <c r="J157" s="233"/>
      <c r="K157" s="233"/>
      <c r="L157" s="233"/>
      <c r="M157" s="233"/>
      <c r="N157" s="887"/>
      <c r="O157" s="233"/>
      <c r="P157" s="233"/>
      <c r="Q157" s="233"/>
      <c r="R157" s="233"/>
      <c r="S157" s="233"/>
      <c r="T157" s="233"/>
      <c r="U157" s="233"/>
      <c r="V157" s="887"/>
      <c r="W157" s="233"/>
      <c r="X157" s="233"/>
      <c r="Y157" s="233"/>
      <c r="Z157" s="233"/>
      <c r="AA157" s="233"/>
      <c r="AB157" s="234"/>
      <c r="AC157" s="58" t="s">
        <v>125</v>
      </c>
      <c r="AD157" s="61">
        <f>AD159/AC159</f>
        <v>0.27352179542510519</v>
      </c>
      <c r="AE157" s="69"/>
      <c r="AF157" s="117"/>
      <c r="AG157" s="117"/>
      <c r="AH157" s="117"/>
      <c r="AI157" s="117"/>
      <c r="AJ157" s="117"/>
      <c r="AK157" s="117"/>
      <c r="AL157" s="117"/>
      <c r="AM157" s="117"/>
      <c r="AN157" s="117"/>
      <c r="AO157" s="117"/>
      <c r="AP157" s="117"/>
      <c r="AQ157" s="117"/>
      <c r="AR157" s="117"/>
      <c r="AS157" s="117"/>
      <c r="AT157" s="117"/>
      <c r="AU157" s="117"/>
      <c r="AV157" s="117"/>
      <c r="AW157" s="117"/>
      <c r="AX157" s="117"/>
      <c r="AY157" s="117"/>
      <c r="AZ157" s="117"/>
      <c r="BA157" s="117"/>
      <c r="BB157" s="117"/>
      <c r="BC157" s="117"/>
      <c r="BD157" s="117"/>
      <c r="BE157" s="376"/>
      <c r="BF157" s="376"/>
      <c r="BG157" s="376"/>
      <c r="BH157" s="376"/>
      <c r="BI157" s="376"/>
      <c r="BJ157" s="376"/>
      <c r="BK157" s="376"/>
      <c r="BL157" s="376"/>
      <c r="BM157" s="376"/>
      <c r="BN157" s="376"/>
      <c r="BO157" s="376"/>
      <c r="BP157" s="376"/>
      <c r="BQ157" s="376"/>
      <c r="BR157" s="376"/>
      <c r="BS157" s="376"/>
      <c r="BT157" s="376"/>
      <c r="BU157" s="376"/>
      <c r="BV157" s="376"/>
      <c r="BW157" s="376"/>
      <c r="BX157" s="376"/>
      <c r="BY157" s="187"/>
      <c r="BZ157" s="187"/>
      <c r="CA157" s="187"/>
      <c r="CB157" s="187"/>
      <c r="CC157" s="187"/>
    </row>
    <row r="158" spans="1:81" s="1" customFormat="1" ht="10.5" customHeight="1">
      <c r="A158" s="1473"/>
      <c r="B158" s="1476"/>
      <c r="C158" s="1265" t="s">
        <v>136</v>
      </c>
      <c r="D158" s="155" t="s">
        <v>34</v>
      </c>
      <c r="E158" s="98">
        <v>79</v>
      </c>
      <c r="F158" s="98">
        <v>74</v>
      </c>
      <c r="G158" s="98">
        <v>70</v>
      </c>
      <c r="H158" s="513">
        <v>72</v>
      </c>
      <c r="I158" s="98">
        <v>72</v>
      </c>
      <c r="J158" s="98">
        <v>78</v>
      </c>
      <c r="K158" s="98">
        <v>100</v>
      </c>
      <c r="L158" s="98">
        <v>100</v>
      </c>
      <c r="M158" s="98">
        <v>111</v>
      </c>
      <c r="N158" s="513">
        <v>113</v>
      </c>
      <c r="O158" s="98">
        <v>114</v>
      </c>
      <c r="P158" s="98">
        <v>117</v>
      </c>
      <c r="Q158" s="98">
        <v>117</v>
      </c>
      <c r="R158" s="98">
        <v>128</v>
      </c>
      <c r="S158" s="98">
        <v>128</v>
      </c>
      <c r="T158" s="98">
        <v>130</v>
      </c>
      <c r="U158" s="98">
        <v>134</v>
      </c>
      <c r="V158" s="513">
        <v>131</v>
      </c>
      <c r="W158" s="98">
        <v>129</v>
      </c>
      <c r="X158" s="98">
        <v>122</v>
      </c>
      <c r="Y158" s="98">
        <v>118</v>
      </c>
      <c r="Z158" s="98">
        <v>107</v>
      </c>
      <c r="AA158" s="98">
        <v>98</v>
      </c>
      <c r="AB158" s="220">
        <v>87</v>
      </c>
      <c r="AC158" s="382"/>
      <c r="AD158" s="206"/>
      <c r="AE158" s="69"/>
      <c r="AF158" s="117"/>
      <c r="AG158" s="117"/>
      <c r="AH158" s="117"/>
      <c r="AI158" s="117"/>
      <c r="AJ158" s="117"/>
      <c r="AK158" s="117"/>
      <c r="AL158" s="117"/>
      <c r="AM158" s="117"/>
      <c r="AN158" s="117"/>
      <c r="AO158" s="117"/>
      <c r="AP158" s="117"/>
      <c r="AQ158" s="117"/>
      <c r="AR158" s="117"/>
      <c r="AS158" s="117"/>
      <c r="AT158" s="117"/>
      <c r="AU158" s="117"/>
      <c r="AV158" s="117"/>
      <c r="AW158" s="117"/>
      <c r="AX158" s="117"/>
      <c r="AY158" s="117"/>
      <c r="AZ158" s="117"/>
      <c r="BA158" s="117"/>
      <c r="BB158" s="117"/>
      <c r="BC158" s="117"/>
      <c r="BD158" s="117"/>
      <c r="BE158" s="376"/>
      <c r="BF158" s="376"/>
      <c r="BG158" s="376"/>
      <c r="BH158" s="376"/>
      <c r="BI158" s="376"/>
      <c r="BJ158" s="376"/>
      <c r="BK158" s="376"/>
      <c r="BL158" s="376"/>
      <c r="BM158" s="376"/>
      <c r="BN158" s="376"/>
      <c r="BO158" s="376"/>
      <c r="BP158" s="376"/>
      <c r="BQ158" s="376"/>
      <c r="BR158" s="376"/>
      <c r="BS158" s="376"/>
      <c r="BT158" s="376"/>
      <c r="BU158" s="376"/>
      <c r="BV158" s="376"/>
      <c r="BW158" s="376"/>
      <c r="BX158" s="376"/>
      <c r="BY158" s="187"/>
      <c r="BZ158" s="187"/>
      <c r="CA158" s="187"/>
      <c r="CB158" s="187"/>
      <c r="CC158" s="187"/>
    </row>
    <row r="159" spans="1:81" s="1" customFormat="1" ht="10.5" customHeight="1">
      <c r="A159" s="1473"/>
      <c r="B159" s="1476"/>
      <c r="C159" s="1265" t="s">
        <v>967</v>
      </c>
      <c r="D159" s="155" t="s">
        <v>126</v>
      </c>
      <c r="E159" s="73">
        <f>(AG159-AF159)*$AE159</f>
        <v>0.84959999999846325</v>
      </c>
      <c r="F159" s="73">
        <f t="shared" ref="F159:AB159" si="59">(AH159-AG159)*$AE159</f>
        <v>0.77952000000514088</v>
      </c>
      <c r="G159" s="73">
        <f t="shared" si="59"/>
        <v>0.73103999999875668</v>
      </c>
      <c r="H159" s="492">
        <f t="shared" si="59"/>
        <v>0.72287999999534802</v>
      </c>
      <c r="I159" s="73">
        <f t="shared" si="59"/>
        <v>0.7406400000007124</v>
      </c>
      <c r="J159" s="73">
        <f t="shared" si="59"/>
        <v>0.7848000000027241</v>
      </c>
      <c r="K159" s="73">
        <f t="shared" si="59"/>
        <v>0.91968000000051686</v>
      </c>
      <c r="L159" s="73">
        <f t="shared" si="59"/>
        <v>1.0344000000011875</v>
      </c>
      <c r="M159" s="73">
        <f t="shared" si="59"/>
        <v>1.1001599999988685</v>
      </c>
      <c r="N159" s="492">
        <f t="shared" si="59"/>
        <v>1.1860800000024028</v>
      </c>
      <c r="O159" s="73">
        <f t="shared" si="59"/>
        <v>1.238399999999092</v>
      </c>
      <c r="P159" s="73">
        <f t="shared" si="59"/>
        <v>1.2475199999957112</v>
      </c>
      <c r="Q159" s="73">
        <f t="shared" si="59"/>
        <v>1.2580799999996088</v>
      </c>
      <c r="R159" s="73">
        <f t="shared" si="59"/>
        <v>1.3075199999992038</v>
      </c>
      <c r="S159" s="73">
        <f t="shared" si="59"/>
        <v>1.3425600000045961</v>
      </c>
      <c r="T159" s="73">
        <f t="shared" si="59"/>
        <v>1.3756799999973737</v>
      </c>
      <c r="U159" s="73">
        <f t="shared" si="59"/>
        <v>1.4011200000008102</v>
      </c>
      <c r="V159" s="492">
        <f t="shared" si="59"/>
        <v>1.4044800000032409</v>
      </c>
      <c r="W159" s="73">
        <f t="shared" si="59"/>
        <v>1.4025599999993574</v>
      </c>
      <c r="X159" s="73">
        <f t="shared" si="59"/>
        <v>1.3305599999934201</v>
      </c>
      <c r="Y159" s="73">
        <f t="shared" si="59"/>
        <v>1.294080000006943</v>
      </c>
      <c r="Z159" s="73">
        <f t="shared" si="59"/>
        <v>1.1990399999980581</v>
      </c>
      <c r="AA159" s="73">
        <f t="shared" si="59"/>
        <v>1.0665600000007542</v>
      </c>
      <c r="AB159" s="74">
        <f t="shared" si="59"/>
        <v>0.97487999999430031</v>
      </c>
      <c r="AC159" s="58">
        <f>(BD159-AF159)*AE159</f>
        <v>26.691839999996592</v>
      </c>
      <c r="AD159" s="61">
        <f>(BD160-AF160)*AE159</f>
        <v>7.3007999999987074</v>
      </c>
      <c r="AE159" s="69">
        <v>4.8</v>
      </c>
      <c r="AF159" s="1170">
        <v>13361.2047</v>
      </c>
      <c r="AG159" s="1170">
        <v>13361.3817</v>
      </c>
      <c r="AH159" s="1216">
        <v>13361.544100000001</v>
      </c>
      <c r="AI159" s="1170">
        <v>13361.696400000001</v>
      </c>
      <c r="AJ159" s="1170">
        <v>13361.847</v>
      </c>
      <c r="AK159" s="1170">
        <v>13362.0013</v>
      </c>
      <c r="AL159" s="1170">
        <v>13362.1648</v>
      </c>
      <c r="AM159" s="1170">
        <v>13362.356400000001</v>
      </c>
      <c r="AN159" s="1170">
        <v>13362.571900000001</v>
      </c>
      <c r="AO159" s="1170">
        <v>13362.801100000001</v>
      </c>
      <c r="AP159" s="1170">
        <v>13363.048200000001</v>
      </c>
      <c r="AQ159" s="1170">
        <v>13363.306200000001</v>
      </c>
      <c r="AR159" s="1170">
        <v>13363.5661</v>
      </c>
      <c r="AS159" s="1170">
        <v>13363.8282</v>
      </c>
      <c r="AT159" s="1170">
        <v>13364.1006</v>
      </c>
      <c r="AU159" s="1170">
        <v>13364.380300000001</v>
      </c>
      <c r="AV159" s="1170">
        <v>13364.6669</v>
      </c>
      <c r="AW159" s="1170">
        <v>13364.9588</v>
      </c>
      <c r="AX159" s="1170">
        <v>13365.251400000001</v>
      </c>
      <c r="AY159" s="1170">
        <v>13365.543600000001</v>
      </c>
      <c r="AZ159" s="1170">
        <v>13365.8208</v>
      </c>
      <c r="BA159" s="1170">
        <v>13366.090400000001</v>
      </c>
      <c r="BB159" s="1170">
        <v>13366.340200000001</v>
      </c>
      <c r="BC159" s="1170">
        <v>13366.562400000001</v>
      </c>
      <c r="BD159" s="1170">
        <v>13366.7655</v>
      </c>
      <c r="BE159" s="376"/>
      <c r="BF159" s="376"/>
      <c r="BG159" s="376"/>
      <c r="BH159" s="376"/>
      <c r="BI159" s="376"/>
      <c r="BJ159" s="376"/>
      <c r="BK159" s="376"/>
      <c r="BL159" s="376"/>
      <c r="BM159" s="376"/>
      <c r="BN159" s="376"/>
      <c r="BO159" s="376"/>
      <c r="BP159" s="376"/>
      <c r="BQ159" s="376"/>
      <c r="BR159" s="376"/>
      <c r="BS159" s="376"/>
      <c r="BT159" s="376"/>
      <c r="BU159" s="376"/>
      <c r="BV159" s="376"/>
      <c r="BW159" s="376"/>
      <c r="BX159" s="376"/>
      <c r="BY159" s="187"/>
      <c r="BZ159" s="187"/>
      <c r="CA159" s="187"/>
      <c r="CB159" s="187"/>
      <c r="CC159" s="187"/>
    </row>
    <row r="160" spans="1:81" s="1" customFormat="1" ht="10.5" customHeight="1">
      <c r="A160" s="1473"/>
      <c r="B160" s="1476"/>
      <c r="C160" s="1265" t="s">
        <v>967</v>
      </c>
      <c r="D160" s="155" t="s">
        <v>127</v>
      </c>
      <c r="E160" s="73">
        <f>(AG160-AF160)*$AE159</f>
        <v>0.32016000000148775</v>
      </c>
      <c r="F160" s="59">
        <f t="shared" ref="F160:AB160" si="60">(AH160-AG160)*$AE159</f>
        <v>0.25871999999944817</v>
      </c>
      <c r="G160" s="59">
        <f t="shared" si="60"/>
        <v>0.19919999999692664</v>
      </c>
      <c r="H160" s="383">
        <f t="shared" si="60"/>
        <v>0.24192000000039116</v>
      </c>
      <c r="I160" s="59">
        <f t="shared" si="60"/>
        <v>0.19344000000273809</v>
      </c>
      <c r="J160" s="59">
        <f t="shared" si="60"/>
        <v>0.25103999999701043</v>
      </c>
      <c r="K160" s="59">
        <f t="shared" si="60"/>
        <v>0.27696000000141791</v>
      </c>
      <c r="L160" s="59">
        <f t="shared" si="60"/>
        <v>0.4392000000021653</v>
      </c>
      <c r="M160" s="59">
        <f t="shared" si="60"/>
        <v>0.32400000000052387</v>
      </c>
      <c r="N160" s="383">
        <f t="shared" si="60"/>
        <v>0.2899199999970733</v>
      </c>
      <c r="O160" s="59">
        <f t="shared" si="60"/>
        <v>0.38351999999867986</v>
      </c>
      <c r="P160" s="59">
        <f t="shared" si="60"/>
        <v>0.42000000000261933</v>
      </c>
      <c r="Q160" s="59">
        <f t="shared" si="60"/>
        <v>0.31487999999953897</v>
      </c>
      <c r="R160" s="59">
        <f t="shared" si="60"/>
        <v>0.25536000000138298</v>
      </c>
      <c r="S160" s="59">
        <f t="shared" si="60"/>
        <v>0.33599999999860303</v>
      </c>
      <c r="T160" s="59">
        <f t="shared" si="60"/>
        <v>0.38399999999965073</v>
      </c>
      <c r="U160" s="59">
        <f t="shared" si="60"/>
        <v>0.33264000000053784</v>
      </c>
      <c r="V160" s="383">
        <f t="shared" si="60"/>
        <v>0.35616000000009079</v>
      </c>
      <c r="W160" s="59">
        <f t="shared" si="60"/>
        <v>0.34271999999909891</v>
      </c>
      <c r="X160" s="59">
        <f t="shared" si="60"/>
        <v>0.33888000000006285</v>
      </c>
      <c r="Y160" s="59">
        <f t="shared" si="60"/>
        <v>0.28752000000094996</v>
      </c>
      <c r="Z160" s="59">
        <f t="shared" si="60"/>
        <v>0.27743999999802327</v>
      </c>
      <c r="AA160" s="59">
        <f t="shared" si="60"/>
        <v>0.26111999999993712</v>
      </c>
      <c r="AB160" s="60">
        <f t="shared" si="60"/>
        <v>0.21600000000034925</v>
      </c>
      <c r="AC160" s="382"/>
      <c r="AD160" s="206"/>
      <c r="AE160" s="69"/>
      <c r="AF160" s="1080">
        <v>5537.9402</v>
      </c>
      <c r="AG160" s="1080">
        <v>5538.0069000000003</v>
      </c>
      <c r="AH160" s="1081">
        <v>5538.0608000000002</v>
      </c>
      <c r="AI160" s="1080">
        <v>5538.1022999999996</v>
      </c>
      <c r="AJ160" s="1080">
        <v>5538.1526999999996</v>
      </c>
      <c r="AK160" s="1080">
        <v>5538.1930000000002</v>
      </c>
      <c r="AL160" s="1080">
        <v>5538.2452999999996</v>
      </c>
      <c r="AM160" s="1080">
        <v>5538.3029999999999</v>
      </c>
      <c r="AN160" s="1080">
        <v>5538.3945000000003</v>
      </c>
      <c r="AO160" s="1080">
        <v>5538.4620000000004</v>
      </c>
      <c r="AP160" s="1080">
        <v>5538.5223999999998</v>
      </c>
      <c r="AQ160" s="1080">
        <v>5538.6022999999996</v>
      </c>
      <c r="AR160" s="1080">
        <v>5538.6898000000001</v>
      </c>
      <c r="AS160" s="1080">
        <v>5538.7554</v>
      </c>
      <c r="AT160" s="1080">
        <v>5538.8086000000003</v>
      </c>
      <c r="AU160" s="1080">
        <v>5538.8786</v>
      </c>
      <c r="AV160" s="1080">
        <v>5538.9585999999999</v>
      </c>
      <c r="AW160" s="1080">
        <v>5539.0279</v>
      </c>
      <c r="AX160" s="1080">
        <v>5539.1021000000001</v>
      </c>
      <c r="AY160" s="1080">
        <v>5539.1734999999999</v>
      </c>
      <c r="AZ160" s="1080">
        <v>5539.2440999999999</v>
      </c>
      <c r="BA160" s="1080">
        <v>5539.3040000000001</v>
      </c>
      <c r="BB160" s="1080">
        <v>5539.3617999999997</v>
      </c>
      <c r="BC160" s="1080">
        <v>5539.4161999999997</v>
      </c>
      <c r="BD160" s="1080">
        <v>5539.4611999999997</v>
      </c>
      <c r="BE160" s="376"/>
      <c r="BF160" s="376"/>
      <c r="BG160" s="376"/>
      <c r="BH160" s="376"/>
      <c r="BI160" s="376"/>
      <c r="BJ160" s="376"/>
      <c r="BK160" s="376"/>
      <c r="BL160" s="376"/>
      <c r="BM160" s="376"/>
      <c r="BN160" s="376"/>
      <c r="BO160" s="376"/>
      <c r="BP160" s="376"/>
      <c r="BQ160" s="376"/>
      <c r="BR160" s="376"/>
      <c r="BS160" s="376"/>
      <c r="BT160" s="376"/>
      <c r="BU160" s="376"/>
      <c r="BV160" s="376"/>
      <c r="BW160" s="376"/>
      <c r="BX160" s="376"/>
      <c r="BY160" s="187"/>
      <c r="BZ160" s="187"/>
      <c r="CA160" s="187"/>
      <c r="CB160" s="187"/>
      <c r="CC160" s="187"/>
    </row>
    <row r="161" spans="1:81" s="1" customFormat="1" ht="10.5" customHeight="1" thickBot="1">
      <c r="A161" s="1474"/>
      <c r="B161" s="1477"/>
      <c r="C161" s="312"/>
      <c r="D161" s="271" t="s">
        <v>42</v>
      </c>
      <c r="E161" s="63">
        <f t="shared" ref="E161:AB161" si="61">E160/E159</f>
        <v>0.37683615819452315</v>
      </c>
      <c r="F161" s="63">
        <f t="shared" si="61"/>
        <v>0.33189655172124116</v>
      </c>
      <c r="G161" s="63">
        <f t="shared" si="61"/>
        <v>0.2724885095169422</v>
      </c>
      <c r="H161" s="417">
        <f t="shared" si="61"/>
        <v>0.33466135458436808</v>
      </c>
      <c r="I161" s="63">
        <f t="shared" si="61"/>
        <v>0.26117952041822212</v>
      </c>
      <c r="J161" s="63">
        <f t="shared" si="61"/>
        <v>0.31987767583605892</v>
      </c>
      <c r="K161" s="63">
        <f t="shared" si="61"/>
        <v>0.30114822547110109</v>
      </c>
      <c r="L161" s="63">
        <f t="shared" si="61"/>
        <v>0.42459396751900724</v>
      </c>
      <c r="M161" s="63">
        <f t="shared" si="61"/>
        <v>0.29450261780182618</v>
      </c>
      <c r="N161" s="417">
        <f t="shared" si="61"/>
        <v>0.24443545123135538</v>
      </c>
      <c r="O161" s="63">
        <f t="shared" si="61"/>
        <v>0.30968992247978122</v>
      </c>
      <c r="P161" s="63">
        <f t="shared" si="61"/>
        <v>0.33666794921449217</v>
      </c>
      <c r="Q161" s="63">
        <f t="shared" si="61"/>
        <v>0.25028615032401508</v>
      </c>
      <c r="R161" s="63">
        <f t="shared" si="61"/>
        <v>0.19530102790132348</v>
      </c>
      <c r="S161" s="63">
        <f t="shared" si="61"/>
        <v>0.25026814443857465</v>
      </c>
      <c r="T161" s="63">
        <f t="shared" si="61"/>
        <v>0.27913468248457768</v>
      </c>
      <c r="U161" s="63">
        <f t="shared" si="61"/>
        <v>0.23741007194269262</v>
      </c>
      <c r="V161" s="417">
        <f t="shared" si="61"/>
        <v>0.25358851674589095</v>
      </c>
      <c r="W161" s="63">
        <f t="shared" si="61"/>
        <v>0.24435318275100953</v>
      </c>
      <c r="X161" s="63">
        <f t="shared" si="61"/>
        <v>0.25468975469106142</v>
      </c>
      <c r="Y161" s="63">
        <f t="shared" si="61"/>
        <v>0.22218100890161918</v>
      </c>
      <c r="Z161" s="63">
        <f t="shared" si="61"/>
        <v>0.23138510808519533</v>
      </c>
      <c r="AA161" s="63">
        <f t="shared" si="61"/>
        <v>0.24482448244801275</v>
      </c>
      <c r="AB161" s="64">
        <f t="shared" si="61"/>
        <v>0.22156573116856648</v>
      </c>
      <c r="AC161" s="382"/>
      <c r="AD161" s="206"/>
      <c r="AE161" s="69"/>
      <c r="AF161" s="117"/>
      <c r="AG161" s="117"/>
      <c r="AH161" s="117"/>
      <c r="AI161" s="117"/>
      <c r="AJ161" s="117"/>
      <c r="AK161" s="117"/>
      <c r="AL161" s="117"/>
      <c r="AM161" s="117"/>
      <c r="AN161" s="117"/>
      <c r="AO161" s="117"/>
      <c r="AP161" s="117"/>
      <c r="AQ161" s="117"/>
      <c r="AR161" s="117"/>
      <c r="AS161" s="117"/>
      <c r="AT161" s="117"/>
      <c r="AU161" s="117"/>
      <c r="AV161" s="117"/>
      <c r="AW161" s="117"/>
      <c r="AX161" s="117"/>
      <c r="AY161" s="117"/>
      <c r="AZ161" s="117"/>
      <c r="BA161" s="117"/>
      <c r="BB161" s="117"/>
      <c r="BC161" s="117"/>
      <c r="BD161" s="117"/>
      <c r="BE161" s="376"/>
      <c r="BF161" s="376"/>
      <c r="BG161" s="376"/>
      <c r="BH161" s="376"/>
      <c r="BI161" s="376"/>
      <c r="BJ161" s="376"/>
      <c r="BK161" s="376"/>
      <c r="BL161" s="376"/>
      <c r="BM161" s="376"/>
      <c r="BN161" s="376"/>
      <c r="BO161" s="376"/>
      <c r="BP161" s="376"/>
      <c r="BQ161" s="376"/>
      <c r="BR161" s="376"/>
      <c r="BS161" s="376"/>
      <c r="BT161" s="376"/>
      <c r="BU161" s="376"/>
      <c r="BV161" s="376"/>
      <c r="BW161" s="376"/>
      <c r="BX161" s="376"/>
      <c r="BY161" s="187"/>
      <c r="BZ161" s="187"/>
      <c r="CA161" s="187"/>
      <c r="CB161" s="187"/>
      <c r="CC161" s="187"/>
    </row>
    <row r="162" spans="1:81" s="1" customFormat="1" ht="10.5" customHeight="1">
      <c r="A162" s="1472" t="s">
        <v>11</v>
      </c>
      <c r="B162" s="1475" t="s">
        <v>244</v>
      </c>
      <c r="C162" s="1264"/>
      <c r="D162" s="1266"/>
      <c r="E162" s="88"/>
      <c r="F162" s="233"/>
      <c r="G162" s="233"/>
      <c r="H162" s="887"/>
      <c r="I162" s="233"/>
      <c r="J162" s="233"/>
      <c r="K162" s="233"/>
      <c r="L162" s="233"/>
      <c r="M162" s="233"/>
      <c r="N162" s="887"/>
      <c r="O162" s="233"/>
      <c r="P162" s="233"/>
      <c r="Q162" s="233"/>
      <c r="R162" s="233"/>
      <c r="S162" s="233"/>
      <c r="T162" s="233"/>
      <c r="U162" s="233"/>
      <c r="V162" s="887"/>
      <c r="W162" s="233"/>
      <c r="X162" s="233"/>
      <c r="Y162" s="233"/>
      <c r="Z162" s="233"/>
      <c r="AA162" s="233"/>
      <c r="AB162" s="234"/>
      <c r="AC162" s="58" t="s">
        <v>125</v>
      </c>
      <c r="AD162" s="61">
        <f>AD164/AC164</f>
        <v>0.26425332037568805</v>
      </c>
      <c r="AE162" s="69"/>
      <c r="AF162" s="117"/>
      <c r="AG162" s="117"/>
      <c r="AH162" s="117"/>
      <c r="AI162" s="117"/>
      <c r="AJ162" s="117"/>
      <c r="AK162" s="117"/>
      <c r="AL162" s="117"/>
      <c r="AM162" s="117"/>
      <c r="AN162" s="117"/>
      <c r="AO162" s="117"/>
      <c r="AP162" s="117"/>
      <c r="AQ162" s="117"/>
      <c r="AR162" s="117"/>
      <c r="AS162" s="117"/>
      <c r="AT162" s="117"/>
      <c r="AU162" s="117"/>
      <c r="AV162" s="117"/>
      <c r="AW162" s="117"/>
      <c r="AX162" s="117"/>
      <c r="AY162" s="117"/>
      <c r="AZ162" s="117"/>
      <c r="BA162" s="117"/>
      <c r="BB162" s="117"/>
      <c r="BC162" s="117"/>
      <c r="BD162" s="117"/>
      <c r="BE162" s="376"/>
      <c r="BF162" s="376"/>
      <c r="BG162" s="376"/>
      <c r="BH162" s="376"/>
      <c r="BI162" s="376"/>
      <c r="BJ162" s="376"/>
      <c r="BK162" s="376"/>
      <c r="BL162" s="376"/>
      <c r="BM162" s="376"/>
      <c r="BN162" s="376"/>
      <c r="BO162" s="376"/>
      <c r="BP162" s="376"/>
      <c r="BQ162" s="376"/>
      <c r="BR162" s="376"/>
      <c r="BS162" s="376"/>
      <c r="BT162" s="376"/>
      <c r="BU162" s="376"/>
      <c r="BV162" s="376"/>
      <c r="BW162" s="376"/>
      <c r="BX162" s="376"/>
      <c r="BY162" s="187"/>
      <c r="BZ162" s="187"/>
      <c r="CA162" s="187"/>
      <c r="CB162" s="187"/>
      <c r="CC162" s="187"/>
    </row>
    <row r="163" spans="1:81" s="1" customFormat="1" ht="10.5" customHeight="1">
      <c r="A163" s="1473"/>
      <c r="B163" s="1476"/>
      <c r="C163" s="1265" t="s">
        <v>136</v>
      </c>
      <c r="D163" s="155" t="s">
        <v>34</v>
      </c>
      <c r="E163" s="98">
        <v>8</v>
      </c>
      <c r="F163" s="98">
        <v>9</v>
      </c>
      <c r="G163" s="98">
        <v>8</v>
      </c>
      <c r="H163" s="513">
        <v>9</v>
      </c>
      <c r="I163" s="98">
        <v>10</v>
      </c>
      <c r="J163" s="98">
        <v>11</v>
      </c>
      <c r="K163" s="98">
        <v>10</v>
      </c>
      <c r="L163" s="98">
        <v>23</v>
      </c>
      <c r="M163" s="98">
        <v>26</v>
      </c>
      <c r="N163" s="513">
        <v>23</v>
      </c>
      <c r="O163" s="98">
        <v>24</v>
      </c>
      <c r="P163" s="98">
        <v>23</v>
      </c>
      <c r="Q163" s="98">
        <v>25</v>
      </c>
      <c r="R163" s="98">
        <v>26</v>
      </c>
      <c r="S163" s="98">
        <v>27</v>
      </c>
      <c r="T163" s="98">
        <v>31</v>
      </c>
      <c r="U163" s="98">
        <v>18</v>
      </c>
      <c r="V163" s="513">
        <v>16</v>
      </c>
      <c r="W163" s="98">
        <v>18</v>
      </c>
      <c r="X163" s="98">
        <v>12</v>
      </c>
      <c r="Y163" s="98">
        <v>11</v>
      </c>
      <c r="Z163" s="98">
        <v>11</v>
      </c>
      <c r="AA163" s="98">
        <v>11</v>
      </c>
      <c r="AB163" s="220">
        <v>11</v>
      </c>
      <c r="AC163" s="382"/>
      <c r="AD163" s="206"/>
      <c r="AE163" s="69"/>
      <c r="AF163" s="117"/>
      <c r="AG163" s="117"/>
      <c r="AH163" s="117"/>
      <c r="AI163" s="117"/>
      <c r="AJ163" s="117"/>
      <c r="AK163" s="117"/>
      <c r="AL163" s="117"/>
      <c r="AM163" s="117"/>
      <c r="AN163" s="117"/>
      <c r="AO163" s="117"/>
      <c r="AP163" s="117"/>
      <c r="AQ163" s="117"/>
      <c r="AR163" s="117"/>
      <c r="AS163" s="117"/>
      <c r="AT163" s="117"/>
      <c r="AU163" s="117"/>
      <c r="AV163" s="117"/>
      <c r="AW163" s="117"/>
      <c r="AX163" s="117"/>
      <c r="AY163" s="117"/>
      <c r="AZ163" s="117"/>
      <c r="BA163" s="117"/>
      <c r="BB163" s="117"/>
      <c r="BC163" s="117"/>
      <c r="BD163" s="117"/>
      <c r="BE163" s="376"/>
      <c r="BF163" s="376"/>
      <c r="BG163" s="376"/>
      <c r="BH163" s="376"/>
      <c r="BI163" s="376"/>
      <c r="BJ163" s="376"/>
      <c r="BK163" s="376"/>
      <c r="BL163" s="376"/>
      <c r="BM163" s="376"/>
      <c r="BN163" s="376"/>
      <c r="BO163" s="376"/>
      <c r="BP163" s="376"/>
      <c r="BQ163" s="376"/>
      <c r="BR163" s="376"/>
      <c r="BS163" s="376"/>
      <c r="BT163" s="376"/>
      <c r="BU163" s="376"/>
      <c r="BV163" s="376"/>
      <c r="BW163" s="376"/>
      <c r="BX163" s="376"/>
      <c r="BY163" s="187"/>
      <c r="BZ163" s="187"/>
      <c r="CA163" s="187"/>
      <c r="CB163" s="187"/>
      <c r="CC163" s="187"/>
    </row>
    <row r="164" spans="1:81" s="1" customFormat="1" ht="10.5" customHeight="1">
      <c r="A164" s="1473"/>
      <c r="B164" s="1476"/>
      <c r="C164" s="1265" t="s">
        <v>967</v>
      </c>
      <c r="D164" s="155" t="s">
        <v>126</v>
      </c>
      <c r="E164" s="73">
        <f>(AG164-AF164)*$AE164</f>
        <v>4.9679999999807482E-2</v>
      </c>
      <c r="F164" s="73">
        <f t="shared" ref="F164:AB164" si="62">(AH164-AG164)*$AE164</f>
        <v>4.9679999999807482E-2</v>
      </c>
      <c r="G164" s="73">
        <f t="shared" si="62"/>
        <v>4.9140000000352305E-2</v>
      </c>
      <c r="H164" s="492">
        <f t="shared" si="62"/>
        <v>4.8959999999988214E-2</v>
      </c>
      <c r="I164" s="73">
        <f t="shared" si="62"/>
        <v>5.1659999999719729E-2</v>
      </c>
      <c r="J164" s="73">
        <f t="shared" si="62"/>
        <v>5.9580000000187282E-2</v>
      </c>
      <c r="K164" s="73">
        <f t="shared" si="62"/>
        <v>6.1560000000099535E-2</v>
      </c>
      <c r="L164" s="73">
        <f t="shared" si="62"/>
        <v>8.279999999967913E-2</v>
      </c>
      <c r="M164" s="73">
        <f t="shared" si="62"/>
        <v>0.14058000000031826</v>
      </c>
      <c r="N164" s="492">
        <f t="shared" si="62"/>
        <v>0.13536000000040077</v>
      </c>
      <c r="O164" s="73">
        <f t="shared" si="62"/>
        <v>0.13481999999930849</v>
      </c>
      <c r="P164" s="73">
        <f t="shared" si="62"/>
        <v>0.13212000000039553</v>
      </c>
      <c r="Q164" s="73">
        <f t="shared" si="62"/>
        <v>0.13427999999985332</v>
      </c>
      <c r="R164" s="73">
        <f t="shared" si="62"/>
        <v>0.13589999999985594</v>
      </c>
      <c r="S164" s="73">
        <f t="shared" si="62"/>
        <v>0.14310000000050424</v>
      </c>
      <c r="T164" s="73">
        <f t="shared" si="62"/>
        <v>0.15227999999942768</v>
      </c>
      <c r="U164" s="73">
        <f t="shared" si="62"/>
        <v>0.13356000000003407</v>
      </c>
      <c r="V164" s="492">
        <f t="shared" si="62"/>
        <v>0.11232000000045446</v>
      </c>
      <c r="W164" s="73">
        <f t="shared" si="62"/>
        <v>0.10692000000017288</v>
      </c>
      <c r="X164" s="73">
        <f t="shared" si="62"/>
        <v>7.6319999999668653E-2</v>
      </c>
      <c r="Y164" s="73">
        <f t="shared" si="62"/>
        <v>5.9220000000277655E-2</v>
      </c>
      <c r="Z164" s="73">
        <f t="shared" si="62"/>
        <v>5.8139999999730206E-2</v>
      </c>
      <c r="AA164" s="73">
        <f t="shared" si="62"/>
        <v>5.9039999999913564E-2</v>
      </c>
      <c r="AB164" s="74">
        <f t="shared" si="62"/>
        <v>5.5620000000362782E-2</v>
      </c>
      <c r="AC164" s="58">
        <f>(BD164-AF164)*AE164</f>
        <v>2.2226400000003195</v>
      </c>
      <c r="AD164" s="61">
        <f>(BD165-AF165)*AE164</f>
        <v>0.58733999999990372</v>
      </c>
      <c r="AE164" s="69">
        <v>1.8</v>
      </c>
      <c r="AF164" s="1170">
        <v>2550.2321999999999</v>
      </c>
      <c r="AG164" s="1170">
        <v>2550.2597999999998</v>
      </c>
      <c r="AH164" s="1216">
        <v>2550.2873999999997</v>
      </c>
      <c r="AI164" s="1170">
        <v>2550.3146999999999</v>
      </c>
      <c r="AJ164" s="1170">
        <v>2550.3418999999999</v>
      </c>
      <c r="AK164" s="1170">
        <v>2550.3705999999997</v>
      </c>
      <c r="AL164" s="1170">
        <v>2550.4036999999998</v>
      </c>
      <c r="AM164" s="1170">
        <v>2550.4378999999999</v>
      </c>
      <c r="AN164" s="1170">
        <v>2550.4838999999997</v>
      </c>
      <c r="AO164" s="1170">
        <v>2550.5619999999999</v>
      </c>
      <c r="AP164" s="1170">
        <v>2550.6372000000001</v>
      </c>
      <c r="AQ164" s="1170">
        <v>2550.7120999999997</v>
      </c>
      <c r="AR164" s="1170">
        <v>2550.7855</v>
      </c>
      <c r="AS164" s="1170">
        <v>2550.8600999999999</v>
      </c>
      <c r="AT164" s="1170">
        <v>2550.9355999999998</v>
      </c>
      <c r="AU164" s="1170">
        <v>2551.0151000000001</v>
      </c>
      <c r="AV164" s="1170">
        <v>2551.0996999999998</v>
      </c>
      <c r="AW164" s="1170">
        <v>2551.1738999999998</v>
      </c>
      <c r="AX164" s="1170">
        <v>2551.2363</v>
      </c>
      <c r="AY164" s="1170">
        <v>2551.2957000000001</v>
      </c>
      <c r="AZ164" s="1170">
        <v>2551.3380999999999</v>
      </c>
      <c r="BA164" s="1170">
        <v>2551.3710000000001</v>
      </c>
      <c r="BB164" s="1170">
        <v>2551.4032999999999</v>
      </c>
      <c r="BC164" s="1170">
        <v>2551.4360999999999</v>
      </c>
      <c r="BD164" s="1170">
        <v>2551.4670000000001</v>
      </c>
      <c r="BE164" s="376"/>
      <c r="BF164" s="376"/>
      <c r="BG164" s="376"/>
      <c r="BH164" s="376"/>
      <c r="BI164" s="376"/>
      <c r="BJ164" s="376"/>
      <c r="BK164" s="376"/>
      <c r="BL164" s="376"/>
      <c r="BM164" s="376"/>
      <c r="BN164" s="376"/>
      <c r="BO164" s="376"/>
      <c r="BP164" s="376"/>
      <c r="BQ164" s="376"/>
      <c r="BR164" s="376"/>
      <c r="BS164" s="376"/>
      <c r="BT164" s="376"/>
      <c r="BU164" s="376"/>
      <c r="BV164" s="376"/>
      <c r="BW164" s="376"/>
      <c r="BX164" s="376"/>
      <c r="BY164" s="187"/>
      <c r="BZ164" s="187"/>
      <c r="CA164" s="187"/>
      <c r="CB164" s="187"/>
      <c r="CC164" s="187"/>
    </row>
    <row r="165" spans="1:81" s="1" customFormat="1" ht="10.5" customHeight="1">
      <c r="A165" s="1473"/>
      <c r="B165" s="1476"/>
      <c r="C165" s="1265" t="s">
        <v>967</v>
      </c>
      <c r="D165" s="155" t="s">
        <v>127</v>
      </c>
      <c r="E165" s="73">
        <f>(AG165-AF165)*$AE164</f>
        <v>1.7099999999800275E-2</v>
      </c>
      <c r="F165" s="59">
        <f t="shared" ref="F165:AB165" si="63">(AH165-AG165)*$AE164</f>
        <v>1.6740000000299914E-2</v>
      </c>
      <c r="G165" s="59">
        <f t="shared" si="63"/>
        <v>1.6200000000026193E-2</v>
      </c>
      <c r="H165" s="383">
        <f t="shared" si="63"/>
        <v>1.6200000000026193E-2</v>
      </c>
      <c r="I165" s="59">
        <f t="shared" si="63"/>
        <v>1.5479999999797656E-2</v>
      </c>
      <c r="J165" s="59">
        <f t="shared" si="63"/>
        <v>2.0880000000079234E-2</v>
      </c>
      <c r="K165" s="59">
        <f t="shared" si="63"/>
        <v>2.2500000000081854E-2</v>
      </c>
      <c r="L165" s="59">
        <f t="shared" si="63"/>
        <v>2.3399999999855935E-2</v>
      </c>
      <c r="M165" s="59">
        <f t="shared" si="63"/>
        <v>3.0600000000094951E-2</v>
      </c>
      <c r="N165" s="383">
        <f t="shared" si="63"/>
        <v>2.0700000000124421E-2</v>
      </c>
      <c r="O165" s="59">
        <f t="shared" si="63"/>
        <v>2.1599999999898502E-2</v>
      </c>
      <c r="P165" s="59">
        <f t="shared" si="63"/>
        <v>2.1060000000034051E-2</v>
      </c>
      <c r="Q165" s="59">
        <f t="shared" si="63"/>
        <v>2.3759999999765569E-2</v>
      </c>
      <c r="R165" s="59">
        <f t="shared" si="63"/>
        <v>3.1680000000233126E-2</v>
      </c>
      <c r="S165" s="59">
        <f t="shared" si="63"/>
        <v>3.7440000000015065E-2</v>
      </c>
      <c r="T165" s="59">
        <f t="shared" si="63"/>
        <v>3.8699999999698774E-2</v>
      </c>
      <c r="U165" s="59">
        <f t="shared" si="63"/>
        <v>3.4920000000238365E-2</v>
      </c>
      <c r="V165" s="383">
        <f t="shared" si="63"/>
        <v>3.1499999999869036E-2</v>
      </c>
      <c r="W165" s="59">
        <f t="shared" si="63"/>
        <v>2.7540000000044529E-2</v>
      </c>
      <c r="X165" s="59">
        <f t="shared" si="63"/>
        <v>2.5380000000177462E-2</v>
      </c>
      <c r="Y165" s="59">
        <f t="shared" si="63"/>
        <v>2.3759999999765569E-2</v>
      </c>
      <c r="Z165" s="59">
        <f t="shared" si="63"/>
        <v>2.3760000000174843E-2</v>
      </c>
      <c r="AA165" s="59">
        <f t="shared" si="63"/>
        <v>2.3399999999855935E-2</v>
      </c>
      <c r="AB165" s="60">
        <f t="shared" si="63"/>
        <v>2.3039999999946305E-2</v>
      </c>
      <c r="AC165" s="382"/>
      <c r="AD165" s="206"/>
      <c r="AE165" s="69"/>
      <c r="AF165" s="1080">
        <v>1626.1183000000001</v>
      </c>
      <c r="AG165" s="1080">
        <v>1626.1278</v>
      </c>
      <c r="AH165" s="1081">
        <v>1626.1371000000001</v>
      </c>
      <c r="AI165" s="1080">
        <v>1626.1461000000002</v>
      </c>
      <c r="AJ165" s="1080">
        <v>1626.1551000000002</v>
      </c>
      <c r="AK165" s="1080">
        <v>1626.1637000000001</v>
      </c>
      <c r="AL165" s="1080">
        <v>1626.1753000000001</v>
      </c>
      <c r="AM165" s="1080">
        <v>1626.1878000000002</v>
      </c>
      <c r="AN165" s="1080">
        <v>1626.2008000000001</v>
      </c>
      <c r="AO165" s="1080">
        <v>1626.2178000000001</v>
      </c>
      <c r="AP165" s="1080">
        <v>1626.2293000000002</v>
      </c>
      <c r="AQ165" s="1080">
        <v>1626.2413000000001</v>
      </c>
      <c r="AR165" s="1080">
        <v>1626.2530000000002</v>
      </c>
      <c r="AS165" s="1080">
        <v>1626.2662</v>
      </c>
      <c r="AT165" s="1080">
        <v>1626.2838000000002</v>
      </c>
      <c r="AU165" s="1080">
        <v>1626.3046000000002</v>
      </c>
      <c r="AV165" s="1080">
        <v>1626.3261</v>
      </c>
      <c r="AW165" s="1080">
        <v>1626.3455000000001</v>
      </c>
      <c r="AX165" s="1080">
        <v>1626.3630000000001</v>
      </c>
      <c r="AY165" s="1080">
        <v>1626.3783000000001</v>
      </c>
      <c r="AZ165" s="1080">
        <v>1626.3924000000002</v>
      </c>
      <c r="BA165" s="1080">
        <v>1626.4056</v>
      </c>
      <c r="BB165" s="1080">
        <v>1626.4188000000001</v>
      </c>
      <c r="BC165" s="1080">
        <v>1626.4318000000001</v>
      </c>
      <c r="BD165" s="1080">
        <v>1626.4446</v>
      </c>
      <c r="BE165" s="376"/>
      <c r="BF165" s="376"/>
      <c r="BG165" s="376"/>
      <c r="BH165" s="376"/>
      <c r="BI165" s="376"/>
      <c r="BJ165" s="376"/>
      <c r="BK165" s="376"/>
      <c r="BL165" s="376"/>
      <c r="BM165" s="376"/>
      <c r="BN165" s="376"/>
      <c r="BO165" s="376"/>
      <c r="BP165" s="376"/>
      <c r="BQ165" s="376"/>
      <c r="BR165" s="376"/>
      <c r="BS165" s="376"/>
      <c r="BT165" s="376"/>
      <c r="BU165" s="376"/>
      <c r="BV165" s="376"/>
      <c r="BW165" s="376"/>
      <c r="BX165" s="376"/>
      <c r="BY165" s="187"/>
      <c r="BZ165" s="187"/>
      <c r="CA165" s="187"/>
      <c r="CB165" s="187"/>
      <c r="CC165" s="187"/>
    </row>
    <row r="166" spans="1:81" s="1" customFormat="1" ht="10.5" customHeight="1" thickBot="1">
      <c r="A166" s="1474"/>
      <c r="B166" s="1477"/>
      <c r="C166" s="312"/>
      <c r="D166" s="271" t="s">
        <v>42</v>
      </c>
      <c r="E166" s="63">
        <f t="shared" ref="E166:AB166" si="64">E165/E164</f>
        <v>0.34420289854803826</v>
      </c>
      <c r="F166" s="63">
        <f t="shared" si="64"/>
        <v>0.33695652174647311</v>
      </c>
      <c r="G166" s="63">
        <f t="shared" si="64"/>
        <v>0.32967032966849918</v>
      </c>
      <c r="H166" s="417">
        <f t="shared" si="64"/>
        <v>0.33088235294179114</v>
      </c>
      <c r="I166" s="63">
        <f t="shared" si="64"/>
        <v>0.29965156794195974</v>
      </c>
      <c r="J166" s="63">
        <f t="shared" si="64"/>
        <v>0.35045317220566635</v>
      </c>
      <c r="K166" s="63">
        <f t="shared" si="64"/>
        <v>0.36549707602413051</v>
      </c>
      <c r="L166" s="63">
        <f t="shared" si="64"/>
        <v>0.28260869565152918</v>
      </c>
      <c r="M166" s="63">
        <f t="shared" si="64"/>
        <v>0.21766965428955523</v>
      </c>
      <c r="N166" s="417">
        <f t="shared" si="64"/>
        <v>0.15292553191536001</v>
      </c>
      <c r="O166" s="63">
        <f t="shared" si="64"/>
        <v>0.16021361815761231</v>
      </c>
      <c r="P166" s="63">
        <f t="shared" si="64"/>
        <v>0.1594005449589086</v>
      </c>
      <c r="Q166" s="63">
        <f t="shared" si="64"/>
        <v>0.17694369973035093</v>
      </c>
      <c r="R166" s="63">
        <f t="shared" si="64"/>
        <v>0.23311258278341948</v>
      </c>
      <c r="S166" s="63">
        <f t="shared" si="64"/>
        <v>0.26163522012496954</v>
      </c>
      <c r="T166" s="63">
        <f t="shared" si="64"/>
        <v>0.25413711583822052</v>
      </c>
      <c r="U166" s="63">
        <f t="shared" si="64"/>
        <v>0.26145552560818702</v>
      </c>
      <c r="V166" s="417">
        <f t="shared" si="64"/>
        <v>0.28044871794641724</v>
      </c>
      <c r="W166" s="63">
        <f t="shared" si="64"/>
        <v>0.25757575757575757</v>
      </c>
      <c r="X166" s="63">
        <f t="shared" si="64"/>
        <v>0.33254716981508975</v>
      </c>
      <c r="Y166" s="63">
        <f t="shared" si="64"/>
        <v>0.40121580546528485</v>
      </c>
      <c r="Z166" s="63">
        <f t="shared" si="64"/>
        <v>0.40866873065505849</v>
      </c>
      <c r="AA166" s="63">
        <f t="shared" si="64"/>
        <v>0.39634146341277426</v>
      </c>
      <c r="AB166" s="64">
        <f t="shared" si="64"/>
        <v>0.41423948219697998</v>
      </c>
      <c r="AC166" s="382"/>
      <c r="AD166" s="206"/>
      <c r="AE166" s="69"/>
      <c r="AF166" s="117"/>
      <c r="AG166" s="117"/>
      <c r="AH166" s="117"/>
      <c r="AI166" s="117"/>
      <c r="AJ166" s="117"/>
      <c r="AK166" s="117"/>
      <c r="AL166" s="117"/>
      <c r="AM166" s="117"/>
      <c r="AN166" s="117"/>
      <c r="AO166" s="117"/>
      <c r="AP166" s="117"/>
      <c r="AQ166" s="117"/>
      <c r="AR166" s="117"/>
      <c r="AS166" s="117"/>
      <c r="AT166" s="117"/>
      <c r="AU166" s="117"/>
      <c r="AV166" s="117"/>
      <c r="AW166" s="117"/>
      <c r="AX166" s="117"/>
      <c r="AY166" s="117"/>
      <c r="AZ166" s="117"/>
      <c r="BA166" s="117"/>
      <c r="BB166" s="117"/>
      <c r="BC166" s="117"/>
      <c r="BD166" s="117"/>
      <c r="BE166" s="376"/>
      <c r="BF166" s="376"/>
      <c r="BG166" s="376"/>
      <c r="BH166" s="376"/>
      <c r="BI166" s="376"/>
      <c r="BJ166" s="376"/>
      <c r="BK166" s="376"/>
      <c r="BL166" s="376"/>
      <c r="BM166" s="376"/>
      <c r="BN166" s="376"/>
      <c r="BO166" s="376"/>
      <c r="BP166" s="376"/>
      <c r="BQ166" s="376"/>
      <c r="BR166" s="376"/>
      <c r="BS166" s="376"/>
      <c r="BT166" s="376"/>
      <c r="BU166" s="376"/>
      <c r="BV166" s="376"/>
      <c r="BW166" s="376"/>
      <c r="BX166" s="376"/>
      <c r="BY166" s="187"/>
      <c r="BZ166" s="187"/>
      <c r="CA166" s="187"/>
      <c r="CB166" s="187"/>
      <c r="CC166" s="187"/>
    </row>
    <row r="167" spans="1:81" s="1" customFormat="1" ht="10.5" customHeight="1">
      <c r="A167" s="1402" t="s">
        <v>18</v>
      </c>
      <c r="B167" s="1400" t="s">
        <v>254</v>
      </c>
      <c r="C167" s="1264"/>
      <c r="D167" s="1266"/>
      <c r="E167" s="88"/>
      <c r="F167" s="88"/>
      <c r="G167" s="88"/>
      <c r="H167" s="448"/>
      <c r="I167" s="88"/>
      <c r="J167" s="88"/>
      <c r="K167" s="88"/>
      <c r="L167" s="88"/>
      <c r="M167" s="88"/>
      <c r="N167" s="448"/>
      <c r="O167" s="88"/>
      <c r="P167" s="88"/>
      <c r="Q167" s="88"/>
      <c r="R167" s="88"/>
      <c r="S167" s="88"/>
      <c r="T167" s="88"/>
      <c r="U167" s="88"/>
      <c r="V167" s="448"/>
      <c r="W167" s="88"/>
      <c r="X167" s="88"/>
      <c r="Y167" s="88"/>
      <c r="Z167" s="88"/>
      <c r="AA167" s="88"/>
      <c r="AB167" s="89"/>
      <c r="AC167" s="58" t="s">
        <v>125</v>
      </c>
      <c r="AD167" s="61">
        <f>AD169/AC169</f>
        <v>0.47322111706190434</v>
      </c>
      <c r="AE167" s="69"/>
      <c r="AF167" s="117"/>
      <c r="AG167" s="117"/>
      <c r="AH167" s="117"/>
      <c r="AI167" s="117"/>
      <c r="AJ167" s="117"/>
      <c r="AK167" s="117"/>
      <c r="AL167" s="117"/>
      <c r="AM167" s="117"/>
      <c r="AN167" s="117"/>
      <c r="AO167" s="117"/>
      <c r="AP167" s="117"/>
      <c r="AQ167" s="117"/>
      <c r="AR167" s="117"/>
      <c r="AS167" s="117"/>
      <c r="AT167" s="117"/>
      <c r="AU167" s="117"/>
      <c r="AV167" s="117"/>
      <c r="AW167" s="117"/>
      <c r="AX167" s="117"/>
      <c r="AY167" s="117"/>
      <c r="AZ167" s="117"/>
      <c r="BA167" s="117"/>
      <c r="BB167" s="117"/>
      <c r="BC167" s="117"/>
      <c r="BD167" s="117"/>
      <c r="BE167" s="117"/>
      <c r="BF167" s="117"/>
      <c r="BG167" s="117"/>
      <c r="BH167" s="117"/>
      <c r="BI167" s="117"/>
      <c r="BJ167" s="117"/>
      <c r="BK167" s="117"/>
      <c r="BL167" s="117"/>
      <c r="BM167" s="117"/>
      <c r="BN167" s="117"/>
      <c r="BO167" s="117"/>
      <c r="BP167" s="117"/>
      <c r="BQ167" s="117"/>
      <c r="BR167" s="117"/>
      <c r="BS167" s="117"/>
      <c r="BT167" s="117"/>
      <c r="BU167" s="117"/>
      <c r="BV167" s="117"/>
      <c r="BW167" s="117"/>
      <c r="BX167" s="117"/>
      <c r="BY167" s="117"/>
      <c r="BZ167" s="117"/>
      <c r="CA167" s="117"/>
      <c r="CB167" s="117"/>
      <c r="CC167" s="117"/>
    </row>
    <row r="168" spans="1:81" s="1" customFormat="1" ht="10.5" customHeight="1">
      <c r="A168" s="1403"/>
      <c r="B168" s="1401"/>
      <c r="C168" s="1265" t="s">
        <v>136</v>
      </c>
      <c r="D168" s="155" t="s">
        <v>34</v>
      </c>
      <c r="E168" s="100">
        <v>7</v>
      </c>
      <c r="F168" s="100">
        <v>7</v>
      </c>
      <c r="G168" s="100">
        <v>7</v>
      </c>
      <c r="H168" s="398">
        <v>7</v>
      </c>
      <c r="I168" s="100">
        <v>7</v>
      </c>
      <c r="J168" s="100">
        <v>7</v>
      </c>
      <c r="K168" s="100">
        <v>7</v>
      </c>
      <c r="L168" s="100">
        <v>7</v>
      </c>
      <c r="M168" s="100">
        <v>15</v>
      </c>
      <c r="N168" s="398">
        <v>14</v>
      </c>
      <c r="O168" s="100">
        <v>11</v>
      </c>
      <c r="P168" s="100">
        <v>7</v>
      </c>
      <c r="Q168" s="100">
        <v>10</v>
      </c>
      <c r="R168" s="100">
        <v>9</v>
      </c>
      <c r="S168" s="100">
        <v>8</v>
      </c>
      <c r="T168" s="100">
        <v>19</v>
      </c>
      <c r="U168" s="100">
        <v>7</v>
      </c>
      <c r="V168" s="398">
        <v>7</v>
      </c>
      <c r="W168" s="100">
        <v>7</v>
      </c>
      <c r="X168" s="100">
        <v>7</v>
      </c>
      <c r="Y168" s="100">
        <v>7</v>
      </c>
      <c r="Z168" s="100">
        <v>7</v>
      </c>
      <c r="AA168" s="100">
        <v>7</v>
      </c>
      <c r="AB168" s="101">
        <v>7</v>
      </c>
      <c r="AC168" s="382"/>
      <c r="AD168" s="206"/>
      <c r="AE168" s="69"/>
      <c r="AF168" s="117"/>
      <c r="AG168" s="117"/>
      <c r="AH168" s="117"/>
      <c r="AI168" s="117"/>
      <c r="AJ168" s="117"/>
      <c r="AK168" s="117"/>
      <c r="AL168" s="117"/>
      <c r="AM168" s="117"/>
      <c r="AN168" s="117"/>
      <c r="AO168" s="117"/>
      <c r="AP168" s="117"/>
      <c r="AQ168" s="117"/>
      <c r="AR168" s="117"/>
      <c r="AS168" s="117"/>
      <c r="AT168" s="117"/>
      <c r="AU168" s="117"/>
      <c r="AV168" s="117"/>
      <c r="AW168" s="117"/>
      <c r="AX168" s="117"/>
      <c r="AY168" s="117"/>
      <c r="AZ168" s="117"/>
      <c r="BA168" s="117"/>
      <c r="BB168" s="117"/>
      <c r="BC168" s="117"/>
      <c r="BD168" s="117"/>
      <c r="BE168" s="117"/>
      <c r="BF168" s="117"/>
      <c r="BG168" s="117"/>
      <c r="BH168" s="117"/>
      <c r="BI168" s="117"/>
      <c r="BJ168" s="117"/>
      <c r="BK168" s="117"/>
      <c r="BL168" s="117"/>
      <c r="BM168" s="117"/>
      <c r="BN168" s="117"/>
      <c r="BO168" s="117"/>
      <c r="BP168" s="117"/>
      <c r="BQ168" s="117"/>
      <c r="BR168" s="117"/>
      <c r="BS168" s="117"/>
      <c r="BT168" s="117"/>
      <c r="BU168" s="117"/>
      <c r="BV168" s="117"/>
      <c r="BW168" s="117"/>
      <c r="BX168" s="117"/>
      <c r="BY168" s="117"/>
      <c r="BZ168" s="117"/>
      <c r="CA168" s="117"/>
      <c r="CB168" s="117"/>
      <c r="CC168" s="117"/>
    </row>
    <row r="169" spans="1:81" s="1" customFormat="1" ht="10.5" customHeight="1">
      <c r="A169" s="1403"/>
      <c r="B169" s="1401"/>
      <c r="C169" s="1265" t="s">
        <v>967</v>
      </c>
      <c r="D169" s="155" t="s">
        <v>126</v>
      </c>
      <c r="E169" s="73">
        <f>(AG169-AF169)*$AE169</f>
        <v>6.4079999999876236E-2</v>
      </c>
      <c r="F169" s="73">
        <f t="shared" ref="F169:AB169" si="65">(AH169-AG169)*$AE169</f>
        <v>6.2280000000328073E-2</v>
      </c>
      <c r="G169" s="73">
        <f t="shared" si="65"/>
        <v>6.1559999999690265E-2</v>
      </c>
      <c r="H169" s="492">
        <f t="shared" si="65"/>
        <v>6.1200000000189901E-2</v>
      </c>
      <c r="I169" s="73">
        <f t="shared" si="65"/>
        <v>6.2279999999918803E-2</v>
      </c>
      <c r="J169" s="73">
        <f t="shared" si="65"/>
        <v>6.4440000000195147E-2</v>
      </c>
      <c r="K169" s="73">
        <f t="shared" si="65"/>
        <v>6.4079999999876236E-2</v>
      </c>
      <c r="L169" s="73">
        <f t="shared" si="65"/>
        <v>6.4800000000104774E-2</v>
      </c>
      <c r="M169" s="73">
        <f t="shared" si="65"/>
        <v>0.10979999999985922</v>
      </c>
      <c r="N169" s="492">
        <f t="shared" si="65"/>
        <v>0.12419999999992797</v>
      </c>
      <c r="O169" s="73">
        <f t="shared" si="65"/>
        <v>0.11988000000019383</v>
      </c>
      <c r="P169" s="73">
        <f t="shared" si="65"/>
        <v>0.10584000000003471</v>
      </c>
      <c r="Q169" s="73">
        <f t="shared" si="65"/>
        <v>7.9199999999764265E-2</v>
      </c>
      <c r="R169" s="73">
        <f t="shared" si="65"/>
        <v>0.10619999999994434</v>
      </c>
      <c r="S169" s="73">
        <f t="shared" si="65"/>
        <v>9.4320000000061563E-2</v>
      </c>
      <c r="T169" s="73">
        <f t="shared" si="65"/>
        <v>9.1080000000056324E-2</v>
      </c>
      <c r="U169" s="73">
        <f t="shared" si="65"/>
        <v>9.0359999999827786E-2</v>
      </c>
      <c r="V169" s="492">
        <f t="shared" si="65"/>
        <v>6.7320000000290744E-2</v>
      </c>
      <c r="W169" s="73">
        <f t="shared" si="65"/>
        <v>6.8039999999700743E-2</v>
      </c>
      <c r="X169" s="73">
        <f t="shared" si="65"/>
        <v>6.7680000000200385E-2</v>
      </c>
      <c r="Y169" s="73">
        <f t="shared" si="65"/>
        <v>6.6600000000062207E-2</v>
      </c>
      <c r="Z169" s="73">
        <f t="shared" si="65"/>
        <v>6.4799999999695504E-2</v>
      </c>
      <c r="AA169" s="73">
        <f t="shared" si="65"/>
        <v>6.0840000000280274E-2</v>
      </c>
      <c r="AB169" s="74">
        <f t="shared" si="65"/>
        <v>6.1200000000189901E-2</v>
      </c>
      <c r="AC169" s="58">
        <f>(BD169-AF169)*AE169</f>
        <v>1.8820800000002691</v>
      </c>
      <c r="AD169" s="61">
        <f>(BD170-AF170)*AE169</f>
        <v>0.89063999999999621</v>
      </c>
      <c r="AE169" s="69">
        <v>3.6</v>
      </c>
      <c r="AF169" s="1170">
        <v>523.31539999999995</v>
      </c>
      <c r="AG169" s="1170">
        <v>523.33319999999992</v>
      </c>
      <c r="AH169" s="1216">
        <v>523.35050000000001</v>
      </c>
      <c r="AI169" s="1170">
        <v>523.36759999999992</v>
      </c>
      <c r="AJ169" s="1170">
        <v>523.38459999999998</v>
      </c>
      <c r="AK169" s="1170">
        <v>523.40189999999996</v>
      </c>
      <c r="AL169" s="1170">
        <v>523.41980000000001</v>
      </c>
      <c r="AM169" s="1170">
        <v>523.43759999999997</v>
      </c>
      <c r="AN169" s="1170">
        <v>523.4556</v>
      </c>
      <c r="AO169" s="1170">
        <v>523.48609999999996</v>
      </c>
      <c r="AP169" s="1170">
        <v>523.52059999999994</v>
      </c>
      <c r="AQ169" s="1170">
        <v>523.5539</v>
      </c>
      <c r="AR169" s="1170">
        <v>523.58330000000001</v>
      </c>
      <c r="AS169" s="1170">
        <v>523.60529999999994</v>
      </c>
      <c r="AT169" s="1170">
        <v>523.63479999999993</v>
      </c>
      <c r="AU169" s="1170">
        <v>523.66099999999994</v>
      </c>
      <c r="AV169" s="1170">
        <v>523.68629999999996</v>
      </c>
      <c r="AW169" s="1170">
        <v>523.71139999999991</v>
      </c>
      <c r="AX169" s="1170">
        <v>523.73009999999999</v>
      </c>
      <c r="AY169" s="1170">
        <v>523.74899999999991</v>
      </c>
      <c r="AZ169" s="1170">
        <v>523.76779999999997</v>
      </c>
      <c r="BA169" s="1170">
        <v>523.78629999999998</v>
      </c>
      <c r="BB169" s="1170">
        <v>523.8042999999999</v>
      </c>
      <c r="BC169" s="1170">
        <v>523.82119999999998</v>
      </c>
      <c r="BD169" s="1170">
        <v>523.83820000000003</v>
      </c>
      <c r="BE169" s="117"/>
      <c r="BF169" s="117"/>
      <c r="BG169" s="117"/>
      <c r="BH169" s="117"/>
      <c r="BI169" s="117"/>
      <c r="BJ169" s="117"/>
      <c r="BK169" s="117"/>
      <c r="BL169" s="117"/>
      <c r="BM169" s="117"/>
      <c r="BN169" s="117"/>
      <c r="BO169" s="117"/>
      <c r="BP169" s="117"/>
      <c r="BQ169" s="117"/>
      <c r="BR169" s="117"/>
      <c r="BS169" s="117"/>
      <c r="BT169" s="117"/>
      <c r="BU169" s="117"/>
      <c r="BV169" s="117"/>
      <c r="BW169" s="117"/>
      <c r="BX169" s="117"/>
      <c r="BY169" s="117"/>
      <c r="BZ169" s="117"/>
      <c r="CA169" s="117"/>
      <c r="CB169" s="117"/>
      <c r="CC169" s="117"/>
    </row>
    <row r="170" spans="1:81" s="1" customFormat="1" ht="10.5" customHeight="1">
      <c r="A170" s="1403"/>
      <c r="B170" s="1401"/>
      <c r="C170" s="1265" t="s">
        <v>967</v>
      </c>
      <c r="D170" s="155" t="s">
        <v>127</v>
      </c>
      <c r="E170" s="73">
        <f>(AG170-AF170)*$AE169</f>
        <v>2.5560000000029958E-2</v>
      </c>
      <c r="F170" s="59">
        <f t="shared" ref="F170:AB170" si="66">(AH170-AG170)*$AE169</f>
        <v>2.5559999999927641E-2</v>
      </c>
      <c r="G170" s="59">
        <f t="shared" si="66"/>
        <v>2.5560000000029958E-2</v>
      </c>
      <c r="H170" s="383">
        <f t="shared" si="66"/>
        <v>2.520000000001801E-2</v>
      </c>
      <c r="I170" s="59">
        <f t="shared" si="66"/>
        <v>2.520000000001801E-2</v>
      </c>
      <c r="J170" s="59">
        <f t="shared" si="66"/>
        <v>2.520000000001801E-2</v>
      </c>
      <c r="K170" s="59">
        <f t="shared" si="66"/>
        <v>2.4479999999994107E-2</v>
      </c>
      <c r="L170" s="59">
        <f t="shared" si="66"/>
        <v>2.4119999999982156E-2</v>
      </c>
      <c r="M170" s="59">
        <f t="shared" si="66"/>
        <v>8.7120000000027176E-2</v>
      </c>
      <c r="N170" s="383">
        <f t="shared" si="66"/>
        <v>7.9559999999980854E-2</v>
      </c>
      <c r="O170" s="59">
        <f t="shared" si="66"/>
        <v>7.6319999999975616E-2</v>
      </c>
      <c r="P170" s="59">
        <f t="shared" si="66"/>
        <v>4.4999999999959073E-2</v>
      </c>
      <c r="Q170" s="59">
        <f t="shared" si="66"/>
        <v>2.3400000000060574E-2</v>
      </c>
      <c r="R170" s="59">
        <f t="shared" si="66"/>
        <v>4.9320000000000162E-2</v>
      </c>
      <c r="S170" s="59">
        <f t="shared" si="66"/>
        <v>5.9040000000015878E-2</v>
      </c>
      <c r="T170" s="59">
        <f t="shared" si="66"/>
        <v>4.8959999999988214E-2</v>
      </c>
      <c r="U170" s="59">
        <f t="shared" si="66"/>
        <v>5.759999999996808E-2</v>
      </c>
      <c r="V170" s="383">
        <f t="shared" si="66"/>
        <v>2.2680000000036671E-2</v>
      </c>
      <c r="W170" s="59">
        <f t="shared" si="66"/>
        <v>2.2679999999934353E-2</v>
      </c>
      <c r="X170" s="59">
        <f t="shared" si="66"/>
        <v>2.3040000000048622E-2</v>
      </c>
      <c r="Y170" s="59">
        <f t="shared" si="66"/>
        <v>2.3759999999970204E-2</v>
      </c>
      <c r="Z170" s="59">
        <f t="shared" si="66"/>
        <v>2.3400000000060574E-2</v>
      </c>
      <c r="AA170" s="59">
        <f t="shared" si="66"/>
        <v>2.3759999999970204E-2</v>
      </c>
      <c r="AB170" s="60">
        <f t="shared" si="66"/>
        <v>2.4119999999982156E-2</v>
      </c>
      <c r="AC170" s="58"/>
      <c r="AD170" s="61"/>
      <c r="AE170" s="69"/>
      <c r="AF170" s="1080">
        <v>167.33410000000001</v>
      </c>
      <c r="AG170" s="1080">
        <v>167.34120000000001</v>
      </c>
      <c r="AH170" s="1081">
        <v>167.34829999999999</v>
      </c>
      <c r="AI170" s="1080">
        <v>167.3554</v>
      </c>
      <c r="AJ170" s="1080">
        <v>167.36240000000001</v>
      </c>
      <c r="AK170" s="1080">
        <v>167.36940000000001</v>
      </c>
      <c r="AL170" s="1080">
        <v>167.37640000000002</v>
      </c>
      <c r="AM170" s="1080">
        <v>167.38320000000002</v>
      </c>
      <c r="AN170" s="1080">
        <v>167.38990000000001</v>
      </c>
      <c r="AO170" s="1080">
        <v>167.41410000000002</v>
      </c>
      <c r="AP170" s="1080">
        <v>167.43620000000001</v>
      </c>
      <c r="AQ170" s="1080">
        <v>167.45740000000001</v>
      </c>
      <c r="AR170" s="1080">
        <v>167.4699</v>
      </c>
      <c r="AS170" s="1080">
        <v>167.47640000000001</v>
      </c>
      <c r="AT170" s="1080">
        <v>167.49010000000001</v>
      </c>
      <c r="AU170" s="1080">
        <v>167.50650000000002</v>
      </c>
      <c r="AV170" s="1080">
        <v>167.52010000000001</v>
      </c>
      <c r="AW170" s="1080">
        <v>167.5361</v>
      </c>
      <c r="AX170" s="1080">
        <v>167.54240000000001</v>
      </c>
      <c r="AY170" s="1080">
        <v>167.5487</v>
      </c>
      <c r="AZ170" s="1080">
        <v>167.55510000000001</v>
      </c>
      <c r="BA170" s="1080">
        <v>167.5617</v>
      </c>
      <c r="BB170" s="1080">
        <v>167.56820000000002</v>
      </c>
      <c r="BC170" s="1080">
        <v>167.57480000000001</v>
      </c>
      <c r="BD170" s="1080">
        <v>167.58150000000001</v>
      </c>
      <c r="BE170" s="431"/>
      <c r="BF170" s="431"/>
      <c r="BG170" s="431"/>
      <c r="BH170" s="431"/>
      <c r="BI170" s="431"/>
      <c r="BJ170" s="431"/>
      <c r="BK170" s="431"/>
      <c r="BL170" s="431"/>
      <c r="BM170" s="431"/>
      <c r="BN170" s="431"/>
      <c r="BO170" s="431"/>
      <c r="BP170" s="431"/>
      <c r="BQ170" s="431"/>
      <c r="BR170" s="431"/>
      <c r="BS170" s="431"/>
      <c r="BT170" s="431"/>
      <c r="BU170" s="431"/>
      <c r="BV170" s="431"/>
      <c r="BW170" s="431"/>
      <c r="BX170" s="431"/>
      <c r="BY170" s="431"/>
      <c r="BZ170" s="431"/>
      <c r="CA170" s="431"/>
      <c r="CB170" s="431"/>
      <c r="CC170" s="431"/>
    </row>
    <row r="171" spans="1:81" s="1" customFormat="1" ht="10.5" customHeight="1" thickBot="1">
      <c r="A171" s="1404"/>
      <c r="B171" s="1405"/>
      <c r="C171" s="312"/>
      <c r="D171" s="271" t="s">
        <v>42</v>
      </c>
      <c r="E171" s="63">
        <f t="shared" ref="E171:AB171" si="67">E170/E169</f>
        <v>0.3988764044956199</v>
      </c>
      <c r="F171" s="63">
        <f t="shared" si="67"/>
        <v>0.41040462427413293</v>
      </c>
      <c r="G171" s="63">
        <f t="shared" si="67"/>
        <v>0.41520467836514879</v>
      </c>
      <c r="H171" s="417">
        <f t="shared" si="67"/>
        <v>0.41176470588136954</v>
      </c>
      <c r="I171" s="63">
        <f t="shared" si="67"/>
        <v>0.4046242774574641</v>
      </c>
      <c r="J171" s="63">
        <f t="shared" si="67"/>
        <v>0.39106145251306168</v>
      </c>
      <c r="K171" s="63">
        <f t="shared" si="67"/>
        <v>0.38202247191075822</v>
      </c>
      <c r="L171" s="63">
        <f t="shared" si="67"/>
        <v>0.37222222222134499</v>
      </c>
      <c r="M171" s="63">
        <f t="shared" si="67"/>
        <v>0.79344262295208445</v>
      </c>
      <c r="N171" s="417">
        <f t="shared" si="67"/>
        <v>0.64057971014514492</v>
      </c>
      <c r="O171" s="63">
        <f t="shared" si="67"/>
        <v>0.63663663663540382</v>
      </c>
      <c r="P171" s="63">
        <f t="shared" si="67"/>
        <v>0.42517006802668478</v>
      </c>
      <c r="Q171" s="63">
        <f t="shared" si="67"/>
        <v>0.29545454545618971</v>
      </c>
      <c r="R171" s="63">
        <f t="shared" si="67"/>
        <v>0.46440677966126187</v>
      </c>
      <c r="S171" s="63">
        <f t="shared" si="67"/>
        <v>0.62595419847304223</v>
      </c>
      <c r="T171" s="63">
        <f t="shared" si="67"/>
        <v>0.53754940711416266</v>
      </c>
      <c r="U171" s="63">
        <f t="shared" si="67"/>
        <v>0.63745019920404888</v>
      </c>
      <c r="V171" s="417">
        <f t="shared" si="67"/>
        <v>0.33689839572101482</v>
      </c>
      <c r="W171" s="63">
        <f t="shared" si="67"/>
        <v>0.33333333333383458</v>
      </c>
      <c r="X171" s="63">
        <f t="shared" si="67"/>
        <v>0.34042553191460412</v>
      </c>
      <c r="Y171" s="63">
        <f t="shared" si="67"/>
        <v>0.35675675675597612</v>
      </c>
      <c r="Z171" s="63">
        <f t="shared" si="67"/>
        <v>0.36111111111374278</v>
      </c>
      <c r="AA171" s="63">
        <f t="shared" si="67"/>
        <v>0.39053254437640939</v>
      </c>
      <c r="AB171" s="64">
        <f t="shared" si="67"/>
        <v>0.39411764705730901</v>
      </c>
      <c r="AC171" s="382"/>
      <c r="AD171" s="206"/>
      <c r="AE171" s="69"/>
      <c r="AF171" s="117"/>
      <c r="AG171" s="117"/>
      <c r="AH171" s="117"/>
      <c r="AI171" s="117"/>
      <c r="AJ171" s="117"/>
      <c r="AK171" s="117"/>
      <c r="AL171" s="117"/>
      <c r="AM171" s="117"/>
      <c r="AN171" s="117"/>
      <c r="AO171" s="117"/>
      <c r="AP171" s="117"/>
      <c r="AQ171" s="117"/>
      <c r="AR171" s="117"/>
      <c r="AS171" s="117"/>
      <c r="AT171" s="117"/>
      <c r="AU171" s="117"/>
      <c r="AV171" s="117"/>
      <c r="AW171" s="117"/>
      <c r="AX171" s="117"/>
      <c r="AY171" s="117"/>
      <c r="AZ171" s="117"/>
      <c r="BA171" s="117"/>
      <c r="BB171" s="117"/>
      <c r="BC171" s="117"/>
      <c r="BD171" s="117"/>
      <c r="BE171" s="117"/>
      <c r="BF171" s="117"/>
      <c r="BG171" s="117"/>
      <c r="BH171" s="117"/>
      <c r="BI171" s="117"/>
      <c r="BJ171" s="117"/>
      <c r="BK171" s="117"/>
      <c r="BL171" s="117"/>
      <c r="BM171" s="117"/>
      <c r="BN171" s="117"/>
      <c r="BO171" s="117"/>
      <c r="BP171" s="117"/>
      <c r="BQ171" s="117"/>
      <c r="BR171" s="117"/>
      <c r="BS171" s="117"/>
      <c r="BT171" s="117"/>
      <c r="BU171" s="117"/>
      <c r="BV171" s="117"/>
      <c r="BW171" s="117"/>
      <c r="BX171" s="117"/>
      <c r="BY171" s="117"/>
      <c r="BZ171" s="117"/>
      <c r="CA171" s="117"/>
      <c r="CB171" s="117"/>
      <c r="CC171" s="117"/>
    </row>
    <row r="172" spans="1:81" s="1" customFormat="1" ht="10.5" customHeight="1">
      <c r="A172" s="1472" t="s">
        <v>75</v>
      </c>
      <c r="B172" s="1475" t="s">
        <v>245</v>
      </c>
      <c r="C172" s="1264"/>
      <c r="D172" s="1266"/>
      <c r="E172" s="88"/>
      <c r="F172" s="233"/>
      <c r="G172" s="233"/>
      <c r="H172" s="887"/>
      <c r="I172" s="233"/>
      <c r="J172" s="233"/>
      <c r="K172" s="233"/>
      <c r="L172" s="233"/>
      <c r="M172" s="233"/>
      <c r="N172" s="887"/>
      <c r="O172" s="233"/>
      <c r="P172" s="233"/>
      <c r="Q172" s="233"/>
      <c r="R172" s="233"/>
      <c r="S172" s="233"/>
      <c r="T172" s="233"/>
      <c r="U172" s="233"/>
      <c r="V172" s="887"/>
      <c r="W172" s="233"/>
      <c r="X172" s="233"/>
      <c r="Y172" s="233"/>
      <c r="Z172" s="233"/>
      <c r="AA172" s="233"/>
      <c r="AB172" s="234"/>
      <c r="AC172" s="58" t="s">
        <v>125</v>
      </c>
      <c r="AD172" s="61">
        <f>AD174/AC174</f>
        <v>0.27374073127077403</v>
      </c>
      <c r="AE172" s="69"/>
      <c r="AF172" s="117"/>
      <c r="AG172" s="117"/>
      <c r="AH172" s="117"/>
      <c r="AI172" s="117"/>
      <c r="AJ172" s="117"/>
      <c r="AK172" s="117"/>
      <c r="AL172" s="117"/>
      <c r="AM172" s="117"/>
      <c r="AN172" s="117"/>
      <c r="AO172" s="117"/>
      <c r="AP172" s="117"/>
      <c r="AQ172" s="117"/>
      <c r="AR172" s="117"/>
      <c r="AS172" s="117"/>
      <c r="AT172" s="117"/>
      <c r="AU172" s="117"/>
      <c r="AV172" s="117"/>
      <c r="AW172" s="117"/>
      <c r="AX172" s="117"/>
      <c r="AY172" s="117"/>
      <c r="AZ172" s="117"/>
      <c r="BA172" s="117"/>
      <c r="BB172" s="117"/>
      <c r="BC172" s="117"/>
      <c r="BD172" s="117"/>
      <c r="BE172" s="376"/>
      <c r="BF172" s="376"/>
      <c r="BG172" s="376"/>
      <c r="BH172" s="376"/>
      <c r="BI172" s="376"/>
      <c r="BJ172" s="376"/>
      <c r="BK172" s="376"/>
      <c r="BL172" s="376"/>
      <c r="BM172" s="376"/>
      <c r="BN172" s="376"/>
      <c r="BO172" s="376"/>
      <c r="BP172" s="376"/>
      <c r="BQ172" s="376"/>
      <c r="BR172" s="376"/>
      <c r="BS172" s="376"/>
      <c r="BT172" s="376"/>
      <c r="BU172" s="376"/>
      <c r="BV172" s="376"/>
      <c r="BW172" s="376"/>
      <c r="BX172" s="376"/>
      <c r="BY172" s="187"/>
      <c r="BZ172" s="187"/>
      <c r="CA172" s="187"/>
      <c r="CB172" s="187"/>
      <c r="CC172" s="187"/>
    </row>
    <row r="173" spans="1:81" s="1" customFormat="1" ht="10.5" customHeight="1">
      <c r="A173" s="1473"/>
      <c r="B173" s="1476"/>
      <c r="C173" s="1265" t="s">
        <v>136</v>
      </c>
      <c r="D173" s="155" t="s">
        <v>34</v>
      </c>
      <c r="E173" s="98">
        <v>43</v>
      </c>
      <c r="F173" s="98">
        <v>38</v>
      </c>
      <c r="G173" s="98">
        <v>38</v>
      </c>
      <c r="H173" s="513">
        <v>37</v>
      </c>
      <c r="I173" s="98">
        <v>42</v>
      </c>
      <c r="J173" s="98">
        <v>42</v>
      </c>
      <c r="K173" s="98">
        <v>61</v>
      </c>
      <c r="L173" s="98">
        <v>56</v>
      </c>
      <c r="M173" s="98">
        <v>58</v>
      </c>
      <c r="N173" s="513">
        <v>58</v>
      </c>
      <c r="O173" s="98">
        <v>53</v>
      </c>
      <c r="P173" s="98">
        <v>55</v>
      </c>
      <c r="Q173" s="98">
        <v>57</v>
      </c>
      <c r="R173" s="98">
        <v>59</v>
      </c>
      <c r="S173" s="98">
        <v>66</v>
      </c>
      <c r="T173" s="98">
        <v>74</v>
      </c>
      <c r="U173" s="98">
        <v>69</v>
      </c>
      <c r="V173" s="513">
        <v>73</v>
      </c>
      <c r="W173" s="98">
        <v>77</v>
      </c>
      <c r="X173" s="98">
        <v>75</v>
      </c>
      <c r="Y173" s="98">
        <v>71</v>
      </c>
      <c r="Z173" s="98">
        <v>63</v>
      </c>
      <c r="AA173" s="98">
        <v>56</v>
      </c>
      <c r="AB173" s="220">
        <v>51</v>
      </c>
      <c r="AC173" s="382"/>
      <c r="AD173" s="206"/>
      <c r="AE173" s="69"/>
      <c r="AF173" s="117"/>
      <c r="AG173" s="117"/>
      <c r="AH173" s="117"/>
      <c r="AI173" s="117"/>
      <c r="AJ173" s="117"/>
      <c r="AK173" s="117"/>
      <c r="AL173" s="117"/>
      <c r="AM173" s="117"/>
      <c r="AN173" s="117"/>
      <c r="AO173" s="117"/>
      <c r="AP173" s="117"/>
      <c r="AQ173" s="117"/>
      <c r="AR173" s="117"/>
      <c r="AS173" s="117"/>
      <c r="AT173" s="117"/>
      <c r="AU173" s="117"/>
      <c r="AV173" s="117"/>
      <c r="AW173" s="117"/>
      <c r="AX173" s="117"/>
      <c r="AY173" s="117"/>
      <c r="AZ173" s="117"/>
      <c r="BA173" s="117"/>
      <c r="BB173" s="117"/>
      <c r="BC173" s="117"/>
      <c r="BD173" s="117"/>
      <c r="BE173" s="376"/>
      <c r="BF173" s="376"/>
      <c r="BG173" s="376"/>
      <c r="BH173" s="376"/>
      <c r="BI173" s="376"/>
      <c r="BJ173" s="376"/>
      <c r="BK173" s="376"/>
      <c r="BL173" s="376"/>
      <c r="BM173" s="376"/>
      <c r="BN173" s="376"/>
      <c r="BO173" s="376"/>
      <c r="BP173" s="376"/>
      <c r="BQ173" s="376"/>
      <c r="BR173" s="376"/>
      <c r="BS173" s="376"/>
      <c r="BT173" s="376"/>
      <c r="BU173" s="376"/>
      <c r="BV173" s="376"/>
      <c r="BW173" s="376"/>
      <c r="BX173" s="376"/>
      <c r="BY173" s="187"/>
      <c r="BZ173" s="187"/>
      <c r="CA173" s="187"/>
      <c r="CB173" s="187"/>
      <c r="CC173" s="187"/>
    </row>
    <row r="174" spans="1:81" s="1" customFormat="1" ht="10.5" customHeight="1">
      <c r="A174" s="1473"/>
      <c r="B174" s="1476"/>
      <c r="C174" s="1265" t="s">
        <v>967</v>
      </c>
      <c r="D174" s="155" t="s">
        <v>126</v>
      </c>
      <c r="E174" s="73">
        <f>(AG174-AF174)*$AE174</f>
        <v>0.22014000000162923</v>
      </c>
      <c r="F174" s="73">
        <f t="shared" ref="F174:AB174" si="68">(AH174-AG174)*$AE174</f>
        <v>0.1969199999988632</v>
      </c>
      <c r="G174" s="73">
        <f t="shared" si="68"/>
        <v>0.18378000000011527</v>
      </c>
      <c r="H174" s="492">
        <f t="shared" si="68"/>
        <v>0.18395999999884224</v>
      </c>
      <c r="I174" s="73">
        <f t="shared" si="68"/>
        <v>0.18017999999938183</v>
      </c>
      <c r="J174" s="73">
        <f t="shared" si="68"/>
        <v>0.19530000000049769</v>
      </c>
      <c r="K174" s="73">
        <f t="shared" si="68"/>
        <v>0.26190000000096919</v>
      </c>
      <c r="L174" s="73">
        <f t="shared" si="68"/>
        <v>0.30581999999812981</v>
      </c>
      <c r="M174" s="73">
        <f t="shared" si="68"/>
        <v>0.29286000000138301</v>
      </c>
      <c r="N174" s="492">
        <f t="shared" si="68"/>
        <v>0.29196000000119965</v>
      </c>
      <c r="O174" s="73">
        <f t="shared" si="68"/>
        <v>0.28367999999754828</v>
      </c>
      <c r="P174" s="73">
        <f t="shared" si="68"/>
        <v>0.27990000000136206</v>
      </c>
      <c r="Q174" s="73">
        <f t="shared" si="68"/>
        <v>0.3032999999995809</v>
      </c>
      <c r="R174" s="73">
        <f t="shared" si="68"/>
        <v>0.3258000000008906</v>
      </c>
      <c r="S174" s="73">
        <f t="shared" si="68"/>
        <v>0.32724000000052911</v>
      </c>
      <c r="T174" s="73">
        <f t="shared" si="68"/>
        <v>0.35189999999965949</v>
      </c>
      <c r="U174" s="73">
        <f t="shared" si="68"/>
        <v>0.35820000000094299</v>
      </c>
      <c r="V174" s="492">
        <f t="shared" si="68"/>
        <v>0.36305999999931376</v>
      </c>
      <c r="W174" s="73">
        <f t="shared" si="68"/>
        <v>0.39762000000046099</v>
      </c>
      <c r="X174" s="73">
        <f t="shared" si="68"/>
        <v>0.39095999999844938</v>
      </c>
      <c r="Y174" s="73">
        <f t="shared" si="68"/>
        <v>0.39474000000118398</v>
      </c>
      <c r="Z174" s="73">
        <f t="shared" si="68"/>
        <v>0.37295999999805646</v>
      </c>
      <c r="AA174" s="73">
        <f t="shared" si="68"/>
        <v>0.32652000000234693</v>
      </c>
      <c r="AB174" s="74">
        <f t="shared" si="68"/>
        <v>0.25109999999876892</v>
      </c>
      <c r="AC174" s="58">
        <f>(BD174-AF174)*AE174</f>
        <v>7.0398000000001053</v>
      </c>
      <c r="AD174" s="61">
        <f>(BD175-AF175)*AE174</f>
        <v>1.9270800000000237</v>
      </c>
      <c r="AE174" s="69">
        <v>1.8</v>
      </c>
      <c r="AF174" s="1170">
        <v>8877.3788000000004</v>
      </c>
      <c r="AG174" s="1170">
        <v>8877.5011000000013</v>
      </c>
      <c r="AH174" s="1216">
        <v>8877.6105000000007</v>
      </c>
      <c r="AI174" s="1170">
        <v>8877.7126000000007</v>
      </c>
      <c r="AJ174" s="1170">
        <v>8877.8148000000001</v>
      </c>
      <c r="AK174" s="1170">
        <v>8877.9148999999998</v>
      </c>
      <c r="AL174" s="1170">
        <v>8878.0234</v>
      </c>
      <c r="AM174" s="1170">
        <v>8878.1689000000006</v>
      </c>
      <c r="AN174" s="1170">
        <v>8878.3387999999995</v>
      </c>
      <c r="AO174" s="1170">
        <v>8878.5015000000003</v>
      </c>
      <c r="AP174" s="1170">
        <v>8878.663700000001</v>
      </c>
      <c r="AQ174" s="1170">
        <v>8878.8212999999996</v>
      </c>
      <c r="AR174" s="1170">
        <v>8878.9768000000004</v>
      </c>
      <c r="AS174" s="1170">
        <v>8879.1453000000001</v>
      </c>
      <c r="AT174" s="1170">
        <v>8879.3263000000006</v>
      </c>
      <c r="AU174" s="1170">
        <v>8879.5081000000009</v>
      </c>
      <c r="AV174" s="1170">
        <v>8879.7036000000007</v>
      </c>
      <c r="AW174" s="1170">
        <v>8879.9026000000013</v>
      </c>
      <c r="AX174" s="1170">
        <v>8880.1043000000009</v>
      </c>
      <c r="AY174" s="1170">
        <v>8880.3252000000011</v>
      </c>
      <c r="AZ174" s="1170">
        <v>8880.5424000000003</v>
      </c>
      <c r="BA174" s="1170">
        <v>8880.7617000000009</v>
      </c>
      <c r="BB174" s="1170">
        <v>8880.9688999999998</v>
      </c>
      <c r="BC174" s="1170">
        <v>8881.1503000000012</v>
      </c>
      <c r="BD174" s="1170">
        <v>8881.2898000000005</v>
      </c>
      <c r="BE174" s="376"/>
      <c r="BF174" s="376"/>
      <c r="BG174" s="376"/>
      <c r="BH174" s="376"/>
      <c r="BI174" s="376"/>
      <c r="BJ174" s="376"/>
      <c r="BK174" s="376"/>
      <c r="BL174" s="376"/>
      <c r="BM174" s="376"/>
      <c r="BN174" s="376"/>
      <c r="BO174" s="376"/>
      <c r="BP174" s="376"/>
      <c r="BQ174" s="376"/>
      <c r="BR174" s="376"/>
      <c r="BS174" s="376"/>
      <c r="BT174" s="376"/>
      <c r="BU174" s="376"/>
      <c r="BV174" s="376"/>
      <c r="BW174" s="376"/>
      <c r="BX174" s="376"/>
      <c r="BY174" s="187"/>
      <c r="BZ174" s="187"/>
      <c r="CA174" s="187"/>
      <c r="CB174" s="187"/>
      <c r="CC174" s="187"/>
    </row>
    <row r="175" spans="1:81" s="1" customFormat="1" ht="10.5" customHeight="1">
      <c r="A175" s="1473"/>
      <c r="B175" s="1476"/>
      <c r="C175" s="1265" t="s">
        <v>967</v>
      </c>
      <c r="D175" s="155" t="s">
        <v>127</v>
      </c>
      <c r="E175" s="73">
        <f>(AG175-AF175)*$AE174</f>
        <v>7.9020000000218721E-2</v>
      </c>
      <c r="F175" s="59">
        <f t="shared" ref="F175:AB175" si="69">(AH175-AG175)*$AE174</f>
        <v>7.865999999949054E-2</v>
      </c>
      <c r="G175" s="59">
        <f t="shared" si="69"/>
        <v>7.452000000012049E-2</v>
      </c>
      <c r="H175" s="383">
        <f t="shared" si="69"/>
        <v>7.4880000000030131E-2</v>
      </c>
      <c r="I175" s="59">
        <f t="shared" si="69"/>
        <v>7.4160000000210863E-2</v>
      </c>
      <c r="J175" s="59">
        <f t="shared" si="69"/>
        <v>7.2180000000298603E-2</v>
      </c>
      <c r="K175" s="59">
        <f t="shared" si="69"/>
        <v>7.7219999999852004E-2</v>
      </c>
      <c r="L175" s="59">
        <f t="shared" si="69"/>
        <v>7.6679999999578294E-2</v>
      </c>
      <c r="M175" s="59">
        <f t="shared" si="69"/>
        <v>7.7040000000306461E-2</v>
      </c>
      <c r="N175" s="383">
        <f t="shared" si="69"/>
        <v>7.3079999999663414E-2</v>
      </c>
      <c r="O175" s="59">
        <f t="shared" si="69"/>
        <v>6.4259999999831049E-2</v>
      </c>
      <c r="P175" s="59">
        <f t="shared" si="69"/>
        <v>6.3180000000102154E-2</v>
      </c>
      <c r="Q175" s="59">
        <f t="shared" si="69"/>
        <v>7.4160000000210863E-2</v>
      </c>
      <c r="R175" s="59">
        <f t="shared" si="69"/>
        <v>7.7940000000489826E-2</v>
      </c>
      <c r="S175" s="59">
        <f t="shared" si="69"/>
        <v>7.9559999999673892E-2</v>
      </c>
      <c r="T175" s="59">
        <f t="shared" si="69"/>
        <v>8.2620000000133587E-2</v>
      </c>
      <c r="U175" s="59">
        <f t="shared" si="69"/>
        <v>8.5860000000138825E-2</v>
      </c>
      <c r="V175" s="383">
        <f t="shared" si="69"/>
        <v>9.1259999999601868E-2</v>
      </c>
      <c r="W175" s="59">
        <f t="shared" si="69"/>
        <v>9.4320000000061563E-2</v>
      </c>
      <c r="X175" s="59">
        <f t="shared" si="69"/>
        <v>9.6480000000337893E-2</v>
      </c>
      <c r="Y175" s="59">
        <f t="shared" si="69"/>
        <v>9.5579999999336002E-2</v>
      </c>
      <c r="Z175" s="59">
        <f t="shared" si="69"/>
        <v>9.2880000000423027E-2</v>
      </c>
      <c r="AA175" s="59">
        <f t="shared" si="69"/>
        <v>8.9279999999689608E-2</v>
      </c>
      <c r="AB175" s="60">
        <f t="shared" si="69"/>
        <v>8.226000000022396E-2</v>
      </c>
      <c r="AC175" s="382"/>
      <c r="AD175" s="206"/>
      <c r="AE175" s="69"/>
      <c r="AF175" s="1080">
        <v>3087.2307999999998</v>
      </c>
      <c r="AG175" s="1080">
        <v>3087.2746999999999</v>
      </c>
      <c r="AH175" s="1081">
        <v>3087.3183999999997</v>
      </c>
      <c r="AI175" s="1080">
        <v>3087.3597999999997</v>
      </c>
      <c r="AJ175" s="1080">
        <v>3087.4013999999997</v>
      </c>
      <c r="AK175" s="1080">
        <v>3087.4425999999999</v>
      </c>
      <c r="AL175" s="1080">
        <v>3087.4827</v>
      </c>
      <c r="AM175" s="1080">
        <v>3087.5255999999999</v>
      </c>
      <c r="AN175" s="1080">
        <v>3087.5681999999997</v>
      </c>
      <c r="AO175" s="1080">
        <v>3087.6109999999999</v>
      </c>
      <c r="AP175" s="1080">
        <v>3087.6515999999997</v>
      </c>
      <c r="AQ175" s="1080">
        <v>3087.6872999999996</v>
      </c>
      <c r="AR175" s="1080">
        <v>3087.7223999999997</v>
      </c>
      <c r="AS175" s="1080">
        <v>3087.7635999999998</v>
      </c>
      <c r="AT175" s="1080">
        <v>3087.8069</v>
      </c>
      <c r="AU175" s="1080">
        <v>3087.8510999999999</v>
      </c>
      <c r="AV175" s="1080">
        <v>3087.8969999999999</v>
      </c>
      <c r="AW175" s="1080">
        <v>3087.9447</v>
      </c>
      <c r="AX175" s="1080">
        <v>3087.9953999999998</v>
      </c>
      <c r="AY175" s="1080">
        <v>3088.0477999999998</v>
      </c>
      <c r="AZ175" s="1080">
        <v>3088.1014</v>
      </c>
      <c r="BA175" s="1080">
        <v>3088.1544999999996</v>
      </c>
      <c r="BB175" s="1080">
        <v>3088.2060999999999</v>
      </c>
      <c r="BC175" s="1080">
        <v>3088.2556999999997</v>
      </c>
      <c r="BD175" s="1080">
        <v>3088.3013999999998</v>
      </c>
      <c r="BE175" s="376"/>
      <c r="BF175" s="376"/>
      <c r="BG175" s="376"/>
      <c r="BH175" s="376"/>
      <c r="BI175" s="376"/>
      <c r="BJ175" s="376"/>
      <c r="BK175" s="376"/>
      <c r="BL175" s="376"/>
      <c r="BM175" s="376"/>
      <c r="BN175" s="376"/>
      <c r="BO175" s="376"/>
      <c r="BP175" s="376"/>
      <c r="BQ175" s="376"/>
      <c r="BR175" s="376"/>
      <c r="BS175" s="376"/>
      <c r="BT175" s="376"/>
      <c r="BU175" s="376"/>
      <c r="BV175" s="376"/>
      <c r="BW175" s="376"/>
      <c r="BX175" s="376"/>
      <c r="BY175" s="187"/>
      <c r="BZ175" s="187"/>
      <c r="CA175" s="187"/>
      <c r="CB175" s="187"/>
      <c r="CC175" s="187"/>
    </row>
    <row r="176" spans="1:81" s="1" customFormat="1" ht="10.5" customHeight="1" thickBot="1">
      <c r="A176" s="1474"/>
      <c r="B176" s="1477"/>
      <c r="C176" s="312"/>
      <c r="D176" s="271" t="s">
        <v>42</v>
      </c>
      <c r="E176" s="63">
        <f t="shared" ref="E176:AB176" si="70">E175/E174</f>
        <v>0.35895339329351278</v>
      </c>
      <c r="F176" s="63">
        <f t="shared" si="70"/>
        <v>0.399451553930249</v>
      </c>
      <c r="G176" s="63">
        <f t="shared" si="70"/>
        <v>0.40548481880549436</v>
      </c>
      <c r="H176" s="417">
        <f t="shared" si="70"/>
        <v>0.40704500978746133</v>
      </c>
      <c r="I176" s="63">
        <f t="shared" si="70"/>
        <v>0.41158841159099396</v>
      </c>
      <c r="J176" s="63">
        <f t="shared" si="70"/>
        <v>0.36958525345680832</v>
      </c>
      <c r="K176" s="63">
        <f t="shared" si="70"/>
        <v>0.2948453608230861</v>
      </c>
      <c r="L176" s="63">
        <f t="shared" si="70"/>
        <v>0.25073572689832979</v>
      </c>
      <c r="M176" s="63">
        <f t="shared" si="70"/>
        <v>0.2630608481866511</v>
      </c>
      <c r="N176" s="417">
        <f t="shared" si="70"/>
        <v>0.25030826140349066</v>
      </c>
      <c r="O176" s="63">
        <f t="shared" si="70"/>
        <v>0.22652284264095607</v>
      </c>
      <c r="P176" s="63">
        <f t="shared" si="70"/>
        <v>0.22572347266807682</v>
      </c>
      <c r="Q176" s="63">
        <f t="shared" si="70"/>
        <v>0.24451038575770964</v>
      </c>
      <c r="R176" s="63">
        <f t="shared" si="70"/>
        <v>0.23922651933786609</v>
      </c>
      <c r="S176" s="63">
        <f t="shared" si="70"/>
        <v>0.24312431242985347</v>
      </c>
      <c r="T176" s="63">
        <f t="shared" si="70"/>
        <v>0.23478260869625897</v>
      </c>
      <c r="U176" s="63">
        <f t="shared" si="70"/>
        <v>0.23969849246206809</v>
      </c>
      <c r="V176" s="417">
        <f t="shared" si="70"/>
        <v>0.25136341100582371</v>
      </c>
      <c r="W176" s="63">
        <f t="shared" si="70"/>
        <v>0.23721140787674716</v>
      </c>
      <c r="X176" s="63">
        <f t="shared" si="70"/>
        <v>0.24677716390607876</v>
      </c>
      <c r="Y176" s="63">
        <f t="shared" si="70"/>
        <v>0.24213406292508821</v>
      </c>
      <c r="Z176" s="63">
        <f t="shared" si="70"/>
        <v>0.24903474903718104</v>
      </c>
      <c r="AA176" s="63">
        <f t="shared" si="70"/>
        <v>0.2734288864358933</v>
      </c>
      <c r="AB176" s="64">
        <f t="shared" si="70"/>
        <v>0.3275985663107418</v>
      </c>
      <c r="AC176" s="382"/>
      <c r="AD176" s="206"/>
      <c r="AE176" s="69"/>
      <c r="AF176" s="117"/>
      <c r="AG176" s="117"/>
      <c r="AH176" s="117"/>
      <c r="AI176" s="117"/>
      <c r="AJ176" s="117"/>
      <c r="AK176" s="117"/>
      <c r="AL176" s="117"/>
      <c r="AM176" s="117"/>
      <c r="AN176" s="117"/>
      <c r="AO176" s="117"/>
      <c r="AP176" s="117"/>
      <c r="AQ176" s="117"/>
      <c r="AR176" s="117"/>
      <c r="AS176" s="117"/>
      <c r="AT176" s="117"/>
      <c r="AU176" s="117"/>
      <c r="AV176" s="117"/>
      <c r="AW176" s="117"/>
      <c r="AX176" s="117"/>
      <c r="AY176" s="117"/>
      <c r="AZ176" s="117"/>
      <c r="BA176" s="117"/>
      <c r="BB176" s="117"/>
      <c r="BC176" s="117"/>
      <c r="BD176" s="117"/>
      <c r="BE176" s="376"/>
      <c r="BF176" s="376"/>
      <c r="BG176" s="376"/>
      <c r="BH176" s="376"/>
      <c r="BI176" s="376"/>
      <c r="BJ176" s="376"/>
      <c r="BK176" s="376"/>
      <c r="BL176" s="376"/>
      <c r="BM176" s="376"/>
      <c r="BN176" s="376"/>
      <c r="BO176" s="376"/>
      <c r="BP176" s="376"/>
      <c r="BQ176" s="376"/>
      <c r="BR176" s="376"/>
      <c r="BS176" s="376"/>
      <c r="BT176" s="376"/>
      <c r="BU176" s="376"/>
      <c r="BV176" s="376"/>
      <c r="BW176" s="376"/>
      <c r="BX176" s="376"/>
      <c r="BY176" s="187"/>
      <c r="BZ176" s="187"/>
      <c r="CA176" s="187"/>
      <c r="CB176" s="187"/>
      <c r="CC176" s="187"/>
    </row>
    <row r="177" spans="1:81" s="1" customFormat="1" ht="10.5" customHeight="1">
      <c r="A177" s="1402" t="s">
        <v>76</v>
      </c>
      <c r="B177" s="1400" t="s">
        <v>246</v>
      </c>
      <c r="C177" s="1264"/>
      <c r="D177" s="1266"/>
      <c r="E177" s="92"/>
      <c r="F177" s="92"/>
      <c r="G177" s="88"/>
      <c r="H177" s="448"/>
      <c r="I177" s="88"/>
      <c r="J177" s="88"/>
      <c r="K177" s="88"/>
      <c r="L177" s="88"/>
      <c r="M177" s="88"/>
      <c r="N177" s="448"/>
      <c r="O177" s="88"/>
      <c r="P177" s="88"/>
      <c r="Q177" s="88"/>
      <c r="R177" s="88"/>
      <c r="S177" s="88"/>
      <c r="T177" s="88"/>
      <c r="U177" s="88"/>
      <c r="V177" s="448"/>
      <c r="W177" s="88"/>
      <c r="X177" s="88"/>
      <c r="Y177" s="88"/>
      <c r="Z177" s="88"/>
      <c r="AA177" s="88"/>
      <c r="AB177" s="89"/>
      <c r="AC177" s="58"/>
      <c r="AD177" s="61"/>
      <c r="AE177" s="69"/>
      <c r="AF177" s="117"/>
      <c r="AG177" s="117"/>
      <c r="AH177" s="117"/>
      <c r="AI177" s="117"/>
      <c r="AJ177" s="117"/>
      <c r="AK177" s="117"/>
      <c r="AL177" s="117"/>
      <c r="AM177" s="117"/>
      <c r="AN177" s="117"/>
      <c r="AO177" s="117"/>
      <c r="AP177" s="117"/>
      <c r="AQ177" s="117"/>
      <c r="AR177" s="117"/>
      <c r="AS177" s="117"/>
      <c r="AT177" s="117"/>
      <c r="AU177" s="117"/>
      <c r="AV177" s="117"/>
      <c r="AW177" s="117"/>
      <c r="AX177" s="117"/>
      <c r="AY177" s="117"/>
      <c r="AZ177" s="117"/>
      <c r="BA177" s="117"/>
      <c r="BB177" s="117"/>
      <c r="BC177" s="117"/>
      <c r="BD177" s="117"/>
      <c r="BE177" s="376"/>
      <c r="BF177" s="376"/>
      <c r="BG177" s="376"/>
      <c r="BH177" s="376"/>
      <c r="BI177" s="376"/>
      <c r="BJ177" s="376"/>
      <c r="BK177" s="376"/>
      <c r="BL177" s="376"/>
      <c r="BM177" s="376"/>
      <c r="BN177" s="376"/>
      <c r="BO177" s="376"/>
      <c r="BP177" s="376"/>
      <c r="BQ177" s="376"/>
      <c r="BR177" s="376"/>
      <c r="BS177" s="376"/>
      <c r="BT177" s="376"/>
      <c r="BU177" s="376"/>
      <c r="BV177" s="376"/>
      <c r="BW177" s="376"/>
      <c r="BX177" s="376"/>
      <c r="BY177" s="187"/>
      <c r="BZ177" s="187"/>
      <c r="CA177" s="187"/>
      <c r="CB177" s="187"/>
      <c r="CC177" s="187"/>
    </row>
    <row r="178" spans="1:81" s="1" customFormat="1" ht="10.5" customHeight="1">
      <c r="A178" s="1403"/>
      <c r="B178" s="1401"/>
      <c r="C178" s="1265" t="s">
        <v>136</v>
      </c>
      <c r="D178" s="155" t="s">
        <v>34</v>
      </c>
      <c r="E178" s="1451" t="s">
        <v>977</v>
      </c>
      <c r="F178" s="1451"/>
      <c r="G178" s="98">
        <v>0</v>
      </c>
      <c r="H178" s="513">
        <v>0</v>
      </c>
      <c r="I178" s="98">
        <v>0</v>
      </c>
      <c r="J178" s="98">
        <v>0</v>
      </c>
      <c r="K178" s="98">
        <v>0</v>
      </c>
      <c r="L178" s="98">
        <v>0</v>
      </c>
      <c r="M178" s="98">
        <v>0</v>
      </c>
      <c r="N178" s="513">
        <v>0</v>
      </c>
      <c r="O178" s="98">
        <v>0</v>
      </c>
      <c r="P178" s="98">
        <v>0</v>
      </c>
      <c r="Q178" s="98">
        <v>0</v>
      </c>
      <c r="R178" s="98">
        <v>0</v>
      </c>
      <c r="S178" s="98">
        <v>0</v>
      </c>
      <c r="T178" s="98">
        <v>0</v>
      </c>
      <c r="U178" s="98">
        <v>0</v>
      </c>
      <c r="V178" s="513">
        <v>0</v>
      </c>
      <c r="W178" s="98">
        <v>0</v>
      </c>
      <c r="X178" s="98">
        <v>0</v>
      </c>
      <c r="Y178" s="98">
        <v>0</v>
      </c>
      <c r="Z178" s="98">
        <v>0</v>
      </c>
      <c r="AA178" s="98">
        <v>0</v>
      </c>
      <c r="AB178" s="220">
        <v>0</v>
      </c>
      <c r="AC178" s="382"/>
      <c r="AD178" s="206"/>
      <c r="AE178" s="69"/>
      <c r="AF178" s="117"/>
      <c r="AG178" s="117"/>
      <c r="AH178" s="117"/>
      <c r="AI178" s="117"/>
      <c r="AJ178" s="117"/>
      <c r="AK178" s="117"/>
      <c r="AL178" s="117"/>
      <c r="AM178" s="117"/>
      <c r="AN178" s="117"/>
      <c r="AO178" s="117"/>
      <c r="AP178" s="117"/>
      <c r="AQ178" s="117"/>
      <c r="AR178" s="117"/>
      <c r="AS178" s="117"/>
      <c r="AT178" s="117"/>
      <c r="AU178" s="117"/>
      <c r="AV178" s="117"/>
      <c r="AW178" s="117"/>
      <c r="AX178" s="117"/>
      <c r="AY178" s="117"/>
      <c r="AZ178" s="117"/>
      <c r="BA178" s="117"/>
      <c r="BB178" s="117"/>
      <c r="BC178" s="117"/>
      <c r="BD178" s="117"/>
      <c r="BE178" s="376"/>
      <c r="BF178" s="376"/>
      <c r="BG178" s="376"/>
      <c r="BH178" s="376"/>
      <c r="BI178" s="376"/>
      <c r="BJ178" s="376"/>
      <c r="BK178" s="376"/>
      <c r="BL178" s="376"/>
      <c r="BM178" s="376"/>
      <c r="BN178" s="376"/>
      <c r="BO178" s="376"/>
      <c r="BP178" s="376"/>
      <c r="BQ178" s="376"/>
      <c r="BR178" s="376"/>
      <c r="BS178" s="376"/>
      <c r="BT178" s="376"/>
      <c r="BU178" s="376"/>
      <c r="BV178" s="376"/>
      <c r="BW178" s="376"/>
      <c r="BX178" s="376"/>
      <c r="BY178" s="187"/>
      <c r="BZ178" s="187"/>
      <c r="CA178" s="187"/>
      <c r="CB178" s="187"/>
      <c r="CC178" s="187"/>
    </row>
    <row r="179" spans="1:81" s="1" customFormat="1" ht="10.5" customHeight="1">
      <c r="A179" s="1403"/>
      <c r="B179" s="1401"/>
      <c r="C179" s="1265" t="s">
        <v>967</v>
      </c>
      <c r="D179" s="155" t="s">
        <v>126</v>
      </c>
      <c r="E179" s="73">
        <f>(AG179-AF179)*$AE179</f>
        <v>3.5999999999916101E-4</v>
      </c>
      <c r="F179" s="73">
        <f t="shared" ref="F179:AB179" si="71">(AH179-AG179)*$AE179</f>
        <v>0</v>
      </c>
      <c r="G179" s="73">
        <f t="shared" si="71"/>
        <v>0</v>
      </c>
      <c r="H179" s="492">
        <f t="shared" si="71"/>
        <v>3.5999999999916101E-4</v>
      </c>
      <c r="I179" s="73">
        <f t="shared" si="71"/>
        <v>0</v>
      </c>
      <c r="J179" s="73">
        <f t="shared" si="71"/>
        <v>7.2000000000471687E-4</v>
      </c>
      <c r="K179" s="73">
        <f t="shared" si="71"/>
        <v>3.5999999999916101E-4</v>
      </c>
      <c r="L179" s="73">
        <f t="shared" si="71"/>
        <v>0</v>
      </c>
      <c r="M179" s="73">
        <f t="shared" si="71"/>
        <v>0</v>
      </c>
      <c r="N179" s="492">
        <f t="shared" si="71"/>
        <v>3.5999999999916101E-4</v>
      </c>
      <c r="O179" s="73">
        <f t="shared" si="71"/>
        <v>0</v>
      </c>
      <c r="P179" s="73">
        <f t="shared" si="71"/>
        <v>0</v>
      </c>
      <c r="Q179" s="73">
        <f t="shared" si="71"/>
        <v>7.1999999999832203E-4</v>
      </c>
      <c r="R179" s="73">
        <f t="shared" si="71"/>
        <v>3.5999999999916101E-4</v>
      </c>
      <c r="S179" s="73">
        <f t="shared" si="71"/>
        <v>0</v>
      </c>
      <c r="T179" s="73">
        <f t="shared" si="71"/>
        <v>3.5999999999916101E-4</v>
      </c>
      <c r="U179" s="73">
        <f t="shared" si="71"/>
        <v>3.5999999999916101E-4</v>
      </c>
      <c r="V179" s="492">
        <f t="shared" si="71"/>
        <v>0</v>
      </c>
      <c r="W179" s="73">
        <f t="shared" si="71"/>
        <v>0</v>
      </c>
      <c r="X179" s="73">
        <f t="shared" si="71"/>
        <v>0</v>
      </c>
      <c r="Y179" s="73">
        <f t="shared" si="71"/>
        <v>3.6000000000555591E-4</v>
      </c>
      <c r="Z179" s="73">
        <f t="shared" si="71"/>
        <v>0</v>
      </c>
      <c r="AA179" s="73">
        <f t="shared" si="71"/>
        <v>0</v>
      </c>
      <c r="AB179" s="74">
        <f t="shared" si="71"/>
        <v>3.5999999999276612E-4</v>
      </c>
      <c r="AC179" s="58">
        <f>(BD179-AF179)*AE179</f>
        <v>4.6799999999954881E-3</v>
      </c>
      <c r="AD179" s="61">
        <f>(BD180-AF180)*AE179</f>
        <v>4.5000000000010233E-2</v>
      </c>
      <c r="AE179" s="69">
        <v>3.6</v>
      </c>
      <c r="AF179" s="1170">
        <v>13.516500000000001</v>
      </c>
      <c r="AG179" s="1170">
        <v>13.5166</v>
      </c>
      <c r="AH179" s="1216">
        <v>13.5166</v>
      </c>
      <c r="AI179" s="1170">
        <v>13.5166</v>
      </c>
      <c r="AJ179" s="1170">
        <v>13.5167</v>
      </c>
      <c r="AK179" s="1170">
        <v>13.5167</v>
      </c>
      <c r="AL179" s="1170">
        <v>13.516900000000001</v>
      </c>
      <c r="AM179" s="1170">
        <v>13.517000000000001</v>
      </c>
      <c r="AN179" s="1170">
        <v>13.517000000000001</v>
      </c>
      <c r="AO179" s="1170">
        <v>13.517000000000001</v>
      </c>
      <c r="AP179" s="1170">
        <v>13.517100000000001</v>
      </c>
      <c r="AQ179" s="1170">
        <v>13.517100000000001</v>
      </c>
      <c r="AR179" s="1170">
        <v>13.517100000000001</v>
      </c>
      <c r="AS179" s="1170">
        <v>13.517300000000001</v>
      </c>
      <c r="AT179" s="1170">
        <v>13.5174</v>
      </c>
      <c r="AU179" s="1170">
        <v>13.5174</v>
      </c>
      <c r="AV179" s="1170">
        <v>13.5175</v>
      </c>
      <c r="AW179" s="1170">
        <v>13.5176</v>
      </c>
      <c r="AX179" s="1170">
        <v>13.5176</v>
      </c>
      <c r="AY179" s="1170">
        <v>13.5176</v>
      </c>
      <c r="AZ179" s="1170">
        <v>13.5176</v>
      </c>
      <c r="BA179" s="1170">
        <v>13.517700000000001</v>
      </c>
      <c r="BB179" s="1170">
        <v>13.517700000000001</v>
      </c>
      <c r="BC179" s="1170">
        <v>13.517700000000001</v>
      </c>
      <c r="BD179" s="1170">
        <v>13.517799999999999</v>
      </c>
      <c r="BE179" s="376"/>
      <c r="BF179" s="376"/>
      <c r="BG179" s="376"/>
      <c r="BH179" s="376"/>
      <c r="BI179" s="376"/>
      <c r="BJ179" s="376"/>
      <c r="BK179" s="376"/>
      <c r="BL179" s="376"/>
      <c r="BM179" s="376"/>
      <c r="BN179" s="376"/>
      <c r="BO179" s="376"/>
      <c r="BP179" s="376"/>
      <c r="BQ179" s="376"/>
      <c r="BR179" s="376"/>
      <c r="BS179" s="376"/>
      <c r="BT179" s="376"/>
      <c r="BU179" s="376"/>
      <c r="BV179" s="376"/>
      <c r="BW179" s="376"/>
      <c r="BX179" s="376"/>
      <c r="BY179" s="187"/>
      <c r="BZ179" s="187"/>
      <c r="CA179" s="187"/>
      <c r="CB179" s="187"/>
      <c r="CC179" s="187"/>
    </row>
    <row r="180" spans="1:81" s="1" customFormat="1" ht="10.5" customHeight="1">
      <c r="A180" s="1403"/>
      <c r="B180" s="1401"/>
      <c r="C180" s="1265" t="s">
        <v>967</v>
      </c>
      <c r="D180" s="155" t="s">
        <v>127</v>
      </c>
      <c r="E180" s="73">
        <f>(AG180-AF180)*$AE179</f>
        <v>1.8000000000085949E-3</v>
      </c>
      <c r="F180" s="59">
        <f t="shared" ref="F180:AB180" si="72">(AH180-AG180)*$AE179</f>
        <v>2.1599999999693865E-3</v>
      </c>
      <c r="G180" s="59">
        <f t="shared" si="72"/>
        <v>1.8000000000085949E-3</v>
      </c>
      <c r="H180" s="383">
        <f t="shared" si="72"/>
        <v>2.1600000000205457E-3</v>
      </c>
      <c r="I180" s="59">
        <f t="shared" si="72"/>
        <v>2.1599999999693865E-3</v>
      </c>
      <c r="J180" s="59">
        <f t="shared" si="72"/>
        <v>1.8000000000085949E-3</v>
      </c>
      <c r="K180" s="59">
        <f t="shared" si="72"/>
        <v>2.1600000000205457E-3</v>
      </c>
      <c r="L180" s="59">
        <f t="shared" si="72"/>
        <v>2.1599999999693865E-3</v>
      </c>
      <c r="M180" s="59">
        <f t="shared" si="72"/>
        <v>2.1600000000205457E-3</v>
      </c>
      <c r="N180" s="383">
        <f t="shared" si="72"/>
        <v>1.8000000000085949E-3</v>
      </c>
      <c r="O180" s="59">
        <f t="shared" si="72"/>
        <v>2.1600000000205457E-3</v>
      </c>
      <c r="P180" s="59">
        <f t="shared" si="72"/>
        <v>1.7999999999574357E-3</v>
      </c>
      <c r="Q180" s="59">
        <f t="shared" si="72"/>
        <v>1.4399999999966441E-3</v>
      </c>
      <c r="R180" s="59">
        <f t="shared" si="72"/>
        <v>1.8000000000085949E-3</v>
      </c>
      <c r="S180" s="59">
        <f t="shared" si="72"/>
        <v>1.8000000000085949E-3</v>
      </c>
      <c r="T180" s="59">
        <f t="shared" si="72"/>
        <v>1.8000000000085949E-3</v>
      </c>
      <c r="U180" s="59">
        <f t="shared" si="72"/>
        <v>1.8000000000085949E-3</v>
      </c>
      <c r="V180" s="383">
        <f t="shared" si="72"/>
        <v>1.4399999999966441E-3</v>
      </c>
      <c r="W180" s="59">
        <f t="shared" si="72"/>
        <v>1.8000000000085949E-3</v>
      </c>
      <c r="X180" s="59">
        <f t="shared" si="72"/>
        <v>1.7999999999574357E-3</v>
      </c>
      <c r="Y180" s="59">
        <f t="shared" si="72"/>
        <v>1.8000000000085949E-3</v>
      </c>
      <c r="Z180" s="59">
        <f t="shared" si="72"/>
        <v>1.8000000000085949E-3</v>
      </c>
      <c r="AA180" s="59">
        <f t="shared" si="72"/>
        <v>1.8000000000085949E-3</v>
      </c>
      <c r="AB180" s="60">
        <f t="shared" si="72"/>
        <v>1.8000000000085949E-3</v>
      </c>
      <c r="AC180" s="58"/>
      <c r="AD180" s="61"/>
      <c r="AE180" s="69"/>
      <c r="AF180" s="1080">
        <v>65.473699999999994</v>
      </c>
      <c r="AG180" s="1080">
        <v>65.474199999999996</v>
      </c>
      <c r="AH180" s="1081">
        <v>65.474799999999988</v>
      </c>
      <c r="AI180" s="1080">
        <v>65.47529999999999</v>
      </c>
      <c r="AJ180" s="1080">
        <v>65.475899999999996</v>
      </c>
      <c r="AK180" s="1080">
        <v>65.476499999999987</v>
      </c>
      <c r="AL180" s="1080">
        <v>65.47699999999999</v>
      </c>
      <c r="AM180" s="1080">
        <v>65.477599999999995</v>
      </c>
      <c r="AN180" s="1080">
        <v>65.478199999999987</v>
      </c>
      <c r="AO180" s="1080">
        <v>65.478799999999993</v>
      </c>
      <c r="AP180" s="1080">
        <v>65.479299999999995</v>
      </c>
      <c r="AQ180" s="1080">
        <v>65.479900000000001</v>
      </c>
      <c r="AR180" s="1080">
        <v>65.480399999999989</v>
      </c>
      <c r="AS180" s="1080">
        <v>65.480799999999988</v>
      </c>
      <c r="AT180" s="1080">
        <v>65.48129999999999</v>
      </c>
      <c r="AU180" s="1080">
        <v>65.481799999999993</v>
      </c>
      <c r="AV180" s="1080">
        <v>65.482299999999995</v>
      </c>
      <c r="AW180" s="1080">
        <v>65.482799999999997</v>
      </c>
      <c r="AX180" s="1080">
        <v>65.483199999999997</v>
      </c>
      <c r="AY180" s="1080">
        <v>65.483699999999999</v>
      </c>
      <c r="AZ180" s="1080">
        <v>65.484199999999987</v>
      </c>
      <c r="BA180" s="1080">
        <v>65.484699999999989</v>
      </c>
      <c r="BB180" s="1080">
        <v>65.485199999999992</v>
      </c>
      <c r="BC180" s="1080">
        <v>65.485699999999994</v>
      </c>
      <c r="BD180" s="1080">
        <v>65.486199999999997</v>
      </c>
      <c r="BE180" s="376"/>
      <c r="BF180" s="376"/>
      <c r="BG180" s="376"/>
      <c r="BH180" s="376"/>
      <c r="BI180" s="376"/>
      <c r="BJ180" s="376"/>
      <c r="BK180" s="376"/>
      <c r="BL180" s="376"/>
      <c r="BM180" s="376"/>
      <c r="BN180" s="376"/>
      <c r="BO180" s="376"/>
      <c r="BP180" s="376"/>
      <c r="BQ180" s="376"/>
      <c r="BR180" s="376"/>
      <c r="BS180" s="376"/>
      <c r="BT180" s="376"/>
      <c r="BU180" s="376"/>
      <c r="BV180" s="376"/>
      <c r="BW180" s="376"/>
      <c r="BX180" s="376"/>
      <c r="BY180" s="187"/>
      <c r="BZ180" s="187"/>
      <c r="CA180" s="187"/>
      <c r="CB180" s="187"/>
      <c r="CC180" s="187"/>
    </row>
    <row r="181" spans="1:81" s="1" customFormat="1" ht="10.5" customHeight="1" thickBot="1">
      <c r="A181" s="1404"/>
      <c r="B181" s="1405"/>
      <c r="C181" s="312"/>
      <c r="D181" s="271" t="s">
        <v>42</v>
      </c>
      <c r="E181" s="63">
        <v>0</v>
      </c>
      <c r="F181" s="63">
        <v>0</v>
      </c>
      <c r="G181" s="63">
        <v>0</v>
      </c>
      <c r="H181" s="417">
        <v>0</v>
      </c>
      <c r="I181" s="63">
        <v>0</v>
      </c>
      <c r="J181" s="63">
        <v>0</v>
      </c>
      <c r="K181" s="63">
        <v>0</v>
      </c>
      <c r="L181" s="63">
        <v>0</v>
      </c>
      <c r="M181" s="63">
        <v>0</v>
      </c>
      <c r="N181" s="417">
        <v>0</v>
      </c>
      <c r="O181" s="63">
        <v>0</v>
      </c>
      <c r="P181" s="63">
        <v>0</v>
      </c>
      <c r="Q181" s="63">
        <v>0</v>
      </c>
      <c r="R181" s="63">
        <v>0</v>
      </c>
      <c r="S181" s="63">
        <v>0</v>
      </c>
      <c r="T181" s="63">
        <v>0</v>
      </c>
      <c r="U181" s="63">
        <v>0</v>
      </c>
      <c r="V181" s="417">
        <v>0</v>
      </c>
      <c r="W181" s="63">
        <v>0</v>
      </c>
      <c r="X181" s="63">
        <v>0</v>
      </c>
      <c r="Y181" s="63">
        <v>0</v>
      </c>
      <c r="Z181" s="63">
        <v>0</v>
      </c>
      <c r="AA181" s="63">
        <v>0</v>
      </c>
      <c r="AB181" s="64">
        <v>0</v>
      </c>
      <c r="AC181" s="382"/>
      <c r="AD181" s="206"/>
      <c r="AE181" s="69"/>
      <c r="AF181" s="117"/>
      <c r="AG181" s="117"/>
      <c r="AH181" s="117"/>
      <c r="AI181" s="117"/>
      <c r="AJ181" s="117"/>
      <c r="AK181" s="117"/>
      <c r="AL181" s="117"/>
      <c r="AM181" s="117"/>
      <c r="AN181" s="117"/>
      <c r="AO181" s="117"/>
      <c r="AP181" s="117"/>
      <c r="AQ181" s="117"/>
      <c r="AR181" s="117"/>
      <c r="AS181" s="117"/>
      <c r="AT181" s="117"/>
      <c r="AU181" s="117"/>
      <c r="AV181" s="117"/>
      <c r="AW181" s="117"/>
      <c r="AX181" s="117"/>
      <c r="AY181" s="117"/>
      <c r="AZ181" s="117"/>
      <c r="BA181" s="396"/>
      <c r="BB181" s="396"/>
      <c r="BC181" s="396"/>
      <c r="BD181" s="396"/>
      <c r="BE181" s="376"/>
      <c r="BF181" s="376"/>
      <c r="BG181" s="376"/>
      <c r="BH181" s="376"/>
      <c r="BI181" s="376"/>
      <c r="BJ181" s="376"/>
      <c r="BK181" s="376"/>
      <c r="BL181" s="376"/>
      <c r="BM181" s="376"/>
      <c r="BN181" s="376"/>
      <c r="BO181" s="376"/>
      <c r="BP181" s="376"/>
      <c r="BQ181" s="376"/>
      <c r="BR181" s="376"/>
      <c r="BS181" s="376"/>
      <c r="BT181" s="376"/>
      <c r="BU181" s="376"/>
      <c r="BV181" s="376"/>
      <c r="BW181" s="376"/>
      <c r="BX181" s="376"/>
      <c r="BY181" s="187"/>
      <c r="BZ181" s="187"/>
      <c r="CA181" s="187"/>
      <c r="CB181" s="187"/>
      <c r="CC181" s="187"/>
    </row>
    <row r="182" spans="1:81" s="1" customFormat="1" ht="10.5" customHeight="1">
      <c r="A182" s="1472" t="s">
        <v>20</v>
      </c>
      <c r="B182" s="1475" t="s">
        <v>255</v>
      </c>
      <c r="C182" s="1264"/>
      <c r="D182" s="1266"/>
      <c r="E182" s="88"/>
      <c r="F182" s="233"/>
      <c r="G182" s="233"/>
      <c r="H182" s="887"/>
      <c r="I182" s="233"/>
      <c r="J182" s="233"/>
      <c r="K182" s="233"/>
      <c r="L182" s="233"/>
      <c r="M182" s="233"/>
      <c r="N182" s="887"/>
      <c r="O182" s="233"/>
      <c r="P182" s="233"/>
      <c r="Q182" s="233"/>
      <c r="R182" s="233"/>
      <c r="S182" s="233"/>
      <c r="T182" s="233"/>
      <c r="U182" s="233"/>
      <c r="V182" s="887"/>
      <c r="W182" s="233"/>
      <c r="X182" s="233"/>
      <c r="Y182" s="233"/>
      <c r="Z182" s="233"/>
      <c r="AA182" s="233"/>
      <c r="AB182" s="234"/>
      <c r="AC182" s="58" t="s">
        <v>125</v>
      </c>
      <c r="AD182" s="61">
        <f>AD184/AC184</f>
        <v>0.32437586176550737</v>
      </c>
      <c r="AE182" s="69"/>
      <c r="AF182" s="117"/>
      <c r="AG182" s="117"/>
      <c r="AH182" s="117"/>
      <c r="AI182" s="117"/>
      <c r="AJ182" s="117"/>
      <c r="AK182" s="117"/>
      <c r="AL182" s="117"/>
      <c r="AM182" s="117"/>
      <c r="AN182" s="117"/>
      <c r="AO182" s="117"/>
      <c r="AP182" s="117"/>
      <c r="AQ182" s="117"/>
      <c r="AR182" s="117"/>
      <c r="AS182" s="117"/>
      <c r="AT182" s="117"/>
      <c r="AU182" s="117"/>
      <c r="AV182" s="117"/>
      <c r="AW182" s="117"/>
      <c r="AX182" s="117"/>
      <c r="AY182" s="117"/>
      <c r="AZ182" s="117"/>
      <c r="BA182" s="117"/>
      <c r="BB182" s="117"/>
      <c r="BC182" s="117"/>
      <c r="BD182" s="117"/>
      <c r="BE182" s="376"/>
      <c r="BF182" s="376"/>
      <c r="BG182" s="376"/>
      <c r="BH182" s="376"/>
      <c r="BI182" s="376"/>
      <c r="BJ182" s="376"/>
      <c r="BK182" s="376"/>
      <c r="BL182" s="376"/>
      <c r="BM182" s="376"/>
      <c r="BN182" s="376"/>
      <c r="BO182" s="376"/>
      <c r="BP182" s="376"/>
      <c r="BQ182" s="376"/>
      <c r="BR182" s="376"/>
      <c r="BS182" s="376"/>
      <c r="BT182" s="376"/>
      <c r="BU182" s="376"/>
      <c r="BV182" s="376"/>
      <c r="BW182" s="376"/>
      <c r="BX182" s="376"/>
      <c r="BY182" s="187"/>
      <c r="BZ182" s="187"/>
      <c r="CA182" s="187"/>
      <c r="CB182" s="187"/>
      <c r="CC182" s="187"/>
    </row>
    <row r="183" spans="1:81" s="1" customFormat="1" ht="10.5" customHeight="1">
      <c r="A183" s="1473"/>
      <c r="B183" s="1476"/>
      <c r="C183" s="251" t="s">
        <v>139</v>
      </c>
      <c r="D183" s="410" t="s">
        <v>34</v>
      </c>
      <c r="E183" s="116">
        <f>ROUND(SQRT(E184^2+E185^2)*1000/(1.73*E86),0)</f>
        <v>21</v>
      </c>
      <c r="F183" s="842">
        <f t="shared" ref="F183:AB183" si="73">ROUND(SQRT(F184^2+F185^2)*1000/(1.73*F86),0)</f>
        <v>19</v>
      </c>
      <c r="G183" s="842">
        <f t="shared" si="73"/>
        <v>17</v>
      </c>
      <c r="H183" s="910">
        <f t="shared" si="73"/>
        <v>17</v>
      </c>
      <c r="I183" s="842">
        <f t="shared" si="73"/>
        <v>17</v>
      </c>
      <c r="J183" s="842">
        <f t="shared" si="73"/>
        <v>20</v>
      </c>
      <c r="K183" s="842">
        <f t="shared" si="73"/>
        <v>23</v>
      </c>
      <c r="L183" s="842">
        <f t="shared" si="73"/>
        <v>27</v>
      </c>
      <c r="M183" s="842">
        <f t="shared" si="73"/>
        <v>28</v>
      </c>
      <c r="N183" s="910">
        <f t="shared" si="73"/>
        <v>25</v>
      </c>
      <c r="O183" s="842">
        <f t="shared" si="73"/>
        <v>25</v>
      </c>
      <c r="P183" s="842">
        <f t="shared" si="73"/>
        <v>24</v>
      </c>
      <c r="Q183" s="842">
        <f t="shared" si="73"/>
        <v>25</v>
      </c>
      <c r="R183" s="842">
        <f t="shared" si="73"/>
        <v>24</v>
      </c>
      <c r="S183" s="842">
        <f t="shared" si="73"/>
        <v>26</v>
      </c>
      <c r="T183" s="842">
        <f t="shared" si="73"/>
        <v>28</v>
      </c>
      <c r="U183" s="842">
        <f t="shared" si="73"/>
        <v>29</v>
      </c>
      <c r="V183" s="910">
        <f t="shared" si="73"/>
        <v>29</v>
      </c>
      <c r="W183" s="842">
        <f t="shared" si="73"/>
        <v>30</v>
      </c>
      <c r="X183" s="842">
        <f t="shared" si="73"/>
        <v>31</v>
      </c>
      <c r="Y183" s="842">
        <f t="shared" si="73"/>
        <v>30</v>
      </c>
      <c r="Z183" s="842">
        <f t="shared" si="73"/>
        <v>28</v>
      </c>
      <c r="AA183" s="842">
        <f t="shared" si="73"/>
        <v>26</v>
      </c>
      <c r="AB183" s="911">
        <f t="shared" si="73"/>
        <v>23</v>
      </c>
      <c r="AC183" s="382"/>
      <c r="AD183" s="206"/>
      <c r="AE183" s="69"/>
      <c r="AF183" s="117"/>
      <c r="AG183" s="117"/>
      <c r="AH183" s="117"/>
      <c r="AI183" s="117"/>
      <c r="AJ183" s="117"/>
      <c r="AK183" s="117"/>
      <c r="AL183" s="117"/>
      <c r="AM183" s="117"/>
      <c r="AN183" s="117"/>
      <c r="AO183" s="117"/>
      <c r="AP183" s="117"/>
      <c r="AQ183" s="117"/>
      <c r="AR183" s="117"/>
      <c r="AS183" s="117"/>
      <c r="AT183" s="117"/>
      <c r="AU183" s="117"/>
      <c r="AV183" s="117"/>
      <c r="AW183" s="117"/>
      <c r="AX183" s="117"/>
      <c r="AY183" s="117"/>
      <c r="AZ183" s="117"/>
      <c r="BA183" s="117"/>
      <c r="BB183" s="117"/>
      <c r="BC183" s="117"/>
      <c r="BD183" s="117"/>
      <c r="BE183" s="376"/>
      <c r="BF183" s="376"/>
      <c r="BG183" s="376"/>
      <c r="BH183" s="376"/>
      <c r="BI183" s="376"/>
      <c r="BJ183" s="376"/>
      <c r="BK183" s="376"/>
      <c r="BL183" s="376"/>
      <c r="BM183" s="376"/>
      <c r="BN183" s="376"/>
      <c r="BO183" s="376"/>
      <c r="BP183" s="376"/>
      <c r="BQ183" s="376"/>
      <c r="BR183" s="376"/>
      <c r="BS183" s="376"/>
      <c r="BT183" s="376"/>
      <c r="BU183" s="376"/>
      <c r="BV183" s="376"/>
      <c r="BW183" s="376"/>
      <c r="BX183" s="376"/>
      <c r="BY183" s="187"/>
      <c r="BZ183" s="187"/>
      <c r="CA183" s="187"/>
      <c r="CB183" s="187"/>
      <c r="CC183" s="187"/>
    </row>
    <row r="184" spans="1:81" s="1" customFormat="1" ht="10.5" customHeight="1">
      <c r="A184" s="1473"/>
      <c r="B184" s="1476"/>
      <c r="C184" s="1265" t="s">
        <v>967</v>
      </c>
      <c r="D184" s="155" t="s">
        <v>126</v>
      </c>
      <c r="E184" s="73">
        <f>(AG184-AF184)*$AE184</f>
        <v>0.22068000000108443</v>
      </c>
      <c r="F184" s="73">
        <f t="shared" ref="F184:AB184" si="74">(AH184-AG184)*$AE184</f>
        <v>0.19530000000049769</v>
      </c>
      <c r="G184" s="73">
        <f t="shared" si="74"/>
        <v>0.17819999999701394</v>
      </c>
      <c r="H184" s="492">
        <f t="shared" si="74"/>
        <v>0.17946000000119966</v>
      </c>
      <c r="I184" s="73">
        <f t="shared" si="74"/>
        <v>0.18161999999902037</v>
      </c>
      <c r="J184" s="73">
        <f t="shared" si="74"/>
        <v>0.20592000000069674</v>
      </c>
      <c r="K184" s="73">
        <f t="shared" si="74"/>
        <v>0.2390399999989313</v>
      </c>
      <c r="L184" s="73">
        <f t="shared" si="74"/>
        <v>0.27540000000044529</v>
      </c>
      <c r="M184" s="73">
        <f t="shared" si="74"/>
        <v>0.2831400000013673</v>
      </c>
      <c r="N184" s="492">
        <f t="shared" si="74"/>
        <v>0.2575799999987794</v>
      </c>
      <c r="O184" s="73">
        <f t="shared" si="74"/>
        <v>0.25793999999950756</v>
      </c>
      <c r="P184" s="73">
        <f t="shared" si="74"/>
        <v>0.2491200000029494</v>
      </c>
      <c r="Q184" s="73">
        <f t="shared" si="74"/>
        <v>0.25397999999804599</v>
      </c>
      <c r="R184" s="73">
        <f t="shared" si="74"/>
        <v>0.25308000000113678</v>
      </c>
      <c r="S184" s="73">
        <f t="shared" si="74"/>
        <v>0.26405999999878987</v>
      </c>
      <c r="T184" s="73">
        <f t="shared" si="74"/>
        <v>0.28026000000209023</v>
      </c>
      <c r="U184" s="73">
        <f t="shared" si="74"/>
        <v>0.2980799999972078</v>
      </c>
      <c r="V184" s="492">
        <f t="shared" si="74"/>
        <v>0.30204000000194359</v>
      </c>
      <c r="W184" s="73">
        <f t="shared" si="74"/>
        <v>0.31877999999815076</v>
      </c>
      <c r="X184" s="73">
        <f t="shared" si="74"/>
        <v>0.32687999999980094</v>
      </c>
      <c r="Y184" s="73">
        <f t="shared" si="74"/>
        <v>0.31536000000269271</v>
      </c>
      <c r="Z184" s="73">
        <f t="shared" si="74"/>
        <v>0.29069999999701396</v>
      </c>
      <c r="AA184" s="73">
        <f t="shared" si="74"/>
        <v>0.26838000000097967</v>
      </c>
      <c r="AB184" s="74">
        <f t="shared" si="74"/>
        <v>0.24066000000057103</v>
      </c>
      <c r="AC184" s="58">
        <f>(BD184-AF184)*AE184</f>
        <v>6.1356599999999162</v>
      </c>
      <c r="AD184" s="61">
        <f>(BD185-AF185)*AE184</f>
        <v>1.9902600000001258</v>
      </c>
      <c r="AE184" s="69">
        <v>1.8</v>
      </c>
      <c r="AF184" s="1170">
        <v>8715.0725999999995</v>
      </c>
      <c r="AG184" s="1170">
        <v>8715.1952000000001</v>
      </c>
      <c r="AH184" s="1216">
        <v>8715.3037000000004</v>
      </c>
      <c r="AI184" s="1170">
        <v>8715.4026999999987</v>
      </c>
      <c r="AJ184" s="1170">
        <v>8715.5023999999994</v>
      </c>
      <c r="AK184" s="1170">
        <v>8715.6032999999989</v>
      </c>
      <c r="AL184" s="1170">
        <v>8715.7176999999992</v>
      </c>
      <c r="AM184" s="1170">
        <v>8715.8504999999986</v>
      </c>
      <c r="AN184" s="1170">
        <v>8716.0034999999989</v>
      </c>
      <c r="AO184" s="1170">
        <v>8716.1607999999997</v>
      </c>
      <c r="AP184" s="1170">
        <v>8716.303899999999</v>
      </c>
      <c r="AQ184" s="1170">
        <v>8716.4471999999987</v>
      </c>
      <c r="AR184" s="1170">
        <v>8716.5856000000003</v>
      </c>
      <c r="AS184" s="1170">
        <v>8716.7266999999993</v>
      </c>
      <c r="AT184" s="1170">
        <v>8716.8672999999999</v>
      </c>
      <c r="AU184" s="1170">
        <v>8717.0139999999992</v>
      </c>
      <c r="AV184" s="1170">
        <v>8717.1697000000004</v>
      </c>
      <c r="AW184" s="1170">
        <v>8717.3352999999988</v>
      </c>
      <c r="AX184" s="1170">
        <v>8717.5030999999999</v>
      </c>
      <c r="AY184" s="1170">
        <v>8717.6801999999989</v>
      </c>
      <c r="AZ184" s="1170">
        <v>8717.8617999999988</v>
      </c>
      <c r="BA184" s="1170">
        <v>8718.0370000000003</v>
      </c>
      <c r="BB184" s="1170">
        <v>8718.1984999999986</v>
      </c>
      <c r="BC184" s="1170">
        <v>8718.3475999999991</v>
      </c>
      <c r="BD184" s="1170">
        <v>8718.4812999999995</v>
      </c>
      <c r="BE184" s="376"/>
      <c r="BF184" s="376"/>
      <c r="BG184" s="376"/>
      <c r="BH184" s="376"/>
      <c r="BI184" s="376"/>
      <c r="BJ184" s="376"/>
      <c r="BK184" s="376"/>
      <c r="BL184" s="376"/>
      <c r="BM184" s="376"/>
      <c r="BN184" s="376"/>
      <c r="BO184" s="376"/>
      <c r="BP184" s="376"/>
      <c r="BQ184" s="376"/>
      <c r="BR184" s="376"/>
      <c r="BS184" s="376"/>
      <c r="BT184" s="376"/>
      <c r="BU184" s="376"/>
      <c r="BV184" s="376"/>
      <c r="BW184" s="376"/>
      <c r="BX184" s="376"/>
      <c r="BY184" s="187"/>
      <c r="BZ184" s="187"/>
      <c r="CA184" s="187"/>
      <c r="CB184" s="187"/>
      <c r="CC184" s="187"/>
    </row>
    <row r="185" spans="1:81" s="1" customFormat="1" ht="10.5" customHeight="1">
      <c r="A185" s="1473"/>
      <c r="B185" s="1476"/>
      <c r="C185" s="1265" t="s">
        <v>967</v>
      </c>
      <c r="D185" s="155" t="s">
        <v>127</v>
      </c>
      <c r="E185" s="73">
        <f>(AG185-AF185)*$AE184</f>
        <v>7.650000000003275E-2</v>
      </c>
      <c r="F185" s="59">
        <f t="shared" ref="F185:AB185" si="75">(AH185-AG185)*$AE184</f>
        <v>7.2900000000117871E-2</v>
      </c>
      <c r="G185" s="59">
        <f t="shared" si="75"/>
        <v>6.6420000000107393E-2</v>
      </c>
      <c r="H185" s="383">
        <f t="shared" si="75"/>
        <v>6.9839999999658176E-2</v>
      </c>
      <c r="I185" s="59">
        <f t="shared" si="75"/>
        <v>6.5700000000288125E-2</v>
      </c>
      <c r="J185" s="59">
        <f t="shared" si="75"/>
        <v>7.5419999999485302E-2</v>
      </c>
      <c r="K185" s="59">
        <f t="shared" si="75"/>
        <v>7.7400000000216101E-2</v>
      </c>
      <c r="L185" s="59">
        <f t="shared" si="75"/>
        <v>9.2700000000058944E-2</v>
      </c>
      <c r="M185" s="59">
        <f t="shared" si="75"/>
        <v>9.5399999999790458E-2</v>
      </c>
      <c r="N185" s="383">
        <f t="shared" si="75"/>
        <v>9.1260000000420408E-2</v>
      </c>
      <c r="O185" s="59">
        <f t="shared" si="75"/>
        <v>9.2340000000149303E-2</v>
      </c>
      <c r="P185" s="59">
        <f t="shared" si="75"/>
        <v>8.693999999986772E-2</v>
      </c>
      <c r="Q185" s="59">
        <f t="shared" si="75"/>
        <v>8.5679999999774742E-2</v>
      </c>
      <c r="R185" s="59">
        <f t="shared" si="75"/>
        <v>7.8839999999854624E-2</v>
      </c>
      <c r="S185" s="59">
        <f t="shared" si="75"/>
        <v>8.3699999999862482E-2</v>
      </c>
      <c r="T185" s="59">
        <f t="shared" si="75"/>
        <v>9.2160000000603759E-2</v>
      </c>
      <c r="U185" s="59">
        <f t="shared" si="75"/>
        <v>9.5940000000064182E-2</v>
      </c>
      <c r="V185" s="383">
        <f t="shared" si="75"/>
        <v>9.1259999999601868E-2</v>
      </c>
      <c r="W185" s="59">
        <f t="shared" si="75"/>
        <v>9.1980000000239676E-2</v>
      </c>
      <c r="X185" s="59">
        <f t="shared" si="75"/>
        <v>8.5679999999774742E-2</v>
      </c>
      <c r="Y185" s="59">
        <f t="shared" si="75"/>
        <v>8.4959999999955474E-2</v>
      </c>
      <c r="Z185" s="59">
        <f t="shared" si="75"/>
        <v>8.0280000000311699E-2</v>
      </c>
      <c r="AA185" s="59">
        <f t="shared" si="75"/>
        <v>7.9380000000128348E-2</v>
      </c>
      <c r="AB185" s="60">
        <f t="shared" si="75"/>
        <v>7.7579999999761645E-2</v>
      </c>
      <c r="AC185" s="382"/>
      <c r="AD185" s="206"/>
      <c r="AE185" s="69"/>
      <c r="AF185" s="1080">
        <v>3933.1374999999998</v>
      </c>
      <c r="AG185" s="1080">
        <v>3933.18</v>
      </c>
      <c r="AH185" s="1081">
        <v>3933.2204999999999</v>
      </c>
      <c r="AI185" s="1080">
        <v>3933.2574</v>
      </c>
      <c r="AJ185" s="1080">
        <v>3933.2961999999998</v>
      </c>
      <c r="AK185" s="1080">
        <v>3933.3326999999999</v>
      </c>
      <c r="AL185" s="1080">
        <v>3933.3745999999996</v>
      </c>
      <c r="AM185" s="1080">
        <v>3933.4175999999998</v>
      </c>
      <c r="AN185" s="1080">
        <v>3933.4690999999998</v>
      </c>
      <c r="AO185" s="1080">
        <v>3933.5220999999997</v>
      </c>
      <c r="AP185" s="1080">
        <v>3933.5727999999999</v>
      </c>
      <c r="AQ185" s="1080">
        <v>3933.6241</v>
      </c>
      <c r="AR185" s="1080">
        <v>3933.6723999999999</v>
      </c>
      <c r="AS185" s="1080">
        <v>3933.72</v>
      </c>
      <c r="AT185" s="1080">
        <v>3933.7637999999997</v>
      </c>
      <c r="AU185" s="1080">
        <v>3933.8102999999996</v>
      </c>
      <c r="AV185" s="1080">
        <v>3933.8615</v>
      </c>
      <c r="AW185" s="1080">
        <v>3933.9148</v>
      </c>
      <c r="AX185" s="1080">
        <v>3933.9654999999998</v>
      </c>
      <c r="AY185" s="1080">
        <v>3934.0165999999999</v>
      </c>
      <c r="AZ185" s="1080">
        <v>3934.0641999999998</v>
      </c>
      <c r="BA185" s="1080">
        <v>3934.1113999999998</v>
      </c>
      <c r="BB185" s="1080">
        <v>3934.1559999999999</v>
      </c>
      <c r="BC185" s="1080">
        <v>3934.2001</v>
      </c>
      <c r="BD185" s="1080">
        <v>3934.2431999999999</v>
      </c>
      <c r="BE185" s="376"/>
      <c r="BF185" s="376"/>
      <c r="BG185" s="376"/>
      <c r="BH185" s="376"/>
      <c r="BI185" s="376"/>
      <c r="BJ185" s="376"/>
      <c r="BK185" s="376"/>
      <c r="BL185" s="376"/>
      <c r="BM185" s="376"/>
      <c r="BN185" s="376"/>
      <c r="BO185" s="376"/>
      <c r="BP185" s="376"/>
      <c r="BQ185" s="376"/>
      <c r="BR185" s="376"/>
      <c r="BS185" s="376"/>
      <c r="BT185" s="376"/>
      <c r="BU185" s="376"/>
      <c r="BV185" s="376"/>
      <c r="BW185" s="376"/>
      <c r="BX185" s="376"/>
      <c r="BY185" s="187"/>
      <c r="BZ185" s="187"/>
      <c r="CA185" s="187"/>
      <c r="CB185" s="187"/>
      <c r="CC185" s="187"/>
    </row>
    <row r="186" spans="1:81" s="1" customFormat="1" ht="10.5" customHeight="1" thickBot="1">
      <c r="A186" s="1474"/>
      <c r="B186" s="1477"/>
      <c r="C186" s="312"/>
      <c r="D186" s="271" t="s">
        <v>42</v>
      </c>
      <c r="E186" s="63">
        <f t="shared" ref="E186:AB186" si="76">E185/E184</f>
        <v>0.34665579118930956</v>
      </c>
      <c r="F186" s="63">
        <f t="shared" si="76"/>
        <v>0.37327188940057399</v>
      </c>
      <c r="G186" s="63">
        <f t="shared" si="76"/>
        <v>0.3727272727341211</v>
      </c>
      <c r="H186" s="417">
        <f t="shared" si="76"/>
        <v>0.38916750250301629</v>
      </c>
      <c r="I186" s="63">
        <f t="shared" si="76"/>
        <v>0.36174430129194196</v>
      </c>
      <c r="J186" s="63">
        <f t="shared" si="76"/>
        <v>0.36625874125500252</v>
      </c>
      <c r="K186" s="63">
        <f t="shared" si="76"/>
        <v>0.32379518072524321</v>
      </c>
      <c r="L186" s="63">
        <f t="shared" si="76"/>
        <v>0.33660130718921227</v>
      </c>
      <c r="M186" s="63">
        <f t="shared" si="76"/>
        <v>0.33693579147887887</v>
      </c>
      <c r="N186" s="417">
        <f t="shared" si="76"/>
        <v>0.35429769392364652</v>
      </c>
      <c r="O186" s="63">
        <f t="shared" si="76"/>
        <v>0.35799023028737531</v>
      </c>
      <c r="P186" s="63">
        <f t="shared" si="76"/>
        <v>0.34898843930169565</v>
      </c>
      <c r="Q186" s="63">
        <f t="shared" si="76"/>
        <v>0.33734939759206994</v>
      </c>
      <c r="R186" s="63">
        <f t="shared" si="76"/>
        <v>0.31152204836217989</v>
      </c>
      <c r="S186" s="63">
        <f t="shared" si="76"/>
        <v>0.31697341513385618</v>
      </c>
      <c r="T186" s="63">
        <f t="shared" si="76"/>
        <v>0.32883750802796125</v>
      </c>
      <c r="U186" s="63">
        <f t="shared" si="76"/>
        <v>0.3218599033848728</v>
      </c>
      <c r="V186" s="417">
        <f t="shared" si="76"/>
        <v>0.30214541120055166</v>
      </c>
      <c r="W186" s="63">
        <f t="shared" si="76"/>
        <v>0.28853754940954029</v>
      </c>
      <c r="X186" s="63">
        <f t="shared" si="76"/>
        <v>0.26211453744440444</v>
      </c>
      <c r="Y186" s="63">
        <f t="shared" si="76"/>
        <v>0.26940639269162242</v>
      </c>
      <c r="Z186" s="63">
        <f t="shared" si="76"/>
        <v>0.27616099071598321</v>
      </c>
      <c r="AA186" s="63">
        <f t="shared" si="76"/>
        <v>0.29577464788672253</v>
      </c>
      <c r="AB186" s="64">
        <f t="shared" si="76"/>
        <v>0.32236350037221628</v>
      </c>
      <c r="AC186" s="382"/>
      <c r="AD186" s="206"/>
      <c r="AE186" s="69"/>
      <c r="AF186" s="117"/>
      <c r="AG186" s="117"/>
      <c r="AH186" s="117"/>
      <c r="AI186" s="117"/>
      <c r="AJ186" s="117"/>
      <c r="AK186" s="117"/>
      <c r="AL186" s="117"/>
      <c r="AM186" s="117"/>
      <c r="AN186" s="117"/>
      <c r="AO186" s="117"/>
      <c r="AP186" s="117"/>
      <c r="AQ186" s="117"/>
      <c r="AR186" s="117"/>
      <c r="AS186" s="117"/>
      <c r="AT186" s="117"/>
      <c r="AU186" s="117"/>
      <c r="AV186" s="117"/>
      <c r="AW186" s="117"/>
      <c r="AX186" s="117"/>
      <c r="AY186" s="117"/>
      <c r="AZ186" s="117"/>
      <c r="BA186" s="117"/>
      <c r="BB186" s="117"/>
      <c r="BC186" s="117"/>
      <c r="BD186" s="117"/>
      <c r="BE186" s="376"/>
      <c r="BF186" s="376"/>
      <c r="BG186" s="376"/>
      <c r="BH186" s="376"/>
      <c r="BI186" s="376"/>
      <c r="BJ186" s="376"/>
      <c r="BK186" s="376"/>
      <c r="BL186" s="376"/>
      <c r="BM186" s="376"/>
      <c r="BN186" s="376"/>
      <c r="BO186" s="376"/>
      <c r="BP186" s="376"/>
      <c r="BQ186" s="376"/>
      <c r="BR186" s="376"/>
      <c r="BS186" s="376"/>
      <c r="BT186" s="376"/>
      <c r="BU186" s="376"/>
      <c r="BV186" s="376"/>
      <c r="BW186" s="376"/>
      <c r="BX186" s="376"/>
      <c r="BY186" s="187"/>
      <c r="BZ186" s="187"/>
      <c r="CA186" s="187"/>
      <c r="CB186" s="187"/>
      <c r="CC186" s="187"/>
    </row>
    <row r="187" spans="1:81" s="1" customFormat="1" ht="10.5" customHeight="1">
      <c r="A187" s="1402" t="s">
        <v>77</v>
      </c>
      <c r="B187" s="1400" t="s">
        <v>247</v>
      </c>
      <c r="C187" s="1264"/>
      <c r="D187" s="1266"/>
      <c r="E187" s="88"/>
      <c r="F187" s="88"/>
      <c r="G187" s="88"/>
      <c r="H187" s="448"/>
      <c r="I187" s="88"/>
      <c r="J187" s="88"/>
      <c r="K187" s="88"/>
      <c r="L187" s="88"/>
      <c r="M187" s="88"/>
      <c r="N187" s="448"/>
      <c r="O187" s="88"/>
      <c r="P187" s="88"/>
      <c r="Q187" s="88"/>
      <c r="R187" s="88"/>
      <c r="S187" s="88"/>
      <c r="T187" s="88"/>
      <c r="U187" s="88"/>
      <c r="V187" s="448"/>
      <c r="W187" s="88"/>
      <c r="X187" s="88"/>
      <c r="Y187" s="88"/>
      <c r="Z187" s="88"/>
      <c r="AA187" s="88"/>
      <c r="AB187" s="89"/>
      <c r="AC187" s="58" t="s">
        <v>125</v>
      </c>
      <c r="AD187" s="61">
        <f>AD189/AC189</f>
        <v>6.7142857148193462</v>
      </c>
      <c r="AE187" s="69"/>
      <c r="AF187" s="117"/>
      <c r="AG187" s="117"/>
      <c r="AH187" s="117"/>
      <c r="AI187" s="117"/>
      <c r="AJ187" s="117"/>
      <c r="AK187" s="117"/>
      <c r="AL187" s="117"/>
      <c r="AM187" s="117"/>
      <c r="AN187" s="117"/>
      <c r="AO187" s="117"/>
      <c r="AP187" s="117"/>
      <c r="AQ187" s="117"/>
      <c r="AR187" s="117"/>
      <c r="AS187" s="117"/>
      <c r="AT187" s="117"/>
      <c r="AU187" s="117"/>
      <c r="AV187" s="117"/>
      <c r="AW187" s="117"/>
      <c r="AX187" s="117"/>
      <c r="AY187" s="117"/>
      <c r="AZ187" s="117"/>
      <c r="BA187" s="117"/>
      <c r="BB187" s="117"/>
      <c r="BC187" s="117"/>
      <c r="BD187" s="117"/>
      <c r="BE187" s="117"/>
      <c r="BF187" s="117"/>
      <c r="BG187" s="117"/>
      <c r="BH187" s="117"/>
      <c r="BI187" s="117"/>
      <c r="BJ187" s="117"/>
      <c r="BK187" s="117"/>
      <c r="BL187" s="117"/>
      <c r="BM187" s="117"/>
      <c r="BN187" s="117"/>
      <c r="BO187" s="117"/>
      <c r="BP187" s="117"/>
      <c r="BQ187" s="117"/>
      <c r="BR187" s="117"/>
      <c r="BS187" s="117"/>
      <c r="BT187" s="117"/>
      <c r="BU187" s="117"/>
      <c r="BV187" s="117"/>
      <c r="BW187" s="117"/>
      <c r="BX187" s="117"/>
      <c r="BY187" s="117"/>
      <c r="BZ187" s="117"/>
      <c r="CA187" s="117"/>
      <c r="CB187" s="117"/>
      <c r="CC187" s="117"/>
    </row>
    <row r="188" spans="1:81" s="1" customFormat="1" ht="10.5" customHeight="1">
      <c r="A188" s="1403"/>
      <c r="B188" s="1401"/>
      <c r="C188" s="1265" t="s">
        <v>136</v>
      </c>
      <c r="D188" s="155" t="s">
        <v>34</v>
      </c>
      <c r="E188" s="100">
        <v>0</v>
      </c>
      <c r="F188" s="98">
        <v>0</v>
      </c>
      <c r="G188" s="98">
        <v>0</v>
      </c>
      <c r="H188" s="513">
        <v>0</v>
      </c>
      <c r="I188" s="98">
        <v>0</v>
      </c>
      <c r="J188" s="98">
        <v>0</v>
      </c>
      <c r="K188" s="98">
        <v>0</v>
      </c>
      <c r="L188" s="98">
        <v>0</v>
      </c>
      <c r="M188" s="98">
        <v>0</v>
      </c>
      <c r="N188" s="513">
        <v>0</v>
      </c>
      <c r="O188" s="98">
        <v>0</v>
      </c>
      <c r="P188" s="98">
        <v>0</v>
      </c>
      <c r="Q188" s="98">
        <v>0</v>
      </c>
      <c r="R188" s="98">
        <v>0</v>
      </c>
      <c r="S188" s="98">
        <v>0</v>
      </c>
      <c r="T188" s="98">
        <v>0</v>
      </c>
      <c r="U188" s="98">
        <v>0</v>
      </c>
      <c r="V188" s="513">
        <v>0</v>
      </c>
      <c r="W188" s="98">
        <v>0</v>
      </c>
      <c r="X188" s="98">
        <v>0</v>
      </c>
      <c r="Y188" s="98">
        <v>0</v>
      </c>
      <c r="Z188" s="98">
        <v>0</v>
      </c>
      <c r="AA188" s="98">
        <v>0</v>
      </c>
      <c r="AB188" s="220">
        <v>0</v>
      </c>
      <c r="AC188" s="382"/>
      <c r="AD188" s="206"/>
      <c r="AE188" s="69"/>
      <c r="AF188" s="117"/>
      <c r="AG188" s="117"/>
      <c r="AH188" s="117"/>
      <c r="AI188" s="117"/>
      <c r="AJ188" s="117"/>
      <c r="AK188" s="117"/>
      <c r="AL188" s="117"/>
      <c r="AM188" s="117"/>
      <c r="AN188" s="117"/>
      <c r="AO188" s="117"/>
      <c r="AP188" s="117"/>
      <c r="AQ188" s="117"/>
      <c r="AR188" s="117"/>
      <c r="AS188" s="117"/>
      <c r="AT188" s="117"/>
      <c r="AU188" s="117"/>
      <c r="AV188" s="117"/>
      <c r="AW188" s="117"/>
      <c r="AX188" s="117"/>
      <c r="AY188" s="117"/>
      <c r="AZ188" s="117"/>
      <c r="BA188" s="117"/>
      <c r="BB188" s="117"/>
      <c r="BC188" s="117"/>
      <c r="BD188" s="117"/>
      <c r="BE188" s="117"/>
      <c r="BF188" s="117"/>
      <c r="BG188" s="117"/>
      <c r="BH188" s="117"/>
      <c r="BI188" s="117"/>
      <c r="BJ188" s="117"/>
      <c r="BK188" s="117"/>
      <c r="BL188" s="117"/>
      <c r="BM188" s="117"/>
      <c r="BN188" s="117"/>
      <c r="BO188" s="117"/>
      <c r="BP188" s="117"/>
      <c r="BQ188" s="117"/>
      <c r="BR188" s="117"/>
      <c r="BS188" s="117"/>
      <c r="BT188" s="117"/>
      <c r="BU188" s="117"/>
      <c r="BV188" s="117"/>
      <c r="BW188" s="117"/>
      <c r="BX188" s="117"/>
      <c r="BY188" s="117"/>
      <c r="BZ188" s="117"/>
      <c r="CA188" s="117"/>
      <c r="CB188" s="117"/>
      <c r="CC188" s="117"/>
    </row>
    <row r="189" spans="1:81" s="1" customFormat="1" ht="10.5" customHeight="1">
      <c r="A189" s="1403"/>
      <c r="B189" s="1401"/>
      <c r="C189" s="1265" t="s">
        <v>967</v>
      </c>
      <c r="D189" s="155" t="s">
        <v>126</v>
      </c>
      <c r="E189" s="73">
        <f>(AG189-AF189)*$AE189</f>
        <v>7.1999999981926528E-4</v>
      </c>
      <c r="F189" s="73">
        <f t="shared" ref="F189:Q189" si="77">(AH189-AG189)*$AE189</f>
        <v>0</v>
      </c>
      <c r="G189" s="73">
        <f t="shared" si="77"/>
        <v>0</v>
      </c>
      <c r="H189" s="492">
        <f t="shared" si="77"/>
        <v>3.6000000031890524E-4</v>
      </c>
      <c r="I189" s="73">
        <f t="shared" si="77"/>
        <v>0</v>
      </c>
      <c r="J189" s="73">
        <f t="shared" si="77"/>
        <v>0</v>
      </c>
      <c r="K189" s="73">
        <f t="shared" si="77"/>
        <v>0</v>
      </c>
      <c r="L189" s="73">
        <f t="shared" si="77"/>
        <v>0</v>
      </c>
      <c r="M189" s="73">
        <f t="shared" si="77"/>
        <v>3.5999999990963264E-4</v>
      </c>
      <c r="N189" s="492">
        <f t="shared" si="77"/>
        <v>0</v>
      </c>
      <c r="O189" s="73">
        <f t="shared" si="77"/>
        <v>0</v>
      </c>
      <c r="P189" s="73">
        <f t="shared" si="77"/>
        <v>0</v>
      </c>
      <c r="Q189" s="73">
        <f t="shared" si="77"/>
        <v>0</v>
      </c>
      <c r="R189" s="73">
        <f>(AT189-AS189)*$AE189</f>
        <v>0</v>
      </c>
      <c r="S189" s="73">
        <f t="shared" ref="S189:AB189" si="78">(AU189-AT189)*$AE189</f>
        <v>3.5999999990963264E-4</v>
      </c>
      <c r="T189" s="73">
        <f t="shared" si="78"/>
        <v>0</v>
      </c>
      <c r="U189" s="73">
        <f t="shared" si="78"/>
        <v>0</v>
      </c>
      <c r="V189" s="492">
        <f t="shared" si="78"/>
        <v>3.5999999990963264E-4</v>
      </c>
      <c r="W189" s="73">
        <f t="shared" si="78"/>
        <v>0</v>
      </c>
      <c r="X189" s="73">
        <f t="shared" si="78"/>
        <v>0</v>
      </c>
      <c r="Y189" s="73">
        <f t="shared" si="78"/>
        <v>0</v>
      </c>
      <c r="Z189" s="73">
        <f t="shared" si="78"/>
        <v>3.6000000031890524E-4</v>
      </c>
      <c r="AA189" s="73">
        <f t="shared" si="78"/>
        <v>0</v>
      </c>
      <c r="AB189" s="74">
        <f t="shared" si="78"/>
        <v>-4.0927261579781772E-13</v>
      </c>
      <c r="AC189" s="58">
        <f>(BD189-AF189)*AE189</f>
        <v>2.5199999997767009E-3</v>
      </c>
      <c r="AD189" s="61">
        <f>(BD190-AF190)*AE189</f>
        <v>1.6919999999845458E-2</v>
      </c>
      <c r="AE189" s="69">
        <v>3.6</v>
      </c>
      <c r="AF189" s="1170">
        <v>1005.6209</v>
      </c>
      <c r="AG189" s="1170">
        <v>1005.6211</v>
      </c>
      <c r="AH189" s="1216">
        <v>1005.6211</v>
      </c>
      <c r="AI189" s="1170">
        <v>1005.6211</v>
      </c>
      <c r="AJ189" s="1170">
        <v>1005.6212</v>
      </c>
      <c r="AK189" s="1170">
        <v>1005.6212</v>
      </c>
      <c r="AL189" s="1170">
        <v>1005.6212</v>
      </c>
      <c r="AM189" s="1170">
        <v>1005.6212</v>
      </c>
      <c r="AN189" s="1170">
        <v>1005.6212</v>
      </c>
      <c r="AO189" s="1170">
        <v>1005.6213</v>
      </c>
      <c r="AP189" s="1170">
        <v>1005.6213</v>
      </c>
      <c r="AQ189" s="1170">
        <v>1005.6213</v>
      </c>
      <c r="AR189" s="1170">
        <v>1005.6213</v>
      </c>
      <c r="AS189" s="1170">
        <v>1005.6213</v>
      </c>
      <c r="AT189" s="1170">
        <v>1005.6213</v>
      </c>
      <c r="AU189" s="1170">
        <v>1005.6214</v>
      </c>
      <c r="AV189" s="1170">
        <v>1005.6214</v>
      </c>
      <c r="AW189" s="1170">
        <v>1005.6214</v>
      </c>
      <c r="AX189" s="1170">
        <v>1005.6215</v>
      </c>
      <c r="AY189" s="1170">
        <v>1005.6215</v>
      </c>
      <c r="AZ189" s="1170">
        <v>1005.6215</v>
      </c>
      <c r="BA189" s="1170">
        <v>1005.6215</v>
      </c>
      <c r="BB189" s="1170">
        <v>1005.6216000000001</v>
      </c>
      <c r="BC189" s="1170">
        <v>1005.6216000000001</v>
      </c>
      <c r="BD189" s="1170">
        <v>1005.6215999999999</v>
      </c>
      <c r="BE189" s="117"/>
      <c r="BF189" s="117"/>
      <c r="BG189" s="117"/>
      <c r="BH189" s="117"/>
      <c r="BI189" s="117"/>
      <c r="BJ189" s="117"/>
      <c r="BK189" s="117"/>
      <c r="BL189" s="117"/>
      <c r="BM189" s="117"/>
      <c r="BN189" s="117"/>
      <c r="BO189" s="117"/>
      <c r="BP189" s="117"/>
      <c r="BQ189" s="117"/>
      <c r="BR189" s="117"/>
      <c r="BS189" s="117"/>
      <c r="BT189" s="117"/>
      <c r="BU189" s="117"/>
      <c r="BV189" s="117"/>
      <c r="BW189" s="117"/>
      <c r="BX189" s="117"/>
      <c r="BY189" s="117"/>
      <c r="BZ189" s="117"/>
      <c r="CA189" s="117"/>
      <c r="CB189" s="117"/>
      <c r="CC189" s="117"/>
    </row>
    <row r="190" spans="1:81" s="1" customFormat="1" ht="10.5" customHeight="1">
      <c r="A190" s="1403"/>
      <c r="B190" s="1401"/>
      <c r="C190" s="1265" t="s">
        <v>967</v>
      </c>
      <c r="D190" s="155" t="s">
        <v>127</v>
      </c>
      <c r="E190" s="73">
        <f>(AG190-AF190)*$AE189</f>
        <v>7.1999999981926528E-4</v>
      </c>
      <c r="F190" s="59">
        <f t="shared" ref="F190:Q190" si="79">(AH190-AG190)*$AE189</f>
        <v>3.6000000031890524E-4</v>
      </c>
      <c r="G190" s="59">
        <f t="shared" si="79"/>
        <v>7.1999999981926528E-4</v>
      </c>
      <c r="H190" s="383">
        <f t="shared" si="79"/>
        <v>7.2000000022853783E-4</v>
      </c>
      <c r="I190" s="59">
        <f t="shared" si="79"/>
        <v>7.1999999981926528E-4</v>
      </c>
      <c r="J190" s="59">
        <f t="shared" si="79"/>
        <v>7.1999999981926528E-4</v>
      </c>
      <c r="K190" s="59">
        <f t="shared" si="79"/>
        <v>3.6000000031890524E-4</v>
      </c>
      <c r="L190" s="59">
        <f t="shared" si="79"/>
        <v>7.1999999981926528E-4</v>
      </c>
      <c r="M190" s="59">
        <f t="shared" si="79"/>
        <v>7.2000000022853783E-4</v>
      </c>
      <c r="N190" s="383">
        <f t="shared" si="79"/>
        <v>7.1999999981926528E-4</v>
      </c>
      <c r="O190" s="59">
        <f t="shared" si="79"/>
        <v>7.1999999981926528E-4</v>
      </c>
      <c r="P190" s="59">
        <f t="shared" si="79"/>
        <v>7.2000000022853783E-4</v>
      </c>
      <c r="Q190" s="59">
        <f t="shared" si="79"/>
        <v>7.1999999981926528E-4</v>
      </c>
      <c r="R190" s="59">
        <f>(AT190-AS190)*$AE189</f>
        <v>7.2000000022853783E-4</v>
      </c>
      <c r="S190" s="59">
        <f t="shared" ref="S190:AB190" si="80">(AU190-AT190)*$AE189</f>
        <v>1.0799999997288979E-3</v>
      </c>
      <c r="T190" s="59">
        <f t="shared" si="80"/>
        <v>7.2000000022853783E-4</v>
      </c>
      <c r="U190" s="59">
        <f t="shared" si="80"/>
        <v>7.1999999981926528E-4</v>
      </c>
      <c r="V190" s="383">
        <f t="shared" si="80"/>
        <v>7.2000000022853783E-4</v>
      </c>
      <c r="W190" s="59">
        <f t="shared" si="80"/>
        <v>7.1999999981926528E-4</v>
      </c>
      <c r="X190" s="59">
        <f t="shared" si="80"/>
        <v>7.2000000022853783E-4</v>
      </c>
      <c r="Y190" s="59">
        <f t="shared" si="80"/>
        <v>7.1999999981926528E-4</v>
      </c>
      <c r="Z190" s="59">
        <f t="shared" si="80"/>
        <v>7.1999999981926528E-4</v>
      </c>
      <c r="AA190" s="59">
        <f t="shared" si="80"/>
        <v>7.2000000022853783E-4</v>
      </c>
      <c r="AB190" s="60">
        <f t="shared" si="80"/>
        <v>7.1999999981926528E-4</v>
      </c>
      <c r="AC190" s="58"/>
      <c r="AD190" s="61"/>
      <c r="AE190" s="69"/>
      <c r="AF190" s="1080">
        <v>550.23599999999999</v>
      </c>
      <c r="AG190" s="1080">
        <v>550.23619999999994</v>
      </c>
      <c r="AH190" s="1081">
        <v>550.23630000000003</v>
      </c>
      <c r="AI190" s="1080">
        <v>550.23649999999998</v>
      </c>
      <c r="AJ190" s="1080">
        <v>550.23670000000004</v>
      </c>
      <c r="AK190" s="1080">
        <v>550.23689999999999</v>
      </c>
      <c r="AL190" s="1080">
        <v>550.23709999999994</v>
      </c>
      <c r="AM190" s="1080">
        <v>550.23720000000003</v>
      </c>
      <c r="AN190" s="1080">
        <v>550.23739999999998</v>
      </c>
      <c r="AO190" s="1080">
        <v>550.23760000000004</v>
      </c>
      <c r="AP190" s="1080">
        <v>550.23779999999999</v>
      </c>
      <c r="AQ190" s="1080">
        <v>550.23799999999994</v>
      </c>
      <c r="AR190" s="1080">
        <v>550.23820000000001</v>
      </c>
      <c r="AS190" s="1080">
        <v>550.23839999999996</v>
      </c>
      <c r="AT190" s="1080">
        <v>550.23860000000002</v>
      </c>
      <c r="AU190" s="1080">
        <v>550.23889999999994</v>
      </c>
      <c r="AV190" s="1080">
        <v>550.23910000000001</v>
      </c>
      <c r="AW190" s="1080">
        <v>550.23929999999996</v>
      </c>
      <c r="AX190" s="1080">
        <v>550.23950000000002</v>
      </c>
      <c r="AY190" s="1080">
        <v>550.23969999999997</v>
      </c>
      <c r="AZ190" s="1080">
        <v>550.23990000000003</v>
      </c>
      <c r="BA190" s="1080">
        <v>550.24009999999998</v>
      </c>
      <c r="BB190" s="1080">
        <v>550.24029999999993</v>
      </c>
      <c r="BC190" s="1080">
        <v>550.2405</v>
      </c>
      <c r="BD190" s="1080">
        <v>550.24069999999995</v>
      </c>
      <c r="BE190" s="117"/>
      <c r="BF190" s="117"/>
      <c r="BG190" s="117"/>
      <c r="BH190" s="117"/>
      <c r="BI190" s="117"/>
      <c r="BJ190" s="117"/>
      <c r="BK190" s="117"/>
      <c r="BL190" s="117"/>
      <c r="BM190" s="117"/>
      <c r="BN190" s="117"/>
      <c r="BO190" s="117"/>
      <c r="BP190" s="117"/>
      <c r="BQ190" s="117"/>
      <c r="BR190" s="117"/>
      <c r="BS190" s="117"/>
      <c r="BT190" s="117"/>
      <c r="BU190" s="117"/>
      <c r="BV190" s="117"/>
      <c r="BW190" s="117"/>
      <c r="BX190" s="117"/>
      <c r="BY190" s="117"/>
      <c r="BZ190" s="117"/>
      <c r="CA190" s="117"/>
      <c r="CB190" s="117"/>
      <c r="CC190" s="117"/>
    </row>
    <row r="191" spans="1:81" s="1" customFormat="1" ht="10.5" customHeight="1" thickBot="1">
      <c r="A191" s="1404"/>
      <c r="B191" s="1405"/>
      <c r="C191" s="312"/>
      <c r="D191" s="271" t="s">
        <v>42</v>
      </c>
      <c r="E191" s="63">
        <f t="shared" ref="E191:AB191" si="81">E190/E189</f>
        <v>1</v>
      </c>
      <c r="F191" s="63" t="e">
        <f t="shared" si="81"/>
        <v>#DIV/0!</v>
      </c>
      <c r="G191" s="63" t="e">
        <f t="shared" si="81"/>
        <v>#DIV/0!</v>
      </c>
      <c r="H191" s="417">
        <f t="shared" si="81"/>
        <v>1.9999999988631314</v>
      </c>
      <c r="I191" s="63" t="e">
        <f t="shared" si="81"/>
        <v>#DIV/0!</v>
      </c>
      <c r="J191" s="63" t="e">
        <f t="shared" si="81"/>
        <v>#DIV/0!</v>
      </c>
      <c r="K191" s="63" t="e">
        <f t="shared" si="81"/>
        <v>#DIV/0!</v>
      </c>
      <c r="L191" s="63" t="e">
        <f t="shared" si="81"/>
        <v>#DIV/0!</v>
      </c>
      <c r="M191" s="63">
        <f t="shared" si="81"/>
        <v>2.0000000011368684</v>
      </c>
      <c r="N191" s="417" t="e">
        <f t="shared" si="81"/>
        <v>#DIV/0!</v>
      </c>
      <c r="O191" s="63" t="e">
        <f t="shared" si="81"/>
        <v>#DIV/0!</v>
      </c>
      <c r="P191" s="63" t="e">
        <f t="shared" si="81"/>
        <v>#DIV/0!</v>
      </c>
      <c r="Q191" s="63" t="e">
        <f t="shared" si="81"/>
        <v>#DIV/0!</v>
      </c>
      <c r="R191" s="63" t="e">
        <f t="shared" si="81"/>
        <v>#DIV/0!</v>
      </c>
      <c r="S191" s="63">
        <f t="shared" si="81"/>
        <v>3</v>
      </c>
      <c r="T191" s="63" t="e">
        <f t="shared" si="81"/>
        <v>#DIV/0!</v>
      </c>
      <c r="U191" s="63" t="e">
        <f t="shared" si="81"/>
        <v>#DIV/0!</v>
      </c>
      <c r="V191" s="417">
        <f t="shared" si="81"/>
        <v>2.0000000011368684</v>
      </c>
      <c r="W191" s="63" t="e">
        <f t="shared" si="81"/>
        <v>#DIV/0!</v>
      </c>
      <c r="X191" s="63" t="e">
        <f t="shared" si="81"/>
        <v>#DIV/0!</v>
      </c>
      <c r="Y191" s="63" t="e">
        <f t="shared" si="81"/>
        <v>#DIV/0!</v>
      </c>
      <c r="Z191" s="63">
        <f t="shared" si="81"/>
        <v>1.9999999977262632</v>
      </c>
      <c r="AA191" s="63" t="e">
        <f t="shared" si="81"/>
        <v>#DIV/0!</v>
      </c>
      <c r="AB191" s="64">
        <f t="shared" si="81"/>
        <v>-1759218604</v>
      </c>
      <c r="AC191" s="382"/>
      <c r="AD191" s="206"/>
      <c r="AE191" s="69"/>
      <c r="AF191" s="117"/>
      <c r="AG191" s="117"/>
      <c r="AH191" s="117"/>
      <c r="AI191" s="117"/>
      <c r="AJ191" s="117"/>
      <c r="AK191" s="117"/>
      <c r="AL191" s="117"/>
      <c r="AM191" s="117"/>
      <c r="AN191" s="117"/>
      <c r="AO191" s="117"/>
      <c r="AP191" s="117"/>
      <c r="AQ191" s="117"/>
      <c r="AR191" s="117"/>
      <c r="AS191" s="117"/>
      <c r="AT191" s="117"/>
      <c r="AU191" s="117"/>
      <c r="AV191" s="117"/>
      <c r="AW191" s="117"/>
      <c r="AX191" s="117"/>
      <c r="AY191" s="117"/>
      <c r="AZ191" s="117"/>
      <c r="BA191" s="117"/>
      <c r="BB191" s="117"/>
      <c r="BC191" s="117"/>
      <c r="BD191" s="117"/>
      <c r="BE191" s="117"/>
      <c r="BF191" s="117"/>
      <c r="BG191" s="117"/>
      <c r="BH191" s="117"/>
      <c r="BI191" s="117"/>
      <c r="BJ191" s="117"/>
      <c r="BK191" s="117"/>
      <c r="BL191" s="117"/>
      <c r="BM191" s="117"/>
      <c r="BN191" s="117"/>
      <c r="BO191" s="117"/>
      <c r="BP191" s="117"/>
      <c r="BQ191" s="117"/>
      <c r="BR191" s="117"/>
      <c r="BS191" s="117"/>
      <c r="BT191" s="117"/>
      <c r="BU191" s="117"/>
      <c r="BV191" s="117"/>
      <c r="BW191" s="117"/>
      <c r="BX191" s="117"/>
      <c r="BY191" s="117"/>
      <c r="BZ191" s="117"/>
      <c r="CA191" s="117"/>
      <c r="CB191" s="117"/>
      <c r="CC191" s="117"/>
    </row>
    <row r="192" spans="1:81" s="1" customFormat="1" ht="10.5" customHeight="1">
      <c r="A192" s="1402" t="s">
        <v>70</v>
      </c>
      <c r="B192" s="1400" t="s">
        <v>256</v>
      </c>
      <c r="C192" s="1264"/>
      <c r="D192" s="1266"/>
      <c r="E192" s="88"/>
      <c r="F192" s="88"/>
      <c r="G192" s="88"/>
      <c r="H192" s="448"/>
      <c r="I192" s="88"/>
      <c r="J192" s="88"/>
      <c r="K192" s="88"/>
      <c r="L192" s="88"/>
      <c r="M192" s="88"/>
      <c r="N192" s="448"/>
      <c r="O192" s="88"/>
      <c r="P192" s="88"/>
      <c r="Q192" s="88"/>
      <c r="R192" s="88"/>
      <c r="S192" s="88"/>
      <c r="T192" s="88"/>
      <c r="U192" s="88"/>
      <c r="V192" s="448"/>
      <c r="W192" s="88"/>
      <c r="X192" s="88"/>
      <c r="Y192" s="88"/>
      <c r="Z192" s="88"/>
      <c r="AA192" s="88"/>
      <c r="AB192" s="89"/>
      <c r="AC192" s="58" t="s">
        <v>125</v>
      </c>
      <c r="AD192" s="61">
        <f>AD194/AC194</f>
        <v>1.7872998033155796</v>
      </c>
      <c r="AE192" s="69"/>
      <c r="AF192" s="117"/>
      <c r="AG192" s="117"/>
      <c r="AH192" s="117"/>
      <c r="AI192" s="117"/>
      <c r="AJ192" s="117"/>
      <c r="AK192" s="117"/>
      <c r="AL192" s="117"/>
      <c r="AM192" s="117"/>
      <c r="AN192" s="117"/>
      <c r="AO192" s="117"/>
      <c r="AP192" s="117"/>
      <c r="AQ192" s="117"/>
      <c r="AR192" s="117"/>
      <c r="AS192" s="117"/>
      <c r="AT192" s="117"/>
      <c r="AU192" s="117"/>
      <c r="AV192" s="117"/>
      <c r="AW192" s="117"/>
      <c r="AX192" s="117"/>
      <c r="AY192" s="117"/>
      <c r="AZ192" s="117"/>
      <c r="BA192" s="117"/>
      <c r="BB192" s="117"/>
      <c r="BC192" s="117"/>
      <c r="BD192" s="117"/>
      <c r="BE192" s="117"/>
      <c r="BF192" s="117"/>
      <c r="BG192" s="117"/>
      <c r="BH192" s="117"/>
      <c r="BI192" s="117"/>
      <c r="BJ192" s="117"/>
      <c r="BK192" s="117"/>
      <c r="BL192" s="117"/>
      <c r="BM192" s="117"/>
      <c r="BN192" s="117"/>
      <c r="BO192" s="117"/>
      <c r="BP192" s="117"/>
      <c r="BQ192" s="117"/>
      <c r="BR192" s="117"/>
      <c r="BS192" s="117"/>
      <c r="BT192" s="117"/>
      <c r="BU192" s="117"/>
      <c r="BV192" s="117"/>
      <c r="BW192" s="117"/>
      <c r="BX192" s="117"/>
      <c r="BY192" s="117"/>
      <c r="BZ192" s="117"/>
      <c r="CA192" s="117"/>
      <c r="CB192" s="117"/>
      <c r="CC192" s="117"/>
    </row>
    <row r="193" spans="1:81" s="1" customFormat="1" ht="10.5" customHeight="1">
      <c r="A193" s="1403"/>
      <c r="B193" s="1401"/>
      <c r="C193" s="1265" t="s">
        <v>136</v>
      </c>
      <c r="D193" s="155" t="s">
        <v>34</v>
      </c>
      <c r="E193" s="100">
        <v>5</v>
      </c>
      <c r="F193" s="100">
        <v>4</v>
      </c>
      <c r="G193" s="100">
        <v>5</v>
      </c>
      <c r="H193" s="398">
        <v>5</v>
      </c>
      <c r="I193" s="100">
        <v>4</v>
      </c>
      <c r="J193" s="100">
        <v>5</v>
      </c>
      <c r="K193" s="100">
        <v>8</v>
      </c>
      <c r="L193" s="100">
        <v>6</v>
      </c>
      <c r="M193" s="100">
        <v>10</v>
      </c>
      <c r="N193" s="398">
        <v>8</v>
      </c>
      <c r="O193" s="100">
        <v>12</v>
      </c>
      <c r="P193" s="100">
        <v>6</v>
      </c>
      <c r="Q193" s="100">
        <v>5</v>
      </c>
      <c r="R193" s="100">
        <v>11</v>
      </c>
      <c r="S193" s="100">
        <v>12</v>
      </c>
      <c r="T193" s="100">
        <v>16</v>
      </c>
      <c r="U193" s="100">
        <v>19</v>
      </c>
      <c r="V193" s="398">
        <v>13</v>
      </c>
      <c r="W193" s="100">
        <v>12</v>
      </c>
      <c r="X193" s="100">
        <v>11</v>
      </c>
      <c r="Y193" s="100">
        <v>10</v>
      </c>
      <c r="Z193" s="100">
        <v>14</v>
      </c>
      <c r="AA193" s="100">
        <v>5</v>
      </c>
      <c r="AB193" s="101">
        <v>4</v>
      </c>
      <c r="AC193" s="382"/>
      <c r="AD193" s="206"/>
      <c r="AE193" s="69"/>
      <c r="AF193" s="117"/>
      <c r="AG193" s="117"/>
      <c r="AH193" s="117"/>
      <c r="AI193" s="117"/>
      <c r="AJ193" s="117"/>
      <c r="AK193" s="117"/>
      <c r="AL193" s="117"/>
      <c r="AM193" s="117"/>
      <c r="AN193" s="117"/>
      <c r="AO193" s="117"/>
      <c r="AP193" s="117"/>
      <c r="AQ193" s="117"/>
      <c r="AR193" s="117"/>
      <c r="AS193" s="117"/>
      <c r="AT193" s="117"/>
      <c r="AU193" s="117"/>
      <c r="AV193" s="117"/>
      <c r="AW193" s="117"/>
      <c r="AX193" s="117"/>
      <c r="AY193" s="117"/>
      <c r="AZ193" s="117"/>
      <c r="BA193" s="117"/>
      <c r="BB193" s="117"/>
      <c r="BC193" s="117"/>
      <c r="BD193" s="117"/>
      <c r="BE193" s="117"/>
      <c r="BF193" s="117"/>
      <c r="BG193" s="117"/>
      <c r="BH193" s="117"/>
      <c r="BI193" s="117"/>
      <c r="BJ193" s="117"/>
      <c r="BK193" s="117"/>
      <c r="BL193" s="117"/>
      <c r="BM193" s="117"/>
      <c r="BN193" s="117"/>
      <c r="BO193" s="117"/>
      <c r="BP193" s="117"/>
      <c r="BQ193" s="117"/>
      <c r="BR193" s="117"/>
      <c r="BS193" s="117"/>
      <c r="BT193" s="117"/>
      <c r="BU193" s="117"/>
      <c r="BV193" s="117"/>
      <c r="BW193" s="117"/>
      <c r="BX193" s="117"/>
      <c r="BY193" s="117"/>
      <c r="BZ193" s="117"/>
      <c r="CA193" s="117"/>
      <c r="CB193" s="117"/>
      <c r="CC193" s="117"/>
    </row>
    <row r="194" spans="1:81" s="1" customFormat="1" ht="10.5" customHeight="1">
      <c r="A194" s="1403"/>
      <c r="B194" s="1401"/>
      <c r="C194" s="1265" t="s">
        <v>967</v>
      </c>
      <c r="D194" s="155" t="s">
        <v>126</v>
      </c>
      <c r="E194" s="73">
        <f>(AG194-AF194)*$AE194</f>
        <v>2.2679999999985514E-2</v>
      </c>
      <c r="F194" s="73">
        <f t="shared" ref="F194:Q194" si="82">(AH194-AG194)*$AE194</f>
        <v>2.2680000000036671E-2</v>
      </c>
      <c r="G194" s="73">
        <f t="shared" si="82"/>
        <v>2.2679999999985514E-2</v>
      </c>
      <c r="H194" s="492">
        <f t="shared" si="82"/>
        <v>2.2679999999985514E-2</v>
      </c>
      <c r="I194" s="73">
        <f t="shared" si="82"/>
        <v>2.2679999999985514E-2</v>
      </c>
      <c r="J194" s="73">
        <f t="shared" si="82"/>
        <v>2.2320000000024719E-2</v>
      </c>
      <c r="K194" s="73">
        <f t="shared" si="82"/>
        <v>2.9159999999995991E-2</v>
      </c>
      <c r="L194" s="73">
        <f t="shared" si="82"/>
        <v>3.4560000000021775E-2</v>
      </c>
      <c r="M194" s="73">
        <f t="shared" si="82"/>
        <v>6.0479999999961363E-2</v>
      </c>
      <c r="N194" s="492">
        <f t="shared" si="82"/>
        <v>9.4680000000022344E-2</v>
      </c>
      <c r="O194" s="73">
        <f t="shared" si="82"/>
        <v>8.0999999999977493E-2</v>
      </c>
      <c r="P194" s="73">
        <f t="shared" si="82"/>
        <v>8.4240000000033885E-2</v>
      </c>
      <c r="Q194" s="73">
        <f t="shared" si="82"/>
        <v>2.8439999999972088E-2</v>
      </c>
      <c r="R194" s="73">
        <f>(AT194-AS194)*$AE194</f>
        <v>9.1440000000017105E-2</v>
      </c>
      <c r="S194" s="73">
        <f t="shared" ref="S194:AB194" si="83">(AU194-AT194)*$AE194</f>
        <v>7.5960000000014821E-2</v>
      </c>
      <c r="T194" s="73">
        <f t="shared" si="83"/>
        <v>5.5079999999986744E-2</v>
      </c>
      <c r="U194" s="73">
        <f t="shared" si="83"/>
        <v>6.5160000000014415E-2</v>
      </c>
      <c r="V194" s="492">
        <f t="shared" si="83"/>
        <v>7.9919999999992802E-2</v>
      </c>
      <c r="W194" s="73">
        <f t="shared" si="83"/>
        <v>7.3799999999994273E-2</v>
      </c>
      <c r="X194" s="73">
        <f t="shared" si="83"/>
        <v>7.1639999999973725E-2</v>
      </c>
      <c r="Y194" s="73">
        <f t="shared" si="83"/>
        <v>5.9400000000027833E-2</v>
      </c>
      <c r="Z194" s="73">
        <f t="shared" si="83"/>
        <v>7.8840000000008112E-2</v>
      </c>
      <c r="AA194" s="73">
        <f t="shared" si="83"/>
        <v>5.6519999999983382E-2</v>
      </c>
      <c r="AB194" s="74">
        <f t="shared" si="83"/>
        <v>2.519999999996685E-2</v>
      </c>
      <c r="AC194" s="58">
        <f>(BD194-AF194)*AE194</f>
        <v>1.2812399999999684</v>
      </c>
      <c r="AD194" s="61">
        <f>(BD195-AF195)*AE194</f>
        <v>2.2899599999999967</v>
      </c>
      <c r="AE194" s="69">
        <v>3.6</v>
      </c>
      <c r="AF194" s="1170">
        <v>82.891900000000007</v>
      </c>
      <c r="AG194" s="1170">
        <v>82.898200000000003</v>
      </c>
      <c r="AH194" s="1216">
        <v>82.904500000000013</v>
      </c>
      <c r="AI194" s="1170">
        <v>82.910800000000009</v>
      </c>
      <c r="AJ194" s="1170">
        <v>82.917100000000005</v>
      </c>
      <c r="AK194" s="1170">
        <v>82.923400000000001</v>
      </c>
      <c r="AL194" s="1170">
        <v>82.929600000000008</v>
      </c>
      <c r="AM194" s="1170">
        <v>82.937700000000007</v>
      </c>
      <c r="AN194" s="1170">
        <v>82.947300000000013</v>
      </c>
      <c r="AO194" s="1170">
        <v>82.964100000000002</v>
      </c>
      <c r="AP194" s="1170">
        <v>82.990400000000008</v>
      </c>
      <c r="AQ194" s="1170">
        <v>83.012900000000002</v>
      </c>
      <c r="AR194" s="1170">
        <v>83.036300000000011</v>
      </c>
      <c r="AS194" s="1170">
        <v>83.044200000000004</v>
      </c>
      <c r="AT194" s="1170">
        <v>83.069600000000008</v>
      </c>
      <c r="AU194" s="1170">
        <v>83.090700000000012</v>
      </c>
      <c r="AV194" s="1170">
        <v>83.106000000000009</v>
      </c>
      <c r="AW194" s="1170">
        <v>83.124100000000013</v>
      </c>
      <c r="AX194" s="1170">
        <v>83.146300000000011</v>
      </c>
      <c r="AY194" s="1170">
        <v>83.166800000000009</v>
      </c>
      <c r="AZ194" s="1170">
        <v>83.186700000000002</v>
      </c>
      <c r="BA194" s="1170">
        <v>83.20320000000001</v>
      </c>
      <c r="BB194" s="1170">
        <v>83.225100000000012</v>
      </c>
      <c r="BC194" s="1170">
        <v>83.240800000000007</v>
      </c>
      <c r="BD194" s="1170">
        <v>83.247799999999998</v>
      </c>
      <c r="BE194" s="117"/>
      <c r="BF194" s="117"/>
      <c r="BG194" s="117"/>
      <c r="BH194" s="117"/>
      <c r="BI194" s="117"/>
      <c r="BJ194" s="117"/>
      <c r="BK194" s="117"/>
      <c r="BL194" s="117"/>
      <c r="BM194" s="117"/>
      <c r="BN194" s="117"/>
      <c r="BO194" s="117"/>
      <c r="BP194" s="117"/>
      <c r="BQ194" s="117"/>
      <c r="BR194" s="117"/>
      <c r="BS194" s="117"/>
      <c r="BT194" s="117"/>
      <c r="BU194" s="117"/>
      <c r="BV194" s="117"/>
      <c r="BW194" s="117"/>
      <c r="BX194" s="117"/>
      <c r="BY194" s="117"/>
      <c r="BZ194" s="117"/>
      <c r="CA194" s="117"/>
      <c r="CB194" s="117"/>
      <c r="CC194" s="117"/>
    </row>
    <row r="195" spans="1:81" s="1" customFormat="1" ht="10.5" customHeight="1">
      <c r="A195" s="1403"/>
      <c r="B195" s="1401"/>
      <c r="C195" s="1265" t="s">
        <v>967</v>
      </c>
      <c r="D195" s="155" t="s">
        <v>127</v>
      </c>
      <c r="E195" s="73">
        <f>(AG195-AF195)*$AE194</f>
        <v>3.2759999999962021E-2</v>
      </c>
      <c r="F195" s="59">
        <f t="shared" ref="F195:Q195" si="84">(AH195-AG195)*$AE194</f>
        <v>3.2760000000064342E-2</v>
      </c>
      <c r="G195" s="59">
        <f t="shared" si="84"/>
        <v>3.2759999999962021E-2</v>
      </c>
      <c r="H195" s="383">
        <f t="shared" si="84"/>
        <v>3.2400000000052387E-2</v>
      </c>
      <c r="I195" s="59">
        <f t="shared" si="84"/>
        <v>3.2399999999950073E-2</v>
      </c>
      <c r="J195" s="59">
        <f t="shared" si="84"/>
        <v>3.2040000000040439E-2</v>
      </c>
      <c r="K195" s="59">
        <f t="shared" si="84"/>
        <v>4.3560000000013588E-2</v>
      </c>
      <c r="L195" s="59">
        <f t="shared" si="84"/>
        <v>5.7239999999956125E-2</v>
      </c>
      <c r="M195" s="59">
        <f t="shared" si="84"/>
        <v>0.10548000000002276</v>
      </c>
      <c r="N195" s="383">
        <f t="shared" si="84"/>
        <v>0.18143999999998642</v>
      </c>
      <c r="O195" s="59">
        <f t="shared" si="84"/>
        <v>0.12815999999995711</v>
      </c>
      <c r="P195" s="59">
        <f t="shared" si="84"/>
        <v>0.15371999999998706</v>
      </c>
      <c r="Q195" s="59">
        <f t="shared" si="84"/>
        <v>3.2040000000040439E-2</v>
      </c>
      <c r="R195" s="59">
        <f>(AT195-AS195)*$AE194</f>
        <v>0.16776000000004387</v>
      </c>
      <c r="S195" s="59">
        <f t="shared" ref="S195:AB195" si="85">(AU195-AT195)*$AE194</f>
        <v>0.13499999999997955</v>
      </c>
      <c r="T195" s="59">
        <f t="shared" si="85"/>
        <v>9.3599999999935332E-2</v>
      </c>
      <c r="U195" s="59">
        <f t="shared" si="85"/>
        <v>0.14256000000002586</v>
      </c>
      <c r="V195" s="383">
        <f t="shared" si="85"/>
        <v>0.16164000000004536</v>
      </c>
      <c r="W195" s="59">
        <f t="shared" si="85"/>
        <v>0.14291999999993552</v>
      </c>
      <c r="X195" s="59">
        <f t="shared" si="85"/>
        <v>0.13535999999999149</v>
      </c>
      <c r="Y195" s="59">
        <f t="shared" si="85"/>
        <v>0.11844000000004372</v>
      </c>
      <c r="Z195" s="59">
        <f t="shared" si="85"/>
        <v>0.16235999999996695</v>
      </c>
      <c r="AA195" s="59">
        <f t="shared" si="85"/>
        <v>0.10151999999999362</v>
      </c>
      <c r="AB195" s="60">
        <f t="shared" si="85"/>
        <v>3.2040000000040439E-2</v>
      </c>
      <c r="AC195" s="58"/>
      <c r="AD195" s="61"/>
      <c r="AE195" s="69"/>
      <c r="AF195" s="1080">
        <v>134.37710000000001</v>
      </c>
      <c r="AG195" s="1080">
        <v>134.3862</v>
      </c>
      <c r="AH195" s="1081">
        <v>134.39530000000002</v>
      </c>
      <c r="AI195" s="1080">
        <v>134.40440000000001</v>
      </c>
      <c r="AJ195" s="1080">
        <v>134.41340000000002</v>
      </c>
      <c r="AK195" s="1080">
        <v>134.42240000000001</v>
      </c>
      <c r="AL195" s="1080">
        <v>134.43130000000002</v>
      </c>
      <c r="AM195" s="1080">
        <v>134.44340000000003</v>
      </c>
      <c r="AN195" s="1080">
        <v>134.45930000000001</v>
      </c>
      <c r="AO195" s="1080">
        <v>134.48860000000002</v>
      </c>
      <c r="AP195" s="1080">
        <v>134.53900000000002</v>
      </c>
      <c r="AQ195" s="1080">
        <v>134.5746</v>
      </c>
      <c r="AR195" s="1080">
        <v>134.6173</v>
      </c>
      <c r="AS195" s="1080">
        <v>134.62620000000001</v>
      </c>
      <c r="AT195" s="1080">
        <v>134.67280000000002</v>
      </c>
      <c r="AU195" s="1080">
        <v>134.71030000000002</v>
      </c>
      <c r="AV195" s="1080">
        <v>134.7363</v>
      </c>
      <c r="AW195" s="1080">
        <v>134.77590000000001</v>
      </c>
      <c r="AX195" s="1080">
        <v>134.82080000000002</v>
      </c>
      <c r="AY195" s="1080">
        <v>134.8605</v>
      </c>
      <c r="AZ195" s="1080">
        <v>134.8981</v>
      </c>
      <c r="BA195" s="1080">
        <v>134.93100000000001</v>
      </c>
      <c r="BB195" s="1080">
        <v>134.9761</v>
      </c>
      <c r="BC195" s="1080">
        <v>135.0043</v>
      </c>
      <c r="BD195" s="1080">
        <v>135.01320000000001</v>
      </c>
      <c r="BE195" s="117"/>
      <c r="BF195" s="117"/>
      <c r="BG195" s="117"/>
      <c r="BH195" s="117"/>
      <c r="BI195" s="117"/>
      <c r="BJ195" s="117"/>
      <c r="BK195" s="117"/>
      <c r="BL195" s="117"/>
      <c r="BM195" s="117"/>
      <c r="BN195" s="117"/>
      <c r="BO195" s="117"/>
      <c r="BP195" s="117"/>
      <c r="BQ195" s="117"/>
      <c r="BR195" s="117"/>
      <c r="BS195" s="117"/>
      <c r="BT195" s="117"/>
      <c r="BU195" s="117"/>
      <c r="BV195" s="117"/>
      <c r="BW195" s="117"/>
      <c r="BX195" s="117"/>
      <c r="BY195" s="117"/>
      <c r="BZ195" s="117"/>
      <c r="CA195" s="117"/>
      <c r="CB195" s="117"/>
      <c r="CC195" s="117"/>
    </row>
    <row r="196" spans="1:81" s="1" customFormat="1" ht="10.5" customHeight="1" thickBot="1">
      <c r="A196" s="1404"/>
      <c r="B196" s="1405"/>
      <c r="C196" s="312"/>
      <c r="D196" s="271" t="s">
        <v>42</v>
      </c>
      <c r="E196" s="63">
        <f t="shared" ref="E196:AB196" si="86">E195/E194</f>
        <v>1.4444444444436926</v>
      </c>
      <c r="F196" s="63">
        <f t="shared" si="86"/>
        <v>1.4444444444449458</v>
      </c>
      <c r="G196" s="63">
        <f t="shared" si="86"/>
        <v>1.4444444444436926</v>
      </c>
      <c r="H196" s="417">
        <f t="shared" si="86"/>
        <v>1.4285714285746509</v>
      </c>
      <c r="I196" s="63">
        <f t="shared" si="86"/>
        <v>1.4285714285701396</v>
      </c>
      <c r="J196" s="63">
        <f t="shared" si="86"/>
        <v>1.4354838709679638</v>
      </c>
      <c r="K196" s="63">
        <f t="shared" si="86"/>
        <v>1.4938271604944986</v>
      </c>
      <c r="L196" s="63">
        <f t="shared" si="86"/>
        <v>1.656249999997687</v>
      </c>
      <c r="M196" s="63">
        <f t="shared" si="86"/>
        <v>1.7440476190491097</v>
      </c>
      <c r="N196" s="417">
        <f t="shared" si="86"/>
        <v>1.9163498098853358</v>
      </c>
      <c r="O196" s="63">
        <f t="shared" si="86"/>
        <v>1.5822222222221325</v>
      </c>
      <c r="P196" s="63">
        <f t="shared" si="86"/>
        <v>1.8247863247854372</v>
      </c>
      <c r="Q196" s="63">
        <f t="shared" si="86"/>
        <v>1.1265822784835402</v>
      </c>
      <c r="R196" s="63">
        <f t="shared" si="86"/>
        <v>1.8346456692914752</v>
      </c>
      <c r="S196" s="63">
        <f t="shared" si="86"/>
        <v>1.7772511848335073</v>
      </c>
      <c r="T196" s="63">
        <f t="shared" si="86"/>
        <v>1.6993464052279932</v>
      </c>
      <c r="U196" s="63">
        <f t="shared" si="86"/>
        <v>2.187845303867316</v>
      </c>
      <c r="V196" s="417">
        <f t="shared" si="86"/>
        <v>2.0225225225232721</v>
      </c>
      <c r="W196" s="63">
        <f t="shared" si="86"/>
        <v>1.9365853658529351</v>
      </c>
      <c r="X196" s="63">
        <f t="shared" si="86"/>
        <v>1.8894472361814787</v>
      </c>
      <c r="Y196" s="63">
        <f t="shared" si="86"/>
        <v>1.9939393939391956</v>
      </c>
      <c r="Z196" s="63">
        <f t="shared" si="86"/>
        <v>2.0593607305929762</v>
      </c>
      <c r="AA196" s="63">
        <f t="shared" si="86"/>
        <v>1.7961783439494596</v>
      </c>
      <c r="AB196" s="64">
        <f t="shared" si="86"/>
        <v>1.2714285714318487</v>
      </c>
      <c r="AC196" s="382"/>
      <c r="AD196" s="206"/>
      <c r="AE196" s="69"/>
      <c r="AF196" s="117"/>
      <c r="AG196" s="117"/>
      <c r="AH196" s="117"/>
      <c r="AI196" s="117"/>
      <c r="AJ196" s="117"/>
      <c r="AK196" s="117"/>
      <c r="AL196" s="117"/>
      <c r="AM196" s="117"/>
      <c r="AN196" s="117"/>
      <c r="AO196" s="117"/>
      <c r="AP196" s="117"/>
      <c r="AQ196" s="117"/>
      <c r="AR196" s="117"/>
      <c r="AS196" s="117"/>
      <c r="AT196" s="117"/>
      <c r="AU196" s="117"/>
      <c r="AV196" s="117"/>
      <c r="AW196" s="117"/>
      <c r="AX196" s="117"/>
      <c r="AY196" s="117"/>
      <c r="AZ196" s="117"/>
      <c r="BA196" s="117"/>
      <c r="BB196" s="117"/>
      <c r="BC196" s="117"/>
      <c r="BD196" s="117"/>
      <c r="BE196" s="117"/>
      <c r="BF196" s="117"/>
      <c r="BG196" s="117"/>
      <c r="BH196" s="117"/>
      <c r="BI196" s="117"/>
      <c r="BJ196" s="117"/>
      <c r="BK196" s="117"/>
      <c r="BL196" s="117"/>
      <c r="BM196" s="117"/>
      <c r="BN196" s="117"/>
      <c r="BO196" s="117"/>
      <c r="BP196" s="117"/>
      <c r="BQ196" s="117"/>
      <c r="BR196" s="117"/>
      <c r="BS196" s="117"/>
      <c r="BT196" s="117"/>
      <c r="BU196" s="117"/>
      <c r="BV196" s="117"/>
      <c r="BW196" s="117"/>
      <c r="BX196" s="117"/>
      <c r="BY196" s="117"/>
      <c r="BZ196" s="117"/>
      <c r="CA196" s="117"/>
      <c r="CB196" s="117"/>
      <c r="CC196" s="117"/>
    </row>
    <row r="197" spans="1:81" s="1" customFormat="1" ht="10.5" customHeight="1">
      <c r="A197" s="1402" t="s">
        <v>64</v>
      </c>
      <c r="B197" s="1400" t="s">
        <v>248</v>
      </c>
      <c r="C197" s="1264"/>
      <c r="D197" s="1266"/>
      <c r="E197" s="92"/>
      <c r="F197" s="88"/>
      <c r="G197" s="88"/>
      <c r="H197" s="448"/>
      <c r="I197" s="88"/>
      <c r="J197" s="88"/>
      <c r="K197" s="88"/>
      <c r="L197" s="88"/>
      <c r="M197" s="88"/>
      <c r="N197" s="448"/>
      <c r="O197" s="88"/>
      <c r="P197" s="88"/>
      <c r="Q197" s="88"/>
      <c r="R197" s="88"/>
      <c r="S197" s="88"/>
      <c r="T197" s="88"/>
      <c r="U197" s="88"/>
      <c r="V197" s="448"/>
      <c r="W197" s="88"/>
      <c r="X197" s="88"/>
      <c r="Y197" s="88"/>
      <c r="Z197" s="88"/>
      <c r="AA197" s="88"/>
      <c r="AB197" s="89"/>
      <c r="AC197" s="58" t="s">
        <v>125</v>
      </c>
      <c r="AD197" s="61">
        <f>AD199/AC199</f>
        <v>9.7500000003375078</v>
      </c>
      <c r="AE197" s="69"/>
      <c r="AF197" s="117"/>
      <c r="AG197" s="117"/>
      <c r="AH197" s="117"/>
      <c r="AI197" s="117"/>
      <c r="AJ197" s="117"/>
      <c r="AK197" s="117"/>
      <c r="AL197" s="117"/>
      <c r="AM197" s="117"/>
      <c r="AN197" s="117"/>
      <c r="AO197" s="117"/>
      <c r="AP197" s="117"/>
      <c r="AQ197" s="117"/>
      <c r="AR197" s="117"/>
      <c r="AS197" s="117"/>
      <c r="AT197" s="117"/>
      <c r="AU197" s="117"/>
      <c r="AV197" s="117"/>
      <c r="AW197" s="117"/>
      <c r="AX197" s="117"/>
      <c r="AY197" s="117"/>
      <c r="AZ197" s="117"/>
      <c r="BA197" s="117"/>
      <c r="BB197" s="117"/>
      <c r="BC197" s="117"/>
      <c r="BD197" s="117"/>
      <c r="BE197" s="117"/>
      <c r="BF197" s="117"/>
      <c r="BG197" s="117"/>
      <c r="BH197" s="117"/>
      <c r="BI197" s="117"/>
      <c r="BJ197" s="117"/>
      <c r="BK197" s="117"/>
      <c r="BL197" s="117"/>
      <c r="BM197" s="117"/>
      <c r="BN197" s="117"/>
      <c r="BO197" s="117"/>
      <c r="BP197" s="117"/>
      <c r="BQ197" s="117"/>
      <c r="BR197" s="117"/>
      <c r="BS197" s="117"/>
      <c r="BT197" s="117"/>
      <c r="BU197" s="117"/>
      <c r="BV197" s="117"/>
      <c r="BW197" s="117"/>
      <c r="BX197" s="117"/>
      <c r="BY197" s="117"/>
      <c r="BZ197" s="117"/>
      <c r="CA197" s="117"/>
      <c r="CB197" s="117"/>
      <c r="CC197" s="117"/>
    </row>
    <row r="198" spans="1:81" s="1" customFormat="1" ht="10.5" customHeight="1">
      <c r="A198" s="1403"/>
      <c r="B198" s="1401"/>
      <c r="C198" s="1265" t="s">
        <v>136</v>
      </c>
      <c r="D198" s="155" t="s">
        <v>34</v>
      </c>
      <c r="E198" s="100">
        <v>0</v>
      </c>
      <c r="F198" s="98">
        <v>0</v>
      </c>
      <c r="G198" s="98">
        <v>0</v>
      </c>
      <c r="H198" s="513">
        <v>0</v>
      </c>
      <c r="I198" s="98">
        <v>0</v>
      </c>
      <c r="J198" s="98">
        <v>0</v>
      </c>
      <c r="K198" s="98">
        <v>0</v>
      </c>
      <c r="L198" s="98">
        <v>0</v>
      </c>
      <c r="M198" s="98">
        <v>0</v>
      </c>
      <c r="N198" s="513">
        <v>0</v>
      </c>
      <c r="O198" s="98">
        <v>0</v>
      </c>
      <c r="P198" s="98">
        <v>0</v>
      </c>
      <c r="Q198" s="98">
        <v>0</v>
      </c>
      <c r="R198" s="98">
        <v>0</v>
      </c>
      <c r="S198" s="98">
        <v>0</v>
      </c>
      <c r="T198" s="98">
        <v>0</v>
      </c>
      <c r="U198" s="98">
        <v>0</v>
      </c>
      <c r="V198" s="513">
        <v>0</v>
      </c>
      <c r="W198" s="98">
        <v>0</v>
      </c>
      <c r="X198" s="98">
        <v>0</v>
      </c>
      <c r="Y198" s="98">
        <v>0</v>
      </c>
      <c r="Z198" s="98">
        <v>0</v>
      </c>
      <c r="AA198" s="98">
        <v>0</v>
      </c>
      <c r="AB198" s="220">
        <v>0</v>
      </c>
      <c r="AC198" s="382"/>
      <c r="AD198" s="206"/>
      <c r="AE198" s="69"/>
      <c r="AF198" s="117"/>
      <c r="AG198" s="117"/>
      <c r="AH198" s="117"/>
      <c r="AI198" s="117"/>
      <c r="AJ198" s="117"/>
      <c r="AK198" s="117"/>
      <c r="AL198" s="117"/>
      <c r="AM198" s="117"/>
      <c r="AN198" s="117"/>
      <c r="AO198" s="117"/>
      <c r="AP198" s="117"/>
      <c r="AQ198" s="117"/>
      <c r="AR198" s="117"/>
      <c r="AS198" s="117"/>
      <c r="AT198" s="117"/>
      <c r="AU198" s="117"/>
      <c r="AV198" s="117"/>
      <c r="AW198" s="117"/>
      <c r="AX198" s="117"/>
      <c r="AY198" s="117"/>
      <c r="AZ198" s="117"/>
      <c r="BA198" s="117"/>
      <c r="BB198" s="117"/>
      <c r="BC198" s="117"/>
      <c r="BD198" s="117"/>
      <c r="BE198" s="117"/>
      <c r="BF198" s="117"/>
      <c r="BG198" s="117"/>
      <c r="BH198" s="117"/>
      <c r="BI198" s="117"/>
      <c r="BJ198" s="117"/>
      <c r="BK198" s="117"/>
      <c r="BL198" s="117"/>
      <c r="BM198" s="117"/>
      <c r="BN198" s="117"/>
      <c r="BO198" s="117"/>
      <c r="BP198" s="117"/>
      <c r="BQ198" s="117"/>
      <c r="BR198" s="117"/>
      <c r="BS198" s="117"/>
      <c r="BT198" s="117"/>
      <c r="BU198" s="117"/>
      <c r="BV198" s="117"/>
      <c r="BW198" s="117"/>
      <c r="BX198" s="117"/>
      <c r="BY198" s="117"/>
      <c r="BZ198" s="117"/>
      <c r="CA198" s="117"/>
      <c r="CB198" s="117"/>
      <c r="CC198" s="117"/>
    </row>
    <row r="199" spans="1:81" s="1" customFormat="1" ht="10.5" customHeight="1">
      <c r="A199" s="1403"/>
      <c r="B199" s="1401"/>
      <c r="C199" s="1265" t="s">
        <v>967</v>
      </c>
      <c r="D199" s="155" t="s">
        <v>126</v>
      </c>
      <c r="E199" s="73">
        <f>(AG199-AF199)*$AE199</f>
        <v>3.6000000001195075E-4</v>
      </c>
      <c r="F199" s="73">
        <f t="shared" ref="F199:Q199" si="87">(AH199-AG199)*$AE199</f>
        <v>0</v>
      </c>
      <c r="G199" s="73">
        <f t="shared" si="87"/>
        <v>0</v>
      </c>
      <c r="H199" s="492">
        <f t="shared" si="87"/>
        <v>0</v>
      </c>
      <c r="I199" s="73">
        <f t="shared" si="87"/>
        <v>0</v>
      </c>
      <c r="J199" s="73">
        <f t="shared" si="87"/>
        <v>0</v>
      </c>
      <c r="K199" s="73">
        <f t="shared" si="87"/>
        <v>3.6000000001195075E-4</v>
      </c>
      <c r="L199" s="73">
        <f t="shared" si="87"/>
        <v>0</v>
      </c>
      <c r="M199" s="73">
        <f t="shared" si="87"/>
        <v>0</v>
      </c>
      <c r="N199" s="492">
        <f t="shared" si="87"/>
        <v>0</v>
      </c>
      <c r="O199" s="73">
        <f t="shared" si="87"/>
        <v>0</v>
      </c>
      <c r="P199" s="73">
        <f t="shared" si="87"/>
        <v>0</v>
      </c>
      <c r="Q199" s="73">
        <f t="shared" si="87"/>
        <v>0</v>
      </c>
      <c r="R199" s="73">
        <f>(AT199-AS199)*$AE199</f>
        <v>0</v>
      </c>
      <c r="S199" s="73">
        <f t="shared" ref="S199:AB199" si="88">(AU199-AT199)*$AE199</f>
        <v>3.6000000001195075E-4</v>
      </c>
      <c r="T199" s="73">
        <f t="shared" si="88"/>
        <v>0</v>
      </c>
      <c r="U199" s="73">
        <f t="shared" si="88"/>
        <v>0</v>
      </c>
      <c r="V199" s="492">
        <f t="shared" si="88"/>
        <v>0</v>
      </c>
      <c r="W199" s="73">
        <f t="shared" si="88"/>
        <v>0</v>
      </c>
      <c r="X199" s="73">
        <f t="shared" si="88"/>
        <v>0</v>
      </c>
      <c r="Y199" s="73">
        <f t="shared" si="88"/>
        <v>0</v>
      </c>
      <c r="Z199" s="73">
        <f t="shared" si="88"/>
        <v>0</v>
      </c>
      <c r="AA199" s="73">
        <f t="shared" si="88"/>
        <v>0</v>
      </c>
      <c r="AB199" s="74">
        <f t="shared" si="88"/>
        <v>3.5999999990963264E-4</v>
      </c>
      <c r="AC199" s="58">
        <f>(BD199-AF199)*AE199</f>
        <v>1.4399999999454849E-3</v>
      </c>
      <c r="AD199" s="61">
        <f>(BD200-AF200)*AE199</f>
        <v>1.403999999995449E-2</v>
      </c>
      <c r="AE199" s="69">
        <v>3.6</v>
      </c>
      <c r="AF199" s="1170">
        <v>199.42490000000001</v>
      </c>
      <c r="AG199" s="1170">
        <v>199.42500000000001</v>
      </c>
      <c r="AH199" s="1216">
        <v>199.42500000000001</v>
      </c>
      <c r="AI199" s="1170">
        <v>199.42500000000001</v>
      </c>
      <c r="AJ199" s="1170">
        <v>199.42500000000001</v>
      </c>
      <c r="AK199" s="1170">
        <v>199.42500000000001</v>
      </c>
      <c r="AL199" s="1170">
        <v>199.42500000000001</v>
      </c>
      <c r="AM199" s="1170">
        <v>199.42510000000001</v>
      </c>
      <c r="AN199" s="1170">
        <v>199.42510000000001</v>
      </c>
      <c r="AO199" s="1170">
        <v>199.42510000000001</v>
      </c>
      <c r="AP199" s="1170">
        <v>199.42510000000001</v>
      </c>
      <c r="AQ199" s="1170">
        <v>199.42510000000001</v>
      </c>
      <c r="AR199" s="1170">
        <v>199.42510000000001</v>
      </c>
      <c r="AS199" s="1170">
        <v>199.42510000000001</v>
      </c>
      <c r="AT199" s="1170">
        <v>199.42510000000001</v>
      </c>
      <c r="AU199" s="1170">
        <v>199.42520000000002</v>
      </c>
      <c r="AV199" s="1170">
        <v>199.42520000000002</v>
      </c>
      <c r="AW199" s="1170">
        <v>199.42520000000002</v>
      </c>
      <c r="AX199" s="1170">
        <v>199.42520000000002</v>
      </c>
      <c r="AY199" s="1170">
        <v>199.42520000000002</v>
      </c>
      <c r="AZ199" s="1170">
        <v>199.42520000000002</v>
      </c>
      <c r="BA199" s="1170">
        <v>199.42520000000002</v>
      </c>
      <c r="BB199" s="1170">
        <v>199.42520000000002</v>
      </c>
      <c r="BC199" s="1170">
        <v>199.42520000000002</v>
      </c>
      <c r="BD199" s="1170">
        <v>199.42529999999999</v>
      </c>
      <c r="BE199" s="117"/>
      <c r="BF199" s="117"/>
      <c r="BG199" s="117"/>
      <c r="BH199" s="117"/>
      <c r="BI199" s="117"/>
      <c r="BJ199" s="117"/>
      <c r="BK199" s="117"/>
      <c r="BL199" s="117"/>
      <c r="BM199" s="117"/>
      <c r="BN199" s="117"/>
      <c r="BO199" s="117"/>
      <c r="BP199" s="117"/>
      <c r="BQ199" s="117"/>
      <c r="BR199" s="117"/>
      <c r="BS199" s="117"/>
      <c r="BT199" s="117"/>
      <c r="BU199" s="117"/>
      <c r="BV199" s="117"/>
      <c r="BW199" s="117"/>
      <c r="BX199" s="117"/>
      <c r="BY199" s="117"/>
      <c r="BZ199" s="117"/>
      <c r="CA199" s="117"/>
      <c r="CB199" s="117"/>
      <c r="CC199" s="117"/>
    </row>
    <row r="200" spans="1:81" s="1" customFormat="1" ht="10.5" customHeight="1">
      <c r="A200" s="1403"/>
      <c r="B200" s="1401"/>
      <c r="C200" s="1265" t="s">
        <v>967</v>
      </c>
      <c r="D200" s="155" t="s">
        <v>127</v>
      </c>
      <c r="E200" s="73">
        <f>(AG200-AF200)*$AE199</f>
        <v>7.200000000239015E-4</v>
      </c>
      <c r="F200" s="59">
        <f t="shared" ref="F200:Q200" si="89">(AH200-AG200)*$AE199</f>
        <v>7.200000000239015E-4</v>
      </c>
      <c r="G200" s="59">
        <f t="shared" si="89"/>
        <v>3.5999999990963264E-4</v>
      </c>
      <c r="H200" s="383">
        <f t="shared" si="89"/>
        <v>7.200000000239015E-4</v>
      </c>
      <c r="I200" s="59">
        <f t="shared" si="89"/>
        <v>3.6000000011426891E-4</v>
      </c>
      <c r="J200" s="59">
        <f t="shared" si="89"/>
        <v>7.1999999981926528E-4</v>
      </c>
      <c r="K200" s="59">
        <f t="shared" si="89"/>
        <v>3.6000000011426891E-4</v>
      </c>
      <c r="L200" s="59">
        <f t="shared" si="89"/>
        <v>7.200000000239015E-4</v>
      </c>
      <c r="M200" s="59">
        <f t="shared" si="89"/>
        <v>7.200000000239015E-4</v>
      </c>
      <c r="N200" s="383">
        <f t="shared" si="89"/>
        <v>3.5999999990963264E-4</v>
      </c>
      <c r="O200" s="59">
        <f t="shared" si="89"/>
        <v>7.200000000239015E-4</v>
      </c>
      <c r="P200" s="59">
        <f t="shared" si="89"/>
        <v>3.5999999990963264E-4</v>
      </c>
      <c r="Q200" s="59">
        <f t="shared" si="89"/>
        <v>7.200000000239015E-4</v>
      </c>
      <c r="R200" s="59">
        <f>(AT200-AS200)*$AE199</f>
        <v>7.200000000239015E-4</v>
      </c>
      <c r="S200" s="59">
        <f t="shared" ref="S200:AB200" si="90">(AU200-AT200)*$AE199</f>
        <v>3.6000000011426891E-4</v>
      </c>
      <c r="T200" s="59">
        <f t="shared" si="90"/>
        <v>7.1999999981926528E-4</v>
      </c>
      <c r="U200" s="59">
        <f t="shared" si="90"/>
        <v>7.200000000239015E-4</v>
      </c>
      <c r="V200" s="383">
        <f t="shared" si="90"/>
        <v>3.6000000011426891E-4</v>
      </c>
      <c r="W200" s="59">
        <f t="shared" si="90"/>
        <v>7.200000000239015E-4</v>
      </c>
      <c r="X200" s="59">
        <f t="shared" si="90"/>
        <v>7.200000000239015E-4</v>
      </c>
      <c r="Y200" s="59">
        <f t="shared" si="90"/>
        <v>3.5999999990963264E-4</v>
      </c>
      <c r="Z200" s="59">
        <f t="shared" si="90"/>
        <v>7.200000000239015E-4</v>
      </c>
      <c r="AA200" s="59">
        <f t="shared" si="90"/>
        <v>3.5999999990963264E-4</v>
      </c>
      <c r="AB200" s="60">
        <f t="shared" si="90"/>
        <v>7.200000000239015E-4</v>
      </c>
      <c r="AC200" s="58"/>
      <c r="AD200" s="61"/>
      <c r="AE200" s="69"/>
      <c r="AF200" s="1080">
        <v>344.35410000000002</v>
      </c>
      <c r="AG200" s="1080">
        <v>344.35430000000002</v>
      </c>
      <c r="AH200" s="1081">
        <v>344.35450000000003</v>
      </c>
      <c r="AI200" s="1080">
        <v>344.3546</v>
      </c>
      <c r="AJ200" s="1080">
        <v>344.35480000000001</v>
      </c>
      <c r="AK200" s="1080">
        <v>344.35490000000004</v>
      </c>
      <c r="AL200" s="1080">
        <v>344.35509999999999</v>
      </c>
      <c r="AM200" s="1080">
        <v>344.35520000000002</v>
      </c>
      <c r="AN200" s="1080">
        <v>344.35540000000003</v>
      </c>
      <c r="AO200" s="1080">
        <v>344.35560000000004</v>
      </c>
      <c r="AP200" s="1080">
        <v>344.35570000000001</v>
      </c>
      <c r="AQ200" s="1080">
        <v>344.35590000000002</v>
      </c>
      <c r="AR200" s="1080">
        <v>344.35599999999999</v>
      </c>
      <c r="AS200" s="1080">
        <v>344.3562</v>
      </c>
      <c r="AT200" s="1080">
        <v>344.35640000000001</v>
      </c>
      <c r="AU200" s="1080">
        <v>344.35650000000004</v>
      </c>
      <c r="AV200" s="1080">
        <v>344.35669999999999</v>
      </c>
      <c r="AW200" s="1080">
        <v>344.3569</v>
      </c>
      <c r="AX200" s="1080">
        <v>344.35700000000003</v>
      </c>
      <c r="AY200" s="1080">
        <v>344.35720000000003</v>
      </c>
      <c r="AZ200" s="1080">
        <v>344.35740000000004</v>
      </c>
      <c r="BA200" s="1080">
        <v>344.35750000000002</v>
      </c>
      <c r="BB200" s="1080">
        <v>344.35770000000002</v>
      </c>
      <c r="BC200" s="1080">
        <v>344.3578</v>
      </c>
      <c r="BD200" s="1080">
        <v>344.358</v>
      </c>
      <c r="BE200" s="117"/>
      <c r="BF200" s="117"/>
      <c r="BG200" s="117"/>
      <c r="BH200" s="117"/>
      <c r="BI200" s="117"/>
      <c r="BJ200" s="117"/>
      <c r="BK200" s="117"/>
      <c r="BL200" s="117"/>
      <c r="BM200" s="117"/>
      <c r="BN200" s="117"/>
      <c r="BO200" s="117"/>
      <c r="BP200" s="117"/>
      <c r="BQ200" s="117"/>
      <c r="BR200" s="117"/>
      <c r="BS200" s="117"/>
      <c r="BT200" s="117"/>
      <c r="BU200" s="117"/>
      <c r="BV200" s="117"/>
      <c r="BW200" s="117"/>
      <c r="BX200" s="117"/>
      <c r="BY200" s="117"/>
      <c r="BZ200" s="117"/>
      <c r="CA200" s="117"/>
      <c r="CB200" s="117"/>
      <c r="CC200" s="117"/>
    </row>
    <row r="201" spans="1:81" s="1" customFormat="1" ht="10.5" customHeight="1" thickBot="1">
      <c r="A201" s="1404"/>
      <c r="B201" s="1405"/>
      <c r="C201" s="312"/>
      <c r="D201" s="271" t="s">
        <v>42</v>
      </c>
      <c r="E201" s="63">
        <f t="shared" ref="E201:AB201" si="91">E200/E199</f>
        <v>2</v>
      </c>
      <c r="F201" s="63" t="e">
        <f t="shared" si="91"/>
        <v>#DIV/0!</v>
      </c>
      <c r="G201" s="63" t="e">
        <f t="shared" si="91"/>
        <v>#DIV/0!</v>
      </c>
      <c r="H201" s="417" t="e">
        <f t="shared" si="91"/>
        <v>#DIV/0!</v>
      </c>
      <c r="I201" s="63" t="e">
        <f t="shared" si="91"/>
        <v>#DIV/0!</v>
      </c>
      <c r="J201" s="63" t="e">
        <f t="shared" si="91"/>
        <v>#DIV/0!</v>
      </c>
      <c r="K201" s="63">
        <f t="shared" si="91"/>
        <v>1.0000000002842171</v>
      </c>
      <c r="L201" s="63" t="e">
        <f t="shared" si="91"/>
        <v>#DIV/0!</v>
      </c>
      <c r="M201" s="63" t="e">
        <f t="shared" si="91"/>
        <v>#DIV/0!</v>
      </c>
      <c r="N201" s="417" t="e">
        <f t="shared" si="91"/>
        <v>#DIV/0!</v>
      </c>
      <c r="O201" s="63" t="e">
        <f t="shared" si="91"/>
        <v>#DIV/0!</v>
      </c>
      <c r="P201" s="63" t="e">
        <f t="shared" si="91"/>
        <v>#DIV/0!</v>
      </c>
      <c r="Q201" s="63" t="e">
        <f t="shared" si="91"/>
        <v>#DIV/0!</v>
      </c>
      <c r="R201" s="63" t="e">
        <f t="shared" si="91"/>
        <v>#DIV/0!</v>
      </c>
      <c r="S201" s="63">
        <f t="shared" si="91"/>
        <v>1.0000000002842171</v>
      </c>
      <c r="T201" s="63" t="e">
        <f t="shared" si="91"/>
        <v>#DIV/0!</v>
      </c>
      <c r="U201" s="63" t="e">
        <f t="shared" si="91"/>
        <v>#DIV/0!</v>
      </c>
      <c r="V201" s="417" t="e">
        <f t="shared" si="91"/>
        <v>#DIV/0!</v>
      </c>
      <c r="W201" s="63" t="e">
        <f t="shared" si="91"/>
        <v>#DIV/0!</v>
      </c>
      <c r="X201" s="63" t="e">
        <f t="shared" si="91"/>
        <v>#DIV/0!</v>
      </c>
      <c r="Y201" s="63" t="e">
        <f t="shared" si="91"/>
        <v>#DIV/0!</v>
      </c>
      <c r="Z201" s="63" t="e">
        <f t="shared" si="91"/>
        <v>#DIV/0!</v>
      </c>
      <c r="AA201" s="63" t="e">
        <f t="shared" si="91"/>
        <v>#DIV/0!</v>
      </c>
      <c r="AB201" s="64">
        <f t="shared" si="91"/>
        <v>2.0000000005684337</v>
      </c>
      <c r="AC201" s="382"/>
      <c r="AD201" s="206"/>
      <c r="AE201" s="69"/>
      <c r="AF201" s="117"/>
      <c r="AG201" s="117"/>
      <c r="AH201" s="117"/>
      <c r="AI201" s="117"/>
      <c r="AJ201" s="117"/>
      <c r="AK201" s="117"/>
      <c r="AL201" s="117"/>
      <c r="AM201" s="117"/>
      <c r="AN201" s="117"/>
      <c r="AO201" s="117"/>
      <c r="AP201" s="117"/>
      <c r="AQ201" s="117"/>
      <c r="AR201" s="117"/>
      <c r="AS201" s="117"/>
      <c r="AT201" s="117"/>
      <c r="AU201" s="117"/>
      <c r="AV201" s="117"/>
      <c r="AW201" s="117"/>
      <c r="AX201" s="117"/>
      <c r="AY201" s="117"/>
      <c r="AZ201" s="117"/>
      <c r="BA201" s="117"/>
      <c r="BB201" s="117"/>
      <c r="BC201" s="117"/>
      <c r="BD201" s="117"/>
      <c r="BE201" s="117"/>
      <c r="BF201" s="117"/>
      <c r="BG201" s="117"/>
      <c r="BH201" s="117"/>
      <c r="BI201" s="117"/>
      <c r="BJ201" s="117"/>
      <c r="BK201" s="117"/>
      <c r="BL201" s="117"/>
      <c r="BM201" s="117"/>
      <c r="BN201" s="117"/>
      <c r="BO201" s="117"/>
      <c r="BP201" s="117"/>
      <c r="BQ201" s="117"/>
      <c r="BR201" s="117"/>
      <c r="BS201" s="117"/>
      <c r="BT201" s="117"/>
      <c r="BU201" s="117"/>
      <c r="BV201" s="117"/>
      <c r="BW201" s="117"/>
      <c r="BX201" s="117"/>
      <c r="BY201" s="117"/>
      <c r="BZ201" s="117"/>
      <c r="CA201" s="117"/>
      <c r="CB201" s="117"/>
      <c r="CC201" s="117"/>
    </row>
    <row r="202" spans="1:81" s="1" customFormat="1" ht="10.5" customHeight="1">
      <c r="A202" s="1472" t="s">
        <v>72</v>
      </c>
      <c r="B202" s="1475" t="s">
        <v>257</v>
      </c>
      <c r="C202" s="1264"/>
      <c r="D202" s="1266"/>
      <c r="E202" s="88"/>
      <c r="F202" s="233"/>
      <c r="G202" s="233"/>
      <c r="H202" s="887"/>
      <c r="I202" s="233"/>
      <c r="J202" s="233"/>
      <c r="K202" s="233"/>
      <c r="L202" s="233"/>
      <c r="M202" s="233"/>
      <c r="N202" s="887"/>
      <c r="O202" s="233"/>
      <c r="P202" s="233"/>
      <c r="Q202" s="233"/>
      <c r="R202" s="233"/>
      <c r="S202" s="233"/>
      <c r="T202" s="233"/>
      <c r="U202" s="233"/>
      <c r="V202" s="887"/>
      <c r="W202" s="233"/>
      <c r="X202" s="233"/>
      <c r="Y202" s="233"/>
      <c r="Z202" s="233"/>
      <c r="AA202" s="233"/>
      <c r="AB202" s="234"/>
      <c r="AC202" s="58" t="s">
        <v>125</v>
      </c>
      <c r="AD202" s="61">
        <f>AD204/AC204</f>
        <v>0.65217391304352401</v>
      </c>
      <c r="AE202" s="69"/>
      <c r="AF202" s="463"/>
      <c r="AG202" s="117"/>
      <c r="AH202" s="117"/>
      <c r="AI202" s="117"/>
      <c r="AJ202" s="117"/>
      <c r="AK202" s="117"/>
      <c r="AL202" s="117"/>
      <c r="AM202" s="117"/>
      <c r="AN202" s="117"/>
      <c r="AO202" s="117"/>
      <c r="AP202" s="117"/>
      <c r="AQ202" s="117"/>
      <c r="AR202" s="117"/>
      <c r="AS202" s="117"/>
      <c r="AT202" s="117"/>
      <c r="AU202" s="117"/>
      <c r="AV202" s="117"/>
      <c r="AW202" s="117"/>
      <c r="AX202" s="117"/>
      <c r="AY202" s="117"/>
      <c r="AZ202" s="117"/>
      <c r="BA202" s="117"/>
      <c r="BB202" s="117"/>
      <c r="BC202" s="117"/>
      <c r="BD202" s="117"/>
      <c r="BE202" s="376"/>
      <c r="BF202" s="376"/>
      <c r="BG202" s="376"/>
      <c r="BH202" s="376"/>
      <c r="BI202" s="376"/>
      <c r="BJ202" s="376"/>
      <c r="BK202" s="376"/>
      <c r="BL202" s="376"/>
      <c r="BM202" s="376"/>
      <c r="BN202" s="376"/>
      <c r="BO202" s="376"/>
      <c r="BP202" s="376"/>
      <c r="BQ202" s="376"/>
      <c r="BR202" s="376"/>
      <c r="BS202" s="376"/>
      <c r="BT202" s="376"/>
      <c r="BU202" s="376"/>
      <c r="BV202" s="376"/>
      <c r="BW202" s="376"/>
      <c r="BX202" s="376"/>
      <c r="BY202" s="187"/>
      <c r="BZ202" s="187"/>
      <c r="CA202" s="187"/>
      <c r="CB202" s="187"/>
      <c r="CC202" s="187"/>
    </row>
    <row r="203" spans="1:81" s="1" customFormat="1" ht="10.5" customHeight="1">
      <c r="A203" s="1473"/>
      <c r="B203" s="1476"/>
      <c r="C203" s="1265" t="s">
        <v>136</v>
      </c>
      <c r="D203" s="155" t="s">
        <v>34</v>
      </c>
      <c r="E203" s="223">
        <v>3</v>
      </c>
      <c r="F203" s="223">
        <v>3</v>
      </c>
      <c r="G203" s="223">
        <v>3</v>
      </c>
      <c r="H203" s="514">
        <v>3</v>
      </c>
      <c r="I203" s="223">
        <v>3</v>
      </c>
      <c r="J203" s="223">
        <v>4</v>
      </c>
      <c r="K203" s="223">
        <v>3</v>
      </c>
      <c r="L203" s="223">
        <v>4</v>
      </c>
      <c r="M203" s="223">
        <v>3</v>
      </c>
      <c r="N203" s="514">
        <v>3</v>
      </c>
      <c r="O203" s="223">
        <v>3</v>
      </c>
      <c r="P203" s="223">
        <v>3</v>
      </c>
      <c r="Q203" s="223">
        <v>4</v>
      </c>
      <c r="R203" s="223">
        <v>4</v>
      </c>
      <c r="S203" s="223">
        <v>4</v>
      </c>
      <c r="T203" s="223">
        <v>3</v>
      </c>
      <c r="U203" s="223">
        <v>3</v>
      </c>
      <c r="V203" s="514">
        <v>3</v>
      </c>
      <c r="W203" s="223">
        <v>3</v>
      </c>
      <c r="X203" s="223">
        <v>3</v>
      </c>
      <c r="Y203" s="223">
        <v>3</v>
      </c>
      <c r="Z203" s="223">
        <v>2</v>
      </c>
      <c r="AA203" s="223">
        <v>3</v>
      </c>
      <c r="AB203" s="224">
        <v>3</v>
      </c>
      <c r="AC203" s="382"/>
      <c r="AD203" s="206"/>
      <c r="AE203" s="69"/>
      <c r="AF203" s="117"/>
      <c r="AG203" s="117"/>
      <c r="AH203" s="117"/>
      <c r="AI203" s="117"/>
      <c r="AJ203" s="117"/>
      <c r="AK203" s="117"/>
      <c r="AL203" s="117"/>
      <c r="AM203" s="117"/>
      <c r="AN203" s="117"/>
      <c r="AO203" s="117"/>
      <c r="AP203" s="117"/>
      <c r="AQ203" s="117"/>
      <c r="AR203" s="117"/>
      <c r="AS203" s="117"/>
      <c r="AT203" s="117"/>
      <c r="AU203" s="117"/>
      <c r="AV203" s="117"/>
      <c r="AW203" s="117"/>
      <c r="AX203" s="117"/>
      <c r="AY203" s="117"/>
      <c r="AZ203" s="117"/>
      <c r="BA203" s="117"/>
      <c r="BB203" s="117"/>
      <c r="BC203" s="117"/>
      <c r="BD203" s="117"/>
      <c r="BE203" s="376"/>
      <c r="BF203" s="376"/>
      <c r="BG203" s="376"/>
      <c r="BH203" s="376"/>
      <c r="BI203" s="376"/>
      <c r="BJ203" s="376"/>
      <c r="BK203" s="376"/>
      <c r="BL203" s="376"/>
      <c r="BM203" s="376"/>
      <c r="BN203" s="376"/>
      <c r="BO203" s="376"/>
      <c r="BP203" s="376"/>
      <c r="BQ203" s="376"/>
      <c r="BR203" s="376"/>
      <c r="BS203" s="376"/>
      <c r="BT203" s="376"/>
      <c r="BU203" s="376"/>
      <c r="BV203" s="376"/>
      <c r="BW203" s="376"/>
      <c r="BX203" s="376"/>
      <c r="BY203" s="187"/>
      <c r="BZ203" s="187"/>
      <c r="CA203" s="187"/>
      <c r="CB203" s="187"/>
      <c r="CC203" s="187"/>
    </row>
    <row r="204" spans="1:81" s="1" customFormat="1" ht="10.5" customHeight="1">
      <c r="A204" s="1473"/>
      <c r="B204" s="1476"/>
      <c r="C204" s="1265" t="s">
        <v>967</v>
      </c>
      <c r="D204" s="155" t="s">
        <v>126</v>
      </c>
      <c r="E204" s="73">
        <f>(AG204-AF204)*$AE204</f>
        <v>1.0320000000001528E-2</v>
      </c>
      <c r="F204" s="73">
        <f t="shared" ref="F204:Q204" si="92">(AH204-AG204)*$AE204</f>
        <v>1.0439999999971404E-2</v>
      </c>
      <c r="G204" s="73">
        <f t="shared" si="92"/>
        <v>1.0320000000001528E-2</v>
      </c>
      <c r="H204" s="492">
        <f t="shared" si="92"/>
        <v>1.0440000000039617E-2</v>
      </c>
      <c r="I204" s="73">
        <f t="shared" si="92"/>
        <v>1.0320000000001528E-2</v>
      </c>
      <c r="J204" s="73">
        <f t="shared" si="92"/>
        <v>1.0320000000001528E-2</v>
      </c>
      <c r="K204" s="73">
        <f t="shared" si="92"/>
        <v>1.0560000000009494E-2</v>
      </c>
      <c r="L204" s="73">
        <f t="shared" si="92"/>
        <v>1.0320000000001528E-2</v>
      </c>
      <c r="M204" s="73">
        <f t="shared" si="92"/>
        <v>1.0079999999993561E-2</v>
      </c>
      <c r="N204" s="492">
        <f t="shared" si="92"/>
        <v>1.0079999999993561E-2</v>
      </c>
      <c r="O204" s="73">
        <f t="shared" si="92"/>
        <v>1.0320000000001528E-2</v>
      </c>
      <c r="P204" s="73">
        <f t="shared" si="92"/>
        <v>1.0199999999963438E-2</v>
      </c>
      <c r="Q204" s="73">
        <f t="shared" si="92"/>
        <v>1.33199999999988E-2</v>
      </c>
      <c r="R204" s="73">
        <f>(AT204-AS204)*$AE204</f>
        <v>1.5120000000024447E-2</v>
      </c>
      <c r="S204" s="73">
        <f t="shared" ref="S204:AB204" si="93">(AU204-AT204)*$AE204</f>
        <v>1.3919999999984611E-2</v>
      </c>
      <c r="T204" s="73">
        <f t="shared" si="93"/>
        <v>1.1999999999989085E-2</v>
      </c>
      <c r="U204" s="73">
        <f t="shared" si="93"/>
        <v>1.0079999999993561E-2</v>
      </c>
      <c r="V204" s="492">
        <f t="shared" si="93"/>
        <v>1.0080000000061772E-2</v>
      </c>
      <c r="W204" s="73">
        <f t="shared" si="93"/>
        <v>1.0559999999941283E-2</v>
      </c>
      <c r="X204" s="73">
        <f t="shared" si="93"/>
        <v>1.0440000000039617E-2</v>
      </c>
      <c r="Y204" s="73">
        <f t="shared" si="93"/>
        <v>1.0079999999993561E-2</v>
      </c>
      <c r="Z204" s="73">
        <f t="shared" si="93"/>
        <v>1.0079999999993561E-2</v>
      </c>
      <c r="AA204" s="73">
        <f t="shared" si="93"/>
        <v>9.8399999999855929E-3</v>
      </c>
      <c r="AB204" s="74">
        <f t="shared" si="93"/>
        <v>1.0200000000031651E-2</v>
      </c>
      <c r="AC204" s="58">
        <f>(BD204-AF204)*AE204</f>
        <v>0.25944000000001777</v>
      </c>
      <c r="AD204" s="61">
        <f>(BD205-AF205)*AE204</f>
        <v>0.16920000000002347</v>
      </c>
      <c r="AE204" s="69">
        <v>1.2</v>
      </c>
      <c r="AF204" s="1170">
        <v>342.267</v>
      </c>
      <c r="AG204" s="1170">
        <v>342.2756</v>
      </c>
      <c r="AH204" s="1216">
        <v>342.28429999999997</v>
      </c>
      <c r="AI204" s="1170">
        <v>342.29289999999997</v>
      </c>
      <c r="AJ204" s="1170">
        <v>342.30160000000001</v>
      </c>
      <c r="AK204" s="1170">
        <v>342.31020000000001</v>
      </c>
      <c r="AL204" s="1170">
        <v>342.31880000000001</v>
      </c>
      <c r="AM204" s="1170">
        <v>342.32760000000002</v>
      </c>
      <c r="AN204" s="1170">
        <v>342.33620000000002</v>
      </c>
      <c r="AO204" s="1170">
        <v>342.34460000000001</v>
      </c>
      <c r="AP204" s="1170">
        <v>342.35300000000001</v>
      </c>
      <c r="AQ204" s="1170">
        <v>342.36160000000001</v>
      </c>
      <c r="AR204" s="1170">
        <v>342.37009999999998</v>
      </c>
      <c r="AS204" s="1170">
        <v>342.38119999999998</v>
      </c>
      <c r="AT204" s="1170">
        <v>342.3938</v>
      </c>
      <c r="AU204" s="1170">
        <v>342.40539999999999</v>
      </c>
      <c r="AV204" s="1170">
        <v>342.41539999999998</v>
      </c>
      <c r="AW204" s="1170">
        <v>342.42379999999997</v>
      </c>
      <c r="AX204" s="1170">
        <v>342.43220000000002</v>
      </c>
      <c r="AY204" s="1170">
        <v>342.44099999999997</v>
      </c>
      <c r="AZ204" s="1170">
        <v>342.44970000000001</v>
      </c>
      <c r="BA204" s="1170">
        <v>342.4581</v>
      </c>
      <c r="BB204" s="1170">
        <v>342.4665</v>
      </c>
      <c r="BC204" s="1170">
        <v>342.47469999999998</v>
      </c>
      <c r="BD204" s="1170">
        <v>342.48320000000001</v>
      </c>
      <c r="BE204" s="376"/>
      <c r="BF204" s="376"/>
      <c r="BG204" s="376"/>
      <c r="BH204" s="376"/>
      <c r="BI204" s="376"/>
      <c r="BJ204" s="376"/>
      <c r="BK204" s="376"/>
      <c r="BL204" s="376"/>
      <c r="BM204" s="376"/>
      <c r="BN204" s="376"/>
      <c r="BO204" s="376"/>
      <c r="BP204" s="376"/>
      <c r="BQ204" s="376"/>
      <c r="BR204" s="376"/>
      <c r="BS204" s="376"/>
      <c r="BT204" s="376"/>
      <c r="BU204" s="376"/>
      <c r="BV204" s="376"/>
      <c r="BW204" s="376"/>
      <c r="BX204" s="376"/>
      <c r="BY204" s="187"/>
      <c r="BZ204" s="187"/>
      <c r="CA204" s="187"/>
      <c r="CB204" s="187"/>
      <c r="CC204" s="187"/>
    </row>
    <row r="205" spans="1:81" s="1" customFormat="1" ht="10.5" customHeight="1">
      <c r="A205" s="1473"/>
      <c r="B205" s="1476"/>
      <c r="C205" s="1265" t="s">
        <v>967</v>
      </c>
      <c r="D205" s="155" t="s">
        <v>127</v>
      </c>
      <c r="E205" s="73">
        <f>(AG205-AF205)*$AE204</f>
        <v>6.7200000000184447E-3</v>
      </c>
      <c r="F205" s="59">
        <f t="shared" ref="F205:Q205" si="94">(AH205-AG205)*$AE204</f>
        <v>6.7199999999502319E-3</v>
      </c>
      <c r="G205" s="59">
        <f t="shared" si="94"/>
        <v>6.7200000000184447E-3</v>
      </c>
      <c r="H205" s="383">
        <f t="shared" si="94"/>
        <v>6.8399999999883216E-3</v>
      </c>
      <c r="I205" s="59">
        <f t="shared" si="94"/>
        <v>6.7200000000184447E-3</v>
      </c>
      <c r="J205" s="59">
        <f t="shared" si="94"/>
        <v>6.7200000000184447E-3</v>
      </c>
      <c r="K205" s="59">
        <f t="shared" si="94"/>
        <v>6.8399999999883216E-3</v>
      </c>
      <c r="L205" s="59">
        <f t="shared" si="94"/>
        <v>6.7200000000184447E-3</v>
      </c>
      <c r="M205" s="59">
        <f t="shared" si="94"/>
        <v>6.5999999999803551E-3</v>
      </c>
      <c r="N205" s="383">
        <f t="shared" si="94"/>
        <v>6.5999999999803551E-3</v>
      </c>
      <c r="O205" s="59">
        <f t="shared" si="94"/>
        <v>6.600000000048567E-3</v>
      </c>
      <c r="P205" s="59">
        <f t="shared" si="94"/>
        <v>6.5999999999803551E-3</v>
      </c>
      <c r="Q205" s="59">
        <f t="shared" si="94"/>
        <v>8.8800000000219363E-3</v>
      </c>
      <c r="R205" s="59">
        <f>(AT205-AS205)*$AE204</f>
        <v>1.0079999999993561E-2</v>
      </c>
      <c r="S205" s="59">
        <f t="shared" ref="S205:AB205" si="95">(AU205-AT205)*$AE204</f>
        <v>9.2399999999997814E-3</v>
      </c>
      <c r="T205" s="59">
        <f t="shared" si="95"/>
        <v>7.9199999999900687E-3</v>
      </c>
      <c r="U205" s="59">
        <f t="shared" si="95"/>
        <v>6.4800000000104774E-3</v>
      </c>
      <c r="V205" s="383">
        <f t="shared" si="95"/>
        <v>6.5999999999803551E-3</v>
      </c>
      <c r="W205" s="59">
        <f t="shared" si="95"/>
        <v>6.7200000000184447E-3</v>
      </c>
      <c r="X205" s="59">
        <f t="shared" si="95"/>
        <v>6.8399999999883216E-3</v>
      </c>
      <c r="Y205" s="59">
        <f t="shared" si="95"/>
        <v>6.4800000000104774E-3</v>
      </c>
      <c r="Z205" s="59">
        <f t="shared" si="95"/>
        <v>6.4800000000104774E-3</v>
      </c>
      <c r="AA205" s="59">
        <f t="shared" si="95"/>
        <v>6.4799999999422654E-3</v>
      </c>
      <c r="AB205" s="60">
        <f t="shared" si="95"/>
        <v>6.600000000048567E-3</v>
      </c>
      <c r="AC205" s="382"/>
      <c r="AD205" s="206"/>
      <c r="AE205" s="69"/>
      <c r="AF205" s="1080">
        <v>258.63290000000001</v>
      </c>
      <c r="AG205" s="1080">
        <v>258.63850000000002</v>
      </c>
      <c r="AH205" s="1081">
        <v>258.64409999999998</v>
      </c>
      <c r="AI205" s="1080">
        <v>258.6497</v>
      </c>
      <c r="AJ205" s="1080">
        <v>258.65539999999999</v>
      </c>
      <c r="AK205" s="1080">
        <v>258.661</v>
      </c>
      <c r="AL205" s="1080">
        <v>258.66660000000002</v>
      </c>
      <c r="AM205" s="1080">
        <v>258.67230000000001</v>
      </c>
      <c r="AN205" s="1080">
        <v>258.67790000000002</v>
      </c>
      <c r="AO205" s="1080">
        <v>258.68340000000001</v>
      </c>
      <c r="AP205" s="1080">
        <v>258.68889999999999</v>
      </c>
      <c r="AQ205" s="1080">
        <v>258.69440000000003</v>
      </c>
      <c r="AR205" s="1080">
        <v>258.69990000000001</v>
      </c>
      <c r="AS205" s="1080">
        <v>258.70730000000003</v>
      </c>
      <c r="AT205" s="1080">
        <v>258.71570000000003</v>
      </c>
      <c r="AU205" s="1080">
        <v>258.72340000000003</v>
      </c>
      <c r="AV205" s="1080">
        <v>258.73</v>
      </c>
      <c r="AW205" s="1080">
        <v>258.73540000000003</v>
      </c>
      <c r="AX205" s="1080">
        <v>258.74090000000001</v>
      </c>
      <c r="AY205" s="1080">
        <v>258.74650000000003</v>
      </c>
      <c r="AZ205" s="1080">
        <v>258.75220000000002</v>
      </c>
      <c r="BA205" s="1080">
        <v>258.75760000000002</v>
      </c>
      <c r="BB205" s="1080">
        <v>258.76300000000003</v>
      </c>
      <c r="BC205" s="1080">
        <v>258.76839999999999</v>
      </c>
      <c r="BD205" s="1080">
        <v>258.77390000000003</v>
      </c>
      <c r="BE205" s="376"/>
      <c r="BF205" s="376"/>
      <c r="BG205" s="376"/>
      <c r="BH205" s="376"/>
      <c r="BI205" s="376"/>
      <c r="BJ205" s="376"/>
      <c r="BK205" s="376"/>
      <c r="BL205" s="376"/>
      <c r="BM205" s="376"/>
      <c r="BN205" s="376"/>
      <c r="BO205" s="376"/>
      <c r="BP205" s="376"/>
      <c r="BQ205" s="376"/>
      <c r="BR205" s="376"/>
      <c r="BS205" s="376"/>
      <c r="BT205" s="376"/>
      <c r="BU205" s="376"/>
      <c r="BV205" s="376"/>
      <c r="BW205" s="376"/>
      <c r="BX205" s="376"/>
      <c r="BY205" s="187"/>
      <c r="BZ205" s="187"/>
      <c r="CA205" s="187"/>
      <c r="CB205" s="187"/>
      <c r="CC205" s="187"/>
    </row>
    <row r="206" spans="1:81" s="1" customFormat="1" ht="10.5" customHeight="1" thickBot="1">
      <c r="A206" s="1474"/>
      <c r="B206" s="1477"/>
      <c r="C206" s="312"/>
      <c r="D206" s="271" t="s">
        <v>42</v>
      </c>
      <c r="E206" s="63">
        <f t="shared" ref="E206:AB206" si="96">E205/E204</f>
        <v>0.65116279069936533</v>
      </c>
      <c r="F206" s="63">
        <f t="shared" si="96"/>
        <v>0.64367816091653618</v>
      </c>
      <c r="G206" s="63">
        <f t="shared" si="96"/>
        <v>0.65116279069936533</v>
      </c>
      <c r="H206" s="417">
        <f t="shared" si="96"/>
        <v>0.65517241378949864</v>
      </c>
      <c r="I206" s="63">
        <f t="shared" si="96"/>
        <v>0.65116279069936533</v>
      </c>
      <c r="J206" s="63">
        <f t="shared" si="96"/>
        <v>0.65116279069936533</v>
      </c>
      <c r="K206" s="63">
        <f t="shared" si="96"/>
        <v>0.6477272727255845</v>
      </c>
      <c r="L206" s="63">
        <f t="shared" si="96"/>
        <v>0.65116279069936533</v>
      </c>
      <c r="M206" s="63">
        <f t="shared" si="96"/>
        <v>0.6547619047603741</v>
      </c>
      <c r="N206" s="417">
        <f t="shared" si="96"/>
        <v>0.6547619047603741</v>
      </c>
      <c r="O206" s="63">
        <f t="shared" si="96"/>
        <v>0.63953488372554168</v>
      </c>
      <c r="P206" s="63">
        <f t="shared" si="96"/>
        <v>0.64705882352980515</v>
      </c>
      <c r="Q206" s="63">
        <f t="shared" si="96"/>
        <v>0.6666666666683736</v>
      </c>
      <c r="R206" s="63">
        <f t="shared" si="96"/>
        <v>0.66666666666516294</v>
      </c>
      <c r="S206" s="63">
        <f t="shared" si="96"/>
        <v>0.663793103448994</v>
      </c>
      <c r="T206" s="63">
        <f t="shared" si="96"/>
        <v>0.65999999999977266</v>
      </c>
      <c r="U206" s="63">
        <f t="shared" si="96"/>
        <v>0.64285714285859297</v>
      </c>
      <c r="V206" s="417">
        <f t="shared" si="96"/>
        <v>0.65476190475594331</v>
      </c>
      <c r="W206" s="63">
        <f t="shared" si="96"/>
        <v>0.63636363636892146</v>
      </c>
      <c r="X206" s="63">
        <f t="shared" si="96"/>
        <v>0.65517241378949864</v>
      </c>
      <c r="Y206" s="63">
        <f t="shared" si="96"/>
        <v>0.64285714285859297</v>
      </c>
      <c r="Z206" s="63">
        <f>Z205/Z204</f>
        <v>0.64285714285859297</v>
      </c>
      <c r="AA206" s="63">
        <f t="shared" si="96"/>
        <v>0.6585365853609505</v>
      </c>
      <c r="AB206" s="64">
        <f t="shared" si="96"/>
        <v>0.64705882353216537</v>
      </c>
      <c r="AC206" s="382"/>
      <c r="AD206" s="206"/>
      <c r="AE206" s="69"/>
      <c r="AF206" s="117"/>
      <c r="AG206" s="117"/>
      <c r="AH206" s="117"/>
      <c r="AI206" s="117"/>
      <c r="AJ206" s="117"/>
      <c r="AK206" s="117"/>
      <c r="AL206" s="117"/>
      <c r="AM206" s="117"/>
      <c r="AN206" s="117"/>
      <c r="AO206" s="117"/>
      <c r="AP206" s="117"/>
      <c r="AQ206" s="117"/>
      <c r="AR206" s="117"/>
      <c r="AS206" s="117"/>
      <c r="AT206" s="117"/>
      <c r="AU206" s="117"/>
      <c r="AV206" s="117"/>
      <c r="AW206" s="117"/>
      <c r="AX206" s="117"/>
      <c r="AY206" s="117"/>
      <c r="AZ206" s="117"/>
      <c r="BA206" s="117"/>
      <c r="BB206" s="117"/>
      <c r="BC206" s="117"/>
      <c r="BD206" s="117"/>
      <c r="BE206" s="376"/>
      <c r="BF206" s="376"/>
      <c r="BG206" s="376"/>
      <c r="BH206" s="376"/>
      <c r="BI206" s="376"/>
      <c r="BJ206" s="376"/>
      <c r="BK206" s="376"/>
      <c r="BL206" s="376"/>
      <c r="BM206" s="376"/>
      <c r="BN206" s="376"/>
      <c r="BO206" s="376"/>
      <c r="BP206" s="376"/>
      <c r="BQ206" s="376"/>
      <c r="BR206" s="376"/>
      <c r="BS206" s="376"/>
      <c r="BT206" s="376"/>
      <c r="BU206" s="376"/>
      <c r="BV206" s="376"/>
      <c r="BW206" s="376"/>
      <c r="BX206" s="376"/>
      <c r="BY206" s="187"/>
      <c r="BZ206" s="187"/>
      <c r="CA206" s="187"/>
      <c r="CB206" s="187"/>
      <c r="CC206" s="187"/>
    </row>
    <row r="207" spans="1:81" s="1" customFormat="1" ht="10.5" customHeight="1">
      <c r="A207" s="1357" t="s">
        <v>57</v>
      </c>
      <c r="B207" s="1367"/>
      <c r="C207" s="927"/>
      <c r="D207" s="1266" t="s">
        <v>126</v>
      </c>
      <c r="E207" s="125">
        <f t="shared" ref="E207:AB208" si="97">E94+E114+E124+E134+E154+E164+E174+E109+E144+E149+E159+E184+E204+E139+E129+E119+E104+E179+E189+E169+E199+E194+E89+E99</f>
        <v>4.0959399999966806</v>
      </c>
      <c r="F207" s="125">
        <f t="shared" si="97"/>
        <v>3.786200000005647</v>
      </c>
      <c r="G207" s="125">
        <f t="shared" si="97"/>
        <v>3.6816400000007601</v>
      </c>
      <c r="H207" s="427">
        <f t="shared" si="97"/>
        <v>3.6608599999914464</v>
      </c>
      <c r="I207" s="125">
        <f t="shared" si="97"/>
        <v>3.704860000002026</v>
      </c>
      <c r="J207" s="125">
        <f t="shared" si="97"/>
        <v>3.9368400000046369</v>
      </c>
      <c r="K207" s="125">
        <f t="shared" si="97"/>
        <v>4.4633999999987779</v>
      </c>
      <c r="L207" s="125">
        <f t="shared" si="97"/>
        <v>5.1703799999950331</v>
      </c>
      <c r="M207" s="125">
        <f t="shared" si="97"/>
        <v>6.2466200000042598</v>
      </c>
      <c r="N207" s="427">
        <f t="shared" si="97"/>
        <v>6.8948600000072746</v>
      </c>
      <c r="O207" s="125">
        <f t="shared" si="97"/>
        <v>6.8762799999964335</v>
      </c>
      <c r="P207" s="125">
        <f t="shared" si="97"/>
        <v>6.9083399999928705</v>
      </c>
      <c r="Q207" s="125">
        <f t="shared" si="97"/>
        <v>6.5510000000002186</v>
      </c>
      <c r="R207" s="125">
        <f t="shared" si="97"/>
        <v>7.1767600000043368</v>
      </c>
      <c r="S207" s="125">
        <f t="shared" si="97"/>
        <v>7.257860000004638</v>
      </c>
      <c r="T207" s="125">
        <f t="shared" si="97"/>
        <v>7.2252999999986827</v>
      </c>
      <c r="U207" s="125">
        <f t="shared" si="97"/>
        <v>6.8958599999970804</v>
      </c>
      <c r="V207" s="427">
        <f t="shared" si="97"/>
        <v>6.5338600000077118</v>
      </c>
      <c r="W207" s="125">
        <f t="shared" si="97"/>
        <v>6.3648399999948992</v>
      </c>
      <c r="X207" s="125">
        <f t="shared" si="97"/>
        <v>6.0143399999962135</v>
      </c>
      <c r="Y207" s="125">
        <f t="shared" si="97"/>
        <v>5.8545400000096661</v>
      </c>
      <c r="Z207" s="125">
        <f t="shared" si="97"/>
        <v>5.4918199999897235</v>
      </c>
      <c r="AA207" s="125">
        <f t="shared" si="97"/>
        <v>5.0801000000065697</v>
      </c>
      <c r="AB207" s="168">
        <f t="shared" si="97"/>
        <v>4.5887199999831276</v>
      </c>
      <c r="AC207" s="376"/>
      <c r="AD207" s="376"/>
      <c r="AE207" s="376"/>
      <c r="AF207" s="376"/>
      <c r="AG207" s="376"/>
      <c r="AH207" s="376"/>
      <c r="AI207" s="376"/>
      <c r="AJ207" s="376"/>
      <c r="AK207" s="376"/>
      <c r="AL207" s="376"/>
      <c r="AM207" s="376"/>
      <c r="AN207" s="376"/>
      <c r="AO207" s="376"/>
      <c r="AP207" s="376"/>
      <c r="AQ207" s="376"/>
      <c r="AR207" s="376"/>
      <c r="AS207" s="376"/>
      <c r="AT207" s="376"/>
      <c r="AU207" s="376"/>
      <c r="AV207" s="376"/>
      <c r="AW207" s="376"/>
      <c r="AX207" s="376"/>
      <c r="AY207" s="376"/>
      <c r="AZ207" s="376"/>
      <c r="BA207" s="376"/>
      <c r="BB207" s="376"/>
      <c r="BC207" s="376"/>
      <c r="BD207" s="376"/>
      <c r="BE207" s="376"/>
      <c r="BF207" s="376"/>
      <c r="BG207" s="376"/>
      <c r="BH207" s="376"/>
      <c r="BI207" s="376"/>
      <c r="BJ207" s="376"/>
      <c r="BK207" s="376"/>
      <c r="BL207" s="376"/>
      <c r="BM207" s="376"/>
      <c r="BN207" s="376"/>
      <c r="BO207" s="376"/>
      <c r="BP207" s="376"/>
      <c r="BQ207" s="376"/>
      <c r="BR207" s="376"/>
      <c r="BS207" s="376"/>
      <c r="BT207" s="376"/>
      <c r="BU207" s="376"/>
      <c r="BV207" s="376"/>
      <c r="BW207" s="376"/>
      <c r="BX207" s="376"/>
      <c r="BY207" s="187"/>
      <c r="BZ207" s="187"/>
      <c r="CA207" s="187"/>
      <c r="CB207" s="187"/>
      <c r="CC207" s="187"/>
    </row>
    <row r="208" spans="1:81" s="1" customFormat="1" ht="10.5" customHeight="1" thickBot="1">
      <c r="A208" s="1448"/>
      <c r="B208" s="1449"/>
      <c r="C208" s="928"/>
      <c r="D208" s="156" t="s">
        <v>127</v>
      </c>
      <c r="E208" s="437">
        <f t="shared" si="97"/>
        <v>1.324080000004682</v>
      </c>
      <c r="F208" s="437">
        <f t="shared" si="97"/>
        <v>1.2302399999990257</v>
      </c>
      <c r="G208" s="437">
        <f t="shared" si="97"/>
        <v>1.1759999999956052</v>
      </c>
      <c r="H208" s="438">
        <f t="shared" si="97"/>
        <v>1.211280000000664</v>
      </c>
      <c r="I208" s="437">
        <f t="shared" si="97"/>
        <v>1.1854200000009996</v>
      </c>
      <c r="J208" s="437">
        <f t="shared" si="97"/>
        <v>1.2370199999993874</v>
      </c>
      <c r="K208" s="437">
        <f t="shared" si="97"/>
        <v>1.2857399999991967</v>
      </c>
      <c r="L208" s="437">
        <f t="shared" si="97"/>
        <v>1.5240000000016152</v>
      </c>
      <c r="M208" s="437">
        <f t="shared" si="97"/>
        <v>2.0576800000021729</v>
      </c>
      <c r="N208" s="438">
        <f t="shared" si="97"/>
        <v>2.5472999999972501</v>
      </c>
      <c r="O208" s="437">
        <f t="shared" si="97"/>
        <v>2.4340799999966123</v>
      </c>
      <c r="P208" s="437">
        <f t="shared" si="97"/>
        <v>2.4360000000050492</v>
      </c>
      <c r="Q208" s="437">
        <f t="shared" si="97"/>
        <v>1.8479399999995449</v>
      </c>
      <c r="R208" s="437">
        <f t="shared" si="97"/>
        <v>2.411039999999292</v>
      </c>
      <c r="S208" s="437">
        <f t="shared" si="97"/>
        <v>2.4038400000011326</v>
      </c>
      <c r="T208" s="437">
        <f t="shared" si="97"/>
        <v>2.3639399999991788</v>
      </c>
      <c r="U208" s="437">
        <f t="shared" si="97"/>
        <v>2.1962400000011653</v>
      </c>
      <c r="V208" s="438">
        <f t="shared" si="97"/>
        <v>1.9665599999995094</v>
      </c>
      <c r="W208" s="437">
        <f t="shared" si="97"/>
        <v>1.8145799999968348</v>
      </c>
      <c r="X208" s="437">
        <f t="shared" si="97"/>
        <v>1.7911200000034229</v>
      </c>
      <c r="Y208" s="437">
        <f t="shared" si="97"/>
        <v>1.740119999997654</v>
      </c>
      <c r="Z208" s="437">
        <f t="shared" si="97"/>
        <v>1.6960799999988525</v>
      </c>
      <c r="AA208" s="437">
        <f t="shared" si="97"/>
        <v>1.6507200000000413</v>
      </c>
      <c r="AB208" s="439">
        <f t="shared" si="97"/>
        <v>1.3542000000026122</v>
      </c>
      <c r="AC208" s="376"/>
      <c r="AD208" s="376"/>
      <c r="AE208" s="376"/>
      <c r="AF208" s="376"/>
      <c r="AG208" s="376"/>
      <c r="AH208" s="376"/>
      <c r="AI208" s="376"/>
      <c r="AJ208" s="376"/>
      <c r="AK208" s="376"/>
      <c r="AL208" s="376"/>
      <c r="AM208" s="376"/>
      <c r="AN208" s="376"/>
      <c r="AO208" s="376"/>
      <c r="AP208" s="376"/>
      <c r="AQ208" s="376"/>
      <c r="AR208" s="376"/>
      <c r="AS208" s="376"/>
      <c r="AT208" s="376"/>
      <c r="AU208" s="376"/>
      <c r="AV208" s="376"/>
      <c r="AW208" s="376"/>
      <c r="AX208" s="376"/>
      <c r="AY208" s="376"/>
      <c r="AZ208" s="376"/>
      <c r="BA208" s="376"/>
      <c r="BB208" s="376"/>
      <c r="BC208" s="376"/>
      <c r="BD208" s="376"/>
      <c r="BE208" s="376"/>
      <c r="BF208" s="376"/>
      <c r="BG208" s="376"/>
      <c r="BH208" s="376"/>
      <c r="BI208" s="376"/>
      <c r="BJ208" s="376"/>
      <c r="BK208" s="376"/>
      <c r="BL208" s="376"/>
      <c r="BM208" s="376"/>
      <c r="BN208" s="376"/>
      <c r="BO208" s="376"/>
      <c r="BP208" s="376"/>
      <c r="BQ208" s="376"/>
      <c r="BR208" s="376"/>
      <c r="BS208" s="376"/>
      <c r="BT208" s="376"/>
      <c r="BU208" s="376"/>
      <c r="BV208" s="376"/>
      <c r="BW208" s="376"/>
      <c r="BX208" s="376"/>
      <c r="BY208" s="187"/>
      <c r="BZ208" s="187"/>
      <c r="CA208" s="187"/>
      <c r="CB208" s="187"/>
      <c r="CC208" s="187"/>
    </row>
    <row r="209" spans="1:123" s="34" customFormat="1" ht="10.5" customHeight="1">
      <c r="A209" s="1373" t="s">
        <v>953</v>
      </c>
      <c r="B209" s="1374"/>
      <c r="C209" s="895"/>
      <c r="D209" s="1125" t="s">
        <v>951</v>
      </c>
      <c r="E209" s="1126">
        <f t="shared" ref="E209:AB209" si="98">(((E73+E77)-E207)/(E73+E77))*100</f>
        <v>0.40025289354733479</v>
      </c>
      <c r="F209" s="1126">
        <f t="shared" si="98"/>
        <v>0.49931672439963648</v>
      </c>
      <c r="G209" s="1126">
        <f t="shared" si="98"/>
        <v>0.58219917916346631</v>
      </c>
      <c r="H209" s="404">
        <f t="shared" si="98"/>
        <v>0.53092055267101057</v>
      </c>
      <c r="I209" s="1126">
        <f t="shared" si="98"/>
        <v>0.6313700246201942</v>
      </c>
      <c r="J209" s="1126">
        <f t="shared" si="98"/>
        <v>0.46419902874267088</v>
      </c>
      <c r="K209" s="1126">
        <f t="shared" si="98"/>
        <v>0.52152982096889855</v>
      </c>
      <c r="L209" s="1126">
        <f t="shared" si="98"/>
        <v>0.63076568282031786</v>
      </c>
      <c r="M209" s="1126">
        <f t="shared" si="98"/>
        <v>0.58218742043891436</v>
      </c>
      <c r="N209" s="404">
        <f t="shared" si="98"/>
        <v>0.45535920520599288</v>
      </c>
      <c r="O209" s="1126">
        <f t="shared" si="98"/>
        <v>0.46494123091568706</v>
      </c>
      <c r="P209" s="1126">
        <f t="shared" si="98"/>
        <v>0.32981301927096196</v>
      </c>
      <c r="Q209" s="1126">
        <f t="shared" si="98"/>
        <v>0.76046779412861631</v>
      </c>
      <c r="R209" s="1126">
        <f t="shared" si="98"/>
        <v>0.5878767726827393</v>
      </c>
      <c r="S209" s="1126">
        <f t="shared" si="98"/>
        <v>0.50638811216058732</v>
      </c>
      <c r="T209" s="1126">
        <f t="shared" si="98"/>
        <v>0.46150878939425705</v>
      </c>
      <c r="U209" s="1126">
        <f t="shared" si="98"/>
        <v>0.52709018522878648</v>
      </c>
      <c r="V209" s="404">
        <f t="shared" si="98"/>
        <v>0.64081508516488528</v>
      </c>
      <c r="W209" s="1126">
        <f t="shared" si="98"/>
        <v>0.52450612624430415</v>
      </c>
      <c r="X209" s="1126">
        <f t="shared" si="98"/>
        <v>0.53681286005745221</v>
      </c>
      <c r="Y209" s="1126">
        <f t="shared" si="98"/>
        <v>0.45330884818197309</v>
      </c>
      <c r="Z209" s="1126">
        <f t="shared" si="98"/>
        <v>0.25029061345389486</v>
      </c>
      <c r="AA209" s="1126">
        <f t="shared" si="98"/>
        <v>1.2729322137296328</v>
      </c>
      <c r="AB209" s="1127">
        <f t="shared" si="98"/>
        <v>-0.2078965752906233</v>
      </c>
      <c r="AC209" s="405"/>
      <c r="AD209" s="376"/>
      <c r="AE209" s="376"/>
      <c r="AF209" s="376"/>
      <c r="AG209" s="376"/>
      <c r="AH209" s="406"/>
      <c r="AI209" s="406"/>
      <c r="AJ209" s="406"/>
      <c r="AK209" s="406"/>
      <c r="AL209" s="406"/>
      <c r="AM209" s="406"/>
      <c r="AN209" s="406"/>
      <c r="AO209" s="406"/>
      <c r="AP209" s="406"/>
      <c r="AQ209" s="406"/>
      <c r="AR209" s="406"/>
      <c r="AS209" s="406"/>
      <c r="AT209" s="406"/>
      <c r="AU209" s="406"/>
      <c r="AV209" s="406"/>
      <c r="AW209" s="406"/>
      <c r="AX209" s="406"/>
      <c r="AY209" s="406"/>
      <c r="AZ209" s="406"/>
      <c r="BA209" s="406"/>
      <c r="BB209" s="406"/>
      <c r="BC209" s="406"/>
      <c r="BD209" s="406"/>
      <c r="BE209" s="406"/>
      <c r="BF209" s="406"/>
      <c r="BG209" s="406"/>
      <c r="BH209" s="406"/>
      <c r="BI209" s="406"/>
      <c r="BJ209" s="406"/>
      <c r="BK209" s="406"/>
      <c r="BL209" s="406"/>
      <c r="BM209" s="406"/>
      <c r="BN209" s="406"/>
      <c r="BO209" s="406"/>
      <c r="BP209" s="406"/>
      <c r="BQ209" s="406"/>
      <c r="BR209" s="406"/>
      <c r="BS209" s="406"/>
      <c r="BT209" s="406"/>
      <c r="BU209" s="406"/>
      <c r="BV209" s="406"/>
      <c r="BW209" s="406"/>
      <c r="BX209" s="406"/>
      <c r="BY209" s="407"/>
      <c r="BZ209" s="407"/>
      <c r="CA209" s="407"/>
      <c r="CB209" s="407"/>
      <c r="CC209" s="407"/>
      <c r="CD209" s="37"/>
      <c r="CE209" s="37"/>
      <c r="CF209" s="37"/>
      <c r="CG209" s="37"/>
      <c r="CH209" s="37"/>
      <c r="CI209" s="37"/>
      <c r="CJ209" s="37"/>
      <c r="CK209" s="37"/>
      <c r="CL209" s="37"/>
      <c r="CM209" s="37"/>
      <c r="CN209" s="37"/>
      <c r="CO209" s="37"/>
      <c r="CP209" s="37"/>
      <c r="CQ209" s="37"/>
      <c r="CR209" s="37"/>
      <c r="CS209" s="37"/>
      <c r="CT209" s="37"/>
      <c r="CU209" s="37"/>
      <c r="CV209" s="37"/>
      <c r="CW209" s="37"/>
      <c r="CX209" s="37"/>
      <c r="CY209" s="37"/>
      <c r="CZ209" s="37"/>
      <c r="DA209" s="37"/>
      <c r="DB209" s="37"/>
      <c r="DC209" s="37"/>
      <c r="DD209" s="37"/>
      <c r="DE209" s="37"/>
      <c r="DF209" s="37"/>
      <c r="DG209" s="37"/>
      <c r="DH209" s="37"/>
      <c r="DI209" s="37"/>
      <c r="DJ209" s="37"/>
      <c r="DK209" s="37"/>
      <c r="DL209" s="37"/>
      <c r="DM209" s="37"/>
      <c r="DN209" s="37"/>
      <c r="DO209" s="37"/>
      <c r="DP209" s="37"/>
      <c r="DQ209" s="37"/>
      <c r="DR209" s="37"/>
      <c r="DS209" s="37"/>
    </row>
    <row r="210" spans="1:123" s="34" customFormat="1" ht="10.5" customHeight="1" thickBot="1">
      <c r="A210" s="1469"/>
      <c r="B210" s="1470"/>
      <c r="C210" s="929"/>
      <c r="D210" s="1128" t="s">
        <v>952</v>
      </c>
      <c r="E210" s="1129">
        <f t="shared" ref="E210:AB210" si="99">(((E74+E78)-E208)/(E74+E78))*100</f>
        <v>-5.8925143960074813</v>
      </c>
      <c r="F210" s="1129">
        <f t="shared" si="99"/>
        <v>-4.9334698051658163</v>
      </c>
      <c r="G210" s="1129">
        <f t="shared" si="99"/>
        <v>-2.5104602500637521</v>
      </c>
      <c r="H210" s="426">
        <f t="shared" si="99"/>
        <v>-6.4767932491718669</v>
      </c>
      <c r="I210" s="1129">
        <f t="shared" si="99"/>
        <v>-4.0937829304272846</v>
      </c>
      <c r="J210" s="1129">
        <f t="shared" si="99"/>
        <v>-6.0545267487471941</v>
      </c>
      <c r="K210" s="1129">
        <f t="shared" si="99"/>
        <v>-3.3220829308989135</v>
      </c>
      <c r="L210" s="1129">
        <f t="shared" si="99"/>
        <v>-7.5359864525593618</v>
      </c>
      <c r="M210" s="1129">
        <f t="shared" si="99"/>
        <v>-0.21819598711051044</v>
      </c>
      <c r="N210" s="426">
        <f t="shared" si="99"/>
        <v>-7.3179979776852475</v>
      </c>
      <c r="O210" s="1129">
        <f t="shared" si="99"/>
        <v>-6.7578947364073443</v>
      </c>
      <c r="P210" s="1129">
        <f t="shared" si="99"/>
        <v>-5.454545454704248</v>
      </c>
      <c r="Q210" s="1129">
        <f t="shared" si="99"/>
        <v>-5.4038329911243226</v>
      </c>
      <c r="R210" s="1129">
        <f t="shared" si="99"/>
        <v>-0.20947630923750668</v>
      </c>
      <c r="S210" s="1129">
        <f t="shared" si="99"/>
        <v>-0.66331658269700577</v>
      </c>
      <c r="T210" s="1129">
        <f t="shared" si="99"/>
        <v>-2.8157620040818636</v>
      </c>
      <c r="U210" s="1129">
        <f t="shared" si="99"/>
        <v>-3.1098591551110828</v>
      </c>
      <c r="V210" s="426">
        <f t="shared" si="99"/>
        <v>-7.321545514305738</v>
      </c>
      <c r="W210" s="1129">
        <f t="shared" si="99"/>
        <v>-4.3581780541344877</v>
      </c>
      <c r="X210" s="1129">
        <f t="shared" si="99"/>
        <v>-7.8468208088865472</v>
      </c>
      <c r="Y210" s="1129">
        <f t="shared" si="99"/>
        <v>-6.3903154803210178</v>
      </c>
      <c r="Z210" s="1129">
        <f t="shared" si="99"/>
        <v>-5.163690476186507</v>
      </c>
      <c r="AA210" s="1129">
        <f t="shared" si="99"/>
        <v>-6.223938223934911</v>
      </c>
      <c r="AB210" s="1130">
        <f t="shared" si="99"/>
        <v>-5.5659494859325882</v>
      </c>
      <c r="AC210" s="405"/>
      <c r="AD210" s="376"/>
      <c r="AE210" s="376"/>
      <c r="AF210" s="376"/>
      <c r="AG210" s="376"/>
      <c r="AH210" s="406"/>
      <c r="AI210" s="406"/>
      <c r="AJ210" s="406"/>
      <c r="AK210" s="406"/>
      <c r="AL210" s="406"/>
      <c r="AM210" s="406"/>
      <c r="AN210" s="406"/>
      <c r="AO210" s="406"/>
      <c r="AP210" s="406"/>
      <c r="AQ210" s="406"/>
      <c r="AR210" s="406"/>
      <c r="AS210" s="406"/>
      <c r="AT210" s="406"/>
      <c r="AU210" s="406"/>
      <c r="AV210" s="406"/>
      <c r="AW210" s="406"/>
      <c r="AX210" s="406"/>
      <c r="AY210" s="406"/>
      <c r="AZ210" s="406"/>
      <c r="BA210" s="406"/>
      <c r="BB210" s="406"/>
      <c r="BC210" s="406"/>
      <c r="BD210" s="406"/>
      <c r="BE210" s="406"/>
      <c r="BF210" s="406"/>
      <c r="BG210" s="406"/>
      <c r="BH210" s="406"/>
      <c r="BI210" s="406"/>
      <c r="BJ210" s="406"/>
      <c r="BK210" s="406"/>
      <c r="BL210" s="406"/>
      <c r="BM210" s="406"/>
      <c r="BN210" s="406"/>
      <c r="BO210" s="406"/>
      <c r="BP210" s="406"/>
      <c r="BQ210" s="406"/>
      <c r="BR210" s="406"/>
      <c r="BS210" s="406"/>
      <c r="BT210" s="406"/>
      <c r="BU210" s="406"/>
      <c r="BV210" s="406"/>
      <c r="BW210" s="406"/>
      <c r="BX210" s="406"/>
      <c r="BY210" s="407"/>
      <c r="BZ210" s="407"/>
      <c r="CA210" s="407"/>
      <c r="CB210" s="407"/>
      <c r="CC210" s="407"/>
      <c r="CD210" s="37"/>
      <c r="CE210" s="37"/>
      <c r="CF210" s="37"/>
      <c r="CG210" s="37"/>
      <c r="CH210" s="37"/>
      <c r="CI210" s="37"/>
      <c r="CJ210" s="37"/>
      <c r="CK210" s="37"/>
      <c r="CL210" s="37"/>
      <c r="CM210" s="37"/>
      <c r="CN210" s="37"/>
      <c r="CO210" s="37"/>
      <c r="CP210" s="37"/>
      <c r="CQ210" s="37"/>
      <c r="CR210" s="37"/>
      <c r="CS210" s="37"/>
      <c r="CT210" s="37"/>
      <c r="CU210" s="37"/>
      <c r="CV210" s="37"/>
      <c r="CW210" s="37"/>
      <c r="CX210" s="37"/>
      <c r="CY210" s="37"/>
      <c r="CZ210" s="37"/>
      <c r="DA210" s="37"/>
      <c r="DB210" s="37"/>
      <c r="DC210" s="37"/>
      <c r="DD210" s="37"/>
      <c r="DE210" s="37"/>
      <c r="DF210" s="37"/>
      <c r="DG210" s="37"/>
      <c r="DH210" s="37"/>
      <c r="DI210" s="37"/>
      <c r="DJ210" s="37"/>
      <c r="DK210" s="37"/>
      <c r="DL210" s="37"/>
      <c r="DM210" s="37"/>
      <c r="DN210" s="37"/>
      <c r="DO210" s="37"/>
      <c r="DP210" s="37"/>
      <c r="DQ210" s="37"/>
      <c r="DR210" s="37"/>
      <c r="DS210" s="37"/>
    </row>
    <row r="211" spans="1:123" s="1" customFormat="1" ht="10.5" customHeight="1">
      <c r="A211" s="1456" t="s">
        <v>58</v>
      </c>
      <c r="B211" s="1459"/>
      <c r="C211" s="1264"/>
      <c r="D211" s="1266" t="s">
        <v>126</v>
      </c>
      <c r="E211" s="515">
        <f t="shared" ref="E211:AB212" si="100">E80-E207</f>
        <v>1.6459999994204111E-2</v>
      </c>
      <c r="F211" s="515">
        <f t="shared" si="100"/>
        <v>1.8999999996867523E-2</v>
      </c>
      <c r="G211" s="515">
        <f t="shared" si="100"/>
        <v>2.1560000002802227E-2</v>
      </c>
      <c r="H211" s="516">
        <f t="shared" si="100"/>
        <v>1.954000002056766E-2</v>
      </c>
      <c r="I211" s="515">
        <f t="shared" si="100"/>
        <v>2.3539999997939098E-2</v>
      </c>
      <c r="J211" s="515">
        <f t="shared" si="100"/>
        <v>1.8359999984780995E-2</v>
      </c>
      <c r="K211" s="515">
        <f t="shared" si="100"/>
        <v>2.3400000007264055E-2</v>
      </c>
      <c r="L211" s="515">
        <f t="shared" si="100"/>
        <v>3.2820000008529249E-2</v>
      </c>
      <c r="M211" s="515">
        <f t="shared" si="100"/>
        <v>3.6580000001048774E-2</v>
      </c>
      <c r="N211" s="516">
        <f t="shared" si="100"/>
        <v>3.1539999989372625E-2</v>
      </c>
      <c r="O211" s="515">
        <f t="shared" si="100"/>
        <v>3.2119999996546689E-2</v>
      </c>
      <c r="P211" s="515">
        <f t="shared" si="100"/>
        <v>2.2859999991657887E-2</v>
      </c>
      <c r="Q211" s="515">
        <f t="shared" si="100"/>
        <v>5.0200000026219271E-2</v>
      </c>
      <c r="R211" s="515">
        <f t="shared" si="100"/>
        <v>4.2439999973381326E-2</v>
      </c>
      <c r="S211" s="515">
        <f t="shared" si="100"/>
        <v>3.6940000005944107E-2</v>
      </c>
      <c r="T211" s="515">
        <f t="shared" si="100"/>
        <v>3.3500000004565322E-2</v>
      </c>
      <c r="U211" s="515">
        <f t="shared" si="100"/>
        <v>3.6540000000789163E-2</v>
      </c>
      <c r="V211" s="516">
        <f t="shared" si="100"/>
        <v>4.2140000000495448E-2</v>
      </c>
      <c r="W211" s="515">
        <f t="shared" si="100"/>
        <v>3.3559999981491728E-2</v>
      </c>
      <c r="X211" s="515">
        <f t="shared" si="100"/>
        <v>3.2460000022052071E-2</v>
      </c>
      <c r="Y211" s="515">
        <f t="shared" si="100"/>
        <v>2.6659999979227855E-2</v>
      </c>
      <c r="Z211" s="515">
        <f t="shared" si="100"/>
        <v>1.3780000014327776E-2</v>
      </c>
      <c r="AA211" s="515">
        <f t="shared" si="100"/>
        <v>6.5499999989623525E-2</v>
      </c>
      <c r="AB211" s="517">
        <f t="shared" si="100"/>
        <v>-9.5199999757236142E-3</v>
      </c>
      <c r="AC211" s="376"/>
      <c r="AD211" s="376"/>
      <c r="AE211" s="376"/>
      <c r="AF211" s="376"/>
      <c r="AG211" s="376"/>
      <c r="AH211" s="376"/>
      <c r="AI211" s="376"/>
      <c r="AJ211" s="376"/>
      <c r="AK211" s="376"/>
      <c r="AL211" s="376"/>
      <c r="AM211" s="376"/>
      <c r="AN211" s="376"/>
      <c r="AO211" s="376"/>
      <c r="AP211" s="376"/>
      <c r="AQ211" s="376"/>
      <c r="AR211" s="376"/>
      <c r="AS211" s="376"/>
      <c r="AT211" s="376"/>
      <c r="AU211" s="376"/>
      <c r="AV211" s="376"/>
      <c r="AW211" s="376"/>
      <c r="AX211" s="376"/>
      <c r="AY211" s="376"/>
      <c r="AZ211" s="376"/>
      <c r="BA211" s="376"/>
      <c r="BB211" s="376"/>
      <c r="BC211" s="376"/>
      <c r="BD211" s="376"/>
      <c r="BE211" s="376"/>
      <c r="BF211" s="376"/>
      <c r="BG211" s="376"/>
      <c r="BH211" s="376"/>
      <c r="BI211" s="376"/>
      <c r="BJ211" s="376"/>
      <c r="BK211" s="376"/>
      <c r="BL211" s="376"/>
      <c r="BM211" s="376"/>
      <c r="BN211" s="376"/>
      <c r="BO211" s="376"/>
      <c r="BP211" s="376"/>
      <c r="BQ211" s="376"/>
      <c r="BR211" s="376"/>
      <c r="BS211" s="376"/>
      <c r="BT211" s="376"/>
      <c r="BU211" s="376"/>
      <c r="BV211" s="376"/>
      <c r="BW211" s="376"/>
      <c r="BX211" s="376"/>
      <c r="BY211" s="187"/>
      <c r="BZ211" s="187"/>
      <c r="CA211" s="187"/>
      <c r="CB211" s="187"/>
      <c r="CC211" s="187"/>
    </row>
    <row r="212" spans="1:123" s="1" customFormat="1" ht="10.5" customHeight="1" thickBot="1">
      <c r="A212" s="1461"/>
      <c r="B212" s="1462"/>
      <c r="C212" s="764"/>
      <c r="D212" s="156" t="s">
        <v>127</v>
      </c>
      <c r="E212" s="235">
        <f t="shared" si="100"/>
        <v>-7.3680000007510849E-2</v>
      </c>
      <c r="F212" s="235">
        <f t="shared" si="100"/>
        <v>-5.7839999995917379E-2</v>
      </c>
      <c r="G212" s="235">
        <f t="shared" si="100"/>
        <v>-2.8799999988899705E-2</v>
      </c>
      <c r="H212" s="494">
        <f t="shared" si="100"/>
        <v>-7.3680000002462664E-2</v>
      </c>
      <c r="I212" s="235">
        <f t="shared" si="100"/>
        <v>-4.6620000011284857E-2</v>
      </c>
      <c r="J212" s="235">
        <f t="shared" si="100"/>
        <v>-7.0619999997501459E-2</v>
      </c>
      <c r="K212" s="235">
        <f t="shared" si="100"/>
        <v>-4.1339999992334064E-2</v>
      </c>
      <c r="L212" s="235">
        <f t="shared" si="100"/>
        <v>-0.10680000000538703</v>
      </c>
      <c r="M212" s="235">
        <f t="shared" si="100"/>
        <v>-4.4800000073417223E-3</v>
      </c>
      <c r="N212" s="494">
        <f t="shared" si="100"/>
        <v>-0.17369999999826291</v>
      </c>
      <c r="O212" s="235">
        <f t="shared" si="100"/>
        <v>-0.15407999999050048</v>
      </c>
      <c r="P212" s="235">
        <f t="shared" si="100"/>
        <v>-0.12600000000373957</v>
      </c>
      <c r="Q212" s="235">
        <f t="shared" si="100"/>
        <v>-9.4740000000348212E-2</v>
      </c>
      <c r="R212" s="235">
        <f t="shared" si="100"/>
        <v>-5.0400000002523981E-3</v>
      </c>
      <c r="S212" s="235">
        <f t="shared" si="100"/>
        <v>-1.5839999994846199E-2</v>
      </c>
      <c r="T212" s="235">
        <f t="shared" si="100"/>
        <v>-6.4739999997886599E-2</v>
      </c>
      <c r="U212" s="235">
        <f t="shared" si="100"/>
        <v>-6.6240000003784605E-2</v>
      </c>
      <c r="V212" s="494">
        <f t="shared" si="100"/>
        <v>-0.13416000000382255</v>
      </c>
      <c r="W212" s="235">
        <f t="shared" si="100"/>
        <v>-7.5780000004937342E-2</v>
      </c>
      <c r="X212" s="235">
        <f t="shared" si="100"/>
        <v>-0.13031999999467425</v>
      </c>
      <c r="Y212" s="235">
        <f t="shared" si="100"/>
        <v>-0.10451999999622208</v>
      </c>
      <c r="Z212" s="235">
        <f t="shared" si="100"/>
        <v>-8.3279999999882781E-2</v>
      </c>
      <c r="AA212" s="235">
        <f t="shared" si="100"/>
        <v>-9.6719999999953954E-2</v>
      </c>
      <c r="AB212" s="236">
        <f t="shared" si="100"/>
        <v>-7.1400000005388709E-2</v>
      </c>
      <c r="AC212" s="376"/>
      <c r="AD212" s="376"/>
      <c r="AE212" s="376"/>
      <c r="AF212" s="376"/>
      <c r="AG212" s="376"/>
      <c r="AH212" s="376"/>
      <c r="AI212" s="376"/>
      <c r="AJ212" s="376"/>
      <c r="AK212" s="376"/>
      <c r="AL212" s="376"/>
      <c r="AM212" s="376"/>
      <c r="AN212" s="376"/>
      <c r="AO212" s="376"/>
      <c r="AP212" s="376"/>
      <c r="AQ212" s="376"/>
      <c r="AR212" s="376"/>
      <c r="AS212" s="376"/>
      <c r="AT212" s="376"/>
      <c r="AU212" s="376"/>
      <c r="AV212" s="376"/>
      <c r="AW212" s="376"/>
      <c r="AX212" s="376"/>
      <c r="AY212" s="376"/>
      <c r="AZ212" s="376"/>
      <c r="BA212" s="376"/>
      <c r="BB212" s="376"/>
      <c r="BC212" s="376"/>
      <c r="BD212" s="376"/>
      <c r="BE212" s="376"/>
      <c r="BF212" s="376"/>
      <c r="BG212" s="376"/>
      <c r="BH212" s="376"/>
      <c r="BI212" s="376"/>
      <c r="BJ212" s="376"/>
      <c r="BK212" s="376"/>
      <c r="BL212" s="376"/>
      <c r="BM212" s="376"/>
      <c r="BN212" s="376"/>
      <c r="BO212" s="376"/>
      <c r="BP212" s="376"/>
      <c r="BQ212" s="376"/>
      <c r="BR212" s="376"/>
      <c r="BS212" s="376"/>
      <c r="BT212" s="376"/>
      <c r="BU212" s="376"/>
      <c r="BV212" s="376"/>
      <c r="BW212" s="376"/>
      <c r="BX212" s="376"/>
      <c r="BY212" s="187"/>
      <c r="BZ212" s="187"/>
      <c r="CA212" s="187"/>
      <c r="CB212" s="187"/>
      <c r="CC212" s="187"/>
    </row>
    <row r="213" spans="1:123" s="5" customFormat="1" ht="10.5" customHeight="1">
      <c r="A213" s="1369" t="s">
        <v>61</v>
      </c>
      <c r="B213" s="1370"/>
      <c r="C213" s="897"/>
      <c r="D213" s="276" t="s">
        <v>126</v>
      </c>
      <c r="E213" s="136">
        <f>E211</f>
        <v>1.6459999994204111E-2</v>
      </c>
      <c r="F213" s="136">
        <f t="shared" ref="F213:AB214" si="101">F211</f>
        <v>1.8999999996867523E-2</v>
      </c>
      <c r="G213" s="136">
        <f t="shared" si="101"/>
        <v>2.1560000002802227E-2</v>
      </c>
      <c r="H213" s="440">
        <f t="shared" si="101"/>
        <v>1.954000002056766E-2</v>
      </c>
      <c r="I213" s="136">
        <f t="shared" si="101"/>
        <v>2.3539999997939098E-2</v>
      </c>
      <c r="J213" s="136">
        <f t="shared" si="101"/>
        <v>1.8359999984780995E-2</v>
      </c>
      <c r="K213" s="136">
        <f t="shared" si="101"/>
        <v>2.3400000007264055E-2</v>
      </c>
      <c r="L213" s="136">
        <f t="shared" si="101"/>
        <v>3.2820000008529249E-2</v>
      </c>
      <c r="M213" s="136">
        <f t="shared" si="101"/>
        <v>3.6580000001048774E-2</v>
      </c>
      <c r="N213" s="440">
        <f t="shared" si="101"/>
        <v>3.1539999989372625E-2</v>
      </c>
      <c r="O213" s="136">
        <f t="shared" si="101"/>
        <v>3.2119999996546689E-2</v>
      </c>
      <c r="P213" s="136">
        <f t="shared" si="101"/>
        <v>2.2859999991657887E-2</v>
      </c>
      <c r="Q213" s="136">
        <f t="shared" si="101"/>
        <v>5.0200000026219271E-2</v>
      </c>
      <c r="R213" s="136">
        <f t="shared" si="101"/>
        <v>4.2439999973381326E-2</v>
      </c>
      <c r="S213" s="136">
        <f t="shared" si="101"/>
        <v>3.6940000005944107E-2</v>
      </c>
      <c r="T213" s="136">
        <f t="shared" si="101"/>
        <v>3.3500000004565322E-2</v>
      </c>
      <c r="U213" s="136">
        <f t="shared" si="101"/>
        <v>3.6540000000789163E-2</v>
      </c>
      <c r="V213" s="440">
        <f t="shared" si="101"/>
        <v>4.2140000000495448E-2</v>
      </c>
      <c r="W213" s="136">
        <f t="shared" si="101"/>
        <v>3.3559999981491728E-2</v>
      </c>
      <c r="X213" s="136">
        <f t="shared" si="101"/>
        <v>3.2460000022052071E-2</v>
      </c>
      <c r="Y213" s="136">
        <f t="shared" si="101"/>
        <v>2.6659999979227855E-2</v>
      </c>
      <c r="Z213" s="136">
        <f t="shared" si="101"/>
        <v>1.3780000014327776E-2</v>
      </c>
      <c r="AA213" s="136">
        <f t="shared" si="101"/>
        <v>6.5499999989623525E-2</v>
      </c>
      <c r="AB213" s="137">
        <f t="shared" si="101"/>
        <v>-9.5199999757236142E-3</v>
      </c>
      <c r="AC213" s="413"/>
      <c r="AD213" s="413"/>
      <c r="AE213" s="413"/>
      <c r="AF213" s="413"/>
      <c r="AG213" s="413"/>
      <c r="AH213" s="413"/>
      <c r="AI213" s="413"/>
      <c r="AJ213" s="413"/>
      <c r="AK213" s="413"/>
      <c r="AL213" s="413"/>
      <c r="AM213" s="413"/>
      <c r="AN213" s="413"/>
      <c r="AO213" s="413"/>
      <c r="AP213" s="413"/>
      <c r="AQ213" s="413"/>
      <c r="AR213" s="413"/>
      <c r="AS213" s="413"/>
      <c r="AT213" s="413"/>
      <c r="AU213" s="413"/>
      <c r="AV213" s="413"/>
      <c r="AW213" s="413"/>
      <c r="AX213" s="413"/>
      <c r="AY213" s="413"/>
      <c r="AZ213" s="413"/>
      <c r="BA213" s="413"/>
      <c r="BB213" s="413"/>
      <c r="BC213" s="413"/>
      <c r="BD213" s="413"/>
      <c r="BE213" s="413"/>
      <c r="BF213" s="413"/>
      <c r="BG213" s="413"/>
      <c r="BH213" s="413"/>
      <c r="BI213" s="413"/>
      <c r="BJ213" s="413"/>
      <c r="BK213" s="413"/>
      <c r="BL213" s="413"/>
      <c r="BM213" s="413"/>
      <c r="BN213" s="413"/>
      <c r="BO213" s="413"/>
      <c r="BP213" s="413"/>
      <c r="BQ213" s="413"/>
      <c r="BR213" s="413"/>
      <c r="BS213" s="413"/>
      <c r="BT213" s="413"/>
      <c r="BU213" s="413"/>
      <c r="BV213" s="413"/>
      <c r="BW213" s="413"/>
      <c r="BX213" s="413"/>
      <c r="BY213" s="148"/>
      <c r="BZ213" s="148"/>
      <c r="CA213" s="148"/>
      <c r="CB213" s="148"/>
      <c r="CC213" s="148"/>
    </row>
    <row r="214" spans="1:123" s="5" customFormat="1" ht="10.5" customHeight="1" thickBot="1">
      <c r="A214" s="1371"/>
      <c r="B214" s="1372"/>
      <c r="C214" s="898"/>
      <c r="D214" s="277" t="s">
        <v>127</v>
      </c>
      <c r="E214" s="140">
        <f>E212</f>
        <v>-7.3680000007510849E-2</v>
      </c>
      <c r="F214" s="140">
        <f t="shared" si="101"/>
        <v>-5.7839999995917379E-2</v>
      </c>
      <c r="G214" s="140">
        <f t="shared" si="101"/>
        <v>-2.8799999988899705E-2</v>
      </c>
      <c r="H214" s="441">
        <f t="shared" si="101"/>
        <v>-7.3680000002462664E-2</v>
      </c>
      <c r="I214" s="140">
        <f t="shared" si="101"/>
        <v>-4.6620000011284857E-2</v>
      </c>
      <c r="J214" s="140">
        <f t="shared" si="101"/>
        <v>-7.0619999997501459E-2</v>
      </c>
      <c r="K214" s="140">
        <f t="shared" si="101"/>
        <v>-4.1339999992334064E-2</v>
      </c>
      <c r="L214" s="140">
        <f t="shared" si="101"/>
        <v>-0.10680000000538703</v>
      </c>
      <c r="M214" s="140">
        <f t="shared" si="101"/>
        <v>-4.4800000073417223E-3</v>
      </c>
      <c r="N214" s="441">
        <f t="shared" si="101"/>
        <v>-0.17369999999826291</v>
      </c>
      <c r="O214" s="140">
        <f t="shared" si="101"/>
        <v>-0.15407999999050048</v>
      </c>
      <c r="P214" s="140">
        <f t="shared" si="101"/>
        <v>-0.12600000000373957</v>
      </c>
      <c r="Q214" s="140">
        <f t="shared" si="101"/>
        <v>-9.4740000000348212E-2</v>
      </c>
      <c r="R214" s="140">
        <f t="shared" si="101"/>
        <v>-5.0400000002523981E-3</v>
      </c>
      <c r="S214" s="140">
        <f t="shared" si="101"/>
        <v>-1.5839999994846199E-2</v>
      </c>
      <c r="T214" s="140">
        <f t="shared" si="101"/>
        <v>-6.4739999997886599E-2</v>
      </c>
      <c r="U214" s="140">
        <f t="shared" si="101"/>
        <v>-6.6240000003784605E-2</v>
      </c>
      <c r="V214" s="441">
        <f t="shared" si="101"/>
        <v>-0.13416000000382255</v>
      </c>
      <c r="W214" s="140">
        <f t="shared" si="101"/>
        <v>-7.5780000004937342E-2</v>
      </c>
      <c r="X214" s="140">
        <f t="shared" si="101"/>
        <v>-0.13031999999467425</v>
      </c>
      <c r="Y214" s="140">
        <f t="shared" si="101"/>
        <v>-0.10451999999622208</v>
      </c>
      <c r="Z214" s="140">
        <f t="shared" si="101"/>
        <v>-8.3279999999882781E-2</v>
      </c>
      <c r="AA214" s="140">
        <f t="shared" si="101"/>
        <v>-9.6719999999953954E-2</v>
      </c>
      <c r="AB214" s="141">
        <f t="shared" si="101"/>
        <v>-7.1400000005388709E-2</v>
      </c>
      <c r="AC214" s="413"/>
      <c r="AD214" s="413"/>
      <c r="AE214" s="413"/>
      <c r="AF214" s="413"/>
      <c r="AG214" s="413"/>
      <c r="AH214" s="413"/>
      <c r="AI214" s="413"/>
      <c r="AJ214" s="413"/>
      <c r="AK214" s="413"/>
      <c r="AL214" s="413"/>
      <c r="AM214" s="413"/>
      <c r="AN214" s="413"/>
      <c r="AO214" s="413"/>
      <c r="AP214" s="413"/>
      <c r="AQ214" s="413"/>
      <c r="AR214" s="413"/>
      <c r="AS214" s="413"/>
      <c r="AT214" s="413"/>
      <c r="AU214" s="413"/>
      <c r="AV214" s="413"/>
      <c r="AW214" s="413"/>
      <c r="AX214" s="413"/>
      <c r="AY214" s="413"/>
      <c r="AZ214" s="413"/>
      <c r="BA214" s="413"/>
      <c r="BB214" s="413"/>
      <c r="BC214" s="413"/>
      <c r="BD214" s="413"/>
      <c r="BE214" s="413"/>
      <c r="BF214" s="413"/>
      <c r="BG214" s="413"/>
      <c r="BH214" s="413"/>
      <c r="BI214" s="413"/>
      <c r="BJ214" s="413"/>
      <c r="BK214" s="413"/>
      <c r="BL214" s="413"/>
      <c r="BM214" s="413"/>
      <c r="BN214" s="413"/>
      <c r="BO214" s="413"/>
      <c r="BP214" s="413"/>
      <c r="BQ214" s="413"/>
      <c r="BR214" s="413"/>
      <c r="BS214" s="413"/>
      <c r="BT214" s="413"/>
      <c r="BU214" s="413"/>
      <c r="BV214" s="413"/>
      <c r="BW214" s="413"/>
      <c r="BX214" s="413"/>
      <c r="BY214" s="148"/>
      <c r="BZ214" s="148"/>
      <c r="CA214" s="148"/>
      <c r="CB214" s="148"/>
      <c r="CC214" s="148"/>
    </row>
    <row r="215" spans="1:123" s="7" customFormat="1" ht="29.25" customHeight="1" thickBot="1">
      <c r="A215" s="518"/>
      <c r="B215" s="519" t="s">
        <v>973</v>
      </c>
      <c r="C215" s="142" t="s">
        <v>933</v>
      </c>
      <c r="D215" s="195"/>
      <c r="E215" s="175"/>
      <c r="F215" s="175"/>
      <c r="G215" s="175"/>
      <c r="H215" s="144">
        <f>H94+H109+H114+H159+H124+H134+H154+H164+H174+H184+H144+H139+H149+H204+H129</f>
        <v>2.7014599999925393</v>
      </c>
      <c r="I215" s="175"/>
      <c r="J215" s="175"/>
      <c r="K215" s="175"/>
      <c r="L215" s="175"/>
      <c r="M215" s="175"/>
      <c r="N215" s="144">
        <f>N94+N109+N114+N159+N124+N134+N154+N164+N174+N184+N144+N139+N149+N204+N129</f>
        <v>5.5962200000043358</v>
      </c>
      <c r="O215" s="175"/>
      <c r="P215" s="175"/>
      <c r="Q215" s="175"/>
      <c r="R215" s="175"/>
      <c r="S215" s="175"/>
      <c r="T215" s="175"/>
      <c r="U215" s="175"/>
      <c r="V215" s="144">
        <f>V94+V109+V114+V159+V124+V134+V154+V164+V174+V184+V144+V139+V149+V204+V129</f>
        <v>5.3206000000055838</v>
      </c>
      <c r="W215" s="175"/>
      <c r="X215" s="175"/>
      <c r="Y215" s="144"/>
      <c r="Z215" s="175"/>
      <c r="AA215" s="175"/>
      <c r="AB215" s="175"/>
      <c r="AC215" s="384"/>
      <c r="AD215" s="384"/>
      <c r="AE215" s="384"/>
      <c r="AF215" s="384"/>
      <c r="AG215" s="384"/>
      <c r="AH215" s="384"/>
      <c r="AI215" s="384"/>
      <c r="AJ215" s="384"/>
      <c r="AK215" s="384"/>
      <c r="AL215" s="384"/>
      <c r="AM215" s="384"/>
      <c r="AN215" s="384"/>
      <c r="AO215" s="384"/>
      <c r="AP215" s="384"/>
      <c r="AQ215" s="384"/>
      <c r="AR215" s="384"/>
      <c r="AS215" s="384"/>
      <c r="AT215" s="384"/>
      <c r="AU215" s="384"/>
      <c r="AV215" s="384"/>
      <c r="AW215" s="384"/>
      <c r="AX215" s="384"/>
      <c r="AY215" s="384"/>
      <c r="AZ215" s="384"/>
      <c r="BA215" s="384"/>
      <c r="BB215" s="384"/>
      <c r="BC215" s="384"/>
      <c r="BD215" s="384"/>
      <c r="BE215" s="384"/>
      <c r="BF215" s="384"/>
      <c r="BG215" s="384"/>
      <c r="BH215" s="384"/>
      <c r="BI215" s="384"/>
      <c r="BJ215" s="384"/>
      <c r="BK215" s="384"/>
      <c r="BL215" s="384"/>
      <c r="BM215" s="384"/>
      <c r="BN215" s="384"/>
      <c r="BO215" s="384"/>
      <c r="BP215" s="384"/>
      <c r="BQ215" s="384"/>
      <c r="BR215" s="384"/>
      <c r="BS215" s="384"/>
      <c r="BT215" s="384"/>
      <c r="BU215" s="384"/>
      <c r="BV215" s="384"/>
      <c r="BW215" s="384"/>
      <c r="BX215" s="384"/>
      <c r="BY215" s="175"/>
      <c r="BZ215" s="175"/>
      <c r="CA215" s="175"/>
      <c r="CB215" s="175"/>
      <c r="CC215" s="175"/>
    </row>
    <row r="216" spans="1:123" ht="48.75" customHeight="1" thickBot="1">
      <c r="A216" s="456" t="s">
        <v>45</v>
      </c>
      <c r="B216" s="38" t="s">
        <v>101</v>
      </c>
      <c r="C216" s="38" t="s">
        <v>971</v>
      </c>
      <c r="D216" s="38" t="s">
        <v>40</v>
      </c>
      <c r="E216" s="1382" t="s">
        <v>41</v>
      </c>
      <c r="F216" s="1382"/>
      <c r="G216" s="1382"/>
      <c r="H216" s="1382"/>
      <c r="I216" s="1382"/>
      <c r="J216" s="1382"/>
      <c r="K216" s="1382"/>
      <c r="L216" s="1382"/>
      <c r="M216" s="1382"/>
      <c r="N216" s="1382"/>
      <c r="O216" s="1382"/>
      <c r="P216" s="1382"/>
      <c r="Q216" s="1382"/>
      <c r="R216" s="1382"/>
      <c r="S216" s="1382"/>
      <c r="T216" s="1382"/>
      <c r="U216" s="1382"/>
      <c r="V216" s="1382"/>
      <c r="W216" s="1382"/>
      <c r="X216" s="1382"/>
      <c r="Y216" s="1382"/>
      <c r="Z216" s="1382"/>
      <c r="AA216" s="1382"/>
      <c r="AB216" s="1383"/>
    </row>
    <row r="217" spans="1:123" ht="10.5" customHeight="1" thickBot="1">
      <c r="A217" s="414" t="s">
        <v>258</v>
      </c>
      <c r="B217" s="176"/>
      <c r="C217" s="176"/>
      <c r="D217" s="176"/>
      <c r="E217" s="176">
        <v>1</v>
      </c>
      <c r="F217" s="176">
        <v>2</v>
      </c>
      <c r="G217" s="176">
        <v>3</v>
      </c>
      <c r="H217" s="415">
        <v>4</v>
      </c>
      <c r="I217" s="176">
        <v>5</v>
      </c>
      <c r="J217" s="176">
        <v>6</v>
      </c>
      <c r="K217" s="176">
        <v>7</v>
      </c>
      <c r="L217" s="176">
        <v>8</v>
      </c>
      <c r="M217" s="176">
        <v>9</v>
      </c>
      <c r="N217" s="415">
        <v>10</v>
      </c>
      <c r="O217" s="176">
        <v>11</v>
      </c>
      <c r="P217" s="176">
        <v>12</v>
      </c>
      <c r="Q217" s="176">
        <v>13</v>
      </c>
      <c r="R217" s="176">
        <v>14</v>
      </c>
      <c r="S217" s="176">
        <v>15</v>
      </c>
      <c r="T217" s="176">
        <v>16</v>
      </c>
      <c r="U217" s="176">
        <v>17</v>
      </c>
      <c r="V217" s="415">
        <v>18</v>
      </c>
      <c r="W217" s="176">
        <v>19</v>
      </c>
      <c r="X217" s="176">
        <v>20</v>
      </c>
      <c r="Y217" s="176">
        <v>21</v>
      </c>
      <c r="Z217" s="176">
        <v>22</v>
      </c>
      <c r="AA217" s="176">
        <v>23</v>
      </c>
      <c r="AB217" s="178">
        <v>24</v>
      </c>
    </row>
    <row r="218" spans="1:123" ht="10.5" customHeight="1">
      <c r="A218" s="992" t="s">
        <v>113</v>
      </c>
      <c r="B218" s="42"/>
      <c r="C218" s="42"/>
      <c r="D218" s="43"/>
      <c r="E218" s="43">
        <v>1</v>
      </c>
      <c r="F218" s="43">
        <v>1</v>
      </c>
      <c r="G218" s="43">
        <v>1</v>
      </c>
      <c r="H218" s="378">
        <v>1</v>
      </c>
      <c r="I218" s="43">
        <v>1</v>
      </c>
      <c r="J218" s="43">
        <v>1</v>
      </c>
      <c r="K218" s="43">
        <v>1</v>
      </c>
      <c r="L218" s="43">
        <v>1</v>
      </c>
      <c r="M218" s="43">
        <v>1</v>
      </c>
      <c r="N218" s="378">
        <v>1</v>
      </c>
      <c r="O218" s="43">
        <v>1</v>
      </c>
      <c r="P218" s="43">
        <v>1</v>
      </c>
      <c r="Q218" s="43">
        <v>1</v>
      </c>
      <c r="R218" s="43">
        <v>1</v>
      </c>
      <c r="S218" s="43">
        <v>1</v>
      </c>
      <c r="T218" s="43">
        <v>1</v>
      </c>
      <c r="U218" s="43">
        <v>1</v>
      </c>
      <c r="V218" s="378">
        <v>1</v>
      </c>
      <c r="W218" s="43">
        <v>1</v>
      </c>
      <c r="X218" s="43">
        <v>1</v>
      </c>
      <c r="Y218" s="43">
        <v>1</v>
      </c>
      <c r="Z218" s="43">
        <v>1</v>
      </c>
      <c r="AA218" s="43">
        <v>1</v>
      </c>
      <c r="AB218" s="44">
        <v>1</v>
      </c>
    </row>
    <row r="219" spans="1:123" ht="10.5" customHeight="1">
      <c r="A219" s="1024" t="s">
        <v>115</v>
      </c>
      <c r="B219" s="149"/>
      <c r="C219" s="149"/>
      <c r="D219" s="149" t="s">
        <v>948</v>
      </c>
      <c r="E219" s="150">
        <v>6</v>
      </c>
      <c r="F219" s="150">
        <v>6</v>
      </c>
      <c r="G219" s="150">
        <v>7</v>
      </c>
      <c r="H219" s="520">
        <v>7</v>
      </c>
      <c r="I219" s="150">
        <v>7</v>
      </c>
      <c r="J219" s="150">
        <v>8</v>
      </c>
      <c r="K219" s="150">
        <v>7</v>
      </c>
      <c r="L219" s="150">
        <v>6</v>
      </c>
      <c r="M219" s="150">
        <v>6</v>
      </c>
      <c r="N219" s="520">
        <v>6</v>
      </c>
      <c r="O219" s="150">
        <v>6</v>
      </c>
      <c r="P219" s="150">
        <v>6</v>
      </c>
      <c r="Q219" s="150">
        <v>6</v>
      </c>
      <c r="R219" s="150">
        <v>7</v>
      </c>
      <c r="S219" s="150">
        <v>7</v>
      </c>
      <c r="T219" s="150">
        <v>6</v>
      </c>
      <c r="U219" s="150">
        <v>7</v>
      </c>
      <c r="V219" s="520">
        <v>6</v>
      </c>
      <c r="W219" s="150">
        <v>7</v>
      </c>
      <c r="X219" s="150">
        <v>7</v>
      </c>
      <c r="Y219" s="150">
        <v>6</v>
      </c>
      <c r="Z219" s="150">
        <v>6</v>
      </c>
      <c r="AA219" s="150">
        <v>6</v>
      </c>
      <c r="AB219" s="151">
        <v>7</v>
      </c>
    </row>
    <row r="220" spans="1:123" ht="10.5" customHeight="1">
      <c r="A220" s="1024" t="s">
        <v>259</v>
      </c>
      <c r="B220" s="149"/>
      <c r="C220" s="149"/>
      <c r="D220" s="150"/>
      <c r="E220" s="150">
        <v>1</v>
      </c>
      <c r="F220" s="150">
        <v>1</v>
      </c>
      <c r="G220" s="150">
        <v>1</v>
      </c>
      <c r="H220" s="520">
        <v>1</v>
      </c>
      <c r="I220" s="150">
        <v>1</v>
      </c>
      <c r="J220" s="150">
        <v>1</v>
      </c>
      <c r="K220" s="150">
        <v>1</v>
      </c>
      <c r="L220" s="150">
        <v>1</v>
      </c>
      <c r="M220" s="150">
        <v>1</v>
      </c>
      <c r="N220" s="520">
        <v>1</v>
      </c>
      <c r="O220" s="150">
        <v>1</v>
      </c>
      <c r="P220" s="150">
        <v>1</v>
      </c>
      <c r="Q220" s="150">
        <v>1</v>
      </c>
      <c r="R220" s="150">
        <v>1</v>
      </c>
      <c r="S220" s="150">
        <v>1</v>
      </c>
      <c r="T220" s="150">
        <v>1</v>
      </c>
      <c r="U220" s="150">
        <v>1</v>
      </c>
      <c r="V220" s="520">
        <v>1</v>
      </c>
      <c r="W220" s="150">
        <v>1</v>
      </c>
      <c r="X220" s="150">
        <v>1</v>
      </c>
      <c r="Y220" s="150">
        <v>1</v>
      </c>
      <c r="Z220" s="150">
        <v>1</v>
      </c>
      <c r="AA220" s="150">
        <v>1</v>
      </c>
      <c r="AB220" s="151">
        <v>1</v>
      </c>
    </row>
    <row r="221" spans="1:123" ht="10.5" customHeight="1" thickBot="1">
      <c r="A221" s="993" t="s">
        <v>260</v>
      </c>
      <c r="B221" s="45"/>
      <c r="C221" s="45"/>
      <c r="D221" s="46"/>
      <c r="E221" s="46">
        <v>1</v>
      </c>
      <c r="F221" s="46">
        <v>1</v>
      </c>
      <c r="G221" s="46">
        <v>1</v>
      </c>
      <c r="H221" s="561">
        <v>1</v>
      </c>
      <c r="I221" s="46">
        <v>1</v>
      </c>
      <c r="J221" s="46">
        <v>1</v>
      </c>
      <c r="K221" s="46">
        <v>1</v>
      </c>
      <c r="L221" s="46">
        <v>1</v>
      </c>
      <c r="M221" s="46">
        <v>1</v>
      </c>
      <c r="N221" s="561">
        <v>1</v>
      </c>
      <c r="O221" s="46">
        <v>1</v>
      </c>
      <c r="P221" s="46">
        <v>1</v>
      </c>
      <c r="Q221" s="46">
        <v>1</v>
      </c>
      <c r="R221" s="46">
        <v>1</v>
      </c>
      <c r="S221" s="46">
        <v>1</v>
      </c>
      <c r="T221" s="46">
        <v>1</v>
      </c>
      <c r="U221" s="46">
        <v>1</v>
      </c>
      <c r="V221" s="561">
        <v>1</v>
      </c>
      <c r="W221" s="46">
        <v>1</v>
      </c>
      <c r="X221" s="46">
        <v>1</v>
      </c>
      <c r="Y221" s="46">
        <v>1</v>
      </c>
      <c r="Z221" s="46">
        <v>1</v>
      </c>
      <c r="AA221" s="46">
        <v>1</v>
      </c>
      <c r="AB221" s="47">
        <v>1</v>
      </c>
    </row>
    <row r="222" spans="1:123" ht="10.5" customHeight="1">
      <c r="A222" s="1357" t="s">
        <v>77</v>
      </c>
      <c r="B222" s="1361" t="s">
        <v>82</v>
      </c>
      <c r="C222" s="1349" t="s">
        <v>136</v>
      </c>
      <c r="D222" s="1351" t="s">
        <v>34</v>
      </c>
      <c r="E222" s="214" t="s">
        <v>1009</v>
      </c>
      <c r="F222" s="214"/>
      <c r="G222" s="214"/>
      <c r="H222" s="491"/>
      <c r="I222" s="214"/>
      <c r="J222" s="214"/>
      <c r="K222" s="214"/>
      <c r="L222" s="214"/>
      <c r="M222" s="214"/>
      <c r="N222" s="491"/>
      <c r="O222" s="214"/>
      <c r="P222" s="214"/>
      <c r="Q222" s="214"/>
      <c r="R222" s="214"/>
      <c r="S222" s="214"/>
      <c r="T222" s="214"/>
      <c r="U222" s="214"/>
      <c r="V222" s="491"/>
      <c r="W222" s="214"/>
      <c r="X222" s="214"/>
      <c r="Y222" s="214"/>
      <c r="Z222" s="214"/>
      <c r="AA222" s="214"/>
      <c r="AB222" s="1356"/>
      <c r="AC222" s="382"/>
      <c r="AD222" s="206"/>
      <c r="AE222" s="69"/>
      <c r="AF222" s="384"/>
      <c r="AG222" s="384"/>
      <c r="AH222" s="384"/>
      <c r="AI222" s="384"/>
      <c r="AJ222" s="384"/>
      <c r="AK222" s="384"/>
      <c r="AL222" s="384"/>
      <c r="AM222" s="384"/>
      <c r="AN222" s="384"/>
      <c r="AO222" s="384"/>
      <c r="AP222" s="384"/>
      <c r="AQ222" s="384"/>
      <c r="AR222" s="384"/>
      <c r="AS222" s="384"/>
      <c r="AT222" s="384"/>
      <c r="AU222" s="384"/>
      <c r="AV222" s="384"/>
      <c r="AW222" s="384"/>
      <c r="AX222" s="384"/>
      <c r="AY222" s="384"/>
      <c r="AZ222" s="384"/>
      <c r="BA222" s="384"/>
      <c r="BB222" s="384"/>
      <c r="BC222" s="384"/>
      <c r="BD222" s="384"/>
    </row>
    <row r="223" spans="1:123" ht="10.5" customHeight="1">
      <c r="A223" s="1358"/>
      <c r="B223" s="1364"/>
      <c r="C223" s="1350" t="s">
        <v>967</v>
      </c>
      <c r="D223" s="155" t="s">
        <v>126</v>
      </c>
      <c r="E223" s="73">
        <f>(AG223-AF223)*$AE223</f>
        <v>0</v>
      </c>
      <c r="F223" s="73">
        <f t="shared" ref="F223:Q223" si="102">(AH223-AG223)*$AE223</f>
        <v>0</v>
      </c>
      <c r="G223" s="73">
        <f t="shared" si="102"/>
        <v>0</v>
      </c>
      <c r="H223" s="492">
        <f t="shared" si="102"/>
        <v>0</v>
      </c>
      <c r="I223" s="73">
        <f t="shared" si="102"/>
        <v>0</v>
      </c>
      <c r="J223" s="73">
        <f t="shared" si="102"/>
        <v>0</v>
      </c>
      <c r="K223" s="73">
        <f t="shared" si="102"/>
        <v>0</v>
      </c>
      <c r="L223" s="73">
        <f t="shared" si="102"/>
        <v>0</v>
      </c>
      <c r="M223" s="73">
        <f t="shared" si="102"/>
        <v>0</v>
      </c>
      <c r="N223" s="492">
        <f t="shared" si="102"/>
        <v>0</v>
      </c>
      <c r="O223" s="73">
        <f t="shared" si="102"/>
        <v>0</v>
      </c>
      <c r="P223" s="73">
        <f t="shared" si="102"/>
        <v>0</v>
      </c>
      <c r="Q223" s="73">
        <f t="shared" si="102"/>
        <v>0</v>
      </c>
      <c r="R223" s="73">
        <f>(AT223-AS223)*$AE223</f>
        <v>0</v>
      </c>
      <c r="S223" s="73">
        <f t="shared" ref="S223:AB223" si="103">(AU223-AT223)*$AE223</f>
        <v>0</v>
      </c>
      <c r="T223" s="73">
        <f t="shared" si="103"/>
        <v>0</v>
      </c>
      <c r="U223" s="73">
        <f t="shared" si="103"/>
        <v>0</v>
      </c>
      <c r="V223" s="492">
        <f t="shared" si="103"/>
        <v>0</v>
      </c>
      <c r="W223" s="73">
        <f t="shared" si="103"/>
        <v>0</v>
      </c>
      <c r="X223" s="73">
        <f t="shared" si="103"/>
        <v>0</v>
      </c>
      <c r="Y223" s="73">
        <f t="shared" si="103"/>
        <v>0</v>
      </c>
      <c r="Z223" s="73">
        <f t="shared" si="103"/>
        <v>0</v>
      </c>
      <c r="AA223" s="73">
        <f t="shared" si="103"/>
        <v>0</v>
      </c>
      <c r="AB223" s="74">
        <f t="shared" si="103"/>
        <v>0</v>
      </c>
      <c r="AC223" s="58">
        <f>(BD223-AF223)*AE223</f>
        <v>0</v>
      </c>
      <c r="AD223" s="61">
        <f>(BD224-AF224)*AE223</f>
        <v>0</v>
      </c>
      <c r="AE223" s="69">
        <v>7.2</v>
      </c>
      <c r="AF223" s="1170">
        <v>17334.019799999998</v>
      </c>
      <c r="AG223" s="1170">
        <v>17334.019799999998</v>
      </c>
      <c r="AH223" s="1216">
        <v>17334.019799999998</v>
      </c>
      <c r="AI223" s="1170">
        <v>17334.019799999998</v>
      </c>
      <c r="AJ223" s="1170">
        <v>17334.019799999998</v>
      </c>
      <c r="AK223" s="1170">
        <v>17334.019799999998</v>
      </c>
      <c r="AL223" s="1170">
        <v>17334.019799999998</v>
      </c>
      <c r="AM223" s="1170">
        <v>17334.019799999998</v>
      </c>
      <c r="AN223" s="1170">
        <v>17334.019799999998</v>
      </c>
      <c r="AO223" s="1170">
        <v>17334.019799999998</v>
      </c>
      <c r="AP223" s="1170">
        <v>17334.019799999998</v>
      </c>
      <c r="AQ223" s="1170">
        <v>17334.019799999998</v>
      </c>
      <c r="AR223" s="1170">
        <v>17334.019799999998</v>
      </c>
      <c r="AS223" s="1170">
        <v>17334.019799999998</v>
      </c>
      <c r="AT223" s="1170">
        <v>17334.019799999998</v>
      </c>
      <c r="AU223" s="1170">
        <v>17334.019799999998</v>
      </c>
      <c r="AV223" s="1170">
        <v>17334.019799999998</v>
      </c>
      <c r="AW223" s="1170">
        <v>17334.019799999998</v>
      </c>
      <c r="AX223" s="1170">
        <v>17334.019799999998</v>
      </c>
      <c r="AY223" s="1170">
        <v>17334.019799999998</v>
      </c>
      <c r="AZ223" s="1170">
        <v>17334.019799999998</v>
      </c>
      <c r="BA223" s="1170">
        <v>17334.019799999998</v>
      </c>
      <c r="BB223" s="1170">
        <v>17334.019799999998</v>
      </c>
      <c r="BC223" s="1170">
        <v>17334.019799999998</v>
      </c>
      <c r="BD223" s="1170">
        <v>17334.019799999998</v>
      </c>
    </row>
    <row r="224" spans="1:123" ht="10.5" customHeight="1">
      <c r="A224" s="1358"/>
      <c r="B224" s="1364"/>
      <c r="C224" s="1350" t="s">
        <v>967</v>
      </c>
      <c r="D224" s="155" t="s">
        <v>127</v>
      </c>
      <c r="E224" s="73">
        <f>(AG224-AF224)*$AE223</f>
        <v>0</v>
      </c>
      <c r="F224" s="59">
        <f t="shared" ref="F224:Q224" si="104">(AH224-AG224)*$AE223</f>
        <v>0</v>
      </c>
      <c r="G224" s="59">
        <f t="shared" si="104"/>
        <v>0</v>
      </c>
      <c r="H224" s="383">
        <f t="shared" si="104"/>
        <v>0</v>
      </c>
      <c r="I224" s="59">
        <f t="shared" si="104"/>
        <v>0</v>
      </c>
      <c r="J224" s="59">
        <f t="shared" si="104"/>
        <v>0</v>
      </c>
      <c r="K224" s="59">
        <f t="shared" si="104"/>
        <v>0</v>
      </c>
      <c r="L224" s="59">
        <f t="shared" si="104"/>
        <v>0</v>
      </c>
      <c r="M224" s="59">
        <f t="shared" si="104"/>
        <v>0</v>
      </c>
      <c r="N224" s="383">
        <f t="shared" si="104"/>
        <v>0</v>
      </c>
      <c r="O224" s="59">
        <f t="shared" si="104"/>
        <v>0</v>
      </c>
      <c r="P224" s="59">
        <f t="shared" si="104"/>
        <v>0</v>
      </c>
      <c r="Q224" s="59">
        <f t="shared" si="104"/>
        <v>0</v>
      </c>
      <c r="R224" s="59">
        <f>(AT224-AS224)*$AE223</f>
        <v>0</v>
      </c>
      <c r="S224" s="59">
        <f t="shared" ref="S224:AB224" si="105">(AU224-AT224)*$AE223</f>
        <v>0</v>
      </c>
      <c r="T224" s="59">
        <f t="shared" si="105"/>
        <v>0</v>
      </c>
      <c r="U224" s="59">
        <f t="shared" si="105"/>
        <v>0</v>
      </c>
      <c r="V224" s="383">
        <f t="shared" si="105"/>
        <v>0</v>
      </c>
      <c r="W224" s="59">
        <f t="shared" si="105"/>
        <v>0</v>
      </c>
      <c r="X224" s="59">
        <f t="shared" si="105"/>
        <v>0</v>
      </c>
      <c r="Y224" s="59">
        <f t="shared" si="105"/>
        <v>0</v>
      </c>
      <c r="Z224" s="59">
        <f t="shared" si="105"/>
        <v>0</v>
      </c>
      <c r="AA224" s="59">
        <f t="shared" si="105"/>
        <v>0</v>
      </c>
      <c r="AB224" s="60">
        <f t="shared" si="105"/>
        <v>0</v>
      </c>
      <c r="AC224" s="58"/>
      <c r="AD224" s="61"/>
      <c r="AE224" s="69"/>
      <c r="AF224" s="1080">
        <v>11478.984200000001</v>
      </c>
      <c r="AG224" s="1080">
        <v>11478.984200000001</v>
      </c>
      <c r="AH224" s="1081">
        <v>11478.984200000001</v>
      </c>
      <c r="AI224" s="1080">
        <v>11478.984200000001</v>
      </c>
      <c r="AJ224" s="1080">
        <v>11478.984200000001</v>
      </c>
      <c r="AK224" s="1080">
        <v>11478.984200000001</v>
      </c>
      <c r="AL224" s="1080">
        <v>11478.984200000001</v>
      </c>
      <c r="AM224" s="1080">
        <v>11478.984200000001</v>
      </c>
      <c r="AN224" s="1080">
        <v>11478.984200000001</v>
      </c>
      <c r="AO224" s="1080">
        <v>11478.984200000001</v>
      </c>
      <c r="AP224" s="1080">
        <v>11478.984200000001</v>
      </c>
      <c r="AQ224" s="1080">
        <v>11478.984200000001</v>
      </c>
      <c r="AR224" s="1080">
        <v>11478.984200000001</v>
      </c>
      <c r="AS224" s="1080">
        <v>11478.984200000001</v>
      </c>
      <c r="AT224" s="1080">
        <v>11478.984200000001</v>
      </c>
      <c r="AU224" s="1080">
        <v>11478.984200000001</v>
      </c>
      <c r="AV224" s="1080">
        <v>11478.984200000001</v>
      </c>
      <c r="AW224" s="1080">
        <v>11478.984200000001</v>
      </c>
      <c r="AX224" s="1080">
        <v>11478.984200000001</v>
      </c>
      <c r="AY224" s="1080">
        <v>11478.984200000001</v>
      </c>
      <c r="AZ224" s="1080">
        <v>11478.984200000001</v>
      </c>
      <c r="BA224" s="1080">
        <v>11478.984200000001</v>
      </c>
      <c r="BB224" s="1080">
        <v>11478.984200000001</v>
      </c>
      <c r="BC224" s="1080">
        <v>11478.984200000001</v>
      </c>
      <c r="BD224" s="1080">
        <v>11478.984200000001</v>
      </c>
    </row>
    <row r="225" spans="1:56" ht="10.5" customHeight="1" thickBot="1">
      <c r="A225" s="1362"/>
      <c r="B225" s="1363"/>
      <c r="C225" s="312"/>
      <c r="D225" s="271" t="s">
        <v>42</v>
      </c>
      <c r="E225" s="63" t="e">
        <f>E224/E223</f>
        <v>#DIV/0!</v>
      </c>
      <c r="F225" s="63" t="e">
        <f t="shared" ref="F225:AB225" si="106">F224/F223</f>
        <v>#DIV/0!</v>
      </c>
      <c r="G225" s="63" t="e">
        <f t="shared" si="106"/>
        <v>#DIV/0!</v>
      </c>
      <c r="H225" s="417" t="e">
        <f t="shared" si="106"/>
        <v>#DIV/0!</v>
      </c>
      <c r="I225" s="63" t="e">
        <f t="shared" si="106"/>
        <v>#DIV/0!</v>
      </c>
      <c r="J225" s="63" t="e">
        <f t="shared" si="106"/>
        <v>#DIV/0!</v>
      </c>
      <c r="K225" s="63" t="e">
        <f t="shared" si="106"/>
        <v>#DIV/0!</v>
      </c>
      <c r="L225" s="63" t="e">
        <f t="shared" si="106"/>
        <v>#DIV/0!</v>
      </c>
      <c r="M225" s="63" t="e">
        <f t="shared" si="106"/>
        <v>#DIV/0!</v>
      </c>
      <c r="N225" s="417" t="e">
        <f t="shared" si="106"/>
        <v>#DIV/0!</v>
      </c>
      <c r="O225" s="63" t="e">
        <f t="shared" si="106"/>
        <v>#DIV/0!</v>
      </c>
      <c r="P225" s="63" t="e">
        <f t="shared" si="106"/>
        <v>#DIV/0!</v>
      </c>
      <c r="Q225" s="63" t="e">
        <f t="shared" si="106"/>
        <v>#DIV/0!</v>
      </c>
      <c r="R225" s="63" t="e">
        <f t="shared" si="106"/>
        <v>#DIV/0!</v>
      </c>
      <c r="S225" s="63" t="e">
        <f t="shared" si="106"/>
        <v>#DIV/0!</v>
      </c>
      <c r="T225" s="63" t="e">
        <f t="shared" si="106"/>
        <v>#DIV/0!</v>
      </c>
      <c r="U225" s="63" t="e">
        <f t="shared" si="106"/>
        <v>#DIV/0!</v>
      </c>
      <c r="V225" s="417" t="e">
        <f t="shared" si="106"/>
        <v>#DIV/0!</v>
      </c>
      <c r="W225" s="63" t="e">
        <f t="shared" si="106"/>
        <v>#DIV/0!</v>
      </c>
      <c r="X225" s="63" t="e">
        <f t="shared" si="106"/>
        <v>#DIV/0!</v>
      </c>
      <c r="Y225" s="63" t="e">
        <f t="shared" si="106"/>
        <v>#DIV/0!</v>
      </c>
      <c r="Z225" s="63" t="e">
        <f t="shared" si="106"/>
        <v>#DIV/0!</v>
      </c>
      <c r="AA225" s="63" t="e">
        <f t="shared" si="106"/>
        <v>#DIV/0!</v>
      </c>
      <c r="AB225" s="64" t="e">
        <f t="shared" si="106"/>
        <v>#DIV/0!</v>
      </c>
      <c r="AC225" s="382"/>
      <c r="AD225" s="206"/>
      <c r="AE225" s="69"/>
      <c r="AF225" s="384"/>
      <c r="AG225" s="384"/>
      <c r="AH225" s="384"/>
      <c r="AI225" s="384"/>
      <c r="AJ225" s="384"/>
      <c r="AK225" s="384"/>
      <c r="AL225" s="384"/>
      <c r="AM225" s="384"/>
      <c r="AN225" s="384"/>
      <c r="AO225" s="384"/>
      <c r="AP225" s="384"/>
      <c r="AQ225" s="384"/>
      <c r="AR225" s="384"/>
      <c r="AS225" s="384"/>
      <c r="AT225" s="384"/>
      <c r="AU225" s="384"/>
      <c r="AV225" s="384"/>
      <c r="AW225" s="384"/>
      <c r="AX225" s="384"/>
      <c r="AY225" s="384"/>
      <c r="AZ225" s="384"/>
      <c r="BA225" s="384"/>
      <c r="BB225" s="384"/>
      <c r="BC225" s="384"/>
      <c r="BD225" s="384"/>
    </row>
    <row r="226" spans="1:56" ht="10.5" customHeight="1">
      <c r="A226" s="1403" t="s">
        <v>19</v>
      </c>
      <c r="B226" s="1454" t="s">
        <v>83</v>
      </c>
      <c r="C226" s="251" t="s">
        <v>136</v>
      </c>
      <c r="D226" s="410" t="s">
        <v>34</v>
      </c>
      <c r="E226" s="1353">
        <v>725</v>
      </c>
      <c r="F226" s="1353">
        <v>920</v>
      </c>
      <c r="G226" s="1353">
        <v>932</v>
      </c>
      <c r="H226" s="1354">
        <v>782</v>
      </c>
      <c r="I226" s="1353">
        <v>805</v>
      </c>
      <c r="J226" s="1353">
        <v>909</v>
      </c>
      <c r="K226" s="1353">
        <v>794</v>
      </c>
      <c r="L226" s="1353">
        <v>828</v>
      </c>
      <c r="M226" s="1353">
        <v>1070</v>
      </c>
      <c r="N226" s="1354">
        <v>828</v>
      </c>
      <c r="O226" s="1353">
        <v>736</v>
      </c>
      <c r="P226" s="1353">
        <v>805</v>
      </c>
      <c r="Q226" s="1353">
        <v>989</v>
      </c>
      <c r="R226" s="1353">
        <v>851</v>
      </c>
      <c r="S226" s="1353">
        <v>955</v>
      </c>
      <c r="T226" s="1353">
        <v>771</v>
      </c>
      <c r="U226" s="1353">
        <v>840</v>
      </c>
      <c r="V226" s="1354">
        <v>771</v>
      </c>
      <c r="W226" s="1353">
        <v>932</v>
      </c>
      <c r="X226" s="1353">
        <v>736</v>
      </c>
      <c r="Y226" s="1353">
        <v>725</v>
      </c>
      <c r="Z226" s="1353">
        <v>1012</v>
      </c>
      <c r="AA226" s="1353">
        <v>909</v>
      </c>
      <c r="AB226" s="1355">
        <v>736</v>
      </c>
      <c r="AC226" s="382"/>
      <c r="AD226" s="206"/>
      <c r="AE226" s="69"/>
      <c r="AF226" s="117"/>
      <c r="AG226" s="117"/>
      <c r="AH226" s="117"/>
      <c r="AI226" s="117"/>
      <c r="AJ226" s="117"/>
      <c r="AK226" s="117"/>
      <c r="AL226" s="117"/>
      <c r="AM226" s="117"/>
      <c r="AN226" s="117"/>
      <c r="AO226" s="117"/>
      <c r="AP226" s="117"/>
      <c r="AQ226" s="117"/>
      <c r="AR226" s="117"/>
      <c r="AS226" s="117"/>
      <c r="AT226" s="117"/>
      <c r="AU226" s="117"/>
      <c r="AV226" s="117"/>
      <c r="AW226" s="117"/>
      <c r="AX226" s="117"/>
      <c r="AY226" s="117"/>
      <c r="AZ226" s="117"/>
      <c r="BA226" s="117"/>
      <c r="BB226" s="117"/>
      <c r="BC226" s="117"/>
      <c r="BD226" s="117"/>
    </row>
    <row r="227" spans="1:56" ht="10.5" customHeight="1">
      <c r="A227" s="1403"/>
      <c r="B227" s="1454"/>
      <c r="C227" s="1265" t="s">
        <v>967</v>
      </c>
      <c r="D227" s="155" t="s">
        <v>126</v>
      </c>
      <c r="E227" s="73">
        <f>(AG227-AF227)*$AE227</f>
        <v>7.2144000000116648</v>
      </c>
      <c r="F227" s="73">
        <f t="shared" ref="F227:Q227" si="107">(AH227-AG227)*$AE227</f>
        <v>6.6503999999840744</v>
      </c>
      <c r="G227" s="73">
        <f t="shared" si="107"/>
        <v>7.3368000000191387</v>
      </c>
      <c r="H227" s="492">
        <f t="shared" si="107"/>
        <v>7.1447999999800231</v>
      </c>
      <c r="I227" s="73">
        <f t="shared" si="107"/>
        <v>7.579200000007404</v>
      </c>
      <c r="J227" s="73">
        <f t="shared" si="107"/>
        <v>7.5503999999928055</v>
      </c>
      <c r="K227" s="73">
        <f t="shared" si="107"/>
        <v>7.4352000000217231</v>
      </c>
      <c r="L227" s="73">
        <f t="shared" si="107"/>
        <v>7.3895999999949709</v>
      </c>
      <c r="M227" s="73">
        <f t="shared" si="107"/>
        <v>7.8047999999835156</v>
      </c>
      <c r="N227" s="492">
        <f t="shared" si="107"/>
        <v>7.8264000000053784</v>
      </c>
      <c r="O227" s="73">
        <f t="shared" si="107"/>
        <v>6.6408000000083121</v>
      </c>
      <c r="P227" s="73">
        <f t="shared" si="107"/>
        <v>6.3647999999957392</v>
      </c>
      <c r="Q227" s="73">
        <f t="shared" si="107"/>
        <v>7.0104000000137603</v>
      </c>
      <c r="R227" s="73">
        <f>(AT227-AS227)*$AE227</f>
        <v>7.0895999999775086</v>
      </c>
      <c r="S227" s="73">
        <f t="shared" ref="S227:AB227" si="108">(AU227-AT227)*$AE227</f>
        <v>7.2144000000116648</v>
      </c>
      <c r="T227" s="73">
        <f t="shared" si="108"/>
        <v>6.9215999999869382</v>
      </c>
      <c r="U227" s="73">
        <f t="shared" si="108"/>
        <v>7.1880000000237487</v>
      </c>
      <c r="V227" s="492">
        <f t="shared" si="108"/>
        <v>7.4015999999974156</v>
      </c>
      <c r="W227" s="73">
        <f t="shared" si="108"/>
        <v>7.346399999994901</v>
      </c>
      <c r="X227" s="73">
        <f t="shared" si="108"/>
        <v>7.0271999999822583</v>
      </c>
      <c r="Y227" s="73">
        <f t="shared" si="108"/>
        <v>5.9879999999975553</v>
      </c>
      <c r="Z227" s="73">
        <f t="shared" si="108"/>
        <v>6.8256000000110362</v>
      </c>
      <c r="AA227" s="73">
        <f t="shared" si="108"/>
        <v>7.4616000000096392</v>
      </c>
      <c r="AB227" s="74">
        <f t="shared" si="108"/>
        <v>7.0943999999872176</v>
      </c>
      <c r="AC227" s="58">
        <f>(BD227-AF227)*AE227</f>
        <v>171.50639999999839</v>
      </c>
      <c r="AD227" s="61">
        <f>(BD228-AF228)*AE227</f>
        <v>128.66159999999218</v>
      </c>
      <c r="AE227" s="69">
        <v>24</v>
      </c>
      <c r="AF227" s="1170">
        <v>11171.753000000001</v>
      </c>
      <c r="AG227" s="1170">
        <v>11172.053600000001</v>
      </c>
      <c r="AH227" s="1216">
        <v>11172.3307</v>
      </c>
      <c r="AI227" s="1170">
        <v>11172.636400000001</v>
      </c>
      <c r="AJ227" s="1170">
        <v>11172.9341</v>
      </c>
      <c r="AK227" s="1170">
        <v>11173.249900000001</v>
      </c>
      <c r="AL227" s="1170">
        <v>11173.5645</v>
      </c>
      <c r="AM227" s="1170">
        <v>11173.874300000001</v>
      </c>
      <c r="AN227" s="1170">
        <v>11174.182200000001</v>
      </c>
      <c r="AO227" s="1170">
        <v>11174.5074</v>
      </c>
      <c r="AP227" s="1170">
        <v>11174.833500000001</v>
      </c>
      <c r="AQ227" s="1170">
        <v>11175.110200000001</v>
      </c>
      <c r="AR227" s="1170">
        <v>11175.375400000001</v>
      </c>
      <c r="AS227" s="1170">
        <v>11175.667500000001</v>
      </c>
      <c r="AT227" s="1170">
        <v>11175.9629</v>
      </c>
      <c r="AU227" s="1170">
        <v>11176.263500000001</v>
      </c>
      <c r="AV227" s="1170">
        <v>11176.5519</v>
      </c>
      <c r="AW227" s="1170">
        <v>11176.851400000001</v>
      </c>
      <c r="AX227" s="1170">
        <v>11177.159800000001</v>
      </c>
      <c r="AY227" s="1170">
        <v>11177.465900000001</v>
      </c>
      <c r="AZ227" s="1170">
        <v>11177.7587</v>
      </c>
      <c r="BA227" s="1170">
        <v>11178.0082</v>
      </c>
      <c r="BB227" s="1170">
        <v>11178.292600000001</v>
      </c>
      <c r="BC227" s="1170">
        <v>11178.603500000001</v>
      </c>
      <c r="BD227" s="1170">
        <v>11178.899100000001</v>
      </c>
    </row>
    <row r="228" spans="1:56" ht="10.5" customHeight="1">
      <c r="A228" s="1403"/>
      <c r="B228" s="1454"/>
      <c r="C228" s="1265" t="s">
        <v>967</v>
      </c>
      <c r="D228" s="155" t="s">
        <v>127</v>
      </c>
      <c r="E228" s="73">
        <f>(AG228-AF228)*$AE227</f>
        <v>5.7695999999923515</v>
      </c>
      <c r="F228" s="59">
        <f t="shared" ref="F228:Q228" si="109">(AH228-AG228)*$AE227</f>
        <v>5.0520000000033178</v>
      </c>
      <c r="G228" s="59">
        <f t="shared" si="109"/>
        <v>6.0120000000024447</v>
      </c>
      <c r="H228" s="383">
        <f t="shared" si="109"/>
        <v>5.4143999999942025</v>
      </c>
      <c r="I228" s="59">
        <f t="shared" si="109"/>
        <v>5.872800000004645</v>
      </c>
      <c r="J228" s="59">
        <f t="shared" si="109"/>
        <v>5.9184000000095693</v>
      </c>
      <c r="K228" s="59">
        <f t="shared" si="109"/>
        <v>5.6903999999849475</v>
      </c>
      <c r="L228" s="59">
        <f t="shared" si="109"/>
        <v>5.522400000016205</v>
      </c>
      <c r="M228" s="59">
        <f t="shared" si="109"/>
        <v>6.0263999999879161</v>
      </c>
      <c r="N228" s="383">
        <f t="shared" si="109"/>
        <v>6.2640000000101281</v>
      </c>
      <c r="O228" s="59">
        <f t="shared" si="109"/>
        <v>4.6031999999904656</v>
      </c>
      <c r="P228" s="59">
        <f t="shared" si="109"/>
        <v>4.3080000000045402</v>
      </c>
      <c r="Q228" s="59">
        <f t="shared" si="109"/>
        <v>4.7640000000101281</v>
      </c>
      <c r="R228" s="59">
        <f>(AT228-AS228)*$AE227</f>
        <v>5.0015999999886844</v>
      </c>
      <c r="S228" s="59">
        <f t="shared" ref="S228:AB228" si="110">(AU228-AT228)*$AE227</f>
        <v>5.2511999999915133</v>
      </c>
      <c r="T228" s="59">
        <f t="shared" si="110"/>
        <v>5.0520000000033178</v>
      </c>
      <c r="U228" s="59">
        <f t="shared" si="110"/>
        <v>5.5080000000089058</v>
      </c>
      <c r="V228" s="383">
        <f t="shared" si="110"/>
        <v>5.7407999999995809</v>
      </c>
      <c r="W228" s="59">
        <f t="shared" si="110"/>
        <v>5.644800000001851</v>
      </c>
      <c r="X228" s="59">
        <f t="shared" si="110"/>
        <v>5.1168000000034226</v>
      </c>
      <c r="Y228" s="59">
        <f t="shared" si="110"/>
        <v>3.7367999999842141</v>
      </c>
      <c r="Z228" s="59">
        <f t="shared" si="110"/>
        <v>4.9752000000007683</v>
      </c>
      <c r="AA228" s="59">
        <f t="shared" si="110"/>
        <v>5.9496000000071945</v>
      </c>
      <c r="AB228" s="60">
        <f t="shared" si="110"/>
        <v>5.4671999999918626</v>
      </c>
      <c r="AC228" s="58"/>
      <c r="AD228" s="61"/>
      <c r="AE228" s="69"/>
      <c r="AF228" s="1080">
        <v>7668.7628000000004</v>
      </c>
      <c r="AG228" s="1080">
        <v>7669.0032000000001</v>
      </c>
      <c r="AH228" s="1081">
        <v>7669.2137000000002</v>
      </c>
      <c r="AI228" s="1080">
        <v>7669.4642000000003</v>
      </c>
      <c r="AJ228" s="1080">
        <v>7669.6898000000001</v>
      </c>
      <c r="AK228" s="1080">
        <v>7669.9345000000003</v>
      </c>
      <c r="AL228" s="1080">
        <v>7670.1811000000007</v>
      </c>
      <c r="AM228" s="1080">
        <v>7670.4182000000001</v>
      </c>
      <c r="AN228" s="1080">
        <v>7670.6483000000007</v>
      </c>
      <c r="AO228" s="1080">
        <v>7670.8994000000002</v>
      </c>
      <c r="AP228" s="1080">
        <v>7671.1604000000007</v>
      </c>
      <c r="AQ228" s="1080">
        <v>7671.3522000000003</v>
      </c>
      <c r="AR228" s="1080">
        <v>7671.5317000000005</v>
      </c>
      <c r="AS228" s="1080">
        <v>7671.7302000000009</v>
      </c>
      <c r="AT228" s="1080">
        <v>7671.9386000000004</v>
      </c>
      <c r="AU228" s="1080">
        <v>7672.1574000000001</v>
      </c>
      <c r="AV228" s="1080">
        <v>7672.3679000000002</v>
      </c>
      <c r="AW228" s="1080">
        <v>7672.5974000000006</v>
      </c>
      <c r="AX228" s="1080">
        <v>7672.8366000000005</v>
      </c>
      <c r="AY228" s="1080">
        <v>7673.0718000000006</v>
      </c>
      <c r="AZ228" s="1080">
        <v>7673.2850000000008</v>
      </c>
      <c r="BA228" s="1080">
        <v>7673.4407000000001</v>
      </c>
      <c r="BB228" s="1080">
        <v>7673.6480000000001</v>
      </c>
      <c r="BC228" s="1080">
        <v>7673.8959000000004</v>
      </c>
      <c r="BD228" s="1080">
        <v>7674.1237000000001</v>
      </c>
    </row>
    <row r="229" spans="1:56" ht="10.5" customHeight="1" thickBot="1">
      <c r="A229" s="1404"/>
      <c r="B229" s="1455"/>
      <c r="C229" s="312"/>
      <c r="D229" s="271" t="s">
        <v>42</v>
      </c>
      <c r="E229" s="63">
        <f t="shared" ref="E229:AB229" si="111">E228/E227</f>
        <v>0.79973386559977588</v>
      </c>
      <c r="F229" s="63">
        <f t="shared" si="111"/>
        <v>0.75965355467572115</v>
      </c>
      <c r="G229" s="63">
        <f t="shared" si="111"/>
        <v>0.81943081452223887</v>
      </c>
      <c r="H229" s="417">
        <f t="shared" si="111"/>
        <v>0.75780987571511327</v>
      </c>
      <c r="I229" s="63">
        <f t="shared" si="111"/>
        <v>0.77485750474969761</v>
      </c>
      <c r="J229" s="63">
        <f t="shared" si="111"/>
        <v>0.78385251112725274</v>
      </c>
      <c r="K229" s="63">
        <f t="shared" si="111"/>
        <v>0.76533247255868331</v>
      </c>
      <c r="L229" s="63">
        <f t="shared" si="111"/>
        <v>0.74732055862563107</v>
      </c>
      <c r="M229" s="63">
        <f t="shared" si="111"/>
        <v>0.77214022140229654</v>
      </c>
      <c r="N229" s="417">
        <f t="shared" si="111"/>
        <v>0.80036798528133291</v>
      </c>
      <c r="O229" s="63">
        <f t="shared" si="111"/>
        <v>0.69316949764858204</v>
      </c>
      <c r="P229" s="63">
        <f t="shared" si="111"/>
        <v>0.67684766214294623</v>
      </c>
      <c r="Q229" s="63">
        <f t="shared" si="111"/>
        <v>0.67956179390630733</v>
      </c>
      <c r="R229" s="63">
        <f t="shared" si="111"/>
        <v>0.70548408937098728</v>
      </c>
      <c r="S229" s="63">
        <f t="shared" si="111"/>
        <v>0.72787757817462617</v>
      </c>
      <c r="T229" s="63">
        <f t="shared" si="111"/>
        <v>0.72988904299769586</v>
      </c>
      <c r="U229" s="63">
        <f t="shared" si="111"/>
        <v>0.76627712854628649</v>
      </c>
      <c r="V229" s="417">
        <f t="shared" si="111"/>
        <v>0.7756160830092933</v>
      </c>
      <c r="W229" s="63">
        <f t="shared" si="111"/>
        <v>0.76837634759960916</v>
      </c>
      <c r="X229" s="63">
        <f t="shared" si="111"/>
        <v>0.72814207650505769</v>
      </c>
      <c r="Y229" s="63">
        <f t="shared" si="111"/>
        <v>0.62404809619000334</v>
      </c>
      <c r="Z229" s="63">
        <f t="shared" si="111"/>
        <v>0.72890295358543189</v>
      </c>
      <c r="AA229" s="63">
        <f t="shared" si="111"/>
        <v>0.79736249597934872</v>
      </c>
      <c r="AB229" s="64">
        <f t="shared" si="111"/>
        <v>0.77063599458752163</v>
      </c>
      <c r="AC229" s="382"/>
      <c r="AD229" s="206"/>
      <c r="AE229" s="69"/>
      <c r="AF229" s="384"/>
      <c r="AG229" s="384"/>
      <c r="AH229" s="384"/>
      <c r="AI229" s="384"/>
      <c r="AJ229" s="384"/>
      <c r="AK229" s="384"/>
      <c r="AL229" s="384"/>
      <c r="AM229" s="384"/>
      <c r="AN229" s="384"/>
      <c r="AO229" s="384"/>
      <c r="AP229" s="384"/>
      <c r="AQ229" s="384"/>
      <c r="AR229" s="384"/>
      <c r="AS229" s="384"/>
      <c r="AT229" s="384"/>
      <c r="AU229" s="384"/>
      <c r="AV229" s="384"/>
      <c r="AW229" s="384"/>
      <c r="AX229" s="384"/>
      <c r="AY229" s="384"/>
      <c r="AZ229" s="384"/>
      <c r="BA229" s="384"/>
      <c r="BB229" s="384"/>
      <c r="BC229" s="384"/>
      <c r="BD229" s="384"/>
    </row>
    <row r="230" spans="1:56" ht="10.5" customHeight="1">
      <c r="A230" s="1413" t="s">
        <v>66</v>
      </c>
      <c r="B230" s="1495" t="s">
        <v>261</v>
      </c>
      <c r="C230" s="1265" t="s">
        <v>136</v>
      </c>
      <c r="D230" s="155" t="s">
        <v>34</v>
      </c>
      <c r="E230" s="1259" t="s">
        <v>1010</v>
      </c>
      <c r="F230" s="98"/>
      <c r="G230" s="98"/>
      <c r="H230" s="513"/>
      <c r="I230" s="98"/>
      <c r="J230" s="98"/>
      <c r="K230" s="98"/>
      <c r="L230" s="98"/>
      <c r="M230" s="98"/>
      <c r="N230" s="513"/>
      <c r="O230" s="98"/>
      <c r="P230" s="98"/>
      <c r="Q230" s="98"/>
      <c r="R230" s="98"/>
      <c r="S230" s="98"/>
      <c r="T230" s="98"/>
      <c r="U230" s="98"/>
      <c r="V230" s="513"/>
      <c r="W230" s="98"/>
      <c r="X230" s="98"/>
      <c r="Y230" s="98"/>
      <c r="Z230" s="98"/>
      <c r="AA230" s="98"/>
      <c r="AB230" s="220"/>
      <c r="AC230" s="382"/>
      <c r="AD230" s="206"/>
      <c r="AE230" s="69"/>
      <c r="AF230" s="117"/>
      <c r="AG230" s="117"/>
      <c r="AH230" s="117"/>
      <c r="AI230" s="117"/>
      <c r="AJ230" s="117"/>
      <c r="AK230" s="117"/>
      <c r="AL230" s="117"/>
      <c r="AM230" s="117"/>
      <c r="AN230" s="117"/>
      <c r="AO230" s="117"/>
      <c r="AP230" s="117"/>
      <c r="AQ230" s="117"/>
      <c r="AR230" s="117"/>
      <c r="AS230" s="117"/>
      <c r="AT230" s="117"/>
      <c r="AU230" s="117"/>
      <c r="AV230" s="117"/>
      <c r="AW230" s="117"/>
      <c r="AX230" s="117"/>
      <c r="AY230" s="117"/>
      <c r="AZ230" s="117"/>
      <c r="BA230" s="117"/>
      <c r="BB230" s="117"/>
      <c r="BC230" s="117"/>
      <c r="BD230" s="117"/>
    </row>
    <row r="231" spans="1:56" ht="10.5" customHeight="1">
      <c r="A231" s="1358"/>
      <c r="B231" s="1364"/>
      <c r="C231" s="1265" t="s">
        <v>967</v>
      </c>
      <c r="D231" s="155" t="s">
        <v>126</v>
      </c>
      <c r="E231" s="73">
        <f>(AG231-AF231)*$AE231</f>
        <v>0</v>
      </c>
      <c r="F231" s="73">
        <f t="shared" ref="F231:Q231" si="112">(AH231-AG231)*$AE231</f>
        <v>0</v>
      </c>
      <c r="G231" s="73">
        <f t="shared" si="112"/>
        <v>7.2000000800471759E-4</v>
      </c>
      <c r="H231" s="492">
        <f t="shared" si="112"/>
        <v>0</v>
      </c>
      <c r="I231" s="73">
        <f t="shared" si="112"/>
        <v>0</v>
      </c>
      <c r="J231" s="73">
        <f t="shared" si="112"/>
        <v>0</v>
      </c>
      <c r="K231" s="73">
        <f t="shared" si="112"/>
        <v>0</v>
      </c>
      <c r="L231" s="73">
        <f t="shared" si="112"/>
        <v>0</v>
      </c>
      <c r="M231" s="73">
        <f t="shared" si="112"/>
        <v>0</v>
      </c>
      <c r="N231" s="492">
        <f t="shared" si="112"/>
        <v>0</v>
      </c>
      <c r="O231" s="73">
        <f t="shared" si="112"/>
        <v>0</v>
      </c>
      <c r="P231" s="73">
        <f t="shared" si="112"/>
        <v>0</v>
      </c>
      <c r="Q231" s="73">
        <f t="shared" si="112"/>
        <v>0</v>
      </c>
      <c r="R231" s="73">
        <f>(AT231-AS231)*$AE231</f>
        <v>7.1999998181127012E-4</v>
      </c>
      <c r="S231" s="73">
        <f t="shared" ref="S231:AB231" si="113">(AU231-AT231)*$AE231</f>
        <v>0</v>
      </c>
      <c r="T231" s="73">
        <f t="shared" si="113"/>
        <v>0</v>
      </c>
      <c r="U231" s="73">
        <f t="shared" si="113"/>
        <v>0</v>
      </c>
      <c r="V231" s="492">
        <f t="shared" si="113"/>
        <v>0</v>
      </c>
      <c r="W231" s="73">
        <f t="shared" si="113"/>
        <v>0</v>
      </c>
      <c r="X231" s="73">
        <f t="shared" si="113"/>
        <v>7.2000000800471759E-4</v>
      </c>
      <c r="Y231" s="73">
        <f t="shared" si="113"/>
        <v>0</v>
      </c>
      <c r="Z231" s="73">
        <f t="shared" si="113"/>
        <v>0</v>
      </c>
      <c r="AA231" s="73">
        <f t="shared" si="113"/>
        <v>0</v>
      </c>
      <c r="AB231" s="74">
        <f t="shared" si="113"/>
        <v>0</v>
      </c>
      <c r="AC231" s="58">
        <f>(BD231-AF231)*AE231</f>
        <v>2.1599999978207051E-3</v>
      </c>
      <c r="AD231" s="61">
        <f>(BD232-AF232)*AE231</f>
        <v>5.3280000002996535E-2</v>
      </c>
      <c r="AE231" s="69">
        <v>7.2</v>
      </c>
      <c r="AF231" s="1170">
        <v>18464.978999999999</v>
      </c>
      <c r="AG231" s="1170">
        <v>18464.978999999999</v>
      </c>
      <c r="AH231" s="1216">
        <v>18464.978999999999</v>
      </c>
      <c r="AI231" s="1170">
        <v>18464.9791</v>
      </c>
      <c r="AJ231" s="1170">
        <v>18464.9791</v>
      </c>
      <c r="AK231" s="1170">
        <v>18464.9791</v>
      </c>
      <c r="AL231" s="1170">
        <v>18464.9791</v>
      </c>
      <c r="AM231" s="1170">
        <v>18464.9791</v>
      </c>
      <c r="AN231" s="1170">
        <v>18464.9791</v>
      </c>
      <c r="AO231" s="1170">
        <v>18464.9791</v>
      </c>
      <c r="AP231" s="1170">
        <v>18464.9791</v>
      </c>
      <c r="AQ231" s="1170">
        <v>18464.9791</v>
      </c>
      <c r="AR231" s="1170">
        <v>18464.9791</v>
      </c>
      <c r="AS231" s="1170">
        <v>18464.9791</v>
      </c>
      <c r="AT231" s="1170">
        <v>18464.979199999998</v>
      </c>
      <c r="AU231" s="1170">
        <v>18464.979199999998</v>
      </c>
      <c r="AV231" s="1170">
        <v>18464.979199999998</v>
      </c>
      <c r="AW231" s="1170">
        <v>18464.979199999998</v>
      </c>
      <c r="AX231" s="1170">
        <v>18464.979199999998</v>
      </c>
      <c r="AY231" s="1170">
        <v>18464.979199999998</v>
      </c>
      <c r="AZ231" s="1170">
        <v>18464.979299999999</v>
      </c>
      <c r="BA231" s="1170">
        <v>18464.979299999999</v>
      </c>
      <c r="BB231" s="1170">
        <v>18464.979299999999</v>
      </c>
      <c r="BC231" s="1170">
        <v>18464.979299999999</v>
      </c>
      <c r="BD231" s="1170">
        <v>18464.979299999999</v>
      </c>
    </row>
    <row r="232" spans="1:56" ht="10.5" customHeight="1">
      <c r="A232" s="1358"/>
      <c r="B232" s="1364"/>
      <c r="C232" s="1265" t="s">
        <v>967</v>
      </c>
      <c r="D232" s="155" t="s">
        <v>127</v>
      </c>
      <c r="E232" s="73">
        <f>(AG232-AF232)*$AE231</f>
        <v>2.1599999978207051E-3</v>
      </c>
      <c r="F232" s="59">
        <f t="shared" ref="F232:Q232" si="114">(AH232-AG232)*$AE231</f>
        <v>2.1599999978207051E-3</v>
      </c>
      <c r="G232" s="59">
        <f t="shared" si="114"/>
        <v>2.8800000058254228E-3</v>
      </c>
      <c r="H232" s="383">
        <f t="shared" si="114"/>
        <v>1.4400000029127114E-3</v>
      </c>
      <c r="I232" s="59">
        <f t="shared" si="114"/>
        <v>2.1599999978207051E-3</v>
      </c>
      <c r="J232" s="59">
        <f t="shared" si="114"/>
        <v>2.879999992728699E-3</v>
      </c>
      <c r="K232" s="59">
        <f t="shared" si="114"/>
        <v>2.1600000109174289E-3</v>
      </c>
      <c r="L232" s="59">
        <f t="shared" si="114"/>
        <v>2.1599999978207051E-3</v>
      </c>
      <c r="M232" s="59">
        <f t="shared" si="114"/>
        <v>2.1599999978207051E-3</v>
      </c>
      <c r="N232" s="383">
        <f t="shared" si="114"/>
        <v>2.1599999978207051E-3</v>
      </c>
      <c r="O232" s="59">
        <f t="shared" si="114"/>
        <v>2.1599999978207051E-3</v>
      </c>
      <c r="P232" s="59">
        <f t="shared" si="114"/>
        <v>2.1599999978207051E-3</v>
      </c>
      <c r="Q232" s="59">
        <f t="shared" si="114"/>
        <v>2.1600000109174289E-3</v>
      </c>
      <c r="R232" s="59">
        <f>(AT232-AS232)*$AE231</f>
        <v>2.1599999978207051E-3</v>
      </c>
      <c r="S232" s="59">
        <f t="shared" ref="S232:AB232" si="115">(AU232-AT232)*$AE231</f>
        <v>2.1599999978207051E-3</v>
      </c>
      <c r="T232" s="59">
        <f t="shared" si="115"/>
        <v>2.1599999978207051E-3</v>
      </c>
      <c r="U232" s="59">
        <f t="shared" si="115"/>
        <v>2.1599999978207051E-3</v>
      </c>
      <c r="V232" s="383">
        <f t="shared" si="115"/>
        <v>2.1599999978207051E-3</v>
      </c>
      <c r="W232" s="59">
        <f t="shared" si="115"/>
        <v>2.8800000058254228E-3</v>
      </c>
      <c r="X232" s="59">
        <f t="shared" si="115"/>
        <v>2.1599999978207051E-3</v>
      </c>
      <c r="Y232" s="59">
        <f t="shared" si="115"/>
        <v>2.8800000058254228E-3</v>
      </c>
      <c r="Z232" s="59">
        <f t="shared" si="115"/>
        <v>2.1599999978207051E-3</v>
      </c>
      <c r="AA232" s="59">
        <f t="shared" si="115"/>
        <v>1.4400000029127114E-3</v>
      </c>
      <c r="AB232" s="60">
        <f t="shared" si="115"/>
        <v>2.1599999978207051E-3</v>
      </c>
      <c r="AC232" s="58"/>
      <c r="AD232" s="61"/>
      <c r="AE232" s="69"/>
      <c r="AF232" s="1080">
        <v>12280.3354</v>
      </c>
      <c r="AG232" s="1080">
        <v>12280.3357</v>
      </c>
      <c r="AH232" s="1081">
        <v>12280.335999999999</v>
      </c>
      <c r="AI232" s="1080">
        <v>12280.3364</v>
      </c>
      <c r="AJ232" s="1080">
        <v>12280.336600000001</v>
      </c>
      <c r="AK232" s="1080">
        <v>12280.3369</v>
      </c>
      <c r="AL232" s="1080">
        <v>12280.337299999999</v>
      </c>
      <c r="AM232" s="1080">
        <v>12280.337600000001</v>
      </c>
      <c r="AN232" s="1080">
        <v>12280.3379</v>
      </c>
      <c r="AO232" s="1080">
        <v>12280.3382</v>
      </c>
      <c r="AP232" s="1080">
        <v>12280.3385</v>
      </c>
      <c r="AQ232" s="1080">
        <v>12280.3388</v>
      </c>
      <c r="AR232" s="1080">
        <v>12280.339099999999</v>
      </c>
      <c r="AS232" s="1080">
        <v>12280.339400000001</v>
      </c>
      <c r="AT232" s="1080">
        <v>12280.3397</v>
      </c>
      <c r="AU232" s="1080">
        <v>12280.34</v>
      </c>
      <c r="AV232" s="1080">
        <v>12280.3403</v>
      </c>
      <c r="AW232" s="1080">
        <v>12280.3406</v>
      </c>
      <c r="AX232" s="1080">
        <v>12280.340899999999</v>
      </c>
      <c r="AY232" s="1080">
        <v>12280.3413</v>
      </c>
      <c r="AZ232" s="1080">
        <v>12280.3416</v>
      </c>
      <c r="BA232" s="1080">
        <v>12280.342000000001</v>
      </c>
      <c r="BB232" s="1080">
        <v>12280.3423</v>
      </c>
      <c r="BC232" s="1080">
        <v>12280.342500000001</v>
      </c>
      <c r="BD232" s="1080">
        <v>12280.3428</v>
      </c>
    </row>
    <row r="233" spans="1:56" ht="10.5" customHeight="1" thickBot="1">
      <c r="A233" s="1362"/>
      <c r="B233" s="1363"/>
      <c r="C233" s="312"/>
      <c r="D233" s="271" t="s">
        <v>42</v>
      </c>
      <c r="E233" s="63" t="e">
        <f t="shared" ref="E233:AB233" si="116">E232/E231</f>
        <v>#DIV/0!</v>
      </c>
      <c r="F233" s="63" t="e">
        <f t="shared" si="116"/>
        <v>#DIV/0!</v>
      </c>
      <c r="G233" s="63">
        <f t="shared" si="116"/>
        <v>3.9999999636202119</v>
      </c>
      <c r="H233" s="417" t="e">
        <f t="shared" si="116"/>
        <v>#DIV/0!</v>
      </c>
      <c r="I233" s="63" t="e">
        <f t="shared" si="116"/>
        <v>#DIV/0!</v>
      </c>
      <c r="J233" s="63" t="e">
        <f t="shared" si="116"/>
        <v>#DIV/0!</v>
      </c>
      <c r="K233" s="63" t="e">
        <f t="shared" si="116"/>
        <v>#DIV/0!</v>
      </c>
      <c r="L233" s="63" t="e">
        <f t="shared" si="116"/>
        <v>#DIV/0!</v>
      </c>
      <c r="M233" s="63" t="e">
        <f t="shared" si="116"/>
        <v>#DIV/0!</v>
      </c>
      <c r="N233" s="417" t="e">
        <f t="shared" si="116"/>
        <v>#DIV/0!</v>
      </c>
      <c r="O233" s="63" t="e">
        <f t="shared" si="116"/>
        <v>#DIV/0!</v>
      </c>
      <c r="P233" s="63" t="e">
        <f t="shared" si="116"/>
        <v>#DIV/0!</v>
      </c>
      <c r="Q233" s="63" t="e">
        <f t="shared" si="116"/>
        <v>#DIV/0!</v>
      </c>
      <c r="R233" s="63">
        <f t="shared" si="116"/>
        <v>3.0000000727595779</v>
      </c>
      <c r="S233" s="63" t="e">
        <f t="shared" si="116"/>
        <v>#DIV/0!</v>
      </c>
      <c r="T233" s="63" t="e">
        <f t="shared" si="116"/>
        <v>#DIV/0!</v>
      </c>
      <c r="U233" s="63" t="e">
        <f t="shared" si="116"/>
        <v>#DIV/0!</v>
      </c>
      <c r="V233" s="417" t="e">
        <f t="shared" si="116"/>
        <v>#DIV/0!</v>
      </c>
      <c r="W233" s="63" t="e">
        <f t="shared" si="116"/>
        <v>#DIV/0!</v>
      </c>
      <c r="X233" s="63">
        <f t="shared" si="116"/>
        <v>2.9999999636202119</v>
      </c>
      <c r="Y233" s="63" t="e">
        <f t="shared" si="116"/>
        <v>#DIV/0!</v>
      </c>
      <c r="Z233" s="63" t="e">
        <f t="shared" si="116"/>
        <v>#DIV/0!</v>
      </c>
      <c r="AA233" s="63" t="e">
        <f t="shared" si="116"/>
        <v>#DIV/0!</v>
      </c>
      <c r="AB233" s="64" t="e">
        <f t="shared" si="116"/>
        <v>#DIV/0!</v>
      </c>
      <c r="AC233" s="382"/>
      <c r="AD233" s="206"/>
      <c r="AE233" s="69"/>
      <c r="AF233" s="384"/>
      <c r="AG233" s="384"/>
      <c r="AH233" s="384"/>
      <c r="AI233" s="384"/>
      <c r="AJ233" s="384"/>
      <c r="AK233" s="384"/>
      <c r="AL233" s="384"/>
      <c r="AM233" s="384"/>
      <c r="AN233" s="384"/>
      <c r="AO233" s="384"/>
      <c r="AP233" s="384"/>
      <c r="AQ233" s="384"/>
      <c r="AR233" s="384"/>
      <c r="AS233" s="384"/>
      <c r="AT233" s="384"/>
      <c r="AU233" s="384"/>
      <c r="AV233" s="384"/>
      <c r="AW233" s="384"/>
      <c r="AX233" s="384"/>
      <c r="AY233" s="384"/>
      <c r="AZ233" s="384"/>
      <c r="BA233" s="384"/>
      <c r="BB233" s="384"/>
      <c r="BC233" s="384"/>
      <c r="BD233" s="384"/>
    </row>
    <row r="234" spans="1:56" ht="10.5" customHeight="1">
      <c r="A234" s="1413" t="s">
        <v>13</v>
      </c>
      <c r="B234" s="1495" t="s">
        <v>262</v>
      </c>
      <c r="C234" s="1265" t="s">
        <v>136</v>
      </c>
      <c r="D234" s="155" t="s">
        <v>34</v>
      </c>
      <c r="E234" s="98" t="s">
        <v>1009</v>
      </c>
      <c r="F234" s="98"/>
      <c r="G234" s="98"/>
      <c r="H234" s="513"/>
      <c r="I234" s="98"/>
      <c r="J234" s="98"/>
      <c r="K234" s="98"/>
      <c r="L234" s="98"/>
      <c r="M234" s="98"/>
      <c r="N234" s="513"/>
      <c r="O234" s="98"/>
      <c r="P234" s="98"/>
      <c r="Q234" s="98"/>
      <c r="R234" s="98"/>
      <c r="S234" s="98"/>
      <c r="T234" s="98"/>
      <c r="U234" s="98"/>
      <c r="V234" s="513"/>
      <c r="W234" s="98"/>
      <c r="X234" s="98"/>
      <c r="Y234" s="98"/>
      <c r="Z234" s="98"/>
      <c r="AA234" s="98"/>
      <c r="AB234" s="220"/>
      <c r="AC234" s="382"/>
      <c r="AD234" s="206"/>
      <c r="AE234" s="69"/>
      <c r="AF234" s="117"/>
      <c r="AG234" s="117"/>
      <c r="AH234" s="117"/>
      <c r="AI234" s="117"/>
      <c r="AJ234" s="117"/>
      <c r="AK234" s="117"/>
      <c r="AL234" s="117"/>
      <c r="AM234" s="117"/>
      <c r="AN234" s="117"/>
      <c r="AO234" s="117"/>
      <c r="AP234" s="117"/>
      <c r="AQ234" s="117"/>
      <c r="AR234" s="117"/>
      <c r="AS234" s="117"/>
      <c r="AT234" s="117"/>
      <c r="AU234" s="117"/>
      <c r="AV234" s="117"/>
      <c r="AW234" s="117"/>
      <c r="AX234" s="117"/>
      <c r="AY234" s="117"/>
      <c r="AZ234" s="117"/>
      <c r="BA234" s="117"/>
      <c r="BB234" s="117"/>
      <c r="BC234" s="117"/>
      <c r="BD234" s="117"/>
    </row>
    <row r="235" spans="1:56" ht="10.5" customHeight="1">
      <c r="A235" s="1358"/>
      <c r="B235" s="1364"/>
      <c r="C235" s="1265" t="s">
        <v>967</v>
      </c>
      <c r="D235" s="155" t="s">
        <v>126</v>
      </c>
      <c r="E235" s="73">
        <f>(AG235-AF235)*$AE235</f>
        <v>0</v>
      </c>
      <c r="F235" s="73">
        <f t="shared" ref="F235:Q235" si="117">(AH235-AG235)*$AE235</f>
        <v>7.199999949079938E-4</v>
      </c>
      <c r="G235" s="73">
        <f t="shared" si="117"/>
        <v>0</v>
      </c>
      <c r="H235" s="492">
        <f t="shared" si="117"/>
        <v>7.2000000800471759E-4</v>
      </c>
      <c r="I235" s="73">
        <f t="shared" si="117"/>
        <v>0</v>
      </c>
      <c r="J235" s="73">
        <f t="shared" si="117"/>
        <v>7.199999949079938E-4</v>
      </c>
      <c r="K235" s="73">
        <f t="shared" si="117"/>
        <v>0</v>
      </c>
      <c r="L235" s="73">
        <f t="shared" si="117"/>
        <v>0</v>
      </c>
      <c r="M235" s="73">
        <f t="shared" si="117"/>
        <v>7.2000000800471759E-4</v>
      </c>
      <c r="N235" s="492">
        <f t="shared" si="117"/>
        <v>0</v>
      </c>
      <c r="O235" s="73">
        <f t="shared" si="117"/>
        <v>7.199999949079938E-4</v>
      </c>
      <c r="P235" s="73">
        <f t="shared" si="117"/>
        <v>0</v>
      </c>
      <c r="Q235" s="73">
        <f t="shared" si="117"/>
        <v>0</v>
      </c>
      <c r="R235" s="73">
        <f>(AT235-AS235)*$AE235</f>
        <v>7.199999949079938E-4</v>
      </c>
      <c r="S235" s="73">
        <f t="shared" ref="S235:AB235" si="118">(AU235-AT235)*$AE235</f>
        <v>0</v>
      </c>
      <c r="T235" s="73">
        <f t="shared" si="118"/>
        <v>7.2000000800471759E-4</v>
      </c>
      <c r="U235" s="73">
        <f t="shared" si="118"/>
        <v>0</v>
      </c>
      <c r="V235" s="492">
        <f t="shared" si="118"/>
        <v>0</v>
      </c>
      <c r="W235" s="73">
        <f t="shared" si="118"/>
        <v>7.199999949079938E-4</v>
      </c>
      <c r="X235" s="73">
        <f t="shared" si="118"/>
        <v>0</v>
      </c>
      <c r="Y235" s="73">
        <f t="shared" si="118"/>
        <v>7.199999949079938E-4</v>
      </c>
      <c r="Z235" s="73">
        <f t="shared" si="118"/>
        <v>0</v>
      </c>
      <c r="AA235" s="73">
        <f t="shared" si="118"/>
        <v>0</v>
      </c>
      <c r="AB235" s="74">
        <f t="shared" si="118"/>
        <v>7.2000000800471759E-4</v>
      </c>
      <c r="AC235" s="58">
        <f>(BD235-AF235)*AE235</f>
        <v>7.2000000014668334E-3</v>
      </c>
      <c r="AD235" s="61">
        <f>(BD236-AF236)*AE235</f>
        <v>0.12024000000092201</v>
      </c>
      <c r="AE235" s="69">
        <v>7.2</v>
      </c>
      <c r="AF235" s="1170">
        <v>12295.467199999999</v>
      </c>
      <c r="AG235" s="1170">
        <v>12295.467199999999</v>
      </c>
      <c r="AH235" s="1216">
        <v>12295.467299999998</v>
      </c>
      <c r="AI235" s="1170">
        <v>12295.467299999998</v>
      </c>
      <c r="AJ235" s="1170">
        <v>12295.4674</v>
      </c>
      <c r="AK235" s="1170">
        <v>12295.4674</v>
      </c>
      <c r="AL235" s="1170">
        <v>12295.467499999999</v>
      </c>
      <c r="AM235" s="1170">
        <v>12295.467499999999</v>
      </c>
      <c r="AN235" s="1170">
        <v>12295.467499999999</v>
      </c>
      <c r="AO235" s="1170">
        <v>12295.4676</v>
      </c>
      <c r="AP235" s="1170">
        <v>12295.4676</v>
      </c>
      <c r="AQ235" s="1170">
        <v>12295.467699999999</v>
      </c>
      <c r="AR235" s="1170">
        <v>12295.467699999999</v>
      </c>
      <c r="AS235" s="1170">
        <v>12295.467699999999</v>
      </c>
      <c r="AT235" s="1170">
        <v>12295.467799999999</v>
      </c>
      <c r="AU235" s="1170">
        <v>12295.467799999999</v>
      </c>
      <c r="AV235" s="1170">
        <v>12295.4679</v>
      </c>
      <c r="AW235" s="1170">
        <v>12295.4679</v>
      </c>
      <c r="AX235" s="1170">
        <v>12295.4679</v>
      </c>
      <c r="AY235" s="1170">
        <v>12295.467999999999</v>
      </c>
      <c r="AZ235" s="1170">
        <v>12295.467999999999</v>
      </c>
      <c r="BA235" s="1170">
        <v>12295.468099999998</v>
      </c>
      <c r="BB235" s="1170">
        <v>12295.468099999998</v>
      </c>
      <c r="BC235" s="1170">
        <v>12295.468099999998</v>
      </c>
      <c r="BD235" s="1170">
        <v>12295.468199999999</v>
      </c>
    </row>
    <row r="236" spans="1:56" ht="10.5" customHeight="1">
      <c r="A236" s="1358"/>
      <c r="B236" s="1364"/>
      <c r="C236" s="1265" t="s">
        <v>967</v>
      </c>
      <c r="D236" s="155" t="s">
        <v>127</v>
      </c>
      <c r="E236" s="73">
        <f>(AG236-AF236)*$AE235</f>
        <v>5.0400000036461279E-3</v>
      </c>
      <c r="F236" s="59">
        <f t="shared" ref="F236:Q236" si="119">(AH236-AG236)*$AE235</f>
        <v>5.0399999905494045E-3</v>
      </c>
      <c r="G236" s="59">
        <f t="shared" si="119"/>
        <v>5.0400000036461279E-3</v>
      </c>
      <c r="H236" s="383">
        <f t="shared" si="119"/>
        <v>5.0400000036461279E-3</v>
      </c>
      <c r="I236" s="59">
        <f t="shared" si="119"/>
        <v>5.0400000036461279E-3</v>
      </c>
      <c r="J236" s="59">
        <f t="shared" si="119"/>
        <v>4.3199999956414102E-3</v>
      </c>
      <c r="K236" s="59">
        <f t="shared" si="119"/>
        <v>5.0400000036461279E-3</v>
      </c>
      <c r="L236" s="59">
        <f t="shared" si="119"/>
        <v>5.0399999905494045E-3</v>
      </c>
      <c r="M236" s="59">
        <f t="shared" si="119"/>
        <v>5.0400000036461279E-3</v>
      </c>
      <c r="N236" s="383">
        <f t="shared" si="119"/>
        <v>5.0400000036461279E-3</v>
      </c>
      <c r="O236" s="59">
        <f t="shared" si="119"/>
        <v>5.0400000036461279E-3</v>
      </c>
      <c r="P236" s="59">
        <f t="shared" si="119"/>
        <v>5.0399999905494045E-3</v>
      </c>
      <c r="Q236" s="59">
        <f t="shared" si="119"/>
        <v>5.0400000036461279E-3</v>
      </c>
      <c r="R236" s="59">
        <f>(AT236-AS236)*$AE235</f>
        <v>5.0400000036461279E-3</v>
      </c>
      <c r="S236" s="59">
        <f t="shared" ref="S236:AB236" si="120">(AU236-AT236)*$AE235</f>
        <v>4.3199999956414102E-3</v>
      </c>
      <c r="T236" s="59">
        <f t="shared" si="120"/>
        <v>5.0400000036461279E-3</v>
      </c>
      <c r="U236" s="59">
        <f t="shared" si="120"/>
        <v>5.0399999905494045E-3</v>
      </c>
      <c r="V236" s="383">
        <f t="shared" si="120"/>
        <v>5.0400000036461279E-3</v>
      </c>
      <c r="W236" s="59">
        <f t="shared" si="120"/>
        <v>5.0400000036461279E-3</v>
      </c>
      <c r="X236" s="59">
        <f t="shared" si="120"/>
        <v>5.0400000036461279E-3</v>
      </c>
      <c r="Y236" s="59">
        <f t="shared" si="120"/>
        <v>5.0399999905494045E-3</v>
      </c>
      <c r="Z236" s="59">
        <f t="shared" si="120"/>
        <v>5.0400000036461279E-3</v>
      </c>
      <c r="AA236" s="59">
        <f t="shared" si="120"/>
        <v>5.7599999985541222E-3</v>
      </c>
      <c r="AB236" s="60">
        <f t="shared" si="120"/>
        <v>5.0400000036461279E-3</v>
      </c>
      <c r="AC236" s="58"/>
      <c r="AD236" s="61"/>
      <c r="AE236" s="69"/>
      <c r="AF236" s="1080">
        <v>8759.9030999999995</v>
      </c>
      <c r="AG236" s="1080">
        <v>8759.9038</v>
      </c>
      <c r="AH236" s="1081">
        <v>8759.9044999999987</v>
      </c>
      <c r="AI236" s="1080">
        <v>8759.9051999999992</v>
      </c>
      <c r="AJ236" s="1080">
        <v>8759.9058999999997</v>
      </c>
      <c r="AK236" s="1080">
        <v>8759.9066000000003</v>
      </c>
      <c r="AL236" s="1080">
        <v>8759.9071999999996</v>
      </c>
      <c r="AM236" s="1080">
        <v>8759.9079000000002</v>
      </c>
      <c r="AN236" s="1080">
        <v>8759.9085999999988</v>
      </c>
      <c r="AO236" s="1080">
        <v>8759.9092999999993</v>
      </c>
      <c r="AP236" s="1080">
        <v>8759.91</v>
      </c>
      <c r="AQ236" s="1080">
        <v>8759.9107000000004</v>
      </c>
      <c r="AR236" s="1080">
        <v>8759.911399999999</v>
      </c>
      <c r="AS236" s="1080">
        <v>8759.9120999999996</v>
      </c>
      <c r="AT236" s="1080">
        <v>8759.9128000000001</v>
      </c>
      <c r="AU236" s="1080">
        <v>8759.9133999999995</v>
      </c>
      <c r="AV236" s="1080">
        <v>8759.9141</v>
      </c>
      <c r="AW236" s="1080">
        <v>8759.9147999999986</v>
      </c>
      <c r="AX236" s="1080">
        <v>8759.9154999999992</v>
      </c>
      <c r="AY236" s="1080">
        <v>8759.9161999999997</v>
      </c>
      <c r="AZ236" s="1080">
        <v>8759.9169000000002</v>
      </c>
      <c r="BA236" s="1080">
        <v>8759.9175999999989</v>
      </c>
      <c r="BB236" s="1080">
        <v>8759.9182999999994</v>
      </c>
      <c r="BC236" s="1080">
        <v>8759.9190999999992</v>
      </c>
      <c r="BD236" s="1080">
        <v>8759.9197999999997</v>
      </c>
    </row>
    <row r="237" spans="1:56" ht="10.5" customHeight="1" thickBot="1">
      <c r="A237" s="1432"/>
      <c r="B237" s="1496"/>
      <c r="C237" s="312"/>
      <c r="D237" s="271" t="s">
        <v>42</v>
      </c>
      <c r="E237" s="63" t="e">
        <f t="shared" ref="E237:AB237" si="121">E236/E235</f>
        <v>#DIV/0!</v>
      </c>
      <c r="F237" s="63">
        <f t="shared" si="121"/>
        <v>7.000000036379789</v>
      </c>
      <c r="G237" s="63" t="e">
        <f t="shared" si="121"/>
        <v>#DIV/0!</v>
      </c>
      <c r="H237" s="417">
        <f t="shared" si="121"/>
        <v>6.9999999272404239</v>
      </c>
      <c r="I237" s="63" t="e">
        <f t="shared" si="121"/>
        <v>#DIV/0!</v>
      </c>
      <c r="J237" s="63">
        <f t="shared" si="121"/>
        <v>6.0000000363797881</v>
      </c>
      <c r="K237" s="63" t="e">
        <f t="shared" si="121"/>
        <v>#DIV/0!</v>
      </c>
      <c r="L237" s="63" t="e">
        <f t="shared" si="121"/>
        <v>#DIV/0!</v>
      </c>
      <c r="M237" s="63">
        <f t="shared" si="121"/>
        <v>6.9999999272404239</v>
      </c>
      <c r="N237" s="417" t="e">
        <f t="shared" si="121"/>
        <v>#DIV/0!</v>
      </c>
      <c r="O237" s="63">
        <f>O236/O235</f>
        <v>7.000000054569683</v>
      </c>
      <c r="P237" s="63" t="e">
        <f t="shared" si="121"/>
        <v>#DIV/0!</v>
      </c>
      <c r="Q237" s="63" t="e">
        <f t="shared" si="121"/>
        <v>#DIV/0!</v>
      </c>
      <c r="R237" s="63">
        <f t="shared" si="121"/>
        <v>7.000000054569683</v>
      </c>
      <c r="S237" s="63" t="e">
        <f t="shared" si="121"/>
        <v>#DIV/0!</v>
      </c>
      <c r="T237" s="63">
        <f t="shared" si="121"/>
        <v>6.9999999272404239</v>
      </c>
      <c r="U237" s="63" t="e">
        <f t="shared" si="121"/>
        <v>#DIV/0!</v>
      </c>
      <c r="V237" s="417" t="e">
        <f t="shared" si="121"/>
        <v>#DIV/0!</v>
      </c>
      <c r="W237" s="63">
        <f t="shared" si="121"/>
        <v>7.000000054569683</v>
      </c>
      <c r="X237" s="63" t="e">
        <f t="shared" si="121"/>
        <v>#DIV/0!</v>
      </c>
      <c r="Y237" s="63">
        <f t="shared" si="121"/>
        <v>7.000000036379789</v>
      </c>
      <c r="Z237" s="63" t="e">
        <f t="shared" si="121"/>
        <v>#DIV/0!</v>
      </c>
      <c r="AA237" s="63" t="e">
        <f t="shared" si="121"/>
        <v>#DIV/0!</v>
      </c>
      <c r="AB237" s="64">
        <f t="shared" si="121"/>
        <v>6.9999999272404239</v>
      </c>
      <c r="AC237" s="382"/>
      <c r="AD237" s="206"/>
      <c r="AE237" s="69"/>
      <c r="AF237" s="384"/>
      <c r="AG237" s="384"/>
      <c r="AH237" s="384"/>
      <c r="AI237" s="384"/>
      <c r="AJ237" s="384"/>
      <c r="AK237" s="384"/>
      <c r="AL237" s="384"/>
      <c r="AM237" s="384"/>
      <c r="AN237" s="384"/>
      <c r="AO237" s="384"/>
      <c r="AP237" s="384"/>
      <c r="AQ237" s="384"/>
      <c r="AR237" s="384"/>
      <c r="AS237" s="384"/>
      <c r="AT237" s="384"/>
      <c r="AU237" s="384"/>
      <c r="AV237" s="384"/>
      <c r="AW237" s="384"/>
      <c r="AX237" s="384"/>
      <c r="AY237" s="384"/>
      <c r="AZ237" s="384"/>
      <c r="BA237" s="384"/>
      <c r="BB237" s="384"/>
      <c r="BC237" s="384"/>
      <c r="BD237" s="384"/>
    </row>
    <row r="238" spans="1:56" ht="10.5" customHeight="1">
      <c r="A238" s="999" t="s">
        <v>474</v>
      </c>
      <c r="B238" s="75"/>
      <c r="C238" s="629"/>
      <c r="D238" s="159"/>
      <c r="E238" s="237">
        <f t="shared" ref="E238:AB238" si="122">E223+E227+E231+E235</f>
        <v>7.2144000000116648</v>
      </c>
      <c r="F238" s="237">
        <f t="shared" si="122"/>
        <v>6.6511199999789827</v>
      </c>
      <c r="G238" s="237">
        <f t="shared" si="122"/>
        <v>7.3375200000271432</v>
      </c>
      <c r="H238" s="237">
        <f t="shared" si="122"/>
        <v>7.1455199999880277</v>
      </c>
      <c r="I238" s="237">
        <f t="shared" si="122"/>
        <v>7.579200000007404</v>
      </c>
      <c r="J238" s="237">
        <f t="shared" si="122"/>
        <v>7.5511199999877139</v>
      </c>
      <c r="K238" s="237">
        <f t="shared" si="122"/>
        <v>7.4352000000217231</v>
      </c>
      <c r="L238" s="237">
        <f t="shared" si="122"/>
        <v>7.3895999999949709</v>
      </c>
      <c r="M238" s="237">
        <f t="shared" si="122"/>
        <v>7.8055199999915201</v>
      </c>
      <c r="N238" s="1324">
        <f t="shared" si="122"/>
        <v>7.8264000000053784</v>
      </c>
      <c r="O238" s="237">
        <f t="shared" si="122"/>
        <v>6.6415200000032204</v>
      </c>
      <c r="P238" s="237">
        <f t="shared" si="122"/>
        <v>6.3647999999957392</v>
      </c>
      <c r="Q238" s="237">
        <f t="shared" si="122"/>
        <v>7.0104000000137603</v>
      </c>
      <c r="R238" s="237">
        <f t="shared" si="122"/>
        <v>7.0910399999542282</v>
      </c>
      <c r="S238" s="237">
        <f t="shared" si="122"/>
        <v>7.2144000000116648</v>
      </c>
      <c r="T238" s="237">
        <f t="shared" si="122"/>
        <v>6.9223199999949427</v>
      </c>
      <c r="U238" s="237">
        <f t="shared" si="122"/>
        <v>7.1880000000237487</v>
      </c>
      <c r="V238" s="237">
        <f t="shared" si="122"/>
        <v>7.4015999999974156</v>
      </c>
      <c r="W238" s="237">
        <f t="shared" si="122"/>
        <v>7.3471199999898094</v>
      </c>
      <c r="X238" s="237">
        <f t="shared" si="122"/>
        <v>7.0279199999902628</v>
      </c>
      <c r="Y238" s="237">
        <f t="shared" si="122"/>
        <v>5.9887199999924636</v>
      </c>
      <c r="Z238" s="237">
        <f t="shared" si="122"/>
        <v>6.8256000000110362</v>
      </c>
      <c r="AA238" s="237">
        <f t="shared" si="122"/>
        <v>7.4616000000096392</v>
      </c>
      <c r="AB238" s="238">
        <f t="shared" si="122"/>
        <v>7.0951199999952221</v>
      </c>
      <c r="AC238" s="384"/>
      <c r="AD238" s="384"/>
      <c r="AE238" s="118"/>
      <c r="AF238" s="384"/>
      <c r="AG238" s="384"/>
      <c r="AH238" s="384"/>
      <c r="AI238" s="384"/>
      <c r="AJ238" s="384"/>
      <c r="AK238" s="384"/>
      <c r="AL238" s="384"/>
      <c r="AM238" s="384"/>
      <c r="AN238" s="384"/>
      <c r="AO238" s="384"/>
      <c r="AP238" s="384"/>
      <c r="AQ238" s="384"/>
      <c r="AR238" s="384"/>
      <c r="AS238" s="384"/>
      <c r="AT238" s="384"/>
      <c r="AU238" s="384"/>
      <c r="AV238" s="384"/>
      <c r="AW238" s="384"/>
      <c r="AX238" s="384"/>
      <c r="AY238" s="384"/>
      <c r="AZ238" s="384"/>
      <c r="BA238" s="384"/>
      <c r="BB238" s="384"/>
      <c r="BC238" s="384"/>
      <c r="BD238" s="384"/>
    </row>
    <row r="239" spans="1:56" ht="10.5" customHeight="1">
      <c r="A239" s="997" t="s">
        <v>475</v>
      </c>
      <c r="B239" s="80"/>
      <c r="C239" s="634"/>
      <c r="D239" s="160"/>
      <c r="E239" s="239">
        <f t="shared" ref="E239:AB239" si="123">E224+E228+E232+E236</f>
        <v>5.776799999993818</v>
      </c>
      <c r="F239" s="239">
        <f t="shared" si="123"/>
        <v>5.0591999999916872</v>
      </c>
      <c r="G239" s="239">
        <f t="shared" si="123"/>
        <v>6.0199200000119166</v>
      </c>
      <c r="H239" s="239">
        <f t="shared" si="123"/>
        <v>5.4208800000007615</v>
      </c>
      <c r="I239" s="239">
        <f t="shared" si="123"/>
        <v>5.8800000000061114</v>
      </c>
      <c r="J239" s="239">
        <f t="shared" si="123"/>
        <v>5.9255999999979396</v>
      </c>
      <c r="K239" s="239">
        <f t="shared" si="123"/>
        <v>5.6975999999995111</v>
      </c>
      <c r="L239" s="239">
        <f t="shared" si="123"/>
        <v>5.5296000000045744</v>
      </c>
      <c r="M239" s="239">
        <f t="shared" si="123"/>
        <v>6.0335999999893826</v>
      </c>
      <c r="N239" s="1325">
        <f t="shared" si="123"/>
        <v>6.2712000000115946</v>
      </c>
      <c r="O239" s="239">
        <f t="shared" si="123"/>
        <v>4.6103999999919321</v>
      </c>
      <c r="P239" s="239">
        <f t="shared" si="123"/>
        <v>4.3151999999929096</v>
      </c>
      <c r="Q239" s="239">
        <f t="shared" si="123"/>
        <v>4.7712000000246917</v>
      </c>
      <c r="R239" s="239">
        <f t="shared" si="123"/>
        <v>5.0087999999901509</v>
      </c>
      <c r="S239" s="239">
        <f t="shared" si="123"/>
        <v>5.2576799999849753</v>
      </c>
      <c r="T239" s="239">
        <f t="shared" si="123"/>
        <v>5.0592000000047843</v>
      </c>
      <c r="U239" s="239">
        <f t="shared" si="123"/>
        <v>5.5151999999972752</v>
      </c>
      <c r="V239" s="239">
        <f t="shared" si="123"/>
        <v>5.7480000000010474</v>
      </c>
      <c r="W239" s="239">
        <f t="shared" si="123"/>
        <v>5.6527200000113229</v>
      </c>
      <c r="X239" s="239">
        <f t="shared" si="123"/>
        <v>5.1240000000048891</v>
      </c>
      <c r="Y239" s="239">
        <f t="shared" si="123"/>
        <v>3.7447199999805889</v>
      </c>
      <c r="Z239" s="239">
        <f t="shared" si="123"/>
        <v>4.9824000000022348</v>
      </c>
      <c r="AA239" s="239">
        <f t="shared" si="123"/>
        <v>5.9568000000086618</v>
      </c>
      <c r="AB239" s="240">
        <f t="shared" si="123"/>
        <v>5.474399999993329</v>
      </c>
      <c r="AC239" s="384"/>
      <c r="AD239" s="384"/>
      <c r="AE239" s="118"/>
      <c r="AF239" s="384"/>
      <c r="AG239" s="384"/>
      <c r="AH239" s="384"/>
      <c r="AI239" s="384"/>
      <c r="AJ239" s="384"/>
      <c r="AK239" s="384"/>
      <c r="AL239" s="384"/>
      <c r="AM239" s="384"/>
      <c r="AN239" s="384"/>
      <c r="AO239" s="384"/>
      <c r="AP239" s="384"/>
      <c r="AQ239" s="384"/>
      <c r="AR239" s="384"/>
      <c r="AS239" s="384"/>
      <c r="AT239" s="384"/>
      <c r="AU239" s="384"/>
      <c r="AV239" s="384"/>
      <c r="AW239" s="384"/>
      <c r="AX239" s="384"/>
      <c r="AY239" s="384"/>
      <c r="AZ239" s="384"/>
      <c r="BA239" s="384"/>
      <c r="BB239" s="384"/>
      <c r="BC239" s="384"/>
      <c r="BD239" s="384"/>
    </row>
    <row r="240" spans="1:56" ht="10.5" customHeight="1" thickBot="1">
      <c r="A240" s="495" t="s">
        <v>476</v>
      </c>
      <c r="B240" s="496"/>
      <c r="C240" s="637"/>
      <c r="D240" s="497"/>
      <c r="E240" s="521">
        <f>SQRT(E239*E239+E238*E238)</f>
        <v>9.2422392092012462</v>
      </c>
      <c r="F240" s="521">
        <f t="shared" ref="F240:AB240" si="124">SQRT(F239*F239+F238*F238)</f>
        <v>8.356608276928883</v>
      </c>
      <c r="G240" s="521">
        <f t="shared" si="124"/>
        <v>9.4909765860706781</v>
      </c>
      <c r="H240" s="521">
        <f t="shared" si="124"/>
        <v>8.9690799999017266</v>
      </c>
      <c r="I240" s="521">
        <f t="shared" si="124"/>
        <v>9.5926363758970918</v>
      </c>
      <c r="J240" s="521">
        <f t="shared" si="124"/>
        <v>9.5985492973777049</v>
      </c>
      <c r="K240" s="521">
        <f t="shared" si="124"/>
        <v>9.3672218293535376</v>
      </c>
      <c r="L240" s="521">
        <f t="shared" si="124"/>
        <v>9.2294455044697159</v>
      </c>
      <c r="M240" s="521">
        <f t="shared" si="124"/>
        <v>9.8656206814441987</v>
      </c>
      <c r="N240" s="1329">
        <f t="shared" si="124"/>
        <v>10.028982321264188</v>
      </c>
      <c r="O240" s="521">
        <f t="shared" si="124"/>
        <v>8.084898024735276</v>
      </c>
      <c r="P240" s="521">
        <f t="shared" si="124"/>
        <v>7.6897093625106905</v>
      </c>
      <c r="Q240" s="521">
        <f t="shared" si="124"/>
        <v>8.4799798113219911</v>
      </c>
      <c r="R240" s="521">
        <f t="shared" si="124"/>
        <v>8.6816430311809185</v>
      </c>
      <c r="S240" s="521">
        <f t="shared" si="124"/>
        <v>8.9269684855728215</v>
      </c>
      <c r="T240" s="521">
        <f t="shared" si="124"/>
        <v>8.574031655083763</v>
      </c>
      <c r="U240" s="521">
        <f t="shared" si="124"/>
        <v>9.0600648474672276</v>
      </c>
      <c r="V240" s="521">
        <f t="shared" si="124"/>
        <v>9.3714025929939524</v>
      </c>
      <c r="W240" s="521">
        <f>SQRT(W239*W239+W238*W238)</f>
        <v>9.2700278151027291</v>
      </c>
      <c r="X240" s="521">
        <f t="shared" si="124"/>
        <v>8.6975304268690685</v>
      </c>
      <c r="Y240" s="521">
        <f t="shared" si="124"/>
        <v>7.063122193234685</v>
      </c>
      <c r="Z240" s="521">
        <f t="shared" si="124"/>
        <v>8.4506286819486345</v>
      </c>
      <c r="AA240" s="521">
        <f t="shared" si="124"/>
        <v>9.5477191412529017</v>
      </c>
      <c r="AB240" s="522">
        <f t="shared" si="124"/>
        <v>8.9615725837745224</v>
      </c>
      <c r="AC240" s="384"/>
      <c r="AD240" s="384"/>
      <c r="AE240" s="118"/>
      <c r="AF240" s="384"/>
      <c r="AG240" s="384"/>
      <c r="AH240" s="384"/>
      <c r="AI240" s="384"/>
      <c r="AJ240" s="384"/>
      <c r="AK240" s="384"/>
      <c r="AL240" s="384"/>
      <c r="AM240" s="384"/>
      <c r="AN240" s="384"/>
      <c r="AO240" s="384"/>
      <c r="AP240" s="384"/>
      <c r="AQ240" s="384"/>
      <c r="AR240" s="384"/>
      <c r="AS240" s="384"/>
      <c r="AT240" s="384"/>
      <c r="AU240" s="384"/>
      <c r="AV240" s="384"/>
      <c r="AW240" s="384"/>
      <c r="AX240" s="384"/>
      <c r="AY240" s="384"/>
      <c r="AZ240" s="384"/>
      <c r="BA240" s="384"/>
      <c r="BB240" s="384"/>
      <c r="BC240" s="384"/>
      <c r="BD240" s="384"/>
    </row>
    <row r="241" spans="1:81" ht="10.5" customHeight="1">
      <c r="A241" s="1135"/>
      <c r="B241" s="1133" t="s">
        <v>263</v>
      </c>
      <c r="C241" s="1264" t="s">
        <v>137</v>
      </c>
      <c r="D241" s="1266" t="s">
        <v>37</v>
      </c>
      <c r="E241" s="88">
        <f t="shared" ref="E241:T242" si="125">(AG241-AF241)*$AE241</f>
        <v>3.999999999996362</v>
      </c>
      <c r="F241" s="88">
        <f t="shared" si="125"/>
        <v>3.999999999996362</v>
      </c>
      <c r="G241" s="88">
        <f t="shared" si="125"/>
        <v>3.999999999996362</v>
      </c>
      <c r="H241" s="448">
        <f t="shared" si="125"/>
        <v>3.999999999996362</v>
      </c>
      <c r="I241" s="88">
        <f t="shared" si="125"/>
        <v>3.999999999996362</v>
      </c>
      <c r="J241" s="88">
        <f t="shared" si="125"/>
        <v>3.999999999996362</v>
      </c>
      <c r="K241" s="88">
        <f t="shared" si="125"/>
        <v>3.999999999996362</v>
      </c>
      <c r="L241" s="88">
        <f t="shared" si="125"/>
        <v>3.999999999996362</v>
      </c>
      <c r="M241" s="88">
        <f t="shared" si="125"/>
        <v>3.999999999996362</v>
      </c>
      <c r="N241" s="448">
        <f t="shared" si="125"/>
        <v>3.999999999996362</v>
      </c>
      <c r="O241" s="88">
        <f t="shared" si="125"/>
        <v>3.999999999996362</v>
      </c>
      <c r="P241" s="88">
        <f t="shared" si="125"/>
        <v>3.999999999996362</v>
      </c>
      <c r="Q241" s="88">
        <f t="shared" si="125"/>
        <v>3.999999999996362</v>
      </c>
      <c r="R241" s="88">
        <f t="shared" si="125"/>
        <v>3.999999999996362</v>
      </c>
      <c r="S241" s="88">
        <f t="shared" si="125"/>
        <v>3.999999999996362</v>
      </c>
      <c r="T241" s="88">
        <f t="shared" si="125"/>
        <v>3.999999999996362</v>
      </c>
      <c r="U241" s="88">
        <f t="shared" ref="U241:AB242" si="126">(AW241-AV241)*$AE241</f>
        <v>3.999999999996362</v>
      </c>
      <c r="V241" s="448">
        <f t="shared" si="126"/>
        <v>3.999999999996362</v>
      </c>
      <c r="W241" s="88">
        <f t="shared" si="126"/>
        <v>3.999999999996362</v>
      </c>
      <c r="X241" s="88">
        <f t="shared" si="126"/>
        <v>3.999999999996362</v>
      </c>
      <c r="Y241" s="88">
        <f t="shared" si="126"/>
        <v>3.999999999996362</v>
      </c>
      <c r="Z241" s="88">
        <f t="shared" si="126"/>
        <v>3.999999999996362</v>
      </c>
      <c r="AA241" s="88">
        <f t="shared" si="126"/>
        <v>3.999999999996362</v>
      </c>
      <c r="AB241" s="89">
        <f t="shared" si="126"/>
        <v>3.999999999996362</v>
      </c>
      <c r="AC241" s="523">
        <f>(BD241-AF241)*AE241</f>
        <v>95.999999999912689</v>
      </c>
      <c r="AD241" s="523"/>
      <c r="AE241" s="121">
        <v>40</v>
      </c>
      <c r="AF241" s="384">
        <v>2546.73</v>
      </c>
      <c r="AG241" s="384">
        <v>2546.83</v>
      </c>
      <c r="AH241" s="384">
        <v>2546.9299999999998</v>
      </c>
      <c r="AI241" s="384">
        <v>2547.0299999999997</v>
      </c>
      <c r="AJ241" s="384">
        <v>2547.1299999999997</v>
      </c>
      <c r="AK241" s="384">
        <v>2547.2299999999996</v>
      </c>
      <c r="AL241" s="384">
        <v>2547.3299999999995</v>
      </c>
      <c r="AM241" s="384">
        <v>2547.4299999999994</v>
      </c>
      <c r="AN241" s="384">
        <v>2547.5299999999993</v>
      </c>
      <c r="AO241" s="384">
        <v>2547.6299999999992</v>
      </c>
      <c r="AP241" s="384">
        <v>2547.7299999999991</v>
      </c>
      <c r="AQ241" s="384">
        <v>2547.829999999999</v>
      </c>
      <c r="AR241" s="384">
        <v>2547.9299999999989</v>
      </c>
      <c r="AS241" s="384">
        <v>2548.0299999999988</v>
      </c>
      <c r="AT241" s="384">
        <v>2548.1299999999987</v>
      </c>
      <c r="AU241" s="384">
        <v>2548.2299999999987</v>
      </c>
      <c r="AV241" s="384">
        <v>2548.3299999999986</v>
      </c>
      <c r="AW241" s="384">
        <v>2548.4299999999985</v>
      </c>
      <c r="AX241" s="384">
        <v>2548.5299999999984</v>
      </c>
      <c r="AY241" s="384">
        <v>2548.6299999999983</v>
      </c>
      <c r="AZ241" s="384">
        <v>2548.7299999999982</v>
      </c>
      <c r="BA241" s="384">
        <v>2548.8299999999981</v>
      </c>
      <c r="BB241" s="384">
        <v>2548.929999999998</v>
      </c>
      <c r="BC241" s="384">
        <v>2549.0299999999979</v>
      </c>
      <c r="BD241" s="384">
        <v>2549.1299999999978</v>
      </c>
    </row>
    <row r="242" spans="1:81" ht="10.5" customHeight="1" thickBot="1">
      <c r="A242" s="1136"/>
      <c r="B242" s="1134" t="s">
        <v>264</v>
      </c>
      <c r="C242" s="312" t="s">
        <v>137</v>
      </c>
      <c r="D242" s="271" t="s">
        <v>37</v>
      </c>
      <c r="E242" s="166">
        <f>(AG242-AF242)*$AE242</f>
        <v>8.3999999999650754</v>
      </c>
      <c r="F242" s="166">
        <f t="shared" si="125"/>
        <v>8.3999999999650754</v>
      </c>
      <c r="G242" s="166">
        <f t="shared" si="125"/>
        <v>8.3999999999650754</v>
      </c>
      <c r="H242" s="449">
        <f t="shared" si="125"/>
        <v>8.3999999999650754</v>
      </c>
      <c r="I242" s="166">
        <f t="shared" si="125"/>
        <v>8.3999999999650754</v>
      </c>
      <c r="J242" s="166">
        <f t="shared" si="125"/>
        <v>8.4000000001833541</v>
      </c>
      <c r="K242" s="166">
        <f t="shared" si="125"/>
        <v>8.3999999999650754</v>
      </c>
      <c r="L242" s="166">
        <f t="shared" si="125"/>
        <v>8.400000000037835</v>
      </c>
      <c r="M242" s="166">
        <f t="shared" si="125"/>
        <v>8.3999999999650754</v>
      </c>
      <c r="N242" s="449">
        <f t="shared" si="125"/>
        <v>8.400000000037835</v>
      </c>
      <c r="O242" s="166">
        <f t="shared" si="125"/>
        <v>8.3999999999650754</v>
      </c>
      <c r="P242" s="166">
        <f t="shared" si="125"/>
        <v>8.400000000037835</v>
      </c>
      <c r="Q242" s="166">
        <f t="shared" si="125"/>
        <v>8.3999999999650754</v>
      </c>
      <c r="R242" s="166">
        <f t="shared" si="125"/>
        <v>8.400000000037835</v>
      </c>
      <c r="S242" s="166">
        <f t="shared" si="125"/>
        <v>8.3999999999650754</v>
      </c>
      <c r="T242" s="166">
        <f t="shared" si="125"/>
        <v>8.400000000037835</v>
      </c>
      <c r="U242" s="166">
        <f t="shared" si="126"/>
        <v>8.3999999999650754</v>
      </c>
      <c r="V242" s="449">
        <f t="shared" si="126"/>
        <v>8.400000000037835</v>
      </c>
      <c r="W242" s="166">
        <f t="shared" si="126"/>
        <v>8.3999999999650754</v>
      </c>
      <c r="X242" s="166">
        <f t="shared" si="126"/>
        <v>8.400000000037835</v>
      </c>
      <c r="Y242" s="166">
        <f t="shared" si="126"/>
        <v>8.3999999999650754</v>
      </c>
      <c r="Z242" s="166">
        <f t="shared" si="126"/>
        <v>8.400000000037835</v>
      </c>
      <c r="AA242" s="166">
        <f t="shared" si="126"/>
        <v>8.3999999999650754</v>
      </c>
      <c r="AB242" s="167">
        <f t="shared" si="126"/>
        <v>8.400000000037835</v>
      </c>
      <c r="AC242" s="119">
        <f>(BD242-AF242)*AE242</f>
        <v>201.60000000003492</v>
      </c>
      <c r="AD242" s="119"/>
      <c r="AE242" s="120">
        <v>40</v>
      </c>
      <c r="AF242" s="384">
        <v>8278.75</v>
      </c>
      <c r="AG242" s="384">
        <v>8278.9599999999991</v>
      </c>
      <c r="AH242" s="384">
        <v>8279.1699999999983</v>
      </c>
      <c r="AI242" s="384">
        <v>8279.3799999999974</v>
      </c>
      <c r="AJ242" s="384">
        <v>8279.5899999999965</v>
      </c>
      <c r="AK242" s="384">
        <v>8279.7999999999956</v>
      </c>
      <c r="AL242" s="384">
        <v>8280.01</v>
      </c>
      <c r="AM242" s="384">
        <v>8280.2199999999993</v>
      </c>
      <c r="AN242" s="384">
        <v>8280.43</v>
      </c>
      <c r="AO242" s="384">
        <v>8280.64</v>
      </c>
      <c r="AP242" s="384">
        <v>8280.85</v>
      </c>
      <c r="AQ242" s="384">
        <v>8281.06</v>
      </c>
      <c r="AR242" s="384">
        <v>8281.27</v>
      </c>
      <c r="AS242" s="384">
        <v>8281.48</v>
      </c>
      <c r="AT242" s="384">
        <v>8281.69</v>
      </c>
      <c r="AU242" s="384">
        <v>8281.9</v>
      </c>
      <c r="AV242" s="384">
        <v>8282.11</v>
      </c>
      <c r="AW242" s="384">
        <v>8282.32</v>
      </c>
      <c r="AX242" s="384">
        <v>8282.5300000000007</v>
      </c>
      <c r="AY242" s="384">
        <v>8282.74</v>
      </c>
      <c r="AZ242" s="384">
        <v>8282.9500000000007</v>
      </c>
      <c r="BA242" s="384">
        <v>8283.16</v>
      </c>
      <c r="BB242" s="384">
        <v>8283.3700000000008</v>
      </c>
      <c r="BC242" s="384">
        <v>8283.58</v>
      </c>
      <c r="BD242" s="384">
        <v>8283.7900000000009</v>
      </c>
    </row>
    <row r="243" spans="1:81" s="1" customFormat="1" ht="10.5" customHeight="1" thickBot="1">
      <c r="A243" s="658" t="s">
        <v>107</v>
      </c>
      <c r="B243" s="1189"/>
      <c r="C243" s="923"/>
      <c r="D243" s="185"/>
      <c r="E243" s="185">
        <v>1</v>
      </c>
      <c r="F243" s="185">
        <v>2</v>
      </c>
      <c r="G243" s="185">
        <v>3</v>
      </c>
      <c r="H243" s="415">
        <v>4</v>
      </c>
      <c r="I243" s="185">
        <v>5</v>
      </c>
      <c r="J243" s="185">
        <v>6</v>
      </c>
      <c r="K243" s="185">
        <v>7</v>
      </c>
      <c r="L243" s="185">
        <v>8</v>
      </c>
      <c r="M243" s="185">
        <v>9</v>
      </c>
      <c r="N243" s="415">
        <v>10</v>
      </c>
      <c r="O243" s="185">
        <v>11</v>
      </c>
      <c r="P243" s="185">
        <v>12</v>
      </c>
      <c r="Q243" s="185">
        <v>13</v>
      </c>
      <c r="R243" s="185">
        <v>14</v>
      </c>
      <c r="S243" s="185">
        <v>15</v>
      </c>
      <c r="T243" s="185">
        <v>16</v>
      </c>
      <c r="U243" s="185">
        <v>17</v>
      </c>
      <c r="V243" s="415">
        <v>18</v>
      </c>
      <c r="W243" s="185">
        <v>19</v>
      </c>
      <c r="X243" s="185">
        <v>20</v>
      </c>
      <c r="Y243" s="185">
        <v>21</v>
      </c>
      <c r="Z243" s="185">
        <v>22</v>
      </c>
      <c r="AA243" s="185">
        <v>23</v>
      </c>
      <c r="AB243" s="186">
        <v>24</v>
      </c>
      <c r="AC243" s="376"/>
      <c r="AD243" s="376"/>
      <c r="AE243" s="376"/>
      <c r="AF243" s="376"/>
      <c r="AG243" s="376"/>
      <c r="AH243" s="376"/>
      <c r="AI243" s="376"/>
      <c r="AJ243" s="376"/>
      <c r="AK243" s="376"/>
      <c r="AL243" s="376"/>
      <c r="AM243" s="376"/>
      <c r="AN243" s="376"/>
      <c r="AO243" s="376"/>
      <c r="AP243" s="376"/>
      <c r="AQ243" s="376"/>
      <c r="AR243" s="376"/>
      <c r="AS243" s="376"/>
      <c r="AT243" s="376"/>
      <c r="AU243" s="376"/>
      <c r="AV243" s="376"/>
      <c r="AW243" s="376"/>
      <c r="AX243" s="376"/>
      <c r="AY243" s="376"/>
      <c r="AZ243" s="376"/>
      <c r="BA243" s="376"/>
      <c r="BB243" s="376"/>
      <c r="BC243" s="376"/>
      <c r="BD243" s="376"/>
      <c r="BE243" s="376"/>
      <c r="BF243" s="376"/>
      <c r="BG243" s="376"/>
      <c r="BH243" s="376"/>
      <c r="BI243" s="376"/>
      <c r="BJ243" s="376"/>
      <c r="BK243" s="376"/>
      <c r="BL243" s="376"/>
      <c r="BM243" s="376"/>
      <c r="BN243" s="376"/>
      <c r="BO243" s="376"/>
      <c r="BP243" s="376"/>
      <c r="BQ243" s="376"/>
      <c r="BR243" s="376"/>
      <c r="BS243" s="376"/>
      <c r="BT243" s="376"/>
      <c r="BU243" s="376"/>
      <c r="BV243" s="376"/>
      <c r="BW243" s="376"/>
      <c r="BX243" s="376"/>
      <c r="BY243" s="187"/>
      <c r="BZ243" s="187"/>
      <c r="CA243" s="187"/>
      <c r="CB243" s="187"/>
      <c r="CC243" s="187"/>
    </row>
    <row r="244" spans="1:81" s="1" customFormat="1" ht="10.5" customHeight="1">
      <c r="A244" s="391" t="s">
        <v>78</v>
      </c>
      <c r="B244" s="853" t="s">
        <v>1011</v>
      </c>
      <c r="C244" s="853" t="s">
        <v>136</v>
      </c>
      <c r="D244" s="255" t="s">
        <v>39</v>
      </c>
      <c r="E244" s="48">
        <v>6.4</v>
      </c>
      <c r="F244" s="48">
        <v>6.3</v>
      </c>
      <c r="G244" s="48">
        <v>6.2</v>
      </c>
      <c r="H244" s="392">
        <v>6.2</v>
      </c>
      <c r="I244" s="48">
        <v>6.2</v>
      </c>
      <c r="J244" s="48">
        <v>6.2</v>
      </c>
      <c r="K244" s="48">
        <v>6.3</v>
      </c>
      <c r="L244" s="48">
        <v>6.2</v>
      </c>
      <c r="M244" s="48">
        <v>6.1</v>
      </c>
      <c r="N244" s="392">
        <v>6.1</v>
      </c>
      <c r="O244" s="48">
        <v>6.2</v>
      </c>
      <c r="P244" s="48">
        <v>6.2</v>
      </c>
      <c r="Q244" s="48">
        <v>6.1</v>
      </c>
      <c r="R244" s="48">
        <v>6.3</v>
      </c>
      <c r="S244" s="48">
        <v>6.2</v>
      </c>
      <c r="T244" s="48">
        <v>6.2</v>
      </c>
      <c r="U244" s="48">
        <v>6.3</v>
      </c>
      <c r="V244" s="392">
        <v>6.2</v>
      </c>
      <c r="W244" s="48">
        <v>6.3</v>
      </c>
      <c r="X244" s="48">
        <v>6.2</v>
      </c>
      <c r="Y244" s="48">
        <v>6.2</v>
      </c>
      <c r="Z244" s="48">
        <v>6.2</v>
      </c>
      <c r="AA244" s="48">
        <v>6.3</v>
      </c>
      <c r="AB244" s="49">
        <v>6.2</v>
      </c>
      <c r="AC244" s="376"/>
      <c r="AD244" s="376"/>
      <c r="AE244" s="376"/>
      <c r="AF244" s="376"/>
      <c r="AG244" s="376"/>
      <c r="AH244" s="376"/>
      <c r="AI244" s="376"/>
      <c r="AJ244" s="376"/>
      <c r="AK244" s="376"/>
      <c r="AL244" s="376"/>
      <c r="AM244" s="376"/>
      <c r="AN244" s="376"/>
      <c r="AO244" s="376"/>
      <c r="AP244" s="376"/>
      <c r="AQ244" s="376"/>
      <c r="AR244" s="376"/>
      <c r="AS244" s="376"/>
      <c r="AT244" s="376"/>
      <c r="AU244" s="376"/>
      <c r="AV244" s="376"/>
      <c r="AW244" s="376"/>
      <c r="AX244" s="376"/>
      <c r="AY244" s="376"/>
      <c r="AZ244" s="376"/>
      <c r="BA244" s="376"/>
      <c r="BB244" s="376"/>
      <c r="BC244" s="376"/>
      <c r="BD244" s="376"/>
      <c r="BE244" s="376"/>
      <c r="BF244" s="376"/>
      <c r="BG244" s="376"/>
      <c r="BH244" s="376"/>
      <c r="BI244" s="376"/>
      <c r="BJ244" s="376"/>
      <c r="BK244" s="376"/>
      <c r="BL244" s="376"/>
      <c r="BM244" s="376"/>
      <c r="BN244" s="376"/>
      <c r="BO244" s="376"/>
      <c r="BP244" s="376"/>
      <c r="BQ244" s="376"/>
      <c r="BR244" s="376"/>
      <c r="BS244" s="376"/>
      <c r="BT244" s="376"/>
      <c r="BU244" s="376"/>
      <c r="BV244" s="376"/>
      <c r="BW244" s="376"/>
      <c r="BX244" s="376"/>
      <c r="BY244" s="187"/>
      <c r="BZ244" s="187"/>
      <c r="CA244" s="187"/>
      <c r="CB244" s="187"/>
      <c r="CC244" s="187"/>
    </row>
    <row r="245" spans="1:81" s="1" customFormat="1" ht="10.5" customHeight="1" thickBot="1">
      <c r="A245" s="393" t="s">
        <v>79</v>
      </c>
      <c r="B245" s="854"/>
      <c r="C245" s="854" t="s">
        <v>136</v>
      </c>
      <c r="D245" s="257" t="s">
        <v>39</v>
      </c>
      <c r="E245" s="50">
        <v>6.4</v>
      </c>
      <c r="F245" s="50">
        <v>6.3</v>
      </c>
      <c r="G245" s="50">
        <v>6.2</v>
      </c>
      <c r="H245" s="394">
        <v>6.2</v>
      </c>
      <c r="I245" s="50">
        <v>6.2</v>
      </c>
      <c r="J245" s="50">
        <v>6.2</v>
      </c>
      <c r="K245" s="50">
        <v>6.3</v>
      </c>
      <c r="L245" s="50">
        <v>6.2</v>
      </c>
      <c r="M245" s="50">
        <v>6.1</v>
      </c>
      <c r="N245" s="394">
        <v>6.1</v>
      </c>
      <c r="O245" s="50">
        <v>6.2</v>
      </c>
      <c r="P245" s="50">
        <v>6.2</v>
      </c>
      <c r="Q245" s="50">
        <v>6.1</v>
      </c>
      <c r="R245" s="50">
        <v>6.3</v>
      </c>
      <c r="S245" s="50">
        <v>6.2</v>
      </c>
      <c r="T245" s="50">
        <v>6.2</v>
      </c>
      <c r="U245" s="50">
        <v>6.3</v>
      </c>
      <c r="V245" s="394">
        <v>6.2</v>
      </c>
      <c r="W245" s="50">
        <v>6.3</v>
      </c>
      <c r="X245" s="50">
        <v>6.2</v>
      </c>
      <c r="Y245" s="50">
        <v>6.2</v>
      </c>
      <c r="Z245" s="50">
        <v>6.2</v>
      </c>
      <c r="AA245" s="50">
        <v>6.3</v>
      </c>
      <c r="AB245" s="51">
        <v>6.2</v>
      </c>
      <c r="AC245" s="384"/>
      <c r="AD245" s="384"/>
      <c r="AE245" s="384"/>
      <c r="AF245" s="376"/>
      <c r="AG245" s="376"/>
      <c r="AH245" s="376"/>
      <c r="AI245" s="376"/>
      <c r="AJ245" s="376"/>
      <c r="AK245" s="376"/>
      <c r="AL245" s="376"/>
      <c r="AM245" s="376"/>
      <c r="AN245" s="376"/>
      <c r="AO245" s="376"/>
      <c r="AP245" s="376"/>
      <c r="AQ245" s="376"/>
      <c r="AR245" s="376"/>
      <c r="AS245" s="376"/>
      <c r="AT245" s="376"/>
      <c r="AU245" s="376"/>
      <c r="AV245" s="376"/>
      <c r="AW245" s="376"/>
      <c r="AX245" s="376"/>
      <c r="AY245" s="376"/>
      <c r="AZ245" s="376"/>
      <c r="BA245" s="376"/>
      <c r="BB245" s="376"/>
      <c r="BC245" s="376"/>
      <c r="BD245" s="376"/>
      <c r="BE245" s="376"/>
      <c r="BF245" s="376"/>
      <c r="BG245" s="376"/>
      <c r="BH245" s="376"/>
      <c r="BI245" s="376"/>
      <c r="BJ245" s="376"/>
      <c r="BK245" s="376"/>
      <c r="BL245" s="376"/>
      <c r="BM245" s="376"/>
      <c r="BN245" s="376"/>
      <c r="BO245" s="376"/>
      <c r="BP245" s="376"/>
      <c r="BQ245" s="376"/>
      <c r="BR245" s="376"/>
      <c r="BS245" s="376"/>
      <c r="BT245" s="376"/>
      <c r="BU245" s="376"/>
      <c r="BV245" s="376"/>
      <c r="BW245" s="376"/>
      <c r="BX245" s="376"/>
      <c r="BY245" s="187"/>
      <c r="BZ245" s="187"/>
      <c r="CA245" s="187"/>
      <c r="CB245" s="187"/>
      <c r="CC245" s="187"/>
    </row>
    <row r="246" spans="1:81" s="1" customFormat="1" ht="10.5" customHeight="1">
      <c r="A246" s="1402" t="s">
        <v>108</v>
      </c>
      <c r="B246" s="1400" t="s">
        <v>265</v>
      </c>
      <c r="C246" s="1264"/>
      <c r="D246" s="1266"/>
      <c r="E246" s="88"/>
      <c r="F246" s="233"/>
      <c r="G246" s="233"/>
      <c r="H246" s="887"/>
      <c r="I246" s="233"/>
      <c r="J246" s="233"/>
      <c r="K246" s="233"/>
      <c r="L246" s="233"/>
      <c r="M246" s="233"/>
      <c r="N246" s="887"/>
      <c r="O246" s="233"/>
      <c r="P246" s="233"/>
      <c r="Q246" s="233"/>
      <c r="R246" s="233"/>
      <c r="S246" s="233"/>
      <c r="T246" s="233"/>
      <c r="U246" s="233"/>
      <c r="V246" s="887"/>
      <c r="W246" s="233"/>
      <c r="X246" s="233"/>
      <c r="Y246" s="233"/>
      <c r="Z246" s="233"/>
      <c r="AA246" s="233"/>
      <c r="AB246" s="234"/>
      <c r="AC246" s="58" t="s">
        <v>125</v>
      </c>
      <c r="AD246" s="61" t="e">
        <f>AD248/AC248</f>
        <v>#DIV/0!</v>
      </c>
      <c r="AE246" s="524"/>
      <c r="AF246" s="463"/>
      <c r="AG246" s="384"/>
      <c r="AH246" s="384"/>
      <c r="AI246" s="384"/>
      <c r="AJ246" s="384"/>
      <c r="AK246" s="384"/>
      <c r="AL246" s="384"/>
      <c r="AM246" s="384"/>
      <c r="AN246" s="384"/>
      <c r="AO246" s="384"/>
      <c r="AP246" s="384"/>
      <c r="AQ246" s="384"/>
      <c r="AR246" s="384"/>
      <c r="AS246" s="384"/>
      <c r="AT246" s="384"/>
      <c r="AU246" s="384"/>
      <c r="AV246" s="384"/>
      <c r="AW246" s="384"/>
      <c r="AX246" s="384"/>
      <c r="AY246" s="384"/>
      <c r="AZ246" s="384"/>
      <c r="BA246" s="384"/>
      <c r="BB246" s="384"/>
      <c r="BC246" s="384"/>
      <c r="BD246" s="384"/>
      <c r="BE246" s="376"/>
      <c r="BF246" s="376"/>
      <c r="BG246" s="376"/>
      <c r="BH246" s="376"/>
      <c r="BI246" s="376"/>
      <c r="BJ246" s="376"/>
      <c r="BK246" s="376"/>
      <c r="BL246" s="376"/>
      <c r="BM246" s="376"/>
      <c r="BN246" s="376"/>
      <c r="BO246" s="376"/>
      <c r="BP246" s="376"/>
      <c r="BQ246" s="376"/>
      <c r="BR246" s="376"/>
      <c r="BS246" s="376"/>
      <c r="BT246" s="376"/>
      <c r="BU246" s="376"/>
      <c r="BV246" s="376"/>
      <c r="BW246" s="376"/>
      <c r="BX246" s="376"/>
      <c r="BY246" s="187"/>
      <c r="BZ246" s="187"/>
      <c r="CA246" s="187"/>
      <c r="CB246" s="187"/>
      <c r="CC246" s="187"/>
    </row>
    <row r="247" spans="1:81" s="1" customFormat="1" ht="10.5" customHeight="1">
      <c r="A247" s="1403"/>
      <c r="B247" s="1401"/>
      <c r="C247" s="1265" t="s">
        <v>136</v>
      </c>
      <c r="D247" s="155" t="s">
        <v>34</v>
      </c>
      <c r="E247" s="223">
        <v>0</v>
      </c>
      <c r="F247" s="223">
        <v>0</v>
      </c>
      <c r="G247" s="223">
        <v>0</v>
      </c>
      <c r="H247" s="514">
        <v>0</v>
      </c>
      <c r="I247" s="223">
        <v>0</v>
      </c>
      <c r="J247" s="223">
        <v>0</v>
      </c>
      <c r="K247" s="223">
        <v>0</v>
      </c>
      <c r="L247" s="223">
        <v>0</v>
      </c>
      <c r="M247" s="223">
        <v>0</v>
      </c>
      <c r="N247" s="514">
        <v>0</v>
      </c>
      <c r="O247" s="223">
        <v>0</v>
      </c>
      <c r="P247" s="223">
        <v>0</v>
      </c>
      <c r="Q247" s="223">
        <v>0</v>
      </c>
      <c r="R247" s="223">
        <v>0</v>
      </c>
      <c r="S247" s="223">
        <v>0</v>
      </c>
      <c r="T247" s="223">
        <v>0</v>
      </c>
      <c r="U247" s="223">
        <v>0</v>
      </c>
      <c r="V247" s="514">
        <v>0</v>
      </c>
      <c r="W247" s="223">
        <v>0</v>
      </c>
      <c r="X247" s="223">
        <v>0</v>
      </c>
      <c r="Y247" s="223">
        <v>0</v>
      </c>
      <c r="Z247" s="223">
        <v>0</v>
      </c>
      <c r="AA247" s="223">
        <v>0</v>
      </c>
      <c r="AB247" s="224">
        <v>0</v>
      </c>
      <c r="AC247" s="382"/>
      <c r="AD247" s="206"/>
      <c r="AE247" s="69"/>
      <c r="AF247" s="384"/>
      <c r="AG247" s="384"/>
      <c r="AH247" s="384"/>
      <c r="AI247" s="384"/>
      <c r="AJ247" s="384"/>
      <c r="AK247" s="384"/>
      <c r="AL247" s="384"/>
      <c r="AM247" s="384"/>
      <c r="AN247" s="384"/>
      <c r="AO247" s="384"/>
      <c r="AP247" s="384"/>
      <c r="AQ247" s="384"/>
      <c r="AR247" s="384"/>
      <c r="AS247" s="384"/>
      <c r="AT247" s="384"/>
      <c r="AU247" s="384"/>
      <c r="AV247" s="384"/>
      <c r="AW247" s="384"/>
      <c r="AX247" s="384"/>
      <c r="AY247" s="384"/>
      <c r="AZ247" s="384"/>
      <c r="BA247" s="384"/>
      <c r="BB247" s="384"/>
      <c r="BC247" s="384"/>
      <c r="BD247" s="384"/>
      <c r="BE247" s="376"/>
      <c r="BF247" s="376"/>
      <c r="BG247" s="376"/>
      <c r="BH247" s="376"/>
      <c r="BI247" s="376"/>
      <c r="BJ247" s="376"/>
      <c r="BK247" s="376"/>
      <c r="BL247" s="376"/>
      <c r="BM247" s="376"/>
      <c r="BN247" s="376"/>
      <c r="BO247" s="376"/>
      <c r="BP247" s="376"/>
      <c r="BQ247" s="376"/>
      <c r="BR247" s="376"/>
      <c r="BS247" s="376"/>
      <c r="BT247" s="376"/>
      <c r="BU247" s="376"/>
      <c r="BV247" s="376"/>
      <c r="BW247" s="376"/>
      <c r="BX247" s="376"/>
      <c r="BY247" s="187"/>
      <c r="BZ247" s="187"/>
      <c r="CA247" s="187"/>
      <c r="CB247" s="187"/>
      <c r="CC247" s="187"/>
    </row>
    <row r="248" spans="1:81" s="1" customFormat="1" ht="10.5" customHeight="1">
      <c r="A248" s="1403"/>
      <c r="B248" s="1401"/>
      <c r="C248" s="1265" t="s">
        <v>967</v>
      </c>
      <c r="D248" s="155" t="s">
        <v>126</v>
      </c>
      <c r="E248" s="73">
        <f>(AG248-AF248)*$AE248</f>
        <v>0</v>
      </c>
      <c r="F248" s="73">
        <f t="shared" ref="F248:Q248" si="127">(AH248-AG248)*$AE248</f>
        <v>0</v>
      </c>
      <c r="G248" s="73">
        <f t="shared" si="127"/>
        <v>0</v>
      </c>
      <c r="H248" s="492">
        <f t="shared" si="127"/>
        <v>0</v>
      </c>
      <c r="I248" s="73">
        <f t="shared" si="127"/>
        <v>0</v>
      </c>
      <c r="J248" s="73">
        <f t="shared" si="127"/>
        <v>0</v>
      </c>
      <c r="K248" s="73">
        <f t="shared" si="127"/>
        <v>0</v>
      </c>
      <c r="L248" s="73">
        <f t="shared" si="127"/>
        <v>0</v>
      </c>
      <c r="M248" s="73">
        <f t="shared" si="127"/>
        <v>0</v>
      </c>
      <c r="N248" s="492">
        <f t="shared" si="127"/>
        <v>0</v>
      </c>
      <c r="O248" s="73">
        <f t="shared" si="127"/>
        <v>0</v>
      </c>
      <c r="P248" s="73">
        <f t="shared" si="127"/>
        <v>0</v>
      </c>
      <c r="Q248" s="73">
        <f t="shared" si="127"/>
        <v>0</v>
      </c>
      <c r="R248" s="73">
        <f>(AT248-AS248)*$AE248</f>
        <v>0</v>
      </c>
      <c r="S248" s="73">
        <f t="shared" ref="S248:AB248" si="128">(AU248-AT248)*$AE248</f>
        <v>0</v>
      </c>
      <c r="T248" s="73">
        <f t="shared" si="128"/>
        <v>0</v>
      </c>
      <c r="U248" s="73">
        <f t="shared" si="128"/>
        <v>0</v>
      </c>
      <c r="V248" s="492">
        <f t="shared" si="128"/>
        <v>0</v>
      </c>
      <c r="W248" s="73">
        <f t="shared" si="128"/>
        <v>0</v>
      </c>
      <c r="X248" s="73">
        <f t="shared" si="128"/>
        <v>0</v>
      </c>
      <c r="Y248" s="73">
        <f t="shared" si="128"/>
        <v>0</v>
      </c>
      <c r="Z248" s="73">
        <f t="shared" si="128"/>
        <v>0</v>
      </c>
      <c r="AA248" s="73">
        <f t="shared" si="128"/>
        <v>0</v>
      </c>
      <c r="AB248" s="74">
        <f t="shared" si="128"/>
        <v>0</v>
      </c>
      <c r="AC248" s="58">
        <f>(BD248-AF248)*AE248</f>
        <v>0</v>
      </c>
      <c r="AD248" s="61">
        <f>(BD249-AF249)*AE248</f>
        <v>0</v>
      </c>
      <c r="AE248" s="524">
        <v>3.6</v>
      </c>
      <c r="AF248" s="1170">
        <v>116.523</v>
      </c>
      <c r="AG248" s="1170">
        <v>116.523</v>
      </c>
      <c r="AH248" s="1216">
        <v>116.523</v>
      </c>
      <c r="AI248" s="1170">
        <v>116.523</v>
      </c>
      <c r="AJ248" s="1170">
        <v>116.523</v>
      </c>
      <c r="AK248" s="1170">
        <v>116.523</v>
      </c>
      <c r="AL248" s="1170">
        <v>116.523</v>
      </c>
      <c r="AM248" s="1170">
        <v>116.523</v>
      </c>
      <c r="AN248" s="1170">
        <v>116.523</v>
      </c>
      <c r="AO248" s="1170">
        <v>116.523</v>
      </c>
      <c r="AP248" s="1170">
        <v>116.523</v>
      </c>
      <c r="AQ248" s="1170">
        <v>116.523</v>
      </c>
      <c r="AR248" s="1170">
        <v>116.523</v>
      </c>
      <c r="AS248" s="1170">
        <v>116.523</v>
      </c>
      <c r="AT248" s="1170">
        <v>116.523</v>
      </c>
      <c r="AU248" s="1170">
        <v>116.523</v>
      </c>
      <c r="AV248" s="1170">
        <v>116.523</v>
      </c>
      <c r="AW248" s="1170">
        <v>116.523</v>
      </c>
      <c r="AX248" s="1170">
        <v>116.523</v>
      </c>
      <c r="AY248" s="1170">
        <v>116.523</v>
      </c>
      <c r="AZ248" s="1170">
        <v>116.523</v>
      </c>
      <c r="BA248" s="1170">
        <v>116.523</v>
      </c>
      <c r="BB248" s="1170">
        <v>116.523</v>
      </c>
      <c r="BC248" s="1170">
        <v>116.523</v>
      </c>
      <c r="BD248" s="1170">
        <v>116.523</v>
      </c>
      <c r="BE248" s="376"/>
      <c r="BF248" s="376"/>
      <c r="BG248" s="376"/>
      <c r="BH248" s="376"/>
      <c r="BI248" s="376"/>
      <c r="BJ248" s="376"/>
      <c r="BK248" s="376"/>
      <c r="BL248" s="376"/>
      <c r="BM248" s="376"/>
      <c r="BN248" s="376"/>
      <c r="BO248" s="376"/>
      <c r="BP248" s="376"/>
      <c r="BQ248" s="376"/>
      <c r="BR248" s="376"/>
      <c r="BS248" s="376"/>
      <c r="BT248" s="376"/>
      <c r="BU248" s="376"/>
      <c r="BV248" s="376"/>
      <c r="BW248" s="376"/>
      <c r="BX248" s="376"/>
      <c r="BY248" s="187"/>
      <c r="BZ248" s="187"/>
      <c r="CA248" s="187"/>
      <c r="CB248" s="187"/>
      <c r="CC248" s="187"/>
    </row>
    <row r="249" spans="1:81" s="1" customFormat="1" ht="10.5" customHeight="1">
      <c r="A249" s="1403"/>
      <c r="B249" s="1401"/>
      <c r="C249" s="1265" t="s">
        <v>967</v>
      </c>
      <c r="D249" s="155" t="s">
        <v>127</v>
      </c>
      <c r="E249" s="73">
        <f>(AG249-AF249)*$AE248</f>
        <v>0</v>
      </c>
      <c r="F249" s="59">
        <f t="shared" ref="F249:Q249" si="129">(AH249-AG249)*$AE248</f>
        <v>0</v>
      </c>
      <c r="G249" s="59">
        <f t="shared" si="129"/>
        <v>0</v>
      </c>
      <c r="H249" s="383">
        <f t="shared" si="129"/>
        <v>0</v>
      </c>
      <c r="I249" s="59">
        <f t="shared" si="129"/>
        <v>0</v>
      </c>
      <c r="J249" s="59">
        <f t="shared" si="129"/>
        <v>0</v>
      </c>
      <c r="K249" s="59">
        <f t="shared" si="129"/>
        <v>0</v>
      </c>
      <c r="L249" s="59">
        <f t="shared" si="129"/>
        <v>0</v>
      </c>
      <c r="M249" s="59">
        <f t="shared" si="129"/>
        <v>0</v>
      </c>
      <c r="N249" s="383">
        <f t="shared" si="129"/>
        <v>0</v>
      </c>
      <c r="O249" s="59">
        <f t="shared" si="129"/>
        <v>0</v>
      </c>
      <c r="P249" s="59">
        <f t="shared" si="129"/>
        <v>0</v>
      </c>
      <c r="Q249" s="59">
        <f t="shared" si="129"/>
        <v>0</v>
      </c>
      <c r="R249" s="59">
        <f>(AT249-AS249)*$AE248</f>
        <v>0</v>
      </c>
      <c r="S249" s="59">
        <f t="shared" ref="S249:AB249" si="130">(AU249-AT249)*$AE248</f>
        <v>0</v>
      </c>
      <c r="T249" s="59">
        <f t="shared" si="130"/>
        <v>0</v>
      </c>
      <c r="U249" s="59">
        <f t="shared" si="130"/>
        <v>0</v>
      </c>
      <c r="V249" s="383">
        <f t="shared" si="130"/>
        <v>0</v>
      </c>
      <c r="W249" s="59">
        <f t="shared" si="130"/>
        <v>0</v>
      </c>
      <c r="X249" s="59">
        <f t="shared" si="130"/>
        <v>0</v>
      </c>
      <c r="Y249" s="59">
        <f t="shared" si="130"/>
        <v>0</v>
      </c>
      <c r="Z249" s="59">
        <f t="shared" si="130"/>
        <v>0</v>
      </c>
      <c r="AA249" s="59">
        <f t="shared" si="130"/>
        <v>0</v>
      </c>
      <c r="AB249" s="60">
        <f t="shared" si="130"/>
        <v>0</v>
      </c>
      <c r="AC249" s="58"/>
      <c r="AD249" s="61"/>
      <c r="AE249" s="524"/>
      <c r="AF249" s="1080">
        <v>197.94290000000001</v>
      </c>
      <c r="AG249" s="1080">
        <v>197.94290000000001</v>
      </c>
      <c r="AH249" s="1081">
        <v>197.94290000000001</v>
      </c>
      <c r="AI249" s="1080">
        <v>197.94290000000001</v>
      </c>
      <c r="AJ249" s="1080">
        <v>197.94290000000001</v>
      </c>
      <c r="AK249" s="1080">
        <v>197.94290000000001</v>
      </c>
      <c r="AL249" s="1080">
        <v>197.94290000000001</v>
      </c>
      <c r="AM249" s="1080">
        <v>197.94290000000001</v>
      </c>
      <c r="AN249" s="1080">
        <v>197.94290000000001</v>
      </c>
      <c r="AO249" s="1080">
        <v>197.94290000000001</v>
      </c>
      <c r="AP249" s="1080">
        <v>197.94290000000001</v>
      </c>
      <c r="AQ249" s="1080">
        <v>197.94290000000001</v>
      </c>
      <c r="AR249" s="1080">
        <v>197.94290000000001</v>
      </c>
      <c r="AS249" s="1080">
        <v>197.94290000000001</v>
      </c>
      <c r="AT249" s="1080">
        <v>197.94290000000001</v>
      </c>
      <c r="AU249" s="1080">
        <v>197.94290000000001</v>
      </c>
      <c r="AV249" s="1080">
        <v>197.94290000000001</v>
      </c>
      <c r="AW249" s="1080">
        <v>197.94290000000001</v>
      </c>
      <c r="AX249" s="1080">
        <v>197.94290000000001</v>
      </c>
      <c r="AY249" s="1080">
        <v>197.94290000000001</v>
      </c>
      <c r="AZ249" s="1080">
        <v>197.94290000000001</v>
      </c>
      <c r="BA249" s="1080">
        <v>197.94290000000001</v>
      </c>
      <c r="BB249" s="1080">
        <v>197.94290000000001</v>
      </c>
      <c r="BC249" s="1080">
        <v>197.94290000000001</v>
      </c>
      <c r="BD249" s="1080">
        <v>197.94290000000001</v>
      </c>
      <c r="BE249" s="376"/>
      <c r="BF249" s="376"/>
      <c r="BG249" s="376"/>
      <c r="BH249" s="376"/>
      <c r="BI249" s="376"/>
      <c r="BJ249" s="376"/>
      <c r="BK249" s="376"/>
      <c r="BL249" s="376"/>
      <c r="BM249" s="376"/>
      <c r="BN249" s="376"/>
      <c r="BO249" s="376"/>
      <c r="BP249" s="376"/>
      <c r="BQ249" s="376"/>
      <c r="BR249" s="376"/>
      <c r="BS249" s="376"/>
      <c r="BT249" s="376"/>
      <c r="BU249" s="376"/>
      <c r="BV249" s="376"/>
      <c r="BW249" s="376"/>
      <c r="BX249" s="376"/>
      <c r="BY249" s="187"/>
      <c r="BZ249" s="187"/>
      <c r="CA249" s="187"/>
      <c r="CB249" s="187"/>
      <c r="CC249" s="187"/>
    </row>
    <row r="250" spans="1:81" s="1" customFormat="1" ht="10.5" customHeight="1" thickBot="1">
      <c r="A250" s="1404"/>
      <c r="B250" s="1405"/>
      <c r="C250" s="312"/>
      <c r="D250" s="271" t="s">
        <v>42</v>
      </c>
      <c r="E250" s="63" t="e">
        <f t="shared" ref="E250:AB250" si="131">E249/E248</f>
        <v>#DIV/0!</v>
      </c>
      <c r="F250" s="63" t="e">
        <f t="shared" si="131"/>
        <v>#DIV/0!</v>
      </c>
      <c r="G250" s="63" t="e">
        <f t="shared" si="131"/>
        <v>#DIV/0!</v>
      </c>
      <c r="H250" s="417" t="e">
        <f t="shared" si="131"/>
        <v>#DIV/0!</v>
      </c>
      <c r="I250" s="63" t="e">
        <f t="shared" si="131"/>
        <v>#DIV/0!</v>
      </c>
      <c r="J250" s="63" t="e">
        <f t="shared" si="131"/>
        <v>#DIV/0!</v>
      </c>
      <c r="K250" s="63" t="e">
        <f t="shared" si="131"/>
        <v>#DIV/0!</v>
      </c>
      <c r="L250" s="63" t="e">
        <f t="shared" si="131"/>
        <v>#DIV/0!</v>
      </c>
      <c r="M250" s="63" t="e">
        <f t="shared" si="131"/>
        <v>#DIV/0!</v>
      </c>
      <c r="N250" s="417" t="e">
        <f t="shared" si="131"/>
        <v>#DIV/0!</v>
      </c>
      <c r="O250" s="63" t="e">
        <f t="shared" si="131"/>
        <v>#DIV/0!</v>
      </c>
      <c r="P250" s="63" t="e">
        <f t="shared" si="131"/>
        <v>#DIV/0!</v>
      </c>
      <c r="Q250" s="63" t="e">
        <f t="shared" si="131"/>
        <v>#DIV/0!</v>
      </c>
      <c r="R250" s="63" t="e">
        <f t="shared" si="131"/>
        <v>#DIV/0!</v>
      </c>
      <c r="S250" s="63" t="e">
        <f t="shared" si="131"/>
        <v>#DIV/0!</v>
      </c>
      <c r="T250" s="63" t="e">
        <f t="shared" si="131"/>
        <v>#DIV/0!</v>
      </c>
      <c r="U250" s="63" t="e">
        <f t="shared" si="131"/>
        <v>#DIV/0!</v>
      </c>
      <c r="V250" s="417" t="e">
        <f t="shared" si="131"/>
        <v>#DIV/0!</v>
      </c>
      <c r="W250" s="63" t="e">
        <f t="shared" si="131"/>
        <v>#DIV/0!</v>
      </c>
      <c r="X250" s="63" t="e">
        <f t="shared" si="131"/>
        <v>#DIV/0!</v>
      </c>
      <c r="Y250" s="63" t="e">
        <f t="shared" si="131"/>
        <v>#DIV/0!</v>
      </c>
      <c r="Z250" s="63" t="e">
        <f t="shared" si="131"/>
        <v>#DIV/0!</v>
      </c>
      <c r="AA250" s="63" t="e">
        <f t="shared" si="131"/>
        <v>#DIV/0!</v>
      </c>
      <c r="AB250" s="64" t="e">
        <f t="shared" si="131"/>
        <v>#DIV/0!</v>
      </c>
      <c r="AC250" s="58"/>
      <c r="AD250" s="61"/>
      <c r="AE250" s="524"/>
      <c r="AF250" s="117"/>
      <c r="AG250" s="117"/>
      <c r="AH250" s="117"/>
      <c r="AI250" s="117"/>
      <c r="AJ250" s="117"/>
      <c r="AK250" s="117"/>
      <c r="AL250" s="117"/>
      <c r="AM250" s="117"/>
      <c r="AN250" s="117"/>
      <c r="AO250" s="117"/>
      <c r="AP250" s="117"/>
      <c r="AQ250" s="117"/>
      <c r="AR250" s="117"/>
      <c r="AS250" s="117"/>
      <c r="AT250" s="117"/>
      <c r="AU250" s="117"/>
      <c r="AV250" s="117"/>
      <c r="AW250" s="117"/>
      <c r="AX250" s="117"/>
      <c r="AY250" s="117"/>
      <c r="AZ250" s="117"/>
      <c r="BA250" s="117"/>
      <c r="BB250" s="117"/>
      <c r="BC250" s="117"/>
      <c r="BD250" s="117"/>
      <c r="BE250" s="376"/>
      <c r="BF250" s="376"/>
      <c r="BG250" s="376"/>
      <c r="BH250" s="376"/>
      <c r="BI250" s="376"/>
      <c r="BJ250" s="376"/>
      <c r="BK250" s="376"/>
      <c r="BL250" s="376"/>
      <c r="BM250" s="376"/>
      <c r="BN250" s="376"/>
      <c r="BO250" s="376"/>
      <c r="BP250" s="376"/>
      <c r="BQ250" s="376"/>
      <c r="BR250" s="376"/>
      <c r="BS250" s="376"/>
      <c r="BT250" s="376"/>
      <c r="BU250" s="376"/>
      <c r="BV250" s="376"/>
      <c r="BW250" s="376"/>
      <c r="BX250" s="376"/>
      <c r="BY250" s="187"/>
      <c r="BZ250" s="187"/>
      <c r="CA250" s="187"/>
      <c r="CB250" s="187"/>
      <c r="CC250" s="187"/>
    </row>
    <row r="251" spans="1:81" s="1" customFormat="1" ht="10.5" customHeight="1">
      <c r="A251" s="1402" t="s">
        <v>106</v>
      </c>
      <c r="B251" s="1400" t="s">
        <v>291</v>
      </c>
      <c r="C251" s="1264"/>
      <c r="D251" s="1266"/>
      <c r="E251" s="92"/>
      <c r="F251" s="92"/>
      <c r="G251" s="92"/>
      <c r="H251" s="416"/>
      <c r="I251" s="92"/>
      <c r="J251" s="92"/>
      <c r="K251" s="92"/>
      <c r="L251" s="92"/>
      <c r="M251" s="92"/>
      <c r="N251" s="416"/>
      <c r="O251" s="92"/>
      <c r="P251" s="92"/>
      <c r="Q251" s="92"/>
      <c r="R251" s="92"/>
      <c r="S251" s="92"/>
      <c r="T251" s="92"/>
      <c r="U251" s="92"/>
      <c r="V251" s="416"/>
      <c r="W251" s="92"/>
      <c r="X251" s="92"/>
      <c r="Y251" s="92"/>
      <c r="Z251" s="92"/>
      <c r="AA251" s="92"/>
      <c r="AB251" s="216"/>
      <c r="AC251" s="382"/>
      <c r="AD251" s="206"/>
      <c r="AE251" s="206"/>
      <c r="AF251" s="376"/>
      <c r="AG251" s="376"/>
      <c r="AH251" s="376"/>
      <c r="AI251" s="376"/>
      <c r="AJ251" s="376"/>
      <c r="AK251" s="376"/>
      <c r="AL251" s="376"/>
      <c r="AM251" s="376"/>
      <c r="AN251" s="376"/>
      <c r="AO251" s="376"/>
      <c r="AP251" s="376"/>
      <c r="AQ251" s="376"/>
      <c r="AR251" s="376"/>
      <c r="AS251" s="376"/>
      <c r="AT251" s="376"/>
      <c r="AU251" s="376"/>
      <c r="AV251" s="376"/>
      <c r="AW251" s="376"/>
      <c r="AX251" s="376"/>
      <c r="AY251" s="376"/>
      <c r="AZ251" s="376"/>
      <c r="BA251" s="376"/>
      <c r="BB251" s="376"/>
      <c r="BC251" s="376"/>
      <c r="BD251" s="376"/>
      <c r="BE251" s="376"/>
      <c r="BF251" s="376"/>
      <c r="BG251" s="376"/>
      <c r="BH251" s="376"/>
      <c r="BI251" s="376"/>
      <c r="BJ251" s="376"/>
      <c r="BK251" s="376"/>
      <c r="BL251" s="376"/>
      <c r="BM251" s="376"/>
      <c r="BN251" s="376"/>
      <c r="BO251" s="376"/>
      <c r="BP251" s="376"/>
      <c r="BQ251" s="376"/>
      <c r="BR251" s="376"/>
      <c r="BS251" s="376"/>
      <c r="BT251" s="376"/>
      <c r="BU251" s="376"/>
      <c r="BV251" s="376"/>
      <c r="BW251" s="376"/>
      <c r="BX251" s="376"/>
      <c r="BY251" s="187"/>
      <c r="BZ251" s="187"/>
      <c r="CA251" s="187"/>
      <c r="CB251" s="187"/>
      <c r="CC251" s="187"/>
    </row>
    <row r="252" spans="1:81" s="1" customFormat="1" ht="10.5" customHeight="1">
      <c r="A252" s="1403"/>
      <c r="B252" s="1401"/>
      <c r="C252" s="1265"/>
      <c r="D252" s="155" t="s">
        <v>34</v>
      </c>
      <c r="E252" s="1451" t="s">
        <v>944</v>
      </c>
      <c r="F252" s="1451"/>
      <c r="G252" s="108"/>
      <c r="H252" s="473"/>
      <c r="I252" s="108"/>
      <c r="J252" s="108"/>
      <c r="K252" s="108"/>
      <c r="L252" s="108"/>
      <c r="M252" s="108"/>
      <c r="N252" s="473"/>
      <c r="O252" s="108"/>
      <c r="P252" s="108"/>
      <c r="Q252" s="108"/>
      <c r="R252" s="108"/>
      <c r="S252" s="108"/>
      <c r="T252" s="108"/>
      <c r="U252" s="108"/>
      <c r="V252" s="473"/>
      <c r="W252" s="108"/>
      <c r="X252" s="108"/>
      <c r="Y252" s="108"/>
      <c r="Z252" s="108"/>
      <c r="AA252" s="108"/>
      <c r="AB252" s="217"/>
      <c r="AC252" s="382"/>
      <c r="AD252" s="206"/>
      <c r="AE252" s="206"/>
      <c r="AF252" s="376"/>
      <c r="AG252" s="376"/>
      <c r="AH252" s="376"/>
      <c r="AI252" s="376"/>
      <c r="AJ252" s="376"/>
      <c r="AK252" s="376"/>
      <c r="AL252" s="376"/>
      <c r="AM252" s="376"/>
      <c r="AN252" s="376"/>
      <c r="AO252" s="376"/>
      <c r="AP252" s="376"/>
      <c r="AQ252" s="376"/>
      <c r="AR252" s="376"/>
      <c r="AS252" s="376"/>
      <c r="AT252" s="376"/>
      <c r="AU252" s="376"/>
      <c r="AV252" s="376"/>
      <c r="AW252" s="376"/>
      <c r="AX252" s="376"/>
      <c r="AY252" s="376"/>
      <c r="AZ252" s="376"/>
      <c r="BA252" s="376"/>
      <c r="BB252" s="376"/>
      <c r="BC252" s="376"/>
      <c r="BD252" s="376"/>
      <c r="BE252" s="376"/>
      <c r="BF252" s="376"/>
      <c r="BG252" s="376"/>
      <c r="BH252" s="376"/>
      <c r="BI252" s="376"/>
      <c r="BJ252" s="376"/>
      <c r="BK252" s="376"/>
      <c r="BL252" s="376"/>
      <c r="BM252" s="376"/>
      <c r="BN252" s="376"/>
      <c r="BO252" s="376"/>
      <c r="BP252" s="376"/>
      <c r="BQ252" s="376"/>
      <c r="BR252" s="376"/>
      <c r="BS252" s="376"/>
      <c r="BT252" s="376"/>
      <c r="BU252" s="376"/>
      <c r="BV252" s="376"/>
      <c r="BW252" s="376"/>
      <c r="BX252" s="376"/>
      <c r="BY252" s="187"/>
      <c r="BZ252" s="187"/>
      <c r="CA252" s="187"/>
      <c r="CB252" s="187"/>
      <c r="CC252" s="187"/>
    </row>
    <row r="253" spans="1:81" s="1" customFormat="1" ht="10.5" customHeight="1">
      <c r="A253" s="1403"/>
      <c r="B253" s="1401"/>
      <c r="C253" s="1265"/>
      <c r="D253" s="155" t="s">
        <v>126</v>
      </c>
      <c r="E253" s="122">
        <f t="shared" ref="E253:T254" si="132">(AG253-AF253)*$AE253</f>
        <v>0</v>
      </c>
      <c r="F253" s="122">
        <f t="shared" si="132"/>
        <v>0</v>
      </c>
      <c r="G253" s="122">
        <f t="shared" si="132"/>
        <v>0</v>
      </c>
      <c r="H253" s="400">
        <f t="shared" si="132"/>
        <v>0</v>
      </c>
      <c r="I253" s="122">
        <f t="shared" si="132"/>
        <v>0</v>
      </c>
      <c r="J253" s="122">
        <f t="shared" si="132"/>
        <v>0</v>
      </c>
      <c r="K253" s="122">
        <f t="shared" si="132"/>
        <v>0</v>
      </c>
      <c r="L253" s="122">
        <f t="shared" si="132"/>
        <v>0</v>
      </c>
      <c r="M253" s="122">
        <f t="shared" si="132"/>
        <v>0</v>
      </c>
      <c r="N253" s="400">
        <f t="shared" si="132"/>
        <v>0</v>
      </c>
      <c r="O253" s="122">
        <f t="shared" si="132"/>
        <v>0</v>
      </c>
      <c r="P253" s="122">
        <f t="shared" si="132"/>
        <v>0</v>
      </c>
      <c r="Q253" s="122">
        <f t="shared" si="132"/>
        <v>0</v>
      </c>
      <c r="R253" s="122">
        <f t="shared" si="132"/>
        <v>0</v>
      </c>
      <c r="S253" s="122">
        <f t="shared" si="132"/>
        <v>0</v>
      </c>
      <c r="T253" s="122">
        <f t="shared" si="132"/>
        <v>0</v>
      </c>
      <c r="U253" s="122">
        <f t="shared" ref="O253:AB254" si="133">(AW253-AV253)*$AE253</f>
        <v>0</v>
      </c>
      <c r="V253" s="400">
        <f t="shared" si="133"/>
        <v>0</v>
      </c>
      <c r="W253" s="122">
        <f t="shared" si="133"/>
        <v>0</v>
      </c>
      <c r="X253" s="122">
        <f t="shared" si="133"/>
        <v>0</v>
      </c>
      <c r="Y253" s="122">
        <f t="shared" si="133"/>
        <v>0</v>
      </c>
      <c r="Z253" s="122">
        <f t="shared" si="133"/>
        <v>0</v>
      </c>
      <c r="AA253" s="122">
        <f t="shared" si="133"/>
        <v>0</v>
      </c>
      <c r="AB253" s="123">
        <f t="shared" si="133"/>
        <v>0</v>
      </c>
      <c r="AC253" s="382"/>
      <c r="AD253" s="206"/>
      <c r="AE253" s="206"/>
      <c r="AF253" s="376"/>
      <c r="AG253" s="376"/>
      <c r="AH253" s="376"/>
      <c r="AI253" s="376"/>
      <c r="AJ253" s="376"/>
      <c r="AK253" s="376"/>
      <c r="AL253" s="376"/>
      <c r="AM253" s="376"/>
      <c r="AN253" s="376"/>
      <c r="AO253" s="376"/>
      <c r="AP253" s="376"/>
      <c r="AQ253" s="376"/>
      <c r="AR253" s="376"/>
      <c r="AS253" s="376"/>
      <c r="AT253" s="376"/>
      <c r="AU253" s="376"/>
      <c r="AV253" s="376"/>
      <c r="AW253" s="376"/>
      <c r="AX253" s="376"/>
      <c r="AY253" s="376"/>
      <c r="AZ253" s="376"/>
      <c r="BA253" s="376"/>
      <c r="BB253" s="376"/>
      <c r="BC253" s="376"/>
      <c r="BD253" s="376"/>
      <c r="BE253" s="376"/>
      <c r="BF253" s="376"/>
      <c r="BG253" s="376"/>
      <c r="BH253" s="376"/>
      <c r="BI253" s="376"/>
      <c r="BJ253" s="376"/>
      <c r="BK253" s="376"/>
      <c r="BL253" s="376"/>
      <c r="BM253" s="376"/>
      <c r="BN253" s="376"/>
      <c r="BO253" s="376"/>
      <c r="BP253" s="376"/>
      <c r="BQ253" s="376"/>
      <c r="BR253" s="376"/>
      <c r="BS253" s="376"/>
      <c r="BT253" s="376"/>
      <c r="BU253" s="376"/>
      <c r="BV253" s="376"/>
      <c r="BW253" s="376"/>
      <c r="BX253" s="376"/>
      <c r="BY253" s="187"/>
      <c r="BZ253" s="187"/>
      <c r="CA253" s="187"/>
      <c r="CB253" s="187"/>
      <c r="CC253" s="187"/>
    </row>
    <row r="254" spans="1:81" s="1" customFormat="1" ht="10.5" customHeight="1">
      <c r="A254" s="1403"/>
      <c r="B254" s="1401"/>
      <c r="C254" s="1265"/>
      <c r="D254" s="155" t="s">
        <v>127</v>
      </c>
      <c r="E254" s="122">
        <f t="shared" si="132"/>
        <v>0</v>
      </c>
      <c r="F254" s="122">
        <f t="shared" si="132"/>
        <v>0</v>
      </c>
      <c r="G254" s="122">
        <f t="shared" si="132"/>
        <v>0</v>
      </c>
      <c r="H254" s="400">
        <f t="shared" si="132"/>
        <v>0</v>
      </c>
      <c r="I254" s="122">
        <f t="shared" si="132"/>
        <v>0</v>
      </c>
      <c r="J254" s="122">
        <f t="shared" si="132"/>
        <v>0</v>
      </c>
      <c r="K254" s="122">
        <f t="shared" si="132"/>
        <v>0</v>
      </c>
      <c r="L254" s="122">
        <f t="shared" si="132"/>
        <v>0</v>
      </c>
      <c r="M254" s="122">
        <f t="shared" si="132"/>
        <v>0</v>
      </c>
      <c r="N254" s="400">
        <f t="shared" si="132"/>
        <v>0</v>
      </c>
      <c r="O254" s="122">
        <f t="shared" si="133"/>
        <v>0</v>
      </c>
      <c r="P254" s="122">
        <f t="shared" si="133"/>
        <v>0</v>
      </c>
      <c r="Q254" s="122">
        <f t="shared" si="133"/>
        <v>0</v>
      </c>
      <c r="R254" s="122">
        <f t="shared" si="133"/>
        <v>0</v>
      </c>
      <c r="S254" s="122">
        <f t="shared" si="133"/>
        <v>0</v>
      </c>
      <c r="T254" s="122">
        <f t="shared" si="133"/>
        <v>0</v>
      </c>
      <c r="U254" s="122">
        <f t="shared" si="133"/>
        <v>0</v>
      </c>
      <c r="V254" s="400">
        <f t="shared" si="133"/>
        <v>0</v>
      </c>
      <c r="W254" s="122">
        <f t="shared" si="133"/>
        <v>0</v>
      </c>
      <c r="X254" s="122">
        <f t="shared" si="133"/>
        <v>0</v>
      </c>
      <c r="Y254" s="122">
        <f t="shared" si="133"/>
        <v>0</v>
      </c>
      <c r="Z254" s="122">
        <f t="shared" si="133"/>
        <v>0</v>
      </c>
      <c r="AA254" s="122">
        <f t="shared" si="133"/>
        <v>0</v>
      </c>
      <c r="AB254" s="123">
        <f t="shared" si="133"/>
        <v>0</v>
      </c>
      <c r="AC254" s="382"/>
      <c r="AD254" s="206"/>
      <c r="AE254" s="206"/>
      <c r="AF254" s="376"/>
      <c r="AG254" s="376"/>
      <c r="AH254" s="376"/>
      <c r="AI254" s="376"/>
      <c r="AJ254" s="376"/>
      <c r="AK254" s="376"/>
      <c r="AL254" s="376"/>
      <c r="AM254" s="376"/>
      <c r="AN254" s="376"/>
      <c r="AO254" s="376"/>
      <c r="AP254" s="376"/>
      <c r="AQ254" s="376"/>
      <c r="AR254" s="376"/>
      <c r="AS254" s="376"/>
      <c r="AT254" s="376"/>
      <c r="AU254" s="376"/>
      <c r="AV254" s="376"/>
      <c r="AW254" s="376"/>
      <c r="AX254" s="376"/>
      <c r="AY254" s="376"/>
      <c r="AZ254" s="376"/>
      <c r="BA254" s="376"/>
      <c r="BB254" s="376"/>
      <c r="BC254" s="376"/>
      <c r="BD254" s="376"/>
      <c r="BE254" s="376"/>
      <c r="BF254" s="376"/>
      <c r="BG254" s="376"/>
      <c r="BH254" s="376"/>
      <c r="BI254" s="376"/>
      <c r="BJ254" s="376"/>
      <c r="BK254" s="376"/>
      <c r="BL254" s="376"/>
      <c r="BM254" s="376"/>
      <c r="BN254" s="376"/>
      <c r="BO254" s="376"/>
      <c r="BP254" s="376"/>
      <c r="BQ254" s="376"/>
      <c r="BR254" s="376"/>
      <c r="BS254" s="376"/>
      <c r="BT254" s="376"/>
      <c r="BU254" s="376"/>
      <c r="BV254" s="376"/>
      <c r="BW254" s="376"/>
      <c r="BX254" s="376"/>
      <c r="BY254" s="187"/>
      <c r="BZ254" s="187"/>
      <c r="CA254" s="187"/>
      <c r="CB254" s="187"/>
      <c r="CC254" s="187"/>
    </row>
    <row r="255" spans="1:81" s="1" customFormat="1" ht="10.5" customHeight="1" thickBot="1">
      <c r="A255" s="1404"/>
      <c r="B255" s="1405"/>
      <c r="C255" s="312"/>
      <c r="D255" s="271" t="s">
        <v>42</v>
      </c>
      <c r="E255" s="111"/>
      <c r="F255" s="111"/>
      <c r="G255" s="111"/>
      <c r="H255" s="474"/>
      <c r="I255" s="111"/>
      <c r="J255" s="111"/>
      <c r="K255" s="111"/>
      <c r="L255" s="111"/>
      <c r="M255" s="111"/>
      <c r="N255" s="474"/>
      <c r="O255" s="111"/>
      <c r="P255" s="111"/>
      <c r="Q255" s="111"/>
      <c r="R255" s="111"/>
      <c r="S255" s="111"/>
      <c r="T255" s="111"/>
      <c r="U255" s="111"/>
      <c r="V255" s="474"/>
      <c r="W255" s="111"/>
      <c r="X255" s="111"/>
      <c r="Y255" s="111"/>
      <c r="Z255" s="111"/>
      <c r="AA255" s="111"/>
      <c r="AB255" s="219"/>
      <c r="AC255" s="382"/>
      <c r="AD255" s="206"/>
      <c r="AE255" s="206"/>
      <c r="AF255" s="376"/>
      <c r="AG255" s="376"/>
      <c r="AH255" s="376"/>
      <c r="AI255" s="376"/>
      <c r="AJ255" s="376"/>
      <c r="AK255" s="376"/>
      <c r="AL255" s="376"/>
      <c r="AM255" s="376"/>
      <c r="AN255" s="376"/>
      <c r="AO255" s="376"/>
      <c r="AP255" s="376"/>
      <c r="AQ255" s="376"/>
      <c r="AR255" s="376"/>
      <c r="AS255" s="376"/>
      <c r="AT255" s="376"/>
      <c r="AU255" s="376"/>
      <c r="AV255" s="376"/>
      <c r="AW255" s="376"/>
      <c r="AX255" s="376"/>
      <c r="AY255" s="376"/>
      <c r="AZ255" s="376"/>
      <c r="BA255" s="376"/>
      <c r="BB255" s="376"/>
      <c r="BC255" s="376"/>
      <c r="BD255" s="376"/>
      <c r="BE255" s="376"/>
      <c r="BF255" s="376"/>
      <c r="BG255" s="376"/>
      <c r="BH255" s="376"/>
      <c r="BI255" s="376"/>
      <c r="BJ255" s="376"/>
      <c r="BK255" s="376"/>
      <c r="BL255" s="376"/>
      <c r="BM255" s="376"/>
      <c r="BN255" s="376"/>
      <c r="BO255" s="376"/>
      <c r="BP255" s="376"/>
      <c r="BQ255" s="376"/>
      <c r="BR255" s="376"/>
      <c r="BS255" s="376"/>
      <c r="BT255" s="376"/>
      <c r="BU255" s="376"/>
      <c r="BV255" s="376"/>
      <c r="BW255" s="376"/>
      <c r="BX255" s="376"/>
      <c r="BY255" s="187"/>
      <c r="BZ255" s="187"/>
      <c r="CA255" s="187"/>
      <c r="CB255" s="187"/>
      <c r="CC255" s="187"/>
    </row>
    <row r="256" spans="1:81" s="1" customFormat="1" ht="10.5" customHeight="1">
      <c r="A256" s="1402" t="s">
        <v>4</v>
      </c>
      <c r="B256" s="1400" t="s">
        <v>266</v>
      </c>
      <c r="C256" s="1264"/>
      <c r="D256" s="1266"/>
      <c r="E256" s="88"/>
      <c r="F256" s="233"/>
      <c r="G256" s="233"/>
      <c r="H256" s="887"/>
      <c r="I256" s="233"/>
      <c r="J256" s="233"/>
      <c r="K256" s="233"/>
      <c r="L256" s="233"/>
      <c r="M256" s="233"/>
      <c r="N256" s="887"/>
      <c r="O256" s="233"/>
      <c r="P256" s="233"/>
      <c r="Q256" s="233"/>
      <c r="R256" s="233"/>
      <c r="S256" s="233"/>
      <c r="T256" s="233"/>
      <c r="U256" s="233"/>
      <c r="V256" s="887"/>
      <c r="W256" s="233"/>
      <c r="X256" s="233"/>
      <c r="Y256" s="233"/>
      <c r="Z256" s="233"/>
      <c r="AA256" s="233"/>
      <c r="AB256" s="234"/>
      <c r="AC256" s="58" t="s">
        <v>125</v>
      </c>
      <c r="AD256" s="61">
        <f>AD258/AC258</f>
        <v>4.2499999999930917</v>
      </c>
      <c r="AE256" s="524"/>
      <c r="AF256" s="463"/>
      <c r="AG256" s="384"/>
      <c r="AH256" s="384"/>
      <c r="AI256" s="384"/>
      <c r="AJ256" s="384"/>
      <c r="AK256" s="384"/>
      <c r="AL256" s="384"/>
      <c r="AM256" s="384"/>
      <c r="AN256" s="384"/>
      <c r="AO256" s="384"/>
      <c r="AP256" s="384"/>
      <c r="AQ256" s="384"/>
      <c r="AR256" s="384"/>
      <c r="AS256" s="384"/>
      <c r="AT256" s="384"/>
      <c r="AU256" s="384"/>
      <c r="AV256" s="384"/>
      <c r="AW256" s="384"/>
      <c r="AX256" s="384"/>
      <c r="AY256" s="384"/>
      <c r="AZ256" s="384"/>
      <c r="BA256" s="384"/>
      <c r="BB256" s="384"/>
      <c r="BC256" s="384"/>
      <c r="BD256" s="384"/>
      <c r="BE256" s="376"/>
      <c r="BF256" s="376"/>
      <c r="BG256" s="376"/>
      <c r="BH256" s="376"/>
      <c r="BI256" s="376"/>
      <c r="BJ256" s="376"/>
      <c r="BK256" s="376"/>
      <c r="BL256" s="376"/>
      <c r="BM256" s="376"/>
      <c r="BN256" s="376"/>
      <c r="BO256" s="376"/>
      <c r="BP256" s="376"/>
      <c r="BQ256" s="376"/>
      <c r="BR256" s="376"/>
      <c r="BS256" s="376"/>
      <c r="BT256" s="376"/>
      <c r="BU256" s="376"/>
      <c r="BV256" s="376"/>
      <c r="BW256" s="376"/>
      <c r="BX256" s="376"/>
      <c r="BY256" s="187"/>
      <c r="BZ256" s="187"/>
      <c r="CA256" s="187"/>
      <c r="CB256" s="187"/>
      <c r="CC256" s="187"/>
    </row>
    <row r="257" spans="1:81" s="1" customFormat="1" ht="10.5" customHeight="1">
      <c r="A257" s="1403"/>
      <c r="B257" s="1401"/>
      <c r="C257" s="1265" t="s">
        <v>136</v>
      </c>
      <c r="D257" s="155" t="s">
        <v>34</v>
      </c>
      <c r="E257" s="223">
        <v>0</v>
      </c>
      <c r="F257" s="1220">
        <v>0</v>
      </c>
      <c r="G257" s="223">
        <v>0</v>
      </c>
      <c r="H257" s="514">
        <v>0</v>
      </c>
      <c r="I257" s="223">
        <v>0</v>
      </c>
      <c r="J257" s="223">
        <v>0</v>
      </c>
      <c r="K257" s="223">
        <v>0</v>
      </c>
      <c r="L257" s="223">
        <v>0</v>
      </c>
      <c r="M257" s="223">
        <v>0</v>
      </c>
      <c r="N257" s="514">
        <v>0</v>
      </c>
      <c r="O257" s="223">
        <v>0</v>
      </c>
      <c r="P257" s="223">
        <v>0</v>
      </c>
      <c r="Q257" s="223">
        <v>0</v>
      </c>
      <c r="R257" s="223">
        <v>0</v>
      </c>
      <c r="S257" s="223">
        <v>0</v>
      </c>
      <c r="T257" s="223">
        <v>0</v>
      </c>
      <c r="U257" s="223">
        <v>0</v>
      </c>
      <c r="V257" s="514">
        <v>0</v>
      </c>
      <c r="W257" s="223">
        <v>0</v>
      </c>
      <c r="X257" s="223">
        <v>0</v>
      </c>
      <c r="Y257" s="223">
        <v>0</v>
      </c>
      <c r="Z257" s="223">
        <v>0</v>
      </c>
      <c r="AA257" s="223">
        <v>0</v>
      </c>
      <c r="AB257" s="224">
        <v>0</v>
      </c>
      <c r="AC257" s="382"/>
      <c r="AD257" s="206"/>
      <c r="AE257" s="69"/>
      <c r="AF257" s="384"/>
      <c r="AG257" s="384"/>
      <c r="AH257" s="384"/>
      <c r="AI257" s="384"/>
      <c r="AJ257" s="384"/>
      <c r="AK257" s="384"/>
      <c r="AL257" s="384"/>
      <c r="AM257" s="384"/>
      <c r="AN257" s="384"/>
      <c r="AO257" s="384"/>
      <c r="AP257" s="384"/>
      <c r="AQ257" s="384"/>
      <c r="AR257" s="384"/>
      <c r="AS257" s="384"/>
      <c r="AT257" s="384"/>
      <c r="AU257" s="384"/>
      <c r="AV257" s="384"/>
      <c r="AW257" s="384"/>
      <c r="AX257" s="384"/>
      <c r="AY257" s="384"/>
      <c r="AZ257" s="384"/>
      <c r="BA257" s="384"/>
      <c r="BB257" s="384"/>
      <c r="BC257" s="384"/>
      <c r="BD257" s="384"/>
      <c r="BE257" s="376"/>
      <c r="BF257" s="376"/>
      <c r="BG257" s="376"/>
      <c r="BH257" s="376"/>
      <c r="BI257" s="376"/>
      <c r="BJ257" s="376"/>
      <c r="BK257" s="376"/>
      <c r="BL257" s="376"/>
      <c r="BM257" s="376"/>
      <c r="BN257" s="376"/>
      <c r="BO257" s="376"/>
      <c r="BP257" s="376"/>
      <c r="BQ257" s="376"/>
      <c r="BR257" s="376"/>
      <c r="BS257" s="376"/>
      <c r="BT257" s="376"/>
      <c r="BU257" s="376"/>
      <c r="BV257" s="376"/>
      <c r="BW257" s="376"/>
      <c r="BX257" s="376"/>
      <c r="BY257" s="187"/>
      <c r="BZ257" s="187"/>
      <c r="CA257" s="187"/>
      <c r="CB257" s="187"/>
      <c r="CC257" s="187"/>
    </row>
    <row r="258" spans="1:81" s="1" customFormat="1" ht="10.5" customHeight="1">
      <c r="A258" s="1403"/>
      <c r="B258" s="1401"/>
      <c r="C258" s="1265" t="s">
        <v>967</v>
      </c>
      <c r="D258" s="155" t="s">
        <v>126</v>
      </c>
      <c r="E258" s="73">
        <f>(AG258-AF258)*$AE258</f>
        <v>4.3199999989155915E-3</v>
      </c>
      <c r="F258" s="73">
        <f t="shared" ref="F258:Q258" si="134">(AH258-AG258)*$AE258</f>
        <v>4.3200000021897727E-3</v>
      </c>
      <c r="G258" s="73">
        <f t="shared" si="134"/>
        <v>4.3199999989155915E-3</v>
      </c>
      <c r="H258" s="492">
        <f t="shared" si="134"/>
        <v>4.3199999989155915E-3</v>
      </c>
      <c r="I258" s="73">
        <f t="shared" si="134"/>
        <v>4.3200000021897727E-3</v>
      </c>
      <c r="J258" s="73">
        <f t="shared" si="134"/>
        <v>4.3199999989155915E-3</v>
      </c>
      <c r="K258" s="73">
        <f t="shared" si="134"/>
        <v>4.3199999989155915E-3</v>
      </c>
      <c r="L258" s="73">
        <f t="shared" si="134"/>
        <v>4.3200000021897727E-3</v>
      </c>
      <c r="M258" s="73">
        <f t="shared" si="134"/>
        <v>4.3199999989155915E-3</v>
      </c>
      <c r="N258" s="492">
        <f t="shared" si="134"/>
        <v>4.3199999989155915E-3</v>
      </c>
      <c r="O258" s="73">
        <f t="shared" si="134"/>
        <v>4.3200000021897727E-3</v>
      </c>
      <c r="P258" s="73">
        <f t="shared" si="134"/>
        <v>3.5999999974592359E-3</v>
      </c>
      <c r="Q258" s="73">
        <f t="shared" si="134"/>
        <v>4.3200000021897727E-3</v>
      </c>
      <c r="R258" s="73">
        <f>(AT258-AS258)*$AE258</f>
        <v>5.0400000003719475E-3</v>
      </c>
      <c r="S258" s="73">
        <f t="shared" ref="S258:AB258" si="135">(AU258-AT258)*$AE258</f>
        <v>4.3199999989155915E-3</v>
      </c>
      <c r="T258" s="73">
        <f t="shared" si="135"/>
        <v>4.3199999989155915E-3</v>
      </c>
      <c r="U258" s="73">
        <f t="shared" si="135"/>
        <v>4.3200000021897727E-3</v>
      </c>
      <c r="V258" s="492">
        <f t="shared" si="135"/>
        <v>4.3199999989155915E-3</v>
      </c>
      <c r="W258" s="73">
        <f t="shared" si="135"/>
        <v>4.3199999989155915E-3</v>
      </c>
      <c r="X258" s="73">
        <f t="shared" si="135"/>
        <v>4.3200000021897727E-3</v>
      </c>
      <c r="Y258" s="73">
        <f t="shared" si="135"/>
        <v>4.3199999989155915E-3</v>
      </c>
      <c r="Z258" s="73">
        <f t="shared" si="135"/>
        <v>4.3199999989155915E-3</v>
      </c>
      <c r="AA258" s="73">
        <f t="shared" si="135"/>
        <v>4.3200000021897727E-3</v>
      </c>
      <c r="AB258" s="74">
        <f t="shared" si="135"/>
        <v>4.3199999989155915E-3</v>
      </c>
      <c r="AC258" s="58">
        <f>(BD258-AF258)*AE258</f>
        <v>0.10368000000016764</v>
      </c>
      <c r="AD258" s="61">
        <f>(BD259-AF259)*AE258</f>
        <v>0.44063999999999626</v>
      </c>
      <c r="AE258" s="524">
        <v>7.2</v>
      </c>
      <c r="AF258" s="1170">
        <v>2696.866</v>
      </c>
      <c r="AG258" s="1170">
        <v>2696.8665999999998</v>
      </c>
      <c r="AH258" s="1216">
        <v>2696.8672000000001</v>
      </c>
      <c r="AI258" s="1170">
        <v>2696.8678</v>
      </c>
      <c r="AJ258" s="1170">
        <v>2696.8683999999998</v>
      </c>
      <c r="AK258" s="1170">
        <v>2696.8690000000001</v>
      </c>
      <c r="AL258" s="1170">
        <v>2696.8696</v>
      </c>
      <c r="AM258" s="1170">
        <v>2696.8701999999998</v>
      </c>
      <c r="AN258" s="1170">
        <v>2696.8708000000001</v>
      </c>
      <c r="AO258" s="1170">
        <v>2696.8714</v>
      </c>
      <c r="AP258" s="1170">
        <v>2696.8719999999998</v>
      </c>
      <c r="AQ258" s="1170">
        <v>2696.8726000000001</v>
      </c>
      <c r="AR258" s="1170">
        <v>2696.8730999999998</v>
      </c>
      <c r="AS258" s="1170">
        <v>2696.8737000000001</v>
      </c>
      <c r="AT258" s="1170">
        <v>2696.8744000000002</v>
      </c>
      <c r="AU258" s="1170">
        <v>2696.875</v>
      </c>
      <c r="AV258" s="1170">
        <v>2696.8755999999998</v>
      </c>
      <c r="AW258" s="1170">
        <v>2696.8762000000002</v>
      </c>
      <c r="AX258" s="1170">
        <v>2696.8768</v>
      </c>
      <c r="AY258" s="1170">
        <v>2696.8773999999999</v>
      </c>
      <c r="AZ258" s="1170">
        <v>2696.8780000000002</v>
      </c>
      <c r="BA258" s="1170">
        <v>2696.8786</v>
      </c>
      <c r="BB258" s="1170">
        <v>2696.8791999999999</v>
      </c>
      <c r="BC258" s="1170">
        <v>2696.8798000000002</v>
      </c>
      <c r="BD258" s="1170">
        <v>2696.8804</v>
      </c>
      <c r="BE258" s="376"/>
      <c r="BF258" s="376"/>
      <c r="BG258" s="376"/>
      <c r="BH258" s="376"/>
      <c r="BI258" s="376"/>
      <c r="BJ258" s="376"/>
      <c r="BK258" s="376"/>
      <c r="BL258" s="376"/>
      <c r="BM258" s="376"/>
      <c r="BN258" s="376"/>
      <c r="BO258" s="376"/>
      <c r="BP258" s="376"/>
      <c r="BQ258" s="376"/>
      <c r="BR258" s="376"/>
      <c r="BS258" s="376"/>
      <c r="BT258" s="376"/>
      <c r="BU258" s="376"/>
      <c r="BV258" s="376"/>
      <c r="BW258" s="376"/>
      <c r="BX258" s="376"/>
      <c r="BY258" s="187"/>
      <c r="BZ258" s="187"/>
      <c r="CA258" s="187"/>
      <c r="CB258" s="187"/>
      <c r="CC258" s="187"/>
    </row>
    <row r="259" spans="1:81" s="1" customFormat="1" ht="10.5" customHeight="1">
      <c r="A259" s="1403"/>
      <c r="B259" s="1401"/>
      <c r="C259" s="1265" t="s">
        <v>967</v>
      </c>
      <c r="D259" s="155" t="s">
        <v>127</v>
      </c>
      <c r="E259" s="73">
        <f>(AG259-AF259)*$AE258</f>
        <v>1.8720000000007533E-2</v>
      </c>
      <c r="F259" s="59">
        <f t="shared" ref="F259:Q259" si="136">(AH259-AG259)*$AE258</f>
        <v>1.9440000000031432E-2</v>
      </c>
      <c r="G259" s="59">
        <f t="shared" si="136"/>
        <v>1.8720000000007533E-2</v>
      </c>
      <c r="H259" s="383">
        <f t="shared" si="136"/>
        <v>1.799999999998363E-2</v>
      </c>
      <c r="I259" s="59">
        <f t="shared" si="136"/>
        <v>1.799999999998363E-2</v>
      </c>
      <c r="J259" s="59">
        <f t="shared" si="136"/>
        <v>1.799999999998363E-2</v>
      </c>
      <c r="K259" s="59">
        <f t="shared" si="136"/>
        <v>1.8720000000007533E-2</v>
      </c>
      <c r="L259" s="59">
        <f t="shared" si="136"/>
        <v>1.799999999998363E-2</v>
      </c>
      <c r="M259" s="59">
        <f t="shared" si="136"/>
        <v>1.799999999998363E-2</v>
      </c>
      <c r="N259" s="383">
        <f t="shared" si="136"/>
        <v>1.7280000000062048E-2</v>
      </c>
      <c r="O259" s="59">
        <f t="shared" si="136"/>
        <v>1.8720000000007533E-2</v>
      </c>
      <c r="P259" s="59">
        <f t="shared" si="136"/>
        <v>1.7279999999959727E-2</v>
      </c>
      <c r="Q259" s="59">
        <f t="shared" si="136"/>
        <v>1.8720000000007533E-2</v>
      </c>
      <c r="R259" s="59">
        <f>(AT259-AS259)*$AE258</f>
        <v>1.9440000000031432E-2</v>
      </c>
      <c r="S259" s="59">
        <f t="shared" ref="S259:AB259" si="137">(AU259-AT259)*$AE258</f>
        <v>1.8720000000007533E-2</v>
      </c>
      <c r="T259" s="59">
        <f t="shared" si="137"/>
        <v>1.8719999999905212E-2</v>
      </c>
      <c r="U259" s="59">
        <f t="shared" si="137"/>
        <v>1.8720000000007533E-2</v>
      </c>
      <c r="V259" s="383">
        <f t="shared" si="137"/>
        <v>1.8000000000085947E-2</v>
      </c>
      <c r="W259" s="59">
        <f t="shared" si="137"/>
        <v>1.8719999999905212E-2</v>
      </c>
      <c r="X259" s="59">
        <f t="shared" si="137"/>
        <v>1.8720000000007533E-2</v>
      </c>
      <c r="Y259" s="59">
        <f t="shared" si="137"/>
        <v>1.7279999999959727E-2</v>
      </c>
      <c r="Z259" s="59">
        <f t="shared" si="137"/>
        <v>1.8000000000085947E-2</v>
      </c>
      <c r="AA259" s="59">
        <f t="shared" si="137"/>
        <v>1.8720000000007533E-2</v>
      </c>
      <c r="AB259" s="60">
        <f t="shared" si="137"/>
        <v>1.799999999998363E-2</v>
      </c>
      <c r="AC259" s="58"/>
      <c r="AD259" s="61"/>
      <c r="AE259" s="524"/>
      <c r="AF259" s="1080">
        <v>86.623900000000006</v>
      </c>
      <c r="AG259" s="1080">
        <v>86.626500000000007</v>
      </c>
      <c r="AH259" s="1081">
        <v>86.629200000000012</v>
      </c>
      <c r="AI259" s="1080">
        <v>86.631800000000013</v>
      </c>
      <c r="AJ259" s="1080">
        <v>86.63430000000001</v>
      </c>
      <c r="AK259" s="1080">
        <v>86.636800000000008</v>
      </c>
      <c r="AL259" s="1080">
        <v>86.639300000000006</v>
      </c>
      <c r="AM259" s="1080">
        <v>86.641900000000007</v>
      </c>
      <c r="AN259" s="1080">
        <v>86.644400000000005</v>
      </c>
      <c r="AO259" s="1080">
        <v>86.646900000000002</v>
      </c>
      <c r="AP259" s="1080">
        <v>86.649300000000011</v>
      </c>
      <c r="AQ259" s="1080">
        <v>86.651900000000012</v>
      </c>
      <c r="AR259" s="1080">
        <v>86.654300000000006</v>
      </c>
      <c r="AS259" s="1080">
        <v>86.656900000000007</v>
      </c>
      <c r="AT259" s="1080">
        <v>86.659600000000012</v>
      </c>
      <c r="AU259" s="1080">
        <v>86.662200000000013</v>
      </c>
      <c r="AV259" s="1080">
        <v>86.6648</v>
      </c>
      <c r="AW259" s="1080">
        <v>86.667400000000001</v>
      </c>
      <c r="AX259" s="1080">
        <v>86.669900000000013</v>
      </c>
      <c r="AY259" s="1080">
        <v>86.672499999999999</v>
      </c>
      <c r="AZ259" s="1080">
        <v>86.6751</v>
      </c>
      <c r="BA259" s="1080">
        <v>86.677499999999995</v>
      </c>
      <c r="BB259" s="1080">
        <v>86.68</v>
      </c>
      <c r="BC259" s="1080">
        <v>86.682600000000008</v>
      </c>
      <c r="BD259" s="1080">
        <v>86.685100000000006</v>
      </c>
      <c r="BE259" s="376"/>
      <c r="BF259" s="376"/>
      <c r="BG259" s="376"/>
      <c r="BH259" s="376"/>
      <c r="BI259" s="376"/>
      <c r="BJ259" s="376"/>
      <c r="BK259" s="376"/>
      <c r="BL259" s="376"/>
      <c r="BM259" s="376"/>
      <c r="BN259" s="376"/>
      <c r="BO259" s="376"/>
      <c r="BP259" s="376"/>
      <c r="BQ259" s="376"/>
      <c r="BR259" s="376"/>
      <c r="BS259" s="376"/>
      <c r="BT259" s="376"/>
      <c r="BU259" s="376"/>
      <c r="BV259" s="376"/>
      <c r="BW259" s="376"/>
      <c r="BX259" s="376"/>
      <c r="BY259" s="187"/>
      <c r="BZ259" s="187"/>
      <c r="CA259" s="187"/>
      <c r="CB259" s="187"/>
      <c r="CC259" s="187"/>
    </row>
    <row r="260" spans="1:81" s="1" customFormat="1" ht="10.5" customHeight="1" thickBot="1">
      <c r="A260" s="1404"/>
      <c r="B260" s="1405"/>
      <c r="C260" s="312"/>
      <c r="D260" s="271" t="s">
        <v>42</v>
      </c>
      <c r="E260" s="63">
        <f t="shared" ref="E260:AB260" si="138">E259/E258</f>
        <v>4.3333333344228322</v>
      </c>
      <c r="F260" s="63">
        <f t="shared" si="138"/>
        <v>4.4999999977262624</v>
      </c>
      <c r="G260" s="63">
        <f t="shared" si="138"/>
        <v>4.3333333344228322</v>
      </c>
      <c r="H260" s="417">
        <f t="shared" si="138"/>
        <v>4.166666667708796</v>
      </c>
      <c r="I260" s="63">
        <f t="shared" si="138"/>
        <v>4.1666666645508279</v>
      </c>
      <c r="J260" s="63">
        <f t="shared" si="138"/>
        <v>4.166666667708796</v>
      </c>
      <c r="K260" s="63">
        <f t="shared" si="138"/>
        <v>4.3333333344228322</v>
      </c>
      <c r="L260" s="63">
        <f t="shared" si="138"/>
        <v>4.1666666645508279</v>
      </c>
      <c r="M260" s="63">
        <f t="shared" si="138"/>
        <v>4.166666667708796</v>
      </c>
      <c r="N260" s="417">
        <f t="shared" si="138"/>
        <v>4.0000000010184449</v>
      </c>
      <c r="O260" s="63">
        <f t="shared" si="138"/>
        <v>4.3333333311385456</v>
      </c>
      <c r="P260" s="63">
        <f t="shared" si="138"/>
        <v>4.8000000033764989</v>
      </c>
      <c r="Q260" s="63">
        <f t="shared" si="138"/>
        <v>4.3333333311385456</v>
      </c>
      <c r="R260" s="63">
        <f t="shared" si="138"/>
        <v>3.8571428568644399</v>
      </c>
      <c r="S260" s="63">
        <f t="shared" si="138"/>
        <v>4.3333333344228322</v>
      </c>
      <c r="T260" s="63">
        <f t="shared" si="138"/>
        <v>4.3333333343991471</v>
      </c>
      <c r="U260" s="63">
        <f t="shared" si="138"/>
        <v>4.3333333311385456</v>
      </c>
      <c r="V260" s="417">
        <f t="shared" si="138"/>
        <v>4.1666666677324802</v>
      </c>
      <c r="W260" s="63">
        <f t="shared" si="138"/>
        <v>4.3333333343991471</v>
      </c>
      <c r="X260" s="63">
        <f t="shared" si="138"/>
        <v>4.3333333311385456</v>
      </c>
      <c r="Y260" s="63">
        <f t="shared" si="138"/>
        <v>4.0000000009947598</v>
      </c>
      <c r="Z260" s="63">
        <f t="shared" si="138"/>
        <v>4.1666666677324802</v>
      </c>
      <c r="AA260" s="63">
        <f t="shared" si="138"/>
        <v>4.3333333311385456</v>
      </c>
      <c r="AB260" s="64">
        <f t="shared" si="138"/>
        <v>4.166666667708796</v>
      </c>
      <c r="AC260" s="382"/>
      <c r="AD260" s="206"/>
      <c r="AE260" s="524"/>
      <c r="AF260" s="384"/>
      <c r="AG260" s="384"/>
      <c r="AH260" s="384"/>
      <c r="AI260" s="384"/>
      <c r="AJ260" s="384"/>
      <c r="AK260" s="384"/>
      <c r="AL260" s="384"/>
      <c r="AM260" s="384"/>
      <c r="AN260" s="384"/>
      <c r="AO260" s="384"/>
      <c r="AP260" s="384"/>
      <c r="AQ260" s="384"/>
      <c r="AR260" s="384"/>
      <c r="AS260" s="384"/>
      <c r="AT260" s="384"/>
      <c r="AU260" s="384"/>
      <c r="AV260" s="384"/>
      <c r="AW260" s="384"/>
      <c r="AX260" s="384"/>
      <c r="AY260" s="384"/>
      <c r="AZ260" s="384"/>
      <c r="BA260" s="384"/>
      <c r="BB260" s="384"/>
      <c r="BC260" s="384"/>
      <c r="BD260" s="384"/>
      <c r="BE260" s="376"/>
      <c r="BF260" s="376"/>
      <c r="BG260" s="376"/>
      <c r="BH260" s="376"/>
      <c r="BI260" s="376"/>
      <c r="BJ260" s="376"/>
      <c r="BK260" s="376"/>
      <c r="BL260" s="376"/>
      <c r="BM260" s="376"/>
      <c r="BN260" s="376"/>
      <c r="BO260" s="376"/>
      <c r="BP260" s="376"/>
      <c r="BQ260" s="376"/>
      <c r="BR260" s="376"/>
      <c r="BS260" s="376"/>
      <c r="BT260" s="376"/>
      <c r="BU260" s="376"/>
      <c r="BV260" s="376"/>
      <c r="BW260" s="376"/>
      <c r="BX260" s="376"/>
      <c r="BY260" s="187"/>
      <c r="BZ260" s="187"/>
      <c r="CA260" s="187"/>
      <c r="CB260" s="187"/>
      <c r="CC260" s="187"/>
    </row>
    <row r="261" spans="1:81" s="1" customFormat="1" ht="10.5" customHeight="1">
      <c r="A261" s="1402" t="s">
        <v>12</v>
      </c>
      <c r="B261" s="1400" t="s">
        <v>290</v>
      </c>
      <c r="C261" s="1264"/>
      <c r="D261" s="1266"/>
      <c r="E261" s="99" t="s">
        <v>134</v>
      </c>
      <c r="F261" s="99"/>
      <c r="G261" s="99"/>
      <c r="H261" s="420"/>
      <c r="I261" s="99"/>
      <c r="J261" s="99"/>
      <c r="K261" s="99"/>
      <c r="L261" s="99"/>
      <c r="M261" s="99"/>
      <c r="N261" s="420"/>
      <c r="O261" s="99"/>
      <c r="P261" s="99"/>
      <c r="Q261" s="99"/>
      <c r="R261" s="99"/>
      <c r="S261" s="99"/>
      <c r="T261" s="99"/>
      <c r="U261" s="99"/>
      <c r="V261" s="420"/>
      <c r="W261" s="99"/>
      <c r="X261" s="99"/>
      <c r="Y261" s="99"/>
      <c r="Z261" s="99"/>
      <c r="AA261" s="99"/>
      <c r="AB261" s="124"/>
      <c r="AC261" s="58" t="s">
        <v>125</v>
      </c>
      <c r="AD261" s="61">
        <f>AD263/AC263</f>
        <v>3.6218749999999242</v>
      </c>
      <c r="AE261" s="524"/>
      <c r="AF261" s="463"/>
      <c r="AG261" s="384"/>
      <c r="AH261" s="384"/>
      <c r="AI261" s="384"/>
      <c r="AJ261" s="384"/>
      <c r="AK261" s="384"/>
      <c r="AL261" s="384"/>
      <c r="AM261" s="384"/>
      <c r="AN261" s="384"/>
      <c r="AO261" s="384"/>
      <c r="AP261" s="384"/>
      <c r="AQ261" s="384"/>
      <c r="AR261" s="384"/>
      <c r="AS261" s="384"/>
      <c r="AT261" s="384"/>
      <c r="AU261" s="384"/>
      <c r="AV261" s="384"/>
      <c r="AW261" s="384"/>
      <c r="AX261" s="384"/>
      <c r="AY261" s="384"/>
      <c r="AZ261" s="384"/>
      <c r="BA261" s="384"/>
      <c r="BB261" s="384"/>
      <c r="BC261" s="384"/>
      <c r="BD261" s="384"/>
      <c r="BE261" s="376"/>
      <c r="BF261" s="376"/>
      <c r="BG261" s="376"/>
      <c r="BH261" s="376"/>
      <c r="BI261" s="376"/>
      <c r="BJ261" s="376"/>
      <c r="BK261" s="376"/>
      <c r="BL261" s="376"/>
      <c r="BM261" s="376"/>
      <c r="BN261" s="376"/>
      <c r="BO261" s="376"/>
      <c r="BP261" s="376"/>
      <c r="BQ261" s="376"/>
      <c r="BR261" s="376"/>
      <c r="BS261" s="376"/>
      <c r="BT261" s="376"/>
      <c r="BU261" s="376"/>
      <c r="BV261" s="376"/>
      <c r="BW261" s="376"/>
      <c r="BX261" s="376"/>
      <c r="BY261" s="187"/>
      <c r="BZ261" s="187"/>
      <c r="CA261" s="187"/>
      <c r="CB261" s="187"/>
      <c r="CC261" s="187"/>
    </row>
    <row r="262" spans="1:81" s="1" customFormat="1" ht="10.5" customHeight="1">
      <c r="A262" s="1403"/>
      <c r="B262" s="1401"/>
      <c r="C262" s="1265" t="s">
        <v>136</v>
      </c>
      <c r="D262" s="155" t="s">
        <v>34</v>
      </c>
      <c r="E262" s="122">
        <v>0</v>
      </c>
      <c r="F262" s="122">
        <v>0</v>
      </c>
      <c r="G262" s="122">
        <v>0</v>
      </c>
      <c r="H262" s="400">
        <v>0</v>
      </c>
      <c r="I262" s="122">
        <v>0</v>
      </c>
      <c r="J262" s="122">
        <v>14</v>
      </c>
      <c r="K262" s="122">
        <v>0</v>
      </c>
      <c r="L262" s="122">
        <v>0</v>
      </c>
      <c r="M262" s="122">
        <v>0</v>
      </c>
      <c r="N262" s="400">
        <v>0</v>
      </c>
      <c r="O262" s="122">
        <v>0</v>
      </c>
      <c r="P262" s="122">
        <v>0</v>
      </c>
      <c r="Q262" s="122">
        <v>0</v>
      </c>
      <c r="R262" s="122">
        <v>0</v>
      </c>
      <c r="S262" s="122">
        <v>0</v>
      </c>
      <c r="T262" s="122">
        <v>0</v>
      </c>
      <c r="U262" s="122">
        <v>0</v>
      </c>
      <c r="V262" s="400">
        <v>10</v>
      </c>
      <c r="W262" s="122">
        <v>0</v>
      </c>
      <c r="X262" s="122">
        <v>0</v>
      </c>
      <c r="Y262" s="122">
        <v>0</v>
      </c>
      <c r="Z262" s="122">
        <v>0</v>
      </c>
      <c r="AA262" s="122">
        <v>0</v>
      </c>
      <c r="AB262" s="123">
        <v>0</v>
      </c>
      <c r="AC262" s="382"/>
      <c r="AD262" s="206"/>
      <c r="AE262" s="69"/>
      <c r="AF262" s="384"/>
      <c r="AG262" s="384"/>
      <c r="AH262" s="384"/>
      <c r="AI262" s="384"/>
      <c r="AJ262" s="384"/>
      <c r="AK262" s="384"/>
      <c r="AL262" s="384"/>
      <c r="AM262" s="384"/>
      <c r="AN262" s="384"/>
      <c r="AO262" s="384"/>
      <c r="AP262" s="384"/>
      <c r="AQ262" s="384"/>
      <c r="AR262" s="384"/>
      <c r="AS262" s="384"/>
      <c r="AT262" s="384"/>
      <c r="AU262" s="384"/>
      <c r="AV262" s="384"/>
      <c r="AW262" s="384"/>
      <c r="AX262" s="384"/>
      <c r="AY262" s="384"/>
      <c r="AZ262" s="384"/>
      <c r="BA262" s="384"/>
      <c r="BB262" s="384"/>
      <c r="BC262" s="384"/>
      <c r="BD262" s="384"/>
      <c r="BE262" s="376"/>
      <c r="BF262" s="376"/>
      <c r="BG262" s="376"/>
      <c r="BH262" s="376"/>
      <c r="BI262" s="376"/>
      <c r="BJ262" s="376"/>
      <c r="BK262" s="376"/>
      <c r="BL262" s="376"/>
      <c r="BM262" s="376"/>
      <c r="BN262" s="376"/>
      <c r="BO262" s="376"/>
      <c r="BP262" s="376"/>
      <c r="BQ262" s="376"/>
      <c r="BR262" s="376"/>
      <c r="BS262" s="376"/>
      <c r="BT262" s="376"/>
      <c r="BU262" s="376"/>
      <c r="BV262" s="376"/>
      <c r="BW262" s="376"/>
      <c r="BX262" s="376"/>
      <c r="BY262" s="187"/>
      <c r="BZ262" s="187"/>
      <c r="CA262" s="187"/>
      <c r="CB262" s="187"/>
      <c r="CC262" s="187"/>
    </row>
    <row r="263" spans="1:81" s="1" customFormat="1" ht="10.5" customHeight="1">
      <c r="A263" s="1403"/>
      <c r="B263" s="1401"/>
      <c r="C263" s="1265" t="s">
        <v>967</v>
      </c>
      <c r="D263" s="155" t="s">
        <v>126</v>
      </c>
      <c r="E263" s="73">
        <f>(AG263-AF263)*$AE263</f>
        <v>2.8799999999932881E-3</v>
      </c>
      <c r="F263" s="73">
        <f t="shared" ref="F263:Q263" si="139">(AH263-AG263)*$AE263</f>
        <v>3.9600000000035605E-3</v>
      </c>
      <c r="G263" s="73">
        <f t="shared" si="139"/>
        <v>1.2239999999997054E-2</v>
      </c>
      <c r="H263" s="492">
        <f t="shared" si="139"/>
        <v>1.0800000000102728E-3</v>
      </c>
      <c r="I263" s="73">
        <f t="shared" si="139"/>
        <v>0</v>
      </c>
      <c r="J263" s="73">
        <f t="shared" si="139"/>
        <v>4.3199999999899317E-3</v>
      </c>
      <c r="K263" s="73">
        <f t="shared" si="139"/>
        <v>8.2799999999934922E-3</v>
      </c>
      <c r="L263" s="73">
        <f t="shared" si="139"/>
        <v>4.6800000000018832E-3</v>
      </c>
      <c r="M263" s="73">
        <f t="shared" si="139"/>
        <v>8.2800000000190725E-3</v>
      </c>
      <c r="N263" s="492">
        <f t="shared" si="139"/>
        <v>5.400000000000205E-3</v>
      </c>
      <c r="O263" s="73">
        <f t="shared" si="139"/>
        <v>1.1519999999998731E-2</v>
      </c>
      <c r="P263" s="73">
        <f t="shared" si="139"/>
        <v>0</v>
      </c>
      <c r="Q263" s="73">
        <f t="shared" si="139"/>
        <v>3.2400000000052387E-3</v>
      </c>
      <c r="R263" s="73">
        <f>(AT263-AS263)*$AE263</f>
        <v>4.6799999999763029E-3</v>
      </c>
      <c r="S263" s="73">
        <f t="shared" ref="S263:AB263" si="140">(AU263-AT263)*$AE263</f>
        <v>1.1880000000010682E-2</v>
      </c>
      <c r="T263" s="73">
        <f t="shared" si="140"/>
        <v>4.3199999999899317E-3</v>
      </c>
      <c r="U263" s="73">
        <f t="shared" si="140"/>
        <v>0</v>
      </c>
      <c r="V263" s="492">
        <f t="shared" si="140"/>
        <v>4.6800000000018832E-3</v>
      </c>
      <c r="W263" s="73">
        <f t="shared" si="140"/>
        <v>3.9600000000035605E-3</v>
      </c>
      <c r="X263" s="73">
        <f t="shared" si="140"/>
        <v>6.4800000000104774E-3</v>
      </c>
      <c r="Y263" s="73">
        <f t="shared" si="140"/>
        <v>4.6800000000018832E-3</v>
      </c>
      <c r="Z263" s="73">
        <f t="shared" si="140"/>
        <v>5.0399999999882544E-3</v>
      </c>
      <c r="AA263" s="73">
        <f t="shared" si="140"/>
        <v>0</v>
      </c>
      <c r="AB263" s="74">
        <f t="shared" si="140"/>
        <v>3.6000000000171897E-3</v>
      </c>
      <c r="AC263" s="58">
        <f>(BD263-AF263)*AE263</f>
        <v>0.11520000000001289</v>
      </c>
      <c r="AD263" s="61">
        <f>(BD264-AF264)*AE263</f>
        <v>0.41724000000003797</v>
      </c>
      <c r="AE263" s="524">
        <v>3.6</v>
      </c>
      <c r="AF263" s="1170">
        <v>58.8874</v>
      </c>
      <c r="AG263" s="1170">
        <v>58.888199999999998</v>
      </c>
      <c r="AH263" s="1216">
        <v>58.889299999999999</v>
      </c>
      <c r="AI263" s="1170">
        <v>58.892699999999998</v>
      </c>
      <c r="AJ263" s="1170">
        <v>58.893000000000001</v>
      </c>
      <c r="AK263" s="1170">
        <v>58.893000000000001</v>
      </c>
      <c r="AL263" s="1170">
        <v>58.894199999999998</v>
      </c>
      <c r="AM263" s="1170">
        <v>58.896499999999996</v>
      </c>
      <c r="AN263" s="1170">
        <v>58.897799999999997</v>
      </c>
      <c r="AO263" s="1170">
        <v>58.900100000000002</v>
      </c>
      <c r="AP263" s="1170">
        <v>58.901600000000002</v>
      </c>
      <c r="AQ263" s="1170">
        <v>58.904800000000002</v>
      </c>
      <c r="AR263" s="1170">
        <v>58.904800000000002</v>
      </c>
      <c r="AS263" s="1170">
        <v>58.905700000000003</v>
      </c>
      <c r="AT263" s="1170">
        <v>58.906999999999996</v>
      </c>
      <c r="AU263" s="1170">
        <v>58.910299999999999</v>
      </c>
      <c r="AV263" s="1170">
        <v>58.911499999999997</v>
      </c>
      <c r="AW263" s="1170">
        <v>58.911499999999997</v>
      </c>
      <c r="AX263" s="1170">
        <v>58.912799999999997</v>
      </c>
      <c r="AY263" s="1170">
        <v>58.913899999999998</v>
      </c>
      <c r="AZ263" s="1170">
        <v>58.915700000000001</v>
      </c>
      <c r="BA263" s="1170">
        <v>58.917000000000002</v>
      </c>
      <c r="BB263" s="1170">
        <v>58.918399999999998</v>
      </c>
      <c r="BC263" s="1170">
        <v>58.918399999999998</v>
      </c>
      <c r="BD263" s="1170">
        <v>58.919400000000003</v>
      </c>
      <c r="BE263" s="376"/>
      <c r="BF263" s="376"/>
      <c r="BG263" s="376"/>
      <c r="BH263" s="376"/>
      <c r="BI263" s="376"/>
      <c r="BJ263" s="376"/>
      <c r="BK263" s="376"/>
      <c r="BL263" s="376"/>
      <c r="BM263" s="376"/>
      <c r="BN263" s="376"/>
      <c r="BO263" s="376"/>
      <c r="BP263" s="376"/>
      <c r="BQ263" s="376"/>
      <c r="BR263" s="376"/>
      <c r="BS263" s="376"/>
      <c r="BT263" s="376"/>
      <c r="BU263" s="376"/>
      <c r="BV263" s="376"/>
      <c r="BW263" s="376"/>
      <c r="BX263" s="376"/>
      <c r="BY263" s="187"/>
      <c r="BZ263" s="187"/>
      <c r="CA263" s="187"/>
      <c r="CB263" s="187"/>
      <c r="CC263" s="187"/>
    </row>
    <row r="264" spans="1:81" s="1" customFormat="1" ht="10.5" customHeight="1">
      <c r="A264" s="1403"/>
      <c r="B264" s="1401"/>
      <c r="C264" s="1265" t="s">
        <v>967</v>
      </c>
      <c r="D264" s="155" t="s">
        <v>127</v>
      </c>
      <c r="E264" s="73">
        <f>(AG264-AF264)*$AE263</f>
        <v>1.2600000000009005E-2</v>
      </c>
      <c r="F264" s="59">
        <f t="shared" ref="F264:Q264" si="141">(AH264-AG264)*$AE263</f>
        <v>1.5480000000002292E-2</v>
      </c>
      <c r="G264" s="59">
        <f t="shared" si="141"/>
        <v>4.2839999999989685E-2</v>
      </c>
      <c r="H264" s="383">
        <f t="shared" si="141"/>
        <v>4.6800000000018832E-3</v>
      </c>
      <c r="I264" s="59">
        <f t="shared" si="141"/>
        <v>0</v>
      </c>
      <c r="J264" s="59">
        <f t="shared" si="141"/>
        <v>1.0079999999976509E-2</v>
      </c>
      <c r="K264" s="59">
        <f t="shared" si="141"/>
        <v>3.8880000000011704E-2</v>
      </c>
      <c r="L264" s="59">
        <f t="shared" si="141"/>
        <v>1.5840000000014242E-2</v>
      </c>
      <c r="M264" s="59">
        <f t="shared" si="141"/>
        <v>3.2400000000001226E-2</v>
      </c>
      <c r="N264" s="383">
        <f t="shared" si="141"/>
        <v>2.0160000000004175E-2</v>
      </c>
      <c r="O264" s="59">
        <f t="shared" si="141"/>
        <v>3.7439999999963905E-2</v>
      </c>
      <c r="P264" s="59">
        <f t="shared" si="141"/>
        <v>0</v>
      </c>
      <c r="Q264" s="59">
        <f t="shared" si="141"/>
        <v>1.6920000000050096E-2</v>
      </c>
      <c r="R264" s="59">
        <f>(AT264-AS264)*$AE263</f>
        <v>1.6559999999986984E-2</v>
      </c>
      <c r="S264" s="59">
        <f t="shared" ref="S264:AB264" si="142">(AU264-AT264)*$AE263</f>
        <v>4.7519999999991569E-2</v>
      </c>
      <c r="T264" s="59">
        <f t="shared" si="142"/>
        <v>1.5480000000002292E-2</v>
      </c>
      <c r="U264" s="59">
        <f t="shared" si="142"/>
        <v>0</v>
      </c>
      <c r="V264" s="383">
        <f t="shared" si="142"/>
        <v>1.7280000000010887E-2</v>
      </c>
      <c r="W264" s="59">
        <f t="shared" si="142"/>
        <v>1.5839999999963085E-2</v>
      </c>
      <c r="X264" s="59">
        <f t="shared" si="142"/>
        <v>1.6919999999998936E-2</v>
      </c>
      <c r="Y264" s="59">
        <f t="shared" si="142"/>
        <v>1.6919999999998936E-2</v>
      </c>
      <c r="Z264" s="59">
        <f t="shared" si="142"/>
        <v>1.6200000000026193E-2</v>
      </c>
      <c r="AA264" s="59">
        <f t="shared" si="142"/>
        <v>0</v>
      </c>
      <c r="AB264" s="60">
        <f t="shared" si="142"/>
        <v>7.2000000000343794E-3</v>
      </c>
      <c r="AC264" s="58"/>
      <c r="AD264" s="61"/>
      <c r="AE264" s="524"/>
      <c r="AF264" s="1080">
        <v>94.016099999999994</v>
      </c>
      <c r="AG264" s="1080">
        <v>94.019599999999997</v>
      </c>
      <c r="AH264" s="1081">
        <v>94.023899999999998</v>
      </c>
      <c r="AI264" s="1080">
        <v>94.035799999999995</v>
      </c>
      <c r="AJ264" s="1080">
        <v>94.037099999999995</v>
      </c>
      <c r="AK264" s="1080">
        <v>94.037099999999995</v>
      </c>
      <c r="AL264" s="1080">
        <v>94.039899999999989</v>
      </c>
      <c r="AM264" s="1080">
        <v>94.050699999999992</v>
      </c>
      <c r="AN264" s="1080">
        <v>94.055099999999996</v>
      </c>
      <c r="AO264" s="1080">
        <v>94.064099999999996</v>
      </c>
      <c r="AP264" s="1080">
        <v>94.069699999999997</v>
      </c>
      <c r="AQ264" s="1080">
        <v>94.080099999999987</v>
      </c>
      <c r="AR264" s="1080">
        <v>94.080099999999987</v>
      </c>
      <c r="AS264" s="1080">
        <v>94.084800000000001</v>
      </c>
      <c r="AT264" s="1080">
        <v>94.089399999999998</v>
      </c>
      <c r="AU264" s="1080">
        <v>94.102599999999995</v>
      </c>
      <c r="AV264" s="1080">
        <v>94.106899999999996</v>
      </c>
      <c r="AW264" s="1080">
        <v>94.106899999999996</v>
      </c>
      <c r="AX264" s="1080">
        <v>94.111699999999999</v>
      </c>
      <c r="AY264" s="1080">
        <v>94.116099999999989</v>
      </c>
      <c r="AZ264" s="1080">
        <v>94.120799999999988</v>
      </c>
      <c r="BA264" s="1080">
        <v>94.125499999999988</v>
      </c>
      <c r="BB264" s="1080">
        <v>94.13</v>
      </c>
      <c r="BC264" s="1080">
        <v>94.13</v>
      </c>
      <c r="BD264" s="1080">
        <v>94.132000000000005</v>
      </c>
      <c r="BE264" s="376"/>
      <c r="BF264" s="376"/>
      <c r="BG264" s="376"/>
      <c r="BH264" s="376"/>
      <c r="BI264" s="376"/>
      <c r="BJ264" s="376"/>
      <c r="BK264" s="376"/>
      <c r="BL264" s="376"/>
      <c r="BM264" s="376"/>
      <c r="BN264" s="376"/>
      <c r="BO264" s="376"/>
      <c r="BP264" s="376"/>
      <c r="BQ264" s="376"/>
      <c r="BR264" s="376"/>
      <c r="BS264" s="376"/>
      <c r="BT264" s="376"/>
      <c r="BU264" s="376"/>
      <c r="BV264" s="376"/>
      <c r="BW264" s="376"/>
      <c r="BX264" s="376"/>
      <c r="BY264" s="187"/>
      <c r="BZ264" s="187"/>
      <c r="CA264" s="187"/>
      <c r="CB264" s="187"/>
      <c r="CC264" s="187"/>
    </row>
    <row r="265" spans="1:81" s="1" customFormat="1" ht="10.5" customHeight="1" thickBot="1">
      <c r="A265" s="1404"/>
      <c r="B265" s="1405"/>
      <c r="C265" s="312"/>
      <c r="D265" s="271" t="s">
        <v>42</v>
      </c>
      <c r="E265" s="63">
        <f t="shared" ref="E265:AB265" si="143">E264/E263</f>
        <v>4.3750000000133227</v>
      </c>
      <c r="F265" s="63">
        <f t="shared" si="143"/>
        <v>3.9090909090879733</v>
      </c>
      <c r="G265" s="63">
        <f t="shared" si="143"/>
        <v>3.5</v>
      </c>
      <c r="H265" s="417">
        <f t="shared" si="143"/>
        <v>4.3333333332938588</v>
      </c>
      <c r="I265" s="63" t="e">
        <f t="shared" si="143"/>
        <v>#DIV/0!</v>
      </c>
      <c r="J265" s="63">
        <f t="shared" si="143"/>
        <v>2.3333333333333335</v>
      </c>
      <c r="K265" s="63">
        <f t="shared" si="143"/>
        <v>4.6956521739181474</v>
      </c>
      <c r="L265" s="63">
        <f t="shared" si="143"/>
        <v>3.3846153846170659</v>
      </c>
      <c r="M265" s="63">
        <f t="shared" si="143"/>
        <v>3.9130434782520043</v>
      </c>
      <c r="N265" s="417">
        <f t="shared" si="143"/>
        <v>3.7333333333339649</v>
      </c>
      <c r="O265" s="63">
        <f t="shared" si="143"/>
        <v>3.2499999999972249</v>
      </c>
      <c r="P265" s="63" t="e">
        <f t="shared" si="143"/>
        <v>#DIV/0!</v>
      </c>
      <c r="Q265" s="63">
        <f t="shared" si="143"/>
        <v>5.2222222222292407</v>
      </c>
      <c r="R265" s="63">
        <f t="shared" si="143"/>
        <v>3.5384615384766742</v>
      </c>
      <c r="S265" s="63">
        <f t="shared" si="143"/>
        <v>3.9999999999956937</v>
      </c>
      <c r="T265" s="63">
        <f t="shared" si="143"/>
        <v>3.5833333333422153</v>
      </c>
      <c r="U265" s="63" t="e">
        <f t="shared" si="143"/>
        <v>#DIV/0!</v>
      </c>
      <c r="V265" s="417">
        <f t="shared" si="143"/>
        <v>3.6923076923085327</v>
      </c>
      <c r="W265" s="63">
        <f t="shared" si="143"/>
        <v>3.9999999999870814</v>
      </c>
      <c r="X265" s="63">
        <f t="shared" si="143"/>
        <v>2.6111111111067249</v>
      </c>
      <c r="Y265" s="63">
        <f t="shared" si="143"/>
        <v>3.6153846153829332</v>
      </c>
      <c r="Z265" s="63">
        <f t="shared" si="143"/>
        <v>3.214285714298402</v>
      </c>
      <c r="AA265" s="63" t="e">
        <f t="shared" si="143"/>
        <v>#DIV/0!</v>
      </c>
      <c r="AB265" s="64">
        <f t="shared" si="143"/>
        <v>2</v>
      </c>
      <c r="AC265" s="58"/>
      <c r="AD265" s="61"/>
      <c r="AE265" s="524"/>
      <c r="AF265" s="384"/>
      <c r="AG265" s="384"/>
      <c r="AH265" s="384"/>
      <c r="AI265" s="384"/>
      <c r="AJ265" s="384"/>
      <c r="AK265" s="384"/>
      <c r="AL265" s="384"/>
      <c r="AM265" s="384"/>
      <c r="AN265" s="384"/>
      <c r="AO265" s="384"/>
      <c r="AP265" s="384"/>
      <c r="AQ265" s="384"/>
      <c r="AR265" s="384"/>
      <c r="AS265" s="384"/>
      <c r="AT265" s="384"/>
      <c r="AU265" s="384"/>
      <c r="AV265" s="384"/>
      <c r="AW265" s="384"/>
      <c r="AX265" s="384"/>
      <c r="AY265" s="384"/>
      <c r="AZ265" s="384"/>
      <c r="BA265" s="384"/>
      <c r="BB265" s="384"/>
      <c r="BC265" s="384"/>
      <c r="BD265" s="384"/>
      <c r="BE265" s="376"/>
      <c r="BF265" s="376"/>
      <c r="BG265" s="376"/>
      <c r="BH265" s="376"/>
      <c r="BI265" s="376"/>
      <c r="BJ265" s="376"/>
      <c r="BK265" s="376"/>
      <c r="BL265" s="376"/>
      <c r="BM265" s="376"/>
      <c r="BN265" s="376"/>
      <c r="BO265" s="376"/>
      <c r="BP265" s="376"/>
      <c r="BQ265" s="376"/>
      <c r="BR265" s="376"/>
      <c r="BS265" s="376"/>
      <c r="BT265" s="376"/>
      <c r="BU265" s="376"/>
      <c r="BV265" s="376"/>
      <c r="BW265" s="376"/>
      <c r="BX265" s="376"/>
      <c r="BY265" s="187"/>
      <c r="BZ265" s="187"/>
      <c r="CA265" s="187"/>
      <c r="CB265" s="187"/>
      <c r="CC265" s="187"/>
    </row>
    <row r="266" spans="1:81" s="1" customFormat="1" ht="10.5" customHeight="1">
      <c r="A266" s="1402" t="s">
        <v>43</v>
      </c>
      <c r="B266" s="1400" t="s">
        <v>30</v>
      </c>
      <c r="C266" s="1264"/>
      <c r="D266" s="1266"/>
      <c r="E266" s="92"/>
      <c r="F266" s="92"/>
      <c r="G266" s="92"/>
      <c r="H266" s="416"/>
      <c r="I266" s="92"/>
      <c r="J266" s="92"/>
      <c r="K266" s="92"/>
      <c r="L266" s="92"/>
      <c r="M266" s="92"/>
      <c r="N266" s="416"/>
      <c r="O266" s="92"/>
      <c r="P266" s="92"/>
      <c r="Q266" s="92"/>
      <c r="R266" s="92"/>
      <c r="S266" s="92"/>
      <c r="T266" s="92"/>
      <c r="U266" s="92"/>
      <c r="V266" s="416"/>
      <c r="W266" s="92"/>
      <c r="X266" s="92"/>
      <c r="Y266" s="92"/>
      <c r="Z266" s="92"/>
      <c r="AA266" s="92"/>
      <c r="AB266" s="216"/>
      <c r="AC266" s="382"/>
      <c r="AD266" s="206"/>
      <c r="AE266" s="206"/>
      <c r="AF266" s="376"/>
      <c r="AG266" s="376"/>
      <c r="AH266" s="376"/>
      <c r="AI266" s="376"/>
      <c r="AJ266" s="376"/>
      <c r="AK266" s="376"/>
      <c r="AL266" s="376"/>
      <c r="AM266" s="376"/>
      <c r="AN266" s="376"/>
      <c r="AO266" s="376"/>
      <c r="AP266" s="376"/>
      <c r="AQ266" s="376"/>
      <c r="AR266" s="376"/>
      <c r="AS266" s="376"/>
      <c r="AT266" s="376"/>
      <c r="AU266" s="376"/>
      <c r="AV266" s="376"/>
      <c r="AW266" s="376"/>
      <c r="AX266" s="376"/>
      <c r="AY266" s="376"/>
      <c r="AZ266" s="376"/>
      <c r="BA266" s="376"/>
      <c r="BB266" s="376"/>
      <c r="BC266" s="376"/>
      <c r="BD266" s="376"/>
      <c r="BE266" s="376"/>
      <c r="BF266" s="376"/>
      <c r="BG266" s="376"/>
      <c r="BH266" s="376"/>
      <c r="BI266" s="376"/>
      <c r="BJ266" s="376"/>
      <c r="BK266" s="376"/>
      <c r="BL266" s="376"/>
      <c r="BM266" s="376"/>
      <c r="BN266" s="376"/>
      <c r="BO266" s="376"/>
      <c r="BP266" s="376"/>
      <c r="BQ266" s="376"/>
      <c r="BR266" s="376"/>
      <c r="BS266" s="376"/>
      <c r="BT266" s="376"/>
      <c r="BU266" s="376"/>
      <c r="BV266" s="376"/>
      <c r="BW266" s="376"/>
      <c r="BX266" s="376"/>
      <c r="BY266" s="187"/>
      <c r="BZ266" s="187"/>
      <c r="CA266" s="187"/>
      <c r="CB266" s="187"/>
      <c r="CC266" s="187"/>
    </row>
    <row r="267" spans="1:81" s="1" customFormat="1" ht="10.5" customHeight="1">
      <c r="A267" s="1403"/>
      <c r="B267" s="1401"/>
      <c r="C267" s="1265"/>
      <c r="D267" s="155" t="s">
        <v>34</v>
      </c>
      <c r="E267" s="1451" t="s">
        <v>944</v>
      </c>
      <c r="F267" s="1451"/>
      <c r="G267" s="108"/>
      <c r="H267" s="473"/>
      <c r="I267" s="108"/>
      <c r="J267" s="108"/>
      <c r="K267" s="108"/>
      <c r="L267" s="108"/>
      <c r="M267" s="108"/>
      <c r="N267" s="473"/>
      <c r="O267" s="108"/>
      <c r="P267" s="108"/>
      <c r="Q267" s="108"/>
      <c r="R267" s="108"/>
      <c r="S267" s="108"/>
      <c r="T267" s="108"/>
      <c r="U267" s="108"/>
      <c r="V267" s="473"/>
      <c r="W267" s="108"/>
      <c r="X267" s="108"/>
      <c r="Y267" s="108"/>
      <c r="Z267" s="108"/>
      <c r="AA267" s="108"/>
      <c r="AB267" s="217"/>
      <c r="AC267" s="382"/>
      <c r="AD267" s="206"/>
      <c r="AE267" s="206"/>
      <c r="AF267" s="376"/>
      <c r="AG267" s="376"/>
      <c r="AH267" s="376"/>
      <c r="AI267" s="376"/>
      <c r="AJ267" s="376"/>
      <c r="AK267" s="376"/>
      <c r="AL267" s="376"/>
      <c r="AM267" s="376"/>
      <c r="AN267" s="376"/>
      <c r="AO267" s="376"/>
      <c r="AP267" s="376"/>
      <c r="AQ267" s="376"/>
      <c r="AR267" s="376"/>
      <c r="AS267" s="376"/>
      <c r="AT267" s="376"/>
      <c r="AU267" s="376"/>
      <c r="AV267" s="376"/>
      <c r="AW267" s="376"/>
      <c r="AX267" s="376"/>
      <c r="AY267" s="376"/>
      <c r="AZ267" s="376"/>
      <c r="BA267" s="376"/>
      <c r="BB267" s="376"/>
      <c r="BC267" s="376"/>
      <c r="BD267" s="376"/>
      <c r="BE267" s="376"/>
      <c r="BF267" s="376"/>
      <c r="BG267" s="376"/>
      <c r="BH267" s="376"/>
      <c r="BI267" s="376"/>
      <c r="BJ267" s="376"/>
      <c r="BK267" s="376"/>
      <c r="BL267" s="376"/>
      <c r="BM267" s="376"/>
      <c r="BN267" s="376"/>
      <c r="BO267" s="376"/>
      <c r="BP267" s="376"/>
      <c r="BQ267" s="376"/>
      <c r="BR267" s="376"/>
      <c r="BS267" s="376"/>
      <c r="BT267" s="376"/>
      <c r="BU267" s="376"/>
      <c r="BV267" s="376"/>
      <c r="BW267" s="376"/>
      <c r="BX267" s="376"/>
      <c r="BY267" s="187"/>
      <c r="BZ267" s="187"/>
      <c r="CA267" s="187"/>
      <c r="CB267" s="187"/>
      <c r="CC267" s="187"/>
    </row>
    <row r="268" spans="1:81" s="1" customFormat="1" ht="10.5" customHeight="1">
      <c r="A268" s="1403"/>
      <c r="B268" s="1401"/>
      <c r="C268" s="1265"/>
      <c r="D268" s="155" t="s">
        <v>126</v>
      </c>
      <c r="E268" s="73">
        <f>(AG268-AF268)*$AE268</f>
        <v>0</v>
      </c>
      <c r="F268" s="73">
        <f t="shared" ref="F268:Q268" si="144">(AH268-AG268)*$AE268</f>
        <v>0</v>
      </c>
      <c r="G268" s="73">
        <f t="shared" si="144"/>
        <v>0</v>
      </c>
      <c r="H268" s="492">
        <f t="shared" si="144"/>
        <v>0</v>
      </c>
      <c r="I268" s="73">
        <f t="shared" si="144"/>
        <v>0</v>
      </c>
      <c r="J268" s="73">
        <f t="shared" si="144"/>
        <v>0</v>
      </c>
      <c r="K268" s="73">
        <f t="shared" si="144"/>
        <v>0</v>
      </c>
      <c r="L268" s="73">
        <f t="shared" si="144"/>
        <v>0</v>
      </c>
      <c r="M268" s="73">
        <f t="shared" si="144"/>
        <v>0</v>
      </c>
      <c r="N268" s="492">
        <f t="shared" si="144"/>
        <v>0</v>
      </c>
      <c r="O268" s="73">
        <f t="shared" si="144"/>
        <v>0</v>
      </c>
      <c r="P268" s="73">
        <f t="shared" si="144"/>
        <v>0</v>
      </c>
      <c r="Q268" s="73">
        <f t="shared" si="144"/>
        <v>0</v>
      </c>
      <c r="R268" s="73">
        <f>(AT268-AS268)*$AE268</f>
        <v>0</v>
      </c>
      <c r="S268" s="73">
        <f t="shared" ref="S268:AB268" si="145">(AU268-AT268)*$AE268</f>
        <v>0</v>
      </c>
      <c r="T268" s="73">
        <f t="shared" si="145"/>
        <v>0</v>
      </c>
      <c r="U268" s="73">
        <f t="shared" si="145"/>
        <v>0</v>
      </c>
      <c r="V268" s="492">
        <f t="shared" si="145"/>
        <v>0</v>
      </c>
      <c r="W268" s="73">
        <f t="shared" si="145"/>
        <v>0</v>
      </c>
      <c r="X268" s="73">
        <f t="shared" si="145"/>
        <v>0</v>
      </c>
      <c r="Y268" s="73">
        <f t="shared" si="145"/>
        <v>0</v>
      </c>
      <c r="Z268" s="73">
        <f t="shared" si="145"/>
        <v>0</v>
      </c>
      <c r="AA268" s="73">
        <f t="shared" si="145"/>
        <v>0</v>
      </c>
      <c r="AB268" s="74">
        <f t="shared" si="145"/>
        <v>0</v>
      </c>
      <c r="AC268" s="382"/>
      <c r="AD268" s="206"/>
      <c r="AE268" s="206"/>
      <c r="AF268" s="376"/>
      <c r="AG268" s="376"/>
      <c r="AH268" s="376"/>
      <c r="AI268" s="376"/>
      <c r="AJ268" s="376"/>
      <c r="AK268" s="376"/>
      <c r="AL268" s="376"/>
      <c r="AM268" s="376"/>
      <c r="AN268" s="376"/>
      <c r="AO268" s="376"/>
      <c r="AP268" s="376"/>
      <c r="AQ268" s="376"/>
      <c r="AR268" s="376"/>
      <c r="AS268" s="376"/>
      <c r="AT268" s="376"/>
      <c r="AU268" s="376"/>
      <c r="AV268" s="376"/>
      <c r="AW268" s="376"/>
      <c r="AX268" s="376"/>
      <c r="AY268" s="376"/>
      <c r="AZ268" s="376"/>
      <c r="BA268" s="376"/>
      <c r="BB268" s="376"/>
      <c r="BC268" s="376"/>
      <c r="BD268" s="376"/>
      <c r="BE268" s="376"/>
      <c r="BF268" s="376"/>
      <c r="BG268" s="376"/>
      <c r="BH268" s="376"/>
      <c r="BI268" s="376"/>
      <c r="BJ268" s="376"/>
      <c r="BK268" s="376"/>
      <c r="BL268" s="376"/>
      <c r="BM268" s="376"/>
      <c r="BN268" s="376"/>
      <c r="BO268" s="376"/>
      <c r="BP268" s="376"/>
      <c r="BQ268" s="376"/>
      <c r="BR268" s="376"/>
      <c r="BS268" s="376"/>
      <c r="BT268" s="376"/>
      <c r="BU268" s="376"/>
      <c r="BV268" s="376"/>
      <c r="BW268" s="376"/>
      <c r="BX268" s="376"/>
      <c r="BY268" s="187"/>
      <c r="BZ268" s="187"/>
      <c r="CA268" s="187"/>
      <c r="CB268" s="187"/>
      <c r="CC268" s="187"/>
    </row>
    <row r="269" spans="1:81" s="1" customFormat="1" ht="10.5" customHeight="1">
      <c r="A269" s="1403"/>
      <c r="B269" s="1401"/>
      <c r="C269" s="1265"/>
      <c r="D269" s="155" t="s">
        <v>127</v>
      </c>
      <c r="E269" s="73">
        <f>(AG269-AF269)*$AE268</f>
        <v>0</v>
      </c>
      <c r="F269" s="59">
        <f t="shared" ref="F269:Q269" si="146">(AH269-AG269)*$AE268</f>
        <v>0</v>
      </c>
      <c r="G269" s="59">
        <f t="shared" si="146"/>
        <v>0</v>
      </c>
      <c r="H269" s="383">
        <f t="shared" si="146"/>
        <v>0</v>
      </c>
      <c r="I269" s="59">
        <f t="shared" si="146"/>
        <v>0</v>
      </c>
      <c r="J269" s="59">
        <f t="shared" si="146"/>
        <v>0</v>
      </c>
      <c r="K269" s="59">
        <f t="shared" si="146"/>
        <v>0</v>
      </c>
      <c r="L269" s="59">
        <f t="shared" si="146"/>
        <v>0</v>
      </c>
      <c r="M269" s="59">
        <f t="shared" si="146"/>
        <v>0</v>
      </c>
      <c r="N269" s="383">
        <f t="shared" si="146"/>
        <v>0</v>
      </c>
      <c r="O269" s="59">
        <f t="shared" si="146"/>
        <v>0</v>
      </c>
      <c r="P269" s="59">
        <f t="shared" si="146"/>
        <v>0</v>
      </c>
      <c r="Q269" s="59">
        <f t="shared" si="146"/>
        <v>0</v>
      </c>
      <c r="R269" s="59">
        <f>(AT269-AS269)*$AE268</f>
        <v>0</v>
      </c>
      <c r="S269" s="59">
        <f t="shared" ref="S269:AB269" si="147">(AU269-AT269)*$AE268</f>
        <v>0</v>
      </c>
      <c r="T269" s="59">
        <f t="shared" si="147"/>
        <v>0</v>
      </c>
      <c r="U269" s="59">
        <f t="shared" si="147"/>
        <v>0</v>
      </c>
      <c r="V269" s="383">
        <f t="shared" si="147"/>
        <v>0</v>
      </c>
      <c r="W269" s="59">
        <f t="shared" si="147"/>
        <v>0</v>
      </c>
      <c r="X269" s="59">
        <f t="shared" si="147"/>
        <v>0</v>
      </c>
      <c r="Y269" s="59">
        <f t="shared" si="147"/>
        <v>0</v>
      </c>
      <c r="Z269" s="59">
        <f t="shared" si="147"/>
        <v>0</v>
      </c>
      <c r="AA269" s="59">
        <f t="shared" si="147"/>
        <v>0</v>
      </c>
      <c r="AB269" s="60">
        <f t="shared" si="147"/>
        <v>0</v>
      </c>
      <c r="AC269" s="382"/>
      <c r="AD269" s="206"/>
      <c r="AE269" s="206"/>
      <c r="AF269" s="376"/>
      <c r="AG269" s="376"/>
      <c r="AH269" s="376"/>
      <c r="AI269" s="376"/>
      <c r="AJ269" s="376"/>
      <c r="AK269" s="376"/>
      <c r="AL269" s="376"/>
      <c r="AM269" s="376"/>
      <c r="AN269" s="376"/>
      <c r="AO269" s="376"/>
      <c r="AP269" s="376"/>
      <c r="AQ269" s="376"/>
      <c r="AR269" s="376"/>
      <c r="AS269" s="376"/>
      <c r="AT269" s="376"/>
      <c r="AU269" s="376"/>
      <c r="AV269" s="376"/>
      <c r="AW269" s="376"/>
      <c r="AX269" s="376"/>
      <c r="AY269" s="376"/>
      <c r="AZ269" s="376"/>
      <c r="BA269" s="376"/>
      <c r="BB269" s="376"/>
      <c r="BC269" s="376"/>
      <c r="BD269" s="376"/>
      <c r="BE269" s="376"/>
      <c r="BF269" s="376"/>
      <c r="BG269" s="376"/>
      <c r="BH269" s="376"/>
      <c r="BI269" s="376"/>
      <c r="BJ269" s="376"/>
      <c r="BK269" s="376"/>
      <c r="BL269" s="376"/>
      <c r="BM269" s="376"/>
      <c r="BN269" s="376"/>
      <c r="BO269" s="376"/>
      <c r="BP269" s="376"/>
      <c r="BQ269" s="376"/>
      <c r="BR269" s="376"/>
      <c r="BS269" s="376"/>
      <c r="BT269" s="376"/>
      <c r="BU269" s="376"/>
      <c r="BV269" s="376"/>
      <c r="BW269" s="376"/>
      <c r="BX269" s="376"/>
      <c r="BY269" s="187"/>
      <c r="BZ269" s="187"/>
      <c r="CA269" s="187"/>
      <c r="CB269" s="187"/>
      <c r="CC269" s="187"/>
    </row>
    <row r="270" spans="1:81" s="1" customFormat="1" ht="10.5" customHeight="1" thickBot="1">
      <c r="A270" s="1404"/>
      <c r="B270" s="1405"/>
      <c r="C270" s="312"/>
      <c r="D270" s="271" t="s">
        <v>42</v>
      </c>
      <c r="E270" s="111"/>
      <c r="F270" s="111"/>
      <c r="G270" s="111"/>
      <c r="H270" s="474"/>
      <c r="I270" s="111"/>
      <c r="J270" s="111"/>
      <c r="K270" s="111"/>
      <c r="L270" s="111"/>
      <c r="M270" s="111"/>
      <c r="N270" s="474"/>
      <c r="O270" s="111"/>
      <c r="P270" s="111"/>
      <c r="Q270" s="111"/>
      <c r="R270" s="111"/>
      <c r="S270" s="111"/>
      <c r="T270" s="111"/>
      <c r="U270" s="111"/>
      <c r="V270" s="474"/>
      <c r="W270" s="111"/>
      <c r="X270" s="111"/>
      <c r="Y270" s="111"/>
      <c r="Z270" s="111"/>
      <c r="AA270" s="111"/>
      <c r="AB270" s="219"/>
      <c r="AC270" s="382"/>
      <c r="AD270" s="206"/>
      <c r="AE270" s="206"/>
      <c r="AF270" s="376"/>
      <c r="AG270" s="376"/>
      <c r="AH270" s="376"/>
      <c r="AI270" s="376"/>
      <c r="AJ270" s="376"/>
      <c r="AK270" s="376"/>
      <c r="AL270" s="376"/>
      <c r="AM270" s="376"/>
      <c r="AN270" s="376"/>
      <c r="AO270" s="376"/>
      <c r="AP270" s="376"/>
      <c r="AQ270" s="376"/>
      <c r="AR270" s="376"/>
      <c r="AS270" s="376"/>
      <c r="AT270" s="376"/>
      <c r="AU270" s="376"/>
      <c r="AV270" s="376"/>
      <c r="AW270" s="376"/>
      <c r="AX270" s="376"/>
      <c r="AY270" s="376"/>
      <c r="AZ270" s="376"/>
      <c r="BA270" s="376"/>
      <c r="BB270" s="376"/>
      <c r="BC270" s="376"/>
      <c r="BD270" s="376"/>
      <c r="BE270" s="376"/>
      <c r="BF270" s="376"/>
      <c r="BG270" s="376"/>
      <c r="BH270" s="376"/>
      <c r="BI270" s="376"/>
      <c r="BJ270" s="376"/>
      <c r="BK270" s="376"/>
      <c r="BL270" s="376"/>
      <c r="BM270" s="376"/>
      <c r="BN270" s="376"/>
      <c r="BO270" s="376"/>
      <c r="BP270" s="376"/>
      <c r="BQ270" s="376"/>
      <c r="BR270" s="376"/>
      <c r="BS270" s="376"/>
      <c r="BT270" s="376"/>
      <c r="BU270" s="376"/>
      <c r="BV270" s="376"/>
      <c r="BW270" s="376"/>
      <c r="BX270" s="376"/>
      <c r="BY270" s="187"/>
      <c r="BZ270" s="187"/>
      <c r="CA270" s="187"/>
      <c r="CB270" s="187"/>
      <c r="CC270" s="187"/>
    </row>
    <row r="271" spans="1:81" s="1" customFormat="1" ht="10.5" customHeight="1">
      <c r="A271" s="1472" t="s">
        <v>102</v>
      </c>
      <c r="B271" s="1475" t="s">
        <v>267</v>
      </c>
      <c r="C271" s="1264"/>
      <c r="D271" s="1266"/>
      <c r="E271" s="88"/>
      <c r="F271" s="233"/>
      <c r="G271" s="233"/>
      <c r="H271" s="887"/>
      <c r="I271" s="233"/>
      <c r="J271" s="233"/>
      <c r="K271" s="233"/>
      <c r="L271" s="233"/>
      <c r="M271" s="233"/>
      <c r="N271" s="887"/>
      <c r="O271" s="233"/>
      <c r="P271" s="233"/>
      <c r="Q271" s="233"/>
      <c r="R271" s="233"/>
      <c r="S271" s="233"/>
      <c r="T271" s="233"/>
      <c r="U271" s="233"/>
      <c r="V271" s="887"/>
      <c r="W271" s="233"/>
      <c r="X271" s="233"/>
      <c r="Y271" s="233"/>
      <c r="Z271" s="233"/>
      <c r="AA271" s="233"/>
      <c r="AB271" s="234"/>
      <c r="AC271" s="58" t="s">
        <v>125</v>
      </c>
      <c r="AD271" s="61" t="e">
        <f>AD273/AC273</f>
        <v>#DIV/0!</v>
      </c>
      <c r="AE271" s="69"/>
      <c r="AF271" s="463"/>
      <c r="AG271" s="384"/>
      <c r="AH271" s="384"/>
      <c r="AI271" s="384"/>
      <c r="AJ271" s="384"/>
      <c r="AK271" s="384"/>
      <c r="AL271" s="384"/>
      <c r="AM271" s="384"/>
      <c r="AN271" s="384"/>
      <c r="AO271" s="384"/>
      <c r="AP271" s="384"/>
      <c r="AQ271" s="384"/>
      <c r="AR271" s="384"/>
      <c r="AS271" s="384"/>
      <c r="AT271" s="384"/>
      <c r="AU271" s="384"/>
      <c r="AV271" s="384"/>
      <c r="AW271" s="384"/>
      <c r="AX271" s="384"/>
      <c r="AY271" s="384"/>
      <c r="AZ271" s="384"/>
      <c r="BA271" s="384"/>
      <c r="BB271" s="384"/>
      <c r="BC271" s="384"/>
      <c r="BD271" s="384"/>
      <c r="BE271" s="376"/>
      <c r="BF271" s="376"/>
      <c r="BG271" s="376"/>
      <c r="BH271" s="376"/>
      <c r="BI271" s="376"/>
      <c r="BJ271" s="376"/>
      <c r="BK271" s="376"/>
      <c r="BL271" s="376"/>
      <c r="BM271" s="376"/>
      <c r="BN271" s="376"/>
      <c r="BO271" s="376"/>
      <c r="BP271" s="376"/>
      <c r="BQ271" s="376"/>
      <c r="BR271" s="376"/>
      <c r="BS271" s="376"/>
      <c r="BT271" s="376"/>
      <c r="BU271" s="376"/>
      <c r="BV271" s="376"/>
      <c r="BW271" s="376"/>
      <c r="BX271" s="376"/>
      <c r="BY271" s="187"/>
      <c r="BZ271" s="187"/>
      <c r="CA271" s="187"/>
      <c r="CB271" s="187"/>
      <c r="CC271" s="187"/>
    </row>
    <row r="272" spans="1:81" s="1" customFormat="1" ht="10.5" customHeight="1">
      <c r="A272" s="1473"/>
      <c r="B272" s="1476"/>
      <c r="C272" s="1265" t="s">
        <v>136</v>
      </c>
      <c r="D272" s="155" t="s">
        <v>34</v>
      </c>
      <c r="E272" s="122">
        <v>0</v>
      </c>
      <c r="F272" s="100">
        <v>0</v>
      </c>
      <c r="G272" s="122">
        <f t="shared" ref="G272:V273" si="148">(AI272-AH272)*$AE272</f>
        <v>0</v>
      </c>
      <c r="H272" s="400">
        <f t="shared" si="148"/>
        <v>0</v>
      </c>
      <c r="I272" s="122">
        <f t="shared" si="148"/>
        <v>0</v>
      </c>
      <c r="J272" s="122">
        <f t="shared" si="148"/>
        <v>0</v>
      </c>
      <c r="K272" s="122">
        <f t="shared" si="148"/>
        <v>0</v>
      </c>
      <c r="L272" s="122">
        <f t="shared" si="148"/>
        <v>0</v>
      </c>
      <c r="M272" s="122">
        <f t="shared" si="148"/>
        <v>0</v>
      </c>
      <c r="N272" s="400">
        <f t="shared" si="148"/>
        <v>0</v>
      </c>
      <c r="O272" s="122">
        <f t="shared" si="148"/>
        <v>0</v>
      </c>
      <c r="P272" s="122">
        <f t="shared" si="148"/>
        <v>0</v>
      </c>
      <c r="Q272" s="122">
        <f t="shared" si="148"/>
        <v>0</v>
      </c>
      <c r="R272" s="122">
        <f t="shared" si="148"/>
        <v>0</v>
      </c>
      <c r="S272" s="122">
        <f t="shared" si="148"/>
        <v>0</v>
      </c>
      <c r="T272" s="122">
        <f t="shared" si="148"/>
        <v>0</v>
      </c>
      <c r="U272" s="122">
        <f t="shared" si="148"/>
        <v>0</v>
      </c>
      <c r="V272" s="400">
        <f t="shared" si="148"/>
        <v>0</v>
      </c>
      <c r="W272" s="122">
        <f t="shared" ref="W272:AB273" si="149">(AY272-AX272)*$AE272</f>
        <v>0</v>
      </c>
      <c r="X272" s="122">
        <f t="shared" si="149"/>
        <v>0</v>
      </c>
      <c r="Y272" s="122">
        <f t="shared" si="149"/>
        <v>0</v>
      </c>
      <c r="Z272" s="122">
        <f t="shared" si="149"/>
        <v>0</v>
      </c>
      <c r="AA272" s="122">
        <f t="shared" si="149"/>
        <v>0</v>
      </c>
      <c r="AB272" s="123">
        <f t="shared" si="149"/>
        <v>0</v>
      </c>
      <c r="AC272" s="382"/>
      <c r="AD272" s="206"/>
      <c r="AE272" s="69"/>
      <c r="AF272" s="117"/>
      <c r="AG272" s="117"/>
      <c r="AH272" s="117"/>
      <c r="AI272" s="117"/>
      <c r="AJ272" s="117"/>
      <c r="AK272" s="117"/>
      <c r="AL272" s="117"/>
      <c r="AM272" s="117"/>
      <c r="AN272" s="117"/>
      <c r="AO272" s="117"/>
      <c r="AP272" s="117"/>
      <c r="AQ272" s="117"/>
      <c r="AR272" s="117"/>
      <c r="AS272" s="117"/>
      <c r="AT272" s="117"/>
      <c r="AU272" s="117"/>
      <c r="AV272" s="117"/>
      <c r="AW272" s="117"/>
      <c r="AX272" s="117"/>
      <c r="AY272" s="117"/>
      <c r="AZ272" s="117"/>
      <c r="BA272" s="117"/>
      <c r="BB272" s="117"/>
      <c r="BC272" s="117"/>
      <c r="BD272" s="117"/>
      <c r="BE272" s="376"/>
      <c r="BF272" s="376"/>
      <c r="BG272" s="376"/>
      <c r="BH272" s="376"/>
      <c r="BI272" s="376"/>
      <c r="BJ272" s="376"/>
      <c r="BK272" s="376"/>
      <c r="BL272" s="376"/>
      <c r="BM272" s="376"/>
      <c r="BN272" s="376"/>
      <c r="BO272" s="376"/>
      <c r="BP272" s="376"/>
      <c r="BQ272" s="376"/>
      <c r="BR272" s="376"/>
      <c r="BS272" s="376"/>
      <c r="BT272" s="376"/>
      <c r="BU272" s="376"/>
      <c r="BV272" s="376"/>
      <c r="BW272" s="376"/>
      <c r="BX272" s="376"/>
      <c r="BY272" s="187"/>
      <c r="BZ272" s="187"/>
      <c r="CA272" s="187"/>
      <c r="CB272" s="187"/>
      <c r="CC272" s="187"/>
    </row>
    <row r="273" spans="1:81" s="1" customFormat="1" ht="10.5" customHeight="1">
      <c r="A273" s="1473"/>
      <c r="B273" s="1476"/>
      <c r="C273" s="1265" t="s">
        <v>967</v>
      </c>
      <c r="D273" s="155" t="s">
        <v>126</v>
      </c>
      <c r="E273" s="73">
        <f>(AG273-AF273)*$AE273</f>
        <v>0</v>
      </c>
      <c r="F273" s="73">
        <f t="shared" ref="F273" si="150">(AH273-AG273)*$AE273</f>
        <v>0</v>
      </c>
      <c r="G273" s="73">
        <f t="shared" si="148"/>
        <v>0</v>
      </c>
      <c r="H273" s="492">
        <f t="shared" si="148"/>
        <v>0</v>
      </c>
      <c r="I273" s="73">
        <f t="shared" si="148"/>
        <v>0</v>
      </c>
      <c r="J273" s="73">
        <f t="shared" si="148"/>
        <v>0</v>
      </c>
      <c r="K273" s="73">
        <f t="shared" si="148"/>
        <v>0</v>
      </c>
      <c r="L273" s="73">
        <f t="shared" si="148"/>
        <v>0</v>
      </c>
      <c r="M273" s="73">
        <f t="shared" si="148"/>
        <v>0</v>
      </c>
      <c r="N273" s="492">
        <f t="shared" si="148"/>
        <v>0</v>
      </c>
      <c r="O273" s="73">
        <f t="shared" si="148"/>
        <v>0</v>
      </c>
      <c r="P273" s="73">
        <f t="shared" si="148"/>
        <v>0</v>
      </c>
      <c r="Q273" s="73">
        <f t="shared" si="148"/>
        <v>0</v>
      </c>
      <c r="R273" s="73">
        <f>(AT273-AS273)*$AE273</f>
        <v>0</v>
      </c>
      <c r="S273" s="73">
        <f t="shared" si="148"/>
        <v>0</v>
      </c>
      <c r="T273" s="73">
        <f t="shared" si="148"/>
        <v>0</v>
      </c>
      <c r="U273" s="73">
        <f t="shared" si="148"/>
        <v>0</v>
      </c>
      <c r="V273" s="492">
        <f t="shared" si="148"/>
        <v>0</v>
      </c>
      <c r="W273" s="73">
        <f t="shared" si="149"/>
        <v>0</v>
      </c>
      <c r="X273" s="73">
        <f t="shared" si="149"/>
        <v>0</v>
      </c>
      <c r="Y273" s="73">
        <f t="shared" si="149"/>
        <v>0</v>
      </c>
      <c r="Z273" s="73">
        <f t="shared" si="149"/>
        <v>0</v>
      </c>
      <c r="AA273" s="73">
        <f t="shared" si="149"/>
        <v>0</v>
      </c>
      <c r="AB273" s="74">
        <f t="shared" si="149"/>
        <v>0</v>
      </c>
      <c r="AC273" s="58">
        <f>(BD273-AF273)*AE273</f>
        <v>0</v>
      </c>
      <c r="AD273" s="61">
        <f>(BD274-AF274)*AE273</f>
        <v>0</v>
      </c>
      <c r="AE273" s="524">
        <v>2.4</v>
      </c>
      <c r="AF273" s="1170">
        <v>5.3974000000000002</v>
      </c>
      <c r="AG273" s="1170">
        <v>5.3974000000000002</v>
      </c>
      <c r="AH273" s="1216">
        <v>5.3974000000000002</v>
      </c>
      <c r="AI273" s="1170">
        <v>5.3974000000000002</v>
      </c>
      <c r="AJ273" s="1170">
        <v>5.3974000000000002</v>
      </c>
      <c r="AK273" s="1170">
        <v>5.3974000000000002</v>
      </c>
      <c r="AL273" s="1170">
        <v>5.3974000000000002</v>
      </c>
      <c r="AM273" s="1170">
        <v>5.3974000000000002</v>
      </c>
      <c r="AN273" s="1170">
        <v>5.3974000000000002</v>
      </c>
      <c r="AO273" s="1170">
        <v>5.3974000000000002</v>
      </c>
      <c r="AP273" s="1170">
        <v>5.3974000000000002</v>
      </c>
      <c r="AQ273" s="1170">
        <v>5.3974000000000002</v>
      </c>
      <c r="AR273" s="1170">
        <v>5.3974000000000002</v>
      </c>
      <c r="AS273" s="1170">
        <v>5.3974000000000002</v>
      </c>
      <c r="AT273" s="1170">
        <v>5.3974000000000002</v>
      </c>
      <c r="AU273" s="1170">
        <v>5.3974000000000002</v>
      </c>
      <c r="AV273" s="1170">
        <v>5.3974000000000002</v>
      </c>
      <c r="AW273" s="1170">
        <v>5.3974000000000002</v>
      </c>
      <c r="AX273" s="1170">
        <v>5.3974000000000002</v>
      </c>
      <c r="AY273" s="1170">
        <v>5.3974000000000002</v>
      </c>
      <c r="AZ273" s="1170">
        <v>5.3974000000000002</v>
      </c>
      <c r="BA273" s="1170">
        <v>5.3974000000000002</v>
      </c>
      <c r="BB273" s="1170">
        <v>5.3974000000000002</v>
      </c>
      <c r="BC273" s="1170">
        <v>5.3974000000000002</v>
      </c>
      <c r="BD273" s="1170">
        <v>5.3974000000000002</v>
      </c>
      <c r="BE273" s="376"/>
      <c r="BF273" s="376"/>
      <c r="BG273" s="376"/>
      <c r="BH273" s="376"/>
      <c r="BI273" s="376"/>
      <c r="BJ273" s="376"/>
      <c r="BK273" s="376"/>
      <c r="BL273" s="376"/>
      <c r="BM273" s="376"/>
      <c r="BN273" s="376"/>
      <c r="BO273" s="376"/>
      <c r="BP273" s="376"/>
      <c r="BQ273" s="376"/>
      <c r="BR273" s="376"/>
      <c r="BS273" s="376"/>
      <c r="BT273" s="376"/>
      <c r="BU273" s="376"/>
      <c r="BV273" s="376"/>
      <c r="BW273" s="376"/>
      <c r="BX273" s="376"/>
      <c r="BY273" s="187"/>
      <c r="BZ273" s="187"/>
      <c r="CA273" s="187"/>
      <c r="CB273" s="187"/>
      <c r="CC273" s="187"/>
    </row>
    <row r="274" spans="1:81" s="1" customFormat="1" ht="10.5" customHeight="1">
      <c r="A274" s="1473"/>
      <c r="B274" s="1476"/>
      <c r="C274" s="1265" t="s">
        <v>967</v>
      </c>
      <c r="D274" s="155" t="s">
        <v>127</v>
      </c>
      <c r="E274" s="73">
        <f>(AG274-AF274)*$AE273</f>
        <v>0</v>
      </c>
      <c r="F274" s="59">
        <f t="shared" ref="F274:Q274" si="151">(AH274-AG274)*$AE273</f>
        <v>0</v>
      </c>
      <c r="G274" s="59">
        <f t="shared" si="151"/>
        <v>0</v>
      </c>
      <c r="H274" s="383">
        <f t="shared" si="151"/>
        <v>0</v>
      </c>
      <c r="I274" s="59">
        <f t="shared" si="151"/>
        <v>0</v>
      </c>
      <c r="J274" s="59">
        <f t="shared" si="151"/>
        <v>0</v>
      </c>
      <c r="K274" s="59">
        <f t="shared" si="151"/>
        <v>0</v>
      </c>
      <c r="L274" s="59">
        <f t="shared" si="151"/>
        <v>0</v>
      </c>
      <c r="M274" s="59">
        <f t="shared" si="151"/>
        <v>0</v>
      </c>
      <c r="N274" s="383">
        <f t="shared" si="151"/>
        <v>0</v>
      </c>
      <c r="O274" s="59">
        <f t="shared" si="151"/>
        <v>0</v>
      </c>
      <c r="P274" s="59">
        <f t="shared" si="151"/>
        <v>0</v>
      </c>
      <c r="Q274" s="59">
        <f t="shared" si="151"/>
        <v>0</v>
      </c>
      <c r="R274" s="59">
        <f>(AT274-AS274)*$AE273</f>
        <v>0</v>
      </c>
      <c r="S274" s="59">
        <f t="shared" ref="S274:AB274" si="152">(AU274-AT274)*$AE273</f>
        <v>0</v>
      </c>
      <c r="T274" s="59">
        <f t="shared" si="152"/>
        <v>0</v>
      </c>
      <c r="U274" s="59">
        <f t="shared" si="152"/>
        <v>0</v>
      </c>
      <c r="V274" s="383">
        <f t="shared" si="152"/>
        <v>0</v>
      </c>
      <c r="W274" s="59">
        <f t="shared" si="152"/>
        <v>0</v>
      </c>
      <c r="X274" s="59">
        <f t="shared" si="152"/>
        <v>0</v>
      </c>
      <c r="Y274" s="59">
        <f t="shared" si="152"/>
        <v>0</v>
      </c>
      <c r="Z274" s="59">
        <f t="shared" si="152"/>
        <v>0</v>
      </c>
      <c r="AA274" s="59">
        <f t="shared" si="152"/>
        <v>0</v>
      </c>
      <c r="AB274" s="60">
        <f t="shared" si="152"/>
        <v>0</v>
      </c>
      <c r="AC274" s="58"/>
      <c r="AD274" s="61"/>
      <c r="AE274" s="524"/>
      <c r="AF274" s="1080">
        <v>0.18890000000000001</v>
      </c>
      <c r="AG274" s="1080">
        <v>0.18890000000000001</v>
      </c>
      <c r="AH274" s="1081">
        <v>0.18890000000000001</v>
      </c>
      <c r="AI274" s="1080">
        <v>0.18890000000000001</v>
      </c>
      <c r="AJ274" s="1080">
        <v>0.18890000000000001</v>
      </c>
      <c r="AK274" s="1080">
        <v>0.18890000000000001</v>
      </c>
      <c r="AL274" s="1080">
        <v>0.18890000000000001</v>
      </c>
      <c r="AM274" s="1080">
        <v>0.18890000000000001</v>
      </c>
      <c r="AN274" s="1080">
        <v>0.18890000000000001</v>
      </c>
      <c r="AO274" s="1080">
        <v>0.18890000000000001</v>
      </c>
      <c r="AP274" s="1080">
        <v>0.18890000000000001</v>
      </c>
      <c r="AQ274" s="1080">
        <v>0.18890000000000001</v>
      </c>
      <c r="AR274" s="1080">
        <v>0.18890000000000001</v>
      </c>
      <c r="AS274" s="1080">
        <v>0.18890000000000001</v>
      </c>
      <c r="AT274" s="1080">
        <v>0.18890000000000001</v>
      </c>
      <c r="AU274" s="1080">
        <v>0.18890000000000001</v>
      </c>
      <c r="AV274" s="1080">
        <v>0.18890000000000001</v>
      </c>
      <c r="AW274" s="1080">
        <v>0.18890000000000001</v>
      </c>
      <c r="AX274" s="1080">
        <v>0.18890000000000001</v>
      </c>
      <c r="AY274" s="1080">
        <v>0.18890000000000001</v>
      </c>
      <c r="AZ274" s="1080">
        <v>0.18890000000000001</v>
      </c>
      <c r="BA274" s="1080">
        <v>0.18890000000000001</v>
      </c>
      <c r="BB274" s="1080">
        <v>0.18890000000000001</v>
      </c>
      <c r="BC274" s="1080">
        <v>0.18890000000000001</v>
      </c>
      <c r="BD274" s="1080">
        <v>0.18890000000000001</v>
      </c>
      <c r="BE274" s="376"/>
      <c r="BF274" s="376"/>
      <c r="BG274" s="376"/>
      <c r="BH274" s="376"/>
      <c r="BI274" s="376"/>
      <c r="BJ274" s="376"/>
      <c r="BK274" s="376"/>
      <c r="BL274" s="376"/>
      <c r="BM274" s="376"/>
      <c r="BN274" s="376"/>
      <c r="BO274" s="376"/>
      <c r="BP274" s="376"/>
      <c r="BQ274" s="376"/>
      <c r="BR274" s="376"/>
      <c r="BS274" s="376"/>
      <c r="BT274" s="376"/>
      <c r="BU274" s="376"/>
      <c r="BV274" s="376"/>
      <c r="BW274" s="376"/>
      <c r="BX274" s="376"/>
      <c r="BY274" s="187"/>
      <c r="BZ274" s="187"/>
      <c r="CA274" s="187"/>
      <c r="CB274" s="187"/>
      <c r="CC274" s="187"/>
    </row>
    <row r="275" spans="1:81" s="1" customFormat="1" ht="10.5" customHeight="1" thickBot="1">
      <c r="A275" s="1474"/>
      <c r="B275" s="1477"/>
      <c r="C275" s="312"/>
      <c r="D275" s="271" t="s">
        <v>42</v>
      </c>
      <c r="E275" s="63"/>
      <c r="F275" s="63"/>
      <c r="G275" s="63"/>
      <c r="H275" s="417"/>
      <c r="I275" s="63"/>
      <c r="J275" s="63"/>
      <c r="K275" s="63"/>
      <c r="L275" s="63"/>
      <c r="M275" s="63"/>
      <c r="N275" s="417"/>
      <c r="O275" s="63"/>
      <c r="P275" s="63"/>
      <c r="Q275" s="63"/>
      <c r="R275" s="63"/>
      <c r="S275" s="63"/>
      <c r="T275" s="63"/>
      <c r="U275" s="63"/>
      <c r="V275" s="417"/>
      <c r="W275" s="63"/>
      <c r="X275" s="63"/>
      <c r="Y275" s="63"/>
      <c r="Z275" s="63"/>
      <c r="AA275" s="63"/>
      <c r="AB275" s="64"/>
      <c r="AC275" s="382"/>
      <c r="AD275" s="206"/>
      <c r="AE275" s="524"/>
      <c r="AF275" s="384"/>
      <c r="AG275" s="384"/>
      <c r="AH275" s="384"/>
      <c r="AI275" s="384"/>
      <c r="AJ275" s="384"/>
      <c r="AK275" s="384"/>
      <c r="AL275" s="384"/>
      <c r="AM275" s="384"/>
      <c r="AN275" s="384"/>
      <c r="AO275" s="384"/>
      <c r="AP275" s="384"/>
      <c r="AQ275" s="384"/>
      <c r="AR275" s="384"/>
      <c r="AS275" s="384"/>
      <c r="AT275" s="384"/>
      <c r="AU275" s="384"/>
      <c r="AV275" s="384"/>
      <c r="AW275" s="384"/>
      <c r="AX275" s="384"/>
      <c r="AY275" s="384"/>
      <c r="AZ275" s="384"/>
      <c r="BA275" s="384"/>
      <c r="BB275" s="384"/>
      <c r="BC275" s="384"/>
      <c r="BD275" s="384"/>
      <c r="BE275" s="376"/>
      <c r="BF275" s="376"/>
      <c r="BG275" s="376"/>
      <c r="BH275" s="376"/>
      <c r="BI275" s="376"/>
      <c r="BJ275" s="376"/>
      <c r="BK275" s="376"/>
      <c r="BL275" s="376"/>
      <c r="BM275" s="376"/>
      <c r="BN275" s="376"/>
      <c r="BO275" s="376"/>
      <c r="BP275" s="376"/>
      <c r="BQ275" s="376"/>
      <c r="BR275" s="376"/>
      <c r="BS275" s="376"/>
      <c r="BT275" s="376"/>
      <c r="BU275" s="376"/>
      <c r="BV275" s="376"/>
      <c r="BW275" s="376"/>
      <c r="BX275" s="376"/>
      <c r="BY275" s="187"/>
      <c r="BZ275" s="187"/>
      <c r="CA275" s="187"/>
      <c r="CB275" s="187"/>
      <c r="CC275" s="187"/>
    </row>
    <row r="276" spans="1:81" s="1" customFormat="1" ht="10.5" customHeight="1">
      <c r="A276" s="1402" t="s">
        <v>14</v>
      </c>
      <c r="B276" s="1400" t="s">
        <v>289</v>
      </c>
      <c r="C276" s="1264"/>
      <c r="D276" s="1266"/>
      <c r="E276" s="88"/>
      <c r="F276" s="88"/>
      <c r="G276" s="88"/>
      <c r="H276" s="448"/>
      <c r="I276" s="88"/>
      <c r="J276" s="88"/>
      <c r="K276" s="88"/>
      <c r="L276" s="88"/>
      <c r="M276" s="88"/>
      <c r="N276" s="448"/>
      <c r="O276" s="88"/>
      <c r="P276" s="88"/>
      <c r="Q276" s="88"/>
      <c r="R276" s="88"/>
      <c r="S276" s="88"/>
      <c r="T276" s="88"/>
      <c r="U276" s="88"/>
      <c r="V276" s="448"/>
      <c r="W276" s="88"/>
      <c r="X276" s="88"/>
      <c r="Y276" s="88"/>
      <c r="Z276" s="88"/>
      <c r="AA276" s="88"/>
      <c r="AB276" s="89"/>
      <c r="AC276" s="58" t="s">
        <v>125</v>
      </c>
      <c r="AD276" s="61">
        <f>AD278/AC278</f>
        <v>0</v>
      </c>
      <c r="AE276" s="524"/>
      <c r="AF276" s="463"/>
      <c r="AG276" s="384"/>
      <c r="AH276" s="384"/>
      <c r="AI276" s="384"/>
      <c r="AJ276" s="384"/>
      <c r="AK276" s="384"/>
      <c r="AL276" s="384"/>
      <c r="AM276" s="384"/>
      <c r="AN276" s="384"/>
      <c r="AO276" s="384"/>
      <c r="AP276" s="384"/>
      <c r="AQ276" s="384"/>
      <c r="AR276" s="384"/>
      <c r="AS276" s="384"/>
      <c r="AT276" s="384"/>
      <c r="AU276" s="384"/>
      <c r="AV276" s="384"/>
      <c r="AW276" s="384"/>
      <c r="AX276" s="384"/>
      <c r="AY276" s="384"/>
      <c r="AZ276" s="384"/>
      <c r="BA276" s="384"/>
      <c r="BB276" s="384"/>
      <c r="BC276" s="384"/>
      <c r="BD276" s="384"/>
      <c r="BE276" s="376"/>
      <c r="BF276" s="376"/>
      <c r="BG276" s="376"/>
      <c r="BH276" s="376"/>
      <c r="BI276" s="376"/>
      <c r="BJ276" s="376"/>
      <c r="BK276" s="376"/>
      <c r="BL276" s="376"/>
      <c r="BM276" s="376"/>
      <c r="BN276" s="376"/>
      <c r="BO276" s="376"/>
      <c r="BP276" s="376"/>
      <c r="BQ276" s="376"/>
      <c r="BR276" s="376"/>
      <c r="BS276" s="376"/>
      <c r="BT276" s="376"/>
      <c r="BU276" s="376"/>
      <c r="BV276" s="376"/>
      <c r="BW276" s="376"/>
      <c r="BX276" s="376"/>
      <c r="BY276" s="187"/>
      <c r="BZ276" s="187"/>
      <c r="CA276" s="187"/>
      <c r="CB276" s="187"/>
      <c r="CC276" s="187"/>
    </row>
    <row r="277" spans="1:81" s="1" customFormat="1" ht="10.5" customHeight="1">
      <c r="A277" s="1403"/>
      <c r="B277" s="1401"/>
      <c r="C277" s="1265" t="s">
        <v>136</v>
      </c>
      <c r="D277" s="155" t="s">
        <v>34</v>
      </c>
      <c r="E277" s="223">
        <v>131</v>
      </c>
      <c r="F277" s="223">
        <v>140</v>
      </c>
      <c r="G277" s="223">
        <v>140</v>
      </c>
      <c r="H277" s="514">
        <v>135</v>
      </c>
      <c r="I277" s="223">
        <v>135</v>
      </c>
      <c r="J277" s="223">
        <v>138</v>
      </c>
      <c r="K277" s="223">
        <v>138</v>
      </c>
      <c r="L277" s="223">
        <v>135</v>
      </c>
      <c r="M277" s="223">
        <v>144</v>
      </c>
      <c r="N277" s="514">
        <v>142</v>
      </c>
      <c r="O277" s="223">
        <v>141</v>
      </c>
      <c r="P277" s="223">
        <v>147</v>
      </c>
      <c r="Q277" s="223">
        <v>145</v>
      </c>
      <c r="R277" s="223">
        <v>138</v>
      </c>
      <c r="S277" s="223">
        <v>140</v>
      </c>
      <c r="T277" s="223">
        <v>138</v>
      </c>
      <c r="U277" s="223">
        <v>140</v>
      </c>
      <c r="V277" s="514">
        <v>144</v>
      </c>
      <c r="W277" s="223">
        <v>135</v>
      </c>
      <c r="X277" s="223">
        <v>138</v>
      </c>
      <c r="Y277" s="223">
        <v>144</v>
      </c>
      <c r="Z277" s="223">
        <v>144</v>
      </c>
      <c r="AA277" s="223">
        <v>137</v>
      </c>
      <c r="AB277" s="224">
        <v>138</v>
      </c>
      <c r="AC277" s="382"/>
      <c r="AD277" s="206"/>
      <c r="AE277" s="69"/>
      <c r="AF277" s="384"/>
      <c r="AG277" s="384"/>
      <c r="AH277" s="384"/>
      <c r="AI277" s="384"/>
      <c r="AJ277" s="384"/>
      <c r="AK277" s="384"/>
      <c r="AL277" s="384"/>
      <c r="AM277" s="384"/>
      <c r="AN277" s="384"/>
      <c r="AO277" s="384"/>
      <c r="AP277" s="384"/>
      <c r="AQ277" s="384"/>
      <c r="AR277" s="384"/>
      <c r="AS277" s="384"/>
      <c r="AT277" s="384"/>
      <c r="AU277" s="384"/>
      <c r="AV277" s="384"/>
      <c r="AW277" s="384"/>
      <c r="AX277" s="384"/>
      <c r="AY277" s="384"/>
      <c r="AZ277" s="384"/>
      <c r="BA277" s="384"/>
      <c r="BB277" s="384"/>
      <c r="BC277" s="384"/>
      <c r="BD277" s="384"/>
      <c r="BE277" s="376"/>
      <c r="BF277" s="376"/>
      <c r="BG277" s="376"/>
      <c r="BH277" s="376"/>
      <c r="BI277" s="376"/>
      <c r="BJ277" s="376"/>
      <c r="BK277" s="376"/>
      <c r="BL277" s="376"/>
      <c r="BM277" s="376"/>
      <c r="BN277" s="376"/>
      <c r="BO277" s="376"/>
      <c r="BP277" s="376"/>
      <c r="BQ277" s="376"/>
      <c r="BR277" s="376"/>
      <c r="BS277" s="376"/>
      <c r="BT277" s="376"/>
      <c r="BU277" s="376"/>
      <c r="BV277" s="376"/>
      <c r="BW277" s="376"/>
      <c r="BX277" s="376"/>
      <c r="BY277" s="187"/>
      <c r="BZ277" s="187"/>
      <c r="CA277" s="187"/>
      <c r="CB277" s="187"/>
      <c r="CC277" s="187"/>
    </row>
    <row r="278" spans="1:81" s="1" customFormat="1" ht="10.5" customHeight="1">
      <c r="A278" s="1403"/>
      <c r="B278" s="1401"/>
      <c r="C278" s="1265" t="s">
        <v>967</v>
      </c>
      <c r="D278" s="155" t="s">
        <v>126</v>
      </c>
      <c r="E278" s="73">
        <f>(AG278-AF278)*$AE278</f>
        <v>1.4623199999996359</v>
      </c>
      <c r="F278" s="73">
        <f t="shared" ref="F278:Q278" si="153">(AH278-AG278)*$AE278</f>
        <v>1.4652000000005501</v>
      </c>
      <c r="G278" s="73">
        <f t="shared" si="153"/>
        <v>1.470239999999285</v>
      </c>
      <c r="H278" s="492">
        <f t="shared" si="153"/>
        <v>1.4709600000007412</v>
      </c>
      <c r="I278" s="73">
        <f t="shared" si="153"/>
        <v>1.4738400000000185</v>
      </c>
      <c r="J278" s="73">
        <f t="shared" si="153"/>
        <v>1.4817599999996673</v>
      </c>
      <c r="K278" s="73">
        <f t="shared" si="153"/>
        <v>1.4824799999994867</v>
      </c>
      <c r="L278" s="73">
        <f t="shared" si="153"/>
        <v>1.4860800000002201</v>
      </c>
      <c r="M278" s="73">
        <f t="shared" si="153"/>
        <v>1.4868000000000394</v>
      </c>
      <c r="N278" s="492">
        <f t="shared" si="153"/>
        <v>1.4947199999996883</v>
      </c>
      <c r="O278" s="73">
        <f t="shared" si="153"/>
        <v>1.4976000000006024</v>
      </c>
      <c r="P278" s="73">
        <f t="shared" si="153"/>
        <v>1.5040800000006129</v>
      </c>
      <c r="Q278" s="73">
        <f t="shared" si="153"/>
        <v>1.5127200000000813</v>
      </c>
      <c r="R278" s="73">
        <f>(AT278-AS278)*$AE278</f>
        <v>1.5069599999998899</v>
      </c>
      <c r="S278" s="73">
        <f t="shared" ref="S278:AB278" si="154">(AU278-AT278)*$AE278</f>
        <v>1.5055200000002515</v>
      </c>
      <c r="T278" s="73">
        <f t="shared" si="154"/>
        <v>1.5177599999988161</v>
      </c>
      <c r="U278" s="73">
        <f t="shared" si="154"/>
        <v>1.509120000000985</v>
      </c>
      <c r="V278" s="492">
        <f t="shared" si="154"/>
        <v>1.5062400000000709</v>
      </c>
      <c r="W278" s="73">
        <f t="shared" si="154"/>
        <v>1.5033599999991567</v>
      </c>
      <c r="X278" s="73">
        <f t="shared" si="154"/>
        <v>1.5004799999998795</v>
      </c>
      <c r="Y278" s="73">
        <f t="shared" si="154"/>
        <v>1.5011999999996988</v>
      </c>
      <c r="Z278" s="73">
        <f t="shared" si="154"/>
        <v>1.5012000000013359</v>
      </c>
      <c r="AA278" s="73">
        <f t="shared" si="154"/>
        <v>1.4983199999987846</v>
      </c>
      <c r="AB278" s="74">
        <f t="shared" si="154"/>
        <v>1.4961600000009641</v>
      </c>
      <c r="AC278" s="58">
        <f>(BD278-AF278)*AE278</f>
        <v>35.835120000000465</v>
      </c>
      <c r="AD278" s="61">
        <f>(BD279-AF279)*AE278</f>
        <v>0</v>
      </c>
      <c r="AE278" s="524">
        <v>7.2</v>
      </c>
      <c r="AF278" s="1170">
        <v>1922.4031</v>
      </c>
      <c r="AG278" s="1170">
        <v>1922.6061999999999</v>
      </c>
      <c r="AH278" s="1216">
        <v>1922.8097</v>
      </c>
      <c r="AI278" s="1170">
        <v>1923.0138999999999</v>
      </c>
      <c r="AJ278" s="1170">
        <v>1923.2182</v>
      </c>
      <c r="AK278" s="1170">
        <v>1923.4229</v>
      </c>
      <c r="AL278" s="1170">
        <v>1923.6287</v>
      </c>
      <c r="AM278" s="1170">
        <v>1923.8345999999999</v>
      </c>
      <c r="AN278" s="1170">
        <v>1924.0409999999999</v>
      </c>
      <c r="AO278" s="1170">
        <v>1924.2474999999999</v>
      </c>
      <c r="AP278" s="1170">
        <v>1924.4550999999999</v>
      </c>
      <c r="AQ278" s="1170">
        <v>1924.6631</v>
      </c>
      <c r="AR278" s="1170">
        <v>1924.8720000000001</v>
      </c>
      <c r="AS278" s="1170">
        <v>1925.0821000000001</v>
      </c>
      <c r="AT278" s="1170">
        <v>1925.2914000000001</v>
      </c>
      <c r="AU278" s="1170">
        <v>1925.5005000000001</v>
      </c>
      <c r="AV278" s="1170">
        <v>1925.7112999999999</v>
      </c>
      <c r="AW278" s="1170">
        <v>1925.9209000000001</v>
      </c>
      <c r="AX278" s="1170">
        <v>1926.1301000000001</v>
      </c>
      <c r="AY278" s="1170">
        <v>1926.3389</v>
      </c>
      <c r="AZ278" s="1170">
        <v>1926.5473</v>
      </c>
      <c r="BA278" s="1170">
        <v>1926.7557999999999</v>
      </c>
      <c r="BB278" s="1170">
        <v>1926.9643000000001</v>
      </c>
      <c r="BC278" s="1170">
        <v>1927.1723999999999</v>
      </c>
      <c r="BD278" s="1170">
        <v>1927.3802000000001</v>
      </c>
      <c r="BE278" s="376"/>
      <c r="BF278" s="376"/>
      <c r="BG278" s="376"/>
      <c r="BH278" s="376"/>
      <c r="BI278" s="376"/>
      <c r="BJ278" s="376"/>
      <c r="BK278" s="376"/>
      <c r="BL278" s="376"/>
      <c r="BM278" s="376"/>
      <c r="BN278" s="376"/>
      <c r="BO278" s="376"/>
      <c r="BP278" s="376"/>
      <c r="BQ278" s="376"/>
      <c r="BR278" s="376"/>
      <c r="BS278" s="376"/>
      <c r="BT278" s="376"/>
      <c r="BU278" s="376"/>
      <c r="BV278" s="376"/>
      <c r="BW278" s="376"/>
      <c r="BX278" s="376"/>
      <c r="BY278" s="187"/>
      <c r="BZ278" s="187"/>
      <c r="CA278" s="187"/>
      <c r="CB278" s="187"/>
      <c r="CC278" s="187"/>
    </row>
    <row r="279" spans="1:81" s="1" customFormat="1" ht="10.5" customHeight="1">
      <c r="A279" s="1403"/>
      <c r="B279" s="1401"/>
      <c r="C279" s="1265" t="s">
        <v>967</v>
      </c>
      <c r="D279" s="155" t="s">
        <v>127</v>
      </c>
      <c r="E279" s="73">
        <f>(AG279-AF279)*$AE278</f>
        <v>0</v>
      </c>
      <c r="F279" s="59">
        <f t="shared" ref="F279:Q279" si="155">(AH279-AG279)*$AE278</f>
        <v>0</v>
      </c>
      <c r="G279" s="59">
        <f t="shared" si="155"/>
        <v>0</v>
      </c>
      <c r="H279" s="383">
        <f t="shared" si="155"/>
        <v>0</v>
      </c>
      <c r="I279" s="59">
        <f t="shared" si="155"/>
        <v>0</v>
      </c>
      <c r="J279" s="59">
        <f t="shared" si="155"/>
        <v>0</v>
      </c>
      <c r="K279" s="59">
        <f t="shared" si="155"/>
        <v>0</v>
      </c>
      <c r="L279" s="59">
        <f t="shared" si="155"/>
        <v>0</v>
      </c>
      <c r="M279" s="59">
        <f t="shared" si="155"/>
        <v>0</v>
      </c>
      <c r="N279" s="383">
        <f t="shared" si="155"/>
        <v>0</v>
      </c>
      <c r="O279" s="59">
        <f t="shared" si="155"/>
        <v>0</v>
      </c>
      <c r="P279" s="59">
        <f t="shared" si="155"/>
        <v>0</v>
      </c>
      <c r="Q279" s="59">
        <f t="shared" si="155"/>
        <v>0</v>
      </c>
      <c r="R279" s="59">
        <f>(AT279-AS279)*$AE278</f>
        <v>0</v>
      </c>
      <c r="S279" s="59">
        <f t="shared" ref="S279:AB279" si="156">(AU279-AT279)*$AE278</f>
        <v>0</v>
      </c>
      <c r="T279" s="59">
        <f t="shared" si="156"/>
        <v>0</v>
      </c>
      <c r="U279" s="59">
        <f t="shared" si="156"/>
        <v>0</v>
      </c>
      <c r="V279" s="383">
        <f t="shared" si="156"/>
        <v>0</v>
      </c>
      <c r="W279" s="59">
        <f t="shared" si="156"/>
        <v>0</v>
      </c>
      <c r="X279" s="59">
        <f t="shared" si="156"/>
        <v>0</v>
      </c>
      <c r="Y279" s="59">
        <f t="shared" si="156"/>
        <v>0</v>
      </c>
      <c r="Z279" s="59">
        <f t="shared" si="156"/>
        <v>0</v>
      </c>
      <c r="AA279" s="59">
        <f t="shared" si="156"/>
        <v>0</v>
      </c>
      <c r="AB279" s="60">
        <f t="shared" si="156"/>
        <v>0</v>
      </c>
      <c r="AC279" s="58"/>
      <c r="AD279" s="61"/>
      <c r="AE279" s="524"/>
      <c r="AF279" s="1080">
        <v>155.6771</v>
      </c>
      <c r="AG279" s="1080">
        <v>155.6771</v>
      </c>
      <c r="AH279" s="1081">
        <v>155.6771</v>
      </c>
      <c r="AI279" s="1080">
        <v>155.6771</v>
      </c>
      <c r="AJ279" s="1080">
        <v>155.6771</v>
      </c>
      <c r="AK279" s="1080">
        <v>155.6771</v>
      </c>
      <c r="AL279" s="1080">
        <v>155.6771</v>
      </c>
      <c r="AM279" s="1080">
        <v>155.6771</v>
      </c>
      <c r="AN279" s="1080">
        <v>155.6771</v>
      </c>
      <c r="AO279" s="1080">
        <v>155.6771</v>
      </c>
      <c r="AP279" s="1080">
        <v>155.6771</v>
      </c>
      <c r="AQ279" s="1080">
        <v>155.6771</v>
      </c>
      <c r="AR279" s="1080">
        <v>155.6771</v>
      </c>
      <c r="AS279" s="1080">
        <v>155.6771</v>
      </c>
      <c r="AT279" s="1080">
        <v>155.6771</v>
      </c>
      <c r="AU279" s="1080">
        <v>155.6771</v>
      </c>
      <c r="AV279" s="1080">
        <v>155.6771</v>
      </c>
      <c r="AW279" s="1080">
        <v>155.6771</v>
      </c>
      <c r="AX279" s="1080">
        <v>155.6771</v>
      </c>
      <c r="AY279" s="1080">
        <v>155.6771</v>
      </c>
      <c r="AZ279" s="1080">
        <v>155.6771</v>
      </c>
      <c r="BA279" s="1080">
        <v>155.6771</v>
      </c>
      <c r="BB279" s="1080">
        <v>155.6771</v>
      </c>
      <c r="BC279" s="1080">
        <v>155.6771</v>
      </c>
      <c r="BD279" s="1080">
        <v>155.6771</v>
      </c>
      <c r="BE279" s="376"/>
      <c r="BF279" s="376"/>
      <c r="BG279" s="376"/>
      <c r="BH279" s="376"/>
      <c r="BI279" s="376"/>
      <c r="BJ279" s="376"/>
      <c r="BK279" s="376"/>
      <c r="BL279" s="376"/>
      <c r="BM279" s="376"/>
      <c r="BN279" s="376"/>
      <c r="BO279" s="376"/>
      <c r="BP279" s="376"/>
      <c r="BQ279" s="376"/>
      <c r="BR279" s="376"/>
      <c r="BS279" s="376"/>
      <c r="BT279" s="376"/>
      <c r="BU279" s="376"/>
      <c r="BV279" s="376"/>
      <c r="BW279" s="376"/>
      <c r="BX279" s="376"/>
      <c r="BY279" s="187"/>
      <c r="BZ279" s="187"/>
      <c r="CA279" s="187"/>
      <c r="CB279" s="187"/>
      <c r="CC279" s="187"/>
    </row>
    <row r="280" spans="1:81" s="1" customFormat="1" ht="10.5" customHeight="1" thickBot="1">
      <c r="A280" s="1404"/>
      <c r="B280" s="1405"/>
      <c r="C280" s="312"/>
      <c r="D280" s="271" t="s">
        <v>42</v>
      </c>
      <c r="E280" s="526">
        <f t="shared" ref="E280:AB280" si="157">E279/E278</f>
        <v>0</v>
      </c>
      <c r="F280" s="526">
        <f t="shared" si="157"/>
        <v>0</v>
      </c>
      <c r="G280" s="526">
        <f t="shared" si="157"/>
        <v>0</v>
      </c>
      <c r="H280" s="527">
        <f t="shared" si="157"/>
        <v>0</v>
      </c>
      <c r="I280" s="526">
        <f t="shared" si="157"/>
        <v>0</v>
      </c>
      <c r="J280" s="526">
        <f t="shared" si="157"/>
        <v>0</v>
      </c>
      <c r="K280" s="526">
        <f t="shared" si="157"/>
        <v>0</v>
      </c>
      <c r="L280" s="526">
        <f t="shared" si="157"/>
        <v>0</v>
      </c>
      <c r="M280" s="526">
        <f t="shared" si="157"/>
        <v>0</v>
      </c>
      <c r="N280" s="527">
        <f t="shared" si="157"/>
        <v>0</v>
      </c>
      <c r="O280" s="526">
        <f t="shared" si="157"/>
        <v>0</v>
      </c>
      <c r="P280" s="526">
        <f t="shared" si="157"/>
        <v>0</v>
      </c>
      <c r="Q280" s="526">
        <f t="shared" si="157"/>
        <v>0</v>
      </c>
      <c r="R280" s="526">
        <f t="shared" si="157"/>
        <v>0</v>
      </c>
      <c r="S280" s="526">
        <f t="shared" si="157"/>
        <v>0</v>
      </c>
      <c r="T280" s="526">
        <f t="shared" si="157"/>
        <v>0</v>
      </c>
      <c r="U280" s="526">
        <f t="shared" si="157"/>
        <v>0</v>
      </c>
      <c r="V280" s="527">
        <f t="shared" si="157"/>
        <v>0</v>
      </c>
      <c r="W280" s="526">
        <f t="shared" si="157"/>
        <v>0</v>
      </c>
      <c r="X280" s="526">
        <f t="shared" si="157"/>
        <v>0</v>
      </c>
      <c r="Y280" s="526">
        <f t="shared" si="157"/>
        <v>0</v>
      </c>
      <c r="Z280" s="526">
        <f t="shared" si="157"/>
        <v>0</v>
      </c>
      <c r="AA280" s="526">
        <f t="shared" si="157"/>
        <v>0</v>
      </c>
      <c r="AB280" s="528">
        <f t="shared" si="157"/>
        <v>0</v>
      </c>
      <c r="AC280" s="58"/>
      <c r="AD280" s="61"/>
      <c r="AE280" s="524"/>
      <c r="AF280" s="384"/>
      <c r="AG280" s="384"/>
      <c r="AH280" s="384"/>
      <c r="AI280" s="384"/>
      <c r="AJ280" s="384"/>
      <c r="AK280" s="384"/>
      <c r="AL280" s="384"/>
      <c r="AM280" s="384"/>
      <c r="AN280" s="384"/>
      <c r="AO280" s="384"/>
      <c r="AP280" s="384"/>
      <c r="AQ280" s="384"/>
      <c r="AR280" s="384"/>
      <c r="AS280" s="384"/>
      <c r="AT280" s="384"/>
      <c r="AU280" s="384"/>
      <c r="AV280" s="384"/>
      <c r="AW280" s="384"/>
      <c r="AX280" s="384"/>
      <c r="AY280" s="384"/>
      <c r="AZ280" s="384"/>
      <c r="BA280" s="384"/>
      <c r="BB280" s="384"/>
      <c r="BC280" s="384"/>
      <c r="BD280" s="384"/>
      <c r="BE280" s="376"/>
      <c r="BF280" s="376"/>
      <c r="BG280" s="376"/>
      <c r="BH280" s="376"/>
      <c r="BI280" s="376"/>
      <c r="BJ280" s="376"/>
      <c r="BK280" s="376"/>
      <c r="BL280" s="376"/>
      <c r="BM280" s="376"/>
      <c r="BN280" s="376"/>
      <c r="BO280" s="376"/>
      <c r="BP280" s="376"/>
      <c r="BQ280" s="376"/>
      <c r="BR280" s="376"/>
      <c r="BS280" s="376"/>
      <c r="BT280" s="376"/>
      <c r="BU280" s="376"/>
      <c r="BV280" s="376"/>
      <c r="BW280" s="376"/>
      <c r="BX280" s="376"/>
      <c r="BY280" s="187"/>
      <c r="BZ280" s="187"/>
      <c r="CA280" s="187"/>
      <c r="CB280" s="187"/>
      <c r="CC280" s="187"/>
    </row>
    <row r="281" spans="1:81" s="1" customFormat="1" ht="10.5" customHeight="1">
      <c r="A281" s="1472" t="s">
        <v>6</v>
      </c>
      <c r="B281" s="1475" t="s">
        <v>268</v>
      </c>
      <c r="C281" s="1264"/>
      <c r="D281" s="1266"/>
      <c r="E281" s="88"/>
      <c r="F281" s="233"/>
      <c r="G281" s="233"/>
      <c r="H281" s="887"/>
      <c r="I281" s="233"/>
      <c r="J281" s="233"/>
      <c r="K281" s="233"/>
      <c r="L281" s="233"/>
      <c r="M281" s="233"/>
      <c r="N281" s="887"/>
      <c r="O281" s="233"/>
      <c r="P281" s="233"/>
      <c r="Q281" s="233"/>
      <c r="R281" s="233"/>
      <c r="S281" s="233"/>
      <c r="T281" s="233"/>
      <c r="U281" s="233"/>
      <c r="V281" s="887"/>
      <c r="W281" s="233"/>
      <c r="X281" s="233"/>
      <c r="Y281" s="233"/>
      <c r="Z281" s="233"/>
      <c r="AA281" s="233"/>
      <c r="AB281" s="234"/>
      <c r="AC281" s="58" t="s">
        <v>125</v>
      </c>
      <c r="AD281" s="61">
        <f>AD283/AC283</f>
        <v>4.6218905472467977</v>
      </c>
      <c r="AE281" s="524"/>
      <c r="AF281" s="463"/>
      <c r="AG281" s="384"/>
      <c r="AH281" s="384"/>
      <c r="AI281" s="384"/>
      <c r="AJ281" s="384"/>
      <c r="AK281" s="384"/>
      <c r="AL281" s="384"/>
      <c r="AM281" s="384"/>
      <c r="AN281" s="384"/>
      <c r="AO281" s="384"/>
      <c r="AP281" s="384"/>
      <c r="AQ281" s="384"/>
      <c r="AR281" s="384"/>
      <c r="AS281" s="384"/>
      <c r="AT281" s="384"/>
      <c r="AU281" s="384"/>
      <c r="AV281" s="384"/>
      <c r="AW281" s="384"/>
      <c r="AX281" s="384"/>
      <c r="AY281" s="384"/>
      <c r="AZ281" s="384"/>
      <c r="BA281" s="384"/>
      <c r="BB281" s="384"/>
      <c r="BC281" s="384"/>
      <c r="BD281" s="384"/>
      <c r="BE281" s="376"/>
      <c r="BF281" s="376"/>
      <c r="BG281" s="376"/>
      <c r="BH281" s="376"/>
      <c r="BI281" s="376"/>
      <c r="BJ281" s="376"/>
      <c r="BK281" s="376"/>
      <c r="BL281" s="376"/>
      <c r="BM281" s="376"/>
      <c r="BN281" s="376"/>
      <c r="BO281" s="376"/>
      <c r="BP281" s="376"/>
      <c r="BQ281" s="376"/>
      <c r="BR281" s="376"/>
      <c r="BS281" s="376"/>
      <c r="BT281" s="376"/>
      <c r="BU281" s="376"/>
      <c r="BV281" s="376"/>
      <c r="BW281" s="376"/>
      <c r="BX281" s="376"/>
      <c r="BY281" s="187"/>
      <c r="BZ281" s="187"/>
      <c r="CA281" s="187"/>
      <c r="CB281" s="187"/>
      <c r="CC281" s="187"/>
    </row>
    <row r="282" spans="1:81" s="1" customFormat="1" ht="10.5" customHeight="1">
      <c r="A282" s="1473"/>
      <c r="B282" s="1476"/>
      <c r="C282" s="1265" t="s">
        <v>136</v>
      </c>
      <c r="D282" s="155" t="s">
        <v>34</v>
      </c>
      <c r="E282" s="223">
        <v>3</v>
      </c>
      <c r="F282" s="223">
        <v>3</v>
      </c>
      <c r="G282" s="223">
        <v>2</v>
      </c>
      <c r="H282" s="514">
        <v>3</v>
      </c>
      <c r="I282" s="223">
        <v>3</v>
      </c>
      <c r="J282" s="223">
        <v>3</v>
      </c>
      <c r="K282" s="223">
        <v>3</v>
      </c>
      <c r="L282" s="223">
        <v>3</v>
      </c>
      <c r="M282" s="223">
        <v>2</v>
      </c>
      <c r="N282" s="514">
        <v>3</v>
      </c>
      <c r="O282" s="223">
        <v>3</v>
      </c>
      <c r="P282" s="223">
        <v>3</v>
      </c>
      <c r="Q282" s="223">
        <v>3</v>
      </c>
      <c r="R282" s="223">
        <v>3</v>
      </c>
      <c r="S282" s="223">
        <v>3</v>
      </c>
      <c r="T282" s="223">
        <v>3</v>
      </c>
      <c r="U282" s="223">
        <v>3</v>
      </c>
      <c r="V282" s="514">
        <v>3</v>
      </c>
      <c r="W282" s="223">
        <v>3</v>
      </c>
      <c r="X282" s="223">
        <v>4</v>
      </c>
      <c r="Y282" s="223">
        <v>3</v>
      </c>
      <c r="Z282" s="223">
        <v>3</v>
      </c>
      <c r="AA282" s="223">
        <v>3</v>
      </c>
      <c r="AB282" s="224">
        <v>3</v>
      </c>
      <c r="AC282" s="382"/>
      <c r="AD282" s="206"/>
      <c r="AE282" s="69"/>
      <c r="AF282" s="117"/>
      <c r="AG282" s="117"/>
      <c r="AH282" s="117"/>
      <c r="AI282" s="117"/>
      <c r="AJ282" s="117"/>
      <c r="AK282" s="117"/>
      <c r="AL282" s="117"/>
      <c r="AM282" s="117"/>
      <c r="AN282" s="117"/>
      <c r="AO282" s="117"/>
      <c r="AP282" s="117"/>
      <c r="AQ282" s="117"/>
      <c r="AR282" s="117"/>
      <c r="AS282" s="117"/>
      <c r="AT282" s="117"/>
      <c r="AU282" s="117"/>
      <c r="AV282" s="117"/>
      <c r="AW282" s="117"/>
      <c r="AX282" s="117"/>
      <c r="AY282" s="117"/>
      <c r="AZ282" s="117"/>
      <c r="BA282" s="117"/>
      <c r="BB282" s="117"/>
      <c r="BC282" s="117"/>
      <c r="BD282" s="117"/>
      <c r="BE282" s="376"/>
      <c r="BF282" s="376"/>
      <c r="BG282" s="376"/>
      <c r="BH282" s="376"/>
      <c r="BI282" s="376"/>
      <c r="BJ282" s="376"/>
      <c r="BK282" s="376"/>
      <c r="BL282" s="376"/>
      <c r="BM282" s="376"/>
      <c r="BN282" s="376"/>
      <c r="BO282" s="376"/>
      <c r="BP282" s="376"/>
      <c r="BQ282" s="376"/>
      <c r="BR282" s="376"/>
      <c r="BS282" s="376"/>
      <c r="BT282" s="376"/>
      <c r="BU282" s="376"/>
      <c r="BV282" s="376"/>
      <c r="BW282" s="376"/>
      <c r="BX282" s="376"/>
      <c r="BY282" s="187"/>
      <c r="BZ282" s="187"/>
      <c r="CA282" s="187"/>
      <c r="CB282" s="187"/>
      <c r="CC282" s="187"/>
    </row>
    <row r="283" spans="1:81" s="1" customFormat="1" ht="10.5" customHeight="1">
      <c r="A283" s="1473"/>
      <c r="B283" s="1476"/>
      <c r="C283" s="1265" t="s">
        <v>967</v>
      </c>
      <c r="D283" s="155" t="s">
        <v>126</v>
      </c>
      <c r="E283" s="73">
        <f>(AG283-AF283)*$AE283</f>
        <v>6.1200000001008451E-3</v>
      </c>
      <c r="F283" s="73">
        <f t="shared" ref="F283:Q283" si="158">(AH283-AG283)*$AE283</f>
        <v>6.1200000001008451E-3</v>
      </c>
      <c r="G283" s="73">
        <f t="shared" si="158"/>
        <v>6.1200000001008451E-3</v>
      </c>
      <c r="H283" s="492">
        <f t="shared" si="158"/>
        <v>6.1200000001008451E-3</v>
      </c>
      <c r="I283" s="73">
        <f t="shared" si="158"/>
        <v>5.7599999993726671E-3</v>
      </c>
      <c r="J283" s="73">
        <f t="shared" si="158"/>
        <v>6.1200000001008451E-3</v>
      </c>
      <c r="K283" s="73">
        <f t="shared" si="158"/>
        <v>5.760000000191212E-3</v>
      </c>
      <c r="L283" s="73">
        <f t="shared" si="158"/>
        <v>6.1200000001008451E-3</v>
      </c>
      <c r="M283" s="73">
        <f t="shared" si="158"/>
        <v>6.1200000001008451E-3</v>
      </c>
      <c r="N283" s="492">
        <f t="shared" si="158"/>
        <v>5.7599999993726671E-3</v>
      </c>
      <c r="O283" s="73">
        <f t="shared" si="158"/>
        <v>6.1200000001008451E-3</v>
      </c>
      <c r="P283" s="73">
        <f t="shared" si="158"/>
        <v>5.760000000191212E-3</v>
      </c>
      <c r="Q283" s="73">
        <f t="shared" si="158"/>
        <v>6.1200000001008451E-3</v>
      </c>
      <c r="R283" s="73">
        <f>(AT283-AS283)*$AE283</f>
        <v>6.1200000001008451E-3</v>
      </c>
      <c r="S283" s="73">
        <f t="shared" ref="S283:AB283" si="159">(AU283-AT283)*$AE283</f>
        <v>6.1200000001008451E-3</v>
      </c>
      <c r="T283" s="73">
        <f t="shared" si="159"/>
        <v>6.1200000001008451E-3</v>
      </c>
      <c r="U283" s="73">
        <f t="shared" si="159"/>
        <v>6.1199999992822994E-3</v>
      </c>
      <c r="V283" s="492">
        <f t="shared" si="159"/>
        <v>6.1200000001008451E-3</v>
      </c>
      <c r="W283" s="73">
        <f t="shared" si="159"/>
        <v>6.1200000001008451E-3</v>
      </c>
      <c r="X283" s="73">
        <f t="shared" si="159"/>
        <v>5.760000000191212E-3</v>
      </c>
      <c r="Y283" s="73">
        <f t="shared" si="159"/>
        <v>6.1200000001008451E-3</v>
      </c>
      <c r="Z283" s="73">
        <f t="shared" si="159"/>
        <v>6.1200000001008451E-3</v>
      </c>
      <c r="AA283" s="73">
        <f t="shared" si="159"/>
        <v>5.760000000191212E-3</v>
      </c>
      <c r="AB283" s="74">
        <f t="shared" si="159"/>
        <v>6.1200000001008451E-3</v>
      </c>
      <c r="AC283" s="58">
        <f>(BD283-AF283)*AE283</f>
        <v>0.14472000000050686</v>
      </c>
      <c r="AD283" s="61">
        <f>(BD284-AF284)*AE283</f>
        <v>0.66887999999989922</v>
      </c>
      <c r="AE283" s="524">
        <v>3.6</v>
      </c>
      <c r="AF283" s="1170">
        <v>1533.9767999999999</v>
      </c>
      <c r="AG283" s="1170">
        <v>1533.9784999999999</v>
      </c>
      <c r="AH283" s="1216">
        <v>1533.9802</v>
      </c>
      <c r="AI283" s="1170">
        <v>1533.9819</v>
      </c>
      <c r="AJ283" s="1170">
        <v>1533.9836</v>
      </c>
      <c r="AK283" s="1170">
        <v>1533.9851999999998</v>
      </c>
      <c r="AL283" s="1170">
        <v>1533.9868999999999</v>
      </c>
      <c r="AM283" s="1170">
        <v>1533.9884999999999</v>
      </c>
      <c r="AN283" s="1170">
        <v>1533.9902</v>
      </c>
      <c r="AO283" s="1170">
        <v>1533.9919</v>
      </c>
      <c r="AP283" s="1170">
        <v>1533.9934999999998</v>
      </c>
      <c r="AQ283" s="1170">
        <v>1533.9951999999998</v>
      </c>
      <c r="AR283" s="1170">
        <v>1533.9967999999999</v>
      </c>
      <c r="AS283" s="1170">
        <v>1533.9984999999999</v>
      </c>
      <c r="AT283" s="1170">
        <v>1534.0001999999999</v>
      </c>
      <c r="AU283" s="1170">
        <v>1534.0019</v>
      </c>
      <c r="AV283" s="1170">
        <v>1534.0036</v>
      </c>
      <c r="AW283" s="1170">
        <v>1534.0052999999998</v>
      </c>
      <c r="AX283" s="1170">
        <v>1534.0069999999998</v>
      </c>
      <c r="AY283" s="1170">
        <v>1534.0086999999999</v>
      </c>
      <c r="AZ283" s="1170">
        <v>1534.0102999999999</v>
      </c>
      <c r="BA283" s="1170">
        <v>1534.0119999999999</v>
      </c>
      <c r="BB283" s="1170">
        <v>1534.0137</v>
      </c>
      <c r="BC283" s="1170">
        <v>1534.0153</v>
      </c>
      <c r="BD283" s="1170">
        <v>1534.0170000000001</v>
      </c>
      <c r="BE283" s="376"/>
      <c r="BF283" s="376"/>
      <c r="BG283" s="376"/>
      <c r="BH283" s="376"/>
      <c r="BI283" s="376"/>
      <c r="BJ283" s="376"/>
      <c r="BK283" s="376"/>
      <c r="BL283" s="376"/>
      <c r="BM283" s="376"/>
      <c r="BN283" s="376"/>
      <c r="BO283" s="376"/>
      <c r="BP283" s="376"/>
      <c r="BQ283" s="376"/>
      <c r="BR283" s="376"/>
      <c r="BS283" s="376"/>
      <c r="BT283" s="376"/>
      <c r="BU283" s="376"/>
      <c r="BV283" s="376"/>
      <c r="BW283" s="376"/>
      <c r="BX283" s="376"/>
      <c r="BY283" s="187"/>
      <c r="BZ283" s="187"/>
      <c r="CA283" s="187"/>
      <c r="CB283" s="187"/>
      <c r="CC283" s="187"/>
    </row>
    <row r="284" spans="1:81" s="1" customFormat="1" ht="10.5" customHeight="1">
      <c r="A284" s="1473"/>
      <c r="B284" s="1476"/>
      <c r="C284" s="1265" t="s">
        <v>967</v>
      </c>
      <c r="D284" s="155" t="s">
        <v>127</v>
      </c>
      <c r="E284" s="73">
        <f>(AG284-AF284)*$AE283</f>
        <v>2.843999999981861E-2</v>
      </c>
      <c r="F284" s="59">
        <f t="shared" ref="F284:Q284" si="160">(AH284-AG284)*$AE283</f>
        <v>2.9160000000047148E-2</v>
      </c>
      <c r="G284" s="59">
        <f t="shared" si="160"/>
        <v>2.8440000000227884E-2</v>
      </c>
      <c r="H284" s="383">
        <f t="shared" si="160"/>
        <v>2.7360000000089712E-2</v>
      </c>
      <c r="I284" s="59">
        <f t="shared" si="160"/>
        <v>2.7359999999680442E-2</v>
      </c>
      <c r="J284" s="59">
        <f t="shared" si="160"/>
        <v>2.808000000031825E-2</v>
      </c>
      <c r="K284" s="59">
        <f t="shared" si="160"/>
        <v>2.7719999999999346E-2</v>
      </c>
      <c r="L284" s="59">
        <f t="shared" si="160"/>
        <v>2.7719999999999346E-2</v>
      </c>
      <c r="M284" s="59">
        <f t="shared" si="160"/>
        <v>2.6999999999770808E-2</v>
      </c>
      <c r="N284" s="383">
        <f t="shared" si="160"/>
        <v>2.7000000000180081E-2</v>
      </c>
      <c r="O284" s="59">
        <f t="shared" si="160"/>
        <v>2.843999999981861E-2</v>
      </c>
      <c r="P284" s="59">
        <f t="shared" si="160"/>
        <v>2.6639999999861174E-2</v>
      </c>
      <c r="Q284" s="59">
        <f t="shared" si="160"/>
        <v>2.808000000031825E-2</v>
      </c>
      <c r="R284" s="59">
        <f>(AT284-AS284)*$AE283</f>
        <v>2.9519999999956782E-2</v>
      </c>
      <c r="S284" s="59">
        <f t="shared" ref="S284:AB284" si="161">(AU284-AT284)*$AE283</f>
        <v>2.8799999999728244E-2</v>
      </c>
      <c r="T284" s="59">
        <f t="shared" si="161"/>
        <v>2.808000000031825E-2</v>
      </c>
      <c r="U284" s="59">
        <f t="shared" si="161"/>
        <v>2.843999999981861E-2</v>
      </c>
      <c r="V284" s="383">
        <f t="shared" si="161"/>
        <v>2.7360000000089712E-2</v>
      </c>
      <c r="W284" s="59">
        <f t="shared" si="161"/>
        <v>2.807999999990898E-2</v>
      </c>
      <c r="X284" s="59">
        <f t="shared" si="161"/>
        <v>2.7719999999999346E-2</v>
      </c>
      <c r="Y284" s="59">
        <f t="shared" si="161"/>
        <v>2.7000000000180081E-2</v>
      </c>
      <c r="Z284" s="59">
        <f t="shared" si="161"/>
        <v>2.6999999999770808E-2</v>
      </c>
      <c r="AA284" s="59">
        <f t="shared" si="161"/>
        <v>2.7719999999999346E-2</v>
      </c>
      <c r="AB284" s="60">
        <f t="shared" si="161"/>
        <v>2.7719999999999346E-2</v>
      </c>
      <c r="AC284" s="58"/>
      <c r="AD284" s="61"/>
      <c r="AE284" s="524"/>
      <c r="AF284" s="1080">
        <v>872.55579999999998</v>
      </c>
      <c r="AG284" s="1080">
        <v>872.56369999999993</v>
      </c>
      <c r="AH284" s="1081">
        <v>872.57179999999994</v>
      </c>
      <c r="AI284" s="1080">
        <v>872.5797</v>
      </c>
      <c r="AJ284" s="1080">
        <v>872.58730000000003</v>
      </c>
      <c r="AK284" s="1080">
        <v>872.59489999999994</v>
      </c>
      <c r="AL284" s="1080">
        <v>872.60270000000003</v>
      </c>
      <c r="AM284" s="1080">
        <v>872.61040000000003</v>
      </c>
      <c r="AN284" s="1080">
        <v>872.61810000000003</v>
      </c>
      <c r="AO284" s="1080">
        <v>872.62559999999996</v>
      </c>
      <c r="AP284" s="1080">
        <v>872.63310000000001</v>
      </c>
      <c r="AQ284" s="1080">
        <v>872.64099999999996</v>
      </c>
      <c r="AR284" s="1080">
        <v>872.64839999999992</v>
      </c>
      <c r="AS284" s="1080">
        <v>872.65620000000001</v>
      </c>
      <c r="AT284" s="1080">
        <v>872.6644</v>
      </c>
      <c r="AU284" s="1080">
        <v>872.67239999999993</v>
      </c>
      <c r="AV284" s="1080">
        <v>872.68020000000001</v>
      </c>
      <c r="AW284" s="1080">
        <v>872.68809999999996</v>
      </c>
      <c r="AX284" s="1080">
        <v>872.69569999999999</v>
      </c>
      <c r="AY284" s="1080">
        <v>872.70349999999996</v>
      </c>
      <c r="AZ284" s="1080">
        <v>872.71119999999996</v>
      </c>
      <c r="BA284" s="1080">
        <v>872.71870000000001</v>
      </c>
      <c r="BB284" s="1080">
        <v>872.72619999999995</v>
      </c>
      <c r="BC284" s="1080">
        <v>872.73389999999995</v>
      </c>
      <c r="BD284" s="1080">
        <v>872.74159999999995</v>
      </c>
      <c r="BE284" s="376"/>
      <c r="BF284" s="376"/>
      <c r="BG284" s="376"/>
      <c r="BH284" s="376"/>
      <c r="BI284" s="376"/>
      <c r="BJ284" s="376"/>
      <c r="BK284" s="376"/>
      <c r="BL284" s="376"/>
      <c r="BM284" s="376"/>
      <c r="BN284" s="376"/>
      <c r="BO284" s="376"/>
      <c r="BP284" s="376"/>
      <c r="BQ284" s="376"/>
      <c r="BR284" s="376"/>
      <c r="BS284" s="376"/>
      <c r="BT284" s="376"/>
      <c r="BU284" s="376"/>
      <c r="BV284" s="376"/>
      <c r="BW284" s="376"/>
      <c r="BX284" s="376"/>
      <c r="BY284" s="187"/>
      <c r="BZ284" s="187"/>
      <c r="CA284" s="187"/>
      <c r="CB284" s="187"/>
      <c r="CC284" s="187"/>
    </row>
    <row r="285" spans="1:81" s="1" customFormat="1" ht="10.5" customHeight="1" thickBot="1">
      <c r="A285" s="1474"/>
      <c r="B285" s="1477"/>
      <c r="C285" s="312"/>
      <c r="D285" s="271" t="s">
        <v>42</v>
      </c>
      <c r="E285" s="63">
        <f t="shared" ref="E285:AB285" si="162">E284/E283</f>
        <v>4.6470588234231993</v>
      </c>
      <c r="F285" s="63">
        <f t="shared" si="162"/>
        <v>4.7647058822821329</v>
      </c>
      <c r="G285" s="63">
        <f t="shared" si="162"/>
        <v>4.6470588234900738</v>
      </c>
      <c r="H285" s="417">
        <f t="shared" si="162"/>
        <v>4.4705882352351098</v>
      </c>
      <c r="I285" s="63">
        <f t="shared" si="162"/>
        <v>4.7500000004618528</v>
      </c>
      <c r="J285" s="63">
        <f t="shared" si="162"/>
        <v>4.5882352940940443</v>
      </c>
      <c r="K285" s="63">
        <f t="shared" si="162"/>
        <v>4.8124999998401279</v>
      </c>
      <c r="L285" s="63">
        <f t="shared" si="162"/>
        <v>4.5294117646311403</v>
      </c>
      <c r="M285" s="63">
        <f t="shared" si="162"/>
        <v>4.4117647057722067</v>
      </c>
      <c r="N285" s="417">
        <f t="shared" si="162"/>
        <v>4.6875000005417888</v>
      </c>
      <c r="O285" s="63">
        <f t="shared" si="162"/>
        <v>4.6470588234231993</v>
      </c>
      <c r="P285" s="63">
        <f t="shared" si="162"/>
        <v>4.6249999998223643</v>
      </c>
      <c r="Q285" s="63">
        <f t="shared" si="162"/>
        <v>4.5882352940940443</v>
      </c>
      <c r="R285" s="63">
        <f t="shared" si="162"/>
        <v>4.8235294116781624</v>
      </c>
      <c r="S285" s="63">
        <f t="shared" si="162"/>
        <v>4.7058823528192288</v>
      </c>
      <c r="T285" s="63">
        <f t="shared" si="162"/>
        <v>4.5882352940940443</v>
      </c>
      <c r="U285" s="63">
        <f t="shared" si="162"/>
        <v>4.6470588240447395</v>
      </c>
      <c r="V285" s="417">
        <f t="shared" si="162"/>
        <v>4.4705882352351098</v>
      </c>
      <c r="W285" s="63">
        <f t="shared" si="162"/>
        <v>4.5882352940271698</v>
      </c>
      <c r="X285" s="63">
        <f t="shared" si="162"/>
        <v>4.8124999998401279</v>
      </c>
      <c r="Y285" s="63">
        <f t="shared" si="162"/>
        <v>4.4117647058390812</v>
      </c>
      <c r="Z285" s="63">
        <f t="shared" si="162"/>
        <v>4.4117647057722067</v>
      </c>
      <c r="AA285" s="63">
        <f t="shared" si="162"/>
        <v>4.8124999998401279</v>
      </c>
      <c r="AB285" s="64">
        <f t="shared" si="162"/>
        <v>4.5294117646311403</v>
      </c>
      <c r="AC285" s="382"/>
      <c r="AD285" s="206"/>
      <c r="AE285" s="524"/>
      <c r="AF285" s="384"/>
      <c r="AG285" s="384"/>
      <c r="AH285" s="384"/>
      <c r="AI285" s="384"/>
      <c r="AJ285" s="384"/>
      <c r="AK285" s="384"/>
      <c r="AL285" s="384"/>
      <c r="AM285" s="384"/>
      <c r="AN285" s="384"/>
      <c r="AO285" s="384"/>
      <c r="AP285" s="384"/>
      <c r="AQ285" s="384"/>
      <c r="AR285" s="384"/>
      <c r="AS285" s="384"/>
      <c r="AT285" s="384"/>
      <c r="AU285" s="384"/>
      <c r="AV285" s="384"/>
      <c r="AW285" s="384"/>
      <c r="AX285" s="384"/>
      <c r="AY285" s="384"/>
      <c r="AZ285" s="384"/>
      <c r="BA285" s="384"/>
      <c r="BB285" s="384"/>
      <c r="BC285" s="384"/>
      <c r="BD285" s="384"/>
      <c r="BE285" s="376"/>
      <c r="BF285" s="376"/>
      <c r="BG285" s="376"/>
      <c r="BH285" s="376"/>
      <c r="BI285" s="376"/>
      <c r="BJ285" s="376"/>
      <c r="BK285" s="376"/>
      <c r="BL285" s="376"/>
      <c r="BM285" s="376"/>
      <c r="BN285" s="376"/>
      <c r="BO285" s="376"/>
      <c r="BP285" s="376"/>
      <c r="BQ285" s="376"/>
      <c r="BR285" s="376"/>
      <c r="BS285" s="376"/>
      <c r="BT285" s="376"/>
      <c r="BU285" s="376"/>
      <c r="BV285" s="376"/>
      <c r="BW285" s="376"/>
      <c r="BX285" s="376"/>
      <c r="BY285" s="187"/>
      <c r="BZ285" s="187"/>
      <c r="CA285" s="187"/>
      <c r="CB285" s="187"/>
      <c r="CC285" s="187"/>
    </row>
    <row r="286" spans="1:81" s="1" customFormat="1" ht="10.5" customHeight="1">
      <c r="A286" s="1402" t="s">
        <v>104</v>
      </c>
      <c r="B286" s="1400" t="s">
        <v>31</v>
      </c>
      <c r="C286" s="1264"/>
      <c r="D286" s="1266"/>
      <c r="E286" s="92"/>
      <c r="F286" s="92"/>
      <c r="G286" s="92"/>
      <c r="H286" s="416"/>
      <c r="I286" s="92"/>
      <c r="J286" s="92"/>
      <c r="K286" s="92"/>
      <c r="L286" s="92"/>
      <c r="M286" s="92"/>
      <c r="N286" s="416"/>
      <c r="O286" s="92"/>
      <c r="P286" s="92"/>
      <c r="Q286" s="92"/>
      <c r="R286" s="92"/>
      <c r="S286" s="92"/>
      <c r="T286" s="92"/>
      <c r="U286" s="92"/>
      <c r="V286" s="416"/>
      <c r="W286" s="92"/>
      <c r="X286" s="92"/>
      <c r="Y286" s="92"/>
      <c r="Z286" s="92"/>
      <c r="AA286" s="92"/>
      <c r="AB286" s="216"/>
      <c r="AC286" s="382"/>
      <c r="AD286" s="206"/>
      <c r="AE286" s="206"/>
      <c r="AF286" s="376"/>
      <c r="AG286" s="376"/>
      <c r="AH286" s="376"/>
      <c r="AI286" s="376"/>
      <c r="AJ286" s="376"/>
      <c r="AK286" s="376"/>
      <c r="AL286" s="376"/>
      <c r="AM286" s="376"/>
      <c r="AN286" s="376"/>
      <c r="AO286" s="376"/>
      <c r="AP286" s="376"/>
      <c r="AQ286" s="376"/>
      <c r="AR286" s="376"/>
      <c r="AS286" s="376"/>
      <c r="AT286" s="376"/>
      <c r="AU286" s="376"/>
      <c r="AV286" s="376"/>
      <c r="AW286" s="376"/>
      <c r="AX286" s="376"/>
      <c r="AY286" s="376"/>
      <c r="AZ286" s="376"/>
      <c r="BA286" s="376"/>
      <c r="BB286" s="376"/>
      <c r="BC286" s="376"/>
      <c r="BD286" s="376"/>
      <c r="BE286" s="376"/>
      <c r="BF286" s="376"/>
      <c r="BG286" s="376"/>
      <c r="BH286" s="376"/>
      <c r="BI286" s="376"/>
      <c r="BJ286" s="376"/>
      <c r="BK286" s="376"/>
      <c r="BL286" s="376"/>
      <c r="BM286" s="376"/>
      <c r="BN286" s="376"/>
      <c r="BO286" s="376"/>
      <c r="BP286" s="376"/>
      <c r="BQ286" s="376"/>
      <c r="BR286" s="376"/>
      <c r="BS286" s="376"/>
      <c r="BT286" s="376"/>
      <c r="BU286" s="376"/>
      <c r="BV286" s="376"/>
      <c r="BW286" s="376"/>
      <c r="BX286" s="376"/>
      <c r="BY286" s="187"/>
      <c r="BZ286" s="187"/>
      <c r="CA286" s="187"/>
      <c r="CB286" s="187"/>
      <c r="CC286" s="187"/>
    </row>
    <row r="287" spans="1:81" s="1" customFormat="1" ht="10.5" customHeight="1">
      <c r="A287" s="1403"/>
      <c r="B287" s="1401"/>
      <c r="C287" s="1265"/>
      <c r="D287" s="155" t="s">
        <v>34</v>
      </c>
      <c r="E287" s="1451" t="s">
        <v>944</v>
      </c>
      <c r="F287" s="1451"/>
      <c r="G287" s="108"/>
      <c r="H287" s="473"/>
      <c r="I287" s="108"/>
      <c r="J287" s="108"/>
      <c r="K287" s="108"/>
      <c r="L287" s="108"/>
      <c r="M287" s="108"/>
      <c r="N287" s="473"/>
      <c r="O287" s="108"/>
      <c r="P287" s="108"/>
      <c r="Q287" s="108"/>
      <c r="R287" s="108"/>
      <c r="S287" s="108"/>
      <c r="T287" s="108"/>
      <c r="U287" s="108"/>
      <c r="V287" s="473"/>
      <c r="W287" s="108"/>
      <c r="X287" s="108"/>
      <c r="Y287" s="108"/>
      <c r="Z287" s="108"/>
      <c r="AA287" s="108"/>
      <c r="AB287" s="217"/>
      <c r="AC287" s="382"/>
      <c r="AD287" s="206"/>
      <c r="AE287" s="206"/>
      <c r="AF287" s="376"/>
      <c r="AG287" s="376"/>
      <c r="AH287" s="376"/>
      <c r="AI287" s="376"/>
      <c r="AJ287" s="376"/>
      <c r="AK287" s="376"/>
      <c r="AL287" s="376"/>
      <c r="AM287" s="376"/>
      <c r="AN287" s="376"/>
      <c r="AO287" s="376"/>
      <c r="AP287" s="376"/>
      <c r="AQ287" s="376"/>
      <c r="AR287" s="376"/>
      <c r="AS287" s="376"/>
      <c r="AT287" s="376"/>
      <c r="AU287" s="376"/>
      <c r="AV287" s="376"/>
      <c r="AW287" s="376"/>
      <c r="AX287" s="376"/>
      <c r="AY287" s="376"/>
      <c r="AZ287" s="376"/>
      <c r="BA287" s="376"/>
      <c r="BB287" s="376"/>
      <c r="BC287" s="376"/>
      <c r="BD287" s="376"/>
      <c r="BE287" s="376"/>
      <c r="BF287" s="376"/>
      <c r="BG287" s="376"/>
      <c r="BH287" s="376"/>
      <c r="BI287" s="376"/>
      <c r="BJ287" s="376"/>
      <c r="BK287" s="376"/>
      <c r="BL287" s="376"/>
      <c r="BM287" s="376"/>
      <c r="BN287" s="376"/>
      <c r="BO287" s="376"/>
      <c r="BP287" s="376"/>
      <c r="BQ287" s="376"/>
      <c r="BR287" s="376"/>
      <c r="BS287" s="376"/>
      <c r="BT287" s="376"/>
      <c r="BU287" s="376"/>
      <c r="BV287" s="376"/>
      <c r="BW287" s="376"/>
      <c r="BX287" s="376"/>
      <c r="BY287" s="187"/>
      <c r="BZ287" s="187"/>
      <c r="CA287" s="187"/>
      <c r="CB287" s="187"/>
      <c r="CC287" s="187"/>
    </row>
    <row r="288" spans="1:81" s="1" customFormat="1" ht="10.5" customHeight="1">
      <c r="A288" s="1403"/>
      <c r="B288" s="1401"/>
      <c r="C288" s="1265"/>
      <c r="D288" s="155" t="s">
        <v>126</v>
      </c>
      <c r="E288" s="73">
        <f>(AG288-AF288)*$AE288</f>
        <v>0</v>
      </c>
      <c r="F288" s="73">
        <f t="shared" ref="F288:Q288" si="163">(AH288-AG288)*$AE288</f>
        <v>0</v>
      </c>
      <c r="G288" s="73">
        <f t="shared" si="163"/>
        <v>0</v>
      </c>
      <c r="H288" s="492">
        <f t="shared" si="163"/>
        <v>0</v>
      </c>
      <c r="I288" s="73">
        <f t="shared" si="163"/>
        <v>0</v>
      </c>
      <c r="J288" s="73">
        <f t="shared" si="163"/>
        <v>0</v>
      </c>
      <c r="K288" s="73">
        <f t="shared" si="163"/>
        <v>0</v>
      </c>
      <c r="L288" s="73">
        <f t="shared" si="163"/>
        <v>0</v>
      </c>
      <c r="M288" s="73">
        <f t="shared" si="163"/>
        <v>0</v>
      </c>
      <c r="N288" s="492">
        <f t="shared" si="163"/>
        <v>0</v>
      </c>
      <c r="O288" s="73">
        <f t="shared" si="163"/>
        <v>0</v>
      </c>
      <c r="P288" s="73">
        <f t="shared" si="163"/>
        <v>0</v>
      </c>
      <c r="Q288" s="73">
        <f t="shared" si="163"/>
        <v>0</v>
      </c>
      <c r="R288" s="73">
        <f>(AT288-AS288)*$AE288</f>
        <v>0</v>
      </c>
      <c r="S288" s="73">
        <f t="shared" ref="S288:AB288" si="164">(AU288-AT288)*$AE288</f>
        <v>0</v>
      </c>
      <c r="T288" s="73">
        <f t="shared" si="164"/>
        <v>0</v>
      </c>
      <c r="U288" s="73">
        <f t="shared" si="164"/>
        <v>0</v>
      </c>
      <c r="V288" s="492">
        <f t="shared" si="164"/>
        <v>0</v>
      </c>
      <c r="W288" s="73">
        <f t="shared" si="164"/>
        <v>0</v>
      </c>
      <c r="X288" s="73">
        <f t="shared" si="164"/>
        <v>0</v>
      </c>
      <c r="Y288" s="73">
        <f t="shared" si="164"/>
        <v>0</v>
      </c>
      <c r="Z288" s="73">
        <f t="shared" si="164"/>
        <v>0</v>
      </c>
      <c r="AA288" s="73">
        <f t="shared" si="164"/>
        <v>0</v>
      </c>
      <c r="AB288" s="74">
        <f t="shared" si="164"/>
        <v>0</v>
      </c>
      <c r="AC288" s="382"/>
      <c r="AD288" s="206"/>
      <c r="AE288" s="206"/>
      <c r="AF288" s="376"/>
      <c r="AG288" s="376"/>
      <c r="AH288" s="376"/>
      <c r="AI288" s="376"/>
      <c r="AJ288" s="376"/>
      <c r="AK288" s="376"/>
      <c r="AL288" s="376"/>
      <c r="AM288" s="376"/>
      <c r="AN288" s="376"/>
      <c r="AO288" s="376"/>
      <c r="AP288" s="376"/>
      <c r="AQ288" s="376"/>
      <c r="AR288" s="376"/>
      <c r="AS288" s="376"/>
      <c r="AT288" s="376"/>
      <c r="AU288" s="376"/>
      <c r="AV288" s="376"/>
      <c r="AW288" s="376"/>
      <c r="AX288" s="376"/>
      <c r="AY288" s="376"/>
      <c r="AZ288" s="376"/>
      <c r="BA288" s="376"/>
      <c r="BB288" s="376"/>
      <c r="BC288" s="376"/>
      <c r="BD288" s="376"/>
      <c r="BE288" s="376"/>
      <c r="BF288" s="376"/>
      <c r="BG288" s="376"/>
      <c r="BH288" s="376"/>
      <c r="BI288" s="376"/>
      <c r="BJ288" s="376"/>
      <c r="BK288" s="376"/>
      <c r="BL288" s="376"/>
      <c r="BM288" s="376"/>
      <c r="BN288" s="376"/>
      <c r="BO288" s="376"/>
      <c r="BP288" s="376"/>
      <c r="BQ288" s="376"/>
      <c r="BR288" s="376"/>
      <c r="BS288" s="376"/>
      <c r="BT288" s="376"/>
      <c r="BU288" s="376"/>
      <c r="BV288" s="376"/>
      <c r="BW288" s="376"/>
      <c r="BX288" s="376"/>
      <c r="BY288" s="187"/>
      <c r="BZ288" s="187"/>
      <c r="CA288" s="187"/>
      <c r="CB288" s="187"/>
      <c r="CC288" s="187"/>
    </row>
    <row r="289" spans="1:81" s="1" customFormat="1" ht="10.5" customHeight="1">
      <c r="A289" s="1403"/>
      <c r="B289" s="1401"/>
      <c r="C289" s="1265"/>
      <c r="D289" s="155" t="s">
        <v>127</v>
      </c>
      <c r="E289" s="73">
        <f>(AG289-AF289)*$AE288</f>
        <v>0</v>
      </c>
      <c r="F289" s="59">
        <f t="shared" ref="F289:Q289" si="165">(AH289-AG289)*$AE288</f>
        <v>0</v>
      </c>
      <c r="G289" s="59">
        <f t="shared" si="165"/>
        <v>0</v>
      </c>
      <c r="H289" s="383">
        <f t="shared" si="165"/>
        <v>0</v>
      </c>
      <c r="I289" s="59">
        <f t="shared" si="165"/>
        <v>0</v>
      </c>
      <c r="J289" s="59">
        <f t="shared" si="165"/>
        <v>0</v>
      </c>
      <c r="K289" s="59">
        <f t="shared" si="165"/>
        <v>0</v>
      </c>
      <c r="L289" s="59">
        <f t="shared" si="165"/>
        <v>0</v>
      </c>
      <c r="M289" s="59">
        <f t="shared" si="165"/>
        <v>0</v>
      </c>
      <c r="N289" s="383">
        <f t="shared" si="165"/>
        <v>0</v>
      </c>
      <c r="O289" s="59">
        <f t="shared" si="165"/>
        <v>0</v>
      </c>
      <c r="P289" s="59">
        <f t="shared" si="165"/>
        <v>0</v>
      </c>
      <c r="Q289" s="59">
        <f t="shared" si="165"/>
        <v>0</v>
      </c>
      <c r="R289" s="59">
        <f>(AT289-AS289)*$AE288</f>
        <v>0</v>
      </c>
      <c r="S289" s="59">
        <f t="shared" ref="S289:AB289" si="166">(AU289-AT289)*$AE288</f>
        <v>0</v>
      </c>
      <c r="T289" s="59">
        <f t="shared" si="166"/>
        <v>0</v>
      </c>
      <c r="U289" s="59">
        <f t="shared" si="166"/>
        <v>0</v>
      </c>
      <c r="V289" s="383">
        <f t="shared" si="166"/>
        <v>0</v>
      </c>
      <c r="W289" s="59">
        <f t="shared" si="166"/>
        <v>0</v>
      </c>
      <c r="X289" s="59">
        <f t="shared" si="166"/>
        <v>0</v>
      </c>
      <c r="Y289" s="59">
        <f t="shared" si="166"/>
        <v>0</v>
      </c>
      <c r="Z289" s="59">
        <f t="shared" si="166"/>
        <v>0</v>
      </c>
      <c r="AA289" s="59">
        <f t="shared" si="166"/>
        <v>0</v>
      </c>
      <c r="AB289" s="60">
        <f t="shared" si="166"/>
        <v>0</v>
      </c>
      <c r="AC289" s="382"/>
      <c r="AD289" s="206"/>
      <c r="AE289" s="206"/>
      <c r="AF289" s="376"/>
      <c r="AG289" s="376"/>
      <c r="AH289" s="376"/>
      <c r="AI289" s="376"/>
      <c r="AJ289" s="376"/>
      <c r="AK289" s="376"/>
      <c r="AL289" s="376"/>
      <c r="AM289" s="376"/>
      <c r="AN289" s="376"/>
      <c r="AO289" s="376"/>
      <c r="AP289" s="376"/>
      <c r="AQ289" s="376"/>
      <c r="AR289" s="376"/>
      <c r="AS289" s="376"/>
      <c r="AT289" s="376"/>
      <c r="AU289" s="376"/>
      <c r="AV289" s="376"/>
      <c r="AW289" s="376"/>
      <c r="AX289" s="376"/>
      <c r="AY289" s="376"/>
      <c r="AZ289" s="376"/>
      <c r="BA289" s="376"/>
      <c r="BB289" s="376"/>
      <c r="BC289" s="376"/>
      <c r="BD289" s="376"/>
      <c r="BE289" s="376"/>
      <c r="BF289" s="376"/>
      <c r="BG289" s="376"/>
      <c r="BH289" s="376"/>
      <c r="BI289" s="376"/>
      <c r="BJ289" s="376"/>
      <c r="BK289" s="376"/>
      <c r="BL289" s="376"/>
      <c r="BM289" s="376"/>
      <c r="BN289" s="376"/>
      <c r="BO289" s="376"/>
      <c r="BP289" s="376"/>
      <c r="BQ289" s="376"/>
      <c r="BR289" s="376"/>
      <c r="BS289" s="376"/>
      <c r="BT289" s="376"/>
      <c r="BU289" s="376"/>
      <c r="BV289" s="376"/>
      <c r="BW289" s="376"/>
      <c r="BX289" s="376"/>
      <c r="BY289" s="187"/>
      <c r="BZ289" s="187"/>
      <c r="CA289" s="187"/>
      <c r="CB289" s="187"/>
      <c r="CC289" s="187"/>
    </row>
    <row r="290" spans="1:81" s="1" customFormat="1" ht="10.5" customHeight="1" thickBot="1">
      <c r="A290" s="1404"/>
      <c r="B290" s="1405"/>
      <c r="C290" s="312"/>
      <c r="D290" s="271" t="s">
        <v>42</v>
      </c>
      <c r="E290" s="111"/>
      <c r="F290" s="111"/>
      <c r="G290" s="111"/>
      <c r="H290" s="474"/>
      <c r="I290" s="111"/>
      <c r="J290" s="111"/>
      <c r="K290" s="111"/>
      <c r="L290" s="111"/>
      <c r="M290" s="111"/>
      <c r="N290" s="474"/>
      <c r="O290" s="111"/>
      <c r="P290" s="111"/>
      <c r="Q290" s="111"/>
      <c r="R290" s="111"/>
      <c r="S290" s="111"/>
      <c r="T290" s="111"/>
      <c r="U290" s="111"/>
      <c r="V290" s="474"/>
      <c r="W290" s="111"/>
      <c r="X290" s="111"/>
      <c r="Y290" s="111"/>
      <c r="Z290" s="111"/>
      <c r="AA290" s="111"/>
      <c r="AB290" s="219"/>
      <c r="AC290" s="382"/>
      <c r="AD290" s="206"/>
      <c r="AE290" s="206"/>
      <c r="AF290" s="376"/>
      <c r="AG290" s="376"/>
      <c r="AH290" s="376"/>
      <c r="AI290" s="376"/>
      <c r="AJ290" s="376"/>
      <c r="AK290" s="376"/>
      <c r="AL290" s="376"/>
      <c r="AM290" s="376"/>
      <c r="AN290" s="376"/>
      <c r="AO290" s="376"/>
      <c r="AP290" s="376"/>
      <c r="AQ290" s="376"/>
      <c r="AR290" s="376"/>
      <c r="AS290" s="376"/>
      <c r="AT290" s="376"/>
      <c r="AU290" s="376"/>
      <c r="AV290" s="376"/>
      <c r="AW290" s="376"/>
      <c r="AX290" s="376"/>
      <c r="AY290" s="376"/>
      <c r="AZ290" s="376"/>
      <c r="BA290" s="376"/>
      <c r="BB290" s="376"/>
      <c r="BC290" s="376"/>
      <c r="BD290" s="376"/>
      <c r="BE290" s="376"/>
      <c r="BF290" s="376"/>
      <c r="BG290" s="376"/>
      <c r="BH290" s="376"/>
      <c r="BI290" s="376"/>
      <c r="BJ290" s="376"/>
      <c r="BK290" s="376"/>
      <c r="BL290" s="376"/>
      <c r="BM290" s="376"/>
      <c r="BN290" s="376"/>
      <c r="BO290" s="376"/>
      <c r="BP290" s="376"/>
      <c r="BQ290" s="376"/>
      <c r="BR290" s="376"/>
      <c r="BS290" s="376"/>
      <c r="BT290" s="376"/>
      <c r="BU290" s="376"/>
      <c r="BV290" s="376"/>
      <c r="BW290" s="376"/>
      <c r="BX290" s="376"/>
      <c r="BY290" s="187"/>
      <c r="BZ290" s="187"/>
      <c r="CA290" s="187"/>
      <c r="CB290" s="187"/>
      <c r="CC290" s="187"/>
    </row>
    <row r="291" spans="1:81" s="1" customFormat="1" ht="10.5" customHeight="1">
      <c r="A291" s="1472" t="s">
        <v>44</v>
      </c>
      <c r="B291" s="1475" t="s">
        <v>288</v>
      </c>
      <c r="C291" s="1264"/>
      <c r="D291" s="1266"/>
      <c r="E291" s="71"/>
      <c r="F291" s="71"/>
      <c r="G291" s="71"/>
      <c r="H291" s="381"/>
      <c r="I291" s="71"/>
      <c r="J291" s="71"/>
      <c r="K291" s="71"/>
      <c r="L291" s="71"/>
      <c r="M291" s="71"/>
      <c r="N291" s="381"/>
      <c r="O291" s="71"/>
      <c r="P291" s="71"/>
      <c r="Q291" s="71"/>
      <c r="R291" s="71"/>
      <c r="S291" s="71"/>
      <c r="T291" s="71"/>
      <c r="U291" s="71"/>
      <c r="V291" s="381"/>
      <c r="W291" s="71"/>
      <c r="X291" s="71"/>
      <c r="Y291" s="71"/>
      <c r="Z291" s="71"/>
      <c r="AA291" s="71"/>
      <c r="AB291" s="72"/>
      <c r="AC291" s="58" t="s">
        <v>125</v>
      </c>
      <c r="AD291" s="61">
        <f>AD293/AC293</f>
        <v>0.97320371935756478</v>
      </c>
      <c r="AE291" s="524"/>
      <c r="AF291" s="463"/>
      <c r="AG291" s="384"/>
      <c r="AH291" s="384"/>
      <c r="AI291" s="384"/>
      <c r="AJ291" s="384"/>
      <c r="AK291" s="384"/>
      <c r="AL291" s="384"/>
      <c r="AM291" s="384"/>
      <c r="AN291" s="384"/>
      <c r="AO291" s="384"/>
      <c r="AP291" s="384"/>
      <c r="AQ291" s="384"/>
      <c r="AR291" s="384"/>
      <c r="AS291" s="384"/>
      <c r="AT291" s="384"/>
      <c r="AU291" s="384"/>
      <c r="AV291" s="384"/>
      <c r="AW291" s="384"/>
      <c r="AX291" s="384"/>
      <c r="AY291" s="384"/>
      <c r="AZ291" s="384"/>
      <c r="BA291" s="384"/>
      <c r="BB291" s="384"/>
      <c r="BC291" s="384"/>
      <c r="BD291" s="384"/>
      <c r="BE291" s="376"/>
      <c r="BF291" s="376"/>
      <c r="BG291" s="376"/>
      <c r="BH291" s="376"/>
      <c r="BI291" s="376"/>
      <c r="BJ291" s="376"/>
      <c r="BK291" s="376"/>
      <c r="BL291" s="376"/>
      <c r="BM291" s="376"/>
      <c r="BN291" s="376"/>
      <c r="BO291" s="376"/>
      <c r="BP291" s="376"/>
      <c r="BQ291" s="376"/>
      <c r="BR291" s="376"/>
      <c r="BS291" s="376"/>
      <c r="BT291" s="376"/>
      <c r="BU291" s="376"/>
      <c r="BV291" s="376"/>
      <c r="BW291" s="376"/>
      <c r="BX291" s="376"/>
      <c r="BY291" s="187"/>
      <c r="BZ291" s="187"/>
      <c r="CA291" s="187"/>
      <c r="CB291" s="187"/>
      <c r="CC291" s="187"/>
    </row>
    <row r="292" spans="1:81" s="1" customFormat="1" ht="10.5" customHeight="1">
      <c r="A292" s="1473"/>
      <c r="B292" s="1476"/>
      <c r="C292" s="1265" t="s">
        <v>136</v>
      </c>
      <c r="D292" s="155" t="s">
        <v>34</v>
      </c>
      <c r="E292" s="223">
        <v>232</v>
      </c>
      <c r="F292" s="223">
        <v>230</v>
      </c>
      <c r="G292" s="223">
        <v>218</v>
      </c>
      <c r="H292" s="514">
        <v>211</v>
      </c>
      <c r="I292" s="223">
        <v>221</v>
      </c>
      <c r="J292" s="223">
        <v>226</v>
      </c>
      <c r="K292" s="223">
        <v>219</v>
      </c>
      <c r="L292" s="223">
        <v>222</v>
      </c>
      <c r="M292" s="223">
        <v>232</v>
      </c>
      <c r="N292" s="514">
        <v>224</v>
      </c>
      <c r="O292" s="223">
        <v>147</v>
      </c>
      <c r="P292" s="223">
        <v>197</v>
      </c>
      <c r="Q292" s="223">
        <v>210</v>
      </c>
      <c r="R292" s="223">
        <v>225</v>
      </c>
      <c r="S292" s="223">
        <v>233</v>
      </c>
      <c r="T292" s="223">
        <v>223</v>
      </c>
      <c r="U292" s="223">
        <v>236</v>
      </c>
      <c r="V292" s="514">
        <v>229</v>
      </c>
      <c r="W292" s="223">
        <v>228</v>
      </c>
      <c r="X292" s="223">
        <v>212</v>
      </c>
      <c r="Y292" s="223">
        <v>215</v>
      </c>
      <c r="Z292" s="223">
        <v>215</v>
      </c>
      <c r="AA292" s="223">
        <v>228</v>
      </c>
      <c r="AB292" s="224">
        <v>218</v>
      </c>
      <c r="AC292" s="382"/>
      <c r="AD292" s="206"/>
      <c r="AE292" s="69"/>
      <c r="AF292" s="384"/>
      <c r="AG292" s="384"/>
      <c r="AH292" s="384"/>
      <c r="AI292" s="384"/>
      <c r="AJ292" s="384"/>
      <c r="AK292" s="384"/>
      <c r="AL292" s="384"/>
      <c r="AM292" s="384"/>
      <c r="AN292" s="384"/>
      <c r="AO292" s="384"/>
      <c r="AP292" s="384"/>
      <c r="AQ292" s="384"/>
      <c r="AR292" s="384"/>
      <c r="AS292" s="384"/>
      <c r="AT292" s="384"/>
      <c r="AU292" s="384"/>
      <c r="AV292" s="384"/>
      <c r="AW292" s="384"/>
      <c r="AX292" s="384"/>
      <c r="AY292" s="384"/>
      <c r="AZ292" s="384"/>
      <c r="BA292" s="384"/>
      <c r="BB292" s="384"/>
      <c r="BC292" s="384"/>
      <c r="BD292" s="384"/>
      <c r="BE292" s="376"/>
      <c r="BF292" s="376"/>
      <c r="BG292" s="376"/>
      <c r="BH292" s="376"/>
      <c r="BI292" s="376"/>
      <c r="BJ292" s="376"/>
      <c r="BK292" s="376"/>
      <c r="BL292" s="376"/>
      <c r="BM292" s="376"/>
      <c r="BN292" s="376"/>
      <c r="BO292" s="376"/>
      <c r="BP292" s="376"/>
      <c r="BQ292" s="376"/>
      <c r="BR292" s="376"/>
      <c r="BS292" s="376"/>
      <c r="BT292" s="376"/>
      <c r="BU292" s="376"/>
      <c r="BV292" s="376"/>
      <c r="BW292" s="376"/>
      <c r="BX292" s="376"/>
      <c r="BY292" s="187"/>
      <c r="BZ292" s="187"/>
      <c r="CA292" s="187"/>
      <c r="CB292" s="187"/>
      <c r="CC292" s="187"/>
    </row>
    <row r="293" spans="1:81" s="1" customFormat="1" ht="10.5" customHeight="1">
      <c r="A293" s="1473"/>
      <c r="B293" s="1476"/>
      <c r="C293" s="1265" t="s">
        <v>967</v>
      </c>
      <c r="D293" s="155" t="s">
        <v>126</v>
      </c>
      <c r="E293" s="73">
        <f>(AG293-AF293)*$AE293</f>
        <v>1.7899199999992561</v>
      </c>
      <c r="F293" s="73">
        <f t="shared" ref="F293:Q293" si="167">(AH293-AG293)*$AE293</f>
        <v>1.7431199999995444</v>
      </c>
      <c r="G293" s="73">
        <f t="shared" si="167"/>
        <v>1.8216000000011263</v>
      </c>
      <c r="H293" s="492">
        <f t="shared" si="167"/>
        <v>1.7488799999980984</v>
      </c>
      <c r="I293" s="73">
        <f t="shared" si="167"/>
        <v>1.7524800000021059</v>
      </c>
      <c r="J293" s="73">
        <f t="shared" si="167"/>
        <v>1.7805599999999686</v>
      </c>
      <c r="K293" s="73">
        <f t="shared" si="167"/>
        <v>1.8295200000007754</v>
      </c>
      <c r="L293" s="73">
        <f t="shared" si="167"/>
        <v>1.8381599999986065</v>
      </c>
      <c r="M293" s="73">
        <f t="shared" si="167"/>
        <v>1.8986399999997958</v>
      </c>
      <c r="N293" s="492">
        <f t="shared" si="167"/>
        <v>1.8518400000000839</v>
      </c>
      <c r="O293" s="73">
        <f t="shared" si="167"/>
        <v>1.6135199999993348</v>
      </c>
      <c r="P293" s="73">
        <f t="shared" si="167"/>
        <v>1.2218399999994289</v>
      </c>
      <c r="Q293" s="73">
        <f t="shared" si="167"/>
        <v>1.8453600000000734</v>
      </c>
      <c r="R293" s="73">
        <f>(AT293-AS293)*$AE293</f>
        <v>1.8403199999997015</v>
      </c>
      <c r="S293" s="73">
        <f t="shared" ref="S293:AB293" si="168">(AU293-AT293)*$AE293</f>
        <v>1.8799200000012206</v>
      </c>
      <c r="T293" s="73">
        <f t="shared" si="168"/>
        <v>1.8662399999997434</v>
      </c>
      <c r="U293" s="73">
        <f t="shared" si="168"/>
        <v>1.8424800000007964</v>
      </c>
      <c r="V293" s="492">
        <f t="shared" si="168"/>
        <v>1.8482399999993504</v>
      </c>
      <c r="W293" s="73">
        <f t="shared" si="168"/>
        <v>1.8540000000011787</v>
      </c>
      <c r="X293" s="73">
        <f t="shared" si="168"/>
        <v>1.7222399999998743</v>
      </c>
      <c r="Y293" s="73">
        <f t="shared" si="168"/>
        <v>1.7330399999988004</v>
      </c>
      <c r="Z293" s="73">
        <f t="shared" si="168"/>
        <v>1.7359200000013517</v>
      </c>
      <c r="AA293" s="73">
        <f t="shared" si="168"/>
        <v>1.7639999999992142</v>
      </c>
      <c r="AB293" s="74">
        <f t="shared" si="168"/>
        <v>1.766160000000309</v>
      </c>
      <c r="AC293" s="58">
        <f>(BD293-AF293)*AE293</f>
        <v>42.587999999999738</v>
      </c>
      <c r="AD293" s="61">
        <f>(BD294-AF294)*AE293</f>
        <v>41.446799999999712</v>
      </c>
      <c r="AE293" s="524">
        <v>7.2</v>
      </c>
      <c r="AF293" s="1170">
        <v>3869.3451</v>
      </c>
      <c r="AG293" s="1170">
        <v>3869.5936999999999</v>
      </c>
      <c r="AH293" s="1216">
        <v>3869.8357999999998</v>
      </c>
      <c r="AI293" s="1170">
        <v>3870.0888</v>
      </c>
      <c r="AJ293" s="1170">
        <v>3870.3316999999997</v>
      </c>
      <c r="AK293" s="1170">
        <v>3870.5751</v>
      </c>
      <c r="AL293" s="1170">
        <v>3870.8224</v>
      </c>
      <c r="AM293" s="1170">
        <v>3871.0765000000001</v>
      </c>
      <c r="AN293" s="1170">
        <v>3871.3317999999999</v>
      </c>
      <c r="AO293" s="1170">
        <v>3871.5954999999999</v>
      </c>
      <c r="AP293" s="1170">
        <v>3871.8526999999999</v>
      </c>
      <c r="AQ293" s="1170">
        <v>3872.0767999999998</v>
      </c>
      <c r="AR293" s="1170">
        <v>3872.2464999999997</v>
      </c>
      <c r="AS293" s="1170">
        <v>3872.5027999999998</v>
      </c>
      <c r="AT293" s="1170">
        <v>3872.7583999999997</v>
      </c>
      <c r="AU293" s="1170">
        <v>3873.0194999999999</v>
      </c>
      <c r="AV293" s="1170">
        <v>3873.2786999999998</v>
      </c>
      <c r="AW293" s="1170">
        <v>3873.5346</v>
      </c>
      <c r="AX293" s="1170">
        <v>3873.7912999999999</v>
      </c>
      <c r="AY293" s="1170">
        <v>3874.0488</v>
      </c>
      <c r="AZ293" s="1170">
        <v>3874.288</v>
      </c>
      <c r="BA293" s="1170">
        <v>3874.5286999999998</v>
      </c>
      <c r="BB293" s="1170">
        <v>3874.7698</v>
      </c>
      <c r="BC293" s="1170">
        <v>3875.0147999999999</v>
      </c>
      <c r="BD293" s="1170">
        <v>3875.2601</v>
      </c>
      <c r="BE293" s="376"/>
      <c r="BF293" s="376"/>
      <c r="BG293" s="376"/>
      <c r="BH293" s="376"/>
      <c r="BI293" s="376"/>
      <c r="BJ293" s="376"/>
      <c r="BK293" s="376"/>
      <c r="BL293" s="376"/>
      <c r="BM293" s="376"/>
      <c r="BN293" s="376"/>
      <c r="BO293" s="376"/>
      <c r="BP293" s="376"/>
      <c r="BQ293" s="376"/>
      <c r="BR293" s="376"/>
      <c r="BS293" s="376"/>
      <c r="BT293" s="376"/>
      <c r="BU293" s="376"/>
      <c r="BV293" s="376"/>
      <c r="BW293" s="376"/>
      <c r="BX293" s="376"/>
      <c r="BY293" s="187"/>
      <c r="BZ293" s="187"/>
      <c r="CA293" s="187"/>
      <c r="CB293" s="187"/>
      <c r="CC293" s="187"/>
    </row>
    <row r="294" spans="1:81" s="1" customFormat="1" ht="10.5" customHeight="1">
      <c r="A294" s="1473"/>
      <c r="B294" s="1476"/>
      <c r="C294" s="1265" t="s">
        <v>967</v>
      </c>
      <c r="D294" s="155" t="s">
        <v>127</v>
      </c>
      <c r="E294" s="73">
        <f>(AG294-AF294)*$AE293</f>
        <v>1.8028799999992771</v>
      </c>
      <c r="F294" s="59">
        <f t="shared" ref="F294:Q294" si="169">(AH294-AG294)*$AE293</f>
        <v>1.7157599999998638</v>
      </c>
      <c r="G294" s="59">
        <f t="shared" si="169"/>
        <v>1.8331200000015089</v>
      </c>
      <c r="H294" s="383">
        <f t="shared" si="169"/>
        <v>1.7085599999983969</v>
      </c>
      <c r="I294" s="59">
        <f t="shared" si="169"/>
        <v>1.7064000000005763</v>
      </c>
      <c r="J294" s="59">
        <f t="shared" si="169"/>
        <v>1.7863199999985226</v>
      </c>
      <c r="K294" s="59">
        <f t="shared" si="169"/>
        <v>1.7553600000013831</v>
      </c>
      <c r="L294" s="59">
        <f t="shared" si="169"/>
        <v>1.7388000000006287</v>
      </c>
      <c r="M294" s="59">
        <f t="shared" si="169"/>
        <v>1.7841600000007021</v>
      </c>
      <c r="N294" s="383">
        <f t="shared" si="169"/>
        <v>1.7848799999988842</v>
      </c>
      <c r="O294" s="59">
        <f t="shared" si="169"/>
        <v>1.5703200000003563</v>
      </c>
      <c r="P294" s="59">
        <f t="shared" si="169"/>
        <v>1.2491999999991095</v>
      </c>
      <c r="Q294" s="59">
        <f t="shared" si="169"/>
        <v>1.6891200000016398</v>
      </c>
      <c r="R294" s="59">
        <f>(AT294-AS294)*$AE293</f>
        <v>1.748159999996642</v>
      </c>
      <c r="S294" s="59">
        <f t="shared" ref="S294:AB294" si="170">(AU294-AT294)*$AE293</f>
        <v>1.8216000000044006</v>
      </c>
      <c r="T294" s="59">
        <f t="shared" si="170"/>
        <v>1.8194400000000315</v>
      </c>
      <c r="U294" s="59">
        <f t="shared" si="170"/>
        <v>1.8251999999985855</v>
      </c>
      <c r="V294" s="383">
        <f t="shared" si="170"/>
        <v>1.8151199999978418</v>
      </c>
      <c r="W294" s="59">
        <f t="shared" si="170"/>
        <v>1.8057599999985541</v>
      </c>
      <c r="X294" s="59">
        <f t="shared" si="170"/>
        <v>1.6221600000004401</v>
      </c>
      <c r="Y294" s="59">
        <f t="shared" si="170"/>
        <v>1.6329600000026403</v>
      </c>
      <c r="Z294" s="59">
        <f t="shared" si="170"/>
        <v>1.6761599999983445</v>
      </c>
      <c r="AA294" s="59">
        <f t="shared" si="170"/>
        <v>1.7784000000021478</v>
      </c>
      <c r="AB294" s="60">
        <f t="shared" si="170"/>
        <v>1.7769599999992352</v>
      </c>
      <c r="AC294" s="58"/>
      <c r="AD294" s="61"/>
      <c r="AE294" s="524"/>
      <c r="AF294" s="1080">
        <v>4092.8580999999999</v>
      </c>
      <c r="AG294" s="1080">
        <v>4093.1084999999998</v>
      </c>
      <c r="AH294" s="1081">
        <v>4093.3467999999998</v>
      </c>
      <c r="AI294" s="1080">
        <v>4093.6014</v>
      </c>
      <c r="AJ294" s="1080">
        <v>4093.8386999999998</v>
      </c>
      <c r="AK294" s="1080">
        <v>4094.0756999999999</v>
      </c>
      <c r="AL294" s="1080">
        <v>4094.3237999999997</v>
      </c>
      <c r="AM294" s="1080">
        <v>4094.5675999999999</v>
      </c>
      <c r="AN294" s="1080">
        <v>4094.8090999999999</v>
      </c>
      <c r="AO294" s="1080">
        <v>4095.0569</v>
      </c>
      <c r="AP294" s="1080">
        <v>4095.3047999999999</v>
      </c>
      <c r="AQ294" s="1080">
        <v>4095.5228999999999</v>
      </c>
      <c r="AR294" s="1080">
        <v>4095.6963999999998</v>
      </c>
      <c r="AS294" s="1080">
        <v>4095.931</v>
      </c>
      <c r="AT294" s="1080">
        <v>4096.1737999999996</v>
      </c>
      <c r="AU294" s="1080">
        <v>4096.4268000000002</v>
      </c>
      <c r="AV294" s="1080">
        <v>4096.6795000000002</v>
      </c>
      <c r="AW294" s="1080">
        <v>4096.933</v>
      </c>
      <c r="AX294" s="1080">
        <v>4097.1850999999997</v>
      </c>
      <c r="AY294" s="1080">
        <v>4097.4358999999995</v>
      </c>
      <c r="AZ294" s="1080">
        <v>4097.6611999999996</v>
      </c>
      <c r="BA294" s="1080">
        <v>4097.8879999999999</v>
      </c>
      <c r="BB294" s="1080">
        <v>4098.1207999999997</v>
      </c>
      <c r="BC294" s="1080">
        <v>4098.3678</v>
      </c>
      <c r="BD294" s="1080">
        <v>4098.6145999999999</v>
      </c>
      <c r="BE294" s="376"/>
      <c r="BF294" s="376"/>
      <c r="BG294" s="376"/>
      <c r="BH294" s="376"/>
      <c r="BI294" s="376"/>
      <c r="BJ294" s="376"/>
      <c r="BK294" s="376"/>
      <c r="BL294" s="376"/>
      <c r="BM294" s="376"/>
      <c r="BN294" s="376"/>
      <c r="BO294" s="376"/>
      <c r="BP294" s="376"/>
      <c r="BQ294" s="376"/>
      <c r="BR294" s="376"/>
      <c r="BS294" s="376"/>
      <c r="BT294" s="376"/>
      <c r="BU294" s="376"/>
      <c r="BV294" s="376"/>
      <c r="BW294" s="376"/>
      <c r="BX294" s="376"/>
      <c r="BY294" s="187"/>
      <c r="BZ294" s="187"/>
      <c r="CA294" s="187"/>
      <c r="CB294" s="187"/>
      <c r="CC294" s="187"/>
    </row>
    <row r="295" spans="1:81" s="1" customFormat="1" ht="10.5" customHeight="1" thickBot="1">
      <c r="A295" s="1474"/>
      <c r="B295" s="1477"/>
      <c r="C295" s="312"/>
      <c r="D295" s="271" t="s">
        <v>42</v>
      </c>
      <c r="E295" s="96">
        <f t="shared" ref="E295:AB295" si="171">E294/E293</f>
        <v>1.0072405470635706</v>
      </c>
      <c r="F295" s="96">
        <f t="shared" si="171"/>
        <v>0.98430400660901851</v>
      </c>
      <c r="G295" s="96">
        <f t="shared" si="171"/>
        <v>1.0063241106721428</v>
      </c>
      <c r="H295" s="493">
        <f t="shared" si="171"/>
        <v>0.97694524495691792</v>
      </c>
      <c r="I295" s="96">
        <f t="shared" si="171"/>
        <v>0.97370583401723598</v>
      </c>
      <c r="J295" s="96">
        <f t="shared" si="171"/>
        <v>1.0032349373222773</v>
      </c>
      <c r="K295" s="96">
        <f t="shared" si="171"/>
        <v>0.95946477764694515</v>
      </c>
      <c r="L295" s="96">
        <f t="shared" si="171"/>
        <v>0.9459459459470051</v>
      </c>
      <c r="M295" s="96">
        <f t="shared" si="171"/>
        <v>0.93970420932925358</v>
      </c>
      <c r="N295" s="493">
        <f t="shared" si="171"/>
        <v>0.96384136858411273</v>
      </c>
      <c r="O295" s="96">
        <f t="shared" si="171"/>
        <v>0.97322623828710131</v>
      </c>
      <c r="P295" s="96">
        <f t="shared" si="171"/>
        <v>1.0223924572772976</v>
      </c>
      <c r="Q295" s="96">
        <f t="shared" si="171"/>
        <v>0.9153335934460336</v>
      </c>
      <c r="R295" s="96">
        <f t="shared" si="171"/>
        <v>0.94992175273698354</v>
      </c>
      <c r="S295" s="96">
        <f t="shared" si="171"/>
        <v>0.96897740329546889</v>
      </c>
      <c r="T295" s="96">
        <f t="shared" si="171"/>
        <v>0.97492283950632375</v>
      </c>
      <c r="U295" s="96">
        <f t="shared" si="171"/>
        <v>0.99062133645835859</v>
      </c>
      <c r="V295" s="493">
        <f t="shared" si="171"/>
        <v>0.98208024931744786</v>
      </c>
      <c r="W295" s="96">
        <f t="shared" si="171"/>
        <v>0.97398058252287278</v>
      </c>
      <c r="X295" s="96">
        <f t="shared" si="171"/>
        <v>0.94188963210734766</v>
      </c>
      <c r="Y295" s="96">
        <f t="shared" si="171"/>
        <v>0.9422517656855991</v>
      </c>
      <c r="Z295" s="96">
        <f t="shared" si="171"/>
        <v>0.96557445043379841</v>
      </c>
      <c r="AA295" s="96">
        <f t="shared" si="171"/>
        <v>1.0081632653077892</v>
      </c>
      <c r="AB295" s="97">
        <f t="shared" si="171"/>
        <v>1.0061149612713027</v>
      </c>
      <c r="AC295" s="58"/>
      <c r="AD295" s="61"/>
      <c r="AE295" s="524"/>
      <c r="AF295" s="384"/>
      <c r="AG295" s="384"/>
      <c r="AH295" s="384"/>
      <c r="AI295" s="384"/>
      <c r="AJ295" s="384"/>
      <c r="AK295" s="384"/>
      <c r="AL295" s="384"/>
      <c r="AM295" s="384"/>
      <c r="AN295" s="384"/>
      <c r="AO295" s="384"/>
      <c r="AP295" s="384"/>
      <c r="AQ295" s="384"/>
      <c r="AR295" s="384"/>
      <c r="AS295" s="384"/>
      <c r="AT295" s="384"/>
      <c r="AU295" s="384"/>
      <c r="AV295" s="384"/>
      <c r="AW295" s="384"/>
      <c r="AX295" s="384"/>
      <c r="AY295" s="384"/>
      <c r="AZ295" s="384"/>
      <c r="BA295" s="384"/>
      <c r="BB295" s="384"/>
      <c r="BC295" s="384"/>
      <c r="BD295" s="384"/>
      <c r="BE295" s="376"/>
      <c r="BF295" s="376"/>
      <c r="BG295" s="376"/>
      <c r="BH295" s="376"/>
      <c r="BI295" s="376"/>
      <c r="BJ295" s="376"/>
      <c r="BK295" s="376"/>
      <c r="BL295" s="376"/>
      <c r="BM295" s="376"/>
      <c r="BN295" s="376"/>
      <c r="BO295" s="376"/>
      <c r="BP295" s="376"/>
      <c r="BQ295" s="376"/>
      <c r="BR295" s="376"/>
      <c r="BS295" s="376"/>
      <c r="BT295" s="376"/>
      <c r="BU295" s="376"/>
      <c r="BV295" s="376"/>
      <c r="BW295" s="376"/>
      <c r="BX295" s="376"/>
      <c r="BY295" s="187"/>
      <c r="BZ295" s="187"/>
      <c r="CA295" s="187"/>
      <c r="CB295" s="187"/>
      <c r="CC295" s="187"/>
    </row>
    <row r="296" spans="1:81" s="1" customFormat="1" ht="10.5" customHeight="1">
      <c r="A296" s="1472" t="s">
        <v>7</v>
      </c>
      <c r="B296" s="1475" t="s">
        <v>269</v>
      </c>
      <c r="C296" s="1264"/>
      <c r="D296" s="1266"/>
      <c r="E296" s="88"/>
      <c r="F296" s="233"/>
      <c r="G296" s="233"/>
      <c r="H296" s="887"/>
      <c r="I296" s="233"/>
      <c r="J296" s="233"/>
      <c r="K296" s="233"/>
      <c r="L296" s="233"/>
      <c r="M296" s="233"/>
      <c r="N296" s="887"/>
      <c r="O296" s="233"/>
      <c r="P296" s="233"/>
      <c r="Q296" s="233"/>
      <c r="R296" s="233"/>
      <c r="S296" s="233"/>
      <c r="T296" s="233"/>
      <c r="U296" s="233"/>
      <c r="V296" s="887"/>
      <c r="W296" s="233"/>
      <c r="X296" s="233"/>
      <c r="Y296" s="233"/>
      <c r="Z296" s="233"/>
      <c r="AA296" s="233"/>
      <c r="AB296" s="234"/>
      <c r="AC296" s="58" t="s">
        <v>125</v>
      </c>
      <c r="AD296" s="61">
        <f>AD298/AC298</f>
        <v>1.0547085201794149</v>
      </c>
      <c r="AE296" s="524"/>
      <c r="AF296" s="463"/>
      <c r="AG296" s="384"/>
      <c r="AH296" s="384"/>
      <c r="AI296" s="384"/>
      <c r="AJ296" s="384"/>
      <c r="AK296" s="384"/>
      <c r="AL296" s="384"/>
      <c r="AM296" s="384"/>
      <c r="AN296" s="384"/>
      <c r="AO296" s="384"/>
      <c r="AP296" s="384"/>
      <c r="AQ296" s="384"/>
      <c r="AR296" s="384"/>
      <c r="AS296" s="384"/>
      <c r="AT296" s="384"/>
      <c r="AU296" s="384"/>
      <c r="AV296" s="384"/>
      <c r="AW296" s="384"/>
      <c r="AX296" s="384"/>
      <c r="AY296" s="384"/>
      <c r="AZ296" s="384"/>
      <c r="BA296" s="384"/>
      <c r="BB296" s="384"/>
      <c r="BC296" s="384"/>
      <c r="BD296" s="384"/>
      <c r="BE296" s="376"/>
      <c r="BF296" s="376"/>
      <c r="BG296" s="376"/>
      <c r="BH296" s="376"/>
      <c r="BI296" s="376"/>
      <c r="BJ296" s="376"/>
      <c r="BK296" s="376"/>
      <c r="BL296" s="376"/>
      <c r="BM296" s="376"/>
      <c r="BN296" s="376"/>
      <c r="BO296" s="376"/>
      <c r="BP296" s="376"/>
      <c r="BQ296" s="376"/>
      <c r="BR296" s="376"/>
      <c r="BS296" s="376"/>
      <c r="BT296" s="376"/>
      <c r="BU296" s="376"/>
      <c r="BV296" s="376"/>
      <c r="BW296" s="376"/>
      <c r="BX296" s="376"/>
      <c r="BY296" s="187"/>
      <c r="BZ296" s="187"/>
      <c r="CA296" s="187"/>
      <c r="CB296" s="187"/>
      <c r="CC296" s="187"/>
    </row>
    <row r="297" spans="1:81" s="1" customFormat="1" ht="10.5" customHeight="1">
      <c r="A297" s="1473"/>
      <c r="B297" s="1476"/>
      <c r="C297" s="1265" t="s">
        <v>139</v>
      </c>
      <c r="D297" s="155" t="s">
        <v>34</v>
      </c>
      <c r="E297" s="223">
        <f>ROUND(SQRT(E298^2+E299^2)*1000/(1.73*E$244),0)</f>
        <v>3</v>
      </c>
      <c r="F297" s="223">
        <f t="shared" ref="F297:AB297" si="172">ROUND(SQRT(F298^2+F299^2)*1000/(1.73*F$244),0)</f>
        <v>3</v>
      </c>
      <c r="G297" s="223">
        <f t="shared" si="172"/>
        <v>3</v>
      </c>
      <c r="H297" s="514">
        <f t="shared" si="172"/>
        <v>3</v>
      </c>
      <c r="I297" s="223">
        <f t="shared" si="172"/>
        <v>3</v>
      </c>
      <c r="J297" s="223">
        <f t="shared" si="172"/>
        <v>3</v>
      </c>
      <c r="K297" s="223">
        <f t="shared" si="172"/>
        <v>3</v>
      </c>
      <c r="L297" s="223">
        <f t="shared" si="172"/>
        <v>3</v>
      </c>
      <c r="M297" s="223">
        <f t="shared" si="172"/>
        <v>3</v>
      </c>
      <c r="N297" s="514">
        <f t="shared" si="172"/>
        <v>3</v>
      </c>
      <c r="O297" s="223">
        <f t="shared" si="172"/>
        <v>3</v>
      </c>
      <c r="P297" s="223">
        <f t="shared" si="172"/>
        <v>3</v>
      </c>
      <c r="Q297" s="223">
        <f t="shared" si="172"/>
        <v>3</v>
      </c>
      <c r="R297" s="223">
        <f t="shared" si="172"/>
        <v>3</v>
      </c>
      <c r="S297" s="223">
        <f t="shared" si="172"/>
        <v>3</v>
      </c>
      <c r="T297" s="223">
        <f t="shared" si="172"/>
        <v>3</v>
      </c>
      <c r="U297" s="223">
        <f t="shared" si="172"/>
        <v>3</v>
      </c>
      <c r="V297" s="514">
        <f t="shared" si="172"/>
        <v>3</v>
      </c>
      <c r="W297" s="223">
        <f t="shared" si="172"/>
        <v>3</v>
      </c>
      <c r="X297" s="223">
        <f t="shared" si="172"/>
        <v>3</v>
      </c>
      <c r="Y297" s="223">
        <f t="shared" si="172"/>
        <v>3</v>
      </c>
      <c r="Z297" s="223">
        <f t="shared" si="172"/>
        <v>3</v>
      </c>
      <c r="AA297" s="223">
        <f t="shared" si="172"/>
        <v>3</v>
      </c>
      <c r="AB297" s="224">
        <f t="shared" si="172"/>
        <v>3</v>
      </c>
      <c r="AC297" s="382"/>
      <c r="AD297" s="206"/>
      <c r="AE297" s="69"/>
      <c r="AF297" s="117"/>
      <c r="AG297" s="117"/>
      <c r="AH297" s="117"/>
      <c r="AI297" s="117"/>
      <c r="AJ297" s="117"/>
      <c r="AK297" s="117"/>
      <c r="AL297" s="117"/>
      <c r="AM297" s="117"/>
      <c r="AN297" s="117"/>
      <c r="AO297" s="117"/>
      <c r="AP297" s="117"/>
      <c r="AQ297" s="117"/>
      <c r="AR297" s="117"/>
      <c r="AS297" s="117"/>
      <c r="AT297" s="117"/>
      <c r="AU297" s="117"/>
      <c r="AV297" s="117"/>
      <c r="AW297" s="117"/>
      <c r="AX297" s="117"/>
      <c r="AY297" s="117"/>
      <c r="AZ297" s="117"/>
      <c r="BA297" s="117"/>
      <c r="BB297" s="117"/>
      <c r="BC297" s="117"/>
      <c r="BD297" s="117"/>
      <c r="BE297" s="376"/>
      <c r="BF297" s="376"/>
      <c r="BG297" s="376"/>
      <c r="BH297" s="376"/>
      <c r="BI297" s="376"/>
      <c r="BJ297" s="376"/>
      <c r="BK297" s="376"/>
      <c r="BL297" s="376"/>
      <c r="BM297" s="376"/>
      <c r="BN297" s="376"/>
      <c r="BO297" s="376"/>
      <c r="BP297" s="376"/>
      <c r="BQ297" s="376"/>
      <c r="BR297" s="376"/>
      <c r="BS297" s="376"/>
      <c r="BT297" s="376"/>
      <c r="BU297" s="376"/>
      <c r="BV297" s="376"/>
      <c r="BW297" s="376"/>
      <c r="BX297" s="376"/>
      <c r="BY297" s="187"/>
      <c r="BZ297" s="187"/>
      <c r="CA297" s="187"/>
      <c r="CB297" s="187"/>
      <c r="CC297" s="187"/>
    </row>
    <row r="298" spans="1:81" s="1" customFormat="1" ht="10.5" customHeight="1">
      <c r="A298" s="1473"/>
      <c r="B298" s="1476"/>
      <c r="C298" s="1265" t="s">
        <v>967</v>
      </c>
      <c r="D298" s="155" t="s">
        <v>126</v>
      </c>
      <c r="E298" s="73">
        <f>(AG298-AF298)*$AE298</f>
        <v>1.8000000000120052E-2</v>
      </c>
      <c r="F298" s="73">
        <f t="shared" ref="F298:Q298" si="173">(AH298-AG298)*$AE298</f>
        <v>1.8479999999999563E-2</v>
      </c>
      <c r="G298" s="73">
        <f t="shared" si="173"/>
        <v>1.8239999999786958E-2</v>
      </c>
      <c r="H298" s="492">
        <f t="shared" si="173"/>
        <v>1.7760000000180298E-2</v>
      </c>
      <c r="I298" s="73">
        <f t="shared" si="173"/>
        <v>1.7759999999907451E-2</v>
      </c>
      <c r="J298" s="73">
        <f t="shared" si="173"/>
        <v>1.8000000000120052E-2</v>
      </c>
      <c r="K298" s="73">
        <f t="shared" si="173"/>
        <v>1.7759999999907451E-2</v>
      </c>
      <c r="L298" s="73">
        <f t="shared" si="173"/>
        <v>1.8240000000059809E-2</v>
      </c>
      <c r="M298" s="73">
        <f t="shared" si="173"/>
        <v>2.1119999999882566E-2</v>
      </c>
      <c r="N298" s="492">
        <f t="shared" si="173"/>
        <v>2.1360000000095167E-2</v>
      </c>
      <c r="O298" s="73">
        <f t="shared" si="173"/>
        <v>2.1600000000034925E-2</v>
      </c>
      <c r="P298" s="73">
        <f t="shared" si="173"/>
        <v>2.135999999982232E-2</v>
      </c>
      <c r="Q298" s="73">
        <f t="shared" si="173"/>
        <v>2.1120000000155414E-2</v>
      </c>
      <c r="R298" s="73">
        <f>(AT298-AS298)*$AE298</f>
        <v>2.2319999999854189E-2</v>
      </c>
      <c r="S298" s="73">
        <f t="shared" ref="S298:AB298" si="174">(AU298-AT298)*$AE298</f>
        <v>2.1360000000095167E-2</v>
      </c>
      <c r="T298" s="73">
        <f t="shared" si="174"/>
        <v>2.3279999999886059E-2</v>
      </c>
      <c r="U298" s="73">
        <f t="shared" si="174"/>
        <v>2.7840000000105645E-2</v>
      </c>
      <c r="V298" s="492">
        <f t="shared" si="174"/>
        <v>2.8080000000045402E-2</v>
      </c>
      <c r="W298" s="73">
        <f t="shared" si="174"/>
        <v>2.8080000000045402E-2</v>
      </c>
      <c r="X298" s="73">
        <f t="shared" si="174"/>
        <v>2.7120000000013533E-2</v>
      </c>
      <c r="Y298" s="73">
        <f t="shared" si="174"/>
        <v>2.6639999999861174E-2</v>
      </c>
      <c r="Z298" s="73">
        <f t="shared" si="174"/>
        <v>2.6880000000073779E-2</v>
      </c>
      <c r="AA298" s="73">
        <f t="shared" si="174"/>
        <v>2.6639999999861174E-2</v>
      </c>
      <c r="AB298" s="74">
        <f t="shared" si="174"/>
        <v>2.6159999999981663E-2</v>
      </c>
      <c r="AC298" s="58">
        <f>(BD298-AF298)*AE298</f>
        <v>0.5351999999998952</v>
      </c>
      <c r="AD298" s="61">
        <f>(BD299-AF299)*AE298</f>
        <v>0.56447999999991227</v>
      </c>
      <c r="AE298" s="524">
        <v>2.4</v>
      </c>
      <c r="AF298" s="1170">
        <v>741.02610000000004</v>
      </c>
      <c r="AG298" s="1170">
        <v>741.03360000000009</v>
      </c>
      <c r="AH298" s="1216">
        <v>741.04130000000009</v>
      </c>
      <c r="AI298" s="1170">
        <v>741.0489</v>
      </c>
      <c r="AJ298" s="1170">
        <v>741.05630000000008</v>
      </c>
      <c r="AK298" s="1170">
        <v>741.06370000000004</v>
      </c>
      <c r="AL298" s="1170">
        <v>741.07120000000009</v>
      </c>
      <c r="AM298" s="1170">
        <v>741.07860000000005</v>
      </c>
      <c r="AN298" s="1170">
        <v>741.08620000000008</v>
      </c>
      <c r="AO298" s="1170">
        <v>741.09500000000003</v>
      </c>
      <c r="AP298" s="1170">
        <v>741.10390000000007</v>
      </c>
      <c r="AQ298" s="1170">
        <v>741.11290000000008</v>
      </c>
      <c r="AR298" s="1170">
        <v>741.12180000000001</v>
      </c>
      <c r="AS298" s="1170">
        <v>741.13060000000007</v>
      </c>
      <c r="AT298" s="1170">
        <v>741.13990000000001</v>
      </c>
      <c r="AU298" s="1170">
        <v>741.14880000000005</v>
      </c>
      <c r="AV298" s="1170">
        <v>741.1585</v>
      </c>
      <c r="AW298" s="1170">
        <v>741.17010000000005</v>
      </c>
      <c r="AX298" s="1170">
        <v>741.18180000000007</v>
      </c>
      <c r="AY298" s="1170">
        <v>741.19350000000009</v>
      </c>
      <c r="AZ298" s="1170">
        <v>741.20480000000009</v>
      </c>
      <c r="BA298" s="1170">
        <v>741.21590000000003</v>
      </c>
      <c r="BB298" s="1170">
        <v>741.22710000000006</v>
      </c>
      <c r="BC298" s="1170">
        <v>741.23820000000001</v>
      </c>
      <c r="BD298" s="1170">
        <v>741.2491</v>
      </c>
      <c r="BE298" s="376"/>
      <c r="BF298" s="376"/>
      <c r="BG298" s="376"/>
      <c r="BH298" s="376"/>
      <c r="BI298" s="376"/>
      <c r="BJ298" s="376"/>
      <c r="BK298" s="376"/>
      <c r="BL298" s="376"/>
      <c r="BM298" s="376"/>
      <c r="BN298" s="376"/>
      <c r="BO298" s="376"/>
      <c r="BP298" s="376"/>
      <c r="BQ298" s="376"/>
      <c r="BR298" s="376"/>
      <c r="BS298" s="376"/>
      <c r="BT298" s="376"/>
      <c r="BU298" s="376"/>
      <c r="BV298" s="376"/>
      <c r="BW298" s="376"/>
      <c r="BX298" s="376"/>
      <c r="BY298" s="187"/>
      <c r="BZ298" s="187"/>
      <c r="CA298" s="187"/>
      <c r="CB298" s="187"/>
      <c r="CC298" s="187"/>
    </row>
    <row r="299" spans="1:81" s="1" customFormat="1" ht="10.5" customHeight="1">
      <c r="A299" s="1473"/>
      <c r="B299" s="1476"/>
      <c r="C299" s="1265" t="s">
        <v>967</v>
      </c>
      <c r="D299" s="155" t="s">
        <v>127</v>
      </c>
      <c r="E299" s="73">
        <f>(AG299-AF299)*$AE298</f>
        <v>2.352000000009866E-2</v>
      </c>
      <c r="F299" s="59">
        <f t="shared" ref="F299:Q299" si="175">(AH299-AG299)*$AE298</f>
        <v>2.3519999999825812E-2</v>
      </c>
      <c r="G299" s="59">
        <f t="shared" si="175"/>
        <v>2.2800000000006548E-2</v>
      </c>
      <c r="H299" s="383">
        <f t="shared" si="175"/>
        <v>2.2080000000187283E-2</v>
      </c>
      <c r="I299" s="59">
        <f t="shared" si="175"/>
        <v>2.2319999999854189E-2</v>
      </c>
      <c r="J299" s="59">
        <f t="shared" si="175"/>
        <v>2.2560000000066794E-2</v>
      </c>
      <c r="K299" s="59">
        <f t="shared" si="175"/>
        <v>2.2319999999854189E-2</v>
      </c>
      <c r="L299" s="59">
        <f t="shared" si="175"/>
        <v>2.2800000000006548E-2</v>
      </c>
      <c r="M299" s="59">
        <f t="shared" si="175"/>
        <v>2.4720000000070286E-2</v>
      </c>
      <c r="N299" s="383">
        <f t="shared" si="175"/>
        <v>2.4720000000070286E-2</v>
      </c>
      <c r="O299" s="59">
        <f t="shared" si="175"/>
        <v>2.5439999999889551E-2</v>
      </c>
      <c r="P299" s="59">
        <f t="shared" si="175"/>
        <v>2.4240000000190776E-2</v>
      </c>
      <c r="Q299" s="59">
        <f t="shared" si="175"/>
        <v>2.5199999999949794E-2</v>
      </c>
      <c r="R299" s="59">
        <f>(AT299-AS299)*$AE298</f>
        <v>2.6159999999981663E-2</v>
      </c>
      <c r="S299" s="59">
        <f t="shared" ref="S299:AB299" si="176">(AU299-AT299)*$AE298</f>
        <v>2.496000000001004E-2</v>
      </c>
      <c r="T299" s="59">
        <f t="shared" si="176"/>
        <v>2.3279999999886059E-2</v>
      </c>
      <c r="U299" s="59">
        <f t="shared" si="176"/>
        <v>2.4480000000130529E-2</v>
      </c>
      <c r="V299" s="383">
        <f t="shared" si="176"/>
        <v>2.3760000000038417E-2</v>
      </c>
      <c r="W299" s="59">
        <f t="shared" si="176"/>
        <v>2.3519999999825812E-2</v>
      </c>
      <c r="X299" s="59">
        <f t="shared" si="176"/>
        <v>2.3280000000158906E-2</v>
      </c>
      <c r="Y299" s="59">
        <f t="shared" si="176"/>
        <v>2.1839999999974678E-2</v>
      </c>
      <c r="Z299" s="59">
        <f t="shared" si="176"/>
        <v>2.2079999999914435E-2</v>
      </c>
      <c r="AA299" s="59">
        <f t="shared" si="176"/>
        <v>2.2560000000066794E-2</v>
      </c>
      <c r="AB299" s="60">
        <f t="shared" si="176"/>
        <v>2.2319999999854189E-2</v>
      </c>
      <c r="AC299" s="58"/>
      <c r="AD299" s="61"/>
      <c r="AE299" s="524"/>
      <c r="AF299" s="1080">
        <v>636.25819999999999</v>
      </c>
      <c r="AG299" s="1080">
        <v>636.26800000000003</v>
      </c>
      <c r="AH299" s="1081">
        <v>636.27779999999996</v>
      </c>
      <c r="AI299" s="1080">
        <v>636.28729999999996</v>
      </c>
      <c r="AJ299" s="1080">
        <v>636.29650000000004</v>
      </c>
      <c r="AK299" s="1080">
        <v>636.30579999999998</v>
      </c>
      <c r="AL299" s="1080">
        <v>636.3152</v>
      </c>
      <c r="AM299" s="1080">
        <v>636.32449999999994</v>
      </c>
      <c r="AN299" s="1080">
        <v>636.33399999999995</v>
      </c>
      <c r="AO299" s="1080">
        <v>636.34429999999998</v>
      </c>
      <c r="AP299" s="1080">
        <v>636.3546</v>
      </c>
      <c r="AQ299" s="1080">
        <v>636.36519999999996</v>
      </c>
      <c r="AR299" s="1080">
        <v>636.37530000000004</v>
      </c>
      <c r="AS299" s="1080">
        <v>636.38580000000002</v>
      </c>
      <c r="AT299" s="1080">
        <v>636.39670000000001</v>
      </c>
      <c r="AU299" s="1080">
        <v>636.40710000000001</v>
      </c>
      <c r="AV299" s="1080">
        <v>636.41679999999997</v>
      </c>
      <c r="AW299" s="1080">
        <v>636.42700000000002</v>
      </c>
      <c r="AX299" s="1080">
        <v>636.43690000000004</v>
      </c>
      <c r="AY299" s="1080">
        <v>636.44669999999996</v>
      </c>
      <c r="AZ299" s="1080">
        <v>636.45640000000003</v>
      </c>
      <c r="BA299" s="1080">
        <v>636.46550000000002</v>
      </c>
      <c r="BB299" s="1080">
        <v>636.47469999999998</v>
      </c>
      <c r="BC299" s="1080">
        <v>636.48410000000001</v>
      </c>
      <c r="BD299" s="1080">
        <v>636.49339999999995</v>
      </c>
      <c r="BE299" s="376"/>
      <c r="BF299" s="376"/>
      <c r="BG299" s="376"/>
      <c r="BH299" s="376"/>
      <c r="BI299" s="376"/>
      <c r="BJ299" s="376"/>
      <c r="BK299" s="376"/>
      <c r="BL299" s="376"/>
      <c r="BM299" s="376"/>
      <c r="BN299" s="376"/>
      <c r="BO299" s="376"/>
      <c r="BP299" s="376"/>
      <c r="BQ299" s="376"/>
      <c r="BR299" s="376"/>
      <c r="BS299" s="376"/>
      <c r="BT299" s="376"/>
      <c r="BU299" s="376"/>
      <c r="BV299" s="376"/>
      <c r="BW299" s="376"/>
      <c r="BX299" s="376"/>
      <c r="BY299" s="187"/>
      <c r="BZ299" s="187"/>
      <c r="CA299" s="187"/>
      <c r="CB299" s="187"/>
      <c r="CC299" s="187"/>
    </row>
    <row r="300" spans="1:81" s="1" customFormat="1" ht="10.5" customHeight="1" thickBot="1">
      <c r="A300" s="1474"/>
      <c r="B300" s="1477"/>
      <c r="C300" s="312"/>
      <c r="D300" s="271" t="s">
        <v>42</v>
      </c>
      <c r="E300" s="63">
        <f t="shared" ref="E300:AB300" si="177">E299/E298</f>
        <v>1.3066666666634328</v>
      </c>
      <c r="F300" s="63">
        <f t="shared" si="177"/>
        <v>1.2727272727178771</v>
      </c>
      <c r="G300" s="63">
        <f t="shared" si="177"/>
        <v>1.2500000000149589</v>
      </c>
      <c r="H300" s="417">
        <f t="shared" si="177"/>
        <v>1.2432432432411671</v>
      </c>
      <c r="I300" s="63">
        <f t="shared" si="177"/>
        <v>1.2567567567550959</v>
      </c>
      <c r="J300" s="63">
        <f t="shared" si="177"/>
        <v>1.2533333333286849</v>
      </c>
      <c r="K300" s="63">
        <f t="shared" si="177"/>
        <v>1.2567567567550959</v>
      </c>
      <c r="L300" s="63">
        <f t="shared" si="177"/>
        <v>1.2499999999962603</v>
      </c>
      <c r="M300" s="63">
        <f t="shared" si="177"/>
        <v>1.1704545454643815</v>
      </c>
      <c r="N300" s="417">
        <f t="shared" si="177"/>
        <v>1.1573033707846512</v>
      </c>
      <c r="O300" s="63">
        <f t="shared" si="177"/>
        <v>1.1777777777707601</v>
      </c>
      <c r="P300" s="63">
        <f t="shared" si="177"/>
        <v>1.1348314606925287</v>
      </c>
      <c r="Q300" s="63">
        <f t="shared" si="177"/>
        <v>1.1931818181706608</v>
      </c>
      <c r="R300" s="63">
        <f t="shared" si="177"/>
        <v>1.1720430107595232</v>
      </c>
      <c r="S300" s="63">
        <f t="shared" si="177"/>
        <v>1.1685393258379604</v>
      </c>
      <c r="T300" s="63">
        <f t="shared" si="177"/>
        <v>1</v>
      </c>
      <c r="U300" s="63">
        <f t="shared" si="177"/>
        <v>0.879310344828938</v>
      </c>
      <c r="V300" s="417">
        <f t="shared" si="177"/>
        <v>0.84615384615384615</v>
      </c>
      <c r="W300" s="63">
        <f t="shared" si="177"/>
        <v>0.83760683759928001</v>
      </c>
      <c r="X300" s="63">
        <f t="shared" si="177"/>
        <v>0.85840707965144869</v>
      </c>
      <c r="Y300" s="63">
        <f t="shared" si="177"/>
        <v>0.81981981982314156</v>
      </c>
      <c r="Z300" s="63">
        <f t="shared" si="177"/>
        <v>0.82142857142313364</v>
      </c>
      <c r="AA300" s="63">
        <f t="shared" si="177"/>
        <v>0.84684684685376721</v>
      </c>
      <c r="AB300" s="64">
        <f t="shared" si="177"/>
        <v>0.85321100916933612</v>
      </c>
      <c r="AC300" s="382"/>
      <c r="AD300" s="206"/>
      <c r="AE300" s="524"/>
      <c r="AF300" s="384"/>
      <c r="AG300" s="384"/>
      <c r="AH300" s="384"/>
      <c r="AI300" s="384"/>
      <c r="AJ300" s="384"/>
      <c r="AK300" s="384"/>
      <c r="AL300" s="384"/>
      <c r="AM300" s="384"/>
      <c r="AN300" s="384"/>
      <c r="AO300" s="384"/>
      <c r="AP300" s="384"/>
      <c r="AQ300" s="384"/>
      <c r="AR300" s="384"/>
      <c r="AS300" s="384"/>
      <c r="AT300" s="384"/>
      <c r="AU300" s="384"/>
      <c r="AV300" s="384"/>
      <c r="AW300" s="384"/>
      <c r="AX300" s="384"/>
      <c r="AY300" s="384"/>
      <c r="AZ300" s="384"/>
      <c r="BA300" s="384"/>
      <c r="BB300" s="384"/>
      <c r="BC300" s="384"/>
      <c r="BD300" s="384"/>
      <c r="BE300" s="376"/>
      <c r="BF300" s="376"/>
      <c r="BG300" s="376"/>
      <c r="BH300" s="376"/>
      <c r="BI300" s="376"/>
      <c r="BJ300" s="376"/>
      <c r="BK300" s="376"/>
      <c r="BL300" s="376"/>
      <c r="BM300" s="376"/>
      <c r="BN300" s="376"/>
      <c r="BO300" s="376"/>
      <c r="BP300" s="376"/>
      <c r="BQ300" s="376"/>
      <c r="BR300" s="376"/>
      <c r="BS300" s="376"/>
      <c r="BT300" s="376"/>
      <c r="BU300" s="376"/>
      <c r="BV300" s="376"/>
      <c r="BW300" s="376"/>
      <c r="BX300" s="376"/>
      <c r="BY300" s="187"/>
      <c r="BZ300" s="187"/>
      <c r="CA300" s="187"/>
      <c r="CB300" s="187"/>
      <c r="CC300" s="187"/>
    </row>
    <row r="301" spans="1:81" s="1" customFormat="1" ht="10.5" customHeight="1">
      <c r="A301" s="1472" t="s">
        <v>8</v>
      </c>
      <c r="B301" s="1475" t="s">
        <v>270</v>
      </c>
      <c r="C301" s="1264"/>
      <c r="D301" s="1266"/>
      <c r="E301" s="88"/>
      <c r="F301" s="233"/>
      <c r="G301" s="233"/>
      <c r="H301" s="887"/>
      <c r="I301" s="233"/>
      <c r="J301" s="233"/>
      <c r="K301" s="233"/>
      <c r="L301" s="233"/>
      <c r="M301" s="233"/>
      <c r="N301" s="887"/>
      <c r="O301" s="233"/>
      <c r="P301" s="233"/>
      <c r="Q301" s="233"/>
      <c r="R301" s="233"/>
      <c r="S301" s="233"/>
      <c r="T301" s="233"/>
      <c r="U301" s="233"/>
      <c r="V301" s="887"/>
      <c r="W301" s="233"/>
      <c r="X301" s="233"/>
      <c r="Y301" s="233"/>
      <c r="Z301" s="233"/>
      <c r="AA301" s="233"/>
      <c r="AB301" s="234"/>
      <c r="AC301" s="58" t="s">
        <v>125</v>
      </c>
      <c r="AD301" s="61">
        <f>AD303/AC303</f>
        <v>1.477165557780435</v>
      </c>
      <c r="AE301" s="524"/>
      <c r="AF301" s="463"/>
      <c r="AG301" s="384"/>
      <c r="AH301" s="384"/>
      <c r="AI301" s="384"/>
      <c r="AJ301" s="384"/>
      <c r="AK301" s="384"/>
      <c r="AL301" s="384"/>
      <c r="AM301" s="384"/>
      <c r="AN301" s="384"/>
      <c r="AO301" s="384"/>
      <c r="AP301" s="384"/>
      <c r="AQ301" s="384"/>
      <c r="AR301" s="384"/>
      <c r="AS301" s="384"/>
      <c r="AT301" s="384"/>
      <c r="AU301" s="384"/>
      <c r="AV301" s="384"/>
      <c r="AW301" s="384"/>
      <c r="AX301" s="384"/>
      <c r="AY301" s="384"/>
      <c r="AZ301" s="384"/>
      <c r="BA301" s="384"/>
      <c r="BB301" s="384"/>
      <c r="BC301" s="384"/>
      <c r="BD301" s="384"/>
      <c r="BE301" s="376"/>
      <c r="BF301" s="376"/>
      <c r="BG301" s="376"/>
      <c r="BH301" s="376"/>
      <c r="BI301" s="376"/>
      <c r="BJ301" s="376"/>
      <c r="BK301" s="376"/>
      <c r="BL301" s="376"/>
      <c r="BM301" s="376"/>
      <c r="BN301" s="376"/>
      <c r="BO301" s="376"/>
      <c r="BP301" s="376"/>
      <c r="BQ301" s="376"/>
      <c r="BR301" s="376"/>
      <c r="BS301" s="376"/>
      <c r="BT301" s="376"/>
      <c r="BU301" s="376"/>
      <c r="BV301" s="376"/>
      <c r="BW301" s="376"/>
      <c r="BX301" s="376"/>
      <c r="BY301" s="187"/>
      <c r="BZ301" s="187"/>
      <c r="CA301" s="187"/>
      <c r="CB301" s="187"/>
      <c r="CC301" s="187"/>
    </row>
    <row r="302" spans="1:81" s="1" customFormat="1" ht="10.5" customHeight="1">
      <c r="A302" s="1473"/>
      <c r="B302" s="1476"/>
      <c r="C302" s="1265" t="s">
        <v>139</v>
      </c>
      <c r="D302" s="155" t="s">
        <v>34</v>
      </c>
      <c r="E302" s="223">
        <f>ROUND(SQRT(E303^2+E304^2)*1000/(1.73*E$244),0)</f>
        <v>105</v>
      </c>
      <c r="F302" s="223">
        <f t="shared" ref="F302:AB302" si="178">ROUND(SQRT(F303^2+F304^2)*1000/(1.73*F$244),0)</f>
        <v>72</v>
      </c>
      <c r="G302" s="223">
        <f t="shared" si="178"/>
        <v>107</v>
      </c>
      <c r="H302" s="514">
        <f t="shared" si="178"/>
        <v>79</v>
      </c>
      <c r="I302" s="223">
        <f t="shared" si="178"/>
        <v>91</v>
      </c>
      <c r="J302" s="223">
        <f t="shared" si="178"/>
        <v>74</v>
      </c>
      <c r="K302" s="223">
        <f t="shared" si="178"/>
        <v>98</v>
      </c>
      <c r="L302" s="223">
        <f t="shared" si="178"/>
        <v>52</v>
      </c>
      <c r="M302" s="223">
        <f t="shared" si="178"/>
        <v>104</v>
      </c>
      <c r="N302" s="514">
        <f t="shared" si="178"/>
        <v>130</v>
      </c>
      <c r="O302" s="223">
        <f t="shared" si="178"/>
        <v>14</v>
      </c>
      <c r="P302" s="223">
        <f t="shared" si="178"/>
        <v>14</v>
      </c>
      <c r="Q302" s="223">
        <f t="shared" si="178"/>
        <v>3</v>
      </c>
      <c r="R302" s="223">
        <f t="shared" si="178"/>
        <v>11</v>
      </c>
      <c r="S302" s="223">
        <f t="shared" si="178"/>
        <v>67</v>
      </c>
      <c r="T302" s="223">
        <f t="shared" si="178"/>
        <v>107</v>
      </c>
      <c r="U302" s="223">
        <f t="shared" si="178"/>
        <v>150</v>
      </c>
      <c r="V302" s="514">
        <f t="shared" si="178"/>
        <v>113</v>
      </c>
      <c r="W302" s="223">
        <f t="shared" si="178"/>
        <v>88</v>
      </c>
      <c r="X302" s="223">
        <f t="shared" si="178"/>
        <v>91</v>
      </c>
      <c r="Y302" s="223">
        <f t="shared" si="178"/>
        <v>3</v>
      </c>
      <c r="Z302" s="223">
        <f t="shared" si="178"/>
        <v>62</v>
      </c>
      <c r="AA302" s="223">
        <f t="shared" si="178"/>
        <v>123</v>
      </c>
      <c r="AB302" s="224">
        <f t="shared" si="178"/>
        <v>91</v>
      </c>
      <c r="AC302" s="382"/>
      <c r="AD302" s="206"/>
      <c r="AE302" s="69"/>
      <c r="AF302" s="117"/>
      <c r="AG302" s="117"/>
      <c r="AH302" s="117"/>
      <c r="AI302" s="117"/>
      <c r="AJ302" s="117"/>
      <c r="AK302" s="117"/>
      <c r="AL302" s="117"/>
      <c r="AM302" s="117"/>
      <c r="AN302" s="117"/>
      <c r="AO302" s="117"/>
      <c r="AP302" s="117"/>
      <c r="AQ302" s="117"/>
      <c r="AR302" s="117"/>
      <c r="AS302" s="117"/>
      <c r="AT302" s="117"/>
      <c r="AU302" s="117"/>
      <c r="AV302" s="117"/>
      <c r="AW302" s="117"/>
      <c r="AX302" s="117"/>
      <c r="AY302" s="117"/>
      <c r="AZ302" s="117"/>
      <c r="BA302" s="117"/>
      <c r="BB302" s="117"/>
      <c r="BC302" s="117"/>
      <c r="BD302" s="117"/>
      <c r="BE302" s="376"/>
      <c r="BF302" s="376"/>
      <c r="BG302" s="376"/>
      <c r="BH302" s="376"/>
      <c r="BI302" s="376"/>
      <c r="BJ302" s="376"/>
      <c r="BK302" s="376"/>
      <c r="BL302" s="376"/>
      <c r="BM302" s="376"/>
      <c r="BN302" s="376"/>
      <c r="BO302" s="376"/>
      <c r="BP302" s="376"/>
      <c r="BQ302" s="376"/>
      <c r="BR302" s="376"/>
      <c r="BS302" s="376"/>
      <c r="BT302" s="376"/>
      <c r="BU302" s="376"/>
      <c r="BV302" s="376"/>
      <c r="BW302" s="376"/>
      <c r="BX302" s="376"/>
      <c r="BY302" s="187"/>
      <c r="BZ302" s="187"/>
      <c r="CA302" s="187"/>
      <c r="CB302" s="187"/>
      <c r="CC302" s="187"/>
    </row>
    <row r="303" spans="1:81" s="1" customFormat="1" ht="10.5" customHeight="1">
      <c r="A303" s="1473"/>
      <c r="B303" s="1476"/>
      <c r="C303" s="1265" t="s">
        <v>967</v>
      </c>
      <c r="D303" s="155" t="s">
        <v>126</v>
      </c>
      <c r="E303" s="73">
        <f>(AG303-AF303)*$AE303</f>
        <v>0.66455999999961934</v>
      </c>
      <c r="F303" s="73">
        <f t="shared" ref="F303:Q303" si="179">(AH303-AG303)*$AE303</f>
        <v>0.44640000000035795</v>
      </c>
      <c r="G303" s="73">
        <f t="shared" si="179"/>
        <v>0.53783999999977816</v>
      </c>
      <c r="H303" s="492">
        <f>(AJ303-AI303)*$AE303</f>
        <v>0.57768000000069153</v>
      </c>
      <c r="I303" s="73">
        <f t="shared" si="179"/>
        <v>0.55200000000004368</v>
      </c>
      <c r="J303" s="73">
        <f t="shared" si="179"/>
        <v>0.44807999999939058</v>
      </c>
      <c r="K303" s="73">
        <f t="shared" si="179"/>
        <v>0.61152000000038242</v>
      </c>
      <c r="L303" s="73">
        <f t="shared" si="179"/>
        <v>0.30864000000001396</v>
      </c>
      <c r="M303" s="73">
        <f t="shared" si="179"/>
        <v>0.62927999999919848</v>
      </c>
      <c r="N303" s="492">
        <f t="shared" si="179"/>
        <v>0.77136000000064087</v>
      </c>
      <c r="O303" s="73">
        <f t="shared" si="179"/>
        <v>6.2160000000221767E-2</v>
      </c>
      <c r="P303" s="73">
        <f t="shared" si="179"/>
        <v>5.2799999999842841E-2</v>
      </c>
      <c r="Q303" s="73">
        <f t="shared" si="179"/>
        <v>7.680000000254949E-3</v>
      </c>
      <c r="R303" s="73">
        <f>(AT303-AS303)*$AE303</f>
        <v>4.8479999999835856E-2</v>
      </c>
      <c r="S303" s="73">
        <f t="shared" ref="S303:AB303" si="180">(AU303-AT303)*$AE303</f>
        <v>0.40607999999956518</v>
      </c>
      <c r="T303" s="73">
        <f t="shared" si="180"/>
        <v>0.63048000000053428</v>
      </c>
      <c r="U303" s="73">
        <f t="shared" si="180"/>
        <v>0.81719999999950232</v>
      </c>
      <c r="V303" s="492">
        <f>(AX303-AW303)*$AE303</f>
        <v>0.7627200000006269</v>
      </c>
      <c r="W303" s="73">
        <f t="shared" si="180"/>
        <v>0.55031999999991965</v>
      </c>
      <c r="X303" s="73">
        <f t="shared" si="180"/>
        <v>0.56159999999981658</v>
      </c>
      <c r="Y303" s="73">
        <f t="shared" si="180"/>
        <v>7.1999999992840456E-3</v>
      </c>
      <c r="Z303" s="73">
        <f t="shared" si="180"/>
        <v>0.3751200000002427</v>
      </c>
      <c r="AA303" s="73">
        <f t="shared" si="180"/>
        <v>0.77088000000076129</v>
      </c>
      <c r="AB303" s="74">
        <f t="shared" si="180"/>
        <v>0.54623999999930672</v>
      </c>
      <c r="AC303" s="58">
        <f>(BD303-AF303)*AE303</f>
        <v>11.146319999999832</v>
      </c>
      <c r="AD303" s="61">
        <f>(BD304-AF304)*AE303</f>
        <v>16.464959999998971</v>
      </c>
      <c r="AE303" s="524">
        <v>2.4</v>
      </c>
      <c r="AF303" s="1170">
        <v>3869.2258999999999</v>
      </c>
      <c r="AG303" s="1170">
        <v>3869.5027999999998</v>
      </c>
      <c r="AH303" s="1216">
        <v>3869.6887999999999</v>
      </c>
      <c r="AI303" s="1170">
        <v>3869.9128999999998</v>
      </c>
      <c r="AJ303" s="1170">
        <v>3870.1536000000001</v>
      </c>
      <c r="AK303" s="1170">
        <v>3870.3836000000001</v>
      </c>
      <c r="AL303" s="1170">
        <v>3870.5702999999999</v>
      </c>
      <c r="AM303" s="1170">
        <v>3870.8251</v>
      </c>
      <c r="AN303" s="1170">
        <v>3870.9537</v>
      </c>
      <c r="AO303" s="1170">
        <v>3871.2158999999997</v>
      </c>
      <c r="AP303" s="1170">
        <v>3871.5373</v>
      </c>
      <c r="AQ303" s="1170">
        <v>3871.5632000000001</v>
      </c>
      <c r="AR303" s="1170">
        <v>3871.5852</v>
      </c>
      <c r="AS303" s="1170">
        <v>3871.5884000000001</v>
      </c>
      <c r="AT303" s="1170">
        <v>3871.6086</v>
      </c>
      <c r="AU303" s="1170">
        <v>3871.7777999999998</v>
      </c>
      <c r="AV303" s="1170">
        <v>3872.0405000000001</v>
      </c>
      <c r="AW303" s="1170">
        <v>3872.3809999999999</v>
      </c>
      <c r="AX303" s="1170">
        <v>3872.6988000000001</v>
      </c>
      <c r="AY303" s="1170">
        <v>3872.9281000000001</v>
      </c>
      <c r="AZ303" s="1170">
        <v>3873.1621</v>
      </c>
      <c r="BA303" s="1170">
        <v>3873.1650999999997</v>
      </c>
      <c r="BB303" s="1170">
        <v>3873.3213999999998</v>
      </c>
      <c r="BC303" s="1170">
        <v>3873.6426000000001</v>
      </c>
      <c r="BD303" s="1170">
        <v>3873.8701999999998</v>
      </c>
      <c r="BE303" s="376"/>
      <c r="BF303" s="376"/>
      <c r="BG303" s="376"/>
      <c r="BH303" s="376"/>
      <c r="BI303" s="376"/>
      <c r="BJ303" s="376"/>
      <c r="BK303" s="376"/>
      <c r="BL303" s="376"/>
      <c r="BM303" s="376"/>
      <c r="BN303" s="376"/>
      <c r="BO303" s="376"/>
      <c r="BP303" s="376"/>
      <c r="BQ303" s="376"/>
      <c r="BR303" s="376"/>
      <c r="BS303" s="376"/>
      <c r="BT303" s="376"/>
      <c r="BU303" s="376"/>
      <c r="BV303" s="376"/>
      <c r="BW303" s="376"/>
      <c r="BX303" s="376"/>
      <c r="BY303" s="187"/>
      <c r="BZ303" s="187"/>
      <c r="CA303" s="187"/>
      <c r="CB303" s="187"/>
      <c r="CC303" s="187"/>
    </row>
    <row r="304" spans="1:81" s="1" customFormat="1" ht="10.5" customHeight="1">
      <c r="A304" s="1473"/>
      <c r="B304" s="1476"/>
      <c r="C304" s="1265" t="s">
        <v>967</v>
      </c>
      <c r="D304" s="155" t="s">
        <v>127</v>
      </c>
      <c r="E304" s="73">
        <f>(AG304-AF304)*$AE303</f>
        <v>0.95039999999935387</v>
      </c>
      <c r="F304" s="59">
        <f t="shared" ref="F304:Q304" si="181">(AH304-AG304)*$AE303</f>
        <v>0.65016000000105123</v>
      </c>
      <c r="G304" s="59">
        <f t="shared" si="181"/>
        <v>1.0099199999996926</v>
      </c>
      <c r="H304" s="383">
        <f t="shared" si="181"/>
        <v>0.62015999999930493</v>
      </c>
      <c r="I304" s="59">
        <f t="shared" si="181"/>
        <v>0.80184000000008382</v>
      </c>
      <c r="J304" s="59">
        <f t="shared" si="181"/>
        <v>0.66072000000058317</v>
      </c>
      <c r="K304" s="59">
        <f t="shared" si="181"/>
        <v>0.87552000000068797</v>
      </c>
      <c r="L304" s="59">
        <f t="shared" si="181"/>
        <v>0.461519999999291</v>
      </c>
      <c r="M304" s="59">
        <f t="shared" si="181"/>
        <v>0.90336000000024796</v>
      </c>
      <c r="N304" s="383">
        <f t="shared" si="181"/>
        <v>1.1392799999994168</v>
      </c>
      <c r="O304" s="59">
        <f t="shared" si="181"/>
        <v>0.13919999999998253</v>
      </c>
      <c r="P304" s="59">
        <f t="shared" si="181"/>
        <v>0.14616000000096391</v>
      </c>
      <c r="Q304" s="59">
        <f t="shared" si="181"/>
        <v>3.3359999999811409E-2</v>
      </c>
      <c r="R304" s="59">
        <f>(AT304-AS304)*$AE303</f>
        <v>0.11375999999872874</v>
      </c>
      <c r="S304" s="59">
        <f t="shared" ref="S304:AB304" si="182">(AU304-AT304)*$AE303</f>
        <v>0.59256000000023046</v>
      </c>
      <c r="T304" s="59">
        <f t="shared" si="182"/>
        <v>0.95424000000057274</v>
      </c>
      <c r="U304" s="59">
        <f t="shared" si="182"/>
        <v>1.4131200000010722</v>
      </c>
      <c r="V304" s="383">
        <f t="shared" si="182"/>
        <v>0.94703999999910593</v>
      </c>
      <c r="W304" s="59">
        <f t="shared" si="182"/>
        <v>0.78576000000030033</v>
      </c>
      <c r="X304" s="59">
        <f t="shared" si="182"/>
        <v>0.79487999999910242</v>
      </c>
      <c r="Y304" s="59">
        <f t="shared" si="182"/>
        <v>3.192000000126427E-2</v>
      </c>
      <c r="Z304" s="59">
        <f t="shared" si="182"/>
        <v>0.5445599999991827</v>
      </c>
      <c r="AA304" s="59">
        <f t="shared" si="182"/>
        <v>1.0927199999990989</v>
      </c>
      <c r="AB304" s="60">
        <f t="shared" si="182"/>
        <v>0.80279999999984286</v>
      </c>
      <c r="AC304" s="58"/>
      <c r="AD304" s="61"/>
      <c r="AE304" s="524"/>
      <c r="AF304" s="1080">
        <v>5327.3373000000001</v>
      </c>
      <c r="AG304" s="1080">
        <v>5327.7332999999999</v>
      </c>
      <c r="AH304" s="1081">
        <v>5328.0042000000003</v>
      </c>
      <c r="AI304" s="1080">
        <v>5328.4250000000002</v>
      </c>
      <c r="AJ304" s="1080">
        <v>5328.6833999999999</v>
      </c>
      <c r="AK304" s="1080">
        <v>5329.0174999999999</v>
      </c>
      <c r="AL304" s="1080">
        <v>5329.2928000000002</v>
      </c>
      <c r="AM304" s="1080">
        <v>5329.6576000000005</v>
      </c>
      <c r="AN304" s="1080">
        <v>5329.8499000000002</v>
      </c>
      <c r="AO304" s="1080">
        <v>5330.2263000000003</v>
      </c>
      <c r="AP304" s="1080">
        <v>5330.701</v>
      </c>
      <c r="AQ304" s="1080">
        <v>5330.759</v>
      </c>
      <c r="AR304" s="1080">
        <v>5330.8199000000004</v>
      </c>
      <c r="AS304" s="1080">
        <v>5330.8338000000003</v>
      </c>
      <c r="AT304" s="1080">
        <v>5330.8811999999998</v>
      </c>
      <c r="AU304" s="1080">
        <v>5331.1280999999999</v>
      </c>
      <c r="AV304" s="1080">
        <v>5331.5257000000001</v>
      </c>
      <c r="AW304" s="1080">
        <v>5332.1145000000006</v>
      </c>
      <c r="AX304" s="1080">
        <v>5332.5091000000002</v>
      </c>
      <c r="AY304" s="1080">
        <v>5332.8365000000003</v>
      </c>
      <c r="AZ304" s="1080">
        <v>5333.1677</v>
      </c>
      <c r="BA304" s="1080">
        <v>5333.1810000000005</v>
      </c>
      <c r="BB304" s="1080">
        <v>5333.4079000000002</v>
      </c>
      <c r="BC304" s="1080">
        <v>5333.8631999999998</v>
      </c>
      <c r="BD304" s="1080">
        <v>5334.1976999999997</v>
      </c>
      <c r="BE304" s="376"/>
      <c r="BF304" s="376"/>
      <c r="BG304" s="376"/>
      <c r="BH304" s="376"/>
      <c r="BI304" s="376"/>
      <c r="BJ304" s="376"/>
      <c r="BK304" s="376"/>
      <c r="BL304" s="376"/>
      <c r="BM304" s="376"/>
      <c r="BN304" s="376"/>
      <c r="BO304" s="376"/>
      <c r="BP304" s="376"/>
      <c r="BQ304" s="376"/>
      <c r="BR304" s="376"/>
      <c r="BS304" s="376"/>
      <c r="BT304" s="376"/>
      <c r="BU304" s="376"/>
      <c r="BV304" s="376"/>
      <c r="BW304" s="376"/>
      <c r="BX304" s="376"/>
      <c r="BY304" s="187"/>
      <c r="BZ304" s="187"/>
      <c r="CA304" s="187"/>
      <c r="CB304" s="187"/>
      <c r="CC304" s="187"/>
    </row>
    <row r="305" spans="1:81" s="1" customFormat="1" ht="10.5" customHeight="1" thickBot="1">
      <c r="A305" s="1474"/>
      <c r="B305" s="1477"/>
      <c r="C305" s="312"/>
      <c r="D305" s="271" t="s">
        <v>42</v>
      </c>
      <c r="E305" s="63">
        <f t="shared" ref="E305:AB305" si="183">E304/E303</f>
        <v>1.4301191765978967</v>
      </c>
      <c r="F305" s="63">
        <f t="shared" si="183"/>
        <v>1.4564516129044127</v>
      </c>
      <c r="G305" s="63">
        <f t="shared" si="183"/>
        <v>1.8777331548417915</v>
      </c>
      <c r="H305" s="417">
        <f>H304/H303</f>
        <v>1.0735355213934403</v>
      </c>
      <c r="I305" s="63">
        <f t="shared" si="183"/>
        <v>1.4526086956522108</v>
      </c>
      <c r="J305" s="63">
        <f t="shared" si="183"/>
        <v>1.4745581146256959</v>
      </c>
      <c r="K305" s="63">
        <f t="shared" si="183"/>
        <v>1.4317111459970899</v>
      </c>
      <c r="L305" s="63">
        <f t="shared" si="183"/>
        <v>1.4953343701376041</v>
      </c>
      <c r="M305" s="63">
        <f t="shared" si="183"/>
        <v>1.4355453852043583</v>
      </c>
      <c r="N305" s="417">
        <f t="shared" si="183"/>
        <v>1.4769757311741214</v>
      </c>
      <c r="O305" s="63">
        <f t="shared" si="183"/>
        <v>2.2393822393739691</v>
      </c>
      <c r="P305" s="63">
        <f t="shared" si="183"/>
        <v>2.7681818182083133</v>
      </c>
      <c r="Q305" s="63">
        <f t="shared" si="183"/>
        <v>4.343749999831247</v>
      </c>
      <c r="R305" s="63">
        <f t="shared" si="183"/>
        <v>2.346534653447069</v>
      </c>
      <c r="S305" s="63">
        <f t="shared" si="183"/>
        <v>1.4592198581581584</v>
      </c>
      <c r="T305" s="63">
        <f t="shared" si="183"/>
        <v>1.5135135135131395</v>
      </c>
      <c r="U305" s="63">
        <f t="shared" si="183"/>
        <v>1.729221732748327</v>
      </c>
      <c r="V305" s="417">
        <f t="shared" si="183"/>
        <v>1.2416614222759697</v>
      </c>
      <c r="W305" s="63">
        <f t="shared" si="183"/>
        <v>1.4278238116012776</v>
      </c>
      <c r="X305" s="63">
        <f t="shared" si="183"/>
        <v>1.4153846153834795</v>
      </c>
      <c r="Y305" s="63">
        <f t="shared" si="183"/>
        <v>4.4333333339497685</v>
      </c>
      <c r="Z305" s="63">
        <f t="shared" si="183"/>
        <v>1.4516954574504968</v>
      </c>
      <c r="AA305" s="63">
        <f t="shared" si="183"/>
        <v>1.4174968866724</v>
      </c>
      <c r="AB305" s="64">
        <f t="shared" si="183"/>
        <v>1.4696836555376058</v>
      </c>
      <c r="AC305" s="382"/>
      <c r="AD305" s="206"/>
      <c r="AE305" s="524"/>
      <c r="AF305" s="384"/>
      <c r="AG305" s="384"/>
      <c r="AH305" s="384"/>
      <c r="AI305" s="384"/>
      <c r="AJ305" s="384"/>
      <c r="AK305" s="384"/>
      <c r="AL305" s="384"/>
      <c r="AM305" s="384"/>
      <c r="AN305" s="384"/>
      <c r="AO305" s="384"/>
      <c r="AP305" s="384"/>
      <c r="AQ305" s="384"/>
      <c r="AR305" s="384"/>
      <c r="AS305" s="384"/>
      <c r="AT305" s="384"/>
      <c r="AU305" s="384"/>
      <c r="AV305" s="384"/>
      <c r="AW305" s="384"/>
      <c r="AX305" s="384"/>
      <c r="AY305" s="384"/>
      <c r="AZ305" s="384"/>
      <c r="BA305" s="384"/>
      <c r="BB305" s="384"/>
      <c r="BC305" s="384"/>
      <c r="BD305" s="384"/>
      <c r="BE305" s="376"/>
      <c r="BF305" s="376"/>
      <c r="BG305" s="376"/>
      <c r="BH305" s="376"/>
      <c r="BI305" s="376"/>
      <c r="BJ305" s="376"/>
      <c r="BK305" s="376"/>
      <c r="BL305" s="376"/>
      <c r="BM305" s="376"/>
      <c r="BN305" s="376"/>
      <c r="BO305" s="376"/>
      <c r="BP305" s="376"/>
      <c r="BQ305" s="376"/>
      <c r="BR305" s="376"/>
      <c r="BS305" s="376"/>
      <c r="BT305" s="376"/>
      <c r="BU305" s="376"/>
      <c r="BV305" s="376"/>
      <c r="BW305" s="376"/>
      <c r="BX305" s="376"/>
      <c r="BY305" s="187"/>
      <c r="BZ305" s="187"/>
      <c r="CA305" s="187"/>
      <c r="CB305" s="187"/>
      <c r="CC305" s="187"/>
    </row>
    <row r="306" spans="1:81" s="1" customFormat="1" ht="10.5" customHeight="1">
      <c r="A306" s="1472" t="s">
        <v>15</v>
      </c>
      <c r="B306" s="1475" t="s">
        <v>287</v>
      </c>
      <c r="C306" s="1264"/>
      <c r="D306" s="1266"/>
      <c r="E306" s="889"/>
      <c r="F306" s="71"/>
      <c r="G306" s="71"/>
      <c r="H306" s="381"/>
      <c r="I306" s="71"/>
      <c r="J306" s="71"/>
      <c r="K306" s="71"/>
      <c r="L306" s="71"/>
      <c r="M306" s="71"/>
      <c r="N306" s="381"/>
      <c r="O306" s="71"/>
      <c r="P306" s="71"/>
      <c r="Q306" s="71"/>
      <c r="R306" s="71"/>
      <c r="S306" s="71"/>
      <c r="T306" s="71"/>
      <c r="U306" s="71"/>
      <c r="V306" s="381"/>
      <c r="W306" s="71"/>
      <c r="X306" s="71"/>
      <c r="Y306" s="71"/>
      <c r="Z306" s="71"/>
      <c r="AA306" s="71"/>
      <c r="AB306" s="72"/>
      <c r="AC306" s="58" t="s">
        <v>125</v>
      </c>
      <c r="AD306" s="61" t="e">
        <f>AD308/AC308</f>
        <v>#DIV/0!</v>
      </c>
      <c r="AE306" s="524"/>
      <c r="AF306" s="463"/>
      <c r="AG306" s="384"/>
      <c r="AH306" s="384"/>
      <c r="AI306" s="384"/>
      <c r="AJ306" s="384"/>
      <c r="AK306" s="384"/>
      <c r="AL306" s="384"/>
      <c r="AM306" s="384"/>
      <c r="AN306" s="384"/>
      <c r="AO306" s="384"/>
      <c r="AP306" s="384"/>
      <c r="AQ306" s="384"/>
      <c r="AR306" s="384"/>
      <c r="AS306" s="384"/>
      <c r="AT306" s="384"/>
      <c r="AU306" s="384"/>
      <c r="AV306" s="384"/>
      <c r="AW306" s="384"/>
      <c r="AX306" s="384"/>
      <c r="AY306" s="384"/>
      <c r="AZ306" s="384"/>
      <c r="BA306" s="384"/>
      <c r="BB306" s="384"/>
      <c r="BC306" s="384"/>
      <c r="BD306" s="384"/>
      <c r="BE306" s="376"/>
      <c r="BF306" s="376"/>
      <c r="BG306" s="376"/>
      <c r="BH306" s="376"/>
      <c r="BI306" s="376"/>
      <c r="BJ306" s="376"/>
      <c r="BK306" s="376"/>
      <c r="BL306" s="376"/>
      <c r="BM306" s="376"/>
      <c r="BN306" s="376"/>
      <c r="BO306" s="376"/>
      <c r="BP306" s="376"/>
      <c r="BQ306" s="376"/>
      <c r="BR306" s="376"/>
      <c r="BS306" s="376"/>
      <c r="BT306" s="376"/>
      <c r="BU306" s="376"/>
      <c r="BV306" s="376"/>
      <c r="BW306" s="376"/>
      <c r="BX306" s="376"/>
      <c r="BY306" s="187"/>
      <c r="BZ306" s="187"/>
      <c r="CA306" s="187"/>
      <c r="CB306" s="187"/>
      <c r="CC306" s="187"/>
    </row>
    <row r="307" spans="1:81" s="1" customFormat="1" ht="10.5" customHeight="1">
      <c r="A307" s="1473"/>
      <c r="B307" s="1476"/>
      <c r="C307" s="1265" t="s">
        <v>136</v>
      </c>
      <c r="D307" s="155" t="s">
        <v>34</v>
      </c>
      <c r="E307" s="59">
        <v>0</v>
      </c>
      <c r="F307" s="841">
        <v>0</v>
      </c>
      <c r="G307" s="223">
        <v>0</v>
      </c>
      <c r="H307" s="514">
        <v>0</v>
      </c>
      <c r="I307" s="223">
        <v>0</v>
      </c>
      <c r="J307" s="223">
        <v>0</v>
      </c>
      <c r="K307" s="223">
        <v>0</v>
      </c>
      <c r="L307" s="223">
        <v>0</v>
      </c>
      <c r="M307" s="223">
        <v>0</v>
      </c>
      <c r="N307" s="514">
        <v>0</v>
      </c>
      <c r="O307" s="223">
        <v>0</v>
      </c>
      <c r="P307" s="223">
        <v>0</v>
      </c>
      <c r="Q307" s="223">
        <v>0</v>
      </c>
      <c r="R307" s="223">
        <v>0</v>
      </c>
      <c r="S307" s="223">
        <v>0</v>
      </c>
      <c r="T307" s="223">
        <v>0</v>
      </c>
      <c r="U307" s="223">
        <v>0</v>
      </c>
      <c r="V307" s="514">
        <v>0</v>
      </c>
      <c r="W307" s="223">
        <v>0</v>
      </c>
      <c r="X307" s="223">
        <v>0</v>
      </c>
      <c r="Y307" s="223">
        <v>0</v>
      </c>
      <c r="Z307" s="223">
        <v>0</v>
      </c>
      <c r="AA307" s="223">
        <v>0</v>
      </c>
      <c r="AB307" s="224">
        <v>0</v>
      </c>
      <c r="AC307" s="382"/>
      <c r="AD307" s="206"/>
      <c r="AE307" s="69"/>
      <c r="AF307" s="384"/>
      <c r="AG307" s="384"/>
      <c r="AH307" s="384"/>
      <c r="AI307" s="384"/>
      <c r="AJ307" s="384"/>
      <c r="AK307" s="384"/>
      <c r="AL307" s="384"/>
      <c r="AM307" s="384"/>
      <c r="AN307" s="384"/>
      <c r="AO307" s="384"/>
      <c r="AP307" s="384"/>
      <c r="AQ307" s="384"/>
      <c r="AR307" s="384"/>
      <c r="AS307" s="384"/>
      <c r="AT307" s="384"/>
      <c r="AU307" s="384"/>
      <c r="AV307" s="384"/>
      <c r="AW307" s="384"/>
      <c r="AX307" s="384"/>
      <c r="AY307" s="384"/>
      <c r="AZ307" s="384"/>
      <c r="BA307" s="384"/>
      <c r="BB307" s="384"/>
      <c r="BC307" s="384"/>
      <c r="BD307" s="384"/>
      <c r="BE307" s="376"/>
      <c r="BF307" s="376"/>
      <c r="BG307" s="376"/>
      <c r="BH307" s="376"/>
      <c r="BI307" s="376"/>
      <c r="BJ307" s="376"/>
      <c r="BK307" s="376"/>
      <c r="BL307" s="376"/>
      <c r="BM307" s="376"/>
      <c r="BN307" s="376"/>
      <c r="BO307" s="376"/>
      <c r="BP307" s="376"/>
      <c r="BQ307" s="376"/>
      <c r="BR307" s="376"/>
      <c r="BS307" s="376"/>
      <c r="BT307" s="376"/>
      <c r="BU307" s="376"/>
      <c r="BV307" s="376"/>
      <c r="BW307" s="376"/>
      <c r="BX307" s="376"/>
      <c r="BY307" s="187"/>
      <c r="BZ307" s="187"/>
      <c r="CA307" s="187"/>
      <c r="CB307" s="187"/>
      <c r="CC307" s="187"/>
    </row>
    <row r="308" spans="1:81" s="1" customFormat="1" ht="10.5" customHeight="1">
      <c r="A308" s="1473"/>
      <c r="B308" s="1476"/>
      <c r="C308" s="1265" t="s">
        <v>967</v>
      </c>
      <c r="D308" s="155" t="s">
        <v>126</v>
      </c>
      <c r="E308" s="73">
        <f>(AG308-AF308)*$AE308</f>
        <v>0</v>
      </c>
      <c r="F308" s="73">
        <f t="shared" ref="F308:Q308" si="184">(AH308-AG308)*$AE308</f>
        <v>0</v>
      </c>
      <c r="G308" s="73">
        <f t="shared" si="184"/>
        <v>0</v>
      </c>
      <c r="H308" s="492">
        <f t="shared" si="184"/>
        <v>0</v>
      </c>
      <c r="I308" s="73">
        <f t="shared" si="184"/>
        <v>0</v>
      </c>
      <c r="J308" s="73">
        <f t="shared" si="184"/>
        <v>0</v>
      </c>
      <c r="K308" s="73">
        <f t="shared" si="184"/>
        <v>0</v>
      </c>
      <c r="L308" s="73">
        <f t="shared" si="184"/>
        <v>0</v>
      </c>
      <c r="M308" s="73">
        <f t="shared" si="184"/>
        <v>0</v>
      </c>
      <c r="N308" s="492">
        <f t="shared" si="184"/>
        <v>0</v>
      </c>
      <c r="O308" s="73">
        <f t="shared" si="184"/>
        <v>0</v>
      </c>
      <c r="P308" s="73">
        <f t="shared" si="184"/>
        <v>0</v>
      </c>
      <c r="Q308" s="73">
        <f t="shared" si="184"/>
        <v>0</v>
      </c>
      <c r="R308" s="73">
        <f>(AT308-AS308)*$AE308</f>
        <v>0</v>
      </c>
      <c r="S308" s="73">
        <f t="shared" ref="S308:AB308" si="185">(AU308-AT308)*$AE308</f>
        <v>0</v>
      </c>
      <c r="T308" s="73">
        <f t="shared" si="185"/>
        <v>0</v>
      </c>
      <c r="U308" s="73">
        <f t="shared" si="185"/>
        <v>0</v>
      </c>
      <c r="V308" s="492">
        <f t="shared" si="185"/>
        <v>0</v>
      </c>
      <c r="W308" s="73">
        <f t="shared" si="185"/>
        <v>0</v>
      </c>
      <c r="X308" s="73">
        <f t="shared" si="185"/>
        <v>0</v>
      </c>
      <c r="Y308" s="73">
        <f t="shared" si="185"/>
        <v>0</v>
      </c>
      <c r="Z308" s="73">
        <f t="shared" si="185"/>
        <v>0</v>
      </c>
      <c r="AA308" s="73">
        <f t="shared" si="185"/>
        <v>0</v>
      </c>
      <c r="AB308" s="74">
        <f t="shared" si="185"/>
        <v>0</v>
      </c>
      <c r="AC308" s="58">
        <f>(BD308-AF308)*AE308</f>
        <v>0</v>
      </c>
      <c r="AD308" s="61">
        <f>(BD309-AF309)*AE308</f>
        <v>0</v>
      </c>
      <c r="AE308" s="524">
        <v>1.8</v>
      </c>
      <c r="AF308" s="1170">
        <v>4.3143000000000002</v>
      </c>
      <c r="AG308" s="1170">
        <v>4.3143000000000002</v>
      </c>
      <c r="AH308" s="1216">
        <v>4.3143000000000002</v>
      </c>
      <c r="AI308" s="1170">
        <v>4.3143000000000002</v>
      </c>
      <c r="AJ308" s="1170">
        <v>4.3143000000000002</v>
      </c>
      <c r="AK308" s="1170">
        <v>4.3143000000000002</v>
      </c>
      <c r="AL308" s="1170">
        <v>4.3143000000000002</v>
      </c>
      <c r="AM308" s="1170">
        <v>4.3143000000000002</v>
      </c>
      <c r="AN308" s="1170">
        <v>4.3143000000000002</v>
      </c>
      <c r="AO308" s="1170">
        <v>4.3143000000000002</v>
      </c>
      <c r="AP308" s="1170">
        <v>4.3143000000000002</v>
      </c>
      <c r="AQ308" s="1170">
        <v>4.3143000000000002</v>
      </c>
      <c r="AR308" s="1170">
        <v>4.3143000000000002</v>
      </c>
      <c r="AS308" s="1170">
        <v>4.3143000000000002</v>
      </c>
      <c r="AT308" s="1170">
        <v>4.3143000000000002</v>
      </c>
      <c r="AU308" s="1170">
        <v>4.3143000000000002</v>
      </c>
      <c r="AV308" s="1170">
        <v>4.3143000000000002</v>
      </c>
      <c r="AW308" s="1170">
        <v>4.3143000000000002</v>
      </c>
      <c r="AX308" s="1170">
        <v>4.3143000000000002</v>
      </c>
      <c r="AY308" s="1170">
        <v>4.3143000000000002</v>
      </c>
      <c r="AZ308" s="1170">
        <v>4.3143000000000002</v>
      </c>
      <c r="BA308" s="1170">
        <v>4.3143000000000002</v>
      </c>
      <c r="BB308" s="1170">
        <v>4.3143000000000002</v>
      </c>
      <c r="BC308" s="1170">
        <v>4.3143000000000002</v>
      </c>
      <c r="BD308" s="1170">
        <v>4.3143000000000002</v>
      </c>
      <c r="BE308" s="376"/>
      <c r="BF308" s="376"/>
      <c r="BG308" s="376"/>
      <c r="BH308" s="376"/>
      <c r="BI308" s="376"/>
      <c r="BJ308" s="376"/>
      <c r="BK308" s="376"/>
      <c r="BL308" s="376"/>
      <c r="BM308" s="376"/>
      <c r="BN308" s="376"/>
      <c r="BO308" s="376"/>
      <c r="BP308" s="376"/>
      <c r="BQ308" s="376"/>
      <c r="BR308" s="376"/>
      <c r="BS308" s="376"/>
      <c r="BT308" s="376"/>
      <c r="BU308" s="376"/>
      <c r="BV308" s="376"/>
      <c r="BW308" s="376"/>
      <c r="BX308" s="376"/>
      <c r="BY308" s="187"/>
      <c r="BZ308" s="187"/>
      <c r="CA308" s="187"/>
      <c r="CB308" s="187"/>
      <c r="CC308" s="187"/>
    </row>
    <row r="309" spans="1:81" s="1" customFormat="1" ht="10.5" customHeight="1">
      <c r="A309" s="1473"/>
      <c r="B309" s="1476"/>
      <c r="C309" s="1265" t="s">
        <v>967</v>
      </c>
      <c r="D309" s="155" t="s">
        <v>127</v>
      </c>
      <c r="E309" s="73">
        <f>(AG309-AF309)*$AE308</f>
        <v>0</v>
      </c>
      <c r="F309" s="59">
        <f t="shared" ref="F309:Q309" si="186">(AH309-AG309)*$AE308</f>
        <v>0</v>
      </c>
      <c r="G309" s="59">
        <f t="shared" si="186"/>
        <v>0</v>
      </c>
      <c r="H309" s="383">
        <f t="shared" si="186"/>
        <v>0</v>
      </c>
      <c r="I309" s="59">
        <f t="shared" si="186"/>
        <v>0</v>
      </c>
      <c r="J309" s="59">
        <f t="shared" si="186"/>
        <v>0</v>
      </c>
      <c r="K309" s="59">
        <f t="shared" si="186"/>
        <v>0</v>
      </c>
      <c r="L309" s="59">
        <f t="shared" si="186"/>
        <v>0</v>
      </c>
      <c r="M309" s="59">
        <f t="shared" si="186"/>
        <v>0</v>
      </c>
      <c r="N309" s="383">
        <f t="shared" si="186"/>
        <v>0</v>
      </c>
      <c r="O309" s="59">
        <f t="shared" si="186"/>
        <v>0</v>
      </c>
      <c r="P309" s="59">
        <f t="shared" si="186"/>
        <v>0</v>
      </c>
      <c r="Q309" s="59">
        <f t="shared" si="186"/>
        <v>0</v>
      </c>
      <c r="R309" s="59">
        <f>(AT309-AS309)*$AE308</f>
        <v>0</v>
      </c>
      <c r="S309" s="59">
        <f t="shared" ref="S309:AB309" si="187">(AU309-AT309)*$AE308</f>
        <v>0</v>
      </c>
      <c r="T309" s="59">
        <f t="shared" si="187"/>
        <v>0</v>
      </c>
      <c r="U309" s="59">
        <f t="shared" si="187"/>
        <v>0</v>
      </c>
      <c r="V309" s="383">
        <f t="shared" si="187"/>
        <v>0</v>
      </c>
      <c r="W309" s="59">
        <f t="shared" si="187"/>
        <v>0</v>
      </c>
      <c r="X309" s="59">
        <f t="shared" si="187"/>
        <v>0</v>
      </c>
      <c r="Y309" s="59">
        <f t="shared" si="187"/>
        <v>0</v>
      </c>
      <c r="Z309" s="59">
        <f t="shared" si="187"/>
        <v>0</v>
      </c>
      <c r="AA309" s="59">
        <f t="shared" si="187"/>
        <v>0</v>
      </c>
      <c r="AB309" s="60">
        <f t="shared" si="187"/>
        <v>0</v>
      </c>
      <c r="AC309" s="58"/>
      <c r="AD309" s="61"/>
      <c r="AE309" s="524"/>
      <c r="AF309" s="1080">
        <v>3.2212999999999998</v>
      </c>
      <c r="AG309" s="1080">
        <v>3.2212999999999998</v>
      </c>
      <c r="AH309" s="1081">
        <v>3.2212999999999998</v>
      </c>
      <c r="AI309" s="1080">
        <v>3.2212999999999998</v>
      </c>
      <c r="AJ309" s="1080">
        <v>3.2212999999999998</v>
      </c>
      <c r="AK309" s="1080">
        <v>3.2212999999999998</v>
      </c>
      <c r="AL309" s="1080">
        <v>3.2212999999999998</v>
      </c>
      <c r="AM309" s="1080">
        <v>3.2212999999999998</v>
      </c>
      <c r="AN309" s="1080">
        <v>3.2212999999999998</v>
      </c>
      <c r="AO309" s="1080">
        <v>3.2212999999999998</v>
      </c>
      <c r="AP309" s="1080">
        <v>3.2212999999999998</v>
      </c>
      <c r="AQ309" s="1080">
        <v>3.2212999999999998</v>
      </c>
      <c r="AR309" s="1080">
        <v>3.2212999999999998</v>
      </c>
      <c r="AS309" s="1080">
        <v>3.2212999999999998</v>
      </c>
      <c r="AT309" s="1080">
        <v>3.2212999999999998</v>
      </c>
      <c r="AU309" s="1080">
        <v>3.2212999999999998</v>
      </c>
      <c r="AV309" s="1080">
        <v>3.2212999999999998</v>
      </c>
      <c r="AW309" s="1080">
        <v>3.2212999999999998</v>
      </c>
      <c r="AX309" s="1080">
        <v>3.2212999999999998</v>
      </c>
      <c r="AY309" s="1080">
        <v>3.2212999999999998</v>
      </c>
      <c r="AZ309" s="1080">
        <v>3.2212999999999998</v>
      </c>
      <c r="BA309" s="1080">
        <v>3.2212999999999998</v>
      </c>
      <c r="BB309" s="1080">
        <v>3.2212999999999998</v>
      </c>
      <c r="BC309" s="1080">
        <v>3.2212999999999998</v>
      </c>
      <c r="BD309" s="1080">
        <v>3.2212999999999998</v>
      </c>
      <c r="BE309" s="376"/>
      <c r="BF309" s="376"/>
      <c r="BG309" s="376"/>
      <c r="BH309" s="376"/>
      <c r="BI309" s="376"/>
      <c r="BJ309" s="376"/>
      <c r="BK309" s="376"/>
      <c r="BL309" s="376"/>
      <c r="BM309" s="376"/>
      <c r="BN309" s="376"/>
      <c r="BO309" s="376"/>
      <c r="BP309" s="376"/>
      <c r="BQ309" s="376"/>
      <c r="BR309" s="376"/>
      <c r="BS309" s="376"/>
      <c r="BT309" s="376"/>
      <c r="BU309" s="376"/>
      <c r="BV309" s="376"/>
      <c r="BW309" s="376"/>
      <c r="BX309" s="376"/>
      <c r="BY309" s="187"/>
      <c r="BZ309" s="187"/>
      <c r="CA309" s="187"/>
      <c r="CB309" s="187"/>
      <c r="CC309" s="187"/>
    </row>
    <row r="310" spans="1:81" s="1" customFormat="1" ht="10.5" customHeight="1" thickBot="1">
      <c r="A310" s="1474"/>
      <c r="B310" s="1477"/>
      <c r="C310" s="312"/>
      <c r="D310" s="271" t="s">
        <v>42</v>
      </c>
      <c r="E310" s="63" t="e">
        <f t="shared" ref="E310:AB310" si="188">E309/E308</f>
        <v>#DIV/0!</v>
      </c>
      <c r="F310" s="63" t="e">
        <f t="shared" si="188"/>
        <v>#DIV/0!</v>
      </c>
      <c r="G310" s="63" t="e">
        <f t="shared" si="188"/>
        <v>#DIV/0!</v>
      </c>
      <c r="H310" s="417" t="e">
        <f t="shared" si="188"/>
        <v>#DIV/0!</v>
      </c>
      <c r="I310" s="63" t="e">
        <f t="shared" si="188"/>
        <v>#DIV/0!</v>
      </c>
      <c r="J310" s="63" t="e">
        <f t="shared" si="188"/>
        <v>#DIV/0!</v>
      </c>
      <c r="K310" s="63" t="e">
        <f t="shared" si="188"/>
        <v>#DIV/0!</v>
      </c>
      <c r="L310" s="63" t="e">
        <f t="shared" si="188"/>
        <v>#DIV/0!</v>
      </c>
      <c r="M310" s="63" t="e">
        <v>#DIV/0!</v>
      </c>
      <c r="N310" s="417" t="e">
        <f t="shared" si="188"/>
        <v>#DIV/0!</v>
      </c>
      <c r="O310" s="63" t="e">
        <f t="shared" si="188"/>
        <v>#DIV/0!</v>
      </c>
      <c r="P310" s="63" t="e">
        <f t="shared" si="188"/>
        <v>#DIV/0!</v>
      </c>
      <c r="Q310" s="63" t="e">
        <f t="shared" si="188"/>
        <v>#DIV/0!</v>
      </c>
      <c r="R310" s="63" t="e">
        <f t="shared" si="188"/>
        <v>#DIV/0!</v>
      </c>
      <c r="S310" s="63" t="e">
        <f t="shared" si="188"/>
        <v>#DIV/0!</v>
      </c>
      <c r="T310" s="63" t="e">
        <f t="shared" si="188"/>
        <v>#DIV/0!</v>
      </c>
      <c r="U310" s="63" t="e">
        <f t="shared" si="188"/>
        <v>#DIV/0!</v>
      </c>
      <c r="V310" s="417" t="e">
        <f t="shared" si="188"/>
        <v>#DIV/0!</v>
      </c>
      <c r="W310" s="63" t="e">
        <f t="shared" si="188"/>
        <v>#DIV/0!</v>
      </c>
      <c r="X310" s="63" t="e">
        <f t="shared" si="188"/>
        <v>#DIV/0!</v>
      </c>
      <c r="Y310" s="63" t="e">
        <f t="shared" si="188"/>
        <v>#DIV/0!</v>
      </c>
      <c r="Z310" s="63" t="e">
        <v>#DIV/0!</v>
      </c>
      <c r="AA310" s="63" t="e">
        <f t="shared" si="188"/>
        <v>#DIV/0!</v>
      </c>
      <c r="AB310" s="64" t="e">
        <f t="shared" si="188"/>
        <v>#DIV/0!</v>
      </c>
      <c r="AC310" s="58"/>
      <c r="AD310" s="61"/>
      <c r="AE310" s="524"/>
      <c r="AF310" s="384"/>
      <c r="AG310" s="384"/>
      <c r="AH310" s="384"/>
      <c r="AI310" s="384"/>
      <c r="AJ310" s="384"/>
      <c r="AK310" s="384"/>
      <c r="AL310" s="384"/>
      <c r="AM310" s="384"/>
      <c r="AN310" s="384"/>
      <c r="AO310" s="384"/>
      <c r="AP310" s="384"/>
      <c r="AQ310" s="117"/>
      <c r="AR310" s="117"/>
      <c r="AS310" s="117"/>
      <c r="AT310" s="117"/>
      <c r="AU310" s="117"/>
      <c r="AV310" s="117"/>
      <c r="AW310" s="117"/>
      <c r="AX310" s="117"/>
      <c r="AY310" s="117"/>
      <c r="AZ310" s="117"/>
      <c r="BA310" s="117"/>
      <c r="BB310" s="117"/>
      <c r="BC310" s="117"/>
      <c r="BD310" s="117"/>
      <c r="BE310" s="376"/>
      <c r="BF310" s="376"/>
      <c r="BG310" s="376"/>
      <c r="BH310" s="376"/>
      <c r="BI310" s="376"/>
      <c r="BJ310" s="376"/>
      <c r="BK310" s="376"/>
      <c r="BL310" s="376"/>
      <c r="BM310" s="376"/>
      <c r="BN310" s="376"/>
      <c r="BO310" s="376"/>
      <c r="BP310" s="376"/>
      <c r="BQ310" s="376"/>
      <c r="BR310" s="376"/>
      <c r="BS310" s="376"/>
      <c r="BT310" s="376"/>
      <c r="BU310" s="376"/>
      <c r="BV310" s="376"/>
      <c r="BW310" s="376"/>
      <c r="BX310" s="376"/>
      <c r="BY310" s="187"/>
      <c r="BZ310" s="187"/>
      <c r="CA310" s="187"/>
      <c r="CB310" s="187"/>
      <c r="CC310" s="187"/>
    </row>
    <row r="311" spans="1:81" s="1" customFormat="1" ht="10.5" customHeight="1">
      <c r="A311" s="1472" t="s">
        <v>9</v>
      </c>
      <c r="B311" s="1475" t="s">
        <v>271</v>
      </c>
      <c r="C311" s="1264"/>
      <c r="D311" s="1266"/>
      <c r="E311" s="88"/>
      <c r="F311" s="233"/>
      <c r="G311" s="233"/>
      <c r="H311" s="887"/>
      <c r="I311" s="233"/>
      <c r="J311" s="233"/>
      <c r="K311" s="233"/>
      <c r="L311" s="233"/>
      <c r="M311" s="233"/>
      <c r="N311" s="887"/>
      <c r="O311" s="233"/>
      <c r="P311" s="233"/>
      <c r="Q311" s="233"/>
      <c r="R311" s="233"/>
      <c r="S311" s="233"/>
      <c r="T311" s="233"/>
      <c r="U311" s="233"/>
      <c r="V311" s="887"/>
      <c r="W311" s="233"/>
      <c r="X311" s="233"/>
      <c r="Y311" s="233"/>
      <c r="Z311" s="233"/>
      <c r="AA311" s="233"/>
      <c r="AB311" s="234"/>
      <c r="AC311" s="58" t="s">
        <v>125</v>
      </c>
      <c r="AD311" s="61">
        <f>AD313/AC313</f>
        <v>5.8033315421837555E-3</v>
      </c>
      <c r="AE311" s="524"/>
      <c r="AF311" s="384"/>
      <c r="AG311" s="384"/>
      <c r="AH311" s="384"/>
      <c r="AI311" s="384"/>
      <c r="AJ311" s="384"/>
      <c r="AK311" s="384"/>
      <c r="AL311" s="384"/>
      <c r="AM311" s="384"/>
      <c r="AN311" s="384"/>
      <c r="AO311" s="384"/>
      <c r="AP311" s="384"/>
      <c r="AQ311" s="384"/>
      <c r="AR311" s="384"/>
      <c r="AS311" s="384"/>
      <c r="AT311" s="384"/>
      <c r="AU311" s="384"/>
      <c r="AV311" s="384"/>
      <c r="AW311" s="384"/>
      <c r="AX311" s="384"/>
      <c r="AY311" s="384"/>
      <c r="AZ311" s="384"/>
      <c r="BA311" s="384"/>
      <c r="BB311" s="384"/>
      <c r="BC311" s="384"/>
      <c r="BD311" s="384"/>
      <c r="BE311" s="376"/>
      <c r="BF311" s="376"/>
      <c r="BG311" s="376"/>
      <c r="BH311" s="376"/>
      <c r="BI311" s="376"/>
      <c r="BJ311" s="376"/>
      <c r="BK311" s="376"/>
      <c r="BL311" s="376"/>
      <c r="BM311" s="376"/>
      <c r="BN311" s="376"/>
      <c r="BO311" s="376"/>
      <c r="BP311" s="376"/>
      <c r="BQ311" s="376"/>
      <c r="BR311" s="376"/>
      <c r="BS311" s="376"/>
      <c r="BT311" s="376"/>
      <c r="BU311" s="376"/>
      <c r="BV311" s="376"/>
      <c r="BW311" s="376"/>
      <c r="BX311" s="376"/>
      <c r="BY311" s="187"/>
      <c r="BZ311" s="187"/>
      <c r="CA311" s="187"/>
      <c r="CB311" s="187"/>
      <c r="CC311" s="187"/>
    </row>
    <row r="312" spans="1:81" s="1" customFormat="1" ht="10.5" customHeight="1">
      <c r="A312" s="1473"/>
      <c r="B312" s="1476"/>
      <c r="C312" s="1265" t="s">
        <v>136</v>
      </c>
      <c r="D312" s="155" t="s">
        <v>34</v>
      </c>
      <c r="E312" s="223">
        <v>30</v>
      </c>
      <c r="F312" s="223">
        <v>29</v>
      </c>
      <c r="G312" s="223">
        <v>31</v>
      </c>
      <c r="H312" s="514">
        <v>30</v>
      </c>
      <c r="I312" s="223">
        <v>28</v>
      </c>
      <c r="J312" s="223">
        <v>14</v>
      </c>
      <c r="K312" s="223">
        <v>4</v>
      </c>
      <c r="L312" s="223">
        <v>3</v>
      </c>
      <c r="M312" s="223">
        <v>3</v>
      </c>
      <c r="N312" s="514">
        <v>29</v>
      </c>
      <c r="O312" s="223">
        <v>29</v>
      </c>
      <c r="P312" s="223">
        <v>30</v>
      </c>
      <c r="Q312" s="223">
        <v>29</v>
      </c>
      <c r="R312" s="223">
        <v>30</v>
      </c>
      <c r="S312" s="223">
        <v>29</v>
      </c>
      <c r="T312" s="223">
        <v>30</v>
      </c>
      <c r="U312" s="223">
        <v>29</v>
      </c>
      <c r="V312" s="514">
        <v>29</v>
      </c>
      <c r="W312" s="223">
        <v>29</v>
      </c>
      <c r="X312" s="223">
        <v>29</v>
      </c>
      <c r="Y312" s="223">
        <v>28</v>
      </c>
      <c r="Z312" s="223">
        <v>29</v>
      </c>
      <c r="AA312" s="223">
        <v>30</v>
      </c>
      <c r="AB312" s="224">
        <v>29</v>
      </c>
      <c r="AC312" s="382"/>
      <c r="AD312" s="206"/>
      <c r="AE312" s="819"/>
      <c r="AF312" s="117"/>
      <c r="AG312" s="117"/>
      <c r="AH312" s="117"/>
      <c r="AI312" s="117"/>
      <c r="AJ312" s="117"/>
      <c r="AK312" s="117"/>
      <c r="AL312" s="117"/>
      <c r="AM312" s="117"/>
      <c r="AN312" s="117"/>
      <c r="AO312" s="117"/>
      <c r="AP312" s="117"/>
      <c r="AQ312" s="117"/>
      <c r="AR312" s="117"/>
      <c r="AS312" s="117"/>
      <c r="AT312" s="117"/>
      <c r="AU312" s="117"/>
      <c r="AV312" s="117"/>
      <c r="AW312" s="117"/>
      <c r="AX312" s="117"/>
      <c r="AY312" s="117"/>
      <c r="AZ312" s="117"/>
      <c r="BA312" s="117"/>
      <c r="BB312" s="117"/>
      <c r="BC312" s="117"/>
      <c r="BD312" s="117"/>
      <c r="BE312" s="376"/>
      <c r="BF312" s="376"/>
      <c r="BG312" s="376"/>
      <c r="BH312" s="376"/>
      <c r="BI312" s="376"/>
      <c r="BJ312" s="376"/>
      <c r="BK312" s="376"/>
      <c r="BL312" s="376"/>
      <c r="BM312" s="376"/>
      <c r="BN312" s="376"/>
      <c r="BO312" s="376"/>
      <c r="BP312" s="376"/>
      <c r="BQ312" s="376"/>
      <c r="BR312" s="376"/>
      <c r="BS312" s="376"/>
      <c r="BT312" s="376"/>
      <c r="BU312" s="376"/>
      <c r="BV312" s="376"/>
      <c r="BW312" s="376"/>
      <c r="BX312" s="376"/>
      <c r="BY312" s="187"/>
      <c r="BZ312" s="187"/>
      <c r="CA312" s="187"/>
      <c r="CB312" s="187"/>
      <c r="CC312" s="187"/>
    </row>
    <row r="313" spans="1:81" s="1" customFormat="1" ht="10.5" customHeight="1">
      <c r="A313" s="1473"/>
      <c r="B313" s="1476"/>
      <c r="C313" s="1265" t="s">
        <v>967</v>
      </c>
      <c r="D313" s="155" t="s">
        <v>126</v>
      </c>
      <c r="E313" s="73">
        <f>(AG313-AF313)*$AE313</f>
        <v>0.21552000000046972</v>
      </c>
      <c r="F313" s="73">
        <f t="shared" ref="F313:Q313" si="189">(AH313-AG313)*$AE313</f>
        <v>0.21599999999925784</v>
      </c>
      <c r="G313" s="73">
        <f t="shared" si="189"/>
        <v>0.21504000000059023</v>
      </c>
      <c r="H313" s="492">
        <f t="shared" si="189"/>
        <v>0.21264000000010128</v>
      </c>
      <c r="I313" s="73">
        <f t="shared" si="189"/>
        <v>0.21215999999913038</v>
      </c>
      <c r="J313" s="73">
        <f t="shared" si="189"/>
        <v>0.14976000000060594</v>
      </c>
      <c r="K313" s="73">
        <f t="shared" si="189"/>
        <v>1.6800000000148429E-2</v>
      </c>
      <c r="L313" s="73">
        <f t="shared" si="189"/>
        <v>1.6800000000148429E-2</v>
      </c>
      <c r="M313" s="73">
        <f t="shared" si="189"/>
        <v>1.6799999999057035E-2</v>
      </c>
      <c r="N313" s="492">
        <f t="shared" si="189"/>
        <v>0.18144000000029337</v>
      </c>
      <c r="O313" s="73">
        <f t="shared" si="189"/>
        <v>0.21648000000022874</v>
      </c>
      <c r="P313" s="73">
        <f t="shared" si="189"/>
        <v>0.21359999999986029</v>
      </c>
      <c r="Q313" s="73">
        <f t="shared" si="189"/>
        <v>0.21648000000022874</v>
      </c>
      <c r="R313" s="73">
        <f>(AT313-AS313)*$AE313</f>
        <v>0.21983999999938533</v>
      </c>
      <c r="S313" s="73">
        <f t="shared" ref="S313:AB313" si="190">(AU313-AT313)*$AE313</f>
        <v>0.21936000000059722</v>
      </c>
      <c r="T313" s="73">
        <f t="shared" si="190"/>
        <v>0.21696000000010826</v>
      </c>
      <c r="U313" s="73">
        <f t="shared" si="190"/>
        <v>0.21648000000022874</v>
      </c>
      <c r="V313" s="492">
        <f t="shared" si="190"/>
        <v>0.21455999999961931</v>
      </c>
      <c r="W313" s="73">
        <f t="shared" si="190"/>
        <v>0.21407999999973981</v>
      </c>
      <c r="X313" s="73">
        <f t="shared" si="190"/>
        <v>0.21407999999973981</v>
      </c>
      <c r="Y313" s="73">
        <f t="shared" si="190"/>
        <v>0.21216000000022175</v>
      </c>
      <c r="Z313" s="73">
        <f t="shared" si="190"/>
        <v>0.21264000000010128</v>
      </c>
      <c r="AA313" s="73">
        <f t="shared" si="190"/>
        <v>0.21359999999986029</v>
      </c>
      <c r="AB313" s="74">
        <f t="shared" si="190"/>
        <v>0.2131199999999808</v>
      </c>
      <c r="AC313" s="58">
        <f>(BD313-AF313)*AE313</f>
        <v>4.4663999999997026</v>
      </c>
      <c r="AD313" s="61">
        <f>(BD314-AF314)*AE313</f>
        <v>2.5920000000007801E-2</v>
      </c>
      <c r="AE313" s="524">
        <v>4.8</v>
      </c>
      <c r="AF313" s="1170">
        <v>1297.0115000000001</v>
      </c>
      <c r="AG313" s="1170">
        <v>1297.0564000000002</v>
      </c>
      <c r="AH313" s="1216">
        <v>1297.1014</v>
      </c>
      <c r="AI313" s="1170">
        <v>1297.1462000000001</v>
      </c>
      <c r="AJ313" s="1170">
        <v>1297.1905000000002</v>
      </c>
      <c r="AK313" s="1170">
        <v>1297.2347</v>
      </c>
      <c r="AL313" s="1170">
        <v>1297.2659000000001</v>
      </c>
      <c r="AM313" s="1170">
        <v>1297.2694000000001</v>
      </c>
      <c r="AN313" s="1170">
        <v>1297.2729000000002</v>
      </c>
      <c r="AO313" s="1170">
        <v>1297.2764</v>
      </c>
      <c r="AP313" s="1170">
        <v>1297.3142</v>
      </c>
      <c r="AQ313" s="1170">
        <v>1297.3593000000001</v>
      </c>
      <c r="AR313" s="1170">
        <v>1297.4038</v>
      </c>
      <c r="AS313" s="1170">
        <v>1297.4489000000001</v>
      </c>
      <c r="AT313" s="1170">
        <v>1297.4947</v>
      </c>
      <c r="AU313" s="1170">
        <v>1297.5404000000001</v>
      </c>
      <c r="AV313" s="1170">
        <v>1297.5856000000001</v>
      </c>
      <c r="AW313" s="1170">
        <v>1297.6307000000002</v>
      </c>
      <c r="AX313" s="1170">
        <v>1297.6754000000001</v>
      </c>
      <c r="AY313" s="1170">
        <v>1297.72</v>
      </c>
      <c r="AZ313" s="1170">
        <v>1297.7646</v>
      </c>
      <c r="BA313" s="1170">
        <v>1297.8088</v>
      </c>
      <c r="BB313" s="1170">
        <v>1297.8531</v>
      </c>
      <c r="BC313" s="1170">
        <v>1297.8976</v>
      </c>
      <c r="BD313" s="1170">
        <v>1297.942</v>
      </c>
      <c r="BE313" s="376"/>
      <c r="BF313" s="376"/>
      <c r="BG313" s="376"/>
      <c r="BH313" s="376"/>
      <c r="BI313" s="376"/>
      <c r="BJ313" s="376"/>
      <c r="BK313" s="376"/>
      <c r="BL313" s="376"/>
      <c r="BM313" s="376"/>
      <c r="BN313" s="376"/>
      <c r="BO313" s="376"/>
      <c r="BP313" s="376"/>
      <c r="BQ313" s="376"/>
      <c r="BR313" s="376"/>
      <c r="BS313" s="376"/>
      <c r="BT313" s="376"/>
      <c r="BU313" s="376"/>
      <c r="BV313" s="376"/>
      <c r="BW313" s="376"/>
      <c r="BX313" s="376"/>
      <c r="BY313" s="187"/>
      <c r="BZ313" s="187"/>
      <c r="CA313" s="187"/>
      <c r="CB313" s="187"/>
      <c r="CC313" s="187"/>
    </row>
    <row r="314" spans="1:81" s="1" customFormat="1" ht="10.5" customHeight="1">
      <c r="A314" s="1473"/>
      <c r="B314" s="1476"/>
      <c r="C314" s="1265" t="s">
        <v>967</v>
      </c>
      <c r="D314" s="155" t="s">
        <v>127</v>
      </c>
      <c r="E314" s="73">
        <f>(AG314-AF314)*$AE313</f>
        <v>9.5999999999776256E-4</v>
      </c>
      <c r="F314" s="59">
        <f t="shared" ref="F314:Q314" si="191">(AH314-AG314)*$AE313</f>
        <v>1.4399999999966438E-3</v>
      </c>
      <c r="G314" s="59">
        <f t="shared" si="191"/>
        <v>1.440000000013697E-3</v>
      </c>
      <c r="H314" s="383">
        <f t="shared" si="191"/>
        <v>9.5999999999776256E-4</v>
      </c>
      <c r="I314" s="59">
        <f t="shared" si="191"/>
        <v>1.4399999999966438E-3</v>
      </c>
      <c r="J314" s="59">
        <f t="shared" si="191"/>
        <v>9.5999999999776256E-4</v>
      </c>
      <c r="K314" s="59">
        <f t="shared" si="191"/>
        <v>1.9199999999955251E-3</v>
      </c>
      <c r="L314" s="59">
        <f t="shared" si="191"/>
        <v>1.4399999999966438E-3</v>
      </c>
      <c r="M314" s="59">
        <f t="shared" si="191"/>
        <v>1.9200000000125783E-3</v>
      </c>
      <c r="N314" s="383">
        <f t="shared" si="191"/>
        <v>1.4399999999966438E-3</v>
      </c>
      <c r="O314" s="59">
        <f t="shared" si="191"/>
        <v>9.5999999999776256E-4</v>
      </c>
      <c r="P314" s="59">
        <f t="shared" si="191"/>
        <v>1.4399999999966438E-3</v>
      </c>
      <c r="Q314" s="59">
        <f t="shared" si="191"/>
        <v>4.7999999999888128E-4</v>
      </c>
      <c r="R314" s="59">
        <f>(AT314-AS314)*$AE313</f>
        <v>9.5999999999776256E-4</v>
      </c>
      <c r="S314" s="59">
        <f t="shared" ref="S314:AB314" si="192">(AU314-AT314)*$AE313</f>
        <v>9.6000000001481565E-4</v>
      </c>
      <c r="T314" s="59">
        <f t="shared" si="192"/>
        <v>9.5999999999776256E-4</v>
      </c>
      <c r="U314" s="59">
        <f t="shared" si="192"/>
        <v>4.7999999999888128E-4</v>
      </c>
      <c r="V314" s="383">
        <f t="shared" si="192"/>
        <v>4.7999999999888128E-4</v>
      </c>
      <c r="W314" s="59">
        <f t="shared" si="192"/>
        <v>9.5999999999776256E-4</v>
      </c>
      <c r="X314" s="59">
        <f t="shared" si="192"/>
        <v>9.5999999999776256E-4</v>
      </c>
      <c r="Y314" s="59">
        <f t="shared" si="192"/>
        <v>9.5999999999776256E-4</v>
      </c>
      <c r="Z314" s="59">
        <f t="shared" si="192"/>
        <v>4.7999999999888128E-4</v>
      </c>
      <c r="AA314" s="59">
        <f t="shared" si="192"/>
        <v>9.5999999999776256E-4</v>
      </c>
      <c r="AB314" s="60">
        <f t="shared" si="192"/>
        <v>9.6000000001481565E-4</v>
      </c>
      <c r="AC314" s="58"/>
      <c r="AD314" s="61"/>
      <c r="AE314" s="524"/>
      <c r="AF314" s="1080">
        <v>25.665199999999999</v>
      </c>
      <c r="AG314" s="1080">
        <v>25.665399999999998</v>
      </c>
      <c r="AH314" s="1081">
        <v>25.665699999999998</v>
      </c>
      <c r="AI314" s="1080">
        <v>25.666</v>
      </c>
      <c r="AJ314" s="1080">
        <v>25.6662</v>
      </c>
      <c r="AK314" s="1080">
        <v>25.666499999999999</v>
      </c>
      <c r="AL314" s="1080">
        <v>25.666699999999999</v>
      </c>
      <c r="AM314" s="1080">
        <v>25.667099999999998</v>
      </c>
      <c r="AN314" s="1080">
        <v>25.667399999999997</v>
      </c>
      <c r="AO314" s="1080">
        <v>25.6678</v>
      </c>
      <c r="AP314" s="1080">
        <v>25.668099999999999</v>
      </c>
      <c r="AQ314" s="1080">
        <v>25.668299999999999</v>
      </c>
      <c r="AR314" s="1080">
        <v>25.668599999999998</v>
      </c>
      <c r="AS314" s="1080">
        <v>25.668699999999998</v>
      </c>
      <c r="AT314" s="1080">
        <v>25.668899999999997</v>
      </c>
      <c r="AU314" s="1080">
        <v>25.6691</v>
      </c>
      <c r="AV314" s="1080">
        <v>25.6693</v>
      </c>
      <c r="AW314" s="1080">
        <v>25.6694</v>
      </c>
      <c r="AX314" s="1080">
        <v>25.669499999999999</v>
      </c>
      <c r="AY314" s="1080">
        <v>25.669699999999999</v>
      </c>
      <c r="AZ314" s="1080">
        <v>25.669899999999998</v>
      </c>
      <c r="BA314" s="1080">
        <v>25.670099999999998</v>
      </c>
      <c r="BB314" s="1080">
        <v>25.670199999999998</v>
      </c>
      <c r="BC314" s="1080">
        <v>25.670399999999997</v>
      </c>
      <c r="BD314" s="1080">
        <v>25.6706</v>
      </c>
      <c r="BE314" s="376"/>
      <c r="BF314" s="376"/>
      <c r="BG314" s="376"/>
      <c r="BH314" s="376"/>
      <c r="BI314" s="376"/>
      <c r="BJ314" s="376"/>
      <c r="BK314" s="376"/>
      <c r="BL314" s="376"/>
      <c r="BM314" s="376"/>
      <c r="BN314" s="376"/>
      <c r="BO314" s="376"/>
      <c r="BP314" s="376"/>
      <c r="BQ314" s="376"/>
      <c r="BR314" s="376"/>
      <c r="BS314" s="376"/>
      <c r="BT314" s="376"/>
      <c r="BU314" s="376"/>
      <c r="BV314" s="376"/>
      <c r="BW314" s="376"/>
      <c r="BX314" s="376"/>
      <c r="BY314" s="187"/>
      <c r="BZ314" s="187"/>
      <c r="CA314" s="187"/>
      <c r="CB314" s="187"/>
      <c r="CC314" s="187"/>
    </row>
    <row r="315" spans="1:81" s="1" customFormat="1" ht="10.5" customHeight="1" thickBot="1">
      <c r="A315" s="1474"/>
      <c r="B315" s="1477"/>
      <c r="C315" s="312"/>
      <c r="D315" s="271" t="s">
        <v>42</v>
      </c>
      <c r="E315" s="63">
        <f t="shared" ref="E315:AB315" si="193">E314/E313</f>
        <v>4.4543429843897095E-3</v>
      </c>
      <c r="F315" s="63">
        <f t="shared" si="193"/>
        <v>6.6666666666740353E-3</v>
      </c>
      <c r="G315" s="63">
        <f t="shared" si="193"/>
        <v>6.6964285714738864E-3</v>
      </c>
      <c r="H315" s="417">
        <f t="shared" si="193"/>
        <v>4.5146726862175758E-3</v>
      </c>
      <c r="I315" s="63">
        <f t="shared" si="193"/>
        <v>6.7873303167540833E-3</v>
      </c>
      <c r="J315" s="63">
        <f t="shared" si="193"/>
        <v>6.4102564102155339E-3</v>
      </c>
      <c r="K315" s="63">
        <f t="shared" si="193"/>
        <v>0.11428571428443821</v>
      </c>
      <c r="L315" s="63">
        <f t="shared" si="193"/>
        <v>8.5714285713328647E-2</v>
      </c>
      <c r="M315" s="63">
        <f t="shared" si="193"/>
        <v>0.11428571429287773</v>
      </c>
      <c r="N315" s="417">
        <f t="shared" si="193"/>
        <v>7.936507936476607E-3</v>
      </c>
      <c r="O315" s="63">
        <f t="shared" si="193"/>
        <v>4.434589800428438E-3</v>
      </c>
      <c r="P315" s="63">
        <f t="shared" si="193"/>
        <v>6.7415730336965619E-3</v>
      </c>
      <c r="Q315" s="63">
        <f t="shared" si="193"/>
        <v>2.217294900214219E-3</v>
      </c>
      <c r="R315" s="63">
        <f t="shared" si="193"/>
        <v>4.3668122270762678E-3</v>
      </c>
      <c r="S315" s="63">
        <f t="shared" si="193"/>
        <v>4.3763676149352754E-3</v>
      </c>
      <c r="T315" s="63">
        <f t="shared" si="193"/>
        <v>4.4247787610494265E-3</v>
      </c>
      <c r="U315" s="63">
        <f t="shared" si="193"/>
        <v>2.217294900214219E-3</v>
      </c>
      <c r="V315" s="417">
        <f t="shared" si="193"/>
        <v>2.2371364653231401E-3</v>
      </c>
      <c r="W315" s="63">
        <f t="shared" si="193"/>
        <v>4.4843049327304247E-3</v>
      </c>
      <c r="X315" s="63">
        <f t="shared" si="193"/>
        <v>4.4843049327304247E-3</v>
      </c>
      <c r="Y315" s="63">
        <f t="shared" si="193"/>
        <v>4.5248868778127787E-3</v>
      </c>
      <c r="Z315" s="63">
        <f t="shared" si="193"/>
        <v>2.2573363431087879E-3</v>
      </c>
      <c r="AA315" s="63">
        <f t="shared" si="193"/>
        <v>4.4943820224643749E-3</v>
      </c>
      <c r="AB315" s="64">
        <f t="shared" si="193"/>
        <v>4.5045045045744286E-3</v>
      </c>
      <c r="AC315" s="382"/>
      <c r="AD315" s="206"/>
      <c r="AE315" s="524"/>
      <c r="AF315" s="384"/>
      <c r="AG315" s="384"/>
      <c r="AH315" s="384"/>
      <c r="AI315" s="384"/>
      <c r="AJ315" s="384"/>
      <c r="AK315" s="384"/>
      <c r="AL315" s="384"/>
      <c r="AM315" s="384"/>
      <c r="AN315" s="384"/>
      <c r="AO315" s="384"/>
      <c r="AP315" s="384"/>
      <c r="AQ315" s="384"/>
      <c r="AR315" s="384"/>
      <c r="AS315" s="384"/>
      <c r="AT315" s="384"/>
      <c r="AU315" s="384"/>
      <c r="AV315" s="384"/>
      <c r="AW315" s="384"/>
      <c r="AX315" s="384"/>
      <c r="AY315" s="384"/>
      <c r="AZ315" s="384"/>
      <c r="BA315" s="384"/>
      <c r="BB315" s="384"/>
      <c r="BC315" s="384"/>
      <c r="BD315" s="384"/>
      <c r="BE315" s="376"/>
      <c r="BF315" s="376"/>
      <c r="BG315" s="376"/>
      <c r="BH315" s="376"/>
      <c r="BI315" s="376"/>
      <c r="BJ315" s="376"/>
      <c r="BK315" s="376"/>
      <c r="BL315" s="376"/>
      <c r="BM315" s="376"/>
      <c r="BN315" s="376"/>
      <c r="BO315" s="376"/>
      <c r="BP315" s="376"/>
      <c r="BQ315" s="376"/>
      <c r="BR315" s="376"/>
      <c r="BS315" s="376"/>
      <c r="BT315" s="376"/>
      <c r="BU315" s="376"/>
      <c r="BV315" s="376"/>
      <c r="BW315" s="376"/>
      <c r="BX315" s="376"/>
      <c r="BY315" s="187"/>
      <c r="BZ315" s="187"/>
      <c r="CA315" s="187"/>
      <c r="CB315" s="187"/>
      <c r="CC315" s="187"/>
    </row>
    <row r="316" spans="1:81" s="1" customFormat="1" ht="10.5" customHeight="1">
      <c r="A316" s="1402" t="s">
        <v>16</v>
      </c>
      <c r="B316" s="1400" t="s">
        <v>286</v>
      </c>
      <c r="C316" s="1264"/>
      <c r="D316" s="1266"/>
      <c r="E316" s="88"/>
      <c r="F316" s="88"/>
      <c r="G316" s="88"/>
      <c r="H316" s="448"/>
      <c r="I316" s="88"/>
      <c r="J316" s="88"/>
      <c r="K316" s="88"/>
      <c r="L316" s="88"/>
      <c r="M316" s="88"/>
      <c r="N316" s="448"/>
      <c r="O316" s="88"/>
      <c r="P316" s="88"/>
      <c r="Q316" s="88"/>
      <c r="R316" s="88"/>
      <c r="S316" s="88"/>
      <c r="T316" s="88"/>
      <c r="U316" s="88"/>
      <c r="V316" s="448"/>
      <c r="W316" s="88"/>
      <c r="X316" s="88"/>
      <c r="Y316" s="88"/>
      <c r="Z316" s="88"/>
      <c r="AA316" s="88"/>
      <c r="AB316" s="89"/>
      <c r="AC316" s="58" t="s">
        <v>125</v>
      </c>
      <c r="AD316" s="61">
        <f>AD318/AC318</f>
        <v>0</v>
      </c>
      <c r="AE316" s="524"/>
      <c r="AF316" s="463"/>
      <c r="AG316" s="384"/>
      <c r="AH316" s="384"/>
      <c r="AI316" s="384"/>
      <c r="AJ316" s="384"/>
      <c r="AK316" s="384"/>
      <c r="AL316" s="384"/>
      <c r="AM316" s="384"/>
      <c r="AN316" s="384"/>
      <c r="AO316" s="384"/>
      <c r="AP316" s="384"/>
      <c r="AQ316" s="384"/>
      <c r="AR316" s="384"/>
      <c r="AS316" s="384"/>
      <c r="AT316" s="384"/>
      <c r="AU316" s="384"/>
      <c r="AV316" s="384"/>
      <c r="AW316" s="384"/>
      <c r="AX316" s="384"/>
      <c r="AY316" s="384"/>
      <c r="AZ316" s="384"/>
      <c r="BA316" s="384"/>
      <c r="BB316" s="384"/>
      <c r="BC316" s="384"/>
      <c r="BD316" s="384"/>
      <c r="BE316" s="376"/>
      <c r="BF316" s="376"/>
      <c r="BG316" s="376"/>
      <c r="BH316" s="376"/>
      <c r="BI316" s="376"/>
      <c r="BJ316" s="376"/>
      <c r="BK316" s="376"/>
      <c r="BL316" s="376"/>
      <c r="BM316" s="376"/>
      <c r="BN316" s="376"/>
      <c r="BO316" s="376"/>
      <c r="BP316" s="376"/>
      <c r="BQ316" s="376"/>
      <c r="BR316" s="376"/>
      <c r="BS316" s="376"/>
      <c r="BT316" s="376"/>
      <c r="BU316" s="376"/>
      <c r="BV316" s="376"/>
      <c r="BW316" s="376"/>
      <c r="BX316" s="376"/>
      <c r="BY316" s="187"/>
      <c r="BZ316" s="187"/>
      <c r="CA316" s="187"/>
      <c r="CB316" s="187"/>
      <c r="CC316" s="187"/>
    </row>
    <row r="317" spans="1:81" s="1" customFormat="1" ht="10.5" customHeight="1">
      <c r="A317" s="1403"/>
      <c r="B317" s="1401"/>
      <c r="C317" s="1265" t="s">
        <v>136</v>
      </c>
      <c r="D317" s="155" t="s">
        <v>34</v>
      </c>
      <c r="E317" s="223">
        <v>2</v>
      </c>
      <c r="F317" s="223">
        <v>2</v>
      </c>
      <c r="G317" s="223">
        <v>2</v>
      </c>
      <c r="H317" s="514">
        <v>2</v>
      </c>
      <c r="I317" s="223">
        <v>2</v>
      </c>
      <c r="J317" s="223">
        <v>2</v>
      </c>
      <c r="K317" s="223">
        <v>2</v>
      </c>
      <c r="L317" s="223">
        <v>2</v>
      </c>
      <c r="M317" s="223">
        <v>2</v>
      </c>
      <c r="N317" s="514">
        <v>10</v>
      </c>
      <c r="O317" s="223">
        <v>12</v>
      </c>
      <c r="P317" s="223">
        <v>2</v>
      </c>
      <c r="Q317" s="223">
        <v>2</v>
      </c>
      <c r="R317" s="223">
        <v>2</v>
      </c>
      <c r="S317" s="223">
        <v>2</v>
      </c>
      <c r="T317" s="223">
        <v>2</v>
      </c>
      <c r="U317" s="223">
        <v>2</v>
      </c>
      <c r="V317" s="514">
        <v>2</v>
      </c>
      <c r="W317" s="223">
        <v>2</v>
      </c>
      <c r="X317" s="223">
        <v>3</v>
      </c>
      <c r="Y317" s="223">
        <v>2</v>
      </c>
      <c r="Z317" s="223">
        <v>2</v>
      </c>
      <c r="AA317" s="223">
        <v>2</v>
      </c>
      <c r="AB317" s="224">
        <v>2</v>
      </c>
      <c r="AC317" s="382"/>
      <c r="AD317" s="206"/>
      <c r="AE317" s="69"/>
      <c r="AF317" s="117"/>
      <c r="AG317" s="117"/>
      <c r="AH317" s="117"/>
      <c r="AI317" s="117"/>
      <c r="AJ317" s="117"/>
      <c r="AK317" s="117"/>
      <c r="AL317" s="117"/>
      <c r="AM317" s="117"/>
      <c r="AN317" s="117"/>
      <c r="AO317" s="117"/>
      <c r="AP317" s="117"/>
      <c r="AQ317" s="117"/>
      <c r="AR317" s="117"/>
      <c r="AS317" s="117"/>
      <c r="AT317" s="117"/>
      <c r="AU317" s="117"/>
      <c r="AV317" s="117"/>
      <c r="AW317" s="117"/>
      <c r="AX317" s="117"/>
      <c r="AY317" s="117"/>
      <c r="AZ317" s="117"/>
      <c r="BA317" s="117"/>
      <c r="BB317" s="117"/>
      <c r="BC317" s="117"/>
      <c r="BD317" s="117"/>
      <c r="BE317" s="376"/>
      <c r="BF317" s="376"/>
      <c r="BG317" s="376"/>
      <c r="BH317" s="376"/>
      <c r="BI317" s="376"/>
      <c r="BJ317" s="376"/>
      <c r="BK317" s="376"/>
      <c r="BL317" s="376"/>
      <c r="BM317" s="376"/>
      <c r="BN317" s="376"/>
      <c r="BO317" s="376"/>
      <c r="BP317" s="376"/>
      <c r="BQ317" s="376"/>
      <c r="BR317" s="376"/>
      <c r="BS317" s="376"/>
      <c r="BT317" s="376"/>
      <c r="BU317" s="376"/>
      <c r="BV317" s="376"/>
      <c r="BW317" s="376"/>
      <c r="BX317" s="376"/>
      <c r="BY317" s="187"/>
      <c r="BZ317" s="187"/>
      <c r="CA317" s="187"/>
      <c r="CB317" s="187"/>
      <c r="CC317" s="187"/>
    </row>
    <row r="318" spans="1:81" s="1" customFormat="1" ht="10.5" customHeight="1">
      <c r="A318" s="1403"/>
      <c r="B318" s="1401"/>
      <c r="C318" s="1265" t="s">
        <v>967</v>
      </c>
      <c r="D318" s="155" t="s">
        <v>126</v>
      </c>
      <c r="E318" s="73">
        <f>(AG318-AF318)*$AE318</f>
        <v>1.7460000000119182E-2</v>
      </c>
      <c r="F318" s="73">
        <f t="shared" ref="F318:Q318" si="194">(AH318-AG318)*$AE318</f>
        <v>1.7460000000119182E-2</v>
      </c>
      <c r="G318" s="73">
        <f t="shared" si="194"/>
        <v>1.7279999999755092E-2</v>
      </c>
      <c r="H318" s="492">
        <f t="shared" si="194"/>
        <v>1.6919999999845458E-2</v>
      </c>
      <c r="I318" s="73">
        <f t="shared" si="194"/>
        <v>1.6919999999845458E-2</v>
      </c>
      <c r="J318" s="73">
        <f t="shared" si="194"/>
        <v>1.7100000000209548E-2</v>
      </c>
      <c r="K318" s="73">
        <f t="shared" si="194"/>
        <v>1.6919999999845458E-2</v>
      </c>
      <c r="L318" s="73">
        <f t="shared" si="194"/>
        <v>1.6920000000664005E-2</v>
      </c>
      <c r="M318" s="73">
        <f t="shared" si="194"/>
        <v>1.6739999999481371E-2</v>
      </c>
      <c r="N318" s="492">
        <f t="shared" si="194"/>
        <v>2.430000000003929E-2</v>
      </c>
      <c r="O318" s="73">
        <f t="shared" si="194"/>
        <v>8.7299999999777361E-2</v>
      </c>
      <c r="P318" s="73">
        <f t="shared" si="194"/>
        <v>3.4560000000328731E-2</v>
      </c>
      <c r="Q318" s="73">
        <f t="shared" si="194"/>
        <v>1.7279999999755092E-2</v>
      </c>
      <c r="R318" s="73">
        <f>(AT318-AS318)*$AE318</f>
        <v>1.8000000000392903E-2</v>
      </c>
      <c r="S318" s="73">
        <f t="shared" ref="S318:AB318" si="195">(AU318-AT318)*$AE318</f>
        <v>1.7639999999664726E-2</v>
      </c>
      <c r="T318" s="73">
        <f t="shared" si="195"/>
        <v>1.7279999999755092E-2</v>
      </c>
      <c r="U318" s="73">
        <f t="shared" si="195"/>
        <v>1.7280000000573639E-2</v>
      </c>
      <c r="V318" s="492">
        <f t="shared" si="195"/>
        <v>1.7100000000209548E-2</v>
      </c>
      <c r="W318" s="73">
        <f t="shared" si="195"/>
        <v>1.7099999999391002E-2</v>
      </c>
      <c r="X318" s="73">
        <f t="shared" si="195"/>
        <v>1.7100000000209548E-2</v>
      </c>
      <c r="Y318" s="73">
        <f t="shared" si="195"/>
        <v>1.6740000000299914E-2</v>
      </c>
      <c r="Z318" s="73">
        <f t="shared" si="195"/>
        <v>1.6739999999481371E-2</v>
      </c>
      <c r="AA318" s="73">
        <f t="shared" si="195"/>
        <v>1.7100000000209548E-2</v>
      </c>
      <c r="AB318" s="74">
        <f t="shared" si="195"/>
        <v>1.7099999999391002E-2</v>
      </c>
      <c r="AC318" s="58">
        <f>(BD318-AF318)*AE318</f>
        <v>0.50633999999936352</v>
      </c>
      <c r="AD318" s="61">
        <f>(BD319-AF319)*AE318</f>
        <v>0</v>
      </c>
      <c r="AE318" s="524">
        <v>1.8</v>
      </c>
      <c r="AF318" s="1170">
        <v>2642.1923000000002</v>
      </c>
      <c r="AG318" s="1170">
        <v>2642.2020000000002</v>
      </c>
      <c r="AH318" s="1216">
        <v>2642.2117000000003</v>
      </c>
      <c r="AI318" s="1170">
        <v>2642.2213000000002</v>
      </c>
      <c r="AJ318" s="1170">
        <v>2642.2307000000001</v>
      </c>
      <c r="AK318" s="1170">
        <v>2642.2401</v>
      </c>
      <c r="AL318" s="1170">
        <v>2642.2496000000001</v>
      </c>
      <c r="AM318" s="1170">
        <v>2642.259</v>
      </c>
      <c r="AN318" s="1170">
        <v>2642.2684000000004</v>
      </c>
      <c r="AO318" s="1170">
        <v>2642.2777000000001</v>
      </c>
      <c r="AP318" s="1170">
        <v>2642.2912000000001</v>
      </c>
      <c r="AQ318" s="1170">
        <v>2642.3397</v>
      </c>
      <c r="AR318" s="1170">
        <v>2642.3589000000002</v>
      </c>
      <c r="AS318" s="1170">
        <v>2642.3685</v>
      </c>
      <c r="AT318" s="1170">
        <v>2642.3785000000003</v>
      </c>
      <c r="AU318" s="1170">
        <v>2642.3883000000001</v>
      </c>
      <c r="AV318" s="1170">
        <v>2642.3978999999999</v>
      </c>
      <c r="AW318" s="1170">
        <v>2642.4075000000003</v>
      </c>
      <c r="AX318" s="1170">
        <v>2642.4170000000004</v>
      </c>
      <c r="AY318" s="1170">
        <v>2642.4265</v>
      </c>
      <c r="AZ318" s="1170">
        <v>2642.4360000000001</v>
      </c>
      <c r="BA318" s="1170">
        <v>2642.4453000000003</v>
      </c>
      <c r="BB318" s="1170">
        <v>2642.4546</v>
      </c>
      <c r="BC318" s="1170">
        <v>2642.4641000000001</v>
      </c>
      <c r="BD318" s="1170">
        <v>2642.4735999999998</v>
      </c>
      <c r="BE318" s="376"/>
      <c r="BF318" s="376"/>
      <c r="BG318" s="376"/>
      <c r="BH318" s="376"/>
      <c r="BI318" s="376"/>
      <c r="BJ318" s="376"/>
      <c r="BK318" s="376"/>
      <c r="BL318" s="376"/>
      <c r="BM318" s="376"/>
      <c r="BN318" s="376"/>
      <c r="BO318" s="376"/>
      <c r="BP318" s="376"/>
      <c r="BQ318" s="376"/>
      <c r="BR318" s="376"/>
      <c r="BS318" s="376"/>
      <c r="BT318" s="376"/>
      <c r="BU318" s="376"/>
      <c r="BV318" s="376"/>
      <c r="BW318" s="376"/>
      <c r="BX318" s="376"/>
      <c r="BY318" s="187"/>
      <c r="BZ318" s="187"/>
      <c r="CA318" s="187"/>
      <c r="CB318" s="187"/>
      <c r="CC318" s="187"/>
    </row>
    <row r="319" spans="1:81" s="1" customFormat="1" ht="10.5" customHeight="1">
      <c r="A319" s="1403"/>
      <c r="B319" s="1401"/>
      <c r="C319" s="1265" t="s">
        <v>967</v>
      </c>
      <c r="D319" s="155" t="s">
        <v>127</v>
      </c>
      <c r="E319" s="73">
        <f>(AG319-AF319)*$AE318</f>
        <v>0</v>
      </c>
      <c r="F319" s="59">
        <f t="shared" ref="F319:Q319" si="196">(AH319-AG319)*$AE318</f>
        <v>0</v>
      </c>
      <c r="G319" s="59">
        <f t="shared" si="196"/>
        <v>0</v>
      </c>
      <c r="H319" s="383">
        <f t="shared" si="196"/>
        <v>0</v>
      </c>
      <c r="I319" s="59">
        <f t="shared" si="196"/>
        <v>0</v>
      </c>
      <c r="J319" s="59">
        <f t="shared" si="196"/>
        <v>0</v>
      </c>
      <c r="K319" s="59">
        <f t="shared" si="196"/>
        <v>0</v>
      </c>
      <c r="L319" s="59">
        <f t="shared" si="196"/>
        <v>0</v>
      </c>
      <c r="M319" s="59">
        <f t="shared" si="196"/>
        <v>0</v>
      </c>
      <c r="N319" s="383">
        <f t="shared" si="196"/>
        <v>0</v>
      </c>
      <c r="O319" s="59">
        <f t="shared" si="196"/>
        <v>0</v>
      </c>
      <c r="P319" s="59">
        <f t="shared" si="196"/>
        <v>0</v>
      </c>
      <c r="Q319" s="59">
        <f t="shared" si="196"/>
        <v>0</v>
      </c>
      <c r="R319" s="59">
        <f>(AT319-AS319)*$AE318</f>
        <v>0</v>
      </c>
      <c r="S319" s="59">
        <f t="shared" ref="S319:AB319" si="197">(AU319-AT319)*$AE318</f>
        <v>0</v>
      </c>
      <c r="T319" s="59">
        <f t="shared" si="197"/>
        <v>0</v>
      </c>
      <c r="U319" s="59">
        <f t="shared" si="197"/>
        <v>0</v>
      </c>
      <c r="V319" s="383">
        <f t="shared" si="197"/>
        <v>0</v>
      </c>
      <c r="W319" s="59">
        <f t="shared" si="197"/>
        <v>0</v>
      </c>
      <c r="X319" s="59">
        <f t="shared" si="197"/>
        <v>0</v>
      </c>
      <c r="Y319" s="59">
        <f t="shared" si="197"/>
        <v>0</v>
      </c>
      <c r="Z319" s="59">
        <f t="shared" si="197"/>
        <v>0</v>
      </c>
      <c r="AA319" s="59">
        <f t="shared" si="197"/>
        <v>0</v>
      </c>
      <c r="AB319" s="60">
        <f t="shared" si="197"/>
        <v>0</v>
      </c>
      <c r="AC319" s="58"/>
      <c r="AD319" s="61"/>
      <c r="AE319" s="524"/>
      <c r="AF319" s="1080">
        <v>4.4800000000000004</v>
      </c>
      <c r="AG319" s="1080">
        <v>4.4800000000000004</v>
      </c>
      <c r="AH319" s="1081">
        <v>4.4800000000000004</v>
      </c>
      <c r="AI319" s="1080">
        <v>4.4800000000000004</v>
      </c>
      <c r="AJ319" s="1080">
        <v>4.4800000000000004</v>
      </c>
      <c r="AK319" s="1080">
        <v>4.4800000000000004</v>
      </c>
      <c r="AL319" s="1080">
        <v>4.4800000000000004</v>
      </c>
      <c r="AM319" s="1080">
        <v>4.4800000000000004</v>
      </c>
      <c r="AN319" s="1080">
        <v>4.4800000000000004</v>
      </c>
      <c r="AO319" s="1080">
        <v>4.4800000000000004</v>
      </c>
      <c r="AP319" s="1080">
        <v>4.4800000000000004</v>
      </c>
      <c r="AQ319" s="1080">
        <v>4.4800000000000004</v>
      </c>
      <c r="AR319" s="1080">
        <v>4.4800000000000004</v>
      </c>
      <c r="AS319" s="1080">
        <v>4.4800000000000004</v>
      </c>
      <c r="AT319" s="1080">
        <v>4.4800000000000004</v>
      </c>
      <c r="AU319" s="1080">
        <v>4.4800000000000004</v>
      </c>
      <c r="AV319" s="1080">
        <v>4.4800000000000004</v>
      </c>
      <c r="AW319" s="1080">
        <v>4.4800000000000004</v>
      </c>
      <c r="AX319" s="1080">
        <v>4.4800000000000004</v>
      </c>
      <c r="AY319" s="1080">
        <v>4.4800000000000004</v>
      </c>
      <c r="AZ319" s="1080">
        <v>4.4800000000000004</v>
      </c>
      <c r="BA319" s="1080">
        <v>4.4800000000000004</v>
      </c>
      <c r="BB319" s="1080">
        <v>4.4800000000000004</v>
      </c>
      <c r="BC319" s="1080">
        <v>4.4800000000000004</v>
      </c>
      <c r="BD319" s="1080">
        <v>4.4800000000000004</v>
      </c>
      <c r="BE319" s="376"/>
      <c r="BF319" s="376"/>
      <c r="BG319" s="376"/>
      <c r="BH319" s="376"/>
      <c r="BI319" s="376"/>
      <c r="BJ319" s="376"/>
      <c r="BK319" s="376"/>
      <c r="BL319" s="376"/>
      <c r="BM319" s="376"/>
      <c r="BN319" s="376"/>
      <c r="BO319" s="376"/>
      <c r="BP319" s="376"/>
      <c r="BQ319" s="376"/>
      <c r="BR319" s="376"/>
      <c r="BS319" s="376"/>
      <c r="BT319" s="376"/>
      <c r="BU319" s="376"/>
      <c r="BV319" s="376"/>
      <c r="BW319" s="376"/>
      <c r="BX319" s="376"/>
      <c r="BY319" s="187"/>
      <c r="BZ319" s="187"/>
      <c r="CA319" s="187"/>
      <c r="CB319" s="187"/>
      <c r="CC319" s="187"/>
    </row>
    <row r="320" spans="1:81" s="1" customFormat="1" ht="10.5" customHeight="1" thickBot="1">
      <c r="A320" s="1404"/>
      <c r="B320" s="1405"/>
      <c r="C320" s="312"/>
      <c r="D320" s="271" t="s">
        <v>42</v>
      </c>
      <c r="E320" s="96">
        <f t="shared" ref="E320:AB320" si="198">E319/E318</f>
        <v>0</v>
      </c>
      <c r="F320" s="96">
        <f t="shared" si="198"/>
        <v>0</v>
      </c>
      <c r="G320" s="96">
        <f t="shared" si="198"/>
        <v>0</v>
      </c>
      <c r="H320" s="493">
        <f t="shared" si="198"/>
        <v>0</v>
      </c>
      <c r="I320" s="96">
        <f t="shared" si="198"/>
        <v>0</v>
      </c>
      <c r="J320" s="96">
        <f t="shared" si="198"/>
        <v>0</v>
      </c>
      <c r="K320" s="96">
        <f t="shared" si="198"/>
        <v>0</v>
      </c>
      <c r="L320" s="96">
        <f t="shared" si="198"/>
        <v>0</v>
      </c>
      <c r="M320" s="96">
        <f t="shared" si="198"/>
        <v>0</v>
      </c>
      <c r="N320" s="493">
        <f t="shared" si="198"/>
        <v>0</v>
      </c>
      <c r="O320" s="96">
        <f t="shared" si="198"/>
        <v>0</v>
      </c>
      <c r="P320" s="96">
        <f t="shared" si="198"/>
        <v>0</v>
      </c>
      <c r="Q320" s="96">
        <f t="shared" si="198"/>
        <v>0</v>
      </c>
      <c r="R320" s="96">
        <f t="shared" si="198"/>
        <v>0</v>
      </c>
      <c r="S320" s="96">
        <f t="shared" si="198"/>
        <v>0</v>
      </c>
      <c r="T320" s="96">
        <f t="shared" si="198"/>
        <v>0</v>
      </c>
      <c r="U320" s="96">
        <f t="shared" si="198"/>
        <v>0</v>
      </c>
      <c r="V320" s="493">
        <f t="shared" si="198"/>
        <v>0</v>
      </c>
      <c r="W320" s="96">
        <f t="shared" si="198"/>
        <v>0</v>
      </c>
      <c r="X320" s="96">
        <f t="shared" si="198"/>
        <v>0</v>
      </c>
      <c r="Y320" s="96">
        <f t="shared" si="198"/>
        <v>0</v>
      </c>
      <c r="Z320" s="96">
        <f t="shared" si="198"/>
        <v>0</v>
      </c>
      <c r="AA320" s="96">
        <f t="shared" si="198"/>
        <v>0</v>
      </c>
      <c r="AB320" s="97">
        <f t="shared" si="198"/>
        <v>0</v>
      </c>
      <c r="AC320" s="58"/>
      <c r="AD320" s="61"/>
      <c r="AE320" s="524"/>
      <c r="AF320" s="384"/>
      <c r="AG320" s="384"/>
      <c r="AH320" s="384"/>
      <c r="AI320" s="384"/>
      <c r="AJ320" s="384"/>
      <c r="AK320" s="384"/>
      <c r="AL320" s="384"/>
      <c r="AM320" s="384"/>
      <c r="AN320" s="384"/>
      <c r="AO320" s="384"/>
      <c r="AP320" s="384"/>
      <c r="AQ320" s="384"/>
      <c r="AR320" s="384"/>
      <c r="AS320" s="384"/>
      <c r="AT320" s="384"/>
      <c r="AU320" s="384"/>
      <c r="AV320" s="384"/>
      <c r="AW320" s="384"/>
      <c r="AX320" s="384"/>
      <c r="AY320" s="384"/>
      <c r="AZ320" s="384"/>
      <c r="BA320" s="384"/>
      <c r="BB320" s="384"/>
      <c r="BC320" s="384"/>
      <c r="BD320" s="384"/>
      <c r="BE320" s="376"/>
      <c r="BF320" s="376"/>
      <c r="BG320" s="376"/>
      <c r="BH320" s="376"/>
      <c r="BI320" s="376"/>
      <c r="BJ320" s="376"/>
      <c r="BK320" s="376"/>
      <c r="BL320" s="376"/>
      <c r="BM320" s="376"/>
      <c r="BN320" s="376"/>
      <c r="BO320" s="376"/>
      <c r="BP320" s="376"/>
      <c r="BQ320" s="376"/>
      <c r="BR320" s="376"/>
      <c r="BS320" s="376"/>
      <c r="BT320" s="376"/>
      <c r="BU320" s="376"/>
      <c r="BV320" s="376"/>
      <c r="BW320" s="376"/>
      <c r="BX320" s="376"/>
      <c r="BY320" s="187"/>
      <c r="BZ320" s="187"/>
      <c r="CA320" s="187"/>
      <c r="CB320" s="187"/>
      <c r="CC320" s="187"/>
    </row>
    <row r="321" spans="1:81" s="1" customFormat="1" ht="10.5" customHeight="1">
      <c r="A321" s="1472" t="s">
        <v>103</v>
      </c>
      <c r="B321" s="1475" t="s">
        <v>215</v>
      </c>
      <c r="C321" s="1264"/>
      <c r="D321" s="1266"/>
      <c r="E321" s="88"/>
      <c r="F321" s="233"/>
      <c r="G321" s="233"/>
      <c r="H321" s="887"/>
      <c r="I321" s="233"/>
      <c r="J321" s="233"/>
      <c r="K321" s="233"/>
      <c r="L321" s="233"/>
      <c r="M321" s="233"/>
      <c r="N321" s="887"/>
      <c r="O321" s="233"/>
      <c r="P321" s="233"/>
      <c r="Q321" s="233"/>
      <c r="R321" s="233"/>
      <c r="S321" s="233"/>
      <c r="T321" s="233"/>
      <c r="U321" s="233"/>
      <c r="V321" s="887"/>
      <c r="W321" s="233"/>
      <c r="X321" s="233"/>
      <c r="Y321" s="233"/>
      <c r="Z321" s="233"/>
      <c r="AA321" s="233"/>
      <c r="AB321" s="234"/>
      <c r="AC321" s="58" t="s">
        <v>125</v>
      </c>
      <c r="AD321" s="61" t="e">
        <f>AD323/AC323</f>
        <v>#DIV/0!</v>
      </c>
      <c r="AE321" s="524"/>
      <c r="AF321" s="384"/>
      <c r="AG321" s="384"/>
      <c r="AH321" s="384"/>
      <c r="AI321" s="384"/>
      <c r="AJ321" s="384"/>
      <c r="AK321" s="384"/>
      <c r="AL321" s="384"/>
      <c r="AM321" s="384"/>
      <c r="AN321" s="384"/>
      <c r="AO321" s="384"/>
      <c r="AP321" s="384"/>
      <c r="AQ321" s="384"/>
      <c r="AR321" s="384"/>
      <c r="AS321" s="384"/>
      <c r="AT321" s="384"/>
      <c r="AU321" s="384"/>
      <c r="AV321" s="384"/>
      <c r="AW321" s="384"/>
      <c r="AX321" s="384"/>
      <c r="AY321" s="384"/>
      <c r="AZ321" s="384"/>
      <c r="BA321" s="384"/>
      <c r="BB321" s="384"/>
      <c r="BC321" s="384"/>
      <c r="BD321" s="384"/>
      <c r="BE321" s="376"/>
      <c r="BF321" s="376"/>
      <c r="BG321" s="376"/>
      <c r="BH321" s="376"/>
      <c r="BI321" s="376"/>
      <c r="BJ321" s="376"/>
      <c r="BK321" s="376"/>
      <c r="BL321" s="376"/>
      <c r="BM321" s="376"/>
      <c r="BN321" s="376"/>
      <c r="BO321" s="376"/>
      <c r="BP321" s="376"/>
      <c r="BQ321" s="376"/>
      <c r="BR321" s="376"/>
      <c r="BS321" s="376"/>
      <c r="BT321" s="376"/>
      <c r="BU321" s="376"/>
      <c r="BV321" s="376"/>
      <c r="BW321" s="376"/>
      <c r="BX321" s="376"/>
      <c r="BY321" s="187"/>
      <c r="BZ321" s="187"/>
      <c r="CA321" s="187"/>
      <c r="CB321" s="187"/>
      <c r="CC321" s="187"/>
    </row>
    <row r="322" spans="1:81" s="1" customFormat="1" ht="10.5" customHeight="1">
      <c r="A322" s="1473"/>
      <c r="B322" s="1476"/>
      <c r="C322" s="1265" t="s">
        <v>136</v>
      </c>
      <c r="D322" s="155" t="s">
        <v>34</v>
      </c>
      <c r="E322" s="122">
        <v>0</v>
      </c>
      <c r="F322" s="841">
        <v>0</v>
      </c>
      <c r="G322" s="223">
        <v>0</v>
      </c>
      <c r="H322" s="514">
        <v>0</v>
      </c>
      <c r="I322" s="223">
        <v>0</v>
      </c>
      <c r="J322" s="223">
        <v>0</v>
      </c>
      <c r="K322" s="223">
        <v>0</v>
      </c>
      <c r="L322" s="223">
        <v>0</v>
      </c>
      <c r="M322" s="223">
        <v>0</v>
      </c>
      <c r="N322" s="514">
        <v>0</v>
      </c>
      <c r="O322" s="223">
        <v>0</v>
      </c>
      <c r="P322" s="223">
        <v>0</v>
      </c>
      <c r="Q322" s="223">
        <v>0</v>
      </c>
      <c r="R322" s="223">
        <v>0</v>
      </c>
      <c r="S322" s="223">
        <v>0</v>
      </c>
      <c r="T322" s="223">
        <v>0</v>
      </c>
      <c r="U322" s="223">
        <v>0</v>
      </c>
      <c r="V322" s="514">
        <v>0</v>
      </c>
      <c r="W322" s="223">
        <v>0</v>
      </c>
      <c r="X322" s="223">
        <v>0</v>
      </c>
      <c r="Y322" s="223">
        <v>0</v>
      </c>
      <c r="Z322" s="223">
        <v>0</v>
      </c>
      <c r="AA322" s="223">
        <v>0</v>
      </c>
      <c r="AB322" s="224">
        <v>0</v>
      </c>
      <c r="AC322" s="382"/>
      <c r="AD322" s="206"/>
      <c r="AE322" s="819"/>
      <c r="AF322" s="384"/>
      <c r="AG322" s="384"/>
      <c r="AH322" s="384"/>
      <c r="AI322" s="384"/>
      <c r="AJ322" s="384"/>
      <c r="AK322" s="384"/>
      <c r="AL322" s="384"/>
      <c r="AM322" s="384"/>
      <c r="AN322" s="384"/>
      <c r="AO322" s="384"/>
      <c r="AP322" s="384"/>
      <c r="AQ322" s="384"/>
      <c r="AR322" s="384"/>
      <c r="AS322" s="384"/>
      <c r="AT322" s="384"/>
      <c r="AU322" s="384"/>
      <c r="AV322" s="384"/>
      <c r="AW322" s="384"/>
      <c r="AX322" s="384"/>
      <c r="AY322" s="384"/>
      <c r="AZ322" s="384"/>
      <c r="BA322" s="384"/>
      <c r="BB322" s="384"/>
      <c r="BC322" s="384"/>
      <c r="BD322" s="384"/>
      <c r="BE322" s="376"/>
      <c r="BF322" s="376"/>
      <c r="BG322" s="376"/>
      <c r="BH322" s="376"/>
      <c r="BI322" s="376"/>
      <c r="BJ322" s="376"/>
      <c r="BK322" s="376"/>
      <c r="BL322" s="376"/>
      <c r="BM322" s="376"/>
      <c r="BN322" s="376"/>
      <c r="BO322" s="376"/>
      <c r="BP322" s="376"/>
      <c r="BQ322" s="376"/>
      <c r="BR322" s="376"/>
      <c r="BS322" s="376"/>
      <c r="BT322" s="376"/>
      <c r="BU322" s="376"/>
      <c r="BV322" s="376"/>
      <c r="BW322" s="376"/>
      <c r="BX322" s="376"/>
      <c r="BY322" s="187"/>
      <c r="BZ322" s="187"/>
      <c r="CA322" s="187"/>
      <c r="CB322" s="187"/>
      <c r="CC322" s="187"/>
    </row>
    <row r="323" spans="1:81" s="1" customFormat="1" ht="10.5" customHeight="1">
      <c r="A323" s="1473"/>
      <c r="B323" s="1476"/>
      <c r="C323" s="1265" t="s">
        <v>967</v>
      </c>
      <c r="D323" s="155" t="s">
        <v>126</v>
      </c>
      <c r="E323" s="73">
        <f>(AG323-AF323)*$AE323</f>
        <v>0</v>
      </c>
      <c r="F323" s="73">
        <f t="shared" ref="F323:Q323" si="199">(AH323-AG323)*$AE323</f>
        <v>0</v>
      </c>
      <c r="G323" s="73">
        <f t="shared" si="199"/>
        <v>0</v>
      </c>
      <c r="H323" s="492">
        <f t="shared" si="199"/>
        <v>0</v>
      </c>
      <c r="I323" s="73">
        <f t="shared" si="199"/>
        <v>0</v>
      </c>
      <c r="J323" s="73">
        <f t="shared" si="199"/>
        <v>0</v>
      </c>
      <c r="K323" s="73">
        <f t="shared" si="199"/>
        <v>0</v>
      </c>
      <c r="L323" s="73">
        <f t="shared" si="199"/>
        <v>0</v>
      </c>
      <c r="M323" s="73">
        <f t="shared" si="199"/>
        <v>0</v>
      </c>
      <c r="N323" s="492">
        <f t="shared" si="199"/>
        <v>0</v>
      </c>
      <c r="O323" s="73">
        <f t="shared" si="199"/>
        <v>0</v>
      </c>
      <c r="P323" s="73">
        <f t="shared" si="199"/>
        <v>0</v>
      </c>
      <c r="Q323" s="73">
        <f t="shared" si="199"/>
        <v>0</v>
      </c>
      <c r="R323" s="73">
        <f>(AT323-AS323)*$AE323</f>
        <v>0</v>
      </c>
      <c r="S323" s="73">
        <f t="shared" ref="S323:AB323" si="200">(AU323-AT323)*$AE323</f>
        <v>0</v>
      </c>
      <c r="T323" s="73">
        <f t="shared" si="200"/>
        <v>0</v>
      </c>
      <c r="U323" s="73">
        <f t="shared" si="200"/>
        <v>0</v>
      </c>
      <c r="V323" s="492">
        <f t="shared" si="200"/>
        <v>0</v>
      </c>
      <c r="W323" s="73">
        <f t="shared" si="200"/>
        <v>0</v>
      </c>
      <c r="X323" s="73">
        <f t="shared" si="200"/>
        <v>0</v>
      </c>
      <c r="Y323" s="73">
        <f t="shared" si="200"/>
        <v>0</v>
      </c>
      <c r="Z323" s="73">
        <f t="shared" si="200"/>
        <v>0</v>
      </c>
      <c r="AA323" s="73">
        <f t="shared" si="200"/>
        <v>0</v>
      </c>
      <c r="AB323" s="74">
        <f t="shared" si="200"/>
        <v>0</v>
      </c>
      <c r="AC323" s="58">
        <f>(BD323-AF323)*AE323</f>
        <v>0</v>
      </c>
      <c r="AD323" s="61">
        <f>(BD324-AF324)*AE323</f>
        <v>0</v>
      </c>
      <c r="AE323" s="524">
        <v>1.8</v>
      </c>
      <c r="AF323" s="1170">
        <v>6.5922999999999998</v>
      </c>
      <c r="AG323" s="1170">
        <v>6.5922999999999998</v>
      </c>
      <c r="AH323" s="1216">
        <v>6.5922999999999998</v>
      </c>
      <c r="AI323" s="1170">
        <v>6.5922999999999998</v>
      </c>
      <c r="AJ323" s="1170">
        <v>6.5922999999999998</v>
      </c>
      <c r="AK323" s="1170">
        <v>6.5922999999999998</v>
      </c>
      <c r="AL323" s="1170">
        <v>6.5922999999999998</v>
      </c>
      <c r="AM323" s="1170">
        <v>6.5922999999999998</v>
      </c>
      <c r="AN323" s="1170">
        <v>6.5922999999999998</v>
      </c>
      <c r="AO323" s="1170">
        <v>6.5922999999999998</v>
      </c>
      <c r="AP323" s="1170">
        <v>6.5922999999999998</v>
      </c>
      <c r="AQ323" s="1170">
        <v>6.5922999999999998</v>
      </c>
      <c r="AR323" s="1170">
        <v>6.5922999999999998</v>
      </c>
      <c r="AS323" s="1170">
        <v>6.5922999999999998</v>
      </c>
      <c r="AT323" s="1170">
        <v>6.5922999999999998</v>
      </c>
      <c r="AU323" s="1170">
        <v>6.5922999999999998</v>
      </c>
      <c r="AV323" s="1170">
        <v>6.5922999999999998</v>
      </c>
      <c r="AW323" s="1170">
        <v>6.5922999999999998</v>
      </c>
      <c r="AX323" s="1170">
        <v>6.5922999999999998</v>
      </c>
      <c r="AY323" s="1170">
        <v>6.5922999999999998</v>
      </c>
      <c r="AZ323" s="1170">
        <v>6.5922999999999998</v>
      </c>
      <c r="BA323" s="1170">
        <v>6.5922999999999998</v>
      </c>
      <c r="BB323" s="1170">
        <v>6.5922999999999998</v>
      </c>
      <c r="BC323" s="1170">
        <v>6.5922999999999998</v>
      </c>
      <c r="BD323" s="1170">
        <v>6.5922999999999998</v>
      </c>
      <c r="BE323" s="376"/>
      <c r="BF323" s="376"/>
      <c r="BG323" s="376"/>
      <c r="BH323" s="376"/>
      <c r="BI323" s="376"/>
      <c r="BJ323" s="376"/>
      <c r="BK323" s="376"/>
      <c r="BL323" s="376"/>
      <c r="BM323" s="376"/>
      <c r="BN323" s="376"/>
      <c r="BO323" s="376"/>
      <c r="BP323" s="376"/>
      <c r="BQ323" s="376"/>
      <c r="BR323" s="376"/>
      <c r="BS323" s="376"/>
      <c r="BT323" s="376"/>
      <c r="BU323" s="376"/>
      <c r="BV323" s="376"/>
      <c r="BW323" s="376"/>
      <c r="BX323" s="376"/>
      <c r="BY323" s="187"/>
      <c r="BZ323" s="187"/>
      <c r="CA323" s="187"/>
      <c r="CB323" s="187"/>
      <c r="CC323" s="187"/>
    </row>
    <row r="324" spans="1:81" s="1" customFormat="1" ht="10.5" customHeight="1">
      <c r="A324" s="1473"/>
      <c r="B324" s="1476"/>
      <c r="C324" s="1265" t="s">
        <v>967</v>
      </c>
      <c r="D324" s="155" t="s">
        <v>127</v>
      </c>
      <c r="E324" s="73">
        <f>(AG324-AF324)*$AE323</f>
        <v>0</v>
      </c>
      <c r="F324" s="59">
        <f t="shared" ref="F324:Q324" si="201">(AH324-AG324)*$AE323</f>
        <v>0</v>
      </c>
      <c r="G324" s="59">
        <f t="shared" si="201"/>
        <v>0</v>
      </c>
      <c r="H324" s="383">
        <f t="shared" si="201"/>
        <v>0</v>
      </c>
      <c r="I324" s="59">
        <f t="shared" si="201"/>
        <v>0</v>
      </c>
      <c r="J324" s="59">
        <f t="shared" si="201"/>
        <v>0</v>
      </c>
      <c r="K324" s="59">
        <f t="shared" si="201"/>
        <v>0</v>
      </c>
      <c r="L324" s="59">
        <f t="shared" si="201"/>
        <v>0</v>
      </c>
      <c r="M324" s="59">
        <f t="shared" si="201"/>
        <v>0</v>
      </c>
      <c r="N324" s="383">
        <f t="shared" si="201"/>
        <v>0</v>
      </c>
      <c r="O324" s="59">
        <f t="shared" si="201"/>
        <v>0</v>
      </c>
      <c r="P324" s="59">
        <f t="shared" si="201"/>
        <v>0</v>
      </c>
      <c r="Q324" s="59">
        <f t="shared" si="201"/>
        <v>0</v>
      </c>
      <c r="R324" s="59">
        <f>(AT324-AS324)*$AE323</f>
        <v>0</v>
      </c>
      <c r="S324" s="59">
        <f t="shared" ref="S324:AB324" si="202">(AU324-AT324)*$AE323</f>
        <v>0</v>
      </c>
      <c r="T324" s="59">
        <f t="shared" si="202"/>
        <v>0</v>
      </c>
      <c r="U324" s="59">
        <f t="shared" si="202"/>
        <v>0</v>
      </c>
      <c r="V324" s="383">
        <f t="shared" si="202"/>
        <v>0</v>
      </c>
      <c r="W324" s="59">
        <f t="shared" si="202"/>
        <v>0</v>
      </c>
      <c r="X324" s="59">
        <f t="shared" si="202"/>
        <v>0</v>
      </c>
      <c r="Y324" s="59">
        <f t="shared" si="202"/>
        <v>0</v>
      </c>
      <c r="Z324" s="59">
        <f t="shared" si="202"/>
        <v>0</v>
      </c>
      <c r="AA324" s="59">
        <f t="shared" si="202"/>
        <v>0</v>
      </c>
      <c r="AB324" s="60">
        <f t="shared" si="202"/>
        <v>0</v>
      </c>
      <c r="AC324" s="58"/>
      <c r="AD324" s="61"/>
      <c r="AE324" s="524"/>
      <c r="AF324" s="1080">
        <v>7.7156000000000002</v>
      </c>
      <c r="AG324" s="1080">
        <v>7.7156000000000002</v>
      </c>
      <c r="AH324" s="1081">
        <v>7.7156000000000002</v>
      </c>
      <c r="AI324" s="1080">
        <v>7.7156000000000002</v>
      </c>
      <c r="AJ324" s="1080">
        <v>7.7156000000000002</v>
      </c>
      <c r="AK324" s="1080">
        <v>7.7156000000000002</v>
      </c>
      <c r="AL324" s="1080">
        <v>7.7156000000000002</v>
      </c>
      <c r="AM324" s="1080">
        <v>7.7156000000000002</v>
      </c>
      <c r="AN324" s="1080">
        <v>7.7156000000000002</v>
      </c>
      <c r="AO324" s="1080">
        <v>7.7156000000000002</v>
      </c>
      <c r="AP324" s="1080">
        <v>7.7156000000000002</v>
      </c>
      <c r="AQ324" s="1080">
        <v>7.7156000000000002</v>
      </c>
      <c r="AR324" s="1080">
        <v>7.7156000000000002</v>
      </c>
      <c r="AS324" s="1080">
        <v>7.7156000000000002</v>
      </c>
      <c r="AT324" s="1080">
        <v>7.7156000000000002</v>
      </c>
      <c r="AU324" s="1080">
        <v>7.7156000000000002</v>
      </c>
      <c r="AV324" s="1080">
        <v>7.7156000000000002</v>
      </c>
      <c r="AW324" s="1080">
        <v>7.7156000000000002</v>
      </c>
      <c r="AX324" s="1080">
        <v>7.7156000000000002</v>
      </c>
      <c r="AY324" s="1080">
        <v>7.7156000000000002</v>
      </c>
      <c r="AZ324" s="1080">
        <v>7.7156000000000002</v>
      </c>
      <c r="BA324" s="1080">
        <v>7.7156000000000002</v>
      </c>
      <c r="BB324" s="1080">
        <v>7.7156000000000002</v>
      </c>
      <c r="BC324" s="1080">
        <v>7.7156000000000002</v>
      </c>
      <c r="BD324" s="1080">
        <v>7.7156000000000002</v>
      </c>
      <c r="BE324" s="376"/>
      <c r="BF324" s="376"/>
      <c r="BG324" s="376"/>
      <c r="BH324" s="376"/>
      <c r="BI324" s="376"/>
      <c r="BJ324" s="376"/>
      <c r="BK324" s="376"/>
      <c r="BL324" s="376"/>
      <c r="BM324" s="376"/>
      <c r="BN324" s="376"/>
      <c r="BO324" s="376"/>
      <c r="BP324" s="376"/>
      <c r="BQ324" s="376"/>
      <c r="BR324" s="376"/>
      <c r="BS324" s="376"/>
      <c r="BT324" s="376"/>
      <c r="BU324" s="376"/>
      <c r="BV324" s="376"/>
      <c r="BW324" s="376"/>
      <c r="BX324" s="376"/>
      <c r="BY324" s="187"/>
      <c r="BZ324" s="187"/>
      <c r="CA324" s="187"/>
      <c r="CB324" s="187"/>
      <c r="CC324" s="187"/>
    </row>
    <row r="325" spans="1:81" s="1" customFormat="1" ht="10.5" customHeight="1" thickBot="1">
      <c r="A325" s="1474"/>
      <c r="B325" s="1477"/>
      <c r="C325" s="312"/>
      <c r="D325" s="271" t="s">
        <v>42</v>
      </c>
      <c r="E325" s="63" t="e">
        <f t="shared" ref="E325:AB325" si="203">E324/E323</f>
        <v>#DIV/0!</v>
      </c>
      <c r="F325" s="63" t="e">
        <f t="shared" si="203"/>
        <v>#DIV/0!</v>
      </c>
      <c r="G325" s="63" t="e">
        <f t="shared" si="203"/>
        <v>#DIV/0!</v>
      </c>
      <c r="H325" s="417" t="e">
        <f t="shared" si="203"/>
        <v>#DIV/0!</v>
      </c>
      <c r="I325" s="63" t="e">
        <f t="shared" si="203"/>
        <v>#DIV/0!</v>
      </c>
      <c r="J325" s="63" t="e">
        <f t="shared" si="203"/>
        <v>#DIV/0!</v>
      </c>
      <c r="K325" s="63" t="e">
        <f t="shared" si="203"/>
        <v>#DIV/0!</v>
      </c>
      <c r="L325" s="63" t="e">
        <f t="shared" si="203"/>
        <v>#DIV/0!</v>
      </c>
      <c r="M325" s="63" t="e">
        <f t="shared" si="203"/>
        <v>#DIV/0!</v>
      </c>
      <c r="N325" s="417" t="e">
        <f t="shared" si="203"/>
        <v>#DIV/0!</v>
      </c>
      <c r="O325" s="63" t="e">
        <f t="shared" si="203"/>
        <v>#DIV/0!</v>
      </c>
      <c r="P325" s="63" t="e">
        <f>P324/P323</f>
        <v>#DIV/0!</v>
      </c>
      <c r="Q325" s="63" t="e">
        <f t="shared" si="203"/>
        <v>#DIV/0!</v>
      </c>
      <c r="R325" s="63" t="e">
        <f t="shared" si="203"/>
        <v>#DIV/0!</v>
      </c>
      <c r="S325" s="63" t="e">
        <f t="shared" si="203"/>
        <v>#DIV/0!</v>
      </c>
      <c r="T325" s="63" t="e">
        <f t="shared" si="203"/>
        <v>#DIV/0!</v>
      </c>
      <c r="U325" s="63" t="e">
        <f t="shared" si="203"/>
        <v>#DIV/0!</v>
      </c>
      <c r="V325" s="417" t="e">
        <f t="shared" si="203"/>
        <v>#DIV/0!</v>
      </c>
      <c r="W325" s="63" t="e">
        <f t="shared" si="203"/>
        <v>#DIV/0!</v>
      </c>
      <c r="X325" s="63" t="e">
        <f t="shared" si="203"/>
        <v>#DIV/0!</v>
      </c>
      <c r="Y325" s="63" t="e">
        <f t="shared" si="203"/>
        <v>#DIV/0!</v>
      </c>
      <c r="Z325" s="63" t="e">
        <f t="shared" si="203"/>
        <v>#DIV/0!</v>
      </c>
      <c r="AA325" s="63" t="e">
        <f t="shared" si="203"/>
        <v>#DIV/0!</v>
      </c>
      <c r="AB325" s="64" t="e">
        <f t="shared" si="203"/>
        <v>#DIV/0!</v>
      </c>
      <c r="AC325" s="382"/>
      <c r="AD325" s="206"/>
      <c r="AE325" s="524"/>
      <c r="AF325" s="384"/>
      <c r="AG325" s="384"/>
      <c r="AH325" s="384"/>
      <c r="AI325" s="384"/>
      <c r="AJ325" s="384"/>
      <c r="AK325" s="384"/>
      <c r="AL325" s="384"/>
      <c r="AM325" s="384"/>
      <c r="AN325" s="384"/>
      <c r="AO325" s="384"/>
      <c r="AP325" s="384"/>
      <c r="AQ325" s="384"/>
      <c r="AR325" s="384"/>
      <c r="AS325" s="384"/>
      <c r="AT325" s="384"/>
      <c r="AU325" s="384"/>
      <c r="AV325" s="384"/>
      <c r="AW325" s="384"/>
      <c r="AX325" s="384"/>
      <c r="AY325" s="384"/>
      <c r="AZ325" s="384"/>
      <c r="BA325" s="384"/>
      <c r="BB325" s="384"/>
      <c r="BC325" s="384"/>
      <c r="BD325" s="384"/>
      <c r="BE325" s="376"/>
      <c r="BF325" s="376"/>
      <c r="BG325" s="376"/>
      <c r="BH325" s="376"/>
      <c r="BI325" s="376"/>
      <c r="BJ325" s="376"/>
      <c r="BK325" s="376"/>
      <c r="BL325" s="376"/>
      <c r="BM325" s="376"/>
      <c r="BN325" s="376"/>
      <c r="BO325" s="376"/>
      <c r="BP325" s="376"/>
      <c r="BQ325" s="376"/>
      <c r="BR325" s="376"/>
      <c r="BS325" s="376"/>
      <c r="BT325" s="376"/>
      <c r="BU325" s="376"/>
      <c r="BV325" s="376"/>
      <c r="BW325" s="376"/>
      <c r="BX325" s="376"/>
      <c r="BY325" s="187"/>
      <c r="BZ325" s="187"/>
      <c r="CA325" s="187"/>
      <c r="CB325" s="187"/>
      <c r="CC325" s="187"/>
    </row>
    <row r="326" spans="1:81" s="1" customFormat="1" ht="10.5" customHeight="1">
      <c r="A326" s="1472" t="s">
        <v>17</v>
      </c>
      <c r="B326" s="1475" t="s">
        <v>285</v>
      </c>
      <c r="C326" s="1264"/>
      <c r="D326" s="1266"/>
      <c r="E326" s="92"/>
      <c r="F326" s="92"/>
      <c r="G326" s="99"/>
      <c r="H326" s="420"/>
      <c r="I326" s="99"/>
      <c r="J326" s="99"/>
      <c r="K326" s="99"/>
      <c r="L326" s="99"/>
      <c r="M326" s="99"/>
      <c r="N326" s="420"/>
      <c r="O326" s="99"/>
      <c r="P326" s="99"/>
      <c r="Q326" s="99"/>
      <c r="R326" s="99"/>
      <c r="S326" s="99"/>
      <c r="T326" s="99"/>
      <c r="U326" s="99"/>
      <c r="V326" s="420"/>
      <c r="W326" s="99"/>
      <c r="X326" s="99"/>
      <c r="Y326" s="99"/>
      <c r="Z326" s="99"/>
      <c r="AA326" s="99"/>
      <c r="AB326" s="124"/>
      <c r="AC326" s="58" t="s">
        <v>125</v>
      </c>
      <c r="AD326" s="61">
        <f>AD328/AC328</f>
        <v>10.333333333326426</v>
      </c>
      <c r="AE326" s="524"/>
      <c r="AF326" s="463"/>
      <c r="AG326" s="384"/>
      <c r="AH326" s="384"/>
      <c r="AI326" s="384"/>
      <c r="AJ326" s="384"/>
      <c r="AK326" s="384"/>
      <c r="AL326" s="384"/>
      <c r="AM326" s="384"/>
      <c r="AN326" s="384"/>
      <c r="AO326" s="384"/>
      <c r="AP326" s="384"/>
      <c r="AQ326" s="384"/>
      <c r="AR326" s="384"/>
      <c r="AS326" s="384"/>
      <c r="AT326" s="384"/>
      <c r="AU326" s="384"/>
      <c r="AV326" s="384"/>
      <c r="AW326" s="384"/>
      <c r="AX326" s="384"/>
      <c r="AY326" s="384"/>
      <c r="AZ326" s="384"/>
      <c r="BA326" s="384"/>
      <c r="BB326" s="384"/>
      <c r="BC326" s="384"/>
      <c r="BD326" s="384"/>
      <c r="BE326" s="376"/>
      <c r="BF326" s="376"/>
      <c r="BG326" s="376"/>
      <c r="BH326" s="376"/>
      <c r="BI326" s="376"/>
      <c r="BJ326" s="376"/>
      <c r="BK326" s="376"/>
      <c r="BL326" s="376"/>
      <c r="BM326" s="376"/>
      <c r="BN326" s="376"/>
      <c r="BO326" s="376"/>
      <c r="BP326" s="376"/>
      <c r="BQ326" s="376"/>
      <c r="BR326" s="376"/>
      <c r="BS326" s="376"/>
      <c r="BT326" s="376"/>
      <c r="BU326" s="376"/>
      <c r="BV326" s="376"/>
      <c r="BW326" s="376"/>
      <c r="BX326" s="376"/>
      <c r="BY326" s="187"/>
      <c r="BZ326" s="187"/>
      <c r="CA326" s="187"/>
      <c r="CB326" s="187"/>
      <c r="CC326" s="187"/>
    </row>
    <row r="327" spans="1:81" s="1" customFormat="1" ht="10.5" customHeight="1">
      <c r="A327" s="1473"/>
      <c r="B327" s="1476"/>
      <c r="C327" s="1265" t="s">
        <v>136</v>
      </c>
      <c r="D327" s="155" t="s">
        <v>34</v>
      </c>
      <c r="E327" s="1487" t="s">
        <v>944</v>
      </c>
      <c r="F327" s="1487"/>
      <c r="G327" s="122">
        <v>0</v>
      </c>
      <c r="H327" s="400">
        <v>0</v>
      </c>
      <c r="I327" s="122">
        <v>0</v>
      </c>
      <c r="J327" s="122">
        <v>0</v>
      </c>
      <c r="K327" s="122">
        <v>0</v>
      </c>
      <c r="L327" s="122">
        <v>0</v>
      </c>
      <c r="M327" s="122">
        <v>0</v>
      </c>
      <c r="N327" s="400">
        <v>0</v>
      </c>
      <c r="O327" s="122">
        <v>0</v>
      </c>
      <c r="P327" s="122">
        <v>0</v>
      </c>
      <c r="Q327" s="122">
        <v>0</v>
      </c>
      <c r="R327" s="122">
        <v>0</v>
      </c>
      <c r="S327" s="122">
        <v>0</v>
      </c>
      <c r="T327" s="122">
        <v>0</v>
      </c>
      <c r="U327" s="122">
        <v>0</v>
      </c>
      <c r="V327" s="400">
        <v>0</v>
      </c>
      <c r="W327" s="122">
        <v>0</v>
      </c>
      <c r="X327" s="122">
        <v>0</v>
      </c>
      <c r="Y327" s="122">
        <v>0</v>
      </c>
      <c r="Z327" s="122">
        <v>0</v>
      </c>
      <c r="AA327" s="122">
        <v>0</v>
      </c>
      <c r="AB327" s="123">
        <v>0</v>
      </c>
      <c r="AC327" s="382"/>
      <c r="AD327" s="206"/>
      <c r="AE327" s="524"/>
      <c r="AF327" s="384"/>
      <c r="AG327" s="384"/>
      <c r="AH327" s="384"/>
      <c r="AI327" s="384"/>
      <c r="AJ327" s="384"/>
      <c r="AK327" s="384"/>
      <c r="AL327" s="384"/>
      <c r="AM327" s="384"/>
      <c r="AN327" s="384"/>
      <c r="AO327" s="384"/>
      <c r="AP327" s="384"/>
      <c r="AQ327" s="384"/>
      <c r="AR327" s="384"/>
      <c r="AS327" s="384"/>
      <c r="AT327" s="384"/>
      <c r="AU327" s="384"/>
      <c r="AV327" s="384"/>
      <c r="AW327" s="384"/>
      <c r="AX327" s="384"/>
      <c r="AY327" s="384"/>
      <c r="AZ327" s="384"/>
      <c r="BA327" s="384"/>
      <c r="BB327" s="384"/>
      <c r="BC327" s="384"/>
      <c r="BD327" s="384"/>
      <c r="BE327" s="376"/>
      <c r="BF327" s="376"/>
      <c r="BG327" s="376"/>
      <c r="BH327" s="376"/>
      <c r="BI327" s="376"/>
      <c r="BJ327" s="376"/>
      <c r="BK327" s="376"/>
      <c r="BL327" s="376"/>
      <c r="BM327" s="376"/>
      <c r="BN327" s="376"/>
      <c r="BO327" s="376"/>
      <c r="BP327" s="376"/>
      <c r="BQ327" s="376"/>
      <c r="BR327" s="376"/>
      <c r="BS327" s="376"/>
      <c r="BT327" s="376"/>
      <c r="BU327" s="376"/>
      <c r="BV327" s="376"/>
      <c r="BW327" s="376"/>
      <c r="BX327" s="376"/>
      <c r="BY327" s="187"/>
      <c r="BZ327" s="187"/>
      <c r="CA327" s="187"/>
      <c r="CB327" s="187"/>
      <c r="CC327" s="187"/>
    </row>
    <row r="328" spans="1:81" s="1" customFormat="1" ht="10.5" customHeight="1">
      <c r="A328" s="1473"/>
      <c r="B328" s="1476"/>
      <c r="C328" s="1265" t="s">
        <v>967</v>
      </c>
      <c r="D328" s="155" t="s">
        <v>126</v>
      </c>
      <c r="E328" s="73">
        <f>(AG328-AF328)*$AE328</f>
        <v>0</v>
      </c>
      <c r="F328" s="73">
        <f t="shared" ref="F328:Q328" si="204">(AH328-AG328)*$AE328</f>
        <v>0</v>
      </c>
      <c r="G328" s="73">
        <f t="shared" si="204"/>
        <v>0</v>
      </c>
      <c r="H328" s="492">
        <f t="shared" si="204"/>
        <v>0</v>
      </c>
      <c r="I328" s="73">
        <f t="shared" si="204"/>
        <v>4.7999999999888128E-4</v>
      </c>
      <c r="J328" s="73">
        <f t="shared" si="204"/>
        <v>0</v>
      </c>
      <c r="K328" s="73">
        <f t="shared" si="204"/>
        <v>0</v>
      </c>
      <c r="L328" s="73">
        <f t="shared" si="204"/>
        <v>0</v>
      </c>
      <c r="M328" s="73">
        <f t="shared" si="204"/>
        <v>0</v>
      </c>
      <c r="N328" s="492">
        <f t="shared" si="204"/>
        <v>4.8000000000314458E-4</v>
      </c>
      <c r="O328" s="73">
        <f t="shared" si="204"/>
        <v>0</v>
      </c>
      <c r="P328" s="73">
        <f t="shared" si="204"/>
        <v>0</v>
      </c>
      <c r="Q328" s="73">
        <f t="shared" si="204"/>
        <v>0</v>
      </c>
      <c r="R328" s="73">
        <f>(AT328-AS328)*$AE328</f>
        <v>0</v>
      </c>
      <c r="S328" s="73">
        <f t="shared" ref="S328:AB328" si="205">(AU328-AT328)*$AE328</f>
        <v>0</v>
      </c>
      <c r="T328" s="73">
        <f t="shared" si="205"/>
        <v>0</v>
      </c>
      <c r="U328" s="73">
        <f t="shared" si="205"/>
        <v>0</v>
      </c>
      <c r="V328" s="492">
        <f t="shared" si="205"/>
        <v>0</v>
      </c>
      <c r="W328" s="73">
        <f t="shared" si="205"/>
        <v>4.7999999999888128E-4</v>
      </c>
      <c r="X328" s="73">
        <f t="shared" si="205"/>
        <v>0</v>
      </c>
      <c r="Y328" s="73">
        <f t="shared" si="205"/>
        <v>0</v>
      </c>
      <c r="Z328" s="73">
        <f t="shared" si="205"/>
        <v>0</v>
      </c>
      <c r="AA328" s="73">
        <f t="shared" si="205"/>
        <v>0</v>
      </c>
      <c r="AB328" s="74">
        <f t="shared" si="205"/>
        <v>0</v>
      </c>
      <c r="AC328" s="58">
        <f>(BD328-AF328)*AE328</f>
        <v>1.4400000000009071E-3</v>
      </c>
      <c r="AD328" s="61">
        <f>(BD329-AF329)*AE328</f>
        <v>1.4879999999999427E-2</v>
      </c>
      <c r="AE328" s="524">
        <v>4.8</v>
      </c>
      <c r="AF328" s="1170">
        <v>5.5102000000000002</v>
      </c>
      <c r="AG328" s="1170">
        <v>5.5102000000000002</v>
      </c>
      <c r="AH328" s="1216">
        <v>5.5102000000000002</v>
      </c>
      <c r="AI328" s="1170">
        <v>5.5102000000000002</v>
      </c>
      <c r="AJ328" s="1170">
        <v>5.5102000000000002</v>
      </c>
      <c r="AK328" s="1170">
        <v>5.5103</v>
      </c>
      <c r="AL328" s="1170">
        <v>5.5103</v>
      </c>
      <c r="AM328" s="1170">
        <v>5.5103</v>
      </c>
      <c r="AN328" s="1170">
        <v>5.5103</v>
      </c>
      <c r="AO328" s="1170">
        <v>5.5103</v>
      </c>
      <c r="AP328" s="1170">
        <v>5.5104000000000006</v>
      </c>
      <c r="AQ328" s="1170">
        <v>5.5104000000000006</v>
      </c>
      <c r="AR328" s="1170">
        <v>5.5104000000000006</v>
      </c>
      <c r="AS328" s="1170">
        <v>5.5104000000000006</v>
      </c>
      <c r="AT328" s="1170">
        <v>5.5104000000000006</v>
      </c>
      <c r="AU328" s="1170">
        <v>5.5104000000000006</v>
      </c>
      <c r="AV328" s="1170">
        <v>5.5104000000000006</v>
      </c>
      <c r="AW328" s="1170">
        <v>5.5104000000000006</v>
      </c>
      <c r="AX328" s="1170">
        <v>5.5104000000000006</v>
      </c>
      <c r="AY328" s="1170">
        <v>5.5105000000000004</v>
      </c>
      <c r="AZ328" s="1170">
        <v>5.5105000000000004</v>
      </c>
      <c r="BA328" s="1170">
        <v>5.5105000000000004</v>
      </c>
      <c r="BB328" s="1170">
        <v>5.5105000000000004</v>
      </c>
      <c r="BC328" s="1170">
        <v>5.5105000000000004</v>
      </c>
      <c r="BD328" s="1170">
        <v>5.5105000000000004</v>
      </c>
      <c r="BE328" s="376"/>
      <c r="BF328" s="376"/>
      <c r="BG328" s="376"/>
      <c r="BH328" s="376"/>
      <c r="BI328" s="376"/>
      <c r="BJ328" s="376"/>
      <c r="BK328" s="376"/>
      <c r="BL328" s="376"/>
      <c r="BM328" s="376"/>
      <c r="BN328" s="376"/>
      <c r="BO328" s="376"/>
      <c r="BP328" s="376"/>
      <c r="BQ328" s="376"/>
      <c r="BR328" s="376"/>
      <c r="BS328" s="376"/>
      <c r="BT328" s="376"/>
      <c r="BU328" s="376"/>
      <c r="BV328" s="376"/>
      <c r="BW328" s="376"/>
      <c r="BX328" s="376"/>
      <c r="BY328" s="187"/>
      <c r="BZ328" s="187"/>
      <c r="CA328" s="187"/>
      <c r="CB328" s="187"/>
      <c r="CC328" s="187"/>
    </row>
    <row r="329" spans="1:81" s="1" customFormat="1" ht="10.5" customHeight="1">
      <c r="A329" s="1473"/>
      <c r="B329" s="1476"/>
      <c r="C329" s="1265" t="s">
        <v>967</v>
      </c>
      <c r="D329" s="155" t="s">
        <v>127</v>
      </c>
      <c r="E329" s="73">
        <f>(AG329-AF329)*$AE328</f>
        <v>4.799999999999471E-4</v>
      </c>
      <c r="F329" s="59">
        <f t="shared" ref="F329:Q329" si="206">(AH329-AG329)*$AE328</f>
        <v>4.799999999999471E-4</v>
      </c>
      <c r="G329" s="59">
        <f t="shared" si="206"/>
        <v>9.5999999999989421E-4</v>
      </c>
      <c r="H329" s="383">
        <f t="shared" si="206"/>
        <v>4.799999999999471E-4</v>
      </c>
      <c r="I329" s="59">
        <f t="shared" si="206"/>
        <v>4.799999999999471E-4</v>
      </c>
      <c r="J329" s="59">
        <f t="shared" si="206"/>
        <v>9.5999999999989421E-4</v>
      </c>
      <c r="K329" s="59">
        <f t="shared" si="206"/>
        <v>4.799999999999471E-4</v>
      </c>
      <c r="L329" s="59">
        <f t="shared" si="206"/>
        <v>4.799999999999471E-4</v>
      </c>
      <c r="M329" s="59">
        <f t="shared" si="206"/>
        <v>9.6000000000096009E-4</v>
      </c>
      <c r="N329" s="383">
        <f t="shared" si="206"/>
        <v>4.799999999999471E-4</v>
      </c>
      <c r="O329" s="59">
        <f t="shared" si="206"/>
        <v>4.799999999999471E-4</v>
      </c>
      <c r="P329" s="59">
        <f t="shared" si="206"/>
        <v>9.5999999999989421E-4</v>
      </c>
      <c r="Q329" s="59">
        <f t="shared" si="206"/>
        <v>4.799999999999471E-4</v>
      </c>
      <c r="R329" s="59">
        <f>(AT329-AS329)*$AE328</f>
        <v>4.799999999999471E-4</v>
      </c>
      <c r="S329" s="59">
        <f t="shared" ref="S329:AB329" si="207">(AU329-AT329)*$AE328</f>
        <v>4.799999999999471E-4</v>
      </c>
      <c r="T329" s="59">
        <f t="shared" si="207"/>
        <v>9.5999999999989421E-4</v>
      </c>
      <c r="U329" s="59">
        <f t="shared" si="207"/>
        <v>4.799999999999471E-4</v>
      </c>
      <c r="V329" s="383">
        <f t="shared" si="207"/>
        <v>4.799999999999471E-4</v>
      </c>
      <c r="W329" s="59">
        <f t="shared" si="207"/>
        <v>4.799999999999471E-4</v>
      </c>
      <c r="X329" s="59">
        <f t="shared" si="207"/>
        <v>9.5999999999989421E-4</v>
      </c>
      <c r="Y329" s="59">
        <f t="shared" si="207"/>
        <v>4.799999999999471E-4</v>
      </c>
      <c r="Z329" s="59">
        <f t="shared" si="207"/>
        <v>4.799999999999471E-4</v>
      </c>
      <c r="AA329" s="59">
        <f t="shared" si="207"/>
        <v>4.799999999999471E-4</v>
      </c>
      <c r="AB329" s="60">
        <f t="shared" si="207"/>
        <v>9.5999999999989421E-4</v>
      </c>
      <c r="AC329" s="58"/>
      <c r="AD329" s="61"/>
      <c r="AE329" s="524"/>
      <c r="AF329" s="1080">
        <v>1.268</v>
      </c>
      <c r="AG329" s="1080">
        <v>1.2681</v>
      </c>
      <c r="AH329" s="1081">
        <v>1.2682</v>
      </c>
      <c r="AI329" s="1080">
        <v>1.2684</v>
      </c>
      <c r="AJ329" s="1080">
        <v>1.2685</v>
      </c>
      <c r="AK329" s="1080">
        <v>1.2685999999999999</v>
      </c>
      <c r="AL329" s="1080">
        <v>1.2687999999999999</v>
      </c>
      <c r="AM329" s="1080">
        <v>1.2688999999999999</v>
      </c>
      <c r="AN329" s="1080">
        <v>1.2689999999999999</v>
      </c>
      <c r="AO329" s="1080">
        <v>1.2692000000000001</v>
      </c>
      <c r="AP329" s="1080">
        <v>1.2693000000000001</v>
      </c>
      <c r="AQ329" s="1080">
        <v>1.2694000000000001</v>
      </c>
      <c r="AR329" s="1080">
        <v>1.2696000000000001</v>
      </c>
      <c r="AS329" s="1080">
        <v>1.2697000000000001</v>
      </c>
      <c r="AT329" s="1080">
        <v>1.2698</v>
      </c>
      <c r="AU329" s="1080">
        <v>1.2699</v>
      </c>
      <c r="AV329" s="1080">
        <v>1.2701</v>
      </c>
      <c r="AW329" s="1080">
        <v>1.2702</v>
      </c>
      <c r="AX329" s="1080">
        <v>1.2703</v>
      </c>
      <c r="AY329" s="1080">
        <v>1.2704</v>
      </c>
      <c r="AZ329" s="1080">
        <v>1.2706</v>
      </c>
      <c r="BA329" s="1080">
        <v>1.2706999999999999</v>
      </c>
      <c r="BB329" s="1080">
        <v>1.2707999999999999</v>
      </c>
      <c r="BC329" s="1080">
        <v>1.2708999999999999</v>
      </c>
      <c r="BD329" s="1080">
        <v>1.2710999999999999</v>
      </c>
      <c r="BE329" s="376"/>
      <c r="BF329" s="376"/>
      <c r="BG329" s="376"/>
      <c r="BH329" s="376"/>
      <c r="BI329" s="376"/>
      <c r="BJ329" s="376"/>
      <c r="BK329" s="376"/>
      <c r="BL329" s="376"/>
      <c r="BM329" s="376"/>
      <c r="BN329" s="376"/>
      <c r="BO329" s="376"/>
      <c r="BP329" s="376"/>
      <c r="BQ329" s="376"/>
      <c r="BR329" s="376"/>
      <c r="BS329" s="376"/>
      <c r="BT329" s="376"/>
      <c r="BU329" s="376"/>
      <c r="BV329" s="376"/>
      <c r="BW329" s="376"/>
      <c r="BX329" s="376"/>
      <c r="BY329" s="187"/>
      <c r="BZ329" s="187"/>
      <c r="CA329" s="187"/>
      <c r="CB329" s="187"/>
      <c r="CC329" s="187"/>
    </row>
    <row r="330" spans="1:81" s="1" customFormat="1" ht="10.5" customHeight="1" thickBot="1">
      <c r="A330" s="1474"/>
      <c r="B330" s="1477"/>
      <c r="C330" s="312"/>
      <c r="D330" s="271" t="s">
        <v>42</v>
      </c>
      <c r="E330" s="63"/>
      <c r="F330" s="63"/>
      <c r="G330" s="63"/>
      <c r="H330" s="417"/>
      <c r="I330" s="63"/>
      <c r="J330" s="63"/>
      <c r="K330" s="63"/>
      <c r="L330" s="63"/>
      <c r="M330" s="63"/>
      <c r="N330" s="417"/>
      <c r="O330" s="63"/>
      <c r="P330" s="63"/>
      <c r="Q330" s="63"/>
      <c r="R330" s="63"/>
      <c r="S330" s="63"/>
      <c r="T330" s="63"/>
      <c r="U330" s="63"/>
      <c r="V330" s="417"/>
      <c r="W330" s="63"/>
      <c r="X330" s="63"/>
      <c r="Y330" s="63"/>
      <c r="Z330" s="63"/>
      <c r="AA330" s="63"/>
      <c r="AB330" s="64"/>
      <c r="AC330" s="58"/>
      <c r="AD330" s="61"/>
      <c r="AE330" s="524"/>
      <c r="AF330" s="384"/>
      <c r="AG330" s="384"/>
      <c r="AH330" s="384"/>
      <c r="AI330" s="384"/>
      <c r="AJ330" s="384"/>
      <c r="AK330" s="384"/>
      <c r="AL330" s="384"/>
      <c r="AM330" s="384"/>
      <c r="AN330" s="384"/>
      <c r="AO330" s="384"/>
      <c r="AP330" s="384"/>
      <c r="AQ330" s="384"/>
      <c r="AR330" s="384"/>
      <c r="AS330" s="384"/>
      <c r="AT330" s="384"/>
      <c r="AU330" s="384"/>
      <c r="AV330" s="384"/>
      <c r="AW330" s="384"/>
      <c r="AX330" s="384"/>
      <c r="AY330" s="384"/>
      <c r="AZ330" s="384"/>
      <c r="BA330" s="384"/>
      <c r="BB330" s="384"/>
      <c r="BC330" s="384"/>
      <c r="BD330" s="384"/>
      <c r="BE330" s="376"/>
      <c r="BF330" s="376"/>
      <c r="BG330" s="376"/>
      <c r="BH330" s="376"/>
      <c r="BI330" s="376"/>
      <c r="BJ330" s="376"/>
      <c r="BK330" s="376"/>
      <c r="BL330" s="376"/>
      <c r="BM330" s="376"/>
      <c r="BN330" s="376"/>
      <c r="BO330" s="376"/>
      <c r="BP330" s="376"/>
      <c r="BQ330" s="376"/>
      <c r="BR330" s="376"/>
      <c r="BS330" s="376"/>
      <c r="BT330" s="376"/>
      <c r="BU330" s="376"/>
      <c r="BV330" s="376"/>
      <c r="BW330" s="376"/>
      <c r="BX330" s="376"/>
      <c r="BY330" s="187"/>
      <c r="BZ330" s="187"/>
      <c r="CA330" s="187"/>
      <c r="CB330" s="187"/>
      <c r="CC330" s="187"/>
    </row>
    <row r="331" spans="1:81" s="1" customFormat="1" ht="10.5" customHeight="1">
      <c r="A331" s="1472" t="s">
        <v>10</v>
      </c>
      <c r="B331" s="1475" t="s">
        <v>272</v>
      </c>
      <c r="C331" s="1264"/>
      <c r="D331" s="1266"/>
      <c r="E331" s="88"/>
      <c r="F331" s="233"/>
      <c r="G331" s="233"/>
      <c r="H331" s="887"/>
      <c r="I331" s="233"/>
      <c r="J331" s="233"/>
      <c r="K331" s="233"/>
      <c r="L331" s="233"/>
      <c r="M331" s="233"/>
      <c r="N331" s="887"/>
      <c r="O331" s="233"/>
      <c r="P331" s="233"/>
      <c r="Q331" s="233"/>
      <c r="R331" s="233"/>
      <c r="S331" s="233"/>
      <c r="T331" s="233"/>
      <c r="U331" s="233"/>
      <c r="V331" s="887"/>
      <c r="W331" s="233"/>
      <c r="X331" s="233"/>
      <c r="Y331" s="233"/>
      <c r="Z331" s="233"/>
      <c r="AA331" s="233"/>
      <c r="AB331" s="234"/>
      <c r="AC331" s="58" t="s">
        <v>125</v>
      </c>
      <c r="AD331" s="61">
        <f>AD333/AC333</f>
        <v>0.5212106021680738</v>
      </c>
      <c r="AE331" s="524"/>
      <c r="AF331" s="463"/>
      <c r="AG331" s="376"/>
      <c r="AH331" s="376"/>
      <c r="AI331" s="376"/>
      <c r="AJ331" s="376"/>
      <c r="AK331" s="376"/>
      <c r="AL331" s="376"/>
      <c r="AM331" s="376"/>
      <c r="AN331" s="376"/>
      <c r="AO331" s="376"/>
      <c r="AP331" s="376"/>
      <c r="AQ331" s="376"/>
      <c r="AR331" s="376"/>
      <c r="AS331" s="376"/>
      <c r="AT331" s="376"/>
      <c r="AU331" s="376"/>
      <c r="AV331" s="376"/>
      <c r="AW331" s="376"/>
      <c r="AX331" s="376"/>
      <c r="AY331" s="376"/>
      <c r="AZ331" s="376"/>
      <c r="BA331" s="376"/>
      <c r="BB331" s="376"/>
      <c r="BC331" s="376"/>
      <c r="BD331" s="376"/>
      <c r="BE331" s="376"/>
      <c r="BF331" s="376"/>
      <c r="BG331" s="376"/>
      <c r="BH331" s="376"/>
      <c r="BI331" s="376"/>
      <c r="BJ331" s="376"/>
      <c r="BK331" s="376"/>
      <c r="BL331" s="376"/>
      <c r="BM331" s="376"/>
      <c r="BN331" s="376"/>
      <c r="BO331" s="376"/>
      <c r="BP331" s="376"/>
      <c r="BQ331" s="376"/>
      <c r="BR331" s="376"/>
      <c r="BS331" s="376"/>
      <c r="BT331" s="376"/>
      <c r="BU331" s="376"/>
      <c r="BV331" s="376"/>
      <c r="BW331" s="376"/>
      <c r="BX331" s="376"/>
      <c r="BY331" s="187"/>
      <c r="BZ331" s="187"/>
      <c r="CA331" s="187"/>
      <c r="CB331" s="187"/>
      <c r="CC331" s="187"/>
    </row>
    <row r="332" spans="1:81" s="1" customFormat="1" ht="10.5" customHeight="1">
      <c r="A332" s="1473"/>
      <c r="B332" s="1476"/>
      <c r="C332" s="1265" t="s">
        <v>136</v>
      </c>
      <c r="D332" s="155" t="s">
        <v>34</v>
      </c>
      <c r="E332" s="223">
        <v>61</v>
      </c>
      <c r="F332" s="223">
        <v>62</v>
      </c>
      <c r="G332" s="223">
        <v>61</v>
      </c>
      <c r="H332" s="514">
        <v>63</v>
      </c>
      <c r="I332" s="223">
        <v>63</v>
      </c>
      <c r="J332" s="223">
        <v>64</v>
      </c>
      <c r="K332" s="223">
        <v>63</v>
      </c>
      <c r="L332" s="223">
        <v>63</v>
      </c>
      <c r="M332" s="223">
        <v>61</v>
      </c>
      <c r="N332" s="514">
        <v>61</v>
      </c>
      <c r="O332" s="223">
        <v>61</v>
      </c>
      <c r="P332" s="223">
        <v>61</v>
      </c>
      <c r="Q332" s="223">
        <v>60</v>
      </c>
      <c r="R332" s="223">
        <v>61</v>
      </c>
      <c r="S332" s="223">
        <v>60</v>
      </c>
      <c r="T332" s="223">
        <v>59</v>
      </c>
      <c r="U332" s="223">
        <v>60</v>
      </c>
      <c r="V332" s="514">
        <v>61</v>
      </c>
      <c r="W332" s="223">
        <v>60</v>
      </c>
      <c r="X332" s="223">
        <v>61</v>
      </c>
      <c r="Y332" s="223">
        <v>62</v>
      </c>
      <c r="Z332" s="223">
        <v>62</v>
      </c>
      <c r="AA332" s="223">
        <v>61</v>
      </c>
      <c r="AB332" s="224">
        <v>63</v>
      </c>
      <c r="AC332" s="382"/>
      <c r="AD332" s="206"/>
      <c r="AE332" s="69"/>
      <c r="AF332" s="376"/>
      <c r="AG332" s="376"/>
      <c r="AH332" s="376"/>
      <c r="AI332" s="376"/>
      <c r="AJ332" s="376"/>
      <c r="AK332" s="376"/>
      <c r="AL332" s="376"/>
      <c r="AM332" s="376"/>
      <c r="AN332" s="376"/>
      <c r="AO332" s="376"/>
      <c r="AP332" s="376"/>
      <c r="AQ332" s="376"/>
      <c r="AR332" s="376"/>
      <c r="AS332" s="376"/>
      <c r="AT332" s="376"/>
      <c r="AU332" s="376"/>
      <c r="AV332" s="376"/>
      <c r="AW332" s="376"/>
      <c r="AX332" s="376"/>
      <c r="AY332" s="376"/>
      <c r="AZ332" s="376"/>
      <c r="BA332" s="376"/>
      <c r="BB332" s="376"/>
      <c r="BC332" s="376"/>
      <c r="BD332" s="376"/>
      <c r="BE332" s="376"/>
      <c r="BF332" s="376"/>
      <c r="BG332" s="376"/>
      <c r="BH332" s="376"/>
      <c r="BI332" s="376"/>
      <c r="BJ332" s="376"/>
      <c r="BK332" s="376"/>
      <c r="BL332" s="376"/>
      <c r="BM332" s="376"/>
      <c r="BN332" s="376"/>
      <c r="BO332" s="376"/>
      <c r="BP332" s="376"/>
      <c r="BQ332" s="376"/>
      <c r="BR332" s="376"/>
      <c r="BS332" s="376"/>
      <c r="BT332" s="376"/>
      <c r="BU332" s="376"/>
      <c r="BV332" s="376"/>
      <c r="BW332" s="376"/>
      <c r="BX332" s="376"/>
      <c r="BY332" s="187"/>
      <c r="BZ332" s="187"/>
      <c r="CA332" s="187"/>
      <c r="CB332" s="187"/>
      <c r="CC332" s="187"/>
    </row>
    <row r="333" spans="1:81" s="1" customFormat="1" ht="10.5" customHeight="1">
      <c r="A333" s="1473"/>
      <c r="B333" s="1476"/>
      <c r="C333" s="1265" t="s">
        <v>967</v>
      </c>
      <c r="D333" s="155" t="s">
        <v>126</v>
      </c>
      <c r="E333" s="73">
        <f>(AG333-AF333)*$AE333</f>
        <v>0.63456000000005586</v>
      </c>
      <c r="F333" s="73">
        <f t="shared" ref="F333:Q333" si="208">(AH333-AG333)*$AE333</f>
        <v>0.63983999999982188</v>
      </c>
      <c r="G333" s="73">
        <f t="shared" si="208"/>
        <v>0.6446400000007998</v>
      </c>
      <c r="H333" s="492">
        <f t="shared" si="208"/>
        <v>0.66239999999961585</v>
      </c>
      <c r="I333" s="73">
        <f t="shared" si="208"/>
        <v>0.66288000000058667</v>
      </c>
      <c r="J333" s="73">
        <f t="shared" si="208"/>
        <v>0.66191999999864493</v>
      </c>
      <c r="K333" s="73">
        <f t="shared" si="208"/>
        <v>0.65856000000057968</v>
      </c>
      <c r="L333" s="73">
        <f t="shared" si="208"/>
        <v>0.6518400000000838</v>
      </c>
      <c r="M333" s="73">
        <f t="shared" si="208"/>
        <v>0.64415999999982887</v>
      </c>
      <c r="N333" s="492">
        <f t="shared" si="208"/>
        <v>0.62975999999907795</v>
      </c>
      <c r="O333" s="73">
        <f t="shared" si="208"/>
        <v>0.62448000000149473</v>
      </c>
      <c r="P333" s="73">
        <f t="shared" si="208"/>
        <v>0.62592000000004189</v>
      </c>
      <c r="Q333" s="73">
        <f t="shared" si="208"/>
        <v>0.62639999999883</v>
      </c>
      <c r="R333" s="73">
        <f>(AT333-AS333)*$AE333</f>
        <v>0.62687999999980093</v>
      </c>
      <c r="S333" s="73">
        <f t="shared" ref="S333:AB333" si="209">(AU333-AT333)*$AE333</f>
        <v>0.62352000000173569</v>
      </c>
      <c r="T333" s="73">
        <f t="shared" si="209"/>
        <v>0.61631999999808607</v>
      </c>
      <c r="U333" s="73">
        <f t="shared" si="209"/>
        <v>0.62112000000124679</v>
      </c>
      <c r="V333" s="492">
        <f t="shared" si="209"/>
        <v>0.62592000000004189</v>
      </c>
      <c r="W333" s="73">
        <f t="shared" si="209"/>
        <v>0.63071999999883699</v>
      </c>
      <c r="X333" s="73">
        <f t="shared" si="209"/>
        <v>0.63456000000005586</v>
      </c>
      <c r="Y333" s="73">
        <f t="shared" si="209"/>
        <v>0.6379200000003038</v>
      </c>
      <c r="Z333" s="73">
        <f t="shared" si="209"/>
        <v>0.64175999999933986</v>
      </c>
      <c r="AA333" s="73">
        <f t="shared" si="209"/>
        <v>0.64560000000055873</v>
      </c>
      <c r="AB333" s="74">
        <f t="shared" si="209"/>
        <v>0.64896000000080678</v>
      </c>
      <c r="AC333" s="58">
        <f>(BD333-AF333)*AE333</f>
        <v>15.320640000000274</v>
      </c>
      <c r="AD333" s="61">
        <f>(BD334-AF334)*AE333</f>
        <v>7.9852800000004205</v>
      </c>
      <c r="AE333" s="524">
        <v>4.8</v>
      </c>
      <c r="AF333" s="1170">
        <v>3176.0382</v>
      </c>
      <c r="AG333" s="1170">
        <v>3176.1704</v>
      </c>
      <c r="AH333" s="1216">
        <v>3176.3036999999999</v>
      </c>
      <c r="AI333" s="1170">
        <v>3176.4380000000001</v>
      </c>
      <c r="AJ333" s="1170">
        <v>3176.576</v>
      </c>
      <c r="AK333" s="1170">
        <v>3176.7141000000001</v>
      </c>
      <c r="AL333" s="1170">
        <v>3176.8519999999999</v>
      </c>
      <c r="AM333" s="1170">
        <v>3176.9892</v>
      </c>
      <c r="AN333" s="1170">
        <v>3177.125</v>
      </c>
      <c r="AO333" s="1170">
        <v>3177.2592</v>
      </c>
      <c r="AP333" s="1170">
        <v>3177.3903999999998</v>
      </c>
      <c r="AQ333" s="1170">
        <v>3177.5205000000001</v>
      </c>
      <c r="AR333" s="1170">
        <v>3177.6509000000001</v>
      </c>
      <c r="AS333" s="1170">
        <v>3177.7813999999998</v>
      </c>
      <c r="AT333" s="1170">
        <v>3177.9119999999998</v>
      </c>
      <c r="AU333" s="1170">
        <v>3178.0419000000002</v>
      </c>
      <c r="AV333" s="1170">
        <v>3178.1702999999998</v>
      </c>
      <c r="AW333" s="1170">
        <v>3178.2997</v>
      </c>
      <c r="AX333" s="1170">
        <v>3178.4301</v>
      </c>
      <c r="AY333" s="1170">
        <v>3178.5614999999998</v>
      </c>
      <c r="AZ333" s="1170">
        <v>3178.6936999999998</v>
      </c>
      <c r="BA333" s="1170">
        <v>3178.8265999999999</v>
      </c>
      <c r="BB333" s="1170">
        <v>3178.9602999999997</v>
      </c>
      <c r="BC333" s="1170">
        <v>3179.0947999999999</v>
      </c>
      <c r="BD333" s="1170">
        <v>3179.23</v>
      </c>
      <c r="BE333" s="376"/>
      <c r="BF333" s="376"/>
      <c r="BG333" s="376"/>
      <c r="BH333" s="376"/>
      <c r="BI333" s="376"/>
      <c r="BJ333" s="376"/>
      <c r="BK333" s="376"/>
      <c r="BL333" s="376"/>
      <c r="BM333" s="376"/>
      <c r="BN333" s="376"/>
      <c r="BO333" s="376"/>
      <c r="BP333" s="376"/>
      <c r="BQ333" s="376"/>
      <c r="BR333" s="376"/>
      <c r="BS333" s="376"/>
      <c r="BT333" s="376"/>
      <c r="BU333" s="376"/>
      <c r="BV333" s="376"/>
      <c r="BW333" s="376"/>
      <c r="BX333" s="376"/>
      <c r="BY333" s="187"/>
      <c r="BZ333" s="187"/>
      <c r="CA333" s="187"/>
      <c r="CB333" s="187"/>
      <c r="CC333" s="187"/>
    </row>
    <row r="334" spans="1:81" s="1" customFormat="1" ht="10.5" customHeight="1">
      <c r="A334" s="1473"/>
      <c r="B334" s="1476"/>
      <c r="C334" s="1265" t="s">
        <v>967</v>
      </c>
      <c r="D334" s="155" t="s">
        <v>127</v>
      </c>
      <c r="E334" s="73">
        <f>(AG334-AF334)*$AE333</f>
        <v>0.33264000000053784</v>
      </c>
      <c r="F334" s="59">
        <f t="shared" ref="F334:Q334" si="210">(AH334-AG334)*$AE333</f>
        <v>0.33503999999993539</v>
      </c>
      <c r="G334" s="59">
        <f t="shared" si="210"/>
        <v>0.3364799999995739</v>
      </c>
      <c r="H334" s="383">
        <f t="shared" si="210"/>
        <v>0.3412799999994604</v>
      </c>
      <c r="I334" s="59">
        <f t="shared" si="210"/>
        <v>0.34176000000043133</v>
      </c>
      <c r="J334" s="59">
        <f t="shared" si="210"/>
        <v>0.34176000000043133</v>
      </c>
      <c r="K334" s="59">
        <f t="shared" si="210"/>
        <v>0.34031999999970136</v>
      </c>
      <c r="L334" s="59">
        <f t="shared" si="210"/>
        <v>0.33744000000042434</v>
      </c>
      <c r="M334" s="59">
        <f t="shared" si="210"/>
        <v>0.33359999999920548</v>
      </c>
      <c r="N334" s="383">
        <f t="shared" si="210"/>
        <v>0.32736000000077181</v>
      </c>
      <c r="O334" s="59">
        <f t="shared" si="210"/>
        <v>0.32783999999955993</v>
      </c>
      <c r="P334" s="59">
        <f t="shared" si="210"/>
        <v>0.32448000000040339</v>
      </c>
      <c r="Q334" s="59">
        <f t="shared" si="210"/>
        <v>0.32831999999943945</v>
      </c>
      <c r="R334" s="59">
        <f>(AT334-AS334)*$AE333</f>
        <v>0.33167999999968739</v>
      </c>
      <c r="S334" s="59">
        <f t="shared" ref="S334:AB334" si="211">(AU334-AT334)*$AE333</f>
        <v>0.32976000000016936</v>
      </c>
      <c r="T334" s="59">
        <f t="shared" si="211"/>
        <v>0.32448000000040339</v>
      </c>
      <c r="U334" s="59">
        <f t="shared" si="211"/>
        <v>0.32687999999980094</v>
      </c>
      <c r="V334" s="383">
        <f t="shared" si="211"/>
        <v>0.32735999999968041</v>
      </c>
      <c r="W334" s="59">
        <f t="shared" si="211"/>
        <v>0.32976000000016936</v>
      </c>
      <c r="X334" s="59">
        <f t="shared" si="211"/>
        <v>0.33119999999980793</v>
      </c>
      <c r="Y334" s="59">
        <f t="shared" si="211"/>
        <v>0.33120000000089928</v>
      </c>
      <c r="Z334" s="59">
        <f t="shared" si="211"/>
        <v>0.33263999999944643</v>
      </c>
      <c r="AA334" s="59">
        <f t="shared" si="211"/>
        <v>0.33551999999981491</v>
      </c>
      <c r="AB334" s="60">
        <f t="shared" si="211"/>
        <v>0.3364800000006653</v>
      </c>
      <c r="AC334" s="58"/>
      <c r="AD334" s="61"/>
      <c r="AE334" s="524"/>
      <c r="AF334" s="1080">
        <v>1759.4902</v>
      </c>
      <c r="AG334" s="1080">
        <v>1759.5595000000001</v>
      </c>
      <c r="AH334" s="1081">
        <v>1759.6293000000001</v>
      </c>
      <c r="AI334" s="1080">
        <v>1759.6994</v>
      </c>
      <c r="AJ334" s="1080">
        <v>1759.7704999999999</v>
      </c>
      <c r="AK334" s="1080">
        <v>1759.8416999999999</v>
      </c>
      <c r="AL334" s="1080">
        <v>1759.9129</v>
      </c>
      <c r="AM334" s="1080">
        <v>1759.9838</v>
      </c>
      <c r="AN334" s="1080">
        <v>1760.0541000000001</v>
      </c>
      <c r="AO334" s="1080">
        <v>1760.1235999999999</v>
      </c>
      <c r="AP334" s="1080">
        <v>1760.1918000000001</v>
      </c>
      <c r="AQ334" s="1080">
        <v>1760.2601</v>
      </c>
      <c r="AR334" s="1080">
        <v>1760.3277</v>
      </c>
      <c r="AS334" s="1080">
        <v>1760.3960999999999</v>
      </c>
      <c r="AT334" s="1080">
        <v>1760.4651999999999</v>
      </c>
      <c r="AU334" s="1080">
        <v>1760.5338999999999</v>
      </c>
      <c r="AV334" s="1080">
        <v>1760.6015</v>
      </c>
      <c r="AW334" s="1080">
        <v>1760.6695999999999</v>
      </c>
      <c r="AX334" s="1080">
        <v>1760.7377999999999</v>
      </c>
      <c r="AY334" s="1080">
        <v>1760.8064999999999</v>
      </c>
      <c r="AZ334" s="1080">
        <v>1760.8754999999999</v>
      </c>
      <c r="BA334" s="1080">
        <v>1760.9445000000001</v>
      </c>
      <c r="BB334" s="1080">
        <v>1761.0137999999999</v>
      </c>
      <c r="BC334" s="1080">
        <v>1761.0836999999999</v>
      </c>
      <c r="BD334" s="1080">
        <v>1761.1538</v>
      </c>
      <c r="BE334" s="376"/>
      <c r="BF334" s="376"/>
      <c r="BG334" s="376"/>
      <c r="BH334" s="376"/>
      <c r="BI334" s="376"/>
      <c r="BJ334" s="376"/>
      <c r="BK334" s="376"/>
      <c r="BL334" s="376"/>
      <c r="BM334" s="376"/>
      <c r="BN334" s="376"/>
      <c r="BO334" s="376"/>
      <c r="BP334" s="376"/>
      <c r="BQ334" s="376"/>
      <c r="BR334" s="376"/>
      <c r="BS334" s="376"/>
      <c r="BT334" s="376"/>
      <c r="BU334" s="376"/>
      <c r="BV334" s="376"/>
      <c r="BW334" s="376"/>
      <c r="BX334" s="376"/>
      <c r="BY334" s="187"/>
      <c r="BZ334" s="187"/>
      <c r="CA334" s="187"/>
      <c r="CB334" s="187"/>
      <c r="CC334" s="187"/>
    </row>
    <row r="335" spans="1:81" s="1" customFormat="1" ht="10.5" customHeight="1" thickBot="1">
      <c r="A335" s="1474"/>
      <c r="B335" s="1477"/>
      <c r="C335" s="312"/>
      <c r="D335" s="271" t="s">
        <v>42</v>
      </c>
      <c r="E335" s="63">
        <f t="shared" ref="E335:AB335" si="212">E334/E333</f>
        <v>0.52420574886615701</v>
      </c>
      <c r="F335" s="63">
        <f t="shared" si="212"/>
        <v>0.52363090772697651</v>
      </c>
      <c r="G335" s="63">
        <f t="shared" si="212"/>
        <v>0.52196574832333775</v>
      </c>
      <c r="H335" s="417">
        <f t="shared" si="212"/>
        <v>0.51521739130383204</v>
      </c>
      <c r="I335" s="63">
        <f t="shared" si="212"/>
        <v>0.51556842867506769</v>
      </c>
      <c r="J335" s="63">
        <f t="shared" si="212"/>
        <v>0.51631617114021477</v>
      </c>
      <c r="K335" s="63">
        <f t="shared" si="212"/>
        <v>0.51676384839559308</v>
      </c>
      <c r="L335" s="63">
        <f t="shared" si="212"/>
        <v>0.51767304860146812</v>
      </c>
      <c r="M335" s="63">
        <f t="shared" si="212"/>
        <v>0.51788375558757782</v>
      </c>
      <c r="N335" s="417">
        <f t="shared" si="212"/>
        <v>0.5198170731727183</v>
      </c>
      <c r="O335" s="63">
        <f t="shared" si="212"/>
        <v>0.52498078401033699</v>
      </c>
      <c r="P335" s="63">
        <f t="shared" si="212"/>
        <v>0.51840490797606986</v>
      </c>
      <c r="Q335" s="63">
        <f t="shared" si="212"/>
        <v>0.52413793103456685</v>
      </c>
      <c r="R335" s="63">
        <f t="shared" si="212"/>
        <v>0.52909647779446256</v>
      </c>
      <c r="S335" s="63">
        <f t="shared" si="212"/>
        <v>0.52886836027593565</v>
      </c>
      <c r="T335" s="63">
        <f t="shared" si="212"/>
        <v>0.52647975078110565</v>
      </c>
      <c r="U335" s="63">
        <f t="shared" si="212"/>
        <v>0.52627511591825216</v>
      </c>
      <c r="V335" s="417">
        <f t="shared" si="212"/>
        <v>0.52300613496877957</v>
      </c>
      <c r="W335" s="63">
        <f t="shared" si="212"/>
        <v>0.52283105022954313</v>
      </c>
      <c r="X335" s="63">
        <f t="shared" si="212"/>
        <v>0.52193645990887982</v>
      </c>
      <c r="Y335" s="63">
        <f t="shared" si="212"/>
        <v>0.51918735891764101</v>
      </c>
      <c r="Z335" s="63">
        <f t="shared" si="212"/>
        <v>0.51832460732951358</v>
      </c>
      <c r="AA335" s="63">
        <f t="shared" si="212"/>
        <v>0.51970260222974685</v>
      </c>
      <c r="AB335" s="64">
        <f t="shared" si="212"/>
        <v>0.51849112426073563</v>
      </c>
      <c r="AC335" s="382"/>
      <c r="AD335" s="206"/>
      <c r="AE335" s="524"/>
      <c r="AF335" s="376"/>
      <c r="AG335" s="376"/>
      <c r="AH335" s="376"/>
      <c r="AI335" s="376"/>
      <c r="AJ335" s="376"/>
      <c r="AK335" s="376"/>
      <c r="AL335" s="376"/>
      <c r="AM335" s="376"/>
      <c r="AN335" s="376"/>
      <c r="AO335" s="376"/>
      <c r="AP335" s="376"/>
      <c r="AQ335" s="376"/>
      <c r="AR335" s="376"/>
      <c r="AS335" s="376"/>
      <c r="AT335" s="376"/>
      <c r="AU335" s="376"/>
      <c r="AV335" s="376"/>
      <c r="AW335" s="376"/>
      <c r="AX335" s="376"/>
      <c r="AY335" s="376"/>
      <c r="AZ335" s="376"/>
      <c r="BA335" s="376"/>
      <c r="BB335" s="376"/>
      <c r="BC335" s="376"/>
      <c r="BD335" s="376"/>
      <c r="BE335" s="376"/>
      <c r="BF335" s="376"/>
      <c r="BG335" s="376"/>
      <c r="BH335" s="376"/>
      <c r="BI335" s="376"/>
      <c r="BJ335" s="376"/>
      <c r="BK335" s="376"/>
      <c r="BL335" s="376"/>
      <c r="BM335" s="376"/>
      <c r="BN335" s="376"/>
      <c r="BO335" s="376"/>
      <c r="BP335" s="376"/>
      <c r="BQ335" s="376"/>
      <c r="BR335" s="376"/>
      <c r="BS335" s="376"/>
      <c r="BT335" s="376"/>
      <c r="BU335" s="376"/>
      <c r="BV335" s="376"/>
      <c r="BW335" s="376"/>
      <c r="BX335" s="376"/>
      <c r="BY335" s="187"/>
      <c r="BZ335" s="187"/>
      <c r="CA335" s="187"/>
      <c r="CB335" s="187"/>
      <c r="CC335" s="187"/>
    </row>
    <row r="336" spans="1:81" s="1" customFormat="1" ht="10.5" customHeight="1">
      <c r="A336" s="1472" t="s">
        <v>80</v>
      </c>
      <c r="B336" s="1475" t="s">
        <v>284</v>
      </c>
      <c r="C336" s="1264"/>
      <c r="D336" s="1266"/>
      <c r="E336" s="71"/>
      <c r="F336" s="71"/>
      <c r="G336" s="71"/>
      <c r="H336" s="381"/>
      <c r="I336" s="71"/>
      <c r="J336" s="71"/>
      <c r="K336" s="71"/>
      <c r="L336" s="71"/>
      <c r="M336" s="71"/>
      <c r="N336" s="381"/>
      <c r="O336" s="71"/>
      <c r="P336" s="71"/>
      <c r="Q336" s="71"/>
      <c r="R336" s="71"/>
      <c r="S336" s="71"/>
      <c r="T336" s="71"/>
      <c r="U336" s="71"/>
      <c r="V336" s="381"/>
      <c r="W336" s="71"/>
      <c r="X336" s="71"/>
      <c r="Y336" s="71"/>
      <c r="Z336" s="71"/>
      <c r="AA336" s="71"/>
      <c r="AB336" s="72"/>
      <c r="AC336" s="58" t="s">
        <v>125</v>
      </c>
      <c r="AD336" s="61">
        <f>AD338/AC338</f>
        <v>1.4249418675802499</v>
      </c>
      <c r="AE336" s="524"/>
      <c r="AF336" s="463"/>
      <c r="AG336" s="384"/>
      <c r="AH336" s="384"/>
      <c r="AI336" s="384"/>
      <c r="AJ336" s="384"/>
      <c r="AK336" s="384"/>
      <c r="AL336" s="384"/>
      <c r="AM336" s="384"/>
      <c r="AN336" s="384"/>
      <c r="AO336" s="384"/>
      <c r="AP336" s="384"/>
      <c r="AQ336" s="384"/>
      <c r="AR336" s="384"/>
      <c r="AS336" s="384"/>
      <c r="AT336" s="384"/>
      <c r="AU336" s="384"/>
      <c r="AV336" s="384"/>
      <c r="AW336" s="384"/>
      <c r="AX336" s="384"/>
      <c r="AY336" s="384"/>
      <c r="AZ336" s="384"/>
      <c r="BA336" s="384"/>
      <c r="BB336" s="384"/>
      <c r="BC336" s="384"/>
      <c r="BD336" s="384"/>
      <c r="BE336" s="376"/>
      <c r="BF336" s="376"/>
      <c r="BG336" s="376"/>
      <c r="BH336" s="376"/>
      <c r="BI336" s="376"/>
      <c r="BJ336" s="376"/>
      <c r="BK336" s="376"/>
      <c r="BL336" s="376"/>
      <c r="BM336" s="376"/>
      <c r="BN336" s="376"/>
      <c r="BO336" s="376"/>
      <c r="BP336" s="376"/>
      <c r="BQ336" s="376"/>
      <c r="BR336" s="376"/>
      <c r="BS336" s="376"/>
      <c r="BT336" s="376"/>
      <c r="BU336" s="376"/>
      <c r="BV336" s="376"/>
      <c r="BW336" s="376"/>
      <c r="BX336" s="376"/>
      <c r="BY336" s="187"/>
      <c r="BZ336" s="187"/>
      <c r="CA336" s="187"/>
      <c r="CB336" s="187"/>
      <c r="CC336" s="187"/>
    </row>
    <row r="337" spans="1:81" s="1" customFormat="1" ht="10.5" customHeight="1">
      <c r="A337" s="1473"/>
      <c r="B337" s="1476"/>
      <c r="C337" s="1265" t="s">
        <v>139</v>
      </c>
      <c r="D337" s="155" t="s">
        <v>34</v>
      </c>
      <c r="E337" s="223">
        <f>ROUND(SQRT(E338^2+E339^2)*1000/(1.73*E$245),0)</f>
        <v>96</v>
      </c>
      <c r="F337" s="223">
        <f t="shared" ref="F337:AB337" si="213">ROUND(SQRT(F338^2+F339^2)*1000/(1.73*F$245),0)</f>
        <v>56</v>
      </c>
      <c r="G337" s="223">
        <f t="shared" si="213"/>
        <v>109</v>
      </c>
      <c r="H337" s="514">
        <f t="shared" si="213"/>
        <v>63</v>
      </c>
      <c r="I337" s="223">
        <f t="shared" si="213"/>
        <v>89</v>
      </c>
      <c r="J337" s="223">
        <f t="shared" si="213"/>
        <v>101</v>
      </c>
      <c r="K337" s="223">
        <f t="shared" si="213"/>
        <v>66</v>
      </c>
      <c r="L337" s="223">
        <f t="shared" si="213"/>
        <v>100</v>
      </c>
      <c r="M337" s="223">
        <f t="shared" si="213"/>
        <v>105</v>
      </c>
      <c r="N337" s="514">
        <f t="shared" si="213"/>
        <v>99</v>
      </c>
      <c r="O337" s="223">
        <f t="shared" si="213"/>
        <v>10</v>
      </c>
      <c r="P337" s="223">
        <f t="shared" si="213"/>
        <v>53</v>
      </c>
      <c r="Q337" s="223">
        <f t="shared" si="213"/>
        <v>30</v>
      </c>
      <c r="R337" s="223">
        <f t="shared" si="213"/>
        <v>30</v>
      </c>
      <c r="S337" s="223">
        <f t="shared" si="213"/>
        <v>8</v>
      </c>
      <c r="T337" s="223">
        <f t="shared" si="213"/>
        <v>4</v>
      </c>
      <c r="U337" s="223">
        <f t="shared" si="213"/>
        <v>11</v>
      </c>
      <c r="V337" s="514">
        <f t="shared" si="213"/>
        <v>94</v>
      </c>
      <c r="W337" s="223">
        <f t="shared" si="213"/>
        <v>96</v>
      </c>
      <c r="X337" s="223">
        <f t="shared" si="213"/>
        <v>94</v>
      </c>
      <c r="Y337" s="223">
        <f t="shared" si="213"/>
        <v>2</v>
      </c>
      <c r="Z337" s="223">
        <f t="shared" si="213"/>
        <v>71</v>
      </c>
      <c r="AA337" s="223">
        <f t="shared" si="213"/>
        <v>112</v>
      </c>
      <c r="AB337" s="224">
        <f t="shared" si="213"/>
        <v>88</v>
      </c>
      <c r="AC337" s="382"/>
      <c r="AD337" s="206"/>
      <c r="AE337" s="69"/>
      <c r="AF337" s="384"/>
      <c r="AG337" s="384"/>
      <c r="AH337" s="384"/>
      <c r="AI337" s="384"/>
      <c r="AJ337" s="384"/>
      <c r="AK337" s="384"/>
      <c r="AL337" s="384"/>
      <c r="AM337" s="384"/>
      <c r="AN337" s="384"/>
      <c r="AO337" s="384"/>
      <c r="AP337" s="384"/>
      <c r="AQ337" s="384"/>
      <c r="AR337" s="384"/>
      <c r="AS337" s="384"/>
      <c r="AT337" s="384"/>
      <c r="AU337" s="384"/>
      <c r="AV337" s="384"/>
      <c r="AW337" s="384"/>
      <c r="AX337" s="384"/>
      <c r="AY337" s="384"/>
      <c r="AZ337" s="384"/>
      <c r="BA337" s="384"/>
      <c r="BB337" s="384"/>
      <c r="BC337" s="384"/>
      <c r="BD337" s="384"/>
      <c r="BE337" s="376"/>
      <c r="BF337" s="376"/>
      <c r="BG337" s="376"/>
      <c r="BH337" s="376"/>
      <c r="BI337" s="376"/>
      <c r="BJ337" s="376"/>
      <c r="BK337" s="376"/>
      <c r="BL337" s="376"/>
      <c r="BM337" s="376"/>
      <c r="BN337" s="376"/>
      <c r="BO337" s="376"/>
      <c r="BP337" s="376"/>
      <c r="BQ337" s="376"/>
      <c r="BR337" s="376"/>
      <c r="BS337" s="376"/>
      <c r="BT337" s="376"/>
      <c r="BU337" s="376"/>
      <c r="BV337" s="376"/>
      <c r="BW337" s="376"/>
      <c r="BX337" s="376"/>
      <c r="BY337" s="187"/>
      <c r="BZ337" s="187"/>
      <c r="CA337" s="187"/>
      <c r="CB337" s="187"/>
      <c r="CC337" s="187"/>
    </row>
    <row r="338" spans="1:81" s="1" customFormat="1" ht="10.5" customHeight="1">
      <c r="A338" s="1473"/>
      <c r="B338" s="1476"/>
      <c r="C338" s="1265" t="s">
        <v>967</v>
      </c>
      <c r="D338" s="155" t="s">
        <v>126</v>
      </c>
      <c r="E338" s="73">
        <f>(AG338-AF338)*$AE338</f>
        <v>0.62664000000040687</v>
      </c>
      <c r="F338" s="73">
        <f t="shared" ref="F338:Q338" si="214">(AH338-AG338)*$AE338</f>
        <v>0.34104000000006635</v>
      </c>
      <c r="G338" s="73">
        <f t="shared" si="214"/>
        <v>0.68735999999989872</v>
      </c>
      <c r="H338" s="492">
        <f t="shared" si="214"/>
        <v>0.37967999999964375</v>
      </c>
      <c r="I338" s="73">
        <f t="shared" si="214"/>
        <v>0.55991999999969266</v>
      </c>
      <c r="J338" s="73">
        <f t="shared" si="214"/>
        <v>0.63576000000030031</v>
      </c>
      <c r="K338" s="73">
        <f t="shared" si="214"/>
        <v>0.40848000000005413</v>
      </c>
      <c r="L338" s="73">
        <f t="shared" si="214"/>
        <v>0.62712000000028634</v>
      </c>
      <c r="M338" s="73">
        <f t="shared" si="214"/>
        <v>0.63479999999944992</v>
      </c>
      <c r="N338" s="492">
        <f t="shared" si="214"/>
        <v>0.59640000000035798</v>
      </c>
      <c r="O338" s="73">
        <f t="shared" si="214"/>
        <v>4.6079999999346907E-2</v>
      </c>
      <c r="P338" s="73">
        <f t="shared" si="214"/>
        <v>0.31080000000001745</v>
      </c>
      <c r="Q338" s="73">
        <f t="shared" si="214"/>
        <v>0.18096000000041385</v>
      </c>
      <c r="R338" s="73">
        <f>(AT338-AS338)*$AE338</f>
        <v>0.16343999999990047</v>
      </c>
      <c r="S338" s="73">
        <f t="shared" ref="S338:AB338" si="215">(AU338-AT338)*$AE338</f>
        <v>3.5280000000420843E-2</v>
      </c>
      <c r="T338" s="73">
        <f t="shared" si="215"/>
        <v>1.5359999999418505E-2</v>
      </c>
      <c r="U338" s="73">
        <f t="shared" si="215"/>
        <v>5.1120000000810246E-2</v>
      </c>
      <c r="V338" s="492">
        <f t="shared" si="215"/>
        <v>0.57791999999899413</v>
      </c>
      <c r="W338" s="73">
        <f t="shared" si="215"/>
        <v>0.62064000000027586</v>
      </c>
      <c r="X338" s="73">
        <f t="shared" si="215"/>
        <v>0.58248000000057798</v>
      </c>
      <c r="Y338" s="73">
        <f t="shared" si="215"/>
        <v>7.6799999991635556E-3</v>
      </c>
      <c r="Z338" s="73">
        <f t="shared" si="215"/>
        <v>0.44880000000084691</v>
      </c>
      <c r="AA338" s="73">
        <f t="shared" si="215"/>
        <v>0.71639999999970316</v>
      </c>
      <c r="AB338" s="74">
        <f t="shared" si="215"/>
        <v>0.55104000000028464</v>
      </c>
      <c r="AC338" s="58">
        <f>(BD338-AF338)*AE338</f>
        <v>9.8052000000003314</v>
      </c>
      <c r="AD338" s="61">
        <f>(BD339-AF339)*AE338</f>
        <v>13.971839999998338</v>
      </c>
      <c r="AE338" s="524">
        <v>2.4</v>
      </c>
      <c r="AF338" s="1170">
        <v>3663.4418999999998</v>
      </c>
      <c r="AG338" s="1170">
        <v>3663.703</v>
      </c>
      <c r="AH338" s="1216">
        <v>3663.8451</v>
      </c>
      <c r="AI338" s="1170">
        <v>3664.1315</v>
      </c>
      <c r="AJ338" s="1170">
        <v>3664.2896999999998</v>
      </c>
      <c r="AK338" s="1170">
        <v>3664.5229999999997</v>
      </c>
      <c r="AL338" s="1170">
        <v>3664.7878999999998</v>
      </c>
      <c r="AM338" s="1170">
        <v>3664.9580999999998</v>
      </c>
      <c r="AN338" s="1170">
        <v>3665.2194</v>
      </c>
      <c r="AO338" s="1170">
        <v>3665.4838999999997</v>
      </c>
      <c r="AP338" s="1170">
        <v>3665.7323999999999</v>
      </c>
      <c r="AQ338" s="1170">
        <v>3665.7515999999996</v>
      </c>
      <c r="AR338" s="1170">
        <v>3665.8810999999996</v>
      </c>
      <c r="AS338" s="1170">
        <v>3665.9564999999998</v>
      </c>
      <c r="AT338" s="1170">
        <v>3666.0245999999997</v>
      </c>
      <c r="AU338" s="1170">
        <v>3666.0392999999999</v>
      </c>
      <c r="AV338" s="1170">
        <v>3666.0456999999997</v>
      </c>
      <c r="AW338" s="1170">
        <v>3666.067</v>
      </c>
      <c r="AX338" s="1170">
        <v>3666.3077999999996</v>
      </c>
      <c r="AY338" s="1170">
        <v>3666.5663999999997</v>
      </c>
      <c r="AZ338" s="1170">
        <v>3666.8090999999999</v>
      </c>
      <c r="BA338" s="1170">
        <v>3666.8122999999996</v>
      </c>
      <c r="BB338" s="1170">
        <v>3666.9992999999999</v>
      </c>
      <c r="BC338" s="1170">
        <v>3667.2977999999998</v>
      </c>
      <c r="BD338" s="1170">
        <v>3667.5273999999999</v>
      </c>
      <c r="BE338" s="376"/>
      <c r="BF338" s="376"/>
      <c r="BG338" s="376"/>
      <c r="BH338" s="376"/>
      <c r="BI338" s="376"/>
      <c r="BJ338" s="376"/>
      <c r="BK338" s="376"/>
      <c r="BL338" s="376"/>
      <c r="BM338" s="376"/>
      <c r="BN338" s="376"/>
      <c r="BO338" s="376"/>
      <c r="BP338" s="376"/>
      <c r="BQ338" s="376"/>
      <c r="BR338" s="376"/>
      <c r="BS338" s="376"/>
      <c r="BT338" s="376"/>
      <c r="BU338" s="376"/>
      <c r="BV338" s="376"/>
      <c r="BW338" s="376"/>
      <c r="BX338" s="376"/>
      <c r="BY338" s="187"/>
      <c r="BZ338" s="187"/>
      <c r="CA338" s="187"/>
      <c r="CB338" s="187"/>
      <c r="CC338" s="187"/>
    </row>
    <row r="339" spans="1:81" s="1" customFormat="1" ht="10.5" customHeight="1">
      <c r="A339" s="1473"/>
      <c r="B339" s="1476"/>
      <c r="C339" s="1265" t="s">
        <v>967</v>
      </c>
      <c r="D339" s="155" t="s">
        <v>127</v>
      </c>
      <c r="E339" s="73">
        <f>(AG339-AF339)*$AE338</f>
        <v>0.85392000000065305</v>
      </c>
      <c r="F339" s="59">
        <f t="shared" ref="F339:Q339" si="216">(AH339-AG339)*$AE338</f>
        <v>0.50231999999887189</v>
      </c>
      <c r="G339" s="59">
        <f t="shared" si="216"/>
        <v>0.94584000000104418</v>
      </c>
      <c r="H339" s="383">
        <f t="shared" si="216"/>
        <v>0.56232000000018156</v>
      </c>
      <c r="I339" s="59">
        <f t="shared" si="216"/>
        <v>0.77159999999785212</v>
      </c>
      <c r="J339" s="59">
        <f t="shared" si="216"/>
        <v>0.87360000000117</v>
      </c>
      <c r="K339" s="59">
        <f t="shared" si="216"/>
        <v>0.59663999999975204</v>
      </c>
      <c r="L339" s="59">
        <f t="shared" si="216"/>
        <v>0.87623999999996161</v>
      </c>
      <c r="M339" s="59">
        <f t="shared" si="216"/>
        <v>0.9021600000000034</v>
      </c>
      <c r="N339" s="383">
        <f t="shared" si="216"/>
        <v>0.85679999999993017</v>
      </c>
      <c r="O339" s="59">
        <f t="shared" si="216"/>
        <v>9.9119999999675204E-2</v>
      </c>
      <c r="P339" s="59">
        <f t="shared" si="216"/>
        <v>0.47160000000003488</v>
      </c>
      <c r="Q339" s="59">
        <f t="shared" si="216"/>
        <v>0.26496000000115599</v>
      </c>
      <c r="R339" s="59">
        <f>(AT339-AS339)*$AE338</f>
        <v>0.27695999999923515</v>
      </c>
      <c r="S339" s="59">
        <f t="shared" ref="S339:AB339" si="217">(AU339-AT339)*$AE338</f>
        <v>7.8719999999884743E-2</v>
      </c>
      <c r="T339" s="59">
        <f t="shared" si="217"/>
        <v>3.6000000000785799E-2</v>
      </c>
      <c r="U339" s="59">
        <f t="shared" si="217"/>
        <v>0.11040000000066356</v>
      </c>
      <c r="V339" s="383">
        <f t="shared" si="217"/>
        <v>0.82583999999842483</v>
      </c>
      <c r="W339" s="59">
        <f t="shared" si="217"/>
        <v>0.83928000000159952</v>
      </c>
      <c r="X339" s="59">
        <f t="shared" si="217"/>
        <v>0.8272799999991548</v>
      </c>
      <c r="Y339" s="59">
        <f t="shared" si="217"/>
        <v>2.3040000000764848E-2</v>
      </c>
      <c r="Z339" s="59">
        <f t="shared" si="217"/>
        <v>0.61703999999954251</v>
      </c>
      <c r="AA339" s="59">
        <f t="shared" si="217"/>
        <v>0.99504000000015358</v>
      </c>
      <c r="AB339" s="60">
        <f t="shared" si="217"/>
        <v>0.76511999999784164</v>
      </c>
      <c r="AC339" s="58"/>
      <c r="AD339" s="61"/>
      <c r="AE339" s="524"/>
      <c r="AF339" s="1080">
        <v>5008.8950000000004</v>
      </c>
      <c r="AG339" s="1080">
        <v>5009.2508000000007</v>
      </c>
      <c r="AH339" s="1081">
        <v>5009.4601000000002</v>
      </c>
      <c r="AI339" s="1080">
        <v>5009.8542000000007</v>
      </c>
      <c r="AJ339" s="1080">
        <v>5010.0885000000007</v>
      </c>
      <c r="AK339" s="1080">
        <v>5010.41</v>
      </c>
      <c r="AL339" s="1080">
        <v>5010.7740000000003</v>
      </c>
      <c r="AM339" s="1080">
        <v>5011.0226000000002</v>
      </c>
      <c r="AN339" s="1080">
        <v>5011.3877000000002</v>
      </c>
      <c r="AO339" s="1080">
        <v>5011.7636000000002</v>
      </c>
      <c r="AP339" s="1080">
        <v>5012.1206000000002</v>
      </c>
      <c r="AQ339" s="1080">
        <v>5012.1619000000001</v>
      </c>
      <c r="AR339" s="1080">
        <v>5012.3584000000001</v>
      </c>
      <c r="AS339" s="1080">
        <v>5012.4688000000006</v>
      </c>
      <c r="AT339" s="1080">
        <v>5012.5842000000002</v>
      </c>
      <c r="AU339" s="1080">
        <v>5012.6170000000002</v>
      </c>
      <c r="AV339" s="1080">
        <v>5012.6320000000005</v>
      </c>
      <c r="AW339" s="1080">
        <v>5012.6780000000008</v>
      </c>
      <c r="AX339" s="1080">
        <v>5013.0221000000001</v>
      </c>
      <c r="AY339" s="1080">
        <v>5013.3718000000008</v>
      </c>
      <c r="AZ339" s="1080">
        <v>5013.7165000000005</v>
      </c>
      <c r="BA339" s="1080">
        <v>5013.7261000000008</v>
      </c>
      <c r="BB339" s="1080">
        <v>5013.9832000000006</v>
      </c>
      <c r="BC339" s="1080">
        <v>5014.3978000000006</v>
      </c>
      <c r="BD339" s="1080">
        <v>5014.7165999999997</v>
      </c>
      <c r="BE339" s="376"/>
      <c r="BF339" s="376"/>
      <c r="BG339" s="376"/>
      <c r="BH339" s="376"/>
      <c r="BI339" s="376"/>
      <c r="BJ339" s="376"/>
      <c r="BK339" s="376"/>
      <c r="BL339" s="376"/>
      <c r="BM339" s="376"/>
      <c r="BN339" s="376"/>
      <c r="BO339" s="376"/>
      <c r="BP339" s="376"/>
      <c r="BQ339" s="376"/>
      <c r="BR339" s="376"/>
      <c r="BS339" s="376"/>
      <c r="BT339" s="376"/>
      <c r="BU339" s="376"/>
      <c r="BV339" s="376"/>
      <c r="BW339" s="376"/>
      <c r="BX339" s="376"/>
      <c r="BY339" s="187"/>
      <c r="BZ339" s="187"/>
      <c r="CA339" s="187"/>
      <c r="CB339" s="187"/>
      <c r="CC339" s="187"/>
    </row>
    <row r="340" spans="1:81" s="1" customFormat="1" ht="10.5" customHeight="1" thickBot="1">
      <c r="A340" s="1474"/>
      <c r="B340" s="1477"/>
      <c r="C340" s="312"/>
      <c r="D340" s="271" t="s">
        <v>42</v>
      </c>
      <c r="E340" s="63">
        <f t="shared" ref="E340:AB340" si="218">E339/E338</f>
        <v>1.362696284948453</v>
      </c>
      <c r="F340" s="63">
        <f t="shared" si="218"/>
        <v>1.4729064039372923</v>
      </c>
      <c r="G340" s="63">
        <f t="shared" si="218"/>
        <v>1.3760474860352414</v>
      </c>
      <c r="H340" s="417">
        <f t="shared" si="218"/>
        <v>1.4810366624544595</v>
      </c>
      <c r="I340" s="63">
        <f t="shared" si="218"/>
        <v>1.3780540077123082</v>
      </c>
      <c r="J340" s="63">
        <f t="shared" si="218"/>
        <v>1.3741034352597794</v>
      </c>
      <c r="K340" s="63">
        <f t="shared" si="218"/>
        <v>1.4606345475902687</v>
      </c>
      <c r="L340" s="63">
        <f t="shared" si="218"/>
        <v>1.3972445464975787</v>
      </c>
      <c r="M340" s="63">
        <f t="shared" si="218"/>
        <v>1.4211720226855469</v>
      </c>
      <c r="N340" s="417">
        <f t="shared" si="218"/>
        <v>1.4366197183088798</v>
      </c>
      <c r="O340" s="63">
        <f t="shared" si="218"/>
        <v>2.1510416666901051</v>
      </c>
      <c r="P340" s="63">
        <f t="shared" si="218"/>
        <v>1.5173745173745443</v>
      </c>
      <c r="Q340" s="63">
        <f t="shared" si="218"/>
        <v>1.4641909814354004</v>
      </c>
      <c r="R340" s="63">
        <f t="shared" si="218"/>
        <v>1.6945668135058971</v>
      </c>
      <c r="S340" s="63">
        <f t="shared" si="218"/>
        <v>2.2312925169769193</v>
      </c>
      <c r="T340" s="63">
        <f t="shared" si="218"/>
        <v>2.3437500001398877</v>
      </c>
      <c r="U340" s="63">
        <f t="shared" si="218"/>
        <v>2.1596244131242908</v>
      </c>
      <c r="V340" s="417">
        <f t="shared" si="218"/>
        <v>1.4289867109632168</v>
      </c>
      <c r="W340" s="63">
        <f t="shared" si="218"/>
        <v>1.352281515856578</v>
      </c>
      <c r="X340" s="63">
        <f t="shared" si="218"/>
        <v>1.4202719406646305</v>
      </c>
      <c r="Y340" s="63">
        <f t="shared" si="218"/>
        <v>3.0000000004263256</v>
      </c>
      <c r="Z340" s="63">
        <f t="shared" si="218"/>
        <v>1.3748663101568139</v>
      </c>
      <c r="AA340" s="63">
        <f t="shared" si="218"/>
        <v>1.3889447236188803</v>
      </c>
      <c r="AB340" s="64">
        <f t="shared" si="218"/>
        <v>1.3885017421556447</v>
      </c>
      <c r="AC340" s="58"/>
      <c r="AD340" s="61"/>
      <c r="AE340" s="524"/>
      <c r="AF340" s="384"/>
      <c r="AG340" s="384"/>
      <c r="AH340" s="384"/>
      <c r="AI340" s="384"/>
      <c r="AJ340" s="384"/>
      <c r="AK340" s="384"/>
      <c r="AL340" s="384"/>
      <c r="AM340" s="384"/>
      <c r="AN340" s="384"/>
      <c r="AO340" s="384"/>
      <c r="AP340" s="384"/>
      <c r="AQ340" s="384"/>
      <c r="AR340" s="384"/>
      <c r="AS340" s="384"/>
      <c r="AT340" s="384"/>
      <c r="AU340" s="384"/>
      <c r="AV340" s="384"/>
      <c r="AW340" s="384"/>
      <c r="AX340" s="384"/>
      <c r="AY340" s="384"/>
      <c r="AZ340" s="384"/>
      <c r="BA340" s="384"/>
      <c r="BB340" s="384"/>
      <c r="BC340" s="384"/>
      <c r="BD340" s="384"/>
      <c r="BE340" s="376"/>
      <c r="BF340" s="376"/>
      <c r="BG340" s="376"/>
      <c r="BH340" s="376"/>
      <c r="BI340" s="376"/>
      <c r="BJ340" s="376"/>
      <c r="BK340" s="376"/>
      <c r="BL340" s="376"/>
      <c r="BM340" s="376"/>
      <c r="BN340" s="376"/>
      <c r="BO340" s="376"/>
      <c r="BP340" s="376"/>
      <c r="BQ340" s="376"/>
      <c r="BR340" s="376"/>
      <c r="BS340" s="376"/>
      <c r="BT340" s="376"/>
      <c r="BU340" s="376"/>
      <c r="BV340" s="376"/>
      <c r="BW340" s="376"/>
      <c r="BX340" s="376"/>
      <c r="BY340" s="187"/>
      <c r="BZ340" s="187"/>
      <c r="CA340" s="187"/>
      <c r="CB340" s="187"/>
      <c r="CC340" s="187"/>
    </row>
    <row r="341" spans="1:81" s="1" customFormat="1" ht="10.5" customHeight="1">
      <c r="A341" s="1402" t="s">
        <v>11</v>
      </c>
      <c r="B341" s="1400" t="s">
        <v>273</v>
      </c>
      <c r="C341" s="1264"/>
      <c r="D341" s="1266"/>
      <c r="E341" s="88"/>
      <c r="F341" s="233"/>
      <c r="G341" s="233"/>
      <c r="H341" s="887"/>
      <c r="I341" s="233"/>
      <c r="J341" s="233"/>
      <c r="K341" s="233"/>
      <c r="L341" s="233"/>
      <c r="M341" s="233"/>
      <c r="N341" s="887"/>
      <c r="O341" s="233"/>
      <c r="P341" s="233"/>
      <c r="Q341" s="233"/>
      <c r="R341" s="233"/>
      <c r="S341" s="233"/>
      <c r="T341" s="233"/>
      <c r="U341" s="233"/>
      <c r="V341" s="887"/>
      <c r="W341" s="233"/>
      <c r="X341" s="233"/>
      <c r="Y341" s="233"/>
      <c r="Z341" s="233"/>
      <c r="AA341" s="233"/>
      <c r="AB341" s="234"/>
      <c r="AC341" s="58" t="s">
        <v>125</v>
      </c>
      <c r="AD341" s="61">
        <f>AD343/AC343</f>
        <v>2.6031484720650241E-2</v>
      </c>
      <c r="AE341" s="524"/>
      <c r="AF341" s="463"/>
      <c r="AG341" s="384"/>
      <c r="AH341" s="384"/>
      <c r="AI341" s="384"/>
      <c r="AJ341" s="384"/>
      <c r="AK341" s="384"/>
      <c r="AL341" s="384"/>
      <c r="AM341" s="384"/>
      <c r="AN341" s="384"/>
      <c r="AO341" s="384"/>
      <c r="AP341" s="384"/>
      <c r="AQ341" s="384"/>
      <c r="AR341" s="384"/>
      <c r="AS341" s="384"/>
      <c r="AT341" s="384"/>
      <c r="AU341" s="384"/>
      <c r="AV341" s="384"/>
      <c r="AW341" s="384"/>
      <c r="AX341" s="384"/>
      <c r="AY341" s="384"/>
      <c r="AZ341" s="384"/>
      <c r="BA341" s="384"/>
      <c r="BB341" s="384"/>
      <c r="BC341" s="384"/>
      <c r="BD341" s="384"/>
      <c r="BE341" s="376"/>
      <c r="BF341" s="376"/>
      <c r="BG341" s="376"/>
      <c r="BH341" s="376"/>
      <c r="BI341" s="376"/>
      <c r="BJ341" s="376"/>
      <c r="BK341" s="376"/>
      <c r="BL341" s="376"/>
      <c r="BM341" s="376"/>
      <c r="BN341" s="376"/>
      <c r="BO341" s="376"/>
      <c r="BP341" s="376"/>
      <c r="BQ341" s="376"/>
      <c r="BR341" s="376"/>
      <c r="BS341" s="376"/>
      <c r="BT341" s="376"/>
      <c r="BU341" s="376"/>
      <c r="BV341" s="376"/>
      <c r="BW341" s="376"/>
      <c r="BX341" s="376"/>
      <c r="BY341" s="187"/>
      <c r="BZ341" s="187"/>
      <c r="CA341" s="187"/>
      <c r="CB341" s="187"/>
      <c r="CC341" s="187"/>
    </row>
    <row r="342" spans="1:81" s="1" customFormat="1" ht="10.5" customHeight="1">
      <c r="A342" s="1403"/>
      <c r="B342" s="1401"/>
      <c r="C342" s="1265" t="s">
        <v>136</v>
      </c>
      <c r="D342" s="155" t="s">
        <v>34</v>
      </c>
      <c r="E342" s="223">
        <v>11</v>
      </c>
      <c r="F342" s="223">
        <v>10</v>
      </c>
      <c r="G342" s="223">
        <v>10</v>
      </c>
      <c r="H342" s="398">
        <v>10</v>
      </c>
      <c r="I342" s="223">
        <v>9</v>
      </c>
      <c r="J342" s="223">
        <v>10</v>
      </c>
      <c r="K342" s="223">
        <v>10</v>
      </c>
      <c r="L342" s="223">
        <v>10</v>
      </c>
      <c r="M342" s="223">
        <v>10</v>
      </c>
      <c r="N342" s="514">
        <v>10</v>
      </c>
      <c r="O342" s="223">
        <v>10</v>
      </c>
      <c r="P342" s="223">
        <v>10</v>
      </c>
      <c r="Q342" s="223">
        <v>9</v>
      </c>
      <c r="R342" s="223">
        <v>10</v>
      </c>
      <c r="S342" s="223">
        <v>10</v>
      </c>
      <c r="T342" s="223">
        <v>10</v>
      </c>
      <c r="U342" s="223">
        <v>10</v>
      </c>
      <c r="V342" s="514">
        <v>10</v>
      </c>
      <c r="W342" s="223">
        <v>10</v>
      </c>
      <c r="X342" s="223">
        <v>10</v>
      </c>
      <c r="Y342" s="223">
        <v>9</v>
      </c>
      <c r="Z342" s="223">
        <v>10</v>
      </c>
      <c r="AA342" s="223">
        <v>10</v>
      </c>
      <c r="AB342" s="224">
        <v>10</v>
      </c>
      <c r="AC342" s="382"/>
      <c r="AD342" s="206"/>
      <c r="AE342" s="69"/>
      <c r="AF342" s="117"/>
      <c r="AG342" s="117"/>
      <c r="AH342" s="117"/>
      <c r="AI342" s="117"/>
      <c r="AJ342" s="117"/>
      <c r="AK342" s="117"/>
      <c r="AL342" s="117"/>
      <c r="AM342" s="117"/>
      <c r="AN342" s="117"/>
      <c r="AO342" s="117"/>
      <c r="AP342" s="117"/>
      <c r="AQ342" s="117"/>
      <c r="AR342" s="117"/>
      <c r="AS342" s="117"/>
      <c r="AT342" s="117"/>
      <c r="AU342" s="117"/>
      <c r="AV342" s="117"/>
      <c r="AW342" s="117"/>
      <c r="AX342" s="117"/>
      <c r="AY342" s="117"/>
      <c r="AZ342" s="117"/>
      <c r="BA342" s="117"/>
      <c r="BB342" s="117"/>
      <c r="BC342" s="117"/>
      <c r="BD342" s="117"/>
      <c r="BE342" s="376"/>
      <c r="BF342" s="376"/>
      <c r="BG342" s="376"/>
      <c r="BH342" s="376"/>
      <c r="BI342" s="376"/>
      <c r="BJ342" s="376"/>
      <c r="BK342" s="376"/>
      <c r="BL342" s="376"/>
      <c r="BM342" s="376"/>
      <c r="BN342" s="376"/>
      <c r="BO342" s="376"/>
      <c r="BP342" s="376"/>
      <c r="BQ342" s="376"/>
      <c r="BR342" s="376"/>
      <c r="BS342" s="376"/>
      <c r="BT342" s="376"/>
      <c r="BU342" s="376"/>
      <c r="BV342" s="376"/>
      <c r="BW342" s="376"/>
      <c r="BX342" s="376"/>
      <c r="BY342" s="187"/>
      <c r="BZ342" s="187"/>
      <c r="CA342" s="187"/>
      <c r="CB342" s="187"/>
      <c r="CC342" s="187"/>
    </row>
    <row r="343" spans="1:81" s="1" customFormat="1" ht="10.5" customHeight="1">
      <c r="A343" s="1403"/>
      <c r="B343" s="1401"/>
      <c r="C343" s="1265" t="s">
        <v>967</v>
      </c>
      <c r="D343" s="155" t="s">
        <v>126</v>
      </c>
      <c r="E343" s="73">
        <f>(AG343-AF343)*$AE343</f>
        <v>7.3440000000391595E-2</v>
      </c>
      <c r="F343" s="73">
        <f t="shared" ref="F343:Q343" si="219">(AH343-AG343)*$AE343</f>
        <v>7.3439999999573055E-2</v>
      </c>
      <c r="G343" s="73">
        <f t="shared" si="219"/>
        <v>7.3260000000027511E-2</v>
      </c>
      <c r="H343" s="492">
        <f t="shared" si="219"/>
        <v>7.2359999999844146E-2</v>
      </c>
      <c r="I343" s="73">
        <f t="shared" si="219"/>
        <v>7.2359999999844146E-2</v>
      </c>
      <c r="J343" s="73">
        <f t="shared" si="219"/>
        <v>7.2900000000117871E-2</v>
      </c>
      <c r="K343" s="73">
        <f t="shared" si="219"/>
        <v>7.2720000000572327E-2</v>
      </c>
      <c r="L343" s="73">
        <f t="shared" si="219"/>
        <v>7.2899999999299331E-2</v>
      </c>
      <c r="M343" s="73">
        <f t="shared" si="219"/>
        <v>7.2540000000208243E-2</v>
      </c>
      <c r="N343" s="492">
        <f t="shared" si="219"/>
        <v>6.9119999999838908E-2</v>
      </c>
      <c r="O343" s="73">
        <f t="shared" si="219"/>
        <v>7.5060000000394214E-2</v>
      </c>
      <c r="P343" s="73">
        <f t="shared" si="219"/>
        <v>7.1999999999934519E-2</v>
      </c>
      <c r="Q343" s="73">
        <f t="shared" si="219"/>
        <v>7.2540000000208243E-2</v>
      </c>
      <c r="R343" s="73">
        <f>(AT343-AS343)*$AE343</f>
        <v>7.4339999999756406E-2</v>
      </c>
      <c r="S343" s="73">
        <f t="shared" ref="S343:AB343" si="220">(AU343-AT343)*$AE343</f>
        <v>7.4160000000210863E-2</v>
      </c>
      <c r="T343" s="73">
        <f t="shared" si="220"/>
        <v>7.3439999999573055E-2</v>
      </c>
      <c r="U343" s="73">
        <f t="shared" si="220"/>
        <v>7.3440000000391595E-2</v>
      </c>
      <c r="V343" s="492">
        <f t="shared" si="220"/>
        <v>7.2900000000117871E-2</v>
      </c>
      <c r="W343" s="73">
        <f t="shared" si="220"/>
        <v>7.3079999999663414E-2</v>
      </c>
      <c r="X343" s="73">
        <f t="shared" si="220"/>
        <v>7.3079999999663414E-2</v>
      </c>
      <c r="Y343" s="73">
        <f t="shared" si="220"/>
        <v>7.2540000000208243E-2</v>
      </c>
      <c r="Z343" s="73">
        <f t="shared" si="220"/>
        <v>7.2359999999844146E-2</v>
      </c>
      <c r="AA343" s="73">
        <f t="shared" si="220"/>
        <v>7.2900000000117871E-2</v>
      </c>
      <c r="AB343" s="74">
        <f t="shared" si="220"/>
        <v>7.2540000000208243E-2</v>
      </c>
      <c r="AC343" s="58">
        <f>(BD343-AF343)*AE343</f>
        <v>1.7494200000000093</v>
      </c>
      <c r="AD343" s="61">
        <f>(BD344-AF344)*AE343</f>
        <v>4.5540000000000184E-2</v>
      </c>
      <c r="AE343" s="524">
        <v>1.8</v>
      </c>
      <c r="AF343" s="1170">
        <v>2297.5988000000002</v>
      </c>
      <c r="AG343" s="1170">
        <v>2297.6396000000004</v>
      </c>
      <c r="AH343" s="1216">
        <v>2297.6804000000002</v>
      </c>
      <c r="AI343" s="1170">
        <v>2297.7211000000002</v>
      </c>
      <c r="AJ343" s="1170">
        <v>2297.7613000000001</v>
      </c>
      <c r="AK343" s="1170">
        <v>2297.8015</v>
      </c>
      <c r="AL343" s="1170">
        <v>2297.8420000000001</v>
      </c>
      <c r="AM343" s="1170">
        <v>2297.8824000000004</v>
      </c>
      <c r="AN343" s="1170">
        <v>2297.9229</v>
      </c>
      <c r="AO343" s="1170">
        <v>2297.9632000000001</v>
      </c>
      <c r="AP343" s="1170">
        <v>2298.0016000000001</v>
      </c>
      <c r="AQ343" s="1170">
        <v>2298.0433000000003</v>
      </c>
      <c r="AR343" s="1170">
        <v>2298.0833000000002</v>
      </c>
      <c r="AS343" s="1170">
        <v>2298.1236000000004</v>
      </c>
      <c r="AT343" s="1170">
        <v>2298.1649000000002</v>
      </c>
      <c r="AU343" s="1170">
        <v>2298.2061000000003</v>
      </c>
      <c r="AV343" s="1170">
        <v>2298.2469000000001</v>
      </c>
      <c r="AW343" s="1170">
        <v>2298.2877000000003</v>
      </c>
      <c r="AX343" s="1170">
        <v>2298.3282000000004</v>
      </c>
      <c r="AY343" s="1170">
        <v>2298.3688000000002</v>
      </c>
      <c r="AZ343" s="1170">
        <v>2298.4094</v>
      </c>
      <c r="BA343" s="1170">
        <v>2298.4497000000001</v>
      </c>
      <c r="BB343" s="1170">
        <v>2298.4899</v>
      </c>
      <c r="BC343" s="1170">
        <v>2298.5304000000001</v>
      </c>
      <c r="BD343" s="1170">
        <v>2298.5707000000002</v>
      </c>
      <c r="BE343" s="376"/>
      <c r="BF343" s="376"/>
      <c r="BG343" s="376"/>
      <c r="BH343" s="376"/>
      <c r="BI343" s="376"/>
      <c r="BJ343" s="376"/>
      <c r="BK343" s="376"/>
      <c r="BL343" s="376"/>
      <c r="BM343" s="376"/>
      <c r="BN343" s="376"/>
      <c r="BO343" s="376"/>
      <c r="BP343" s="376"/>
      <c r="BQ343" s="376"/>
      <c r="BR343" s="376"/>
      <c r="BS343" s="376"/>
      <c r="BT343" s="376"/>
      <c r="BU343" s="376"/>
      <c r="BV343" s="376"/>
      <c r="BW343" s="376"/>
      <c r="BX343" s="376"/>
      <c r="BY343" s="187"/>
      <c r="BZ343" s="187"/>
      <c r="CA343" s="187"/>
      <c r="CB343" s="187"/>
      <c r="CC343" s="187"/>
    </row>
    <row r="344" spans="1:81" s="1" customFormat="1" ht="10.5" customHeight="1">
      <c r="A344" s="1403"/>
      <c r="B344" s="1401"/>
      <c r="C344" s="1265" t="s">
        <v>967</v>
      </c>
      <c r="D344" s="155" t="s">
        <v>127</v>
      </c>
      <c r="E344" s="73">
        <f>(AG344-AF344)*$AE343</f>
        <v>1.9800000000001817E-3</v>
      </c>
      <c r="F344" s="59">
        <f t="shared" ref="F344:Q344" si="221">(AH344-AG344)*$AE343</f>
        <v>1.9800000000001817E-3</v>
      </c>
      <c r="G344" s="59">
        <f t="shared" si="221"/>
        <v>2.1599999999997624E-3</v>
      </c>
      <c r="H344" s="383">
        <f t="shared" si="221"/>
        <v>1.9800000000001817E-3</v>
      </c>
      <c r="I344" s="59">
        <f t="shared" si="221"/>
        <v>1.9799999999993824E-3</v>
      </c>
      <c r="J344" s="59">
        <f t="shared" si="221"/>
        <v>1.8000000000006012E-3</v>
      </c>
      <c r="K344" s="59">
        <f t="shared" si="221"/>
        <v>1.9799999999993824E-3</v>
      </c>
      <c r="L344" s="59">
        <f t="shared" si="221"/>
        <v>1.8000000000006012E-3</v>
      </c>
      <c r="M344" s="59">
        <f t="shared" si="221"/>
        <v>1.7999999999998018E-3</v>
      </c>
      <c r="N344" s="383">
        <f t="shared" si="221"/>
        <v>1.6200000000002213E-3</v>
      </c>
      <c r="O344" s="59">
        <f t="shared" si="221"/>
        <v>1.7999999999998018E-3</v>
      </c>
      <c r="P344" s="59">
        <f t="shared" si="221"/>
        <v>1.9800000000001817E-3</v>
      </c>
      <c r="Q344" s="59">
        <f t="shared" si="221"/>
        <v>1.9799999999993824E-3</v>
      </c>
      <c r="R344" s="59">
        <f>(AT344-AS344)*$AE343</f>
        <v>2.3400000000001419E-3</v>
      </c>
      <c r="S344" s="59">
        <f t="shared" ref="S344:AB344" si="222">(AU344-AT344)*$AE343</f>
        <v>1.9800000000001817E-3</v>
      </c>
      <c r="T344" s="59">
        <f t="shared" si="222"/>
        <v>1.9800000000001817E-3</v>
      </c>
      <c r="U344" s="59">
        <f t="shared" si="222"/>
        <v>1.9800000000001817E-3</v>
      </c>
      <c r="V344" s="383">
        <f t="shared" si="222"/>
        <v>1.7999999999998018E-3</v>
      </c>
      <c r="W344" s="59">
        <f t="shared" si="222"/>
        <v>1.7999999999998018E-3</v>
      </c>
      <c r="X344" s="59">
        <f t="shared" si="222"/>
        <v>1.9800000000001817E-3</v>
      </c>
      <c r="Y344" s="59">
        <f t="shared" si="222"/>
        <v>1.6200000000002213E-3</v>
      </c>
      <c r="Z344" s="59">
        <f t="shared" si="222"/>
        <v>1.7999999999998018E-3</v>
      </c>
      <c r="AA344" s="59">
        <f t="shared" si="222"/>
        <v>1.7999999999998018E-3</v>
      </c>
      <c r="AB344" s="60">
        <f t="shared" si="222"/>
        <v>1.6200000000002213E-3</v>
      </c>
      <c r="AC344" s="58"/>
      <c r="AD344" s="61"/>
      <c r="AE344" s="524"/>
      <c r="AF344" s="1080">
        <v>3.7431999999999999</v>
      </c>
      <c r="AG344" s="1080">
        <v>3.7443</v>
      </c>
      <c r="AH344" s="1081">
        <v>3.7454000000000001</v>
      </c>
      <c r="AI344" s="1080">
        <v>3.7465999999999999</v>
      </c>
      <c r="AJ344" s="1080">
        <v>3.7477</v>
      </c>
      <c r="AK344" s="1080">
        <v>3.7487999999999997</v>
      </c>
      <c r="AL344" s="1080">
        <v>3.7498</v>
      </c>
      <c r="AM344" s="1080">
        <v>3.7508999999999997</v>
      </c>
      <c r="AN344" s="1080">
        <v>3.7519</v>
      </c>
      <c r="AO344" s="1080">
        <v>3.7528999999999999</v>
      </c>
      <c r="AP344" s="1080">
        <v>3.7538</v>
      </c>
      <c r="AQ344" s="1080">
        <v>3.7547999999999999</v>
      </c>
      <c r="AR344" s="1080">
        <v>3.7559</v>
      </c>
      <c r="AS344" s="1080">
        <v>3.7569999999999997</v>
      </c>
      <c r="AT344" s="1080">
        <v>3.7582999999999998</v>
      </c>
      <c r="AU344" s="1080">
        <v>3.7593999999999999</v>
      </c>
      <c r="AV344" s="1080">
        <v>3.7605</v>
      </c>
      <c r="AW344" s="1080">
        <v>3.7616000000000001</v>
      </c>
      <c r="AX344" s="1080">
        <v>3.7625999999999999</v>
      </c>
      <c r="AY344" s="1080">
        <v>3.7635999999999998</v>
      </c>
      <c r="AZ344" s="1080">
        <v>3.7646999999999999</v>
      </c>
      <c r="BA344" s="1080">
        <v>3.7656000000000001</v>
      </c>
      <c r="BB344" s="1080">
        <v>3.7665999999999999</v>
      </c>
      <c r="BC344" s="1080">
        <v>3.7675999999999998</v>
      </c>
      <c r="BD344" s="1080">
        <v>3.7685</v>
      </c>
      <c r="BE344" s="376"/>
      <c r="BF344" s="376"/>
      <c r="BG344" s="376"/>
      <c r="BH344" s="376"/>
      <c r="BI344" s="376"/>
      <c r="BJ344" s="376"/>
      <c r="BK344" s="376"/>
      <c r="BL344" s="376"/>
      <c r="BM344" s="376"/>
      <c r="BN344" s="376"/>
      <c r="BO344" s="376"/>
      <c r="BP344" s="376"/>
      <c r="BQ344" s="376"/>
      <c r="BR344" s="376"/>
      <c r="BS344" s="376"/>
      <c r="BT344" s="376"/>
      <c r="BU344" s="376"/>
      <c r="BV344" s="376"/>
      <c r="BW344" s="376"/>
      <c r="BX344" s="376"/>
      <c r="BY344" s="187"/>
      <c r="BZ344" s="187"/>
      <c r="CA344" s="187"/>
      <c r="CB344" s="187"/>
      <c r="CC344" s="187"/>
    </row>
    <row r="345" spans="1:81" s="1" customFormat="1" ht="10.5" customHeight="1" thickBot="1">
      <c r="A345" s="1404"/>
      <c r="B345" s="1405"/>
      <c r="C345" s="312"/>
      <c r="D345" s="271" t="s">
        <v>42</v>
      </c>
      <c r="E345" s="63">
        <f t="shared" ref="E345:AB345" si="223">E344/E343</f>
        <v>2.6960784313584205E-2</v>
      </c>
      <c r="F345" s="63">
        <f t="shared" si="223"/>
        <v>2.6960784313884701E-2</v>
      </c>
      <c r="G345" s="63">
        <f t="shared" si="223"/>
        <v>2.9484029484015167E-2</v>
      </c>
      <c r="H345" s="417">
        <f t="shared" si="223"/>
        <v>2.7363184079663438E-2</v>
      </c>
      <c r="I345" s="63">
        <f t="shared" si="223"/>
        <v>2.7363184079652391E-2</v>
      </c>
      <c r="J345" s="63">
        <f t="shared" si="223"/>
        <v>2.4691358024659684E-2</v>
      </c>
      <c r="K345" s="63">
        <f t="shared" si="223"/>
        <v>2.7227722772054444E-2</v>
      </c>
      <c r="L345" s="63">
        <f t="shared" si="223"/>
        <v>2.4691358024936924E-2</v>
      </c>
      <c r="M345" s="63">
        <f t="shared" si="223"/>
        <v>2.481389578156375E-2</v>
      </c>
      <c r="N345" s="417">
        <f t="shared" si="223"/>
        <v>2.3437500000057825E-2</v>
      </c>
      <c r="O345" s="63">
        <f t="shared" si="223"/>
        <v>2.3980815347593235E-2</v>
      </c>
      <c r="P345" s="63">
        <f t="shared" si="223"/>
        <v>2.7500000000027534E-2</v>
      </c>
      <c r="Q345" s="63">
        <f t="shared" si="223"/>
        <v>2.7295285359714618E-2</v>
      </c>
      <c r="R345" s="63">
        <f t="shared" si="223"/>
        <v>3.1476997578797544E-2</v>
      </c>
      <c r="S345" s="63">
        <f t="shared" si="223"/>
        <v>2.6699029126140129E-2</v>
      </c>
      <c r="T345" s="63">
        <f t="shared" si="223"/>
        <v>2.6960784313884701E-2</v>
      </c>
      <c r="U345" s="63">
        <f t="shared" si="223"/>
        <v>2.6960784313584205E-2</v>
      </c>
      <c r="V345" s="417">
        <f t="shared" si="223"/>
        <v>2.4691358024648717E-2</v>
      </c>
      <c r="W345" s="63">
        <f t="shared" si="223"/>
        <v>2.4630541872031911E-2</v>
      </c>
      <c r="X345" s="63">
        <f t="shared" si="223"/>
        <v>2.7093596059240572E-2</v>
      </c>
      <c r="Y345" s="63">
        <f t="shared" si="223"/>
        <v>2.2332506203412886E-2</v>
      </c>
      <c r="Z345" s="63">
        <f t="shared" si="223"/>
        <v>2.4875621890598103E-2</v>
      </c>
      <c r="AA345" s="63">
        <f t="shared" si="223"/>
        <v>2.4691358024648717E-2</v>
      </c>
      <c r="AB345" s="64">
        <f t="shared" si="223"/>
        <v>2.2332506203412886E-2</v>
      </c>
      <c r="AC345" s="58"/>
      <c r="AD345" s="61"/>
      <c r="AE345" s="524"/>
      <c r="AF345" s="384"/>
      <c r="AG345" s="384"/>
      <c r="AH345" s="384"/>
      <c r="AI345" s="384"/>
      <c r="AJ345" s="384"/>
      <c r="AK345" s="384"/>
      <c r="AL345" s="384"/>
      <c r="AM345" s="384"/>
      <c r="AN345" s="384"/>
      <c r="AO345" s="384"/>
      <c r="AP345" s="384"/>
      <c r="AQ345" s="384"/>
      <c r="AR345" s="384"/>
      <c r="AS345" s="384"/>
      <c r="AT345" s="384"/>
      <c r="AU345" s="384"/>
      <c r="AV345" s="384"/>
      <c r="AW345" s="384"/>
      <c r="AX345" s="384"/>
      <c r="AY345" s="384"/>
      <c r="AZ345" s="384"/>
      <c r="BA345" s="384"/>
      <c r="BB345" s="384"/>
      <c r="BC345" s="384"/>
      <c r="BD345" s="384"/>
      <c r="BE345" s="376"/>
      <c r="BF345" s="376"/>
      <c r="BG345" s="376"/>
      <c r="BH345" s="376"/>
      <c r="BI345" s="376"/>
      <c r="BJ345" s="376"/>
      <c r="BK345" s="376"/>
      <c r="BL345" s="376"/>
      <c r="BM345" s="376"/>
      <c r="BN345" s="376"/>
      <c r="BO345" s="376"/>
      <c r="BP345" s="376"/>
      <c r="BQ345" s="376"/>
      <c r="BR345" s="376"/>
      <c r="BS345" s="376"/>
      <c r="BT345" s="376"/>
      <c r="BU345" s="376"/>
      <c r="BV345" s="376"/>
      <c r="BW345" s="376"/>
      <c r="BX345" s="376"/>
      <c r="BY345" s="187"/>
      <c r="BZ345" s="187"/>
      <c r="CA345" s="187"/>
      <c r="CB345" s="187"/>
      <c r="CC345" s="187"/>
    </row>
    <row r="346" spans="1:81" s="1" customFormat="1" ht="10.5" customHeight="1">
      <c r="A346" s="1472" t="s">
        <v>18</v>
      </c>
      <c r="B346" s="1475" t="s">
        <v>283</v>
      </c>
      <c r="C346" s="1264"/>
      <c r="D346" s="1266"/>
      <c r="E346" s="889"/>
      <c r="F346" s="71"/>
      <c r="G346" s="71"/>
      <c r="H346" s="381"/>
      <c r="I346" s="71"/>
      <c r="J346" s="71"/>
      <c r="K346" s="71"/>
      <c r="L346" s="71"/>
      <c r="M346" s="71"/>
      <c r="N346" s="381"/>
      <c r="O346" s="71"/>
      <c r="P346" s="71"/>
      <c r="Q346" s="71"/>
      <c r="R346" s="71"/>
      <c r="S346" s="71"/>
      <c r="T346" s="71"/>
      <c r="U346" s="71"/>
      <c r="V346" s="381"/>
      <c r="W346" s="71"/>
      <c r="X346" s="71"/>
      <c r="Y346" s="71"/>
      <c r="Z346" s="71"/>
      <c r="AA346" s="71"/>
      <c r="AB346" s="72"/>
      <c r="AC346" s="58" t="s">
        <v>125</v>
      </c>
      <c r="AD346" s="61">
        <f>AD348/AC348</f>
        <v>10.199999999985078</v>
      </c>
      <c r="AE346" s="524"/>
      <c r="AF346" s="463"/>
      <c r="AG346" s="384"/>
      <c r="AH346" s="384"/>
      <c r="AI346" s="384"/>
      <c r="AJ346" s="384"/>
      <c r="AK346" s="384"/>
      <c r="AL346" s="384"/>
      <c r="AM346" s="384"/>
      <c r="AN346" s="384"/>
      <c r="AO346" s="384"/>
      <c r="AP346" s="384"/>
      <c r="AQ346" s="384"/>
      <c r="AR346" s="384"/>
      <c r="AS346" s="384"/>
      <c r="AT346" s="384"/>
      <c r="AU346" s="384"/>
      <c r="AV346" s="384"/>
      <c r="AW346" s="384"/>
      <c r="AX346" s="384"/>
      <c r="AY346" s="384"/>
      <c r="AZ346" s="384"/>
      <c r="BA346" s="384"/>
      <c r="BB346" s="384"/>
      <c r="BC346" s="384"/>
      <c r="BD346" s="384"/>
      <c r="BE346" s="376"/>
      <c r="BF346" s="376"/>
      <c r="BG346" s="376"/>
      <c r="BH346" s="376"/>
      <c r="BI346" s="376"/>
      <c r="BJ346" s="376"/>
      <c r="BK346" s="376"/>
      <c r="BL346" s="376"/>
      <c r="BM346" s="376"/>
      <c r="BN346" s="376"/>
      <c r="BO346" s="376"/>
      <c r="BP346" s="376"/>
      <c r="BQ346" s="376"/>
      <c r="BR346" s="376"/>
      <c r="BS346" s="376"/>
      <c r="BT346" s="376"/>
      <c r="BU346" s="376"/>
      <c r="BV346" s="376"/>
      <c r="BW346" s="376"/>
      <c r="BX346" s="376"/>
      <c r="BY346" s="187"/>
      <c r="BZ346" s="187"/>
      <c r="CA346" s="187"/>
      <c r="CB346" s="187"/>
      <c r="CC346" s="187"/>
    </row>
    <row r="347" spans="1:81" s="1" customFormat="1" ht="10.5" customHeight="1">
      <c r="A347" s="1473"/>
      <c r="B347" s="1476"/>
      <c r="C347" s="1265" t="s">
        <v>136</v>
      </c>
      <c r="D347" s="155" t="s">
        <v>34</v>
      </c>
      <c r="E347" s="122">
        <v>0</v>
      </c>
      <c r="F347" s="122">
        <f t="shared" ref="F347:U348" si="224">(AH347-AG347)*$AE347</f>
        <v>0</v>
      </c>
      <c r="G347" s="122">
        <f t="shared" si="224"/>
        <v>0</v>
      </c>
      <c r="H347" s="400">
        <f t="shared" si="224"/>
        <v>0</v>
      </c>
      <c r="I347" s="122">
        <f t="shared" si="224"/>
        <v>0</v>
      </c>
      <c r="J347" s="122">
        <f t="shared" si="224"/>
        <v>0</v>
      </c>
      <c r="K347" s="122">
        <f t="shared" si="224"/>
        <v>0</v>
      </c>
      <c r="L347" s="122">
        <f t="shared" si="224"/>
        <v>0</v>
      </c>
      <c r="M347" s="122">
        <f t="shared" si="224"/>
        <v>0</v>
      </c>
      <c r="N347" s="400">
        <f t="shared" si="224"/>
        <v>0</v>
      </c>
      <c r="O347" s="122">
        <f t="shared" si="224"/>
        <v>0</v>
      </c>
      <c r="P347" s="122">
        <f t="shared" si="224"/>
        <v>0</v>
      </c>
      <c r="Q347" s="122">
        <f t="shared" si="224"/>
        <v>0</v>
      </c>
      <c r="R347" s="122">
        <f t="shared" si="224"/>
        <v>0</v>
      </c>
      <c r="S347" s="122">
        <f t="shared" si="224"/>
        <v>0</v>
      </c>
      <c r="T347" s="122">
        <f t="shared" si="224"/>
        <v>0</v>
      </c>
      <c r="U347" s="122">
        <f t="shared" si="224"/>
        <v>0</v>
      </c>
      <c r="V347" s="400">
        <f t="shared" ref="P347:AB348" si="225">(AX347-AW347)*$AE347</f>
        <v>0</v>
      </c>
      <c r="W347" s="122">
        <f t="shared" si="225"/>
        <v>0</v>
      </c>
      <c r="X347" s="122">
        <f t="shared" si="225"/>
        <v>0</v>
      </c>
      <c r="Y347" s="122">
        <f t="shared" si="225"/>
        <v>0</v>
      </c>
      <c r="Z347" s="122">
        <f t="shared" si="225"/>
        <v>0</v>
      </c>
      <c r="AA347" s="122">
        <f t="shared" si="225"/>
        <v>0</v>
      </c>
      <c r="AB347" s="123">
        <f t="shared" si="225"/>
        <v>0</v>
      </c>
      <c r="AC347" s="382"/>
      <c r="AD347" s="206"/>
      <c r="AE347" s="69"/>
      <c r="AF347" s="117"/>
      <c r="AG347" s="117"/>
      <c r="AH347" s="117"/>
      <c r="AI347" s="117"/>
      <c r="AJ347" s="117"/>
      <c r="AK347" s="117"/>
      <c r="AL347" s="117"/>
      <c r="AM347" s="117"/>
      <c r="AN347" s="117"/>
      <c r="AO347" s="117"/>
      <c r="AP347" s="117"/>
      <c r="AQ347" s="117"/>
      <c r="AR347" s="117"/>
      <c r="AS347" s="117"/>
      <c r="AT347" s="117"/>
      <c r="AU347" s="117"/>
      <c r="AV347" s="117"/>
      <c r="AW347" s="117"/>
      <c r="AX347" s="117"/>
      <c r="AY347" s="117"/>
      <c r="AZ347" s="117"/>
      <c r="BA347" s="117"/>
      <c r="BB347" s="117"/>
      <c r="BC347" s="117"/>
      <c r="BD347" s="117"/>
      <c r="BE347" s="376"/>
      <c r="BF347" s="376"/>
      <c r="BG347" s="376"/>
      <c r="BH347" s="376"/>
      <c r="BI347" s="376"/>
      <c r="BJ347" s="376"/>
      <c r="BK347" s="376"/>
      <c r="BL347" s="376"/>
      <c r="BM347" s="376"/>
      <c r="BN347" s="376"/>
      <c r="BO347" s="376"/>
      <c r="BP347" s="376"/>
      <c r="BQ347" s="376"/>
      <c r="BR347" s="376"/>
      <c r="BS347" s="376"/>
      <c r="BT347" s="376"/>
      <c r="BU347" s="376"/>
      <c r="BV347" s="376"/>
      <c r="BW347" s="376"/>
      <c r="BX347" s="376"/>
      <c r="BY347" s="187"/>
      <c r="BZ347" s="187"/>
      <c r="CA347" s="187"/>
      <c r="CB347" s="187"/>
      <c r="CC347" s="187"/>
    </row>
    <row r="348" spans="1:81" s="1" customFormat="1" ht="10.5" customHeight="1">
      <c r="A348" s="1473"/>
      <c r="B348" s="1476"/>
      <c r="C348" s="1265" t="s">
        <v>967</v>
      </c>
      <c r="D348" s="155" t="s">
        <v>126</v>
      </c>
      <c r="E348" s="73">
        <f>(AG348-AF348)*$AE348</f>
        <v>0</v>
      </c>
      <c r="F348" s="73">
        <f t="shared" si="224"/>
        <v>2.3999999999944064E-4</v>
      </c>
      <c r="G348" s="73">
        <f t="shared" si="224"/>
        <v>0</v>
      </c>
      <c r="H348" s="492">
        <f t="shared" si="224"/>
        <v>0</v>
      </c>
      <c r="I348" s="73">
        <f t="shared" si="224"/>
        <v>0</v>
      </c>
      <c r="J348" s="73">
        <f t="shared" si="224"/>
        <v>0</v>
      </c>
      <c r="K348" s="73">
        <f t="shared" si="224"/>
        <v>0</v>
      </c>
      <c r="L348" s="73">
        <f t="shared" si="224"/>
        <v>2.4000000000157229E-4</v>
      </c>
      <c r="M348" s="73">
        <f t="shared" si="224"/>
        <v>0</v>
      </c>
      <c r="N348" s="492">
        <f t="shared" si="224"/>
        <v>0</v>
      </c>
      <c r="O348" s="73">
        <f t="shared" si="224"/>
        <v>0</v>
      </c>
      <c r="P348" s="73">
        <f t="shared" si="225"/>
        <v>0</v>
      </c>
      <c r="Q348" s="73">
        <f t="shared" si="225"/>
        <v>2.3999999999944064E-4</v>
      </c>
      <c r="R348" s="73">
        <f>(AT348-AS348)*$AE348</f>
        <v>0</v>
      </c>
      <c r="S348" s="73">
        <f t="shared" si="225"/>
        <v>0</v>
      </c>
      <c r="T348" s="73">
        <f t="shared" si="225"/>
        <v>0</v>
      </c>
      <c r="U348" s="73">
        <f t="shared" si="225"/>
        <v>0</v>
      </c>
      <c r="V348" s="492">
        <f t="shared" si="225"/>
        <v>2.3999999999944064E-4</v>
      </c>
      <c r="W348" s="73">
        <f t="shared" si="225"/>
        <v>0</v>
      </c>
      <c r="X348" s="73">
        <f t="shared" si="225"/>
        <v>0</v>
      </c>
      <c r="Y348" s="73">
        <f t="shared" si="225"/>
        <v>0</v>
      </c>
      <c r="Z348" s="73">
        <f t="shared" si="225"/>
        <v>0</v>
      </c>
      <c r="AA348" s="73">
        <f t="shared" si="225"/>
        <v>0</v>
      </c>
      <c r="AB348" s="74">
        <f t="shared" si="225"/>
        <v>2.4000000000157229E-4</v>
      </c>
      <c r="AC348" s="58">
        <f>(BD348-AF348)*AE348</f>
        <v>1.2000000000014666E-3</v>
      </c>
      <c r="AD348" s="61">
        <f>(BD349-AF349)*AE348</f>
        <v>1.2239999999997054E-2</v>
      </c>
      <c r="AE348" s="524">
        <v>2.4</v>
      </c>
      <c r="AF348" s="1170">
        <v>7.9181999999999997</v>
      </c>
      <c r="AG348" s="1170">
        <v>7.9181999999999997</v>
      </c>
      <c r="AH348" s="1216">
        <v>7.9182999999999995</v>
      </c>
      <c r="AI348" s="1170">
        <v>7.9182999999999995</v>
      </c>
      <c r="AJ348" s="1170">
        <v>7.9182999999999995</v>
      </c>
      <c r="AK348" s="1170">
        <v>7.9182999999999995</v>
      </c>
      <c r="AL348" s="1170">
        <v>7.9182999999999995</v>
      </c>
      <c r="AM348" s="1170">
        <v>7.9182999999999995</v>
      </c>
      <c r="AN348" s="1170">
        <v>7.9184000000000001</v>
      </c>
      <c r="AO348" s="1170">
        <v>7.9184000000000001</v>
      </c>
      <c r="AP348" s="1170">
        <v>7.9184000000000001</v>
      </c>
      <c r="AQ348" s="1170">
        <v>7.9184000000000001</v>
      </c>
      <c r="AR348" s="1170">
        <v>7.9184000000000001</v>
      </c>
      <c r="AS348" s="1170">
        <v>7.9184999999999999</v>
      </c>
      <c r="AT348" s="1170">
        <v>7.9184999999999999</v>
      </c>
      <c r="AU348" s="1170">
        <v>7.9184999999999999</v>
      </c>
      <c r="AV348" s="1170">
        <v>7.9184999999999999</v>
      </c>
      <c r="AW348" s="1170">
        <v>7.9184999999999999</v>
      </c>
      <c r="AX348" s="1170">
        <v>7.9185999999999996</v>
      </c>
      <c r="AY348" s="1170">
        <v>7.9185999999999996</v>
      </c>
      <c r="AZ348" s="1170">
        <v>7.9185999999999996</v>
      </c>
      <c r="BA348" s="1170">
        <v>7.9185999999999996</v>
      </c>
      <c r="BB348" s="1170">
        <v>7.9185999999999996</v>
      </c>
      <c r="BC348" s="1170">
        <v>7.9185999999999996</v>
      </c>
      <c r="BD348" s="1170">
        <v>7.9187000000000003</v>
      </c>
      <c r="BE348" s="376"/>
      <c r="BF348" s="376"/>
      <c r="BG348" s="376"/>
      <c r="BH348" s="376"/>
      <c r="BI348" s="376"/>
      <c r="BJ348" s="376"/>
      <c r="BK348" s="376"/>
      <c r="BL348" s="376"/>
      <c r="BM348" s="376"/>
      <c r="BN348" s="376"/>
      <c r="BO348" s="376"/>
      <c r="BP348" s="376"/>
      <c r="BQ348" s="376"/>
      <c r="BR348" s="376"/>
      <c r="BS348" s="376"/>
      <c r="BT348" s="376"/>
      <c r="BU348" s="376"/>
      <c r="BV348" s="376"/>
      <c r="BW348" s="376"/>
      <c r="BX348" s="376"/>
      <c r="BY348" s="187"/>
      <c r="BZ348" s="187"/>
      <c r="CA348" s="187"/>
      <c r="CB348" s="187"/>
      <c r="CC348" s="187"/>
    </row>
    <row r="349" spans="1:81" s="1" customFormat="1" ht="10.5" customHeight="1">
      <c r="A349" s="1473"/>
      <c r="B349" s="1476"/>
      <c r="C349" s="1265" t="s">
        <v>967</v>
      </c>
      <c r="D349" s="155" t="s">
        <v>127</v>
      </c>
      <c r="E349" s="73">
        <f>(AG349-AF349)*$AE348</f>
        <v>4.7999999999888128E-4</v>
      </c>
      <c r="F349" s="59">
        <f t="shared" ref="F349:Q349" si="226">(AH349-AG349)*$AE348</f>
        <v>4.8000000000314458E-4</v>
      </c>
      <c r="G349" s="59">
        <f t="shared" si="226"/>
        <v>7.1999999999832192E-4</v>
      </c>
      <c r="H349" s="383">
        <f t="shared" si="226"/>
        <v>4.7999999999888128E-4</v>
      </c>
      <c r="I349" s="59">
        <f t="shared" si="226"/>
        <v>4.7999999999888128E-4</v>
      </c>
      <c r="J349" s="59">
        <f t="shared" si="226"/>
        <v>4.8000000000314458E-4</v>
      </c>
      <c r="K349" s="59">
        <f t="shared" si="226"/>
        <v>4.7999999999888128E-4</v>
      </c>
      <c r="L349" s="59">
        <f t="shared" si="226"/>
        <v>7.1999999999832192E-4</v>
      </c>
      <c r="M349" s="59">
        <f t="shared" si="226"/>
        <v>4.8000000000314458E-4</v>
      </c>
      <c r="N349" s="383">
        <f t="shared" si="226"/>
        <v>4.7999999999888128E-4</v>
      </c>
      <c r="O349" s="59">
        <f t="shared" si="226"/>
        <v>4.7999999999888128E-4</v>
      </c>
      <c r="P349" s="59">
        <f t="shared" si="226"/>
        <v>4.7999999999888128E-4</v>
      </c>
      <c r="Q349" s="59">
        <f t="shared" si="226"/>
        <v>4.8000000000314458E-4</v>
      </c>
      <c r="R349" s="59">
        <f>(AT349-AS349)*$AE348</f>
        <v>4.7999999999888128E-4</v>
      </c>
      <c r="S349" s="59">
        <f t="shared" ref="S349:AB349" si="227">(AU349-AT349)*$AE348</f>
        <v>4.7999999999888128E-4</v>
      </c>
      <c r="T349" s="59">
        <f t="shared" si="227"/>
        <v>4.7999999999888128E-4</v>
      </c>
      <c r="U349" s="59">
        <f t="shared" si="227"/>
        <v>4.8000000000314458E-4</v>
      </c>
      <c r="V349" s="383">
        <f t="shared" si="227"/>
        <v>4.7999999999888128E-4</v>
      </c>
      <c r="W349" s="59">
        <f t="shared" si="227"/>
        <v>4.7999999999888128E-4</v>
      </c>
      <c r="X349" s="59">
        <f t="shared" si="227"/>
        <v>7.2000000000258522E-4</v>
      </c>
      <c r="Y349" s="59">
        <f t="shared" si="227"/>
        <v>4.7999999999888128E-4</v>
      </c>
      <c r="Z349" s="59">
        <f t="shared" si="227"/>
        <v>4.7999999999888128E-4</v>
      </c>
      <c r="AA349" s="59">
        <f t="shared" si="227"/>
        <v>4.7999999999888128E-4</v>
      </c>
      <c r="AB349" s="60">
        <f t="shared" si="227"/>
        <v>4.7999999999888128E-4</v>
      </c>
      <c r="AC349" s="58"/>
      <c r="AD349" s="61"/>
      <c r="AE349" s="524"/>
      <c r="AF349" s="1080">
        <v>14.770300000000001</v>
      </c>
      <c r="AG349" s="1080">
        <v>14.7705</v>
      </c>
      <c r="AH349" s="1081">
        <v>14.770700000000001</v>
      </c>
      <c r="AI349" s="1080">
        <v>14.771000000000001</v>
      </c>
      <c r="AJ349" s="1080">
        <v>14.7712</v>
      </c>
      <c r="AK349" s="1080">
        <v>14.7714</v>
      </c>
      <c r="AL349" s="1080">
        <v>14.771600000000001</v>
      </c>
      <c r="AM349" s="1080">
        <v>14.771800000000001</v>
      </c>
      <c r="AN349" s="1080">
        <v>14.7721</v>
      </c>
      <c r="AO349" s="1080">
        <v>14.772300000000001</v>
      </c>
      <c r="AP349" s="1080">
        <v>14.772500000000001</v>
      </c>
      <c r="AQ349" s="1080">
        <v>14.7727</v>
      </c>
      <c r="AR349" s="1080">
        <v>14.7729</v>
      </c>
      <c r="AS349" s="1080">
        <v>14.773100000000001</v>
      </c>
      <c r="AT349" s="1080">
        <v>14.773300000000001</v>
      </c>
      <c r="AU349" s="1080">
        <v>14.7735</v>
      </c>
      <c r="AV349" s="1080">
        <v>14.7737</v>
      </c>
      <c r="AW349" s="1080">
        <v>14.773900000000001</v>
      </c>
      <c r="AX349" s="1080">
        <v>14.774100000000001</v>
      </c>
      <c r="AY349" s="1080">
        <v>14.7743</v>
      </c>
      <c r="AZ349" s="1080">
        <v>14.774600000000001</v>
      </c>
      <c r="BA349" s="1080">
        <v>14.774800000000001</v>
      </c>
      <c r="BB349" s="1080">
        <v>14.775</v>
      </c>
      <c r="BC349" s="1080">
        <v>14.7752</v>
      </c>
      <c r="BD349" s="1080">
        <v>14.775399999999999</v>
      </c>
      <c r="BE349" s="376"/>
      <c r="BF349" s="376"/>
      <c r="BG349" s="376"/>
      <c r="BH349" s="376"/>
      <c r="BI349" s="376"/>
      <c r="BJ349" s="376"/>
      <c r="BK349" s="376"/>
      <c r="BL349" s="376"/>
      <c r="BM349" s="376"/>
      <c r="BN349" s="376"/>
      <c r="BO349" s="376"/>
      <c r="BP349" s="376"/>
      <c r="BQ349" s="376"/>
      <c r="BR349" s="376"/>
      <c r="BS349" s="376"/>
      <c r="BT349" s="376"/>
      <c r="BU349" s="376"/>
      <c r="BV349" s="376"/>
      <c r="BW349" s="376"/>
      <c r="BX349" s="376"/>
      <c r="BY349" s="187"/>
      <c r="BZ349" s="187"/>
      <c r="CA349" s="187"/>
      <c r="CB349" s="187"/>
      <c r="CC349" s="187"/>
    </row>
    <row r="350" spans="1:81" s="1" customFormat="1" ht="10.5" customHeight="1" thickBot="1">
      <c r="A350" s="1474"/>
      <c r="B350" s="1477"/>
      <c r="C350" s="312"/>
      <c r="D350" s="271" t="s">
        <v>42</v>
      </c>
      <c r="E350" s="63"/>
      <c r="F350" s="63"/>
      <c r="G350" s="63"/>
      <c r="H350" s="417"/>
      <c r="I350" s="63"/>
      <c r="J350" s="63"/>
      <c r="K350" s="63"/>
      <c r="L350" s="63"/>
      <c r="M350" s="63"/>
      <c r="N350" s="417"/>
      <c r="O350" s="63"/>
      <c r="P350" s="63"/>
      <c r="Q350" s="63"/>
      <c r="R350" s="63"/>
      <c r="S350" s="63"/>
      <c r="T350" s="63"/>
      <c r="U350" s="63"/>
      <c r="V350" s="417"/>
      <c r="W350" s="63"/>
      <c r="X350" s="63"/>
      <c r="Y350" s="63"/>
      <c r="Z350" s="63"/>
      <c r="AA350" s="63"/>
      <c r="AB350" s="64"/>
      <c r="AC350" s="58"/>
      <c r="AD350" s="61"/>
      <c r="AE350" s="524"/>
      <c r="AF350" s="384"/>
      <c r="AG350" s="384"/>
      <c r="AH350" s="384"/>
      <c r="AI350" s="384"/>
      <c r="AJ350" s="384"/>
      <c r="AK350" s="384"/>
      <c r="AL350" s="384"/>
      <c r="AM350" s="384"/>
      <c r="AN350" s="384"/>
      <c r="AO350" s="384"/>
      <c r="AP350" s="384"/>
      <c r="AQ350" s="384"/>
      <c r="AR350" s="384"/>
      <c r="AS350" s="384"/>
      <c r="AT350" s="384"/>
      <c r="AU350" s="384"/>
      <c r="AV350" s="384"/>
      <c r="AW350" s="384"/>
      <c r="AX350" s="384"/>
      <c r="AY350" s="384"/>
      <c r="AZ350" s="384"/>
      <c r="BA350" s="384"/>
      <c r="BB350" s="384"/>
      <c r="BC350" s="384"/>
      <c r="BD350" s="384"/>
      <c r="BE350" s="376"/>
      <c r="BF350" s="376"/>
      <c r="BG350" s="376"/>
      <c r="BH350" s="376"/>
      <c r="BI350" s="376"/>
      <c r="BJ350" s="376"/>
      <c r="BK350" s="376"/>
      <c r="BL350" s="376"/>
      <c r="BM350" s="376"/>
      <c r="BN350" s="376"/>
      <c r="BO350" s="376"/>
      <c r="BP350" s="376"/>
      <c r="BQ350" s="376"/>
      <c r="BR350" s="376"/>
      <c r="BS350" s="376"/>
      <c r="BT350" s="376"/>
      <c r="BU350" s="376"/>
      <c r="BV350" s="376"/>
      <c r="BW350" s="376"/>
      <c r="BX350" s="376"/>
      <c r="BY350" s="187"/>
      <c r="BZ350" s="187"/>
      <c r="CA350" s="187"/>
      <c r="CB350" s="187"/>
      <c r="CC350" s="187"/>
    </row>
    <row r="351" spans="1:81" s="1" customFormat="1" ht="10.5" customHeight="1">
      <c r="A351" s="1402" t="s">
        <v>75</v>
      </c>
      <c r="B351" s="1400" t="s">
        <v>274</v>
      </c>
      <c r="C351" s="1264"/>
      <c r="D351" s="1266"/>
      <c r="E351" s="92"/>
      <c r="F351" s="92"/>
      <c r="G351" s="92"/>
      <c r="H351" s="416"/>
      <c r="I351" s="92"/>
      <c r="J351" s="92"/>
      <c r="K351" s="92"/>
      <c r="L351" s="92"/>
      <c r="M351" s="92"/>
      <c r="N351" s="416"/>
      <c r="O351" s="92"/>
      <c r="P351" s="92"/>
      <c r="Q351" s="92"/>
      <c r="R351" s="92"/>
      <c r="S351" s="92"/>
      <c r="T351" s="92"/>
      <c r="U351" s="92"/>
      <c r="V351" s="416"/>
      <c r="W351" s="92"/>
      <c r="X351" s="92"/>
      <c r="Y351" s="92"/>
      <c r="Z351" s="92"/>
      <c r="AA351" s="92"/>
      <c r="AB351" s="216"/>
      <c r="AC351" s="58" t="s">
        <v>125</v>
      </c>
      <c r="AD351" s="61" t="e">
        <f>AD353/AC353</f>
        <v>#DIV/0!</v>
      </c>
      <c r="AE351" s="816"/>
      <c r="AF351" s="463"/>
      <c r="AG351" s="376"/>
      <c r="AH351" s="376"/>
      <c r="AI351" s="376"/>
      <c r="AJ351" s="376"/>
      <c r="AK351" s="376"/>
      <c r="AL351" s="376"/>
      <c r="AM351" s="376"/>
      <c r="AN351" s="376"/>
      <c r="AO351" s="376"/>
      <c r="AP351" s="376"/>
      <c r="AQ351" s="376"/>
      <c r="AR351" s="376"/>
      <c r="AS351" s="376"/>
      <c r="AT351" s="376"/>
      <c r="AU351" s="376"/>
      <c r="AV351" s="376"/>
      <c r="AW351" s="376"/>
      <c r="AX351" s="376"/>
      <c r="AY351" s="376"/>
      <c r="AZ351" s="376"/>
      <c r="BA351" s="376"/>
      <c r="BB351" s="376"/>
      <c r="BC351" s="376"/>
      <c r="BD351" s="376"/>
      <c r="BE351" s="376"/>
      <c r="BF351" s="376"/>
      <c r="BG351" s="376"/>
      <c r="BH351" s="376"/>
      <c r="BI351" s="376"/>
      <c r="BJ351" s="376"/>
      <c r="BK351" s="376"/>
      <c r="BL351" s="376"/>
      <c r="BM351" s="376"/>
      <c r="BN351" s="376"/>
      <c r="BO351" s="376"/>
      <c r="BP351" s="376"/>
      <c r="BQ351" s="376"/>
      <c r="BR351" s="376"/>
      <c r="BS351" s="376"/>
      <c r="BT351" s="376"/>
      <c r="BU351" s="376"/>
      <c r="BV351" s="376"/>
      <c r="BW351" s="376"/>
      <c r="BX351" s="376"/>
      <c r="BY351" s="187"/>
      <c r="BZ351" s="187"/>
      <c r="CA351" s="187"/>
      <c r="CB351" s="187"/>
      <c r="CC351" s="187"/>
    </row>
    <row r="352" spans="1:81" s="1" customFormat="1" ht="10.5" customHeight="1">
      <c r="A352" s="1403"/>
      <c r="B352" s="1401"/>
      <c r="C352" s="1265" t="s">
        <v>139</v>
      </c>
      <c r="D352" s="155" t="s">
        <v>34</v>
      </c>
      <c r="E352" s="100">
        <f t="shared" ref="E352:AB352" si="228">ROUND(SQRT(E353^2+E354^2)*1000/(1.73*E$244),0)</f>
        <v>0</v>
      </c>
      <c r="F352" s="223">
        <f t="shared" si="228"/>
        <v>0</v>
      </c>
      <c r="G352" s="223">
        <f t="shared" si="228"/>
        <v>0</v>
      </c>
      <c r="H352" s="514">
        <f t="shared" si="228"/>
        <v>0</v>
      </c>
      <c r="I352" s="223">
        <f t="shared" si="228"/>
        <v>0</v>
      </c>
      <c r="J352" s="223">
        <f t="shared" si="228"/>
        <v>0</v>
      </c>
      <c r="K352" s="223">
        <f t="shared" si="228"/>
        <v>0</v>
      </c>
      <c r="L352" s="223">
        <f t="shared" si="228"/>
        <v>0</v>
      </c>
      <c r="M352" s="223">
        <f t="shared" si="228"/>
        <v>0</v>
      </c>
      <c r="N352" s="514">
        <f t="shared" si="228"/>
        <v>0</v>
      </c>
      <c r="O352" s="223">
        <f t="shared" si="228"/>
        <v>0</v>
      </c>
      <c r="P352" s="223">
        <f t="shared" si="228"/>
        <v>0</v>
      </c>
      <c r="Q352" s="223">
        <f t="shared" si="228"/>
        <v>0</v>
      </c>
      <c r="R352" s="223">
        <f t="shared" si="228"/>
        <v>0</v>
      </c>
      <c r="S352" s="223">
        <f t="shared" si="228"/>
        <v>0</v>
      </c>
      <c r="T352" s="223">
        <f t="shared" si="228"/>
        <v>0</v>
      </c>
      <c r="U352" s="223">
        <f t="shared" si="228"/>
        <v>0</v>
      </c>
      <c r="V352" s="514">
        <f t="shared" si="228"/>
        <v>0</v>
      </c>
      <c r="W352" s="223">
        <f t="shared" si="228"/>
        <v>0</v>
      </c>
      <c r="X352" s="223">
        <f t="shared" si="228"/>
        <v>0</v>
      </c>
      <c r="Y352" s="223">
        <f t="shared" si="228"/>
        <v>0</v>
      </c>
      <c r="Z352" s="223">
        <f t="shared" si="228"/>
        <v>0</v>
      </c>
      <c r="AA352" s="223">
        <f t="shared" si="228"/>
        <v>0</v>
      </c>
      <c r="AB352" s="224">
        <f t="shared" si="228"/>
        <v>0</v>
      </c>
      <c r="AC352" s="382"/>
      <c r="AD352" s="206"/>
      <c r="AE352" s="816"/>
      <c r="AF352" s="376"/>
      <c r="AG352" s="376"/>
      <c r="AH352" s="376"/>
      <c r="AI352" s="376"/>
      <c r="AJ352" s="376"/>
      <c r="AK352" s="376"/>
      <c r="AL352" s="376"/>
      <c r="AM352" s="376"/>
      <c r="AN352" s="376"/>
      <c r="AO352" s="376"/>
      <c r="AP352" s="376"/>
      <c r="AQ352" s="376"/>
      <c r="AR352" s="376"/>
      <c r="AS352" s="376"/>
      <c r="AT352" s="376"/>
      <c r="AU352" s="376"/>
      <c r="AV352" s="376"/>
      <c r="AW352" s="376"/>
      <c r="AX352" s="376"/>
      <c r="AY352" s="376"/>
      <c r="AZ352" s="376"/>
      <c r="BA352" s="376"/>
      <c r="BB352" s="376"/>
      <c r="BC352" s="376"/>
      <c r="BD352" s="376"/>
      <c r="BE352" s="376"/>
      <c r="BF352" s="376"/>
      <c r="BG352" s="376"/>
      <c r="BH352" s="376"/>
      <c r="BI352" s="376"/>
      <c r="BJ352" s="376"/>
      <c r="BK352" s="376"/>
      <c r="BL352" s="376"/>
      <c r="BM352" s="376"/>
      <c r="BN352" s="376"/>
      <c r="BO352" s="376"/>
      <c r="BP352" s="376"/>
      <c r="BQ352" s="376"/>
      <c r="BR352" s="376"/>
      <c r="BS352" s="376"/>
      <c r="BT352" s="376"/>
      <c r="BU352" s="376"/>
      <c r="BV352" s="376"/>
      <c r="BW352" s="376"/>
      <c r="BX352" s="376"/>
      <c r="BY352" s="187"/>
      <c r="BZ352" s="187"/>
      <c r="CA352" s="187"/>
      <c r="CB352" s="187"/>
      <c r="CC352" s="187"/>
    </row>
    <row r="353" spans="1:81" s="1" customFormat="1" ht="10.5" customHeight="1">
      <c r="A353" s="1403"/>
      <c r="B353" s="1401"/>
      <c r="C353" s="1265" t="s">
        <v>967</v>
      </c>
      <c r="D353" s="155" t="s">
        <v>126</v>
      </c>
      <c r="E353" s="73">
        <f>(AG353-AF353)*$AE353</f>
        <v>0</v>
      </c>
      <c r="F353" s="73">
        <f t="shared" ref="F353:Q353" si="229">(AH353-AG353)*$AE353</f>
        <v>0</v>
      </c>
      <c r="G353" s="73">
        <f t="shared" si="229"/>
        <v>0</v>
      </c>
      <c r="H353" s="492">
        <f t="shared" si="229"/>
        <v>0</v>
      </c>
      <c r="I353" s="73">
        <f t="shared" si="229"/>
        <v>0</v>
      </c>
      <c r="J353" s="73">
        <f t="shared" si="229"/>
        <v>0</v>
      </c>
      <c r="K353" s="73">
        <f t="shared" si="229"/>
        <v>0</v>
      </c>
      <c r="L353" s="73">
        <f t="shared" si="229"/>
        <v>0</v>
      </c>
      <c r="M353" s="73">
        <f t="shared" si="229"/>
        <v>0</v>
      </c>
      <c r="N353" s="492">
        <f t="shared" si="229"/>
        <v>0</v>
      </c>
      <c r="O353" s="73">
        <f t="shared" si="229"/>
        <v>0</v>
      </c>
      <c r="P353" s="73">
        <f t="shared" si="229"/>
        <v>0</v>
      </c>
      <c r="Q353" s="73">
        <f t="shared" si="229"/>
        <v>0</v>
      </c>
      <c r="R353" s="73">
        <f>(AT353-AS353)*$AE353</f>
        <v>0</v>
      </c>
      <c r="S353" s="73">
        <f t="shared" ref="S353:AB353" si="230">(AU353-AT353)*$AE353</f>
        <v>0</v>
      </c>
      <c r="T353" s="73">
        <f t="shared" si="230"/>
        <v>0</v>
      </c>
      <c r="U353" s="73">
        <f t="shared" si="230"/>
        <v>0</v>
      </c>
      <c r="V353" s="492">
        <f t="shared" si="230"/>
        <v>0</v>
      </c>
      <c r="W353" s="73">
        <f t="shared" si="230"/>
        <v>0</v>
      </c>
      <c r="X353" s="73">
        <f t="shared" si="230"/>
        <v>0</v>
      </c>
      <c r="Y353" s="73">
        <f t="shared" si="230"/>
        <v>0</v>
      </c>
      <c r="Z353" s="73">
        <f t="shared" si="230"/>
        <v>0</v>
      </c>
      <c r="AA353" s="73">
        <f t="shared" si="230"/>
        <v>0</v>
      </c>
      <c r="AB353" s="74">
        <f t="shared" si="230"/>
        <v>0</v>
      </c>
      <c r="AC353" s="58">
        <f>(BD353-AF353)*AE353</f>
        <v>0</v>
      </c>
      <c r="AD353" s="61">
        <f>(BD354-AF354)*AE353</f>
        <v>0</v>
      </c>
      <c r="AE353" s="61">
        <v>0.12</v>
      </c>
      <c r="AF353" s="1170">
        <v>27745.244999999999</v>
      </c>
      <c r="AG353" s="1170">
        <v>27745.244999999999</v>
      </c>
      <c r="AH353" s="1216">
        <v>27745.244999999999</v>
      </c>
      <c r="AI353" s="1170">
        <v>27745.244999999999</v>
      </c>
      <c r="AJ353" s="1170">
        <v>27745.244999999999</v>
      </c>
      <c r="AK353" s="1170">
        <v>27745.244999999999</v>
      </c>
      <c r="AL353" s="1170">
        <v>27745.244999999999</v>
      </c>
      <c r="AM353" s="1170">
        <v>27745.244999999999</v>
      </c>
      <c r="AN353" s="1170">
        <v>27745.244999999999</v>
      </c>
      <c r="AO353" s="1170">
        <v>27745.244999999999</v>
      </c>
      <c r="AP353" s="1170">
        <v>27745.244999999999</v>
      </c>
      <c r="AQ353" s="1170">
        <v>27745.244999999999</v>
      </c>
      <c r="AR353" s="1170">
        <v>27745.244999999999</v>
      </c>
      <c r="AS353" s="1170">
        <v>27745.244999999999</v>
      </c>
      <c r="AT353" s="1170">
        <v>27745.244999999999</v>
      </c>
      <c r="AU353" s="1170">
        <v>27745.244999999999</v>
      </c>
      <c r="AV353" s="1170">
        <v>27745.244999999999</v>
      </c>
      <c r="AW353" s="1170">
        <v>27745.244999999999</v>
      </c>
      <c r="AX353" s="1170">
        <v>27745.244999999999</v>
      </c>
      <c r="AY353" s="1170">
        <v>27745.244999999999</v>
      </c>
      <c r="AZ353" s="1170">
        <v>27745.244999999999</v>
      </c>
      <c r="BA353" s="1170">
        <v>27745.244999999999</v>
      </c>
      <c r="BB353" s="1170">
        <v>27745.244999999999</v>
      </c>
      <c r="BC353" s="1170">
        <v>27745.244999999999</v>
      </c>
      <c r="BD353" s="1170">
        <v>27745.244999999999</v>
      </c>
      <c r="BE353" s="376"/>
      <c r="BF353" s="376"/>
      <c r="BG353" s="376"/>
      <c r="BH353" s="376"/>
      <c r="BI353" s="376"/>
      <c r="BJ353" s="376"/>
      <c r="BK353" s="376"/>
      <c r="BL353" s="376"/>
      <c r="BM353" s="376"/>
      <c r="BN353" s="376"/>
      <c r="BO353" s="376"/>
      <c r="BP353" s="376"/>
      <c r="BQ353" s="376"/>
      <c r="BR353" s="376"/>
      <c r="BS353" s="376"/>
      <c r="BT353" s="376"/>
      <c r="BU353" s="376"/>
      <c r="BV353" s="376"/>
      <c r="BW353" s="376"/>
      <c r="BX353" s="376"/>
      <c r="BY353" s="187"/>
      <c r="BZ353" s="187"/>
      <c r="CA353" s="187"/>
      <c r="CB353" s="187"/>
      <c r="CC353" s="187"/>
    </row>
    <row r="354" spans="1:81" s="1" customFormat="1" ht="10.5" customHeight="1">
      <c r="A354" s="1403"/>
      <c r="B354" s="1401"/>
      <c r="C354" s="1265" t="s">
        <v>967</v>
      </c>
      <c r="D354" s="155" t="s">
        <v>127</v>
      </c>
      <c r="E354" s="73">
        <f>(AG354-AF354)*$AE353</f>
        <v>0</v>
      </c>
      <c r="F354" s="59">
        <f t="shared" ref="F354:Q354" si="231">(AH354-AG354)*$AE353</f>
        <v>0</v>
      </c>
      <c r="G354" s="59">
        <f t="shared" si="231"/>
        <v>0</v>
      </c>
      <c r="H354" s="383">
        <f t="shared" si="231"/>
        <v>0</v>
      </c>
      <c r="I354" s="59">
        <f t="shared" si="231"/>
        <v>0</v>
      </c>
      <c r="J354" s="59">
        <f t="shared" si="231"/>
        <v>0</v>
      </c>
      <c r="K354" s="59">
        <f t="shared" si="231"/>
        <v>0</v>
      </c>
      <c r="L354" s="59">
        <f t="shared" si="231"/>
        <v>0</v>
      </c>
      <c r="M354" s="59">
        <f t="shared" si="231"/>
        <v>0</v>
      </c>
      <c r="N354" s="383">
        <f t="shared" si="231"/>
        <v>0</v>
      </c>
      <c r="O354" s="59">
        <f t="shared" si="231"/>
        <v>0</v>
      </c>
      <c r="P354" s="59">
        <f t="shared" si="231"/>
        <v>0</v>
      </c>
      <c r="Q354" s="59">
        <f t="shared" si="231"/>
        <v>0</v>
      </c>
      <c r="R354" s="59">
        <f>(AT354-AS354)*$AE353</f>
        <v>0</v>
      </c>
      <c r="S354" s="59">
        <f t="shared" ref="S354:AB354" si="232">(AU354-AT354)*$AE353</f>
        <v>0</v>
      </c>
      <c r="T354" s="59">
        <f t="shared" si="232"/>
        <v>0</v>
      </c>
      <c r="U354" s="59">
        <f t="shared" si="232"/>
        <v>0</v>
      </c>
      <c r="V354" s="383">
        <f t="shared" si="232"/>
        <v>0</v>
      </c>
      <c r="W354" s="59">
        <f t="shared" si="232"/>
        <v>0</v>
      </c>
      <c r="X354" s="59">
        <f t="shared" si="232"/>
        <v>0</v>
      </c>
      <c r="Y354" s="59">
        <f t="shared" si="232"/>
        <v>0</v>
      </c>
      <c r="Z354" s="59">
        <f t="shared" si="232"/>
        <v>0</v>
      </c>
      <c r="AA354" s="59">
        <f t="shared" si="232"/>
        <v>0</v>
      </c>
      <c r="AB354" s="60">
        <f t="shared" si="232"/>
        <v>0</v>
      </c>
      <c r="AC354" s="58"/>
      <c r="AD354" s="61"/>
      <c r="AE354" s="816"/>
      <c r="AF354" s="1080">
        <v>4443.616</v>
      </c>
      <c r="AG354" s="1080">
        <v>4443.616</v>
      </c>
      <c r="AH354" s="1081">
        <v>4443.616</v>
      </c>
      <c r="AI354" s="1080">
        <v>4443.616</v>
      </c>
      <c r="AJ354" s="1080">
        <v>4443.616</v>
      </c>
      <c r="AK354" s="1080">
        <v>4443.616</v>
      </c>
      <c r="AL354" s="1080">
        <v>4443.616</v>
      </c>
      <c r="AM354" s="1080">
        <v>4443.616</v>
      </c>
      <c r="AN354" s="1080">
        <v>4443.616</v>
      </c>
      <c r="AO354" s="1080">
        <v>4443.616</v>
      </c>
      <c r="AP354" s="1080">
        <v>4443.616</v>
      </c>
      <c r="AQ354" s="1080">
        <v>4443.616</v>
      </c>
      <c r="AR354" s="1080">
        <v>4443.616</v>
      </c>
      <c r="AS354" s="1080">
        <v>4443.616</v>
      </c>
      <c r="AT354" s="1080">
        <v>4443.616</v>
      </c>
      <c r="AU354" s="1080">
        <v>4443.616</v>
      </c>
      <c r="AV354" s="1080">
        <v>4443.616</v>
      </c>
      <c r="AW354" s="1080">
        <v>4443.616</v>
      </c>
      <c r="AX354" s="1080">
        <v>4443.616</v>
      </c>
      <c r="AY354" s="1080">
        <v>4443.616</v>
      </c>
      <c r="AZ354" s="1080">
        <v>4443.616</v>
      </c>
      <c r="BA354" s="1080">
        <v>4443.616</v>
      </c>
      <c r="BB354" s="1080">
        <v>4443.616</v>
      </c>
      <c r="BC354" s="1080">
        <v>4443.616</v>
      </c>
      <c r="BD354" s="1080">
        <v>4443.616</v>
      </c>
      <c r="BE354" s="376"/>
      <c r="BF354" s="376"/>
      <c r="BG354" s="376"/>
      <c r="BH354" s="376"/>
      <c r="BI354" s="376"/>
      <c r="BJ354" s="376"/>
      <c r="BK354" s="376"/>
      <c r="BL354" s="376"/>
      <c r="BM354" s="376"/>
      <c r="BN354" s="376"/>
      <c r="BO354" s="376"/>
      <c r="BP354" s="376"/>
      <c r="BQ354" s="376"/>
      <c r="BR354" s="376"/>
      <c r="BS354" s="376"/>
      <c r="BT354" s="376"/>
      <c r="BU354" s="376"/>
      <c r="BV354" s="376"/>
      <c r="BW354" s="376"/>
      <c r="BX354" s="376"/>
      <c r="BY354" s="187"/>
      <c r="BZ354" s="187"/>
      <c r="CA354" s="187"/>
      <c r="CB354" s="187"/>
      <c r="CC354" s="187"/>
    </row>
    <row r="355" spans="1:81" s="1" customFormat="1" ht="10.5" customHeight="1" thickBot="1">
      <c r="A355" s="1404"/>
      <c r="B355" s="1405"/>
      <c r="C355" s="312"/>
      <c r="D355" s="271" t="s">
        <v>42</v>
      </c>
      <c r="E355" s="63" t="e">
        <f t="shared" ref="E355:AB355" si="233">E354/E353</f>
        <v>#DIV/0!</v>
      </c>
      <c r="F355" s="63" t="e">
        <f t="shared" si="233"/>
        <v>#DIV/0!</v>
      </c>
      <c r="G355" s="63" t="e">
        <f t="shared" si="233"/>
        <v>#DIV/0!</v>
      </c>
      <c r="H355" s="417" t="e">
        <f t="shared" si="233"/>
        <v>#DIV/0!</v>
      </c>
      <c r="I355" s="63" t="e">
        <f t="shared" si="233"/>
        <v>#DIV/0!</v>
      </c>
      <c r="J355" s="63" t="e">
        <f t="shared" si="233"/>
        <v>#DIV/0!</v>
      </c>
      <c r="K355" s="63" t="e">
        <f t="shared" si="233"/>
        <v>#DIV/0!</v>
      </c>
      <c r="L355" s="63" t="e">
        <f t="shared" si="233"/>
        <v>#DIV/0!</v>
      </c>
      <c r="M355" s="63" t="e">
        <f t="shared" si="233"/>
        <v>#DIV/0!</v>
      </c>
      <c r="N355" s="417" t="e">
        <f t="shared" si="233"/>
        <v>#DIV/0!</v>
      </c>
      <c r="O355" s="63" t="e">
        <f t="shared" si="233"/>
        <v>#DIV/0!</v>
      </c>
      <c r="P355" s="63" t="e">
        <f t="shared" si="233"/>
        <v>#DIV/0!</v>
      </c>
      <c r="Q355" s="63" t="e">
        <f t="shared" si="233"/>
        <v>#DIV/0!</v>
      </c>
      <c r="R355" s="63" t="e">
        <f t="shared" si="233"/>
        <v>#DIV/0!</v>
      </c>
      <c r="S355" s="63" t="e">
        <f t="shared" si="233"/>
        <v>#DIV/0!</v>
      </c>
      <c r="T355" s="63" t="e">
        <f t="shared" si="233"/>
        <v>#DIV/0!</v>
      </c>
      <c r="U355" s="63" t="e">
        <f t="shared" si="233"/>
        <v>#DIV/0!</v>
      </c>
      <c r="V355" s="417" t="e">
        <f t="shared" si="233"/>
        <v>#DIV/0!</v>
      </c>
      <c r="W355" s="63" t="e">
        <f t="shared" si="233"/>
        <v>#DIV/0!</v>
      </c>
      <c r="X355" s="63" t="e">
        <f t="shared" si="233"/>
        <v>#DIV/0!</v>
      </c>
      <c r="Y355" s="63" t="e">
        <f t="shared" si="233"/>
        <v>#DIV/0!</v>
      </c>
      <c r="Z355" s="63" t="e">
        <f t="shared" si="233"/>
        <v>#DIV/0!</v>
      </c>
      <c r="AA355" s="63" t="e">
        <f t="shared" si="233"/>
        <v>#DIV/0!</v>
      </c>
      <c r="AB355" s="64" t="e">
        <f t="shared" si="233"/>
        <v>#DIV/0!</v>
      </c>
      <c r="AC355" s="58"/>
      <c r="AD355" s="61"/>
      <c r="AE355" s="816"/>
      <c r="AF355" s="376"/>
      <c r="AG355" s="376"/>
      <c r="AH355" s="376"/>
      <c r="AI355" s="376"/>
      <c r="AJ355" s="376"/>
      <c r="AK355" s="376"/>
      <c r="AL355" s="376"/>
      <c r="AM355" s="376"/>
      <c r="AN355" s="376"/>
      <c r="AO355" s="376"/>
      <c r="AP355" s="376"/>
      <c r="AQ355" s="376"/>
      <c r="AR355" s="376"/>
      <c r="AS355" s="376"/>
      <c r="AT355" s="376"/>
      <c r="AU355" s="376"/>
      <c r="AV355" s="376"/>
      <c r="AW355" s="376"/>
      <c r="AX355" s="376"/>
      <c r="AY355" s="376"/>
      <c r="AZ355" s="376"/>
      <c r="BA355" s="376"/>
      <c r="BB355" s="376"/>
      <c r="BC355" s="376"/>
      <c r="BD355" s="376"/>
      <c r="BE355" s="376"/>
      <c r="BF355" s="376"/>
      <c r="BG355" s="376"/>
      <c r="BH355" s="376"/>
      <c r="BI355" s="376"/>
      <c r="BJ355" s="376"/>
      <c r="BK355" s="376"/>
      <c r="BL355" s="376"/>
      <c r="BM355" s="376"/>
      <c r="BN355" s="376"/>
      <c r="BO355" s="376"/>
      <c r="BP355" s="376"/>
      <c r="BQ355" s="376"/>
      <c r="BR355" s="376"/>
      <c r="BS355" s="376"/>
      <c r="BT355" s="376"/>
      <c r="BU355" s="376"/>
      <c r="BV355" s="376"/>
      <c r="BW355" s="376"/>
      <c r="BX355" s="376"/>
      <c r="BY355" s="187"/>
      <c r="BZ355" s="187"/>
      <c r="CA355" s="187"/>
      <c r="CB355" s="187"/>
      <c r="CC355" s="187"/>
    </row>
    <row r="356" spans="1:81" s="1" customFormat="1" ht="10.5" customHeight="1">
      <c r="A356" s="1472" t="s">
        <v>76</v>
      </c>
      <c r="B356" s="1475" t="s">
        <v>275</v>
      </c>
      <c r="C356" s="1264"/>
      <c r="D356" s="1266"/>
      <c r="E356" s="99"/>
      <c r="F356" s="99"/>
      <c r="G356" s="99"/>
      <c r="H356" s="420"/>
      <c r="I356" s="99"/>
      <c r="J356" s="99"/>
      <c r="K356" s="99"/>
      <c r="L356" s="99"/>
      <c r="M356" s="99"/>
      <c r="N356" s="420"/>
      <c r="O356" s="99"/>
      <c r="P356" s="99"/>
      <c r="Q356" s="99"/>
      <c r="R356" s="99"/>
      <c r="S356" s="99"/>
      <c r="T356" s="99"/>
      <c r="U356" s="99"/>
      <c r="V356" s="420"/>
      <c r="W356" s="99"/>
      <c r="X356" s="99"/>
      <c r="Y356" s="99"/>
      <c r="Z356" s="99"/>
      <c r="AA356" s="99"/>
      <c r="AB356" s="124"/>
      <c r="AC356" s="58" t="s">
        <v>125</v>
      </c>
      <c r="AD356" s="61">
        <f>AD358/AC358</f>
        <v>1.3403933434195825</v>
      </c>
      <c r="AE356" s="524"/>
      <c r="AF356" s="463"/>
      <c r="AG356" s="117"/>
      <c r="AH356" s="117"/>
      <c r="AI356" s="117"/>
      <c r="AJ356" s="117"/>
      <c r="AK356" s="117"/>
      <c r="AL356" s="117"/>
      <c r="AM356" s="117"/>
      <c r="AN356" s="117"/>
      <c r="AO356" s="117"/>
      <c r="AP356" s="117"/>
      <c r="AQ356" s="117"/>
      <c r="AR356" s="117"/>
      <c r="AS356" s="117"/>
      <c r="AT356" s="117"/>
      <c r="AU356" s="117"/>
      <c r="AV356" s="117"/>
      <c r="AW356" s="117"/>
      <c r="AX356" s="117"/>
      <c r="AY356" s="117"/>
      <c r="AZ356" s="117"/>
      <c r="BA356" s="117"/>
      <c r="BB356" s="117"/>
      <c r="BC356" s="117"/>
      <c r="BD356" s="117"/>
      <c r="BE356" s="376"/>
      <c r="BF356" s="376"/>
      <c r="BG356" s="376"/>
      <c r="BH356" s="376"/>
      <c r="BI356" s="376"/>
      <c r="BJ356" s="376"/>
      <c r="BK356" s="376"/>
      <c r="BL356" s="376"/>
      <c r="BM356" s="376"/>
      <c r="BN356" s="376"/>
      <c r="BO356" s="376"/>
      <c r="BP356" s="376"/>
      <c r="BQ356" s="376"/>
      <c r="BR356" s="376"/>
      <c r="BS356" s="376"/>
      <c r="BT356" s="376"/>
      <c r="BU356" s="376"/>
      <c r="BV356" s="376"/>
      <c r="BW356" s="376"/>
      <c r="BX356" s="376"/>
      <c r="BY356" s="187"/>
      <c r="BZ356" s="187"/>
      <c r="CA356" s="187"/>
      <c r="CB356" s="187"/>
      <c r="CC356" s="187"/>
    </row>
    <row r="357" spans="1:81" s="1" customFormat="1" ht="10.5" customHeight="1">
      <c r="A357" s="1473"/>
      <c r="B357" s="1476"/>
      <c r="C357" s="1265" t="s">
        <v>139</v>
      </c>
      <c r="D357" s="155" t="s">
        <v>34</v>
      </c>
      <c r="E357" s="100">
        <f>ROUND(SQRT(E358^2+E359^2)*1000/(1.73*E$244),0)</f>
        <v>1</v>
      </c>
      <c r="F357" s="223">
        <f t="shared" ref="F357:AB357" si="234">ROUND(SQRT(F358^2+F359^2)*1000/(1.73*F$244),0)</f>
        <v>2</v>
      </c>
      <c r="G357" s="223">
        <f t="shared" si="234"/>
        <v>3</v>
      </c>
      <c r="H357" s="514">
        <f t="shared" si="234"/>
        <v>3</v>
      </c>
      <c r="I357" s="223">
        <f t="shared" si="234"/>
        <v>3</v>
      </c>
      <c r="J357" s="223">
        <f t="shared" si="234"/>
        <v>3</v>
      </c>
      <c r="K357" s="223">
        <f t="shared" si="234"/>
        <v>1</v>
      </c>
      <c r="L357" s="223">
        <f t="shared" si="234"/>
        <v>1</v>
      </c>
      <c r="M357" s="223">
        <f t="shared" si="234"/>
        <v>1</v>
      </c>
      <c r="N357" s="514">
        <f t="shared" si="234"/>
        <v>1</v>
      </c>
      <c r="O357" s="223">
        <f t="shared" si="234"/>
        <v>1</v>
      </c>
      <c r="P357" s="223">
        <f t="shared" si="234"/>
        <v>3</v>
      </c>
      <c r="Q357" s="223">
        <f t="shared" si="234"/>
        <v>1</v>
      </c>
      <c r="R357" s="223">
        <f t="shared" si="234"/>
        <v>1</v>
      </c>
      <c r="S357" s="223">
        <f t="shared" si="234"/>
        <v>2</v>
      </c>
      <c r="T357" s="223">
        <f t="shared" si="234"/>
        <v>3</v>
      </c>
      <c r="U357" s="223">
        <f t="shared" si="234"/>
        <v>3</v>
      </c>
      <c r="V357" s="514">
        <f t="shared" si="234"/>
        <v>2</v>
      </c>
      <c r="W357" s="223">
        <f t="shared" si="234"/>
        <v>1</v>
      </c>
      <c r="X357" s="223">
        <f t="shared" si="234"/>
        <v>2</v>
      </c>
      <c r="Y357" s="223">
        <f t="shared" si="234"/>
        <v>2</v>
      </c>
      <c r="Z357" s="223">
        <f t="shared" si="234"/>
        <v>2</v>
      </c>
      <c r="AA357" s="223">
        <f t="shared" si="234"/>
        <v>2</v>
      </c>
      <c r="AB357" s="224">
        <f t="shared" si="234"/>
        <v>3</v>
      </c>
      <c r="AC357" s="382"/>
      <c r="AD357" s="206"/>
      <c r="AE357" s="524"/>
      <c r="AF357" s="384"/>
      <c r="AG357" s="117"/>
      <c r="AH357" s="117"/>
      <c r="AI357" s="117"/>
      <c r="AJ357" s="117"/>
      <c r="AK357" s="117"/>
      <c r="AL357" s="117"/>
      <c r="AM357" s="117"/>
      <c r="AN357" s="117"/>
      <c r="AO357" s="117"/>
      <c r="AP357" s="117"/>
      <c r="AQ357" s="117"/>
      <c r="AR357" s="117"/>
      <c r="AS357" s="117"/>
      <c r="AT357" s="117"/>
      <c r="AU357" s="117"/>
      <c r="AV357" s="117"/>
      <c r="AW357" s="117"/>
      <c r="AX357" s="117"/>
      <c r="AY357" s="117"/>
      <c r="AZ357" s="117"/>
      <c r="BA357" s="117"/>
      <c r="BB357" s="117"/>
      <c r="BC357" s="117"/>
      <c r="BD357" s="117"/>
      <c r="BE357" s="376"/>
      <c r="BF357" s="376"/>
      <c r="BG357" s="376"/>
      <c r="BH357" s="376"/>
      <c r="BI357" s="376"/>
      <c r="BJ357" s="376"/>
      <c r="BK357" s="376"/>
      <c r="BL357" s="376"/>
      <c r="BM357" s="376"/>
      <c r="BN357" s="376"/>
      <c r="BO357" s="376"/>
      <c r="BP357" s="376"/>
      <c r="BQ357" s="376"/>
      <c r="BR357" s="376"/>
      <c r="BS357" s="376"/>
      <c r="BT357" s="376"/>
      <c r="BU357" s="376"/>
      <c r="BV357" s="376"/>
      <c r="BW357" s="376"/>
      <c r="BX357" s="376"/>
      <c r="BY357" s="187"/>
      <c r="BZ357" s="187"/>
      <c r="CA357" s="187"/>
      <c r="CB357" s="187"/>
      <c r="CC357" s="187"/>
    </row>
    <row r="358" spans="1:81" s="1" customFormat="1" ht="10.5" customHeight="1">
      <c r="A358" s="1473"/>
      <c r="B358" s="1476"/>
      <c r="C358" s="1265" t="s">
        <v>967</v>
      </c>
      <c r="D358" s="155" t="s">
        <v>126</v>
      </c>
      <c r="E358" s="73">
        <f>(AG358-AF358)*$AE358</f>
        <v>6.2399999995250257E-3</v>
      </c>
      <c r="F358" s="73">
        <f t="shared" ref="F358:Q358" si="235">(AH358-AG358)*$AE358</f>
        <v>1.3919999999779975E-2</v>
      </c>
      <c r="G358" s="73">
        <f t="shared" si="235"/>
        <v>2.2080000001005826E-2</v>
      </c>
      <c r="H358" s="492">
        <f t="shared" si="235"/>
        <v>2.1600000000034925E-2</v>
      </c>
      <c r="I358" s="73">
        <f t="shared" si="235"/>
        <v>2.1600000000034925E-2</v>
      </c>
      <c r="J358" s="73">
        <f t="shared" si="235"/>
        <v>2.0640000000275903E-2</v>
      </c>
      <c r="K358" s="73">
        <f t="shared" si="235"/>
        <v>7.680000000254949E-3</v>
      </c>
      <c r="L358" s="73">
        <f t="shared" si="235"/>
        <v>6.2399999995250257E-3</v>
      </c>
      <c r="M358" s="73">
        <f t="shared" si="235"/>
        <v>6.2399999995250257E-3</v>
      </c>
      <c r="N358" s="492">
        <f t="shared" si="235"/>
        <v>6.7200000004959291E-3</v>
      </c>
      <c r="O358" s="73">
        <f t="shared" si="235"/>
        <v>4.7999999987951014E-3</v>
      </c>
      <c r="P358" s="73">
        <f t="shared" si="235"/>
        <v>1.9680000000516885E-2</v>
      </c>
      <c r="Q358" s="73">
        <f t="shared" si="235"/>
        <v>6.2399999995250257E-3</v>
      </c>
      <c r="R358" s="73">
        <f>(AT358-AS358)*$AE358</f>
        <v>5.2799999997660049E-3</v>
      </c>
      <c r="S358" s="73">
        <f t="shared" ref="S358:AB358" si="236">(AU358-AT358)*$AE358</f>
        <v>1.0560000001714797E-2</v>
      </c>
      <c r="T358" s="73">
        <f t="shared" si="236"/>
        <v>2.1600000000034925E-2</v>
      </c>
      <c r="U358" s="73">
        <f t="shared" si="236"/>
        <v>2.1600000000034925E-2</v>
      </c>
      <c r="V358" s="492">
        <f t="shared" si="236"/>
        <v>7.1999999992840456E-3</v>
      </c>
      <c r="W358" s="73">
        <f t="shared" si="236"/>
        <v>6.7200000004959291E-3</v>
      </c>
      <c r="X358" s="73">
        <f t="shared" si="236"/>
        <v>1.6799999999057035E-2</v>
      </c>
      <c r="Y358" s="73">
        <f t="shared" si="236"/>
        <v>1.3919999999779975E-2</v>
      </c>
      <c r="Z358" s="73">
        <f t="shared" si="236"/>
        <v>1.4879999999538995E-2</v>
      </c>
      <c r="AA358" s="73">
        <f t="shared" si="236"/>
        <v>1.2480000001232838E-2</v>
      </c>
      <c r="AB358" s="74">
        <f t="shared" si="236"/>
        <v>2.2559999999793943E-2</v>
      </c>
      <c r="AC358" s="58">
        <f>(BD358-AF358)*AE358</f>
        <v>0.31728000000002793</v>
      </c>
      <c r="AD358" s="61">
        <f>(BD359-AF359)*AE358</f>
        <v>0.42528000000020255</v>
      </c>
      <c r="AE358" s="524">
        <v>4.8</v>
      </c>
      <c r="AF358" s="1170">
        <v>2417.7105000000001</v>
      </c>
      <c r="AG358" s="1170">
        <v>2417.7118</v>
      </c>
      <c r="AH358" s="1216">
        <v>2417.7147</v>
      </c>
      <c r="AI358" s="1170">
        <v>2417.7193000000002</v>
      </c>
      <c r="AJ358" s="1170">
        <v>2417.7238000000002</v>
      </c>
      <c r="AK358" s="1170">
        <v>2417.7283000000002</v>
      </c>
      <c r="AL358" s="1170">
        <v>2417.7326000000003</v>
      </c>
      <c r="AM358" s="1170">
        <v>2417.7342000000003</v>
      </c>
      <c r="AN358" s="1170">
        <v>2417.7355000000002</v>
      </c>
      <c r="AO358" s="1170">
        <v>2417.7368000000001</v>
      </c>
      <c r="AP358" s="1170">
        <v>2417.7382000000002</v>
      </c>
      <c r="AQ358" s="1170">
        <v>2417.7392</v>
      </c>
      <c r="AR358" s="1170">
        <v>2417.7433000000001</v>
      </c>
      <c r="AS358" s="1170">
        <v>2417.7446</v>
      </c>
      <c r="AT358" s="1170">
        <v>2417.7456999999999</v>
      </c>
      <c r="AU358" s="1170">
        <v>2417.7479000000003</v>
      </c>
      <c r="AV358" s="1170">
        <v>2417.7524000000003</v>
      </c>
      <c r="AW358" s="1170">
        <v>2417.7569000000003</v>
      </c>
      <c r="AX358" s="1170">
        <v>2417.7584000000002</v>
      </c>
      <c r="AY358" s="1170">
        <v>2417.7598000000003</v>
      </c>
      <c r="AZ358" s="1170">
        <v>2417.7633000000001</v>
      </c>
      <c r="BA358" s="1170">
        <v>2417.7662</v>
      </c>
      <c r="BB358" s="1170">
        <v>2417.7692999999999</v>
      </c>
      <c r="BC358" s="1170">
        <v>2417.7719000000002</v>
      </c>
      <c r="BD358" s="1170">
        <v>2417.7766000000001</v>
      </c>
      <c r="BE358" s="376"/>
      <c r="BF358" s="376"/>
      <c r="BG358" s="376"/>
      <c r="BH358" s="376"/>
      <c r="BI358" s="376"/>
      <c r="BJ358" s="376"/>
      <c r="BK358" s="376"/>
      <c r="BL358" s="376"/>
      <c r="BM358" s="376"/>
      <c r="BN358" s="376"/>
      <c r="BO358" s="376"/>
      <c r="BP358" s="376"/>
      <c r="BQ358" s="376"/>
      <c r="BR358" s="376"/>
      <c r="BS358" s="376"/>
      <c r="BT358" s="376"/>
      <c r="BU358" s="376"/>
      <c r="BV358" s="376"/>
      <c r="BW358" s="376"/>
      <c r="BX358" s="376"/>
      <c r="BY358" s="187"/>
      <c r="BZ358" s="187"/>
      <c r="CA358" s="187"/>
      <c r="CB358" s="187"/>
      <c r="CC358" s="187"/>
    </row>
    <row r="359" spans="1:81" s="1" customFormat="1" ht="10.5" customHeight="1">
      <c r="A359" s="1473"/>
      <c r="B359" s="1476"/>
      <c r="C359" s="1265" t="s">
        <v>967</v>
      </c>
      <c r="D359" s="155" t="s">
        <v>127</v>
      </c>
      <c r="E359" s="73">
        <f>(AG359-AF359)*$AE358</f>
        <v>1.3439999999900464E-2</v>
      </c>
      <c r="F359" s="59">
        <f t="shared" ref="F359:Q359" si="237">(AH359-AG359)*$AE358</f>
        <v>2.1120000000155414E-2</v>
      </c>
      <c r="G359" s="59">
        <f t="shared" si="237"/>
        <v>2.6879999999800928E-2</v>
      </c>
      <c r="H359" s="383">
        <f t="shared" si="237"/>
        <v>2.3520000000644359E-2</v>
      </c>
      <c r="I359" s="59">
        <f t="shared" si="237"/>
        <v>2.4479999999311986E-2</v>
      </c>
      <c r="J359" s="59">
        <f t="shared" si="237"/>
        <v>2.2079999999914435E-2</v>
      </c>
      <c r="K359" s="59">
        <f t="shared" si="237"/>
        <v>1.4400000000750878E-2</v>
      </c>
      <c r="L359" s="59">
        <f t="shared" si="237"/>
        <v>1.2960000000020955E-2</v>
      </c>
      <c r="M359" s="59">
        <f t="shared" si="237"/>
        <v>1.3919999999779975E-2</v>
      </c>
      <c r="N359" s="383">
        <f t="shared" si="237"/>
        <v>1.3919999999779975E-2</v>
      </c>
      <c r="O359" s="59">
        <f t="shared" si="237"/>
        <v>9.5999999997729898E-3</v>
      </c>
      <c r="P359" s="59">
        <f t="shared" si="237"/>
        <v>2.0160000000396392E-2</v>
      </c>
      <c r="Q359" s="59">
        <f t="shared" si="237"/>
        <v>1.1039999999411521E-2</v>
      </c>
      <c r="R359" s="59">
        <f>(AT359-AS359)*$AE358</f>
        <v>1.0080000000743893E-2</v>
      </c>
      <c r="S359" s="59">
        <f t="shared" ref="S359:AB359" si="238">(AU359-AT359)*$AE358</f>
        <v>1.4879999999538995E-2</v>
      </c>
      <c r="T359" s="59">
        <f t="shared" si="238"/>
        <v>2.2559999999793943E-2</v>
      </c>
      <c r="U359" s="59">
        <f t="shared" si="238"/>
        <v>2.3520000000644359E-2</v>
      </c>
      <c r="V359" s="383">
        <f t="shared" si="238"/>
        <v>1.4399999999659484E-2</v>
      </c>
      <c r="W359" s="59">
        <f t="shared" si="238"/>
        <v>1.4399999999659484E-2</v>
      </c>
      <c r="X359" s="59">
        <f t="shared" si="238"/>
        <v>1.9680000000516885E-2</v>
      </c>
      <c r="Y359" s="59">
        <f t="shared" si="238"/>
        <v>1.4879999999538995E-2</v>
      </c>
      <c r="Z359" s="59">
        <f t="shared" si="238"/>
        <v>1.8720000000757863E-2</v>
      </c>
      <c r="AA359" s="59">
        <f t="shared" si="238"/>
        <v>1.967999999942549E-2</v>
      </c>
      <c r="AB359" s="60">
        <f t="shared" si="238"/>
        <v>2.4960000000282888E-2</v>
      </c>
      <c r="AC359" s="58"/>
      <c r="AD359" s="61"/>
      <c r="AE359" s="524"/>
      <c r="AF359" s="1080">
        <v>1546.6688999999999</v>
      </c>
      <c r="AG359" s="1080">
        <v>1546.6716999999999</v>
      </c>
      <c r="AH359" s="1081">
        <v>1546.6760999999999</v>
      </c>
      <c r="AI359" s="1080">
        <v>1546.6816999999999</v>
      </c>
      <c r="AJ359" s="1080">
        <v>1546.6866</v>
      </c>
      <c r="AK359" s="1080">
        <v>1546.6916999999999</v>
      </c>
      <c r="AL359" s="1080">
        <v>1546.6962999999998</v>
      </c>
      <c r="AM359" s="1080">
        <v>1546.6993</v>
      </c>
      <c r="AN359" s="1080">
        <v>1546.702</v>
      </c>
      <c r="AO359" s="1080">
        <v>1546.7049</v>
      </c>
      <c r="AP359" s="1080">
        <v>1546.7077999999999</v>
      </c>
      <c r="AQ359" s="1080">
        <v>1546.7097999999999</v>
      </c>
      <c r="AR359" s="1080">
        <v>1546.7139999999999</v>
      </c>
      <c r="AS359" s="1080">
        <v>1546.7162999999998</v>
      </c>
      <c r="AT359" s="1080">
        <v>1546.7184</v>
      </c>
      <c r="AU359" s="1080">
        <v>1546.7214999999999</v>
      </c>
      <c r="AV359" s="1080">
        <v>1546.7261999999998</v>
      </c>
      <c r="AW359" s="1080">
        <v>1546.7311</v>
      </c>
      <c r="AX359" s="1080">
        <v>1546.7340999999999</v>
      </c>
      <c r="AY359" s="1080">
        <v>1546.7370999999998</v>
      </c>
      <c r="AZ359" s="1080">
        <v>1546.7411999999999</v>
      </c>
      <c r="BA359" s="1080">
        <v>1546.7442999999998</v>
      </c>
      <c r="BB359" s="1080">
        <v>1546.7482</v>
      </c>
      <c r="BC359" s="1080">
        <v>1546.7522999999999</v>
      </c>
      <c r="BD359" s="1080">
        <v>1546.7574999999999</v>
      </c>
      <c r="BE359" s="376"/>
      <c r="BF359" s="376"/>
      <c r="BG359" s="376"/>
      <c r="BH359" s="376"/>
      <c r="BI359" s="376"/>
      <c r="BJ359" s="376"/>
      <c r="BK359" s="376"/>
      <c r="BL359" s="376"/>
      <c r="BM359" s="376"/>
      <c r="BN359" s="376"/>
      <c r="BO359" s="376"/>
      <c r="BP359" s="376"/>
      <c r="BQ359" s="376"/>
      <c r="BR359" s="376"/>
      <c r="BS359" s="376"/>
      <c r="BT359" s="376"/>
      <c r="BU359" s="376"/>
      <c r="BV359" s="376"/>
      <c r="BW359" s="376"/>
      <c r="BX359" s="376"/>
      <c r="BY359" s="187"/>
      <c r="BZ359" s="187"/>
      <c r="CA359" s="187"/>
      <c r="CB359" s="187"/>
      <c r="CC359" s="187"/>
    </row>
    <row r="360" spans="1:81" s="1" customFormat="1" ht="10.5" customHeight="1" thickBot="1">
      <c r="A360" s="1474"/>
      <c r="B360" s="1477"/>
      <c r="C360" s="312"/>
      <c r="D360" s="271" t="s">
        <v>42</v>
      </c>
      <c r="E360" s="63">
        <f t="shared" ref="E360:AB360" si="239">E359/E358</f>
        <v>2.1538461539941482</v>
      </c>
      <c r="F360" s="63">
        <f t="shared" si="239"/>
        <v>1.5172413793454917</v>
      </c>
      <c r="G360" s="63">
        <f t="shared" si="239"/>
        <v>1.2173913042833535</v>
      </c>
      <c r="H360" s="417">
        <f t="shared" si="239"/>
        <v>1.0888888889169597</v>
      </c>
      <c r="I360" s="63">
        <f t="shared" si="239"/>
        <v>1.1333333332996485</v>
      </c>
      <c r="J360" s="63">
        <f t="shared" si="239"/>
        <v>1.0697674418420196</v>
      </c>
      <c r="K360" s="63">
        <f t="shared" si="239"/>
        <v>1.8750000000355271</v>
      </c>
      <c r="L360" s="63">
        <f t="shared" si="239"/>
        <v>2.0769230770845257</v>
      </c>
      <c r="M360" s="63">
        <f t="shared" si="239"/>
        <v>2.2307692309037712</v>
      </c>
      <c r="N360" s="417">
        <f t="shared" si="239"/>
        <v>2.0714285712429601</v>
      </c>
      <c r="O360" s="63">
        <f t="shared" si="239"/>
        <v>2.0000000004547474</v>
      </c>
      <c r="P360" s="63">
        <f t="shared" si="239"/>
        <v>1.0243902438956758</v>
      </c>
      <c r="Q360" s="63">
        <f t="shared" si="239"/>
        <v>1.7692307692711313</v>
      </c>
      <c r="R360" s="63">
        <f t="shared" si="239"/>
        <v>1.9090909093164037</v>
      </c>
      <c r="S360" s="63">
        <f t="shared" si="239"/>
        <v>1.4090909088184367</v>
      </c>
      <c r="T360" s="63">
        <f t="shared" si="239"/>
        <v>1.0444444444332159</v>
      </c>
      <c r="U360" s="63">
        <f t="shared" si="239"/>
        <v>1.0888888889169597</v>
      </c>
      <c r="V360" s="417">
        <f t="shared" si="239"/>
        <v>2.0000000001515823</v>
      </c>
      <c r="W360" s="63">
        <f t="shared" si="239"/>
        <v>2.1428571426483303</v>
      </c>
      <c r="X360" s="63">
        <f t="shared" si="239"/>
        <v>1.1714285715250894</v>
      </c>
      <c r="Y360" s="63">
        <f t="shared" si="239"/>
        <v>1.0689655172251575</v>
      </c>
      <c r="Z360" s="63">
        <f t="shared" si="239"/>
        <v>1.2580645162189408</v>
      </c>
      <c r="AA360" s="63">
        <f t="shared" si="239"/>
        <v>1.5769230767212659</v>
      </c>
      <c r="AB360" s="64">
        <f t="shared" si="239"/>
        <v>1.1063829787460491</v>
      </c>
      <c r="AC360" s="58"/>
      <c r="AD360" s="61"/>
      <c r="AE360" s="524"/>
      <c r="AF360" s="384"/>
      <c r="AG360" s="384"/>
      <c r="AH360" s="384"/>
      <c r="AI360" s="384"/>
      <c r="AJ360" s="384"/>
      <c r="AK360" s="384"/>
      <c r="AL360" s="384"/>
      <c r="AM360" s="384"/>
      <c r="AN360" s="384"/>
      <c r="AO360" s="384"/>
      <c r="AP360" s="384"/>
      <c r="AQ360" s="384"/>
      <c r="AR360" s="384"/>
      <c r="AS360" s="384"/>
      <c r="AT360" s="384"/>
      <c r="AU360" s="384"/>
      <c r="AV360" s="384"/>
      <c r="AW360" s="384"/>
      <c r="AX360" s="384"/>
      <c r="AY360" s="384"/>
      <c r="AZ360" s="384"/>
      <c r="BA360" s="384"/>
      <c r="BB360" s="384"/>
      <c r="BC360" s="384"/>
      <c r="BD360" s="384"/>
      <c r="BE360" s="376"/>
      <c r="BF360" s="376"/>
      <c r="BG360" s="376"/>
      <c r="BH360" s="376"/>
      <c r="BI360" s="376"/>
      <c r="BJ360" s="376"/>
      <c r="BK360" s="376"/>
      <c r="BL360" s="376"/>
      <c r="BM360" s="376"/>
      <c r="BN360" s="376"/>
      <c r="BO360" s="376"/>
      <c r="BP360" s="376"/>
      <c r="BQ360" s="376"/>
      <c r="BR360" s="376"/>
      <c r="BS360" s="376"/>
      <c r="BT360" s="376"/>
      <c r="BU360" s="376"/>
      <c r="BV360" s="376"/>
      <c r="BW360" s="376"/>
      <c r="BX360" s="376"/>
      <c r="BY360" s="187"/>
      <c r="BZ360" s="187"/>
      <c r="CA360" s="187"/>
      <c r="CB360" s="187"/>
      <c r="CC360" s="187"/>
    </row>
    <row r="361" spans="1:81" s="1" customFormat="1" ht="10.5" customHeight="1">
      <c r="A361" s="1472" t="s">
        <v>20</v>
      </c>
      <c r="B361" s="1475" t="s">
        <v>282</v>
      </c>
      <c r="C361" s="1264"/>
      <c r="D361" s="1266"/>
      <c r="E361" s="99"/>
      <c r="F361" s="99"/>
      <c r="G361" s="99"/>
      <c r="H361" s="420"/>
      <c r="I361" s="99"/>
      <c r="J361" s="99"/>
      <c r="K361" s="99"/>
      <c r="L361" s="99"/>
      <c r="M361" s="99"/>
      <c r="N361" s="420"/>
      <c r="O361" s="99"/>
      <c r="P361" s="99"/>
      <c r="Q361" s="99"/>
      <c r="R361" s="99"/>
      <c r="S361" s="99"/>
      <c r="T361" s="99"/>
      <c r="U361" s="99"/>
      <c r="V361" s="420"/>
      <c r="W361" s="99"/>
      <c r="X361" s="99"/>
      <c r="Y361" s="99"/>
      <c r="Z361" s="99"/>
      <c r="AA361" s="99"/>
      <c r="AB361" s="124"/>
      <c r="AC361" s="58" t="s">
        <v>125</v>
      </c>
      <c r="AD361" s="61">
        <f>AD363/AC363</f>
        <v>0.81027586491277692</v>
      </c>
      <c r="AE361" s="524"/>
      <c r="AF361" s="463"/>
      <c r="AG361" s="384"/>
      <c r="AH361" s="384"/>
      <c r="AI361" s="384"/>
      <c r="AJ361" s="384"/>
      <c r="AK361" s="384"/>
      <c r="AL361" s="384"/>
      <c r="AM361" s="384"/>
      <c r="AN361" s="384"/>
      <c r="AO361" s="384"/>
      <c r="AP361" s="384"/>
      <c r="AQ361" s="384"/>
      <c r="AR361" s="384"/>
      <c r="AS361" s="384"/>
      <c r="AT361" s="384"/>
      <c r="AU361" s="384"/>
      <c r="AV361" s="384"/>
      <c r="AW361" s="384"/>
      <c r="AX361" s="384"/>
      <c r="AY361" s="384"/>
      <c r="AZ361" s="384"/>
      <c r="BA361" s="384"/>
      <c r="BB361" s="384"/>
      <c r="BC361" s="384"/>
      <c r="BD361" s="384"/>
      <c r="BE361" s="376"/>
      <c r="BF361" s="376"/>
      <c r="BG361" s="376"/>
      <c r="BH361" s="376"/>
      <c r="BI361" s="376"/>
      <c r="BJ361" s="376"/>
      <c r="BK361" s="376"/>
      <c r="BL361" s="376"/>
      <c r="BM361" s="376"/>
      <c r="BN361" s="376"/>
      <c r="BO361" s="376"/>
      <c r="BP361" s="376"/>
      <c r="BQ361" s="376"/>
      <c r="BR361" s="376"/>
      <c r="BS361" s="376"/>
      <c r="BT361" s="376"/>
      <c r="BU361" s="376"/>
      <c r="BV361" s="376"/>
      <c r="BW361" s="376"/>
      <c r="BX361" s="376"/>
      <c r="BY361" s="187"/>
      <c r="BZ361" s="187"/>
      <c r="CA361" s="187"/>
      <c r="CB361" s="187"/>
      <c r="CC361" s="187"/>
    </row>
    <row r="362" spans="1:81" s="1" customFormat="1" ht="10.5" customHeight="1">
      <c r="A362" s="1473"/>
      <c r="B362" s="1476"/>
      <c r="C362" s="1265" t="s">
        <v>136</v>
      </c>
      <c r="D362" s="155" t="s">
        <v>34</v>
      </c>
      <c r="E362" s="223">
        <v>44</v>
      </c>
      <c r="F362" s="223">
        <v>43</v>
      </c>
      <c r="G362" s="223">
        <v>44</v>
      </c>
      <c r="H362" s="514">
        <v>43</v>
      </c>
      <c r="I362" s="223">
        <v>46</v>
      </c>
      <c r="J362" s="223">
        <v>47</v>
      </c>
      <c r="K362" s="223">
        <v>43</v>
      </c>
      <c r="L362" s="223">
        <v>42</v>
      </c>
      <c r="M362" s="223">
        <v>42</v>
      </c>
      <c r="N362" s="514">
        <v>45</v>
      </c>
      <c r="O362" s="223">
        <v>45</v>
      </c>
      <c r="P362" s="223">
        <v>46</v>
      </c>
      <c r="Q362" s="223">
        <v>46</v>
      </c>
      <c r="R362" s="223">
        <v>45</v>
      </c>
      <c r="S362" s="223">
        <v>45</v>
      </c>
      <c r="T362" s="223">
        <v>44</v>
      </c>
      <c r="U362" s="223">
        <v>44</v>
      </c>
      <c r="V362" s="514">
        <v>48</v>
      </c>
      <c r="W362" s="223">
        <v>44</v>
      </c>
      <c r="X362" s="223">
        <v>45</v>
      </c>
      <c r="Y362" s="223">
        <v>43</v>
      </c>
      <c r="Z362" s="223">
        <v>44</v>
      </c>
      <c r="AA362" s="223">
        <v>45</v>
      </c>
      <c r="AB362" s="224">
        <v>43</v>
      </c>
      <c r="AC362" s="382"/>
      <c r="AD362" s="206"/>
      <c r="AE362" s="69"/>
      <c r="AF362" s="117"/>
      <c r="AG362" s="117"/>
      <c r="AH362" s="117"/>
      <c r="AI362" s="117"/>
      <c r="AJ362" s="117"/>
      <c r="AK362" s="117"/>
      <c r="AL362" s="117"/>
      <c r="AM362" s="117"/>
      <c r="AN362" s="117"/>
      <c r="AO362" s="117"/>
      <c r="AP362" s="117"/>
      <c r="AQ362" s="117"/>
      <c r="AR362" s="117"/>
      <c r="AS362" s="117"/>
      <c r="AT362" s="117"/>
      <c r="AU362" s="117"/>
      <c r="AV362" s="117"/>
      <c r="AW362" s="117"/>
      <c r="AX362" s="117"/>
      <c r="AY362" s="117"/>
      <c r="AZ362" s="117"/>
      <c r="BA362" s="117"/>
      <c r="BB362" s="117"/>
      <c r="BC362" s="117"/>
      <c r="BD362" s="117"/>
      <c r="BE362" s="376"/>
      <c r="BF362" s="376"/>
      <c r="BG362" s="376"/>
      <c r="BH362" s="376"/>
      <c r="BI362" s="376"/>
      <c r="BJ362" s="376"/>
      <c r="BK362" s="376"/>
      <c r="BL362" s="376"/>
      <c r="BM362" s="376"/>
      <c r="BN362" s="376"/>
      <c r="BO362" s="376"/>
      <c r="BP362" s="376"/>
      <c r="BQ362" s="376"/>
      <c r="BR362" s="376"/>
      <c r="BS362" s="376"/>
      <c r="BT362" s="376"/>
      <c r="BU362" s="376"/>
      <c r="BV362" s="376"/>
      <c r="BW362" s="376"/>
      <c r="BX362" s="376"/>
      <c r="BY362" s="187"/>
      <c r="BZ362" s="187"/>
      <c r="CA362" s="187"/>
      <c r="CB362" s="187"/>
      <c r="CC362" s="187"/>
    </row>
    <row r="363" spans="1:81" s="1" customFormat="1" ht="10.5" customHeight="1">
      <c r="A363" s="1473"/>
      <c r="B363" s="1476"/>
      <c r="C363" s="1265" t="s">
        <v>967</v>
      </c>
      <c r="D363" s="155" t="s">
        <v>126</v>
      </c>
      <c r="E363" s="73">
        <f>(AG363-AF363)*$AE363</f>
        <v>0.3643200000002253</v>
      </c>
      <c r="F363" s="73">
        <f t="shared" ref="F363:Q363" si="240">(AH363-AG363)*$AE363</f>
        <v>0.36539999999913564</v>
      </c>
      <c r="G363" s="73">
        <f t="shared" si="240"/>
        <v>0.3643200000002253</v>
      </c>
      <c r="H363" s="492">
        <f t="shared" si="240"/>
        <v>0.36323999999967782</v>
      </c>
      <c r="I363" s="73">
        <f t="shared" si="240"/>
        <v>0.36360000000040599</v>
      </c>
      <c r="J363" s="73">
        <f t="shared" si="240"/>
        <v>0.38808000000080939</v>
      </c>
      <c r="K363" s="73">
        <f t="shared" si="240"/>
        <v>0.3574799999994866</v>
      </c>
      <c r="L363" s="73">
        <f t="shared" si="240"/>
        <v>0.35495999999930067</v>
      </c>
      <c r="M363" s="73">
        <f t="shared" si="240"/>
        <v>0.35316000000057102</v>
      </c>
      <c r="N363" s="492">
        <f t="shared" si="240"/>
        <v>0.12744000000075176</v>
      </c>
      <c r="O363" s="73">
        <f t="shared" si="240"/>
        <v>0.39023999999863007</v>
      </c>
      <c r="P363" s="73">
        <f t="shared" si="240"/>
        <v>0.39060000000099537</v>
      </c>
      <c r="Q363" s="73">
        <f t="shared" si="240"/>
        <v>0.39276000000045314</v>
      </c>
      <c r="R363" s="73">
        <f>(AT363-AS363)*$AE363</f>
        <v>0.39671999999864055</v>
      </c>
      <c r="S363" s="73">
        <f t="shared" ref="S363:AB363" si="241">(AU363-AT363)*$AE363</f>
        <v>0.38843999999990048</v>
      </c>
      <c r="T363" s="73">
        <f t="shared" si="241"/>
        <v>0.37980000000043218</v>
      </c>
      <c r="U363" s="73">
        <f t="shared" si="241"/>
        <v>0.37260000000060245</v>
      </c>
      <c r="V363" s="492">
        <f t="shared" si="241"/>
        <v>0.37367999999951279</v>
      </c>
      <c r="W363" s="73">
        <f t="shared" si="241"/>
        <v>0.3978000000008251</v>
      </c>
      <c r="X363" s="73">
        <f t="shared" si="241"/>
        <v>0.37043999999950755</v>
      </c>
      <c r="Y363" s="73">
        <f t="shared" si="241"/>
        <v>0.37295999999969354</v>
      </c>
      <c r="Z363" s="73">
        <f t="shared" si="241"/>
        <v>0.37223999999987428</v>
      </c>
      <c r="AA363" s="73">
        <f t="shared" si="241"/>
        <v>0.36647999999968306</v>
      </c>
      <c r="AB363" s="74">
        <f t="shared" si="241"/>
        <v>0.36360000000040599</v>
      </c>
      <c r="AC363" s="58">
        <f>(BD363-AF363)*AE363</f>
        <v>8.730359999999747</v>
      </c>
      <c r="AD363" s="61">
        <f>(BD364-AF364)*AE363</f>
        <v>7.0739999999997059</v>
      </c>
      <c r="AE363" s="524">
        <v>3.6</v>
      </c>
      <c r="AF363" s="1170">
        <v>2106.1237000000001</v>
      </c>
      <c r="AG363" s="1170">
        <v>2106.2249000000002</v>
      </c>
      <c r="AH363" s="1216">
        <v>2106.3263999999999</v>
      </c>
      <c r="AI363" s="1170">
        <v>2106.4276</v>
      </c>
      <c r="AJ363" s="1170">
        <v>2106.5284999999999</v>
      </c>
      <c r="AK363" s="1170">
        <v>2106.6295</v>
      </c>
      <c r="AL363" s="1170">
        <v>2106.7373000000002</v>
      </c>
      <c r="AM363" s="1170">
        <v>2106.8366000000001</v>
      </c>
      <c r="AN363" s="1170">
        <v>2106.9351999999999</v>
      </c>
      <c r="AO363" s="1170">
        <v>2107.0333000000001</v>
      </c>
      <c r="AP363" s="1170">
        <v>2107.0687000000003</v>
      </c>
      <c r="AQ363" s="1170">
        <v>2107.1770999999999</v>
      </c>
      <c r="AR363" s="1170">
        <v>2107.2856000000002</v>
      </c>
      <c r="AS363" s="1170">
        <v>2107.3947000000003</v>
      </c>
      <c r="AT363" s="1170">
        <v>2107.5048999999999</v>
      </c>
      <c r="AU363" s="1170">
        <v>2107.6127999999999</v>
      </c>
      <c r="AV363" s="1170">
        <v>2107.7183</v>
      </c>
      <c r="AW363" s="1170">
        <v>2107.8218000000002</v>
      </c>
      <c r="AX363" s="1170">
        <v>2107.9256</v>
      </c>
      <c r="AY363" s="1170">
        <v>2108.0361000000003</v>
      </c>
      <c r="AZ363" s="1170">
        <v>2108.1390000000001</v>
      </c>
      <c r="BA363" s="1170">
        <v>2108.2426</v>
      </c>
      <c r="BB363" s="1170">
        <v>2108.346</v>
      </c>
      <c r="BC363" s="1170">
        <v>2108.4477999999999</v>
      </c>
      <c r="BD363" s="1170">
        <v>2108.5488</v>
      </c>
      <c r="BE363" s="376"/>
      <c r="BF363" s="376"/>
      <c r="BG363" s="376"/>
      <c r="BH363" s="376"/>
      <c r="BI363" s="376"/>
      <c r="BJ363" s="376"/>
      <c r="BK363" s="376"/>
      <c r="BL363" s="376"/>
      <c r="BM363" s="376"/>
      <c r="BN363" s="376"/>
      <c r="BO363" s="376"/>
      <c r="BP363" s="376"/>
      <c r="BQ363" s="376"/>
      <c r="BR363" s="376"/>
      <c r="BS363" s="376"/>
      <c r="BT363" s="376"/>
      <c r="BU363" s="376"/>
      <c r="BV363" s="376"/>
      <c r="BW363" s="376"/>
      <c r="BX363" s="376"/>
      <c r="BY363" s="187"/>
      <c r="BZ363" s="187"/>
      <c r="CA363" s="187"/>
      <c r="CB363" s="187"/>
      <c r="CC363" s="187"/>
    </row>
    <row r="364" spans="1:81" s="1" customFormat="1" ht="10.5" customHeight="1">
      <c r="A364" s="1473"/>
      <c r="B364" s="1476"/>
      <c r="C364" s="1265" t="s">
        <v>967</v>
      </c>
      <c r="D364" s="155" t="s">
        <v>127</v>
      </c>
      <c r="E364" s="73">
        <f>(AG364-AF364)*$AE363</f>
        <v>0.29771999999975379</v>
      </c>
      <c r="F364" s="59">
        <f t="shared" ref="F364:Q364" si="242">(AH364-AG364)*$AE363</f>
        <v>0.29880000000030121</v>
      </c>
      <c r="G364" s="59">
        <f t="shared" si="242"/>
        <v>0.29699999999993454</v>
      </c>
      <c r="H364" s="383">
        <f t="shared" si="242"/>
        <v>0.29159999999965297</v>
      </c>
      <c r="I364" s="59">
        <f t="shared" si="242"/>
        <v>0.29376000000074781</v>
      </c>
      <c r="J364" s="59">
        <f t="shared" si="242"/>
        <v>0.31283999999923257</v>
      </c>
      <c r="K364" s="59">
        <f t="shared" si="242"/>
        <v>0.29520000000038638</v>
      </c>
      <c r="L364" s="59">
        <f t="shared" si="242"/>
        <v>0.28980000000010481</v>
      </c>
      <c r="M364" s="59">
        <f t="shared" si="242"/>
        <v>0.28692000000000917</v>
      </c>
      <c r="N364" s="383">
        <f t="shared" si="242"/>
        <v>0.15155999999960842</v>
      </c>
      <c r="O364" s="59">
        <f t="shared" si="242"/>
        <v>0.30924000000013624</v>
      </c>
      <c r="P364" s="59">
        <f t="shared" si="242"/>
        <v>0.30276000000012576</v>
      </c>
      <c r="Q364" s="59">
        <f t="shared" si="242"/>
        <v>0.30995999999995549</v>
      </c>
      <c r="R364" s="59">
        <f>(AT364-AS364)*$AE363</f>
        <v>0.32112000000042829</v>
      </c>
      <c r="S364" s="59">
        <f t="shared" ref="S364:AB364" si="243">(AU364-AT364)*$AE363</f>
        <v>0.30959999999922733</v>
      </c>
      <c r="T364" s="59">
        <f t="shared" si="243"/>
        <v>0.30024000000075829</v>
      </c>
      <c r="U364" s="59">
        <f t="shared" si="243"/>
        <v>0.2991599999993923</v>
      </c>
      <c r="V364" s="383">
        <f t="shared" si="243"/>
        <v>0.29844000000039161</v>
      </c>
      <c r="W364" s="59">
        <f t="shared" si="243"/>
        <v>0.31572000000014672</v>
      </c>
      <c r="X364" s="59">
        <f t="shared" si="243"/>
        <v>0.29988000000003012</v>
      </c>
      <c r="Y364" s="59">
        <f t="shared" si="243"/>
        <v>0.30383999999985462</v>
      </c>
      <c r="Z364" s="59">
        <f t="shared" si="243"/>
        <v>0.30023999999993978</v>
      </c>
      <c r="AA364" s="59">
        <f t="shared" si="243"/>
        <v>0.29519999999956781</v>
      </c>
      <c r="AB364" s="60">
        <f t="shared" si="243"/>
        <v>0.29340000000001965</v>
      </c>
      <c r="AC364" s="58"/>
      <c r="AD364" s="61"/>
      <c r="AE364" s="524"/>
      <c r="AF364" s="1080">
        <v>1512.1610000000001</v>
      </c>
      <c r="AG364" s="1080">
        <v>1512.2437</v>
      </c>
      <c r="AH364" s="1081">
        <v>1512.3267000000001</v>
      </c>
      <c r="AI364" s="1080">
        <v>1512.4092000000001</v>
      </c>
      <c r="AJ364" s="1080">
        <v>1512.4902</v>
      </c>
      <c r="AK364" s="1080">
        <v>1512.5718000000002</v>
      </c>
      <c r="AL364" s="1080">
        <v>1512.6587</v>
      </c>
      <c r="AM364" s="1080">
        <v>1512.7407000000001</v>
      </c>
      <c r="AN364" s="1080">
        <v>1512.8212000000001</v>
      </c>
      <c r="AO364" s="1080">
        <v>1512.9009000000001</v>
      </c>
      <c r="AP364" s="1080">
        <v>1512.943</v>
      </c>
      <c r="AQ364" s="1080">
        <v>1513.0289</v>
      </c>
      <c r="AR364" s="1080">
        <v>1513.1130000000001</v>
      </c>
      <c r="AS364" s="1080">
        <v>1513.1991</v>
      </c>
      <c r="AT364" s="1080">
        <v>1513.2883000000002</v>
      </c>
      <c r="AU364" s="1080">
        <v>1513.3742999999999</v>
      </c>
      <c r="AV364" s="1080">
        <v>1513.4577000000002</v>
      </c>
      <c r="AW364" s="1080">
        <v>1513.5408</v>
      </c>
      <c r="AX364" s="1080">
        <v>1513.6237000000001</v>
      </c>
      <c r="AY364" s="1080">
        <v>1513.7114000000001</v>
      </c>
      <c r="AZ364" s="1080">
        <v>1513.7947000000001</v>
      </c>
      <c r="BA364" s="1080">
        <v>1513.8791000000001</v>
      </c>
      <c r="BB364" s="1080">
        <v>1513.9625000000001</v>
      </c>
      <c r="BC364" s="1080">
        <v>1514.0445</v>
      </c>
      <c r="BD364" s="1080">
        <v>1514.126</v>
      </c>
      <c r="BE364" s="376"/>
      <c r="BF364" s="376"/>
      <c r="BG364" s="376"/>
      <c r="BH364" s="376"/>
      <c r="BI364" s="376"/>
      <c r="BJ364" s="376"/>
      <c r="BK364" s="376"/>
      <c r="BL364" s="376"/>
      <c r="BM364" s="376"/>
      <c r="BN364" s="376"/>
      <c r="BO364" s="376"/>
      <c r="BP364" s="376"/>
      <c r="BQ364" s="376"/>
      <c r="BR364" s="376"/>
      <c r="BS364" s="376"/>
      <c r="BT364" s="376"/>
      <c r="BU364" s="376"/>
      <c r="BV364" s="376"/>
      <c r="BW364" s="376"/>
      <c r="BX364" s="376"/>
      <c r="BY364" s="187"/>
      <c r="BZ364" s="187"/>
      <c r="CA364" s="187"/>
      <c r="CB364" s="187"/>
      <c r="CC364" s="187"/>
    </row>
    <row r="365" spans="1:81" s="1" customFormat="1" ht="10.5" customHeight="1" thickBot="1">
      <c r="A365" s="1474"/>
      <c r="B365" s="1477"/>
      <c r="C365" s="312"/>
      <c r="D365" s="271" t="s">
        <v>42</v>
      </c>
      <c r="E365" s="63">
        <f t="shared" ref="E365:AB365" si="244">E364/E363</f>
        <v>0.81719367588814695</v>
      </c>
      <c r="F365" s="63">
        <f t="shared" si="244"/>
        <v>0.81773399015054193</v>
      </c>
      <c r="G365" s="63">
        <f t="shared" si="244"/>
        <v>0.815217391303664</v>
      </c>
      <c r="H365" s="417">
        <f t="shared" si="244"/>
        <v>0.80277502477676355</v>
      </c>
      <c r="I365" s="63">
        <f t="shared" si="244"/>
        <v>0.80792079208036249</v>
      </c>
      <c r="J365" s="63">
        <f t="shared" si="244"/>
        <v>0.8061224489759331</v>
      </c>
      <c r="K365" s="63">
        <f t="shared" si="244"/>
        <v>0.82578046324496568</v>
      </c>
      <c r="L365" s="63">
        <f t="shared" si="244"/>
        <v>0.81643002028587941</v>
      </c>
      <c r="M365" s="63">
        <f t="shared" si="244"/>
        <v>0.81243628949922209</v>
      </c>
      <c r="N365" s="417">
        <f t="shared" si="244"/>
        <v>1.1892655367130758</v>
      </c>
      <c r="O365" s="63">
        <f t="shared" si="244"/>
        <v>0.79243542435737446</v>
      </c>
      <c r="P365" s="63">
        <f t="shared" si="244"/>
        <v>0.77511520737161865</v>
      </c>
      <c r="Q365" s="63">
        <f t="shared" si="244"/>
        <v>0.78918423464608889</v>
      </c>
      <c r="R365" s="63">
        <f t="shared" si="244"/>
        <v>0.80943738657372621</v>
      </c>
      <c r="S365" s="63">
        <f t="shared" si="244"/>
        <v>0.79703429100840961</v>
      </c>
      <c r="T365" s="63">
        <f t="shared" si="244"/>
        <v>0.79052132701531497</v>
      </c>
      <c r="U365" s="63">
        <f t="shared" si="244"/>
        <v>0.80289855072170857</v>
      </c>
      <c r="V365" s="417">
        <f t="shared" si="244"/>
        <v>0.79865125241056711</v>
      </c>
      <c r="W365" s="63">
        <f t="shared" si="244"/>
        <v>0.79366515836976337</v>
      </c>
      <c r="X365" s="63">
        <f t="shared" si="244"/>
        <v>0.80952380952496694</v>
      </c>
      <c r="Y365" s="63">
        <f t="shared" si="244"/>
        <v>0.81467181467209426</v>
      </c>
      <c r="Z365" s="63">
        <f t="shared" si="244"/>
        <v>0.80657640232119376</v>
      </c>
      <c r="AA365" s="63">
        <f t="shared" si="244"/>
        <v>0.80550098231778844</v>
      </c>
      <c r="AB365" s="64">
        <f t="shared" si="244"/>
        <v>0.80693069306845999</v>
      </c>
      <c r="AC365" s="58"/>
      <c r="AD365" s="61"/>
      <c r="AE365" s="524"/>
      <c r="AF365" s="384"/>
      <c r="AG365" s="384"/>
      <c r="AH365" s="384"/>
      <c r="AI365" s="384"/>
      <c r="AJ365" s="384"/>
      <c r="AK365" s="384"/>
      <c r="AL365" s="384"/>
      <c r="AM365" s="384"/>
      <c r="AN365" s="384"/>
      <c r="AO365" s="384"/>
      <c r="AP365" s="384"/>
      <c r="AQ365" s="384"/>
      <c r="AR365" s="384"/>
      <c r="AS365" s="384"/>
      <c r="AT365" s="384"/>
      <c r="AU365" s="384"/>
      <c r="AV365" s="384"/>
      <c r="AW365" s="384"/>
      <c r="AX365" s="384"/>
      <c r="AY365" s="384"/>
      <c r="AZ365" s="384"/>
      <c r="BA365" s="384"/>
      <c r="BB365" s="384"/>
      <c r="BC365" s="384"/>
      <c r="BD365" s="384"/>
      <c r="BE365" s="376"/>
      <c r="BF365" s="376"/>
      <c r="BG365" s="376"/>
      <c r="BH365" s="376"/>
      <c r="BI365" s="376"/>
      <c r="BJ365" s="376"/>
      <c r="BK365" s="376"/>
      <c r="BL365" s="376"/>
      <c r="BM365" s="376"/>
      <c r="BN365" s="376"/>
      <c r="BO365" s="376"/>
      <c r="BP365" s="376"/>
      <c r="BQ365" s="376"/>
      <c r="BR365" s="376"/>
      <c r="BS365" s="376"/>
      <c r="BT365" s="376"/>
      <c r="BU365" s="376"/>
      <c r="BV365" s="376"/>
      <c r="BW365" s="376"/>
      <c r="BX365" s="376"/>
      <c r="BY365" s="187"/>
      <c r="BZ365" s="187"/>
      <c r="CA365" s="187"/>
      <c r="CB365" s="187"/>
      <c r="CC365" s="187"/>
    </row>
    <row r="366" spans="1:81" s="1" customFormat="1" ht="10.5" customHeight="1">
      <c r="A366" s="1472" t="s">
        <v>69</v>
      </c>
      <c r="B366" s="1475" t="s">
        <v>281</v>
      </c>
      <c r="C366" s="1264"/>
      <c r="D366" s="1266"/>
      <c r="E366" s="92"/>
      <c r="F366" s="92"/>
      <c r="G366" s="125"/>
      <c r="H366" s="427"/>
      <c r="I366" s="125"/>
      <c r="J366" s="125"/>
      <c r="K366" s="125"/>
      <c r="L366" s="125"/>
      <c r="M366" s="125"/>
      <c r="N366" s="427"/>
      <c r="O366" s="125"/>
      <c r="P366" s="125"/>
      <c r="Q366" s="125"/>
      <c r="R366" s="125"/>
      <c r="S366" s="125"/>
      <c r="T366" s="125"/>
      <c r="U366" s="125"/>
      <c r="V366" s="427"/>
      <c r="W366" s="125"/>
      <c r="X366" s="125"/>
      <c r="Y366" s="125"/>
      <c r="Z366" s="125"/>
      <c r="AA366" s="125"/>
      <c r="AB366" s="168"/>
      <c r="AC366" s="58" t="s">
        <v>125</v>
      </c>
      <c r="AD366" s="61" t="e">
        <f>AD368/AC368</f>
        <v>#DIV/0!</v>
      </c>
      <c r="AE366" s="524"/>
      <c r="AF366" s="463"/>
      <c r="AG366" s="376"/>
      <c r="AH366" s="376"/>
      <c r="AI366" s="376"/>
      <c r="AJ366" s="376"/>
      <c r="AK366" s="376"/>
      <c r="AL366" s="376"/>
      <c r="AM366" s="376"/>
      <c r="AN366" s="376"/>
      <c r="AO366" s="376"/>
      <c r="AP366" s="376"/>
      <c r="AQ366" s="376"/>
      <c r="AR366" s="376"/>
      <c r="AS366" s="376"/>
      <c r="AT366" s="376"/>
      <c r="AU366" s="376"/>
      <c r="AV366" s="376"/>
      <c r="AW366" s="376"/>
      <c r="AX366" s="376"/>
      <c r="AY366" s="376"/>
      <c r="AZ366" s="376"/>
      <c r="BA366" s="376"/>
      <c r="BB366" s="376"/>
      <c r="BC366" s="376"/>
      <c r="BD366" s="376"/>
      <c r="BE366" s="376"/>
      <c r="BF366" s="376"/>
      <c r="BG366" s="376"/>
      <c r="BH366" s="376"/>
      <c r="BI366" s="376"/>
      <c r="BJ366" s="376"/>
      <c r="BK366" s="376"/>
      <c r="BL366" s="376"/>
      <c r="BM366" s="376"/>
      <c r="BN366" s="376"/>
      <c r="BO366" s="376"/>
      <c r="BP366" s="376"/>
      <c r="BQ366" s="376"/>
      <c r="BR366" s="376"/>
      <c r="BS366" s="376"/>
      <c r="BT366" s="376"/>
      <c r="BU366" s="376"/>
      <c r="BV366" s="376"/>
      <c r="BW366" s="376"/>
      <c r="BX366" s="376"/>
      <c r="BY366" s="187"/>
      <c r="BZ366" s="187"/>
      <c r="CA366" s="187"/>
      <c r="CB366" s="187"/>
      <c r="CC366" s="187"/>
    </row>
    <row r="367" spans="1:81" s="1" customFormat="1" ht="10.5" customHeight="1">
      <c r="A367" s="1473"/>
      <c r="B367" s="1476"/>
      <c r="C367" s="1265" t="s">
        <v>136</v>
      </c>
      <c r="D367" s="155" t="s">
        <v>34</v>
      </c>
      <c r="E367" s="1487" t="s">
        <v>944</v>
      </c>
      <c r="F367" s="1487"/>
      <c r="G367" s="225">
        <v>0</v>
      </c>
      <c r="H367" s="525">
        <v>0</v>
      </c>
      <c r="I367" s="225">
        <v>0</v>
      </c>
      <c r="J367" s="225">
        <v>0</v>
      </c>
      <c r="K367" s="225">
        <v>0</v>
      </c>
      <c r="L367" s="225">
        <v>0</v>
      </c>
      <c r="M367" s="225">
        <v>0</v>
      </c>
      <c r="N367" s="525">
        <v>0</v>
      </c>
      <c r="O367" s="225">
        <v>0</v>
      </c>
      <c r="P367" s="225">
        <v>0</v>
      </c>
      <c r="Q367" s="225">
        <v>0</v>
      </c>
      <c r="R367" s="225">
        <v>0</v>
      </c>
      <c r="S367" s="225">
        <v>0</v>
      </c>
      <c r="T367" s="225">
        <v>0</v>
      </c>
      <c r="U367" s="225">
        <v>0</v>
      </c>
      <c r="V367" s="525">
        <v>0</v>
      </c>
      <c r="W367" s="225">
        <v>0</v>
      </c>
      <c r="X367" s="225">
        <v>0</v>
      </c>
      <c r="Y367" s="225">
        <v>0</v>
      </c>
      <c r="Z367" s="225">
        <v>0</v>
      </c>
      <c r="AA367" s="225">
        <v>0</v>
      </c>
      <c r="AB367" s="226">
        <v>0</v>
      </c>
      <c r="AC367" s="382"/>
      <c r="AD367" s="206"/>
      <c r="AE367" s="524"/>
      <c r="AF367" s="376"/>
      <c r="AG367" s="376"/>
      <c r="AH367" s="376"/>
      <c r="AI367" s="376"/>
      <c r="AJ367" s="376"/>
      <c r="AK367" s="376"/>
      <c r="AL367" s="376"/>
      <c r="AM367" s="376"/>
      <c r="AN367" s="376"/>
      <c r="AO367" s="376"/>
      <c r="AP367" s="376"/>
      <c r="AQ367" s="376"/>
      <c r="AR367" s="376"/>
      <c r="AS367" s="376"/>
      <c r="AT367" s="376"/>
      <c r="AU367" s="376"/>
      <c r="AV367" s="376"/>
      <c r="AW367" s="376"/>
      <c r="AX367" s="376"/>
      <c r="AY367" s="376"/>
      <c r="AZ367" s="376"/>
      <c r="BA367" s="376"/>
      <c r="BB367" s="376"/>
      <c r="BC367" s="376"/>
      <c r="BD367" s="376"/>
      <c r="BE367" s="376"/>
      <c r="BF367" s="376"/>
      <c r="BG367" s="376"/>
      <c r="BH367" s="376"/>
      <c r="BI367" s="376"/>
      <c r="BJ367" s="376"/>
      <c r="BK367" s="376"/>
      <c r="BL367" s="376"/>
      <c r="BM367" s="376"/>
      <c r="BN367" s="376"/>
      <c r="BO367" s="376"/>
      <c r="BP367" s="376"/>
      <c r="BQ367" s="376"/>
      <c r="BR367" s="376"/>
      <c r="BS367" s="376"/>
      <c r="BT367" s="376"/>
      <c r="BU367" s="376"/>
      <c r="BV367" s="376"/>
      <c r="BW367" s="376"/>
      <c r="BX367" s="376"/>
      <c r="BY367" s="187"/>
      <c r="BZ367" s="187"/>
      <c r="CA367" s="187"/>
      <c r="CB367" s="187"/>
      <c r="CC367" s="187"/>
    </row>
    <row r="368" spans="1:81" s="1" customFormat="1" ht="10.5" customHeight="1">
      <c r="A368" s="1473"/>
      <c r="B368" s="1476"/>
      <c r="C368" s="1265" t="s">
        <v>967</v>
      </c>
      <c r="D368" s="155" t="s">
        <v>126</v>
      </c>
      <c r="E368" s="73">
        <f>(AG368-AF368)*$AE368</f>
        <v>0</v>
      </c>
      <c r="F368" s="73">
        <f t="shared" ref="F368:Q368" si="245">(AH368-AG368)*$AE368</f>
        <v>0</v>
      </c>
      <c r="G368" s="73">
        <f t="shared" si="245"/>
        <v>0</v>
      </c>
      <c r="H368" s="492">
        <f t="shared" si="245"/>
        <v>0</v>
      </c>
      <c r="I368" s="73">
        <f t="shared" si="245"/>
        <v>0</v>
      </c>
      <c r="J368" s="73">
        <f t="shared" si="245"/>
        <v>0</v>
      </c>
      <c r="K368" s="73">
        <f t="shared" si="245"/>
        <v>0</v>
      </c>
      <c r="L368" s="73">
        <f t="shared" si="245"/>
        <v>0</v>
      </c>
      <c r="M368" s="73">
        <f t="shared" si="245"/>
        <v>0</v>
      </c>
      <c r="N368" s="492">
        <f t="shared" si="245"/>
        <v>0</v>
      </c>
      <c r="O368" s="73">
        <f t="shared" si="245"/>
        <v>0</v>
      </c>
      <c r="P368" s="73">
        <f t="shared" si="245"/>
        <v>0</v>
      </c>
      <c r="Q368" s="73">
        <f t="shared" si="245"/>
        <v>0</v>
      </c>
      <c r="R368" s="73">
        <f>(AT368-AS368)*$AE368</f>
        <v>0</v>
      </c>
      <c r="S368" s="73">
        <f t="shared" ref="S368:AB368" si="246">(AU368-AT368)*$AE368</f>
        <v>0</v>
      </c>
      <c r="T368" s="73">
        <f t="shared" si="246"/>
        <v>0</v>
      </c>
      <c r="U368" s="73">
        <f t="shared" si="246"/>
        <v>0</v>
      </c>
      <c r="V368" s="492">
        <f t="shared" si="246"/>
        <v>0</v>
      </c>
      <c r="W368" s="73">
        <f t="shared" si="246"/>
        <v>0</v>
      </c>
      <c r="X368" s="73">
        <f t="shared" si="246"/>
        <v>0</v>
      </c>
      <c r="Y368" s="73">
        <f t="shared" si="246"/>
        <v>0</v>
      </c>
      <c r="Z368" s="73">
        <f t="shared" si="246"/>
        <v>0</v>
      </c>
      <c r="AA368" s="73">
        <f t="shared" si="246"/>
        <v>0</v>
      </c>
      <c r="AB368" s="74">
        <f t="shared" si="246"/>
        <v>0</v>
      </c>
      <c r="AC368" s="58">
        <f>(BD368-AF368)*AE368</f>
        <v>0</v>
      </c>
      <c r="AD368" s="61">
        <f>(BD369-AF369)*AE368</f>
        <v>7.2000000000012061E-4</v>
      </c>
      <c r="AE368" s="524">
        <v>3.6</v>
      </c>
      <c r="AF368" s="1170">
        <v>3.2688999999999999</v>
      </c>
      <c r="AG368" s="1170">
        <v>3.2688999999999999</v>
      </c>
      <c r="AH368" s="1216">
        <v>3.2688999999999999</v>
      </c>
      <c r="AI368" s="1170">
        <v>3.2688999999999999</v>
      </c>
      <c r="AJ368" s="1170">
        <v>3.2688999999999999</v>
      </c>
      <c r="AK368" s="1170">
        <v>3.2688999999999999</v>
      </c>
      <c r="AL368" s="1170">
        <v>3.2688999999999999</v>
      </c>
      <c r="AM368" s="1170">
        <v>3.2688999999999999</v>
      </c>
      <c r="AN368" s="1170">
        <v>3.2688999999999999</v>
      </c>
      <c r="AO368" s="1170">
        <v>3.2688999999999999</v>
      </c>
      <c r="AP368" s="1170">
        <v>3.2688999999999999</v>
      </c>
      <c r="AQ368" s="1170">
        <v>3.2688999999999999</v>
      </c>
      <c r="AR368" s="1170">
        <v>3.2688999999999999</v>
      </c>
      <c r="AS368" s="1170">
        <v>3.2688999999999999</v>
      </c>
      <c r="AT368" s="1170">
        <v>3.2688999999999999</v>
      </c>
      <c r="AU368" s="1170">
        <v>3.2688999999999999</v>
      </c>
      <c r="AV368" s="1170">
        <v>3.2688999999999999</v>
      </c>
      <c r="AW368" s="1170">
        <v>3.2688999999999999</v>
      </c>
      <c r="AX368" s="1170">
        <v>3.2688999999999999</v>
      </c>
      <c r="AY368" s="1170">
        <v>3.2688999999999999</v>
      </c>
      <c r="AZ368" s="1170">
        <v>3.2688999999999999</v>
      </c>
      <c r="BA368" s="1170">
        <v>3.2688999999999999</v>
      </c>
      <c r="BB368" s="1170">
        <v>3.2688999999999999</v>
      </c>
      <c r="BC368" s="1170">
        <v>3.2688999999999999</v>
      </c>
      <c r="BD368" s="1170">
        <v>3.2688999999999999</v>
      </c>
      <c r="BE368" s="376"/>
      <c r="BF368" s="376"/>
      <c r="BG368" s="376"/>
      <c r="BH368" s="376"/>
      <c r="BI368" s="376"/>
      <c r="BJ368" s="376"/>
      <c r="BK368" s="376"/>
      <c r="BL368" s="376"/>
      <c r="BM368" s="376"/>
      <c r="BN368" s="376"/>
      <c r="BO368" s="376"/>
      <c r="BP368" s="376"/>
      <c r="BQ368" s="376"/>
      <c r="BR368" s="376"/>
      <c r="BS368" s="376"/>
      <c r="BT368" s="376"/>
      <c r="BU368" s="376"/>
      <c r="BV368" s="376"/>
      <c r="BW368" s="376"/>
      <c r="BX368" s="376"/>
      <c r="BY368" s="187"/>
      <c r="BZ368" s="187"/>
      <c r="CA368" s="187"/>
      <c r="CB368" s="187"/>
      <c r="CC368" s="187"/>
    </row>
    <row r="369" spans="1:81" s="1" customFormat="1" ht="10.5" customHeight="1">
      <c r="A369" s="1473"/>
      <c r="B369" s="1476"/>
      <c r="C369" s="1265" t="s">
        <v>967</v>
      </c>
      <c r="D369" s="155" t="s">
        <v>127</v>
      </c>
      <c r="E369" s="73">
        <f>(AG369-AF369)*$AE368</f>
        <v>0</v>
      </c>
      <c r="F369" s="59">
        <f t="shared" ref="F369:Q369" si="247">(AH369-AG369)*$AE368</f>
        <v>0</v>
      </c>
      <c r="G369" s="59">
        <f t="shared" si="247"/>
        <v>0</v>
      </c>
      <c r="H369" s="383">
        <f t="shared" si="247"/>
        <v>0</v>
      </c>
      <c r="I369" s="59">
        <f t="shared" si="247"/>
        <v>0</v>
      </c>
      <c r="J369" s="59">
        <f t="shared" si="247"/>
        <v>0</v>
      </c>
      <c r="K369" s="59">
        <f t="shared" si="247"/>
        <v>0</v>
      </c>
      <c r="L369" s="59">
        <f t="shared" si="247"/>
        <v>0</v>
      </c>
      <c r="M369" s="59">
        <f t="shared" si="247"/>
        <v>0</v>
      </c>
      <c r="N369" s="383">
        <f t="shared" si="247"/>
        <v>0</v>
      </c>
      <c r="O369" s="59">
        <f t="shared" si="247"/>
        <v>0</v>
      </c>
      <c r="P369" s="59">
        <f t="shared" si="247"/>
        <v>0</v>
      </c>
      <c r="Q369" s="59">
        <f t="shared" si="247"/>
        <v>0</v>
      </c>
      <c r="R369" s="59">
        <f>(AT369-AS369)*$AE368</f>
        <v>0</v>
      </c>
      <c r="S369" s="59">
        <f t="shared" ref="S369:AB369" si="248">(AU369-AT369)*$AE368</f>
        <v>3.5999999999996034E-4</v>
      </c>
      <c r="T369" s="59">
        <f t="shared" si="248"/>
        <v>0</v>
      </c>
      <c r="U369" s="59">
        <f t="shared" si="248"/>
        <v>0</v>
      </c>
      <c r="V369" s="383">
        <f t="shared" si="248"/>
        <v>0</v>
      </c>
      <c r="W369" s="59">
        <f t="shared" si="248"/>
        <v>0</v>
      </c>
      <c r="X369" s="59">
        <f t="shared" si="248"/>
        <v>0</v>
      </c>
      <c r="Y369" s="59">
        <f t="shared" si="248"/>
        <v>3.5999999999996034E-4</v>
      </c>
      <c r="Z369" s="59">
        <f t="shared" si="248"/>
        <v>0</v>
      </c>
      <c r="AA369" s="59">
        <f t="shared" si="248"/>
        <v>0</v>
      </c>
      <c r="AB369" s="60">
        <f t="shared" si="248"/>
        <v>1.9984014443252818E-16</v>
      </c>
      <c r="AC369" s="58"/>
      <c r="AD369" s="61"/>
      <c r="AE369" s="524"/>
      <c r="AF369" s="1080">
        <v>0.40389999999999998</v>
      </c>
      <c r="AG369" s="1080">
        <v>0.40389999999999998</v>
      </c>
      <c r="AH369" s="1081">
        <v>0.40389999999999998</v>
      </c>
      <c r="AI369" s="1080">
        <v>0.40389999999999998</v>
      </c>
      <c r="AJ369" s="1080">
        <v>0.40389999999999998</v>
      </c>
      <c r="AK369" s="1080">
        <v>0.40389999999999998</v>
      </c>
      <c r="AL369" s="1080">
        <v>0.40389999999999998</v>
      </c>
      <c r="AM369" s="1080">
        <v>0.40389999999999998</v>
      </c>
      <c r="AN369" s="1080">
        <v>0.40389999999999998</v>
      </c>
      <c r="AO369" s="1080">
        <v>0.40389999999999998</v>
      </c>
      <c r="AP369" s="1080">
        <v>0.40389999999999998</v>
      </c>
      <c r="AQ369" s="1080">
        <v>0.40389999999999998</v>
      </c>
      <c r="AR369" s="1080">
        <v>0.40389999999999998</v>
      </c>
      <c r="AS369" s="1080">
        <v>0.40389999999999998</v>
      </c>
      <c r="AT369" s="1080">
        <v>0.40389999999999998</v>
      </c>
      <c r="AU369" s="1080">
        <v>0.40399999999999997</v>
      </c>
      <c r="AV369" s="1080">
        <v>0.40399999999999997</v>
      </c>
      <c r="AW369" s="1080">
        <v>0.40399999999999997</v>
      </c>
      <c r="AX369" s="1080">
        <v>0.40399999999999997</v>
      </c>
      <c r="AY369" s="1080">
        <v>0.40399999999999997</v>
      </c>
      <c r="AZ369" s="1080">
        <v>0.40399999999999997</v>
      </c>
      <c r="BA369" s="1080">
        <v>0.40409999999999996</v>
      </c>
      <c r="BB369" s="1080">
        <v>0.40409999999999996</v>
      </c>
      <c r="BC369" s="1080">
        <v>0.40409999999999996</v>
      </c>
      <c r="BD369" s="1080">
        <v>0.40410000000000001</v>
      </c>
      <c r="BE369" s="376"/>
      <c r="BF369" s="376"/>
      <c r="BG369" s="376"/>
      <c r="BH369" s="376"/>
      <c r="BI369" s="376"/>
      <c r="BJ369" s="376"/>
      <c r="BK369" s="376"/>
      <c r="BL369" s="376"/>
      <c r="BM369" s="376"/>
      <c r="BN369" s="376"/>
      <c r="BO369" s="376"/>
      <c r="BP369" s="376"/>
      <c r="BQ369" s="376"/>
      <c r="BR369" s="376"/>
      <c r="BS369" s="376"/>
      <c r="BT369" s="376"/>
      <c r="BU369" s="376"/>
      <c r="BV369" s="376"/>
      <c r="BW369" s="376"/>
      <c r="BX369" s="376"/>
      <c r="BY369" s="187"/>
      <c r="BZ369" s="187"/>
      <c r="CA369" s="187"/>
      <c r="CB369" s="187"/>
      <c r="CC369" s="187"/>
    </row>
    <row r="370" spans="1:81" s="1" customFormat="1" ht="10.5" customHeight="1" thickBot="1">
      <c r="A370" s="1474"/>
      <c r="B370" s="1477"/>
      <c r="C370" s="312"/>
      <c r="D370" s="271" t="s">
        <v>42</v>
      </c>
      <c r="E370" s="63" t="e">
        <f t="shared" ref="E370:AB370" si="249">E369/E368</f>
        <v>#DIV/0!</v>
      </c>
      <c r="F370" s="63" t="e">
        <f t="shared" si="249"/>
        <v>#DIV/0!</v>
      </c>
      <c r="G370" s="63" t="e">
        <f t="shared" si="249"/>
        <v>#DIV/0!</v>
      </c>
      <c r="H370" s="417" t="e">
        <f t="shared" si="249"/>
        <v>#DIV/0!</v>
      </c>
      <c r="I370" s="63" t="e">
        <f t="shared" si="249"/>
        <v>#DIV/0!</v>
      </c>
      <c r="J370" s="63" t="e">
        <f t="shared" si="249"/>
        <v>#DIV/0!</v>
      </c>
      <c r="K370" s="63" t="e">
        <f t="shared" si="249"/>
        <v>#DIV/0!</v>
      </c>
      <c r="L370" s="63" t="e">
        <f t="shared" si="249"/>
        <v>#DIV/0!</v>
      </c>
      <c r="M370" s="63" t="e">
        <f t="shared" si="249"/>
        <v>#DIV/0!</v>
      </c>
      <c r="N370" s="417" t="e">
        <f t="shared" si="249"/>
        <v>#DIV/0!</v>
      </c>
      <c r="O370" s="63" t="e">
        <f t="shared" si="249"/>
        <v>#DIV/0!</v>
      </c>
      <c r="P370" s="63" t="e">
        <f t="shared" si="249"/>
        <v>#DIV/0!</v>
      </c>
      <c r="Q370" s="63" t="e">
        <f t="shared" si="249"/>
        <v>#DIV/0!</v>
      </c>
      <c r="R370" s="63" t="e">
        <f t="shared" si="249"/>
        <v>#DIV/0!</v>
      </c>
      <c r="S370" s="63" t="e">
        <f t="shared" si="249"/>
        <v>#DIV/0!</v>
      </c>
      <c r="T370" s="63" t="e">
        <f t="shared" si="249"/>
        <v>#DIV/0!</v>
      </c>
      <c r="U370" s="63" t="e">
        <f t="shared" si="249"/>
        <v>#DIV/0!</v>
      </c>
      <c r="V370" s="417" t="e">
        <f t="shared" si="249"/>
        <v>#DIV/0!</v>
      </c>
      <c r="W370" s="63" t="e">
        <f t="shared" si="249"/>
        <v>#DIV/0!</v>
      </c>
      <c r="X370" s="63" t="e">
        <f t="shared" si="249"/>
        <v>#DIV/0!</v>
      </c>
      <c r="Y370" s="63" t="e">
        <f t="shared" si="249"/>
        <v>#DIV/0!</v>
      </c>
      <c r="Z370" s="63" t="e">
        <f t="shared" si="249"/>
        <v>#DIV/0!</v>
      </c>
      <c r="AA370" s="63" t="e">
        <f t="shared" si="249"/>
        <v>#DIV/0!</v>
      </c>
      <c r="AB370" s="64" t="e">
        <f t="shared" si="249"/>
        <v>#DIV/0!</v>
      </c>
      <c r="AC370" s="58"/>
      <c r="AD370" s="61"/>
      <c r="AE370" s="524"/>
      <c r="AF370" s="376"/>
      <c r="AG370" s="376"/>
      <c r="AH370" s="376"/>
      <c r="AI370" s="376"/>
      <c r="AJ370" s="376"/>
      <c r="AK370" s="376"/>
      <c r="AL370" s="376"/>
      <c r="AM370" s="376"/>
      <c r="AN370" s="376"/>
      <c r="AO370" s="376"/>
      <c r="AP370" s="376"/>
      <c r="AQ370" s="376"/>
      <c r="AR370" s="376"/>
      <c r="AS370" s="376"/>
      <c r="AT370" s="376"/>
      <c r="AU370" s="376"/>
      <c r="AV370" s="376"/>
      <c r="AW370" s="376"/>
      <c r="AX370" s="376"/>
      <c r="AY370" s="376"/>
      <c r="AZ370" s="376"/>
      <c r="BA370" s="376"/>
      <c r="BB370" s="376"/>
      <c r="BC370" s="376"/>
      <c r="BD370" s="376"/>
      <c r="BE370" s="376"/>
      <c r="BF370" s="376"/>
      <c r="BG370" s="376"/>
      <c r="BH370" s="376"/>
      <c r="BI370" s="376"/>
      <c r="BJ370" s="376"/>
      <c r="BK370" s="376"/>
      <c r="BL370" s="376"/>
      <c r="BM370" s="376"/>
      <c r="BN370" s="376"/>
      <c r="BO370" s="376"/>
      <c r="BP370" s="376"/>
      <c r="BQ370" s="376"/>
      <c r="BR370" s="376"/>
      <c r="BS370" s="376"/>
      <c r="BT370" s="376"/>
      <c r="BU370" s="376"/>
      <c r="BV370" s="376"/>
      <c r="BW370" s="376"/>
      <c r="BX370" s="376"/>
      <c r="BY370" s="187"/>
      <c r="BZ370" s="187"/>
      <c r="CA370" s="187"/>
      <c r="CB370" s="187"/>
      <c r="CC370" s="187"/>
    </row>
    <row r="371" spans="1:81" s="1" customFormat="1" ht="10.5" customHeight="1">
      <c r="A371" s="1472" t="s">
        <v>70</v>
      </c>
      <c r="B371" s="1475" t="s">
        <v>280</v>
      </c>
      <c r="C371" s="1264"/>
      <c r="D371" s="1266"/>
      <c r="E371" s="71"/>
      <c r="F371" s="71"/>
      <c r="G371" s="71"/>
      <c r="H371" s="381"/>
      <c r="I371" s="71"/>
      <c r="J371" s="71"/>
      <c r="K371" s="71"/>
      <c r="L371" s="71"/>
      <c r="M371" s="71"/>
      <c r="N371" s="381"/>
      <c r="O371" s="71"/>
      <c r="P371" s="71"/>
      <c r="Q371" s="71"/>
      <c r="R371" s="71"/>
      <c r="S371" s="71"/>
      <c r="T371" s="71"/>
      <c r="U371" s="71"/>
      <c r="V371" s="381"/>
      <c r="W371" s="71"/>
      <c r="X371" s="71"/>
      <c r="Y371" s="71"/>
      <c r="Z371" s="71"/>
      <c r="AA371" s="71"/>
      <c r="AB371" s="72"/>
      <c r="AC371" s="58" t="s">
        <v>125</v>
      </c>
      <c r="AD371" s="61">
        <f>AD373/AC373</f>
        <v>0.94495999999999192</v>
      </c>
      <c r="AE371" s="524"/>
      <c r="AF371" s="463"/>
      <c r="AG371" s="384"/>
      <c r="AH371" s="384"/>
      <c r="AI371" s="384"/>
      <c r="AJ371" s="384"/>
      <c r="AK371" s="384"/>
      <c r="AL371" s="384"/>
      <c r="AM371" s="384"/>
      <c r="AN371" s="384"/>
      <c r="AO371" s="384"/>
      <c r="AP371" s="384"/>
      <c r="AQ371" s="384"/>
      <c r="AR371" s="384"/>
      <c r="AS371" s="384"/>
      <c r="AT371" s="384"/>
      <c r="AU371" s="384"/>
      <c r="AV371" s="384"/>
      <c r="AW371" s="384"/>
      <c r="AX371" s="384"/>
      <c r="AY371" s="384"/>
      <c r="AZ371" s="384"/>
      <c r="BA371" s="384"/>
      <c r="BB371" s="384"/>
      <c r="BC371" s="384"/>
      <c r="BD371" s="384"/>
      <c r="BE371" s="376"/>
      <c r="BF371" s="376"/>
      <c r="BG371" s="376"/>
      <c r="BH371" s="376"/>
      <c r="BI371" s="376"/>
      <c r="BJ371" s="376"/>
      <c r="BK371" s="376"/>
      <c r="BL371" s="376"/>
      <c r="BM371" s="376"/>
      <c r="BN371" s="376"/>
      <c r="BO371" s="376"/>
      <c r="BP371" s="376"/>
      <c r="BQ371" s="376"/>
      <c r="BR371" s="376"/>
      <c r="BS371" s="376"/>
      <c r="BT371" s="376"/>
      <c r="BU371" s="376"/>
      <c r="BV371" s="376"/>
      <c r="BW371" s="376"/>
      <c r="BX371" s="376"/>
      <c r="BY371" s="187"/>
      <c r="BZ371" s="187"/>
      <c r="CA371" s="187"/>
      <c r="CB371" s="187"/>
      <c r="CC371" s="187"/>
    </row>
    <row r="372" spans="1:81" s="1" customFormat="1" ht="10.5" customHeight="1">
      <c r="A372" s="1473"/>
      <c r="B372" s="1476"/>
      <c r="C372" s="1265" t="s">
        <v>136</v>
      </c>
      <c r="D372" s="155" t="s">
        <v>34</v>
      </c>
      <c r="E372" s="223">
        <v>2</v>
      </c>
      <c r="F372" s="223">
        <v>0</v>
      </c>
      <c r="G372" s="223">
        <v>2</v>
      </c>
      <c r="H372" s="514">
        <v>63</v>
      </c>
      <c r="I372" s="223">
        <v>63</v>
      </c>
      <c r="J372" s="223">
        <v>64</v>
      </c>
      <c r="K372" s="223">
        <v>64</v>
      </c>
      <c r="L372" s="223">
        <v>63</v>
      </c>
      <c r="M372" s="223">
        <v>63</v>
      </c>
      <c r="N372" s="514">
        <v>63</v>
      </c>
      <c r="O372" s="223">
        <v>64</v>
      </c>
      <c r="P372" s="223">
        <v>63</v>
      </c>
      <c r="Q372" s="223">
        <v>63</v>
      </c>
      <c r="R372" s="223">
        <v>64</v>
      </c>
      <c r="S372" s="223">
        <v>0</v>
      </c>
      <c r="T372" s="223">
        <v>0</v>
      </c>
      <c r="U372" s="223">
        <v>0</v>
      </c>
      <c r="V372" s="514">
        <v>0</v>
      </c>
      <c r="W372" s="223">
        <v>0</v>
      </c>
      <c r="X372" s="223">
        <v>0</v>
      </c>
      <c r="Y372" s="223">
        <v>0</v>
      </c>
      <c r="Z372" s="223">
        <v>0</v>
      </c>
      <c r="AA372" s="223">
        <v>0</v>
      </c>
      <c r="AB372" s="224">
        <v>0</v>
      </c>
      <c r="AC372" s="382"/>
      <c r="AD372" s="206"/>
      <c r="AE372" s="69"/>
      <c r="AF372" s="384"/>
      <c r="AG372" s="384"/>
      <c r="AH372" s="384"/>
      <c r="AI372" s="384"/>
      <c r="AJ372" s="384"/>
      <c r="AK372" s="384"/>
      <c r="AL372" s="384"/>
      <c r="AM372" s="384"/>
      <c r="AN372" s="384"/>
      <c r="AO372" s="384"/>
      <c r="AP372" s="384"/>
      <c r="AQ372" s="384"/>
      <c r="AR372" s="384"/>
      <c r="AS372" s="384"/>
      <c r="AT372" s="384"/>
      <c r="AU372" s="384"/>
      <c r="AV372" s="384"/>
      <c r="AW372" s="384"/>
      <c r="AX372" s="384"/>
      <c r="AY372" s="384"/>
      <c r="AZ372" s="384"/>
      <c r="BA372" s="384"/>
      <c r="BB372" s="384"/>
      <c r="BC372" s="384"/>
      <c r="BD372" s="384"/>
      <c r="BE372" s="376"/>
      <c r="BF372" s="376"/>
      <c r="BG372" s="376"/>
      <c r="BH372" s="376"/>
      <c r="BI372" s="376"/>
      <c r="BJ372" s="376"/>
      <c r="BK372" s="376"/>
      <c r="BL372" s="376"/>
      <c r="BM372" s="376"/>
      <c r="BN372" s="376"/>
      <c r="BO372" s="376"/>
      <c r="BP372" s="376"/>
      <c r="BQ372" s="376"/>
      <c r="BR372" s="376"/>
      <c r="BS372" s="376"/>
      <c r="BT372" s="376"/>
      <c r="BU372" s="376"/>
      <c r="BV372" s="376"/>
      <c r="BW372" s="376"/>
      <c r="BX372" s="376"/>
      <c r="BY372" s="187"/>
      <c r="BZ372" s="187"/>
      <c r="CA372" s="187"/>
      <c r="CB372" s="187"/>
      <c r="CC372" s="187"/>
    </row>
    <row r="373" spans="1:81" s="1" customFormat="1" ht="10.5" customHeight="1">
      <c r="A373" s="1473"/>
      <c r="B373" s="1476"/>
      <c r="C373" s="1265" t="s">
        <v>967</v>
      </c>
      <c r="D373" s="155" t="s">
        <v>126</v>
      </c>
      <c r="E373" s="73">
        <f>(AG373-AF373)*$AE373</f>
        <v>3.8400000001274745E-3</v>
      </c>
      <c r="F373" s="73">
        <f t="shared" ref="F373:Q373" si="250">(AH373-AG373)*$AE373</f>
        <v>4.3200000000069849E-3</v>
      </c>
      <c r="G373" s="73">
        <f t="shared" si="250"/>
        <v>3.8400000001274745E-3</v>
      </c>
      <c r="H373" s="492">
        <f t="shared" si="250"/>
        <v>0.46032000000013795</v>
      </c>
      <c r="I373" s="73">
        <f t="shared" si="250"/>
        <v>0.51023999999961234</v>
      </c>
      <c r="J373" s="73">
        <f t="shared" si="250"/>
        <v>0.5107199999994918</v>
      </c>
      <c r="K373" s="73">
        <f t="shared" si="250"/>
        <v>0.51072000000058326</v>
      </c>
      <c r="L373" s="73">
        <f t="shared" si="250"/>
        <v>0.51023999999961234</v>
      </c>
      <c r="M373" s="73">
        <f t="shared" si="250"/>
        <v>0.50976000000082422</v>
      </c>
      <c r="N373" s="492">
        <f t="shared" si="250"/>
        <v>0.51023999999961234</v>
      </c>
      <c r="O373" s="73">
        <f t="shared" si="250"/>
        <v>0.51119999999937138</v>
      </c>
      <c r="P373" s="73">
        <f t="shared" si="250"/>
        <v>0.50928000000094464</v>
      </c>
      <c r="Q373" s="73">
        <f t="shared" si="250"/>
        <v>0.51119999999937138</v>
      </c>
      <c r="R373" s="73">
        <f>(AT373-AS373)*$AE373</f>
        <v>0.51168000000034219</v>
      </c>
      <c r="S373" s="73">
        <f t="shared" ref="S373:AB373" si="251">(AU373-AT373)*$AE373</f>
        <v>0.3878399999997782</v>
      </c>
      <c r="T373" s="73">
        <f t="shared" si="251"/>
        <v>3.8400000001274745E-3</v>
      </c>
      <c r="U373" s="73">
        <f t="shared" si="251"/>
        <v>3.8400000001274745E-3</v>
      </c>
      <c r="V373" s="492">
        <f t="shared" si="251"/>
        <v>3.8400000001274745E-3</v>
      </c>
      <c r="W373" s="73">
        <f t="shared" si="251"/>
        <v>3.8400000001274745E-3</v>
      </c>
      <c r="X373" s="73">
        <f t="shared" si="251"/>
        <v>3.839999999036081E-3</v>
      </c>
      <c r="Y373" s="73">
        <f t="shared" si="251"/>
        <v>3.8400000012188684E-3</v>
      </c>
      <c r="Z373" s="73">
        <f t="shared" si="251"/>
        <v>3.839999999036081E-3</v>
      </c>
      <c r="AA373" s="73">
        <f t="shared" si="251"/>
        <v>3.8400000001274745E-3</v>
      </c>
      <c r="AB373" s="74">
        <f t="shared" si="251"/>
        <v>3.8400000001274745E-3</v>
      </c>
      <c r="AC373" s="58">
        <f>(BD373-AF373)*AE373</f>
        <v>6</v>
      </c>
      <c r="AD373" s="61">
        <f>(BD374-AF374)*AE373</f>
        <v>5.6697599999999513</v>
      </c>
      <c r="AE373" s="524">
        <v>4.8</v>
      </c>
      <c r="AF373" s="1170">
        <v>1817.7123999999999</v>
      </c>
      <c r="AG373" s="1170">
        <v>1817.7131999999999</v>
      </c>
      <c r="AH373" s="1216">
        <v>1817.7140999999999</v>
      </c>
      <c r="AI373" s="1170">
        <v>1817.7148999999999</v>
      </c>
      <c r="AJ373" s="1170">
        <v>1817.8108</v>
      </c>
      <c r="AK373" s="1170">
        <v>1817.9170999999999</v>
      </c>
      <c r="AL373" s="1170">
        <v>1818.0234999999998</v>
      </c>
      <c r="AM373" s="1170">
        <v>1818.1298999999999</v>
      </c>
      <c r="AN373" s="1170">
        <v>1818.2361999999998</v>
      </c>
      <c r="AO373" s="1170">
        <v>1818.3424</v>
      </c>
      <c r="AP373" s="1170">
        <v>1818.4486999999999</v>
      </c>
      <c r="AQ373" s="1170">
        <v>1818.5551999999998</v>
      </c>
      <c r="AR373" s="1170">
        <v>1818.6613</v>
      </c>
      <c r="AS373" s="1170">
        <v>1818.7677999999999</v>
      </c>
      <c r="AT373" s="1170">
        <v>1818.8743999999999</v>
      </c>
      <c r="AU373" s="1170">
        <v>1818.9551999999999</v>
      </c>
      <c r="AV373" s="1170">
        <v>1818.9559999999999</v>
      </c>
      <c r="AW373" s="1170">
        <v>1818.9567999999999</v>
      </c>
      <c r="AX373" s="1170">
        <v>1818.9576</v>
      </c>
      <c r="AY373" s="1170">
        <v>1818.9584</v>
      </c>
      <c r="AZ373" s="1170">
        <v>1818.9591999999998</v>
      </c>
      <c r="BA373" s="1170">
        <v>1818.96</v>
      </c>
      <c r="BB373" s="1170">
        <v>1818.9607999999998</v>
      </c>
      <c r="BC373" s="1170">
        <v>1818.9615999999999</v>
      </c>
      <c r="BD373" s="1170">
        <v>1818.9623999999999</v>
      </c>
      <c r="BE373" s="376"/>
      <c r="BF373" s="376"/>
      <c r="BG373" s="376"/>
      <c r="BH373" s="376"/>
      <c r="BI373" s="376"/>
      <c r="BJ373" s="376"/>
      <c r="BK373" s="376"/>
      <c r="BL373" s="376"/>
      <c r="BM373" s="376"/>
      <c r="BN373" s="376"/>
      <c r="BO373" s="376"/>
      <c r="BP373" s="376"/>
      <c r="BQ373" s="376"/>
      <c r="BR373" s="376"/>
      <c r="BS373" s="376"/>
      <c r="BT373" s="376"/>
      <c r="BU373" s="376"/>
      <c r="BV373" s="376"/>
      <c r="BW373" s="376"/>
      <c r="BX373" s="376"/>
      <c r="BY373" s="187"/>
      <c r="BZ373" s="187"/>
      <c r="CA373" s="187"/>
      <c r="CB373" s="187"/>
      <c r="CC373" s="187"/>
    </row>
    <row r="374" spans="1:81" s="1" customFormat="1" ht="10.5" customHeight="1">
      <c r="A374" s="1473"/>
      <c r="B374" s="1476"/>
      <c r="C374" s="1265" t="s">
        <v>967</v>
      </c>
      <c r="D374" s="155" t="s">
        <v>127</v>
      </c>
      <c r="E374" s="73">
        <f>(AG374-AF374)*$AE373</f>
        <v>1.2960000000020955E-2</v>
      </c>
      <c r="F374" s="59">
        <f t="shared" ref="F374:Q374" si="252">(AH374-AG374)*$AE373</f>
        <v>1.2960000000020955E-2</v>
      </c>
      <c r="G374" s="59">
        <f t="shared" si="252"/>
        <v>1.2960000000020955E-2</v>
      </c>
      <c r="H374" s="383">
        <f t="shared" si="252"/>
        <v>0.42383999999947264</v>
      </c>
      <c r="I374" s="59">
        <f t="shared" si="252"/>
        <v>0.47136000000064082</v>
      </c>
      <c r="J374" s="59">
        <f t="shared" si="252"/>
        <v>0.47231999999930846</v>
      </c>
      <c r="K374" s="59">
        <f t="shared" si="252"/>
        <v>0.47184000000052034</v>
      </c>
      <c r="L374" s="59">
        <f t="shared" si="252"/>
        <v>0.47135999999954947</v>
      </c>
      <c r="M374" s="59">
        <f t="shared" si="252"/>
        <v>0.46752000000051336</v>
      </c>
      <c r="N374" s="383">
        <f t="shared" si="252"/>
        <v>0.46655999999966297</v>
      </c>
      <c r="O374" s="59">
        <f t="shared" si="252"/>
        <v>0.47664000000040685</v>
      </c>
      <c r="P374" s="59">
        <f t="shared" si="252"/>
        <v>0.46319999999941497</v>
      </c>
      <c r="Q374" s="59">
        <f t="shared" si="252"/>
        <v>0.47423999999991789</v>
      </c>
      <c r="R374" s="59">
        <f>(AT374-AS374)*$AE373</f>
        <v>0.48624000000017986</v>
      </c>
      <c r="S374" s="59">
        <f t="shared" ref="S374:AB374" si="253">(AU374-AT374)*$AE373</f>
        <v>0.3715200000006007</v>
      </c>
      <c r="T374" s="59">
        <f t="shared" si="253"/>
        <v>1.2960000000020955E-2</v>
      </c>
      <c r="U374" s="59">
        <f t="shared" si="253"/>
        <v>1.2960000000020955E-2</v>
      </c>
      <c r="V374" s="383">
        <f t="shared" si="253"/>
        <v>1.2480000000141444E-2</v>
      </c>
      <c r="W374" s="59">
        <f t="shared" si="253"/>
        <v>1.2960000000020955E-2</v>
      </c>
      <c r="X374" s="59">
        <f t="shared" si="253"/>
        <v>1.2479999999050051E-2</v>
      </c>
      <c r="Y374" s="59">
        <f t="shared" si="253"/>
        <v>1.2480000000141444E-2</v>
      </c>
      <c r="Z374" s="59">
        <f t="shared" si="253"/>
        <v>1.2480000000141444E-2</v>
      </c>
      <c r="AA374" s="59">
        <f t="shared" si="253"/>
        <v>1.2960000000020955E-2</v>
      </c>
      <c r="AB374" s="60">
        <f t="shared" si="253"/>
        <v>1.2480000000141444E-2</v>
      </c>
      <c r="AC374" s="58"/>
      <c r="AD374" s="61"/>
      <c r="AE374" s="524"/>
      <c r="AF374" s="1080">
        <v>1420.0423000000001</v>
      </c>
      <c r="AG374" s="1080">
        <v>1420.0450000000001</v>
      </c>
      <c r="AH374" s="1081">
        <v>1420.0477000000001</v>
      </c>
      <c r="AI374" s="1080">
        <v>1420.0504000000001</v>
      </c>
      <c r="AJ374" s="1080">
        <v>1420.1387</v>
      </c>
      <c r="AK374" s="1080">
        <v>1420.2369000000001</v>
      </c>
      <c r="AL374" s="1080">
        <v>1420.3353</v>
      </c>
      <c r="AM374" s="1080">
        <v>1420.4336000000001</v>
      </c>
      <c r="AN374" s="1080">
        <v>1420.5318</v>
      </c>
      <c r="AO374" s="1080">
        <v>1420.6292000000001</v>
      </c>
      <c r="AP374" s="1080">
        <v>1420.7264</v>
      </c>
      <c r="AQ374" s="1080">
        <v>1420.8257000000001</v>
      </c>
      <c r="AR374" s="1080">
        <v>1420.9222</v>
      </c>
      <c r="AS374" s="1080">
        <v>1421.021</v>
      </c>
      <c r="AT374" s="1080">
        <v>1421.1223</v>
      </c>
      <c r="AU374" s="1080">
        <v>1421.1997000000001</v>
      </c>
      <c r="AV374" s="1080">
        <v>1421.2024000000001</v>
      </c>
      <c r="AW374" s="1080">
        <v>1421.2051000000001</v>
      </c>
      <c r="AX374" s="1080">
        <v>1421.2077000000002</v>
      </c>
      <c r="AY374" s="1080">
        <v>1421.2104000000002</v>
      </c>
      <c r="AZ374" s="1080">
        <v>1421.213</v>
      </c>
      <c r="BA374" s="1080">
        <v>1421.2156</v>
      </c>
      <c r="BB374" s="1080">
        <v>1421.2182</v>
      </c>
      <c r="BC374" s="1080">
        <v>1421.2209</v>
      </c>
      <c r="BD374" s="1080">
        <v>1421.2235000000001</v>
      </c>
      <c r="BE374" s="376"/>
      <c r="BF374" s="376"/>
      <c r="BG374" s="376"/>
      <c r="BH374" s="376"/>
      <c r="BI374" s="376"/>
      <c r="BJ374" s="376"/>
      <c r="BK374" s="376"/>
      <c r="BL374" s="376"/>
      <c r="BM374" s="376"/>
      <c r="BN374" s="376"/>
      <c r="BO374" s="376"/>
      <c r="BP374" s="376"/>
      <c r="BQ374" s="376"/>
      <c r="BR374" s="376"/>
      <c r="BS374" s="376"/>
      <c r="BT374" s="376"/>
      <c r="BU374" s="376"/>
      <c r="BV374" s="376"/>
      <c r="BW374" s="376"/>
      <c r="BX374" s="376"/>
      <c r="BY374" s="187"/>
      <c r="BZ374" s="187"/>
      <c r="CA374" s="187"/>
      <c r="CB374" s="187"/>
      <c r="CC374" s="187"/>
    </row>
    <row r="375" spans="1:81" s="1" customFormat="1" ht="10.5" customHeight="1" thickBot="1">
      <c r="A375" s="1474"/>
      <c r="B375" s="1477"/>
      <c r="C375" s="312"/>
      <c r="D375" s="271" t="s">
        <v>42</v>
      </c>
      <c r="E375" s="63">
        <f t="shared" ref="E375:AB375" si="254">E374/E373</f>
        <v>3.374999999893419</v>
      </c>
      <c r="F375" s="63">
        <f t="shared" si="254"/>
        <v>3</v>
      </c>
      <c r="G375" s="63">
        <f t="shared" si="254"/>
        <v>3.374999999893419</v>
      </c>
      <c r="H375" s="417">
        <f t="shared" si="254"/>
        <v>0.92075078206322913</v>
      </c>
      <c r="I375" s="63">
        <f t="shared" si="254"/>
        <v>0.92380056444222125</v>
      </c>
      <c r="J375" s="63">
        <f t="shared" si="254"/>
        <v>0.92481203007475421</v>
      </c>
      <c r="K375" s="63">
        <f t="shared" si="254"/>
        <v>0.92387218045109154</v>
      </c>
      <c r="L375" s="63">
        <f t="shared" si="254"/>
        <v>0.92380056444008229</v>
      </c>
      <c r="M375" s="63">
        <f t="shared" si="254"/>
        <v>0.91713747645903454</v>
      </c>
      <c r="N375" s="417">
        <f t="shared" si="254"/>
        <v>0.91439322671687329</v>
      </c>
      <c r="O375" s="63">
        <f t="shared" si="254"/>
        <v>0.93239436619912552</v>
      </c>
      <c r="P375" s="63">
        <f t="shared" si="254"/>
        <v>0.9095193213920747</v>
      </c>
      <c r="Q375" s="63">
        <f t="shared" si="254"/>
        <v>0.92769953051741205</v>
      </c>
      <c r="R375" s="63">
        <f t="shared" si="254"/>
        <v>0.95028142589089803</v>
      </c>
      <c r="S375" s="63">
        <f t="shared" si="254"/>
        <v>0.95792079208130465</v>
      </c>
      <c r="T375" s="63">
        <f t="shared" si="254"/>
        <v>3.374999999893419</v>
      </c>
      <c r="U375" s="63">
        <f t="shared" si="254"/>
        <v>3.374999999893419</v>
      </c>
      <c r="V375" s="417">
        <f t="shared" si="254"/>
        <v>3.2499999999289457</v>
      </c>
      <c r="W375" s="63">
        <f t="shared" si="254"/>
        <v>3.374999999893419</v>
      </c>
      <c r="X375" s="63">
        <f t="shared" si="254"/>
        <v>3.2500000005684342</v>
      </c>
      <c r="Y375" s="63">
        <f>Y374/Y373</f>
        <v>3.2499999990052402</v>
      </c>
      <c r="Z375" s="63">
        <f t="shared" si="254"/>
        <v>3.2500000008526513</v>
      </c>
      <c r="AA375" s="63">
        <f t="shared" si="254"/>
        <v>3.374999999893419</v>
      </c>
      <c r="AB375" s="64">
        <f t="shared" si="254"/>
        <v>3.2499999999289457</v>
      </c>
      <c r="AC375" s="58"/>
      <c r="AD375" s="61"/>
      <c r="AE375" s="524"/>
      <c r="AF375" s="384"/>
      <c r="AG375" s="384"/>
      <c r="AH375" s="384"/>
      <c r="AI375" s="384"/>
      <c r="AJ375" s="384"/>
      <c r="AK375" s="384"/>
      <c r="AL375" s="384"/>
      <c r="AM375" s="384"/>
      <c r="AN375" s="384"/>
      <c r="AO375" s="384"/>
      <c r="AP375" s="384"/>
      <c r="AQ375" s="384"/>
      <c r="AR375" s="384"/>
      <c r="AS375" s="384"/>
      <c r="AT375" s="384"/>
      <c r="AU375" s="384"/>
      <c r="AV375" s="384"/>
      <c r="AW375" s="384"/>
      <c r="AX375" s="384"/>
      <c r="AY375" s="384"/>
      <c r="AZ375" s="384"/>
      <c r="BA375" s="384"/>
      <c r="BB375" s="384"/>
      <c r="BC375" s="384"/>
      <c r="BD375" s="384"/>
      <c r="BE375" s="376"/>
      <c r="BF375" s="376"/>
      <c r="BG375" s="376"/>
      <c r="BH375" s="376"/>
      <c r="BI375" s="376"/>
      <c r="BJ375" s="376"/>
      <c r="BK375" s="376"/>
      <c r="BL375" s="376"/>
      <c r="BM375" s="376"/>
      <c r="BN375" s="376"/>
      <c r="BO375" s="376"/>
      <c r="BP375" s="376"/>
      <c r="BQ375" s="376"/>
      <c r="BR375" s="376"/>
      <c r="BS375" s="376"/>
      <c r="BT375" s="376"/>
      <c r="BU375" s="376"/>
      <c r="BV375" s="376"/>
      <c r="BW375" s="376"/>
      <c r="BX375" s="376"/>
      <c r="BY375" s="187"/>
      <c r="BZ375" s="187"/>
      <c r="CA375" s="187"/>
      <c r="CB375" s="187"/>
      <c r="CC375" s="187"/>
    </row>
    <row r="376" spans="1:81" s="1" customFormat="1" ht="10.5" customHeight="1">
      <c r="A376" s="1472" t="s">
        <v>64</v>
      </c>
      <c r="B376" s="1478" t="s">
        <v>276</v>
      </c>
      <c r="C376" s="1264"/>
      <c r="D376" s="1266"/>
      <c r="E376" s="125"/>
      <c r="F376" s="125"/>
      <c r="G376" s="125"/>
      <c r="H376" s="427"/>
      <c r="I376" s="125"/>
      <c r="J376" s="125"/>
      <c r="K376" s="125"/>
      <c r="L376" s="125"/>
      <c r="M376" s="125"/>
      <c r="N376" s="427"/>
      <c r="O376" s="125"/>
      <c r="P376" s="125"/>
      <c r="Q376" s="125"/>
      <c r="R376" s="125"/>
      <c r="S376" s="125"/>
      <c r="T376" s="125"/>
      <c r="U376" s="125"/>
      <c r="V376" s="427"/>
      <c r="W376" s="125"/>
      <c r="X376" s="125"/>
      <c r="Y376" s="125"/>
      <c r="Z376" s="125"/>
      <c r="AA376" s="125"/>
      <c r="AB376" s="168"/>
      <c r="AC376" s="58" t="s">
        <v>125</v>
      </c>
      <c r="AD376" s="61" t="e">
        <f>AD378/AC378</f>
        <v>#DIV/0!</v>
      </c>
      <c r="AE376" s="816"/>
      <c r="AF376" s="463"/>
      <c r="AG376" s="376"/>
      <c r="AH376" s="376"/>
      <c r="AI376" s="376"/>
      <c r="AJ376" s="376"/>
      <c r="AK376" s="376"/>
      <c r="AL376" s="376"/>
      <c r="AM376" s="376"/>
      <c r="AN376" s="376"/>
      <c r="AO376" s="376"/>
      <c r="AP376" s="376"/>
      <c r="AQ376" s="376"/>
      <c r="AR376" s="376"/>
      <c r="AS376" s="376"/>
      <c r="AT376" s="376"/>
      <c r="AU376" s="376"/>
      <c r="AV376" s="376"/>
      <c r="AW376" s="376"/>
      <c r="AX376" s="376"/>
      <c r="AY376" s="376"/>
      <c r="AZ376" s="376"/>
      <c r="BA376" s="376"/>
      <c r="BB376" s="376"/>
      <c r="BC376" s="376"/>
      <c r="BD376" s="376"/>
      <c r="BE376" s="376"/>
      <c r="BF376" s="376"/>
      <c r="BG376" s="376"/>
      <c r="BH376" s="376"/>
      <c r="BI376" s="376"/>
      <c r="BJ376" s="376"/>
      <c r="BK376" s="376"/>
      <c r="BL376" s="376"/>
      <c r="BM376" s="376"/>
      <c r="BN376" s="376"/>
      <c r="BO376" s="376"/>
      <c r="BP376" s="376"/>
      <c r="BQ376" s="376"/>
      <c r="BR376" s="376"/>
      <c r="BS376" s="376"/>
      <c r="BT376" s="376"/>
      <c r="BU376" s="376"/>
      <c r="BV376" s="376"/>
      <c r="BW376" s="376"/>
      <c r="BX376" s="376"/>
      <c r="BY376" s="187"/>
      <c r="BZ376" s="187"/>
      <c r="CA376" s="187"/>
      <c r="CB376" s="187"/>
      <c r="CC376" s="187"/>
    </row>
    <row r="377" spans="1:81" s="1" customFormat="1" ht="10.5" customHeight="1">
      <c r="A377" s="1473"/>
      <c r="B377" s="1479"/>
      <c r="C377" s="1265" t="s">
        <v>139</v>
      </c>
      <c r="D377" s="155" t="s">
        <v>34</v>
      </c>
      <c r="E377" s="100">
        <f t="shared" ref="E377:AB377" si="255">ROUND(SQRT(E378^2+E379^2)*1000/(1.73*E$244),0)</f>
        <v>0</v>
      </c>
      <c r="F377" s="223">
        <f t="shared" si="255"/>
        <v>0</v>
      </c>
      <c r="G377" s="223">
        <f t="shared" si="255"/>
        <v>0</v>
      </c>
      <c r="H377" s="514">
        <f t="shared" si="255"/>
        <v>0</v>
      </c>
      <c r="I377" s="223">
        <f t="shared" si="255"/>
        <v>0</v>
      </c>
      <c r="J377" s="223">
        <f t="shared" si="255"/>
        <v>0</v>
      </c>
      <c r="K377" s="223">
        <f t="shared" si="255"/>
        <v>0</v>
      </c>
      <c r="L377" s="223">
        <f t="shared" si="255"/>
        <v>0</v>
      </c>
      <c r="M377" s="223">
        <f t="shared" si="255"/>
        <v>0</v>
      </c>
      <c r="N377" s="514">
        <f t="shared" si="255"/>
        <v>0</v>
      </c>
      <c r="O377" s="223">
        <f t="shared" si="255"/>
        <v>0</v>
      </c>
      <c r="P377" s="223">
        <f t="shared" si="255"/>
        <v>0</v>
      </c>
      <c r="Q377" s="223">
        <f t="shared" si="255"/>
        <v>0</v>
      </c>
      <c r="R377" s="223">
        <f t="shared" si="255"/>
        <v>0</v>
      </c>
      <c r="S377" s="223">
        <f t="shared" si="255"/>
        <v>0</v>
      </c>
      <c r="T377" s="223">
        <f t="shared" si="255"/>
        <v>0</v>
      </c>
      <c r="U377" s="223">
        <f t="shared" si="255"/>
        <v>0</v>
      </c>
      <c r="V377" s="514">
        <f t="shared" si="255"/>
        <v>0</v>
      </c>
      <c r="W377" s="223">
        <f t="shared" si="255"/>
        <v>0</v>
      </c>
      <c r="X377" s="223">
        <f t="shared" si="255"/>
        <v>0</v>
      </c>
      <c r="Y377" s="223">
        <f t="shared" si="255"/>
        <v>0</v>
      </c>
      <c r="Z377" s="223">
        <f t="shared" si="255"/>
        <v>0</v>
      </c>
      <c r="AA377" s="223">
        <f t="shared" si="255"/>
        <v>0</v>
      </c>
      <c r="AB377" s="224">
        <f t="shared" si="255"/>
        <v>0</v>
      </c>
      <c r="AC377" s="382"/>
      <c r="AD377" s="206"/>
      <c r="AE377" s="816"/>
      <c r="AF377" s="376"/>
      <c r="AG377" s="376"/>
      <c r="AH377" s="376"/>
      <c r="AI377" s="376"/>
      <c r="AJ377" s="376"/>
      <c r="AK377" s="376"/>
      <c r="AL377" s="376"/>
      <c r="AM377" s="376"/>
      <c r="AN377" s="376"/>
      <c r="AO377" s="376"/>
      <c r="AP377" s="376"/>
      <c r="AQ377" s="376"/>
      <c r="AR377" s="376"/>
      <c r="AS377" s="376"/>
      <c r="AT377" s="376"/>
      <c r="AU377" s="376"/>
      <c r="AV377" s="376"/>
      <c r="AW377" s="376"/>
      <c r="AX377" s="376"/>
      <c r="AY377" s="376"/>
      <c r="AZ377" s="376"/>
      <c r="BA377" s="376"/>
      <c r="BB377" s="376"/>
      <c r="BC377" s="376"/>
      <c r="BD377" s="376"/>
      <c r="BE377" s="376"/>
      <c r="BF377" s="376"/>
      <c r="BG377" s="376"/>
      <c r="BH377" s="376"/>
      <c r="BI377" s="376"/>
      <c r="BJ377" s="376"/>
      <c r="BK377" s="376"/>
      <c r="BL377" s="376"/>
      <c r="BM377" s="376"/>
      <c r="BN377" s="376"/>
      <c r="BO377" s="376"/>
      <c r="BP377" s="376"/>
      <c r="BQ377" s="376"/>
      <c r="BR377" s="376"/>
      <c r="BS377" s="376"/>
      <c r="BT377" s="376"/>
      <c r="BU377" s="376"/>
      <c r="BV377" s="376"/>
      <c r="BW377" s="376"/>
      <c r="BX377" s="376"/>
      <c r="BY377" s="187"/>
      <c r="BZ377" s="187"/>
      <c r="CA377" s="187"/>
      <c r="CB377" s="187"/>
      <c r="CC377" s="187"/>
    </row>
    <row r="378" spans="1:81" s="1" customFormat="1" ht="10.5" customHeight="1">
      <c r="A378" s="1473"/>
      <c r="B378" s="1479"/>
      <c r="C378" s="1265" t="s">
        <v>967</v>
      </c>
      <c r="D378" s="155" t="s">
        <v>126</v>
      </c>
      <c r="E378" s="73">
        <f>(AG378-AF378)*$AE378</f>
        <v>0</v>
      </c>
      <c r="F378" s="73">
        <f t="shared" ref="F378:Q378" si="256">(AH378-AG378)*$AE378</f>
        <v>0</v>
      </c>
      <c r="G378" s="73">
        <f t="shared" si="256"/>
        <v>0</v>
      </c>
      <c r="H378" s="492">
        <f t="shared" si="256"/>
        <v>0</v>
      </c>
      <c r="I378" s="73">
        <f t="shared" si="256"/>
        <v>0</v>
      </c>
      <c r="J378" s="73">
        <f t="shared" si="256"/>
        <v>0</v>
      </c>
      <c r="K378" s="73">
        <f t="shared" si="256"/>
        <v>0</v>
      </c>
      <c r="L378" s="73">
        <f t="shared" si="256"/>
        <v>0</v>
      </c>
      <c r="M378" s="73">
        <f t="shared" si="256"/>
        <v>0</v>
      </c>
      <c r="N378" s="492">
        <f t="shared" si="256"/>
        <v>0</v>
      </c>
      <c r="O378" s="73">
        <f t="shared" si="256"/>
        <v>0</v>
      </c>
      <c r="P378" s="73">
        <f t="shared" si="256"/>
        <v>0</v>
      </c>
      <c r="Q378" s="73">
        <f t="shared" si="256"/>
        <v>0</v>
      </c>
      <c r="R378" s="73">
        <f>(AT378-AS378)*$AE378</f>
        <v>0</v>
      </c>
      <c r="S378" s="73">
        <f t="shared" ref="S378:AB378" si="257">(AU378-AT378)*$AE378</f>
        <v>0</v>
      </c>
      <c r="T378" s="73">
        <f t="shared" si="257"/>
        <v>0</v>
      </c>
      <c r="U378" s="73">
        <f t="shared" si="257"/>
        <v>0</v>
      </c>
      <c r="V378" s="492">
        <f t="shared" si="257"/>
        <v>0</v>
      </c>
      <c r="W378" s="73">
        <f t="shared" si="257"/>
        <v>0</v>
      </c>
      <c r="X378" s="73">
        <f t="shared" si="257"/>
        <v>0</v>
      </c>
      <c r="Y378" s="73">
        <f t="shared" si="257"/>
        <v>0</v>
      </c>
      <c r="Z378" s="73">
        <f t="shared" si="257"/>
        <v>0</v>
      </c>
      <c r="AA378" s="73">
        <f t="shared" si="257"/>
        <v>0</v>
      </c>
      <c r="AB378" s="74">
        <f t="shared" si="257"/>
        <v>0</v>
      </c>
      <c r="AC378" s="58">
        <f>(BD378-AF378)*AE378</f>
        <v>0</v>
      </c>
      <c r="AD378" s="61">
        <f>(BD379-AF379)*AE378</f>
        <v>0</v>
      </c>
      <c r="AE378" s="1289">
        <v>0.4</v>
      </c>
      <c r="AF378" s="1170">
        <v>11197.424999999999</v>
      </c>
      <c r="AG378" s="1170">
        <v>11197.424999999999</v>
      </c>
      <c r="AH378" s="1216">
        <v>11197.424999999999</v>
      </c>
      <c r="AI378" s="1170">
        <v>11197.424999999999</v>
      </c>
      <c r="AJ378" s="1170">
        <v>11197.424999999999</v>
      </c>
      <c r="AK378" s="1170">
        <v>11197.424999999999</v>
      </c>
      <c r="AL378" s="1170">
        <v>11197.424999999999</v>
      </c>
      <c r="AM378" s="1170">
        <v>11197.424999999999</v>
      </c>
      <c r="AN378" s="1170">
        <v>11197.424999999999</v>
      </c>
      <c r="AO378" s="1170">
        <v>11197.424999999999</v>
      </c>
      <c r="AP378" s="1170">
        <v>11197.424999999999</v>
      </c>
      <c r="AQ378" s="1170">
        <v>11197.424999999999</v>
      </c>
      <c r="AR378" s="1170">
        <v>11197.424999999999</v>
      </c>
      <c r="AS378" s="1170">
        <v>11197.424999999999</v>
      </c>
      <c r="AT378" s="1170">
        <v>11197.424999999999</v>
      </c>
      <c r="AU378" s="1170">
        <v>11197.424999999999</v>
      </c>
      <c r="AV378" s="1170">
        <v>11197.424999999999</v>
      </c>
      <c r="AW378" s="1170">
        <v>11197.424999999999</v>
      </c>
      <c r="AX378" s="1170">
        <v>11197.424999999999</v>
      </c>
      <c r="AY378" s="1170">
        <v>11197.424999999999</v>
      </c>
      <c r="AZ378" s="1170">
        <v>11197.424999999999</v>
      </c>
      <c r="BA378" s="1170">
        <v>11197.424999999999</v>
      </c>
      <c r="BB378" s="1170">
        <v>11197.424999999999</v>
      </c>
      <c r="BC378" s="1170">
        <v>11197.424999999999</v>
      </c>
      <c r="BD378" s="1170">
        <v>11197.424999999999</v>
      </c>
      <c r="BE378" s="376"/>
      <c r="BF378" s="376"/>
      <c r="BG378" s="376"/>
      <c r="BH378" s="376"/>
      <c r="BI378" s="376"/>
      <c r="BJ378" s="376"/>
      <c r="BK378" s="376"/>
      <c r="BL378" s="376"/>
      <c r="BM378" s="376"/>
      <c r="BN378" s="376"/>
      <c r="BO378" s="376"/>
      <c r="BP378" s="376"/>
      <c r="BQ378" s="376"/>
      <c r="BR378" s="376"/>
      <c r="BS378" s="376"/>
      <c r="BT378" s="376"/>
      <c r="BU378" s="376"/>
      <c r="BV378" s="376"/>
      <c r="BW378" s="376"/>
      <c r="BX378" s="376"/>
      <c r="BY378" s="187"/>
      <c r="BZ378" s="187"/>
      <c r="CA378" s="187"/>
      <c r="CB378" s="187"/>
      <c r="CC378" s="187"/>
    </row>
    <row r="379" spans="1:81" s="1" customFormat="1" ht="10.5" customHeight="1">
      <c r="A379" s="1473"/>
      <c r="B379" s="1479"/>
      <c r="C379" s="1265" t="s">
        <v>967</v>
      </c>
      <c r="D379" s="155" t="s">
        <v>127</v>
      </c>
      <c r="E379" s="73">
        <f>(AG379-AF379)*$AE378</f>
        <v>0</v>
      </c>
      <c r="F379" s="59">
        <f t="shared" ref="F379:Q379" si="258">(AH379-AG379)*$AE378</f>
        <v>0</v>
      </c>
      <c r="G379" s="59">
        <f t="shared" si="258"/>
        <v>0</v>
      </c>
      <c r="H379" s="383">
        <f t="shared" si="258"/>
        <v>0</v>
      </c>
      <c r="I379" s="59">
        <f t="shared" si="258"/>
        <v>0</v>
      </c>
      <c r="J379" s="59">
        <f t="shared" si="258"/>
        <v>0</v>
      </c>
      <c r="K379" s="59">
        <f t="shared" si="258"/>
        <v>0</v>
      </c>
      <c r="L379" s="59">
        <f t="shared" si="258"/>
        <v>0</v>
      </c>
      <c r="M379" s="59">
        <f t="shared" si="258"/>
        <v>0</v>
      </c>
      <c r="N379" s="383">
        <f t="shared" si="258"/>
        <v>0</v>
      </c>
      <c r="O379" s="59">
        <f t="shared" si="258"/>
        <v>0</v>
      </c>
      <c r="P379" s="59">
        <f t="shared" si="258"/>
        <v>0</v>
      </c>
      <c r="Q379" s="59">
        <f t="shared" si="258"/>
        <v>0</v>
      </c>
      <c r="R379" s="59">
        <f>(AT379-AS379)*$AE378</f>
        <v>0</v>
      </c>
      <c r="S379" s="59">
        <f t="shared" ref="S379:AB379" si="259">(AU379-AT379)*$AE378</f>
        <v>0</v>
      </c>
      <c r="T379" s="59">
        <f t="shared" si="259"/>
        <v>0</v>
      </c>
      <c r="U379" s="59">
        <f t="shared" si="259"/>
        <v>0</v>
      </c>
      <c r="V379" s="383">
        <f t="shared" si="259"/>
        <v>0</v>
      </c>
      <c r="W379" s="59">
        <f t="shared" si="259"/>
        <v>0</v>
      </c>
      <c r="X379" s="59">
        <f t="shared" si="259"/>
        <v>0</v>
      </c>
      <c r="Y379" s="59">
        <f t="shared" si="259"/>
        <v>0</v>
      </c>
      <c r="Z379" s="59">
        <f t="shared" si="259"/>
        <v>0</v>
      </c>
      <c r="AA379" s="59">
        <f t="shared" si="259"/>
        <v>0</v>
      </c>
      <c r="AB379" s="60">
        <f t="shared" si="259"/>
        <v>0</v>
      </c>
      <c r="AC379" s="58"/>
      <c r="AD379" s="61"/>
      <c r="AE379" s="816"/>
      <c r="AF379" s="1080">
        <v>9978.1085000000003</v>
      </c>
      <c r="AG379" s="1080">
        <v>9978.1085000000003</v>
      </c>
      <c r="AH379" s="1081">
        <v>9978.1085000000003</v>
      </c>
      <c r="AI379" s="1080">
        <v>9978.1085000000003</v>
      </c>
      <c r="AJ379" s="1080">
        <v>9978.1085000000003</v>
      </c>
      <c r="AK379" s="1080">
        <v>9978.1085000000003</v>
      </c>
      <c r="AL379" s="1080">
        <v>9978.1085000000003</v>
      </c>
      <c r="AM379" s="1080">
        <v>9978.1085000000003</v>
      </c>
      <c r="AN379" s="1080">
        <v>9978.1085000000003</v>
      </c>
      <c r="AO379" s="1080">
        <v>9978.1085000000003</v>
      </c>
      <c r="AP379" s="1080">
        <v>9978.1085000000003</v>
      </c>
      <c r="AQ379" s="1080">
        <v>9978.1085000000003</v>
      </c>
      <c r="AR379" s="1080">
        <v>9978.1085000000003</v>
      </c>
      <c r="AS379" s="1080">
        <v>9978.1085000000003</v>
      </c>
      <c r="AT379" s="1080">
        <v>9978.1085000000003</v>
      </c>
      <c r="AU379" s="1080">
        <v>9978.1085000000003</v>
      </c>
      <c r="AV379" s="1080">
        <v>9978.1085000000003</v>
      </c>
      <c r="AW379" s="1080">
        <v>9978.1085000000003</v>
      </c>
      <c r="AX379" s="1080">
        <v>9978.1085000000003</v>
      </c>
      <c r="AY379" s="1080">
        <v>9978.1085000000003</v>
      </c>
      <c r="AZ379" s="1080">
        <v>9978.1085000000003</v>
      </c>
      <c r="BA379" s="1080">
        <v>9978.1085000000003</v>
      </c>
      <c r="BB379" s="1080">
        <v>9978.1085000000003</v>
      </c>
      <c r="BC379" s="1080">
        <v>9978.1085000000003</v>
      </c>
      <c r="BD379" s="1080">
        <v>9978.1085000000003</v>
      </c>
      <c r="BE379" s="376"/>
      <c r="BF379" s="376"/>
      <c r="BG379" s="376"/>
      <c r="BH379" s="376"/>
      <c r="BI379" s="376"/>
      <c r="BJ379" s="376"/>
      <c r="BK379" s="376"/>
      <c r="BL379" s="376"/>
      <c r="BM379" s="376"/>
      <c r="BN379" s="376"/>
      <c r="BO379" s="376"/>
      <c r="BP379" s="376"/>
      <c r="BQ379" s="376"/>
      <c r="BR379" s="376"/>
      <c r="BS379" s="376"/>
      <c r="BT379" s="376"/>
      <c r="BU379" s="376"/>
      <c r="BV379" s="376"/>
      <c r="BW379" s="376"/>
      <c r="BX379" s="376"/>
      <c r="BY379" s="187"/>
      <c r="BZ379" s="187"/>
      <c r="CA379" s="187"/>
      <c r="CB379" s="187"/>
      <c r="CC379" s="187"/>
    </row>
    <row r="380" spans="1:81" s="1" customFormat="1" ht="10.5" customHeight="1" thickBot="1">
      <c r="A380" s="1474"/>
      <c r="B380" s="1480"/>
      <c r="C380" s="312"/>
      <c r="D380" s="271" t="s">
        <v>42</v>
      </c>
      <c r="E380" s="63" t="e">
        <f t="shared" ref="E380:AB380" si="260">E379/E378</f>
        <v>#DIV/0!</v>
      </c>
      <c r="F380" s="63" t="e">
        <f t="shared" si="260"/>
        <v>#DIV/0!</v>
      </c>
      <c r="G380" s="63" t="e">
        <f t="shared" si="260"/>
        <v>#DIV/0!</v>
      </c>
      <c r="H380" s="417" t="e">
        <f t="shared" si="260"/>
        <v>#DIV/0!</v>
      </c>
      <c r="I380" s="63" t="e">
        <f t="shared" si="260"/>
        <v>#DIV/0!</v>
      </c>
      <c r="J380" s="63" t="e">
        <f t="shared" si="260"/>
        <v>#DIV/0!</v>
      </c>
      <c r="K380" s="63" t="e">
        <f t="shared" si="260"/>
        <v>#DIV/0!</v>
      </c>
      <c r="L380" s="63" t="e">
        <f t="shared" si="260"/>
        <v>#DIV/0!</v>
      </c>
      <c r="M380" s="63" t="e">
        <f t="shared" si="260"/>
        <v>#DIV/0!</v>
      </c>
      <c r="N380" s="417" t="e">
        <f t="shared" si="260"/>
        <v>#DIV/0!</v>
      </c>
      <c r="O380" s="63" t="e">
        <f t="shared" si="260"/>
        <v>#DIV/0!</v>
      </c>
      <c r="P380" s="63" t="e">
        <f t="shared" si="260"/>
        <v>#DIV/0!</v>
      </c>
      <c r="Q380" s="63" t="e">
        <f t="shared" si="260"/>
        <v>#DIV/0!</v>
      </c>
      <c r="R380" s="63" t="e">
        <f t="shared" si="260"/>
        <v>#DIV/0!</v>
      </c>
      <c r="S380" s="63" t="e">
        <f t="shared" si="260"/>
        <v>#DIV/0!</v>
      </c>
      <c r="T380" s="63" t="e">
        <f t="shared" si="260"/>
        <v>#DIV/0!</v>
      </c>
      <c r="U380" s="63" t="e">
        <f t="shared" si="260"/>
        <v>#DIV/0!</v>
      </c>
      <c r="V380" s="417" t="e">
        <f t="shared" si="260"/>
        <v>#DIV/0!</v>
      </c>
      <c r="W380" s="63" t="e">
        <f t="shared" si="260"/>
        <v>#DIV/0!</v>
      </c>
      <c r="X380" s="63" t="e">
        <f t="shared" si="260"/>
        <v>#DIV/0!</v>
      </c>
      <c r="Y380" s="63" t="e">
        <f t="shared" si="260"/>
        <v>#DIV/0!</v>
      </c>
      <c r="Z380" s="63" t="e">
        <f t="shared" si="260"/>
        <v>#DIV/0!</v>
      </c>
      <c r="AA380" s="63" t="e">
        <f t="shared" si="260"/>
        <v>#DIV/0!</v>
      </c>
      <c r="AB380" s="64" t="e">
        <f t="shared" si="260"/>
        <v>#DIV/0!</v>
      </c>
      <c r="AC380" s="58"/>
      <c r="AD380" s="61"/>
      <c r="AE380" s="816"/>
      <c r="AF380" s="376"/>
      <c r="AG380" s="376"/>
      <c r="AH380" s="376"/>
      <c r="AI380" s="376"/>
      <c r="AJ380" s="376"/>
      <c r="AK380" s="376"/>
      <c r="AL380" s="376"/>
      <c r="AM380" s="376"/>
      <c r="AN380" s="376"/>
      <c r="AO380" s="376"/>
      <c r="AP380" s="376"/>
      <c r="AQ380" s="376"/>
      <c r="AR380" s="376"/>
      <c r="AS380" s="376"/>
      <c r="AT380" s="376"/>
      <c r="AU380" s="376"/>
      <c r="AV380" s="376"/>
      <c r="AW380" s="376"/>
      <c r="AX380" s="376"/>
      <c r="AY380" s="376"/>
      <c r="AZ380" s="376"/>
      <c r="BA380" s="376"/>
      <c r="BB380" s="376"/>
      <c r="BC380" s="376"/>
      <c r="BD380" s="376"/>
      <c r="BE380" s="376"/>
      <c r="BF380" s="376"/>
      <c r="BG380" s="376"/>
      <c r="BH380" s="376"/>
      <c r="BI380" s="376"/>
      <c r="BJ380" s="376"/>
      <c r="BK380" s="376"/>
      <c r="BL380" s="376"/>
      <c r="BM380" s="376"/>
      <c r="BN380" s="376"/>
      <c r="BO380" s="376"/>
      <c r="BP380" s="376"/>
      <c r="BQ380" s="376"/>
      <c r="BR380" s="376"/>
      <c r="BS380" s="376"/>
      <c r="BT380" s="376"/>
      <c r="BU380" s="376"/>
      <c r="BV380" s="376"/>
      <c r="BW380" s="376"/>
      <c r="BX380" s="376"/>
      <c r="BY380" s="187"/>
      <c r="BZ380" s="187"/>
      <c r="CA380" s="187"/>
      <c r="CB380" s="187"/>
      <c r="CC380" s="187"/>
    </row>
    <row r="381" spans="1:81" s="1" customFormat="1" ht="10.5" customHeight="1">
      <c r="A381" s="1472" t="s">
        <v>65</v>
      </c>
      <c r="B381" s="1475" t="s">
        <v>277</v>
      </c>
      <c r="C381" s="1264"/>
      <c r="D381" s="1266"/>
      <c r="E381" s="88"/>
      <c r="F381" s="233"/>
      <c r="G381" s="233"/>
      <c r="H381" s="887"/>
      <c r="I381" s="233"/>
      <c r="J381" s="233"/>
      <c r="K381" s="233"/>
      <c r="L381" s="233"/>
      <c r="M381" s="233"/>
      <c r="N381" s="887"/>
      <c r="O381" s="233"/>
      <c r="P381" s="233"/>
      <c r="Q381" s="233"/>
      <c r="R381" s="233"/>
      <c r="S381" s="233"/>
      <c r="T381" s="233"/>
      <c r="U381" s="233"/>
      <c r="V381" s="887"/>
      <c r="W381" s="233"/>
      <c r="X381" s="233"/>
      <c r="Y381" s="233"/>
      <c r="Z381" s="233"/>
      <c r="AA381" s="233"/>
      <c r="AB381" s="234"/>
      <c r="AC381" s="58" t="s">
        <v>125</v>
      </c>
      <c r="AD381" s="61">
        <f>AD383/AC383</f>
        <v>1.1054735467013337</v>
      </c>
      <c r="AE381" s="524"/>
      <c r="AF381" s="463"/>
      <c r="AG381" s="384"/>
      <c r="AH381" s="384"/>
      <c r="AI381" s="384"/>
      <c r="AJ381" s="384"/>
      <c r="AK381" s="384"/>
      <c r="AL381" s="384"/>
      <c r="AM381" s="384"/>
      <c r="AN381" s="384"/>
      <c r="AO381" s="384"/>
      <c r="AP381" s="384"/>
      <c r="AQ381" s="384"/>
      <c r="AR381" s="384"/>
      <c r="AS381" s="384"/>
      <c r="AT381" s="384"/>
      <c r="AU381" s="384"/>
      <c r="AV381" s="384"/>
      <c r="AW381" s="384"/>
      <c r="AX381" s="384"/>
      <c r="AY381" s="384"/>
      <c r="AZ381" s="384"/>
      <c r="BA381" s="384"/>
      <c r="BB381" s="384"/>
      <c r="BC381" s="384"/>
      <c r="BD381" s="384"/>
      <c r="BE381" s="376"/>
      <c r="BF381" s="376"/>
      <c r="BG381" s="376"/>
      <c r="BH381" s="376"/>
      <c r="BI381" s="376"/>
      <c r="BJ381" s="376"/>
      <c r="BK381" s="376"/>
      <c r="BL381" s="376"/>
      <c r="BM381" s="376"/>
      <c r="BN381" s="376"/>
      <c r="BO381" s="376"/>
      <c r="BP381" s="376"/>
      <c r="BQ381" s="376"/>
      <c r="BR381" s="376"/>
      <c r="BS381" s="376"/>
      <c r="BT381" s="376"/>
      <c r="BU381" s="376"/>
      <c r="BV381" s="376"/>
      <c r="BW381" s="376"/>
      <c r="BX381" s="376"/>
      <c r="BY381" s="187"/>
      <c r="BZ381" s="187"/>
      <c r="CA381" s="187"/>
      <c r="CB381" s="187"/>
      <c r="CC381" s="187"/>
    </row>
    <row r="382" spans="1:81" s="1" customFormat="1" ht="10.5" customHeight="1">
      <c r="A382" s="1473"/>
      <c r="B382" s="1476"/>
      <c r="C382" s="1265" t="s">
        <v>136</v>
      </c>
      <c r="D382" s="155" t="s">
        <v>34</v>
      </c>
      <c r="E382" s="223">
        <v>146</v>
      </c>
      <c r="F382" s="223">
        <v>139</v>
      </c>
      <c r="G382" s="223">
        <v>138</v>
      </c>
      <c r="H382" s="514">
        <v>142</v>
      </c>
      <c r="I382" s="223">
        <v>142</v>
      </c>
      <c r="J382" s="223">
        <v>144</v>
      </c>
      <c r="K382" s="223">
        <v>162</v>
      </c>
      <c r="L382" s="223">
        <v>143</v>
      </c>
      <c r="M382" s="223">
        <v>164</v>
      </c>
      <c r="N382" s="514">
        <v>155</v>
      </c>
      <c r="O382" s="223">
        <v>134</v>
      </c>
      <c r="P382" s="223">
        <v>133</v>
      </c>
      <c r="Q382" s="223">
        <v>149</v>
      </c>
      <c r="R382" s="223">
        <v>168</v>
      </c>
      <c r="S382" s="223">
        <v>167</v>
      </c>
      <c r="T382" s="223">
        <v>151</v>
      </c>
      <c r="U382" s="223">
        <v>151</v>
      </c>
      <c r="V382" s="514">
        <v>146</v>
      </c>
      <c r="W382" s="223">
        <v>130</v>
      </c>
      <c r="X382" s="223">
        <v>128</v>
      </c>
      <c r="Y382" s="223">
        <v>145</v>
      </c>
      <c r="Z382" s="223">
        <v>141</v>
      </c>
      <c r="AA382" s="223">
        <v>167</v>
      </c>
      <c r="AB382" s="224">
        <v>145</v>
      </c>
      <c r="AC382" s="382"/>
      <c r="AD382" s="206"/>
      <c r="AE382" s="69"/>
      <c r="AF382" s="384"/>
      <c r="AG382" s="384"/>
      <c r="AH382" s="384"/>
      <c r="AI382" s="384"/>
      <c r="AJ382" s="384"/>
      <c r="AK382" s="384"/>
      <c r="AL382" s="384"/>
      <c r="AM382" s="384"/>
      <c r="AN382" s="384"/>
      <c r="AO382" s="384"/>
      <c r="AP382" s="384"/>
      <c r="AQ382" s="384"/>
      <c r="AR382" s="384"/>
      <c r="AS382" s="384"/>
      <c r="AT382" s="384"/>
      <c r="AU382" s="384"/>
      <c r="AV382" s="384"/>
      <c r="AW382" s="384"/>
      <c r="AX382" s="384"/>
      <c r="AY382" s="384"/>
      <c r="AZ382" s="384"/>
      <c r="BA382" s="384"/>
      <c r="BB382" s="384"/>
      <c r="BC382" s="384"/>
      <c r="BD382" s="384"/>
      <c r="BE382" s="376"/>
      <c r="BF382" s="376"/>
      <c r="BG382" s="376"/>
      <c r="BH382" s="376"/>
      <c r="BI382" s="376"/>
      <c r="BJ382" s="376"/>
      <c r="BK382" s="376"/>
      <c r="BL382" s="376"/>
      <c r="BM382" s="376"/>
      <c r="BN382" s="376"/>
      <c r="BO382" s="376"/>
      <c r="BP382" s="376"/>
      <c r="BQ382" s="376"/>
      <c r="BR382" s="376"/>
      <c r="BS382" s="376"/>
      <c r="BT382" s="376"/>
      <c r="BU382" s="376"/>
      <c r="BV382" s="376"/>
      <c r="BW382" s="376"/>
      <c r="BX382" s="376"/>
      <c r="BY382" s="187"/>
      <c r="BZ382" s="187"/>
      <c r="CA382" s="187"/>
      <c r="CB382" s="187"/>
      <c r="CC382" s="187"/>
    </row>
    <row r="383" spans="1:81" s="1" customFormat="1" ht="10.5" customHeight="1">
      <c r="A383" s="1473"/>
      <c r="B383" s="1476"/>
      <c r="C383" s="1265" t="s">
        <v>967</v>
      </c>
      <c r="D383" s="155" t="s">
        <v>126</v>
      </c>
      <c r="E383" s="73">
        <f>(AG383-AF383)*$AE383</f>
        <v>1.054080000000613</v>
      </c>
      <c r="F383" s="73">
        <f t="shared" ref="F383:Q383" si="261">(AH383-AG383)*$AE383</f>
        <v>1.0288799999987532</v>
      </c>
      <c r="G383" s="73">
        <f t="shared" si="261"/>
        <v>0.93168000000187023</v>
      </c>
      <c r="H383" s="492">
        <f>(AJ383-AI383)*$AE383</f>
        <v>1.2016799999979413</v>
      </c>
      <c r="I383" s="73">
        <f t="shared" si="261"/>
        <v>1.0720800000010058</v>
      </c>
      <c r="J383" s="73">
        <f t="shared" si="261"/>
        <v>1.1188800000007177</v>
      </c>
      <c r="K383" s="73">
        <f t="shared" si="261"/>
        <v>1.1419199999982084</v>
      </c>
      <c r="L383" s="73">
        <f t="shared" si="261"/>
        <v>1.1592000000004192</v>
      </c>
      <c r="M383" s="73">
        <f t="shared" si="261"/>
        <v>1.2203999999997905</v>
      </c>
      <c r="N383" s="492">
        <f t="shared" si="261"/>
        <v>1.4054400000008174</v>
      </c>
      <c r="O383" s="73">
        <f>(AQ383-AP383)*$AE383</f>
        <v>1.0583999999995286</v>
      </c>
      <c r="P383" s="73">
        <f t="shared" si="261"/>
        <v>1.0944000000003145</v>
      </c>
      <c r="Q383" s="73">
        <f t="shared" si="261"/>
        <v>1.2700799999987795</v>
      </c>
      <c r="R383" s="73">
        <f>(AT383-AS383)*$AE383</f>
        <v>1.320480000002499</v>
      </c>
      <c r="S383" s="73">
        <f t="shared" ref="S383:AB383" si="262">(AU383-AT383)*$AE383</f>
        <v>1.3283999999988738</v>
      </c>
      <c r="T383" s="73">
        <f t="shared" si="262"/>
        <v>1.630080000000089</v>
      </c>
      <c r="U383" s="73">
        <f>(AW383-AV383)*$AE383</f>
        <v>0.74808000000048203</v>
      </c>
      <c r="V383" s="492">
        <f t="shared" si="262"/>
        <v>1.4594399999987218</v>
      </c>
      <c r="W383" s="73">
        <f>(AY383-AX383)*$AE383</f>
        <v>0.86832000000140397</v>
      </c>
      <c r="X383" s="73">
        <f t="shared" si="262"/>
        <v>1.0296000000002097</v>
      </c>
      <c r="Y383" s="73">
        <f t="shared" si="262"/>
        <v>1.0713599999995496</v>
      </c>
      <c r="Z383" s="73">
        <f t="shared" si="262"/>
        <v>1.1152799999999843</v>
      </c>
      <c r="AA383" s="73">
        <f t="shared" si="262"/>
        <v>1.1159999999981665</v>
      </c>
      <c r="AB383" s="74">
        <f t="shared" si="262"/>
        <v>1.1138400000036199</v>
      </c>
      <c r="AC383" s="58">
        <f>(BD383-AF383)*AE383</f>
        <v>27.558000000002359</v>
      </c>
      <c r="AD383" s="61">
        <f>(BD384-AF384)*AE383</f>
        <v>30.464639999997964</v>
      </c>
      <c r="AE383" s="524">
        <v>7.2</v>
      </c>
      <c r="AF383" s="1170">
        <v>3310.7051999999999</v>
      </c>
      <c r="AG383" s="1170">
        <v>3310.8516</v>
      </c>
      <c r="AH383" s="1216">
        <v>3310.9944999999998</v>
      </c>
      <c r="AI383" s="1170">
        <v>3311.1239</v>
      </c>
      <c r="AJ383" s="1170">
        <v>3311.2907999999998</v>
      </c>
      <c r="AK383" s="1170">
        <v>3311.4396999999999</v>
      </c>
      <c r="AL383" s="1170">
        <v>3311.5951</v>
      </c>
      <c r="AM383" s="1170">
        <v>3311.7536999999998</v>
      </c>
      <c r="AN383" s="1170">
        <v>3311.9146999999998</v>
      </c>
      <c r="AO383" s="1170">
        <v>3312.0841999999998</v>
      </c>
      <c r="AP383" s="1170">
        <v>3312.2793999999999</v>
      </c>
      <c r="AQ383" s="1170">
        <v>3312.4263999999998</v>
      </c>
      <c r="AR383" s="1170">
        <v>3312.5783999999999</v>
      </c>
      <c r="AS383" s="1170">
        <v>3312.7547999999997</v>
      </c>
      <c r="AT383" s="1170">
        <v>3312.9382000000001</v>
      </c>
      <c r="AU383" s="1170">
        <v>3313.1226999999999</v>
      </c>
      <c r="AV383" s="1170">
        <v>3313.3490999999999</v>
      </c>
      <c r="AW383" s="1170">
        <v>3313.453</v>
      </c>
      <c r="AX383" s="1170">
        <v>3313.6556999999998</v>
      </c>
      <c r="AY383" s="1170">
        <v>3313.7763</v>
      </c>
      <c r="AZ383" s="1170">
        <v>3313.9193</v>
      </c>
      <c r="BA383" s="1170">
        <v>3314.0681</v>
      </c>
      <c r="BB383" s="1170">
        <v>3314.223</v>
      </c>
      <c r="BC383" s="1170">
        <v>3314.3779999999997</v>
      </c>
      <c r="BD383" s="1170">
        <v>3314.5327000000002</v>
      </c>
      <c r="BE383" s="376"/>
      <c r="BF383" s="376"/>
      <c r="BG383" s="376"/>
      <c r="BH383" s="376"/>
      <c r="BI383" s="376"/>
      <c r="BJ383" s="376"/>
      <c r="BK383" s="376"/>
      <c r="BL383" s="376"/>
      <c r="BM383" s="376"/>
      <c r="BN383" s="376"/>
      <c r="BO383" s="376"/>
      <c r="BP383" s="376"/>
      <c r="BQ383" s="376"/>
      <c r="BR383" s="376"/>
      <c r="BS383" s="376"/>
      <c r="BT383" s="376"/>
      <c r="BU383" s="376"/>
      <c r="BV383" s="376"/>
      <c r="BW383" s="376"/>
      <c r="BX383" s="376"/>
      <c r="BY383" s="187"/>
      <c r="BZ383" s="187"/>
      <c r="CA383" s="187"/>
      <c r="CB383" s="187"/>
      <c r="CC383" s="187"/>
    </row>
    <row r="384" spans="1:81" s="1" customFormat="1" ht="10.5" customHeight="1">
      <c r="A384" s="1473"/>
      <c r="B384" s="1476"/>
      <c r="C384" s="1265" t="s">
        <v>967</v>
      </c>
      <c r="D384" s="155" t="s">
        <v>127</v>
      </c>
      <c r="E384" s="73">
        <f>(AG384-AF384)*$AE383</f>
        <v>1.2607199999994918</v>
      </c>
      <c r="F384" s="59">
        <f t="shared" ref="F384:Q384" si="263">(AH384-AG384)*$AE383</f>
        <v>1.2571200000020326</v>
      </c>
      <c r="G384" s="59">
        <f t="shared" si="263"/>
        <v>1.2837599999969826</v>
      </c>
      <c r="H384" s="383">
        <f t="shared" si="263"/>
        <v>1.2196800000016084</v>
      </c>
      <c r="I384" s="59">
        <f t="shared" si="263"/>
        <v>1.2506399999987481</v>
      </c>
      <c r="J384" s="59">
        <f t="shared" si="263"/>
        <v>1.2837600000002567</v>
      </c>
      <c r="K384" s="59">
        <f t="shared" si="263"/>
        <v>1.2787199999998848</v>
      </c>
      <c r="L384" s="59">
        <f t="shared" si="263"/>
        <v>1.2823200000006183</v>
      </c>
      <c r="M384" s="59">
        <f t="shared" si="263"/>
        <v>1.3075199999992038</v>
      </c>
      <c r="N384" s="383">
        <f t="shared" si="263"/>
        <v>1.3327200000010635</v>
      </c>
      <c r="O384" s="59">
        <f t="shared" si="263"/>
        <v>1.2571199999987586</v>
      </c>
      <c r="P384" s="59">
        <f t="shared" si="263"/>
        <v>1.0670400000006339</v>
      </c>
      <c r="Q384" s="59">
        <f t="shared" si="263"/>
        <v>1.3572000000014668</v>
      </c>
      <c r="R384" s="59">
        <f>(AT384-AS384)*$AE383</f>
        <v>1.3867199999989681</v>
      </c>
      <c r="S384" s="59">
        <f t="shared" ref="S384:AB384" si="264">(AU384-AT384)*$AE383</f>
        <v>1.4140799999986484</v>
      </c>
      <c r="T384" s="59">
        <f t="shared" si="264"/>
        <v>1.3370400000032532</v>
      </c>
      <c r="U384" s="59">
        <f t="shared" si="264"/>
        <v>1.2967199999970036</v>
      </c>
      <c r="V384" s="383">
        <f t="shared" si="264"/>
        <v>1.2902400000002672</v>
      </c>
      <c r="W384" s="59">
        <f t="shared" si="264"/>
        <v>1.3240799999999582</v>
      </c>
      <c r="X384" s="59">
        <f t="shared" si="264"/>
        <v>0.98640000000123107</v>
      </c>
      <c r="Y384" s="59">
        <f t="shared" si="264"/>
        <v>1.1584799999989628</v>
      </c>
      <c r="Z384" s="59">
        <f t="shared" si="264"/>
        <v>1.2794400000013411</v>
      </c>
      <c r="AA384" s="59">
        <f t="shared" si="264"/>
        <v>1.2628800000005869</v>
      </c>
      <c r="AB384" s="60">
        <f t="shared" si="264"/>
        <v>1.2902399999969931</v>
      </c>
      <c r="AC384" s="58"/>
      <c r="AD384" s="61"/>
      <c r="AE384" s="524"/>
      <c r="AF384" s="1080">
        <v>4011.0540000000001</v>
      </c>
      <c r="AG384" s="1080">
        <v>4011.2291</v>
      </c>
      <c r="AH384" s="1081">
        <v>4011.4037000000003</v>
      </c>
      <c r="AI384" s="1080">
        <v>4011.5819999999999</v>
      </c>
      <c r="AJ384" s="1080">
        <v>4011.7514000000001</v>
      </c>
      <c r="AK384" s="1080">
        <v>4011.9250999999999</v>
      </c>
      <c r="AL384" s="1080">
        <v>4012.1034</v>
      </c>
      <c r="AM384" s="1080">
        <v>4012.2809999999999</v>
      </c>
      <c r="AN384" s="1080">
        <v>4012.4591</v>
      </c>
      <c r="AO384" s="1080">
        <v>4012.6406999999999</v>
      </c>
      <c r="AP384" s="1080">
        <v>4012.8258000000001</v>
      </c>
      <c r="AQ384" s="1080">
        <v>4013.0003999999999</v>
      </c>
      <c r="AR384" s="1080">
        <v>4013.1486</v>
      </c>
      <c r="AS384" s="1080">
        <v>4013.3371000000002</v>
      </c>
      <c r="AT384" s="1080">
        <v>4013.5297</v>
      </c>
      <c r="AU384" s="1080">
        <v>4013.7260999999999</v>
      </c>
      <c r="AV384" s="1080">
        <v>4013.9118000000003</v>
      </c>
      <c r="AW384" s="1080">
        <v>4014.0918999999999</v>
      </c>
      <c r="AX384" s="1080">
        <v>4014.2710999999999</v>
      </c>
      <c r="AY384" s="1080">
        <v>4014.4549999999999</v>
      </c>
      <c r="AZ384" s="1080">
        <v>4014.5920000000001</v>
      </c>
      <c r="BA384" s="1080">
        <v>4014.7529</v>
      </c>
      <c r="BB384" s="1080">
        <v>4014.9306000000001</v>
      </c>
      <c r="BC384" s="1080">
        <v>4015.1060000000002</v>
      </c>
      <c r="BD384" s="1080">
        <v>4015.2851999999998</v>
      </c>
      <c r="BE384" s="376"/>
      <c r="BF384" s="376"/>
      <c r="BG384" s="376"/>
      <c r="BH384" s="376"/>
      <c r="BI384" s="376"/>
      <c r="BJ384" s="376"/>
      <c r="BK384" s="376"/>
      <c r="BL384" s="376"/>
      <c r="BM384" s="376"/>
      <c r="BN384" s="376"/>
      <c r="BO384" s="376"/>
      <c r="BP384" s="376"/>
      <c r="BQ384" s="376"/>
      <c r="BR384" s="376"/>
      <c r="BS384" s="376"/>
      <c r="BT384" s="376"/>
      <c r="BU384" s="376"/>
      <c r="BV384" s="376"/>
      <c r="BW384" s="376"/>
      <c r="BX384" s="376"/>
      <c r="BY384" s="187"/>
      <c r="BZ384" s="187"/>
      <c r="CA384" s="187"/>
      <c r="CB384" s="187"/>
      <c r="CC384" s="187"/>
    </row>
    <row r="385" spans="1:123" s="1" customFormat="1" ht="10.5" customHeight="1" thickBot="1">
      <c r="A385" s="1474"/>
      <c r="B385" s="1477"/>
      <c r="C385" s="312"/>
      <c r="D385" s="271" t="s">
        <v>42</v>
      </c>
      <c r="E385" s="63">
        <f t="shared" ref="E385:AB385" si="265">E384/E383</f>
        <v>1.1960382513649426</v>
      </c>
      <c r="F385" s="63">
        <f t="shared" si="265"/>
        <v>1.2218334499684667</v>
      </c>
      <c r="G385" s="63">
        <f t="shared" si="265"/>
        <v>1.3778979907204252</v>
      </c>
      <c r="H385" s="417">
        <f t="shared" si="265"/>
        <v>1.0149790293619749</v>
      </c>
      <c r="I385" s="63">
        <f t="shared" si="265"/>
        <v>1.1665547347190273</v>
      </c>
      <c r="J385" s="63">
        <f t="shared" si="265"/>
        <v>1.1473616473611408</v>
      </c>
      <c r="K385" s="63">
        <f t="shared" si="265"/>
        <v>1.119798234553989</v>
      </c>
      <c r="L385" s="63">
        <f t="shared" si="265"/>
        <v>1.1062111801243568</v>
      </c>
      <c r="M385" s="63">
        <f t="shared" si="265"/>
        <v>1.0713864306779974</v>
      </c>
      <c r="N385" s="417">
        <f t="shared" si="265"/>
        <v>0.94825819672151668</v>
      </c>
      <c r="O385" s="63">
        <f t="shared" si="265"/>
        <v>1.1877551020401724</v>
      </c>
      <c r="P385" s="63">
        <f t="shared" si="265"/>
        <v>0.97500000000029907</v>
      </c>
      <c r="Q385" s="63">
        <f t="shared" si="265"/>
        <v>1.0685941043105718</v>
      </c>
      <c r="R385" s="63">
        <f t="shared" si="265"/>
        <v>1.0501635768783653</v>
      </c>
      <c r="S385" s="63">
        <f t="shared" si="265"/>
        <v>1.064498644986335</v>
      </c>
      <c r="T385" s="63">
        <f t="shared" si="265"/>
        <v>0.82022968198074953</v>
      </c>
      <c r="U385" s="63">
        <f t="shared" si="265"/>
        <v>1.7333974975887179</v>
      </c>
      <c r="V385" s="417">
        <f t="shared" si="265"/>
        <v>0.88406512086923561</v>
      </c>
      <c r="W385" s="63">
        <f t="shared" si="265"/>
        <v>1.5248756218880335</v>
      </c>
      <c r="X385" s="63">
        <f t="shared" si="265"/>
        <v>0.95804195804295866</v>
      </c>
      <c r="Y385" s="63">
        <f t="shared" si="265"/>
        <v>1.0813172043005617</v>
      </c>
      <c r="Z385" s="63">
        <f t="shared" si="265"/>
        <v>1.1471917366054794</v>
      </c>
      <c r="AA385" s="63">
        <f t="shared" si="265"/>
        <v>1.1316129032281914</v>
      </c>
      <c r="AB385" s="64">
        <f t="shared" si="265"/>
        <v>1.1583710407175176</v>
      </c>
      <c r="AC385" s="58"/>
      <c r="AD385" s="61"/>
      <c r="AE385" s="524"/>
      <c r="AF385" s="384"/>
      <c r="AG385" s="384"/>
      <c r="AH385" s="384"/>
      <c r="AI385" s="384"/>
      <c r="AJ385" s="384"/>
      <c r="AK385" s="384"/>
      <c r="AL385" s="384"/>
      <c r="AM385" s="384"/>
      <c r="AN385" s="384"/>
      <c r="AO385" s="384"/>
      <c r="AP385" s="384"/>
      <c r="AQ385" s="384"/>
      <c r="AR385" s="384"/>
      <c r="AS385" s="384"/>
      <c r="AT385" s="384"/>
      <c r="AU385" s="384"/>
      <c r="AV385" s="384"/>
      <c r="AW385" s="384"/>
      <c r="AX385" s="384"/>
      <c r="AY385" s="384"/>
      <c r="AZ385" s="384"/>
      <c r="BA385" s="384"/>
      <c r="BB385" s="384"/>
      <c r="BC385" s="384"/>
      <c r="BD385" s="384"/>
      <c r="BE385" s="376"/>
      <c r="BF385" s="376"/>
      <c r="BG385" s="376"/>
      <c r="BH385" s="376"/>
      <c r="BI385" s="376"/>
      <c r="BJ385" s="376"/>
      <c r="BK385" s="376"/>
      <c r="BL385" s="376"/>
      <c r="BM385" s="376"/>
      <c r="BN385" s="376"/>
      <c r="BO385" s="376"/>
      <c r="BP385" s="376"/>
      <c r="BQ385" s="376"/>
      <c r="BR385" s="376"/>
      <c r="BS385" s="376"/>
      <c r="BT385" s="376"/>
      <c r="BU385" s="376"/>
      <c r="BV385" s="376"/>
      <c r="BW385" s="376"/>
      <c r="BX385" s="376"/>
      <c r="BY385" s="187"/>
      <c r="BZ385" s="187"/>
      <c r="CA385" s="187"/>
      <c r="CB385" s="187"/>
      <c r="CC385" s="187"/>
    </row>
    <row r="386" spans="1:123" s="1" customFormat="1" ht="10.5" customHeight="1">
      <c r="A386" s="1402" t="s">
        <v>72</v>
      </c>
      <c r="B386" s="1400" t="s">
        <v>279</v>
      </c>
      <c r="C386" s="1264"/>
      <c r="D386" s="1266"/>
      <c r="E386" s="92"/>
      <c r="F386" s="92"/>
      <c r="G386" s="92"/>
      <c r="H386" s="416"/>
      <c r="I386" s="92"/>
      <c r="J386" s="92"/>
      <c r="K386" s="92"/>
      <c r="L386" s="92"/>
      <c r="M386" s="92"/>
      <c r="N386" s="416"/>
      <c r="O386" s="92"/>
      <c r="P386" s="92"/>
      <c r="Q386" s="92"/>
      <c r="R386" s="92"/>
      <c r="S386" s="92"/>
      <c r="T386" s="92"/>
      <c r="U386" s="92"/>
      <c r="V386" s="416"/>
      <c r="W386" s="92"/>
      <c r="X386" s="92"/>
      <c r="Y386" s="92"/>
      <c r="Z386" s="92"/>
      <c r="AA386" s="92"/>
      <c r="AB386" s="216"/>
      <c r="AC386" s="58" t="s">
        <v>125</v>
      </c>
      <c r="AD386" s="61">
        <f>AD388/AC388</f>
        <v>0.29402414879675975</v>
      </c>
      <c r="AE386" s="816"/>
      <c r="AF386" s="463"/>
      <c r="AG386" s="376"/>
      <c r="AH386" s="376"/>
      <c r="AI386" s="376"/>
      <c r="AJ386" s="376"/>
      <c r="AK386" s="376"/>
      <c r="AL386" s="376"/>
      <c r="AM386" s="376"/>
      <c r="AN386" s="376"/>
      <c r="AO386" s="376"/>
      <c r="AP386" s="376"/>
      <c r="AQ386" s="376"/>
      <c r="AR386" s="376"/>
      <c r="AS386" s="376"/>
      <c r="AT386" s="376"/>
      <c r="AU386" s="376"/>
      <c r="AV386" s="376"/>
      <c r="AW386" s="376"/>
      <c r="AX386" s="376"/>
      <c r="AY386" s="376"/>
      <c r="AZ386" s="376"/>
      <c r="BA386" s="376"/>
      <c r="BB386" s="376"/>
      <c r="BC386" s="376"/>
      <c r="BD386" s="376"/>
      <c r="BE386" s="376"/>
      <c r="BF386" s="376"/>
      <c r="BG386" s="376"/>
      <c r="BH386" s="376"/>
      <c r="BI386" s="376"/>
      <c r="BJ386" s="376"/>
      <c r="BK386" s="376"/>
      <c r="BL386" s="376"/>
      <c r="BM386" s="376"/>
      <c r="BN386" s="376"/>
      <c r="BO386" s="376"/>
      <c r="BP386" s="376"/>
      <c r="BQ386" s="376"/>
      <c r="BR386" s="376"/>
      <c r="BS386" s="376"/>
      <c r="BT386" s="376"/>
      <c r="BU386" s="376"/>
      <c r="BV386" s="376"/>
      <c r="BW386" s="376"/>
      <c r="BX386" s="376"/>
      <c r="BY386" s="187"/>
      <c r="BZ386" s="187"/>
      <c r="CA386" s="187"/>
      <c r="CB386" s="187"/>
      <c r="CC386" s="187"/>
    </row>
    <row r="387" spans="1:123" s="1" customFormat="1" ht="10.5" customHeight="1">
      <c r="A387" s="1403"/>
      <c r="B387" s="1401"/>
      <c r="C387" s="1265" t="s">
        <v>139</v>
      </c>
      <c r="D387" s="155" t="s">
        <v>34</v>
      </c>
      <c r="E387" s="100">
        <f t="shared" ref="E387:AB387" si="266">ROUND(SQRT(E388^2+E389^2)*1000/(1.73*E245),0)</f>
        <v>23</v>
      </c>
      <c r="F387" s="223">
        <f t="shared" si="266"/>
        <v>23</v>
      </c>
      <c r="G387" s="223">
        <f t="shared" si="266"/>
        <v>21</v>
      </c>
      <c r="H387" s="514">
        <f t="shared" si="266"/>
        <v>19</v>
      </c>
      <c r="I387" s="223">
        <f t="shared" si="266"/>
        <v>26</v>
      </c>
      <c r="J387" s="223">
        <f t="shared" si="266"/>
        <v>22</v>
      </c>
      <c r="K387" s="223">
        <f t="shared" si="266"/>
        <v>28</v>
      </c>
      <c r="L387" s="223">
        <f t="shared" si="266"/>
        <v>29</v>
      </c>
      <c r="M387" s="223">
        <f t="shared" si="266"/>
        <v>29</v>
      </c>
      <c r="N387" s="514">
        <f t="shared" si="266"/>
        <v>29</v>
      </c>
      <c r="O387" s="223">
        <f t="shared" si="266"/>
        <v>29</v>
      </c>
      <c r="P387" s="223">
        <f t="shared" si="266"/>
        <v>28</v>
      </c>
      <c r="Q387" s="223">
        <f t="shared" si="266"/>
        <v>29</v>
      </c>
      <c r="R387" s="223">
        <f t="shared" si="266"/>
        <v>28</v>
      </c>
      <c r="S387" s="223">
        <f t="shared" si="266"/>
        <v>29</v>
      </c>
      <c r="T387" s="223">
        <f t="shared" si="266"/>
        <v>30</v>
      </c>
      <c r="U387" s="223">
        <f t="shared" si="266"/>
        <v>30</v>
      </c>
      <c r="V387" s="514">
        <f t="shared" si="266"/>
        <v>30</v>
      </c>
      <c r="W387" s="223">
        <f t="shared" si="266"/>
        <v>25</v>
      </c>
      <c r="X387" s="223">
        <f t="shared" si="266"/>
        <v>24</v>
      </c>
      <c r="Y387" s="223">
        <f t="shared" si="266"/>
        <v>24</v>
      </c>
      <c r="Z387" s="223">
        <f t="shared" si="266"/>
        <v>25</v>
      </c>
      <c r="AA387" s="223">
        <f t="shared" si="266"/>
        <v>23</v>
      </c>
      <c r="AB387" s="224">
        <f t="shared" si="266"/>
        <v>23</v>
      </c>
      <c r="AC387" s="382"/>
      <c r="AD387" s="206"/>
      <c r="AE387" s="816"/>
      <c r="AF387" s="376"/>
      <c r="AG387" s="376"/>
      <c r="AH387" s="376"/>
      <c r="AI387" s="376"/>
      <c r="AJ387" s="376"/>
      <c r="AK387" s="376"/>
      <c r="AL387" s="376"/>
      <c r="AM387" s="376"/>
      <c r="AN387" s="376"/>
      <c r="AO387" s="376"/>
      <c r="AP387" s="376"/>
      <c r="AQ387" s="376"/>
      <c r="AR387" s="376"/>
      <c r="AS387" s="376"/>
      <c r="AT387" s="376"/>
      <c r="AU387" s="376"/>
      <c r="AV387" s="376"/>
      <c r="AW387" s="376"/>
      <c r="AX387" s="376"/>
      <c r="AY387" s="376"/>
      <c r="AZ387" s="376"/>
      <c r="BA387" s="376"/>
      <c r="BB387" s="376"/>
      <c r="BC387" s="376"/>
      <c r="BD387" s="376"/>
      <c r="BE387" s="376"/>
      <c r="BF387" s="376"/>
      <c r="BG387" s="376"/>
      <c r="BH387" s="376"/>
      <c r="BI387" s="376"/>
      <c r="BJ387" s="376"/>
      <c r="BK387" s="376"/>
      <c r="BL387" s="376"/>
      <c r="BM387" s="376"/>
      <c r="BN387" s="376"/>
      <c r="BO387" s="376"/>
      <c r="BP387" s="376"/>
      <c r="BQ387" s="376"/>
      <c r="BR387" s="376"/>
      <c r="BS387" s="376"/>
      <c r="BT387" s="376"/>
      <c r="BU387" s="376"/>
      <c r="BV387" s="376"/>
      <c r="BW387" s="376"/>
      <c r="BX387" s="376"/>
      <c r="BY387" s="187"/>
      <c r="BZ387" s="187"/>
      <c r="CA387" s="187"/>
      <c r="CB387" s="187"/>
      <c r="CC387" s="187"/>
    </row>
    <row r="388" spans="1:123" s="1" customFormat="1" ht="10.5" customHeight="1">
      <c r="A388" s="1403"/>
      <c r="B388" s="1401"/>
      <c r="C388" s="1265" t="s">
        <v>967</v>
      </c>
      <c r="D388" s="155" t="s">
        <v>126</v>
      </c>
      <c r="E388" s="73">
        <f>(AG388-AF388)*$AE388</f>
        <v>0.24983999999982187</v>
      </c>
      <c r="F388" s="73">
        <f t="shared" ref="F388:Q388" si="267">(AH388-AG388)*$AE388</f>
        <v>0.23790000000022701</v>
      </c>
      <c r="G388" s="73">
        <f t="shared" si="267"/>
        <v>0.20856000000014319</v>
      </c>
      <c r="H388" s="492">
        <f t="shared" si="267"/>
        <v>0.19217999999964377</v>
      </c>
      <c r="I388" s="73">
        <f t="shared" si="267"/>
        <v>0.26916000000026541</v>
      </c>
      <c r="J388" s="73">
        <f t="shared" si="267"/>
        <v>0.23015999999974154</v>
      </c>
      <c r="K388" s="73">
        <f t="shared" si="267"/>
        <v>0.29466000000000347</v>
      </c>
      <c r="L388" s="73">
        <f t="shared" si="267"/>
        <v>0.30120000000024444</v>
      </c>
      <c r="M388" s="73">
        <f t="shared" si="267"/>
        <v>0.29459999999977299</v>
      </c>
      <c r="N388" s="492">
        <f t="shared" si="267"/>
        <v>0.29946000000010825</v>
      </c>
      <c r="O388" s="73">
        <f t="shared" si="267"/>
        <v>0.29790000000022698</v>
      </c>
      <c r="P388" s="73">
        <f t="shared" si="267"/>
        <v>0.2898599999998987</v>
      </c>
      <c r="Q388" s="73">
        <f t="shared" si="267"/>
        <v>0.28895999999993366</v>
      </c>
      <c r="R388" s="73">
        <f>(AT388-AS388)*$AE388</f>
        <v>0.29615999999965426</v>
      </c>
      <c r="S388" s="73">
        <f t="shared" ref="S388:AB388" si="268">(AU388-AT388)*$AE388</f>
        <v>0.29250000000043652</v>
      </c>
      <c r="T388" s="73">
        <f t="shared" si="268"/>
        <v>0.31145999999993362</v>
      </c>
      <c r="U388" s="73">
        <f t="shared" si="268"/>
        <v>0.31631999999983235</v>
      </c>
      <c r="V388" s="492">
        <f t="shared" si="268"/>
        <v>0.31055999999996858</v>
      </c>
      <c r="W388" s="73">
        <f t="shared" si="268"/>
        <v>0.26400000000008728</v>
      </c>
      <c r="X388" s="73">
        <f t="shared" si="268"/>
        <v>0.24378000000011524</v>
      </c>
      <c r="Y388" s="73">
        <f t="shared" si="268"/>
        <v>0.24803999999989174</v>
      </c>
      <c r="Z388" s="73">
        <f t="shared" si="268"/>
        <v>0.25302000000025143</v>
      </c>
      <c r="AA388" s="73">
        <f t="shared" si="268"/>
        <v>0.23441999999995458</v>
      </c>
      <c r="AB388" s="74">
        <f t="shared" si="268"/>
        <v>0.23027999999976601</v>
      </c>
      <c r="AC388" s="58">
        <f>(BD388-AF388)*AE388</f>
        <v>6.4549799999999227</v>
      </c>
      <c r="AD388" s="61">
        <f>(BD389-AF389)*AE388</f>
        <v>1.8979200000000855</v>
      </c>
      <c r="AE388" s="61">
        <v>0.12</v>
      </c>
      <c r="AF388" s="1170">
        <v>21166.365000000002</v>
      </c>
      <c r="AG388" s="1170">
        <v>21168.447</v>
      </c>
      <c r="AH388" s="1216">
        <v>21170.429500000002</v>
      </c>
      <c r="AI388" s="1170">
        <v>21172.167500000003</v>
      </c>
      <c r="AJ388" s="1170">
        <v>21173.769</v>
      </c>
      <c r="AK388" s="1170">
        <v>21176.012000000002</v>
      </c>
      <c r="AL388" s="1170">
        <v>21177.93</v>
      </c>
      <c r="AM388" s="1170">
        <v>21180.3855</v>
      </c>
      <c r="AN388" s="1170">
        <v>21182.895500000002</v>
      </c>
      <c r="AO388" s="1170">
        <v>21185.3505</v>
      </c>
      <c r="AP388" s="1170">
        <v>21187.846000000001</v>
      </c>
      <c r="AQ388" s="1170">
        <v>21190.328500000003</v>
      </c>
      <c r="AR388" s="1170">
        <v>21192.744000000002</v>
      </c>
      <c r="AS388" s="1170">
        <v>21195.152000000002</v>
      </c>
      <c r="AT388" s="1170">
        <v>21197.62</v>
      </c>
      <c r="AU388" s="1170">
        <v>21200.057500000003</v>
      </c>
      <c r="AV388" s="1170">
        <v>21202.653000000002</v>
      </c>
      <c r="AW388" s="1170">
        <v>21205.289000000001</v>
      </c>
      <c r="AX388" s="1170">
        <v>21207.877</v>
      </c>
      <c r="AY388" s="1170">
        <v>21210.077000000001</v>
      </c>
      <c r="AZ388" s="1170">
        <v>21212.108500000002</v>
      </c>
      <c r="BA388" s="1170">
        <v>21214.175500000001</v>
      </c>
      <c r="BB388" s="1170">
        <v>21216.284000000003</v>
      </c>
      <c r="BC388" s="1170">
        <v>21218.237500000003</v>
      </c>
      <c r="BD388" s="1170">
        <v>21220.156500000001</v>
      </c>
      <c r="BE388" s="376"/>
      <c r="BF388" s="376"/>
      <c r="BG388" s="376"/>
      <c r="BH388" s="376"/>
      <c r="BI388" s="376"/>
      <c r="BJ388" s="376"/>
      <c r="BK388" s="376"/>
      <c r="BL388" s="376"/>
      <c r="BM388" s="376"/>
      <c r="BN388" s="376"/>
      <c r="BO388" s="376"/>
      <c r="BP388" s="376"/>
      <c r="BQ388" s="376"/>
      <c r="BR388" s="376"/>
      <c r="BS388" s="376"/>
      <c r="BT388" s="376"/>
      <c r="BU388" s="376"/>
      <c r="BV388" s="376"/>
      <c r="BW388" s="376"/>
      <c r="BX388" s="376"/>
      <c r="BY388" s="187"/>
      <c r="BZ388" s="187"/>
      <c r="CA388" s="187"/>
      <c r="CB388" s="187"/>
      <c r="CC388" s="187"/>
    </row>
    <row r="389" spans="1:123" s="1" customFormat="1" ht="10.5" customHeight="1">
      <c r="A389" s="1403"/>
      <c r="B389" s="1401"/>
      <c r="C389" s="1265" t="s">
        <v>967</v>
      </c>
      <c r="D389" s="155" t="s">
        <v>127</v>
      </c>
      <c r="E389" s="73">
        <f>(AG389-AF389)*$AE388</f>
        <v>6.9179999999905706E-2</v>
      </c>
      <c r="F389" s="59">
        <f t="shared" ref="F389:Q389" si="269">(AH389-AG389)*$AE388</f>
        <v>7.0140000000101274E-2</v>
      </c>
      <c r="G389" s="59">
        <f t="shared" si="269"/>
        <v>7.0499999999956348E-2</v>
      </c>
      <c r="H389" s="383">
        <f t="shared" si="269"/>
        <v>6.7140000000144931E-2</v>
      </c>
      <c r="I389" s="59">
        <f t="shared" si="269"/>
        <v>6.8759999999820132E-2</v>
      </c>
      <c r="J389" s="59">
        <f t="shared" si="269"/>
        <v>6.9420000000172871E-2</v>
      </c>
      <c r="K389" s="59">
        <f t="shared" si="269"/>
        <v>7.2239999999874266E-2</v>
      </c>
      <c r="L389" s="59">
        <f t="shared" si="269"/>
        <v>7.30800000000454E-2</v>
      </c>
      <c r="M389" s="59">
        <f t="shared" si="269"/>
        <v>7.2239999999874266E-2</v>
      </c>
      <c r="N389" s="383">
        <f t="shared" si="269"/>
        <v>7.8840000000127475E-2</v>
      </c>
      <c r="O389" s="59">
        <f t="shared" si="269"/>
        <v>8.8559999999924907E-2</v>
      </c>
      <c r="P389" s="59">
        <f t="shared" si="269"/>
        <v>8.3640000000013967E-2</v>
      </c>
      <c r="Q389" s="59">
        <f t="shared" si="269"/>
        <v>8.7480000000141445E-2</v>
      </c>
      <c r="R389" s="59">
        <f>(AT389-AS389)*$AE388</f>
        <v>8.9399999999877758E-2</v>
      </c>
      <c r="S389" s="59">
        <f t="shared" ref="S389:AB389" si="270">(AU389-AT389)*$AE388</f>
        <v>9.0480000000097788E-2</v>
      </c>
      <c r="T389" s="59">
        <f t="shared" si="270"/>
        <v>9.3119999999980788E-2</v>
      </c>
      <c r="U389" s="59">
        <f t="shared" si="270"/>
        <v>0.09</v>
      </c>
      <c r="V389" s="383">
        <f t="shared" si="270"/>
        <v>8.0759999999863788E-2</v>
      </c>
      <c r="W389" s="59">
        <f t="shared" si="270"/>
        <v>7.9980000000141438E-2</v>
      </c>
      <c r="X389" s="59">
        <f t="shared" si="270"/>
        <v>8.1779999999853317E-2</v>
      </c>
      <c r="Y389" s="59">
        <f t="shared" si="270"/>
        <v>8.0279999999984281E-2</v>
      </c>
      <c r="Z389" s="59">
        <f t="shared" si="270"/>
        <v>8.0400000000008728E-2</v>
      </c>
      <c r="AA389" s="59">
        <f t="shared" si="270"/>
        <v>8.0700000000069841E-2</v>
      </c>
      <c r="AB389" s="60">
        <f t="shared" si="270"/>
        <v>7.9800000000104773E-2</v>
      </c>
      <c r="AC389" s="58"/>
      <c r="AD389" s="61"/>
      <c r="AE389" s="206"/>
      <c r="AF389" s="1080">
        <v>12448.5155</v>
      </c>
      <c r="AG389" s="1080">
        <v>12449.091999999999</v>
      </c>
      <c r="AH389" s="1081">
        <v>12449.6765</v>
      </c>
      <c r="AI389" s="1080">
        <v>12450.263999999999</v>
      </c>
      <c r="AJ389" s="1080">
        <v>12450.8235</v>
      </c>
      <c r="AK389" s="1080">
        <v>12451.396499999999</v>
      </c>
      <c r="AL389" s="1080">
        <v>12451.975</v>
      </c>
      <c r="AM389" s="1080">
        <v>12452.576999999999</v>
      </c>
      <c r="AN389" s="1080">
        <v>12453.186</v>
      </c>
      <c r="AO389" s="1080">
        <v>12453.787999999999</v>
      </c>
      <c r="AP389" s="1080">
        <v>12454.445</v>
      </c>
      <c r="AQ389" s="1080">
        <v>12455.182999999999</v>
      </c>
      <c r="AR389" s="1080">
        <v>12455.88</v>
      </c>
      <c r="AS389" s="1080">
        <v>12456.609</v>
      </c>
      <c r="AT389" s="1080">
        <v>12457.353999999999</v>
      </c>
      <c r="AU389" s="1080">
        <v>12458.108</v>
      </c>
      <c r="AV389" s="1080">
        <v>12458.884</v>
      </c>
      <c r="AW389" s="1080">
        <v>12459.634</v>
      </c>
      <c r="AX389" s="1080">
        <v>12460.306999999999</v>
      </c>
      <c r="AY389" s="1080">
        <v>12460.9735</v>
      </c>
      <c r="AZ389" s="1080">
        <v>12461.654999999999</v>
      </c>
      <c r="BA389" s="1080">
        <v>12462.323999999999</v>
      </c>
      <c r="BB389" s="1080">
        <v>12462.993999999999</v>
      </c>
      <c r="BC389" s="1080">
        <v>12463.666499999999</v>
      </c>
      <c r="BD389" s="1080">
        <v>12464.3315</v>
      </c>
      <c r="BE389" s="376"/>
      <c r="BF389" s="376"/>
      <c r="BG389" s="376"/>
      <c r="BH389" s="376"/>
      <c r="BI389" s="376"/>
      <c r="BJ389" s="376"/>
      <c r="BK389" s="376"/>
      <c r="BL389" s="376"/>
      <c r="BM389" s="376"/>
      <c r="BN389" s="376"/>
      <c r="BO389" s="376"/>
      <c r="BP389" s="376"/>
      <c r="BQ389" s="376"/>
      <c r="BR389" s="376"/>
      <c r="BS389" s="376"/>
      <c r="BT389" s="376"/>
      <c r="BU389" s="376"/>
      <c r="BV389" s="376"/>
      <c r="BW389" s="376"/>
      <c r="BX389" s="376"/>
      <c r="BY389" s="187"/>
      <c r="BZ389" s="187"/>
      <c r="CA389" s="187"/>
      <c r="CB389" s="187"/>
      <c r="CC389" s="187"/>
    </row>
    <row r="390" spans="1:123" s="1" customFormat="1" ht="10.5" customHeight="1" thickBot="1">
      <c r="A390" s="1404"/>
      <c r="B390" s="1405"/>
      <c r="C390" s="312"/>
      <c r="D390" s="271" t="s">
        <v>42</v>
      </c>
      <c r="E390" s="63">
        <f t="shared" ref="E390:AB390" si="271">E389/E388</f>
        <v>0.27689721421691893</v>
      </c>
      <c r="F390" s="63">
        <f t="shared" si="271"/>
        <v>0.29482976040367526</v>
      </c>
      <c r="G390" s="63">
        <f t="shared" si="271"/>
        <v>0.33803222094317198</v>
      </c>
      <c r="H390" s="417">
        <f t="shared" si="271"/>
        <v>0.34935997502481725</v>
      </c>
      <c r="I390" s="63">
        <f t="shared" si="271"/>
        <v>0.25546143557643158</v>
      </c>
      <c r="J390" s="63">
        <f t="shared" si="271"/>
        <v>0.30161626694582389</v>
      </c>
      <c r="K390" s="63">
        <f t="shared" si="271"/>
        <v>0.24516391773526577</v>
      </c>
      <c r="L390" s="63">
        <f t="shared" si="271"/>
        <v>0.24262948207166699</v>
      </c>
      <c r="M390" s="63">
        <f t="shared" si="271"/>
        <v>0.24521384928693121</v>
      </c>
      <c r="N390" s="417">
        <f t="shared" si="271"/>
        <v>0.26327389300774384</v>
      </c>
      <c r="O390" s="63">
        <f t="shared" si="271"/>
        <v>0.29728096676689303</v>
      </c>
      <c r="P390" s="63">
        <f t="shared" si="271"/>
        <v>0.28855309459754086</v>
      </c>
      <c r="Q390" s="63">
        <f t="shared" si="271"/>
        <v>0.30274086378793441</v>
      </c>
      <c r="R390" s="63">
        <f t="shared" si="271"/>
        <v>0.30186385737433186</v>
      </c>
      <c r="S390" s="63">
        <f t="shared" si="271"/>
        <v>0.30933333333320601</v>
      </c>
      <c r="T390" s="63">
        <f t="shared" si="271"/>
        <v>0.29897900211905426</v>
      </c>
      <c r="U390" s="63">
        <f t="shared" si="271"/>
        <v>0.28452200303505215</v>
      </c>
      <c r="V390" s="417">
        <f t="shared" si="271"/>
        <v>0.2600463678512106</v>
      </c>
      <c r="W390" s="63">
        <f t="shared" si="271"/>
        <v>0.30295454545498107</v>
      </c>
      <c r="X390" s="63">
        <f t="shared" si="271"/>
        <v>0.33546640413411544</v>
      </c>
      <c r="Y390" s="63">
        <f t="shared" si="271"/>
        <v>0.32365747460094874</v>
      </c>
      <c r="Z390" s="63">
        <f t="shared" si="271"/>
        <v>0.31776144178297699</v>
      </c>
      <c r="AA390" s="63">
        <f t="shared" si="271"/>
        <v>0.34425390325094052</v>
      </c>
      <c r="AB390" s="64">
        <f t="shared" si="271"/>
        <v>0.34653465346615364</v>
      </c>
      <c r="AC390" s="58"/>
      <c r="AD390" s="61"/>
      <c r="AE390" s="206"/>
      <c r="AF390" s="376"/>
      <c r="AG390" s="376"/>
      <c r="AH390" s="376"/>
      <c r="AI390" s="376"/>
      <c r="AJ390" s="376"/>
      <c r="AK390" s="376"/>
      <c r="AL390" s="376"/>
      <c r="AM390" s="376"/>
      <c r="AN390" s="376"/>
      <c r="AO390" s="376"/>
      <c r="AP390" s="376"/>
      <c r="AQ390" s="376"/>
      <c r="AR390" s="376"/>
      <c r="AS390" s="376"/>
      <c r="AT390" s="376"/>
      <c r="AU390" s="376"/>
      <c r="AV390" s="376"/>
      <c r="AW390" s="376"/>
      <c r="AX390" s="376"/>
      <c r="AY390" s="376"/>
      <c r="AZ390" s="376"/>
      <c r="BA390" s="376"/>
      <c r="BB390" s="376"/>
      <c r="BC390" s="376"/>
      <c r="BD390" s="376"/>
      <c r="BE390" s="376"/>
      <c r="BF390" s="376"/>
      <c r="BG390" s="376"/>
      <c r="BH390" s="376"/>
      <c r="BI390" s="376"/>
      <c r="BJ390" s="376"/>
      <c r="BK390" s="376"/>
      <c r="BL390" s="376"/>
      <c r="BM390" s="376"/>
      <c r="BN390" s="376"/>
      <c r="BO390" s="376"/>
      <c r="BP390" s="376"/>
      <c r="BQ390" s="376"/>
      <c r="BR390" s="376"/>
      <c r="BS390" s="376"/>
      <c r="BT390" s="376"/>
      <c r="BU390" s="376"/>
      <c r="BV390" s="376"/>
      <c r="BW390" s="376"/>
      <c r="BX390" s="376"/>
      <c r="BY390" s="187"/>
      <c r="BZ390" s="187"/>
      <c r="CA390" s="187"/>
      <c r="CB390" s="187"/>
      <c r="CC390" s="187"/>
    </row>
    <row r="391" spans="1:123" s="1" customFormat="1" ht="10.5" customHeight="1">
      <c r="A391" s="1472" t="s">
        <v>73</v>
      </c>
      <c r="B391" s="1475" t="s">
        <v>278</v>
      </c>
      <c r="C391" s="1264"/>
      <c r="D391" s="1266"/>
      <c r="E391" s="125"/>
      <c r="F391" s="125"/>
      <c r="G391" s="125"/>
      <c r="H391" s="427"/>
      <c r="I391" s="125"/>
      <c r="J391" s="125"/>
      <c r="K391" s="125"/>
      <c r="L391" s="125"/>
      <c r="M391" s="125"/>
      <c r="N391" s="427"/>
      <c r="O391" s="125"/>
      <c r="P391" s="125"/>
      <c r="Q391" s="125"/>
      <c r="R391" s="125"/>
      <c r="S391" s="125"/>
      <c r="T391" s="125"/>
      <c r="U391" s="125"/>
      <c r="V391" s="427"/>
      <c r="W391" s="125"/>
      <c r="X391" s="125"/>
      <c r="Y391" s="125"/>
      <c r="Z391" s="125"/>
      <c r="AA391" s="125"/>
      <c r="AB391" s="168"/>
      <c r="AC391" s="58" t="s">
        <v>125</v>
      </c>
      <c r="AD391" s="61">
        <f>AD393/AC393</f>
        <v>0.80197866749109747</v>
      </c>
      <c r="AE391" s="816"/>
      <c r="AF391" s="463"/>
      <c r="AG391" s="376"/>
      <c r="AH391" s="376"/>
      <c r="AI391" s="376"/>
      <c r="AJ391" s="376"/>
      <c r="AK391" s="376"/>
      <c r="AL391" s="376"/>
      <c r="AM391" s="376"/>
      <c r="AN391" s="376"/>
      <c r="AO391" s="376"/>
      <c r="AP391" s="376"/>
      <c r="AQ391" s="376"/>
      <c r="AR391" s="376"/>
      <c r="AS391" s="376"/>
      <c r="AT391" s="376"/>
      <c r="AU391" s="376"/>
      <c r="AV391" s="376"/>
      <c r="AW391" s="376"/>
      <c r="AX391" s="376"/>
      <c r="AY391" s="376"/>
      <c r="AZ391" s="376"/>
      <c r="BA391" s="376"/>
      <c r="BB391" s="376"/>
      <c r="BC391" s="376"/>
      <c r="BD391" s="376"/>
      <c r="BE391" s="376"/>
      <c r="BF391" s="376"/>
      <c r="BG391" s="376"/>
      <c r="BH391" s="376"/>
      <c r="BI391" s="376"/>
      <c r="BJ391" s="376"/>
      <c r="BK391" s="376"/>
      <c r="BL391" s="376"/>
      <c r="BM391" s="376"/>
      <c r="BN391" s="376"/>
      <c r="BO391" s="376"/>
      <c r="BP391" s="376"/>
      <c r="BQ391" s="376"/>
      <c r="BR391" s="376"/>
      <c r="BS391" s="376"/>
      <c r="BT391" s="376"/>
      <c r="BU391" s="376"/>
      <c r="BV391" s="376"/>
      <c r="BW391" s="376"/>
      <c r="BX391" s="376"/>
      <c r="BY391" s="187"/>
      <c r="BZ391" s="187"/>
      <c r="CA391" s="187"/>
      <c r="CB391" s="187"/>
      <c r="CC391" s="187"/>
    </row>
    <row r="392" spans="1:123" s="1" customFormat="1" ht="10.5" customHeight="1">
      <c r="A392" s="1473"/>
      <c r="B392" s="1476"/>
      <c r="C392" s="1265" t="s">
        <v>139</v>
      </c>
      <c r="D392" s="155" t="s">
        <v>34</v>
      </c>
      <c r="E392" s="100">
        <f t="shared" ref="E392:AB392" si="272">ROUND(SQRT(E393^2+E394^2)*1000/(1.73*E245),0)</f>
        <v>20</v>
      </c>
      <c r="F392" s="223">
        <f t="shared" si="272"/>
        <v>20</v>
      </c>
      <c r="G392" s="223">
        <f t="shared" si="272"/>
        <v>20</v>
      </c>
      <c r="H392" s="514">
        <f t="shared" si="272"/>
        <v>20</v>
      </c>
      <c r="I392" s="223">
        <f t="shared" si="272"/>
        <v>20</v>
      </c>
      <c r="J392" s="223">
        <f t="shared" si="272"/>
        <v>20</v>
      </c>
      <c r="K392" s="223">
        <f t="shared" si="272"/>
        <v>20</v>
      </c>
      <c r="L392" s="223">
        <f t="shared" si="272"/>
        <v>20</v>
      </c>
      <c r="M392" s="223">
        <f t="shared" si="272"/>
        <v>20</v>
      </c>
      <c r="N392" s="514">
        <f t="shared" si="272"/>
        <v>18</v>
      </c>
      <c r="O392" s="223">
        <f t="shared" si="272"/>
        <v>16</v>
      </c>
      <c r="P392" s="223">
        <f t="shared" si="272"/>
        <v>17</v>
      </c>
      <c r="Q392" s="223">
        <f t="shared" si="272"/>
        <v>20</v>
      </c>
      <c r="R392" s="223">
        <f t="shared" si="272"/>
        <v>20</v>
      </c>
      <c r="S392" s="223">
        <f t="shared" si="272"/>
        <v>20</v>
      </c>
      <c r="T392" s="223">
        <f t="shared" si="272"/>
        <v>19</v>
      </c>
      <c r="U392" s="223">
        <f t="shared" si="272"/>
        <v>19</v>
      </c>
      <c r="V392" s="514">
        <f t="shared" si="272"/>
        <v>19</v>
      </c>
      <c r="W392" s="223">
        <f t="shared" si="272"/>
        <v>19</v>
      </c>
      <c r="X392" s="223">
        <f t="shared" si="272"/>
        <v>19</v>
      </c>
      <c r="Y392" s="223">
        <f t="shared" si="272"/>
        <v>19</v>
      </c>
      <c r="Z392" s="223">
        <f t="shared" si="272"/>
        <v>19</v>
      </c>
      <c r="AA392" s="223">
        <f t="shared" si="272"/>
        <v>19</v>
      </c>
      <c r="AB392" s="224">
        <f t="shared" si="272"/>
        <v>19</v>
      </c>
      <c r="AC392" s="382"/>
      <c r="AD392" s="206"/>
      <c r="AE392" s="816"/>
      <c r="AF392" s="376"/>
      <c r="AG392" s="376"/>
      <c r="AH392" s="376"/>
      <c r="AI392" s="376"/>
      <c r="AJ392" s="376"/>
      <c r="AK392" s="376"/>
      <c r="AL392" s="376"/>
      <c r="AM392" s="376"/>
      <c r="AN392" s="376"/>
      <c r="AO392" s="376"/>
      <c r="AP392" s="376"/>
      <c r="AQ392" s="376"/>
      <c r="AR392" s="376"/>
      <c r="AS392" s="376"/>
      <c r="AT392" s="376"/>
      <c r="AU392" s="376"/>
      <c r="AV392" s="376"/>
      <c r="AW392" s="376"/>
      <c r="AX392" s="376"/>
      <c r="AY392" s="376"/>
      <c r="AZ392" s="376"/>
      <c r="BA392" s="376"/>
      <c r="BB392" s="376"/>
      <c r="BC392" s="376"/>
      <c r="BD392" s="376"/>
      <c r="BE392" s="376"/>
      <c r="BF392" s="376"/>
      <c r="BG392" s="376"/>
      <c r="BH392" s="376"/>
      <c r="BI392" s="376"/>
      <c r="BJ392" s="376"/>
      <c r="BK392" s="376"/>
      <c r="BL392" s="376"/>
      <c r="BM392" s="376"/>
      <c r="BN392" s="376"/>
      <c r="BO392" s="376"/>
      <c r="BP392" s="376"/>
      <c r="BQ392" s="376"/>
      <c r="BR392" s="376"/>
      <c r="BS392" s="376"/>
      <c r="BT392" s="376"/>
      <c r="BU392" s="376"/>
      <c r="BV392" s="376"/>
      <c r="BW392" s="376"/>
      <c r="BX392" s="376"/>
      <c r="BY392" s="187"/>
      <c r="BZ392" s="187"/>
      <c r="CA392" s="187"/>
      <c r="CB392" s="187"/>
      <c r="CC392" s="187"/>
    </row>
    <row r="393" spans="1:123" s="1" customFormat="1" ht="10.5" customHeight="1">
      <c r="A393" s="1473"/>
      <c r="B393" s="1476"/>
      <c r="C393" s="1265" t="s">
        <v>967</v>
      </c>
      <c r="D393" s="155" t="s">
        <v>126</v>
      </c>
      <c r="E393" s="73">
        <f>(AG393-AF393)*$AE393</f>
        <v>0.17540000000008149</v>
      </c>
      <c r="F393" s="73">
        <f t="shared" ref="F393:Q393" si="273">(AH393-AG393)*$AE393</f>
        <v>0.17339999999985595</v>
      </c>
      <c r="G393" s="73">
        <f t="shared" si="273"/>
        <v>0.17399999999997817</v>
      </c>
      <c r="H393" s="492">
        <f t="shared" si="273"/>
        <v>0.17380000000011933</v>
      </c>
      <c r="I393" s="73">
        <f t="shared" si="273"/>
        <v>0.17479999999995927</v>
      </c>
      <c r="J393" s="73">
        <f t="shared" si="273"/>
        <v>0.17360000000007858</v>
      </c>
      <c r="K393" s="73">
        <f t="shared" si="273"/>
        <v>0.1713999999999942</v>
      </c>
      <c r="L393" s="73">
        <f t="shared" si="273"/>
        <v>0.17159999999985304</v>
      </c>
      <c r="M393" s="73">
        <f t="shared" si="273"/>
        <v>0.17280000000009751</v>
      </c>
      <c r="N393" s="492">
        <f t="shared" si="273"/>
        <v>0.14560000000001311</v>
      </c>
      <c r="O393" s="73">
        <f t="shared" si="273"/>
        <v>9.7999999999956344E-2</v>
      </c>
      <c r="P393" s="73">
        <f t="shared" si="273"/>
        <v>0.11940000000013243</v>
      </c>
      <c r="Q393" s="73">
        <f t="shared" si="273"/>
        <v>0.16519999999982249</v>
      </c>
      <c r="R393" s="73">
        <f>(AT393-AS393)*$AE393</f>
        <v>0.16940000000013244</v>
      </c>
      <c r="S393" s="73">
        <f t="shared" ref="S393:AB393" si="274">(AU393-AT393)*$AE393</f>
        <v>0.16419999999998255</v>
      </c>
      <c r="T393" s="73">
        <f t="shared" si="274"/>
        <v>0.16059999999997673</v>
      </c>
      <c r="U393" s="73">
        <f t="shared" si="274"/>
        <v>0.16039999999993598</v>
      </c>
      <c r="V393" s="492">
        <f t="shared" si="274"/>
        <v>0.16300000000010187</v>
      </c>
      <c r="W393" s="73">
        <f t="shared" si="274"/>
        <v>0.16499999999996362</v>
      </c>
      <c r="X393" s="73">
        <f t="shared" si="274"/>
        <v>0.16279999999987924</v>
      </c>
      <c r="Y393" s="73">
        <f t="shared" si="274"/>
        <v>0.16320000000014262</v>
      </c>
      <c r="Z393" s="73">
        <f t="shared" si="274"/>
        <v>0.16319999999996071</v>
      </c>
      <c r="AA393" s="73">
        <f t="shared" si="274"/>
        <v>0.16000000000003639</v>
      </c>
      <c r="AB393" s="74">
        <f t="shared" si="274"/>
        <v>0.16059999999997673</v>
      </c>
      <c r="AC393" s="58">
        <f>(BD393-AF393)*AE393</f>
        <v>3.8814000000000308</v>
      </c>
      <c r="AD393" s="61">
        <f>(BD394-AF394)*AE393</f>
        <v>3.1127999999999703</v>
      </c>
      <c r="AE393" s="1289">
        <v>0.4</v>
      </c>
      <c r="AF393" s="1170">
        <v>2484.2404999999999</v>
      </c>
      <c r="AG393" s="1170">
        <v>2484.6790000000001</v>
      </c>
      <c r="AH393" s="1216">
        <v>2485.1124999999997</v>
      </c>
      <c r="AI393" s="1170">
        <v>2485.5474999999997</v>
      </c>
      <c r="AJ393" s="1170">
        <v>2485.982</v>
      </c>
      <c r="AK393" s="1170">
        <v>2486.4189999999999</v>
      </c>
      <c r="AL393" s="1170">
        <v>2486.8530000000001</v>
      </c>
      <c r="AM393" s="1170">
        <v>2487.2815000000001</v>
      </c>
      <c r="AN393" s="1170">
        <v>2487.7104999999997</v>
      </c>
      <c r="AO393" s="1170">
        <v>2488.1424999999999</v>
      </c>
      <c r="AP393" s="1170">
        <v>2488.5065</v>
      </c>
      <c r="AQ393" s="1170">
        <v>2488.7514999999999</v>
      </c>
      <c r="AR393" s="1170">
        <v>2489.0500000000002</v>
      </c>
      <c r="AS393" s="1170">
        <v>2489.4629999999997</v>
      </c>
      <c r="AT393" s="1170">
        <v>2489.8865000000001</v>
      </c>
      <c r="AU393" s="1170">
        <v>2490.297</v>
      </c>
      <c r="AV393" s="1170">
        <v>2490.6985</v>
      </c>
      <c r="AW393" s="1170">
        <v>2491.0994999999998</v>
      </c>
      <c r="AX393" s="1170">
        <v>2491.5070000000001</v>
      </c>
      <c r="AY393" s="1170">
        <v>2491.9195</v>
      </c>
      <c r="AZ393" s="1170">
        <v>2492.3264999999997</v>
      </c>
      <c r="BA393" s="1170">
        <v>2492.7345</v>
      </c>
      <c r="BB393" s="1170">
        <v>2493.1424999999999</v>
      </c>
      <c r="BC393" s="1170">
        <v>2493.5425</v>
      </c>
      <c r="BD393" s="1170">
        <v>2493.944</v>
      </c>
      <c r="BE393" s="376"/>
      <c r="BF393" s="376"/>
      <c r="BG393" s="376"/>
      <c r="BH393" s="376"/>
      <c r="BI393" s="376"/>
      <c r="BJ393" s="376"/>
      <c r="BK393" s="376"/>
      <c r="BL393" s="376"/>
      <c r="BM393" s="376"/>
      <c r="BN393" s="376"/>
      <c r="BO393" s="376"/>
      <c r="BP393" s="376"/>
      <c r="BQ393" s="376"/>
      <c r="BR393" s="376"/>
      <c r="BS393" s="376"/>
      <c r="BT393" s="376"/>
      <c r="BU393" s="376"/>
      <c r="BV393" s="376"/>
      <c r="BW393" s="376"/>
      <c r="BX393" s="376"/>
      <c r="BY393" s="187"/>
      <c r="BZ393" s="187"/>
      <c r="CA393" s="187"/>
      <c r="CB393" s="187"/>
      <c r="CC393" s="187"/>
    </row>
    <row r="394" spans="1:123" s="1" customFormat="1" ht="10.5" customHeight="1">
      <c r="A394" s="1473"/>
      <c r="B394" s="1476"/>
      <c r="C394" s="1265" t="s">
        <v>967</v>
      </c>
      <c r="D394" s="155" t="s">
        <v>127</v>
      </c>
      <c r="E394" s="73">
        <f>(AG394-AF394)*$AE393</f>
        <v>0.13119999999998982</v>
      </c>
      <c r="F394" s="59">
        <f t="shared" ref="F394:Q394" si="275">(AH394-AG394)*$AE393</f>
        <v>0.12739999999994325</v>
      </c>
      <c r="G394" s="59">
        <f t="shared" si="275"/>
        <v>0.12660000000005311</v>
      </c>
      <c r="H394" s="383">
        <f t="shared" si="275"/>
        <v>0.12420000000001892</v>
      </c>
      <c r="I394" s="59">
        <f t="shared" si="275"/>
        <v>0.12439999999996872</v>
      </c>
      <c r="J394" s="59">
        <f t="shared" si="275"/>
        <v>0.12700000000004366</v>
      </c>
      <c r="K394" s="59">
        <f t="shared" si="275"/>
        <v>0.12799999999997455</v>
      </c>
      <c r="L394" s="59">
        <f t="shared" si="275"/>
        <v>0.12660000000005311</v>
      </c>
      <c r="M394" s="59">
        <f t="shared" si="275"/>
        <v>0.12679999999991196</v>
      </c>
      <c r="N394" s="383">
        <f t="shared" si="275"/>
        <v>0.12720000000008441</v>
      </c>
      <c r="O394" s="59">
        <f t="shared" si="275"/>
        <v>0.1433999999999287</v>
      </c>
      <c r="P394" s="59">
        <f t="shared" si="275"/>
        <v>0.13460000000004585</v>
      </c>
      <c r="Q394" s="59">
        <f t="shared" si="275"/>
        <v>0.13540000000002692</v>
      </c>
      <c r="R394" s="59">
        <f>(AT394-AS394)*$AE393</f>
        <v>0.13619999999991705</v>
      </c>
      <c r="S394" s="59">
        <f t="shared" ref="S394:AB394" si="276">(AU394-AT394)*$AE393</f>
        <v>0.13580000000001746</v>
      </c>
      <c r="T394" s="59">
        <f t="shared" si="276"/>
        <v>0.13040000000000873</v>
      </c>
      <c r="U394" s="59">
        <f t="shared" si="276"/>
        <v>0.12880000000004657</v>
      </c>
      <c r="V394" s="383">
        <f t="shared" si="276"/>
        <v>0.12819999999992435</v>
      </c>
      <c r="W394" s="59">
        <f t="shared" si="276"/>
        <v>0.13000000000001818</v>
      </c>
      <c r="X394" s="59">
        <f t="shared" si="276"/>
        <v>0.12899999999999637</v>
      </c>
      <c r="Y394" s="59">
        <f t="shared" si="276"/>
        <v>0.12800000000006548</v>
      </c>
      <c r="Z394" s="59">
        <f t="shared" si="276"/>
        <v>0.1277999999999338</v>
      </c>
      <c r="AA394" s="59">
        <f t="shared" si="276"/>
        <v>0.12780000000002475</v>
      </c>
      <c r="AB394" s="60">
        <f t="shared" si="276"/>
        <v>0.12799999999997455</v>
      </c>
      <c r="AC394" s="58"/>
      <c r="AD394" s="61"/>
      <c r="AE394" s="816"/>
      <c r="AF394" s="1080">
        <v>2013.9735000000001</v>
      </c>
      <c r="AG394" s="1080">
        <v>2014.3015</v>
      </c>
      <c r="AH394" s="1081">
        <v>2014.62</v>
      </c>
      <c r="AI394" s="1080">
        <v>2014.9365</v>
      </c>
      <c r="AJ394" s="1080">
        <v>2015.2470000000001</v>
      </c>
      <c r="AK394" s="1080">
        <v>2015.558</v>
      </c>
      <c r="AL394" s="1080">
        <v>2015.8755000000001</v>
      </c>
      <c r="AM394" s="1080">
        <v>2016.1955</v>
      </c>
      <c r="AN394" s="1080">
        <v>2016.5120000000002</v>
      </c>
      <c r="AO394" s="1080">
        <v>2016.829</v>
      </c>
      <c r="AP394" s="1080">
        <v>2017.1470000000002</v>
      </c>
      <c r="AQ394" s="1080">
        <v>2017.5055</v>
      </c>
      <c r="AR394" s="1080">
        <v>2017.8420000000001</v>
      </c>
      <c r="AS394" s="1080">
        <v>2018.1805000000002</v>
      </c>
      <c r="AT394" s="1080">
        <v>2018.521</v>
      </c>
      <c r="AU394" s="1080">
        <v>2018.8605</v>
      </c>
      <c r="AV394" s="1080">
        <v>2019.1865</v>
      </c>
      <c r="AW394" s="1080">
        <v>2019.5085000000001</v>
      </c>
      <c r="AX394" s="1080">
        <v>2019.829</v>
      </c>
      <c r="AY394" s="1080">
        <v>2020.154</v>
      </c>
      <c r="AZ394" s="1080">
        <v>2020.4765</v>
      </c>
      <c r="BA394" s="1080">
        <v>2020.7965000000002</v>
      </c>
      <c r="BB394" s="1080">
        <v>2021.116</v>
      </c>
      <c r="BC394" s="1080">
        <v>2021.4355</v>
      </c>
      <c r="BD394" s="1080">
        <v>2021.7555</v>
      </c>
      <c r="BE394" s="376"/>
      <c r="BF394" s="376"/>
      <c r="BG394" s="376"/>
      <c r="BH394" s="376"/>
      <c r="BI394" s="376"/>
      <c r="BJ394" s="376"/>
      <c r="BK394" s="376"/>
      <c r="BL394" s="376"/>
      <c r="BM394" s="376"/>
      <c r="BN394" s="376"/>
      <c r="BO394" s="376"/>
      <c r="BP394" s="376"/>
      <c r="BQ394" s="376"/>
      <c r="BR394" s="376"/>
      <c r="BS394" s="376"/>
      <c r="BT394" s="376"/>
      <c r="BU394" s="376"/>
      <c r="BV394" s="376"/>
      <c r="BW394" s="376"/>
      <c r="BX394" s="376"/>
      <c r="BY394" s="187"/>
      <c r="BZ394" s="187"/>
      <c r="CA394" s="187"/>
      <c r="CB394" s="187"/>
      <c r="CC394" s="187"/>
    </row>
    <row r="395" spans="1:123" s="1" customFormat="1" ht="10.5" customHeight="1" thickBot="1">
      <c r="A395" s="1474"/>
      <c r="B395" s="1477"/>
      <c r="C395" s="312"/>
      <c r="D395" s="271" t="s">
        <v>42</v>
      </c>
      <c r="E395" s="63">
        <f t="shared" ref="E395:AB395" si="277">E394/E393</f>
        <v>0.74800456100301527</v>
      </c>
      <c r="F395" s="63">
        <f t="shared" si="277"/>
        <v>0.73471741637859911</v>
      </c>
      <c r="G395" s="63">
        <f t="shared" si="277"/>
        <v>0.72758620689694831</v>
      </c>
      <c r="H395" s="417">
        <f t="shared" si="277"/>
        <v>0.71461449942424426</v>
      </c>
      <c r="I395" s="63">
        <f t="shared" si="277"/>
        <v>0.71167048054918591</v>
      </c>
      <c r="J395" s="63">
        <f t="shared" si="277"/>
        <v>0.73156682027641806</v>
      </c>
      <c r="K395" s="63">
        <f t="shared" si="277"/>
        <v>0.74679113185518597</v>
      </c>
      <c r="L395" s="63">
        <f t="shared" si="277"/>
        <v>0.73776223776317917</v>
      </c>
      <c r="M395" s="63">
        <f t="shared" si="277"/>
        <v>0.73379629629537269</v>
      </c>
      <c r="N395" s="417">
        <f t="shared" si="277"/>
        <v>0.87362637362687479</v>
      </c>
      <c r="O395" s="63">
        <f t="shared" si="277"/>
        <v>1.4632653061223733</v>
      </c>
      <c r="P395" s="63">
        <f t="shared" si="277"/>
        <v>1.1273031825786981</v>
      </c>
      <c r="Q395" s="63">
        <f t="shared" si="277"/>
        <v>0.81961259080007509</v>
      </c>
      <c r="R395" s="63">
        <f t="shared" si="277"/>
        <v>0.80401416764941303</v>
      </c>
      <c r="S395" s="63">
        <f t="shared" si="277"/>
        <v>0.82704019488448166</v>
      </c>
      <c r="T395" s="63">
        <f t="shared" si="277"/>
        <v>0.81195516811972368</v>
      </c>
      <c r="U395" s="63">
        <f t="shared" si="277"/>
        <v>0.80299251870385269</v>
      </c>
      <c r="V395" s="417">
        <f t="shared" si="277"/>
        <v>0.78650306748370691</v>
      </c>
      <c r="W395" s="63">
        <f t="shared" si="277"/>
        <v>0.78787878787907184</v>
      </c>
      <c r="X395" s="63">
        <f t="shared" si="277"/>
        <v>0.79238329238385785</v>
      </c>
      <c r="Y395" s="63">
        <f t="shared" si="277"/>
        <v>0.78431372548991185</v>
      </c>
      <c r="Z395" s="63">
        <f t="shared" si="277"/>
        <v>0.78308823529390059</v>
      </c>
      <c r="AA395" s="63">
        <f t="shared" si="277"/>
        <v>0.79874999999997309</v>
      </c>
      <c r="AB395" s="64">
        <f t="shared" si="277"/>
        <v>0.79701120797006908</v>
      </c>
      <c r="AC395" s="58"/>
      <c r="AD395" s="61"/>
      <c r="AE395" s="816"/>
      <c r="AF395" s="376"/>
      <c r="AG395" s="376"/>
      <c r="AH395" s="376"/>
      <c r="AI395" s="376"/>
      <c r="AJ395" s="376"/>
      <c r="AK395" s="376"/>
      <c r="AL395" s="376"/>
      <c r="AM395" s="376"/>
      <c r="AN395" s="376"/>
      <c r="AO395" s="376"/>
      <c r="AP395" s="376"/>
      <c r="AQ395" s="376"/>
      <c r="AR395" s="376"/>
      <c r="AS395" s="376"/>
      <c r="AT395" s="376"/>
      <c r="AU395" s="376"/>
      <c r="AV395" s="376"/>
      <c r="AW395" s="376"/>
      <c r="AX395" s="376"/>
      <c r="AY395" s="376"/>
      <c r="AZ395" s="376"/>
      <c r="BA395" s="376"/>
      <c r="BB395" s="376"/>
      <c r="BC395" s="376"/>
      <c r="BD395" s="376"/>
      <c r="BE395" s="376"/>
      <c r="BF395" s="376"/>
      <c r="BG395" s="376"/>
      <c r="BH395" s="376"/>
      <c r="BI395" s="376"/>
      <c r="BJ395" s="376"/>
      <c r="BK395" s="376"/>
      <c r="BL395" s="376"/>
      <c r="BM395" s="376"/>
      <c r="BN395" s="376"/>
      <c r="BO395" s="376"/>
      <c r="BP395" s="376"/>
      <c r="BQ395" s="376"/>
      <c r="BR395" s="376"/>
      <c r="BS395" s="376"/>
      <c r="BT395" s="376"/>
      <c r="BU395" s="376"/>
      <c r="BV395" s="376"/>
      <c r="BW395" s="376"/>
      <c r="BX395" s="376"/>
      <c r="BY395" s="187"/>
      <c r="BZ395" s="187"/>
      <c r="CA395" s="187"/>
      <c r="CB395" s="187"/>
      <c r="CC395" s="187"/>
    </row>
    <row r="396" spans="1:123" s="1" customFormat="1" ht="10.5" customHeight="1">
      <c r="A396" s="1357" t="s">
        <v>57</v>
      </c>
      <c r="B396" s="1500"/>
      <c r="C396" s="927"/>
      <c r="D396" s="1266" t="s">
        <v>126</v>
      </c>
      <c r="E396" s="125">
        <f t="shared" ref="E396:AB396" si="278">E273+E283+E298+E303+E313+E323+E333+E358+E378+E383+E393+E373+E368+E363+E348+E338+E328+E308+E293+E248+E258+E268+E343+E353+E388+E318+E288+E278+E263+E253</f>
        <v>7.3694599999994779</v>
      </c>
      <c r="F396" s="125">
        <f t="shared" si="278"/>
        <v>6.7994399999993433</v>
      </c>
      <c r="G396" s="125">
        <f t="shared" si="278"/>
        <v>7.212660000003412</v>
      </c>
      <c r="H396" s="427">
        <f t="shared" si="278"/>
        <v>7.583619999995344</v>
      </c>
      <c r="I396" s="125">
        <f t="shared" si="278"/>
        <v>7.7423600000040205</v>
      </c>
      <c r="J396" s="125">
        <f t="shared" si="278"/>
        <v>7.7226799999991469</v>
      </c>
      <c r="K396" s="125">
        <f t="shared" si="278"/>
        <v>7.6169799999993817</v>
      </c>
      <c r="L396" s="125">
        <f t="shared" si="278"/>
        <v>7.5555000000006327</v>
      </c>
      <c r="M396" s="125">
        <f t="shared" si="278"/>
        <v>7.996559999996558</v>
      </c>
      <c r="N396" s="427">
        <f t="shared" si="278"/>
        <v>8.1511600000002051</v>
      </c>
      <c r="O396" s="125">
        <f t="shared" si="278"/>
        <v>6.6267800000002337</v>
      </c>
      <c r="P396" s="125">
        <f t="shared" si="278"/>
        <v>6.4895400000003427</v>
      </c>
      <c r="Q396" s="125">
        <f t="shared" si="278"/>
        <v>7.1489000000001814</v>
      </c>
      <c r="R396" s="125">
        <f t="shared" si="278"/>
        <v>7.2361400000000016</v>
      </c>
      <c r="S396" s="125">
        <f t="shared" si="278"/>
        <v>7.3771000000034732</v>
      </c>
      <c r="T396" s="125">
        <f t="shared" si="278"/>
        <v>7.4992599999955214</v>
      </c>
      <c r="U396" s="125">
        <f t="shared" si="278"/>
        <v>6.8093600000071275</v>
      </c>
      <c r="V396" s="427">
        <f t="shared" si="278"/>
        <v>7.9867599999958108</v>
      </c>
      <c r="W396" s="125">
        <f t="shared" si="278"/>
        <v>7.2119400000001299</v>
      </c>
      <c r="X396" s="125">
        <f t="shared" si="278"/>
        <v>7.1765600000000278</v>
      </c>
      <c r="Y396" s="125">
        <f t="shared" si="278"/>
        <v>6.1035599999971364</v>
      </c>
      <c r="Z396" s="125">
        <f t="shared" si="278"/>
        <v>6.9693600000002691</v>
      </c>
      <c r="AA396" s="125">
        <f t="shared" si="278"/>
        <v>7.6287400000006533</v>
      </c>
      <c r="AB396" s="168">
        <f t="shared" si="278"/>
        <v>7.2464800000039569</v>
      </c>
      <c r="AC396" s="376"/>
      <c r="AD396" s="376"/>
      <c r="AE396" s="376"/>
      <c r="AF396" s="376"/>
      <c r="AG396" s="376"/>
      <c r="AH396" s="376"/>
      <c r="AI396" s="376"/>
      <c r="AJ396" s="376"/>
      <c r="AK396" s="376"/>
      <c r="AL396" s="376"/>
      <c r="AM396" s="376"/>
      <c r="AN396" s="376"/>
      <c r="AO396" s="376"/>
      <c r="AP396" s="376"/>
      <c r="AQ396" s="376"/>
      <c r="AR396" s="376"/>
      <c r="AS396" s="376"/>
      <c r="AT396" s="376"/>
      <c r="AU396" s="376"/>
      <c r="AV396" s="376"/>
      <c r="AW396" s="376"/>
      <c r="AX396" s="376"/>
      <c r="AY396" s="376"/>
      <c r="AZ396" s="376"/>
      <c r="BA396" s="376"/>
      <c r="BB396" s="376"/>
      <c r="BC396" s="376"/>
      <c r="BD396" s="376"/>
      <c r="BE396" s="376"/>
      <c r="BF396" s="376"/>
      <c r="BG396" s="376"/>
      <c r="BH396" s="376"/>
      <c r="BI396" s="376"/>
      <c r="BJ396" s="376"/>
      <c r="BK396" s="376"/>
      <c r="BL396" s="376"/>
      <c r="BM396" s="376"/>
      <c r="BN396" s="376"/>
      <c r="BO396" s="376"/>
      <c r="BP396" s="376"/>
      <c r="BQ396" s="376"/>
      <c r="BR396" s="376"/>
      <c r="BS396" s="376"/>
      <c r="BT396" s="376"/>
      <c r="BU396" s="376"/>
      <c r="BV396" s="376"/>
      <c r="BW396" s="376"/>
      <c r="BX396" s="376"/>
      <c r="BY396" s="187"/>
      <c r="BZ396" s="187"/>
      <c r="CA396" s="187"/>
      <c r="CB396" s="187"/>
      <c r="CC396" s="187"/>
    </row>
    <row r="397" spans="1:123" s="1" customFormat="1" ht="10.5" customHeight="1" thickBot="1">
      <c r="A397" s="1448"/>
      <c r="B397" s="1501"/>
      <c r="C397" s="894"/>
      <c r="D397" s="271" t="s">
        <v>127</v>
      </c>
      <c r="E397" s="127">
        <f t="shared" ref="E397:AB397" si="279">E274+E284+E299+E304+E314+E324+E334+E359+E379+E384+E394+E374+E369+E364+E349+E339+E329+E309+E294+E249+E259+E269+E344+E354+E389+E319+E289+E279+E264+E254</f>
        <v>5.8122399999988152</v>
      </c>
      <c r="F397" s="127">
        <f t="shared" si="279"/>
        <v>5.0828000000021838</v>
      </c>
      <c r="G397" s="127">
        <f t="shared" si="279"/>
        <v>6.0611399999988116</v>
      </c>
      <c r="H397" s="412">
        <f t="shared" si="279"/>
        <v>5.4583199999991461</v>
      </c>
      <c r="I397" s="127">
        <f t="shared" si="279"/>
        <v>5.9270599999976925</v>
      </c>
      <c r="J397" s="127">
        <f t="shared" si="279"/>
        <v>6.0327399999999827</v>
      </c>
      <c r="K397" s="127">
        <f t="shared" si="279"/>
        <v>5.9407400000027817</v>
      </c>
      <c r="L397" s="127">
        <f t="shared" si="279"/>
        <v>5.758920000000697</v>
      </c>
      <c r="M397" s="127">
        <f t="shared" si="279"/>
        <v>6.3054799999992941</v>
      </c>
      <c r="N397" s="412">
        <f t="shared" si="279"/>
        <v>6.3722999999996413</v>
      </c>
      <c r="O397" s="127">
        <f t="shared" si="279"/>
        <v>4.5347999999981772</v>
      </c>
      <c r="P397" s="127">
        <f t="shared" si="279"/>
        <v>4.3358600000011496</v>
      </c>
      <c r="Q397" s="127">
        <f t="shared" si="279"/>
        <v>4.7834200000032938</v>
      </c>
      <c r="R397" s="127">
        <f t="shared" si="279"/>
        <v>4.9962599999943613</v>
      </c>
      <c r="S397" s="127">
        <f t="shared" si="279"/>
        <v>5.2832600000025671</v>
      </c>
      <c r="T397" s="127">
        <f t="shared" si="279"/>
        <v>5.1204200000057174</v>
      </c>
      <c r="U397" s="127">
        <f t="shared" si="279"/>
        <v>5.6018199999971889</v>
      </c>
      <c r="V397" s="412">
        <f t="shared" si="279"/>
        <v>5.8295199999955223</v>
      </c>
      <c r="W397" s="127">
        <f t="shared" si="279"/>
        <v>5.7275800000001684</v>
      </c>
      <c r="X397" s="127">
        <f t="shared" si="279"/>
        <v>5.1959999999993487</v>
      </c>
      <c r="Y397" s="127">
        <f t="shared" si="279"/>
        <v>3.8040200000042259</v>
      </c>
      <c r="Z397" s="127">
        <f t="shared" si="279"/>
        <v>5.0759999999984329</v>
      </c>
      <c r="AA397" s="127">
        <f t="shared" si="279"/>
        <v>6.0736200000009806</v>
      </c>
      <c r="AB397" s="169">
        <f t="shared" si="279"/>
        <v>5.5894999999949873</v>
      </c>
      <c r="AC397" s="376"/>
      <c r="AD397" s="376"/>
      <c r="AE397" s="376"/>
      <c r="AF397" s="376"/>
      <c r="AG397" s="376"/>
      <c r="AH397" s="376"/>
      <c r="AI397" s="376"/>
      <c r="AJ397" s="376"/>
      <c r="AK397" s="376"/>
      <c r="AL397" s="376"/>
      <c r="AM397" s="376"/>
      <c r="AN397" s="376"/>
      <c r="AO397" s="376"/>
      <c r="AP397" s="376"/>
      <c r="AQ397" s="376"/>
      <c r="AR397" s="376"/>
      <c r="AS397" s="376"/>
      <c r="AT397" s="376"/>
      <c r="AU397" s="376"/>
      <c r="AV397" s="376"/>
      <c r="AW397" s="376"/>
      <c r="AX397" s="376"/>
      <c r="AY397" s="376"/>
      <c r="AZ397" s="376"/>
      <c r="BA397" s="376"/>
      <c r="BB397" s="376"/>
      <c r="BC397" s="376"/>
      <c r="BD397" s="376"/>
      <c r="BE397" s="376"/>
      <c r="BF397" s="376"/>
      <c r="BG397" s="376"/>
      <c r="BH397" s="376"/>
      <c r="BI397" s="376"/>
      <c r="BJ397" s="376"/>
      <c r="BK397" s="376"/>
      <c r="BL397" s="376"/>
      <c r="BM397" s="376"/>
      <c r="BN397" s="376"/>
      <c r="BO397" s="376"/>
      <c r="BP397" s="376"/>
      <c r="BQ397" s="376"/>
      <c r="BR397" s="376"/>
      <c r="BS397" s="376"/>
      <c r="BT397" s="376"/>
      <c r="BU397" s="376"/>
      <c r="BV397" s="376"/>
      <c r="BW397" s="376"/>
      <c r="BX397" s="376"/>
      <c r="BY397" s="187"/>
      <c r="BZ397" s="187"/>
      <c r="CA397" s="187"/>
      <c r="CB397" s="187"/>
      <c r="CC397" s="187"/>
    </row>
    <row r="398" spans="1:123" s="34" customFormat="1" ht="10.5" customHeight="1">
      <c r="A398" s="1373" t="s">
        <v>953</v>
      </c>
      <c r="B398" s="1374"/>
      <c r="C398" s="895"/>
      <c r="D398" s="1262" t="s">
        <v>951</v>
      </c>
      <c r="E398" s="65">
        <f t="shared" ref="E398:AB398" si="280">(((E223+E227+E231+E235)-E396)/(E223+E227+E231+E235))*100</f>
        <v>-2.149312485966433</v>
      </c>
      <c r="F398" s="65">
        <f t="shared" si="280"/>
        <v>-2.2300003611546519</v>
      </c>
      <c r="G398" s="65">
        <f t="shared" si="280"/>
        <v>1.7016648680108448</v>
      </c>
      <c r="H398" s="404">
        <f t="shared" si="280"/>
        <v>-6.1311143206939498</v>
      </c>
      <c r="I398" s="65">
        <f t="shared" si="280"/>
        <v>-2.1527337977155514</v>
      </c>
      <c r="J398" s="65">
        <f t="shared" si="280"/>
        <v>-2.271980845380714</v>
      </c>
      <c r="K398" s="65">
        <f t="shared" si="280"/>
        <v>-2.444856896615121</v>
      </c>
      <c r="L398" s="65">
        <f t="shared" si="280"/>
        <v>-2.2450470932902289</v>
      </c>
      <c r="M398" s="65">
        <f t="shared" si="280"/>
        <v>-2.4474986932996825</v>
      </c>
      <c r="N398" s="404">
        <f t="shared" si="280"/>
        <v>-4.1495451292369872</v>
      </c>
      <c r="O398" s="65">
        <f t="shared" si="280"/>
        <v>0.22193714696303785</v>
      </c>
      <c r="P398" s="65">
        <f t="shared" si="280"/>
        <v>-1.9598416290329153</v>
      </c>
      <c r="Q398" s="65">
        <f t="shared" si="280"/>
        <v>-1.9756361974516332</v>
      </c>
      <c r="R398" s="65">
        <f t="shared" si="280"/>
        <v>-2.0462442751233949</v>
      </c>
      <c r="S398" s="65">
        <f t="shared" si="280"/>
        <v>-2.2552117985077809</v>
      </c>
      <c r="T398" s="65">
        <f t="shared" si="280"/>
        <v>-8.3344890152578923</v>
      </c>
      <c r="U398" s="65">
        <f t="shared" si="280"/>
        <v>5.2676683363295806</v>
      </c>
      <c r="V398" s="404">
        <f t="shared" si="280"/>
        <v>-7.9058581928042519</v>
      </c>
      <c r="W398" s="65">
        <f t="shared" si="280"/>
        <v>1.8399046155482275</v>
      </c>
      <c r="X398" s="65">
        <f t="shared" si="280"/>
        <v>-2.1149927718296579</v>
      </c>
      <c r="Y398" s="65">
        <f t="shared" si="280"/>
        <v>-1.9176050976638961</v>
      </c>
      <c r="Z398" s="65">
        <f t="shared" si="280"/>
        <v>-2.10618846678681</v>
      </c>
      <c r="AA398" s="65">
        <f t="shared" si="280"/>
        <v>-2.2400021441888898</v>
      </c>
      <c r="AB398" s="67">
        <f t="shared" si="280"/>
        <v>-2.1332972523204212</v>
      </c>
      <c r="AC398" s="405"/>
      <c r="AD398" s="376"/>
      <c r="AE398" s="376"/>
      <c r="AF398" s="376"/>
      <c r="AG398" s="376"/>
      <c r="AH398" s="406"/>
      <c r="AI398" s="406"/>
      <c r="AJ398" s="406"/>
      <c r="AK398" s="406"/>
      <c r="AL398" s="406"/>
      <c r="AM398" s="406"/>
      <c r="AN398" s="406"/>
      <c r="AO398" s="406"/>
      <c r="AP398" s="406"/>
      <c r="AQ398" s="406"/>
      <c r="AR398" s="406"/>
      <c r="AS398" s="406"/>
      <c r="AT398" s="406"/>
      <c r="AU398" s="406"/>
      <c r="AV398" s="406"/>
      <c r="AW398" s="406"/>
      <c r="AX398" s="406"/>
      <c r="AY398" s="406"/>
      <c r="AZ398" s="406"/>
      <c r="BA398" s="406"/>
      <c r="BB398" s="406"/>
      <c r="BC398" s="406"/>
      <c r="BD398" s="406"/>
      <c r="BE398" s="406"/>
      <c r="BF398" s="406"/>
      <c r="BG398" s="406"/>
      <c r="BH398" s="406"/>
      <c r="BI398" s="406"/>
      <c r="BJ398" s="406"/>
      <c r="BK398" s="406"/>
      <c r="BL398" s="406"/>
      <c r="BM398" s="406"/>
      <c r="BN398" s="406"/>
      <c r="BO398" s="406"/>
      <c r="BP398" s="406"/>
      <c r="BQ398" s="406"/>
      <c r="BR398" s="406"/>
      <c r="BS398" s="406"/>
      <c r="BT398" s="406"/>
      <c r="BU398" s="406"/>
      <c r="BV398" s="406"/>
      <c r="BW398" s="406"/>
      <c r="BX398" s="406"/>
      <c r="BY398" s="407"/>
      <c r="BZ398" s="407"/>
      <c r="CA398" s="407"/>
      <c r="CB398" s="407"/>
      <c r="CC398" s="407"/>
      <c r="CD398" s="37"/>
      <c r="CE398" s="37"/>
      <c r="CF398" s="37"/>
      <c r="CG398" s="37"/>
      <c r="CH398" s="37"/>
      <c r="CI398" s="37"/>
      <c r="CJ398" s="37"/>
      <c r="CK398" s="37"/>
      <c r="CL398" s="37"/>
      <c r="CM398" s="37"/>
      <c r="CN398" s="37"/>
      <c r="CO398" s="37"/>
      <c r="CP398" s="37"/>
      <c r="CQ398" s="37"/>
      <c r="CR398" s="37"/>
      <c r="CS398" s="37"/>
      <c r="CT398" s="37"/>
      <c r="CU398" s="37"/>
      <c r="CV398" s="37"/>
      <c r="CW398" s="37"/>
      <c r="CX398" s="37"/>
      <c r="CY398" s="37"/>
      <c r="CZ398" s="37"/>
      <c r="DA398" s="37"/>
      <c r="DB398" s="37"/>
      <c r="DC398" s="37"/>
      <c r="DD398" s="37"/>
      <c r="DE398" s="37"/>
      <c r="DF398" s="37"/>
      <c r="DG398" s="37"/>
      <c r="DH398" s="37"/>
      <c r="DI398" s="37"/>
      <c r="DJ398" s="37"/>
      <c r="DK398" s="37"/>
      <c r="DL398" s="37"/>
      <c r="DM398" s="37"/>
      <c r="DN398" s="37"/>
      <c r="DO398" s="37"/>
      <c r="DP398" s="37"/>
      <c r="DQ398" s="37"/>
      <c r="DR398" s="37"/>
      <c r="DS398" s="37"/>
    </row>
    <row r="399" spans="1:123" s="34" customFormat="1" ht="10.5" customHeight="1" thickBot="1">
      <c r="A399" s="1469"/>
      <c r="B399" s="1470"/>
      <c r="C399" s="896"/>
      <c r="D399" s="1263" t="s">
        <v>952</v>
      </c>
      <c r="E399" s="274">
        <f t="shared" ref="E399:AB399" si="281">(((E224+E228+E232+E236)-E397)/(E224+E228+E232+E236))*100</f>
        <v>-0.6134884365918013</v>
      </c>
      <c r="F399" s="274">
        <f t="shared" si="281"/>
        <v>-0.46647691355422466</v>
      </c>
      <c r="G399" s="274">
        <f t="shared" si="281"/>
        <v>-0.68472670711260897</v>
      </c>
      <c r="H399" s="426">
        <f t="shared" si="281"/>
        <v>-0.69066277059037062</v>
      </c>
      <c r="I399" s="274">
        <f t="shared" si="281"/>
        <v>-0.80034013591041064</v>
      </c>
      <c r="J399" s="274">
        <f t="shared" si="281"/>
        <v>-1.8080869448170702</v>
      </c>
      <c r="K399" s="274">
        <f t="shared" si="281"/>
        <v>-4.2674108397095534</v>
      </c>
      <c r="L399" s="274">
        <f t="shared" si="281"/>
        <v>-4.1471354165931151</v>
      </c>
      <c r="M399" s="274">
        <f t="shared" si="281"/>
        <v>-4.5060991781090882</v>
      </c>
      <c r="N399" s="426">
        <f t="shared" si="281"/>
        <v>-1.6121316492514945</v>
      </c>
      <c r="O399" s="274">
        <f t="shared" si="281"/>
        <v>1.6397709524962514</v>
      </c>
      <c r="P399" s="274">
        <f t="shared" si="281"/>
        <v>-0.47877271061072307</v>
      </c>
      <c r="Q399" s="274">
        <f t="shared" si="281"/>
        <v>-0.25612005320545955</v>
      </c>
      <c r="R399" s="274">
        <f t="shared" si="281"/>
        <v>0.25035936742960879</v>
      </c>
      <c r="S399" s="274">
        <f t="shared" si="281"/>
        <v>-0.48652637698880419</v>
      </c>
      <c r="T399" s="274">
        <f t="shared" si="281"/>
        <v>-1.2100727387902275</v>
      </c>
      <c r="U399" s="274">
        <f t="shared" si="281"/>
        <v>-1.5705686103850554</v>
      </c>
      <c r="V399" s="426">
        <f t="shared" si="281"/>
        <v>-1.4182324285744614</v>
      </c>
      <c r="W399" s="274">
        <f t="shared" si="281"/>
        <v>-1.3243182041335069</v>
      </c>
      <c r="X399" s="274">
        <f t="shared" si="281"/>
        <v>-1.4051522247148889</v>
      </c>
      <c r="Y399" s="274">
        <f t="shared" si="281"/>
        <v>-1.5835629906627033</v>
      </c>
      <c r="Z399" s="274">
        <f t="shared" si="281"/>
        <v>-1.8786127166858557</v>
      </c>
      <c r="AA399" s="274">
        <f t="shared" si="281"/>
        <v>-1.9611200643323408</v>
      </c>
      <c r="AB399" s="275">
        <f t="shared" si="281"/>
        <v>-2.1025135174959533</v>
      </c>
      <c r="AC399" s="405"/>
      <c r="AD399" s="376"/>
      <c r="AE399" s="376"/>
      <c r="AF399" s="376"/>
      <c r="AG399" s="376"/>
      <c r="AH399" s="406"/>
      <c r="AI399" s="406"/>
      <c r="AJ399" s="406"/>
      <c r="AK399" s="406"/>
      <c r="AL399" s="406"/>
      <c r="AM399" s="406"/>
      <c r="AN399" s="406"/>
      <c r="AO399" s="406"/>
      <c r="AP399" s="406"/>
      <c r="AQ399" s="406"/>
      <c r="AR399" s="406"/>
      <c r="AS399" s="406"/>
      <c r="AT399" s="406"/>
      <c r="AU399" s="406"/>
      <c r="AV399" s="406"/>
      <c r="AW399" s="406"/>
      <c r="AX399" s="406"/>
      <c r="AY399" s="406"/>
      <c r="AZ399" s="406"/>
      <c r="BA399" s="406"/>
      <c r="BB399" s="406"/>
      <c r="BC399" s="406"/>
      <c r="BD399" s="406"/>
      <c r="BE399" s="406"/>
      <c r="BF399" s="406"/>
      <c r="BG399" s="406"/>
      <c r="BH399" s="406"/>
      <c r="BI399" s="406"/>
      <c r="BJ399" s="406"/>
      <c r="BK399" s="406"/>
      <c r="BL399" s="406"/>
      <c r="BM399" s="406"/>
      <c r="BN399" s="406"/>
      <c r="BO399" s="406"/>
      <c r="BP399" s="406"/>
      <c r="BQ399" s="406"/>
      <c r="BR399" s="406"/>
      <c r="BS399" s="406"/>
      <c r="BT399" s="406"/>
      <c r="BU399" s="406"/>
      <c r="BV399" s="406"/>
      <c r="BW399" s="406"/>
      <c r="BX399" s="406"/>
      <c r="BY399" s="407"/>
      <c r="BZ399" s="407"/>
      <c r="CA399" s="407"/>
      <c r="CB399" s="407"/>
      <c r="CC399" s="407"/>
      <c r="CD399" s="37"/>
      <c r="CE399" s="37"/>
      <c r="CF399" s="37"/>
      <c r="CG399" s="37"/>
      <c r="CH399" s="37"/>
      <c r="CI399" s="37"/>
      <c r="CJ399" s="37"/>
      <c r="CK399" s="37"/>
      <c r="CL399" s="37"/>
      <c r="CM399" s="37"/>
      <c r="CN399" s="37"/>
      <c r="CO399" s="37"/>
      <c r="CP399" s="37"/>
      <c r="CQ399" s="37"/>
      <c r="CR399" s="37"/>
      <c r="CS399" s="37"/>
      <c r="CT399" s="37"/>
      <c r="CU399" s="37"/>
      <c r="CV399" s="37"/>
      <c r="CW399" s="37"/>
      <c r="CX399" s="37"/>
      <c r="CY399" s="37"/>
      <c r="CZ399" s="37"/>
      <c r="DA399" s="37"/>
      <c r="DB399" s="37"/>
      <c r="DC399" s="37"/>
      <c r="DD399" s="37"/>
      <c r="DE399" s="37"/>
      <c r="DF399" s="37"/>
      <c r="DG399" s="37"/>
      <c r="DH399" s="37"/>
      <c r="DI399" s="37"/>
      <c r="DJ399" s="37"/>
      <c r="DK399" s="37"/>
      <c r="DL399" s="37"/>
      <c r="DM399" s="37"/>
      <c r="DN399" s="37"/>
      <c r="DO399" s="37"/>
      <c r="DP399" s="37"/>
      <c r="DQ399" s="37"/>
      <c r="DR399" s="37"/>
      <c r="DS399" s="37"/>
    </row>
    <row r="400" spans="1:123" s="1" customFormat="1" ht="10.5" customHeight="1">
      <c r="A400" s="1456" t="s">
        <v>58</v>
      </c>
      <c r="B400" s="1459"/>
      <c r="C400" s="919"/>
      <c r="D400" s="1266" t="s">
        <v>126</v>
      </c>
      <c r="E400" s="125">
        <f t="shared" ref="E400:AB400" si="282">E238-E396</f>
        <v>-0.15505999998781306</v>
      </c>
      <c r="F400" s="125">
        <f t="shared" si="282"/>
        <v>-0.14832000002036061</v>
      </c>
      <c r="G400" s="125">
        <f t="shared" si="282"/>
        <v>0.12486000002373121</v>
      </c>
      <c r="H400" s="427">
        <f t="shared" si="282"/>
        <v>-0.4381000000073163</v>
      </c>
      <c r="I400" s="125">
        <f t="shared" si="282"/>
        <v>-0.16315999999661646</v>
      </c>
      <c r="J400" s="125">
        <f t="shared" si="282"/>
        <v>-0.17156000001143301</v>
      </c>
      <c r="K400" s="125">
        <f t="shared" si="282"/>
        <v>-0.18177999997765859</v>
      </c>
      <c r="L400" s="125">
        <f t="shared" si="282"/>
        <v>-0.16590000000566185</v>
      </c>
      <c r="M400" s="125">
        <f t="shared" si="282"/>
        <v>-0.19104000000503785</v>
      </c>
      <c r="N400" s="427">
        <f t="shared" si="282"/>
        <v>-0.32475999999482674</v>
      </c>
      <c r="O400" s="125">
        <f t="shared" si="282"/>
        <v>1.4740000002986697E-2</v>
      </c>
      <c r="P400" s="125">
        <f t="shared" si="282"/>
        <v>-0.1247400000046035</v>
      </c>
      <c r="Q400" s="125">
        <f t="shared" si="282"/>
        <v>-0.13849999998642115</v>
      </c>
      <c r="R400" s="125">
        <f t="shared" si="282"/>
        <v>-0.14510000004577339</v>
      </c>
      <c r="S400" s="125">
        <f t="shared" si="282"/>
        <v>-0.1626999999918084</v>
      </c>
      <c r="T400" s="125">
        <f t="shared" si="282"/>
        <v>-0.57694000000057866</v>
      </c>
      <c r="U400" s="125">
        <f t="shared" si="282"/>
        <v>0.37864000001662124</v>
      </c>
      <c r="V400" s="427">
        <f t="shared" si="282"/>
        <v>-0.58515999999839519</v>
      </c>
      <c r="W400" s="125">
        <f t="shared" si="282"/>
        <v>0.13517999998967944</v>
      </c>
      <c r="X400" s="125">
        <f t="shared" si="282"/>
        <v>-0.14864000000976496</v>
      </c>
      <c r="Y400" s="125">
        <f t="shared" si="282"/>
        <v>-0.11484000000467276</v>
      </c>
      <c r="Z400" s="125">
        <f t="shared" si="282"/>
        <v>-0.14375999998923294</v>
      </c>
      <c r="AA400" s="125">
        <f t="shared" si="282"/>
        <v>-0.16713999999101414</v>
      </c>
      <c r="AB400" s="168">
        <f t="shared" si="282"/>
        <v>-0.15136000000873473</v>
      </c>
      <c r="AC400" s="376"/>
      <c r="AD400" s="376"/>
      <c r="AE400" s="376"/>
      <c r="AF400" s="376"/>
      <c r="AG400" s="376"/>
      <c r="AH400" s="376"/>
      <c r="AI400" s="376"/>
      <c r="AJ400" s="376"/>
      <c r="AK400" s="376"/>
      <c r="AL400" s="376"/>
      <c r="AM400" s="376"/>
      <c r="AN400" s="376"/>
      <c r="AO400" s="376"/>
      <c r="AP400" s="376"/>
      <c r="AQ400" s="376"/>
      <c r="AR400" s="376"/>
      <c r="AS400" s="376"/>
      <c r="AT400" s="376"/>
      <c r="AU400" s="376"/>
      <c r="AV400" s="376"/>
      <c r="AW400" s="376"/>
      <c r="AX400" s="376"/>
      <c r="AY400" s="376"/>
      <c r="AZ400" s="376"/>
      <c r="BA400" s="376"/>
      <c r="BB400" s="376"/>
      <c r="BC400" s="376"/>
      <c r="BD400" s="376"/>
      <c r="BE400" s="376"/>
      <c r="BF400" s="376"/>
      <c r="BG400" s="376"/>
      <c r="BH400" s="376"/>
      <c r="BI400" s="376"/>
      <c r="BJ400" s="376"/>
      <c r="BK400" s="376"/>
      <c r="BL400" s="376"/>
      <c r="BM400" s="376"/>
      <c r="BN400" s="376"/>
      <c r="BO400" s="376"/>
      <c r="BP400" s="376"/>
      <c r="BQ400" s="376"/>
      <c r="BR400" s="376"/>
      <c r="BS400" s="376"/>
      <c r="BT400" s="376"/>
      <c r="BU400" s="376"/>
      <c r="BV400" s="376"/>
      <c r="BW400" s="376"/>
      <c r="BX400" s="376"/>
      <c r="BY400" s="187"/>
      <c r="BZ400" s="187"/>
      <c r="CA400" s="187"/>
      <c r="CB400" s="187"/>
      <c r="CC400" s="187"/>
    </row>
    <row r="401" spans="1:84" s="1" customFormat="1" ht="10.5" customHeight="1" thickBot="1">
      <c r="A401" s="1461"/>
      <c r="B401" s="1462"/>
      <c r="C401" s="922"/>
      <c r="D401" s="156" t="s">
        <v>127</v>
      </c>
      <c r="E401" s="437">
        <f t="shared" ref="E401:AB401" si="283">E239-E397</f>
        <v>-3.5440000004997252E-2</v>
      </c>
      <c r="F401" s="437">
        <f t="shared" si="283"/>
        <v>-2.3600000010496558E-2</v>
      </c>
      <c r="G401" s="437">
        <f t="shared" si="283"/>
        <v>-4.1219999986894962E-2</v>
      </c>
      <c r="H401" s="438">
        <f t="shared" si="283"/>
        <v>-3.7439999998384543E-2</v>
      </c>
      <c r="I401" s="437">
        <f t="shared" si="283"/>
        <v>-4.7059999991581059E-2</v>
      </c>
      <c r="J401" s="437">
        <f t="shared" si="283"/>
        <v>-0.10714000000204305</v>
      </c>
      <c r="K401" s="437">
        <f t="shared" si="283"/>
        <v>-0.24314000000327063</v>
      </c>
      <c r="L401" s="437">
        <f t="shared" si="283"/>
        <v>-0.22931999999612263</v>
      </c>
      <c r="M401" s="437">
        <f t="shared" si="283"/>
        <v>-0.27188000000991153</v>
      </c>
      <c r="N401" s="438">
        <f t="shared" si="283"/>
        <v>-0.10109999998804664</v>
      </c>
      <c r="O401" s="437">
        <f t="shared" si="283"/>
        <v>7.5599999993754885E-2</v>
      </c>
      <c r="P401" s="437">
        <f t="shared" si="283"/>
        <v>-2.0660000008239976E-2</v>
      </c>
      <c r="Q401" s="437">
        <f t="shared" si="283"/>
        <v>-1.2219999978602125E-2</v>
      </c>
      <c r="R401" s="437">
        <f t="shared" si="283"/>
        <v>1.2539999995789586E-2</v>
      </c>
      <c r="S401" s="437">
        <f t="shared" si="283"/>
        <v>-2.5580000017591864E-2</v>
      </c>
      <c r="T401" s="437">
        <f t="shared" si="283"/>
        <v>-6.1220000000933084E-2</v>
      </c>
      <c r="U401" s="437">
        <f t="shared" si="283"/>
        <v>-8.6619999999913766E-2</v>
      </c>
      <c r="V401" s="438">
        <f t="shared" si="283"/>
        <v>-8.1519999994474901E-2</v>
      </c>
      <c r="W401" s="437">
        <f t="shared" si="283"/>
        <v>-7.4859999988845516E-2</v>
      </c>
      <c r="X401" s="437">
        <f t="shared" si="283"/>
        <v>-7.1999999994459607E-2</v>
      </c>
      <c r="Y401" s="437">
        <f t="shared" si="283"/>
        <v>-5.9300000023637001E-2</v>
      </c>
      <c r="Z401" s="437">
        <f t="shared" si="283"/>
        <v>-9.3599999996198058E-2</v>
      </c>
      <c r="AA401" s="437">
        <f t="shared" si="283"/>
        <v>-0.11681999999231873</v>
      </c>
      <c r="AB401" s="439">
        <f t="shared" si="283"/>
        <v>-0.11510000000165821</v>
      </c>
      <c r="AC401" s="376"/>
      <c r="AD401" s="376"/>
      <c r="AE401" s="376"/>
      <c r="AF401" s="376"/>
      <c r="AG401" s="376"/>
      <c r="AH401" s="376"/>
      <c r="AI401" s="376"/>
      <c r="AJ401" s="376"/>
      <c r="AK401" s="376"/>
      <c r="AL401" s="376"/>
      <c r="AM401" s="376"/>
      <c r="AN401" s="376"/>
      <c r="AO401" s="376"/>
      <c r="AP401" s="376"/>
      <c r="AQ401" s="376"/>
      <c r="AR401" s="376"/>
      <c r="AS401" s="376"/>
      <c r="AT401" s="376"/>
      <c r="AU401" s="376"/>
      <c r="AV401" s="376"/>
      <c r="AW401" s="376"/>
      <c r="AX401" s="376"/>
      <c r="AY401" s="376"/>
      <c r="AZ401" s="376"/>
      <c r="BA401" s="376"/>
      <c r="BB401" s="376"/>
      <c r="BC401" s="376"/>
      <c r="BD401" s="376"/>
      <c r="BE401" s="376"/>
      <c r="BF401" s="376"/>
      <c r="BG401" s="376"/>
      <c r="BH401" s="376"/>
      <c r="BI401" s="376"/>
      <c r="BJ401" s="376"/>
      <c r="BK401" s="376"/>
      <c r="BL401" s="376"/>
      <c r="BM401" s="376"/>
      <c r="BN401" s="376"/>
      <c r="BO401" s="376"/>
      <c r="BP401" s="376"/>
      <c r="BQ401" s="376"/>
      <c r="BR401" s="376"/>
      <c r="BS401" s="376"/>
      <c r="BT401" s="376"/>
      <c r="BU401" s="376"/>
      <c r="BV401" s="376"/>
      <c r="BW401" s="376"/>
      <c r="BX401" s="376"/>
      <c r="BY401" s="187"/>
      <c r="BZ401" s="187"/>
      <c r="CA401" s="187"/>
      <c r="CB401" s="187"/>
      <c r="CC401" s="187"/>
    </row>
    <row r="402" spans="1:84" s="5" customFormat="1" ht="10.5" customHeight="1">
      <c r="A402" s="1369" t="s">
        <v>61</v>
      </c>
      <c r="B402" s="1370"/>
      <c r="C402" s="897"/>
      <c r="D402" s="43" t="s">
        <v>126</v>
      </c>
      <c r="E402" s="136">
        <f>E400</f>
        <v>-0.15505999998781306</v>
      </c>
      <c r="F402" s="136">
        <f t="shared" ref="F402:AB403" si="284">F400</f>
        <v>-0.14832000002036061</v>
      </c>
      <c r="G402" s="136">
        <f t="shared" si="284"/>
        <v>0.12486000002373121</v>
      </c>
      <c r="H402" s="440">
        <f t="shared" si="284"/>
        <v>-0.4381000000073163</v>
      </c>
      <c r="I402" s="136">
        <f t="shared" si="284"/>
        <v>-0.16315999999661646</v>
      </c>
      <c r="J402" s="136">
        <f t="shared" si="284"/>
        <v>-0.17156000001143301</v>
      </c>
      <c r="K402" s="136">
        <f t="shared" si="284"/>
        <v>-0.18177999997765859</v>
      </c>
      <c r="L402" s="136">
        <f t="shared" si="284"/>
        <v>-0.16590000000566185</v>
      </c>
      <c r="M402" s="136">
        <f t="shared" si="284"/>
        <v>-0.19104000000503785</v>
      </c>
      <c r="N402" s="440">
        <f t="shared" si="284"/>
        <v>-0.32475999999482674</v>
      </c>
      <c r="O402" s="136">
        <f t="shared" si="284"/>
        <v>1.4740000002986697E-2</v>
      </c>
      <c r="P402" s="136">
        <f t="shared" si="284"/>
        <v>-0.1247400000046035</v>
      </c>
      <c r="Q402" s="136">
        <f t="shared" si="284"/>
        <v>-0.13849999998642115</v>
      </c>
      <c r="R402" s="136">
        <f t="shared" si="284"/>
        <v>-0.14510000004577339</v>
      </c>
      <c r="S402" s="136">
        <f t="shared" si="284"/>
        <v>-0.1626999999918084</v>
      </c>
      <c r="T402" s="136">
        <f t="shared" si="284"/>
        <v>-0.57694000000057866</v>
      </c>
      <c r="U402" s="136">
        <f t="shared" si="284"/>
        <v>0.37864000001662124</v>
      </c>
      <c r="V402" s="440">
        <f t="shared" si="284"/>
        <v>-0.58515999999839519</v>
      </c>
      <c r="W402" s="136">
        <f t="shared" si="284"/>
        <v>0.13517999998967944</v>
      </c>
      <c r="X402" s="136">
        <f t="shared" si="284"/>
        <v>-0.14864000000976496</v>
      </c>
      <c r="Y402" s="136">
        <f t="shared" si="284"/>
        <v>-0.11484000000467276</v>
      </c>
      <c r="Z402" s="136">
        <f t="shared" si="284"/>
        <v>-0.14375999998923294</v>
      </c>
      <c r="AA402" s="136">
        <f t="shared" si="284"/>
        <v>-0.16713999999101414</v>
      </c>
      <c r="AB402" s="137">
        <f t="shared" si="284"/>
        <v>-0.15136000000873473</v>
      </c>
      <c r="AC402" s="413"/>
      <c r="AD402" s="413"/>
      <c r="AE402" s="413"/>
      <c r="AF402" s="413"/>
      <c r="AG402" s="413"/>
      <c r="AH402" s="413"/>
      <c r="AI402" s="413"/>
      <c r="AJ402" s="413"/>
      <c r="AK402" s="413"/>
      <c r="AL402" s="413"/>
      <c r="AM402" s="413"/>
      <c r="AN402" s="413"/>
      <c r="AO402" s="413"/>
      <c r="AP402" s="413"/>
      <c r="AQ402" s="413"/>
      <c r="AR402" s="413"/>
      <c r="AS402" s="413"/>
      <c r="AT402" s="413"/>
      <c r="AU402" s="413"/>
      <c r="AV402" s="413"/>
      <c r="AW402" s="413"/>
      <c r="AX402" s="413"/>
      <c r="AY402" s="413"/>
      <c r="AZ402" s="413"/>
      <c r="BA402" s="413"/>
      <c r="BB402" s="413"/>
      <c r="BC402" s="413"/>
      <c r="BD402" s="413"/>
      <c r="BE402" s="413"/>
      <c r="BF402" s="413"/>
      <c r="BG402" s="413"/>
      <c r="BH402" s="413"/>
      <c r="BI402" s="413"/>
      <c r="BJ402" s="413"/>
      <c r="BK402" s="413"/>
      <c r="BL402" s="413"/>
      <c r="BM402" s="413"/>
      <c r="BN402" s="413"/>
      <c r="BO402" s="413"/>
      <c r="BP402" s="413"/>
      <c r="BQ402" s="413"/>
      <c r="BR402" s="413"/>
      <c r="BS402" s="413"/>
      <c r="BT402" s="413"/>
      <c r="BU402" s="413"/>
      <c r="BV402" s="413"/>
      <c r="BW402" s="413"/>
      <c r="BX402" s="413"/>
      <c r="BY402" s="148"/>
      <c r="BZ402" s="148"/>
      <c r="CA402" s="148"/>
      <c r="CB402" s="148"/>
      <c r="CC402" s="148"/>
    </row>
    <row r="403" spans="1:84" s="5" customFormat="1" ht="10.5" customHeight="1" thickBot="1">
      <c r="A403" s="1371"/>
      <c r="B403" s="1372"/>
      <c r="C403" s="898"/>
      <c r="D403" s="46" t="s">
        <v>127</v>
      </c>
      <c r="E403" s="140">
        <f>E401</f>
        <v>-3.5440000004997252E-2</v>
      </c>
      <c r="F403" s="140">
        <f t="shared" si="284"/>
        <v>-2.3600000010496558E-2</v>
      </c>
      <c r="G403" s="140">
        <f t="shared" si="284"/>
        <v>-4.1219999986894962E-2</v>
      </c>
      <c r="H403" s="441">
        <f t="shared" si="284"/>
        <v>-3.7439999998384543E-2</v>
      </c>
      <c r="I403" s="140">
        <f t="shared" si="284"/>
        <v>-4.7059999991581059E-2</v>
      </c>
      <c r="J403" s="140">
        <f t="shared" si="284"/>
        <v>-0.10714000000204305</v>
      </c>
      <c r="K403" s="140">
        <f t="shared" si="284"/>
        <v>-0.24314000000327063</v>
      </c>
      <c r="L403" s="140">
        <f t="shared" si="284"/>
        <v>-0.22931999999612263</v>
      </c>
      <c r="M403" s="140">
        <f t="shared" si="284"/>
        <v>-0.27188000000991153</v>
      </c>
      <c r="N403" s="441">
        <f t="shared" si="284"/>
        <v>-0.10109999998804664</v>
      </c>
      <c r="O403" s="140">
        <f t="shared" si="284"/>
        <v>7.5599999993754885E-2</v>
      </c>
      <c r="P403" s="140">
        <f t="shared" si="284"/>
        <v>-2.0660000008239976E-2</v>
      </c>
      <c r="Q403" s="140">
        <f t="shared" si="284"/>
        <v>-1.2219999978602125E-2</v>
      </c>
      <c r="R403" s="140">
        <f t="shared" si="284"/>
        <v>1.2539999995789586E-2</v>
      </c>
      <c r="S403" s="140">
        <f t="shared" si="284"/>
        <v>-2.5580000017591864E-2</v>
      </c>
      <c r="T403" s="140">
        <f t="shared" si="284"/>
        <v>-6.1220000000933084E-2</v>
      </c>
      <c r="U403" s="140">
        <f t="shared" si="284"/>
        <v>-8.6619999999913766E-2</v>
      </c>
      <c r="V403" s="441">
        <f t="shared" si="284"/>
        <v>-8.1519999994474901E-2</v>
      </c>
      <c r="W403" s="140">
        <f t="shared" si="284"/>
        <v>-7.4859999988845516E-2</v>
      </c>
      <c r="X403" s="140">
        <f t="shared" si="284"/>
        <v>-7.1999999994459607E-2</v>
      </c>
      <c r="Y403" s="140">
        <f t="shared" si="284"/>
        <v>-5.9300000023637001E-2</v>
      </c>
      <c r="Z403" s="140">
        <f t="shared" si="284"/>
        <v>-9.3599999996198058E-2</v>
      </c>
      <c r="AA403" s="140">
        <f t="shared" si="284"/>
        <v>-0.11681999999231873</v>
      </c>
      <c r="AB403" s="141">
        <f t="shared" si="284"/>
        <v>-0.11510000000165821</v>
      </c>
      <c r="AC403" s="413"/>
      <c r="AD403" s="413"/>
      <c r="AE403" s="413"/>
      <c r="AF403" s="413"/>
      <c r="AG403" s="413"/>
      <c r="AH403" s="413"/>
      <c r="AI403" s="413"/>
      <c r="AJ403" s="413"/>
      <c r="AK403" s="413"/>
      <c r="AL403" s="413"/>
      <c r="AM403" s="413"/>
      <c r="AN403" s="413"/>
      <c r="AO403" s="413"/>
      <c r="AP403" s="413"/>
      <c r="AQ403" s="413"/>
      <c r="AR403" s="413"/>
      <c r="AS403" s="413"/>
      <c r="AT403" s="413"/>
      <c r="AU403" s="413"/>
      <c r="AV403" s="413"/>
      <c r="AW403" s="413"/>
      <c r="AX403" s="413"/>
      <c r="AY403" s="413"/>
      <c r="AZ403" s="413"/>
      <c r="BA403" s="413"/>
      <c r="BB403" s="413"/>
      <c r="BC403" s="413"/>
      <c r="BD403" s="413"/>
      <c r="BE403" s="413"/>
      <c r="BF403" s="413"/>
      <c r="BG403" s="413"/>
      <c r="BH403" s="413"/>
      <c r="BI403" s="413"/>
      <c r="BJ403" s="413"/>
      <c r="BK403" s="413"/>
      <c r="BL403" s="413"/>
      <c r="BM403" s="413"/>
      <c r="BN403" s="413"/>
      <c r="BO403" s="413"/>
      <c r="BP403" s="413"/>
      <c r="BQ403" s="413"/>
      <c r="BR403" s="413"/>
      <c r="BS403" s="413"/>
      <c r="BT403" s="413"/>
      <c r="BU403" s="413"/>
      <c r="BV403" s="413"/>
      <c r="BW403" s="413"/>
      <c r="BX403" s="413"/>
      <c r="BY403" s="148"/>
      <c r="BZ403" s="148"/>
      <c r="CA403" s="148"/>
      <c r="CB403" s="148"/>
      <c r="CC403" s="148"/>
    </row>
    <row r="404" spans="1:84" s="7" customFormat="1" ht="29.25" customHeight="1" thickBot="1">
      <c r="A404" s="875"/>
      <c r="B404" s="519" t="s">
        <v>973</v>
      </c>
      <c r="C404" s="142" t="s">
        <v>933</v>
      </c>
      <c r="D404" s="175"/>
      <c r="E404" s="175"/>
      <c r="F404" s="175"/>
      <c r="G404" s="175"/>
      <c r="H404" s="144">
        <f>H273+H348+H283+H298+H303+H338+H313+H323+H308+H333+H358+H378+H383+H293+H393+H373+H368+H363+H328</f>
        <v>5.8257999999963426</v>
      </c>
      <c r="I404" s="175"/>
      <c r="J404" s="175"/>
      <c r="K404" s="175"/>
      <c r="L404" s="175"/>
      <c r="M404" s="175"/>
      <c r="N404" s="144">
        <f>N273+N348+N283+N298+N303+N338+N313+N323+N308+N333+N358+N378+N383+N293+N393+N373+N368+N363+N328</f>
        <v>6.253840000001615</v>
      </c>
      <c r="O404" s="175"/>
      <c r="P404" s="175"/>
      <c r="Q404" s="175"/>
      <c r="R404" s="175"/>
      <c r="S404" s="175"/>
      <c r="T404" s="175"/>
      <c r="U404" s="175"/>
      <c r="V404" s="144">
        <f>V273+V348+V283+V298+V303+V338+V313+V323+V308+V333+V358+V378+V383+V293+V393+V373+V368+V363+V328</f>
        <v>6.0709599999965258</v>
      </c>
      <c r="W404" s="175"/>
      <c r="X404" s="175"/>
      <c r="Y404" s="144"/>
      <c r="Z404" s="175"/>
      <c r="AA404" s="175"/>
      <c r="AB404" s="175"/>
      <c r="AC404" s="384"/>
      <c r="AD404" s="384"/>
      <c r="AE404" s="384"/>
      <c r="AF404" s="384"/>
      <c r="AG404" s="384"/>
      <c r="AH404" s="384"/>
      <c r="AI404" s="384"/>
      <c r="AJ404" s="384"/>
      <c r="AK404" s="384"/>
      <c r="AL404" s="384"/>
      <c r="AM404" s="384"/>
      <c r="AN404" s="384"/>
      <c r="AO404" s="384"/>
      <c r="AP404" s="384"/>
      <c r="AQ404" s="384"/>
      <c r="AR404" s="384"/>
      <c r="AS404" s="384"/>
      <c r="AT404" s="384"/>
      <c r="AU404" s="384"/>
      <c r="AV404" s="384"/>
      <c r="AW404" s="384"/>
      <c r="AX404" s="384"/>
      <c r="AY404" s="384"/>
      <c r="AZ404" s="384"/>
      <c r="BA404" s="384"/>
      <c r="BB404" s="384"/>
      <c r="BC404" s="384"/>
      <c r="BD404" s="384"/>
      <c r="BE404" s="384"/>
      <c r="BF404" s="384"/>
      <c r="BG404" s="384"/>
      <c r="BH404" s="384"/>
      <c r="BI404" s="384"/>
      <c r="BJ404" s="384"/>
      <c r="BK404" s="384"/>
      <c r="BL404" s="384"/>
      <c r="BM404" s="384"/>
      <c r="BN404" s="384"/>
      <c r="BO404" s="384"/>
      <c r="BP404" s="384"/>
      <c r="BQ404" s="384"/>
      <c r="BR404" s="384"/>
      <c r="BS404" s="384"/>
      <c r="BT404" s="384"/>
      <c r="BU404" s="384"/>
      <c r="BV404" s="384"/>
      <c r="BW404" s="384"/>
      <c r="BX404" s="384"/>
      <c r="BY404" s="175"/>
      <c r="BZ404" s="175"/>
      <c r="CA404" s="175"/>
      <c r="CB404" s="175"/>
      <c r="CC404" s="175"/>
    </row>
    <row r="405" spans="1:84" ht="37.5" customHeight="1" thickBot="1">
      <c r="A405" s="456" t="s">
        <v>45</v>
      </c>
      <c r="B405" s="38" t="s">
        <v>101</v>
      </c>
      <c r="C405" s="38" t="s">
        <v>1005</v>
      </c>
      <c r="D405" s="38" t="s">
        <v>40</v>
      </c>
      <c r="E405" s="1382" t="s">
        <v>41</v>
      </c>
      <c r="F405" s="1382"/>
      <c r="G405" s="1382"/>
      <c r="H405" s="1382"/>
      <c r="I405" s="1382"/>
      <c r="J405" s="1382"/>
      <c r="K405" s="1382"/>
      <c r="L405" s="1382"/>
      <c r="M405" s="1382"/>
      <c r="N405" s="1382"/>
      <c r="O405" s="1382"/>
      <c r="P405" s="1382"/>
      <c r="Q405" s="1382"/>
      <c r="R405" s="1382"/>
      <c r="S405" s="1382"/>
      <c r="T405" s="1382"/>
      <c r="U405" s="1382"/>
      <c r="V405" s="1382"/>
      <c r="W405" s="1382"/>
      <c r="X405" s="1382"/>
      <c r="Y405" s="1382"/>
      <c r="Z405" s="1382"/>
      <c r="AA405" s="1382"/>
      <c r="AB405" s="1383"/>
    </row>
    <row r="406" spans="1:84" ht="10.5" customHeight="1" thickBot="1">
      <c r="A406" s="805" t="s">
        <v>292</v>
      </c>
      <c r="B406" s="278"/>
      <c r="C406" s="278"/>
      <c r="D406" s="278"/>
      <c r="E406" s="278">
        <v>1</v>
      </c>
      <c r="F406" s="278">
        <v>2</v>
      </c>
      <c r="G406" s="278">
        <v>3</v>
      </c>
      <c r="H406" s="375">
        <v>4</v>
      </c>
      <c r="I406" s="278">
        <v>5</v>
      </c>
      <c r="J406" s="278">
        <v>6</v>
      </c>
      <c r="K406" s="278">
        <v>7</v>
      </c>
      <c r="L406" s="278">
        <v>8</v>
      </c>
      <c r="M406" s="278">
        <v>9</v>
      </c>
      <c r="N406" s="375">
        <v>10</v>
      </c>
      <c r="O406" s="278">
        <v>11</v>
      </c>
      <c r="P406" s="278">
        <v>12</v>
      </c>
      <c r="Q406" s="278">
        <v>13</v>
      </c>
      <c r="R406" s="278">
        <v>14</v>
      </c>
      <c r="S406" s="278">
        <v>15</v>
      </c>
      <c r="T406" s="278">
        <v>16</v>
      </c>
      <c r="U406" s="278">
        <v>17</v>
      </c>
      <c r="V406" s="375">
        <v>18</v>
      </c>
      <c r="W406" s="278">
        <v>19</v>
      </c>
      <c r="X406" s="278">
        <v>20</v>
      </c>
      <c r="Y406" s="278">
        <v>21</v>
      </c>
      <c r="Z406" s="278">
        <v>22</v>
      </c>
      <c r="AA406" s="278">
        <v>23</v>
      </c>
      <c r="AB406" s="806">
        <v>24</v>
      </c>
    </row>
    <row r="407" spans="1:84" ht="10.5" customHeight="1">
      <c r="A407" s="992" t="s">
        <v>112</v>
      </c>
      <c r="B407" s="42"/>
      <c r="C407" s="42" t="s">
        <v>948</v>
      </c>
      <c r="D407" s="42" t="s">
        <v>955</v>
      </c>
      <c r="E407" s="42">
        <v>8</v>
      </c>
      <c r="F407" s="42">
        <v>9</v>
      </c>
      <c r="G407" s="42">
        <v>8</v>
      </c>
      <c r="H407" s="392">
        <v>9</v>
      </c>
      <c r="I407" s="42">
        <v>9</v>
      </c>
      <c r="J407" s="42">
        <v>9</v>
      </c>
      <c r="K407" s="42">
        <v>9</v>
      </c>
      <c r="L407" s="42">
        <v>8</v>
      </c>
      <c r="M407" s="42">
        <v>9</v>
      </c>
      <c r="N407" s="392">
        <v>9</v>
      </c>
      <c r="O407" s="42">
        <v>9</v>
      </c>
      <c r="P407" s="42">
        <v>9</v>
      </c>
      <c r="Q407" s="42">
        <v>9</v>
      </c>
      <c r="R407" s="42">
        <v>9</v>
      </c>
      <c r="S407" s="42">
        <v>9</v>
      </c>
      <c r="T407" s="42">
        <v>9</v>
      </c>
      <c r="U407" s="42">
        <v>9</v>
      </c>
      <c r="V407" s="392">
        <v>9</v>
      </c>
      <c r="W407" s="42">
        <v>9</v>
      </c>
      <c r="X407" s="42">
        <v>9</v>
      </c>
      <c r="Y407" s="42">
        <v>8</v>
      </c>
      <c r="Z407" s="42">
        <v>8</v>
      </c>
      <c r="AA407" s="42">
        <v>8</v>
      </c>
      <c r="AB407" s="196">
        <v>8</v>
      </c>
    </row>
    <row r="408" spans="1:84" ht="10.5" customHeight="1" thickBot="1">
      <c r="A408" s="993" t="s">
        <v>114</v>
      </c>
      <c r="B408" s="45"/>
      <c r="C408" s="45"/>
      <c r="D408" s="46"/>
      <c r="E408" s="45">
        <v>1</v>
      </c>
      <c r="F408" s="45">
        <v>1</v>
      </c>
      <c r="G408" s="45">
        <v>1</v>
      </c>
      <c r="H408" s="394">
        <v>1</v>
      </c>
      <c r="I408" s="45">
        <v>1</v>
      </c>
      <c r="J408" s="45">
        <v>1</v>
      </c>
      <c r="K408" s="45">
        <v>1</v>
      </c>
      <c r="L408" s="45">
        <v>1</v>
      </c>
      <c r="M408" s="45">
        <v>1</v>
      </c>
      <c r="N408" s="394">
        <v>1</v>
      </c>
      <c r="O408" s="45">
        <v>1</v>
      </c>
      <c r="P408" s="45">
        <v>1</v>
      </c>
      <c r="Q408" s="45">
        <v>1</v>
      </c>
      <c r="R408" s="45">
        <v>1</v>
      </c>
      <c r="S408" s="45">
        <v>1</v>
      </c>
      <c r="T408" s="45">
        <v>1</v>
      </c>
      <c r="U408" s="45">
        <v>1</v>
      </c>
      <c r="V408" s="394">
        <v>1</v>
      </c>
      <c r="W408" s="45">
        <v>1</v>
      </c>
      <c r="X408" s="45">
        <v>1</v>
      </c>
      <c r="Y408" s="45">
        <v>1</v>
      </c>
      <c r="Z408" s="45">
        <v>1</v>
      </c>
      <c r="AA408" s="45">
        <v>1</v>
      </c>
      <c r="AB408" s="280">
        <v>1</v>
      </c>
    </row>
    <row r="409" spans="1:84" ht="10.5" customHeight="1">
      <c r="A409" s="1357" t="s">
        <v>4</v>
      </c>
      <c r="B409" s="1361" t="s">
        <v>82</v>
      </c>
      <c r="C409" s="1349" t="s">
        <v>136</v>
      </c>
      <c r="D409" s="1351" t="s">
        <v>34</v>
      </c>
      <c r="E409" s="214">
        <v>53</v>
      </c>
      <c r="F409" s="214">
        <v>54</v>
      </c>
      <c r="G409" s="214">
        <v>53</v>
      </c>
      <c r="H409" s="491">
        <v>54</v>
      </c>
      <c r="I409" s="214">
        <v>52</v>
      </c>
      <c r="J409" s="214">
        <v>54</v>
      </c>
      <c r="K409" s="214">
        <v>53</v>
      </c>
      <c r="L409" s="214">
        <v>56</v>
      </c>
      <c r="M409" s="214">
        <v>59</v>
      </c>
      <c r="N409" s="491">
        <v>60</v>
      </c>
      <c r="O409" s="214">
        <v>63</v>
      </c>
      <c r="P409" s="214">
        <v>65</v>
      </c>
      <c r="Q409" s="214">
        <v>60</v>
      </c>
      <c r="R409" s="214">
        <v>64</v>
      </c>
      <c r="S409" s="214">
        <v>67</v>
      </c>
      <c r="T409" s="214">
        <v>64</v>
      </c>
      <c r="U409" s="214">
        <v>60</v>
      </c>
      <c r="V409" s="491">
        <v>54</v>
      </c>
      <c r="W409" s="214">
        <v>58</v>
      </c>
      <c r="X409" s="214">
        <v>56</v>
      </c>
      <c r="Y409" s="214">
        <v>52</v>
      </c>
      <c r="Z409" s="214">
        <v>60</v>
      </c>
      <c r="AA409" s="214">
        <v>57</v>
      </c>
      <c r="AB409" s="215">
        <v>56</v>
      </c>
      <c r="AC409" s="382"/>
      <c r="AD409" s="206"/>
      <c r="AE409" s="69"/>
      <c r="AF409" s="384"/>
      <c r="AG409" s="384"/>
      <c r="AH409" s="384"/>
      <c r="AI409" s="384"/>
      <c r="AJ409" s="384"/>
      <c r="AK409" s="384"/>
      <c r="AL409" s="384"/>
      <c r="AM409" s="384"/>
      <c r="AN409" s="384"/>
      <c r="AO409" s="384"/>
      <c r="AP409" s="384"/>
      <c r="AQ409" s="384"/>
      <c r="AR409" s="384"/>
      <c r="AS409" s="384"/>
      <c r="AT409" s="384"/>
      <c r="AU409" s="384"/>
      <c r="AV409" s="384"/>
      <c r="AW409" s="384"/>
      <c r="AX409" s="384"/>
      <c r="AY409" s="384"/>
      <c r="AZ409" s="384"/>
      <c r="BA409" s="384"/>
      <c r="BB409" s="384"/>
      <c r="BC409" s="384"/>
      <c r="BD409" s="384"/>
      <c r="BE409" s="384"/>
      <c r="BF409" s="384"/>
      <c r="BG409" s="384"/>
      <c r="BH409" s="384"/>
      <c r="BI409" s="384"/>
      <c r="BJ409" s="384"/>
      <c r="BK409" s="384"/>
      <c r="BL409" s="384"/>
      <c r="BM409" s="384"/>
      <c r="BN409" s="384"/>
      <c r="BO409" s="384"/>
      <c r="BP409" s="384"/>
      <c r="BQ409" s="384"/>
      <c r="BR409" s="384"/>
      <c r="BS409" s="384"/>
      <c r="BT409" s="384"/>
      <c r="BU409" s="384"/>
      <c r="BV409" s="384"/>
      <c r="BW409" s="384"/>
      <c r="BX409" s="384"/>
      <c r="BY409" s="1019"/>
      <c r="BZ409" s="1019"/>
      <c r="CA409" s="1019"/>
      <c r="CB409" s="1019"/>
      <c r="CC409" s="1019"/>
      <c r="CD409" s="21"/>
      <c r="CE409" s="21"/>
      <c r="CF409" s="21"/>
    </row>
    <row r="410" spans="1:84" ht="10.5" customHeight="1">
      <c r="A410" s="1358"/>
      <c r="B410" s="1364"/>
      <c r="C410" s="1350" t="s">
        <v>136</v>
      </c>
      <c r="D410" s="155" t="s">
        <v>126</v>
      </c>
      <c r="E410" s="73">
        <v>0.5</v>
      </c>
      <c r="F410" s="73">
        <v>0.5</v>
      </c>
      <c r="G410" s="73">
        <v>0.5</v>
      </c>
      <c r="H410" s="492">
        <v>0.5</v>
      </c>
      <c r="I410" s="73">
        <v>0.5</v>
      </c>
      <c r="J410" s="73">
        <v>0.6</v>
      </c>
      <c r="K410" s="73">
        <v>0.6</v>
      </c>
      <c r="L410" s="73">
        <v>0.5</v>
      </c>
      <c r="M410" s="73">
        <v>0.6</v>
      </c>
      <c r="N410" s="492">
        <v>0.6</v>
      </c>
      <c r="O410" s="73">
        <v>0.6</v>
      </c>
      <c r="P410" s="73">
        <v>0.6</v>
      </c>
      <c r="Q410" s="73">
        <v>0.7</v>
      </c>
      <c r="R410" s="73">
        <v>0.6</v>
      </c>
      <c r="S410" s="73">
        <v>0.7</v>
      </c>
      <c r="T410" s="73">
        <v>0.6</v>
      </c>
      <c r="U410" s="73">
        <v>0.6</v>
      </c>
      <c r="V410" s="492">
        <v>0.5</v>
      </c>
      <c r="W410" s="73">
        <v>0.6</v>
      </c>
      <c r="X410" s="73">
        <v>0.6</v>
      </c>
      <c r="Y410" s="73">
        <v>0.5</v>
      </c>
      <c r="Z410" s="73">
        <v>0.6</v>
      </c>
      <c r="AA410" s="73">
        <v>0.6</v>
      </c>
      <c r="AB410" s="74">
        <v>0.5</v>
      </c>
      <c r="AC410" s="58">
        <f>(BD410-AF410)*AE410</f>
        <v>13.272000000002663</v>
      </c>
      <c r="AD410" s="61">
        <f>(BD411-AF411)*AE410</f>
        <v>2.9039999999995416</v>
      </c>
      <c r="AE410" s="69">
        <v>24</v>
      </c>
      <c r="AF410" s="384">
        <v>1362.35</v>
      </c>
      <c r="AG410" s="384">
        <v>1362.3610000000001</v>
      </c>
      <c r="AH410" s="384">
        <v>1362.375</v>
      </c>
      <c r="AI410" s="384">
        <v>1362.386</v>
      </c>
      <c r="AJ410" s="384">
        <v>1362.4069999999999</v>
      </c>
      <c r="AK410" s="384">
        <v>1362.4290000000001</v>
      </c>
      <c r="AL410" s="384">
        <v>1362.4449999999999</v>
      </c>
      <c r="AM410" s="384">
        <v>1362.4670000000001</v>
      </c>
      <c r="AN410" s="384">
        <v>1362.4860000000001</v>
      </c>
      <c r="AO410" s="384">
        <v>1362.5250000000001</v>
      </c>
      <c r="AP410" s="384">
        <v>1362.5409999999999</v>
      </c>
      <c r="AQ410" s="384">
        <v>1362.558</v>
      </c>
      <c r="AR410" s="384">
        <v>1362.5989999999999</v>
      </c>
      <c r="AS410" s="384">
        <v>1362.63</v>
      </c>
      <c r="AT410" s="384">
        <v>1362.6569999999999</v>
      </c>
      <c r="AU410" s="384">
        <v>1362.683</v>
      </c>
      <c r="AV410" s="384">
        <v>1362.71</v>
      </c>
      <c r="AW410" s="384">
        <v>1362.7380000000001</v>
      </c>
      <c r="AX410" s="384">
        <v>1362.76</v>
      </c>
      <c r="AY410" s="384">
        <v>1362.787</v>
      </c>
      <c r="AZ410" s="384">
        <v>1362.8130000000001</v>
      </c>
      <c r="BA410" s="384">
        <v>1362.827</v>
      </c>
      <c r="BB410" s="384">
        <v>1362.8520000000001</v>
      </c>
      <c r="BC410" s="384">
        <v>1362.8779999999999</v>
      </c>
      <c r="BD410" s="384">
        <v>1362.903</v>
      </c>
      <c r="BE410" s="384"/>
      <c r="BF410" s="384"/>
      <c r="BG410" s="384"/>
      <c r="BH410" s="384"/>
      <c r="BI410" s="384"/>
      <c r="BJ410" s="384"/>
      <c r="BK410" s="384"/>
      <c r="BL410" s="384"/>
      <c r="BM410" s="384"/>
      <c r="BN410" s="384"/>
      <c r="BO410" s="384"/>
      <c r="BP410" s="384"/>
      <c r="BQ410" s="384"/>
      <c r="BR410" s="384"/>
      <c r="BS410" s="384"/>
      <c r="BT410" s="384"/>
      <c r="BU410" s="384"/>
      <c r="BV410" s="384"/>
      <c r="BW410" s="384"/>
      <c r="BX410" s="384"/>
      <c r="BY410" s="1019"/>
      <c r="BZ410" s="1019"/>
      <c r="CA410" s="1019"/>
      <c r="CB410" s="1019"/>
      <c r="CC410" s="1019"/>
      <c r="CD410" s="21"/>
      <c r="CE410" s="21"/>
      <c r="CF410" s="21"/>
    </row>
    <row r="411" spans="1:84" ht="10.5" customHeight="1">
      <c r="A411" s="1358"/>
      <c r="B411" s="1364"/>
      <c r="C411" s="1350" t="s">
        <v>136</v>
      </c>
      <c r="D411" s="155" t="s">
        <v>127</v>
      </c>
      <c r="E411" s="73">
        <v>0.1</v>
      </c>
      <c r="F411" s="59">
        <v>0.1</v>
      </c>
      <c r="G411" s="59">
        <v>0.1</v>
      </c>
      <c r="H411" s="383">
        <v>0.1</v>
      </c>
      <c r="I411" s="59">
        <v>0.1</v>
      </c>
      <c r="J411" s="59">
        <v>0.1</v>
      </c>
      <c r="K411" s="59">
        <v>0.1</v>
      </c>
      <c r="L411" s="59">
        <v>0.1</v>
      </c>
      <c r="M411" s="59">
        <v>0.2</v>
      </c>
      <c r="N411" s="383">
        <v>0.1</v>
      </c>
      <c r="O411" s="59">
        <v>0.2</v>
      </c>
      <c r="P411" s="59">
        <v>0.1</v>
      </c>
      <c r="Q411" s="59">
        <v>0.2</v>
      </c>
      <c r="R411" s="59">
        <v>0.1</v>
      </c>
      <c r="S411" s="59">
        <v>0.1</v>
      </c>
      <c r="T411" s="59">
        <v>0.1</v>
      </c>
      <c r="U411" s="59">
        <v>0.1</v>
      </c>
      <c r="V411" s="383">
        <v>0.1</v>
      </c>
      <c r="W411" s="59">
        <v>0.1</v>
      </c>
      <c r="X411" s="59">
        <v>0.1</v>
      </c>
      <c r="Y411" s="59">
        <v>0.1</v>
      </c>
      <c r="Z411" s="59">
        <v>0.1</v>
      </c>
      <c r="AA411" s="59">
        <v>0.1</v>
      </c>
      <c r="AB411" s="60">
        <v>0.1</v>
      </c>
      <c r="AC411" s="58"/>
      <c r="AD411" s="61"/>
      <c r="AE411" s="69"/>
      <c r="AF411" s="384">
        <v>577.92600000000004</v>
      </c>
      <c r="AG411" s="384">
        <v>577.928</v>
      </c>
      <c r="AH411" s="384">
        <v>577.93100000000004</v>
      </c>
      <c r="AI411" s="384">
        <v>577.93499999999995</v>
      </c>
      <c r="AJ411" s="384">
        <v>577.94000000000005</v>
      </c>
      <c r="AK411" s="384">
        <v>577.94399999999996</v>
      </c>
      <c r="AL411" s="384">
        <v>577.94799999999998</v>
      </c>
      <c r="AM411" s="384">
        <v>577.95299999999997</v>
      </c>
      <c r="AN411" s="384">
        <v>577.95799999999997</v>
      </c>
      <c r="AO411" s="384">
        <v>577.96699999999998</v>
      </c>
      <c r="AP411" s="384">
        <v>577.97199999999998</v>
      </c>
      <c r="AQ411" s="384">
        <v>577.98</v>
      </c>
      <c r="AR411" s="384">
        <v>577.98299999999995</v>
      </c>
      <c r="AS411" s="384">
        <v>577.99</v>
      </c>
      <c r="AT411" s="384">
        <v>577.99599999999998</v>
      </c>
      <c r="AU411" s="384">
        <v>578.00099999999998</v>
      </c>
      <c r="AV411" s="384">
        <v>578.00699999999995</v>
      </c>
      <c r="AW411" s="384">
        <v>578.01400000000001</v>
      </c>
      <c r="AX411" s="384">
        <v>578.01900000000001</v>
      </c>
      <c r="AY411" s="384">
        <v>578.024</v>
      </c>
      <c r="AZ411" s="384">
        <v>578.03</v>
      </c>
      <c r="BA411" s="384">
        <v>578.03300000000002</v>
      </c>
      <c r="BB411" s="384">
        <v>578.03800000000001</v>
      </c>
      <c r="BC411" s="384">
        <v>578.04200000000003</v>
      </c>
      <c r="BD411" s="384">
        <v>578.04700000000003</v>
      </c>
      <c r="BE411" s="384"/>
      <c r="BF411" s="384">
        <v>2.9329999999999998</v>
      </c>
      <c r="BG411" s="384">
        <v>2.9329999999999998</v>
      </c>
      <c r="BH411" s="384">
        <v>2.9329999999999998</v>
      </c>
      <c r="BI411" s="384">
        <v>2.9329999999999998</v>
      </c>
      <c r="BJ411" s="384">
        <v>2.9329999999999998</v>
      </c>
      <c r="BK411" s="384">
        <v>2.9329999999999998</v>
      </c>
      <c r="BL411" s="384">
        <v>2.9329999999999998</v>
      </c>
      <c r="BM411" s="384">
        <v>2.9329999999999998</v>
      </c>
      <c r="BN411" s="384">
        <v>2.9329999999999998</v>
      </c>
      <c r="BO411" s="384">
        <v>2.9329999999999998</v>
      </c>
      <c r="BP411" s="384">
        <v>2.9329999999999998</v>
      </c>
      <c r="BQ411" s="384">
        <v>2.9329999999999998</v>
      </c>
      <c r="BR411" s="384">
        <v>2.9329999999999998</v>
      </c>
      <c r="BS411" s="384">
        <v>2.9329999999999998</v>
      </c>
      <c r="BT411" s="384">
        <v>2.9329999999999998</v>
      </c>
      <c r="BU411" s="384">
        <v>2.9329999999999998</v>
      </c>
      <c r="BV411" s="384">
        <v>2.9329999999999998</v>
      </c>
      <c r="BW411" s="384">
        <v>2.9329999999999998</v>
      </c>
      <c r="BX411" s="384">
        <v>2.9329999999999998</v>
      </c>
      <c r="BY411" s="384">
        <v>2.9329999999999998</v>
      </c>
      <c r="BZ411" s="384">
        <v>2.9329999999999998</v>
      </c>
      <c r="CA411" s="384">
        <v>2.9329999999999998</v>
      </c>
      <c r="CB411" s="384">
        <v>2.9329999999999998</v>
      </c>
      <c r="CC411" s="384"/>
      <c r="CD411" s="21"/>
      <c r="CE411" s="21"/>
      <c r="CF411" s="21"/>
    </row>
    <row r="412" spans="1:84" ht="10.5" customHeight="1" thickBot="1">
      <c r="A412" s="1362"/>
      <c r="B412" s="1363"/>
      <c r="C412" s="312"/>
      <c r="D412" s="271" t="s">
        <v>42</v>
      </c>
      <c r="E412" s="96">
        <f t="shared" ref="E412:AB412" si="285">E411/E410</f>
        <v>0.2</v>
      </c>
      <c r="F412" s="96">
        <f t="shared" si="285"/>
        <v>0.2</v>
      </c>
      <c r="G412" s="96">
        <f t="shared" si="285"/>
        <v>0.2</v>
      </c>
      <c r="H412" s="493">
        <f t="shared" si="285"/>
        <v>0.2</v>
      </c>
      <c r="I412" s="96">
        <f t="shared" si="285"/>
        <v>0.2</v>
      </c>
      <c r="J412" s="96">
        <f t="shared" si="285"/>
        <v>0.16666666666666669</v>
      </c>
      <c r="K412" s="96">
        <f t="shared" si="285"/>
        <v>0.16666666666666669</v>
      </c>
      <c r="L412" s="96">
        <f t="shared" si="285"/>
        <v>0.2</v>
      </c>
      <c r="M412" s="96">
        <f t="shared" si="285"/>
        <v>0.33333333333333337</v>
      </c>
      <c r="N412" s="493">
        <f t="shared" si="285"/>
        <v>0.16666666666666669</v>
      </c>
      <c r="O412" s="96">
        <f t="shared" si="285"/>
        <v>0.33333333333333337</v>
      </c>
      <c r="P412" s="96">
        <f t="shared" si="285"/>
        <v>0.16666666666666669</v>
      </c>
      <c r="Q412" s="96">
        <f t="shared" si="285"/>
        <v>0.28571428571428575</v>
      </c>
      <c r="R412" s="96">
        <f t="shared" si="285"/>
        <v>0.16666666666666669</v>
      </c>
      <c r="S412" s="96">
        <f t="shared" si="285"/>
        <v>0.14285714285714288</v>
      </c>
      <c r="T412" s="96">
        <f t="shared" si="285"/>
        <v>0.16666666666666669</v>
      </c>
      <c r="U412" s="96">
        <f t="shared" si="285"/>
        <v>0.16666666666666669</v>
      </c>
      <c r="V412" s="493">
        <f t="shared" si="285"/>
        <v>0.2</v>
      </c>
      <c r="W412" s="96">
        <f t="shared" si="285"/>
        <v>0.16666666666666669</v>
      </c>
      <c r="X412" s="96">
        <f t="shared" si="285"/>
        <v>0.16666666666666669</v>
      </c>
      <c r="Y412" s="96">
        <f t="shared" si="285"/>
        <v>0.2</v>
      </c>
      <c r="Z412" s="96">
        <f t="shared" si="285"/>
        <v>0.16666666666666669</v>
      </c>
      <c r="AA412" s="96">
        <f t="shared" si="285"/>
        <v>0.16666666666666669</v>
      </c>
      <c r="AB412" s="97">
        <f t="shared" si="285"/>
        <v>0.2</v>
      </c>
      <c r="AC412" s="58"/>
      <c r="AD412" s="61"/>
      <c r="AE412" s="69"/>
      <c r="CD412" s="36"/>
      <c r="CE412" s="36"/>
      <c r="CF412" s="36"/>
    </row>
    <row r="413" spans="1:84" ht="10.5" customHeight="1">
      <c r="A413" s="1403" t="s">
        <v>16</v>
      </c>
      <c r="B413" s="1454" t="s">
        <v>83</v>
      </c>
      <c r="C413" s="251" t="s">
        <v>136</v>
      </c>
      <c r="D413" s="410" t="s">
        <v>34</v>
      </c>
      <c r="E413" s="1353">
        <v>128</v>
      </c>
      <c r="F413" s="1353">
        <v>128</v>
      </c>
      <c r="G413" s="1353">
        <v>124</v>
      </c>
      <c r="H413" s="1354">
        <v>124</v>
      </c>
      <c r="I413" s="1353">
        <v>138</v>
      </c>
      <c r="J413" s="1353">
        <v>134</v>
      </c>
      <c r="K413" s="1353">
        <v>126</v>
      </c>
      <c r="L413" s="1353">
        <v>140</v>
      </c>
      <c r="M413" s="1353">
        <v>132</v>
      </c>
      <c r="N413" s="1354">
        <v>132</v>
      </c>
      <c r="O413" s="1353">
        <v>138</v>
      </c>
      <c r="P413" s="1353">
        <v>137</v>
      </c>
      <c r="Q413" s="1353">
        <v>134</v>
      </c>
      <c r="R413" s="1353">
        <v>136</v>
      </c>
      <c r="S413" s="1353">
        <v>146</v>
      </c>
      <c r="T413" s="1353">
        <v>152</v>
      </c>
      <c r="U413" s="1353">
        <v>141</v>
      </c>
      <c r="V413" s="1354">
        <v>140</v>
      </c>
      <c r="W413" s="1353">
        <v>145</v>
      </c>
      <c r="X413" s="1353">
        <v>151</v>
      </c>
      <c r="Y413" s="1353">
        <v>141</v>
      </c>
      <c r="Z413" s="1353">
        <v>140</v>
      </c>
      <c r="AA413" s="1353">
        <v>138</v>
      </c>
      <c r="AB413" s="1355">
        <v>134</v>
      </c>
      <c r="AC413" s="382"/>
      <c r="AD413" s="206"/>
      <c r="AE413" s="69"/>
      <c r="AF413" s="384"/>
      <c r="AG413" s="384"/>
      <c r="AH413" s="384"/>
      <c r="AI413" s="384"/>
      <c r="AJ413" s="384"/>
      <c r="AK413" s="384"/>
      <c r="AL413" s="384"/>
      <c r="AM413" s="384"/>
      <c r="AN413" s="384"/>
      <c r="AO413" s="384"/>
      <c r="AP413" s="384"/>
      <c r="AQ413" s="384"/>
      <c r="AR413" s="384"/>
      <c r="AS413" s="384"/>
      <c r="AT413" s="384"/>
      <c r="AU413" s="384"/>
      <c r="AV413" s="384"/>
      <c r="AW413" s="384"/>
      <c r="AX413" s="384"/>
      <c r="AY413" s="384"/>
      <c r="AZ413" s="384"/>
      <c r="BA413" s="384"/>
      <c r="BB413" s="384"/>
      <c r="BC413" s="384"/>
      <c r="BD413" s="384"/>
      <c r="BE413" s="384"/>
      <c r="BF413" s="384"/>
      <c r="BG413" s="384"/>
      <c r="BH413" s="384"/>
      <c r="BI413" s="384"/>
      <c r="BJ413" s="384"/>
      <c r="BK413" s="384"/>
      <c r="BL413" s="384"/>
      <c r="BM413" s="384"/>
      <c r="BN413" s="384"/>
      <c r="BO413" s="384"/>
      <c r="BP413" s="384"/>
      <c r="BQ413" s="384"/>
      <c r="BR413" s="384"/>
      <c r="BS413" s="384"/>
      <c r="BT413" s="384"/>
      <c r="BU413" s="384"/>
      <c r="BV413" s="384"/>
      <c r="BW413" s="384"/>
      <c r="BX413" s="384"/>
      <c r="BY413" s="1019"/>
      <c r="BZ413" s="1019"/>
      <c r="CA413" s="1019"/>
      <c r="CB413" s="1019"/>
      <c r="CC413" s="1019"/>
      <c r="CD413" s="21"/>
      <c r="CE413" s="21"/>
      <c r="CF413" s="21"/>
    </row>
    <row r="414" spans="1:84" ht="10.5" customHeight="1">
      <c r="A414" s="1403"/>
      <c r="B414" s="1454"/>
      <c r="C414" s="1265" t="s">
        <v>136</v>
      </c>
      <c r="D414" s="155" t="s">
        <v>126</v>
      </c>
      <c r="E414" s="73">
        <v>1.7</v>
      </c>
      <c r="F414" s="73">
        <v>1.7</v>
      </c>
      <c r="G414" s="73">
        <v>1.7</v>
      </c>
      <c r="H414" s="492">
        <v>1.7</v>
      </c>
      <c r="I414" s="73">
        <v>1.8</v>
      </c>
      <c r="J414" s="73">
        <v>1.7</v>
      </c>
      <c r="K414" s="73">
        <v>1.7</v>
      </c>
      <c r="L414" s="73">
        <v>1.9</v>
      </c>
      <c r="M414" s="73">
        <v>1.8</v>
      </c>
      <c r="N414" s="492">
        <v>1.8</v>
      </c>
      <c r="O414" s="73">
        <v>1.9</v>
      </c>
      <c r="P414" s="73">
        <v>1.8</v>
      </c>
      <c r="Q414" s="73">
        <v>1.7</v>
      </c>
      <c r="R414" s="73">
        <v>1.9</v>
      </c>
      <c r="S414" s="73">
        <v>1.9</v>
      </c>
      <c r="T414" s="73">
        <v>2.1</v>
      </c>
      <c r="U414" s="73">
        <v>1.9</v>
      </c>
      <c r="V414" s="492">
        <v>1.9</v>
      </c>
      <c r="W414" s="73">
        <v>2</v>
      </c>
      <c r="X414" s="73">
        <v>2.1</v>
      </c>
      <c r="Y414" s="73">
        <v>1.9</v>
      </c>
      <c r="Z414" s="73">
        <v>1.9</v>
      </c>
      <c r="AA414" s="73">
        <v>1.8</v>
      </c>
      <c r="AB414" s="74">
        <v>1.8</v>
      </c>
      <c r="AC414" s="58">
        <f>(BD414-AF414)*AE414</f>
        <v>42.719999999999345</v>
      </c>
      <c r="AD414" s="61">
        <f>(BD415-AF415)*AE414</f>
        <v>7.0800000000017462</v>
      </c>
      <c r="AE414" s="69">
        <v>24</v>
      </c>
      <c r="AF414" s="384">
        <v>1643.674</v>
      </c>
      <c r="AG414" s="384">
        <v>1643.731</v>
      </c>
      <c r="AH414" s="384">
        <v>1643.76</v>
      </c>
      <c r="AI414" s="384">
        <v>1643.798</v>
      </c>
      <c r="AJ414" s="384">
        <v>1643.85</v>
      </c>
      <c r="AK414" s="384">
        <v>1643.8979999999999</v>
      </c>
      <c r="AL414" s="384">
        <v>1643.9570000000001</v>
      </c>
      <c r="AM414" s="384">
        <v>1644.07</v>
      </c>
      <c r="AN414" s="384">
        <v>1644.096</v>
      </c>
      <c r="AO414" s="384">
        <v>1644.2660000000001</v>
      </c>
      <c r="AP414" s="384">
        <v>1644.318</v>
      </c>
      <c r="AQ414" s="384">
        <v>1644.37</v>
      </c>
      <c r="AR414" s="384">
        <v>1644.5039999999999</v>
      </c>
      <c r="AS414" s="384">
        <v>1644.5930000000001</v>
      </c>
      <c r="AT414" s="384">
        <v>1644.67</v>
      </c>
      <c r="AU414" s="384">
        <v>1644.749</v>
      </c>
      <c r="AV414" s="384">
        <v>1644.8340000000001</v>
      </c>
      <c r="AW414" s="384">
        <v>1644.924</v>
      </c>
      <c r="AX414" s="384">
        <v>1644.998</v>
      </c>
      <c r="AY414" s="384">
        <v>1645.0909999999999</v>
      </c>
      <c r="AZ414" s="384">
        <v>1645.181</v>
      </c>
      <c r="BA414" s="384">
        <v>1645.2339999999999</v>
      </c>
      <c r="BB414" s="384">
        <v>1645.3209999999999</v>
      </c>
      <c r="BC414" s="384">
        <v>1645.3910000000001</v>
      </c>
      <c r="BD414" s="384">
        <v>1645.454</v>
      </c>
      <c r="BE414" s="384"/>
      <c r="BF414" s="384"/>
      <c r="BG414" s="384"/>
      <c r="BH414" s="384"/>
      <c r="BI414" s="384"/>
      <c r="BJ414" s="384"/>
      <c r="BK414" s="384"/>
      <c r="BL414" s="384"/>
      <c r="BM414" s="384"/>
      <c r="BN414" s="384"/>
      <c r="BO414" s="384"/>
      <c r="BP414" s="384"/>
      <c r="BQ414" s="384"/>
      <c r="BR414" s="384"/>
      <c r="BS414" s="384"/>
      <c r="BT414" s="384"/>
      <c r="BU414" s="384"/>
      <c r="BV414" s="384"/>
      <c r="BW414" s="384"/>
      <c r="BX414" s="384"/>
      <c r="BY414" s="1019"/>
      <c r="BZ414" s="1019"/>
      <c r="CA414" s="1019"/>
      <c r="CB414" s="1019"/>
      <c r="CC414" s="1019"/>
      <c r="CD414" s="21"/>
      <c r="CE414" s="21"/>
      <c r="CF414" s="21"/>
    </row>
    <row r="415" spans="1:84" ht="10.5" customHeight="1">
      <c r="A415" s="1403"/>
      <c r="B415" s="1454"/>
      <c r="C415" s="1265" t="s">
        <v>136</v>
      </c>
      <c r="D415" s="155" t="s">
        <v>127</v>
      </c>
      <c r="E415" s="73">
        <v>0.3</v>
      </c>
      <c r="F415" s="59">
        <v>0.3</v>
      </c>
      <c r="G415" s="59">
        <v>0.3</v>
      </c>
      <c r="H415" s="383">
        <v>0.3</v>
      </c>
      <c r="I415" s="59">
        <v>0.3</v>
      </c>
      <c r="J415" s="59">
        <v>0.3</v>
      </c>
      <c r="K415" s="59">
        <v>0.3</v>
      </c>
      <c r="L415" s="59">
        <v>0.3</v>
      </c>
      <c r="M415" s="59">
        <v>0.3</v>
      </c>
      <c r="N415" s="383">
        <v>0.4</v>
      </c>
      <c r="O415" s="59">
        <v>0.3</v>
      </c>
      <c r="P415" s="59">
        <v>0.4</v>
      </c>
      <c r="Q415" s="59">
        <v>0.3</v>
      </c>
      <c r="R415" s="59">
        <v>0.3</v>
      </c>
      <c r="S415" s="59">
        <v>0.3</v>
      </c>
      <c r="T415" s="59">
        <v>0.3</v>
      </c>
      <c r="U415" s="59">
        <v>0.4</v>
      </c>
      <c r="V415" s="383">
        <v>0.3</v>
      </c>
      <c r="W415" s="59">
        <v>0.3</v>
      </c>
      <c r="X415" s="59">
        <v>0.4</v>
      </c>
      <c r="Y415" s="59">
        <v>0.3</v>
      </c>
      <c r="Z415" s="59">
        <v>0.3</v>
      </c>
      <c r="AA415" s="59">
        <v>0.3</v>
      </c>
      <c r="AB415" s="60">
        <v>0.3</v>
      </c>
      <c r="AC415" s="58"/>
      <c r="AD415" s="61"/>
      <c r="AE415" s="69"/>
      <c r="AF415" s="384">
        <v>709.22699999999998</v>
      </c>
      <c r="AG415" s="384">
        <v>709.23400000000004</v>
      </c>
      <c r="AH415" s="384">
        <v>709.24099999999999</v>
      </c>
      <c r="AI415" s="384">
        <v>709.24800000000005</v>
      </c>
      <c r="AJ415" s="384">
        <v>709.25900000000001</v>
      </c>
      <c r="AK415" s="384">
        <v>709.27099999999996</v>
      </c>
      <c r="AL415" s="384">
        <v>709.28300000000002</v>
      </c>
      <c r="AM415" s="384">
        <v>709.29399999999998</v>
      </c>
      <c r="AN415" s="384">
        <v>709.30899999999997</v>
      </c>
      <c r="AO415" s="384">
        <v>709.32600000000002</v>
      </c>
      <c r="AP415" s="384">
        <v>709.33699999999999</v>
      </c>
      <c r="AQ415" s="384">
        <v>709.34699999999998</v>
      </c>
      <c r="AR415" s="384">
        <v>709.37199999999996</v>
      </c>
      <c r="AS415" s="384">
        <v>709.38699999999994</v>
      </c>
      <c r="AT415" s="384">
        <v>709.4</v>
      </c>
      <c r="AU415" s="384">
        <v>709.41300000000001</v>
      </c>
      <c r="AV415" s="384">
        <v>709.42700000000002</v>
      </c>
      <c r="AW415" s="384">
        <v>709.44100000000003</v>
      </c>
      <c r="AX415" s="384">
        <v>709.452</v>
      </c>
      <c r="AY415" s="384">
        <v>709.46600000000001</v>
      </c>
      <c r="AZ415" s="384">
        <v>709.47900000000004</v>
      </c>
      <c r="BA415" s="384">
        <v>709.48800000000006</v>
      </c>
      <c r="BB415" s="384">
        <v>709.50199999999995</v>
      </c>
      <c r="BC415" s="384">
        <v>709.51300000000003</v>
      </c>
      <c r="BD415" s="384">
        <v>709.52200000000005</v>
      </c>
      <c r="BE415" s="384"/>
      <c r="BF415" s="384">
        <v>14.057</v>
      </c>
      <c r="BG415" s="384">
        <v>14.057</v>
      </c>
      <c r="BH415" s="384">
        <v>14.057</v>
      </c>
      <c r="BI415" s="384">
        <v>14.057</v>
      </c>
      <c r="BJ415" s="384">
        <v>14.057</v>
      </c>
      <c r="BK415" s="384">
        <v>14.057</v>
      </c>
      <c r="BL415" s="384">
        <v>14.057</v>
      </c>
      <c r="BM415" s="384">
        <v>14.057</v>
      </c>
      <c r="BN415" s="384">
        <v>14.057</v>
      </c>
      <c r="BO415" s="384">
        <v>14.057</v>
      </c>
      <c r="BP415" s="384">
        <v>14.057</v>
      </c>
      <c r="BQ415" s="384">
        <v>14.057</v>
      </c>
      <c r="BR415" s="384">
        <v>14.057</v>
      </c>
      <c r="BS415" s="384">
        <v>14.057</v>
      </c>
      <c r="BT415" s="384">
        <v>14.057</v>
      </c>
      <c r="BU415" s="384">
        <v>14.057</v>
      </c>
      <c r="BV415" s="384">
        <v>14.057</v>
      </c>
      <c r="BW415" s="384">
        <v>14.057</v>
      </c>
      <c r="BX415" s="384">
        <v>14.057</v>
      </c>
      <c r="BY415" s="384">
        <v>14.057</v>
      </c>
      <c r="BZ415" s="384">
        <v>14.057</v>
      </c>
      <c r="CA415" s="384">
        <v>14.057</v>
      </c>
      <c r="CB415" s="384">
        <v>14.057</v>
      </c>
      <c r="CC415" s="384"/>
      <c r="CD415" s="21"/>
      <c r="CE415" s="21"/>
      <c r="CF415" s="21"/>
    </row>
    <row r="416" spans="1:84" ht="10.5" customHeight="1" thickBot="1">
      <c r="A416" s="1404"/>
      <c r="B416" s="1455"/>
      <c r="C416" s="312"/>
      <c r="D416" s="271" t="s">
        <v>42</v>
      </c>
      <c r="E416" s="96">
        <f>E415/E414</f>
        <v>0.17647058823529413</v>
      </c>
      <c r="F416" s="96">
        <f t="shared" ref="F416:AB416" si="286">F415/F414</f>
        <v>0.17647058823529413</v>
      </c>
      <c r="G416" s="96">
        <f t="shared" si="286"/>
        <v>0.17647058823529413</v>
      </c>
      <c r="H416" s="493">
        <f t="shared" si="286"/>
        <v>0.17647058823529413</v>
      </c>
      <c r="I416" s="96">
        <f t="shared" si="286"/>
        <v>0.16666666666666666</v>
      </c>
      <c r="J416" s="96">
        <f t="shared" si="286"/>
        <v>0.17647058823529413</v>
      </c>
      <c r="K416" s="96">
        <f t="shared" si="286"/>
        <v>0.17647058823529413</v>
      </c>
      <c r="L416" s="96">
        <f t="shared" si="286"/>
        <v>0.15789473684210525</v>
      </c>
      <c r="M416" s="96">
        <f t="shared" si="286"/>
        <v>0.16666666666666666</v>
      </c>
      <c r="N416" s="493">
        <f t="shared" si="286"/>
        <v>0.22222222222222224</v>
      </c>
      <c r="O416" s="96">
        <f t="shared" si="286"/>
        <v>0.15789473684210525</v>
      </c>
      <c r="P416" s="96">
        <f t="shared" si="286"/>
        <v>0.22222222222222224</v>
      </c>
      <c r="Q416" s="96">
        <f t="shared" si="286"/>
        <v>0.17647058823529413</v>
      </c>
      <c r="R416" s="96">
        <f t="shared" si="286"/>
        <v>0.15789473684210525</v>
      </c>
      <c r="S416" s="96">
        <f t="shared" si="286"/>
        <v>0.15789473684210525</v>
      </c>
      <c r="T416" s="96">
        <f t="shared" si="286"/>
        <v>0.14285714285714285</v>
      </c>
      <c r="U416" s="96">
        <f t="shared" si="286"/>
        <v>0.2105263157894737</v>
      </c>
      <c r="V416" s="493">
        <f t="shared" si="286"/>
        <v>0.15789473684210525</v>
      </c>
      <c r="W416" s="96">
        <f t="shared" si="286"/>
        <v>0.15</v>
      </c>
      <c r="X416" s="96">
        <f t="shared" si="286"/>
        <v>0.19047619047619047</v>
      </c>
      <c r="Y416" s="96">
        <f t="shared" si="286"/>
        <v>0.15789473684210525</v>
      </c>
      <c r="Z416" s="96">
        <f t="shared" si="286"/>
        <v>0.15789473684210525</v>
      </c>
      <c r="AA416" s="96">
        <f t="shared" si="286"/>
        <v>0.16666666666666666</v>
      </c>
      <c r="AB416" s="97">
        <f t="shared" si="286"/>
        <v>0.16666666666666666</v>
      </c>
      <c r="AC416" s="58"/>
      <c r="AD416" s="61"/>
      <c r="AE416" s="69"/>
      <c r="CD416" s="36"/>
      <c r="CE416" s="36"/>
      <c r="CF416" s="36"/>
    </row>
    <row r="417" spans="1:116" ht="10.5" customHeight="1">
      <c r="A417" s="1123" t="s">
        <v>474</v>
      </c>
      <c r="B417" s="75"/>
      <c r="C417" s="629"/>
      <c r="D417" s="159"/>
      <c r="E417" s="76">
        <f t="shared" ref="E417:AB417" si="287">E410+E414</f>
        <v>2.2000000000000002</v>
      </c>
      <c r="F417" s="76">
        <f t="shared" si="287"/>
        <v>2.2000000000000002</v>
      </c>
      <c r="G417" s="76">
        <f t="shared" si="287"/>
        <v>2.2000000000000002</v>
      </c>
      <c r="H417" s="76">
        <f t="shared" si="287"/>
        <v>2.2000000000000002</v>
      </c>
      <c r="I417" s="76">
        <f t="shared" si="287"/>
        <v>2.2999999999999998</v>
      </c>
      <c r="J417" s="76">
        <f t="shared" si="287"/>
        <v>2.2999999999999998</v>
      </c>
      <c r="K417" s="76">
        <f t="shared" si="287"/>
        <v>2.2999999999999998</v>
      </c>
      <c r="L417" s="76">
        <f t="shared" si="287"/>
        <v>2.4</v>
      </c>
      <c r="M417" s="76">
        <f t="shared" si="287"/>
        <v>2.4</v>
      </c>
      <c r="N417" s="76">
        <f t="shared" si="287"/>
        <v>2.4</v>
      </c>
      <c r="O417" s="76">
        <f t="shared" si="287"/>
        <v>2.5</v>
      </c>
      <c r="P417" s="76">
        <f t="shared" si="287"/>
        <v>2.4</v>
      </c>
      <c r="Q417" s="76">
        <f t="shared" si="287"/>
        <v>2.4</v>
      </c>
      <c r="R417" s="76">
        <f t="shared" si="287"/>
        <v>2.5</v>
      </c>
      <c r="S417" s="318">
        <f t="shared" si="287"/>
        <v>2.5999999999999996</v>
      </c>
      <c r="T417" s="1315">
        <f t="shared" si="287"/>
        <v>2.7</v>
      </c>
      <c r="U417" s="76">
        <f t="shared" si="287"/>
        <v>2.5</v>
      </c>
      <c r="V417" s="76">
        <f t="shared" si="287"/>
        <v>2.4</v>
      </c>
      <c r="W417" s="76">
        <f t="shared" si="287"/>
        <v>2.6</v>
      </c>
      <c r="X417" s="76">
        <f t="shared" si="287"/>
        <v>2.7</v>
      </c>
      <c r="Y417" s="76">
        <f t="shared" si="287"/>
        <v>2.4</v>
      </c>
      <c r="Z417" s="76">
        <f t="shared" si="287"/>
        <v>2.5</v>
      </c>
      <c r="AA417" s="76">
        <f t="shared" si="287"/>
        <v>2.4</v>
      </c>
      <c r="AB417" s="77">
        <f t="shared" si="287"/>
        <v>2.2999999999999998</v>
      </c>
      <c r="AC417" s="78"/>
      <c r="AD417" s="78"/>
      <c r="AE417" s="118"/>
      <c r="CD417" s="36"/>
      <c r="CE417" s="36"/>
      <c r="CF417" s="36"/>
    </row>
    <row r="418" spans="1:116" ht="10.5" customHeight="1">
      <c r="A418" s="1124" t="s">
        <v>475</v>
      </c>
      <c r="B418" s="80"/>
      <c r="C418" s="634"/>
      <c r="D418" s="160"/>
      <c r="E418" s="81">
        <f t="shared" ref="E418:AB418" si="288">E411+E415</f>
        <v>0.4</v>
      </c>
      <c r="F418" s="81">
        <f t="shared" si="288"/>
        <v>0.4</v>
      </c>
      <c r="G418" s="81">
        <f t="shared" si="288"/>
        <v>0.4</v>
      </c>
      <c r="H418" s="81">
        <f t="shared" si="288"/>
        <v>0.4</v>
      </c>
      <c r="I418" s="81">
        <f t="shared" si="288"/>
        <v>0.4</v>
      </c>
      <c r="J418" s="81">
        <f t="shared" si="288"/>
        <v>0.4</v>
      </c>
      <c r="K418" s="81">
        <f t="shared" si="288"/>
        <v>0.4</v>
      </c>
      <c r="L418" s="81">
        <f t="shared" si="288"/>
        <v>0.4</v>
      </c>
      <c r="M418" s="81">
        <f t="shared" si="288"/>
        <v>0.5</v>
      </c>
      <c r="N418" s="81">
        <f t="shared" si="288"/>
        <v>0.5</v>
      </c>
      <c r="O418" s="81">
        <f t="shared" si="288"/>
        <v>0.5</v>
      </c>
      <c r="P418" s="81">
        <f t="shared" si="288"/>
        <v>0.5</v>
      </c>
      <c r="Q418" s="81">
        <f t="shared" si="288"/>
        <v>0.5</v>
      </c>
      <c r="R418" s="81">
        <f t="shared" si="288"/>
        <v>0.4</v>
      </c>
      <c r="S418" s="319">
        <f t="shared" si="288"/>
        <v>0.4</v>
      </c>
      <c r="T418" s="1316">
        <f t="shared" si="288"/>
        <v>0.4</v>
      </c>
      <c r="U418" s="81">
        <f t="shared" si="288"/>
        <v>0.5</v>
      </c>
      <c r="V418" s="81">
        <f t="shared" si="288"/>
        <v>0.4</v>
      </c>
      <c r="W418" s="81">
        <f t="shared" si="288"/>
        <v>0.4</v>
      </c>
      <c r="X418" s="81">
        <f t="shared" si="288"/>
        <v>0.5</v>
      </c>
      <c r="Y418" s="81">
        <f t="shared" si="288"/>
        <v>0.4</v>
      </c>
      <c r="Z418" s="81">
        <f t="shared" si="288"/>
        <v>0.4</v>
      </c>
      <c r="AA418" s="81">
        <f t="shared" si="288"/>
        <v>0.4</v>
      </c>
      <c r="AB418" s="82">
        <f t="shared" si="288"/>
        <v>0.4</v>
      </c>
      <c r="AC418" s="78"/>
      <c r="AD418" s="78"/>
      <c r="AE418" s="118"/>
      <c r="CD418" s="36"/>
      <c r="CE418" s="36"/>
      <c r="CF418" s="36"/>
    </row>
    <row r="419" spans="1:116" ht="10.5" customHeight="1" thickBot="1">
      <c r="A419" s="495" t="s">
        <v>476</v>
      </c>
      <c r="B419" s="496"/>
      <c r="C419" s="637"/>
      <c r="D419" s="497"/>
      <c r="E419" s="529">
        <f>SQRT(E418*E418+E417*E417)</f>
        <v>2.2360679774997898</v>
      </c>
      <c r="F419" s="529">
        <f t="shared" ref="F419:AB419" si="289">SQRT(F418*F418+F417*F417)</f>
        <v>2.2360679774997898</v>
      </c>
      <c r="G419" s="529">
        <f t="shared" si="289"/>
        <v>2.2360679774997898</v>
      </c>
      <c r="H419" s="529">
        <f t="shared" si="289"/>
        <v>2.2360679774997898</v>
      </c>
      <c r="I419" s="529">
        <f t="shared" si="289"/>
        <v>2.3345235059857501</v>
      </c>
      <c r="J419" s="529">
        <f t="shared" si="289"/>
        <v>2.3345235059857501</v>
      </c>
      <c r="K419" s="529">
        <f t="shared" si="289"/>
        <v>2.3345235059857501</v>
      </c>
      <c r="L419" s="529">
        <f t="shared" si="289"/>
        <v>2.4331050121192876</v>
      </c>
      <c r="M419" s="529">
        <f t="shared" si="289"/>
        <v>2.4515301344262523</v>
      </c>
      <c r="N419" s="529">
        <f t="shared" si="289"/>
        <v>2.4515301344262523</v>
      </c>
      <c r="O419" s="529">
        <f t="shared" si="289"/>
        <v>2.5495097567963922</v>
      </c>
      <c r="P419" s="529">
        <f t="shared" si="289"/>
        <v>2.4515301344262523</v>
      </c>
      <c r="Q419" s="529">
        <f t="shared" si="289"/>
        <v>2.4515301344262523</v>
      </c>
      <c r="R419" s="529">
        <f t="shared" si="289"/>
        <v>2.5317977802344327</v>
      </c>
      <c r="S419" s="530">
        <f t="shared" si="289"/>
        <v>2.6305892875931809</v>
      </c>
      <c r="T419" s="1330">
        <f t="shared" si="289"/>
        <v>2.7294688127912363</v>
      </c>
      <c r="U419" s="529">
        <f t="shared" si="289"/>
        <v>2.5495097567963922</v>
      </c>
      <c r="V419" s="529">
        <f t="shared" si="289"/>
        <v>2.4331050121192876</v>
      </c>
      <c r="W419" s="529">
        <f t="shared" si="289"/>
        <v>2.6305892875931813</v>
      </c>
      <c r="X419" s="529">
        <f t="shared" si="289"/>
        <v>2.7459060435491964</v>
      </c>
      <c r="Y419" s="529">
        <f t="shared" si="289"/>
        <v>2.4331050121192876</v>
      </c>
      <c r="Z419" s="529">
        <f t="shared" si="289"/>
        <v>2.5317977802344327</v>
      </c>
      <c r="AA419" s="529">
        <f t="shared" si="289"/>
        <v>2.4331050121192876</v>
      </c>
      <c r="AB419" s="531">
        <f t="shared" si="289"/>
        <v>2.3345235059857501</v>
      </c>
      <c r="AC419" s="78"/>
      <c r="AD419" s="78"/>
      <c r="AE419" s="118"/>
      <c r="CD419" s="36"/>
      <c r="CE419" s="36"/>
      <c r="CF419" s="36"/>
      <c r="DL419" s="32"/>
    </row>
    <row r="420" spans="1:116" ht="10.5" customHeight="1">
      <c r="A420" s="1119"/>
      <c r="B420" s="1117" t="s">
        <v>263</v>
      </c>
      <c r="C420" s="1264"/>
      <c r="D420" s="1266" t="s">
        <v>37</v>
      </c>
      <c r="E420" s="88">
        <f>(AG420-AF420)*$AE420</f>
        <v>8.0000000000291038</v>
      </c>
      <c r="F420" s="88">
        <f t="shared" ref="F420:U421" si="290">(AH420-AG420)*$AE420</f>
        <v>7.9999999999563443</v>
      </c>
      <c r="G420" s="88">
        <f t="shared" si="290"/>
        <v>8.0000000000291038</v>
      </c>
      <c r="H420" s="448">
        <f t="shared" si="290"/>
        <v>8.0000000000291038</v>
      </c>
      <c r="I420" s="88">
        <f t="shared" si="290"/>
        <v>7.9999999999563443</v>
      </c>
      <c r="J420" s="88">
        <f t="shared" si="290"/>
        <v>8.0000000000291038</v>
      </c>
      <c r="K420" s="88">
        <f t="shared" si="290"/>
        <v>7.9999999999563443</v>
      </c>
      <c r="L420" s="88">
        <f t="shared" si="290"/>
        <v>12.000000000043656</v>
      </c>
      <c r="M420" s="88">
        <f t="shared" si="290"/>
        <v>20</v>
      </c>
      <c r="N420" s="448">
        <f t="shared" si="290"/>
        <v>20</v>
      </c>
      <c r="O420" s="88">
        <f t="shared" si="290"/>
        <v>15.999999999985448</v>
      </c>
      <c r="P420" s="88">
        <f t="shared" si="290"/>
        <v>0</v>
      </c>
      <c r="Q420" s="88">
        <f t="shared" si="290"/>
        <v>4.0000000000145519</v>
      </c>
      <c r="R420" s="88">
        <f t="shared" si="290"/>
        <v>11.999999999970896</v>
      </c>
      <c r="S420" s="88">
        <f t="shared" si="290"/>
        <v>8.0000000000291038</v>
      </c>
      <c r="T420" s="88">
        <f t="shared" si="290"/>
        <v>11.999999999970896</v>
      </c>
      <c r="U420" s="88">
        <f t="shared" si="290"/>
        <v>8.0000000000291038</v>
      </c>
      <c r="V420" s="448">
        <f t="shared" ref="U420:AA421" si="291">(AX420-AW420)*$AE420</f>
        <v>11.999999999970896</v>
      </c>
      <c r="W420" s="88">
        <f t="shared" si="291"/>
        <v>12.000000000043656</v>
      </c>
      <c r="X420" s="88">
        <f t="shared" si="291"/>
        <v>11.999999999970896</v>
      </c>
      <c r="Y420" s="88">
        <f t="shared" si="291"/>
        <v>11.999999999970896</v>
      </c>
      <c r="Z420" s="88">
        <f t="shared" si="291"/>
        <v>12.000000000043656</v>
      </c>
      <c r="AA420" s="88">
        <f t="shared" si="291"/>
        <v>7.9999999999563443</v>
      </c>
      <c r="AB420" s="89">
        <f>(BD420-BC420)*$AE420</f>
        <v>8.0000000000291038</v>
      </c>
      <c r="AC420" s="58">
        <f>(BD420-AF420)*AE420</f>
        <v>244.00000000001455</v>
      </c>
      <c r="AD420" s="61"/>
      <c r="AE420" s="69">
        <v>40</v>
      </c>
      <c r="AF420" s="384">
        <v>9483.9</v>
      </c>
      <c r="AG420" s="384">
        <v>9484.1</v>
      </c>
      <c r="AH420" s="384">
        <v>9484.2999999999993</v>
      </c>
      <c r="AI420" s="384">
        <v>9484.5</v>
      </c>
      <c r="AJ420" s="384">
        <v>9484.7000000000007</v>
      </c>
      <c r="AK420" s="384">
        <v>9484.9</v>
      </c>
      <c r="AL420" s="384">
        <v>9485.1</v>
      </c>
      <c r="AM420" s="384">
        <v>9485.2999999999993</v>
      </c>
      <c r="AN420" s="384">
        <v>9485.6</v>
      </c>
      <c r="AO420" s="384">
        <v>9486.1</v>
      </c>
      <c r="AP420" s="384">
        <v>9486.6</v>
      </c>
      <c r="AQ420" s="384">
        <v>9487</v>
      </c>
      <c r="AR420" s="384">
        <v>9487</v>
      </c>
      <c r="AS420" s="384">
        <v>9487.1</v>
      </c>
      <c r="AT420" s="384">
        <v>9487.4</v>
      </c>
      <c r="AU420" s="384">
        <v>9487.6</v>
      </c>
      <c r="AV420" s="384">
        <v>9487.9</v>
      </c>
      <c r="AW420" s="384">
        <v>9488.1</v>
      </c>
      <c r="AX420" s="384">
        <v>9488.4</v>
      </c>
      <c r="AY420" s="384">
        <v>9488.7000000000007</v>
      </c>
      <c r="AZ420" s="384">
        <v>9489</v>
      </c>
      <c r="BA420" s="384">
        <v>9489.2999999999993</v>
      </c>
      <c r="BB420" s="384">
        <v>9489.6</v>
      </c>
      <c r="BC420" s="384">
        <v>9489.7999999999993</v>
      </c>
      <c r="BD420" s="384">
        <v>9490</v>
      </c>
      <c r="BE420" s="384"/>
      <c r="BF420" s="384"/>
      <c r="BG420" s="384"/>
      <c r="BH420" s="384"/>
      <c r="BI420" s="384"/>
      <c r="BJ420" s="384"/>
      <c r="BK420" s="384"/>
      <c r="BL420" s="384"/>
      <c r="BM420" s="384"/>
      <c r="BN420" s="384"/>
      <c r="BO420" s="384"/>
      <c r="BP420" s="384"/>
      <c r="BQ420" s="384"/>
      <c r="BR420" s="384"/>
      <c r="BS420" s="384"/>
      <c r="BT420" s="384"/>
      <c r="BU420" s="384"/>
      <c r="BV420" s="384"/>
      <c r="BW420" s="384"/>
      <c r="BX420" s="384"/>
      <c r="BY420" s="1019"/>
      <c r="BZ420" s="1019"/>
      <c r="CA420" s="1019"/>
      <c r="CB420" s="1019"/>
      <c r="CD420" s="21"/>
      <c r="CE420" s="21"/>
      <c r="CF420" s="21"/>
    </row>
    <row r="421" spans="1:116" ht="10.5" customHeight="1" thickBot="1">
      <c r="A421" s="1120"/>
      <c r="B421" s="1118" t="s">
        <v>264</v>
      </c>
      <c r="C421" s="312"/>
      <c r="D421" s="271" t="s">
        <v>37</v>
      </c>
      <c r="E421" s="166">
        <f>(AG421-AF421)*$AE421</f>
        <v>7.999999999992724</v>
      </c>
      <c r="F421" s="166">
        <f t="shared" si="290"/>
        <v>7.999999999992724</v>
      </c>
      <c r="G421" s="166">
        <f t="shared" si="290"/>
        <v>8.0000000000109139</v>
      </c>
      <c r="H421" s="449">
        <f t="shared" si="290"/>
        <v>11.999999999989086</v>
      </c>
      <c r="I421" s="166">
        <f t="shared" si="290"/>
        <v>8.0000000000109139</v>
      </c>
      <c r="J421" s="166">
        <f t="shared" si="290"/>
        <v>7.999999999992724</v>
      </c>
      <c r="K421" s="166">
        <f t="shared" si="290"/>
        <v>12.000000000007276</v>
      </c>
      <c r="L421" s="166">
        <f t="shared" si="290"/>
        <v>23.999999999996362</v>
      </c>
      <c r="M421" s="166">
        <f t="shared" si="290"/>
        <v>32.000000000007276</v>
      </c>
      <c r="N421" s="449">
        <f t="shared" si="290"/>
        <v>15.999999999985448</v>
      </c>
      <c r="O421" s="166">
        <f t="shared" si="290"/>
        <v>12.000000000007276</v>
      </c>
      <c r="P421" s="166">
        <f t="shared" si="290"/>
        <v>0</v>
      </c>
      <c r="Q421" s="166">
        <f t="shared" si="290"/>
        <v>0</v>
      </c>
      <c r="R421" s="166">
        <f t="shared" si="290"/>
        <v>12.000000000007276</v>
      </c>
      <c r="S421" s="166">
        <f t="shared" si="290"/>
        <v>11.999999999989086</v>
      </c>
      <c r="T421" s="166">
        <f t="shared" si="290"/>
        <v>12.000000000007276</v>
      </c>
      <c r="U421" s="166">
        <f t="shared" si="291"/>
        <v>11.999999999989086</v>
      </c>
      <c r="V421" s="449">
        <f t="shared" si="291"/>
        <v>12.000000000007276</v>
      </c>
      <c r="W421" s="166">
        <f t="shared" si="291"/>
        <v>12.000000000007276</v>
      </c>
      <c r="X421" s="166">
        <f t="shared" si="291"/>
        <v>11.999999999989086</v>
      </c>
      <c r="Y421" s="166">
        <f t="shared" si="291"/>
        <v>12.000000000007276</v>
      </c>
      <c r="Z421" s="166">
        <f t="shared" si="291"/>
        <v>11.999999999989086</v>
      </c>
      <c r="AA421" s="166">
        <f t="shared" si="291"/>
        <v>12.000000000007276</v>
      </c>
      <c r="AB421" s="167">
        <f>(BD421-BC421)*$AE421</f>
        <v>12.000000000007276</v>
      </c>
      <c r="AC421" s="58">
        <f>(BD421-AF421)*AE421</f>
        <v>280</v>
      </c>
      <c r="AD421" s="61"/>
      <c r="AE421" s="69">
        <v>40</v>
      </c>
      <c r="AF421" s="384">
        <v>3319.3</v>
      </c>
      <c r="AG421" s="384">
        <v>3319.5</v>
      </c>
      <c r="AH421" s="384">
        <v>3319.7</v>
      </c>
      <c r="AI421" s="384">
        <v>3319.9</v>
      </c>
      <c r="AJ421" s="384">
        <v>3320.2</v>
      </c>
      <c r="AK421" s="384">
        <v>3320.4</v>
      </c>
      <c r="AL421" s="384">
        <v>3320.6</v>
      </c>
      <c r="AM421" s="384">
        <v>3320.9</v>
      </c>
      <c r="AN421" s="384">
        <v>3321.5</v>
      </c>
      <c r="AO421" s="384">
        <v>3322.3</v>
      </c>
      <c r="AP421" s="384">
        <v>3322.7</v>
      </c>
      <c r="AQ421" s="384">
        <v>3323</v>
      </c>
      <c r="AR421" s="384">
        <v>3323</v>
      </c>
      <c r="AS421" s="384">
        <v>3323</v>
      </c>
      <c r="AT421" s="384">
        <v>3323.3</v>
      </c>
      <c r="AU421" s="384">
        <v>3323.6</v>
      </c>
      <c r="AV421" s="384">
        <v>3323.9</v>
      </c>
      <c r="AW421" s="384">
        <v>3324.2</v>
      </c>
      <c r="AX421" s="384">
        <v>3324.5</v>
      </c>
      <c r="AY421" s="384">
        <v>3324.8</v>
      </c>
      <c r="AZ421" s="384">
        <v>3325.1</v>
      </c>
      <c r="BA421" s="384">
        <v>3325.4</v>
      </c>
      <c r="BB421" s="384">
        <v>3325.7</v>
      </c>
      <c r="BC421" s="384">
        <v>3326</v>
      </c>
      <c r="BD421" s="384">
        <v>3326.3</v>
      </c>
      <c r="BE421" s="384"/>
      <c r="BF421" s="384"/>
      <c r="BG421" s="384"/>
      <c r="BH421" s="384"/>
      <c r="BI421" s="384"/>
      <c r="BJ421" s="384"/>
      <c r="BK421" s="384"/>
      <c r="BL421" s="384"/>
      <c r="BM421" s="384"/>
      <c r="BN421" s="384"/>
      <c r="BO421" s="384"/>
      <c r="BP421" s="384"/>
      <c r="BQ421" s="384"/>
      <c r="BR421" s="384"/>
      <c r="BS421" s="384"/>
      <c r="BT421" s="384"/>
      <c r="BU421" s="384"/>
      <c r="BV421" s="384"/>
      <c r="BW421" s="384"/>
      <c r="BX421" s="384"/>
      <c r="BY421" s="1019"/>
      <c r="BZ421" s="1019"/>
      <c r="CA421" s="1019"/>
      <c r="CB421" s="1019"/>
      <c r="CD421" s="21"/>
      <c r="CE421" s="21"/>
      <c r="CF421" s="21"/>
    </row>
    <row r="422" spans="1:116" s="1" customFormat="1" ht="10.5" customHeight="1" thickBot="1">
      <c r="A422" s="1121" t="s">
        <v>107</v>
      </c>
      <c r="B422" s="1122"/>
      <c r="C422" s="923"/>
      <c r="D422" s="185"/>
      <c r="E422" s="185">
        <v>1</v>
      </c>
      <c r="F422" s="185">
        <v>2</v>
      </c>
      <c r="G422" s="185">
        <v>3</v>
      </c>
      <c r="H422" s="415">
        <v>4</v>
      </c>
      <c r="I422" s="185">
        <v>5</v>
      </c>
      <c r="J422" s="185">
        <v>6</v>
      </c>
      <c r="K422" s="185">
        <v>7</v>
      </c>
      <c r="L422" s="185">
        <v>8</v>
      </c>
      <c r="M422" s="185">
        <v>9</v>
      </c>
      <c r="N422" s="415">
        <v>10</v>
      </c>
      <c r="O422" s="185">
        <v>11</v>
      </c>
      <c r="P422" s="185">
        <v>12</v>
      </c>
      <c r="Q422" s="185">
        <v>13</v>
      </c>
      <c r="R422" s="185">
        <v>14</v>
      </c>
      <c r="S422" s="185">
        <v>15</v>
      </c>
      <c r="T422" s="185">
        <v>16</v>
      </c>
      <c r="U422" s="185">
        <v>17</v>
      </c>
      <c r="V422" s="415">
        <v>18</v>
      </c>
      <c r="W422" s="185">
        <v>19</v>
      </c>
      <c r="X422" s="185">
        <v>20</v>
      </c>
      <c r="Y422" s="185">
        <v>21</v>
      </c>
      <c r="Z422" s="185">
        <v>22</v>
      </c>
      <c r="AA422" s="185">
        <v>23</v>
      </c>
      <c r="AB422" s="186">
        <v>24</v>
      </c>
      <c r="AC422" s="508"/>
      <c r="AD422" s="508"/>
      <c r="AE422" s="509"/>
      <c r="AF422" s="384"/>
      <c r="AG422" s="376"/>
      <c r="AH422" s="376"/>
      <c r="AI422" s="376"/>
      <c r="AJ422" s="376"/>
      <c r="AK422" s="376"/>
      <c r="AL422" s="376"/>
      <c r="AM422" s="376"/>
      <c r="AN422" s="376"/>
      <c r="AO422" s="376"/>
      <c r="AP422" s="376"/>
      <c r="AQ422" s="376"/>
      <c r="AR422" s="376"/>
      <c r="AS422" s="376"/>
      <c r="AT422" s="376"/>
      <c r="AU422" s="376"/>
      <c r="AV422" s="376"/>
      <c r="AW422" s="376"/>
      <c r="AX422" s="376"/>
      <c r="AY422" s="376"/>
      <c r="AZ422" s="376"/>
      <c r="BA422" s="376"/>
      <c r="BB422" s="376"/>
      <c r="BC422" s="376"/>
      <c r="BD422" s="376"/>
      <c r="BE422" s="376"/>
      <c r="BF422" s="376"/>
      <c r="BG422" s="376"/>
      <c r="BH422" s="376"/>
      <c r="BI422" s="376"/>
      <c r="BJ422" s="376"/>
      <c r="BK422" s="376"/>
      <c r="BL422" s="376"/>
      <c r="BM422" s="376"/>
      <c r="BN422" s="376"/>
      <c r="BO422" s="376"/>
      <c r="BP422" s="376"/>
      <c r="BQ422" s="376"/>
      <c r="BR422" s="376"/>
      <c r="BS422" s="376"/>
      <c r="BT422" s="376"/>
      <c r="BU422" s="376"/>
      <c r="BV422" s="376"/>
      <c r="BW422" s="376"/>
      <c r="BX422" s="376"/>
      <c r="BY422" s="187"/>
      <c r="BZ422" s="187"/>
      <c r="CA422" s="187"/>
      <c r="CB422" s="187"/>
      <c r="CC422" s="187"/>
    </row>
    <row r="423" spans="1:116" s="1" customFormat="1" ht="10.5" customHeight="1">
      <c r="A423" s="391" t="s">
        <v>78</v>
      </c>
      <c r="B423" s="48"/>
      <c r="C423" s="853" t="s">
        <v>136</v>
      </c>
      <c r="D423" s="48" t="s">
        <v>39</v>
      </c>
      <c r="E423" s="48">
        <v>6.3</v>
      </c>
      <c r="F423" s="48">
        <v>6.3</v>
      </c>
      <c r="G423" s="48">
        <v>6.3</v>
      </c>
      <c r="H423" s="392">
        <v>6.4</v>
      </c>
      <c r="I423" s="48">
        <v>6.3</v>
      </c>
      <c r="J423" s="48">
        <v>6.3</v>
      </c>
      <c r="K423" s="48">
        <v>6.3</v>
      </c>
      <c r="L423" s="48">
        <v>6.3</v>
      </c>
      <c r="M423" s="48">
        <v>6.3</v>
      </c>
      <c r="N423" s="392">
        <v>6.3</v>
      </c>
      <c r="O423" s="48">
        <v>6.3</v>
      </c>
      <c r="P423" s="48">
        <v>6.4</v>
      </c>
      <c r="Q423" s="48">
        <v>6.3</v>
      </c>
      <c r="R423" s="48">
        <v>6.3</v>
      </c>
      <c r="S423" s="48">
        <v>6.3</v>
      </c>
      <c r="T423" s="48">
        <v>6.3</v>
      </c>
      <c r="U423" s="48">
        <v>6.3</v>
      </c>
      <c r="V423" s="392">
        <v>6.3</v>
      </c>
      <c r="W423" s="48">
        <v>6.3</v>
      </c>
      <c r="X423" s="48">
        <v>6.3</v>
      </c>
      <c r="Y423" s="48">
        <v>6.3</v>
      </c>
      <c r="Z423" s="48">
        <v>6.3</v>
      </c>
      <c r="AA423" s="48">
        <v>6.3</v>
      </c>
      <c r="AB423" s="49">
        <v>6.4</v>
      </c>
      <c r="AC423" s="384"/>
      <c r="AD423" s="384"/>
      <c r="AE423" s="510"/>
      <c r="AF423" s="376"/>
      <c r="AG423" s="376"/>
      <c r="AH423" s="376"/>
      <c r="AI423" s="376"/>
      <c r="AJ423" s="376"/>
      <c r="AK423" s="376"/>
      <c r="AL423" s="376"/>
      <c r="AM423" s="376"/>
      <c r="AN423" s="376"/>
      <c r="AO423" s="376"/>
      <c r="AP423" s="376"/>
      <c r="AQ423" s="376"/>
      <c r="AR423" s="376"/>
      <c r="AS423" s="376"/>
      <c r="AT423" s="376"/>
      <c r="AU423" s="376"/>
      <c r="AV423" s="376"/>
      <c r="AW423" s="376"/>
      <c r="AX423" s="376"/>
      <c r="AY423" s="376"/>
      <c r="AZ423" s="376"/>
      <c r="BA423" s="376"/>
      <c r="BB423" s="376"/>
      <c r="BC423" s="376"/>
      <c r="BD423" s="376"/>
      <c r="BE423" s="376"/>
      <c r="BF423" s="376"/>
      <c r="BG423" s="376"/>
      <c r="BH423" s="376"/>
      <c r="BI423" s="376"/>
      <c r="BJ423" s="376"/>
      <c r="BK423" s="376"/>
      <c r="BL423" s="376"/>
      <c r="BM423" s="376"/>
      <c r="BN423" s="376"/>
      <c r="BO423" s="376"/>
      <c r="BP423" s="376"/>
      <c r="BQ423" s="376"/>
      <c r="BR423" s="376"/>
      <c r="BS423" s="376"/>
      <c r="BT423" s="376"/>
      <c r="BU423" s="376"/>
      <c r="BV423" s="376"/>
      <c r="BW423" s="376"/>
      <c r="BX423" s="376"/>
      <c r="BY423" s="187"/>
      <c r="BZ423" s="187"/>
      <c r="CA423" s="187"/>
      <c r="CB423" s="187"/>
      <c r="CC423" s="187"/>
    </row>
    <row r="424" spans="1:116" s="1" customFormat="1" ht="10.5" customHeight="1" thickBot="1">
      <c r="A424" s="393" t="s">
        <v>79</v>
      </c>
      <c r="B424" s="50"/>
      <c r="C424" s="854" t="s">
        <v>136</v>
      </c>
      <c r="D424" s="50" t="s">
        <v>39</v>
      </c>
      <c r="E424" s="50">
        <v>6.5</v>
      </c>
      <c r="F424" s="50">
        <v>6.5</v>
      </c>
      <c r="G424" s="50">
        <v>6.5</v>
      </c>
      <c r="H424" s="394">
        <v>6.5</v>
      </c>
      <c r="I424" s="50">
        <v>6.5</v>
      </c>
      <c r="J424" s="50">
        <v>6.5</v>
      </c>
      <c r="K424" s="50">
        <v>6.5</v>
      </c>
      <c r="L424" s="50">
        <v>6.5</v>
      </c>
      <c r="M424" s="50">
        <v>6.5</v>
      </c>
      <c r="N424" s="394">
        <v>6.5</v>
      </c>
      <c r="O424" s="50">
        <v>6.5</v>
      </c>
      <c r="P424" s="50">
        <v>6.5</v>
      </c>
      <c r="Q424" s="50">
        <v>6.5</v>
      </c>
      <c r="R424" s="50">
        <v>6.5</v>
      </c>
      <c r="S424" s="50">
        <v>6.4</v>
      </c>
      <c r="T424" s="50">
        <v>6.5</v>
      </c>
      <c r="U424" s="50">
        <v>6.5</v>
      </c>
      <c r="V424" s="394">
        <v>6.5</v>
      </c>
      <c r="W424" s="50">
        <v>6.5</v>
      </c>
      <c r="X424" s="50">
        <v>6.5</v>
      </c>
      <c r="Y424" s="50">
        <v>6.5</v>
      </c>
      <c r="Z424" s="50">
        <v>6.5</v>
      </c>
      <c r="AA424" s="50">
        <v>6.5</v>
      </c>
      <c r="AB424" s="51">
        <v>6.5</v>
      </c>
      <c r="AC424" s="384"/>
      <c r="AD424" s="384"/>
      <c r="AE424" s="510"/>
      <c r="AF424" s="376"/>
      <c r="AG424" s="376"/>
      <c r="AH424" s="376"/>
      <c r="AI424" s="376"/>
      <c r="AJ424" s="376"/>
      <c r="AK424" s="376"/>
      <c r="AL424" s="376"/>
      <c r="AM424" s="376"/>
      <c r="AN424" s="376"/>
      <c r="AO424" s="376"/>
      <c r="AP424" s="376"/>
      <c r="AQ424" s="376"/>
      <c r="AR424" s="376"/>
      <c r="AS424" s="376"/>
      <c r="AT424" s="376"/>
      <c r="AU424" s="376"/>
      <c r="AV424" s="376"/>
      <c r="AW424" s="376"/>
      <c r="AX424" s="376"/>
      <c r="AY424" s="376"/>
      <c r="AZ424" s="376"/>
      <c r="BA424" s="376"/>
      <c r="BB424" s="376"/>
      <c r="BC424" s="376"/>
      <c r="BD424" s="376"/>
      <c r="BE424" s="376"/>
      <c r="BF424" s="376"/>
      <c r="BG424" s="376"/>
      <c r="BH424" s="376"/>
      <c r="BI424" s="376"/>
      <c r="BJ424" s="376"/>
      <c r="BK424" s="376"/>
      <c r="BL424" s="376"/>
      <c r="BM424" s="376"/>
      <c r="BN424" s="376"/>
      <c r="BO424" s="376"/>
      <c r="BP424" s="376"/>
      <c r="BQ424" s="376"/>
      <c r="BR424" s="376"/>
      <c r="BS424" s="376"/>
      <c r="BT424" s="376"/>
      <c r="BU424" s="376"/>
      <c r="BV424" s="376"/>
      <c r="BW424" s="376"/>
      <c r="BX424" s="376"/>
      <c r="BY424" s="187"/>
      <c r="BZ424" s="187"/>
      <c r="CA424" s="187"/>
      <c r="CB424" s="187"/>
      <c r="CC424" s="187"/>
    </row>
    <row r="425" spans="1:116" ht="10.5" customHeight="1">
      <c r="A425" s="1502" t="s">
        <v>43</v>
      </c>
      <c r="B425" s="1503" t="s">
        <v>293</v>
      </c>
      <c r="C425" s="1264"/>
      <c r="D425" s="1266"/>
      <c r="E425" s="88"/>
      <c r="F425" s="233"/>
      <c r="G425" s="233"/>
      <c r="H425" s="887"/>
      <c r="I425" s="233"/>
      <c r="J425" s="233"/>
      <c r="K425" s="233"/>
      <c r="L425" s="233"/>
      <c r="M425" s="233"/>
      <c r="N425" s="887"/>
      <c r="O425" s="233"/>
      <c r="P425" s="233"/>
      <c r="Q425" s="233"/>
      <c r="R425" s="233"/>
      <c r="S425" s="233"/>
      <c r="T425" s="233"/>
      <c r="U425" s="233"/>
      <c r="V425" s="887"/>
      <c r="W425" s="233"/>
      <c r="X425" s="233"/>
      <c r="Y425" s="233"/>
      <c r="Z425" s="233"/>
      <c r="AA425" s="233"/>
      <c r="AB425" s="234"/>
    </row>
    <row r="426" spans="1:116" s="1" customFormat="1" ht="10.5" customHeight="1">
      <c r="A426" s="1389"/>
      <c r="B426" s="1392"/>
      <c r="C426" s="1265" t="s">
        <v>136</v>
      </c>
      <c r="D426" s="155" t="s">
        <v>34</v>
      </c>
      <c r="E426" s="98">
        <v>13</v>
      </c>
      <c r="F426" s="98">
        <v>13</v>
      </c>
      <c r="G426" s="98">
        <v>13</v>
      </c>
      <c r="H426" s="513">
        <v>13</v>
      </c>
      <c r="I426" s="98">
        <v>13</v>
      </c>
      <c r="J426" s="98">
        <v>14</v>
      </c>
      <c r="K426" s="98">
        <v>13</v>
      </c>
      <c r="L426" s="98">
        <v>14</v>
      </c>
      <c r="M426" s="98">
        <v>13</v>
      </c>
      <c r="N426" s="513">
        <v>14</v>
      </c>
      <c r="O426" s="98">
        <v>14</v>
      </c>
      <c r="P426" s="98">
        <v>14</v>
      </c>
      <c r="Q426" s="98">
        <v>14</v>
      </c>
      <c r="R426" s="98">
        <v>14</v>
      </c>
      <c r="S426" s="98">
        <v>15</v>
      </c>
      <c r="T426" s="98">
        <v>15</v>
      </c>
      <c r="U426" s="98">
        <v>15</v>
      </c>
      <c r="V426" s="513">
        <v>14</v>
      </c>
      <c r="W426" s="98">
        <v>14</v>
      </c>
      <c r="X426" s="98">
        <v>14</v>
      </c>
      <c r="Y426" s="98">
        <v>14</v>
      </c>
      <c r="Z426" s="98">
        <v>14</v>
      </c>
      <c r="AA426" s="98">
        <v>14</v>
      </c>
      <c r="AB426" s="220">
        <v>13</v>
      </c>
      <c r="AC426" s="382"/>
      <c r="AD426" s="206"/>
      <c r="AE426" s="69"/>
      <c r="AF426" s="384"/>
      <c r="AG426" s="384"/>
      <c r="AH426" s="384"/>
      <c r="AI426" s="384"/>
      <c r="AJ426" s="384"/>
      <c r="AK426" s="384"/>
      <c r="AL426" s="384"/>
      <c r="AM426" s="384"/>
      <c r="AN426" s="384"/>
      <c r="AO426" s="384"/>
      <c r="AP426" s="384"/>
      <c r="AQ426" s="384"/>
      <c r="AR426" s="384"/>
      <c r="AS426" s="384"/>
      <c r="AT426" s="384"/>
      <c r="AU426" s="384"/>
      <c r="AV426" s="384"/>
      <c r="AW426" s="384"/>
      <c r="AX426" s="384"/>
      <c r="AY426" s="384"/>
      <c r="AZ426" s="384"/>
      <c r="BA426" s="384"/>
      <c r="BB426" s="384"/>
      <c r="BC426" s="384"/>
      <c r="BD426" s="384"/>
      <c r="BE426" s="376"/>
      <c r="BF426" s="384"/>
      <c r="BG426" s="384"/>
      <c r="BH426" s="384"/>
      <c r="BI426" s="384"/>
      <c r="BJ426" s="384"/>
      <c r="BK426" s="384"/>
      <c r="BL426" s="384"/>
      <c r="BM426" s="384"/>
      <c r="BN426" s="384"/>
      <c r="BO426" s="384"/>
      <c r="BP426" s="384"/>
      <c r="BQ426" s="384"/>
      <c r="BR426" s="384"/>
      <c r="BS426" s="384"/>
      <c r="BT426" s="384"/>
      <c r="BU426" s="384"/>
      <c r="BV426" s="384"/>
      <c r="BW426" s="384"/>
      <c r="BX426" s="384"/>
      <c r="BY426" s="1019"/>
      <c r="BZ426" s="1019"/>
      <c r="CA426" s="1019"/>
      <c r="CB426" s="1019"/>
      <c r="CC426" s="187"/>
      <c r="CD426" s="21"/>
      <c r="CE426" s="21"/>
      <c r="CF426" s="21"/>
    </row>
    <row r="427" spans="1:116" s="1" customFormat="1" ht="10.5" customHeight="1">
      <c r="A427" s="1389"/>
      <c r="B427" s="1392"/>
      <c r="C427" s="1265" t="s">
        <v>137</v>
      </c>
      <c r="D427" s="155" t="s">
        <v>126</v>
      </c>
      <c r="E427" s="73">
        <f>(AG427-AF427)*$AE427</f>
        <v>7.3800000000301222E-2</v>
      </c>
      <c r="F427" s="73">
        <f t="shared" ref="F427:Q427" si="292">(AH427-AG427)*$AE427</f>
        <v>6.660000000047149E-2</v>
      </c>
      <c r="G427" s="73">
        <f t="shared" si="292"/>
        <v>8.4599999999227293E-2</v>
      </c>
      <c r="H427" s="492">
        <f t="shared" si="292"/>
        <v>0.12420000000074652</v>
      </c>
      <c r="I427" s="73">
        <f t="shared" si="292"/>
        <v>0.12959999999939101</v>
      </c>
      <c r="J427" s="73">
        <f t="shared" si="292"/>
        <v>0.10620000000035361</v>
      </c>
      <c r="K427" s="73">
        <f t="shared" si="292"/>
        <v>0.13680000000003931</v>
      </c>
      <c r="L427" s="73">
        <f t="shared" si="292"/>
        <v>0.14399999999986904</v>
      </c>
      <c r="M427" s="73">
        <f t="shared" si="292"/>
        <v>0.21599999999980354</v>
      </c>
      <c r="N427" s="492">
        <f t="shared" si="292"/>
        <v>8.1000000000130967E-2</v>
      </c>
      <c r="O427" s="73">
        <f t="shared" si="292"/>
        <v>0.12960000000020955</v>
      </c>
      <c r="P427" s="73">
        <f t="shared" si="292"/>
        <v>0.22500000000000001</v>
      </c>
      <c r="Q427" s="73">
        <f t="shared" si="292"/>
        <v>0.18900000000003275</v>
      </c>
      <c r="R427" s="73">
        <f>(AT427-AS427)*$AE427</f>
        <v>0.15479999999961366</v>
      </c>
      <c r="S427" s="73">
        <f t="shared" ref="S427:AB427" si="293">(AU427-AT427)*$AE427</f>
        <v>0.13500000000049114</v>
      </c>
      <c r="T427" s="73">
        <f t="shared" si="293"/>
        <v>0.16559999999935826</v>
      </c>
      <c r="U427" s="73">
        <f t="shared" si="293"/>
        <v>0.1530000000000655</v>
      </c>
      <c r="V427" s="492">
        <v>0.15</v>
      </c>
      <c r="W427" s="73">
        <v>0.15</v>
      </c>
      <c r="X427" s="73">
        <f t="shared" si="293"/>
        <v>0.17639999999992143</v>
      </c>
      <c r="Y427" s="73">
        <f t="shared" si="293"/>
        <v>8.639999999959401E-2</v>
      </c>
      <c r="Z427" s="73">
        <f t="shared" si="293"/>
        <v>0.16920000000009169</v>
      </c>
      <c r="AA427" s="73">
        <f t="shared" si="293"/>
        <v>1.4399999999659486E-2</v>
      </c>
      <c r="AB427" s="74">
        <f t="shared" si="293"/>
        <v>9.0000000001964515E-3</v>
      </c>
      <c r="AC427" s="58">
        <f>(BD427-AF427)*AE427</f>
        <v>3.0348000000002684</v>
      </c>
      <c r="AD427" s="61">
        <f>(BD428-AF428)*AE427</f>
        <v>0.2861999999999853</v>
      </c>
      <c r="AE427" s="69">
        <v>1.8</v>
      </c>
      <c r="AF427" s="386">
        <v>3327.4229999999998</v>
      </c>
      <c r="AG427" s="386">
        <v>3327.4639999999999</v>
      </c>
      <c r="AH427" s="386">
        <v>3327.5010000000002</v>
      </c>
      <c r="AI427" s="386">
        <v>3327.5479999999998</v>
      </c>
      <c r="AJ427" s="386">
        <v>3327.6170000000002</v>
      </c>
      <c r="AK427" s="386">
        <v>3327.6889999999999</v>
      </c>
      <c r="AL427" s="386">
        <v>3327.748</v>
      </c>
      <c r="AM427" s="386">
        <v>3327.8240000000001</v>
      </c>
      <c r="AN427" s="386">
        <v>3327.904</v>
      </c>
      <c r="AO427" s="386">
        <v>3328.0239999999999</v>
      </c>
      <c r="AP427" s="386">
        <v>3328.069</v>
      </c>
      <c r="AQ427" s="386">
        <v>3328.1410000000001</v>
      </c>
      <c r="AR427" s="386">
        <v>3328.2660000000001</v>
      </c>
      <c r="AS427" s="386">
        <v>3328.3710000000001</v>
      </c>
      <c r="AT427" s="386">
        <v>3328.4569999999999</v>
      </c>
      <c r="AU427" s="386">
        <v>3328.5320000000002</v>
      </c>
      <c r="AV427" s="386">
        <v>3328.6239999999998</v>
      </c>
      <c r="AW427" s="386">
        <v>3328.7089999999998</v>
      </c>
      <c r="AX427" s="386">
        <v>3328.777</v>
      </c>
      <c r="AY427" s="386">
        <v>3328.8560000000002</v>
      </c>
      <c r="AZ427" s="386">
        <v>3328.9540000000002</v>
      </c>
      <c r="BA427" s="386">
        <v>3329.002</v>
      </c>
      <c r="BB427" s="386">
        <v>3329.096</v>
      </c>
      <c r="BC427" s="386">
        <v>3329.1039999999998</v>
      </c>
      <c r="BD427" s="386">
        <v>3329.1089999999999</v>
      </c>
      <c r="BE427" s="376"/>
      <c r="BF427" s="386"/>
      <c r="BG427" s="386"/>
      <c r="BH427" s="386"/>
      <c r="BI427" s="386"/>
      <c r="BJ427" s="386"/>
      <c r="BK427" s="386"/>
      <c r="BL427" s="386"/>
      <c r="BM427" s="386"/>
      <c r="BN427" s="386"/>
      <c r="BO427" s="386"/>
      <c r="BP427" s="386"/>
      <c r="BQ427" s="386"/>
      <c r="BR427" s="386"/>
      <c r="BS427" s="386"/>
      <c r="BT427" s="386"/>
      <c r="BU427" s="386"/>
      <c r="BV427" s="386"/>
      <c r="BW427" s="386"/>
      <c r="BX427" s="386"/>
      <c r="BY427" s="538"/>
      <c r="BZ427" s="538"/>
      <c r="CA427" s="538"/>
      <c r="CB427" s="538"/>
      <c r="CC427" s="187"/>
      <c r="CD427" s="25"/>
      <c r="CE427" s="25"/>
      <c r="CF427" s="25"/>
    </row>
    <row r="428" spans="1:116" s="1" customFormat="1" ht="10.5" customHeight="1">
      <c r="A428" s="1389"/>
      <c r="B428" s="1392"/>
      <c r="C428" s="1265" t="s">
        <v>137</v>
      </c>
      <c r="D428" s="155" t="s">
        <v>127</v>
      </c>
      <c r="E428" s="73">
        <f>(AG428-AF428)*$AE427</f>
        <v>5.3999999998723073E-3</v>
      </c>
      <c r="F428" s="59">
        <f t="shared" ref="F428:Q428" si="294">(AH428-AG428)*$AE427</f>
        <v>8.9999999999918149E-3</v>
      </c>
      <c r="G428" s="59">
        <f t="shared" si="294"/>
        <v>7.2000000000343794E-3</v>
      </c>
      <c r="H428" s="383">
        <f t="shared" si="294"/>
        <v>1.0800000000153886E-2</v>
      </c>
      <c r="I428" s="59">
        <f t="shared" si="294"/>
        <v>1.2599999999906686E-2</v>
      </c>
      <c r="J428" s="59">
        <f t="shared" si="294"/>
        <v>1.0799999999949251E-2</v>
      </c>
      <c r="K428" s="59">
        <f t="shared" si="294"/>
        <v>1.2600000000111322E-2</v>
      </c>
      <c r="L428" s="59">
        <f t="shared" si="294"/>
        <v>1.6200000000026193E-2</v>
      </c>
      <c r="M428" s="59">
        <f t="shared" si="294"/>
        <v>1.799999999998363E-2</v>
      </c>
      <c r="N428" s="383">
        <f t="shared" si="294"/>
        <v>5.3999999998723073E-3</v>
      </c>
      <c r="O428" s="59">
        <f t="shared" si="294"/>
        <v>7.2000000000343794E-3</v>
      </c>
      <c r="P428" s="59">
        <f t="shared" si="294"/>
        <v>1.6200000000026193E-2</v>
      </c>
      <c r="Q428" s="59">
        <f t="shared" si="294"/>
        <v>1.2599999999906686E-2</v>
      </c>
      <c r="R428" s="59">
        <f>(AT428-AS428)*$AE427</f>
        <v>1.0800000000153886E-2</v>
      </c>
      <c r="S428" s="59">
        <f t="shared" ref="S428:AB428" si="295">(AU428-AT428)*$AE427</f>
        <v>1.0799999999949251E-2</v>
      </c>
      <c r="T428" s="59">
        <f t="shared" si="295"/>
        <v>1.4400000000068759E-2</v>
      </c>
      <c r="U428" s="59">
        <f t="shared" si="295"/>
        <v>1.6199999999821559E-2</v>
      </c>
      <c r="V428" s="383">
        <f t="shared" si="295"/>
        <v>1.2600000000111322E-2</v>
      </c>
      <c r="W428" s="59">
        <f t="shared" si="295"/>
        <v>1.4400000000068759E-2</v>
      </c>
      <c r="X428" s="59">
        <f t="shared" si="295"/>
        <v>1.6199999999821559E-2</v>
      </c>
      <c r="Y428" s="59">
        <f t="shared" si="295"/>
        <v>7.2000000000343794E-3</v>
      </c>
      <c r="Z428" s="59">
        <f t="shared" si="295"/>
        <v>1.6200000000026193E-2</v>
      </c>
      <c r="AA428" s="59">
        <f t="shared" si="295"/>
        <v>1.6200000000026193E-2</v>
      </c>
      <c r="AB428" s="60">
        <f t="shared" si="295"/>
        <v>7.2000000000343794E-3</v>
      </c>
      <c r="AC428" s="58"/>
      <c r="AD428" s="61"/>
      <c r="AE428" s="69"/>
      <c r="AF428" s="384">
        <v>617.29700000000003</v>
      </c>
      <c r="AG428" s="384">
        <v>617.29999999999995</v>
      </c>
      <c r="AH428" s="384">
        <v>617.30499999999995</v>
      </c>
      <c r="AI428" s="384">
        <v>617.30899999999997</v>
      </c>
      <c r="AJ428" s="384">
        <v>617.31500000000005</v>
      </c>
      <c r="AK428" s="384">
        <v>617.322</v>
      </c>
      <c r="AL428" s="384">
        <v>617.32799999999997</v>
      </c>
      <c r="AM428" s="384">
        <v>617.33500000000004</v>
      </c>
      <c r="AN428" s="384">
        <v>617.34400000000005</v>
      </c>
      <c r="AO428" s="384">
        <v>617.35400000000004</v>
      </c>
      <c r="AP428" s="384">
        <v>617.35699999999997</v>
      </c>
      <c r="AQ428" s="384">
        <v>617.36099999999999</v>
      </c>
      <c r="AR428" s="384">
        <v>617.37</v>
      </c>
      <c r="AS428" s="384">
        <v>617.37699999999995</v>
      </c>
      <c r="AT428" s="384">
        <v>617.38300000000004</v>
      </c>
      <c r="AU428" s="384">
        <v>617.38900000000001</v>
      </c>
      <c r="AV428" s="384">
        <v>617.39700000000005</v>
      </c>
      <c r="AW428" s="384">
        <v>617.40599999999995</v>
      </c>
      <c r="AX428" s="384">
        <v>617.41300000000001</v>
      </c>
      <c r="AY428" s="384">
        <v>617.42100000000005</v>
      </c>
      <c r="AZ428" s="384">
        <v>617.42999999999995</v>
      </c>
      <c r="BA428" s="384">
        <v>617.43399999999997</v>
      </c>
      <c r="BB428" s="384">
        <v>617.44299999999998</v>
      </c>
      <c r="BC428" s="384">
        <v>617.452</v>
      </c>
      <c r="BD428" s="384">
        <v>617.45600000000002</v>
      </c>
      <c r="BE428" s="376"/>
      <c r="BF428" s="384"/>
      <c r="BG428" s="384"/>
      <c r="BH428" s="384"/>
      <c r="BI428" s="384"/>
      <c r="BJ428" s="384"/>
      <c r="BK428" s="384"/>
      <c r="BL428" s="384"/>
      <c r="BM428" s="384"/>
      <c r="BN428" s="384"/>
      <c r="BO428" s="384"/>
      <c r="BP428" s="384"/>
      <c r="BQ428" s="384"/>
      <c r="BR428" s="384"/>
      <c r="BS428" s="384"/>
      <c r="BT428" s="384"/>
      <c r="BU428" s="384"/>
      <c r="BV428" s="384"/>
      <c r="BW428" s="384"/>
      <c r="BX428" s="384"/>
      <c r="BY428" s="384"/>
      <c r="BZ428" s="384"/>
      <c r="CA428" s="384"/>
      <c r="CB428" s="384"/>
      <c r="CC428" s="187"/>
      <c r="CD428" s="21"/>
      <c r="CE428" s="21"/>
      <c r="CF428" s="21"/>
    </row>
    <row r="429" spans="1:116" s="1" customFormat="1" ht="10.5" customHeight="1" thickBot="1">
      <c r="A429" s="1390"/>
      <c r="B429" s="1393"/>
      <c r="C429" s="312"/>
      <c r="D429" s="271" t="s">
        <v>42</v>
      </c>
      <c r="E429" s="96">
        <f t="shared" ref="E429:AB429" si="296">E428/E427</f>
        <v>7.3170731705288164E-2</v>
      </c>
      <c r="F429" s="96">
        <f t="shared" si="296"/>
        <v>0.13513513513405556</v>
      </c>
      <c r="G429" s="96">
        <f>G428/G427</f>
        <v>8.5106382979907108E-2</v>
      </c>
      <c r="H429" s="493">
        <f t="shared" si="296"/>
        <v>8.695652173984679E-2</v>
      </c>
      <c r="I429" s="96">
        <f t="shared" si="296"/>
        <v>9.7222222221959059E-2</v>
      </c>
      <c r="J429" s="96">
        <f t="shared" si="296"/>
        <v>0.10169491525342082</v>
      </c>
      <c r="K429" s="96">
        <f t="shared" si="296"/>
        <v>9.2105263158682033E-2</v>
      </c>
      <c r="L429" s="96">
        <f t="shared" si="296"/>
        <v>0.11250000000028421</v>
      </c>
      <c r="M429" s="96">
        <f t="shared" si="296"/>
        <v>8.3333333333333343E-2</v>
      </c>
      <c r="N429" s="493">
        <f t="shared" si="296"/>
        <v>6.6666666664982416E-2</v>
      </c>
      <c r="O429" s="96">
        <f t="shared" si="296"/>
        <v>5.5555555555731002E-2</v>
      </c>
      <c r="P429" s="96">
        <f t="shared" si="296"/>
        <v>7.2000000000116415E-2</v>
      </c>
      <c r="Q429" s="96">
        <f t="shared" si="296"/>
        <v>6.6666666666161389E-2</v>
      </c>
      <c r="R429" s="96">
        <f t="shared" si="296"/>
        <v>6.9767441861633334E-2</v>
      </c>
      <c r="S429" s="539">
        <f t="shared" si="296"/>
        <v>7.9999999999333035E-2</v>
      </c>
      <c r="T429" s="96">
        <f t="shared" si="296"/>
        <v>8.6956521739882622E-2</v>
      </c>
      <c r="U429" s="96">
        <f t="shared" si="296"/>
        <v>0.10588235293996485</v>
      </c>
      <c r="V429" s="493">
        <f t="shared" si="296"/>
        <v>8.4000000000742148E-2</v>
      </c>
      <c r="W429" s="96">
        <f t="shared" si="296"/>
        <v>9.6000000000458399E-2</v>
      </c>
      <c r="X429" s="540">
        <f t="shared" si="296"/>
        <v>9.1836734692906888E-2</v>
      </c>
      <c r="Y429" s="540">
        <f t="shared" si="296"/>
        <v>8.3333333334122822E-2</v>
      </c>
      <c r="Z429" s="96">
        <f t="shared" si="296"/>
        <v>9.5744680851166747E-2</v>
      </c>
      <c r="AA429" s="96">
        <f t="shared" si="296"/>
        <v>1.1250000000284217</v>
      </c>
      <c r="AB429" s="97">
        <f t="shared" si="296"/>
        <v>0.79999999998635762</v>
      </c>
      <c r="AC429" s="58"/>
      <c r="AD429" s="61"/>
      <c r="AE429" s="69"/>
      <c r="AF429" s="376"/>
      <c r="AG429" s="376"/>
      <c r="AH429" s="376"/>
      <c r="AI429" s="376"/>
      <c r="AJ429" s="376"/>
      <c r="AK429" s="376"/>
      <c r="AL429" s="376"/>
      <c r="AM429" s="376"/>
      <c r="AN429" s="376"/>
      <c r="AO429" s="376"/>
      <c r="AP429" s="376"/>
      <c r="AQ429" s="376"/>
      <c r="AR429" s="376"/>
      <c r="AS429" s="376"/>
      <c r="AT429" s="376"/>
      <c r="AU429" s="376"/>
      <c r="AV429" s="376"/>
      <c r="AW429" s="376"/>
      <c r="AX429" s="376"/>
      <c r="AY429" s="376"/>
      <c r="AZ429" s="376"/>
      <c r="BA429" s="376"/>
      <c r="BB429" s="376"/>
      <c r="BC429" s="376"/>
      <c r="BD429" s="376"/>
      <c r="BE429" s="376"/>
      <c r="BF429" s="376"/>
      <c r="BG429" s="376"/>
      <c r="BH429" s="376"/>
      <c r="BI429" s="376"/>
      <c r="BJ429" s="376"/>
      <c r="BK429" s="376"/>
      <c r="BL429" s="376"/>
      <c r="BM429" s="376"/>
      <c r="BN429" s="376"/>
      <c r="BO429" s="376"/>
      <c r="BP429" s="376"/>
      <c r="BQ429" s="376"/>
      <c r="BR429" s="376"/>
      <c r="BS429" s="376"/>
      <c r="BT429" s="376"/>
      <c r="BU429" s="376"/>
      <c r="BV429" s="376"/>
      <c r="BW429" s="376"/>
      <c r="BX429" s="376"/>
      <c r="BY429" s="187"/>
      <c r="BZ429" s="187"/>
      <c r="CA429" s="187"/>
      <c r="CB429" s="187"/>
      <c r="CC429" s="187"/>
      <c r="CD429" s="36"/>
      <c r="CE429" s="36"/>
      <c r="CF429" s="36"/>
    </row>
    <row r="430" spans="1:116" s="1" customFormat="1" ht="10.5" customHeight="1">
      <c r="A430" s="1388" t="s">
        <v>7</v>
      </c>
      <c r="B430" s="1391" t="s">
        <v>906</v>
      </c>
      <c r="C430" s="1264"/>
      <c r="D430" s="1266"/>
      <c r="E430" s="88"/>
      <c r="F430" s="541"/>
      <c r="G430" s="541"/>
      <c r="H430" s="542"/>
      <c r="I430" s="541"/>
      <c r="J430" s="1264"/>
      <c r="K430" s="1264"/>
      <c r="L430" s="1264"/>
      <c r="M430" s="1264"/>
      <c r="N430" s="536"/>
      <c r="O430" s="1264"/>
      <c r="P430" s="1264"/>
      <c r="Q430" s="1264"/>
      <c r="R430" s="1264"/>
      <c r="S430" s="1264"/>
      <c r="T430" s="1264"/>
      <c r="U430" s="1264"/>
      <c r="V430" s="536"/>
      <c r="W430" s="1264"/>
      <c r="X430" s="1264"/>
      <c r="Y430" s="1264"/>
      <c r="Z430" s="1264"/>
      <c r="AA430" s="1264"/>
      <c r="AB430" s="247"/>
      <c r="AC430" s="58" t="s">
        <v>125</v>
      </c>
      <c r="AD430" s="61" t="e">
        <f>AD432/AC432</f>
        <v>#DIV/0!</v>
      </c>
      <c r="AE430" s="69"/>
      <c r="AF430" s="384"/>
      <c r="AG430" s="384"/>
      <c r="AH430" s="384"/>
      <c r="AI430" s="384"/>
      <c r="AJ430" s="384"/>
      <c r="AK430" s="384"/>
      <c r="AL430" s="384"/>
      <c r="AM430" s="384"/>
      <c r="AN430" s="384"/>
      <c r="AO430" s="384"/>
      <c r="AP430" s="384"/>
      <c r="AQ430" s="384"/>
      <c r="AR430" s="384"/>
      <c r="AS430" s="384"/>
      <c r="AT430" s="384"/>
      <c r="AU430" s="384"/>
      <c r="AV430" s="384"/>
      <c r="AW430" s="384"/>
      <c r="AX430" s="384"/>
      <c r="AY430" s="384"/>
      <c r="AZ430" s="384"/>
      <c r="BA430" s="384"/>
      <c r="BB430" s="384"/>
      <c r="BC430" s="384"/>
      <c r="BD430" s="384"/>
      <c r="BE430" s="376"/>
      <c r="BF430" s="384"/>
      <c r="BG430" s="384"/>
      <c r="BH430" s="384"/>
      <c r="BI430" s="384"/>
      <c r="BJ430" s="384"/>
      <c r="BK430" s="384"/>
      <c r="BL430" s="384"/>
      <c r="BM430" s="384"/>
      <c r="BN430" s="384"/>
      <c r="BO430" s="384"/>
      <c r="BP430" s="384"/>
      <c r="BQ430" s="384"/>
      <c r="BR430" s="384"/>
      <c r="BS430" s="384"/>
      <c r="BT430" s="384"/>
      <c r="BU430" s="384"/>
      <c r="BV430" s="384"/>
      <c r="BW430" s="384"/>
      <c r="BX430" s="384"/>
      <c r="BY430" s="1019"/>
      <c r="BZ430" s="1019"/>
      <c r="CA430" s="1019"/>
      <c r="CB430" s="1019"/>
      <c r="CC430" s="187"/>
      <c r="CD430" s="21"/>
      <c r="CE430" s="21"/>
      <c r="CF430" s="21"/>
    </row>
    <row r="431" spans="1:116" s="1" customFormat="1" ht="10.5" customHeight="1">
      <c r="A431" s="1389"/>
      <c r="B431" s="1392"/>
      <c r="C431" s="1265" t="s">
        <v>136</v>
      </c>
      <c r="D431" s="155" t="s">
        <v>34</v>
      </c>
      <c r="E431" s="100" t="s">
        <v>218</v>
      </c>
      <c r="F431" s="543"/>
      <c r="G431" s="543"/>
      <c r="H431" s="433"/>
      <c r="I431" s="543"/>
      <c r="J431" s="1265"/>
      <c r="K431" s="1265"/>
      <c r="L431" s="1265"/>
      <c r="M431" s="1265"/>
      <c r="N431" s="544"/>
      <c r="O431" s="1265"/>
      <c r="P431" s="1265"/>
      <c r="Q431" s="1265"/>
      <c r="R431" s="1265"/>
      <c r="S431" s="1265"/>
      <c r="T431" s="1265"/>
      <c r="U431" s="1265"/>
      <c r="V431" s="544"/>
      <c r="W431" s="1265"/>
      <c r="X431" s="1265"/>
      <c r="Y431" s="1265"/>
      <c r="Z431" s="1265"/>
      <c r="AA431" s="1265"/>
      <c r="AB431" s="545"/>
      <c r="AC431" s="382"/>
      <c r="AD431" s="206"/>
      <c r="AE431" s="69"/>
      <c r="AF431" s="384"/>
      <c r="AG431" s="384"/>
      <c r="AH431" s="384"/>
      <c r="AI431" s="384"/>
      <c r="AJ431" s="384"/>
      <c r="AK431" s="384"/>
      <c r="AL431" s="384"/>
      <c r="AM431" s="384"/>
      <c r="AN431" s="384"/>
      <c r="AO431" s="384"/>
      <c r="AP431" s="384"/>
      <c r="AQ431" s="384"/>
      <c r="AR431" s="384"/>
      <c r="AS431" s="384"/>
      <c r="AT431" s="384"/>
      <c r="AU431" s="384"/>
      <c r="AV431" s="384"/>
      <c r="AW431" s="384"/>
      <c r="AX431" s="384"/>
      <c r="AY431" s="384"/>
      <c r="AZ431" s="384"/>
      <c r="BA431" s="384"/>
      <c r="BB431" s="384"/>
      <c r="BC431" s="384"/>
      <c r="BD431" s="384"/>
      <c r="BE431" s="376"/>
      <c r="BF431" s="384"/>
      <c r="BG431" s="384"/>
      <c r="BH431" s="384"/>
      <c r="BI431" s="384"/>
      <c r="BJ431" s="384"/>
      <c r="BK431" s="384"/>
      <c r="BL431" s="384"/>
      <c r="BM431" s="384"/>
      <c r="BN431" s="384"/>
      <c r="BO431" s="384"/>
      <c r="BP431" s="384"/>
      <c r="BQ431" s="384"/>
      <c r="BR431" s="384"/>
      <c r="BS431" s="384"/>
      <c r="BT431" s="384"/>
      <c r="BU431" s="384"/>
      <c r="BV431" s="384"/>
      <c r="BW431" s="384"/>
      <c r="BX431" s="384"/>
      <c r="BY431" s="1019"/>
      <c r="BZ431" s="1019"/>
      <c r="CA431" s="1019"/>
      <c r="CB431" s="1019"/>
      <c r="CC431" s="187"/>
      <c r="CD431" s="21"/>
      <c r="CE431" s="21"/>
      <c r="CF431" s="21"/>
    </row>
    <row r="432" spans="1:116" s="1" customFormat="1" ht="10.5" customHeight="1">
      <c r="A432" s="1389"/>
      <c r="B432" s="1392"/>
      <c r="C432" s="1265" t="s">
        <v>137</v>
      </c>
      <c r="D432" s="155" t="s">
        <v>126</v>
      </c>
      <c r="E432" s="73">
        <f>(AG432-AF432)*$AE432</f>
        <v>0</v>
      </c>
      <c r="F432" s="73">
        <f t="shared" ref="F432:Q432" si="297">(AH432-AG432)*$AE432</f>
        <v>0</v>
      </c>
      <c r="G432" s="73">
        <f t="shared" si="297"/>
        <v>0</v>
      </c>
      <c r="H432" s="492">
        <f t="shared" si="297"/>
        <v>0</v>
      </c>
      <c r="I432" s="73">
        <f t="shared" si="297"/>
        <v>0</v>
      </c>
      <c r="J432" s="73">
        <f t="shared" si="297"/>
        <v>0</v>
      </c>
      <c r="K432" s="73">
        <f t="shared" si="297"/>
        <v>0</v>
      </c>
      <c r="L432" s="73">
        <f t="shared" si="297"/>
        <v>0</v>
      </c>
      <c r="M432" s="73">
        <f t="shared" si="297"/>
        <v>0</v>
      </c>
      <c r="N432" s="492">
        <f t="shared" si="297"/>
        <v>0</v>
      </c>
      <c r="O432" s="73">
        <f t="shared" si="297"/>
        <v>0</v>
      </c>
      <c r="P432" s="73">
        <f t="shared" si="297"/>
        <v>0</v>
      </c>
      <c r="Q432" s="73">
        <f t="shared" si="297"/>
        <v>0</v>
      </c>
      <c r="R432" s="73">
        <f>(AT432-AS432)*$AE432</f>
        <v>0</v>
      </c>
      <c r="S432" s="73">
        <f t="shared" ref="S432:AB432" si="298">(AU432-AT432)*$AE432</f>
        <v>0</v>
      </c>
      <c r="T432" s="73">
        <f t="shared" si="298"/>
        <v>0</v>
      </c>
      <c r="U432" s="73">
        <f t="shared" si="298"/>
        <v>0</v>
      </c>
      <c r="V432" s="492">
        <f t="shared" si="298"/>
        <v>0</v>
      </c>
      <c r="W432" s="73">
        <f t="shared" si="298"/>
        <v>0</v>
      </c>
      <c r="X432" s="73">
        <f t="shared" si="298"/>
        <v>0</v>
      </c>
      <c r="Y432" s="73">
        <f t="shared" si="298"/>
        <v>0</v>
      </c>
      <c r="Z432" s="73">
        <f t="shared" si="298"/>
        <v>0</v>
      </c>
      <c r="AA432" s="73">
        <f t="shared" si="298"/>
        <v>0</v>
      </c>
      <c r="AB432" s="74">
        <f t="shared" si="298"/>
        <v>0</v>
      </c>
      <c r="AC432" s="58">
        <f>(BD432-AF432)*AE432</f>
        <v>0</v>
      </c>
      <c r="AD432" s="61">
        <f>(BD433-AF433)*AE432</f>
        <v>0</v>
      </c>
      <c r="AE432" s="69">
        <v>1.8</v>
      </c>
      <c r="AF432" s="384"/>
      <c r="AG432" s="384"/>
      <c r="AH432" s="384"/>
      <c r="AI432" s="384"/>
      <c r="AJ432" s="384"/>
      <c r="AK432" s="384"/>
      <c r="AL432" s="384"/>
      <c r="AM432" s="384"/>
      <c r="AN432" s="384"/>
      <c r="AO432" s="384"/>
      <c r="AP432" s="384"/>
      <c r="AQ432" s="384"/>
      <c r="AR432" s="384"/>
      <c r="AS432" s="384"/>
      <c r="AT432" s="384"/>
      <c r="AU432" s="384"/>
      <c r="AV432" s="384"/>
      <c r="AW432" s="384"/>
      <c r="AX432" s="384"/>
      <c r="AY432" s="384"/>
      <c r="AZ432" s="384"/>
      <c r="BA432" s="384"/>
      <c r="BB432" s="384"/>
      <c r="BC432" s="384"/>
      <c r="BD432" s="384"/>
      <c r="BE432" s="376"/>
      <c r="BF432" s="384"/>
      <c r="BG432" s="384"/>
      <c r="BH432" s="384"/>
      <c r="BI432" s="384"/>
      <c r="BJ432" s="384"/>
      <c r="BK432" s="384"/>
      <c r="BL432" s="384"/>
      <c r="BM432" s="384"/>
      <c r="BN432" s="384"/>
      <c r="BO432" s="384"/>
      <c r="BP432" s="384"/>
      <c r="BQ432" s="384"/>
      <c r="BR432" s="384"/>
      <c r="BS432" s="384"/>
      <c r="BT432" s="384"/>
      <c r="BU432" s="384"/>
      <c r="BV432" s="384"/>
      <c r="BW432" s="384"/>
      <c r="BX432" s="384"/>
      <c r="BY432" s="1019"/>
      <c r="BZ432" s="1019"/>
      <c r="CA432" s="1019"/>
      <c r="CB432" s="1019"/>
      <c r="CC432" s="187"/>
      <c r="CD432" s="21"/>
      <c r="CE432" s="21"/>
      <c r="CF432" s="21"/>
    </row>
    <row r="433" spans="1:97" s="1" customFormat="1" ht="10.5" customHeight="1">
      <c r="A433" s="1389"/>
      <c r="B433" s="1392"/>
      <c r="C433" s="1265" t="s">
        <v>137</v>
      </c>
      <c r="D433" s="155" t="s">
        <v>127</v>
      </c>
      <c r="E433" s="73">
        <f>(AG433-AF433)*$AE432</f>
        <v>0</v>
      </c>
      <c r="F433" s="59">
        <f t="shared" ref="F433:Q433" si="299">(AH433-AG433)*$AE432</f>
        <v>0</v>
      </c>
      <c r="G433" s="59">
        <f t="shared" si="299"/>
        <v>0</v>
      </c>
      <c r="H433" s="383">
        <f t="shared" si="299"/>
        <v>0</v>
      </c>
      <c r="I433" s="59">
        <f t="shared" si="299"/>
        <v>0</v>
      </c>
      <c r="J433" s="59">
        <f t="shared" si="299"/>
        <v>0</v>
      </c>
      <c r="K433" s="59">
        <f t="shared" si="299"/>
        <v>0</v>
      </c>
      <c r="L433" s="59">
        <f t="shared" si="299"/>
        <v>0</v>
      </c>
      <c r="M433" s="59">
        <f t="shared" si="299"/>
        <v>0</v>
      </c>
      <c r="N433" s="383">
        <f t="shared" si="299"/>
        <v>0</v>
      </c>
      <c r="O433" s="59">
        <f t="shared" si="299"/>
        <v>0</v>
      </c>
      <c r="P433" s="59">
        <f t="shared" si="299"/>
        <v>0</v>
      </c>
      <c r="Q433" s="59">
        <f t="shared" si="299"/>
        <v>0</v>
      </c>
      <c r="R433" s="59">
        <f>(AT433-AS433)*$AE432</f>
        <v>0</v>
      </c>
      <c r="S433" s="59">
        <f t="shared" ref="S433:AB433" si="300">(AU433-AT433)*$AE432</f>
        <v>0</v>
      </c>
      <c r="T433" s="59">
        <f t="shared" si="300"/>
        <v>0</v>
      </c>
      <c r="U433" s="59">
        <f t="shared" si="300"/>
        <v>0</v>
      </c>
      <c r="V433" s="383">
        <f t="shared" si="300"/>
        <v>0</v>
      </c>
      <c r="W433" s="59">
        <f t="shared" si="300"/>
        <v>0</v>
      </c>
      <c r="X433" s="59">
        <f t="shared" si="300"/>
        <v>0</v>
      </c>
      <c r="Y433" s="59">
        <f t="shared" si="300"/>
        <v>0</v>
      </c>
      <c r="Z433" s="59">
        <f t="shared" si="300"/>
        <v>0</v>
      </c>
      <c r="AA433" s="59">
        <f t="shared" si="300"/>
        <v>0</v>
      </c>
      <c r="AB433" s="60">
        <f t="shared" si="300"/>
        <v>0</v>
      </c>
      <c r="AC433" s="58"/>
      <c r="AD433" s="61"/>
      <c r="AE433" s="69"/>
      <c r="AF433" s="384"/>
      <c r="AG433" s="384"/>
      <c r="AH433" s="384"/>
      <c r="AI433" s="384"/>
      <c r="AJ433" s="384"/>
      <c r="AK433" s="384"/>
      <c r="AL433" s="384"/>
      <c r="AM433" s="384"/>
      <c r="AN433" s="384"/>
      <c r="AO433" s="384"/>
      <c r="AP433" s="384"/>
      <c r="AQ433" s="384"/>
      <c r="AR433" s="384"/>
      <c r="AS433" s="384"/>
      <c r="AT433" s="384"/>
      <c r="AU433" s="384"/>
      <c r="AV433" s="384"/>
      <c r="AW433" s="384"/>
      <c r="AX433" s="384"/>
      <c r="AY433" s="384"/>
      <c r="AZ433" s="384"/>
      <c r="BA433" s="384"/>
      <c r="BB433" s="384"/>
      <c r="BC433" s="384"/>
      <c r="BD433" s="384"/>
      <c r="BE433" s="376"/>
      <c r="BF433" s="384"/>
      <c r="BG433" s="384"/>
      <c r="BH433" s="384"/>
      <c r="BI433" s="384"/>
      <c r="BJ433" s="384"/>
      <c r="BK433" s="384"/>
      <c r="BL433" s="384"/>
      <c r="BM433" s="384"/>
      <c r="BN433" s="384"/>
      <c r="BO433" s="384"/>
      <c r="BP433" s="384"/>
      <c r="BQ433" s="384"/>
      <c r="BR433" s="384"/>
      <c r="BS433" s="384"/>
      <c r="BT433" s="384"/>
      <c r="BU433" s="384"/>
      <c r="BV433" s="384"/>
      <c r="BW433" s="384"/>
      <c r="BX433" s="384"/>
      <c r="BY433" s="1019"/>
      <c r="BZ433" s="1019"/>
      <c r="CA433" s="1019"/>
      <c r="CB433" s="1019"/>
      <c r="CC433" s="187"/>
      <c r="CD433" s="21"/>
      <c r="CE433" s="21"/>
      <c r="CF433" s="21"/>
    </row>
    <row r="434" spans="1:97" s="1" customFormat="1" ht="10.5" customHeight="1" thickBot="1">
      <c r="A434" s="1390"/>
      <c r="B434" s="1393"/>
      <c r="C434" s="312"/>
      <c r="D434" s="271" t="s">
        <v>42</v>
      </c>
      <c r="E434" s="546"/>
      <c r="F434" s="546"/>
      <c r="G434" s="546"/>
      <c r="H434" s="547"/>
      <c r="I434" s="546"/>
      <c r="J434" s="63"/>
      <c r="K434" s="63"/>
      <c r="L434" s="63"/>
      <c r="M434" s="63"/>
      <c r="N434" s="417"/>
      <c r="O434" s="63"/>
      <c r="P434" s="63"/>
      <c r="Q434" s="63"/>
      <c r="R434" s="63"/>
      <c r="S434" s="63"/>
      <c r="T434" s="63"/>
      <c r="U434" s="63"/>
      <c r="V434" s="417"/>
      <c r="W434" s="63"/>
      <c r="X434" s="63"/>
      <c r="Y434" s="63"/>
      <c r="Z434" s="63"/>
      <c r="AA434" s="63"/>
      <c r="AB434" s="64"/>
      <c r="AC434" s="58"/>
      <c r="AD434" s="61"/>
      <c r="AE434" s="69"/>
      <c r="AF434" s="376"/>
      <c r="AG434" s="376"/>
      <c r="AH434" s="376"/>
      <c r="AI434" s="376"/>
      <c r="AJ434" s="376"/>
      <c r="AK434" s="376"/>
      <c r="AL434" s="376"/>
      <c r="AM434" s="376"/>
      <c r="AN434" s="376"/>
      <c r="AO434" s="376"/>
      <c r="AP434" s="376"/>
      <c r="AQ434" s="376"/>
      <c r="AR434" s="376"/>
      <c r="AS434" s="376"/>
      <c r="AT434" s="376"/>
      <c r="AU434" s="376"/>
      <c r="AV434" s="376"/>
      <c r="AW434" s="376"/>
      <c r="AX434" s="376"/>
      <c r="AY434" s="376"/>
      <c r="AZ434" s="376"/>
      <c r="BA434" s="376"/>
      <c r="BB434" s="376"/>
      <c r="BC434" s="376"/>
      <c r="BD434" s="376"/>
      <c r="BE434" s="376"/>
      <c r="BF434" s="376"/>
      <c r="BG434" s="376"/>
      <c r="BH434" s="376"/>
      <c r="BI434" s="376"/>
      <c r="BJ434" s="376"/>
      <c r="BK434" s="376"/>
      <c r="BL434" s="376"/>
      <c r="BM434" s="376"/>
      <c r="BN434" s="376"/>
      <c r="BO434" s="376"/>
      <c r="BP434" s="376"/>
      <c r="BQ434" s="376"/>
      <c r="BR434" s="376"/>
      <c r="BS434" s="376"/>
      <c r="BT434" s="376"/>
      <c r="BU434" s="376"/>
      <c r="BV434" s="376"/>
      <c r="BW434" s="376"/>
      <c r="BX434" s="376"/>
      <c r="BY434" s="187"/>
      <c r="BZ434" s="187"/>
      <c r="CA434" s="187"/>
      <c r="CB434" s="187"/>
      <c r="CC434" s="187"/>
      <c r="CD434" s="36"/>
      <c r="CE434" s="36"/>
      <c r="CF434" s="36"/>
    </row>
    <row r="435" spans="1:97" s="1" customFormat="1" ht="10.5" customHeight="1">
      <c r="A435" s="1388" t="s">
        <v>106</v>
      </c>
      <c r="B435" s="1391" t="s">
        <v>906</v>
      </c>
      <c r="C435" s="1264"/>
      <c r="D435" s="1266"/>
      <c r="E435" s="1264"/>
      <c r="F435" s="1264"/>
      <c r="G435" s="1264"/>
      <c r="H435" s="536"/>
      <c r="I435" s="1264"/>
      <c r="J435" s="1264"/>
      <c r="K435" s="1264"/>
      <c r="L435" s="1264"/>
      <c r="M435" s="1264"/>
      <c r="N435" s="536"/>
      <c r="O435" s="1264"/>
      <c r="P435" s="1264"/>
      <c r="Q435" s="1264"/>
      <c r="R435" s="1264"/>
      <c r="S435" s="1264"/>
      <c r="T435" s="1264"/>
      <c r="U435" s="1264"/>
      <c r="V435" s="536"/>
      <c r="W435" s="1264"/>
      <c r="X435" s="1264"/>
      <c r="Y435" s="1264"/>
      <c r="Z435" s="1264"/>
      <c r="AA435" s="1264"/>
      <c r="AB435" s="247"/>
      <c r="AC435" s="58" t="s">
        <v>125</v>
      </c>
      <c r="AD435" s="61" t="e">
        <f>AD437/AC437</f>
        <v>#DIV/0!</v>
      </c>
      <c r="AE435" s="69"/>
      <c r="AF435" s="384"/>
      <c r="AG435" s="384"/>
      <c r="AH435" s="384"/>
      <c r="AI435" s="384"/>
      <c r="AJ435" s="384"/>
      <c r="AK435" s="384"/>
      <c r="AL435" s="384"/>
      <c r="AM435" s="384"/>
      <c r="AN435" s="384"/>
      <c r="AO435" s="384"/>
      <c r="AP435" s="384"/>
      <c r="AQ435" s="384"/>
      <c r="AR435" s="384"/>
      <c r="AS435" s="384"/>
      <c r="AT435" s="384"/>
      <c r="AU435" s="384"/>
      <c r="AV435" s="384"/>
      <c r="AW435" s="384"/>
      <c r="AX435" s="384"/>
      <c r="AY435" s="384"/>
      <c r="AZ435" s="384"/>
      <c r="BA435" s="384"/>
      <c r="BB435" s="384"/>
      <c r="BC435" s="384"/>
      <c r="BD435" s="384"/>
      <c r="BE435" s="376"/>
      <c r="BF435" s="384"/>
      <c r="BG435" s="384"/>
      <c r="BH435" s="384"/>
      <c r="BI435" s="384"/>
      <c r="BJ435" s="384"/>
      <c r="BK435" s="384"/>
      <c r="BL435" s="384"/>
      <c r="BM435" s="384"/>
      <c r="BN435" s="384"/>
      <c r="BO435" s="384"/>
      <c r="BP435" s="384"/>
      <c r="BQ435" s="384"/>
      <c r="BR435" s="384"/>
      <c r="BS435" s="384"/>
      <c r="BT435" s="384"/>
      <c r="BU435" s="384"/>
      <c r="BV435" s="384"/>
      <c r="BW435" s="384"/>
      <c r="BX435" s="384"/>
      <c r="BY435" s="1019"/>
      <c r="BZ435" s="1019"/>
      <c r="CA435" s="1019"/>
      <c r="CB435" s="1019"/>
      <c r="CC435" s="187"/>
      <c r="CD435" s="21"/>
      <c r="CE435" s="21"/>
      <c r="CF435" s="21"/>
    </row>
    <row r="436" spans="1:97" s="1" customFormat="1" ht="10.5" customHeight="1">
      <c r="A436" s="1389"/>
      <c r="B436" s="1392"/>
      <c r="C436" s="1265" t="s">
        <v>136</v>
      </c>
      <c r="D436" s="155" t="s">
        <v>34</v>
      </c>
      <c r="E436" s="100" t="s">
        <v>218</v>
      </c>
      <c r="F436" s="98"/>
      <c r="G436" s="98"/>
      <c r="H436" s="513"/>
      <c r="I436" s="98"/>
      <c r="J436" s="98"/>
      <c r="K436" s="98"/>
      <c r="L436" s="98"/>
      <c r="M436" s="98"/>
      <c r="N436" s="513"/>
      <c r="O436" s="98"/>
      <c r="P436" s="98"/>
      <c r="Q436" s="98"/>
      <c r="R436" s="98"/>
      <c r="S436" s="98"/>
      <c r="T436" s="98"/>
      <c r="U436" s="98"/>
      <c r="V436" s="513"/>
      <c r="W436" s="98"/>
      <c r="X436" s="98"/>
      <c r="Y436" s="98"/>
      <c r="Z436" s="98"/>
      <c r="AA436" s="98"/>
      <c r="AB436" s="220"/>
      <c r="AC436" s="382"/>
      <c r="AD436" s="206"/>
      <c r="AE436" s="69"/>
      <c r="AF436" s="384"/>
      <c r="AG436" s="384"/>
      <c r="AH436" s="384"/>
      <c r="AI436" s="384"/>
      <c r="AJ436" s="384"/>
      <c r="AK436" s="384"/>
      <c r="AL436" s="384"/>
      <c r="AM436" s="384"/>
      <c r="AN436" s="384"/>
      <c r="AO436" s="384"/>
      <c r="AP436" s="384"/>
      <c r="AQ436" s="384"/>
      <c r="AR436" s="384"/>
      <c r="AS436" s="384"/>
      <c r="AT436" s="384"/>
      <c r="AU436" s="384"/>
      <c r="AV436" s="384"/>
      <c r="AW436" s="384"/>
      <c r="AX436" s="384"/>
      <c r="AY436" s="384"/>
      <c r="AZ436" s="384"/>
      <c r="BA436" s="384"/>
      <c r="BB436" s="384"/>
      <c r="BC436" s="384"/>
      <c r="BD436" s="384"/>
      <c r="BE436" s="376"/>
      <c r="BF436" s="384"/>
      <c r="BG436" s="384"/>
      <c r="BH436" s="384"/>
      <c r="BI436" s="384"/>
      <c r="BJ436" s="384"/>
      <c r="BK436" s="384"/>
      <c r="BL436" s="384"/>
      <c r="BM436" s="384"/>
      <c r="BN436" s="384"/>
      <c r="BO436" s="384"/>
      <c r="BP436" s="384"/>
      <c r="BQ436" s="384"/>
      <c r="BR436" s="384"/>
      <c r="BS436" s="384"/>
      <c r="BT436" s="384"/>
      <c r="BU436" s="384"/>
      <c r="BV436" s="384"/>
      <c r="BW436" s="384"/>
      <c r="BX436" s="384"/>
      <c r="BY436" s="1019"/>
      <c r="BZ436" s="1019"/>
      <c r="CA436" s="1019"/>
      <c r="CB436" s="1019"/>
      <c r="CC436" s="187"/>
      <c r="CD436" s="21"/>
      <c r="CE436" s="21"/>
      <c r="CF436" s="21"/>
    </row>
    <row r="437" spans="1:97" s="1" customFormat="1" ht="10.5" customHeight="1">
      <c r="A437" s="1389"/>
      <c r="B437" s="1392"/>
      <c r="C437" s="1265" t="s">
        <v>137</v>
      </c>
      <c r="D437" s="155" t="s">
        <v>126</v>
      </c>
      <c r="E437" s="108" t="s">
        <v>133</v>
      </c>
      <c r="F437" s="73"/>
      <c r="G437" s="73"/>
      <c r="H437" s="492"/>
      <c r="I437" s="73"/>
      <c r="J437" s="73"/>
      <c r="K437" s="73"/>
      <c r="L437" s="73"/>
      <c r="M437" s="73"/>
      <c r="N437" s="492"/>
      <c r="O437" s="73"/>
      <c r="P437" s="73"/>
      <c r="Q437" s="73"/>
      <c r="R437" s="73"/>
      <c r="S437" s="73"/>
      <c r="T437" s="73"/>
      <c r="U437" s="73"/>
      <c r="V437" s="492"/>
      <c r="W437" s="73"/>
      <c r="X437" s="73"/>
      <c r="Y437" s="73"/>
      <c r="Z437" s="73"/>
      <c r="AA437" s="73"/>
      <c r="AB437" s="74"/>
      <c r="AC437" s="58">
        <f>(BD437-AF437)*AE437</f>
        <v>0</v>
      </c>
      <c r="AD437" s="61">
        <f>(BD438-AF438)*AE437</f>
        <v>0</v>
      </c>
      <c r="AE437" s="69">
        <v>4.8</v>
      </c>
      <c r="AF437" s="384"/>
      <c r="AG437" s="384"/>
      <c r="AH437" s="384"/>
      <c r="AI437" s="384"/>
      <c r="AJ437" s="384"/>
      <c r="AK437" s="384"/>
      <c r="AL437" s="384"/>
      <c r="AM437" s="384"/>
      <c r="AN437" s="384"/>
      <c r="AO437" s="384"/>
      <c r="AP437" s="384"/>
      <c r="AQ437" s="384"/>
      <c r="AR437" s="384"/>
      <c r="AS437" s="384"/>
      <c r="AT437" s="384"/>
      <c r="AU437" s="384"/>
      <c r="AV437" s="384"/>
      <c r="AW437" s="384"/>
      <c r="AX437" s="384"/>
      <c r="AY437" s="384"/>
      <c r="AZ437" s="384"/>
      <c r="BA437" s="384"/>
      <c r="BB437" s="384"/>
      <c r="BC437" s="384"/>
      <c r="BD437" s="384"/>
      <c r="BE437" s="376"/>
      <c r="BF437" s="384"/>
      <c r="BG437" s="384"/>
      <c r="BH437" s="384"/>
      <c r="BI437" s="384"/>
      <c r="BJ437" s="384"/>
      <c r="BK437" s="384"/>
      <c r="BL437" s="384"/>
      <c r="BM437" s="384"/>
      <c r="BN437" s="384"/>
      <c r="BO437" s="384"/>
      <c r="BP437" s="384"/>
      <c r="BQ437" s="384"/>
      <c r="BR437" s="384"/>
      <c r="BS437" s="384"/>
      <c r="BT437" s="384"/>
      <c r="BU437" s="384"/>
      <c r="BV437" s="384"/>
      <c r="BW437" s="384"/>
      <c r="BX437" s="384"/>
      <c r="BY437" s="1019"/>
      <c r="BZ437" s="1019"/>
      <c r="CA437" s="1019"/>
      <c r="CB437" s="1019"/>
      <c r="CC437" s="187"/>
      <c r="CD437" s="21"/>
      <c r="CE437" s="21"/>
      <c r="CF437" s="21"/>
    </row>
    <row r="438" spans="1:97" s="1" customFormat="1" ht="10.5" customHeight="1">
      <c r="A438" s="1389"/>
      <c r="B438" s="1392"/>
      <c r="C438" s="1265" t="s">
        <v>137</v>
      </c>
      <c r="D438" s="155" t="s">
        <v>127</v>
      </c>
      <c r="E438" s="108" t="s">
        <v>133</v>
      </c>
      <c r="F438" s="73"/>
      <c r="G438" s="73"/>
      <c r="H438" s="492"/>
      <c r="I438" s="73"/>
      <c r="J438" s="73"/>
      <c r="K438" s="73"/>
      <c r="L438" s="73"/>
      <c r="M438" s="73"/>
      <c r="N438" s="492"/>
      <c r="O438" s="73"/>
      <c r="P438" s="73"/>
      <c r="Q438" s="73"/>
      <c r="R438" s="73"/>
      <c r="S438" s="73"/>
      <c r="T438" s="73"/>
      <c r="U438" s="73"/>
      <c r="V438" s="492"/>
      <c r="W438" s="73"/>
      <c r="X438" s="73"/>
      <c r="Y438" s="73"/>
      <c r="Z438" s="73"/>
      <c r="AA438" s="73"/>
      <c r="AB438" s="74"/>
      <c r="AC438" s="58"/>
      <c r="AD438" s="61"/>
      <c r="AE438" s="69"/>
      <c r="AF438" s="384"/>
      <c r="AG438" s="384"/>
      <c r="AH438" s="384"/>
      <c r="AI438" s="384"/>
      <c r="AJ438" s="384"/>
      <c r="AK438" s="384"/>
      <c r="AL438" s="384"/>
      <c r="AM438" s="384"/>
      <c r="AN438" s="384"/>
      <c r="AO438" s="384"/>
      <c r="AP438" s="384"/>
      <c r="AQ438" s="384"/>
      <c r="AR438" s="384"/>
      <c r="AS438" s="384"/>
      <c r="AT438" s="384"/>
      <c r="AU438" s="384"/>
      <c r="AV438" s="384"/>
      <c r="AW438" s="384"/>
      <c r="AX438" s="384"/>
      <c r="AY438" s="384"/>
      <c r="AZ438" s="384"/>
      <c r="BA438" s="384"/>
      <c r="BB438" s="384"/>
      <c r="BC438" s="384"/>
      <c r="BD438" s="384"/>
      <c r="BE438" s="376"/>
      <c r="BF438" s="384"/>
      <c r="BG438" s="384"/>
      <c r="BH438" s="384"/>
      <c r="BI438" s="384"/>
      <c r="BJ438" s="384"/>
      <c r="BK438" s="384"/>
      <c r="BL438" s="384"/>
      <c r="BM438" s="384"/>
      <c r="BN438" s="384"/>
      <c r="BO438" s="384"/>
      <c r="BP438" s="384"/>
      <c r="BQ438" s="384"/>
      <c r="BR438" s="384"/>
      <c r="BS438" s="384"/>
      <c r="BT438" s="384"/>
      <c r="BU438" s="384"/>
      <c r="BV438" s="384"/>
      <c r="BW438" s="384"/>
      <c r="BX438" s="384"/>
      <c r="BY438" s="1019"/>
      <c r="BZ438" s="1019"/>
      <c r="CA438" s="1019"/>
      <c r="CB438" s="1019"/>
      <c r="CC438" s="187"/>
      <c r="CD438" s="21"/>
      <c r="CE438" s="21"/>
      <c r="CF438" s="21"/>
    </row>
    <row r="439" spans="1:97" s="1" customFormat="1" ht="10.5" customHeight="1" thickBot="1">
      <c r="A439" s="1390"/>
      <c r="B439" s="1393"/>
      <c r="C439" s="312"/>
      <c r="D439" s="271" t="s">
        <v>42</v>
      </c>
      <c r="E439" s="96" t="e">
        <f t="shared" ref="E439:AB439" si="301">E438/E437</f>
        <v>#VALUE!</v>
      </c>
      <c r="F439" s="96" t="e">
        <f t="shared" si="301"/>
        <v>#DIV/0!</v>
      </c>
      <c r="G439" s="96" t="e">
        <f t="shared" si="301"/>
        <v>#DIV/0!</v>
      </c>
      <c r="H439" s="493" t="e">
        <f t="shared" si="301"/>
        <v>#DIV/0!</v>
      </c>
      <c r="I439" s="96" t="e">
        <f t="shared" si="301"/>
        <v>#DIV/0!</v>
      </c>
      <c r="J439" s="96" t="e">
        <f t="shared" si="301"/>
        <v>#DIV/0!</v>
      </c>
      <c r="K439" s="96" t="e">
        <f t="shared" si="301"/>
        <v>#DIV/0!</v>
      </c>
      <c r="L439" s="96" t="e">
        <f t="shared" si="301"/>
        <v>#DIV/0!</v>
      </c>
      <c r="M439" s="96" t="e">
        <f t="shared" si="301"/>
        <v>#DIV/0!</v>
      </c>
      <c r="N439" s="493" t="e">
        <f t="shared" si="301"/>
        <v>#DIV/0!</v>
      </c>
      <c r="O439" s="96" t="e">
        <f t="shared" si="301"/>
        <v>#DIV/0!</v>
      </c>
      <c r="P439" s="96" t="e">
        <f t="shared" si="301"/>
        <v>#DIV/0!</v>
      </c>
      <c r="Q439" s="96" t="e">
        <f t="shared" si="301"/>
        <v>#DIV/0!</v>
      </c>
      <c r="R439" s="96" t="e">
        <f t="shared" si="301"/>
        <v>#DIV/0!</v>
      </c>
      <c r="S439" s="96" t="e">
        <f t="shared" si="301"/>
        <v>#DIV/0!</v>
      </c>
      <c r="T439" s="96" t="e">
        <f t="shared" si="301"/>
        <v>#DIV/0!</v>
      </c>
      <c r="U439" s="96" t="e">
        <f t="shared" si="301"/>
        <v>#DIV/0!</v>
      </c>
      <c r="V439" s="493" t="e">
        <f t="shared" si="301"/>
        <v>#DIV/0!</v>
      </c>
      <c r="W439" s="96" t="e">
        <f t="shared" si="301"/>
        <v>#DIV/0!</v>
      </c>
      <c r="X439" s="96" t="e">
        <f t="shared" si="301"/>
        <v>#DIV/0!</v>
      </c>
      <c r="Y439" s="96" t="e">
        <f t="shared" si="301"/>
        <v>#DIV/0!</v>
      </c>
      <c r="Z439" s="96" t="e">
        <f t="shared" si="301"/>
        <v>#DIV/0!</v>
      </c>
      <c r="AA439" s="96" t="e">
        <f t="shared" si="301"/>
        <v>#DIV/0!</v>
      </c>
      <c r="AB439" s="97" t="e">
        <f t="shared" si="301"/>
        <v>#DIV/0!</v>
      </c>
      <c r="AC439" s="58"/>
      <c r="AD439" s="61"/>
      <c r="AE439" s="69"/>
      <c r="AF439" s="376"/>
      <c r="AG439" s="376"/>
      <c r="AH439" s="376"/>
      <c r="AI439" s="376"/>
      <c r="AJ439" s="376"/>
      <c r="AK439" s="376"/>
      <c r="AL439" s="376"/>
      <c r="AM439" s="376"/>
      <c r="AN439" s="376"/>
      <c r="AO439" s="376"/>
      <c r="AP439" s="376"/>
      <c r="AQ439" s="376"/>
      <c r="AR439" s="376"/>
      <c r="AS439" s="376"/>
      <c r="AT439" s="376"/>
      <c r="AU439" s="376"/>
      <c r="AV439" s="376"/>
      <c r="AW439" s="376"/>
      <c r="AX439" s="376"/>
      <c r="AY439" s="376"/>
      <c r="AZ439" s="376"/>
      <c r="BA439" s="376"/>
      <c r="BB439" s="376"/>
      <c r="BC439" s="376"/>
      <c r="BD439" s="376"/>
      <c r="BE439" s="376"/>
      <c r="BF439" s="376"/>
      <c r="BG439" s="376"/>
      <c r="BH439" s="376"/>
      <c r="BI439" s="376"/>
      <c r="BJ439" s="376"/>
      <c r="BK439" s="376"/>
      <c r="BL439" s="376"/>
      <c r="BM439" s="376"/>
      <c r="BN439" s="376"/>
      <c r="BO439" s="376"/>
      <c r="BP439" s="376"/>
      <c r="BQ439" s="376"/>
      <c r="BR439" s="376"/>
      <c r="BS439" s="376"/>
      <c r="BT439" s="376"/>
      <c r="BU439" s="376"/>
      <c r="BV439" s="376"/>
      <c r="BW439" s="376"/>
      <c r="BX439" s="376"/>
      <c r="BY439" s="187"/>
      <c r="BZ439" s="187"/>
      <c r="CA439" s="187"/>
      <c r="CB439" s="187"/>
      <c r="CC439" s="187"/>
      <c r="CD439" s="36"/>
      <c r="CE439" s="36"/>
      <c r="CF439" s="36"/>
    </row>
    <row r="440" spans="1:97" s="1" customFormat="1" ht="10.5" customHeight="1">
      <c r="A440" s="1472" t="s">
        <v>13</v>
      </c>
      <c r="B440" s="1475" t="s">
        <v>906</v>
      </c>
      <c r="C440" s="1264"/>
      <c r="D440" s="1266"/>
      <c r="E440" s="88"/>
      <c r="F440" s="541"/>
      <c r="G440" s="541"/>
      <c r="H440" s="542"/>
      <c r="I440" s="541"/>
      <c r="J440" s="1264"/>
      <c r="K440" s="1264"/>
      <c r="L440" s="1264"/>
      <c r="M440" s="1264"/>
      <c r="N440" s="536"/>
      <c r="O440" s="1264"/>
      <c r="P440" s="1264"/>
      <c r="Q440" s="1264"/>
      <c r="R440" s="1264"/>
      <c r="S440" s="1264"/>
      <c r="T440" s="1264"/>
      <c r="U440" s="1264"/>
      <c r="V440" s="536"/>
      <c r="W440" s="1264"/>
      <c r="X440" s="1264"/>
      <c r="Y440" s="1264"/>
      <c r="Z440" s="1264"/>
      <c r="AA440" s="1264"/>
      <c r="AB440" s="247"/>
      <c r="AC440" s="58" t="s">
        <v>125</v>
      </c>
      <c r="AD440" s="61" t="e">
        <f>AD442/AC442</f>
        <v>#DIV/0!</v>
      </c>
      <c r="AE440" s="69"/>
      <c r="AF440" s="384"/>
      <c r="AG440" s="384"/>
      <c r="AH440" s="384"/>
      <c r="AI440" s="384"/>
      <c r="AJ440" s="384"/>
      <c r="AK440" s="384"/>
      <c r="AL440" s="384"/>
      <c r="AM440" s="384"/>
      <c r="AN440" s="384"/>
      <c r="AO440" s="384"/>
      <c r="AP440" s="384"/>
      <c r="AQ440" s="384"/>
      <c r="AR440" s="384"/>
      <c r="AS440" s="384"/>
      <c r="AT440" s="384"/>
      <c r="AU440" s="384"/>
      <c r="AV440" s="384"/>
      <c r="AW440" s="384"/>
      <c r="AX440" s="384"/>
      <c r="AY440" s="384"/>
      <c r="AZ440" s="384"/>
      <c r="BA440" s="384"/>
      <c r="BB440" s="384"/>
      <c r="BC440" s="384"/>
      <c r="BD440" s="384"/>
      <c r="BE440" s="376"/>
      <c r="BF440" s="384"/>
      <c r="BG440" s="384"/>
      <c r="BH440" s="384"/>
      <c r="BI440" s="384"/>
      <c r="BJ440" s="384"/>
      <c r="BK440" s="384"/>
      <c r="BL440" s="384"/>
      <c r="BM440" s="384"/>
      <c r="BN440" s="384"/>
      <c r="BO440" s="384"/>
      <c r="BP440" s="384"/>
      <c r="BQ440" s="384"/>
      <c r="BR440" s="384"/>
      <c r="BS440" s="384"/>
      <c r="BT440" s="384"/>
      <c r="BU440" s="384"/>
      <c r="BV440" s="384"/>
      <c r="BW440" s="384"/>
      <c r="BX440" s="384"/>
      <c r="BY440" s="1019"/>
      <c r="BZ440" s="1019"/>
      <c r="CA440" s="1019"/>
      <c r="CB440" s="1019"/>
      <c r="CC440" s="187"/>
      <c r="CD440" s="21"/>
      <c r="CE440" s="21"/>
      <c r="CF440" s="21"/>
    </row>
    <row r="441" spans="1:97" s="1" customFormat="1" ht="10.5" customHeight="1">
      <c r="A441" s="1473"/>
      <c r="B441" s="1476"/>
      <c r="C441" s="1265" t="s">
        <v>136</v>
      </c>
      <c r="D441" s="155" t="s">
        <v>34</v>
      </c>
      <c r="E441" s="100" t="s">
        <v>218</v>
      </c>
      <c r="F441" s="543"/>
      <c r="G441" s="543"/>
      <c r="H441" s="433"/>
      <c r="I441" s="543"/>
      <c r="J441" s="1265"/>
      <c r="K441" s="1265"/>
      <c r="L441" s="1265"/>
      <c r="M441" s="1265"/>
      <c r="N441" s="544"/>
      <c r="O441" s="1265"/>
      <c r="P441" s="1265"/>
      <c r="Q441" s="1265"/>
      <c r="R441" s="1265"/>
      <c r="S441" s="1265"/>
      <c r="T441" s="1265"/>
      <c r="U441" s="1265"/>
      <c r="V441" s="544"/>
      <c r="W441" s="1265"/>
      <c r="X441" s="1265"/>
      <c r="Y441" s="1265"/>
      <c r="Z441" s="1265"/>
      <c r="AA441" s="1265"/>
      <c r="AB441" s="545"/>
      <c r="AC441" s="382"/>
      <c r="AD441" s="206"/>
      <c r="AE441" s="69"/>
      <c r="AF441" s="384"/>
      <c r="AG441" s="384"/>
      <c r="AH441" s="384"/>
      <c r="AI441" s="384"/>
      <c r="AJ441" s="384"/>
      <c r="AK441" s="384"/>
      <c r="AL441" s="384"/>
      <c r="AM441" s="384"/>
      <c r="AN441" s="384"/>
      <c r="AO441" s="384"/>
      <c r="AP441" s="384"/>
      <c r="AQ441" s="384"/>
      <c r="AR441" s="384"/>
      <c r="AS441" s="384"/>
      <c r="AT441" s="384"/>
      <c r="AU441" s="384"/>
      <c r="AV441" s="384"/>
      <c r="AW441" s="384"/>
      <c r="AX441" s="384"/>
      <c r="AY441" s="384"/>
      <c r="AZ441" s="384"/>
      <c r="BA441" s="384"/>
      <c r="BB441" s="384"/>
      <c r="BC441" s="384"/>
      <c r="BD441" s="384"/>
      <c r="BE441" s="376"/>
      <c r="BF441" s="384"/>
      <c r="BG441" s="384"/>
      <c r="BH441" s="384"/>
      <c r="BI441" s="384"/>
      <c r="BJ441" s="384"/>
      <c r="BK441" s="384"/>
      <c r="BL441" s="384"/>
      <c r="BM441" s="384"/>
      <c r="BN441" s="384"/>
      <c r="BO441" s="384"/>
      <c r="BP441" s="384"/>
      <c r="BQ441" s="384"/>
      <c r="BR441" s="384"/>
      <c r="BS441" s="384"/>
      <c r="BT441" s="384"/>
      <c r="BU441" s="384"/>
      <c r="BV441" s="384"/>
      <c r="BW441" s="384"/>
      <c r="BX441" s="384"/>
      <c r="BY441" s="1019"/>
      <c r="BZ441" s="1019"/>
      <c r="CA441" s="1019"/>
      <c r="CB441" s="1019"/>
      <c r="CC441" s="187"/>
      <c r="CD441" s="21"/>
      <c r="CE441" s="21"/>
      <c r="CF441" s="21"/>
    </row>
    <row r="442" spans="1:97" s="1" customFormat="1" ht="10.5" customHeight="1">
      <c r="A442" s="1473"/>
      <c r="B442" s="1476"/>
      <c r="C442" s="1265" t="s">
        <v>137</v>
      </c>
      <c r="D442" s="155" t="s">
        <v>126</v>
      </c>
      <c r="E442" s="73">
        <f>(AG442-AF442)*$AE442</f>
        <v>0</v>
      </c>
      <c r="F442" s="73">
        <f t="shared" ref="F442:Q442" si="302">(AH442-AG442)*$AE442</f>
        <v>0</v>
      </c>
      <c r="G442" s="73">
        <f t="shared" si="302"/>
        <v>0</v>
      </c>
      <c r="H442" s="492">
        <f t="shared" si="302"/>
        <v>0</v>
      </c>
      <c r="I442" s="73">
        <f t="shared" si="302"/>
        <v>0</v>
      </c>
      <c r="J442" s="73">
        <f t="shared" si="302"/>
        <v>0</v>
      </c>
      <c r="K442" s="73">
        <f t="shared" si="302"/>
        <v>0</v>
      </c>
      <c r="L442" s="73">
        <f t="shared" si="302"/>
        <v>0</v>
      </c>
      <c r="M442" s="73">
        <f t="shared" si="302"/>
        <v>0</v>
      </c>
      <c r="N442" s="492">
        <f t="shared" si="302"/>
        <v>0</v>
      </c>
      <c r="O442" s="73">
        <f t="shared" si="302"/>
        <v>0</v>
      </c>
      <c r="P442" s="73">
        <f t="shared" si="302"/>
        <v>0</v>
      </c>
      <c r="Q442" s="73">
        <f t="shared" si="302"/>
        <v>0</v>
      </c>
      <c r="R442" s="73">
        <f>(AT442-AS442)*$AE442</f>
        <v>0</v>
      </c>
      <c r="S442" s="73">
        <f t="shared" ref="S442:AB442" si="303">(AU442-AT442)*$AE442</f>
        <v>0</v>
      </c>
      <c r="T442" s="73">
        <f t="shared" si="303"/>
        <v>0</v>
      </c>
      <c r="U442" s="73">
        <f t="shared" si="303"/>
        <v>0</v>
      </c>
      <c r="V442" s="492">
        <f t="shared" si="303"/>
        <v>0</v>
      </c>
      <c r="W442" s="73">
        <f t="shared" si="303"/>
        <v>0</v>
      </c>
      <c r="X442" s="73">
        <f t="shared" si="303"/>
        <v>0</v>
      </c>
      <c r="Y442" s="73">
        <f t="shared" si="303"/>
        <v>0</v>
      </c>
      <c r="Z442" s="73">
        <f t="shared" si="303"/>
        <v>0</v>
      </c>
      <c r="AA442" s="73">
        <f t="shared" si="303"/>
        <v>0</v>
      </c>
      <c r="AB442" s="74">
        <f t="shared" si="303"/>
        <v>0</v>
      </c>
      <c r="AC442" s="58">
        <f>(BD442-AF442)*AE442</f>
        <v>0</v>
      </c>
      <c r="AD442" s="61">
        <f>(BD443-AF443)*AE442</f>
        <v>0</v>
      </c>
      <c r="AE442" s="69">
        <v>1.8</v>
      </c>
      <c r="AF442" s="384"/>
      <c r="AG442" s="384"/>
      <c r="AH442" s="384"/>
      <c r="AI442" s="384"/>
      <c r="AJ442" s="384"/>
      <c r="AK442" s="384"/>
      <c r="AL442" s="384"/>
      <c r="AM442" s="384"/>
      <c r="AN442" s="384"/>
      <c r="AO442" s="384"/>
      <c r="AP442" s="384"/>
      <c r="AQ442" s="384"/>
      <c r="AR442" s="384"/>
      <c r="AS442" s="384"/>
      <c r="AT442" s="384"/>
      <c r="AU442" s="384"/>
      <c r="AV442" s="384"/>
      <c r="AW442" s="384"/>
      <c r="AX442" s="384"/>
      <c r="AY442" s="384"/>
      <c r="AZ442" s="384"/>
      <c r="BA442" s="384"/>
      <c r="BB442" s="384"/>
      <c r="BC442" s="384"/>
      <c r="BD442" s="384"/>
      <c r="BE442" s="376"/>
      <c r="BF442" s="384"/>
      <c r="BG442" s="384"/>
      <c r="BH442" s="384"/>
      <c r="BI442" s="384"/>
      <c r="BJ442" s="384"/>
      <c r="BK442" s="384"/>
      <c r="BL442" s="384"/>
      <c r="BM442" s="384"/>
      <c r="BN442" s="384"/>
      <c r="BO442" s="384"/>
      <c r="BP442" s="384"/>
      <c r="BQ442" s="384"/>
      <c r="BR442" s="384"/>
      <c r="BS442" s="384"/>
      <c r="BT442" s="384"/>
      <c r="BU442" s="384"/>
      <c r="BV442" s="384"/>
      <c r="BW442" s="384"/>
      <c r="BX442" s="384"/>
      <c r="BY442" s="1019"/>
      <c r="BZ442" s="1019"/>
      <c r="CA442" s="1019"/>
      <c r="CB442" s="1019"/>
      <c r="CC442" s="187"/>
      <c r="CD442" s="21"/>
      <c r="CE442" s="21"/>
      <c r="CF442" s="21"/>
    </row>
    <row r="443" spans="1:97" s="1" customFormat="1" ht="10.5" customHeight="1">
      <c r="A443" s="1473"/>
      <c r="B443" s="1476"/>
      <c r="C443" s="1265" t="s">
        <v>137</v>
      </c>
      <c r="D443" s="155" t="s">
        <v>127</v>
      </c>
      <c r="E443" s="73">
        <f>(AG443-AF443)*$AE442</f>
        <v>0</v>
      </c>
      <c r="F443" s="59">
        <f t="shared" ref="F443:Q443" si="304">(AH443-AG443)*$AE442</f>
        <v>0</v>
      </c>
      <c r="G443" s="59">
        <f t="shared" si="304"/>
        <v>0</v>
      </c>
      <c r="H443" s="383">
        <f t="shared" si="304"/>
        <v>0</v>
      </c>
      <c r="I443" s="59">
        <f t="shared" si="304"/>
        <v>0</v>
      </c>
      <c r="J443" s="59">
        <f t="shared" si="304"/>
        <v>0</v>
      </c>
      <c r="K443" s="59">
        <f t="shared" si="304"/>
        <v>0</v>
      </c>
      <c r="L443" s="59">
        <f t="shared" si="304"/>
        <v>0</v>
      </c>
      <c r="M443" s="59">
        <f t="shared" si="304"/>
        <v>0</v>
      </c>
      <c r="N443" s="383">
        <f t="shared" si="304"/>
        <v>0</v>
      </c>
      <c r="O443" s="59">
        <f t="shared" si="304"/>
        <v>0</v>
      </c>
      <c r="P443" s="59">
        <f t="shared" si="304"/>
        <v>0</v>
      </c>
      <c r="Q443" s="59">
        <f t="shared" si="304"/>
        <v>0</v>
      </c>
      <c r="R443" s="59">
        <f>(AT443-AS443)*$AE442</f>
        <v>0</v>
      </c>
      <c r="S443" s="59">
        <f t="shared" ref="S443:AB443" si="305">(AU443-AT443)*$AE442</f>
        <v>0</v>
      </c>
      <c r="T443" s="59">
        <f t="shared" si="305"/>
        <v>0</v>
      </c>
      <c r="U443" s="59">
        <f t="shared" si="305"/>
        <v>0</v>
      </c>
      <c r="V443" s="383">
        <f t="shared" si="305"/>
        <v>0</v>
      </c>
      <c r="W443" s="59">
        <f t="shared" si="305"/>
        <v>0</v>
      </c>
      <c r="X443" s="59">
        <f t="shared" si="305"/>
        <v>0</v>
      </c>
      <c r="Y443" s="59">
        <f t="shared" si="305"/>
        <v>0</v>
      </c>
      <c r="Z443" s="59">
        <f t="shared" si="305"/>
        <v>0</v>
      </c>
      <c r="AA443" s="59">
        <f t="shared" si="305"/>
        <v>0</v>
      </c>
      <c r="AB443" s="60">
        <f t="shared" si="305"/>
        <v>0</v>
      </c>
      <c r="AC443" s="58"/>
      <c r="AD443" s="61"/>
      <c r="AE443" s="69"/>
      <c r="AF443" s="384"/>
      <c r="AG443" s="384"/>
      <c r="AH443" s="384"/>
      <c r="AI443" s="384"/>
      <c r="AJ443" s="384"/>
      <c r="AK443" s="384"/>
      <c r="AL443" s="384"/>
      <c r="AM443" s="384"/>
      <c r="AN443" s="384"/>
      <c r="AO443" s="384"/>
      <c r="AP443" s="384"/>
      <c r="AQ443" s="384"/>
      <c r="AR443" s="384"/>
      <c r="AS443" s="384"/>
      <c r="AT443" s="384"/>
      <c r="AU443" s="384"/>
      <c r="AV443" s="384"/>
      <c r="AW443" s="384"/>
      <c r="AX443" s="384"/>
      <c r="AY443" s="384"/>
      <c r="AZ443" s="384"/>
      <c r="BA443" s="384"/>
      <c r="BB443" s="384"/>
      <c r="BC443" s="384"/>
      <c r="BD443" s="384"/>
      <c r="BE443" s="376"/>
      <c r="BF443" s="384"/>
      <c r="BG443" s="384"/>
      <c r="BH443" s="384"/>
      <c r="BI443" s="384"/>
      <c r="BJ443" s="384"/>
      <c r="BK443" s="384"/>
      <c r="BL443" s="384"/>
      <c r="BM443" s="384"/>
      <c r="BN443" s="384"/>
      <c r="BO443" s="384"/>
      <c r="BP443" s="384"/>
      <c r="BQ443" s="384"/>
      <c r="BR443" s="384"/>
      <c r="BS443" s="384"/>
      <c r="BT443" s="384"/>
      <c r="BU443" s="384"/>
      <c r="BV443" s="384"/>
      <c r="BW443" s="384"/>
      <c r="BX443" s="384"/>
      <c r="BY443" s="1019"/>
      <c r="BZ443" s="1019"/>
      <c r="CA443" s="1019"/>
      <c r="CB443" s="1019"/>
      <c r="CC443" s="187"/>
      <c r="CD443" s="21"/>
      <c r="CE443" s="21"/>
      <c r="CF443" s="21"/>
    </row>
    <row r="444" spans="1:97" s="1" customFormat="1" ht="10.5" customHeight="1" thickBot="1">
      <c r="A444" s="1474"/>
      <c r="B444" s="1477"/>
      <c r="C444" s="312"/>
      <c r="D444" s="271" t="s">
        <v>42</v>
      </c>
      <c r="E444" s="546"/>
      <c r="F444" s="546"/>
      <c r="G444" s="546"/>
      <c r="H444" s="547"/>
      <c r="I444" s="546"/>
      <c r="J444" s="63"/>
      <c r="K444" s="63"/>
      <c r="L444" s="63"/>
      <c r="M444" s="63"/>
      <c r="N444" s="417"/>
      <c r="O444" s="63"/>
      <c r="P444" s="63"/>
      <c r="Q444" s="63"/>
      <c r="R444" s="63"/>
      <c r="S444" s="63"/>
      <c r="T444" s="63"/>
      <c r="U444" s="63"/>
      <c r="V444" s="417"/>
      <c r="W444" s="63"/>
      <c r="X444" s="63"/>
      <c r="Y444" s="63"/>
      <c r="Z444" s="63"/>
      <c r="AA444" s="63"/>
      <c r="AB444" s="64"/>
      <c r="AC444" s="58"/>
      <c r="AD444" s="61"/>
      <c r="AE444" s="69"/>
      <c r="AF444" s="376"/>
      <c r="AG444" s="376"/>
      <c r="AH444" s="376"/>
      <c r="AI444" s="376"/>
      <c r="AJ444" s="376"/>
      <c r="AK444" s="376"/>
      <c r="AL444" s="376"/>
      <c r="AM444" s="376"/>
      <c r="AN444" s="376"/>
      <c r="AO444" s="376"/>
      <c r="AP444" s="376"/>
      <c r="AQ444" s="376"/>
      <c r="AR444" s="376"/>
      <c r="AS444" s="376"/>
      <c r="AT444" s="376"/>
      <c r="AU444" s="376"/>
      <c r="AV444" s="376"/>
      <c r="AW444" s="376"/>
      <c r="AX444" s="376"/>
      <c r="AY444" s="376"/>
      <c r="AZ444" s="376"/>
      <c r="BA444" s="376"/>
      <c r="BB444" s="376"/>
      <c r="BC444" s="376"/>
      <c r="BD444" s="376"/>
      <c r="BE444" s="376"/>
      <c r="BF444" s="376"/>
      <c r="BG444" s="376"/>
      <c r="BH444" s="376"/>
      <c r="BI444" s="376"/>
      <c r="BJ444" s="376"/>
      <c r="BK444" s="376"/>
      <c r="BL444" s="376"/>
      <c r="BM444" s="376"/>
      <c r="BN444" s="376"/>
      <c r="BO444" s="376"/>
      <c r="BP444" s="376"/>
      <c r="BQ444" s="376"/>
      <c r="BR444" s="376"/>
      <c r="BS444" s="376"/>
      <c r="BT444" s="376"/>
      <c r="BU444" s="376"/>
      <c r="BV444" s="376"/>
      <c r="BW444" s="376"/>
      <c r="BX444" s="376"/>
      <c r="BY444" s="187"/>
      <c r="BZ444" s="187"/>
      <c r="CA444" s="187"/>
      <c r="CB444" s="187"/>
      <c r="CC444" s="187"/>
      <c r="CD444" s="36"/>
      <c r="CE444" s="36"/>
      <c r="CF444" s="36"/>
    </row>
    <row r="445" spans="1:97" s="1" customFormat="1" ht="10.5" customHeight="1">
      <c r="A445" s="1472" t="s">
        <v>18</v>
      </c>
      <c r="B445" s="1475" t="s">
        <v>972</v>
      </c>
      <c r="C445" s="1264"/>
      <c r="D445" s="1266"/>
      <c r="E445" s="88"/>
      <c r="F445" s="233"/>
      <c r="G445" s="233"/>
      <c r="H445" s="887"/>
      <c r="I445" s="233"/>
      <c r="J445" s="233"/>
      <c r="K445" s="233"/>
      <c r="L445" s="233"/>
      <c r="M445" s="233"/>
      <c r="N445" s="887"/>
      <c r="O445" s="233"/>
      <c r="P445" s="233"/>
      <c r="Q445" s="233"/>
      <c r="R445" s="233"/>
      <c r="S445" s="233"/>
      <c r="T445" s="233"/>
      <c r="U445" s="233"/>
      <c r="V445" s="887"/>
      <c r="W445" s="233"/>
      <c r="X445" s="233"/>
      <c r="Y445" s="233"/>
      <c r="Z445" s="233"/>
      <c r="AA445" s="233"/>
      <c r="AB445" s="234"/>
      <c r="AC445" s="58" t="s">
        <v>125</v>
      </c>
      <c r="AD445" s="61">
        <f>AD447/AC447</f>
        <v>7.637973811982858E-2</v>
      </c>
      <c r="AE445" s="69"/>
      <c r="AF445" s="463"/>
      <c r="AG445" s="117"/>
      <c r="AH445" s="117"/>
      <c r="AI445" s="117"/>
      <c r="AJ445" s="117"/>
      <c r="AK445" s="117"/>
      <c r="AL445" s="117"/>
      <c r="AM445" s="117"/>
      <c r="AN445" s="117"/>
      <c r="AO445" s="117"/>
      <c r="AP445" s="117"/>
      <c r="AQ445" s="117"/>
      <c r="AR445" s="117"/>
      <c r="AS445" s="117"/>
      <c r="AT445" s="117"/>
      <c r="AU445" s="117"/>
      <c r="AV445" s="117"/>
      <c r="AW445" s="117"/>
      <c r="AX445" s="117"/>
      <c r="AY445" s="117"/>
      <c r="AZ445" s="117"/>
      <c r="BA445" s="117"/>
      <c r="BB445" s="117"/>
      <c r="BC445" s="117"/>
      <c r="BD445" s="117"/>
      <c r="BE445" s="376"/>
      <c r="BF445" s="117"/>
      <c r="BG445" s="117"/>
      <c r="BH445" s="117"/>
      <c r="BI445" s="117"/>
      <c r="BJ445" s="117"/>
      <c r="BK445" s="117"/>
      <c r="BL445" s="117"/>
      <c r="BM445" s="117"/>
      <c r="BN445" s="117"/>
      <c r="BO445" s="117"/>
      <c r="BP445" s="117"/>
      <c r="BQ445" s="117"/>
      <c r="BR445" s="117"/>
      <c r="BS445" s="117"/>
      <c r="BT445" s="117"/>
      <c r="BU445" s="117"/>
      <c r="BV445" s="117"/>
      <c r="BW445" s="117"/>
      <c r="BX445" s="117"/>
      <c r="BY445" s="537"/>
      <c r="BZ445" s="537"/>
      <c r="CA445" s="537"/>
      <c r="CB445" s="537"/>
      <c r="CC445" s="187"/>
      <c r="CD445" s="11"/>
      <c r="CE445" s="11"/>
      <c r="CF445" s="11"/>
    </row>
    <row r="446" spans="1:97" s="1" customFormat="1" ht="10.5" customHeight="1">
      <c r="A446" s="1473"/>
      <c r="B446" s="1476"/>
      <c r="C446" s="1265" t="s">
        <v>139</v>
      </c>
      <c r="D446" s="155" t="s">
        <v>34</v>
      </c>
      <c r="E446" s="100">
        <f>ROUND(SQRT(E447^2+E448^2)*1000/(1.73*E$424),0)</f>
        <v>105</v>
      </c>
      <c r="F446" s="98">
        <f t="shared" ref="F446:AB446" si="306">ROUND(SQRT(F447^2+F448^2)*1000/(1.73*F$424),0)</f>
        <v>104</v>
      </c>
      <c r="G446" s="98">
        <f t="shared" si="306"/>
        <v>105</v>
      </c>
      <c r="H446" s="513">
        <f t="shared" si="306"/>
        <v>107</v>
      </c>
      <c r="I446" s="98">
        <f t="shared" si="306"/>
        <v>108</v>
      </c>
      <c r="J446" s="98">
        <f t="shared" si="306"/>
        <v>113</v>
      </c>
      <c r="K446" s="98">
        <f t="shared" si="306"/>
        <v>117</v>
      </c>
      <c r="L446" s="98">
        <f t="shared" si="306"/>
        <v>112</v>
      </c>
      <c r="M446" s="98">
        <f t="shared" si="306"/>
        <v>114</v>
      </c>
      <c r="N446" s="513">
        <f t="shared" si="306"/>
        <v>106</v>
      </c>
      <c r="O446" s="98">
        <f t="shared" si="306"/>
        <v>106</v>
      </c>
      <c r="P446" s="98">
        <f t="shared" si="306"/>
        <v>107</v>
      </c>
      <c r="Q446" s="98">
        <f t="shared" si="306"/>
        <v>109</v>
      </c>
      <c r="R446" s="98">
        <f t="shared" si="306"/>
        <v>113</v>
      </c>
      <c r="S446" s="98">
        <f t="shared" si="306"/>
        <v>119</v>
      </c>
      <c r="T446" s="98">
        <f t="shared" si="306"/>
        <v>119</v>
      </c>
      <c r="U446" s="98">
        <f t="shared" si="306"/>
        <v>119</v>
      </c>
      <c r="V446" s="513">
        <f t="shared" si="306"/>
        <v>123</v>
      </c>
      <c r="W446" s="98">
        <f t="shared" si="306"/>
        <v>124</v>
      </c>
      <c r="X446" s="98">
        <f t="shared" si="306"/>
        <v>123</v>
      </c>
      <c r="Y446" s="98">
        <f t="shared" si="306"/>
        <v>117</v>
      </c>
      <c r="Z446" s="98">
        <f t="shared" si="306"/>
        <v>114</v>
      </c>
      <c r="AA446" s="98">
        <f t="shared" si="306"/>
        <v>113</v>
      </c>
      <c r="AB446" s="220">
        <f t="shared" si="306"/>
        <v>110</v>
      </c>
      <c r="AC446" s="382"/>
      <c r="AD446" s="206"/>
      <c r="AE446" s="69"/>
      <c r="AF446" s="384"/>
      <c r="AG446" s="384"/>
      <c r="AH446" s="384"/>
      <c r="AI446" s="384"/>
      <c r="AJ446" s="384"/>
      <c r="AK446" s="384"/>
      <c r="AL446" s="384"/>
      <c r="AM446" s="384"/>
      <c r="AN446" s="384"/>
      <c r="AO446" s="384"/>
      <c r="AP446" s="384"/>
      <c r="AQ446" s="384"/>
      <c r="AR446" s="384"/>
      <c r="AS446" s="384"/>
      <c r="AT446" s="384"/>
      <c r="AU446" s="384"/>
      <c r="AV446" s="384"/>
      <c r="AW446" s="384"/>
      <c r="AX446" s="384"/>
      <c r="AY446" s="384"/>
      <c r="AZ446" s="384"/>
      <c r="BA446" s="384"/>
      <c r="BB446" s="384"/>
      <c r="BC446" s="384"/>
      <c r="BD446" s="384"/>
      <c r="BE446" s="376"/>
      <c r="BF446" s="384"/>
      <c r="BG446" s="384"/>
      <c r="BH446" s="384"/>
      <c r="BI446" s="384"/>
      <c r="BJ446" s="384"/>
      <c r="BK446" s="384"/>
      <c r="BL446" s="384"/>
      <c r="BM446" s="384"/>
      <c r="BN446" s="384"/>
      <c r="BO446" s="384"/>
      <c r="BP446" s="384"/>
      <c r="BQ446" s="384"/>
      <c r="BR446" s="384"/>
      <c r="BS446" s="384"/>
      <c r="BT446" s="384"/>
      <c r="BU446" s="384"/>
      <c r="BV446" s="384"/>
      <c r="BW446" s="384"/>
      <c r="BX446" s="384"/>
      <c r="BY446" s="1019"/>
      <c r="BZ446" s="1019"/>
      <c r="CA446" s="1019"/>
      <c r="CB446" s="1019"/>
      <c r="CC446" s="187"/>
      <c r="CD446" s="21"/>
      <c r="CE446" s="21"/>
      <c r="CF446" s="21"/>
    </row>
    <row r="447" spans="1:97" s="1" customFormat="1" ht="10.5" customHeight="1">
      <c r="A447" s="1473"/>
      <c r="B447" s="1476"/>
      <c r="C447" s="1265" t="s">
        <v>137</v>
      </c>
      <c r="D447" s="155" t="s">
        <v>126</v>
      </c>
      <c r="E447" s="73">
        <v>1.1755800000000001</v>
      </c>
      <c r="F447" s="73">
        <v>1.17018</v>
      </c>
      <c r="G447" s="73">
        <v>1.1771999999999998</v>
      </c>
      <c r="H447" s="492">
        <v>1.2042000000000002</v>
      </c>
      <c r="I447" s="73">
        <v>1.21644</v>
      </c>
      <c r="J447" s="73">
        <v>1.2727800000000002</v>
      </c>
      <c r="K447" s="73">
        <v>1.3154399999999999</v>
      </c>
      <c r="L447" s="73">
        <v>1.2520800000000001</v>
      </c>
      <c r="M447" s="73">
        <v>1.278</v>
      </c>
      <c r="N447" s="492">
        <v>1.1854800000000001</v>
      </c>
      <c r="O447" s="73">
        <v>1.18692</v>
      </c>
      <c r="P447" s="73">
        <v>1.2034800000000001</v>
      </c>
      <c r="Q447" s="73">
        <v>1.22004</v>
      </c>
      <c r="R447" s="73">
        <v>1.2661200000000001</v>
      </c>
      <c r="S447" s="73">
        <v>1.3104</v>
      </c>
      <c r="T447" s="73">
        <v>1.33758</v>
      </c>
      <c r="U447" s="73">
        <v>1.33236</v>
      </c>
      <c r="V447" s="492">
        <v>1.3762799999999999</v>
      </c>
      <c r="W447" s="73">
        <v>1.3894200000000001</v>
      </c>
      <c r="X447" s="73">
        <v>1.3742999999999999</v>
      </c>
      <c r="Y447" s="73">
        <v>1.3071599999999999</v>
      </c>
      <c r="Z447" s="73">
        <v>1.2801600000000002</v>
      </c>
      <c r="AA447" s="73">
        <v>1.26288</v>
      </c>
      <c r="AB447" s="74">
        <v>1.2308399999999999</v>
      </c>
      <c r="AC447" s="58">
        <f>SUM(E447:AB447)</f>
        <v>30.325320000000001</v>
      </c>
      <c r="AD447" s="61">
        <f>SUM(E448:AB448)</f>
        <v>2.3162400000000001</v>
      </c>
      <c r="AE447" s="69">
        <v>3.6</v>
      </c>
      <c r="AF447" s="384"/>
      <c r="AG447" s="384"/>
      <c r="AH447" s="384"/>
      <c r="AI447" s="384"/>
      <c r="AJ447" s="384"/>
      <c r="AK447" s="384"/>
      <c r="AL447" s="384"/>
      <c r="AM447" s="384"/>
      <c r="AN447" s="384"/>
      <c r="AO447" s="384"/>
      <c r="AP447" s="384"/>
      <c r="AQ447" s="384"/>
      <c r="AR447" s="384"/>
      <c r="AS447" s="384"/>
      <c r="AT447" s="384"/>
      <c r="AU447" s="384"/>
      <c r="AV447" s="384"/>
      <c r="AW447" s="384"/>
      <c r="AX447" s="384"/>
      <c r="AY447" s="384"/>
      <c r="AZ447" s="384"/>
      <c r="BA447" s="384"/>
      <c r="BB447" s="384"/>
      <c r="BC447" s="384"/>
      <c r="BD447" s="384"/>
      <c r="BE447" s="376"/>
      <c r="BF447" s="384"/>
      <c r="BG447" s="384"/>
      <c r="BH447" s="384"/>
      <c r="BI447" s="384"/>
      <c r="BJ447" s="384"/>
      <c r="BK447" s="384"/>
      <c r="BL447" s="384"/>
      <c r="BM447" s="384"/>
      <c r="BN447" s="384"/>
      <c r="BO447" s="384"/>
      <c r="BP447" s="384"/>
      <c r="BQ447" s="384"/>
      <c r="BR447" s="384"/>
      <c r="BS447" s="384"/>
      <c r="BT447" s="384"/>
      <c r="BU447" s="384"/>
      <c r="BV447" s="384"/>
      <c r="BW447" s="384"/>
      <c r="BX447" s="384"/>
      <c r="BY447" s="1019"/>
      <c r="BZ447" s="1019"/>
      <c r="CA447" s="1019"/>
      <c r="CB447" s="1019"/>
      <c r="CC447" s="187"/>
      <c r="CD447" s="21"/>
      <c r="CE447" s="21"/>
      <c r="CF447" s="21"/>
    </row>
    <row r="448" spans="1:97" s="1" customFormat="1" ht="10.5" customHeight="1">
      <c r="A448" s="1473"/>
      <c r="B448" s="1476"/>
      <c r="C448" s="1265" t="s">
        <v>137</v>
      </c>
      <c r="D448" s="155" t="s">
        <v>127</v>
      </c>
      <c r="E448" s="73">
        <v>0.1</v>
      </c>
      <c r="F448" s="59">
        <v>0.1</v>
      </c>
      <c r="G448" s="59">
        <v>0.1</v>
      </c>
      <c r="H448" s="383">
        <v>8.838E-2</v>
      </c>
      <c r="I448" s="59">
        <v>8.7480000000000016E-2</v>
      </c>
      <c r="J448" s="59">
        <v>9.305999999999999E-2</v>
      </c>
      <c r="K448" s="59">
        <v>9.7559999999999994E-2</v>
      </c>
      <c r="L448" s="59">
        <v>9.8279999999999992E-2</v>
      </c>
      <c r="M448" s="59">
        <v>0.10493999999999999</v>
      </c>
      <c r="N448" s="383">
        <v>8.4780000000000008E-2</v>
      </c>
      <c r="O448" s="59">
        <v>8.4419999999999995E-2</v>
      </c>
      <c r="P448" s="59">
        <v>8.6039999999999991E-2</v>
      </c>
      <c r="Q448" s="59">
        <v>9.1079999999999994E-2</v>
      </c>
      <c r="R448" s="59">
        <v>9.1439999999999994E-2</v>
      </c>
      <c r="S448" s="59">
        <v>9.486E-2</v>
      </c>
      <c r="T448" s="59">
        <v>0.10134000000000001</v>
      </c>
      <c r="U448" s="59">
        <v>0.11</v>
      </c>
      <c r="V448" s="383">
        <v>0.1008</v>
      </c>
      <c r="W448" s="59">
        <v>0.10224000000000001</v>
      </c>
      <c r="X448" s="59">
        <v>0.13</v>
      </c>
      <c r="Y448" s="59">
        <v>9.5220000000000013E-2</v>
      </c>
      <c r="Z448" s="59">
        <v>9.3600000000000017E-2</v>
      </c>
      <c r="AA448" s="59">
        <v>9.1980000000000006E-2</v>
      </c>
      <c r="AB448" s="60">
        <v>8.8739999999999999E-2</v>
      </c>
      <c r="AC448" s="58"/>
      <c r="AD448" s="61"/>
      <c r="AE448" s="69"/>
      <c r="AF448" s="384"/>
      <c r="AG448" s="384"/>
      <c r="AH448" s="384"/>
      <c r="AI448" s="384"/>
      <c r="AJ448" s="384"/>
      <c r="AK448" s="384"/>
      <c r="AL448" s="384"/>
      <c r="AM448" s="384"/>
      <c r="AN448" s="384"/>
      <c r="AO448" s="384"/>
      <c r="AP448" s="384"/>
      <c r="AQ448" s="384"/>
      <c r="AR448" s="384"/>
      <c r="AS448" s="384"/>
      <c r="AT448" s="384"/>
      <c r="AU448" s="384"/>
      <c r="AV448" s="384"/>
      <c r="AW448" s="384"/>
      <c r="AX448" s="384"/>
      <c r="AY448" s="384"/>
      <c r="AZ448" s="384"/>
      <c r="BA448" s="384"/>
      <c r="BB448" s="384"/>
      <c r="BC448" s="384"/>
      <c r="BD448" s="384"/>
      <c r="BE448" s="376"/>
      <c r="BF448" s="384">
        <v>0.51</v>
      </c>
      <c r="BG448" s="384">
        <v>0.51</v>
      </c>
      <c r="BH448" s="384">
        <v>0.51</v>
      </c>
      <c r="BI448" s="384">
        <v>0.51</v>
      </c>
      <c r="BJ448" s="384">
        <v>0.51</v>
      </c>
      <c r="BK448" s="384">
        <v>0.51</v>
      </c>
      <c r="BL448" s="384">
        <v>0.51</v>
      </c>
      <c r="BM448" s="384">
        <v>0.51</v>
      </c>
      <c r="BN448" s="384">
        <v>0.51</v>
      </c>
      <c r="BO448" s="384">
        <v>0.51</v>
      </c>
      <c r="BP448" s="384">
        <v>0.51</v>
      </c>
      <c r="BQ448" s="384">
        <v>0.51</v>
      </c>
      <c r="BR448" s="384">
        <v>0.51</v>
      </c>
      <c r="BS448" s="384">
        <v>0.51</v>
      </c>
      <c r="BT448" s="384">
        <v>0.51</v>
      </c>
      <c r="BU448" s="384">
        <v>0.51</v>
      </c>
      <c r="BV448" s="384">
        <v>0.51</v>
      </c>
      <c r="BW448" s="384">
        <v>0.51</v>
      </c>
      <c r="BX448" s="384">
        <v>0.51</v>
      </c>
      <c r="BY448" s="384">
        <v>0.51</v>
      </c>
      <c r="BZ448" s="384">
        <v>0.51</v>
      </c>
      <c r="CA448" s="384">
        <v>0.51</v>
      </c>
      <c r="CB448" s="384">
        <v>0.51</v>
      </c>
      <c r="CC448" s="187"/>
      <c r="CD448" s="384"/>
      <c r="CE448" s="384"/>
      <c r="CF448" s="384"/>
      <c r="CG448" s="384"/>
      <c r="CH448" s="384"/>
      <c r="CI448" s="384"/>
      <c r="CJ448" s="384"/>
      <c r="CK448" s="384"/>
      <c r="CL448" s="384"/>
      <c r="CM448" s="384"/>
      <c r="CN448" s="384"/>
      <c r="CO448" s="384"/>
      <c r="CP448" s="384"/>
      <c r="CQ448" s="384"/>
      <c r="CR448" s="384"/>
      <c r="CS448" s="384"/>
    </row>
    <row r="449" spans="1:84" s="1" customFormat="1" ht="10.5" customHeight="1" thickBot="1">
      <c r="A449" s="1474"/>
      <c r="B449" s="1477"/>
      <c r="C449" s="312"/>
      <c r="D449" s="271" t="s">
        <v>42</v>
      </c>
      <c r="E449" s="96">
        <f t="shared" ref="E449:AB449" si="307">E448/E447</f>
        <v>8.5064393746065767E-2</v>
      </c>
      <c r="F449" s="96">
        <f t="shared" si="307"/>
        <v>8.5456938248816422E-2</v>
      </c>
      <c r="G449" s="96">
        <f t="shared" si="307"/>
        <v>8.494733265375469E-2</v>
      </c>
      <c r="H449" s="493">
        <f t="shared" si="307"/>
        <v>7.3393124065769796E-2</v>
      </c>
      <c r="I449" s="96">
        <f t="shared" si="307"/>
        <v>7.1914767682746392E-2</v>
      </c>
      <c r="J449" s="96">
        <f t="shared" si="307"/>
        <v>7.3115542356102362E-2</v>
      </c>
      <c r="K449" s="96">
        <f t="shared" si="307"/>
        <v>7.4165298303229335E-2</v>
      </c>
      <c r="L449" s="526">
        <f t="shared" si="307"/>
        <v>7.8493387004025292E-2</v>
      </c>
      <c r="M449" s="96">
        <f t="shared" si="307"/>
        <v>8.2112676056338013E-2</v>
      </c>
      <c r="N449" s="493">
        <f t="shared" si="307"/>
        <v>7.1515335560279378E-2</v>
      </c>
      <c r="O449" s="96">
        <f t="shared" si="307"/>
        <v>7.1125265392781314E-2</v>
      </c>
      <c r="P449" s="96">
        <f t="shared" si="307"/>
        <v>7.1492671253365225E-2</v>
      </c>
      <c r="Q449" s="96">
        <f t="shared" si="307"/>
        <v>7.4653290056063734E-2</v>
      </c>
      <c r="R449" s="96">
        <f t="shared" si="307"/>
        <v>7.2220642593119125E-2</v>
      </c>
      <c r="S449" s="96">
        <f t="shared" si="307"/>
        <v>7.2390109890109883E-2</v>
      </c>
      <c r="T449" s="96">
        <f t="shared" si="307"/>
        <v>7.5763692638944974E-2</v>
      </c>
      <c r="U449" s="96">
        <f t="shared" si="307"/>
        <v>8.2560268996367356E-2</v>
      </c>
      <c r="V449" s="493">
        <f t="shared" si="307"/>
        <v>7.3240910279884913E-2</v>
      </c>
      <c r="W449" s="96">
        <f t="shared" si="307"/>
        <v>7.3584661225547354E-2</v>
      </c>
      <c r="X449" s="96">
        <f t="shared" si="307"/>
        <v>9.459361129302192E-2</v>
      </c>
      <c r="Y449" s="96">
        <f t="shared" si="307"/>
        <v>7.2844946295786306E-2</v>
      </c>
      <c r="Z449" s="96">
        <f t="shared" si="307"/>
        <v>7.3115860517435322E-2</v>
      </c>
      <c r="AA449" s="96">
        <f t="shared" si="307"/>
        <v>7.2833523375142539E-2</v>
      </c>
      <c r="AB449" s="97">
        <f t="shared" si="307"/>
        <v>7.2097104416496055E-2</v>
      </c>
      <c r="AC449" s="58"/>
      <c r="AD449" s="61"/>
      <c r="AE449" s="69"/>
      <c r="AF449" s="376"/>
      <c r="AG449" s="376"/>
      <c r="AH449" s="376"/>
      <c r="AI449" s="376"/>
      <c r="AJ449" s="376"/>
      <c r="AK449" s="376"/>
      <c r="AL449" s="376"/>
      <c r="AM449" s="376"/>
      <c r="AN449" s="376"/>
      <c r="AO449" s="376"/>
      <c r="AP449" s="376"/>
      <c r="AQ449" s="376"/>
      <c r="AR449" s="376"/>
      <c r="AS449" s="376"/>
      <c r="AT449" s="376"/>
      <c r="AU449" s="376"/>
      <c r="AV449" s="376"/>
      <c r="AW449" s="376"/>
      <c r="AX449" s="376"/>
      <c r="AY449" s="376"/>
      <c r="AZ449" s="376"/>
      <c r="BA449" s="376"/>
      <c r="BB449" s="376"/>
      <c r="BC449" s="376"/>
      <c r="BD449" s="376"/>
      <c r="BE449" s="376"/>
      <c r="BF449" s="376"/>
      <c r="BG449" s="376"/>
      <c r="BH449" s="376"/>
      <c r="BI449" s="376"/>
      <c r="BJ449" s="376"/>
      <c r="BK449" s="376"/>
      <c r="BL449" s="376"/>
      <c r="BM449" s="376"/>
      <c r="BN449" s="376"/>
      <c r="BO449" s="376"/>
      <c r="BP449" s="376"/>
      <c r="BQ449" s="376"/>
      <c r="BR449" s="376"/>
      <c r="BS449" s="376"/>
      <c r="BT449" s="376"/>
      <c r="BU449" s="376"/>
      <c r="BV449" s="376"/>
      <c r="BW449" s="376"/>
      <c r="BX449" s="376"/>
      <c r="BY449" s="187"/>
      <c r="BZ449" s="187"/>
      <c r="CA449" s="187"/>
      <c r="CB449" s="187"/>
      <c r="CC449" s="187"/>
      <c r="CD449" s="36"/>
      <c r="CE449" s="36"/>
      <c r="CF449" s="36"/>
    </row>
    <row r="450" spans="1:84" s="1" customFormat="1" ht="10.5" customHeight="1">
      <c r="A450" s="1403" t="s">
        <v>19</v>
      </c>
      <c r="B450" s="1401" t="s">
        <v>898</v>
      </c>
      <c r="C450" s="1264"/>
      <c r="D450" s="1266"/>
      <c r="E450" s="92"/>
      <c r="F450" s="92"/>
      <c r="G450" s="92"/>
      <c r="H450" s="416"/>
      <c r="I450" s="92"/>
      <c r="J450" s="92"/>
      <c r="K450" s="92"/>
      <c r="L450" s="92"/>
      <c r="M450" s="92"/>
      <c r="N450" s="416"/>
      <c r="O450" s="92"/>
      <c r="P450" s="92"/>
      <c r="Q450" s="92"/>
      <c r="R450" s="92"/>
      <c r="S450" s="92"/>
      <c r="T450" s="92"/>
      <c r="U450" s="92"/>
      <c r="V450" s="416"/>
      <c r="W450" s="92"/>
      <c r="X450" s="92"/>
      <c r="Y450" s="92"/>
      <c r="Z450" s="92"/>
      <c r="AA450" s="92"/>
      <c r="AB450" s="216"/>
      <c r="AC450" s="382"/>
      <c r="AD450" s="206"/>
      <c r="AE450" s="206"/>
      <c r="AF450" s="376"/>
      <c r="AG450" s="376"/>
      <c r="AH450" s="376"/>
      <c r="AI450" s="376"/>
      <c r="AJ450" s="376"/>
      <c r="AK450" s="376"/>
      <c r="AL450" s="376"/>
      <c r="AM450" s="376"/>
      <c r="AN450" s="376"/>
      <c r="AO450" s="376"/>
      <c r="AP450" s="376"/>
      <c r="AQ450" s="376"/>
      <c r="AR450" s="376"/>
      <c r="AS450" s="376"/>
      <c r="AT450" s="376"/>
      <c r="AU450" s="376"/>
      <c r="AV450" s="376"/>
      <c r="AW450" s="376"/>
      <c r="AX450" s="376"/>
      <c r="AY450" s="376"/>
      <c r="AZ450" s="376"/>
      <c r="BA450" s="376"/>
      <c r="BB450" s="376"/>
      <c r="BC450" s="376"/>
      <c r="BD450" s="376"/>
      <c r="BE450" s="376"/>
      <c r="BF450" s="376"/>
      <c r="BG450" s="376"/>
      <c r="BH450" s="376"/>
      <c r="BI450" s="376"/>
      <c r="BJ450" s="376"/>
      <c r="BK450" s="376"/>
      <c r="BL450" s="376"/>
      <c r="BM450" s="376"/>
      <c r="BN450" s="376"/>
      <c r="BO450" s="376"/>
      <c r="BP450" s="376"/>
      <c r="BQ450" s="376"/>
      <c r="BR450" s="376"/>
      <c r="BS450" s="376"/>
      <c r="BT450" s="376"/>
      <c r="BU450" s="376"/>
      <c r="BV450" s="376"/>
      <c r="BW450" s="376"/>
      <c r="BX450" s="376"/>
      <c r="BY450" s="187"/>
      <c r="BZ450" s="187"/>
      <c r="CA450" s="187"/>
      <c r="CB450" s="187"/>
      <c r="CC450" s="187"/>
    </row>
    <row r="451" spans="1:84" s="1" customFormat="1" ht="10.5" customHeight="1">
      <c r="A451" s="1403"/>
      <c r="B451" s="1401"/>
      <c r="C451" s="1265"/>
      <c r="D451" s="155"/>
      <c r="E451" s="108"/>
      <c r="F451" s="108"/>
      <c r="G451" s="108"/>
      <c r="H451" s="473"/>
      <c r="I451" s="108"/>
      <c r="J451" s="108"/>
      <c r="K451" s="108"/>
      <c r="L451" s="108"/>
      <c r="M451" s="108"/>
      <c r="N451" s="473"/>
      <c r="O451" s="108"/>
      <c r="P451" s="108"/>
      <c r="Q451" s="108"/>
      <c r="R451" s="108"/>
      <c r="S451" s="108"/>
      <c r="T451" s="108"/>
      <c r="U451" s="108"/>
      <c r="V451" s="473"/>
      <c r="W451" s="108"/>
      <c r="X451" s="108"/>
      <c r="Y451" s="108"/>
      <c r="Z451" s="108"/>
      <c r="AA451" s="108"/>
      <c r="AB451" s="217"/>
      <c r="AC451" s="382"/>
      <c r="AD451" s="206"/>
      <c r="AE451" s="206"/>
      <c r="AF451" s="376"/>
      <c r="AG451" s="376"/>
      <c r="AH451" s="376"/>
      <c r="AI451" s="376"/>
      <c r="AJ451" s="376"/>
      <c r="AK451" s="376"/>
      <c r="AL451" s="376"/>
      <c r="AM451" s="376"/>
      <c r="AN451" s="376"/>
      <c r="AO451" s="376"/>
      <c r="AP451" s="376"/>
      <c r="AQ451" s="376"/>
      <c r="AR451" s="376"/>
      <c r="AS451" s="376"/>
      <c r="AT451" s="376"/>
      <c r="AU451" s="376"/>
      <c r="AV451" s="376"/>
      <c r="AW451" s="376"/>
      <c r="AX451" s="376"/>
      <c r="AY451" s="376"/>
      <c r="AZ451" s="376"/>
      <c r="BA451" s="376"/>
      <c r="BB451" s="376"/>
      <c r="BC451" s="376"/>
      <c r="BD451" s="376"/>
      <c r="BE451" s="376"/>
      <c r="BF451" s="376"/>
      <c r="BG451" s="376"/>
      <c r="BH451" s="376"/>
      <c r="BI451" s="376"/>
      <c r="BJ451" s="376"/>
      <c r="BK451" s="376"/>
      <c r="BL451" s="376"/>
      <c r="BM451" s="376"/>
      <c r="BN451" s="376"/>
      <c r="BO451" s="376"/>
      <c r="BP451" s="376"/>
      <c r="BQ451" s="376"/>
      <c r="BR451" s="376"/>
      <c r="BS451" s="376"/>
      <c r="BT451" s="376"/>
      <c r="BU451" s="376"/>
      <c r="BV451" s="376"/>
      <c r="BW451" s="376"/>
      <c r="BX451" s="376"/>
      <c r="BY451" s="187"/>
      <c r="BZ451" s="187"/>
      <c r="CA451" s="187"/>
      <c r="CB451" s="187"/>
      <c r="CC451" s="187"/>
    </row>
    <row r="452" spans="1:84" s="1" customFormat="1" ht="10.5" customHeight="1" thickBot="1">
      <c r="A452" s="1403"/>
      <c r="B452" s="1401"/>
      <c r="C452" s="312"/>
      <c r="D452" s="271"/>
      <c r="E452" s="111"/>
      <c r="F452" s="111"/>
      <c r="G452" s="111"/>
      <c r="H452" s="474"/>
      <c r="I452" s="111"/>
      <c r="J452" s="111"/>
      <c r="K452" s="111"/>
      <c r="L452" s="111"/>
      <c r="M452" s="111"/>
      <c r="N452" s="474"/>
      <c r="O452" s="111"/>
      <c r="P452" s="111"/>
      <c r="Q452" s="111"/>
      <c r="R452" s="111"/>
      <c r="S452" s="111"/>
      <c r="T452" s="111"/>
      <c r="U452" s="111"/>
      <c r="V452" s="474"/>
      <c r="W452" s="111"/>
      <c r="X452" s="111"/>
      <c r="Y452" s="111"/>
      <c r="Z452" s="111"/>
      <c r="AA452" s="111"/>
      <c r="AB452" s="219"/>
      <c r="AC452" s="382"/>
      <c r="AD452" s="206"/>
      <c r="AE452" s="206"/>
      <c r="AF452" s="376"/>
      <c r="AG452" s="376"/>
      <c r="AH452" s="376"/>
      <c r="AI452" s="376"/>
      <c r="AJ452" s="376"/>
      <c r="AK452" s="376"/>
      <c r="AL452" s="376"/>
      <c r="AM452" s="376"/>
      <c r="AN452" s="376"/>
      <c r="AO452" s="376"/>
      <c r="AP452" s="376"/>
      <c r="AQ452" s="376"/>
      <c r="AR452" s="376"/>
      <c r="AS452" s="376"/>
      <c r="AT452" s="376"/>
      <c r="AU452" s="376"/>
      <c r="AV452" s="376"/>
      <c r="AW452" s="376"/>
      <c r="AX452" s="376"/>
      <c r="AY452" s="376"/>
      <c r="AZ452" s="376"/>
      <c r="BA452" s="376"/>
      <c r="BB452" s="376"/>
      <c r="BC452" s="376"/>
      <c r="BD452" s="376"/>
      <c r="BE452" s="376"/>
      <c r="BF452" s="376"/>
      <c r="BG452" s="376"/>
      <c r="BH452" s="376"/>
      <c r="BI452" s="376"/>
      <c r="BJ452" s="376"/>
      <c r="BK452" s="376"/>
      <c r="BL452" s="376"/>
      <c r="BM452" s="376"/>
      <c r="BN452" s="376"/>
      <c r="BO452" s="376"/>
      <c r="BP452" s="376"/>
      <c r="BQ452" s="376"/>
      <c r="BR452" s="376"/>
      <c r="BS452" s="376"/>
      <c r="BT452" s="376"/>
      <c r="BU452" s="376"/>
      <c r="BV452" s="376"/>
      <c r="BW452" s="376"/>
      <c r="BX452" s="376"/>
      <c r="BY452" s="187"/>
      <c r="BZ452" s="187"/>
      <c r="CA452" s="187"/>
      <c r="CB452" s="187"/>
      <c r="CC452" s="187"/>
    </row>
    <row r="453" spans="1:84" s="1" customFormat="1" ht="10.5" customHeight="1">
      <c r="A453" s="1472" t="s">
        <v>20</v>
      </c>
      <c r="B453" s="1475" t="s">
        <v>300</v>
      </c>
      <c r="C453" s="1264"/>
      <c r="D453" s="1266"/>
      <c r="E453" s="88"/>
      <c r="F453" s="233"/>
      <c r="G453" s="233"/>
      <c r="H453" s="887"/>
      <c r="I453" s="233"/>
      <c r="J453" s="233"/>
      <c r="K453" s="233"/>
      <c r="L453" s="233"/>
      <c r="M453" s="233"/>
      <c r="N453" s="887"/>
      <c r="O453" s="233"/>
      <c r="P453" s="233"/>
      <c r="Q453" s="233"/>
      <c r="R453" s="233"/>
      <c r="S453" s="233"/>
      <c r="T453" s="233"/>
      <c r="U453" s="233"/>
      <c r="V453" s="887"/>
      <c r="W453" s="233"/>
      <c r="X453" s="233"/>
      <c r="Y453" s="233"/>
      <c r="Z453" s="233"/>
      <c r="AA453" s="233"/>
      <c r="AB453" s="234"/>
      <c r="AC453" s="58" t="s">
        <v>125</v>
      </c>
      <c r="AD453" s="61">
        <f>AD455/AC455</f>
        <v>0.17519466073415704</v>
      </c>
      <c r="AE453" s="69"/>
      <c r="AF453" s="463"/>
      <c r="AG453" s="384"/>
      <c r="AH453" s="384"/>
      <c r="AI453" s="384"/>
      <c r="AJ453" s="384"/>
      <c r="AK453" s="384"/>
      <c r="AL453" s="384"/>
      <c r="AM453" s="384"/>
      <c r="AN453" s="384"/>
      <c r="AO453" s="384"/>
      <c r="AP453" s="384"/>
      <c r="AQ453" s="384"/>
      <c r="AR453" s="384"/>
      <c r="AS453" s="384"/>
      <c r="AT453" s="384"/>
      <c r="AU453" s="384"/>
      <c r="AV453" s="384"/>
      <c r="AW453" s="384"/>
      <c r="AX453" s="384"/>
      <c r="AY453" s="384"/>
      <c r="AZ453" s="384"/>
      <c r="BA453" s="384"/>
      <c r="BB453" s="384"/>
      <c r="BC453" s="384"/>
      <c r="BD453" s="384"/>
      <c r="BE453" s="376"/>
      <c r="BF453" s="384"/>
      <c r="BG453" s="384"/>
      <c r="BH453" s="384"/>
      <c r="BI453" s="384"/>
      <c r="BJ453" s="384"/>
      <c r="BK453" s="384"/>
      <c r="BL453" s="384"/>
      <c r="BM453" s="384"/>
      <c r="BN453" s="384"/>
      <c r="BO453" s="384"/>
      <c r="BP453" s="384"/>
      <c r="BQ453" s="384"/>
      <c r="BR453" s="384"/>
      <c r="BS453" s="384"/>
      <c r="BT453" s="384"/>
      <c r="BU453" s="384"/>
      <c r="BV453" s="384"/>
      <c r="BW453" s="384"/>
      <c r="BX453" s="384"/>
      <c r="BY453" s="1019"/>
      <c r="BZ453" s="1019"/>
      <c r="CA453" s="1019"/>
      <c r="CB453" s="1019"/>
      <c r="CC453" s="187"/>
      <c r="CD453" s="21"/>
      <c r="CE453" s="21"/>
      <c r="CF453" s="21"/>
    </row>
    <row r="454" spans="1:84" s="1" customFormat="1" ht="10.5" customHeight="1">
      <c r="A454" s="1473"/>
      <c r="B454" s="1476"/>
      <c r="C454" s="1265" t="s">
        <v>139</v>
      </c>
      <c r="D454" s="155" t="s">
        <v>34</v>
      </c>
      <c r="E454" s="98">
        <f>ROUND(SQRT(E455^2+E456^2)*1000/(1.73*E$424),0)</f>
        <v>5</v>
      </c>
      <c r="F454" s="98">
        <f t="shared" ref="F454:AB454" si="308">ROUND(SQRT(F455^2+F456^2)*1000/(1.73*F$424),0)</f>
        <v>7</v>
      </c>
      <c r="G454" s="98">
        <f t="shared" si="308"/>
        <v>7</v>
      </c>
      <c r="H454" s="513">
        <f t="shared" si="308"/>
        <v>11</v>
      </c>
      <c r="I454" s="98">
        <f t="shared" si="308"/>
        <v>12</v>
      </c>
      <c r="J454" s="98">
        <f t="shared" si="308"/>
        <v>9</v>
      </c>
      <c r="K454" s="98">
        <f t="shared" si="308"/>
        <v>10</v>
      </c>
      <c r="L454" s="98">
        <f t="shared" si="308"/>
        <v>15</v>
      </c>
      <c r="M454" s="98">
        <f t="shared" si="308"/>
        <v>17</v>
      </c>
      <c r="N454" s="513">
        <f t="shared" si="308"/>
        <v>8</v>
      </c>
      <c r="O454" s="98">
        <f t="shared" si="308"/>
        <v>11</v>
      </c>
      <c r="P454" s="98">
        <f t="shared" si="308"/>
        <v>22</v>
      </c>
      <c r="Q454" s="98">
        <f t="shared" si="308"/>
        <v>17</v>
      </c>
      <c r="R454" s="98">
        <f t="shared" si="308"/>
        <v>14</v>
      </c>
      <c r="S454" s="98">
        <f t="shared" si="308"/>
        <v>12</v>
      </c>
      <c r="T454" s="98">
        <f t="shared" si="308"/>
        <v>15</v>
      </c>
      <c r="U454" s="98">
        <f t="shared" si="308"/>
        <v>16</v>
      </c>
      <c r="V454" s="513">
        <f t="shared" si="308"/>
        <v>10</v>
      </c>
      <c r="W454" s="98">
        <f t="shared" si="308"/>
        <v>15</v>
      </c>
      <c r="X454" s="98">
        <f t="shared" si="308"/>
        <v>15</v>
      </c>
      <c r="Y454" s="98">
        <f t="shared" si="308"/>
        <v>7</v>
      </c>
      <c r="Z454" s="98">
        <f t="shared" si="308"/>
        <v>14</v>
      </c>
      <c r="AA454" s="98">
        <f t="shared" si="308"/>
        <v>11</v>
      </c>
      <c r="AB454" s="220">
        <f t="shared" si="308"/>
        <v>12</v>
      </c>
      <c r="AC454" s="382"/>
      <c r="AD454" s="206"/>
      <c r="AE454" s="69"/>
      <c r="AF454" s="384"/>
      <c r="AG454" s="384"/>
      <c r="AH454" s="384"/>
      <c r="AI454" s="384"/>
      <c r="AJ454" s="384"/>
      <c r="AK454" s="384"/>
      <c r="AL454" s="384"/>
      <c r="AM454" s="384"/>
      <c r="AN454" s="384"/>
      <c r="AO454" s="384"/>
      <c r="AP454" s="384"/>
      <c r="AQ454" s="384"/>
      <c r="AR454" s="384"/>
      <c r="AS454" s="384"/>
      <c r="AT454" s="384"/>
      <c r="AU454" s="384"/>
      <c r="AV454" s="384"/>
      <c r="AW454" s="384"/>
      <c r="AX454" s="384"/>
      <c r="AY454" s="384"/>
      <c r="AZ454" s="384"/>
      <c r="BA454" s="384"/>
      <c r="BB454" s="384"/>
      <c r="BC454" s="384"/>
      <c r="BD454" s="384"/>
      <c r="BE454" s="376"/>
      <c r="BF454" s="384"/>
      <c r="BG454" s="384"/>
      <c r="BH454" s="384"/>
      <c r="BI454" s="384"/>
      <c r="BJ454" s="384"/>
      <c r="BK454" s="384"/>
      <c r="BL454" s="384"/>
      <c r="BM454" s="384"/>
      <c r="BN454" s="384"/>
      <c r="BO454" s="384"/>
      <c r="BP454" s="384"/>
      <c r="BQ454" s="384"/>
      <c r="BR454" s="384"/>
      <c r="BS454" s="384"/>
      <c r="BT454" s="384"/>
      <c r="BU454" s="384"/>
      <c r="BV454" s="384"/>
      <c r="BW454" s="384"/>
      <c r="BX454" s="384"/>
      <c r="BY454" s="1019"/>
      <c r="BZ454" s="1019"/>
      <c r="CA454" s="1019"/>
      <c r="CB454" s="1019"/>
      <c r="CC454" s="187"/>
      <c r="CD454" s="21"/>
      <c r="CE454" s="21"/>
      <c r="CF454" s="21"/>
    </row>
    <row r="455" spans="1:84" s="1" customFormat="1" ht="10.5" customHeight="1">
      <c r="A455" s="1473"/>
      <c r="B455" s="1476"/>
      <c r="C455" s="1265" t="s">
        <v>137</v>
      </c>
      <c r="D455" s="155" t="s">
        <v>126</v>
      </c>
      <c r="E455" s="73">
        <f>(AG455-AF455)*$AE455</f>
        <v>5.9399999999823198E-2</v>
      </c>
      <c r="F455" s="73">
        <f t="shared" ref="F455:Q455" si="309">(AH455-AG455)*$AE455</f>
        <v>8.1000000000130967E-2</v>
      </c>
      <c r="G455" s="73">
        <f t="shared" si="309"/>
        <v>7.5599999999849385E-2</v>
      </c>
      <c r="H455" s="492">
        <f t="shared" si="309"/>
        <v>0.11700000000009823</v>
      </c>
      <c r="I455" s="73">
        <f t="shared" si="309"/>
        <v>0.13680000000003931</v>
      </c>
      <c r="J455" s="73">
        <f t="shared" si="309"/>
        <v>0.10080000000007204</v>
      </c>
      <c r="K455" s="73">
        <f t="shared" si="309"/>
        <v>0.11519999999973152</v>
      </c>
      <c r="L455" s="73">
        <f t="shared" si="309"/>
        <v>0.16200000000026193</v>
      </c>
      <c r="M455" s="73">
        <f t="shared" si="309"/>
        <v>0.18540000000011789</v>
      </c>
      <c r="N455" s="492">
        <f t="shared" si="309"/>
        <v>8.8199999999960713E-2</v>
      </c>
      <c r="O455" s="73">
        <f t="shared" si="309"/>
        <v>0.12419999999992797</v>
      </c>
      <c r="P455" s="73">
        <f t="shared" si="309"/>
        <v>0.2430000000003929</v>
      </c>
      <c r="Q455" s="73">
        <f t="shared" si="309"/>
        <v>0.19259999999994762</v>
      </c>
      <c r="R455" s="73">
        <f>(AT455-AS455)*$AE455</f>
        <v>0.16019999999989523</v>
      </c>
      <c r="S455" s="73">
        <f t="shared" ref="S455:AB455" si="310">(AU455-AT455)*$AE455</f>
        <v>0.12599999999947614</v>
      </c>
      <c r="T455" s="73">
        <f t="shared" si="310"/>
        <v>0.16380000000062864</v>
      </c>
      <c r="U455" s="73">
        <f t="shared" si="310"/>
        <v>0.17459999999955472</v>
      </c>
      <c r="V455" s="492">
        <f t="shared" si="310"/>
        <v>0.11159999999981665</v>
      </c>
      <c r="W455" s="73">
        <f t="shared" si="310"/>
        <v>0.16380000000062864</v>
      </c>
      <c r="X455" s="73">
        <f t="shared" si="310"/>
        <v>0.16559999999935826</v>
      </c>
      <c r="Y455" s="73">
        <f t="shared" si="310"/>
        <v>7.5600000000667938E-2</v>
      </c>
      <c r="Z455" s="73">
        <f t="shared" si="310"/>
        <v>0.16019999999989523</v>
      </c>
      <c r="AA455" s="73">
        <f t="shared" si="310"/>
        <v>0.12599999999947614</v>
      </c>
      <c r="AB455" s="74">
        <f t="shared" si="310"/>
        <v>0.12780000000066138</v>
      </c>
      <c r="AC455" s="58">
        <f>(BD455-AF455)*AE455</f>
        <v>3.2364000000004127</v>
      </c>
      <c r="AD455" s="61">
        <f>(BD456-AF456)*AE455</f>
        <v>0.5670000000000982</v>
      </c>
      <c r="AE455" s="69">
        <v>1.8</v>
      </c>
      <c r="AF455" s="384">
        <v>2357.1469999999999</v>
      </c>
      <c r="AG455" s="384">
        <v>2357.1799999999998</v>
      </c>
      <c r="AH455" s="384">
        <v>2357.2249999999999</v>
      </c>
      <c r="AI455" s="384">
        <v>2357.2669999999998</v>
      </c>
      <c r="AJ455" s="384">
        <v>2357.3319999999999</v>
      </c>
      <c r="AK455" s="384">
        <v>2357.4079999999999</v>
      </c>
      <c r="AL455" s="384">
        <v>2357.4639999999999</v>
      </c>
      <c r="AM455" s="384">
        <v>2357.5279999999998</v>
      </c>
      <c r="AN455" s="384">
        <v>2357.6179999999999</v>
      </c>
      <c r="AO455" s="384">
        <v>2357.721</v>
      </c>
      <c r="AP455" s="384">
        <v>2357.77</v>
      </c>
      <c r="AQ455" s="384">
        <v>2357.8389999999999</v>
      </c>
      <c r="AR455" s="384">
        <v>2357.9740000000002</v>
      </c>
      <c r="AS455" s="384">
        <v>2358.0810000000001</v>
      </c>
      <c r="AT455" s="384">
        <v>2358.17</v>
      </c>
      <c r="AU455" s="384">
        <v>2358.2399999999998</v>
      </c>
      <c r="AV455" s="384">
        <v>2358.3310000000001</v>
      </c>
      <c r="AW455" s="384">
        <v>2358.4279999999999</v>
      </c>
      <c r="AX455" s="384">
        <v>2358.4899999999998</v>
      </c>
      <c r="AY455" s="384">
        <v>2358.5810000000001</v>
      </c>
      <c r="AZ455" s="384">
        <v>2358.6729999999998</v>
      </c>
      <c r="BA455" s="384">
        <v>2358.7150000000001</v>
      </c>
      <c r="BB455" s="384">
        <v>2358.8040000000001</v>
      </c>
      <c r="BC455" s="384">
        <v>2358.8739999999998</v>
      </c>
      <c r="BD455" s="384">
        <v>2358.9450000000002</v>
      </c>
      <c r="BE455" s="376"/>
      <c r="BF455" s="384"/>
      <c r="BG455" s="384"/>
      <c r="BH455" s="384"/>
      <c r="BI455" s="384"/>
      <c r="BJ455" s="384"/>
      <c r="BK455" s="384"/>
      <c r="BL455" s="384"/>
      <c r="BM455" s="384"/>
      <c r="BN455" s="384"/>
      <c r="BO455" s="384"/>
      <c r="BP455" s="384"/>
      <c r="BQ455" s="384"/>
      <c r="BR455" s="384"/>
      <c r="BS455" s="384"/>
      <c r="BT455" s="384"/>
      <c r="BU455" s="384"/>
      <c r="BV455" s="384"/>
      <c r="BW455" s="384"/>
      <c r="BX455" s="384"/>
      <c r="BY455" s="1019"/>
      <c r="BZ455" s="1019"/>
      <c r="CA455" s="1019"/>
      <c r="CB455" s="1019"/>
      <c r="CC455" s="187"/>
      <c r="CD455" s="21"/>
      <c r="CE455" s="21"/>
      <c r="CF455" s="21"/>
    </row>
    <row r="456" spans="1:84" s="1" customFormat="1" ht="10.5" customHeight="1">
      <c r="A456" s="1473"/>
      <c r="B456" s="1476"/>
      <c r="C456" s="1265" t="s">
        <v>137</v>
      </c>
      <c r="D456" s="155" t="s">
        <v>127</v>
      </c>
      <c r="E456" s="73">
        <f>(AG456-AF456)*$AE455</f>
        <v>8.9999999999918149E-3</v>
      </c>
      <c r="F456" s="59">
        <f t="shared" ref="F456:Q456" si="311">(AH456-AG456)*$AE455</f>
        <v>8.9999999999918149E-3</v>
      </c>
      <c r="G456" s="59">
        <f t="shared" si="311"/>
        <v>1.0799999999949251E-2</v>
      </c>
      <c r="H456" s="383">
        <f t="shared" si="311"/>
        <v>1.6200000000026193E-2</v>
      </c>
      <c r="I456" s="59">
        <f t="shared" si="311"/>
        <v>1.4400000000068759E-2</v>
      </c>
      <c r="J456" s="59">
        <f t="shared" si="311"/>
        <v>2.1599999999898502E-2</v>
      </c>
      <c r="K456" s="59">
        <f t="shared" si="311"/>
        <v>1.2600000000111322E-2</v>
      </c>
      <c r="L456" s="59">
        <f>(AN456-AM456)*$AE455</f>
        <v>2.1599999999898502E-2</v>
      </c>
      <c r="M456" s="59">
        <f t="shared" si="311"/>
        <v>2.6999999999975443E-2</v>
      </c>
      <c r="N456" s="383">
        <f t="shared" si="311"/>
        <v>1.9800000000145701E-2</v>
      </c>
      <c r="O456" s="59">
        <f t="shared" si="311"/>
        <v>1.799999999998363E-2</v>
      </c>
      <c r="P456" s="59">
        <f t="shared" si="311"/>
        <v>4.320000000000164E-2</v>
      </c>
      <c r="Q456" s="59">
        <f t="shared" si="311"/>
        <v>2.8799999999932879E-2</v>
      </c>
      <c r="R456" s="59">
        <f>(AT456-AS456)*$AE455</f>
        <v>2.8799999999932879E-2</v>
      </c>
      <c r="S456" s="59">
        <f t="shared" ref="S456:AB456" si="312">(AU456-AT456)*$AE455</f>
        <v>1.9800000000145701E-2</v>
      </c>
      <c r="T456" s="59">
        <f t="shared" si="312"/>
        <v>3.4200000000009827E-2</v>
      </c>
      <c r="U456" s="59">
        <f t="shared" si="312"/>
        <v>5.3999999999950886E-2</v>
      </c>
      <c r="V456" s="383">
        <f t="shared" si="312"/>
        <v>1.6200000000026193E-2</v>
      </c>
      <c r="W456" s="59">
        <f t="shared" si="312"/>
        <v>4.320000000000164E-2</v>
      </c>
      <c r="X456" s="59">
        <f t="shared" si="312"/>
        <v>2.3399999999855935E-2</v>
      </c>
      <c r="Y456" s="59">
        <f t="shared" si="312"/>
        <v>1.0800000000153886E-2</v>
      </c>
      <c r="Z456" s="59">
        <f t="shared" si="312"/>
        <v>1.9799999999941066E-2</v>
      </c>
      <c r="AA456" s="59">
        <f t="shared" si="312"/>
        <v>2.3400000000060574E-2</v>
      </c>
      <c r="AB456" s="60">
        <f t="shared" si="312"/>
        <v>4.14000000000442E-2</v>
      </c>
      <c r="AC456" s="58"/>
      <c r="AD456" s="61"/>
      <c r="AE456" s="69"/>
      <c r="AF456" s="384">
        <v>589.798</v>
      </c>
      <c r="AG456" s="384">
        <v>589.803</v>
      </c>
      <c r="AH456" s="384">
        <v>589.80799999999999</v>
      </c>
      <c r="AI456" s="384">
        <v>589.81399999999996</v>
      </c>
      <c r="AJ456" s="384">
        <v>589.82299999999998</v>
      </c>
      <c r="AK456" s="384">
        <v>589.83100000000002</v>
      </c>
      <c r="AL456" s="384">
        <v>589.84299999999996</v>
      </c>
      <c r="AM456" s="384">
        <v>589.85</v>
      </c>
      <c r="AN456" s="384">
        <v>589.86199999999997</v>
      </c>
      <c r="AO456" s="384">
        <v>589.87699999999995</v>
      </c>
      <c r="AP456" s="384">
        <v>589.88800000000003</v>
      </c>
      <c r="AQ456" s="384">
        <v>589.89800000000002</v>
      </c>
      <c r="AR456" s="384">
        <v>589.92200000000003</v>
      </c>
      <c r="AS456" s="384">
        <v>589.93799999999999</v>
      </c>
      <c r="AT456" s="384">
        <v>589.95399999999995</v>
      </c>
      <c r="AU456" s="384">
        <v>589.96500000000003</v>
      </c>
      <c r="AV456" s="384">
        <v>589.98400000000004</v>
      </c>
      <c r="AW456" s="384">
        <v>590.01400000000001</v>
      </c>
      <c r="AX456" s="384">
        <v>590.02300000000002</v>
      </c>
      <c r="AY456" s="384">
        <v>590.04700000000003</v>
      </c>
      <c r="AZ456" s="384">
        <v>590.05999999999995</v>
      </c>
      <c r="BA456" s="384">
        <v>590.06600000000003</v>
      </c>
      <c r="BB456" s="384">
        <v>590.077</v>
      </c>
      <c r="BC456" s="384">
        <v>590.09</v>
      </c>
      <c r="BD456" s="384">
        <v>590.11300000000006</v>
      </c>
      <c r="BE456" s="376"/>
      <c r="BF456" s="384">
        <v>14.345000000000001</v>
      </c>
      <c r="BG456" s="384">
        <v>14.345000000000001</v>
      </c>
      <c r="BH456" s="384">
        <v>14.345000000000001</v>
      </c>
      <c r="BI456" s="384">
        <v>14.345000000000001</v>
      </c>
      <c r="BJ456" s="384">
        <v>14.345000000000001</v>
      </c>
      <c r="BK456" s="384">
        <v>14.345000000000001</v>
      </c>
      <c r="BL456" s="384">
        <v>14.345000000000001</v>
      </c>
      <c r="BM456" s="384">
        <v>14.345000000000001</v>
      </c>
      <c r="BN456" s="384">
        <v>14.345000000000001</v>
      </c>
      <c r="BO456" s="384">
        <v>14.345000000000001</v>
      </c>
      <c r="BP456" s="384">
        <v>14.345000000000001</v>
      </c>
      <c r="BQ456" s="384">
        <v>14.345000000000001</v>
      </c>
      <c r="BR456" s="384">
        <v>14.345000000000001</v>
      </c>
      <c r="BS456" s="384">
        <v>14.345000000000001</v>
      </c>
      <c r="BT456" s="384">
        <v>14.345000000000001</v>
      </c>
      <c r="BU456" s="384">
        <v>14.345000000000001</v>
      </c>
      <c r="BV456" s="384">
        <v>14.345000000000001</v>
      </c>
      <c r="BW456" s="384">
        <v>14.345000000000001</v>
      </c>
      <c r="BX456" s="384">
        <v>14.345000000000001</v>
      </c>
      <c r="BY456" s="384">
        <v>14.345000000000001</v>
      </c>
      <c r="BZ456" s="384">
        <v>14.345000000000001</v>
      </c>
      <c r="CA456" s="384">
        <v>14.345000000000001</v>
      </c>
      <c r="CB456" s="384">
        <v>14.345000000000001</v>
      </c>
      <c r="CC456" s="187"/>
      <c r="CD456" s="21"/>
      <c r="CE456" s="21"/>
      <c r="CF456" s="21"/>
    </row>
    <row r="457" spans="1:84" s="1" customFormat="1" ht="10.5" customHeight="1" thickBot="1">
      <c r="A457" s="1474"/>
      <c r="B457" s="1477"/>
      <c r="C457" s="312"/>
      <c r="D457" s="271" t="s">
        <v>42</v>
      </c>
      <c r="E457" s="96">
        <f t="shared" ref="E457:AB457" si="313">E456/E455</f>
        <v>0.15151515151546469</v>
      </c>
      <c r="F457" s="96">
        <f t="shared" si="313"/>
        <v>0.11111111111083041</v>
      </c>
      <c r="G457" s="96">
        <f t="shared" si="313"/>
        <v>0.14285714285675619</v>
      </c>
      <c r="H457" s="493">
        <f t="shared" si="313"/>
        <v>0.13846153846164608</v>
      </c>
      <c r="I457" s="96">
        <f t="shared" si="313"/>
        <v>0.10526315789520922</v>
      </c>
      <c r="J457" s="96">
        <f t="shared" si="313"/>
        <v>0.21428571428455423</v>
      </c>
      <c r="K457" s="96">
        <f t="shared" si="313"/>
        <v>0.10937500000122125</v>
      </c>
      <c r="L457" s="96">
        <f t="shared" si="313"/>
        <v>0.13333333333249123</v>
      </c>
      <c r="M457" s="96">
        <f t="shared" si="313"/>
        <v>0.14563106796094</v>
      </c>
      <c r="N457" s="493">
        <f t="shared" si="313"/>
        <v>0.22448979592011928</v>
      </c>
      <c r="O457" s="96">
        <f t="shared" si="313"/>
        <v>0.1449275362318363</v>
      </c>
      <c r="P457" s="96">
        <f t="shared" si="313"/>
        <v>0.17777777777749709</v>
      </c>
      <c r="Q457" s="96">
        <f t="shared" si="313"/>
        <v>0.14953271028006601</v>
      </c>
      <c r="R457" s="96">
        <f t="shared" si="313"/>
        <v>0.179775280898575</v>
      </c>
      <c r="S457" s="96">
        <f t="shared" si="313"/>
        <v>0.15714285714466683</v>
      </c>
      <c r="T457" s="96">
        <f t="shared" si="313"/>
        <v>0.20879120879046748</v>
      </c>
      <c r="U457" s="96">
        <f t="shared" si="313"/>
        <v>0.30927835051597136</v>
      </c>
      <c r="V457" s="493">
        <f t="shared" si="313"/>
        <v>0.14516129032305383</v>
      </c>
      <c r="W457" s="96">
        <f t="shared" si="313"/>
        <v>0.26373626373526154</v>
      </c>
      <c r="X457" s="96">
        <f t="shared" si="313"/>
        <v>0.14130434782576459</v>
      </c>
      <c r="Y457" s="96">
        <f t="shared" si="313"/>
        <v>0.14285714285791623</v>
      </c>
      <c r="Z457" s="96">
        <f t="shared" si="313"/>
        <v>0.12359550561769048</v>
      </c>
      <c r="AA457" s="96">
        <f t="shared" si="313"/>
        <v>0.18571428571553858</v>
      </c>
      <c r="AB457" s="97">
        <f t="shared" si="313"/>
        <v>0.3239436619705004</v>
      </c>
      <c r="AC457" s="58"/>
      <c r="AD457" s="61"/>
      <c r="AE457" s="69"/>
      <c r="AF457" s="376"/>
      <c r="AG457" s="376"/>
      <c r="AH457" s="376"/>
      <c r="AI457" s="376"/>
      <c r="AJ457" s="376"/>
      <c r="AK457" s="376"/>
      <c r="AL457" s="376"/>
      <c r="AM457" s="376"/>
      <c r="AN457" s="376"/>
      <c r="AO457" s="376"/>
      <c r="AP457" s="376"/>
      <c r="AQ457" s="376"/>
      <c r="AR457" s="376"/>
      <c r="AS457" s="376"/>
      <c r="AT457" s="376"/>
      <c r="AU457" s="376"/>
      <c r="AV457" s="376"/>
      <c r="AW457" s="376"/>
      <c r="AX457" s="376"/>
      <c r="AY457" s="376"/>
      <c r="AZ457" s="376"/>
      <c r="BA457" s="376"/>
      <c r="BB457" s="376"/>
      <c r="BC457" s="376"/>
      <c r="BD457" s="376"/>
      <c r="BE457" s="376"/>
      <c r="BF457" s="376"/>
      <c r="BG457" s="376"/>
      <c r="BH457" s="376"/>
      <c r="BI457" s="376"/>
      <c r="BJ457" s="376"/>
      <c r="BK457" s="376"/>
      <c r="BL457" s="376"/>
      <c r="BM457" s="376"/>
      <c r="BN457" s="376"/>
      <c r="BO457" s="376"/>
      <c r="BP457" s="376"/>
      <c r="BQ457" s="376"/>
      <c r="BR457" s="376"/>
      <c r="BS457" s="376"/>
      <c r="BT457" s="376"/>
      <c r="BU457" s="376"/>
      <c r="BV457" s="376"/>
      <c r="BW457" s="376"/>
      <c r="BX457" s="376"/>
      <c r="BY457" s="187"/>
      <c r="BZ457" s="187"/>
      <c r="CA457" s="187"/>
      <c r="CB457" s="187"/>
      <c r="CC457" s="187"/>
      <c r="CD457" s="36"/>
      <c r="CE457" s="36"/>
      <c r="CF457" s="36"/>
    </row>
    <row r="458" spans="1:84" s="1" customFormat="1" ht="10.5" customHeight="1">
      <c r="A458" s="1402" t="s">
        <v>102</v>
      </c>
      <c r="B458" s="1400" t="s">
        <v>294</v>
      </c>
      <c r="C458" s="1264"/>
      <c r="D458" s="1266"/>
      <c r="E458" s="88"/>
      <c r="F458" s="233"/>
      <c r="G458" s="233"/>
      <c r="H458" s="887"/>
      <c r="I458" s="233"/>
      <c r="J458" s="233"/>
      <c r="K458" s="233"/>
      <c r="L458" s="233"/>
      <c r="M458" s="233"/>
      <c r="N458" s="887"/>
      <c r="O458" s="233"/>
      <c r="P458" s="233"/>
      <c r="Q458" s="233"/>
      <c r="R458" s="233"/>
      <c r="S458" s="233"/>
      <c r="T458" s="233"/>
      <c r="U458" s="233"/>
      <c r="V458" s="887"/>
      <c r="W458" s="233"/>
      <c r="X458" s="233"/>
      <c r="Y458" s="233"/>
      <c r="Z458" s="233"/>
      <c r="AA458" s="233"/>
      <c r="AB458" s="234"/>
      <c r="AC458" s="58" t="s">
        <v>125</v>
      </c>
      <c r="AD458" s="61">
        <f>AD460/AC460</f>
        <v>0.59829059829059816</v>
      </c>
      <c r="AE458" s="69"/>
      <c r="AF458" s="463"/>
      <c r="AG458" s="117"/>
      <c r="AH458" s="117"/>
      <c r="AI458" s="117"/>
      <c r="AJ458" s="117"/>
      <c r="AK458" s="117"/>
      <c r="AL458" s="117"/>
      <c r="AM458" s="117"/>
      <c r="AN458" s="117"/>
      <c r="AO458" s="117"/>
      <c r="AP458" s="117"/>
      <c r="AQ458" s="117"/>
      <c r="AR458" s="117"/>
      <c r="AS458" s="117"/>
      <c r="AT458" s="117"/>
      <c r="AU458" s="117"/>
      <c r="AV458" s="117"/>
      <c r="AW458" s="117"/>
      <c r="AX458" s="117"/>
      <c r="AY458" s="117"/>
      <c r="AZ458" s="117"/>
      <c r="BA458" s="117"/>
      <c r="BB458" s="117"/>
      <c r="BC458" s="117"/>
      <c r="BD458" s="117"/>
      <c r="BE458" s="376"/>
      <c r="BF458" s="117"/>
      <c r="BG458" s="117"/>
      <c r="BH458" s="117"/>
      <c r="BI458" s="117"/>
      <c r="BJ458" s="117"/>
      <c r="BK458" s="117"/>
      <c r="BL458" s="117"/>
      <c r="BM458" s="117"/>
      <c r="BN458" s="117"/>
      <c r="BO458" s="117"/>
      <c r="BP458" s="117"/>
      <c r="BQ458" s="117"/>
      <c r="BR458" s="117"/>
      <c r="BS458" s="117"/>
      <c r="BT458" s="117"/>
      <c r="BU458" s="117"/>
      <c r="BV458" s="117"/>
      <c r="BW458" s="117"/>
      <c r="BX458" s="117"/>
      <c r="BY458" s="537"/>
      <c r="BZ458" s="537"/>
      <c r="CA458" s="537"/>
      <c r="CB458" s="537"/>
      <c r="CC458" s="187"/>
      <c r="CD458" s="11"/>
      <c r="CE458" s="11"/>
      <c r="CF458" s="11"/>
    </row>
    <row r="459" spans="1:84" s="1" customFormat="1" ht="10.5" customHeight="1">
      <c r="A459" s="1403"/>
      <c r="B459" s="1401"/>
      <c r="C459" s="1265" t="s">
        <v>136</v>
      </c>
      <c r="D459" s="155" t="s">
        <v>34</v>
      </c>
      <c r="E459" s="98">
        <v>3</v>
      </c>
      <c r="F459" s="98">
        <v>4</v>
      </c>
      <c r="G459" s="98">
        <v>3</v>
      </c>
      <c r="H459" s="513">
        <v>3</v>
      </c>
      <c r="I459" s="98">
        <v>3</v>
      </c>
      <c r="J459" s="98">
        <v>5</v>
      </c>
      <c r="K459" s="98">
        <v>6</v>
      </c>
      <c r="L459" s="98">
        <v>7</v>
      </c>
      <c r="M459" s="98">
        <v>5</v>
      </c>
      <c r="N459" s="513">
        <v>6</v>
      </c>
      <c r="O459" s="98">
        <v>7</v>
      </c>
      <c r="P459" s="98">
        <v>8</v>
      </c>
      <c r="Q459" s="98">
        <v>7</v>
      </c>
      <c r="R459" s="98">
        <v>6</v>
      </c>
      <c r="S459" s="98">
        <v>8</v>
      </c>
      <c r="T459" s="98">
        <v>6</v>
      </c>
      <c r="U459" s="98">
        <v>7</v>
      </c>
      <c r="V459" s="513">
        <v>5</v>
      </c>
      <c r="W459" s="98">
        <v>5</v>
      </c>
      <c r="X459" s="98">
        <v>3</v>
      </c>
      <c r="Y459" s="98">
        <v>3</v>
      </c>
      <c r="Z459" s="98">
        <v>4</v>
      </c>
      <c r="AA459" s="98">
        <v>4</v>
      </c>
      <c r="AB459" s="220">
        <v>4</v>
      </c>
      <c r="AC459" s="382"/>
      <c r="AD459" s="206"/>
      <c r="AE459" s="69"/>
      <c r="AF459" s="384"/>
      <c r="AG459" s="384"/>
      <c r="AH459" s="384"/>
      <c r="AI459" s="384"/>
      <c r="AJ459" s="384"/>
      <c r="AK459" s="384"/>
      <c r="AL459" s="384"/>
      <c r="AM459" s="384"/>
      <c r="AN459" s="384"/>
      <c r="AO459" s="384"/>
      <c r="AP459" s="384"/>
      <c r="AQ459" s="384"/>
      <c r="AR459" s="384"/>
      <c r="AS459" s="384"/>
      <c r="AT459" s="384"/>
      <c r="AU459" s="384"/>
      <c r="AV459" s="384"/>
      <c r="AW459" s="384"/>
      <c r="AX459" s="384"/>
      <c r="AY459" s="384"/>
      <c r="AZ459" s="384"/>
      <c r="BA459" s="384"/>
      <c r="BB459" s="384"/>
      <c r="BC459" s="384"/>
      <c r="BD459" s="384"/>
      <c r="BE459" s="376"/>
      <c r="BF459" s="384"/>
      <c r="BG459" s="384"/>
      <c r="BH459" s="384"/>
      <c r="BI459" s="384"/>
      <c r="BJ459" s="384"/>
      <c r="BK459" s="384"/>
      <c r="BL459" s="384"/>
      <c r="BM459" s="384"/>
      <c r="BN459" s="384"/>
      <c r="BO459" s="384"/>
      <c r="BP459" s="384"/>
      <c r="BQ459" s="384"/>
      <c r="BR459" s="384"/>
      <c r="BS459" s="384"/>
      <c r="BT459" s="384"/>
      <c r="BU459" s="384"/>
      <c r="BV459" s="384"/>
      <c r="BW459" s="384"/>
      <c r="BX459" s="384"/>
      <c r="BY459" s="1019"/>
      <c r="BZ459" s="1019"/>
      <c r="CA459" s="1019"/>
      <c r="CB459" s="1019"/>
      <c r="CC459" s="187"/>
      <c r="CD459" s="21"/>
      <c r="CE459" s="21"/>
      <c r="CF459" s="21"/>
    </row>
    <row r="460" spans="1:84" s="1" customFormat="1" ht="10.5" customHeight="1">
      <c r="A460" s="1403"/>
      <c r="B460" s="1401"/>
      <c r="C460" s="1265" t="s">
        <v>137</v>
      </c>
      <c r="D460" s="155" t="s">
        <v>126</v>
      </c>
      <c r="E460" s="73">
        <v>0.03</v>
      </c>
      <c r="F460" s="73">
        <v>0.04</v>
      </c>
      <c r="G460" s="73">
        <v>0.03</v>
      </c>
      <c r="H460" s="492">
        <v>0.03</v>
      </c>
      <c r="I460" s="73">
        <v>0.03</v>
      </c>
      <c r="J460" s="73">
        <v>0.05</v>
      </c>
      <c r="K460" s="73">
        <v>0.06</v>
      </c>
      <c r="L460" s="73">
        <v>0.06</v>
      </c>
      <c r="M460" s="73">
        <v>0.05</v>
      </c>
      <c r="N460" s="492">
        <v>0.06</v>
      </c>
      <c r="O460" s="73">
        <v>0.06</v>
      </c>
      <c r="P460" s="73">
        <v>0.08</v>
      </c>
      <c r="Q460" s="73">
        <v>0.06</v>
      </c>
      <c r="R460" s="73">
        <v>0.06</v>
      </c>
      <c r="S460" s="73">
        <v>7.0000000000000007E-2</v>
      </c>
      <c r="T460" s="73">
        <v>0.06</v>
      </c>
      <c r="U460" s="73">
        <v>0.06</v>
      </c>
      <c r="V460" s="492">
        <v>0.05</v>
      </c>
      <c r="W460" s="73">
        <v>0.05</v>
      </c>
      <c r="X460" s="73">
        <v>0.03</v>
      </c>
      <c r="Y460" s="73">
        <v>0.03</v>
      </c>
      <c r="Z460" s="73">
        <v>0.04</v>
      </c>
      <c r="AA460" s="73">
        <v>0.04</v>
      </c>
      <c r="AB460" s="74">
        <v>0.04</v>
      </c>
      <c r="AC460" s="58">
        <f>SUM(E460:AB460)</f>
        <v>1.1700000000000004</v>
      </c>
      <c r="AD460" s="61">
        <f>SUM(E461:AB461)</f>
        <v>0.70000000000000007</v>
      </c>
      <c r="AE460" s="69">
        <v>2.4</v>
      </c>
      <c r="AF460" s="384"/>
      <c r="AG460" s="384"/>
      <c r="AH460" s="384"/>
      <c r="AI460" s="384"/>
      <c r="AJ460" s="384"/>
      <c r="AK460" s="384"/>
      <c r="AL460" s="384"/>
      <c r="AM460" s="384"/>
      <c r="AN460" s="384"/>
      <c r="AO460" s="384"/>
      <c r="AP460" s="384"/>
      <c r="AQ460" s="384"/>
      <c r="AR460" s="384"/>
      <c r="AS460" s="384"/>
      <c r="AT460" s="384"/>
      <c r="AU460" s="384"/>
      <c r="AV460" s="384"/>
      <c r="AW460" s="384"/>
      <c r="AX460" s="384"/>
      <c r="AY460" s="384"/>
      <c r="AZ460" s="384"/>
      <c r="BA460" s="384"/>
      <c r="BB460" s="384"/>
      <c r="BC460" s="384"/>
      <c r="BD460" s="384"/>
      <c r="BE460" s="376"/>
      <c r="BF460" s="384"/>
      <c r="BG460" s="384"/>
      <c r="BH460" s="384"/>
      <c r="BI460" s="384"/>
      <c r="BJ460" s="384"/>
      <c r="BK460" s="384"/>
      <c r="BL460" s="384"/>
      <c r="BM460" s="384"/>
      <c r="BN460" s="384"/>
      <c r="BO460" s="384"/>
      <c r="BP460" s="384"/>
      <c r="BQ460" s="384"/>
      <c r="BR460" s="384"/>
      <c r="BS460" s="384"/>
      <c r="BT460" s="384"/>
      <c r="BU460" s="384"/>
      <c r="BV460" s="384"/>
      <c r="BW460" s="384"/>
      <c r="BX460" s="384"/>
      <c r="BY460" s="1019"/>
      <c r="BZ460" s="1019"/>
      <c r="CA460" s="1019"/>
      <c r="CB460" s="1019"/>
      <c r="CC460" s="187"/>
      <c r="CD460" s="21"/>
      <c r="CE460" s="21"/>
      <c r="CF460" s="21"/>
    </row>
    <row r="461" spans="1:84" s="1" customFormat="1" ht="10.5" customHeight="1">
      <c r="A461" s="1403"/>
      <c r="B461" s="1401"/>
      <c r="C461" s="1265" t="s">
        <v>137</v>
      </c>
      <c r="D461" s="155" t="s">
        <v>127</v>
      </c>
      <c r="E461" s="73">
        <v>0.02</v>
      </c>
      <c r="F461" s="59">
        <v>0.02</v>
      </c>
      <c r="G461" s="59">
        <v>0.02</v>
      </c>
      <c r="H461" s="383">
        <v>0.02</v>
      </c>
      <c r="I461" s="59">
        <v>0.02</v>
      </c>
      <c r="J461" s="59">
        <v>0.03</v>
      </c>
      <c r="K461" s="59">
        <v>0.03</v>
      </c>
      <c r="L461" s="59">
        <v>0.04</v>
      </c>
      <c r="M461" s="59">
        <v>0.03</v>
      </c>
      <c r="N461" s="383">
        <v>0.03</v>
      </c>
      <c r="O461" s="59">
        <v>0.04</v>
      </c>
      <c r="P461" s="59">
        <v>0.05</v>
      </c>
      <c r="Q461" s="59">
        <v>0.04</v>
      </c>
      <c r="R461" s="59">
        <v>0.03</v>
      </c>
      <c r="S461" s="59">
        <v>0.05</v>
      </c>
      <c r="T461" s="59">
        <v>0.03</v>
      </c>
      <c r="U461" s="59">
        <v>0.04</v>
      </c>
      <c r="V461" s="383">
        <v>0.03</v>
      </c>
      <c r="W461" s="59">
        <v>0.03</v>
      </c>
      <c r="X461" s="59">
        <v>0.02</v>
      </c>
      <c r="Y461" s="59">
        <v>0.02</v>
      </c>
      <c r="Z461" s="59">
        <v>0.02</v>
      </c>
      <c r="AA461" s="59">
        <v>0.02</v>
      </c>
      <c r="AB461" s="60">
        <v>0.02</v>
      </c>
      <c r="AC461" s="58"/>
      <c r="AD461" s="61"/>
      <c r="AE461" s="69"/>
      <c r="AF461" s="384"/>
      <c r="AG461" s="384"/>
      <c r="AH461" s="384"/>
      <c r="AI461" s="384"/>
      <c r="AJ461" s="384"/>
      <c r="AK461" s="384"/>
      <c r="AL461" s="384"/>
      <c r="AM461" s="384"/>
      <c r="AN461" s="384"/>
      <c r="AO461" s="384"/>
      <c r="AP461" s="384"/>
      <c r="AQ461" s="384"/>
      <c r="AR461" s="384"/>
      <c r="AS461" s="384"/>
      <c r="AT461" s="384"/>
      <c r="AU461" s="384"/>
      <c r="AV461" s="384"/>
      <c r="AW461" s="384"/>
      <c r="AX461" s="384"/>
      <c r="AY461" s="384"/>
      <c r="AZ461" s="384"/>
      <c r="BA461" s="384"/>
      <c r="BB461" s="384"/>
      <c r="BC461" s="384"/>
      <c r="BD461" s="384"/>
      <c r="BE461" s="376"/>
      <c r="BF461" s="384"/>
      <c r="BG461" s="384"/>
      <c r="BH461" s="384"/>
      <c r="BI461" s="384"/>
      <c r="BJ461" s="384"/>
      <c r="BK461" s="384"/>
      <c r="BL461" s="384"/>
      <c r="BM461" s="384"/>
      <c r="BN461" s="384"/>
      <c r="BO461" s="384"/>
      <c r="BP461" s="384"/>
      <c r="BQ461" s="384"/>
      <c r="BR461" s="384"/>
      <c r="BS461" s="384"/>
      <c r="BT461" s="384"/>
      <c r="BU461" s="384"/>
      <c r="BV461" s="384"/>
      <c r="BW461" s="384"/>
      <c r="BX461" s="384"/>
      <c r="BY461" s="384"/>
      <c r="BZ461" s="384"/>
      <c r="CA461" s="384"/>
      <c r="CB461" s="384"/>
      <c r="CC461" s="187"/>
      <c r="CD461" s="21"/>
      <c r="CE461" s="21"/>
      <c r="CF461" s="21"/>
    </row>
    <row r="462" spans="1:84" s="1" customFormat="1" ht="10.5" customHeight="1" thickBot="1">
      <c r="A462" s="1404"/>
      <c r="B462" s="1405"/>
      <c r="C462" s="312"/>
      <c r="D462" s="271" t="s">
        <v>42</v>
      </c>
      <c r="E462" s="96">
        <f t="shared" ref="E462:AB462" si="314">E461/E460</f>
        <v>0.66666666666666674</v>
      </c>
      <c r="F462" s="96">
        <f t="shared" si="314"/>
        <v>0.5</v>
      </c>
      <c r="G462" s="96">
        <f t="shared" si="314"/>
        <v>0.66666666666666674</v>
      </c>
      <c r="H462" s="493">
        <f t="shared" si="314"/>
        <v>0.66666666666666674</v>
      </c>
      <c r="I462" s="96">
        <f t="shared" si="314"/>
        <v>0.66666666666666674</v>
      </c>
      <c r="J462" s="96">
        <f t="shared" si="314"/>
        <v>0.6</v>
      </c>
      <c r="K462" s="96">
        <f t="shared" si="314"/>
        <v>0.5</v>
      </c>
      <c r="L462" s="96">
        <f t="shared" si="314"/>
        <v>0.66666666666666674</v>
      </c>
      <c r="M462" s="96">
        <f t="shared" si="314"/>
        <v>0.6</v>
      </c>
      <c r="N462" s="493">
        <f t="shared" si="314"/>
        <v>0.5</v>
      </c>
      <c r="O462" s="96">
        <f t="shared" si="314"/>
        <v>0.66666666666666674</v>
      </c>
      <c r="P462" s="96">
        <f t="shared" si="314"/>
        <v>0.625</v>
      </c>
      <c r="Q462" s="96">
        <f t="shared" si="314"/>
        <v>0.66666666666666674</v>
      </c>
      <c r="R462" s="96">
        <f t="shared" si="314"/>
        <v>0.5</v>
      </c>
      <c r="S462" s="96">
        <f t="shared" si="314"/>
        <v>0.7142857142857143</v>
      </c>
      <c r="T462" s="96">
        <f t="shared" si="314"/>
        <v>0.5</v>
      </c>
      <c r="U462" s="96">
        <f t="shared" si="314"/>
        <v>0.66666666666666674</v>
      </c>
      <c r="V462" s="493">
        <f t="shared" si="314"/>
        <v>0.6</v>
      </c>
      <c r="W462" s="96">
        <f t="shared" si="314"/>
        <v>0.6</v>
      </c>
      <c r="X462" s="96">
        <f t="shared" si="314"/>
        <v>0.66666666666666674</v>
      </c>
      <c r="Y462" s="96">
        <f t="shared" si="314"/>
        <v>0.66666666666666674</v>
      </c>
      <c r="Z462" s="96">
        <f t="shared" si="314"/>
        <v>0.5</v>
      </c>
      <c r="AA462" s="96">
        <f t="shared" si="314"/>
        <v>0.5</v>
      </c>
      <c r="AB462" s="97">
        <f t="shared" si="314"/>
        <v>0.5</v>
      </c>
      <c r="AC462" s="58"/>
      <c r="AD462" s="61"/>
      <c r="AE462" s="69"/>
      <c r="AF462" s="376"/>
      <c r="AG462" s="376"/>
      <c r="AH462" s="376"/>
      <c r="AI462" s="376"/>
      <c r="AJ462" s="376"/>
      <c r="AK462" s="376"/>
      <c r="AL462" s="376"/>
      <c r="AM462" s="376"/>
      <c r="AN462" s="376"/>
      <c r="AO462" s="376"/>
      <c r="AP462" s="376"/>
      <c r="AQ462" s="376"/>
      <c r="AR462" s="376"/>
      <c r="AS462" s="376"/>
      <c r="AT462" s="376"/>
      <c r="AU462" s="376"/>
      <c r="AV462" s="376"/>
      <c r="AW462" s="376"/>
      <c r="AX462" s="376"/>
      <c r="AY462" s="376"/>
      <c r="AZ462" s="376"/>
      <c r="BA462" s="376"/>
      <c r="BB462" s="376"/>
      <c r="BC462" s="376"/>
      <c r="BD462" s="376"/>
      <c r="BE462" s="376"/>
      <c r="BF462" s="376"/>
      <c r="BG462" s="376"/>
      <c r="BH462" s="376"/>
      <c r="BI462" s="376"/>
      <c r="BJ462" s="376"/>
      <c r="BK462" s="376"/>
      <c r="BL462" s="376"/>
      <c r="BM462" s="376"/>
      <c r="BN462" s="376"/>
      <c r="BO462" s="376"/>
      <c r="BP462" s="376"/>
      <c r="BQ462" s="376"/>
      <c r="BR462" s="376"/>
      <c r="BS462" s="376"/>
      <c r="BT462" s="376"/>
      <c r="BU462" s="376"/>
      <c r="BV462" s="376"/>
      <c r="BW462" s="376"/>
      <c r="BX462" s="376"/>
      <c r="BY462" s="187"/>
      <c r="BZ462" s="187"/>
      <c r="CA462" s="187"/>
      <c r="CB462" s="187"/>
      <c r="CC462" s="187"/>
      <c r="CD462" s="36"/>
      <c r="CE462" s="36"/>
      <c r="CF462" s="36"/>
    </row>
    <row r="463" spans="1:84" s="1" customFormat="1" ht="10.5" customHeight="1">
      <c r="A463" s="1402" t="s">
        <v>9</v>
      </c>
      <c r="B463" s="1400" t="s">
        <v>295</v>
      </c>
      <c r="C463" s="1264"/>
      <c r="D463" s="1266"/>
      <c r="E463" s="88"/>
      <c r="F463" s="233"/>
      <c r="G463" s="233"/>
      <c r="H463" s="887"/>
      <c r="I463" s="233"/>
      <c r="J463" s="233"/>
      <c r="K463" s="233"/>
      <c r="L463" s="233"/>
      <c r="M463" s="233"/>
      <c r="N463" s="887"/>
      <c r="O463" s="233"/>
      <c r="P463" s="233"/>
      <c r="Q463" s="233"/>
      <c r="R463" s="233"/>
      <c r="S463" s="233"/>
      <c r="T463" s="233"/>
      <c r="U463" s="233"/>
      <c r="V463" s="887"/>
      <c r="W463" s="233"/>
      <c r="X463" s="233"/>
      <c r="Y463" s="233"/>
      <c r="Z463" s="233"/>
      <c r="AA463" s="233"/>
      <c r="AB463" s="234"/>
      <c r="AC463" s="58" t="s">
        <v>125</v>
      </c>
      <c r="AD463" s="61">
        <f>AD465/AC465</f>
        <v>0.40375586854442658</v>
      </c>
      <c r="AE463" s="69"/>
      <c r="AF463" s="463"/>
      <c r="AG463" s="117"/>
      <c r="AH463" s="117"/>
      <c r="AI463" s="117"/>
      <c r="AJ463" s="117"/>
      <c r="AK463" s="117"/>
      <c r="AL463" s="117"/>
      <c r="AM463" s="117"/>
      <c r="AN463" s="117"/>
      <c r="AO463" s="117"/>
      <c r="AP463" s="117"/>
      <c r="AQ463" s="117"/>
      <c r="AR463" s="117"/>
      <c r="AS463" s="117"/>
      <c r="AT463" s="117"/>
      <c r="AU463" s="117"/>
      <c r="AV463" s="117"/>
      <c r="AW463" s="117"/>
      <c r="AX463" s="117"/>
      <c r="AY463" s="117"/>
      <c r="AZ463" s="117"/>
      <c r="BA463" s="117"/>
      <c r="BB463" s="117"/>
      <c r="BC463" s="117"/>
      <c r="BD463" s="117"/>
      <c r="BE463" s="376"/>
      <c r="BF463" s="117"/>
      <c r="BG463" s="117"/>
      <c r="BH463" s="117"/>
      <c r="BI463" s="117"/>
      <c r="BJ463" s="117"/>
      <c r="BK463" s="117"/>
      <c r="BL463" s="117"/>
      <c r="BM463" s="117"/>
      <c r="BN463" s="117"/>
      <c r="BO463" s="117"/>
      <c r="BP463" s="117"/>
      <c r="BQ463" s="117"/>
      <c r="BR463" s="117"/>
      <c r="BS463" s="117"/>
      <c r="BT463" s="117"/>
      <c r="BU463" s="117"/>
      <c r="BV463" s="117"/>
      <c r="BW463" s="117"/>
      <c r="BX463" s="117"/>
      <c r="BY463" s="537"/>
      <c r="BZ463" s="537"/>
      <c r="CA463" s="537"/>
      <c r="CB463" s="537"/>
      <c r="CC463" s="187"/>
      <c r="CD463" s="11"/>
      <c r="CE463" s="11"/>
      <c r="CF463" s="11"/>
    </row>
    <row r="464" spans="1:84" s="1" customFormat="1" ht="10.5" customHeight="1">
      <c r="A464" s="1403"/>
      <c r="B464" s="1401"/>
      <c r="C464" s="1265" t="s">
        <v>136</v>
      </c>
      <c r="D464" s="155" t="s">
        <v>34</v>
      </c>
      <c r="E464" s="98">
        <v>18</v>
      </c>
      <c r="F464" s="98">
        <v>17</v>
      </c>
      <c r="G464" s="98">
        <v>17</v>
      </c>
      <c r="H464" s="513">
        <v>17</v>
      </c>
      <c r="I464" s="98">
        <v>16</v>
      </c>
      <c r="J464" s="98">
        <v>16</v>
      </c>
      <c r="K464" s="98">
        <v>17</v>
      </c>
      <c r="L464" s="98">
        <v>18</v>
      </c>
      <c r="M464" s="98">
        <v>21</v>
      </c>
      <c r="N464" s="513">
        <v>23</v>
      </c>
      <c r="O464" s="98">
        <v>24</v>
      </c>
      <c r="P464" s="98">
        <v>25</v>
      </c>
      <c r="Q464" s="98">
        <v>22</v>
      </c>
      <c r="R464" s="98">
        <v>23</v>
      </c>
      <c r="S464" s="98">
        <v>22</v>
      </c>
      <c r="T464" s="98">
        <v>23</v>
      </c>
      <c r="U464" s="98">
        <v>22</v>
      </c>
      <c r="V464" s="513">
        <v>19</v>
      </c>
      <c r="W464" s="98">
        <v>18</v>
      </c>
      <c r="X464" s="98">
        <v>19</v>
      </c>
      <c r="Y464" s="98">
        <v>18</v>
      </c>
      <c r="Z464" s="98">
        <v>18</v>
      </c>
      <c r="AA464" s="98">
        <v>18</v>
      </c>
      <c r="AB464" s="220">
        <v>17</v>
      </c>
      <c r="AC464" s="382"/>
      <c r="AD464" s="206"/>
      <c r="AE464" s="69"/>
      <c r="AF464" s="384"/>
      <c r="AG464" s="384"/>
      <c r="AH464" s="384"/>
      <c r="AI464" s="384"/>
      <c r="AJ464" s="384"/>
      <c r="AK464" s="384"/>
      <c r="AL464" s="384"/>
      <c r="AM464" s="384"/>
      <c r="AN464" s="384"/>
      <c r="AO464" s="384"/>
      <c r="AP464" s="384"/>
      <c r="AQ464" s="384"/>
      <c r="AR464" s="384"/>
      <c r="AS464" s="384"/>
      <c r="AT464" s="384"/>
      <c r="AU464" s="384"/>
      <c r="AV464" s="384"/>
      <c r="AW464" s="384"/>
      <c r="AX464" s="384"/>
      <c r="AY464" s="384"/>
      <c r="AZ464" s="384"/>
      <c r="BA464" s="384"/>
      <c r="BB464" s="384"/>
      <c r="BC464" s="384"/>
      <c r="BD464" s="384"/>
      <c r="BE464" s="376"/>
      <c r="BF464" s="384"/>
      <c r="BG464" s="384"/>
      <c r="BH464" s="384"/>
      <c r="BI464" s="384"/>
      <c r="BJ464" s="384"/>
      <c r="BK464" s="384"/>
      <c r="BL464" s="384"/>
      <c r="BM464" s="384"/>
      <c r="BN464" s="384"/>
      <c r="BO464" s="384"/>
      <c r="BP464" s="384"/>
      <c r="BQ464" s="384"/>
      <c r="BR464" s="384"/>
      <c r="BS464" s="384"/>
      <c r="BT464" s="384"/>
      <c r="BU464" s="384"/>
      <c r="BV464" s="384"/>
      <c r="BW464" s="384"/>
      <c r="BX464" s="384"/>
      <c r="BY464" s="1019"/>
      <c r="BZ464" s="1019"/>
      <c r="CA464" s="1019"/>
      <c r="CB464" s="1019"/>
      <c r="CC464" s="187"/>
      <c r="CD464" s="21"/>
      <c r="CE464" s="21"/>
      <c r="CF464" s="21"/>
    </row>
    <row r="465" spans="1:84" s="1" customFormat="1" ht="10.5" customHeight="1">
      <c r="A465" s="1403"/>
      <c r="B465" s="1401"/>
      <c r="C465" s="1265" t="s">
        <v>137</v>
      </c>
      <c r="D465" s="155" t="s">
        <v>126</v>
      </c>
      <c r="E465" s="73">
        <v>0.14202000000000001</v>
      </c>
      <c r="F465" s="73">
        <v>0.14211000000000001</v>
      </c>
      <c r="G465" s="73">
        <v>0.14121</v>
      </c>
      <c r="H465" s="492">
        <v>0.14255999999999999</v>
      </c>
      <c r="I465" s="73">
        <v>0.13805999999999999</v>
      </c>
      <c r="J465" s="73">
        <v>0.14165999999999998</v>
      </c>
      <c r="K465" s="73">
        <v>0.14516999999999999</v>
      </c>
      <c r="L465" s="73">
        <v>0.16893</v>
      </c>
      <c r="M465" s="73">
        <v>0.18585000000000002</v>
      </c>
      <c r="N465" s="492">
        <v>0.19494000000000003</v>
      </c>
      <c r="O465" s="73">
        <v>0.19835999999999998</v>
      </c>
      <c r="P465" s="73">
        <v>0.19610999999999998</v>
      </c>
      <c r="Q465" s="73">
        <v>0.19431000000000001</v>
      </c>
      <c r="R465" s="73">
        <v>0.19017000000000001</v>
      </c>
      <c r="S465" s="73">
        <v>0.19314000000000001</v>
      </c>
      <c r="T465" s="73">
        <v>0.19206000000000001</v>
      </c>
      <c r="U465" s="73">
        <v>0.17451000000000003</v>
      </c>
      <c r="V465" s="492">
        <v>0.16353000000000001</v>
      </c>
      <c r="W465" s="73">
        <v>0.15758999999999998</v>
      </c>
      <c r="X465" s="73">
        <v>0.15570000000000001</v>
      </c>
      <c r="Y465" s="73">
        <v>0.15515999999999999</v>
      </c>
      <c r="Z465" s="73">
        <v>0.15534000000000001</v>
      </c>
      <c r="AA465" s="73">
        <v>0.14697000000000002</v>
      </c>
      <c r="AB465" s="74">
        <v>0.14210999999999999</v>
      </c>
      <c r="AC465" s="58">
        <f>(BD465-AF465)*AE465</f>
        <v>3.8340000000001964</v>
      </c>
      <c r="AD465" s="61">
        <f>(BD466-AF466)*AE465</f>
        <v>1.5479999999994107</v>
      </c>
      <c r="AE465" s="69">
        <v>1.8</v>
      </c>
      <c r="AF465" s="384">
        <v>5586.73</v>
      </c>
      <c r="AG465" s="384">
        <v>5586.77</v>
      </c>
      <c r="AH465" s="384">
        <v>5586.87</v>
      </c>
      <c r="AI465" s="384">
        <v>5586.96</v>
      </c>
      <c r="AJ465" s="384">
        <v>5587.02</v>
      </c>
      <c r="AK465" s="384">
        <v>5587.09</v>
      </c>
      <c r="AL465" s="384">
        <v>5587.17</v>
      </c>
      <c r="AM465" s="384">
        <v>5587.26</v>
      </c>
      <c r="AN465" s="384">
        <v>5587.38</v>
      </c>
      <c r="AO465" s="384">
        <v>5587.44</v>
      </c>
      <c r="AP465" s="384">
        <v>5587.52</v>
      </c>
      <c r="AQ465" s="384">
        <v>5587.72</v>
      </c>
      <c r="AR465" s="384">
        <v>5587.86</v>
      </c>
      <c r="AS465" s="384">
        <v>5587.95</v>
      </c>
      <c r="AT465" s="384">
        <v>5588.06</v>
      </c>
      <c r="AU465" s="384">
        <v>5588.06</v>
      </c>
      <c r="AV465" s="384">
        <v>5588.16</v>
      </c>
      <c r="AW465" s="384">
        <v>5588.27</v>
      </c>
      <c r="AX465" s="384">
        <v>5588.36</v>
      </c>
      <c r="AY465" s="384">
        <v>5588.55</v>
      </c>
      <c r="AZ465" s="384">
        <v>5588.56</v>
      </c>
      <c r="BA465" s="384">
        <v>5588.61</v>
      </c>
      <c r="BB465" s="384">
        <v>5588.71</v>
      </c>
      <c r="BC465" s="384">
        <v>5588.8</v>
      </c>
      <c r="BD465" s="384">
        <v>5588.86</v>
      </c>
      <c r="BE465" s="376"/>
      <c r="BF465" s="384"/>
      <c r="BG465" s="384"/>
      <c r="BH465" s="384"/>
      <c r="BI465" s="384"/>
      <c r="BJ465" s="384"/>
      <c r="BK465" s="384"/>
      <c r="BL465" s="384"/>
      <c r="BM465" s="384"/>
      <c r="BN465" s="384"/>
      <c r="BO465" s="384"/>
      <c r="BP465" s="384"/>
      <c r="BQ465" s="384"/>
      <c r="BR465" s="384"/>
      <c r="BS465" s="384"/>
      <c r="BT465" s="384"/>
      <c r="BU465" s="384"/>
      <c r="BV465" s="384"/>
      <c r="BW465" s="384"/>
      <c r="BX465" s="384"/>
      <c r="BY465" s="1019"/>
      <c r="BZ465" s="1019"/>
      <c r="CA465" s="1019"/>
      <c r="CB465" s="1019"/>
      <c r="CC465" s="187"/>
      <c r="CD465" s="21"/>
      <c r="CE465" s="21"/>
      <c r="CF465" s="21"/>
    </row>
    <row r="466" spans="1:84" s="1" customFormat="1" ht="10.5" customHeight="1">
      <c r="A466" s="1403"/>
      <c r="B466" s="1401"/>
      <c r="C466" s="1265" t="s">
        <v>137</v>
      </c>
      <c r="D466" s="155" t="s">
        <v>127</v>
      </c>
      <c r="E466" s="73">
        <v>6.4350000000000004E-2</v>
      </c>
      <c r="F466" s="59">
        <v>6.5339999999999995E-2</v>
      </c>
      <c r="G466" s="59">
        <v>6.3900000000000012E-2</v>
      </c>
      <c r="H466" s="383">
        <v>6.336E-2</v>
      </c>
      <c r="I466" s="59">
        <v>6.1829999999999996E-2</v>
      </c>
      <c r="J466" s="59">
        <v>6.2189999999999995E-2</v>
      </c>
      <c r="K466" s="59">
        <v>6.1380000000000011E-2</v>
      </c>
      <c r="L466" s="59">
        <v>7.0019999999999999E-2</v>
      </c>
      <c r="M466" s="59">
        <v>7.2000000000000008E-2</v>
      </c>
      <c r="N466" s="383">
        <v>7.1099999999999997E-2</v>
      </c>
      <c r="O466" s="59">
        <v>7.2090000000000001E-2</v>
      </c>
      <c r="P466" s="59">
        <v>6.948E-2</v>
      </c>
      <c r="Q466" s="59">
        <v>6.7589999999999997E-2</v>
      </c>
      <c r="R466" s="59">
        <v>6.7409999999999998E-2</v>
      </c>
      <c r="S466" s="59">
        <v>7.3799999999999991E-2</v>
      </c>
      <c r="T466" s="59">
        <v>7.4880000000000002E-2</v>
      </c>
      <c r="U466" s="59">
        <v>6.7949999999999997E-2</v>
      </c>
      <c r="V466" s="383">
        <v>5.9489999999999994E-2</v>
      </c>
      <c r="W466" s="59">
        <v>5.9220000000000002E-2</v>
      </c>
      <c r="X466" s="59">
        <v>5.9400000000000001E-2</v>
      </c>
      <c r="Y466" s="59">
        <v>6.021E-2</v>
      </c>
      <c r="Z466" s="59">
        <v>6.2189999999999995E-2</v>
      </c>
      <c r="AA466" s="59">
        <v>6.1920000000000003E-2</v>
      </c>
      <c r="AB466" s="60">
        <v>6.3539999999999999E-2</v>
      </c>
      <c r="AC466" s="58"/>
      <c r="AD466" s="61"/>
      <c r="AE466" s="69"/>
      <c r="AF466" s="384">
        <v>3283.38</v>
      </c>
      <c r="AG466" s="384">
        <v>3283.4</v>
      </c>
      <c r="AH466" s="384">
        <v>3283.42</v>
      </c>
      <c r="AI466" s="384">
        <v>3283.44</v>
      </c>
      <c r="AJ466" s="384">
        <v>3283.47</v>
      </c>
      <c r="AK466" s="384">
        <v>3283.5</v>
      </c>
      <c r="AL466" s="384">
        <v>3283.54</v>
      </c>
      <c r="AM466" s="384">
        <v>3283.57</v>
      </c>
      <c r="AN466" s="384">
        <v>3283.61</v>
      </c>
      <c r="AO466" s="384">
        <v>3283.67</v>
      </c>
      <c r="AP466" s="384">
        <v>3283.7</v>
      </c>
      <c r="AQ466" s="384">
        <v>3283.72</v>
      </c>
      <c r="AR466" s="384">
        <v>3283.73</v>
      </c>
      <c r="AS466" s="384">
        <v>3283.73</v>
      </c>
      <c r="AT466" s="384">
        <v>3283.76</v>
      </c>
      <c r="AU466" s="384">
        <v>3283.91</v>
      </c>
      <c r="AV466" s="384">
        <v>3283.95</v>
      </c>
      <c r="AW466" s="384">
        <v>3283.99</v>
      </c>
      <c r="AX466" s="384">
        <v>3284.03</v>
      </c>
      <c r="AY466" s="384">
        <v>3284.1</v>
      </c>
      <c r="AZ466" s="384">
        <v>3284.1</v>
      </c>
      <c r="BA466" s="384">
        <v>3284.12</v>
      </c>
      <c r="BB466" s="384">
        <v>3284.16</v>
      </c>
      <c r="BC466" s="384">
        <v>3284.2</v>
      </c>
      <c r="BD466" s="384">
        <v>3284.24</v>
      </c>
      <c r="BE466" s="376"/>
      <c r="BF466" s="384">
        <v>1.58</v>
      </c>
      <c r="BG466" s="384">
        <v>1.58</v>
      </c>
      <c r="BH466" s="384">
        <v>1.58</v>
      </c>
      <c r="BI466" s="384">
        <v>1.58</v>
      </c>
      <c r="BJ466" s="384">
        <v>1.58</v>
      </c>
      <c r="BK466" s="384">
        <v>1.58</v>
      </c>
      <c r="BL466" s="384">
        <v>1.58</v>
      </c>
      <c r="BM466" s="384">
        <v>1.58</v>
      </c>
      <c r="BN466" s="384">
        <v>1.58</v>
      </c>
      <c r="BO466" s="384">
        <v>1.58</v>
      </c>
      <c r="BP466" s="384">
        <v>1.58</v>
      </c>
      <c r="BQ466" s="384">
        <v>1.58</v>
      </c>
      <c r="BR466" s="384">
        <v>1.58</v>
      </c>
      <c r="BS466" s="384">
        <v>1.58</v>
      </c>
      <c r="BT466" s="384">
        <v>1.58</v>
      </c>
      <c r="BU466" s="384">
        <v>1.58</v>
      </c>
      <c r="BV466" s="384">
        <v>1.58</v>
      </c>
      <c r="BW466" s="384">
        <v>1.58</v>
      </c>
      <c r="BX466" s="384">
        <v>1.58</v>
      </c>
      <c r="BY466" s="384">
        <v>1.58</v>
      </c>
      <c r="BZ466" s="384">
        <v>1.58</v>
      </c>
      <c r="CA466" s="384">
        <v>1.58</v>
      </c>
      <c r="CB466" s="384">
        <v>1.58</v>
      </c>
      <c r="CC466" s="187"/>
      <c r="CD466" s="21"/>
      <c r="CE466" s="21"/>
      <c r="CF466" s="21"/>
    </row>
    <row r="467" spans="1:84" s="1" customFormat="1" ht="10.5" customHeight="1" thickBot="1">
      <c r="A467" s="1404"/>
      <c r="B467" s="1405"/>
      <c r="C467" s="312"/>
      <c r="D467" s="271" t="s">
        <v>42</v>
      </c>
      <c r="E467" s="96">
        <f t="shared" ref="E467:AB467" si="315">E466/E465</f>
        <v>0.45310519645120406</v>
      </c>
      <c r="F467" s="96">
        <f t="shared" si="315"/>
        <v>0.45978467384420513</v>
      </c>
      <c r="G467" s="96">
        <f t="shared" si="315"/>
        <v>0.45251752708731685</v>
      </c>
      <c r="H467" s="493">
        <f t="shared" si="315"/>
        <v>0.44444444444444448</v>
      </c>
      <c r="I467" s="96">
        <f t="shared" si="315"/>
        <v>0.44784876140808344</v>
      </c>
      <c r="J467" s="96">
        <f t="shared" si="315"/>
        <v>0.4390088945362135</v>
      </c>
      <c r="K467" s="96">
        <f t="shared" si="315"/>
        <v>0.42281463112213274</v>
      </c>
      <c r="L467" s="96">
        <f t="shared" si="315"/>
        <v>0.41449120937666489</v>
      </c>
      <c r="M467" s="96">
        <f t="shared" si="315"/>
        <v>0.38740920096852299</v>
      </c>
      <c r="N467" s="493">
        <f t="shared" si="315"/>
        <v>0.36472760849492142</v>
      </c>
      <c r="O467" s="96">
        <f t="shared" si="315"/>
        <v>0.36343012704174232</v>
      </c>
      <c r="P467" s="96">
        <f t="shared" si="315"/>
        <v>0.35429095915557601</v>
      </c>
      <c r="Q467" s="96">
        <f t="shared" si="315"/>
        <v>0.34784622510421487</v>
      </c>
      <c r="R467" s="96">
        <f t="shared" si="315"/>
        <v>0.35447231424514908</v>
      </c>
      <c r="S467" s="96">
        <f t="shared" si="315"/>
        <v>0.38210624417520961</v>
      </c>
      <c r="T467" s="96">
        <f t="shared" si="315"/>
        <v>0.38987816307403933</v>
      </c>
      <c r="U467" s="96">
        <f t="shared" si="315"/>
        <v>0.38937596699329541</v>
      </c>
      <c r="V467" s="493">
        <f t="shared" si="315"/>
        <v>0.36378646119977981</v>
      </c>
      <c r="W467" s="96">
        <f t="shared" si="315"/>
        <v>0.37578526556253578</v>
      </c>
      <c r="X467" s="96">
        <f t="shared" si="315"/>
        <v>0.38150289017341038</v>
      </c>
      <c r="Y467" s="96">
        <f t="shared" si="315"/>
        <v>0.3880510440835267</v>
      </c>
      <c r="Z467" s="96">
        <f t="shared" si="315"/>
        <v>0.40034762456546924</v>
      </c>
      <c r="AA467" s="96">
        <f t="shared" si="315"/>
        <v>0.42131047152480094</v>
      </c>
      <c r="AB467" s="97">
        <f t="shared" si="315"/>
        <v>0.44711842938568719</v>
      </c>
      <c r="AC467" s="58"/>
      <c r="AD467" s="61"/>
      <c r="AE467" s="69"/>
      <c r="AF467" s="376"/>
      <c r="AG467" s="376"/>
      <c r="AH467" s="376"/>
      <c r="AI467" s="376"/>
      <c r="AJ467" s="376"/>
      <c r="AK467" s="376"/>
      <c r="AL467" s="376"/>
      <c r="AM467" s="376"/>
      <c r="AN467" s="376"/>
      <c r="AO467" s="376"/>
      <c r="AP467" s="376"/>
      <c r="AQ467" s="376"/>
      <c r="AR467" s="376"/>
      <c r="AS467" s="376"/>
      <c r="AT467" s="376"/>
      <c r="AU467" s="376"/>
      <c r="AV467" s="376"/>
      <c r="AW467" s="376"/>
      <c r="AX467" s="376"/>
      <c r="AY467" s="376"/>
      <c r="AZ467" s="376"/>
      <c r="BA467" s="376"/>
      <c r="BB467" s="376"/>
      <c r="BC467" s="376"/>
      <c r="BD467" s="376"/>
      <c r="BE467" s="376"/>
      <c r="BF467" s="376"/>
      <c r="BG467" s="376"/>
      <c r="BH467" s="376"/>
      <c r="BI467" s="376"/>
      <c r="BJ467" s="376"/>
      <c r="BK467" s="376"/>
      <c r="BL467" s="376"/>
      <c r="BM467" s="376"/>
      <c r="BN467" s="376"/>
      <c r="BO467" s="376"/>
      <c r="BP467" s="376"/>
      <c r="BQ467" s="376"/>
      <c r="BR467" s="376"/>
      <c r="BS467" s="376"/>
      <c r="BT467" s="376"/>
      <c r="BU467" s="376"/>
      <c r="BV467" s="376"/>
      <c r="BW467" s="376"/>
      <c r="BX467" s="376"/>
      <c r="BY467" s="187"/>
      <c r="BZ467" s="187"/>
      <c r="CA467" s="187"/>
      <c r="CB467" s="187"/>
      <c r="CC467" s="187"/>
      <c r="CD467" s="36"/>
      <c r="CE467" s="36"/>
      <c r="CF467" s="36"/>
    </row>
    <row r="468" spans="1:84" s="1" customFormat="1" ht="10.5" customHeight="1">
      <c r="A468" s="1402" t="s">
        <v>44</v>
      </c>
      <c r="B468" s="1400" t="s">
        <v>298</v>
      </c>
      <c r="C468" s="1264" t="s">
        <v>139</v>
      </c>
      <c r="D468" s="1266" t="s">
        <v>34</v>
      </c>
      <c r="E468" s="88">
        <f>ROUND(SQRT(E470^2+E471^2)*1000/(1.73*E$424),0)</f>
        <v>23</v>
      </c>
      <c r="F468" s="233">
        <f t="shared" ref="F468:AB468" si="316">ROUND(SQRT(F470^2+F471^2)*1000/(1.73*F$424),0)</f>
        <v>22</v>
      </c>
      <c r="G468" s="233">
        <f t="shared" si="316"/>
        <v>22</v>
      </c>
      <c r="H468" s="887">
        <f t="shared" si="316"/>
        <v>24</v>
      </c>
      <c r="I468" s="233">
        <f t="shared" si="316"/>
        <v>24</v>
      </c>
      <c r="J468" s="233">
        <f t="shared" si="316"/>
        <v>24</v>
      </c>
      <c r="K468" s="233">
        <f t="shared" si="316"/>
        <v>24</v>
      </c>
      <c r="L468" s="233">
        <f t="shared" si="316"/>
        <v>25</v>
      </c>
      <c r="M468" s="233">
        <f t="shared" si="316"/>
        <v>29</v>
      </c>
      <c r="N468" s="887">
        <f t="shared" si="316"/>
        <v>35</v>
      </c>
      <c r="O468" s="233">
        <f t="shared" si="316"/>
        <v>35</v>
      </c>
      <c r="P468" s="233">
        <f t="shared" si="316"/>
        <v>31</v>
      </c>
      <c r="Q468" s="233">
        <f t="shared" si="316"/>
        <v>30</v>
      </c>
      <c r="R468" s="233">
        <f t="shared" si="316"/>
        <v>31</v>
      </c>
      <c r="S468" s="233">
        <f t="shared" si="316"/>
        <v>29</v>
      </c>
      <c r="T468" s="233">
        <f t="shared" si="316"/>
        <v>27</v>
      </c>
      <c r="U468" s="233">
        <f t="shared" si="316"/>
        <v>25</v>
      </c>
      <c r="V468" s="887">
        <f t="shared" si="316"/>
        <v>23</v>
      </c>
      <c r="W468" s="233">
        <f t="shared" si="316"/>
        <v>23</v>
      </c>
      <c r="X468" s="233">
        <f t="shared" si="316"/>
        <v>28</v>
      </c>
      <c r="Y468" s="233">
        <f t="shared" si="316"/>
        <v>26</v>
      </c>
      <c r="Z468" s="233">
        <f>ROUND(SQRT(Z470^2+Z471^2)*1000/(1.73*Z$424),0)</f>
        <v>22</v>
      </c>
      <c r="AA468" s="233">
        <f t="shared" si="316"/>
        <v>22</v>
      </c>
      <c r="AB468" s="234">
        <f t="shared" si="316"/>
        <v>22</v>
      </c>
      <c r="AC468" s="58" t="s">
        <v>125</v>
      </c>
      <c r="AD468" s="61">
        <f>AD470/AC470</f>
        <v>0.69724770642206235</v>
      </c>
      <c r="AE468" s="69"/>
      <c r="AF468" s="463"/>
      <c r="AG468" s="117"/>
      <c r="AH468" s="117"/>
      <c r="AI468" s="117"/>
      <c r="AJ468" s="117"/>
      <c r="AK468" s="117"/>
      <c r="AL468" s="117"/>
      <c r="AM468" s="117"/>
      <c r="AN468" s="117"/>
      <c r="AO468" s="117"/>
      <c r="AP468" s="117"/>
      <c r="AQ468" s="117"/>
      <c r="AR468" s="117"/>
      <c r="AS468" s="117"/>
      <c r="AT468" s="117"/>
      <c r="AU468" s="117"/>
      <c r="AV468" s="117"/>
      <c r="AW468" s="117"/>
      <c r="AX468" s="117"/>
      <c r="AY468" s="117"/>
      <c r="AZ468" s="117"/>
      <c r="BA468" s="117"/>
      <c r="BB468" s="117"/>
      <c r="BC468" s="117"/>
      <c r="BD468" s="117"/>
      <c r="BE468" s="376"/>
      <c r="BF468" s="117"/>
      <c r="BG468" s="117"/>
      <c r="BH468" s="117"/>
      <c r="BI468" s="117"/>
      <c r="BJ468" s="117"/>
      <c r="BK468" s="117"/>
      <c r="BL468" s="117"/>
      <c r="BM468" s="117"/>
      <c r="BN468" s="117"/>
      <c r="BO468" s="117"/>
      <c r="BP468" s="117"/>
      <c r="BQ468" s="117"/>
      <c r="BR468" s="117"/>
      <c r="BS468" s="117"/>
      <c r="BT468" s="117"/>
      <c r="BU468" s="117"/>
      <c r="BV468" s="117"/>
      <c r="BW468" s="117"/>
      <c r="BX468" s="117"/>
      <c r="BY468" s="537"/>
      <c r="BZ468" s="537"/>
      <c r="CA468" s="537"/>
      <c r="CB468" s="537"/>
      <c r="CC468" s="187"/>
      <c r="CD468" s="11"/>
      <c r="CE468" s="11"/>
      <c r="CF468" s="11"/>
    </row>
    <row r="469" spans="1:84" s="1" customFormat="1" ht="10.5" customHeight="1">
      <c r="A469" s="1403"/>
      <c r="B469" s="1401"/>
      <c r="C469" s="1265" t="s">
        <v>136</v>
      </c>
      <c r="D469" s="155" t="s">
        <v>34</v>
      </c>
      <c r="E469" s="98">
        <v>29</v>
      </c>
      <c r="F469" s="98">
        <v>21</v>
      </c>
      <c r="G469" s="98">
        <v>21</v>
      </c>
      <c r="H469" s="513">
        <v>24</v>
      </c>
      <c r="I469" s="98">
        <v>23</v>
      </c>
      <c r="J469" s="98">
        <v>24</v>
      </c>
      <c r="K469" s="98">
        <v>24</v>
      </c>
      <c r="L469" s="98">
        <v>24</v>
      </c>
      <c r="M469" s="98">
        <v>26</v>
      </c>
      <c r="N469" s="513">
        <v>34</v>
      </c>
      <c r="O469" s="98">
        <v>34</v>
      </c>
      <c r="P469" s="98">
        <v>33</v>
      </c>
      <c r="Q469" s="98">
        <v>30</v>
      </c>
      <c r="R469" s="98">
        <v>30</v>
      </c>
      <c r="S469" s="98">
        <v>31</v>
      </c>
      <c r="T469" s="98">
        <v>28</v>
      </c>
      <c r="U469" s="98">
        <v>27</v>
      </c>
      <c r="V469" s="513">
        <v>22</v>
      </c>
      <c r="W469" s="98">
        <v>23</v>
      </c>
      <c r="X469" s="98">
        <v>26</v>
      </c>
      <c r="Y469" s="98">
        <v>26</v>
      </c>
      <c r="Z469" s="98">
        <v>27</v>
      </c>
      <c r="AA469" s="98">
        <v>22</v>
      </c>
      <c r="AB469" s="220">
        <v>22</v>
      </c>
      <c r="AC469" s="382"/>
      <c r="AD469" s="206"/>
      <c r="AE469" s="69"/>
      <c r="AF469" s="384"/>
      <c r="AG469" s="384"/>
      <c r="AH469" s="384"/>
      <c r="AI469" s="384"/>
      <c r="AJ469" s="384"/>
      <c r="AK469" s="384"/>
      <c r="AL469" s="384"/>
      <c r="AM469" s="384"/>
      <c r="AN469" s="384"/>
      <c r="AO469" s="384"/>
      <c r="AP469" s="384"/>
      <c r="AQ469" s="384"/>
      <c r="AR469" s="384"/>
      <c r="AS469" s="384"/>
      <c r="AT469" s="384"/>
      <c r="AU469" s="384"/>
      <c r="AV469" s="384"/>
      <c r="AW469" s="384"/>
      <c r="AX469" s="384"/>
      <c r="AY469" s="384"/>
      <c r="AZ469" s="384"/>
      <c r="BA469" s="384"/>
      <c r="BB469" s="384"/>
      <c r="BC469" s="384"/>
      <c r="BD469" s="384"/>
      <c r="BE469" s="376"/>
      <c r="BF469" s="384"/>
      <c r="BG469" s="384"/>
      <c r="BH469" s="384"/>
      <c r="BI469" s="384"/>
      <c r="BJ469" s="384"/>
      <c r="BK469" s="384"/>
      <c r="BL469" s="384"/>
      <c r="BM469" s="384"/>
      <c r="BN469" s="384"/>
      <c r="BO469" s="384"/>
      <c r="BP469" s="384"/>
      <c r="BQ469" s="384"/>
      <c r="BR469" s="384"/>
      <c r="BS469" s="384"/>
      <c r="BT469" s="384"/>
      <c r="BU469" s="384"/>
      <c r="BV469" s="384"/>
      <c r="BW469" s="384"/>
      <c r="BX469" s="384"/>
      <c r="BY469" s="1019"/>
      <c r="BZ469" s="1019"/>
      <c r="CA469" s="1019"/>
      <c r="CB469" s="1019"/>
      <c r="CC469" s="187"/>
      <c r="CD469" s="21"/>
      <c r="CE469" s="21"/>
      <c r="CF469" s="21"/>
    </row>
    <row r="470" spans="1:84" s="1" customFormat="1" ht="10.5" customHeight="1">
      <c r="A470" s="1403"/>
      <c r="B470" s="1401"/>
      <c r="C470" s="1265" t="s">
        <v>137</v>
      </c>
      <c r="D470" s="155" t="s">
        <v>126</v>
      </c>
      <c r="E470" s="73">
        <v>0.21107999999999999</v>
      </c>
      <c r="F470" s="73">
        <v>0.20291999999999999</v>
      </c>
      <c r="G470" s="73">
        <v>0.20399999999999999</v>
      </c>
      <c r="H470" s="492">
        <v>0.21419999999999997</v>
      </c>
      <c r="I470" s="73">
        <v>0.21911999999999998</v>
      </c>
      <c r="J470" s="73">
        <v>0.21611999999999998</v>
      </c>
      <c r="K470" s="73">
        <v>0.21371999999999997</v>
      </c>
      <c r="L470" s="73">
        <v>0.22511999999999999</v>
      </c>
      <c r="M470" s="73">
        <v>0.27167999999999998</v>
      </c>
      <c r="N470" s="492">
        <v>0.31908000000000003</v>
      </c>
      <c r="O470" s="73">
        <v>0.31931999999999999</v>
      </c>
      <c r="P470" s="73">
        <v>0.29087999999999997</v>
      </c>
      <c r="Q470" s="73">
        <v>0.28344000000000003</v>
      </c>
      <c r="R470" s="73">
        <v>0.29687999999999998</v>
      </c>
      <c r="S470" s="73">
        <v>0.28464</v>
      </c>
      <c r="T470" s="73">
        <v>0.25991999999999998</v>
      </c>
      <c r="U470" s="73">
        <v>0.23915999999999998</v>
      </c>
      <c r="V470" s="492">
        <v>0.22488</v>
      </c>
      <c r="W470" s="73">
        <v>0.22583999999999999</v>
      </c>
      <c r="X470" s="73">
        <v>0.25452000000000002</v>
      </c>
      <c r="Y470" s="73">
        <v>0.23183999999999999</v>
      </c>
      <c r="Z470" s="73">
        <v>0.21059999999999998</v>
      </c>
      <c r="AA470" s="73">
        <v>0.216</v>
      </c>
      <c r="AB470" s="74">
        <v>0.21587999999999999</v>
      </c>
      <c r="AC470" s="58">
        <f>(BD470-AF470)*AE470</f>
        <v>5.2319999999996067</v>
      </c>
      <c r="AD470" s="61">
        <f>(BD471-AF471)*AE470</f>
        <v>3.6479999999999562</v>
      </c>
      <c r="AE470" s="69">
        <v>2.4</v>
      </c>
      <c r="AF470" s="384">
        <v>3835.9</v>
      </c>
      <c r="AG470" s="384">
        <v>3836</v>
      </c>
      <c r="AH470" s="384">
        <v>3836.07</v>
      </c>
      <c r="AI470" s="384">
        <v>3836.14</v>
      </c>
      <c r="AJ470" s="384">
        <v>3836.25</v>
      </c>
      <c r="AK470" s="384">
        <v>3836.33</v>
      </c>
      <c r="AL470" s="384">
        <v>3836.39</v>
      </c>
      <c r="AM470" s="384">
        <v>3836.47</v>
      </c>
      <c r="AN470" s="384">
        <v>3836.58</v>
      </c>
      <c r="AO470" s="384">
        <v>3836.7</v>
      </c>
      <c r="AP470" s="384">
        <v>3836.77</v>
      </c>
      <c r="AQ470" s="384">
        <v>3836.86</v>
      </c>
      <c r="AR470" s="384">
        <v>3836.95</v>
      </c>
      <c r="AS470" s="384">
        <v>3837.05</v>
      </c>
      <c r="AT470" s="384">
        <v>3837.15</v>
      </c>
      <c r="AU470" s="384">
        <v>3837.26</v>
      </c>
      <c r="AV470" s="384">
        <v>3837.35</v>
      </c>
      <c r="AW470" s="384">
        <v>3837.45</v>
      </c>
      <c r="AX470" s="384">
        <v>3837.53</v>
      </c>
      <c r="AY470" s="384">
        <v>3837.62</v>
      </c>
      <c r="AZ470" s="384">
        <v>3837.72</v>
      </c>
      <c r="BA470" s="384">
        <v>3837.82</v>
      </c>
      <c r="BB470" s="384">
        <v>3837.92</v>
      </c>
      <c r="BC470" s="384">
        <v>3838</v>
      </c>
      <c r="BD470" s="384">
        <v>3838.08</v>
      </c>
      <c r="BE470" s="376"/>
      <c r="BF470" s="384"/>
      <c r="BG470" s="384"/>
      <c r="BH470" s="384"/>
      <c r="BI470" s="384"/>
      <c r="BJ470" s="384"/>
      <c r="BK470" s="384"/>
      <c r="BL470" s="384"/>
      <c r="BM470" s="384"/>
      <c r="BN470" s="384"/>
      <c r="BO470" s="384"/>
      <c r="BP470" s="384"/>
      <c r="BQ470" s="384"/>
      <c r="BR470" s="384"/>
      <c r="BS470" s="384"/>
      <c r="BT470" s="384"/>
      <c r="BU470" s="384"/>
      <c r="BV470" s="384"/>
      <c r="BW470" s="384"/>
      <c r="BX470" s="384"/>
      <c r="BY470" s="1019"/>
      <c r="BZ470" s="1019"/>
      <c r="CA470" s="1019"/>
      <c r="CB470" s="1019"/>
      <c r="CC470" s="187"/>
      <c r="CD470" s="21"/>
      <c r="CE470" s="21"/>
      <c r="CF470" s="21"/>
    </row>
    <row r="471" spans="1:84" s="1" customFormat="1" ht="10.5" customHeight="1">
      <c r="A471" s="1403"/>
      <c r="B471" s="1401"/>
      <c r="C471" s="1265" t="s">
        <v>137</v>
      </c>
      <c r="D471" s="155" t="s">
        <v>127</v>
      </c>
      <c r="E471" s="73">
        <v>0.14796000000000001</v>
      </c>
      <c r="F471" s="59">
        <v>0.13919999999999999</v>
      </c>
      <c r="G471" s="59">
        <v>0.14496000000000001</v>
      </c>
      <c r="H471" s="383">
        <v>0.16511999999999999</v>
      </c>
      <c r="I471" s="59">
        <v>0.16536000000000001</v>
      </c>
      <c r="J471" s="59">
        <v>0.16440000000000002</v>
      </c>
      <c r="K471" s="59">
        <v>0.16488000000000003</v>
      </c>
      <c r="L471" s="59">
        <v>0.16740000000000002</v>
      </c>
      <c r="M471" s="59">
        <v>0.18972000000000003</v>
      </c>
      <c r="N471" s="383">
        <v>0.22163999999999998</v>
      </c>
      <c r="O471" s="59">
        <v>0.22284000000000001</v>
      </c>
      <c r="P471" s="59">
        <v>0.18491999999999997</v>
      </c>
      <c r="Q471" s="59">
        <v>0.17555999999999997</v>
      </c>
      <c r="R471" s="59">
        <v>0.17627999999999999</v>
      </c>
      <c r="S471" s="59">
        <v>0.15611999999999998</v>
      </c>
      <c r="T471" s="59">
        <v>0.14616000000000001</v>
      </c>
      <c r="U471" s="59">
        <v>0.13788</v>
      </c>
      <c r="V471" s="383">
        <v>0.12887999999999999</v>
      </c>
      <c r="W471" s="59">
        <v>0.13416</v>
      </c>
      <c r="X471" s="59">
        <v>0.17723999999999998</v>
      </c>
      <c r="Y471" s="59">
        <v>0.17700000000000002</v>
      </c>
      <c r="Z471" s="59">
        <v>0.13883999999999999</v>
      </c>
      <c r="AA471" s="59">
        <v>0.12587999999999999</v>
      </c>
      <c r="AB471" s="60">
        <v>0.12564</v>
      </c>
      <c r="AC471" s="58"/>
      <c r="AD471" s="61"/>
      <c r="AE471" s="69"/>
      <c r="AF471" s="384">
        <v>2856.88</v>
      </c>
      <c r="AG471" s="384">
        <v>2856.9</v>
      </c>
      <c r="AH471" s="384">
        <v>2856.94</v>
      </c>
      <c r="AI471" s="384">
        <v>2856.99</v>
      </c>
      <c r="AJ471" s="384">
        <v>2857.06</v>
      </c>
      <c r="AK471" s="384">
        <v>2857.13</v>
      </c>
      <c r="AL471" s="384">
        <v>2857.18</v>
      </c>
      <c r="AM471" s="384">
        <v>2857.23</v>
      </c>
      <c r="AN471" s="384">
        <v>2857.32</v>
      </c>
      <c r="AO471" s="384">
        <v>2857.41</v>
      </c>
      <c r="AP471" s="384">
        <v>2857.46</v>
      </c>
      <c r="AQ471" s="384">
        <v>2857.52</v>
      </c>
      <c r="AR471" s="384">
        <v>2857.68</v>
      </c>
      <c r="AS471" s="384">
        <v>2857.74</v>
      </c>
      <c r="AT471" s="384">
        <v>2857.8</v>
      </c>
      <c r="AU471" s="384">
        <v>2857.86</v>
      </c>
      <c r="AV471" s="384">
        <v>2857.92</v>
      </c>
      <c r="AW471" s="384">
        <v>2857.98</v>
      </c>
      <c r="AX471" s="384">
        <v>2858.04</v>
      </c>
      <c r="AY471" s="384">
        <v>2858.1</v>
      </c>
      <c r="AZ471" s="384">
        <v>2858.16</v>
      </c>
      <c r="BA471" s="384">
        <v>2858.22</v>
      </c>
      <c r="BB471" s="384">
        <v>2858.28</v>
      </c>
      <c r="BC471" s="384">
        <v>2858.34</v>
      </c>
      <c r="BD471" s="384">
        <v>2858.4</v>
      </c>
      <c r="BE471" s="376"/>
      <c r="BF471" s="384"/>
      <c r="BG471" s="384"/>
      <c r="BH471" s="384"/>
      <c r="BI471" s="384"/>
      <c r="BJ471" s="384"/>
      <c r="BK471" s="384"/>
      <c r="BL471" s="384"/>
      <c r="BM471" s="384"/>
      <c r="BN471" s="384"/>
      <c r="BO471" s="384"/>
      <c r="BP471" s="384"/>
      <c r="BQ471" s="384"/>
      <c r="BR471" s="384"/>
      <c r="BS471" s="384"/>
      <c r="BT471" s="384"/>
      <c r="BU471" s="384"/>
      <c r="BV471" s="384"/>
      <c r="BW471" s="384"/>
      <c r="BX471" s="384"/>
      <c r="BY471" s="384"/>
      <c r="BZ471" s="384"/>
      <c r="CA471" s="384"/>
      <c r="CB471" s="384"/>
      <c r="CC471" s="187"/>
      <c r="CD471" s="21"/>
      <c r="CE471" s="21"/>
      <c r="CF471" s="21"/>
    </row>
    <row r="472" spans="1:84" s="1" customFormat="1" ht="10.5" customHeight="1" thickBot="1">
      <c r="A472" s="1404"/>
      <c r="B472" s="1405"/>
      <c r="C472" s="312"/>
      <c r="D472" s="271" t="s">
        <v>42</v>
      </c>
      <c r="E472" s="96">
        <f t="shared" ref="E472:AB472" si="317">E471/E470</f>
        <v>0.70096645821489489</v>
      </c>
      <c r="F472" s="96">
        <f t="shared" si="317"/>
        <v>0.68598462448255471</v>
      </c>
      <c r="G472" s="96">
        <f t="shared" si="317"/>
        <v>0.71058823529411774</v>
      </c>
      <c r="H472" s="493">
        <f t="shared" si="317"/>
        <v>0.77086834733893561</v>
      </c>
      <c r="I472" s="96">
        <f t="shared" si="317"/>
        <v>0.75465498357064631</v>
      </c>
      <c r="J472" s="96">
        <f t="shared" si="317"/>
        <v>0.76068850638534169</v>
      </c>
      <c r="K472" s="96">
        <f t="shared" si="317"/>
        <v>0.77147669848399802</v>
      </c>
      <c r="L472" s="96">
        <f t="shared" si="317"/>
        <v>0.74360341151385945</v>
      </c>
      <c r="M472" s="96">
        <f t="shared" si="317"/>
        <v>0.69832155477031821</v>
      </c>
      <c r="N472" s="493">
        <f t="shared" si="317"/>
        <v>0.69462203836028569</v>
      </c>
      <c r="O472" s="96">
        <f t="shared" si="317"/>
        <v>0.69785794813979707</v>
      </c>
      <c r="P472" s="96">
        <f t="shared" si="317"/>
        <v>0.63572607260726066</v>
      </c>
      <c r="Q472" s="96">
        <f t="shared" si="317"/>
        <v>0.61939034716342067</v>
      </c>
      <c r="R472" s="96">
        <f t="shared" si="317"/>
        <v>0.59377526273241721</v>
      </c>
      <c r="S472" s="96">
        <f t="shared" si="317"/>
        <v>0.54848229342327137</v>
      </c>
      <c r="T472" s="96">
        <f t="shared" si="317"/>
        <v>0.56232686980609425</v>
      </c>
      <c r="U472" s="96">
        <f t="shared" si="317"/>
        <v>0.57651781234320121</v>
      </c>
      <c r="V472" s="493">
        <f t="shared" si="317"/>
        <v>0.57310565635005339</v>
      </c>
      <c r="W472" s="96">
        <f t="shared" si="317"/>
        <v>0.59404888416578117</v>
      </c>
      <c r="X472" s="96">
        <f t="shared" si="317"/>
        <v>0.69636963696369625</v>
      </c>
      <c r="Y472" s="96">
        <f t="shared" si="317"/>
        <v>0.76345755693581796</v>
      </c>
      <c r="Z472" s="96">
        <f t="shared" si="317"/>
        <v>0.65925925925925932</v>
      </c>
      <c r="AA472" s="96">
        <f t="shared" si="317"/>
        <v>0.58277777777777773</v>
      </c>
      <c r="AB472" s="97">
        <f t="shared" si="317"/>
        <v>0.58198999444135635</v>
      </c>
      <c r="AC472" s="58"/>
      <c r="AD472" s="61"/>
      <c r="AE472" s="69"/>
      <c r="AF472" s="376"/>
      <c r="AG472" s="376"/>
      <c r="AH472" s="376"/>
      <c r="AI472" s="376"/>
      <c r="AJ472" s="376"/>
      <c r="AK472" s="376"/>
      <c r="AL472" s="376"/>
      <c r="AM472" s="376"/>
      <c r="AN472" s="376"/>
      <c r="AO472" s="376"/>
      <c r="AP472" s="376"/>
      <c r="AQ472" s="376"/>
      <c r="AR472" s="376"/>
      <c r="AS472" s="376"/>
      <c r="AT472" s="376"/>
      <c r="AU472" s="376"/>
      <c r="AV472" s="376"/>
      <c r="AW472" s="376"/>
      <c r="AX472" s="376"/>
      <c r="AY472" s="376"/>
      <c r="AZ472" s="376"/>
      <c r="BA472" s="376"/>
      <c r="BB472" s="376"/>
      <c r="BC472" s="376"/>
      <c r="BD472" s="376"/>
      <c r="BE472" s="376"/>
      <c r="BF472" s="376"/>
      <c r="BG472" s="376"/>
      <c r="BH472" s="376"/>
      <c r="BI472" s="376"/>
      <c r="BJ472" s="376"/>
      <c r="BK472" s="376"/>
      <c r="BL472" s="376"/>
      <c r="BM472" s="376"/>
      <c r="BN472" s="376"/>
      <c r="BO472" s="376"/>
      <c r="BP472" s="376"/>
      <c r="BQ472" s="376"/>
      <c r="BR472" s="376"/>
      <c r="BS472" s="376"/>
      <c r="BT472" s="376"/>
      <c r="BU472" s="376"/>
      <c r="BV472" s="376"/>
      <c r="BW472" s="376"/>
      <c r="BX472" s="376"/>
      <c r="BY472" s="187"/>
      <c r="BZ472" s="187"/>
      <c r="CA472" s="187"/>
      <c r="CB472" s="187"/>
      <c r="CC472" s="187"/>
      <c r="CD472" s="36"/>
      <c r="CE472" s="36"/>
      <c r="CF472" s="36"/>
    </row>
    <row r="473" spans="1:84" s="1" customFormat="1" ht="10.5" customHeight="1">
      <c r="A473" s="1402" t="s">
        <v>103</v>
      </c>
      <c r="B473" s="1400" t="s">
        <v>296</v>
      </c>
      <c r="C473" s="1264"/>
      <c r="D473" s="1266"/>
      <c r="E473" s="88"/>
      <c r="F473" s="233"/>
      <c r="G473" s="233"/>
      <c r="H473" s="887"/>
      <c r="I473" s="233"/>
      <c r="J473" s="233"/>
      <c r="K473" s="233"/>
      <c r="L473" s="233"/>
      <c r="M473" s="233"/>
      <c r="N473" s="887"/>
      <c r="O473" s="233"/>
      <c r="P473" s="233"/>
      <c r="Q473" s="233"/>
      <c r="R473" s="233"/>
      <c r="S473" s="233"/>
      <c r="T473" s="233"/>
      <c r="U473" s="233"/>
      <c r="V473" s="887"/>
      <c r="W473" s="233"/>
      <c r="X473" s="233"/>
      <c r="Y473" s="233"/>
      <c r="Z473" s="233"/>
      <c r="AA473" s="233"/>
      <c r="AB473" s="234"/>
      <c r="AC473" s="58"/>
      <c r="AD473" s="61"/>
      <c r="AE473" s="69"/>
      <c r="AF473" s="463"/>
      <c r="AG473" s="384"/>
      <c r="AH473" s="384"/>
      <c r="AI473" s="384"/>
      <c r="AJ473" s="384"/>
      <c r="AK473" s="384"/>
      <c r="AL473" s="384"/>
      <c r="AM473" s="384"/>
      <c r="AN473" s="384"/>
      <c r="AO473" s="384"/>
      <c r="AP473" s="384"/>
      <c r="AQ473" s="384"/>
      <c r="AR473" s="384"/>
      <c r="AS473" s="384"/>
      <c r="AT473" s="384"/>
      <c r="AU473" s="384"/>
      <c r="AV473" s="384"/>
      <c r="AW473" s="384"/>
      <c r="AX473" s="384"/>
      <c r="AY473" s="384"/>
      <c r="AZ473" s="384"/>
      <c r="BA473" s="384"/>
      <c r="BB473" s="384"/>
      <c r="BC473" s="384"/>
      <c r="BD473" s="384"/>
      <c r="BE473" s="376"/>
      <c r="BF473" s="384"/>
      <c r="BG473" s="384"/>
      <c r="BH473" s="384"/>
      <c r="BI473" s="384"/>
      <c r="BJ473" s="384"/>
      <c r="BK473" s="384"/>
      <c r="BL473" s="384"/>
      <c r="BM473" s="384"/>
      <c r="BN473" s="384"/>
      <c r="BO473" s="384"/>
      <c r="BP473" s="384"/>
      <c r="BQ473" s="384"/>
      <c r="BR473" s="384"/>
      <c r="BS473" s="384"/>
      <c r="BT473" s="384"/>
      <c r="BU473" s="384"/>
      <c r="BV473" s="384"/>
      <c r="BW473" s="384"/>
      <c r="BX473" s="384"/>
      <c r="BY473" s="1019"/>
      <c r="BZ473" s="1019"/>
      <c r="CA473" s="1019"/>
      <c r="CB473" s="1019"/>
      <c r="CC473" s="187"/>
      <c r="CD473" s="21"/>
      <c r="CE473" s="21"/>
      <c r="CF473" s="21"/>
    </row>
    <row r="474" spans="1:84" s="1" customFormat="1" ht="10.5" customHeight="1">
      <c r="A474" s="1403"/>
      <c r="B474" s="1401"/>
      <c r="C474" s="1265" t="s">
        <v>139</v>
      </c>
      <c r="D474" s="155" t="s">
        <v>34</v>
      </c>
      <c r="E474" s="98">
        <f>ROUND(SQRT(E475^2+E476^2)*1000/(1.73*E$423),0)</f>
        <v>18</v>
      </c>
      <c r="F474" s="98">
        <f t="shared" ref="F474:AB474" si="318">ROUND(SQRT(F475^2+F476^2)*1000/(1.73*F$423),0)</f>
        <v>18</v>
      </c>
      <c r="G474" s="98">
        <f t="shared" si="318"/>
        <v>18</v>
      </c>
      <c r="H474" s="513">
        <f t="shared" si="318"/>
        <v>17</v>
      </c>
      <c r="I474" s="98">
        <f t="shared" si="318"/>
        <v>18</v>
      </c>
      <c r="J474" s="98">
        <f t="shared" si="318"/>
        <v>18</v>
      </c>
      <c r="K474" s="98">
        <f t="shared" si="318"/>
        <v>17</v>
      </c>
      <c r="L474" s="98">
        <f t="shared" si="318"/>
        <v>17</v>
      </c>
      <c r="M474" s="98">
        <f t="shared" si="318"/>
        <v>19</v>
      </c>
      <c r="N474" s="513">
        <f t="shared" si="318"/>
        <v>19</v>
      </c>
      <c r="O474" s="98">
        <f t="shared" si="318"/>
        <v>20</v>
      </c>
      <c r="P474" s="98">
        <f t="shared" si="318"/>
        <v>20</v>
      </c>
      <c r="Q474" s="98">
        <f t="shared" si="318"/>
        <v>21</v>
      </c>
      <c r="R474" s="98">
        <f t="shared" si="318"/>
        <v>22</v>
      </c>
      <c r="S474" s="98">
        <f t="shared" si="318"/>
        <v>21</v>
      </c>
      <c r="T474" s="98">
        <f t="shared" si="318"/>
        <v>20</v>
      </c>
      <c r="U474" s="98">
        <f t="shared" si="318"/>
        <v>20</v>
      </c>
      <c r="V474" s="513">
        <f t="shared" si="318"/>
        <v>21</v>
      </c>
      <c r="W474" s="98">
        <f t="shared" si="318"/>
        <v>21</v>
      </c>
      <c r="X474" s="98">
        <f t="shared" si="318"/>
        <v>18</v>
      </c>
      <c r="Y474" s="98">
        <f t="shared" si="318"/>
        <v>19</v>
      </c>
      <c r="Z474" s="98">
        <f t="shared" si="318"/>
        <v>20</v>
      </c>
      <c r="AA474" s="98">
        <f t="shared" si="318"/>
        <v>20</v>
      </c>
      <c r="AB474" s="220">
        <f t="shared" si="318"/>
        <v>19</v>
      </c>
      <c r="AC474" s="382"/>
      <c r="AD474" s="206"/>
      <c r="AE474" s="69"/>
      <c r="AF474" s="384"/>
      <c r="AG474" s="384"/>
      <c r="AH474" s="384"/>
      <c r="AI474" s="384"/>
      <c r="AJ474" s="384"/>
      <c r="AK474" s="384"/>
      <c r="AL474" s="384"/>
      <c r="AM474" s="384"/>
      <c r="AN474" s="384"/>
      <c r="AO474" s="384"/>
      <c r="AP474" s="384"/>
      <c r="AQ474" s="384"/>
      <c r="AR474" s="384"/>
      <c r="AS474" s="384"/>
      <c r="AT474" s="384"/>
      <c r="AU474" s="384"/>
      <c r="AV474" s="384"/>
      <c r="AW474" s="384"/>
      <c r="AX474" s="384"/>
      <c r="AY474" s="384"/>
      <c r="AZ474" s="384"/>
      <c r="BA474" s="384"/>
      <c r="BB474" s="384"/>
      <c r="BC474" s="384"/>
      <c r="BD474" s="384"/>
      <c r="BE474" s="376"/>
      <c r="BF474" s="384"/>
      <c r="BG474" s="384"/>
      <c r="BH474" s="384"/>
      <c r="BI474" s="384"/>
      <c r="BJ474" s="384"/>
      <c r="BK474" s="384"/>
      <c r="BL474" s="384"/>
      <c r="BM474" s="384"/>
      <c r="BN474" s="384"/>
      <c r="BO474" s="384"/>
      <c r="BP474" s="384"/>
      <c r="BQ474" s="384"/>
      <c r="BR474" s="384"/>
      <c r="BS474" s="384"/>
      <c r="BT474" s="384"/>
      <c r="BU474" s="384"/>
      <c r="BV474" s="384"/>
      <c r="BW474" s="384"/>
      <c r="BX474" s="384"/>
      <c r="BY474" s="1019"/>
      <c r="BZ474" s="1019"/>
      <c r="CA474" s="1019"/>
      <c r="CB474" s="1019"/>
      <c r="CC474" s="187"/>
      <c r="CD474" s="21"/>
      <c r="CE474" s="21"/>
      <c r="CF474" s="21"/>
    </row>
    <row r="475" spans="1:84" s="1" customFormat="1" ht="10.5" customHeight="1">
      <c r="A475" s="1403"/>
      <c r="B475" s="1401"/>
      <c r="C475" s="1265" t="s">
        <v>137</v>
      </c>
      <c r="D475" s="155" t="s">
        <v>126</v>
      </c>
      <c r="E475" s="73">
        <v>0.19116</v>
      </c>
      <c r="F475" s="73">
        <v>0.19242000000000001</v>
      </c>
      <c r="G475" s="73">
        <v>0.19242000000000001</v>
      </c>
      <c r="H475" s="492">
        <v>0.19242000000000001</v>
      </c>
      <c r="I475" s="73">
        <v>0.19295999999999999</v>
      </c>
      <c r="J475" s="73">
        <v>0.19188</v>
      </c>
      <c r="K475" s="73">
        <v>0.18846000000000002</v>
      </c>
      <c r="L475" s="73">
        <v>0.18665999999999999</v>
      </c>
      <c r="M475" s="73">
        <v>0.20322000000000001</v>
      </c>
      <c r="N475" s="492">
        <v>0.20268000000000003</v>
      </c>
      <c r="O475" s="73">
        <v>0.21185999999999999</v>
      </c>
      <c r="P475" s="73">
        <v>0.21582000000000001</v>
      </c>
      <c r="Q475" s="73">
        <v>0.23345999999999997</v>
      </c>
      <c r="R475" s="73">
        <v>0.23598</v>
      </c>
      <c r="S475" s="73">
        <v>0.22842000000000004</v>
      </c>
      <c r="T475" s="73">
        <v>0.21978</v>
      </c>
      <c r="U475" s="73">
        <v>0.22248000000000001</v>
      </c>
      <c r="V475" s="492">
        <v>0.22446000000000002</v>
      </c>
      <c r="W475" s="73">
        <v>0.22752000000000003</v>
      </c>
      <c r="X475" s="73">
        <v>0.19170000000000004</v>
      </c>
      <c r="Y475" s="73">
        <v>0.2034</v>
      </c>
      <c r="Z475" s="73">
        <v>0.21366000000000002</v>
      </c>
      <c r="AA475" s="73">
        <v>0.21528</v>
      </c>
      <c r="AB475" s="74">
        <v>0.21366000000000002</v>
      </c>
      <c r="AC475" s="58">
        <f>(BD475-AF475)*AE475</f>
        <v>4.7879999999997382</v>
      </c>
      <c r="AD475" s="61">
        <f>(BD476-AF476)*AE475</f>
        <v>0.43199999999996525</v>
      </c>
      <c r="AE475" s="69">
        <v>3.6</v>
      </c>
      <c r="AF475" s="384">
        <v>904.35</v>
      </c>
      <c r="AG475" s="384">
        <v>904.37</v>
      </c>
      <c r="AH475" s="384">
        <v>904.4</v>
      </c>
      <c r="AI475" s="384">
        <v>904.44</v>
      </c>
      <c r="AJ475" s="384">
        <v>904.48</v>
      </c>
      <c r="AK475" s="384">
        <v>904.56</v>
      </c>
      <c r="AL475" s="384">
        <v>904.6</v>
      </c>
      <c r="AM475" s="384">
        <v>904.63</v>
      </c>
      <c r="AN475" s="384">
        <v>904.69</v>
      </c>
      <c r="AO475" s="384">
        <v>904.77</v>
      </c>
      <c r="AP475" s="384">
        <v>904.81</v>
      </c>
      <c r="AQ475" s="384">
        <v>904.85</v>
      </c>
      <c r="AR475" s="384">
        <v>904.94</v>
      </c>
      <c r="AS475" s="384">
        <v>905.04</v>
      </c>
      <c r="AT475" s="384">
        <v>905.09</v>
      </c>
      <c r="AU475" s="384">
        <v>905.14</v>
      </c>
      <c r="AV475" s="384">
        <v>905.2</v>
      </c>
      <c r="AW475" s="384">
        <v>905.27</v>
      </c>
      <c r="AX475" s="384">
        <v>905.32</v>
      </c>
      <c r="AY475" s="384">
        <v>905.39</v>
      </c>
      <c r="AZ475" s="384">
        <v>905.46</v>
      </c>
      <c r="BA475" s="384">
        <v>905.5</v>
      </c>
      <c r="BB475" s="384">
        <v>905.56</v>
      </c>
      <c r="BC475" s="384">
        <v>905.62</v>
      </c>
      <c r="BD475" s="384">
        <v>905.68</v>
      </c>
      <c r="BE475" s="376"/>
      <c r="BF475" s="384"/>
      <c r="BG475" s="384"/>
      <c r="BH475" s="384"/>
      <c r="BI475" s="384"/>
      <c r="BJ475" s="384"/>
      <c r="BK475" s="384"/>
      <c r="BL475" s="384"/>
      <c r="BM475" s="384"/>
      <c r="BN475" s="384"/>
      <c r="BO475" s="384"/>
      <c r="BP475" s="384"/>
      <c r="BQ475" s="384"/>
      <c r="BR475" s="384"/>
      <c r="BS475" s="384"/>
      <c r="BT475" s="384"/>
      <c r="BU475" s="384"/>
      <c r="BV475" s="384"/>
      <c r="BW475" s="384"/>
      <c r="BX475" s="384"/>
      <c r="BY475" s="1019"/>
      <c r="BZ475" s="1019"/>
      <c r="CA475" s="1019"/>
      <c r="CB475" s="1019"/>
      <c r="CC475" s="187"/>
      <c r="CD475" s="21"/>
      <c r="CE475" s="21"/>
      <c r="CF475" s="21"/>
    </row>
    <row r="476" spans="1:84" s="1" customFormat="1" ht="10.5" customHeight="1">
      <c r="A476" s="1403"/>
      <c r="B476" s="1401"/>
      <c r="C476" s="1265" t="s">
        <v>137</v>
      </c>
      <c r="D476" s="155" t="s">
        <v>127</v>
      </c>
      <c r="E476" s="73">
        <v>1.728E-2</v>
      </c>
      <c r="F476" s="59">
        <v>1.7639999999999999E-2</v>
      </c>
      <c r="G476" s="59">
        <v>1.728E-2</v>
      </c>
      <c r="H476" s="383">
        <v>1.728E-2</v>
      </c>
      <c r="I476" s="59">
        <v>1.728E-2</v>
      </c>
      <c r="J476" s="59">
        <v>1.7100000000000001E-2</v>
      </c>
      <c r="K476" s="59">
        <v>1.6920000000000001E-2</v>
      </c>
      <c r="L476" s="59">
        <v>1.6920000000000001E-2</v>
      </c>
      <c r="M476" s="59">
        <v>1.7639999999999999E-2</v>
      </c>
      <c r="N476" s="383">
        <v>1.7819999999999999E-2</v>
      </c>
      <c r="O476" s="59">
        <v>1.8180000000000002E-2</v>
      </c>
      <c r="P476" s="59">
        <v>1.8000000000000002E-2</v>
      </c>
      <c r="Q476" s="59">
        <v>1.8540000000000001E-2</v>
      </c>
      <c r="R476" s="59">
        <v>1.8540000000000001E-2</v>
      </c>
      <c r="S476" s="59">
        <v>1.8360000000000001E-2</v>
      </c>
      <c r="T476" s="59">
        <v>1.8000000000000002E-2</v>
      </c>
      <c r="U476" s="59">
        <v>1.8180000000000002E-2</v>
      </c>
      <c r="V476" s="383">
        <v>1.8180000000000002E-2</v>
      </c>
      <c r="W476" s="59">
        <v>1.8360000000000001E-2</v>
      </c>
      <c r="X476" s="59">
        <v>1.7100000000000001E-2</v>
      </c>
      <c r="Y476" s="59">
        <v>1.746E-2</v>
      </c>
      <c r="Z476" s="59">
        <v>1.8000000000000002E-2</v>
      </c>
      <c r="AA476" s="59">
        <v>1.8000000000000002E-2</v>
      </c>
      <c r="AB476" s="60">
        <v>1.8180000000000002E-2</v>
      </c>
      <c r="AC476" s="58"/>
      <c r="AD476" s="61"/>
      <c r="AE476" s="69"/>
      <c r="AF476" s="384">
        <v>96.29</v>
      </c>
      <c r="AG476" s="384">
        <v>96.29</v>
      </c>
      <c r="AH476" s="384">
        <v>96.3</v>
      </c>
      <c r="AI476" s="384">
        <v>96.3</v>
      </c>
      <c r="AJ476" s="384">
        <v>96.31</v>
      </c>
      <c r="AK476" s="384">
        <v>96.31</v>
      </c>
      <c r="AL476" s="384">
        <v>96.31</v>
      </c>
      <c r="AM476" s="384">
        <v>96.32</v>
      </c>
      <c r="AN476" s="384">
        <v>96.33</v>
      </c>
      <c r="AO476" s="384">
        <v>96.33</v>
      </c>
      <c r="AP476" s="384">
        <v>96.34</v>
      </c>
      <c r="AQ476" s="384">
        <v>96.34</v>
      </c>
      <c r="AR476" s="384">
        <v>96.35</v>
      </c>
      <c r="AS476" s="384">
        <v>96.35</v>
      </c>
      <c r="AT476" s="384">
        <v>96.36</v>
      </c>
      <c r="AU476" s="384">
        <v>96.36</v>
      </c>
      <c r="AV476" s="384">
        <v>96.37</v>
      </c>
      <c r="AW476" s="384">
        <v>96.37</v>
      </c>
      <c r="AX476" s="384">
        <v>96.38</v>
      </c>
      <c r="AY476" s="384">
        <v>96.38</v>
      </c>
      <c r="AZ476" s="384">
        <v>96.39</v>
      </c>
      <c r="BA476" s="384">
        <v>96.39</v>
      </c>
      <c r="BB476" s="384">
        <v>96.4</v>
      </c>
      <c r="BC476" s="384">
        <v>96.4</v>
      </c>
      <c r="BD476" s="384">
        <v>96.41</v>
      </c>
      <c r="BE476" s="376"/>
      <c r="BF476" s="384">
        <v>24.39</v>
      </c>
      <c r="BG476" s="384">
        <v>24.39</v>
      </c>
      <c r="BH476" s="384">
        <v>24.39</v>
      </c>
      <c r="BI476" s="384">
        <v>24.39</v>
      </c>
      <c r="BJ476" s="384">
        <v>24.39</v>
      </c>
      <c r="BK476" s="384">
        <v>24.39</v>
      </c>
      <c r="BL476" s="384">
        <v>24.39</v>
      </c>
      <c r="BM476" s="384">
        <v>24.39</v>
      </c>
      <c r="BN476" s="384">
        <v>24.39</v>
      </c>
      <c r="BO476" s="384">
        <v>24.39</v>
      </c>
      <c r="BP476" s="384">
        <v>24.39</v>
      </c>
      <c r="BQ476" s="384">
        <v>24.39</v>
      </c>
      <c r="BR476" s="384">
        <v>24.39</v>
      </c>
      <c r="BS476" s="384">
        <v>24.39</v>
      </c>
      <c r="BT476" s="384">
        <v>24.39</v>
      </c>
      <c r="BU476" s="384">
        <v>24.39</v>
      </c>
      <c r="BV476" s="384">
        <v>24.39</v>
      </c>
      <c r="BW476" s="384">
        <v>24.39</v>
      </c>
      <c r="BX476" s="384">
        <v>24.39</v>
      </c>
      <c r="BY476" s="384">
        <v>24.39</v>
      </c>
      <c r="BZ476" s="384">
        <v>24.39</v>
      </c>
      <c r="CA476" s="384">
        <v>24.39</v>
      </c>
      <c r="CB476" s="384">
        <v>24.39</v>
      </c>
      <c r="CC476" s="187"/>
      <c r="CD476" s="21"/>
      <c r="CE476" s="21"/>
      <c r="CF476" s="21"/>
    </row>
    <row r="477" spans="1:84" s="1" customFormat="1" ht="10.5" customHeight="1" thickBot="1">
      <c r="A477" s="1404"/>
      <c r="B477" s="1405"/>
      <c r="C477" s="312"/>
      <c r="D477" s="271" t="s">
        <v>42</v>
      </c>
      <c r="E477" s="96">
        <f t="shared" ref="E477:AB477" si="319">E476/E475</f>
        <v>9.03954802259887E-2</v>
      </c>
      <c r="F477" s="96">
        <f t="shared" si="319"/>
        <v>9.1674462114125346E-2</v>
      </c>
      <c r="G477" s="96">
        <f t="shared" si="319"/>
        <v>8.9803554724041154E-2</v>
      </c>
      <c r="H477" s="493">
        <f t="shared" si="319"/>
        <v>8.9803554724041154E-2</v>
      </c>
      <c r="I477" s="96">
        <f t="shared" si="319"/>
        <v>8.9552238805970158E-2</v>
      </c>
      <c r="J477" s="96">
        <f t="shared" si="319"/>
        <v>8.9118198874296436E-2</v>
      </c>
      <c r="K477" s="96">
        <f t="shared" si="319"/>
        <v>8.9780324737344791E-2</v>
      </c>
      <c r="L477" s="96">
        <f t="shared" si="319"/>
        <v>9.064609450337513E-2</v>
      </c>
      <c r="M477" s="96">
        <f t="shared" si="319"/>
        <v>8.6802480070859153E-2</v>
      </c>
      <c r="N477" s="493">
        <f t="shared" si="319"/>
        <v>8.792184724689163E-2</v>
      </c>
      <c r="O477" s="96">
        <f t="shared" si="319"/>
        <v>8.5811384876805452E-2</v>
      </c>
      <c r="P477" s="96">
        <f t="shared" si="319"/>
        <v>8.3402835696413685E-2</v>
      </c>
      <c r="Q477" s="96">
        <f t="shared" si="319"/>
        <v>7.9414032382420979E-2</v>
      </c>
      <c r="R477" s="96">
        <f t="shared" si="319"/>
        <v>7.8565980167810842E-2</v>
      </c>
      <c r="S477" s="96">
        <f t="shared" si="319"/>
        <v>8.037825059101654E-2</v>
      </c>
      <c r="T477" s="96">
        <f t="shared" si="319"/>
        <v>8.1900081900081911E-2</v>
      </c>
      <c r="U477" s="96">
        <f t="shared" si="319"/>
        <v>8.1715210355987056E-2</v>
      </c>
      <c r="V477" s="493">
        <f t="shared" si="319"/>
        <v>8.0994386527666398E-2</v>
      </c>
      <c r="W477" s="96">
        <f t="shared" si="319"/>
        <v>8.0696202531645569E-2</v>
      </c>
      <c r="X477" s="96">
        <f t="shared" si="319"/>
        <v>8.9201877934272283E-2</v>
      </c>
      <c r="Y477" s="96">
        <f t="shared" si="319"/>
        <v>8.5840707964601776E-2</v>
      </c>
      <c r="Z477" s="96">
        <f t="shared" si="319"/>
        <v>8.4245998315080034E-2</v>
      </c>
      <c r="AA477" s="96">
        <f t="shared" si="319"/>
        <v>8.3612040133779278E-2</v>
      </c>
      <c r="AB477" s="97">
        <f t="shared" si="319"/>
        <v>8.5088458298230835E-2</v>
      </c>
      <c r="AC477" s="58"/>
      <c r="AD477" s="61"/>
      <c r="AE477" s="69"/>
      <c r="AF477" s="384"/>
      <c r="AG477" s="384"/>
      <c r="AH477" s="384"/>
      <c r="AI477" s="384"/>
      <c r="AJ477" s="384"/>
      <c r="AK477" s="384"/>
      <c r="AL477" s="384"/>
      <c r="AM477" s="384"/>
      <c r="AN477" s="384"/>
      <c r="AO477" s="384"/>
      <c r="AP477" s="384"/>
      <c r="AQ477" s="384"/>
      <c r="AR477" s="384"/>
      <c r="AS477" s="384"/>
      <c r="AT477" s="384"/>
      <c r="AU477" s="384"/>
      <c r="AV477" s="384"/>
      <c r="AW477" s="384"/>
      <c r="AX477" s="384"/>
      <c r="AY477" s="384"/>
      <c r="AZ477" s="384"/>
      <c r="BA477" s="384"/>
      <c r="BB477" s="384"/>
      <c r="BC477" s="384"/>
      <c r="BD477" s="384"/>
      <c r="BE477" s="376"/>
      <c r="BF477" s="384"/>
      <c r="BG477" s="384"/>
      <c r="BH477" s="384"/>
      <c r="BI477" s="384"/>
      <c r="BJ477" s="384"/>
      <c r="BK477" s="384"/>
      <c r="BL477" s="384"/>
      <c r="BM477" s="384"/>
      <c r="BN477" s="384"/>
      <c r="BO477" s="384"/>
      <c r="BP477" s="384"/>
      <c r="BQ477" s="384"/>
      <c r="BR477" s="384"/>
      <c r="BS477" s="384"/>
      <c r="BT477" s="384"/>
      <c r="BU477" s="384"/>
      <c r="BV477" s="384"/>
      <c r="BW477" s="384"/>
      <c r="BX477" s="384"/>
      <c r="BY477" s="1019"/>
      <c r="BZ477" s="1019"/>
      <c r="CA477" s="1019"/>
      <c r="CB477" s="1019"/>
      <c r="CC477" s="187"/>
      <c r="CD477" s="21"/>
      <c r="CE477" s="21"/>
      <c r="CF477" s="21"/>
    </row>
    <row r="478" spans="1:84" s="1" customFormat="1" ht="10.5" customHeight="1">
      <c r="A478" s="1402" t="s">
        <v>17</v>
      </c>
      <c r="B478" s="1400" t="s">
        <v>299</v>
      </c>
      <c r="C478" s="1264"/>
      <c r="D478" s="1266"/>
      <c r="E478" s="88"/>
      <c r="F478" s="233"/>
      <c r="G478" s="233"/>
      <c r="H478" s="887"/>
      <c r="I478" s="233"/>
      <c r="J478" s="233"/>
      <c r="K478" s="233"/>
      <c r="L478" s="233"/>
      <c r="M478" s="233"/>
      <c r="N478" s="887"/>
      <c r="O478" s="233"/>
      <c r="P478" s="233"/>
      <c r="Q478" s="233"/>
      <c r="R478" s="233"/>
      <c r="S478" s="233"/>
      <c r="T478" s="233"/>
      <c r="U478" s="233"/>
      <c r="V478" s="887"/>
      <c r="W478" s="233"/>
      <c r="X478" s="233"/>
      <c r="Y478" s="233"/>
      <c r="Z478" s="233"/>
      <c r="AA478" s="233"/>
      <c r="AB478" s="234"/>
      <c r="AC478" s="58" t="s">
        <v>125</v>
      </c>
      <c r="AD478" s="61">
        <f>AD480/AC480</f>
        <v>5.7692307692330115E-2</v>
      </c>
      <c r="AE478" s="69"/>
      <c r="AF478" s="463"/>
      <c r="AG478" s="384"/>
      <c r="AH478" s="384"/>
      <c r="AI478" s="384"/>
      <c r="AJ478" s="384"/>
      <c r="AK478" s="384"/>
      <c r="AL478" s="384"/>
      <c r="AM478" s="384"/>
      <c r="AN478" s="384"/>
      <c r="AO478" s="384"/>
      <c r="AP478" s="384"/>
      <c r="AQ478" s="384"/>
      <c r="AR478" s="384"/>
      <c r="AS478" s="384"/>
      <c r="AT478" s="384"/>
      <c r="AU478" s="384"/>
      <c r="AV478" s="384"/>
      <c r="AW478" s="384"/>
      <c r="AX478" s="384"/>
      <c r="AY478" s="384"/>
      <c r="AZ478" s="384"/>
      <c r="BA478" s="384"/>
      <c r="BB478" s="384"/>
      <c r="BC478" s="384"/>
      <c r="BD478" s="384"/>
      <c r="BE478" s="376"/>
      <c r="BF478" s="384"/>
      <c r="BG478" s="384"/>
      <c r="BH478" s="384"/>
      <c r="BI478" s="384"/>
      <c r="BJ478" s="384"/>
      <c r="BK478" s="384"/>
      <c r="BL478" s="384"/>
      <c r="BM478" s="384"/>
      <c r="BN478" s="384"/>
      <c r="BO478" s="384"/>
      <c r="BP478" s="384"/>
      <c r="BQ478" s="384"/>
      <c r="BR478" s="384"/>
      <c r="BS478" s="384"/>
      <c r="BT478" s="384"/>
      <c r="BU478" s="384"/>
      <c r="BV478" s="384"/>
      <c r="BW478" s="384"/>
      <c r="BX478" s="384"/>
      <c r="BY478" s="1019"/>
      <c r="BZ478" s="1019"/>
      <c r="CA478" s="1019"/>
      <c r="CB478" s="1019"/>
      <c r="CC478" s="187"/>
      <c r="CD478" s="21"/>
      <c r="CE478" s="21"/>
      <c r="CF478" s="21"/>
    </row>
    <row r="479" spans="1:84" s="1" customFormat="1" ht="10.5" customHeight="1">
      <c r="A479" s="1403"/>
      <c r="B479" s="1401"/>
      <c r="C479" s="1265" t="s">
        <v>139</v>
      </c>
      <c r="D479" s="155" t="s">
        <v>34</v>
      </c>
      <c r="E479" s="122">
        <f>ROUND(SQRT(E480^2+E481^2)*1000/(1.73*E$424),0)</f>
        <v>13</v>
      </c>
      <c r="F479" s="122">
        <f t="shared" ref="F479:AB479" si="320">ROUND(SQRT(F480^2+F481^2)*1000/(1.73*F$424),0)</f>
        <v>13</v>
      </c>
      <c r="G479" s="122">
        <f t="shared" si="320"/>
        <v>13</v>
      </c>
      <c r="H479" s="400">
        <f t="shared" si="320"/>
        <v>13</v>
      </c>
      <c r="I479" s="122">
        <f t="shared" si="320"/>
        <v>13</v>
      </c>
      <c r="J479" s="122">
        <f t="shared" si="320"/>
        <v>13</v>
      </c>
      <c r="K479" s="122">
        <f t="shared" si="320"/>
        <v>13</v>
      </c>
      <c r="L479" s="122">
        <f t="shared" si="320"/>
        <v>13</v>
      </c>
      <c r="M479" s="122">
        <f t="shared" si="320"/>
        <v>13</v>
      </c>
      <c r="N479" s="400">
        <f t="shared" si="320"/>
        <v>12</v>
      </c>
      <c r="O479" s="122">
        <f t="shared" si="320"/>
        <v>13</v>
      </c>
      <c r="P479" s="122">
        <f t="shared" si="320"/>
        <v>14</v>
      </c>
      <c r="Q479" s="122">
        <f t="shared" si="320"/>
        <v>17</v>
      </c>
      <c r="R479" s="122">
        <f t="shared" si="320"/>
        <v>17</v>
      </c>
      <c r="S479" s="122">
        <f t="shared" si="320"/>
        <v>18</v>
      </c>
      <c r="T479" s="122">
        <f t="shared" si="320"/>
        <v>18</v>
      </c>
      <c r="U479" s="122">
        <f t="shared" si="320"/>
        <v>18</v>
      </c>
      <c r="V479" s="400">
        <f t="shared" si="320"/>
        <v>18</v>
      </c>
      <c r="W479" s="122">
        <f t="shared" si="320"/>
        <v>16</v>
      </c>
      <c r="X479" s="122">
        <f t="shared" si="320"/>
        <v>14</v>
      </c>
      <c r="Y479" s="122">
        <f t="shared" si="320"/>
        <v>16</v>
      </c>
      <c r="Z479" s="122">
        <f t="shared" si="320"/>
        <v>16</v>
      </c>
      <c r="AA479" s="122">
        <f t="shared" si="320"/>
        <v>17</v>
      </c>
      <c r="AB479" s="123">
        <f t="shared" si="320"/>
        <v>17</v>
      </c>
      <c r="AC479" s="382"/>
      <c r="AD479" s="206"/>
      <c r="AE479" s="69"/>
      <c r="AF479" s="384"/>
      <c r="AG479" s="384"/>
      <c r="AH479" s="384"/>
      <c r="AI479" s="384"/>
      <c r="AJ479" s="384"/>
      <c r="AK479" s="384"/>
      <c r="AL479" s="384"/>
      <c r="AM479" s="384"/>
      <c r="AN479" s="384"/>
      <c r="AO479" s="384"/>
      <c r="AP479" s="384"/>
      <c r="AQ479" s="384"/>
      <c r="AR479" s="384"/>
      <c r="AS479" s="384"/>
      <c r="AT479" s="384"/>
      <c r="AU479" s="384"/>
      <c r="AV479" s="384"/>
      <c r="AW479" s="384"/>
      <c r="AX479" s="384"/>
      <c r="AY479" s="384"/>
      <c r="AZ479" s="384"/>
      <c r="BA479" s="384"/>
      <c r="BB479" s="384"/>
      <c r="BC479" s="384"/>
      <c r="BD479" s="384"/>
      <c r="BE479" s="376"/>
      <c r="BF479" s="384"/>
      <c r="BG479" s="384"/>
      <c r="BH479" s="384"/>
      <c r="BI479" s="384"/>
      <c r="BJ479" s="384"/>
      <c r="BK479" s="384"/>
      <c r="BL479" s="384"/>
      <c r="BM479" s="384"/>
      <c r="BN479" s="384"/>
      <c r="BO479" s="384"/>
      <c r="BP479" s="384"/>
      <c r="BQ479" s="384"/>
      <c r="BR479" s="384"/>
      <c r="BS479" s="384"/>
      <c r="BT479" s="384"/>
      <c r="BU479" s="384"/>
      <c r="BV479" s="384"/>
      <c r="BW479" s="384"/>
      <c r="BX479" s="384"/>
      <c r="BY479" s="1019"/>
      <c r="BZ479" s="1019"/>
      <c r="CA479" s="1019"/>
      <c r="CB479" s="1019"/>
      <c r="CC479" s="187"/>
      <c r="CD479" s="21"/>
      <c r="CE479" s="21"/>
      <c r="CF479" s="21"/>
    </row>
    <row r="480" spans="1:84" s="1" customFormat="1" ht="10.5" customHeight="1">
      <c r="A480" s="1403"/>
      <c r="B480" s="1401"/>
      <c r="C480" s="1265" t="s">
        <v>137</v>
      </c>
      <c r="D480" s="155" t="s">
        <v>126</v>
      </c>
      <c r="E480" s="73">
        <v>0.14508000000000001</v>
      </c>
      <c r="F480" s="73">
        <v>0.14591999999999999</v>
      </c>
      <c r="G480" s="73">
        <v>0.14591999999999999</v>
      </c>
      <c r="H480" s="492">
        <v>0.14591999999999999</v>
      </c>
      <c r="I480" s="73">
        <v>0.14627999999999999</v>
      </c>
      <c r="J480" s="73">
        <v>0.14579999999999999</v>
      </c>
      <c r="K480" s="73">
        <v>0.14327999999999999</v>
      </c>
      <c r="L480" s="73">
        <v>0.14099999999999999</v>
      </c>
      <c r="M480" s="73">
        <v>0.14063999999999999</v>
      </c>
      <c r="N480" s="492">
        <v>0.14004</v>
      </c>
      <c r="O480" s="73">
        <v>0.14856</v>
      </c>
      <c r="P480" s="73">
        <v>0.16175999999999999</v>
      </c>
      <c r="Q480" s="73">
        <v>0.18792</v>
      </c>
      <c r="R480" s="73">
        <v>0.19416</v>
      </c>
      <c r="S480" s="73">
        <v>0.19487999999999997</v>
      </c>
      <c r="T480" s="73">
        <v>0.19739999999999999</v>
      </c>
      <c r="U480" s="73">
        <v>0.20039999999999997</v>
      </c>
      <c r="V480" s="492">
        <v>0.20244000000000001</v>
      </c>
      <c r="W480" s="73">
        <v>0.18035999999999999</v>
      </c>
      <c r="X480" s="73">
        <v>0.16008000000000003</v>
      </c>
      <c r="Y480" s="73">
        <v>0.17484</v>
      </c>
      <c r="Z480" s="73">
        <v>0.18479999999999999</v>
      </c>
      <c r="AA480" s="73">
        <v>0.18695999999999999</v>
      </c>
      <c r="AB480" s="74">
        <v>0.18972000000000003</v>
      </c>
      <c r="AC480" s="58">
        <f>(BD480-AF480)*AE480</f>
        <v>3.7439999999998688</v>
      </c>
      <c r="AD480" s="61">
        <f>(BD481-AF481)*AE480</f>
        <v>0.21600000000007638</v>
      </c>
      <c r="AE480" s="69">
        <v>2.4</v>
      </c>
      <c r="AF480" s="384">
        <v>2232.61</v>
      </c>
      <c r="AG480" s="384">
        <v>2232.64</v>
      </c>
      <c r="AH480" s="384">
        <v>2232.67</v>
      </c>
      <c r="AI480" s="384">
        <v>2232.71</v>
      </c>
      <c r="AJ480" s="384">
        <v>2232.7399999999998</v>
      </c>
      <c r="AK480" s="384">
        <v>2232.79</v>
      </c>
      <c r="AL480" s="384">
        <v>2232.85</v>
      </c>
      <c r="AM480" s="384">
        <v>2232.9299999999998</v>
      </c>
      <c r="AN480" s="384">
        <v>2233.0100000000002</v>
      </c>
      <c r="AO480" s="384">
        <v>2233.1</v>
      </c>
      <c r="AP480" s="384">
        <v>2233.14</v>
      </c>
      <c r="AQ480" s="384">
        <v>2233.1799999999998</v>
      </c>
      <c r="AR480" s="384">
        <v>2233.29</v>
      </c>
      <c r="AS480" s="384">
        <v>2233.36</v>
      </c>
      <c r="AT480" s="384">
        <v>2233.44</v>
      </c>
      <c r="AU480" s="384">
        <v>2233.5100000000002</v>
      </c>
      <c r="AV480" s="384">
        <v>2233.59</v>
      </c>
      <c r="AW480" s="384">
        <v>2233.6799999999998</v>
      </c>
      <c r="AX480" s="384">
        <v>2233.7600000000002</v>
      </c>
      <c r="AY480" s="384">
        <v>2233.85</v>
      </c>
      <c r="AZ480" s="384">
        <v>2233.9299999999998</v>
      </c>
      <c r="BA480" s="384">
        <v>2233.98</v>
      </c>
      <c r="BB480" s="384">
        <v>2234.06</v>
      </c>
      <c r="BC480" s="384">
        <v>2234.14</v>
      </c>
      <c r="BD480" s="384">
        <v>2234.17</v>
      </c>
      <c r="BE480" s="376"/>
      <c r="BF480" s="384"/>
      <c r="BG480" s="384"/>
      <c r="BH480" s="384"/>
      <c r="BI480" s="384"/>
      <c r="BJ480" s="384"/>
      <c r="BK480" s="384"/>
      <c r="BL480" s="384"/>
      <c r="BM480" s="384"/>
      <c r="BN480" s="384"/>
      <c r="BO480" s="384"/>
      <c r="BP480" s="384"/>
      <c r="BQ480" s="384"/>
      <c r="BR480" s="384"/>
      <c r="BS480" s="384"/>
      <c r="BT480" s="384"/>
      <c r="BU480" s="384"/>
      <c r="BV480" s="384"/>
      <c r="BW480" s="384"/>
      <c r="BX480" s="384"/>
      <c r="BY480" s="1019"/>
      <c r="BZ480" s="1019"/>
      <c r="CA480" s="1019"/>
      <c r="CB480" s="1019"/>
      <c r="CC480" s="187"/>
      <c r="CD480" s="21"/>
      <c r="CE480" s="21"/>
      <c r="CF480" s="21"/>
    </row>
    <row r="481" spans="1:123" s="1" customFormat="1" ht="10.5" customHeight="1">
      <c r="A481" s="1403"/>
      <c r="B481" s="1401"/>
      <c r="C481" s="1265" t="s">
        <v>137</v>
      </c>
      <c r="D481" s="155" t="s">
        <v>127</v>
      </c>
      <c r="E481" s="73">
        <v>9.3599999999999985E-3</v>
      </c>
      <c r="F481" s="59">
        <v>9.3599999999999985E-3</v>
      </c>
      <c r="G481" s="59">
        <v>9.2399999999999999E-3</v>
      </c>
      <c r="H481" s="383">
        <v>9.1199999999999996E-3</v>
      </c>
      <c r="I481" s="59">
        <v>9.1199999999999996E-3</v>
      </c>
      <c r="J481" s="59">
        <v>9.1199999999999996E-3</v>
      </c>
      <c r="K481" s="59">
        <v>8.8800000000000007E-3</v>
      </c>
      <c r="L481" s="59">
        <v>8.6400000000000001E-3</v>
      </c>
      <c r="M481" s="59">
        <v>8.8800000000000007E-3</v>
      </c>
      <c r="N481" s="383">
        <v>8.9999999999999993E-3</v>
      </c>
      <c r="O481" s="59">
        <v>9.2399999999999999E-3</v>
      </c>
      <c r="P481" s="59">
        <v>9.3599999999999985E-3</v>
      </c>
      <c r="Q481" s="59">
        <v>9.8399999999999981E-3</v>
      </c>
      <c r="R481" s="59">
        <v>9.8399999999999998E-3</v>
      </c>
      <c r="S481" s="59">
        <v>1.0079999999999999E-2</v>
      </c>
      <c r="T481" s="59">
        <v>1.0079999999999999E-2</v>
      </c>
      <c r="U481" s="59">
        <v>1.0200000000000001E-2</v>
      </c>
      <c r="V481" s="383">
        <v>1.0319999999999999E-2</v>
      </c>
      <c r="W481" s="59">
        <v>9.7199999999999995E-3</v>
      </c>
      <c r="X481" s="59">
        <v>9.1199999999999996E-3</v>
      </c>
      <c r="Y481" s="59">
        <v>9.5999999999999992E-3</v>
      </c>
      <c r="Z481" s="59">
        <v>9.9600000000000001E-3</v>
      </c>
      <c r="AA481" s="59">
        <v>1.0079999999999999E-2</v>
      </c>
      <c r="AB481" s="60">
        <v>1.0200000000000001E-2</v>
      </c>
      <c r="AC481" s="58"/>
      <c r="AD481" s="61"/>
      <c r="AE481" s="69"/>
      <c r="AF481" s="384">
        <v>327.26</v>
      </c>
      <c r="AG481" s="384">
        <v>327.26</v>
      </c>
      <c r="AH481" s="384">
        <v>327.27</v>
      </c>
      <c r="AI481" s="384">
        <v>327.27</v>
      </c>
      <c r="AJ481" s="384">
        <v>327.27</v>
      </c>
      <c r="AK481" s="384">
        <v>327.27999999999997</v>
      </c>
      <c r="AL481" s="384">
        <v>327.27999999999997</v>
      </c>
      <c r="AM481" s="384">
        <v>327.27999999999997</v>
      </c>
      <c r="AN481" s="384">
        <v>327.29000000000002</v>
      </c>
      <c r="AO481" s="384">
        <v>327.29000000000002</v>
      </c>
      <c r="AP481" s="384">
        <v>327.3</v>
      </c>
      <c r="AQ481" s="384">
        <v>327.31</v>
      </c>
      <c r="AR481" s="384">
        <v>327.31</v>
      </c>
      <c r="AS481" s="384">
        <v>327.31</v>
      </c>
      <c r="AT481" s="384">
        <v>327.31</v>
      </c>
      <c r="AU481" s="384">
        <v>327.32</v>
      </c>
      <c r="AV481" s="384">
        <v>327.32</v>
      </c>
      <c r="AW481" s="384">
        <v>327.32</v>
      </c>
      <c r="AX481" s="384">
        <v>327.33</v>
      </c>
      <c r="AY481" s="384">
        <v>327.33</v>
      </c>
      <c r="AZ481" s="384">
        <v>327.33999999999997</v>
      </c>
      <c r="BA481" s="384">
        <v>327.33999999999997</v>
      </c>
      <c r="BB481" s="384">
        <v>327.33999999999997</v>
      </c>
      <c r="BC481" s="384">
        <v>327.35000000000002</v>
      </c>
      <c r="BD481" s="384">
        <v>327.35000000000002</v>
      </c>
      <c r="BE481" s="376"/>
      <c r="BF481" s="384">
        <v>15</v>
      </c>
      <c r="BG481" s="384">
        <v>15</v>
      </c>
      <c r="BH481" s="384">
        <v>15</v>
      </c>
      <c r="BI481" s="384">
        <v>15</v>
      </c>
      <c r="BJ481" s="384">
        <v>15</v>
      </c>
      <c r="BK481" s="384">
        <v>15</v>
      </c>
      <c r="BL481" s="384">
        <v>15</v>
      </c>
      <c r="BM481" s="384">
        <v>15</v>
      </c>
      <c r="BN481" s="384">
        <v>15</v>
      </c>
      <c r="BO481" s="384">
        <v>15</v>
      </c>
      <c r="BP481" s="384">
        <v>15</v>
      </c>
      <c r="BQ481" s="384">
        <v>15</v>
      </c>
      <c r="BR481" s="384">
        <v>15</v>
      </c>
      <c r="BS481" s="384">
        <v>15</v>
      </c>
      <c r="BT481" s="384">
        <v>15</v>
      </c>
      <c r="BU481" s="384">
        <v>15</v>
      </c>
      <c r="BV481" s="384">
        <v>15</v>
      </c>
      <c r="BW481" s="384">
        <v>15</v>
      </c>
      <c r="BX481" s="384">
        <v>15</v>
      </c>
      <c r="BY481" s="384">
        <v>15</v>
      </c>
      <c r="BZ481" s="384">
        <v>15</v>
      </c>
      <c r="CA481" s="384">
        <v>15</v>
      </c>
      <c r="CB481" s="384">
        <v>15</v>
      </c>
      <c r="CC481" s="187"/>
      <c r="CD481" s="21"/>
      <c r="CE481" s="21"/>
      <c r="CF481" s="21"/>
    </row>
    <row r="482" spans="1:123" s="1" customFormat="1" ht="10.5" customHeight="1" thickBot="1">
      <c r="A482" s="1404"/>
      <c r="B482" s="1405"/>
      <c r="C482" s="312"/>
      <c r="D482" s="271" t="s">
        <v>42</v>
      </c>
      <c r="E482" s="63">
        <f t="shared" ref="E482:AB482" si="321">E481/E480</f>
        <v>6.4516129032258049E-2</v>
      </c>
      <c r="F482" s="63">
        <f t="shared" si="321"/>
        <v>6.4144736842105254E-2</v>
      </c>
      <c r="G482" s="63">
        <f t="shared" si="321"/>
        <v>6.3322368421052627E-2</v>
      </c>
      <c r="H482" s="417">
        <f t="shared" si="321"/>
        <v>6.25E-2</v>
      </c>
      <c r="I482" s="63">
        <f t="shared" si="321"/>
        <v>6.2346185397867106E-2</v>
      </c>
      <c r="J482" s="63">
        <f t="shared" si="321"/>
        <v>6.2551440329218111E-2</v>
      </c>
      <c r="K482" s="63">
        <f t="shared" si="321"/>
        <v>6.197654941373535E-2</v>
      </c>
      <c r="L482" s="63">
        <f t="shared" si="321"/>
        <v>6.1276595744680855E-2</v>
      </c>
      <c r="M482" s="63">
        <f t="shared" si="321"/>
        <v>6.3139931740614344E-2</v>
      </c>
      <c r="N482" s="417">
        <f t="shared" si="321"/>
        <v>6.4267352185089971E-2</v>
      </c>
      <c r="O482" s="63">
        <f t="shared" si="321"/>
        <v>6.2197092084006464E-2</v>
      </c>
      <c r="P482" s="63">
        <f t="shared" si="321"/>
        <v>5.7863501483679518E-2</v>
      </c>
      <c r="Q482" s="63">
        <f t="shared" si="321"/>
        <v>5.2362707535121317E-2</v>
      </c>
      <c r="R482" s="63">
        <f t="shared" si="321"/>
        <v>5.0679851668726822E-2</v>
      </c>
      <c r="S482" s="63">
        <f t="shared" si="321"/>
        <v>5.1724137931034482E-2</v>
      </c>
      <c r="T482" s="63">
        <f t="shared" si="321"/>
        <v>5.106382978723404E-2</v>
      </c>
      <c r="U482" s="63">
        <f t="shared" si="321"/>
        <v>5.0898203592814384E-2</v>
      </c>
      <c r="V482" s="417">
        <f t="shared" si="321"/>
        <v>5.0978067575577941E-2</v>
      </c>
      <c r="W482" s="63">
        <f t="shared" si="321"/>
        <v>5.3892215568862277E-2</v>
      </c>
      <c r="X482" s="63">
        <f t="shared" si="321"/>
        <v>5.6971514242878551E-2</v>
      </c>
      <c r="Y482" s="63">
        <f t="shared" si="321"/>
        <v>5.4907343857240901E-2</v>
      </c>
      <c r="Z482" s="63">
        <f t="shared" si="321"/>
        <v>5.38961038961039E-2</v>
      </c>
      <c r="AA482" s="63">
        <f t="shared" si="321"/>
        <v>5.391527599486521E-2</v>
      </c>
      <c r="AB482" s="64">
        <f t="shared" si="321"/>
        <v>5.3763440860215048E-2</v>
      </c>
      <c r="AC482" s="58"/>
      <c r="AD482" s="61"/>
      <c r="AE482" s="69"/>
      <c r="AF482" s="376"/>
      <c r="AG482" s="376"/>
      <c r="AH482" s="376"/>
      <c r="AI482" s="376"/>
      <c r="AJ482" s="376"/>
      <c r="AK482" s="376"/>
      <c r="AL482" s="376"/>
      <c r="AM482" s="376"/>
      <c r="AN482" s="376"/>
      <c r="AO482" s="376"/>
      <c r="AP482" s="376"/>
      <c r="AQ482" s="376"/>
      <c r="AR482" s="376"/>
      <c r="AS482" s="376"/>
      <c r="AT482" s="376"/>
      <c r="AU482" s="376"/>
      <c r="AV482" s="376"/>
      <c r="AW482" s="376"/>
      <c r="AX482" s="376"/>
      <c r="AY482" s="376"/>
      <c r="AZ482" s="376"/>
      <c r="BA482" s="376"/>
      <c r="BB482" s="376"/>
      <c r="BC482" s="376"/>
      <c r="BD482" s="376"/>
      <c r="BE482" s="376"/>
      <c r="BF482" s="376"/>
      <c r="BG482" s="376"/>
      <c r="BH482" s="376"/>
      <c r="BI482" s="376"/>
      <c r="BJ482" s="376"/>
      <c r="BK482" s="376"/>
      <c r="BL482" s="376"/>
      <c r="BM482" s="376"/>
      <c r="BN482" s="376"/>
      <c r="BO482" s="376"/>
      <c r="BP482" s="376"/>
      <c r="BQ482" s="376"/>
      <c r="BR482" s="376"/>
      <c r="BS482" s="376"/>
      <c r="BT482" s="376"/>
      <c r="BU482" s="376"/>
      <c r="BV482" s="376"/>
      <c r="BW482" s="376"/>
      <c r="BX482" s="376"/>
      <c r="BY482" s="187"/>
      <c r="BZ482" s="187"/>
      <c r="CA482" s="187"/>
      <c r="CB482" s="187"/>
      <c r="CC482" s="187"/>
      <c r="CD482" s="36"/>
      <c r="CE482" s="36"/>
      <c r="CF482" s="36"/>
    </row>
    <row r="483" spans="1:123" s="1" customFormat="1" ht="10.5" customHeight="1">
      <c r="A483" s="1402" t="s">
        <v>69</v>
      </c>
      <c r="B483" s="1400" t="s">
        <v>297</v>
      </c>
      <c r="C483" s="1264"/>
      <c r="D483" s="1266"/>
      <c r="E483" s="92"/>
      <c r="F483" s="92"/>
      <c r="G483" s="92"/>
      <c r="H483" s="416"/>
      <c r="I483" s="92"/>
      <c r="J483" s="92"/>
      <c r="K483" s="92"/>
      <c r="L483" s="92"/>
      <c r="M483" s="92"/>
      <c r="N483" s="416"/>
      <c r="O483" s="92"/>
      <c r="P483" s="92"/>
      <c r="Q483" s="92"/>
      <c r="R483" s="92"/>
      <c r="S483" s="92"/>
      <c r="T483" s="92"/>
      <c r="U483" s="92"/>
      <c r="V483" s="416"/>
      <c r="W483" s="92"/>
      <c r="X483" s="92"/>
      <c r="Y483" s="92"/>
      <c r="Z483" s="92"/>
      <c r="AA483" s="92"/>
      <c r="AB483" s="216"/>
      <c r="AC483" s="382"/>
      <c r="AD483" s="206"/>
      <c r="AE483" s="206"/>
      <c r="AF483" s="376"/>
      <c r="AG483" s="376"/>
      <c r="AH483" s="376"/>
      <c r="AI483" s="376"/>
      <c r="AJ483" s="376"/>
      <c r="AK483" s="376"/>
      <c r="AL483" s="376"/>
      <c r="AM483" s="376"/>
      <c r="AN483" s="376"/>
      <c r="AO483" s="376"/>
      <c r="AP483" s="376"/>
      <c r="AQ483" s="376"/>
      <c r="AR483" s="376"/>
      <c r="AS483" s="376"/>
      <c r="AT483" s="376"/>
      <c r="AU483" s="376"/>
      <c r="AV483" s="376"/>
      <c r="AW483" s="376"/>
      <c r="AX483" s="376"/>
      <c r="AY483" s="376"/>
      <c r="AZ483" s="376"/>
      <c r="BA483" s="376"/>
      <c r="BB483" s="376"/>
      <c r="BC483" s="376"/>
      <c r="BD483" s="376"/>
      <c r="BE483" s="376"/>
      <c r="BF483" s="376"/>
      <c r="BG483" s="376"/>
      <c r="BH483" s="376"/>
      <c r="BI483" s="376"/>
      <c r="BJ483" s="376"/>
      <c r="BK483" s="376"/>
      <c r="BL483" s="376"/>
      <c r="BM483" s="376"/>
      <c r="BN483" s="376"/>
      <c r="BO483" s="376"/>
      <c r="BP483" s="376"/>
      <c r="BQ483" s="376"/>
      <c r="BR483" s="376"/>
      <c r="BS483" s="376"/>
      <c r="BT483" s="376"/>
      <c r="BU483" s="376"/>
      <c r="BV483" s="376"/>
      <c r="BW483" s="376"/>
      <c r="BX483" s="376"/>
      <c r="BY483" s="187"/>
      <c r="BZ483" s="187"/>
      <c r="CA483" s="187"/>
      <c r="CB483" s="187"/>
      <c r="CC483" s="187"/>
    </row>
    <row r="484" spans="1:123" s="1" customFormat="1" ht="10.5" customHeight="1">
      <c r="A484" s="1403"/>
      <c r="B484" s="1401"/>
      <c r="C484" s="1265" t="s">
        <v>2294</v>
      </c>
      <c r="D484" s="155" t="s">
        <v>34</v>
      </c>
      <c r="E484" s="108" t="s">
        <v>135</v>
      </c>
      <c r="F484" s="108"/>
      <c r="G484" s="108"/>
      <c r="H484" s="473"/>
      <c r="I484" s="108"/>
      <c r="J484" s="108"/>
      <c r="K484" s="108"/>
      <c r="L484" s="108"/>
      <c r="M484" s="108"/>
      <c r="N484" s="473"/>
      <c r="O484" s="108"/>
      <c r="P484" s="108"/>
      <c r="Q484" s="108"/>
      <c r="R484" s="108"/>
      <c r="S484" s="108"/>
      <c r="T484" s="108"/>
      <c r="U484" s="108"/>
      <c r="V484" s="473"/>
      <c r="W484" s="108"/>
      <c r="X484" s="108"/>
      <c r="Y484" s="108"/>
      <c r="Z484" s="108"/>
      <c r="AA484" s="108"/>
      <c r="AB484" s="217"/>
      <c r="AC484" s="382"/>
      <c r="AD484" s="206"/>
      <c r="AE484" s="206"/>
      <c r="AF484" s="376"/>
      <c r="AG484" s="376"/>
      <c r="AH484" s="376"/>
      <c r="AI484" s="376"/>
      <c r="AJ484" s="376"/>
      <c r="AK484" s="376"/>
      <c r="AL484" s="376"/>
      <c r="AM484" s="376"/>
      <c r="AN484" s="376"/>
      <c r="AO484" s="376"/>
      <c r="AP484" s="376"/>
      <c r="AQ484" s="376"/>
      <c r="AR484" s="376"/>
      <c r="AS484" s="376"/>
      <c r="AT484" s="376"/>
      <c r="AU484" s="376"/>
      <c r="AV484" s="376"/>
      <c r="AW484" s="376"/>
      <c r="AX484" s="376"/>
      <c r="AY484" s="376"/>
      <c r="AZ484" s="376"/>
      <c r="BA484" s="376"/>
      <c r="BB484" s="376"/>
      <c r="BC484" s="376"/>
      <c r="BD484" s="376"/>
      <c r="BE484" s="376"/>
      <c r="BF484" s="376"/>
      <c r="BG484" s="376"/>
      <c r="BH484" s="376"/>
      <c r="BI484" s="376"/>
      <c r="BJ484" s="376"/>
      <c r="BK484" s="376"/>
      <c r="BL484" s="376"/>
      <c r="BM484" s="376"/>
      <c r="BN484" s="376"/>
      <c r="BO484" s="376"/>
      <c r="BP484" s="376"/>
      <c r="BQ484" s="376"/>
      <c r="BR484" s="376"/>
      <c r="BS484" s="376"/>
      <c r="BT484" s="376"/>
      <c r="BU484" s="376"/>
      <c r="BV484" s="376"/>
      <c r="BW484" s="376"/>
      <c r="BX484" s="376"/>
      <c r="BY484" s="187"/>
      <c r="BZ484" s="187"/>
      <c r="CA484" s="187"/>
      <c r="CB484" s="187"/>
      <c r="CC484" s="187"/>
    </row>
    <row r="485" spans="1:123" s="1" customFormat="1" ht="10.5" customHeight="1">
      <c r="A485" s="1403"/>
      <c r="B485" s="1401"/>
      <c r="C485" s="1265" t="s">
        <v>137</v>
      </c>
      <c r="D485" s="155" t="s">
        <v>126</v>
      </c>
      <c r="E485" s="108" t="s">
        <v>133</v>
      </c>
      <c r="F485" s="108"/>
      <c r="G485" s="108"/>
      <c r="H485" s="473"/>
      <c r="I485" s="108"/>
      <c r="J485" s="108"/>
      <c r="K485" s="108"/>
      <c r="L485" s="108"/>
      <c r="M485" s="108"/>
      <c r="N485" s="473"/>
      <c r="O485" s="108"/>
      <c r="P485" s="108"/>
      <c r="Q485" s="108"/>
      <c r="R485" s="108"/>
      <c r="S485" s="108"/>
      <c r="T485" s="108"/>
      <c r="U485" s="108"/>
      <c r="V485" s="473"/>
      <c r="W485" s="108"/>
      <c r="X485" s="108"/>
      <c r="Y485" s="108"/>
      <c r="Z485" s="108"/>
      <c r="AA485" s="108"/>
      <c r="AB485" s="217"/>
      <c r="AC485" s="382"/>
      <c r="AD485" s="206"/>
      <c r="AE485" s="206"/>
      <c r="AF485" s="384"/>
      <c r="AG485" s="376"/>
      <c r="AH485" s="376"/>
      <c r="AI485" s="376"/>
      <c r="AJ485" s="376"/>
      <c r="AK485" s="376"/>
      <c r="AL485" s="376"/>
      <c r="AM485" s="376"/>
      <c r="AN485" s="376"/>
      <c r="AO485" s="376"/>
      <c r="AP485" s="376"/>
      <c r="AQ485" s="376"/>
      <c r="AR485" s="376"/>
      <c r="AS485" s="376"/>
      <c r="AT485" s="376"/>
      <c r="AU485" s="376"/>
      <c r="AV485" s="376"/>
      <c r="AW485" s="376"/>
      <c r="AX485" s="376"/>
      <c r="AY485" s="376"/>
      <c r="AZ485" s="376"/>
      <c r="BA485" s="376"/>
      <c r="BB485" s="376"/>
      <c r="BC485" s="376"/>
      <c r="BD485" s="376"/>
      <c r="BE485" s="376"/>
      <c r="BF485" s="376"/>
      <c r="BG485" s="376"/>
      <c r="BH485" s="376"/>
      <c r="BI485" s="376"/>
      <c r="BJ485" s="376"/>
      <c r="BK485" s="376"/>
      <c r="BL485" s="376"/>
      <c r="BM485" s="376"/>
      <c r="BN485" s="376"/>
      <c r="BO485" s="376"/>
      <c r="BP485" s="376"/>
      <c r="BQ485" s="376"/>
      <c r="BR485" s="376"/>
      <c r="BS485" s="376"/>
      <c r="BT485" s="376"/>
      <c r="BU485" s="376"/>
      <c r="BV485" s="376"/>
      <c r="BW485" s="376"/>
      <c r="BX485" s="376"/>
      <c r="BY485" s="187"/>
      <c r="BZ485" s="187"/>
      <c r="CA485" s="187"/>
      <c r="CB485" s="187"/>
      <c r="CC485" s="187"/>
    </row>
    <row r="486" spans="1:123" s="1" customFormat="1" ht="10.5" customHeight="1">
      <c r="A486" s="1403"/>
      <c r="B486" s="1401"/>
      <c r="C486" s="1265" t="s">
        <v>137</v>
      </c>
      <c r="D486" s="155" t="s">
        <v>127</v>
      </c>
      <c r="E486" s="108" t="s">
        <v>133</v>
      </c>
      <c r="F486" s="108"/>
      <c r="G486" s="108"/>
      <c r="H486" s="473"/>
      <c r="I486" s="108"/>
      <c r="J486" s="108"/>
      <c r="K486" s="108"/>
      <c r="L486" s="108"/>
      <c r="M486" s="108"/>
      <c r="N486" s="473"/>
      <c r="O486" s="108"/>
      <c r="P486" s="108"/>
      <c r="Q486" s="108"/>
      <c r="R486" s="108"/>
      <c r="S486" s="108"/>
      <c r="T486" s="108"/>
      <c r="U486" s="108"/>
      <c r="V486" s="473"/>
      <c r="W486" s="108"/>
      <c r="X486" s="108"/>
      <c r="Y486" s="108"/>
      <c r="Z486" s="108"/>
      <c r="AA486" s="108"/>
      <c r="AB486" s="217"/>
      <c r="AC486" s="382"/>
      <c r="AD486" s="206"/>
      <c r="AE486" s="206"/>
      <c r="AF486" s="384"/>
      <c r="AG486" s="376"/>
      <c r="AH486" s="376"/>
      <c r="AI486" s="376"/>
      <c r="AJ486" s="376"/>
      <c r="AK486" s="376"/>
      <c r="AL486" s="376"/>
      <c r="AM486" s="376"/>
      <c r="AN486" s="376"/>
      <c r="AO486" s="376"/>
      <c r="AP486" s="376"/>
      <c r="AQ486" s="376"/>
      <c r="AR486" s="376"/>
      <c r="AS486" s="376"/>
      <c r="AT486" s="376"/>
      <c r="AU486" s="376"/>
      <c r="AV486" s="376"/>
      <c r="AW486" s="376"/>
      <c r="AX486" s="376"/>
      <c r="AY486" s="376"/>
      <c r="AZ486" s="376"/>
      <c r="BA486" s="376"/>
      <c r="BB486" s="376"/>
      <c r="BC486" s="376"/>
      <c r="BD486" s="376"/>
      <c r="BE486" s="376"/>
      <c r="BF486" s="376"/>
      <c r="BG486" s="376"/>
      <c r="BH486" s="376"/>
      <c r="BI486" s="376"/>
      <c r="BJ486" s="376"/>
      <c r="BK486" s="376"/>
      <c r="BL486" s="376"/>
      <c r="BM486" s="376"/>
      <c r="BN486" s="376"/>
      <c r="BO486" s="376"/>
      <c r="BP486" s="376"/>
      <c r="BQ486" s="376"/>
      <c r="BR486" s="376"/>
      <c r="BS486" s="376"/>
      <c r="BT486" s="376"/>
      <c r="BU486" s="376"/>
      <c r="BV486" s="376"/>
      <c r="BW486" s="376"/>
      <c r="BX486" s="376"/>
      <c r="BY486" s="187"/>
      <c r="BZ486" s="187"/>
      <c r="CA486" s="187"/>
      <c r="CB486" s="187"/>
      <c r="CC486" s="187"/>
    </row>
    <row r="487" spans="1:123" s="1" customFormat="1" ht="10.5" customHeight="1" thickBot="1">
      <c r="A487" s="1404"/>
      <c r="B487" s="1405"/>
      <c r="C487" s="312"/>
      <c r="D487" s="271" t="s">
        <v>42</v>
      </c>
      <c r="E487" s="111"/>
      <c r="F487" s="111"/>
      <c r="G487" s="111"/>
      <c r="H487" s="474"/>
      <c r="I487" s="111"/>
      <c r="J487" s="111"/>
      <c r="K487" s="111"/>
      <c r="L487" s="111"/>
      <c r="M487" s="111"/>
      <c r="N487" s="474"/>
      <c r="O487" s="111"/>
      <c r="P487" s="111"/>
      <c r="Q487" s="111"/>
      <c r="R487" s="111"/>
      <c r="S487" s="111"/>
      <c r="T487" s="111"/>
      <c r="U487" s="111"/>
      <c r="V487" s="474"/>
      <c r="W487" s="111"/>
      <c r="X487" s="111"/>
      <c r="Y487" s="111"/>
      <c r="Z487" s="111"/>
      <c r="AA487" s="111"/>
      <c r="AB487" s="219"/>
      <c r="AC487" s="382"/>
      <c r="AD487" s="206"/>
      <c r="AE487" s="206"/>
      <c r="AF487" s="376"/>
      <c r="AG487" s="376"/>
      <c r="AH487" s="376"/>
      <c r="AI487" s="376"/>
      <c r="AJ487" s="376"/>
      <c r="AK487" s="376"/>
      <c r="AL487" s="376"/>
      <c r="AM487" s="376"/>
      <c r="AN487" s="376"/>
      <c r="AO487" s="376"/>
      <c r="AP487" s="376"/>
      <c r="AQ487" s="376"/>
      <c r="AR487" s="376"/>
      <c r="AS487" s="376"/>
      <c r="AT487" s="376"/>
      <c r="AU487" s="376"/>
      <c r="AV487" s="376"/>
      <c r="AW487" s="376"/>
      <c r="AX487" s="376"/>
      <c r="AY487" s="376"/>
      <c r="AZ487" s="376"/>
      <c r="BA487" s="376"/>
      <c r="BB487" s="376"/>
      <c r="BC487" s="376"/>
      <c r="BD487" s="376"/>
      <c r="BE487" s="376"/>
      <c r="BF487" s="376"/>
      <c r="BG487" s="376"/>
      <c r="BH487" s="376"/>
      <c r="BI487" s="376"/>
      <c r="BJ487" s="376"/>
      <c r="BK487" s="376"/>
      <c r="BL487" s="376"/>
      <c r="BM487" s="376"/>
      <c r="BN487" s="376"/>
      <c r="BO487" s="376"/>
      <c r="BP487" s="376"/>
      <c r="BQ487" s="376"/>
      <c r="BR487" s="376"/>
      <c r="BS487" s="376"/>
      <c r="BT487" s="376"/>
      <c r="BU487" s="376"/>
      <c r="BV487" s="376"/>
      <c r="BW487" s="376"/>
      <c r="BX487" s="376"/>
      <c r="BY487" s="187"/>
      <c r="BZ487" s="187"/>
      <c r="CA487" s="187"/>
      <c r="CB487" s="187"/>
      <c r="CC487" s="187"/>
    </row>
    <row r="488" spans="1:123" s="1" customFormat="1" ht="10.5" customHeight="1">
      <c r="A488" s="1357" t="s">
        <v>57</v>
      </c>
      <c r="B488" s="1500"/>
      <c r="C488" s="927"/>
      <c r="D488" s="1266" t="s">
        <v>126</v>
      </c>
      <c r="E488" s="125">
        <f>E427+E432+E442+E447+E455+E460+E465+E470+E475+E480</f>
        <v>2.0281200000001243</v>
      </c>
      <c r="F488" s="125">
        <f t="shared" ref="F488:AB489" si="322">F427+F432+F442+F447+F455+F460+F465+F470+F475+F480</f>
        <v>2.0411500000006022</v>
      </c>
      <c r="G488" s="125">
        <f t="shared" si="322"/>
        <v>2.0509499999990766</v>
      </c>
      <c r="H488" s="427">
        <f t="shared" si="322"/>
        <v>2.1705000000008448</v>
      </c>
      <c r="I488" s="125">
        <f t="shared" si="322"/>
        <v>2.2092599999994302</v>
      </c>
      <c r="J488" s="125">
        <f t="shared" si="322"/>
        <v>2.2252400000004253</v>
      </c>
      <c r="K488" s="125">
        <f t="shared" si="322"/>
        <v>2.3180699999997705</v>
      </c>
      <c r="L488" s="125">
        <f t="shared" si="322"/>
        <v>2.3397900000001313</v>
      </c>
      <c r="M488" s="125">
        <f t="shared" si="322"/>
        <v>2.5307899999999215</v>
      </c>
      <c r="N488" s="427">
        <f t="shared" si="322"/>
        <v>2.2714200000000919</v>
      </c>
      <c r="O488" s="125">
        <f t="shared" si="322"/>
        <v>2.3788200000001374</v>
      </c>
      <c r="P488" s="125">
        <f t="shared" si="322"/>
        <v>2.616050000000393</v>
      </c>
      <c r="Q488" s="125">
        <f t="shared" si="322"/>
        <v>2.5607699999999807</v>
      </c>
      <c r="R488" s="125">
        <f t="shared" si="322"/>
        <v>2.5583099999995094</v>
      </c>
      <c r="S488" s="125">
        <f t="shared" si="322"/>
        <v>2.542479999999967</v>
      </c>
      <c r="T488" s="125">
        <f t="shared" si="322"/>
        <v>2.5961399999999872</v>
      </c>
      <c r="U488" s="125">
        <f t="shared" si="322"/>
        <v>2.5565099999996201</v>
      </c>
      <c r="V488" s="427">
        <f t="shared" si="322"/>
        <v>2.5031899999998171</v>
      </c>
      <c r="W488" s="125">
        <f t="shared" si="322"/>
        <v>2.5445300000006283</v>
      </c>
      <c r="X488" s="125">
        <f t="shared" si="322"/>
        <v>2.5082999999992799</v>
      </c>
      <c r="Y488" s="125">
        <f t="shared" si="322"/>
        <v>2.2644000000002618</v>
      </c>
      <c r="Z488" s="125">
        <f t="shared" si="322"/>
        <v>2.4139599999999874</v>
      </c>
      <c r="AA488" s="125">
        <f t="shared" si="322"/>
        <v>2.2084899999991356</v>
      </c>
      <c r="AB488" s="168">
        <f t="shared" si="322"/>
        <v>2.1690100000008576</v>
      </c>
      <c r="AC488" s="376"/>
      <c r="AD488" s="376"/>
      <c r="AE488" s="376"/>
      <c r="AF488" s="376"/>
      <c r="AG488" s="376"/>
      <c r="AH488" s="376"/>
      <c r="AI488" s="376"/>
      <c r="AJ488" s="376"/>
      <c r="AK488" s="376"/>
      <c r="AL488" s="376"/>
      <c r="AM488" s="376"/>
      <c r="AN488" s="376"/>
      <c r="AO488" s="376"/>
      <c r="AP488" s="376"/>
      <c r="AQ488" s="376"/>
      <c r="AR488" s="376"/>
      <c r="AS488" s="376"/>
      <c r="AT488" s="376"/>
      <c r="AU488" s="376"/>
      <c r="AV488" s="376"/>
      <c r="AW488" s="376"/>
      <c r="AX488" s="376"/>
      <c r="AY488" s="376"/>
      <c r="AZ488" s="376"/>
      <c r="BA488" s="376"/>
      <c r="BB488" s="376"/>
      <c r="BC488" s="376"/>
      <c r="BD488" s="376"/>
      <c r="BE488" s="376"/>
      <c r="BF488" s="376"/>
      <c r="BG488" s="376"/>
      <c r="BH488" s="376"/>
      <c r="BI488" s="376"/>
      <c r="BJ488" s="376"/>
      <c r="BK488" s="376"/>
      <c r="BL488" s="376"/>
      <c r="BM488" s="376"/>
      <c r="BN488" s="376"/>
      <c r="BO488" s="376"/>
      <c r="BP488" s="376"/>
      <c r="BQ488" s="376"/>
      <c r="BR488" s="376"/>
      <c r="BS488" s="376"/>
      <c r="BT488" s="376"/>
      <c r="BU488" s="376"/>
      <c r="BV488" s="376"/>
      <c r="BW488" s="376"/>
      <c r="BX488" s="376"/>
      <c r="BY488" s="187"/>
      <c r="BZ488" s="187"/>
      <c r="CA488" s="187"/>
      <c r="CB488" s="187"/>
      <c r="CC488" s="187"/>
    </row>
    <row r="489" spans="1:123" s="1" customFormat="1" ht="10.5" customHeight="1" thickBot="1">
      <c r="A489" s="1448"/>
      <c r="B489" s="1501"/>
      <c r="C489" s="917"/>
      <c r="D489" s="271" t="s">
        <v>127</v>
      </c>
      <c r="E489" s="127">
        <f>E428+E433+E443+E448+E456+E461+E466+E471+E476+E481</f>
        <v>0.37334999999986418</v>
      </c>
      <c r="F489" s="127">
        <f t="shared" si="322"/>
        <v>0.3695399999999836</v>
      </c>
      <c r="G489" s="127">
        <f t="shared" si="322"/>
        <v>0.37337999999998367</v>
      </c>
      <c r="H489" s="412">
        <f t="shared" si="322"/>
        <v>0.39026000000018007</v>
      </c>
      <c r="I489" s="127">
        <f t="shared" si="322"/>
        <v>0.38806999999997549</v>
      </c>
      <c r="J489" s="127">
        <f t="shared" si="322"/>
        <v>0.40826999999984781</v>
      </c>
      <c r="K489" s="127">
        <f t="shared" si="322"/>
        <v>0.40482000000022272</v>
      </c>
      <c r="L489" s="127">
        <f t="shared" si="322"/>
        <v>0.43905999999992468</v>
      </c>
      <c r="M489" s="127">
        <f t="shared" si="322"/>
        <v>0.46817999999995907</v>
      </c>
      <c r="N489" s="412">
        <f t="shared" si="322"/>
        <v>0.45954000000001799</v>
      </c>
      <c r="O489" s="127">
        <f t="shared" si="322"/>
        <v>0.47197000000001799</v>
      </c>
      <c r="P489" s="127">
        <f t="shared" si="322"/>
        <v>0.47720000000002777</v>
      </c>
      <c r="Q489" s="127">
        <f t="shared" si="322"/>
        <v>0.44400999999983953</v>
      </c>
      <c r="R489" s="127">
        <f t="shared" si="322"/>
        <v>0.43311000000008676</v>
      </c>
      <c r="S489" s="127">
        <f t="shared" si="322"/>
        <v>0.43382000000009485</v>
      </c>
      <c r="T489" s="127">
        <f t="shared" si="322"/>
        <v>0.4290600000000786</v>
      </c>
      <c r="U489" s="127">
        <f t="shared" si="322"/>
        <v>0.4544099999997725</v>
      </c>
      <c r="V489" s="412">
        <f t="shared" si="322"/>
        <v>0.37647000000013753</v>
      </c>
      <c r="W489" s="127">
        <f t="shared" si="322"/>
        <v>0.41130000000007039</v>
      </c>
      <c r="X489" s="127">
        <f t="shared" si="322"/>
        <v>0.45245999999967745</v>
      </c>
      <c r="Y489" s="127">
        <f t="shared" si="322"/>
        <v>0.3974900000001883</v>
      </c>
      <c r="Z489" s="127">
        <f t="shared" si="322"/>
        <v>0.37858999999996729</v>
      </c>
      <c r="AA489" s="127">
        <f t="shared" si="322"/>
        <v>0.36746000000008672</v>
      </c>
      <c r="AB489" s="169">
        <f t="shared" si="322"/>
        <v>0.3749000000000785</v>
      </c>
      <c r="AC489" s="376"/>
      <c r="AD489" s="376"/>
      <c r="AE489" s="376"/>
      <c r="AF489" s="376"/>
      <c r="AG489" s="376"/>
      <c r="AH489" s="376"/>
      <c r="AI489" s="376"/>
      <c r="AJ489" s="376"/>
      <c r="AK489" s="376"/>
      <c r="AL489" s="376"/>
      <c r="AM489" s="376"/>
      <c r="AN489" s="376"/>
      <c r="AO489" s="376"/>
      <c r="AP489" s="376"/>
      <c r="AQ489" s="376"/>
      <c r="AR489" s="376"/>
      <c r="AS489" s="376"/>
      <c r="AT489" s="376"/>
      <c r="AU489" s="376"/>
      <c r="AV489" s="376"/>
      <c r="AW489" s="376"/>
      <c r="AX489" s="376"/>
      <c r="AY489" s="376"/>
      <c r="AZ489" s="376"/>
      <c r="BA489" s="376"/>
      <c r="BB489" s="376"/>
      <c r="BC489" s="376"/>
      <c r="BD489" s="376"/>
      <c r="BE489" s="376"/>
      <c r="BF489" s="376"/>
      <c r="BG489" s="376"/>
      <c r="BH489" s="376"/>
      <c r="BI489" s="376"/>
      <c r="BJ489" s="376"/>
      <c r="BK489" s="376"/>
      <c r="BL489" s="376"/>
      <c r="BM489" s="376"/>
      <c r="BN489" s="376"/>
      <c r="BO489" s="376"/>
      <c r="BP489" s="376"/>
      <c r="BQ489" s="376"/>
      <c r="BR489" s="376"/>
      <c r="BS489" s="376"/>
      <c r="BT489" s="376"/>
      <c r="BU489" s="376"/>
      <c r="BV489" s="376"/>
      <c r="BW489" s="376"/>
      <c r="BX489" s="376"/>
      <c r="BY489" s="187"/>
      <c r="BZ489" s="187"/>
      <c r="CA489" s="187"/>
      <c r="CB489" s="187"/>
      <c r="CC489" s="187"/>
    </row>
    <row r="490" spans="1:123" s="34" customFormat="1" ht="10.5" customHeight="1">
      <c r="A490" s="1373" t="s">
        <v>953</v>
      </c>
      <c r="B490" s="1374"/>
      <c r="C490" s="925"/>
      <c r="D490" s="1262" t="s">
        <v>951</v>
      </c>
      <c r="E490" s="65">
        <f t="shared" ref="E490:AB490" si="323">(((E410+E414)-E488)/(E410+E414))*100</f>
        <v>7.8127272727216308</v>
      </c>
      <c r="F490" s="65">
        <f t="shared" si="323"/>
        <v>7.2204545454271791</v>
      </c>
      <c r="G490" s="65">
        <f t="shared" si="323"/>
        <v>6.7750000000419819</v>
      </c>
      <c r="H490" s="404">
        <f t="shared" si="323"/>
        <v>1.3409090908707009</v>
      </c>
      <c r="I490" s="65">
        <f t="shared" si="323"/>
        <v>3.9452173913291131</v>
      </c>
      <c r="J490" s="65">
        <f t="shared" si="323"/>
        <v>3.250434782590196</v>
      </c>
      <c r="K490" s="65">
        <f t="shared" si="323"/>
        <v>-0.78565217390307218</v>
      </c>
      <c r="L490" s="65">
        <f t="shared" si="323"/>
        <v>2.5087499999945271</v>
      </c>
      <c r="M490" s="65">
        <f t="shared" si="323"/>
        <v>-5.4495833333300663</v>
      </c>
      <c r="N490" s="404">
        <f t="shared" si="323"/>
        <v>5.3574999999961666</v>
      </c>
      <c r="O490" s="65">
        <f t="shared" si="323"/>
        <v>4.8471999999945048</v>
      </c>
      <c r="P490" s="65">
        <f t="shared" si="323"/>
        <v>-9.002083333349713</v>
      </c>
      <c r="Q490" s="65">
        <f t="shared" si="323"/>
        <v>-6.6987499999991984</v>
      </c>
      <c r="R490" s="65">
        <f t="shared" si="323"/>
        <v>-2.3323999999803746</v>
      </c>
      <c r="S490" s="65">
        <f t="shared" si="323"/>
        <v>2.2123076923089484</v>
      </c>
      <c r="T490" s="65">
        <f t="shared" si="323"/>
        <v>3.8466666666671459</v>
      </c>
      <c r="U490" s="65">
        <f t="shared" si="323"/>
        <v>-2.2603999999848057</v>
      </c>
      <c r="V490" s="404">
        <f t="shared" si="323"/>
        <v>-4.2995833333257147</v>
      </c>
      <c r="W490" s="65">
        <f t="shared" si="323"/>
        <v>2.1334615384373747</v>
      </c>
      <c r="X490" s="65">
        <f t="shared" si="323"/>
        <v>7.100000000026677</v>
      </c>
      <c r="Y490" s="65">
        <f t="shared" si="323"/>
        <v>5.64999999998909</v>
      </c>
      <c r="Z490" s="65">
        <f t="shared" si="323"/>
        <v>3.441600000000502</v>
      </c>
      <c r="AA490" s="65">
        <f t="shared" si="323"/>
        <v>7.9795833333693444</v>
      </c>
      <c r="AB490" s="67">
        <f t="shared" si="323"/>
        <v>5.6952173912670521</v>
      </c>
      <c r="AC490" s="405"/>
      <c r="AD490" s="1109"/>
      <c r="AE490" s="1109"/>
      <c r="AF490" s="1109"/>
      <c r="AG490" s="1109"/>
      <c r="AH490" s="1131"/>
      <c r="AI490" s="1131"/>
      <c r="AJ490" s="1131"/>
      <c r="AK490" s="1131"/>
      <c r="AL490" s="1131"/>
      <c r="AM490" s="1131"/>
      <c r="AN490" s="1131"/>
      <c r="AO490" s="1131"/>
      <c r="AP490" s="1131"/>
      <c r="AQ490" s="1131"/>
      <c r="AR490" s="1131"/>
      <c r="AS490" s="1131"/>
      <c r="AT490" s="1131"/>
      <c r="AU490" s="1131"/>
      <c r="AV490" s="1131"/>
      <c r="AW490" s="1131"/>
      <c r="AX490" s="1131"/>
      <c r="AY490" s="1131"/>
      <c r="AZ490" s="1131"/>
      <c r="BA490" s="1131"/>
      <c r="BB490" s="406"/>
      <c r="BC490" s="406"/>
      <c r="BD490" s="406"/>
      <c r="BE490" s="406"/>
      <c r="BF490" s="406"/>
      <c r="BG490" s="406"/>
      <c r="BH490" s="406"/>
      <c r="BI490" s="406"/>
      <c r="BJ490" s="406"/>
      <c r="BK490" s="406"/>
      <c r="BL490" s="406"/>
      <c r="BM490" s="406"/>
      <c r="BN490" s="406"/>
      <c r="BO490" s="406"/>
      <c r="BP490" s="406"/>
      <c r="BQ490" s="406"/>
      <c r="BR490" s="406"/>
      <c r="BS490" s="406"/>
      <c r="BT490" s="406"/>
      <c r="BU490" s="406"/>
      <c r="BV490" s="406"/>
      <c r="BW490" s="406"/>
      <c r="BX490" s="406"/>
      <c r="BY490" s="407"/>
      <c r="BZ490" s="407"/>
      <c r="CA490" s="407"/>
      <c r="CB490" s="407"/>
      <c r="CC490" s="187"/>
      <c r="CD490" s="37"/>
      <c r="CE490" s="37"/>
      <c r="CF490" s="37"/>
      <c r="CG490" s="37"/>
      <c r="CH490" s="37"/>
      <c r="CI490" s="37"/>
      <c r="CJ490" s="37"/>
      <c r="CK490" s="37"/>
      <c r="CL490" s="37"/>
      <c r="CM490" s="37"/>
      <c r="CN490" s="37"/>
      <c r="CO490" s="37"/>
      <c r="CP490" s="37"/>
      <c r="CQ490" s="37"/>
      <c r="CR490" s="37"/>
      <c r="CS490" s="37"/>
      <c r="CT490" s="37"/>
      <c r="CU490" s="37"/>
      <c r="CV490" s="37"/>
      <c r="CW490" s="37"/>
      <c r="CX490" s="37"/>
      <c r="CY490" s="37"/>
      <c r="CZ490" s="37"/>
      <c r="DA490" s="37"/>
      <c r="DB490" s="37"/>
      <c r="DC490" s="37"/>
      <c r="DD490" s="37"/>
      <c r="DE490" s="37"/>
      <c r="DF490" s="37"/>
      <c r="DG490" s="37"/>
      <c r="DH490" s="37"/>
      <c r="DI490" s="37"/>
      <c r="DJ490" s="37"/>
      <c r="DK490" s="37"/>
      <c r="DL490" s="37"/>
      <c r="DM490" s="37"/>
      <c r="DN490" s="37"/>
      <c r="DO490" s="37"/>
      <c r="DP490" s="37"/>
      <c r="DQ490" s="37"/>
      <c r="DR490" s="37"/>
      <c r="DS490" s="37"/>
    </row>
    <row r="491" spans="1:123" s="34" customFormat="1" ht="10.5" customHeight="1" thickBot="1">
      <c r="A491" s="1469"/>
      <c r="B491" s="1470"/>
      <c r="C491" s="896"/>
      <c r="D491" s="1263" t="s">
        <v>952</v>
      </c>
      <c r="E491" s="274">
        <f t="shared" ref="E491:AB491" si="324">(((E411+E415)-E489)/(E411+E415))*100</f>
        <v>6.6625000000339609</v>
      </c>
      <c r="F491" s="274">
        <f t="shared" si="324"/>
        <v>7.6150000000041045</v>
      </c>
      <c r="G491" s="274">
        <f t="shared" si="324"/>
        <v>6.6550000000040885</v>
      </c>
      <c r="H491" s="426">
        <f t="shared" si="324"/>
        <v>2.4349999999549872</v>
      </c>
      <c r="I491" s="274">
        <f t="shared" si="324"/>
        <v>2.9825000000061328</v>
      </c>
      <c r="J491" s="274">
        <f t="shared" si="324"/>
        <v>-2.0674999999619468</v>
      </c>
      <c r="K491" s="274">
        <f t="shared" si="324"/>
        <v>-1.2050000000556755</v>
      </c>
      <c r="L491" s="274">
        <f t="shared" si="324"/>
        <v>-9.7649999999811641</v>
      </c>
      <c r="M491" s="274">
        <f t="shared" si="324"/>
        <v>6.3640000000081853</v>
      </c>
      <c r="N491" s="426">
        <f t="shared" si="324"/>
        <v>8.0919999999964016</v>
      </c>
      <c r="O491" s="274">
        <f t="shared" si="324"/>
        <v>5.6059999999964027</v>
      </c>
      <c r="P491" s="274">
        <f t="shared" si="324"/>
        <v>4.5599999999944458</v>
      </c>
      <c r="Q491" s="274">
        <f t="shared" si="324"/>
        <v>11.198000000032094</v>
      </c>
      <c r="R491" s="274">
        <f t="shared" si="324"/>
        <v>-8.2775000000216838</v>
      </c>
      <c r="S491" s="274">
        <f t="shared" si="324"/>
        <v>-8.4550000000237073</v>
      </c>
      <c r="T491" s="274">
        <f t="shared" si="324"/>
        <v>-7.2650000000196444</v>
      </c>
      <c r="U491" s="274">
        <f t="shared" si="324"/>
        <v>9.1180000000455017</v>
      </c>
      <c r="V491" s="426">
        <f t="shared" si="324"/>
        <v>5.8824999999656233</v>
      </c>
      <c r="W491" s="274">
        <f t="shared" si="324"/>
        <v>-2.8250000000175914</v>
      </c>
      <c r="X491" s="274">
        <f t="shared" si="324"/>
        <v>9.5080000000645093</v>
      </c>
      <c r="Y491" s="274">
        <f t="shared" si="324"/>
        <v>0.6274999999529296</v>
      </c>
      <c r="Z491" s="274">
        <f t="shared" si="324"/>
        <v>5.3525000000081837</v>
      </c>
      <c r="AA491" s="274">
        <f t="shared" si="324"/>
        <v>8.1349999999783265</v>
      </c>
      <c r="AB491" s="275">
        <f t="shared" si="324"/>
        <v>6.2749999999803796</v>
      </c>
      <c r="AC491" s="405"/>
      <c r="AD491" s="1109"/>
      <c r="AE491" s="1109"/>
      <c r="AF491" s="1109"/>
      <c r="AG491" s="1109"/>
      <c r="AH491" s="1131"/>
      <c r="AI491" s="1131"/>
      <c r="AJ491" s="1131"/>
      <c r="AK491" s="1131"/>
      <c r="AL491" s="1131"/>
      <c r="AM491" s="1131"/>
      <c r="AN491" s="1131"/>
      <c r="AO491" s="1131"/>
      <c r="AP491" s="1131"/>
      <c r="AQ491" s="1131"/>
      <c r="AR491" s="1131"/>
      <c r="AS491" s="1131"/>
      <c r="AT491" s="1131"/>
      <c r="AU491" s="1131"/>
      <c r="AV491" s="1131"/>
      <c r="AW491" s="1131"/>
      <c r="AX491" s="1131"/>
      <c r="AY491" s="1131"/>
      <c r="AZ491" s="1131"/>
      <c r="BA491" s="1131"/>
      <c r="BB491" s="406"/>
      <c r="BC491" s="406"/>
      <c r="BD491" s="406"/>
      <c r="BE491" s="406"/>
      <c r="BF491" s="406"/>
      <c r="BG491" s="406"/>
      <c r="BH491" s="406"/>
      <c r="BI491" s="406"/>
      <c r="BJ491" s="406"/>
      <c r="BK491" s="406"/>
      <c r="BL491" s="406"/>
      <c r="BM491" s="406"/>
      <c r="BN491" s="406"/>
      <c r="BO491" s="406"/>
      <c r="BP491" s="406"/>
      <c r="BQ491" s="406"/>
      <c r="BR491" s="406"/>
      <c r="BS491" s="406"/>
      <c r="BT491" s="406"/>
      <c r="BU491" s="406"/>
      <c r="BV491" s="406"/>
      <c r="BW491" s="406"/>
      <c r="BX491" s="406"/>
      <c r="BY491" s="407"/>
      <c r="BZ491" s="407"/>
      <c r="CA491" s="407"/>
      <c r="CB491" s="407"/>
      <c r="CC491" s="187"/>
      <c r="CD491" s="37"/>
      <c r="CE491" s="37"/>
      <c r="CF491" s="37"/>
      <c r="CG491" s="37"/>
      <c r="CH491" s="37"/>
      <c r="CI491" s="37"/>
      <c r="CJ491" s="37"/>
      <c r="CK491" s="37"/>
      <c r="CL491" s="37"/>
      <c r="CM491" s="37"/>
      <c r="CN491" s="37"/>
      <c r="CO491" s="37"/>
      <c r="CP491" s="37"/>
      <c r="CQ491" s="37"/>
      <c r="CR491" s="37"/>
      <c r="CS491" s="37"/>
      <c r="CT491" s="37"/>
      <c r="CU491" s="37"/>
      <c r="CV491" s="37"/>
      <c r="CW491" s="37"/>
      <c r="CX491" s="37"/>
      <c r="CY491" s="37"/>
      <c r="CZ491" s="37"/>
      <c r="DA491" s="37"/>
      <c r="DB491" s="37"/>
      <c r="DC491" s="37"/>
      <c r="DD491" s="37"/>
      <c r="DE491" s="37"/>
      <c r="DF491" s="37"/>
      <c r="DG491" s="37"/>
      <c r="DH491" s="37"/>
      <c r="DI491" s="37"/>
      <c r="DJ491" s="37"/>
      <c r="DK491" s="37"/>
      <c r="DL491" s="37"/>
      <c r="DM491" s="37"/>
      <c r="DN491" s="37"/>
      <c r="DO491" s="37"/>
      <c r="DP491" s="37"/>
      <c r="DQ491" s="37"/>
      <c r="DR491" s="37"/>
      <c r="DS491" s="37"/>
    </row>
    <row r="492" spans="1:123" s="1" customFormat="1" ht="10.5" customHeight="1">
      <c r="A492" s="1456" t="s">
        <v>58</v>
      </c>
      <c r="B492" s="1459"/>
      <c r="C492" s="919"/>
      <c r="D492" s="1266" t="s">
        <v>126</v>
      </c>
      <c r="E492" s="125">
        <f t="shared" ref="E492:AB493" si="325">E417-E488</f>
        <v>0.17187999999987591</v>
      </c>
      <c r="F492" s="125">
        <f t="shared" si="325"/>
        <v>0.15884999999939797</v>
      </c>
      <c r="G492" s="125">
        <f t="shared" si="325"/>
        <v>0.14905000000092361</v>
      </c>
      <c r="H492" s="427">
        <f t="shared" si="325"/>
        <v>2.9499999999155424E-2</v>
      </c>
      <c r="I492" s="125">
        <f>I417-I488</f>
        <v>9.0740000000569587E-2</v>
      </c>
      <c r="J492" s="125">
        <f t="shared" si="325"/>
        <v>7.47599999995745E-2</v>
      </c>
      <c r="K492" s="125">
        <f t="shared" si="325"/>
        <v>-1.8069999999770658E-2</v>
      </c>
      <c r="L492" s="125">
        <f t="shared" si="325"/>
        <v>6.0209999999868646E-2</v>
      </c>
      <c r="M492" s="125">
        <f t="shared" si="325"/>
        <v>-0.13078999999992158</v>
      </c>
      <c r="N492" s="427">
        <f t="shared" si="325"/>
        <v>0.12857999999990799</v>
      </c>
      <c r="O492" s="125">
        <f t="shared" si="325"/>
        <v>0.12117999999986262</v>
      </c>
      <c r="P492" s="125">
        <f t="shared" si="325"/>
        <v>-0.21605000000039309</v>
      </c>
      <c r="Q492" s="125">
        <f t="shared" si="325"/>
        <v>-0.16076999999998076</v>
      </c>
      <c r="R492" s="125">
        <f t="shared" si="325"/>
        <v>-5.8309999999509365E-2</v>
      </c>
      <c r="S492" s="125">
        <f t="shared" si="325"/>
        <v>5.7520000000032656E-2</v>
      </c>
      <c r="T492" s="125">
        <f t="shared" si="325"/>
        <v>0.10386000000001294</v>
      </c>
      <c r="U492" s="125">
        <f t="shared" si="325"/>
        <v>-5.6509999999620142E-2</v>
      </c>
      <c r="V492" s="427">
        <f t="shared" si="325"/>
        <v>-0.10318999999981715</v>
      </c>
      <c r="W492" s="125">
        <f t="shared" si="325"/>
        <v>5.5469999999371744E-2</v>
      </c>
      <c r="X492" s="125">
        <f t="shared" si="325"/>
        <v>0.19170000000072029</v>
      </c>
      <c r="Y492" s="125">
        <f t="shared" si="325"/>
        <v>0.13559999999973815</v>
      </c>
      <c r="Z492" s="125">
        <f t="shared" si="325"/>
        <v>8.6040000000012551E-2</v>
      </c>
      <c r="AA492" s="125">
        <f t="shared" si="325"/>
        <v>0.19151000000086427</v>
      </c>
      <c r="AB492" s="168">
        <f t="shared" si="325"/>
        <v>0.13098999999914218</v>
      </c>
      <c r="AC492" s="376"/>
      <c r="AD492" s="376"/>
      <c r="AE492" s="376"/>
      <c r="AF492" s="384"/>
      <c r="AG492" s="376"/>
      <c r="AH492" s="376"/>
      <c r="AI492" s="376"/>
      <c r="AJ492" s="376"/>
      <c r="AK492" s="376"/>
      <c r="AL492" s="376"/>
      <c r="AM492" s="376"/>
      <c r="AN492" s="376"/>
      <c r="AO492" s="376"/>
      <c r="AP492" s="376"/>
      <c r="AQ492" s="376"/>
      <c r="AR492" s="376"/>
      <c r="AS492" s="376"/>
      <c r="AT492" s="376"/>
      <c r="AU492" s="376"/>
      <c r="AV492" s="376"/>
      <c r="AW492" s="376"/>
      <c r="AX492" s="376"/>
      <c r="AY492" s="376"/>
      <c r="AZ492" s="376"/>
      <c r="BA492" s="376"/>
      <c r="BB492" s="376"/>
      <c r="BC492" s="376"/>
      <c r="BD492" s="376"/>
      <c r="BE492" s="376"/>
      <c r="BF492" s="376"/>
      <c r="BG492" s="376"/>
      <c r="BH492" s="376"/>
      <c r="BI492" s="376"/>
      <c r="BJ492" s="376"/>
      <c r="BK492" s="376"/>
      <c r="BL492" s="376"/>
      <c r="BM492" s="376"/>
      <c r="BN492" s="376"/>
      <c r="BO492" s="376"/>
      <c r="BP492" s="376"/>
      <c r="BQ492" s="376"/>
      <c r="BR492" s="376"/>
      <c r="BS492" s="376"/>
      <c r="BT492" s="376"/>
      <c r="BU492" s="376"/>
      <c r="BV492" s="376"/>
      <c r="BW492" s="376"/>
      <c r="BX492" s="376"/>
      <c r="BY492" s="187"/>
      <c r="BZ492" s="187"/>
      <c r="CA492" s="187"/>
      <c r="CB492" s="187"/>
      <c r="CC492" s="187"/>
    </row>
    <row r="493" spans="1:123" s="1" customFormat="1" ht="10.5" customHeight="1" thickBot="1">
      <c r="A493" s="1461"/>
      <c r="B493" s="1462"/>
      <c r="C493" s="922"/>
      <c r="D493" s="156" t="s">
        <v>127</v>
      </c>
      <c r="E493" s="437">
        <f t="shared" si="325"/>
        <v>2.6650000000135843E-2</v>
      </c>
      <c r="F493" s="437">
        <f t="shared" si="325"/>
        <v>3.0460000000016418E-2</v>
      </c>
      <c r="G493" s="437">
        <f t="shared" si="325"/>
        <v>2.6620000000016353E-2</v>
      </c>
      <c r="H493" s="438">
        <f t="shared" si="325"/>
        <v>9.7399999998199482E-3</v>
      </c>
      <c r="I493" s="437">
        <f t="shared" si="325"/>
        <v>1.1930000000024532E-2</v>
      </c>
      <c r="J493" s="437">
        <f t="shared" si="325"/>
        <v>-8.269999999847788E-3</v>
      </c>
      <c r="K493" s="437">
        <f t="shared" si="325"/>
        <v>-4.8200000002227017E-3</v>
      </c>
      <c r="L493" s="437">
        <f t="shared" si="325"/>
        <v>-3.9059999999924655E-2</v>
      </c>
      <c r="M493" s="437">
        <f t="shared" si="325"/>
        <v>3.1820000000040927E-2</v>
      </c>
      <c r="N493" s="438">
        <f t="shared" si="325"/>
        <v>4.045999999998201E-2</v>
      </c>
      <c r="O493" s="437">
        <f t="shared" si="325"/>
        <v>2.8029999999982014E-2</v>
      </c>
      <c r="P493" s="437">
        <f t="shared" si="325"/>
        <v>2.2799999999972231E-2</v>
      </c>
      <c r="Q493" s="437">
        <f t="shared" si="325"/>
        <v>5.5990000000160467E-2</v>
      </c>
      <c r="R493" s="437">
        <f t="shared" si="325"/>
        <v>-3.3110000000086737E-2</v>
      </c>
      <c r="S493" s="437">
        <f t="shared" si="325"/>
        <v>-3.382000000009483E-2</v>
      </c>
      <c r="T493" s="437">
        <f t="shared" si="325"/>
        <v>-2.9060000000078579E-2</v>
      </c>
      <c r="U493" s="437">
        <f t="shared" si="325"/>
        <v>4.5590000000227504E-2</v>
      </c>
      <c r="V493" s="438">
        <f t="shared" si="325"/>
        <v>2.3529999999862494E-2</v>
      </c>
      <c r="W493" s="437">
        <f t="shared" si="325"/>
        <v>-1.1300000000070365E-2</v>
      </c>
      <c r="X493" s="437">
        <f t="shared" si="325"/>
        <v>4.7540000000322546E-2</v>
      </c>
      <c r="Y493" s="437">
        <f t="shared" si="325"/>
        <v>2.5099999998117184E-3</v>
      </c>
      <c r="Z493" s="437">
        <f t="shared" si="325"/>
        <v>2.1410000000032736E-2</v>
      </c>
      <c r="AA493" s="437">
        <f t="shared" si="325"/>
        <v>3.2539999999913305E-2</v>
      </c>
      <c r="AB493" s="439">
        <f t="shared" si="325"/>
        <v>2.5099999999921518E-2</v>
      </c>
      <c r="AC493" s="376"/>
      <c r="AD493" s="376"/>
      <c r="AE493" s="376"/>
      <c r="AF493" s="384"/>
      <c r="AG493" s="376"/>
      <c r="AH493" s="376"/>
      <c r="AI493" s="376"/>
      <c r="AJ493" s="376"/>
      <c r="AK493" s="376"/>
      <c r="AL493" s="376"/>
      <c r="AM493" s="376"/>
      <c r="AN493" s="376"/>
      <c r="AO493" s="376"/>
      <c r="AP493" s="376"/>
      <c r="AQ493" s="376"/>
      <c r="AR493" s="376"/>
      <c r="AS493" s="376"/>
      <c r="AT493" s="376"/>
      <c r="AU493" s="376"/>
      <c r="AV493" s="376"/>
      <c r="AW493" s="376"/>
      <c r="AX493" s="376"/>
      <c r="AY493" s="376"/>
      <c r="AZ493" s="376"/>
      <c r="BA493" s="376"/>
      <c r="BB493" s="376"/>
      <c r="BC493" s="376"/>
      <c r="BD493" s="376"/>
      <c r="BE493" s="376"/>
      <c r="BF493" s="376"/>
      <c r="BG493" s="376"/>
      <c r="BH493" s="376"/>
      <c r="BI493" s="376"/>
      <c r="BJ493" s="376"/>
      <c r="BK493" s="376"/>
      <c r="BL493" s="376"/>
      <c r="BM493" s="376"/>
      <c r="BN493" s="376"/>
      <c r="BO493" s="376"/>
      <c r="BP493" s="376"/>
      <c r="BQ493" s="376"/>
      <c r="BR493" s="376"/>
      <c r="BS493" s="376"/>
      <c r="BT493" s="376"/>
      <c r="BU493" s="376"/>
      <c r="BV493" s="376"/>
      <c r="BW493" s="376"/>
      <c r="BX493" s="376"/>
      <c r="BY493" s="187"/>
      <c r="BZ493" s="187"/>
      <c r="CA493" s="187"/>
      <c r="CB493" s="187"/>
      <c r="CC493" s="187"/>
    </row>
    <row r="494" spans="1:123" s="5" customFormat="1" ht="10.5" customHeight="1">
      <c r="A494" s="1369" t="s">
        <v>61</v>
      </c>
      <c r="B494" s="1370"/>
      <c r="C494" s="897"/>
      <c r="D494" s="43" t="s">
        <v>126</v>
      </c>
      <c r="E494" s="136">
        <f>E492</f>
        <v>0.17187999999987591</v>
      </c>
      <c r="F494" s="136">
        <f t="shared" ref="F494:AB495" si="326">F492</f>
        <v>0.15884999999939797</v>
      </c>
      <c r="G494" s="136">
        <f t="shared" si="326"/>
        <v>0.14905000000092361</v>
      </c>
      <c r="H494" s="440">
        <f t="shared" si="326"/>
        <v>2.9499999999155424E-2</v>
      </c>
      <c r="I494" s="136">
        <f t="shared" si="326"/>
        <v>9.0740000000569587E-2</v>
      </c>
      <c r="J494" s="136">
        <f t="shared" si="326"/>
        <v>7.47599999995745E-2</v>
      </c>
      <c r="K494" s="136">
        <f t="shared" si="326"/>
        <v>-1.8069999999770658E-2</v>
      </c>
      <c r="L494" s="136">
        <f t="shared" si="326"/>
        <v>6.0209999999868646E-2</v>
      </c>
      <c r="M494" s="136">
        <f t="shared" si="326"/>
        <v>-0.13078999999992158</v>
      </c>
      <c r="N494" s="440">
        <f t="shared" si="326"/>
        <v>0.12857999999990799</v>
      </c>
      <c r="O494" s="136">
        <f t="shared" si="326"/>
        <v>0.12117999999986262</v>
      </c>
      <c r="P494" s="136">
        <f t="shared" si="326"/>
        <v>-0.21605000000039309</v>
      </c>
      <c r="Q494" s="136">
        <f t="shared" si="326"/>
        <v>-0.16076999999998076</v>
      </c>
      <c r="R494" s="136">
        <f t="shared" si="326"/>
        <v>-5.8309999999509365E-2</v>
      </c>
      <c r="S494" s="136">
        <f t="shared" si="326"/>
        <v>5.7520000000032656E-2</v>
      </c>
      <c r="T494" s="136">
        <f t="shared" si="326"/>
        <v>0.10386000000001294</v>
      </c>
      <c r="U494" s="136">
        <f t="shared" si="326"/>
        <v>-5.6509999999620142E-2</v>
      </c>
      <c r="V494" s="440">
        <f t="shared" si="326"/>
        <v>-0.10318999999981715</v>
      </c>
      <c r="W494" s="136">
        <f t="shared" si="326"/>
        <v>5.5469999999371744E-2</v>
      </c>
      <c r="X494" s="136">
        <f t="shared" si="326"/>
        <v>0.19170000000072029</v>
      </c>
      <c r="Y494" s="136">
        <f t="shared" si="326"/>
        <v>0.13559999999973815</v>
      </c>
      <c r="Z494" s="136">
        <f t="shared" si="326"/>
        <v>8.6040000000012551E-2</v>
      </c>
      <c r="AA494" s="136">
        <f t="shared" si="326"/>
        <v>0.19151000000086427</v>
      </c>
      <c r="AB494" s="137">
        <f t="shared" si="326"/>
        <v>0.13098999999914218</v>
      </c>
      <c r="AC494" s="413"/>
      <c r="AD494" s="413"/>
      <c r="AE494" s="413"/>
      <c r="AF494" s="413"/>
      <c r="AG494" s="413"/>
      <c r="AH494" s="413"/>
      <c r="AI494" s="413"/>
      <c r="AJ494" s="413"/>
      <c r="AK494" s="413"/>
      <c r="AL494" s="413"/>
      <c r="AM494" s="413"/>
      <c r="AN494" s="413"/>
      <c r="AO494" s="413"/>
      <c r="AP494" s="413"/>
      <c r="AQ494" s="413"/>
      <c r="AR494" s="413"/>
      <c r="AS494" s="413"/>
      <c r="AT494" s="413"/>
      <c r="AU494" s="413"/>
      <c r="AV494" s="413"/>
      <c r="AW494" s="413"/>
      <c r="AX494" s="413"/>
      <c r="AY494" s="413"/>
      <c r="AZ494" s="413"/>
      <c r="BA494" s="413"/>
      <c r="BB494" s="413"/>
      <c r="BC494" s="413"/>
      <c r="BD494" s="413"/>
      <c r="BE494" s="413"/>
      <c r="BF494" s="413"/>
      <c r="BG494" s="413"/>
      <c r="BH494" s="413"/>
      <c r="BI494" s="413"/>
      <c r="BJ494" s="413"/>
      <c r="BK494" s="413"/>
      <c r="BL494" s="413"/>
      <c r="BM494" s="413"/>
      <c r="BN494" s="413"/>
      <c r="BO494" s="413"/>
      <c r="BP494" s="413"/>
      <c r="BQ494" s="413"/>
      <c r="BR494" s="413"/>
      <c r="BS494" s="413"/>
      <c r="BT494" s="413"/>
      <c r="BU494" s="413"/>
      <c r="BV494" s="413"/>
      <c r="BW494" s="413"/>
      <c r="BX494" s="413"/>
      <c r="BY494" s="148"/>
      <c r="BZ494" s="148"/>
      <c r="CA494" s="148"/>
      <c r="CB494" s="148"/>
      <c r="CC494" s="187"/>
    </row>
    <row r="495" spans="1:123" s="5" customFormat="1" ht="10.5" customHeight="1" thickBot="1">
      <c r="A495" s="1371"/>
      <c r="B495" s="1372"/>
      <c r="C495" s="898"/>
      <c r="D495" s="46" t="s">
        <v>127</v>
      </c>
      <c r="E495" s="140">
        <f>E493</f>
        <v>2.6650000000135843E-2</v>
      </c>
      <c r="F495" s="140">
        <f t="shared" si="326"/>
        <v>3.0460000000016418E-2</v>
      </c>
      <c r="G495" s="140">
        <f t="shared" si="326"/>
        <v>2.6620000000016353E-2</v>
      </c>
      <c r="H495" s="441">
        <f t="shared" si="326"/>
        <v>9.7399999998199482E-3</v>
      </c>
      <c r="I495" s="140">
        <f t="shared" si="326"/>
        <v>1.1930000000024532E-2</v>
      </c>
      <c r="J495" s="140">
        <f t="shared" si="326"/>
        <v>-8.269999999847788E-3</v>
      </c>
      <c r="K495" s="140">
        <f t="shared" si="326"/>
        <v>-4.8200000002227017E-3</v>
      </c>
      <c r="L495" s="140">
        <f t="shared" si="326"/>
        <v>-3.9059999999924655E-2</v>
      </c>
      <c r="M495" s="140">
        <f t="shared" si="326"/>
        <v>3.1820000000040927E-2</v>
      </c>
      <c r="N495" s="441">
        <f t="shared" si="326"/>
        <v>4.045999999998201E-2</v>
      </c>
      <c r="O495" s="140">
        <f t="shared" si="326"/>
        <v>2.8029999999982014E-2</v>
      </c>
      <c r="P495" s="140">
        <f t="shared" si="326"/>
        <v>2.2799999999972231E-2</v>
      </c>
      <c r="Q495" s="140">
        <f t="shared" si="326"/>
        <v>5.5990000000160467E-2</v>
      </c>
      <c r="R495" s="140">
        <f t="shared" si="326"/>
        <v>-3.3110000000086737E-2</v>
      </c>
      <c r="S495" s="140">
        <f t="shared" si="326"/>
        <v>-3.382000000009483E-2</v>
      </c>
      <c r="T495" s="140">
        <f t="shared" si="326"/>
        <v>-2.9060000000078579E-2</v>
      </c>
      <c r="U495" s="140">
        <f t="shared" si="326"/>
        <v>4.5590000000227504E-2</v>
      </c>
      <c r="V495" s="441">
        <f t="shared" si="326"/>
        <v>2.3529999999862494E-2</v>
      </c>
      <c r="W495" s="140">
        <f t="shared" si="326"/>
        <v>-1.1300000000070365E-2</v>
      </c>
      <c r="X495" s="140">
        <f t="shared" si="326"/>
        <v>4.7540000000322546E-2</v>
      </c>
      <c r="Y495" s="140">
        <f t="shared" si="326"/>
        <v>2.5099999998117184E-3</v>
      </c>
      <c r="Z495" s="140">
        <f t="shared" si="326"/>
        <v>2.1410000000032736E-2</v>
      </c>
      <c r="AA495" s="140">
        <f t="shared" si="326"/>
        <v>3.2539999999913305E-2</v>
      </c>
      <c r="AB495" s="141">
        <f t="shared" si="326"/>
        <v>2.5099999999921518E-2</v>
      </c>
      <c r="AC495" s="413"/>
      <c r="AD495" s="413"/>
      <c r="AE495" s="413"/>
      <c r="AF495" s="413"/>
      <c r="AG495" s="413"/>
      <c r="AH495" s="413"/>
      <c r="AI495" s="413"/>
      <c r="AJ495" s="413"/>
      <c r="AK495" s="413"/>
      <c r="AL495" s="413"/>
      <c r="AM495" s="413"/>
      <c r="AN495" s="413"/>
      <c r="AO495" s="413"/>
      <c r="AP495" s="413"/>
      <c r="AQ495" s="413"/>
      <c r="AR495" s="413"/>
      <c r="AS495" s="413"/>
      <c r="AT495" s="413"/>
      <c r="AU495" s="413"/>
      <c r="AV495" s="413"/>
      <c r="AW495" s="413"/>
      <c r="AX495" s="413"/>
      <c r="AY495" s="413"/>
      <c r="AZ495" s="413"/>
      <c r="BA495" s="413"/>
      <c r="BB495" s="413"/>
      <c r="BC495" s="413"/>
      <c r="BD495" s="413"/>
      <c r="BE495" s="413"/>
      <c r="BF495" s="413"/>
      <c r="BG495" s="413"/>
      <c r="BH495" s="413"/>
      <c r="BI495" s="413"/>
      <c r="BJ495" s="413"/>
      <c r="BK495" s="413"/>
      <c r="BL495" s="413"/>
      <c r="BM495" s="413"/>
      <c r="BN495" s="413"/>
      <c r="BO495" s="413"/>
      <c r="BP495" s="413"/>
      <c r="BQ495" s="413"/>
      <c r="BR495" s="413"/>
      <c r="BS495" s="413"/>
      <c r="BT495" s="413"/>
      <c r="BU495" s="413"/>
      <c r="BV495" s="413"/>
      <c r="BW495" s="413"/>
      <c r="BX495" s="413"/>
      <c r="BY495" s="148"/>
      <c r="BZ495" s="148"/>
      <c r="CA495" s="148"/>
      <c r="CB495" s="148"/>
      <c r="CC495" s="187"/>
    </row>
    <row r="496" spans="1:123" s="7" customFormat="1" ht="29.25" customHeight="1" thickBot="1">
      <c r="A496" s="874"/>
      <c r="B496" s="519" t="s">
        <v>973</v>
      </c>
      <c r="C496" s="142" t="s">
        <v>933</v>
      </c>
      <c r="D496" s="195"/>
      <c r="E496" s="175"/>
      <c r="F496" s="175"/>
      <c r="G496" s="175"/>
      <c r="H496" s="144">
        <f>H427+H432+H437+H442+H447+H455</f>
        <v>1.4454000000008449</v>
      </c>
      <c r="I496" s="175"/>
      <c r="J496" s="175"/>
      <c r="K496" s="175"/>
      <c r="L496" s="175"/>
      <c r="M496" s="175"/>
      <c r="N496" s="144">
        <f>N427+N432+N437+N442+N447+N455</f>
        <v>1.3546800000000918</v>
      </c>
      <c r="O496" s="175"/>
      <c r="P496" s="175"/>
      <c r="Q496" s="175"/>
      <c r="R496" s="175"/>
      <c r="S496" s="175"/>
      <c r="T496" s="175"/>
      <c r="U496" s="175"/>
      <c r="V496" s="144">
        <f>V427+V432+V437+V442+V447+V455</f>
        <v>1.6378799999998166</v>
      </c>
      <c r="W496" s="175"/>
      <c r="X496" s="175"/>
      <c r="Y496" s="144"/>
      <c r="Z496" s="175"/>
      <c r="AA496" s="175"/>
      <c r="AB496" s="175"/>
      <c r="AC496" s="384"/>
      <c r="AD496" s="384"/>
      <c r="AE496" s="384"/>
      <c r="AF496" s="384"/>
      <c r="AG496" s="384"/>
      <c r="AH496" s="384"/>
      <c r="AI496" s="384"/>
      <c r="AJ496" s="384"/>
      <c r="AK496" s="384"/>
      <c r="AL496" s="384"/>
      <c r="AM496" s="384"/>
      <c r="AN496" s="384"/>
      <c r="AO496" s="384"/>
      <c r="AP496" s="384"/>
      <c r="AQ496" s="384"/>
      <c r="AR496" s="384"/>
      <c r="AS496" s="384"/>
      <c r="AT496" s="384"/>
      <c r="AU496" s="384"/>
      <c r="AV496" s="384"/>
      <c r="AW496" s="384"/>
      <c r="AX496" s="384"/>
      <c r="AY496" s="384"/>
      <c r="AZ496" s="384"/>
      <c r="BA496" s="384"/>
      <c r="BB496" s="384"/>
      <c r="BC496" s="384"/>
      <c r="BD496" s="384"/>
      <c r="BE496" s="384"/>
      <c r="BF496" s="384"/>
      <c r="BG496" s="384"/>
      <c r="BH496" s="384"/>
      <c r="BI496" s="384"/>
      <c r="BJ496" s="384"/>
      <c r="BK496" s="384"/>
      <c r="BL496" s="384"/>
      <c r="BM496" s="384"/>
      <c r="BN496" s="384"/>
      <c r="BO496" s="384"/>
      <c r="BP496" s="384"/>
      <c r="BQ496" s="384"/>
      <c r="BR496" s="384"/>
      <c r="BS496" s="384"/>
      <c r="BT496" s="384"/>
      <c r="BU496" s="384"/>
      <c r="BV496" s="384"/>
      <c r="BW496" s="384"/>
      <c r="BX496" s="384"/>
      <c r="BY496" s="175"/>
      <c r="BZ496" s="175"/>
      <c r="CA496" s="175"/>
      <c r="CB496" s="175"/>
      <c r="CC496" s="175"/>
    </row>
    <row r="497" spans="1:84" ht="44.25" customHeight="1" thickBot="1">
      <c r="A497" s="456" t="s">
        <v>45</v>
      </c>
      <c r="B497" s="38" t="s">
        <v>101</v>
      </c>
      <c r="C497" s="38" t="s">
        <v>1005</v>
      </c>
      <c r="D497" s="38" t="s">
        <v>40</v>
      </c>
      <c r="E497" s="1382" t="s">
        <v>41</v>
      </c>
      <c r="F497" s="1382"/>
      <c r="G497" s="1382"/>
      <c r="H497" s="1382"/>
      <c r="I497" s="1382"/>
      <c r="J497" s="1382"/>
      <c r="K497" s="1382"/>
      <c r="L497" s="1382"/>
      <c r="M497" s="1382"/>
      <c r="N497" s="1382"/>
      <c r="O497" s="1382"/>
      <c r="P497" s="1382"/>
      <c r="Q497" s="1382"/>
      <c r="R497" s="1382"/>
      <c r="S497" s="1382"/>
      <c r="T497" s="1382"/>
      <c r="U497" s="1382"/>
      <c r="V497" s="1382"/>
      <c r="W497" s="1382"/>
      <c r="X497" s="1382"/>
      <c r="Y497" s="1382"/>
      <c r="Z497" s="1382"/>
      <c r="AA497" s="1382"/>
      <c r="AB497" s="1383"/>
    </row>
    <row r="498" spans="1:84" ht="10.5" customHeight="1" thickBot="1">
      <c r="A498" s="1017" t="s">
        <v>301</v>
      </c>
      <c r="B498" s="374"/>
      <c r="C498" s="278"/>
      <c r="D498" s="278"/>
      <c r="E498" s="278">
        <v>1</v>
      </c>
      <c r="F498" s="278">
        <v>2</v>
      </c>
      <c r="G498" s="278">
        <v>3</v>
      </c>
      <c r="H498" s="375">
        <v>4</v>
      </c>
      <c r="I498" s="278">
        <v>5</v>
      </c>
      <c r="J498" s="278">
        <v>6</v>
      </c>
      <c r="K498" s="278">
        <v>7</v>
      </c>
      <c r="L498" s="278">
        <v>8</v>
      </c>
      <c r="M498" s="278">
        <v>9</v>
      </c>
      <c r="N498" s="375">
        <v>10</v>
      </c>
      <c r="O498" s="278">
        <v>11</v>
      </c>
      <c r="P498" s="278">
        <v>12</v>
      </c>
      <c r="Q498" s="278">
        <v>13</v>
      </c>
      <c r="R498" s="278">
        <v>14</v>
      </c>
      <c r="S498" s="278">
        <v>15</v>
      </c>
      <c r="T498" s="278">
        <v>16</v>
      </c>
      <c r="U498" s="278">
        <v>17</v>
      </c>
      <c r="V498" s="375">
        <v>18</v>
      </c>
      <c r="W498" s="278">
        <v>19</v>
      </c>
      <c r="X498" s="278">
        <v>20</v>
      </c>
      <c r="Y498" s="278">
        <v>21</v>
      </c>
      <c r="Z498" s="278">
        <v>22</v>
      </c>
      <c r="AA498" s="278">
        <v>23</v>
      </c>
      <c r="AB498" s="806">
        <v>24</v>
      </c>
    </row>
    <row r="499" spans="1:84" ht="10.5" customHeight="1">
      <c r="A499" s="992" t="s">
        <v>112</v>
      </c>
      <c r="B499" s="699"/>
      <c r="C499" s="42"/>
      <c r="D499" s="42" t="s">
        <v>955</v>
      </c>
      <c r="E499" s="43">
        <v>10</v>
      </c>
      <c r="F499" s="43">
        <v>9</v>
      </c>
      <c r="G499" s="43">
        <v>9</v>
      </c>
      <c r="H499" s="378">
        <v>9</v>
      </c>
      <c r="I499" s="43">
        <v>9</v>
      </c>
      <c r="J499" s="43">
        <v>9</v>
      </c>
      <c r="K499" s="43">
        <v>10</v>
      </c>
      <c r="L499" s="43">
        <v>10</v>
      </c>
      <c r="M499" s="43">
        <v>10</v>
      </c>
      <c r="N499" s="378">
        <v>10</v>
      </c>
      <c r="O499" s="43">
        <v>10</v>
      </c>
      <c r="P499" s="43">
        <v>10</v>
      </c>
      <c r="Q499" s="43">
        <v>10</v>
      </c>
      <c r="R499" s="43">
        <v>10</v>
      </c>
      <c r="S499" s="43">
        <v>10</v>
      </c>
      <c r="T499" s="43">
        <v>11</v>
      </c>
      <c r="U499" s="43">
        <v>11</v>
      </c>
      <c r="V499" s="378">
        <v>11</v>
      </c>
      <c r="W499" s="43">
        <v>11</v>
      </c>
      <c r="X499" s="43">
        <v>11</v>
      </c>
      <c r="Y499" s="43">
        <v>11</v>
      </c>
      <c r="Z499" s="43">
        <v>10</v>
      </c>
      <c r="AA499" s="43">
        <v>10</v>
      </c>
      <c r="AB499" s="44">
        <v>10</v>
      </c>
    </row>
    <row r="500" spans="1:84" ht="10.5" customHeight="1" thickBot="1">
      <c r="A500" s="1025" t="s">
        <v>115</v>
      </c>
      <c r="B500" s="714"/>
      <c r="C500" s="197"/>
      <c r="D500" s="197" t="s">
        <v>2292</v>
      </c>
      <c r="E500" s="231">
        <v>10</v>
      </c>
      <c r="F500" s="231">
        <v>10</v>
      </c>
      <c r="G500" s="231">
        <v>10</v>
      </c>
      <c r="H500" s="380">
        <v>10</v>
      </c>
      <c r="I500" s="231">
        <v>10</v>
      </c>
      <c r="J500" s="231">
        <v>10</v>
      </c>
      <c r="K500" s="231">
        <v>11</v>
      </c>
      <c r="L500" s="231">
        <v>11</v>
      </c>
      <c r="M500" s="231">
        <v>11</v>
      </c>
      <c r="N500" s="380">
        <v>10</v>
      </c>
      <c r="O500" s="231">
        <v>10</v>
      </c>
      <c r="P500" s="231">
        <v>10</v>
      </c>
      <c r="Q500" s="231">
        <v>10</v>
      </c>
      <c r="R500" s="231">
        <v>10</v>
      </c>
      <c r="S500" s="231">
        <v>11</v>
      </c>
      <c r="T500" s="231">
        <v>11</v>
      </c>
      <c r="U500" s="231">
        <v>12</v>
      </c>
      <c r="V500" s="380">
        <v>12</v>
      </c>
      <c r="W500" s="231">
        <v>12</v>
      </c>
      <c r="X500" s="231">
        <v>12</v>
      </c>
      <c r="Y500" s="231">
        <v>11</v>
      </c>
      <c r="Z500" s="231">
        <v>10</v>
      </c>
      <c r="AA500" s="231">
        <v>10</v>
      </c>
      <c r="AB500" s="232">
        <v>10</v>
      </c>
    </row>
    <row r="501" spans="1:84" ht="10.5" customHeight="1">
      <c r="A501" s="1357" t="s">
        <v>102</v>
      </c>
      <c r="B501" s="1361" t="s">
        <v>86</v>
      </c>
      <c r="C501" s="1349" t="s">
        <v>136</v>
      </c>
      <c r="D501" s="1351" t="s">
        <v>34</v>
      </c>
      <c r="E501" s="418">
        <v>92</v>
      </c>
      <c r="F501" s="418">
        <v>86</v>
      </c>
      <c r="G501" s="418">
        <v>80</v>
      </c>
      <c r="H501" s="419">
        <v>78</v>
      </c>
      <c r="I501" s="418">
        <v>84</v>
      </c>
      <c r="J501" s="418">
        <v>97</v>
      </c>
      <c r="K501" s="418">
        <v>124</v>
      </c>
      <c r="L501" s="418">
        <v>142</v>
      </c>
      <c r="M501" s="418">
        <v>152</v>
      </c>
      <c r="N501" s="419">
        <v>156</v>
      </c>
      <c r="O501" s="418">
        <v>158</v>
      </c>
      <c r="P501" s="418">
        <v>156</v>
      </c>
      <c r="Q501" s="418">
        <v>162</v>
      </c>
      <c r="R501" s="418">
        <v>162</v>
      </c>
      <c r="S501" s="418">
        <v>170</v>
      </c>
      <c r="T501" s="418">
        <v>168</v>
      </c>
      <c r="U501" s="418">
        <v>163</v>
      </c>
      <c r="V501" s="419">
        <v>173</v>
      </c>
      <c r="W501" s="418">
        <v>178</v>
      </c>
      <c r="X501" s="418">
        <v>171</v>
      </c>
      <c r="Y501" s="418">
        <v>155</v>
      </c>
      <c r="Z501" s="418">
        <v>140</v>
      </c>
      <c r="AA501" s="418">
        <v>121</v>
      </c>
      <c r="AB501" s="1334">
        <v>104</v>
      </c>
      <c r="AC501" s="382"/>
      <c r="AD501" s="206"/>
      <c r="AE501" s="69"/>
      <c r="AF501" s="117"/>
      <c r="AG501" s="117"/>
      <c r="AH501" s="117"/>
      <c r="AI501" s="117"/>
      <c r="AJ501" s="117"/>
      <c r="AK501" s="117"/>
      <c r="AL501" s="117"/>
      <c r="AM501" s="117"/>
      <c r="AN501" s="117"/>
      <c r="AO501" s="117"/>
      <c r="AP501" s="117"/>
      <c r="AQ501" s="117"/>
      <c r="AR501" s="117"/>
      <c r="AS501" s="117"/>
      <c r="AT501" s="117"/>
      <c r="AU501" s="117"/>
      <c r="AV501" s="117"/>
      <c r="AW501" s="117"/>
      <c r="AX501" s="117"/>
      <c r="AY501" s="117"/>
      <c r="AZ501" s="117"/>
      <c r="BA501" s="117"/>
      <c r="BB501" s="117"/>
      <c r="BC501" s="117"/>
      <c r="BD501" s="117"/>
      <c r="BE501" s="117"/>
      <c r="BF501" s="117"/>
      <c r="BG501" s="117"/>
      <c r="BH501" s="117"/>
      <c r="BI501" s="117"/>
      <c r="BJ501" s="117"/>
      <c r="BK501" s="117"/>
      <c r="BL501" s="117"/>
      <c r="BM501" s="117"/>
      <c r="BN501" s="117"/>
      <c r="BO501" s="117"/>
      <c r="BP501" s="117"/>
      <c r="BQ501" s="117"/>
      <c r="BR501" s="117"/>
      <c r="BS501" s="117"/>
      <c r="BT501" s="117"/>
      <c r="BU501" s="117"/>
      <c r="BV501" s="117"/>
      <c r="BW501" s="117"/>
      <c r="BX501" s="117"/>
      <c r="BY501" s="537"/>
      <c r="BZ501" s="537"/>
      <c r="CA501" s="537"/>
      <c r="CB501" s="537"/>
      <c r="CC501" s="537"/>
      <c r="CD501" s="11"/>
      <c r="CE501" s="11"/>
      <c r="CF501" s="11"/>
    </row>
    <row r="502" spans="1:84" ht="10.5" customHeight="1">
      <c r="A502" s="1359"/>
      <c r="B502" s="1445"/>
      <c r="C502" s="1350" t="s">
        <v>137</v>
      </c>
      <c r="D502" s="155" t="s">
        <v>126</v>
      </c>
      <c r="E502" s="73">
        <f>(AG502-AF502)*$AE502</f>
        <v>1.4699999999993452</v>
      </c>
      <c r="F502" s="73">
        <f t="shared" ref="F502:Q502" si="327">(AH502-AG502)*$AE502</f>
        <v>1.1999999999989086</v>
      </c>
      <c r="G502" s="73">
        <f t="shared" si="327"/>
        <v>1.1999999999989086</v>
      </c>
      <c r="H502" s="492">
        <f t="shared" si="327"/>
        <v>1.3800000000082946</v>
      </c>
      <c r="I502" s="73">
        <f>(AK502-AJ502)*$AE502</f>
        <v>1.4999999999781721</v>
      </c>
      <c r="J502" s="73">
        <f t="shared" si="327"/>
        <v>1.4100000000144064</v>
      </c>
      <c r="K502" s="73">
        <f t="shared" si="327"/>
        <v>2.0999999999912689</v>
      </c>
      <c r="L502" s="73">
        <f t="shared" si="327"/>
        <v>2.4900000000161526</v>
      </c>
      <c r="M502" s="73">
        <f t="shared" si="327"/>
        <v>2.5500000000010914</v>
      </c>
      <c r="N502" s="492">
        <f t="shared" si="327"/>
        <v>2.5500000000010914</v>
      </c>
      <c r="O502" s="73">
        <f t="shared" si="327"/>
        <v>2.0999999999912689</v>
      </c>
      <c r="P502" s="73">
        <f t="shared" si="327"/>
        <v>3.2999999999901775</v>
      </c>
      <c r="Q502" s="73">
        <f t="shared" si="327"/>
        <v>3.0000000000109139</v>
      </c>
      <c r="R502" s="73">
        <f>(AT502-AS502)*$AE502</f>
        <v>2.820000000001528</v>
      </c>
      <c r="S502" s="73">
        <f t="shared" ref="S502:AB502" si="328">(AU502-AT502)*$AE502</f>
        <v>2.9700000000048021</v>
      </c>
      <c r="T502" s="73">
        <f t="shared" si="328"/>
        <v>2.9399999999986903</v>
      </c>
      <c r="U502" s="73">
        <f t="shared" si="328"/>
        <v>2.5199999999949796</v>
      </c>
      <c r="V502" s="492">
        <f t="shared" si="328"/>
        <v>3.0900000000019645</v>
      </c>
      <c r="W502" s="73">
        <f t="shared" si="328"/>
        <v>2.7899999999954161</v>
      </c>
      <c r="X502" s="73">
        <f t="shared" si="328"/>
        <v>2.820000000001528</v>
      </c>
      <c r="Y502" s="73">
        <f t="shared" si="328"/>
        <v>2.7000000000043656</v>
      </c>
      <c r="Z502" s="73">
        <f t="shared" si="328"/>
        <v>2.7599999999893043</v>
      </c>
      <c r="AA502" s="73">
        <f t="shared" si="328"/>
        <v>2.7600000000165892</v>
      </c>
      <c r="AB502" s="74">
        <f t="shared" si="328"/>
        <v>2.9399999999986903</v>
      </c>
      <c r="AC502" s="58">
        <f>(BD502-AF502)*AE502</f>
        <v>57.360000000007858</v>
      </c>
      <c r="AD502" s="61">
        <f>(BD503-AF503)*AE502</f>
        <v>17.699999999997544</v>
      </c>
      <c r="AE502" s="69">
        <v>30</v>
      </c>
      <c r="AF502" s="303">
        <v>4965.2150000000001</v>
      </c>
      <c r="AG502" s="303" t="s">
        <v>1017</v>
      </c>
      <c r="AH502" s="303" t="s">
        <v>1018</v>
      </c>
      <c r="AI502" s="303" t="s">
        <v>1019</v>
      </c>
      <c r="AJ502" s="303" t="s">
        <v>1020</v>
      </c>
      <c r="AK502" s="303" t="s">
        <v>1021</v>
      </c>
      <c r="AL502" s="303" t="s">
        <v>1022</v>
      </c>
      <c r="AM502" s="303" t="s">
        <v>1023</v>
      </c>
      <c r="AN502" s="303" t="s">
        <v>1024</v>
      </c>
      <c r="AO502" s="303" t="s">
        <v>1025</v>
      </c>
      <c r="AP502" s="303" t="s">
        <v>1026</v>
      </c>
      <c r="AQ502" s="303" t="s">
        <v>1027</v>
      </c>
      <c r="AR502" s="303">
        <v>4965.99</v>
      </c>
      <c r="AS502" s="303">
        <v>4966.09</v>
      </c>
      <c r="AT502" s="303">
        <v>4966.1840000000002</v>
      </c>
      <c r="AU502" s="303" t="s">
        <v>1028</v>
      </c>
      <c r="AV502" s="303">
        <v>4966.3810000000003</v>
      </c>
      <c r="AW502" s="303" t="s">
        <v>1029</v>
      </c>
      <c r="AX502" s="303" t="s">
        <v>1030</v>
      </c>
      <c r="AY502" s="303" t="s">
        <v>1031</v>
      </c>
      <c r="AZ502" s="303">
        <v>4966.7550000000001</v>
      </c>
      <c r="BA502" s="303" t="s">
        <v>1032</v>
      </c>
      <c r="BB502" s="303" t="s">
        <v>1033</v>
      </c>
      <c r="BC502" s="303" t="s">
        <v>1034</v>
      </c>
      <c r="BD502" s="303" t="s">
        <v>1035</v>
      </c>
      <c r="BE502" s="303"/>
      <c r="BF502" s="303"/>
      <c r="BG502" s="303"/>
      <c r="BH502" s="303"/>
      <c r="BI502" s="303"/>
      <c r="BJ502" s="303"/>
      <c r="BK502" s="303"/>
      <c r="BL502" s="303"/>
      <c r="BM502" s="303"/>
      <c r="BN502" s="303"/>
      <c r="BO502" s="303"/>
      <c r="BP502" s="303"/>
      <c r="BQ502" s="303"/>
      <c r="BR502" s="303"/>
      <c r="BS502" s="303"/>
      <c r="BT502" s="303"/>
      <c r="BU502" s="303"/>
      <c r="BV502" s="303"/>
      <c r="BW502" s="303"/>
      <c r="BX502" s="303"/>
      <c r="BY502" s="303"/>
      <c r="BZ502" s="303"/>
      <c r="CA502" s="303"/>
      <c r="CB502" s="303"/>
      <c r="CC502" s="303"/>
      <c r="CD502" s="10"/>
      <c r="CE502" s="10"/>
      <c r="CF502" s="10"/>
    </row>
    <row r="503" spans="1:84" ht="10.5" customHeight="1">
      <c r="A503" s="1359"/>
      <c r="B503" s="1445"/>
      <c r="C503" s="1350" t="s">
        <v>137</v>
      </c>
      <c r="D503" s="155" t="s">
        <v>127</v>
      </c>
      <c r="E503" s="73">
        <f>(AG503-AF503)*$AE502</f>
        <v>0.44999999999618012</v>
      </c>
      <c r="F503" s="59">
        <f t="shared" ref="F503:Q503" si="329">(AH503-AG503)*$AE502</f>
        <v>0.42000000000371074</v>
      </c>
      <c r="G503" s="59">
        <f t="shared" si="329"/>
        <v>0.44999999999618012</v>
      </c>
      <c r="H503" s="383">
        <f t="shared" si="329"/>
        <v>0.51000000000158252</v>
      </c>
      <c r="I503" s="59">
        <f t="shared" si="329"/>
        <v>0.51000000000158252</v>
      </c>
      <c r="J503" s="59">
        <f t="shared" si="329"/>
        <v>0.48000000000229193</v>
      </c>
      <c r="K503" s="59">
        <f t="shared" si="329"/>
        <v>0.65999999999803549</v>
      </c>
      <c r="L503" s="59">
        <f t="shared" si="329"/>
        <v>0.81000000000130967</v>
      </c>
      <c r="M503" s="59">
        <f t="shared" si="329"/>
        <v>0.74999999999590727</v>
      </c>
      <c r="N503" s="383">
        <f t="shared" si="329"/>
        <v>0.84000000000060027</v>
      </c>
      <c r="O503" s="59">
        <f t="shared" si="329"/>
        <v>0.6600000000048567</v>
      </c>
      <c r="P503" s="59">
        <f t="shared" si="329"/>
        <v>1.319999999996071</v>
      </c>
      <c r="Q503" s="59">
        <f t="shared" si="329"/>
        <v>0.89999999999918145</v>
      </c>
      <c r="R503" s="59">
        <f>(AT503-AS503)*$AE502</f>
        <v>0.86999999999989086</v>
      </c>
      <c r="S503" s="59">
        <f t="shared" ref="S503:AB503" si="330">(AU503-AT503)*$AE502</f>
        <v>0.89999999999918145</v>
      </c>
      <c r="T503" s="59">
        <f t="shared" si="330"/>
        <v>0.84000000000060027</v>
      </c>
      <c r="U503" s="59">
        <f t="shared" si="330"/>
        <v>0.81000000000130967</v>
      </c>
      <c r="V503" s="383">
        <f t="shared" si="330"/>
        <v>0.89999999999918145</v>
      </c>
      <c r="W503" s="59">
        <f t="shared" si="330"/>
        <v>0.92999999999847205</v>
      </c>
      <c r="X503" s="59">
        <f t="shared" si="330"/>
        <v>0.63000000000556611</v>
      </c>
      <c r="Y503" s="59">
        <f t="shared" si="330"/>
        <v>0.77999999999519787</v>
      </c>
      <c r="Z503" s="59">
        <f t="shared" si="330"/>
        <v>0.72000000000343789</v>
      </c>
      <c r="AA503" s="59">
        <f t="shared" si="330"/>
        <v>0.74999999999590727</v>
      </c>
      <c r="AB503" s="60">
        <f t="shared" si="330"/>
        <v>0.81000000000130967</v>
      </c>
      <c r="AC503" s="58"/>
      <c r="AD503" s="61"/>
      <c r="AE503" s="69"/>
      <c r="AF503" s="303">
        <v>2007.72</v>
      </c>
      <c r="AG503" s="303" t="s">
        <v>1036</v>
      </c>
      <c r="AH503" s="303" t="s">
        <v>1037</v>
      </c>
      <c r="AI503" s="303" t="s">
        <v>1038</v>
      </c>
      <c r="AJ503" s="303" t="s">
        <v>1039</v>
      </c>
      <c r="AK503" s="303" t="s">
        <v>1040</v>
      </c>
      <c r="AL503" s="303">
        <v>2007.8140000000001</v>
      </c>
      <c r="AM503" s="303">
        <v>2007.836</v>
      </c>
      <c r="AN503" s="303">
        <v>2007.8630000000001</v>
      </c>
      <c r="AO503" s="303" t="s">
        <v>1041</v>
      </c>
      <c r="AP503" s="303" t="s">
        <v>1042</v>
      </c>
      <c r="AQ503" s="303" t="s">
        <v>1043</v>
      </c>
      <c r="AR503" s="303">
        <v>2007.982</v>
      </c>
      <c r="AS503" s="303">
        <v>2008.0119999999999</v>
      </c>
      <c r="AT503" s="303" t="s">
        <v>1044</v>
      </c>
      <c r="AU503" s="303">
        <v>2008.0709999999999</v>
      </c>
      <c r="AV503" s="303">
        <v>2008.0989999999999</v>
      </c>
      <c r="AW503" s="303">
        <v>2008.126</v>
      </c>
      <c r="AX503" s="303" t="s">
        <v>1045</v>
      </c>
      <c r="AY503" s="303">
        <v>2008.1869999999999</v>
      </c>
      <c r="AZ503" s="303" t="s">
        <v>1046</v>
      </c>
      <c r="BA503" s="303" t="s">
        <v>1047</v>
      </c>
      <c r="BB503" s="303" t="s">
        <v>1048</v>
      </c>
      <c r="BC503" s="303" t="s">
        <v>1049</v>
      </c>
      <c r="BD503" s="303" t="s">
        <v>1050</v>
      </c>
      <c r="BE503" s="303" t="s">
        <v>1051</v>
      </c>
      <c r="BF503" s="303" t="s">
        <v>1051</v>
      </c>
      <c r="BG503" s="303" t="s">
        <v>1051</v>
      </c>
      <c r="BH503" s="303" t="s">
        <v>1051</v>
      </c>
      <c r="BI503" s="303" t="s">
        <v>1051</v>
      </c>
      <c r="BJ503" s="303" t="s">
        <v>1051</v>
      </c>
      <c r="BK503" s="303" t="s">
        <v>1051</v>
      </c>
      <c r="BL503" s="303" t="s">
        <v>1051</v>
      </c>
      <c r="BM503" s="303" t="s">
        <v>1051</v>
      </c>
      <c r="BN503" s="303" t="s">
        <v>1051</v>
      </c>
      <c r="BO503" s="303" t="s">
        <v>1051</v>
      </c>
      <c r="BP503" s="303" t="s">
        <v>1051</v>
      </c>
      <c r="BQ503" s="303" t="s">
        <v>1051</v>
      </c>
      <c r="BR503" s="303" t="s">
        <v>1051</v>
      </c>
      <c r="BS503" s="303" t="s">
        <v>1051</v>
      </c>
      <c r="BT503" s="303" t="s">
        <v>1051</v>
      </c>
      <c r="BU503" s="303" t="s">
        <v>1051</v>
      </c>
      <c r="BV503" s="303" t="s">
        <v>1051</v>
      </c>
      <c r="BW503" s="303" t="s">
        <v>1051</v>
      </c>
      <c r="BX503" s="303" t="s">
        <v>1051</v>
      </c>
      <c r="BY503" s="303" t="s">
        <v>1051</v>
      </c>
      <c r="BZ503" s="303" t="s">
        <v>1051</v>
      </c>
      <c r="CA503" s="303" t="s">
        <v>1051</v>
      </c>
      <c r="CB503" s="303" t="s">
        <v>1051</v>
      </c>
      <c r="CC503" s="303" t="s">
        <v>1051</v>
      </c>
      <c r="CD503" s="10"/>
      <c r="CE503" s="10"/>
      <c r="CF503" s="10"/>
    </row>
    <row r="504" spans="1:84" ht="10.5" customHeight="1" thickBot="1">
      <c r="A504" s="1360"/>
      <c r="B504" s="1368"/>
      <c r="C504" s="312"/>
      <c r="D504" s="271" t="s">
        <v>42</v>
      </c>
      <c r="E504" s="63">
        <f>E503/E502</f>
        <v>0.30612244897712965</v>
      </c>
      <c r="F504" s="63">
        <f>F503/F502</f>
        <v>0.35000000000341058</v>
      </c>
      <c r="G504" s="63">
        <f t="shared" ref="G504:AB504" si="331">G503/G502</f>
        <v>0.37499999999715783</v>
      </c>
      <c r="H504" s="417">
        <f t="shared" si="331"/>
        <v>0.36956521739022979</v>
      </c>
      <c r="I504" s="63">
        <f t="shared" si="331"/>
        <v>0.34000000000600267</v>
      </c>
      <c r="J504" s="63">
        <f t="shared" si="331"/>
        <v>0.34042553191304087</v>
      </c>
      <c r="K504" s="63">
        <f t="shared" si="331"/>
        <v>0.31428571428608548</v>
      </c>
      <c r="L504" s="63">
        <f t="shared" si="331"/>
        <v>0.32530120481769287</v>
      </c>
      <c r="M504" s="63">
        <f t="shared" si="331"/>
        <v>0.29411764705709265</v>
      </c>
      <c r="N504" s="417">
        <f t="shared" si="331"/>
        <v>0.32941176470597677</v>
      </c>
      <c r="O504" s="63">
        <f t="shared" si="331"/>
        <v>0.31428571428933372</v>
      </c>
      <c r="P504" s="63">
        <f t="shared" si="331"/>
        <v>0.4</v>
      </c>
      <c r="Q504" s="63">
        <f t="shared" si="331"/>
        <v>0.29999999999863575</v>
      </c>
      <c r="R504" s="63">
        <f t="shared" si="331"/>
        <v>0.30851063829766651</v>
      </c>
      <c r="S504" s="63">
        <f t="shared" si="331"/>
        <v>0.30303030302953748</v>
      </c>
      <c r="T504" s="63">
        <f t="shared" si="331"/>
        <v>0.28571428571461716</v>
      </c>
      <c r="U504" s="63">
        <f t="shared" si="331"/>
        <v>0.32142857142973152</v>
      </c>
      <c r="V504" s="417">
        <f t="shared" si="331"/>
        <v>0.29126213592187999</v>
      </c>
      <c r="W504" s="63">
        <f t="shared" si="331"/>
        <v>0.33333333333333331</v>
      </c>
      <c r="X504" s="63">
        <f t="shared" si="331"/>
        <v>0.22340425532100169</v>
      </c>
      <c r="Y504" s="63">
        <f t="shared" si="331"/>
        <v>0.28888888888664321</v>
      </c>
      <c r="Z504" s="63">
        <f t="shared" si="331"/>
        <v>0.26086956521964783</v>
      </c>
      <c r="AA504" s="63">
        <f t="shared" si="331"/>
        <v>0.27173913043166642</v>
      </c>
      <c r="AB504" s="64">
        <f t="shared" si="331"/>
        <v>0.27551020408220084</v>
      </c>
      <c r="AC504" s="58"/>
      <c r="AD504" s="61"/>
      <c r="AE504" s="69"/>
      <c r="AF504" s="385"/>
      <c r="AG504" s="385"/>
      <c r="AH504" s="385"/>
      <c r="AI504" s="385"/>
      <c r="AJ504" s="385"/>
      <c r="AK504" s="385"/>
      <c r="AL504" s="385"/>
      <c r="AM504" s="385"/>
      <c r="AN504" s="385"/>
      <c r="AO504" s="385"/>
      <c r="AP504" s="385"/>
      <c r="AQ504" s="385"/>
      <c r="AR504" s="385"/>
      <c r="AS504" s="385"/>
      <c r="AT504" s="385"/>
      <c r="AU504" s="385"/>
      <c r="AV504" s="385"/>
      <c r="AW504" s="385"/>
      <c r="AX504" s="385"/>
      <c r="AY504" s="385"/>
      <c r="AZ504" s="385"/>
      <c r="BA504" s="385"/>
      <c r="BB504" s="385"/>
      <c r="BC504" s="385"/>
      <c r="BD504" s="385"/>
      <c r="BE504" s="385"/>
      <c r="BF504" s="385"/>
      <c r="BG504" s="385"/>
      <c r="BH504" s="385"/>
      <c r="BI504" s="385"/>
      <c r="BJ504" s="385"/>
      <c r="BK504" s="385"/>
      <c r="BL504" s="385"/>
      <c r="BM504" s="385"/>
      <c r="BN504" s="385"/>
      <c r="BO504" s="385"/>
      <c r="BP504" s="385"/>
      <c r="BQ504" s="385"/>
      <c r="BR504" s="385"/>
      <c r="BS504" s="385"/>
      <c r="BT504" s="385"/>
      <c r="BU504" s="385"/>
      <c r="BV504" s="385"/>
      <c r="BW504" s="385"/>
      <c r="BX504" s="385"/>
      <c r="BY504" s="1067"/>
      <c r="BZ504" s="1067"/>
      <c r="CA504" s="1067"/>
      <c r="CB504" s="1067"/>
      <c r="CC504" s="1067"/>
      <c r="CD504" s="10"/>
      <c r="CE504" s="10"/>
      <c r="CF504" s="10"/>
    </row>
    <row r="505" spans="1:84" ht="10.5" customHeight="1">
      <c r="A505" s="1413" t="s">
        <v>13</v>
      </c>
      <c r="B505" s="1495" t="s">
        <v>87</v>
      </c>
      <c r="C505" s="251" t="s">
        <v>136</v>
      </c>
      <c r="D505" s="410" t="s">
        <v>34</v>
      </c>
      <c r="E505" s="1331">
        <v>73</v>
      </c>
      <c r="F505" s="1331">
        <v>71</v>
      </c>
      <c r="G505" s="1331">
        <v>69</v>
      </c>
      <c r="H505" s="1332">
        <v>70</v>
      </c>
      <c r="I505" s="1331">
        <v>68</v>
      </c>
      <c r="J505" s="1331">
        <v>79</v>
      </c>
      <c r="K505" s="1331">
        <v>93</v>
      </c>
      <c r="L505" s="1331">
        <v>94</v>
      </c>
      <c r="M505" s="1331">
        <v>102</v>
      </c>
      <c r="N505" s="1332">
        <v>97</v>
      </c>
      <c r="O505" s="1331">
        <v>101</v>
      </c>
      <c r="P505" s="1331">
        <v>104</v>
      </c>
      <c r="Q505" s="1331">
        <v>109</v>
      </c>
      <c r="R505" s="1331">
        <v>107</v>
      </c>
      <c r="S505" s="1331">
        <v>111</v>
      </c>
      <c r="T505" s="1331">
        <v>110</v>
      </c>
      <c r="U505" s="1331">
        <v>107</v>
      </c>
      <c r="V505" s="1332">
        <v>114</v>
      </c>
      <c r="W505" s="1331">
        <v>113</v>
      </c>
      <c r="X505" s="1331">
        <v>112</v>
      </c>
      <c r="Y505" s="1331">
        <v>107</v>
      </c>
      <c r="Z505" s="1331">
        <v>97</v>
      </c>
      <c r="AA505" s="1331">
        <v>88</v>
      </c>
      <c r="AB505" s="1333">
        <v>79</v>
      </c>
      <c r="AC505" s="382"/>
      <c r="AD505" s="206"/>
      <c r="AE505" s="69"/>
      <c r="AF505" s="1069"/>
      <c r="AG505" s="1069"/>
      <c r="AH505" s="1069"/>
      <c r="AI505" s="1069"/>
      <c r="AJ505" s="1069"/>
      <c r="AK505" s="1069"/>
      <c r="AL505" s="1069"/>
      <c r="AM505" s="1069"/>
      <c r="AN505" s="1069"/>
      <c r="AO505" s="1069"/>
      <c r="AP505" s="1069"/>
      <c r="AQ505" s="1069"/>
      <c r="AR505" s="1069"/>
      <c r="AS505" s="1069"/>
      <c r="AT505" s="1069"/>
      <c r="AU505" s="1069"/>
      <c r="AV505" s="1069"/>
      <c r="AW505" s="1069"/>
      <c r="AX505" s="1069"/>
      <c r="AY505" s="1069"/>
      <c r="AZ505" s="1069"/>
      <c r="BA505" s="1069"/>
      <c r="BB505" s="1069"/>
      <c r="BC505" s="1069"/>
      <c r="BD505" s="1069"/>
      <c r="BE505" s="1069"/>
      <c r="BF505" s="1069"/>
      <c r="BG505" s="1069"/>
      <c r="BH505" s="1069"/>
      <c r="BI505" s="1069"/>
      <c r="BJ505" s="1069"/>
      <c r="BK505" s="1069"/>
      <c r="BL505" s="1069"/>
      <c r="BM505" s="1069"/>
      <c r="BN505" s="1069"/>
      <c r="BO505" s="1069"/>
      <c r="BP505" s="1069"/>
      <c r="BQ505" s="1069"/>
      <c r="BR505" s="1069"/>
      <c r="BS505" s="1069"/>
      <c r="BT505" s="1069"/>
      <c r="BU505" s="1069"/>
      <c r="BV505" s="1069"/>
      <c r="BW505" s="1069"/>
      <c r="BX505" s="1069"/>
      <c r="BY505" s="1070"/>
      <c r="BZ505" s="1070"/>
      <c r="CA505" s="1070"/>
      <c r="CB505" s="1070"/>
      <c r="CC505" s="1070"/>
      <c r="CD505" s="1267"/>
      <c r="CE505" s="1267"/>
      <c r="CF505" s="1267"/>
    </row>
    <row r="506" spans="1:84" ht="10.5" customHeight="1">
      <c r="A506" s="1359"/>
      <c r="B506" s="1445"/>
      <c r="C506" s="1265" t="s">
        <v>137</v>
      </c>
      <c r="D506" s="155" t="s">
        <v>126</v>
      </c>
      <c r="E506" s="73">
        <f>(AG506-AF506)*$AE506</f>
        <v>1.020000000003165</v>
      </c>
      <c r="F506" s="73">
        <f t="shared" ref="F506:Q506" si="332">(AH506-AG506)*$AE506</f>
        <v>0.71999999999661668</v>
      </c>
      <c r="G506" s="73">
        <f t="shared" si="332"/>
        <v>0.71999999999661668</v>
      </c>
      <c r="H506" s="492">
        <f t="shared" si="332"/>
        <v>0.86999999999989086</v>
      </c>
      <c r="I506" s="73">
        <f t="shared" si="332"/>
        <v>0.81000000000130967</v>
      </c>
      <c r="J506" s="73">
        <f t="shared" si="332"/>
        <v>0.86999999999989086</v>
      </c>
      <c r="K506" s="73">
        <f t="shared" si="332"/>
        <v>1.2599999999974898</v>
      </c>
      <c r="L506" s="73">
        <f t="shared" si="332"/>
        <v>1.3200000000097134</v>
      </c>
      <c r="M506" s="73">
        <f t="shared" si="332"/>
        <v>1.3499999999885404</v>
      </c>
      <c r="N506" s="492">
        <f t="shared" si="332"/>
        <v>1.3800000000082946</v>
      </c>
      <c r="O506" s="73">
        <f t="shared" si="332"/>
        <v>1.1400000000003274</v>
      </c>
      <c r="P506" s="73">
        <f t="shared" si="332"/>
        <v>2.2200000000020736</v>
      </c>
      <c r="Q506" s="73">
        <f t="shared" si="332"/>
        <v>1.2899999999899592</v>
      </c>
      <c r="R506" s="73">
        <f>(AT506-AS506)*$AE506</f>
        <v>1.6500000000087311</v>
      </c>
      <c r="S506" s="73">
        <f t="shared" ref="S506:AB506" si="333">(AU506-AT506)*$AE506</f>
        <v>1.1400000000003274</v>
      </c>
      <c r="T506" s="73">
        <f t="shared" si="333"/>
        <v>1.1699999999927968</v>
      </c>
      <c r="U506" s="73">
        <f t="shared" si="333"/>
        <v>1.8300000000044747</v>
      </c>
      <c r="V506" s="492">
        <f t="shared" si="333"/>
        <v>1.7399999999997817</v>
      </c>
      <c r="W506" s="73">
        <f t="shared" si="333"/>
        <v>1.5299999999979264</v>
      </c>
      <c r="X506" s="73">
        <f t="shared" si="333"/>
        <v>1.5299999999979264</v>
      </c>
      <c r="Y506" s="73">
        <f t="shared" si="333"/>
        <v>1.4699999999993452</v>
      </c>
      <c r="Z506" s="73">
        <f t="shared" si="333"/>
        <v>1.4699999999993452</v>
      </c>
      <c r="AA506" s="73">
        <f t="shared" si="333"/>
        <v>1.4400000000068758</v>
      </c>
      <c r="AB506" s="74">
        <f t="shared" si="333"/>
        <v>1.4699999999993452</v>
      </c>
      <c r="AC506" s="58">
        <f>(BD506-AF506)*AE506</f>
        <v>31.410000000000764</v>
      </c>
      <c r="AD506" s="61">
        <f>(BD507-AF507)*AE506</f>
        <v>7.3799999999960164</v>
      </c>
      <c r="AE506" s="69">
        <v>30</v>
      </c>
      <c r="AF506" s="303">
        <v>2871.0070000000001</v>
      </c>
      <c r="AG506" s="303" t="s">
        <v>1052</v>
      </c>
      <c r="AH506" s="303" t="s">
        <v>1053</v>
      </c>
      <c r="AI506" s="303" t="s">
        <v>1054</v>
      </c>
      <c r="AJ506" s="303" t="s">
        <v>1055</v>
      </c>
      <c r="AK506" s="303" t="s">
        <v>1056</v>
      </c>
      <c r="AL506" s="303" t="s">
        <v>1057</v>
      </c>
      <c r="AM506" s="303" t="s">
        <v>1058</v>
      </c>
      <c r="AN506" s="303" t="s">
        <v>1059</v>
      </c>
      <c r="AO506" s="303" t="s">
        <v>1060</v>
      </c>
      <c r="AP506" s="303" t="s">
        <v>1061</v>
      </c>
      <c r="AQ506" s="303">
        <v>2871.3890000000001</v>
      </c>
      <c r="AR506" s="303" t="s">
        <v>1062</v>
      </c>
      <c r="AS506" s="303" t="s">
        <v>1063</v>
      </c>
      <c r="AT506" s="303" t="s">
        <v>1064</v>
      </c>
      <c r="AU506" s="303" t="s">
        <v>1065</v>
      </c>
      <c r="AV506" s="303" t="s">
        <v>1066</v>
      </c>
      <c r="AW506" s="303" t="s">
        <v>1067</v>
      </c>
      <c r="AX506" s="303" t="s">
        <v>1068</v>
      </c>
      <c r="AY506" s="303" t="s">
        <v>1069</v>
      </c>
      <c r="AZ506" s="303" t="s">
        <v>1070</v>
      </c>
      <c r="BA506" s="303" t="s">
        <v>1071</v>
      </c>
      <c r="BB506" s="303" t="s">
        <v>1072</v>
      </c>
      <c r="BC506" s="303" t="s">
        <v>1073</v>
      </c>
      <c r="BD506" s="303" t="s">
        <v>1074</v>
      </c>
      <c r="BE506" s="303"/>
      <c r="BF506" s="303"/>
      <c r="BG506" s="303"/>
      <c r="BH506" s="303"/>
      <c r="BI506" s="303"/>
      <c r="BJ506" s="303"/>
      <c r="BK506" s="303"/>
      <c r="BL506" s="303"/>
      <c r="BM506" s="303"/>
      <c r="BN506" s="303"/>
      <c r="BO506" s="303"/>
      <c r="BP506" s="303"/>
      <c r="BQ506" s="303"/>
      <c r="BR506" s="303"/>
      <c r="BS506" s="303"/>
      <c r="BT506" s="303"/>
      <c r="BU506" s="303"/>
      <c r="BV506" s="303"/>
      <c r="BW506" s="303"/>
      <c r="BX506" s="303"/>
      <c r="BY506" s="303"/>
      <c r="BZ506" s="303"/>
      <c r="CA506" s="303"/>
      <c r="CB506" s="303"/>
      <c r="CC506" s="303"/>
      <c r="CD506" s="10"/>
      <c r="CE506" s="10"/>
      <c r="CF506" s="10"/>
    </row>
    <row r="507" spans="1:84" ht="10.5" customHeight="1">
      <c r="A507" s="1359"/>
      <c r="B507" s="1445"/>
      <c r="C507" s="1265" t="s">
        <v>137</v>
      </c>
      <c r="D507" s="155" t="s">
        <v>127</v>
      </c>
      <c r="E507" s="73">
        <f>(AG507-AF507)*$AE506</f>
        <v>0.17999999999574356</v>
      </c>
      <c r="F507" s="59">
        <f t="shared" ref="F507:Q507" si="334">(AH507-AG507)*$AE506</f>
        <v>0.18000000000256478</v>
      </c>
      <c r="G507" s="59">
        <f t="shared" si="334"/>
        <v>0.18000000000256478</v>
      </c>
      <c r="H507" s="383">
        <f t="shared" si="334"/>
        <v>0.20999999999503416</v>
      </c>
      <c r="I507" s="59">
        <f t="shared" si="334"/>
        <v>0.21000000000185537</v>
      </c>
      <c r="J507" s="59">
        <f t="shared" si="334"/>
        <v>0.21000000000185537</v>
      </c>
      <c r="K507" s="59">
        <f t="shared" si="334"/>
        <v>0.27000000000043656</v>
      </c>
      <c r="L507" s="59">
        <f t="shared" si="334"/>
        <v>0.27000000000043656</v>
      </c>
      <c r="M507" s="59">
        <f t="shared" si="334"/>
        <v>0.32999999999901775</v>
      </c>
      <c r="N507" s="383">
        <f t="shared" si="334"/>
        <v>0.32999999999901775</v>
      </c>
      <c r="O507" s="59">
        <f t="shared" si="334"/>
        <v>0.24000000000114596</v>
      </c>
      <c r="P507" s="59">
        <f t="shared" si="334"/>
        <v>0.54000000000087311</v>
      </c>
      <c r="Q507" s="59">
        <f t="shared" si="334"/>
        <v>0.32999999999901775</v>
      </c>
      <c r="R507" s="59">
        <f>(AT507-AS507)*$AE506</f>
        <v>0.38999999999759893</v>
      </c>
      <c r="S507" s="59">
        <f t="shared" ref="S507:AB507" si="335">(AU507-AT507)*$AE506</f>
        <v>0.27000000000043656</v>
      </c>
      <c r="T507" s="59">
        <f t="shared" si="335"/>
        <v>0.29999999999972715</v>
      </c>
      <c r="U507" s="59">
        <f t="shared" si="335"/>
        <v>0.42000000000371074</v>
      </c>
      <c r="V507" s="383">
        <f t="shared" si="335"/>
        <v>0.41999999999688953</v>
      </c>
      <c r="W507" s="59">
        <f t="shared" si="335"/>
        <v>0.32999999999901775</v>
      </c>
      <c r="X507" s="59">
        <f t="shared" si="335"/>
        <v>0.39000000000442014</v>
      </c>
      <c r="Y507" s="59">
        <f t="shared" si="335"/>
        <v>0.32999999999901775</v>
      </c>
      <c r="Z507" s="59">
        <f t="shared" si="335"/>
        <v>0.35999999999830834</v>
      </c>
      <c r="AA507" s="59">
        <f t="shared" si="335"/>
        <v>0.35999999999830834</v>
      </c>
      <c r="AB507" s="60">
        <f t="shared" si="335"/>
        <v>0.32999999999901775</v>
      </c>
      <c r="AC507" s="58"/>
      <c r="AD507" s="61"/>
      <c r="AE507" s="69"/>
      <c r="AF507" s="303">
        <v>1104.8150000000001</v>
      </c>
      <c r="AG507" s="303" t="s">
        <v>1075</v>
      </c>
      <c r="AH507" s="303" t="s">
        <v>1076</v>
      </c>
      <c r="AI507" s="303" t="s">
        <v>1077</v>
      </c>
      <c r="AJ507" s="303" t="s">
        <v>1078</v>
      </c>
      <c r="AK507" s="303" t="s">
        <v>1079</v>
      </c>
      <c r="AL507" s="303" t="s">
        <v>1080</v>
      </c>
      <c r="AM507" s="303" t="s">
        <v>1081</v>
      </c>
      <c r="AN507" s="303" t="s">
        <v>1082</v>
      </c>
      <c r="AO507" s="303" t="s">
        <v>1083</v>
      </c>
      <c r="AP507" s="303" t="s">
        <v>1084</v>
      </c>
      <c r="AQ507" s="303" t="s">
        <v>1085</v>
      </c>
      <c r="AR507" s="303" t="s">
        <v>1086</v>
      </c>
      <c r="AS507" s="303" t="s">
        <v>1087</v>
      </c>
      <c r="AT507" s="303" t="s">
        <v>1088</v>
      </c>
      <c r="AU507" s="303" t="s">
        <v>1089</v>
      </c>
      <c r="AV507" s="303" t="s">
        <v>1090</v>
      </c>
      <c r="AW507" s="303" t="s">
        <v>1091</v>
      </c>
      <c r="AX507" s="303" t="s">
        <v>1092</v>
      </c>
      <c r="AY507" s="303" t="s">
        <v>1093</v>
      </c>
      <c r="AZ507" s="303" t="s">
        <v>1094</v>
      </c>
      <c r="BA507" s="303" t="s">
        <v>1095</v>
      </c>
      <c r="BB507" s="303" t="s">
        <v>1096</v>
      </c>
      <c r="BC507" s="303" t="s">
        <v>1097</v>
      </c>
      <c r="BD507" s="303" t="s">
        <v>1098</v>
      </c>
      <c r="BE507" s="303" t="s">
        <v>1099</v>
      </c>
      <c r="BF507" s="303" t="s">
        <v>1099</v>
      </c>
      <c r="BG507" s="303" t="s">
        <v>1099</v>
      </c>
      <c r="BH507" s="303" t="s">
        <v>1099</v>
      </c>
      <c r="BI507" s="303" t="s">
        <v>1099</v>
      </c>
      <c r="BJ507" s="303" t="s">
        <v>1099</v>
      </c>
      <c r="BK507" s="303" t="s">
        <v>1099</v>
      </c>
      <c r="BL507" s="303" t="s">
        <v>1099</v>
      </c>
      <c r="BM507" s="303" t="s">
        <v>1099</v>
      </c>
      <c r="BN507" s="303" t="s">
        <v>1099</v>
      </c>
      <c r="BO507" s="303" t="s">
        <v>1099</v>
      </c>
      <c r="BP507" s="303" t="s">
        <v>1099</v>
      </c>
      <c r="BQ507" s="303" t="s">
        <v>1099</v>
      </c>
      <c r="BR507" s="303" t="s">
        <v>1099</v>
      </c>
      <c r="BS507" s="303" t="s">
        <v>1099</v>
      </c>
      <c r="BT507" s="303" t="s">
        <v>1099</v>
      </c>
      <c r="BU507" s="303" t="s">
        <v>1099</v>
      </c>
      <c r="BV507" s="303" t="s">
        <v>1099</v>
      </c>
      <c r="BW507" s="303" t="s">
        <v>1099</v>
      </c>
      <c r="BX507" s="303" t="s">
        <v>1099</v>
      </c>
      <c r="BY507" s="303" t="s">
        <v>1099</v>
      </c>
      <c r="BZ507" s="303" t="s">
        <v>1099</v>
      </c>
      <c r="CA507" s="303" t="s">
        <v>1099</v>
      </c>
      <c r="CB507" s="303" t="s">
        <v>1099</v>
      </c>
      <c r="CC507" s="303" t="s">
        <v>1099</v>
      </c>
      <c r="CD507" s="10"/>
      <c r="CE507" s="10"/>
      <c r="CF507" s="10"/>
    </row>
    <row r="508" spans="1:84" ht="10.5" customHeight="1" thickBot="1">
      <c r="A508" s="1448"/>
      <c r="B508" s="1449"/>
      <c r="C508" s="764"/>
      <c r="D508" s="156" t="s">
        <v>42</v>
      </c>
      <c r="E508" s="157">
        <f t="shared" ref="E508:AB508" si="336">E507/E506</f>
        <v>0.17647058823057354</v>
      </c>
      <c r="F508" s="157">
        <f t="shared" si="336"/>
        <v>0.25000000000473693</v>
      </c>
      <c r="G508" s="157">
        <f t="shared" si="336"/>
        <v>0.25000000000473693</v>
      </c>
      <c r="H508" s="387">
        <f t="shared" si="336"/>
        <v>0.24137931033915</v>
      </c>
      <c r="I508" s="157">
        <f t="shared" si="336"/>
        <v>0.25925925926113064</v>
      </c>
      <c r="J508" s="157">
        <f t="shared" si="336"/>
        <v>0.24137931034699048</v>
      </c>
      <c r="K508" s="157">
        <f t="shared" si="336"/>
        <v>0.21428571428648766</v>
      </c>
      <c r="L508" s="157">
        <f t="shared" si="336"/>
        <v>0.20454545454428008</v>
      </c>
      <c r="M508" s="157">
        <f t="shared" si="336"/>
        <v>0.24444444444579183</v>
      </c>
      <c r="N508" s="387">
        <f t="shared" si="336"/>
        <v>0.23913043478045962</v>
      </c>
      <c r="O508" s="157">
        <f t="shared" si="336"/>
        <v>0.21052631579041844</v>
      </c>
      <c r="P508" s="157">
        <f t="shared" si="336"/>
        <v>0.24324324324340932</v>
      </c>
      <c r="Q508" s="157">
        <f t="shared" si="336"/>
        <v>0.25581395348960179</v>
      </c>
      <c r="R508" s="157">
        <f t="shared" si="336"/>
        <v>0.23636363636093044</v>
      </c>
      <c r="S508" s="157">
        <f t="shared" si="336"/>
        <v>0.23684210526347282</v>
      </c>
      <c r="T508" s="157">
        <f t="shared" si="336"/>
        <v>0.25641025641160181</v>
      </c>
      <c r="U508" s="157">
        <f t="shared" si="336"/>
        <v>0.229508196722778</v>
      </c>
      <c r="V508" s="387">
        <f t="shared" si="336"/>
        <v>0.24137931034307025</v>
      </c>
      <c r="W508" s="157">
        <f t="shared" si="336"/>
        <v>0.21568627450945424</v>
      </c>
      <c r="X508" s="157">
        <f t="shared" si="336"/>
        <v>0.25490196078754818</v>
      </c>
      <c r="Y508" s="157">
        <f t="shared" si="336"/>
        <v>0.22448979591779916</v>
      </c>
      <c r="Z508" s="157">
        <f t="shared" si="336"/>
        <v>0.24489795918263177</v>
      </c>
      <c r="AA508" s="157">
        <f t="shared" si="336"/>
        <v>0.24999999999763153</v>
      </c>
      <c r="AB508" s="158">
        <f t="shared" si="336"/>
        <v>0.22448979591779916</v>
      </c>
      <c r="AC508" s="58"/>
      <c r="AD508" s="61"/>
      <c r="AE508" s="69"/>
      <c r="AF508" s="385"/>
      <c r="AG508" s="385"/>
      <c r="AH508" s="385"/>
      <c r="AI508" s="385"/>
      <c r="AJ508" s="385"/>
      <c r="AK508" s="385"/>
      <c r="AL508" s="385"/>
      <c r="AM508" s="385"/>
      <c r="AN508" s="385"/>
      <c r="AO508" s="385"/>
      <c r="AP508" s="385"/>
      <c r="AQ508" s="385"/>
      <c r="AR508" s="385"/>
      <c r="AS508" s="385"/>
      <c r="AT508" s="385"/>
      <c r="AU508" s="385"/>
      <c r="AV508" s="385"/>
      <c r="AW508" s="385"/>
      <c r="AX508" s="385"/>
      <c r="AY508" s="385"/>
      <c r="AZ508" s="385"/>
      <c r="BA508" s="385"/>
      <c r="BB508" s="385"/>
      <c r="BC508" s="385"/>
      <c r="BD508" s="385"/>
      <c r="BE508" s="385"/>
      <c r="BF508" s="385"/>
      <c r="BG508" s="385"/>
      <c r="BH508" s="385"/>
      <c r="BI508" s="385"/>
      <c r="BJ508" s="385"/>
      <c r="BK508" s="385"/>
      <c r="BL508" s="385"/>
      <c r="BM508" s="385"/>
      <c r="BN508" s="385"/>
      <c r="BO508" s="385"/>
      <c r="BP508" s="385"/>
      <c r="BQ508" s="385"/>
      <c r="BR508" s="385"/>
      <c r="BS508" s="385"/>
      <c r="BT508" s="385"/>
      <c r="BU508" s="385"/>
      <c r="BV508" s="385"/>
      <c r="BW508" s="385"/>
      <c r="BX508" s="385"/>
      <c r="BY508" s="1067"/>
      <c r="BZ508" s="1067"/>
      <c r="CA508" s="1067"/>
      <c r="CB508" s="1067"/>
      <c r="CC508" s="1067"/>
      <c r="CD508" s="10"/>
      <c r="CE508" s="10"/>
      <c r="CF508" s="10"/>
    </row>
    <row r="509" spans="1:84" ht="10.5" customHeight="1">
      <c r="A509" s="1357" t="s">
        <v>108</v>
      </c>
      <c r="B509" s="1361" t="s">
        <v>82</v>
      </c>
      <c r="C509" s="1349" t="s">
        <v>136</v>
      </c>
      <c r="D509" s="1351" t="s">
        <v>34</v>
      </c>
      <c r="E509" s="418">
        <v>133</v>
      </c>
      <c r="F509" s="418">
        <v>127</v>
      </c>
      <c r="G509" s="418">
        <v>123</v>
      </c>
      <c r="H509" s="419">
        <v>122</v>
      </c>
      <c r="I509" s="418">
        <v>131</v>
      </c>
      <c r="J509" s="418">
        <v>140</v>
      </c>
      <c r="K509" s="418">
        <v>175</v>
      </c>
      <c r="L509" s="418">
        <v>192</v>
      </c>
      <c r="M509" s="418">
        <v>203</v>
      </c>
      <c r="N509" s="419">
        <v>206</v>
      </c>
      <c r="O509" s="418">
        <v>214</v>
      </c>
      <c r="P509" s="418">
        <v>213</v>
      </c>
      <c r="Q509" s="418">
        <v>211</v>
      </c>
      <c r="R509" s="418">
        <v>225</v>
      </c>
      <c r="S509" s="418">
        <v>230</v>
      </c>
      <c r="T509" s="418">
        <v>234</v>
      </c>
      <c r="U509" s="418">
        <v>230</v>
      </c>
      <c r="V509" s="419">
        <v>228</v>
      </c>
      <c r="W509" s="418">
        <v>226</v>
      </c>
      <c r="X509" s="418">
        <v>221</v>
      </c>
      <c r="Y509" s="418">
        <v>212</v>
      </c>
      <c r="Z509" s="418">
        <v>187</v>
      </c>
      <c r="AA509" s="418">
        <v>172</v>
      </c>
      <c r="AB509" s="89">
        <v>152</v>
      </c>
      <c r="AC509" s="382"/>
      <c r="AD509" s="206"/>
      <c r="AE509" s="69"/>
      <c r="AF509" s="1069"/>
      <c r="AG509" s="1069"/>
      <c r="AH509" s="1069"/>
      <c r="AI509" s="1069"/>
      <c r="AJ509" s="1069"/>
      <c r="AK509" s="1069"/>
      <c r="AL509" s="1069"/>
      <c r="AM509" s="1069"/>
      <c r="AN509" s="1069"/>
      <c r="AO509" s="1069"/>
      <c r="AP509" s="1069"/>
      <c r="AQ509" s="1069"/>
      <c r="AR509" s="1069"/>
      <c r="AS509" s="1069"/>
      <c r="AT509" s="1069"/>
      <c r="AU509" s="1069"/>
      <c r="AV509" s="1069"/>
      <c r="AW509" s="1069"/>
      <c r="AX509" s="1069"/>
      <c r="AY509" s="1069"/>
      <c r="AZ509" s="1069"/>
      <c r="BA509" s="1069"/>
      <c r="BB509" s="1069"/>
      <c r="BC509" s="1069"/>
      <c r="BD509" s="1069"/>
      <c r="BE509" s="1069"/>
      <c r="BF509" s="1069"/>
      <c r="BG509" s="1069"/>
      <c r="BH509" s="1069"/>
      <c r="BI509" s="1069"/>
      <c r="BJ509" s="1069"/>
      <c r="BK509" s="1069"/>
      <c r="BL509" s="1069"/>
      <c r="BM509" s="1069"/>
      <c r="BN509" s="1069"/>
      <c r="BO509" s="1069"/>
      <c r="BP509" s="1069"/>
      <c r="BQ509" s="1069"/>
      <c r="BR509" s="1069"/>
      <c r="BS509" s="1069"/>
      <c r="BT509" s="1069"/>
      <c r="BU509" s="1069"/>
      <c r="BV509" s="1069"/>
      <c r="BW509" s="1069"/>
      <c r="BX509" s="1069"/>
      <c r="BY509" s="1070"/>
      <c r="BZ509" s="1070"/>
      <c r="CA509" s="1070"/>
      <c r="CB509" s="1070"/>
      <c r="CC509" s="1070"/>
      <c r="CD509" s="1267"/>
      <c r="CE509" s="1267"/>
      <c r="CF509" s="1267"/>
    </row>
    <row r="510" spans="1:84" ht="10.5" customHeight="1">
      <c r="A510" s="1359"/>
      <c r="B510" s="1445"/>
      <c r="C510" s="1350" t="s">
        <v>137</v>
      </c>
      <c r="D510" s="155" t="s">
        <v>126</v>
      </c>
      <c r="E510" s="73">
        <f>(AG510-AF510)*$AE510</f>
        <v>1.3919999999998254</v>
      </c>
      <c r="F510" s="73">
        <f t="shared" ref="F510:Q510" si="337">(AH510-AG510)*$AE510</f>
        <v>1.4039999999804422</v>
      </c>
      <c r="G510" s="73">
        <f t="shared" si="337"/>
        <v>1.1400000000139698</v>
      </c>
      <c r="H510" s="492">
        <f t="shared" si="337"/>
        <v>1.1880000000019209</v>
      </c>
      <c r="I510" s="73">
        <f t="shared" si="337"/>
        <v>1.3319999999876018</v>
      </c>
      <c r="J510" s="73">
        <f t="shared" si="337"/>
        <v>1.2960000000020955</v>
      </c>
      <c r="K510" s="73">
        <f t="shared" si="337"/>
        <v>1.9440000000031432</v>
      </c>
      <c r="L510" s="73">
        <f t="shared" si="337"/>
        <v>2.1600000000034925</v>
      </c>
      <c r="M510" s="73">
        <f t="shared" si="337"/>
        <v>2.0520000000033178</v>
      </c>
      <c r="N510" s="492">
        <f t="shared" si="337"/>
        <v>1.7999999999956344</v>
      </c>
      <c r="O510" s="73">
        <f t="shared" si="337"/>
        <v>2.0400000000008731</v>
      </c>
      <c r="P510" s="73">
        <f t="shared" si="337"/>
        <v>2.0400000000008731</v>
      </c>
      <c r="Q510" s="73">
        <f t="shared" si="337"/>
        <v>2.1119999999937136</v>
      </c>
      <c r="R510" s="73">
        <f>(AT510-AS510)*$AE510</f>
        <v>2.1119999999937136</v>
      </c>
      <c r="S510" s="73">
        <f t="shared" ref="S510:AB510" si="338">(AU510-AT510)*$AE510</f>
        <v>2.5440000000162399</v>
      </c>
      <c r="T510" s="73">
        <f t="shared" si="338"/>
        <v>2.5439999999944121</v>
      </c>
      <c r="U510" s="73">
        <f t="shared" si="338"/>
        <v>2.3760000000038417</v>
      </c>
      <c r="V510" s="492">
        <f t="shared" si="338"/>
        <v>2.3760000000038417</v>
      </c>
      <c r="W510" s="73">
        <f t="shared" si="338"/>
        <v>2.1239999999961583</v>
      </c>
      <c r="X510" s="73">
        <f t="shared" si="338"/>
        <v>2.1239999999961583</v>
      </c>
      <c r="Y510" s="73">
        <f t="shared" si="338"/>
        <v>2.1119999999937136</v>
      </c>
      <c r="Z510" s="73">
        <f t="shared" si="338"/>
        <v>2.1720000000059372</v>
      </c>
      <c r="AA510" s="73">
        <f t="shared" si="338"/>
        <v>2.0279999999984284</v>
      </c>
      <c r="AB510" s="74">
        <f t="shared" si="338"/>
        <v>2.2560000000012224</v>
      </c>
      <c r="AC510" s="58">
        <f>(BD510-AF510)*AE510</f>
        <v>46.66799999999057</v>
      </c>
      <c r="AD510" s="61">
        <f>(BD511-AF511)*AE510</f>
        <v>16.235999999989872</v>
      </c>
      <c r="AE510" s="69">
        <v>12</v>
      </c>
      <c r="AF510" s="303" t="s">
        <v>1100</v>
      </c>
      <c r="AG510" s="303" t="s">
        <v>1101</v>
      </c>
      <c r="AH510" s="303" t="s">
        <v>1102</v>
      </c>
      <c r="AI510" s="303" t="s">
        <v>1103</v>
      </c>
      <c r="AJ510" s="303" t="s">
        <v>1104</v>
      </c>
      <c r="AK510" s="303" t="s">
        <v>1105</v>
      </c>
      <c r="AL510" s="303" t="s">
        <v>1106</v>
      </c>
      <c r="AM510" s="303" t="s">
        <v>1107</v>
      </c>
      <c r="AN510" s="303" t="s">
        <v>1108</v>
      </c>
      <c r="AO510" s="303" t="s">
        <v>1109</v>
      </c>
      <c r="AP510" s="303" t="s">
        <v>1110</v>
      </c>
      <c r="AQ510" s="303">
        <v>9884.1350000000002</v>
      </c>
      <c r="AR510" s="303" t="s">
        <v>1111</v>
      </c>
      <c r="AS510" s="303" t="s">
        <v>1112</v>
      </c>
      <c r="AT510" s="303" t="s">
        <v>1113</v>
      </c>
      <c r="AU510" s="303" t="s">
        <v>1114</v>
      </c>
      <c r="AV510" s="303" t="s">
        <v>1115</v>
      </c>
      <c r="AW510" s="303" t="s">
        <v>1116</v>
      </c>
      <c r="AX510" s="303" t="s">
        <v>1117</v>
      </c>
      <c r="AY510" s="303" t="s">
        <v>1118</v>
      </c>
      <c r="AZ510" s="303" t="s">
        <v>1119</v>
      </c>
      <c r="BA510" s="303" t="s">
        <v>1120</v>
      </c>
      <c r="BB510" s="303" t="s">
        <v>1121</v>
      </c>
      <c r="BC510" s="303" t="s">
        <v>1122</v>
      </c>
      <c r="BD510" s="303" t="s">
        <v>1123</v>
      </c>
      <c r="BE510" s="303"/>
      <c r="BF510" s="303"/>
      <c r="BG510" s="303"/>
      <c r="BH510" s="303"/>
      <c r="BI510" s="303"/>
      <c r="BJ510" s="303"/>
      <c r="BK510" s="303"/>
      <c r="BL510" s="303"/>
      <c r="BM510" s="303"/>
      <c r="BN510" s="303"/>
      <c r="BO510" s="303"/>
      <c r="BP510" s="303"/>
      <c r="BQ510" s="303"/>
      <c r="BR510" s="303"/>
      <c r="BS510" s="303"/>
      <c r="BT510" s="303"/>
      <c r="BU510" s="303"/>
      <c r="BV510" s="303"/>
      <c r="BW510" s="303"/>
      <c r="BX510" s="303"/>
      <c r="BY510" s="303"/>
      <c r="BZ510" s="303"/>
      <c r="CA510" s="303"/>
      <c r="CB510" s="303"/>
      <c r="CC510" s="303"/>
      <c r="CD510" s="10"/>
      <c r="CE510" s="10"/>
      <c r="CF510" s="10"/>
    </row>
    <row r="511" spans="1:84" ht="10.5" customHeight="1">
      <c r="A511" s="1359"/>
      <c r="B511" s="1445"/>
      <c r="C511" s="1350" t="s">
        <v>137</v>
      </c>
      <c r="D511" s="155" t="s">
        <v>127</v>
      </c>
      <c r="E511" s="73">
        <f>(AG511-AF511)*$AE510</f>
        <v>0.58799999999973807</v>
      </c>
      <c r="F511" s="59">
        <f t="shared" ref="F511:Q511" si="339">(AH511-AG511)*$AE510</f>
        <v>0.59999999999126885</v>
      </c>
      <c r="G511" s="59">
        <f t="shared" si="339"/>
        <v>0.51600000000689761</v>
      </c>
      <c r="H511" s="383">
        <f t="shared" si="339"/>
        <v>0.52799999999842839</v>
      </c>
      <c r="I511" s="59">
        <f t="shared" si="339"/>
        <v>0.55200000000331784</v>
      </c>
      <c r="J511" s="59">
        <f t="shared" si="339"/>
        <v>0.49199999999109423</v>
      </c>
      <c r="K511" s="59">
        <f t="shared" si="339"/>
        <v>0.67200000000593718</v>
      </c>
      <c r="L511" s="59">
        <f t="shared" si="339"/>
        <v>0.75600000000122236</v>
      </c>
      <c r="M511" s="59">
        <f t="shared" si="339"/>
        <v>0.70800000000235741</v>
      </c>
      <c r="N511" s="383">
        <f t="shared" si="339"/>
        <v>0.63599999999860302</v>
      </c>
      <c r="O511" s="59">
        <f t="shared" si="339"/>
        <v>0.5519999999924039</v>
      </c>
      <c r="P511" s="59">
        <f t="shared" si="339"/>
        <v>0.87600000000384171</v>
      </c>
      <c r="Q511" s="59">
        <f t="shared" si="339"/>
        <v>0.73199999999633292</v>
      </c>
      <c r="R511" s="59">
        <f>(AT511-AS511)*$AE510</f>
        <v>0.73200000000724685</v>
      </c>
      <c r="S511" s="59">
        <f t="shared" ref="S511:AB511" si="340">(AU511-AT511)*$AE510</f>
        <v>0.87599999999292777</v>
      </c>
      <c r="T511" s="59">
        <f t="shared" si="340"/>
        <v>0.82800000000497676</v>
      </c>
      <c r="U511" s="59">
        <f t="shared" si="340"/>
        <v>0.79199999999764259</v>
      </c>
      <c r="V511" s="383">
        <f t="shared" si="340"/>
        <v>0.79199999999764259</v>
      </c>
      <c r="W511" s="59">
        <f t="shared" si="340"/>
        <v>0.66000000000349246</v>
      </c>
      <c r="X511" s="59">
        <f t="shared" si="340"/>
        <v>0.66000000000349246</v>
      </c>
      <c r="Y511" s="59">
        <f t="shared" si="340"/>
        <v>0.68399999999746797</v>
      </c>
      <c r="Z511" s="59">
        <f t="shared" si="340"/>
        <v>0.66000000000349246</v>
      </c>
      <c r="AA511" s="59">
        <f t="shared" si="340"/>
        <v>0.67199999999502324</v>
      </c>
      <c r="AB511" s="60">
        <f t="shared" si="340"/>
        <v>0.67199999999502324</v>
      </c>
      <c r="AC511" s="58"/>
      <c r="AD511" s="61"/>
      <c r="AE511" s="69"/>
      <c r="AF511" s="303" t="s">
        <v>1124</v>
      </c>
      <c r="AG511" s="303" t="s">
        <v>1125</v>
      </c>
      <c r="AH511" s="303" t="s">
        <v>1126</v>
      </c>
      <c r="AI511" s="303" t="s">
        <v>1127</v>
      </c>
      <c r="AJ511" s="303" t="s">
        <v>1128</v>
      </c>
      <c r="AK511" s="303" t="s">
        <v>1129</v>
      </c>
      <c r="AL511" s="303" t="s">
        <v>1130</v>
      </c>
      <c r="AM511" s="303" t="s">
        <v>1131</v>
      </c>
      <c r="AN511" s="303" t="s">
        <v>1132</v>
      </c>
      <c r="AO511" s="303" t="s">
        <v>1133</v>
      </c>
      <c r="AP511" s="303" t="s">
        <v>1134</v>
      </c>
      <c r="AQ511" s="303" t="s">
        <v>1135</v>
      </c>
      <c r="AR511" s="303" t="s">
        <v>1136</v>
      </c>
      <c r="AS511" s="303" t="s">
        <v>1137</v>
      </c>
      <c r="AT511" s="303" t="s">
        <v>1138</v>
      </c>
      <c r="AU511" s="303" t="s">
        <v>1139</v>
      </c>
      <c r="AV511" s="303" t="s">
        <v>1140</v>
      </c>
      <c r="AW511" s="303" t="s">
        <v>1141</v>
      </c>
      <c r="AX511" s="303" t="s">
        <v>1142</v>
      </c>
      <c r="AY511" s="303" t="s">
        <v>1143</v>
      </c>
      <c r="AZ511" s="303" t="s">
        <v>1144</v>
      </c>
      <c r="BA511" s="303" t="s">
        <v>1145</v>
      </c>
      <c r="BB511" s="303" t="s">
        <v>1146</v>
      </c>
      <c r="BC511" s="303" t="s">
        <v>1147</v>
      </c>
      <c r="BD511" s="303" t="s">
        <v>1148</v>
      </c>
      <c r="BE511" s="303" t="s">
        <v>1149</v>
      </c>
      <c r="BF511" s="303" t="s">
        <v>1149</v>
      </c>
      <c r="BG511" s="303" t="s">
        <v>1149</v>
      </c>
      <c r="BH511" s="303" t="s">
        <v>1149</v>
      </c>
      <c r="BI511" s="303" t="s">
        <v>1149</v>
      </c>
      <c r="BJ511" s="303" t="s">
        <v>1149</v>
      </c>
      <c r="BK511" s="303" t="s">
        <v>1149</v>
      </c>
      <c r="BL511" s="303" t="s">
        <v>1149</v>
      </c>
      <c r="BM511" s="303" t="s">
        <v>1149</v>
      </c>
      <c r="BN511" s="303" t="s">
        <v>1149</v>
      </c>
      <c r="BO511" s="303" t="s">
        <v>1149</v>
      </c>
      <c r="BP511" s="303" t="s">
        <v>1149</v>
      </c>
      <c r="BQ511" s="303" t="s">
        <v>1149</v>
      </c>
      <c r="BR511" s="303" t="s">
        <v>1149</v>
      </c>
      <c r="BS511" s="303" t="s">
        <v>1149</v>
      </c>
      <c r="BT511" s="303" t="s">
        <v>1149</v>
      </c>
      <c r="BU511" s="303" t="s">
        <v>1149</v>
      </c>
      <c r="BV511" s="303" t="s">
        <v>1149</v>
      </c>
      <c r="BW511" s="303" t="s">
        <v>1149</v>
      </c>
      <c r="BX511" s="303" t="s">
        <v>1149</v>
      </c>
      <c r="BY511" s="303" t="s">
        <v>1149</v>
      </c>
      <c r="BZ511" s="303" t="s">
        <v>1149</v>
      </c>
      <c r="CA511" s="303" t="s">
        <v>1149</v>
      </c>
      <c r="CB511" s="303" t="s">
        <v>1149</v>
      </c>
      <c r="CC511" s="303" t="s">
        <v>1149</v>
      </c>
      <c r="CD511" s="10"/>
      <c r="CE511" s="10"/>
      <c r="CF511" s="10"/>
    </row>
    <row r="512" spans="1:84" ht="10.5" customHeight="1" thickBot="1">
      <c r="A512" s="1360"/>
      <c r="B512" s="1368"/>
      <c r="C512" s="312"/>
      <c r="D512" s="271" t="s">
        <v>42</v>
      </c>
      <c r="E512" s="63">
        <f>E511/E510</f>
        <v>0.42241379310331312</v>
      </c>
      <c r="F512" s="63">
        <f t="shared" ref="F512:AB512" si="341">F511/F510</f>
        <v>0.4273504273501616</v>
      </c>
      <c r="G512" s="63">
        <f t="shared" si="341"/>
        <v>0.45263157894787232</v>
      </c>
      <c r="H512" s="417">
        <f t="shared" si="341"/>
        <v>0.44444444444240294</v>
      </c>
      <c r="I512" s="63">
        <f t="shared" si="341"/>
        <v>0.41441441442076266</v>
      </c>
      <c r="J512" s="63">
        <f t="shared" si="341"/>
        <v>0.37962962962214408</v>
      </c>
      <c r="K512" s="63">
        <f t="shared" si="341"/>
        <v>0.34567901234817422</v>
      </c>
      <c r="L512" s="63">
        <f t="shared" si="341"/>
        <v>0.35</v>
      </c>
      <c r="M512" s="63">
        <f t="shared" si="341"/>
        <v>0.34502923976667282</v>
      </c>
      <c r="N512" s="417">
        <f t="shared" si="341"/>
        <v>0.35333333333341416</v>
      </c>
      <c r="O512" s="63">
        <f t="shared" si="341"/>
        <v>0.27058823529027826</v>
      </c>
      <c r="P512" s="63">
        <f t="shared" si="341"/>
        <v>0.42941176470758174</v>
      </c>
      <c r="Q512" s="63">
        <f t="shared" si="341"/>
        <v>0.3465909090902044</v>
      </c>
      <c r="R512" s="63">
        <f t="shared" si="341"/>
        <v>0.34659090909537199</v>
      </c>
      <c r="S512" s="63">
        <f t="shared" si="341"/>
        <v>0.34433962263653134</v>
      </c>
      <c r="T512" s="63">
        <f t="shared" si="341"/>
        <v>0.32547169811587873</v>
      </c>
      <c r="U512" s="63">
        <f t="shared" si="341"/>
        <v>0.33333333333180221</v>
      </c>
      <c r="V512" s="417">
        <f t="shared" si="341"/>
        <v>0.33333333333180221</v>
      </c>
      <c r="W512" s="63">
        <f t="shared" si="341"/>
        <v>0.31073446327904247</v>
      </c>
      <c r="X512" s="63">
        <f t="shared" si="341"/>
        <v>0.31073446327904247</v>
      </c>
      <c r="Y512" s="63">
        <f t="shared" si="341"/>
        <v>0.32386363636340149</v>
      </c>
      <c r="Z512" s="63">
        <f t="shared" si="341"/>
        <v>0.30386740331569445</v>
      </c>
      <c r="AA512" s="63">
        <f t="shared" si="341"/>
        <v>0.33136094674336491</v>
      </c>
      <c r="AB512" s="64">
        <f t="shared" si="341"/>
        <v>0.29787234042316452</v>
      </c>
      <c r="AC512" s="58"/>
      <c r="AD512" s="61"/>
      <c r="AE512" s="69"/>
      <c r="AF512" s="385"/>
      <c r="AG512" s="385"/>
      <c r="AH512" s="385"/>
      <c r="AI512" s="385"/>
      <c r="AJ512" s="385"/>
      <c r="AK512" s="385"/>
      <c r="AL512" s="385"/>
      <c r="AM512" s="385"/>
      <c r="AN512" s="385"/>
      <c r="AO512" s="385"/>
      <c r="AP512" s="385"/>
      <c r="AQ512" s="385"/>
      <c r="AR512" s="385"/>
      <c r="AS512" s="385"/>
      <c r="AT512" s="385"/>
      <c r="AU512" s="385"/>
      <c r="AV512" s="385"/>
      <c r="AW512" s="385"/>
      <c r="AX512" s="385"/>
      <c r="AY512" s="385"/>
      <c r="AZ512" s="385"/>
      <c r="BA512" s="385"/>
      <c r="BB512" s="385"/>
      <c r="BC512" s="385"/>
      <c r="BD512" s="385"/>
      <c r="BE512" s="385"/>
      <c r="BF512" s="385"/>
      <c r="BG512" s="385"/>
      <c r="BH512" s="385"/>
      <c r="BI512" s="385"/>
      <c r="BJ512" s="385"/>
      <c r="BK512" s="385"/>
      <c r="BL512" s="385"/>
      <c r="BM512" s="385"/>
      <c r="BN512" s="385"/>
      <c r="BO512" s="385"/>
      <c r="BP512" s="385"/>
      <c r="BQ512" s="385"/>
      <c r="BR512" s="385"/>
      <c r="BS512" s="385"/>
      <c r="BT512" s="385"/>
      <c r="BU512" s="385"/>
      <c r="BV512" s="385"/>
      <c r="BW512" s="385"/>
      <c r="BX512" s="385"/>
      <c r="BY512" s="1067"/>
      <c r="BZ512" s="1067"/>
      <c r="CA512" s="1067"/>
      <c r="CB512" s="1067"/>
      <c r="CC512" s="1067"/>
      <c r="CD512" s="10"/>
      <c r="CE512" s="10"/>
      <c r="CF512" s="10"/>
    </row>
    <row r="513" spans="1:123" ht="10.5" customHeight="1">
      <c r="A513" s="1413" t="s">
        <v>29</v>
      </c>
      <c r="B513" s="1495" t="s">
        <v>83</v>
      </c>
      <c r="C513" s="251" t="s">
        <v>136</v>
      </c>
      <c r="D513" s="410" t="s">
        <v>34</v>
      </c>
      <c r="E513" s="116">
        <v>138</v>
      </c>
      <c r="F513" s="116">
        <v>123</v>
      </c>
      <c r="G513" s="116">
        <v>111</v>
      </c>
      <c r="H513" s="1306">
        <v>112</v>
      </c>
      <c r="I513" s="116">
        <v>118</v>
      </c>
      <c r="J513" s="116">
        <v>145</v>
      </c>
      <c r="K513" s="116">
        <v>173</v>
      </c>
      <c r="L513" s="116">
        <v>195</v>
      </c>
      <c r="M513" s="116">
        <v>226</v>
      </c>
      <c r="N513" s="1306">
        <v>236</v>
      </c>
      <c r="O513" s="116">
        <v>253</v>
      </c>
      <c r="P513" s="116">
        <v>263</v>
      </c>
      <c r="Q513" s="116">
        <v>253</v>
      </c>
      <c r="R513" s="116">
        <v>264</v>
      </c>
      <c r="S513" s="116">
        <v>288</v>
      </c>
      <c r="T513" s="116">
        <v>295</v>
      </c>
      <c r="U513" s="116">
        <v>284</v>
      </c>
      <c r="V513" s="1306">
        <v>284</v>
      </c>
      <c r="W513" s="116">
        <v>268</v>
      </c>
      <c r="X513" s="116">
        <v>257</v>
      </c>
      <c r="Y513" s="116">
        <v>236</v>
      </c>
      <c r="Z513" s="116">
        <v>205</v>
      </c>
      <c r="AA513" s="116">
        <v>178</v>
      </c>
      <c r="AB513" s="1352">
        <v>158</v>
      </c>
      <c r="AC513" s="382"/>
      <c r="AD513" s="206"/>
      <c r="AE513" s="69"/>
      <c r="AF513" s="1069"/>
      <c r="AG513" s="1069"/>
      <c r="AH513" s="1069"/>
      <c r="AI513" s="1069"/>
      <c r="AJ513" s="1069"/>
      <c r="AK513" s="1069"/>
      <c r="AL513" s="1069"/>
      <c r="AM513" s="1069"/>
      <c r="AN513" s="1069"/>
      <c r="AO513" s="1069"/>
      <c r="AP513" s="1069"/>
      <c r="AQ513" s="1069"/>
      <c r="AR513" s="1069"/>
      <c r="AS513" s="1069"/>
      <c r="AT513" s="1069"/>
      <c r="AU513" s="1069"/>
      <c r="AV513" s="1069"/>
      <c r="AW513" s="1069"/>
      <c r="AX513" s="1069"/>
      <c r="AY513" s="1069"/>
      <c r="AZ513" s="1069"/>
      <c r="BA513" s="1069"/>
      <c r="BB513" s="1069"/>
      <c r="BC513" s="1069"/>
      <c r="BD513" s="1069"/>
      <c r="BE513" s="1069"/>
      <c r="BF513" s="1069"/>
      <c r="BG513" s="1069"/>
      <c r="BH513" s="1069"/>
      <c r="BI513" s="1069"/>
      <c r="BJ513" s="1069"/>
      <c r="BK513" s="1069"/>
      <c r="BL513" s="1069"/>
      <c r="BM513" s="1069"/>
      <c r="BN513" s="1069"/>
      <c r="BO513" s="1069"/>
      <c r="BP513" s="1069"/>
      <c r="BQ513" s="1069"/>
      <c r="BR513" s="1069"/>
      <c r="BS513" s="1069"/>
      <c r="BT513" s="1069"/>
      <c r="BU513" s="1069"/>
      <c r="BV513" s="1069"/>
      <c r="BW513" s="1069"/>
      <c r="BX513" s="1069"/>
      <c r="BY513" s="1070"/>
      <c r="BZ513" s="1070"/>
      <c r="CA513" s="1070"/>
      <c r="CB513" s="1070"/>
      <c r="CC513" s="1070"/>
      <c r="CD513" s="1267"/>
      <c r="CE513" s="1267"/>
      <c r="CF513" s="1267"/>
    </row>
    <row r="514" spans="1:123" ht="10.5" customHeight="1">
      <c r="A514" s="1359"/>
      <c r="B514" s="1445"/>
      <c r="C514" s="1265" t="s">
        <v>137</v>
      </c>
      <c r="D514" s="155" t="s">
        <v>126</v>
      </c>
      <c r="E514" s="73">
        <f>(AG514-AF514)*$AE514</f>
        <v>1.6380000000062864</v>
      </c>
      <c r="F514" s="73">
        <f t="shared" ref="F514:Q514" si="342">(AH514-AG514)*$AE514</f>
        <v>1.5480000000043219</v>
      </c>
      <c r="G514" s="73">
        <f t="shared" si="342"/>
        <v>1.1340000000018335</v>
      </c>
      <c r="H514" s="492">
        <f t="shared" si="342"/>
        <v>1.1699999999927968</v>
      </c>
      <c r="I514" s="73">
        <f t="shared" si="342"/>
        <v>1.2779999999984284</v>
      </c>
      <c r="J514" s="73">
        <f t="shared" si="342"/>
        <v>1.2960000000020955</v>
      </c>
      <c r="K514" s="73">
        <f t="shared" si="342"/>
        <v>2.0879999999997381</v>
      </c>
      <c r="L514" s="73">
        <f t="shared" si="342"/>
        <v>2.2139999999926658</v>
      </c>
      <c r="M514" s="73">
        <f t="shared" si="342"/>
        <v>2.2860000000073342</v>
      </c>
      <c r="N514" s="492">
        <f t="shared" si="342"/>
        <v>2.0879999999997381</v>
      </c>
      <c r="O514" s="73">
        <f t="shared" si="342"/>
        <v>1.8359999999975116</v>
      </c>
      <c r="P514" s="73">
        <f t="shared" si="342"/>
        <v>2.2860000000073342</v>
      </c>
      <c r="Q514" s="73">
        <f t="shared" si="342"/>
        <v>2.8799999999973807</v>
      </c>
      <c r="R514" s="73">
        <f>(AT514-AS514)*$AE514</f>
        <v>2.8619999999937136</v>
      </c>
      <c r="S514" s="73">
        <f t="shared" ref="S514:AB514" si="343">(AU514-AT514)*$AE514</f>
        <v>3.1680000000069413</v>
      </c>
      <c r="T514" s="73">
        <f t="shared" si="343"/>
        <v>3.0959999999922729</v>
      </c>
      <c r="U514" s="73">
        <f t="shared" si="343"/>
        <v>3.1500000000032742</v>
      </c>
      <c r="V514" s="492">
        <f t="shared" si="343"/>
        <v>3.1680000000069413</v>
      </c>
      <c r="W514" s="73">
        <f t="shared" si="343"/>
        <v>2.2679999999872962</v>
      </c>
      <c r="X514" s="73">
        <f t="shared" si="343"/>
        <v>2.2860000000073342</v>
      </c>
      <c r="Y514" s="73">
        <f t="shared" si="343"/>
        <v>2.6279999999951542</v>
      </c>
      <c r="Z514" s="73">
        <f t="shared" si="343"/>
        <v>2.5740000000005239</v>
      </c>
      <c r="AA514" s="73">
        <f t="shared" si="343"/>
        <v>2.5740000000005239</v>
      </c>
      <c r="AB514" s="74">
        <f t="shared" si="343"/>
        <v>2.610000000007858</v>
      </c>
      <c r="AC514" s="58">
        <f>(BD514-AF514)*AE514</f>
        <v>54.126000000009299</v>
      </c>
      <c r="AD514" s="61">
        <f>(BD515-AF515)*AE514</f>
        <v>16.721999999993386</v>
      </c>
      <c r="AE514" s="69">
        <v>18</v>
      </c>
      <c r="AF514" s="303" t="s">
        <v>1150</v>
      </c>
      <c r="AG514" s="303" t="s">
        <v>1151</v>
      </c>
      <c r="AH514" s="303" t="s">
        <v>1152</v>
      </c>
      <c r="AI514" s="303" t="s">
        <v>1153</v>
      </c>
      <c r="AJ514" s="303" t="s">
        <v>1154</v>
      </c>
      <c r="AK514" s="303" t="s">
        <v>1155</v>
      </c>
      <c r="AL514" s="303" t="s">
        <v>1156</v>
      </c>
      <c r="AM514" s="303" t="s">
        <v>1157</v>
      </c>
      <c r="AN514" s="303" t="s">
        <v>1158</v>
      </c>
      <c r="AO514" s="303" t="s">
        <v>1159</v>
      </c>
      <c r="AP514" s="303" t="s">
        <v>1160</v>
      </c>
      <c r="AQ514" s="303" t="s">
        <v>1161</v>
      </c>
      <c r="AR514" s="303" t="s">
        <v>1162</v>
      </c>
      <c r="AS514" s="303" t="s">
        <v>1163</v>
      </c>
      <c r="AT514" s="303" t="s">
        <v>1164</v>
      </c>
      <c r="AU514" s="303" t="s">
        <v>1165</v>
      </c>
      <c r="AV514" s="303" t="s">
        <v>1166</v>
      </c>
      <c r="AW514" s="303" t="s">
        <v>1167</v>
      </c>
      <c r="AX514" s="303" t="s">
        <v>1168</v>
      </c>
      <c r="AY514" s="303" t="s">
        <v>1169</v>
      </c>
      <c r="AZ514" s="303" t="s">
        <v>1170</v>
      </c>
      <c r="BA514" s="303" t="s">
        <v>1171</v>
      </c>
      <c r="BB514" s="303" t="s">
        <v>1172</v>
      </c>
      <c r="BC514" s="303" t="s">
        <v>1173</v>
      </c>
      <c r="BD514" s="303" t="s">
        <v>1174</v>
      </c>
      <c r="BE514" s="303"/>
      <c r="BF514" s="303"/>
      <c r="BG514" s="303"/>
      <c r="BH514" s="303"/>
      <c r="BI514" s="303"/>
      <c r="BJ514" s="303"/>
      <c r="BK514" s="303"/>
      <c r="BL514" s="303"/>
      <c r="BM514" s="303"/>
      <c r="BN514" s="303"/>
      <c r="BO514" s="303"/>
      <c r="BP514" s="303"/>
      <c r="BQ514" s="303"/>
      <c r="BR514" s="303"/>
      <c r="BS514" s="303"/>
      <c r="BT514" s="303"/>
      <c r="BU514" s="303"/>
      <c r="BV514" s="303"/>
      <c r="BW514" s="303"/>
      <c r="BX514" s="303"/>
      <c r="BY514" s="303"/>
      <c r="BZ514" s="303"/>
      <c r="CA514" s="303"/>
      <c r="CB514" s="303"/>
      <c r="CC514" s="303"/>
      <c r="CD514" s="10"/>
      <c r="CE514" s="10"/>
      <c r="CF514" s="10"/>
    </row>
    <row r="515" spans="1:123" ht="10.5" customHeight="1">
      <c r="A515" s="1359"/>
      <c r="B515" s="1445"/>
      <c r="C515" s="1265" t="s">
        <v>137</v>
      </c>
      <c r="D515" s="155" t="s">
        <v>127</v>
      </c>
      <c r="E515" s="73">
        <f>(AG515-AF515)*$AE514</f>
        <v>0.62999999999738066</v>
      </c>
      <c r="F515" s="59">
        <f t="shared" ref="F515:Q515" si="344">(AH515-AG515)*$AE514</f>
        <v>0.62999999999738066</v>
      </c>
      <c r="G515" s="59">
        <f t="shared" si="344"/>
        <v>0.4860000000007858</v>
      </c>
      <c r="H515" s="383">
        <f t="shared" si="344"/>
        <v>0.50400000000445289</v>
      </c>
      <c r="I515" s="59">
        <f t="shared" si="344"/>
        <v>0.52199999999993452</v>
      </c>
      <c r="J515" s="59">
        <f t="shared" si="344"/>
        <v>0.4860000000007858</v>
      </c>
      <c r="K515" s="59">
        <f t="shared" si="344"/>
        <v>0.66599999999652937</v>
      </c>
      <c r="L515" s="59">
        <f t="shared" si="344"/>
        <v>0.71999999999934516</v>
      </c>
      <c r="M515" s="59">
        <f t="shared" si="344"/>
        <v>0.73800000000301225</v>
      </c>
      <c r="N515" s="383">
        <f t="shared" si="344"/>
        <v>0.64800000000104774</v>
      </c>
      <c r="O515" s="59">
        <f t="shared" si="344"/>
        <v>0.55799999999908323</v>
      </c>
      <c r="P515" s="59">
        <f t="shared" si="344"/>
        <v>0.70199999999567808</v>
      </c>
      <c r="Q515" s="59">
        <f t="shared" si="344"/>
        <v>0.84600000000045839</v>
      </c>
      <c r="R515" s="59">
        <f>(AT515-AS515)*$AE514</f>
        <v>0.82800000000497676</v>
      </c>
      <c r="S515" s="59">
        <f t="shared" ref="S515:AB515" si="345">(AU515-AT515)*$AE514</f>
        <v>0.86399999999594002</v>
      </c>
      <c r="T515" s="59">
        <f t="shared" si="345"/>
        <v>0.91799999999875581</v>
      </c>
      <c r="U515" s="59">
        <f t="shared" si="345"/>
        <v>0.90000000000327418</v>
      </c>
      <c r="V515" s="383">
        <f t="shared" si="345"/>
        <v>0.8819999999996071</v>
      </c>
      <c r="W515" s="59">
        <f t="shared" si="345"/>
        <v>0.62999999999738066</v>
      </c>
      <c r="X515" s="59">
        <f t="shared" si="345"/>
        <v>0.61200000000189902</v>
      </c>
      <c r="Y515" s="59">
        <f t="shared" si="345"/>
        <v>0.73800000000301225</v>
      </c>
      <c r="Z515" s="59">
        <f t="shared" si="345"/>
        <v>0.73799999999482679</v>
      </c>
      <c r="AA515" s="59">
        <f t="shared" si="345"/>
        <v>0.73800000000301225</v>
      </c>
      <c r="AB515" s="60">
        <f t="shared" si="345"/>
        <v>0.73799999999482679</v>
      </c>
      <c r="AC515" s="58"/>
      <c r="AD515" s="61"/>
      <c r="AE515" s="69"/>
      <c r="AF515" s="303" t="s">
        <v>1175</v>
      </c>
      <c r="AG515" s="303" t="s">
        <v>1176</v>
      </c>
      <c r="AH515" s="303" t="s">
        <v>1177</v>
      </c>
      <c r="AI515" s="303" t="s">
        <v>1178</v>
      </c>
      <c r="AJ515" s="303" t="s">
        <v>1179</v>
      </c>
      <c r="AK515" s="303" t="s">
        <v>1180</v>
      </c>
      <c r="AL515" s="303" t="s">
        <v>1181</v>
      </c>
      <c r="AM515" s="303" t="s">
        <v>1182</v>
      </c>
      <c r="AN515" s="303" t="s">
        <v>1183</v>
      </c>
      <c r="AO515" s="303" t="s">
        <v>1184</v>
      </c>
      <c r="AP515" s="303" t="s">
        <v>1185</v>
      </c>
      <c r="AQ515" s="303" t="s">
        <v>1186</v>
      </c>
      <c r="AR515" s="303" t="s">
        <v>1187</v>
      </c>
      <c r="AS515" s="303" t="s">
        <v>1188</v>
      </c>
      <c r="AT515" s="303" t="s">
        <v>1189</v>
      </c>
      <c r="AU515" s="303" t="s">
        <v>1190</v>
      </c>
      <c r="AV515" s="303" t="s">
        <v>1191</v>
      </c>
      <c r="AW515" s="303" t="s">
        <v>1192</v>
      </c>
      <c r="AX515" s="303" t="s">
        <v>1193</v>
      </c>
      <c r="AY515" s="303" t="s">
        <v>1194</v>
      </c>
      <c r="AZ515" s="303" t="s">
        <v>1195</v>
      </c>
      <c r="BA515" s="303" t="s">
        <v>1196</v>
      </c>
      <c r="BB515" s="303" t="s">
        <v>1197</v>
      </c>
      <c r="BC515" s="303" t="s">
        <v>1198</v>
      </c>
      <c r="BD515" s="303" t="s">
        <v>1199</v>
      </c>
      <c r="BE515" s="303" t="s">
        <v>1200</v>
      </c>
      <c r="BF515" s="303" t="s">
        <v>1200</v>
      </c>
      <c r="BG515" s="303" t="s">
        <v>1200</v>
      </c>
      <c r="BH515" s="303" t="s">
        <v>1200</v>
      </c>
      <c r="BI515" s="303" t="s">
        <v>1200</v>
      </c>
      <c r="BJ515" s="303" t="s">
        <v>1200</v>
      </c>
      <c r="BK515" s="303" t="s">
        <v>1200</v>
      </c>
      <c r="BL515" s="303" t="s">
        <v>1200</v>
      </c>
      <c r="BM515" s="303" t="s">
        <v>1200</v>
      </c>
      <c r="BN515" s="303" t="s">
        <v>1200</v>
      </c>
      <c r="BO515" s="303" t="s">
        <v>1200</v>
      </c>
      <c r="BP515" s="303" t="s">
        <v>1200</v>
      </c>
      <c r="BQ515" s="303" t="s">
        <v>1200</v>
      </c>
      <c r="BR515" s="303" t="s">
        <v>1200</v>
      </c>
      <c r="BS515" s="303" t="s">
        <v>1200</v>
      </c>
      <c r="BT515" s="303" t="s">
        <v>1200</v>
      </c>
      <c r="BU515" s="303" t="s">
        <v>1200</v>
      </c>
      <c r="BV515" s="303" t="s">
        <v>1200</v>
      </c>
      <c r="BW515" s="303" t="s">
        <v>1200</v>
      </c>
      <c r="BX515" s="303" t="s">
        <v>1200</v>
      </c>
      <c r="BY515" s="303" t="s">
        <v>1200</v>
      </c>
      <c r="BZ515" s="303" t="s">
        <v>1200</v>
      </c>
      <c r="CA515" s="303" t="s">
        <v>1200</v>
      </c>
      <c r="CB515" s="303" t="s">
        <v>1200</v>
      </c>
      <c r="CC515" s="303" t="s">
        <v>1200</v>
      </c>
      <c r="CD515" s="10"/>
      <c r="CE515" s="10"/>
      <c r="CF515" s="10"/>
    </row>
    <row r="516" spans="1:123" ht="10.5" customHeight="1" thickBot="1">
      <c r="A516" s="1448"/>
      <c r="B516" s="1449"/>
      <c r="C516" s="312"/>
      <c r="D516" s="271" t="s">
        <v>42</v>
      </c>
      <c r="E516" s="63">
        <f t="shared" ref="E516:AB516" si="346">E515/E514</f>
        <v>0.38461538461230937</v>
      </c>
      <c r="F516" s="63">
        <f t="shared" si="346"/>
        <v>0.40697674418321816</v>
      </c>
      <c r="G516" s="63">
        <f t="shared" si="346"/>
        <v>0.42857142857142855</v>
      </c>
      <c r="H516" s="417">
        <f t="shared" si="346"/>
        <v>0.43076923077568874</v>
      </c>
      <c r="I516" s="63">
        <f t="shared" si="346"/>
        <v>0.40845070422580315</v>
      </c>
      <c r="J516" s="63">
        <f t="shared" si="346"/>
        <v>0.375</v>
      </c>
      <c r="K516" s="63">
        <f t="shared" si="346"/>
        <v>0.31896551723975713</v>
      </c>
      <c r="L516" s="63">
        <f t="shared" si="346"/>
        <v>0.32520325203330186</v>
      </c>
      <c r="M516" s="63">
        <f t="shared" si="346"/>
        <v>0.32283464566957326</v>
      </c>
      <c r="N516" s="417">
        <f t="shared" si="346"/>
        <v>0.31034482758674764</v>
      </c>
      <c r="O516" s="63">
        <f t="shared" si="346"/>
        <v>0.30392156862736358</v>
      </c>
      <c r="P516" s="63">
        <f t="shared" si="346"/>
        <v>0.30708661417035255</v>
      </c>
      <c r="Q516" s="63">
        <f t="shared" si="346"/>
        <v>0.29375000000042634</v>
      </c>
      <c r="R516" s="63">
        <f t="shared" si="346"/>
        <v>0.2893081761030033</v>
      </c>
      <c r="S516" s="63">
        <f t="shared" si="346"/>
        <v>0.2727272727253936</v>
      </c>
      <c r="T516" s="63">
        <f t="shared" si="346"/>
        <v>0.29651162790731489</v>
      </c>
      <c r="U516" s="63">
        <f t="shared" si="346"/>
        <v>0.28571428571502816</v>
      </c>
      <c r="V516" s="417">
        <f t="shared" si="346"/>
        <v>0.27840909090835686</v>
      </c>
      <c r="W516" s="63">
        <f t="shared" si="346"/>
        <v>0.2777777777781788</v>
      </c>
      <c r="X516" s="63">
        <f t="shared" si="346"/>
        <v>0.26771653543304269</v>
      </c>
      <c r="Y516" s="63">
        <f t="shared" si="346"/>
        <v>0.28082191780988319</v>
      </c>
      <c r="Z516" s="63">
        <f t="shared" si="346"/>
        <v>0.2867132867112186</v>
      </c>
      <c r="AA516" s="63">
        <f t="shared" si="346"/>
        <v>0.28671328671439861</v>
      </c>
      <c r="AB516" s="64">
        <f t="shared" si="346"/>
        <v>0.28275862068682178</v>
      </c>
      <c r="AC516" s="58"/>
      <c r="AD516" s="61"/>
      <c r="AE516" s="69"/>
      <c r="AF516" s="385"/>
      <c r="AG516" s="385"/>
      <c r="AH516" s="385"/>
      <c r="AI516" s="385"/>
      <c r="AJ516" s="385"/>
      <c r="AK516" s="385"/>
      <c r="AL516" s="385"/>
      <c r="AM516" s="385"/>
      <c r="AN516" s="385"/>
      <c r="AO516" s="385"/>
      <c r="AP516" s="385"/>
      <c r="AQ516" s="385"/>
      <c r="AR516" s="385"/>
      <c r="AS516" s="385"/>
      <c r="AT516" s="385"/>
      <c r="AU516" s="385"/>
      <c r="AV516" s="385"/>
      <c r="AW516" s="385"/>
      <c r="AX516" s="385"/>
      <c r="AY516" s="385"/>
      <c r="AZ516" s="385"/>
      <c r="BA516" s="385"/>
      <c r="BB516" s="385"/>
      <c r="BC516" s="385"/>
      <c r="BD516" s="385"/>
      <c r="BE516" s="385"/>
      <c r="BF516" s="385"/>
      <c r="BG516" s="385"/>
      <c r="BH516" s="385"/>
      <c r="BI516" s="385"/>
      <c r="BJ516" s="385"/>
      <c r="BK516" s="385"/>
      <c r="BL516" s="385"/>
      <c r="BM516" s="385"/>
      <c r="BN516" s="385"/>
      <c r="BO516" s="385"/>
      <c r="BP516" s="385"/>
      <c r="BQ516" s="385"/>
      <c r="BR516" s="385"/>
      <c r="BS516" s="385"/>
      <c r="BT516" s="385"/>
      <c r="BU516" s="385"/>
      <c r="BV516" s="385"/>
      <c r="BW516" s="385"/>
      <c r="BX516" s="385"/>
      <c r="BY516" s="1067"/>
      <c r="BZ516" s="1067"/>
      <c r="CA516" s="1067"/>
      <c r="CB516" s="1067"/>
      <c r="CC516" s="1067"/>
      <c r="CD516" s="10"/>
      <c r="CE516" s="10"/>
      <c r="CF516" s="10"/>
    </row>
    <row r="517" spans="1:123" ht="10.5" customHeight="1">
      <c r="A517" s="1040" t="s">
        <v>474</v>
      </c>
      <c r="B517" s="75"/>
      <c r="C517" s="629"/>
      <c r="D517" s="159"/>
      <c r="E517" s="237">
        <f t="shared" ref="E517:AB517" si="347">E502+E506+E510+E514</f>
        <v>5.520000000008622</v>
      </c>
      <c r="F517" s="237">
        <f t="shared" si="347"/>
        <v>4.8719999999802894</v>
      </c>
      <c r="G517" s="237">
        <f t="shared" si="347"/>
        <v>4.1940000000113287</v>
      </c>
      <c r="H517" s="237">
        <f t="shared" si="347"/>
        <v>4.6080000000029031</v>
      </c>
      <c r="I517" s="237">
        <f t="shared" si="347"/>
        <v>4.919999999965512</v>
      </c>
      <c r="J517" s="237">
        <f t="shared" si="347"/>
        <v>4.8720000000184882</v>
      </c>
      <c r="K517" s="237">
        <f t="shared" si="347"/>
        <v>7.3919999999916399</v>
      </c>
      <c r="L517" s="237">
        <f t="shared" si="347"/>
        <v>8.1840000000220243</v>
      </c>
      <c r="M517" s="237">
        <f t="shared" si="347"/>
        <v>8.2380000000002838</v>
      </c>
      <c r="N517" s="237">
        <f t="shared" si="347"/>
        <v>7.8180000000047585</v>
      </c>
      <c r="O517" s="237">
        <f t="shared" si="347"/>
        <v>7.115999999989981</v>
      </c>
      <c r="P517" s="237">
        <f t="shared" si="347"/>
        <v>9.8460000000004584</v>
      </c>
      <c r="Q517" s="237">
        <f t="shared" si="347"/>
        <v>9.2819999999919673</v>
      </c>
      <c r="R517" s="237">
        <f t="shared" si="347"/>
        <v>9.4439999999976862</v>
      </c>
      <c r="S517" s="237">
        <f t="shared" si="347"/>
        <v>9.8220000000283108</v>
      </c>
      <c r="T517" s="549">
        <f t="shared" si="347"/>
        <v>9.7499999999781721</v>
      </c>
      <c r="U517" s="237">
        <f t="shared" si="347"/>
        <v>9.8760000000065702</v>
      </c>
      <c r="V517" s="1324">
        <f t="shared" si="347"/>
        <v>10.374000000012529</v>
      </c>
      <c r="W517" s="237">
        <f t="shared" si="347"/>
        <v>8.711999999976797</v>
      </c>
      <c r="X517" s="237">
        <f t="shared" si="347"/>
        <v>8.7600000000029468</v>
      </c>
      <c r="Y517" s="237">
        <f t="shared" si="347"/>
        <v>8.9099999999925785</v>
      </c>
      <c r="Z517" s="237">
        <f t="shared" si="347"/>
        <v>8.9759999999951106</v>
      </c>
      <c r="AA517" s="237">
        <f t="shared" si="347"/>
        <v>8.8020000000224172</v>
      </c>
      <c r="AB517" s="238">
        <f t="shared" si="347"/>
        <v>9.2760000000071159</v>
      </c>
      <c r="AC517" s="119"/>
      <c r="AD517" s="119"/>
      <c r="AE517" s="120"/>
      <c r="AF517" s="385"/>
      <c r="AG517" s="385"/>
      <c r="AH517" s="385"/>
      <c r="AI517" s="385"/>
      <c r="AJ517" s="385"/>
      <c r="AK517" s="385"/>
      <c r="AL517" s="385"/>
      <c r="AM517" s="385"/>
      <c r="AN517" s="385"/>
      <c r="AO517" s="385"/>
      <c r="AP517" s="385"/>
      <c r="AQ517" s="385"/>
      <c r="AR517" s="385"/>
      <c r="AS517" s="385"/>
      <c r="AT517" s="385"/>
      <c r="AU517" s="385"/>
      <c r="AV517" s="385"/>
      <c r="AW517" s="385"/>
      <c r="AX517" s="385"/>
      <c r="AY517" s="385"/>
      <c r="AZ517" s="385"/>
      <c r="BA517" s="385"/>
      <c r="BB517" s="385"/>
      <c r="BC517" s="385"/>
      <c r="BD517" s="385"/>
      <c r="BE517" s="385"/>
      <c r="BF517" s="385"/>
      <c r="BG517" s="385"/>
      <c r="BH517" s="385"/>
      <c r="BI517" s="385"/>
      <c r="BJ517" s="385"/>
      <c r="BK517" s="385"/>
      <c r="BL517" s="385"/>
      <c r="BM517" s="385"/>
      <c r="BN517" s="385"/>
      <c r="BO517" s="385"/>
      <c r="BP517" s="385"/>
      <c r="BQ517" s="385"/>
      <c r="BR517" s="385"/>
      <c r="BS517" s="385"/>
      <c r="BT517" s="385"/>
      <c r="BU517" s="385"/>
      <c r="BV517" s="385"/>
      <c r="BW517" s="385"/>
      <c r="BX517" s="385"/>
      <c r="BY517" s="1067"/>
      <c r="BZ517" s="1067"/>
      <c r="CA517" s="1067"/>
      <c r="CB517" s="1067"/>
      <c r="CC517" s="1067"/>
      <c r="CD517" s="10"/>
      <c r="CE517" s="10"/>
      <c r="CF517" s="10"/>
    </row>
    <row r="518" spans="1:123" ht="10.5" customHeight="1">
      <c r="A518" s="1041" t="s">
        <v>475</v>
      </c>
      <c r="B518" s="80"/>
      <c r="C518" s="634"/>
      <c r="D518" s="160"/>
      <c r="E518" s="239">
        <f t="shared" ref="E518:AB518" si="348">E503+E507+E511+E515</f>
        <v>1.8479999999890424</v>
      </c>
      <c r="F518" s="239">
        <f t="shared" si="348"/>
        <v>1.829999999994925</v>
      </c>
      <c r="G518" s="239">
        <f t="shared" si="348"/>
        <v>1.6320000000064283</v>
      </c>
      <c r="H518" s="239">
        <f t="shared" si="348"/>
        <v>1.751999999999498</v>
      </c>
      <c r="I518" s="239">
        <f t="shared" si="348"/>
        <v>1.7940000000066902</v>
      </c>
      <c r="J518" s="239">
        <f t="shared" si="348"/>
        <v>1.6679999999960273</v>
      </c>
      <c r="K518" s="239">
        <f t="shared" si="348"/>
        <v>2.2680000000009386</v>
      </c>
      <c r="L518" s="239">
        <f t="shared" si="348"/>
        <v>2.5560000000023138</v>
      </c>
      <c r="M518" s="239">
        <f t="shared" si="348"/>
        <v>2.5260000000002947</v>
      </c>
      <c r="N518" s="239">
        <f t="shared" si="348"/>
        <v>2.4539999999992688</v>
      </c>
      <c r="O518" s="239">
        <f t="shared" si="348"/>
        <v>2.0099999999974898</v>
      </c>
      <c r="P518" s="239">
        <f t="shared" si="348"/>
        <v>3.4379999999964639</v>
      </c>
      <c r="Q518" s="239">
        <f t="shared" si="348"/>
        <v>2.8079999999949905</v>
      </c>
      <c r="R518" s="239">
        <f t="shared" si="348"/>
        <v>2.8200000000097134</v>
      </c>
      <c r="S518" s="239">
        <f t="shared" si="348"/>
        <v>2.9099999999884858</v>
      </c>
      <c r="T518" s="550">
        <f t="shared" si="348"/>
        <v>2.88600000000406</v>
      </c>
      <c r="U518" s="239">
        <f t="shared" si="348"/>
        <v>2.9220000000059372</v>
      </c>
      <c r="V518" s="1325">
        <f t="shared" si="348"/>
        <v>2.9939999999933207</v>
      </c>
      <c r="W518" s="239">
        <f t="shared" si="348"/>
        <v>2.5499999999983629</v>
      </c>
      <c r="X518" s="239">
        <f t="shared" si="348"/>
        <v>2.2920000000153777</v>
      </c>
      <c r="Y518" s="239">
        <f t="shared" si="348"/>
        <v>2.5319999999946958</v>
      </c>
      <c r="Z518" s="239">
        <f t="shared" si="348"/>
        <v>2.4780000000000655</v>
      </c>
      <c r="AA518" s="239">
        <f t="shared" si="348"/>
        <v>2.5199999999922511</v>
      </c>
      <c r="AB518" s="240">
        <f t="shared" si="348"/>
        <v>2.5499999999901775</v>
      </c>
      <c r="AC518" s="119"/>
      <c r="AD518" s="119"/>
      <c r="AE518" s="120"/>
      <c r="AF518" s="385"/>
      <c r="AG518" s="385"/>
      <c r="AH518" s="385"/>
      <c r="AI518" s="385"/>
      <c r="AJ518" s="385"/>
      <c r="AK518" s="385"/>
      <c r="AL518" s="385"/>
      <c r="AM518" s="385"/>
      <c r="AN518" s="385"/>
      <c r="AO518" s="385"/>
      <c r="AP518" s="385"/>
      <c r="AQ518" s="385"/>
      <c r="AR518" s="385"/>
      <c r="AS518" s="385"/>
      <c r="AT518" s="385"/>
      <c r="AU518" s="385"/>
      <c r="AV518" s="385"/>
      <c r="AW518" s="385"/>
      <c r="AX518" s="385"/>
      <c r="AY518" s="385"/>
      <c r="AZ518" s="385"/>
      <c r="BA518" s="385"/>
      <c r="BB518" s="385"/>
      <c r="BC518" s="385"/>
      <c r="BD518" s="385"/>
      <c r="BE518" s="385"/>
      <c r="BF518" s="385"/>
      <c r="BG518" s="385"/>
      <c r="BH518" s="385"/>
      <c r="BI518" s="385"/>
      <c r="BJ518" s="385"/>
      <c r="BK518" s="385"/>
      <c r="BL518" s="385"/>
      <c r="BM518" s="385"/>
      <c r="BN518" s="385"/>
      <c r="BO518" s="385"/>
      <c r="BP518" s="385"/>
      <c r="BQ518" s="385"/>
      <c r="BR518" s="385"/>
      <c r="BS518" s="385"/>
      <c r="BT518" s="385"/>
      <c r="BU518" s="385"/>
      <c r="BV518" s="385"/>
      <c r="BW518" s="385"/>
      <c r="BX518" s="385"/>
      <c r="BY518" s="1067"/>
      <c r="BZ518" s="1067"/>
      <c r="CA518" s="1067"/>
      <c r="CB518" s="1067"/>
      <c r="CC518" s="1067"/>
      <c r="CD518" s="10"/>
      <c r="CE518" s="10"/>
      <c r="CF518" s="10"/>
    </row>
    <row r="519" spans="1:123" ht="10.5" customHeight="1" thickBot="1">
      <c r="A519" s="495" t="s">
        <v>476</v>
      </c>
      <c r="B519" s="496"/>
      <c r="C519" s="637"/>
      <c r="D519" s="497"/>
      <c r="E519" s="241">
        <f>SQRT(E518*E518+E517*E517)</f>
        <v>5.8211256643414497</v>
      </c>
      <c r="F519" s="241">
        <f t="shared" ref="F519:AB519" si="349">SQRT(F518*F518+F517*F517)</f>
        <v>5.2043524092618254</v>
      </c>
      <c r="G519" s="241">
        <f t="shared" si="349"/>
        <v>4.5003399871694141</v>
      </c>
      <c r="H519" s="241">
        <f t="shared" si="349"/>
        <v>4.9298243376437867</v>
      </c>
      <c r="I519" s="241">
        <f t="shared" si="349"/>
        <v>5.2368727309038778</v>
      </c>
      <c r="J519" s="241">
        <f t="shared" si="349"/>
        <v>5.1496221220752592</v>
      </c>
      <c r="K519" s="241">
        <f t="shared" si="349"/>
        <v>7.7321076040029775</v>
      </c>
      <c r="L519" s="241">
        <f t="shared" si="349"/>
        <v>8.5738551422549882</v>
      </c>
      <c r="M519" s="241">
        <f t="shared" si="349"/>
        <v>8.6165724043848293</v>
      </c>
      <c r="N519" s="241">
        <f t="shared" si="349"/>
        <v>8.1940978759147622</v>
      </c>
      <c r="O519" s="241">
        <f t="shared" si="349"/>
        <v>7.3944273611854028</v>
      </c>
      <c r="P519" s="241">
        <f t="shared" si="349"/>
        <v>10.428976939277636</v>
      </c>
      <c r="Q519" s="241">
        <f t="shared" si="349"/>
        <v>9.6974423432069319</v>
      </c>
      <c r="R519" s="241">
        <f t="shared" si="349"/>
        <v>9.8560405843325878</v>
      </c>
      <c r="S519" s="241">
        <f t="shared" si="349"/>
        <v>10.244012104663344</v>
      </c>
      <c r="T519" s="838">
        <f t="shared" si="349"/>
        <v>10.168160895638788</v>
      </c>
      <c r="U519" s="241">
        <f t="shared" si="349"/>
        <v>10.299197056089589</v>
      </c>
      <c r="V519" s="1326">
        <f t="shared" si="349"/>
        <v>10.797403021107435</v>
      </c>
      <c r="W519" s="241">
        <f t="shared" si="349"/>
        <v>9.0775241117601766</v>
      </c>
      <c r="X519" s="241">
        <f t="shared" si="349"/>
        <v>9.0548806728814544</v>
      </c>
      <c r="Y519" s="241">
        <f t="shared" si="349"/>
        <v>9.2627816556281246</v>
      </c>
      <c r="Z519" s="241">
        <f t="shared" si="349"/>
        <v>9.3117699713809809</v>
      </c>
      <c r="AA519" s="241">
        <f t="shared" si="349"/>
        <v>9.1556323648536466</v>
      </c>
      <c r="AB519" s="242">
        <f t="shared" si="349"/>
        <v>9.620118294495235</v>
      </c>
      <c r="AC519" s="78"/>
      <c r="AD519" s="78"/>
      <c r="AE519" s="118"/>
      <c r="AF519" s="385"/>
      <c r="AG519" s="385"/>
      <c r="AH519" s="385"/>
      <c r="AI519" s="385"/>
      <c r="AJ519" s="385"/>
      <c r="AK519" s="385"/>
      <c r="AL519" s="385"/>
      <c r="AM519" s="385"/>
      <c r="AN519" s="385"/>
      <c r="AO519" s="385"/>
      <c r="AP519" s="385"/>
      <c r="AQ519" s="385"/>
      <c r="AR519" s="385"/>
      <c r="AS519" s="385"/>
      <c r="AT519" s="385"/>
      <c r="AU519" s="385"/>
      <c r="AV519" s="385"/>
      <c r="AW519" s="385"/>
      <c r="AX519" s="385"/>
      <c r="AY519" s="385"/>
      <c r="AZ519" s="385"/>
      <c r="BA519" s="385"/>
      <c r="BB519" s="385"/>
      <c r="BC519" s="385"/>
      <c r="BD519" s="385"/>
      <c r="BE519" s="385"/>
      <c r="BF519" s="385"/>
      <c r="BG519" s="385"/>
      <c r="BH519" s="385"/>
      <c r="BI519" s="385"/>
      <c r="BJ519" s="385"/>
      <c r="BK519" s="385"/>
      <c r="BL519" s="385"/>
      <c r="BM519" s="385"/>
      <c r="BN519" s="385"/>
      <c r="BO519" s="385"/>
      <c r="BP519" s="385"/>
      <c r="BQ519" s="385"/>
      <c r="BR519" s="385"/>
      <c r="BS519" s="385"/>
      <c r="BT519" s="385"/>
      <c r="BU519" s="385"/>
      <c r="BV519" s="385"/>
      <c r="BW519" s="385"/>
      <c r="BX519" s="385"/>
      <c r="BY519" s="1067"/>
      <c r="BZ519" s="1067"/>
      <c r="CA519" s="1067"/>
      <c r="CB519" s="1067"/>
      <c r="CC519" s="1067"/>
      <c r="CD519" s="10"/>
      <c r="CE519" s="10"/>
      <c r="CF519" s="10"/>
    </row>
    <row r="520" spans="1:123" s="1" customFormat="1" ht="10.5" customHeight="1" thickBot="1">
      <c r="A520" s="551"/>
      <c r="B520" s="502" t="s">
        <v>263</v>
      </c>
      <c r="C520" s="907"/>
      <c r="D520" s="503" t="s">
        <v>37</v>
      </c>
      <c r="E520" s="552">
        <f>(AG520-AF520)*$AE520</f>
        <v>38.400000000019645</v>
      </c>
      <c r="F520" s="552">
        <f t="shared" ref="F520:AB520" si="350">(AH520-AG520)*$AE520</f>
        <v>43.20000000001528</v>
      </c>
      <c r="G520" s="552">
        <f t="shared" si="350"/>
        <v>56.999999999989086</v>
      </c>
      <c r="H520" s="553">
        <f t="shared" si="350"/>
        <v>36.299999999973807</v>
      </c>
      <c r="I520" s="552">
        <f t="shared" si="350"/>
        <v>40.200000000004366</v>
      </c>
      <c r="J520" s="552">
        <f t="shared" si="350"/>
        <v>35.70000000001528</v>
      </c>
      <c r="K520" s="552">
        <f t="shared" si="350"/>
        <v>45.600000000013097</v>
      </c>
      <c r="L520" s="552">
        <f t="shared" si="350"/>
        <v>24.599999999991269</v>
      </c>
      <c r="M520" s="552">
        <f t="shared" si="350"/>
        <v>34.199999999982538</v>
      </c>
      <c r="N520" s="553">
        <f t="shared" si="350"/>
        <v>39.000000000032742</v>
      </c>
      <c r="O520" s="552">
        <f t="shared" si="350"/>
        <v>30.299999999951979</v>
      </c>
      <c r="P520" s="552">
        <f t="shared" si="350"/>
        <v>37.200000000048021</v>
      </c>
      <c r="Q520" s="552">
        <f t="shared" si="350"/>
        <v>37.799999999951979</v>
      </c>
      <c r="R520" s="552">
        <f t="shared" si="350"/>
        <v>37.800000000006548</v>
      </c>
      <c r="S520" s="552">
        <f t="shared" si="350"/>
        <v>38.100000000013097</v>
      </c>
      <c r="T520" s="552">
        <f t="shared" si="350"/>
        <v>37.800000000006548</v>
      </c>
      <c r="U520" s="552">
        <f t="shared" si="350"/>
        <v>39.599999999991269</v>
      </c>
      <c r="V520" s="553">
        <f t="shared" si="350"/>
        <v>39.899999999997817</v>
      </c>
      <c r="W520" s="552">
        <f t="shared" si="350"/>
        <v>34.799999999995634</v>
      </c>
      <c r="X520" s="552">
        <f t="shared" si="350"/>
        <v>35.100000000002183</v>
      </c>
      <c r="Y520" s="552">
        <f t="shared" si="350"/>
        <v>52.800000000006548</v>
      </c>
      <c r="Z520" s="552">
        <f t="shared" si="350"/>
        <v>23.100000000013097</v>
      </c>
      <c r="AA520" s="552">
        <f t="shared" si="350"/>
        <v>52.199999999993452</v>
      </c>
      <c r="AB520" s="554">
        <f t="shared" si="350"/>
        <v>52.199999999993452</v>
      </c>
      <c r="AC520" s="837">
        <f>(BD520-AF520)*AE520</f>
        <v>942.90000000000873</v>
      </c>
      <c r="AD520" s="436"/>
      <c r="AE520" s="69">
        <v>30</v>
      </c>
      <c r="AF520" s="559">
        <v>12644.73</v>
      </c>
      <c r="AG520" s="559">
        <v>12646.01</v>
      </c>
      <c r="AH520" s="559">
        <v>12647.45</v>
      </c>
      <c r="AI520" s="559">
        <v>12649.35</v>
      </c>
      <c r="AJ520" s="559">
        <v>12650.56</v>
      </c>
      <c r="AK520" s="559">
        <v>12651.9</v>
      </c>
      <c r="AL520" s="559">
        <v>12653.09</v>
      </c>
      <c r="AM520" s="559">
        <v>12654.61</v>
      </c>
      <c r="AN520" s="559">
        <v>12655.43</v>
      </c>
      <c r="AO520" s="559">
        <v>12656.57</v>
      </c>
      <c r="AP520" s="559">
        <v>12657.87</v>
      </c>
      <c r="AQ520" s="559">
        <v>12658.88</v>
      </c>
      <c r="AR520" s="559">
        <v>12660.12</v>
      </c>
      <c r="AS520" s="559">
        <v>12661.38</v>
      </c>
      <c r="AT520" s="559">
        <v>12662.64</v>
      </c>
      <c r="AU520" s="559">
        <v>12663.91</v>
      </c>
      <c r="AV520" s="559">
        <v>12665.17</v>
      </c>
      <c r="AW520" s="559">
        <v>12666.49</v>
      </c>
      <c r="AX520" s="559">
        <v>12667.82</v>
      </c>
      <c r="AY520" s="559">
        <v>12668.98</v>
      </c>
      <c r="AZ520" s="559">
        <v>12670.15</v>
      </c>
      <c r="BA520" s="559">
        <v>12671.91</v>
      </c>
      <c r="BB520" s="559">
        <v>12672.68</v>
      </c>
      <c r="BC520" s="559">
        <v>12674.42</v>
      </c>
      <c r="BD520" s="559">
        <v>12676.16</v>
      </c>
      <c r="BE520" s="559"/>
      <c r="BF520" s="559"/>
      <c r="BG520" s="559"/>
      <c r="BH520" s="559"/>
      <c r="BI520" s="559"/>
      <c r="BJ520" s="559"/>
      <c r="BK520" s="559"/>
      <c r="BL520" s="559"/>
      <c r="BM520" s="559"/>
      <c r="BN520" s="559"/>
      <c r="BO520" s="559"/>
      <c r="BP520" s="559"/>
      <c r="BQ520" s="559"/>
      <c r="BR520" s="559"/>
      <c r="BS520" s="559"/>
      <c r="BT520" s="559"/>
      <c r="BU520" s="559"/>
      <c r="BV520" s="559"/>
      <c r="BW520" s="559"/>
      <c r="BX520" s="559"/>
      <c r="BY520" s="1068"/>
      <c r="BZ520" s="1068"/>
      <c r="CA520" s="1068"/>
      <c r="CB520" s="1068"/>
      <c r="CC520" s="1068"/>
    </row>
    <row r="521" spans="1:123" ht="10.5" customHeight="1" thickBot="1">
      <c r="A521" s="658" t="s">
        <v>576</v>
      </c>
      <c r="B521" s="185"/>
      <c r="C521" s="185"/>
      <c r="D521" s="185"/>
      <c r="E521" s="185">
        <v>1</v>
      </c>
      <c r="F521" s="185">
        <v>2</v>
      </c>
      <c r="G521" s="185">
        <v>3</v>
      </c>
      <c r="H521" s="415">
        <v>4</v>
      </c>
      <c r="I521" s="185">
        <v>5</v>
      </c>
      <c r="J521" s="185">
        <v>6</v>
      </c>
      <c r="K521" s="185">
        <v>7</v>
      </c>
      <c r="L521" s="185">
        <v>8</v>
      </c>
      <c r="M521" s="185">
        <v>9</v>
      </c>
      <c r="N521" s="415">
        <v>10</v>
      </c>
      <c r="O521" s="185">
        <v>11</v>
      </c>
      <c r="P521" s="185">
        <v>12</v>
      </c>
      <c r="Q521" s="185">
        <v>13</v>
      </c>
      <c r="R521" s="185">
        <v>14</v>
      </c>
      <c r="S521" s="185">
        <v>15</v>
      </c>
      <c r="T521" s="185">
        <v>16</v>
      </c>
      <c r="U521" s="185">
        <v>17</v>
      </c>
      <c r="V521" s="415">
        <v>18</v>
      </c>
      <c r="W521" s="185">
        <v>19</v>
      </c>
      <c r="X521" s="185">
        <v>20</v>
      </c>
      <c r="Y521" s="185">
        <v>21</v>
      </c>
      <c r="Z521" s="185">
        <v>22</v>
      </c>
      <c r="AA521" s="185">
        <v>23</v>
      </c>
      <c r="AB521" s="186">
        <v>24</v>
      </c>
      <c r="AF521" s="559"/>
      <c r="AG521" s="559"/>
      <c r="AH521" s="559"/>
      <c r="AI521" s="559"/>
      <c r="AJ521" s="559"/>
      <c r="AK521" s="559"/>
      <c r="AL521" s="559"/>
      <c r="AM521" s="559"/>
      <c r="AN521" s="559"/>
      <c r="AO521" s="559"/>
      <c r="AP521" s="559"/>
      <c r="AQ521" s="559"/>
      <c r="AR521" s="559"/>
      <c r="AS521" s="559"/>
      <c r="AT521" s="559"/>
      <c r="AU521" s="559"/>
      <c r="AV521" s="559"/>
      <c r="AW521" s="559"/>
      <c r="AX521" s="559"/>
      <c r="AY521" s="559"/>
      <c r="AZ521" s="559"/>
      <c r="BA521" s="559"/>
      <c r="BB521" s="559"/>
      <c r="BC521" s="559"/>
      <c r="BD521" s="559"/>
      <c r="BE521" s="559"/>
      <c r="BF521" s="559"/>
      <c r="BG521" s="559"/>
      <c r="BH521" s="559"/>
      <c r="BI521" s="559"/>
      <c r="BJ521" s="559"/>
      <c r="BK521" s="559"/>
      <c r="BL521" s="559"/>
      <c r="BM521" s="559"/>
      <c r="BN521" s="559"/>
      <c r="BO521" s="559"/>
      <c r="BP521" s="559"/>
      <c r="BQ521" s="559"/>
      <c r="BR521" s="559"/>
      <c r="BS521" s="559"/>
      <c r="BT521" s="559"/>
      <c r="BU521" s="559"/>
      <c r="BV521" s="559"/>
      <c r="BW521" s="559"/>
      <c r="BX521" s="559"/>
      <c r="BY521" s="1068"/>
      <c r="BZ521" s="1068"/>
      <c r="CA521" s="1068"/>
      <c r="CB521" s="1068"/>
      <c r="CC521" s="1068"/>
    </row>
    <row r="522" spans="1:123" s="1071" customFormat="1" ht="10.5" customHeight="1">
      <c r="A522" s="391" t="s">
        <v>35</v>
      </c>
      <c r="B522" s="853"/>
      <c r="C522" s="853" t="s">
        <v>136</v>
      </c>
      <c r="D522" s="48" t="s">
        <v>39</v>
      </c>
      <c r="E522" s="48">
        <v>10.6</v>
      </c>
      <c r="F522" s="48">
        <v>10.5</v>
      </c>
      <c r="G522" s="48">
        <v>10.4</v>
      </c>
      <c r="H522" s="392">
        <v>10.5</v>
      </c>
      <c r="I522" s="48">
        <v>10.5</v>
      </c>
      <c r="J522" s="48">
        <v>10.5</v>
      </c>
      <c r="K522" s="48">
        <v>10.6</v>
      </c>
      <c r="L522" s="48">
        <v>10.5</v>
      </c>
      <c r="M522" s="48">
        <v>10.4</v>
      </c>
      <c r="N522" s="392">
        <v>10.5</v>
      </c>
      <c r="O522" s="48">
        <v>10.5</v>
      </c>
      <c r="P522" s="48">
        <v>10.5</v>
      </c>
      <c r="Q522" s="48">
        <v>10.5</v>
      </c>
      <c r="R522" s="48">
        <v>10.5</v>
      </c>
      <c r="S522" s="48">
        <v>10.4</v>
      </c>
      <c r="T522" s="48">
        <v>10.6</v>
      </c>
      <c r="U522" s="48">
        <v>10.6</v>
      </c>
      <c r="V522" s="392">
        <v>10.6</v>
      </c>
      <c r="W522" s="48">
        <v>10.6</v>
      </c>
      <c r="X522" s="48">
        <v>10.7</v>
      </c>
      <c r="Y522" s="48">
        <v>10.5</v>
      </c>
      <c r="Z522" s="48">
        <v>10.5</v>
      </c>
      <c r="AA522" s="48">
        <v>10.5</v>
      </c>
      <c r="AB522" s="49">
        <v>10.6</v>
      </c>
      <c r="AC522" s="376"/>
      <c r="AD522" s="376"/>
      <c r="AE522" s="376"/>
      <c r="AF522" s="559"/>
      <c r="AG522" s="559"/>
      <c r="AH522" s="559"/>
      <c r="AI522" s="559"/>
      <c r="AJ522" s="559"/>
      <c r="AK522" s="559"/>
      <c r="AL522" s="559"/>
      <c r="AM522" s="559"/>
      <c r="AN522" s="559"/>
      <c r="AO522" s="559"/>
      <c r="AP522" s="559"/>
      <c r="AQ522" s="559"/>
      <c r="AR522" s="559"/>
      <c r="AS522" s="559"/>
      <c r="AT522" s="559"/>
      <c r="AU522" s="559"/>
      <c r="AV522" s="559"/>
      <c r="AW522" s="559"/>
      <c r="AX522" s="559"/>
      <c r="AY522" s="559"/>
      <c r="AZ522" s="559"/>
      <c r="BA522" s="559"/>
      <c r="BB522" s="559"/>
      <c r="BC522" s="559"/>
      <c r="BD522" s="559"/>
      <c r="BE522" s="559"/>
      <c r="BF522" s="559"/>
      <c r="BG522" s="559"/>
      <c r="BH522" s="559"/>
      <c r="BI522" s="559"/>
      <c r="BJ522" s="559"/>
      <c r="BK522" s="559"/>
      <c r="BL522" s="559"/>
      <c r="BM522" s="559"/>
      <c r="BN522" s="559"/>
      <c r="BO522" s="559"/>
      <c r="BP522" s="559"/>
      <c r="BQ522" s="559"/>
      <c r="BR522" s="559"/>
      <c r="BS522" s="559"/>
      <c r="BT522" s="559"/>
      <c r="BU522" s="559"/>
      <c r="BV522" s="559"/>
      <c r="BW522" s="559"/>
      <c r="BX522" s="559"/>
      <c r="BY522" s="1068"/>
      <c r="BZ522" s="1068"/>
      <c r="CA522" s="1068"/>
      <c r="CB522" s="1068"/>
      <c r="CC522" s="1068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</row>
    <row r="523" spans="1:123" s="1071" customFormat="1" ht="10.5" customHeight="1" thickBot="1">
      <c r="A523" s="393" t="s">
        <v>36</v>
      </c>
      <c r="B523" s="854"/>
      <c r="C523" s="854" t="s">
        <v>136</v>
      </c>
      <c r="D523" s="50" t="s">
        <v>39</v>
      </c>
      <c r="E523" s="50">
        <v>10.7</v>
      </c>
      <c r="F523" s="50">
        <v>10.7</v>
      </c>
      <c r="G523" s="50">
        <v>10.6</v>
      </c>
      <c r="H523" s="394">
        <v>10.7</v>
      </c>
      <c r="I523" s="50">
        <v>10.7</v>
      </c>
      <c r="J523" s="50">
        <v>10.6</v>
      </c>
      <c r="K523" s="50">
        <v>10.6</v>
      </c>
      <c r="L523" s="50">
        <v>10.5</v>
      </c>
      <c r="M523" s="50">
        <v>10.5</v>
      </c>
      <c r="N523" s="394">
        <v>10.6</v>
      </c>
      <c r="O523" s="50">
        <v>10.6</v>
      </c>
      <c r="P523" s="50">
        <v>10.6</v>
      </c>
      <c r="Q523" s="50">
        <v>10.5</v>
      </c>
      <c r="R523" s="50">
        <v>10.5</v>
      </c>
      <c r="S523" s="50">
        <v>10.5</v>
      </c>
      <c r="T523" s="50">
        <v>10.5</v>
      </c>
      <c r="U523" s="50">
        <v>10.5</v>
      </c>
      <c r="V523" s="394">
        <v>10.5</v>
      </c>
      <c r="W523" s="50">
        <v>10.5</v>
      </c>
      <c r="X523" s="50">
        <v>10.6</v>
      </c>
      <c r="Y523" s="50">
        <v>10.5</v>
      </c>
      <c r="Z523" s="50">
        <v>10.6</v>
      </c>
      <c r="AA523" s="50">
        <v>10.6</v>
      </c>
      <c r="AB523" s="51">
        <v>10.6</v>
      </c>
      <c r="AC523" s="376"/>
      <c r="AD523" s="376"/>
      <c r="AE523" s="376"/>
      <c r="AF523" s="559"/>
      <c r="AG523" s="559"/>
      <c r="AH523" s="559"/>
      <c r="AI523" s="559"/>
      <c r="AJ523" s="559"/>
      <c r="AK523" s="559"/>
      <c r="AL523" s="559"/>
      <c r="AM523" s="559"/>
      <c r="AN523" s="559"/>
      <c r="AO523" s="559"/>
      <c r="AP523" s="559"/>
      <c r="AQ523" s="559"/>
      <c r="AR523" s="559"/>
      <c r="AS523" s="559"/>
      <c r="AT523" s="559"/>
      <c r="AU523" s="559"/>
      <c r="AV523" s="559"/>
      <c r="AW523" s="559"/>
      <c r="AX523" s="559"/>
      <c r="AY523" s="559"/>
      <c r="AZ523" s="559"/>
      <c r="BA523" s="559"/>
      <c r="BB523" s="559"/>
      <c r="BC523" s="559"/>
      <c r="BD523" s="559"/>
      <c r="BE523" s="559"/>
      <c r="BF523" s="559"/>
      <c r="BG523" s="559"/>
      <c r="BH523" s="559"/>
      <c r="BI523" s="559"/>
      <c r="BJ523" s="559"/>
      <c r="BK523" s="559"/>
      <c r="BL523" s="559"/>
      <c r="BM523" s="559"/>
      <c r="BN523" s="559"/>
      <c r="BO523" s="559"/>
      <c r="BP523" s="559"/>
      <c r="BQ523" s="559"/>
      <c r="BR523" s="559"/>
      <c r="BS523" s="559"/>
      <c r="BT523" s="559"/>
      <c r="BU523" s="559"/>
      <c r="BV523" s="559"/>
      <c r="BW523" s="559"/>
      <c r="BX523" s="559"/>
      <c r="BY523" s="1068"/>
      <c r="BZ523" s="1068"/>
      <c r="CA523" s="1068"/>
      <c r="CB523" s="1068"/>
      <c r="CC523" s="1068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</row>
    <row r="524" spans="1:123" ht="10.5" customHeight="1">
      <c r="A524" s="1388" t="s">
        <v>7</v>
      </c>
      <c r="B524" s="1391" t="s">
        <v>302</v>
      </c>
      <c r="C524" s="1264"/>
      <c r="D524" s="1266"/>
      <c r="E524" s="88"/>
      <c r="F524" s="233"/>
      <c r="G524" s="233"/>
      <c r="H524" s="887"/>
      <c r="I524" s="233"/>
      <c r="J524" s="233"/>
      <c r="K524" s="233"/>
      <c r="L524" s="233"/>
      <c r="M524" s="233"/>
      <c r="N524" s="887"/>
      <c r="O524" s="233"/>
      <c r="P524" s="233"/>
      <c r="Q524" s="233"/>
      <c r="R524" s="233"/>
      <c r="S524" s="233"/>
      <c r="T524" s="233"/>
      <c r="U524" s="233"/>
      <c r="V524" s="887"/>
      <c r="W524" s="233"/>
      <c r="X524" s="233"/>
      <c r="Y524" s="233"/>
      <c r="Z524" s="233"/>
      <c r="AA524" s="233"/>
      <c r="AB524" s="234"/>
      <c r="AF524" s="559"/>
      <c r="AG524" s="559"/>
      <c r="AH524" s="559"/>
      <c r="AI524" s="559"/>
      <c r="AJ524" s="559"/>
      <c r="AK524" s="559"/>
      <c r="AL524" s="559"/>
      <c r="AM524" s="559"/>
      <c r="AN524" s="559"/>
      <c r="AO524" s="559"/>
      <c r="AP524" s="559"/>
      <c r="AQ524" s="559"/>
      <c r="AR524" s="559"/>
      <c r="AS524" s="559"/>
      <c r="AT524" s="559"/>
      <c r="AU524" s="559"/>
      <c r="AV524" s="559"/>
      <c r="AW524" s="559"/>
      <c r="AX524" s="559"/>
      <c r="AY524" s="559"/>
      <c r="AZ524" s="559"/>
      <c r="BA524" s="559"/>
      <c r="BB524" s="559"/>
      <c r="BC524" s="559"/>
      <c r="BD524" s="559"/>
      <c r="BE524" s="559"/>
      <c r="BF524" s="559"/>
      <c r="BG524" s="559"/>
      <c r="BH524" s="559"/>
      <c r="BI524" s="559"/>
      <c r="BJ524" s="559"/>
      <c r="BK524" s="559"/>
      <c r="BL524" s="559"/>
      <c r="BM524" s="559"/>
      <c r="BN524" s="559"/>
      <c r="BO524" s="559"/>
      <c r="BP524" s="559"/>
      <c r="BQ524" s="559"/>
      <c r="BR524" s="559"/>
      <c r="BS524" s="559"/>
      <c r="BT524" s="559"/>
      <c r="BU524" s="559"/>
      <c r="BV524" s="559"/>
      <c r="BW524" s="559"/>
      <c r="BX524" s="559"/>
      <c r="BY524" s="1068"/>
      <c r="BZ524" s="1068"/>
      <c r="CA524" s="1068"/>
      <c r="CB524" s="1068"/>
      <c r="CC524" s="1068"/>
    </row>
    <row r="525" spans="1:123" s="1" customFormat="1" ht="10.5" customHeight="1">
      <c r="A525" s="1389"/>
      <c r="B525" s="1392"/>
      <c r="C525" s="739" t="s">
        <v>136</v>
      </c>
      <c r="D525" s="155" t="s">
        <v>34</v>
      </c>
      <c r="E525" s="122">
        <v>12</v>
      </c>
      <c r="F525" s="122">
        <v>12</v>
      </c>
      <c r="G525" s="122">
        <v>11</v>
      </c>
      <c r="H525" s="400">
        <v>11</v>
      </c>
      <c r="I525" s="122">
        <v>14</v>
      </c>
      <c r="J525" s="122">
        <v>15</v>
      </c>
      <c r="K525" s="122">
        <v>19</v>
      </c>
      <c r="L525" s="122">
        <v>19</v>
      </c>
      <c r="M525" s="122">
        <v>22</v>
      </c>
      <c r="N525" s="400">
        <v>22</v>
      </c>
      <c r="O525" s="122">
        <v>24</v>
      </c>
      <c r="P525" s="122">
        <v>22</v>
      </c>
      <c r="Q525" s="122">
        <v>24</v>
      </c>
      <c r="R525" s="122">
        <v>24</v>
      </c>
      <c r="S525" s="122">
        <v>27</v>
      </c>
      <c r="T525" s="122">
        <v>27</v>
      </c>
      <c r="U525" s="122">
        <v>29</v>
      </c>
      <c r="V525" s="400">
        <v>32</v>
      </c>
      <c r="W525" s="122">
        <v>34</v>
      </c>
      <c r="X525" s="122">
        <v>31</v>
      </c>
      <c r="Y525" s="122">
        <v>30</v>
      </c>
      <c r="Z525" s="122">
        <v>24</v>
      </c>
      <c r="AA525" s="122">
        <v>20</v>
      </c>
      <c r="AB525" s="123">
        <v>17</v>
      </c>
      <c r="AC525" s="382"/>
      <c r="AD525" s="206"/>
      <c r="AE525" s="69"/>
      <c r="AF525" s="385"/>
      <c r="AG525" s="385"/>
      <c r="AH525" s="385"/>
      <c r="AI525" s="385"/>
      <c r="AJ525" s="385"/>
      <c r="AK525" s="385"/>
      <c r="AL525" s="385"/>
      <c r="AM525" s="385"/>
      <c r="AN525" s="385"/>
      <c r="AO525" s="385"/>
      <c r="AP525" s="385"/>
      <c r="AQ525" s="385"/>
      <c r="AR525" s="385"/>
      <c r="AS525" s="385"/>
      <c r="AT525" s="385"/>
      <c r="AU525" s="385"/>
      <c r="AV525" s="385"/>
      <c r="AW525" s="385"/>
      <c r="AX525" s="385"/>
      <c r="AY525" s="385"/>
      <c r="AZ525" s="385"/>
      <c r="BA525" s="385"/>
      <c r="BB525" s="385"/>
      <c r="BC525" s="385"/>
      <c r="BD525" s="385"/>
      <c r="BE525" s="385"/>
      <c r="BF525" s="385"/>
      <c r="BG525" s="385"/>
      <c r="BH525" s="385"/>
      <c r="BI525" s="385"/>
      <c r="BJ525" s="385"/>
      <c r="BK525" s="385"/>
      <c r="BL525" s="385"/>
      <c r="BM525" s="385"/>
      <c r="BN525" s="385"/>
      <c r="BO525" s="385"/>
      <c r="BP525" s="385"/>
      <c r="BQ525" s="385"/>
      <c r="BR525" s="385"/>
      <c r="BS525" s="385"/>
      <c r="BT525" s="385"/>
      <c r="BU525" s="385"/>
      <c r="BV525" s="385"/>
      <c r="BW525" s="385"/>
      <c r="BX525" s="385"/>
      <c r="BY525" s="1067"/>
      <c r="BZ525" s="1067"/>
      <c r="CA525" s="1067"/>
      <c r="CB525" s="1067"/>
      <c r="CC525" s="1067"/>
      <c r="CD525" s="10"/>
      <c r="CE525" s="10"/>
      <c r="CF525" s="10"/>
    </row>
    <row r="526" spans="1:123" s="1" customFormat="1" ht="10.5" customHeight="1">
      <c r="A526" s="1389"/>
      <c r="B526" s="1392"/>
      <c r="C526" s="1265" t="s">
        <v>137</v>
      </c>
      <c r="D526" s="155" t="s">
        <v>126</v>
      </c>
      <c r="E526" s="73">
        <f>(AG526-AF526)*$AE526</f>
        <v>0.25600000000122236</v>
      </c>
      <c r="F526" s="73">
        <f t="shared" ref="F526:Q526" si="351">(AH526-AG526)*$AE526</f>
        <v>0.18400000000110595</v>
      </c>
      <c r="G526" s="73">
        <f t="shared" si="351"/>
        <v>0.19999999999708962</v>
      </c>
      <c r="H526" s="492">
        <v>0.25</v>
      </c>
      <c r="I526" s="73">
        <f t="shared" si="351"/>
        <v>0.2319999999999709</v>
      </c>
      <c r="J526" s="73">
        <f t="shared" si="351"/>
        <v>0.2319999999999709</v>
      </c>
      <c r="K526" s="73">
        <f t="shared" si="351"/>
        <v>0.36799999999857391</v>
      </c>
      <c r="L526" s="73">
        <f t="shared" si="351"/>
        <v>0.41600000000107684</v>
      </c>
      <c r="M526" s="73">
        <f t="shared" si="351"/>
        <v>0.39199999999982538</v>
      </c>
      <c r="N526" s="492">
        <v>0.44</v>
      </c>
      <c r="O526" s="73">
        <v>0.4</v>
      </c>
      <c r="P526" s="73">
        <v>0.4</v>
      </c>
      <c r="Q526" s="73">
        <f t="shared" si="351"/>
        <v>0.38400000000183354</v>
      </c>
      <c r="R526" s="73">
        <f>(AT526-AS526)*$AE526</f>
        <v>0.38399999999819556</v>
      </c>
      <c r="S526" s="73">
        <f t="shared" ref="S526:AB526" si="352">(AU526-AT526)*$AE526</f>
        <v>0.51200000000244472</v>
      </c>
      <c r="T526" s="73">
        <f t="shared" si="352"/>
        <v>0.50399999999717693</v>
      </c>
      <c r="U526" s="73">
        <f t="shared" si="352"/>
        <v>0.52000000000043656</v>
      </c>
      <c r="V526" s="492">
        <v>0.6</v>
      </c>
      <c r="W526" s="73">
        <v>0.55000000000000004</v>
      </c>
      <c r="X526" s="73">
        <v>0.52</v>
      </c>
      <c r="Y526" s="73">
        <f t="shared" si="352"/>
        <v>0.52000000000043656</v>
      </c>
      <c r="Z526" s="73">
        <f t="shared" si="352"/>
        <v>0.51199999999880674</v>
      </c>
      <c r="AA526" s="73">
        <f t="shared" si="352"/>
        <v>0.51199999999880674</v>
      </c>
      <c r="AB526" s="74">
        <f t="shared" si="352"/>
        <v>0.52000000000043656</v>
      </c>
      <c r="AC526" s="58">
        <f>(BD526-AF526)*AE526</f>
        <v>9.6640000000006694</v>
      </c>
      <c r="AD526" s="61">
        <f>(BD527-AF527)*AE526</f>
        <v>3.4240000000008877</v>
      </c>
      <c r="AE526" s="69">
        <v>8</v>
      </c>
      <c r="AF526" s="303" t="s">
        <v>1201</v>
      </c>
      <c r="AG526" s="303" t="s">
        <v>1202</v>
      </c>
      <c r="AH526" s="303" t="s">
        <v>1203</v>
      </c>
      <c r="AI526" s="303" t="s">
        <v>1204</v>
      </c>
      <c r="AJ526" s="303" t="s">
        <v>1205</v>
      </c>
      <c r="AK526" s="303" t="s">
        <v>1206</v>
      </c>
      <c r="AL526" s="303" t="s">
        <v>1207</v>
      </c>
      <c r="AM526" s="303" t="s">
        <v>1208</v>
      </c>
      <c r="AN526" s="303" t="s">
        <v>1209</v>
      </c>
      <c r="AO526" s="303" t="s">
        <v>1210</v>
      </c>
      <c r="AP526" s="303" t="s">
        <v>1211</v>
      </c>
      <c r="AQ526" s="303" t="s">
        <v>1212</v>
      </c>
      <c r="AR526" s="303" t="s">
        <v>1213</v>
      </c>
      <c r="AS526" s="303" t="s">
        <v>1214</v>
      </c>
      <c r="AT526" s="303" t="s">
        <v>1215</v>
      </c>
      <c r="AU526" s="303" t="s">
        <v>1216</v>
      </c>
      <c r="AV526" s="303" t="s">
        <v>1217</v>
      </c>
      <c r="AW526" s="303" t="s">
        <v>1218</v>
      </c>
      <c r="AX526" s="303" t="s">
        <v>1219</v>
      </c>
      <c r="AY526" s="303" t="s">
        <v>1220</v>
      </c>
      <c r="AZ526" s="303" t="s">
        <v>1221</v>
      </c>
      <c r="BA526" s="303" t="s">
        <v>1222</v>
      </c>
      <c r="BB526" s="303" t="s">
        <v>1223</v>
      </c>
      <c r="BC526" s="303" t="s">
        <v>1224</v>
      </c>
      <c r="BD526" s="303" t="s">
        <v>1225</v>
      </c>
      <c r="BE526" s="303"/>
      <c r="BF526" s="303"/>
      <c r="BG526" s="303"/>
      <c r="BH526" s="303"/>
      <c r="BI526" s="303"/>
      <c r="BJ526" s="303"/>
      <c r="BK526" s="303"/>
      <c r="BL526" s="303"/>
      <c r="BM526" s="303"/>
      <c r="BN526" s="303"/>
      <c r="BO526" s="303"/>
      <c r="BP526" s="303"/>
      <c r="BQ526" s="303"/>
      <c r="BR526" s="303"/>
      <c r="BS526" s="303"/>
      <c r="BT526" s="303"/>
      <c r="BU526" s="303"/>
      <c r="BV526" s="303"/>
      <c r="BW526" s="303"/>
      <c r="BX526" s="303"/>
      <c r="BY526" s="303"/>
      <c r="BZ526" s="303"/>
      <c r="CA526" s="303"/>
      <c r="CB526" s="303"/>
      <c r="CC526" s="303"/>
      <c r="CD526" s="10"/>
      <c r="CE526" s="10"/>
      <c r="CF526" s="10"/>
    </row>
    <row r="527" spans="1:123" s="1" customFormat="1" ht="10.5" customHeight="1">
      <c r="A527" s="1389"/>
      <c r="B527" s="1392"/>
      <c r="C527" s="1265" t="s">
        <v>137</v>
      </c>
      <c r="D527" s="155" t="s">
        <v>127</v>
      </c>
      <c r="E527" s="73">
        <f>(AG527-AF527)*$AE526</f>
        <v>0.10400000000117871</v>
      </c>
      <c r="F527" s="59">
        <f t="shared" ref="F527:Q527" si="353">(AH527-AG527)*$AE526</f>
        <v>8.7999999999738066E-2</v>
      </c>
      <c r="G527" s="59">
        <f t="shared" si="353"/>
        <v>9.5999999999548891E-2</v>
      </c>
      <c r="H527" s="383">
        <f t="shared" si="353"/>
        <v>0.11200000000098953</v>
      </c>
      <c r="I527" s="59">
        <f t="shared" si="353"/>
        <v>0.10399999999935972</v>
      </c>
      <c r="J527" s="59">
        <f t="shared" si="353"/>
        <v>9.5999999999548891E-2</v>
      </c>
      <c r="K527" s="59">
        <f t="shared" si="353"/>
        <v>0.12800000000061118</v>
      </c>
      <c r="L527" s="59">
        <f t="shared" si="353"/>
        <v>0.15999999999985448</v>
      </c>
      <c r="M527" s="59">
        <f t="shared" si="353"/>
        <v>0.14400000000023283</v>
      </c>
      <c r="N527" s="383">
        <f t="shared" si="353"/>
        <v>0.14400000000023283</v>
      </c>
      <c r="O527" s="59">
        <f t="shared" si="353"/>
        <v>0.11999999999898137</v>
      </c>
      <c r="P527" s="59">
        <f t="shared" si="353"/>
        <v>0.22400000000016007</v>
      </c>
      <c r="Q527" s="59">
        <f t="shared" si="353"/>
        <v>0.14400000000023283</v>
      </c>
      <c r="R527" s="59">
        <f>(AT527-AS527)*$AE526</f>
        <v>0.14400000000023283</v>
      </c>
      <c r="S527" s="59">
        <f t="shared" ref="S527:AB527" si="354">(AU527-AT527)*$AE526</f>
        <v>0.17599999999947613</v>
      </c>
      <c r="T527" s="59">
        <f t="shared" si="354"/>
        <v>0.17600000000129512</v>
      </c>
      <c r="U527" s="59">
        <f t="shared" si="354"/>
        <v>0.17599999999947613</v>
      </c>
      <c r="V527" s="383">
        <f t="shared" si="354"/>
        <v>0.17599999999947613</v>
      </c>
      <c r="W527" s="59">
        <f t="shared" si="354"/>
        <v>0.17599999999947613</v>
      </c>
      <c r="X527" s="59">
        <f t="shared" si="354"/>
        <v>0.14400000000023283</v>
      </c>
      <c r="Y527" s="59">
        <f t="shared" si="354"/>
        <v>0.14400000000023283</v>
      </c>
      <c r="Z527" s="59">
        <f t="shared" si="354"/>
        <v>0.15200000000004366</v>
      </c>
      <c r="AA527" s="59">
        <f t="shared" si="354"/>
        <v>0.14400000000023283</v>
      </c>
      <c r="AB527" s="60">
        <f t="shared" si="354"/>
        <v>0.15200000000004366</v>
      </c>
      <c r="AC527" s="58"/>
      <c r="AD527" s="61"/>
      <c r="AE527" s="69"/>
      <c r="AF527" s="303" t="s">
        <v>1226</v>
      </c>
      <c r="AG527" s="303" t="s">
        <v>1227</v>
      </c>
      <c r="AH527" s="303" t="s">
        <v>1228</v>
      </c>
      <c r="AI527" s="303" t="s">
        <v>1229</v>
      </c>
      <c r="AJ527" s="303" t="s">
        <v>1230</v>
      </c>
      <c r="AK527" s="303" t="s">
        <v>1231</v>
      </c>
      <c r="AL527" s="303" t="s">
        <v>1232</v>
      </c>
      <c r="AM527" s="303" t="s">
        <v>1233</v>
      </c>
      <c r="AN527" s="303" t="s">
        <v>1234</v>
      </c>
      <c r="AO527" s="303" t="s">
        <v>1235</v>
      </c>
      <c r="AP527" s="303" t="s">
        <v>1236</v>
      </c>
      <c r="AQ527" s="303" t="s">
        <v>1237</v>
      </c>
      <c r="AR527" s="1072" t="s">
        <v>1238</v>
      </c>
      <c r="AS527" s="1072" t="s">
        <v>1239</v>
      </c>
      <c r="AT527" s="1072" t="s">
        <v>1240</v>
      </c>
      <c r="AU527" s="1072" t="s">
        <v>1241</v>
      </c>
      <c r="AV527" s="303" t="s">
        <v>1242</v>
      </c>
      <c r="AW527" s="303" t="s">
        <v>1243</v>
      </c>
      <c r="AX527" s="1072" t="s">
        <v>1244</v>
      </c>
      <c r="AY527" s="1072" t="s">
        <v>1245</v>
      </c>
      <c r="AZ527" s="303" t="s">
        <v>1246</v>
      </c>
      <c r="BA527" s="303" t="s">
        <v>1247</v>
      </c>
      <c r="BB527" s="303" t="s">
        <v>1248</v>
      </c>
      <c r="BC527" s="303" t="s">
        <v>1249</v>
      </c>
      <c r="BD527" s="303" t="s">
        <v>1250</v>
      </c>
      <c r="BE527" s="303" t="s">
        <v>1251</v>
      </c>
      <c r="BF527" s="303" t="s">
        <v>1251</v>
      </c>
      <c r="BG527" s="303" t="s">
        <v>1251</v>
      </c>
      <c r="BH527" s="303" t="s">
        <v>1251</v>
      </c>
      <c r="BI527" s="303" t="s">
        <v>1251</v>
      </c>
      <c r="BJ527" s="303" t="s">
        <v>1251</v>
      </c>
      <c r="BK527" s="303" t="s">
        <v>1251</v>
      </c>
      <c r="BL527" s="303" t="s">
        <v>1251</v>
      </c>
      <c r="BM527" s="303" t="s">
        <v>1251</v>
      </c>
      <c r="BN527" s="303" t="s">
        <v>1251</v>
      </c>
      <c r="BO527" s="303" t="s">
        <v>1251</v>
      </c>
      <c r="BP527" s="303" t="s">
        <v>1251</v>
      </c>
      <c r="BQ527" s="303" t="s">
        <v>1251</v>
      </c>
      <c r="BR527" s="303" t="s">
        <v>1251</v>
      </c>
      <c r="BS527" s="303" t="s">
        <v>1251</v>
      </c>
      <c r="BT527" s="303" t="s">
        <v>1251</v>
      </c>
      <c r="BU527" s="303" t="s">
        <v>1251</v>
      </c>
      <c r="BV527" s="303" t="s">
        <v>1251</v>
      </c>
      <c r="BW527" s="303" t="s">
        <v>1251</v>
      </c>
      <c r="BX527" s="303" t="s">
        <v>1251</v>
      </c>
      <c r="BY527" s="303" t="s">
        <v>1251</v>
      </c>
      <c r="BZ527" s="303" t="s">
        <v>1251</v>
      </c>
      <c r="CA527" s="303" t="s">
        <v>1251</v>
      </c>
      <c r="CB527" s="303" t="s">
        <v>1251</v>
      </c>
      <c r="CC527" s="303" t="s">
        <v>1251</v>
      </c>
      <c r="CD527" s="10"/>
      <c r="CE527" s="10"/>
      <c r="CF527" s="10"/>
    </row>
    <row r="528" spans="1:123" s="1" customFormat="1" ht="10.5" customHeight="1" thickBot="1">
      <c r="A528" s="1390"/>
      <c r="B528" s="1393"/>
      <c r="C528" s="312"/>
      <c r="D528" s="271" t="s">
        <v>42</v>
      </c>
      <c r="E528" s="63">
        <f t="shared" ref="E528:AB528" si="355">E527/E526</f>
        <v>0.40625000000266454</v>
      </c>
      <c r="F528" s="63">
        <f t="shared" si="355"/>
        <v>0.47826086956091923</v>
      </c>
      <c r="G528" s="63">
        <f t="shared" si="355"/>
        <v>0.48000000000472937</v>
      </c>
      <c r="H528" s="417">
        <f t="shared" si="355"/>
        <v>0.44800000000395812</v>
      </c>
      <c r="I528" s="63">
        <f t="shared" si="355"/>
        <v>0.44827586206626191</v>
      </c>
      <c r="J528" s="63">
        <f t="shared" si="355"/>
        <v>0.41379310344638331</v>
      </c>
      <c r="K528" s="63">
        <f t="shared" si="355"/>
        <v>0.34782608695953049</v>
      </c>
      <c r="L528" s="63">
        <f t="shared" si="355"/>
        <v>0.38461538461403921</v>
      </c>
      <c r="M528" s="63">
        <f t="shared" si="355"/>
        <v>0.36734693877626778</v>
      </c>
      <c r="N528" s="417">
        <f t="shared" si="355"/>
        <v>0.32727272727325646</v>
      </c>
      <c r="O528" s="63">
        <f t="shared" si="355"/>
        <v>0.29999999999745341</v>
      </c>
      <c r="P528" s="63">
        <f t="shared" si="355"/>
        <v>0.56000000000040018</v>
      </c>
      <c r="Q528" s="63">
        <f t="shared" si="355"/>
        <v>0.37499999999881578</v>
      </c>
      <c r="R528" s="63">
        <f t="shared" si="355"/>
        <v>0.37500000000236849</v>
      </c>
      <c r="S528" s="63">
        <f t="shared" si="355"/>
        <v>0.34374999999733546</v>
      </c>
      <c r="T528" s="63">
        <f t="shared" si="355"/>
        <v>0.3492063492108749</v>
      </c>
      <c r="U528" s="63">
        <f t="shared" si="355"/>
        <v>0.33846153846024685</v>
      </c>
      <c r="V528" s="417">
        <f t="shared" si="355"/>
        <v>0.29333333333246026</v>
      </c>
      <c r="W528" s="63">
        <f t="shared" si="355"/>
        <v>0.31999999999904749</v>
      </c>
      <c r="X528" s="63">
        <f t="shared" si="355"/>
        <v>0.27692307692352469</v>
      </c>
      <c r="Y528" s="63">
        <f t="shared" si="355"/>
        <v>0.27692307692329221</v>
      </c>
      <c r="Z528" s="63">
        <f t="shared" si="355"/>
        <v>0.29687500000077716</v>
      </c>
      <c r="AA528" s="63">
        <f t="shared" si="355"/>
        <v>0.28125000000111022</v>
      </c>
      <c r="AB528" s="64">
        <f t="shared" si="355"/>
        <v>0.29230769230753084</v>
      </c>
      <c r="AC528" s="58"/>
      <c r="AD528" s="61"/>
      <c r="AE528" s="69"/>
      <c r="AF528" s="385"/>
      <c r="AG528" s="385"/>
      <c r="AH528" s="385"/>
      <c r="AI528" s="385"/>
      <c r="AJ528" s="385"/>
      <c r="AK528" s="385"/>
      <c r="AL528" s="385"/>
      <c r="AM528" s="385"/>
      <c r="AN528" s="385"/>
      <c r="AO528" s="385"/>
      <c r="AP528" s="385"/>
      <c r="AQ528" s="385"/>
      <c r="AR528" s="385"/>
      <c r="AS528" s="385"/>
      <c r="AT528" s="385"/>
      <c r="AU528" s="385"/>
      <c r="AV528" s="385"/>
      <c r="AW528" s="385"/>
      <c r="AX528" s="385"/>
      <c r="AY528" s="385"/>
      <c r="AZ528" s="385"/>
      <c r="BA528" s="385"/>
      <c r="BB528" s="385"/>
      <c r="BC528" s="385"/>
      <c r="BD528" s="385"/>
      <c r="BE528" s="385"/>
      <c r="BF528" s="385"/>
      <c r="BG528" s="385"/>
      <c r="BH528" s="385"/>
      <c r="BI528" s="385"/>
      <c r="BJ528" s="385"/>
      <c r="BK528" s="385"/>
      <c r="BL528" s="385"/>
      <c r="BM528" s="385"/>
      <c r="BN528" s="385"/>
      <c r="BO528" s="385"/>
      <c r="BP528" s="385"/>
      <c r="BQ528" s="385"/>
      <c r="BR528" s="385"/>
      <c r="BS528" s="385"/>
      <c r="BT528" s="385"/>
      <c r="BU528" s="385"/>
      <c r="BV528" s="385"/>
      <c r="BW528" s="385"/>
      <c r="BX528" s="385"/>
      <c r="BY528" s="1067"/>
      <c r="BZ528" s="1067"/>
      <c r="CA528" s="1067"/>
      <c r="CB528" s="1067"/>
      <c r="CC528" s="1067"/>
      <c r="CD528" s="10"/>
      <c r="CE528" s="10"/>
      <c r="CF528" s="10"/>
    </row>
    <row r="529" spans="1:84" ht="10.5" customHeight="1">
      <c r="A529" s="1472" t="s">
        <v>105</v>
      </c>
      <c r="B529" s="1475" t="s">
        <v>313</v>
      </c>
      <c r="C529" s="1264"/>
      <c r="D529" s="1266"/>
      <c r="E529" s="88"/>
      <c r="F529" s="233"/>
      <c r="G529" s="233"/>
      <c r="H529" s="887"/>
      <c r="I529" s="233"/>
      <c r="J529" s="233"/>
      <c r="K529" s="233"/>
      <c r="L529" s="233"/>
      <c r="M529" s="233"/>
      <c r="N529" s="887"/>
      <c r="O529" s="233"/>
      <c r="P529" s="233"/>
      <c r="Q529" s="233"/>
      <c r="R529" s="233"/>
      <c r="S529" s="233"/>
      <c r="T529" s="233"/>
      <c r="U529" s="233"/>
      <c r="V529" s="887"/>
      <c r="W529" s="233"/>
      <c r="X529" s="233"/>
      <c r="Y529" s="233"/>
      <c r="Z529" s="233"/>
      <c r="AA529" s="233"/>
      <c r="AB529" s="234"/>
      <c r="AF529" s="559"/>
      <c r="AG529" s="559"/>
      <c r="AH529" s="559"/>
      <c r="AI529" s="559"/>
      <c r="AJ529" s="559"/>
      <c r="AK529" s="559"/>
      <c r="AL529" s="559"/>
      <c r="AM529" s="559"/>
      <c r="AN529" s="559"/>
      <c r="AO529" s="559"/>
      <c r="AP529" s="559"/>
      <c r="AQ529" s="559"/>
      <c r="AR529" s="559"/>
      <c r="AS529" s="559"/>
      <c r="AT529" s="559"/>
      <c r="AU529" s="559"/>
      <c r="AV529" s="559"/>
      <c r="AW529" s="559"/>
      <c r="AX529" s="559"/>
      <c r="AY529" s="559"/>
      <c r="AZ529" s="559"/>
      <c r="BA529" s="559"/>
      <c r="BB529" s="559"/>
      <c r="BC529" s="559"/>
      <c r="BD529" s="559"/>
      <c r="BE529" s="559"/>
      <c r="BF529" s="559"/>
      <c r="BG529" s="559"/>
      <c r="BH529" s="559"/>
      <c r="BI529" s="559"/>
      <c r="BJ529" s="559"/>
      <c r="BK529" s="559"/>
      <c r="BL529" s="559"/>
      <c r="BM529" s="559"/>
      <c r="BN529" s="559"/>
      <c r="BO529" s="559"/>
      <c r="BP529" s="559"/>
      <c r="BQ529" s="559"/>
      <c r="BR529" s="559"/>
      <c r="BS529" s="559"/>
      <c r="BT529" s="559"/>
      <c r="BU529" s="559"/>
      <c r="BV529" s="559"/>
      <c r="BW529" s="559"/>
      <c r="BX529" s="559"/>
      <c r="BY529" s="1068"/>
      <c r="BZ529" s="1068"/>
      <c r="CA529" s="1068"/>
      <c r="CB529" s="1068"/>
      <c r="CC529" s="1068"/>
    </row>
    <row r="530" spans="1:84" s="1" customFormat="1" ht="10.5" customHeight="1">
      <c r="A530" s="1473"/>
      <c r="B530" s="1476"/>
      <c r="C530" s="739" t="s">
        <v>136</v>
      </c>
      <c r="D530" s="155" t="s">
        <v>34</v>
      </c>
      <c r="E530" s="122">
        <v>9.5</v>
      </c>
      <c r="F530" s="122">
        <v>7.2</v>
      </c>
      <c r="G530" s="122">
        <v>7.8</v>
      </c>
      <c r="H530" s="400">
        <v>7.6</v>
      </c>
      <c r="I530" s="122">
        <v>8.3000000000000007</v>
      </c>
      <c r="J530" s="122">
        <v>9.5</v>
      </c>
      <c r="K530" s="122">
        <v>12.6</v>
      </c>
      <c r="L530" s="122">
        <v>15.8</v>
      </c>
      <c r="M530" s="122">
        <v>16.100000000000001</v>
      </c>
      <c r="N530" s="400">
        <v>16.899999999999999</v>
      </c>
      <c r="O530" s="122">
        <v>18</v>
      </c>
      <c r="P530" s="122">
        <v>16.3</v>
      </c>
      <c r="Q530" s="122">
        <v>17.399999999999999</v>
      </c>
      <c r="R530" s="122">
        <v>17.600000000000001</v>
      </c>
      <c r="S530" s="122">
        <v>17.5</v>
      </c>
      <c r="T530" s="122">
        <v>19.3</v>
      </c>
      <c r="U530" s="122">
        <v>21</v>
      </c>
      <c r="V530" s="400">
        <v>22.4</v>
      </c>
      <c r="W530" s="122">
        <v>21</v>
      </c>
      <c r="X530" s="122">
        <v>21.7</v>
      </c>
      <c r="Y530" s="122">
        <v>19.8</v>
      </c>
      <c r="Z530" s="122">
        <v>17.399999999999999</v>
      </c>
      <c r="AA530" s="122">
        <v>14.3</v>
      </c>
      <c r="AB530" s="123">
        <v>12.4</v>
      </c>
      <c r="AC530" s="382"/>
      <c r="AD530" s="206"/>
      <c r="AE530" s="69"/>
      <c r="AF530" s="385"/>
      <c r="AG530" s="385"/>
      <c r="AH530" s="385"/>
      <c r="AI530" s="385"/>
      <c r="AJ530" s="385"/>
      <c r="AK530" s="385"/>
      <c r="AL530" s="385"/>
      <c r="AM530" s="385"/>
      <c r="AN530" s="385"/>
      <c r="AO530" s="385"/>
      <c r="AP530" s="385"/>
      <c r="AQ530" s="385"/>
      <c r="AR530" s="385"/>
      <c r="AS530" s="385"/>
      <c r="AT530" s="385"/>
      <c r="AU530" s="385"/>
      <c r="AV530" s="385"/>
      <c r="AW530" s="385"/>
      <c r="AX530" s="385"/>
      <c r="AY530" s="385"/>
      <c r="AZ530" s="385"/>
      <c r="BA530" s="385"/>
      <c r="BB530" s="385"/>
      <c r="BC530" s="385"/>
      <c r="BD530" s="385"/>
      <c r="BE530" s="385"/>
      <c r="BF530" s="385"/>
      <c r="BG530" s="385"/>
      <c r="BH530" s="385"/>
      <c r="BI530" s="385"/>
      <c r="BJ530" s="385"/>
      <c r="BK530" s="385"/>
      <c r="BL530" s="385"/>
      <c r="BM530" s="385"/>
      <c r="BN530" s="385"/>
      <c r="BO530" s="385"/>
      <c r="BP530" s="385"/>
      <c r="BQ530" s="385"/>
      <c r="BR530" s="385"/>
      <c r="BS530" s="385"/>
      <c r="BT530" s="385"/>
      <c r="BU530" s="385"/>
      <c r="BV530" s="385"/>
      <c r="BW530" s="385"/>
      <c r="BX530" s="385"/>
      <c r="BY530" s="1067"/>
      <c r="BZ530" s="1067"/>
      <c r="CA530" s="1067"/>
      <c r="CB530" s="1067"/>
      <c r="CC530" s="1067"/>
      <c r="CD530" s="10"/>
      <c r="CE530" s="10"/>
      <c r="CF530" s="10"/>
    </row>
    <row r="531" spans="1:84" s="1" customFormat="1" ht="10.5" customHeight="1">
      <c r="A531" s="1473"/>
      <c r="B531" s="1476"/>
      <c r="C531" s="1265" t="s">
        <v>137</v>
      </c>
      <c r="D531" s="155" t="s">
        <v>126</v>
      </c>
      <c r="E531" s="73">
        <v>0.17</v>
      </c>
      <c r="F531" s="73">
        <v>0.14000000000000001</v>
      </c>
      <c r="G531" s="73">
        <v>0.15</v>
      </c>
      <c r="H531" s="492">
        <v>0.17</v>
      </c>
      <c r="I531" s="73">
        <f t="shared" ref="I531:Q531" si="356">(AK531-AJ531)*$AE531</f>
        <v>0.1680000000014843</v>
      </c>
      <c r="J531" s="73">
        <f t="shared" si="356"/>
        <v>0.19200000000091677</v>
      </c>
      <c r="K531" s="73">
        <v>0.23</v>
      </c>
      <c r="L531" s="73">
        <f t="shared" si="356"/>
        <v>0.29999999999836291</v>
      </c>
      <c r="M531" s="73">
        <f t="shared" si="356"/>
        <v>0.30000000000109139</v>
      </c>
      <c r="N531" s="492">
        <f t="shared" si="356"/>
        <v>0.25199999999949796</v>
      </c>
      <c r="O531" s="73">
        <f t="shared" si="356"/>
        <v>0.21600000000034925</v>
      </c>
      <c r="P531" s="73">
        <f t="shared" si="356"/>
        <v>0.45600000000013097</v>
      </c>
      <c r="Q531" s="73">
        <f t="shared" si="356"/>
        <v>0.30000000000109139</v>
      </c>
      <c r="R531" s="73">
        <f>(AT531-AS531)*$AE531</f>
        <v>0.32399999999779538</v>
      </c>
      <c r="S531" s="73">
        <f t="shared" ref="S531:AB531" si="357">(AU531-AT531)*$AE531</f>
        <v>0.38400000000183354</v>
      </c>
      <c r="T531" s="73">
        <f t="shared" si="357"/>
        <v>0.37199999999938882</v>
      </c>
      <c r="U531" s="73">
        <f t="shared" si="357"/>
        <v>0.38399999999910506</v>
      </c>
      <c r="V531" s="492">
        <f t="shared" si="357"/>
        <v>0.3720000000021173</v>
      </c>
      <c r="W531" s="73">
        <f t="shared" si="357"/>
        <v>0.35999999999967258</v>
      </c>
      <c r="X531" s="73">
        <f t="shared" si="357"/>
        <v>0.37199999999938882</v>
      </c>
      <c r="Y531" s="73">
        <f t="shared" si="357"/>
        <v>0.38399999999910506</v>
      </c>
      <c r="Z531" s="73">
        <f t="shared" si="357"/>
        <v>0.33600000000024011</v>
      </c>
      <c r="AA531" s="73">
        <f t="shared" si="357"/>
        <v>0.33600000000024011</v>
      </c>
      <c r="AB531" s="74">
        <f t="shared" si="357"/>
        <v>0.39600000000154978</v>
      </c>
      <c r="AC531" s="58">
        <f>(BD531-AF531)*AE531</f>
        <v>7.0800000000017462</v>
      </c>
      <c r="AD531" s="61">
        <f>(BD532-AF532)*AE531</f>
        <v>1.8239999999991596</v>
      </c>
      <c r="AE531" s="69">
        <v>12</v>
      </c>
      <c r="AF531" s="303" t="s">
        <v>1252</v>
      </c>
      <c r="AG531" s="303" t="s">
        <v>1253</v>
      </c>
      <c r="AH531" s="303" t="s">
        <v>1254</v>
      </c>
      <c r="AI531" s="303" t="s">
        <v>1255</v>
      </c>
      <c r="AJ531" s="303" t="s">
        <v>1256</v>
      </c>
      <c r="AK531" s="303" t="s">
        <v>1257</v>
      </c>
      <c r="AL531" s="303" t="s">
        <v>1258</v>
      </c>
      <c r="AM531" s="303" t="s">
        <v>1259</v>
      </c>
      <c r="AN531" s="303" t="s">
        <v>1260</v>
      </c>
      <c r="AO531" s="303" t="s">
        <v>1261</v>
      </c>
      <c r="AP531" s="303" t="s">
        <v>1262</v>
      </c>
      <c r="AQ531" s="303" t="s">
        <v>1263</v>
      </c>
      <c r="AR531" s="303" t="s">
        <v>1264</v>
      </c>
      <c r="AS531" s="303" t="s">
        <v>1265</v>
      </c>
      <c r="AT531" s="303" t="s">
        <v>1266</v>
      </c>
      <c r="AU531" s="303" t="s">
        <v>1267</v>
      </c>
      <c r="AV531" s="303" t="s">
        <v>1268</v>
      </c>
      <c r="AW531" s="303" t="s">
        <v>1269</v>
      </c>
      <c r="AX531" s="303" t="s">
        <v>1270</v>
      </c>
      <c r="AY531" s="303" t="s">
        <v>1271</v>
      </c>
      <c r="AZ531" s="303" t="s">
        <v>1272</v>
      </c>
      <c r="BA531" s="303" t="s">
        <v>1273</v>
      </c>
      <c r="BB531" s="303" t="s">
        <v>1274</v>
      </c>
      <c r="BC531" s="303" t="s">
        <v>1275</v>
      </c>
      <c r="BD531" s="303" t="s">
        <v>1276</v>
      </c>
      <c r="BE531" s="303"/>
      <c r="BF531" s="303"/>
      <c r="BG531" s="303"/>
      <c r="BH531" s="303"/>
      <c r="BI531" s="303"/>
      <c r="BJ531" s="303"/>
      <c r="BK531" s="303"/>
      <c r="BL531" s="303"/>
      <c r="BM531" s="303"/>
      <c r="BN531" s="303"/>
      <c r="BO531" s="303"/>
      <c r="BP531" s="303"/>
      <c r="BQ531" s="303"/>
      <c r="BR531" s="303"/>
      <c r="BS531" s="303"/>
      <c r="BT531" s="303"/>
      <c r="BU531" s="303"/>
      <c r="BV531" s="303"/>
      <c r="BW531" s="303"/>
      <c r="BX531" s="303"/>
      <c r="BY531" s="303"/>
      <c r="BZ531" s="303"/>
      <c r="CA531" s="303"/>
      <c r="CB531" s="303"/>
      <c r="CC531" s="303"/>
      <c r="CD531" s="10"/>
      <c r="CE531" s="10"/>
      <c r="CF531" s="10"/>
    </row>
    <row r="532" spans="1:84" s="1" customFormat="1" ht="10.5" customHeight="1">
      <c r="A532" s="1473"/>
      <c r="B532" s="1476"/>
      <c r="C532" s="1265" t="s">
        <v>137</v>
      </c>
      <c r="D532" s="155" t="s">
        <v>127</v>
      </c>
      <c r="E532" s="73">
        <f>(AG532-AF532)*$AE531</f>
        <v>2.3999999999432475E-2</v>
      </c>
      <c r="F532" s="59">
        <f t="shared" ref="F532:Q532" si="358">(AH532-AG532)*$AE531</f>
        <v>4.8000000000229193E-2</v>
      </c>
      <c r="G532" s="59">
        <f t="shared" si="358"/>
        <v>4.8000000000229193E-2</v>
      </c>
      <c r="H532" s="383">
        <f t="shared" si="358"/>
        <v>4.7999999998864951E-2</v>
      </c>
      <c r="I532" s="59">
        <f t="shared" si="358"/>
        <v>4.8000000000229193E-2</v>
      </c>
      <c r="J532" s="59">
        <f t="shared" si="358"/>
        <v>5.999999999994543E-2</v>
      </c>
      <c r="K532" s="59">
        <f t="shared" si="358"/>
        <v>8.4000000000742148E-2</v>
      </c>
      <c r="L532" s="59">
        <f t="shared" si="358"/>
        <v>8.3999999999377906E-2</v>
      </c>
      <c r="M532" s="59">
        <f t="shared" si="358"/>
        <v>8.4000000000742148E-2</v>
      </c>
      <c r="N532" s="383">
        <f t="shared" si="358"/>
        <v>5.999999999994543E-2</v>
      </c>
      <c r="O532" s="59">
        <f t="shared" si="358"/>
        <v>5.999999999994543E-2</v>
      </c>
      <c r="P532" s="59">
        <f t="shared" si="358"/>
        <v>0.11999999999989086</v>
      </c>
      <c r="Q532" s="59">
        <f t="shared" si="358"/>
        <v>8.3999999999377906E-2</v>
      </c>
      <c r="R532" s="59">
        <f>(AT532-AS532)*$AE531</f>
        <v>7.200000000102591E-2</v>
      </c>
      <c r="S532" s="59">
        <f t="shared" ref="S532:AB532" si="359">(AU532-AT532)*$AE531</f>
        <v>0.10799999999881038</v>
      </c>
      <c r="T532" s="59">
        <f t="shared" si="359"/>
        <v>9.6000000000458385E-2</v>
      </c>
      <c r="U532" s="59">
        <f t="shared" si="359"/>
        <v>9.6000000000458385E-2</v>
      </c>
      <c r="V532" s="383">
        <f t="shared" si="359"/>
        <v>9.5999999999094143E-2</v>
      </c>
      <c r="W532" s="59">
        <f t="shared" si="359"/>
        <v>8.4000000000742148E-2</v>
      </c>
      <c r="X532" s="59">
        <f t="shared" si="359"/>
        <v>8.3999999999377906E-2</v>
      </c>
      <c r="Y532" s="59">
        <f t="shared" si="359"/>
        <v>8.4000000000742148E-2</v>
      </c>
      <c r="Z532" s="59">
        <f t="shared" si="359"/>
        <v>8.3999999999377906E-2</v>
      </c>
      <c r="AA532" s="59">
        <f t="shared" si="359"/>
        <v>8.4000000000742148E-2</v>
      </c>
      <c r="AB532" s="60">
        <f t="shared" si="359"/>
        <v>8.3999999999377906E-2</v>
      </c>
      <c r="AC532" s="58"/>
      <c r="AD532" s="61"/>
      <c r="AE532" s="69"/>
      <c r="AF532" s="303" t="s">
        <v>1277</v>
      </c>
      <c r="AG532" s="303" t="s">
        <v>1278</v>
      </c>
      <c r="AH532" s="303" t="s">
        <v>1279</v>
      </c>
      <c r="AI532" s="303" t="s">
        <v>1280</v>
      </c>
      <c r="AJ532" s="303" t="s">
        <v>1281</v>
      </c>
      <c r="AK532" s="303" t="s">
        <v>1282</v>
      </c>
      <c r="AL532" s="303" t="s">
        <v>1283</v>
      </c>
      <c r="AM532" s="303" t="s">
        <v>1284</v>
      </c>
      <c r="AN532" s="303" t="s">
        <v>1285</v>
      </c>
      <c r="AO532" s="303" t="s">
        <v>1286</v>
      </c>
      <c r="AP532" s="303" t="s">
        <v>1287</v>
      </c>
      <c r="AQ532" s="303" t="s">
        <v>1288</v>
      </c>
      <c r="AR532" s="303" t="s">
        <v>1289</v>
      </c>
      <c r="AS532" s="303" t="s">
        <v>1290</v>
      </c>
      <c r="AT532" s="303" t="s">
        <v>1291</v>
      </c>
      <c r="AU532" s="303" t="s">
        <v>1292</v>
      </c>
      <c r="AV532" s="303" t="s">
        <v>1293</v>
      </c>
      <c r="AW532" s="303" t="s">
        <v>1294</v>
      </c>
      <c r="AX532" s="303" t="s">
        <v>1295</v>
      </c>
      <c r="AY532" s="303" t="s">
        <v>1296</v>
      </c>
      <c r="AZ532" s="303" t="s">
        <v>1297</v>
      </c>
      <c r="BA532" s="303" t="s">
        <v>1298</v>
      </c>
      <c r="BB532" s="303" t="s">
        <v>1299</v>
      </c>
      <c r="BC532" s="303" t="s">
        <v>1300</v>
      </c>
      <c r="BD532" s="303" t="s">
        <v>1301</v>
      </c>
      <c r="BE532" s="303" t="s">
        <v>1302</v>
      </c>
      <c r="BF532" s="303" t="s">
        <v>1302</v>
      </c>
      <c r="BG532" s="303" t="s">
        <v>1302</v>
      </c>
      <c r="BH532" s="303" t="s">
        <v>1302</v>
      </c>
      <c r="BI532" s="303" t="s">
        <v>1302</v>
      </c>
      <c r="BJ532" s="303" t="s">
        <v>1302</v>
      </c>
      <c r="BK532" s="303" t="s">
        <v>1302</v>
      </c>
      <c r="BL532" s="303" t="s">
        <v>1302</v>
      </c>
      <c r="BM532" s="303" t="s">
        <v>1302</v>
      </c>
      <c r="BN532" s="303" t="s">
        <v>1302</v>
      </c>
      <c r="BO532" s="303" t="s">
        <v>1302</v>
      </c>
      <c r="BP532" s="303" t="s">
        <v>1302</v>
      </c>
      <c r="BQ532" s="303" t="s">
        <v>1302</v>
      </c>
      <c r="BR532" s="303" t="s">
        <v>1302</v>
      </c>
      <c r="BS532" s="303" t="s">
        <v>1302</v>
      </c>
      <c r="BT532" s="303" t="s">
        <v>1302</v>
      </c>
      <c r="BU532" s="303" t="s">
        <v>1302</v>
      </c>
      <c r="BV532" s="303" t="s">
        <v>1302</v>
      </c>
      <c r="BW532" s="303" t="s">
        <v>1302</v>
      </c>
      <c r="BX532" s="303" t="s">
        <v>1302</v>
      </c>
      <c r="BY532" s="303" t="s">
        <v>1302</v>
      </c>
      <c r="BZ532" s="303" t="s">
        <v>1302</v>
      </c>
      <c r="CA532" s="303" t="s">
        <v>1302</v>
      </c>
      <c r="CB532" s="303" t="s">
        <v>1302</v>
      </c>
      <c r="CC532" s="303" t="s">
        <v>1302</v>
      </c>
      <c r="CD532" s="10"/>
      <c r="CE532" s="10"/>
      <c r="CF532" s="10"/>
    </row>
    <row r="533" spans="1:84" s="1" customFormat="1" ht="10.5" customHeight="1" thickBot="1">
      <c r="A533" s="1474"/>
      <c r="B533" s="1477"/>
      <c r="C533" s="312"/>
      <c r="D533" s="271" t="s">
        <v>42</v>
      </c>
      <c r="E533" s="63">
        <f t="shared" ref="E533:AB533" si="360">E532/E531</f>
        <v>0.14117647058489691</v>
      </c>
      <c r="F533" s="63">
        <f t="shared" si="360"/>
        <v>0.34285714285877994</v>
      </c>
      <c r="G533" s="63">
        <f t="shared" si="360"/>
        <v>0.32000000000152795</v>
      </c>
      <c r="H533" s="417">
        <f t="shared" si="360"/>
        <v>0.28235294116979381</v>
      </c>
      <c r="I533" s="63">
        <f t="shared" si="360"/>
        <v>0.28571428571312563</v>
      </c>
      <c r="J533" s="63">
        <f t="shared" si="360"/>
        <v>0.31249999999822364</v>
      </c>
      <c r="K533" s="63">
        <f t="shared" si="360"/>
        <v>0.36521739130757452</v>
      </c>
      <c r="L533" s="63">
        <f t="shared" si="360"/>
        <v>0.2799999999994543</v>
      </c>
      <c r="M533" s="63">
        <f t="shared" si="360"/>
        <v>0.2800000000014552</v>
      </c>
      <c r="N533" s="417">
        <f t="shared" si="360"/>
        <v>0.23809523809549588</v>
      </c>
      <c r="O533" s="63">
        <f t="shared" si="360"/>
        <v>0.27777777777707602</v>
      </c>
      <c r="P533" s="63">
        <f t="shared" si="360"/>
        <v>0.26315789473652718</v>
      </c>
      <c r="Q533" s="63">
        <f t="shared" si="360"/>
        <v>0.27999999999690772</v>
      </c>
      <c r="R533" s="63">
        <f t="shared" si="360"/>
        <v>0.22222222222690069</v>
      </c>
      <c r="S533" s="63">
        <f t="shared" si="360"/>
        <v>0.28124999999555911</v>
      </c>
      <c r="T533" s="63">
        <f t="shared" si="360"/>
        <v>0.25806451613068848</v>
      </c>
      <c r="U533" s="63">
        <f t="shared" si="360"/>
        <v>0.25000000000177636</v>
      </c>
      <c r="V533" s="417">
        <f t="shared" si="360"/>
        <v>0.25806451612512832</v>
      </c>
      <c r="W533" s="63">
        <f t="shared" si="360"/>
        <v>0.23333333333560707</v>
      </c>
      <c r="X533" s="63">
        <f t="shared" si="360"/>
        <v>0.22580645161160193</v>
      </c>
      <c r="Y533" s="63">
        <f t="shared" si="360"/>
        <v>0.21875000000244249</v>
      </c>
      <c r="Z533" s="63">
        <f t="shared" si="360"/>
        <v>0.24999999999796987</v>
      </c>
      <c r="AA533" s="63">
        <f t="shared" si="360"/>
        <v>0.2500000000020301</v>
      </c>
      <c r="AB533" s="64">
        <f t="shared" si="360"/>
        <v>0.21212121211881102</v>
      </c>
      <c r="AC533" s="58"/>
      <c r="AD533" s="61"/>
      <c r="AE533" s="69"/>
      <c r="AF533" s="385"/>
      <c r="AG533" s="385"/>
      <c r="AH533" s="385"/>
      <c r="AI533" s="385"/>
      <c r="AJ533" s="385"/>
      <c r="AK533" s="385"/>
      <c r="AL533" s="385"/>
      <c r="AM533" s="385"/>
      <c r="AN533" s="385"/>
      <c r="AO533" s="385"/>
      <c r="AP533" s="385"/>
      <c r="AQ533" s="385"/>
      <c r="AR533" s="385"/>
      <c r="AS533" s="385"/>
      <c r="AT533" s="385"/>
      <c r="AU533" s="385"/>
      <c r="AV533" s="385"/>
      <c r="AW533" s="385"/>
      <c r="AX533" s="385"/>
      <c r="AY533" s="385"/>
      <c r="AZ533" s="385"/>
      <c r="BA533" s="385"/>
      <c r="BB533" s="385"/>
      <c r="BC533" s="385"/>
      <c r="BD533" s="385"/>
      <c r="BE533" s="385"/>
      <c r="BF533" s="385"/>
      <c r="BG533" s="385"/>
      <c r="BH533" s="385"/>
      <c r="BI533" s="385"/>
      <c r="BJ533" s="385"/>
      <c r="BK533" s="385"/>
      <c r="BL533" s="385"/>
      <c r="BM533" s="385"/>
      <c r="BN533" s="385"/>
      <c r="BO533" s="385"/>
      <c r="BP533" s="385"/>
      <c r="BQ533" s="385"/>
      <c r="BR533" s="385"/>
      <c r="BS533" s="385"/>
      <c r="BT533" s="385"/>
      <c r="BU533" s="385"/>
      <c r="BV533" s="385"/>
      <c r="BW533" s="385"/>
      <c r="BX533" s="385"/>
      <c r="BY533" s="1067"/>
      <c r="BZ533" s="1067"/>
      <c r="CA533" s="1067"/>
      <c r="CB533" s="1067"/>
      <c r="CC533" s="1067"/>
      <c r="CD533" s="10"/>
      <c r="CE533" s="10"/>
      <c r="CF533" s="10"/>
    </row>
    <row r="534" spans="1:84" ht="10.5" customHeight="1">
      <c r="A534" s="1472" t="s">
        <v>9</v>
      </c>
      <c r="B534" s="1475" t="s">
        <v>304</v>
      </c>
      <c r="C534" s="1264"/>
      <c r="D534" s="1266"/>
      <c r="E534" s="88"/>
      <c r="F534" s="233"/>
      <c r="G534" s="233"/>
      <c r="H534" s="887"/>
      <c r="I534" s="233"/>
      <c r="J534" s="233"/>
      <c r="K534" s="233"/>
      <c r="L534" s="233"/>
      <c r="M534" s="233"/>
      <c r="N534" s="887"/>
      <c r="O534" s="233"/>
      <c r="P534" s="233"/>
      <c r="Q534" s="233"/>
      <c r="R534" s="233"/>
      <c r="S534" s="233"/>
      <c r="T534" s="233"/>
      <c r="U534" s="233"/>
      <c r="V534" s="887"/>
      <c r="W534" s="233"/>
      <c r="X534" s="233"/>
      <c r="Y534" s="233"/>
      <c r="Z534" s="233"/>
      <c r="AA534" s="233"/>
      <c r="AB534" s="234"/>
      <c r="AF534" s="559"/>
      <c r="AG534" s="559"/>
      <c r="AH534" s="559"/>
      <c r="AI534" s="559"/>
      <c r="AJ534" s="559"/>
      <c r="AK534" s="559"/>
      <c r="AL534" s="559"/>
      <c r="AM534" s="559"/>
      <c r="AN534" s="559"/>
      <c r="AO534" s="559"/>
      <c r="AP534" s="559"/>
      <c r="AQ534" s="559"/>
      <c r="AR534" s="559"/>
      <c r="AS534" s="559"/>
      <c r="AT534" s="559"/>
      <c r="AU534" s="559"/>
      <c r="AV534" s="559"/>
      <c r="AW534" s="559"/>
      <c r="AX534" s="559"/>
      <c r="AY534" s="559"/>
      <c r="AZ534" s="559"/>
      <c r="BA534" s="559"/>
      <c r="BB534" s="559"/>
      <c r="BC534" s="559"/>
      <c r="BD534" s="559"/>
      <c r="BE534" s="559"/>
      <c r="BF534" s="559"/>
      <c r="BG534" s="559"/>
      <c r="BH534" s="559"/>
      <c r="BI534" s="559"/>
      <c r="BJ534" s="559"/>
      <c r="BK534" s="559"/>
      <c r="BL534" s="559"/>
      <c r="BM534" s="559"/>
      <c r="BN534" s="559"/>
      <c r="BO534" s="559"/>
      <c r="BP534" s="559"/>
      <c r="BQ534" s="559"/>
      <c r="BR534" s="559"/>
      <c r="BS534" s="559"/>
      <c r="BT534" s="559"/>
      <c r="BU534" s="559"/>
      <c r="BV534" s="559"/>
      <c r="BW534" s="559"/>
      <c r="BX534" s="559"/>
      <c r="BY534" s="1068"/>
      <c r="BZ534" s="1068"/>
      <c r="CA534" s="1068"/>
      <c r="CB534" s="1068"/>
      <c r="CC534" s="1068"/>
    </row>
    <row r="535" spans="1:84" s="1" customFormat="1" ht="10.5" customHeight="1">
      <c r="A535" s="1473"/>
      <c r="B535" s="1476"/>
      <c r="C535" s="739" t="s">
        <v>136</v>
      </c>
      <c r="D535" s="155" t="s">
        <v>34</v>
      </c>
      <c r="E535" s="122">
        <v>39</v>
      </c>
      <c r="F535" s="122">
        <v>34</v>
      </c>
      <c r="G535" s="122">
        <v>32</v>
      </c>
      <c r="H535" s="400">
        <v>31</v>
      </c>
      <c r="I535" s="122">
        <v>34</v>
      </c>
      <c r="J535" s="122">
        <v>38</v>
      </c>
      <c r="K535" s="122">
        <v>50</v>
      </c>
      <c r="L535" s="122">
        <v>52</v>
      </c>
      <c r="M535" s="122">
        <v>55</v>
      </c>
      <c r="N535" s="400">
        <v>54</v>
      </c>
      <c r="O535" s="122">
        <v>56</v>
      </c>
      <c r="P535" s="122">
        <v>53</v>
      </c>
      <c r="Q535" s="122">
        <v>58</v>
      </c>
      <c r="R535" s="122">
        <v>59</v>
      </c>
      <c r="S535" s="122">
        <v>64</v>
      </c>
      <c r="T535" s="122">
        <v>65</v>
      </c>
      <c r="U535" s="122">
        <v>67</v>
      </c>
      <c r="V535" s="400">
        <v>69</v>
      </c>
      <c r="W535" s="122">
        <v>76</v>
      </c>
      <c r="X535" s="122">
        <v>77</v>
      </c>
      <c r="Y535" s="122">
        <v>69</v>
      </c>
      <c r="Z535" s="122">
        <v>62</v>
      </c>
      <c r="AA535" s="122">
        <v>51</v>
      </c>
      <c r="AB535" s="123">
        <v>43</v>
      </c>
      <c r="AC535" s="382"/>
      <c r="AD535" s="206"/>
      <c r="AE535" s="69"/>
      <c r="AF535" s="385"/>
      <c r="AG535" s="385"/>
      <c r="AH535" s="385"/>
      <c r="AI535" s="385"/>
      <c r="AJ535" s="385"/>
      <c r="AK535" s="385"/>
      <c r="AL535" s="385"/>
      <c r="AM535" s="385"/>
      <c r="AN535" s="385"/>
      <c r="AO535" s="385"/>
      <c r="AP535" s="385"/>
      <c r="AQ535" s="385"/>
      <c r="AR535" s="385"/>
      <c r="AS535" s="385"/>
      <c r="AT535" s="385"/>
      <c r="AU535" s="385"/>
      <c r="AV535" s="385"/>
      <c r="AW535" s="385"/>
      <c r="AX535" s="385"/>
      <c r="AY535" s="385"/>
      <c r="AZ535" s="385"/>
      <c r="BA535" s="385"/>
      <c r="BB535" s="385"/>
      <c r="BC535" s="385"/>
      <c r="BD535" s="385"/>
      <c r="BE535" s="385"/>
      <c r="BF535" s="385"/>
      <c r="BG535" s="385"/>
      <c r="BH535" s="385"/>
      <c r="BI535" s="385"/>
      <c r="BJ535" s="385"/>
      <c r="BK535" s="385"/>
      <c r="BL535" s="385"/>
      <c r="BM535" s="385"/>
      <c r="BN535" s="385"/>
      <c r="BO535" s="385"/>
      <c r="BP535" s="385"/>
      <c r="BQ535" s="385"/>
      <c r="BR535" s="385"/>
      <c r="BS535" s="385"/>
      <c r="BT535" s="385"/>
      <c r="BU535" s="385"/>
      <c r="BV535" s="385"/>
      <c r="BW535" s="385"/>
      <c r="BX535" s="385"/>
      <c r="BY535" s="1067"/>
      <c r="BZ535" s="1067"/>
      <c r="CA535" s="1067"/>
      <c r="CB535" s="1067"/>
      <c r="CC535" s="1067"/>
      <c r="CD535" s="10"/>
      <c r="CE535" s="10"/>
      <c r="CF535" s="10"/>
    </row>
    <row r="536" spans="1:84" s="1" customFormat="1" ht="10.5" customHeight="1">
      <c r="A536" s="1473"/>
      <c r="B536" s="1476"/>
      <c r="C536" s="1265" t="s">
        <v>137</v>
      </c>
      <c r="D536" s="155" t="s">
        <v>126</v>
      </c>
      <c r="E536" s="73">
        <f>(AG536-AF536)*$AE536</f>
        <v>0.66399999999703141</v>
      </c>
      <c r="F536" s="73">
        <f t="shared" ref="F536:Q536" si="361">(AH536-AG536)*$AE536</f>
        <v>0.44799999999668216</v>
      </c>
      <c r="G536" s="73">
        <f t="shared" si="361"/>
        <v>0.52800000000570435</v>
      </c>
      <c r="H536" s="492">
        <f t="shared" si="361"/>
        <v>0.56799999999930151</v>
      </c>
      <c r="I536" s="73">
        <f t="shared" si="361"/>
        <v>0.57600000000093132</v>
      </c>
      <c r="J536" s="73">
        <f t="shared" si="361"/>
        <v>0.58399999999528518</v>
      </c>
      <c r="K536" s="73">
        <f t="shared" si="361"/>
        <v>0.95200000000477303</v>
      </c>
      <c r="L536" s="73">
        <f t="shared" si="361"/>
        <v>1.0079999999943539</v>
      </c>
      <c r="M536" s="73">
        <f t="shared" si="361"/>
        <v>0.95200000000477303</v>
      </c>
      <c r="N536" s="492">
        <f t="shared" si="361"/>
        <v>0.90399999999499414</v>
      </c>
      <c r="O536" s="73">
        <f t="shared" si="361"/>
        <v>0.75200000000040745</v>
      </c>
      <c r="P536" s="73">
        <f t="shared" si="361"/>
        <v>1.3680000000022119</v>
      </c>
      <c r="Q536" s="73">
        <f t="shared" si="361"/>
        <v>0.97600000000238651</v>
      </c>
      <c r="R536" s="73">
        <f>(AT536-AS536)*$AE536</f>
        <v>0.98399999999674037</v>
      </c>
      <c r="S536" s="73">
        <f t="shared" ref="S536:AB536" si="362">(AU536-AT536)*$AE536</f>
        <v>1.1759999999994761</v>
      </c>
      <c r="T536" s="73">
        <f t="shared" si="362"/>
        <v>1.1759999999994761</v>
      </c>
      <c r="U536" s="73">
        <f t="shared" si="362"/>
        <v>1.2000000000043656</v>
      </c>
      <c r="V536" s="492">
        <v>1.26</v>
      </c>
      <c r="W536" s="73">
        <f t="shared" si="362"/>
        <v>1.2640000000028522</v>
      </c>
      <c r="X536" s="73">
        <v>1.21</v>
      </c>
      <c r="Y536" s="73">
        <f t="shared" si="362"/>
        <v>1.2399999999979627</v>
      </c>
      <c r="Z536" s="73">
        <f t="shared" si="362"/>
        <v>1.2479999999995925</v>
      </c>
      <c r="AA536" s="73">
        <f t="shared" si="362"/>
        <v>1.2400000000052387</v>
      </c>
      <c r="AB536" s="74">
        <f t="shared" si="362"/>
        <v>1.2479999999995925</v>
      </c>
      <c r="AC536" s="58">
        <f>(BD536-AF536)*AE536</f>
        <v>23.527999999998428</v>
      </c>
      <c r="AD536" s="61">
        <f>(BD537-AF537)*AE536</f>
        <v>5.3919999999998254</v>
      </c>
      <c r="AE536" s="69">
        <v>8</v>
      </c>
      <c r="AF536" s="303" t="s">
        <v>1303</v>
      </c>
      <c r="AG536" s="303" t="s">
        <v>1304</v>
      </c>
      <c r="AH536" s="303" t="s">
        <v>1305</v>
      </c>
      <c r="AI536" s="303" t="s">
        <v>1306</v>
      </c>
      <c r="AJ536" s="303" t="s">
        <v>1307</v>
      </c>
      <c r="AK536" s="303" t="s">
        <v>1308</v>
      </c>
      <c r="AL536" s="303" t="s">
        <v>1309</v>
      </c>
      <c r="AM536" s="303" t="s">
        <v>1310</v>
      </c>
      <c r="AN536" s="303" t="s">
        <v>1311</v>
      </c>
      <c r="AO536" s="303" t="s">
        <v>1312</v>
      </c>
      <c r="AP536" s="303" t="s">
        <v>1313</v>
      </c>
      <c r="AQ536" s="303" t="s">
        <v>1314</v>
      </c>
      <c r="AR536" s="303" t="s">
        <v>1315</v>
      </c>
      <c r="AS536" s="303" t="s">
        <v>1316</v>
      </c>
      <c r="AT536" s="303" t="s">
        <v>1317</v>
      </c>
      <c r="AU536" s="303" t="s">
        <v>1318</v>
      </c>
      <c r="AV536" s="303" t="s">
        <v>1319</v>
      </c>
      <c r="AW536" s="303" t="s">
        <v>1320</v>
      </c>
      <c r="AX536" s="303" t="s">
        <v>1321</v>
      </c>
      <c r="AY536" s="303" t="s">
        <v>1322</v>
      </c>
      <c r="AZ536" s="303" t="s">
        <v>1323</v>
      </c>
      <c r="BA536" s="303" t="s">
        <v>1324</v>
      </c>
      <c r="BB536" s="303" t="s">
        <v>1325</v>
      </c>
      <c r="BC536" s="303" t="s">
        <v>1326</v>
      </c>
      <c r="BD536" s="303" t="s">
        <v>1327</v>
      </c>
      <c r="BE536" s="303"/>
      <c r="BF536" s="303"/>
      <c r="BG536" s="303"/>
      <c r="BH536" s="303"/>
      <c r="BI536" s="303"/>
      <c r="BJ536" s="303"/>
      <c r="BK536" s="303"/>
      <c r="BL536" s="303"/>
      <c r="BM536" s="303"/>
      <c r="BN536" s="303"/>
      <c r="BO536" s="303"/>
      <c r="BP536" s="303"/>
      <c r="BQ536" s="303"/>
      <c r="BR536" s="303"/>
      <c r="BS536" s="303"/>
      <c r="BT536" s="303"/>
      <c r="BU536" s="303"/>
      <c r="BV536" s="303"/>
      <c r="BW536" s="303"/>
      <c r="BX536" s="303"/>
      <c r="BY536" s="303"/>
      <c r="BZ536" s="303"/>
      <c r="CA536" s="303"/>
      <c r="CB536" s="303"/>
      <c r="CC536" s="303"/>
      <c r="CD536" s="10"/>
      <c r="CE536" s="10"/>
      <c r="CF536" s="10"/>
    </row>
    <row r="537" spans="1:84" s="1" customFormat="1" ht="10.5" customHeight="1">
      <c r="A537" s="1473"/>
      <c r="B537" s="1476"/>
      <c r="C537" s="1265" t="s">
        <v>137</v>
      </c>
      <c r="D537" s="155" t="s">
        <v>127</v>
      </c>
      <c r="E537" s="73">
        <f>(AG537-AF537)*$AE536</f>
        <v>0.13600000000224099</v>
      </c>
      <c r="F537" s="59">
        <f t="shared" ref="F537:Q537" si="363">(AH537-AG537)*$AE536</f>
        <v>0.15199999999822467</v>
      </c>
      <c r="G537" s="59">
        <f t="shared" si="363"/>
        <v>0.13599999999860302</v>
      </c>
      <c r="H537" s="383">
        <f t="shared" si="363"/>
        <v>0.15999999999985448</v>
      </c>
      <c r="I537" s="59">
        <f t="shared" si="363"/>
        <v>0.14400000000023283</v>
      </c>
      <c r="J537" s="59">
        <f t="shared" si="363"/>
        <v>0.13600000000224099</v>
      </c>
      <c r="K537" s="59">
        <f t="shared" si="363"/>
        <v>0.20799999999871943</v>
      </c>
      <c r="L537" s="59">
        <f t="shared" si="363"/>
        <v>0.22400000000197906</v>
      </c>
      <c r="M537" s="59">
        <f t="shared" si="363"/>
        <v>0.21599999999671127</v>
      </c>
      <c r="N537" s="383">
        <f t="shared" si="363"/>
        <v>0.21600000000034925</v>
      </c>
      <c r="O537" s="59">
        <f t="shared" si="363"/>
        <v>0.17600000000311411</v>
      </c>
      <c r="P537" s="59">
        <f t="shared" si="363"/>
        <v>0.33599999999933061</v>
      </c>
      <c r="Q537" s="59">
        <f t="shared" si="363"/>
        <v>0.22399999999834108</v>
      </c>
      <c r="R537" s="59">
        <f>(AT537-AS537)*$AE536</f>
        <v>0.22400000000197906</v>
      </c>
      <c r="S537" s="59">
        <f t="shared" ref="S537:AB537" si="364">(AU537-AT537)*$AE536</f>
        <v>0.27999999999883585</v>
      </c>
      <c r="T537" s="59">
        <f t="shared" si="364"/>
        <v>0.27200000000084401</v>
      </c>
      <c r="U537" s="59">
        <f t="shared" si="364"/>
        <v>0.28800000000046566</v>
      </c>
      <c r="V537" s="383">
        <f t="shared" si="364"/>
        <v>0.27999999999883585</v>
      </c>
      <c r="W537" s="59">
        <f t="shared" si="364"/>
        <v>0.27200000000084401</v>
      </c>
      <c r="X537" s="59">
        <f t="shared" si="364"/>
        <v>0.27199999999720603</v>
      </c>
      <c r="Y537" s="59">
        <f t="shared" si="364"/>
        <v>0.26400000000285218</v>
      </c>
      <c r="Z537" s="59">
        <f t="shared" si="364"/>
        <v>0.25599999999758438</v>
      </c>
      <c r="AA537" s="59">
        <f t="shared" si="364"/>
        <v>0.26400000000285218</v>
      </c>
      <c r="AB537" s="60">
        <f t="shared" si="364"/>
        <v>0.25599999999758438</v>
      </c>
      <c r="AC537" s="58"/>
      <c r="AD537" s="61"/>
      <c r="AE537" s="69"/>
      <c r="AF537" s="303" t="s">
        <v>1328</v>
      </c>
      <c r="AG537" s="303">
        <v>2535.9810000000002</v>
      </c>
      <c r="AH537" s="303" t="s">
        <v>1329</v>
      </c>
      <c r="AI537" s="303" t="s">
        <v>1330</v>
      </c>
      <c r="AJ537" s="303" t="s">
        <v>1331</v>
      </c>
      <c r="AK537" s="303" t="s">
        <v>1332</v>
      </c>
      <c r="AL537" s="303" t="s">
        <v>1333</v>
      </c>
      <c r="AM537" s="303" t="s">
        <v>1334</v>
      </c>
      <c r="AN537" s="303" t="s">
        <v>1335</v>
      </c>
      <c r="AO537" s="303" t="s">
        <v>1336</v>
      </c>
      <c r="AP537" s="303" t="s">
        <v>1337</v>
      </c>
      <c r="AQ537" s="303" t="s">
        <v>1338</v>
      </c>
      <c r="AR537" s="303" t="s">
        <v>1339</v>
      </c>
      <c r="AS537" s="303" t="s">
        <v>1340</v>
      </c>
      <c r="AT537" s="303" t="s">
        <v>1341</v>
      </c>
      <c r="AU537" s="303" t="s">
        <v>1342</v>
      </c>
      <c r="AV537" s="303" t="s">
        <v>1343</v>
      </c>
      <c r="AW537" s="303" t="s">
        <v>1344</v>
      </c>
      <c r="AX537" s="303" t="s">
        <v>1345</v>
      </c>
      <c r="AY537" s="303" t="s">
        <v>1346</v>
      </c>
      <c r="AZ537" s="303" t="s">
        <v>1347</v>
      </c>
      <c r="BA537" s="303" t="s">
        <v>1348</v>
      </c>
      <c r="BB537" s="303" t="s">
        <v>1349</v>
      </c>
      <c r="BC537" s="303" t="s">
        <v>1350</v>
      </c>
      <c r="BD537" s="303" t="s">
        <v>1351</v>
      </c>
      <c r="BE537" s="303" t="s">
        <v>1352</v>
      </c>
      <c r="BF537" s="303" t="s">
        <v>1352</v>
      </c>
      <c r="BG537" s="303" t="s">
        <v>1352</v>
      </c>
      <c r="BH537" s="303" t="s">
        <v>1352</v>
      </c>
      <c r="BI537" s="303" t="s">
        <v>1352</v>
      </c>
      <c r="BJ537" s="303" t="s">
        <v>1352</v>
      </c>
      <c r="BK537" s="303" t="s">
        <v>1352</v>
      </c>
      <c r="BL537" s="303" t="s">
        <v>1352</v>
      </c>
      <c r="BM537" s="303" t="s">
        <v>1352</v>
      </c>
      <c r="BN537" s="303" t="s">
        <v>1352</v>
      </c>
      <c r="BO537" s="303" t="s">
        <v>1352</v>
      </c>
      <c r="BP537" s="303" t="s">
        <v>1352</v>
      </c>
      <c r="BQ537" s="303" t="s">
        <v>1352</v>
      </c>
      <c r="BR537" s="303" t="s">
        <v>1352</v>
      </c>
      <c r="BS537" s="303" t="s">
        <v>1352</v>
      </c>
      <c r="BT537" s="303" t="s">
        <v>1352</v>
      </c>
      <c r="BU537" s="303" t="s">
        <v>1352</v>
      </c>
      <c r="BV537" s="303" t="s">
        <v>1352</v>
      </c>
      <c r="BW537" s="303" t="s">
        <v>1352</v>
      </c>
      <c r="BX537" s="303" t="s">
        <v>1352</v>
      </c>
      <c r="BY537" s="303" t="s">
        <v>1352</v>
      </c>
      <c r="BZ537" s="303" t="s">
        <v>1352</v>
      </c>
      <c r="CA537" s="303" t="s">
        <v>1352</v>
      </c>
      <c r="CB537" s="303" t="s">
        <v>1352</v>
      </c>
      <c r="CC537" s="303" t="s">
        <v>1352</v>
      </c>
      <c r="CD537" s="10"/>
      <c r="CE537" s="10"/>
      <c r="CF537" s="10"/>
    </row>
    <row r="538" spans="1:84" s="1" customFormat="1" ht="10.5" customHeight="1" thickBot="1">
      <c r="A538" s="1474"/>
      <c r="B538" s="1477"/>
      <c r="C538" s="312"/>
      <c r="D538" s="271" t="s">
        <v>42</v>
      </c>
      <c r="E538" s="63">
        <f t="shared" ref="E538:AB538" si="365">E537/E536</f>
        <v>0.20481927711272443</v>
      </c>
      <c r="F538" s="63">
        <f t="shared" si="365"/>
        <v>0.33928571428426418</v>
      </c>
      <c r="G538" s="63">
        <f t="shared" si="365"/>
        <v>0.25757575757032902</v>
      </c>
      <c r="H538" s="417">
        <f t="shared" si="365"/>
        <v>0.28169014084516064</v>
      </c>
      <c r="I538" s="63">
        <f t="shared" si="365"/>
        <v>0.25</v>
      </c>
      <c r="J538" s="63">
        <f t="shared" si="365"/>
        <v>0.23287671233448454</v>
      </c>
      <c r="K538" s="63">
        <f t="shared" si="365"/>
        <v>0.21848739495554262</v>
      </c>
      <c r="L538" s="63">
        <f t="shared" si="365"/>
        <v>0.22222222222543031</v>
      </c>
      <c r="M538" s="63">
        <f t="shared" si="365"/>
        <v>0.2268907562979289</v>
      </c>
      <c r="N538" s="417">
        <f t="shared" si="365"/>
        <v>0.23893805309905458</v>
      </c>
      <c r="O538" s="63">
        <f t="shared" si="365"/>
        <v>0.23404255319550366</v>
      </c>
      <c r="P538" s="63">
        <f t="shared" si="365"/>
        <v>0.24561403508683285</v>
      </c>
      <c r="Q538" s="63">
        <f t="shared" si="365"/>
        <v>0.22950819671905057</v>
      </c>
      <c r="R538" s="63">
        <f t="shared" si="365"/>
        <v>0.22764227642552956</v>
      </c>
      <c r="S538" s="63">
        <f t="shared" si="365"/>
        <v>0.23809523809435423</v>
      </c>
      <c r="T538" s="63">
        <f t="shared" si="365"/>
        <v>0.23129251700762346</v>
      </c>
      <c r="U538" s="63">
        <f t="shared" si="365"/>
        <v>0.23999999999951493</v>
      </c>
      <c r="V538" s="417">
        <f t="shared" si="365"/>
        <v>0.22222222222129828</v>
      </c>
      <c r="W538" s="63">
        <f t="shared" si="365"/>
        <v>0.21518987341790369</v>
      </c>
      <c r="X538" s="63">
        <f t="shared" si="365"/>
        <v>0.22479338842744301</v>
      </c>
      <c r="Y538" s="63">
        <f t="shared" si="365"/>
        <v>0.21290322580910154</v>
      </c>
      <c r="Z538" s="63">
        <f t="shared" si="365"/>
        <v>0.2051282051263365</v>
      </c>
      <c r="AA538" s="63">
        <f t="shared" si="365"/>
        <v>0.21290322580785229</v>
      </c>
      <c r="AB538" s="64">
        <f t="shared" si="365"/>
        <v>0.2051282051263365</v>
      </c>
      <c r="AC538" s="58"/>
      <c r="AD538" s="61"/>
      <c r="AE538" s="69"/>
      <c r="AF538" s="385"/>
      <c r="AG538" s="385"/>
      <c r="AH538" s="385"/>
      <c r="AI538" s="385"/>
      <c r="AJ538" s="385"/>
      <c r="AK538" s="385"/>
      <c r="AL538" s="385"/>
      <c r="AM538" s="385"/>
      <c r="AN538" s="385"/>
      <c r="AO538" s="385"/>
      <c r="AP538" s="385"/>
      <c r="AQ538" s="385"/>
      <c r="AR538" s="385"/>
      <c r="AS538" s="385"/>
      <c r="AT538" s="385"/>
      <c r="AU538" s="385"/>
      <c r="AV538" s="385"/>
      <c r="AW538" s="385"/>
      <c r="AX538" s="385"/>
      <c r="AY538" s="385"/>
      <c r="AZ538" s="385"/>
      <c r="BA538" s="385"/>
      <c r="BB538" s="385"/>
      <c r="BC538" s="385"/>
      <c r="BD538" s="385"/>
      <c r="BE538" s="385"/>
      <c r="BF538" s="385"/>
      <c r="BG538" s="385"/>
      <c r="BH538" s="385"/>
      <c r="BI538" s="385"/>
      <c r="BJ538" s="385"/>
      <c r="BK538" s="385"/>
      <c r="BL538" s="385"/>
      <c r="BM538" s="385"/>
      <c r="BN538" s="385"/>
      <c r="BO538" s="385"/>
      <c r="BP538" s="385"/>
      <c r="BQ538" s="385"/>
      <c r="BR538" s="385"/>
      <c r="BS538" s="385"/>
      <c r="BT538" s="385"/>
      <c r="BU538" s="385"/>
      <c r="BV538" s="385"/>
      <c r="BW538" s="385"/>
      <c r="BX538" s="385"/>
      <c r="BY538" s="1067"/>
      <c r="BZ538" s="1067"/>
      <c r="CA538" s="1067"/>
      <c r="CB538" s="1067"/>
      <c r="CC538" s="1067"/>
      <c r="CD538" s="10"/>
      <c r="CE538" s="10"/>
      <c r="CF538" s="10"/>
    </row>
    <row r="539" spans="1:84" ht="10.5" customHeight="1">
      <c r="A539" s="1472" t="s">
        <v>15</v>
      </c>
      <c r="B539" s="1475" t="s">
        <v>311</v>
      </c>
      <c r="C539" s="1264"/>
      <c r="D539" s="1266"/>
      <c r="E539" s="88"/>
      <c r="F539" s="233"/>
      <c r="G539" s="233"/>
      <c r="H539" s="887"/>
      <c r="I539" s="233"/>
      <c r="J539" s="233"/>
      <c r="K539" s="233"/>
      <c r="L539" s="233"/>
      <c r="M539" s="233"/>
      <c r="N539" s="887"/>
      <c r="O539" s="233"/>
      <c r="P539" s="233"/>
      <c r="Q539" s="233"/>
      <c r="R539" s="233"/>
      <c r="S539" s="233"/>
      <c r="T539" s="233"/>
      <c r="U539" s="233"/>
      <c r="V539" s="887"/>
      <c r="W539" s="233"/>
      <c r="X539" s="233"/>
      <c r="Y539" s="233"/>
      <c r="Z539" s="233"/>
      <c r="AA539" s="233"/>
      <c r="AB539" s="234"/>
      <c r="AF539" s="559"/>
      <c r="AG539" s="559"/>
      <c r="AH539" s="559"/>
      <c r="AI539" s="559"/>
      <c r="AJ539" s="559"/>
      <c r="AK539" s="559"/>
      <c r="AL539" s="559"/>
      <c r="AM539" s="559"/>
      <c r="AN539" s="559"/>
      <c r="AO539" s="559"/>
      <c r="AP539" s="559"/>
      <c r="AQ539" s="559"/>
      <c r="AR539" s="559"/>
      <c r="AS539" s="559"/>
      <c r="AT539" s="559"/>
      <c r="AU539" s="559"/>
      <c r="AV539" s="559"/>
      <c r="AW539" s="559"/>
      <c r="AX539" s="559"/>
      <c r="AY539" s="559"/>
      <c r="AZ539" s="559"/>
      <c r="BA539" s="559"/>
      <c r="BB539" s="559"/>
      <c r="BC539" s="559"/>
      <c r="BD539" s="559"/>
      <c r="BE539" s="559"/>
      <c r="BF539" s="559"/>
      <c r="BG539" s="559"/>
      <c r="BH539" s="559"/>
      <c r="BI539" s="559"/>
      <c r="BJ539" s="559"/>
      <c r="BK539" s="559"/>
      <c r="BL539" s="559"/>
      <c r="BM539" s="559"/>
      <c r="BN539" s="559"/>
      <c r="BO539" s="559"/>
      <c r="BP539" s="559"/>
      <c r="BQ539" s="559"/>
      <c r="BR539" s="559"/>
      <c r="BS539" s="559"/>
      <c r="BT539" s="559"/>
      <c r="BU539" s="559"/>
      <c r="BV539" s="559"/>
      <c r="BW539" s="559"/>
      <c r="BX539" s="559"/>
      <c r="BY539" s="1068"/>
      <c r="BZ539" s="1068"/>
      <c r="CA539" s="1068"/>
      <c r="CB539" s="1068"/>
      <c r="CC539" s="1068"/>
    </row>
    <row r="540" spans="1:84" s="1" customFormat="1" ht="10.5" customHeight="1">
      <c r="A540" s="1473"/>
      <c r="B540" s="1476"/>
      <c r="C540" s="739" t="s">
        <v>136</v>
      </c>
      <c r="D540" s="155" t="s">
        <v>34</v>
      </c>
      <c r="E540" s="122">
        <v>4</v>
      </c>
      <c r="F540" s="122">
        <v>3</v>
      </c>
      <c r="G540" s="122">
        <v>3</v>
      </c>
      <c r="H540" s="400">
        <v>2</v>
      </c>
      <c r="I540" s="122">
        <v>2</v>
      </c>
      <c r="J540" s="122">
        <v>2</v>
      </c>
      <c r="K540" s="122">
        <v>3</v>
      </c>
      <c r="L540" s="122">
        <v>4</v>
      </c>
      <c r="M540" s="122">
        <v>3</v>
      </c>
      <c r="N540" s="400">
        <v>3</v>
      </c>
      <c r="O540" s="122">
        <v>4</v>
      </c>
      <c r="P540" s="122">
        <v>3</v>
      </c>
      <c r="Q540" s="122">
        <v>5</v>
      </c>
      <c r="R540" s="122">
        <v>4</v>
      </c>
      <c r="S540" s="122">
        <v>5</v>
      </c>
      <c r="T540" s="122">
        <v>6</v>
      </c>
      <c r="U540" s="122">
        <v>6</v>
      </c>
      <c r="V540" s="400">
        <v>8</v>
      </c>
      <c r="W540" s="122">
        <v>6</v>
      </c>
      <c r="X540" s="122">
        <v>6</v>
      </c>
      <c r="Y540" s="122">
        <v>6</v>
      </c>
      <c r="Z540" s="122">
        <v>5</v>
      </c>
      <c r="AA540" s="122">
        <v>5</v>
      </c>
      <c r="AB540" s="123">
        <v>4</v>
      </c>
      <c r="AC540" s="382"/>
      <c r="AD540" s="206"/>
      <c r="AE540" s="69"/>
      <c r="AF540" s="1069"/>
      <c r="AG540" s="1069"/>
      <c r="AH540" s="1069"/>
      <c r="AI540" s="1069"/>
      <c r="AJ540" s="1069"/>
      <c r="AK540" s="1069"/>
      <c r="AL540" s="1069"/>
      <c r="AM540" s="1069"/>
      <c r="AN540" s="1069"/>
      <c r="AO540" s="1069"/>
      <c r="AP540" s="1069"/>
      <c r="AQ540" s="1069"/>
      <c r="AR540" s="1069"/>
      <c r="AS540" s="1069"/>
      <c r="AT540" s="1069"/>
      <c r="AU540" s="1069"/>
      <c r="AV540" s="1069"/>
      <c r="AW540" s="1069"/>
      <c r="AX540" s="1069"/>
      <c r="AY540" s="1069"/>
      <c r="AZ540" s="1069"/>
      <c r="BA540" s="1069"/>
      <c r="BB540" s="1069"/>
      <c r="BC540" s="1069"/>
      <c r="BD540" s="1069"/>
      <c r="BE540" s="1069"/>
      <c r="BF540" s="1069"/>
      <c r="BG540" s="1069"/>
      <c r="BH540" s="1069"/>
      <c r="BI540" s="1069"/>
      <c r="BJ540" s="1069"/>
      <c r="BK540" s="1069"/>
      <c r="BL540" s="1069"/>
      <c r="BM540" s="1069"/>
      <c r="BN540" s="1069"/>
      <c r="BO540" s="1069"/>
      <c r="BP540" s="1069"/>
      <c r="BQ540" s="1069"/>
      <c r="BR540" s="1069"/>
      <c r="BS540" s="1069"/>
      <c r="BT540" s="1069"/>
      <c r="BU540" s="1069"/>
      <c r="BV540" s="1069"/>
      <c r="BW540" s="1069"/>
      <c r="BX540" s="1069"/>
      <c r="BY540" s="1073"/>
      <c r="BZ540" s="1073"/>
      <c r="CA540" s="1073"/>
      <c r="CB540" s="1073"/>
      <c r="CC540" s="1073"/>
      <c r="CD540" s="11"/>
      <c r="CE540" s="11"/>
      <c r="CF540" s="11"/>
    </row>
    <row r="541" spans="1:84" s="1" customFormat="1" ht="10.5" customHeight="1">
      <c r="A541" s="1473"/>
      <c r="B541" s="1476"/>
      <c r="C541" s="1265" t="s">
        <v>137</v>
      </c>
      <c r="D541" s="155" t="s">
        <v>126</v>
      </c>
      <c r="E541" s="73">
        <f>(AG541-AF541)*$AE541</f>
        <v>7.2000000000116415E-2</v>
      </c>
      <c r="F541" s="73">
        <f t="shared" ref="F541:Q541" si="366">(AH541-AG541)*$AE541</f>
        <v>4.7999999999774445E-2</v>
      </c>
      <c r="G541" s="73">
        <f t="shared" si="366"/>
        <v>4.7999999999774445E-2</v>
      </c>
      <c r="H541" s="492">
        <f t="shared" si="366"/>
        <v>4.7999999999774445E-2</v>
      </c>
      <c r="I541" s="73">
        <f t="shared" si="366"/>
        <v>6.400000000030559E-2</v>
      </c>
      <c r="J541" s="73">
        <f t="shared" si="366"/>
        <v>4.7999999999774445E-2</v>
      </c>
      <c r="K541" s="73">
        <f t="shared" si="366"/>
        <v>8.800000000064756E-2</v>
      </c>
      <c r="L541" s="73">
        <f t="shared" si="366"/>
        <v>8.7999999999738066E-2</v>
      </c>
      <c r="M541" s="73">
        <f t="shared" si="366"/>
        <v>6.400000000030559E-2</v>
      </c>
      <c r="N541" s="492">
        <f t="shared" si="366"/>
        <v>5.599999999958527E-2</v>
      </c>
      <c r="O541" s="73">
        <f t="shared" si="366"/>
        <v>4.7999999999774445E-2</v>
      </c>
      <c r="P541" s="73">
        <f t="shared" si="366"/>
        <v>9.6000000000458385E-2</v>
      </c>
      <c r="Q541" s="73">
        <f t="shared" si="366"/>
        <v>6.3999999999396096E-2</v>
      </c>
      <c r="R541" s="73">
        <f>(AT541-AS541)*$AE541</f>
        <v>8.800000000064756E-2</v>
      </c>
      <c r="S541" s="73">
        <f t="shared" ref="S541:AB541" si="367">(AU541-AT541)*$AE541</f>
        <v>8.7999999999738066E-2</v>
      </c>
      <c r="T541" s="73">
        <f t="shared" si="367"/>
        <v>9.6000000000458385E-2</v>
      </c>
      <c r="U541" s="73">
        <f t="shared" si="367"/>
        <v>9.5999999999548891E-2</v>
      </c>
      <c r="V541" s="492">
        <f t="shared" si="367"/>
        <v>9.6000000000458385E-2</v>
      </c>
      <c r="W541" s="73">
        <f t="shared" si="367"/>
        <v>0.10399999999935972</v>
      </c>
      <c r="X541" s="73">
        <f t="shared" si="367"/>
        <v>9.6000000000458385E-2</v>
      </c>
      <c r="Y541" s="73">
        <f t="shared" si="367"/>
        <v>0.10399999999935972</v>
      </c>
      <c r="Z541" s="73">
        <f t="shared" si="367"/>
        <v>0.10400000000026921</v>
      </c>
      <c r="AA541" s="73">
        <f t="shared" si="367"/>
        <v>0.10400000000026921</v>
      </c>
      <c r="AB541" s="74">
        <f t="shared" si="367"/>
        <v>0.10400000000026921</v>
      </c>
      <c r="AC541" s="58">
        <f>(BD541-AF541)*AE541</f>
        <v>1.9120000000002619</v>
      </c>
      <c r="AD541" s="61">
        <f>(BD542-AF542)*AE541</f>
        <v>0</v>
      </c>
      <c r="AE541" s="69">
        <v>8</v>
      </c>
      <c r="AF541" s="303" t="s">
        <v>1353</v>
      </c>
      <c r="AG541" s="303" t="s">
        <v>1354</v>
      </c>
      <c r="AH541" s="303" t="s">
        <v>1355</v>
      </c>
      <c r="AI541" s="303" t="s">
        <v>1356</v>
      </c>
      <c r="AJ541" s="303" t="s">
        <v>1357</v>
      </c>
      <c r="AK541" s="303" t="s">
        <v>1358</v>
      </c>
      <c r="AL541" s="303" t="s">
        <v>1359</v>
      </c>
      <c r="AM541" s="303" t="s">
        <v>1360</v>
      </c>
      <c r="AN541" s="303" t="s">
        <v>1361</v>
      </c>
      <c r="AO541" s="303" t="s">
        <v>1362</v>
      </c>
      <c r="AP541" s="303" t="s">
        <v>1363</v>
      </c>
      <c r="AQ541" s="303" t="s">
        <v>1364</v>
      </c>
      <c r="AR541" s="303" t="s">
        <v>1365</v>
      </c>
      <c r="AS541" s="303" t="s">
        <v>1366</v>
      </c>
      <c r="AT541" s="303" t="s">
        <v>1367</v>
      </c>
      <c r="AU541" s="303" t="s">
        <v>1368</v>
      </c>
      <c r="AV541" s="303" t="s">
        <v>1369</v>
      </c>
      <c r="AW541" s="303" t="s">
        <v>1370</v>
      </c>
      <c r="AX541" s="303" t="s">
        <v>1371</v>
      </c>
      <c r="AY541" s="303" t="s">
        <v>1372</v>
      </c>
      <c r="AZ541" s="303" t="s">
        <v>1373</v>
      </c>
      <c r="BA541" s="303" t="s">
        <v>1374</v>
      </c>
      <c r="BB541" s="303" t="s">
        <v>1375</v>
      </c>
      <c r="BC541" s="303" t="s">
        <v>1376</v>
      </c>
      <c r="BD541" s="303" t="s">
        <v>1377</v>
      </c>
      <c r="BE541" s="303"/>
      <c r="BF541" s="303"/>
      <c r="BG541" s="303"/>
      <c r="BH541" s="303"/>
      <c r="BI541" s="303"/>
      <c r="BJ541" s="303"/>
      <c r="BK541" s="303"/>
      <c r="BL541" s="303"/>
      <c r="BM541" s="303"/>
      <c r="BN541" s="303"/>
      <c r="BO541" s="303"/>
      <c r="BP541" s="303"/>
      <c r="BQ541" s="303"/>
      <c r="BR541" s="303"/>
      <c r="BS541" s="303"/>
      <c r="BT541" s="303"/>
      <c r="BU541" s="303"/>
      <c r="BV541" s="303"/>
      <c r="BW541" s="303"/>
      <c r="BX541" s="303"/>
      <c r="BY541" s="303"/>
      <c r="BZ541" s="303"/>
      <c r="CA541" s="303"/>
      <c r="CB541" s="303"/>
      <c r="CC541" s="303"/>
      <c r="CD541" s="10"/>
      <c r="CE541" s="10"/>
      <c r="CF541" s="10"/>
    </row>
    <row r="542" spans="1:84" s="1" customFormat="1" ht="10.5" customHeight="1">
      <c r="A542" s="1473"/>
      <c r="B542" s="1476"/>
      <c r="C542" s="1265" t="s">
        <v>137</v>
      </c>
      <c r="D542" s="155" t="s">
        <v>127</v>
      </c>
      <c r="E542" s="73">
        <f>(AG542-AF542)*$AE541</f>
        <v>0</v>
      </c>
      <c r="F542" s="59">
        <f t="shared" ref="F542:Q542" si="368">(AH542-AG542)*$AE541</f>
        <v>0</v>
      </c>
      <c r="G542" s="59">
        <f t="shared" si="368"/>
        <v>0</v>
      </c>
      <c r="H542" s="383">
        <f t="shared" si="368"/>
        <v>0</v>
      </c>
      <c r="I542" s="59">
        <f t="shared" si="368"/>
        <v>0</v>
      </c>
      <c r="J542" s="59">
        <f t="shared" si="368"/>
        <v>0</v>
      </c>
      <c r="K542" s="59">
        <f t="shared" si="368"/>
        <v>0</v>
      </c>
      <c r="L542" s="59">
        <f t="shared" si="368"/>
        <v>0</v>
      </c>
      <c r="M542" s="59">
        <f t="shared" si="368"/>
        <v>0</v>
      </c>
      <c r="N542" s="383">
        <f t="shared" si="368"/>
        <v>0</v>
      </c>
      <c r="O542" s="59">
        <f t="shared" si="368"/>
        <v>0</v>
      </c>
      <c r="P542" s="59">
        <f t="shared" si="368"/>
        <v>0</v>
      </c>
      <c r="Q542" s="59">
        <f t="shared" si="368"/>
        <v>0</v>
      </c>
      <c r="R542" s="59">
        <f>(AT542-AS542)*$AE541</f>
        <v>0</v>
      </c>
      <c r="S542" s="59">
        <f t="shared" ref="S542:AB542" si="369">(AU542-AT542)*$AE541</f>
        <v>0</v>
      </c>
      <c r="T542" s="59">
        <f t="shared" si="369"/>
        <v>0</v>
      </c>
      <c r="U542" s="59">
        <f t="shared" si="369"/>
        <v>0</v>
      </c>
      <c r="V542" s="383">
        <f t="shared" si="369"/>
        <v>0</v>
      </c>
      <c r="W542" s="59">
        <f t="shared" si="369"/>
        <v>0</v>
      </c>
      <c r="X542" s="59">
        <f t="shared" si="369"/>
        <v>0</v>
      </c>
      <c r="Y542" s="59">
        <f t="shared" si="369"/>
        <v>0</v>
      </c>
      <c r="Z542" s="59">
        <f t="shared" si="369"/>
        <v>0</v>
      </c>
      <c r="AA542" s="59">
        <f t="shared" si="369"/>
        <v>0</v>
      </c>
      <c r="AB542" s="60">
        <f t="shared" si="369"/>
        <v>0</v>
      </c>
      <c r="AC542" s="58"/>
      <c r="AD542" s="61"/>
      <c r="AE542" s="69"/>
      <c r="AF542" s="303" t="s">
        <v>1378</v>
      </c>
      <c r="AG542" s="303" t="s">
        <v>1378</v>
      </c>
      <c r="AH542" s="303" t="s">
        <v>1378</v>
      </c>
      <c r="AI542" s="303" t="s">
        <v>1378</v>
      </c>
      <c r="AJ542" s="303" t="s">
        <v>1378</v>
      </c>
      <c r="AK542" s="303" t="s">
        <v>1378</v>
      </c>
      <c r="AL542" s="303" t="s">
        <v>1378</v>
      </c>
      <c r="AM542" s="303" t="s">
        <v>1378</v>
      </c>
      <c r="AN542" s="303" t="s">
        <v>1378</v>
      </c>
      <c r="AO542" s="303" t="s">
        <v>1378</v>
      </c>
      <c r="AP542" s="303" t="s">
        <v>1378</v>
      </c>
      <c r="AQ542" s="303" t="s">
        <v>1378</v>
      </c>
      <c r="AR542" s="303" t="s">
        <v>1378</v>
      </c>
      <c r="AS542" s="303" t="s">
        <v>1378</v>
      </c>
      <c r="AT542" s="303" t="s">
        <v>1378</v>
      </c>
      <c r="AU542" s="303" t="s">
        <v>1378</v>
      </c>
      <c r="AV542" s="303" t="s">
        <v>1378</v>
      </c>
      <c r="AW542" s="303" t="s">
        <v>1378</v>
      </c>
      <c r="AX542" s="303" t="s">
        <v>1378</v>
      </c>
      <c r="AY542" s="303" t="s">
        <v>1378</v>
      </c>
      <c r="AZ542" s="303" t="s">
        <v>1378</v>
      </c>
      <c r="BA542" s="303" t="s">
        <v>1378</v>
      </c>
      <c r="BB542" s="303" t="s">
        <v>1378</v>
      </c>
      <c r="BC542" s="303" t="s">
        <v>1378</v>
      </c>
      <c r="BD542" s="303" t="s">
        <v>1378</v>
      </c>
      <c r="BE542" s="303" t="s">
        <v>1379</v>
      </c>
      <c r="BF542" s="303" t="s">
        <v>1380</v>
      </c>
      <c r="BG542" s="303" t="s">
        <v>1381</v>
      </c>
      <c r="BH542" s="303" t="s">
        <v>1382</v>
      </c>
      <c r="BI542" s="303" t="s">
        <v>1383</v>
      </c>
      <c r="BJ542" s="303" t="s">
        <v>1384</v>
      </c>
      <c r="BK542" s="303" t="s">
        <v>1385</v>
      </c>
      <c r="BL542" s="303" t="s">
        <v>1386</v>
      </c>
      <c r="BM542" s="303" t="s">
        <v>1387</v>
      </c>
      <c r="BN542" s="303" t="s">
        <v>1388</v>
      </c>
      <c r="BO542" s="303" t="s">
        <v>1389</v>
      </c>
      <c r="BP542" s="303" t="s">
        <v>1390</v>
      </c>
      <c r="BQ542" s="303" t="s">
        <v>1391</v>
      </c>
      <c r="BR542" s="303" t="s">
        <v>1392</v>
      </c>
      <c r="BS542" s="303" t="s">
        <v>1393</v>
      </c>
      <c r="BT542" s="303" t="s">
        <v>1394</v>
      </c>
      <c r="BU542" s="303" t="s">
        <v>1395</v>
      </c>
      <c r="BV542" s="303" t="s">
        <v>1396</v>
      </c>
      <c r="BW542" s="303" t="s">
        <v>1397</v>
      </c>
      <c r="BX542" s="303" t="s">
        <v>1398</v>
      </c>
      <c r="BY542" s="303" t="s">
        <v>1399</v>
      </c>
      <c r="BZ542" s="303" t="s">
        <v>1400</v>
      </c>
      <c r="CA542" s="303" t="s">
        <v>1401</v>
      </c>
      <c r="CB542" s="303" t="s">
        <v>1402</v>
      </c>
      <c r="CC542" s="303" t="s">
        <v>1403</v>
      </c>
      <c r="CD542" s="10"/>
      <c r="CE542" s="10"/>
      <c r="CF542" s="10"/>
    </row>
    <row r="543" spans="1:84" s="1" customFormat="1" ht="10.5" customHeight="1" thickBot="1">
      <c r="A543" s="1474"/>
      <c r="B543" s="1477"/>
      <c r="C543" s="312"/>
      <c r="D543" s="271" t="s">
        <v>42</v>
      </c>
      <c r="E543" s="63">
        <f t="shared" ref="E543:AB543" si="370">E542/E541</f>
        <v>0</v>
      </c>
      <c r="F543" s="63">
        <f t="shared" si="370"/>
        <v>0</v>
      </c>
      <c r="G543" s="63">
        <f t="shared" si="370"/>
        <v>0</v>
      </c>
      <c r="H543" s="417">
        <f t="shared" si="370"/>
        <v>0</v>
      </c>
      <c r="I543" s="63">
        <f t="shared" si="370"/>
        <v>0</v>
      </c>
      <c r="J543" s="63">
        <f t="shared" si="370"/>
        <v>0</v>
      </c>
      <c r="K543" s="63">
        <f t="shared" si="370"/>
        <v>0</v>
      </c>
      <c r="L543" s="63">
        <f t="shared" si="370"/>
        <v>0</v>
      </c>
      <c r="M543" s="63">
        <f t="shared" si="370"/>
        <v>0</v>
      </c>
      <c r="N543" s="417">
        <f t="shared" si="370"/>
        <v>0</v>
      </c>
      <c r="O543" s="63">
        <f t="shared" si="370"/>
        <v>0</v>
      </c>
      <c r="P543" s="63">
        <f t="shared" si="370"/>
        <v>0</v>
      </c>
      <c r="Q543" s="63">
        <f t="shared" si="370"/>
        <v>0</v>
      </c>
      <c r="R543" s="63">
        <f t="shared" si="370"/>
        <v>0</v>
      </c>
      <c r="S543" s="63">
        <f t="shared" si="370"/>
        <v>0</v>
      </c>
      <c r="T543" s="63">
        <f>(AV543-AU543)*$AE542</f>
        <v>0</v>
      </c>
      <c r="U543" s="63">
        <f>(AW543-AV543)*$AE542</f>
        <v>0</v>
      </c>
      <c r="V543" s="417">
        <f t="shared" si="370"/>
        <v>0</v>
      </c>
      <c r="W543" s="63">
        <f t="shared" si="370"/>
        <v>0</v>
      </c>
      <c r="X543" s="63">
        <f t="shared" si="370"/>
        <v>0</v>
      </c>
      <c r="Y543" s="63">
        <f t="shared" si="370"/>
        <v>0</v>
      </c>
      <c r="Z543" s="63">
        <f t="shared" si="370"/>
        <v>0</v>
      </c>
      <c r="AA543" s="63">
        <f t="shared" si="370"/>
        <v>0</v>
      </c>
      <c r="AB543" s="64">
        <f t="shared" si="370"/>
        <v>0</v>
      </c>
      <c r="AC543" s="58"/>
      <c r="AD543" s="61"/>
      <c r="AE543" s="69"/>
      <c r="AF543" s="385"/>
      <c r="AG543" s="385"/>
      <c r="AH543" s="385"/>
      <c r="AI543" s="385"/>
      <c r="AJ543" s="385"/>
      <c r="AK543" s="385"/>
      <c r="AL543" s="385"/>
      <c r="AM543" s="385"/>
      <c r="AN543" s="385"/>
      <c r="AO543" s="385"/>
      <c r="AP543" s="385"/>
      <c r="AQ543" s="385"/>
      <c r="AR543" s="385"/>
      <c r="AS543" s="385"/>
      <c r="AT543" s="385"/>
      <c r="AU543" s="385"/>
      <c r="AV543" s="385"/>
      <c r="AW543" s="385"/>
      <c r="AX543" s="385"/>
      <c r="AY543" s="385"/>
      <c r="AZ543" s="385"/>
      <c r="BA543" s="385"/>
      <c r="BB543" s="385"/>
      <c r="BC543" s="385"/>
      <c r="BD543" s="385"/>
      <c r="BE543" s="385"/>
      <c r="BF543" s="385"/>
      <c r="BG543" s="385"/>
      <c r="BH543" s="385"/>
      <c r="BI543" s="385"/>
      <c r="BJ543" s="385"/>
      <c r="BK543" s="385"/>
      <c r="BL543" s="385"/>
      <c r="BM543" s="385"/>
      <c r="BN543" s="385"/>
      <c r="BO543" s="385"/>
      <c r="BP543" s="385"/>
      <c r="BQ543" s="385"/>
      <c r="BR543" s="385"/>
      <c r="BS543" s="385"/>
      <c r="BT543" s="385"/>
      <c r="BU543" s="385"/>
      <c r="BV543" s="385"/>
      <c r="BW543" s="385"/>
      <c r="BX543" s="385"/>
      <c r="BY543" s="1067"/>
      <c r="BZ543" s="1067"/>
      <c r="CA543" s="1067"/>
      <c r="CB543" s="1067"/>
      <c r="CC543" s="1067"/>
      <c r="CD543" s="10"/>
      <c r="CE543" s="10"/>
      <c r="CF543" s="10"/>
    </row>
    <row r="544" spans="1:84" s="1" customFormat="1" ht="10.5" customHeight="1">
      <c r="A544" s="1472" t="s">
        <v>75</v>
      </c>
      <c r="B544" s="1475" t="s">
        <v>307</v>
      </c>
      <c r="C544" s="1264"/>
      <c r="D544" s="1266"/>
      <c r="E544" s="88"/>
      <c r="F544" s="88"/>
      <c r="G544" s="88"/>
      <c r="H544" s="448"/>
      <c r="I544" s="88"/>
      <c r="J544" s="88"/>
      <c r="K544" s="88"/>
      <c r="L544" s="88"/>
      <c r="M544" s="88"/>
      <c r="N544" s="448"/>
      <c r="O544" s="88"/>
      <c r="P544" s="88"/>
      <c r="Q544" s="88"/>
      <c r="R544" s="88"/>
      <c r="S544" s="88"/>
      <c r="T544" s="88"/>
      <c r="U544" s="88"/>
      <c r="V544" s="448"/>
      <c r="W544" s="88"/>
      <c r="X544" s="88"/>
      <c r="Y544" s="88"/>
      <c r="Z544" s="88"/>
      <c r="AA544" s="88"/>
      <c r="AB544" s="89"/>
      <c r="AC544" s="58" t="s">
        <v>125</v>
      </c>
      <c r="AD544" s="61">
        <f>AD546/AC546</f>
        <v>0.30975428145940975</v>
      </c>
      <c r="AE544" s="69"/>
      <c r="AF544" s="385"/>
      <c r="AG544" s="385"/>
      <c r="AH544" s="385"/>
      <c r="AI544" s="385"/>
      <c r="AJ544" s="385"/>
      <c r="AK544" s="385"/>
      <c r="AL544" s="385"/>
      <c r="AM544" s="385"/>
      <c r="AN544" s="385"/>
      <c r="AO544" s="385"/>
      <c r="AP544" s="385"/>
      <c r="AQ544" s="385"/>
      <c r="AR544" s="385"/>
      <c r="AS544" s="385"/>
      <c r="AT544" s="385"/>
      <c r="AU544" s="385"/>
      <c r="AV544" s="385"/>
      <c r="AW544" s="385"/>
      <c r="AX544" s="385"/>
      <c r="AY544" s="385"/>
      <c r="AZ544" s="385"/>
      <c r="BA544" s="385"/>
      <c r="BB544" s="385"/>
      <c r="BC544" s="385"/>
      <c r="BD544" s="385"/>
      <c r="BE544" s="385"/>
      <c r="BF544" s="385"/>
      <c r="BG544" s="385"/>
      <c r="BH544" s="385"/>
      <c r="BI544" s="385"/>
      <c r="BJ544" s="385"/>
      <c r="BK544" s="385"/>
      <c r="BL544" s="385"/>
      <c r="BM544" s="385"/>
      <c r="BN544" s="385"/>
      <c r="BO544" s="385"/>
      <c r="BP544" s="385"/>
      <c r="BQ544" s="385"/>
      <c r="BR544" s="385"/>
      <c r="BS544" s="385"/>
      <c r="BT544" s="385"/>
      <c r="BU544" s="385"/>
      <c r="BV544" s="385"/>
      <c r="BW544" s="385"/>
      <c r="BX544" s="385"/>
      <c r="BY544" s="1067"/>
      <c r="BZ544" s="1067"/>
      <c r="CA544" s="1067"/>
      <c r="CB544" s="1067"/>
      <c r="CC544" s="1067"/>
      <c r="CD544" s="10"/>
      <c r="CE544" s="10"/>
      <c r="CF544" s="10"/>
    </row>
    <row r="545" spans="1:84" ht="10.5" customHeight="1">
      <c r="A545" s="1473"/>
      <c r="B545" s="1476"/>
      <c r="C545" s="739" t="s">
        <v>136</v>
      </c>
      <c r="D545" s="410" t="s">
        <v>34</v>
      </c>
      <c r="E545" s="116">
        <v>10</v>
      </c>
      <c r="F545" s="842">
        <v>10</v>
      </c>
      <c r="G545" s="842">
        <v>9</v>
      </c>
      <c r="H545" s="910">
        <v>9</v>
      </c>
      <c r="I545" s="842">
        <v>10</v>
      </c>
      <c r="J545" s="842">
        <v>11</v>
      </c>
      <c r="K545" s="842">
        <v>13</v>
      </c>
      <c r="L545" s="842">
        <v>14</v>
      </c>
      <c r="M545" s="842">
        <v>15</v>
      </c>
      <c r="N545" s="910">
        <v>12</v>
      </c>
      <c r="O545" s="842">
        <v>12</v>
      </c>
      <c r="P545" s="842">
        <v>12</v>
      </c>
      <c r="Q545" s="842">
        <v>14</v>
      </c>
      <c r="R545" s="842">
        <v>15</v>
      </c>
      <c r="S545" s="842">
        <v>15</v>
      </c>
      <c r="T545" s="842">
        <v>16</v>
      </c>
      <c r="U545" s="842">
        <v>16</v>
      </c>
      <c r="V545" s="910">
        <v>17</v>
      </c>
      <c r="W545" s="842">
        <v>18</v>
      </c>
      <c r="X545" s="842">
        <v>17</v>
      </c>
      <c r="Y545" s="842">
        <v>17</v>
      </c>
      <c r="Z545" s="842">
        <v>16</v>
      </c>
      <c r="AA545" s="842">
        <v>14</v>
      </c>
      <c r="AB545" s="911">
        <v>12</v>
      </c>
      <c r="AF545" s="559"/>
      <c r="AG545" s="559"/>
      <c r="AH545" s="559"/>
      <c r="AI545" s="559"/>
      <c r="AJ545" s="559"/>
      <c r="AK545" s="559"/>
      <c r="AL545" s="559"/>
      <c r="AM545" s="559"/>
      <c r="AN545" s="559"/>
      <c r="AO545" s="559"/>
      <c r="AP545" s="559"/>
      <c r="AQ545" s="559"/>
      <c r="AR545" s="559"/>
      <c r="AS545" s="559"/>
      <c r="AT545" s="559"/>
      <c r="AU545" s="559"/>
      <c r="AV545" s="559"/>
      <c r="AW545" s="559"/>
      <c r="AX545" s="559"/>
      <c r="AY545" s="559"/>
      <c r="AZ545" s="559"/>
      <c r="BA545" s="559"/>
      <c r="BB545" s="559"/>
      <c r="BC545" s="559"/>
      <c r="BD545" s="559"/>
      <c r="BE545" s="559"/>
      <c r="BF545" s="559"/>
      <c r="BG545" s="559"/>
      <c r="BH545" s="559"/>
      <c r="BI545" s="559"/>
      <c r="BJ545" s="559"/>
      <c r="BK545" s="559"/>
      <c r="BL545" s="559"/>
      <c r="BM545" s="559"/>
      <c r="BN545" s="559"/>
      <c r="BO545" s="559"/>
      <c r="BP545" s="559"/>
      <c r="BQ545" s="559"/>
      <c r="BR545" s="559"/>
      <c r="BS545" s="559"/>
      <c r="BT545" s="559"/>
      <c r="BU545" s="559"/>
      <c r="BV545" s="559"/>
      <c r="BW545" s="559"/>
      <c r="BX545" s="559"/>
      <c r="BY545" s="1068"/>
      <c r="BZ545" s="1068"/>
      <c r="CA545" s="1068"/>
      <c r="CB545" s="1068"/>
      <c r="CC545" s="1068"/>
    </row>
    <row r="546" spans="1:84" s="1" customFormat="1" ht="10.5" customHeight="1">
      <c r="A546" s="1473"/>
      <c r="B546" s="1476"/>
      <c r="C546" s="1265" t="s">
        <v>137</v>
      </c>
      <c r="D546" s="155" t="s">
        <v>126</v>
      </c>
      <c r="E546" s="73">
        <f>(AG546-AF546)*$AE546</f>
        <v>0.12000000000080036</v>
      </c>
      <c r="F546" s="73">
        <f t="shared" ref="F546:Q546" si="371">(AH546-AG546)*$AE546</f>
        <v>0.12799999999879219</v>
      </c>
      <c r="G546" s="73">
        <f t="shared" si="371"/>
        <v>0.12800000000061118</v>
      </c>
      <c r="H546" s="492">
        <f t="shared" si="371"/>
        <v>0.15999999999985448</v>
      </c>
      <c r="I546" s="73">
        <f t="shared" si="371"/>
        <v>0.15599999999903957</v>
      </c>
      <c r="J546" s="73">
        <f t="shared" si="371"/>
        <v>0.16000000000167347</v>
      </c>
      <c r="K546" s="73">
        <f t="shared" si="371"/>
        <v>0.21999999999934516</v>
      </c>
      <c r="L546" s="73">
        <f t="shared" si="371"/>
        <v>0.24799999999959255</v>
      </c>
      <c r="M546" s="73">
        <f t="shared" si="371"/>
        <v>0.22000000000116415</v>
      </c>
      <c r="N546" s="492">
        <v>0.25</v>
      </c>
      <c r="O546" s="73">
        <f t="shared" si="371"/>
        <v>0.15600000000085856</v>
      </c>
      <c r="P546" s="73">
        <f t="shared" si="371"/>
        <v>0.29199999999946158</v>
      </c>
      <c r="Q546" s="73">
        <f t="shared" si="371"/>
        <v>0.24400000000059663</v>
      </c>
      <c r="R546" s="73">
        <f>(AT546-AS546)*$AE546</f>
        <v>0.24799999999959255</v>
      </c>
      <c r="S546" s="73">
        <f t="shared" ref="S546:Y546" si="372">(AU546-AT546)*$AE546</f>
        <v>0.21600000000034925</v>
      </c>
      <c r="T546" s="73">
        <f t="shared" si="372"/>
        <v>0.21600000000034925</v>
      </c>
      <c r="U546" s="73">
        <v>0.25</v>
      </c>
      <c r="V546" s="492">
        <f t="shared" si="372"/>
        <v>0.49200000000018917</v>
      </c>
      <c r="W546" s="73">
        <f t="shared" si="372"/>
        <v>0.28799999999864667</v>
      </c>
      <c r="X546" s="73">
        <f t="shared" si="372"/>
        <v>0.28800000000046566</v>
      </c>
      <c r="Y546" s="73">
        <f t="shared" si="372"/>
        <v>0.27200000000084401</v>
      </c>
      <c r="Z546" s="73">
        <v>0.18</v>
      </c>
      <c r="AA546" s="73">
        <v>0.2</v>
      </c>
      <c r="AB546" s="74">
        <v>0.2</v>
      </c>
      <c r="AC546" s="58">
        <f>(BD546-AF546)*AE546</f>
        <v>5.3719999999993888</v>
      </c>
      <c r="AD546" s="61">
        <f>(BD547-AF547)*AE546</f>
        <v>1.6639999999997599</v>
      </c>
      <c r="AE546" s="69">
        <v>4</v>
      </c>
      <c r="AF546" s="303" t="s">
        <v>1404</v>
      </c>
      <c r="AG546" s="303" t="s">
        <v>1405</v>
      </c>
      <c r="AH546" s="303" t="s">
        <v>1406</v>
      </c>
      <c r="AI546" s="303" t="s">
        <v>1407</v>
      </c>
      <c r="AJ546" s="303" t="s">
        <v>1408</v>
      </c>
      <c r="AK546" s="303" t="s">
        <v>1409</v>
      </c>
      <c r="AL546" s="303" t="s">
        <v>1410</v>
      </c>
      <c r="AM546" s="303" t="s">
        <v>1411</v>
      </c>
      <c r="AN546" s="303" t="s">
        <v>1412</v>
      </c>
      <c r="AO546" s="303" t="s">
        <v>1413</v>
      </c>
      <c r="AP546" s="303" t="s">
        <v>1414</v>
      </c>
      <c r="AQ546" s="303" t="s">
        <v>1415</v>
      </c>
      <c r="AR546" s="303" t="s">
        <v>1416</v>
      </c>
      <c r="AS546" s="303" t="s">
        <v>1417</v>
      </c>
      <c r="AT546" s="303" t="s">
        <v>1418</v>
      </c>
      <c r="AU546" s="303" t="s">
        <v>1419</v>
      </c>
      <c r="AV546" s="303" t="s">
        <v>1420</v>
      </c>
      <c r="AW546" s="303" t="s">
        <v>1421</v>
      </c>
      <c r="AX546" s="303" t="s">
        <v>1422</v>
      </c>
      <c r="AY546" s="303" t="s">
        <v>1423</v>
      </c>
      <c r="AZ546" s="303" t="s">
        <v>1424</v>
      </c>
      <c r="BA546" s="303" t="s">
        <v>1425</v>
      </c>
      <c r="BB546" s="303" t="s">
        <v>1426</v>
      </c>
      <c r="BC546" s="303" t="s">
        <v>1427</v>
      </c>
      <c r="BD546" s="1072" t="s">
        <v>1428</v>
      </c>
      <c r="BE546" s="303"/>
      <c r="BF546" s="303"/>
      <c r="BG546" s="303"/>
      <c r="BH546" s="303"/>
      <c r="BI546" s="303"/>
      <c r="BJ546" s="303"/>
      <c r="BK546" s="303"/>
      <c r="BL546" s="303"/>
      <c r="BM546" s="303"/>
      <c r="BN546" s="303"/>
      <c r="BO546" s="303"/>
      <c r="BP546" s="303"/>
      <c r="BQ546" s="303"/>
      <c r="BR546" s="303"/>
      <c r="BS546" s="303"/>
      <c r="BT546" s="303"/>
      <c r="BU546" s="303"/>
      <c r="BV546" s="303"/>
      <c r="BW546" s="303"/>
      <c r="BX546" s="303"/>
      <c r="BY546" s="303"/>
      <c r="BZ546" s="303"/>
      <c r="CA546" s="303"/>
      <c r="CB546" s="303"/>
      <c r="CC546" s="303"/>
      <c r="CD546" s="10"/>
      <c r="CE546" s="10"/>
      <c r="CF546" s="10"/>
    </row>
    <row r="547" spans="1:84" s="1" customFormat="1" ht="10.5" customHeight="1">
      <c r="A547" s="1473"/>
      <c r="B547" s="1476"/>
      <c r="C547" s="1265" t="s">
        <v>137</v>
      </c>
      <c r="D547" s="155" t="s">
        <v>127</v>
      </c>
      <c r="E547" s="73">
        <f>(AG547-AF547)*$AE546</f>
        <v>3.999999999996362E-2</v>
      </c>
      <c r="F547" s="59">
        <f t="shared" ref="F547:Q547" si="373">(AH547-AG547)*$AE546</f>
        <v>4.3999999999869033E-2</v>
      </c>
      <c r="G547" s="59">
        <f t="shared" si="373"/>
        <v>4.7999999999774445E-2</v>
      </c>
      <c r="H547" s="383">
        <f t="shared" si="373"/>
        <v>5.1999999999679858E-2</v>
      </c>
      <c r="I547" s="59">
        <f t="shared" si="373"/>
        <v>5.2000000000589353E-2</v>
      </c>
      <c r="J547" s="59">
        <f t="shared" si="373"/>
        <v>4.7999999999774445E-2</v>
      </c>
      <c r="K547" s="59">
        <f t="shared" si="373"/>
        <v>6.400000000030559E-2</v>
      </c>
      <c r="L547" s="59">
        <f t="shared" si="373"/>
        <v>7.6000000000021828E-2</v>
      </c>
      <c r="M547" s="59">
        <f t="shared" si="373"/>
        <v>7.1999999999206921E-2</v>
      </c>
      <c r="N547" s="383">
        <f t="shared" si="373"/>
        <v>6.8000000000211003E-2</v>
      </c>
      <c r="O547" s="59">
        <f t="shared" si="373"/>
        <v>6.0000000000400178E-2</v>
      </c>
      <c r="P547" s="59">
        <f t="shared" si="373"/>
        <v>7.999999999992724E-2</v>
      </c>
      <c r="Q547" s="59">
        <f t="shared" si="373"/>
        <v>7.999999999992724E-2</v>
      </c>
      <c r="R547" s="59">
        <f>(AT547-AS547)*$AE546</f>
        <v>8.3999999999832653E-2</v>
      </c>
      <c r="S547" s="59">
        <f t="shared" ref="S547:AB547" si="374">(AU547-AT547)*$AE546</f>
        <v>8.3999999999832653E-2</v>
      </c>
      <c r="T547" s="59">
        <f t="shared" si="374"/>
        <v>8.800000000064756E-2</v>
      </c>
      <c r="U547" s="59">
        <f t="shared" si="374"/>
        <v>9.9999999999454303E-2</v>
      </c>
      <c r="V547" s="383">
        <f t="shared" si="374"/>
        <v>8.7999999999738066E-2</v>
      </c>
      <c r="W547" s="59">
        <f t="shared" si="374"/>
        <v>7.2000000000116415E-2</v>
      </c>
      <c r="X547" s="59">
        <f t="shared" si="374"/>
        <v>7.6000000000021828E-2</v>
      </c>
      <c r="Y547" s="59">
        <f t="shared" si="374"/>
        <v>7.2000000000116415E-2</v>
      </c>
      <c r="Z547" s="59">
        <f t="shared" si="374"/>
        <v>7.2000000000116415E-2</v>
      </c>
      <c r="AA547" s="59">
        <f t="shared" si="374"/>
        <v>7.2000000000116415E-2</v>
      </c>
      <c r="AB547" s="60">
        <f t="shared" si="374"/>
        <v>7.2000000000116415E-2</v>
      </c>
      <c r="AC547" s="58"/>
      <c r="AD547" s="61"/>
      <c r="AE547" s="69"/>
      <c r="AF547" s="303" t="s">
        <v>1429</v>
      </c>
      <c r="AG547" s="303" t="s">
        <v>1430</v>
      </c>
      <c r="AH547" s="303" t="s">
        <v>1431</v>
      </c>
      <c r="AI547" s="303" t="s">
        <v>1432</v>
      </c>
      <c r="AJ547" s="303" t="s">
        <v>1433</v>
      </c>
      <c r="AK547" s="303" t="s">
        <v>1434</v>
      </c>
      <c r="AL547" s="303" t="s">
        <v>1435</v>
      </c>
      <c r="AM547" s="303" t="s">
        <v>1436</v>
      </c>
      <c r="AN547" s="303" t="s">
        <v>1437</v>
      </c>
      <c r="AO547" s="303" t="s">
        <v>1438</v>
      </c>
      <c r="AP547" s="303" t="s">
        <v>1439</v>
      </c>
      <c r="AQ547" s="303" t="s">
        <v>1440</v>
      </c>
      <c r="AR547" s="303" t="s">
        <v>1441</v>
      </c>
      <c r="AS547" s="303" t="s">
        <v>1442</v>
      </c>
      <c r="AT547" s="303" t="s">
        <v>1443</v>
      </c>
      <c r="AU547" s="303" t="s">
        <v>1444</v>
      </c>
      <c r="AV547" s="303" t="s">
        <v>1445</v>
      </c>
      <c r="AW547" s="303" t="s">
        <v>1446</v>
      </c>
      <c r="AX547" s="303" t="s">
        <v>1447</v>
      </c>
      <c r="AY547" s="303" t="s">
        <v>1448</v>
      </c>
      <c r="AZ547" s="303" t="s">
        <v>1449</v>
      </c>
      <c r="BA547" s="303" t="s">
        <v>1450</v>
      </c>
      <c r="BB547" s="303" t="s">
        <v>1451</v>
      </c>
      <c r="BC547" s="303" t="s">
        <v>1452</v>
      </c>
      <c r="BD547" s="303" t="s">
        <v>1453</v>
      </c>
      <c r="BE547" s="303" t="s">
        <v>1454</v>
      </c>
      <c r="BF547" s="303" t="s">
        <v>1454</v>
      </c>
      <c r="BG547" s="303" t="s">
        <v>1454</v>
      </c>
      <c r="BH547" s="303" t="s">
        <v>1454</v>
      </c>
      <c r="BI547" s="303" t="s">
        <v>1454</v>
      </c>
      <c r="BJ547" s="303" t="s">
        <v>1454</v>
      </c>
      <c r="BK547" s="303" t="s">
        <v>1454</v>
      </c>
      <c r="BL547" s="303" t="s">
        <v>1454</v>
      </c>
      <c r="BM547" s="303" t="s">
        <v>1454</v>
      </c>
      <c r="BN547" s="303" t="s">
        <v>1454</v>
      </c>
      <c r="BO547" s="303" t="s">
        <v>1454</v>
      </c>
      <c r="BP547" s="303" t="s">
        <v>1454</v>
      </c>
      <c r="BQ547" s="303" t="s">
        <v>1454</v>
      </c>
      <c r="BR547" s="303" t="s">
        <v>1454</v>
      </c>
      <c r="BS547" s="303" t="s">
        <v>1454</v>
      </c>
      <c r="BT547" s="303" t="s">
        <v>1454</v>
      </c>
      <c r="BU547" s="303" t="s">
        <v>1454</v>
      </c>
      <c r="BV547" s="303" t="s">
        <v>1454</v>
      </c>
      <c r="BW547" s="303" t="s">
        <v>1454</v>
      </c>
      <c r="BX547" s="303" t="s">
        <v>1454</v>
      </c>
      <c r="BY547" s="303" t="s">
        <v>1454</v>
      </c>
      <c r="BZ547" s="303" t="s">
        <v>1454</v>
      </c>
      <c r="CA547" s="303" t="s">
        <v>1454</v>
      </c>
      <c r="CB547" s="303" t="s">
        <v>1454</v>
      </c>
      <c r="CC547" s="303" t="s">
        <v>1454</v>
      </c>
      <c r="CD547" s="10"/>
      <c r="CE547" s="10"/>
      <c r="CF547" s="10"/>
    </row>
    <row r="548" spans="1:84" s="1" customFormat="1" ht="10.5" customHeight="1" thickBot="1">
      <c r="A548" s="1474"/>
      <c r="B548" s="1477"/>
      <c r="C548" s="312"/>
      <c r="D548" s="271" t="s">
        <v>42</v>
      </c>
      <c r="E548" s="63">
        <f t="shared" ref="E548:AB548" si="375">E547/E546</f>
        <v>0.33333333333080695</v>
      </c>
      <c r="F548" s="63">
        <f t="shared" si="375"/>
        <v>0.34375000000222045</v>
      </c>
      <c r="G548" s="63">
        <f t="shared" si="375"/>
        <v>0.37499999999644729</v>
      </c>
      <c r="H548" s="417">
        <f t="shared" si="375"/>
        <v>0.32499999999829471</v>
      </c>
      <c r="I548" s="63">
        <f t="shared" si="375"/>
        <v>0.33333333333916343</v>
      </c>
      <c r="J548" s="63">
        <f t="shared" si="375"/>
        <v>0.29999999999545252</v>
      </c>
      <c r="K548" s="63">
        <f t="shared" si="375"/>
        <v>0.29090909091134587</v>
      </c>
      <c r="L548" s="63">
        <f t="shared" si="375"/>
        <v>0.30645161290381728</v>
      </c>
      <c r="M548" s="63">
        <f t="shared" si="375"/>
        <v>0.3272727272673906</v>
      </c>
      <c r="N548" s="417">
        <v>0.17</v>
      </c>
      <c r="O548" s="63">
        <f t="shared" si="375"/>
        <v>0.38461538461583311</v>
      </c>
      <c r="P548" s="63">
        <f t="shared" si="375"/>
        <v>0.27397260273998203</v>
      </c>
      <c r="Q548" s="63">
        <f t="shared" si="375"/>
        <v>0.32786885245791647</v>
      </c>
      <c r="R548" s="63">
        <f t="shared" si="375"/>
        <v>0.33870967741923652</v>
      </c>
      <c r="S548" s="63">
        <f t="shared" si="375"/>
        <v>0.38888888888748535</v>
      </c>
      <c r="T548" s="63">
        <f t="shared" si="375"/>
        <v>0.40740740740974662</v>
      </c>
      <c r="U548" s="63">
        <f t="shared" si="375"/>
        <v>0.39999999999781721</v>
      </c>
      <c r="V548" s="417">
        <f t="shared" si="375"/>
        <v>0.17886178861728502</v>
      </c>
      <c r="W548" s="63">
        <f t="shared" si="375"/>
        <v>0.25000000000157896</v>
      </c>
      <c r="X548" s="63">
        <f t="shared" si="375"/>
        <v>0.26388888888853801</v>
      </c>
      <c r="Y548" s="63">
        <f t="shared" si="375"/>
        <v>0.26470588235254777</v>
      </c>
      <c r="Z548" s="63">
        <f t="shared" si="375"/>
        <v>0.40000000000064678</v>
      </c>
      <c r="AA548" s="63">
        <f t="shared" si="375"/>
        <v>0.36000000000058208</v>
      </c>
      <c r="AB548" s="64">
        <f t="shared" si="375"/>
        <v>0.36000000000058208</v>
      </c>
      <c r="AC548" s="58"/>
      <c r="AD548" s="61"/>
      <c r="AE548" s="69"/>
      <c r="AF548" s="385"/>
      <c r="AG548" s="385"/>
      <c r="AH548" s="385"/>
      <c r="AI548" s="385"/>
      <c r="AJ548" s="385"/>
      <c r="AK548" s="385"/>
      <c r="AL548" s="385"/>
      <c r="AM548" s="385"/>
      <c r="AN548" s="385"/>
      <c r="AO548" s="385"/>
      <c r="AP548" s="385"/>
      <c r="AQ548" s="385"/>
      <c r="AR548" s="385"/>
      <c r="AS548" s="385"/>
      <c r="AT548" s="385"/>
      <c r="AU548" s="385"/>
      <c r="AV548" s="385"/>
      <c r="AW548" s="385"/>
      <c r="AX548" s="385"/>
      <c r="AY548" s="385"/>
      <c r="AZ548" s="385"/>
      <c r="BA548" s="385"/>
      <c r="BB548" s="385"/>
      <c r="BC548" s="385"/>
      <c r="BD548" s="385"/>
      <c r="BE548" s="385"/>
      <c r="BF548" s="385"/>
      <c r="BG548" s="385"/>
      <c r="BH548" s="385"/>
      <c r="BI548" s="385"/>
      <c r="BJ548" s="385"/>
      <c r="BK548" s="385"/>
      <c r="BL548" s="385"/>
      <c r="BM548" s="385"/>
      <c r="BN548" s="385"/>
      <c r="BO548" s="385"/>
      <c r="BP548" s="385"/>
      <c r="BQ548" s="385"/>
      <c r="BR548" s="385"/>
      <c r="BS548" s="385"/>
      <c r="BT548" s="385"/>
      <c r="BU548" s="385"/>
      <c r="BV548" s="385"/>
      <c r="BW548" s="385"/>
      <c r="BX548" s="385"/>
      <c r="BY548" s="1067"/>
      <c r="BZ548" s="1067"/>
      <c r="CA548" s="1067"/>
      <c r="CB548" s="1067"/>
      <c r="CC548" s="1067"/>
      <c r="CD548" s="10"/>
      <c r="CE548" s="10"/>
      <c r="CF548" s="10"/>
    </row>
    <row r="549" spans="1:84" s="1" customFormat="1" ht="10.5" customHeight="1">
      <c r="A549" s="1388" t="s">
        <v>20</v>
      </c>
      <c r="B549" s="1537" t="s">
        <v>315</v>
      </c>
      <c r="C549" s="1264"/>
      <c r="D549" s="1266"/>
      <c r="E549" s="88"/>
      <c r="F549" s="88"/>
      <c r="G549" s="88"/>
      <c r="H549" s="448"/>
      <c r="I549" s="88"/>
      <c r="J549" s="88"/>
      <c r="K549" s="88"/>
      <c r="L549" s="88"/>
      <c r="M549" s="88"/>
      <c r="N549" s="448"/>
      <c r="O549" s="88"/>
      <c r="P549" s="88"/>
      <c r="Q549" s="88"/>
      <c r="R549" s="88"/>
      <c r="S549" s="88"/>
      <c r="T549" s="88"/>
      <c r="U549" s="88"/>
      <c r="V549" s="448"/>
      <c r="W549" s="88"/>
      <c r="X549" s="88"/>
      <c r="Y549" s="88"/>
      <c r="Z549" s="88"/>
      <c r="AA549" s="88"/>
      <c r="AB549" s="89"/>
      <c r="AC549" s="58" t="s">
        <v>125</v>
      </c>
      <c r="AD549" s="61">
        <f>AD551/AC551</f>
        <v>0.19247378161632017</v>
      </c>
      <c r="AE549" s="69"/>
      <c r="AF549" s="385"/>
      <c r="AG549" s="559"/>
      <c r="AH549" s="559"/>
      <c r="AI549" s="559"/>
      <c r="AJ549" s="559"/>
      <c r="AK549" s="559"/>
      <c r="AL549" s="559"/>
      <c r="AM549" s="559"/>
      <c r="AN549" s="559"/>
      <c r="AO549" s="559"/>
      <c r="AP549" s="559"/>
      <c r="AQ549" s="559"/>
      <c r="AR549" s="559"/>
      <c r="AS549" s="559"/>
      <c r="AT549" s="559"/>
      <c r="AU549" s="559"/>
      <c r="AV549" s="559"/>
      <c r="AW549" s="559"/>
      <c r="AX549" s="559"/>
      <c r="AY549" s="559"/>
      <c r="AZ549" s="559"/>
      <c r="BA549" s="559"/>
      <c r="BB549" s="559"/>
      <c r="BC549" s="559"/>
      <c r="BD549" s="559"/>
      <c r="BE549" s="559"/>
      <c r="BF549" s="559"/>
      <c r="BG549" s="559"/>
      <c r="BH549" s="559"/>
      <c r="BI549" s="559"/>
      <c r="BJ549" s="559"/>
      <c r="BK549" s="559"/>
      <c r="BL549" s="559"/>
      <c r="BM549" s="559"/>
      <c r="BN549" s="559"/>
      <c r="BO549" s="559"/>
      <c r="BP549" s="559"/>
      <c r="BQ549" s="559"/>
      <c r="BR549" s="559"/>
      <c r="BS549" s="559"/>
      <c r="BT549" s="559"/>
      <c r="BU549" s="559"/>
      <c r="BV549" s="559"/>
      <c r="BW549" s="559"/>
      <c r="BX549" s="559"/>
      <c r="BY549" s="1068"/>
      <c r="BZ549" s="1068"/>
      <c r="CA549" s="1068"/>
      <c r="CB549" s="1068"/>
      <c r="CC549" s="1068"/>
      <c r="CD549" s="36"/>
      <c r="CE549" s="36"/>
      <c r="CF549" s="36"/>
    </row>
    <row r="550" spans="1:84" ht="10.5" customHeight="1">
      <c r="A550" s="1502"/>
      <c r="B550" s="1538"/>
      <c r="C550" s="739" t="s">
        <v>136</v>
      </c>
      <c r="D550" s="410" t="s">
        <v>34</v>
      </c>
      <c r="E550" s="116">
        <v>8</v>
      </c>
      <c r="F550" s="842">
        <v>8</v>
      </c>
      <c r="G550" s="842">
        <v>7</v>
      </c>
      <c r="H550" s="910">
        <v>7</v>
      </c>
      <c r="I550" s="842">
        <v>7</v>
      </c>
      <c r="J550" s="842">
        <v>9</v>
      </c>
      <c r="K550" s="842">
        <v>11</v>
      </c>
      <c r="L550" s="842">
        <v>11</v>
      </c>
      <c r="M550" s="842">
        <v>10</v>
      </c>
      <c r="N550" s="910">
        <v>10</v>
      </c>
      <c r="O550" s="842">
        <v>10</v>
      </c>
      <c r="P550" s="842">
        <v>9</v>
      </c>
      <c r="Q550" s="842">
        <v>9</v>
      </c>
      <c r="R550" s="842">
        <v>12</v>
      </c>
      <c r="S550" s="842">
        <v>11</v>
      </c>
      <c r="T550" s="842">
        <v>12</v>
      </c>
      <c r="U550" s="842">
        <v>15</v>
      </c>
      <c r="V550" s="910">
        <v>15</v>
      </c>
      <c r="W550" s="842">
        <v>16</v>
      </c>
      <c r="X550" s="842">
        <v>19</v>
      </c>
      <c r="Y550" s="842">
        <v>18</v>
      </c>
      <c r="Z550" s="842">
        <v>17</v>
      </c>
      <c r="AA550" s="842">
        <v>14</v>
      </c>
      <c r="AB550" s="911">
        <v>10</v>
      </c>
      <c r="AF550" s="559"/>
      <c r="AG550" s="559"/>
      <c r="AH550" s="559"/>
      <c r="AI550" s="559"/>
      <c r="AJ550" s="559"/>
      <c r="AK550" s="559"/>
      <c r="AL550" s="559"/>
      <c r="AM550" s="559"/>
      <c r="AN550" s="559"/>
      <c r="AO550" s="559"/>
      <c r="AP550" s="559"/>
      <c r="AQ550" s="559"/>
      <c r="AR550" s="559"/>
      <c r="AS550" s="559"/>
      <c r="AT550" s="559"/>
      <c r="AU550" s="559"/>
      <c r="AV550" s="559"/>
      <c r="AW550" s="559"/>
      <c r="AX550" s="559"/>
      <c r="AY550" s="559"/>
      <c r="AZ550" s="559"/>
      <c r="BA550" s="559"/>
      <c r="BB550" s="559"/>
      <c r="BC550" s="559"/>
      <c r="BD550" s="559"/>
      <c r="BE550" s="559"/>
      <c r="BF550" s="559"/>
      <c r="BG550" s="559"/>
      <c r="BH550" s="559"/>
      <c r="BI550" s="559"/>
      <c r="BJ550" s="559"/>
      <c r="BK550" s="559"/>
      <c r="BL550" s="559"/>
      <c r="BM550" s="559"/>
      <c r="BN550" s="559"/>
      <c r="BO550" s="559"/>
      <c r="BP550" s="559"/>
      <c r="BQ550" s="559"/>
      <c r="BR550" s="559"/>
      <c r="BS550" s="559"/>
      <c r="BT550" s="559"/>
      <c r="BU550" s="559"/>
      <c r="BV550" s="559"/>
      <c r="BW550" s="559"/>
      <c r="BX550" s="559"/>
      <c r="BY550" s="1068"/>
      <c r="BZ550" s="1068"/>
      <c r="CA550" s="1068"/>
      <c r="CB550" s="1068"/>
      <c r="CC550" s="1068"/>
    </row>
    <row r="551" spans="1:84" s="1" customFormat="1" ht="10.5" customHeight="1">
      <c r="A551" s="1389"/>
      <c r="B551" s="1539"/>
      <c r="C551" s="1265" t="s">
        <v>137</v>
      </c>
      <c r="D551" s="155" t="s">
        <v>126</v>
      </c>
      <c r="E551" s="73">
        <f>(AG551-AF551)*$AE551</f>
        <v>0.16499999999814463</v>
      </c>
      <c r="F551" s="73">
        <f t="shared" ref="F551:Q551" si="376">(AH551-AG551)*$AE551</f>
        <v>0.11400000000139698</v>
      </c>
      <c r="G551" s="73">
        <f t="shared" si="376"/>
        <v>0.12300000000050204</v>
      </c>
      <c r="H551" s="492">
        <f t="shared" si="376"/>
        <v>0.12599999999838474</v>
      </c>
      <c r="I551" s="73">
        <f t="shared" si="376"/>
        <v>0.1319999999996071</v>
      </c>
      <c r="J551" s="73">
        <f t="shared" si="376"/>
        <v>0.1290000000017244</v>
      </c>
      <c r="K551" s="73">
        <f t="shared" si="376"/>
        <v>0.2069999999985157</v>
      </c>
      <c r="L551" s="73">
        <f t="shared" si="376"/>
        <v>0.2249999999994543</v>
      </c>
      <c r="M551" s="73">
        <f t="shared" si="376"/>
        <v>0.17700000000058935</v>
      </c>
      <c r="N551" s="492">
        <f t="shared" si="376"/>
        <v>0.15600000000176806</v>
      </c>
      <c r="O551" s="73">
        <f t="shared" si="376"/>
        <v>0.11999999999989086</v>
      </c>
      <c r="P551" s="73">
        <f t="shared" si="376"/>
        <v>0.23699999999917054</v>
      </c>
      <c r="Q551" s="73">
        <f t="shared" si="376"/>
        <v>0.17099999999936699</v>
      </c>
      <c r="R551" s="73">
        <f>(AT551-AS551)*$AE551</f>
        <v>0.17099999999936699</v>
      </c>
      <c r="S551" s="73">
        <f t="shared" ref="S551:AB551" si="377">(AU551-AT551)*$AE551</f>
        <v>0.17399999999997817</v>
      </c>
      <c r="T551" s="73">
        <f t="shared" si="377"/>
        <v>0.17100000000209548</v>
      </c>
      <c r="U551" s="73">
        <f t="shared" si="377"/>
        <v>0.19499999999879947</v>
      </c>
      <c r="V551" s="492">
        <f t="shared" si="377"/>
        <v>0.31500000000141881</v>
      </c>
      <c r="W551" s="73">
        <f t="shared" si="377"/>
        <v>0.28199999999742431</v>
      </c>
      <c r="X551" s="73">
        <f t="shared" si="377"/>
        <v>0.25800000000072032</v>
      </c>
      <c r="Y551" s="73">
        <f t="shared" si="377"/>
        <v>0.29700000000048021</v>
      </c>
      <c r="Z551" s="73">
        <f t="shared" si="377"/>
        <v>0.30900000000019645</v>
      </c>
      <c r="AA551" s="73">
        <f t="shared" si="377"/>
        <v>0.30299999999897409</v>
      </c>
      <c r="AB551" s="74">
        <f t="shared" si="377"/>
        <v>0.30599999999958527</v>
      </c>
      <c r="AC551" s="58">
        <f>(BD551-AF551)*AE551</f>
        <v>4.8629999999975553</v>
      </c>
      <c r="AD551" s="61">
        <f>(BD552-AF552)*AE551</f>
        <v>0.93599999999969441</v>
      </c>
      <c r="AE551" s="69">
        <v>3</v>
      </c>
      <c r="AF551" s="303" t="s">
        <v>1455</v>
      </c>
      <c r="AG551" s="303" t="s">
        <v>1456</v>
      </c>
      <c r="AH551" s="303" t="s">
        <v>1457</v>
      </c>
      <c r="AI551" s="303" t="s">
        <v>1458</v>
      </c>
      <c r="AJ551" s="303" t="s">
        <v>1459</v>
      </c>
      <c r="AK551" s="303" t="s">
        <v>1460</v>
      </c>
      <c r="AL551" s="303" t="s">
        <v>1461</v>
      </c>
      <c r="AM551" s="303" t="s">
        <v>1462</v>
      </c>
      <c r="AN551" s="303" t="s">
        <v>1463</v>
      </c>
      <c r="AO551" s="303" t="s">
        <v>1464</v>
      </c>
      <c r="AP551" s="303" t="s">
        <v>1465</v>
      </c>
      <c r="AQ551" s="303" t="s">
        <v>1466</v>
      </c>
      <c r="AR551" s="303" t="s">
        <v>1467</v>
      </c>
      <c r="AS551" s="303" t="s">
        <v>1468</v>
      </c>
      <c r="AT551" s="303" t="s">
        <v>1469</v>
      </c>
      <c r="AU551" s="303" t="s">
        <v>1470</v>
      </c>
      <c r="AV551" s="303" t="s">
        <v>1471</v>
      </c>
      <c r="AW551" s="303" t="s">
        <v>1472</v>
      </c>
      <c r="AX551" s="303" t="s">
        <v>1473</v>
      </c>
      <c r="AY551" s="303" t="s">
        <v>1474</v>
      </c>
      <c r="AZ551" s="303" t="s">
        <v>1475</v>
      </c>
      <c r="BA551" s="303" t="s">
        <v>1476</v>
      </c>
      <c r="BB551" s="303" t="s">
        <v>1477</v>
      </c>
      <c r="BC551" s="303" t="s">
        <v>1478</v>
      </c>
      <c r="BD551" s="303" t="s">
        <v>1479</v>
      </c>
      <c r="BE551" s="303"/>
      <c r="BF551" s="303"/>
      <c r="BG551" s="303"/>
      <c r="BH551" s="303"/>
      <c r="BI551" s="303"/>
      <c r="BJ551" s="303"/>
      <c r="BK551" s="303"/>
      <c r="BL551" s="303"/>
      <c r="BM551" s="303"/>
      <c r="BN551" s="303"/>
      <c r="BO551" s="303"/>
      <c r="BP551" s="303"/>
      <c r="BQ551" s="303"/>
      <c r="BR551" s="303"/>
      <c r="BS551" s="303"/>
      <c r="BT551" s="303"/>
      <c r="BU551" s="303"/>
      <c r="BV551" s="303"/>
      <c r="BW551" s="303"/>
      <c r="BX551" s="303"/>
      <c r="BY551" s="303"/>
      <c r="BZ551" s="303"/>
      <c r="CA551" s="303"/>
      <c r="CB551" s="303"/>
      <c r="CC551" s="303"/>
      <c r="CD551" s="10"/>
      <c r="CE551" s="10"/>
      <c r="CF551" s="10"/>
    </row>
    <row r="552" spans="1:84" s="1" customFormat="1" ht="10.5" customHeight="1">
      <c r="A552" s="1536"/>
      <c r="B552" s="1540"/>
      <c r="C552" s="1265" t="s">
        <v>137</v>
      </c>
      <c r="D552" s="155" t="s">
        <v>127</v>
      </c>
      <c r="E552" s="73">
        <f>(AG552-AF552)*$AE551</f>
        <v>3.5999999999830834E-2</v>
      </c>
      <c r="F552" s="59">
        <f t="shared" ref="F552:Q552" si="378">(AH552-AG552)*$AE551</f>
        <v>2.7000000000043656E-2</v>
      </c>
      <c r="G552" s="59">
        <f t="shared" si="378"/>
        <v>2.7000000000043656E-2</v>
      </c>
      <c r="H552" s="383">
        <f t="shared" si="378"/>
        <v>3.2999999999901775E-2</v>
      </c>
      <c r="I552" s="59">
        <f t="shared" si="378"/>
        <v>2.9999999999972715E-2</v>
      </c>
      <c r="J552" s="59">
        <f t="shared" si="378"/>
        <v>2.9999999999972715E-2</v>
      </c>
      <c r="K552" s="59">
        <f t="shared" si="378"/>
        <v>3.9000000000442014E-2</v>
      </c>
      <c r="L552" s="59">
        <f t="shared" si="378"/>
        <v>3.8999999999759893E-2</v>
      </c>
      <c r="M552" s="59">
        <f t="shared" si="378"/>
        <v>3.2999999999901775E-2</v>
      </c>
      <c r="N552" s="383">
        <f t="shared" si="378"/>
        <v>3.2999999999901775E-2</v>
      </c>
      <c r="O552" s="59">
        <f t="shared" si="378"/>
        <v>2.4000000000114596E-2</v>
      </c>
      <c r="P552" s="59">
        <f t="shared" si="378"/>
        <v>5.1000000000158252E-2</v>
      </c>
      <c r="Q552" s="59">
        <f t="shared" si="378"/>
        <v>3.5999999999830834E-2</v>
      </c>
      <c r="R552" s="59">
        <f>(AT552-AS552)*$AE551</f>
        <v>3.2999999999901775E-2</v>
      </c>
      <c r="S552" s="59">
        <f t="shared" ref="S552:AB552" si="379">(AU552-AT552)*$AE551</f>
        <v>3.6000000000512955E-2</v>
      </c>
      <c r="T552" s="59">
        <f t="shared" si="379"/>
        <v>3.2999999999901775E-2</v>
      </c>
      <c r="U552" s="59">
        <f t="shared" si="379"/>
        <v>4.7999999999547072E-2</v>
      </c>
      <c r="V552" s="383">
        <f t="shared" si="379"/>
        <v>4.5000000000300133E-2</v>
      </c>
      <c r="W552" s="59">
        <f t="shared" si="379"/>
        <v>4.5000000000300133E-2</v>
      </c>
      <c r="X552" s="59">
        <f t="shared" si="379"/>
        <v>4.4999999999618012E-2</v>
      </c>
      <c r="Y552" s="59">
        <f t="shared" si="379"/>
        <v>5.4000000000087311E-2</v>
      </c>
      <c r="Z552" s="59">
        <f t="shared" si="379"/>
        <v>5.1000000000158252E-2</v>
      </c>
      <c r="AA552" s="59">
        <f t="shared" si="379"/>
        <v>5.4000000000087311E-2</v>
      </c>
      <c r="AB552" s="60">
        <f t="shared" si="379"/>
        <v>5.399999999940519E-2</v>
      </c>
      <c r="AC552" s="58"/>
      <c r="AD552" s="61"/>
      <c r="AE552" s="69"/>
      <c r="AF552" s="303" t="s">
        <v>1480</v>
      </c>
      <c r="AG552" s="303" t="s">
        <v>1481</v>
      </c>
      <c r="AH552" s="303" t="s">
        <v>1482</v>
      </c>
      <c r="AI552" s="303" t="s">
        <v>1483</v>
      </c>
      <c r="AJ552" s="303" t="s">
        <v>1484</v>
      </c>
      <c r="AK552" s="303" t="s">
        <v>1485</v>
      </c>
      <c r="AL552" s="303" t="s">
        <v>1486</v>
      </c>
      <c r="AM552" s="303" t="s">
        <v>1487</v>
      </c>
      <c r="AN552" s="303" t="s">
        <v>1488</v>
      </c>
      <c r="AO552" s="303" t="s">
        <v>1489</v>
      </c>
      <c r="AP552" s="303" t="s">
        <v>1490</v>
      </c>
      <c r="AQ552" s="303" t="s">
        <v>1491</v>
      </c>
      <c r="AR552" s="303" t="s">
        <v>1492</v>
      </c>
      <c r="AS552" s="303" t="s">
        <v>1493</v>
      </c>
      <c r="AT552" s="303" t="s">
        <v>1494</v>
      </c>
      <c r="AU552" s="303" t="s">
        <v>1495</v>
      </c>
      <c r="AV552" s="303" t="s">
        <v>1496</v>
      </c>
      <c r="AW552" s="303" t="s">
        <v>1497</v>
      </c>
      <c r="AX552" s="303" t="s">
        <v>1498</v>
      </c>
      <c r="AY552" s="303" t="s">
        <v>1499</v>
      </c>
      <c r="AZ552" s="303" t="s">
        <v>1500</v>
      </c>
      <c r="BA552" s="303" t="s">
        <v>1501</v>
      </c>
      <c r="BB552" s="303" t="s">
        <v>1502</v>
      </c>
      <c r="BC552" s="303" t="s">
        <v>1503</v>
      </c>
      <c r="BD552" s="303" t="s">
        <v>1504</v>
      </c>
      <c r="BE552" s="303" t="s">
        <v>1505</v>
      </c>
      <c r="BF552" s="303" t="s">
        <v>1505</v>
      </c>
      <c r="BG552" s="303" t="s">
        <v>1505</v>
      </c>
      <c r="BH552" s="303" t="s">
        <v>1505</v>
      </c>
      <c r="BI552" s="303" t="s">
        <v>1505</v>
      </c>
      <c r="BJ552" s="303" t="s">
        <v>1505</v>
      </c>
      <c r="BK552" s="303" t="s">
        <v>1505</v>
      </c>
      <c r="BL552" s="303" t="s">
        <v>1505</v>
      </c>
      <c r="BM552" s="303" t="s">
        <v>1505</v>
      </c>
      <c r="BN552" s="303" t="s">
        <v>1505</v>
      </c>
      <c r="BO552" s="303" t="s">
        <v>1505</v>
      </c>
      <c r="BP552" s="303" t="s">
        <v>1505</v>
      </c>
      <c r="BQ552" s="303" t="s">
        <v>1505</v>
      </c>
      <c r="BR552" s="303" t="s">
        <v>1505</v>
      </c>
      <c r="BS552" s="303" t="s">
        <v>1505</v>
      </c>
      <c r="BT552" s="303" t="s">
        <v>1505</v>
      </c>
      <c r="BU552" s="303" t="s">
        <v>1505</v>
      </c>
      <c r="BV552" s="303" t="s">
        <v>1505</v>
      </c>
      <c r="BW552" s="303" t="s">
        <v>1505</v>
      </c>
      <c r="BX552" s="303" t="s">
        <v>1505</v>
      </c>
      <c r="BY552" s="303" t="s">
        <v>1505</v>
      </c>
      <c r="BZ552" s="303" t="s">
        <v>1505</v>
      </c>
      <c r="CA552" s="303" t="s">
        <v>1505</v>
      </c>
      <c r="CB552" s="303" t="s">
        <v>1505</v>
      </c>
      <c r="CC552" s="303" t="s">
        <v>1505</v>
      </c>
      <c r="CD552" s="10"/>
      <c r="CE552" s="10"/>
      <c r="CF552" s="10"/>
    </row>
    <row r="553" spans="1:84" s="1" customFormat="1" ht="10.5" customHeight="1" thickBot="1">
      <c r="A553" s="1390"/>
      <c r="B553" s="1541"/>
      <c r="C553" s="312"/>
      <c r="D553" s="271" t="s">
        <v>42</v>
      </c>
      <c r="E553" s="63">
        <f t="shared" ref="E553:AB553" si="380">E552/E551</f>
        <v>0.21818181818324631</v>
      </c>
      <c r="F553" s="63">
        <f t="shared" si="380"/>
        <v>0.23684210526063851</v>
      </c>
      <c r="G553" s="63">
        <f t="shared" si="380"/>
        <v>0.21951219512141018</v>
      </c>
      <c r="H553" s="417">
        <f t="shared" si="380"/>
        <v>0.26190476190733986</v>
      </c>
      <c r="I553" s="63">
        <f t="shared" si="380"/>
        <v>0.22727272727319706</v>
      </c>
      <c r="J553" s="63">
        <f t="shared" si="380"/>
        <v>0.23255813953156351</v>
      </c>
      <c r="K553" s="63">
        <f t="shared" si="380"/>
        <v>0.18840579710493557</v>
      </c>
      <c r="L553" s="63">
        <f t="shared" si="380"/>
        <v>0.17333333333268658</v>
      </c>
      <c r="M553" s="63">
        <f t="shared" si="380"/>
        <v>0.18644067796492597</v>
      </c>
      <c r="N553" s="417">
        <f t="shared" si="380"/>
        <v>0.21153846153543437</v>
      </c>
      <c r="O553" s="63">
        <f t="shared" si="380"/>
        <v>0.20000000000113688</v>
      </c>
      <c r="P553" s="63">
        <f t="shared" si="380"/>
        <v>0.21518987341914236</v>
      </c>
      <c r="Q553" s="63">
        <f t="shared" si="380"/>
        <v>0.21052631578926373</v>
      </c>
      <c r="R553" s="63">
        <f t="shared" si="380"/>
        <v>0.19298245614049084</v>
      </c>
      <c r="S553" s="63">
        <f t="shared" si="380"/>
        <v>0.20689655172711191</v>
      </c>
      <c r="T553" s="63">
        <f t="shared" si="380"/>
        <v>0.19298245613741161</v>
      </c>
      <c r="U553" s="63">
        <f t="shared" si="380"/>
        <v>0.2461538461530389</v>
      </c>
      <c r="V553" s="417">
        <f t="shared" si="380"/>
        <v>0.14285714285745221</v>
      </c>
      <c r="W553" s="63">
        <f t="shared" si="380"/>
        <v>0.15957446808762818</v>
      </c>
      <c r="X553" s="63">
        <f t="shared" si="380"/>
        <v>0.17441860464919526</v>
      </c>
      <c r="Y553" s="63">
        <f t="shared" si="380"/>
        <v>0.18181818181818182</v>
      </c>
      <c r="Z553" s="63">
        <f t="shared" si="380"/>
        <v>0.1650485436897276</v>
      </c>
      <c r="AA553" s="63">
        <f t="shared" si="380"/>
        <v>0.1782178217830698</v>
      </c>
      <c r="AB553" s="64">
        <f t="shared" si="380"/>
        <v>0.17647058823358946</v>
      </c>
      <c r="AC553" s="58"/>
      <c r="AD553" s="61"/>
      <c r="AE553" s="69"/>
      <c r="AF553" s="385"/>
      <c r="AG553" s="385"/>
      <c r="AH553" s="385"/>
      <c r="AI553" s="385"/>
      <c r="AJ553" s="385"/>
      <c r="AK553" s="385"/>
      <c r="AL553" s="385"/>
      <c r="AM553" s="385"/>
      <c r="AN553" s="385"/>
      <c r="AO553" s="385"/>
      <c r="AP553" s="385"/>
      <c r="AQ553" s="385"/>
      <c r="AR553" s="385"/>
      <c r="AS553" s="385"/>
      <c r="AT553" s="385"/>
      <c r="AU553" s="385"/>
      <c r="AV553" s="385"/>
      <c r="AW553" s="385"/>
      <c r="AX553" s="385"/>
      <c r="AY553" s="385"/>
      <c r="AZ553" s="385"/>
      <c r="BA553" s="385"/>
      <c r="BB553" s="385"/>
      <c r="BC553" s="385"/>
      <c r="BD553" s="385"/>
      <c r="BE553" s="385"/>
      <c r="BF553" s="385"/>
      <c r="BG553" s="385"/>
      <c r="BH553" s="385"/>
      <c r="BI553" s="385"/>
      <c r="BJ553" s="385"/>
      <c r="BK553" s="385"/>
      <c r="BL553" s="385"/>
      <c r="BM553" s="385"/>
      <c r="BN553" s="385"/>
      <c r="BO553" s="385"/>
      <c r="BP553" s="385"/>
      <c r="BQ553" s="385"/>
      <c r="BR553" s="385"/>
      <c r="BS553" s="385"/>
      <c r="BT553" s="385"/>
      <c r="BU553" s="385"/>
      <c r="BV553" s="385"/>
      <c r="BW553" s="385"/>
      <c r="BX553" s="385"/>
      <c r="BY553" s="1067"/>
      <c r="BZ553" s="1067"/>
      <c r="CA553" s="1067"/>
      <c r="CB553" s="1067"/>
      <c r="CC553" s="1067"/>
      <c r="CD553" s="10"/>
      <c r="CE553" s="10"/>
      <c r="CF553" s="10"/>
    </row>
    <row r="554" spans="1:84" s="1" customFormat="1" ht="10.5" customHeight="1">
      <c r="A554" s="1402" t="s">
        <v>8</v>
      </c>
      <c r="B554" s="1400" t="s">
        <v>303</v>
      </c>
      <c r="C554" s="1264"/>
      <c r="D554" s="1266"/>
      <c r="E554" s="88"/>
      <c r="F554" s="88"/>
      <c r="G554" s="88"/>
      <c r="H554" s="448"/>
      <c r="I554" s="88"/>
      <c r="J554" s="88"/>
      <c r="K554" s="88"/>
      <c r="L554" s="88"/>
      <c r="M554" s="88"/>
      <c r="N554" s="448"/>
      <c r="O554" s="88"/>
      <c r="P554" s="88"/>
      <c r="Q554" s="88"/>
      <c r="R554" s="88"/>
      <c r="S554" s="88"/>
      <c r="T554" s="88"/>
      <c r="U554" s="88"/>
      <c r="V554" s="448"/>
      <c r="W554" s="88"/>
      <c r="X554" s="88"/>
      <c r="Y554" s="88"/>
      <c r="Z554" s="88"/>
      <c r="AA554" s="88"/>
      <c r="AB554" s="89"/>
      <c r="AC554" s="58" t="s">
        <v>125</v>
      </c>
      <c r="AD554" s="61" t="e">
        <f>AD556/AC556</f>
        <v>#DIV/0!</v>
      </c>
      <c r="AE554" s="69"/>
      <c r="AF554" s="385"/>
      <c r="AG554" s="385"/>
      <c r="AH554" s="385"/>
      <c r="AI554" s="385"/>
      <c r="AJ554" s="385"/>
      <c r="AK554" s="385"/>
      <c r="AL554" s="385"/>
      <c r="AM554" s="385"/>
      <c r="AN554" s="385"/>
      <c r="AO554" s="385"/>
      <c r="AP554" s="385"/>
      <c r="AQ554" s="385"/>
      <c r="AR554" s="385"/>
      <c r="AS554" s="385"/>
      <c r="AT554" s="385"/>
      <c r="AU554" s="385"/>
      <c r="AV554" s="385"/>
      <c r="AW554" s="385"/>
      <c r="AX554" s="385"/>
      <c r="AY554" s="385"/>
      <c r="AZ554" s="385"/>
      <c r="BA554" s="385"/>
      <c r="BB554" s="385"/>
      <c r="BC554" s="385"/>
      <c r="BD554" s="385"/>
      <c r="BE554" s="385"/>
      <c r="BF554" s="385"/>
      <c r="BG554" s="385"/>
      <c r="BH554" s="385"/>
      <c r="BI554" s="385"/>
      <c r="BJ554" s="385"/>
      <c r="BK554" s="385"/>
      <c r="BL554" s="385"/>
      <c r="BM554" s="385"/>
      <c r="BN554" s="385"/>
      <c r="BO554" s="385"/>
      <c r="BP554" s="385"/>
      <c r="BQ554" s="385"/>
      <c r="BR554" s="385"/>
      <c r="BS554" s="385"/>
      <c r="BT554" s="385"/>
      <c r="BU554" s="385"/>
      <c r="BV554" s="385"/>
      <c r="BW554" s="385"/>
      <c r="BX554" s="385"/>
      <c r="BY554" s="1067"/>
      <c r="BZ554" s="1067"/>
      <c r="CA554" s="1067"/>
      <c r="CB554" s="1067"/>
      <c r="CC554" s="1067"/>
      <c r="CD554" s="10"/>
      <c r="CE554" s="10"/>
      <c r="CF554" s="10"/>
    </row>
    <row r="555" spans="1:84" ht="10.5" customHeight="1">
      <c r="A555" s="1403"/>
      <c r="B555" s="1401"/>
      <c r="C555" s="1305" t="s">
        <v>136</v>
      </c>
      <c r="D555" s="155" t="s">
        <v>34</v>
      </c>
      <c r="E555" s="116">
        <v>0</v>
      </c>
      <c r="F555" s="116">
        <v>0</v>
      </c>
      <c r="G555" s="116">
        <v>0</v>
      </c>
      <c r="H555" s="1306">
        <v>0</v>
      </c>
      <c r="I555" s="116">
        <v>0</v>
      </c>
      <c r="J555" s="116">
        <v>0</v>
      </c>
      <c r="K555" s="116">
        <v>0</v>
      </c>
      <c r="L555" s="116">
        <v>0</v>
      </c>
      <c r="M555" s="116">
        <v>0</v>
      </c>
      <c r="N555" s="1306">
        <v>0</v>
      </c>
      <c r="O555" s="116">
        <v>0</v>
      </c>
      <c r="P555" s="116">
        <v>0</v>
      </c>
      <c r="Q555" s="116">
        <v>0</v>
      </c>
      <c r="R555" s="116">
        <v>0</v>
      </c>
      <c r="S555" s="116">
        <v>0</v>
      </c>
      <c r="T555" s="116">
        <v>0</v>
      </c>
      <c r="U555" s="116">
        <v>0</v>
      </c>
      <c r="V555" s="1306">
        <v>0</v>
      </c>
      <c r="W555" s="116">
        <v>0</v>
      </c>
      <c r="X555" s="116">
        <v>0</v>
      </c>
      <c r="Y555" s="116">
        <v>0</v>
      </c>
      <c r="Z555" s="116">
        <v>0</v>
      </c>
      <c r="AA555" s="116">
        <v>0</v>
      </c>
      <c r="AB555" s="116">
        <v>0</v>
      </c>
      <c r="AF555" s="559"/>
      <c r="AG555" s="559"/>
      <c r="AH555" s="559"/>
      <c r="AI555" s="559"/>
      <c r="AJ555" s="559"/>
      <c r="AK555" s="559"/>
      <c r="AL555" s="559"/>
      <c r="AM555" s="559"/>
      <c r="AN555" s="559"/>
      <c r="AO555" s="559"/>
      <c r="AP555" s="559"/>
      <c r="AQ555" s="559"/>
      <c r="AR555" s="559"/>
      <c r="AS555" s="559"/>
      <c r="AT555" s="559"/>
      <c r="AU555" s="559"/>
      <c r="AV555" s="559"/>
      <c r="AW555" s="559"/>
      <c r="AX555" s="559"/>
      <c r="AY555" s="559"/>
      <c r="AZ555" s="559"/>
      <c r="BA555" s="559"/>
      <c r="BB555" s="559"/>
      <c r="BC555" s="559"/>
      <c r="BD555" s="559"/>
      <c r="BE555" s="559"/>
      <c r="BF555" s="559"/>
      <c r="BG555" s="559"/>
      <c r="BH555" s="559"/>
      <c r="BI555" s="559"/>
      <c r="BJ555" s="559"/>
      <c r="BK555" s="559"/>
      <c r="BL555" s="559"/>
      <c r="BM555" s="559"/>
      <c r="BN555" s="559"/>
      <c r="BO555" s="559"/>
      <c r="BP555" s="559"/>
      <c r="BQ555" s="559"/>
      <c r="BR555" s="559"/>
      <c r="BS555" s="559"/>
      <c r="BT555" s="559"/>
      <c r="BU555" s="559"/>
      <c r="BV555" s="559"/>
      <c r="BW555" s="559"/>
      <c r="BX555" s="559"/>
      <c r="BY555" s="1068"/>
      <c r="BZ555" s="1068"/>
      <c r="CA555" s="1068"/>
      <c r="CB555" s="1068"/>
      <c r="CC555" s="1068"/>
    </row>
    <row r="556" spans="1:84" s="1" customFormat="1" ht="10.5" customHeight="1">
      <c r="A556" s="1403"/>
      <c r="B556" s="1401"/>
      <c r="C556" s="1265" t="s">
        <v>137</v>
      </c>
      <c r="D556" s="155" t="s">
        <v>126</v>
      </c>
      <c r="E556" s="73">
        <f>(AG556-AF556)*$AE556</f>
        <v>0</v>
      </c>
      <c r="F556" s="73">
        <f t="shared" ref="F556:Q556" si="381">(AH556-AG556)*$AE556</f>
        <v>0</v>
      </c>
      <c r="G556" s="73">
        <f t="shared" si="381"/>
        <v>0</v>
      </c>
      <c r="H556" s="492">
        <f t="shared" si="381"/>
        <v>0</v>
      </c>
      <c r="I556" s="73">
        <f t="shared" si="381"/>
        <v>0</v>
      </c>
      <c r="J556" s="73">
        <f t="shared" si="381"/>
        <v>0</v>
      </c>
      <c r="K556" s="73">
        <f t="shared" si="381"/>
        <v>0</v>
      </c>
      <c r="L556" s="73">
        <f t="shared" si="381"/>
        <v>0</v>
      </c>
      <c r="M556" s="73">
        <f t="shared" si="381"/>
        <v>0</v>
      </c>
      <c r="N556" s="492">
        <f t="shared" si="381"/>
        <v>0</v>
      </c>
      <c r="O556" s="73">
        <f t="shared" si="381"/>
        <v>0</v>
      </c>
      <c r="P556" s="73">
        <f t="shared" si="381"/>
        <v>0</v>
      </c>
      <c r="Q556" s="73">
        <f t="shared" si="381"/>
        <v>0</v>
      </c>
      <c r="R556" s="73">
        <f>(AT556-AS556)*$AE556</f>
        <v>0</v>
      </c>
      <c r="S556" s="73">
        <f t="shared" ref="S556:AB556" si="382">(AU556-AT556)*$AE556</f>
        <v>0</v>
      </c>
      <c r="T556" s="73">
        <f t="shared" si="382"/>
        <v>0</v>
      </c>
      <c r="U556" s="73">
        <f t="shared" si="382"/>
        <v>0</v>
      </c>
      <c r="V556" s="492">
        <f t="shared" si="382"/>
        <v>0</v>
      </c>
      <c r="W556" s="73">
        <f t="shared" si="382"/>
        <v>0</v>
      </c>
      <c r="X556" s="73">
        <f t="shared" si="382"/>
        <v>0</v>
      </c>
      <c r="Y556" s="73">
        <f t="shared" si="382"/>
        <v>0</v>
      </c>
      <c r="Z556" s="73">
        <f t="shared" si="382"/>
        <v>0</v>
      </c>
      <c r="AA556" s="73">
        <f t="shared" si="382"/>
        <v>0</v>
      </c>
      <c r="AB556" s="74">
        <f t="shared" si="382"/>
        <v>0</v>
      </c>
      <c r="AC556" s="58">
        <f>(BC556-AF556)*AE556</f>
        <v>0</v>
      </c>
      <c r="AD556" s="61">
        <f>(BD557-AF557)*AE556</f>
        <v>0</v>
      </c>
      <c r="AE556" s="69">
        <v>12</v>
      </c>
      <c r="AF556" s="303" t="s">
        <v>1506</v>
      </c>
      <c r="AG556" s="303" t="s">
        <v>1506</v>
      </c>
      <c r="AH556" s="303" t="s">
        <v>1506</v>
      </c>
      <c r="AI556" s="303" t="s">
        <v>1506</v>
      </c>
      <c r="AJ556" s="303" t="s">
        <v>1506</v>
      </c>
      <c r="AK556" s="303" t="s">
        <v>1506</v>
      </c>
      <c r="AL556" s="303" t="s">
        <v>1506</v>
      </c>
      <c r="AM556" s="303" t="s">
        <v>1506</v>
      </c>
      <c r="AN556" s="303" t="s">
        <v>1506</v>
      </c>
      <c r="AO556" s="303" t="s">
        <v>1506</v>
      </c>
      <c r="AP556" s="303" t="s">
        <v>1506</v>
      </c>
      <c r="AQ556" s="303" t="s">
        <v>1506</v>
      </c>
      <c r="AR556" s="303" t="s">
        <v>1506</v>
      </c>
      <c r="AS556" s="303" t="s">
        <v>1506</v>
      </c>
      <c r="AT556" s="303" t="s">
        <v>1506</v>
      </c>
      <c r="AU556" s="303" t="s">
        <v>1506</v>
      </c>
      <c r="AV556" s="303" t="s">
        <v>1506</v>
      </c>
      <c r="AW556" s="303" t="s">
        <v>1506</v>
      </c>
      <c r="AX556" s="303" t="s">
        <v>1506</v>
      </c>
      <c r="AY556" s="303" t="s">
        <v>1506</v>
      </c>
      <c r="AZ556" s="303" t="s">
        <v>1506</v>
      </c>
      <c r="BA556" s="303" t="s">
        <v>1506</v>
      </c>
      <c r="BB556" s="303" t="s">
        <v>1506</v>
      </c>
      <c r="BC556" s="303" t="s">
        <v>1506</v>
      </c>
      <c r="BD556" s="303" t="s">
        <v>1506</v>
      </c>
      <c r="BE556" s="1072"/>
      <c r="BF556" s="303"/>
      <c r="BG556" s="303"/>
      <c r="BH556" s="303"/>
      <c r="BI556" s="303"/>
      <c r="BJ556" s="303"/>
      <c r="BK556" s="303"/>
      <c r="BL556" s="303"/>
      <c r="BM556" s="303"/>
      <c r="BN556" s="303"/>
      <c r="BO556" s="303"/>
      <c r="BP556" s="303"/>
      <c r="BQ556" s="303"/>
      <c r="BR556" s="303"/>
      <c r="BS556" s="303"/>
      <c r="BT556" s="303"/>
      <c r="BU556" s="303"/>
      <c r="BV556" s="303"/>
      <c r="BW556" s="303"/>
      <c r="BX556" s="303"/>
      <c r="BY556" s="303"/>
      <c r="BZ556" s="303"/>
      <c r="CA556" s="303"/>
      <c r="CB556" s="303"/>
      <c r="CC556" s="303"/>
      <c r="CD556" s="10"/>
      <c r="CE556" s="10"/>
      <c r="CF556" s="10"/>
    </row>
    <row r="557" spans="1:84" s="1" customFormat="1" ht="10.5" customHeight="1">
      <c r="A557" s="1403"/>
      <c r="B557" s="1401"/>
      <c r="C557" s="1265" t="s">
        <v>137</v>
      </c>
      <c r="D557" s="155" t="s">
        <v>127</v>
      </c>
      <c r="E557" s="73">
        <f>(AG557-AF557)*$AE556</f>
        <v>0</v>
      </c>
      <c r="F557" s="59">
        <f t="shared" ref="F557:Q557" si="383">(AH557-AG557)*$AE556</f>
        <v>0</v>
      </c>
      <c r="G557" s="59">
        <f t="shared" si="383"/>
        <v>0</v>
      </c>
      <c r="H557" s="383">
        <f t="shared" si="383"/>
        <v>0</v>
      </c>
      <c r="I557" s="59">
        <f t="shared" si="383"/>
        <v>0</v>
      </c>
      <c r="J557" s="59">
        <f t="shared" si="383"/>
        <v>0</v>
      </c>
      <c r="K557" s="59">
        <f t="shared" si="383"/>
        <v>0</v>
      </c>
      <c r="L557" s="59">
        <f t="shared" si="383"/>
        <v>0</v>
      </c>
      <c r="M557" s="59">
        <f t="shared" si="383"/>
        <v>0</v>
      </c>
      <c r="N557" s="383">
        <f t="shared" si="383"/>
        <v>0</v>
      </c>
      <c r="O557" s="59">
        <f t="shared" si="383"/>
        <v>0</v>
      </c>
      <c r="P557" s="59">
        <f t="shared" si="383"/>
        <v>0</v>
      </c>
      <c r="Q557" s="59">
        <f t="shared" si="383"/>
        <v>0</v>
      </c>
      <c r="R557" s="59">
        <f>(AT557-AS557)*$AE556</f>
        <v>0</v>
      </c>
      <c r="S557" s="59">
        <f t="shared" ref="S557:AB557" si="384">(AU557-AT557)*$AE556</f>
        <v>0</v>
      </c>
      <c r="T557" s="59">
        <f t="shared" si="384"/>
        <v>0</v>
      </c>
      <c r="U557" s="59">
        <f t="shared" si="384"/>
        <v>0</v>
      </c>
      <c r="V557" s="383">
        <f t="shared" si="384"/>
        <v>0</v>
      </c>
      <c r="W557" s="59">
        <f t="shared" si="384"/>
        <v>0</v>
      </c>
      <c r="X557" s="59">
        <f t="shared" si="384"/>
        <v>0</v>
      </c>
      <c r="Y557" s="59">
        <f t="shared" si="384"/>
        <v>0</v>
      </c>
      <c r="Z557" s="59">
        <f t="shared" si="384"/>
        <v>0</v>
      </c>
      <c r="AA557" s="59">
        <f t="shared" si="384"/>
        <v>0</v>
      </c>
      <c r="AB557" s="60">
        <f t="shared" si="384"/>
        <v>0</v>
      </c>
      <c r="AC557" s="58"/>
      <c r="AD557" s="61"/>
      <c r="AE557" s="69"/>
      <c r="AF557" s="303" t="s">
        <v>1507</v>
      </c>
      <c r="AG557" s="303" t="s">
        <v>1507</v>
      </c>
      <c r="AH557" s="303" t="s">
        <v>1507</v>
      </c>
      <c r="AI557" s="303" t="s">
        <v>1507</v>
      </c>
      <c r="AJ557" s="303" t="s">
        <v>1507</v>
      </c>
      <c r="AK557" s="303" t="s">
        <v>1507</v>
      </c>
      <c r="AL557" s="303" t="s">
        <v>1507</v>
      </c>
      <c r="AM557" s="303" t="s">
        <v>1507</v>
      </c>
      <c r="AN557" s="303" t="s">
        <v>1507</v>
      </c>
      <c r="AO557" s="303" t="s">
        <v>1507</v>
      </c>
      <c r="AP557" s="303" t="s">
        <v>1507</v>
      </c>
      <c r="AQ557" s="303" t="s">
        <v>1507</v>
      </c>
      <c r="AR557" s="303" t="s">
        <v>1507</v>
      </c>
      <c r="AS557" s="303" t="s">
        <v>1507</v>
      </c>
      <c r="AT557" s="303" t="s">
        <v>1507</v>
      </c>
      <c r="AU557" s="303" t="s">
        <v>1507</v>
      </c>
      <c r="AV557" s="303" t="s">
        <v>1507</v>
      </c>
      <c r="AW557" s="303" t="s">
        <v>1507</v>
      </c>
      <c r="AX557" s="303" t="s">
        <v>1507</v>
      </c>
      <c r="AY557" s="303" t="s">
        <v>1507</v>
      </c>
      <c r="AZ557" s="303" t="s">
        <v>1507</v>
      </c>
      <c r="BA557" s="303" t="s">
        <v>1507</v>
      </c>
      <c r="BB557" s="303" t="s">
        <v>1507</v>
      </c>
      <c r="BC557" s="303" t="s">
        <v>1507</v>
      </c>
      <c r="BD557" s="303" t="s">
        <v>1507</v>
      </c>
      <c r="BE557" s="303" t="s">
        <v>1508</v>
      </c>
      <c r="BF557" s="303" t="s">
        <v>1509</v>
      </c>
      <c r="BG557" s="303" t="s">
        <v>1509</v>
      </c>
      <c r="BH557" s="303" t="s">
        <v>1510</v>
      </c>
      <c r="BI557" s="303" t="s">
        <v>1511</v>
      </c>
      <c r="BJ557" s="303" t="s">
        <v>1511</v>
      </c>
      <c r="BK557" s="303" t="s">
        <v>1512</v>
      </c>
      <c r="BL557" s="303" t="s">
        <v>1512</v>
      </c>
      <c r="BM557" s="303" t="s">
        <v>1512</v>
      </c>
      <c r="BN557" s="303" t="s">
        <v>1513</v>
      </c>
      <c r="BO557" s="303" t="s">
        <v>1513</v>
      </c>
      <c r="BP557" s="303" t="s">
        <v>1514</v>
      </c>
      <c r="BQ557" s="303" t="s">
        <v>1515</v>
      </c>
      <c r="BR557" s="303" t="s">
        <v>1515</v>
      </c>
      <c r="BS557" s="303" t="s">
        <v>1516</v>
      </c>
      <c r="BT557" s="303" t="s">
        <v>1517</v>
      </c>
      <c r="BU557" s="303" t="s">
        <v>1517</v>
      </c>
      <c r="BV557" s="303" t="s">
        <v>1518</v>
      </c>
      <c r="BW557" s="303" t="s">
        <v>1518</v>
      </c>
      <c r="BX557" s="303" t="s">
        <v>1519</v>
      </c>
      <c r="BY557" s="303" t="s">
        <v>1519</v>
      </c>
      <c r="BZ557" s="303" t="s">
        <v>1520</v>
      </c>
      <c r="CA557" s="303" t="s">
        <v>1520</v>
      </c>
      <c r="CB557" s="303" t="s">
        <v>1521</v>
      </c>
      <c r="CC557" s="303" t="s">
        <v>1521</v>
      </c>
      <c r="CD557" s="10"/>
      <c r="CE557" s="10"/>
      <c r="CF557" s="10"/>
    </row>
    <row r="558" spans="1:84" s="1" customFormat="1" ht="10.5" customHeight="1" thickBot="1">
      <c r="A558" s="1404"/>
      <c r="B558" s="1405"/>
      <c r="C558" s="312"/>
      <c r="D558" s="271" t="s">
        <v>42</v>
      </c>
      <c r="E558" s="166" t="e">
        <f t="shared" ref="E558:AB558" si="385">E557/E556</f>
        <v>#DIV/0!</v>
      </c>
      <c r="F558" s="166" t="e">
        <f t="shared" si="385"/>
        <v>#DIV/0!</v>
      </c>
      <c r="G558" s="166" t="e">
        <f t="shared" si="385"/>
        <v>#DIV/0!</v>
      </c>
      <c r="H558" s="449" t="e">
        <f t="shared" si="385"/>
        <v>#DIV/0!</v>
      </c>
      <c r="I558" s="166" t="e">
        <f t="shared" si="385"/>
        <v>#DIV/0!</v>
      </c>
      <c r="J558" s="166" t="e">
        <f t="shared" si="385"/>
        <v>#DIV/0!</v>
      </c>
      <c r="K558" s="166" t="e">
        <f t="shared" si="385"/>
        <v>#DIV/0!</v>
      </c>
      <c r="L558" s="166" t="e">
        <f t="shared" si="385"/>
        <v>#DIV/0!</v>
      </c>
      <c r="M558" s="166" t="e">
        <f t="shared" si="385"/>
        <v>#DIV/0!</v>
      </c>
      <c r="N558" s="449" t="e">
        <f t="shared" si="385"/>
        <v>#DIV/0!</v>
      </c>
      <c r="O558" s="166" t="e">
        <f t="shared" si="385"/>
        <v>#DIV/0!</v>
      </c>
      <c r="P558" s="166" t="e">
        <f t="shared" si="385"/>
        <v>#DIV/0!</v>
      </c>
      <c r="Q558" s="166" t="e">
        <f t="shared" si="385"/>
        <v>#DIV/0!</v>
      </c>
      <c r="R558" s="166" t="e">
        <f t="shared" si="385"/>
        <v>#DIV/0!</v>
      </c>
      <c r="S558" s="166" t="e">
        <f t="shared" si="385"/>
        <v>#DIV/0!</v>
      </c>
      <c r="T558" s="166" t="e">
        <f t="shared" si="385"/>
        <v>#DIV/0!</v>
      </c>
      <c r="U558" s="166" t="e">
        <f t="shared" si="385"/>
        <v>#DIV/0!</v>
      </c>
      <c r="V558" s="449" t="e">
        <f t="shared" si="385"/>
        <v>#DIV/0!</v>
      </c>
      <c r="W558" s="166" t="e">
        <f t="shared" si="385"/>
        <v>#DIV/0!</v>
      </c>
      <c r="X558" s="166" t="e">
        <f t="shared" si="385"/>
        <v>#DIV/0!</v>
      </c>
      <c r="Y558" s="166" t="e">
        <f t="shared" si="385"/>
        <v>#DIV/0!</v>
      </c>
      <c r="Z558" s="166" t="e">
        <f t="shared" si="385"/>
        <v>#DIV/0!</v>
      </c>
      <c r="AA558" s="166" t="e">
        <f t="shared" si="385"/>
        <v>#DIV/0!</v>
      </c>
      <c r="AB558" s="167" t="e">
        <f t="shared" si="385"/>
        <v>#DIV/0!</v>
      </c>
      <c r="AC558" s="58"/>
      <c r="AD558" s="61"/>
      <c r="AE558" s="69"/>
      <c r="AF558" s="385"/>
      <c r="AG558" s="385"/>
      <c r="AH558" s="385"/>
      <c r="AI558" s="385"/>
      <c r="AJ558" s="385"/>
      <c r="AK558" s="385"/>
      <c r="AL558" s="385"/>
      <c r="AM558" s="385"/>
      <c r="AN558" s="385"/>
      <c r="AO558" s="385"/>
      <c r="AP558" s="385"/>
      <c r="AQ558" s="385"/>
      <c r="AR558" s="385"/>
      <c r="AS558" s="385"/>
      <c r="AT558" s="385"/>
      <c r="AU558" s="385"/>
      <c r="AV558" s="385"/>
      <c r="AW558" s="385"/>
      <c r="AX558" s="385"/>
      <c r="AY558" s="385"/>
      <c r="AZ558" s="385"/>
      <c r="BA558" s="385"/>
      <c r="BB558" s="385"/>
      <c r="BC558" s="385"/>
      <c r="BD558" s="385"/>
      <c r="BE558" s="385"/>
      <c r="BF558" s="385"/>
      <c r="BG558" s="385"/>
      <c r="BH558" s="385"/>
      <c r="BI558" s="385"/>
      <c r="BJ558" s="385"/>
      <c r="BK558" s="385"/>
      <c r="BL558" s="385"/>
      <c r="BM558" s="385"/>
      <c r="BN558" s="385"/>
      <c r="BO558" s="385"/>
      <c r="BP558" s="385"/>
      <c r="BQ558" s="385"/>
      <c r="BR558" s="385"/>
      <c r="BS558" s="385"/>
      <c r="BT558" s="385"/>
      <c r="BU558" s="385"/>
      <c r="BV558" s="385"/>
      <c r="BW558" s="385"/>
      <c r="BX558" s="385"/>
      <c r="BY558" s="1067"/>
      <c r="BZ558" s="1067"/>
      <c r="CA558" s="1067"/>
      <c r="CB558" s="1067"/>
      <c r="CC558" s="1067"/>
      <c r="CD558" s="10"/>
      <c r="CE558" s="10"/>
      <c r="CF558" s="10"/>
    </row>
    <row r="559" spans="1:84" ht="10.5" customHeight="1">
      <c r="A559" s="1402" t="s">
        <v>16</v>
      </c>
      <c r="B559" s="1400" t="s">
        <v>314</v>
      </c>
      <c r="C559" s="1264"/>
      <c r="D559" s="1266"/>
      <c r="E559" s="88"/>
      <c r="F559" s="233"/>
      <c r="G559" s="233"/>
      <c r="H559" s="887"/>
      <c r="I559" s="233"/>
      <c r="J559" s="233"/>
      <c r="K559" s="233"/>
      <c r="L559" s="233"/>
      <c r="M559" s="233"/>
      <c r="N559" s="887"/>
      <c r="O559" s="233"/>
      <c r="P559" s="233"/>
      <c r="Q559" s="233"/>
      <c r="R559" s="233"/>
      <c r="S559" s="233"/>
      <c r="T559" s="233"/>
      <c r="U559" s="233"/>
      <c r="V559" s="887"/>
      <c r="W559" s="233"/>
      <c r="X559" s="233"/>
      <c r="Y559" s="233"/>
      <c r="Z559" s="233"/>
      <c r="AA559" s="233"/>
      <c r="AB559" s="234"/>
      <c r="AF559" s="559"/>
      <c r="AG559" s="559"/>
      <c r="AH559" s="559"/>
      <c r="AI559" s="559"/>
      <c r="AJ559" s="559"/>
      <c r="AK559" s="559"/>
      <c r="AL559" s="559"/>
      <c r="AM559" s="559"/>
      <c r="AN559" s="559"/>
      <c r="AO559" s="559"/>
      <c r="AP559" s="559"/>
      <c r="AQ559" s="559"/>
      <c r="AR559" s="559"/>
      <c r="AS559" s="559"/>
      <c r="AT559" s="559"/>
      <c r="AU559" s="559"/>
      <c r="AV559" s="559"/>
      <c r="AW559" s="559"/>
      <c r="AX559" s="559"/>
      <c r="AY559" s="559"/>
      <c r="AZ559" s="559"/>
      <c r="BA559" s="559"/>
      <c r="BB559" s="559"/>
      <c r="BC559" s="559"/>
      <c r="BD559" s="559"/>
      <c r="BE559" s="559"/>
      <c r="BF559" s="559"/>
      <c r="BG559" s="559"/>
      <c r="BH559" s="559"/>
      <c r="BI559" s="559"/>
      <c r="BJ559" s="559"/>
      <c r="BK559" s="559"/>
      <c r="BL559" s="559"/>
      <c r="BM559" s="559"/>
      <c r="BN559" s="559"/>
      <c r="BO559" s="559"/>
      <c r="BP559" s="559"/>
      <c r="BQ559" s="559"/>
      <c r="BR559" s="559"/>
      <c r="BS559" s="559"/>
      <c r="BT559" s="559"/>
      <c r="BU559" s="559"/>
      <c r="BV559" s="559"/>
      <c r="BW559" s="559"/>
      <c r="BX559" s="559"/>
      <c r="BY559" s="1068"/>
      <c r="BZ559" s="1068"/>
      <c r="CA559" s="1068"/>
      <c r="CB559" s="1068"/>
      <c r="CC559" s="1068"/>
    </row>
    <row r="560" spans="1:84" s="1" customFormat="1" ht="10.5" customHeight="1">
      <c r="A560" s="1403"/>
      <c r="B560" s="1401"/>
      <c r="C560" s="739" t="s">
        <v>136</v>
      </c>
      <c r="D560" s="155" t="s">
        <v>34</v>
      </c>
      <c r="E560" s="122">
        <v>25</v>
      </c>
      <c r="F560" s="122">
        <v>10</v>
      </c>
      <c r="G560" s="122">
        <v>9</v>
      </c>
      <c r="H560" s="400">
        <v>11</v>
      </c>
      <c r="I560" s="122">
        <v>10</v>
      </c>
      <c r="J560" s="122">
        <v>10</v>
      </c>
      <c r="K560" s="122">
        <v>13</v>
      </c>
      <c r="L560" s="122">
        <v>11</v>
      </c>
      <c r="M560" s="122">
        <v>12</v>
      </c>
      <c r="N560" s="400">
        <v>11</v>
      </c>
      <c r="O560" s="122">
        <v>12</v>
      </c>
      <c r="P560" s="122">
        <v>13</v>
      </c>
      <c r="Q560" s="122">
        <v>13</v>
      </c>
      <c r="R560" s="122">
        <v>14</v>
      </c>
      <c r="S560" s="122">
        <v>14</v>
      </c>
      <c r="T560" s="122">
        <v>14</v>
      </c>
      <c r="U560" s="122">
        <v>15</v>
      </c>
      <c r="V560" s="400">
        <v>15</v>
      </c>
      <c r="W560" s="122">
        <v>16</v>
      </c>
      <c r="X560" s="122">
        <v>13</v>
      </c>
      <c r="Y560" s="122">
        <v>14</v>
      </c>
      <c r="Z560" s="122">
        <v>13</v>
      </c>
      <c r="AA560" s="122">
        <v>10</v>
      </c>
      <c r="AB560" s="123">
        <v>9</v>
      </c>
      <c r="AC560" s="382"/>
      <c r="AD560" s="206"/>
      <c r="AE560" s="69"/>
      <c r="AF560" s="385"/>
      <c r="AG560" s="385"/>
      <c r="AH560" s="385"/>
      <c r="AI560" s="385"/>
      <c r="AJ560" s="385"/>
      <c r="AK560" s="385"/>
      <c r="AL560" s="385"/>
      <c r="AM560" s="385"/>
      <c r="AN560" s="385"/>
      <c r="AO560" s="385"/>
      <c r="AP560" s="385"/>
      <c r="AQ560" s="385"/>
      <c r="AR560" s="385"/>
      <c r="AS560" s="385"/>
      <c r="AT560" s="385"/>
      <c r="AU560" s="385"/>
      <c r="AV560" s="385"/>
      <c r="AW560" s="385"/>
      <c r="AX560" s="385"/>
      <c r="AY560" s="385"/>
      <c r="AZ560" s="385"/>
      <c r="BA560" s="385"/>
      <c r="BB560" s="385"/>
      <c r="BC560" s="385"/>
      <c r="BD560" s="385"/>
      <c r="BE560" s="385"/>
      <c r="BF560" s="385"/>
      <c r="BG560" s="385"/>
      <c r="BH560" s="385"/>
      <c r="BI560" s="385"/>
      <c r="BJ560" s="385"/>
      <c r="BK560" s="385"/>
      <c r="BL560" s="385"/>
      <c r="BM560" s="385"/>
      <c r="BN560" s="385"/>
      <c r="BO560" s="385"/>
      <c r="BP560" s="385"/>
      <c r="BQ560" s="385"/>
      <c r="BR560" s="385"/>
      <c r="BS560" s="385"/>
      <c r="BT560" s="385"/>
      <c r="BU560" s="385"/>
      <c r="BV560" s="385"/>
      <c r="BW560" s="385"/>
      <c r="BX560" s="385"/>
      <c r="BY560" s="1067"/>
      <c r="BZ560" s="1067"/>
      <c r="CA560" s="1067"/>
      <c r="CB560" s="1067"/>
      <c r="CC560" s="1067"/>
      <c r="CD560" s="10"/>
      <c r="CE560" s="10"/>
      <c r="CF560" s="10"/>
    </row>
    <row r="561" spans="1:84" s="1" customFormat="1" ht="10.5" customHeight="1">
      <c r="A561" s="1403"/>
      <c r="B561" s="1401"/>
      <c r="C561" s="1265" t="s">
        <v>137</v>
      </c>
      <c r="D561" s="155" t="s">
        <v>126</v>
      </c>
      <c r="E561" s="73">
        <f>(AG561-AF561)*$AE561</f>
        <v>0.45600000000013097</v>
      </c>
      <c r="F561" s="73">
        <f t="shared" ref="F561:Q561" si="386">(AH561-AG561)*$AE561</f>
        <v>0.21600000000034925</v>
      </c>
      <c r="G561" s="73">
        <f t="shared" si="386"/>
        <v>0.22800000000006548</v>
      </c>
      <c r="H561" s="492">
        <f t="shared" si="386"/>
        <v>0.2639999999992142</v>
      </c>
      <c r="I561" s="73">
        <f t="shared" si="386"/>
        <v>0.25199999999949796</v>
      </c>
      <c r="J561" s="73">
        <f t="shared" si="386"/>
        <v>0.24000000000251021</v>
      </c>
      <c r="K561" s="73">
        <f t="shared" si="386"/>
        <v>0.31199999999807915</v>
      </c>
      <c r="L561" s="73">
        <f t="shared" si="386"/>
        <v>0.32400000000052387</v>
      </c>
      <c r="M561" s="73">
        <f t="shared" si="386"/>
        <v>0.28800000000137516</v>
      </c>
      <c r="N561" s="492">
        <f t="shared" si="386"/>
        <v>0.25199999999949796</v>
      </c>
      <c r="O561" s="73">
        <f t="shared" si="386"/>
        <v>7.1999999998297426E-2</v>
      </c>
      <c r="P561" s="73">
        <f t="shared" si="386"/>
        <v>0.58799999999973807</v>
      </c>
      <c r="Q561" s="73">
        <f t="shared" si="386"/>
        <v>0.28800000000137516</v>
      </c>
      <c r="R561" s="73">
        <f>(AT561-AS561)*$AE561</f>
        <v>0.28799999999864667</v>
      </c>
      <c r="S561" s="73">
        <f t="shared" ref="S561:AB561" si="387">(AU561-AT561)*$AE561</f>
        <v>0.33600000000024011</v>
      </c>
      <c r="T561" s="73">
        <f t="shared" si="387"/>
        <v>0.33600000000024011</v>
      </c>
      <c r="U561" s="73">
        <f t="shared" si="387"/>
        <v>0.40800000000126602</v>
      </c>
      <c r="V561" s="492">
        <f t="shared" si="387"/>
        <v>0.37199999999938882</v>
      </c>
      <c r="W561" s="73">
        <f t="shared" si="387"/>
        <v>0.33600000000024011</v>
      </c>
      <c r="X561" s="73">
        <f t="shared" si="387"/>
        <v>0.37199999999938882</v>
      </c>
      <c r="Y561" s="73">
        <f t="shared" si="387"/>
        <v>0.31200000000080763</v>
      </c>
      <c r="Z561" s="73">
        <f t="shared" si="387"/>
        <v>0.32400000000052387</v>
      </c>
      <c r="AA561" s="73">
        <f t="shared" si="387"/>
        <v>0.32399999999779538</v>
      </c>
      <c r="AB561" s="74">
        <f t="shared" si="387"/>
        <v>0.31200000000080763</v>
      </c>
      <c r="AC561" s="58">
        <f>(BD561-AF561)*AE561</f>
        <v>7.5</v>
      </c>
      <c r="AD561" s="61">
        <f>(BD562-AF562)*AE561</f>
        <v>1.9440000000004147</v>
      </c>
      <c r="AE561" s="69">
        <v>12</v>
      </c>
      <c r="AF561" s="303" t="s">
        <v>1522</v>
      </c>
      <c r="AG561" s="303" t="s">
        <v>1523</v>
      </c>
      <c r="AH561" s="303" t="s">
        <v>1524</v>
      </c>
      <c r="AI561" s="303" t="s">
        <v>1525</v>
      </c>
      <c r="AJ561" s="303" t="s">
        <v>1526</v>
      </c>
      <c r="AK561" s="303" t="s">
        <v>1527</v>
      </c>
      <c r="AL561" s="303" t="s">
        <v>1528</v>
      </c>
      <c r="AM561" s="303" t="s">
        <v>1529</v>
      </c>
      <c r="AN561" s="303" t="s">
        <v>1530</v>
      </c>
      <c r="AO561" s="303" t="s">
        <v>1531</v>
      </c>
      <c r="AP561" s="303" t="s">
        <v>1532</v>
      </c>
      <c r="AQ561" s="303" t="s">
        <v>1533</v>
      </c>
      <c r="AR561" s="303" t="s">
        <v>1534</v>
      </c>
      <c r="AS561" s="303" t="s">
        <v>1535</v>
      </c>
      <c r="AT561" s="303" t="s">
        <v>1536</v>
      </c>
      <c r="AU561" s="303" t="s">
        <v>1537</v>
      </c>
      <c r="AV561" s="303" t="s">
        <v>1538</v>
      </c>
      <c r="AW561" s="303" t="s">
        <v>1539</v>
      </c>
      <c r="AX561" s="303" t="s">
        <v>1540</v>
      </c>
      <c r="AY561" s="303" t="s">
        <v>1541</v>
      </c>
      <c r="AZ561" s="303" t="s">
        <v>1542</v>
      </c>
      <c r="BA561" s="303" t="s">
        <v>1543</v>
      </c>
      <c r="BB561" s="303" t="s">
        <v>1544</v>
      </c>
      <c r="BC561" s="303" t="s">
        <v>1545</v>
      </c>
      <c r="BD561" s="303" t="s">
        <v>1546</v>
      </c>
      <c r="BE561" s="303"/>
      <c r="BF561" s="303"/>
      <c r="BG561" s="303"/>
      <c r="BH561" s="303"/>
      <c r="BI561" s="303"/>
      <c r="BJ561" s="303"/>
      <c r="BK561" s="303"/>
      <c r="BL561" s="303"/>
      <c r="BM561" s="303"/>
      <c r="BN561" s="303"/>
      <c r="BO561" s="303"/>
      <c r="BP561" s="303"/>
      <c r="BQ561" s="303"/>
      <c r="BR561" s="303"/>
      <c r="BS561" s="303"/>
      <c r="BT561" s="303"/>
      <c r="BU561" s="303"/>
      <c r="BV561" s="303"/>
      <c r="BW561" s="303"/>
      <c r="BX561" s="303"/>
      <c r="BY561" s="303"/>
      <c r="BZ561" s="303"/>
      <c r="CA561" s="303"/>
      <c r="CB561" s="303"/>
      <c r="CC561" s="303"/>
      <c r="CD561" s="10"/>
      <c r="CE561" s="10"/>
      <c r="CF561" s="10"/>
    </row>
    <row r="562" spans="1:84" s="1" customFormat="1" ht="10.5" customHeight="1">
      <c r="A562" s="1403"/>
      <c r="B562" s="1401"/>
      <c r="C562" s="1265" t="s">
        <v>137</v>
      </c>
      <c r="D562" s="155" t="s">
        <v>127</v>
      </c>
      <c r="E562" s="73">
        <f>(AG562-AF562)*$AE561</f>
        <v>5.999999999994543E-2</v>
      </c>
      <c r="F562" s="59">
        <f t="shared" ref="F562:Q562" si="388">(AH562-AG562)*$AE561</f>
        <v>5.999999999994543E-2</v>
      </c>
      <c r="G562" s="59">
        <f t="shared" si="388"/>
        <v>5.999999999994543E-2</v>
      </c>
      <c r="H562" s="383">
        <f t="shared" si="388"/>
        <v>7.1999999999661668E-2</v>
      </c>
      <c r="I562" s="59">
        <f t="shared" si="388"/>
        <v>7.200000000102591E-2</v>
      </c>
      <c r="J562" s="59">
        <f t="shared" si="388"/>
        <v>5.999999999994543E-2</v>
      </c>
      <c r="K562" s="59">
        <f t="shared" si="388"/>
        <v>9.5999999999094143E-2</v>
      </c>
      <c r="L562" s="59">
        <f t="shared" si="388"/>
        <v>9.6000000000458385E-2</v>
      </c>
      <c r="M562" s="59">
        <f t="shared" si="388"/>
        <v>7.1999999999661668E-2</v>
      </c>
      <c r="N562" s="383">
        <f t="shared" si="388"/>
        <v>5.999999999994543E-2</v>
      </c>
      <c r="O562" s="59">
        <f t="shared" si="388"/>
        <v>3.6000000000512955E-2</v>
      </c>
      <c r="P562" s="59">
        <f t="shared" si="388"/>
        <v>0.10800000000017462</v>
      </c>
      <c r="Q562" s="59">
        <f t="shared" si="388"/>
        <v>7.1999999999661668E-2</v>
      </c>
      <c r="R562" s="59">
        <f>(AT562-AS562)*$AE561</f>
        <v>8.4000000000742148E-2</v>
      </c>
      <c r="S562" s="59">
        <f t="shared" ref="S562:AB562" si="389">(AU562-AT562)*$AE561</f>
        <v>8.3999999999377906E-2</v>
      </c>
      <c r="T562" s="59">
        <f t="shared" si="389"/>
        <v>8.3999999999377906E-2</v>
      </c>
      <c r="U562" s="59">
        <f t="shared" si="389"/>
        <v>9.6000000000458385E-2</v>
      </c>
      <c r="V562" s="383">
        <f t="shared" si="389"/>
        <v>0.10800000000017462</v>
      </c>
      <c r="W562" s="59">
        <f t="shared" si="389"/>
        <v>7.1999999999661668E-2</v>
      </c>
      <c r="X562" s="59">
        <f t="shared" si="389"/>
        <v>0.10800000000017462</v>
      </c>
      <c r="Y562" s="59">
        <f t="shared" si="389"/>
        <v>9.6000000000458385E-2</v>
      </c>
      <c r="Z562" s="59">
        <f t="shared" si="389"/>
        <v>9.5999999999094143E-2</v>
      </c>
      <c r="AA562" s="59">
        <f t="shared" si="389"/>
        <v>0.10800000000017462</v>
      </c>
      <c r="AB562" s="60">
        <f t="shared" si="389"/>
        <v>8.4000000000742148E-2</v>
      </c>
      <c r="AC562" s="58"/>
      <c r="AD562" s="61"/>
      <c r="AE562" s="69"/>
      <c r="AF562" s="303" t="s">
        <v>1547</v>
      </c>
      <c r="AG562" s="303" t="s">
        <v>1548</v>
      </c>
      <c r="AH562" s="303" t="s">
        <v>1549</v>
      </c>
      <c r="AI562" s="303" t="s">
        <v>1550</v>
      </c>
      <c r="AJ562" s="303" t="s">
        <v>1551</v>
      </c>
      <c r="AK562" s="303" t="s">
        <v>1552</v>
      </c>
      <c r="AL562" s="303" t="s">
        <v>1553</v>
      </c>
      <c r="AM562" s="303" t="s">
        <v>1554</v>
      </c>
      <c r="AN562" s="303" t="s">
        <v>1555</v>
      </c>
      <c r="AO562" s="303" t="s">
        <v>1556</v>
      </c>
      <c r="AP562" s="303" t="s">
        <v>1557</v>
      </c>
      <c r="AQ562" s="303" t="s">
        <v>1558</v>
      </c>
      <c r="AR562" s="303" t="s">
        <v>1559</v>
      </c>
      <c r="AS562" s="303" t="s">
        <v>1560</v>
      </c>
      <c r="AT562" s="303" t="s">
        <v>1561</v>
      </c>
      <c r="AU562" s="303" t="s">
        <v>1562</v>
      </c>
      <c r="AV562" s="303" t="s">
        <v>1563</v>
      </c>
      <c r="AW562" s="303" t="s">
        <v>1564</v>
      </c>
      <c r="AX562" s="303" t="s">
        <v>1565</v>
      </c>
      <c r="AY562" s="303" t="s">
        <v>1566</v>
      </c>
      <c r="AZ562" s="303" t="s">
        <v>1567</v>
      </c>
      <c r="BA562" s="303" t="s">
        <v>1568</v>
      </c>
      <c r="BB562" s="303" t="s">
        <v>1569</v>
      </c>
      <c r="BC562" s="303" t="s">
        <v>1570</v>
      </c>
      <c r="BD562" s="303" t="s">
        <v>1571</v>
      </c>
      <c r="BE562" s="303" t="s">
        <v>1572</v>
      </c>
      <c r="BF562" s="303" t="s">
        <v>1572</v>
      </c>
      <c r="BG562" s="303" t="s">
        <v>1572</v>
      </c>
      <c r="BH562" s="303" t="s">
        <v>1572</v>
      </c>
      <c r="BI562" s="303" t="s">
        <v>1572</v>
      </c>
      <c r="BJ562" s="303" t="s">
        <v>1572</v>
      </c>
      <c r="BK562" s="303" t="s">
        <v>1572</v>
      </c>
      <c r="BL562" s="303" t="s">
        <v>1572</v>
      </c>
      <c r="BM562" s="303" t="s">
        <v>1572</v>
      </c>
      <c r="BN562" s="303" t="s">
        <v>1572</v>
      </c>
      <c r="BO562" s="303" t="s">
        <v>1572</v>
      </c>
      <c r="BP562" s="303" t="s">
        <v>1572</v>
      </c>
      <c r="BQ562" s="303" t="s">
        <v>1572</v>
      </c>
      <c r="BR562" s="303" t="s">
        <v>1572</v>
      </c>
      <c r="BS562" s="303" t="s">
        <v>1572</v>
      </c>
      <c r="BT562" s="303" t="s">
        <v>1572</v>
      </c>
      <c r="BU562" s="303" t="s">
        <v>1572</v>
      </c>
      <c r="BV562" s="303" t="s">
        <v>1572</v>
      </c>
      <c r="BW562" s="303" t="s">
        <v>1572</v>
      </c>
      <c r="BX562" s="303" t="s">
        <v>1572</v>
      </c>
      <c r="BY562" s="303" t="s">
        <v>1572</v>
      </c>
      <c r="BZ562" s="303" t="s">
        <v>1572</v>
      </c>
      <c r="CA562" s="303" t="s">
        <v>1572</v>
      </c>
      <c r="CB562" s="303" t="s">
        <v>1572</v>
      </c>
      <c r="CC562" s="303" t="s">
        <v>1572</v>
      </c>
      <c r="CD562" s="10"/>
      <c r="CE562" s="10"/>
      <c r="CF562" s="10"/>
    </row>
    <row r="563" spans="1:84" s="1" customFormat="1" ht="10.5" customHeight="1" thickBot="1">
      <c r="A563" s="1404"/>
      <c r="B563" s="1405"/>
      <c r="C563" s="312"/>
      <c r="D563" s="271" t="s">
        <v>42</v>
      </c>
      <c r="E563" s="63">
        <f t="shared" ref="E563:AB563" si="390">E562/E561</f>
        <v>0.13157894736826359</v>
      </c>
      <c r="F563" s="63">
        <f t="shared" si="390"/>
        <v>0.27777777777707602</v>
      </c>
      <c r="G563" s="63">
        <f t="shared" si="390"/>
        <v>0.26315789473652718</v>
      </c>
      <c r="H563" s="417">
        <f t="shared" si="390"/>
        <v>0.27272727272680297</v>
      </c>
      <c r="I563" s="63">
        <f t="shared" si="390"/>
        <v>0.28571428571892599</v>
      </c>
      <c r="J563" s="63">
        <f t="shared" si="390"/>
        <v>0.24999999999715783</v>
      </c>
      <c r="K563" s="63">
        <f t="shared" si="390"/>
        <v>0.30769230769129863</v>
      </c>
      <c r="L563" s="63">
        <f t="shared" si="390"/>
        <v>0.29629629629723198</v>
      </c>
      <c r="M563" s="63">
        <f t="shared" si="390"/>
        <v>0.24999999999763153</v>
      </c>
      <c r="N563" s="417">
        <f t="shared" si="390"/>
        <v>0.23809523809549588</v>
      </c>
      <c r="O563" s="63">
        <f t="shared" si="390"/>
        <v>0.50000000001894784</v>
      </c>
      <c r="P563" s="63">
        <f t="shared" si="390"/>
        <v>0.18367346938813389</v>
      </c>
      <c r="Q563" s="63">
        <f t="shared" si="390"/>
        <v>0.24999999999763153</v>
      </c>
      <c r="R563" s="63">
        <f t="shared" si="390"/>
        <v>0.29166666667061414</v>
      </c>
      <c r="S563" s="63">
        <f t="shared" si="390"/>
        <v>0.24999999999796987</v>
      </c>
      <c r="T563" s="63">
        <f t="shared" si="390"/>
        <v>0.24999999999796987</v>
      </c>
      <c r="U563" s="63">
        <f t="shared" si="390"/>
        <v>0.2352941176474522</v>
      </c>
      <c r="V563" s="417">
        <f t="shared" si="390"/>
        <v>0.29032258064610772</v>
      </c>
      <c r="W563" s="63">
        <f t="shared" si="390"/>
        <v>0.21428571428455423</v>
      </c>
      <c r="X563" s="63">
        <f t="shared" si="390"/>
        <v>0.29032258064610772</v>
      </c>
      <c r="Y563" s="63">
        <f t="shared" si="390"/>
        <v>0.30769230769298039</v>
      </c>
      <c r="Z563" s="63">
        <f t="shared" si="390"/>
        <v>0.29629629629302134</v>
      </c>
      <c r="AA563" s="63">
        <f t="shared" si="390"/>
        <v>0.3333333333361404</v>
      </c>
      <c r="AB563" s="64">
        <f t="shared" si="390"/>
        <v>0.26923076923245098</v>
      </c>
      <c r="AC563" s="58"/>
      <c r="AD563" s="61"/>
      <c r="AE563" s="69"/>
      <c r="AF563" s="385"/>
      <c r="AG563" s="385"/>
      <c r="AH563" s="385"/>
      <c r="AI563" s="385"/>
      <c r="AJ563" s="385"/>
      <c r="AK563" s="385"/>
      <c r="AL563" s="385"/>
      <c r="AM563" s="385"/>
      <c r="AN563" s="385"/>
      <c r="AO563" s="385"/>
      <c r="AP563" s="385"/>
      <c r="AQ563" s="385"/>
      <c r="AR563" s="385"/>
      <c r="AS563" s="385"/>
      <c r="AT563" s="385"/>
      <c r="AU563" s="385"/>
      <c r="AV563" s="385"/>
      <c r="AW563" s="385"/>
      <c r="AX563" s="385"/>
      <c r="AY563" s="385"/>
      <c r="AZ563" s="385"/>
      <c r="BA563" s="385"/>
      <c r="BB563" s="385"/>
      <c r="BC563" s="385"/>
      <c r="BD563" s="385"/>
      <c r="BE563" s="385"/>
      <c r="BF563" s="385"/>
      <c r="BG563" s="385"/>
      <c r="BH563" s="385"/>
      <c r="BI563" s="385"/>
      <c r="BJ563" s="385"/>
      <c r="BK563" s="385"/>
      <c r="BL563" s="385"/>
      <c r="BM563" s="385"/>
      <c r="BN563" s="385"/>
      <c r="BO563" s="385"/>
      <c r="BP563" s="385"/>
      <c r="BQ563" s="385"/>
      <c r="BR563" s="385"/>
      <c r="BS563" s="385"/>
      <c r="BT563" s="385"/>
      <c r="BU563" s="385"/>
      <c r="BV563" s="385"/>
      <c r="BW563" s="385"/>
      <c r="BX563" s="385"/>
      <c r="BY563" s="1067"/>
      <c r="BZ563" s="1067"/>
      <c r="CA563" s="1067"/>
      <c r="CB563" s="1067"/>
      <c r="CC563" s="1067"/>
      <c r="CD563" s="10"/>
      <c r="CE563" s="10"/>
      <c r="CF563" s="10"/>
    </row>
    <row r="564" spans="1:84" ht="10.5" customHeight="1">
      <c r="A564" s="1402" t="s">
        <v>103</v>
      </c>
      <c r="B564" s="1400" t="s">
        <v>305</v>
      </c>
      <c r="C564" s="1264"/>
      <c r="D564" s="1266"/>
      <c r="E564" s="88"/>
      <c r="F564" s="233"/>
      <c r="G564" s="233"/>
      <c r="H564" s="887"/>
      <c r="I564" s="233"/>
      <c r="J564" s="233"/>
      <c r="K564" s="233"/>
      <c r="L564" s="233"/>
      <c r="M564" s="233"/>
      <c r="N564" s="887"/>
      <c r="O564" s="233"/>
      <c r="P564" s="233"/>
      <c r="Q564" s="233"/>
      <c r="R564" s="233"/>
      <c r="S564" s="233"/>
      <c r="T564" s="233"/>
      <c r="U564" s="233"/>
      <c r="V564" s="887"/>
      <c r="W564" s="233"/>
      <c r="X564" s="233"/>
      <c r="Y564" s="233"/>
      <c r="Z564" s="233"/>
      <c r="AA564" s="233"/>
      <c r="AB564" s="234"/>
      <c r="AF564" s="559"/>
      <c r="AG564" s="559"/>
      <c r="AH564" s="559"/>
      <c r="AI564" s="559"/>
      <c r="AJ564" s="559"/>
      <c r="AK564" s="559"/>
      <c r="AL564" s="559"/>
      <c r="AM564" s="559"/>
      <c r="AN564" s="559"/>
      <c r="AO564" s="559"/>
      <c r="AP564" s="559"/>
      <c r="AQ564" s="559"/>
      <c r="AR564" s="559"/>
      <c r="AS564" s="559"/>
      <c r="AT564" s="559"/>
      <c r="AU564" s="559"/>
      <c r="AV564" s="559"/>
      <c r="AW564" s="559"/>
      <c r="AX564" s="559"/>
      <c r="AY564" s="559"/>
      <c r="AZ564" s="559"/>
      <c r="BA564" s="559"/>
      <c r="BB564" s="559"/>
      <c r="BC564" s="559"/>
      <c r="BD564" s="559"/>
      <c r="BE564" s="559"/>
      <c r="BF564" s="559"/>
      <c r="BG564" s="559"/>
      <c r="BH564" s="559"/>
      <c r="BI564" s="559"/>
      <c r="BJ564" s="559"/>
      <c r="BK564" s="559"/>
      <c r="BL564" s="559"/>
      <c r="BM564" s="559"/>
      <c r="BN564" s="559"/>
      <c r="BO564" s="559"/>
      <c r="BP564" s="559"/>
      <c r="BQ564" s="559"/>
      <c r="BR564" s="559"/>
      <c r="BS564" s="559"/>
      <c r="BT564" s="559"/>
      <c r="BU564" s="559"/>
      <c r="BV564" s="559"/>
      <c r="BW564" s="559"/>
      <c r="BX564" s="559"/>
      <c r="BY564" s="1068"/>
      <c r="BZ564" s="1068"/>
      <c r="CA564" s="1068"/>
      <c r="CB564" s="1068"/>
      <c r="CC564" s="1068"/>
    </row>
    <row r="565" spans="1:84" s="1" customFormat="1" ht="10.5" customHeight="1">
      <c r="A565" s="1403"/>
      <c r="B565" s="1401"/>
      <c r="C565" s="739" t="s">
        <v>136</v>
      </c>
      <c r="D565" s="155" t="s">
        <v>34</v>
      </c>
      <c r="E565" s="122">
        <v>15</v>
      </c>
      <c r="F565" s="122">
        <v>15</v>
      </c>
      <c r="G565" s="122">
        <v>13</v>
      </c>
      <c r="H565" s="400">
        <v>14</v>
      </c>
      <c r="I565" s="122">
        <v>15</v>
      </c>
      <c r="J565" s="122">
        <v>15</v>
      </c>
      <c r="K565" s="122">
        <v>18</v>
      </c>
      <c r="L565" s="122">
        <v>27</v>
      </c>
      <c r="M565" s="122">
        <v>29</v>
      </c>
      <c r="N565" s="400">
        <v>28</v>
      </c>
      <c r="O565" s="122">
        <v>29</v>
      </c>
      <c r="P565" s="122">
        <v>26</v>
      </c>
      <c r="Q565" s="122">
        <v>26</v>
      </c>
      <c r="R565" s="122">
        <v>26</v>
      </c>
      <c r="S565" s="122">
        <v>25</v>
      </c>
      <c r="T565" s="122">
        <v>24</v>
      </c>
      <c r="U565" s="122">
        <v>20</v>
      </c>
      <c r="V565" s="400">
        <v>19</v>
      </c>
      <c r="W565" s="122">
        <v>20</v>
      </c>
      <c r="X565" s="122">
        <v>18</v>
      </c>
      <c r="Y565" s="122">
        <v>19</v>
      </c>
      <c r="Z565" s="122">
        <v>18</v>
      </c>
      <c r="AA565" s="122">
        <v>18</v>
      </c>
      <c r="AB565" s="123">
        <v>16</v>
      </c>
      <c r="AC565" s="557"/>
      <c r="AD565" s="206"/>
      <c r="AE565" s="69"/>
      <c r="AF565" s="385"/>
      <c r="AG565" s="385"/>
      <c r="AH565" s="385"/>
      <c r="AI565" s="385"/>
      <c r="AJ565" s="385"/>
      <c r="AK565" s="385"/>
      <c r="AL565" s="385"/>
      <c r="AM565" s="385"/>
      <c r="AN565" s="385"/>
      <c r="AO565" s="385"/>
      <c r="AP565" s="385"/>
      <c r="AQ565" s="385"/>
      <c r="AR565" s="385"/>
      <c r="AS565" s="385"/>
      <c r="AT565" s="385"/>
      <c r="AU565" s="385"/>
      <c r="AV565" s="385"/>
      <c r="AW565" s="385"/>
      <c r="AX565" s="385"/>
      <c r="AY565" s="385"/>
      <c r="AZ565" s="385"/>
      <c r="BA565" s="385"/>
      <c r="BB565" s="385"/>
      <c r="BC565" s="385"/>
      <c r="BD565" s="385"/>
      <c r="BE565" s="385"/>
      <c r="BF565" s="385"/>
      <c r="BG565" s="385"/>
      <c r="BH565" s="385"/>
      <c r="BI565" s="385"/>
      <c r="BJ565" s="385"/>
      <c r="BK565" s="385"/>
      <c r="BL565" s="385"/>
      <c r="BM565" s="385"/>
      <c r="BN565" s="385"/>
      <c r="BO565" s="385"/>
      <c r="BP565" s="385"/>
      <c r="BQ565" s="385"/>
      <c r="BR565" s="385"/>
      <c r="BS565" s="385"/>
      <c r="BT565" s="385"/>
      <c r="BU565" s="385"/>
      <c r="BV565" s="385"/>
      <c r="BW565" s="385"/>
      <c r="BX565" s="385"/>
      <c r="BY565" s="1067"/>
      <c r="BZ565" s="1067"/>
      <c r="CA565" s="1067"/>
      <c r="CB565" s="1067"/>
      <c r="CC565" s="1067"/>
      <c r="CD565" s="10"/>
      <c r="CE565" s="10"/>
      <c r="CF565" s="10"/>
    </row>
    <row r="566" spans="1:84" s="1" customFormat="1" ht="10.5" customHeight="1">
      <c r="A566" s="1403"/>
      <c r="B566" s="1401"/>
      <c r="C566" s="1265" t="s">
        <v>137</v>
      </c>
      <c r="D566" s="155" t="s">
        <v>126</v>
      </c>
      <c r="E566" s="73">
        <f>(AG566-AF566)*$AE566</f>
        <v>0.21600000000034925</v>
      </c>
      <c r="F566" s="73">
        <f t="shared" ref="F566:Q566" si="391">(AH566-AG566)*$AE566</f>
        <v>0.18400000000110595</v>
      </c>
      <c r="G566" s="73">
        <f t="shared" si="391"/>
        <v>0.2000000000007276</v>
      </c>
      <c r="H566" s="492">
        <f t="shared" si="391"/>
        <v>0.21600000000034925</v>
      </c>
      <c r="I566" s="73">
        <f t="shared" si="391"/>
        <v>0.23999999999796273</v>
      </c>
      <c r="J566" s="73">
        <f t="shared" si="391"/>
        <v>0.20800000000235741</v>
      </c>
      <c r="K566" s="73">
        <f t="shared" si="391"/>
        <v>0.28800000000046566</v>
      </c>
      <c r="L566" s="73">
        <f t="shared" si="391"/>
        <v>0.42399999999906868</v>
      </c>
      <c r="M566" s="73">
        <f t="shared" si="391"/>
        <v>0.47999999999956344</v>
      </c>
      <c r="N566" s="492">
        <f t="shared" si="391"/>
        <v>0.42399999999906868</v>
      </c>
      <c r="O566" s="73">
        <f t="shared" si="391"/>
        <v>0.34400000000096043</v>
      </c>
      <c r="P566" s="73">
        <f t="shared" si="391"/>
        <v>0.63199999999778811</v>
      </c>
      <c r="Q566" s="73">
        <f t="shared" si="391"/>
        <v>0.42400000000270666</v>
      </c>
      <c r="R566" s="73">
        <f>(AT566-AS566)*$AE566</f>
        <v>0.43999999999869033</v>
      </c>
      <c r="S566" s="73">
        <f t="shared" ref="S566:AB566" si="392">(AU566-AT566)*$AE566</f>
        <v>0.38400000000183354</v>
      </c>
      <c r="T566" s="73">
        <f t="shared" si="392"/>
        <v>0.38399999999819556</v>
      </c>
      <c r="U566" s="73">
        <f t="shared" si="392"/>
        <v>0.33599999999933061</v>
      </c>
      <c r="V566" s="492">
        <f t="shared" si="392"/>
        <v>0.33599999999933061</v>
      </c>
      <c r="W566" s="73">
        <f t="shared" si="392"/>
        <v>0.27200000000084401</v>
      </c>
      <c r="X566" s="73">
        <f t="shared" si="392"/>
        <v>0.27200000000084401</v>
      </c>
      <c r="Y566" s="73">
        <f t="shared" si="392"/>
        <v>0.27999999999883585</v>
      </c>
      <c r="Z566" s="73">
        <f t="shared" si="392"/>
        <v>0.28800000000046566</v>
      </c>
      <c r="AA566" s="73">
        <f t="shared" si="392"/>
        <v>0.28800000000046566</v>
      </c>
      <c r="AB566" s="74">
        <f t="shared" si="392"/>
        <v>0.27999999999883585</v>
      </c>
      <c r="AC566" s="58">
        <f>(BD566-AF566)*AE566</f>
        <v>7.8400000000001455</v>
      </c>
      <c r="AD566" s="61">
        <f>(BD567-AF567)*AE566</f>
        <v>2.319999999999709</v>
      </c>
      <c r="AE566" s="69">
        <v>8</v>
      </c>
      <c r="AF566" s="303" t="s">
        <v>1573</v>
      </c>
      <c r="AG566" s="303" t="s">
        <v>1574</v>
      </c>
      <c r="AH566" s="303" t="s">
        <v>1575</v>
      </c>
      <c r="AI566" s="303" t="s">
        <v>1576</v>
      </c>
      <c r="AJ566" s="303" t="s">
        <v>1577</v>
      </c>
      <c r="AK566" s="303" t="s">
        <v>1578</v>
      </c>
      <c r="AL566" s="303" t="s">
        <v>1579</v>
      </c>
      <c r="AM566" s="303" t="s">
        <v>1580</v>
      </c>
      <c r="AN566" s="303" t="s">
        <v>1581</v>
      </c>
      <c r="AO566" s="303" t="s">
        <v>1582</v>
      </c>
      <c r="AP566" s="303" t="s">
        <v>1583</v>
      </c>
      <c r="AQ566" s="303" t="s">
        <v>1584</v>
      </c>
      <c r="AR566" s="303" t="s">
        <v>1585</v>
      </c>
      <c r="AS566" s="303" t="s">
        <v>1586</v>
      </c>
      <c r="AT566" s="303" t="s">
        <v>1587</v>
      </c>
      <c r="AU566" s="303" t="s">
        <v>1588</v>
      </c>
      <c r="AV566" s="303" t="s">
        <v>1589</v>
      </c>
      <c r="AW566" s="303" t="s">
        <v>1590</v>
      </c>
      <c r="AX566" s="303" t="s">
        <v>1591</v>
      </c>
      <c r="AY566" s="303" t="s">
        <v>1592</v>
      </c>
      <c r="AZ566" s="303" t="s">
        <v>1593</v>
      </c>
      <c r="BA566" s="303" t="s">
        <v>1594</v>
      </c>
      <c r="BB566" s="303" t="s">
        <v>1595</v>
      </c>
      <c r="BC566" s="303" t="s">
        <v>1596</v>
      </c>
      <c r="BD566" s="303" t="s">
        <v>1597</v>
      </c>
      <c r="BE566" s="303"/>
      <c r="BF566" s="303"/>
      <c r="BG566" s="303"/>
      <c r="BH566" s="303"/>
      <c r="BI566" s="303"/>
      <c r="BJ566" s="303"/>
      <c r="BK566" s="303"/>
      <c r="BL566" s="303"/>
      <c r="BM566" s="303"/>
      <c r="BN566" s="303"/>
      <c r="BO566" s="303"/>
      <c r="BP566" s="303"/>
      <c r="BQ566" s="303"/>
      <c r="BR566" s="303"/>
      <c r="BS566" s="303"/>
      <c r="BT566" s="303"/>
      <c r="BU566" s="303"/>
      <c r="BV566" s="303"/>
      <c r="BW566" s="303"/>
      <c r="BX566" s="303"/>
      <c r="BY566" s="303"/>
      <c r="BZ566" s="303"/>
      <c r="CA566" s="303"/>
      <c r="CB566" s="303"/>
      <c r="CC566" s="303"/>
      <c r="CD566" s="10"/>
      <c r="CE566" s="10"/>
      <c r="CF566" s="10"/>
    </row>
    <row r="567" spans="1:84" s="1" customFormat="1" ht="10.5" customHeight="1">
      <c r="A567" s="1403"/>
      <c r="B567" s="1401"/>
      <c r="C567" s="1265" t="s">
        <v>137</v>
      </c>
      <c r="D567" s="155" t="s">
        <v>127</v>
      </c>
      <c r="E567" s="73">
        <f>(AG567-AF567)*$AE566</f>
        <v>6.400000000030559E-2</v>
      </c>
      <c r="F567" s="59">
        <f t="shared" ref="F567:Q567" si="393">(AH567-AG567)*$AE566</f>
        <v>5.6000000000494765E-2</v>
      </c>
      <c r="G567" s="59">
        <f t="shared" si="393"/>
        <v>6.3999999998486601E-2</v>
      </c>
      <c r="H567" s="383">
        <f t="shared" si="393"/>
        <v>6.400000000030559E-2</v>
      </c>
      <c r="I567" s="59">
        <f t="shared" si="393"/>
        <v>7.2000000000116415E-2</v>
      </c>
      <c r="J567" s="59">
        <f t="shared" si="393"/>
        <v>7.2000000000116415E-2</v>
      </c>
      <c r="K567" s="59">
        <f t="shared" si="393"/>
        <v>9.5999999999548891E-2</v>
      </c>
      <c r="L567" s="59">
        <f t="shared" si="393"/>
        <v>0.12800000000061118</v>
      </c>
      <c r="M567" s="59">
        <f t="shared" si="393"/>
        <v>0.12800000000061118</v>
      </c>
      <c r="N567" s="383">
        <f t="shared" si="393"/>
        <v>0.10399999999935972</v>
      </c>
      <c r="O567" s="59">
        <f t="shared" si="393"/>
        <v>7.999999999992724E-2</v>
      </c>
      <c r="P567" s="59">
        <f t="shared" si="393"/>
        <v>0.15200000000004366</v>
      </c>
      <c r="Q567" s="59">
        <f t="shared" si="393"/>
        <v>0.11199999999917054</v>
      </c>
      <c r="R567" s="59">
        <f>(AT567-AS567)*$AE566</f>
        <v>0.11200000000098953</v>
      </c>
      <c r="S567" s="59">
        <f t="shared" ref="S567:AB567" si="394">(AU567-AT567)*$AE566</f>
        <v>0.11999999999898137</v>
      </c>
      <c r="T567" s="59">
        <f t="shared" si="394"/>
        <v>0.12000000000080036</v>
      </c>
      <c r="U567" s="59">
        <f t="shared" si="394"/>
        <v>0.12000000000080036</v>
      </c>
      <c r="V567" s="383">
        <f t="shared" si="394"/>
        <v>0.11199999999917054</v>
      </c>
      <c r="W567" s="59">
        <f t="shared" si="394"/>
        <v>9.5999999999548891E-2</v>
      </c>
      <c r="X567" s="59">
        <f t="shared" si="394"/>
        <v>9.600000000136788E-2</v>
      </c>
      <c r="Y567" s="59">
        <f t="shared" si="394"/>
        <v>8.7999999999738066E-2</v>
      </c>
      <c r="Z567" s="59">
        <f t="shared" si="394"/>
        <v>8.7999999999738066E-2</v>
      </c>
      <c r="AA567" s="59">
        <f t="shared" si="394"/>
        <v>8.7999999999738066E-2</v>
      </c>
      <c r="AB567" s="60">
        <f t="shared" si="394"/>
        <v>8.7999999999738066E-2</v>
      </c>
      <c r="AC567" s="58"/>
      <c r="AD567" s="61"/>
      <c r="AE567" s="69"/>
      <c r="AF567" s="303" t="s">
        <v>1598</v>
      </c>
      <c r="AG567" s="303" t="s">
        <v>1599</v>
      </c>
      <c r="AH567" s="303" t="s">
        <v>1600</v>
      </c>
      <c r="AI567" s="303" t="s">
        <v>1601</v>
      </c>
      <c r="AJ567" s="303" t="s">
        <v>1602</v>
      </c>
      <c r="AK567" s="303" t="s">
        <v>1603</v>
      </c>
      <c r="AL567" s="303" t="s">
        <v>1604</v>
      </c>
      <c r="AM567" s="303" t="s">
        <v>1605</v>
      </c>
      <c r="AN567" s="303" t="s">
        <v>1606</v>
      </c>
      <c r="AO567" s="303" t="s">
        <v>1607</v>
      </c>
      <c r="AP567" s="303" t="s">
        <v>1608</v>
      </c>
      <c r="AQ567" s="303" t="s">
        <v>1609</v>
      </c>
      <c r="AR567" s="303" t="s">
        <v>1610</v>
      </c>
      <c r="AS567" s="303" t="s">
        <v>1611</v>
      </c>
      <c r="AT567" s="303" t="s">
        <v>1612</v>
      </c>
      <c r="AU567" s="303" t="s">
        <v>1613</v>
      </c>
      <c r="AV567" s="303" t="s">
        <v>1614</v>
      </c>
      <c r="AW567" s="303" t="s">
        <v>1615</v>
      </c>
      <c r="AX567" s="303" t="s">
        <v>1616</v>
      </c>
      <c r="AY567" s="303" t="s">
        <v>1617</v>
      </c>
      <c r="AZ567" s="303" t="s">
        <v>1618</v>
      </c>
      <c r="BA567" s="303" t="s">
        <v>1619</v>
      </c>
      <c r="BB567" s="303" t="s">
        <v>1620</v>
      </c>
      <c r="BC567" s="303" t="s">
        <v>1621</v>
      </c>
      <c r="BD567" s="303" t="s">
        <v>1622</v>
      </c>
      <c r="BE567" s="303" t="s">
        <v>1623</v>
      </c>
      <c r="BF567" s="303" t="s">
        <v>1623</v>
      </c>
      <c r="BG567" s="303" t="s">
        <v>1623</v>
      </c>
      <c r="BH567" s="303" t="s">
        <v>1623</v>
      </c>
      <c r="BI567" s="303" t="s">
        <v>1623</v>
      </c>
      <c r="BJ567" s="303" t="s">
        <v>1623</v>
      </c>
      <c r="BK567" s="303" t="s">
        <v>1623</v>
      </c>
      <c r="BL567" s="303" t="s">
        <v>1623</v>
      </c>
      <c r="BM567" s="303" t="s">
        <v>1623</v>
      </c>
      <c r="BN567" s="303" t="s">
        <v>1623</v>
      </c>
      <c r="BO567" s="303" t="s">
        <v>1623</v>
      </c>
      <c r="BP567" s="303" t="s">
        <v>1623</v>
      </c>
      <c r="BQ567" s="303" t="s">
        <v>1623</v>
      </c>
      <c r="BR567" s="303" t="s">
        <v>1623</v>
      </c>
      <c r="BS567" s="303" t="s">
        <v>1623</v>
      </c>
      <c r="BT567" s="303" t="s">
        <v>1623</v>
      </c>
      <c r="BU567" s="303" t="s">
        <v>1623</v>
      </c>
      <c r="BV567" s="303" t="s">
        <v>1623</v>
      </c>
      <c r="BW567" s="303" t="s">
        <v>1623</v>
      </c>
      <c r="BX567" s="303" t="s">
        <v>1623</v>
      </c>
      <c r="BY567" s="303" t="s">
        <v>1623</v>
      </c>
      <c r="BZ567" s="303" t="s">
        <v>1623</v>
      </c>
      <c r="CA567" s="303" t="s">
        <v>1623</v>
      </c>
      <c r="CB567" s="303" t="s">
        <v>1623</v>
      </c>
      <c r="CC567" s="303" t="s">
        <v>1623</v>
      </c>
      <c r="CD567" s="10"/>
      <c r="CE567" s="10"/>
      <c r="CF567" s="10"/>
    </row>
    <row r="568" spans="1:84" s="1" customFormat="1" ht="10.5" customHeight="1" thickBot="1">
      <c r="A568" s="1404"/>
      <c r="B568" s="1405"/>
      <c r="C568" s="312"/>
      <c r="D568" s="271" t="s">
        <v>42</v>
      </c>
      <c r="E568" s="63">
        <f t="shared" ref="E568:AB568" si="395">E567/E566</f>
        <v>0.29629629629723198</v>
      </c>
      <c r="F568" s="63">
        <f t="shared" si="395"/>
        <v>0.30434782608781613</v>
      </c>
      <c r="G568" s="63">
        <f t="shared" si="395"/>
        <v>0.31999999999126882</v>
      </c>
      <c r="H568" s="417">
        <f t="shared" si="395"/>
        <v>0.29629629629723198</v>
      </c>
      <c r="I568" s="63">
        <f t="shared" si="395"/>
        <v>0.30000000000303167</v>
      </c>
      <c r="J568" s="63">
        <f t="shared" si="395"/>
        <v>0.34615384615048261</v>
      </c>
      <c r="K568" s="63">
        <f t="shared" si="395"/>
        <v>0.333333333331228</v>
      </c>
      <c r="L568" s="63">
        <f t="shared" si="395"/>
        <v>0.30188679245493477</v>
      </c>
      <c r="M568" s="63">
        <f t="shared" si="395"/>
        <v>0.26666666666818251</v>
      </c>
      <c r="N568" s="417">
        <f t="shared" si="395"/>
        <v>0.2452830188669532</v>
      </c>
      <c r="O568" s="63">
        <f t="shared" si="395"/>
        <v>0.23255813953402293</v>
      </c>
      <c r="P568" s="63">
        <f t="shared" si="395"/>
        <v>0.24050632911483485</v>
      </c>
      <c r="Q568" s="63">
        <f t="shared" si="395"/>
        <v>0.26415094339258388</v>
      </c>
      <c r="R568" s="63">
        <f t="shared" si="395"/>
        <v>0.25454545454846111</v>
      </c>
      <c r="S568" s="63">
        <f t="shared" si="395"/>
        <v>0.31249999999585515</v>
      </c>
      <c r="T568" s="63">
        <f t="shared" si="395"/>
        <v>0.31250000000355271</v>
      </c>
      <c r="U568" s="63">
        <f t="shared" si="395"/>
        <v>0.35714285714595068</v>
      </c>
      <c r="V568" s="417">
        <f t="shared" si="395"/>
        <v>0.33333333333152876</v>
      </c>
      <c r="W568" s="63">
        <f t="shared" si="395"/>
        <v>0.35294117646783457</v>
      </c>
      <c r="X568" s="63">
        <f t="shared" si="395"/>
        <v>0.35294117647452206</v>
      </c>
      <c r="Y568" s="63">
        <f t="shared" si="395"/>
        <v>0.31428571428608548</v>
      </c>
      <c r="Z568" s="63">
        <f t="shared" si="395"/>
        <v>0.30555555555415204</v>
      </c>
      <c r="AA568" s="63">
        <f t="shared" si="395"/>
        <v>0.30555555555415204</v>
      </c>
      <c r="AB568" s="64">
        <f t="shared" si="395"/>
        <v>0.31428571428608548</v>
      </c>
      <c r="AC568" s="58"/>
      <c r="AD568" s="61"/>
      <c r="AE568" s="69"/>
      <c r="AF568" s="385"/>
      <c r="AG568" s="385"/>
      <c r="AH568" s="385"/>
      <c r="AI568" s="385"/>
      <c r="AJ568" s="385"/>
      <c r="AK568" s="385"/>
      <c r="AL568" s="385"/>
      <c r="AM568" s="385"/>
      <c r="AN568" s="385"/>
      <c r="AO568" s="385"/>
      <c r="AP568" s="385"/>
      <c r="AQ568" s="385"/>
      <c r="AR568" s="385"/>
      <c r="AS568" s="385"/>
      <c r="AT568" s="385"/>
      <c r="AU568" s="385"/>
      <c r="AV568" s="385"/>
      <c r="AW568" s="385"/>
      <c r="AX568" s="385"/>
      <c r="AY568" s="385"/>
      <c r="AZ568" s="385"/>
      <c r="BA568" s="385"/>
      <c r="BB568" s="385"/>
      <c r="BC568" s="385"/>
      <c r="BD568" s="385"/>
      <c r="BE568" s="385"/>
      <c r="BF568" s="385"/>
      <c r="BG568" s="385"/>
      <c r="BH568" s="385"/>
      <c r="BI568" s="385"/>
      <c r="BJ568" s="385"/>
      <c r="BK568" s="385"/>
      <c r="BL568" s="385"/>
      <c r="BM568" s="385"/>
      <c r="BN568" s="385"/>
      <c r="BO568" s="385"/>
      <c r="BP568" s="385"/>
      <c r="BQ568" s="385"/>
      <c r="BR568" s="385"/>
      <c r="BS568" s="385"/>
      <c r="BT568" s="385"/>
      <c r="BU568" s="385"/>
      <c r="BV568" s="385"/>
      <c r="BW568" s="385"/>
      <c r="BX568" s="385"/>
      <c r="BY568" s="1067"/>
      <c r="BZ568" s="1067"/>
      <c r="CA568" s="1067"/>
      <c r="CB568" s="1067"/>
      <c r="CC568" s="1067"/>
      <c r="CD568" s="10"/>
      <c r="CE568" s="10"/>
      <c r="CF568" s="10"/>
    </row>
    <row r="569" spans="1:84" ht="10.5" customHeight="1">
      <c r="A569" s="1402" t="s">
        <v>17</v>
      </c>
      <c r="B569" s="1400" t="s">
        <v>309</v>
      </c>
      <c r="C569" s="1264"/>
      <c r="D569" s="1266"/>
      <c r="E569" s="88"/>
      <c r="F569" s="233"/>
      <c r="G569" s="233"/>
      <c r="H569" s="887"/>
      <c r="I569" s="233"/>
      <c r="J569" s="233"/>
      <c r="K569" s="233"/>
      <c r="L569" s="233"/>
      <c r="M569" s="233"/>
      <c r="N569" s="887"/>
      <c r="O569" s="233"/>
      <c r="P569" s="233"/>
      <c r="Q569" s="233"/>
      <c r="R569" s="233"/>
      <c r="S569" s="233"/>
      <c r="T569" s="233"/>
      <c r="U569" s="233"/>
      <c r="V569" s="887"/>
      <c r="W569" s="233"/>
      <c r="X569" s="233"/>
      <c r="Y569" s="233"/>
      <c r="Z569" s="233"/>
      <c r="AA569" s="233"/>
      <c r="AB569" s="234"/>
      <c r="AF569" s="559"/>
      <c r="AG569" s="559"/>
      <c r="AH569" s="559"/>
      <c r="AI569" s="559"/>
      <c r="AJ569" s="559"/>
      <c r="AK569" s="559"/>
      <c r="AL569" s="559"/>
      <c r="AM569" s="559"/>
      <c r="AN569" s="559"/>
      <c r="AO569" s="559"/>
      <c r="AP569" s="559"/>
      <c r="AQ569" s="559"/>
      <c r="AR569" s="559"/>
      <c r="AS569" s="559"/>
      <c r="AT569" s="559"/>
      <c r="AU569" s="559"/>
      <c r="AV569" s="559"/>
      <c r="AW569" s="559"/>
      <c r="AX569" s="559"/>
      <c r="AY569" s="559"/>
      <c r="AZ569" s="559"/>
      <c r="BA569" s="559"/>
      <c r="BB569" s="559"/>
      <c r="BC569" s="559"/>
      <c r="BD569" s="559"/>
      <c r="BE569" s="559"/>
      <c r="BF569" s="559"/>
      <c r="BG569" s="559"/>
      <c r="BH569" s="559"/>
      <c r="BI569" s="559"/>
      <c r="BJ569" s="559"/>
      <c r="BK569" s="559"/>
      <c r="BL569" s="559"/>
      <c r="BM569" s="559"/>
      <c r="BN569" s="559"/>
      <c r="BO569" s="559"/>
      <c r="BP569" s="559"/>
      <c r="BQ569" s="559"/>
      <c r="BR569" s="559"/>
      <c r="BS569" s="559"/>
      <c r="BT569" s="559"/>
      <c r="BU569" s="559"/>
      <c r="BV569" s="559"/>
      <c r="BW569" s="559"/>
      <c r="BX569" s="559"/>
      <c r="BY569" s="1068"/>
      <c r="BZ569" s="1068"/>
      <c r="CA569" s="1068"/>
      <c r="CB569" s="1068"/>
      <c r="CC569" s="1068"/>
    </row>
    <row r="570" spans="1:84" s="1" customFormat="1" ht="10.5" customHeight="1">
      <c r="A570" s="1403"/>
      <c r="B570" s="1401"/>
      <c r="C570" s="739" t="s">
        <v>136</v>
      </c>
      <c r="D570" s="155" t="s">
        <v>34</v>
      </c>
      <c r="E570" s="122">
        <v>4</v>
      </c>
      <c r="F570" s="122">
        <v>3</v>
      </c>
      <c r="G570" s="122">
        <v>4</v>
      </c>
      <c r="H570" s="400">
        <v>4</v>
      </c>
      <c r="I570" s="122">
        <v>4</v>
      </c>
      <c r="J570" s="122">
        <v>3</v>
      </c>
      <c r="K570" s="122">
        <v>4</v>
      </c>
      <c r="L570" s="122">
        <v>4</v>
      </c>
      <c r="M570" s="122">
        <v>4</v>
      </c>
      <c r="N570" s="400">
        <v>4</v>
      </c>
      <c r="O570" s="122">
        <v>4</v>
      </c>
      <c r="P570" s="122">
        <v>4</v>
      </c>
      <c r="Q570" s="122">
        <v>5</v>
      </c>
      <c r="R570" s="122">
        <v>4</v>
      </c>
      <c r="S570" s="122">
        <v>4</v>
      </c>
      <c r="T570" s="122">
        <v>5</v>
      </c>
      <c r="U570" s="122">
        <v>4</v>
      </c>
      <c r="V570" s="400">
        <v>4</v>
      </c>
      <c r="W570" s="122">
        <v>4</v>
      </c>
      <c r="X570" s="122">
        <v>5</v>
      </c>
      <c r="Y570" s="122">
        <v>4</v>
      </c>
      <c r="Z570" s="122">
        <v>4</v>
      </c>
      <c r="AA570" s="122">
        <v>4</v>
      </c>
      <c r="AB570" s="123">
        <v>4</v>
      </c>
      <c r="AC570" s="382"/>
      <c r="AD570" s="206"/>
      <c r="AE570" s="69"/>
      <c r="AF570" s="385"/>
      <c r="AG570" s="385"/>
      <c r="AH570" s="385"/>
      <c r="AI570" s="385"/>
      <c r="AJ570" s="385"/>
      <c r="AK570" s="385"/>
      <c r="AL570" s="385"/>
      <c r="AM570" s="385"/>
      <c r="AN570" s="385"/>
      <c r="AO570" s="385"/>
      <c r="AP570" s="385"/>
      <c r="AQ570" s="385"/>
      <c r="AR570" s="385"/>
      <c r="AS570" s="385"/>
      <c r="AT570" s="385"/>
      <c r="AU570" s="385"/>
      <c r="AV570" s="385"/>
      <c r="AW570" s="385"/>
      <c r="AX570" s="385"/>
      <c r="AY570" s="385"/>
      <c r="AZ570" s="385"/>
      <c r="BA570" s="385"/>
      <c r="BB570" s="385"/>
      <c r="BC570" s="385"/>
      <c r="BD570" s="385"/>
      <c r="BE570" s="385"/>
      <c r="BF570" s="385"/>
      <c r="BG570" s="385"/>
      <c r="BH570" s="385"/>
      <c r="BI570" s="385"/>
      <c r="BJ570" s="385"/>
      <c r="BK570" s="385"/>
      <c r="BL570" s="385"/>
      <c r="BM570" s="385"/>
      <c r="BN570" s="385"/>
      <c r="BO570" s="385"/>
      <c r="BP570" s="385"/>
      <c r="BQ570" s="385"/>
      <c r="BR570" s="385"/>
      <c r="BS570" s="385"/>
      <c r="BT570" s="385"/>
      <c r="BU570" s="385"/>
      <c r="BV570" s="385"/>
      <c r="BW570" s="385"/>
      <c r="BX570" s="385"/>
      <c r="BY570" s="1067"/>
      <c r="BZ570" s="1067"/>
      <c r="CA570" s="1067"/>
      <c r="CB570" s="1067"/>
      <c r="CC570" s="1067"/>
      <c r="CD570" s="10"/>
      <c r="CE570" s="10"/>
      <c r="CF570" s="10"/>
    </row>
    <row r="571" spans="1:84" s="1" customFormat="1" ht="10.5" customHeight="1">
      <c r="A571" s="1403"/>
      <c r="B571" s="1401"/>
      <c r="C571" s="1265" t="s">
        <v>137</v>
      </c>
      <c r="D571" s="155" t="s">
        <v>126</v>
      </c>
      <c r="E571" s="73">
        <f>(AG571-AF571)*$AE571</f>
        <v>7.9999999999245119E-3</v>
      </c>
      <c r="F571" s="73">
        <f t="shared" ref="F571:Q571" si="396">(AH571-AG571)*$AE571</f>
        <v>1.6000000000076398E-2</v>
      </c>
      <c r="G571" s="73">
        <f t="shared" si="396"/>
        <v>7.9999999999245119E-3</v>
      </c>
      <c r="H571" s="492">
        <f t="shared" si="396"/>
        <v>8.0000000000381988E-3</v>
      </c>
      <c r="I571" s="73">
        <f t="shared" si="396"/>
        <v>1.5999999999962711E-2</v>
      </c>
      <c r="J571" s="73">
        <f t="shared" si="396"/>
        <v>8.0000000000381988E-3</v>
      </c>
      <c r="K571" s="73">
        <f t="shared" si="396"/>
        <v>1.5999999999962711E-2</v>
      </c>
      <c r="L571" s="73">
        <f t="shared" si="396"/>
        <v>1.6000000000076398E-2</v>
      </c>
      <c r="M571" s="73">
        <f t="shared" si="396"/>
        <v>7.9999999999245119E-3</v>
      </c>
      <c r="N571" s="492">
        <f t="shared" si="396"/>
        <v>2.4000000000000909E-2</v>
      </c>
      <c r="O571" s="73">
        <f t="shared" si="396"/>
        <v>8.0000000000381988E-3</v>
      </c>
      <c r="P571" s="73">
        <f t="shared" si="396"/>
        <v>2.4000000000000909E-2</v>
      </c>
      <c r="Q571" s="73">
        <f t="shared" si="396"/>
        <v>1.5999999999962711E-2</v>
      </c>
      <c r="R571" s="73">
        <f>(AT571-AS571)*$AE571</f>
        <v>1.6000000000076398E-2</v>
      </c>
      <c r="S571" s="73">
        <f t="shared" ref="S571:AB571" si="397">(AU571-AT571)*$AE571</f>
        <v>1.5999999999962711E-2</v>
      </c>
      <c r="T571" s="73">
        <f t="shared" si="397"/>
        <v>1.5999999999962711E-2</v>
      </c>
      <c r="U571" s="73">
        <f t="shared" si="397"/>
        <v>1.6000000000076398E-2</v>
      </c>
      <c r="V571" s="492">
        <f t="shared" si="397"/>
        <v>2.4000000000000909E-2</v>
      </c>
      <c r="W571" s="73">
        <f t="shared" si="397"/>
        <v>1.5999999999962711E-2</v>
      </c>
      <c r="X571" s="73">
        <f t="shared" si="397"/>
        <v>8.0000000000381988E-3</v>
      </c>
      <c r="Y571" s="73">
        <f t="shared" si="397"/>
        <v>1.5999999999962711E-2</v>
      </c>
      <c r="Z571" s="73">
        <f t="shared" si="397"/>
        <v>1.5999999999962711E-2</v>
      </c>
      <c r="AA571" s="73">
        <f t="shared" si="397"/>
        <v>8.0000000000381988E-3</v>
      </c>
      <c r="AB571" s="74">
        <f t="shared" si="397"/>
        <v>8.0000000000381988E-3</v>
      </c>
      <c r="AC571" s="58">
        <f>(BD571-AF571)*AE571</f>
        <v>0.33600000000001273</v>
      </c>
      <c r="AD571" s="61">
        <f>(BD572-AF572)*AE571</f>
        <v>0</v>
      </c>
      <c r="AE571" s="69">
        <v>8</v>
      </c>
      <c r="AF571" s="303" t="s">
        <v>1624</v>
      </c>
      <c r="AG571" s="303" t="s">
        <v>1625</v>
      </c>
      <c r="AH571" s="303" t="s">
        <v>1626</v>
      </c>
      <c r="AI571" s="303" t="s">
        <v>1627</v>
      </c>
      <c r="AJ571" s="303" t="s">
        <v>1628</v>
      </c>
      <c r="AK571" s="303" t="s">
        <v>1629</v>
      </c>
      <c r="AL571" s="303" t="s">
        <v>1630</v>
      </c>
      <c r="AM571" s="303" t="s">
        <v>1631</v>
      </c>
      <c r="AN571" s="303" t="s">
        <v>1632</v>
      </c>
      <c r="AO571" s="303" t="s">
        <v>1633</v>
      </c>
      <c r="AP571" s="303" t="s">
        <v>1634</v>
      </c>
      <c r="AQ571" s="303" t="s">
        <v>1635</v>
      </c>
      <c r="AR571" s="303" t="s">
        <v>1636</v>
      </c>
      <c r="AS571" s="303" t="s">
        <v>1637</v>
      </c>
      <c r="AT571" s="303" t="s">
        <v>1638</v>
      </c>
      <c r="AU571" s="303" t="s">
        <v>1639</v>
      </c>
      <c r="AV571" s="303" t="s">
        <v>1640</v>
      </c>
      <c r="AW571" s="303" t="s">
        <v>1641</v>
      </c>
      <c r="AX571" s="303" t="s">
        <v>1642</v>
      </c>
      <c r="AY571" s="303" t="s">
        <v>1643</v>
      </c>
      <c r="AZ571" s="303" t="s">
        <v>1644</v>
      </c>
      <c r="BA571" s="303" t="s">
        <v>1645</v>
      </c>
      <c r="BB571" s="303" t="s">
        <v>1646</v>
      </c>
      <c r="BC571" s="303" t="s">
        <v>1647</v>
      </c>
      <c r="BD571" s="303" t="s">
        <v>1648</v>
      </c>
      <c r="BE571" s="303"/>
      <c r="BF571" s="303"/>
      <c r="BG571" s="303"/>
      <c r="BH571" s="303"/>
      <c r="BI571" s="303"/>
      <c r="BJ571" s="303"/>
      <c r="BK571" s="303"/>
      <c r="BL571" s="303"/>
      <c r="BM571" s="303"/>
      <c r="BN571" s="303"/>
      <c r="BO571" s="303"/>
      <c r="BP571" s="303"/>
      <c r="BQ571" s="303"/>
      <c r="BR571" s="303"/>
      <c r="BS571" s="303"/>
      <c r="BT571" s="303"/>
      <c r="BU571" s="303"/>
      <c r="BV571" s="303"/>
      <c r="BW571" s="303"/>
      <c r="BX571" s="303"/>
      <c r="BY571" s="303"/>
      <c r="BZ571" s="303"/>
      <c r="CA571" s="303"/>
      <c r="CB571" s="303"/>
      <c r="CC571" s="303"/>
      <c r="CD571" s="10"/>
      <c r="CE571" s="10"/>
      <c r="CF571" s="10"/>
    </row>
    <row r="572" spans="1:84" s="1" customFormat="1" ht="10.5" customHeight="1">
      <c r="A572" s="1403"/>
      <c r="B572" s="1401"/>
      <c r="C572" s="1265" t="s">
        <v>137</v>
      </c>
      <c r="D572" s="155" t="s">
        <v>127</v>
      </c>
      <c r="E572" s="73">
        <f>(AG572-AF572)*$AE571</f>
        <v>0</v>
      </c>
      <c r="F572" s="59">
        <f t="shared" ref="F572:Q572" si="398">(AH572-AG572)*$AE571</f>
        <v>0</v>
      </c>
      <c r="G572" s="59">
        <f t="shared" si="398"/>
        <v>0</v>
      </c>
      <c r="H572" s="383">
        <f t="shared" si="398"/>
        <v>0</v>
      </c>
      <c r="I572" s="59">
        <f t="shared" si="398"/>
        <v>0</v>
      </c>
      <c r="J572" s="59">
        <f t="shared" si="398"/>
        <v>0</v>
      </c>
      <c r="K572" s="59">
        <f t="shared" si="398"/>
        <v>0</v>
      </c>
      <c r="L572" s="59">
        <f t="shared" si="398"/>
        <v>0</v>
      </c>
      <c r="M572" s="59">
        <f t="shared" si="398"/>
        <v>0</v>
      </c>
      <c r="N572" s="383">
        <f t="shared" si="398"/>
        <v>0</v>
      </c>
      <c r="O572" s="59">
        <f t="shared" si="398"/>
        <v>0</v>
      </c>
      <c r="P572" s="59">
        <f t="shared" si="398"/>
        <v>0</v>
      </c>
      <c r="Q572" s="59">
        <f t="shared" si="398"/>
        <v>0</v>
      </c>
      <c r="R572" s="59">
        <f>(AT572-AS572)*$AE571</f>
        <v>0</v>
      </c>
      <c r="S572" s="59">
        <f t="shared" ref="S572:AB572" si="399">(AU572-AT572)*$AE571</f>
        <v>0</v>
      </c>
      <c r="T572" s="59">
        <f t="shared" si="399"/>
        <v>0</v>
      </c>
      <c r="U572" s="59">
        <f t="shared" si="399"/>
        <v>0</v>
      </c>
      <c r="V572" s="383">
        <f t="shared" si="399"/>
        <v>0</v>
      </c>
      <c r="W572" s="59">
        <f t="shared" si="399"/>
        <v>0</v>
      </c>
      <c r="X572" s="59">
        <f t="shared" si="399"/>
        <v>0</v>
      </c>
      <c r="Y572" s="59">
        <f t="shared" si="399"/>
        <v>0</v>
      </c>
      <c r="Z572" s="59">
        <f t="shared" si="399"/>
        <v>0</v>
      </c>
      <c r="AA572" s="59">
        <f t="shared" si="399"/>
        <v>0</v>
      </c>
      <c r="AB572" s="60">
        <f t="shared" si="399"/>
        <v>0</v>
      </c>
      <c r="AC572" s="58"/>
      <c r="AD572" s="61"/>
      <c r="AE572" s="69"/>
      <c r="AF572" s="303" t="s">
        <v>1649</v>
      </c>
      <c r="AG572" s="303" t="s">
        <v>1649</v>
      </c>
      <c r="AH572" s="303" t="s">
        <v>1649</v>
      </c>
      <c r="AI572" s="303" t="s">
        <v>1649</v>
      </c>
      <c r="AJ572" s="303" t="s">
        <v>1649</v>
      </c>
      <c r="AK572" s="303" t="s">
        <v>1649</v>
      </c>
      <c r="AL572" s="303" t="s">
        <v>1649</v>
      </c>
      <c r="AM572" s="303" t="s">
        <v>1649</v>
      </c>
      <c r="AN572" s="303" t="s">
        <v>1649</v>
      </c>
      <c r="AO572" s="303" t="s">
        <v>1649</v>
      </c>
      <c r="AP572" s="303" t="s">
        <v>1649</v>
      </c>
      <c r="AQ572" s="303" t="s">
        <v>1649</v>
      </c>
      <c r="AR572" s="303" t="s">
        <v>1649</v>
      </c>
      <c r="AS572" s="303" t="s">
        <v>1649</v>
      </c>
      <c r="AT572" s="303" t="s">
        <v>1649</v>
      </c>
      <c r="AU572" s="303" t="s">
        <v>1649</v>
      </c>
      <c r="AV572" s="303" t="s">
        <v>1649</v>
      </c>
      <c r="AW572" s="303" t="s">
        <v>1649</v>
      </c>
      <c r="AX572" s="303" t="s">
        <v>1649</v>
      </c>
      <c r="AY572" s="303" t="s">
        <v>1649</v>
      </c>
      <c r="AZ572" s="303" t="s">
        <v>1649</v>
      </c>
      <c r="BA572" s="303" t="s">
        <v>1649</v>
      </c>
      <c r="BB572" s="303" t="s">
        <v>1649</v>
      </c>
      <c r="BC572" s="303" t="s">
        <v>1649</v>
      </c>
      <c r="BD572" s="303" t="s">
        <v>1649</v>
      </c>
      <c r="BE572" s="303" t="s">
        <v>1650</v>
      </c>
      <c r="BF572" s="303" t="s">
        <v>1651</v>
      </c>
      <c r="BG572" s="303" t="s">
        <v>1652</v>
      </c>
      <c r="BH572" s="303" t="s">
        <v>1653</v>
      </c>
      <c r="BI572" s="303" t="s">
        <v>1654</v>
      </c>
      <c r="BJ572" s="303" t="s">
        <v>1655</v>
      </c>
      <c r="BK572" s="303" t="s">
        <v>1656</v>
      </c>
      <c r="BL572" s="303" t="s">
        <v>1656</v>
      </c>
      <c r="BM572" s="303" t="s">
        <v>1656</v>
      </c>
      <c r="BN572" s="303" t="s">
        <v>1657</v>
      </c>
      <c r="BO572" s="303" t="s">
        <v>1658</v>
      </c>
      <c r="BP572" s="303" t="s">
        <v>1659</v>
      </c>
      <c r="BQ572" s="303" t="s">
        <v>1660</v>
      </c>
      <c r="BR572" s="303" t="s">
        <v>1661</v>
      </c>
      <c r="BS572" s="303" t="s">
        <v>1662</v>
      </c>
      <c r="BT572" s="303" t="s">
        <v>1663</v>
      </c>
      <c r="BU572" s="303" t="s">
        <v>1664</v>
      </c>
      <c r="BV572" s="303" t="s">
        <v>1665</v>
      </c>
      <c r="BW572" s="303" t="s">
        <v>1666</v>
      </c>
      <c r="BX572" s="303" t="s">
        <v>1667</v>
      </c>
      <c r="BY572" s="303" t="s">
        <v>1668</v>
      </c>
      <c r="BZ572" s="303" t="s">
        <v>1669</v>
      </c>
      <c r="CA572" s="303" t="s">
        <v>1670</v>
      </c>
      <c r="CB572" s="303" t="s">
        <v>1671</v>
      </c>
      <c r="CC572" s="303" t="s">
        <v>1672</v>
      </c>
      <c r="CD572" s="10"/>
      <c r="CE572" s="10"/>
      <c r="CF572" s="10"/>
    </row>
    <row r="573" spans="1:84" s="1" customFormat="1" ht="10.5" customHeight="1" thickBot="1">
      <c r="A573" s="1404"/>
      <c r="B573" s="1405"/>
      <c r="C573" s="312"/>
      <c r="D573" s="271" t="s">
        <v>42</v>
      </c>
      <c r="E573" s="166">
        <f t="shared" ref="E573:AB573" si="400">E572/E571</f>
        <v>0</v>
      </c>
      <c r="F573" s="166">
        <f t="shared" si="400"/>
        <v>0</v>
      </c>
      <c r="G573" s="166">
        <f t="shared" si="400"/>
        <v>0</v>
      </c>
      <c r="H573" s="449">
        <f t="shared" si="400"/>
        <v>0</v>
      </c>
      <c r="I573" s="166">
        <f t="shared" si="400"/>
        <v>0</v>
      </c>
      <c r="J573" s="166">
        <f t="shared" si="400"/>
        <v>0</v>
      </c>
      <c r="K573" s="166">
        <f t="shared" si="400"/>
        <v>0</v>
      </c>
      <c r="L573" s="166">
        <f t="shared" si="400"/>
        <v>0</v>
      </c>
      <c r="M573" s="166">
        <f t="shared" si="400"/>
        <v>0</v>
      </c>
      <c r="N573" s="449">
        <f t="shared" si="400"/>
        <v>0</v>
      </c>
      <c r="O573" s="166">
        <f t="shared" si="400"/>
        <v>0</v>
      </c>
      <c r="P573" s="166">
        <f t="shared" si="400"/>
        <v>0</v>
      </c>
      <c r="Q573" s="166">
        <f t="shared" si="400"/>
        <v>0</v>
      </c>
      <c r="R573" s="166">
        <f t="shared" si="400"/>
        <v>0</v>
      </c>
      <c r="S573" s="166">
        <f t="shared" si="400"/>
        <v>0</v>
      </c>
      <c r="T573" s="166">
        <f t="shared" si="400"/>
        <v>0</v>
      </c>
      <c r="U573" s="166">
        <f t="shared" si="400"/>
        <v>0</v>
      </c>
      <c r="V573" s="449">
        <f t="shared" si="400"/>
        <v>0</v>
      </c>
      <c r="W573" s="166">
        <f t="shared" si="400"/>
        <v>0</v>
      </c>
      <c r="X573" s="166">
        <f t="shared" si="400"/>
        <v>0</v>
      </c>
      <c r="Y573" s="166">
        <f t="shared" si="400"/>
        <v>0</v>
      </c>
      <c r="Z573" s="166">
        <f t="shared" si="400"/>
        <v>0</v>
      </c>
      <c r="AA573" s="166">
        <f t="shared" si="400"/>
        <v>0</v>
      </c>
      <c r="AB573" s="167">
        <f t="shared" si="400"/>
        <v>0</v>
      </c>
      <c r="AC573" s="58"/>
      <c r="AD573" s="61"/>
      <c r="AE573" s="69"/>
      <c r="AF573" s="385"/>
      <c r="AG573" s="385"/>
      <c r="AH573" s="385"/>
      <c r="AI573" s="385"/>
      <c r="AJ573" s="385"/>
      <c r="AK573" s="385"/>
      <c r="AL573" s="385"/>
      <c r="AM573" s="385"/>
      <c r="AN573" s="385"/>
      <c r="AO573" s="385"/>
      <c r="AP573" s="385"/>
      <c r="AQ573" s="385"/>
      <c r="AR573" s="385"/>
      <c r="AS573" s="385"/>
      <c r="AT573" s="385"/>
      <c r="AU573" s="385"/>
      <c r="AV573" s="385"/>
      <c r="AW573" s="385"/>
      <c r="AX573" s="385"/>
      <c r="AY573" s="385"/>
      <c r="AZ573" s="385"/>
      <c r="BA573" s="385"/>
      <c r="BB573" s="385"/>
      <c r="BC573" s="385"/>
      <c r="BD573" s="385"/>
      <c r="BE573" s="385"/>
      <c r="BF573" s="385"/>
      <c r="BG573" s="385"/>
      <c r="BH573" s="385"/>
      <c r="BI573" s="385"/>
      <c r="BJ573" s="385"/>
      <c r="BK573" s="385"/>
      <c r="BL573" s="385"/>
      <c r="BM573" s="385"/>
      <c r="BN573" s="385"/>
      <c r="BO573" s="385"/>
      <c r="BP573" s="385"/>
      <c r="BQ573" s="385"/>
      <c r="BR573" s="385"/>
      <c r="BS573" s="385"/>
      <c r="BT573" s="385"/>
      <c r="BU573" s="385"/>
      <c r="BV573" s="385"/>
      <c r="BW573" s="385"/>
      <c r="BX573" s="385"/>
      <c r="BY573" s="1067"/>
      <c r="BZ573" s="1067"/>
      <c r="CA573" s="1067"/>
      <c r="CB573" s="1067"/>
      <c r="CC573" s="1067"/>
      <c r="CD573" s="10"/>
      <c r="CE573" s="10"/>
      <c r="CF573" s="10"/>
    </row>
    <row r="574" spans="1:84" ht="10.5" customHeight="1">
      <c r="A574" s="1402" t="s">
        <v>10</v>
      </c>
      <c r="B574" s="1400" t="s">
        <v>306</v>
      </c>
      <c r="C574" s="1264"/>
      <c r="D574" s="1266"/>
      <c r="E574" s="88"/>
      <c r="F574" s="233"/>
      <c r="G574" s="233"/>
      <c r="H574" s="887"/>
      <c r="I574" s="233"/>
      <c r="J574" s="233"/>
      <c r="K574" s="233"/>
      <c r="L574" s="233"/>
      <c r="M574" s="233"/>
      <c r="N574" s="887"/>
      <c r="O574" s="233"/>
      <c r="P574" s="233"/>
      <c r="Q574" s="233"/>
      <c r="R574" s="233"/>
      <c r="S574" s="233"/>
      <c r="T574" s="233"/>
      <c r="U574" s="233"/>
      <c r="V574" s="887"/>
      <c r="W574" s="233"/>
      <c r="X574" s="233"/>
      <c r="Y574" s="233"/>
      <c r="Z574" s="233"/>
      <c r="AA574" s="233"/>
      <c r="AB574" s="234"/>
      <c r="AF574" s="559"/>
      <c r="AG574" s="559"/>
      <c r="AH574" s="559"/>
      <c r="AI574" s="559"/>
      <c r="AJ574" s="559"/>
      <c r="AK574" s="559"/>
      <c r="AL574" s="559"/>
      <c r="AM574" s="559"/>
      <c r="AN574" s="559"/>
      <c r="AO574" s="559"/>
      <c r="AP574" s="559"/>
      <c r="AQ574" s="559"/>
      <c r="AR574" s="559"/>
      <c r="AS574" s="559"/>
      <c r="AT574" s="559"/>
      <c r="AU574" s="559"/>
      <c r="AV574" s="559"/>
      <c r="AW574" s="559"/>
      <c r="AX574" s="559"/>
      <c r="AY574" s="559"/>
      <c r="AZ574" s="559"/>
      <c r="BA574" s="559"/>
      <c r="BB574" s="559"/>
      <c r="BC574" s="559"/>
      <c r="BD574" s="559"/>
      <c r="BE574" s="559"/>
      <c r="BF574" s="559"/>
      <c r="BG574" s="559"/>
      <c r="BH574" s="559"/>
      <c r="BI574" s="559"/>
      <c r="BJ574" s="559"/>
      <c r="BK574" s="559"/>
      <c r="BL574" s="559"/>
      <c r="BM574" s="559"/>
      <c r="BN574" s="559"/>
      <c r="BO574" s="559"/>
      <c r="BP574" s="559"/>
      <c r="BQ574" s="559"/>
      <c r="BR574" s="559"/>
      <c r="BS574" s="559"/>
      <c r="BT574" s="559"/>
      <c r="BU574" s="559"/>
      <c r="BV574" s="559"/>
      <c r="BW574" s="559"/>
      <c r="BX574" s="559"/>
      <c r="BY574" s="1068"/>
      <c r="BZ574" s="1068"/>
      <c r="CA574" s="1068"/>
      <c r="CB574" s="1068"/>
      <c r="CC574" s="1068"/>
    </row>
    <row r="575" spans="1:84" s="1" customFormat="1" ht="10.5" customHeight="1">
      <c r="A575" s="1403"/>
      <c r="B575" s="1401"/>
      <c r="C575" s="739" t="s">
        <v>136</v>
      </c>
      <c r="D575" s="155" t="s">
        <v>34</v>
      </c>
      <c r="E575" s="122">
        <v>8</v>
      </c>
      <c r="F575" s="122">
        <v>8</v>
      </c>
      <c r="G575" s="122">
        <v>8</v>
      </c>
      <c r="H575" s="400">
        <v>8</v>
      </c>
      <c r="I575" s="122">
        <v>8</v>
      </c>
      <c r="J575" s="122">
        <v>10</v>
      </c>
      <c r="K575" s="122">
        <v>14</v>
      </c>
      <c r="L575" s="122">
        <v>22</v>
      </c>
      <c r="M575" s="122">
        <v>25</v>
      </c>
      <c r="N575" s="400">
        <v>27</v>
      </c>
      <c r="O575" s="122">
        <v>28</v>
      </c>
      <c r="P575" s="122">
        <v>26</v>
      </c>
      <c r="Q575" s="122">
        <v>26</v>
      </c>
      <c r="R575" s="122">
        <v>24</v>
      </c>
      <c r="S575" s="122">
        <v>24</v>
      </c>
      <c r="T575" s="122">
        <v>20</v>
      </c>
      <c r="U575" s="122">
        <v>18</v>
      </c>
      <c r="V575" s="400">
        <v>18</v>
      </c>
      <c r="W575" s="122">
        <v>15</v>
      </c>
      <c r="X575" s="122">
        <v>13</v>
      </c>
      <c r="Y575" s="122">
        <v>12</v>
      </c>
      <c r="Z575" s="122">
        <v>10</v>
      </c>
      <c r="AA575" s="122">
        <v>9</v>
      </c>
      <c r="AB575" s="123">
        <v>9</v>
      </c>
      <c r="AC575" s="382"/>
      <c r="AD575" s="206"/>
      <c r="AE575" s="69"/>
      <c r="AF575" s="385"/>
      <c r="AG575" s="385"/>
      <c r="AH575" s="385"/>
      <c r="AI575" s="385"/>
      <c r="AJ575" s="385"/>
      <c r="AK575" s="385"/>
      <c r="AL575" s="385"/>
      <c r="AM575" s="385"/>
      <c r="AN575" s="385"/>
      <c r="AO575" s="385"/>
      <c r="AP575" s="385"/>
      <c r="AQ575" s="385"/>
      <c r="AR575" s="385"/>
      <c r="AS575" s="385"/>
      <c r="AT575" s="385"/>
      <c r="AU575" s="385"/>
      <c r="AV575" s="385"/>
      <c r="AW575" s="385"/>
      <c r="AX575" s="385"/>
      <c r="AY575" s="385"/>
      <c r="AZ575" s="385"/>
      <c r="BA575" s="385"/>
      <c r="BB575" s="385"/>
      <c r="BC575" s="385"/>
      <c r="BD575" s="385"/>
      <c r="BE575" s="385"/>
      <c r="BF575" s="385"/>
      <c r="BG575" s="385"/>
      <c r="BH575" s="385"/>
      <c r="BI575" s="385"/>
      <c r="BJ575" s="385"/>
      <c r="BK575" s="385"/>
      <c r="BL575" s="385"/>
      <c r="BM575" s="385"/>
      <c r="BN575" s="385"/>
      <c r="BO575" s="385"/>
      <c r="BP575" s="385"/>
      <c r="BQ575" s="385"/>
      <c r="BR575" s="385"/>
      <c r="BS575" s="385"/>
      <c r="BT575" s="385"/>
      <c r="BU575" s="385"/>
      <c r="BV575" s="385"/>
      <c r="BW575" s="385"/>
      <c r="BX575" s="385"/>
      <c r="BY575" s="1067"/>
      <c r="BZ575" s="1067"/>
      <c r="CA575" s="1067"/>
      <c r="CB575" s="1067"/>
      <c r="CC575" s="1067"/>
      <c r="CD575" s="10"/>
      <c r="CE575" s="10"/>
      <c r="CF575" s="10"/>
    </row>
    <row r="576" spans="1:84" s="1" customFormat="1" ht="10.5" customHeight="1">
      <c r="A576" s="1403"/>
      <c r="B576" s="1401"/>
      <c r="C576" s="1265" t="s">
        <v>137</v>
      </c>
      <c r="D576" s="155" t="s">
        <v>126</v>
      </c>
      <c r="E576" s="73">
        <f>(AG576-AF576)*$AE576</f>
        <v>0.10399999999935972</v>
      </c>
      <c r="F576" s="73">
        <f t="shared" ref="F576:Q576" si="401">(AH576-AG576)*$AE576</f>
        <v>0.10399999999935972</v>
      </c>
      <c r="G576" s="73">
        <f t="shared" si="401"/>
        <v>0.12800000000061118</v>
      </c>
      <c r="H576" s="492">
        <f t="shared" si="401"/>
        <v>0.14400000000023283</v>
      </c>
      <c r="I576" s="73">
        <f t="shared" si="401"/>
        <v>0.14400000000023283</v>
      </c>
      <c r="J576" s="73">
        <f t="shared" si="401"/>
        <v>0.14400000000023283</v>
      </c>
      <c r="K576" s="73">
        <f t="shared" si="401"/>
        <v>0.21600000000034925</v>
      </c>
      <c r="L576" s="73">
        <f t="shared" si="401"/>
        <v>0.34399999999732245</v>
      </c>
      <c r="M576" s="73">
        <f t="shared" si="401"/>
        <v>0.42400000000270666</v>
      </c>
      <c r="N576" s="492">
        <f t="shared" si="401"/>
        <v>0.39999999999781721</v>
      </c>
      <c r="O576" s="73">
        <f t="shared" si="401"/>
        <v>0.34400000000096043</v>
      </c>
      <c r="P576" s="73">
        <f t="shared" si="401"/>
        <v>0.59999999999854481</v>
      </c>
      <c r="Q576" s="73">
        <f t="shared" si="401"/>
        <v>0.42400000000270666</v>
      </c>
      <c r="R576" s="73">
        <f>(AT576-AS576)*$AE576</f>
        <v>0.42399999999906868</v>
      </c>
      <c r="S576" s="73">
        <f t="shared" ref="S576:AB576" si="402">(AU576-AT576)*$AE576</f>
        <v>0.31199999999807915</v>
      </c>
      <c r="T576" s="73">
        <f t="shared" si="402"/>
        <v>0.30400000000008731</v>
      </c>
      <c r="U576" s="73">
        <f t="shared" si="402"/>
        <v>0.32800000000133878</v>
      </c>
      <c r="V576" s="492">
        <f t="shared" si="402"/>
        <v>0.30400000000008731</v>
      </c>
      <c r="W576" s="73">
        <f t="shared" si="402"/>
        <v>0.22399999999834108</v>
      </c>
      <c r="X576" s="73">
        <f t="shared" si="402"/>
        <v>0.2319999999999709</v>
      </c>
      <c r="Y576" s="73">
        <f t="shared" si="402"/>
        <v>0.20800000000235741</v>
      </c>
      <c r="Z576" s="73">
        <f t="shared" si="402"/>
        <v>0.19199999999909778</v>
      </c>
      <c r="AA576" s="73">
        <f t="shared" si="402"/>
        <v>0.2000000000007276</v>
      </c>
      <c r="AB576" s="74">
        <f t="shared" si="402"/>
        <v>0.19199999999909778</v>
      </c>
      <c r="AC576" s="58">
        <f>(BD576-AF576)*AE576</f>
        <v>6.4399999999986903</v>
      </c>
      <c r="AD576" s="61">
        <f>(BD577-AF577)*AE576</f>
        <v>3.5119999999988067</v>
      </c>
      <c r="AE576" s="69">
        <v>8</v>
      </c>
      <c r="AF576" s="303" t="s">
        <v>1673</v>
      </c>
      <c r="AG576" s="303" t="s">
        <v>1674</v>
      </c>
      <c r="AH576" s="303" t="s">
        <v>1675</v>
      </c>
      <c r="AI576" s="303" t="s">
        <v>1676</v>
      </c>
      <c r="AJ576" s="303" t="s">
        <v>1677</v>
      </c>
      <c r="AK576" s="303" t="s">
        <v>1678</v>
      </c>
      <c r="AL576" s="303" t="s">
        <v>1679</v>
      </c>
      <c r="AM576" s="303" t="s">
        <v>1680</v>
      </c>
      <c r="AN576" s="303" t="s">
        <v>1681</v>
      </c>
      <c r="AO576" s="303" t="s">
        <v>1682</v>
      </c>
      <c r="AP576" s="303" t="s">
        <v>1683</v>
      </c>
      <c r="AQ576" s="303" t="s">
        <v>1684</v>
      </c>
      <c r="AR576" s="303" t="s">
        <v>1685</v>
      </c>
      <c r="AS576" s="303" t="s">
        <v>1686</v>
      </c>
      <c r="AT576" s="303" t="s">
        <v>1687</v>
      </c>
      <c r="AU576" s="303" t="s">
        <v>1688</v>
      </c>
      <c r="AV576" s="303" t="s">
        <v>1689</v>
      </c>
      <c r="AW576" s="303" t="s">
        <v>1690</v>
      </c>
      <c r="AX576" s="303" t="s">
        <v>1691</v>
      </c>
      <c r="AY576" s="303" t="s">
        <v>1692</v>
      </c>
      <c r="AZ576" s="303" t="s">
        <v>1693</v>
      </c>
      <c r="BA576" s="303" t="s">
        <v>1694</v>
      </c>
      <c r="BB576" s="303" t="s">
        <v>1695</v>
      </c>
      <c r="BC576" s="303" t="s">
        <v>1696</v>
      </c>
      <c r="BD576" s="303" t="s">
        <v>1697</v>
      </c>
      <c r="BE576" s="303"/>
      <c r="BF576" s="303"/>
      <c r="BG576" s="303"/>
      <c r="BH576" s="303"/>
      <c r="BI576" s="303"/>
      <c r="BJ576" s="303"/>
      <c r="BK576" s="303"/>
      <c r="BL576" s="303"/>
      <c r="BM576" s="303"/>
      <c r="BN576" s="303"/>
      <c r="BO576" s="303"/>
      <c r="BP576" s="303"/>
      <c r="BQ576" s="303"/>
      <c r="BR576" s="303"/>
      <c r="BS576" s="303"/>
      <c r="BT576" s="303"/>
      <c r="BU576" s="303"/>
      <c r="BV576" s="303"/>
      <c r="BW576" s="303"/>
      <c r="BX576" s="303"/>
      <c r="BY576" s="303"/>
      <c r="BZ576" s="303"/>
      <c r="CA576" s="303"/>
      <c r="CB576" s="303"/>
      <c r="CC576" s="303"/>
      <c r="CD576" s="10"/>
      <c r="CE576" s="10"/>
      <c r="CF576" s="10"/>
    </row>
    <row r="577" spans="1:84" s="1" customFormat="1" ht="10.5" customHeight="1">
      <c r="A577" s="1403"/>
      <c r="B577" s="1401"/>
      <c r="C577" s="1265" t="s">
        <v>137</v>
      </c>
      <c r="D577" s="155" t="s">
        <v>127</v>
      </c>
      <c r="E577" s="73">
        <f>(AG577-AF577)*$AE576</f>
        <v>5.6000000000494765E-2</v>
      </c>
      <c r="F577" s="59">
        <f t="shared" ref="F577:Q577" si="403">(AH577-AG577)*$AE576</f>
        <v>7.1999999998297426E-2</v>
      </c>
      <c r="G577" s="59">
        <f t="shared" si="403"/>
        <v>8.000000000174623E-2</v>
      </c>
      <c r="H577" s="383">
        <f t="shared" si="403"/>
        <v>8.7999999999738066E-2</v>
      </c>
      <c r="I577" s="59">
        <f t="shared" si="403"/>
        <v>9.5999999999548891E-2</v>
      </c>
      <c r="J577" s="59">
        <f t="shared" si="403"/>
        <v>8.7999999999738066E-2</v>
      </c>
      <c r="K577" s="59">
        <f t="shared" si="403"/>
        <v>0.13600000000042201</v>
      </c>
      <c r="L577" s="59">
        <f t="shared" si="403"/>
        <v>0.18399999999928696</v>
      </c>
      <c r="M577" s="59">
        <f t="shared" si="403"/>
        <v>0.2000000000007276</v>
      </c>
      <c r="N577" s="383">
        <f t="shared" si="403"/>
        <v>0.19999999999890861</v>
      </c>
      <c r="O577" s="59">
        <f t="shared" si="403"/>
        <v>0.15999999999985448</v>
      </c>
      <c r="P577" s="59">
        <f t="shared" si="403"/>
        <v>0.28800000000046566</v>
      </c>
      <c r="Q577" s="59">
        <f t="shared" si="403"/>
        <v>0.21600000000034925</v>
      </c>
      <c r="R577" s="59">
        <f>(AT577-AS577)*$AE576</f>
        <v>0.21600000000034925</v>
      </c>
      <c r="S577" s="59">
        <f t="shared" ref="S577:AB577" si="404">(AU577-AT577)*$AE576</f>
        <v>0.17599999999947613</v>
      </c>
      <c r="T577" s="59">
        <f t="shared" si="404"/>
        <v>0.16799999999966531</v>
      </c>
      <c r="U577" s="59">
        <f t="shared" si="404"/>
        <v>0.1680000000014843</v>
      </c>
      <c r="V577" s="383">
        <f t="shared" si="404"/>
        <v>0.19199999999909778</v>
      </c>
      <c r="W577" s="59">
        <f t="shared" si="404"/>
        <v>0.12800000000061118</v>
      </c>
      <c r="X577" s="59">
        <f t="shared" si="404"/>
        <v>0.13599999999860302</v>
      </c>
      <c r="Y577" s="59">
        <f t="shared" si="404"/>
        <v>0.10400000000117871</v>
      </c>
      <c r="Z577" s="59">
        <f t="shared" si="404"/>
        <v>0.12799999999879219</v>
      </c>
      <c r="AA577" s="59">
        <f t="shared" si="404"/>
        <v>0.12000000000080036</v>
      </c>
      <c r="AB577" s="60">
        <f t="shared" si="404"/>
        <v>0.11199999999917054</v>
      </c>
      <c r="AC577" s="58"/>
      <c r="AD577" s="61"/>
      <c r="AE577" s="69"/>
      <c r="AF577" s="303" t="s">
        <v>1698</v>
      </c>
      <c r="AG577" s="303" t="s">
        <v>1699</v>
      </c>
      <c r="AH577" s="303" t="s">
        <v>1700</v>
      </c>
      <c r="AI577" s="303" t="s">
        <v>1701</v>
      </c>
      <c r="AJ577" s="303" t="s">
        <v>1702</v>
      </c>
      <c r="AK577" s="303" t="s">
        <v>1703</v>
      </c>
      <c r="AL577" s="303" t="s">
        <v>1704</v>
      </c>
      <c r="AM577" s="303" t="s">
        <v>1705</v>
      </c>
      <c r="AN577" s="303" t="s">
        <v>1706</v>
      </c>
      <c r="AO577" s="303" t="s">
        <v>1707</v>
      </c>
      <c r="AP577" s="303" t="s">
        <v>1708</v>
      </c>
      <c r="AQ577" s="303" t="s">
        <v>1709</v>
      </c>
      <c r="AR577" s="303" t="s">
        <v>1710</v>
      </c>
      <c r="AS577" s="303" t="s">
        <v>1711</v>
      </c>
      <c r="AT577" s="303" t="s">
        <v>1712</v>
      </c>
      <c r="AU577" s="303" t="s">
        <v>1713</v>
      </c>
      <c r="AV577" s="303" t="s">
        <v>1714</v>
      </c>
      <c r="AW577" s="303" t="s">
        <v>1715</v>
      </c>
      <c r="AX577" s="303" t="s">
        <v>1716</v>
      </c>
      <c r="AY577" s="303" t="s">
        <v>1717</v>
      </c>
      <c r="AZ577" s="303" t="s">
        <v>1718</v>
      </c>
      <c r="BA577" s="303" t="s">
        <v>1719</v>
      </c>
      <c r="BB577" s="303" t="s">
        <v>1720</v>
      </c>
      <c r="BC577" s="303" t="s">
        <v>1721</v>
      </c>
      <c r="BD577" s="303" t="s">
        <v>1722</v>
      </c>
      <c r="BE577" s="303" t="s">
        <v>1723</v>
      </c>
      <c r="BF577" s="303" t="s">
        <v>1723</v>
      </c>
      <c r="BG577" s="303" t="s">
        <v>1723</v>
      </c>
      <c r="BH577" s="303" t="s">
        <v>1723</v>
      </c>
      <c r="BI577" s="303" t="s">
        <v>1723</v>
      </c>
      <c r="BJ577" s="303" t="s">
        <v>1723</v>
      </c>
      <c r="BK577" s="303" t="s">
        <v>1723</v>
      </c>
      <c r="BL577" s="303" t="s">
        <v>1723</v>
      </c>
      <c r="BM577" s="303" t="s">
        <v>1723</v>
      </c>
      <c r="BN577" s="303" t="s">
        <v>1723</v>
      </c>
      <c r="BO577" s="303" t="s">
        <v>1723</v>
      </c>
      <c r="BP577" s="303" t="s">
        <v>1723</v>
      </c>
      <c r="BQ577" s="303" t="s">
        <v>1723</v>
      </c>
      <c r="BR577" s="303" t="s">
        <v>1723</v>
      </c>
      <c r="BS577" s="303" t="s">
        <v>1723</v>
      </c>
      <c r="BT577" s="303" t="s">
        <v>1723</v>
      </c>
      <c r="BU577" s="303" t="s">
        <v>1723</v>
      </c>
      <c r="BV577" s="303" t="s">
        <v>1723</v>
      </c>
      <c r="BW577" s="303" t="s">
        <v>1723</v>
      </c>
      <c r="BX577" s="303" t="s">
        <v>1723</v>
      </c>
      <c r="BY577" s="303" t="s">
        <v>1723</v>
      </c>
      <c r="BZ577" s="303" t="s">
        <v>1723</v>
      </c>
      <c r="CA577" s="303" t="s">
        <v>1723</v>
      </c>
      <c r="CB577" s="303" t="s">
        <v>1723</v>
      </c>
      <c r="CC577" s="303" t="s">
        <v>1723</v>
      </c>
      <c r="CD577" s="10"/>
      <c r="CE577" s="10"/>
      <c r="CF577" s="10"/>
    </row>
    <row r="578" spans="1:84" s="1" customFormat="1" ht="10.5" customHeight="1" thickBot="1">
      <c r="A578" s="1404"/>
      <c r="B578" s="1405"/>
      <c r="C578" s="312"/>
      <c r="D578" s="271" t="s">
        <v>42</v>
      </c>
      <c r="E578" s="63">
        <f t="shared" ref="E578:AB578" si="405">E577/E576</f>
        <v>0.53846153846961087</v>
      </c>
      <c r="F578" s="63">
        <f>F577/F576</f>
        <v>0.69230769229558364</v>
      </c>
      <c r="G578" s="63">
        <f t="shared" si="405"/>
        <v>0.62500000001065814</v>
      </c>
      <c r="H578" s="417">
        <f t="shared" si="405"/>
        <v>0.61111111110830407</v>
      </c>
      <c r="I578" s="63">
        <f t="shared" si="405"/>
        <v>0.666666666662456</v>
      </c>
      <c r="J578" s="63">
        <f t="shared" si="405"/>
        <v>0.61111111110830407</v>
      </c>
      <c r="K578" s="63">
        <f t="shared" si="405"/>
        <v>0.62962962963056535</v>
      </c>
      <c r="L578" s="63">
        <f t="shared" si="405"/>
        <v>0.53488372093232306</v>
      </c>
      <c r="M578" s="63">
        <f t="shared" si="405"/>
        <v>0.47169811320625205</v>
      </c>
      <c r="N578" s="417">
        <f t="shared" si="405"/>
        <v>0.5</v>
      </c>
      <c r="O578" s="63">
        <f t="shared" si="405"/>
        <v>0.46511627906804587</v>
      </c>
      <c r="P578" s="63">
        <f t="shared" si="405"/>
        <v>0.48000000000194026</v>
      </c>
      <c r="Q578" s="63">
        <f t="shared" si="405"/>
        <v>0.50943396226172255</v>
      </c>
      <c r="R578" s="63">
        <f t="shared" si="405"/>
        <v>0.50943396226609361</v>
      </c>
      <c r="S578" s="63">
        <f t="shared" si="405"/>
        <v>0.564102564104358</v>
      </c>
      <c r="T578" s="63">
        <f t="shared" si="405"/>
        <v>0.5526315789461087</v>
      </c>
      <c r="U578" s="63">
        <f t="shared" si="405"/>
        <v>0.51219512195365424</v>
      </c>
      <c r="V578" s="417">
        <f t="shared" si="405"/>
        <v>0.63157894736527187</v>
      </c>
      <c r="W578" s="63">
        <f t="shared" si="405"/>
        <v>0.57142857143553183</v>
      </c>
      <c r="X578" s="63">
        <f t="shared" si="405"/>
        <v>0.58620689654577618</v>
      </c>
      <c r="Y578" s="63">
        <f t="shared" si="405"/>
        <v>0.5</v>
      </c>
      <c r="Z578" s="63">
        <f t="shared" si="405"/>
        <v>0.66666666666350871</v>
      </c>
      <c r="AA578" s="63">
        <f t="shared" si="405"/>
        <v>0.60000000000181897</v>
      </c>
      <c r="AB578" s="64">
        <f t="shared" si="405"/>
        <v>0.5833333333317543</v>
      </c>
      <c r="AC578" s="58"/>
      <c r="AD578" s="61"/>
      <c r="AE578" s="69"/>
      <c r="AF578" s="385"/>
      <c r="AG578" s="385"/>
      <c r="AH578" s="385"/>
      <c r="AI578" s="385"/>
      <c r="AJ578" s="385"/>
      <c r="AK578" s="385"/>
      <c r="AL578" s="385"/>
      <c r="AM578" s="385"/>
      <c r="AN578" s="385"/>
      <c r="AO578" s="385"/>
      <c r="AP578" s="385"/>
      <c r="AQ578" s="385"/>
      <c r="AR578" s="385"/>
      <c r="AS578" s="385"/>
      <c r="AT578" s="385"/>
      <c r="AU578" s="385"/>
      <c r="AV578" s="385"/>
      <c r="AW578" s="385"/>
      <c r="AX578" s="385"/>
      <c r="AY578" s="385"/>
      <c r="AZ578" s="385"/>
      <c r="BA578" s="385"/>
      <c r="BB578" s="385"/>
      <c r="BC578" s="385"/>
      <c r="BD578" s="385"/>
      <c r="BE578" s="385"/>
      <c r="BF578" s="385"/>
      <c r="BG578" s="385"/>
      <c r="BH578" s="385"/>
      <c r="BI578" s="385"/>
      <c r="BJ578" s="385"/>
      <c r="BK578" s="385"/>
      <c r="BL578" s="385"/>
      <c r="BM578" s="385"/>
      <c r="BN578" s="385"/>
      <c r="BO578" s="385"/>
      <c r="BP578" s="385"/>
      <c r="BQ578" s="385"/>
      <c r="BR578" s="385"/>
      <c r="BS578" s="385"/>
      <c r="BT578" s="385"/>
      <c r="BU578" s="385"/>
      <c r="BV578" s="385"/>
      <c r="BW578" s="385"/>
      <c r="BX578" s="385"/>
      <c r="BY578" s="1067"/>
      <c r="BZ578" s="1067"/>
      <c r="CA578" s="1067"/>
      <c r="CB578" s="1067"/>
      <c r="CC578" s="1067"/>
      <c r="CD578" s="10"/>
      <c r="CE578" s="10"/>
      <c r="CF578" s="10"/>
    </row>
    <row r="579" spans="1:84" ht="10.5" customHeight="1">
      <c r="A579" s="1402" t="s">
        <v>80</v>
      </c>
      <c r="B579" s="1400" t="s">
        <v>312</v>
      </c>
      <c r="C579" s="1264"/>
      <c r="D579" s="1266"/>
      <c r="E579" s="88"/>
      <c r="F579" s="233"/>
      <c r="G579" s="233"/>
      <c r="H579" s="887"/>
      <c r="I579" s="233"/>
      <c r="J579" s="233"/>
      <c r="K579" s="233"/>
      <c r="L579" s="233"/>
      <c r="M579" s="233"/>
      <c r="N579" s="887"/>
      <c r="O579" s="233"/>
      <c r="P579" s="233"/>
      <c r="Q579" s="233"/>
      <c r="R579" s="233"/>
      <c r="S579" s="233"/>
      <c r="T579" s="233"/>
      <c r="U579" s="233"/>
      <c r="V579" s="887"/>
      <c r="W579" s="233"/>
      <c r="X579" s="233"/>
      <c r="Y579" s="233"/>
      <c r="Z579" s="233"/>
      <c r="AA579" s="233"/>
      <c r="AB579" s="234"/>
      <c r="AF579" s="559"/>
      <c r="AG579" s="559"/>
      <c r="AH579" s="559"/>
      <c r="AI579" s="559"/>
      <c r="AJ579" s="559"/>
      <c r="AK579" s="559"/>
      <c r="AL579" s="559"/>
      <c r="AM579" s="559"/>
      <c r="AN579" s="559"/>
      <c r="AO579" s="559"/>
      <c r="AP579" s="559"/>
      <c r="AQ579" s="559"/>
      <c r="AR579" s="559"/>
      <c r="AS579" s="559"/>
      <c r="AT579" s="559"/>
      <c r="AU579" s="559"/>
      <c r="AV579" s="559"/>
      <c r="AW579" s="559"/>
      <c r="AX579" s="559"/>
      <c r="AY579" s="559"/>
      <c r="AZ579" s="559"/>
      <c r="BA579" s="559"/>
      <c r="BB579" s="559"/>
      <c r="BC579" s="559"/>
      <c r="BD579" s="559"/>
      <c r="BE579" s="559"/>
      <c r="BF579" s="559"/>
      <c r="BG579" s="559"/>
      <c r="BH579" s="559"/>
      <c r="BI579" s="559"/>
      <c r="BJ579" s="559"/>
      <c r="BK579" s="559"/>
      <c r="BL579" s="559"/>
      <c r="BM579" s="559"/>
      <c r="BN579" s="559"/>
      <c r="BO579" s="559"/>
      <c r="BP579" s="559"/>
      <c r="BQ579" s="559"/>
      <c r="BR579" s="559"/>
      <c r="BS579" s="559"/>
      <c r="BT579" s="559"/>
      <c r="BU579" s="559"/>
      <c r="BV579" s="559"/>
      <c r="BW579" s="559"/>
      <c r="BX579" s="559"/>
      <c r="BY579" s="1068"/>
      <c r="BZ579" s="1068"/>
      <c r="CA579" s="1068"/>
      <c r="CB579" s="1068"/>
      <c r="CC579" s="1068"/>
    </row>
    <row r="580" spans="1:84" s="1" customFormat="1" ht="10.5" customHeight="1">
      <c r="A580" s="1403"/>
      <c r="B580" s="1401"/>
      <c r="C580" s="739" t="s">
        <v>136</v>
      </c>
      <c r="D580" s="155" t="s">
        <v>34</v>
      </c>
      <c r="E580" s="122">
        <v>12</v>
      </c>
      <c r="F580" s="122">
        <v>11</v>
      </c>
      <c r="G580" s="122">
        <v>11</v>
      </c>
      <c r="H580" s="400">
        <v>11</v>
      </c>
      <c r="I580" s="122">
        <v>11</v>
      </c>
      <c r="J580" s="122">
        <v>14</v>
      </c>
      <c r="K580" s="122">
        <v>22</v>
      </c>
      <c r="L580" s="122">
        <v>26</v>
      </c>
      <c r="M580" s="122">
        <v>29</v>
      </c>
      <c r="N580" s="400">
        <v>30</v>
      </c>
      <c r="O580" s="122">
        <v>29</v>
      </c>
      <c r="P580" s="122">
        <v>32</v>
      </c>
      <c r="Q580" s="122">
        <v>30</v>
      </c>
      <c r="R580" s="122">
        <v>28</v>
      </c>
      <c r="S580" s="122">
        <v>28</v>
      </c>
      <c r="T580" s="122">
        <v>26</v>
      </c>
      <c r="U580" s="122">
        <v>21</v>
      </c>
      <c r="V580" s="400">
        <v>21</v>
      </c>
      <c r="W580" s="122">
        <v>21</v>
      </c>
      <c r="X580" s="122">
        <v>19</v>
      </c>
      <c r="Y580" s="122">
        <v>19</v>
      </c>
      <c r="Z580" s="122">
        <v>18</v>
      </c>
      <c r="AA580" s="122">
        <v>16</v>
      </c>
      <c r="AB580" s="123">
        <v>15</v>
      </c>
      <c r="AC580" s="382"/>
      <c r="AD580" s="206"/>
      <c r="AE580" s="69"/>
      <c r="AF580" s="1069"/>
      <c r="AG580" s="1069"/>
      <c r="AH580" s="1069"/>
      <c r="AI580" s="1069"/>
      <c r="AJ580" s="1069"/>
      <c r="AK580" s="1069"/>
      <c r="AL580" s="1069"/>
      <c r="AM580" s="1069"/>
      <c r="AN580" s="1069"/>
      <c r="AO580" s="1069"/>
      <c r="AP580" s="1069"/>
      <c r="AQ580" s="1069"/>
      <c r="AR580" s="1069"/>
      <c r="AS580" s="1069"/>
      <c r="AT580" s="1069"/>
      <c r="AU580" s="1069"/>
      <c r="AV580" s="1069"/>
      <c r="AW580" s="1069"/>
      <c r="AX580" s="1069"/>
      <c r="AY580" s="1069"/>
      <c r="AZ580" s="1069"/>
      <c r="BA580" s="1069"/>
      <c r="BB580" s="1069"/>
      <c r="BC580" s="1069"/>
      <c r="BD580" s="1069"/>
      <c r="BE580" s="1069"/>
      <c r="BF580" s="1069"/>
      <c r="BG580" s="1069"/>
      <c r="BH580" s="1069"/>
      <c r="BI580" s="1069"/>
      <c r="BJ580" s="1069"/>
      <c r="BK580" s="1069"/>
      <c r="BL580" s="1069"/>
      <c r="BM580" s="1069"/>
      <c r="BN580" s="1069"/>
      <c r="BO580" s="1069"/>
      <c r="BP580" s="1069"/>
      <c r="BQ580" s="1069"/>
      <c r="BR580" s="1069"/>
      <c r="BS580" s="1069"/>
      <c r="BT580" s="1069"/>
      <c r="BU580" s="1069"/>
      <c r="BV580" s="1069"/>
      <c r="BW580" s="1069"/>
      <c r="BX580" s="1069"/>
      <c r="BY580" s="1073"/>
      <c r="BZ580" s="1073"/>
      <c r="CA580" s="1073"/>
      <c r="CB580" s="1073"/>
      <c r="CC580" s="1073"/>
      <c r="CD580" s="11"/>
      <c r="CE580" s="11"/>
      <c r="CF580" s="11"/>
    </row>
    <row r="581" spans="1:84" s="1" customFormat="1" ht="10.5" customHeight="1">
      <c r="A581" s="1403"/>
      <c r="B581" s="1401"/>
      <c r="C581" s="1265" t="s">
        <v>137</v>
      </c>
      <c r="D581" s="155" t="s">
        <v>126</v>
      </c>
      <c r="E581" s="73">
        <f>(AG581-AF581)*$AE581</f>
        <v>0.23999999999796273</v>
      </c>
      <c r="F581" s="73">
        <f t="shared" ref="F581:Q581" si="406">(AH581-AG581)*$AE581</f>
        <v>0.1680000000014843</v>
      </c>
      <c r="G581" s="73">
        <f t="shared" si="406"/>
        <v>0.19199999999909778</v>
      </c>
      <c r="H581" s="492">
        <f t="shared" si="406"/>
        <v>0.20800000000235741</v>
      </c>
      <c r="I581" s="73">
        <f t="shared" si="406"/>
        <v>0.21599999999671127</v>
      </c>
      <c r="J581" s="73">
        <f t="shared" si="406"/>
        <v>0.24000000000160071</v>
      </c>
      <c r="K581" s="73">
        <f t="shared" si="406"/>
        <v>0.40000000000145519</v>
      </c>
      <c r="L581" s="73">
        <f t="shared" si="406"/>
        <v>0.44800000000032014</v>
      </c>
      <c r="M581" s="73">
        <f t="shared" si="406"/>
        <v>0.51199999999880674</v>
      </c>
      <c r="N581" s="492">
        <f t="shared" si="406"/>
        <v>0.49599999999918509</v>
      </c>
      <c r="O581" s="73">
        <f t="shared" si="406"/>
        <v>0.38400000000183354</v>
      </c>
      <c r="P581" s="73">
        <f t="shared" si="406"/>
        <v>0.79199999999764259</v>
      </c>
      <c r="Q581" s="73">
        <f t="shared" si="406"/>
        <v>0.48800000000119326</v>
      </c>
      <c r="R581" s="73">
        <f>(AT581-AS581)*$AE581</f>
        <v>0.48800000000119326</v>
      </c>
      <c r="S581" s="73">
        <f t="shared" ref="S581:AB581" si="407">(AU581-AT581)*$AE581</f>
        <v>0.42399999999906868</v>
      </c>
      <c r="T581" s="73">
        <f t="shared" si="407"/>
        <v>0.43200000000069849</v>
      </c>
      <c r="U581" s="73">
        <f t="shared" si="407"/>
        <v>0.43199999999706051</v>
      </c>
      <c r="V581" s="492">
        <f t="shared" si="407"/>
        <v>0.42400000000270666</v>
      </c>
      <c r="W581" s="73">
        <f t="shared" si="407"/>
        <v>0.34399999999732245</v>
      </c>
      <c r="X581" s="73">
        <f t="shared" si="407"/>
        <v>0.34400000000096043</v>
      </c>
      <c r="Y581" s="73">
        <f t="shared" si="407"/>
        <v>0.35199999999895226</v>
      </c>
      <c r="Z581" s="73">
        <f t="shared" si="407"/>
        <v>0.35200000000259024</v>
      </c>
      <c r="AA581" s="73">
        <f t="shared" si="407"/>
        <v>0.34399999999732245</v>
      </c>
      <c r="AB581" s="74">
        <f t="shared" si="407"/>
        <v>0.36000000000058208</v>
      </c>
      <c r="AC581" s="58">
        <f>(BD581-AF581)*AE581</f>
        <v>9.0799999999981083</v>
      </c>
      <c r="AD581" s="61">
        <f>(BD582-AF582)*AE581</f>
        <v>2.8240000000005239</v>
      </c>
      <c r="AE581" s="69">
        <v>8</v>
      </c>
      <c r="AF581" s="303" t="s">
        <v>1724</v>
      </c>
      <c r="AG581" s="303" t="s">
        <v>1725</v>
      </c>
      <c r="AH581" s="303" t="s">
        <v>1726</v>
      </c>
      <c r="AI581" s="303" t="s">
        <v>1727</v>
      </c>
      <c r="AJ581" s="303" t="s">
        <v>1728</v>
      </c>
      <c r="AK581" s="303" t="s">
        <v>1729</v>
      </c>
      <c r="AL581" s="303" t="s">
        <v>1730</v>
      </c>
      <c r="AM581" s="303" t="s">
        <v>1731</v>
      </c>
      <c r="AN581" s="303" t="s">
        <v>1732</v>
      </c>
      <c r="AO581" s="303" t="s">
        <v>1733</v>
      </c>
      <c r="AP581" s="303" t="s">
        <v>1734</v>
      </c>
      <c r="AQ581" s="303" t="s">
        <v>1735</v>
      </c>
      <c r="AR581" s="303" t="s">
        <v>1736</v>
      </c>
      <c r="AS581" s="303" t="s">
        <v>1737</v>
      </c>
      <c r="AT581" s="303" t="s">
        <v>1738</v>
      </c>
      <c r="AU581" s="303" t="s">
        <v>1739</v>
      </c>
      <c r="AV581" s="303" t="s">
        <v>1740</v>
      </c>
      <c r="AW581" s="303" t="s">
        <v>1741</v>
      </c>
      <c r="AX581" s="303" t="s">
        <v>1742</v>
      </c>
      <c r="AY581" s="303" t="s">
        <v>1743</v>
      </c>
      <c r="AZ581" s="303" t="s">
        <v>1744</v>
      </c>
      <c r="BA581" s="303" t="s">
        <v>1745</v>
      </c>
      <c r="BB581" s="303" t="s">
        <v>1746</v>
      </c>
      <c r="BC581" s="303" t="s">
        <v>1747</v>
      </c>
      <c r="BD581" s="303" t="s">
        <v>1748</v>
      </c>
      <c r="BE581" s="303"/>
      <c r="BF581" s="303"/>
      <c r="BG581" s="303"/>
      <c r="BH581" s="303"/>
      <c r="BI581" s="303"/>
      <c r="BJ581" s="303"/>
      <c r="BK581" s="303"/>
      <c r="BL581" s="303"/>
      <c r="BM581" s="303"/>
      <c r="BN581" s="303"/>
      <c r="BO581" s="303"/>
      <c r="BP581" s="303"/>
      <c r="BQ581" s="303"/>
      <c r="BR581" s="303"/>
      <c r="BS581" s="303"/>
      <c r="BT581" s="303"/>
      <c r="BU581" s="303"/>
      <c r="BV581" s="303"/>
      <c r="BW581" s="303"/>
      <c r="BX581" s="303"/>
      <c r="BY581" s="303"/>
      <c r="BZ581" s="303"/>
      <c r="CA581" s="303"/>
      <c r="CB581" s="303"/>
      <c r="CC581" s="303"/>
      <c r="CD581" s="10"/>
      <c r="CE581" s="10"/>
      <c r="CF581" s="10"/>
    </row>
    <row r="582" spans="1:84" s="1" customFormat="1" ht="10.5" customHeight="1">
      <c r="A582" s="1403"/>
      <c r="B582" s="1401"/>
      <c r="C582" s="1265" t="s">
        <v>137</v>
      </c>
      <c r="D582" s="155" t="s">
        <v>127</v>
      </c>
      <c r="E582" s="73">
        <f>(AG582-AF582)*$AE581</f>
        <v>8.800000000064756E-2</v>
      </c>
      <c r="F582" s="59">
        <f t="shared" ref="F582:Q582" si="408">(AH582-AG582)*$AE581</f>
        <v>6.3999999999396096E-2</v>
      </c>
      <c r="G582" s="59">
        <f t="shared" si="408"/>
        <v>7.2000000000116415E-2</v>
      </c>
      <c r="H582" s="383">
        <f t="shared" si="408"/>
        <v>7.999999999992724E-2</v>
      </c>
      <c r="I582" s="59">
        <f t="shared" si="408"/>
        <v>8.800000000064756E-2</v>
      </c>
      <c r="J582" s="59">
        <f t="shared" si="408"/>
        <v>7.1999999999206921E-2</v>
      </c>
      <c r="K582" s="59">
        <f t="shared" si="408"/>
        <v>0.10400000000026921</v>
      </c>
      <c r="L582" s="59">
        <f t="shared" si="408"/>
        <v>0.12799999999970169</v>
      </c>
      <c r="M582" s="59">
        <f t="shared" si="408"/>
        <v>0.13600000000042201</v>
      </c>
      <c r="N582" s="383">
        <f t="shared" si="408"/>
        <v>0.14400000000023283</v>
      </c>
      <c r="O582" s="59">
        <f t="shared" si="408"/>
        <v>0.11999999999989086</v>
      </c>
      <c r="P582" s="59">
        <f t="shared" si="408"/>
        <v>0.23999999999978172</v>
      </c>
      <c r="Q582" s="59">
        <f t="shared" si="408"/>
        <v>0.15200000000004366</v>
      </c>
      <c r="R582" s="59">
        <f>(AT582-AS582)*$AE581</f>
        <v>0.14400000000023283</v>
      </c>
      <c r="S582" s="59">
        <f t="shared" ref="S582:AB582" si="409">(AU582-AT582)*$AE581</f>
        <v>0.12799999999970169</v>
      </c>
      <c r="T582" s="59">
        <f t="shared" si="409"/>
        <v>0.13600000000042201</v>
      </c>
      <c r="U582" s="59">
        <f t="shared" si="409"/>
        <v>0.14399999999932334</v>
      </c>
      <c r="V582" s="383">
        <f t="shared" si="409"/>
        <v>0.14400000000023283</v>
      </c>
      <c r="W582" s="59">
        <f t="shared" si="409"/>
        <v>0.19200000000000728</v>
      </c>
      <c r="X582" s="59">
        <f t="shared" si="409"/>
        <v>2.400000000034197E-2</v>
      </c>
      <c r="Y582" s="59">
        <f t="shared" si="409"/>
        <v>0.11200000000008004</v>
      </c>
      <c r="Z582" s="59">
        <f t="shared" si="409"/>
        <v>0.10399999999935972</v>
      </c>
      <c r="AA582" s="59">
        <f t="shared" si="409"/>
        <v>0.10400000000026921</v>
      </c>
      <c r="AB582" s="60">
        <f t="shared" si="409"/>
        <v>0.10400000000026921</v>
      </c>
      <c r="AC582" s="58"/>
      <c r="AD582" s="61"/>
      <c r="AE582" s="69"/>
      <c r="AF582" s="303" t="s">
        <v>1749</v>
      </c>
      <c r="AG582" s="303" t="s">
        <v>1750</v>
      </c>
      <c r="AH582" s="303" t="s">
        <v>1751</v>
      </c>
      <c r="AI582" s="303" t="s">
        <v>1752</v>
      </c>
      <c r="AJ582" s="303" t="s">
        <v>1753</v>
      </c>
      <c r="AK582" s="303" t="s">
        <v>1754</v>
      </c>
      <c r="AL582" s="303" t="s">
        <v>1755</v>
      </c>
      <c r="AM582" s="303" t="s">
        <v>1756</v>
      </c>
      <c r="AN582" s="303" t="s">
        <v>1757</v>
      </c>
      <c r="AO582" s="303" t="s">
        <v>1758</v>
      </c>
      <c r="AP582" s="303" t="s">
        <v>1759</v>
      </c>
      <c r="AQ582" s="303" t="s">
        <v>1760</v>
      </c>
      <c r="AR582" s="303" t="s">
        <v>1761</v>
      </c>
      <c r="AS582" s="303" t="s">
        <v>1762</v>
      </c>
      <c r="AT582" s="303" t="s">
        <v>1763</v>
      </c>
      <c r="AU582" s="303" t="s">
        <v>1764</v>
      </c>
      <c r="AV582" s="303" t="s">
        <v>1765</v>
      </c>
      <c r="AW582" s="303" t="s">
        <v>1766</v>
      </c>
      <c r="AX582" s="303" t="s">
        <v>1767</v>
      </c>
      <c r="AY582" s="303" t="s">
        <v>1768</v>
      </c>
      <c r="AZ582" s="303" t="s">
        <v>1769</v>
      </c>
      <c r="BA582" s="303" t="s">
        <v>1770</v>
      </c>
      <c r="BB582" s="303" t="s">
        <v>1771</v>
      </c>
      <c r="BC582" s="303" t="s">
        <v>1772</v>
      </c>
      <c r="BD582" s="303" t="s">
        <v>1773</v>
      </c>
      <c r="BE582" s="303" t="s">
        <v>1774</v>
      </c>
      <c r="BF582" s="303" t="s">
        <v>1774</v>
      </c>
      <c r="BG582" s="303" t="s">
        <v>1774</v>
      </c>
      <c r="BH582" s="303" t="s">
        <v>1774</v>
      </c>
      <c r="BI582" s="303" t="s">
        <v>1774</v>
      </c>
      <c r="BJ582" s="303" t="s">
        <v>1774</v>
      </c>
      <c r="BK582" s="303" t="s">
        <v>1774</v>
      </c>
      <c r="BL582" s="303" t="s">
        <v>1774</v>
      </c>
      <c r="BM582" s="303" t="s">
        <v>1774</v>
      </c>
      <c r="BN582" s="303" t="s">
        <v>1774</v>
      </c>
      <c r="BO582" s="303" t="s">
        <v>1774</v>
      </c>
      <c r="BP582" s="303" t="s">
        <v>1774</v>
      </c>
      <c r="BQ582" s="303" t="s">
        <v>1774</v>
      </c>
      <c r="BR582" s="303" t="s">
        <v>1774</v>
      </c>
      <c r="BS582" s="303" t="s">
        <v>1774</v>
      </c>
      <c r="BT582" s="303" t="s">
        <v>1774</v>
      </c>
      <c r="BU582" s="303" t="s">
        <v>1774</v>
      </c>
      <c r="BV582" s="303" t="s">
        <v>1774</v>
      </c>
      <c r="BW582" s="303" t="s">
        <v>1774</v>
      </c>
      <c r="BX582" s="303" t="s">
        <v>1774</v>
      </c>
      <c r="BY582" s="303" t="s">
        <v>1774</v>
      </c>
      <c r="BZ582" s="303" t="s">
        <v>1774</v>
      </c>
      <c r="CA582" s="303" t="s">
        <v>1774</v>
      </c>
      <c r="CB582" s="303" t="s">
        <v>1774</v>
      </c>
      <c r="CC582" s="303" t="s">
        <v>1774</v>
      </c>
      <c r="CD582" s="10"/>
      <c r="CE582" s="10"/>
      <c r="CF582" s="10"/>
    </row>
    <row r="583" spans="1:84" s="1" customFormat="1" ht="10.5" customHeight="1" thickBot="1">
      <c r="A583" s="1404"/>
      <c r="B583" s="1405"/>
      <c r="C583" s="312"/>
      <c r="D583" s="271" t="s">
        <v>42</v>
      </c>
      <c r="E583" s="63">
        <f t="shared" ref="E583:AB583" si="410">E582/E581</f>
        <v>0.36666666667247733</v>
      </c>
      <c r="F583" s="63">
        <f t="shared" si="410"/>
        <v>0.38095238094542055</v>
      </c>
      <c r="G583" s="63">
        <f t="shared" si="410"/>
        <v>0.37500000000236849</v>
      </c>
      <c r="H583" s="417">
        <f t="shared" si="410"/>
        <v>0.38461538461067568</v>
      </c>
      <c r="I583" s="63">
        <f t="shared" si="410"/>
        <v>0.40740740741660841</v>
      </c>
      <c r="J583" s="63">
        <f t="shared" si="410"/>
        <v>0.29999999999469462</v>
      </c>
      <c r="K583" s="63">
        <f t="shared" si="410"/>
        <v>0.25999999999972717</v>
      </c>
      <c r="L583" s="63">
        <f t="shared" si="410"/>
        <v>0.28571428571341567</v>
      </c>
      <c r="M583" s="63">
        <f t="shared" si="410"/>
        <v>0.26562500000144329</v>
      </c>
      <c r="N583" s="417">
        <f t="shared" si="410"/>
        <v>0.29032258064610772</v>
      </c>
      <c r="O583" s="63">
        <f t="shared" si="410"/>
        <v>0.31249999999822364</v>
      </c>
      <c r="P583" s="63">
        <f t="shared" si="410"/>
        <v>0.30303030303092943</v>
      </c>
      <c r="Q583" s="63">
        <f t="shared" si="410"/>
        <v>0.3114754098353934</v>
      </c>
      <c r="R583" s="63">
        <f t="shared" si="410"/>
        <v>0.29508196721287033</v>
      </c>
      <c r="S583" s="63">
        <f t="shared" si="410"/>
        <v>0.30188679245278971</v>
      </c>
      <c r="T583" s="63">
        <f t="shared" si="410"/>
        <v>0.31481481481528267</v>
      </c>
      <c r="U583" s="63">
        <f t="shared" si="410"/>
        <v>0.33333333333403509</v>
      </c>
      <c r="V583" s="417">
        <f t="shared" si="410"/>
        <v>0.33962264150781507</v>
      </c>
      <c r="W583" s="63">
        <f t="shared" si="410"/>
        <v>0.55813953488808643</v>
      </c>
      <c r="X583" s="63">
        <f t="shared" si="410"/>
        <v>6.9767441861264434E-2</v>
      </c>
      <c r="Y583" s="63">
        <f t="shared" si="410"/>
        <v>0.31818181818299263</v>
      </c>
      <c r="Z583" s="63">
        <f t="shared" si="410"/>
        <v>0.29545454545055233</v>
      </c>
      <c r="AA583" s="63">
        <f t="shared" si="410"/>
        <v>0.30232558139848459</v>
      </c>
      <c r="AB583" s="64">
        <f t="shared" si="410"/>
        <v>0.28888888888916958</v>
      </c>
      <c r="AC583" s="58"/>
      <c r="AD583" s="61"/>
      <c r="AE583" s="69"/>
      <c r="AF583" s="385"/>
      <c r="AG583" s="385"/>
      <c r="AH583" s="385"/>
      <c r="AI583" s="385"/>
      <c r="AJ583" s="385"/>
      <c r="AK583" s="385"/>
      <c r="AL583" s="385"/>
      <c r="AM583" s="385"/>
      <c r="AN583" s="385"/>
      <c r="AO583" s="385"/>
      <c r="AP583" s="385"/>
      <c r="AQ583" s="385"/>
      <c r="AR583" s="385"/>
      <c r="AS583" s="385"/>
      <c r="AT583" s="385"/>
      <c r="AU583" s="385"/>
      <c r="AV583" s="385"/>
      <c r="AW583" s="385"/>
      <c r="AX583" s="385"/>
      <c r="AY583" s="385"/>
      <c r="AZ583" s="385"/>
      <c r="BA583" s="385"/>
      <c r="BB583" s="385"/>
      <c r="BC583" s="385"/>
      <c r="BD583" s="385"/>
      <c r="BE583" s="385"/>
      <c r="BF583" s="385"/>
      <c r="BG583" s="385"/>
      <c r="BH583" s="385"/>
      <c r="BI583" s="385"/>
      <c r="BJ583" s="385"/>
      <c r="BK583" s="385"/>
      <c r="BL583" s="385"/>
      <c r="BM583" s="385"/>
      <c r="BN583" s="385"/>
      <c r="BO583" s="385"/>
      <c r="BP583" s="385"/>
      <c r="BQ583" s="385"/>
      <c r="BR583" s="385"/>
      <c r="BS583" s="385"/>
      <c r="BT583" s="385"/>
      <c r="BU583" s="385"/>
      <c r="BV583" s="385"/>
      <c r="BW583" s="385"/>
      <c r="BX583" s="385"/>
      <c r="BY583" s="1067"/>
      <c r="BZ583" s="1067"/>
      <c r="CA583" s="1067"/>
      <c r="CB583" s="1067"/>
      <c r="CC583" s="1067"/>
      <c r="CD583" s="10"/>
      <c r="CE583" s="10"/>
      <c r="CF583" s="10"/>
    </row>
    <row r="584" spans="1:84" ht="10.5" customHeight="1">
      <c r="A584" s="1402" t="s">
        <v>76</v>
      </c>
      <c r="B584" s="1400" t="s">
        <v>308</v>
      </c>
      <c r="C584" s="1264"/>
      <c r="D584" s="1266"/>
      <c r="E584" s="88"/>
      <c r="F584" s="233"/>
      <c r="G584" s="233"/>
      <c r="H584" s="887"/>
      <c r="I584" s="233"/>
      <c r="J584" s="233"/>
      <c r="K584" s="233"/>
      <c r="L584" s="233"/>
      <c r="M584" s="233"/>
      <c r="N584" s="887"/>
      <c r="O584" s="233"/>
      <c r="P584" s="233"/>
      <c r="Q584" s="233"/>
      <c r="R584" s="233"/>
      <c r="S584" s="233"/>
      <c r="T584" s="233"/>
      <c r="U584" s="233"/>
      <c r="V584" s="887"/>
      <c r="W584" s="233"/>
      <c r="X584" s="233"/>
      <c r="Y584" s="233"/>
      <c r="Z584" s="233"/>
      <c r="AA584" s="233"/>
      <c r="AB584" s="234"/>
      <c r="AF584" s="559"/>
      <c r="AG584" s="559"/>
      <c r="AH584" s="559"/>
      <c r="AI584" s="559"/>
      <c r="AJ584" s="559"/>
      <c r="AK584" s="559"/>
      <c r="AL584" s="559"/>
      <c r="AM584" s="559"/>
      <c r="AN584" s="559"/>
      <c r="AO584" s="559"/>
      <c r="AP584" s="559"/>
      <c r="AQ584" s="559"/>
      <c r="AR584" s="559"/>
      <c r="AS584" s="559"/>
      <c r="AT584" s="559"/>
      <c r="AU584" s="559"/>
      <c r="AV584" s="559"/>
      <c r="AW584" s="559"/>
      <c r="AX584" s="559"/>
      <c r="AY584" s="559"/>
      <c r="AZ584" s="559"/>
      <c r="BA584" s="559"/>
      <c r="BB584" s="559"/>
      <c r="BC584" s="559"/>
      <c r="BD584" s="559"/>
      <c r="BE584" s="559"/>
      <c r="BF584" s="559"/>
      <c r="BG584" s="559"/>
      <c r="BH584" s="559"/>
      <c r="BI584" s="559"/>
      <c r="BJ584" s="559"/>
      <c r="BK584" s="559"/>
      <c r="BL584" s="559"/>
      <c r="BM584" s="559"/>
      <c r="BN584" s="559"/>
      <c r="BO584" s="559"/>
      <c r="BP584" s="559"/>
      <c r="BQ584" s="559"/>
      <c r="BR584" s="559"/>
      <c r="BS584" s="559"/>
      <c r="BT584" s="559"/>
      <c r="BU584" s="559"/>
      <c r="BV584" s="559"/>
      <c r="BW584" s="559"/>
      <c r="BX584" s="559"/>
      <c r="BY584" s="1068"/>
      <c r="BZ584" s="1068"/>
      <c r="CA584" s="1068"/>
      <c r="CB584" s="1068"/>
      <c r="CC584" s="1068"/>
    </row>
    <row r="585" spans="1:84" s="1" customFormat="1" ht="10.5" customHeight="1">
      <c r="A585" s="1403"/>
      <c r="B585" s="1401"/>
      <c r="C585" s="739" t="s">
        <v>136</v>
      </c>
      <c r="D585" s="155" t="s">
        <v>34</v>
      </c>
      <c r="E585" s="122">
        <v>7</v>
      </c>
      <c r="F585" s="122">
        <v>6</v>
      </c>
      <c r="G585" s="122">
        <v>6</v>
      </c>
      <c r="H585" s="400">
        <v>6</v>
      </c>
      <c r="I585" s="122">
        <v>6</v>
      </c>
      <c r="J585" s="122">
        <v>7</v>
      </c>
      <c r="K585" s="122">
        <v>8</v>
      </c>
      <c r="L585" s="122">
        <v>9</v>
      </c>
      <c r="M585" s="122">
        <v>11</v>
      </c>
      <c r="N585" s="400">
        <v>13</v>
      </c>
      <c r="O585" s="122">
        <v>11</v>
      </c>
      <c r="P585" s="122">
        <v>11</v>
      </c>
      <c r="Q585" s="122">
        <v>12</v>
      </c>
      <c r="R585" s="122">
        <v>12</v>
      </c>
      <c r="S585" s="122">
        <v>13</v>
      </c>
      <c r="T585" s="122">
        <v>14</v>
      </c>
      <c r="U585" s="122">
        <v>15</v>
      </c>
      <c r="V585" s="400">
        <v>14</v>
      </c>
      <c r="W585" s="122">
        <v>16</v>
      </c>
      <c r="X585" s="122">
        <v>14</v>
      </c>
      <c r="Y585" s="122">
        <v>14</v>
      </c>
      <c r="Z585" s="122">
        <v>12</v>
      </c>
      <c r="AA585" s="122">
        <v>12</v>
      </c>
      <c r="AB585" s="123">
        <v>10</v>
      </c>
      <c r="AC585" s="382"/>
      <c r="AD585" s="206"/>
      <c r="AE585" s="69"/>
      <c r="AF585" s="1069"/>
      <c r="AG585" s="1069"/>
      <c r="AH585" s="1069"/>
      <c r="AI585" s="1069"/>
      <c r="AJ585" s="1069"/>
      <c r="AK585" s="1069"/>
      <c r="AL585" s="1069"/>
      <c r="AM585" s="1069"/>
      <c r="AN585" s="1069"/>
      <c r="AO585" s="1069"/>
      <c r="AP585" s="1069"/>
      <c r="AQ585" s="1069"/>
      <c r="AR585" s="1069"/>
      <c r="AS585" s="1069"/>
      <c r="AT585" s="1069"/>
      <c r="AU585" s="1069"/>
      <c r="AV585" s="1069"/>
      <c r="AW585" s="1069"/>
      <c r="AX585" s="1069"/>
      <c r="AY585" s="1069"/>
      <c r="AZ585" s="1069"/>
      <c r="BA585" s="1069"/>
      <c r="BB585" s="1069"/>
      <c r="BC585" s="1069"/>
      <c r="BD585" s="1069"/>
      <c r="BE585" s="1069"/>
      <c r="BF585" s="1069"/>
      <c r="BG585" s="1069"/>
      <c r="BH585" s="1069"/>
      <c r="BI585" s="1069"/>
      <c r="BJ585" s="1069"/>
      <c r="BK585" s="1069"/>
      <c r="BL585" s="1069"/>
      <c r="BM585" s="1069"/>
      <c r="BN585" s="1069"/>
      <c r="BO585" s="1069"/>
      <c r="BP585" s="1069"/>
      <c r="BQ585" s="1069"/>
      <c r="BR585" s="1069"/>
      <c r="BS585" s="1069"/>
      <c r="BT585" s="1069"/>
      <c r="BU585" s="1069"/>
      <c r="BV585" s="1069"/>
      <c r="BW585" s="1069"/>
      <c r="BX585" s="1069"/>
      <c r="BY585" s="1070"/>
      <c r="BZ585" s="1070"/>
      <c r="CA585" s="1070"/>
      <c r="CB585" s="1070"/>
      <c r="CC585" s="1070"/>
      <c r="CD585" s="1267"/>
      <c r="CE585" s="1267"/>
      <c r="CF585" s="1267"/>
    </row>
    <row r="586" spans="1:84" s="1" customFormat="1" ht="10.5" customHeight="1">
      <c r="A586" s="1403"/>
      <c r="B586" s="1401"/>
      <c r="C586" s="1265" t="s">
        <v>137</v>
      </c>
      <c r="D586" s="155" t="s">
        <v>126</v>
      </c>
      <c r="E586" s="73">
        <f>(AG586-AF586)*$AE586</f>
        <v>7.5000000000272848E-2</v>
      </c>
      <c r="F586" s="73">
        <f t="shared" ref="F586:Q586" si="411">(AH586-AG586)*$AE586</f>
        <v>7.8000000000884029E-2</v>
      </c>
      <c r="G586" s="73">
        <f t="shared" si="411"/>
        <v>7.7999999999519787E-2</v>
      </c>
      <c r="H586" s="492">
        <f t="shared" si="411"/>
        <v>8.3999999999377906E-2</v>
      </c>
      <c r="I586" s="73">
        <f t="shared" si="411"/>
        <v>9.2999999999847205E-2</v>
      </c>
      <c r="J586" s="73">
        <f t="shared" si="411"/>
        <v>9.0000000000600267E-2</v>
      </c>
      <c r="K586" s="73">
        <f t="shared" si="411"/>
        <v>0.1410000000000764</v>
      </c>
      <c r="L586" s="73">
        <f t="shared" si="411"/>
        <v>0.15600000000040382</v>
      </c>
      <c r="M586" s="73">
        <f t="shared" si="411"/>
        <v>0.14699999999993452</v>
      </c>
      <c r="N586" s="492">
        <f t="shared" si="411"/>
        <v>0.17699999999922511</v>
      </c>
      <c r="O586" s="73">
        <f t="shared" si="411"/>
        <v>0.14400000000068758</v>
      </c>
      <c r="P586" s="73">
        <f t="shared" si="411"/>
        <v>0.28499999999939973</v>
      </c>
      <c r="Q586" s="73">
        <f t="shared" si="411"/>
        <v>0.22500000000081855</v>
      </c>
      <c r="R586" s="73">
        <f>(AT586-AS586)*$AE586</f>
        <v>0.215999999998985</v>
      </c>
      <c r="S586" s="73">
        <f t="shared" ref="S586:AB586" si="412">(AU586-AT586)*$AE586</f>
        <v>0.18900000000030559</v>
      </c>
      <c r="T586" s="73">
        <f t="shared" si="412"/>
        <v>0.18900000000030559</v>
      </c>
      <c r="U586" s="73">
        <f t="shared" si="412"/>
        <v>0.2729999999996835</v>
      </c>
      <c r="V586" s="492">
        <f t="shared" si="412"/>
        <v>0.27000000000043656</v>
      </c>
      <c r="W586" s="73">
        <f t="shared" si="412"/>
        <v>0.24900000000025102</v>
      </c>
      <c r="X586" s="73">
        <f t="shared" si="412"/>
        <v>0.24899999999888678</v>
      </c>
      <c r="Y586" s="73">
        <f t="shared" si="412"/>
        <v>0.22500000000081855</v>
      </c>
      <c r="Z586" s="73">
        <f t="shared" si="412"/>
        <v>0.2249999999994543</v>
      </c>
      <c r="AA586" s="73">
        <f t="shared" si="412"/>
        <v>0.22800000000006548</v>
      </c>
      <c r="AB586" s="74">
        <f t="shared" si="412"/>
        <v>0.22500000000081855</v>
      </c>
      <c r="AC586" s="58">
        <f>(BD586-AI586)*AE586</f>
        <v>4.080000000000382</v>
      </c>
      <c r="AD586" s="61">
        <f>(BD587-AF587)*AE586</f>
        <v>1.1790000000000873</v>
      </c>
      <c r="AE586" s="69">
        <v>3</v>
      </c>
      <c r="AF586" s="303" t="s">
        <v>1775</v>
      </c>
      <c r="AG586" s="303" t="s">
        <v>1776</v>
      </c>
      <c r="AH586" s="303" t="s">
        <v>1777</v>
      </c>
      <c r="AI586" s="303" t="s">
        <v>1778</v>
      </c>
      <c r="AJ586" s="303" t="s">
        <v>1779</v>
      </c>
      <c r="AK586" s="303" t="s">
        <v>1780</v>
      </c>
      <c r="AL586" s="303" t="s">
        <v>1781</v>
      </c>
      <c r="AM586" s="303" t="s">
        <v>1782</v>
      </c>
      <c r="AN586" s="303" t="s">
        <v>1783</v>
      </c>
      <c r="AO586" s="303" t="s">
        <v>1784</v>
      </c>
      <c r="AP586" s="303" t="s">
        <v>1785</v>
      </c>
      <c r="AQ586" s="303" t="s">
        <v>1786</v>
      </c>
      <c r="AR586" s="303" t="s">
        <v>1787</v>
      </c>
      <c r="AS586" s="303" t="s">
        <v>1788</v>
      </c>
      <c r="AT586" s="303" t="s">
        <v>1789</v>
      </c>
      <c r="AU586" s="303" t="s">
        <v>1790</v>
      </c>
      <c r="AV586" s="303" t="s">
        <v>1791</v>
      </c>
      <c r="AW586" s="303" t="s">
        <v>1792</v>
      </c>
      <c r="AX586" s="303" t="s">
        <v>1793</v>
      </c>
      <c r="AY586" s="303" t="s">
        <v>1794</v>
      </c>
      <c r="AZ586" s="303" t="s">
        <v>1795</v>
      </c>
      <c r="BA586" s="303" t="s">
        <v>1796</v>
      </c>
      <c r="BB586" s="303" t="s">
        <v>1797</v>
      </c>
      <c r="BC586" s="303" t="s">
        <v>1798</v>
      </c>
      <c r="BD586" s="303" t="s">
        <v>1799</v>
      </c>
      <c r="BE586" s="303"/>
      <c r="BF586" s="303"/>
      <c r="BG586" s="303"/>
      <c r="BH586" s="303"/>
      <c r="BI586" s="303"/>
      <c r="BJ586" s="303"/>
      <c r="BK586" s="303"/>
      <c r="BL586" s="303"/>
      <c r="BM586" s="303"/>
      <c r="BN586" s="303"/>
      <c r="BO586" s="303"/>
      <c r="BP586" s="303"/>
      <c r="BQ586" s="303"/>
      <c r="BR586" s="303"/>
      <c r="BS586" s="303"/>
      <c r="BT586" s="303"/>
      <c r="BU586" s="303"/>
      <c r="BV586" s="303"/>
      <c r="BW586" s="303"/>
      <c r="BX586" s="303"/>
      <c r="BY586" s="303"/>
      <c r="BZ586" s="303"/>
      <c r="CA586" s="303"/>
      <c r="CB586" s="303"/>
      <c r="CC586" s="303"/>
      <c r="CD586" s="10"/>
      <c r="CE586" s="10"/>
      <c r="CF586" s="10"/>
    </row>
    <row r="587" spans="1:84" s="1" customFormat="1" ht="10.5" customHeight="1">
      <c r="A587" s="1403"/>
      <c r="B587" s="1401"/>
      <c r="C587" s="1265" t="s">
        <v>137</v>
      </c>
      <c r="D587" s="155" t="s">
        <v>127</v>
      </c>
      <c r="E587" s="73">
        <f>(AG587-AF587)*$AE586</f>
        <v>2.7000000000043656E-2</v>
      </c>
      <c r="F587" s="59">
        <f t="shared" ref="F587:Q587" si="413">(AH587-AG587)*$AE586</f>
        <v>2.4000000000114596E-2</v>
      </c>
      <c r="G587" s="59">
        <f t="shared" si="413"/>
        <v>2.9999999999972715E-2</v>
      </c>
      <c r="H587" s="383">
        <f t="shared" si="413"/>
        <v>3.2999999999901775E-2</v>
      </c>
      <c r="I587" s="59">
        <f t="shared" si="413"/>
        <v>3.2999999999901775E-2</v>
      </c>
      <c r="J587" s="59">
        <f t="shared" si="413"/>
        <v>2.9999999999972715E-2</v>
      </c>
      <c r="K587" s="59">
        <f t="shared" si="413"/>
        <v>3.9000000000442014E-2</v>
      </c>
      <c r="L587" s="59">
        <f t="shared" si="413"/>
        <v>4.4999999999618012E-2</v>
      </c>
      <c r="M587" s="59">
        <f t="shared" si="413"/>
        <v>4.2000000000371074E-2</v>
      </c>
      <c r="N587" s="383">
        <f t="shared" si="413"/>
        <v>5.999999999994543E-2</v>
      </c>
      <c r="O587" s="59">
        <f t="shared" si="413"/>
        <v>3.5999999999830834E-2</v>
      </c>
      <c r="P587" s="59">
        <f t="shared" si="413"/>
        <v>8.1000000000130967E-2</v>
      </c>
      <c r="Q587" s="59">
        <f t="shared" si="413"/>
        <v>5.4000000000087311E-2</v>
      </c>
      <c r="R587" s="59">
        <f>(AT587-AS587)*$AE586</f>
        <v>5.7000000000016371E-2</v>
      </c>
      <c r="S587" s="59">
        <f t="shared" ref="S587:AB587" si="414">(AU587-AT587)*$AE586</f>
        <v>5.4000000000087311E-2</v>
      </c>
      <c r="T587" s="59">
        <f t="shared" si="414"/>
        <v>5.4000000000087311E-2</v>
      </c>
      <c r="U587" s="59">
        <f t="shared" si="414"/>
        <v>7.1999999999661668E-2</v>
      </c>
      <c r="V587" s="383">
        <f t="shared" si="414"/>
        <v>6.8999999999732609E-2</v>
      </c>
      <c r="W587" s="59">
        <f t="shared" si="414"/>
        <v>5.4000000000087311E-2</v>
      </c>
      <c r="X587" s="59">
        <f t="shared" si="414"/>
        <v>5.7000000000016371E-2</v>
      </c>
      <c r="Y587" s="59">
        <f t="shared" si="414"/>
        <v>5.7000000000016371E-2</v>
      </c>
      <c r="Z587" s="59">
        <f t="shared" si="414"/>
        <v>5.7000000000016371E-2</v>
      </c>
      <c r="AA587" s="59">
        <f t="shared" si="414"/>
        <v>5.7000000000016371E-2</v>
      </c>
      <c r="AB587" s="60">
        <f t="shared" si="414"/>
        <v>5.7000000000016371E-2</v>
      </c>
      <c r="AC587" s="58"/>
      <c r="AD587" s="61"/>
      <c r="AE587" s="69"/>
      <c r="AF587" s="303" t="s">
        <v>1800</v>
      </c>
      <c r="AG587" s="303" t="s">
        <v>1801</v>
      </c>
      <c r="AH587" s="303" t="s">
        <v>1802</v>
      </c>
      <c r="AI587" s="303" t="s">
        <v>1803</v>
      </c>
      <c r="AJ587" s="303" t="s">
        <v>1804</v>
      </c>
      <c r="AK587" s="303" t="s">
        <v>1805</v>
      </c>
      <c r="AL587" s="303" t="s">
        <v>1806</v>
      </c>
      <c r="AM587" s="303" t="s">
        <v>1807</v>
      </c>
      <c r="AN587" s="303" t="s">
        <v>1808</v>
      </c>
      <c r="AO587" s="303" t="s">
        <v>1809</v>
      </c>
      <c r="AP587" s="303" t="s">
        <v>1810</v>
      </c>
      <c r="AQ587" s="303" t="s">
        <v>1811</v>
      </c>
      <c r="AR587" s="303" t="s">
        <v>1812</v>
      </c>
      <c r="AS587" s="303" t="s">
        <v>1813</v>
      </c>
      <c r="AT587" s="303" t="s">
        <v>1814</v>
      </c>
      <c r="AU587" s="303" t="s">
        <v>1815</v>
      </c>
      <c r="AV587" s="303" t="s">
        <v>1816</v>
      </c>
      <c r="AW587" s="303" t="s">
        <v>1817</v>
      </c>
      <c r="AX587" s="303" t="s">
        <v>1818</v>
      </c>
      <c r="AY587" s="303" t="s">
        <v>1819</v>
      </c>
      <c r="AZ587" s="303" t="s">
        <v>1820</v>
      </c>
      <c r="BA587" s="303" t="s">
        <v>1821</v>
      </c>
      <c r="BB587" s="303" t="s">
        <v>1822</v>
      </c>
      <c r="BC587" s="303" t="s">
        <v>1823</v>
      </c>
      <c r="BD587" s="303" t="s">
        <v>1824</v>
      </c>
      <c r="BE587" s="303" t="s">
        <v>1825</v>
      </c>
      <c r="BF587" s="303" t="s">
        <v>1825</v>
      </c>
      <c r="BG587" s="303" t="s">
        <v>1825</v>
      </c>
      <c r="BH587" s="303" t="s">
        <v>1825</v>
      </c>
      <c r="BI587" s="303" t="s">
        <v>1825</v>
      </c>
      <c r="BJ587" s="303" t="s">
        <v>1825</v>
      </c>
      <c r="BK587" s="303" t="s">
        <v>1825</v>
      </c>
      <c r="BL587" s="303" t="s">
        <v>1825</v>
      </c>
      <c r="BM587" s="303" t="s">
        <v>1825</v>
      </c>
      <c r="BN587" s="303" t="s">
        <v>1825</v>
      </c>
      <c r="BO587" s="303" t="s">
        <v>1825</v>
      </c>
      <c r="BP587" s="303" t="s">
        <v>1825</v>
      </c>
      <c r="BQ587" s="303" t="s">
        <v>1825</v>
      </c>
      <c r="BR587" s="303" t="s">
        <v>1825</v>
      </c>
      <c r="BS587" s="303" t="s">
        <v>1825</v>
      </c>
      <c r="BT587" s="303" t="s">
        <v>1825</v>
      </c>
      <c r="BU587" s="303" t="s">
        <v>1825</v>
      </c>
      <c r="BV587" s="303" t="s">
        <v>1825</v>
      </c>
      <c r="BW587" s="303" t="s">
        <v>1825</v>
      </c>
      <c r="BX587" s="303" t="s">
        <v>1825</v>
      </c>
      <c r="BY587" s="303" t="s">
        <v>1825</v>
      </c>
      <c r="BZ587" s="303" t="s">
        <v>1825</v>
      </c>
      <c r="CA587" s="303" t="s">
        <v>1825</v>
      </c>
      <c r="CB587" s="303" t="s">
        <v>1825</v>
      </c>
      <c r="CC587" s="303" t="s">
        <v>1825</v>
      </c>
      <c r="CD587" s="10"/>
      <c r="CE587" s="10"/>
      <c r="CF587" s="10"/>
    </row>
    <row r="588" spans="1:84" s="1" customFormat="1" ht="10.5" customHeight="1" thickBot="1">
      <c r="A588" s="1404"/>
      <c r="B588" s="1405"/>
      <c r="C588" s="312"/>
      <c r="D588" s="271" t="s">
        <v>42</v>
      </c>
      <c r="E588" s="63">
        <f t="shared" ref="E588:AB588" si="415">E587/E586</f>
        <v>0.3599999999992724</v>
      </c>
      <c r="F588" s="63">
        <f t="shared" si="415"/>
        <v>0.3076923076902896</v>
      </c>
      <c r="G588" s="63">
        <f t="shared" si="415"/>
        <v>0.38461538461740274</v>
      </c>
      <c r="H588" s="417">
        <f t="shared" si="415"/>
        <v>0.39285714285888296</v>
      </c>
      <c r="I588" s="63">
        <f t="shared" si="415"/>
        <v>0.35483870967694614</v>
      </c>
      <c r="J588" s="63">
        <f t="shared" si="415"/>
        <v>0.33333333333080695</v>
      </c>
      <c r="K588" s="63">
        <f t="shared" si="415"/>
        <v>0.27659574468383608</v>
      </c>
      <c r="L588" s="63">
        <f t="shared" si="415"/>
        <v>0.2884615384583431</v>
      </c>
      <c r="M588" s="63">
        <f t="shared" si="415"/>
        <v>0.2857142857169373</v>
      </c>
      <c r="N588" s="417">
        <f t="shared" si="415"/>
        <v>0.33898305084863334</v>
      </c>
      <c r="O588" s="63">
        <f t="shared" si="415"/>
        <v>0.24999999999763153</v>
      </c>
      <c r="P588" s="63">
        <f t="shared" si="415"/>
        <v>0.28421052631684762</v>
      </c>
      <c r="Q588" s="63">
        <f t="shared" si="415"/>
        <v>0.23999999999951493</v>
      </c>
      <c r="R588" s="63">
        <f t="shared" si="415"/>
        <v>0.26388888889020473</v>
      </c>
      <c r="S588" s="63">
        <f t="shared" si="415"/>
        <v>0.2857142857142857</v>
      </c>
      <c r="T588" s="63">
        <f t="shared" si="415"/>
        <v>0.2857142857142857</v>
      </c>
      <c r="U588" s="63">
        <f t="shared" si="415"/>
        <v>0.26373626373533021</v>
      </c>
      <c r="V588" s="417">
        <f t="shared" si="415"/>
        <v>0.25555555555415199</v>
      </c>
      <c r="W588" s="63">
        <f t="shared" si="415"/>
        <v>0.21686746987965008</v>
      </c>
      <c r="X588" s="63">
        <f t="shared" si="415"/>
        <v>0.22891566265169158</v>
      </c>
      <c r="Y588" s="63">
        <f t="shared" si="415"/>
        <v>0.25333333333248448</v>
      </c>
      <c r="Z588" s="63">
        <f t="shared" si="415"/>
        <v>0.25333333333402053</v>
      </c>
      <c r="AA588" s="63">
        <f t="shared" si="415"/>
        <v>0.25</v>
      </c>
      <c r="AB588" s="64">
        <f t="shared" si="415"/>
        <v>0.25333333333248448</v>
      </c>
      <c r="AC588" s="58"/>
      <c r="AD588" s="61"/>
      <c r="AE588" s="69"/>
      <c r="AF588" s="385"/>
      <c r="AG588" s="385"/>
      <c r="AH588" s="385"/>
      <c r="AI588" s="385"/>
      <c r="AJ588" s="385"/>
      <c r="AK588" s="385"/>
      <c r="AL588" s="385"/>
      <c r="AM588" s="385"/>
      <c r="AN588" s="385"/>
      <c r="AO588" s="385"/>
      <c r="AP588" s="385"/>
      <c r="AQ588" s="385"/>
      <c r="AR588" s="385"/>
      <c r="AS588" s="385"/>
      <c r="AT588" s="385"/>
      <c r="AU588" s="385"/>
      <c r="AV588" s="385"/>
      <c r="AW588" s="385"/>
      <c r="AX588" s="385"/>
      <c r="AY588" s="385"/>
      <c r="AZ588" s="385"/>
      <c r="BA588" s="385"/>
      <c r="BB588" s="385"/>
      <c r="BC588" s="385"/>
      <c r="BD588" s="385"/>
      <c r="BE588" s="385"/>
      <c r="BF588" s="385"/>
      <c r="BG588" s="385"/>
      <c r="BH588" s="385"/>
      <c r="BI588" s="385"/>
      <c r="BJ588" s="385"/>
      <c r="BK588" s="385"/>
      <c r="BL588" s="385"/>
      <c r="BM588" s="385"/>
      <c r="BN588" s="385"/>
      <c r="BO588" s="385"/>
      <c r="BP588" s="385"/>
      <c r="BQ588" s="385"/>
      <c r="BR588" s="385"/>
      <c r="BS588" s="385"/>
      <c r="BT588" s="385"/>
      <c r="BU588" s="385"/>
      <c r="BV588" s="385"/>
      <c r="BW588" s="385"/>
      <c r="BX588" s="385"/>
      <c r="BY588" s="1067"/>
      <c r="BZ588" s="1067"/>
      <c r="CA588" s="1067"/>
      <c r="CB588" s="1067"/>
      <c r="CC588" s="1067"/>
      <c r="CD588" s="10"/>
      <c r="CE588" s="10"/>
      <c r="CF588" s="10"/>
    </row>
    <row r="589" spans="1:84" ht="10.5" customHeight="1">
      <c r="A589" s="1357" t="s">
        <v>19</v>
      </c>
      <c r="B589" s="1361" t="s">
        <v>310</v>
      </c>
      <c r="C589" s="1264"/>
      <c r="D589" s="1266"/>
      <c r="E589" s="88"/>
      <c r="F589" s="233"/>
      <c r="G589" s="233"/>
      <c r="H589" s="887"/>
      <c r="I589" s="233"/>
      <c r="J589" s="233"/>
      <c r="K589" s="233"/>
      <c r="L589" s="233"/>
      <c r="M589" s="233"/>
      <c r="N589" s="887"/>
      <c r="O589" s="233"/>
      <c r="P589" s="233"/>
      <c r="Q589" s="233"/>
      <c r="R589" s="233"/>
      <c r="S589" s="233"/>
      <c r="T589" s="233"/>
      <c r="U589" s="233"/>
      <c r="V589" s="887"/>
      <c r="W589" s="233"/>
      <c r="X589" s="233"/>
      <c r="Y589" s="233"/>
      <c r="Z589" s="233"/>
      <c r="AA589" s="233"/>
      <c r="AB589" s="234"/>
      <c r="AF589" s="559"/>
      <c r="AG589" s="559"/>
      <c r="AH589" s="559"/>
      <c r="AI589" s="559"/>
      <c r="AJ589" s="559"/>
      <c r="AK589" s="559"/>
      <c r="AL589" s="559"/>
      <c r="AM589" s="559"/>
      <c r="AN589" s="559"/>
      <c r="AO589" s="559"/>
      <c r="AP589" s="559"/>
      <c r="AQ589" s="559"/>
      <c r="AR589" s="559"/>
      <c r="AS589" s="559"/>
      <c r="AT589" s="559"/>
      <c r="AU589" s="559"/>
      <c r="AV589" s="559"/>
      <c r="AW589" s="559"/>
      <c r="AX589" s="559"/>
      <c r="AY589" s="559"/>
      <c r="AZ589" s="559"/>
      <c r="BA589" s="559"/>
      <c r="BB589" s="559"/>
      <c r="BC589" s="559"/>
      <c r="BD589" s="559"/>
      <c r="BE589" s="559"/>
      <c r="BF589" s="559"/>
      <c r="BG589" s="559"/>
      <c r="BH589" s="559"/>
      <c r="BI589" s="559"/>
      <c r="BJ589" s="559"/>
      <c r="BK589" s="559"/>
      <c r="BL589" s="559"/>
      <c r="BM589" s="559"/>
      <c r="BN589" s="559"/>
      <c r="BO589" s="559"/>
      <c r="BP589" s="559"/>
      <c r="BQ589" s="559"/>
      <c r="BR589" s="559"/>
      <c r="BS589" s="559"/>
      <c r="BT589" s="559"/>
      <c r="BU589" s="559"/>
      <c r="BV589" s="559"/>
      <c r="BW589" s="559"/>
      <c r="BX589" s="559"/>
      <c r="BY589" s="1068"/>
      <c r="BZ589" s="1068"/>
      <c r="CA589" s="1068"/>
      <c r="CB589" s="1068"/>
      <c r="CC589" s="1068"/>
    </row>
    <row r="590" spans="1:84" s="1" customFormat="1" ht="10.5" customHeight="1">
      <c r="A590" s="1358"/>
      <c r="B590" s="1364"/>
      <c r="C590" s="739" t="s">
        <v>136</v>
      </c>
      <c r="D590" s="155" t="s">
        <v>34</v>
      </c>
      <c r="E590" s="122">
        <v>1</v>
      </c>
      <c r="F590" s="122">
        <v>1</v>
      </c>
      <c r="G590" s="122">
        <v>1</v>
      </c>
      <c r="H590" s="400">
        <v>1</v>
      </c>
      <c r="I590" s="122">
        <v>1</v>
      </c>
      <c r="J590" s="122">
        <v>1</v>
      </c>
      <c r="K590" s="122">
        <v>1</v>
      </c>
      <c r="L590" s="122">
        <v>2</v>
      </c>
      <c r="M590" s="122">
        <v>2</v>
      </c>
      <c r="N590" s="400">
        <v>2</v>
      </c>
      <c r="O590" s="122">
        <v>2</v>
      </c>
      <c r="P590" s="122">
        <v>2</v>
      </c>
      <c r="Q590" s="122">
        <v>2</v>
      </c>
      <c r="R590" s="122">
        <v>2</v>
      </c>
      <c r="S590" s="122">
        <v>2</v>
      </c>
      <c r="T590" s="122">
        <v>2</v>
      </c>
      <c r="U590" s="122">
        <v>2</v>
      </c>
      <c r="V590" s="400">
        <v>2</v>
      </c>
      <c r="W590" s="122">
        <v>5</v>
      </c>
      <c r="X590" s="122">
        <v>4</v>
      </c>
      <c r="Y590" s="122">
        <v>2</v>
      </c>
      <c r="Z590" s="122">
        <v>2</v>
      </c>
      <c r="AA590" s="122">
        <v>2</v>
      </c>
      <c r="AB590" s="123">
        <v>2</v>
      </c>
      <c r="AC590" s="382"/>
      <c r="AD590" s="206"/>
      <c r="AE590" s="69"/>
      <c r="AF590" s="385"/>
      <c r="AG590" s="385"/>
      <c r="AH590" s="385"/>
      <c r="AI590" s="385"/>
      <c r="AJ590" s="385"/>
      <c r="AK590" s="385"/>
      <c r="AL590" s="385"/>
      <c r="AM590" s="385"/>
      <c r="AN590" s="385"/>
      <c r="AO590" s="385"/>
      <c r="AP590" s="385"/>
      <c r="AQ590" s="385"/>
      <c r="AR590" s="385"/>
      <c r="AS590" s="385"/>
      <c r="AT590" s="385"/>
      <c r="AU590" s="385"/>
      <c r="AV590" s="385"/>
      <c r="AW590" s="385"/>
      <c r="AX590" s="385"/>
      <c r="AY590" s="385"/>
      <c r="AZ590" s="385"/>
      <c r="BA590" s="385"/>
      <c r="BB590" s="385"/>
      <c r="BC590" s="385"/>
      <c r="BD590" s="385"/>
      <c r="BE590" s="385"/>
      <c r="BF590" s="385"/>
      <c r="BG590" s="385"/>
      <c r="BH590" s="385"/>
      <c r="BI590" s="385"/>
      <c r="BJ590" s="385"/>
      <c r="BK590" s="385"/>
      <c r="BL590" s="385"/>
      <c r="BM590" s="385"/>
      <c r="BN590" s="385"/>
      <c r="BO590" s="385"/>
      <c r="BP590" s="385"/>
      <c r="BQ590" s="385"/>
      <c r="BR590" s="385"/>
      <c r="BS590" s="385"/>
      <c r="BT590" s="385"/>
      <c r="BU590" s="385"/>
      <c r="BV590" s="385"/>
      <c r="BW590" s="385"/>
      <c r="BX590" s="385"/>
      <c r="BY590" s="1067"/>
      <c r="BZ590" s="1067"/>
      <c r="CA590" s="1067"/>
      <c r="CB590" s="1067"/>
      <c r="CC590" s="1067"/>
      <c r="CD590" s="10"/>
      <c r="CE590" s="10"/>
      <c r="CF590" s="10"/>
    </row>
    <row r="591" spans="1:84" s="1" customFormat="1" ht="10.5" customHeight="1">
      <c r="A591" s="1358"/>
      <c r="B591" s="1364"/>
      <c r="C591" s="1265" t="s">
        <v>137</v>
      </c>
      <c r="D591" s="155" t="s">
        <v>126</v>
      </c>
      <c r="E591" s="73">
        <f>(AG591-AF591)*$AE591</f>
        <v>2.4000000000796717E-2</v>
      </c>
      <c r="F591" s="73">
        <f t="shared" ref="F591:Q591" si="416">(AH591-AG591)*$AE591</f>
        <v>1.7999999999574356E-2</v>
      </c>
      <c r="G591" s="73">
        <f t="shared" si="416"/>
        <v>2.1000000000185537E-2</v>
      </c>
      <c r="H591" s="492">
        <f t="shared" si="416"/>
        <v>2.3999999999432475E-2</v>
      </c>
      <c r="I591" s="73">
        <f t="shared" si="416"/>
        <v>2.4000000000796717E-2</v>
      </c>
      <c r="J591" s="73">
        <f t="shared" si="416"/>
        <v>2.1000000000185537E-2</v>
      </c>
      <c r="K591" s="73">
        <f t="shared" si="416"/>
        <v>2.7000000000043656E-2</v>
      </c>
      <c r="L591" s="73">
        <f t="shared" si="416"/>
        <v>2.7000000000043656E-2</v>
      </c>
      <c r="M591" s="73">
        <f t="shared" si="416"/>
        <v>4.1999999999006832E-2</v>
      </c>
      <c r="N591" s="492">
        <f t="shared" si="416"/>
        <v>4.2000000000371074E-2</v>
      </c>
      <c r="O591" s="73">
        <f t="shared" si="416"/>
        <v>3.6000000000512955E-2</v>
      </c>
      <c r="P591" s="73">
        <f t="shared" si="416"/>
        <v>7.7999999999519787E-2</v>
      </c>
      <c r="Q591" s="73">
        <f t="shared" si="416"/>
        <v>4.8000000000229193E-2</v>
      </c>
      <c r="R591" s="73">
        <f>(AT591-AS591)*$AE591</f>
        <v>4.8000000000229193E-2</v>
      </c>
      <c r="S591" s="73">
        <f t="shared" ref="S591:AB591" si="417">(AU591-AT591)*$AE591</f>
        <v>3.5999999999148713E-2</v>
      </c>
      <c r="T591" s="73">
        <f t="shared" si="417"/>
        <v>3.9000000001124135E-2</v>
      </c>
      <c r="U591" s="73">
        <f t="shared" si="417"/>
        <v>5.3999999998723069E-2</v>
      </c>
      <c r="V591" s="492">
        <f t="shared" si="417"/>
        <v>5.1000000000840373E-2</v>
      </c>
      <c r="W591" s="73">
        <f t="shared" si="417"/>
        <v>9.8999999999705324E-2</v>
      </c>
      <c r="X591" s="73">
        <f t="shared" si="417"/>
        <v>0.1020000000003165</v>
      </c>
      <c r="Y591" s="73">
        <f t="shared" si="417"/>
        <v>5.699999999933425E-2</v>
      </c>
      <c r="Z591" s="73">
        <f t="shared" si="417"/>
        <v>5.999999999994543E-2</v>
      </c>
      <c r="AA591" s="73">
        <f t="shared" si="417"/>
        <v>5.7000000000698492E-2</v>
      </c>
      <c r="AB591" s="74">
        <f t="shared" si="417"/>
        <v>5.999999999994543E-2</v>
      </c>
      <c r="AC591" s="58">
        <f>(BD591-AF591)*AE591</f>
        <v>1.0950000000007094</v>
      </c>
      <c r="AD591" s="61">
        <f>(BD592-AF592)*AE591</f>
        <v>0.63900000000057844</v>
      </c>
      <c r="AE591" s="69">
        <v>3</v>
      </c>
      <c r="AF591" s="303" t="s">
        <v>1826</v>
      </c>
      <c r="AG591" s="303" t="s">
        <v>1827</v>
      </c>
      <c r="AH591" s="303" t="s">
        <v>1828</v>
      </c>
      <c r="AI591" s="303" t="s">
        <v>1829</v>
      </c>
      <c r="AJ591" s="303" t="s">
        <v>1830</v>
      </c>
      <c r="AK591" s="303" t="s">
        <v>1831</v>
      </c>
      <c r="AL591" s="303" t="s">
        <v>1832</v>
      </c>
      <c r="AM591" s="303" t="s">
        <v>1833</v>
      </c>
      <c r="AN591" s="303" t="s">
        <v>1834</v>
      </c>
      <c r="AO591" s="303" t="s">
        <v>1835</v>
      </c>
      <c r="AP591" s="303" t="s">
        <v>1836</v>
      </c>
      <c r="AQ591" s="303" t="s">
        <v>1837</v>
      </c>
      <c r="AR591" s="303" t="s">
        <v>1838</v>
      </c>
      <c r="AS591" s="303" t="s">
        <v>1839</v>
      </c>
      <c r="AT591" s="303" t="s">
        <v>1840</v>
      </c>
      <c r="AU591" s="303" t="s">
        <v>1841</v>
      </c>
      <c r="AV591" s="303" t="s">
        <v>1842</v>
      </c>
      <c r="AW591" s="303" t="s">
        <v>1843</v>
      </c>
      <c r="AX591" s="303" t="s">
        <v>1844</v>
      </c>
      <c r="AY591" s="303" t="s">
        <v>1845</v>
      </c>
      <c r="AZ591" s="303" t="s">
        <v>1846</v>
      </c>
      <c r="BA591" s="303" t="s">
        <v>1847</v>
      </c>
      <c r="BB591" s="303" t="s">
        <v>1848</v>
      </c>
      <c r="BC591" s="303" t="s">
        <v>1849</v>
      </c>
      <c r="BD591" s="303" t="s">
        <v>1850</v>
      </c>
      <c r="BE591" s="303"/>
      <c r="BF591" s="303"/>
      <c r="BG591" s="303"/>
      <c r="BH591" s="303"/>
      <c r="BI591" s="303"/>
      <c r="BJ591" s="303"/>
      <c r="BK591" s="303"/>
      <c r="BL591" s="303"/>
      <c r="BM591" s="303"/>
      <c r="BN591" s="303"/>
      <c r="BO591" s="303"/>
      <c r="BP591" s="303"/>
      <c r="BQ591" s="303"/>
      <c r="BR591" s="303"/>
      <c r="BS591" s="303"/>
      <c r="BT591" s="303"/>
      <c r="BU591" s="303"/>
      <c r="BV591" s="303"/>
      <c r="BW591" s="303"/>
      <c r="BX591" s="303"/>
      <c r="BY591" s="303"/>
      <c r="BZ591" s="303"/>
      <c r="CA591" s="303"/>
      <c r="CB591" s="303"/>
      <c r="CC591" s="303"/>
      <c r="CD591" s="10"/>
      <c r="CE591" s="10"/>
      <c r="CF591" s="10"/>
    </row>
    <row r="592" spans="1:84" s="1" customFormat="1" ht="10.5" customHeight="1">
      <c r="A592" s="1358"/>
      <c r="B592" s="1364"/>
      <c r="C592" s="1265" t="s">
        <v>137</v>
      </c>
      <c r="D592" s="155" t="s">
        <v>127</v>
      </c>
      <c r="E592" s="73">
        <f>(AG592-AF592)*$AE591</f>
        <v>1.5000000000327418E-2</v>
      </c>
      <c r="F592" s="59">
        <f t="shared" ref="F592:Q592" si="418">(AH592-AG592)*$AE591</f>
        <v>1.5000000000327418E-2</v>
      </c>
      <c r="G592" s="59">
        <f t="shared" si="418"/>
        <v>1.4999999998963176E-2</v>
      </c>
      <c r="H592" s="383">
        <f t="shared" si="418"/>
        <v>2.1000000000185537E-2</v>
      </c>
      <c r="I592" s="59">
        <f t="shared" si="418"/>
        <v>1.8000000000938599E-2</v>
      </c>
      <c r="J592" s="59">
        <f t="shared" si="418"/>
        <v>1.4999999998963176E-2</v>
      </c>
      <c r="K592" s="59">
        <f t="shared" si="418"/>
        <v>2.1000000000185537E-2</v>
      </c>
      <c r="L592" s="59">
        <f t="shared" si="418"/>
        <v>1.8000000000938599E-2</v>
      </c>
      <c r="M592" s="59">
        <f t="shared" si="418"/>
        <v>2.3999999999432475E-2</v>
      </c>
      <c r="N592" s="383">
        <f t="shared" si="418"/>
        <v>2.3999999999432475E-2</v>
      </c>
      <c r="O592" s="59">
        <f t="shared" si="418"/>
        <v>2.1000000000185537E-2</v>
      </c>
      <c r="P592" s="59">
        <f t="shared" si="418"/>
        <v>3.6000000000512955E-2</v>
      </c>
      <c r="Q592" s="59">
        <f t="shared" si="418"/>
        <v>2.3999999999432475E-2</v>
      </c>
      <c r="R592" s="59">
        <f>(AT592-AS592)*$AE591</f>
        <v>2.4000000000796717E-2</v>
      </c>
      <c r="S592" s="59">
        <f t="shared" ref="S592:AB592" si="419">(AU592-AT592)*$AE591</f>
        <v>2.1000000000185537E-2</v>
      </c>
      <c r="T592" s="59">
        <f t="shared" si="419"/>
        <v>1.7999999999574356E-2</v>
      </c>
      <c r="U592" s="59">
        <f t="shared" si="419"/>
        <v>2.7000000000043656E-2</v>
      </c>
      <c r="V592" s="383">
        <f t="shared" si="419"/>
        <v>2.3999999999432475E-2</v>
      </c>
      <c r="W592" s="59">
        <f t="shared" si="419"/>
        <v>5.999999999994543E-2</v>
      </c>
      <c r="X592" s="59">
        <f t="shared" si="419"/>
        <v>5.7000000000698492E-2</v>
      </c>
      <c r="Y592" s="59">
        <f t="shared" si="419"/>
        <v>3.5999999999148713E-2</v>
      </c>
      <c r="Z592" s="59">
        <f t="shared" si="419"/>
        <v>3.6000000000512955E-2</v>
      </c>
      <c r="AA592" s="59">
        <f t="shared" si="419"/>
        <v>3.2999999999901775E-2</v>
      </c>
      <c r="AB592" s="60">
        <f t="shared" si="419"/>
        <v>3.6000000000512955E-2</v>
      </c>
      <c r="AC592" s="58"/>
      <c r="AD592" s="61"/>
      <c r="AE592" s="69"/>
      <c r="AF592" s="303" t="s">
        <v>1851</v>
      </c>
      <c r="AG592" s="303" t="s">
        <v>1852</v>
      </c>
      <c r="AH592" s="303" t="s">
        <v>1853</v>
      </c>
      <c r="AI592" s="303" t="s">
        <v>1854</v>
      </c>
      <c r="AJ592" s="303" t="s">
        <v>1855</v>
      </c>
      <c r="AK592" s="303" t="s">
        <v>1856</v>
      </c>
      <c r="AL592" s="303" t="s">
        <v>1857</v>
      </c>
      <c r="AM592" s="303" t="s">
        <v>1858</v>
      </c>
      <c r="AN592" s="303" t="s">
        <v>1859</v>
      </c>
      <c r="AO592" s="303" t="s">
        <v>1860</v>
      </c>
      <c r="AP592" s="303" t="s">
        <v>1861</v>
      </c>
      <c r="AQ592" s="303" t="s">
        <v>1862</v>
      </c>
      <c r="AR592" s="303" t="s">
        <v>1863</v>
      </c>
      <c r="AS592" s="303" t="s">
        <v>1864</v>
      </c>
      <c r="AT592" s="303" t="s">
        <v>1865</v>
      </c>
      <c r="AU592" s="303" t="s">
        <v>1866</v>
      </c>
      <c r="AV592" s="303" t="s">
        <v>1867</v>
      </c>
      <c r="AW592" s="303" t="s">
        <v>1868</v>
      </c>
      <c r="AX592" s="303" t="s">
        <v>1869</v>
      </c>
      <c r="AY592" s="303" t="s">
        <v>1870</v>
      </c>
      <c r="AZ592" s="303" t="s">
        <v>1871</v>
      </c>
      <c r="BA592" s="303" t="s">
        <v>1872</v>
      </c>
      <c r="BB592" s="303" t="s">
        <v>1873</v>
      </c>
      <c r="BC592" s="303" t="s">
        <v>1874</v>
      </c>
      <c r="BD592" s="303" t="s">
        <v>1875</v>
      </c>
      <c r="BE592" s="303" t="s">
        <v>1876</v>
      </c>
      <c r="BF592" s="303" t="s">
        <v>1876</v>
      </c>
      <c r="BG592" s="303" t="s">
        <v>1876</v>
      </c>
      <c r="BH592" s="303" t="s">
        <v>1876</v>
      </c>
      <c r="BI592" s="303" t="s">
        <v>1876</v>
      </c>
      <c r="BJ592" s="303" t="s">
        <v>1876</v>
      </c>
      <c r="BK592" s="303" t="s">
        <v>1876</v>
      </c>
      <c r="BL592" s="303" t="s">
        <v>1876</v>
      </c>
      <c r="BM592" s="303" t="s">
        <v>1876</v>
      </c>
      <c r="BN592" s="303" t="s">
        <v>1876</v>
      </c>
      <c r="BO592" s="303" t="s">
        <v>1876</v>
      </c>
      <c r="BP592" s="303" t="s">
        <v>1876</v>
      </c>
      <c r="BQ592" s="303" t="s">
        <v>1876</v>
      </c>
      <c r="BR592" s="303" t="s">
        <v>1876</v>
      </c>
      <c r="BS592" s="303" t="s">
        <v>1876</v>
      </c>
      <c r="BT592" s="303" t="s">
        <v>1876</v>
      </c>
      <c r="BU592" s="303" t="s">
        <v>1876</v>
      </c>
      <c r="BV592" s="303" t="s">
        <v>1876</v>
      </c>
      <c r="BW592" s="303" t="s">
        <v>1876</v>
      </c>
      <c r="BX592" s="303" t="s">
        <v>1876</v>
      </c>
      <c r="BY592" s="303" t="s">
        <v>1876</v>
      </c>
      <c r="BZ592" s="303" t="s">
        <v>1876</v>
      </c>
      <c r="CA592" s="303" t="s">
        <v>1876</v>
      </c>
      <c r="CB592" s="303" t="s">
        <v>1876</v>
      </c>
      <c r="CC592" s="303" t="s">
        <v>1876</v>
      </c>
      <c r="CD592" s="10"/>
      <c r="CE592" s="10"/>
      <c r="CF592" s="10"/>
    </row>
    <row r="593" spans="1:123" s="1" customFormat="1" ht="10.5" customHeight="1" thickBot="1">
      <c r="A593" s="1432"/>
      <c r="B593" s="1496"/>
      <c r="C593" s="312"/>
      <c r="D593" s="271" t="s">
        <v>42</v>
      </c>
      <c r="E593" s="63">
        <f t="shared" ref="E593:AB593" si="420">E592/E591</f>
        <v>0.62499999999289457</v>
      </c>
      <c r="F593" s="63">
        <f t="shared" si="420"/>
        <v>0.83333333337122895</v>
      </c>
      <c r="G593" s="63">
        <f t="shared" si="420"/>
        <v>0.71428571423003095</v>
      </c>
      <c r="H593" s="417">
        <f t="shared" si="420"/>
        <v>0.87500000002842171</v>
      </c>
      <c r="I593" s="63">
        <f t="shared" si="420"/>
        <v>0.75000000001421085</v>
      </c>
      <c r="J593" s="63">
        <f t="shared" si="420"/>
        <v>0.71428571423003095</v>
      </c>
      <c r="K593" s="63">
        <f t="shared" si="420"/>
        <v>0.77777777778339197</v>
      </c>
      <c r="L593" s="63">
        <f t="shared" si="420"/>
        <v>0.66666666670035168</v>
      </c>
      <c r="M593" s="63">
        <f t="shared" si="420"/>
        <v>0.5714285714285714</v>
      </c>
      <c r="N593" s="417">
        <f t="shared" si="420"/>
        <v>0.57142857141001036</v>
      </c>
      <c r="O593" s="63">
        <f t="shared" si="420"/>
        <v>0.58333333333017534</v>
      </c>
      <c r="P593" s="63">
        <f t="shared" si="420"/>
        <v>0.46153846154787936</v>
      </c>
      <c r="Q593" s="63">
        <f t="shared" si="420"/>
        <v>0.49999999998578915</v>
      </c>
      <c r="R593" s="63">
        <f t="shared" si="420"/>
        <v>0.50000000001421085</v>
      </c>
      <c r="S593" s="63">
        <f t="shared" si="420"/>
        <v>0.5833333333522811</v>
      </c>
      <c r="T593" s="63">
        <f t="shared" si="420"/>
        <v>0.46153846151424421</v>
      </c>
      <c r="U593" s="63">
        <f t="shared" si="420"/>
        <v>0.5000000000126319</v>
      </c>
      <c r="V593" s="417">
        <f t="shared" si="420"/>
        <v>0.47058823527523541</v>
      </c>
      <c r="W593" s="63">
        <f t="shared" si="420"/>
        <v>0.60606060606185885</v>
      </c>
      <c r="X593" s="63">
        <f t="shared" si="420"/>
        <v>0.55882352941687863</v>
      </c>
      <c r="Y593" s="63">
        <f t="shared" si="420"/>
        <v>0.63157894736086295</v>
      </c>
      <c r="Z593" s="63">
        <f t="shared" si="420"/>
        <v>0.60000000000909492</v>
      </c>
      <c r="AA593" s="63">
        <f t="shared" si="420"/>
        <v>0.57894736841223482</v>
      </c>
      <c r="AB593" s="64">
        <f t="shared" si="420"/>
        <v>0.60000000000909492</v>
      </c>
      <c r="AC593" s="58"/>
      <c r="AD593" s="61"/>
      <c r="AE593" s="69"/>
      <c r="AF593" s="385"/>
      <c r="AG593" s="385"/>
      <c r="AH593" s="385"/>
      <c r="AI593" s="385"/>
      <c r="AJ593" s="385"/>
      <c r="AK593" s="385"/>
      <c r="AL593" s="385"/>
      <c r="AM593" s="385"/>
      <c r="AN593" s="385"/>
      <c r="AO593" s="385"/>
      <c r="AP593" s="385"/>
      <c r="AQ593" s="385"/>
      <c r="AR593" s="385"/>
      <c r="AS593" s="385"/>
      <c r="AT593" s="385"/>
      <c r="AU593" s="385"/>
      <c r="AV593" s="385"/>
      <c r="AW593" s="385"/>
      <c r="AX593" s="385"/>
      <c r="AY593" s="385"/>
      <c r="AZ593" s="385"/>
      <c r="BA593" s="385"/>
      <c r="BB593" s="385"/>
      <c r="BC593" s="385"/>
      <c r="BD593" s="385"/>
      <c r="BE593" s="385"/>
      <c r="BF593" s="385"/>
      <c r="BG593" s="385"/>
      <c r="BH593" s="385"/>
      <c r="BI593" s="385"/>
      <c r="BJ593" s="385"/>
      <c r="BK593" s="385"/>
      <c r="BL593" s="385"/>
      <c r="BM593" s="385"/>
      <c r="BN593" s="385"/>
      <c r="BO593" s="385"/>
      <c r="BP593" s="385"/>
      <c r="BQ593" s="385"/>
      <c r="BR593" s="385"/>
      <c r="BS593" s="385"/>
      <c r="BT593" s="385"/>
      <c r="BU593" s="385"/>
      <c r="BV593" s="385"/>
      <c r="BW593" s="385"/>
      <c r="BX593" s="385"/>
      <c r="BY593" s="1067"/>
      <c r="BZ593" s="1067"/>
      <c r="CA593" s="1067"/>
      <c r="CB593" s="1067"/>
      <c r="CC593" s="1067"/>
      <c r="CD593" s="10"/>
      <c r="CE593" s="10"/>
      <c r="CF593" s="10"/>
    </row>
    <row r="594" spans="1:123" s="1" customFormat="1" ht="10.5" customHeight="1">
      <c r="A594" s="1357" t="s">
        <v>56</v>
      </c>
      <c r="B594" s="1398"/>
      <c r="C594" s="927"/>
      <c r="D594" s="1266" t="s">
        <v>126</v>
      </c>
      <c r="E594" s="125">
        <f t="shared" ref="E594:AB595" si="421">E526+E536+E546+E541+E531+E551+E556+E561+E566+E571+E576+E581+E586+E591</f>
        <v>2.5699999999961118</v>
      </c>
      <c r="F594" s="125">
        <f t="shared" si="421"/>
        <v>1.8460000000005858</v>
      </c>
      <c r="G594" s="125">
        <f t="shared" si="421"/>
        <v>2.0320000000038134</v>
      </c>
      <c r="H594" s="427">
        <f t="shared" si="421"/>
        <v>2.2699999999983174</v>
      </c>
      <c r="I594" s="125">
        <f t="shared" si="421"/>
        <v>2.3129999999963502</v>
      </c>
      <c r="J594" s="125">
        <f t="shared" si="421"/>
        <v>2.2960000000068703</v>
      </c>
      <c r="K594" s="125">
        <f t="shared" si="421"/>
        <v>3.4650000000022874</v>
      </c>
      <c r="L594" s="125">
        <f t="shared" si="421"/>
        <v>4.0239999999903375</v>
      </c>
      <c r="M594" s="125">
        <f t="shared" si="421"/>
        <v>4.0060000000090668</v>
      </c>
      <c r="N594" s="427">
        <f t="shared" si="421"/>
        <v>3.8729999999910114</v>
      </c>
      <c r="O594" s="125">
        <f t="shared" si="421"/>
        <v>3.024000000004571</v>
      </c>
      <c r="P594" s="125">
        <f t="shared" si="421"/>
        <v>5.8479999999940677</v>
      </c>
      <c r="Q594" s="125">
        <f t="shared" si="421"/>
        <v>4.0520000000136633</v>
      </c>
      <c r="R594" s="125">
        <f t="shared" si="421"/>
        <v>4.1189999999892279</v>
      </c>
      <c r="S594" s="125">
        <f t="shared" si="421"/>
        <v>4.2470000000024584</v>
      </c>
      <c r="T594" s="125">
        <f t="shared" si="421"/>
        <v>4.2349999999995589</v>
      </c>
      <c r="U594" s="125">
        <f t="shared" si="421"/>
        <v>4.4919999999997344</v>
      </c>
      <c r="V594" s="427">
        <f t="shared" si="421"/>
        <v>4.9160000000069743</v>
      </c>
      <c r="W594" s="125">
        <f t="shared" si="421"/>
        <v>4.387999999994622</v>
      </c>
      <c r="X594" s="125">
        <f t="shared" si="421"/>
        <v>4.3230000000014392</v>
      </c>
      <c r="Y594" s="125">
        <f t="shared" si="421"/>
        <v>4.2669999999992569</v>
      </c>
      <c r="Z594" s="125">
        <f t="shared" si="421"/>
        <v>4.1460000000011448</v>
      </c>
      <c r="AA594" s="125">
        <f t="shared" si="421"/>
        <v>4.1440000000006423</v>
      </c>
      <c r="AB594" s="168">
        <f t="shared" si="421"/>
        <v>4.2110000000015591</v>
      </c>
      <c r="AC594" s="508"/>
      <c r="AD594" s="508"/>
      <c r="AE594" s="509"/>
      <c r="AF594" s="559"/>
      <c r="AG594" s="559"/>
      <c r="AH594" s="559"/>
      <c r="AI594" s="559"/>
      <c r="AJ594" s="559"/>
      <c r="AK594" s="559"/>
      <c r="AL594" s="559"/>
      <c r="AM594" s="559"/>
      <c r="AN594" s="559"/>
      <c r="AO594" s="559"/>
      <c r="AP594" s="559"/>
      <c r="AQ594" s="559"/>
      <c r="AR594" s="559"/>
      <c r="AS594" s="559"/>
      <c r="AT594" s="559"/>
      <c r="AU594" s="559"/>
      <c r="AV594" s="559"/>
      <c r="AW594" s="559"/>
      <c r="AX594" s="559"/>
      <c r="AY594" s="559"/>
      <c r="AZ594" s="559"/>
      <c r="BA594" s="559"/>
      <c r="BB594" s="559"/>
      <c r="BC594" s="559"/>
      <c r="BD594" s="559"/>
      <c r="BE594" s="559"/>
      <c r="BF594" s="559"/>
      <c r="BG594" s="559"/>
      <c r="BH594" s="559"/>
      <c r="BI594" s="559"/>
      <c r="BJ594" s="559"/>
      <c r="BK594" s="559"/>
      <c r="BL594" s="559"/>
      <c r="BM594" s="559"/>
      <c r="BN594" s="559"/>
      <c r="BO594" s="559"/>
      <c r="BP594" s="559"/>
      <c r="BQ594" s="559"/>
      <c r="BR594" s="559"/>
      <c r="BS594" s="559"/>
      <c r="BT594" s="559"/>
      <c r="BU594" s="559"/>
      <c r="BV594" s="559"/>
      <c r="BW594" s="559"/>
      <c r="BX594" s="559"/>
      <c r="BY594" s="1068"/>
      <c r="BZ594" s="1068"/>
      <c r="CA594" s="1068"/>
      <c r="CB594" s="1068"/>
      <c r="CC594" s="1068"/>
    </row>
    <row r="595" spans="1:123" s="1" customFormat="1" ht="10.5" customHeight="1" thickBot="1">
      <c r="A595" s="1510"/>
      <c r="B595" s="1511"/>
      <c r="C595" s="928"/>
      <c r="D595" s="156" t="s">
        <v>127</v>
      </c>
      <c r="E595" s="437">
        <f t="shared" si="421"/>
        <v>0.65000000000441105</v>
      </c>
      <c r="F595" s="437">
        <f t="shared" si="421"/>
        <v>0.64999999999668034</v>
      </c>
      <c r="G595" s="437">
        <f t="shared" si="421"/>
        <v>0.67599999999742977</v>
      </c>
      <c r="H595" s="438">
        <f t="shared" si="421"/>
        <v>0.76299999999901047</v>
      </c>
      <c r="I595" s="437">
        <f t="shared" si="421"/>
        <v>0.75700000000256296</v>
      </c>
      <c r="J595" s="437">
        <f t="shared" si="421"/>
        <v>0.7069999999994252</v>
      </c>
      <c r="K595" s="437">
        <f t="shared" si="421"/>
        <v>1.0150000000007822</v>
      </c>
      <c r="L595" s="437">
        <f t="shared" si="421"/>
        <v>1.182000000001608</v>
      </c>
      <c r="M595" s="437">
        <f t="shared" si="421"/>
        <v>1.1509999999980209</v>
      </c>
      <c r="N595" s="438">
        <f t="shared" si="421"/>
        <v>1.1129999999984648</v>
      </c>
      <c r="O595" s="437">
        <f t="shared" si="421"/>
        <v>0.89300000000275759</v>
      </c>
      <c r="P595" s="437">
        <f t="shared" si="421"/>
        <v>1.7160000000005766</v>
      </c>
      <c r="Q595" s="437">
        <f t="shared" si="421"/>
        <v>1.1979999999964548</v>
      </c>
      <c r="R595" s="437">
        <f t="shared" si="421"/>
        <v>1.1940000000060991</v>
      </c>
      <c r="S595" s="437">
        <f t="shared" si="421"/>
        <v>1.2669999999952779</v>
      </c>
      <c r="T595" s="437">
        <f t="shared" si="421"/>
        <v>1.2450000000030741</v>
      </c>
      <c r="U595" s="437">
        <f t="shared" si="421"/>
        <v>1.3350000000011732</v>
      </c>
      <c r="V595" s="438">
        <f t="shared" si="421"/>
        <v>1.3339999999952852</v>
      </c>
      <c r="W595" s="437">
        <f t="shared" si="421"/>
        <v>1.2510000000013406</v>
      </c>
      <c r="X595" s="437">
        <f t="shared" si="421"/>
        <v>1.098999999997659</v>
      </c>
      <c r="Y595" s="437">
        <f t="shared" si="421"/>
        <v>1.1110000000046512</v>
      </c>
      <c r="Z595" s="437">
        <f t="shared" si="421"/>
        <v>1.1239999999947941</v>
      </c>
      <c r="AA595" s="437">
        <f t="shared" si="421"/>
        <v>1.1280000000049313</v>
      </c>
      <c r="AB595" s="439">
        <f t="shared" si="421"/>
        <v>1.0989999999969768</v>
      </c>
      <c r="AC595" s="384"/>
      <c r="AD595" s="384"/>
      <c r="AE595" s="510"/>
      <c r="AF595" s="559"/>
      <c r="AG595" s="559"/>
      <c r="AH595" s="559"/>
      <c r="AI595" s="559"/>
      <c r="AJ595" s="559"/>
      <c r="AK595" s="559"/>
      <c r="AL595" s="559"/>
      <c r="AM595" s="559"/>
      <c r="AN595" s="559"/>
      <c r="AO595" s="559"/>
      <c r="AP595" s="559"/>
      <c r="AQ595" s="559"/>
      <c r="AR595" s="559"/>
      <c r="AS595" s="559"/>
      <c r="AT595" s="559"/>
      <c r="AU595" s="559"/>
      <c r="AV595" s="559"/>
      <c r="AW595" s="559"/>
      <c r="AX595" s="559"/>
      <c r="AY595" s="559"/>
      <c r="AZ595" s="559"/>
      <c r="BA595" s="559"/>
      <c r="BB595" s="559"/>
      <c r="BC595" s="559"/>
      <c r="BD595" s="559"/>
      <c r="BE595" s="559"/>
      <c r="BF595" s="559"/>
      <c r="BG595" s="559"/>
      <c r="BH595" s="559"/>
      <c r="BI595" s="559"/>
      <c r="BJ595" s="559"/>
      <c r="BK595" s="559"/>
      <c r="BL595" s="559"/>
      <c r="BM595" s="559"/>
      <c r="BN595" s="559"/>
      <c r="BO595" s="559"/>
      <c r="BP595" s="559"/>
      <c r="BQ595" s="559"/>
      <c r="BR595" s="559"/>
      <c r="BS595" s="559"/>
      <c r="BT595" s="559"/>
      <c r="BU595" s="559"/>
      <c r="BV595" s="559"/>
      <c r="BW595" s="559"/>
      <c r="BX595" s="559"/>
      <c r="BY595" s="1068"/>
      <c r="BZ595" s="1068"/>
      <c r="CA595" s="1068"/>
      <c r="CB595" s="1068"/>
      <c r="CC595" s="1068"/>
    </row>
    <row r="596" spans="1:123" s="34" customFormat="1" ht="10.5" customHeight="1">
      <c r="A596" s="1373" t="s">
        <v>954</v>
      </c>
      <c r="B596" s="1374"/>
      <c r="C596" s="895"/>
      <c r="D596" s="1262" t="s">
        <v>951</v>
      </c>
      <c r="E596" s="65">
        <f t="shared" ref="E596:AB596" si="422">(((E502+E506)-E594)/(E502+E506))*100</f>
        <v>-3.2128514053622887</v>
      </c>
      <c r="F596" s="65">
        <f t="shared" si="422"/>
        <v>3.8541666664120786</v>
      </c>
      <c r="G596" s="65">
        <f t="shared" si="422"/>
        <v>-5.8333333337786026</v>
      </c>
      <c r="H596" s="404">
        <f t="shared" si="422"/>
        <v>-0.88888888844707337</v>
      </c>
      <c r="I596" s="65">
        <f t="shared" si="422"/>
        <v>-0.12987013060151711</v>
      </c>
      <c r="J596" s="66">
        <f t="shared" si="422"/>
        <v>-0.70175438563476911</v>
      </c>
      <c r="K596" s="65">
        <f t="shared" si="422"/>
        <v>-3.1250000004130953</v>
      </c>
      <c r="L596" s="65">
        <f t="shared" si="422"/>
        <v>-5.6167978992918286</v>
      </c>
      <c r="M596" s="65">
        <f t="shared" si="422"/>
        <v>-2.7179487184542768</v>
      </c>
      <c r="N596" s="404">
        <f t="shared" si="422"/>
        <v>1.4503816798533955</v>
      </c>
      <c r="O596" s="65">
        <f t="shared" si="422"/>
        <v>6.6666666662835024</v>
      </c>
      <c r="P596" s="65">
        <f t="shared" si="422"/>
        <v>-5.9420289855484976</v>
      </c>
      <c r="Q596" s="65">
        <f t="shared" si="422"/>
        <v>5.5477855474862778</v>
      </c>
      <c r="R596" s="65">
        <f t="shared" si="422"/>
        <v>7.8523489937410638</v>
      </c>
      <c r="S596" s="65">
        <f t="shared" si="422"/>
        <v>-3.3333333332641808</v>
      </c>
      <c r="T596" s="65">
        <f t="shared" si="422"/>
        <v>-3.0413625306163183</v>
      </c>
      <c r="U596" s="65">
        <f t="shared" si="422"/>
        <v>-3.2643678160988032</v>
      </c>
      <c r="V596" s="404">
        <f t="shared" si="422"/>
        <v>-1.7805383023850314</v>
      </c>
      <c r="W596" s="65">
        <f t="shared" si="422"/>
        <v>-1.5740740741061174</v>
      </c>
      <c r="X596" s="65">
        <f t="shared" si="422"/>
        <v>0.62068965512686081</v>
      </c>
      <c r="Y596" s="65">
        <f t="shared" si="422"/>
        <v>-2.326139088620141</v>
      </c>
      <c r="Z596" s="65">
        <f t="shared" si="422"/>
        <v>1.9858156025468119</v>
      </c>
      <c r="AA596" s="65">
        <f t="shared" si="422"/>
        <v>1.3333333338692812</v>
      </c>
      <c r="AB596" s="67">
        <f t="shared" si="422"/>
        <v>4.5124716552509092</v>
      </c>
      <c r="AC596" s="405"/>
      <c r="AD596" s="376"/>
      <c r="AE596" s="376"/>
      <c r="AF596" s="559"/>
      <c r="AG596" s="559"/>
      <c r="AH596" s="1074"/>
      <c r="AI596" s="1074"/>
      <c r="AJ596" s="1074"/>
      <c r="AK596" s="1074"/>
      <c r="AL596" s="1074"/>
      <c r="AM596" s="1074"/>
      <c r="AN596" s="1074"/>
      <c r="AO596" s="1074"/>
      <c r="AP596" s="1074"/>
      <c r="AQ596" s="1074"/>
      <c r="AR596" s="1074"/>
      <c r="AS596" s="1074"/>
      <c r="AT596" s="1074"/>
      <c r="AU596" s="1074"/>
      <c r="AV596" s="1074"/>
      <c r="AW596" s="1074"/>
      <c r="AX596" s="1074"/>
      <c r="AY596" s="1074"/>
      <c r="AZ596" s="1074"/>
      <c r="BA596" s="1074"/>
      <c r="BB596" s="1074"/>
      <c r="BC596" s="1074"/>
      <c r="BD596" s="1074"/>
      <c r="BE596" s="1074"/>
      <c r="BF596" s="1074"/>
      <c r="BG596" s="1074"/>
      <c r="BH596" s="1074"/>
      <c r="BI596" s="1074"/>
      <c r="BJ596" s="1074"/>
      <c r="BK596" s="1074"/>
      <c r="BL596" s="1074"/>
      <c r="BM596" s="1074"/>
      <c r="BN596" s="1074"/>
      <c r="BO596" s="1074"/>
      <c r="BP596" s="1074"/>
      <c r="BQ596" s="1074"/>
      <c r="BR596" s="1074"/>
      <c r="BS596" s="1074"/>
      <c r="BT596" s="1074"/>
      <c r="BU596" s="1074"/>
      <c r="BV596" s="1074"/>
      <c r="BW596" s="1074"/>
      <c r="BX596" s="1074"/>
      <c r="BY596" s="1075"/>
      <c r="BZ596" s="1075"/>
      <c r="CA596" s="1075"/>
      <c r="CB596" s="1075"/>
      <c r="CC596" s="1075"/>
      <c r="CD596" s="37"/>
      <c r="CE596" s="37"/>
      <c r="CF596" s="37"/>
      <c r="CG596" s="37"/>
      <c r="CH596" s="37"/>
      <c r="CI596" s="37"/>
      <c r="CJ596" s="37"/>
      <c r="CK596" s="37"/>
      <c r="CL596" s="37"/>
      <c r="CM596" s="37"/>
      <c r="CN596" s="37"/>
      <c r="CO596" s="37"/>
      <c r="CP596" s="37"/>
      <c r="CQ596" s="37"/>
      <c r="CR596" s="37"/>
      <c r="CS596" s="37"/>
      <c r="CT596" s="37"/>
      <c r="CU596" s="37"/>
      <c r="CV596" s="37"/>
      <c r="CW596" s="37"/>
      <c r="CX596" s="37"/>
      <c r="CY596" s="37"/>
      <c r="CZ596" s="37"/>
      <c r="DA596" s="37"/>
      <c r="DB596" s="37"/>
      <c r="DC596" s="37"/>
      <c r="DD596" s="37"/>
      <c r="DE596" s="37"/>
      <c r="DF596" s="37"/>
      <c r="DG596" s="37"/>
      <c r="DH596" s="37"/>
      <c r="DI596" s="37"/>
      <c r="DJ596" s="37"/>
      <c r="DK596" s="37"/>
      <c r="DL596" s="37"/>
      <c r="DM596" s="37"/>
      <c r="DN596" s="37"/>
      <c r="DO596" s="37"/>
      <c r="DP596" s="37"/>
      <c r="DQ596" s="37"/>
      <c r="DR596" s="37"/>
      <c r="DS596" s="37"/>
    </row>
    <row r="597" spans="1:123" s="34" customFormat="1" ht="10.5" customHeight="1" thickBot="1">
      <c r="A597" s="1469"/>
      <c r="B597" s="1470"/>
      <c r="C597" s="929"/>
      <c r="D597" s="1263" t="s">
        <v>952</v>
      </c>
      <c r="E597" s="274">
        <f t="shared" ref="E597:AB597" si="423">(((E503+E507)-E595)/(E503+E507))*100</f>
        <v>-3.1746031766259923</v>
      </c>
      <c r="F597" s="274">
        <f t="shared" si="423"/>
        <v>-8.3333333316469798</v>
      </c>
      <c r="G597" s="274">
        <f t="shared" si="423"/>
        <v>-7.3015873013930976</v>
      </c>
      <c r="H597" s="426">
        <f t="shared" si="423"/>
        <v>-5.972222222582757</v>
      </c>
      <c r="I597" s="274">
        <f t="shared" si="423"/>
        <v>-5.1388888887428328</v>
      </c>
      <c r="J597" s="274">
        <f t="shared" si="423"/>
        <v>-2.4637681152428583</v>
      </c>
      <c r="K597" s="274">
        <f t="shared" si="423"/>
        <v>-9.1397849464999759</v>
      </c>
      <c r="L597" s="274">
        <f t="shared" si="423"/>
        <v>-9.4444444444163729</v>
      </c>
      <c r="M597" s="274">
        <f t="shared" si="423"/>
        <v>-6.5740740743916257</v>
      </c>
      <c r="N597" s="426">
        <f t="shared" si="423"/>
        <v>4.8717948718950304</v>
      </c>
      <c r="O597" s="274">
        <f t="shared" si="423"/>
        <v>0.77777777813315441</v>
      </c>
      <c r="P597" s="274">
        <f t="shared" si="423"/>
        <v>7.7419354836883905</v>
      </c>
      <c r="Q597" s="274">
        <f t="shared" si="423"/>
        <v>2.6016260164057936</v>
      </c>
      <c r="R597" s="274">
        <f t="shared" si="423"/>
        <v>5.2380952374223977</v>
      </c>
      <c r="S597" s="274">
        <f t="shared" si="423"/>
        <v>-8.2905982902300472</v>
      </c>
      <c r="T597" s="274">
        <f t="shared" si="423"/>
        <v>-9.2105263160277637</v>
      </c>
      <c r="U597" s="274">
        <f t="shared" si="423"/>
        <v>-8.5365853655060366</v>
      </c>
      <c r="V597" s="426">
        <f t="shared" si="423"/>
        <v>-1.060606060549687</v>
      </c>
      <c r="W597" s="274">
        <f t="shared" si="423"/>
        <v>0.71428571398151819</v>
      </c>
      <c r="X597" s="274">
        <f t="shared" si="423"/>
        <v>-7.7450980379313004</v>
      </c>
      <c r="Y597" s="274">
        <f t="shared" si="423"/>
        <v>-9.0090091030698496E-2</v>
      </c>
      <c r="Z597" s="274">
        <f t="shared" si="423"/>
        <v>-4.074074073423767</v>
      </c>
      <c r="AA597" s="274">
        <f t="shared" si="423"/>
        <v>-1.6216216225954476</v>
      </c>
      <c r="AB597" s="275">
        <f t="shared" si="423"/>
        <v>3.5964912283630532</v>
      </c>
      <c r="AC597" s="405"/>
      <c r="AD597" s="376"/>
      <c r="AE597" s="376"/>
      <c r="AF597" s="559"/>
      <c r="AG597" s="559"/>
      <c r="AH597" s="1074"/>
      <c r="AI597" s="1074"/>
      <c r="AJ597" s="1074"/>
      <c r="AK597" s="1074"/>
      <c r="AL597" s="1074"/>
      <c r="AM597" s="1074"/>
      <c r="AN597" s="1074"/>
      <c r="AO597" s="1074"/>
      <c r="AP597" s="1074"/>
      <c r="AQ597" s="1074"/>
      <c r="AR597" s="1074"/>
      <c r="AS597" s="1074"/>
      <c r="AT597" s="1074"/>
      <c r="AU597" s="1074"/>
      <c r="AV597" s="1074"/>
      <c r="AW597" s="1074"/>
      <c r="AX597" s="1074"/>
      <c r="AY597" s="1074"/>
      <c r="AZ597" s="1074"/>
      <c r="BA597" s="1074"/>
      <c r="BB597" s="1074"/>
      <c r="BC597" s="1074"/>
      <c r="BD597" s="1074"/>
      <c r="BE597" s="1074"/>
      <c r="BF597" s="1074"/>
      <c r="BG597" s="1074"/>
      <c r="BH597" s="1074"/>
      <c r="BI597" s="1074"/>
      <c r="BJ597" s="1074"/>
      <c r="BK597" s="1074"/>
      <c r="BL597" s="1074"/>
      <c r="BM597" s="1074"/>
      <c r="BN597" s="1074"/>
      <c r="BO597" s="1074"/>
      <c r="BP597" s="1074"/>
      <c r="BQ597" s="1074"/>
      <c r="BR597" s="1074"/>
      <c r="BS597" s="1074"/>
      <c r="BT597" s="1074"/>
      <c r="BU597" s="1074"/>
      <c r="BV597" s="1074"/>
      <c r="BW597" s="1074"/>
      <c r="BX597" s="1074"/>
      <c r="BY597" s="1075"/>
      <c r="BZ597" s="1075"/>
      <c r="CA597" s="1075"/>
      <c r="CB597" s="1075"/>
      <c r="CC597" s="1075"/>
      <c r="CD597" s="37"/>
      <c r="CE597" s="37"/>
      <c r="CF597" s="37"/>
      <c r="CG597" s="37"/>
      <c r="CH597" s="37"/>
      <c r="CI597" s="37"/>
      <c r="CJ597" s="37"/>
      <c r="CK597" s="37"/>
      <c r="CL597" s="37"/>
      <c r="CM597" s="37"/>
      <c r="CN597" s="37"/>
      <c r="CO597" s="37"/>
      <c r="CP597" s="37"/>
      <c r="CQ597" s="37"/>
      <c r="CR597" s="37"/>
      <c r="CS597" s="37"/>
      <c r="CT597" s="37"/>
      <c r="CU597" s="37"/>
      <c r="CV597" s="37"/>
      <c r="CW597" s="37"/>
      <c r="CX597" s="37"/>
      <c r="CY597" s="37"/>
      <c r="CZ597" s="37"/>
      <c r="DA597" s="37"/>
      <c r="DB597" s="37"/>
      <c r="DC597" s="37"/>
      <c r="DD597" s="37"/>
      <c r="DE597" s="37"/>
      <c r="DF597" s="37"/>
      <c r="DG597" s="37"/>
      <c r="DH597" s="37"/>
      <c r="DI597" s="37"/>
      <c r="DJ597" s="37"/>
      <c r="DK597" s="37"/>
      <c r="DL597" s="37"/>
      <c r="DM597" s="37"/>
      <c r="DN597" s="37"/>
      <c r="DO597" s="37"/>
      <c r="DP597" s="37"/>
      <c r="DQ597" s="37"/>
      <c r="DR597" s="37"/>
      <c r="DS597" s="37"/>
    </row>
    <row r="598" spans="1:123" s="1" customFormat="1" ht="10.5" customHeight="1">
      <c r="A598" s="1456" t="s">
        <v>59</v>
      </c>
      <c r="B598" s="1459"/>
      <c r="C598" s="1264"/>
      <c r="D598" s="1266" t="s">
        <v>126</v>
      </c>
      <c r="E598" s="125">
        <f t="shared" ref="E598:AB598" si="424">E502+E506-E594</f>
        <v>-7.9999999993601634E-2</v>
      </c>
      <c r="F598" s="125">
        <f t="shared" si="424"/>
        <v>7.3999999994939447E-2</v>
      </c>
      <c r="G598" s="125">
        <f t="shared" si="424"/>
        <v>-0.11200000000828814</v>
      </c>
      <c r="H598" s="427">
        <f t="shared" si="424"/>
        <v>-1.9999999990131911E-2</v>
      </c>
      <c r="I598" s="125">
        <f t="shared" si="424"/>
        <v>-3.0000000168683982E-3</v>
      </c>
      <c r="J598" s="125">
        <f t="shared" si="424"/>
        <v>-1.5999999992573066E-2</v>
      </c>
      <c r="K598" s="125">
        <f t="shared" si="424"/>
        <v>-0.10500000001352872</v>
      </c>
      <c r="L598" s="125">
        <f t="shared" si="424"/>
        <v>-0.2139999999644715</v>
      </c>
      <c r="M598" s="125">
        <f t="shared" si="424"/>
        <v>-0.10600000001943499</v>
      </c>
      <c r="N598" s="427">
        <f t="shared" si="424"/>
        <v>5.7000000018374575E-2</v>
      </c>
      <c r="O598" s="125">
        <f t="shared" si="424"/>
        <v>0.21599999998702524</v>
      </c>
      <c r="P598" s="125">
        <f t="shared" si="424"/>
        <v>-0.32800000000181662</v>
      </c>
      <c r="Q598" s="125">
        <f t="shared" si="424"/>
        <v>0.23799999998720978</v>
      </c>
      <c r="R598" s="125">
        <f t="shared" si="424"/>
        <v>0.35100000002103116</v>
      </c>
      <c r="S598" s="125">
        <f t="shared" si="424"/>
        <v>-0.13699999999732881</v>
      </c>
      <c r="T598" s="125">
        <f t="shared" si="424"/>
        <v>-0.12500000000807177</v>
      </c>
      <c r="U598" s="125">
        <f t="shared" si="424"/>
        <v>-0.14200000000028012</v>
      </c>
      <c r="V598" s="427">
        <f t="shared" si="424"/>
        <v>-8.6000000005228117E-2</v>
      </c>
      <c r="W598" s="125">
        <f t="shared" si="424"/>
        <v>-6.8000000001279481E-2</v>
      </c>
      <c r="X598" s="125">
        <f t="shared" si="424"/>
        <v>2.6999999998015056E-2</v>
      </c>
      <c r="Y598" s="125">
        <f t="shared" si="424"/>
        <v>-9.6999999995546204E-2</v>
      </c>
      <c r="Z598" s="125">
        <f t="shared" si="424"/>
        <v>8.3999999987504737E-2</v>
      </c>
      <c r="AA598" s="125">
        <f t="shared" si="424"/>
        <v>5.6000000022822682E-2</v>
      </c>
      <c r="AB598" s="168">
        <f t="shared" si="424"/>
        <v>0.19899999999647644</v>
      </c>
      <c r="AC598" s="384"/>
      <c r="AD598" s="384"/>
      <c r="AE598" s="510"/>
      <c r="AF598" s="559"/>
      <c r="AG598" s="559"/>
      <c r="AH598" s="559"/>
      <c r="AI598" s="559"/>
      <c r="AJ598" s="559"/>
      <c r="AK598" s="559"/>
      <c r="AL598" s="559"/>
      <c r="AM598" s="559"/>
      <c r="AN598" s="559"/>
      <c r="AO598" s="559"/>
      <c r="AP598" s="559"/>
      <c r="AQ598" s="559"/>
      <c r="AR598" s="559"/>
      <c r="AS598" s="559"/>
      <c r="AT598" s="559"/>
      <c r="AU598" s="559"/>
      <c r="AV598" s="559"/>
      <c r="AW598" s="559"/>
      <c r="AX598" s="559"/>
      <c r="AY598" s="559"/>
      <c r="AZ598" s="559"/>
      <c r="BA598" s="559"/>
      <c r="BB598" s="559"/>
      <c r="BC598" s="559"/>
      <c r="BD598" s="559"/>
      <c r="BE598" s="559"/>
      <c r="BF598" s="559"/>
      <c r="BG598" s="559"/>
      <c r="BH598" s="559"/>
      <c r="BI598" s="559"/>
      <c r="BJ598" s="559"/>
      <c r="BK598" s="559"/>
      <c r="BL598" s="559"/>
      <c r="BM598" s="559"/>
      <c r="BN598" s="559"/>
      <c r="BO598" s="559"/>
      <c r="BP598" s="559"/>
      <c r="BQ598" s="559"/>
      <c r="BR598" s="559"/>
      <c r="BS598" s="559"/>
      <c r="BT598" s="559"/>
      <c r="BU598" s="559"/>
      <c r="BV598" s="559"/>
      <c r="BW598" s="559"/>
      <c r="BX598" s="559"/>
      <c r="BY598" s="1068"/>
      <c r="BZ598" s="1068"/>
      <c r="CA598" s="1068"/>
      <c r="CB598" s="1068"/>
      <c r="CC598" s="1068"/>
    </row>
    <row r="599" spans="1:123" s="1" customFormat="1" ht="10.5" customHeight="1" thickBot="1">
      <c r="A599" s="1458"/>
      <c r="B599" s="1460"/>
      <c r="C599" s="312"/>
      <c r="D599" s="271" t="s">
        <v>127</v>
      </c>
      <c r="E599" s="127">
        <f t="shared" ref="E599:AB599" si="425">E503+E507-E595</f>
        <v>-2.0000000012487362E-2</v>
      </c>
      <c r="F599" s="127">
        <f t="shared" si="425"/>
        <v>-4.9999999990404831E-2</v>
      </c>
      <c r="G599" s="127">
        <f t="shared" si="425"/>
        <v>-4.5999999998684871E-2</v>
      </c>
      <c r="H599" s="412">
        <f t="shared" si="425"/>
        <v>-4.300000000239379E-2</v>
      </c>
      <c r="I599" s="127">
        <f t="shared" si="425"/>
        <v>-3.6999999999125066E-2</v>
      </c>
      <c r="J599" s="127">
        <f t="shared" si="425"/>
        <v>-1.6999999995277904E-2</v>
      </c>
      <c r="K599" s="127">
        <f t="shared" si="425"/>
        <v>-8.5000000002310117E-2</v>
      </c>
      <c r="L599" s="127">
        <f t="shared" si="425"/>
        <v>-0.10199999999986176</v>
      </c>
      <c r="M599" s="127">
        <f t="shared" si="425"/>
        <v>-7.100000000309592E-2</v>
      </c>
      <c r="N599" s="412">
        <f t="shared" si="425"/>
        <v>5.7000000001153239E-2</v>
      </c>
      <c r="O599" s="127">
        <f t="shared" si="425"/>
        <v>7.0000000032450771E-3</v>
      </c>
      <c r="P599" s="127">
        <f t="shared" si="425"/>
        <v>0.14399999999636748</v>
      </c>
      <c r="Q599" s="127">
        <f t="shared" si="425"/>
        <v>3.2000000001744411E-2</v>
      </c>
      <c r="R599" s="127">
        <f t="shared" si="425"/>
        <v>6.5999999991390723E-2</v>
      </c>
      <c r="S599" s="127">
        <f t="shared" si="425"/>
        <v>-9.6999999995659891E-2</v>
      </c>
      <c r="T599" s="127">
        <f t="shared" si="425"/>
        <v>-0.10500000000274667</v>
      </c>
      <c r="U599" s="127">
        <f t="shared" si="425"/>
        <v>-0.10499999999615284</v>
      </c>
      <c r="V599" s="412">
        <f t="shared" si="425"/>
        <v>-1.3999999999214197E-2</v>
      </c>
      <c r="W599" s="127">
        <f t="shared" si="425"/>
        <v>8.9999999961491994E-3</v>
      </c>
      <c r="X599" s="127">
        <f t="shared" si="425"/>
        <v>-7.8999999987672709E-2</v>
      </c>
      <c r="Y599" s="127">
        <f t="shared" si="425"/>
        <v>-1.0000000104355422E-3</v>
      </c>
      <c r="Z599" s="127">
        <f t="shared" si="425"/>
        <v>-4.3999999993047822E-2</v>
      </c>
      <c r="AA599" s="127">
        <f t="shared" si="425"/>
        <v>-1.8000000010715667E-2</v>
      </c>
      <c r="AB599" s="169">
        <f t="shared" si="425"/>
        <v>4.1000000003350578E-2</v>
      </c>
      <c r="AC599" s="384"/>
      <c r="AD599" s="384"/>
      <c r="AE599" s="510"/>
      <c r="AF599" s="559"/>
      <c r="AG599" s="559"/>
      <c r="AH599" s="559"/>
      <c r="AI599" s="559"/>
      <c r="AJ599" s="559"/>
      <c r="AK599" s="559"/>
      <c r="AL599" s="559"/>
      <c r="AM599" s="559"/>
      <c r="AN599" s="559"/>
      <c r="AO599" s="559"/>
      <c r="AP599" s="559"/>
      <c r="AQ599" s="559"/>
      <c r="AR599" s="559"/>
      <c r="AS599" s="559"/>
      <c r="AT599" s="559"/>
      <c r="AU599" s="559"/>
      <c r="AV599" s="559"/>
      <c r="AW599" s="559"/>
      <c r="AX599" s="559"/>
      <c r="AY599" s="559"/>
      <c r="AZ599" s="559"/>
      <c r="BA599" s="559"/>
      <c r="BB599" s="559"/>
      <c r="BC599" s="559"/>
      <c r="BD599" s="559"/>
      <c r="BE599" s="559"/>
      <c r="BF599" s="559"/>
      <c r="BG599" s="559"/>
      <c r="BH599" s="559"/>
      <c r="BI599" s="559"/>
      <c r="BJ599" s="559"/>
      <c r="BK599" s="559"/>
      <c r="BL599" s="559"/>
      <c r="BM599" s="559"/>
      <c r="BN599" s="559"/>
      <c r="BO599" s="559"/>
      <c r="BP599" s="559"/>
      <c r="BQ599" s="559"/>
      <c r="BR599" s="559"/>
      <c r="BS599" s="559"/>
      <c r="BT599" s="559"/>
      <c r="BU599" s="559"/>
      <c r="BV599" s="559"/>
      <c r="BW599" s="559"/>
      <c r="BX599" s="559"/>
      <c r="BY599" s="1068"/>
      <c r="BZ599" s="1068"/>
      <c r="CA599" s="1068"/>
      <c r="CB599" s="1068"/>
      <c r="CC599" s="1068"/>
    </row>
    <row r="600" spans="1:123" ht="10.5" customHeight="1" thickBot="1">
      <c r="A600" s="1508" t="s">
        <v>107</v>
      </c>
      <c r="B600" s="1509"/>
      <c r="C600" s="1221"/>
      <c r="D600" s="185"/>
      <c r="E600" s="185">
        <v>1</v>
      </c>
      <c r="F600" s="185">
        <v>2</v>
      </c>
      <c r="G600" s="185">
        <v>3</v>
      </c>
      <c r="H600" s="415">
        <v>4</v>
      </c>
      <c r="I600" s="185">
        <v>5</v>
      </c>
      <c r="J600" s="185">
        <v>6</v>
      </c>
      <c r="K600" s="185">
        <v>7</v>
      </c>
      <c r="L600" s="185">
        <v>8</v>
      </c>
      <c r="M600" s="185">
        <v>9</v>
      </c>
      <c r="N600" s="415">
        <v>10</v>
      </c>
      <c r="O600" s="185">
        <v>11</v>
      </c>
      <c r="P600" s="185">
        <v>12</v>
      </c>
      <c r="Q600" s="185">
        <v>13</v>
      </c>
      <c r="R600" s="185">
        <v>14</v>
      </c>
      <c r="S600" s="185">
        <v>15</v>
      </c>
      <c r="T600" s="185">
        <v>16</v>
      </c>
      <c r="U600" s="185">
        <v>17</v>
      </c>
      <c r="V600" s="415">
        <v>18</v>
      </c>
      <c r="W600" s="185">
        <v>19</v>
      </c>
      <c r="X600" s="185">
        <v>20</v>
      </c>
      <c r="Y600" s="185">
        <v>21</v>
      </c>
      <c r="Z600" s="185">
        <v>22</v>
      </c>
      <c r="AA600" s="185">
        <v>23</v>
      </c>
      <c r="AB600" s="186">
        <v>24</v>
      </c>
      <c r="AC600" s="384"/>
      <c r="AD600" s="384"/>
      <c r="AE600" s="510"/>
      <c r="AF600" s="559"/>
      <c r="AG600" s="559"/>
      <c r="AH600" s="559"/>
      <c r="AI600" s="559"/>
      <c r="AJ600" s="559"/>
      <c r="AK600" s="559"/>
      <c r="AL600" s="559"/>
      <c r="AM600" s="559"/>
      <c r="AN600" s="559"/>
      <c r="AO600" s="559"/>
      <c r="AP600" s="559"/>
      <c r="AQ600" s="559"/>
      <c r="AR600" s="559"/>
      <c r="AS600" s="559"/>
      <c r="AT600" s="559"/>
      <c r="AU600" s="559"/>
      <c r="AV600" s="559"/>
      <c r="AW600" s="559"/>
      <c r="AX600" s="559"/>
      <c r="AY600" s="559"/>
      <c r="AZ600" s="559"/>
      <c r="BA600" s="559"/>
      <c r="BB600" s="559"/>
      <c r="BC600" s="559"/>
      <c r="BD600" s="559"/>
      <c r="BE600" s="559"/>
      <c r="BF600" s="559"/>
      <c r="BG600" s="559"/>
      <c r="BH600" s="559"/>
      <c r="BI600" s="559"/>
      <c r="BJ600" s="559"/>
      <c r="BK600" s="559"/>
      <c r="BL600" s="559"/>
      <c r="BM600" s="559"/>
      <c r="BN600" s="559"/>
      <c r="BO600" s="559"/>
      <c r="BP600" s="559"/>
      <c r="BQ600" s="559"/>
      <c r="BR600" s="559"/>
      <c r="BS600" s="559"/>
      <c r="BT600" s="559"/>
      <c r="BU600" s="559"/>
      <c r="BV600" s="559"/>
      <c r="BW600" s="559"/>
      <c r="BX600" s="559"/>
      <c r="BY600" s="1068"/>
      <c r="BZ600" s="1068"/>
      <c r="CA600" s="1068"/>
      <c r="CB600" s="1068"/>
      <c r="CC600" s="1068"/>
    </row>
    <row r="601" spans="1:123" ht="10.5" customHeight="1">
      <c r="A601" s="391" t="s">
        <v>78</v>
      </c>
      <c r="B601" s="48"/>
      <c r="C601" s="853" t="s">
        <v>136</v>
      </c>
      <c r="D601" s="255" t="s">
        <v>39</v>
      </c>
      <c r="E601" s="48">
        <v>6.4</v>
      </c>
      <c r="F601" s="48">
        <v>6.3</v>
      </c>
      <c r="G601" s="48">
        <v>6.3</v>
      </c>
      <c r="H601" s="392">
        <v>6.3</v>
      </c>
      <c r="I601" s="48">
        <v>6.3</v>
      </c>
      <c r="J601" s="48">
        <v>6.3</v>
      </c>
      <c r="K601" s="48">
        <v>6.3</v>
      </c>
      <c r="L601" s="48">
        <v>6.3</v>
      </c>
      <c r="M601" s="48">
        <v>6.2</v>
      </c>
      <c r="N601" s="392">
        <v>6.3</v>
      </c>
      <c r="O601" s="48">
        <v>6.3</v>
      </c>
      <c r="P601" s="48">
        <v>6.3</v>
      </c>
      <c r="Q601" s="48">
        <v>6.3</v>
      </c>
      <c r="R601" s="48">
        <v>6.3</v>
      </c>
      <c r="S601" s="48">
        <v>6.2</v>
      </c>
      <c r="T601" s="48">
        <v>6.3</v>
      </c>
      <c r="U601" s="48">
        <v>6.3</v>
      </c>
      <c r="V601" s="392">
        <v>6.3</v>
      </c>
      <c r="W601" s="48">
        <v>6.4</v>
      </c>
      <c r="X601" s="48">
        <v>6.4</v>
      </c>
      <c r="Y601" s="48">
        <v>6.3</v>
      </c>
      <c r="Z601" s="48">
        <v>6.3</v>
      </c>
      <c r="AA601" s="48">
        <v>6.3</v>
      </c>
      <c r="AB601" s="49">
        <v>6.3</v>
      </c>
      <c r="AC601" s="384"/>
      <c r="AD601" s="384"/>
      <c r="AE601" s="510"/>
      <c r="AF601" s="559"/>
      <c r="AG601" s="559"/>
      <c r="AH601" s="559"/>
      <c r="AI601" s="559"/>
      <c r="AJ601" s="559"/>
      <c r="AK601" s="559"/>
      <c r="AL601" s="559"/>
      <c r="AM601" s="559"/>
      <c r="AN601" s="559"/>
      <c r="AO601" s="559"/>
      <c r="AP601" s="559"/>
      <c r="AQ601" s="559"/>
      <c r="AR601" s="559"/>
      <c r="AS601" s="559"/>
      <c r="AT601" s="559"/>
      <c r="AU601" s="559"/>
      <c r="AV601" s="559"/>
      <c r="AW601" s="559"/>
      <c r="AX601" s="559"/>
      <c r="AY601" s="559"/>
      <c r="AZ601" s="559"/>
      <c r="BA601" s="559"/>
      <c r="BB601" s="559"/>
      <c r="BC601" s="559"/>
      <c r="BD601" s="559"/>
      <c r="BE601" s="559"/>
      <c r="BF601" s="559"/>
      <c r="BG601" s="559"/>
      <c r="BH601" s="559"/>
      <c r="BI601" s="559"/>
      <c r="BJ601" s="559"/>
      <c r="BK601" s="559"/>
      <c r="BL601" s="559"/>
      <c r="BM601" s="559"/>
      <c r="BN601" s="559"/>
      <c r="BO601" s="559"/>
      <c r="BP601" s="559"/>
      <c r="BQ601" s="559"/>
      <c r="BR601" s="559"/>
      <c r="BS601" s="559"/>
      <c r="BT601" s="559"/>
      <c r="BU601" s="559"/>
      <c r="BV601" s="559"/>
      <c r="BW601" s="559"/>
      <c r="BX601" s="559"/>
      <c r="BY601" s="1068"/>
      <c r="BZ601" s="1068"/>
      <c r="CA601" s="1068"/>
      <c r="CB601" s="1068"/>
      <c r="CC601" s="1068"/>
    </row>
    <row r="602" spans="1:123" ht="10.5" customHeight="1" thickBot="1">
      <c r="A602" s="393" t="s">
        <v>79</v>
      </c>
      <c r="B602" s="854"/>
      <c r="C602" s="854" t="s">
        <v>136</v>
      </c>
      <c r="D602" s="257" t="s">
        <v>39</v>
      </c>
      <c r="E602" s="50">
        <v>6.4</v>
      </c>
      <c r="F602" s="50">
        <v>6.4</v>
      </c>
      <c r="G602" s="50">
        <v>6.3</v>
      </c>
      <c r="H602" s="394">
        <v>6.4</v>
      </c>
      <c r="I602" s="50">
        <v>6.4</v>
      </c>
      <c r="J602" s="50">
        <v>6.3</v>
      </c>
      <c r="K602" s="50">
        <v>6.3</v>
      </c>
      <c r="L602" s="50">
        <v>6.3</v>
      </c>
      <c r="M602" s="50">
        <v>6.3</v>
      </c>
      <c r="N602" s="394">
        <v>6.3</v>
      </c>
      <c r="O602" s="50">
        <v>6.3</v>
      </c>
      <c r="P602" s="50">
        <v>6.3</v>
      </c>
      <c r="Q602" s="50">
        <v>6.3</v>
      </c>
      <c r="R602" s="50">
        <v>6.3</v>
      </c>
      <c r="S602" s="50">
        <v>6.2</v>
      </c>
      <c r="T602" s="50">
        <v>6.2</v>
      </c>
      <c r="U602" s="50">
        <v>6.3</v>
      </c>
      <c r="V602" s="394">
        <v>6.3</v>
      </c>
      <c r="W602" s="50">
        <v>6.3</v>
      </c>
      <c r="X602" s="50">
        <v>6.3</v>
      </c>
      <c r="Y602" s="50">
        <v>6.3</v>
      </c>
      <c r="Z602" s="50">
        <v>6.3</v>
      </c>
      <c r="AA602" s="50">
        <v>6.3</v>
      </c>
      <c r="AB602" s="51">
        <v>6.3</v>
      </c>
      <c r="AC602" s="384"/>
      <c r="AD602" s="384"/>
      <c r="AE602" s="510"/>
      <c r="AF602" s="559"/>
      <c r="AG602" s="559"/>
      <c r="AH602" s="559"/>
      <c r="AI602" s="559"/>
      <c r="AJ602" s="559"/>
      <c r="AK602" s="559"/>
      <c r="AL602" s="559"/>
      <c r="AM602" s="559"/>
      <c r="AN602" s="559"/>
      <c r="AO602" s="559"/>
      <c r="AP602" s="559"/>
      <c r="AQ602" s="559"/>
      <c r="AR602" s="559"/>
      <c r="AS602" s="559"/>
      <c r="AT602" s="559"/>
      <c r="AU602" s="559"/>
      <c r="AV602" s="559"/>
      <c r="AW602" s="559"/>
      <c r="AX602" s="559"/>
      <c r="AY602" s="559"/>
      <c r="AZ602" s="559"/>
      <c r="BA602" s="559"/>
      <c r="BB602" s="559"/>
      <c r="BC602" s="559"/>
      <c r="BD602" s="559"/>
      <c r="BE602" s="559"/>
      <c r="BF602" s="559"/>
      <c r="BG602" s="559"/>
      <c r="BH602" s="559"/>
      <c r="BI602" s="559"/>
      <c r="BJ602" s="559"/>
      <c r="BK602" s="559"/>
      <c r="BL602" s="559"/>
      <c r="BM602" s="559"/>
      <c r="BN602" s="559"/>
      <c r="BO602" s="559"/>
      <c r="BP602" s="559"/>
      <c r="BQ602" s="559"/>
      <c r="BR602" s="559"/>
      <c r="BS602" s="559"/>
      <c r="BT602" s="559"/>
      <c r="BU602" s="559"/>
      <c r="BV602" s="559"/>
      <c r="BW602" s="559"/>
      <c r="BX602" s="559"/>
      <c r="BY602" s="1068"/>
      <c r="BZ602" s="1068"/>
      <c r="CA602" s="1068"/>
      <c r="CB602" s="1068"/>
      <c r="CC602" s="1068"/>
    </row>
    <row r="603" spans="1:123" s="1" customFormat="1" ht="10.5" customHeight="1">
      <c r="A603" s="1357" t="s">
        <v>75</v>
      </c>
      <c r="B603" s="1361" t="s">
        <v>316</v>
      </c>
      <c r="C603" s="1264"/>
      <c r="D603" s="1266"/>
      <c r="E603" s="88"/>
      <c r="F603" s="88"/>
      <c r="G603" s="88"/>
      <c r="H603" s="448"/>
      <c r="I603" s="88"/>
      <c r="J603" s="88"/>
      <c r="K603" s="88"/>
      <c r="L603" s="88"/>
      <c r="M603" s="88"/>
      <c r="N603" s="448"/>
      <c r="O603" s="88"/>
      <c r="P603" s="88"/>
      <c r="Q603" s="88"/>
      <c r="R603" s="88"/>
      <c r="S603" s="88"/>
      <c r="T603" s="88"/>
      <c r="U603" s="88"/>
      <c r="V603" s="448"/>
      <c r="W603" s="88"/>
      <c r="X603" s="88"/>
      <c r="Y603" s="88"/>
      <c r="Z603" s="88"/>
      <c r="AA603" s="88"/>
      <c r="AB603" s="89"/>
      <c r="AC603" s="58" t="s">
        <v>125</v>
      </c>
      <c r="AD603" s="61">
        <f>AD605/AC605</f>
        <v>0.30861040068213952</v>
      </c>
      <c r="AE603" s="69"/>
      <c r="AF603" s="385"/>
      <c r="AG603" s="385"/>
      <c r="AH603" s="385"/>
      <c r="AI603" s="385"/>
      <c r="AJ603" s="385"/>
      <c r="AK603" s="385"/>
      <c r="AL603" s="385"/>
      <c r="AM603" s="385"/>
      <c r="AN603" s="385"/>
      <c r="AO603" s="385"/>
      <c r="AP603" s="385"/>
      <c r="AQ603" s="385"/>
      <c r="AR603" s="385"/>
      <c r="AS603" s="385"/>
      <c r="AT603" s="385"/>
      <c r="AU603" s="385"/>
      <c r="AV603" s="385"/>
      <c r="AW603" s="385"/>
      <c r="AX603" s="385"/>
      <c r="AY603" s="385"/>
      <c r="AZ603" s="385"/>
      <c r="BA603" s="385"/>
      <c r="BB603" s="385"/>
      <c r="BC603" s="385"/>
      <c r="BD603" s="385"/>
      <c r="BE603" s="385"/>
      <c r="BF603" s="385"/>
      <c r="BG603" s="385"/>
      <c r="BH603" s="385"/>
      <c r="BI603" s="385"/>
      <c r="BJ603" s="385"/>
      <c r="BK603" s="385"/>
      <c r="BL603" s="385"/>
      <c r="BM603" s="385"/>
      <c r="BN603" s="385"/>
      <c r="BO603" s="385"/>
      <c r="BP603" s="385"/>
      <c r="BQ603" s="385"/>
      <c r="BR603" s="385"/>
      <c r="BS603" s="385"/>
      <c r="BT603" s="385"/>
      <c r="BU603" s="385"/>
      <c r="BV603" s="385"/>
      <c r="BW603" s="385"/>
      <c r="BX603" s="385"/>
      <c r="BY603" s="1067"/>
      <c r="BZ603" s="1067"/>
      <c r="CA603" s="1067"/>
      <c r="CB603" s="1067"/>
      <c r="CC603" s="1067"/>
      <c r="CD603" s="10"/>
      <c r="CE603" s="10"/>
      <c r="CF603" s="10"/>
    </row>
    <row r="604" spans="1:123" s="1" customFormat="1" ht="10.5" customHeight="1">
      <c r="A604" s="1358"/>
      <c r="B604" s="1364"/>
      <c r="C604" s="1265" t="s">
        <v>139</v>
      </c>
      <c r="D604" s="155" t="s">
        <v>34</v>
      </c>
      <c r="E604" s="100">
        <f>ROUND(SQRT(E606^2+E607^2)*1000/(1.73*E$602),0)</f>
        <v>36</v>
      </c>
      <c r="F604" s="100">
        <f t="shared" ref="F604:AB604" si="426">ROUND(SQRT(F606^2+F607^2)*1000/(1.73*F$602),0)</f>
        <v>35</v>
      </c>
      <c r="G604" s="100">
        <f t="shared" si="426"/>
        <v>36</v>
      </c>
      <c r="H604" s="398">
        <f t="shared" si="426"/>
        <v>35</v>
      </c>
      <c r="I604" s="100">
        <f t="shared" si="426"/>
        <v>36</v>
      </c>
      <c r="J604" s="100">
        <f t="shared" si="426"/>
        <v>35</v>
      </c>
      <c r="K604" s="100">
        <f t="shared" si="426"/>
        <v>33</v>
      </c>
      <c r="L604" s="100">
        <f t="shared" si="426"/>
        <v>30</v>
      </c>
      <c r="M604" s="100">
        <f t="shared" si="426"/>
        <v>31</v>
      </c>
      <c r="N604" s="398">
        <f t="shared" si="426"/>
        <v>29</v>
      </c>
      <c r="O604" s="100">
        <f t="shared" si="426"/>
        <v>29</v>
      </c>
      <c r="P604" s="100">
        <f t="shared" si="426"/>
        <v>29</v>
      </c>
      <c r="Q604" s="100">
        <f t="shared" si="426"/>
        <v>29</v>
      </c>
      <c r="R604" s="100">
        <f t="shared" si="426"/>
        <v>29</v>
      </c>
      <c r="S604" s="100">
        <f t="shared" si="426"/>
        <v>29</v>
      </c>
      <c r="T604" s="100">
        <f t="shared" si="426"/>
        <v>28</v>
      </c>
      <c r="U604" s="100">
        <f t="shared" si="426"/>
        <v>37</v>
      </c>
      <c r="V604" s="398">
        <f t="shared" si="426"/>
        <v>20</v>
      </c>
      <c r="W604" s="100">
        <f t="shared" si="426"/>
        <v>27</v>
      </c>
      <c r="X604" s="100">
        <f t="shared" si="426"/>
        <v>25</v>
      </c>
      <c r="Y604" s="100">
        <f t="shared" si="426"/>
        <v>19</v>
      </c>
      <c r="Z604" s="100">
        <f t="shared" si="426"/>
        <v>38</v>
      </c>
      <c r="AA604" s="100">
        <f t="shared" si="426"/>
        <v>27</v>
      </c>
      <c r="AB604" s="101">
        <f t="shared" si="426"/>
        <v>25</v>
      </c>
      <c r="AC604" s="382"/>
      <c r="AD604" s="206"/>
      <c r="AE604" s="69"/>
      <c r="AF604" s="1069"/>
      <c r="AG604" s="1069"/>
      <c r="AH604" s="1069"/>
      <c r="AI604" s="1069"/>
      <c r="AJ604" s="1069"/>
      <c r="AK604" s="1069"/>
      <c r="AL604" s="1069"/>
      <c r="AM604" s="1069"/>
      <c r="AN604" s="1069"/>
      <c r="AO604" s="1069"/>
      <c r="AP604" s="1069"/>
      <c r="AQ604" s="1069"/>
      <c r="AR604" s="1069"/>
      <c r="AS604" s="1069"/>
      <c r="AT604" s="1069"/>
      <c r="AU604" s="1069"/>
      <c r="AV604" s="1069"/>
      <c r="AW604" s="1069"/>
      <c r="AX604" s="1069"/>
      <c r="AY604" s="1069"/>
      <c r="AZ604" s="1069"/>
      <c r="BA604" s="1069"/>
      <c r="BB604" s="1069"/>
      <c r="BC604" s="1069"/>
      <c r="BD604" s="1069"/>
      <c r="BE604" s="1069"/>
      <c r="BF604" s="1069"/>
      <c r="BG604" s="1069"/>
      <c r="BH604" s="1069"/>
      <c r="BI604" s="1069"/>
      <c r="BJ604" s="1069"/>
      <c r="BK604" s="1069"/>
      <c r="BL604" s="1069"/>
      <c r="BM604" s="1069"/>
      <c r="BN604" s="1069"/>
      <c r="BO604" s="1069"/>
      <c r="BP604" s="1069"/>
      <c r="BQ604" s="1069"/>
      <c r="BR604" s="1069"/>
      <c r="BS604" s="1069"/>
      <c r="BT604" s="1069"/>
      <c r="BU604" s="1069"/>
      <c r="BV604" s="1069"/>
      <c r="BW604" s="1069"/>
      <c r="BX604" s="1069"/>
      <c r="BY604" s="1070"/>
      <c r="BZ604" s="1070"/>
      <c r="CA604" s="1070"/>
      <c r="CB604" s="1070"/>
      <c r="CC604" s="1070"/>
      <c r="CD604" s="1267"/>
      <c r="CE604" s="1267"/>
      <c r="CF604" s="1267"/>
    </row>
    <row r="605" spans="1:123" s="1" customFormat="1" ht="10.5" customHeight="1">
      <c r="A605" s="1358"/>
      <c r="B605" s="1364"/>
      <c r="C605" s="1265" t="s">
        <v>137</v>
      </c>
      <c r="D605" s="155" t="s">
        <v>126</v>
      </c>
      <c r="E605" s="73">
        <f>(AG605-AF605)*$AE605</f>
        <v>0.11999999999825377</v>
      </c>
      <c r="F605" s="73">
        <f t="shared" ref="F605:Q605" si="427">(AH605-AG605)*$AE605</f>
        <v>0.20160000000178116</v>
      </c>
      <c r="G605" s="73">
        <f t="shared" si="427"/>
        <v>0.13439999999900465</v>
      </c>
      <c r="H605" s="492">
        <f t="shared" si="427"/>
        <v>0.12479999999923165</v>
      </c>
      <c r="I605" s="73">
        <f t="shared" si="427"/>
        <v>0.13440000000118743</v>
      </c>
      <c r="J605" s="73">
        <f t="shared" si="427"/>
        <v>0.13919999999998253</v>
      </c>
      <c r="K605" s="73">
        <f t="shared" si="427"/>
        <v>0.21600000000034925</v>
      </c>
      <c r="L605" s="73">
        <f t="shared" si="427"/>
        <v>0.2447999999996682</v>
      </c>
      <c r="M605" s="73">
        <f t="shared" si="427"/>
        <v>0.26880000000019205</v>
      </c>
      <c r="N605" s="492">
        <f t="shared" si="427"/>
        <v>0.23039999999891733</v>
      </c>
      <c r="O605" s="73">
        <f t="shared" si="427"/>
        <v>0.22080000000132713</v>
      </c>
      <c r="P605" s="73">
        <f t="shared" si="427"/>
        <v>0.28319999999876017</v>
      </c>
      <c r="Q605" s="73">
        <f t="shared" si="427"/>
        <v>0.26880000000019205</v>
      </c>
      <c r="R605" s="73">
        <f>(AT605-AS605)*$AE605</f>
        <v>0.26880000000019205</v>
      </c>
      <c r="S605" s="73">
        <f t="shared" ref="S605:AB605" si="428">(AU605-AT605)*$AE605</f>
        <v>0.4031999999991967</v>
      </c>
      <c r="T605" s="73">
        <f t="shared" si="428"/>
        <v>0.3984000000004016</v>
      </c>
      <c r="U605" s="73">
        <f t="shared" si="428"/>
        <v>0.26880000000019205</v>
      </c>
      <c r="V605" s="492">
        <f t="shared" si="428"/>
        <v>0.26880000000019205</v>
      </c>
      <c r="W605" s="73">
        <f t="shared" si="428"/>
        <v>0.27360000000116996</v>
      </c>
      <c r="X605" s="73">
        <f t="shared" si="428"/>
        <v>0.27839999999996506</v>
      </c>
      <c r="Y605" s="73">
        <f t="shared" si="428"/>
        <v>0.28799999999973808</v>
      </c>
      <c r="Z605" s="73">
        <f t="shared" si="428"/>
        <v>0.15359999999855062</v>
      </c>
      <c r="AA605" s="73">
        <f t="shared" si="428"/>
        <v>0.22080000000132713</v>
      </c>
      <c r="AB605" s="74">
        <f t="shared" si="428"/>
        <v>0.22079999999914435</v>
      </c>
      <c r="AC605" s="58">
        <f>(BD605-AF605)*AE605</f>
        <v>5.6303999999989172</v>
      </c>
      <c r="AD605" s="61">
        <f>(BD606-AF606)*AE605</f>
        <v>1.7376000000003842</v>
      </c>
      <c r="AE605" s="69">
        <v>4.8</v>
      </c>
      <c r="AF605" s="303" t="s">
        <v>1877</v>
      </c>
      <c r="AG605" s="303" t="s">
        <v>1878</v>
      </c>
      <c r="AH605" s="303" t="s">
        <v>1879</v>
      </c>
      <c r="AI605" s="303" t="s">
        <v>1880</v>
      </c>
      <c r="AJ605" s="303" t="s">
        <v>1881</v>
      </c>
      <c r="AK605" s="303" t="s">
        <v>1882</v>
      </c>
      <c r="AL605" s="303" t="s">
        <v>1883</v>
      </c>
      <c r="AM605" s="303" t="s">
        <v>1884</v>
      </c>
      <c r="AN605" s="303" t="s">
        <v>1885</v>
      </c>
      <c r="AO605" s="303" t="s">
        <v>1886</v>
      </c>
      <c r="AP605" s="303" t="s">
        <v>1887</v>
      </c>
      <c r="AQ605" s="303" t="s">
        <v>1888</v>
      </c>
      <c r="AR605" s="303" t="s">
        <v>1889</v>
      </c>
      <c r="AS605" s="303" t="s">
        <v>1890</v>
      </c>
      <c r="AT605" s="303" t="s">
        <v>1891</v>
      </c>
      <c r="AU605" s="303" t="s">
        <v>1892</v>
      </c>
      <c r="AV605" s="303" t="s">
        <v>1893</v>
      </c>
      <c r="AW605" s="303" t="s">
        <v>1894</v>
      </c>
      <c r="AX605" s="303" t="s">
        <v>1895</v>
      </c>
      <c r="AY605" s="303" t="s">
        <v>1896</v>
      </c>
      <c r="AZ605" s="303" t="s">
        <v>1897</v>
      </c>
      <c r="BA605" s="303">
        <v>3284.3310000000001</v>
      </c>
      <c r="BB605" s="303" t="s">
        <v>1898</v>
      </c>
      <c r="BC605" s="303" t="s">
        <v>1899</v>
      </c>
      <c r="BD605" s="303" t="s">
        <v>1900</v>
      </c>
      <c r="BE605" s="303"/>
      <c r="BF605" s="303"/>
      <c r="BG605" s="303"/>
      <c r="BH605" s="303"/>
      <c r="BI605" s="303"/>
      <c r="BJ605" s="303"/>
      <c r="BK605" s="303"/>
      <c r="BL605" s="303"/>
      <c r="BM605" s="303"/>
      <c r="BN605" s="303"/>
      <c r="BO605" s="303"/>
      <c r="BP605" s="303"/>
      <c r="BQ605" s="303"/>
      <c r="BR605" s="303"/>
      <c r="BS605" s="303"/>
      <c r="BT605" s="303"/>
      <c r="BU605" s="303"/>
      <c r="BV605" s="303"/>
      <c r="BW605" s="303"/>
      <c r="BX605" s="303"/>
      <c r="BY605" s="303"/>
      <c r="BZ605" s="303"/>
      <c r="CA605" s="303"/>
      <c r="CB605" s="303"/>
      <c r="CC605" s="303"/>
      <c r="CD605" s="10"/>
      <c r="CE605" s="10"/>
      <c r="CF605" s="10"/>
    </row>
    <row r="606" spans="1:123" s="1" customFormat="1" ht="10.5" customHeight="1">
      <c r="A606" s="1358"/>
      <c r="B606" s="1364"/>
      <c r="C606" s="1265" t="s">
        <v>137</v>
      </c>
      <c r="D606" s="155" t="s">
        <v>127</v>
      </c>
      <c r="E606" s="73">
        <f>(AG606-AF606)*$AE605</f>
        <v>4.7999999999956341E-2</v>
      </c>
      <c r="F606" s="59">
        <f t="shared" ref="F606:Q606" si="429">(AH606-AG606)*$AE605</f>
        <v>7.68000000003667E-2</v>
      </c>
      <c r="G606" s="59">
        <f t="shared" si="429"/>
        <v>5.2799999999842841E-2</v>
      </c>
      <c r="H606" s="383">
        <f t="shared" si="429"/>
        <v>4.7999999999956341E-2</v>
      </c>
      <c r="I606" s="59">
        <f t="shared" si="429"/>
        <v>5.2799999999842841E-2</v>
      </c>
      <c r="J606" s="59">
        <f t="shared" si="429"/>
        <v>5.2799999999842841E-2</v>
      </c>
      <c r="K606" s="59">
        <f t="shared" si="429"/>
        <v>7.68000000003667E-2</v>
      </c>
      <c r="L606" s="59">
        <f t="shared" si="429"/>
        <v>7.68000000003667E-2</v>
      </c>
      <c r="M606" s="59">
        <f t="shared" si="429"/>
        <v>8.6399999999048308E-2</v>
      </c>
      <c r="N606" s="383">
        <f t="shared" si="429"/>
        <v>7.2000000000480208E-2</v>
      </c>
      <c r="O606" s="59">
        <f t="shared" si="429"/>
        <v>6.7199999999502324E-2</v>
      </c>
      <c r="P606" s="59">
        <f t="shared" si="429"/>
        <v>8.6400000000139698E-2</v>
      </c>
      <c r="Q606" s="59">
        <f t="shared" si="429"/>
        <v>8.1600000000253206E-2</v>
      </c>
      <c r="R606" s="59">
        <f>(AT606-AS606)*$AE605</f>
        <v>8.1600000000253206E-2</v>
      </c>
      <c r="S606" s="59">
        <f t="shared" ref="S606:AB606" si="430">(AU606-AT606)*$AE605</f>
        <v>0.11519999999945867</v>
      </c>
      <c r="T606" s="59">
        <f t="shared" si="430"/>
        <v>0.11040000000066356</v>
      </c>
      <c r="U606" s="59">
        <f t="shared" si="430"/>
        <v>0.10559999999968568</v>
      </c>
      <c r="V606" s="383">
        <f t="shared" si="430"/>
        <v>5.7599999999729333E-2</v>
      </c>
      <c r="W606" s="59">
        <f t="shared" si="430"/>
        <v>7.68000000003667E-2</v>
      </c>
      <c r="X606" s="59">
        <f t="shared" si="430"/>
        <v>7.1999999999388817E-2</v>
      </c>
      <c r="Y606" s="59">
        <f t="shared" si="430"/>
        <v>5.7600000000820724E-2</v>
      </c>
      <c r="Z606" s="59">
        <f t="shared" si="430"/>
        <v>6.2399999999615825E-2</v>
      </c>
      <c r="AA606" s="59">
        <f t="shared" si="430"/>
        <v>6.2399999999615825E-2</v>
      </c>
      <c r="AB606" s="60">
        <f t="shared" si="430"/>
        <v>5.7600000000820724E-2</v>
      </c>
      <c r="AC606" s="58"/>
      <c r="AD606" s="61"/>
      <c r="AE606" s="69"/>
      <c r="AF606" s="303" t="s">
        <v>1901</v>
      </c>
      <c r="AG606" s="303" t="s">
        <v>1902</v>
      </c>
      <c r="AH606" s="303" t="s">
        <v>1903</v>
      </c>
      <c r="AI606" s="303" t="s">
        <v>1904</v>
      </c>
      <c r="AJ606" s="303" t="s">
        <v>1905</v>
      </c>
      <c r="AK606" s="303" t="s">
        <v>1906</v>
      </c>
      <c r="AL606" s="303" t="s">
        <v>1907</v>
      </c>
      <c r="AM606" s="303" t="s">
        <v>1908</v>
      </c>
      <c r="AN606" s="303" t="s">
        <v>1909</v>
      </c>
      <c r="AO606" s="303" t="s">
        <v>1910</v>
      </c>
      <c r="AP606" s="303" t="s">
        <v>1911</v>
      </c>
      <c r="AQ606" s="303" t="s">
        <v>1912</v>
      </c>
      <c r="AR606" s="303" t="s">
        <v>1913</v>
      </c>
      <c r="AS606" s="303" t="s">
        <v>1914</v>
      </c>
      <c r="AT606" s="303" t="s">
        <v>1915</v>
      </c>
      <c r="AU606" s="303" t="s">
        <v>1916</v>
      </c>
      <c r="AV606" s="303" t="s">
        <v>1917</v>
      </c>
      <c r="AW606" s="303" t="s">
        <v>1918</v>
      </c>
      <c r="AX606" s="303" t="s">
        <v>1919</v>
      </c>
      <c r="AY606" s="303" t="s">
        <v>1920</v>
      </c>
      <c r="AZ606" s="303" t="s">
        <v>1921</v>
      </c>
      <c r="BA606" s="303" t="s">
        <v>1922</v>
      </c>
      <c r="BB606" s="303" t="s">
        <v>1923</v>
      </c>
      <c r="BC606" s="303" t="s">
        <v>1924</v>
      </c>
      <c r="BD606" s="303" t="s">
        <v>1925</v>
      </c>
      <c r="BE606" s="303" t="s">
        <v>1926</v>
      </c>
      <c r="BF606" s="303" t="s">
        <v>1926</v>
      </c>
      <c r="BG606" s="303" t="s">
        <v>1926</v>
      </c>
      <c r="BH606" s="303" t="s">
        <v>1926</v>
      </c>
      <c r="BI606" s="303" t="s">
        <v>1926</v>
      </c>
      <c r="BJ606" s="303" t="s">
        <v>1926</v>
      </c>
      <c r="BK606" s="303" t="s">
        <v>1926</v>
      </c>
      <c r="BL606" s="303" t="s">
        <v>1926</v>
      </c>
      <c r="BM606" s="303" t="s">
        <v>1926</v>
      </c>
      <c r="BN606" s="303" t="s">
        <v>1926</v>
      </c>
      <c r="BO606" s="303" t="s">
        <v>1926</v>
      </c>
      <c r="BP606" s="303" t="s">
        <v>1926</v>
      </c>
      <c r="BQ606" s="303" t="s">
        <v>1926</v>
      </c>
      <c r="BR606" s="303" t="s">
        <v>1926</v>
      </c>
      <c r="BS606" s="303" t="s">
        <v>1926</v>
      </c>
      <c r="BT606" s="303" t="s">
        <v>1926</v>
      </c>
      <c r="BU606" s="303" t="s">
        <v>1926</v>
      </c>
      <c r="BV606" s="303" t="s">
        <v>1926</v>
      </c>
      <c r="BW606" s="303" t="s">
        <v>1926</v>
      </c>
      <c r="BX606" s="303" t="s">
        <v>1926</v>
      </c>
      <c r="BY606" s="303" t="s">
        <v>1926</v>
      </c>
      <c r="BZ606" s="303" t="s">
        <v>1926</v>
      </c>
      <c r="CA606" s="303" t="s">
        <v>1926</v>
      </c>
      <c r="CB606" s="303" t="s">
        <v>1926</v>
      </c>
      <c r="CC606" s="303" t="s">
        <v>1926</v>
      </c>
      <c r="CD606" s="10"/>
      <c r="CE606" s="10"/>
      <c r="CF606" s="10"/>
    </row>
    <row r="607" spans="1:123" s="1" customFormat="1" ht="10.5" customHeight="1" thickBot="1">
      <c r="A607" s="1362"/>
      <c r="B607" s="1363"/>
      <c r="C607" s="312"/>
      <c r="D607" s="271" t="s">
        <v>42</v>
      </c>
      <c r="E607" s="63">
        <f t="shared" ref="E607:AB607" si="431">E606/E605</f>
        <v>0.40000000000545693</v>
      </c>
      <c r="F607" s="63">
        <f t="shared" si="431"/>
        <v>0.38095238095083417</v>
      </c>
      <c r="G607" s="63">
        <f t="shared" si="431"/>
        <v>0.39285714285888296</v>
      </c>
      <c r="H607" s="417">
        <f t="shared" si="431"/>
        <v>0.38461538461740274</v>
      </c>
      <c r="I607" s="63">
        <f t="shared" si="431"/>
        <v>0.39285714285250262</v>
      </c>
      <c r="J607" s="63">
        <f t="shared" si="431"/>
        <v>0.37931034482650478</v>
      </c>
      <c r="K607" s="63">
        <f t="shared" si="431"/>
        <v>0.35555555555667834</v>
      </c>
      <c r="L607" s="63">
        <f t="shared" si="431"/>
        <v>0.31372549019800161</v>
      </c>
      <c r="M607" s="63">
        <f t="shared" si="431"/>
        <v>0.32142857142480125</v>
      </c>
      <c r="N607" s="417">
        <f t="shared" si="431"/>
        <v>0.31250000000355271</v>
      </c>
      <c r="O607" s="63">
        <f t="shared" si="431"/>
        <v>0.30434782608287325</v>
      </c>
      <c r="P607" s="63">
        <f t="shared" si="431"/>
        <v>0.30508474576454081</v>
      </c>
      <c r="Q607" s="63">
        <f t="shared" si="431"/>
        <v>0.30357142857215369</v>
      </c>
      <c r="R607" s="63">
        <f t="shared" si="431"/>
        <v>0.30357142857215369</v>
      </c>
      <c r="S607" s="63">
        <f t="shared" si="431"/>
        <v>0.28571428571351237</v>
      </c>
      <c r="T607" s="63">
        <f t="shared" si="431"/>
        <v>0.27710843373632599</v>
      </c>
      <c r="U607" s="63">
        <f t="shared" si="431"/>
        <v>0.39285714285569284</v>
      </c>
      <c r="V607" s="417">
        <f t="shared" si="431"/>
        <v>0.21428571428455423</v>
      </c>
      <c r="W607" s="63">
        <f t="shared" si="431"/>
        <v>0.28070175438610484</v>
      </c>
      <c r="X607" s="63">
        <f t="shared" si="431"/>
        <v>0.25862068965300955</v>
      </c>
      <c r="Y607" s="63">
        <f t="shared" si="431"/>
        <v>0.20000000000303161</v>
      </c>
      <c r="Z607" s="63">
        <f t="shared" si="431"/>
        <v>0.40625000000133227</v>
      </c>
      <c r="AA607" s="63">
        <f t="shared" si="431"/>
        <v>0.28260869564873536</v>
      </c>
      <c r="AB607" s="64">
        <f t="shared" si="431"/>
        <v>0.26086956522211929</v>
      </c>
      <c r="AC607" s="58"/>
      <c r="AD607" s="61"/>
      <c r="AE607" s="69"/>
      <c r="AF607" s="385"/>
      <c r="AG607" s="385"/>
      <c r="AH607" s="385"/>
      <c r="AI607" s="385"/>
      <c r="AJ607" s="385"/>
      <c r="AK607" s="385"/>
      <c r="AL607" s="385"/>
      <c r="AM607" s="385"/>
      <c r="AN607" s="385"/>
      <c r="AO607" s="385"/>
      <c r="AP607" s="385"/>
      <c r="AQ607" s="385"/>
      <c r="AR607" s="385"/>
      <c r="AS607" s="385"/>
      <c r="AT607" s="385"/>
      <c r="AU607" s="385"/>
      <c r="AV607" s="385"/>
      <c r="AW607" s="385"/>
      <c r="AX607" s="385"/>
      <c r="AY607" s="385"/>
      <c r="AZ607" s="385"/>
      <c r="BA607" s="385"/>
      <c r="BB607" s="385"/>
      <c r="BC607" s="385"/>
      <c r="BD607" s="385"/>
      <c r="BE607" s="385"/>
      <c r="BF607" s="385"/>
      <c r="BG607" s="385"/>
      <c r="BH607" s="385"/>
      <c r="BI607" s="385"/>
      <c r="BJ607" s="385"/>
      <c r="BK607" s="385"/>
      <c r="BL607" s="385"/>
      <c r="BM607" s="385"/>
      <c r="BN607" s="385"/>
      <c r="BO607" s="385"/>
      <c r="BP607" s="385"/>
      <c r="BQ607" s="385"/>
      <c r="BR607" s="385"/>
      <c r="BS607" s="385"/>
      <c r="BT607" s="385"/>
      <c r="BU607" s="385"/>
      <c r="BV607" s="385"/>
      <c r="BW607" s="385"/>
      <c r="BX607" s="385"/>
      <c r="BY607" s="1067"/>
      <c r="BZ607" s="1067"/>
      <c r="CA607" s="1067"/>
      <c r="CB607" s="1067"/>
      <c r="CC607" s="1067"/>
      <c r="CD607" s="10"/>
      <c r="CE607" s="10"/>
      <c r="CF607" s="10"/>
    </row>
    <row r="608" spans="1:123" s="1" customFormat="1" ht="10.5" customHeight="1">
      <c r="A608" s="1357" t="s">
        <v>105</v>
      </c>
      <c r="B608" s="1361" t="s">
        <v>320</v>
      </c>
      <c r="C608" s="1264"/>
      <c r="D608" s="1266"/>
      <c r="E608" s="88"/>
      <c r="F608" s="88"/>
      <c r="G608" s="88"/>
      <c r="H608" s="448"/>
      <c r="I608" s="88"/>
      <c r="J608" s="88"/>
      <c r="K608" s="88"/>
      <c r="L608" s="88"/>
      <c r="M608" s="88"/>
      <c r="N608" s="448"/>
      <c r="O608" s="88"/>
      <c r="P608" s="88"/>
      <c r="Q608" s="88"/>
      <c r="R608" s="88"/>
      <c r="S608" s="88"/>
      <c r="T608" s="88"/>
      <c r="U608" s="88"/>
      <c r="V608" s="448"/>
      <c r="W608" s="88"/>
      <c r="X608" s="88"/>
      <c r="Y608" s="88"/>
      <c r="Z608" s="88"/>
      <c r="AA608" s="88"/>
      <c r="AB608" s="89"/>
      <c r="AC608" s="58" t="s">
        <v>125</v>
      </c>
      <c r="AD608" s="61">
        <f>AD610/AC610</f>
        <v>0.30426716141011217</v>
      </c>
      <c r="AE608" s="69"/>
      <c r="AF608" s="385"/>
      <c r="AG608" s="385"/>
      <c r="AH608" s="385"/>
      <c r="AI608" s="385"/>
      <c r="AJ608" s="385"/>
      <c r="AK608" s="385"/>
      <c r="AL608" s="385"/>
      <c r="AM608" s="385"/>
      <c r="AN608" s="385"/>
      <c r="AO608" s="385"/>
      <c r="AP608" s="385"/>
      <c r="AQ608" s="385"/>
      <c r="AR608" s="385"/>
      <c r="AS608" s="385"/>
      <c r="AT608" s="385"/>
      <c r="AU608" s="385"/>
      <c r="AV608" s="385"/>
      <c r="AW608" s="385"/>
      <c r="AX608" s="385"/>
      <c r="AY608" s="385"/>
      <c r="AZ608" s="385"/>
      <c r="BA608" s="385"/>
      <c r="BB608" s="385"/>
      <c r="BC608" s="385"/>
      <c r="BD608" s="385"/>
      <c r="BE608" s="385"/>
      <c r="BF608" s="385"/>
      <c r="BG608" s="385"/>
      <c r="BH608" s="385"/>
      <c r="BI608" s="385"/>
      <c r="BJ608" s="385"/>
      <c r="BK608" s="385"/>
      <c r="BL608" s="385"/>
      <c r="BM608" s="385"/>
      <c r="BN608" s="385"/>
      <c r="BO608" s="385"/>
      <c r="BP608" s="385"/>
      <c r="BQ608" s="385"/>
      <c r="BR608" s="385"/>
      <c r="BS608" s="385"/>
      <c r="BT608" s="385"/>
      <c r="BU608" s="385"/>
      <c r="BV608" s="385"/>
      <c r="BW608" s="385"/>
      <c r="BX608" s="385"/>
      <c r="BY608" s="1067"/>
      <c r="BZ608" s="1067"/>
      <c r="CA608" s="1067"/>
      <c r="CB608" s="1067"/>
      <c r="CC608" s="1067"/>
      <c r="CD608" s="10"/>
      <c r="CE608" s="10"/>
      <c r="CF608" s="10"/>
    </row>
    <row r="609" spans="1:84" s="1" customFormat="1" ht="10.5" customHeight="1">
      <c r="A609" s="1358"/>
      <c r="B609" s="1364"/>
      <c r="C609" s="1265" t="s">
        <v>139</v>
      </c>
      <c r="D609" s="155" t="s">
        <v>34</v>
      </c>
      <c r="E609" s="100">
        <f>ROUND(SQRT(E611^2+E612^2)*1000/(1.73*E$602),0)</f>
        <v>41</v>
      </c>
      <c r="F609" s="100">
        <f t="shared" ref="F609:AB609" si="432">ROUND(SQRT(F611^2+F612^2)*1000/(1.73*F$602),0)</f>
        <v>49</v>
      </c>
      <c r="G609" s="100">
        <f t="shared" si="432"/>
        <v>46</v>
      </c>
      <c r="H609" s="398">
        <f t="shared" si="432"/>
        <v>43</v>
      </c>
      <c r="I609" s="100">
        <f t="shared" si="432"/>
        <v>44</v>
      </c>
      <c r="J609" s="100">
        <f t="shared" si="432"/>
        <v>41</v>
      </c>
      <c r="K609" s="100">
        <f t="shared" si="432"/>
        <v>42</v>
      </c>
      <c r="L609" s="100">
        <f t="shared" si="432"/>
        <v>43</v>
      </c>
      <c r="M609" s="100">
        <f t="shared" si="432"/>
        <v>44</v>
      </c>
      <c r="N609" s="398">
        <f t="shared" si="432"/>
        <v>38</v>
      </c>
      <c r="O609" s="100">
        <f t="shared" si="432"/>
        <v>38</v>
      </c>
      <c r="P609" s="100">
        <f t="shared" si="432"/>
        <v>41</v>
      </c>
      <c r="Q609" s="100">
        <f t="shared" si="432"/>
        <v>43</v>
      </c>
      <c r="R609" s="100">
        <f t="shared" si="432"/>
        <v>43</v>
      </c>
      <c r="S609" s="100">
        <f t="shared" si="432"/>
        <v>52</v>
      </c>
      <c r="T609" s="100">
        <f t="shared" si="432"/>
        <v>52</v>
      </c>
      <c r="U609" s="100">
        <f t="shared" si="432"/>
        <v>44</v>
      </c>
      <c r="V609" s="398">
        <f t="shared" si="432"/>
        <v>44</v>
      </c>
      <c r="W609" s="100">
        <f t="shared" si="432"/>
        <v>40</v>
      </c>
      <c r="X609" s="100">
        <f t="shared" si="432"/>
        <v>40</v>
      </c>
      <c r="Y609" s="100">
        <f t="shared" si="432"/>
        <v>39</v>
      </c>
      <c r="Z609" s="100">
        <f t="shared" si="432"/>
        <v>39</v>
      </c>
      <c r="AA609" s="100">
        <f t="shared" si="432"/>
        <v>39</v>
      </c>
      <c r="AB609" s="101">
        <f t="shared" si="432"/>
        <v>39</v>
      </c>
      <c r="AC609" s="382"/>
      <c r="AD609" s="206"/>
      <c r="AE609" s="69"/>
      <c r="AF609" s="385"/>
      <c r="AG609" s="385"/>
      <c r="AH609" s="385"/>
      <c r="AI609" s="385"/>
      <c r="AJ609" s="385"/>
      <c r="AK609" s="385"/>
      <c r="AL609" s="385"/>
      <c r="AM609" s="385"/>
      <c r="AN609" s="385"/>
      <c r="AO609" s="385"/>
      <c r="AP609" s="385"/>
      <c r="AQ609" s="385"/>
      <c r="AR609" s="385"/>
      <c r="AS609" s="385"/>
      <c r="AT609" s="385"/>
      <c r="AU609" s="385"/>
      <c r="AV609" s="385"/>
      <c r="AW609" s="385"/>
      <c r="AX609" s="385"/>
      <c r="AY609" s="385"/>
      <c r="AZ609" s="385"/>
      <c r="BA609" s="385"/>
      <c r="BB609" s="385"/>
      <c r="BC609" s="385"/>
      <c r="BD609" s="385"/>
      <c r="BE609" s="385"/>
      <c r="BF609" s="385"/>
      <c r="BG609" s="385"/>
      <c r="BH609" s="385"/>
      <c r="BI609" s="385"/>
      <c r="BJ609" s="385"/>
      <c r="BK609" s="385"/>
      <c r="BL609" s="385"/>
      <c r="BM609" s="385"/>
      <c r="BN609" s="385"/>
      <c r="BO609" s="385"/>
      <c r="BP609" s="385"/>
      <c r="BQ609" s="385"/>
      <c r="BR609" s="385"/>
      <c r="BS609" s="385"/>
      <c r="BT609" s="385"/>
      <c r="BU609" s="385"/>
      <c r="BV609" s="385"/>
      <c r="BW609" s="385"/>
      <c r="BX609" s="385"/>
      <c r="BY609" s="1067"/>
      <c r="BZ609" s="1067"/>
      <c r="CA609" s="1067"/>
      <c r="CB609" s="1067"/>
      <c r="CC609" s="1067"/>
      <c r="CD609" s="10"/>
      <c r="CE609" s="10"/>
      <c r="CF609" s="10"/>
    </row>
    <row r="610" spans="1:84" s="1" customFormat="1" ht="10.5" customHeight="1">
      <c r="A610" s="1358"/>
      <c r="B610" s="1364"/>
      <c r="C610" s="1265" t="s">
        <v>137</v>
      </c>
      <c r="D610" s="155" t="s">
        <v>126</v>
      </c>
      <c r="E610" s="73">
        <f>(AG610-AF610)*$AE610</f>
        <v>0.58079999999608845</v>
      </c>
      <c r="F610" s="73">
        <f t="shared" ref="F610:Q610" si="433">(AH610-AG610)*$AE610</f>
        <v>0.85440000000817229</v>
      </c>
      <c r="G610" s="73">
        <f t="shared" si="433"/>
        <v>0.50399999999790446</v>
      </c>
      <c r="H610" s="492">
        <v>0.52</v>
      </c>
      <c r="I610" s="73">
        <f t="shared" si="433"/>
        <v>0.55679999999993013</v>
      </c>
      <c r="J610" s="73">
        <f t="shared" si="433"/>
        <v>0.6</v>
      </c>
      <c r="K610" s="73">
        <f t="shared" si="433"/>
        <v>0.96960000000544821</v>
      </c>
      <c r="L610" s="73">
        <f t="shared" si="433"/>
        <v>1.0271999999997206</v>
      </c>
      <c r="M610" s="73">
        <f t="shared" si="433"/>
        <v>1.2143999999942026</v>
      </c>
      <c r="N610" s="492">
        <f t="shared" si="433"/>
        <v>1.0223999999987428</v>
      </c>
      <c r="O610" s="73">
        <f t="shared" si="433"/>
        <v>0.99360000000160653</v>
      </c>
      <c r="P610" s="73">
        <f t="shared" si="433"/>
        <v>1.1616000000009079</v>
      </c>
      <c r="Q610" s="73">
        <f t="shared" si="433"/>
        <v>1.3776000000012572</v>
      </c>
      <c r="R610" s="73">
        <f>(AT610-AS610)*$AE610</f>
        <v>1.3776000000012572</v>
      </c>
      <c r="S610" s="73">
        <f t="shared" ref="S610:AB610" si="434">(AU610-AT610)*$AE610</f>
        <v>1.8144000000029337</v>
      </c>
      <c r="T610" s="73">
        <f t="shared" si="434"/>
        <v>1.8095999999932246</v>
      </c>
      <c r="U610" s="73">
        <f t="shared" si="434"/>
        <v>1.4495999999984632</v>
      </c>
      <c r="V610" s="492">
        <f t="shared" si="434"/>
        <v>1.4448000000062164</v>
      </c>
      <c r="W610" s="73">
        <f t="shared" si="434"/>
        <v>1.1471999999979743</v>
      </c>
      <c r="X610" s="73">
        <f t="shared" si="434"/>
        <v>1.1616000000009079</v>
      </c>
      <c r="Y610" s="73">
        <f t="shared" si="434"/>
        <v>1.0752000000007682</v>
      </c>
      <c r="Z610" s="73">
        <f t="shared" si="434"/>
        <v>1.0800000000017462</v>
      </c>
      <c r="AA610" s="73">
        <f t="shared" si="434"/>
        <v>1.084799999993993</v>
      </c>
      <c r="AB610" s="74">
        <f t="shared" si="434"/>
        <v>1.0703999999997904</v>
      </c>
      <c r="AC610" s="58">
        <f>(BD610-AF610)*AE610</f>
        <v>25.871999999997204</v>
      </c>
      <c r="AD610" s="61">
        <f>(BD611-AF611)*AE610</f>
        <v>7.8720000000015711</v>
      </c>
      <c r="AE610" s="69">
        <v>4.8</v>
      </c>
      <c r="AF610" s="303" t="s">
        <v>1927</v>
      </c>
      <c r="AG610" s="303" t="s">
        <v>1928</v>
      </c>
      <c r="AH610" s="303" t="s">
        <v>1929</v>
      </c>
      <c r="AI610" s="303" t="s">
        <v>1930</v>
      </c>
      <c r="AJ610" s="303" t="s">
        <v>1931</v>
      </c>
      <c r="AK610" s="303" t="s">
        <v>1932</v>
      </c>
      <c r="AL610" s="1076" t="s">
        <v>1933</v>
      </c>
      <c r="AM610" s="303" t="s">
        <v>1934</v>
      </c>
      <c r="AN610" s="303" t="s">
        <v>1935</v>
      </c>
      <c r="AO610" s="303" t="s">
        <v>1936</v>
      </c>
      <c r="AP610" s="303" t="s">
        <v>1937</v>
      </c>
      <c r="AQ610" s="303" t="s">
        <v>1938</v>
      </c>
      <c r="AR610" s="303" t="s">
        <v>1939</v>
      </c>
      <c r="AS610" s="303" t="s">
        <v>1940</v>
      </c>
      <c r="AT610" s="303" t="s">
        <v>1941</v>
      </c>
      <c r="AU610" s="303" t="s">
        <v>1942</v>
      </c>
      <c r="AV610" s="303" t="s">
        <v>1943</v>
      </c>
      <c r="AW610" s="303" t="s">
        <v>1944</v>
      </c>
      <c r="AX610" s="303" t="s">
        <v>1945</v>
      </c>
      <c r="AY610" s="303" t="s">
        <v>1946</v>
      </c>
      <c r="AZ610" s="303" t="s">
        <v>1947</v>
      </c>
      <c r="BA610" s="303" t="s">
        <v>1948</v>
      </c>
      <c r="BB610" s="303" t="s">
        <v>1949</v>
      </c>
      <c r="BC610" s="303" t="s">
        <v>1950</v>
      </c>
      <c r="BD610" s="303" t="s">
        <v>1951</v>
      </c>
      <c r="BE610" s="303"/>
      <c r="BF610" s="303"/>
      <c r="BG610" s="303"/>
      <c r="BH610" s="303"/>
      <c r="BI610" s="303"/>
      <c r="BJ610" s="303"/>
      <c r="BK610" s="303"/>
      <c r="BL610" s="303"/>
      <c r="BM610" s="303"/>
      <c r="BN610" s="303"/>
      <c r="BO610" s="303"/>
      <c r="BP610" s="303"/>
      <c r="BQ610" s="303"/>
      <c r="BR610" s="303"/>
      <c r="BS610" s="303"/>
      <c r="BT610" s="303"/>
      <c r="BU610" s="303"/>
      <c r="BV610" s="303"/>
      <c r="BW610" s="303"/>
      <c r="BX610" s="303"/>
      <c r="BY610" s="303"/>
      <c r="BZ610" s="303"/>
      <c r="CA610" s="303"/>
      <c r="CB610" s="303"/>
      <c r="CC610" s="303"/>
      <c r="CD610" s="10"/>
      <c r="CE610" s="10"/>
      <c r="CF610" s="10"/>
    </row>
    <row r="611" spans="1:84" s="1" customFormat="1" ht="10.5" customHeight="1">
      <c r="A611" s="1358"/>
      <c r="B611" s="1364"/>
      <c r="C611" s="1265" t="s">
        <v>137</v>
      </c>
      <c r="D611" s="155" t="s">
        <v>127</v>
      </c>
      <c r="E611" s="73">
        <f>(AG611-AF611)*$AE610</f>
        <v>0.22559999999793945</v>
      </c>
      <c r="F611" s="59">
        <f t="shared" ref="F611:Q611" si="435">(AH611-AG611)*$AE610</f>
        <v>0.35520000000251456</v>
      </c>
      <c r="G611" s="59">
        <f t="shared" si="435"/>
        <v>0.22559999999793945</v>
      </c>
      <c r="H611" s="383">
        <f t="shared" si="435"/>
        <v>0.22080000000132713</v>
      </c>
      <c r="I611" s="59">
        <f t="shared" si="435"/>
        <v>0.23519999999989522</v>
      </c>
      <c r="J611" s="59">
        <f t="shared" si="435"/>
        <v>0.23039999999891733</v>
      </c>
      <c r="K611" s="59">
        <f t="shared" si="435"/>
        <v>0.316799999999057</v>
      </c>
      <c r="L611" s="59">
        <f t="shared" si="435"/>
        <v>0.33600000000296859</v>
      </c>
      <c r="M611" s="59">
        <f t="shared" si="435"/>
        <v>0.36960000000108267</v>
      </c>
      <c r="N611" s="383">
        <f t="shared" si="435"/>
        <v>0.29759999999951103</v>
      </c>
      <c r="O611" s="59">
        <f t="shared" si="435"/>
        <v>0.29279999999853318</v>
      </c>
      <c r="P611" s="59">
        <f t="shared" si="435"/>
        <v>0.33599999999860303</v>
      </c>
      <c r="Q611" s="59">
        <f t="shared" si="435"/>
        <v>0.37920000000303844</v>
      </c>
      <c r="R611" s="59">
        <f>(AT611-AS611)*$AE610</f>
        <v>0.37919999999867288</v>
      </c>
      <c r="S611" s="59">
        <f t="shared" ref="S611:AB611" si="436">(AU611-AT611)*$AE610</f>
        <v>0.4895999999993364</v>
      </c>
      <c r="T611" s="59">
        <f t="shared" si="436"/>
        <v>0.48479999999835854</v>
      </c>
      <c r="U611" s="59">
        <f t="shared" si="436"/>
        <v>0.39840000000258441</v>
      </c>
      <c r="V611" s="383">
        <f t="shared" si="436"/>
        <v>0.39839999999821885</v>
      </c>
      <c r="W611" s="59">
        <f t="shared" si="436"/>
        <v>0.32640000000101282</v>
      </c>
      <c r="X611" s="59">
        <f t="shared" si="436"/>
        <v>0.32640000000101282</v>
      </c>
      <c r="Y611" s="59">
        <f t="shared" si="436"/>
        <v>0.31199999999807915</v>
      </c>
      <c r="Z611" s="59">
        <f t="shared" si="436"/>
        <v>0.31200000000244471</v>
      </c>
      <c r="AA611" s="59">
        <f t="shared" si="436"/>
        <v>0.31199999999807915</v>
      </c>
      <c r="AB611" s="60">
        <f t="shared" si="436"/>
        <v>0.31200000000244471</v>
      </c>
      <c r="AC611" s="58"/>
      <c r="AD611" s="61"/>
      <c r="AE611" s="69"/>
      <c r="AF611" s="303" t="s">
        <v>1952</v>
      </c>
      <c r="AG611" s="303" t="s">
        <v>1953</v>
      </c>
      <c r="AH611" s="303" t="s">
        <v>1954</v>
      </c>
      <c r="AI611" s="303" t="s">
        <v>1955</v>
      </c>
      <c r="AJ611" s="303" t="s">
        <v>1956</v>
      </c>
      <c r="AK611" s="303" t="s">
        <v>1957</v>
      </c>
      <c r="AL611" s="303" t="s">
        <v>1958</v>
      </c>
      <c r="AM611" s="303" t="s">
        <v>1959</v>
      </c>
      <c r="AN611" s="303" t="s">
        <v>1960</v>
      </c>
      <c r="AO611" s="303" t="s">
        <v>1961</v>
      </c>
      <c r="AP611" s="303" t="s">
        <v>1962</v>
      </c>
      <c r="AQ611" s="303" t="s">
        <v>1963</v>
      </c>
      <c r="AR611" s="303" t="s">
        <v>1964</v>
      </c>
      <c r="AS611" s="303" t="s">
        <v>1965</v>
      </c>
      <c r="AT611" s="303" t="s">
        <v>1966</v>
      </c>
      <c r="AU611" s="303" t="s">
        <v>1967</v>
      </c>
      <c r="AV611" s="303" t="s">
        <v>1968</v>
      </c>
      <c r="AW611" s="303" t="s">
        <v>1969</v>
      </c>
      <c r="AX611" s="303" t="s">
        <v>1970</v>
      </c>
      <c r="AY611" s="303" t="s">
        <v>1971</v>
      </c>
      <c r="AZ611" s="303" t="s">
        <v>1972</v>
      </c>
      <c r="BA611" s="303" t="s">
        <v>1973</v>
      </c>
      <c r="BB611" s="303" t="s">
        <v>1974</v>
      </c>
      <c r="BC611" s="303" t="s">
        <v>1975</v>
      </c>
      <c r="BD611" s="303" t="s">
        <v>1976</v>
      </c>
      <c r="BE611" s="303" t="s">
        <v>1977</v>
      </c>
      <c r="BF611" s="303" t="s">
        <v>1977</v>
      </c>
      <c r="BG611" s="303" t="s">
        <v>1977</v>
      </c>
      <c r="BH611" s="303" t="s">
        <v>1977</v>
      </c>
      <c r="BI611" s="303" t="s">
        <v>1977</v>
      </c>
      <c r="BJ611" s="303" t="s">
        <v>1977</v>
      </c>
      <c r="BK611" s="303" t="s">
        <v>1977</v>
      </c>
      <c r="BL611" s="303" t="s">
        <v>1977</v>
      </c>
      <c r="BM611" s="303" t="s">
        <v>1977</v>
      </c>
      <c r="BN611" s="303" t="s">
        <v>1977</v>
      </c>
      <c r="BO611" s="303" t="s">
        <v>1977</v>
      </c>
      <c r="BP611" s="303" t="s">
        <v>1977</v>
      </c>
      <c r="BQ611" s="303" t="s">
        <v>1977</v>
      </c>
      <c r="BR611" s="303" t="s">
        <v>1977</v>
      </c>
      <c r="BS611" s="303" t="s">
        <v>1977</v>
      </c>
      <c r="BT611" s="303" t="s">
        <v>1977</v>
      </c>
      <c r="BU611" s="303" t="s">
        <v>1977</v>
      </c>
      <c r="BV611" s="303" t="s">
        <v>1977</v>
      </c>
      <c r="BW611" s="303" t="s">
        <v>1977</v>
      </c>
      <c r="BX611" s="303" t="s">
        <v>1977</v>
      </c>
      <c r="BY611" s="303" t="s">
        <v>1977</v>
      </c>
      <c r="BZ611" s="303" t="s">
        <v>1977</v>
      </c>
      <c r="CA611" s="303" t="s">
        <v>1977</v>
      </c>
      <c r="CB611" s="303" t="s">
        <v>1977</v>
      </c>
      <c r="CC611" s="303" t="s">
        <v>1977</v>
      </c>
      <c r="CD611" s="10"/>
      <c r="CE611" s="10"/>
      <c r="CF611" s="10"/>
    </row>
    <row r="612" spans="1:84" s="1" customFormat="1" ht="10.5" customHeight="1" thickBot="1">
      <c r="A612" s="1362"/>
      <c r="B612" s="1363"/>
      <c r="C612" s="312"/>
      <c r="D612" s="271" t="s">
        <v>42</v>
      </c>
      <c r="E612" s="63">
        <f t="shared" ref="E612:AB612" si="437">E611/E610</f>
        <v>0.38842975206518393</v>
      </c>
      <c r="F612" s="63">
        <f t="shared" si="437"/>
        <v>0.41573033707761831</v>
      </c>
      <c r="G612" s="63">
        <f t="shared" si="437"/>
        <v>0.44761904761682036</v>
      </c>
      <c r="H612" s="417">
        <f t="shared" si="437"/>
        <v>0.4246153846179368</v>
      </c>
      <c r="I612" s="63">
        <f t="shared" si="437"/>
        <v>0.42241379310331312</v>
      </c>
      <c r="J612" s="63">
        <f t="shared" si="437"/>
        <v>0.38399999999819556</v>
      </c>
      <c r="K612" s="63">
        <f t="shared" si="437"/>
        <v>0.32673267326451827</v>
      </c>
      <c r="L612" s="63">
        <f t="shared" si="437"/>
        <v>0.32710280374129674</v>
      </c>
      <c r="M612" s="63">
        <f t="shared" si="437"/>
        <v>0.304347826089301</v>
      </c>
      <c r="N612" s="417">
        <f t="shared" si="437"/>
        <v>0.29107981220645246</v>
      </c>
      <c r="O612" s="63">
        <f t="shared" si="437"/>
        <v>0.29468599033621151</v>
      </c>
      <c r="P612" s="63">
        <f t="shared" si="437"/>
        <v>0.28925619834567873</v>
      </c>
      <c r="Q612" s="63">
        <f t="shared" si="437"/>
        <v>0.27526132404376624</v>
      </c>
      <c r="R612" s="63">
        <f t="shared" si="437"/>
        <v>0.27526132404059728</v>
      </c>
      <c r="S612" s="63">
        <f t="shared" si="437"/>
        <v>0.2698412698404678</v>
      </c>
      <c r="T612" s="63">
        <f t="shared" si="437"/>
        <v>0.26790450928391563</v>
      </c>
      <c r="U612" s="63">
        <f t="shared" si="437"/>
        <v>0.27483443708816691</v>
      </c>
      <c r="V612" s="417">
        <f t="shared" si="437"/>
        <v>0.27574750830322858</v>
      </c>
      <c r="W612" s="63">
        <f t="shared" si="437"/>
        <v>0.28451882845326809</v>
      </c>
      <c r="X612" s="63">
        <f t="shared" si="437"/>
        <v>0.2809917355378424</v>
      </c>
      <c r="Y612" s="63">
        <f t="shared" si="437"/>
        <v>0.2901785714265776</v>
      </c>
      <c r="Z612" s="63">
        <f t="shared" si="437"/>
        <v>0.28888888889068542</v>
      </c>
      <c r="AA612" s="63">
        <f t="shared" si="437"/>
        <v>0.28761061946884847</v>
      </c>
      <c r="AB612" s="64">
        <f t="shared" si="437"/>
        <v>0.29147982063014366</v>
      </c>
      <c r="AC612" s="58"/>
      <c r="AD612" s="61"/>
      <c r="AE612" s="69"/>
      <c r="AF612" s="385"/>
      <c r="AG612" s="385"/>
      <c r="AH612" s="385"/>
      <c r="AI612" s="385"/>
      <c r="AJ612" s="385"/>
      <c r="AK612" s="385"/>
      <c r="AL612" s="385"/>
      <c r="AM612" s="385"/>
      <c r="AN612" s="385"/>
      <c r="AO612" s="385"/>
      <c r="AP612" s="385"/>
      <c r="AQ612" s="385"/>
      <c r="AR612" s="385"/>
      <c r="AS612" s="385"/>
      <c r="AT612" s="385"/>
      <c r="AU612" s="385"/>
      <c r="AV612" s="385"/>
      <c r="AW612" s="385"/>
      <c r="AX612" s="385"/>
      <c r="AY612" s="385"/>
      <c r="AZ612" s="385"/>
      <c r="BA612" s="385"/>
      <c r="BB612" s="385"/>
      <c r="BC612" s="385"/>
      <c r="BD612" s="385"/>
      <c r="BE612" s="385"/>
      <c r="BF612" s="385"/>
      <c r="BG612" s="385"/>
      <c r="BH612" s="385"/>
      <c r="BI612" s="385"/>
      <c r="BJ612" s="385"/>
      <c r="BK612" s="385"/>
      <c r="BL612" s="385"/>
      <c r="BM612" s="385"/>
      <c r="BN612" s="385"/>
      <c r="BO612" s="385"/>
      <c r="BP612" s="385"/>
      <c r="BQ612" s="385"/>
      <c r="BR612" s="385"/>
      <c r="BS612" s="385"/>
      <c r="BT612" s="385"/>
      <c r="BU612" s="385"/>
      <c r="BV612" s="385"/>
      <c r="BW612" s="385"/>
      <c r="BX612" s="385"/>
      <c r="BY612" s="1067"/>
      <c r="BZ612" s="1067"/>
      <c r="CA612" s="1067"/>
      <c r="CB612" s="1067"/>
      <c r="CC612" s="1067"/>
      <c r="CD612" s="10"/>
      <c r="CE612" s="10"/>
      <c r="CF612" s="10"/>
    </row>
    <row r="613" spans="1:84" ht="10.5" customHeight="1">
      <c r="A613" s="1388" t="s">
        <v>10</v>
      </c>
      <c r="B613" s="1391" t="s">
        <v>317</v>
      </c>
      <c r="C613" s="1264"/>
      <c r="D613" s="1266"/>
      <c r="E613" s="88"/>
      <c r="F613" s="233"/>
      <c r="G613" s="233"/>
      <c r="H613" s="887"/>
      <c r="I613" s="233"/>
      <c r="J613" s="233"/>
      <c r="K613" s="233"/>
      <c r="L613" s="233"/>
      <c r="M613" s="233"/>
      <c r="N613" s="887"/>
      <c r="O613" s="233"/>
      <c r="P613" s="233"/>
      <c r="Q613" s="233"/>
      <c r="R613" s="233"/>
      <c r="S613" s="233"/>
      <c r="T613" s="233"/>
      <c r="U613" s="233"/>
      <c r="V613" s="887"/>
      <c r="W613" s="233"/>
      <c r="X613" s="233"/>
      <c r="Y613" s="233"/>
      <c r="Z613" s="233"/>
      <c r="AA613" s="233"/>
      <c r="AB613" s="234"/>
      <c r="AF613" s="559"/>
      <c r="AG613" s="559"/>
      <c r="AH613" s="559"/>
      <c r="AI613" s="559"/>
      <c r="AJ613" s="559"/>
      <c r="AK613" s="559"/>
      <c r="AL613" s="559"/>
      <c r="AM613" s="559"/>
      <c r="AN613" s="559"/>
      <c r="AO613" s="559"/>
      <c r="AP613" s="559"/>
      <c r="AQ613" s="559"/>
      <c r="AR613" s="559"/>
      <c r="AS613" s="559"/>
      <c r="AT613" s="559"/>
      <c r="AU613" s="559"/>
      <c r="AV613" s="559"/>
      <c r="AW613" s="559"/>
      <c r="AX613" s="559"/>
      <c r="AY613" s="559"/>
      <c r="AZ613" s="559"/>
      <c r="BA613" s="559"/>
      <c r="BB613" s="559"/>
      <c r="BC613" s="559"/>
      <c r="BD613" s="559"/>
      <c r="BE613" s="559"/>
      <c r="BF613" s="559"/>
      <c r="BG613" s="559"/>
      <c r="BH613" s="559"/>
      <c r="BI613" s="559"/>
      <c r="BJ613" s="559"/>
      <c r="BK613" s="559"/>
      <c r="BL613" s="559"/>
      <c r="BM613" s="559"/>
      <c r="BN613" s="559"/>
      <c r="BO613" s="559"/>
      <c r="BP613" s="559"/>
      <c r="BQ613" s="559"/>
      <c r="BR613" s="559"/>
      <c r="BS613" s="559"/>
      <c r="BT613" s="559"/>
      <c r="BU613" s="559"/>
      <c r="BV613" s="559"/>
      <c r="BW613" s="559"/>
      <c r="BX613" s="559"/>
      <c r="BY613" s="1068"/>
      <c r="BZ613" s="1068"/>
      <c r="CA613" s="1068"/>
      <c r="CB613" s="1068"/>
      <c r="CC613" s="1068"/>
    </row>
    <row r="614" spans="1:84" s="1" customFormat="1" ht="10.5" customHeight="1">
      <c r="A614" s="1389"/>
      <c r="B614" s="1392"/>
      <c r="C614" s="251" t="s">
        <v>139</v>
      </c>
      <c r="D614" s="410" t="s">
        <v>34</v>
      </c>
      <c r="E614" s="116">
        <f>ROUND(SQRT(E615^2+E616^2)*1000/(1.73*E$601),0)</f>
        <v>19</v>
      </c>
      <c r="F614" s="842">
        <f t="shared" ref="F614:AB614" si="438">ROUND(SQRT(F615^2+F616^2)*1000/(1.73*F$601),0)</f>
        <v>25</v>
      </c>
      <c r="G614" s="842">
        <f t="shared" si="438"/>
        <v>17</v>
      </c>
      <c r="H614" s="910">
        <f t="shared" si="438"/>
        <v>17</v>
      </c>
      <c r="I614" s="842">
        <f t="shared" si="438"/>
        <v>20</v>
      </c>
      <c r="J614" s="842">
        <f t="shared" si="438"/>
        <v>19</v>
      </c>
      <c r="K614" s="842">
        <f t="shared" si="438"/>
        <v>32</v>
      </c>
      <c r="L614" s="842">
        <f t="shared" si="438"/>
        <v>33</v>
      </c>
      <c r="M614" s="842">
        <f t="shared" si="438"/>
        <v>30</v>
      </c>
      <c r="N614" s="910">
        <f t="shared" si="438"/>
        <v>29</v>
      </c>
      <c r="O614" s="842">
        <f t="shared" si="438"/>
        <v>27</v>
      </c>
      <c r="P614" s="842">
        <f t="shared" si="438"/>
        <v>36</v>
      </c>
      <c r="Q614" s="842">
        <f t="shared" si="438"/>
        <v>35</v>
      </c>
      <c r="R614" s="842">
        <f t="shared" si="438"/>
        <v>35</v>
      </c>
      <c r="S614" s="842">
        <f t="shared" si="438"/>
        <v>42</v>
      </c>
      <c r="T614" s="842">
        <f t="shared" si="438"/>
        <v>58</v>
      </c>
      <c r="U614" s="842">
        <f t="shared" si="438"/>
        <v>41</v>
      </c>
      <c r="V614" s="910">
        <f t="shared" si="438"/>
        <v>41</v>
      </c>
      <c r="W614" s="842">
        <f t="shared" si="438"/>
        <v>37</v>
      </c>
      <c r="X614" s="842">
        <f t="shared" si="438"/>
        <v>34</v>
      </c>
      <c r="Y614" s="842">
        <f t="shared" si="438"/>
        <v>34</v>
      </c>
      <c r="Z614" s="842">
        <f t="shared" si="438"/>
        <v>34</v>
      </c>
      <c r="AA614" s="842">
        <f t="shared" si="438"/>
        <v>34</v>
      </c>
      <c r="AB614" s="911">
        <f t="shared" si="438"/>
        <v>34</v>
      </c>
      <c r="AC614" s="382"/>
      <c r="AD614" s="206"/>
      <c r="AE614" s="69"/>
      <c r="AF614" s="385"/>
      <c r="AG614" s="385"/>
      <c r="AH614" s="385"/>
      <c r="AI614" s="385"/>
      <c r="AJ614" s="385"/>
      <c r="AK614" s="385"/>
      <c r="AL614" s="385"/>
      <c r="AM614" s="385"/>
      <c r="AN614" s="385"/>
      <c r="AO614" s="385"/>
      <c r="AP614" s="385"/>
      <c r="AQ614" s="385"/>
      <c r="AR614" s="385"/>
      <c r="AS614" s="385"/>
      <c r="AT614" s="385"/>
      <c r="AU614" s="385"/>
      <c r="AV614" s="385"/>
      <c r="AW614" s="385"/>
      <c r="AX614" s="385"/>
      <c r="AY614" s="385"/>
      <c r="AZ614" s="385"/>
      <c r="BA614" s="385"/>
      <c r="BB614" s="385"/>
      <c r="BC614" s="385"/>
      <c r="BD614" s="385"/>
      <c r="BE614" s="385"/>
      <c r="BF614" s="385"/>
      <c r="BG614" s="385"/>
      <c r="BH614" s="385"/>
      <c r="BI614" s="385"/>
      <c r="BJ614" s="385"/>
      <c r="BK614" s="385"/>
      <c r="BL614" s="385"/>
      <c r="BM614" s="385"/>
      <c r="BN614" s="385"/>
      <c r="BO614" s="385"/>
      <c r="BP614" s="385"/>
      <c r="BQ614" s="385"/>
      <c r="BR614" s="385"/>
      <c r="BS614" s="385"/>
      <c r="BT614" s="385"/>
      <c r="BU614" s="385"/>
      <c r="BV614" s="385"/>
      <c r="BW614" s="385"/>
      <c r="BX614" s="385"/>
      <c r="BY614" s="1067"/>
      <c r="BZ614" s="1067"/>
      <c r="CA614" s="1067"/>
      <c r="CB614" s="1067"/>
      <c r="CC614" s="1067"/>
      <c r="CD614" s="10"/>
      <c r="CE614" s="10"/>
      <c r="CF614" s="10"/>
    </row>
    <row r="615" spans="1:84" s="1" customFormat="1" ht="10.5" customHeight="1">
      <c r="A615" s="1389"/>
      <c r="B615" s="1392"/>
      <c r="C615" s="1265" t="s">
        <v>137</v>
      </c>
      <c r="D615" s="155" t="s">
        <v>126</v>
      </c>
      <c r="E615" s="73">
        <f>(AG615-AF615)*$AE615</f>
        <v>0.20160000000178116</v>
      </c>
      <c r="F615" s="73">
        <f t="shared" ref="F615:Q615" si="439">(AH615-AG615)*$AE615</f>
        <v>0.25919999999605353</v>
      </c>
      <c r="G615" s="73">
        <f t="shared" si="439"/>
        <v>0.17760000000125728</v>
      </c>
      <c r="H615" s="492">
        <v>0.18</v>
      </c>
      <c r="I615" s="73">
        <f t="shared" si="439"/>
        <v>0.21119999999937136</v>
      </c>
      <c r="J615" s="73">
        <f t="shared" si="439"/>
        <v>0.20160000000178116</v>
      </c>
      <c r="K615" s="73">
        <f t="shared" si="439"/>
        <v>0.34079999999958088</v>
      </c>
      <c r="L615" s="73">
        <f t="shared" si="439"/>
        <v>0.34079999999958088</v>
      </c>
      <c r="M615" s="73">
        <f t="shared" si="439"/>
        <v>0.31199999999807915</v>
      </c>
      <c r="N615" s="492">
        <f t="shared" si="439"/>
        <v>0.2976000000038766</v>
      </c>
      <c r="O615" s="73">
        <f t="shared" si="439"/>
        <v>0.27839999999996506</v>
      </c>
      <c r="P615" s="73">
        <f t="shared" si="439"/>
        <v>0.37439999999769497</v>
      </c>
      <c r="Q615" s="73">
        <f t="shared" si="439"/>
        <v>0.35999999999912685</v>
      </c>
      <c r="R615" s="73">
        <f>(AT615-AS615)*$AE615</f>
        <v>0.36480000000010476</v>
      </c>
      <c r="S615" s="73">
        <f t="shared" ref="S615:AB615" si="440">(AU615-AT615)*$AE615</f>
        <v>0.41760000000213038</v>
      </c>
      <c r="T615" s="73">
        <f t="shared" si="440"/>
        <v>0.60959999999759018</v>
      </c>
      <c r="U615" s="73">
        <f t="shared" si="440"/>
        <v>0.42719999999972058</v>
      </c>
      <c r="V615" s="492">
        <f t="shared" si="440"/>
        <v>0.43200000000069849</v>
      </c>
      <c r="W615" s="73">
        <f t="shared" si="440"/>
        <v>0.3936000000016065</v>
      </c>
      <c r="X615" s="73">
        <f t="shared" si="440"/>
        <v>0.36480000000010476</v>
      </c>
      <c r="Y615" s="73">
        <f t="shared" si="440"/>
        <v>0.35999999999912685</v>
      </c>
      <c r="Z615" s="73">
        <f t="shared" si="440"/>
        <v>0.35999999999912685</v>
      </c>
      <c r="AA615" s="73">
        <f t="shared" si="440"/>
        <v>0.35999999999912685</v>
      </c>
      <c r="AB615" s="74">
        <f t="shared" si="440"/>
        <v>0.36000000000349247</v>
      </c>
      <c r="AC615" s="58">
        <f>(BD615-AF615)*AE615</f>
        <v>7.9776000000012566</v>
      </c>
      <c r="AD615" s="61">
        <f>(BD616-AF616)*AE615</f>
        <v>2.3135999999998602</v>
      </c>
      <c r="AE615" s="69">
        <v>4.8</v>
      </c>
      <c r="AF615" s="303" t="s">
        <v>1978</v>
      </c>
      <c r="AG615" s="303" t="s">
        <v>1979</v>
      </c>
      <c r="AH615" s="303" t="s">
        <v>1980</v>
      </c>
      <c r="AI615" s="303" t="s">
        <v>1981</v>
      </c>
      <c r="AJ615" s="303" t="s">
        <v>1982</v>
      </c>
      <c r="AK615" s="303" t="s">
        <v>1983</v>
      </c>
      <c r="AL615" s="303" t="s">
        <v>1984</v>
      </c>
      <c r="AM615" s="303" t="s">
        <v>1985</v>
      </c>
      <c r="AN615" s="303" t="s">
        <v>1986</v>
      </c>
      <c r="AO615" s="303" t="s">
        <v>1987</v>
      </c>
      <c r="AP615" s="303" t="s">
        <v>1988</v>
      </c>
      <c r="AQ615" s="303" t="s">
        <v>1989</v>
      </c>
      <c r="AR615" s="1072" t="s">
        <v>1990</v>
      </c>
      <c r="AS615" s="303" t="s">
        <v>1991</v>
      </c>
      <c r="AT615" s="303" t="s">
        <v>1992</v>
      </c>
      <c r="AU615" s="303" t="s">
        <v>1993</v>
      </c>
      <c r="AV615" s="303" t="s">
        <v>1994</v>
      </c>
      <c r="AW615" s="303" t="s">
        <v>1995</v>
      </c>
      <c r="AX615" s="303" t="s">
        <v>1996</v>
      </c>
      <c r="AY615" s="303" t="s">
        <v>1997</v>
      </c>
      <c r="AZ615" s="303" t="s">
        <v>1998</v>
      </c>
      <c r="BA615" s="303" t="s">
        <v>1999</v>
      </c>
      <c r="BB615" s="303" t="s">
        <v>2000</v>
      </c>
      <c r="BC615" s="303" t="s">
        <v>2001</v>
      </c>
      <c r="BD615" s="303" t="s">
        <v>2002</v>
      </c>
      <c r="BE615" s="303"/>
      <c r="BF615" s="303"/>
      <c r="BG615" s="303"/>
      <c r="BH615" s="303"/>
      <c r="BI615" s="303"/>
      <c r="BJ615" s="303"/>
      <c r="BK615" s="303"/>
      <c r="BL615" s="303"/>
      <c r="BM615" s="303"/>
      <c r="BN615" s="303"/>
      <c r="BO615" s="303"/>
      <c r="BP615" s="303"/>
      <c r="BQ615" s="303"/>
      <c r="BR615" s="303"/>
      <c r="BS615" s="303"/>
      <c r="BT615" s="303"/>
      <c r="BU615" s="303"/>
      <c r="BV615" s="303"/>
      <c r="BW615" s="303"/>
      <c r="BX615" s="303"/>
      <c r="BY615" s="303"/>
      <c r="BZ615" s="303"/>
      <c r="CA615" s="303"/>
      <c r="CB615" s="303"/>
      <c r="CC615" s="303"/>
      <c r="CD615" s="10"/>
      <c r="CE615" s="10"/>
      <c r="CF615" s="10"/>
    </row>
    <row r="616" spans="1:84" s="1" customFormat="1" ht="10.5" customHeight="1">
      <c r="A616" s="1389"/>
      <c r="B616" s="1392"/>
      <c r="C616" s="1265" t="s">
        <v>137</v>
      </c>
      <c r="D616" s="155" t="s">
        <v>127</v>
      </c>
      <c r="E616" s="73">
        <f>(AG616-AF616)*$AE615</f>
        <v>6.7200000000593715E-2</v>
      </c>
      <c r="F616" s="59">
        <f t="shared" ref="F616:Q616" si="441">(AH616-AG616)*$AE615</f>
        <v>8.6400000000139698E-2</v>
      </c>
      <c r="G616" s="59">
        <f t="shared" si="441"/>
        <v>5.7599999999729333E-2</v>
      </c>
      <c r="H616" s="383">
        <f t="shared" si="441"/>
        <v>6.2399999999615825E-2</v>
      </c>
      <c r="I616" s="59">
        <f t="shared" si="441"/>
        <v>6.2400000000707223E-2</v>
      </c>
      <c r="J616" s="59">
        <f t="shared" si="441"/>
        <v>5.7599999999729333E-2</v>
      </c>
      <c r="K616" s="59">
        <f t="shared" si="441"/>
        <v>8.6400000000139698E-2</v>
      </c>
      <c r="L616" s="59">
        <f t="shared" si="441"/>
        <v>0.10079999999979918</v>
      </c>
      <c r="M616" s="59">
        <f t="shared" si="441"/>
        <v>9.5999999999912683E-2</v>
      </c>
      <c r="N616" s="383">
        <f t="shared" si="441"/>
        <v>9.5999999999912683E-2</v>
      </c>
      <c r="O616" s="59">
        <f t="shared" si="441"/>
        <v>9.1200000000026191E-2</v>
      </c>
      <c r="P616" s="59">
        <f t="shared" si="441"/>
        <v>0.12480000000032304</v>
      </c>
      <c r="Q616" s="59">
        <f t="shared" si="441"/>
        <v>0.11519999999945867</v>
      </c>
      <c r="R616" s="59">
        <f>(AT616-AS616)*$AE615</f>
        <v>0.11520000000055006</v>
      </c>
      <c r="S616" s="59">
        <f t="shared" ref="S616:AB616" si="442">(AU616-AT616)*$AE615</f>
        <v>0.1583999999995285</v>
      </c>
      <c r="T616" s="59">
        <f t="shared" si="442"/>
        <v>0.15840000000061991</v>
      </c>
      <c r="U616" s="59">
        <f t="shared" si="442"/>
        <v>0.12959999999911814</v>
      </c>
      <c r="V616" s="383">
        <f t="shared" si="442"/>
        <v>0.12960000000020955</v>
      </c>
      <c r="W616" s="59">
        <f t="shared" si="442"/>
        <v>0.10079999999979918</v>
      </c>
      <c r="X616" s="59">
        <f t="shared" si="442"/>
        <v>9.1200000000026191E-2</v>
      </c>
      <c r="Y616" s="59">
        <f t="shared" si="442"/>
        <v>8.1600000000253206E-2</v>
      </c>
      <c r="Z616" s="59">
        <f t="shared" si="442"/>
        <v>8.1600000000253206E-2</v>
      </c>
      <c r="AA616" s="59">
        <f t="shared" si="442"/>
        <v>8.1600000000253206E-2</v>
      </c>
      <c r="AB616" s="60">
        <f t="shared" si="442"/>
        <v>8.1599999999161801E-2</v>
      </c>
      <c r="AC616" s="58"/>
      <c r="AD616" s="61"/>
      <c r="AE616" s="69"/>
      <c r="AF616" s="303" t="s">
        <v>2003</v>
      </c>
      <c r="AG616" s="303" t="s">
        <v>2004</v>
      </c>
      <c r="AH616" s="303" t="s">
        <v>2005</v>
      </c>
      <c r="AI616" s="303" t="s">
        <v>2006</v>
      </c>
      <c r="AJ616" s="303" t="s">
        <v>2007</v>
      </c>
      <c r="AK616" s="303" t="s">
        <v>2008</v>
      </c>
      <c r="AL616" s="303" t="s">
        <v>2009</v>
      </c>
      <c r="AM616" s="303" t="s">
        <v>2010</v>
      </c>
      <c r="AN616" s="303" t="s">
        <v>2011</v>
      </c>
      <c r="AO616" s="303" t="s">
        <v>2012</v>
      </c>
      <c r="AP616" s="303" t="s">
        <v>2013</v>
      </c>
      <c r="AQ616" s="303" t="s">
        <v>2014</v>
      </c>
      <c r="AR616" s="303" t="s">
        <v>2015</v>
      </c>
      <c r="AS616" s="303" t="s">
        <v>2016</v>
      </c>
      <c r="AT616" s="303" t="s">
        <v>2017</v>
      </c>
      <c r="AU616" s="303" t="s">
        <v>2018</v>
      </c>
      <c r="AV616" s="303" t="s">
        <v>2019</v>
      </c>
      <c r="AW616" s="303" t="s">
        <v>2020</v>
      </c>
      <c r="AX616" s="303" t="s">
        <v>2021</v>
      </c>
      <c r="AY616" s="303" t="s">
        <v>2022</v>
      </c>
      <c r="AZ616" s="303" t="s">
        <v>2023</v>
      </c>
      <c r="BA616" s="303" t="s">
        <v>2024</v>
      </c>
      <c r="BB616" s="303" t="s">
        <v>2025</v>
      </c>
      <c r="BC616" s="303" t="s">
        <v>2026</v>
      </c>
      <c r="BD616" s="303" t="s">
        <v>2027</v>
      </c>
      <c r="BE616" s="303" t="s">
        <v>2028</v>
      </c>
      <c r="BF616" s="303" t="s">
        <v>2028</v>
      </c>
      <c r="BG616" s="303" t="s">
        <v>2028</v>
      </c>
      <c r="BH616" s="303" t="s">
        <v>2028</v>
      </c>
      <c r="BI616" s="303" t="s">
        <v>2028</v>
      </c>
      <c r="BJ616" s="303" t="s">
        <v>2028</v>
      </c>
      <c r="BK616" s="303" t="s">
        <v>2028</v>
      </c>
      <c r="BL616" s="303" t="s">
        <v>2028</v>
      </c>
      <c r="BM616" s="303" t="s">
        <v>2028</v>
      </c>
      <c r="BN616" s="303" t="s">
        <v>2028</v>
      </c>
      <c r="BO616" s="303" t="s">
        <v>2028</v>
      </c>
      <c r="BP616" s="303" t="s">
        <v>2028</v>
      </c>
      <c r="BQ616" s="303" t="s">
        <v>2028</v>
      </c>
      <c r="BR616" s="303" t="s">
        <v>2028</v>
      </c>
      <c r="BS616" s="303" t="s">
        <v>2028</v>
      </c>
      <c r="BT616" s="303" t="s">
        <v>2028</v>
      </c>
      <c r="BU616" s="303" t="s">
        <v>2028</v>
      </c>
      <c r="BV616" s="303" t="s">
        <v>2028</v>
      </c>
      <c r="BW616" s="303" t="s">
        <v>2028</v>
      </c>
      <c r="BX616" s="303" t="s">
        <v>2028</v>
      </c>
      <c r="BY616" s="303" t="s">
        <v>2028</v>
      </c>
      <c r="BZ616" s="303" t="s">
        <v>2028</v>
      </c>
      <c r="CA616" s="303" t="s">
        <v>2028</v>
      </c>
      <c r="CB616" s="303" t="s">
        <v>2028</v>
      </c>
      <c r="CC616" s="303" t="s">
        <v>2028</v>
      </c>
      <c r="CD616" s="10"/>
      <c r="CE616" s="10"/>
      <c r="CF616" s="10"/>
    </row>
    <row r="617" spans="1:84" s="1" customFormat="1" ht="10.5" customHeight="1" thickBot="1">
      <c r="A617" s="1390"/>
      <c r="B617" s="1393"/>
      <c r="C617" s="312"/>
      <c r="D617" s="271" t="s">
        <v>42</v>
      </c>
      <c r="E617" s="63">
        <f t="shared" ref="E617:AB617" si="443">E616/E615</f>
        <v>0.33333333333333331</v>
      </c>
      <c r="F617" s="63">
        <f t="shared" si="443"/>
        <v>0.33333333333894749</v>
      </c>
      <c r="G617" s="63">
        <f t="shared" si="443"/>
        <v>0.32432432432050434</v>
      </c>
      <c r="H617" s="417">
        <f t="shared" si="443"/>
        <v>0.34666666666453239</v>
      </c>
      <c r="I617" s="63">
        <f t="shared" si="443"/>
        <v>0.29545454545877348</v>
      </c>
      <c r="J617" s="63">
        <f t="shared" si="443"/>
        <v>0.28571428571041879</v>
      </c>
      <c r="K617" s="63">
        <f t="shared" si="443"/>
        <v>0.25352112676128508</v>
      </c>
      <c r="L617" s="63">
        <f t="shared" si="443"/>
        <v>0.2957746478870984</v>
      </c>
      <c r="M617" s="63">
        <f t="shared" si="443"/>
        <v>0.30769230769392214</v>
      </c>
      <c r="N617" s="417">
        <f t="shared" si="443"/>
        <v>0.32258064515679491</v>
      </c>
      <c r="O617" s="63">
        <f t="shared" si="443"/>
        <v>0.32758620689668688</v>
      </c>
      <c r="P617" s="63">
        <f t="shared" si="443"/>
        <v>0.33333333333624837</v>
      </c>
      <c r="Q617" s="63">
        <f t="shared" si="443"/>
        <v>0.31999999999927242</v>
      </c>
      <c r="R617" s="63">
        <f t="shared" si="443"/>
        <v>0.31578947368562765</v>
      </c>
      <c r="S617" s="63">
        <f t="shared" si="443"/>
        <v>0.37931034482452208</v>
      </c>
      <c r="T617" s="63">
        <f t="shared" si="443"/>
        <v>0.25984251968708344</v>
      </c>
      <c r="U617" s="63">
        <f t="shared" si="443"/>
        <v>0.30337078651498811</v>
      </c>
      <c r="V617" s="417">
        <f t="shared" si="443"/>
        <v>0.3</v>
      </c>
      <c r="W617" s="63">
        <f t="shared" si="443"/>
        <v>0.25609756097405423</v>
      </c>
      <c r="X617" s="63">
        <f t="shared" si="443"/>
        <v>0.25</v>
      </c>
      <c r="Y617" s="63">
        <f t="shared" si="443"/>
        <v>0.22666666666791976</v>
      </c>
      <c r="Z617" s="63">
        <f t="shared" si="443"/>
        <v>0.22666666666791976</v>
      </c>
      <c r="AA617" s="63">
        <f t="shared" si="443"/>
        <v>0.22666666666791976</v>
      </c>
      <c r="AB617" s="64">
        <f t="shared" si="443"/>
        <v>0.22666666666213939</v>
      </c>
      <c r="AC617" s="58"/>
      <c r="AD617" s="61"/>
      <c r="AE617" s="69"/>
      <c r="AF617" s="385"/>
      <c r="AG617" s="385"/>
      <c r="AH617" s="385"/>
      <c r="AI617" s="385"/>
      <c r="AJ617" s="385"/>
      <c r="AK617" s="385"/>
      <c r="AL617" s="385"/>
      <c r="AM617" s="385"/>
      <c r="AN617" s="385"/>
      <c r="AO617" s="385"/>
      <c r="AP617" s="385"/>
      <c r="AQ617" s="385"/>
      <c r="AR617" s="385"/>
      <c r="AS617" s="385"/>
      <c r="AT617" s="385"/>
      <c r="AU617" s="385"/>
      <c r="AV617" s="385"/>
      <c r="AW617" s="385"/>
      <c r="AX617" s="385"/>
      <c r="AY617" s="385"/>
      <c r="AZ617" s="385"/>
      <c r="BA617" s="385"/>
      <c r="BB617" s="385"/>
      <c r="BC617" s="385"/>
      <c r="BD617" s="385"/>
      <c r="BE617" s="385"/>
      <c r="BF617" s="385"/>
      <c r="BG617" s="385"/>
      <c r="BH617" s="385"/>
      <c r="BI617" s="385"/>
      <c r="BJ617" s="385"/>
      <c r="BK617" s="385"/>
      <c r="BL617" s="385"/>
      <c r="BM617" s="385"/>
      <c r="BN617" s="385"/>
      <c r="BO617" s="385"/>
      <c r="BP617" s="385"/>
      <c r="BQ617" s="385"/>
      <c r="BR617" s="385"/>
      <c r="BS617" s="385"/>
      <c r="BT617" s="385"/>
      <c r="BU617" s="385"/>
      <c r="BV617" s="385"/>
      <c r="BW617" s="385"/>
      <c r="BX617" s="385"/>
      <c r="BY617" s="1067"/>
      <c r="BZ617" s="1067"/>
      <c r="CA617" s="1067"/>
      <c r="CB617" s="1067"/>
      <c r="CC617" s="1067"/>
      <c r="CD617" s="10"/>
      <c r="CE617" s="10"/>
      <c r="CF617" s="10"/>
    </row>
    <row r="618" spans="1:84" ht="10.5" customHeight="1">
      <c r="A618" s="1388" t="s">
        <v>16</v>
      </c>
      <c r="B618" s="1391" t="s">
        <v>322</v>
      </c>
      <c r="C618" s="1264"/>
      <c r="D618" s="1266"/>
      <c r="E618" s="88"/>
      <c r="F618" s="233"/>
      <c r="G618" s="233"/>
      <c r="H618" s="887"/>
      <c r="I618" s="233"/>
      <c r="J618" s="233"/>
      <c r="K618" s="233"/>
      <c r="L618" s="233"/>
      <c r="M618" s="233"/>
      <c r="N618" s="887"/>
      <c r="O618" s="233"/>
      <c r="P618" s="233"/>
      <c r="Q618" s="233"/>
      <c r="R618" s="233"/>
      <c r="S618" s="233"/>
      <c r="T618" s="233"/>
      <c r="U618" s="233"/>
      <c r="V618" s="887"/>
      <c r="W618" s="233"/>
      <c r="X618" s="233"/>
      <c r="Y618" s="233"/>
      <c r="Z618" s="233"/>
      <c r="AA618" s="233"/>
      <c r="AB618" s="234"/>
      <c r="AF618" s="559"/>
      <c r="AG618" s="559"/>
      <c r="AH618" s="559"/>
      <c r="AI618" s="559"/>
      <c r="AJ618" s="559"/>
      <c r="AK618" s="559"/>
      <c r="AL618" s="559"/>
      <c r="AM618" s="559"/>
      <c r="AN618" s="559"/>
      <c r="AO618" s="559"/>
      <c r="AP618" s="559"/>
      <c r="AQ618" s="559"/>
      <c r="AR618" s="559"/>
      <c r="AS618" s="559"/>
      <c r="AT618" s="559"/>
      <c r="AU618" s="559"/>
      <c r="AV618" s="559"/>
      <c r="AW618" s="559"/>
      <c r="AX618" s="559"/>
      <c r="AY618" s="559"/>
      <c r="AZ618" s="559"/>
      <c r="BA618" s="559"/>
      <c r="BB618" s="559"/>
      <c r="BC618" s="559"/>
      <c r="BD618" s="559"/>
      <c r="BE618" s="559"/>
      <c r="BF618" s="559"/>
      <c r="BG618" s="559"/>
      <c r="BH618" s="559"/>
      <c r="BI618" s="559"/>
      <c r="BJ618" s="559"/>
      <c r="BK618" s="559"/>
      <c r="BL618" s="559"/>
      <c r="BM618" s="559"/>
      <c r="BN618" s="559"/>
      <c r="BO618" s="559"/>
      <c r="BP618" s="559"/>
      <c r="BQ618" s="559"/>
      <c r="BR618" s="559"/>
      <c r="BS618" s="559"/>
      <c r="BT618" s="559"/>
      <c r="BU618" s="559"/>
      <c r="BV618" s="559"/>
      <c r="BW618" s="559"/>
      <c r="BX618" s="559"/>
      <c r="BY618" s="1068"/>
      <c r="BZ618" s="1068"/>
      <c r="CA618" s="1068"/>
      <c r="CB618" s="1068"/>
      <c r="CC618" s="1068"/>
    </row>
    <row r="619" spans="1:84" s="1" customFormat="1" ht="10.5" customHeight="1">
      <c r="A619" s="1389"/>
      <c r="B619" s="1392"/>
      <c r="C619" s="1265" t="s">
        <v>139</v>
      </c>
      <c r="D619" s="155" t="s">
        <v>34</v>
      </c>
      <c r="E619" s="122">
        <f>ROUND(SQRT(E620^2+E621^2)*1000/(1.73*E$602),0)</f>
        <v>14</v>
      </c>
      <c r="F619" s="122">
        <f t="shared" ref="F619:AB619" si="444">ROUND(SQRT(F620^2+F621^2)*1000/(1.73*F$602),0)</f>
        <v>16</v>
      </c>
      <c r="G619" s="122">
        <f t="shared" si="444"/>
        <v>11</v>
      </c>
      <c r="H619" s="400">
        <f t="shared" si="444"/>
        <v>11</v>
      </c>
      <c r="I619" s="122">
        <f t="shared" si="444"/>
        <v>12</v>
      </c>
      <c r="J619" s="122">
        <f t="shared" si="444"/>
        <v>12</v>
      </c>
      <c r="K619" s="122">
        <f t="shared" si="444"/>
        <v>20</v>
      </c>
      <c r="L619" s="122">
        <f t="shared" si="444"/>
        <v>20</v>
      </c>
      <c r="M619" s="122">
        <f t="shared" si="444"/>
        <v>20</v>
      </c>
      <c r="N619" s="400">
        <f t="shared" si="444"/>
        <v>18</v>
      </c>
      <c r="O619" s="122">
        <f t="shared" si="444"/>
        <v>16</v>
      </c>
      <c r="P619" s="122">
        <f t="shared" si="444"/>
        <v>22</v>
      </c>
      <c r="Q619" s="122">
        <f t="shared" si="444"/>
        <v>26</v>
      </c>
      <c r="R619" s="122">
        <f t="shared" si="444"/>
        <v>26</v>
      </c>
      <c r="S619" s="122">
        <f t="shared" si="444"/>
        <v>31</v>
      </c>
      <c r="T619" s="122">
        <f t="shared" si="444"/>
        <v>33</v>
      </c>
      <c r="U619" s="122">
        <f t="shared" si="444"/>
        <v>32</v>
      </c>
      <c r="V619" s="400">
        <f t="shared" si="444"/>
        <v>32</v>
      </c>
      <c r="W619" s="122">
        <f t="shared" si="444"/>
        <v>25</v>
      </c>
      <c r="X619" s="122">
        <f t="shared" si="444"/>
        <v>25</v>
      </c>
      <c r="Y619" s="122">
        <f t="shared" si="444"/>
        <v>26</v>
      </c>
      <c r="Z619" s="122">
        <f t="shared" si="444"/>
        <v>26</v>
      </c>
      <c r="AA619" s="122">
        <f t="shared" si="444"/>
        <v>26</v>
      </c>
      <c r="AB619" s="1015">
        <f t="shared" si="444"/>
        <v>26</v>
      </c>
      <c r="AC619" s="382"/>
      <c r="AD619" s="206"/>
      <c r="AE619" s="69"/>
      <c r="AF619" s="385"/>
      <c r="AG619" s="385"/>
      <c r="AH619" s="385"/>
      <c r="AI619" s="385"/>
      <c r="AJ619" s="385"/>
      <c r="AK619" s="385"/>
      <c r="AL619" s="385"/>
      <c r="AM619" s="385"/>
      <c r="AN619" s="385"/>
      <c r="AO619" s="385"/>
      <c r="AP619" s="385"/>
      <c r="AQ619" s="385"/>
      <c r="AR619" s="385"/>
      <c r="AS619" s="385"/>
      <c r="AT619" s="385"/>
      <c r="AU619" s="385"/>
      <c r="AV619" s="385"/>
      <c r="AW619" s="385"/>
      <c r="AX619" s="385"/>
      <c r="AY619" s="385"/>
      <c r="AZ619" s="385"/>
      <c r="BA619" s="385"/>
      <c r="BB619" s="385"/>
      <c r="BC619" s="385"/>
      <c r="BD619" s="385"/>
      <c r="BE619" s="385"/>
      <c r="BF619" s="385"/>
      <c r="BG619" s="385"/>
      <c r="BH619" s="385"/>
      <c r="BI619" s="385"/>
      <c r="BJ619" s="385"/>
      <c r="BK619" s="385"/>
      <c r="BL619" s="385"/>
      <c r="BM619" s="385"/>
      <c r="BN619" s="385"/>
      <c r="BO619" s="385"/>
      <c r="BP619" s="385"/>
      <c r="BQ619" s="385"/>
      <c r="BR619" s="385"/>
      <c r="BS619" s="385"/>
      <c r="BT619" s="385"/>
      <c r="BU619" s="385"/>
      <c r="BV619" s="385"/>
      <c r="BW619" s="385"/>
      <c r="BX619" s="385"/>
      <c r="BY619" s="1067"/>
      <c r="BZ619" s="1067"/>
      <c r="CA619" s="1067"/>
      <c r="CB619" s="1067"/>
      <c r="CC619" s="1067"/>
      <c r="CD619" s="10"/>
      <c r="CE619" s="10"/>
      <c r="CF619" s="10"/>
    </row>
    <row r="620" spans="1:84" s="1" customFormat="1" ht="10.5" customHeight="1">
      <c r="A620" s="1389"/>
      <c r="B620" s="1392"/>
      <c r="C620" s="1265" t="s">
        <v>137</v>
      </c>
      <c r="D620" s="155" t="s">
        <v>126</v>
      </c>
      <c r="E620" s="73">
        <f>(AG620-AF620)*$AE620</f>
        <v>0.14400000000096042</v>
      </c>
      <c r="F620" s="73">
        <f t="shared" ref="F620:Q620" si="445">(AH620-AG620)*$AE620</f>
        <v>0.1583999999995285</v>
      </c>
      <c r="G620" s="73">
        <f t="shared" si="445"/>
        <v>0.10559999999968568</v>
      </c>
      <c r="H620" s="492">
        <f t="shared" si="445"/>
        <v>0.11040000000066356</v>
      </c>
      <c r="I620" s="73">
        <f t="shared" si="445"/>
        <v>0.12000000000043655</v>
      </c>
      <c r="J620" s="73">
        <f t="shared" si="445"/>
        <v>0.12000000000043655</v>
      </c>
      <c r="K620" s="73">
        <f t="shared" si="445"/>
        <v>0.20159999999959835</v>
      </c>
      <c r="L620" s="73">
        <f t="shared" si="445"/>
        <v>0.21119999999937136</v>
      </c>
      <c r="M620" s="73">
        <f t="shared" si="445"/>
        <v>0.21119999999937136</v>
      </c>
      <c r="N620" s="492">
        <f t="shared" si="445"/>
        <v>0.18240000000005238</v>
      </c>
      <c r="O620" s="73">
        <f t="shared" si="445"/>
        <v>0.1680000000014843</v>
      </c>
      <c r="P620" s="73">
        <f t="shared" si="445"/>
        <v>0.23039999999891733</v>
      </c>
      <c r="Q620" s="73">
        <f t="shared" si="445"/>
        <v>0.27360000000116996</v>
      </c>
      <c r="R620" s="73">
        <f>(AT620-AS620)*$AE620</f>
        <v>0.27839999999996506</v>
      </c>
      <c r="S620" s="73">
        <f t="shared" ref="S620:AB620" si="446">(AU620-AT620)*$AE620</f>
        <v>0.316799999999057</v>
      </c>
      <c r="T620" s="73">
        <f t="shared" si="446"/>
        <v>0.34560000000055879</v>
      </c>
      <c r="U620" s="73">
        <f t="shared" si="446"/>
        <v>0.33599999999860303</v>
      </c>
      <c r="V620" s="492">
        <f t="shared" si="446"/>
        <v>0.33600000000078578</v>
      </c>
      <c r="W620" s="73">
        <f t="shared" si="446"/>
        <v>0.2639999999992142</v>
      </c>
      <c r="X620" s="73">
        <f t="shared" si="446"/>
        <v>0.2592000000004191</v>
      </c>
      <c r="Y620" s="73">
        <f t="shared" si="446"/>
        <v>0.27360000000116996</v>
      </c>
      <c r="Z620" s="73">
        <f t="shared" si="446"/>
        <v>0.27359999999898715</v>
      </c>
      <c r="AA620" s="73">
        <f t="shared" si="446"/>
        <v>0.27360000000116996</v>
      </c>
      <c r="AB620" s="74">
        <f t="shared" si="446"/>
        <v>0.27359999999898715</v>
      </c>
      <c r="AC620" s="58">
        <f>(BD620-AF620)*AE620</f>
        <v>5.4672000000005934</v>
      </c>
      <c r="AD620" s="61">
        <f>(BD621-AF621)*AE620</f>
        <v>1.6751999999996769</v>
      </c>
      <c r="AE620" s="69">
        <v>4.8</v>
      </c>
      <c r="AF620" s="303" t="s">
        <v>2029</v>
      </c>
      <c r="AG620" s="303" t="s">
        <v>2030</v>
      </c>
      <c r="AH620" s="303" t="s">
        <v>2031</v>
      </c>
      <c r="AI620" s="303" t="s">
        <v>2032</v>
      </c>
      <c r="AJ620" s="303" t="s">
        <v>2033</v>
      </c>
      <c r="AK620" s="303" t="s">
        <v>2034</v>
      </c>
      <c r="AL620" s="303" t="s">
        <v>2035</v>
      </c>
      <c r="AM620" s="303" t="s">
        <v>2036</v>
      </c>
      <c r="AN620" s="303" t="s">
        <v>2037</v>
      </c>
      <c r="AO620" s="303" t="s">
        <v>2038</v>
      </c>
      <c r="AP620" s="303" t="s">
        <v>2039</v>
      </c>
      <c r="AQ620" s="303" t="s">
        <v>2040</v>
      </c>
      <c r="AR620" s="303" t="s">
        <v>2041</v>
      </c>
      <c r="AS620" s="303" t="s">
        <v>2042</v>
      </c>
      <c r="AT620" s="303" t="s">
        <v>2043</v>
      </c>
      <c r="AU620" s="303" t="s">
        <v>2044</v>
      </c>
      <c r="AV620" s="303" t="s">
        <v>2045</v>
      </c>
      <c r="AW620" s="303" t="s">
        <v>2046</v>
      </c>
      <c r="AX620" s="303" t="s">
        <v>2047</v>
      </c>
      <c r="AY620" s="303" t="s">
        <v>2048</v>
      </c>
      <c r="AZ620" s="303" t="s">
        <v>2049</v>
      </c>
      <c r="BA620" s="303" t="s">
        <v>2050</v>
      </c>
      <c r="BB620" s="303" t="s">
        <v>2051</v>
      </c>
      <c r="BC620" s="303" t="s">
        <v>2052</v>
      </c>
      <c r="BD620" s="303" t="s">
        <v>2053</v>
      </c>
      <c r="BE620" s="303"/>
      <c r="BF620" s="303"/>
      <c r="BG620" s="303"/>
      <c r="BH620" s="303"/>
      <c r="BI620" s="303"/>
      <c r="BJ620" s="303"/>
      <c r="BK620" s="303"/>
      <c r="BL620" s="303"/>
      <c r="BM620" s="303"/>
      <c r="BN620" s="303"/>
      <c r="BO620" s="303"/>
      <c r="BP620" s="303"/>
      <c r="BQ620" s="303"/>
      <c r="BR620" s="303"/>
      <c r="BS620" s="303"/>
      <c r="BT620" s="303"/>
      <c r="BU620" s="303"/>
      <c r="BV620" s="303"/>
      <c r="BW620" s="303"/>
      <c r="BX620" s="303"/>
      <c r="BY620" s="303"/>
      <c r="BZ620" s="303"/>
      <c r="CA620" s="303"/>
      <c r="CB620" s="303"/>
      <c r="CC620" s="303"/>
      <c r="CD620" s="10"/>
      <c r="CE620" s="10"/>
      <c r="CF620" s="10"/>
    </row>
    <row r="621" spans="1:84" s="1" customFormat="1" ht="10.5" customHeight="1">
      <c r="A621" s="1389"/>
      <c r="B621" s="1392"/>
      <c r="C621" s="1265" t="s">
        <v>137</v>
      </c>
      <c r="D621" s="155" t="s">
        <v>127</v>
      </c>
      <c r="E621" s="73">
        <f>(AG621-AF621)*$AE620</f>
        <v>6.2399999999615825E-2</v>
      </c>
      <c r="F621" s="59">
        <f t="shared" ref="F621:Q621" si="447">(AH621-AG621)*$AE620</f>
        <v>7.2000000000480208E-2</v>
      </c>
      <c r="G621" s="59">
        <f t="shared" si="447"/>
        <v>6.2399999999615825E-2</v>
      </c>
      <c r="H621" s="383">
        <f t="shared" si="447"/>
        <v>5.7599999999729333E-2</v>
      </c>
      <c r="I621" s="59">
        <f t="shared" si="447"/>
        <v>5.7599999999729333E-2</v>
      </c>
      <c r="J621" s="59">
        <f t="shared" si="447"/>
        <v>4.7999999999956341E-2</v>
      </c>
      <c r="K621" s="59">
        <f t="shared" si="447"/>
        <v>7.68000000003667E-2</v>
      </c>
      <c r="L621" s="59">
        <f t="shared" si="447"/>
        <v>6.7200000000593715E-2</v>
      </c>
      <c r="M621" s="59">
        <f t="shared" si="447"/>
        <v>7.1999999999388817E-2</v>
      </c>
      <c r="N621" s="383">
        <f t="shared" si="447"/>
        <v>5.7599999999729333E-2</v>
      </c>
      <c r="O621" s="59">
        <f t="shared" si="447"/>
        <v>4.7999999999956341E-2</v>
      </c>
      <c r="P621" s="59">
        <f t="shared" si="447"/>
        <v>6.7200000000593715E-2</v>
      </c>
      <c r="Q621" s="59">
        <f t="shared" si="447"/>
        <v>7.1999999999388817E-2</v>
      </c>
      <c r="R621" s="59">
        <f>(AT621-AS621)*$AE620</f>
        <v>7.68000000003667E-2</v>
      </c>
      <c r="S621" s="59">
        <f t="shared" ref="S621:AB621" si="448">(AU621-AT621)*$AE620</f>
        <v>8.6400000000139698E-2</v>
      </c>
      <c r="T621" s="59">
        <f t="shared" si="448"/>
        <v>9.1200000000026191E-2</v>
      </c>
      <c r="U621" s="59">
        <f t="shared" si="448"/>
        <v>8.6400000000139698E-2</v>
      </c>
      <c r="V621" s="383">
        <f t="shared" si="448"/>
        <v>8.6400000000139698E-2</v>
      </c>
      <c r="W621" s="59">
        <f t="shared" si="448"/>
        <v>6.7199999999502324E-2</v>
      </c>
      <c r="X621" s="59">
        <f t="shared" si="448"/>
        <v>6.7200000000593715E-2</v>
      </c>
      <c r="Y621" s="59">
        <f t="shared" si="448"/>
        <v>7.1999999999388817E-2</v>
      </c>
      <c r="Z621" s="59">
        <f t="shared" si="448"/>
        <v>7.2000000000480208E-2</v>
      </c>
      <c r="AA621" s="59">
        <f t="shared" si="448"/>
        <v>7.6799999999275309E-2</v>
      </c>
      <c r="AB621" s="60">
        <f t="shared" si="448"/>
        <v>7.2000000000480208E-2</v>
      </c>
      <c r="AC621" s="58"/>
      <c r="AD621" s="61"/>
      <c r="AE621" s="69"/>
      <c r="AF621" s="303" t="s">
        <v>2054</v>
      </c>
      <c r="AG621" s="303" t="s">
        <v>2055</v>
      </c>
      <c r="AH621" s="303" t="s">
        <v>2056</v>
      </c>
      <c r="AI621" s="303" t="s">
        <v>2057</v>
      </c>
      <c r="AJ621" s="303" t="s">
        <v>2058</v>
      </c>
      <c r="AK621" s="303" t="s">
        <v>2059</v>
      </c>
      <c r="AL621" s="303" t="s">
        <v>2060</v>
      </c>
      <c r="AM621" s="303" t="s">
        <v>2061</v>
      </c>
      <c r="AN621" s="303" t="s">
        <v>2062</v>
      </c>
      <c r="AO621" s="303" t="s">
        <v>2063</v>
      </c>
      <c r="AP621" s="303" t="s">
        <v>2064</v>
      </c>
      <c r="AQ621" s="303" t="s">
        <v>2065</v>
      </c>
      <c r="AR621" s="303" t="s">
        <v>2066</v>
      </c>
      <c r="AS621" s="303" t="s">
        <v>2067</v>
      </c>
      <c r="AT621" s="303" t="s">
        <v>2068</v>
      </c>
      <c r="AU621" s="303" t="s">
        <v>2069</v>
      </c>
      <c r="AV621" s="303" t="s">
        <v>2070</v>
      </c>
      <c r="AW621" s="303" t="s">
        <v>2071</v>
      </c>
      <c r="AX621" s="303" t="s">
        <v>2072</v>
      </c>
      <c r="AY621" s="303" t="s">
        <v>2073</v>
      </c>
      <c r="AZ621" s="303" t="s">
        <v>2074</v>
      </c>
      <c r="BA621" s="303" t="s">
        <v>2075</v>
      </c>
      <c r="BB621" s="303" t="s">
        <v>2076</v>
      </c>
      <c r="BC621" s="303" t="s">
        <v>2077</v>
      </c>
      <c r="BD621" s="303" t="s">
        <v>2078</v>
      </c>
      <c r="BE621" s="303" t="s">
        <v>2079</v>
      </c>
      <c r="BF621" s="303" t="s">
        <v>2079</v>
      </c>
      <c r="BG621" s="303" t="s">
        <v>2079</v>
      </c>
      <c r="BH621" s="303" t="s">
        <v>2079</v>
      </c>
      <c r="BI621" s="303" t="s">
        <v>2079</v>
      </c>
      <c r="BJ621" s="303" t="s">
        <v>2079</v>
      </c>
      <c r="BK621" s="303" t="s">
        <v>2079</v>
      </c>
      <c r="BL621" s="303" t="s">
        <v>2079</v>
      </c>
      <c r="BM621" s="303" t="s">
        <v>2079</v>
      </c>
      <c r="BN621" s="303" t="s">
        <v>2079</v>
      </c>
      <c r="BO621" s="303" t="s">
        <v>2079</v>
      </c>
      <c r="BP621" s="303" t="s">
        <v>2079</v>
      </c>
      <c r="BQ621" s="303" t="s">
        <v>2079</v>
      </c>
      <c r="BR621" s="303" t="s">
        <v>2079</v>
      </c>
      <c r="BS621" s="303" t="s">
        <v>2079</v>
      </c>
      <c r="BT621" s="303" t="s">
        <v>2079</v>
      </c>
      <c r="BU621" s="303" t="s">
        <v>2079</v>
      </c>
      <c r="BV621" s="303" t="s">
        <v>2079</v>
      </c>
      <c r="BW621" s="303" t="s">
        <v>2079</v>
      </c>
      <c r="BX621" s="303" t="s">
        <v>2079</v>
      </c>
      <c r="BY621" s="303" t="s">
        <v>2079</v>
      </c>
      <c r="BZ621" s="303" t="s">
        <v>2079</v>
      </c>
      <c r="CA621" s="303" t="s">
        <v>2079</v>
      </c>
      <c r="CB621" s="303" t="s">
        <v>2079</v>
      </c>
      <c r="CC621" s="303" t="s">
        <v>2079</v>
      </c>
      <c r="CD621" s="10"/>
      <c r="CE621" s="10"/>
      <c r="CF621" s="10"/>
    </row>
    <row r="622" spans="1:84" s="1" customFormat="1" ht="10.5" customHeight="1" thickBot="1">
      <c r="A622" s="1390"/>
      <c r="B622" s="1393"/>
      <c r="C622" s="312"/>
      <c r="D622" s="271" t="s">
        <v>42</v>
      </c>
      <c r="E622" s="63">
        <f t="shared" ref="E622:AB622" si="449">E621/E620</f>
        <v>0.43333333332777529</v>
      </c>
      <c r="F622" s="63">
        <f t="shared" si="449"/>
        <v>0.45454545454983919</v>
      </c>
      <c r="G622" s="63">
        <f t="shared" si="449"/>
        <v>0.59090909090721178</v>
      </c>
      <c r="H622" s="417">
        <f t="shared" si="449"/>
        <v>0.52173913042919495</v>
      </c>
      <c r="I622" s="63">
        <f t="shared" si="449"/>
        <v>0.47999999999599824</v>
      </c>
      <c r="J622" s="63">
        <f t="shared" si="449"/>
        <v>0.39999999999818103</v>
      </c>
      <c r="K622" s="63">
        <f t="shared" si="449"/>
        <v>0.38095238095495887</v>
      </c>
      <c r="L622" s="63">
        <f t="shared" si="449"/>
        <v>0.31818181818557639</v>
      </c>
      <c r="M622" s="63">
        <f t="shared" si="449"/>
        <v>0.34090909090721178</v>
      </c>
      <c r="N622" s="417">
        <f t="shared" si="449"/>
        <v>0.31578947368263593</v>
      </c>
      <c r="O622" s="63">
        <f t="shared" si="449"/>
        <v>0.28571428571150154</v>
      </c>
      <c r="P622" s="63">
        <f t="shared" si="449"/>
        <v>0.29166666667061414</v>
      </c>
      <c r="Q622" s="63">
        <f t="shared" si="449"/>
        <v>0.26315789473348294</v>
      </c>
      <c r="R622" s="63">
        <f t="shared" si="449"/>
        <v>0.27586206896686905</v>
      </c>
      <c r="S622" s="63">
        <f t="shared" si="449"/>
        <v>0.27272727272852548</v>
      </c>
      <c r="T622" s="63">
        <f t="shared" si="449"/>
        <v>0.26388888888853801</v>
      </c>
      <c r="U622" s="63">
        <f t="shared" si="449"/>
        <v>0.25714285714434204</v>
      </c>
      <c r="V622" s="417">
        <f t="shared" si="449"/>
        <v>0.25714285714267154</v>
      </c>
      <c r="W622" s="63">
        <f t="shared" si="449"/>
        <v>0.25454545454432709</v>
      </c>
      <c r="X622" s="63">
        <f t="shared" si="449"/>
        <v>0.25925925926113064</v>
      </c>
      <c r="Y622" s="63">
        <f t="shared" si="449"/>
        <v>0.26315789473348294</v>
      </c>
      <c r="Z622" s="63">
        <f t="shared" si="449"/>
        <v>0.26315789473957146</v>
      </c>
      <c r="AA622" s="63">
        <f t="shared" si="449"/>
        <v>0.28070175438211586</v>
      </c>
      <c r="AB622" s="64">
        <f t="shared" si="449"/>
        <v>0.26315789473957146</v>
      </c>
      <c r="AC622" s="58"/>
      <c r="AD622" s="61"/>
      <c r="AE622" s="69"/>
      <c r="AF622" s="385"/>
      <c r="AG622" s="385"/>
      <c r="AH622" s="385"/>
      <c r="AI622" s="385"/>
      <c r="AJ622" s="385"/>
      <c r="AK622" s="385"/>
      <c r="AL622" s="385"/>
      <c r="AM622" s="385"/>
      <c r="AN622" s="385"/>
      <c r="AO622" s="385"/>
      <c r="AP622" s="385"/>
      <c r="AQ622" s="385"/>
      <c r="AR622" s="385"/>
      <c r="AS622" s="385"/>
      <c r="AT622" s="385"/>
      <c r="AU622" s="385"/>
      <c r="AV622" s="385"/>
      <c r="AW622" s="385"/>
      <c r="AX622" s="385"/>
      <c r="AY622" s="385"/>
      <c r="AZ622" s="385"/>
      <c r="BA622" s="385"/>
      <c r="BB622" s="385"/>
      <c r="BC622" s="385"/>
      <c r="BD622" s="385"/>
      <c r="BE622" s="385"/>
      <c r="BF622" s="385"/>
      <c r="BG622" s="385"/>
      <c r="BH622" s="385"/>
      <c r="BI622" s="385"/>
      <c r="BJ622" s="385"/>
      <c r="BK622" s="385"/>
      <c r="BL622" s="385"/>
      <c r="BM622" s="385"/>
      <c r="BN622" s="385"/>
      <c r="BO622" s="385"/>
      <c r="BP622" s="385"/>
      <c r="BQ622" s="385"/>
      <c r="BR622" s="385"/>
      <c r="BS622" s="385"/>
      <c r="BT622" s="385"/>
      <c r="BU622" s="385"/>
      <c r="BV622" s="385"/>
      <c r="BW622" s="385"/>
      <c r="BX622" s="385"/>
      <c r="BY622" s="1067"/>
      <c r="BZ622" s="1067"/>
      <c r="CA622" s="1067"/>
      <c r="CB622" s="1067"/>
      <c r="CC622" s="1067"/>
      <c r="CD622" s="10"/>
      <c r="CE622" s="10"/>
      <c r="CF622" s="10"/>
    </row>
    <row r="623" spans="1:84" s="1" customFormat="1" ht="10.5" customHeight="1">
      <c r="A623" s="1388" t="s">
        <v>11</v>
      </c>
      <c r="B623" s="1391" t="s">
        <v>318</v>
      </c>
      <c r="C623" s="1264"/>
      <c r="D623" s="1266"/>
      <c r="E623" s="88"/>
      <c r="F623" s="88"/>
      <c r="G623" s="88"/>
      <c r="H623" s="448"/>
      <c r="I623" s="88"/>
      <c r="J623" s="88"/>
      <c r="K623" s="88"/>
      <c r="L623" s="88"/>
      <c r="M623" s="88"/>
      <c r="N623" s="448"/>
      <c r="O623" s="88"/>
      <c r="P623" s="88"/>
      <c r="Q623" s="88"/>
      <c r="R623" s="88"/>
      <c r="S623" s="88"/>
      <c r="T623" s="88"/>
      <c r="U623" s="88"/>
      <c r="V623" s="448"/>
      <c r="W623" s="88"/>
      <c r="X623" s="88"/>
      <c r="Y623" s="88"/>
      <c r="Z623" s="88"/>
      <c r="AA623" s="88"/>
      <c r="AB623" s="89"/>
      <c r="AC623" s="58" t="s">
        <v>125</v>
      </c>
      <c r="AD623" s="61">
        <f>AD625/AC625</f>
        <v>0.41650565829428216</v>
      </c>
      <c r="AE623" s="69"/>
      <c r="AF623" s="385"/>
      <c r="AG623" s="385"/>
      <c r="AH623" s="385"/>
      <c r="AI623" s="385"/>
      <c r="AJ623" s="385"/>
      <c r="AK623" s="385"/>
      <c r="AL623" s="385"/>
      <c r="AM623" s="385"/>
      <c r="AN623" s="385"/>
      <c r="AO623" s="385"/>
      <c r="AP623" s="385"/>
      <c r="AQ623" s="385"/>
      <c r="AR623" s="385"/>
      <c r="AS623" s="385"/>
      <c r="AT623" s="385"/>
      <c r="AU623" s="385"/>
      <c r="AV623" s="385"/>
      <c r="AW623" s="385"/>
      <c r="AX623" s="385"/>
      <c r="AY623" s="385"/>
      <c r="AZ623" s="385"/>
      <c r="BA623" s="385"/>
      <c r="BB623" s="385"/>
      <c r="BC623" s="385"/>
      <c r="BD623" s="385"/>
      <c r="BE623" s="385"/>
      <c r="BF623" s="385"/>
      <c r="BG623" s="385"/>
      <c r="BH623" s="385"/>
      <c r="BI623" s="385"/>
      <c r="BJ623" s="385"/>
      <c r="BK623" s="385"/>
      <c r="BL623" s="385"/>
      <c r="BM623" s="385"/>
      <c r="BN623" s="385"/>
      <c r="BO623" s="385"/>
      <c r="BP623" s="385"/>
      <c r="BQ623" s="385"/>
      <c r="BR623" s="385"/>
      <c r="BS623" s="385"/>
      <c r="BT623" s="385"/>
      <c r="BU623" s="385"/>
      <c r="BV623" s="385"/>
      <c r="BW623" s="385"/>
      <c r="BX623" s="385"/>
      <c r="BY623" s="1067"/>
      <c r="BZ623" s="1067"/>
      <c r="CA623" s="1067"/>
      <c r="CB623" s="1067"/>
      <c r="CC623" s="1067"/>
      <c r="CD623" s="10"/>
      <c r="CE623" s="10"/>
      <c r="CF623" s="10"/>
    </row>
    <row r="624" spans="1:84" s="1" customFormat="1" ht="10.5" customHeight="1">
      <c r="A624" s="1389"/>
      <c r="B624" s="1392"/>
      <c r="C624" s="1265" t="s">
        <v>139</v>
      </c>
      <c r="D624" s="155" t="s">
        <v>34</v>
      </c>
      <c r="E624" s="122">
        <v>3</v>
      </c>
      <c r="F624" s="122">
        <v>3</v>
      </c>
      <c r="G624" s="122">
        <v>3</v>
      </c>
      <c r="H624" s="400">
        <v>4</v>
      </c>
      <c r="I624" s="122">
        <v>3</v>
      </c>
      <c r="J624" s="122">
        <v>4</v>
      </c>
      <c r="K624" s="122">
        <v>4</v>
      </c>
      <c r="L624" s="122">
        <v>4</v>
      </c>
      <c r="M624" s="122">
        <v>4</v>
      </c>
      <c r="N624" s="400">
        <v>5</v>
      </c>
      <c r="O624" s="122">
        <v>5</v>
      </c>
      <c r="P624" s="122">
        <v>4</v>
      </c>
      <c r="Q624" s="122">
        <v>4</v>
      </c>
      <c r="R624" s="122">
        <v>4</v>
      </c>
      <c r="S624" s="122">
        <v>5</v>
      </c>
      <c r="T624" s="122">
        <v>4</v>
      </c>
      <c r="U624" s="122">
        <v>5</v>
      </c>
      <c r="V624" s="400">
        <v>5</v>
      </c>
      <c r="W624" s="122">
        <v>5</v>
      </c>
      <c r="X624" s="122">
        <v>4</v>
      </c>
      <c r="Y624" s="122">
        <v>5</v>
      </c>
      <c r="Z624" s="122">
        <v>4</v>
      </c>
      <c r="AA624" s="122">
        <v>4</v>
      </c>
      <c r="AB624" s="123">
        <v>4</v>
      </c>
      <c r="AC624" s="382"/>
      <c r="AD624" s="206"/>
      <c r="AE624" s="69"/>
      <c r="AF624" s="385"/>
      <c r="AG624" s="385"/>
      <c r="AH624" s="385"/>
      <c r="AI624" s="385"/>
      <c r="AJ624" s="385"/>
      <c r="AK624" s="385"/>
      <c r="AL624" s="385"/>
      <c r="AM624" s="385"/>
      <c r="AN624" s="385"/>
      <c r="AO624" s="385"/>
      <c r="AP624" s="385"/>
      <c r="AQ624" s="385"/>
      <c r="AR624" s="385"/>
      <c r="AS624" s="385"/>
      <c r="AT624" s="385"/>
      <c r="AU624" s="385"/>
      <c r="AV624" s="385"/>
      <c r="AW624" s="385"/>
      <c r="AX624" s="385"/>
      <c r="AY624" s="385"/>
      <c r="AZ624" s="385"/>
      <c r="BA624" s="385"/>
      <c r="BB624" s="385"/>
      <c r="BC624" s="385"/>
      <c r="BD624" s="385"/>
      <c r="BE624" s="385"/>
      <c r="BF624" s="385"/>
      <c r="BG624" s="385"/>
      <c r="BH624" s="385"/>
      <c r="BI624" s="385"/>
      <c r="BJ624" s="385"/>
      <c r="BK624" s="385"/>
      <c r="BL624" s="385"/>
      <c r="BM624" s="385"/>
      <c r="BN624" s="385"/>
      <c r="BO624" s="385"/>
      <c r="BP624" s="385"/>
      <c r="BQ624" s="385"/>
      <c r="BR624" s="385"/>
      <c r="BS624" s="385"/>
      <c r="BT624" s="385"/>
      <c r="BU624" s="385"/>
      <c r="BV624" s="385"/>
      <c r="BW624" s="385"/>
      <c r="BX624" s="385"/>
      <c r="BY624" s="1067"/>
      <c r="BZ624" s="1067"/>
      <c r="CA624" s="1067"/>
      <c r="CB624" s="1067"/>
      <c r="CC624" s="1067"/>
      <c r="CD624" s="10"/>
      <c r="CE624" s="10"/>
      <c r="CF624" s="10"/>
    </row>
    <row r="625" spans="1:84" s="1" customFormat="1" ht="10.5" customHeight="1">
      <c r="A625" s="1389"/>
      <c r="B625" s="1392"/>
      <c r="C625" s="1265" t="s">
        <v>137</v>
      </c>
      <c r="D625" s="155" t="s">
        <v>126</v>
      </c>
      <c r="E625" s="73">
        <f t="shared" ref="E625:Q625" si="450">(AG625-AF625)*$AE625</f>
        <v>0.52799999999406277</v>
      </c>
      <c r="F625" s="73">
        <f t="shared" si="450"/>
        <v>0.69120000000111759</v>
      </c>
      <c r="G625" s="73">
        <f t="shared" si="450"/>
        <v>0.64800000000104774</v>
      </c>
      <c r="H625" s="492">
        <v>0.65</v>
      </c>
      <c r="I625" s="73">
        <v>0.63</v>
      </c>
      <c r="J625" s="73">
        <f t="shared" si="450"/>
        <v>0.55199999999895222</v>
      </c>
      <c r="K625" s="73">
        <v>0.71</v>
      </c>
      <c r="L625" s="73">
        <f t="shared" si="450"/>
        <v>0.78239999999350396</v>
      </c>
      <c r="M625" s="73">
        <f t="shared" si="450"/>
        <v>0.77280000000027937</v>
      </c>
      <c r="N625" s="492">
        <v>0.75</v>
      </c>
      <c r="O625" s="73">
        <f t="shared" si="450"/>
        <v>0.6</v>
      </c>
      <c r="P625" s="73">
        <f t="shared" si="450"/>
        <v>0.76799999999930146</v>
      </c>
      <c r="Q625" s="73">
        <f t="shared" si="450"/>
        <v>0.76319999999832355</v>
      </c>
      <c r="R625" s="73">
        <f>(AT625-AS625)*$AE625</f>
        <v>0.67200000000593718</v>
      </c>
      <c r="S625" s="73">
        <v>0.78</v>
      </c>
      <c r="T625" s="73">
        <v>0.8</v>
      </c>
      <c r="U625" s="73">
        <f t="shared" ref="U625:AB625" si="451">(AW625-AV625)*$AE625</f>
        <v>0.76799999999930146</v>
      </c>
      <c r="V625" s="492">
        <v>0.97</v>
      </c>
      <c r="W625" s="73">
        <f t="shared" si="451"/>
        <v>0.8015999999974156</v>
      </c>
      <c r="X625" s="73">
        <f t="shared" si="451"/>
        <v>0.81600000000034922</v>
      </c>
      <c r="Y625" s="73">
        <f t="shared" si="451"/>
        <v>0.72960000000020953</v>
      </c>
      <c r="Z625" s="73">
        <f t="shared" si="451"/>
        <v>0.73440000000118744</v>
      </c>
      <c r="AA625" s="73">
        <f t="shared" si="451"/>
        <v>0.72960000000020953</v>
      </c>
      <c r="AB625" s="74">
        <f t="shared" si="451"/>
        <v>0.73440000000118744</v>
      </c>
      <c r="AC625" s="58">
        <f>(BD625-AF625)*AE625</f>
        <v>17.390399999998042</v>
      </c>
      <c r="AD625" s="61">
        <f>(BD626-AF626)*AE625</f>
        <v>7.2432000000000691</v>
      </c>
      <c r="AE625" s="69">
        <v>4.8</v>
      </c>
      <c r="AF625" s="303" t="s">
        <v>2080</v>
      </c>
      <c r="AG625" s="303" t="s">
        <v>2081</v>
      </c>
      <c r="AH625" s="303">
        <v>9807.9709999999995</v>
      </c>
      <c r="AI625" s="303" t="s">
        <v>2082</v>
      </c>
      <c r="AJ625" s="303" t="s">
        <v>2083</v>
      </c>
      <c r="AK625" s="303" t="s">
        <v>2084</v>
      </c>
      <c r="AL625" s="303" t="s">
        <v>2085</v>
      </c>
      <c r="AM625" s="303" t="s">
        <v>2086</v>
      </c>
      <c r="AN625" s="303" t="s">
        <v>2087</v>
      </c>
      <c r="AO625" s="303" t="s">
        <v>2088</v>
      </c>
      <c r="AP625" s="303" t="s">
        <v>2089</v>
      </c>
      <c r="AQ625" s="303" t="s">
        <v>2090</v>
      </c>
      <c r="AR625" s="303" t="s">
        <v>2091</v>
      </c>
      <c r="AS625" s="303" t="s">
        <v>2092</v>
      </c>
      <c r="AT625" s="303" t="s">
        <v>2093</v>
      </c>
      <c r="AU625" s="303" t="s">
        <v>2094</v>
      </c>
      <c r="AV625" s="303" t="s">
        <v>2095</v>
      </c>
      <c r="AW625" s="303" t="s">
        <v>2096</v>
      </c>
      <c r="AX625" s="303" t="s">
        <v>2097</v>
      </c>
      <c r="AY625" s="303" t="s">
        <v>2098</v>
      </c>
      <c r="AZ625" s="303" t="s">
        <v>2099</v>
      </c>
      <c r="BA625" s="303" t="s">
        <v>2100</v>
      </c>
      <c r="BB625" s="303" t="s">
        <v>2101</v>
      </c>
      <c r="BC625" s="303" t="s">
        <v>2102</v>
      </c>
      <c r="BD625" s="303" t="s">
        <v>2103</v>
      </c>
      <c r="BE625" s="303"/>
      <c r="BF625" s="303"/>
      <c r="BG625" s="303"/>
      <c r="BH625" s="303"/>
      <c r="BI625" s="303"/>
      <c r="BJ625" s="303"/>
      <c r="BK625" s="303"/>
      <c r="BL625" s="303"/>
      <c r="BM625" s="303"/>
      <c r="BN625" s="303"/>
      <c r="BO625" s="303"/>
      <c r="BP625" s="303"/>
      <c r="BQ625" s="303"/>
      <c r="BR625" s="303"/>
      <c r="BS625" s="303"/>
      <c r="BT625" s="303"/>
      <c r="BU625" s="303"/>
      <c r="BV625" s="303"/>
      <c r="BW625" s="303"/>
      <c r="BX625" s="303"/>
      <c r="BY625" s="303"/>
      <c r="BZ625" s="303"/>
      <c r="CA625" s="303"/>
      <c r="CB625" s="303"/>
      <c r="CC625" s="303"/>
      <c r="CD625" s="10"/>
      <c r="CE625" s="10"/>
      <c r="CF625" s="10"/>
    </row>
    <row r="626" spans="1:84" s="1" customFormat="1" ht="10.5" customHeight="1">
      <c r="A626" s="1389"/>
      <c r="B626" s="1392"/>
      <c r="C626" s="1265" t="s">
        <v>137</v>
      </c>
      <c r="D626" s="155" t="s">
        <v>127</v>
      </c>
      <c r="E626" s="73">
        <f>(AG626-AF626)*$AE625</f>
        <v>0.29279999999853318</v>
      </c>
      <c r="F626" s="59">
        <f t="shared" ref="F626:Q626" si="452">(AH626-AG626)*$AE625</f>
        <v>0.22560000000230501</v>
      </c>
      <c r="G626" s="59">
        <f t="shared" si="452"/>
        <v>0.355199999998149</v>
      </c>
      <c r="H626" s="383">
        <f t="shared" si="452"/>
        <v>0.26400000000139695</v>
      </c>
      <c r="I626" s="59">
        <f t="shared" si="452"/>
        <v>0.2687999999980093</v>
      </c>
      <c r="J626" s="59">
        <f t="shared" si="452"/>
        <v>0.24480000000185098</v>
      </c>
      <c r="K626" s="59">
        <f t="shared" si="452"/>
        <v>0.33119999999762512</v>
      </c>
      <c r="L626" s="59">
        <f t="shared" si="452"/>
        <v>0.31680000000342262</v>
      </c>
      <c r="M626" s="59">
        <f t="shared" si="452"/>
        <v>0.31199999999807915</v>
      </c>
      <c r="N626" s="383">
        <f t="shared" si="452"/>
        <v>0.26400000000139695</v>
      </c>
      <c r="O626" s="59">
        <f t="shared" si="452"/>
        <v>0.24479999999748542</v>
      </c>
      <c r="P626" s="59">
        <f t="shared" si="452"/>
        <v>0.31200000000244471</v>
      </c>
      <c r="Q626" s="59">
        <f t="shared" si="452"/>
        <v>0.34079999999958088</v>
      </c>
      <c r="R626" s="59">
        <f>(AT626-AS626)*$AE625</f>
        <v>0.2495999999984633</v>
      </c>
      <c r="S626" s="59">
        <f t="shared" ref="S626:AB626" si="453">(AU626-AT626)*$AE625</f>
        <v>0.4031999999991967</v>
      </c>
      <c r="T626" s="59">
        <f t="shared" si="453"/>
        <v>0.40800000000017461</v>
      </c>
      <c r="U626" s="59">
        <f t="shared" si="453"/>
        <v>0.3072000000014668</v>
      </c>
      <c r="V626" s="383">
        <f t="shared" si="453"/>
        <v>0.30240000000048894</v>
      </c>
      <c r="W626" s="59">
        <f t="shared" si="453"/>
        <v>0.31199999999807915</v>
      </c>
      <c r="X626" s="59">
        <f t="shared" si="453"/>
        <v>0.3072000000014668</v>
      </c>
      <c r="Y626" s="59">
        <f t="shared" si="453"/>
        <v>0.29279999999853318</v>
      </c>
      <c r="Z626" s="59">
        <f t="shared" si="453"/>
        <v>0.29759999999951103</v>
      </c>
      <c r="AA626" s="59">
        <f t="shared" si="453"/>
        <v>0.29759999999951103</v>
      </c>
      <c r="AB626" s="60">
        <f t="shared" si="453"/>
        <v>0.29280000000289874</v>
      </c>
      <c r="AC626" s="58"/>
      <c r="AD626" s="61"/>
      <c r="AE626" s="69"/>
      <c r="AF626" s="303" t="s">
        <v>2104</v>
      </c>
      <c r="AG626" s="303">
        <v>4682.3609999999999</v>
      </c>
      <c r="AH626" s="303">
        <v>4682.4080000000004</v>
      </c>
      <c r="AI626" s="303" t="s">
        <v>2105</v>
      </c>
      <c r="AJ626" s="303" t="s">
        <v>2106</v>
      </c>
      <c r="AK626" s="303" t="s">
        <v>2107</v>
      </c>
      <c r="AL626" s="303" t="s">
        <v>2108</v>
      </c>
      <c r="AM626" s="303" t="s">
        <v>2109</v>
      </c>
      <c r="AN626" s="303" t="s">
        <v>2110</v>
      </c>
      <c r="AO626" s="303" t="s">
        <v>2111</v>
      </c>
      <c r="AP626" s="303" t="s">
        <v>2112</v>
      </c>
      <c r="AQ626" s="303" t="s">
        <v>2113</v>
      </c>
      <c r="AR626" s="303" t="s">
        <v>2114</v>
      </c>
      <c r="AS626" s="303" t="s">
        <v>2115</v>
      </c>
      <c r="AT626" s="303" t="s">
        <v>2116</v>
      </c>
      <c r="AU626" s="303" t="s">
        <v>2117</v>
      </c>
      <c r="AV626" s="303" t="s">
        <v>2118</v>
      </c>
      <c r="AW626" s="303" t="s">
        <v>2119</v>
      </c>
      <c r="AX626" s="303" t="s">
        <v>2120</v>
      </c>
      <c r="AY626" s="303" t="s">
        <v>2121</v>
      </c>
      <c r="AZ626" s="303" t="s">
        <v>2122</v>
      </c>
      <c r="BA626" s="303" t="s">
        <v>2123</v>
      </c>
      <c r="BB626" s="303" t="s">
        <v>2124</v>
      </c>
      <c r="BC626" s="303" t="s">
        <v>2125</v>
      </c>
      <c r="BD626" s="303" t="s">
        <v>2126</v>
      </c>
      <c r="BE626" s="303" t="s">
        <v>2127</v>
      </c>
      <c r="BF626" s="303" t="s">
        <v>2127</v>
      </c>
      <c r="BG626" s="303" t="s">
        <v>2127</v>
      </c>
      <c r="BH626" s="303" t="s">
        <v>2127</v>
      </c>
      <c r="BI626" s="303" t="s">
        <v>2127</v>
      </c>
      <c r="BJ626" s="303" t="s">
        <v>2127</v>
      </c>
      <c r="BK626" s="303" t="s">
        <v>2127</v>
      </c>
      <c r="BL626" s="303" t="s">
        <v>2127</v>
      </c>
      <c r="BM626" s="303" t="s">
        <v>2127</v>
      </c>
      <c r="BN626" s="303" t="s">
        <v>2127</v>
      </c>
      <c r="BO626" s="303" t="s">
        <v>2127</v>
      </c>
      <c r="BP626" s="303" t="s">
        <v>2127</v>
      </c>
      <c r="BQ626" s="303" t="s">
        <v>2127</v>
      </c>
      <c r="BR626" s="303" t="s">
        <v>2127</v>
      </c>
      <c r="BS626" s="303" t="s">
        <v>2127</v>
      </c>
      <c r="BT626" s="303" t="s">
        <v>2127</v>
      </c>
      <c r="BU626" s="303" t="s">
        <v>2127</v>
      </c>
      <c r="BV626" s="303" t="s">
        <v>2127</v>
      </c>
      <c r="BW626" s="303" t="s">
        <v>2127</v>
      </c>
      <c r="BX626" s="303" t="s">
        <v>2127</v>
      </c>
      <c r="BY626" s="303" t="s">
        <v>2127</v>
      </c>
      <c r="BZ626" s="303" t="s">
        <v>2127</v>
      </c>
      <c r="CA626" s="303" t="s">
        <v>2127</v>
      </c>
      <c r="CB626" s="303" t="s">
        <v>2127</v>
      </c>
      <c r="CC626" s="303" t="s">
        <v>2127</v>
      </c>
      <c r="CD626" s="10"/>
      <c r="CE626" s="10"/>
      <c r="CF626" s="10"/>
    </row>
    <row r="627" spans="1:84" s="1" customFormat="1" ht="10.5" customHeight="1" thickBot="1">
      <c r="A627" s="1390"/>
      <c r="B627" s="1393"/>
      <c r="C627" s="312"/>
      <c r="D627" s="271" t="s">
        <v>42</v>
      </c>
      <c r="E627" s="63">
        <f>E626/E625</f>
        <v>0.55454545454891224</v>
      </c>
      <c r="F627" s="63">
        <f t="shared" ref="F627:AB627" si="454">F626/F625</f>
        <v>0.32638888889169598</v>
      </c>
      <c r="G627" s="63">
        <f t="shared" si="454"/>
        <v>0.54814814814440538</v>
      </c>
      <c r="H627" s="417">
        <f t="shared" si="454"/>
        <v>0.40615384615599531</v>
      </c>
      <c r="I627" s="63">
        <f t="shared" si="454"/>
        <v>0.42666666666350683</v>
      </c>
      <c r="J627" s="63">
        <f t="shared" si="454"/>
        <v>0.44347826087376024</v>
      </c>
      <c r="K627" s="63">
        <f t="shared" si="454"/>
        <v>0.46647887323609172</v>
      </c>
      <c r="L627" s="63">
        <f t="shared" si="454"/>
        <v>0.40490797546785906</v>
      </c>
      <c r="M627" s="63">
        <f t="shared" si="454"/>
        <v>0.40372670807190264</v>
      </c>
      <c r="N627" s="417">
        <f t="shared" si="454"/>
        <v>0.3520000000018626</v>
      </c>
      <c r="O627" s="63">
        <f t="shared" si="454"/>
        <v>0.40799999999580905</v>
      </c>
      <c r="P627" s="63">
        <f t="shared" si="454"/>
        <v>0.40625000000355271</v>
      </c>
      <c r="Q627" s="63">
        <f t="shared" si="454"/>
        <v>0.44654088050357638</v>
      </c>
      <c r="R627" s="63">
        <f t="shared" si="454"/>
        <v>0.37142857142300306</v>
      </c>
      <c r="S627" s="63">
        <f t="shared" si="454"/>
        <v>0.51692307692204709</v>
      </c>
      <c r="T627" s="63">
        <f t="shared" si="454"/>
        <v>0.51000000000021828</v>
      </c>
      <c r="U627" s="63">
        <f t="shared" si="454"/>
        <v>0.4000000000022737</v>
      </c>
      <c r="V627" s="417">
        <f t="shared" si="454"/>
        <v>0.31175257732009171</v>
      </c>
      <c r="W627" s="63">
        <f t="shared" si="454"/>
        <v>0.38922155688508614</v>
      </c>
      <c r="X627" s="63">
        <f t="shared" si="454"/>
        <v>0.37647058823693053</v>
      </c>
      <c r="Y627" s="63">
        <f t="shared" si="454"/>
        <v>0.40131578947155849</v>
      </c>
      <c r="Z627" s="63">
        <f t="shared" si="454"/>
        <v>0.40522875816861365</v>
      </c>
      <c r="AA627" s="63">
        <f t="shared" si="454"/>
        <v>0.40789473684131794</v>
      </c>
      <c r="AB627" s="64">
        <f t="shared" si="454"/>
        <v>0.39869281046081878</v>
      </c>
      <c r="AC627" s="58"/>
      <c r="AD627" s="61"/>
      <c r="AE627" s="69"/>
      <c r="AF627" s="385"/>
      <c r="AG627" s="385"/>
      <c r="AH627" s="385"/>
      <c r="AI627" s="385"/>
      <c r="AJ627" s="385"/>
      <c r="AK627" s="385"/>
      <c r="AL627" s="385"/>
      <c r="AM627" s="385"/>
      <c r="AN627" s="385"/>
      <c r="AO627" s="385"/>
      <c r="AP627" s="385"/>
      <c r="AQ627" s="385"/>
      <c r="AR627" s="385"/>
      <c r="AS627" s="385"/>
      <c r="AT627" s="385"/>
      <c r="AU627" s="385"/>
      <c r="AV627" s="385"/>
      <c r="AW627" s="385"/>
      <c r="AX627" s="385"/>
      <c r="AY627" s="385"/>
      <c r="AZ627" s="385"/>
      <c r="BA627" s="385"/>
      <c r="BB627" s="385"/>
      <c r="BC627" s="385"/>
      <c r="BD627" s="385"/>
      <c r="BE627" s="385"/>
      <c r="BF627" s="385"/>
      <c r="BG627" s="385"/>
      <c r="BH627" s="385"/>
      <c r="BI627" s="385"/>
      <c r="BJ627" s="385"/>
      <c r="BK627" s="385"/>
      <c r="BL627" s="385"/>
      <c r="BM627" s="385"/>
      <c r="BN627" s="385"/>
      <c r="BO627" s="385"/>
      <c r="BP627" s="385"/>
      <c r="BQ627" s="385"/>
      <c r="BR627" s="385"/>
      <c r="BS627" s="385"/>
      <c r="BT627" s="385"/>
      <c r="BU627" s="385"/>
      <c r="BV627" s="385"/>
      <c r="BW627" s="385"/>
      <c r="BX627" s="385"/>
      <c r="BY627" s="1067"/>
      <c r="BZ627" s="1067"/>
      <c r="CA627" s="1067"/>
      <c r="CB627" s="1067"/>
      <c r="CC627" s="1067"/>
      <c r="CD627" s="10"/>
      <c r="CE627" s="10"/>
      <c r="CF627" s="10"/>
    </row>
    <row r="628" spans="1:84" s="1" customFormat="1" ht="10.5" customHeight="1">
      <c r="A628" s="1388" t="s">
        <v>15</v>
      </c>
      <c r="B628" s="1391" t="s">
        <v>321</v>
      </c>
      <c r="C628" s="1264"/>
      <c r="D628" s="1266"/>
      <c r="E628" s="88"/>
      <c r="F628" s="88"/>
      <c r="G628" s="88"/>
      <c r="H628" s="448"/>
      <c r="I628" s="88"/>
      <c r="J628" s="88"/>
      <c r="K628" s="88"/>
      <c r="L628" s="88"/>
      <c r="M628" s="88"/>
      <c r="N628" s="448"/>
      <c r="O628" s="88"/>
      <c r="P628" s="88"/>
      <c r="Q628" s="88"/>
      <c r="R628" s="88"/>
      <c r="S628" s="88"/>
      <c r="T628" s="88"/>
      <c r="U628" s="88"/>
      <c r="V628" s="448"/>
      <c r="W628" s="88"/>
      <c r="X628" s="88"/>
      <c r="Y628" s="88"/>
      <c r="Z628" s="88"/>
      <c r="AA628" s="88"/>
      <c r="AB628" s="89"/>
      <c r="AC628" s="58" t="s">
        <v>125</v>
      </c>
      <c r="AD628" s="61">
        <f>AD630/AC630</f>
        <v>0.47241379310331305</v>
      </c>
      <c r="AE628" s="69"/>
      <c r="AF628" s="385"/>
      <c r="AG628" s="385"/>
      <c r="AH628" s="385"/>
      <c r="AI628" s="385"/>
      <c r="AJ628" s="385"/>
      <c r="AK628" s="385"/>
      <c r="AL628" s="385"/>
      <c r="AM628" s="385"/>
      <c r="AN628" s="385"/>
      <c r="AO628" s="385"/>
      <c r="AP628" s="385"/>
      <c r="AQ628" s="385"/>
      <c r="AR628" s="385"/>
      <c r="AS628" s="385"/>
      <c r="AT628" s="385"/>
      <c r="AU628" s="385"/>
      <c r="AV628" s="385"/>
      <c r="AW628" s="385"/>
      <c r="AX628" s="385"/>
      <c r="AY628" s="385"/>
      <c r="AZ628" s="385"/>
      <c r="BA628" s="385"/>
      <c r="BB628" s="385"/>
      <c r="BC628" s="385"/>
      <c r="BD628" s="385"/>
      <c r="BE628" s="385"/>
      <c r="BF628" s="385"/>
      <c r="BG628" s="385"/>
      <c r="BH628" s="385"/>
      <c r="BI628" s="385"/>
      <c r="BJ628" s="385"/>
      <c r="BK628" s="385"/>
      <c r="BL628" s="385"/>
      <c r="BM628" s="385"/>
      <c r="BN628" s="385"/>
      <c r="BO628" s="385"/>
      <c r="BP628" s="385"/>
      <c r="BQ628" s="385"/>
      <c r="BR628" s="385"/>
      <c r="BS628" s="385"/>
      <c r="BT628" s="385"/>
      <c r="BU628" s="385"/>
      <c r="BV628" s="385"/>
      <c r="BW628" s="385"/>
      <c r="BX628" s="385"/>
      <c r="BY628" s="1067"/>
      <c r="BZ628" s="1067"/>
      <c r="CA628" s="1067"/>
      <c r="CB628" s="1067"/>
      <c r="CC628" s="1067"/>
      <c r="CD628" s="10"/>
      <c r="CE628" s="10"/>
      <c r="CF628" s="10"/>
    </row>
    <row r="629" spans="1:84" s="1" customFormat="1" ht="10.5" customHeight="1">
      <c r="A629" s="1389"/>
      <c r="B629" s="1392"/>
      <c r="C629" s="1265" t="s">
        <v>139</v>
      </c>
      <c r="D629" s="155" t="s">
        <v>34</v>
      </c>
      <c r="E629" s="122">
        <v>1</v>
      </c>
      <c r="F629" s="122">
        <v>1</v>
      </c>
      <c r="G629" s="122">
        <v>1</v>
      </c>
      <c r="H629" s="400">
        <v>1</v>
      </c>
      <c r="I629" s="122">
        <v>1</v>
      </c>
      <c r="J629" s="122">
        <v>1</v>
      </c>
      <c r="K629" s="122">
        <v>1</v>
      </c>
      <c r="L629" s="122">
        <v>1</v>
      </c>
      <c r="M629" s="122">
        <v>1</v>
      </c>
      <c r="N629" s="400">
        <v>1</v>
      </c>
      <c r="O629" s="122">
        <v>1</v>
      </c>
      <c r="P629" s="122">
        <v>1</v>
      </c>
      <c r="Q629" s="122">
        <v>1</v>
      </c>
      <c r="R629" s="122">
        <v>1</v>
      </c>
      <c r="S629" s="122">
        <v>1</v>
      </c>
      <c r="T629" s="122">
        <v>1</v>
      </c>
      <c r="U629" s="122">
        <v>1</v>
      </c>
      <c r="V629" s="400">
        <v>1</v>
      </c>
      <c r="W629" s="122">
        <v>2</v>
      </c>
      <c r="X629" s="122">
        <v>1</v>
      </c>
      <c r="Y629" s="122">
        <v>1</v>
      </c>
      <c r="Z629" s="122">
        <v>1</v>
      </c>
      <c r="AA629" s="122">
        <v>1</v>
      </c>
      <c r="AB629" s="123">
        <v>1</v>
      </c>
      <c r="AC629" s="382"/>
      <c r="AD629" s="206"/>
      <c r="AE629" s="69"/>
      <c r="AF629" s="385"/>
      <c r="AG629" s="385"/>
      <c r="AH629" s="385"/>
      <c r="AI629" s="385"/>
      <c r="AJ629" s="385"/>
      <c r="AK629" s="385"/>
      <c r="AL629" s="385"/>
      <c r="AM629" s="385"/>
      <c r="AN629" s="385"/>
      <c r="AO629" s="385"/>
      <c r="AP629" s="385"/>
      <c r="AQ629" s="385"/>
      <c r="AR629" s="385"/>
      <c r="AS629" s="385"/>
      <c r="AT629" s="385"/>
      <c r="AU629" s="385"/>
      <c r="AV629" s="385"/>
      <c r="AW629" s="385"/>
      <c r="AX629" s="385"/>
      <c r="AY629" s="385"/>
      <c r="AZ629" s="385"/>
      <c r="BA629" s="385"/>
      <c r="BB629" s="385"/>
      <c r="BC629" s="385"/>
      <c r="BD629" s="385"/>
      <c r="BE629" s="385"/>
      <c r="BF629" s="385"/>
      <c r="BG629" s="385"/>
      <c r="BH629" s="385"/>
      <c r="BI629" s="385"/>
      <c r="BJ629" s="385"/>
      <c r="BK629" s="385"/>
      <c r="BL629" s="385"/>
      <c r="BM629" s="385"/>
      <c r="BN629" s="385"/>
      <c r="BO629" s="385"/>
      <c r="BP629" s="385"/>
      <c r="BQ629" s="385"/>
      <c r="BR629" s="385"/>
      <c r="BS629" s="385"/>
      <c r="BT629" s="385"/>
      <c r="BU629" s="385"/>
      <c r="BV629" s="385"/>
      <c r="BW629" s="385"/>
      <c r="BX629" s="385"/>
      <c r="BY629" s="1067"/>
      <c r="BZ629" s="1067"/>
      <c r="CA629" s="1067"/>
      <c r="CB629" s="1067"/>
      <c r="CC629" s="1067"/>
      <c r="CD629" s="10"/>
      <c r="CE629" s="10"/>
      <c r="CF629" s="10"/>
    </row>
    <row r="630" spans="1:84" s="1" customFormat="1" ht="10.5" customHeight="1">
      <c r="A630" s="1389"/>
      <c r="B630" s="1392"/>
      <c r="C630" s="1265" t="s">
        <v>137</v>
      </c>
      <c r="D630" s="155" t="s">
        <v>126</v>
      </c>
      <c r="E630" s="73">
        <f>(AG630-AF630)*$AE630</f>
        <v>0.11040000000066356</v>
      </c>
      <c r="F630" s="73">
        <v>0.1</v>
      </c>
      <c r="G630" s="73">
        <f t="shared" ref="G630:Q630" si="455">(AI630-AH630)*$AE630</f>
        <v>0.10080000000089058</v>
      </c>
      <c r="H630" s="492">
        <f t="shared" si="455"/>
        <v>0.11040000000066356</v>
      </c>
      <c r="I630" s="73">
        <f t="shared" si="455"/>
        <v>0.12000000000043655</v>
      </c>
      <c r="J630" s="73">
        <f t="shared" si="455"/>
        <v>0.12959999999802677</v>
      </c>
      <c r="K630" s="73">
        <f t="shared" si="455"/>
        <v>0.18720000000103026</v>
      </c>
      <c r="L630" s="73">
        <f t="shared" si="455"/>
        <v>0.20640000000057626</v>
      </c>
      <c r="M630" s="73">
        <f t="shared" si="455"/>
        <v>0.19679999999862047</v>
      </c>
      <c r="N630" s="492">
        <f t="shared" si="455"/>
        <v>0.19680000000080325</v>
      </c>
      <c r="O630" s="73">
        <f t="shared" si="455"/>
        <v>0.16799999999930151</v>
      </c>
      <c r="P630" s="73">
        <f t="shared" si="455"/>
        <v>0.21120000000155414</v>
      </c>
      <c r="Q630" s="73">
        <f t="shared" si="455"/>
        <v>0.22560000000012223</v>
      </c>
      <c r="R630" s="73">
        <f>(AT630-AS630)*$AE630</f>
        <v>0.20159999999959835</v>
      </c>
      <c r="S630" s="73">
        <f t="shared" ref="S630:AB630" si="456">(AU630-AT630)*$AE630</f>
        <v>0.2639999999992142</v>
      </c>
      <c r="T630" s="73">
        <f t="shared" si="456"/>
        <v>0.25439999999944118</v>
      </c>
      <c r="U630" s="73">
        <f t="shared" si="456"/>
        <v>0.22560000000012223</v>
      </c>
      <c r="V630" s="492">
        <f t="shared" si="456"/>
        <v>0.22080000000132713</v>
      </c>
      <c r="W630" s="73">
        <f t="shared" si="456"/>
        <v>0.14399999999877763</v>
      </c>
      <c r="X630" s="73">
        <f t="shared" si="456"/>
        <v>0.14400000000096042</v>
      </c>
      <c r="Y630" s="73">
        <f t="shared" si="456"/>
        <v>0.15359999999855062</v>
      </c>
      <c r="Z630" s="73">
        <f t="shared" si="456"/>
        <v>0.1536000000007334</v>
      </c>
      <c r="AA630" s="73">
        <f t="shared" si="456"/>
        <v>0.1536000000007334</v>
      </c>
      <c r="AB630" s="74">
        <f t="shared" si="456"/>
        <v>0.15359999999855062</v>
      </c>
      <c r="AC630" s="58">
        <f>(BD630-AF630)*AE630</f>
        <v>4.1759999999994761</v>
      </c>
      <c r="AD630" s="61">
        <f>(BD631-AF631)*AE630</f>
        <v>1.9727999999991879</v>
      </c>
      <c r="AE630" s="69">
        <v>4.8</v>
      </c>
      <c r="AF630" s="303" t="s">
        <v>2128</v>
      </c>
      <c r="AG630" s="303" t="s">
        <v>2129</v>
      </c>
      <c r="AH630" s="303" t="s">
        <v>2130</v>
      </c>
      <c r="AI630" s="303" t="s">
        <v>2131</v>
      </c>
      <c r="AJ630" s="303" t="s">
        <v>2132</v>
      </c>
      <c r="AK630" s="303" t="s">
        <v>2133</v>
      </c>
      <c r="AL630" s="303" t="s">
        <v>2134</v>
      </c>
      <c r="AM630" s="303" t="s">
        <v>2135</v>
      </c>
      <c r="AN630" s="303" t="s">
        <v>2136</v>
      </c>
      <c r="AO630" s="303" t="s">
        <v>2137</v>
      </c>
      <c r="AP630" s="303" t="s">
        <v>2138</v>
      </c>
      <c r="AQ630" s="303" t="s">
        <v>2139</v>
      </c>
      <c r="AR630" s="303" t="s">
        <v>2140</v>
      </c>
      <c r="AS630" s="303" t="s">
        <v>2141</v>
      </c>
      <c r="AT630" s="303" t="s">
        <v>2142</v>
      </c>
      <c r="AU630" s="303" t="s">
        <v>2143</v>
      </c>
      <c r="AV630" s="303" t="s">
        <v>2144</v>
      </c>
      <c r="AW630" s="303" t="s">
        <v>2145</v>
      </c>
      <c r="AX630" s="303" t="s">
        <v>2146</v>
      </c>
      <c r="AY630" s="303" t="s">
        <v>2147</v>
      </c>
      <c r="AZ630" s="303" t="s">
        <v>2148</v>
      </c>
      <c r="BA630" s="303" t="s">
        <v>2149</v>
      </c>
      <c r="BB630" s="303" t="s">
        <v>2150</v>
      </c>
      <c r="BC630" s="303" t="s">
        <v>2151</v>
      </c>
      <c r="BD630" s="303" t="s">
        <v>2152</v>
      </c>
      <c r="BE630" s="303"/>
      <c r="BF630" s="303"/>
      <c r="BG630" s="303"/>
      <c r="BH630" s="303"/>
      <c r="BI630" s="303"/>
      <c r="BJ630" s="303"/>
      <c r="BK630" s="303"/>
      <c r="BL630" s="303"/>
      <c r="BM630" s="303"/>
      <c r="BN630" s="303"/>
      <c r="BO630" s="303"/>
      <c r="BP630" s="303"/>
      <c r="BQ630" s="303"/>
      <c r="BR630" s="303"/>
      <c r="BS630" s="303"/>
      <c r="BT630" s="303"/>
      <c r="BU630" s="303"/>
      <c r="BV630" s="303"/>
      <c r="BW630" s="303"/>
      <c r="BX630" s="303"/>
      <c r="BY630" s="303"/>
      <c r="BZ630" s="303"/>
      <c r="CA630" s="303"/>
      <c r="CB630" s="303"/>
      <c r="CC630" s="303"/>
      <c r="CD630" s="10"/>
      <c r="CE630" s="10"/>
      <c r="CF630" s="10"/>
    </row>
    <row r="631" spans="1:84" s="1" customFormat="1" ht="10.5" customHeight="1">
      <c r="A631" s="1389"/>
      <c r="B631" s="1392"/>
      <c r="C631" s="1265" t="s">
        <v>137</v>
      </c>
      <c r="D631" s="155" t="s">
        <v>127</v>
      </c>
      <c r="E631" s="73">
        <f>(AG631-AF631)*$AE630</f>
        <v>6.7199999999502324E-2</v>
      </c>
      <c r="F631" s="59">
        <f t="shared" ref="F631:Q631" si="457">(AH631-AG631)*$AE630</f>
        <v>8.6400000000139698E-2</v>
      </c>
      <c r="G631" s="59">
        <f t="shared" si="457"/>
        <v>6.7199999999502324E-2</v>
      </c>
      <c r="H631" s="383">
        <f t="shared" si="457"/>
        <v>6.7200000000593715E-2</v>
      </c>
      <c r="I631" s="59">
        <f t="shared" si="457"/>
        <v>6.7199999999502324E-2</v>
      </c>
      <c r="J631" s="59">
        <f t="shared" si="457"/>
        <v>5.7600000000820724E-2</v>
      </c>
      <c r="K631" s="59">
        <f t="shared" si="457"/>
        <v>8.6400000000139698E-2</v>
      </c>
      <c r="L631" s="59">
        <f t="shared" si="457"/>
        <v>0.10559999999968568</v>
      </c>
      <c r="M631" s="59">
        <f t="shared" si="457"/>
        <v>9.1200000000026191E-2</v>
      </c>
      <c r="N631" s="383">
        <f t="shared" si="457"/>
        <v>9.1200000000026191E-2</v>
      </c>
      <c r="O631" s="59">
        <f t="shared" si="457"/>
        <v>7.6799999999275309E-2</v>
      </c>
      <c r="P631" s="59">
        <f t="shared" si="457"/>
        <v>9.5999999999912683E-2</v>
      </c>
      <c r="Q631" s="59">
        <f t="shared" si="457"/>
        <v>9.6000000001004074E-2</v>
      </c>
      <c r="R631" s="59">
        <f>(AT631-AS631)*$AE630</f>
        <v>9.5999999999912683E-2</v>
      </c>
      <c r="S631" s="59">
        <f t="shared" ref="S631:AB631" si="458">(AU631-AT631)*$AE630</f>
        <v>0.11519999999945867</v>
      </c>
      <c r="T631" s="59">
        <f t="shared" si="458"/>
        <v>0.11040000000066356</v>
      </c>
      <c r="U631" s="59">
        <f t="shared" si="458"/>
        <v>0.10079999999979918</v>
      </c>
      <c r="V631" s="383">
        <f t="shared" si="458"/>
        <v>0.10079999999979918</v>
      </c>
      <c r="W631" s="59">
        <f t="shared" si="458"/>
        <v>6.2399999999615825E-2</v>
      </c>
      <c r="X631" s="59">
        <f t="shared" si="458"/>
        <v>6.2400000000707223E-2</v>
      </c>
      <c r="Y631" s="59">
        <f t="shared" si="458"/>
        <v>6.7199999999502324E-2</v>
      </c>
      <c r="Z631" s="59">
        <f t="shared" si="458"/>
        <v>6.7200000000593715E-2</v>
      </c>
      <c r="AA631" s="59">
        <f t="shared" si="458"/>
        <v>6.7199999999502324E-2</v>
      </c>
      <c r="AB631" s="60">
        <f t="shared" si="458"/>
        <v>6.7199999999502324E-2</v>
      </c>
      <c r="AC631" s="58"/>
      <c r="AD631" s="61"/>
      <c r="AE631" s="69"/>
      <c r="AF631" s="303" t="s">
        <v>2153</v>
      </c>
      <c r="AG631" s="303" t="s">
        <v>2154</v>
      </c>
      <c r="AH631" s="303" t="s">
        <v>2155</v>
      </c>
      <c r="AI631" s="303" t="s">
        <v>2156</v>
      </c>
      <c r="AJ631" s="303" t="s">
        <v>2157</v>
      </c>
      <c r="AK631" s="303" t="s">
        <v>2158</v>
      </c>
      <c r="AL631" s="303" t="s">
        <v>2159</v>
      </c>
      <c r="AM631" s="303" t="s">
        <v>2160</v>
      </c>
      <c r="AN631" s="303" t="s">
        <v>2161</v>
      </c>
      <c r="AO631" s="303" t="s">
        <v>2162</v>
      </c>
      <c r="AP631" s="303" t="s">
        <v>2163</v>
      </c>
      <c r="AQ631" s="303" t="s">
        <v>2164</v>
      </c>
      <c r="AR631" s="303" t="s">
        <v>2165</v>
      </c>
      <c r="AS631" s="303" t="s">
        <v>2166</v>
      </c>
      <c r="AT631" s="303" t="s">
        <v>2167</v>
      </c>
      <c r="AU631" s="303" t="s">
        <v>2168</v>
      </c>
      <c r="AV631" s="303" t="s">
        <v>2169</v>
      </c>
      <c r="AW631" s="303" t="s">
        <v>2170</v>
      </c>
      <c r="AX631" s="303" t="s">
        <v>2171</v>
      </c>
      <c r="AY631" s="303" t="s">
        <v>2172</v>
      </c>
      <c r="AZ631" s="303" t="s">
        <v>2173</v>
      </c>
      <c r="BA631" s="303" t="s">
        <v>2174</v>
      </c>
      <c r="BB631" s="303" t="s">
        <v>2175</v>
      </c>
      <c r="BC631" s="303" t="s">
        <v>2176</v>
      </c>
      <c r="BD631" s="303" t="s">
        <v>2177</v>
      </c>
      <c r="BE631" s="303" t="s">
        <v>2178</v>
      </c>
      <c r="BF631" s="303" t="s">
        <v>2178</v>
      </c>
      <c r="BG631" s="303" t="s">
        <v>2178</v>
      </c>
      <c r="BH631" s="303" t="s">
        <v>2178</v>
      </c>
      <c r="BI631" s="303" t="s">
        <v>2178</v>
      </c>
      <c r="BJ631" s="303" t="s">
        <v>2178</v>
      </c>
      <c r="BK631" s="303" t="s">
        <v>2178</v>
      </c>
      <c r="BL631" s="303" t="s">
        <v>2178</v>
      </c>
      <c r="BM631" s="303" t="s">
        <v>2178</v>
      </c>
      <c r="BN631" s="303" t="s">
        <v>2178</v>
      </c>
      <c r="BO631" s="303" t="s">
        <v>2178</v>
      </c>
      <c r="BP631" s="303" t="s">
        <v>2178</v>
      </c>
      <c r="BQ631" s="303" t="s">
        <v>2178</v>
      </c>
      <c r="BR631" s="303" t="s">
        <v>2178</v>
      </c>
      <c r="BS631" s="303" t="s">
        <v>2178</v>
      </c>
      <c r="BT631" s="303" t="s">
        <v>2178</v>
      </c>
      <c r="BU631" s="303" t="s">
        <v>2178</v>
      </c>
      <c r="BV631" s="303" t="s">
        <v>2178</v>
      </c>
      <c r="BW631" s="303" t="s">
        <v>2178</v>
      </c>
      <c r="BX631" s="303" t="s">
        <v>2178</v>
      </c>
      <c r="BY631" s="303" t="s">
        <v>2178</v>
      </c>
      <c r="BZ631" s="303" t="s">
        <v>2178</v>
      </c>
      <c r="CA631" s="303" t="s">
        <v>2178</v>
      </c>
      <c r="CB631" s="303" t="s">
        <v>2178</v>
      </c>
      <c r="CC631" s="303" t="s">
        <v>2178</v>
      </c>
      <c r="CD631" s="10"/>
      <c r="CE631" s="10"/>
      <c r="CF631" s="10"/>
    </row>
    <row r="632" spans="1:84" s="1" customFormat="1" ht="10.5" customHeight="1" thickBot="1">
      <c r="A632" s="1390"/>
      <c r="B632" s="1393"/>
      <c r="C632" s="312"/>
      <c r="D632" s="271" t="s">
        <v>42</v>
      </c>
      <c r="E632" s="63">
        <f>E631/E630</f>
        <v>0.6086956521657465</v>
      </c>
      <c r="F632" s="63">
        <f t="shared" ref="F632:AB632" si="459">F631/F630</f>
        <v>0.86400000000139698</v>
      </c>
      <c r="G632" s="63">
        <f t="shared" si="459"/>
        <v>0.66666666665583929</v>
      </c>
      <c r="H632" s="417">
        <f t="shared" si="459"/>
        <v>0.60869565217563226</v>
      </c>
      <c r="I632" s="63">
        <f t="shared" si="459"/>
        <v>0.55999999999381544</v>
      </c>
      <c r="J632" s="63">
        <f t="shared" si="459"/>
        <v>0.44444444445754411</v>
      </c>
      <c r="K632" s="63">
        <f t="shared" si="459"/>
        <v>0.46153846153666767</v>
      </c>
      <c r="L632" s="63">
        <f t="shared" si="459"/>
        <v>0.5116279069737929</v>
      </c>
      <c r="M632" s="63">
        <f t="shared" si="459"/>
        <v>0.463414634149723</v>
      </c>
      <c r="N632" s="417">
        <f t="shared" si="459"/>
        <v>0.46341463414458312</v>
      </c>
      <c r="O632" s="63">
        <f t="shared" si="459"/>
        <v>0.45714285714044417</v>
      </c>
      <c r="P632" s="63">
        <f t="shared" si="459"/>
        <v>0.45454545454169626</v>
      </c>
      <c r="Q632" s="63">
        <f t="shared" si="459"/>
        <v>0.42553191489783715</v>
      </c>
      <c r="R632" s="63">
        <f t="shared" si="459"/>
        <v>0.47619047619099181</v>
      </c>
      <c r="S632" s="63">
        <f t="shared" si="459"/>
        <v>0.43636363636288472</v>
      </c>
      <c r="T632" s="63">
        <f t="shared" si="459"/>
        <v>0.43396226415450501</v>
      </c>
      <c r="U632" s="63">
        <f t="shared" si="459"/>
        <v>0.44680851063716559</v>
      </c>
      <c r="V632" s="417">
        <f t="shared" si="459"/>
        <v>0.45652173912678129</v>
      </c>
      <c r="W632" s="63">
        <f t="shared" si="459"/>
        <v>0.43333333333434387</v>
      </c>
      <c r="X632" s="63">
        <f t="shared" si="459"/>
        <v>0.43333333333535445</v>
      </c>
      <c r="Y632" s="63">
        <f t="shared" si="459"/>
        <v>0.43750000000088823</v>
      </c>
      <c r="Z632" s="63">
        <f t="shared" si="459"/>
        <v>0.43750000000177641</v>
      </c>
      <c r="AA632" s="63">
        <f t="shared" si="459"/>
        <v>0.43749999999467098</v>
      </c>
      <c r="AB632" s="64">
        <f t="shared" si="459"/>
        <v>0.43750000000088823</v>
      </c>
      <c r="AC632" s="58"/>
      <c r="AD632" s="61"/>
      <c r="AE632" s="69"/>
      <c r="AF632" s="385"/>
      <c r="AG632" s="385"/>
      <c r="AH632" s="385"/>
      <c r="AI632" s="385"/>
      <c r="AJ632" s="385"/>
      <c r="AK632" s="385"/>
      <c r="AL632" s="385"/>
      <c r="AM632" s="385"/>
      <c r="AN632" s="385"/>
      <c r="AO632" s="385"/>
      <c r="AP632" s="385"/>
      <c r="AQ632" s="385"/>
      <c r="AR632" s="385"/>
      <c r="AS632" s="385"/>
      <c r="AT632" s="385"/>
      <c r="AU632" s="385"/>
      <c r="AV632" s="385"/>
      <c r="AW632" s="385"/>
      <c r="AX632" s="385"/>
      <c r="AY632" s="385"/>
      <c r="AZ632" s="385"/>
      <c r="BA632" s="385"/>
      <c r="BB632" s="385"/>
      <c r="BC632" s="385"/>
      <c r="BD632" s="385"/>
      <c r="BE632" s="385"/>
      <c r="BF632" s="385"/>
      <c r="BG632" s="385"/>
      <c r="BH632" s="385"/>
      <c r="BI632" s="385"/>
      <c r="BJ632" s="385"/>
      <c r="BK632" s="385"/>
      <c r="BL632" s="385"/>
      <c r="BM632" s="385"/>
      <c r="BN632" s="385"/>
      <c r="BO632" s="385"/>
      <c r="BP632" s="385"/>
      <c r="BQ632" s="385"/>
      <c r="BR632" s="385"/>
      <c r="BS632" s="385"/>
      <c r="BT632" s="385"/>
      <c r="BU632" s="385"/>
      <c r="BV632" s="385"/>
      <c r="BW632" s="385"/>
      <c r="BX632" s="385"/>
      <c r="BY632" s="1067"/>
      <c r="BZ632" s="1067"/>
      <c r="CA632" s="1067"/>
      <c r="CB632" s="1067"/>
      <c r="CC632" s="1067"/>
      <c r="CD632" s="10"/>
      <c r="CE632" s="10"/>
      <c r="CF632" s="10"/>
    </row>
    <row r="633" spans="1:84" s="1" customFormat="1" ht="10.5" customHeight="1">
      <c r="A633" s="1388" t="s">
        <v>8</v>
      </c>
      <c r="B633" s="1391" t="s">
        <v>319</v>
      </c>
      <c r="C633" s="1264"/>
      <c r="D633" s="1266"/>
      <c r="E633" s="88"/>
      <c r="F633" s="88"/>
      <c r="G633" s="88"/>
      <c r="H633" s="448"/>
      <c r="I633" s="88"/>
      <c r="J633" s="88"/>
      <c r="K633" s="88"/>
      <c r="L633" s="88"/>
      <c r="M633" s="88"/>
      <c r="N633" s="448"/>
      <c r="O633" s="88"/>
      <c r="P633" s="88"/>
      <c r="Q633" s="88"/>
      <c r="R633" s="88"/>
      <c r="S633" s="88"/>
      <c r="T633" s="88"/>
      <c r="U633" s="88"/>
      <c r="V633" s="448"/>
      <c r="W633" s="88"/>
      <c r="X633" s="88"/>
      <c r="Y633" s="88"/>
      <c r="Z633" s="88"/>
      <c r="AA633" s="88"/>
      <c r="AB633" s="89"/>
      <c r="AC633" s="58" t="s">
        <v>125</v>
      </c>
      <c r="AD633" s="61">
        <f>AD635/AC635</f>
        <v>0.31315304240937075</v>
      </c>
      <c r="AE633" s="69"/>
      <c r="AF633" s="385"/>
      <c r="AG633" s="385"/>
      <c r="AH633" s="385"/>
      <c r="AI633" s="385"/>
      <c r="AJ633" s="385"/>
      <c r="AK633" s="385"/>
      <c r="AL633" s="385"/>
      <c r="AM633" s="385"/>
      <c r="AN633" s="385"/>
      <c r="AO633" s="385"/>
      <c r="AP633" s="385"/>
      <c r="AQ633" s="385"/>
      <c r="AR633" s="385"/>
      <c r="AS633" s="385"/>
      <c r="AT633" s="385"/>
      <c r="AU633" s="385"/>
      <c r="AV633" s="385"/>
      <c r="AW633" s="385"/>
      <c r="AX633" s="385"/>
      <c r="AY633" s="385"/>
      <c r="AZ633" s="385"/>
      <c r="BA633" s="385"/>
      <c r="BB633" s="385"/>
      <c r="BC633" s="385"/>
      <c r="BD633" s="385"/>
      <c r="BE633" s="385"/>
      <c r="BF633" s="385"/>
      <c r="BG633" s="385"/>
      <c r="BH633" s="385"/>
      <c r="BI633" s="385"/>
      <c r="BJ633" s="385"/>
      <c r="BK633" s="385"/>
      <c r="BL633" s="385"/>
      <c r="BM633" s="385"/>
      <c r="BN633" s="385"/>
      <c r="BO633" s="385"/>
      <c r="BP633" s="385"/>
      <c r="BQ633" s="385"/>
      <c r="BR633" s="385"/>
      <c r="BS633" s="385"/>
      <c r="BT633" s="385"/>
      <c r="BU633" s="385"/>
      <c r="BV633" s="385"/>
      <c r="BW633" s="385"/>
      <c r="BX633" s="385"/>
      <c r="BY633" s="1067"/>
      <c r="BZ633" s="1067"/>
      <c r="CA633" s="1067"/>
      <c r="CB633" s="1067"/>
      <c r="CC633" s="1067"/>
      <c r="CD633" s="10"/>
      <c r="CE633" s="10"/>
      <c r="CF633" s="10"/>
    </row>
    <row r="634" spans="1:84" s="1" customFormat="1" ht="10.5" customHeight="1">
      <c r="A634" s="1389"/>
      <c r="B634" s="1392"/>
      <c r="C634" s="1265" t="s">
        <v>139</v>
      </c>
      <c r="D634" s="155" t="s">
        <v>34</v>
      </c>
      <c r="E634" s="122">
        <f>ROUND(SQRT(E635^2+E636^2)*1000/(1.73*E601),0)</f>
        <v>43</v>
      </c>
      <c r="F634" s="122">
        <f>ROUND(SQRT(F635^2+F636^2)*1000/(1.73*F601),0)</f>
        <v>41</v>
      </c>
      <c r="G634" s="122">
        <f t="shared" ref="G634:AB634" si="460">ROUND(SQRT(G635^2+G636^2)*1000/(1.73*G601),0)</f>
        <v>32</v>
      </c>
      <c r="H634" s="400">
        <f t="shared" si="460"/>
        <v>43</v>
      </c>
      <c r="I634" s="122">
        <f t="shared" si="460"/>
        <v>38</v>
      </c>
      <c r="J634" s="122">
        <f t="shared" si="460"/>
        <v>39</v>
      </c>
      <c r="K634" s="122">
        <f t="shared" si="460"/>
        <v>66</v>
      </c>
      <c r="L634" s="122">
        <f t="shared" si="460"/>
        <v>73</v>
      </c>
      <c r="M634" s="122">
        <f t="shared" si="460"/>
        <v>70</v>
      </c>
      <c r="N634" s="400">
        <f>ROUND(SQRT(N635^2+N636^2)*1000/(1.73*N601),0)</f>
        <v>72</v>
      </c>
      <c r="O634" s="122">
        <f t="shared" si="460"/>
        <v>50</v>
      </c>
      <c r="P634" s="122">
        <f t="shared" si="460"/>
        <v>69</v>
      </c>
      <c r="Q634" s="122">
        <f t="shared" si="460"/>
        <v>67</v>
      </c>
      <c r="R634" s="122">
        <f t="shared" si="460"/>
        <v>67</v>
      </c>
      <c r="S634" s="122">
        <f t="shared" si="460"/>
        <v>85</v>
      </c>
      <c r="T634" s="122">
        <f t="shared" si="460"/>
        <v>87</v>
      </c>
      <c r="U634" s="122">
        <f t="shared" si="460"/>
        <v>76</v>
      </c>
      <c r="V634" s="400">
        <f t="shared" si="460"/>
        <v>81</v>
      </c>
      <c r="W634" s="122">
        <f t="shared" si="460"/>
        <v>70</v>
      </c>
      <c r="X634" s="122">
        <f t="shared" si="460"/>
        <v>70</v>
      </c>
      <c r="Y634" s="122">
        <f t="shared" si="460"/>
        <v>70</v>
      </c>
      <c r="Z634" s="122">
        <f t="shared" si="460"/>
        <v>69</v>
      </c>
      <c r="AA634" s="122">
        <f t="shared" si="460"/>
        <v>70</v>
      </c>
      <c r="AB634" s="123">
        <f t="shared" si="460"/>
        <v>70</v>
      </c>
      <c r="AC634" s="382"/>
      <c r="AD634" s="206"/>
      <c r="AE634" s="69"/>
      <c r="AF634" s="385"/>
      <c r="AG634" s="385"/>
      <c r="AH634" s="385"/>
      <c r="AI634" s="385"/>
      <c r="AJ634" s="385"/>
      <c r="AK634" s="385"/>
      <c r="AL634" s="385"/>
      <c r="AM634" s="385"/>
      <c r="AN634" s="385"/>
      <c r="AO634" s="385"/>
      <c r="AP634" s="385"/>
      <c r="AQ634" s="385"/>
      <c r="AR634" s="385"/>
      <c r="AS634" s="385"/>
      <c r="AT634" s="385"/>
      <c r="AU634" s="385"/>
      <c r="AV634" s="385"/>
      <c r="AW634" s="385"/>
      <c r="AX634" s="385"/>
      <c r="AY634" s="385"/>
      <c r="AZ634" s="385"/>
      <c r="BA634" s="385"/>
      <c r="BB634" s="385"/>
      <c r="BC634" s="385"/>
      <c r="BD634" s="385"/>
      <c r="BE634" s="385"/>
      <c r="BF634" s="385"/>
      <c r="BG634" s="385"/>
      <c r="BH634" s="385"/>
      <c r="BI634" s="385"/>
      <c r="BJ634" s="385"/>
      <c r="BK634" s="385"/>
      <c r="BL634" s="385"/>
      <c r="BM634" s="385"/>
      <c r="BN634" s="385"/>
      <c r="BO634" s="385"/>
      <c r="BP634" s="385"/>
      <c r="BQ634" s="385"/>
      <c r="BR634" s="385"/>
      <c r="BS634" s="385"/>
      <c r="BT634" s="385"/>
      <c r="BU634" s="385"/>
      <c r="BV634" s="385"/>
      <c r="BW634" s="385"/>
      <c r="BX634" s="385"/>
      <c r="BY634" s="1067"/>
      <c r="BZ634" s="1067"/>
      <c r="CA634" s="1067"/>
      <c r="CB634" s="1067"/>
      <c r="CC634" s="1067"/>
      <c r="CD634" s="10"/>
      <c r="CE634" s="10"/>
      <c r="CF634" s="10"/>
    </row>
    <row r="635" spans="1:84" s="1" customFormat="1" ht="10.5" customHeight="1">
      <c r="A635" s="1389"/>
      <c r="B635" s="1392"/>
      <c r="C635" s="1265" t="s">
        <v>137</v>
      </c>
      <c r="D635" s="155" t="s">
        <v>126</v>
      </c>
      <c r="E635" s="73">
        <f>(AG635-AF635)*$AE635</f>
        <v>0.44639999999490099</v>
      </c>
      <c r="F635" s="73">
        <f t="shared" ref="F635:Q635" si="461">(AH635-AG635)*$AE635</f>
        <v>0.40800000000454018</v>
      </c>
      <c r="G635" s="73">
        <f t="shared" si="461"/>
        <v>0.31679999999469144</v>
      </c>
      <c r="H635" s="492">
        <v>0.45</v>
      </c>
      <c r="I635" s="73">
        <f t="shared" si="461"/>
        <v>0.38880000000062864</v>
      </c>
      <c r="J635" s="73">
        <f t="shared" si="461"/>
        <v>0.40320000000356232</v>
      </c>
      <c r="K635" s="73">
        <f t="shared" si="461"/>
        <v>0.69120000000111759</v>
      </c>
      <c r="L635" s="73">
        <f t="shared" si="461"/>
        <v>0.75839999999734575</v>
      </c>
      <c r="M635" s="73">
        <f t="shared" si="461"/>
        <v>0.7151999999972759</v>
      </c>
      <c r="N635" s="492">
        <v>0.76</v>
      </c>
      <c r="O635" s="73">
        <f t="shared" si="461"/>
        <v>0.51840000000083819</v>
      </c>
      <c r="P635" s="73">
        <f t="shared" si="461"/>
        <v>0.7151999999972759</v>
      </c>
      <c r="Q635" s="73">
        <f t="shared" si="461"/>
        <v>0.70079999999434217</v>
      </c>
      <c r="R635" s="73">
        <f>(AT635-AS635)*$AE635</f>
        <v>0.7008000000030733</v>
      </c>
      <c r="S635" s="73">
        <v>0.87</v>
      </c>
      <c r="T635" s="73">
        <v>0.9</v>
      </c>
      <c r="U635" s="73">
        <f t="shared" ref="U635:AB635" si="462">(AW635-AV635)*$AE635</f>
        <v>0.79680000000516882</v>
      </c>
      <c r="V635" s="492">
        <v>0.85</v>
      </c>
      <c r="W635" s="73">
        <f t="shared" si="462"/>
        <v>0.74400000000314315</v>
      </c>
      <c r="X635" s="73">
        <f t="shared" si="462"/>
        <v>0.74399999999441202</v>
      </c>
      <c r="Y635" s="73">
        <f t="shared" si="462"/>
        <v>0.73440000000118744</v>
      </c>
      <c r="Z635" s="73">
        <f t="shared" si="462"/>
        <v>0.72479999999923161</v>
      </c>
      <c r="AA635" s="73">
        <f t="shared" si="462"/>
        <v>0.72960000000020953</v>
      </c>
      <c r="AB635" s="74">
        <f t="shared" si="462"/>
        <v>0.72960000000020953</v>
      </c>
      <c r="AC635" s="58">
        <f>(BD635-AF635)*AE635</f>
        <v>15.61919999999518</v>
      </c>
      <c r="AD635" s="61">
        <f>(BD636-AF636)*AE635</f>
        <v>4.8911999999989346</v>
      </c>
      <c r="AE635" s="69">
        <v>4.8</v>
      </c>
      <c r="AF635" s="303" t="s">
        <v>2179</v>
      </c>
      <c r="AG635" s="303" t="s">
        <v>2180</v>
      </c>
      <c r="AH635" s="303" t="s">
        <v>2181</v>
      </c>
      <c r="AI635" s="303" t="s">
        <v>2182</v>
      </c>
      <c r="AJ635" s="303" t="s">
        <v>2183</v>
      </c>
      <c r="AK635" s="303" t="s">
        <v>2184</v>
      </c>
      <c r="AL635" s="303" t="s">
        <v>2185</v>
      </c>
      <c r="AM635" s="303" t="s">
        <v>2186</v>
      </c>
      <c r="AN635" s="303" t="s">
        <v>2187</v>
      </c>
      <c r="AO635" s="303" t="s">
        <v>2188</v>
      </c>
      <c r="AP635" s="303" t="s">
        <v>2189</v>
      </c>
      <c r="AQ635" s="303" t="s">
        <v>2190</v>
      </c>
      <c r="AR635" s="303" t="s">
        <v>2191</v>
      </c>
      <c r="AS635" s="303" t="s">
        <v>2192</v>
      </c>
      <c r="AT635" s="303" t="s">
        <v>2193</v>
      </c>
      <c r="AU635" s="303" t="s">
        <v>2194</v>
      </c>
      <c r="AV635" s="303" t="s">
        <v>2195</v>
      </c>
      <c r="AW635" s="303" t="s">
        <v>2196</v>
      </c>
      <c r="AX635" s="303" t="s">
        <v>2197</v>
      </c>
      <c r="AY635" s="303" t="s">
        <v>2198</v>
      </c>
      <c r="AZ635" s="303" t="s">
        <v>2199</v>
      </c>
      <c r="BA635" s="303" t="s">
        <v>2200</v>
      </c>
      <c r="BB635" s="303" t="s">
        <v>2201</v>
      </c>
      <c r="BC635" s="303" t="s">
        <v>2202</v>
      </c>
      <c r="BD635" s="303" t="s">
        <v>2203</v>
      </c>
      <c r="BE635" s="303"/>
      <c r="BF635" s="303"/>
      <c r="BG635" s="303"/>
      <c r="BH635" s="303"/>
      <c r="BI635" s="303"/>
      <c r="BJ635" s="303"/>
      <c r="BK635" s="303"/>
      <c r="BL635" s="303"/>
      <c r="BM635" s="303"/>
      <c r="BN635" s="303"/>
      <c r="BO635" s="303"/>
      <c r="BP635" s="303"/>
      <c r="BQ635" s="303"/>
      <c r="BR635" s="303"/>
      <c r="BS635" s="303"/>
      <c r="BT635" s="303"/>
      <c r="BU635" s="303"/>
      <c r="BV635" s="303"/>
      <c r="BW635" s="303"/>
      <c r="BX635" s="303"/>
      <c r="BY635" s="303"/>
      <c r="BZ635" s="303"/>
      <c r="CA635" s="303"/>
      <c r="CB635" s="303"/>
      <c r="CC635" s="303"/>
      <c r="CD635" s="10"/>
      <c r="CE635" s="10"/>
      <c r="CF635" s="10"/>
    </row>
    <row r="636" spans="1:84" s="1" customFormat="1" ht="10.5" customHeight="1">
      <c r="A636" s="1389"/>
      <c r="B636" s="1392"/>
      <c r="C636" s="1265" t="s">
        <v>137</v>
      </c>
      <c r="D636" s="155" t="s">
        <v>127</v>
      </c>
      <c r="E636" s="73">
        <f>(AG636-AF636)*$AE635</f>
        <v>0.1728000000002794</v>
      </c>
      <c r="F636" s="59">
        <f t="shared" ref="F636:Q636" si="463">(AH636-AG636)*$AE635</f>
        <v>0.1728000000002794</v>
      </c>
      <c r="G636" s="59">
        <f t="shared" si="463"/>
        <v>0.13919999999998253</v>
      </c>
      <c r="H636" s="383">
        <f t="shared" si="463"/>
        <v>0.14399999999877763</v>
      </c>
      <c r="I636" s="59">
        <f t="shared" si="463"/>
        <v>0.1536000000007334</v>
      </c>
      <c r="J636" s="59">
        <f t="shared" si="463"/>
        <v>0.13919999999998253</v>
      </c>
      <c r="K636" s="59">
        <f t="shared" si="463"/>
        <v>0.20640000000057626</v>
      </c>
      <c r="L636" s="59">
        <f t="shared" si="463"/>
        <v>0.23519999999989522</v>
      </c>
      <c r="M636" s="59">
        <f t="shared" si="463"/>
        <v>0.23519999999989522</v>
      </c>
      <c r="N636" s="383">
        <f t="shared" si="463"/>
        <v>0.19199999999982537</v>
      </c>
      <c r="O636" s="59">
        <f t="shared" si="463"/>
        <v>0.16320000000050641</v>
      </c>
      <c r="P636" s="59">
        <f t="shared" si="463"/>
        <v>0.23039999999891733</v>
      </c>
      <c r="Q636" s="59">
        <f t="shared" si="463"/>
        <v>0.21600000000034925</v>
      </c>
      <c r="R636" s="59">
        <f>(AT636-AS636)*$AE635</f>
        <v>0.21600000000034925</v>
      </c>
      <c r="S636" s="59">
        <f t="shared" ref="S636:AB636" si="464">(AU636-AT636)*$AE635</f>
        <v>0.28319999999876017</v>
      </c>
      <c r="T636" s="59">
        <f t="shared" si="464"/>
        <v>0.29280000000071593</v>
      </c>
      <c r="U636" s="59">
        <f t="shared" si="464"/>
        <v>0.23039999999891733</v>
      </c>
      <c r="V636" s="383">
        <f t="shared" si="464"/>
        <v>0.23040000000110011</v>
      </c>
      <c r="W636" s="59">
        <f t="shared" si="464"/>
        <v>0.20640000000057626</v>
      </c>
      <c r="X636" s="59">
        <f t="shared" si="464"/>
        <v>0.20639999999839345</v>
      </c>
      <c r="Y636" s="59">
        <f t="shared" si="464"/>
        <v>0.20640000000057626</v>
      </c>
      <c r="Z636" s="59">
        <f t="shared" si="464"/>
        <v>0.20640000000057626</v>
      </c>
      <c r="AA636" s="59">
        <f t="shared" si="464"/>
        <v>0.20640000000057626</v>
      </c>
      <c r="AB636" s="60">
        <f t="shared" si="464"/>
        <v>0.20639999999839345</v>
      </c>
      <c r="AC636" s="58"/>
      <c r="AD636" s="61"/>
      <c r="AE636" s="69"/>
      <c r="AF636" s="303" t="s">
        <v>2204</v>
      </c>
      <c r="AG636" s="303" t="s">
        <v>2205</v>
      </c>
      <c r="AH636" s="303" t="s">
        <v>2206</v>
      </c>
      <c r="AI636" s="303" t="s">
        <v>2207</v>
      </c>
      <c r="AJ636" s="303" t="s">
        <v>2208</v>
      </c>
      <c r="AK636" s="303" t="s">
        <v>2209</v>
      </c>
      <c r="AL636" s="303" t="s">
        <v>2210</v>
      </c>
      <c r="AM636" s="303" t="s">
        <v>2211</v>
      </c>
      <c r="AN636" s="303" t="s">
        <v>2212</v>
      </c>
      <c r="AO636" s="303" t="s">
        <v>2213</v>
      </c>
      <c r="AP636" s="303" t="s">
        <v>2214</v>
      </c>
      <c r="AQ636" s="303" t="s">
        <v>2215</v>
      </c>
      <c r="AR636" s="303" t="s">
        <v>2216</v>
      </c>
      <c r="AS636" s="303" t="s">
        <v>2217</v>
      </c>
      <c r="AT636" s="303" t="s">
        <v>2218</v>
      </c>
      <c r="AU636" s="303" t="s">
        <v>2219</v>
      </c>
      <c r="AV636" s="303" t="s">
        <v>2220</v>
      </c>
      <c r="AW636" s="303" t="s">
        <v>2221</v>
      </c>
      <c r="AX636" s="303" t="s">
        <v>2222</v>
      </c>
      <c r="AY636" s="303" t="s">
        <v>2223</v>
      </c>
      <c r="AZ636" s="303" t="s">
        <v>2224</v>
      </c>
      <c r="BA636" s="303" t="s">
        <v>2225</v>
      </c>
      <c r="BB636" s="303" t="s">
        <v>2226</v>
      </c>
      <c r="BC636" s="303" t="s">
        <v>2227</v>
      </c>
      <c r="BD636" s="303" t="s">
        <v>2228</v>
      </c>
      <c r="BE636" s="303" t="s">
        <v>2229</v>
      </c>
      <c r="BF636" s="303" t="s">
        <v>2229</v>
      </c>
      <c r="BG636" s="303" t="s">
        <v>2229</v>
      </c>
      <c r="BH636" s="303" t="s">
        <v>2229</v>
      </c>
      <c r="BI636" s="303" t="s">
        <v>2229</v>
      </c>
      <c r="BJ636" s="303" t="s">
        <v>2229</v>
      </c>
      <c r="BK636" s="303" t="s">
        <v>2229</v>
      </c>
      <c r="BL636" s="303" t="s">
        <v>2229</v>
      </c>
      <c r="BM636" s="303" t="s">
        <v>2229</v>
      </c>
      <c r="BN636" s="303" t="s">
        <v>2229</v>
      </c>
      <c r="BO636" s="303" t="s">
        <v>2229</v>
      </c>
      <c r="BP636" s="303" t="s">
        <v>2229</v>
      </c>
      <c r="BQ636" s="303" t="s">
        <v>2229</v>
      </c>
      <c r="BR636" s="303" t="s">
        <v>2229</v>
      </c>
      <c r="BS636" s="303" t="s">
        <v>2229</v>
      </c>
      <c r="BT636" s="303" t="s">
        <v>2229</v>
      </c>
      <c r="BU636" s="303" t="s">
        <v>2229</v>
      </c>
      <c r="BV636" s="303" t="s">
        <v>2229</v>
      </c>
      <c r="BW636" s="303" t="s">
        <v>2229</v>
      </c>
      <c r="BX636" s="303" t="s">
        <v>2229</v>
      </c>
      <c r="BY636" s="303" t="s">
        <v>2229</v>
      </c>
      <c r="BZ636" s="303" t="s">
        <v>2229</v>
      </c>
      <c r="CA636" s="303" t="s">
        <v>2229</v>
      </c>
      <c r="CB636" s="303" t="s">
        <v>2229</v>
      </c>
      <c r="CC636" s="303" t="s">
        <v>2229</v>
      </c>
      <c r="CD636" s="10"/>
      <c r="CE636" s="10"/>
      <c r="CF636" s="10"/>
    </row>
    <row r="637" spans="1:84" s="1" customFormat="1" ht="10.5" customHeight="1" thickBot="1">
      <c r="A637" s="1390"/>
      <c r="B637" s="1393"/>
      <c r="C637" s="312"/>
      <c r="D637" s="271" t="s">
        <v>42</v>
      </c>
      <c r="E637" s="63">
        <f>E636/E635</f>
        <v>0.38709677419859589</v>
      </c>
      <c r="F637" s="63">
        <f t="shared" ref="F637:AB637" si="465">F636/F635</f>
        <v>0.42352941176067771</v>
      </c>
      <c r="G637" s="63">
        <f t="shared" si="465"/>
        <v>0.4393939394012471</v>
      </c>
      <c r="H637" s="417">
        <f t="shared" si="465"/>
        <v>0.31999999999728362</v>
      </c>
      <c r="I637" s="63">
        <f t="shared" si="465"/>
        <v>0.39506172839630926</v>
      </c>
      <c r="J637" s="63">
        <f t="shared" si="465"/>
        <v>0.34523809523500171</v>
      </c>
      <c r="K637" s="63">
        <f t="shared" si="465"/>
        <v>0.29861111111146199</v>
      </c>
      <c r="L637" s="63">
        <f t="shared" si="465"/>
        <v>0.31012658227942824</v>
      </c>
      <c r="M637" s="63">
        <f t="shared" si="465"/>
        <v>0.32885906040379065</v>
      </c>
      <c r="N637" s="417">
        <f t="shared" si="465"/>
        <v>0.25263157894713861</v>
      </c>
      <c r="O637" s="63">
        <f t="shared" si="465"/>
        <v>0.31481481481528267</v>
      </c>
      <c r="P637" s="63">
        <f t="shared" si="465"/>
        <v>0.32214765100642462</v>
      </c>
      <c r="Q637" s="63">
        <f t="shared" si="465"/>
        <v>0.30821917808517851</v>
      </c>
      <c r="R637" s="63">
        <f t="shared" si="465"/>
        <v>0.30821917808133847</v>
      </c>
      <c r="S637" s="63">
        <f t="shared" si="465"/>
        <v>0.32551724137788524</v>
      </c>
      <c r="T637" s="63">
        <f t="shared" si="465"/>
        <v>0.32533333333412878</v>
      </c>
      <c r="U637" s="63">
        <f t="shared" si="465"/>
        <v>0.28915662650278956</v>
      </c>
      <c r="V637" s="417">
        <f t="shared" si="465"/>
        <v>0.27105882353070604</v>
      </c>
      <c r="W637" s="63">
        <f t="shared" si="465"/>
        <v>0.2774193548383122</v>
      </c>
      <c r="X637" s="63">
        <f t="shared" si="465"/>
        <v>0.27741935483863395</v>
      </c>
      <c r="Y637" s="63">
        <f t="shared" si="465"/>
        <v>0.28104575163431716</v>
      </c>
      <c r="Z637" s="63">
        <f t="shared" si="465"/>
        <v>0.28476821192162677</v>
      </c>
      <c r="AA637" s="63">
        <f t="shared" si="465"/>
        <v>0.28289473684281385</v>
      </c>
      <c r="AB637" s="64">
        <f t="shared" si="465"/>
        <v>0.28289473683982208</v>
      </c>
      <c r="AC637" s="58"/>
      <c r="AD637" s="61"/>
      <c r="AE637" s="69"/>
      <c r="AF637" s="385"/>
      <c r="AG637" s="385"/>
      <c r="AH637" s="385"/>
      <c r="AI637" s="385"/>
      <c r="AJ637" s="385"/>
      <c r="AK637" s="385"/>
      <c r="AL637" s="385"/>
      <c r="AM637" s="385"/>
      <c r="AN637" s="385"/>
      <c r="AO637" s="385"/>
      <c r="AP637" s="385"/>
      <c r="AQ637" s="385"/>
      <c r="AR637" s="385"/>
      <c r="AS637" s="385"/>
      <c r="AT637" s="385"/>
      <c r="AU637" s="385"/>
      <c r="AV637" s="385"/>
      <c r="AW637" s="385"/>
      <c r="AX637" s="385"/>
      <c r="AY637" s="385"/>
      <c r="AZ637" s="385"/>
      <c r="BA637" s="385"/>
      <c r="BB637" s="385"/>
      <c r="BC637" s="385"/>
      <c r="BD637" s="385"/>
      <c r="BE637" s="385"/>
      <c r="BF637" s="385"/>
      <c r="BG637" s="385"/>
      <c r="BH637" s="385"/>
      <c r="BI637" s="385"/>
      <c r="BJ637" s="385"/>
      <c r="BK637" s="385"/>
      <c r="BL637" s="385"/>
      <c r="BM637" s="385"/>
      <c r="BN637" s="385"/>
      <c r="BO637" s="385"/>
      <c r="BP637" s="385"/>
      <c r="BQ637" s="385"/>
      <c r="BR637" s="385"/>
      <c r="BS637" s="385"/>
      <c r="BT637" s="385"/>
      <c r="BU637" s="385"/>
      <c r="BV637" s="385"/>
      <c r="BW637" s="385"/>
      <c r="BX637" s="385"/>
      <c r="BY637" s="1067"/>
      <c r="BZ637" s="1067"/>
      <c r="CA637" s="1067"/>
      <c r="CB637" s="1067"/>
      <c r="CC637" s="1067"/>
      <c r="CD637" s="10"/>
      <c r="CE637" s="10"/>
      <c r="CF637" s="10"/>
    </row>
    <row r="638" spans="1:84" s="1" customFormat="1" ht="10.5" customHeight="1">
      <c r="A638" s="1388" t="s">
        <v>19</v>
      </c>
      <c r="B638" s="1391" t="s">
        <v>323</v>
      </c>
      <c r="C638" s="1264"/>
      <c r="D638" s="1266"/>
      <c r="E638" s="88"/>
      <c r="F638" s="88"/>
      <c r="G638" s="88"/>
      <c r="H638" s="448"/>
      <c r="I638" s="88"/>
      <c r="J638" s="88"/>
      <c r="K638" s="88"/>
      <c r="L638" s="88"/>
      <c r="M638" s="88"/>
      <c r="N638" s="448"/>
      <c r="O638" s="88"/>
      <c r="P638" s="88"/>
      <c r="Q638" s="88"/>
      <c r="R638" s="88"/>
      <c r="S638" s="88"/>
      <c r="T638" s="88"/>
      <c r="U638" s="88"/>
      <c r="V638" s="448"/>
      <c r="W638" s="88"/>
      <c r="X638" s="88"/>
      <c r="Y638" s="88"/>
      <c r="Z638" s="88"/>
      <c r="AA638" s="88"/>
      <c r="AB638" s="89"/>
      <c r="AC638" s="58" t="s">
        <v>125</v>
      </c>
      <c r="AD638" s="61">
        <f>AD640/AC640</f>
        <v>0.27655099894850432</v>
      </c>
      <c r="AE638" s="69"/>
      <c r="AF638" s="385"/>
      <c r="AG638" s="385"/>
      <c r="AH638" s="385"/>
      <c r="AI638" s="385"/>
      <c r="AJ638" s="385"/>
      <c r="AK638" s="385"/>
      <c r="AL638" s="385"/>
      <c r="AM638" s="385"/>
      <c r="AN638" s="385"/>
      <c r="AO638" s="385"/>
      <c r="AP638" s="385"/>
      <c r="AQ638" s="385"/>
      <c r="AR638" s="385"/>
      <c r="AS638" s="385"/>
      <c r="AT638" s="385"/>
      <c r="AU638" s="385"/>
      <c r="AV638" s="385"/>
      <c r="AW638" s="385"/>
      <c r="AX638" s="385"/>
      <c r="AY638" s="385"/>
      <c r="AZ638" s="385"/>
      <c r="BA638" s="385"/>
      <c r="BB638" s="385"/>
      <c r="BC638" s="385"/>
      <c r="BD638" s="385"/>
      <c r="BE638" s="385"/>
      <c r="BF638" s="385"/>
      <c r="BG638" s="385"/>
      <c r="BH638" s="385"/>
      <c r="BI638" s="385"/>
      <c r="BJ638" s="385"/>
      <c r="BK638" s="385"/>
      <c r="BL638" s="385"/>
      <c r="BM638" s="385"/>
      <c r="BN638" s="385"/>
      <c r="BO638" s="385"/>
      <c r="BP638" s="385"/>
      <c r="BQ638" s="385"/>
      <c r="BR638" s="385"/>
      <c r="BS638" s="385"/>
      <c r="BT638" s="385"/>
      <c r="BU638" s="385"/>
      <c r="BV638" s="385"/>
      <c r="BW638" s="385"/>
      <c r="BX638" s="385"/>
      <c r="BY638" s="1067"/>
      <c r="BZ638" s="1067"/>
      <c r="CA638" s="1067"/>
      <c r="CB638" s="1067"/>
      <c r="CC638" s="1067"/>
      <c r="CD638" s="10"/>
      <c r="CE638" s="10"/>
      <c r="CF638" s="10"/>
    </row>
    <row r="639" spans="1:84" s="1" customFormat="1" ht="10.5" customHeight="1">
      <c r="A639" s="1389"/>
      <c r="B639" s="1392"/>
      <c r="C639" s="1265" t="s">
        <v>139</v>
      </c>
      <c r="D639" s="155" t="s">
        <v>34</v>
      </c>
      <c r="E639" s="122">
        <f>ROUND(SQRT(E640^2+E641^2)*1000/(1.73*E602),0)</f>
        <v>56</v>
      </c>
      <c r="F639" s="122">
        <v>6</v>
      </c>
      <c r="G639" s="122">
        <v>6</v>
      </c>
      <c r="H639" s="400">
        <v>7</v>
      </c>
      <c r="I639" s="122">
        <v>6</v>
      </c>
      <c r="J639" s="122">
        <v>6</v>
      </c>
      <c r="K639" s="122">
        <v>6</v>
      </c>
      <c r="L639" s="122">
        <v>7</v>
      </c>
      <c r="M639" s="122">
        <v>6</v>
      </c>
      <c r="N639" s="400">
        <v>6</v>
      </c>
      <c r="O639" s="122">
        <v>8</v>
      </c>
      <c r="P639" s="122">
        <v>6</v>
      </c>
      <c r="Q639" s="122">
        <v>7</v>
      </c>
      <c r="R639" s="122">
        <v>7</v>
      </c>
      <c r="S639" s="122">
        <v>7</v>
      </c>
      <c r="T639" s="122">
        <v>7</v>
      </c>
      <c r="U639" s="122">
        <v>6</v>
      </c>
      <c r="V639" s="400">
        <v>7</v>
      </c>
      <c r="W639" s="122">
        <v>7</v>
      </c>
      <c r="X639" s="122">
        <v>6</v>
      </c>
      <c r="Y639" s="122">
        <v>6</v>
      </c>
      <c r="Z639" s="122">
        <v>7</v>
      </c>
      <c r="AA639" s="122">
        <v>6</v>
      </c>
      <c r="AB639" s="123">
        <v>7</v>
      </c>
      <c r="AC639" s="382"/>
      <c r="AD639" s="206"/>
      <c r="AE639" s="69"/>
      <c r="AF639" s="1069"/>
      <c r="AG639" s="1069"/>
      <c r="AH639" s="1069"/>
      <c r="AI639" s="1069"/>
      <c r="AJ639" s="1069"/>
      <c r="AK639" s="1069"/>
      <c r="AL639" s="1069"/>
      <c r="AM639" s="1069"/>
      <c r="AN639" s="1069"/>
      <c r="AO639" s="1069"/>
      <c r="AP639" s="1069"/>
      <c r="AQ639" s="1069"/>
      <c r="AR639" s="1069"/>
      <c r="AS639" s="1069"/>
      <c r="AT639" s="1069"/>
      <c r="AU639" s="1069"/>
      <c r="AV639" s="1069"/>
      <c r="AW639" s="1069"/>
      <c r="AX639" s="1069"/>
      <c r="AY639" s="1069"/>
      <c r="AZ639" s="1069"/>
      <c r="BA639" s="1069"/>
      <c r="BB639" s="1069"/>
      <c r="BC639" s="1069"/>
      <c r="BD639" s="1069"/>
      <c r="BE639" s="1069"/>
      <c r="BF639" s="1069"/>
      <c r="BG639" s="1069"/>
      <c r="BH639" s="1069"/>
      <c r="BI639" s="1069"/>
      <c r="BJ639" s="1069"/>
      <c r="BK639" s="1069"/>
      <c r="BL639" s="1069"/>
      <c r="BM639" s="1069"/>
      <c r="BN639" s="1069"/>
      <c r="BO639" s="1069"/>
      <c r="BP639" s="1069"/>
      <c r="BQ639" s="1069"/>
      <c r="BR639" s="1069"/>
      <c r="BS639" s="1069"/>
      <c r="BT639" s="1069"/>
      <c r="BU639" s="1069"/>
      <c r="BV639" s="1069"/>
      <c r="BW639" s="1069"/>
      <c r="BX639" s="1069"/>
      <c r="BY639" s="1073"/>
      <c r="BZ639" s="1073"/>
      <c r="CA639" s="1073"/>
      <c r="CB639" s="1073"/>
      <c r="CC639" s="1073"/>
      <c r="CD639" s="11"/>
      <c r="CE639" s="11"/>
      <c r="CF639" s="11"/>
    </row>
    <row r="640" spans="1:84" ht="10.5" customHeight="1">
      <c r="A640" s="1389"/>
      <c r="B640" s="1392"/>
      <c r="C640" s="1265" t="s">
        <v>137</v>
      </c>
      <c r="D640" s="155" t="s">
        <v>126</v>
      </c>
      <c r="E640" s="73">
        <f>(AG640-AF640)*$AE640</f>
        <v>0.59040000000677539</v>
      </c>
      <c r="F640" s="73">
        <f t="shared" ref="F640:Q640" si="466">(AH640-AG640)*$AE640</f>
        <v>0.58559999999706636</v>
      </c>
      <c r="G640" s="73">
        <v>0.5</v>
      </c>
      <c r="H640" s="492">
        <v>0.6</v>
      </c>
      <c r="I640" s="73">
        <v>0.52</v>
      </c>
      <c r="J640" s="73">
        <v>0.53</v>
      </c>
      <c r="K640" s="73">
        <f t="shared" si="466"/>
        <v>0.74879999999538993</v>
      </c>
      <c r="L640" s="73">
        <f t="shared" si="466"/>
        <v>0.77760000000125729</v>
      </c>
      <c r="M640" s="73">
        <f t="shared" si="466"/>
        <v>0.7199999999982537</v>
      </c>
      <c r="N640" s="492">
        <v>0.85</v>
      </c>
      <c r="O640" s="73">
        <f t="shared" si="466"/>
        <v>0.54239999999699651</v>
      </c>
      <c r="P640" s="73">
        <f t="shared" si="466"/>
        <v>0.6960000000020955</v>
      </c>
      <c r="Q640" s="73">
        <f t="shared" si="466"/>
        <v>0.84479999999748545</v>
      </c>
      <c r="R640" s="73">
        <f>(AT640-AS640)*$AE640</f>
        <v>0.84480000000621658</v>
      </c>
      <c r="S640" s="73">
        <f t="shared" ref="S640:Y640" si="467">(AU640-AT640)*$AE640</f>
        <v>0.94560000000055877</v>
      </c>
      <c r="T640" s="73">
        <f t="shared" si="467"/>
        <v>0.84479999999748545</v>
      </c>
      <c r="U640" s="73">
        <v>1.1000000000000001</v>
      </c>
      <c r="V640" s="492">
        <v>1.3</v>
      </c>
      <c r="W640" s="73">
        <f t="shared" si="467"/>
        <v>0.84959999999846325</v>
      </c>
      <c r="X640" s="73">
        <f t="shared" si="467"/>
        <v>0.84959999999846325</v>
      </c>
      <c r="Y640" s="73">
        <f t="shared" si="467"/>
        <v>0.98399999999965071</v>
      </c>
      <c r="Z640" s="73">
        <v>0.75</v>
      </c>
      <c r="AA640" s="73">
        <v>0.75</v>
      </c>
      <c r="AB640" s="74">
        <v>0.7</v>
      </c>
      <c r="AC640" s="58">
        <f>(BD640-AF640)*AE640</f>
        <v>18.259200000000419</v>
      </c>
      <c r="AD640" s="61">
        <f>(BD641-AF641)*AE640</f>
        <v>5.0496000000006456</v>
      </c>
      <c r="AE640" s="69">
        <v>4.8</v>
      </c>
      <c r="AF640" s="303" t="s">
        <v>2230</v>
      </c>
      <c r="AG640" s="303" t="s">
        <v>2231</v>
      </c>
      <c r="AH640" s="303" t="s">
        <v>2232</v>
      </c>
      <c r="AI640" s="303" t="s">
        <v>2233</v>
      </c>
      <c r="AJ640" s="303" t="s">
        <v>2234</v>
      </c>
      <c r="AK640" s="303" t="s">
        <v>2235</v>
      </c>
      <c r="AL640" s="303" t="s">
        <v>2236</v>
      </c>
      <c r="AM640" s="303" t="s">
        <v>2237</v>
      </c>
      <c r="AN640" s="303" t="s">
        <v>2238</v>
      </c>
      <c r="AO640" s="303" t="s">
        <v>2239</v>
      </c>
      <c r="AP640" s="303" t="s">
        <v>2240</v>
      </c>
      <c r="AQ640" s="303" t="s">
        <v>2241</v>
      </c>
      <c r="AR640" s="303" t="s">
        <v>2242</v>
      </c>
      <c r="AS640" s="303" t="s">
        <v>2243</v>
      </c>
      <c r="AT640" s="303" t="s">
        <v>2244</v>
      </c>
      <c r="AU640" s="303" t="s">
        <v>2245</v>
      </c>
      <c r="AV640" s="303">
        <v>9231.8590000000004</v>
      </c>
      <c r="AW640" s="303" t="s">
        <v>2246</v>
      </c>
      <c r="AX640" s="303" t="s">
        <v>2247</v>
      </c>
      <c r="AY640" s="303" t="s">
        <v>2248</v>
      </c>
      <c r="AZ640" s="303" t="s">
        <v>2249</v>
      </c>
      <c r="BA640" s="303" t="s">
        <v>2250</v>
      </c>
      <c r="BB640" s="303" t="s">
        <v>2251</v>
      </c>
      <c r="BC640" s="303" t="s">
        <v>2252</v>
      </c>
      <c r="BD640" s="303" t="s">
        <v>2253</v>
      </c>
      <c r="BE640" s="303"/>
      <c r="BF640" s="303"/>
      <c r="BG640" s="303"/>
      <c r="BH640" s="303"/>
      <c r="BI640" s="303"/>
      <c r="BJ640" s="303"/>
      <c r="BK640" s="303"/>
      <c r="BL640" s="303"/>
      <c r="BM640" s="303"/>
      <c r="BN640" s="303"/>
      <c r="BO640" s="303"/>
      <c r="BP640" s="303"/>
      <c r="BQ640" s="303"/>
      <c r="BR640" s="303"/>
      <c r="BS640" s="303"/>
      <c r="BT640" s="303"/>
      <c r="BU640" s="303"/>
      <c r="BV640" s="303"/>
      <c r="BW640" s="303"/>
      <c r="BX640" s="303"/>
      <c r="BY640" s="303"/>
      <c r="BZ640" s="303"/>
      <c r="CA640" s="303"/>
      <c r="CB640" s="303"/>
      <c r="CC640" s="303"/>
      <c r="CD640" s="10"/>
      <c r="CE640" s="10"/>
      <c r="CF640" s="10"/>
    </row>
    <row r="641" spans="1:123" ht="10.5" customHeight="1">
      <c r="A641" s="1389"/>
      <c r="B641" s="1392"/>
      <c r="C641" s="1265" t="s">
        <v>137</v>
      </c>
      <c r="D641" s="155" t="s">
        <v>127</v>
      </c>
      <c r="E641" s="73">
        <f>(AG641-AF641)*$AE640</f>
        <v>0.1775999999990745</v>
      </c>
      <c r="F641" s="59">
        <f t="shared" ref="F641:Q641" si="468">(AH641-AG641)*$AE640</f>
        <v>0.19199999999982537</v>
      </c>
      <c r="G641" s="59">
        <f t="shared" si="468"/>
        <v>0.14400000000096042</v>
      </c>
      <c r="H641" s="383">
        <f t="shared" si="468"/>
        <v>0.12960000000020955</v>
      </c>
      <c r="I641" s="59">
        <f t="shared" si="468"/>
        <v>0.1728000000002794</v>
      </c>
      <c r="J641" s="59">
        <f t="shared" si="468"/>
        <v>0.14399999999877763</v>
      </c>
      <c r="K641" s="59">
        <f t="shared" si="468"/>
        <v>0.19680000000080325</v>
      </c>
      <c r="L641" s="59">
        <f t="shared" si="468"/>
        <v>0.20640000000057626</v>
      </c>
      <c r="M641" s="59">
        <f t="shared" si="468"/>
        <v>0.21119999999937136</v>
      </c>
      <c r="N641" s="383">
        <f t="shared" si="468"/>
        <v>0.18719999999884748</v>
      </c>
      <c r="O641" s="59">
        <f t="shared" si="468"/>
        <v>0.16320000000050641</v>
      </c>
      <c r="P641" s="59">
        <f t="shared" si="468"/>
        <v>0.19199999999982537</v>
      </c>
      <c r="Q641" s="59">
        <f t="shared" si="468"/>
        <v>0.2400000000008731</v>
      </c>
      <c r="R641" s="59">
        <f>(AT641-AS641)*$AE640</f>
        <v>0.2400000000008731</v>
      </c>
      <c r="S641" s="59">
        <f t="shared" ref="S641:AB641" si="469">(AU641-AT641)*$AE640</f>
        <v>0.25439999999944118</v>
      </c>
      <c r="T641" s="59">
        <f t="shared" si="469"/>
        <v>0.2592000000004191</v>
      </c>
      <c r="U641" s="59">
        <f t="shared" si="469"/>
        <v>0.25919999999823629</v>
      </c>
      <c r="V641" s="383">
        <f t="shared" si="469"/>
        <v>0.25440000000162399</v>
      </c>
      <c r="W641" s="59">
        <f t="shared" si="469"/>
        <v>0.22079999999914435</v>
      </c>
      <c r="X641" s="59">
        <f t="shared" si="469"/>
        <v>0.19680000000080325</v>
      </c>
      <c r="Y641" s="59">
        <f t="shared" si="469"/>
        <v>0.28799999999973808</v>
      </c>
      <c r="Z641" s="59">
        <f t="shared" si="469"/>
        <v>0.28799999999973808</v>
      </c>
      <c r="AA641" s="59">
        <f t="shared" si="469"/>
        <v>0.21600000000034925</v>
      </c>
      <c r="AB641" s="60">
        <f t="shared" si="469"/>
        <v>0.21600000000034925</v>
      </c>
      <c r="AC641" s="58"/>
      <c r="AD641" s="61"/>
      <c r="AE641" s="69"/>
      <c r="AF641" s="303" t="s">
        <v>2254</v>
      </c>
      <c r="AG641" s="303" t="s">
        <v>2255</v>
      </c>
      <c r="AH641" s="303" t="s">
        <v>2256</v>
      </c>
      <c r="AI641" s="303" t="s">
        <v>2257</v>
      </c>
      <c r="AJ641" s="303" t="s">
        <v>2258</v>
      </c>
      <c r="AK641" s="303" t="s">
        <v>2259</v>
      </c>
      <c r="AL641" s="303" t="s">
        <v>2260</v>
      </c>
      <c r="AM641" s="303" t="s">
        <v>2261</v>
      </c>
      <c r="AN641" s="303" t="s">
        <v>2262</v>
      </c>
      <c r="AO641" s="303" t="s">
        <v>2263</v>
      </c>
      <c r="AP641" s="303" t="s">
        <v>2264</v>
      </c>
      <c r="AQ641" s="303" t="s">
        <v>2265</v>
      </c>
      <c r="AR641" s="303" t="s">
        <v>2266</v>
      </c>
      <c r="AS641" s="303" t="s">
        <v>2267</v>
      </c>
      <c r="AT641" s="303" t="s">
        <v>2268</v>
      </c>
      <c r="AU641" s="303" t="s">
        <v>2269</v>
      </c>
      <c r="AV641" s="303" t="s">
        <v>2270</v>
      </c>
      <c r="AW641" s="303" t="s">
        <v>2271</v>
      </c>
      <c r="AX641" s="303" t="s">
        <v>2272</v>
      </c>
      <c r="AY641" s="303" t="s">
        <v>2273</v>
      </c>
      <c r="AZ641" s="303" t="s">
        <v>2274</v>
      </c>
      <c r="BA641" s="303">
        <v>3602.4670000000001</v>
      </c>
      <c r="BB641" s="303">
        <v>3602.527</v>
      </c>
      <c r="BC641" s="303">
        <v>3602.5720000000001</v>
      </c>
      <c r="BD641" s="303">
        <v>3602.6170000000002</v>
      </c>
      <c r="BE641" s="303" t="s">
        <v>2275</v>
      </c>
      <c r="BF641" s="303" t="s">
        <v>2275</v>
      </c>
      <c r="BG641" s="303" t="s">
        <v>2275</v>
      </c>
      <c r="BH641" s="303" t="s">
        <v>2275</v>
      </c>
      <c r="BI641" s="303" t="s">
        <v>2275</v>
      </c>
      <c r="BJ641" s="303" t="s">
        <v>2275</v>
      </c>
      <c r="BK641" s="303" t="s">
        <v>2275</v>
      </c>
      <c r="BL641" s="303" t="s">
        <v>2275</v>
      </c>
      <c r="BM641" s="303" t="s">
        <v>2275</v>
      </c>
      <c r="BN641" s="303" t="s">
        <v>2275</v>
      </c>
      <c r="BO641" s="303" t="s">
        <v>2275</v>
      </c>
      <c r="BP641" s="303" t="s">
        <v>2275</v>
      </c>
      <c r="BQ641" s="303" t="s">
        <v>2275</v>
      </c>
      <c r="BR641" s="303" t="s">
        <v>2275</v>
      </c>
      <c r="BS641" s="303" t="s">
        <v>2275</v>
      </c>
      <c r="BT641" s="303" t="s">
        <v>2275</v>
      </c>
      <c r="BU641" s="303" t="s">
        <v>2275</v>
      </c>
      <c r="BV641" s="303" t="s">
        <v>2275</v>
      </c>
      <c r="BW641" s="303" t="s">
        <v>2275</v>
      </c>
      <c r="BX641" s="303" t="s">
        <v>2275</v>
      </c>
      <c r="BY641" s="303" t="s">
        <v>2275</v>
      </c>
      <c r="BZ641" s="303" t="s">
        <v>2275</v>
      </c>
      <c r="CA641" s="303" t="s">
        <v>2275</v>
      </c>
      <c r="CB641" s="303" t="s">
        <v>2275</v>
      </c>
      <c r="CC641" s="303" t="s">
        <v>2275</v>
      </c>
      <c r="CD641" s="10"/>
      <c r="CE641" s="10"/>
      <c r="CF641" s="10"/>
    </row>
    <row r="642" spans="1:123" s="1" customFormat="1" ht="10.5" customHeight="1" thickBot="1">
      <c r="A642" s="1390"/>
      <c r="B642" s="1393"/>
      <c r="C642" s="312"/>
      <c r="D642" s="271" t="s">
        <v>42</v>
      </c>
      <c r="E642" s="63">
        <f t="shared" ref="E642:AB642" si="470">E641/E640</f>
        <v>0.30081300812506162</v>
      </c>
      <c r="F642" s="63">
        <f t="shared" si="470"/>
        <v>0.32786885246036068</v>
      </c>
      <c r="G642" s="63">
        <f t="shared" si="470"/>
        <v>0.28800000000192083</v>
      </c>
      <c r="H642" s="417">
        <f t="shared" si="470"/>
        <v>0.21600000000034925</v>
      </c>
      <c r="I642" s="63">
        <f t="shared" si="470"/>
        <v>0.3323076923082296</v>
      </c>
      <c r="J642" s="63">
        <f t="shared" si="470"/>
        <v>0.27169811320524079</v>
      </c>
      <c r="K642" s="63">
        <f t="shared" si="470"/>
        <v>0.26282051282320362</v>
      </c>
      <c r="L642" s="63">
        <f t="shared" si="470"/>
        <v>0.26543209876574403</v>
      </c>
      <c r="M642" s="63">
        <f t="shared" si="470"/>
        <v>0.29333333333317169</v>
      </c>
      <c r="N642" s="417">
        <f t="shared" si="470"/>
        <v>0.22023529411629117</v>
      </c>
      <c r="O642" s="63">
        <f t="shared" si="470"/>
        <v>0.30088495575481217</v>
      </c>
      <c r="P642" s="63">
        <f t="shared" si="470"/>
        <v>0.27586206896443577</v>
      </c>
      <c r="Q642" s="63">
        <f t="shared" si="470"/>
        <v>0.28409090909278817</v>
      </c>
      <c r="R642" s="63">
        <f t="shared" si="470"/>
        <v>0.28409090908985207</v>
      </c>
      <c r="S642" s="63">
        <f t="shared" si="470"/>
        <v>0.26903553299417393</v>
      </c>
      <c r="T642" s="63">
        <f t="shared" si="470"/>
        <v>0.30681818181959114</v>
      </c>
      <c r="U642" s="63">
        <f t="shared" si="470"/>
        <v>0.23563636363476023</v>
      </c>
      <c r="V642" s="417">
        <f t="shared" si="470"/>
        <v>0.19569230769355692</v>
      </c>
      <c r="W642" s="63">
        <f t="shared" si="470"/>
        <v>0.25988700564918049</v>
      </c>
      <c r="X642" s="63">
        <f t="shared" si="470"/>
        <v>0.23163841808046048</v>
      </c>
      <c r="Y642" s="63">
        <f t="shared" si="470"/>
        <v>0.29268292682910602</v>
      </c>
      <c r="Z642" s="63">
        <f t="shared" si="470"/>
        <v>0.38399999999965079</v>
      </c>
      <c r="AA642" s="63">
        <f t="shared" si="470"/>
        <v>0.28800000000046566</v>
      </c>
      <c r="AB642" s="64">
        <f t="shared" si="470"/>
        <v>0.30857142857192749</v>
      </c>
      <c r="AC642" s="58"/>
      <c r="AD642" s="61"/>
      <c r="AE642" s="69"/>
      <c r="AF642" s="385"/>
      <c r="AG642" s="385"/>
      <c r="AH642" s="385"/>
      <c r="AI642" s="385"/>
      <c r="AJ642" s="385"/>
      <c r="AK642" s="385"/>
      <c r="AL642" s="385"/>
      <c r="AM642" s="385"/>
      <c r="AN642" s="385"/>
      <c r="AO642" s="385"/>
      <c r="AP642" s="385"/>
      <c r="AQ642" s="385"/>
      <c r="AR642" s="385"/>
      <c r="AS642" s="385"/>
      <c r="AT642" s="385"/>
      <c r="AU642" s="385"/>
      <c r="AV642" s="385"/>
      <c r="AW642" s="385"/>
      <c r="AX642" s="385"/>
      <c r="AY642" s="385"/>
      <c r="AZ642" s="385"/>
      <c r="BA642" s="385"/>
      <c r="BB642" s="385"/>
      <c r="BC642" s="385"/>
      <c r="BD642" s="385"/>
      <c r="BE642" s="385"/>
      <c r="BF642" s="385"/>
      <c r="BG642" s="385"/>
      <c r="BH642" s="385"/>
      <c r="BI642" s="385"/>
      <c r="BJ642" s="385"/>
      <c r="BK642" s="385"/>
      <c r="BL642" s="385"/>
      <c r="BM642" s="385"/>
      <c r="BN642" s="385"/>
      <c r="BO642" s="385"/>
      <c r="BP642" s="385"/>
      <c r="BQ642" s="385"/>
      <c r="BR642" s="385"/>
      <c r="BS642" s="385"/>
      <c r="BT642" s="385"/>
      <c r="BU642" s="385"/>
      <c r="BV642" s="385"/>
      <c r="BW642" s="385"/>
      <c r="BX642" s="385"/>
      <c r="BY642" s="1067"/>
      <c r="BZ642" s="1067"/>
      <c r="CA642" s="1067"/>
      <c r="CB642" s="1067"/>
      <c r="CC642" s="1067"/>
      <c r="CD642" s="10"/>
      <c r="CE642" s="10"/>
      <c r="CF642" s="10"/>
    </row>
    <row r="643" spans="1:123" s="1" customFormat="1" ht="10.5" customHeight="1">
      <c r="A643" s="1357" t="s">
        <v>57</v>
      </c>
      <c r="B643" s="1398"/>
      <c r="C643" s="927"/>
      <c r="D643" s="1266" t="s">
        <v>126</v>
      </c>
      <c r="E643" s="99">
        <f t="shared" ref="E643:AB644" si="471">E605+E610+E615+E625+E635+E630+E620+E640</f>
        <v>2.7215999999934866</v>
      </c>
      <c r="F643" s="99">
        <f t="shared" si="471"/>
        <v>3.2584000000082596</v>
      </c>
      <c r="G643" s="99">
        <f t="shared" si="471"/>
        <v>2.4871999999944818</v>
      </c>
      <c r="H643" s="420">
        <f t="shared" si="471"/>
        <v>2.7456000000005591</v>
      </c>
      <c r="I643" s="99">
        <f t="shared" si="471"/>
        <v>2.6812000000019909</v>
      </c>
      <c r="J643" s="99">
        <f t="shared" si="471"/>
        <v>2.6756000000027411</v>
      </c>
      <c r="K643" s="99">
        <f t="shared" si="471"/>
        <v>4.0652000000025144</v>
      </c>
      <c r="L643" s="99">
        <f t="shared" si="471"/>
        <v>4.3487999999910247</v>
      </c>
      <c r="M643" s="99">
        <f t="shared" si="471"/>
        <v>4.4111999999862741</v>
      </c>
      <c r="N643" s="420">
        <f t="shared" si="471"/>
        <v>4.2896000000023919</v>
      </c>
      <c r="O643" s="99">
        <f t="shared" si="471"/>
        <v>3.489600000001519</v>
      </c>
      <c r="P643" s="99">
        <f t="shared" si="471"/>
        <v>4.4399999999965072</v>
      </c>
      <c r="Q643" s="99">
        <f t="shared" si="471"/>
        <v>4.8143999999920188</v>
      </c>
      <c r="R643" s="99">
        <f t="shared" si="471"/>
        <v>4.7088000000163444</v>
      </c>
      <c r="S643" s="99">
        <f t="shared" si="471"/>
        <v>5.8116000000030912</v>
      </c>
      <c r="T643" s="99">
        <f t="shared" si="471"/>
        <v>5.9623999999887021</v>
      </c>
      <c r="U643" s="99">
        <f t="shared" si="471"/>
        <v>5.372000000001572</v>
      </c>
      <c r="V643" s="420">
        <f t="shared" si="471"/>
        <v>5.8224000000092193</v>
      </c>
      <c r="W643" s="99">
        <f t="shared" si="471"/>
        <v>4.6175999999977648</v>
      </c>
      <c r="X643" s="99">
        <f t="shared" si="471"/>
        <v>4.6175999999955817</v>
      </c>
      <c r="Y643" s="99">
        <f t="shared" si="471"/>
        <v>4.5984000000004013</v>
      </c>
      <c r="Z643" s="99">
        <f t="shared" si="471"/>
        <v>4.2299999999995634</v>
      </c>
      <c r="AA643" s="99">
        <f t="shared" si="471"/>
        <v>4.3019999999967693</v>
      </c>
      <c r="AB643" s="124">
        <f t="shared" si="471"/>
        <v>4.2424000000013615</v>
      </c>
      <c r="AC643" s="376"/>
      <c r="AD643" s="376"/>
      <c r="AE643" s="376"/>
      <c r="AF643" s="376"/>
      <c r="AG643" s="376"/>
      <c r="AH643" s="376"/>
      <c r="AI643" s="376"/>
      <c r="AJ643" s="376"/>
      <c r="AK643" s="376"/>
      <c r="AL643" s="376"/>
      <c r="AM643" s="376"/>
      <c r="AN643" s="376"/>
      <c r="AO643" s="376"/>
      <c r="AP643" s="376"/>
      <c r="AQ643" s="376"/>
      <c r="AR643" s="376"/>
      <c r="AS643" s="376"/>
      <c r="AT643" s="376"/>
      <c r="AU643" s="376"/>
      <c r="AV643" s="376"/>
      <c r="AW643" s="376"/>
      <c r="AX643" s="376"/>
      <c r="AY643" s="376"/>
      <c r="AZ643" s="376"/>
      <c r="BA643" s="376"/>
      <c r="BB643" s="376"/>
      <c r="BC643" s="376"/>
      <c r="BD643" s="376"/>
      <c r="BE643" s="376"/>
      <c r="BF643" s="376"/>
      <c r="BG643" s="376"/>
      <c r="BH643" s="376"/>
      <c r="BI643" s="376"/>
      <c r="BJ643" s="376"/>
      <c r="BK643" s="376"/>
      <c r="BL643" s="376"/>
      <c r="BM643" s="376"/>
      <c r="BN643" s="376"/>
      <c r="BO643" s="376"/>
      <c r="BP643" s="376"/>
      <c r="BQ643" s="376"/>
      <c r="BR643" s="376"/>
      <c r="BS643" s="376"/>
      <c r="BT643" s="376"/>
      <c r="BU643" s="376"/>
      <c r="BV643" s="376"/>
      <c r="BW643" s="376"/>
      <c r="BX643" s="376"/>
      <c r="BY643" s="187"/>
      <c r="BZ643" s="187"/>
      <c r="CA643" s="187"/>
      <c r="CB643" s="187"/>
      <c r="CC643" s="187"/>
    </row>
    <row r="644" spans="1:123" s="1" customFormat="1" ht="10.5" customHeight="1" thickBot="1">
      <c r="A644" s="1397"/>
      <c r="B644" s="1366"/>
      <c r="C644" s="894"/>
      <c r="D644" s="271" t="s">
        <v>127</v>
      </c>
      <c r="E644" s="63">
        <f t="shared" si="471"/>
        <v>1.1135999999954949</v>
      </c>
      <c r="F644" s="63">
        <f t="shared" si="471"/>
        <v>1.2672000000060506</v>
      </c>
      <c r="G644" s="63">
        <f t="shared" si="471"/>
        <v>1.1039999999957217</v>
      </c>
      <c r="H644" s="417">
        <f t="shared" si="471"/>
        <v>0.99360000000160642</v>
      </c>
      <c r="I644" s="63">
        <f t="shared" si="471"/>
        <v>1.0703999999986991</v>
      </c>
      <c r="J644" s="63">
        <f t="shared" si="471"/>
        <v>0.97439999999987781</v>
      </c>
      <c r="K644" s="63">
        <f t="shared" si="471"/>
        <v>1.3775999999990745</v>
      </c>
      <c r="L644" s="63">
        <f t="shared" si="471"/>
        <v>1.444800000007308</v>
      </c>
      <c r="M644" s="63">
        <f t="shared" si="471"/>
        <v>1.4735999999968044</v>
      </c>
      <c r="N644" s="417">
        <f t="shared" si="471"/>
        <v>1.2575999999997294</v>
      </c>
      <c r="O644" s="63">
        <f t="shared" si="471"/>
        <v>1.1471999999957916</v>
      </c>
      <c r="P644" s="63">
        <f t="shared" si="471"/>
        <v>1.4448000000007595</v>
      </c>
      <c r="Q644" s="63">
        <f t="shared" si="471"/>
        <v>1.5408000000039466</v>
      </c>
      <c r="R644" s="63">
        <f t="shared" si="471"/>
        <v>1.4543999999994413</v>
      </c>
      <c r="S644" s="63">
        <f t="shared" si="471"/>
        <v>1.9055999999953199</v>
      </c>
      <c r="T644" s="63">
        <f t="shared" si="471"/>
        <v>1.9152000000016414</v>
      </c>
      <c r="U644" s="63">
        <f t="shared" si="471"/>
        <v>1.6175999999999475</v>
      </c>
      <c r="V644" s="417">
        <f t="shared" si="471"/>
        <v>1.5600000000013097</v>
      </c>
      <c r="W644" s="63">
        <f t="shared" si="471"/>
        <v>1.3727999999980967</v>
      </c>
      <c r="X644" s="63">
        <f t="shared" si="471"/>
        <v>1.3296000000023922</v>
      </c>
      <c r="Y644" s="63">
        <f t="shared" si="471"/>
        <v>1.3775999999968915</v>
      </c>
      <c r="Z644" s="63">
        <f t="shared" si="471"/>
        <v>1.387200000003213</v>
      </c>
      <c r="AA644" s="63">
        <f t="shared" si="471"/>
        <v>1.3199999999971621</v>
      </c>
      <c r="AB644" s="64">
        <f t="shared" si="471"/>
        <v>1.3056000000040511</v>
      </c>
      <c r="AC644" s="376"/>
      <c r="AD644" s="376"/>
      <c r="AE644" s="376"/>
      <c r="AF644" s="376"/>
      <c r="AG644" s="376"/>
      <c r="AH644" s="376"/>
      <c r="AI644" s="376"/>
      <c r="AJ644" s="376"/>
      <c r="AK644" s="376"/>
      <c r="AL644" s="376"/>
      <c r="AM644" s="376"/>
      <c r="AN644" s="376"/>
      <c r="AO644" s="376"/>
      <c r="AP644" s="376"/>
      <c r="AQ644" s="376"/>
      <c r="AR644" s="376"/>
      <c r="AS644" s="376"/>
      <c r="AT644" s="376"/>
      <c r="AU644" s="376"/>
      <c r="AV644" s="376"/>
      <c r="AW644" s="376"/>
      <c r="AX644" s="376"/>
      <c r="AY644" s="376"/>
      <c r="AZ644" s="376"/>
      <c r="BA644" s="376"/>
      <c r="BB644" s="376"/>
      <c r="BC644" s="376"/>
      <c r="BD644" s="376"/>
      <c r="BE644" s="376"/>
      <c r="BF644" s="376"/>
      <c r="BG644" s="376"/>
      <c r="BH644" s="376"/>
      <c r="BI644" s="376"/>
      <c r="BJ644" s="376"/>
      <c r="BK644" s="376"/>
      <c r="BL644" s="376"/>
      <c r="BM644" s="376"/>
      <c r="BN644" s="376"/>
      <c r="BO644" s="376"/>
      <c r="BP644" s="376"/>
      <c r="BQ644" s="376"/>
      <c r="BR644" s="376"/>
      <c r="BS644" s="376"/>
      <c r="BT644" s="376"/>
      <c r="BU644" s="376"/>
      <c r="BV644" s="376"/>
      <c r="BW644" s="376"/>
      <c r="BX644" s="376"/>
      <c r="BY644" s="187"/>
      <c r="BZ644" s="187"/>
      <c r="CA644" s="187"/>
      <c r="CB644" s="187"/>
      <c r="CC644" s="187"/>
    </row>
    <row r="645" spans="1:123" s="34" customFormat="1" ht="10.5" customHeight="1">
      <c r="A645" s="1373" t="s">
        <v>953</v>
      </c>
      <c r="B645" s="1466"/>
      <c r="C645" s="895"/>
      <c r="D645" s="1262" t="s">
        <v>951</v>
      </c>
      <c r="E645" s="66">
        <f t="shared" ref="E645:AB645" si="472">(((E510+E514)-E643)/(E510+E514))*100</f>
        <v>10.178217822178322</v>
      </c>
      <c r="F645" s="66">
        <f t="shared" si="472"/>
        <v>-10.379403794887427</v>
      </c>
      <c r="G645" s="66">
        <f t="shared" si="472"/>
        <v>-9.3755496911696028</v>
      </c>
      <c r="H645" s="404">
        <f t="shared" si="472"/>
        <v>-16.437659033363435</v>
      </c>
      <c r="I645" s="66">
        <f t="shared" si="472"/>
        <v>-2.7279693492851269</v>
      </c>
      <c r="J645" s="66">
        <f t="shared" si="472"/>
        <v>-3.2253086419141588</v>
      </c>
      <c r="K645" s="66">
        <f t="shared" si="472"/>
        <v>-0.82341269840300979</v>
      </c>
      <c r="L645" s="65">
        <f t="shared" si="472"/>
        <v>0.57613168736066978</v>
      </c>
      <c r="M645" s="65">
        <f t="shared" si="472"/>
        <v>-1.6874135540673665</v>
      </c>
      <c r="N645" s="404">
        <f t="shared" si="472"/>
        <v>-10.329218107188719</v>
      </c>
      <c r="O645" s="65">
        <f t="shared" si="472"/>
        <v>9.969040247601308</v>
      </c>
      <c r="P645" s="65">
        <f t="shared" si="472"/>
        <v>-2.6352288485456223</v>
      </c>
      <c r="Q645" s="65">
        <f t="shared" si="472"/>
        <v>3.5576923076801323</v>
      </c>
      <c r="R645" s="65">
        <f t="shared" si="472"/>
        <v>5.3317249692752942</v>
      </c>
      <c r="S645" s="65">
        <f t="shared" si="472"/>
        <v>-1.7436974786328041</v>
      </c>
      <c r="T645" s="65">
        <f t="shared" si="472"/>
        <v>-5.7163120567868475</v>
      </c>
      <c r="U645" s="65">
        <f t="shared" si="472"/>
        <v>2.7868259139584803</v>
      </c>
      <c r="V645" s="404">
        <f t="shared" si="472"/>
        <v>-5.0216450216070507</v>
      </c>
      <c r="W645" s="65">
        <f t="shared" si="472"/>
        <v>-5.136612022203102</v>
      </c>
      <c r="X645" s="65">
        <f t="shared" si="472"/>
        <v>-4.7074829930141684</v>
      </c>
      <c r="Y645" s="65">
        <f t="shared" si="472"/>
        <v>2.9873417719155921</v>
      </c>
      <c r="Z645" s="65">
        <f t="shared" si="472"/>
        <v>10.872313527311318</v>
      </c>
      <c r="AA645" s="65">
        <f t="shared" si="472"/>
        <v>6.518904824038489</v>
      </c>
      <c r="AB645" s="67">
        <f t="shared" si="472"/>
        <v>12.81545417193907</v>
      </c>
      <c r="AC645" s="405"/>
      <c r="AD645" s="376"/>
      <c r="AE645" s="376"/>
      <c r="AF645" s="376"/>
      <c r="AG645" s="376"/>
      <c r="AH645" s="406"/>
      <c r="AI645" s="406"/>
      <c r="AJ645" s="406"/>
      <c r="AK645" s="406"/>
      <c r="AL645" s="406"/>
      <c r="AM645" s="406"/>
      <c r="AN645" s="406"/>
      <c r="AO645" s="406"/>
      <c r="AP645" s="406"/>
      <c r="AQ645" s="406"/>
      <c r="AR645" s="406"/>
      <c r="AS645" s="406"/>
      <c r="AT645" s="406"/>
      <c r="AU645" s="406"/>
      <c r="AV645" s="406"/>
      <c r="AW645" s="406"/>
      <c r="AX645" s="406"/>
      <c r="AY645" s="406"/>
      <c r="AZ645" s="406"/>
      <c r="BA645" s="406"/>
      <c r="BB645" s="406"/>
      <c r="BC645" s="406"/>
      <c r="BD645" s="406"/>
      <c r="BE645" s="406"/>
      <c r="BF645" s="406"/>
      <c r="BG645" s="406"/>
      <c r="BH645" s="406"/>
      <c r="BI645" s="406"/>
      <c r="BJ645" s="406"/>
      <c r="BK645" s="406"/>
      <c r="BL645" s="406"/>
      <c r="BM645" s="406"/>
      <c r="BN645" s="406"/>
      <c r="BO645" s="406"/>
      <c r="BP645" s="406"/>
      <c r="BQ645" s="406"/>
      <c r="BR645" s="406"/>
      <c r="BS645" s="406"/>
      <c r="BT645" s="406"/>
      <c r="BU645" s="406"/>
      <c r="BV645" s="406"/>
      <c r="BW645" s="406"/>
      <c r="BX645" s="406"/>
      <c r="BY645" s="407"/>
      <c r="BZ645" s="407"/>
      <c r="CA645" s="407"/>
      <c r="CB645" s="407"/>
      <c r="CC645" s="407"/>
      <c r="CD645" s="37"/>
      <c r="CE645" s="37"/>
      <c r="CF645" s="37"/>
      <c r="CG645" s="37"/>
      <c r="CH645" s="37"/>
      <c r="CI645" s="37"/>
      <c r="CJ645" s="37"/>
      <c r="CK645" s="37"/>
      <c r="CL645" s="37"/>
      <c r="CM645" s="37"/>
      <c r="CN645" s="37"/>
      <c r="CO645" s="37"/>
      <c r="CP645" s="37"/>
      <c r="CQ645" s="37"/>
      <c r="CR645" s="37"/>
      <c r="CS645" s="37"/>
      <c r="CT645" s="37"/>
      <c r="CU645" s="37"/>
      <c r="CV645" s="37"/>
      <c r="CW645" s="37"/>
      <c r="CX645" s="37"/>
      <c r="CY645" s="37"/>
      <c r="CZ645" s="37"/>
      <c r="DA645" s="37"/>
      <c r="DB645" s="37"/>
      <c r="DC645" s="37"/>
      <c r="DD645" s="37"/>
      <c r="DE645" s="37"/>
      <c r="DF645" s="37"/>
      <c r="DG645" s="37"/>
      <c r="DH645" s="37"/>
      <c r="DI645" s="37"/>
      <c r="DJ645" s="37"/>
      <c r="DK645" s="37"/>
      <c r="DL645" s="37"/>
      <c r="DM645" s="37"/>
      <c r="DN645" s="37"/>
      <c r="DO645" s="37"/>
      <c r="DP645" s="37"/>
      <c r="DQ645" s="37"/>
      <c r="DR645" s="37"/>
      <c r="DS645" s="37"/>
    </row>
    <row r="646" spans="1:123" s="34" customFormat="1" ht="10.5" customHeight="1" thickBot="1">
      <c r="A646" s="1467"/>
      <c r="B646" s="1468"/>
      <c r="C646" s="929"/>
      <c r="D646" s="1263" t="s">
        <v>952</v>
      </c>
      <c r="E646" s="560">
        <f t="shared" ref="E646:AB646" si="473">(((E511+E515)-E644)/(E511+E515))*100</f>
        <v>8.5714285715821692</v>
      </c>
      <c r="F646" s="560">
        <f t="shared" si="473"/>
        <v>-3.0243902453450708</v>
      </c>
      <c r="G646" s="560">
        <f t="shared" si="473"/>
        <v>-10.179640717291036</v>
      </c>
      <c r="H646" s="426">
        <f t="shared" si="473"/>
        <v>3.7209302326712836</v>
      </c>
      <c r="I646" s="560">
        <f t="shared" si="473"/>
        <v>0.33519553114919859</v>
      </c>
      <c r="J646" s="560">
        <f t="shared" si="473"/>
        <v>0.36809815869449003</v>
      </c>
      <c r="K646" s="560">
        <f t="shared" si="473"/>
        <v>-2.9596412553464053</v>
      </c>
      <c r="L646" s="274">
        <f t="shared" si="473"/>
        <v>2.1138211377538965</v>
      </c>
      <c r="M646" s="274">
        <f t="shared" si="473"/>
        <v>-1.9087136923466257</v>
      </c>
      <c r="N646" s="426">
        <f t="shared" si="473"/>
        <v>2.056074766349576</v>
      </c>
      <c r="O646" s="274">
        <f t="shared" si="473"/>
        <v>-3.3513513517648428</v>
      </c>
      <c r="P646" s="274">
        <f t="shared" si="473"/>
        <v>8.4410646387072781</v>
      </c>
      <c r="Q646" s="274">
        <f t="shared" si="473"/>
        <v>2.3574144482205561</v>
      </c>
      <c r="R646" s="274">
        <f t="shared" si="473"/>
        <v>6.7692307699971099</v>
      </c>
      <c r="S646" s="274">
        <f t="shared" si="473"/>
        <v>-9.5172413797420479</v>
      </c>
      <c r="T646" s="274">
        <f t="shared" si="473"/>
        <v>-9.6907216493440487</v>
      </c>
      <c r="U646" s="274">
        <f t="shared" si="473"/>
        <v>4.3971631206222774</v>
      </c>
      <c r="V646" s="426">
        <f t="shared" si="473"/>
        <v>6.8100358420625628</v>
      </c>
      <c r="W646" s="274">
        <f t="shared" si="473"/>
        <v>-6.4186046509432177</v>
      </c>
      <c r="X646" s="274">
        <f t="shared" si="473"/>
        <v>-4.5283018865374665</v>
      </c>
      <c r="Y646" s="274">
        <f t="shared" si="473"/>
        <v>3.1223628694496264</v>
      </c>
      <c r="Z646" s="274">
        <f t="shared" si="473"/>
        <v>0.77253218849207894</v>
      </c>
      <c r="AA646" s="274">
        <f t="shared" si="473"/>
        <v>6.3829787234750901</v>
      </c>
      <c r="AB646" s="275">
        <f t="shared" si="473"/>
        <v>7.4042553181950703</v>
      </c>
      <c r="AC646" s="405"/>
      <c r="AD646" s="376"/>
      <c r="AE646" s="376"/>
      <c r="AF646" s="376"/>
      <c r="AG646" s="376"/>
      <c r="AH646" s="406"/>
      <c r="AI646" s="406"/>
      <c r="AJ646" s="406"/>
      <c r="AK646" s="406"/>
      <c r="AL646" s="406"/>
      <c r="AM646" s="406"/>
      <c r="AN646" s="406"/>
      <c r="AO646" s="406"/>
      <c r="AP646" s="406"/>
      <c r="AQ646" s="406"/>
      <c r="AR646" s="406"/>
      <c r="AS646" s="406"/>
      <c r="AT646" s="406"/>
      <c r="AU646" s="406"/>
      <c r="AV646" s="406"/>
      <c r="AW646" s="406"/>
      <c r="AX646" s="406"/>
      <c r="AY646" s="406"/>
      <c r="AZ646" s="406"/>
      <c r="BA646" s="406"/>
      <c r="BB646" s="406"/>
      <c r="BC646" s="406"/>
      <c r="BD646" s="406"/>
      <c r="BE646" s="406"/>
      <c r="BF646" s="406"/>
      <c r="BG646" s="406"/>
      <c r="BH646" s="406"/>
      <c r="BI646" s="406"/>
      <c r="BJ646" s="406"/>
      <c r="BK646" s="406"/>
      <c r="BL646" s="406"/>
      <c r="BM646" s="406"/>
      <c r="BN646" s="406"/>
      <c r="BO646" s="406"/>
      <c r="BP646" s="406"/>
      <c r="BQ646" s="406"/>
      <c r="BR646" s="406"/>
      <c r="BS646" s="406"/>
      <c r="BT646" s="406"/>
      <c r="BU646" s="406"/>
      <c r="BV646" s="406"/>
      <c r="BW646" s="406"/>
      <c r="BX646" s="406"/>
      <c r="BY646" s="407"/>
      <c r="BZ646" s="407"/>
      <c r="CA646" s="407"/>
      <c r="CB646" s="407"/>
      <c r="CC646" s="407"/>
      <c r="CD646" s="37"/>
      <c r="CE646" s="37"/>
      <c r="CF646" s="37"/>
      <c r="CG646" s="37"/>
      <c r="CH646" s="37"/>
      <c r="CI646" s="37"/>
      <c r="CJ646" s="37"/>
      <c r="CK646" s="37"/>
      <c r="CL646" s="37"/>
      <c r="CM646" s="37"/>
      <c r="CN646" s="37"/>
      <c r="CO646" s="37"/>
      <c r="CP646" s="37"/>
      <c r="CQ646" s="37"/>
      <c r="CR646" s="37"/>
      <c r="CS646" s="37"/>
      <c r="CT646" s="37"/>
      <c r="CU646" s="37"/>
      <c r="CV646" s="37"/>
      <c r="CW646" s="37"/>
      <c r="CX646" s="37"/>
      <c r="CY646" s="37"/>
      <c r="CZ646" s="37"/>
      <c r="DA646" s="37"/>
      <c r="DB646" s="37"/>
      <c r="DC646" s="37"/>
      <c r="DD646" s="37"/>
      <c r="DE646" s="37"/>
      <c r="DF646" s="37"/>
      <c r="DG646" s="37"/>
      <c r="DH646" s="37"/>
      <c r="DI646" s="37"/>
      <c r="DJ646" s="37"/>
      <c r="DK646" s="37"/>
      <c r="DL646" s="37"/>
      <c r="DM646" s="37"/>
      <c r="DN646" s="37"/>
      <c r="DO646" s="37"/>
      <c r="DP646" s="37"/>
      <c r="DQ646" s="37"/>
      <c r="DR646" s="37"/>
      <c r="DS646" s="37"/>
    </row>
    <row r="647" spans="1:123" s="1" customFormat="1" ht="10.5" customHeight="1">
      <c r="A647" s="1456" t="s">
        <v>58</v>
      </c>
      <c r="B647" s="1459"/>
      <c r="C647" s="919"/>
      <c r="D647" s="1266" t="s">
        <v>126</v>
      </c>
      <c r="E647" s="125">
        <f t="shared" ref="E647:AB647" si="474">E510+E514-E643</f>
        <v>0.30840000001262524</v>
      </c>
      <c r="F647" s="125">
        <f t="shared" si="474"/>
        <v>-0.30640000002349543</v>
      </c>
      <c r="G647" s="125">
        <f t="shared" si="474"/>
        <v>-0.21319999997867844</v>
      </c>
      <c r="H647" s="427">
        <f t="shared" si="474"/>
        <v>-0.38760000000584149</v>
      </c>
      <c r="I647" s="125">
        <f t="shared" si="474"/>
        <v>-7.1200000015960718E-2</v>
      </c>
      <c r="J647" s="125">
        <f t="shared" si="474"/>
        <v>-8.3599999998550167E-2</v>
      </c>
      <c r="K647" s="125">
        <f t="shared" si="474"/>
        <v>-3.3199999999633079E-2</v>
      </c>
      <c r="L647" s="125">
        <f t="shared" si="474"/>
        <v>2.520000000513356E-2</v>
      </c>
      <c r="M647" s="125">
        <f t="shared" si="474"/>
        <v>-7.3199999975622099E-2</v>
      </c>
      <c r="N647" s="427">
        <f t="shared" si="474"/>
        <v>-0.40160000000701945</v>
      </c>
      <c r="O647" s="125">
        <f t="shared" si="474"/>
        <v>0.3863999999968657</v>
      </c>
      <c r="P647" s="125">
        <f t="shared" si="474"/>
        <v>-0.1139999999882999</v>
      </c>
      <c r="Q647" s="125">
        <f t="shared" si="474"/>
        <v>0.17759999999907539</v>
      </c>
      <c r="R647" s="125">
        <f t="shared" si="474"/>
        <v>0.26519999997108279</v>
      </c>
      <c r="S647" s="125">
        <f t="shared" si="474"/>
        <v>-9.9599999979909981E-2</v>
      </c>
      <c r="T647" s="125">
        <f t="shared" si="474"/>
        <v>-0.32240000000201707</v>
      </c>
      <c r="U647" s="125">
        <f t="shared" si="474"/>
        <v>0.15400000000554392</v>
      </c>
      <c r="V647" s="427">
        <f t="shared" si="474"/>
        <v>-0.27839999999843634</v>
      </c>
      <c r="W647" s="125">
        <f t="shared" si="474"/>
        <v>-0.22560000001431035</v>
      </c>
      <c r="X647" s="125">
        <f t="shared" si="474"/>
        <v>-0.20759999999208922</v>
      </c>
      <c r="Y647" s="125">
        <f t="shared" si="474"/>
        <v>0.14159999998846651</v>
      </c>
      <c r="Z647" s="125">
        <f t="shared" si="474"/>
        <v>0.51600000000689761</v>
      </c>
      <c r="AA647" s="125">
        <f t="shared" si="474"/>
        <v>0.30000000000218296</v>
      </c>
      <c r="AB647" s="168">
        <f t="shared" si="474"/>
        <v>0.62360000000771887</v>
      </c>
      <c r="AC647" s="376"/>
      <c r="AD647" s="376"/>
      <c r="AE647" s="376"/>
      <c r="AF647" s="376"/>
      <c r="AG647" s="376"/>
      <c r="AH647" s="376"/>
      <c r="AI647" s="376"/>
      <c r="AJ647" s="376"/>
      <c r="AK647" s="376"/>
      <c r="AL647" s="376"/>
      <c r="AM647" s="376"/>
      <c r="AN647" s="376"/>
      <c r="AO647" s="376"/>
      <c r="AP647" s="376"/>
      <c r="AQ647" s="376"/>
      <c r="AR647" s="376"/>
      <c r="AS647" s="376"/>
      <c r="AT647" s="376"/>
      <c r="AU647" s="376"/>
      <c r="AV647" s="376"/>
      <c r="AW647" s="376"/>
      <c r="AX647" s="376"/>
      <c r="AY647" s="376"/>
      <c r="AZ647" s="376"/>
      <c r="BA647" s="376"/>
      <c r="BB647" s="376"/>
      <c r="BC647" s="376"/>
      <c r="BD647" s="376"/>
      <c r="BE647" s="376"/>
      <c r="BF647" s="376"/>
      <c r="BG647" s="376"/>
      <c r="BH647" s="376"/>
      <c r="BI647" s="376"/>
      <c r="BJ647" s="376"/>
      <c r="BK647" s="376"/>
      <c r="BL647" s="376"/>
      <c r="BM647" s="376"/>
      <c r="BN647" s="376"/>
      <c r="BO647" s="376"/>
      <c r="BP647" s="376"/>
      <c r="BQ647" s="376"/>
      <c r="BR647" s="376"/>
      <c r="BS647" s="376"/>
      <c r="BT647" s="376"/>
      <c r="BU647" s="376"/>
      <c r="BV647" s="376"/>
      <c r="BW647" s="376"/>
      <c r="BX647" s="376"/>
      <c r="BY647" s="187"/>
      <c r="BZ647" s="187"/>
      <c r="CA647" s="187"/>
      <c r="CB647" s="187"/>
      <c r="CC647" s="187"/>
    </row>
    <row r="648" spans="1:123" s="1" customFormat="1" ht="10.5" customHeight="1" thickBot="1">
      <c r="A648" s="1461"/>
      <c r="B648" s="1462"/>
      <c r="C648" s="922"/>
      <c r="D648" s="156" t="s">
        <v>127</v>
      </c>
      <c r="E648" s="437">
        <f t="shared" ref="E648:AB648" si="475">E511+E515-E644</f>
        <v>0.10440000000162386</v>
      </c>
      <c r="F648" s="437">
        <f t="shared" si="475"/>
        <v>-3.7200000017401091E-2</v>
      </c>
      <c r="G648" s="437">
        <f t="shared" si="475"/>
        <v>-0.10199999998803833</v>
      </c>
      <c r="H648" s="438">
        <f t="shared" si="475"/>
        <v>3.8400000001274859E-2</v>
      </c>
      <c r="I648" s="437">
        <f t="shared" si="475"/>
        <v>3.6000000045532943E-3</v>
      </c>
      <c r="J648" s="437">
        <f t="shared" si="475"/>
        <v>3.599999992002223E-3</v>
      </c>
      <c r="K648" s="437">
        <f t="shared" si="475"/>
        <v>-3.9599999996607904E-2</v>
      </c>
      <c r="L648" s="437">
        <f t="shared" si="475"/>
        <v>3.1199999993259508E-2</v>
      </c>
      <c r="M648" s="437">
        <f t="shared" si="475"/>
        <v>-2.7599999991434698E-2</v>
      </c>
      <c r="N648" s="438">
        <f t="shared" si="475"/>
        <v>2.6399999999921375E-2</v>
      </c>
      <c r="O648" s="437">
        <f t="shared" si="475"/>
        <v>-3.7200000004304457E-2</v>
      </c>
      <c r="P648" s="437">
        <f t="shared" si="475"/>
        <v>0.13319999999876031</v>
      </c>
      <c r="Q648" s="437">
        <f t="shared" si="475"/>
        <v>3.7199999992844734E-2</v>
      </c>
      <c r="R648" s="437">
        <f t="shared" si="475"/>
        <v>0.10560000001278236</v>
      </c>
      <c r="S648" s="437">
        <f t="shared" si="475"/>
        <v>-0.16560000000645214</v>
      </c>
      <c r="T648" s="437">
        <f t="shared" si="475"/>
        <v>-0.1691999999979088</v>
      </c>
      <c r="U648" s="437">
        <f t="shared" si="475"/>
        <v>7.4400000000969246E-2</v>
      </c>
      <c r="V648" s="438">
        <f t="shared" si="475"/>
        <v>0.11399999999594002</v>
      </c>
      <c r="W648" s="437">
        <f t="shared" si="475"/>
        <v>-8.2799999997223539E-2</v>
      </c>
      <c r="X648" s="437">
        <f t="shared" si="475"/>
        <v>-5.7599999997000717E-2</v>
      </c>
      <c r="Y648" s="437">
        <f t="shared" si="475"/>
        <v>4.440000000358868E-2</v>
      </c>
      <c r="Z648" s="437">
        <f t="shared" si="475"/>
        <v>1.079999999510628E-2</v>
      </c>
      <c r="AA648" s="437">
        <f t="shared" si="475"/>
        <v>9.0000000000873381E-2</v>
      </c>
      <c r="AB648" s="439">
        <f t="shared" si="475"/>
        <v>0.10439999998579896</v>
      </c>
      <c r="AC648" s="376"/>
      <c r="AD648" s="376"/>
      <c r="AE648" s="376"/>
      <c r="AF648" s="376"/>
      <c r="AG648" s="376"/>
      <c r="AH648" s="376"/>
      <c r="AI648" s="376"/>
      <c r="AJ648" s="376"/>
      <c r="AK648" s="376"/>
      <c r="AL648" s="376"/>
      <c r="AM648" s="376"/>
      <c r="AN648" s="376"/>
      <c r="AO648" s="376"/>
      <c r="AP648" s="376"/>
      <c r="AQ648" s="376"/>
      <c r="AR648" s="376"/>
      <c r="AS648" s="376"/>
      <c r="AT648" s="376"/>
      <c r="AU648" s="376"/>
      <c r="AV648" s="376"/>
      <c r="AW648" s="376"/>
      <c r="AX648" s="376"/>
      <c r="AY648" s="376"/>
      <c r="AZ648" s="376"/>
      <c r="BA648" s="376"/>
      <c r="BB648" s="376"/>
      <c r="BC648" s="376"/>
      <c r="BD648" s="376"/>
      <c r="BE648" s="376"/>
      <c r="BF648" s="376"/>
      <c r="BG648" s="376"/>
      <c r="BH648" s="376"/>
      <c r="BI648" s="376"/>
      <c r="BJ648" s="376"/>
      <c r="BK648" s="376"/>
      <c r="BL648" s="376"/>
      <c r="BM648" s="376"/>
      <c r="BN648" s="376"/>
      <c r="BO648" s="376"/>
      <c r="BP648" s="376"/>
      <c r="BQ648" s="376"/>
      <c r="BR648" s="376"/>
      <c r="BS648" s="376"/>
      <c r="BT648" s="376"/>
      <c r="BU648" s="376"/>
      <c r="BV648" s="376"/>
      <c r="BW648" s="376"/>
      <c r="BX648" s="376"/>
      <c r="BY648" s="187"/>
      <c r="BZ648" s="187"/>
      <c r="CA648" s="187"/>
      <c r="CB648" s="187"/>
      <c r="CC648" s="187"/>
    </row>
    <row r="649" spans="1:123" s="5" customFormat="1" ht="10.5" customHeight="1">
      <c r="A649" s="1369" t="s">
        <v>61</v>
      </c>
      <c r="B649" s="1370"/>
      <c r="C649" s="897"/>
      <c r="D649" s="43" t="s">
        <v>126</v>
      </c>
      <c r="E649" s="136">
        <f t="shared" ref="E649:AB650" si="476">E517-E594-E643</f>
        <v>0.22840000001902361</v>
      </c>
      <c r="F649" s="136">
        <f t="shared" si="476"/>
        <v>-0.23240000002855599</v>
      </c>
      <c r="G649" s="136">
        <f t="shared" si="476"/>
        <v>-0.32519999998696658</v>
      </c>
      <c r="H649" s="440">
        <f t="shared" si="476"/>
        <v>-0.40759999999597341</v>
      </c>
      <c r="I649" s="136">
        <f t="shared" si="476"/>
        <v>-7.4200000032829116E-2</v>
      </c>
      <c r="J649" s="136">
        <f t="shared" si="476"/>
        <v>-9.9599999991123234E-2</v>
      </c>
      <c r="K649" s="136">
        <f t="shared" si="476"/>
        <v>-0.13820000001316179</v>
      </c>
      <c r="L649" s="136">
        <f t="shared" si="476"/>
        <v>-0.18879999995933794</v>
      </c>
      <c r="M649" s="136">
        <f t="shared" si="476"/>
        <v>-0.17919999999505709</v>
      </c>
      <c r="N649" s="440">
        <f t="shared" si="476"/>
        <v>-0.34459999998864488</v>
      </c>
      <c r="O649" s="136">
        <f t="shared" si="476"/>
        <v>0.60239999998389049</v>
      </c>
      <c r="P649" s="136">
        <f t="shared" si="476"/>
        <v>-0.44199999999011652</v>
      </c>
      <c r="Q649" s="136">
        <f t="shared" si="476"/>
        <v>0.41559999998628516</v>
      </c>
      <c r="R649" s="136">
        <f t="shared" si="476"/>
        <v>0.61619999999211394</v>
      </c>
      <c r="S649" s="136">
        <f t="shared" si="476"/>
        <v>-0.2365999999772388</v>
      </c>
      <c r="T649" s="136">
        <f t="shared" si="476"/>
        <v>-0.44740000001008884</v>
      </c>
      <c r="U649" s="136">
        <f t="shared" si="476"/>
        <v>1.20000000052638E-2</v>
      </c>
      <c r="V649" s="440">
        <f t="shared" si="476"/>
        <v>-0.36440000000366446</v>
      </c>
      <c r="W649" s="136">
        <f t="shared" si="476"/>
        <v>-0.29360000001558983</v>
      </c>
      <c r="X649" s="136">
        <f t="shared" si="476"/>
        <v>-0.18059999999407417</v>
      </c>
      <c r="Y649" s="136">
        <f t="shared" si="476"/>
        <v>4.4599999992920303E-2</v>
      </c>
      <c r="Z649" s="136">
        <f t="shared" si="476"/>
        <v>0.59999999999440234</v>
      </c>
      <c r="AA649" s="136">
        <f t="shared" si="476"/>
        <v>0.35600000002500565</v>
      </c>
      <c r="AB649" s="137">
        <f t="shared" si="476"/>
        <v>0.82260000000419531</v>
      </c>
      <c r="AC649" s="413"/>
      <c r="AD649" s="413"/>
      <c r="AE649" s="413"/>
      <c r="AF649" s="413"/>
      <c r="AG649" s="413"/>
      <c r="AH649" s="413"/>
      <c r="AI649" s="413"/>
      <c r="AJ649" s="413"/>
      <c r="AK649" s="413"/>
      <c r="AL649" s="413"/>
      <c r="AM649" s="413"/>
      <c r="AN649" s="413"/>
      <c r="AO649" s="413"/>
      <c r="AP649" s="413"/>
      <c r="AQ649" s="413"/>
      <c r="AR649" s="413"/>
      <c r="AS649" s="413"/>
      <c r="AT649" s="413"/>
      <c r="AU649" s="413"/>
      <c r="AV649" s="413"/>
      <c r="AW649" s="413"/>
      <c r="AX649" s="413"/>
      <c r="AY649" s="413"/>
      <c r="AZ649" s="413"/>
      <c r="BA649" s="413"/>
      <c r="BB649" s="413"/>
      <c r="BC649" s="413"/>
      <c r="BD649" s="413"/>
      <c r="BE649" s="413"/>
      <c r="BF649" s="413"/>
      <c r="BG649" s="413"/>
      <c r="BH649" s="413"/>
      <c r="BI649" s="413"/>
      <c r="BJ649" s="413"/>
      <c r="BK649" s="413"/>
      <c r="BL649" s="413"/>
      <c r="BM649" s="413"/>
      <c r="BN649" s="413"/>
      <c r="BO649" s="413"/>
      <c r="BP649" s="413"/>
      <c r="BQ649" s="413"/>
      <c r="BR649" s="413"/>
      <c r="BS649" s="413"/>
      <c r="BT649" s="413"/>
      <c r="BU649" s="413"/>
      <c r="BV649" s="413"/>
      <c r="BW649" s="413"/>
      <c r="BX649" s="413"/>
      <c r="BY649" s="148"/>
      <c r="BZ649" s="148"/>
      <c r="CA649" s="148"/>
      <c r="CB649" s="148"/>
      <c r="CC649" s="148"/>
    </row>
    <row r="650" spans="1:123" s="5" customFormat="1" ht="10.5" customHeight="1" thickBot="1">
      <c r="A650" s="1371"/>
      <c r="B650" s="1372"/>
      <c r="C650" s="898"/>
      <c r="D650" s="46" t="s">
        <v>127</v>
      </c>
      <c r="E650" s="140">
        <f t="shared" si="476"/>
        <v>8.4399999989136498E-2</v>
      </c>
      <c r="F650" s="140">
        <f t="shared" si="476"/>
        <v>-8.7200000007805922E-2</v>
      </c>
      <c r="G650" s="140">
        <f t="shared" si="476"/>
        <v>-0.1479999999867232</v>
      </c>
      <c r="H650" s="441">
        <f t="shared" si="476"/>
        <v>-4.6000000011189313E-3</v>
      </c>
      <c r="I650" s="140">
        <f t="shared" si="476"/>
        <v>-3.3399999994571772E-2</v>
      </c>
      <c r="J650" s="140">
        <f t="shared" si="476"/>
        <v>-1.3400000003275681E-2</v>
      </c>
      <c r="K650" s="140">
        <f t="shared" si="476"/>
        <v>-0.12459999999891802</v>
      </c>
      <c r="L650" s="140">
        <f t="shared" si="476"/>
        <v>-7.0800000006602248E-2</v>
      </c>
      <c r="M650" s="140">
        <f t="shared" si="476"/>
        <v>-9.8599999994530618E-2</v>
      </c>
      <c r="N650" s="441">
        <f t="shared" si="476"/>
        <v>8.3400000001074615E-2</v>
      </c>
      <c r="O650" s="140">
        <f t="shared" si="476"/>
        <v>-3.0200000001059379E-2</v>
      </c>
      <c r="P650" s="140">
        <f t="shared" si="476"/>
        <v>0.27719999999512779</v>
      </c>
      <c r="Q650" s="140">
        <f t="shared" si="476"/>
        <v>6.9199999994589145E-2</v>
      </c>
      <c r="R650" s="140">
        <f t="shared" si="476"/>
        <v>0.17160000000417308</v>
      </c>
      <c r="S650" s="140">
        <f t="shared" si="476"/>
        <v>-0.26260000000211203</v>
      </c>
      <c r="T650" s="140">
        <f t="shared" si="476"/>
        <v>-0.27420000000065547</v>
      </c>
      <c r="U650" s="140">
        <f t="shared" si="476"/>
        <v>-3.0599999995183591E-2</v>
      </c>
      <c r="V650" s="441">
        <f t="shared" si="476"/>
        <v>9.9999999996725819E-2</v>
      </c>
      <c r="W650" s="140">
        <f t="shared" si="476"/>
        <v>-7.380000000107434E-2</v>
      </c>
      <c r="X650" s="140">
        <f t="shared" si="476"/>
        <v>-0.13659999998467343</v>
      </c>
      <c r="Y650" s="140">
        <f t="shared" si="476"/>
        <v>4.3399999993153138E-2</v>
      </c>
      <c r="Z650" s="140">
        <f t="shared" si="476"/>
        <v>-3.3199999997941543E-2</v>
      </c>
      <c r="AA650" s="140">
        <f t="shared" si="476"/>
        <v>7.1999999990157715E-2</v>
      </c>
      <c r="AB650" s="141">
        <f t="shared" si="476"/>
        <v>0.14539999998914954</v>
      </c>
      <c r="AC650" s="413"/>
      <c r="AD650" s="413"/>
      <c r="AE650" s="413"/>
      <c r="AF650" s="413"/>
      <c r="AG650" s="413"/>
      <c r="AH650" s="413"/>
      <c r="AI650" s="413"/>
      <c r="AJ650" s="413"/>
      <c r="AK650" s="413"/>
      <c r="AL650" s="413"/>
      <c r="AM650" s="413"/>
      <c r="AN650" s="413"/>
      <c r="AO650" s="413"/>
      <c r="AP650" s="413"/>
      <c r="AQ650" s="413"/>
      <c r="AR650" s="413"/>
      <c r="AS650" s="413"/>
      <c r="AT650" s="413"/>
      <c r="AU650" s="413"/>
      <c r="AV650" s="413"/>
      <c r="AW650" s="413"/>
      <c r="AX650" s="413"/>
      <c r="AY650" s="413"/>
      <c r="AZ650" s="413"/>
      <c r="BA650" s="413"/>
      <c r="BB650" s="413"/>
      <c r="BC650" s="413"/>
      <c r="BD650" s="413"/>
      <c r="BE650" s="413"/>
      <c r="BF650" s="413"/>
      <c r="BG650" s="413"/>
      <c r="BH650" s="413"/>
      <c r="BI650" s="413"/>
      <c r="BJ650" s="413"/>
      <c r="BK650" s="413"/>
      <c r="BL650" s="413"/>
      <c r="BM650" s="413"/>
      <c r="BN650" s="413"/>
      <c r="BO650" s="413"/>
      <c r="BP650" s="413"/>
      <c r="BQ650" s="413"/>
      <c r="BR650" s="413"/>
      <c r="BS650" s="413"/>
      <c r="BT650" s="413"/>
      <c r="BU650" s="413"/>
      <c r="BV650" s="413"/>
      <c r="BW650" s="413"/>
      <c r="BX650" s="413"/>
      <c r="BY650" s="148"/>
      <c r="BZ650" s="148"/>
      <c r="CA650" s="148"/>
      <c r="CB650" s="148"/>
      <c r="CC650" s="148"/>
    </row>
    <row r="651" spans="1:123" s="7" customFormat="1" ht="29.25" customHeight="1" thickBot="1">
      <c r="A651" s="1038"/>
      <c r="B651" s="519" t="s">
        <v>973</v>
      </c>
      <c r="C651" s="142" t="s">
        <v>933</v>
      </c>
      <c r="D651" s="195"/>
      <c r="E651" s="175"/>
      <c r="F651" s="175"/>
      <c r="G651" s="175" t="s">
        <v>907</v>
      </c>
      <c r="H651" s="144">
        <f>H526+H531+H536+H541+H546+H551+H615+H620+H625+H630+H635+H640</f>
        <v>3.4227999999986425</v>
      </c>
      <c r="I651" s="175"/>
      <c r="J651" s="175"/>
      <c r="K651" s="175"/>
      <c r="L651" s="175"/>
      <c r="M651" s="175"/>
      <c r="N651" s="144">
        <f>N526+N531+N536+N541+N546+N551+N615+N620+N625+N630+N635+N640</f>
        <v>5.0948000000005775</v>
      </c>
      <c r="O651" s="175"/>
      <c r="P651" s="175"/>
      <c r="Q651" s="175"/>
      <c r="R651" s="175"/>
      <c r="S651" s="175"/>
      <c r="T651" s="175"/>
      <c r="U651" s="175"/>
      <c r="V651" s="144">
        <f>V526+V531+V536+V541+V546+V551+V615+V620+V625+V630+V635+V640</f>
        <v>7.2438000000069946</v>
      </c>
      <c r="W651" s="175"/>
      <c r="X651" s="175"/>
      <c r="Y651" s="144"/>
      <c r="Z651" s="175"/>
      <c r="AA651" s="175"/>
      <c r="AB651" s="175"/>
      <c r="AC651" s="384"/>
      <c r="AD651" s="384"/>
      <c r="AE651" s="384"/>
      <c r="AF651" s="384"/>
      <c r="AG651" s="384"/>
      <c r="AH651" s="384"/>
      <c r="AI651" s="384"/>
      <c r="AJ651" s="384"/>
      <c r="AK651" s="384"/>
      <c r="AL651" s="384"/>
      <c r="AM651" s="384"/>
      <c r="AN651" s="384"/>
      <c r="AO651" s="384"/>
      <c r="AP651" s="384"/>
      <c r="AQ651" s="384"/>
      <c r="AR651" s="384"/>
      <c r="AS651" s="384"/>
      <c r="AT651" s="384"/>
      <c r="AU651" s="384"/>
      <c r="AV651" s="384"/>
      <c r="AW651" s="384"/>
      <c r="AX651" s="384"/>
      <c r="AY651" s="384"/>
      <c r="AZ651" s="384"/>
      <c r="BA651" s="384"/>
      <c r="BB651" s="384"/>
      <c r="BC651" s="384"/>
      <c r="BD651" s="384"/>
      <c r="BE651" s="384"/>
      <c r="BF651" s="384"/>
      <c r="BG651" s="384"/>
      <c r="BH651" s="384"/>
      <c r="BI651" s="384"/>
      <c r="BJ651" s="384"/>
      <c r="BK651" s="384"/>
      <c r="BL651" s="384"/>
      <c r="BM651" s="384"/>
      <c r="BN651" s="384"/>
      <c r="BO651" s="384"/>
      <c r="BP651" s="384"/>
      <c r="BQ651" s="384"/>
      <c r="BR651" s="384"/>
      <c r="BS651" s="384"/>
      <c r="BT651" s="384"/>
      <c r="BU651" s="384"/>
      <c r="BV651" s="384"/>
      <c r="BW651" s="384"/>
      <c r="BX651" s="384"/>
      <c r="BY651" s="175"/>
      <c r="BZ651" s="175"/>
      <c r="CA651" s="175"/>
      <c r="CB651" s="175"/>
      <c r="CC651" s="175"/>
    </row>
    <row r="652" spans="1:123" ht="34.5" customHeight="1" thickBot="1">
      <c r="A652" s="456" t="s">
        <v>45</v>
      </c>
      <c r="B652" s="38" t="s">
        <v>101</v>
      </c>
      <c r="C652" s="38" t="s">
        <v>971</v>
      </c>
      <c r="D652" s="38" t="s">
        <v>40</v>
      </c>
      <c r="E652" s="1382" t="s">
        <v>41</v>
      </c>
      <c r="F652" s="1382"/>
      <c r="G652" s="1382"/>
      <c r="H652" s="1382"/>
      <c r="I652" s="1382"/>
      <c r="J652" s="1382"/>
      <c r="K652" s="1382"/>
      <c r="L652" s="1382"/>
      <c r="M652" s="1382"/>
      <c r="N652" s="1382"/>
      <c r="O652" s="1382"/>
      <c r="P652" s="1382"/>
      <c r="Q652" s="1382"/>
      <c r="R652" s="1382"/>
      <c r="S652" s="1382"/>
      <c r="T652" s="1382"/>
      <c r="U652" s="1382"/>
      <c r="V652" s="1382"/>
      <c r="W652" s="1382"/>
      <c r="X652" s="1382"/>
      <c r="Y652" s="1382"/>
      <c r="Z652" s="1382"/>
      <c r="AA652" s="1382"/>
      <c r="AB652" s="1383"/>
    </row>
    <row r="653" spans="1:123" ht="10.5" customHeight="1" thickBot="1">
      <c r="A653" s="414" t="s">
        <v>324</v>
      </c>
      <c r="B653" s="176"/>
      <c r="C653" s="176"/>
      <c r="D653" s="176"/>
      <c r="E653" s="176">
        <v>1</v>
      </c>
      <c r="F653" s="176">
        <v>2</v>
      </c>
      <c r="G653" s="176">
        <v>3</v>
      </c>
      <c r="H653" s="415">
        <v>4</v>
      </c>
      <c r="I653" s="176">
        <v>5</v>
      </c>
      <c r="J653" s="176">
        <v>6</v>
      </c>
      <c r="K653" s="176">
        <v>7</v>
      </c>
      <c r="L653" s="176">
        <v>8</v>
      </c>
      <c r="M653" s="176">
        <v>9</v>
      </c>
      <c r="N653" s="415">
        <v>10</v>
      </c>
      <c r="O653" s="176">
        <v>11</v>
      </c>
      <c r="P653" s="176">
        <v>12</v>
      </c>
      <c r="Q653" s="176">
        <v>13</v>
      </c>
      <c r="R653" s="176">
        <v>14</v>
      </c>
      <c r="S653" s="176">
        <v>15</v>
      </c>
      <c r="T653" s="176">
        <v>16</v>
      </c>
      <c r="U653" s="176">
        <v>17</v>
      </c>
      <c r="V653" s="415">
        <v>18</v>
      </c>
      <c r="W653" s="176">
        <v>19</v>
      </c>
      <c r="X653" s="176">
        <v>20</v>
      </c>
      <c r="Y653" s="176">
        <v>21</v>
      </c>
      <c r="Z653" s="176">
        <v>22</v>
      </c>
      <c r="AA653" s="176">
        <v>23</v>
      </c>
      <c r="AB653" s="178">
        <v>24</v>
      </c>
    </row>
    <row r="654" spans="1:123" ht="10.5" customHeight="1">
      <c r="A654" s="992" t="s">
        <v>113</v>
      </c>
      <c r="B654" s="42"/>
      <c r="C654" s="42"/>
      <c r="D654" s="43"/>
      <c r="E654" s="43">
        <v>1</v>
      </c>
      <c r="F654" s="43">
        <v>1</v>
      </c>
      <c r="G654" s="43">
        <v>1</v>
      </c>
      <c r="H654" s="378">
        <v>1</v>
      </c>
      <c r="I654" s="43">
        <v>1</v>
      </c>
      <c r="J654" s="43">
        <v>1</v>
      </c>
      <c r="K654" s="43">
        <v>1</v>
      </c>
      <c r="L654" s="43">
        <v>1</v>
      </c>
      <c r="M654" s="43">
        <v>1</v>
      </c>
      <c r="N654" s="378">
        <v>1</v>
      </c>
      <c r="O654" s="43">
        <v>1</v>
      </c>
      <c r="P654" s="43">
        <v>1</v>
      </c>
      <c r="Q654" s="43">
        <v>1</v>
      </c>
      <c r="R654" s="43">
        <v>1</v>
      </c>
      <c r="S654" s="43">
        <v>1</v>
      </c>
      <c r="T654" s="43">
        <v>1</v>
      </c>
      <c r="U654" s="43">
        <v>1</v>
      </c>
      <c r="V654" s="378">
        <v>1</v>
      </c>
      <c r="W654" s="43">
        <v>1</v>
      </c>
      <c r="X654" s="43">
        <v>1</v>
      </c>
      <c r="Y654" s="43">
        <v>1</v>
      </c>
      <c r="Z654" s="43">
        <v>1</v>
      </c>
      <c r="AA654" s="43">
        <v>1</v>
      </c>
      <c r="AB654" s="44">
        <v>1</v>
      </c>
    </row>
    <row r="655" spans="1:123" ht="10.5" customHeight="1" thickBot="1">
      <c r="A655" s="993" t="s">
        <v>114</v>
      </c>
      <c r="B655" s="45"/>
      <c r="C655" s="45"/>
      <c r="D655" s="46"/>
      <c r="E655" s="46">
        <v>1</v>
      </c>
      <c r="F655" s="46">
        <v>1</v>
      </c>
      <c r="G655" s="46">
        <v>1</v>
      </c>
      <c r="H655" s="561">
        <v>1</v>
      </c>
      <c r="I655" s="46">
        <v>1</v>
      </c>
      <c r="J655" s="46">
        <v>1</v>
      </c>
      <c r="K655" s="46">
        <v>1</v>
      </c>
      <c r="L655" s="46">
        <v>1</v>
      </c>
      <c r="M655" s="46">
        <v>1</v>
      </c>
      <c r="N655" s="561">
        <v>1</v>
      </c>
      <c r="O655" s="46">
        <v>1</v>
      </c>
      <c r="P655" s="46">
        <v>1</v>
      </c>
      <c r="Q655" s="46">
        <v>1</v>
      </c>
      <c r="R655" s="46">
        <v>1</v>
      </c>
      <c r="S655" s="46">
        <v>1</v>
      </c>
      <c r="T655" s="46">
        <v>1</v>
      </c>
      <c r="U655" s="46">
        <v>1</v>
      </c>
      <c r="V655" s="561">
        <v>1</v>
      </c>
      <c r="W655" s="46">
        <v>1</v>
      </c>
      <c r="X655" s="46">
        <v>1</v>
      </c>
      <c r="Y655" s="46">
        <v>1</v>
      </c>
      <c r="Z655" s="46">
        <v>1</v>
      </c>
      <c r="AA655" s="46">
        <v>1</v>
      </c>
      <c r="AB655" s="47">
        <v>1</v>
      </c>
    </row>
    <row r="656" spans="1:123" ht="10.5" customHeight="1">
      <c r="A656" s="883"/>
      <c r="B656" s="888"/>
      <c r="C656" s="1264"/>
      <c r="D656" s="1266"/>
      <c r="E656" s="88"/>
      <c r="F656" s="88"/>
      <c r="G656" s="88"/>
      <c r="H656" s="448"/>
      <c r="I656" s="88"/>
      <c r="J656" s="88"/>
      <c r="K656" s="88"/>
      <c r="L656" s="88"/>
      <c r="M656" s="88"/>
      <c r="N656" s="448"/>
      <c r="O656" s="88"/>
      <c r="P656" s="88"/>
      <c r="Q656" s="88"/>
      <c r="R656" s="88"/>
      <c r="S656" s="88"/>
      <c r="T656" s="88"/>
      <c r="U656" s="88"/>
      <c r="V656" s="448"/>
      <c r="W656" s="88"/>
      <c r="X656" s="88"/>
      <c r="Y656" s="88"/>
      <c r="Z656" s="88"/>
      <c r="AA656" s="88"/>
      <c r="AB656" s="89"/>
    </row>
    <row r="657" spans="1:84" ht="10.5" customHeight="1">
      <c r="A657" s="1403" t="s">
        <v>6</v>
      </c>
      <c r="B657" s="1499" t="s">
        <v>82</v>
      </c>
      <c r="C657" s="1265" t="s">
        <v>136</v>
      </c>
      <c r="D657" s="155" t="s">
        <v>34</v>
      </c>
      <c r="E657" s="98">
        <v>119</v>
      </c>
      <c r="F657" s="98">
        <v>121</v>
      </c>
      <c r="G657" s="98">
        <v>103</v>
      </c>
      <c r="H657" s="513">
        <v>123</v>
      </c>
      <c r="I657" s="98">
        <v>124</v>
      </c>
      <c r="J657" s="98">
        <v>103</v>
      </c>
      <c r="K657" s="98">
        <v>123</v>
      </c>
      <c r="L657" s="98">
        <v>103</v>
      </c>
      <c r="M657" s="98">
        <v>125</v>
      </c>
      <c r="N657" s="513">
        <v>106</v>
      </c>
      <c r="O657" s="98">
        <v>106</v>
      </c>
      <c r="P657" s="98">
        <v>126</v>
      </c>
      <c r="Q657" s="98">
        <v>125</v>
      </c>
      <c r="R657" s="98">
        <v>126</v>
      </c>
      <c r="S657" s="98">
        <v>125</v>
      </c>
      <c r="T657" s="98">
        <v>125</v>
      </c>
      <c r="U657" s="98">
        <v>125</v>
      </c>
      <c r="V657" s="513">
        <v>126</v>
      </c>
      <c r="W657" s="98">
        <v>126</v>
      </c>
      <c r="X657" s="98">
        <v>126</v>
      </c>
      <c r="Y657" s="98">
        <v>126</v>
      </c>
      <c r="Z657" s="98">
        <v>107</v>
      </c>
      <c r="AA657" s="98">
        <v>105</v>
      </c>
      <c r="AB657" s="220">
        <v>128</v>
      </c>
      <c r="AC657" s="382"/>
      <c r="AD657" s="206"/>
      <c r="AE657" s="69"/>
      <c r="AF657" s="384"/>
      <c r="AG657" s="384"/>
      <c r="AH657" s="384"/>
      <c r="AI657" s="384"/>
      <c r="AJ657" s="384"/>
      <c r="AK657" s="384"/>
      <c r="AL657" s="384"/>
      <c r="AM657" s="384"/>
      <c r="AN657" s="384"/>
      <c r="AO657" s="384"/>
      <c r="AP657" s="384"/>
      <c r="AQ657" s="384"/>
      <c r="AR657" s="384"/>
      <c r="AS657" s="384"/>
      <c r="AT657" s="384"/>
      <c r="AU657" s="384"/>
      <c r="AV657" s="384"/>
      <c r="AW657" s="384"/>
      <c r="AX657" s="384"/>
      <c r="AY657" s="384"/>
      <c r="AZ657" s="384"/>
      <c r="BA657" s="384"/>
      <c r="BB657" s="384"/>
      <c r="BC657" s="384"/>
      <c r="BD657" s="384"/>
      <c r="BE657" s="384"/>
      <c r="BF657" s="384"/>
      <c r="BG657" s="384"/>
      <c r="BH657" s="384"/>
      <c r="BI657" s="384"/>
      <c r="BJ657" s="384"/>
      <c r="BK657" s="384"/>
      <c r="BL657" s="384"/>
      <c r="BM657" s="384"/>
      <c r="BN657" s="384"/>
      <c r="BO657" s="384"/>
      <c r="BP657" s="384"/>
      <c r="BQ657" s="384"/>
      <c r="BR657" s="384"/>
      <c r="BS657" s="384"/>
      <c r="BT657" s="384"/>
      <c r="BU657" s="384"/>
      <c r="BV657" s="384"/>
      <c r="BW657" s="384"/>
      <c r="BX657" s="384"/>
      <c r="BY657" s="1019"/>
      <c r="BZ657" s="1019"/>
      <c r="CA657" s="1019"/>
      <c r="CB657" s="1019"/>
      <c r="CC657" s="1019"/>
      <c r="CD657" s="21"/>
      <c r="CE657" s="21"/>
      <c r="CF657" s="21"/>
    </row>
    <row r="658" spans="1:84" ht="10.5" customHeight="1">
      <c r="A658" s="1403"/>
      <c r="B658" s="1499"/>
      <c r="C658" s="1265" t="s">
        <v>967</v>
      </c>
      <c r="D658" s="155" t="s">
        <v>126</v>
      </c>
      <c r="E658" s="73">
        <f>(AG658-AF658)*$AE658</f>
        <v>1.3084800000011454</v>
      </c>
      <c r="F658" s="73">
        <f t="shared" ref="F658" si="477">(AH658-AG658)*$AE658</f>
        <v>1.3257600000011733</v>
      </c>
      <c r="G658" s="73">
        <f t="shared" ref="G658" si="478">(AI658-AH658)*$AE658</f>
        <v>1.2940799999982118</v>
      </c>
      <c r="H658" s="492">
        <f t="shared" ref="H658" si="479">(AJ658-AI658)*$AE658</f>
        <v>1.3221599999960745</v>
      </c>
      <c r="I658" s="73">
        <f t="shared" ref="I658" si="480">(AK658-AJ658)*$AE658</f>
        <v>1.3310400000074878</v>
      </c>
      <c r="J658" s="73">
        <f t="shared" ref="J658" si="481">(AL658-AK658)*$AE658</f>
        <v>1.3187999999936437</v>
      </c>
      <c r="K658" s="73">
        <f t="shared" ref="K658" si="482">(AM658-AL658)*$AE658</f>
        <v>1.2724800000025425</v>
      </c>
      <c r="L658" s="73">
        <f t="shared" ref="L658" si="483">(AN658-AM658)*$AE658</f>
        <v>1.3499999999999999</v>
      </c>
      <c r="M658" s="73">
        <f t="shared" ref="M658" si="484">(AO658-AN658)*$AE658</f>
        <v>1.3336800000019138</v>
      </c>
      <c r="N658" s="492">
        <f t="shared" ref="N658" si="485">(AP658-AO658)*$AE658</f>
        <v>1.3324799999973038</v>
      </c>
      <c r="O658" s="73">
        <f t="shared" ref="O658" si="486">(AQ658-AP658)*$AE658</f>
        <v>1.3713600000017323</v>
      </c>
      <c r="P658" s="73">
        <f t="shared" ref="P658" si="487">(AR658-AQ658)*$AE658</f>
        <v>1.3447200000024166</v>
      </c>
      <c r="Q658" s="73">
        <f t="shared" ref="Q658" si="488">(AS658-AR658)*$AE658</f>
        <v>1.3166399999958229</v>
      </c>
      <c r="R658" s="73">
        <f>(AT658-AS658)*$AE658</f>
        <v>1.3783200000005309</v>
      </c>
      <c r="S658" s="73">
        <f t="shared" ref="S658" si="489">(AU658-AT658)*$AE658</f>
        <v>1.3043999999994411</v>
      </c>
      <c r="T658" s="73">
        <f t="shared" ref="T658" si="490">(AV658-AU658)*$AE658</f>
        <v>1.3692000000039115</v>
      </c>
      <c r="U658" s="73">
        <f t="shared" ref="U658" si="491">(AW658-AV658)*$AE658</f>
        <v>1.3766399999993155</v>
      </c>
      <c r="V658" s="492">
        <f t="shared" ref="V658" si="492">(AX658-AW658)*$AE658</f>
        <v>1.3401599999953759</v>
      </c>
      <c r="W658" s="73">
        <f t="shared" ref="W658" si="493">(AY658-AX658)*$AE658</f>
        <v>1.3720800000010058</v>
      </c>
      <c r="X658" s="73">
        <f t="shared" ref="X658" si="494">(AZ658-AY658)*$AE658</f>
        <v>1.3792800000024725</v>
      </c>
      <c r="Y658" s="73">
        <f t="shared" ref="Y658" si="495">(BA658-AZ658)*$AE658</f>
        <v>1.3663199999980862</v>
      </c>
      <c r="Z658" s="73">
        <f t="shared" ref="Z658" si="496">(BB658-BA658)*$AE658</f>
        <v>1.3627200000017183</v>
      </c>
      <c r="AA658" s="73">
        <f t="shared" ref="AA658" si="497">(BC658-BB658)*$AE658</f>
        <v>1.4061599999957253</v>
      </c>
      <c r="AB658" s="74">
        <f t="shared" ref="AB658" si="498">(BD658-BC658)*$AE658</f>
        <v>1.3984800000063842</v>
      </c>
      <c r="AC658" s="58">
        <f>(BD658-AF658)*AE658</f>
        <v>32.275440000003435</v>
      </c>
      <c r="AD658" s="61">
        <f>(BD659-AF659)*AE658</f>
        <v>5.0373599999998984</v>
      </c>
      <c r="AE658" s="69">
        <v>2.4</v>
      </c>
      <c r="AF658" s="1170">
        <v>17066.7827</v>
      </c>
      <c r="AG658" s="1170">
        <v>17067.3279</v>
      </c>
      <c r="AH658" s="1216">
        <v>17067.880300000001</v>
      </c>
      <c r="AI658" s="1170">
        <v>17068.4195</v>
      </c>
      <c r="AJ658" s="1170">
        <v>17068.970399999998</v>
      </c>
      <c r="AK658" s="1170">
        <v>17069.525000000001</v>
      </c>
      <c r="AL658" s="1170">
        <v>17070.074499999999</v>
      </c>
      <c r="AM658" s="1170">
        <v>17070.6047</v>
      </c>
      <c r="AN658" s="1170">
        <v>17071.1672</v>
      </c>
      <c r="AO658" s="1170">
        <v>17071.722900000001</v>
      </c>
      <c r="AP658" s="1170">
        <v>17072.2781</v>
      </c>
      <c r="AQ658" s="1170">
        <v>17072.8495</v>
      </c>
      <c r="AR658" s="1170">
        <v>17073.409800000001</v>
      </c>
      <c r="AS658" s="1170">
        <v>17073.9584</v>
      </c>
      <c r="AT658" s="1170">
        <v>17074.5327</v>
      </c>
      <c r="AU658" s="1170">
        <v>17075.0762</v>
      </c>
      <c r="AV658" s="1170">
        <v>17075.646700000001</v>
      </c>
      <c r="AW658" s="1170">
        <v>17076.220300000001</v>
      </c>
      <c r="AX658" s="1170">
        <v>17076.778699999999</v>
      </c>
      <c r="AY658" s="1170">
        <v>17077.350399999999</v>
      </c>
      <c r="AZ658" s="1170">
        <v>17077.9251</v>
      </c>
      <c r="BA658" s="1170">
        <v>17078.4944</v>
      </c>
      <c r="BB658" s="1170">
        <v>17079.0622</v>
      </c>
      <c r="BC658" s="1170">
        <v>17079.648099999999</v>
      </c>
      <c r="BD658" s="1170">
        <v>17080.230800000001</v>
      </c>
      <c r="BE658" s="384"/>
      <c r="BF658" s="384"/>
      <c r="BG658" s="384"/>
      <c r="BH658" s="384"/>
      <c r="BI658" s="384"/>
      <c r="BJ658" s="384"/>
      <c r="BK658" s="384"/>
      <c r="BL658" s="384"/>
      <c r="BM658" s="384"/>
      <c r="BN658" s="384"/>
      <c r="BO658" s="384"/>
      <c r="BP658" s="384"/>
      <c r="BQ658" s="384"/>
      <c r="BR658" s="384"/>
      <c r="BS658" s="384"/>
      <c r="BT658" s="384"/>
      <c r="BU658" s="384"/>
      <c r="BV658" s="384"/>
      <c r="BW658" s="384"/>
      <c r="BX658" s="384"/>
      <c r="BY658" s="1019"/>
      <c r="BZ658" s="1019"/>
      <c r="CA658" s="1019"/>
      <c r="CB658" s="1019"/>
      <c r="CC658" s="1019"/>
      <c r="CD658" s="21"/>
      <c r="CE658" s="21"/>
      <c r="CF658" s="21"/>
    </row>
    <row r="659" spans="1:84" ht="10.5" customHeight="1">
      <c r="A659" s="1403"/>
      <c r="B659" s="1499"/>
      <c r="C659" s="1265" t="s">
        <v>967</v>
      </c>
      <c r="D659" s="155" t="s">
        <v>127</v>
      </c>
      <c r="E659" s="73">
        <f>(AG659-AF659)*$AE658</f>
        <v>0.19463999999970838</v>
      </c>
      <c r="F659" s="59">
        <f t="shared" ref="F659" si="499">(AH659-AG659)*$AE658</f>
        <v>0.19992000000056578</v>
      </c>
      <c r="G659" s="59">
        <f t="shared" ref="G659" si="500">(AI659-AH659)*$AE658</f>
        <v>0.22128000000011525</v>
      </c>
      <c r="H659" s="383">
        <f t="shared" ref="H659" si="501">(AJ659-AI659)*$AE658</f>
        <v>0.23519999999989522</v>
      </c>
      <c r="I659" s="59">
        <f t="shared" ref="I659" si="502">(AK659-AJ659)*$AE658</f>
        <v>0.22175999999999477</v>
      </c>
      <c r="J659" s="59">
        <f t="shared" ref="J659" si="503">(AL659-AK659)*$AE658</f>
        <v>0.22344000000011874</v>
      </c>
      <c r="K659" s="59">
        <f t="shared" ref="K659" si="504">(AM659-AL659)*$AE658</f>
        <v>0.23015999999952327</v>
      </c>
      <c r="L659" s="59">
        <f t="shared" ref="L659" si="505">(AN659-AM659)*$AE658</f>
        <v>0.19511999999958787</v>
      </c>
      <c r="M659" s="59">
        <f t="shared" ref="M659" si="506">(AO659-AN659)*$AE658</f>
        <v>0.21504000000059023</v>
      </c>
      <c r="N659" s="383">
        <f t="shared" ref="N659" si="507">(AP659-AO659)*$AE658</f>
        <v>0.20207999999947787</v>
      </c>
      <c r="O659" s="59">
        <f t="shared" ref="O659" si="508">(AQ659-AP659)*$AE658</f>
        <v>0.22439999999987775</v>
      </c>
      <c r="P659" s="59">
        <f t="shared" ref="P659" si="509">(AR659-AQ659)*$AE658</f>
        <v>0.22272000000084516</v>
      </c>
      <c r="Q659" s="59">
        <f t="shared" ref="Q659" si="510">(AS659-AR659)*$AE658</f>
        <v>0.21696000000010826</v>
      </c>
      <c r="R659" s="59">
        <f>(AT659-AS659)*$AE658</f>
        <v>0.21023999999961232</v>
      </c>
      <c r="S659" s="59">
        <f t="shared" ref="S659" si="511">(AU659-AT659)*$AE658</f>
        <v>0.1850399999999354</v>
      </c>
      <c r="T659" s="59">
        <f t="shared" ref="T659" si="512">(AV659-AU659)*$AE658</f>
        <v>0.17832000000053086</v>
      </c>
      <c r="U659" s="59">
        <f t="shared" ref="U659" si="513">(AW659-AV659)*$AE658</f>
        <v>0.1886399999995774</v>
      </c>
      <c r="V659" s="383">
        <f t="shared" ref="V659" si="514">(AX659-AW659)*$AE658</f>
        <v>0.1864799999995739</v>
      </c>
      <c r="W659" s="59">
        <f t="shared" ref="W659" si="515">(AY659-AX659)*$AE658</f>
        <v>0.20279999999984283</v>
      </c>
      <c r="X659" s="59">
        <f t="shared" ref="X659" si="516">(AZ659-AY659)*$AE658</f>
        <v>0.20328000000081373</v>
      </c>
      <c r="Y659" s="59">
        <f t="shared" ref="Y659" si="517">(BA659-AZ659)*$AE658</f>
        <v>0.2167199999996228</v>
      </c>
      <c r="Z659" s="59">
        <f t="shared" ref="Z659" si="518">(BB659-BA659)*$AE658</f>
        <v>0.21168000000034226</v>
      </c>
      <c r="AA659" s="59">
        <f t="shared" ref="AA659" si="519">(BC659-BB659)*$AE658</f>
        <v>0.22080000000023572</v>
      </c>
      <c r="AB659" s="60">
        <f t="shared" ref="AB659" si="520">(BD659-BC659)*$AE658</f>
        <v>0.23063999999940277</v>
      </c>
      <c r="AC659" s="58"/>
      <c r="AD659" s="61"/>
      <c r="AE659" s="69"/>
      <c r="AF659" s="1080">
        <v>3317.0223000000001</v>
      </c>
      <c r="AG659" s="1080">
        <v>3317.1034</v>
      </c>
      <c r="AH659" s="1081">
        <v>3317.1867000000002</v>
      </c>
      <c r="AI659" s="1080">
        <v>3317.2789000000002</v>
      </c>
      <c r="AJ659" s="1080">
        <v>3317.3769000000002</v>
      </c>
      <c r="AK659" s="1080">
        <v>3317.4693000000002</v>
      </c>
      <c r="AL659" s="1080">
        <v>3317.5624000000003</v>
      </c>
      <c r="AM659" s="1080">
        <v>3317.6583000000001</v>
      </c>
      <c r="AN659" s="1080">
        <v>3317.7395999999999</v>
      </c>
      <c r="AO659" s="1080">
        <v>3317.8292000000001</v>
      </c>
      <c r="AP659" s="1080">
        <v>3317.9133999999999</v>
      </c>
      <c r="AQ659" s="1080">
        <v>3318.0068999999999</v>
      </c>
      <c r="AR659" s="1080">
        <v>3318.0997000000002</v>
      </c>
      <c r="AS659" s="1080">
        <v>3318.1901000000003</v>
      </c>
      <c r="AT659" s="1080">
        <v>3318.2777000000001</v>
      </c>
      <c r="AU659" s="1080">
        <v>3318.3548000000001</v>
      </c>
      <c r="AV659" s="1080">
        <v>3318.4291000000003</v>
      </c>
      <c r="AW659" s="1080">
        <v>3318.5077000000001</v>
      </c>
      <c r="AX659" s="1080">
        <v>3318.5853999999999</v>
      </c>
      <c r="AY659" s="1080">
        <v>3318.6698999999999</v>
      </c>
      <c r="AZ659" s="1080">
        <v>3318.7546000000002</v>
      </c>
      <c r="BA659" s="1080">
        <v>3318.8449000000001</v>
      </c>
      <c r="BB659" s="1080">
        <v>3318.9331000000002</v>
      </c>
      <c r="BC659" s="1080">
        <v>3319.0251000000003</v>
      </c>
      <c r="BD659" s="1080">
        <v>3319.1212</v>
      </c>
      <c r="BE659" s="384"/>
      <c r="BF659" s="384"/>
      <c r="BG659" s="384"/>
      <c r="BH659" s="384"/>
      <c r="BI659" s="384"/>
      <c r="BJ659" s="384"/>
      <c r="BK659" s="384"/>
      <c r="BL659" s="384"/>
      <c r="BM659" s="384"/>
      <c r="BN659" s="384"/>
      <c r="BO659" s="384"/>
      <c r="BP659" s="384"/>
      <c r="BQ659" s="384"/>
      <c r="BR659" s="384"/>
      <c r="BS659" s="384"/>
      <c r="BT659" s="384"/>
      <c r="BU659" s="384"/>
      <c r="BV659" s="384"/>
      <c r="BW659" s="384"/>
      <c r="BX659" s="384"/>
      <c r="BY659" s="1019"/>
      <c r="BZ659" s="1019"/>
      <c r="CA659" s="1019"/>
      <c r="CB659" s="1019"/>
      <c r="CC659" s="1019"/>
      <c r="CD659" s="21"/>
      <c r="CE659" s="21"/>
      <c r="CF659" s="21"/>
    </row>
    <row r="660" spans="1:84" ht="10.5" customHeight="1" thickBot="1">
      <c r="A660" s="1404"/>
      <c r="B660" s="1424"/>
      <c r="C660" s="312"/>
      <c r="D660" s="271" t="s">
        <v>42</v>
      </c>
      <c r="E660" s="96">
        <f>E659/E658</f>
        <v>0.14875275128357943</v>
      </c>
      <c r="F660" s="96">
        <f t="shared" ref="F660:AB660" si="521">F659/F658</f>
        <v>0.15079652425807752</v>
      </c>
      <c r="G660" s="96">
        <f t="shared" si="521"/>
        <v>0.17099406528222447</v>
      </c>
      <c r="H660" s="493">
        <f t="shared" si="521"/>
        <v>0.1778907242698263</v>
      </c>
      <c r="I660" s="96">
        <f t="shared" si="521"/>
        <v>0.16660656328791565</v>
      </c>
      <c r="J660" s="96">
        <f t="shared" si="521"/>
        <v>0.16942675159326331</v>
      </c>
      <c r="K660" s="96">
        <f t="shared" si="521"/>
        <v>0.18087514145531827</v>
      </c>
      <c r="L660" s="96">
        <f t="shared" si="521"/>
        <v>0.14453333333302806</v>
      </c>
      <c r="M660" s="96">
        <f t="shared" si="521"/>
        <v>0.16123807809990526</v>
      </c>
      <c r="N660" s="493">
        <f t="shared" si="521"/>
        <v>0.151657060518647</v>
      </c>
      <c r="O660" s="96">
        <f t="shared" si="521"/>
        <v>0.1636331816587871</v>
      </c>
      <c r="P660" s="96">
        <f t="shared" si="521"/>
        <v>0.16562555773725748</v>
      </c>
      <c r="Q660" s="96">
        <f t="shared" si="521"/>
        <v>0.16478308421496884</v>
      </c>
      <c r="R660" s="96">
        <f t="shared" si="521"/>
        <v>0.15253351906634985</v>
      </c>
      <c r="S660" s="96">
        <f t="shared" si="521"/>
        <v>0.14185832566698459</v>
      </c>
      <c r="T660" s="96">
        <f t="shared" si="521"/>
        <v>0.13023663453112871</v>
      </c>
      <c r="U660" s="96">
        <f t="shared" si="521"/>
        <v>0.13702928870269002</v>
      </c>
      <c r="V660" s="493">
        <f t="shared" si="521"/>
        <v>0.1391475644700762</v>
      </c>
      <c r="W660" s="96">
        <f t="shared" si="521"/>
        <v>0.14780479272323346</v>
      </c>
      <c r="X660" s="96">
        <f t="shared" si="521"/>
        <v>0.14738124238765829</v>
      </c>
      <c r="Y660" s="96">
        <f t="shared" si="521"/>
        <v>0.15861584401891676</v>
      </c>
      <c r="Z660" s="96">
        <f t="shared" si="521"/>
        <v>0.15533638605148184</v>
      </c>
      <c r="AA660" s="96">
        <f t="shared" si="521"/>
        <v>0.15702338283047942</v>
      </c>
      <c r="AB660" s="97">
        <f t="shared" si="521"/>
        <v>0.16492191522106134</v>
      </c>
      <c r="AC660" s="58"/>
      <c r="AD660" s="61"/>
      <c r="AE660" s="69"/>
      <c r="CD660" s="36"/>
      <c r="CE660" s="36"/>
      <c r="CF660" s="36"/>
    </row>
    <row r="661" spans="1:84" ht="10.5" customHeight="1">
      <c r="A661" s="1403" t="s">
        <v>106</v>
      </c>
      <c r="B661" s="1499" t="s">
        <v>83</v>
      </c>
      <c r="C661" s="1265" t="s">
        <v>136</v>
      </c>
      <c r="D661" s="155" t="s">
        <v>34</v>
      </c>
      <c r="E661" s="98">
        <v>3</v>
      </c>
      <c r="F661" s="98">
        <v>2</v>
      </c>
      <c r="G661" s="98">
        <v>2</v>
      </c>
      <c r="H661" s="513">
        <v>2</v>
      </c>
      <c r="I661" s="98">
        <v>2</v>
      </c>
      <c r="J661" s="98">
        <v>2</v>
      </c>
      <c r="K661" s="98">
        <v>2</v>
      </c>
      <c r="L661" s="98">
        <v>3</v>
      </c>
      <c r="M661" s="98">
        <v>2</v>
      </c>
      <c r="N661" s="513">
        <v>2</v>
      </c>
      <c r="O661" s="98">
        <v>2</v>
      </c>
      <c r="P661" s="98">
        <v>2</v>
      </c>
      <c r="Q661" s="98">
        <v>2</v>
      </c>
      <c r="R661" s="98">
        <v>2</v>
      </c>
      <c r="S661" s="98">
        <v>2</v>
      </c>
      <c r="T661" s="98">
        <v>2</v>
      </c>
      <c r="U661" s="98">
        <v>3</v>
      </c>
      <c r="V661" s="513">
        <v>2</v>
      </c>
      <c r="W661" s="98">
        <v>2</v>
      </c>
      <c r="X661" s="98">
        <v>3</v>
      </c>
      <c r="Y661" s="98">
        <v>2</v>
      </c>
      <c r="Z661" s="98">
        <v>2</v>
      </c>
      <c r="AA661" s="98">
        <v>2</v>
      </c>
      <c r="AB661" s="220">
        <v>2</v>
      </c>
      <c r="AC661" s="382"/>
      <c r="AD661" s="206"/>
      <c r="AE661" s="69"/>
      <c r="AF661" s="384"/>
      <c r="AG661" s="384"/>
      <c r="AH661" s="384"/>
      <c r="AI661" s="384"/>
      <c r="AJ661" s="384"/>
      <c r="AK661" s="384"/>
      <c r="AL661" s="384"/>
      <c r="AM661" s="384"/>
      <c r="AN661" s="384"/>
      <c r="AO661" s="384"/>
      <c r="AP661" s="384"/>
      <c r="AQ661" s="384"/>
      <c r="AR661" s="384"/>
      <c r="AS661" s="384"/>
      <c r="AT661" s="384"/>
      <c r="AU661" s="384"/>
      <c r="AV661" s="384"/>
      <c r="AW661" s="384"/>
      <c r="AX661" s="384"/>
      <c r="AY661" s="384"/>
      <c r="AZ661" s="384"/>
      <c r="BA661" s="384"/>
      <c r="BB661" s="384"/>
      <c r="BC661" s="384"/>
      <c r="BD661" s="384"/>
      <c r="BE661" s="384"/>
      <c r="BF661" s="384"/>
      <c r="BG661" s="384"/>
      <c r="BH661" s="384"/>
      <c r="BI661" s="384"/>
      <c r="BJ661" s="384"/>
      <c r="BK661" s="384"/>
      <c r="BL661" s="384"/>
      <c r="BM661" s="384"/>
      <c r="BN661" s="384"/>
      <c r="BO661" s="384"/>
      <c r="BP661" s="384"/>
      <c r="BQ661" s="384"/>
      <c r="BR661" s="384"/>
      <c r="BS661" s="384"/>
      <c r="BT661" s="384"/>
      <c r="BU661" s="384"/>
      <c r="BV661" s="384"/>
      <c r="BW661" s="384"/>
      <c r="BX661" s="384"/>
      <c r="BY661" s="1019"/>
      <c r="BZ661" s="1019"/>
      <c r="CA661" s="1019"/>
      <c r="CB661" s="1019"/>
      <c r="CC661" s="1019"/>
      <c r="CD661" s="21"/>
      <c r="CE661" s="21"/>
      <c r="CF661" s="21"/>
    </row>
    <row r="662" spans="1:84" ht="10.5" customHeight="1">
      <c r="A662" s="1403"/>
      <c r="B662" s="1499"/>
      <c r="C662" s="1265" t="s">
        <v>967</v>
      </c>
      <c r="D662" s="155" t="s">
        <v>126</v>
      </c>
      <c r="E662" s="73">
        <f>(AG662-AF662)*$AE662</f>
        <v>2.1360000001732261E-2</v>
      </c>
      <c r="F662" s="73">
        <f t="shared" ref="F662" si="522">(AH662-AG662)*$AE662</f>
        <v>2.1360000001732261E-2</v>
      </c>
      <c r="G662" s="73">
        <f t="shared" ref="G662" si="523">(AI662-AH662)*$AE662</f>
        <v>2.1119999999064019E-2</v>
      </c>
      <c r="H662" s="492">
        <f t="shared" ref="H662" si="524">(AJ662-AI662)*$AE662</f>
        <v>2.063999999372754E-2</v>
      </c>
      <c r="I662" s="73">
        <f t="shared" ref="I662" si="525">(AK662-AJ662)*$AE662</f>
        <v>2.0640000002458692E-2</v>
      </c>
      <c r="J662" s="73">
        <f t="shared" ref="J662" si="526">(AL662-AK662)*$AE662</f>
        <v>2.0640000002458692E-2</v>
      </c>
      <c r="K662" s="73">
        <f t="shared" ref="K662" si="527">(AM662-AL662)*$AE662</f>
        <v>2.0640000002458692E-2</v>
      </c>
      <c r="L662" s="73">
        <f t="shared" ref="L662" si="528">(AN662-AM662)*$AE662</f>
        <v>2.1359999993001109E-2</v>
      </c>
      <c r="M662" s="73">
        <f t="shared" ref="M662" si="529">(AO662-AN662)*$AE662</f>
        <v>2.0880000005126929E-2</v>
      </c>
      <c r="N662" s="492">
        <f t="shared" ref="N662" si="530">(AP662-AO662)*$AE662</f>
        <v>1.7999999999301509E-2</v>
      </c>
      <c r="O662" s="73">
        <f t="shared" ref="O662" si="531">(AQ662-AP662)*$AE662</f>
        <v>1.8479999995906837E-2</v>
      </c>
      <c r="P662" s="73">
        <f t="shared" ref="P662" si="532">(AR662-AQ662)*$AE662</f>
        <v>1.8720000007306226E-2</v>
      </c>
      <c r="Q662" s="73">
        <f t="shared" ref="Q662" si="533">(AS662-AR662)*$AE662</f>
        <v>1.9439999997848643E-2</v>
      </c>
      <c r="R662" s="73">
        <f>(AT662-AS662)*$AE662</f>
        <v>1.8960000001243316E-2</v>
      </c>
      <c r="S662" s="73">
        <f t="shared" ref="S662" si="534">(AU662-AT662)*$AE662</f>
        <v>1.9919999994453975E-2</v>
      </c>
      <c r="T662" s="73">
        <f t="shared" ref="T662" si="535">(AV662-AU662)*$AE662</f>
        <v>2.1839999998337589E-2</v>
      </c>
      <c r="U662" s="73">
        <f t="shared" ref="U662" si="536">(AW662-AV662)*$AE662</f>
        <v>2.2320000003674068E-2</v>
      </c>
      <c r="V662" s="492">
        <f t="shared" ref="V662" si="537">(AX662-AW662)*$AE662</f>
        <v>2.2559999997611158E-2</v>
      </c>
      <c r="W662" s="73">
        <f t="shared" ref="W662" si="538">(AY662-AX662)*$AE662</f>
        <v>2.2080000001005826E-2</v>
      </c>
      <c r="X662" s="73">
        <f t="shared" ref="X662" si="539">(AZ662-AY662)*$AE662</f>
        <v>2.1839999998337589E-2</v>
      </c>
      <c r="Y662" s="73">
        <f t="shared" ref="Y662" si="540">(BA662-AZ662)*$AE662</f>
        <v>2.1600000004400498E-2</v>
      </c>
      <c r="Z662" s="73">
        <f t="shared" ref="Z662" si="541">(BB662-BA662)*$AE662</f>
        <v>2.1119999999064019E-2</v>
      </c>
      <c r="AA662" s="73">
        <f t="shared" ref="AA662" si="542">(BC662-BB662)*$AE662</f>
        <v>2.0879999996395782E-2</v>
      </c>
      <c r="AB662" s="74">
        <f t="shared" ref="AB662" si="543">(BD662-BC662)*$AE662</f>
        <v>2.0880000005126929E-2</v>
      </c>
      <c r="AC662" s="58">
        <f>(BD662-AF662)*AE662</f>
        <v>0.49728000000177414</v>
      </c>
      <c r="AD662" s="61">
        <f>(BD663-AF663)*AE662</f>
        <v>0.47039999999979043</v>
      </c>
      <c r="AE662" s="69">
        <v>2.4</v>
      </c>
      <c r="AF662" s="1170">
        <v>17759.938900000001</v>
      </c>
      <c r="AG662" s="1170">
        <v>17759.947800000002</v>
      </c>
      <c r="AH662" s="1216">
        <v>17759.956700000002</v>
      </c>
      <c r="AI662" s="1170">
        <v>17759.965500000002</v>
      </c>
      <c r="AJ662" s="1170">
        <v>17759.974099999999</v>
      </c>
      <c r="AK662" s="1170">
        <v>17759.9827</v>
      </c>
      <c r="AL662" s="1170">
        <v>17759.991300000002</v>
      </c>
      <c r="AM662" s="1170">
        <v>17759.999900000003</v>
      </c>
      <c r="AN662" s="1170">
        <v>17760.0088</v>
      </c>
      <c r="AO662" s="1170">
        <v>17760.017500000002</v>
      </c>
      <c r="AP662" s="1170">
        <v>17760.025000000001</v>
      </c>
      <c r="AQ662" s="1170">
        <v>17760.0327</v>
      </c>
      <c r="AR662" s="1170">
        <v>17760.040500000003</v>
      </c>
      <c r="AS662" s="1170">
        <v>17760.048600000002</v>
      </c>
      <c r="AT662" s="1170">
        <v>17760.056500000002</v>
      </c>
      <c r="AU662" s="1170">
        <v>17760.0648</v>
      </c>
      <c r="AV662" s="1170">
        <v>17760.073899999999</v>
      </c>
      <c r="AW662" s="1170">
        <v>17760.083200000001</v>
      </c>
      <c r="AX662" s="1170">
        <v>17760.0926</v>
      </c>
      <c r="AY662" s="1170">
        <v>17760.1018</v>
      </c>
      <c r="AZ662" s="1170">
        <v>17760.1109</v>
      </c>
      <c r="BA662" s="1170">
        <v>17760.119900000002</v>
      </c>
      <c r="BB662" s="1170">
        <v>17760.128700000001</v>
      </c>
      <c r="BC662" s="1170">
        <v>17760.1374</v>
      </c>
      <c r="BD662" s="1170">
        <v>17760.146100000002</v>
      </c>
      <c r="BE662" s="384"/>
      <c r="BF662" s="384"/>
      <c r="BG662" s="384"/>
      <c r="BH662" s="384"/>
      <c r="BI662" s="384"/>
      <c r="BJ662" s="384"/>
      <c r="BK662" s="384"/>
      <c r="BL662" s="384"/>
      <c r="BM662" s="384"/>
      <c r="BN662" s="384"/>
      <c r="BO662" s="384"/>
      <c r="BP662" s="384"/>
      <c r="BQ662" s="384"/>
      <c r="BR662" s="384"/>
      <c r="BS662" s="384"/>
      <c r="BT662" s="384"/>
      <c r="BU662" s="384"/>
      <c r="BV662" s="384"/>
      <c r="BW662" s="384"/>
      <c r="BX662" s="384"/>
      <c r="BY662" s="175"/>
      <c r="BZ662" s="175"/>
      <c r="CA662" s="175"/>
      <c r="CB662" s="175"/>
      <c r="CC662" s="175"/>
      <c r="CD662" s="14"/>
      <c r="CE662" s="14"/>
      <c r="CF662" s="14"/>
    </row>
    <row r="663" spans="1:84" s="1" customFormat="1" ht="10.5" customHeight="1">
      <c r="A663" s="1403"/>
      <c r="B663" s="1499"/>
      <c r="C663" s="1265" t="s">
        <v>967</v>
      </c>
      <c r="D663" s="155" t="s">
        <v>127</v>
      </c>
      <c r="E663" s="73">
        <f>(AG663-AF663)*$AE662</f>
        <v>2.039999999979045E-2</v>
      </c>
      <c r="F663" s="59">
        <f t="shared" ref="F663" si="544">(AH663-AG663)*$AE662</f>
        <v>2.0640000000275903E-2</v>
      </c>
      <c r="G663" s="59">
        <f t="shared" ref="G663" si="545">(AI663-AH663)*$AE662</f>
        <v>2.0159999999305001E-2</v>
      </c>
      <c r="H663" s="383">
        <f t="shared" ref="H663" si="546">(AJ663-AI663)*$AE662</f>
        <v>2.039999999979045E-2</v>
      </c>
      <c r="I663" s="59">
        <f t="shared" ref="I663" si="547">(AK663-AJ663)*$AE662</f>
        <v>2.0160000001487786E-2</v>
      </c>
      <c r="J663" s="59">
        <f t="shared" ref="J663" si="548">(AL663-AK663)*$AE662</f>
        <v>2.039999999979045E-2</v>
      </c>
      <c r="K663" s="59">
        <f t="shared" ref="K663" si="549">(AM663-AL663)*$AE662</f>
        <v>2.0159999999305001E-2</v>
      </c>
      <c r="L663" s="59">
        <f t="shared" ref="L663" si="550">(AN663-AM663)*$AE662</f>
        <v>2.039999999979045E-2</v>
      </c>
      <c r="M663" s="59">
        <f t="shared" ref="M663" si="551">(AO663-AN663)*$AE662</f>
        <v>1.9680000000516885E-2</v>
      </c>
      <c r="N663" s="383">
        <f t="shared" ref="N663" si="552">(AP663-AO663)*$AE662</f>
        <v>1.7520000000513392E-2</v>
      </c>
      <c r="O663" s="59">
        <f t="shared" ref="O663" si="553">(AQ663-AP663)*$AE662</f>
        <v>1.7999999999301509E-2</v>
      </c>
      <c r="P663" s="59">
        <f t="shared" ref="P663" si="554">(AR663-AQ663)*$AE662</f>
        <v>1.7760000000998841E-2</v>
      </c>
      <c r="Q663" s="59">
        <f t="shared" ref="Q663" si="555">(AS663-AR663)*$AE662</f>
        <v>1.7759999998816056E-2</v>
      </c>
      <c r="R663" s="59">
        <f>(AT663-AS663)*$AE662</f>
        <v>1.7760000000998841E-2</v>
      </c>
      <c r="S663" s="59">
        <f t="shared" ref="S663" si="556">(AU663-AT663)*$AE662</f>
        <v>1.848000000027241E-2</v>
      </c>
      <c r="T663" s="59">
        <f t="shared" ref="T663" si="557">(AV663-AU663)*$AE662</f>
        <v>1.9440000000031432E-2</v>
      </c>
      <c r="U663" s="59">
        <f t="shared" ref="U663" si="558">(AW663-AV663)*$AE662</f>
        <v>1.9679999998334096E-2</v>
      </c>
      <c r="V663" s="383">
        <f t="shared" ref="V663" si="559">(AX663-AW663)*$AE662</f>
        <v>1.9920000001002334E-2</v>
      </c>
      <c r="W663" s="59">
        <f t="shared" ref="W663" si="560">(AY663-AX663)*$AE662</f>
        <v>2.0159999999305001E-2</v>
      </c>
      <c r="X663" s="59">
        <f t="shared" ref="X663" si="561">(AZ663-AY663)*$AE662</f>
        <v>2.0159999999305001E-2</v>
      </c>
      <c r="Y663" s="59">
        <f t="shared" ref="Y663" si="562">(BA663-AZ663)*$AE662</f>
        <v>2.0160000001487786E-2</v>
      </c>
      <c r="Z663" s="59">
        <f t="shared" ref="Z663" si="563">(BB663-BA663)*$AE662</f>
        <v>2.039999999979045E-2</v>
      </c>
      <c r="AA663" s="59">
        <f t="shared" ref="AA663" si="564">(BC663-BB663)*$AE662</f>
        <v>2.0159999999305001E-2</v>
      </c>
      <c r="AB663" s="60">
        <f t="shared" ref="AB663" si="565">(BD663-BC663)*$AE662</f>
        <v>2.0640000000275903E-2</v>
      </c>
      <c r="AC663" s="58"/>
      <c r="AD663" s="61"/>
      <c r="AE663" s="69"/>
      <c r="AF663" s="1080">
        <v>4339.1844000000001</v>
      </c>
      <c r="AG663" s="1080">
        <v>4339.1929</v>
      </c>
      <c r="AH663" s="1081">
        <v>4339.2015000000001</v>
      </c>
      <c r="AI663" s="1080">
        <v>4339.2098999999998</v>
      </c>
      <c r="AJ663" s="1080">
        <v>4339.2183999999997</v>
      </c>
      <c r="AK663" s="1080">
        <v>4339.2268000000004</v>
      </c>
      <c r="AL663" s="1080">
        <v>4339.2353000000003</v>
      </c>
      <c r="AM663" s="1080">
        <v>4339.2437</v>
      </c>
      <c r="AN663" s="1080">
        <v>4339.2521999999999</v>
      </c>
      <c r="AO663" s="1080">
        <v>4339.2604000000001</v>
      </c>
      <c r="AP663" s="1080">
        <v>4339.2677000000003</v>
      </c>
      <c r="AQ663" s="1080">
        <v>4339.2752</v>
      </c>
      <c r="AR663" s="1080">
        <v>4339.2826000000005</v>
      </c>
      <c r="AS663" s="1080">
        <v>4339.29</v>
      </c>
      <c r="AT663" s="1080">
        <v>4339.2974000000004</v>
      </c>
      <c r="AU663" s="1080">
        <v>4339.3051000000005</v>
      </c>
      <c r="AV663" s="1080">
        <v>4339.3132000000005</v>
      </c>
      <c r="AW663" s="1080">
        <v>4339.3213999999998</v>
      </c>
      <c r="AX663" s="1080">
        <v>4339.3297000000002</v>
      </c>
      <c r="AY663" s="1080">
        <v>4339.3380999999999</v>
      </c>
      <c r="AZ663" s="1080">
        <v>4339.3464999999997</v>
      </c>
      <c r="BA663" s="1080">
        <v>4339.3549000000003</v>
      </c>
      <c r="BB663" s="1080">
        <v>4339.3634000000002</v>
      </c>
      <c r="BC663" s="1080">
        <v>4339.3717999999999</v>
      </c>
      <c r="BD663" s="1080">
        <v>4339.3804</v>
      </c>
      <c r="BE663" s="384"/>
      <c r="BF663" s="384"/>
      <c r="BG663" s="384"/>
      <c r="BH663" s="384"/>
      <c r="BI663" s="384"/>
      <c r="BJ663" s="384"/>
      <c r="BK663" s="384"/>
      <c r="BL663" s="384"/>
      <c r="BM663" s="384"/>
      <c r="BN663" s="384"/>
      <c r="BO663" s="384"/>
      <c r="BP663" s="384"/>
      <c r="BQ663" s="384"/>
      <c r="BR663" s="384"/>
      <c r="BS663" s="384"/>
      <c r="BT663" s="384"/>
      <c r="BU663" s="384"/>
      <c r="BV663" s="384"/>
      <c r="BW663" s="384"/>
      <c r="BX663" s="384"/>
      <c r="BY663" s="175"/>
      <c r="BZ663" s="175"/>
      <c r="CA663" s="175"/>
      <c r="CB663" s="175"/>
      <c r="CC663" s="175"/>
      <c r="CD663" s="14"/>
      <c r="CE663" s="14"/>
      <c r="CF663" s="14"/>
    </row>
    <row r="664" spans="1:84" s="1" customFormat="1" ht="10.5" customHeight="1" thickBot="1">
      <c r="A664" s="1404"/>
      <c r="B664" s="1424"/>
      <c r="C664" s="312"/>
      <c r="D664" s="271" t="s">
        <v>42</v>
      </c>
      <c r="E664" s="96">
        <f t="shared" ref="E664:AB664" si="566">E663/E662</f>
        <v>0.95505617968801704</v>
      </c>
      <c r="F664" s="96">
        <f t="shared" si="566"/>
        <v>0.96629213476601283</v>
      </c>
      <c r="G664" s="96">
        <f t="shared" si="566"/>
        <v>0.95454545455485029</v>
      </c>
      <c r="H664" s="493">
        <f t="shared" si="566"/>
        <v>0.98837209331346776</v>
      </c>
      <c r="I664" s="96">
        <f t="shared" si="566"/>
        <v>0.97674418600224189</v>
      </c>
      <c r="J664" s="96">
        <f t="shared" si="566"/>
        <v>0.98837209289536576</v>
      </c>
      <c r="K664" s="96">
        <f t="shared" si="566"/>
        <v>0.97674418589648682</v>
      </c>
      <c r="L664" s="96">
        <f t="shared" si="566"/>
        <v>0.95505618007840754</v>
      </c>
      <c r="M664" s="96">
        <f t="shared" si="566"/>
        <v>0.94252873542550797</v>
      </c>
      <c r="N664" s="493">
        <f t="shared" si="566"/>
        <v>0.97333333339962536</v>
      </c>
      <c r="O664" s="96">
        <f t="shared" si="566"/>
        <v>0.97402597420391535</v>
      </c>
      <c r="P664" s="96">
        <f t="shared" si="566"/>
        <v>0.94871794840103063</v>
      </c>
      <c r="Q664" s="96">
        <f t="shared" si="566"/>
        <v>0.91358024695378048</v>
      </c>
      <c r="R664" s="96">
        <f t="shared" si="566"/>
        <v>0.93670886075074977</v>
      </c>
      <c r="S664" s="96">
        <f t="shared" si="566"/>
        <v>0.92771084364545775</v>
      </c>
      <c r="T664" s="96">
        <f t="shared" si="566"/>
        <v>0.89010989017908249</v>
      </c>
      <c r="U664" s="96">
        <f t="shared" si="566"/>
        <v>0.88172042988775068</v>
      </c>
      <c r="V664" s="493">
        <f t="shared" si="566"/>
        <v>0.88297872354218221</v>
      </c>
      <c r="W664" s="96">
        <f t="shared" si="566"/>
        <v>0.91304347818780063</v>
      </c>
      <c r="X664" s="96">
        <f t="shared" si="566"/>
        <v>0.92307692311536327</v>
      </c>
      <c r="Y664" s="96">
        <f t="shared" si="566"/>
        <v>0.93333333321206735</v>
      </c>
      <c r="Z664" s="96">
        <f t="shared" si="566"/>
        <v>0.96590909094197552</v>
      </c>
      <c r="AA664" s="96">
        <f t="shared" si="566"/>
        <v>0.96551724151268847</v>
      </c>
      <c r="AB664" s="97">
        <f t="shared" si="566"/>
        <v>0.98850574689693027</v>
      </c>
      <c r="AC664" s="58"/>
      <c r="AD664" s="61"/>
      <c r="AE664" s="69"/>
      <c r="AF664" s="376"/>
      <c r="AG664" s="376"/>
      <c r="AH664" s="376"/>
      <c r="AI664" s="376"/>
      <c r="AJ664" s="376"/>
      <c r="AK664" s="376"/>
      <c r="AL664" s="376"/>
      <c r="AM664" s="376"/>
      <c r="AN664" s="376"/>
      <c r="AO664" s="376"/>
      <c r="AP664" s="376"/>
      <c r="AQ664" s="376"/>
      <c r="AR664" s="376"/>
      <c r="AS664" s="376"/>
      <c r="AT664" s="376"/>
      <c r="AU664" s="376"/>
      <c r="AV664" s="376"/>
      <c r="AW664" s="376"/>
      <c r="AX664" s="376"/>
      <c r="AY664" s="376"/>
      <c r="AZ664" s="376"/>
      <c r="BA664" s="376"/>
      <c r="BB664" s="376"/>
      <c r="BC664" s="376"/>
      <c r="BD664" s="376"/>
      <c r="BE664" s="376"/>
      <c r="BF664" s="376"/>
      <c r="BG664" s="376"/>
      <c r="BH664" s="376"/>
      <c r="BI664" s="376"/>
      <c r="BJ664" s="376"/>
      <c r="BK664" s="376"/>
      <c r="BL664" s="376"/>
      <c r="BM664" s="376"/>
      <c r="BN664" s="376"/>
      <c r="BO664" s="376"/>
      <c r="BP664" s="376"/>
      <c r="BQ664" s="376"/>
      <c r="BR664" s="376"/>
      <c r="BS664" s="376"/>
      <c r="BT664" s="376"/>
      <c r="BU664" s="376"/>
      <c r="BV664" s="376"/>
      <c r="BW664" s="376"/>
      <c r="BX664" s="376"/>
      <c r="BY664" s="187"/>
      <c r="BZ664" s="187"/>
      <c r="CA664" s="187"/>
      <c r="CB664" s="187"/>
      <c r="CC664" s="187"/>
      <c r="CD664" s="36"/>
      <c r="CE664" s="36"/>
      <c r="CF664" s="36"/>
    </row>
    <row r="665" spans="1:84" s="1" customFormat="1" ht="10.5" customHeight="1">
      <c r="A665" s="1155" t="s">
        <v>474</v>
      </c>
      <c r="B665" s="75"/>
      <c r="C665" s="629"/>
      <c r="D665" s="159"/>
      <c r="E665" s="179">
        <f t="shared" ref="E665:AB665" si="567">E658+E662</f>
        <v>1.3298400000028776</v>
      </c>
      <c r="F665" s="179">
        <f t="shared" si="567"/>
        <v>1.3471200000029055</v>
      </c>
      <c r="G665" s="179">
        <f t="shared" si="567"/>
        <v>1.3151999999972759</v>
      </c>
      <c r="H665" s="179">
        <f t="shared" si="567"/>
        <v>1.3427999999898019</v>
      </c>
      <c r="I665" s="179">
        <f t="shared" si="567"/>
        <v>1.3516800000099465</v>
      </c>
      <c r="J665" s="179">
        <f t="shared" si="567"/>
        <v>1.3394399999961024</v>
      </c>
      <c r="K665" s="179">
        <f t="shared" si="567"/>
        <v>1.2931200000050012</v>
      </c>
      <c r="L665" s="179">
        <f t="shared" si="567"/>
        <v>1.3713599999930011</v>
      </c>
      <c r="M665" s="179">
        <f t="shared" si="567"/>
        <v>1.3545600000070408</v>
      </c>
      <c r="N665" s="179">
        <f t="shared" si="567"/>
        <v>1.3504799999966053</v>
      </c>
      <c r="O665" s="179">
        <f t="shared" si="567"/>
        <v>1.3898399999976392</v>
      </c>
      <c r="P665" s="179">
        <f t="shared" si="567"/>
        <v>1.3634400000097229</v>
      </c>
      <c r="Q665" s="179">
        <f t="shared" si="567"/>
        <v>1.3360799999936717</v>
      </c>
      <c r="R665" s="179">
        <f t="shared" si="567"/>
        <v>1.3972800000017742</v>
      </c>
      <c r="S665" s="179">
        <f t="shared" si="567"/>
        <v>1.324319999993895</v>
      </c>
      <c r="T665" s="179">
        <f t="shared" si="567"/>
        <v>1.3910400000022491</v>
      </c>
      <c r="U665" s="179">
        <f t="shared" si="567"/>
        <v>1.3989600000029896</v>
      </c>
      <c r="V665" s="179">
        <f t="shared" si="567"/>
        <v>1.3627199999929871</v>
      </c>
      <c r="W665" s="179">
        <f t="shared" si="567"/>
        <v>1.3941600000020116</v>
      </c>
      <c r="X665" s="179">
        <f t="shared" si="567"/>
        <v>1.4011200000008102</v>
      </c>
      <c r="Y665" s="179">
        <f t="shared" si="567"/>
        <v>1.3879200000024867</v>
      </c>
      <c r="Z665" s="179">
        <f t="shared" si="567"/>
        <v>1.3838400000007824</v>
      </c>
      <c r="AA665" s="1318">
        <f t="shared" si="567"/>
        <v>1.4270399999921211</v>
      </c>
      <c r="AB665" s="180">
        <f t="shared" si="567"/>
        <v>1.4193600000115112</v>
      </c>
      <c r="AC665" s="78"/>
      <c r="AD665" s="78"/>
      <c r="AE665" s="118"/>
      <c r="AF665" s="376"/>
      <c r="AG665" s="376"/>
      <c r="AH665" s="376"/>
      <c r="AI665" s="376"/>
      <c r="AJ665" s="376"/>
      <c r="AK665" s="376"/>
      <c r="AL665" s="376"/>
      <c r="AM665" s="376"/>
      <c r="AN665" s="376"/>
      <c r="AO665" s="376"/>
      <c r="AP665" s="376"/>
      <c r="AQ665" s="376"/>
      <c r="AR665" s="376"/>
      <c r="AS665" s="376"/>
      <c r="AT665" s="376"/>
      <c r="AU665" s="376"/>
      <c r="AV665" s="376"/>
      <c r="AW665" s="376"/>
      <c r="AX665" s="376"/>
      <c r="AY665" s="376"/>
      <c r="AZ665" s="376"/>
      <c r="BA665" s="376"/>
      <c r="BB665" s="376"/>
      <c r="BC665" s="376"/>
      <c r="BD665" s="376"/>
      <c r="BE665" s="376"/>
      <c r="BF665" s="376"/>
      <c r="BG665" s="376"/>
      <c r="BH665" s="376"/>
      <c r="BI665" s="376"/>
      <c r="BJ665" s="376"/>
      <c r="BK665" s="376"/>
      <c r="BL665" s="376"/>
      <c r="BM665" s="376"/>
      <c r="BN665" s="376"/>
      <c r="BO665" s="376"/>
      <c r="BP665" s="376"/>
      <c r="BQ665" s="376"/>
      <c r="BR665" s="376"/>
      <c r="BS665" s="376"/>
      <c r="BT665" s="376"/>
      <c r="BU665" s="376"/>
      <c r="BV665" s="376"/>
      <c r="BW665" s="376"/>
      <c r="BX665" s="376"/>
      <c r="BY665" s="187"/>
      <c r="BZ665" s="187"/>
      <c r="CA665" s="187"/>
      <c r="CB665" s="187"/>
      <c r="CC665" s="187"/>
      <c r="CD665" s="36"/>
      <c r="CE665" s="36"/>
      <c r="CF665" s="36"/>
    </row>
    <row r="666" spans="1:84" s="1" customFormat="1" ht="10.5" customHeight="1">
      <c r="A666" s="1156" t="s">
        <v>475</v>
      </c>
      <c r="B666" s="80"/>
      <c r="C666" s="634"/>
      <c r="D666" s="160"/>
      <c r="E666" s="181">
        <f t="shared" ref="E666:AB666" si="568">E659+E663</f>
        <v>0.21503999999949883</v>
      </c>
      <c r="F666" s="181">
        <f t="shared" si="568"/>
        <v>0.22056000000084169</v>
      </c>
      <c r="G666" s="181">
        <f t="shared" si="568"/>
        <v>0.24143999999942026</v>
      </c>
      <c r="H666" s="181">
        <f t="shared" si="568"/>
        <v>0.25559999999968569</v>
      </c>
      <c r="I666" s="181">
        <f t="shared" si="568"/>
        <v>0.24192000000148256</v>
      </c>
      <c r="J666" s="181">
        <f t="shared" si="568"/>
        <v>0.24383999999990918</v>
      </c>
      <c r="K666" s="181">
        <f t="shared" si="568"/>
        <v>0.25031999999882826</v>
      </c>
      <c r="L666" s="181">
        <f t="shared" si="568"/>
        <v>0.21551999999937832</v>
      </c>
      <c r="M666" s="181">
        <f t="shared" si="568"/>
        <v>0.23472000000110713</v>
      </c>
      <c r="N666" s="181">
        <f t="shared" si="568"/>
        <v>0.21959999999999127</v>
      </c>
      <c r="O666" s="181">
        <f t="shared" si="568"/>
        <v>0.24239999999917927</v>
      </c>
      <c r="P666" s="181">
        <f t="shared" si="568"/>
        <v>0.240480000001844</v>
      </c>
      <c r="Q666" s="181">
        <f t="shared" si="568"/>
        <v>0.23471999999892432</v>
      </c>
      <c r="R666" s="181">
        <f t="shared" si="568"/>
        <v>0.22800000000061116</v>
      </c>
      <c r="S666" s="181">
        <f t="shared" si="568"/>
        <v>0.20352000000020781</v>
      </c>
      <c r="T666" s="181">
        <f t="shared" si="568"/>
        <v>0.19776000000056229</v>
      </c>
      <c r="U666" s="181">
        <f t="shared" si="568"/>
        <v>0.20831999999791148</v>
      </c>
      <c r="V666" s="181">
        <f t="shared" si="568"/>
        <v>0.20640000000057623</v>
      </c>
      <c r="W666" s="181">
        <f t="shared" si="568"/>
        <v>0.22295999999914784</v>
      </c>
      <c r="X666" s="181">
        <f t="shared" si="568"/>
        <v>0.22344000000011874</v>
      </c>
      <c r="Y666" s="181">
        <f t="shared" si="568"/>
        <v>0.23688000000111059</v>
      </c>
      <c r="Z666" s="181">
        <f t="shared" si="568"/>
        <v>0.23208000000013271</v>
      </c>
      <c r="AA666" s="1319">
        <f t="shared" si="568"/>
        <v>0.24095999999954074</v>
      </c>
      <c r="AB666" s="182">
        <f t="shared" si="568"/>
        <v>0.25127999999967865</v>
      </c>
      <c r="AC666" s="78"/>
      <c r="AD666" s="78"/>
      <c r="AE666" s="118"/>
      <c r="AF666" s="376"/>
      <c r="AG666" s="376"/>
      <c r="AH666" s="376"/>
      <c r="AI666" s="376"/>
      <c r="AJ666" s="376"/>
      <c r="AK666" s="376"/>
      <c r="AL666" s="376"/>
      <c r="AM666" s="376"/>
      <c r="AN666" s="376"/>
      <c r="AO666" s="376"/>
      <c r="AP666" s="376"/>
      <c r="AQ666" s="376"/>
      <c r="AR666" s="376"/>
      <c r="AS666" s="376"/>
      <c r="AT666" s="376"/>
      <c r="AU666" s="376"/>
      <c r="AV666" s="376"/>
      <c r="AW666" s="376"/>
      <c r="AX666" s="376"/>
      <c r="AY666" s="376"/>
      <c r="AZ666" s="376"/>
      <c r="BA666" s="376"/>
      <c r="BB666" s="376"/>
      <c r="BC666" s="376"/>
      <c r="BD666" s="376"/>
      <c r="BE666" s="376"/>
      <c r="BF666" s="376"/>
      <c r="BG666" s="376"/>
      <c r="BH666" s="376"/>
      <c r="BI666" s="376"/>
      <c r="BJ666" s="376"/>
      <c r="BK666" s="376"/>
      <c r="BL666" s="376"/>
      <c r="BM666" s="376"/>
      <c r="BN666" s="376"/>
      <c r="BO666" s="376"/>
      <c r="BP666" s="376"/>
      <c r="BQ666" s="376"/>
      <c r="BR666" s="376"/>
      <c r="BS666" s="376"/>
      <c r="BT666" s="376"/>
      <c r="BU666" s="376"/>
      <c r="BV666" s="376"/>
      <c r="BW666" s="376"/>
      <c r="BX666" s="376"/>
      <c r="BY666" s="187"/>
      <c r="BZ666" s="187"/>
      <c r="CA666" s="187"/>
      <c r="CB666" s="187"/>
      <c r="CC666" s="187"/>
      <c r="CD666" s="36"/>
      <c r="CE666" s="36"/>
      <c r="CF666" s="36"/>
    </row>
    <row r="667" spans="1:84" s="1" customFormat="1" ht="10.5" customHeight="1" thickBot="1">
      <c r="A667" s="1157" t="s">
        <v>476</v>
      </c>
      <c r="B667" s="83"/>
      <c r="C667" s="893"/>
      <c r="D667" s="161"/>
      <c r="E667" s="183">
        <f>SQRT(E666*E666+E665*E665)</f>
        <v>1.3471141849180559</v>
      </c>
      <c r="F667" s="183">
        <f t="shared" ref="F667:AB667" si="569">SQRT(F666*F666+F665*F665)</f>
        <v>1.3650564120241331</v>
      </c>
      <c r="G667" s="183">
        <f t="shared" si="569"/>
        <v>1.3371777419597421</v>
      </c>
      <c r="H667" s="183">
        <f t="shared" si="569"/>
        <v>1.3669100921320507</v>
      </c>
      <c r="I667" s="183">
        <f t="shared" si="569"/>
        <v>1.3731584427252401</v>
      </c>
      <c r="J667" s="183">
        <f t="shared" si="569"/>
        <v>1.3614541708002934</v>
      </c>
      <c r="K667" s="183">
        <f t="shared" si="569"/>
        <v>1.3171254445998481</v>
      </c>
      <c r="L667" s="183">
        <f t="shared" si="569"/>
        <v>1.3881920328184196</v>
      </c>
      <c r="M667" s="183">
        <f t="shared" si="569"/>
        <v>1.3747458936180148</v>
      </c>
      <c r="N667" s="183">
        <f t="shared" si="569"/>
        <v>1.3682179615802548</v>
      </c>
      <c r="O667" s="183">
        <f t="shared" si="569"/>
        <v>1.4108199692352812</v>
      </c>
      <c r="P667" s="183">
        <f t="shared" si="569"/>
        <v>1.3844851981972939</v>
      </c>
      <c r="Q667" s="183">
        <f t="shared" si="569"/>
        <v>1.3565409115771572</v>
      </c>
      <c r="R667" s="183">
        <f t="shared" si="569"/>
        <v>1.4157596541804816</v>
      </c>
      <c r="S667" s="183">
        <f t="shared" si="569"/>
        <v>1.3398671026575415</v>
      </c>
      <c r="T667" s="183">
        <f t="shared" si="569"/>
        <v>1.4050271524801503</v>
      </c>
      <c r="U667" s="183">
        <f t="shared" si="569"/>
        <v>1.4143854863535239</v>
      </c>
      <c r="V667" s="183">
        <f t="shared" si="569"/>
        <v>1.3782622241000166</v>
      </c>
      <c r="W667" s="183">
        <f t="shared" si="569"/>
        <v>1.4118757973721445</v>
      </c>
      <c r="X667" s="183">
        <f t="shared" si="569"/>
        <v>1.418824403512402</v>
      </c>
      <c r="Y667" s="183">
        <f t="shared" si="569"/>
        <v>1.4079893681443156</v>
      </c>
      <c r="Z667" s="183">
        <f t="shared" si="569"/>
        <v>1.4031658034609549</v>
      </c>
      <c r="AA667" s="1320">
        <f t="shared" si="569"/>
        <v>1.4472404372381569</v>
      </c>
      <c r="AB667" s="184">
        <f t="shared" si="569"/>
        <v>1.4414313885969445</v>
      </c>
      <c r="AC667" s="78"/>
      <c r="AD667" s="78"/>
      <c r="AE667" s="118"/>
      <c r="AF667" s="376"/>
      <c r="AG667" s="376"/>
      <c r="AH667" s="376"/>
      <c r="AI667" s="376"/>
      <c r="AJ667" s="376"/>
      <c r="AK667" s="376"/>
      <c r="AL667" s="376"/>
      <c r="AM667" s="376"/>
      <c r="AN667" s="376"/>
      <c r="AO667" s="376"/>
      <c r="AP667" s="376"/>
      <c r="AQ667" s="376"/>
      <c r="AR667" s="376"/>
      <c r="AS667" s="376"/>
      <c r="AT667" s="376"/>
      <c r="AU667" s="376"/>
      <c r="AV667" s="376"/>
      <c r="AW667" s="376"/>
      <c r="AX667" s="376"/>
      <c r="AY667" s="376"/>
      <c r="AZ667" s="376"/>
      <c r="BA667" s="376"/>
      <c r="BB667" s="376"/>
      <c r="BC667" s="376"/>
      <c r="BD667" s="376"/>
      <c r="BE667" s="376"/>
      <c r="BF667" s="376"/>
      <c r="BG667" s="376"/>
      <c r="BH667" s="376"/>
      <c r="BI667" s="376"/>
      <c r="BJ667" s="376"/>
      <c r="BK667" s="376"/>
      <c r="BL667" s="376"/>
      <c r="BM667" s="376"/>
      <c r="BN667" s="376"/>
      <c r="BO667" s="376"/>
      <c r="BP667" s="376"/>
      <c r="BQ667" s="376"/>
      <c r="BR667" s="376"/>
      <c r="BS667" s="376"/>
      <c r="BT667" s="376"/>
      <c r="BU667" s="376"/>
      <c r="BV667" s="376"/>
      <c r="BW667" s="376"/>
      <c r="BX667" s="376"/>
      <c r="BY667" s="187"/>
      <c r="BZ667" s="187"/>
      <c r="CA667" s="187"/>
      <c r="CB667" s="187"/>
      <c r="CC667" s="187"/>
      <c r="CD667" s="36"/>
      <c r="CE667" s="36"/>
      <c r="CF667" s="36"/>
    </row>
    <row r="668" spans="1:84" s="1" customFormat="1" ht="10.5" customHeight="1" thickBot="1">
      <c r="A668" s="658" t="s">
        <v>107</v>
      </c>
      <c r="B668" s="1189"/>
      <c r="C668" s="923"/>
      <c r="D668" s="185"/>
      <c r="E668" s="185">
        <v>1</v>
      </c>
      <c r="F668" s="185">
        <v>2</v>
      </c>
      <c r="G668" s="185">
        <v>3</v>
      </c>
      <c r="H668" s="415">
        <v>4</v>
      </c>
      <c r="I668" s="185">
        <v>5</v>
      </c>
      <c r="J668" s="185">
        <v>6</v>
      </c>
      <c r="K668" s="185">
        <v>7</v>
      </c>
      <c r="L668" s="185">
        <v>8</v>
      </c>
      <c r="M668" s="185">
        <v>9</v>
      </c>
      <c r="N668" s="415">
        <v>10</v>
      </c>
      <c r="O668" s="185">
        <v>11</v>
      </c>
      <c r="P668" s="185">
        <v>12</v>
      </c>
      <c r="Q668" s="185">
        <v>13</v>
      </c>
      <c r="R668" s="185">
        <v>14</v>
      </c>
      <c r="S668" s="185">
        <v>15</v>
      </c>
      <c r="T668" s="185">
        <v>16</v>
      </c>
      <c r="U668" s="185">
        <v>17</v>
      </c>
      <c r="V668" s="415">
        <v>18</v>
      </c>
      <c r="W668" s="185">
        <v>19</v>
      </c>
      <c r="X668" s="185">
        <v>20</v>
      </c>
      <c r="Y668" s="185">
        <v>21</v>
      </c>
      <c r="Z668" s="185">
        <v>22</v>
      </c>
      <c r="AA668" s="185">
        <v>23</v>
      </c>
      <c r="AB668" s="186">
        <v>24</v>
      </c>
      <c r="AC668" s="508"/>
      <c r="AD668" s="508"/>
      <c r="AE668" s="509"/>
      <c r="AF668" s="376"/>
      <c r="AG668" s="376"/>
      <c r="AH668" s="376"/>
      <c r="AI668" s="376"/>
      <c r="AJ668" s="376"/>
      <c r="AK668" s="376"/>
      <c r="AL668" s="376"/>
      <c r="AM668" s="376"/>
      <c r="AN668" s="376"/>
      <c r="AO668" s="376"/>
      <c r="AP668" s="376"/>
      <c r="AQ668" s="376"/>
      <c r="AR668" s="376"/>
      <c r="AS668" s="376"/>
      <c r="AT668" s="376"/>
      <c r="AU668" s="376"/>
      <c r="AV668" s="376"/>
      <c r="AW668" s="376"/>
      <c r="AX668" s="376"/>
      <c r="AY668" s="376"/>
      <c r="AZ668" s="376"/>
      <c r="BA668" s="376"/>
      <c r="BB668" s="376"/>
      <c r="BC668" s="376"/>
      <c r="BD668" s="376"/>
      <c r="BE668" s="376"/>
      <c r="BF668" s="376"/>
      <c r="BG668" s="376"/>
      <c r="BH668" s="376"/>
      <c r="BI668" s="376"/>
      <c r="BJ668" s="376"/>
      <c r="BK668" s="376"/>
      <c r="BL668" s="376"/>
      <c r="BM668" s="376"/>
      <c r="BN668" s="376"/>
      <c r="BO668" s="376"/>
      <c r="BP668" s="376"/>
      <c r="BQ668" s="376"/>
      <c r="BR668" s="376"/>
      <c r="BS668" s="376"/>
      <c r="BT668" s="376"/>
      <c r="BU668" s="376"/>
      <c r="BV668" s="376"/>
      <c r="BW668" s="376"/>
      <c r="BX668" s="376"/>
      <c r="BY668" s="187"/>
      <c r="BZ668" s="187"/>
      <c r="CA668" s="187"/>
      <c r="CB668" s="187"/>
      <c r="CC668" s="187"/>
    </row>
    <row r="669" spans="1:84" s="1" customFormat="1" ht="10.5" customHeight="1">
      <c r="A669" s="391" t="s">
        <v>78</v>
      </c>
      <c r="B669" s="48"/>
      <c r="C669" s="853" t="s">
        <v>136</v>
      </c>
      <c r="D669" s="255" t="s">
        <v>39</v>
      </c>
      <c r="E669" s="48">
        <v>6.4</v>
      </c>
      <c r="F669" s="48">
        <v>6.4</v>
      </c>
      <c r="G669" s="48">
        <v>6.4</v>
      </c>
      <c r="H669" s="392">
        <v>6.4</v>
      </c>
      <c r="I669" s="48">
        <v>6.4</v>
      </c>
      <c r="J669" s="48">
        <v>6.4</v>
      </c>
      <c r="K669" s="48">
        <v>6.4</v>
      </c>
      <c r="L669" s="48">
        <v>6.4</v>
      </c>
      <c r="M669" s="48">
        <v>6.3</v>
      </c>
      <c r="N669" s="392">
        <v>6.4</v>
      </c>
      <c r="O669" s="48">
        <v>6.4</v>
      </c>
      <c r="P669" s="48">
        <v>6.4</v>
      </c>
      <c r="Q669" s="48">
        <v>6.4</v>
      </c>
      <c r="R669" s="48">
        <v>6.4</v>
      </c>
      <c r="S669" s="48">
        <v>6.3</v>
      </c>
      <c r="T669" s="48">
        <v>6.3</v>
      </c>
      <c r="U669" s="48">
        <v>6.3</v>
      </c>
      <c r="V669" s="392">
        <v>6.3</v>
      </c>
      <c r="W669" s="48">
        <v>6.3</v>
      </c>
      <c r="X669" s="48">
        <v>6.4</v>
      </c>
      <c r="Y669" s="48">
        <v>6.4</v>
      </c>
      <c r="Z669" s="48">
        <v>6.4</v>
      </c>
      <c r="AA669" s="48">
        <v>6.4</v>
      </c>
      <c r="AB669" s="49">
        <v>6.4</v>
      </c>
      <c r="AC669" s="384"/>
      <c r="AD669" s="384"/>
      <c r="AE669" s="510"/>
      <c r="AF669" s="376"/>
      <c r="AG669" s="376"/>
      <c r="AH669" s="376"/>
      <c r="AI669" s="376"/>
      <c r="AJ669" s="376"/>
      <c r="AK669" s="376"/>
      <c r="AL669" s="376"/>
      <c r="AM669" s="376"/>
      <c r="AN669" s="376"/>
      <c r="AO669" s="376"/>
      <c r="AP669" s="376"/>
      <c r="AQ669" s="376"/>
      <c r="AR669" s="376"/>
      <c r="AS669" s="376"/>
      <c r="AT669" s="376"/>
      <c r="AU669" s="376"/>
      <c r="AV669" s="376"/>
      <c r="AW669" s="376"/>
      <c r="AX669" s="376"/>
      <c r="AY669" s="376"/>
      <c r="AZ669" s="376"/>
      <c r="BA669" s="376"/>
      <c r="BB669" s="376"/>
      <c r="BC669" s="376"/>
      <c r="BD669" s="376"/>
      <c r="BE669" s="376"/>
      <c r="BF669" s="376"/>
      <c r="BG669" s="376"/>
      <c r="BH669" s="376"/>
      <c r="BI669" s="376"/>
      <c r="BJ669" s="376"/>
      <c r="BK669" s="376"/>
      <c r="BL669" s="376"/>
      <c r="BM669" s="376"/>
      <c r="BN669" s="376"/>
      <c r="BO669" s="376"/>
      <c r="BP669" s="376"/>
      <c r="BQ669" s="376"/>
      <c r="BR669" s="376"/>
      <c r="BS669" s="376"/>
      <c r="BT669" s="376"/>
      <c r="BU669" s="376"/>
      <c r="BV669" s="376"/>
      <c r="BW669" s="376"/>
      <c r="BX669" s="376"/>
      <c r="BY669" s="187"/>
      <c r="BZ669" s="187"/>
      <c r="CA669" s="187"/>
      <c r="CB669" s="187"/>
      <c r="CC669" s="187"/>
    </row>
    <row r="670" spans="1:84" s="1" customFormat="1" ht="10.5" customHeight="1" thickBot="1">
      <c r="A670" s="556" t="s">
        <v>79</v>
      </c>
      <c r="B670" s="533"/>
      <c r="C670" s="859" t="s">
        <v>136</v>
      </c>
      <c r="D670" s="562" t="s">
        <v>39</v>
      </c>
      <c r="E670" s="533">
        <v>6.4</v>
      </c>
      <c r="F670" s="533">
        <v>6.4</v>
      </c>
      <c r="G670" s="533">
        <v>6.4</v>
      </c>
      <c r="H670" s="534">
        <v>6.4</v>
      </c>
      <c r="I670" s="533">
        <v>6.4</v>
      </c>
      <c r="J670" s="533">
        <v>6.4</v>
      </c>
      <c r="K670" s="533">
        <v>6.4</v>
      </c>
      <c r="L670" s="533">
        <v>6.4</v>
      </c>
      <c r="M670" s="533">
        <v>6.3</v>
      </c>
      <c r="N670" s="534">
        <v>6.4</v>
      </c>
      <c r="O670" s="533">
        <v>6.4</v>
      </c>
      <c r="P670" s="533">
        <v>6.4</v>
      </c>
      <c r="Q670" s="533">
        <v>6.4</v>
      </c>
      <c r="R670" s="533">
        <v>6.4</v>
      </c>
      <c r="S670" s="533">
        <v>6.3</v>
      </c>
      <c r="T670" s="533">
        <v>6.3</v>
      </c>
      <c r="U670" s="533">
        <v>6.3</v>
      </c>
      <c r="V670" s="534">
        <v>6.3</v>
      </c>
      <c r="W670" s="533">
        <v>6.4</v>
      </c>
      <c r="X670" s="533">
        <v>6.4</v>
      </c>
      <c r="Y670" s="533">
        <v>6.4</v>
      </c>
      <c r="Z670" s="533">
        <v>6.4</v>
      </c>
      <c r="AA670" s="533">
        <v>6.4</v>
      </c>
      <c r="AB670" s="535">
        <v>6.4</v>
      </c>
      <c r="AC670" s="511"/>
      <c r="AD670" s="511"/>
      <c r="AE670" s="512"/>
      <c r="AF670" s="376"/>
      <c r="AG670" s="376"/>
      <c r="AH670" s="376"/>
      <c r="AI670" s="376"/>
      <c r="AJ670" s="376"/>
      <c r="AK670" s="376"/>
      <c r="AL670" s="376"/>
      <c r="AM670" s="376"/>
      <c r="AN670" s="376"/>
      <c r="AO670" s="376"/>
      <c r="AP670" s="376"/>
      <c r="AQ670" s="376"/>
      <c r="AR670" s="376"/>
      <c r="AS670" s="376"/>
      <c r="AT670" s="376"/>
      <c r="AU670" s="376"/>
      <c r="AV670" s="376"/>
      <c r="AW670" s="376"/>
      <c r="AX670" s="376"/>
      <c r="AY670" s="376"/>
      <c r="AZ670" s="376"/>
      <c r="BA670" s="376"/>
      <c r="BB670" s="376"/>
      <c r="BC670" s="376"/>
      <c r="BD670" s="376"/>
      <c r="BE670" s="376"/>
      <c r="BF670" s="376"/>
      <c r="BG670" s="376"/>
      <c r="BH670" s="376"/>
      <c r="BI670" s="376"/>
      <c r="BJ670" s="376"/>
      <c r="BK670" s="376"/>
      <c r="BL670" s="376"/>
      <c r="BM670" s="376"/>
      <c r="BN670" s="376"/>
      <c r="BO670" s="376"/>
      <c r="BP670" s="376"/>
      <c r="BQ670" s="376"/>
      <c r="BR670" s="376"/>
      <c r="BS670" s="376"/>
      <c r="BT670" s="376"/>
      <c r="BU670" s="376"/>
      <c r="BV670" s="376"/>
      <c r="BW670" s="376"/>
      <c r="BX670" s="376"/>
      <c r="BY670" s="187"/>
      <c r="BZ670" s="187"/>
      <c r="CA670" s="187"/>
      <c r="CB670" s="187"/>
      <c r="CC670" s="187"/>
    </row>
    <row r="671" spans="1:84" s="1" customFormat="1" ht="10.5" customHeight="1">
      <c r="A671" s="1357" t="s">
        <v>4</v>
      </c>
      <c r="B671" s="1361" t="s">
        <v>621</v>
      </c>
      <c r="C671" s="1264"/>
      <c r="D671" s="1266"/>
      <c r="E671" s="1258"/>
      <c r="F671" s="1264"/>
      <c r="G671" s="1264"/>
      <c r="H671" s="536"/>
      <c r="I671" s="1264"/>
      <c r="J671" s="1264"/>
      <c r="K671" s="1264"/>
      <c r="L671" s="1264"/>
      <c r="M671" s="1264"/>
      <c r="N671" s="536"/>
      <c r="O671" s="1264"/>
      <c r="P671" s="1264"/>
      <c r="Q671" s="1264"/>
      <c r="R671" s="1264"/>
      <c r="S671" s="1264"/>
      <c r="T671" s="1264"/>
      <c r="U671" s="1264"/>
      <c r="V671" s="536"/>
      <c r="W671" s="1264"/>
      <c r="X671" s="1264"/>
      <c r="Y671" s="1264"/>
      <c r="Z671" s="1264"/>
      <c r="AA671" s="1264"/>
      <c r="AB671" s="89"/>
      <c r="AC671" s="58" t="s">
        <v>125</v>
      </c>
      <c r="AD671" s="61">
        <f>AD673/AC673</f>
        <v>0.17600226006113115</v>
      </c>
      <c r="AE671" s="69"/>
      <c r="AF671" s="463"/>
      <c r="AG671" s="117"/>
      <c r="AH671" s="117"/>
      <c r="AI671" s="117"/>
      <c r="AJ671" s="117"/>
      <c r="AK671" s="117"/>
      <c r="AL671" s="117"/>
      <c r="AM671" s="117"/>
      <c r="AN671" s="117"/>
      <c r="AO671" s="117"/>
      <c r="AP671" s="117"/>
      <c r="AQ671" s="117"/>
      <c r="AR671" s="117"/>
      <c r="AS671" s="117"/>
      <c r="AT671" s="117"/>
      <c r="AU671" s="117"/>
      <c r="AV671" s="117"/>
      <c r="AW671" s="117"/>
      <c r="AX671" s="117"/>
      <c r="AY671" s="117"/>
      <c r="AZ671" s="117"/>
      <c r="BA671" s="117"/>
      <c r="BB671" s="117"/>
      <c r="BC671" s="117"/>
      <c r="BD671" s="117"/>
      <c r="BE671" s="117"/>
      <c r="BF671" s="117"/>
      <c r="BG671" s="117"/>
      <c r="BH671" s="117"/>
      <c r="BI671" s="117"/>
      <c r="BJ671" s="117"/>
      <c r="BK671" s="117"/>
      <c r="BL671" s="117"/>
      <c r="BM671" s="117"/>
      <c r="BN671" s="117"/>
      <c r="BO671" s="117"/>
      <c r="BP671" s="117"/>
      <c r="BQ671" s="117"/>
      <c r="BR671" s="117"/>
      <c r="BS671" s="117"/>
      <c r="BT671" s="117"/>
      <c r="BU671" s="117"/>
      <c r="BV671" s="117"/>
      <c r="BW671" s="117"/>
      <c r="BX671" s="117"/>
      <c r="BY671" s="537"/>
      <c r="BZ671" s="537"/>
      <c r="CA671" s="537"/>
      <c r="CB671" s="537"/>
      <c r="CC671" s="537"/>
      <c r="CD671" s="11"/>
      <c r="CE671" s="11"/>
      <c r="CF671" s="11"/>
    </row>
    <row r="672" spans="1:84" s="1" customFormat="1" ht="10.5" customHeight="1">
      <c r="A672" s="1358"/>
      <c r="B672" s="1364"/>
      <c r="C672" s="1265" t="s">
        <v>136</v>
      </c>
      <c r="D672" s="155" t="s">
        <v>34</v>
      </c>
      <c r="E672" s="122">
        <v>100.6</v>
      </c>
      <c r="F672" s="122">
        <v>100.4</v>
      </c>
      <c r="G672" s="122">
        <v>101.2</v>
      </c>
      <c r="H672" s="400">
        <v>98.4</v>
      </c>
      <c r="I672" s="122">
        <v>104.2</v>
      </c>
      <c r="J672" s="122">
        <v>100</v>
      </c>
      <c r="K672" s="122">
        <v>104.5</v>
      </c>
      <c r="L672" s="122">
        <v>104.5</v>
      </c>
      <c r="M672" s="122">
        <v>105.8</v>
      </c>
      <c r="N672" s="400">
        <v>102.9</v>
      </c>
      <c r="O672" s="122">
        <v>104.7</v>
      </c>
      <c r="P672" s="122">
        <v>105.8</v>
      </c>
      <c r="Q672" s="122">
        <v>105.8</v>
      </c>
      <c r="R672" s="122">
        <v>106</v>
      </c>
      <c r="S672" s="122">
        <v>104.8</v>
      </c>
      <c r="T672" s="122">
        <v>104.4</v>
      </c>
      <c r="U672" s="122">
        <v>106.3</v>
      </c>
      <c r="V672" s="400">
        <v>106</v>
      </c>
      <c r="W672" s="122">
        <v>104.8</v>
      </c>
      <c r="X672" s="122">
        <v>106.1</v>
      </c>
      <c r="Y672" s="122">
        <v>105.4</v>
      </c>
      <c r="Z672" s="122">
        <v>104.8</v>
      </c>
      <c r="AA672" s="122">
        <v>105.6</v>
      </c>
      <c r="AB672" s="123">
        <v>105</v>
      </c>
      <c r="AC672" s="382"/>
      <c r="AD672" s="206"/>
      <c r="AE672" s="69"/>
      <c r="AF672" s="384"/>
      <c r="AG672" s="384"/>
      <c r="AH672" s="384"/>
      <c r="AI672" s="384"/>
      <c r="AJ672" s="384"/>
      <c r="AK672" s="384"/>
      <c r="AL672" s="384"/>
      <c r="AM672" s="384"/>
      <c r="AN672" s="384"/>
      <c r="AO672" s="384"/>
      <c r="AP672" s="384"/>
      <c r="AQ672" s="384"/>
      <c r="AR672" s="384"/>
      <c r="AS672" s="384"/>
      <c r="AT672" s="384"/>
      <c r="AU672" s="384"/>
      <c r="AV672" s="384"/>
      <c r="AW672" s="384"/>
      <c r="AX672" s="384"/>
      <c r="AY672" s="384"/>
      <c r="AZ672" s="384"/>
      <c r="BA672" s="384"/>
      <c r="BB672" s="384"/>
      <c r="BC672" s="384"/>
      <c r="BD672" s="384"/>
      <c r="BE672" s="384"/>
      <c r="BF672" s="384"/>
      <c r="BG672" s="384"/>
      <c r="BH672" s="384"/>
      <c r="BI672" s="384"/>
      <c r="BJ672" s="384"/>
      <c r="BK672" s="384"/>
      <c r="BL672" s="384"/>
      <c r="BM672" s="384"/>
      <c r="BN672" s="384"/>
      <c r="BO672" s="384"/>
      <c r="BP672" s="384"/>
      <c r="BQ672" s="384"/>
      <c r="BR672" s="384"/>
      <c r="BS672" s="384"/>
      <c r="BT672" s="384"/>
      <c r="BU672" s="384"/>
      <c r="BV672" s="384"/>
      <c r="BW672" s="384"/>
      <c r="BX672" s="384"/>
      <c r="BY672" s="1019"/>
      <c r="BZ672" s="1019"/>
      <c r="CA672" s="1019"/>
      <c r="CB672" s="1019"/>
      <c r="CC672" s="1019"/>
      <c r="CD672" s="21"/>
      <c r="CE672" s="21"/>
      <c r="CF672" s="21"/>
    </row>
    <row r="673" spans="1:84" s="1" customFormat="1" ht="10.5" customHeight="1">
      <c r="A673" s="1358"/>
      <c r="B673" s="1364"/>
      <c r="C673" s="1265" t="s">
        <v>967</v>
      </c>
      <c r="D673" s="155" t="s">
        <v>126</v>
      </c>
      <c r="E673" s="73">
        <f>(AG673-AF673)*$AE673</f>
        <v>1.1336400000011053</v>
      </c>
      <c r="F673" s="73">
        <f t="shared" ref="F673:Q673" si="570">(AH673-AG673)*$AE673</f>
        <v>1.1365200000003826</v>
      </c>
      <c r="G673" s="73">
        <f t="shared" si="570"/>
        <v>1.1415599999974801</v>
      </c>
      <c r="H673" s="492">
        <f t="shared" si="570"/>
        <v>1.1415600000007544</v>
      </c>
      <c r="I673" s="73">
        <f t="shared" si="570"/>
        <v>1.1440799999993032</v>
      </c>
      <c r="J673" s="73">
        <f t="shared" si="570"/>
        <v>1.1509200000000419</v>
      </c>
      <c r="K673" s="73">
        <f t="shared" si="570"/>
        <v>1.155960000000414</v>
      </c>
      <c r="L673" s="73">
        <f t="shared" si="570"/>
        <v>1.1599200000018755</v>
      </c>
      <c r="M673" s="73">
        <f t="shared" si="570"/>
        <v>1.1613599999982398</v>
      </c>
      <c r="N673" s="492">
        <f t="shared" si="570"/>
        <v>1.171799999999712</v>
      </c>
      <c r="O673" s="73">
        <f t="shared" si="570"/>
        <v>1.1732399999993504</v>
      </c>
      <c r="P673" s="73">
        <f t="shared" si="570"/>
        <v>1.1754000000004454</v>
      </c>
      <c r="Q673" s="73">
        <f t="shared" si="570"/>
        <v>1.1811600000022737</v>
      </c>
      <c r="R673" s="73">
        <f>(AT673-AS673)*$AE673</f>
        <v>1.1789999999979046</v>
      </c>
      <c r="S673" s="73">
        <f t="shared" ref="S673:AB673" si="571">(AU673-AT673)*$AE673</f>
        <v>1.1782799999997224</v>
      </c>
      <c r="T673" s="73">
        <f t="shared" si="571"/>
        <v>1.1854800000011891</v>
      </c>
      <c r="U673" s="73">
        <f t="shared" si="571"/>
        <v>1.1797199999993608</v>
      </c>
      <c r="V673" s="492">
        <f t="shared" si="571"/>
        <v>1.1847599999997329</v>
      </c>
      <c r="W673" s="73">
        <f t="shared" si="571"/>
        <v>1.1840400000015507</v>
      </c>
      <c r="X673" s="73">
        <f t="shared" si="571"/>
        <v>1.1840399999982765</v>
      </c>
      <c r="Y673" s="73">
        <f t="shared" si="571"/>
        <v>1.1826000000019121</v>
      </c>
      <c r="Z673" s="73">
        <f t="shared" si="571"/>
        <v>1.1843999999990047</v>
      </c>
      <c r="AA673" s="73">
        <f t="shared" si="571"/>
        <v>1.1829599999993661</v>
      </c>
      <c r="AB673" s="74">
        <f t="shared" si="571"/>
        <v>1.1822400000011839</v>
      </c>
      <c r="AC673" s="58">
        <f>(BD673-AF673)*AE673</f>
        <v>28.034640000000582</v>
      </c>
      <c r="AD673" s="61">
        <f>(BD674-AF674)*AE673</f>
        <v>4.9341600000002925</v>
      </c>
      <c r="AE673" s="524">
        <v>3.6</v>
      </c>
      <c r="AF673" s="1170">
        <v>4425.9618</v>
      </c>
      <c r="AG673" s="1170">
        <v>4426.2767000000003</v>
      </c>
      <c r="AH673" s="1216">
        <v>4426.5924000000005</v>
      </c>
      <c r="AI673" s="1170">
        <v>4426.9094999999998</v>
      </c>
      <c r="AJ673" s="1170">
        <v>4427.2266</v>
      </c>
      <c r="AK673" s="1170">
        <v>4427.5443999999998</v>
      </c>
      <c r="AL673" s="1170">
        <v>4427.8640999999998</v>
      </c>
      <c r="AM673" s="1170">
        <v>4428.1851999999999</v>
      </c>
      <c r="AN673" s="1170">
        <v>4428.5074000000004</v>
      </c>
      <c r="AO673" s="1170">
        <v>4428.83</v>
      </c>
      <c r="AP673" s="1170">
        <v>4429.1554999999998</v>
      </c>
      <c r="AQ673" s="1170">
        <v>4429.4813999999997</v>
      </c>
      <c r="AR673" s="1170">
        <v>4429.8078999999998</v>
      </c>
      <c r="AS673" s="1170">
        <v>4430.1360000000004</v>
      </c>
      <c r="AT673" s="1170">
        <v>4430.4634999999998</v>
      </c>
      <c r="AU673" s="1170">
        <v>4430.7907999999998</v>
      </c>
      <c r="AV673" s="1170">
        <v>4431.1201000000001</v>
      </c>
      <c r="AW673" s="1170">
        <v>4431.4477999999999</v>
      </c>
      <c r="AX673" s="1170">
        <v>4431.7768999999998</v>
      </c>
      <c r="AY673" s="1170">
        <v>4432.1058000000003</v>
      </c>
      <c r="AZ673" s="1170">
        <v>4432.4346999999998</v>
      </c>
      <c r="BA673" s="1170">
        <v>4432.7632000000003</v>
      </c>
      <c r="BB673" s="1170">
        <v>4433.0922</v>
      </c>
      <c r="BC673" s="1170">
        <v>4433.4207999999999</v>
      </c>
      <c r="BD673" s="1170">
        <v>4433.7492000000002</v>
      </c>
      <c r="BE673" s="384"/>
      <c r="BF673" s="384"/>
      <c r="BG673" s="384"/>
      <c r="BH673" s="384"/>
      <c r="BI673" s="384"/>
      <c r="BJ673" s="384"/>
      <c r="BK673" s="384"/>
      <c r="BL673" s="384"/>
      <c r="BM673" s="384"/>
      <c r="BN673" s="384"/>
      <c r="BO673" s="384"/>
      <c r="BP673" s="384"/>
      <c r="BQ673" s="384"/>
      <c r="BR673" s="384"/>
      <c r="BS673" s="384"/>
      <c r="BT673" s="384"/>
      <c r="BU673" s="384"/>
      <c r="BV673" s="384"/>
      <c r="BW673" s="384"/>
      <c r="BX673" s="384"/>
      <c r="BY673" s="1019"/>
      <c r="BZ673" s="1019"/>
      <c r="CA673" s="1019"/>
      <c r="CB673" s="1019"/>
      <c r="CC673" s="1019"/>
      <c r="CD673" s="21"/>
      <c r="CE673" s="21"/>
      <c r="CF673" s="21"/>
    </row>
    <row r="674" spans="1:84" s="1" customFormat="1" ht="10.5" customHeight="1">
      <c r="A674" s="1358"/>
      <c r="B674" s="1364"/>
      <c r="C674" s="1265" t="s">
        <v>967</v>
      </c>
      <c r="D674" s="155" t="s">
        <v>127</v>
      </c>
      <c r="E674" s="73">
        <f>(AG674-AF674)*$AE673</f>
        <v>0.19044000000008054</v>
      </c>
      <c r="F674" s="59">
        <f t="shared" ref="F674:Q674" si="572">(AH674-AG674)*$AE673</f>
        <v>0.19511999999972432</v>
      </c>
      <c r="G674" s="59">
        <f t="shared" si="572"/>
        <v>0.21708000000035099</v>
      </c>
      <c r="H674" s="383">
        <f t="shared" si="572"/>
        <v>0.23039999999987232</v>
      </c>
      <c r="I674" s="59">
        <f t="shared" si="572"/>
        <v>0.21672000000003208</v>
      </c>
      <c r="J674" s="59">
        <f t="shared" si="572"/>
        <v>0.21923999999980878</v>
      </c>
      <c r="K674" s="59">
        <f t="shared" si="572"/>
        <v>0.22716000000027634</v>
      </c>
      <c r="L674" s="59">
        <f t="shared" si="572"/>
        <v>0.19079999999999017</v>
      </c>
      <c r="M674" s="59">
        <f t="shared" si="572"/>
        <v>0.21131999999975051</v>
      </c>
      <c r="N674" s="383">
        <f t="shared" si="572"/>
        <v>0.19872000000004847</v>
      </c>
      <c r="O674" s="59">
        <f t="shared" si="572"/>
        <v>0.21924000000021807</v>
      </c>
      <c r="P674" s="59">
        <f t="shared" si="572"/>
        <v>0.21851999999998953</v>
      </c>
      <c r="Q674" s="59">
        <f t="shared" si="572"/>
        <v>0.2138399999999365</v>
      </c>
      <c r="R674" s="59">
        <f>(AT674-AS674)*$AE673</f>
        <v>0.20555999999996857</v>
      </c>
      <c r="S674" s="59">
        <f t="shared" ref="S674:AB674" si="573">(AU674-AT674)*$AE673</f>
        <v>0.18252000000002228</v>
      </c>
      <c r="T674" s="59">
        <f t="shared" si="573"/>
        <v>0.17495999999987363</v>
      </c>
      <c r="U674" s="59">
        <f t="shared" si="573"/>
        <v>0.18324000000025081</v>
      </c>
      <c r="V674" s="383">
        <f t="shared" si="573"/>
        <v>0.18323999999984153</v>
      </c>
      <c r="W674" s="59">
        <f t="shared" si="573"/>
        <v>0.19836000000013884</v>
      </c>
      <c r="X674" s="59">
        <f t="shared" si="573"/>
        <v>0.19871999999963919</v>
      </c>
      <c r="Y674" s="59">
        <f t="shared" si="573"/>
        <v>0.21204000000038833</v>
      </c>
      <c r="Z674" s="59">
        <f t="shared" si="573"/>
        <v>0.20735999999992602</v>
      </c>
      <c r="AA674" s="59">
        <f t="shared" si="573"/>
        <v>0.21455999999975575</v>
      </c>
      <c r="AB674" s="60">
        <f t="shared" si="573"/>
        <v>0.22500000000040929</v>
      </c>
      <c r="AC674" s="58"/>
      <c r="AD674" s="61"/>
      <c r="AE674" s="524"/>
      <c r="AF674" s="1080">
        <v>856.52829999999994</v>
      </c>
      <c r="AG674" s="1080">
        <v>856.58119999999997</v>
      </c>
      <c r="AH674" s="1081">
        <v>856.63539999999989</v>
      </c>
      <c r="AI674" s="1080">
        <v>856.69569999999999</v>
      </c>
      <c r="AJ674" s="1080">
        <v>856.75969999999995</v>
      </c>
      <c r="AK674" s="1080">
        <v>856.81989999999996</v>
      </c>
      <c r="AL674" s="1080">
        <v>856.88079999999991</v>
      </c>
      <c r="AM674" s="1080">
        <v>856.94389999999999</v>
      </c>
      <c r="AN674" s="1080">
        <v>856.99689999999998</v>
      </c>
      <c r="AO674" s="1080">
        <v>857.05559999999991</v>
      </c>
      <c r="AP674" s="1080">
        <v>857.11079999999993</v>
      </c>
      <c r="AQ674" s="1080">
        <v>857.17169999999999</v>
      </c>
      <c r="AR674" s="1080">
        <v>857.23239999999998</v>
      </c>
      <c r="AS674" s="1080">
        <v>857.29179999999997</v>
      </c>
      <c r="AT674" s="1080">
        <v>857.34889999999996</v>
      </c>
      <c r="AU674" s="1080">
        <v>857.39959999999996</v>
      </c>
      <c r="AV674" s="1080">
        <v>857.44819999999993</v>
      </c>
      <c r="AW674" s="1080">
        <v>857.4991</v>
      </c>
      <c r="AX674" s="1080">
        <v>857.55</v>
      </c>
      <c r="AY674" s="1080">
        <v>857.60509999999999</v>
      </c>
      <c r="AZ674" s="1080">
        <v>857.66029999999989</v>
      </c>
      <c r="BA674" s="1080">
        <v>857.7192</v>
      </c>
      <c r="BB674" s="1080">
        <v>857.77679999999998</v>
      </c>
      <c r="BC674" s="1080">
        <v>857.83639999999991</v>
      </c>
      <c r="BD674" s="1080">
        <v>857.89890000000003</v>
      </c>
      <c r="BE674" s="384"/>
      <c r="BF674" s="384"/>
      <c r="BG674" s="384"/>
      <c r="BH674" s="384"/>
      <c r="BI674" s="384"/>
      <c r="BJ674" s="384"/>
      <c r="BK674" s="384"/>
      <c r="BL674" s="384"/>
      <c r="BM674" s="384"/>
      <c r="BN674" s="384"/>
      <c r="BO674" s="384"/>
      <c r="BP674" s="384"/>
      <c r="BQ674" s="384"/>
      <c r="BR674" s="384"/>
      <c r="BS674" s="384"/>
      <c r="BT674" s="384"/>
      <c r="BU674" s="384"/>
      <c r="BV674" s="384"/>
      <c r="BW674" s="384"/>
      <c r="BX674" s="384"/>
      <c r="BY674" s="1019"/>
      <c r="BZ674" s="1019"/>
      <c r="CA674" s="1019"/>
      <c r="CB674" s="1019"/>
      <c r="CC674" s="1019"/>
      <c r="CD674" s="21"/>
      <c r="CE674" s="21"/>
      <c r="CF674" s="21"/>
    </row>
    <row r="675" spans="1:84" s="1" customFormat="1" ht="10.5" customHeight="1" thickBot="1">
      <c r="A675" s="1362"/>
      <c r="B675" s="1363"/>
      <c r="C675" s="312"/>
      <c r="D675" s="271" t="s">
        <v>42</v>
      </c>
      <c r="E675" s="96">
        <f t="shared" ref="E675:AB675" si="574">E674/E673</f>
        <v>0.16798983804373069</v>
      </c>
      <c r="F675" s="96">
        <f t="shared" si="574"/>
        <v>0.17168197655972497</v>
      </c>
      <c r="G675" s="96">
        <f t="shared" si="574"/>
        <v>0.19016083254566574</v>
      </c>
      <c r="H675" s="493">
        <f t="shared" si="574"/>
        <v>0.20182907600101621</v>
      </c>
      <c r="I675" s="96">
        <f t="shared" si="574"/>
        <v>0.18942731277547381</v>
      </c>
      <c r="J675" s="96">
        <f t="shared" si="574"/>
        <v>0.19049108539238244</v>
      </c>
      <c r="K675" s="96">
        <f t="shared" si="574"/>
        <v>0.1965119900344259</v>
      </c>
      <c r="L675" s="96">
        <f t="shared" si="574"/>
        <v>0.16449410304131462</v>
      </c>
      <c r="M675" s="96">
        <f t="shared" si="574"/>
        <v>0.18195908245511366</v>
      </c>
      <c r="N675" s="493">
        <f t="shared" si="574"/>
        <v>0.16958525345630424</v>
      </c>
      <c r="O675" s="96">
        <f t="shared" si="574"/>
        <v>0.18686713715892694</v>
      </c>
      <c r="P675" s="96">
        <f t="shared" si="574"/>
        <v>0.18591117917296812</v>
      </c>
      <c r="Q675" s="96">
        <f t="shared" si="574"/>
        <v>0.18104236513217925</v>
      </c>
      <c r="R675" s="96">
        <f t="shared" si="574"/>
        <v>0.17435114503845114</v>
      </c>
      <c r="S675" s="96">
        <f t="shared" si="574"/>
        <v>0.15490375802022038</v>
      </c>
      <c r="T675" s="96">
        <f t="shared" si="574"/>
        <v>0.1475857880349716</v>
      </c>
      <c r="U675" s="96">
        <f t="shared" si="574"/>
        <v>0.15532499237136785</v>
      </c>
      <c r="V675" s="493">
        <f t="shared" si="574"/>
        <v>0.15466423579449243</v>
      </c>
      <c r="W675" s="96">
        <f t="shared" si="574"/>
        <v>0.16752812404976103</v>
      </c>
      <c r="X675" s="96">
        <f t="shared" si="574"/>
        <v>0.16783216783210742</v>
      </c>
      <c r="Y675" s="96">
        <f t="shared" si="574"/>
        <v>0.17929984779303695</v>
      </c>
      <c r="Z675" s="96">
        <f t="shared" si="574"/>
        <v>0.17507598784202996</v>
      </c>
      <c r="AA675" s="96">
        <f t="shared" si="574"/>
        <v>0.18137553256227659</v>
      </c>
      <c r="AB675" s="97">
        <f t="shared" si="574"/>
        <v>0.19031668696726889</v>
      </c>
      <c r="AC675" s="58"/>
      <c r="AD675" s="61"/>
      <c r="AE675" s="524"/>
      <c r="AF675" s="376"/>
      <c r="AG675" s="376"/>
      <c r="AH675" s="376"/>
      <c r="AI675" s="376"/>
      <c r="AJ675" s="376"/>
      <c r="AK675" s="376"/>
      <c r="AL675" s="376"/>
      <c r="AM675" s="376"/>
      <c r="AN675" s="376"/>
      <c r="AO675" s="376"/>
      <c r="AP675" s="376"/>
      <c r="AQ675" s="376"/>
      <c r="AR675" s="376"/>
      <c r="AS675" s="376"/>
      <c r="AT675" s="376"/>
      <c r="AU675" s="376"/>
      <c r="AV675" s="376"/>
      <c r="AW675" s="376"/>
      <c r="AX675" s="376"/>
      <c r="AY675" s="376"/>
      <c r="AZ675" s="376"/>
      <c r="BA675" s="376"/>
      <c r="BB675" s="376"/>
      <c r="BC675" s="376"/>
      <c r="BD675" s="376"/>
      <c r="BE675" s="376"/>
      <c r="BF675" s="376"/>
      <c r="BG675" s="376"/>
      <c r="BH675" s="376"/>
      <c r="BI675" s="376"/>
      <c r="BJ675" s="376"/>
      <c r="BK675" s="376"/>
      <c r="BL675" s="376"/>
      <c r="BM675" s="376"/>
      <c r="BN675" s="376"/>
      <c r="BO675" s="376"/>
      <c r="BP675" s="376"/>
      <c r="BQ675" s="376"/>
      <c r="BR675" s="376"/>
      <c r="BS675" s="376"/>
      <c r="BT675" s="376"/>
      <c r="BU675" s="376"/>
      <c r="BV675" s="376"/>
      <c r="BW675" s="376"/>
      <c r="BX675" s="376"/>
      <c r="BY675" s="187"/>
      <c r="BZ675" s="187"/>
      <c r="CA675" s="187"/>
      <c r="CB675" s="187"/>
      <c r="CC675" s="187"/>
      <c r="CD675" s="36"/>
      <c r="CE675" s="36"/>
      <c r="CF675" s="36"/>
    </row>
    <row r="676" spans="1:84" s="1" customFormat="1" ht="10.5" customHeight="1">
      <c r="A676" s="1357" t="s">
        <v>43</v>
      </c>
      <c r="B676" s="1361" t="s">
        <v>325</v>
      </c>
      <c r="C676" s="1264"/>
      <c r="D676" s="1266"/>
      <c r="E676" s="1264"/>
      <c r="F676" s="1264"/>
      <c r="G676" s="1264"/>
      <c r="H676" s="536"/>
      <c r="I676" s="1264"/>
      <c r="J676" s="1264"/>
      <c r="K676" s="1264"/>
      <c r="L676" s="1264"/>
      <c r="M676" s="1264"/>
      <c r="N676" s="536"/>
      <c r="O676" s="1264"/>
      <c r="P676" s="1264"/>
      <c r="Q676" s="1264"/>
      <c r="R676" s="1264"/>
      <c r="S676" s="1264"/>
      <c r="T676" s="1264"/>
      <c r="U676" s="1264"/>
      <c r="V676" s="536"/>
      <c r="W676" s="1264"/>
      <c r="X676" s="1264"/>
      <c r="Y676" s="1264"/>
      <c r="Z676" s="1264"/>
      <c r="AA676" s="1264"/>
      <c r="AB676" s="89"/>
      <c r="AC676" s="58" t="s">
        <v>125</v>
      </c>
      <c r="AD676" s="61">
        <f>AD678/AC678</f>
        <v>9.8722816706954333E-3</v>
      </c>
      <c r="AE676" s="524"/>
      <c r="AF676" s="463"/>
      <c r="AG676" s="117"/>
      <c r="AH676" s="117"/>
      <c r="AI676" s="117"/>
      <c r="AJ676" s="117"/>
      <c r="AK676" s="117"/>
      <c r="AL676" s="117"/>
      <c r="AM676" s="117"/>
      <c r="AN676" s="117"/>
      <c r="AO676" s="117"/>
      <c r="AP676" s="117"/>
      <c r="AQ676" s="117"/>
      <c r="AR676" s="117"/>
      <c r="AS676" s="117"/>
      <c r="AT676" s="117"/>
      <c r="AU676" s="117"/>
      <c r="AV676" s="117"/>
      <c r="AW676" s="117"/>
      <c r="AX676" s="117"/>
      <c r="AY676" s="117"/>
      <c r="AZ676" s="117"/>
      <c r="BA676" s="117"/>
      <c r="BB676" s="117"/>
      <c r="BC676" s="117"/>
      <c r="BD676" s="117"/>
      <c r="BE676" s="117"/>
      <c r="BF676" s="117"/>
      <c r="BG676" s="117"/>
      <c r="BH676" s="117"/>
      <c r="BI676" s="117"/>
      <c r="BJ676" s="117"/>
      <c r="BK676" s="117"/>
      <c r="BL676" s="117"/>
      <c r="BM676" s="117"/>
      <c r="BN676" s="117"/>
      <c r="BO676" s="117"/>
      <c r="BP676" s="117"/>
      <c r="BQ676" s="117"/>
      <c r="BR676" s="117"/>
      <c r="BS676" s="117"/>
      <c r="BT676" s="117"/>
      <c r="BU676" s="117"/>
      <c r="BV676" s="117"/>
      <c r="BW676" s="117"/>
      <c r="BX676" s="117"/>
      <c r="BY676" s="537"/>
      <c r="BZ676" s="537"/>
      <c r="CA676" s="537"/>
      <c r="CB676" s="537"/>
      <c r="CC676" s="537"/>
      <c r="CD676" s="11"/>
      <c r="CE676" s="11"/>
      <c r="CF676" s="11"/>
    </row>
    <row r="677" spans="1:84" s="1" customFormat="1" ht="10.5" customHeight="1">
      <c r="A677" s="1358"/>
      <c r="B677" s="1364"/>
      <c r="C677" s="1265" t="s">
        <v>136</v>
      </c>
      <c r="D677" s="155" t="s">
        <v>34</v>
      </c>
      <c r="E677" s="122">
        <v>19.7</v>
      </c>
      <c r="F677" s="122">
        <v>20.6</v>
      </c>
      <c r="G677" s="122">
        <v>10</v>
      </c>
      <c r="H677" s="400">
        <v>20.6</v>
      </c>
      <c r="I677" s="122">
        <v>21.1</v>
      </c>
      <c r="J677" s="122">
        <v>12</v>
      </c>
      <c r="K677" s="122">
        <v>19</v>
      </c>
      <c r="L677" s="122">
        <v>18</v>
      </c>
      <c r="M677" s="122">
        <v>20.9</v>
      </c>
      <c r="N677" s="400">
        <v>15</v>
      </c>
      <c r="O677" s="122">
        <v>18</v>
      </c>
      <c r="P677" s="122">
        <v>20.6</v>
      </c>
      <c r="Q677" s="122">
        <v>19.3</v>
      </c>
      <c r="R677" s="122">
        <v>20.6</v>
      </c>
      <c r="S677" s="122">
        <v>19.100000000000001</v>
      </c>
      <c r="T677" s="122">
        <v>19.7</v>
      </c>
      <c r="U677" s="122">
        <v>20.7</v>
      </c>
      <c r="V677" s="400">
        <v>20.2</v>
      </c>
      <c r="W677" s="122">
        <v>20.6</v>
      </c>
      <c r="X677" s="122">
        <v>21</v>
      </c>
      <c r="Y677" s="122">
        <v>21.4</v>
      </c>
      <c r="Z677" s="122">
        <v>16</v>
      </c>
      <c r="AA677" s="122">
        <v>20</v>
      </c>
      <c r="AB677" s="123">
        <v>22.6</v>
      </c>
      <c r="AC677" s="382"/>
      <c r="AD677" s="206"/>
      <c r="AE677" s="524"/>
      <c r="AF677" s="384"/>
      <c r="AG677" s="384"/>
      <c r="AH677" s="384"/>
      <c r="AI677" s="384"/>
      <c r="AJ677" s="384"/>
      <c r="AK677" s="384"/>
      <c r="AL677" s="384"/>
      <c r="AM677" s="384"/>
      <c r="AN677" s="384"/>
      <c r="AO677" s="384"/>
      <c r="AP677" s="384"/>
      <c r="AQ677" s="384"/>
      <c r="AR677" s="384"/>
      <c r="AS677" s="384"/>
      <c r="AT677" s="384"/>
      <c r="AU677" s="384"/>
      <c r="AV677" s="384"/>
      <c r="AW677" s="384"/>
      <c r="AX677" s="384"/>
      <c r="AY677" s="384"/>
      <c r="AZ677" s="384"/>
      <c r="BA677" s="384"/>
      <c r="BB677" s="384"/>
      <c r="BC677" s="384"/>
      <c r="BD677" s="384"/>
      <c r="BE677" s="384"/>
      <c r="BF677" s="384"/>
      <c r="BG677" s="384"/>
      <c r="BH677" s="384"/>
      <c r="BI677" s="384"/>
      <c r="BJ677" s="384"/>
      <c r="BK677" s="384"/>
      <c r="BL677" s="384"/>
      <c r="BM677" s="384"/>
      <c r="BN677" s="384"/>
      <c r="BO677" s="384"/>
      <c r="BP677" s="384"/>
      <c r="BQ677" s="384"/>
      <c r="BR677" s="384"/>
      <c r="BS677" s="384"/>
      <c r="BT677" s="384"/>
      <c r="BU677" s="384"/>
      <c r="BV677" s="384"/>
      <c r="BW677" s="384"/>
      <c r="BX677" s="384"/>
      <c r="BY677" s="1019"/>
      <c r="BZ677" s="1019"/>
      <c r="CA677" s="1019"/>
      <c r="CB677" s="1019"/>
      <c r="CC677" s="1019"/>
      <c r="CD677" s="21"/>
      <c r="CE677" s="21"/>
      <c r="CF677" s="21"/>
    </row>
    <row r="678" spans="1:84" s="1" customFormat="1" ht="10.5" customHeight="1">
      <c r="A678" s="1358"/>
      <c r="B678" s="1364"/>
      <c r="C678" s="1265" t="s">
        <v>967</v>
      </c>
      <c r="D678" s="155" t="s">
        <v>126</v>
      </c>
      <c r="E678" s="73">
        <f>(AG678-AF678)*$AE678</f>
        <v>0.17909999999992579</v>
      </c>
      <c r="F678" s="73">
        <f t="shared" ref="F678:Q678" si="575">(AH678-AG678)*$AE678</f>
        <v>0.19380000000019207</v>
      </c>
      <c r="G678" s="73">
        <f t="shared" si="575"/>
        <v>0.15704999999979918</v>
      </c>
      <c r="H678" s="492">
        <f t="shared" si="575"/>
        <v>0.18495000000002618</v>
      </c>
      <c r="I678" s="73">
        <f t="shared" si="575"/>
        <v>0.19170000000003709</v>
      </c>
      <c r="J678" s="73">
        <f t="shared" si="575"/>
        <v>0.17280000000000653</v>
      </c>
      <c r="K678" s="73">
        <f t="shared" si="575"/>
        <v>0.12075000000004366</v>
      </c>
      <c r="L678" s="73">
        <f t="shared" si="575"/>
        <v>0.19455000000007203</v>
      </c>
      <c r="M678" s="73">
        <f t="shared" si="575"/>
        <v>0.17699999999977081</v>
      </c>
      <c r="N678" s="492">
        <f t="shared" si="575"/>
        <v>0.16515000000008512</v>
      </c>
      <c r="O678" s="73">
        <f t="shared" si="575"/>
        <v>0.20295000000014624</v>
      </c>
      <c r="P678" s="73">
        <f t="shared" si="575"/>
        <v>0.17415000000000871</v>
      </c>
      <c r="Q678" s="73">
        <f t="shared" si="575"/>
        <v>0.13994999999986249</v>
      </c>
      <c r="R678" s="73">
        <f>(AT678-AS678)*$AE678</f>
        <v>0.20400000000008731</v>
      </c>
      <c r="S678" s="73">
        <f t="shared" ref="S678:AB678" si="576">(AU678-AT678)*$AE678</f>
        <v>0.13094999999993887</v>
      </c>
      <c r="T678" s="73">
        <f t="shared" si="576"/>
        <v>0.18810000000012222</v>
      </c>
      <c r="U678" s="73">
        <f t="shared" si="576"/>
        <v>0.19544999999998253</v>
      </c>
      <c r="V678" s="492">
        <f t="shared" si="576"/>
        <v>0.16049999999995634</v>
      </c>
      <c r="W678" s="73">
        <f t="shared" si="576"/>
        <v>0.19290000000000873</v>
      </c>
      <c r="X678" s="73">
        <f t="shared" si="576"/>
        <v>0.19994999999980792</v>
      </c>
      <c r="Y678" s="73">
        <f t="shared" si="576"/>
        <v>0.18855000000021391</v>
      </c>
      <c r="Z678" s="73">
        <f t="shared" si="576"/>
        <v>0.18299999999990177</v>
      </c>
      <c r="AA678" s="73">
        <f t="shared" si="576"/>
        <v>0.22724999999991269</v>
      </c>
      <c r="AB678" s="74">
        <f t="shared" si="576"/>
        <v>0.22095000000026629</v>
      </c>
      <c r="AC678" s="58">
        <f>(BD678-AF678)*AE678</f>
        <v>4.3455000000001744</v>
      </c>
      <c r="AD678" s="61">
        <f>(BD679-AF679)*AE678</f>
        <v>4.290000000000873E-2</v>
      </c>
      <c r="AE678" s="524">
        <v>0.3</v>
      </c>
      <c r="AF678" s="1170">
        <v>7822.4489999999996</v>
      </c>
      <c r="AG678" s="1170">
        <v>7823.0459999999994</v>
      </c>
      <c r="AH678" s="1216">
        <v>7823.692</v>
      </c>
      <c r="AI678" s="1170">
        <v>7824.2154999999993</v>
      </c>
      <c r="AJ678" s="1170">
        <v>7824.8319999999994</v>
      </c>
      <c r="AK678" s="1170">
        <v>7825.4709999999995</v>
      </c>
      <c r="AL678" s="1170">
        <v>7826.0469999999996</v>
      </c>
      <c r="AM678" s="1170">
        <v>7826.4494999999997</v>
      </c>
      <c r="AN678" s="1170">
        <v>7827.098</v>
      </c>
      <c r="AO678" s="1170">
        <v>7827.6879999999992</v>
      </c>
      <c r="AP678" s="1170">
        <v>7828.2384999999995</v>
      </c>
      <c r="AQ678" s="1170">
        <v>7828.915</v>
      </c>
      <c r="AR678" s="1170">
        <v>7829.4955</v>
      </c>
      <c r="AS678" s="1170">
        <v>7829.9619999999995</v>
      </c>
      <c r="AT678" s="1170">
        <v>7830.6419999999998</v>
      </c>
      <c r="AU678" s="1170">
        <v>7831.0784999999996</v>
      </c>
      <c r="AV678" s="1170">
        <v>7831.7055</v>
      </c>
      <c r="AW678" s="1170">
        <v>7832.357</v>
      </c>
      <c r="AX678" s="1170">
        <v>7832.8919999999998</v>
      </c>
      <c r="AY678" s="1170">
        <v>7833.5349999999999</v>
      </c>
      <c r="AZ678" s="1170">
        <v>7834.2014999999992</v>
      </c>
      <c r="BA678" s="1170">
        <v>7834.83</v>
      </c>
      <c r="BB678" s="1170">
        <v>7835.44</v>
      </c>
      <c r="BC678" s="1170">
        <v>7836.1974999999993</v>
      </c>
      <c r="BD678" s="1170">
        <v>7836.9340000000002</v>
      </c>
      <c r="BE678" s="384"/>
      <c r="BF678" s="384"/>
      <c r="BG678" s="384"/>
      <c r="BH678" s="384"/>
      <c r="BI678" s="384"/>
      <c r="BJ678" s="384"/>
      <c r="BK678" s="384"/>
      <c r="BL678" s="384"/>
      <c r="BM678" s="384"/>
      <c r="BN678" s="384"/>
      <c r="BO678" s="384"/>
      <c r="BP678" s="384"/>
      <c r="BQ678" s="384"/>
      <c r="BR678" s="384"/>
      <c r="BS678" s="384"/>
      <c r="BT678" s="384"/>
      <c r="BU678" s="384"/>
      <c r="BV678" s="384"/>
      <c r="BW678" s="384"/>
      <c r="BX678" s="384"/>
      <c r="BY678" s="175"/>
      <c r="BZ678" s="175"/>
      <c r="CA678" s="175"/>
      <c r="CB678" s="175"/>
      <c r="CC678" s="175"/>
      <c r="CD678" s="14"/>
      <c r="CE678" s="14"/>
      <c r="CF678" s="14"/>
    </row>
    <row r="679" spans="1:84" s="1" customFormat="1" ht="10.5" customHeight="1">
      <c r="A679" s="1358"/>
      <c r="B679" s="1364"/>
      <c r="C679" s="1265" t="s">
        <v>967</v>
      </c>
      <c r="D679" s="155" t="s">
        <v>127</v>
      </c>
      <c r="E679" s="73">
        <f>(AG679-AF679)*$AE678</f>
        <v>1.7999999999915417E-3</v>
      </c>
      <c r="F679" s="59">
        <f t="shared" ref="F679:Q679" si="577">(AH679-AG679)*$AE678</f>
        <v>1.7999999999915417E-3</v>
      </c>
      <c r="G679" s="59">
        <f t="shared" si="577"/>
        <v>1.5000000000327419E-3</v>
      </c>
      <c r="H679" s="383">
        <f t="shared" si="577"/>
        <v>1.9499999999879945E-3</v>
      </c>
      <c r="I679" s="59">
        <f t="shared" si="577"/>
        <v>1.7999999999915417E-3</v>
      </c>
      <c r="J679" s="59">
        <f t="shared" si="577"/>
        <v>1.7999999999915417E-3</v>
      </c>
      <c r="K679" s="59">
        <f t="shared" si="577"/>
        <v>1.2000000000057297E-3</v>
      </c>
      <c r="L679" s="59">
        <f t="shared" si="577"/>
        <v>1.7999999999915417E-3</v>
      </c>
      <c r="M679" s="59">
        <f t="shared" si="577"/>
        <v>1.6500000000291947E-3</v>
      </c>
      <c r="N679" s="383">
        <f t="shared" si="577"/>
        <v>1.6499999999950888E-3</v>
      </c>
      <c r="O679" s="59">
        <f t="shared" si="577"/>
        <v>1.9499999999879945E-3</v>
      </c>
      <c r="P679" s="59">
        <f t="shared" si="577"/>
        <v>1.7999999999915417E-3</v>
      </c>
      <c r="Q679" s="59">
        <f t="shared" si="577"/>
        <v>1.3500000000021828E-3</v>
      </c>
      <c r="R679" s="59">
        <f>(AT679-AS679)*$AE678</f>
        <v>1.9500000000221007E-3</v>
      </c>
      <c r="S679" s="59">
        <f t="shared" ref="S679:AB679" si="578">(AU679-AT679)*$AE678</f>
        <v>1.1999999999716237E-3</v>
      </c>
      <c r="T679" s="59">
        <f t="shared" si="578"/>
        <v>1.8000000000256476E-3</v>
      </c>
      <c r="U679" s="59">
        <f t="shared" si="578"/>
        <v>1.9499999999879945E-3</v>
      </c>
      <c r="V679" s="383">
        <f t="shared" si="578"/>
        <v>1.6499999999950888E-3</v>
      </c>
      <c r="W679" s="59">
        <f t="shared" si="578"/>
        <v>1.7999999999915417E-3</v>
      </c>
      <c r="X679" s="59">
        <f t="shared" si="578"/>
        <v>2.1000000000185536E-3</v>
      </c>
      <c r="Y679" s="59">
        <f t="shared" si="578"/>
        <v>1.7999999999915417E-3</v>
      </c>
      <c r="Z679" s="59">
        <f t="shared" si="578"/>
        <v>1.9500000000221007E-3</v>
      </c>
      <c r="AA679" s="59">
        <f t="shared" si="578"/>
        <v>2.2499999999809005E-3</v>
      </c>
      <c r="AB679" s="60">
        <f t="shared" si="578"/>
        <v>2.4000000000114594E-3</v>
      </c>
      <c r="AC679" s="58"/>
      <c r="AD679" s="61"/>
      <c r="AE679" s="524"/>
      <c r="AF679" s="1080">
        <v>883.48149999999998</v>
      </c>
      <c r="AG679" s="1080">
        <v>883.48749999999995</v>
      </c>
      <c r="AH679" s="1081">
        <v>883.49349999999993</v>
      </c>
      <c r="AI679" s="1080">
        <v>883.49850000000004</v>
      </c>
      <c r="AJ679" s="1080">
        <v>883.505</v>
      </c>
      <c r="AK679" s="1080">
        <v>883.51099999999997</v>
      </c>
      <c r="AL679" s="1080">
        <v>883.51699999999994</v>
      </c>
      <c r="AM679" s="1080">
        <v>883.52099999999996</v>
      </c>
      <c r="AN679" s="1080">
        <v>883.52699999999993</v>
      </c>
      <c r="AO679" s="1080">
        <v>883.53250000000003</v>
      </c>
      <c r="AP679" s="1080">
        <v>883.53800000000001</v>
      </c>
      <c r="AQ679" s="1080">
        <v>883.54449999999997</v>
      </c>
      <c r="AR679" s="1080">
        <v>883.55049999999994</v>
      </c>
      <c r="AS679" s="1080">
        <v>883.55499999999995</v>
      </c>
      <c r="AT679" s="1080">
        <v>883.56150000000002</v>
      </c>
      <c r="AU679" s="1080">
        <v>883.56549999999993</v>
      </c>
      <c r="AV679" s="1080">
        <v>883.57150000000001</v>
      </c>
      <c r="AW679" s="1080">
        <v>883.57799999999997</v>
      </c>
      <c r="AX679" s="1080">
        <v>883.58349999999996</v>
      </c>
      <c r="AY679" s="1080">
        <v>883.58949999999993</v>
      </c>
      <c r="AZ679" s="1080">
        <v>883.59649999999999</v>
      </c>
      <c r="BA679" s="1080">
        <v>883.60249999999996</v>
      </c>
      <c r="BB679" s="1080">
        <v>883.60900000000004</v>
      </c>
      <c r="BC679" s="1080">
        <v>883.61649999999997</v>
      </c>
      <c r="BD679" s="1080">
        <v>883.62450000000001</v>
      </c>
      <c r="BE679" s="384"/>
      <c r="BF679" s="384"/>
      <c r="BG679" s="384"/>
      <c r="BH679" s="384"/>
      <c r="BI679" s="384"/>
      <c r="BJ679" s="384"/>
      <c r="BK679" s="384"/>
      <c r="BL679" s="384"/>
      <c r="BM679" s="384"/>
      <c r="BN679" s="384"/>
      <c r="BO679" s="384"/>
      <c r="BP679" s="384"/>
      <c r="BQ679" s="384"/>
      <c r="BR679" s="384"/>
      <c r="BS679" s="384"/>
      <c r="BT679" s="384"/>
      <c r="BU679" s="384"/>
      <c r="BV679" s="384"/>
      <c r="BW679" s="384"/>
      <c r="BX679" s="384"/>
      <c r="BY679" s="175"/>
      <c r="BZ679" s="175"/>
      <c r="CA679" s="175"/>
      <c r="CB679" s="175"/>
      <c r="CC679" s="175"/>
      <c r="CD679" s="14"/>
      <c r="CE679" s="14"/>
      <c r="CF679" s="14"/>
    </row>
    <row r="680" spans="1:84" s="1" customFormat="1" ht="10.5" customHeight="1" thickBot="1">
      <c r="A680" s="1362"/>
      <c r="B680" s="1363"/>
      <c r="C680" s="312"/>
      <c r="D680" s="271" t="s">
        <v>42</v>
      </c>
      <c r="E680" s="96">
        <f t="shared" ref="E680:AB680" si="579">E679/E678</f>
        <v>1.0050251256238344E-2</v>
      </c>
      <c r="F680" s="96">
        <f t="shared" si="579"/>
        <v>9.2879256965415768E-3</v>
      </c>
      <c r="G680" s="96">
        <f t="shared" si="579"/>
        <v>9.5510983765339699E-3</v>
      </c>
      <c r="H680" s="493">
        <f t="shared" si="579"/>
        <v>1.0543390105367497E-2</v>
      </c>
      <c r="I680" s="96">
        <f t="shared" si="579"/>
        <v>9.3896713614564087E-3</v>
      </c>
      <c r="J680" s="96">
        <f t="shared" si="579"/>
        <v>1.0416666666617324E-2</v>
      </c>
      <c r="K680" s="96">
        <f t="shared" si="579"/>
        <v>9.9378881988016216E-3</v>
      </c>
      <c r="L680" s="96">
        <f t="shared" si="579"/>
        <v>9.2521202775167066E-3</v>
      </c>
      <c r="M680" s="96">
        <f t="shared" si="579"/>
        <v>9.3220338984820982E-3</v>
      </c>
      <c r="N680" s="493">
        <f t="shared" si="579"/>
        <v>9.9909173478306898E-3</v>
      </c>
      <c r="O680" s="96">
        <f t="shared" si="579"/>
        <v>9.6082779008947496E-3</v>
      </c>
      <c r="P680" s="96">
        <f t="shared" si="579"/>
        <v>1.0335917312612412E-2</v>
      </c>
      <c r="Q680" s="96">
        <f t="shared" si="579"/>
        <v>9.646302250828933E-3</v>
      </c>
      <c r="R680" s="96">
        <f t="shared" si="579"/>
        <v>9.5588235295160102E-3</v>
      </c>
      <c r="S680" s="96">
        <f t="shared" si="579"/>
        <v>9.1638029780235514E-3</v>
      </c>
      <c r="T680" s="96">
        <f t="shared" si="579"/>
        <v>9.5693779905607554E-3</v>
      </c>
      <c r="U680" s="96">
        <f t="shared" si="579"/>
        <v>9.9769762086885077E-3</v>
      </c>
      <c r="V680" s="493">
        <f t="shared" si="579"/>
        <v>1.0280373831747897E-2</v>
      </c>
      <c r="W680" s="96">
        <f t="shared" si="579"/>
        <v>9.3312597200179374E-3</v>
      </c>
      <c r="X680" s="96">
        <f t="shared" si="579"/>
        <v>1.0502625656516985E-2</v>
      </c>
      <c r="Y680" s="96">
        <f t="shared" si="579"/>
        <v>9.5465393794192492E-3</v>
      </c>
      <c r="Z680" s="96">
        <f t="shared" si="579"/>
        <v>1.0655737705044521E-2</v>
      </c>
      <c r="AA680" s="96">
        <f t="shared" si="579"/>
        <v>9.9009900989296597E-3</v>
      </c>
      <c r="AB680" s="97">
        <f t="shared" si="579"/>
        <v>1.0862186014974278E-2</v>
      </c>
      <c r="AC680" s="58"/>
      <c r="AD680" s="61"/>
      <c r="AE680" s="524"/>
      <c r="AF680" s="376"/>
      <c r="AG680" s="376"/>
      <c r="AH680" s="376"/>
      <c r="AI680" s="376"/>
      <c r="AJ680" s="376"/>
      <c r="AK680" s="376"/>
      <c r="AL680" s="376"/>
      <c r="AM680" s="376"/>
      <c r="AN680" s="376"/>
      <c r="AO680" s="376"/>
      <c r="AP680" s="376"/>
      <c r="AQ680" s="376"/>
      <c r="AR680" s="376"/>
      <c r="AS680" s="376"/>
      <c r="AT680" s="376"/>
      <c r="AU680" s="376"/>
      <c r="AV680" s="376"/>
      <c r="AW680" s="376"/>
      <c r="AX680" s="376"/>
      <c r="AY680" s="376"/>
      <c r="AZ680" s="376"/>
      <c r="BA680" s="376"/>
      <c r="BB680" s="376"/>
      <c r="BC680" s="376"/>
      <c r="BD680" s="376"/>
      <c r="BE680" s="376"/>
      <c r="BF680" s="376"/>
      <c r="BG680" s="376"/>
      <c r="BH680" s="376"/>
      <c r="BI680" s="376"/>
      <c r="BJ680" s="376"/>
      <c r="BK680" s="376"/>
      <c r="BL680" s="376"/>
      <c r="BM680" s="376"/>
      <c r="BN680" s="376"/>
      <c r="BO680" s="376"/>
      <c r="BP680" s="376"/>
      <c r="BQ680" s="376"/>
      <c r="BR680" s="376"/>
      <c r="BS680" s="376"/>
      <c r="BT680" s="376"/>
      <c r="BU680" s="376"/>
      <c r="BV680" s="376"/>
      <c r="BW680" s="376"/>
      <c r="BX680" s="376"/>
      <c r="BY680" s="187"/>
      <c r="BZ680" s="187"/>
      <c r="CA680" s="187"/>
      <c r="CB680" s="187"/>
      <c r="CC680" s="187"/>
      <c r="CD680" s="36"/>
      <c r="CE680" s="36"/>
      <c r="CF680" s="36"/>
    </row>
    <row r="681" spans="1:84" s="1" customFormat="1" ht="10.5" customHeight="1">
      <c r="A681" s="1357" t="s">
        <v>13</v>
      </c>
      <c r="B681" s="1361" t="s">
        <v>630</v>
      </c>
      <c r="C681" s="1264"/>
      <c r="D681" s="1266"/>
      <c r="E681" s="92"/>
      <c r="F681" s="1264"/>
      <c r="G681" s="1264"/>
      <c r="H681" s="536"/>
      <c r="I681" s="1264"/>
      <c r="J681" s="1264"/>
      <c r="K681" s="1264"/>
      <c r="L681" s="1264"/>
      <c r="M681" s="1264"/>
      <c r="N681" s="536"/>
      <c r="O681" s="1264"/>
      <c r="P681" s="1264"/>
      <c r="Q681" s="1264"/>
      <c r="R681" s="1264"/>
      <c r="S681" s="1264"/>
      <c r="T681" s="1264"/>
      <c r="U681" s="1264"/>
      <c r="V681" s="536"/>
      <c r="W681" s="1264"/>
      <c r="X681" s="1264"/>
      <c r="Y681" s="1264"/>
      <c r="Z681" s="1264"/>
      <c r="AA681" s="1264"/>
      <c r="AB681" s="89"/>
      <c r="AC681" s="58" t="s">
        <v>125</v>
      </c>
      <c r="AD681" s="61" t="e">
        <f>AD683/AC683</f>
        <v>#DIV/0!</v>
      </c>
      <c r="AE681" s="524"/>
      <c r="AF681" s="463"/>
      <c r="AG681" s="384"/>
      <c r="AH681" s="384"/>
      <c r="AI681" s="384"/>
      <c r="AJ681" s="384"/>
      <c r="AK681" s="384"/>
      <c r="AL681" s="384"/>
      <c r="AM681" s="384"/>
      <c r="AN681" s="384"/>
      <c r="AO681" s="384"/>
      <c r="AP681" s="384"/>
      <c r="AQ681" s="384"/>
      <c r="AR681" s="384"/>
      <c r="AS681" s="384"/>
      <c r="AT681" s="384"/>
      <c r="AU681" s="384"/>
      <c r="AV681" s="384"/>
      <c r="AW681" s="384"/>
      <c r="AX681" s="384"/>
      <c r="AY681" s="384"/>
      <c r="AZ681" s="384"/>
      <c r="BA681" s="384"/>
      <c r="BB681" s="384"/>
      <c r="BC681" s="384"/>
      <c r="BD681" s="384"/>
      <c r="BE681" s="384"/>
      <c r="BF681" s="384"/>
      <c r="BG681" s="384"/>
      <c r="BH681" s="384"/>
      <c r="BI681" s="384"/>
      <c r="BJ681" s="384"/>
      <c r="BK681" s="384"/>
      <c r="BL681" s="384"/>
      <c r="BM681" s="384"/>
      <c r="BN681" s="384"/>
      <c r="BO681" s="384"/>
      <c r="BP681" s="384"/>
      <c r="BQ681" s="384"/>
      <c r="BR681" s="384"/>
      <c r="BS681" s="384"/>
      <c r="BT681" s="384"/>
      <c r="BU681" s="384"/>
      <c r="BV681" s="384"/>
      <c r="BW681" s="384"/>
      <c r="BX681" s="384"/>
      <c r="BY681" s="1019"/>
      <c r="BZ681" s="1019"/>
      <c r="CA681" s="1019"/>
      <c r="CB681" s="1019"/>
      <c r="CC681" s="1019"/>
      <c r="CD681" s="21"/>
      <c r="CE681" s="21"/>
      <c r="CF681" s="21"/>
    </row>
    <row r="682" spans="1:84" s="1" customFormat="1" ht="10.5" customHeight="1">
      <c r="A682" s="1358"/>
      <c r="B682" s="1364"/>
      <c r="C682" s="1265" t="s">
        <v>136</v>
      </c>
      <c r="D682" s="155" t="s">
        <v>34</v>
      </c>
      <c r="E682" s="98">
        <v>0</v>
      </c>
      <c r="F682" s="98">
        <v>0</v>
      </c>
      <c r="G682" s="98">
        <v>0</v>
      </c>
      <c r="H682" s="513">
        <v>0</v>
      </c>
      <c r="I682" s="98">
        <v>0</v>
      </c>
      <c r="J682" s="98">
        <v>0</v>
      </c>
      <c r="K682" s="98">
        <v>0</v>
      </c>
      <c r="L682" s="98">
        <v>0</v>
      </c>
      <c r="M682" s="98">
        <v>0</v>
      </c>
      <c r="N682" s="513">
        <v>0</v>
      </c>
      <c r="O682" s="98">
        <v>0</v>
      </c>
      <c r="P682" s="98">
        <v>0</v>
      </c>
      <c r="Q682" s="98">
        <v>0</v>
      </c>
      <c r="R682" s="98">
        <v>0</v>
      </c>
      <c r="S682" s="98">
        <v>0</v>
      </c>
      <c r="T682" s="98">
        <v>0</v>
      </c>
      <c r="U682" s="98">
        <v>0</v>
      </c>
      <c r="V682" s="513">
        <v>0</v>
      </c>
      <c r="W682" s="98">
        <v>0</v>
      </c>
      <c r="X682" s="98">
        <v>0</v>
      </c>
      <c r="Y682" s="98">
        <v>0</v>
      </c>
      <c r="Z682" s="98">
        <v>0</v>
      </c>
      <c r="AA682" s="98">
        <v>0</v>
      </c>
      <c r="AB682" s="220">
        <v>0</v>
      </c>
      <c r="AC682" s="382"/>
      <c r="AD682" s="206"/>
      <c r="AE682" s="524"/>
      <c r="AF682" s="384"/>
      <c r="AG682" s="384"/>
      <c r="AH682" s="384"/>
      <c r="AI682" s="384"/>
      <c r="AJ682" s="384"/>
      <c r="AK682" s="384"/>
      <c r="AL682" s="384"/>
      <c r="AM682" s="384"/>
      <c r="AN682" s="384"/>
      <c r="AO682" s="384"/>
      <c r="AP682" s="384"/>
      <c r="AQ682" s="384"/>
      <c r="AR682" s="384"/>
      <c r="AS682" s="384"/>
      <c r="AT682" s="384"/>
      <c r="AU682" s="384"/>
      <c r="AV682" s="384"/>
      <c r="AW682" s="384"/>
      <c r="AX682" s="384"/>
      <c r="AY682" s="384"/>
      <c r="AZ682" s="384"/>
      <c r="BA682" s="384"/>
      <c r="BB682" s="384"/>
      <c r="BC682" s="384"/>
      <c r="BD682" s="384"/>
      <c r="BE682" s="384"/>
      <c r="BF682" s="384"/>
      <c r="BG682" s="384"/>
      <c r="BH682" s="384"/>
      <c r="BI682" s="384"/>
      <c r="BJ682" s="384"/>
      <c r="BK682" s="384"/>
      <c r="BL682" s="384"/>
      <c r="BM682" s="384"/>
      <c r="BN682" s="384"/>
      <c r="BO682" s="384"/>
      <c r="BP682" s="384"/>
      <c r="BQ682" s="384"/>
      <c r="BR682" s="384"/>
      <c r="BS682" s="384"/>
      <c r="BT682" s="384"/>
      <c r="BU682" s="384"/>
      <c r="BV682" s="384"/>
      <c r="BW682" s="384"/>
      <c r="BX682" s="384"/>
      <c r="BY682" s="1019"/>
      <c r="BZ682" s="1019"/>
      <c r="CA682" s="1019"/>
      <c r="CB682" s="1019"/>
      <c r="CC682" s="1019"/>
      <c r="CD682" s="21"/>
      <c r="CE682" s="21"/>
      <c r="CF682" s="21"/>
    </row>
    <row r="683" spans="1:84" s="1" customFormat="1" ht="10.5" customHeight="1">
      <c r="A683" s="1358"/>
      <c r="B683" s="1364"/>
      <c r="C683" s="1265" t="s">
        <v>967</v>
      </c>
      <c r="D683" s="155" t="s">
        <v>126</v>
      </c>
      <c r="E683" s="73">
        <f>(AG683-AF683)*$AE683</f>
        <v>0</v>
      </c>
      <c r="F683" s="73">
        <f t="shared" ref="F683:Q683" si="580">(AH683-AG683)*$AE683</f>
        <v>0</v>
      </c>
      <c r="G683" s="73">
        <f t="shared" si="580"/>
        <v>0</v>
      </c>
      <c r="H683" s="492">
        <f t="shared" si="580"/>
        <v>0</v>
      </c>
      <c r="I683" s="73">
        <f t="shared" si="580"/>
        <v>0</v>
      </c>
      <c r="J683" s="73">
        <f t="shared" si="580"/>
        <v>0</v>
      </c>
      <c r="K683" s="73">
        <f t="shared" si="580"/>
        <v>0</v>
      </c>
      <c r="L683" s="73">
        <f t="shared" si="580"/>
        <v>0</v>
      </c>
      <c r="M683" s="73">
        <f t="shared" si="580"/>
        <v>0</v>
      </c>
      <c r="N683" s="492">
        <f t="shared" si="580"/>
        <v>0</v>
      </c>
      <c r="O683" s="73">
        <f t="shared" si="580"/>
        <v>0</v>
      </c>
      <c r="P683" s="73">
        <f t="shared" si="580"/>
        <v>0</v>
      </c>
      <c r="Q683" s="73">
        <f t="shared" si="580"/>
        <v>0</v>
      </c>
      <c r="R683" s="73">
        <f>(AT683-AS683)*$AE683</f>
        <v>0</v>
      </c>
      <c r="S683" s="73">
        <f t="shared" ref="S683:AB683" si="581">(AU683-AT683)*$AE683</f>
        <v>0</v>
      </c>
      <c r="T683" s="73">
        <f t="shared" si="581"/>
        <v>0</v>
      </c>
      <c r="U683" s="73">
        <f t="shared" si="581"/>
        <v>0</v>
      </c>
      <c r="V683" s="492">
        <f t="shared" si="581"/>
        <v>0</v>
      </c>
      <c r="W683" s="73">
        <f t="shared" si="581"/>
        <v>0</v>
      </c>
      <c r="X683" s="73">
        <f t="shared" si="581"/>
        <v>0</v>
      </c>
      <c r="Y683" s="73">
        <f t="shared" si="581"/>
        <v>0</v>
      </c>
      <c r="Z683" s="73">
        <f t="shared" si="581"/>
        <v>0</v>
      </c>
      <c r="AA683" s="73">
        <f t="shared" si="581"/>
        <v>0</v>
      </c>
      <c r="AB683" s="74">
        <f t="shared" si="581"/>
        <v>0</v>
      </c>
      <c r="AC683" s="58">
        <f>(BD683-AF683)*AE683</f>
        <v>0</v>
      </c>
      <c r="AD683" s="61">
        <f>(BD684-AF684)*AE683</f>
        <v>2.160000000276341E-3</v>
      </c>
      <c r="AE683" s="524">
        <v>3.6</v>
      </c>
      <c r="AF683" s="1170">
        <v>4976.2221</v>
      </c>
      <c r="AG683" s="1170">
        <v>4976.2221</v>
      </c>
      <c r="AH683" s="1216">
        <v>4976.2221</v>
      </c>
      <c r="AI683" s="1170">
        <v>4976.2221</v>
      </c>
      <c r="AJ683" s="1170">
        <v>4976.2221</v>
      </c>
      <c r="AK683" s="1170">
        <v>4976.2221</v>
      </c>
      <c r="AL683" s="1170">
        <v>4976.2221</v>
      </c>
      <c r="AM683" s="1170">
        <v>4976.2221</v>
      </c>
      <c r="AN683" s="1170">
        <v>4976.2221</v>
      </c>
      <c r="AO683" s="1170">
        <v>4976.2221</v>
      </c>
      <c r="AP683" s="1170">
        <v>4976.2221</v>
      </c>
      <c r="AQ683" s="1170">
        <v>4976.2221</v>
      </c>
      <c r="AR683" s="1170">
        <v>4976.2221</v>
      </c>
      <c r="AS683" s="1170">
        <v>4976.2221</v>
      </c>
      <c r="AT683" s="1170">
        <v>4976.2221</v>
      </c>
      <c r="AU683" s="1170">
        <v>4976.2221</v>
      </c>
      <c r="AV683" s="1170">
        <v>4976.2221</v>
      </c>
      <c r="AW683" s="1170">
        <v>4976.2221</v>
      </c>
      <c r="AX683" s="1170">
        <v>4976.2221</v>
      </c>
      <c r="AY683" s="1170">
        <v>4976.2221</v>
      </c>
      <c r="AZ683" s="1170">
        <v>4976.2221</v>
      </c>
      <c r="BA683" s="1170">
        <v>4976.2221</v>
      </c>
      <c r="BB683" s="1170">
        <v>4976.2221</v>
      </c>
      <c r="BC683" s="1170">
        <v>4976.2221</v>
      </c>
      <c r="BD683" s="1170">
        <v>4976.2221</v>
      </c>
      <c r="BE683" s="384"/>
      <c r="BF683" s="384"/>
      <c r="BG683" s="384"/>
      <c r="BH683" s="384"/>
      <c r="BI683" s="384"/>
      <c r="BJ683" s="384"/>
      <c r="BK683" s="384"/>
      <c r="BL683" s="384"/>
      <c r="BM683" s="384"/>
      <c r="BN683" s="384"/>
      <c r="BO683" s="384"/>
      <c r="BP683" s="384"/>
      <c r="BQ683" s="384"/>
      <c r="BR683" s="384"/>
      <c r="BS683" s="384"/>
      <c r="BT683" s="384"/>
      <c r="BU683" s="384"/>
      <c r="BV683" s="384"/>
      <c r="BW683" s="384"/>
      <c r="BX683" s="384"/>
      <c r="BY683" s="1019"/>
      <c r="BZ683" s="1019"/>
      <c r="CA683" s="1019"/>
      <c r="CB683" s="1019"/>
      <c r="CC683" s="1019"/>
      <c r="CD683" s="21"/>
      <c r="CE683" s="21"/>
      <c r="CF683" s="21"/>
    </row>
    <row r="684" spans="1:84" s="1" customFormat="1" ht="10.5" customHeight="1">
      <c r="A684" s="1358"/>
      <c r="B684" s="1364"/>
      <c r="C684" s="1265" t="s">
        <v>967</v>
      </c>
      <c r="D684" s="155" t="s">
        <v>127</v>
      </c>
      <c r="E684" s="73">
        <f>(AG684-AF684)*$AE683</f>
        <v>3.5999999990963264E-4</v>
      </c>
      <c r="F684" s="59">
        <f t="shared" ref="F684:Q684" si="582">(AH684-AG684)*$AE683</f>
        <v>0</v>
      </c>
      <c r="G684" s="59">
        <f t="shared" si="582"/>
        <v>0</v>
      </c>
      <c r="H684" s="383">
        <f t="shared" si="582"/>
        <v>0</v>
      </c>
      <c r="I684" s="59">
        <f t="shared" si="582"/>
        <v>0</v>
      </c>
      <c r="J684" s="59">
        <f t="shared" si="582"/>
        <v>0</v>
      </c>
      <c r="K684" s="59">
        <f t="shared" si="582"/>
        <v>0</v>
      </c>
      <c r="L684" s="59">
        <f t="shared" si="582"/>
        <v>0</v>
      </c>
      <c r="M684" s="59">
        <f t="shared" si="582"/>
        <v>0</v>
      </c>
      <c r="N684" s="383">
        <f t="shared" si="582"/>
        <v>0</v>
      </c>
      <c r="O684" s="59">
        <f t="shared" si="582"/>
        <v>0</v>
      </c>
      <c r="P684" s="59">
        <f t="shared" si="582"/>
        <v>0</v>
      </c>
      <c r="Q684" s="59">
        <f t="shared" si="582"/>
        <v>0</v>
      </c>
      <c r="R684" s="59">
        <f>(AT684-AS684)*$AE683</f>
        <v>0</v>
      </c>
      <c r="S684" s="59">
        <f t="shared" ref="S684:AB684" si="583">(AU684-AT684)*$AE683</f>
        <v>0</v>
      </c>
      <c r="T684" s="59">
        <f t="shared" si="583"/>
        <v>0</v>
      </c>
      <c r="U684" s="59">
        <f t="shared" si="583"/>
        <v>3.5999999990963264E-4</v>
      </c>
      <c r="V684" s="383">
        <f t="shared" si="583"/>
        <v>0</v>
      </c>
      <c r="W684" s="59">
        <f t="shared" si="583"/>
        <v>3.5999999990963264E-4</v>
      </c>
      <c r="X684" s="59">
        <f t="shared" si="583"/>
        <v>0</v>
      </c>
      <c r="Y684" s="59">
        <f t="shared" si="583"/>
        <v>3.5999999990963264E-4</v>
      </c>
      <c r="Z684" s="59">
        <f t="shared" si="583"/>
        <v>3.6000000072817785E-4</v>
      </c>
      <c r="AA684" s="59">
        <f t="shared" si="583"/>
        <v>3.5999999990963264E-4</v>
      </c>
      <c r="AB684" s="60">
        <f t="shared" si="583"/>
        <v>0</v>
      </c>
      <c r="AC684" s="58"/>
      <c r="AD684" s="61"/>
      <c r="AE684" s="524"/>
      <c r="AF684" s="1080">
        <v>1291.077</v>
      </c>
      <c r="AG684" s="1080">
        <v>1291.0771</v>
      </c>
      <c r="AH684" s="1081">
        <v>1291.0771</v>
      </c>
      <c r="AI684" s="1080">
        <v>1291.0771</v>
      </c>
      <c r="AJ684" s="1080">
        <v>1291.0771</v>
      </c>
      <c r="AK684" s="1080">
        <v>1291.0771</v>
      </c>
      <c r="AL684" s="1080">
        <v>1291.0771</v>
      </c>
      <c r="AM684" s="1080">
        <v>1291.0771</v>
      </c>
      <c r="AN684" s="1080">
        <v>1291.0771</v>
      </c>
      <c r="AO684" s="1080">
        <v>1291.0771</v>
      </c>
      <c r="AP684" s="1080">
        <v>1291.0771</v>
      </c>
      <c r="AQ684" s="1080">
        <v>1291.0771</v>
      </c>
      <c r="AR684" s="1080">
        <v>1291.0771</v>
      </c>
      <c r="AS684" s="1080">
        <v>1291.0771</v>
      </c>
      <c r="AT684" s="1080">
        <v>1291.0771</v>
      </c>
      <c r="AU684" s="1080">
        <v>1291.0771</v>
      </c>
      <c r="AV684" s="1080">
        <v>1291.0771</v>
      </c>
      <c r="AW684" s="1080">
        <v>1291.0771999999999</v>
      </c>
      <c r="AX684" s="1080">
        <v>1291.0771999999999</v>
      </c>
      <c r="AY684" s="1080">
        <v>1291.0772999999999</v>
      </c>
      <c r="AZ684" s="1080">
        <v>1291.0772999999999</v>
      </c>
      <c r="BA684" s="1080">
        <v>1291.0773999999999</v>
      </c>
      <c r="BB684" s="1080">
        <v>1291.0775000000001</v>
      </c>
      <c r="BC684" s="1080">
        <v>1291.0776000000001</v>
      </c>
      <c r="BD684" s="1080">
        <v>1291.0776000000001</v>
      </c>
      <c r="BE684" s="384"/>
      <c r="BF684" s="384"/>
      <c r="BG684" s="384"/>
      <c r="BH684" s="384"/>
      <c r="BI684" s="384"/>
      <c r="BJ684" s="384"/>
      <c r="BK684" s="384"/>
      <c r="BL684" s="384"/>
      <c r="BM684" s="384"/>
      <c r="BN684" s="384"/>
      <c r="BO684" s="384"/>
      <c r="BP684" s="384"/>
      <c r="BQ684" s="384"/>
      <c r="BR684" s="384"/>
      <c r="BS684" s="384"/>
      <c r="BT684" s="384"/>
      <c r="BU684" s="384"/>
      <c r="BV684" s="384"/>
      <c r="BW684" s="384"/>
      <c r="BX684" s="384"/>
      <c r="BY684" s="1019"/>
      <c r="BZ684" s="1019"/>
      <c r="CA684" s="1019"/>
      <c r="CB684" s="1019"/>
      <c r="CC684" s="1019"/>
      <c r="CD684" s="21"/>
      <c r="CE684" s="21"/>
      <c r="CF684" s="21"/>
    </row>
    <row r="685" spans="1:84" s="1" customFormat="1" ht="10.5" customHeight="1" thickBot="1">
      <c r="A685" s="1362"/>
      <c r="B685" s="1363"/>
      <c r="C685" s="312"/>
      <c r="D685" s="271" t="s">
        <v>42</v>
      </c>
      <c r="E685" s="63" t="e">
        <f t="shared" ref="E685:AB685" si="584">E684/E683</f>
        <v>#DIV/0!</v>
      </c>
      <c r="F685" s="63" t="e">
        <f t="shared" si="584"/>
        <v>#DIV/0!</v>
      </c>
      <c r="G685" s="63" t="e">
        <f t="shared" si="584"/>
        <v>#DIV/0!</v>
      </c>
      <c r="H685" s="417" t="e">
        <f t="shared" si="584"/>
        <v>#DIV/0!</v>
      </c>
      <c r="I685" s="63" t="e">
        <f t="shared" si="584"/>
        <v>#DIV/0!</v>
      </c>
      <c r="J685" s="63" t="e">
        <f t="shared" si="584"/>
        <v>#DIV/0!</v>
      </c>
      <c r="K685" s="63" t="e">
        <f t="shared" si="584"/>
        <v>#DIV/0!</v>
      </c>
      <c r="L685" s="63" t="e">
        <f t="shared" si="584"/>
        <v>#DIV/0!</v>
      </c>
      <c r="M685" s="63" t="e">
        <f t="shared" si="584"/>
        <v>#DIV/0!</v>
      </c>
      <c r="N685" s="417" t="e">
        <f t="shared" si="584"/>
        <v>#DIV/0!</v>
      </c>
      <c r="O685" s="63" t="e">
        <f t="shared" si="584"/>
        <v>#DIV/0!</v>
      </c>
      <c r="P685" s="63" t="e">
        <f t="shared" si="584"/>
        <v>#DIV/0!</v>
      </c>
      <c r="Q685" s="63" t="e">
        <f t="shared" si="584"/>
        <v>#DIV/0!</v>
      </c>
      <c r="R685" s="63" t="e">
        <f t="shared" si="584"/>
        <v>#DIV/0!</v>
      </c>
      <c r="S685" s="63" t="e">
        <f t="shared" si="584"/>
        <v>#DIV/0!</v>
      </c>
      <c r="T685" s="63" t="e">
        <f t="shared" si="584"/>
        <v>#DIV/0!</v>
      </c>
      <c r="U685" s="63" t="e">
        <f t="shared" si="584"/>
        <v>#DIV/0!</v>
      </c>
      <c r="V685" s="417" t="e">
        <f t="shared" si="584"/>
        <v>#DIV/0!</v>
      </c>
      <c r="W685" s="63" t="e">
        <f t="shared" si="584"/>
        <v>#DIV/0!</v>
      </c>
      <c r="X685" s="63" t="e">
        <f t="shared" si="584"/>
        <v>#DIV/0!</v>
      </c>
      <c r="Y685" s="63" t="e">
        <f t="shared" si="584"/>
        <v>#DIV/0!</v>
      </c>
      <c r="Z685" s="63" t="e">
        <f t="shared" si="584"/>
        <v>#DIV/0!</v>
      </c>
      <c r="AA685" s="63" t="e">
        <f t="shared" si="584"/>
        <v>#DIV/0!</v>
      </c>
      <c r="AB685" s="64" t="e">
        <f t="shared" si="584"/>
        <v>#DIV/0!</v>
      </c>
      <c r="AC685" s="58"/>
      <c r="AD685" s="61"/>
      <c r="AE685" s="524"/>
      <c r="AF685" s="376"/>
      <c r="AG685" s="376"/>
      <c r="AH685" s="376"/>
      <c r="AI685" s="376"/>
      <c r="AJ685" s="376"/>
      <c r="AK685" s="376"/>
      <c r="AL685" s="376"/>
      <c r="AM685" s="376"/>
      <c r="AN685" s="376"/>
      <c r="AO685" s="376"/>
      <c r="AP685" s="376"/>
      <c r="AQ685" s="376"/>
      <c r="AR685" s="376"/>
      <c r="AS685" s="376"/>
      <c r="AT685" s="376"/>
      <c r="AU685" s="376"/>
      <c r="AV685" s="376"/>
      <c r="AW685" s="376"/>
      <c r="AX685" s="376"/>
      <c r="AY685" s="376"/>
      <c r="AZ685" s="376"/>
      <c r="BA685" s="376"/>
      <c r="BB685" s="376"/>
      <c r="BC685" s="376"/>
      <c r="BD685" s="376"/>
      <c r="BE685" s="376"/>
      <c r="BF685" s="376"/>
      <c r="BG685" s="376"/>
      <c r="BH685" s="376"/>
      <c r="BI685" s="376"/>
      <c r="BJ685" s="376"/>
      <c r="BK685" s="376"/>
      <c r="BL685" s="376"/>
      <c r="BM685" s="376"/>
      <c r="BN685" s="376"/>
      <c r="BO685" s="376"/>
      <c r="BP685" s="376"/>
      <c r="BQ685" s="376"/>
      <c r="BR685" s="376"/>
      <c r="BS685" s="376"/>
      <c r="BT685" s="376"/>
      <c r="BU685" s="376"/>
      <c r="BV685" s="376"/>
      <c r="BW685" s="376"/>
      <c r="BX685" s="376"/>
      <c r="BY685" s="187"/>
      <c r="BZ685" s="187"/>
      <c r="CA685" s="187"/>
      <c r="CB685" s="187"/>
      <c r="CC685" s="187"/>
      <c r="CD685" s="36"/>
      <c r="CE685" s="36"/>
      <c r="CF685" s="36"/>
    </row>
    <row r="686" spans="1:84" s="1" customFormat="1" ht="10.5" customHeight="1">
      <c r="A686" s="1357" t="s">
        <v>14</v>
      </c>
      <c r="B686" s="1361" t="s">
        <v>48</v>
      </c>
      <c r="C686" s="1264"/>
      <c r="D686" s="1266"/>
      <c r="E686" s="92"/>
      <c r="F686" s="92"/>
      <c r="G686" s="92"/>
      <c r="H686" s="416"/>
      <c r="I686" s="92"/>
      <c r="J686" s="92"/>
      <c r="K686" s="92"/>
      <c r="L686" s="92"/>
      <c r="M686" s="92"/>
      <c r="N686" s="416"/>
      <c r="O686" s="92"/>
      <c r="P686" s="92"/>
      <c r="Q686" s="92"/>
      <c r="R686" s="92"/>
      <c r="S686" s="92"/>
      <c r="T686" s="92"/>
      <c r="U686" s="92"/>
      <c r="V686" s="416"/>
      <c r="W686" s="92"/>
      <c r="X686" s="92"/>
      <c r="Y686" s="92"/>
      <c r="Z686" s="92"/>
      <c r="AA686" s="92"/>
      <c r="AB686" s="216"/>
      <c r="AC686" s="58" t="s">
        <v>125</v>
      </c>
      <c r="AD686" s="61">
        <f>AD688/AC688</f>
        <v>0.76462765957450096</v>
      </c>
      <c r="AE686" s="524"/>
      <c r="AF686" s="463"/>
      <c r="AG686" s="384"/>
      <c r="AH686" s="384"/>
      <c r="AI686" s="384"/>
      <c r="AJ686" s="384"/>
      <c r="AK686" s="384"/>
      <c r="AL686" s="384"/>
      <c r="AM686" s="384"/>
      <c r="AN686" s="384"/>
      <c r="AO686" s="384"/>
      <c r="AP686" s="384"/>
      <c r="AQ686" s="384"/>
      <c r="AR686" s="384"/>
      <c r="AS686" s="384"/>
      <c r="AT686" s="384"/>
      <c r="AU686" s="384"/>
      <c r="AV686" s="384"/>
      <c r="AW686" s="384"/>
      <c r="AX686" s="384"/>
      <c r="AY686" s="384"/>
      <c r="AZ686" s="384"/>
      <c r="BA686" s="384"/>
      <c r="BB686" s="384"/>
      <c r="BC686" s="384"/>
      <c r="BD686" s="384"/>
      <c r="BE686" s="384"/>
      <c r="BF686" s="384"/>
      <c r="BG686" s="384"/>
      <c r="BH686" s="384"/>
      <c r="BI686" s="384"/>
      <c r="BJ686" s="384"/>
      <c r="BK686" s="384"/>
      <c r="BL686" s="384"/>
      <c r="BM686" s="384"/>
      <c r="BN686" s="384"/>
      <c r="BO686" s="384"/>
      <c r="BP686" s="384"/>
      <c r="BQ686" s="384"/>
      <c r="BR686" s="384"/>
      <c r="BS686" s="384"/>
      <c r="BT686" s="384"/>
      <c r="BU686" s="384"/>
      <c r="BV686" s="384"/>
      <c r="BW686" s="384"/>
      <c r="BX686" s="384"/>
      <c r="BY686" s="1019"/>
      <c r="BZ686" s="1019"/>
      <c r="CA686" s="1019"/>
      <c r="CB686" s="1019"/>
      <c r="CC686" s="1019"/>
      <c r="CD686" s="21"/>
      <c r="CE686" s="21"/>
      <c r="CF686" s="21"/>
    </row>
    <row r="687" spans="1:84" s="1" customFormat="1" ht="10.5" customHeight="1">
      <c r="A687" s="1358"/>
      <c r="B687" s="1364"/>
      <c r="C687" s="1265" t="s">
        <v>136</v>
      </c>
      <c r="D687" s="155" t="s">
        <v>34</v>
      </c>
      <c r="E687" s="122">
        <v>2.4</v>
      </c>
      <c r="F687" s="122">
        <v>2.2000000000000002</v>
      </c>
      <c r="G687" s="122">
        <v>2.4</v>
      </c>
      <c r="H687" s="400">
        <v>2.2999999999999998</v>
      </c>
      <c r="I687" s="122">
        <v>2.4</v>
      </c>
      <c r="J687" s="122">
        <v>2.2999999999999998</v>
      </c>
      <c r="K687" s="122">
        <v>2.2999999999999998</v>
      </c>
      <c r="L687" s="122">
        <v>2.4</v>
      </c>
      <c r="M687" s="122">
        <v>2.2999999999999998</v>
      </c>
      <c r="N687" s="400">
        <v>2.1</v>
      </c>
      <c r="O687" s="122">
        <v>2.2000000000000002</v>
      </c>
      <c r="P687" s="122">
        <v>2.2999999999999998</v>
      </c>
      <c r="Q687" s="122">
        <v>2.4</v>
      </c>
      <c r="R687" s="122">
        <v>2.2999999999999998</v>
      </c>
      <c r="S687" s="122">
        <v>2.5</v>
      </c>
      <c r="T687" s="122">
        <v>2.4</v>
      </c>
      <c r="U687" s="122">
        <v>2.5</v>
      </c>
      <c r="V687" s="400">
        <v>2.6</v>
      </c>
      <c r="W687" s="122">
        <v>2.5</v>
      </c>
      <c r="X687" s="122">
        <v>2.5</v>
      </c>
      <c r="Y687" s="122">
        <v>2.5</v>
      </c>
      <c r="Z687" s="122">
        <v>2.5</v>
      </c>
      <c r="AA687" s="122">
        <v>2.4</v>
      </c>
      <c r="AB687" s="123">
        <v>2.4</v>
      </c>
      <c r="AC687" s="382"/>
      <c r="AD687" s="206"/>
      <c r="AE687" s="524"/>
      <c r="AF687" s="384"/>
      <c r="AG687" s="384"/>
      <c r="AH687" s="384"/>
      <c r="AI687" s="384"/>
      <c r="AJ687" s="384"/>
      <c r="AK687" s="384"/>
      <c r="AL687" s="384"/>
      <c r="AM687" s="384"/>
      <c r="AN687" s="384"/>
      <c r="AO687" s="384"/>
      <c r="AP687" s="384"/>
      <c r="AQ687" s="384"/>
      <c r="AR687" s="384"/>
      <c r="AS687" s="384"/>
      <c r="AT687" s="384"/>
      <c r="AU687" s="384"/>
      <c r="AV687" s="384"/>
      <c r="AW687" s="384"/>
      <c r="AX687" s="384"/>
      <c r="AY687" s="384"/>
      <c r="AZ687" s="384"/>
      <c r="BA687" s="384"/>
      <c r="BB687" s="384"/>
      <c r="BC687" s="384"/>
      <c r="BD687" s="384"/>
      <c r="BE687" s="384"/>
      <c r="BF687" s="384"/>
      <c r="BG687" s="384"/>
      <c r="BH687" s="384"/>
      <c r="BI687" s="384"/>
      <c r="BJ687" s="384"/>
      <c r="BK687" s="384"/>
      <c r="BL687" s="384"/>
      <c r="BM687" s="384"/>
      <c r="BN687" s="384"/>
      <c r="BO687" s="384"/>
      <c r="BP687" s="384"/>
      <c r="BQ687" s="384"/>
      <c r="BR687" s="384"/>
      <c r="BS687" s="384"/>
      <c r="BT687" s="384"/>
      <c r="BU687" s="384"/>
      <c r="BV687" s="384"/>
      <c r="BW687" s="384"/>
      <c r="BX687" s="384"/>
      <c r="BY687" s="1019"/>
      <c r="BZ687" s="1019"/>
      <c r="CA687" s="1019"/>
      <c r="CB687" s="1019"/>
      <c r="CC687" s="1019"/>
      <c r="CD687" s="21"/>
      <c r="CE687" s="21"/>
      <c r="CF687" s="21"/>
    </row>
    <row r="688" spans="1:84" s="1" customFormat="1" ht="10.5" customHeight="1">
      <c r="A688" s="1358"/>
      <c r="B688" s="1364"/>
      <c r="C688" s="1265" t="s">
        <v>967</v>
      </c>
      <c r="D688" s="155" t="s">
        <v>126</v>
      </c>
      <c r="E688" s="73">
        <f>(AG688-AF688)*$AE688</f>
        <v>1.9500000000016369E-2</v>
      </c>
      <c r="F688" s="73">
        <f t="shared" ref="F688:Q688" si="585">(AH688-AG688)*$AE688</f>
        <v>1.9349999999985813E-2</v>
      </c>
      <c r="G688" s="73">
        <f t="shared" si="585"/>
        <v>1.9199999999955253E-2</v>
      </c>
      <c r="H688" s="492">
        <f t="shared" si="585"/>
        <v>1.8749999999999999E-2</v>
      </c>
      <c r="I688" s="73">
        <f t="shared" si="585"/>
        <v>1.8600000000105865E-2</v>
      </c>
      <c r="J688" s="73">
        <f t="shared" si="585"/>
        <v>1.8749999999999999E-2</v>
      </c>
      <c r="K688" s="73">
        <f t="shared" si="585"/>
        <v>1.8749999999999999E-2</v>
      </c>
      <c r="L688" s="73">
        <f t="shared" si="585"/>
        <v>1.9199999999955253E-2</v>
      </c>
      <c r="M688" s="73">
        <f t="shared" si="585"/>
        <v>1.9199999999955253E-2</v>
      </c>
      <c r="N688" s="492">
        <f t="shared" si="585"/>
        <v>1.6200000000026193E-2</v>
      </c>
      <c r="O688" s="73">
        <f t="shared" si="585"/>
        <v>1.6349999999920328E-2</v>
      </c>
      <c r="P688" s="73">
        <f t="shared" si="585"/>
        <v>1.6800000000012003E-2</v>
      </c>
      <c r="Q688" s="73">
        <f t="shared" si="585"/>
        <v>1.7550000000028376E-2</v>
      </c>
      <c r="R688" s="73">
        <f>(AT688-AS688)*$AE688</f>
        <v>1.6950000000042563E-2</v>
      </c>
      <c r="S688" s="73">
        <f t="shared" ref="S688:AB688" si="586">(AU688-AT688)*$AE688</f>
        <v>1.8150000000014186E-2</v>
      </c>
      <c r="T688" s="73">
        <f t="shared" si="586"/>
        <v>1.9949999999971622E-2</v>
      </c>
      <c r="U688" s="73">
        <f t="shared" si="586"/>
        <v>2.0250000000032742E-2</v>
      </c>
      <c r="V688" s="492">
        <f t="shared" si="586"/>
        <v>2.0699999999987995E-2</v>
      </c>
      <c r="W688" s="73">
        <f t="shared" si="586"/>
        <v>2.0250000000032742E-2</v>
      </c>
      <c r="X688" s="73">
        <f t="shared" si="586"/>
        <v>1.9949999999971622E-2</v>
      </c>
      <c r="Y688" s="73">
        <f t="shared" si="586"/>
        <v>1.9799999999941063E-2</v>
      </c>
      <c r="Z688" s="73">
        <f t="shared" si="586"/>
        <v>1.9050000000061119E-2</v>
      </c>
      <c r="AA688" s="73">
        <f t="shared" si="586"/>
        <v>1.9049999999924693E-2</v>
      </c>
      <c r="AB688" s="74">
        <f t="shared" si="586"/>
        <v>1.8900000000030559E-2</v>
      </c>
      <c r="AC688" s="58">
        <f>(BD688-AF688)*AE688</f>
        <v>0.45119999999997162</v>
      </c>
      <c r="AD688" s="61">
        <f>(BD689-AF689)*AE688</f>
        <v>0.34499999999999315</v>
      </c>
      <c r="AE688" s="524">
        <v>0.3</v>
      </c>
      <c r="AF688" s="1170">
        <v>3822.9005000000002</v>
      </c>
      <c r="AG688" s="1170">
        <v>3822.9655000000002</v>
      </c>
      <c r="AH688" s="1216">
        <v>3823.03</v>
      </c>
      <c r="AI688" s="1170">
        <v>3823.0940000000001</v>
      </c>
      <c r="AJ688" s="1170">
        <v>3823.1565000000001</v>
      </c>
      <c r="AK688" s="1170">
        <v>3823.2185000000004</v>
      </c>
      <c r="AL688" s="1170">
        <v>3823.2810000000004</v>
      </c>
      <c r="AM688" s="1170">
        <v>3823.3435000000004</v>
      </c>
      <c r="AN688" s="1170">
        <v>3823.4075000000003</v>
      </c>
      <c r="AO688" s="1170">
        <v>3823.4715000000001</v>
      </c>
      <c r="AP688" s="1170">
        <v>3823.5255000000002</v>
      </c>
      <c r="AQ688" s="1170">
        <v>3823.58</v>
      </c>
      <c r="AR688" s="1170">
        <v>3823.636</v>
      </c>
      <c r="AS688" s="1170">
        <v>3823.6945000000001</v>
      </c>
      <c r="AT688" s="1170">
        <v>3823.7510000000002</v>
      </c>
      <c r="AU688" s="1170">
        <v>3823.8115000000003</v>
      </c>
      <c r="AV688" s="1170">
        <v>3823.8780000000002</v>
      </c>
      <c r="AW688" s="1170">
        <v>3823.9455000000003</v>
      </c>
      <c r="AX688" s="1170">
        <v>3824.0145000000002</v>
      </c>
      <c r="AY688" s="1170">
        <v>3824.0820000000003</v>
      </c>
      <c r="AZ688" s="1170">
        <v>3824.1485000000002</v>
      </c>
      <c r="BA688" s="1170">
        <v>3824.2145</v>
      </c>
      <c r="BB688" s="1170">
        <v>3824.2780000000002</v>
      </c>
      <c r="BC688" s="1170">
        <v>3824.3415</v>
      </c>
      <c r="BD688" s="1170">
        <v>3824.4045000000001</v>
      </c>
      <c r="BE688" s="384"/>
      <c r="BF688" s="384"/>
      <c r="BG688" s="384"/>
      <c r="BH688" s="384"/>
      <c r="BI688" s="384"/>
      <c r="BJ688" s="384"/>
      <c r="BK688" s="384"/>
      <c r="BL688" s="384"/>
      <c r="BM688" s="384"/>
      <c r="BN688" s="384"/>
      <c r="BO688" s="384"/>
      <c r="BP688" s="384"/>
      <c r="BQ688" s="384"/>
      <c r="BR688" s="384"/>
      <c r="BS688" s="384"/>
      <c r="BT688" s="384"/>
      <c r="BU688" s="384"/>
      <c r="BV688" s="384"/>
      <c r="BW688" s="384"/>
      <c r="BX688" s="384"/>
      <c r="BY688" s="1019"/>
      <c r="BZ688" s="1019"/>
      <c r="CA688" s="1019"/>
      <c r="CB688" s="1019"/>
      <c r="CC688" s="1019"/>
      <c r="CD688" s="21"/>
      <c r="CE688" s="21"/>
      <c r="CF688" s="21"/>
    </row>
    <row r="689" spans="1:123" s="1" customFormat="1" ht="10.5" customHeight="1">
      <c r="A689" s="1358"/>
      <c r="B689" s="1364"/>
      <c r="C689" s="1265" t="s">
        <v>967</v>
      </c>
      <c r="D689" s="155" t="s">
        <v>127</v>
      </c>
      <c r="E689" s="73">
        <f>(AG689-AF689)*$AE688</f>
        <v>1.5150000000016916E-2</v>
      </c>
      <c r="F689" s="59">
        <f t="shared" ref="F689:Q689" si="587">(AH689-AG689)*$AE688</f>
        <v>1.4999999999986358E-2</v>
      </c>
      <c r="G689" s="59">
        <f t="shared" si="587"/>
        <v>1.4849999999989904E-2</v>
      </c>
      <c r="H689" s="383">
        <f t="shared" si="587"/>
        <v>1.4849999999989904E-2</v>
      </c>
      <c r="I689" s="59">
        <f t="shared" si="587"/>
        <v>1.4850000000024011E-2</v>
      </c>
      <c r="J689" s="59">
        <f t="shared" si="587"/>
        <v>1.4999999999986358E-2</v>
      </c>
      <c r="K689" s="59">
        <f t="shared" si="587"/>
        <v>1.4849999999989904E-2</v>
      </c>
      <c r="L689" s="59">
        <f t="shared" si="587"/>
        <v>1.5150000000016916E-2</v>
      </c>
      <c r="M689" s="59">
        <f t="shared" si="587"/>
        <v>1.4699999999993451E-2</v>
      </c>
      <c r="N689" s="383">
        <f t="shared" si="587"/>
        <v>1.2300000000016098E-2</v>
      </c>
      <c r="O689" s="59">
        <f t="shared" si="587"/>
        <v>1.2599999999974897E-2</v>
      </c>
      <c r="P689" s="59">
        <f t="shared" si="587"/>
        <v>1.245000000001255E-2</v>
      </c>
      <c r="Q689" s="59">
        <f t="shared" si="587"/>
        <v>1.2300000000016098E-2</v>
      </c>
      <c r="R689" s="59">
        <f>(AT689-AS689)*$AE688</f>
        <v>1.2599999999974897E-2</v>
      </c>
      <c r="S689" s="59">
        <f t="shared" ref="S689:AB689" si="588">(AU689-AT689)*$AE688</f>
        <v>1.3350000000025375E-2</v>
      </c>
      <c r="T689" s="59">
        <f t="shared" si="588"/>
        <v>1.4549999999996998E-2</v>
      </c>
      <c r="U689" s="59">
        <f t="shared" si="588"/>
        <v>1.4699999999993451E-2</v>
      </c>
      <c r="V689" s="383">
        <f t="shared" si="588"/>
        <v>1.4999999999986358E-2</v>
      </c>
      <c r="W689" s="59">
        <f t="shared" si="588"/>
        <v>1.5000000000020462E-2</v>
      </c>
      <c r="X689" s="59">
        <f t="shared" si="588"/>
        <v>1.4999999999986358E-2</v>
      </c>
      <c r="Y689" s="59">
        <f t="shared" si="588"/>
        <v>1.5300000000013369E-2</v>
      </c>
      <c r="Z689" s="59">
        <f t="shared" si="588"/>
        <v>1.5149999999982809E-2</v>
      </c>
      <c r="AA689" s="59">
        <f t="shared" si="588"/>
        <v>1.5000000000020462E-2</v>
      </c>
      <c r="AB689" s="60">
        <f t="shared" si="588"/>
        <v>1.5299999999979262E-2</v>
      </c>
      <c r="AC689" s="58"/>
      <c r="AD689" s="61"/>
      <c r="AE689" s="69"/>
      <c r="AF689" s="1080">
        <v>691.89400000000001</v>
      </c>
      <c r="AG689" s="1080">
        <v>691.94450000000006</v>
      </c>
      <c r="AH689" s="1081">
        <v>691.99450000000002</v>
      </c>
      <c r="AI689" s="1080">
        <v>692.04399999999998</v>
      </c>
      <c r="AJ689" s="1080">
        <v>692.09349999999995</v>
      </c>
      <c r="AK689" s="1080">
        <v>692.14300000000003</v>
      </c>
      <c r="AL689" s="1080">
        <v>692.19299999999998</v>
      </c>
      <c r="AM689" s="1080">
        <v>692.24249999999995</v>
      </c>
      <c r="AN689" s="1080">
        <v>692.29300000000001</v>
      </c>
      <c r="AO689" s="1080">
        <v>692.34199999999998</v>
      </c>
      <c r="AP689" s="1080">
        <v>692.38300000000004</v>
      </c>
      <c r="AQ689" s="1080">
        <v>692.42499999999995</v>
      </c>
      <c r="AR689" s="1080">
        <v>692.4665</v>
      </c>
      <c r="AS689" s="1080">
        <v>692.50750000000005</v>
      </c>
      <c r="AT689" s="1080">
        <v>692.54949999999997</v>
      </c>
      <c r="AU689" s="1080">
        <v>692.59400000000005</v>
      </c>
      <c r="AV689" s="1080">
        <v>692.64250000000004</v>
      </c>
      <c r="AW689" s="1080">
        <v>692.69150000000002</v>
      </c>
      <c r="AX689" s="1080">
        <v>692.74149999999997</v>
      </c>
      <c r="AY689" s="1080">
        <v>692.79150000000004</v>
      </c>
      <c r="AZ689" s="1080">
        <v>692.8415</v>
      </c>
      <c r="BA689" s="1080">
        <v>692.89250000000004</v>
      </c>
      <c r="BB689" s="1080">
        <v>692.94299999999998</v>
      </c>
      <c r="BC689" s="1080">
        <v>692.99300000000005</v>
      </c>
      <c r="BD689" s="1080">
        <v>693.04399999999998</v>
      </c>
      <c r="BE689" s="384"/>
      <c r="BF689" s="384"/>
      <c r="BG689" s="384"/>
      <c r="BH689" s="384"/>
      <c r="BI689" s="384"/>
      <c r="BJ689" s="384"/>
      <c r="BK689" s="384"/>
      <c r="BL689" s="384"/>
      <c r="BM689" s="384"/>
      <c r="BN689" s="384"/>
      <c r="BO689" s="384"/>
      <c r="BP689" s="384"/>
      <c r="BQ689" s="384"/>
      <c r="BR689" s="384"/>
      <c r="BS689" s="384"/>
      <c r="BT689" s="384"/>
      <c r="BU689" s="384"/>
      <c r="BV689" s="384"/>
      <c r="BW689" s="384"/>
      <c r="BX689" s="384"/>
      <c r="BY689" s="175"/>
      <c r="BZ689" s="175"/>
      <c r="CA689" s="175"/>
      <c r="CB689" s="175"/>
      <c r="CC689" s="175"/>
      <c r="CD689" s="14"/>
      <c r="CE689" s="14"/>
      <c r="CF689" s="14"/>
    </row>
    <row r="690" spans="1:123" s="1" customFormat="1" ht="10.5" customHeight="1" thickBot="1">
      <c r="A690" s="1362"/>
      <c r="B690" s="1363"/>
      <c r="C690" s="312"/>
      <c r="D690" s="271" t="s">
        <v>42</v>
      </c>
      <c r="E690" s="96">
        <f t="shared" ref="E690:AB690" si="589">E689/E688</f>
        <v>0.77692307692329221</v>
      </c>
      <c r="F690" s="96">
        <f t="shared" si="589"/>
        <v>0.77519379844947578</v>
      </c>
      <c r="G690" s="96">
        <f t="shared" si="589"/>
        <v>0.77343750000127676</v>
      </c>
      <c r="H690" s="493">
        <f t="shared" si="589"/>
        <v>0.79199999999946158</v>
      </c>
      <c r="I690" s="96">
        <f t="shared" si="589"/>
        <v>0.79838709677094033</v>
      </c>
      <c r="J690" s="96">
        <f t="shared" si="589"/>
        <v>0.7999999999992724</v>
      </c>
      <c r="K690" s="96">
        <f t="shared" si="589"/>
        <v>0.79199999999946158</v>
      </c>
      <c r="L690" s="96">
        <f t="shared" si="589"/>
        <v>0.78906250000272005</v>
      </c>
      <c r="M690" s="96">
        <f t="shared" si="589"/>
        <v>0.76562500000144329</v>
      </c>
      <c r="N690" s="493">
        <f t="shared" si="589"/>
        <v>0.75925925925902538</v>
      </c>
      <c r="O690" s="96">
        <f t="shared" si="589"/>
        <v>0.77064220183708232</v>
      </c>
      <c r="P690" s="96">
        <f t="shared" si="589"/>
        <v>0.7410714285716461</v>
      </c>
      <c r="Q690" s="96">
        <f t="shared" si="589"/>
        <v>0.70085470085448498</v>
      </c>
      <c r="R690" s="96">
        <f t="shared" si="589"/>
        <v>0.74336283185505947</v>
      </c>
      <c r="S690" s="96">
        <f t="shared" si="589"/>
        <v>0.73553719008346774</v>
      </c>
      <c r="T690" s="96">
        <f t="shared" si="589"/>
        <v>0.72932330827156366</v>
      </c>
      <c r="U690" s="96">
        <f t="shared" si="589"/>
        <v>0.72592592592442873</v>
      </c>
      <c r="V690" s="493">
        <f t="shared" si="589"/>
        <v>0.72463768115918148</v>
      </c>
      <c r="W690" s="96">
        <f t="shared" si="589"/>
        <v>0.74074074074055352</v>
      </c>
      <c r="X690" s="96">
        <f t="shared" si="589"/>
        <v>0.75187969924850595</v>
      </c>
      <c r="Y690" s="96">
        <f t="shared" si="589"/>
        <v>0.77272727273024799</v>
      </c>
      <c r="Z690" s="96">
        <f t="shared" si="589"/>
        <v>0.79527559054772723</v>
      </c>
      <c r="AA690" s="96">
        <f t="shared" si="589"/>
        <v>0.78740157480733641</v>
      </c>
      <c r="AB690" s="97">
        <f t="shared" si="589"/>
        <v>0.80952380952140335</v>
      </c>
      <c r="AC690" s="58"/>
      <c r="AD690" s="61"/>
      <c r="AE690" s="69"/>
      <c r="AF690" s="376"/>
      <c r="AG690" s="376"/>
      <c r="AH690" s="376"/>
      <c r="AI690" s="376"/>
      <c r="AJ690" s="376"/>
      <c r="AK690" s="376"/>
      <c r="AL690" s="376"/>
      <c r="AM690" s="376"/>
      <c r="AN690" s="376"/>
      <c r="AO690" s="376"/>
      <c r="AP690" s="376"/>
      <c r="AQ690" s="376"/>
      <c r="AR690" s="376"/>
      <c r="AS690" s="376"/>
      <c r="AT690" s="376"/>
      <c r="AU690" s="376"/>
      <c r="AV690" s="376"/>
      <c r="AW690" s="376"/>
      <c r="AX690" s="376"/>
      <c r="AY690" s="376"/>
      <c r="AZ690" s="376"/>
      <c r="BA690" s="376"/>
      <c r="BB690" s="376"/>
      <c r="BC690" s="376"/>
      <c r="BD690" s="376"/>
      <c r="BE690" s="376"/>
      <c r="BF690" s="376"/>
      <c r="BG690" s="376"/>
      <c r="BH690" s="376"/>
      <c r="BI690" s="376"/>
      <c r="BJ690" s="376"/>
      <c r="BK690" s="376"/>
      <c r="BL690" s="376"/>
      <c r="BM690" s="376"/>
      <c r="BN690" s="376"/>
      <c r="BO690" s="376"/>
      <c r="BP690" s="376"/>
      <c r="BQ690" s="376"/>
      <c r="BR690" s="376"/>
      <c r="BS690" s="376"/>
      <c r="BT690" s="376"/>
      <c r="BU690" s="376"/>
      <c r="BV690" s="376"/>
      <c r="BW690" s="376"/>
      <c r="BX690" s="376"/>
      <c r="BY690" s="187"/>
      <c r="BZ690" s="187"/>
      <c r="CA690" s="187"/>
      <c r="CB690" s="187"/>
      <c r="CC690" s="187"/>
      <c r="CD690" s="36"/>
      <c r="CE690" s="36"/>
      <c r="CF690" s="36"/>
    </row>
    <row r="691" spans="1:123" s="1" customFormat="1" ht="10.5" customHeight="1" thickBot="1">
      <c r="A691" s="566"/>
      <c r="B691" s="502" t="s">
        <v>131</v>
      </c>
      <c r="C691" s="907" t="s">
        <v>137</v>
      </c>
      <c r="D691" s="503" t="s">
        <v>37</v>
      </c>
      <c r="E691" s="567">
        <f>(AG691-AF691)</f>
        <v>0.8500000000003638</v>
      </c>
      <c r="F691" s="567">
        <f>(AH691-AG691)</f>
        <v>0.8500000000003638</v>
      </c>
      <c r="G691" s="567">
        <f>(AI691-AH691)</f>
        <v>0.8500000000003638</v>
      </c>
      <c r="H691" s="568">
        <f t="shared" ref="H691:AB691" si="590">(AJ691-AI691)</f>
        <v>0.8500000000003638</v>
      </c>
      <c r="I691" s="567">
        <f t="shared" si="590"/>
        <v>0.8500000000003638</v>
      </c>
      <c r="J691" s="567">
        <f t="shared" si="590"/>
        <v>0.8500000000003638</v>
      </c>
      <c r="K691" s="567">
        <f t="shared" si="590"/>
        <v>0.8500000000003638</v>
      </c>
      <c r="L691" s="567">
        <f t="shared" si="590"/>
        <v>0.8500000000003638</v>
      </c>
      <c r="M691" s="567">
        <f t="shared" si="590"/>
        <v>0.8500000000003638</v>
      </c>
      <c r="N691" s="568">
        <f t="shared" si="590"/>
        <v>0.8500000000003638</v>
      </c>
      <c r="O691" s="567">
        <f t="shared" si="590"/>
        <v>0.8500000000003638</v>
      </c>
      <c r="P691" s="567">
        <f t="shared" si="590"/>
        <v>0.8500000000003638</v>
      </c>
      <c r="Q691" s="567">
        <f t="shared" si="590"/>
        <v>0.84999999999490683</v>
      </c>
      <c r="R691" s="567">
        <f t="shared" si="590"/>
        <v>0.8500000000003638</v>
      </c>
      <c r="S691" s="567">
        <f t="shared" si="590"/>
        <v>0.8500000000003638</v>
      </c>
      <c r="T691" s="567">
        <f t="shared" si="590"/>
        <v>0.8500000000003638</v>
      </c>
      <c r="U691" s="567">
        <f t="shared" si="590"/>
        <v>0.8500000000003638</v>
      </c>
      <c r="V691" s="568">
        <f t="shared" si="590"/>
        <v>0.84999999999854481</v>
      </c>
      <c r="W691" s="567">
        <f t="shared" si="590"/>
        <v>0.8500000000003638</v>
      </c>
      <c r="X691" s="567">
        <f t="shared" si="590"/>
        <v>0.8500000000003638</v>
      </c>
      <c r="Y691" s="567">
        <f t="shared" si="590"/>
        <v>0.8500000000003638</v>
      </c>
      <c r="Z691" s="567">
        <f t="shared" si="590"/>
        <v>0.8500000000003638</v>
      </c>
      <c r="AA691" s="567">
        <f t="shared" si="590"/>
        <v>0.84999999999854481</v>
      </c>
      <c r="AB691" s="570">
        <f t="shared" si="590"/>
        <v>0.8500000000003638</v>
      </c>
      <c r="AC691" s="58">
        <f>(BD691-AF691)</f>
        <v>20.399999999999636</v>
      </c>
      <c r="AD691" s="61"/>
      <c r="AE691" s="69"/>
      <c r="AF691" s="384">
        <v>9763.34</v>
      </c>
      <c r="AG691" s="384">
        <v>9764.19</v>
      </c>
      <c r="AH691" s="384">
        <v>9765.0400000000009</v>
      </c>
      <c r="AI691" s="384">
        <v>9765.8900000000012</v>
      </c>
      <c r="AJ691" s="384">
        <v>9766.7400000000016</v>
      </c>
      <c r="AK691" s="384">
        <v>9767.590000000002</v>
      </c>
      <c r="AL691" s="384">
        <v>9768.4400000000023</v>
      </c>
      <c r="AM691" s="384">
        <v>9769.2900000000027</v>
      </c>
      <c r="AN691" s="384">
        <v>9770.1400000000031</v>
      </c>
      <c r="AO691" s="384">
        <v>9770.9900000000034</v>
      </c>
      <c r="AP691" s="384">
        <v>9771.8400000000038</v>
      </c>
      <c r="AQ691" s="384">
        <v>9772.6900000000041</v>
      </c>
      <c r="AR691" s="384">
        <v>9773.5400000000045</v>
      </c>
      <c r="AS691" s="384">
        <v>9774.39</v>
      </c>
      <c r="AT691" s="384">
        <v>9775.24</v>
      </c>
      <c r="AU691" s="384">
        <v>9776.09</v>
      </c>
      <c r="AV691" s="384">
        <v>9776.94</v>
      </c>
      <c r="AW691" s="384">
        <v>9777.7900000000009</v>
      </c>
      <c r="AX691" s="384">
        <v>9778.64</v>
      </c>
      <c r="AY691" s="384">
        <v>9779.49</v>
      </c>
      <c r="AZ691" s="384">
        <v>9780.34</v>
      </c>
      <c r="BA691" s="384">
        <v>9781.19</v>
      </c>
      <c r="BB691" s="384">
        <v>9782.0400000000009</v>
      </c>
      <c r="BC691" s="384">
        <v>9782.89</v>
      </c>
      <c r="BD691" s="384">
        <v>9783.74</v>
      </c>
      <c r="BE691" s="384"/>
      <c r="BF691" s="384"/>
      <c r="BG691" s="384"/>
      <c r="BH691" s="384"/>
      <c r="BI691" s="384"/>
      <c r="BJ691" s="384"/>
      <c r="BK691" s="384"/>
      <c r="BL691" s="384"/>
      <c r="BM691" s="384"/>
      <c r="BN691" s="384"/>
      <c r="BO691" s="384"/>
      <c r="BP691" s="384"/>
      <c r="BQ691" s="384"/>
      <c r="BR691" s="384"/>
      <c r="BS691" s="384"/>
      <c r="BT691" s="384"/>
      <c r="BU691" s="384"/>
      <c r="BV691" s="384"/>
      <c r="BW691" s="384"/>
      <c r="BX691" s="384"/>
      <c r="BY691" s="175"/>
      <c r="BZ691" s="175"/>
      <c r="CA691" s="175"/>
      <c r="CB691" s="175"/>
      <c r="CC691" s="175"/>
      <c r="CD691" s="14"/>
      <c r="CE691" s="14"/>
      <c r="CF691" s="14"/>
    </row>
    <row r="692" spans="1:123" s="1" customFormat="1" ht="10.5" customHeight="1">
      <c r="A692" s="1357" t="s">
        <v>57</v>
      </c>
      <c r="B692" s="1367"/>
      <c r="C692" s="916"/>
      <c r="D692" s="1266" t="s">
        <v>126</v>
      </c>
      <c r="E692" s="125">
        <f t="shared" ref="E692:AB692" si="591">E673+E683+E678+E688</f>
        <v>1.3322400000010475</v>
      </c>
      <c r="F692" s="125">
        <f t="shared" si="591"/>
        <v>1.3496700000005604</v>
      </c>
      <c r="G692" s="125">
        <f t="shared" si="591"/>
        <v>1.3178099999972346</v>
      </c>
      <c r="H692" s="427">
        <f t="shared" si="591"/>
        <v>1.3452600000007806</v>
      </c>
      <c r="I692" s="125">
        <f t="shared" si="591"/>
        <v>1.3543799999994461</v>
      </c>
      <c r="J692" s="125">
        <f t="shared" si="591"/>
        <v>1.3424700000000485</v>
      </c>
      <c r="K692" s="125">
        <f t="shared" si="591"/>
        <v>1.2954600000004577</v>
      </c>
      <c r="L692" s="125">
        <f t="shared" si="591"/>
        <v>1.3736700000019026</v>
      </c>
      <c r="M692" s="125">
        <f t="shared" si="591"/>
        <v>1.3575599999979659</v>
      </c>
      <c r="N692" s="427">
        <f t="shared" si="591"/>
        <v>1.3531499999998233</v>
      </c>
      <c r="O692" s="125">
        <f t="shared" si="591"/>
        <v>1.392539999999417</v>
      </c>
      <c r="P692" s="125">
        <f t="shared" si="591"/>
        <v>1.366350000000466</v>
      </c>
      <c r="Q692" s="125">
        <f t="shared" si="591"/>
        <v>1.3386600000021647</v>
      </c>
      <c r="R692" s="125">
        <f t="shared" si="591"/>
        <v>1.3999499999980345</v>
      </c>
      <c r="S692" s="125">
        <f t="shared" si="591"/>
        <v>1.3273799999996754</v>
      </c>
      <c r="T692" s="125">
        <f t="shared" si="591"/>
        <v>1.3935300000012831</v>
      </c>
      <c r="U692" s="125">
        <f t="shared" si="591"/>
        <v>1.3954199999993762</v>
      </c>
      <c r="V692" s="427">
        <f t="shared" si="591"/>
        <v>1.3659599999996772</v>
      </c>
      <c r="W692" s="125">
        <f t="shared" si="591"/>
        <v>1.3971900000015922</v>
      </c>
      <c r="X692" s="125">
        <f t="shared" si="591"/>
        <v>1.4039399999980562</v>
      </c>
      <c r="Y692" s="125">
        <f t="shared" si="591"/>
        <v>1.3909500000020669</v>
      </c>
      <c r="Z692" s="125">
        <f t="shared" si="591"/>
        <v>1.3864499999989675</v>
      </c>
      <c r="AA692" s="125">
        <f t="shared" si="591"/>
        <v>1.4292599999992035</v>
      </c>
      <c r="AB692" s="168">
        <f t="shared" si="591"/>
        <v>1.4220900000014807</v>
      </c>
      <c r="AC692" s="376"/>
      <c r="AD692" s="376"/>
      <c r="AE692" s="376"/>
      <c r="AF692" s="376"/>
      <c r="AG692" s="376"/>
      <c r="AH692" s="376"/>
      <c r="AI692" s="376"/>
      <c r="AJ692" s="376"/>
      <c r="AK692" s="376"/>
      <c r="AL692" s="376"/>
      <c r="AM692" s="376"/>
      <c r="AN692" s="376"/>
      <c r="AO692" s="376"/>
      <c r="AP692" s="376"/>
      <c r="AQ692" s="376"/>
      <c r="AR692" s="376"/>
      <c r="AS692" s="376"/>
      <c r="AT692" s="376"/>
      <c r="AU692" s="376"/>
      <c r="AV692" s="376"/>
      <c r="AW692" s="376"/>
      <c r="AX692" s="376"/>
      <c r="AY692" s="376"/>
      <c r="AZ692" s="376"/>
      <c r="BA692" s="376"/>
      <c r="BB692" s="376"/>
      <c r="BC692" s="376"/>
      <c r="BD692" s="376"/>
      <c r="BE692" s="376"/>
      <c r="BF692" s="376"/>
      <c r="BG692" s="376"/>
      <c r="BH692" s="376"/>
      <c r="BI692" s="376"/>
      <c r="BJ692" s="376"/>
      <c r="BK692" s="376"/>
      <c r="BL692" s="376"/>
      <c r="BM692" s="376"/>
      <c r="BN692" s="376"/>
      <c r="BO692" s="376"/>
      <c r="BP692" s="376"/>
      <c r="BQ692" s="376"/>
      <c r="BR692" s="376"/>
      <c r="BS692" s="376"/>
      <c r="BT692" s="376"/>
      <c r="BU692" s="376"/>
      <c r="BV692" s="376"/>
      <c r="BW692" s="376"/>
      <c r="BX692" s="376"/>
      <c r="BY692" s="187"/>
      <c r="BZ692" s="187"/>
      <c r="CA692" s="187"/>
      <c r="CB692" s="187"/>
      <c r="CC692" s="187"/>
    </row>
    <row r="693" spans="1:123" s="1" customFormat="1" ht="10.5" customHeight="1" thickBot="1">
      <c r="A693" s="1448"/>
      <c r="B693" s="1449"/>
      <c r="C693" s="924"/>
      <c r="D693" s="156" t="s">
        <v>127</v>
      </c>
      <c r="E693" s="437">
        <f t="shared" ref="E693:AB693" si="592">E674+E684+E679+E689</f>
        <v>0.20774999999999863</v>
      </c>
      <c r="F693" s="437">
        <f t="shared" si="592"/>
        <v>0.21191999999970221</v>
      </c>
      <c r="G693" s="437">
        <f t="shared" si="592"/>
        <v>0.23343000000037364</v>
      </c>
      <c r="H693" s="438">
        <f t="shared" si="592"/>
        <v>0.24719999999985021</v>
      </c>
      <c r="I693" s="437">
        <f t="shared" si="592"/>
        <v>0.23337000000004762</v>
      </c>
      <c r="J693" s="437">
        <f t="shared" si="592"/>
        <v>0.23603999999978667</v>
      </c>
      <c r="K693" s="437">
        <f t="shared" si="592"/>
        <v>0.24321000000027196</v>
      </c>
      <c r="L693" s="437">
        <f t="shared" si="592"/>
        <v>0.20774999999999863</v>
      </c>
      <c r="M693" s="437">
        <f t="shared" si="592"/>
        <v>0.22766999999977314</v>
      </c>
      <c r="N693" s="438">
        <f t="shared" si="592"/>
        <v>0.21267000000005967</v>
      </c>
      <c r="O693" s="437">
        <f t="shared" si="592"/>
        <v>0.23379000000018096</v>
      </c>
      <c r="P693" s="437">
        <f t="shared" si="592"/>
        <v>0.23276999999999362</v>
      </c>
      <c r="Q693" s="437">
        <f t="shared" si="592"/>
        <v>0.22748999999995478</v>
      </c>
      <c r="R693" s="437">
        <f t="shared" si="592"/>
        <v>0.22010999999996558</v>
      </c>
      <c r="S693" s="437">
        <f t="shared" si="592"/>
        <v>0.19707000000001926</v>
      </c>
      <c r="T693" s="437">
        <f t="shared" si="592"/>
        <v>0.19130999999989629</v>
      </c>
      <c r="U693" s="437">
        <f t="shared" si="592"/>
        <v>0.20025000000014187</v>
      </c>
      <c r="V693" s="438">
        <f t="shared" si="592"/>
        <v>0.19988999999982299</v>
      </c>
      <c r="W693" s="437">
        <f t="shared" si="592"/>
        <v>0.21552000000006047</v>
      </c>
      <c r="X693" s="437">
        <f t="shared" si="592"/>
        <v>0.2158199999996441</v>
      </c>
      <c r="Y693" s="437">
        <f t="shared" si="592"/>
        <v>0.22950000000030285</v>
      </c>
      <c r="Z693" s="437">
        <f t="shared" si="592"/>
        <v>0.2248200000006591</v>
      </c>
      <c r="AA693" s="437">
        <f t="shared" si="592"/>
        <v>0.23216999999966675</v>
      </c>
      <c r="AB693" s="439">
        <f t="shared" si="592"/>
        <v>0.24270000000040001</v>
      </c>
      <c r="AC693" s="376"/>
      <c r="AD693" s="376"/>
      <c r="AE693" s="376"/>
      <c r="AF693" s="376"/>
      <c r="AG693" s="376"/>
      <c r="AH693" s="376"/>
      <c r="AI693" s="376"/>
      <c r="AJ693" s="376"/>
      <c r="AK693" s="376"/>
      <c r="AL693" s="376"/>
      <c r="AM693" s="376"/>
      <c r="AN693" s="376"/>
      <c r="AO693" s="376"/>
      <c r="AP693" s="376"/>
      <c r="AQ693" s="376"/>
      <c r="AR693" s="376"/>
      <c r="AS693" s="376"/>
      <c r="AT693" s="376"/>
      <c r="AU693" s="376"/>
      <c r="AV693" s="376"/>
      <c r="AW693" s="376"/>
      <c r="AX693" s="376"/>
      <c r="AY693" s="376"/>
      <c r="AZ693" s="376"/>
      <c r="BA693" s="376"/>
      <c r="BB693" s="376"/>
      <c r="BC693" s="376"/>
      <c r="BD693" s="376"/>
      <c r="BE693" s="376"/>
      <c r="BF693" s="376"/>
      <c r="BG693" s="376"/>
      <c r="BH693" s="376"/>
      <c r="BI693" s="376"/>
      <c r="BJ693" s="376"/>
      <c r="BK693" s="376"/>
      <c r="BL693" s="376"/>
      <c r="BM693" s="376"/>
      <c r="BN693" s="376"/>
      <c r="BO693" s="376"/>
      <c r="BP693" s="376"/>
      <c r="BQ693" s="376"/>
      <c r="BR693" s="376"/>
      <c r="BS693" s="376"/>
      <c r="BT693" s="376"/>
      <c r="BU693" s="376"/>
      <c r="BV693" s="376"/>
      <c r="BW693" s="376"/>
      <c r="BX693" s="376"/>
      <c r="BY693" s="187"/>
      <c r="BZ693" s="187"/>
      <c r="CA693" s="187"/>
      <c r="CB693" s="187"/>
      <c r="CC693" s="187"/>
    </row>
    <row r="694" spans="1:123" s="34" customFormat="1" ht="10.5" customHeight="1">
      <c r="A694" s="1373" t="s">
        <v>953</v>
      </c>
      <c r="B694" s="1374"/>
      <c r="C694" s="925"/>
      <c r="D694" s="1262" t="s">
        <v>951</v>
      </c>
      <c r="E694" s="65">
        <f t="shared" ref="E694:AB694" si="593">(((E658+E662)-E692)/(E658+E662))*100</f>
        <v>-0.18047283869974379</v>
      </c>
      <c r="F694" s="65">
        <f t="shared" si="593"/>
        <v>-0.18929271316952589</v>
      </c>
      <c r="G694" s="65">
        <f t="shared" si="593"/>
        <v>-0.19844890510675997</v>
      </c>
      <c r="H694" s="404">
        <f t="shared" si="593"/>
        <v>-0.18319928589494811</v>
      </c>
      <c r="I694" s="65">
        <f t="shared" si="593"/>
        <v>-0.19975141967623913</v>
      </c>
      <c r="J694" s="65">
        <f t="shared" si="593"/>
        <v>-0.22621394044935644</v>
      </c>
      <c r="K694" s="65">
        <f t="shared" si="593"/>
        <v>-0.18095768338959123</v>
      </c>
      <c r="L694" s="65">
        <f t="shared" si="593"/>
        <v>-0.16844592294608052</v>
      </c>
      <c r="M694" s="65">
        <f t="shared" si="593"/>
        <v>-0.22147413115030395</v>
      </c>
      <c r="N694" s="404">
        <f t="shared" si="593"/>
        <v>-0.19770748202304028</v>
      </c>
      <c r="O694" s="65">
        <f t="shared" si="593"/>
        <v>-0.19426696610994229</v>
      </c>
      <c r="P694" s="65">
        <f t="shared" si="593"/>
        <v>-0.21343073334524429</v>
      </c>
      <c r="Q694" s="65">
        <f t="shared" si="593"/>
        <v>-0.19310221008511697</v>
      </c>
      <c r="R694" s="65">
        <f t="shared" si="593"/>
        <v>-0.1910855373480537</v>
      </c>
      <c r="S694" s="65">
        <f t="shared" si="593"/>
        <v>-0.23106197941543086</v>
      </c>
      <c r="T694" s="65">
        <f t="shared" si="593"/>
        <v>-0.17900276045476488</v>
      </c>
      <c r="U694" s="65">
        <f t="shared" si="593"/>
        <v>0.25304511948918235</v>
      </c>
      <c r="V694" s="404">
        <f t="shared" si="593"/>
        <v>-0.23775977506067186</v>
      </c>
      <c r="W694" s="65">
        <f t="shared" si="593"/>
        <v>-0.21733516953407603</v>
      </c>
      <c r="X694" s="65">
        <f t="shared" si="593"/>
        <v>-0.20126755718599368</v>
      </c>
      <c r="Y694" s="65">
        <f t="shared" si="593"/>
        <v>-0.21831229462611484</v>
      </c>
      <c r="Z694" s="65">
        <f t="shared" si="593"/>
        <v>-0.18860561901545936</v>
      </c>
      <c r="AA694" s="65">
        <f t="shared" si="593"/>
        <v>-0.15556676807200237</v>
      </c>
      <c r="AB694" s="67">
        <f t="shared" si="593"/>
        <v>-0.19234020896371162</v>
      </c>
      <c r="AC694" s="405"/>
      <c r="AD694" s="376"/>
      <c r="AE694" s="376"/>
      <c r="AF694" s="376"/>
      <c r="AG694" s="376"/>
      <c r="AH694" s="406"/>
      <c r="AI694" s="406"/>
      <c r="AJ694" s="406"/>
      <c r="AK694" s="406"/>
      <c r="AL694" s="406"/>
      <c r="AM694" s="406"/>
      <c r="AN694" s="406"/>
      <c r="AO694" s="406"/>
      <c r="AP694" s="406"/>
      <c r="AQ694" s="406"/>
      <c r="AR694" s="406"/>
      <c r="AS694" s="406"/>
      <c r="AT694" s="406"/>
      <c r="AU694" s="406"/>
      <c r="AV694" s="406"/>
      <c r="AW694" s="406"/>
      <c r="AX694" s="406"/>
      <c r="AY694" s="406"/>
      <c r="AZ694" s="406"/>
      <c r="BA694" s="406"/>
      <c r="BB694" s="406"/>
      <c r="BC694" s="406"/>
      <c r="BD694" s="406"/>
      <c r="BE694" s="406"/>
      <c r="BF694" s="406"/>
      <c r="BG694" s="406"/>
      <c r="BH694" s="406"/>
      <c r="BI694" s="406"/>
      <c r="BJ694" s="406"/>
      <c r="BK694" s="406"/>
      <c r="BL694" s="406"/>
      <c r="BM694" s="406"/>
      <c r="BN694" s="406"/>
      <c r="BO694" s="406"/>
      <c r="BP694" s="406"/>
      <c r="BQ694" s="406"/>
      <c r="BR694" s="406"/>
      <c r="BS694" s="406"/>
      <c r="BT694" s="406"/>
      <c r="BU694" s="406"/>
      <c r="BV694" s="406"/>
      <c r="BW694" s="406"/>
      <c r="BX694" s="406"/>
      <c r="BY694" s="407"/>
      <c r="BZ694" s="407"/>
      <c r="CA694" s="407"/>
      <c r="CB694" s="407"/>
      <c r="CC694" s="407"/>
      <c r="CD694" s="37"/>
      <c r="CE694" s="37"/>
      <c r="CF694" s="37"/>
      <c r="CG694" s="37"/>
      <c r="CH694" s="37"/>
      <c r="CI694" s="37"/>
      <c r="CJ694" s="37"/>
      <c r="CK694" s="37"/>
      <c r="CL694" s="37"/>
      <c r="CM694" s="37"/>
      <c r="CN694" s="37"/>
      <c r="CO694" s="37"/>
      <c r="CP694" s="37"/>
      <c r="CQ694" s="37"/>
      <c r="CR694" s="37"/>
      <c r="CS694" s="37"/>
      <c r="CT694" s="37"/>
      <c r="CU694" s="37"/>
      <c r="CV694" s="37"/>
      <c r="CW694" s="37"/>
      <c r="CX694" s="37"/>
      <c r="CY694" s="37"/>
      <c r="CZ694" s="37"/>
      <c r="DA694" s="37"/>
      <c r="DB694" s="37"/>
      <c r="DC694" s="37"/>
      <c r="DD694" s="37"/>
      <c r="DE694" s="37"/>
      <c r="DF694" s="37"/>
      <c r="DG694" s="37"/>
      <c r="DH694" s="37"/>
      <c r="DI694" s="37"/>
      <c r="DJ694" s="37"/>
      <c r="DK694" s="37"/>
      <c r="DL694" s="37"/>
      <c r="DM694" s="37"/>
      <c r="DN694" s="37"/>
      <c r="DO694" s="37"/>
      <c r="DP694" s="37"/>
      <c r="DQ694" s="37"/>
      <c r="DR694" s="37"/>
      <c r="DS694" s="37"/>
    </row>
    <row r="695" spans="1:123" s="34" customFormat="1" ht="10.5" customHeight="1" thickBot="1">
      <c r="A695" s="1469"/>
      <c r="B695" s="1470"/>
      <c r="C695" s="896"/>
      <c r="D695" s="1263" t="s">
        <v>952</v>
      </c>
      <c r="E695" s="560">
        <f t="shared" ref="E695:AB695" si="594">(((E659+E663)-E693)/(E659+E663))*100</f>
        <v>3.3900669640611918</v>
      </c>
      <c r="F695" s="560">
        <f t="shared" si="594"/>
        <v>3.9173014150827501</v>
      </c>
      <c r="G695" s="560">
        <f t="shared" si="594"/>
        <v>3.317594433012693</v>
      </c>
      <c r="H695" s="426">
        <f t="shared" si="594"/>
        <v>3.2863849764654978</v>
      </c>
      <c r="I695" s="560">
        <f t="shared" si="594"/>
        <v>3.5342261910476771</v>
      </c>
      <c r="J695" s="560">
        <f t="shared" si="594"/>
        <v>3.1988188976892302</v>
      </c>
      <c r="K695" s="560">
        <f t="shared" si="594"/>
        <v>2.8403643330894774</v>
      </c>
      <c r="L695" s="560">
        <f t="shared" si="594"/>
        <v>3.6052338527292607</v>
      </c>
      <c r="M695" s="560">
        <f t="shared" si="594"/>
        <v>3.0035787326605043</v>
      </c>
      <c r="N695" s="426">
        <f t="shared" si="594"/>
        <v>3.1557377048870112</v>
      </c>
      <c r="O695" s="560">
        <f t="shared" si="594"/>
        <v>3.5519801976185894</v>
      </c>
      <c r="P695" s="560">
        <f t="shared" si="594"/>
        <v>3.206087825096164</v>
      </c>
      <c r="Q695" s="560">
        <f t="shared" si="594"/>
        <v>3.0802658482458534</v>
      </c>
      <c r="R695" s="560">
        <f t="shared" si="594"/>
        <v>3.460526316063345</v>
      </c>
      <c r="S695" s="560">
        <f t="shared" si="594"/>
        <v>3.1692216982026187</v>
      </c>
      <c r="T695" s="560">
        <f t="shared" si="594"/>
        <v>3.2615291265410939</v>
      </c>
      <c r="U695" s="560">
        <f t="shared" si="594"/>
        <v>3.8738479252354638</v>
      </c>
      <c r="V695" s="426">
        <f t="shared" si="594"/>
        <v>3.1540697677979996</v>
      </c>
      <c r="W695" s="560">
        <f t="shared" si="594"/>
        <v>3.3369214204860991</v>
      </c>
      <c r="X695" s="560">
        <f t="shared" si="594"/>
        <v>3.4103114932288694</v>
      </c>
      <c r="Y695" s="560">
        <f t="shared" si="594"/>
        <v>3.1155015200832232</v>
      </c>
      <c r="Z695" s="560">
        <f t="shared" si="594"/>
        <v>3.1282316440319944</v>
      </c>
      <c r="AA695" s="560">
        <f t="shared" si="594"/>
        <v>3.6479083664885192</v>
      </c>
      <c r="AB695" s="620">
        <f t="shared" si="594"/>
        <v>3.4145176692492876</v>
      </c>
      <c r="AC695" s="405"/>
      <c r="AD695" s="376"/>
      <c r="AE695" s="376"/>
      <c r="AF695" s="376"/>
      <c r="AG695" s="376"/>
      <c r="AH695" s="406"/>
      <c r="AI695" s="406"/>
      <c r="AJ695" s="406"/>
      <c r="AK695" s="406"/>
      <c r="AL695" s="406"/>
      <c r="AM695" s="406"/>
      <c r="AN695" s="406"/>
      <c r="AO695" s="406"/>
      <c r="AP695" s="406"/>
      <c r="AQ695" s="406"/>
      <c r="AR695" s="406"/>
      <c r="AS695" s="406"/>
      <c r="AT695" s="406"/>
      <c r="AU695" s="406"/>
      <c r="AV695" s="406"/>
      <c r="AW695" s="406"/>
      <c r="AX695" s="406"/>
      <c r="AY695" s="406"/>
      <c r="AZ695" s="406"/>
      <c r="BA695" s="406"/>
      <c r="BB695" s="406"/>
      <c r="BC695" s="406"/>
      <c r="BD695" s="406"/>
      <c r="BE695" s="406"/>
      <c r="BF695" s="406"/>
      <c r="BG695" s="406"/>
      <c r="BH695" s="406"/>
      <c r="BI695" s="406"/>
      <c r="BJ695" s="406"/>
      <c r="BK695" s="406"/>
      <c r="BL695" s="406"/>
      <c r="BM695" s="406"/>
      <c r="BN695" s="406"/>
      <c r="BO695" s="406"/>
      <c r="BP695" s="406"/>
      <c r="BQ695" s="406"/>
      <c r="BR695" s="406"/>
      <c r="BS695" s="406"/>
      <c r="BT695" s="406"/>
      <c r="BU695" s="406"/>
      <c r="BV695" s="406"/>
      <c r="BW695" s="406"/>
      <c r="BX695" s="406"/>
      <c r="BY695" s="407"/>
      <c r="BZ695" s="407"/>
      <c r="CA695" s="407"/>
      <c r="CB695" s="407"/>
      <c r="CC695" s="407"/>
      <c r="CD695" s="37"/>
      <c r="CE695" s="37"/>
      <c r="CF695" s="37"/>
      <c r="CG695" s="37"/>
      <c r="CH695" s="37"/>
      <c r="CI695" s="37"/>
      <c r="CJ695" s="37"/>
      <c r="CK695" s="37"/>
      <c r="CL695" s="37"/>
      <c r="CM695" s="37"/>
      <c r="CN695" s="37"/>
      <c r="CO695" s="37"/>
      <c r="CP695" s="37"/>
      <c r="CQ695" s="37"/>
      <c r="CR695" s="37"/>
      <c r="CS695" s="37"/>
      <c r="CT695" s="37"/>
      <c r="CU695" s="37"/>
      <c r="CV695" s="37"/>
      <c r="CW695" s="37"/>
      <c r="CX695" s="37"/>
      <c r="CY695" s="37"/>
      <c r="CZ695" s="37"/>
      <c r="DA695" s="37"/>
      <c r="DB695" s="37"/>
      <c r="DC695" s="37"/>
      <c r="DD695" s="37"/>
      <c r="DE695" s="37"/>
      <c r="DF695" s="37"/>
      <c r="DG695" s="37"/>
      <c r="DH695" s="37"/>
      <c r="DI695" s="37"/>
      <c r="DJ695" s="37"/>
      <c r="DK695" s="37"/>
      <c r="DL695" s="37"/>
      <c r="DM695" s="37"/>
      <c r="DN695" s="37"/>
      <c r="DO695" s="37"/>
      <c r="DP695" s="37"/>
      <c r="DQ695" s="37"/>
      <c r="DR695" s="37"/>
      <c r="DS695" s="37"/>
    </row>
    <row r="696" spans="1:123" s="1" customFormat="1" ht="10.5" customHeight="1">
      <c r="A696" s="1456" t="s">
        <v>58</v>
      </c>
      <c r="B696" s="1459"/>
      <c r="C696" s="919"/>
      <c r="D696" s="1266" t="s">
        <v>126</v>
      </c>
      <c r="E696" s="125">
        <f t="shared" ref="E696:AB696" si="595">E665-E692</f>
        <v>-2.3999999981698661E-3</v>
      </c>
      <c r="F696" s="125">
        <f t="shared" si="595"/>
        <v>-2.5499999976548171E-3</v>
      </c>
      <c r="G696" s="125">
        <f t="shared" si="595"/>
        <v>-2.6099999999587009E-3</v>
      </c>
      <c r="H696" s="427">
        <f t="shared" si="595"/>
        <v>-2.4600000109786802E-3</v>
      </c>
      <c r="I696" s="125">
        <f t="shared" si="595"/>
        <v>-2.6999999894996574E-3</v>
      </c>
      <c r="J696" s="125">
        <f t="shared" si="595"/>
        <v>-3.0300000039460429E-3</v>
      </c>
      <c r="K696" s="125">
        <f t="shared" si="595"/>
        <v>-2.339999995456532E-3</v>
      </c>
      <c r="L696" s="125">
        <f t="shared" si="595"/>
        <v>-2.3100000089015804E-3</v>
      </c>
      <c r="M696" s="125">
        <f t="shared" si="595"/>
        <v>-2.9999999909251507E-3</v>
      </c>
      <c r="N696" s="427">
        <f t="shared" si="595"/>
        <v>-2.6700000032180427E-3</v>
      </c>
      <c r="O696" s="125">
        <f t="shared" si="595"/>
        <v>-2.7000000017778358E-3</v>
      </c>
      <c r="P696" s="125">
        <f t="shared" si="595"/>
        <v>-2.9099999907431506E-3</v>
      </c>
      <c r="Q696" s="125">
        <f t="shared" si="595"/>
        <v>-2.5800000084930108E-3</v>
      </c>
      <c r="R696" s="125">
        <f t="shared" si="595"/>
        <v>-2.669999996260275E-3</v>
      </c>
      <c r="S696" s="125">
        <f t="shared" si="595"/>
        <v>-3.0600000057803278E-3</v>
      </c>
      <c r="T696" s="125">
        <f t="shared" si="595"/>
        <v>-2.4899999990339872E-3</v>
      </c>
      <c r="U696" s="125">
        <f t="shared" si="595"/>
        <v>3.5400000036134305E-3</v>
      </c>
      <c r="V696" s="427">
        <f t="shared" si="595"/>
        <v>-3.2400000066901136E-3</v>
      </c>
      <c r="W696" s="125">
        <f t="shared" si="595"/>
        <v>-3.0299999995806459E-3</v>
      </c>
      <c r="X696" s="125">
        <f t="shared" si="595"/>
        <v>-2.8199999972460255E-3</v>
      </c>
      <c r="Y696" s="125">
        <f t="shared" si="595"/>
        <v>-3.0299999995802018E-3</v>
      </c>
      <c r="Z696" s="125">
        <f t="shared" si="595"/>
        <v>-2.6099999981850086E-3</v>
      </c>
      <c r="AA696" s="125">
        <f t="shared" si="595"/>
        <v>-2.2200000070824455E-3</v>
      </c>
      <c r="AB696" s="168">
        <f t="shared" si="595"/>
        <v>-2.7299999899694782E-3</v>
      </c>
      <c r="AC696" s="376"/>
      <c r="AD696" s="376"/>
      <c r="AE696" s="376"/>
      <c r="AF696" s="376"/>
      <c r="AG696" s="376"/>
      <c r="AH696" s="376"/>
      <c r="AI696" s="376"/>
      <c r="AJ696" s="376"/>
      <c r="AK696" s="376"/>
      <c r="AL696" s="376"/>
      <c r="AM696" s="376"/>
      <c r="AN696" s="376"/>
      <c r="AO696" s="376"/>
      <c r="AP696" s="376"/>
      <c r="AQ696" s="376"/>
      <c r="AR696" s="376"/>
      <c r="AS696" s="376"/>
      <c r="AT696" s="376"/>
      <c r="AU696" s="376"/>
      <c r="AV696" s="376"/>
      <c r="AW696" s="376"/>
      <c r="AX696" s="376"/>
      <c r="AY696" s="376"/>
      <c r="AZ696" s="376"/>
      <c r="BA696" s="376"/>
      <c r="BB696" s="376"/>
      <c r="BC696" s="376"/>
      <c r="BD696" s="376"/>
      <c r="BE696" s="376"/>
      <c r="BF696" s="376"/>
      <c r="BG696" s="376"/>
      <c r="BH696" s="376"/>
      <c r="BI696" s="376"/>
      <c r="BJ696" s="376"/>
      <c r="BK696" s="376"/>
      <c r="BL696" s="376"/>
      <c r="BM696" s="376"/>
      <c r="BN696" s="376"/>
      <c r="BO696" s="376"/>
      <c r="BP696" s="376"/>
      <c r="BQ696" s="376"/>
      <c r="BR696" s="376"/>
      <c r="BS696" s="376"/>
      <c r="BT696" s="376"/>
      <c r="BU696" s="376"/>
      <c r="BV696" s="376"/>
      <c r="BW696" s="376"/>
      <c r="BX696" s="376"/>
      <c r="BY696" s="187"/>
      <c r="BZ696" s="187"/>
      <c r="CA696" s="187"/>
      <c r="CB696" s="187"/>
      <c r="CC696" s="187"/>
    </row>
    <row r="697" spans="1:123" s="1" customFormat="1" ht="10.5" customHeight="1" thickBot="1">
      <c r="A697" s="1461"/>
      <c r="B697" s="1462"/>
      <c r="C697" s="922"/>
      <c r="D697" s="156" t="s">
        <v>127</v>
      </c>
      <c r="E697" s="437">
        <f t="shared" ref="E697:AB697" si="596">E666-E693</f>
        <v>7.2899999995001963E-3</v>
      </c>
      <c r="F697" s="437">
        <f t="shared" si="596"/>
        <v>8.6400000011394862E-3</v>
      </c>
      <c r="G697" s="437">
        <f t="shared" si="596"/>
        <v>8.0099999990466131E-3</v>
      </c>
      <c r="H697" s="438">
        <f t="shared" si="596"/>
        <v>8.3999999998354835E-3</v>
      </c>
      <c r="I697" s="437">
        <f t="shared" si="596"/>
        <v>8.5500000014349375E-3</v>
      </c>
      <c r="J697" s="437">
        <f t="shared" si="596"/>
        <v>7.8000000001225145E-3</v>
      </c>
      <c r="K697" s="437">
        <f t="shared" si="596"/>
        <v>7.1099999985562989E-3</v>
      </c>
      <c r="L697" s="437">
        <f t="shared" si="596"/>
        <v>7.7699999993796898E-3</v>
      </c>
      <c r="M697" s="437">
        <f t="shared" si="596"/>
        <v>7.0500000013339892E-3</v>
      </c>
      <c r="N697" s="438">
        <f t="shared" si="596"/>
        <v>6.929999999931602E-3</v>
      </c>
      <c r="O697" s="437">
        <f t="shared" si="596"/>
        <v>8.6099999989983078E-3</v>
      </c>
      <c r="P697" s="437">
        <f t="shared" si="596"/>
        <v>7.7100000018503756E-3</v>
      </c>
      <c r="Q697" s="437">
        <f t="shared" si="596"/>
        <v>7.2299999989695329E-3</v>
      </c>
      <c r="R697" s="437">
        <f t="shared" si="596"/>
        <v>7.8900000006455751E-3</v>
      </c>
      <c r="S697" s="437">
        <f t="shared" si="596"/>
        <v>6.4500000001885549E-3</v>
      </c>
      <c r="T697" s="437">
        <f t="shared" si="596"/>
        <v>6.4500000006660063E-3</v>
      </c>
      <c r="U697" s="437">
        <f t="shared" si="596"/>
        <v>8.0699999977696113E-3</v>
      </c>
      <c r="V697" s="438">
        <f t="shared" si="596"/>
        <v>6.5100000007532466E-3</v>
      </c>
      <c r="W697" s="437">
        <f t="shared" si="596"/>
        <v>7.4399999990873711E-3</v>
      </c>
      <c r="X697" s="437">
        <f t="shared" si="596"/>
        <v>7.620000000474636E-3</v>
      </c>
      <c r="Y697" s="437">
        <f t="shared" si="596"/>
        <v>7.3800000008077404E-3</v>
      </c>
      <c r="Z697" s="437">
        <f t="shared" si="596"/>
        <v>7.2599999994736042E-3</v>
      </c>
      <c r="AA697" s="437">
        <f t="shared" si="596"/>
        <v>8.789999999873982E-3</v>
      </c>
      <c r="AB697" s="439">
        <f t="shared" si="596"/>
        <v>8.5799999992786369E-3</v>
      </c>
      <c r="AC697" s="376"/>
      <c r="AD697" s="376"/>
      <c r="AE697" s="376"/>
      <c r="AF697" s="376"/>
      <c r="AG697" s="376"/>
      <c r="AH697" s="376"/>
      <c r="AI697" s="376"/>
      <c r="AJ697" s="376"/>
      <c r="AK697" s="376"/>
      <c r="AL697" s="376"/>
      <c r="AM697" s="376"/>
      <c r="AN697" s="376"/>
      <c r="AO697" s="376"/>
      <c r="AP697" s="376"/>
      <c r="AQ697" s="376"/>
      <c r="AR697" s="376"/>
      <c r="AS697" s="376"/>
      <c r="AT697" s="376"/>
      <c r="AU697" s="376"/>
      <c r="AV697" s="376"/>
      <c r="AW697" s="376"/>
      <c r="AX697" s="376"/>
      <c r="AY697" s="376"/>
      <c r="AZ697" s="376"/>
      <c r="BA697" s="376"/>
      <c r="BB697" s="376"/>
      <c r="BC697" s="376"/>
      <c r="BD697" s="376"/>
      <c r="BE697" s="376"/>
      <c r="BF697" s="376"/>
      <c r="BG697" s="376"/>
      <c r="BH697" s="376"/>
      <c r="BI697" s="376"/>
      <c r="BJ697" s="376"/>
      <c r="BK697" s="376"/>
      <c r="BL697" s="376"/>
      <c r="BM697" s="376"/>
      <c r="BN697" s="376"/>
      <c r="BO697" s="376"/>
      <c r="BP697" s="376"/>
      <c r="BQ697" s="376"/>
      <c r="BR697" s="376"/>
      <c r="BS697" s="376"/>
      <c r="BT697" s="376"/>
      <c r="BU697" s="376"/>
      <c r="BV697" s="376"/>
      <c r="BW697" s="376"/>
      <c r="BX697" s="376"/>
      <c r="BY697" s="187"/>
      <c r="BZ697" s="187"/>
      <c r="CA697" s="187"/>
      <c r="CB697" s="187"/>
      <c r="CC697" s="187"/>
    </row>
    <row r="698" spans="1:123" s="5" customFormat="1" ht="10.5" customHeight="1">
      <c r="A698" s="1369" t="s">
        <v>61</v>
      </c>
      <c r="B698" s="1370"/>
      <c r="C698" s="897"/>
      <c r="D698" s="43" t="s">
        <v>126</v>
      </c>
      <c r="E698" s="136">
        <f>E696</f>
        <v>-2.3999999981698661E-3</v>
      </c>
      <c r="F698" s="136">
        <f t="shared" ref="F698:AB699" si="597">F696</f>
        <v>-2.5499999976548171E-3</v>
      </c>
      <c r="G698" s="136">
        <f t="shared" si="597"/>
        <v>-2.6099999999587009E-3</v>
      </c>
      <c r="H698" s="440">
        <f t="shared" si="597"/>
        <v>-2.4600000109786802E-3</v>
      </c>
      <c r="I698" s="136">
        <f t="shared" si="597"/>
        <v>-2.6999999894996574E-3</v>
      </c>
      <c r="J698" s="136">
        <f t="shared" si="597"/>
        <v>-3.0300000039460429E-3</v>
      </c>
      <c r="K698" s="136">
        <f t="shared" si="597"/>
        <v>-2.339999995456532E-3</v>
      </c>
      <c r="L698" s="136">
        <f t="shared" si="597"/>
        <v>-2.3100000089015804E-3</v>
      </c>
      <c r="M698" s="136">
        <f t="shared" si="597"/>
        <v>-2.9999999909251507E-3</v>
      </c>
      <c r="N698" s="440">
        <f t="shared" si="597"/>
        <v>-2.6700000032180427E-3</v>
      </c>
      <c r="O698" s="136">
        <f t="shared" si="597"/>
        <v>-2.7000000017778358E-3</v>
      </c>
      <c r="P698" s="136">
        <f t="shared" si="597"/>
        <v>-2.9099999907431506E-3</v>
      </c>
      <c r="Q698" s="136">
        <f t="shared" si="597"/>
        <v>-2.5800000084930108E-3</v>
      </c>
      <c r="R698" s="136">
        <f t="shared" si="597"/>
        <v>-2.669999996260275E-3</v>
      </c>
      <c r="S698" s="136">
        <f t="shared" si="597"/>
        <v>-3.0600000057803278E-3</v>
      </c>
      <c r="T698" s="136">
        <f t="shared" si="597"/>
        <v>-2.4899999990339872E-3</v>
      </c>
      <c r="U698" s="136">
        <f t="shared" si="597"/>
        <v>3.5400000036134305E-3</v>
      </c>
      <c r="V698" s="440">
        <f t="shared" si="597"/>
        <v>-3.2400000066901136E-3</v>
      </c>
      <c r="W698" s="136">
        <f t="shared" si="597"/>
        <v>-3.0299999995806459E-3</v>
      </c>
      <c r="X698" s="136">
        <f t="shared" si="597"/>
        <v>-2.8199999972460255E-3</v>
      </c>
      <c r="Y698" s="136">
        <f t="shared" si="597"/>
        <v>-3.0299999995802018E-3</v>
      </c>
      <c r="Z698" s="136">
        <f t="shared" si="597"/>
        <v>-2.6099999981850086E-3</v>
      </c>
      <c r="AA698" s="136">
        <f t="shared" si="597"/>
        <v>-2.2200000070824455E-3</v>
      </c>
      <c r="AB698" s="137">
        <f t="shared" si="597"/>
        <v>-2.7299999899694782E-3</v>
      </c>
      <c r="AC698" s="413"/>
      <c r="AD698" s="413"/>
      <c r="AE698" s="413"/>
      <c r="AF698" s="413"/>
      <c r="AG698" s="413"/>
      <c r="AH698" s="413"/>
      <c r="AI698" s="413"/>
      <c r="AJ698" s="413"/>
      <c r="AK698" s="413"/>
      <c r="AL698" s="413"/>
      <c r="AM698" s="413"/>
      <c r="AN698" s="413"/>
      <c r="AO698" s="413"/>
      <c r="AP698" s="413"/>
      <c r="AQ698" s="413"/>
      <c r="AR698" s="413"/>
      <c r="AS698" s="413"/>
      <c r="AT698" s="413"/>
      <c r="AU698" s="413"/>
      <c r="AV698" s="413"/>
      <c r="AW698" s="413"/>
      <c r="AX698" s="413"/>
      <c r="AY698" s="413"/>
      <c r="AZ698" s="413"/>
      <c r="BA698" s="413"/>
      <c r="BB698" s="413"/>
      <c r="BC698" s="413"/>
      <c r="BD698" s="413"/>
      <c r="BE698" s="413"/>
      <c r="BF698" s="413"/>
      <c r="BG698" s="413"/>
      <c r="BH698" s="413"/>
      <c r="BI698" s="413"/>
      <c r="BJ698" s="413"/>
      <c r="BK698" s="413"/>
      <c r="BL698" s="413"/>
      <c r="BM698" s="413"/>
      <c r="BN698" s="413"/>
      <c r="BO698" s="413"/>
      <c r="BP698" s="413"/>
      <c r="BQ698" s="413"/>
      <c r="BR698" s="413"/>
      <c r="BS698" s="413"/>
      <c r="BT698" s="413"/>
      <c r="BU698" s="413"/>
      <c r="BV698" s="413"/>
      <c r="BW698" s="413"/>
      <c r="BX698" s="413"/>
      <c r="BY698" s="148"/>
      <c r="BZ698" s="148"/>
      <c r="CA698" s="148"/>
      <c r="CB698" s="148"/>
      <c r="CC698" s="148"/>
    </row>
    <row r="699" spans="1:123" s="5" customFormat="1" ht="10.5" customHeight="1" thickBot="1">
      <c r="A699" s="1371"/>
      <c r="B699" s="1372"/>
      <c r="C699" s="898"/>
      <c r="D699" s="46" t="s">
        <v>127</v>
      </c>
      <c r="E699" s="140">
        <f>E697</f>
        <v>7.2899999995001963E-3</v>
      </c>
      <c r="F699" s="140">
        <f t="shared" si="597"/>
        <v>8.6400000011394862E-3</v>
      </c>
      <c r="G699" s="140">
        <f t="shared" si="597"/>
        <v>8.0099999990466131E-3</v>
      </c>
      <c r="H699" s="441">
        <f t="shared" si="597"/>
        <v>8.3999999998354835E-3</v>
      </c>
      <c r="I699" s="140">
        <f t="shared" si="597"/>
        <v>8.5500000014349375E-3</v>
      </c>
      <c r="J699" s="140">
        <f t="shared" si="597"/>
        <v>7.8000000001225145E-3</v>
      </c>
      <c r="K699" s="140">
        <f t="shared" si="597"/>
        <v>7.1099999985562989E-3</v>
      </c>
      <c r="L699" s="140">
        <f t="shared" si="597"/>
        <v>7.7699999993796898E-3</v>
      </c>
      <c r="M699" s="140">
        <f t="shared" si="597"/>
        <v>7.0500000013339892E-3</v>
      </c>
      <c r="N699" s="441">
        <f t="shared" si="597"/>
        <v>6.929999999931602E-3</v>
      </c>
      <c r="O699" s="140">
        <f t="shared" si="597"/>
        <v>8.6099999989983078E-3</v>
      </c>
      <c r="P699" s="140">
        <f t="shared" si="597"/>
        <v>7.7100000018503756E-3</v>
      </c>
      <c r="Q699" s="140">
        <f t="shared" si="597"/>
        <v>7.2299999989695329E-3</v>
      </c>
      <c r="R699" s="140">
        <f t="shared" si="597"/>
        <v>7.8900000006455751E-3</v>
      </c>
      <c r="S699" s="140">
        <f t="shared" si="597"/>
        <v>6.4500000001885549E-3</v>
      </c>
      <c r="T699" s="140">
        <f t="shared" si="597"/>
        <v>6.4500000006660063E-3</v>
      </c>
      <c r="U699" s="140">
        <f t="shared" si="597"/>
        <v>8.0699999977696113E-3</v>
      </c>
      <c r="V699" s="441">
        <f t="shared" si="597"/>
        <v>6.5100000007532466E-3</v>
      </c>
      <c r="W699" s="140">
        <f t="shared" si="597"/>
        <v>7.4399999990873711E-3</v>
      </c>
      <c r="X699" s="140">
        <f t="shared" si="597"/>
        <v>7.620000000474636E-3</v>
      </c>
      <c r="Y699" s="140">
        <f t="shared" si="597"/>
        <v>7.3800000008077404E-3</v>
      </c>
      <c r="Z699" s="140">
        <f t="shared" si="597"/>
        <v>7.2599999994736042E-3</v>
      </c>
      <c r="AA699" s="140">
        <f t="shared" si="597"/>
        <v>8.789999999873982E-3</v>
      </c>
      <c r="AB699" s="141">
        <f t="shared" si="597"/>
        <v>8.5799999992786369E-3</v>
      </c>
      <c r="AC699" s="413"/>
      <c r="AD699" s="413"/>
      <c r="AE699" s="413"/>
      <c r="AF699" s="413"/>
      <c r="AG699" s="413"/>
      <c r="AH699" s="413"/>
      <c r="AI699" s="413"/>
      <c r="AJ699" s="413"/>
      <c r="AK699" s="413"/>
      <c r="AL699" s="413"/>
      <c r="AM699" s="413"/>
      <c r="AN699" s="413"/>
      <c r="AO699" s="413"/>
      <c r="AP699" s="413"/>
      <c r="AQ699" s="413"/>
      <c r="AR699" s="413"/>
      <c r="AS699" s="413"/>
      <c r="AT699" s="413"/>
      <c r="AU699" s="413"/>
      <c r="AV699" s="413"/>
      <c r="AW699" s="413"/>
      <c r="AX699" s="413"/>
      <c r="AY699" s="413"/>
      <c r="AZ699" s="413"/>
      <c r="BA699" s="413"/>
      <c r="BB699" s="413"/>
      <c r="BC699" s="413"/>
      <c r="BD699" s="413"/>
      <c r="BE699" s="413"/>
      <c r="BF699" s="413"/>
      <c r="BG699" s="413"/>
      <c r="BH699" s="413"/>
      <c r="BI699" s="413"/>
      <c r="BJ699" s="413"/>
      <c r="BK699" s="413"/>
      <c r="BL699" s="413"/>
      <c r="BM699" s="413"/>
      <c r="BN699" s="413"/>
      <c r="BO699" s="413"/>
      <c r="BP699" s="413"/>
      <c r="BQ699" s="413"/>
      <c r="BR699" s="413"/>
      <c r="BS699" s="413"/>
      <c r="BT699" s="413"/>
      <c r="BU699" s="413"/>
      <c r="BV699" s="413"/>
      <c r="BW699" s="413"/>
      <c r="BX699" s="413"/>
      <c r="BY699" s="148"/>
      <c r="BZ699" s="148"/>
      <c r="CA699" s="148"/>
      <c r="CB699" s="148"/>
      <c r="CC699" s="148"/>
    </row>
    <row r="700" spans="1:123" s="8" customFormat="1" ht="29.25" customHeight="1" thickBot="1">
      <c r="A700" s="563"/>
      <c r="B700" s="563"/>
      <c r="C700" s="142"/>
      <c r="D700" s="143"/>
      <c r="E700" s="138"/>
      <c r="F700" s="138"/>
      <c r="G700" s="138"/>
      <c r="H700" s="138"/>
      <c r="I700" s="138"/>
      <c r="J700" s="138"/>
      <c r="K700" s="138"/>
      <c r="L700" s="138"/>
      <c r="M700" s="138"/>
      <c r="N700" s="138"/>
      <c r="O700" s="138"/>
      <c r="P700" s="138"/>
      <c r="Q700" s="138"/>
      <c r="R700" s="138"/>
      <c r="S700" s="138"/>
      <c r="T700" s="138"/>
      <c r="U700" s="138"/>
      <c r="V700" s="138"/>
      <c r="W700" s="138"/>
      <c r="X700" s="138"/>
      <c r="Y700" s="138"/>
      <c r="Z700" s="138"/>
      <c r="AA700" s="138"/>
      <c r="AB700" s="138"/>
      <c r="AC700" s="395"/>
      <c r="AD700" s="395"/>
      <c r="AE700" s="395"/>
      <c r="AF700" s="395"/>
      <c r="AG700" s="395"/>
      <c r="AH700" s="395"/>
      <c r="AI700" s="395"/>
      <c r="AJ700" s="395"/>
      <c r="AK700" s="395"/>
      <c r="AL700" s="395"/>
      <c r="AM700" s="395"/>
      <c r="AN700" s="395"/>
      <c r="AO700" s="395"/>
      <c r="AP700" s="395"/>
      <c r="AQ700" s="395"/>
      <c r="AR700" s="395"/>
      <c r="AS700" s="395"/>
      <c r="AT700" s="395"/>
      <c r="AU700" s="395"/>
      <c r="AV700" s="395"/>
      <c r="AW700" s="395"/>
      <c r="AX700" s="395"/>
      <c r="AY700" s="395"/>
      <c r="AZ700" s="395"/>
      <c r="BA700" s="395"/>
      <c r="BB700" s="395"/>
      <c r="BC700" s="395"/>
      <c r="BD700" s="395"/>
      <c r="BE700" s="395"/>
      <c r="BF700" s="395"/>
      <c r="BG700" s="395"/>
      <c r="BH700" s="395"/>
      <c r="BI700" s="395"/>
      <c r="BJ700" s="395"/>
      <c r="BK700" s="395"/>
      <c r="BL700" s="395"/>
      <c r="BM700" s="395"/>
      <c r="BN700" s="395"/>
      <c r="BO700" s="395"/>
      <c r="BP700" s="395"/>
      <c r="BQ700" s="395"/>
      <c r="BR700" s="395"/>
      <c r="BS700" s="395"/>
      <c r="BT700" s="395"/>
      <c r="BU700" s="395"/>
      <c r="BV700" s="395"/>
      <c r="BW700" s="395"/>
      <c r="BX700" s="395"/>
      <c r="BY700" s="138"/>
      <c r="BZ700" s="138"/>
      <c r="CA700" s="138"/>
      <c r="CB700" s="138"/>
      <c r="CC700" s="138"/>
    </row>
    <row r="701" spans="1:123" ht="33" customHeight="1" thickBot="1">
      <c r="A701" s="456" t="s">
        <v>45</v>
      </c>
      <c r="B701" s="38" t="s">
        <v>101</v>
      </c>
      <c r="C701" s="38" t="s">
        <v>971</v>
      </c>
      <c r="D701" s="38" t="s">
        <v>40</v>
      </c>
      <c r="E701" s="1382" t="s">
        <v>41</v>
      </c>
      <c r="F701" s="1382"/>
      <c r="G701" s="1382"/>
      <c r="H701" s="1382"/>
      <c r="I701" s="1382"/>
      <c r="J701" s="1382"/>
      <c r="K701" s="1382"/>
      <c r="L701" s="1382"/>
      <c r="M701" s="1382"/>
      <c r="N701" s="1382"/>
      <c r="O701" s="1382"/>
      <c r="P701" s="1382"/>
      <c r="Q701" s="1382"/>
      <c r="R701" s="1382"/>
      <c r="S701" s="1382"/>
      <c r="T701" s="1382"/>
      <c r="U701" s="1382"/>
      <c r="V701" s="1382"/>
      <c r="W701" s="1382"/>
      <c r="X701" s="1382"/>
      <c r="Y701" s="1382"/>
      <c r="Z701" s="1382"/>
      <c r="AA701" s="1382"/>
      <c r="AB701" s="1383"/>
    </row>
    <row r="702" spans="1:123" ht="10.5" customHeight="1" thickBot="1">
      <c r="A702" s="414" t="s">
        <v>2299</v>
      </c>
      <c r="B702" s="176"/>
      <c r="C702" s="176"/>
      <c r="D702" s="176"/>
      <c r="E702" s="176">
        <v>1</v>
      </c>
      <c r="F702" s="176">
        <v>2</v>
      </c>
      <c r="G702" s="176">
        <v>3</v>
      </c>
      <c r="H702" s="415">
        <v>4</v>
      </c>
      <c r="I702" s="176">
        <v>5</v>
      </c>
      <c r="J702" s="176">
        <v>6</v>
      </c>
      <c r="K702" s="176">
        <v>7</v>
      </c>
      <c r="L702" s="176">
        <v>8</v>
      </c>
      <c r="M702" s="176">
        <v>9</v>
      </c>
      <c r="N702" s="415">
        <v>10</v>
      </c>
      <c r="O702" s="176">
        <v>11</v>
      </c>
      <c r="P702" s="176">
        <v>12</v>
      </c>
      <c r="Q702" s="176">
        <v>13</v>
      </c>
      <c r="R702" s="176">
        <v>14</v>
      </c>
      <c r="S702" s="176">
        <v>15</v>
      </c>
      <c r="T702" s="176">
        <v>16</v>
      </c>
      <c r="U702" s="176">
        <v>17</v>
      </c>
      <c r="V702" s="415">
        <v>18</v>
      </c>
      <c r="W702" s="176">
        <v>19</v>
      </c>
      <c r="X702" s="176">
        <v>20</v>
      </c>
      <c r="Y702" s="176">
        <v>21</v>
      </c>
      <c r="Z702" s="176">
        <v>22</v>
      </c>
      <c r="AA702" s="176">
        <v>23</v>
      </c>
      <c r="AB702" s="178">
        <v>24</v>
      </c>
    </row>
    <row r="703" spans="1:123" ht="10.5" customHeight="1">
      <c r="A703" s="377" t="s">
        <v>113</v>
      </c>
      <c r="B703" s="42"/>
      <c r="C703" s="42"/>
      <c r="D703" s="484"/>
      <c r="E703" s="484">
        <v>5</v>
      </c>
      <c r="F703" s="484">
        <v>5</v>
      </c>
      <c r="G703" s="484">
        <v>5</v>
      </c>
      <c r="H703" s="485">
        <v>5</v>
      </c>
      <c r="I703" s="484">
        <v>5</v>
      </c>
      <c r="J703" s="484">
        <v>5</v>
      </c>
      <c r="K703" s="484">
        <v>5</v>
      </c>
      <c r="L703" s="484">
        <v>5</v>
      </c>
      <c r="M703" s="484">
        <v>5</v>
      </c>
      <c r="N703" s="485">
        <v>5</v>
      </c>
      <c r="O703" s="484">
        <v>5</v>
      </c>
      <c r="P703" s="484">
        <v>5</v>
      </c>
      <c r="Q703" s="484">
        <v>5</v>
      </c>
      <c r="R703" s="484">
        <v>5</v>
      </c>
      <c r="S703" s="484">
        <v>5</v>
      </c>
      <c r="T703" s="484">
        <v>5</v>
      </c>
      <c r="U703" s="484">
        <v>5</v>
      </c>
      <c r="V703" s="485">
        <v>5</v>
      </c>
      <c r="W703" s="484">
        <v>5</v>
      </c>
      <c r="X703" s="484">
        <v>5</v>
      </c>
      <c r="Y703" s="484">
        <v>5</v>
      </c>
      <c r="Z703" s="484">
        <v>5</v>
      </c>
      <c r="AA703" s="484">
        <v>5</v>
      </c>
      <c r="AB703" s="486">
        <v>5</v>
      </c>
    </row>
    <row r="704" spans="1:123" ht="10.5" customHeight="1" thickBot="1">
      <c r="A704" s="487" t="s">
        <v>115</v>
      </c>
      <c r="B704" s="45"/>
      <c r="C704" s="45"/>
      <c r="D704" s="488"/>
      <c r="E704" s="488">
        <v>11</v>
      </c>
      <c r="F704" s="488">
        <v>11</v>
      </c>
      <c r="G704" s="488">
        <v>11</v>
      </c>
      <c r="H704" s="489">
        <v>11</v>
      </c>
      <c r="I704" s="488">
        <v>11</v>
      </c>
      <c r="J704" s="488">
        <v>11</v>
      </c>
      <c r="K704" s="488">
        <v>11</v>
      </c>
      <c r="L704" s="488">
        <v>11</v>
      </c>
      <c r="M704" s="488">
        <v>11</v>
      </c>
      <c r="N704" s="489">
        <v>11</v>
      </c>
      <c r="O704" s="488">
        <v>11</v>
      </c>
      <c r="P704" s="488">
        <v>11</v>
      </c>
      <c r="Q704" s="488">
        <v>11</v>
      </c>
      <c r="R704" s="488">
        <v>11</v>
      </c>
      <c r="S704" s="488">
        <v>11</v>
      </c>
      <c r="T704" s="488">
        <v>11</v>
      </c>
      <c r="U704" s="488">
        <v>11</v>
      </c>
      <c r="V704" s="489">
        <v>11</v>
      </c>
      <c r="W704" s="488">
        <v>11</v>
      </c>
      <c r="X704" s="488">
        <v>11</v>
      </c>
      <c r="Y704" s="488">
        <v>11</v>
      </c>
      <c r="Z704" s="488">
        <v>11</v>
      </c>
      <c r="AA704" s="488">
        <v>11</v>
      </c>
      <c r="AB704" s="490">
        <v>11</v>
      </c>
    </row>
    <row r="705" spans="1:84" ht="10.5" customHeight="1">
      <c r="A705" s="1357" t="s">
        <v>6</v>
      </c>
      <c r="B705" s="1361" t="s">
        <v>82</v>
      </c>
      <c r="C705" s="1264" t="s">
        <v>139</v>
      </c>
      <c r="D705" s="1266" t="s">
        <v>34</v>
      </c>
      <c r="E705" s="71">
        <f>ROUND(SQRT(E706^2+E707^2)*1000/(1.73*E717),0)</f>
        <v>145</v>
      </c>
      <c r="F705" s="71">
        <f t="shared" ref="F705:AB705" si="598">ROUND(SQRT(F706^2+F707^2)*1000/(1.73*F717),0)</f>
        <v>152</v>
      </c>
      <c r="G705" s="71">
        <f t="shared" si="598"/>
        <v>145</v>
      </c>
      <c r="H705" s="381">
        <f t="shared" si="598"/>
        <v>152</v>
      </c>
      <c r="I705" s="71">
        <f t="shared" si="598"/>
        <v>152</v>
      </c>
      <c r="J705" s="71">
        <f t="shared" si="598"/>
        <v>154</v>
      </c>
      <c r="K705" s="71">
        <f t="shared" si="598"/>
        <v>159</v>
      </c>
      <c r="L705" s="71">
        <f t="shared" si="598"/>
        <v>160</v>
      </c>
      <c r="M705" s="71">
        <f t="shared" si="598"/>
        <v>145</v>
      </c>
      <c r="N705" s="381">
        <f t="shared" si="598"/>
        <v>160</v>
      </c>
      <c r="O705" s="71">
        <f t="shared" si="598"/>
        <v>160</v>
      </c>
      <c r="P705" s="71">
        <f t="shared" si="598"/>
        <v>167</v>
      </c>
      <c r="Q705" s="71">
        <f t="shared" si="598"/>
        <v>160</v>
      </c>
      <c r="R705" s="71">
        <f t="shared" si="598"/>
        <v>167</v>
      </c>
      <c r="S705" s="71">
        <f t="shared" si="598"/>
        <v>159</v>
      </c>
      <c r="T705" s="71">
        <f t="shared" si="598"/>
        <v>152</v>
      </c>
      <c r="U705" s="71">
        <f t="shared" si="598"/>
        <v>160</v>
      </c>
      <c r="V705" s="381">
        <f t="shared" si="598"/>
        <v>152</v>
      </c>
      <c r="W705" s="71">
        <f t="shared" si="598"/>
        <v>144</v>
      </c>
      <c r="X705" s="71">
        <f t="shared" si="598"/>
        <v>160</v>
      </c>
      <c r="Y705" s="71">
        <f t="shared" si="598"/>
        <v>144</v>
      </c>
      <c r="Z705" s="71">
        <f t="shared" si="598"/>
        <v>152</v>
      </c>
      <c r="AA705" s="71">
        <f t="shared" si="598"/>
        <v>144</v>
      </c>
      <c r="AB705" s="72">
        <f t="shared" si="598"/>
        <v>152</v>
      </c>
      <c r="AC705" s="475" t="s">
        <v>125</v>
      </c>
      <c r="AD705" s="61">
        <f>AD706/AC706</f>
        <v>0.79999999999993265</v>
      </c>
      <c r="AE705" s="69"/>
      <c r="AF705" s="463"/>
      <c r="AG705" s="384"/>
      <c r="AH705" s="384"/>
      <c r="AI705" s="384"/>
      <c r="AJ705" s="384"/>
      <c r="AK705" s="384"/>
      <c r="AL705" s="384"/>
      <c r="AM705" s="384"/>
      <c r="AN705" s="384"/>
      <c r="AO705" s="384"/>
      <c r="AP705" s="384"/>
      <c r="AQ705" s="384"/>
      <c r="AR705" s="384"/>
      <c r="AS705" s="384"/>
      <c r="AT705" s="384"/>
      <c r="AU705" s="384"/>
      <c r="AV705" s="384"/>
      <c r="AW705" s="384"/>
      <c r="AX705" s="384"/>
      <c r="AY705" s="384"/>
      <c r="AZ705" s="384"/>
      <c r="BA705" s="384"/>
      <c r="BB705" s="384"/>
      <c r="BC705" s="384"/>
      <c r="BD705" s="384"/>
      <c r="BE705" s="384"/>
      <c r="BF705" s="384"/>
      <c r="BG705" s="384"/>
      <c r="BH705" s="384"/>
      <c r="BI705" s="384"/>
      <c r="BJ705" s="384"/>
      <c r="BK705" s="384"/>
      <c r="BL705" s="384"/>
      <c r="BM705" s="384"/>
      <c r="BN705" s="384"/>
      <c r="BO705" s="384"/>
      <c r="BP705" s="384"/>
      <c r="BQ705" s="384"/>
      <c r="BR705" s="384"/>
      <c r="BS705" s="384"/>
      <c r="BT705" s="384"/>
      <c r="BU705" s="384"/>
      <c r="BV705" s="384"/>
      <c r="BW705" s="384"/>
      <c r="BX705" s="384"/>
      <c r="BY705" s="175"/>
      <c r="BZ705" s="175"/>
      <c r="CA705" s="175"/>
      <c r="CB705" s="175"/>
      <c r="CC705" s="175"/>
      <c r="CD705" s="14"/>
      <c r="CE705" s="14"/>
      <c r="CF705" s="14"/>
    </row>
    <row r="706" spans="1:84" ht="10.5" customHeight="1">
      <c r="A706" s="1358"/>
      <c r="B706" s="1364"/>
      <c r="C706" s="1265" t="s">
        <v>137</v>
      </c>
      <c r="D706" s="155" t="s">
        <v>126</v>
      </c>
      <c r="E706" s="73">
        <f>(AG706-AF706)*$AE706</f>
        <v>1.320000000001528</v>
      </c>
      <c r="F706" s="73">
        <f t="shared" ref="F706" si="599">(AH706-AG706)*$AE706</f>
        <v>1.3199999999987995</v>
      </c>
      <c r="G706" s="73">
        <f t="shared" ref="G706" si="600">(AI706-AH706)*$AE706</f>
        <v>1.320000000001528</v>
      </c>
      <c r="H706" s="492">
        <f t="shared" ref="H706" si="601">(AJ706-AI706)*$AE706</f>
        <v>1.3199999999987995</v>
      </c>
      <c r="I706" s="73">
        <f t="shared" ref="I706" si="602">(AK706-AJ706)*$AE706</f>
        <v>1.320000000001528</v>
      </c>
      <c r="J706" s="73">
        <f t="shared" ref="J706" si="603">(AL706-AK706)*$AE706</f>
        <v>1.4399999999986903</v>
      </c>
      <c r="K706" s="73">
        <f t="shared" ref="K706" si="604">(AM706-AL706)*$AE706</f>
        <v>1.3199999999987995</v>
      </c>
      <c r="L706" s="73">
        <f t="shared" ref="L706" si="605">(AN706-AM706)*$AE706</f>
        <v>1.4400000000014188</v>
      </c>
      <c r="M706" s="73">
        <f t="shared" ref="M706" si="606">(AO706-AN706)*$AE706</f>
        <v>1.3199999999987995</v>
      </c>
      <c r="N706" s="492">
        <f t="shared" ref="N706" si="607">(AP706-AO706)*$AE706</f>
        <v>1.4400000000014188</v>
      </c>
      <c r="O706" s="73">
        <f t="shared" ref="O706" si="608">(AQ706-AP706)*$AE706</f>
        <v>1.4399999999986903</v>
      </c>
      <c r="P706" s="73">
        <f t="shared" ref="P706" si="609">(AR706-AQ706)*$AE706</f>
        <v>1.4400000000014188</v>
      </c>
      <c r="Q706" s="73">
        <f t="shared" ref="Q706" si="610">(AS706-AR706)*$AE706</f>
        <v>1.4399999999986903</v>
      </c>
      <c r="R706" s="73">
        <f>(AT706-AS706)*$AE706</f>
        <v>1.4400000000014188</v>
      </c>
      <c r="S706" s="73">
        <f t="shared" ref="S706" si="611">(AU706-AT706)*$AE706</f>
        <v>1.3199999999987995</v>
      </c>
      <c r="T706" s="73">
        <f t="shared" ref="T706" si="612">(AV706-AU706)*$AE706</f>
        <v>1.320000000001528</v>
      </c>
      <c r="U706" s="73">
        <f t="shared" ref="U706" si="613">(AW706-AV706)*$AE706</f>
        <v>1.4399999999986903</v>
      </c>
      <c r="V706" s="492">
        <f t="shared" ref="V706" si="614">(AX706-AW706)*$AE706</f>
        <v>1.320000000001528</v>
      </c>
      <c r="W706" s="73">
        <f t="shared" ref="W706" si="615">(AY706-AX706)*$AE706</f>
        <v>1.1999999999989086</v>
      </c>
      <c r="X706" s="73">
        <f t="shared" ref="X706" si="616">(AZ706-AY706)*$AE706</f>
        <v>1.4399999999986903</v>
      </c>
      <c r="Y706" s="73">
        <f t="shared" ref="Y706" si="617">(BA706-AZ706)*$AE706</f>
        <v>1.2000000000016371</v>
      </c>
      <c r="Z706" s="73">
        <f t="shared" ref="Z706" si="618">(BB706-BA706)*$AE706</f>
        <v>1.3199999999987995</v>
      </c>
      <c r="AA706" s="73">
        <f t="shared" ref="AA706" si="619">(BC706-BB706)*$AE706</f>
        <v>1.2000000000016371</v>
      </c>
      <c r="AB706" s="74">
        <f t="shared" ref="AB706" si="620">(BD706-BC706)*$AE706</f>
        <v>1.3199999999987995</v>
      </c>
      <c r="AC706" s="248">
        <f>SUM(E706:AB706)</f>
        <v>32.400000000000546</v>
      </c>
      <c r="AD706" s="565">
        <f>SUM(E707:AB707)</f>
        <v>25.919999999998254</v>
      </c>
      <c r="AE706" s="69">
        <v>12</v>
      </c>
      <c r="AF706" s="463">
        <v>1796.84</v>
      </c>
      <c r="AG706" s="384">
        <v>1796.95</v>
      </c>
      <c r="AH706" s="384">
        <v>1797.06</v>
      </c>
      <c r="AI706" s="384">
        <v>1797.17</v>
      </c>
      <c r="AJ706" s="384">
        <v>1797.28</v>
      </c>
      <c r="AK706" s="384">
        <v>1797.39</v>
      </c>
      <c r="AL706" s="384">
        <v>1797.51</v>
      </c>
      <c r="AM706" s="384">
        <v>1797.62</v>
      </c>
      <c r="AN706" s="384">
        <v>1797.74</v>
      </c>
      <c r="AO706" s="384">
        <v>1797.85</v>
      </c>
      <c r="AP706" s="384">
        <v>1797.97</v>
      </c>
      <c r="AQ706" s="384">
        <v>1798.09</v>
      </c>
      <c r="AR706" s="384">
        <v>1798.21</v>
      </c>
      <c r="AS706" s="384">
        <v>1798.33</v>
      </c>
      <c r="AT706" s="384">
        <v>1798.45</v>
      </c>
      <c r="AU706" s="384">
        <v>1798.56</v>
      </c>
      <c r="AV706" s="384">
        <v>1798.67</v>
      </c>
      <c r="AW706" s="384">
        <v>1798.79</v>
      </c>
      <c r="AX706" s="384">
        <v>1798.9</v>
      </c>
      <c r="AY706" s="384">
        <v>1799</v>
      </c>
      <c r="AZ706" s="384">
        <v>1799.12</v>
      </c>
      <c r="BA706" s="384">
        <v>1799.22</v>
      </c>
      <c r="BB706" s="384">
        <v>1799.33</v>
      </c>
      <c r="BC706" s="384">
        <v>1799.43</v>
      </c>
      <c r="BD706" s="384">
        <v>1799.54</v>
      </c>
      <c r="BE706" s="384"/>
      <c r="BF706" s="384"/>
      <c r="BG706" s="384"/>
      <c r="BH706" s="384"/>
      <c r="BI706" s="384"/>
      <c r="BJ706" s="384"/>
      <c r="BK706" s="384"/>
      <c r="BL706" s="384"/>
      <c r="BM706" s="384"/>
      <c r="BN706" s="384"/>
      <c r="BO706" s="384"/>
      <c r="BP706" s="384"/>
      <c r="BQ706" s="384"/>
      <c r="BR706" s="384"/>
      <c r="BS706" s="384"/>
      <c r="BT706" s="384"/>
      <c r="BU706" s="384"/>
      <c r="BV706" s="384"/>
      <c r="BW706" s="384"/>
      <c r="BX706" s="384"/>
      <c r="BY706" s="1019"/>
      <c r="BZ706" s="1019"/>
      <c r="CA706" s="1019"/>
      <c r="CB706" s="1019"/>
      <c r="CC706" s="1019"/>
      <c r="CD706" s="21"/>
      <c r="CE706" s="21"/>
      <c r="CF706" s="21"/>
    </row>
    <row r="707" spans="1:84" ht="10.5" customHeight="1">
      <c r="A707" s="1358"/>
      <c r="B707" s="1364"/>
      <c r="C707" s="1265" t="s">
        <v>137</v>
      </c>
      <c r="D707" s="155" t="s">
        <v>127</v>
      </c>
      <c r="E707" s="73">
        <f>(AG707-AF707)*$AE706</f>
        <v>0.95999999999912689</v>
      </c>
      <c r="F707" s="59">
        <f t="shared" ref="F707" si="621">(AH707-AG707)*$AE706</f>
        <v>1.0799999999990177</v>
      </c>
      <c r="G707" s="59">
        <f t="shared" ref="G707" si="622">(AI707-AH707)*$AE706</f>
        <v>0.96000000000185537</v>
      </c>
      <c r="H707" s="383">
        <f t="shared" ref="H707" si="623">(AJ707-AI707)*$AE706</f>
        <v>1.0799999999990177</v>
      </c>
      <c r="I707" s="59">
        <f t="shared" ref="I707" si="624">(AK707-AJ707)*$AE706</f>
        <v>1.0799999999990177</v>
      </c>
      <c r="J707" s="59">
        <f t="shared" ref="J707" si="625">(AL707-AK707)*$AE706</f>
        <v>0.96000000000185537</v>
      </c>
      <c r="K707" s="59">
        <f t="shared" ref="K707" si="626">(AM707-AL707)*$AE706</f>
        <v>1.1999999999989086</v>
      </c>
      <c r="L707" s="59">
        <f t="shared" ref="L707" si="627">(AN707-AM707)*$AE706</f>
        <v>1.0799999999990177</v>
      </c>
      <c r="M707" s="59">
        <f t="shared" ref="M707" si="628">(AO707-AN707)*$AE706</f>
        <v>0.96000000000185537</v>
      </c>
      <c r="N707" s="383">
        <f t="shared" ref="N707" si="629">(AP707-AO707)*$AE706</f>
        <v>1.0799999999990177</v>
      </c>
      <c r="O707" s="59">
        <f t="shared" ref="O707" si="630">(AQ707-AP707)*$AE706</f>
        <v>1.0799999999990177</v>
      </c>
      <c r="P707" s="59">
        <f t="shared" ref="P707" si="631">(AR707-AQ707)*$AE706</f>
        <v>1.2000000000016371</v>
      </c>
      <c r="Q707" s="59">
        <f t="shared" ref="Q707" si="632">(AS707-AR707)*$AE706</f>
        <v>1.0799999999990177</v>
      </c>
      <c r="R707" s="59">
        <f>(AT707-AS707)*$AE706</f>
        <v>1.2000000000016371</v>
      </c>
      <c r="S707" s="59">
        <f t="shared" ref="S707" si="633">(AU707-AT707)*$AE706</f>
        <v>1.1999999999989086</v>
      </c>
      <c r="T707" s="59">
        <f t="shared" ref="T707" si="634">(AV707-AU707)*$AE706</f>
        <v>1.0799999999990177</v>
      </c>
      <c r="U707" s="59">
        <f t="shared" ref="U707" si="635">(AW707-AV707)*$AE706</f>
        <v>1.0800000000017462</v>
      </c>
      <c r="V707" s="383">
        <f t="shared" ref="V707" si="636">(AX707-AW707)*$AE706</f>
        <v>1.0799999999990177</v>
      </c>
      <c r="W707" s="59">
        <f t="shared" ref="W707" si="637">(AY707-AX707)*$AE706</f>
        <v>1.0799999999990177</v>
      </c>
      <c r="X707" s="59">
        <f t="shared" ref="X707" si="638">(AZ707-AY707)*$AE706</f>
        <v>1.0800000000017462</v>
      </c>
      <c r="Y707" s="59">
        <f t="shared" ref="Y707" si="639">(BA707-AZ707)*$AE706</f>
        <v>1.0799999999990177</v>
      </c>
      <c r="Z707" s="59">
        <f t="shared" ref="Z707" si="640">(BB707-BA707)*$AE706</f>
        <v>1.0799999999990177</v>
      </c>
      <c r="AA707" s="59">
        <f t="shared" ref="AA707" si="641">(BC707-BB707)*$AE706</f>
        <v>1.0800000000017462</v>
      </c>
      <c r="AB707" s="60">
        <f t="shared" ref="AB707" si="642">(BD707-BC707)*$AE706</f>
        <v>1.0799999999990177</v>
      </c>
      <c r="AC707" s="382"/>
      <c r="AD707" s="206"/>
      <c r="AE707" s="69"/>
      <c r="AF707" s="384">
        <v>1306.6300000000001</v>
      </c>
      <c r="AG707" s="384">
        <v>1306.71</v>
      </c>
      <c r="AH707" s="384">
        <v>1306.8</v>
      </c>
      <c r="AI707" s="384">
        <v>1306.8800000000001</v>
      </c>
      <c r="AJ707" s="384">
        <v>1306.97</v>
      </c>
      <c r="AK707" s="384">
        <v>1307.06</v>
      </c>
      <c r="AL707" s="384">
        <v>1307.1400000000001</v>
      </c>
      <c r="AM707" s="384">
        <v>1307.24</v>
      </c>
      <c r="AN707" s="384">
        <v>1307.33</v>
      </c>
      <c r="AO707" s="384">
        <v>1307.4100000000001</v>
      </c>
      <c r="AP707" s="384">
        <v>1307.5</v>
      </c>
      <c r="AQ707" s="384">
        <v>1307.5899999999999</v>
      </c>
      <c r="AR707" s="384">
        <v>1307.69</v>
      </c>
      <c r="AS707" s="384">
        <v>1307.78</v>
      </c>
      <c r="AT707" s="384">
        <v>1307.8800000000001</v>
      </c>
      <c r="AU707" s="384">
        <v>1307.98</v>
      </c>
      <c r="AV707" s="384">
        <v>1308.07</v>
      </c>
      <c r="AW707" s="384">
        <v>1308.1600000000001</v>
      </c>
      <c r="AX707" s="384">
        <v>1308.25</v>
      </c>
      <c r="AY707" s="384">
        <v>1308.3399999999999</v>
      </c>
      <c r="AZ707" s="384">
        <v>1308.43</v>
      </c>
      <c r="BA707" s="384">
        <v>1308.52</v>
      </c>
      <c r="BB707" s="384">
        <v>1308.6099999999999</v>
      </c>
      <c r="BC707" s="384">
        <v>1308.7</v>
      </c>
      <c r="BD707" s="384">
        <v>1308.79</v>
      </c>
      <c r="BE707" s="384"/>
      <c r="BF707" s="384"/>
      <c r="BG707" s="384"/>
      <c r="BH707" s="384"/>
      <c r="BI707" s="384"/>
      <c r="BJ707" s="384"/>
      <c r="BK707" s="384"/>
      <c r="BL707" s="384"/>
      <c r="BM707" s="384"/>
      <c r="BN707" s="384"/>
      <c r="BO707" s="384"/>
      <c r="BP707" s="384"/>
      <c r="BQ707" s="384"/>
      <c r="BR707" s="384"/>
      <c r="BS707" s="384"/>
      <c r="BT707" s="384"/>
      <c r="BU707" s="384"/>
      <c r="BV707" s="384"/>
      <c r="BW707" s="384"/>
      <c r="BX707" s="384"/>
      <c r="BY707" s="1019"/>
      <c r="BZ707" s="1019"/>
      <c r="CA707" s="1019"/>
      <c r="CB707" s="1019"/>
      <c r="CC707" s="1019"/>
      <c r="CD707" s="21"/>
      <c r="CE707" s="21"/>
      <c r="CF707" s="21"/>
    </row>
    <row r="708" spans="1:84" ht="10.5" customHeight="1" thickBot="1">
      <c r="A708" s="1362"/>
      <c r="B708" s="1363"/>
      <c r="C708" s="312"/>
      <c r="D708" s="271" t="s">
        <v>42</v>
      </c>
      <c r="E708" s="63">
        <f t="shared" ref="E708:AB708" si="643">E707/E706</f>
        <v>0.72727272727122394</v>
      </c>
      <c r="F708" s="63">
        <f t="shared" si="643"/>
        <v>0.81818181818181823</v>
      </c>
      <c r="G708" s="63">
        <f t="shared" si="643"/>
        <v>0.72727272727329106</v>
      </c>
      <c r="H708" s="417">
        <f t="shared" si="643"/>
        <v>0.81818181818181823</v>
      </c>
      <c r="I708" s="63">
        <f t="shared" si="643"/>
        <v>0.81818181818012692</v>
      </c>
      <c r="J708" s="63">
        <f t="shared" si="643"/>
        <v>0.66666666666856145</v>
      </c>
      <c r="K708" s="63">
        <f t="shared" si="643"/>
        <v>0.90909090909090906</v>
      </c>
      <c r="L708" s="63">
        <f t="shared" si="643"/>
        <v>0.74999999999857891</v>
      </c>
      <c r="M708" s="63">
        <f t="shared" si="643"/>
        <v>0.72727272727479431</v>
      </c>
      <c r="N708" s="417">
        <f t="shared" si="643"/>
        <v>0.74999999999857891</v>
      </c>
      <c r="O708" s="63">
        <f t="shared" si="643"/>
        <v>0.75</v>
      </c>
      <c r="P708" s="63">
        <f t="shared" si="643"/>
        <v>0.83333333333364912</v>
      </c>
      <c r="Q708" s="63">
        <f t="shared" si="643"/>
        <v>0.75</v>
      </c>
      <c r="R708" s="63">
        <f t="shared" si="643"/>
        <v>0.83333333333364912</v>
      </c>
      <c r="S708" s="63">
        <f t="shared" si="643"/>
        <v>0.90909090909090906</v>
      </c>
      <c r="T708" s="63">
        <f t="shared" si="643"/>
        <v>0.81818181818012692</v>
      </c>
      <c r="U708" s="63">
        <f t="shared" si="643"/>
        <v>0.75000000000189482</v>
      </c>
      <c r="V708" s="417">
        <f t="shared" si="643"/>
        <v>0.81818181818012692</v>
      </c>
      <c r="W708" s="63">
        <f t="shared" si="643"/>
        <v>0.9</v>
      </c>
      <c r="X708" s="63">
        <f t="shared" si="643"/>
        <v>0.75000000000189482</v>
      </c>
      <c r="Y708" s="63">
        <f t="shared" si="643"/>
        <v>0.89999999999795366</v>
      </c>
      <c r="Z708" s="63">
        <f t="shared" si="643"/>
        <v>0.81818181818181823</v>
      </c>
      <c r="AA708" s="63">
        <f t="shared" si="643"/>
        <v>0.9000000000002274</v>
      </c>
      <c r="AB708" s="64">
        <f t="shared" si="643"/>
        <v>0.81818181818181823</v>
      </c>
      <c r="AC708" s="382"/>
      <c r="AD708" s="206"/>
      <c r="AE708" s="69"/>
      <c r="AF708" s="384"/>
      <c r="AG708" s="384"/>
      <c r="AH708" s="384"/>
      <c r="AI708" s="384"/>
      <c r="AJ708" s="384"/>
      <c r="AK708" s="384"/>
      <c r="AL708" s="384"/>
      <c r="AM708" s="384"/>
      <c r="AN708" s="384"/>
      <c r="AO708" s="384"/>
      <c r="AP708" s="384"/>
      <c r="AQ708" s="384"/>
      <c r="AR708" s="384"/>
      <c r="AS708" s="384"/>
      <c r="AT708" s="384"/>
      <c r="AU708" s="384"/>
      <c r="AV708" s="384"/>
      <c r="AW708" s="384"/>
      <c r="AX708" s="384"/>
      <c r="AY708" s="384"/>
      <c r="AZ708" s="384"/>
      <c r="BA708" s="384"/>
      <c r="BB708" s="384"/>
      <c r="BC708" s="384"/>
      <c r="BD708" s="384"/>
      <c r="BE708" s="384"/>
      <c r="BF708" s="384"/>
      <c r="BG708" s="384"/>
      <c r="BH708" s="384"/>
      <c r="BI708" s="384"/>
      <c r="BJ708" s="384"/>
      <c r="BK708" s="384"/>
      <c r="BL708" s="384"/>
      <c r="BM708" s="384"/>
      <c r="BN708" s="384"/>
      <c r="BO708" s="384"/>
      <c r="BP708" s="384"/>
      <c r="BQ708" s="384"/>
      <c r="BR708" s="384"/>
      <c r="BS708" s="384"/>
      <c r="BT708" s="384"/>
      <c r="BU708" s="384"/>
      <c r="BV708" s="384"/>
      <c r="BW708" s="384"/>
      <c r="BX708" s="384"/>
      <c r="BY708" s="175"/>
      <c r="BZ708" s="175"/>
      <c r="CA708" s="175"/>
      <c r="CB708" s="175"/>
      <c r="CC708" s="175"/>
      <c r="CD708" s="14"/>
      <c r="CE708" s="14"/>
      <c r="CF708" s="14"/>
    </row>
    <row r="709" spans="1:84" ht="10.5" customHeight="1">
      <c r="A709" s="1357" t="s">
        <v>75</v>
      </c>
      <c r="B709" s="1361" t="s">
        <v>83</v>
      </c>
      <c r="C709" s="1264" t="s">
        <v>139</v>
      </c>
      <c r="D709" s="1266" t="s">
        <v>34</v>
      </c>
      <c r="E709" s="71">
        <f>ROUND(SQRT(E710^2+E711^2)*1000/(1.73*E718),0)</f>
        <v>175</v>
      </c>
      <c r="F709" s="71">
        <f t="shared" ref="F709:AB709" si="644">ROUND(SQRT(F710^2+F711^2)*1000/(1.73*F718),0)</f>
        <v>184</v>
      </c>
      <c r="G709" s="71">
        <f t="shared" si="644"/>
        <v>184</v>
      </c>
      <c r="H709" s="381">
        <f t="shared" si="644"/>
        <v>179</v>
      </c>
      <c r="I709" s="71">
        <f t="shared" si="644"/>
        <v>184</v>
      </c>
      <c r="J709" s="71">
        <f t="shared" si="644"/>
        <v>184</v>
      </c>
      <c r="K709" s="71">
        <f t="shared" si="644"/>
        <v>193</v>
      </c>
      <c r="L709" s="71">
        <f t="shared" si="644"/>
        <v>175</v>
      </c>
      <c r="M709" s="71">
        <f t="shared" si="644"/>
        <v>184</v>
      </c>
      <c r="N709" s="381">
        <f t="shared" si="644"/>
        <v>179</v>
      </c>
      <c r="O709" s="71">
        <f t="shared" si="644"/>
        <v>169</v>
      </c>
      <c r="P709" s="71">
        <f t="shared" si="644"/>
        <v>184</v>
      </c>
      <c r="Q709" s="71">
        <f t="shared" si="644"/>
        <v>184</v>
      </c>
      <c r="R709" s="71">
        <f t="shared" si="644"/>
        <v>169</v>
      </c>
      <c r="S709" s="71">
        <f t="shared" si="644"/>
        <v>198</v>
      </c>
      <c r="T709" s="71">
        <f t="shared" si="644"/>
        <v>219</v>
      </c>
      <c r="U709" s="71">
        <f t="shared" si="644"/>
        <v>242</v>
      </c>
      <c r="V709" s="381">
        <f t="shared" si="644"/>
        <v>242</v>
      </c>
      <c r="W709" s="71">
        <f t="shared" si="644"/>
        <v>222</v>
      </c>
      <c r="X709" s="71">
        <f t="shared" si="644"/>
        <v>248</v>
      </c>
      <c r="Y709" s="71">
        <f t="shared" si="644"/>
        <v>219</v>
      </c>
      <c r="Z709" s="71">
        <f t="shared" si="644"/>
        <v>227</v>
      </c>
      <c r="AA709" s="71">
        <f t="shared" si="644"/>
        <v>233</v>
      </c>
      <c r="AB709" s="72">
        <f t="shared" si="644"/>
        <v>190</v>
      </c>
      <c r="AC709" s="475" t="s">
        <v>125</v>
      </c>
      <c r="AD709" s="61">
        <f>AD710/AC710</f>
        <v>0.60621761658033479</v>
      </c>
      <c r="AE709" s="69"/>
      <c r="AF709" s="463"/>
      <c r="AG709" s="384"/>
      <c r="AH709" s="384"/>
      <c r="AI709" s="384"/>
      <c r="AJ709" s="384"/>
      <c r="AK709" s="384"/>
      <c r="AL709" s="384"/>
      <c r="AM709" s="384"/>
      <c r="AN709" s="384"/>
      <c r="AO709" s="384"/>
      <c r="AP709" s="384"/>
      <c r="AQ709" s="384"/>
      <c r="AR709" s="384"/>
      <c r="AS709" s="384"/>
      <c r="AT709" s="384"/>
      <c r="AU709" s="384"/>
      <c r="AV709" s="384"/>
      <c r="AW709" s="384"/>
      <c r="AX709" s="384"/>
      <c r="AY709" s="384"/>
      <c r="AZ709" s="384"/>
      <c r="BA709" s="384"/>
      <c r="BB709" s="384"/>
      <c r="BC709" s="384"/>
      <c r="BD709" s="384"/>
      <c r="BE709" s="384"/>
      <c r="BF709" s="384"/>
      <c r="BG709" s="384"/>
      <c r="BH709" s="384"/>
      <c r="BI709" s="384"/>
      <c r="BJ709" s="384"/>
      <c r="BK709" s="384"/>
      <c r="BL709" s="384"/>
      <c r="BM709" s="384"/>
      <c r="BN709" s="384"/>
      <c r="BO709" s="384"/>
      <c r="BP709" s="384"/>
      <c r="BQ709" s="384"/>
      <c r="BR709" s="384"/>
      <c r="BS709" s="384"/>
      <c r="BT709" s="384"/>
      <c r="BU709" s="384"/>
      <c r="BV709" s="384"/>
      <c r="BW709" s="384"/>
      <c r="BX709" s="384"/>
      <c r="BY709" s="175"/>
      <c r="BZ709" s="175"/>
      <c r="CA709" s="175"/>
      <c r="CB709" s="175"/>
      <c r="CC709" s="175"/>
      <c r="CD709" s="14"/>
      <c r="CE709" s="14"/>
      <c r="CF709" s="14"/>
    </row>
    <row r="710" spans="1:84" ht="10.5" customHeight="1">
      <c r="A710" s="1358"/>
      <c r="B710" s="1364"/>
      <c r="C710" s="1265" t="s">
        <v>137</v>
      </c>
      <c r="D710" s="155" t="s">
        <v>126</v>
      </c>
      <c r="E710" s="73">
        <f>(AG710-AF710)*$AE710</f>
        <v>1.679999999998472</v>
      </c>
      <c r="F710" s="73">
        <f t="shared" ref="F710" si="645">(AH710-AG710)*$AE710</f>
        <v>1.8000000000010914</v>
      </c>
      <c r="G710" s="73">
        <f t="shared" ref="G710" si="646">(AI710-AH710)*$AE710</f>
        <v>1.7999999999983629</v>
      </c>
      <c r="H710" s="492">
        <f t="shared" ref="H710" si="647">(AJ710-AI710)*$AE710</f>
        <v>1.8000000000010914</v>
      </c>
      <c r="I710" s="73">
        <f t="shared" ref="I710" si="648">(AK710-AJ710)*$AE710</f>
        <v>1.8000000000010914</v>
      </c>
      <c r="J710" s="73">
        <f t="shared" ref="J710" si="649">(AL710-AK710)*$AE710</f>
        <v>1.7999999999983629</v>
      </c>
      <c r="K710" s="73">
        <f t="shared" ref="K710" si="650">(AM710-AL710)*$AE710</f>
        <v>1.9200000000009823</v>
      </c>
      <c r="L710" s="73">
        <f t="shared" ref="L710" si="651">(AN710-AM710)*$AE710</f>
        <v>1.679999999998472</v>
      </c>
      <c r="M710" s="73">
        <f t="shared" ref="M710" si="652">(AO710-AN710)*$AE710</f>
        <v>1.8000000000010914</v>
      </c>
      <c r="N710" s="492">
        <f t="shared" ref="N710" si="653">(AP710-AO710)*$AE710</f>
        <v>1.8000000000010914</v>
      </c>
      <c r="O710" s="73">
        <f t="shared" ref="O710" si="654">(AQ710-AP710)*$AE710</f>
        <v>1.679999999998472</v>
      </c>
      <c r="P710" s="73">
        <f t="shared" ref="P710" si="655">(AR710-AQ710)*$AE710</f>
        <v>1.8000000000010914</v>
      </c>
      <c r="Q710" s="73">
        <f t="shared" ref="Q710" si="656">(AS710-AR710)*$AE710</f>
        <v>1.7999999999983629</v>
      </c>
      <c r="R710" s="73">
        <f>(AT710-AS710)*$AE710</f>
        <v>1.6800000000012005</v>
      </c>
      <c r="S710" s="73">
        <f t="shared" ref="S710" si="657">(AU710-AT710)*$AE710</f>
        <v>1.9200000000009823</v>
      </c>
      <c r="T710" s="73">
        <f t="shared" ref="T710" si="658">(AV710-AU710)*$AE710</f>
        <v>2.0399999999981446</v>
      </c>
      <c r="U710" s="73">
        <f t="shared" ref="U710" si="659">(AW710-AV710)*$AE710</f>
        <v>2.2800000000006548</v>
      </c>
      <c r="V710" s="492">
        <f t="shared" ref="V710" si="660">(AX710-AW710)*$AE710</f>
        <v>2.2800000000006548</v>
      </c>
      <c r="W710" s="73">
        <f t="shared" ref="W710" si="661">(AY710-AX710)*$AE710</f>
        <v>2.1599999999980355</v>
      </c>
      <c r="X710" s="73">
        <f t="shared" ref="X710" si="662">(AZ710-AY710)*$AE710</f>
        <v>2.2800000000006548</v>
      </c>
      <c r="Y710" s="73">
        <f t="shared" ref="Y710" si="663">(BA710-AZ710)*$AE710</f>
        <v>2.0400000000008731</v>
      </c>
      <c r="Z710" s="73">
        <f t="shared" ref="Z710" si="664">(BB710-BA710)*$AE710</f>
        <v>2.160000000000764</v>
      </c>
      <c r="AA710" s="73">
        <f t="shared" ref="AA710" si="665">(BC710-BB710)*$AE710</f>
        <v>2.1599999999980355</v>
      </c>
      <c r="AB710" s="74">
        <f t="shared" ref="AB710" si="666">(BD710-BC710)*$AE710</f>
        <v>2.160000000000764</v>
      </c>
      <c r="AC710" s="248">
        <f>SUM(E710:AB710)</f>
        <v>46.319999999998799</v>
      </c>
      <c r="AD710" s="565">
        <f>SUM(E711:AB711)</f>
        <v>28.080000000000382</v>
      </c>
      <c r="AE710" s="69">
        <v>12</v>
      </c>
      <c r="AF710" s="384">
        <v>1376.91</v>
      </c>
      <c r="AG710" s="384">
        <v>1377.05</v>
      </c>
      <c r="AH710" s="384">
        <v>1377.2</v>
      </c>
      <c r="AI710" s="384">
        <v>1377.35</v>
      </c>
      <c r="AJ710" s="384">
        <v>1377.5</v>
      </c>
      <c r="AK710" s="384">
        <v>1377.65</v>
      </c>
      <c r="AL710" s="384">
        <v>1377.8</v>
      </c>
      <c r="AM710" s="384">
        <v>1377.96</v>
      </c>
      <c r="AN710" s="384">
        <v>1378.1</v>
      </c>
      <c r="AO710" s="384">
        <v>1378.25</v>
      </c>
      <c r="AP710" s="384">
        <v>1378.4</v>
      </c>
      <c r="AQ710" s="384">
        <v>1378.54</v>
      </c>
      <c r="AR710" s="384">
        <v>1378.69</v>
      </c>
      <c r="AS710" s="384">
        <v>1378.84</v>
      </c>
      <c r="AT710" s="384">
        <v>1378.98</v>
      </c>
      <c r="AU710" s="384">
        <v>1379.14</v>
      </c>
      <c r="AV710" s="384">
        <v>1379.31</v>
      </c>
      <c r="AW710" s="384">
        <v>1379.5</v>
      </c>
      <c r="AX710" s="384">
        <v>1379.69</v>
      </c>
      <c r="AY710" s="384">
        <v>1379.87</v>
      </c>
      <c r="AZ710" s="384">
        <v>1380.06</v>
      </c>
      <c r="BA710" s="384">
        <v>1380.23</v>
      </c>
      <c r="BB710" s="384">
        <v>1380.41</v>
      </c>
      <c r="BC710" s="384">
        <v>1380.59</v>
      </c>
      <c r="BD710" s="384">
        <v>1380.77</v>
      </c>
      <c r="BE710" s="384"/>
      <c r="BF710" s="384"/>
      <c r="BG710" s="384"/>
      <c r="BH710" s="384"/>
      <c r="BI710" s="384"/>
      <c r="BJ710" s="384"/>
      <c r="BK710" s="384"/>
      <c r="BL710" s="384"/>
      <c r="BM710" s="384"/>
      <c r="BN710" s="384"/>
      <c r="BO710" s="384"/>
      <c r="BP710" s="384"/>
      <c r="BQ710" s="384"/>
      <c r="BR710" s="384"/>
      <c r="BS710" s="384"/>
      <c r="BT710" s="384"/>
      <c r="BU710" s="384"/>
      <c r="BV710" s="384"/>
      <c r="BW710" s="384"/>
      <c r="BX710" s="384"/>
      <c r="BY710" s="1019"/>
      <c r="BZ710" s="1019"/>
      <c r="CA710" s="1019"/>
      <c r="CB710" s="1019"/>
      <c r="CC710" s="1019"/>
      <c r="CD710" s="21"/>
      <c r="CE710" s="21"/>
      <c r="CF710" s="21"/>
    </row>
    <row r="711" spans="1:84" ht="10.5" customHeight="1">
      <c r="A711" s="1358"/>
      <c r="B711" s="1364"/>
      <c r="C711" s="1265" t="s">
        <v>137</v>
      </c>
      <c r="D711" s="155" t="s">
        <v>127</v>
      </c>
      <c r="E711" s="73">
        <f>(AG711-AF711)*$AE710</f>
        <v>1.080000000000382</v>
      </c>
      <c r="F711" s="59">
        <f t="shared" ref="F711" si="667">(AH711-AG711)*$AE710</f>
        <v>1.080000000000382</v>
      </c>
      <c r="G711" s="59">
        <f t="shared" ref="G711" si="668">(AI711-AH711)*$AE710</f>
        <v>1.0799999999990177</v>
      </c>
      <c r="H711" s="383">
        <f t="shared" ref="H711" si="669">(AJ711-AI711)*$AE710</f>
        <v>0.96000000000049113</v>
      </c>
      <c r="I711" s="59">
        <f t="shared" ref="I711" si="670">(AK711-AJ711)*$AE710</f>
        <v>1.080000000000382</v>
      </c>
      <c r="J711" s="59">
        <f t="shared" ref="J711" si="671">(AL711-AK711)*$AE710</f>
        <v>1.0799999999990177</v>
      </c>
      <c r="K711" s="59">
        <f t="shared" ref="K711" si="672">(AM711-AL711)*$AE710</f>
        <v>1.080000000000382</v>
      </c>
      <c r="L711" s="59">
        <f t="shared" ref="L711" si="673">(AN711-AM711)*$AE710</f>
        <v>1.080000000000382</v>
      </c>
      <c r="M711" s="59">
        <f t="shared" ref="M711" si="674">(AO711-AN711)*$AE710</f>
        <v>1.080000000000382</v>
      </c>
      <c r="N711" s="383">
        <f t="shared" ref="N711" si="675">(AP711-AO711)*$AE710</f>
        <v>0.95999999999912689</v>
      </c>
      <c r="O711" s="59">
        <f t="shared" ref="O711" si="676">(AQ711-AP711)*$AE710</f>
        <v>0.96000000000049113</v>
      </c>
      <c r="P711" s="59">
        <f t="shared" ref="P711" si="677">(AR711-AQ711)*$AE710</f>
        <v>1.080000000000382</v>
      </c>
      <c r="Q711" s="59">
        <f t="shared" ref="Q711" si="678">(AS711-AR711)*$AE710</f>
        <v>1.0799999999990177</v>
      </c>
      <c r="R711" s="59">
        <f>(AT711-AS711)*$AE710</f>
        <v>0.96000000000049113</v>
      </c>
      <c r="S711" s="59">
        <f t="shared" ref="S711" si="679">(AU711-AT711)*$AE710</f>
        <v>1.2000000000002728</v>
      </c>
      <c r="T711" s="59">
        <f t="shared" ref="T711" si="680">(AV711-AU711)*$AE710</f>
        <v>1.4400000000000546</v>
      </c>
      <c r="U711" s="59">
        <f t="shared" ref="U711" si="681">(AW711-AV711)*$AE710</f>
        <v>1.5599999999999454</v>
      </c>
      <c r="V711" s="383">
        <f t="shared" ref="V711" si="682">(AX711-AW711)*$AE710</f>
        <v>1.5599999999999454</v>
      </c>
      <c r="W711" s="59">
        <f t="shared" ref="W711" si="683">(AY711-AX711)*$AE710</f>
        <v>1.3200000000001637</v>
      </c>
      <c r="X711" s="59">
        <f t="shared" ref="X711" si="684">(AZ711-AY711)*$AE710</f>
        <v>1.6799999999998363</v>
      </c>
      <c r="Y711" s="59">
        <f t="shared" ref="Y711" si="685">(BA711-AZ711)*$AE710</f>
        <v>1.4400000000000546</v>
      </c>
      <c r="Z711" s="59">
        <f t="shared" ref="Z711" si="686">(BB711-BA711)*$AE710</f>
        <v>1.4400000000000546</v>
      </c>
      <c r="AA711" s="59">
        <f t="shared" ref="AA711" si="687">(BC711-BB711)*$AE710</f>
        <v>1.5599999999999454</v>
      </c>
      <c r="AB711" s="60">
        <f t="shared" ref="AB711" si="688">(BD711-BC711)*$AE710</f>
        <v>0.23999999999978172</v>
      </c>
      <c r="AC711" s="382"/>
      <c r="AD711" s="206"/>
      <c r="AE711" s="69"/>
      <c r="AF711" s="384">
        <v>898.52</v>
      </c>
      <c r="AG711" s="384">
        <v>898.61</v>
      </c>
      <c r="AH711" s="384">
        <v>898.7</v>
      </c>
      <c r="AI711" s="384">
        <v>898.79</v>
      </c>
      <c r="AJ711" s="384">
        <v>898.87</v>
      </c>
      <c r="AK711" s="384">
        <v>898.96</v>
      </c>
      <c r="AL711" s="384">
        <v>899.05</v>
      </c>
      <c r="AM711" s="384">
        <v>899.14</v>
      </c>
      <c r="AN711" s="384">
        <v>899.23</v>
      </c>
      <c r="AO711" s="384">
        <v>899.32</v>
      </c>
      <c r="AP711" s="384">
        <v>899.4</v>
      </c>
      <c r="AQ711" s="384">
        <v>899.48</v>
      </c>
      <c r="AR711" s="384">
        <v>899.57</v>
      </c>
      <c r="AS711" s="384">
        <v>899.66</v>
      </c>
      <c r="AT711" s="384">
        <v>899.74</v>
      </c>
      <c r="AU711" s="384">
        <v>899.84</v>
      </c>
      <c r="AV711" s="384">
        <v>899.96</v>
      </c>
      <c r="AW711" s="384">
        <v>900.09</v>
      </c>
      <c r="AX711" s="384">
        <v>900.22</v>
      </c>
      <c r="AY711" s="384">
        <v>900.33</v>
      </c>
      <c r="AZ711" s="384">
        <v>900.47</v>
      </c>
      <c r="BA711" s="384">
        <v>900.59</v>
      </c>
      <c r="BB711" s="384">
        <v>900.71</v>
      </c>
      <c r="BC711" s="384">
        <v>900.84</v>
      </c>
      <c r="BD711" s="384">
        <v>900.86</v>
      </c>
      <c r="BE711" s="384"/>
      <c r="BF711" s="384"/>
      <c r="BG711" s="384"/>
      <c r="BH711" s="384"/>
      <c r="BI711" s="384"/>
      <c r="BJ711" s="384"/>
      <c r="BK711" s="384"/>
      <c r="BL711" s="384"/>
      <c r="BM711" s="384"/>
      <c r="BN711" s="384"/>
      <c r="BO711" s="384"/>
      <c r="BP711" s="384"/>
      <c r="BQ711" s="384"/>
      <c r="BR711" s="384"/>
      <c r="BS711" s="384"/>
      <c r="BT711" s="384"/>
      <c r="BU711" s="384"/>
      <c r="BV711" s="384"/>
      <c r="BW711" s="384"/>
      <c r="BX711" s="384"/>
      <c r="BY711" s="1019"/>
      <c r="BZ711" s="1019"/>
      <c r="CA711" s="1019"/>
      <c r="CB711" s="1019"/>
      <c r="CC711" s="1019"/>
      <c r="CD711" s="21"/>
      <c r="CE711" s="21"/>
      <c r="CF711" s="21"/>
    </row>
    <row r="712" spans="1:84" ht="10.5" customHeight="1" thickBot="1">
      <c r="A712" s="1362"/>
      <c r="B712" s="1363"/>
      <c r="C712" s="312"/>
      <c r="D712" s="271" t="s">
        <v>42</v>
      </c>
      <c r="E712" s="63">
        <f t="shared" ref="E712:AB712" si="689">E711/E710</f>
        <v>0.64285714285795492</v>
      </c>
      <c r="F712" s="63">
        <f t="shared" si="689"/>
        <v>0.59999999999984843</v>
      </c>
      <c r="G712" s="63">
        <f t="shared" si="689"/>
        <v>0.6</v>
      </c>
      <c r="H712" s="417">
        <f t="shared" si="689"/>
        <v>0.53333333333328281</v>
      </c>
      <c r="I712" s="63">
        <f t="shared" si="689"/>
        <v>0.59999999999984843</v>
      </c>
      <c r="J712" s="63">
        <f t="shared" si="689"/>
        <v>0.6</v>
      </c>
      <c r="K712" s="63">
        <f t="shared" si="689"/>
        <v>0.56249999999991118</v>
      </c>
      <c r="L712" s="63">
        <f t="shared" si="689"/>
        <v>0.64285714285795492</v>
      </c>
      <c r="M712" s="63">
        <f t="shared" si="689"/>
        <v>0.59999999999984843</v>
      </c>
      <c r="N712" s="417">
        <f t="shared" si="689"/>
        <v>0.53333333333252486</v>
      </c>
      <c r="O712" s="63">
        <f t="shared" si="689"/>
        <v>0.57142857142938352</v>
      </c>
      <c r="P712" s="63">
        <f t="shared" si="689"/>
        <v>0.59999999999984843</v>
      </c>
      <c r="Q712" s="63">
        <f t="shared" si="689"/>
        <v>0.6</v>
      </c>
      <c r="R712" s="63">
        <f t="shared" si="689"/>
        <v>0.57142857142845538</v>
      </c>
      <c r="S712" s="63">
        <f t="shared" si="689"/>
        <v>0.62499999999982236</v>
      </c>
      <c r="T712" s="63">
        <f t="shared" si="689"/>
        <v>0.7058823529418452</v>
      </c>
      <c r="U712" s="63">
        <f t="shared" si="689"/>
        <v>0.684210526315569</v>
      </c>
      <c r="V712" s="417">
        <f t="shared" si="689"/>
        <v>0.684210526315569</v>
      </c>
      <c r="W712" s="63">
        <f t="shared" si="689"/>
        <v>0.61111111111174266</v>
      </c>
      <c r="X712" s="63">
        <f t="shared" si="689"/>
        <v>0.73684210526287441</v>
      </c>
      <c r="Y712" s="63">
        <f t="shared" si="689"/>
        <v>0.70588235294090107</v>
      </c>
      <c r="Z712" s="63">
        <f t="shared" si="689"/>
        <v>0.66666666666645613</v>
      </c>
      <c r="AA712" s="63">
        <f t="shared" si="689"/>
        <v>0.72222222222285382</v>
      </c>
      <c r="AB712" s="64">
        <f t="shared" si="689"/>
        <v>0.11111111111097076</v>
      </c>
      <c r="AC712" s="382"/>
      <c r="AD712" s="206"/>
      <c r="AE712" s="69"/>
      <c r="AF712" s="384"/>
      <c r="AG712" s="384"/>
      <c r="AH712" s="384"/>
      <c r="AI712" s="384"/>
      <c r="AJ712" s="384"/>
      <c r="AK712" s="384"/>
      <c r="AL712" s="384"/>
      <c r="AM712" s="384"/>
      <c r="AN712" s="384"/>
      <c r="AO712" s="384"/>
      <c r="AP712" s="384"/>
      <c r="AQ712" s="384"/>
      <c r="AR712" s="384"/>
      <c r="AS712" s="384"/>
      <c r="AT712" s="384"/>
      <c r="AU712" s="384"/>
      <c r="AV712" s="384"/>
      <c r="AW712" s="384"/>
      <c r="AX712" s="384"/>
      <c r="AY712" s="384"/>
      <c r="AZ712" s="384"/>
      <c r="BA712" s="384"/>
      <c r="BB712" s="384"/>
      <c r="BC712" s="384"/>
      <c r="BD712" s="384"/>
      <c r="BE712" s="384"/>
      <c r="BF712" s="384"/>
      <c r="BG712" s="384"/>
      <c r="BH712" s="384"/>
      <c r="BI712" s="384"/>
      <c r="BJ712" s="384"/>
      <c r="BK712" s="384"/>
      <c r="BL712" s="384"/>
      <c r="BM712" s="384"/>
      <c r="BN712" s="384"/>
      <c r="BO712" s="384"/>
      <c r="BP712" s="384"/>
      <c r="BQ712" s="384"/>
      <c r="BR712" s="384"/>
      <c r="BS712" s="384"/>
      <c r="BT712" s="384"/>
      <c r="BU712" s="384"/>
      <c r="BV712" s="384"/>
      <c r="BW712" s="384"/>
      <c r="BX712" s="384"/>
      <c r="BY712" s="175"/>
      <c r="BZ712" s="175"/>
      <c r="CA712" s="175"/>
      <c r="CB712" s="175"/>
      <c r="CC712" s="175"/>
      <c r="CD712" s="14"/>
      <c r="CE712" s="14"/>
      <c r="CF712" s="14"/>
    </row>
    <row r="713" spans="1:84" ht="10.5" customHeight="1">
      <c r="A713" s="999" t="s">
        <v>474</v>
      </c>
      <c r="B713" s="75"/>
      <c r="C713" s="629"/>
      <c r="D713" s="159"/>
      <c r="E713" s="179">
        <f t="shared" ref="E713:AB713" si="690">E706+E710</f>
        <v>3</v>
      </c>
      <c r="F713" s="179">
        <f t="shared" si="690"/>
        <v>3.1199999999998909</v>
      </c>
      <c r="G713" s="179">
        <f t="shared" si="690"/>
        <v>3.1199999999998909</v>
      </c>
      <c r="H713" s="179">
        <f t="shared" si="690"/>
        <v>3.1199999999998909</v>
      </c>
      <c r="I713" s="179">
        <f t="shared" si="690"/>
        <v>3.1200000000026193</v>
      </c>
      <c r="J713" s="179">
        <f t="shared" si="690"/>
        <v>3.2399999999970532</v>
      </c>
      <c r="K713" s="179">
        <f t="shared" si="690"/>
        <v>3.2399999999997817</v>
      </c>
      <c r="L713" s="179">
        <f t="shared" si="690"/>
        <v>3.1199999999998909</v>
      </c>
      <c r="M713" s="179">
        <f t="shared" si="690"/>
        <v>3.1199999999998909</v>
      </c>
      <c r="N713" s="179">
        <f t="shared" si="690"/>
        <v>3.2400000000025102</v>
      </c>
      <c r="O713" s="179">
        <f t="shared" si="690"/>
        <v>3.1199999999971624</v>
      </c>
      <c r="P713" s="179">
        <f t="shared" si="690"/>
        <v>3.2400000000025102</v>
      </c>
      <c r="Q713" s="179">
        <f t="shared" si="690"/>
        <v>3.2399999999970532</v>
      </c>
      <c r="R713" s="179">
        <f t="shared" si="690"/>
        <v>3.1200000000026193</v>
      </c>
      <c r="S713" s="321">
        <f t="shared" si="690"/>
        <v>3.2399999999997817</v>
      </c>
      <c r="T713" s="179">
        <f t="shared" si="690"/>
        <v>3.3599999999996726</v>
      </c>
      <c r="U713" s="1318">
        <f t="shared" si="690"/>
        <v>3.7199999999993452</v>
      </c>
      <c r="V713" s="179">
        <f t="shared" si="690"/>
        <v>3.6000000000021828</v>
      </c>
      <c r="W713" s="179">
        <f t="shared" si="690"/>
        <v>3.3599999999969441</v>
      </c>
      <c r="X713" s="179">
        <f t="shared" si="690"/>
        <v>3.7199999999993452</v>
      </c>
      <c r="Y713" s="179">
        <f t="shared" si="690"/>
        <v>3.2400000000025102</v>
      </c>
      <c r="Z713" s="179">
        <f t="shared" si="690"/>
        <v>3.4799999999995634</v>
      </c>
      <c r="AA713" s="179">
        <f t="shared" si="690"/>
        <v>3.3599999999996726</v>
      </c>
      <c r="AB713" s="180">
        <f t="shared" si="690"/>
        <v>3.4799999999995634</v>
      </c>
      <c r="AC713" s="384"/>
      <c r="AD713" s="384"/>
      <c r="AE713" s="118"/>
      <c r="AF713" s="384"/>
      <c r="AG713" s="384"/>
      <c r="AH713" s="384"/>
      <c r="AI713" s="384"/>
      <c r="AJ713" s="384"/>
      <c r="AK713" s="384"/>
      <c r="AL713" s="384"/>
      <c r="AM713" s="384"/>
      <c r="AN713" s="384"/>
      <c r="AO713" s="384"/>
      <c r="AP713" s="384"/>
      <c r="AQ713" s="384"/>
      <c r="AR713" s="384"/>
      <c r="AS713" s="384"/>
      <c r="AT713" s="384"/>
      <c r="AU713" s="384"/>
      <c r="AV713" s="384"/>
      <c r="AW713" s="384"/>
      <c r="AX713" s="384"/>
      <c r="AY713" s="384"/>
      <c r="AZ713" s="384"/>
      <c r="BA713" s="384"/>
      <c r="BB713" s="384"/>
      <c r="BC713" s="384"/>
      <c r="BD713" s="384"/>
      <c r="BE713" s="384"/>
      <c r="BF713" s="384"/>
      <c r="BG713" s="384"/>
      <c r="BH713" s="384"/>
      <c r="BI713" s="384"/>
      <c r="BJ713" s="384"/>
      <c r="BK713" s="384"/>
      <c r="BL713" s="384"/>
      <c r="BM713" s="384"/>
      <c r="BN713" s="384"/>
      <c r="BO713" s="384"/>
      <c r="BP713" s="384"/>
      <c r="BQ713" s="384"/>
      <c r="BR713" s="384"/>
      <c r="BS713" s="384"/>
      <c r="BT713" s="384"/>
      <c r="BU713" s="384"/>
      <c r="BV713" s="384"/>
      <c r="BW713" s="384"/>
      <c r="BX713" s="384"/>
      <c r="BY713" s="175"/>
      <c r="BZ713" s="175"/>
      <c r="CA713" s="175"/>
      <c r="CB713" s="175"/>
      <c r="CC713" s="175"/>
      <c r="CD713" s="14"/>
      <c r="CE713" s="14"/>
      <c r="CF713" s="14"/>
    </row>
    <row r="714" spans="1:84" ht="10.5" customHeight="1">
      <c r="A714" s="997" t="s">
        <v>475</v>
      </c>
      <c r="B714" s="80"/>
      <c r="C714" s="634"/>
      <c r="D714" s="160"/>
      <c r="E714" s="181">
        <f t="shared" ref="E714:AB714" si="691">E707+E711</f>
        <v>2.0399999999995089</v>
      </c>
      <c r="F714" s="181">
        <f t="shared" si="691"/>
        <v>2.1599999999993997</v>
      </c>
      <c r="G714" s="181">
        <f t="shared" si="691"/>
        <v>2.0400000000008731</v>
      </c>
      <c r="H714" s="181">
        <f t="shared" si="691"/>
        <v>2.0399999999995089</v>
      </c>
      <c r="I714" s="181">
        <f t="shared" si="691"/>
        <v>2.1599999999993997</v>
      </c>
      <c r="J714" s="181">
        <f t="shared" si="691"/>
        <v>2.0400000000008731</v>
      </c>
      <c r="K714" s="181">
        <f t="shared" si="691"/>
        <v>2.2799999999992906</v>
      </c>
      <c r="L714" s="181">
        <f t="shared" si="691"/>
        <v>2.1599999999993997</v>
      </c>
      <c r="M714" s="181">
        <f t="shared" si="691"/>
        <v>2.0400000000022374</v>
      </c>
      <c r="N714" s="181">
        <f t="shared" si="691"/>
        <v>2.0399999999981446</v>
      </c>
      <c r="O714" s="181">
        <f t="shared" si="691"/>
        <v>2.0399999999995089</v>
      </c>
      <c r="P714" s="181">
        <f t="shared" si="691"/>
        <v>2.2800000000020191</v>
      </c>
      <c r="Q714" s="181">
        <f t="shared" si="691"/>
        <v>2.1599999999980355</v>
      </c>
      <c r="R714" s="181">
        <f t="shared" si="691"/>
        <v>2.1600000000021282</v>
      </c>
      <c r="S714" s="322">
        <f t="shared" si="691"/>
        <v>2.3999999999991815</v>
      </c>
      <c r="T714" s="181">
        <f t="shared" si="691"/>
        <v>2.5199999999990723</v>
      </c>
      <c r="U714" s="1319">
        <f t="shared" si="691"/>
        <v>2.6400000000016917</v>
      </c>
      <c r="V714" s="181">
        <f t="shared" si="691"/>
        <v>2.6399999999989632</v>
      </c>
      <c r="W714" s="181">
        <f t="shared" si="691"/>
        <v>2.3999999999991815</v>
      </c>
      <c r="X714" s="181">
        <f t="shared" si="691"/>
        <v>2.7600000000015825</v>
      </c>
      <c r="Y714" s="181">
        <f t="shared" si="691"/>
        <v>2.5199999999990723</v>
      </c>
      <c r="Z714" s="181">
        <f t="shared" si="691"/>
        <v>2.5199999999990723</v>
      </c>
      <c r="AA714" s="181">
        <f t="shared" si="691"/>
        <v>2.6400000000016917</v>
      </c>
      <c r="AB714" s="182">
        <f t="shared" si="691"/>
        <v>1.3199999999987995</v>
      </c>
      <c r="AC714" s="384"/>
      <c r="AD714" s="384"/>
      <c r="AE714" s="118"/>
      <c r="AF714" s="384"/>
      <c r="AG714" s="384"/>
      <c r="AH714" s="384"/>
      <c r="AI714" s="384"/>
      <c r="AJ714" s="384"/>
      <c r="AK714" s="384"/>
      <c r="AL714" s="384"/>
      <c r="AM714" s="384"/>
      <c r="AN714" s="384"/>
      <c r="AO714" s="384"/>
      <c r="AP714" s="384"/>
      <c r="AQ714" s="384"/>
      <c r="AR714" s="384"/>
      <c r="AS714" s="384"/>
      <c r="AT714" s="384"/>
      <c r="AU714" s="384"/>
      <c r="AV714" s="384"/>
      <c r="AW714" s="384"/>
      <c r="AX714" s="384"/>
      <c r="AY714" s="384"/>
      <c r="AZ714" s="384"/>
      <c r="BA714" s="384"/>
      <c r="BB714" s="384"/>
      <c r="BC714" s="384"/>
      <c r="BD714" s="384"/>
      <c r="BE714" s="384"/>
      <c r="BF714" s="384"/>
      <c r="BG714" s="384"/>
      <c r="BH714" s="384"/>
      <c r="BI714" s="384"/>
      <c r="BJ714" s="384"/>
      <c r="BK714" s="384"/>
      <c r="BL714" s="384"/>
      <c r="BM714" s="384"/>
      <c r="BN714" s="384"/>
      <c r="BO714" s="384"/>
      <c r="BP714" s="384"/>
      <c r="BQ714" s="384"/>
      <c r="BR714" s="384"/>
      <c r="BS714" s="384"/>
      <c r="BT714" s="384"/>
      <c r="BU714" s="384"/>
      <c r="BV714" s="384"/>
      <c r="BW714" s="384"/>
      <c r="BX714" s="384"/>
      <c r="BY714" s="175"/>
      <c r="BZ714" s="175"/>
      <c r="CA714" s="175"/>
      <c r="CB714" s="175"/>
      <c r="CC714" s="175"/>
      <c r="CD714" s="14"/>
      <c r="CE714" s="14"/>
      <c r="CF714" s="14"/>
    </row>
    <row r="715" spans="1:84" ht="10.5" customHeight="1" thickBot="1">
      <c r="A715" s="998" t="s">
        <v>476</v>
      </c>
      <c r="B715" s="83"/>
      <c r="C715" s="893"/>
      <c r="D715" s="161"/>
      <c r="E715" s="183">
        <f>SQRT(E714*E714+E713*E713)</f>
        <v>3.6278919498791575</v>
      </c>
      <c r="F715" s="183">
        <f t="shared" ref="F715:AB715" si="692">SQRT(F714*F714+F713*F713)</f>
        <v>3.7947331922016239</v>
      </c>
      <c r="G715" s="183">
        <f t="shared" si="692"/>
        <v>3.7277338960825626</v>
      </c>
      <c r="H715" s="183">
        <f t="shared" si="692"/>
        <v>3.727733896081816</v>
      </c>
      <c r="I715" s="183">
        <f t="shared" si="692"/>
        <v>3.794733192203867</v>
      </c>
      <c r="J715" s="183">
        <f t="shared" si="692"/>
        <v>3.8287334720484876</v>
      </c>
      <c r="K715" s="183">
        <f t="shared" si="692"/>
        <v>3.9618177646120158</v>
      </c>
      <c r="L715" s="183">
        <f t="shared" si="692"/>
        <v>3.7947331922016239</v>
      </c>
      <c r="M715" s="183">
        <f t="shared" si="692"/>
        <v>3.7277338960833091</v>
      </c>
      <c r="N715" s="183">
        <f t="shared" si="692"/>
        <v>3.8287334720516517</v>
      </c>
      <c r="O715" s="183">
        <f t="shared" si="692"/>
        <v>3.7277338960795325</v>
      </c>
      <c r="P715" s="183">
        <f t="shared" si="692"/>
        <v>3.9618177646158177</v>
      </c>
      <c r="Q715" s="183">
        <f t="shared" si="692"/>
        <v>3.8939953774975669</v>
      </c>
      <c r="R715" s="183">
        <f t="shared" si="692"/>
        <v>3.7947331922054204</v>
      </c>
      <c r="S715" s="323">
        <f t="shared" si="692"/>
        <v>4.0320714279380834</v>
      </c>
      <c r="T715" s="183">
        <f t="shared" si="692"/>
        <v>4.1999999999991813</v>
      </c>
      <c r="U715" s="1320">
        <f t="shared" si="692"/>
        <v>4.5615786741000157</v>
      </c>
      <c r="V715" s="183">
        <f t="shared" si="692"/>
        <v>4.4642580570583332</v>
      </c>
      <c r="W715" s="183">
        <f t="shared" si="692"/>
        <v>4.1291161281774986</v>
      </c>
      <c r="X715" s="183">
        <f t="shared" si="692"/>
        <v>4.6320621757489242</v>
      </c>
      <c r="Y715" s="183">
        <f t="shared" si="692"/>
        <v>4.1046315303583087</v>
      </c>
      <c r="Z715" s="183">
        <f t="shared" si="692"/>
        <v>4.2966033095914602</v>
      </c>
      <c r="AA715" s="183">
        <f t="shared" si="692"/>
        <v>4.2730785155443529</v>
      </c>
      <c r="AB715" s="184">
        <f t="shared" si="692"/>
        <v>3.7219349806241633</v>
      </c>
      <c r="AC715" s="384"/>
      <c r="AD715" s="384"/>
      <c r="AE715" s="118"/>
      <c r="AF715" s="384"/>
      <c r="AG715" s="384"/>
      <c r="AH715" s="384"/>
      <c r="AI715" s="384"/>
      <c r="AJ715" s="384"/>
      <c r="AK715" s="384"/>
      <c r="AL715" s="384"/>
      <c r="AM715" s="384"/>
      <c r="AN715" s="384"/>
      <c r="AO715" s="384"/>
      <c r="AP715" s="384"/>
      <c r="AQ715" s="384"/>
      <c r="AR715" s="384"/>
      <c r="AS715" s="384"/>
      <c r="AT715" s="384"/>
      <c r="AU715" s="384"/>
      <c r="AV715" s="384"/>
      <c r="AW715" s="384"/>
      <c r="AX715" s="384"/>
      <c r="AY715" s="384"/>
      <c r="AZ715" s="384"/>
      <c r="BA715" s="384"/>
      <c r="BB715" s="384"/>
      <c r="BC715" s="384"/>
      <c r="BD715" s="384"/>
      <c r="BE715" s="384"/>
      <c r="BF715" s="384"/>
      <c r="BG715" s="384"/>
      <c r="BH715" s="384"/>
      <c r="BI715" s="384"/>
      <c r="BJ715" s="384"/>
      <c r="BK715" s="384"/>
      <c r="BL715" s="384"/>
      <c r="BM715" s="384"/>
      <c r="BN715" s="384"/>
      <c r="BO715" s="384"/>
      <c r="BP715" s="384"/>
      <c r="BQ715" s="384"/>
      <c r="BR715" s="384"/>
      <c r="BS715" s="384"/>
      <c r="BT715" s="384"/>
      <c r="BU715" s="384"/>
      <c r="BV715" s="384"/>
      <c r="BW715" s="384"/>
      <c r="BX715" s="384"/>
      <c r="BY715" s="175"/>
      <c r="BZ715" s="175"/>
      <c r="CA715" s="175"/>
      <c r="CB715" s="175"/>
      <c r="CC715" s="175"/>
      <c r="CD715" s="14"/>
      <c r="CE715" s="14"/>
      <c r="CF715" s="14"/>
    </row>
    <row r="716" spans="1:84" ht="10.5" customHeight="1" thickBot="1">
      <c r="A716" s="658" t="s">
        <v>107</v>
      </c>
      <c r="B716" s="185"/>
      <c r="C716" s="185"/>
      <c r="D716" s="185"/>
      <c r="E716" s="185">
        <v>1</v>
      </c>
      <c r="F716" s="185">
        <v>2</v>
      </c>
      <c r="G716" s="185">
        <v>3</v>
      </c>
      <c r="H716" s="415">
        <v>4</v>
      </c>
      <c r="I716" s="185">
        <v>5</v>
      </c>
      <c r="J716" s="185">
        <v>6</v>
      </c>
      <c r="K716" s="185">
        <v>7</v>
      </c>
      <c r="L716" s="185">
        <v>8</v>
      </c>
      <c r="M716" s="185">
        <v>9</v>
      </c>
      <c r="N716" s="415">
        <v>10</v>
      </c>
      <c r="O716" s="185">
        <v>11</v>
      </c>
      <c r="P716" s="185">
        <v>12</v>
      </c>
      <c r="Q716" s="185">
        <v>13</v>
      </c>
      <c r="R716" s="185">
        <v>14</v>
      </c>
      <c r="S716" s="185">
        <v>15</v>
      </c>
      <c r="T716" s="185">
        <v>16</v>
      </c>
      <c r="U716" s="185">
        <v>17</v>
      </c>
      <c r="V716" s="415">
        <v>18</v>
      </c>
      <c r="W716" s="185">
        <v>19</v>
      </c>
      <c r="X716" s="185">
        <v>20</v>
      </c>
      <c r="Y716" s="185">
        <v>21</v>
      </c>
      <c r="Z716" s="185">
        <v>22</v>
      </c>
      <c r="AA716" s="185">
        <v>23</v>
      </c>
      <c r="AB716" s="186">
        <v>24</v>
      </c>
      <c r="AC716" s="508"/>
      <c r="AD716" s="508"/>
      <c r="AE716" s="509"/>
      <c r="AF716" s="384"/>
      <c r="AG716" s="384"/>
      <c r="AH716" s="384"/>
      <c r="AI716" s="384"/>
      <c r="AJ716" s="384"/>
      <c r="AK716" s="384"/>
      <c r="AL716" s="384"/>
      <c r="AM716" s="384"/>
      <c r="AN716" s="384"/>
      <c r="AO716" s="384"/>
      <c r="AP716" s="384"/>
      <c r="AQ716" s="384"/>
      <c r="AR716" s="384"/>
      <c r="AS716" s="384"/>
      <c r="AT716" s="384"/>
      <c r="AU716" s="384"/>
      <c r="AV716" s="384"/>
      <c r="AW716" s="384"/>
      <c r="AX716" s="384"/>
      <c r="AY716" s="384"/>
      <c r="AZ716" s="384"/>
      <c r="BA716" s="384"/>
      <c r="BB716" s="384"/>
      <c r="BC716" s="384"/>
      <c r="BD716" s="384"/>
      <c r="BE716" s="384"/>
      <c r="BF716" s="384"/>
      <c r="BG716" s="384"/>
      <c r="BH716" s="384"/>
      <c r="BI716" s="384"/>
      <c r="BJ716" s="384"/>
      <c r="BK716" s="384"/>
      <c r="BL716" s="384"/>
      <c r="BM716" s="384"/>
      <c r="BN716" s="384"/>
      <c r="BO716" s="384"/>
      <c r="BP716" s="384"/>
      <c r="BQ716" s="384"/>
      <c r="BR716" s="384"/>
      <c r="BS716" s="384"/>
      <c r="BT716" s="384"/>
      <c r="BU716" s="384"/>
      <c r="BV716" s="384"/>
      <c r="BW716" s="384"/>
      <c r="BX716" s="384"/>
      <c r="BY716" s="175"/>
      <c r="BZ716" s="175"/>
      <c r="CA716" s="175"/>
      <c r="CB716" s="175"/>
      <c r="CC716" s="175"/>
      <c r="CD716" s="7"/>
      <c r="CE716" s="7"/>
      <c r="CF716" s="7"/>
    </row>
    <row r="717" spans="1:84" ht="10.5" customHeight="1">
      <c r="A717" s="391" t="s">
        <v>78</v>
      </c>
      <c r="B717" s="48"/>
      <c r="C717" s="48" t="s">
        <v>903</v>
      </c>
      <c r="D717" s="255" t="s">
        <v>39</v>
      </c>
      <c r="E717" s="48">
        <v>6.5</v>
      </c>
      <c r="F717" s="48">
        <v>6.5</v>
      </c>
      <c r="G717" s="48">
        <v>6.5</v>
      </c>
      <c r="H717" s="392">
        <v>6.5</v>
      </c>
      <c r="I717" s="48">
        <v>6.5</v>
      </c>
      <c r="J717" s="48">
        <v>6.5</v>
      </c>
      <c r="K717" s="48">
        <v>6.5</v>
      </c>
      <c r="L717" s="48">
        <v>6.5</v>
      </c>
      <c r="M717" s="48">
        <v>6.5</v>
      </c>
      <c r="N717" s="392">
        <v>6.5</v>
      </c>
      <c r="O717" s="48">
        <v>6.5</v>
      </c>
      <c r="P717" s="48">
        <v>6.5</v>
      </c>
      <c r="Q717" s="48">
        <v>6.5</v>
      </c>
      <c r="R717" s="48">
        <v>6.5</v>
      </c>
      <c r="S717" s="48">
        <v>6.5</v>
      </c>
      <c r="T717" s="48">
        <v>6.5</v>
      </c>
      <c r="U717" s="48">
        <v>6.5</v>
      </c>
      <c r="V717" s="392">
        <v>6.5</v>
      </c>
      <c r="W717" s="48">
        <v>6.5</v>
      </c>
      <c r="X717" s="48">
        <v>6.5</v>
      </c>
      <c r="Y717" s="48">
        <v>6.5</v>
      </c>
      <c r="Z717" s="48">
        <v>6.5</v>
      </c>
      <c r="AA717" s="48">
        <v>6.5</v>
      </c>
      <c r="AB717" s="49">
        <v>6.5</v>
      </c>
      <c r="AC717" s="384"/>
      <c r="AD717" s="384"/>
      <c r="AE717" s="510"/>
      <c r="AF717" s="384"/>
      <c r="AG717" s="384"/>
      <c r="AH717" s="384"/>
      <c r="AI717" s="384"/>
      <c r="AJ717" s="384"/>
      <c r="AK717" s="384"/>
      <c r="AL717" s="384"/>
      <c r="AM717" s="384"/>
      <c r="AN717" s="384"/>
      <c r="AO717" s="384"/>
      <c r="AP717" s="384"/>
      <c r="AQ717" s="384"/>
      <c r="AR717" s="384"/>
      <c r="AS717" s="384"/>
      <c r="AT717" s="384"/>
      <c r="AU717" s="384"/>
      <c r="AV717" s="384"/>
      <c r="AW717" s="384"/>
      <c r="AX717" s="384"/>
      <c r="AY717" s="384"/>
      <c r="AZ717" s="384"/>
      <c r="BA717" s="384"/>
      <c r="BB717" s="384"/>
      <c r="BC717" s="384"/>
      <c r="BD717" s="384"/>
      <c r="BE717" s="384"/>
      <c r="BF717" s="384"/>
      <c r="BG717" s="384"/>
      <c r="BH717" s="384"/>
      <c r="BI717" s="384"/>
      <c r="BJ717" s="384"/>
      <c r="BK717" s="384"/>
      <c r="BL717" s="384"/>
      <c r="BM717" s="384"/>
      <c r="BN717" s="384"/>
      <c r="BO717" s="384"/>
      <c r="BP717" s="384"/>
      <c r="BQ717" s="384"/>
      <c r="BR717" s="384"/>
      <c r="BS717" s="384"/>
      <c r="BT717" s="384"/>
      <c r="BU717" s="384"/>
      <c r="BV717" s="384"/>
      <c r="BW717" s="384"/>
      <c r="BX717" s="384"/>
      <c r="BY717" s="175"/>
      <c r="BZ717" s="175"/>
      <c r="CA717" s="175"/>
      <c r="CB717" s="175"/>
      <c r="CC717" s="175"/>
      <c r="CD717" s="7"/>
      <c r="CE717" s="7"/>
      <c r="CF717" s="7"/>
    </row>
    <row r="718" spans="1:84" ht="10.5" customHeight="1" thickBot="1">
      <c r="A718" s="393" t="s">
        <v>79</v>
      </c>
      <c r="B718" s="50"/>
      <c r="C718" s="50" t="s">
        <v>903</v>
      </c>
      <c r="D718" s="257" t="s">
        <v>39</v>
      </c>
      <c r="E718" s="50">
        <v>6.6</v>
      </c>
      <c r="F718" s="50">
        <v>6.6</v>
      </c>
      <c r="G718" s="50">
        <v>6.6</v>
      </c>
      <c r="H718" s="394">
        <v>6.6</v>
      </c>
      <c r="I718" s="50">
        <v>6.6</v>
      </c>
      <c r="J718" s="50">
        <v>6.6</v>
      </c>
      <c r="K718" s="50">
        <v>6.6</v>
      </c>
      <c r="L718" s="50">
        <v>6.6</v>
      </c>
      <c r="M718" s="50">
        <v>6.6</v>
      </c>
      <c r="N718" s="394">
        <v>6.6</v>
      </c>
      <c r="O718" s="50">
        <v>6.6</v>
      </c>
      <c r="P718" s="50">
        <v>6.6</v>
      </c>
      <c r="Q718" s="50">
        <v>6.6</v>
      </c>
      <c r="R718" s="50">
        <v>6.6</v>
      </c>
      <c r="S718" s="50">
        <v>6.6</v>
      </c>
      <c r="T718" s="50">
        <v>6.6</v>
      </c>
      <c r="U718" s="50">
        <v>6.6</v>
      </c>
      <c r="V718" s="394">
        <v>6.6</v>
      </c>
      <c r="W718" s="50">
        <v>6.6</v>
      </c>
      <c r="X718" s="50">
        <v>6.6</v>
      </c>
      <c r="Y718" s="50">
        <v>6.6</v>
      </c>
      <c r="Z718" s="50">
        <v>6.6</v>
      </c>
      <c r="AA718" s="50">
        <v>6.6</v>
      </c>
      <c r="AB718" s="51">
        <v>6.6</v>
      </c>
      <c r="AC718" s="384"/>
      <c r="AD718" s="384"/>
      <c r="AE718" s="510"/>
      <c r="AF718" s="384"/>
      <c r="AG718" s="384"/>
      <c r="AH718" s="384"/>
      <c r="AI718" s="384"/>
      <c r="AJ718" s="384"/>
      <c r="AK718" s="384"/>
      <c r="AL718" s="384"/>
      <c r="AM718" s="384"/>
      <c r="AN718" s="384"/>
      <c r="AO718" s="384"/>
      <c r="AP718" s="384"/>
      <c r="AQ718" s="384"/>
      <c r="AR718" s="384"/>
      <c r="AS718" s="384"/>
      <c r="AT718" s="384"/>
      <c r="AU718" s="384"/>
      <c r="AV718" s="384"/>
      <c r="AW718" s="384"/>
      <c r="AX718" s="384"/>
      <c r="AY718" s="384"/>
      <c r="AZ718" s="384"/>
      <c r="BA718" s="384"/>
      <c r="BB718" s="384"/>
      <c r="BC718" s="384"/>
      <c r="BD718" s="384"/>
      <c r="BE718" s="384"/>
      <c r="BF718" s="384"/>
      <c r="BG718" s="384"/>
      <c r="BH718" s="384"/>
      <c r="BI718" s="384"/>
      <c r="BJ718" s="384"/>
      <c r="BK718" s="384"/>
      <c r="BL718" s="384"/>
      <c r="BM718" s="384"/>
      <c r="BN718" s="384"/>
      <c r="BO718" s="384"/>
      <c r="BP718" s="384"/>
      <c r="BQ718" s="384"/>
      <c r="BR718" s="384"/>
      <c r="BS718" s="384"/>
      <c r="BT718" s="384"/>
      <c r="BU718" s="384"/>
      <c r="BV718" s="384"/>
      <c r="BW718" s="384"/>
      <c r="BX718" s="384"/>
      <c r="BY718" s="175"/>
      <c r="BZ718" s="175"/>
      <c r="CA718" s="175"/>
      <c r="CB718" s="175"/>
      <c r="CC718" s="175"/>
      <c r="CD718" s="7"/>
      <c r="CE718" s="7"/>
      <c r="CF718" s="7"/>
    </row>
    <row r="719" spans="1:84" ht="10.5" customHeight="1">
      <c r="A719" s="1357" t="s">
        <v>12</v>
      </c>
      <c r="B719" s="1361" t="s">
        <v>326</v>
      </c>
      <c r="C719" s="1264"/>
      <c r="D719" s="1266"/>
      <c r="E719" s="88"/>
      <c r="F719" s="88"/>
      <c r="G719" s="88"/>
      <c r="H719" s="448"/>
      <c r="I719" s="88"/>
      <c r="J719" s="88"/>
      <c r="K719" s="88"/>
      <c r="L719" s="88"/>
      <c r="M719" s="88"/>
      <c r="N719" s="448"/>
      <c r="O719" s="88"/>
      <c r="P719" s="88"/>
      <c r="Q719" s="88"/>
      <c r="R719" s="88"/>
      <c r="S719" s="88"/>
      <c r="T719" s="88"/>
      <c r="U719" s="88"/>
      <c r="V719" s="448"/>
      <c r="W719" s="88"/>
      <c r="X719" s="88"/>
      <c r="Y719" s="88"/>
      <c r="Z719" s="88"/>
      <c r="AA719" s="88"/>
      <c r="AB719" s="89"/>
      <c r="AC719" s="475" t="s">
        <v>125</v>
      </c>
      <c r="AD719" s="61">
        <f>AD721/AC721</f>
        <v>0.72857142857141577</v>
      </c>
      <c r="AE719" s="69"/>
      <c r="AF719" s="463"/>
      <c r="AG719" s="117"/>
      <c r="AH719" s="117"/>
      <c r="AI719" s="117"/>
      <c r="AJ719" s="117"/>
      <c r="AK719" s="117"/>
      <c r="AL719" s="117"/>
      <c r="AM719" s="117"/>
      <c r="AN719" s="117"/>
      <c r="AO719" s="117"/>
      <c r="AP719" s="117"/>
      <c r="AQ719" s="117"/>
      <c r="AR719" s="117"/>
      <c r="AS719" s="117"/>
      <c r="AT719" s="117"/>
      <c r="AU719" s="117"/>
      <c r="AV719" s="117"/>
      <c r="AW719" s="117"/>
      <c r="AX719" s="117"/>
      <c r="AY719" s="117"/>
      <c r="AZ719" s="117"/>
      <c r="BA719" s="117"/>
      <c r="BB719" s="117"/>
      <c r="BC719" s="117"/>
      <c r="BD719" s="117"/>
      <c r="BE719" s="117"/>
      <c r="BF719" s="117"/>
      <c r="BG719" s="117"/>
      <c r="BH719" s="117"/>
      <c r="BI719" s="117"/>
      <c r="BJ719" s="117"/>
      <c r="BK719" s="117"/>
      <c r="BL719" s="117"/>
      <c r="BM719" s="117"/>
      <c r="BN719" s="117"/>
      <c r="BO719" s="117"/>
      <c r="BP719" s="117"/>
      <c r="BQ719" s="117"/>
      <c r="BR719" s="117"/>
      <c r="BS719" s="117"/>
      <c r="BT719" s="117"/>
      <c r="BU719" s="117"/>
      <c r="BV719" s="117"/>
      <c r="BW719" s="117"/>
      <c r="BX719" s="117"/>
      <c r="BY719" s="1139"/>
      <c r="BZ719" s="1139"/>
      <c r="CA719" s="1139"/>
      <c r="CB719" s="1139"/>
      <c r="CC719" s="1139"/>
      <c r="CD719" s="13"/>
      <c r="CE719" s="13"/>
      <c r="CF719" s="13"/>
    </row>
    <row r="720" spans="1:84" ht="10.5" customHeight="1">
      <c r="A720" s="1488"/>
      <c r="B720" s="1490"/>
      <c r="C720" s="1265" t="s">
        <v>139</v>
      </c>
      <c r="D720" s="155" t="s">
        <v>34</v>
      </c>
      <c r="E720" s="122">
        <f>ROUND(SQRT(E721^2+E722^2)*1000/(1.73*E718),0)</f>
        <v>29</v>
      </c>
      <c r="F720" s="122">
        <f t="shared" ref="F720:AB720" si="693">ROUND(SQRT(F721^2+F722^2)*1000/(1.73*F718),0)</f>
        <v>28</v>
      </c>
      <c r="G720" s="122">
        <f t="shared" si="693"/>
        <v>29</v>
      </c>
      <c r="H720" s="400">
        <f t="shared" si="693"/>
        <v>27</v>
      </c>
      <c r="I720" s="122">
        <f t="shared" si="693"/>
        <v>29</v>
      </c>
      <c r="J720" s="122">
        <f t="shared" si="693"/>
        <v>29</v>
      </c>
      <c r="K720" s="122">
        <f t="shared" si="693"/>
        <v>29</v>
      </c>
      <c r="L720" s="122">
        <f t="shared" si="693"/>
        <v>25</v>
      </c>
      <c r="M720" s="122">
        <f t="shared" si="693"/>
        <v>28</v>
      </c>
      <c r="N720" s="400">
        <f t="shared" si="693"/>
        <v>27</v>
      </c>
      <c r="O720" s="122">
        <f t="shared" si="693"/>
        <v>29</v>
      </c>
      <c r="P720" s="122">
        <f t="shared" si="693"/>
        <v>29</v>
      </c>
      <c r="Q720" s="122">
        <f t="shared" si="693"/>
        <v>27</v>
      </c>
      <c r="R720" s="122">
        <f t="shared" si="693"/>
        <v>29</v>
      </c>
      <c r="S720" s="122">
        <f t="shared" si="693"/>
        <v>27</v>
      </c>
      <c r="T720" s="122">
        <f t="shared" si="693"/>
        <v>29</v>
      </c>
      <c r="U720" s="122">
        <f t="shared" si="693"/>
        <v>28</v>
      </c>
      <c r="V720" s="400">
        <f t="shared" si="693"/>
        <v>29</v>
      </c>
      <c r="W720" s="122">
        <f t="shared" si="693"/>
        <v>28</v>
      </c>
      <c r="X720" s="122">
        <f t="shared" si="693"/>
        <v>28</v>
      </c>
      <c r="Y720" s="122">
        <f t="shared" si="693"/>
        <v>28</v>
      </c>
      <c r="Z720" s="122">
        <f t="shared" si="693"/>
        <v>28</v>
      </c>
      <c r="AA720" s="122">
        <f t="shared" si="693"/>
        <v>29</v>
      </c>
      <c r="AB720" s="123">
        <f t="shared" si="693"/>
        <v>29</v>
      </c>
      <c r="AC720" s="382"/>
      <c r="AD720" s="206"/>
      <c r="AE720" s="69"/>
      <c r="AF720" s="384"/>
      <c r="AG720" s="384"/>
      <c r="AH720" s="384"/>
      <c r="AI720" s="384"/>
      <c r="AJ720" s="384"/>
      <c r="AK720" s="384"/>
      <c r="AL720" s="384"/>
      <c r="AM720" s="384"/>
      <c r="AN720" s="384"/>
      <c r="AO720" s="384"/>
      <c r="AP720" s="384"/>
      <c r="AQ720" s="384"/>
      <c r="AR720" s="384"/>
      <c r="AS720" s="384"/>
      <c r="AT720" s="384"/>
      <c r="AU720" s="384"/>
      <c r="AV720" s="384"/>
      <c r="AW720" s="384"/>
      <c r="AX720" s="384"/>
      <c r="AY720" s="384"/>
      <c r="AZ720" s="384"/>
      <c r="BA720" s="384"/>
      <c r="BB720" s="384"/>
      <c r="BC720" s="384"/>
      <c r="BD720" s="384"/>
      <c r="BE720" s="384"/>
      <c r="BF720" s="384"/>
      <c r="BG720" s="384"/>
      <c r="BH720" s="384"/>
      <c r="BI720" s="384"/>
      <c r="BJ720" s="384"/>
      <c r="BK720" s="384"/>
      <c r="BL720" s="384"/>
      <c r="BM720" s="384"/>
      <c r="BN720" s="384"/>
      <c r="BO720" s="384"/>
      <c r="BP720" s="384"/>
      <c r="BQ720" s="384"/>
      <c r="BR720" s="384"/>
      <c r="BS720" s="384"/>
      <c r="BT720" s="384"/>
      <c r="BU720" s="384"/>
      <c r="BV720" s="384"/>
      <c r="BW720" s="384"/>
      <c r="BX720" s="384"/>
      <c r="BY720" s="175"/>
      <c r="BZ720" s="175"/>
      <c r="CA720" s="175"/>
      <c r="CB720" s="175"/>
      <c r="CC720" s="175"/>
      <c r="CD720" s="14"/>
      <c r="CE720" s="14"/>
      <c r="CF720" s="14"/>
    </row>
    <row r="721" spans="1:123" ht="10.5" customHeight="1">
      <c r="A721" s="1488"/>
      <c r="B721" s="1490"/>
      <c r="C721" s="1265" t="s">
        <v>137</v>
      </c>
      <c r="D721" s="155" t="s">
        <v>126</v>
      </c>
      <c r="E721" s="73">
        <f>(AG721-AF721)*$AE721</f>
        <v>0.26999999999934515</v>
      </c>
      <c r="F721" s="73">
        <f t="shared" ref="F721" si="694">(AH721-AG721)*$AE721</f>
        <v>0.25200000000058936</v>
      </c>
      <c r="G721" s="73">
        <f t="shared" ref="G721" si="695">(AI721-AH721)*$AE721</f>
        <v>0.26999999999934515</v>
      </c>
      <c r="H721" s="492">
        <f t="shared" ref="H721" si="696">(AJ721-AI721)*$AE721</f>
        <v>0.25200000000058936</v>
      </c>
      <c r="I721" s="73">
        <f t="shared" ref="I721" si="697">(AK721-AJ721)*$AE721</f>
        <v>0.27000000000016372</v>
      </c>
      <c r="J721" s="73">
        <f t="shared" ref="J721" si="698">(AL721-AK721)*$AE721</f>
        <v>0.26999999999934515</v>
      </c>
      <c r="K721" s="73">
        <f t="shared" ref="K721" si="699">(AM721-AL721)*$AE721</f>
        <v>0.27000000000016372</v>
      </c>
      <c r="L721" s="73">
        <f t="shared" ref="L721" si="700">(AN721-AM721)*$AE721</f>
        <v>0.23400000000019647</v>
      </c>
      <c r="M721" s="73">
        <f t="shared" ref="M721" si="701">(AO721-AN721)*$AE721</f>
        <v>0.2519999999997708</v>
      </c>
      <c r="N721" s="492">
        <f t="shared" ref="N721" si="702">(AP721-AO721)*$AE721</f>
        <v>0.2519999999997708</v>
      </c>
      <c r="O721" s="73">
        <f t="shared" ref="O721" si="703">(AQ721-AP721)*$AE721</f>
        <v>0.27000000000016372</v>
      </c>
      <c r="P721" s="73">
        <f t="shared" ref="P721" si="704">(AR721-AQ721)*$AE721</f>
        <v>0.27000000000016372</v>
      </c>
      <c r="Q721" s="73">
        <f t="shared" ref="Q721" si="705">(AS721-AR721)*$AE721</f>
        <v>0.2519999999997708</v>
      </c>
      <c r="R721" s="73">
        <f>(AT721-AS721)*$AE721</f>
        <v>0.27000000000016372</v>
      </c>
      <c r="S721" s="73">
        <f t="shared" ref="S721" si="706">(AU721-AT721)*$AE721</f>
        <v>0.2519999999997708</v>
      </c>
      <c r="T721" s="73">
        <f t="shared" ref="T721" si="707">(AV721-AU721)*$AE721</f>
        <v>0.27000000000016372</v>
      </c>
      <c r="U721" s="73">
        <f t="shared" ref="U721" si="708">(AW721-AV721)*$AE721</f>
        <v>0.27000000000016372</v>
      </c>
      <c r="V721" s="492">
        <f t="shared" ref="V721" si="709">(AX721-AW721)*$AE721</f>
        <v>0.27000000000016372</v>
      </c>
      <c r="W721" s="73">
        <f t="shared" ref="W721" si="710">(AY721-AX721)*$AE721</f>
        <v>0.2519999999997708</v>
      </c>
      <c r="X721" s="73">
        <f t="shared" ref="X721" si="711">(AZ721-AY721)*$AE721</f>
        <v>0.27000000000016372</v>
      </c>
      <c r="Y721" s="73">
        <f t="shared" ref="Y721" si="712">(BA721-AZ721)*$AE721</f>
        <v>0.2519999999997708</v>
      </c>
      <c r="Z721" s="73">
        <f t="shared" ref="Z721" si="713">(BB721-BA721)*$AE721</f>
        <v>0.27000000000016372</v>
      </c>
      <c r="AA721" s="73">
        <f t="shared" ref="AA721" si="714">(BC721-BB721)*$AE721</f>
        <v>0.27000000000016372</v>
      </c>
      <c r="AB721" s="74">
        <f t="shared" ref="AB721" si="715">(BD721-BC721)*$AE721</f>
        <v>0.27000000000016372</v>
      </c>
      <c r="AC721" s="248">
        <f>SUM(E721:AB721)</f>
        <v>6.3000000000000007</v>
      </c>
      <c r="AD721" s="565">
        <f>SUM(E722:AB722)</f>
        <v>4.5899999999999199</v>
      </c>
      <c r="AE721" s="69">
        <v>1.8</v>
      </c>
      <c r="AF721" s="384">
        <v>2745.05</v>
      </c>
      <c r="AG721" s="384">
        <v>2745.2</v>
      </c>
      <c r="AH721" s="384">
        <v>2745.34</v>
      </c>
      <c r="AI721" s="384">
        <v>2745.49</v>
      </c>
      <c r="AJ721" s="384">
        <v>2745.63</v>
      </c>
      <c r="AK721" s="384">
        <v>2745.78</v>
      </c>
      <c r="AL721" s="384">
        <v>2745.93</v>
      </c>
      <c r="AM721" s="384">
        <v>2746.08</v>
      </c>
      <c r="AN721" s="384">
        <v>2746.21</v>
      </c>
      <c r="AO721" s="384">
        <v>2746.35</v>
      </c>
      <c r="AP721" s="384">
        <v>2746.49</v>
      </c>
      <c r="AQ721" s="384">
        <v>2746.64</v>
      </c>
      <c r="AR721" s="384">
        <v>2746.79</v>
      </c>
      <c r="AS721" s="384">
        <v>2746.93</v>
      </c>
      <c r="AT721" s="384">
        <v>2747.08</v>
      </c>
      <c r="AU721" s="384">
        <v>2747.22</v>
      </c>
      <c r="AV721" s="384">
        <v>2747.37</v>
      </c>
      <c r="AW721" s="384">
        <v>2747.52</v>
      </c>
      <c r="AX721" s="384">
        <v>2747.67</v>
      </c>
      <c r="AY721" s="384">
        <v>2747.81</v>
      </c>
      <c r="AZ721" s="384">
        <v>2747.96</v>
      </c>
      <c r="BA721" s="384">
        <v>2748.1</v>
      </c>
      <c r="BB721" s="384">
        <v>2748.25</v>
      </c>
      <c r="BC721" s="384">
        <v>2748.4</v>
      </c>
      <c r="BD721" s="384">
        <v>2748.55</v>
      </c>
      <c r="BE721" s="384"/>
      <c r="BF721" s="384"/>
      <c r="BG721" s="384"/>
      <c r="BH721" s="384"/>
      <c r="BI721" s="384"/>
      <c r="BJ721" s="384"/>
      <c r="BK721" s="384"/>
      <c r="BL721" s="384"/>
      <c r="BM721" s="384"/>
      <c r="BN721" s="384"/>
      <c r="BO721" s="384"/>
      <c r="BP721" s="384"/>
      <c r="BQ721" s="384"/>
      <c r="BR721" s="384"/>
      <c r="BS721" s="384"/>
      <c r="BT721" s="384"/>
      <c r="BU721" s="384"/>
      <c r="BV721" s="384"/>
      <c r="BW721" s="384"/>
      <c r="BX721" s="384"/>
      <c r="BY721" s="1019"/>
      <c r="BZ721" s="1019"/>
      <c r="CA721" s="1019"/>
      <c r="CB721" s="1019"/>
      <c r="CC721" s="1019"/>
      <c r="CD721" s="21"/>
      <c r="CE721" s="21"/>
      <c r="CF721" s="21"/>
    </row>
    <row r="722" spans="1:123" ht="10.5" customHeight="1">
      <c r="A722" s="1488"/>
      <c r="B722" s="1490"/>
      <c r="C722" s="1265" t="s">
        <v>137</v>
      </c>
      <c r="D722" s="155" t="s">
        <v>127</v>
      </c>
      <c r="E722" s="73">
        <f>(AG722-AF722)*$AE721</f>
        <v>0.19800000000022919</v>
      </c>
      <c r="F722" s="59">
        <f t="shared" ref="F722" si="716">(AH722-AG722)*$AE721</f>
        <v>0.19799999999981993</v>
      </c>
      <c r="G722" s="59">
        <f t="shared" ref="G722" si="717">(AI722-AH722)*$AE721</f>
        <v>0.19800000000022919</v>
      </c>
      <c r="H722" s="383">
        <f t="shared" ref="H722" si="718">(AJ722-AI722)*$AE721</f>
        <v>0.17999999999983629</v>
      </c>
      <c r="I722" s="59">
        <f t="shared" ref="I722" si="719">(AK722-AJ722)*$AE721</f>
        <v>0.19799999999981993</v>
      </c>
      <c r="J722" s="59">
        <f t="shared" ref="J722" si="720">(AL722-AK722)*$AE721</f>
        <v>0.19800000000022919</v>
      </c>
      <c r="K722" s="59">
        <f t="shared" ref="K722" si="721">(AM722-AL722)*$AE721</f>
        <v>0.19799999999981993</v>
      </c>
      <c r="L722" s="59">
        <f t="shared" ref="L722" si="722">(AN722-AM722)*$AE721</f>
        <v>0.16200000000026193</v>
      </c>
      <c r="M722" s="59">
        <f t="shared" ref="M722" si="723">(AO722-AN722)*$AE721</f>
        <v>0.19799999999981993</v>
      </c>
      <c r="N722" s="383">
        <f t="shared" ref="N722" si="724">(AP722-AO722)*$AE721</f>
        <v>0.17999999999983629</v>
      </c>
      <c r="O722" s="59">
        <f t="shared" ref="O722" si="725">(AQ722-AP722)*$AE721</f>
        <v>0.19800000000022919</v>
      </c>
      <c r="P722" s="59">
        <f t="shared" ref="P722" si="726">(AR722-AQ722)*$AE721</f>
        <v>0.19799999999981993</v>
      </c>
      <c r="Q722" s="59">
        <f t="shared" ref="Q722" si="727">(AS722-AR722)*$AE721</f>
        <v>0.18000000000024557</v>
      </c>
      <c r="R722" s="59">
        <f>(AT722-AS722)*$AE721</f>
        <v>0.19799999999981993</v>
      </c>
      <c r="S722" s="59">
        <f t="shared" ref="S722" si="728">(AU722-AT722)*$AE721</f>
        <v>0.18000000000024557</v>
      </c>
      <c r="T722" s="59">
        <f t="shared" ref="T722" si="729">(AV722-AU722)*$AE721</f>
        <v>0.19799999999981993</v>
      </c>
      <c r="U722" s="59">
        <f t="shared" ref="U722" si="730">(AW722-AV722)*$AE721</f>
        <v>0.17999999999983629</v>
      </c>
      <c r="V722" s="383">
        <f t="shared" ref="V722" si="731">(AX722-AW722)*$AE721</f>
        <v>0.19800000000022919</v>
      </c>
      <c r="W722" s="59">
        <f t="shared" ref="W722" si="732">(AY722-AX722)*$AE721</f>
        <v>0.19799999999981993</v>
      </c>
      <c r="X722" s="59">
        <f t="shared" ref="X722" si="733">(AZ722-AY722)*$AE721</f>
        <v>0.18000000000024557</v>
      </c>
      <c r="Y722" s="59">
        <f t="shared" ref="Y722" si="734">(BA722-AZ722)*$AE721</f>
        <v>0.19799999999981993</v>
      </c>
      <c r="Z722" s="59">
        <f t="shared" ref="Z722" si="735">(BB722-BA722)*$AE721</f>
        <v>0.18000000000024557</v>
      </c>
      <c r="AA722" s="59">
        <f t="shared" ref="AA722" si="736">(BC722-BB722)*$AE721</f>
        <v>0.19799999999981993</v>
      </c>
      <c r="AB722" s="60">
        <f t="shared" ref="AB722" si="737">(BD722-BC722)*$AE721</f>
        <v>0.19799999999981993</v>
      </c>
      <c r="AC722" s="382"/>
      <c r="AD722" s="206"/>
      <c r="AE722" s="69"/>
      <c r="AF722" s="384">
        <v>1798.31</v>
      </c>
      <c r="AG722" s="384">
        <v>1798.42</v>
      </c>
      <c r="AH722" s="384">
        <v>1798.53</v>
      </c>
      <c r="AI722" s="384">
        <v>1798.64</v>
      </c>
      <c r="AJ722" s="384">
        <v>1798.74</v>
      </c>
      <c r="AK722" s="384">
        <v>1798.85</v>
      </c>
      <c r="AL722" s="384">
        <v>1798.96</v>
      </c>
      <c r="AM722" s="384">
        <v>1799.07</v>
      </c>
      <c r="AN722" s="384">
        <v>1799.16</v>
      </c>
      <c r="AO722" s="384">
        <v>1799.27</v>
      </c>
      <c r="AP722" s="384">
        <v>1799.37</v>
      </c>
      <c r="AQ722" s="384">
        <v>1799.48</v>
      </c>
      <c r="AR722" s="384">
        <v>1799.59</v>
      </c>
      <c r="AS722" s="384">
        <v>1799.69</v>
      </c>
      <c r="AT722" s="384">
        <v>1799.8</v>
      </c>
      <c r="AU722" s="384">
        <v>1799.9</v>
      </c>
      <c r="AV722" s="384">
        <v>1800.01</v>
      </c>
      <c r="AW722" s="384">
        <v>1800.11</v>
      </c>
      <c r="AX722" s="384">
        <v>1800.22</v>
      </c>
      <c r="AY722" s="384">
        <v>1800.33</v>
      </c>
      <c r="AZ722" s="384">
        <v>1800.43</v>
      </c>
      <c r="BA722" s="384">
        <v>1800.54</v>
      </c>
      <c r="BB722" s="384">
        <v>1800.64</v>
      </c>
      <c r="BC722" s="384">
        <v>1800.75</v>
      </c>
      <c r="BD722" s="384">
        <v>1800.86</v>
      </c>
      <c r="BE722" s="384"/>
      <c r="BF722" s="384"/>
      <c r="BG722" s="384"/>
      <c r="BH722" s="384"/>
      <c r="BI722" s="384"/>
      <c r="BJ722" s="384"/>
      <c r="BK722" s="384"/>
      <c r="BL722" s="384"/>
      <c r="BM722" s="384"/>
      <c r="BN722" s="384"/>
      <c r="BO722" s="384"/>
      <c r="BP722" s="384"/>
      <c r="BQ722" s="384"/>
      <c r="BR722" s="384"/>
      <c r="BS722" s="384"/>
      <c r="BT722" s="384"/>
      <c r="BU722" s="384"/>
      <c r="BV722" s="384"/>
      <c r="BW722" s="384"/>
      <c r="BX722" s="384"/>
      <c r="BY722" s="1019"/>
      <c r="BZ722" s="1019"/>
      <c r="CA722" s="1019"/>
      <c r="CB722" s="1019"/>
      <c r="CC722" s="1019"/>
      <c r="CD722" s="21"/>
      <c r="CE722" s="21"/>
      <c r="CF722" s="21"/>
    </row>
    <row r="723" spans="1:123" ht="10.5" customHeight="1" thickBot="1">
      <c r="A723" s="1489"/>
      <c r="B723" s="1491"/>
      <c r="C723" s="312"/>
      <c r="D723" s="271" t="s">
        <v>42</v>
      </c>
      <c r="E723" s="63">
        <f t="shared" ref="E723:AB723" si="738">E722/E721</f>
        <v>0.73333333333596074</v>
      </c>
      <c r="F723" s="63">
        <f t="shared" si="738"/>
        <v>0.78571428571173352</v>
      </c>
      <c r="G723" s="63">
        <f t="shared" si="738"/>
        <v>0.73333333333596074</v>
      </c>
      <c r="H723" s="417">
        <f t="shared" si="738"/>
        <v>0.71428571428339416</v>
      </c>
      <c r="I723" s="63">
        <f t="shared" si="738"/>
        <v>0.73333333333222173</v>
      </c>
      <c r="J723" s="63">
        <f t="shared" si="738"/>
        <v>0.73333333333596074</v>
      </c>
      <c r="K723" s="63">
        <f t="shared" si="738"/>
        <v>0.73333333333222173</v>
      </c>
      <c r="L723" s="63">
        <f t="shared" si="738"/>
        <v>0.69230769230823042</v>
      </c>
      <c r="M723" s="63">
        <f t="shared" si="738"/>
        <v>0.78571428571428581</v>
      </c>
      <c r="N723" s="417">
        <f t="shared" si="738"/>
        <v>0.7142857142857143</v>
      </c>
      <c r="O723" s="63">
        <f t="shared" si="738"/>
        <v>0.73333333333373751</v>
      </c>
      <c r="P723" s="63">
        <f t="shared" si="738"/>
        <v>0.73333333333222173</v>
      </c>
      <c r="Q723" s="63">
        <f t="shared" si="738"/>
        <v>0.71428571428733845</v>
      </c>
      <c r="R723" s="63">
        <f t="shared" si="738"/>
        <v>0.73333333333222173</v>
      </c>
      <c r="S723" s="63">
        <f t="shared" si="738"/>
        <v>0.71428571428733845</v>
      </c>
      <c r="T723" s="63">
        <f t="shared" si="738"/>
        <v>0.73333333333222173</v>
      </c>
      <c r="U723" s="63">
        <f t="shared" si="738"/>
        <v>0.6666666666656561</v>
      </c>
      <c r="V723" s="417">
        <f t="shared" si="738"/>
        <v>0.73333333333373751</v>
      </c>
      <c r="W723" s="63">
        <f t="shared" si="738"/>
        <v>0.78571428571428581</v>
      </c>
      <c r="X723" s="63">
        <f t="shared" si="738"/>
        <v>0.666666666667172</v>
      </c>
      <c r="Y723" s="63">
        <f t="shared" si="738"/>
        <v>0.78571428571428581</v>
      </c>
      <c r="Z723" s="63">
        <f t="shared" si="738"/>
        <v>0.666666666667172</v>
      </c>
      <c r="AA723" s="63">
        <f t="shared" si="738"/>
        <v>0.73333333333222173</v>
      </c>
      <c r="AB723" s="64">
        <f t="shared" si="738"/>
        <v>0.73333333333222173</v>
      </c>
      <c r="AC723" s="382"/>
      <c r="AD723" s="206"/>
      <c r="AE723" s="69"/>
      <c r="AF723" s="384"/>
      <c r="AG723" s="384"/>
      <c r="AH723" s="384"/>
      <c r="AI723" s="384"/>
      <c r="AJ723" s="384"/>
      <c r="AK723" s="384"/>
      <c r="AL723" s="384"/>
      <c r="AM723" s="384"/>
      <c r="AN723" s="384"/>
      <c r="AO723" s="384"/>
      <c r="AP723" s="384"/>
      <c r="AQ723" s="384"/>
      <c r="AR723" s="384"/>
      <c r="AS723" s="384"/>
      <c r="AT723" s="384"/>
      <c r="AU723" s="384"/>
      <c r="AV723" s="384"/>
      <c r="AW723" s="384"/>
      <c r="AX723" s="384"/>
      <c r="AY723" s="384"/>
      <c r="AZ723" s="384"/>
      <c r="BA723" s="384"/>
      <c r="BB723" s="384"/>
      <c r="BC723" s="384"/>
      <c r="BD723" s="384"/>
      <c r="BE723" s="384"/>
      <c r="BF723" s="384"/>
      <c r="BG723" s="384"/>
      <c r="BH723" s="384"/>
      <c r="BI723" s="384"/>
      <c r="BJ723" s="384"/>
      <c r="BK723" s="384"/>
      <c r="BL723" s="384"/>
      <c r="BM723" s="384"/>
      <c r="BN723" s="384"/>
      <c r="BO723" s="384"/>
      <c r="BP723" s="384"/>
      <c r="BQ723" s="384"/>
      <c r="BR723" s="384"/>
      <c r="BS723" s="384"/>
      <c r="BT723" s="384"/>
      <c r="BU723" s="384"/>
      <c r="BV723" s="384"/>
      <c r="BW723" s="384"/>
      <c r="BX723" s="384"/>
      <c r="BY723" s="175"/>
      <c r="BZ723" s="175"/>
      <c r="CA723" s="175"/>
      <c r="CB723" s="175"/>
      <c r="CC723" s="175"/>
      <c r="CD723" s="14"/>
      <c r="CE723" s="14"/>
      <c r="CF723" s="14"/>
    </row>
    <row r="724" spans="1:123" ht="10.5" customHeight="1">
      <c r="A724" s="1357" t="s">
        <v>71</v>
      </c>
      <c r="B724" s="1361" t="s">
        <v>327</v>
      </c>
      <c r="C724" s="1264"/>
      <c r="D724" s="1266"/>
      <c r="E724" s="88"/>
      <c r="F724" s="88"/>
      <c r="G724" s="88"/>
      <c r="H724" s="448"/>
      <c r="I724" s="88"/>
      <c r="J724" s="88"/>
      <c r="K724" s="88"/>
      <c r="L724" s="88"/>
      <c r="M724" s="88"/>
      <c r="N724" s="448"/>
      <c r="O724" s="88"/>
      <c r="P724" s="88"/>
      <c r="Q724" s="88"/>
      <c r="R724" s="88"/>
      <c r="S724" s="88"/>
      <c r="T724" s="88"/>
      <c r="U724" s="88"/>
      <c r="V724" s="448"/>
      <c r="W724" s="88"/>
      <c r="X724" s="88"/>
      <c r="Y724" s="88"/>
      <c r="Z724" s="88"/>
      <c r="AA724" s="88"/>
      <c r="AB724" s="89"/>
      <c r="AC724" s="475" t="s">
        <v>125</v>
      </c>
      <c r="AD724" s="61">
        <f>AD726/AC726</f>
        <v>0.5</v>
      </c>
      <c r="AE724" s="69"/>
      <c r="AF724" s="463"/>
      <c r="AG724" s="117"/>
      <c r="AH724" s="117"/>
      <c r="AI724" s="117"/>
      <c r="AJ724" s="117"/>
      <c r="AK724" s="117"/>
      <c r="AL724" s="117"/>
      <c r="AM724" s="117"/>
      <c r="AN724" s="117"/>
      <c r="AO724" s="117"/>
      <c r="AP724" s="117"/>
      <c r="AQ724" s="117"/>
      <c r="AR724" s="117"/>
      <c r="AS724" s="117"/>
      <c r="AT724" s="117"/>
      <c r="AU724" s="117"/>
      <c r="AV724" s="117"/>
      <c r="AW724" s="117"/>
      <c r="AX724" s="117"/>
      <c r="AY724" s="117"/>
      <c r="AZ724" s="117"/>
      <c r="BA724" s="117"/>
      <c r="BB724" s="117"/>
      <c r="BC724" s="117"/>
      <c r="BD724" s="117"/>
      <c r="BE724" s="117"/>
      <c r="BF724" s="117"/>
      <c r="BG724" s="117"/>
      <c r="BH724" s="117"/>
      <c r="BI724" s="117"/>
      <c r="BJ724" s="117"/>
      <c r="BK724" s="117"/>
      <c r="BL724" s="117"/>
      <c r="BM724" s="117"/>
      <c r="BN724" s="117"/>
      <c r="BO724" s="117"/>
      <c r="BP724" s="117"/>
      <c r="BQ724" s="117"/>
      <c r="BR724" s="117"/>
      <c r="BS724" s="117"/>
      <c r="BT724" s="117"/>
      <c r="BU724" s="117"/>
      <c r="BV724" s="117"/>
      <c r="BW724" s="117"/>
      <c r="BX724" s="117"/>
      <c r="BY724" s="1139"/>
      <c r="BZ724" s="1139"/>
      <c r="CA724" s="1139"/>
      <c r="CB724" s="1139"/>
      <c r="CC724" s="1139"/>
      <c r="CD724" s="13"/>
      <c r="CE724" s="13"/>
      <c r="CF724" s="13"/>
    </row>
    <row r="725" spans="1:123" ht="10.5" customHeight="1">
      <c r="A725" s="1488"/>
      <c r="B725" s="1490"/>
      <c r="C725" s="1265" t="s">
        <v>139</v>
      </c>
      <c r="D725" s="155" t="s">
        <v>34</v>
      </c>
      <c r="E725" s="122">
        <f>ROUND(SQRT(E726^2+E727^2)*1000/(1.73*E718),0)</f>
        <v>0</v>
      </c>
      <c r="F725" s="122">
        <f t="shared" ref="F725:AB725" si="739">ROUND(SQRT(F726^2+F727^2)*1000/(1.73*F718),0)</f>
        <v>0</v>
      </c>
      <c r="G725" s="122">
        <f t="shared" si="739"/>
        <v>2</v>
      </c>
      <c r="H725" s="400">
        <f t="shared" si="739"/>
        <v>0</v>
      </c>
      <c r="I725" s="122">
        <f t="shared" si="739"/>
        <v>0</v>
      </c>
      <c r="J725" s="122">
        <f t="shared" si="739"/>
        <v>0</v>
      </c>
      <c r="K725" s="122">
        <f t="shared" si="739"/>
        <v>2</v>
      </c>
      <c r="L725" s="122">
        <f t="shared" si="739"/>
        <v>0</v>
      </c>
      <c r="M725" s="122">
        <f t="shared" si="739"/>
        <v>0</v>
      </c>
      <c r="N725" s="400">
        <f t="shared" si="739"/>
        <v>0</v>
      </c>
      <c r="O725" s="122">
        <f t="shared" si="739"/>
        <v>0</v>
      </c>
      <c r="P725" s="122">
        <f t="shared" si="739"/>
        <v>2</v>
      </c>
      <c r="Q725" s="122">
        <f t="shared" si="739"/>
        <v>0</v>
      </c>
      <c r="R725" s="122">
        <f t="shared" si="739"/>
        <v>2</v>
      </c>
      <c r="S725" s="122">
        <f t="shared" si="739"/>
        <v>0</v>
      </c>
      <c r="T725" s="122">
        <f t="shared" si="739"/>
        <v>2</v>
      </c>
      <c r="U725" s="122">
        <f t="shared" si="739"/>
        <v>0</v>
      </c>
      <c r="V725" s="400">
        <f t="shared" si="739"/>
        <v>0</v>
      </c>
      <c r="W725" s="122">
        <f t="shared" si="739"/>
        <v>0</v>
      </c>
      <c r="X725" s="122">
        <f t="shared" si="739"/>
        <v>2</v>
      </c>
      <c r="Y725" s="122">
        <f t="shared" si="739"/>
        <v>0</v>
      </c>
      <c r="Z725" s="122">
        <f t="shared" si="739"/>
        <v>0</v>
      </c>
      <c r="AA725" s="122">
        <f t="shared" si="739"/>
        <v>2</v>
      </c>
      <c r="AB725" s="123">
        <f t="shared" si="739"/>
        <v>2</v>
      </c>
      <c r="AC725" s="382"/>
      <c r="AD725" s="206"/>
      <c r="AE725" s="69"/>
      <c r="AF725" s="384"/>
      <c r="AG725" s="384"/>
      <c r="AH725" s="384"/>
      <c r="AI725" s="384"/>
      <c r="AJ725" s="384"/>
      <c r="AK725" s="384"/>
      <c r="AL725" s="384"/>
      <c r="AM725" s="384"/>
      <c r="AN725" s="384"/>
      <c r="AO725" s="384"/>
      <c r="AP725" s="384"/>
      <c r="AQ725" s="384"/>
      <c r="AR725" s="384"/>
      <c r="AS725" s="384"/>
      <c r="AT725" s="384"/>
      <c r="AU725" s="384"/>
      <c r="AV725" s="384"/>
      <c r="AW725" s="384"/>
      <c r="AX725" s="384"/>
      <c r="AY725" s="384"/>
      <c r="AZ725" s="384"/>
      <c r="BA725" s="384"/>
      <c r="BB725" s="384"/>
      <c r="BC725" s="384"/>
      <c r="BD725" s="384"/>
      <c r="BE725" s="384"/>
      <c r="BF725" s="384"/>
      <c r="BG725" s="384"/>
      <c r="BH725" s="384"/>
      <c r="BI725" s="384"/>
      <c r="BJ725" s="384"/>
      <c r="BK725" s="384"/>
      <c r="BL725" s="384"/>
      <c r="BM725" s="384"/>
      <c r="BN725" s="384"/>
      <c r="BO725" s="384"/>
      <c r="BP725" s="384"/>
      <c r="BQ725" s="384"/>
      <c r="BR725" s="384"/>
      <c r="BS725" s="384"/>
      <c r="BT725" s="384"/>
      <c r="BU725" s="384"/>
      <c r="BV725" s="384"/>
      <c r="BW725" s="384"/>
      <c r="BX725" s="384"/>
      <c r="BY725" s="175"/>
      <c r="BZ725" s="175"/>
      <c r="CA725" s="175"/>
      <c r="CB725" s="175"/>
      <c r="CC725" s="175"/>
      <c r="CD725" s="14"/>
      <c r="CE725" s="14"/>
      <c r="CF725" s="14"/>
    </row>
    <row r="726" spans="1:123" ht="10.5" customHeight="1">
      <c r="A726" s="1488"/>
      <c r="B726" s="1490"/>
      <c r="C726" s="1265" t="s">
        <v>137</v>
      </c>
      <c r="D726" s="155" t="s">
        <v>126</v>
      </c>
      <c r="E726" s="73">
        <f>(AG726-AF726)*$AE726</f>
        <v>0</v>
      </c>
      <c r="F726" s="73">
        <f t="shared" ref="F726" si="740">(AH726-AG726)*$AE726</f>
        <v>0</v>
      </c>
      <c r="G726" s="73">
        <f t="shared" ref="G726" si="741">(AI726-AH726)*$AE726</f>
        <v>1.799999999998363E-2</v>
      </c>
      <c r="H726" s="492">
        <f t="shared" ref="H726" si="742">(AJ726-AI726)*$AE726</f>
        <v>0</v>
      </c>
      <c r="I726" s="73">
        <f t="shared" ref="I726" si="743">(AK726-AJ726)*$AE726</f>
        <v>0</v>
      </c>
      <c r="J726" s="73">
        <f t="shared" ref="J726" si="744">(AL726-AK726)*$AE726</f>
        <v>0</v>
      </c>
      <c r="K726" s="73">
        <f t="shared" ref="K726" si="745">(AM726-AL726)*$AE726</f>
        <v>1.799999999998363E-2</v>
      </c>
      <c r="L726" s="73">
        <f t="shared" ref="L726" si="746">(AN726-AM726)*$AE726</f>
        <v>0</v>
      </c>
      <c r="M726" s="73">
        <f t="shared" ref="M726" si="747">(AO726-AN726)*$AE726</f>
        <v>0</v>
      </c>
      <c r="N726" s="492">
        <f t="shared" ref="N726" si="748">(AP726-AO726)*$AE726</f>
        <v>0</v>
      </c>
      <c r="O726" s="73">
        <f t="shared" ref="O726" si="749">(AQ726-AP726)*$AE726</f>
        <v>0</v>
      </c>
      <c r="P726" s="73">
        <f t="shared" ref="P726" si="750">(AR726-AQ726)*$AE726</f>
        <v>1.8000000000085947E-2</v>
      </c>
      <c r="Q726" s="73">
        <f t="shared" ref="Q726" si="751">(AS726-AR726)*$AE726</f>
        <v>0</v>
      </c>
      <c r="R726" s="73">
        <f>(AT726-AS726)*$AE726</f>
        <v>0</v>
      </c>
      <c r="S726" s="73">
        <f t="shared" ref="S726" si="752">(AU726-AT726)*$AE726</f>
        <v>0</v>
      </c>
      <c r="T726" s="73">
        <f t="shared" ref="T726" si="753">(AV726-AU726)*$AE726</f>
        <v>1.799999999998363E-2</v>
      </c>
      <c r="U726" s="73">
        <f t="shared" ref="U726" si="754">(AW726-AV726)*$AE726</f>
        <v>0</v>
      </c>
      <c r="V726" s="492">
        <f t="shared" ref="V726" si="755">(AX726-AW726)*$AE726</f>
        <v>0</v>
      </c>
      <c r="W726" s="73">
        <f t="shared" ref="W726" si="756">(AY726-AX726)*$AE726</f>
        <v>0</v>
      </c>
      <c r="X726" s="73">
        <f t="shared" ref="X726" si="757">(AZ726-AY726)*$AE726</f>
        <v>1.799999999998363E-2</v>
      </c>
      <c r="Y726" s="73">
        <f t="shared" ref="Y726" si="758">(BA726-AZ726)*$AE726</f>
        <v>0</v>
      </c>
      <c r="Z726" s="73">
        <f t="shared" ref="Z726" si="759">(BB726-BA726)*$AE726</f>
        <v>0</v>
      </c>
      <c r="AA726" s="73">
        <f t="shared" ref="AA726" si="760">(BC726-BB726)*$AE726</f>
        <v>0</v>
      </c>
      <c r="AB726" s="74">
        <f t="shared" ref="AB726" si="761">(BD726-BC726)*$AE726</f>
        <v>1.799999999998363E-2</v>
      </c>
      <c r="AC726" s="248">
        <f>SUM(E726:AB726)</f>
        <v>0.10800000000000409</v>
      </c>
      <c r="AD726" s="565">
        <f>SUM(E727:AB727)</f>
        <v>5.4000000000002046E-2</v>
      </c>
      <c r="AE726" s="69">
        <v>1.8</v>
      </c>
      <c r="AF726" s="384">
        <v>417.57</v>
      </c>
      <c r="AG726" s="384">
        <v>417.57</v>
      </c>
      <c r="AH726" s="384">
        <v>417.57</v>
      </c>
      <c r="AI726" s="384">
        <v>417.58</v>
      </c>
      <c r="AJ726" s="384">
        <v>417.58</v>
      </c>
      <c r="AK726" s="384">
        <v>417.58</v>
      </c>
      <c r="AL726" s="384">
        <v>417.58</v>
      </c>
      <c r="AM726" s="384">
        <v>417.59</v>
      </c>
      <c r="AN726" s="384">
        <v>417.59</v>
      </c>
      <c r="AO726" s="384">
        <v>417.59</v>
      </c>
      <c r="AP726" s="384">
        <v>417.59</v>
      </c>
      <c r="AQ726" s="384">
        <v>417.59</v>
      </c>
      <c r="AR726" s="384">
        <v>417.6</v>
      </c>
      <c r="AS726" s="384">
        <v>417.6</v>
      </c>
      <c r="AT726" s="384">
        <v>417.6</v>
      </c>
      <c r="AU726" s="384">
        <v>417.6</v>
      </c>
      <c r="AV726" s="384">
        <v>417.61</v>
      </c>
      <c r="AW726" s="384">
        <v>417.61</v>
      </c>
      <c r="AX726" s="384">
        <v>417.61</v>
      </c>
      <c r="AY726" s="384">
        <v>417.61</v>
      </c>
      <c r="AZ726" s="384">
        <v>417.62</v>
      </c>
      <c r="BA726" s="384">
        <v>417.62</v>
      </c>
      <c r="BB726" s="384">
        <v>417.62</v>
      </c>
      <c r="BC726" s="384">
        <v>417.62</v>
      </c>
      <c r="BD726" s="384">
        <v>417.63</v>
      </c>
      <c r="BE726" s="384"/>
      <c r="BF726" s="384"/>
      <c r="BG726" s="384"/>
      <c r="BH726" s="384"/>
      <c r="BI726" s="384"/>
      <c r="BJ726" s="384"/>
      <c r="BK726" s="384"/>
      <c r="BL726" s="384"/>
      <c r="BM726" s="384"/>
      <c r="BN726" s="384"/>
      <c r="BO726" s="384"/>
      <c r="BP726" s="384"/>
      <c r="BQ726" s="384"/>
      <c r="BR726" s="384"/>
      <c r="BS726" s="384"/>
      <c r="BT726" s="384"/>
      <c r="BU726" s="384"/>
      <c r="BV726" s="384"/>
      <c r="BW726" s="384"/>
      <c r="BX726" s="384"/>
      <c r="BY726" s="1019"/>
      <c r="BZ726" s="1019"/>
      <c r="CA726" s="1019"/>
      <c r="CB726" s="1019"/>
      <c r="CC726" s="1019"/>
      <c r="CD726" s="21"/>
      <c r="CE726" s="21"/>
      <c r="CF726" s="21"/>
    </row>
    <row r="727" spans="1:123" ht="10.5" customHeight="1">
      <c r="A727" s="1488"/>
      <c r="B727" s="1490"/>
      <c r="C727" s="1265" t="s">
        <v>137</v>
      </c>
      <c r="D727" s="155" t="s">
        <v>127</v>
      </c>
      <c r="E727" s="73">
        <f>(AG727-AF727)*$AE726</f>
        <v>0</v>
      </c>
      <c r="F727" s="59">
        <f t="shared" ref="F727" si="762">(AH727-AG727)*$AE726</f>
        <v>0</v>
      </c>
      <c r="G727" s="59">
        <f t="shared" ref="G727" si="763">(AI727-AH727)*$AE726</f>
        <v>0</v>
      </c>
      <c r="H727" s="383">
        <f t="shared" ref="H727" si="764">(AJ727-AI727)*$AE726</f>
        <v>0</v>
      </c>
      <c r="I727" s="59">
        <f t="shared" ref="I727" si="765">(AK727-AJ727)*$AE726</f>
        <v>0</v>
      </c>
      <c r="J727" s="59">
        <f t="shared" ref="J727" si="766">(AL727-AK727)*$AE726</f>
        <v>0</v>
      </c>
      <c r="K727" s="59">
        <f t="shared" ref="K727" si="767">(AM727-AL727)*$AE726</f>
        <v>1.800000000003479E-2</v>
      </c>
      <c r="L727" s="59">
        <f t="shared" ref="L727" si="768">(AN727-AM727)*$AE726</f>
        <v>0</v>
      </c>
      <c r="M727" s="59">
        <f t="shared" ref="M727" si="769">(AO727-AN727)*$AE726</f>
        <v>0</v>
      </c>
      <c r="N727" s="383">
        <f t="shared" ref="N727" si="770">(AP727-AO727)*$AE726</f>
        <v>0</v>
      </c>
      <c r="O727" s="59">
        <f t="shared" ref="O727" si="771">(AQ727-AP727)*$AE726</f>
        <v>0</v>
      </c>
      <c r="P727" s="59">
        <f t="shared" ref="P727" si="772">(AR727-AQ727)*$AE726</f>
        <v>0</v>
      </c>
      <c r="Q727" s="59">
        <f t="shared" ref="Q727" si="773">(AS727-AR727)*$AE726</f>
        <v>0</v>
      </c>
      <c r="R727" s="59">
        <f>(AT727-AS727)*$AE726</f>
        <v>1.799999999998363E-2</v>
      </c>
      <c r="S727" s="59">
        <f t="shared" ref="S727" si="774">(AU727-AT727)*$AE726</f>
        <v>0</v>
      </c>
      <c r="T727" s="59">
        <f t="shared" ref="T727" si="775">(AV727-AU727)*$AE726</f>
        <v>0</v>
      </c>
      <c r="U727" s="59">
        <f t="shared" ref="U727" si="776">(AW727-AV727)*$AE726</f>
        <v>0</v>
      </c>
      <c r="V727" s="383">
        <f t="shared" ref="V727" si="777">(AX727-AW727)*$AE726</f>
        <v>0</v>
      </c>
      <c r="W727" s="59">
        <f t="shared" ref="W727" si="778">(AY727-AX727)*$AE726</f>
        <v>0</v>
      </c>
      <c r="X727" s="59">
        <f t="shared" ref="X727" si="779">(AZ727-AY727)*$AE726</f>
        <v>0</v>
      </c>
      <c r="Y727" s="59">
        <f t="shared" ref="Y727" si="780">(BA727-AZ727)*$AE726</f>
        <v>0</v>
      </c>
      <c r="Z727" s="59">
        <f t="shared" ref="Z727" si="781">(BB727-BA727)*$AE726</f>
        <v>0</v>
      </c>
      <c r="AA727" s="59">
        <f t="shared" ref="AA727" si="782">(BC727-BB727)*$AE726</f>
        <v>1.799999999998363E-2</v>
      </c>
      <c r="AB727" s="60">
        <f t="shared" ref="AB727" si="783">(BD727-BC727)*$AE726</f>
        <v>0</v>
      </c>
      <c r="AC727" s="382"/>
      <c r="AD727" s="206"/>
      <c r="AE727" s="69"/>
      <c r="AF727" s="384">
        <v>166.04</v>
      </c>
      <c r="AG727" s="384">
        <v>166.04</v>
      </c>
      <c r="AH727" s="384">
        <v>166.04</v>
      </c>
      <c r="AI727" s="384">
        <v>166.04</v>
      </c>
      <c r="AJ727" s="384">
        <v>166.04</v>
      </c>
      <c r="AK727" s="384">
        <v>166.04</v>
      </c>
      <c r="AL727" s="384">
        <v>166.04</v>
      </c>
      <c r="AM727" s="384">
        <v>166.05</v>
      </c>
      <c r="AN727" s="384">
        <v>166.05</v>
      </c>
      <c r="AO727" s="384">
        <v>166.05</v>
      </c>
      <c r="AP727" s="384">
        <v>166.05</v>
      </c>
      <c r="AQ727" s="384">
        <v>166.05</v>
      </c>
      <c r="AR727" s="384">
        <v>166.05</v>
      </c>
      <c r="AS727" s="384">
        <v>166.05</v>
      </c>
      <c r="AT727" s="384">
        <v>166.06</v>
      </c>
      <c r="AU727" s="384">
        <v>166.06</v>
      </c>
      <c r="AV727" s="384">
        <v>166.06</v>
      </c>
      <c r="AW727" s="384">
        <v>166.06</v>
      </c>
      <c r="AX727" s="384">
        <v>166.06</v>
      </c>
      <c r="AY727" s="384">
        <v>166.06</v>
      </c>
      <c r="AZ727" s="384">
        <v>166.06</v>
      </c>
      <c r="BA727" s="384">
        <v>166.06</v>
      </c>
      <c r="BB727" s="384">
        <v>166.06</v>
      </c>
      <c r="BC727" s="384">
        <v>166.07</v>
      </c>
      <c r="BD727" s="384">
        <v>166.07</v>
      </c>
      <c r="BE727" s="384"/>
      <c r="BF727" s="384"/>
      <c r="BG727" s="384"/>
      <c r="BH727" s="384"/>
      <c r="BI727" s="384"/>
      <c r="BJ727" s="384"/>
      <c r="BK727" s="384"/>
      <c r="BL727" s="384"/>
      <c r="BM727" s="384"/>
      <c r="BN727" s="384"/>
      <c r="BO727" s="384"/>
      <c r="BP727" s="384"/>
      <c r="BQ727" s="384"/>
      <c r="BR727" s="384"/>
      <c r="BS727" s="384"/>
      <c r="BT727" s="384"/>
      <c r="BU727" s="384"/>
      <c r="BV727" s="384"/>
      <c r="BW727" s="384"/>
      <c r="BX727" s="384"/>
      <c r="BY727" s="1019"/>
      <c r="BZ727" s="1019"/>
      <c r="CA727" s="1019"/>
      <c r="CB727" s="1019"/>
      <c r="CC727" s="1019"/>
      <c r="CD727" s="21"/>
      <c r="CE727" s="21"/>
      <c r="CF727" s="21"/>
    </row>
    <row r="728" spans="1:123" ht="10.5" customHeight="1" thickBot="1">
      <c r="A728" s="1489"/>
      <c r="B728" s="1491"/>
      <c r="C728" s="312"/>
      <c r="D728" s="271" t="s">
        <v>42</v>
      </c>
      <c r="E728" s="63" t="e">
        <f t="shared" ref="E728:AB728" si="784">E727/E726</f>
        <v>#DIV/0!</v>
      </c>
      <c r="F728" s="63" t="e">
        <f t="shared" si="784"/>
        <v>#DIV/0!</v>
      </c>
      <c r="G728" s="63">
        <f t="shared" si="784"/>
        <v>0</v>
      </c>
      <c r="H728" s="417" t="e">
        <f t="shared" si="784"/>
        <v>#DIV/0!</v>
      </c>
      <c r="I728" s="63" t="e">
        <f t="shared" si="784"/>
        <v>#DIV/0!</v>
      </c>
      <c r="J728" s="63" t="e">
        <f t="shared" si="784"/>
        <v>#DIV/0!</v>
      </c>
      <c r="K728" s="63">
        <f t="shared" si="784"/>
        <v>1.0000000000028422</v>
      </c>
      <c r="L728" s="63" t="e">
        <f t="shared" si="784"/>
        <v>#DIV/0!</v>
      </c>
      <c r="M728" s="63" t="e">
        <f t="shared" si="784"/>
        <v>#DIV/0!</v>
      </c>
      <c r="N728" s="417" t="e">
        <f t="shared" si="784"/>
        <v>#DIV/0!</v>
      </c>
      <c r="O728" s="63" t="e">
        <f t="shared" si="784"/>
        <v>#DIV/0!</v>
      </c>
      <c r="P728" s="63">
        <f t="shared" si="784"/>
        <v>0</v>
      </c>
      <c r="Q728" s="63" t="e">
        <f t="shared" si="784"/>
        <v>#DIV/0!</v>
      </c>
      <c r="R728" s="63" t="e">
        <f t="shared" si="784"/>
        <v>#DIV/0!</v>
      </c>
      <c r="S728" s="63" t="e">
        <f t="shared" si="784"/>
        <v>#DIV/0!</v>
      </c>
      <c r="T728" s="63">
        <f t="shared" si="784"/>
        <v>0</v>
      </c>
      <c r="U728" s="63" t="e">
        <f t="shared" si="784"/>
        <v>#DIV/0!</v>
      </c>
      <c r="V728" s="417" t="e">
        <f t="shared" si="784"/>
        <v>#DIV/0!</v>
      </c>
      <c r="W728" s="63" t="e">
        <f t="shared" si="784"/>
        <v>#DIV/0!</v>
      </c>
      <c r="X728" s="63">
        <f t="shared" si="784"/>
        <v>0</v>
      </c>
      <c r="Y728" s="63" t="e">
        <f t="shared" si="784"/>
        <v>#DIV/0!</v>
      </c>
      <c r="Z728" s="63" t="e">
        <f t="shared" si="784"/>
        <v>#DIV/0!</v>
      </c>
      <c r="AA728" s="63" t="e">
        <f t="shared" si="784"/>
        <v>#DIV/0!</v>
      </c>
      <c r="AB728" s="64">
        <f t="shared" si="784"/>
        <v>0</v>
      </c>
      <c r="AC728" s="382"/>
      <c r="AD728" s="206"/>
      <c r="AE728" s="69"/>
      <c r="AF728" s="384"/>
      <c r="AG728" s="384"/>
      <c r="AH728" s="384"/>
      <c r="AI728" s="384"/>
      <c r="AJ728" s="384"/>
      <c r="AK728" s="384"/>
      <c r="AL728" s="384"/>
      <c r="AM728" s="384"/>
      <c r="AN728" s="384"/>
      <c r="AO728" s="384"/>
      <c r="AP728" s="384"/>
      <c r="AQ728" s="384"/>
      <c r="AR728" s="384"/>
      <c r="AS728" s="384"/>
      <c r="AT728" s="384"/>
      <c r="AU728" s="384"/>
      <c r="AV728" s="384"/>
      <c r="AW728" s="384"/>
      <c r="AX728" s="384"/>
      <c r="AY728" s="384"/>
      <c r="AZ728" s="384"/>
      <c r="BA728" s="384"/>
      <c r="BB728" s="384"/>
      <c r="BC728" s="384"/>
      <c r="BD728" s="384"/>
      <c r="BE728" s="384"/>
      <c r="BF728" s="384"/>
      <c r="BG728" s="384"/>
      <c r="BH728" s="384"/>
      <c r="BI728" s="384"/>
      <c r="BJ728" s="384"/>
      <c r="BK728" s="384"/>
      <c r="BL728" s="384"/>
      <c r="BM728" s="384"/>
      <c r="BN728" s="384"/>
      <c r="BO728" s="384"/>
      <c r="BP728" s="384"/>
      <c r="BQ728" s="384"/>
      <c r="BR728" s="384"/>
      <c r="BS728" s="384"/>
      <c r="BT728" s="384"/>
      <c r="BU728" s="384"/>
      <c r="BV728" s="384"/>
      <c r="BW728" s="384"/>
      <c r="BX728" s="384"/>
      <c r="BY728" s="175"/>
      <c r="BZ728" s="175"/>
      <c r="CA728" s="175"/>
      <c r="CB728" s="175"/>
      <c r="CC728" s="175"/>
      <c r="CD728" s="14"/>
      <c r="CE728" s="14"/>
      <c r="CF728" s="14"/>
    </row>
    <row r="729" spans="1:123" ht="10.5" customHeight="1" thickBot="1">
      <c r="A729" s="566"/>
      <c r="B729" s="502" t="s">
        <v>131</v>
      </c>
      <c r="C729" s="907" t="s">
        <v>137</v>
      </c>
      <c r="D729" s="503" t="s">
        <v>126</v>
      </c>
      <c r="E729" s="567">
        <f t="shared" ref="E729:AB729" si="785">(AG729-AF729)*1.8</f>
        <v>0</v>
      </c>
      <c r="F729" s="567">
        <f t="shared" si="785"/>
        <v>0</v>
      </c>
      <c r="G729" s="567">
        <f t="shared" si="785"/>
        <v>0</v>
      </c>
      <c r="H729" s="568">
        <f t="shared" si="785"/>
        <v>0</v>
      </c>
      <c r="I729" s="567">
        <f t="shared" si="785"/>
        <v>0</v>
      </c>
      <c r="J729" s="567">
        <f t="shared" si="785"/>
        <v>0</v>
      </c>
      <c r="K729" s="567">
        <f t="shared" si="785"/>
        <v>0</v>
      </c>
      <c r="L729" s="567">
        <f t="shared" si="785"/>
        <v>0</v>
      </c>
      <c r="M729" s="569">
        <f t="shared" si="785"/>
        <v>0</v>
      </c>
      <c r="N729" s="568">
        <f t="shared" si="785"/>
        <v>0</v>
      </c>
      <c r="O729" s="567">
        <f t="shared" si="785"/>
        <v>0</v>
      </c>
      <c r="P729" s="567">
        <f t="shared" si="785"/>
        <v>0</v>
      </c>
      <c r="Q729" s="567">
        <f t="shared" si="785"/>
        <v>0</v>
      </c>
      <c r="R729" s="567">
        <f t="shared" si="785"/>
        <v>0</v>
      </c>
      <c r="S729" s="567">
        <f t="shared" si="785"/>
        <v>0</v>
      </c>
      <c r="T729" s="567">
        <f t="shared" si="785"/>
        <v>0</v>
      </c>
      <c r="U729" s="567">
        <f t="shared" si="785"/>
        <v>0</v>
      </c>
      <c r="V729" s="568">
        <f t="shared" si="785"/>
        <v>0</v>
      </c>
      <c r="W729" s="567">
        <f t="shared" si="785"/>
        <v>0</v>
      </c>
      <c r="X729" s="567">
        <f t="shared" si="785"/>
        <v>0</v>
      </c>
      <c r="Y729" s="567">
        <f t="shared" si="785"/>
        <v>0</v>
      </c>
      <c r="Z729" s="567">
        <f t="shared" si="785"/>
        <v>0</v>
      </c>
      <c r="AA729" s="567">
        <f t="shared" si="785"/>
        <v>0</v>
      </c>
      <c r="AB729" s="570">
        <f t="shared" si="785"/>
        <v>0</v>
      </c>
      <c r="AC729" s="248">
        <f>(BD729-AF729)*AE729</f>
        <v>0</v>
      </c>
      <c r="AD729" s="206"/>
      <c r="AE729" s="69">
        <v>1.8</v>
      </c>
      <c r="AF729" s="384"/>
      <c r="AG729" s="384"/>
      <c r="AH729" s="384"/>
      <c r="AI729" s="384"/>
      <c r="AJ729" s="384"/>
      <c r="AK729" s="384"/>
      <c r="AL729" s="384"/>
      <c r="AM729" s="384"/>
      <c r="AN729" s="384"/>
      <c r="AO729" s="384"/>
      <c r="AP729" s="384"/>
      <c r="AQ729" s="384"/>
      <c r="AR729" s="384"/>
      <c r="AS729" s="384"/>
      <c r="AT729" s="384"/>
      <c r="AU729" s="384"/>
      <c r="AV729" s="384"/>
      <c r="AW729" s="384"/>
      <c r="AX729" s="384"/>
      <c r="AY729" s="384"/>
      <c r="AZ729" s="384"/>
      <c r="BA729" s="384"/>
      <c r="BB729" s="384"/>
      <c r="BC729" s="384"/>
      <c r="BD729" s="384"/>
      <c r="BE729" s="384"/>
      <c r="BF729" s="384"/>
      <c r="BG729" s="384"/>
      <c r="BH729" s="384"/>
      <c r="BI729" s="384"/>
      <c r="BJ729" s="384"/>
      <c r="BK729" s="384"/>
      <c r="BL729" s="384"/>
      <c r="BM729" s="384"/>
      <c r="BN729" s="384"/>
      <c r="BO729" s="384"/>
      <c r="BP729" s="384"/>
      <c r="BQ729" s="384"/>
      <c r="BR729" s="384"/>
      <c r="BS729" s="384"/>
      <c r="BT729" s="384"/>
      <c r="BU729" s="384"/>
      <c r="BV729" s="384"/>
      <c r="BW729" s="384"/>
      <c r="BX729" s="384"/>
      <c r="BY729" s="1019"/>
      <c r="BZ729" s="1019"/>
      <c r="CA729" s="1019"/>
      <c r="CB729" s="1019"/>
      <c r="CC729" s="1019"/>
      <c r="CD729" s="21"/>
      <c r="CE729" s="21"/>
      <c r="CF729" s="21"/>
    </row>
    <row r="730" spans="1:123" s="1" customFormat="1" ht="10.5" customHeight="1">
      <c r="A730" s="1357" t="s">
        <v>57</v>
      </c>
      <c r="B730" s="1367"/>
      <c r="C730" s="916"/>
      <c r="D730" s="1266" t="s">
        <v>37</v>
      </c>
      <c r="E730" s="125"/>
      <c r="F730" s="125"/>
      <c r="G730" s="125"/>
      <c r="H730" s="427"/>
      <c r="I730" s="125"/>
      <c r="J730" s="125"/>
      <c r="K730" s="125"/>
      <c r="L730" s="125"/>
      <c r="M730" s="125"/>
      <c r="N730" s="427"/>
      <c r="O730" s="125"/>
      <c r="P730" s="125"/>
      <c r="Q730" s="125"/>
      <c r="R730" s="125"/>
      <c r="S730" s="125"/>
      <c r="T730" s="125"/>
      <c r="U730" s="125"/>
      <c r="V730" s="427"/>
      <c r="W730" s="125"/>
      <c r="X730" s="125"/>
      <c r="Y730" s="125"/>
      <c r="Z730" s="125"/>
      <c r="AA730" s="125"/>
      <c r="AB730" s="168"/>
      <c r="AC730" s="376"/>
      <c r="AD730" s="376"/>
      <c r="AE730" s="376"/>
      <c r="AF730" s="384"/>
      <c r="AG730" s="384"/>
      <c r="AH730" s="384"/>
      <c r="AI730" s="384"/>
      <c r="AJ730" s="384"/>
      <c r="AK730" s="384"/>
      <c r="AL730" s="384"/>
      <c r="AM730" s="384"/>
      <c r="AN730" s="384"/>
      <c r="AO730" s="384"/>
      <c r="AP730" s="384"/>
      <c r="AQ730" s="384"/>
      <c r="AR730" s="384"/>
      <c r="AS730" s="384"/>
      <c r="AT730" s="384"/>
      <c r="AU730" s="384"/>
      <c r="AV730" s="384"/>
      <c r="AW730" s="384"/>
      <c r="AX730" s="384"/>
      <c r="AY730" s="384"/>
      <c r="AZ730" s="384"/>
      <c r="BA730" s="384"/>
      <c r="BB730" s="384"/>
      <c r="BC730" s="384"/>
      <c r="BD730" s="384"/>
      <c r="BE730" s="384"/>
      <c r="BF730" s="384"/>
      <c r="BG730" s="384"/>
      <c r="BH730" s="384"/>
      <c r="BI730" s="384"/>
      <c r="BJ730" s="384"/>
      <c r="BK730" s="384"/>
      <c r="BL730" s="384"/>
      <c r="BM730" s="384"/>
      <c r="BN730" s="384"/>
      <c r="BO730" s="384"/>
      <c r="BP730" s="384"/>
      <c r="BQ730" s="384"/>
      <c r="BR730" s="384"/>
      <c r="BS730" s="384"/>
      <c r="BT730" s="384"/>
      <c r="BU730" s="384"/>
      <c r="BV730" s="384"/>
      <c r="BW730" s="384"/>
      <c r="BX730" s="384"/>
      <c r="BY730" s="175"/>
      <c r="BZ730" s="175"/>
      <c r="CA730" s="175"/>
      <c r="CB730" s="175"/>
      <c r="CC730" s="175"/>
      <c r="CD730" s="7"/>
      <c r="CE730" s="7"/>
      <c r="CF730" s="7"/>
    </row>
    <row r="731" spans="1:123" s="1" customFormat="1" ht="10.5" customHeight="1" thickBot="1">
      <c r="A731" s="1360"/>
      <c r="B731" s="1368"/>
      <c r="C731" s="917"/>
      <c r="D731" s="271" t="s">
        <v>38</v>
      </c>
      <c r="E731" s="127"/>
      <c r="F731" s="127"/>
      <c r="G731" s="127"/>
      <c r="H731" s="412"/>
      <c r="I731" s="127"/>
      <c r="J731" s="127"/>
      <c r="K731" s="127"/>
      <c r="L731" s="127"/>
      <c r="M731" s="127"/>
      <c r="N731" s="412"/>
      <c r="O731" s="127"/>
      <c r="P731" s="127"/>
      <c r="Q731" s="127"/>
      <c r="R731" s="127"/>
      <c r="S731" s="127"/>
      <c r="T731" s="127"/>
      <c r="U731" s="127"/>
      <c r="V731" s="412"/>
      <c r="W731" s="127"/>
      <c r="X731" s="127"/>
      <c r="Y731" s="127"/>
      <c r="Z731" s="127"/>
      <c r="AA731" s="127"/>
      <c r="AB731" s="169"/>
      <c r="AC731" s="376"/>
      <c r="AD731" s="376"/>
      <c r="AE731" s="376"/>
      <c r="AF731" s="384"/>
      <c r="AG731" s="384"/>
      <c r="AH731" s="384"/>
      <c r="AI731" s="384"/>
      <c r="AJ731" s="384"/>
      <c r="AK731" s="384"/>
      <c r="AL731" s="384"/>
      <c r="AM731" s="384"/>
      <c r="AN731" s="384"/>
      <c r="AO731" s="384"/>
      <c r="AP731" s="384"/>
      <c r="AQ731" s="384"/>
      <c r="AR731" s="384"/>
      <c r="AS731" s="384"/>
      <c r="AT731" s="384"/>
      <c r="AU731" s="384"/>
      <c r="AV731" s="384"/>
      <c r="AW731" s="384"/>
      <c r="AX731" s="384"/>
      <c r="AY731" s="384"/>
      <c r="AZ731" s="384"/>
      <c r="BA731" s="384"/>
      <c r="BB731" s="384"/>
      <c r="BC731" s="384"/>
      <c r="BD731" s="384"/>
      <c r="BE731" s="384"/>
      <c r="BF731" s="384"/>
      <c r="BG731" s="384"/>
      <c r="BH731" s="384"/>
      <c r="BI731" s="384"/>
      <c r="BJ731" s="384"/>
      <c r="BK731" s="384"/>
      <c r="BL731" s="384"/>
      <c r="BM731" s="384"/>
      <c r="BN731" s="384"/>
      <c r="BO731" s="384"/>
      <c r="BP731" s="384"/>
      <c r="BQ731" s="384"/>
      <c r="BR731" s="384"/>
      <c r="BS731" s="384"/>
      <c r="BT731" s="384"/>
      <c r="BU731" s="384"/>
      <c r="BV731" s="384"/>
      <c r="BW731" s="384"/>
      <c r="BX731" s="384"/>
      <c r="BY731" s="175"/>
      <c r="BZ731" s="175"/>
      <c r="CA731" s="175"/>
      <c r="CB731" s="175"/>
      <c r="CC731" s="175"/>
      <c r="CD731" s="7"/>
      <c r="CE731" s="7"/>
      <c r="CF731" s="7"/>
    </row>
    <row r="732" spans="1:123" s="34" customFormat="1" ht="10.5" customHeight="1">
      <c r="A732" s="1373" t="s">
        <v>986</v>
      </c>
      <c r="B732" s="1374"/>
      <c r="C732" s="925"/>
      <c r="D732" s="1262" t="s">
        <v>951</v>
      </c>
      <c r="E732" s="65"/>
      <c r="F732" s="65"/>
      <c r="G732" s="65"/>
      <c r="H732" s="404"/>
      <c r="I732" s="65"/>
      <c r="J732" s="65"/>
      <c r="K732" s="65"/>
      <c r="L732" s="65"/>
      <c r="M732" s="65"/>
      <c r="N732" s="404"/>
      <c r="O732" s="65"/>
      <c r="P732" s="65"/>
      <c r="Q732" s="65"/>
      <c r="R732" s="65"/>
      <c r="S732" s="65"/>
      <c r="T732" s="65"/>
      <c r="U732" s="65"/>
      <c r="V732" s="404"/>
      <c r="W732" s="65"/>
      <c r="X732" s="65"/>
      <c r="Y732" s="65"/>
      <c r="Z732" s="65"/>
      <c r="AA732" s="65"/>
      <c r="AB732" s="67"/>
      <c r="AC732" s="405"/>
      <c r="AD732" s="376"/>
      <c r="AE732" s="376"/>
      <c r="AF732" s="376"/>
      <c r="AG732" s="376"/>
      <c r="AH732" s="406"/>
      <c r="AI732" s="406"/>
      <c r="AJ732" s="406"/>
      <c r="AK732" s="406"/>
      <c r="AL732" s="406"/>
      <c r="AM732" s="406"/>
      <c r="AN732" s="406"/>
      <c r="AO732" s="406"/>
      <c r="AP732" s="406"/>
      <c r="AQ732" s="406"/>
      <c r="AR732" s="406"/>
      <c r="AS732" s="406"/>
      <c r="AT732" s="406"/>
      <c r="AU732" s="406"/>
      <c r="AV732" s="406"/>
      <c r="AW732" s="406"/>
      <c r="AX732" s="406"/>
      <c r="AY732" s="406"/>
      <c r="AZ732" s="406"/>
      <c r="BA732" s="406"/>
      <c r="BB732" s="406"/>
      <c r="BC732" s="406"/>
      <c r="BD732" s="406"/>
      <c r="BE732" s="406"/>
      <c r="BF732" s="406"/>
      <c r="BG732" s="406"/>
      <c r="BH732" s="406"/>
      <c r="BI732" s="406"/>
      <c r="BJ732" s="406"/>
      <c r="BK732" s="406"/>
      <c r="BL732" s="406"/>
      <c r="BM732" s="406"/>
      <c r="BN732" s="406"/>
      <c r="BO732" s="406"/>
      <c r="BP732" s="406"/>
      <c r="BQ732" s="406"/>
      <c r="BR732" s="406"/>
      <c r="BS732" s="406"/>
      <c r="BT732" s="406"/>
      <c r="BU732" s="406"/>
      <c r="BV732" s="406"/>
      <c r="BW732" s="406"/>
      <c r="BX732" s="406"/>
      <c r="BY732" s="407"/>
      <c r="BZ732" s="407"/>
      <c r="CA732" s="407"/>
      <c r="CB732" s="407"/>
      <c r="CC732" s="407"/>
      <c r="CD732" s="37"/>
      <c r="CE732" s="37"/>
      <c r="CF732" s="37"/>
      <c r="CG732" s="37"/>
      <c r="CH732" s="37"/>
      <c r="CI732" s="37"/>
      <c r="CJ732" s="37"/>
      <c r="CK732" s="37"/>
      <c r="CL732" s="37"/>
      <c r="CM732" s="37"/>
      <c r="CN732" s="37"/>
      <c r="CO732" s="37"/>
      <c r="CP732" s="37"/>
      <c r="CQ732" s="37"/>
      <c r="CR732" s="37"/>
      <c r="CS732" s="37"/>
      <c r="CT732" s="37"/>
      <c r="CU732" s="37"/>
      <c r="CV732" s="37"/>
      <c r="CW732" s="37"/>
      <c r="CX732" s="37"/>
      <c r="CY732" s="37"/>
      <c r="CZ732" s="37"/>
      <c r="DA732" s="37"/>
      <c r="DB732" s="37"/>
      <c r="DC732" s="37"/>
      <c r="DD732" s="37"/>
      <c r="DE732" s="37"/>
      <c r="DF732" s="37"/>
      <c r="DG732" s="37"/>
      <c r="DH732" s="37"/>
      <c r="DI732" s="37"/>
      <c r="DJ732" s="37"/>
      <c r="DK732" s="37"/>
      <c r="DL732" s="37"/>
      <c r="DM732" s="37"/>
      <c r="DN732" s="37"/>
      <c r="DO732" s="37"/>
      <c r="DP732" s="37"/>
      <c r="DQ732" s="37"/>
      <c r="DR732" s="37"/>
      <c r="DS732" s="37"/>
    </row>
    <row r="733" spans="1:123" s="34" customFormat="1" ht="21" customHeight="1" thickBot="1">
      <c r="A733" s="1469"/>
      <c r="B733" s="1470"/>
      <c r="C733" s="896"/>
      <c r="D733" s="1263" t="s">
        <v>952</v>
      </c>
      <c r="E733" s="274"/>
      <c r="F733" s="274"/>
      <c r="G733" s="274"/>
      <c r="H733" s="426"/>
      <c r="I733" s="274"/>
      <c r="J733" s="274"/>
      <c r="K733" s="274"/>
      <c r="L733" s="274"/>
      <c r="M733" s="274"/>
      <c r="N733" s="426"/>
      <c r="O733" s="274"/>
      <c r="P733" s="274"/>
      <c r="Q733" s="274"/>
      <c r="R733" s="274"/>
      <c r="S733" s="274"/>
      <c r="T733" s="274"/>
      <c r="U733" s="274"/>
      <c r="V733" s="426"/>
      <c r="W733" s="274"/>
      <c r="X733" s="274"/>
      <c r="Y733" s="274"/>
      <c r="Z733" s="274"/>
      <c r="AA733" s="274"/>
      <c r="AB733" s="275"/>
      <c r="AC733" s="405"/>
      <c r="AD733" s="376"/>
      <c r="AE733" s="376"/>
      <c r="AF733" s="376"/>
      <c r="AG733" s="376"/>
      <c r="AH733" s="406"/>
      <c r="AI733" s="406"/>
      <c r="AJ733" s="406"/>
      <c r="AK733" s="406"/>
      <c r="AL733" s="406"/>
      <c r="AM733" s="406"/>
      <c r="AN733" s="406"/>
      <c r="AO733" s="406"/>
      <c r="AP733" s="406"/>
      <c r="AQ733" s="406"/>
      <c r="AR733" s="406"/>
      <c r="AS733" s="406"/>
      <c r="AT733" s="406"/>
      <c r="AU733" s="406"/>
      <c r="AV733" s="406"/>
      <c r="AW733" s="406"/>
      <c r="AX733" s="406"/>
      <c r="AY733" s="406"/>
      <c r="AZ733" s="406"/>
      <c r="BA733" s="406"/>
      <c r="BB733" s="406"/>
      <c r="BC733" s="406"/>
      <c r="BD733" s="406"/>
      <c r="BE733" s="406"/>
      <c r="BF733" s="406"/>
      <c r="BG733" s="406"/>
      <c r="BH733" s="406"/>
      <c r="BI733" s="406"/>
      <c r="BJ733" s="406"/>
      <c r="BK733" s="406"/>
      <c r="BL733" s="406"/>
      <c r="BM733" s="406"/>
      <c r="BN733" s="406"/>
      <c r="BO733" s="406"/>
      <c r="BP733" s="406"/>
      <c r="BQ733" s="406"/>
      <c r="BR733" s="406"/>
      <c r="BS733" s="406"/>
      <c r="BT733" s="406"/>
      <c r="BU733" s="406"/>
      <c r="BV733" s="406"/>
      <c r="BW733" s="406"/>
      <c r="BX733" s="406"/>
      <c r="BY733" s="407"/>
      <c r="BZ733" s="407"/>
      <c r="CA733" s="407"/>
      <c r="CB733" s="407"/>
      <c r="CC733" s="407"/>
      <c r="CD733" s="37"/>
      <c r="CE733" s="37"/>
      <c r="CF733" s="37"/>
      <c r="CG733" s="37"/>
      <c r="CH733" s="37"/>
      <c r="CI733" s="37"/>
      <c r="CJ733" s="37"/>
      <c r="CK733" s="37"/>
      <c r="CL733" s="37"/>
      <c r="CM733" s="37"/>
      <c r="CN733" s="37"/>
      <c r="CO733" s="37"/>
      <c r="CP733" s="37"/>
      <c r="CQ733" s="37"/>
      <c r="CR733" s="37"/>
      <c r="CS733" s="37"/>
      <c r="CT733" s="37"/>
      <c r="CU733" s="37"/>
      <c r="CV733" s="37"/>
      <c r="CW733" s="37"/>
      <c r="CX733" s="37"/>
      <c r="CY733" s="37"/>
      <c r="CZ733" s="37"/>
      <c r="DA733" s="37"/>
      <c r="DB733" s="37"/>
      <c r="DC733" s="37"/>
      <c r="DD733" s="37"/>
      <c r="DE733" s="37"/>
      <c r="DF733" s="37"/>
      <c r="DG733" s="37"/>
      <c r="DH733" s="37"/>
      <c r="DI733" s="37"/>
      <c r="DJ733" s="37"/>
      <c r="DK733" s="37"/>
      <c r="DL733" s="37"/>
      <c r="DM733" s="37"/>
      <c r="DN733" s="37"/>
      <c r="DO733" s="37"/>
      <c r="DP733" s="37"/>
      <c r="DQ733" s="37"/>
      <c r="DR733" s="37"/>
      <c r="DS733" s="37"/>
    </row>
    <row r="734" spans="1:123" s="1" customFormat="1" ht="10.5" customHeight="1">
      <c r="A734" s="1456" t="s">
        <v>58</v>
      </c>
      <c r="B734" s="1459"/>
      <c r="C734" s="919"/>
      <c r="D734" s="1266" t="s">
        <v>37</v>
      </c>
      <c r="E734" s="125"/>
      <c r="F734" s="125"/>
      <c r="G734" s="125"/>
      <c r="H734" s="427"/>
      <c r="I734" s="125"/>
      <c r="J734" s="125"/>
      <c r="K734" s="125"/>
      <c r="L734" s="125"/>
      <c r="M734" s="125"/>
      <c r="N734" s="427"/>
      <c r="O734" s="125"/>
      <c r="P734" s="125"/>
      <c r="Q734" s="125"/>
      <c r="R734" s="125"/>
      <c r="S734" s="125"/>
      <c r="T734" s="125"/>
      <c r="U734" s="125"/>
      <c r="V734" s="427"/>
      <c r="W734" s="125"/>
      <c r="X734" s="125"/>
      <c r="Y734" s="125"/>
      <c r="Z734" s="125"/>
      <c r="AA734" s="125"/>
      <c r="AB734" s="168"/>
      <c r="AC734" s="376"/>
      <c r="AD734" s="376"/>
      <c r="AE734" s="376"/>
      <c r="AF734" s="376"/>
      <c r="AG734" s="376"/>
      <c r="AH734" s="376"/>
      <c r="AI734" s="376"/>
      <c r="AJ734" s="376"/>
      <c r="AK734" s="376"/>
      <c r="AL734" s="376"/>
      <c r="AM734" s="376"/>
      <c r="AN734" s="376"/>
      <c r="AO734" s="376"/>
      <c r="AP734" s="376"/>
      <c r="AQ734" s="376"/>
      <c r="AR734" s="376"/>
      <c r="AS734" s="376"/>
      <c r="AT734" s="376"/>
      <c r="AU734" s="376"/>
      <c r="AV734" s="376"/>
      <c r="AW734" s="376"/>
      <c r="AX734" s="376"/>
      <c r="AY734" s="376"/>
      <c r="AZ734" s="376"/>
      <c r="BA734" s="376"/>
      <c r="BB734" s="376"/>
      <c r="BC734" s="376"/>
      <c r="BD734" s="376"/>
      <c r="BE734" s="376"/>
      <c r="BF734" s="376"/>
      <c r="BG734" s="376"/>
      <c r="BH734" s="376"/>
      <c r="BI734" s="376"/>
      <c r="BJ734" s="376"/>
      <c r="BK734" s="376"/>
      <c r="BL734" s="376"/>
      <c r="BM734" s="376"/>
      <c r="BN734" s="376"/>
      <c r="BO734" s="376"/>
      <c r="BP734" s="376"/>
      <c r="BQ734" s="376"/>
      <c r="BR734" s="376"/>
      <c r="BS734" s="376"/>
      <c r="BT734" s="376"/>
      <c r="BU734" s="376"/>
      <c r="BV734" s="376"/>
      <c r="BW734" s="376"/>
      <c r="BX734" s="376"/>
      <c r="BY734" s="187"/>
      <c r="BZ734" s="187"/>
      <c r="CA734" s="187"/>
      <c r="CB734" s="187"/>
      <c r="CC734" s="187"/>
    </row>
    <row r="735" spans="1:123" s="1" customFormat="1" ht="10.5" customHeight="1" thickBot="1">
      <c r="A735" s="1461"/>
      <c r="B735" s="1462"/>
      <c r="C735" s="922"/>
      <c r="D735" s="156" t="s">
        <v>38</v>
      </c>
      <c r="E735" s="437"/>
      <c r="F735" s="437"/>
      <c r="G735" s="437"/>
      <c r="H735" s="438"/>
      <c r="I735" s="437"/>
      <c r="J735" s="437"/>
      <c r="K735" s="437"/>
      <c r="L735" s="437"/>
      <c r="M735" s="437"/>
      <c r="N735" s="438"/>
      <c r="O735" s="437"/>
      <c r="P735" s="437"/>
      <c r="Q735" s="437"/>
      <c r="R735" s="437"/>
      <c r="S735" s="437"/>
      <c r="T735" s="437"/>
      <c r="U735" s="437"/>
      <c r="V735" s="438"/>
      <c r="W735" s="437"/>
      <c r="X735" s="437"/>
      <c r="Y735" s="437"/>
      <c r="Z735" s="437"/>
      <c r="AA735" s="437"/>
      <c r="AB735" s="439"/>
      <c r="AC735" s="376"/>
      <c r="AD735" s="376"/>
      <c r="AE735" s="376"/>
      <c r="AF735" s="376"/>
      <c r="AG735" s="376"/>
      <c r="AH735" s="376"/>
      <c r="AI735" s="376"/>
      <c r="AJ735" s="376"/>
      <c r="AK735" s="376"/>
      <c r="AL735" s="376"/>
      <c r="AM735" s="376"/>
      <c r="AN735" s="376"/>
      <c r="AO735" s="376"/>
      <c r="AP735" s="376"/>
      <c r="AQ735" s="376"/>
      <c r="AR735" s="376"/>
      <c r="AS735" s="376"/>
      <c r="AT735" s="376"/>
      <c r="AU735" s="376"/>
      <c r="AV735" s="376"/>
      <c r="AW735" s="376"/>
      <c r="AX735" s="376"/>
      <c r="AY735" s="376"/>
      <c r="AZ735" s="376"/>
      <c r="BA735" s="376"/>
      <c r="BB735" s="376"/>
      <c r="BC735" s="376"/>
      <c r="BD735" s="376"/>
      <c r="BE735" s="376"/>
      <c r="BF735" s="376"/>
      <c r="BG735" s="376"/>
      <c r="BH735" s="376"/>
      <c r="BI735" s="376"/>
      <c r="BJ735" s="376"/>
      <c r="BK735" s="376"/>
      <c r="BL735" s="376"/>
      <c r="BM735" s="376"/>
      <c r="BN735" s="376"/>
      <c r="BO735" s="376"/>
      <c r="BP735" s="376"/>
      <c r="BQ735" s="376"/>
      <c r="BR735" s="376"/>
      <c r="BS735" s="376"/>
      <c r="BT735" s="376"/>
      <c r="BU735" s="376"/>
      <c r="BV735" s="376"/>
      <c r="BW735" s="376"/>
      <c r="BX735" s="376"/>
      <c r="BY735" s="187"/>
      <c r="BZ735" s="187"/>
      <c r="CA735" s="187"/>
      <c r="CB735" s="187"/>
      <c r="CC735" s="187"/>
    </row>
    <row r="736" spans="1:123" s="5" customFormat="1" ht="10.5" customHeight="1">
      <c r="A736" s="1369" t="s">
        <v>61</v>
      </c>
      <c r="B736" s="1370"/>
      <c r="C736" s="897"/>
      <c r="D736" s="43" t="s">
        <v>37</v>
      </c>
      <c r="E736" s="136"/>
      <c r="F736" s="136"/>
      <c r="G736" s="136"/>
      <c r="H736" s="440"/>
      <c r="I736" s="136"/>
      <c r="J736" s="136"/>
      <c r="K736" s="136"/>
      <c r="L736" s="136"/>
      <c r="M736" s="136"/>
      <c r="N736" s="440"/>
      <c r="O736" s="136"/>
      <c r="P736" s="136"/>
      <c r="Q736" s="136"/>
      <c r="R736" s="136"/>
      <c r="S736" s="136"/>
      <c r="T736" s="136"/>
      <c r="U736" s="136"/>
      <c r="V736" s="440"/>
      <c r="W736" s="136"/>
      <c r="X736" s="136"/>
      <c r="Y736" s="136"/>
      <c r="Z736" s="136"/>
      <c r="AA736" s="136"/>
      <c r="AB736" s="137"/>
      <c r="AC736" s="413"/>
      <c r="AD736" s="413"/>
      <c r="AE736" s="413"/>
      <c r="AF736" s="413"/>
      <c r="AG736" s="413"/>
      <c r="AH736" s="413"/>
      <c r="AI736" s="413"/>
      <c r="AJ736" s="413"/>
      <c r="AK736" s="413"/>
      <c r="AL736" s="413"/>
      <c r="AM736" s="413"/>
      <c r="AN736" s="413"/>
      <c r="AO736" s="413"/>
      <c r="AP736" s="413"/>
      <c r="AQ736" s="413"/>
      <c r="AR736" s="413"/>
      <c r="AS736" s="413"/>
      <c r="AT736" s="413"/>
      <c r="AU736" s="413"/>
      <c r="AV736" s="413"/>
      <c r="AW736" s="413"/>
      <c r="AX736" s="413"/>
      <c r="AY736" s="413"/>
      <c r="AZ736" s="413"/>
      <c r="BA736" s="413"/>
      <c r="BB736" s="413"/>
      <c r="BC736" s="413"/>
      <c r="BD736" s="413"/>
      <c r="BE736" s="413"/>
      <c r="BF736" s="413"/>
      <c r="BG736" s="413"/>
      <c r="BH736" s="413"/>
      <c r="BI736" s="413"/>
      <c r="BJ736" s="413"/>
      <c r="BK736" s="413"/>
      <c r="BL736" s="413"/>
      <c r="BM736" s="413"/>
      <c r="BN736" s="413"/>
      <c r="BO736" s="413"/>
      <c r="BP736" s="413"/>
      <c r="BQ736" s="413"/>
      <c r="BR736" s="413"/>
      <c r="BS736" s="413"/>
      <c r="BT736" s="413"/>
      <c r="BU736" s="413"/>
      <c r="BV736" s="413"/>
      <c r="BW736" s="413"/>
      <c r="BX736" s="413"/>
      <c r="BY736" s="148"/>
      <c r="BZ736" s="148"/>
      <c r="CA736" s="148"/>
      <c r="CB736" s="148"/>
      <c r="CC736" s="148"/>
    </row>
    <row r="737" spans="1:123" s="5" customFormat="1" ht="10.5" customHeight="1" thickBot="1">
      <c r="A737" s="1371"/>
      <c r="B737" s="1372"/>
      <c r="C737" s="898"/>
      <c r="D737" s="46" t="s">
        <v>38</v>
      </c>
      <c r="E737" s="140"/>
      <c r="F737" s="140"/>
      <c r="G737" s="140"/>
      <c r="H737" s="441"/>
      <c r="I737" s="140"/>
      <c r="J737" s="140"/>
      <c r="K737" s="140"/>
      <c r="L737" s="140"/>
      <c r="M737" s="140"/>
      <c r="N737" s="441"/>
      <c r="O737" s="140"/>
      <c r="P737" s="140"/>
      <c r="Q737" s="140"/>
      <c r="R737" s="140"/>
      <c r="S737" s="140"/>
      <c r="T737" s="140"/>
      <c r="U737" s="140"/>
      <c r="V737" s="441"/>
      <c r="W737" s="140"/>
      <c r="X737" s="140"/>
      <c r="Y737" s="140"/>
      <c r="Z737" s="140"/>
      <c r="AA737" s="140"/>
      <c r="AB737" s="141"/>
      <c r="AC737" s="413"/>
      <c r="AD737" s="413"/>
      <c r="AE737" s="413"/>
      <c r="AF737" s="413"/>
      <c r="AG737" s="413"/>
      <c r="AH737" s="413"/>
      <c r="AI737" s="413"/>
      <c r="AJ737" s="413"/>
      <c r="AK737" s="413"/>
      <c r="AL737" s="413"/>
      <c r="AM737" s="413"/>
      <c r="AN737" s="413"/>
      <c r="AO737" s="413"/>
      <c r="AP737" s="413"/>
      <c r="AQ737" s="413"/>
      <c r="AR737" s="413"/>
      <c r="AS737" s="413"/>
      <c r="AT737" s="413"/>
      <c r="AU737" s="413"/>
      <c r="AV737" s="413"/>
      <c r="AW737" s="413"/>
      <c r="AX737" s="413"/>
      <c r="AY737" s="413"/>
      <c r="AZ737" s="413"/>
      <c r="BA737" s="413"/>
      <c r="BB737" s="413"/>
      <c r="BC737" s="413"/>
      <c r="BD737" s="413"/>
      <c r="BE737" s="413"/>
      <c r="BF737" s="413"/>
      <c r="BG737" s="413"/>
      <c r="BH737" s="413"/>
      <c r="BI737" s="413"/>
      <c r="BJ737" s="413"/>
      <c r="BK737" s="413"/>
      <c r="BL737" s="413"/>
      <c r="BM737" s="413"/>
      <c r="BN737" s="413"/>
      <c r="BO737" s="413"/>
      <c r="BP737" s="413"/>
      <c r="BQ737" s="413"/>
      <c r="BR737" s="413"/>
      <c r="BS737" s="413"/>
      <c r="BT737" s="413"/>
      <c r="BU737" s="413"/>
      <c r="BV737" s="413"/>
      <c r="BW737" s="413"/>
      <c r="BX737" s="413"/>
      <c r="BY737" s="148"/>
      <c r="BZ737" s="148"/>
      <c r="CA737" s="148"/>
      <c r="CB737" s="148"/>
      <c r="CC737" s="148"/>
    </row>
    <row r="738" spans="1:123" s="3" customFormat="1" ht="29.25" customHeight="1" thickBot="1">
      <c r="A738" s="852"/>
      <c r="B738" s="175"/>
      <c r="C738" s="1019"/>
      <c r="D738" s="175"/>
      <c r="E738" s="175"/>
      <c r="F738" s="175"/>
      <c r="G738" s="175"/>
      <c r="H738" s="175"/>
      <c r="I738" s="175"/>
      <c r="J738" s="175"/>
      <c r="K738" s="175"/>
      <c r="L738" s="175"/>
      <c r="M738" s="175"/>
      <c r="N738" s="175"/>
      <c r="O738" s="175"/>
      <c r="P738" s="175"/>
      <c r="Q738" s="175"/>
      <c r="R738" s="175"/>
      <c r="S738" s="175"/>
      <c r="T738" s="175"/>
      <c r="U738" s="175"/>
      <c r="V738" s="175"/>
      <c r="W738" s="107"/>
      <c r="X738" s="107"/>
      <c r="Y738" s="175"/>
      <c r="Z738" s="107"/>
      <c r="AA738" s="107"/>
      <c r="AB738" s="107"/>
      <c r="AC738" s="384"/>
      <c r="AD738" s="384"/>
      <c r="AE738" s="384"/>
      <c r="AF738" s="384"/>
      <c r="AG738" s="384"/>
      <c r="AH738" s="384"/>
      <c r="AI738" s="384"/>
      <c r="AJ738" s="384"/>
      <c r="AK738" s="384"/>
      <c r="AL738" s="384"/>
      <c r="AM738" s="384"/>
      <c r="AN738" s="384"/>
      <c r="AO738" s="384"/>
      <c r="AP738" s="384"/>
      <c r="AQ738" s="384"/>
      <c r="AR738" s="384"/>
      <c r="AS738" s="384"/>
      <c r="AT738" s="384"/>
      <c r="AU738" s="384"/>
      <c r="AV738" s="384"/>
      <c r="AW738" s="384"/>
      <c r="AX738" s="384"/>
      <c r="AY738" s="384"/>
      <c r="AZ738" s="384"/>
      <c r="BA738" s="384"/>
      <c r="BB738" s="384"/>
      <c r="BC738" s="384"/>
      <c r="BD738" s="384"/>
      <c r="BE738" s="384"/>
      <c r="BF738" s="384"/>
      <c r="BG738" s="384"/>
      <c r="BH738" s="384"/>
      <c r="BI738" s="384"/>
      <c r="BJ738" s="384"/>
      <c r="BK738" s="384"/>
      <c r="BL738" s="384"/>
      <c r="BM738" s="384"/>
      <c r="BN738" s="384"/>
      <c r="BO738" s="384"/>
      <c r="BP738" s="384"/>
      <c r="BQ738" s="384"/>
      <c r="BR738" s="384"/>
      <c r="BS738" s="384"/>
      <c r="BT738" s="384"/>
      <c r="BU738" s="384"/>
      <c r="BV738" s="384"/>
      <c r="BW738" s="384"/>
      <c r="BX738" s="384"/>
      <c r="BY738" s="175"/>
      <c r="BZ738" s="175"/>
      <c r="CA738" s="175"/>
      <c r="CB738" s="175"/>
      <c r="CC738" s="175"/>
      <c r="CD738" s="7"/>
      <c r="CE738" s="7"/>
      <c r="CF738" s="7"/>
      <c r="CG738" s="7"/>
      <c r="CH738" s="7"/>
      <c r="CI738" s="7"/>
      <c r="CJ738" s="7"/>
      <c r="CK738" s="7"/>
      <c r="CL738" s="7"/>
      <c r="CM738" s="7"/>
      <c r="CN738" s="7"/>
      <c r="CO738" s="7"/>
      <c r="CP738" s="7"/>
      <c r="CQ738" s="7"/>
      <c r="CR738" s="7"/>
      <c r="CS738" s="7"/>
      <c r="CT738" s="7"/>
      <c r="CU738" s="7"/>
      <c r="CV738" s="7"/>
      <c r="CW738" s="7"/>
      <c r="CX738" s="7"/>
      <c r="CY738" s="7"/>
      <c r="CZ738" s="7"/>
      <c r="DA738" s="7"/>
      <c r="DB738" s="7"/>
      <c r="DC738" s="7"/>
      <c r="DD738" s="7"/>
      <c r="DE738" s="7"/>
      <c r="DF738" s="7"/>
      <c r="DG738" s="7"/>
      <c r="DH738" s="7"/>
      <c r="DI738" s="7"/>
      <c r="DJ738" s="7"/>
      <c r="DK738" s="7"/>
      <c r="DL738" s="7"/>
      <c r="DM738" s="7"/>
      <c r="DN738" s="7"/>
      <c r="DO738" s="7"/>
      <c r="DP738" s="7"/>
      <c r="DQ738" s="7"/>
      <c r="DR738" s="7"/>
      <c r="DS738" s="7"/>
    </row>
    <row r="739" spans="1:123" ht="28.5" customHeight="1" thickBot="1">
      <c r="A739" s="456" t="s">
        <v>45</v>
      </c>
      <c r="B739" s="38" t="s">
        <v>101</v>
      </c>
      <c r="C739" s="38" t="s">
        <v>1005</v>
      </c>
      <c r="D739" s="38" t="s">
        <v>40</v>
      </c>
      <c r="E739" s="1382" t="s">
        <v>41</v>
      </c>
      <c r="F739" s="1382"/>
      <c r="G739" s="1382"/>
      <c r="H739" s="1382"/>
      <c r="I739" s="1382"/>
      <c r="J739" s="1382"/>
      <c r="K739" s="1382"/>
      <c r="L739" s="1382"/>
      <c r="M739" s="1382"/>
      <c r="N739" s="1382"/>
      <c r="O739" s="1382"/>
      <c r="P739" s="1382"/>
      <c r="Q739" s="1382"/>
      <c r="R739" s="1382"/>
      <c r="S739" s="1382"/>
      <c r="T739" s="1382"/>
      <c r="U739" s="1382"/>
      <c r="V739" s="1382"/>
      <c r="W739" s="1382"/>
      <c r="X739" s="1382"/>
      <c r="Y739" s="1382"/>
      <c r="Z739" s="1382"/>
      <c r="AA739" s="1382"/>
      <c r="AB739" s="1383"/>
    </row>
    <row r="740" spans="1:123" ht="10.5" customHeight="1" thickBot="1">
      <c r="A740" s="805" t="s">
        <v>328</v>
      </c>
      <c r="B740" s="278"/>
      <c r="C740" s="278"/>
      <c r="D740" s="278"/>
      <c r="E740" s="278">
        <v>1</v>
      </c>
      <c r="F740" s="278">
        <v>2</v>
      </c>
      <c r="G740" s="278">
        <v>3</v>
      </c>
      <c r="H740" s="375">
        <v>4</v>
      </c>
      <c r="I740" s="278">
        <v>5</v>
      </c>
      <c r="J740" s="278">
        <v>6</v>
      </c>
      <c r="K740" s="278">
        <v>7</v>
      </c>
      <c r="L740" s="278">
        <v>8</v>
      </c>
      <c r="M740" s="278">
        <v>9</v>
      </c>
      <c r="N740" s="375">
        <v>10</v>
      </c>
      <c r="O740" s="278">
        <v>11</v>
      </c>
      <c r="P740" s="278">
        <v>12</v>
      </c>
      <c r="Q740" s="278">
        <v>13</v>
      </c>
      <c r="R740" s="278">
        <v>14</v>
      </c>
      <c r="S740" s="278">
        <v>15</v>
      </c>
      <c r="T740" s="278">
        <v>16</v>
      </c>
      <c r="U740" s="278">
        <v>17</v>
      </c>
      <c r="V740" s="375">
        <v>18</v>
      </c>
      <c r="W740" s="278">
        <v>19</v>
      </c>
      <c r="X740" s="278">
        <v>20</v>
      </c>
      <c r="Y740" s="278">
        <v>21</v>
      </c>
      <c r="Z740" s="278">
        <v>22</v>
      </c>
      <c r="AA740" s="278">
        <v>23</v>
      </c>
      <c r="AB740" s="806">
        <v>24</v>
      </c>
    </row>
    <row r="741" spans="1:123" ht="10.5" customHeight="1">
      <c r="A741" s="1026" t="s">
        <v>113</v>
      </c>
      <c r="B741" s="1213"/>
      <c r="C741" s="571"/>
      <c r="D741" s="276"/>
      <c r="E741" s="276">
        <v>4</v>
      </c>
      <c r="F741" s="276">
        <v>4</v>
      </c>
      <c r="G741" s="276">
        <v>4</v>
      </c>
      <c r="H741" s="572">
        <v>4</v>
      </c>
      <c r="I741" s="276">
        <v>4</v>
      </c>
      <c r="J741" s="276">
        <v>4</v>
      </c>
      <c r="K741" s="276">
        <v>4</v>
      </c>
      <c r="L741" s="276">
        <v>4</v>
      </c>
      <c r="M741" s="276">
        <v>4</v>
      </c>
      <c r="N741" s="572">
        <v>4</v>
      </c>
      <c r="O741" s="276">
        <v>4</v>
      </c>
      <c r="P741" s="276">
        <v>4</v>
      </c>
      <c r="Q741" s="276">
        <v>4</v>
      </c>
      <c r="R741" s="276">
        <v>4</v>
      </c>
      <c r="S741" s="276">
        <v>4</v>
      </c>
      <c r="T741" s="276">
        <v>4</v>
      </c>
      <c r="U741" s="276">
        <v>4</v>
      </c>
      <c r="V741" s="572">
        <v>4</v>
      </c>
      <c r="W741" s="276">
        <v>4</v>
      </c>
      <c r="X741" s="276">
        <v>4</v>
      </c>
      <c r="Y741" s="276">
        <v>4</v>
      </c>
      <c r="Z741" s="276">
        <v>4</v>
      </c>
      <c r="AA741" s="276">
        <v>4</v>
      </c>
      <c r="AB741" s="573">
        <v>4</v>
      </c>
    </row>
    <row r="742" spans="1:123" ht="10.5" customHeight="1" thickBot="1">
      <c r="A742" s="1027" t="s">
        <v>114</v>
      </c>
      <c r="B742" s="1214"/>
      <c r="C742" s="574"/>
      <c r="D742" s="575"/>
      <c r="E742" s="575">
        <v>4</v>
      </c>
      <c r="F742" s="575">
        <v>4</v>
      </c>
      <c r="G742" s="575">
        <v>4</v>
      </c>
      <c r="H742" s="576">
        <v>4</v>
      </c>
      <c r="I742" s="575">
        <v>4</v>
      </c>
      <c r="J742" s="575">
        <v>4</v>
      </c>
      <c r="K742" s="575">
        <v>4</v>
      </c>
      <c r="L742" s="575">
        <v>4</v>
      </c>
      <c r="M742" s="575">
        <v>4</v>
      </c>
      <c r="N742" s="576">
        <v>4</v>
      </c>
      <c r="O742" s="575">
        <v>4</v>
      </c>
      <c r="P742" s="575">
        <v>4</v>
      </c>
      <c r="Q742" s="575">
        <v>4</v>
      </c>
      <c r="R742" s="575">
        <v>4</v>
      </c>
      <c r="S742" s="575">
        <v>4</v>
      </c>
      <c r="T742" s="575">
        <v>4</v>
      </c>
      <c r="U742" s="575">
        <v>4</v>
      </c>
      <c r="V742" s="576">
        <v>4</v>
      </c>
      <c r="W742" s="575">
        <v>4</v>
      </c>
      <c r="X742" s="575">
        <v>4</v>
      </c>
      <c r="Y742" s="575">
        <v>4</v>
      </c>
      <c r="Z742" s="575">
        <v>4</v>
      </c>
      <c r="AA742" s="575">
        <v>4</v>
      </c>
      <c r="AB742" s="577">
        <v>4</v>
      </c>
    </row>
    <row r="743" spans="1:123" ht="10.5" customHeight="1">
      <c r="A743" s="1357" t="s">
        <v>108</v>
      </c>
      <c r="B743" s="1361" t="s">
        <v>82</v>
      </c>
      <c r="C743" s="1264" t="s">
        <v>136</v>
      </c>
      <c r="D743" s="1266" t="s">
        <v>34</v>
      </c>
      <c r="E743" s="71">
        <v>148</v>
      </c>
      <c r="F743" s="71">
        <v>149</v>
      </c>
      <c r="G743" s="71">
        <v>147</v>
      </c>
      <c r="H743" s="381">
        <v>147</v>
      </c>
      <c r="I743" s="71">
        <v>147</v>
      </c>
      <c r="J743" s="71">
        <v>149</v>
      </c>
      <c r="K743" s="71">
        <v>147</v>
      </c>
      <c r="L743" s="71">
        <v>148</v>
      </c>
      <c r="M743" s="71">
        <v>155</v>
      </c>
      <c r="N743" s="381">
        <v>155</v>
      </c>
      <c r="O743" s="71">
        <v>155</v>
      </c>
      <c r="P743" s="71">
        <v>156</v>
      </c>
      <c r="Q743" s="71">
        <v>155</v>
      </c>
      <c r="R743" s="71">
        <v>156</v>
      </c>
      <c r="S743" s="71">
        <v>157</v>
      </c>
      <c r="T743" s="71">
        <v>156</v>
      </c>
      <c r="U743" s="71">
        <v>156</v>
      </c>
      <c r="V743" s="381">
        <v>155</v>
      </c>
      <c r="W743" s="71">
        <v>156</v>
      </c>
      <c r="X743" s="71">
        <v>156</v>
      </c>
      <c r="Y743" s="71">
        <v>155</v>
      </c>
      <c r="Z743" s="71">
        <v>155</v>
      </c>
      <c r="AA743" s="71">
        <v>155</v>
      </c>
      <c r="AB743" s="72">
        <v>147</v>
      </c>
      <c r="AC743" s="382"/>
      <c r="AD743" s="206"/>
      <c r="AE743" s="69"/>
      <c r="AF743" s="384"/>
      <c r="AG743" s="384"/>
      <c r="AH743" s="384"/>
      <c r="AI743" s="384"/>
      <c r="AJ743" s="384"/>
      <c r="AK743" s="384"/>
      <c r="AL743" s="384"/>
      <c r="AM743" s="384"/>
      <c r="AN743" s="384"/>
      <c r="AO743" s="384"/>
      <c r="AP743" s="384"/>
      <c r="AQ743" s="384"/>
      <c r="AR743" s="384"/>
      <c r="AS743" s="384"/>
      <c r="AT743" s="384"/>
      <c r="AU743" s="384"/>
      <c r="AV743" s="384"/>
      <c r="AW743" s="384"/>
      <c r="AX743" s="384"/>
      <c r="AY743" s="384"/>
      <c r="AZ743" s="384"/>
      <c r="BA743" s="384"/>
      <c r="BB743" s="384"/>
      <c r="BC743" s="384"/>
      <c r="BD743" s="384"/>
      <c r="BE743" s="384"/>
      <c r="BF743" s="384"/>
      <c r="BG743" s="384"/>
      <c r="BH743" s="384"/>
      <c r="BI743" s="384"/>
      <c r="BJ743" s="384"/>
      <c r="BK743" s="384"/>
      <c r="BL743" s="384"/>
      <c r="BM743" s="384"/>
      <c r="BN743" s="384"/>
      <c r="BO743" s="384"/>
      <c r="BP743" s="384"/>
      <c r="BQ743" s="384"/>
      <c r="BR743" s="384"/>
      <c r="BS743" s="384"/>
      <c r="BT743" s="384"/>
      <c r="BU743" s="384"/>
      <c r="BV743" s="384"/>
      <c r="BW743" s="384"/>
      <c r="BX743" s="384"/>
      <c r="BY743" s="175"/>
      <c r="BZ743" s="175"/>
      <c r="CA743" s="175"/>
      <c r="CB743" s="175"/>
      <c r="CC743" s="175"/>
      <c r="CD743" s="14"/>
      <c r="CE743" s="14"/>
      <c r="CF743" s="14"/>
    </row>
    <row r="744" spans="1:123" ht="10.5" customHeight="1">
      <c r="A744" s="1358"/>
      <c r="B744" s="1364"/>
      <c r="C744" s="1265" t="s">
        <v>139</v>
      </c>
      <c r="D744" s="155" t="s">
        <v>126</v>
      </c>
      <c r="E744" s="73">
        <f>ROUND(SQRT((1.73*E743*E755/1000)^2-E745^2),2)</f>
        <v>1.48</v>
      </c>
      <c r="F744" s="73">
        <f t="shared" ref="F744:AB744" si="786">ROUND(SQRT((1.73*F743*F755/1000)^2-F745^2),2)</f>
        <v>1.46</v>
      </c>
      <c r="G744" s="73">
        <f t="shared" si="786"/>
        <v>1.39</v>
      </c>
      <c r="H744" s="492">
        <f t="shared" si="786"/>
        <v>1.03</v>
      </c>
      <c r="I744" s="73">
        <f t="shared" si="786"/>
        <v>1.5</v>
      </c>
      <c r="J744" s="73">
        <f t="shared" si="786"/>
        <v>1.46</v>
      </c>
      <c r="K744" s="73">
        <f t="shared" si="786"/>
        <v>1.39</v>
      </c>
      <c r="L744" s="73">
        <f t="shared" si="786"/>
        <v>1.41</v>
      </c>
      <c r="M744" s="73">
        <f t="shared" si="786"/>
        <v>1.53</v>
      </c>
      <c r="N744" s="492">
        <f t="shared" si="786"/>
        <v>1.45</v>
      </c>
      <c r="O744" s="73">
        <f t="shared" si="786"/>
        <v>1.53</v>
      </c>
      <c r="P744" s="73">
        <f t="shared" si="786"/>
        <v>1.37</v>
      </c>
      <c r="Q744" s="73">
        <f t="shared" si="786"/>
        <v>1.1599999999999999</v>
      </c>
      <c r="R744" s="73">
        <f t="shared" si="786"/>
        <v>1.46</v>
      </c>
      <c r="S744" s="73">
        <f t="shared" si="786"/>
        <v>1.52</v>
      </c>
      <c r="T744" s="73">
        <f t="shared" si="786"/>
        <v>1.46</v>
      </c>
      <c r="U744" s="73">
        <f t="shared" si="786"/>
        <v>1.6</v>
      </c>
      <c r="V744" s="492">
        <f t="shared" si="786"/>
        <v>1.56</v>
      </c>
      <c r="W744" s="73">
        <f t="shared" si="786"/>
        <v>1.46</v>
      </c>
      <c r="X744" s="73">
        <f t="shared" si="786"/>
        <v>1.37</v>
      </c>
      <c r="Y744" s="73">
        <f t="shared" si="786"/>
        <v>1.45</v>
      </c>
      <c r="Z744" s="73">
        <f t="shared" si="786"/>
        <v>1.49</v>
      </c>
      <c r="AA744" s="73">
        <f t="shared" si="786"/>
        <v>1.61</v>
      </c>
      <c r="AB744" s="74">
        <f t="shared" si="786"/>
        <v>1.1100000000000001</v>
      </c>
      <c r="AC744" s="58">
        <f>SUM(E744:AB744)</f>
        <v>34.25</v>
      </c>
      <c r="AD744" s="61">
        <f>SUM(E745:AB745)</f>
        <v>19.656000000003406</v>
      </c>
      <c r="AE744" s="991">
        <v>7.2</v>
      </c>
      <c r="AF744" s="117">
        <v>8133.85</v>
      </c>
      <c r="AG744" s="117">
        <v>8134.03</v>
      </c>
      <c r="AH744" s="117">
        <v>8134.22</v>
      </c>
      <c r="AI744" s="117">
        <v>9134.5</v>
      </c>
      <c r="AJ744" s="117">
        <v>8134.73</v>
      </c>
      <c r="AK744" s="117">
        <v>8134.91</v>
      </c>
      <c r="AL744" s="117">
        <v>8135.09</v>
      </c>
      <c r="AM744" s="117">
        <v>8135.27</v>
      </c>
      <c r="AN744" s="117">
        <v>8135.48</v>
      </c>
      <c r="AO744" s="117">
        <v>8135.68</v>
      </c>
      <c r="AP744" s="117">
        <v>8135.9</v>
      </c>
      <c r="AQ744" s="117">
        <v>8136.1</v>
      </c>
      <c r="AR744" s="117">
        <v>8136.35</v>
      </c>
      <c r="AS744" s="117">
        <v>8136.6</v>
      </c>
      <c r="AT744" s="117">
        <v>8136.9</v>
      </c>
      <c r="AU744" s="117">
        <v>8137.09</v>
      </c>
      <c r="AV744" s="117">
        <v>8137.3</v>
      </c>
      <c r="AW744" s="117">
        <v>8137.47</v>
      </c>
      <c r="AX744" s="117">
        <v>8137.65</v>
      </c>
      <c r="AY744" s="117">
        <v>8137.87</v>
      </c>
      <c r="AZ744" s="117">
        <v>8138.15</v>
      </c>
      <c r="BA744" s="117">
        <v>8138.36</v>
      </c>
      <c r="BB744" s="117">
        <v>8138.56</v>
      </c>
      <c r="BC744" s="117">
        <v>8138.71</v>
      </c>
      <c r="BD744" s="117">
        <v>8138.95</v>
      </c>
      <c r="BE744" s="117"/>
      <c r="BF744" s="117"/>
      <c r="BG744" s="117"/>
      <c r="BH744" s="117"/>
      <c r="BI744" s="117"/>
      <c r="BJ744" s="117"/>
      <c r="BK744" s="117"/>
      <c r="BL744" s="117"/>
      <c r="BM744" s="117"/>
      <c r="BN744" s="117"/>
      <c r="BO744" s="117"/>
      <c r="BP744" s="117"/>
      <c r="BQ744" s="117"/>
      <c r="BR744" s="117"/>
      <c r="BS744" s="117"/>
      <c r="BT744" s="117"/>
      <c r="BU744" s="117"/>
      <c r="BV744" s="117"/>
      <c r="BW744" s="117"/>
      <c r="BX744" s="117"/>
      <c r="BY744" s="117"/>
      <c r="BZ744" s="117"/>
      <c r="CA744" s="117"/>
      <c r="CB744" s="117"/>
      <c r="CC744" s="117"/>
      <c r="CD744" s="9"/>
      <c r="CE744" s="9"/>
      <c r="CF744" s="9"/>
    </row>
    <row r="745" spans="1:123" ht="10.5" customHeight="1">
      <c r="A745" s="1358"/>
      <c r="B745" s="1364"/>
      <c r="C745" s="1265" t="s">
        <v>137</v>
      </c>
      <c r="D745" s="155" t="s">
        <v>127</v>
      </c>
      <c r="E745" s="59">
        <f>(AG745-AF745)*$AE744</f>
        <v>0.64800000000104774</v>
      </c>
      <c r="F745" s="59">
        <f t="shared" ref="F745:AB745" si="787">(AH745-AG745)*$AE744</f>
        <v>0.72000000000261932</v>
      </c>
      <c r="G745" s="59">
        <f t="shared" si="787"/>
        <v>0.79199999999764259</v>
      </c>
      <c r="H745" s="383">
        <f t="shared" si="787"/>
        <v>1.224000000000524</v>
      </c>
      <c r="I745" s="59">
        <f t="shared" si="787"/>
        <v>0.57599999999947615</v>
      </c>
      <c r="J745" s="59">
        <f t="shared" si="787"/>
        <v>0.71999999999607101</v>
      </c>
      <c r="K745" s="59">
        <f t="shared" si="787"/>
        <v>0.79200000000419102</v>
      </c>
      <c r="L745" s="59">
        <f t="shared" si="787"/>
        <v>0.79199999999764259</v>
      </c>
      <c r="M745" s="59">
        <f t="shared" si="787"/>
        <v>0.72000000000261932</v>
      </c>
      <c r="N745" s="383">
        <f t="shared" si="787"/>
        <v>0.86399999999921417</v>
      </c>
      <c r="O745" s="59">
        <f t="shared" si="787"/>
        <v>0.72000000000261932</v>
      </c>
      <c r="P745" s="59">
        <f t="shared" si="787"/>
        <v>1.0079999999958091</v>
      </c>
      <c r="Q745" s="59">
        <f t="shared" si="787"/>
        <v>1.224000000000524</v>
      </c>
      <c r="R745" s="59">
        <f t="shared" si="787"/>
        <v>0.86399999999921417</v>
      </c>
      <c r="S745" s="59">
        <f t="shared" si="787"/>
        <v>0.72000000000261932</v>
      </c>
      <c r="T745" s="59">
        <f t="shared" si="787"/>
        <v>0.86399999999921417</v>
      </c>
      <c r="U745" s="59">
        <f t="shared" si="787"/>
        <v>0.57599999999947615</v>
      </c>
      <c r="V745" s="383">
        <f t="shared" si="787"/>
        <v>0.64800000000104774</v>
      </c>
      <c r="W745" s="59">
        <f t="shared" si="787"/>
        <v>0.86399999999921417</v>
      </c>
      <c r="X745" s="59">
        <f t="shared" si="787"/>
        <v>1.0080000000023575</v>
      </c>
      <c r="Y745" s="59">
        <f t="shared" si="787"/>
        <v>0.86399999999921417</v>
      </c>
      <c r="Z745" s="59">
        <f t="shared" si="787"/>
        <v>0.79199999999764259</v>
      </c>
      <c r="AA745" s="59">
        <f t="shared" si="787"/>
        <v>0.50399999999790457</v>
      </c>
      <c r="AB745" s="60">
        <f t="shared" si="787"/>
        <v>1.1520000000055006</v>
      </c>
      <c r="AC745" s="839"/>
      <c r="AD745" s="827"/>
      <c r="AE745" s="69"/>
      <c r="AF745" s="384">
        <v>4449.08</v>
      </c>
      <c r="AG745" s="384">
        <v>4449.17</v>
      </c>
      <c r="AH745" s="384">
        <v>4449.2700000000004</v>
      </c>
      <c r="AI745" s="384">
        <v>4449.38</v>
      </c>
      <c r="AJ745" s="384">
        <v>4449.55</v>
      </c>
      <c r="AK745" s="384">
        <v>4449.63</v>
      </c>
      <c r="AL745" s="384">
        <v>4449.7299999999996</v>
      </c>
      <c r="AM745" s="384">
        <v>4449.84</v>
      </c>
      <c r="AN745" s="384">
        <v>4449.95</v>
      </c>
      <c r="AO745" s="384">
        <v>4450.05</v>
      </c>
      <c r="AP745" s="384">
        <v>4450.17</v>
      </c>
      <c r="AQ745" s="384">
        <v>4450.2700000000004</v>
      </c>
      <c r="AR745" s="384">
        <v>4450.41</v>
      </c>
      <c r="AS745" s="384">
        <v>4450.58</v>
      </c>
      <c r="AT745" s="384">
        <v>4450.7</v>
      </c>
      <c r="AU745" s="384">
        <v>4450.8</v>
      </c>
      <c r="AV745" s="384">
        <v>4450.92</v>
      </c>
      <c r="AW745" s="384">
        <v>4451</v>
      </c>
      <c r="AX745" s="384">
        <v>4451.09</v>
      </c>
      <c r="AY745" s="384">
        <v>4451.21</v>
      </c>
      <c r="AZ745" s="384">
        <v>4451.3500000000004</v>
      </c>
      <c r="BA745" s="384">
        <v>4451.47</v>
      </c>
      <c r="BB745" s="384">
        <v>4451.58</v>
      </c>
      <c r="BC745" s="384">
        <v>4451.6499999999996</v>
      </c>
      <c r="BD745" s="384">
        <v>4451.8100000000004</v>
      </c>
      <c r="BE745" s="117">
        <v>7.0000000000000007E-2</v>
      </c>
      <c r="BF745" s="117">
        <v>7.0000000000000007E-2</v>
      </c>
      <c r="BG745" s="117">
        <v>7.0000000000000007E-2</v>
      </c>
      <c r="BH745" s="117">
        <v>7.0000000000000007E-2</v>
      </c>
      <c r="BI745" s="117">
        <v>7.0000000000000007E-2</v>
      </c>
      <c r="BJ745" s="117">
        <v>7.0000000000000007E-2</v>
      </c>
      <c r="BK745" s="117">
        <v>7.0000000000000007E-2</v>
      </c>
      <c r="BL745" s="117">
        <v>7.0000000000000007E-2</v>
      </c>
      <c r="BM745" s="117">
        <v>7.0000000000000007E-2</v>
      </c>
      <c r="BN745" s="117">
        <v>7.0000000000000007E-2</v>
      </c>
      <c r="BO745" s="117">
        <v>7.0000000000000007E-2</v>
      </c>
      <c r="BP745" s="117">
        <v>7.0000000000000007E-2</v>
      </c>
      <c r="BQ745" s="117">
        <v>7.0000000000000007E-2</v>
      </c>
      <c r="BR745" s="117">
        <v>7.0000000000000007E-2</v>
      </c>
      <c r="BS745" s="117">
        <v>7.0000000000000007E-2</v>
      </c>
      <c r="BT745" s="117">
        <v>7.0000000000000007E-2</v>
      </c>
      <c r="BU745" s="117">
        <v>7.0000000000000007E-2</v>
      </c>
      <c r="BV745" s="117">
        <v>7.0000000000000007E-2</v>
      </c>
      <c r="BW745" s="117">
        <v>7.0000000000000007E-2</v>
      </c>
      <c r="BX745" s="117">
        <v>7.0000000000000007E-2</v>
      </c>
      <c r="BY745" s="117">
        <v>7.0000000000000007E-2</v>
      </c>
      <c r="BZ745" s="117">
        <v>7.0000000000000007E-2</v>
      </c>
      <c r="CA745" s="117">
        <v>7.0000000000000007E-2</v>
      </c>
      <c r="CB745" s="117">
        <v>7.0000000000000007E-2</v>
      </c>
      <c r="CC745" s="117">
        <v>7.0000000000000007E-2</v>
      </c>
      <c r="CD745" s="9"/>
      <c r="CE745" s="9"/>
      <c r="CF745" s="9"/>
    </row>
    <row r="746" spans="1:123" ht="10.5" customHeight="1" thickBot="1">
      <c r="A746" s="1362"/>
      <c r="B746" s="1363"/>
      <c r="C746" s="312"/>
      <c r="D746" s="271" t="s">
        <v>42</v>
      </c>
      <c r="E746" s="63">
        <f>E745/E744</f>
        <v>0.4378378378385458</v>
      </c>
      <c r="F746" s="63">
        <f t="shared" ref="F746:AB746" si="788">F745/F744</f>
        <v>0.49315068493330094</v>
      </c>
      <c r="G746" s="63">
        <f t="shared" si="788"/>
        <v>0.56978417266017456</v>
      </c>
      <c r="H746" s="417">
        <f t="shared" si="788"/>
        <v>1.1883495145636156</v>
      </c>
      <c r="I746" s="63">
        <f t="shared" si="788"/>
        <v>0.38399999999965079</v>
      </c>
      <c r="J746" s="63">
        <f t="shared" si="788"/>
        <v>0.49315068492881575</v>
      </c>
      <c r="K746" s="63">
        <f t="shared" si="788"/>
        <v>0.56978417266488568</v>
      </c>
      <c r="L746" s="63">
        <f t="shared" si="788"/>
        <v>0.56170212765790262</v>
      </c>
      <c r="M746" s="63">
        <f t="shared" si="788"/>
        <v>0.4705882352958296</v>
      </c>
      <c r="N746" s="417">
        <f t="shared" si="788"/>
        <v>0.59586206896497529</v>
      </c>
      <c r="O746" s="63">
        <f t="shared" si="788"/>
        <v>0.4705882352958296</v>
      </c>
      <c r="P746" s="63">
        <f t="shared" si="788"/>
        <v>0.73576642335460518</v>
      </c>
      <c r="Q746" s="63">
        <f t="shared" si="788"/>
        <v>1.0551724137935552</v>
      </c>
      <c r="R746" s="63">
        <f t="shared" si="788"/>
        <v>0.59178082191726999</v>
      </c>
      <c r="S746" s="63">
        <f t="shared" si="788"/>
        <v>0.473684210528039</v>
      </c>
      <c r="T746" s="63">
        <f t="shared" si="788"/>
        <v>0.59178082191726999</v>
      </c>
      <c r="U746" s="63">
        <f t="shared" si="788"/>
        <v>0.35999999999967258</v>
      </c>
      <c r="V746" s="417">
        <f t="shared" si="788"/>
        <v>0.41538461538528698</v>
      </c>
      <c r="W746" s="63">
        <f t="shared" si="788"/>
        <v>0.59178082191726999</v>
      </c>
      <c r="X746" s="63">
        <f t="shared" si="788"/>
        <v>0.73576642335938491</v>
      </c>
      <c r="Y746" s="63">
        <f t="shared" si="788"/>
        <v>0.59586206896497529</v>
      </c>
      <c r="Z746" s="63">
        <f t="shared" si="788"/>
        <v>0.53154362415949163</v>
      </c>
      <c r="AA746" s="63">
        <f t="shared" si="788"/>
        <v>0.31304347825956802</v>
      </c>
      <c r="AB746" s="64">
        <f t="shared" si="788"/>
        <v>1.0378378378427933</v>
      </c>
      <c r="AC746" s="839"/>
      <c r="AD746" s="827"/>
      <c r="AE746" s="69"/>
    </row>
    <row r="747" spans="1:123" ht="10.5" customHeight="1">
      <c r="A747" s="1357" t="s">
        <v>29</v>
      </c>
      <c r="B747" s="1361" t="s">
        <v>83</v>
      </c>
      <c r="C747" s="1264" t="s">
        <v>136</v>
      </c>
      <c r="D747" s="1266" t="s">
        <v>34</v>
      </c>
      <c r="E747" s="71">
        <v>149</v>
      </c>
      <c r="F747" s="71">
        <v>150</v>
      </c>
      <c r="G747" s="71">
        <v>149</v>
      </c>
      <c r="H747" s="381">
        <v>148</v>
      </c>
      <c r="I747" s="71">
        <v>149</v>
      </c>
      <c r="J747" s="71">
        <v>150</v>
      </c>
      <c r="K747" s="71">
        <v>150</v>
      </c>
      <c r="L747" s="71">
        <v>149</v>
      </c>
      <c r="M747" s="71">
        <v>85</v>
      </c>
      <c r="N747" s="381">
        <v>85</v>
      </c>
      <c r="O747" s="71">
        <v>85</v>
      </c>
      <c r="P747" s="71">
        <v>86</v>
      </c>
      <c r="Q747" s="71">
        <v>86</v>
      </c>
      <c r="R747" s="71">
        <v>86</v>
      </c>
      <c r="S747" s="71">
        <v>85</v>
      </c>
      <c r="T747" s="71">
        <v>85</v>
      </c>
      <c r="U747" s="71">
        <v>85</v>
      </c>
      <c r="V747" s="381">
        <v>86</v>
      </c>
      <c r="W747" s="71">
        <v>85</v>
      </c>
      <c r="X747" s="71">
        <v>85</v>
      </c>
      <c r="Y747" s="71">
        <v>85</v>
      </c>
      <c r="Z747" s="71">
        <v>86</v>
      </c>
      <c r="AA747" s="71">
        <v>86</v>
      </c>
      <c r="AB747" s="72">
        <v>147</v>
      </c>
      <c r="AC747" s="839"/>
      <c r="AD747" s="827"/>
      <c r="AE747" s="69"/>
      <c r="AF747" s="384"/>
      <c r="AG747" s="384"/>
      <c r="AH747" s="384"/>
      <c r="AI747" s="384"/>
      <c r="AJ747" s="384"/>
      <c r="AK747" s="384"/>
      <c r="AL747" s="384"/>
      <c r="AM747" s="384"/>
      <c r="AN747" s="384"/>
      <c r="AO747" s="384"/>
      <c r="AP747" s="384"/>
      <c r="AQ747" s="384"/>
      <c r="AR747" s="384"/>
      <c r="AS747" s="384"/>
      <c r="AT747" s="384"/>
      <c r="AU747" s="384"/>
      <c r="AV747" s="384"/>
      <c r="AW747" s="384"/>
      <c r="AX747" s="384"/>
      <c r="AY747" s="384"/>
      <c r="AZ747" s="384"/>
      <c r="BA747" s="384"/>
      <c r="BB747" s="384"/>
      <c r="BC747" s="384"/>
      <c r="BD747" s="384"/>
      <c r="BE747" s="384"/>
      <c r="BF747" s="384"/>
      <c r="BG747" s="384"/>
      <c r="BH747" s="384"/>
      <c r="BI747" s="384"/>
      <c r="BJ747" s="384"/>
      <c r="BK747" s="384"/>
      <c r="BL747" s="384"/>
      <c r="BM747" s="384"/>
      <c r="BN747" s="384"/>
      <c r="BO747" s="384"/>
      <c r="BP747" s="384"/>
      <c r="BQ747" s="384"/>
      <c r="BR747" s="384"/>
      <c r="BS747" s="384"/>
      <c r="BT747" s="384"/>
      <c r="BU747" s="384"/>
      <c r="BV747" s="384"/>
      <c r="BW747" s="384"/>
      <c r="BX747" s="384"/>
      <c r="BY747" s="175"/>
      <c r="BZ747" s="175"/>
      <c r="CA747" s="175"/>
      <c r="CB747" s="175"/>
      <c r="CC747" s="175"/>
      <c r="CD747" s="14"/>
      <c r="CE747" s="14"/>
      <c r="CF747" s="14"/>
    </row>
    <row r="748" spans="1:123" ht="10.5" customHeight="1">
      <c r="A748" s="1358"/>
      <c r="B748" s="1364"/>
      <c r="C748" s="1265" t="s">
        <v>139</v>
      </c>
      <c r="D748" s="155" t="s">
        <v>126</v>
      </c>
      <c r="E748" s="73">
        <f>ROUND(SQRT((1.73*E747*E756/1000)^2-E749^2),2)</f>
        <v>1.44</v>
      </c>
      <c r="F748" s="73">
        <f t="shared" ref="F748:AB748" si="789">ROUND(SQRT((1.73*F747*F756/1000)^2-F749^2),2)</f>
        <v>1.53</v>
      </c>
      <c r="G748" s="73">
        <f t="shared" si="789"/>
        <v>1.1399999999999999</v>
      </c>
      <c r="H748" s="492">
        <f t="shared" si="789"/>
        <v>1.38</v>
      </c>
      <c r="I748" s="73">
        <f t="shared" si="789"/>
        <v>1.55</v>
      </c>
      <c r="J748" s="73">
        <f t="shared" si="789"/>
        <v>1.49</v>
      </c>
      <c r="K748" s="73">
        <f t="shared" si="789"/>
        <v>1.45</v>
      </c>
      <c r="L748" s="73">
        <f t="shared" si="789"/>
        <v>1.44</v>
      </c>
      <c r="M748" s="73">
        <f t="shared" si="789"/>
        <v>0.72</v>
      </c>
      <c r="N748" s="492">
        <f t="shared" si="789"/>
        <v>0.83</v>
      </c>
      <c r="O748" s="73">
        <f t="shared" si="789"/>
        <v>0.87</v>
      </c>
      <c r="P748" s="73">
        <f t="shared" si="789"/>
        <v>0.74</v>
      </c>
      <c r="Q748" s="73">
        <f t="shared" si="789"/>
        <v>0.74</v>
      </c>
      <c r="R748" s="73">
        <f t="shared" si="789"/>
        <v>0.8</v>
      </c>
      <c r="S748" s="73">
        <f t="shared" si="789"/>
        <v>0.85</v>
      </c>
      <c r="T748" s="73">
        <f t="shared" si="789"/>
        <v>0.81</v>
      </c>
      <c r="U748" s="73">
        <f t="shared" si="789"/>
        <v>0.89</v>
      </c>
      <c r="V748" s="492">
        <f t="shared" si="789"/>
        <v>0.87</v>
      </c>
      <c r="W748" s="73">
        <f t="shared" si="789"/>
        <v>0.81</v>
      </c>
      <c r="X748" s="73">
        <f t="shared" si="789"/>
        <v>0.78</v>
      </c>
      <c r="Y748" s="73">
        <f t="shared" si="789"/>
        <v>0.78</v>
      </c>
      <c r="Z748" s="73">
        <f t="shared" si="789"/>
        <v>0.9</v>
      </c>
      <c r="AA748" s="73">
        <f t="shared" si="789"/>
        <v>0.9</v>
      </c>
      <c r="AB748" s="74">
        <f t="shared" si="789"/>
        <v>1.6</v>
      </c>
      <c r="AC748" s="58">
        <f>SUM(E748:AB748)</f>
        <v>25.31</v>
      </c>
      <c r="AD748" s="61">
        <f>SUM(E749:AB749)</f>
        <v>14.904000000001183</v>
      </c>
      <c r="AE748" s="69">
        <v>7.2</v>
      </c>
      <c r="AF748" s="117">
        <v>7310.7</v>
      </c>
      <c r="AG748" s="117">
        <v>7310.97</v>
      </c>
      <c r="AH748" s="117">
        <v>7311.14</v>
      </c>
      <c r="AI748" s="117">
        <v>7311.38</v>
      </c>
      <c r="AJ748" s="117">
        <v>7311.63</v>
      </c>
      <c r="AK748" s="117">
        <v>7311.81</v>
      </c>
      <c r="AL748" s="117">
        <v>7311.98</v>
      </c>
      <c r="AM748" s="117">
        <v>7312.12</v>
      </c>
      <c r="AN748" s="117">
        <v>7312.38</v>
      </c>
      <c r="AO748" s="117">
        <v>7312.53</v>
      </c>
      <c r="AP748" s="117">
        <v>7312.64</v>
      </c>
      <c r="AQ748" s="117">
        <v>7312.75</v>
      </c>
      <c r="AR748" s="117">
        <v>7312.89</v>
      </c>
      <c r="AS748" s="117">
        <v>7313.02</v>
      </c>
      <c r="AT748" s="117">
        <v>7313.18</v>
      </c>
      <c r="AU748" s="117">
        <v>7313.28</v>
      </c>
      <c r="AV748" s="117">
        <v>7313.4</v>
      </c>
      <c r="AW748" s="117">
        <v>7313.5</v>
      </c>
      <c r="AX748" s="117">
        <v>7313.57</v>
      </c>
      <c r="AY748" s="117">
        <v>7313.7</v>
      </c>
      <c r="AZ748" s="117">
        <v>7313.83</v>
      </c>
      <c r="BA748" s="117">
        <v>7313.96</v>
      </c>
      <c r="BB748" s="117">
        <v>7314.05</v>
      </c>
      <c r="BC748" s="117">
        <v>7314.13</v>
      </c>
      <c r="BD748" s="117">
        <v>7314.24</v>
      </c>
      <c r="BE748" s="117"/>
      <c r="BF748" s="117"/>
      <c r="BG748" s="117"/>
      <c r="BH748" s="117"/>
      <c r="BI748" s="117"/>
      <c r="BJ748" s="117"/>
      <c r="BK748" s="117"/>
      <c r="BL748" s="117"/>
      <c r="BM748" s="117"/>
      <c r="BN748" s="117"/>
      <c r="BO748" s="117"/>
      <c r="BP748" s="117"/>
      <c r="BQ748" s="117"/>
      <c r="BR748" s="117"/>
      <c r="BS748" s="117"/>
      <c r="BT748" s="117"/>
      <c r="BU748" s="117"/>
      <c r="BV748" s="117"/>
      <c r="BW748" s="117"/>
      <c r="BX748" s="117"/>
      <c r="BY748" s="117"/>
      <c r="BZ748" s="117"/>
      <c r="CA748" s="117"/>
      <c r="CB748" s="117"/>
      <c r="CC748" s="117"/>
      <c r="CD748" s="9"/>
      <c r="CE748" s="9"/>
      <c r="CF748" s="9"/>
    </row>
    <row r="749" spans="1:123" s="1" customFormat="1" ht="10.5" customHeight="1">
      <c r="A749" s="1358"/>
      <c r="B749" s="1364"/>
      <c r="C749" s="1265" t="s">
        <v>137</v>
      </c>
      <c r="D749" s="155" t="s">
        <v>127</v>
      </c>
      <c r="E749" s="59">
        <f>(AG749-AF749)*$AE748</f>
        <v>0.86399999999921417</v>
      </c>
      <c r="F749" s="59">
        <f t="shared" ref="F749:AB749" si="790">(AH749-AG749)*$AE748</f>
        <v>0.72000000000261932</v>
      </c>
      <c r="G749" s="59">
        <f t="shared" si="790"/>
        <v>1.2239999999972497</v>
      </c>
      <c r="H749" s="383">
        <f t="shared" si="790"/>
        <v>0.93600000000078587</v>
      </c>
      <c r="I749" s="59">
        <f t="shared" si="790"/>
        <v>0.64800000000104774</v>
      </c>
      <c r="J749" s="59">
        <f t="shared" si="790"/>
        <v>0.79200000000091675</v>
      </c>
      <c r="K749" s="59">
        <f t="shared" si="790"/>
        <v>0.86399999999921417</v>
      </c>
      <c r="L749" s="59">
        <f t="shared" si="790"/>
        <v>0.86399999999921417</v>
      </c>
      <c r="M749" s="59">
        <f t="shared" si="790"/>
        <v>0.64800000000104774</v>
      </c>
      <c r="N749" s="383">
        <f t="shared" si="790"/>
        <v>0.50399999999790457</v>
      </c>
      <c r="O749" s="59">
        <f t="shared" si="790"/>
        <v>0.43199999999960709</v>
      </c>
      <c r="P749" s="59">
        <f t="shared" si="790"/>
        <v>0.64800000000104774</v>
      </c>
      <c r="Q749" s="59">
        <f t="shared" si="790"/>
        <v>0.64800000000104774</v>
      </c>
      <c r="R749" s="59">
        <f t="shared" si="790"/>
        <v>0.57599999999947615</v>
      </c>
      <c r="S749" s="59">
        <f t="shared" si="790"/>
        <v>0.43199999999960709</v>
      </c>
      <c r="T749" s="59">
        <f t="shared" si="790"/>
        <v>0.50400000000117873</v>
      </c>
      <c r="U749" s="59">
        <f t="shared" si="790"/>
        <v>0.3599999999980355</v>
      </c>
      <c r="V749" s="383">
        <f t="shared" si="790"/>
        <v>0.43199999999960709</v>
      </c>
      <c r="W749" s="59">
        <f t="shared" si="790"/>
        <v>0.50400000000117873</v>
      </c>
      <c r="X749" s="59">
        <f t="shared" si="790"/>
        <v>0.57599999999947615</v>
      </c>
      <c r="Y749" s="59">
        <f t="shared" si="790"/>
        <v>0.57599999999947615</v>
      </c>
      <c r="Z749" s="59">
        <f t="shared" si="790"/>
        <v>0.36000000000130966</v>
      </c>
      <c r="AA749" s="59">
        <f t="shared" si="790"/>
        <v>0.36000000000130966</v>
      </c>
      <c r="AB749" s="60">
        <f t="shared" si="790"/>
        <v>0.43199999999960709</v>
      </c>
      <c r="AC749" s="382"/>
      <c r="AD749" s="206"/>
      <c r="AE749" s="69"/>
      <c r="AF749" s="384">
        <v>3252.81</v>
      </c>
      <c r="AG749" s="117">
        <v>3252.93</v>
      </c>
      <c r="AH749" s="117">
        <v>3253.03</v>
      </c>
      <c r="AI749" s="117">
        <v>3253.2</v>
      </c>
      <c r="AJ749" s="117">
        <v>3253.33</v>
      </c>
      <c r="AK749" s="117">
        <v>3253.42</v>
      </c>
      <c r="AL749" s="117">
        <v>3253.53</v>
      </c>
      <c r="AM749" s="117">
        <v>3253.65</v>
      </c>
      <c r="AN749" s="117">
        <v>3253.77</v>
      </c>
      <c r="AO749" s="117">
        <v>3253.86</v>
      </c>
      <c r="AP749" s="117">
        <v>3253.93</v>
      </c>
      <c r="AQ749" s="117">
        <v>3253.99</v>
      </c>
      <c r="AR749" s="117">
        <v>3254.08</v>
      </c>
      <c r="AS749" s="117">
        <v>3254.17</v>
      </c>
      <c r="AT749" s="117">
        <v>3254.25</v>
      </c>
      <c r="AU749" s="117">
        <v>3254.31</v>
      </c>
      <c r="AV749" s="117">
        <v>3254.38</v>
      </c>
      <c r="AW749" s="117">
        <v>3254.43</v>
      </c>
      <c r="AX749" s="117">
        <v>3254.49</v>
      </c>
      <c r="AY749" s="117">
        <v>3254.56</v>
      </c>
      <c r="AZ749" s="117">
        <v>3254.64</v>
      </c>
      <c r="BA749" s="117">
        <v>3254.72</v>
      </c>
      <c r="BB749" s="117">
        <v>3254.77</v>
      </c>
      <c r="BC749" s="117">
        <v>3254.82</v>
      </c>
      <c r="BD749" s="117">
        <v>3254.88</v>
      </c>
      <c r="BE749" s="117">
        <v>0.14000000000000001</v>
      </c>
      <c r="BF749" s="117">
        <v>0.14000000000000001</v>
      </c>
      <c r="BG749" s="117">
        <v>0.14000000000000001</v>
      </c>
      <c r="BH749" s="117">
        <v>0.14000000000000001</v>
      </c>
      <c r="BI749" s="117">
        <v>0.14000000000000001</v>
      </c>
      <c r="BJ749" s="117">
        <v>0.14000000000000001</v>
      </c>
      <c r="BK749" s="117">
        <v>0.14000000000000001</v>
      </c>
      <c r="BL749" s="117">
        <v>0.14000000000000001</v>
      </c>
      <c r="BM749" s="117">
        <v>0.14000000000000001</v>
      </c>
      <c r="BN749" s="117">
        <v>0.14000000000000001</v>
      </c>
      <c r="BO749" s="117">
        <v>0.14000000000000001</v>
      </c>
      <c r="BP749" s="117">
        <v>0.14000000000000001</v>
      </c>
      <c r="BQ749" s="117">
        <v>0.14000000000000001</v>
      </c>
      <c r="BR749" s="117">
        <v>0.14000000000000001</v>
      </c>
      <c r="BS749" s="117">
        <v>0.14000000000000001</v>
      </c>
      <c r="BT749" s="117">
        <v>0.14000000000000001</v>
      </c>
      <c r="BU749" s="117">
        <v>0.14000000000000001</v>
      </c>
      <c r="BV749" s="117">
        <v>0.14000000000000001</v>
      </c>
      <c r="BW749" s="117">
        <v>0.14000000000000001</v>
      </c>
      <c r="BX749" s="117">
        <v>0.14000000000000001</v>
      </c>
      <c r="BY749" s="117">
        <v>0.14000000000000001</v>
      </c>
      <c r="BZ749" s="117">
        <v>0.14000000000000001</v>
      </c>
      <c r="CA749" s="117">
        <v>0.14000000000000001</v>
      </c>
      <c r="CB749" s="117">
        <v>0.14000000000000001</v>
      </c>
      <c r="CC749" s="117">
        <v>0.14000000000000001</v>
      </c>
      <c r="CD749" s="9"/>
      <c r="CE749" s="9"/>
      <c r="CF749" s="9"/>
    </row>
    <row r="750" spans="1:123" s="1" customFormat="1" ht="10.5" customHeight="1" thickBot="1">
      <c r="A750" s="1362"/>
      <c r="B750" s="1363"/>
      <c r="C750" s="312"/>
      <c r="D750" s="271" t="s">
        <v>42</v>
      </c>
      <c r="E750" s="63">
        <f t="shared" ref="E750:AB750" si="791">E749/E748</f>
        <v>0.5999999999994543</v>
      </c>
      <c r="F750" s="63">
        <f t="shared" si="791"/>
        <v>0.4705882352958296</v>
      </c>
      <c r="G750" s="63">
        <f t="shared" si="791"/>
        <v>1.0736842105239033</v>
      </c>
      <c r="H750" s="417">
        <f t="shared" si="791"/>
        <v>0.67826086956578691</v>
      </c>
      <c r="I750" s="63">
        <f t="shared" si="791"/>
        <v>0.41806451612970819</v>
      </c>
      <c r="J750" s="63">
        <f t="shared" si="791"/>
        <v>0.5315436241616891</v>
      </c>
      <c r="K750" s="63">
        <f t="shared" si="791"/>
        <v>0.59586206896497529</v>
      </c>
      <c r="L750" s="63">
        <f t="shared" si="791"/>
        <v>0.5999999999994543</v>
      </c>
      <c r="M750" s="63">
        <f t="shared" si="791"/>
        <v>0.90000000000145519</v>
      </c>
      <c r="N750" s="417">
        <f t="shared" si="791"/>
        <v>0.60722891566012605</v>
      </c>
      <c r="O750" s="63">
        <f t="shared" si="791"/>
        <v>0.49655172413747939</v>
      </c>
      <c r="P750" s="63">
        <f t="shared" si="791"/>
        <v>0.87567567567709159</v>
      </c>
      <c r="Q750" s="63">
        <f t="shared" si="791"/>
        <v>0.87567567567709159</v>
      </c>
      <c r="R750" s="63">
        <f t="shared" si="791"/>
        <v>0.71999999999934516</v>
      </c>
      <c r="S750" s="63">
        <f t="shared" si="791"/>
        <v>0.50823529411718482</v>
      </c>
      <c r="T750" s="63">
        <f t="shared" si="791"/>
        <v>0.6222222222236774</v>
      </c>
      <c r="U750" s="63">
        <f t="shared" si="791"/>
        <v>0.40449438202026461</v>
      </c>
      <c r="V750" s="417">
        <f t="shared" si="791"/>
        <v>0.49655172413747939</v>
      </c>
      <c r="W750" s="63">
        <f t="shared" si="791"/>
        <v>0.6222222222236774</v>
      </c>
      <c r="X750" s="63">
        <f t="shared" si="791"/>
        <v>0.73846153846086682</v>
      </c>
      <c r="Y750" s="63">
        <f t="shared" si="791"/>
        <v>0.73846153846086682</v>
      </c>
      <c r="Z750" s="63">
        <f t="shared" si="791"/>
        <v>0.40000000000145519</v>
      </c>
      <c r="AA750" s="63">
        <f t="shared" si="791"/>
        <v>0.40000000000145519</v>
      </c>
      <c r="AB750" s="64">
        <f t="shared" si="791"/>
        <v>0.26999999999975444</v>
      </c>
      <c r="AC750" s="382"/>
      <c r="AD750" s="206"/>
      <c r="AE750" s="69"/>
      <c r="AF750" s="376"/>
      <c r="AG750" s="376"/>
      <c r="AH750" s="376"/>
      <c r="AI750" s="376"/>
      <c r="AJ750" s="376"/>
      <c r="AK750" s="376"/>
      <c r="AL750" s="376"/>
      <c r="AM750" s="376"/>
      <c r="AN750" s="376"/>
      <c r="AO750" s="376"/>
      <c r="AP750" s="376"/>
      <c r="AQ750" s="376"/>
      <c r="AR750" s="376"/>
      <c r="AS750" s="376"/>
      <c r="AT750" s="376"/>
      <c r="AU750" s="376"/>
      <c r="AV750" s="376"/>
      <c r="AW750" s="376"/>
      <c r="AX750" s="376"/>
      <c r="AY750" s="376"/>
      <c r="AZ750" s="376"/>
      <c r="BA750" s="376"/>
      <c r="BB750" s="376"/>
      <c r="BC750" s="376"/>
      <c r="BD750" s="376"/>
      <c r="BE750" s="376"/>
      <c r="BF750" s="376"/>
      <c r="BG750" s="376"/>
      <c r="BH750" s="376"/>
      <c r="BI750" s="376"/>
      <c r="BJ750" s="376"/>
      <c r="BK750" s="376"/>
      <c r="BL750" s="376"/>
      <c r="BM750" s="376"/>
      <c r="BN750" s="376"/>
      <c r="BO750" s="376"/>
      <c r="BP750" s="376"/>
      <c r="BQ750" s="376"/>
      <c r="BR750" s="376"/>
      <c r="BS750" s="376"/>
      <c r="BT750" s="376"/>
      <c r="BU750" s="376"/>
      <c r="BV750" s="376"/>
      <c r="BW750" s="376"/>
      <c r="BX750" s="376"/>
      <c r="BY750" s="187"/>
      <c r="BZ750" s="187"/>
      <c r="CA750" s="187"/>
      <c r="CB750" s="187"/>
      <c r="CC750" s="187"/>
    </row>
    <row r="751" spans="1:123" s="1" customFormat="1" ht="10.5" customHeight="1">
      <c r="A751" s="1040" t="s">
        <v>474</v>
      </c>
      <c r="B751" s="75"/>
      <c r="C751" s="629"/>
      <c r="D751" s="159"/>
      <c r="E751" s="179">
        <f t="shared" ref="E751:AB752" si="792">E744+E748</f>
        <v>2.92</v>
      </c>
      <c r="F751" s="179">
        <f t="shared" si="792"/>
        <v>2.99</v>
      </c>
      <c r="G751" s="179">
        <f t="shared" si="792"/>
        <v>2.5299999999999998</v>
      </c>
      <c r="H751" s="179">
        <f t="shared" si="792"/>
        <v>2.41</v>
      </c>
      <c r="I751" s="179">
        <f t="shared" si="792"/>
        <v>3.05</v>
      </c>
      <c r="J751" s="179">
        <f t="shared" si="792"/>
        <v>2.95</v>
      </c>
      <c r="K751" s="179">
        <f t="shared" si="792"/>
        <v>2.84</v>
      </c>
      <c r="L751" s="1318">
        <f t="shared" si="792"/>
        <v>2.8499999999999996</v>
      </c>
      <c r="M751" s="179">
        <f t="shared" si="792"/>
        <v>2.25</v>
      </c>
      <c r="N751" s="179">
        <f t="shared" si="792"/>
        <v>2.2799999999999998</v>
      </c>
      <c r="O751" s="179">
        <f t="shared" si="792"/>
        <v>2.4</v>
      </c>
      <c r="P751" s="179">
        <f t="shared" si="792"/>
        <v>2.1100000000000003</v>
      </c>
      <c r="Q751" s="179">
        <f t="shared" si="792"/>
        <v>1.9</v>
      </c>
      <c r="R751" s="179">
        <f t="shared" si="792"/>
        <v>2.2599999999999998</v>
      </c>
      <c r="S751" s="321">
        <f t="shared" si="792"/>
        <v>2.37</v>
      </c>
      <c r="T751" s="179">
        <f t="shared" si="792"/>
        <v>2.27</v>
      </c>
      <c r="U751" s="179">
        <f t="shared" si="792"/>
        <v>2.4900000000000002</v>
      </c>
      <c r="V751" s="179">
        <f t="shared" si="792"/>
        <v>2.4300000000000002</v>
      </c>
      <c r="W751" s="179">
        <f t="shared" si="792"/>
        <v>2.27</v>
      </c>
      <c r="X751" s="179">
        <f t="shared" si="792"/>
        <v>2.1500000000000004</v>
      </c>
      <c r="Y751" s="179">
        <f t="shared" si="792"/>
        <v>2.23</v>
      </c>
      <c r="Z751" s="179">
        <f t="shared" si="792"/>
        <v>2.39</v>
      </c>
      <c r="AA751" s="179">
        <f t="shared" si="792"/>
        <v>2.5100000000000002</v>
      </c>
      <c r="AB751" s="180">
        <f t="shared" si="792"/>
        <v>2.71</v>
      </c>
      <c r="AC751" s="384"/>
      <c r="AD751" s="384"/>
      <c r="AE751" s="79"/>
      <c r="AF751" s="376"/>
      <c r="AG751" s="376"/>
      <c r="AH751" s="376"/>
      <c r="AI751" s="376"/>
      <c r="AJ751" s="376"/>
      <c r="AK751" s="376"/>
      <c r="AL751" s="376"/>
      <c r="AM751" s="376"/>
      <c r="AN751" s="376"/>
      <c r="AO751" s="376"/>
      <c r="AP751" s="376"/>
      <c r="AQ751" s="376"/>
      <c r="AR751" s="376"/>
      <c r="AS751" s="376"/>
      <c r="AT751" s="376"/>
      <c r="AU751" s="376"/>
      <c r="AV751" s="376"/>
      <c r="AW751" s="376"/>
      <c r="AX751" s="376"/>
      <c r="AY751" s="376"/>
      <c r="AZ751" s="376"/>
      <c r="BA751" s="376"/>
      <c r="BB751" s="376"/>
      <c r="BC751" s="376"/>
      <c r="BD751" s="376"/>
      <c r="BE751" s="376"/>
      <c r="BF751" s="376"/>
      <c r="BG751" s="376"/>
      <c r="BH751" s="376"/>
      <c r="BI751" s="376"/>
      <c r="BJ751" s="376"/>
      <c r="BK751" s="376"/>
      <c r="BL751" s="376"/>
      <c r="BM751" s="376"/>
      <c r="BN751" s="376"/>
      <c r="BO751" s="376"/>
      <c r="BP751" s="376"/>
      <c r="BQ751" s="376"/>
      <c r="BR751" s="376"/>
      <c r="BS751" s="376"/>
      <c r="BT751" s="376"/>
      <c r="BU751" s="376"/>
      <c r="BV751" s="376"/>
      <c r="BW751" s="376"/>
      <c r="BX751" s="376"/>
      <c r="BY751" s="187"/>
      <c r="BZ751" s="187"/>
      <c r="CA751" s="187"/>
      <c r="CB751" s="187"/>
      <c r="CC751" s="187"/>
    </row>
    <row r="752" spans="1:123" s="1" customFormat="1" ht="10.5" customHeight="1">
      <c r="A752" s="1041" t="s">
        <v>475</v>
      </c>
      <c r="B752" s="80"/>
      <c r="C752" s="634"/>
      <c r="D752" s="160"/>
      <c r="E752" s="181">
        <f t="shared" si="792"/>
        <v>1.512000000000262</v>
      </c>
      <c r="F752" s="181">
        <f t="shared" si="792"/>
        <v>1.4400000000052386</v>
      </c>
      <c r="G752" s="181">
        <f t="shared" si="792"/>
        <v>2.0159999999948921</v>
      </c>
      <c r="H752" s="181">
        <f t="shared" si="792"/>
        <v>2.1600000000013098</v>
      </c>
      <c r="I752" s="181">
        <f t="shared" si="792"/>
        <v>1.2240000000005238</v>
      </c>
      <c r="J752" s="181">
        <f t="shared" si="792"/>
        <v>1.5119999999969878</v>
      </c>
      <c r="K752" s="181">
        <f t="shared" si="792"/>
        <v>1.6560000000034052</v>
      </c>
      <c r="L752" s="1319">
        <f t="shared" si="792"/>
        <v>1.6559999999968569</v>
      </c>
      <c r="M752" s="181">
        <f t="shared" si="792"/>
        <v>1.3680000000036672</v>
      </c>
      <c r="N752" s="181">
        <f t="shared" si="792"/>
        <v>1.3679999999971186</v>
      </c>
      <c r="O752" s="181">
        <f t="shared" si="792"/>
        <v>1.1520000000022264</v>
      </c>
      <c r="P752" s="181">
        <f t="shared" si="792"/>
        <v>1.6559999999968569</v>
      </c>
      <c r="Q752" s="181">
        <f t="shared" si="792"/>
        <v>1.8720000000015717</v>
      </c>
      <c r="R752" s="181">
        <f t="shared" si="792"/>
        <v>1.4399999999986903</v>
      </c>
      <c r="S752" s="322">
        <f t="shared" si="792"/>
        <v>1.1520000000022264</v>
      </c>
      <c r="T752" s="181">
        <f t="shared" si="792"/>
        <v>1.3680000000003929</v>
      </c>
      <c r="U752" s="181">
        <f t="shared" si="792"/>
        <v>0.93599999999751171</v>
      </c>
      <c r="V752" s="181">
        <f t="shared" si="792"/>
        <v>1.0800000000006549</v>
      </c>
      <c r="W752" s="181">
        <f t="shared" si="792"/>
        <v>1.3680000000003929</v>
      </c>
      <c r="X752" s="181">
        <f t="shared" si="792"/>
        <v>1.5840000000018337</v>
      </c>
      <c r="Y752" s="181">
        <f t="shared" si="792"/>
        <v>1.4399999999986903</v>
      </c>
      <c r="Z752" s="181">
        <f t="shared" si="792"/>
        <v>1.1519999999989523</v>
      </c>
      <c r="AA752" s="181">
        <f t="shared" si="792"/>
        <v>0.86399999999921429</v>
      </c>
      <c r="AB752" s="182">
        <f t="shared" si="792"/>
        <v>1.5840000000051078</v>
      </c>
      <c r="AC752" s="384"/>
      <c r="AD752" s="384"/>
      <c r="AE752" s="79"/>
      <c r="AF752" s="376"/>
      <c r="AG752" s="376"/>
      <c r="AH752" s="376"/>
      <c r="AI752" s="376"/>
      <c r="AJ752" s="376"/>
      <c r="AK752" s="376"/>
      <c r="AL752" s="376"/>
      <c r="AM752" s="376"/>
      <c r="AN752" s="376"/>
      <c r="AO752" s="376"/>
      <c r="AP752" s="376"/>
      <c r="AQ752" s="376"/>
      <c r="AR752" s="376"/>
      <c r="AS752" s="376"/>
      <c r="AT752" s="376"/>
      <c r="AU752" s="376"/>
      <c r="AV752" s="376"/>
      <c r="AW752" s="376"/>
      <c r="AX752" s="376"/>
      <c r="AY752" s="376"/>
      <c r="AZ752" s="376"/>
      <c r="BA752" s="376"/>
      <c r="BB752" s="376"/>
      <c r="BC752" s="376"/>
      <c r="BD752" s="376"/>
      <c r="BE752" s="376"/>
      <c r="BF752" s="376"/>
      <c r="BG752" s="376"/>
      <c r="BH752" s="376"/>
      <c r="BI752" s="376"/>
      <c r="BJ752" s="376"/>
      <c r="BK752" s="376"/>
      <c r="BL752" s="376"/>
      <c r="BM752" s="376"/>
      <c r="BN752" s="376"/>
      <c r="BO752" s="376"/>
      <c r="BP752" s="376"/>
      <c r="BQ752" s="376"/>
      <c r="BR752" s="376"/>
      <c r="BS752" s="376"/>
      <c r="BT752" s="376"/>
      <c r="BU752" s="376"/>
      <c r="BV752" s="376"/>
      <c r="BW752" s="376"/>
      <c r="BX752" s="376"/>
      <c r="BY752" s="187"/>
      <c r="BZ752" s="187"/>
      <c r="CA752" s="187"/>
      <c r="CB752" s="187"/>
      <c r="CC752" s="187"/>
    </row>
    <row r="753" spans="1:81" s="1" customFormat="1" ht="10.5" customHeight="1" thickBot="1">
      <c r="A753" s="1039" t="s">
        <v>476</v>
      </c>
      <c r="B753" s="83"/>
      <c r="C753" s="893"/>
      <c r="D753" s="161"/>
      <c r="E753" s="183">
        <f>SQRT(E752*E752+E751*E751)</f>
        <v>3.2882433000008975</v>
      </c>
      <c r="F753" s="183">
        <f t="shared" ref="F753:AB753" si="793">SQRT(F752*F752+F751*F751)</f>
        <v>3.3186895003924497</v>
      </c>
      <c r="G753" s="183">
        <f t="shared" si="793"/>
        <v>3.2349893353733647</v>
      </c>
      <c r="H753" s="183">
        <f>SQRT(H752*H752+H751*H751)</f>
        <v>3.2363096267207898</v>
      </c>
      <c r="I753" s="183">
        <f t="shared" si="793"/>
        <v>3.2864381935465148</v>
      </c>
      <c r="J753" s="183">
        <f t="shared" si="793"/>
        <v>3.3149123668644531</v>
      </c>
      <c r="K753" s="183">
        <f t="shared" si="793"/>
        <v>3.2875425472549065</v>
      </c>
      <c r="L753" s="1320">
        <f t="shared" si="793"/>
        <v>3.2961850676182594</v>
      </c>
      <c r="M753" s="183">
        <f t="shared" si="793"/>
        <v>2.6332345129156334</v>
      </c>
      <c r="N753" s="183">
        <f>SQRT(N752*N752+N751*N751)</f>
        <v>2.6589140640479747</v>
      </c>
      <c r="O753" s="183">
        <f t="shared" si="793"/>
        <v>2.6621615277824766</v>
      </c>
      <c r="P753" s="183">
        <f t="shared" si="793"/>
        <v>2.6822445824327041</v>
      </c>
      <c r="Q753" s="183">
        <f t="shared" si="793"/>
        <v>2.6672802627406602</v>
      </c>
      <c r="R753" s="183">
        <f t="shared" si="793"/>
        <v>2.679776110050283</v>
      </c>
      <c r="S753" s="323">
        <f t="shared" si="793"/>
        <v>2.6351478136918867</v>
      </c>
      <c r="T753" s="183">
        <f t="shared" si="793"/>
        <v>2.6503441285993552</v>
      </c>
      <c r="U753" s="183">
        <f t="shared" si="793"/>
        <v>2.6601120277152508</v>
      </c>
      <c r="V753" s="183">
        <f>SQRT(V752*V752+V751*V751)</f>
        <v>2.6591916064852144</v>
      </c>
      <c r="W753" s="183">
        <f t="shared" si="793"/>
        <v>2.6503441285993552</v>
      </c>
      <c r="X753" s="183">
        <f t="shared" si="793"/>
        <v>2.6704973319600622</v>
      </c>
      <c r="Y753" s="183">
        <f t="shared" si="793"/>
        <v>2.6545244395176</v>
      </c>
      <c r="Z753" s="183">
        <f t="shared" si="793"/>
        <v>2.6531498261495874</v>
      </c>
      <c r="AA753" s="183">
        <f t="shared" si="793"/>
        <v>2.6545425217913996</v>
      </c>
      <c r="AB753" s="184">
        <f t="shared" si="793"/>
        <v>3.1389737176370529</v>
      </c>
      <c r="AC753" s="384"/>
      <c r="AD753" s="384"/>
      <c r="AE753" s="79"/>
      <c r="AF753" s="376"/>
      <c r="AG753" s="376"/>
      <c r="AH753" s="376"/>
      <c r="AI753" s="376"/>
      <c r="AJ753" s="376"/>
      <c r="AK753" s="376"/>
      <c r="AL753" s="376"/>
      <c r="AM753" s="376"/>
      <c r="AN753" s="376"/>
      <c r="AO753" s="376"/>
      <c r="AP753" s="376"/>
      <c r="AQ753" s="376"/>
      <c r="AR753" s="376"/>
      <c r="AS753" s="376"/>
      <c r="AT753" s="376"/>
      <c r="AU753" s="376"/>
      <c r="AV753" s="376"/>
      <c r="AW753" s="376"/>
      <c r="AX753" s="376"/>
      <c r="AY753" s="376"/>
      <c r="AZ753" s="376"/>
      <c r="BA753" s="376"/>
      <c r="BB753" s="376"/>
      <c r="BC753" s="376"/>
      <c r="BD753" s="376"/>
      <c r="BE753" s="376"/>
      <c r="BF753" s="376"/>
      <c r="BG753" s="376"/>
      <c r="BH753" s="376"/>
      <c r="BI753" s="376"/>
      <c r="BJ753" s="376"/>
      <c r="BK753" s="376"/>
      <c r="BL753" s="376"/>
      <c r="BM753" s="376"/>
      <c r="BN753" s="376"/>
      <c r="BO753" s="376"/>
      <c r="BP753" s="376"/>
      <c r="BQ753" s="376"/>
      <c r="BR753" s="376"/>
      <c r="BS753" s="376"/>
      <c r="BT753" s="376"/>
      <c r="BU753" s="376"/>
      <c r="BV753" s="376"/>
      <c r="BW753" s="376"/>
      <c r="BX753" s="376"/>
      <c r="BY753" s="187"/>
      <c r="BZ753" s="187"/>
      <c r="CA753" s="187"/>
      <c r="CB753" s="187"/>
      <c r="CC753" s="187"/>
    </row>
    <row r="754" spans="1:81" s="1" customFormat="1" ht="10.5" customHeight="1" thickBot="1">
      <c r="A754" s="658" t="s">
        <v>107</v>
      </c>
      <c r="B754" s="185"/>
      <c r="C754" s="185"/>
      <c r="D754" s="185"/>
      <c r="E754" s="185">
        <v>1</v>
      </c>
      <c r="F754" s="185">
        <v>2</v>
      </c>
      <c r="G754" s="185">
        <v>3</v>
      </c>
      <c r="H754" s="415">
        <v>4</v>
      </c>
      <c r="I754" s="185">
        <v>5</v>
      </c>
      <c r="J754" s="185">
        <v>6</v>
      </c>
      <c r="K754" s="185">
        <v>7</v>
      </c>
      <c r="L754" s="185">
        <v>8</v>
      </c>
      <c r="M754" s="185">
        <v>9</v>
      </c>
      <c r="N754" s="415">
        <v>10</v>
      </c>
      <c r="O754" s="185">
        <v>11</v>
      </c>
      <c r="P754" s="185">
        <v>12</v>
      </c>
      <c r="Q754" s="185">
        <v>13</v>
      </c>
      <c r="R754" s="185">
        <v>14</v>
      </c>
      <c r="S754" s="185">
        <v>15</v>
      </c>
      <c r="T754" s="185">
        <v>16</v>
      </c>
      <c r="U754" s="185">
        <v>17</v>
      </c>
      <c r="V754" s="415">
        <v>18</v>
      </c>
      <c r="W754" s="185">
        <v>19</v>
      </c>
      <c r="X754" s="185">
        <v>20</v>
      </c>
      <c r="Y754" s="185">
        <v>21</v>
      </c>
      <c r="Z754" s="185">
        <v>22</v>
      </c>
      <c r="AA754" s="185">
        <v>23</v>
      </c>
      <c r="AB754" s="186">
        <v>24</v>
      </c>
      <c r="AC754" s="578"/>
      <c r="AD754" s="578"/>
      <c r="AE754" s="578"/>
      <c r="AF754" s="376"/>
      <c r="AG754" s="376"/>
      <c r="AH754" s="376"/>
      <c r="AI754" s="376"/>
      <c r="AJ754" s="376"/>
      <c r="AK754" s="376"/>
      <c r="AL754" s="376"/>
      <c r="AM754" s="376"/>
      <c r="AN754" s="376"/>
      <c r="AO754" s="376"/>
      <c r="AP754" s="376"/>
      <c r="AQ754" s="376"/>
      <c r="AR754" s="376"/>
      <c r="AS754" s="376"/>
      <c r="AT754" s="376"/>
      <c r="AU754" s="376"/>
      <c r="AV754" s="376"/>
      <c r="AW754" s="376"/>
      <c r="AX754" s="376"/>
      <c r="AY754" s="376"/>
      <c r="AZ754" s="376"/>
      <c r="BA754" s="376"/>
      <c r="BB754" s="376"/>
      <c r="BC754" s="376"/>
      <c r="BD754" s="376"/>
      <c r="BE754" s="376"/>
      <c r="BF754" s="376"/>
      <c r="BG754" s="376"/>
      <c r="BH754" s="376"/>
      <c r="BI754" s="376"/>
      <c r="BJ754" s="376"/>
      <c r="BK754" s="376"/>
      <c r="BL754" s="376"/>
      <c r="BM754" s="376"/>
      <c r="BN754" s="376"/>
      <c r="BO754" s="376"/>
      <c r="BP754" s="376"/>
      <c r="BQ754" s="376"/>
      <c r="BR754" s="376"/>
      <c r="BS754" s="376"/>
      <c r="BT754" s="376"/>
      <c r="BU754" s="376"/>
      <c r="BV754" s="376"/>
      <c r="BW754" s="376"/>
      <c r="BX754" s="376"/>
      <c r="BY754" s="187"/>
      <c r="BZ754" s="187"/>
      <c r="CA754" s="187"/>
      <c r="CB754" s="187"/>
      <c r="CC754" s="187"/>
    </row>
    <row r="755" spans="1:81" s="1" customFormat="1" ht="10.5" customHeight="1">
      <c r="A755" s="391" t="s">
        <v>78</v>
      </c>
      <c r="B755" s="48"/>
      <c r="C755" s="853" t="s">
        <v>136</v>
      </c>
      <c r="D755" s="48" t="s">
        <v>39</v>
      </c>
      <c r="E755" s="48">
        <v>6.3</v>
      </c>
      <c r="F755" s="48">
        <v>6.3</v>
      </c>
      <c r="G755" s="48">
        <v>6.3</v>
      </c>
      <c r="H755" s="392">
        <v>6.3</v>
      </c>
      <c r="I755" s="48">
        <v>6.3</v>
      </c>
      <c r="J755" s="48">
        <v>6.3</v>
      </c>
      <c r="K755" s="48">
        <v>6.3</v>
      </c>
      <c r="L755" s="48">
        <v>6.3</v>
      </c>
      <c r="M755" s="48">
        <v>6.3</v>
      </c>
      <c r="N755" s="392">
        <v>6.3</v>
      </c>
      <c r="O755" s="48">
        <v>6.3</v>
      </c>
      <c r="P755" s="48">
        <v>6.3</v>
      </c>
      <c r="Q755" s="48">
        <v>6.3</v>
      </c>
      <c r="R755" s="48">
        <v>6.3</v>
      </c>
      <c r="S755" s="48">
        <v>6.2</v>
      </c>
      <c r="T755" s="48">
        <v>6.3</v>
      </c>
      <c r="U755" s="48">
        <v>6.3</v>
      </c>
      <c r="V755" s="392">
        <v>6.3</v>
      </c>
      <c r="W755" s="48">
        <v>6.3</v>
      </c>
      <c r="X755" s="48">
        <v>6.3</v>
      </c>
      <c r="Y755" s="48">
        <v>6.3</v>
      </c>
      <c r="Z755" s="48">
        <v>6.3</v>
      </c>
      <c r="AA755" s="48">
        <v>6.3</v>
      </c>
      <c r="AB755" s="49">
        <v>6.3</v>
      </c>
      <c r="AC755" s="578"/>
      <c r="AD755" s="578"/>
      <c r="AE755" s="578"/>
      <c r="AF755" s="376"/>
      <c r="AG755" s="376"/>
      <c r="AH755" s="376"/>
      <c r="AI755" s="376"/>
      <c r="AJ755" s="376"/>
      <c r="AK755" s="376"/>
      <c r="AL755" s="376"/>
      <c r="AM755" s="376"/>
      <c r="AN755" s="376"/>
      <c r="AO755" s="376"/>
      <c r="AP755" s="376"/>
      <c r="AQ755" s="376"/>
      <c r="AR755" s="376"/>
      <c r="AS755" s="376"/>
      <c r="AT755" s="376"/>
      <c r="AU755" s="376"/>
      <c r="AV755" s="376"/>
      <c r="AW755" s="376"/>
      <c r="AX755" s="376"/>
      <c r="AY755" s="376"/>
      <c r="AZ755" s="376"/>
      <c r="BA755" s="376"/>
      <c r="BB755" s="376"/>
      <c r="BC755" s="376"/>
      <c r="BD755" s="376"/>
      <c r="BE755" s="376"/>
      <c r="BF755" s="376"/>
      <c r="BG755" s="376"/>
      <c r="BH755" s="376"/>
      <c r="BI755" s="376"/>
      <c r="BJ755" s="376"/>
      <c r="BK755" s="376"/>
      <c r="BL755" s="376"/>
      <c r="BM755" s="376"/>
      <c r="BN755" s="376"/>
      <c r="BO755" s="376"/>
      <c r="BP755" s="376"/>
      <c r="BQ755" s="376"/>
      <c r="BR755" s="376"/>
      <c r="BS755" s="376"/>
      <c r="BT755" s="376"/>
      <c r="BU755" s="376"/>
      <c r="BV755" s="376"/>
      <c r="BW755" s="376"/>
      <c r="BX755" s="376"/>
      <c r="BY755" s="187"/>
      <c r="BZ755" s="187"/>
      <c r="CA755" s="187"/>
      <c r="CB755" s="187"/>
      <c r="CC755" s="187"/>
    </row>
    <row r="756" spans="1:81" s="1" customFormat="1" ht="10.5" customHeight="1" thickBot="1">
      <c r="A756" s="393" t="s">
        <v>79</v>
      </c>
      <c r="B756" s="50"/>
      <c r="C756" s="854" t="s">
        <v>136</v>
      </c>
      <c r="D756" s="50" t="s">
        <v>39</v>
      </c>
      <c r="E756" s="50">
        <v>6.5</v>
      </c>
      <c r="F756" s="50">
        <v>6.5</v>
      </c>
      <c r="G756" s="50">
        <v>6.5</v>
      </c>
      <c r="H756" s="394">
        <v>6.5</v>
      </c>
      <c r="I756" s="50">
        <v>6.5</v>
      </c>
      <c r="J756" s="50">
        <v>6.5</v>
      </c>
      <c r="K756" s="50">
        <v>6.5</v>
      </c>
      <c r="L756" s="50">
        <v>6.5</v>
      </c>
      <c r="M756" s="50">
        <v>6.6</v>
      </c>
      <c r="N756" s="394">
        <v>6.6</v>
      </c>
      <c r="O756" s="50">
        <v>6.6</v>
      </c>
      <c r="P756" s="50">
        <v>6.6</v>
      </c>
      <c r="Q756" s="50">
        <v>6.6</v>
      </c>
      <c r="R756" s="50">
        <v>6.6</v>
      </c>
      <c r="S756" s="50">
        <v>6.5</v>
      </c>
      <c r="T756" s="50">
        <v>6.5</v>
      </c>
      <c r="U756" s="50">
        <v>6.5</v>
      </c>
      <c r="V756" s="394">
        <v>6.5</v>
      </c>
      <c r="W756" s="50">
        <v>6.5</v>
      </c>
      <c r="X756" s="50">
        <v>6.6</v>
      </c>
      <c r="Y756" s="50">
        <v>6.6</v>
      </c>
      <c r="Z756" s="50">
        <v>6.5</v>
      </c>
      <c r="AA756" s="50">
        <v>6.5</v>
      </c>
      <c r="AB756" s="51">
        <v>6.5</v>
      </c>
      <c r="AC756" s="578"/>
      <c r="AD756" s="578"/>
      <c r="AE756" s="578"/>
      <c r="AF756" s="376"/>
      <c r="AG756" s="376"/>
      <c r="AH756" s="376"/>
      <c r="AI756" s="376"/>
      <c r="AJ756" s="376"/>
      <c r="AK756" s="376"/>
      <c r="AL756" s="376"/>
      <c r="AM756" s="376"/>
      <c r="AN756" s="376"/>
      <c r="AO756" s="376"/>
      <c r="AP756" s="376"/>
      <c r="AQ756" s="376"/>
      <c r="AR756" s="376"/>
      <c r="AS756" s="376"/>
      <c r="AT756" s="376"/>
      <c r="AU756" s="376"/>
      <c r="AV756" s="376"/>
      <c r="AW756" s="376"/>
      <c r="AX756" s="376"/>
      <c r="AY756" s="376"/>
      <c r="AZ756" s="376"/>
      <c r="BA756" s="376"/>
      <c r="BB756" s="376"/>
      <c r="BC756" s="376"/>
      <c r="BD756" s="376"/>
      <c r="BE756" s="376"/>
      <c r="BF756" s="376"/>
      <c r="BG756" s="376"/>
      <c r="BH756" s="376"/>
      <c r="BI756" s="376"/>
      <c r="BJ756" s="376"/>
      <c r="BK756" s="376"/>
      <c r="BL756" s="376"/>
      <c r="BM756" s="376"/>
      <c r="BN756" s="376"/>
      <c r="BO756" s="376"/>
      <c r="BP756" s="376"/>
      <c r="BQ756" s="376"/>
      <c r="BR756" s="376"/>
      <c r="BS756" s="376"/>
      <c r="BT756" s="376"/>
      <c r="BU756" s="376"/>
      <c r="BV756" s="376"/>
      <c r="BW756" s="376"/>
      <c r="BX756" s="376"/>
      <c r="BY756" s="187"/>
      <c r="BZ756" s="187"/>
      <c r="CA756" s="187"/>
      <c r="CB756" s="187"/>
      <c r="CC756" s="187"/>
    </row>
    <row r="757" spans="1:81" s="1" customFormat="1" ht="10.5" customHeight="1">
      <c r="A757" s="1357" t="s">
        <v>4</v>
      </c>
      <c r="B757" s="1361" t="s">
        <v>329</v>
      </c>
      <c r="C757" s="1264"/>
      <c r="D757" s="1266"/>
      <c r="E757" s="92"/>
      <c r="F757" s="92"/>
      <c r="G757" s="92"/>
      <c r="H757" s="416"/>
      <c r="I757" s="92"/>
      <c r="J757" s="92"/>
      <c r="K757" s="92"/>
      <c r="L757" s="92"/>
      <c r="M757" s="92"/>
      <c r="N757" s="416"/>
      <c r="O757" s="92"/>
      <c r="P757" s="92"/>
      <c r="Q757" s="92"/>
      <c r="R757" s="92"/>
      <c r="S757" s="92"/>
      <c r="T757" s="92"/>
      <c r="U757" s="92"/>
      <c r="V757" s="416"/>
      <c r="W757" s="92"/>
      <c r="X757" s="92"/>
      <c r="Y757" s="92"/>
      <c r="Z757" s="92"/>
      <c r="AA757" s="92"/>
      <c r="AB757" s="216"/>
      <c r="AC757" s="579"/>
      <c r="AD757" s="401"/>
      <c r="AE757" s="401"/>
      <c r="AF757" s="376"/>
      <c r="AG757" s="376"/>
      <c r="AH757" s="376"/>
      <c r="AI757" s="376"/>
      <c r="AJ757" s="376"/>
      <c r="AK757" s="376"/>
      <c r="AL757" s="376"/>
      <c r="AM757" s="376"/>
      <c r="AN757" s="376"/>
      <c r="AO757" s="376"/>
      <c r="AP757" s="376"/>
      <c r="AQ757" s="376"/>
      <c r="AR757" s="376"/>
      <c r="AS757" s="376"/>
      <c r="AT757" s="376"/>
      <c r="AU757" s="376"/>
      <c r="AV757" s="376"/>
      <c r="AW757" s="376"/>
      <c r="AX757" s="376"/>
      <c r="AY757" s="376"/>
      <c r="AZ757" s="376"/>
      <c r="BA757" s="376"/>
      <c r="BB757" s="376"/>
      <c r="BC757" s="376"/>
      <c r="BD757" s="376"/>
      <c r="BE757" s="376"/>
      <c r="BF757" s="376"/>
      <c r="BG757" s="376"/>
      <c r="BH757" s="376"/>
      <c r="BI757" s="376"/>
      <c r="BJ757" s="376"/>
      <c r="BK757" s="376"/>
      <c r="BL757" s="376"/>
      <c r="BM757" s="376"/>
      <c r="BN757" s="376"/>
      <c r="BO757" s="376"/>
      <c r="BP757" s="376"/>
      <c r="BQ757" s="376"/>
      <c r="BR757" s="376"/>
      <c r="BS757" s="376"/>
      <c r="BT757" s="376"/>
      <c r="BU757" s="376"/>
      <c r="BV757" s="376"/>
      <c r="BW757" s="376"/>
      <c r="BX757" s="376"/>
      <c r="BY757" s="187"/>
      <c r="BZ757" s="187"/>
      <c r="CA757" s="187"/>
      <c r="CB757" s="187"/>
      <c r="CC757" s="187"/>
    </row>
    <row r="758" spans="1:81" s="1" customFormat="1" ht="10.5" customHeight="1">
      <c r="A758" s="1358"/>
      <c r="B758" s="1364"/>
      <c r="C758" s="1265" t="s">
        <v>138</v>
      </c>
      <c r="D758" s="155" t="s">
        <v>34</v>
      </c>
      <c r="E758" s="122">
        <v>70</v>
      </c>
      <c r="F758" s="122">
        <v>70</v>
      </c>
      <c r="G758" s="122">
        <v>70</v>
      </c>
      <c r="H758" s="400">
        <v>70</v>
      </c>
      <c r="I758" s="122">
        <v>70</v>
      </c>
      <c r="J758" s="122">
        <v>70</v>
      </c>
      <c r="K758" s="122">
        <v>70</v>
      </c>
      <c r="L758" s="122">
        <v>70</v>
      </c>
      <c r="M758" s="122">
        <v>70</v>
      </c>
      <c r="N758" s="400">
        <v>75</v>
      </c>
      <c r="O758" s="122">
        <v>75</v>
      </c>
      <c r="P758" s="122">
        <v>75</v>
      </c>
      <c r="Q758" s="122">
        <v>75</v>
      </c>
      <c r="R758" s="122">
        <v>75</v>
      </c>
      <c r="S758" s="122">
        <v>75</v>
      </c>
      <c r="T758" s="122">
        <v>75</v>
      </c>
      <c r="U758" s="122">
        <v>75</v>
      </c>
      <c r="V758" s="400">
        <v>75</v>
      </c>
      <c r="W758" s="122">
        <v>75</v>
      </c>
      <c r="X758" s="122">
        <v>75</v>
      </c>
      <c r="Y758" s="122">
        <v>75</v>
      </c>
      <c r="Z758" s="122">
        <v>75</v>
      </c>
      <c r="AA758" s="122">
        <v>75</v>
      </c>
      <c r="AB758" s="123">
        <v>75</v>
      </c>
      <c r="AC758" s="579"/>
      <c r="AD758" s="401"/>
      <c r="AE758" s="401"/>
      <c r="AF758" s="376"/>
      <c r="AG758" s="376"/>
      <c r="AH758" s="376"/>
      <c r="AI758" s="376"/>
      <c r="AJ758" s="376"/>
      <c r="AK758" s="376"/>
      <c r="AL758" s="376"/>
      <c r="AM758" s="376"/>
      <c r="AN758" s="376"/>
      <c r="AO758" s="376"/>
      <c r="AP758" s="376"/>
      <c r="AQ758" s="376"/>
      <c r="AR758" s="376"/>
      <c r="AS758" s="376"/>
      <c r="AT758" s="376"/>
      <c r="AU758" s="376"/>
      <c r="AV758" s="376"/>
      <c r="AW758" s="376"/>
      <c r="AX758" s="376"/>
      <c r="AY758" s="376"/>
      <c r="AZ758" s="376"/>
      <c r="BA758" s="376"/>
      <c r="BB758" s="376"/>
      <c r="BC758" s="376"/>
      <c r="BD758" s="376"/>
      <c r="BE758" s="376"/>
      <c r="BF758" s="376"/>
      <c r="BG758" s="376"/>
      <c r="BH758" s="376"/>
      <c r="BI758" s="376"/>
      <c r="BJ758" s="376"/>
      <c r="BK758" s="376"/>
      <c r="BL758" s="376"/>
      <c r="BM758" s="376"/>
      <c r="BN758" s="376"/>
      <c r="BO758" s="376"/>
      <c r="BP758" s="376"/>
      <c r="BQ758" s="376"/>
      <c r="BR758" s="376"/>
      <c r="BS758" s="376"/>
      <c r="BT758" s="376"/>
      <c r="BU758" s="376"/>
      <c r="BV758" s="376"/>
      <c r="BW758" s="376"/>
      <c r="BX758" s="376"/>
      <c r="BY758" s="187"/>
      <c r="BZ758" s="187"/>
      <c r="CA758" s="187"/>
      <c r="CB758" s="187"/>
      <c r="CC758" s="187"/>
    </row>
    <row r="759" spans="1:81" s="1" customFormat="1" ht="10.5" customHeight="1">
      <c r="A759" s="1358"/>
      <c r="B759" s="1364"/>
      <c r="C759" s="1265" t="s">
        <v>139</v>
      </c>
      <c r="D759" s="155" t="s">
        <v>126</v>
      </c>
      <c r="E759" s="73">
        <f>1.73*E758*E755*0.85/1000</f>
        <v>0.64849049999999997</v>
      </c>
      <c r="F759" s="73">
        <f t="shared" ref="F759:AB759" si="794">1.73*F758*F755*0.85/1000</f>
        <v>0.64849049999999997</v>
      </c>
      <c r="G759" s="73">
        <f t="shared" si="794"/>
        <v>0.64849049999999997</v>
      </c>
      <c r="H759" s="492">
        <f t="shared" si="794"/>
        <v>0.64849049999999997</v>
      </c>
      <c r="I759" s="73">
        <f t="shared" si="794"/>
        <v>0.64849049999999997</v>
      </c>
      <c r="J759" s="73">
        <f t="shared" si="794"/>
        <v>0.64849049999999997</v>
      </c>
      <c r="K759" s="73">
        <f t="shared" si="794"/>
        <v>0.64849049999999997</v>
      </c>
      <c r="L759" s="73">
        <f t="shared" si="794"/>
        <v>0.64849049999999997</v>
      </c>
      <c r="M759" s="73">
        <f t="shared" si="794"/>
        <v>0.64849049999999997</v>
      </c>
      <c r="N759" s="492">
        <f t="shared" si="794"/>
        <v>0.69481124999999999</v>
      </c>
      <c r="O759" s="73">
        <f t="shared" si="794"/>
        <v>0.69481124999999999</v>
      </c>
      <c r="P759" s="73">
        <f t="shared" si="794"/>
        <v>0.69481124999999999</v>
      </c>
      <c r="Q759" s="73">
        <f t="shared" si="794"/>
        <v>0.69481124999999999</v>
      </c>
      <c r="R759" s="73">
        <f t="shared" si="794"/>
        <v>0.69481124999999999</v>
      </c>
      <c r="S759" s="73">
        <f t="shared" si="794"/>
        <v>0.68378250000000007</v>
      </c>
      <c r="T759" s="73">
        <f t="shared" si="794"/>
        <v>0.69481124999999999</v>
      </c>
      <c r="U759" s="73">
        <f t="shared" si="794"/>
        <v>0.69481124999999999</v>
      </c>
      <c r="V759" s="492">
        <f t="shared" si="794"/>
        <v>0.69481124999999999</v>
      </c>
      <c r="W759" s="73">
        <f t="shared" si="794"/>
        <v>0.69481124999999999</v>
      </c>
      <c r="X759" s="73">
        <f t="shared" si="794"/>
        <v>0.69481124999999999</v>
      </c>
      <c r="Y759" s="73">
        <f t="shared" si="794"/>
        <v>0.69481124999999999</v>
      </c>
      <c r="Z759" s="73">
        <f t="shared" si="794"/>
        <v>0.69481124999999999</v>
      </c>
      <c r="AA759" s="73">
        <f t="shared" si="794"/>
        <v>0.69481124999999999</v>
      </c>
      <c r="AB759" s="74">
        <f t="shared" si="794"/>
        <v>0.69481124999999999</v>
      </c>
      <c r="AC759" s="579"/>
      <c r="AD759" s="401"/>
      <c r="AE759" s="401">
        <v>0.9</v>
      </c>
      <c r="AF759" s="376"/>
      <c r="AG759" s="376"/>
      <c r="AH759" s="376"/>
      <c r="AI759" s="376"/>
      <c r="AJ759" s="376"/>
      <c r="AK759" s="376"/>
      <c r="AL759" s="376"/>
      <c r="AM759" s="376"/>
      <c r="AN759" s="376"/>
      <c r="AO759" s="376"/>
      <c r="AP759" s="376"/>
      <c r="AQ759" s="376"/>
      <c r="AR759" s="376"/>
      <c r="AS759" s="376"/>
      <c r="AT759" s="376"/>
      <c r="AU759" s="376"/>
      <c r="AV759" s="376"/>
      <c r="AW759" s="376"/>
      <c r="AX759" s="376"/>
      <c r="AY759" s="376"/>
      <c r="AZ759" s="376"/>
      <c r="BA759" s="376"/>
      <c r="BB759" s="376"/>
      <c r="BC759" s="376"/>
      <c r="BD759" s="376"/>
      <c r="BE759" s="376"/>
      <c r="BF759" s="376"/>
      <c r="BG759" s="376"/>
      <c r="BH759" s="376"/>
      <c r="BI759" s="376"/>
      <c r="BJ759" s="376"/>
      <c r="BK759" s="376"/>
      <c r="BL759" s="376"/>
      <c r="BM759" s="376"/>
      <c r="BN759" s="376"/>
      <c r="BO759" s="376"/>
      <c r="BP759" s="376"/>
      <c r="BQ759" s="376"/>
      <c r="BR759" s="376"/>
      <c r="BS759" s="376"/>
      <c r="BT759" s="376"/>
      <c r="BU759" s="376"/>
      <c r="BV759" s="376"/>
      <c r="BW759" s="376"/>
      <c r="BX759" s="376"/>
      <c r="BY759" s="187"/>
      <c r="BZ759" s="187"/>
      <c r="CA759" s="187"/>
      <c r="CB759" s="187"/>
      <c r="CC759" s="187"/>
    </row>
    <row r="760" spans="1:81" s="1" customFormat="1" ht="10.5" customHeight="1">
      <c r="A760" s="1358"/>
      <c r="B760" s="1364"/>
      <c r="C760" s="930"/>
      <c r="D760" s="155" t="s">
        <v>127</v>
      </c>
      <c r="E760" s="108" t="s">
        <v>960</v>
      </c>
      <c r="F760" s="108"/>
      <c r="G760" s="108"/>
      <c r="H760" s="473"/>
      <c r="I760" s="108"/>
      <c r="J760" s="108"/>
      <c r="K760" s="108"/>
      <c r="L760" s="108"/>
      <c r="M760" s="108"/>
      <c r="N760" s="473"/>
      <c r="O760" s="108"/>
      <c r="P760" s="108"/>
      <c r="Q760" s="108"/>
      <c r="R760" s="108"/>
      <c r="S760" s="108"/>
      <c r="T760" s="108"/>
      <c r="U760" s="108"/>
      <c r="V760" s="473"/>
      <c r="W760" s="108"/>
      <c r="X760" s="108"/>
      <c r="Y760" s="108"/>
      <c r="Z760" s="108"/>
      <c r="AA760" s="108"/>
      <c r="AB760" s="217"/>
      <c r="AC760" s="579"/>
      <c r="AD760" s="401"/>
      <c r="AE760" s="401"/>
      <c r="AF760" s="376"/>
      <c r="AG760" s="376"/>
      <c r="AH760" s="376"/>
      <c r="AI760" s="376"/>
      <c r="AJ760" s="376"/>
      <c r="AK760" s="376"/>
      <c r="AL760" s="376"/>
      <c r="AM760" s="376"/>
      <c r="AN760" s="376"/>
      <c r="AO760" s="376"/>
      <c r="AP760" s="376"/>
      <c r="AQ760" s="376"/>
      <c r="AR760" s="376"/>
      <c r="AS760" s="376"/>
      <c r="AT760" s="376"/>
      <c r="AU760" s="376"/>
      <c r="AV760" s="376"/>
      <c r="AW760" s="376"/>
      <c r="AX760" s="376"/>
      <c r="AY760" s="376"/>
      <c r="AZ760" s="376"/>
      <c r="BA760" s="376"/>
      <c r="BB760" s="376"/>
      <c r="BC760" s="376"/>
      <c r="BD760" s="376"/>
      <c r="BE760" s="376"/>
      <c r="BF760" s="376"/>
      <c r="BG760" s="376"/>
      <c r="BH760" s="376"/>
      <c r="BI760" s="376"/>
      <c r="BJ760" s="376"/>
      <c r="BK760" s="376"/>
      <c r="BL760" s="376"/>
      <c r="BM760" s="376"/>
      <c r="BN760" s="376"/>
      <c r="BO760" s="376"/>
      <c r="BP760" s="376"/>
      <c r="BQ760" s="376"/>
      <c r="BR760" s="376"/>
      <c r="BS760" s="376"/>
      <c r="BT760" s="376"/>
      <c r="BU760" s="376"/>
      <c r="BV760" s="376"/>
      <c r="BW760" s="376"/>
      <c r="BX760" s="376"/>
      <c r="BY760" s="187"/>
      <c r="BZ760" s="187"/>
      <c r="CA760" s="187"/>
      <c r="CB760" s="187"/>
      <c r="CC760" s="187"/>
    </row>
    <row r="761" spans="1:81" s="1" customFormat="1" ht="10.5" customHeight="1" thickBot="1">
      <c r="A761" s="1362"/>
      <c r="B761" s="1363"/>
      <c r="C761" s="917"/>
      <c r="D761" s="271" t="s">
        <v>42</v>
      </c>
      <c r="E761" s="111"/>
      <c r="F761" s="111"/>
      <c r="G761" s="111"/>
      <c r="H761" s="474"/>
      <c r="I761" s="111"/>
      <c r="J761" s="111"/>
      <c r="K761" s="111"/>
      <c r="L761" s="111"/>
      <c r="M761" s="111"/>
      <c r="N761" s="474"/>
      <c r="O761" s="111"/>
      <c r="P761" s="111"/>
      <c r="Q761" s="111"/>
      <c r="R761" s="111"/>
      <c r="S761" s="111"/>
      <c r="T761" s="111"/>
      <c r="U761" s="111"/>
      <c r="V761" s="474"/>
      <c r="W761" s="111"/>
      <c r="X761" s="111"/>
      <c r="Y761" s="111"/>
      <c r="Z761" s="111"/>
      <c r="AA761" s="111"/>
      <c r="AB761" s="219"/>
      <c r="AC761" s="579"/>
      <c r="AD761" s="401"/>
      <c r="AE761" s="401"/>
      <c r="AF761" s="376"/>
      <c r="AG761" s="376"/>
      <c r="AH761" s="376"/>
      <c r="AI761" s="376"/>
      <c r="AJ761" s="376"/>
      <c r="AK761" s="376"/>
      <c r="AL761" s="376"/>
      <c r="AM761" s="376"/>
      <c r="AN761" s="376"/>
      <c r="AO761" s="376"/>
      <c r="AP761" s="376"/>
      <c r="AQ761" s="376"/>
      <c r="AR761" s="376"/>
      <c r="AS761" s="376"/>
      <c r="AT761" s="376"/>
      <c r="AU761" s="376"/>
      <c r="AV761" s="376"/>
      <c r="AW761" s="376"/>
      <c r="AX761" s="376"/>
      <c r="AY761" s="376"/>
      <c r="AZ761" s="376"/>
      <c r="BA761" s="376"/>
      <c r="BB761" s="376"/>
      <c r="BC761" s="376"/>
      <c r="BD761" s="376"/>
      <c r="BE761" s="376"/>
      <c r="BF761" s="376"/>
      <c r="BG761" s="376"/>
      <c r="BH761" s="376"/>
      <c r="BI761" s="376"/>
      <c r="BJ761" s="376"/>
      <c r="BK761" s="376"/>
      <c r="BL761" s="376"/>
      <c r="BM761" s="376"/>
      <c r="BN761" s="376"/>
      <c r="BO761" s="376"/>
      <c r="BP761" s="376"/>
      <c r="BQ761" s="376"/>
      <c r="BR761" s="376"/>
      <c r="BS761" s="376"/>
      <c r="BT761" s="376"/>
      <c r="BU761" s="376"/>
      <c r="BV761" s="376"/>
      <c r="BW761" s="376"/>
      <c r="BX761" s="376"/>
      <c r="BY761" s="187"/>
      <c r="BZ761" s="187"/>
      <c r="CA761" s="187"/>
      <c r="CB761" s="187"/>
      <c r="CC761" s="187"/>
    </row>
    <row r="762" spans="1:81" s="1" customFormat="1" ht="10.5" customHeight="1">
      <c r="A762" s="1357" t="s">
        <v>102</v>
      </c>
      <c r="B762" s="1361" t="s">
        <v>330</v>
      </c>
      <c r="C762" s="1264"/>
      <c r="D762" s="1266"/>
      <c r="E762" s="92"/>
      <c r="F762" s="92"/>
      <c r="G762" s="92"/>
      <c r="H762" s="416"/>
      <c r="I762" s="92"/>
      <c r="J762" s="92"/>
      <c r="K762" s="92"/>
      <c r="L762" s="92"/>
      <c r="M762" s="92"/>
      <c r="N762" s="416"/>
      <c r="O762" s="92"/>
      <c r="P762" s="92"/>
      <c r="Q762" s="92"/>
      <c r="R762" s="92"/>
      <c r="S762" s="92"/>
      <c r="T762" s="92"/>
      <c r="U762" s="92"/>
      <c r="V762" s="416"/>
      <c r="W762" s="92"/>
      <c r="X762" s="92"/>
      <c r="Y762" s="92"/>
      <c r="Z762" s="92"/>
      <c r="AA762" s="92"/>
      <c r="AB762" s="216"/>
      <c r="AC762" s="579"/>
      <c r="AD762" s="401"/>
      <c r="AE762" s="401"/>
      <c r="AF762" s="376"/>
      <c r="AG762" s="376"/>
      <c r="AH762" s="376"/>
      <c r="AI762" s="376"/>
      <c r="AJ762" s="376"/>
      <c r="AK762" s="376"/>
      <c r="AL762" s="376"/>
      <c r="AM762" s="376"/>
      <c r="AN762" s="376"/>
      <c r="AO762" s="376"/>
      <c r="AP762" s="376"/>
      <c r="AQ762" s="376"/>
      <c r="AR762" s="376"/>
      <c r="AS762" s="376"/>
      <c r="AT762" s="376"/>
      <c r="AU762" s="376"/>
      <c r="AV762" s="376"/>
      <c r="AW762" s="376"/>
      <c r="AX762" s="376"/>
      <c r="AY762" s="376"/>
      <c r="AZ762" s="376"/>
      <c r="BA762" s="376"/>
      <c r="BB762" s="376"/>
      <c r="BC762" s="376"/>
      <c r="BD762" s="376"/>
      <c r="BE762" s="376"/>
      <c r="BF762" s="376"/>
      <c r="BG762" s="376"/>
      <c r="BH762" s="376"/>
      <c r="BI762" s="376"/>
      <c r="BJ762" s="376"/>
      <c r="BK762" s="376"/>
      <c r="BL762" s="376"/>
      <c r="BM762" s="376"/>
      <c r="BN762" s="376"/>
      <c r="BO762" s="376"/>
      <c r="BP762" s="376"/>
      <c r="BQ762" s="376"/>
      <c r="BR762" s="376"/>
      <c r="BS762" s="376"/>
      <c r="BT762" s="376"/>
      <c r="BU762" s="376"/>
      <c r="BV762" s="376"/>
      <c r="BW762" s="376"/>
      <c r="BX762" s="376"/>
      <c r="BY762" s="187"/>
      <c r="BZ762" s="187"/>
      <c r="CA762" s="187"/>
      <c r="CB762" s="187"/>
      <c r="CC762" s="187"/>
    </row>
    <row r="763" spans="1:81" s="1" customFormat="1" ht="10.5" customHeight="1">
      <c r="A763" s="1358"/>
      <c r="B763" s="1364"/>
      <c r="C763" s="1265" t="s">
        <v>138</v>
      </c>
      <c r="D763" s="155" t="s">
        <v>34</v>
      </c>
      <c r="E763" s="100" t="s">
        <v>229</v>
      </c>
      <c r="F763" s="432"/>
      <c r="G763" s="432"/>
      <c r="H763" s="433"/>
      <c r="I763" s="432"/>
      <c r="J763" s="432"/>
      <c r="K763" s="432"/>
      <c r="L763" s="432"/>
      <c r="M763" s="432"/>
      <c r="N763" s="433"/>
      <c r="O763" s="432"/>
      <c r="P763" s="432"/>
      <c r="Q763" s="432"/>
      <c r="R763" s="432"/>
      <c r="S763" s="432"/>
      <c r="T763" s="432"/>
      <c r="U763" s="432"/>
      <c r="V763" s="433"/>
      <c r="W763" s="432"/>
      <c r="X763" s="432"/>
      <c r="Y763" s="432"/>
      <c r="Z763" s="432"/>
      <c r="AA763" s="432"/>
      <c r="AB763" s="453"/>
      <c r="AC763" s="579"/>
      <c r="AD763" s="401"/>
      <c r="AE763" s="401"/>
      <c r="AF763" s="376"/>
      <c r="AG763" s="376"/>
      <c r="AH763" s="376"/>
      <c r="AI763" s="376"/>
      <c r="AJ763" s="376"/>
      <c r="AK763" s="376"/>
      <c r="AL763" s="376"/>
      <c r="AM763" s="376"/>
      <c r="AN763" s="376"/>
      <c r="AO763" s="376"/>
      <c r="AP763" s="376"/>
      <c r="AQ763" s="376"/>
      <c r="AR763" s="376"/>
      <c r="AS763" s="376"/>
      <c r="AT763" s="376"/>
      <c r="AU763" s="376"/>
      <c r="AV763" s="376"/>
      <c r="AW763" s="376"/>
      <c r="AX763" s="376"/>
      <c r="AY763" s="376"/>
      <c r="AZ763" s="376"/>
      <c r="BA763" s="376"/>
      <c r="BB763" s="376"/>
      <c r="BC763" s="376"/>
      <c r="BD763" s="376"/>
      <c r="BE763" s="376"/>
      <c r="BF763" s="376"/>
      <c r="BG763" s="376"/>
      <c r="BH763" s="376"/>
      <c r="BI763" s="376"/>
      <c r="BJ763" s="376"/>
      <c r="BK763" s="376"/>
      <c r="BL763" s="376"/>
      <c r="BM763" s="376"/>
      <c r="BN763" s="376"/>
      <c r="BO763" s="376"/>
      <c r="BP763" s="376"/>
      <c r="BQ763" s="376"/>
      <c r="BR763" s="376"/>
      <c r="BS763" s="376"/>
      <c r="BT763" s="376"/>
      <c r="BU763" s="376"/>
      <c r="BV763" s="376"/>
      <c r="BW763" s="376"/>
      <c r="BX763" s="376"/>
      <c r="BY763" s="187"/>
      <c r="BZ763" s="187"/>
      <c r="CA763" s="187"/>
      <c r="CB763" s="187"/>
      <c r="CC763" s="187"/>
    </row>
    <row r="764" spans="1:81" s="1" customFormat="1" ht="10.5" customHeight="1">
      <c r="A764" s="1358"/>
      <c r="B764" s="1364"/>
      <c r="C764" s="930"/>
      <c r="D764" s="155" t="s">
        <v>126</v>
      </c>
      <c r="E764" s="108" t="s">
        <v>960</v>
      </c>
      <c r="F764" s="108"/>
      <c r="G764" s="108"/>
      <c r="H764" s="473"/>
      <c r="I764" s="108"/>
      <c r="J764" s="108"/>
      <c r="K764" s="108"/>
      <c r="L764" s="108"/>
      <c r="M764" s="108"/>
      <c r="N764" s="473"/>
      <c r="O764" s="108"/>
      <c r="P764" s="108"/>
      <c r="Q764" s="108"/>
      <c r="R764" s="108"/>
      <c r="S764" s="108"/>
      <c r="T764" s="108"/>
      <c r="U764" s="108"/>
      <c r="V764" s="473"/>
      <c r="W764" s="108"/>
      <c r="X764" s="108"/>
      <c r="Y764" s="108"/>
      <c r="Z764" s="108"/>
      <c r="AA764" s="108"/>
      <c r="AB764" s="217"/>
      <c r="AC764" s="579"/>
      <c r="AD764" s="401"/>
      <c r="AE764" s="401">
        <v>0.9</v>
      </c>
      <c r="AF764" s="376"/>
      <c r="AG764" s="376"/>
      <c r="AH764" s="376"/>
      <c r="AI764" s="376"/>
      <c r="AJ764" s="376"/>
      <c r="AK764" s="376"/>
      <c r="AL764" s="376"/>
      <c r="AM764" s="376"/>
      <c r="AN764" s="376"/>
      <c r="AO764" s="376"/>
      <c r="AP764" s="376"/>
      <c r="AQ764" s="376"/>
      <c r="AR764" s="376"/>
      <c r="AS764" s="376"/>
      <c r="AT764" s="376"/>
      <c r="AU764" s="376"/>
      <c r="AV764" s="376"/>
      <c r="AW764" s="376"/>
      <c r="AX764" s="376"/>
      <c r="AY764" s="376"/>
      <c r="AZ764" s="376"/>
      <c r="BA764" s="376"/>
      <c r="BB764" s="376"/>
      <c r="BC764" s="376"/>
      <c r="BD764" s="376"/>
      <c r="BE764" s="376"/>
      <c r="BF764" s="376"/>
      <c r="BG764" s="376"/>
      <c r="BH764" s="376"/>
      <c r="BI764" s="376"/>
      <c r="BJ764" s="376"/>
      <c r="BK764" s="376"/>
      <c r="BL764" s="376"/>
      <c r="BM764" s="376"/>
      <c r="BN764" s="376"/>
      <c r="BO764" s="376"/>
      <c r="BP764" s="376"/>
      <c r="BQ764" s="376"/>
      <c r="BR764" s="376"/>
      <c r="BS764" s="376"/>
      <c r="BT764" s="376"/>
      <c r="BU764" s="376"/>
      <c r="BV764" s="376"/>
      <c r="BW764" s="376"/>
      <c r="BX764" s="376"/>
      <c r="BY764" s="187"/>
      <c r="BZ764" s="187"/>
      <c r="CA764" s="187"/>
      <c r="CB764" s="187"/>
      <c r="CC764" s="187"/>
    </row>
    <row r="765" spans="1:81" s="1" customFormat="1" ht="10.5" customHeight="1">
      <c r="A765" s="1358"/>
      <c r="B765" s="1364"/>
      <c r="C765" s="930"/>
      <c r="D765" s="155" t="s">
        <v>127</v>
      </c>
      <c r="E765" s="108" t="s">
        <v>960</v>
      </c>
      <c r="F765" s="108"/>
      <c r="G765" s="108"/>
      <c r="H765" s="473"/>
      <c r="I765" s="108"/>
      <c r="J765" s="108"/>
      <c r="K765" s="108"/>
      <c r="L765" s="108"/>
      <c r="M765" s="108"/>
      <c r="N765" s="473"/>
      <c r="O765" s="108"/>
      <c r="P765" s="108"/>
      <c r="Q765" s="108"/>
      <c r="R765" s="108"/>
      <c r="S765" s="108"/>
      <c r="T765" s="108"/>
      <c r="U765" s="108"/>
      <c r="V765" s="473"/>
      <c r="W765" s="108"/>
      <c r="X765" s="108"/>
      <c r="Y765" s="108"/>
      <c r="Z765" s="108"/>
      <c r="AA765" s="108"/>
      <c r="AB765" s="217"/>
      <c r="AC765" s="579"/>
      <c r="AD765" s="401"/>
      <c r="AE765" s="401"/>
      <c r="AF765" s="376"/>
      <c r="AG765" s="376"/>
      <c r="AH765" s="376"/>
      <c r="AI765" s="376"/>
      <c r="AJ765" s="376"/>
      <c r="AK765" s="376"/>
      <c r="AL765" s="376"/>
      <c r="AM765" s="376"/>
      <c r="AN765" s="376"/>
      <c r="AO765" s="376"/>
      <c r="AP765" s="376"/>
      <c r="AQ765" s="376"/>
      <c r="AR765" s="376"/>
      <c r="AS765" s="376"/>
      <c r="AT765" s="376"/>
      <c r="AU765" s="376"/>
      <c r="AV765" s="376"/>
      <c r="AW765" s="376"/>
      <c r="AX765" s="376"/>
      <c r="AY765" s="376"/>
      <c r="AZ765" s="376"/>
      <c r="BA765" s="376"/>
      <c r="BB765" s="376"/>
      <c r="BC765" s="376"/>
      <c r="BD765" s="376"/>
      <c r="BE765" s="376"/>
      <c r="BF765" s="376"/>
      <c r="BG765" s="376"/>
      <c r="BH765" s="376"/>
      <c r="BI765" s="376"/>
      <c r="BJ765" s="376"/>
      <c r="BK765" s="376"/>
      <c r="BL765" s="376"/>
      <c r="BM765" s="376"/>
      <c r="BN765" s="376"/>
      <c r="BO765" s="376"/>
      <c r="BP765" s="376"/>
      <c r="BQ765" s="376"/>
      <c r="BR765" s="376"/>
      <c r="BS765" s="376"/>
      <c r="BT765" s="376"/>
      <c r="BU765" s="376"/>
      <c r="BV765" s="376"/>
      <c r="BW765" s="376"/>
      <c r="BX765" s="376"/>
      <c r="BY765" s="187"/>
      <c r="BZ765" s="187"/>
      <c r="CA765" s="187"/>
      <c r="CB765" s="187"/>
      <c r="CC765" s="187"/>
    </row>
    <row r="766" spans="1:81" s="1" customFormat="1" ht="10.5" customHeight="1" thickBot="1">
      <c r="A766" s="1362"/>
      <c r="B766" s="1363"/>
      <c r="C766" s="917"/>
      <c r="D766" s="271" t="s">
        <v>42</v>
      </c>
      <c r="E766" s="111"/>
      <c r="F766" s="111"/>
      <c r="G766" s="111"/>
      <c r="H766" s="474"/>
      <c r="I766" s="111"/>
      <c r="J766" s="111"/>
      <c r="K766" s="111"/>
      <c r="L766" s="111"/>
      <c r="M766" s="111"/>
      <c r="N766" s="474"/>
      <c r="O766" s="111"/>
      <c r="P766" s="111"/>
      <c r="Q766" s="111"/>
      <c r="R766" s="111"/>
      <c r="S766" s="111"/>
      <c r="T766" s="111"/>
      <c r="U766" s="111"/>
      <c r="V766" s="474"/>
      <c r="W766" s="111"/>
      <c r="X766" s="111"/>
      <c r="Y766" s="111"/>
      <c r="Z766" s="111"/>
      <c r="AA766" s="111"/>
      <c r="AB766" s="219"/>
      <c r="AC766" s="579"/>
      <c r="AD766" s="401"/>
      <c r="AE766" s="401"/>
      <c r="AF766" s="376"/>
      <c r="AG766" s="376"/>
      <c r="AH766" s="376"/>
      <c r="AI766" s="376"/>
      <c r="AJ766" s="376"/>
      <c r="AK766" s="376"/>
      <c r="AL766" s="376"/>
      <c r="AM766" s="376"/>
      <c r="AN766" s="376"/>
      <c r="AO766" s="376"/>
      <c r="AP766" s="376"/>
      <c r="AQ766" s="376"/>
      <c r="AR766" s="376"/>
      <c r="AS766" s="376"/>
      <c r="AT766" s="376"/>
      <c r="AU766" s="376"/>
      <c r="AV766" s="376"/>
      <c r="AW766" s="376"/>
      <c r="AX766" s="376"/>
      <c r="AY766" s="376"/>
      <c r="AZ766" s="376"/>
      <c r="BA766" s="376"/>
      <c r="BB766" s="376"/>
      <c r="BC766" s="376"/>
      <c r="BD766" s="376"/>
      <c r="BE766" s="376"/>
      <c r="BF766" s="376"/>
      <c r="BG766" s="376"/>
      <c r="BH766" s="376"/>
      <c r="BI766" s="376"/>
      <c r="BJ766" s="376"/>
      <c r="BK766" s="376"/>
      <c r="BL766" s="376"/>
      <c r="BM766" s="376"/>
      <c r="BN766" s="376"/>
      <c r="BO766" s="376"/>
      <c r="BP766" s="376"/>
      <c r="BQ766" s="376"/>
      <c r="BR766" s="376"/>
      <c r="BS766" s="376"/>
      <c r="BT766" s="376"/>
      <c r="BU766" s="376"/>
      <c r="BV766" s="376"/>
      <c r="BW766" s="376"/>
      <c r="BX766" s="376"/>
      <c r="BY766" s="187"/>
      <c r="BZ766" s="187"/>
      <c r="CA766" s="187"/>
      <c r="CB766" s="187"/>
      <c r="CC766" s="187"/>
    </row>
    <row r="767" spans="1:81" s="1" customFormat="1" ht="10.5" customHeight="1">
      <c r="A767" s="1357" t="s">
        <v>5</v>
      </c>
      <c r="B767" s="1361" t="s">
        <v>331</v>
      </c>
      <c r="C767" s="1264"/>
      <c r="D767" s="1266"/>
      <c r="E767" s="92"/>
      <c r="F767" s="92"/>
      <c r="G767" s="92"/>
      <c r="H767" s="416"/>
      <c r="I767" s="92"/>
      <c r="J767" s="92"/>
      <c r="K767" s="92"/>
      <c r="L767" s="92"/>
      <c r="M767" s="92"/>
      <c r="N767" s="416"/>
      <c r="O767" s="92"/>
      <c r="P767" s="92"/>
      <c r="Q767" s="92"/>
      <c r="R767" s="92"/>
      <c r="S767" s="92"/>
      <c r="T767" s="92"/>
      <c r="U767" s="92"/>
      <c r="V767" s="416"/>
      <c r="W767" s="92"/>
      <c r="X767" s="92"/>
      <c r="Y767" s="92"/>
      <c r="Z767" s="92"/>
      <c r="AA767" s="92"/>
      <c r="AB767" s="216"/>
      <c r="AC767" s="579"/>
      <c r="AD767" s="401"/>
      <c r="AE767" s="401"/>
      <c r="AF767" s="376"/>
      <c r="AG767" s="376"/>
      <c r="AH767" s="376"/>
      <c r="AI767" s="376"/>
      <c r="AJ767" s="376"/>
      <c r="AK767" s="376"/>
      <c r="AL767" s="376"/>
      <c r="AM767" s="376"/>
      <c r="AN767" s="376"/>
      <c r="AO767" s="376"/>
      <c r="AP767" s="376"/>
      <c r="AQ767" s="376"/>
      <c r="AR767" s="376"/>
      <c r="AS767" s="376"/>
      <c r="AT767" s="376"/>
      <c r="AU767" s="376"/>
      <c r="AV767" s="376"/>
      <c r="AW767" s="376"/>
      <c r="AX767" s="376"/>
      <c r="AY767" s="376"/>
      <c r="AZ767" s="376"/>
      <c r="BA767" s="376"/>
      <c r="BB767" s="376"/>
      <c r="BC767" s="376"/>
      <c r="BD767" s="376"/>
      <c r="BE767" s="376"/>
      <c r="BF767" s="376"/>
      <c r="BG767" s="376"/>
      <c r="BH767" s="376"/>
      <c r="BI767" s="376"/>
      <c r="BJ767" s="376"/>
      <c r="BK767" s="376"/>
      <c r="BL767" s="376"/>
      <c r="BM767" s="376"/>
      <c r="BN767" s="376"/>
      <c r="BO767" s="376"/>
      <c r="BP767" s="376"/>
      <c r="BQ767" s="376"/>
      <c r="BR767" s="376"/>
      <c r="BS767" s="376"/>
      <c r="BT767" s="376"/>
      <c r="BU767" s="376"/>
      <c r="BV767" s="376"/>
      <c r="BW767" s="376"/>
      <c r="BX767" s="376"/>
      <c r="BY767" s="187"/>
      <c r="BZ767" s="187"/>
      <c r="CA767" s="187"/>
      <c r="CB767" s="187"/>
      <c r="CC767" s="187"/>
    </row>
    <row r="768" spans="1:81" s="1" customFormat="1" ht="10.5" customHeight="1">
      <c r="A768" s="1358"/>
      <c r="B768" s="1364"/>
      <c r="C768" s="1265" t="s">
        <v>138</v>
      </c>
      <c r="D768" s="155" t="s">
        <v>34</v>
      </c>
      <c r="E768" s="108" t="s">
        <v>229</v>
      </c>
      <c r="F768" s="108"/>
      <c r="G768" s="108"/>
      <c r="H768" s="473"/>
      <c r="I768" s="108"/>
      <c r="J768" s="108"/>
      <c r="K768" s="108"/>
      <c r="L768" s="108"/>
      <c r="M768" s="108"/>
      <c r="N768" s="473"/>
      <c r="O768" s="108"/>
      <c r="P768" s="108"/>
      <c r="Q768" s="108"/>
      <c r="R768" s="108"/>
      <c r="S768" s="108"/>
      <c r="T768" s="108"/>
      <c r="U768" s="108"/>
      <c r="V768" s="473"/>
      <c r="W768" s="108"/>
      <c r="X768" s="108"/>
      <c r="Y768" s="108"/>
      <c r="Z768" s="108"/>
      <c r="AA768" s="108"/>
      <c r="AB768" s="217"/>
      <c r="AC768" s="579"/>
      <c r="AD768" s="401"/>
      <c r="AE768" s="401"/>
      <c r="AF768" s="376"/>
      <c r="AG768" s="376"/>
      <c r="AH768" s="376"/>
      <c r="AI768" s="376"/>
      <c r="AJ768" s="376"/>
      <c r="AK768" s="376"/>
      <c r="AL768" s="376"/>
      <c r="AM768" s="376"/>
      <c r="AN768" s="376"/>
      <c r="AO768" s="376"/>
      <c r="AP768" s="376"/>
      <c r="AQ768" s="376"/>
      <c r="AR768" s="376"/>
      <c r="AS768" s="376"/>
      <c r="AT768" s="376"/>
      <c r="AU768" s="376"/>
      <c r="AV768" s="376"/>
      <c r="AW768" s="376"/>
      <c r="AX768" s="376"/>
      <c r="AY768" s="376"/>
      <c r="AZ768" s="376"/>
      <c r="BA768" s="376"/>
      <c r="BB768" s="376"/>
      <c r="BC768" s="376"/>
      <c r="BD768" s="376"/>
      <c r="BE768" s="376"/>
      <c r="BF768" s="376"/>
      <c r="BG768" s="376"/>
      <c r="BH768" s="376"/>
      <c r="BI768" s="376"/>
      <c r="BJ768" s="376"/>
      <c r="BK768" s="376"/>
      <c r="BL768" s="376"/>
      <c r="BM768" s="376"/>
      <c r="BN768" s="376"/>
      <c r="BO768" s="376"/>
      <c r="BP768" s="376"/>
      <c r="BQ768" s="376"/>
      <c r="BR768" s="376"/>
      <c r="BS768" s="376"/>
      <c r="BT768" s="376"/>
      <c r="BU768" s="376"/>
      <c r="BV768" s="376"/>
      <c r="BW768" s="376"/>
      <c r="BX768" s="376"/>
      <c r="BY768" s="187"/>
      <c r="BZ768" s="187"/>
      <c r="CA768" s="187"/>
      <c r="CB768" s="187"/>
      <c r="CC768" s="187"/>
    </row>
    <row r="769" spans="1:84" s="1" customFormat="1" ht="10.5" customHeight="1">
      <c r="A769" s="1358"/>
      <c r="B769" s="1364"/>
      <c r="C769" s="930"/>
      <c r="D769" s="155" t="s">
        <v>126</v>
      </c>
      <c r="E769" s="108" t="s">
        <v>960</v>
      </c>
      <c r="F769" s="108"/>
      <c r="G769" s="108"/>
      <c r="H769" s="473"/>
      <c r="I769" s="108"/>
      <c r="J769" s="108"/>
      <c r="K769" s="108"/>
      <c r="L769" s="108"/>
      <c r="M769" s="108"/>
      <c r="N769" s="473"/>
      <c r="O769" s="108"/>
      <c r="P769" s="108"/>
      <c r="Q769" s="108"/>
      <c r="R769" s="108"/>
      <c r="S769" s="108"/>
      <c r="T769" s="108"/>
      <c r="U769" s="108"/>
      <c r="V769" s="473"/>
      <c r="W769" s="108"/>
      <c r="X769" s="108"/>
      <c r="Y769" s="108"/>
      <c r="Z769" s="108"/>
      <c r="AA769" s="108"/>
      <c r="AB769" s="217"/>
      <c r="AC769" s="579"/>
      <c r="AD769" s="401"/>
      <c r="AE769" s="401">
        <v>1.8</v>
      </c>
      <c r="AF769" s="376"/>
      <c r="AG769" s="376"/>
      <c r="AH769" s="376"/>
      <c r="AI769" s="376"/>
      <c r="AJ769" s="376"/>
      <c r="AK769" s="376"/>
      <c r="AL769" s="376"/>
      <c r="AM769" s="376"/>
      <c r="AN769" s="376"/>
      <c r="AO769" s="376"/>
      <c r="AP769" s="376"/>
      <c r="AQ769" s="376"/>
      <c r="AR769" s="376"/>
      <c r="AS769" s="376"/>
      <c r="AT769" s="376"/>
      <c r="AU769" s="376"/>
      <c r="AV769" s="376"/>
      <c r="AW769" s="376"/>
      <c r="AX769" s="376"/>
      <c r="AY769" s="376"/>
      <c r="AZ769" s="376"/>
      <c r="BA769" s="376"/>
      <c r="BB769" s="376"/>
      <c r="BC769" s="376"/>
      <c r="BD769" s="376"/>
      <c r="BE769" s="376"/>
      <c r="BF769" s="376"/>
      <c r="BG769" s="376"/>
      <c r="BH769" s="376"/>
      <c r="BI769" s="376"/>
      <c r="BJ769" s="376"/>
      <c r="BK769" s="376"/>
      <c r="BL769" s="376"/>
      <c r="BM769" s="376"/>
      <c r="BN769" s="376"/>
      <c r="BO769" s="376"/>
      <c r="BP769" s="376"/>
      <c r="BQ769" s="376"/>
      <c r="BR769" s="376"/>
      <c r="BS769" s="376"/>
      <c r="BT769" s="376"/>
      <c r="BU769" s="376"/>
      <c r="BV769" s="376"/>
      <c r="BW769" s="376"/>
      <c r="BX769" s="376"/>
      <c r="BY769" s="187"/>
      <c r="BZ769" s="187"/>
      <c r="CA769" s="187"/>
      <c r="CB769" s="187"/>
      <c r="CC769" s="187"/>
    </row>
    <row r="770" spans="1:84" s="1" customFormat="1" ht="10.5" customHeight="1">
      <c r="A770" s="1358"/>
      <c r="B770" s="1364"/>
      <c r="C770" s="930"/>
      <c r="D770" s="155" t="s">
        <v>127</v>
      </c>
      <c r="E770" s="108" t="s">
        <v>960</v>
      </c>
      <c r="F770" s="108"/>
      <c r="G770" s="108"/>
      <c r="H770" s="473"/>
      <c r="I770" s="108"/>
      <c r="J770" s="108"/>
      <c r="K770" s="108"/>
      <c r="L770" s="108"/>
      <c r="M770" s="108"/>
      <c r="N770" s="473"/>
      <c r="O770" s="108"/>
      <c r="P770" s="108"/>
      <c r="Q770" s="108"/>
      <c r="R770" s="108"/>
      <c r="S770" s="108"/>
      <c r="T770" s="108"/>
      <c r="U770" s="108"/>
      <c r="V770" s="473"/>
      <c r="W770" s="108"/>
      <c r="X770" s="108"/>
      <c r="Y770" s="108"/>
      <c r="Z770" s="108"/>
      <c r="AA770" s="108"/>
      <c r="AB770" s="217"/>
      <c r="AC770" s="579"/>
      <c r="AD770" s="401"/>
      <c r="AE770" s="401"/>
      <c r="AF770" s="376"/>
      <c r="AG770" s="376"/>
      <c r="AH770" s="376"/>
      <c r="AI770" s="376"/>
      <c r="AJ770" s="376"/>
      <c r="AK770" s="376"/>
      <c r="AL770" s="376"/>
      <c r="AM770" s="376"/>
      <c r="AN770" s="376"/>
      <c r="AO770" s="376"/>
      <c r="AP770" s="376"/>
      <c r="AQ770" s="376"/>
      <c r="AR770" s="376"/>
      <c r="AS770" s="376"/>
      <c r="AT770" s="376"/>
      <c r="AU770" s="376"/>
      <c r="AV770" s="376"/>
      <c r="AW770" s="376"/>
      <c r="AX770" s="376"/>
      <c r="AY770" s="376"/>
      <c r="AZ770" s="376"/>
      <c r="BA770" s="376"/>
      <c r="BB770" s="376"/>
      <c r="BC770" s="376"/>
      <c r="BD770" s="376"/>
      <c r="BE770" s="376"/>
      <c r="BF770" s="376"/>
      <c r="BG770" s="376"/>
      <c r="BH770" s="376"/>
      <c r="BI770" s="376"/>
      <c r="BJ770" s="376"/>
      <c r="BK770" s="376"/>
      <c r="BL770" s="376"/>
      <c r="BM770" s="376"/>
      <c r="BN770" s="376"/>
      <c r="BO770" s="376"/>
      <c r="BP770" s="376"/>
      <c r="BQ770" s="376"/>
      <c r="BR770" s="376"/>
      <c r="BS770" s="376"/>
      <c r="BT770" s="376"/>
      <c r="BU770" s="376"/>
      <c r="BV770" s="376"/>
      <c r="BW770" s="376"/>
      <c r="BX770" s="376"/>
      <c r="BY770" s="187"/>
      <c r="BZ770" s="187"/>
      <c r="CA770" s="187"/>
      <c r="CB770" s="187"/>
      <c r="CC770" s="187"/>
    </row>
    <row r="771" spans="1:84" s="1" customFormat="1" ht="10.5" customHeight="1" thickBot="1">
      <c r="A771" s="1362"/>
      <c r="B771" s="1363"/>
      <c r="C771" s="917"/>
      <c r="D771" s="271" t="s">
        <v>42</v>
      </c>
      <c r="E771" s="111"/>
      <c r="F771" s="111"/>
      <c r="G771" s="111"/>
      <c r="H771" s="474"/>
      <c r="I771" s="111"/>
      <c r="J771" s="111"/>
      <c r="K771" s="111"/>
      <c r="L771" s="111"/>
      <c r="M771" s="111"/>
      <c r="N771" s="474"/>
      <c r="O771" s="111"/>
      <c r="P771" s="111"/>
      <c r="Q771" s="111"/>
      <c r="R771" s="111"/>
      <c r="S771" s="111"/>
      <c r="T771" s="111"/>
      <c r="U771" s="111"/>
      <c r="V771" s="474"/>
      <c r="W771" s="111"/>
      <c r="X771" s="111"/>
      <c r="Y771" s="111"/>
      <c r="Z771" s="111"/>
      <c r="AA771" s="111"/>
      <c r="AB771" s="219"/>
      <c r="AC771" s="579"/>
      <c r="AD771" s="401"/>
      <c r="AE771" s="401"/>
      <c r="AF771" s="376"/>
      <c r="AG771" s="376"/>
      <c r="AH771" s="376"/>
      <c r="AI771" s="376"/>
      <c r="AJ771" s="376"/>
      <c r="AK771" s="376"/>
      <c r="AL771" s="376"/>
      <c r="AM771" s="376"/>
      <c r="AN771" s="376"/>
      <c r="AO771" s="376"/>
      <c r="AP771" s="376"/>
      <c r="AQ771" s="376"/>
      <c r="AR771" s="376"/>
      <c r="AS771" s="376"/>
      <c r="AT771" s="376"/>
      <c r="AU771" s="376"/>
      <c r="AV771" s="376"/>
      <c r="AW771" s="376"/>
      <c r="AX771" s="376"/>
      <c r="AY771" s="376"/>
      <c r="AZ771" s="376"/>
      <c r="BA771" s="376"/>
      <c r="BB771" s="376"/>
      <c r="BC771" s="376"/>
      <c r="BD771" s="376"/>
      <c r="BE771" s="376"/>
      <c r="BF771" s="376"/>
      <c r="BG771" s="376"/>
      <c r="BH771" s="376"/>
      <c r="BI771" s="376"/>
      <c r="BJ771" s="376"/>
      <c r="BK771" s="376"/>
      <c r="BL771" s="376"/>
      <c r="BM771" s="376"/>
      <c r="BN771" s="376"/>
      <c r="BO771" s="376"/>
      <c r="BP771" s="376"/>
      <c r="BQ771" s="376"/>
      <c r="BR771" s="376"/>
      <c r="BS771" s="376"/>
      <c r="BT771" s="376"/>
      <c r="BU771" s="376"/>
      <c r="BV771" s="376"/>
      <c r="BW771" s="376"/>
      <c r="BX771" s="376"/>
      <c r="BY771" s="187"/>
      <c r="BZ771" s="187"/>
      <c r="CA771" s="187"/>
      <c r="CB771" s="187"/>
      <c r="CC771" s="187"/>
    </row>
    <row r="772" spans="1:84" s="1" customFormat="1" ht="10.5" customHeight="1">
      <c r="A772" s="1357" t="s">
        <v>104</v>
      </c>
      <c r="B772" s="1361" t="s">
        <v>332</v>
      </c>
      <c r="C772" s="1264"/>
      <c r="D772" s="1266"/>
      <c r="E772" s="92"/>
      <c r="F772" s="92"/>
      <c r="G772" s="92"/>
      <c r="H772" s="416"/>
      <c r="I772" s="92"/>
      <c r="J772" s="92"/>
      <c r="K772" s="92"/>
      <c r="L772" s="92"/>
      <c r="M772" s="92"/>
      <c r="N772" s="416"/>
      <c r="O772" s="92"/>
      <c r="P772" s="92"/>
      <c r="Q772" s="92"/>
      <c r="R772" s="92"/>
      <c r="S772" s="92"/>
      <c r="T772" s="92"/>
      <c r="U772" s="92"/>
      <c r="V772" s="416"/>
      <c r="W772" s="92"/>
      <c r="X772" s="92"/>
      <c r="Y772" s="92"/>
      <c r="Z772" s="92"/>
      <c r="AA772" s="92"/>
      <c r="AB772" s="216"/>
      <c r="AC772" s="579"/>
      <c r="AD772" s="401"/>
      <c r="AE772" s="401"/>
      <c r="AF772" s="376"/>
      <c r="AG772" s="376"/>
      <c r="AH772" s="376"/>
      <c r="AI772" s="376"/>
      <c r="AJ772" s="376"/>
      <c r="AK772" s="376"/>
      <c r="AL772" s="376"/>
      <c r="AM772" s="376"/>
      <c r="AN772" s="376"/>
      <c r="AO772" s="376"/>
      <c r="AP772" s="376"/>
      <c r="AQ772" s="376"/>
      <c r="AR772" s="376"/>
      <c r="AS772" s="376"/>
      <c r="AT772" s="376"/>
      <c r="AU772" s="376"/>
      <c r="AV772" s="376"/>
      <c r="AW772" s="376"/>
      <c r="AX772" s="376"/>
      <c r="AY772" s="376"/>
      <c r="AZ772" s="376"/>
      <c r="BA772" s="376"/>
      <c r="BB772" s="376"/>
      <c r="BC772" s="376"/>
      <c r="BD772" s="376"/>
      <c r="BE772" s="376"/>
      <c r="BF772" s="376"/>
      <c r="BG772" s="376"/>
      <c r="BH772" s="376"/>
      <c r="BI772" s="376"/>
      <c r="BJ772" s="376"/>
      <c r="BK772" s="376"/>
      <c r="BL772" s="376"/>
      <c r="BM772" s="376"/>
      <c r="BN772" s="376"/>
      <c r="BO772" s="376"/>
      <c r="BP772" s="376"/>
      <c r="BQ772" s="376"/>
      <c r="BR772" s="376"/>
      <c r="BS772" s="376"/>
      <c r="BT772" s="376"/>
      <c r="BU772" s="376"/>
      <c r="BV772" s="376"/>
      <c r="BW772" s="376"/>
      <c r="BX772" s="376"/>
      <c r="BY772" s="187"/>
      <c r="BZ772" s="187"/>
      <c r="CA772" s="187"/>
      <c r="CB772" s="187"/>
      <c r="CC772" s="187"/>
    </row>
    <row r="773" spans="1:84" s="1" customFormat="1" ht="10.5" customHeight="1">
      <c r="A773" s="1358"/>
      <c r="B773" s="1364"/>
      <c r="C773" s="1265" t="s">
        <v>138</v>
      </c>
      <c r="D773" s="155" t="s">
        <v>34</v>
      </c>
      <c r="E773" s="108"/>
      <c r="F773" s="108"/>
      <c r="G773" s="108"/>
      <c r="H773" s="473"/>
      <c r="I773" s="108"/>
      <c r="J773" s="108"/>
      <c r="K773" s="108"/>
      <c r="L773" s="108"/>
      <c r="M773" s="108"/>
      <c r="N773" s="473"/>
      <c r="O773" s="108"/>
      <c r="P773" s="108"/>
      <c r="Q773" s="108"/>
      <c r="R773" s="108"/>
      <c r="S773" s="108"/>
      <c r="T773" s="108"/>
      <c r="U773" s="108"/>
      <c r="V773" s="473"/>
      <c r="W773" s="108"/>
      <c r="X773" s="108"/>
      <c r="Y773" s="108"/>
      <c r="Z773" s="108"/>
      <c r="AA773" s="108"/>
      <c r="AB773" s="217"/>
      <c r="AC773" s="579"/>
      <c r="AD773" s="401"/>
      <c r="AE773" s="401"/>
      <c r="AF773" s="376"/>
      <c r="AG773" s="376"/>
      <c r="AH773" s="376"/>
      <c r="AI773" s="376"/>
      <c r="AJ773" s="376"/>
      <c r="AK773" s="376"/>
      <c r="AL773" s="376"/>
      <c r="AM773" s="376"/>
      <c r="AN773" s="376"/>
      <c r="AO773" s="376"/>
      <c r="AP773" s="376"/>
      <c r="AQ773" s="376"/>
      <c r="AR773" s="376"/>
      <c r="AS773" s="376"/>
      <c r="AT773" s="376"/>
      <c r="AU773" s="376"/>
      <c r="AV773" s="376"/>
      <c r="AW773" s="376"/>
      <c r="AX773" s="376"/>
      <c r="AY773" s="376"/>
      <c r="AZ773" s="376"/>
      <c r="BA773" s="376"/>
      <c r="BB773" s="376"/>
      <c r="BC773" s="376"/>
      <c r="BD773" s="376"/>
      <c r="BE773" s="376"/>
      <c r="BF773" s="376"/>
      <c r="BG773" s="376"/>
      <c r="BH773" s="376"/>
      <c r="BI773" s="376"/>
      <c r="BJ773" s="376"/>
      <c r="BK773" s="376"/>
      <c r="BL773" s="376"/>
      <c r="BM773" s="376"/>
      <c r="BN773" s="376"/>
      <c r="BO773" s="376"/>
      <c r="BP773" s="376"/>
      <c r="BQ773" s="376"/>
      <c r="BR773" s="376"/>
      <c r="BS773" s="376"/>
      <c r="BT773" s="376"/>
      <c r="BU773" s="376"/>
      <c r="BV773" s="376"/>
      <c r="BW773" s="376"/>
      <c r="BX773" s="376"/>
      <c r="BY773" s="187"/>
      <c r="BZ773" s="187"/>
      <c r="CA773" s="187"/>
      <c r="CB773" s="187"/>
      <c r="CC773" s="187"/>
    </row>
    <row r="774" spans="1:84" s="1" customFormat="1" ht="10.5" customHeight="1">
      <c r="A774" s="1358"/>
      <c r="B774" s="1364"/>
      <c r="C774" s="930"/>
      <c r="D774" s="155" t="s">
        <v>126</v>
      </c>
      <c r="E774" s="108" t="s">
        <v>960</v>
      </c>
      <c r="F774" s="108"/>
      <c r="G774" s="108"/>
      <c r="H774" s="473"/>
      <c r="I774" s="108"/>
      <c r="J774" s="108"/>
      <c r="K774" s="108"/>
      <c r="L774" s="108"/>
      <c r="M774" s="108"/>
      <c r="N774" s="473"/>
      <c r="O774" s="108"/>
      <c r="P774" s="108"/>
      <c r="Q774" s="108"/>
      <c r="R774" s="108"/>
      <c r="S774" s="108"/>
      <c r="T774" s="108"/>
      <c r="U774" s="108"/>
      <c r="V774" s="473"/>
      <c r="W774" s="108"/>
      <c r="X774" s="108"/>
      <c r="Y774" s="108"/>
      <c r="Z774" s="108"/>
      <c r="AA774" s="108"/>
      <c r="AB774" s="217"/>
      <c r="AC774" s="579"/>
      <c r="AD774" s="401"/>
      <c r="AE774" s="401">
        <v>1.8</v>
      </c>
      <c r="AF774" s="376"/>
      <c r="AG774" s="376"/>
      <c r="AH774" s="376"/>
      <c r="AI774" s="376"/>
      <c r="AJ774" s="376"/>
      <c r="AK774" s="376"/>
      <c r="AL774" s="376"/>
      <c r="AM774" s="376"/>
      <c r="AN774" s="376"/>
      <c r="AO774" s="376"/>
      <c r="AP774" s="376"/>
      <c r="AQ774" s="376"/>
      <c r="AR774" s="376"/>
      <c r="AS774" s="376"/>
      <c r="AT774" s="376"/>
      <c r="AU774" s="376"/>
      <c r="AV774" s="376"/>
      <c r="AW774" s="376"/>
      <c r="AX774" s="376"/>
      <c r="AY774" s="376"/>
      <c r="AZ774" s="376"/>
      <c r="BA774" s="376"/>
      <c r="BB774" s="376"/>
      <c r="BC774" s="376"/>
      <c r="BD774" s="376"/>
      <c r="BE774" s="376"/>
      <c r="BF774" s="376"/>
      <c r="BG774" s="376"/>
      <c r="BH774" s="376"/>
      <c r="BI774" s="376"/>
      <c r="BJ774" s="376"/>
      <c r="BK774" s="376"/>
      <c r="BL774" s="376"/>
      <c r="BM774" s="376"/>
      <c r="BN774" s="376"/>
      <c r="BO774" s="376"/>
      <c r="BP774" s="376"/>
      <c r="BQ774" s="376"/>
      <c r="BR774" s="376"/>
      <c r="BS774" s="376"/>
      <c r="BT774" s="376"/>
      <c r="BU774" s="376"/>
      <c r="BV774" s="376"/>
      <c r="BW774" s="376"/>
      <c r="BX774" s="376"/>
      <c r="BY774" s="187"/>
      <c r="BZ774" s="187"/>
      <c r="CA774" s="187"/>
      <c r="CB774" s="187"/>
      <c r="CC774" s="187"/>
    </row>
    <row r="775" spans="1:84" s="1" customFormat="1" ht="10.5" customHeight="1">
      <c r="A775" s="1358"/>
      <c r="B775" s="1364"/>
      <c r="C775" s="930"/>
      <c r="D775" s="155" t="s">
        <v>127</v>
      </c>
      <c r="E775" s="108" t="s">
        <v>960</v>
      </c>
      <c r="F775" s="108"/>
      <c r="G775" s="108"/>
      <c r="H775" s="473"/>
      <c r="I775" s="108"/>
      <c r="J775" s="108"/>
      <c r="K775" s="108"/>
      <c r="L775" s="108"/>
      <c r="M775" s="108"/>
      <c r="N775" s="473"/>
      <c r="O775" s="108"/>
      <c r="P775" s="108"/>
      <c r="Q775" s="108"/>
      <c r="R775" s="108"/>
      <c r="S775" s="108"/>
      <c r="T775" s="108"/>
      <c r="U775" s="108"/>
      <c r="V775" s="473"/>
      <c r="W775" s="108"/>
      <c r="X775" s="108"/>
      <c r="Y775" s="108"/>
      <c r="Z775" s="108"/>
      <c r="AA775" s="108"/>
      <c r="AB775" s="217"/>
      <c r="AC775" s="579"/>
      <c r="AD775" s="401"/>
      <c r="AE775" s="401"/>
      <c r="AF775" s="376"/>
      <c r="AG775" s="376"/>
      <c r="AH775" s="376"/>
      <c r="AI775" s="376"/>
      <c r="AJ775" s="376"/>
      <c r="AK775" s="376"/>
      <c r="AL775" s="376"/>
      <c r="AM775" s="376"/>
      <c r="AN775" s="376"/>
      <c r="AO775" s="376"/>
      <c r="AP775" s="376"/>
      <c r="AQ775" s="376"/>
      <c r="AR775" s="376"/>
      <c r="AS775" s="376"/>
      <c r="AT775" s="376"/>
      <c r="AU775" s="376"/>
      <c r="AV775" s="376"/>
      <c r="AW775" s="376"/>
      <c r="AX775" s="376"/>
      <c r="AY775" s="376"/>
      <c r="AZ775" s="376"/>
      <c r="BA775" s="376"/>
      <c r="BB775" s="376"/>
      <c r="BC775" s="376"/>
      <c r="BD775" s="376"/>
      <c r="BE775" s="376"/>
      <c r="BF775" s="376"/>
      <c r="BG775" s="376"/>
      <c r="BH775" s="376"/>
      <c r="BI775" s="376"/>
      <c r="BJ775" s="376"/>
      <c r="BK775" s="376"/>
      <c r="BL775" s="376"/>
      <c r="BM775" s="376"/>
      <c r="BN775" s="376"/>
      <c r="BO775" s="376"/>
      <c r="BP775" s="376"/>
      <c r="BQ775" s="376"/>
      <c r="BR775" s="376"/>
      <c r="BS775" s="376"/>
      <c r="BT775" s="376"/>
      <c r="BU775" s="376"/>
      <c r="BV775" s="376"/>
      <c r="BW775" s="376"/>
      <c r="BX775" s="376"/>
      <c r="BY775" s="187"/>
      <c r="BZ775" s="187"/>
      <c r="CA775" s="187"/>
      <c r="CB775" s="187"/>
      <c r="CC775" s="187"/>
    </row>
    <row r="776" spans="1:84" s="1" customFormat="1" ht="10.5" customHeight="1" thickBot="1">
      <c r="A776" s="1362"/>
      <c r="B776" s="1363"/>
      <c r="C776" s="917"/>
      <c r="D776" s="271" t="s">
        <v>42</v>
      </c>
      <c r="E776" s="111"/>
      <c r="F776" s="111"/>
      <c r="G776" s="111"/>
      <c r="H776" s="474"/>
      <c r="I776" s="111"/>
      <c r="J776" s="111"/>
      <c r="K776" s="111"/>
      <c r="L776" s="111"/>
      <c r="M776" s="111"/>
      <c r="N776" s="474"/>
      <c r="O776" s="111"/>
      <c r="P776" s="111"/>
      <c r="Q776" s="111"/>
      <c r="R776" s="111"/>
      <c r="S776" s="111"/>
      <c r="T776" s="111"/>
      <c r="U776" s="111"/>
      <c r="V776" s="474"/>
      <c r="W776" s="111"/>
      <c r="X776" s="111"/>
      <c r="Y776" s="111"/>
      <c r="Z776" s="111"/>
      <c r="AA776" s="111"/>
      <c r="AB776" s="219"/>
      <c r="AC776" s="579"/>
      <c r="AD776" s="401"/>
      <c r="AE776" s="401"/>
      <c r="AF776" s="376"/>
      <c r="AG776" s="376"/>
      <c r="AH776" s="376"/>
      <c r="AI776" s="376"/>
      <c r="AJ776" s="376"/>
      <c r="AK776" s="376"/>
      <c r="AL776" s="376"/>
      <c r="AM776" s="376"/>
      <c r="AN776" s="376"/>
      <c r="AO776" s="376"/>
      <c r="AP776" s="376"/>
      <c r="AQ776" s="376"/>
      <c r="AR776" s="376"/>
      <c r="AS776" s="376"/>
      <c r="AT776" s="376"/>
      <c r="AU776" s="376"/>
      <c r="AV776" s="376"/>
      <c r="AW776" s="376"/>
      <c r="AX776" s="376"/>
      <c r="AY776" s="376"/>
      <c r="AZ776" s="376"/>
      <c r="BA776" s="376"/>
      <c r="BB776" s="376"/>
      <c r="BC776" s="376"/>
      <c r="BD776" s="376"/>
      <c r="BE776" s="376"/>
      <c r="BF776" s="376"/>
      <c r="BG776" s="376"/>
      <c r="BH776" s="376"/>
      <c r="BI776" s="376"/>
      <c r="BJ776" s="376"/>
      <c r="BK776" s="376"/>
      <c r="BL776" s="376"/>
      <c r="BM776" s="376"/>
      <c r="BN776" s="376"/>
      <c r="BO776" s="376"/>
      <c r="BP776" s="376"/>
      <c r="BQ776" s="376"/>
      <c r="BR776" s="376"/>
      <c r="BS776" s="376"/>
      <c r="BT776" s="376"/>
      <c r="BU776" s="376"/>
      <c r="BV776" s="376"/>
      <c r="BW776" s="376"/>
      <c r="BX776" s="376"/>
      <c r="BY776" s="187"/>
      <c r="BZ776" s="187"/>
      <c r="CA776" s="187"/>
      <c r="CB776" s="187"/>
      <c r="CC776" s="187"/>
    </row>
    <row r="777" spans="1:84" s="1" customFormat="1" ht="10.5" customHeight="1">
      <c r="A777" s="1357" t="s">
        <v>10</v>
      </c>
      <c r="B777" s="1361" t="s">
        <v>333</v>
      </c>
      <c r="C777" s="1264"/>
      <c r="D777" s="1266"/>
      <c r="E777" s="88"/>
      <c r="F777" s="88"/>
      <c r="G777" s="88"/>
      <c r="H777" s="448"/>
      <c r="I777" s="88"/>
      <c r="J777" s="88"/>
      <c r="K777" s="88"/>
      <c r="L777" s="88"/>
      <c r="M777" s="88"/>
      <c r="N777" s="448"/>
      <c r="O777" s="88"/>
      <c r="P777" s="88"/>
      <c r="Q777" s="88"/>
      <c r="R777" s="88"/>
      <c r="S777" s="88"/>
      <c r="T777" s="88"/>
      <c r="U777" s="88"/>
      <c r="V777" s="448"/>
      <c r="W777" s="88"/>
      <c r="X777" s="88"/>
      <c r="Y777" s="88"/>
      <c r="Z777" s="88"/>
      <c r="AA777" s="88"/>
      <c r="AB777" s="89"/>
      <c r="AC777" s="475" t="s">
        <v>125</v>
      </c>
      <c r="AD777" s="61">
        <f>AD779/AC779</f>
        <v>0.53333333333330801</v>
      </c>
      <c r="AE777" s="69"/>
      <c r="AF777" s="384"/>
      <c r="AG777" s="384"/>
      <c r="AH777" s="384"/>
      <c r="AI777" s="384"/>
      <c r="AJ777" s="384"/>
      <c r="AK777" s="384"/>
      <c r="AL777" s="384"/>
      <c r="AM777" s="384"/>
      <c r="AN777" s="384"/>
      <c r="AO777" s="384"/>
      <c r="AP777" s="384"/>
      <c r="AQ777" s="384"/>
      <c r="AR777" s="384"/>
      <c r="AS777" s="384"/>
      <c r="AT777" s="384"/>
      <c r="AU777" s="384"/>
      <c r="AV777" s="384"/>
      <c r="AW777" s="384"/>
      <c r="AX777" s="384"/>
      <c r="AY777" s="384"/>
      <c r="AZ777" s="384"/>
      <c r="BA777" s="384"/>
      <c r="BB777" s="384"/>
      <c r="BC777" s="384"/>
      <c r="BD777" s="384"/>
      <c r="BE777" s="384"/>
      <c r="BF777" s="384"/>
      <c r="BG777" s="384"/>
      <c r="BH777" s="384"/>
      <c r="BI777" s="384"/>
      <c r="BJ777" s="384"/>
      <c r="BK777" s="384"/>
      <c r="BL777" s="384"/>
      <c r="BM777" s="384"/>
      <c r="BN777" s="384"/>
      <c r="BO777" s="384"/>
      <c r="BP777" s="384"/>
      <c r="BQ777" s="384"/>
      <c r="BR777" s="384"/>
      <c r="BS777" s="384"/>
      <c r="BT777" s="384"/>
      <c r="BU777" s="384"/>
      <c r="BV777" s="384"/>
      <c r="BW777" s="384"/>
      <c r="BX777" s="384"/>
      <c r="BY777" s="384"/>
      <c r="BZ777" s="384"/>
      <c r="CA777" s="384"/>
      <c r="CB777" s="384"/>
      <c r="CC777" s="384"/>
      <c r="CD777" s="26"/>
      <c r="CE777" s="26"/>
      <c r="CF777" s="26"/>
    </row>
    <row r="778" spans="1:84" s="1" customFormat="1" ht="10.5" customHeight="1">
      <c r="A778" s="1358"/>
      <c r="B778" s="1364"/>
      <c r="C778" s="1265" t="s">
        <v>138</v>
      </c>
      <c r="D778" s="155" t="s">
        <v>34</v>
      </c>
      <c r="E778" s="100" t="s">
        <v>334</v>
      </c>
      <c r="F778" s="100"/>
      <c r="G778" s="100"/>
      <c r="H778" s="398"/>
      <c r="I778" s="100"/>
      <c r="J778" s="100"/>
      <c r="K778" s="100"/>
      <c r="L778" s="100"/>
      <c r="M778" s="100"/>
      <c r="N778" s="398"/>
      <c r="O778" s="100"/>
      <c r="P778" s="100"/>
      <c r="Q778" s="100"/>
      <c r="R778" s="100"/>
      <c r="S778" s="100"/>
      <c r="T778" s="100"/>
      <c r="U778" s="100"/>
      <c r="V778" s="398"/>
      <c r="W778" s="100"/>
      <c r="X778" s="100"/>
      <c r="Y778" s="100"/>
      <c r="Z778" s="100"/>
      <c r="AA778" s="100"/>
      <c r="AB778" s="101"/>
      <c r="AC778" s="382"/>
      <c r="AD778" s="206"/>
      <c r="AE778" s="69"/>
      <c r="AF778" s="384"/>
      <c r="AG778" s="384"/>
      <c r="AH778" s="384"/>
      <c r="AI778" s="384"/>
      <c r="AJ778" s="384"/>
      <c r="AK778" s="384"/>
      <c r="AL778" s="384"/>
      <c r="AM778" s="384"/>
      <c r="AN778" s="384"/>
      <c r="AO778" s="384"/>
      <c r="AP778" s="384"/>
      <c r="AQ778" s="384"/>
      <c r="AR778" s="384"/>
      <c r="AS778" s="384"/>
      <c r="AT778" s="384"/>
      <c r="AU778" s="384"/>
      <c r="AV778" s="384"/>
      <c r="AW778" s="384"/>
      <c r="AX778" s="384"/>
      <c r="AY778" s="384"/>
      <c r="AZ778" s="384"/>
      <c r="BA778" s="384"/>
      <c r="BB778" s="384"/>
      <c r="BC778" s="384"/>
      <c r="BD778" s="384"/>
      <c r="BE778" s="384"/>
      <c r="BF778" s="384"/>
      <c r="BG778" s="384"/>
      <c r="BH778" s="384"/>
      <c r="BI778" s="384"/>
      <c r="BJ778" s="384"/>
      <c r="BK778" s="384"/>
      <c r="BL778" s="384"/>
      <c r="BM778" s="384"/>
      <c r="BN778" s="384"/>
      <c r="BO778" s="384"/>
      <c r="BP778" s="384"/>
      <c r="BQ778" s="384"/>
      <c r="BR778" s="384"/>
      <c r="BS778" s="384"/>
      <c r="BT778" s="384"/>
      <c r="BU778" s="384"/>
      <c r="BV778" s="384"/>
      <c r="BW778" s="384"/>
      <c r="BX778" s="384"/>
      <c r="BY778" s="384"/>
      <c r="BZ778" s="384"/>
      <c r="CA778" s="384"/>
      <c r="CB778" s="384"/>
      <c r="CC778" s="384"/>
      <c r="CD778" s="26"/>
      <c r="CE778" s="26"/>
      <c r="CF778" s="26"/>
    </row>
    <row r="779" spans="1:84" s="1" customFormat="1" ht="10.5" customHeight="1">
      <c r="A779" s="1358"/>
      <c r="B779" s="1364"/>
      <c r="C779" s="1265" t="s">
        <v>137</v>
      </c>
      <c r="D779" s="155" t="s">
        <v>126</v>
      </c>
      <c r="E779" s="59">
        <f>(AG779-AF779)*$AE779</f>
        <v>1.799999999998363E-2</v>
      </c>
      <c r="F779" s="59">
        <f t="shared" ref="F779:Q779" si="795">(AH779-AG779)*$AE779</f>
        <v>1.799999999998363E-2</v>
      </c>
      <c r="G779" s="59">
        <f t="shared" si="795"/>
        <v>1.8000000000085947E-2</v>
      </c>
      <c r="H779" s="383">
        <f t="shared" si="795"/>
        <v>1.799999999998363E-2</v>
      </c>
      <c r="I779" s="59">
        <f t="shared" si="795"/>
        <v>1.799999999998363E-2</v>
      </c>
      <c r="J779" s="59">
        <f t="shared" si="795"/>
        <v>1.799999999998363E-2</v>
      </c>
      <c r="K779" s="59">
        <f t="shared" si="795"/>
        <v>0</v>
      </c>
      <c r="L779" s="59">
        <f t="shared" si="795"/>
        <v>1.799999999998363E-2</v>
      </c>
      <c r="M779" s="59">
        <f t="shared" si="795"/>
        <v>1.799999999998363E-2</v>
      </c>
      <c r="N779" s="383">
        <f t="shared" si="795"/>
        <v>1.799999999998363E-2</v>
      </c>
      <c r="O779" s="59">
        <f t="shared" si="795"/>
        <v>1.8000000000085947E-2</v>
      </c>
      <c r="P779" s="59">
        <f t="shared" si="795"/>
        <v>0</v>
      </c>
      <c r="Q779" s="59">
        <f t="shared" si="795"/>
        <v>1.799999999998363E-2</v>
      </c>
      <c r="R779" s="59">
        <f>(AT779-AS779)*$AE779</f>
        <v>0</v>
      </c>
      <c r="S779" s="59">
        <f t="shared" ref="S779:AB779" si="796">(AU779-AT779)*$AE779</f>
        <v>0</v>
      </c>
      <c r="T779" s="59">
        <f t="shared" si="796"/>
        <v>1.799999999998363E-2</v>
      </c>
      <c r="U779" s="59">
        <f t="shared" si="796"/>
        <v>0</v>
      </c>
      <c r="V779" s="383">
        <f t="shared" si="796"/>
        <v>1.799999999998363E-2</v>
      </c>
      <c r="W779" s="59">
        <f t="shared" si="796"/>
        <v>0</v>
      </c>
      <c r="X779" s="59">
        <f t="shared" si="796"/>
        <v>1.799999999998363E-2</v>
      </c>
      <c r="Y779" s="59">
        <f t="shared" si="796"/>
        <v>0</v>
      </c>
      <c r="Z779" s="59">
        <f t="shared" si="796"/>
        <v>1.799999999998363E-2</v>
      </c>
      <c r="AA779" s="59">
        <f t="shared" si="796"/>
        <v>0</v>
      </c>
      <c r="AB779" s="60">
        <f t="shared" si="796"/>
        <v>0</v>
      </c>
      <c r="AC779" s="248">
        <f>(BD779-AF779)*AE779</f>
        <v>0.26999999999995911</v>
      </c>
      <c r="AD779" s="565">
        <f>(BD780-AF780)*AE779</f>
        <v>0.14399999999997135</v>
      </c>
      <c r="AE779" s="69">
        <v>1.8</v>
      </c>
      <c r="AF779" s="384">
        <v>291.19</v>
      </c>
      <c r="AG779" s="384">
        <v>291.2</v>
      </c>
      <c r="AH779" s="384">
        <v>291.20999999999998</v>
      </c>
      <c r="AI779" s="384">
        <v>291.22000000000003</v>
      </c>
      <c r="AJ779" s="384">
        <v>291.23</v>
      </c>
      <c r="AK779" s="384">
        <v>291.24</v>
      </c>
      <c r="AL779" s="384">
        <v>291.25</v>
      </c>
      <c r="AM779" s="384">
        <v>291.25</v>
      </c>
      <c r="AN779" s="384">
        <v>291.26</v>
      </c>
      <c r="AO779" s="384">
        <v>291.27</v>
      </c>
      <c r="AP779" s="384">
        <v>291.27999999999997</v>
      </c>
      <c r="AQ779" s="384">
        <v>291.29000000000002</v>
      </c>
      <c r="AR779" s="384">
        <v>291.29000000000002</v>
      </c>
      <c r="AS779" s="384">
        <v>291.3</v>
      </c>
      <c r="AT779" s="384">
        <v>291.3</v>
      </c>
      <c r="AU779" s="384">
        <v>291.3</v>
      </c>
      <c r="AV779" s="384">
        <v>291.31</v>
      </c>
      <c r="AW779" s="384">
        <v>291.31</v>
      </c>
      <c r="AX779" s="384">
        <v>291.32</v>
      </c>
      <c r="AY779" s="384">
        <v>291.32</v>
      </c>
      <c r="AZ779" s="384">
        <v>291.33</v>
      </c>
      <c r="BA779" s="384">
        <v>291.33</v>
      </c>
      <c r="BB779" s="384">
        <v>291.33999999999997</v>
      </c>
      <c r="BC779" s="384">
        <v>291.33999999999997</v>
      </c>
      <c r="BD779" s="384">
        <v>291.33999999999997</v>
      </c>
      <c r="BE779" s="384"/>
      <c r="BF779" s="384"/>
      <c r="BG779" s="384"/>
      <c r="BH779" s="384"/>
      <c r="BI779" s="384"/>
      <c r="BJ779" s="384"/>
      <c r="BK779" s="384"/>
      <c r="BL779" s="384"/>
      <c r="BM779" s="384"/>
      <c r="BN779" s="384"/>
      <c r="BO779" s="384"/>
      <c r="BP779" s="384"/>
      <c r="BQ779" s="384"/>
      <c r="BR779" s="384"/>
      <c r="BS779" s="384"/>
      <c r="BT779" s="384"/>
      <c r="BU779" s="384"/>
      <c r="BV779" s="384"/>
      <c r="BW779" s="384"/>
      <c r="BX779" s="384"/>
      <c r="BY779" s="384"/>
      <c r="BZ779" s="384"/>
      <c r="CA779" s="384"/>
      <c r="CB779" s="384"/>
      <c r="CC779" s="384"/>
      <c r="CD779" s="26"/>
      <c r="CE779" s="26"/>
      <c r="CF779" s="26"/>
    </row>
    <row r="780" spans="1:84" s="1" customFormat="1" ht="10.5" customHeight="1">
      <c r="A780" s="1358"/>
      <c r="B780" s="1364"/>
      <c r="C780" s="1265" t="s">
        <v>137</v>
      </c>
      <c r="D780" s="155" t="s">
        <v>127</v>
      </c>
      <c r="E780" s="59">
        <f>(AG780-AF780)*$AE779</f>
        <v>0</v>
      </c>
      <c r="F780" s="59">
        <f t="shared" ref="F780:Q780" si="797">(AH780-AG780)*$AE779</f>
        <v>1.799999999998363E-2</v>
      </c>
      <c r="G780" s="59">
        <f t="shared" si="797"/>
        <v>0</v>
      </c>
      <c r="H780" s="383">
        <f t="shared" si="797"/>
        <v>1.799999999998363E-2</v>
      </c>
      <c r="I780" s="59">
        <f t="shared" si="797"/>
        <v>0</v>
      </c>
      <c r="J780" s="59">
        <f t="shared" si="797"/>
        <v>0</v>
      </c>
      <c r="K780" s="59">
        <f t="shared" si="797"/>
        <v>0</v>
      </c>
      <c r="L780" s="59">
        <f t="shared" si="797"/>
        <v>1.8000000000085947E-2</v>
      </c>
      <c r="M780" s="59">
        <f t="shared" si="797"/>
        <v>0</v>
      </c>
      <c r="N780" s="383">
        <f t="shared" si="797"/>
        <v>0</v>
      </c>
      <c r="O780" s="59">
        <f t="shared" si="797"/>
        <v>1.799999999998363E-2</v>
      </c>
      <c r="P780" s="59">
        <f t="shared" si="797"/>
        <v>0</v>
      </c>
      <c r="Q780" s="59">
        <f t="shared" si="797"/>
        <v>1.799999999998363E-2</v>
      </c>
      <c r="R780" s="59">
        <f>(AT780-AS780)*$AE779</f>
        <v>0</v>
      </c>
      <c r="S780" s="59">
        <f t="shared" ref="S780:AB780" si="798">(AU780-AT780)*$AE779</f>
        <v>0</v>
      </c>
      <c r="T780" s="59">
        <f t="shared" si="798"/>
        <v>0</v>
      </c>
      <c r="U780" s="59">
        <f t="shared" si="798"/>
        <v>1.799999999998363E-2</v>
      </c>
      <c r="V780" s="383">
        <f t="shared" si="798"/>
        <v>0</v>
      </c>
      <c r="W780" s="59">
        <f t="shared" si="798"/>
        <v>0</v>
      </c>
      <c r="X780" s="59">
        <f t="shared" si="798"/>
        <v>1.799999999998363E-2</v>
      </c>
      <c r="Y780" s="59">
        <f t="shared" si="798"/>
        <v>0</v>
      </c>
      <c r="Z780" s="59">
        <f t="shared" si="798"/>
        <v>0</v>
      </c>
      <c r="AA780" s="59">
        <f t="shared" si="798"/>
        <v>1.799999999998363E-2</v>
      </c>
      <c r="AB780" s="60">
        <f t="shared" si="798"/>
        <v>0</v>
      </c>
      <c r="AC780" s="382"/>
      <c r="AD780" s="206"/>
      <c r="AE780" s="69"/>
      <c r="AF780" s="384">
        <v>353.01</v>
      </c>
      <c r="AG780" s="384">
        <v>353.01</v>
      </c>
      <c r="AH780" s="384">
        <v>353.02</v>
      </c>
      <c r="AI780" s="384">
        <v>353.02</v>
      </c>
      <c r="AJ780" s="384">
        <v>353.03</v>
      </c>
      <c r="AK780" s="384">
        <v>353.03</v>
      </c>
      <c r="AL780" s="384">
        <v>353.03</v>
      </c>
      <c r="AM780" s="384">
        <v>353.03</v>
      </c>
      <c r="AN780" s="384">
        <v>353.04</v>
      </c>
      <c r="AO780" s="384">
        <v>353.04</v>
      </c>
      <c r="AP780" s="384">
        <v>353.04</v>
      </c>
      <c r="AQ780" s="384">
        <v>353.05</v>
      </c>
      <c r="AR780" s="384">
        <v>353.05</v>
      </c>
      <c r="AS780" s="384">
        <v>353.06</v>
      </c>
      <c r="AT780" s="384">
        <v>353.06</v>
      </c>
      <c r="AU780" s="384">
        <v>353.06</v>
      </c>
      <c r="AV780" s="384">
        <v>353.06</v>
      </c>
      <c r="AW780" s="384">
        <v>353.07</v>
      </c>
      <c r="AX780" s="384">
        <v>353.07</v>
      </c>
      <c r="AY780" s="384">
        <v>353.07</v>
      </c>
      <c r="AZ780" s="384">
        <v>353.08</v>
      </c>
      <c r="BA780" s="384">
        <v>353.08</v>
      </c>
      <c r="BB780" s="384">
        <v>353.08</v>
      </c>
      <c r="BC780" s="384">
        <v>353.09</v>
      </c>
      <c r="BD780" s="384">
        <v>353.09</v>
      </c>
      <c r="BE780" s="384">
        <v>3.27</v>
      </c>
      <c r="BF780" s="384">
        <v>3.27</v>
      </c>
      <c r="BG780" s="384">
        <v>3.27</v>
      </c>
      <c r="BH780" s="384">
        <v>3.27</v>
      </c>
      <c r="BI780" s="384">
        <v>3.27</v>
      </c>
      <c r="BJ780" s="384">
        <v>3.27</v>
      </c>
      <c r="BK780" s="384">
        <v>3.27</v>
      </c>
      <c r="BL780" s="384">
        <v>3.27</v>
      </c>
      <c r="BM780" s="384">
        <v>3.27</v>
      </c>
      <c r="BN780" s="384">
        <v>3.27</v>
      </c>
      <c r="BO780" s="384">
        <v>3.27</v>
      </c>
      <c r="BP780" s="384">
        <v>3.27</v>
      </c>
      <c r="BQ780" s="384">
        <v>3.27</v>
      </c>
      <c r="BR780" s="384">
        <v>3.27</v>
      </c>
      <c r="BS780" s="384">
        <v>3.27</v>
      </c>
      <c r="BT780" s="384">
        <v>3.27</v>
      </c>
      <c r="BU780" s="384">
        <v>3.27</v>
      </c>
      <c r="BV780" s="384">
        <v>3.27</v>
      </c>
      <c r="BW780" s="384">
        <v>3.27</v>
      </c>
      <c r="BX780" s="384">
        <v>3.27</v>
      </c>
      <c r="BY780" s="384">
        <v>3.27</v>
      </c>
      <c r="BZ780" s="384">
        <v>3.27</v>
      </c>
      <c r="CA780" s="384">
        <v>3.27</v>
      </c>
      <c r="CB780" s="384">
        <v>3.27</v>
      </c>
      <c r="CC780" s="384">
        <v>3.27</v>
      </c>
      <c r="CD780" s="26"/>
      <c r="CE780" s="26"/>
      <c r="CF780" s="26"/>
    </row>
    <row r="781" spans="1:84" s="1" customFormat="1" ht="10.5" customHeight="1" thickBot="1">
      <c r="A781" s="1362"/>
      <c r="B781" s="1363"/>
      <c r="C781" s="917"/>
      <c r="D781" s="271" t="s">
        <v>42</v>
      </c>
      <c r="E781" s="63">
        <f t="shared" ref="E781:AB781" si="799">E780/E779</f>
        <v>0</v>
      </c>
      <c r="F781" s="63">
        <f t="shared" si="799"/>
        <v>1</v>
      </c>
      <c r="G781" s="63">
        <f t="shared" si="799"/>
        <v>0</v>
      </c>
      <c r="H781" s="417">
        <f t="shared" si="799"/>
        <v>1</v>
      </c>
      <c r="I781" s="63">
        <f t="shared" si="799"/>
        <v>0</v>
      </c>
      <c r="J781" s="63">
        <f t="shared" si="799"/>
        <v>0</v>
      </c>
      <c r="K781" s="63" t="e">
        <f t="shared" si="799"/>
        <v>#DIV/0!</v>
      </c>
      <c r="L781" s="63">
        <f t="shared" si="799"/>
        <v>1.0000000000056843</v>
      </c>
      <c r="M781" s="63">
        <f t="shared" si="799"/>
        <v>0</v>
      </c>
      <c r="N781" s="417">
        <f t="shared" si="799"/>
        <v>0</v>
      </c>
      <c r="O781" s="63">
        <f t="shared" si="799"/>
        <v>0.99999999999431566</v>
      </c>
      <c r="P781" s="63" t="e">
        <f t="shared" si="799"/>
        <v>#DIV/0!</v>
      </c>
      <c r="Q781" s="63">
        <f t="shared" si="799"/>
        <v>1</v>
      </c>
      <c r="R781" s="63" t="e">
        <f t="shared" si="799"/>
        <v>#DIV/0!</v>
      </c>
      <c r="S781" s="63" t="e">
        <f t="shared" si="799"/>
        <v>#DIV/0!</v>
      </c>
      <c r="T781" s="63">
        <f t="shared" si="799"/>
        <v>0</v>
      </c>
      <c r="U781" s="63" t="e">
        <f t="shared" si="799"/>
        <v>#DIV/0!</v>
      </c>
      <c r="V781" s="417">
        <f t="shared" si="799"/>
        <v>0</v>
      </c>
      <c r="W781" s="63" t="e">
        <f t="shared" si="799"/>
        <v>#DIV/0!</v>
      </c>
      <c r="X781" s="63">
        <f t="shared" si="799"/>
        <v>1</v>
      </c>
      <c r="Y781" s="63" t="e">
        <f t="shared" si="799"/>
        <v>#DIV/0!</v>
      </c>
      <c r="Z781" s="63">
        <f t="shared" si="799"/>
        <v>0</v>
      </c>
      <c r="AA781" s="63" t="e">
        <f t="shared" si="799"/>
        <v>#DIV/0!</v>
      </c>
      <c r="AB781" s="64" t="e">
        <f t="shared" si="799"/>
        <v>#DIV/0!</v>
      </c>
      <c r="AC781" s="382"/>
      <c r="AD781" s="206"/>
      <c r="AE781" s="206"/>
      <c r="AF781" s="376"/>
      <c r="AG781" s="376"/>
      <c r="AH781" s="376"/>
      <c r="AI781" s="376"/>
      <c r="AJ781" s="376"/>
      <c r="AK781" s="376"/>
      <c r="AL781" s="376"/>
      <c r="AM781" s="376"/>
      <c r="AN781" s="376"/>
      <c r="AO781" s="376"/>
      <c r="AP781" s="376"/>
      <c r="AQ781" s="376"/>
      <c r="AR781" s="376"/>
      <c r="AS781" s="376"/>
      <c r="AT781" s="376"/>
      <c r="AU781" s="376"/>
      <c r="AV781" s="376"/>
      <c r="AW781" s="376"/>
      <c r="AX781" s="376"/>
      <c r="AY781" s="376"/>
      <c r="AZ781" s="376"/>
      <c r="BA781" s="376"/>
      <c r="BB781" s="376"/>
      <c r="BC781" s="376"/>
      <c r="BD781" s="376"/>
      <c r="BE781" s="376"/>
      <c r="BF781" s="376"/>
      <c r="BG781" s="376"/>
      <c r="BH781" s="376"/>
      <c r="BI781" s="376"/>
      <c r="BJ781" s="376"/>
      <c r="BK781" s="376"/>
      <c r="BL781" s="376"/>
      <c r="BM781" s="376"/>
      <c r="BN781" s="376"/>
      <c r="BO781" s="376"/>
      <c r="BP781" s="376"/>
      <c r="BQ781" s="376"/>
      <c r="BR781" s="376"/>
      <c r="BS781" s="376"/>
      <c r="BT781" s="376"/>
      <c r="BU781" s="376"/>
      <c r="BV781" s="376"/>
      <c r="BW781" s="376"/>
      <c r="BX781" s="376"/>
      <c r="BY781" s="187"/>
      <c r="BZ781" s="187"/>
      <c r="CA781" s="187"/>
      <c r="CB781" s="187"/>
      <c r="CC781" s="187"/>
    </row>
    <row r="782" spans="1:84" s="1" customFormat="1" ht="10.5" customHeight="1">
      <c r="A782" s="1357" t="s">
        <v>12</v>
      </c>
      <c r="B782" s="1361" t="s">
        <v>335</v>
      </c>
      <c r="C782" s="1264"/>
      <c r="D782" s="1266"/>
      <c r="E782" s="88"/>
      <c r="F782" s="88"/>
      <c r="G782" s="88"/>
      <c r="H782" s="448"/>
      <c r="I782" s="88"/>
      <c r="J782" s="88"/>
      <c r="K782" s="88"/>
      <c r="L782" s="88"/>
      <c r="M782" s="88"/>
      <c r="N782" s="448"/>
      <c r="O782" s="88"/>
      <c r="P782" s="88"/>
      <c r="Q782" s="88"/>
      <c r="R782" s="88"/>
      <c r="S782" s="88"/>
      <c r="T782" s="88"/>
      <c r="U782" s="88"/>
      <c r="V782" s="448"/>
      <c r="W782" s="88"/>
      <c r="X782" s="88"/>
      <c r="Y782" s="88"/>
      <c r="Z782" s="88"/>
      <c r="AA782" s="88"/>
      <c r="AB782" s="89"/>
      <c r="AC782" s="475" t="s">
        <v>125</v>
      </c>
      <c r="AD782" s="61">
        <f>AD784/AC784</f>
        <v>1.3333333333342807</v>
      </c>
      <c r="AE782" s="69"/>
      <c r="AF782" s="384"/>
      <c r="AG782" s="384"/>
      <c r="AH782" s="384"/>
      <c r="AI782" s="384"/>
      <c r="AJ782" s="384"/>
      <c r="AK782" s="384"/>
      <c r="AL782" s="384"/>
      <c r="AM782" s="384"/>
      <c r="AN782" s="384"/>
      <c r="AO782" s="384"/>
      <c r="AP782" s="384"/>
      <c r="AQ782" s="384"/>
      <c r="AR782" s="384"/>
      <c r="AS782" s="384"/>
      <c r="AT782" s="384"/>
      <c r="AU782" s="384"/>
      <c r="AV782" s="384"/>
      <c r="AW782" s="384"/>
      <c r="AX782" s="384"/>
      <c r="AY782" s="384"/>
      <c r="AZ782" s="384"/>
      <c r="BA782" s="384"/>
      <c r="BB782" s="384"/>
      <c r="BC782" s="384"/>
      <c r="BD782" s="384"/>
      <c r="BE782" s="384"/>
      <c r="BF782" s="384"/>
      <c r="BG782" s="384"/>
      <c r="BH782" s="384"/>
      <c r="BI782" s="384"/>
      <c r="BJ782" s="384"/>
      <c r="BK782" s="384"/>
      <c r="BL782" s="384"/>
      <c r="BM782" s="384"/>
      <c r="BN782" s="384"/>
      <c r="BO782" s="384"/>
      <c r="BP782" s="384"/>
      <c r="BQ782" s="384"/>
      <c r="BR782" s="384"/>
      <c r="BS782" s="384"/>
      <c r="BT782" s="384"/>
      <c r="BU782" s="384"/>
      <c r="BV782" s="384"/>
      <c r="BW782" s="384"/>
      <c r="BX782" s="384"/>
      <c r="BY782" s="384"/>
      <c r="BZ782" s="384"/>
      <c r="CA782" s="384"/>
      <c r="CB782" s="384"/>
      <c r="CC782" s="384"/>
      <c r="CD782" s="26"/>
      <c r="CE782" s="26"/>
      <c r="CF782" s="26"/>
    </row>
    <row r="783" spans="1:84" s="1" customFormat="1" ht="10.5" customHeight="1">
      <c r="A783" s="1358"/>
      <c r="B783" s="1364"/>
      <c r="C783" s="1265" t="s">
        <v>138</v>
      </c>
      <c r="D783" s="155" t="s">
        <v>34</v>
      </c>
      <c r="E783" s="100" t="s">
        <v>334</v>
      </c>
      <c r="F783" s="100"/>
      <c r="G783" s="100"/>
      <c r="H783" s="398"/>
      <c r="I783" s="100"/>
      <c r="J783" s="100"/>
      <c r="K783" s="100"/>
      <c r="L783" s="100"/>
      <c r="M783" s="100"/>
      <c r="N783" s="398"/>
      <c r="O783" s="100"/>
      <c r="P783" s="100"/>
      <c r="Q783" s="100"/>
      <c r="R783" s="100"/>
      <c r="S783" s="100"/>
      <c r="T783" s="100"/>
      <c r="U783" s="100"/>
      <c r="V783" s="398"/>
      <c r="W783" s="100"/>
      <c r="X783" s="100"/>
      <c r="Y783" s="100"/>
      <c r="Z783" s="100"/>
      <c r="AA783" s="100"/>
      <c r="AB783" s="101"/>
      <c r="AC783" s="382"/>
      <c r="AD783" s="206"/>
      <c r="AE783" s="69"/>
      <c r="AF783" s="384"/>
      <c r="AG783" s="384"/>
      <c r="AH783" s="384"/>
      <c r="AI783" s="384"/>
      <c r="AJ783" s="384"/>
      <c r="AK783" s="384"/>
      <c r="AL783" s="384"/>
      <c r="AM783" s="384"/>
      <c r="AN783" s="384"/>
      <c r="AO783" s="384"/>
      <c r="AP783" s="384"/>
      <c r="AQ783" s="384"/>
      <c r="AR783" s="384"/>
      <c r="AS783" s="384"/>
      <c r="AT783" s="384"/>
      <c r="AU783" s="384"/>
      <c r="AV783" s="384"/>
      <c r="AW783" s="384"/>
      <c r="AX783" s="384"/>
      <c r="AY783" s="384"/>
      <c r="AZ783" s="384"/>
      <c r="BA783" s="384"/>
      <c r="BB783" s="384"/>
      <c r="BC783" s="384"/>
      <c r="BD783" s="384"/>
      <c r="BE783" s="384"/>
      <c r="BF783" s="384"/>
      <c r="BG783" s="384"/>
      <c r="BH783" s="384"/>
      <c r="BI783" s="384"/>
      <c r="BJ783" s="384"/>
      <c r="BK783" s="384"/>
      <c r="BL783" s="384"/>
      <c r="BM783" s="384"/>
      <c r="BN783" s="384"/>
      <c r="BO783" s="384"/>
      <c r="BP783" s="384"/>
      <c r="BQ783" s="384"/>
      <c r="BR783" s="384"/>
      <c r="BS783" s="384"/>
      <c r="BT783" s="384"/>
      <c r="BU783" s="384"/>
      <c r="BV783" s="384"/>
      <c r="BW783" s="384"/>
      <c r="BX783" s="384"/>
      <c r="BY783" s="384"/>
      <c r="BZ783" s="384"/>
      <c r="CA783" s="384"/>
      <c r="CB783" s="384"/>
      <c r="CC783" s="384"/>
      <c r="CD783" s="26"/>
      <c r="CE783" s="26"/>
      <c r="CF783" s="26"/>
    </row>
    <row r="784" spans="1:84" s="1" customFormat="1" ht="10.5" customHeight="1">
      <c r="A784" s="1358"/>
      <c r="B784" s="1364"/>
      <c r="C784" s="1265" t="s">
        <v>137</v>
      </c>
      <c r="D784" s="155" t="s">
        <v>126</v>
      </c>
      <c r="E784" s="73">
        <f>(AG784-AF784)*$AE784</f>
        <v>0</v>
      </c>
      <c r="F784" s="73">
        <f t="shared" ref="F784:Q784" si="800">(AH784-AG784)*$AE784</f>
        <v>0</v>
      </c>
      <c r="G784" s="73">
        <f t="shared" si="800"/>
        <v>0</v>
      </c>
      <c r="H784" s="492">
        <f t="shared" si="800"/>
        <v>0</v>
      </c>
      <c r="I784" s="73">
        <f t="shared" si="800"/>
        <v>0</v>
      </c>
      <c r="J784" s="73">
        <f t="shared" si="800"/>
        <v>0</v>
      </c>
      <c r="K784" s="73">
        <f t="shared" si="800"/>
        <v>0</v>
      </c>
      <c r="L784" s="73">
        <f t="shared" si="800"/>
        <v>0</v>
      </c>
      <c r="M784" s="73">
        <f t="shared" si="800"/>
        <v>0</v>
      </c>
      <c r="N784" s="492">
        <f t="shared" si="800"/>
        <v>1.799999999998363E-2</v>
      </c>
      <c r="O784" s="73">
        <f t="shared" si="800"/>
        <v>0</v>
      </c>
      <c r="P784" s="73">
        <f t="shared" si="800"/>
        <v>0</v>
      </c>
      <c r="Q784" s="73">
        <f t="shared" si="800"/>
        <v>1.799999999998363E-2</v>
      </c>
      <c r="R784" s="73">
        <f>(AT784-AS784)*$AE784</f>
        <v>0</v>
      </c>
      <c r="S784" s="73">
        <f t="shared" ref="S784:AB784" si="801">(AU784-AT784)*$AE784</f>
        <v>0</v>
      </c>
      <c r="T784" s="73">
        <f t="shared" si="801"/>
        <v>1.799999999998363E-2</v>
      </c>
      <c r="U784" s="73">
        <f t="shared" si="801"/>
        <v>0</v>
      </c>
      <c r="V784" s="492">
        <f t="shared" si="801"/>
        <v>0</v>
      </c>
      <c r="W784" s="73">
        <f t="shared" si="801"/>
        <v>1.799999999998363E-2</v>
      </c>
      <c r="X784" s="73">
        <f t="shared" si="801"/>
        <v>0</v>
      </c>
      <c r="Y784" s="73">
        <f t="shared" si="801"/>
        <v>1.799999999998363E-2</v>
      </c>
      <c r="Z784" s="73">
        <f t="shared" si="801"/>
        <v>0</v>
      </c>
      <c r="AA784" s="73">
        <f t="shared" si="801"/>
        <v>1.799999999998363E-2</v>
      </c>
      <c r="AB784" s="74">
        <f t="shared" si="801"/>
        <v>0</v>
      </c>
      <c r="AC784" s="248">
        <f>(BD784-AF784)*AE784</f>
        <v>0.10799999999990177</v>
      </c>
      <c r="AD784" s="565">
        <f>(BD785-AF785)*AE784</f>
        <v>0.14399999999997135</v>
      </c>
      <c r="AE784" s="69">
        <v>1.8</v>
      </c>
      <c r="AF784" s="384">
        <v>319.97000000000003</v>
      </c>
      <c r="AG784" s="384">
        <v>319.97000000000003</v>
      </c>
      <c r="AH784" s="384">
        <v>319.97000000000003</v>
      </c>
      <c r="AI784" s="384">
        <v>319.97000000000003</v>
      </c>
      <c r="AJ784" s="384">
        <v>319.97000000000003</v>
      </c>
      <c r="AK784" s="384">
        <v>319.97000000000003</v>
      </c>
      <c r="AL784" s="384">
        <v>319.97000000000003</v>
      </c>
      <c r="AM784" s="384">
        <v>319.97000000000003</v>
      </c>
      <c r="AN784" s="384">
        <v>319.97000000000003</v>
      </c>
      <c r="AO784" s="384">
        <v>319.97000000000003</v>
      </c>
      <c r="AP784" s="384">
        <v>319.98</v>
      </c>
      <c r="AQ784" s="384">
        <v>319.98</v>
      </c>
      <c r="AR784" s="384">
        <v>319.98</v>
      </c>
      <c r="AS784" s="384">
        <v>319.99</v>
      </c>
      <c r="AT784" s="384">
        <v>319.99</v>
      </c>
      <c r="AU784" s="384">
        <v>319.99</v>
      </c>
      <c r="AV784" s="384">
        <v>320</v>
      </c>
      <c r="AW784" s="384">
        <v>320</v>
      </c>
      <c r="AX784" s="384">
        <v>320</v>
      </c>
      <c r="AY784" s="384">
        <v>320.01</v>
      </c>
      <c r="AZ784" s="384">
        <v>320.01</v>
      </c>
      <c r="BA784" s="384">
        <v>320.02</v>
      </c>
      <c r="BB784" s="384">
        <v>320.02</v>
      </c>
      <c r="BC784" s="384">
        <v>320.02999999999997</v>
      </c>
      <c r="BD784" s="384">
        <v>320.02999999999997</v>
      </c>
      <c r="BE784" s="384"/>
      <c r="BF784" s="384"/>
      <c r="BG784" s="384"/>
      <c r="BH784" s="384"/>
      <c r="BI784" s="384"/>
      <c r="BJ784" s="384"/>
      <c r="BK784" s="384"/>
      <c r="BL784" s="384"/>
      <c r="BM784" s="384"/>
      <c r="BN784" s="384"/>
      <c r="BO784" s="384"/>
      <c r="BP784" s="384"/>
      <c r="BQ784" s="384"/>
      <c r="BR784" s="384"/>
      <c r="BS784" s="384"/>
      <c r="BT784" s="384"/>
      <c r="BU784" s="384"/>
      <c r="BV784" s="384"/>
      <c r="BW784" s="384"/>
      <c r="BX784" s="384"/>
      <c r="BY784" s="384"/>
      <c r="BZ784" s="384"/>
      <c r="CA784" s="384"/>
      <c r="CB784" s="384"/>
      <c r="CC784" s="384"/>
      <c r="CD784" s="26"/>
      <c r="CE784" s="26"/>
      <c r="CF784" s="26"/>
    </row>
    <row r="785" spans="1:84" s="1" customFormat="1" ht="10.5" customHeight="1">
      <c r="A785" s="1358"/>
      <c r="B785" s="1364"/>
      <c r="C785" s="1265" t="s">
        <v>137</v>
      </c>
      <c r="D785" s="155" t="s">
        <v>127</v>
      </c>
      <c r="E785" s="73">
        <f>(AG785-AF785)*$AE784</f>
        <v>0</v>
      </c>
      <c r="F785" s="59">
        <f t="shared" ref="F785:Q785" si="802">(AH785-AG785)*$AE784</f>
        <v>1.799999999998363E-2</v>
      </c>
      <c r="G785" s="59">
        <f t="shared" si="802"/>
        <v>0</v>
      </c>
      <c r="H785" s="383">
        <f t="shared" si="802"/>
        <v>0</v>
      </c>
      <c r="I785" s="59">
        <f t="shared" si="802"/>
        <v>0</v>
      </c>
      <c r="J785" s="59">
        <f t="shared" si="802"/>
        <v>1.799999999998363E-2</v>
      </c>
      <c r="K785" s="59">
        <f t="shared" si="802"/>
        <v>0</v>
      </c>
      <c r="L785" s="59">
        <f t="shared" si="802"/>
        <v>1.799999999998363E-2</v>
      </c>
      <c r="M785" s="59">
        <f t="shared" si="802"/>
        <v>0</v>
      </c>
      <c r="N785" s="383">
        <f t="shared" si="802"/>
        <v>0</v>
      </c>
      <c r="O785" s="59">
        <f t="shared" si="802"/>
        <v>1.799999999998363E-2</v>
      </c>
      <c r="P785" s="59">
        <f t="shared" si="802"/>
        <v>0</v>
      </c>
      <c r="Q785" s="59">
        <f t="shared" si="802"/>
        <v>1.8000000000085947E-2</v>
      </c>
      <c r="R785" s="59">
        <f>(AT785-AS785)*$AE784</f>
        <v>0</v>
      </c>
      <c r="S785" s="59">
        <f t="shared" ref="S785:AB785" si="803">(AU785-AT785)*$AE784</f>
        <v>0</v>
      </c>
      <c r="T785" s="59">
        <f t="shared" si="803"/>
        <v>0</v>
      </c>
      <c r="U785" s="59">
        <f t="shared" si="803"/>
        <v>1.799999999998363E-2</v>
      </c>
      <c r="V785" s="383">
        <f t="shared" si="803"/>
        <v>0</v>
      </c>
      <c r="W785" s="59">
        <f t="shared" si="803"/>
        <v>0</v>
      </c>
      <c r="X785" s="59">
        <f t="shared" si="803"/>
        <v>1.799999999998363E-2</v>
      </c>
      <c r="Y785" s="59">
        <f t="shared" si="803"/>
        <v>0</v>
      </c>
      <c r="Z785" s="59">
        <f t="shared" si="803"/>
        <v>0</v>
      </c>
      <c r="AA785" s="59">
        <f t="shared" si="803"/>
        <v>1.799999999998363E-2</v>
      </c>
      <c r="AB785" s="60">
        <f t="shared" si="803"/>
        <v>0</v>
      </c>
      <c r="AC785" s="382"/>
      <c r="AD785" s="206"/>
      <c r="AE785" s="69"/>
      <c r="AF785" s="384">
        <v>500.17</v>
      </c>
      <c r="AG785" s="384">
        <v>500.17</v>
      </c>
      <c r="AH785" s="384">
        <v>500.18</v>
      </c>
      <c r="AI785" s="384">
        <v>500.18</v>
      </c>
      <c r="AJ785" s="384">
        <v>500.18</v>
      </c>
      <c r="AK785" s="384">
        <v>500.18</v>
      </c>
      <c r="AL785" s="384">
        <v>500.19</v>
      </c>
      <c r="AM785" s="384">
        <v>500.19</v>
      </c>
      <c r="AN785" s="384">
        <v>500.2</v>
      </c>
      <c r="AO785" s="384">
        <v>500.2</v>
      </c>
      <c r="AP785" s="384">
        <v>500.2</v>
      </c>
      <c r="AQ785" s="384">
        <v>500.21</v>
      </c>
      <c r="AR785" s="384">
        <v>500.21</v>
      </c>
      <c r="AS785" s="384">
        <v>500.22</v>
      </c>
      <c r="AT785" s="384">
        <v>500.22</v>
      </c>
      <c r="AU785" s="384">
        <v>500.22</v>
      </c>
      <c r="AV785" s="384">
        <v>500.22</v>
      </c>
      <c r="AW785" s="384">
        <v>500.23</v>
      </c>
      <c r="AX785" s="384">
        <v>500.23</v>
      </c>
      <c r="AY785" s="384">
        <v>500.23</v>
      </c>
      <c r="AZ785" s="384">
        <v>500.24</v>
      </c>
      <c r="BA785" s="384">
        <v>500.24</v>
      </c>
      <c r="BB785" s="384">
        <v>500.24</v>
      </c>
      <c r="BC785" s="384">
        <v>500.25</v>
      </c>
      <c r="BD785" s="384">
        <v>500.25</v>
      </c>
      <c r="BE785" s="376">
        <v>1.67</v>
      </c>
      <c r="BF785" s="376">
        <v>1.67</v>
      </c>
      <c r="BG785" s="376">
        <v>1.67</v>
      </c>
      <c r="BH785" s="376">
        <v>1.67</v>
      </c>
      <c r="BI785" s="376">
        <v>1.67</v>
      </c>
      <c r="BJ785" s="376">
        <v>1.67</v>
      </c>
      <c r="BK785" s="376">
        <v>1.67</v>
      </c>
      <c r="BL785" s="376">
        <v>1.67</v>
      </c>
      <c r="BM785" s="376">
        <v>1.67</v>
      </c>
      <c r="BN785" s="376">
        <v>1.67</v>
      </c>
      <c r="BO785" s="376">
        <v>1.67</v>
      </c>
      <c r="BP785" s="376">
        <v>1.67</v>
      </c>
      <c r="BQ785" s="376">
        <v>1.67</v>
      </c>
      <c r="BR785" s="376">
        <v>1.67</v>
      </c>
      <c r="BS785" s="376">
        <v>1.67</v>
      </c>
      <c r="BT785" s="376">
        <v>1.67</v>
      </c>
      <c r="BU785" s="376">
        <v>1.67</v>
      </c>
      <c r="BV785" s="376">
        <v>1.67</v>
      </c>
      <c r="BW785" s="376">
        <v>1.67</v>
      </c>
      <c r="BX785" s="376">
        <v>1.67</v>
      </c>
      <c r="BY785" s="376">
        <v>1.67</v>
      </c>
      <c r="BZ785" s="376">
        <v>1.67</v>
      </c>
      <c r="CA785" s="376">
        <v>1.67</v>
      </c>
      <c r="CB785" s="376">
        <v>1.67</v>
      </c>
      <c r="CC785" s="376">
        <v>1.67</v>
      </c>
      <c r="CD785" s="26"/>
      <c r="CE785" s="26"/>
      <c r="CF785" s="26"/>
    </row>
    <row r="786" spans="1:84" s="1" customFormat="1" ht="10.5" customHeight="1" thickBot="1">
      <c r="A786" s="1362"/>
      <c r="B786" s="1363"/>
      <c r="C786" s="917"/>
      <c r="D786" s="271" t="s">
        <v>42</v>
      </c>
      <c r="E786" s="63" t="e">
        <f t="shared" ref="E786:AB786" si="804">E785/E784</f>
        <v>#DIV/0!</v>
      </c>
      <c r="F786" s="63" t="e">
        <f t="shared" si="804"/>
        <v>#DIV/0!</v>
      </c>
      <c r="G786" s="63" t="e">
        <f t="shared" si="804"/>
        <v>#DIV/0!</v>
      </c>
      <c r="H786" s="417" t="e">
        <f t="shared" si="804"/>
        <v>#DIV/0!</v>
      </c>
      <c r="I786" s="63" t="e">
        <f t="shared" si="804"/>
        <v>#DIV/0!</v>
      </c>
      <c r="J786" s="63" t="e">
        <f t="shared" si="804"/>
        <v>#DIV/0!</v>
      </c>
      <c r="K786" s="63" t="e">
        <f t="shared" si="804"/>
        <v>#DIV/0!</v>
      </c>
      <c r="L786" s="63" t="e">
        <f t="shared" si="804"/>
        <v>#DIV/0!</v>
      </c>
      <c r="M786" s="63" t="e">
        <f t="shared" si="804"/>
        <v>#DIV/0!</v>
      </c>
      <c r="N786" s="417">
        <f t="shared" si="804"/>
        <v>0</v>
      </c>
      <c r="O786" s="63" t="e">
        <f t="shared" si="804"/>
        <v>#DIV/0!</v>
      </c>
      <c r="P786" s="63" t="e">
        <f t="shared" si="804"/>
        <v>#DIV/0!</v>
      </c>
      <c r="Q786" s="63">
        <f t="shared" si="804"/>
        <v>1.0000000000056843</v>
      </c>
      <c r="R786" s="63" t="e">
        <f t="shared" si="804"/>
        <v>#DIV/0!</v>
      </c>
      <c r="S786" s="63" t="e">
        <f t="shared" si="804"/>
        <v>#DIV/0!</v>
      </c>
      <c r="T786" s="63">
        <f t="shared" si="804"/>
        <v>0</v>
      </c>
      <c r="U786" s="63" t="e">
        <f t="shared" si="804"/>
        <v>#DIV/0!</v>
      </c>
      <c r="V786" s="417" t="e">
        <f t="shared" si="804"/>
        <v>#DIV/0!</v>
      </c>
      <c r="W786" s="63">
        <f t="shared" si="804"/>
        <v>0</v>
      </c>
      <c r="X786" s="63" t="e">
        <f t="shared" si="804"/>
        <v>#DIV/0!</v>
      </c>
      <c r="Y786" s="63">
        <f t="shared" si="804"/>
        <v>0</v>
      </c>
      <c r="Z786" s="63" t="e">
        <f t="shared" si="804"/>
        <v>#DIV/0!</v>
      </c>
      <c r="AA786" s="63">
        <f t="shared" si="804"/>
        <v>1</v>
      </c>
      <c r="AB786" s="64" t="e">
        <f t="shared" si="804"/>
        <v>#DIV/0!</v>
      </c>
      <c r="AC786" s="382"/>
      <c r="AD786" s="206"/>
      <c r="AE786" s="206"/>
      <c r="AF786" s="376"/>
      <c r="AG786" s="376"/>
      <c r="AH786" s="376"/>
      <c r="AI786" s="376"/>
      <c r="AJ786" s="376"/>
      <c r="AK786" s="376"/>
      <c r="AL786" s="376"/>
      <c r="AM786" s="376"/>
      <c r="AN786" s="376"/>
      <c r="AO786" s="376"/>
      <c r="AP786" s="376"/>
      <c r="AQ786" s="376"/>
      <c r="AR786" s="376"/>
      <c r="AS786" s="376"/>
      <c r="AT786" s="376"/>
      <c r="AU786" s="376"/>
      <c r="AV786" s="376"/>
      <c r="AW786" s="376"/>
      <c r="AX786" s="376"/>
      <c r="AY786" s="376"/>
      <c r="AZ786" s="376"/>
      <c r="BA786" s="376"/>
      <c r="BB786" s="376"/>
      <c r="BC786" s="376"/>
      <c r="BD786" s="376"/>
      <c r="BE786" s="376"/>
      <c r="BF786" s="376"/>
      <c r="BG786" s="376"/>
      <c r="BH786" s="376"/>
      <c r="BI786" s="376"/>
      <c r="BJ786" s="376"/>
      <c r="BK786" s="376"/>
      <c r="BL786" s="376"/>
      <c r="BM786" s="376"/>
      <c r="BN786" s="376"/>
      <c r="BO786" s="376"/>
      <c r="BP786" s="376"/>
      <c r="BQ786" s="376"/>
      <c r="BR786" s="376"/>
      <c r="BS786" s="376"/>
      <c r="BT786" s="376"/>
      <c r="BU786" s="376"/>
      <c r="BV786" s="376"/>
      <c r="BW786" s="376"/>
      <c r="BX786" s="376"/>
      <c r="BY786" s="187"/>
      <c r="BZ786" s="187"/>
      <c r="CA786" s="187"/>
      <c r="CB786" s="187"/>
      <c r="CC786" s="187"/>
    </row>
    <row r="787" spans="1:84" s="1" customFormat="1" ht="10.5" customHeight="1">
      <c r="A787" s="1357" t="s">
        <v>16</v>
      </c>
      <c r="B787" s="1361" t="s">
        <v>336</v>
      </c>
      <c r="C787" s="1264"/>
      <c r="D787" s="1266"/>
      <c r="E787" s="88"/>
      <c r="F787" s="88"/>
      <c r="G787" s="88"/>
      <c r="H787" s="448"/>
      <c r="I787" s="88"/>
      <c r="J787" s="88"/>
      <c r="K787" s="88"/>
      <c r="L787" s="88"/>
      <c r="M787" s="88"/>
      <c r="N787" s="448"/>
      <c r="O787" s="88"/>
      <c r="P787" s="88"/>
      <c r="Q787" s="88"/>
      <c r="R787" s="88"/>
      <c r="S787" s="88"/>
      <c r="T787" s="88"/>
      <c r="U787" s="88"/>
      <c r="V787" s="448"/>
      <c r="W787" s="88"/>
      <c r="X787" s="88"/>
      <c r="Y787" s="88"/>
      <c r="Z787" s="88"/>
      <c r="AA787" s="88"/>
      <c r="AB787" s="89"/>
      <c r="AC787" s="475" t="s">
        <v>125</v>
      </c>
      <c r="AD787" s="61">
        <f>AD789/AC789</f>
        <v>0.15517241379309837</v>
      </c>
      <c r="AE787" s="100"/>
      <c r="AF787" s="463">
        <f>SQRT(1/(1+AD787*AD787))</f>
        <v>0.98817390335917976</v>
      </c>
      <c r="AG787" s="384"/>
      <c r="AH787" s="384"/>
      <c r="AI787" s="384"/>
      <c r="AJ787" s="384"/>
      <c r="AK787" s="384"/>
      <c r="AL787" s="384"/>
      <c r="AM787" s="384"/>
      <c r="AN787" s="384"/>
      <c r="AO787" s="384"/>
      <c r="AP787" s="384"/>
      <c r="AQ787" s="384"/>
      <c r="AR787" s="384"/>
      <c r="AS787" s="384"/>
      <c r="AT787" s="384"/>
      <c r="AU787" s="384"/>
      <c r="AV787" s="384"/>
      <c r="AW787" s="384"/>
      <c r="AX787" s="384"/>
      <c r="AY787" s="384"/>
      <c r="AZ787" s="384"/>
      <c r="BA787" s="384"/>
      <c r="BB787" s="384"/>
      <c r="BC787" s="384"/>
      <c r="BD787" s="384"/>
      <c r="BE787" s="384"/>
      <c r="BF787" s="384"/>
      <c r="BG787" s="384"/>
      <c r="BH787" s="384"/>
      <c r="BI787" s="384"/>
      <c r="BJ787" s="384"/>
      <c r="BK787" s="384"/>
      <c r="BL787" s="384"/>
      <c r="BM787" s="384"/>
      <c r="BN787" s="384"/>
      <c r="BO787" s="384"/>
      <c r="BP787" s="384"/>
      <c r="BQ787" s="384"/>
      <c r="BR787" s="384"/>
      <c r="BS787" s="384"/>
      <c r="BT787" s="384"/>
      <c r="BU787" s="384"/>
      <c r="BV787" s="384"/>
      <c r="BW787" s="384"/>
      <c r="BX787" s="384"/>
      <c r="BY787" s="175"/>
      <c r="BZ787" s="175"/>
      <c r="CA787" s="175"/>
      <c r="CB787" s="175"/>
      <c r="CC787" s="175"/>
      <c r="CD787" s="7"/>
      <c r="CE787" s="7"/>
      <c r="CF787" s="7"/>
    </row>
    <row r="788" spans="1:84" s="1" customFormat="1" ht="10.5" customHeight="1">
      <c r="A788" s="1358"/>
      <c r="B788" s="1364"/>
      <c r="C788" s="1265" t="s">
        <v>139</v>
      </c>
      <c r="D788" s="155" t="s">
        <v>34</v>
      </c>
      <c r="E788" s="122">
        <f>E789/(1.73*E755*$AF787)*1000</f>
        <v>3.3425850601249087</v>
      </c>
      <c r="F788" s="122">
        <f t="shared" ref="F788:AB788" si="805">F789/(1.73*F755*$AF787)*1000</f>
        <v>3.3425850601249087</v>
      </c>
      <c r="G788" s="122">
        <f t="shared" si="805"/>
        <v>5.0138775902063637</v>
      </c>
      <c r="H788" s="400">
        <f t="shared" si="805"/>
        <v>3.3425850601249087</v>
      </c>
      <c r="I788" s="122">
        <f t="shared" si="805"/>
        <v>3.3425850601249087</v>
      </c>
      <c r="J788" s="122">
        <f t="shared" si="805"/>
        <v>5.0138775901873629</v>
      </c>
      <c r="K788" s="122">
        <f t="shared" si="805"/>
        <v>3.3425850601249087</v>
      </c>
      <c r="L788" s="122">
        <f t="shared" si="805"/>
        <v>3.3425850601439091</v>
      </c>
      <c r="M788" s="122">
        <f t="shared" si="805"/>
        <v>3.3425850601249087</v>
      </c>
      <c r="N788" s="400">
        <f t="shared" si="805"/>
        <v>3.3425850601249087</v>
      </c>
      <c r="O788" s="122">
        <f t="shared" si="805"/>
        <v>5.0138775901873629</v>
      </c>
      <c r="P788" s="122">
        <f t="shared" si="805"/>
        <v>5.0138775901873629</v>
      </c>
      <c r="Q788" s="122">
        <f t="shared" si="805"/>
        <v>3.3425850601439091</v>
      </c>
      <c r="R788" s="122">
        <f t="shared" si="805"/>
        <v>5.0138775901873629</v>
      </c>
      <c r="S788" s="122">
        <f t="shared" si="805"/>
        <v>5.0947465835774812</v>
      </c>
      <c r="T788" s="122">
        <f t="shared" si="805"/>
        <v>3.3425850601249087</v>
      </c>
      <c r="U788" s="122">
        <f t="shared" si="805"/>
        <v>3.3425850601249087</v>
      </c>
      <c r="V788" s="400">
        <f t="shared" si="805"/>
        <v>5.0138775902063637</v>
      </c>
      <c r="W788" s="122">
        <f t="shared" si="805"/>
        <v>3.3425850601249087</v>
      </c>
      <c r="X788" s="122">
        <f t="shared" si="805"/>
        <v>3.3425850601249087</v>
      </c>
      <c r="Y788" s="122">
        <f t="shared" si="805"/>
        <v>3.3425850601249087</v>
      </c>
      <c r="Z788" s="122">
        <f t="shared" si="805"/>
        <v>5.0138775901873629</v>
      </c>
      <c r="AA788" s="122">
        <f t="shared" si="805"/>
        <v>5.0138775902063637</v>
      </c>
      <c r="AB788" s="123">
        <f t="shared" si="805"/>
        <v>5.0138775901873629</v>
      </c>
      <c r="AC788" s="382"/>
      <c r="AD788" s="206"/>
      <c r="AE788" s="69"/>
      <c r="AF788" s="384"/>
      <c r="AG788" s="384"/>
      <c r="AH788" s="384"/>
      <c r="AI788" s="384"/>
      <c r="AJ788" s="384"/>
      <c r="AK788" s="384"/>
      <c r="AL788" s="384"/>
      <c r="AM788" s="384"/>
      <c r="AN788" s="384"/>
      <c r="AO788" s="384"/>
      <c r="AP788" s="384"/>
      <c r="AQ788" s="384"/>
      <c r="AR788" s="384"/>
      <c r="AS788" s="384"/>
      <c r="AT788" s="384"/>
      <c r="AU788" s="384"/>
      <c r="AV788" s="384"/>
      <c r="AW788" s="384"/>
      <c r="AX788" s="384"/>
      <c r="AY788" s="384"/>
      <c r="AZ788" s="384"/>
      <c r="BA788" s="384"/>
      <c r="BB788" s="384"/>
      <c r="BC788" s="384"/>
      <c r="BD788" s="384"/>
      <c r="BE788" s="384"/>
      <c r="BF788" s="384"/>
      <c r="BG788" s="384"/>
      <c r="BH788" s="384"/>
      <c r="BI788" s="384"/>
      <c r="BJ788" s="384"/>
      <c r="BK788" s="384"/>
      <c r="BL788" s="384"/>
      <c r="BM788" s="384"/>
      <c r="BN788" s="384"/>
      <c r="BO788" s="384"/>
      <c r="BP788" s="384"/>
      <c r="BQ788" s="384"/>
      <c r="BR788" s="384"/>
      <c r="BS788" s="384"/>
      <c r="BT788" s="384"/>
      <c r="BU788" s="384"/>
      <c r="BV788" s="384"/>
      <c r="BW788" s="384"/>
      <c r="BX788" s="384"/>
      <c r="BY788" s="175"/>
      <c r="BZ788" s="175"/>
      <c r="CA788" s="175"/>
      <c r="CB788" s="175"/>
      <c r="CC788" s="175"/>
      <c r="CD788" s="14"/>
      <c r="CE788" s="14"/>
      <c r="CF788" s="14"/>
    </row>
    <row r="789" spans="1:84" s="1" customFormat="1" ht="10.5" customHeight="1">
      <c r="A789" s="1358"/>
      <c r="B789" s="1364"/>
      <c r="C789" s="1265" t="s">
        <v>137</v>
      </c>
      <c r="D789" s="155" t="s">
        <v>126</v>
      </c>
      <c r="E789" s="73">
        <f>(AG789-AF789)*$AE789</f>
        <v>3.599999999996726E-2</v>
      </c>
      <c r="F789" s="73">
        <f t="shared" ref="F789:Q789" si="806">(AH789-AG789)*$AE789</f>
        <v>3.599999999996726E-2</v>
      </c>
      <c r="G789" s="73">
        <f t="shared" si="806"/>
        <v>5.4000000000155528E-2</v>
      </c>
      <c r="H789" s="492">
        <f t="shared" si="806"/>
        <v>3.599999999996726E-2</v>
      </c>
      <c r="I789" s="73">
        <f t="shared" si="806"/>
        <v>3.599999999996726E-2</v>
      </c>
      <c r="J789" s="73">
        <f t="shared" si="806"/>
        <v>5.3999999999950886E-2</v>
      </c>
      <c r="K789" s="73">
        <f t="shared" si="806"/>
        <v>3.599999999996726E-2</v>
      </c>
      <c r="L789" s="73">
        <f t="shared" si="806"/>
        <v>3.6000000000171894E-2</v>
      </c>
      <c r="M789" s="73">
        <f t="shared" si="806"/>
        <v>3.599999999996726E-2</v>
      </c>
      <c r="N789" s="492">
        <f t="shared" si="806"/>
        <v>3.599999999996726E-2</v>
      </c>
      <c r="O789" s="73">
        <f t="shared" si="806"/>
        <v>5.3999999999950886E-2</v>
      </c>
      <c r="P789" s="73">
        <f t="shared" si="806"/>
        <v>5.3999999999950886E-2</v>
      </c>
      <c r="Q789" s="73">
        <f t="shared" si="806"/>
        <v>3.6000000000171894E-2</v>
      </c>
      <c r="R789" s="73">
        <f>(AT789-AS789)*$AE789</f>
        <v>5.3999999999950886E-2</v>
      </c>
      <c r="S789" s="73">
        <f t="shared" ref="S789:AB789" si="807">(AU789-AT789)*$AE789</f>
        <v>5.3999999999950886E-2</v>
      </c>
      <c r="T789" s="73">
        <f t="shared" si="807"/>
        <v>3.599999999996726E-2</v>
      </c>
      <c r="U789" s="73">
        <f t="shared" si="807"/>
        <v>3.599999999996726E-2</v>
      </c>
      <c r="V789" s="492">
        <f t="shared" si="807"/>
        <v>5.4000000000155528E-2</v>
      </c>
      <c r="W789" s="73">
        <f t="shared" si="807"/>
        <v>3.599999999996726E-2</v>
      </c>
      <c r="X789" s="73">
        <f t="shared" si="807"/>
        <v>3.599999999996726E-2</v>
      </c>
      <c r="Y789" s="73">
        <f t="shared" si="807"/>
        <v>3.599999999996726E-2</v>
      </c>
      <c r="Z789" s="73">
        <f t="shared" si="807"/>
        <v>5.3999999999950886E-2</v>
      </c>
      <c r="AA789" s="73">
        <f t="shared" si="807"/>
        <v>5.4000000000155528E-2</v>
      </c>
      <c r="AB789" s="74">
        <f t="shared" si="807"/>
        <v>5.3999999999950886E-2</v>
      </c>
      <c r="AC789" s="248">
        <f>(BD789-AF789)*AE789</f>
        <v>1.0440000000000738</v>
      </c>
      <c r="AD789" s="565">
        <f>(BD790-AF790)*AE789</f>
        <v>0.16200000000000614</v>
      </c>
      <c r="AE789" s="69">
        <v>1.8</v>
      </c>
      <c r="AF789" s="117">
        <v>772.89</v>
      </c>
      <c r="AG789" s="117">
        <v>772.91</v>
      </c>
      <c r="AH789" s="117">
        <v>772.93</v>
      </c>
      <c r="AI789" s="117">
        <v>772.96</v>
      </c>
      <c r="AJ789" s="117">
        <v>772.98</v>
      </c>
      <c r="AK789" s="117">
        <v>773</v>
      </c>
      <c r="AL789" s="117">
        <v>773.03</v>
      </c>
      <c r="AM789" s="117">
        <v>773.05</v>
      </c>
      <c r="AN789" s="117">
        <v>773.07</v>
      </c>
      <c r="AO789" s="117">
        <v>773.09</v>
      </c>
      <c r="AP789" s="117">
        <v>773.11</v>
      </c>
      <c r="AQ789" s="117">
        <v>773.14</v>
      </c>
      <c r="AR789" s="117">
        <v>773.17</v>
      </c>
      <c r="AS789" s="117">
        <v>773.19</v>
      </c>
      <c r="AT789" s="117">
        <v>773.22</v>
      </c>
      <c r="AU789" s="117">
        <v>773.25</v>
      </c>
      <c r="AV789" s="117">
        <v>773.27</v>
      </c>
      <c r="AW789" s="117">
        <v>773.29</v>
      </c>
      <c r="AX789" s="117">
        <v>773.32</v>
      </c>
      <c r="AY789" s="117">
        <v>773.34</v>
      </c>
      <c r="AZ789" s="117">
        <v>773.36</v>
      </c>
      <c r="BA789" s="117">
        <v>773.38</v>
      </c>
      <c r="BB789" s="117">
        <v>773.41</v>
      </c>
      <c r="BC789" s="117">
        <v>773.44</v>
      </c>
      <c r="BD789" s="117">
        <v>773.47</v>
      </c>
      <c r="BE789" s="117"/>
      <c r="BF789" s="117"/>
      <c r="BG789" s="117"/>
      <c r="BH789" s="117"/>
      <c r="BI789" s="117"/>
      <c r="BJ789" s="117"/>
      <c r="BK789" s="117"/>
      <c r="BL789" s="117"/>
      <c r="BM789" s="117"/>
      <c r="BN789" s="117"/>
      <c r="BO789" s="117"/>
      <c r="BP789" s="117"/>
      <c r="BQ789" s="117"/>
      <c r="BR789" s="117"/>
      <c r="BS789" s="117"/>
      <c r="BT789" s="117"/>
      <c r="BU789" s="117"/>
      <c r="BV789" s="117"/>
      <c r="BW789" s="117"/>
      <c r="BX789" s="117"/>
      <c r="BY789" s="537"/>
      <c r="BZ789" s="537"/>
      <c r="CA789" s="537"/>
      <c r="CB789" s="537"/>
      <c r="CC789" s="537"/>
      <c r="CD789" s="16"/>
      <c r="CE789" s="16"/>
      <c r="CF789" s="16"/>
    </row>
    <row r="790" spans="1:84" s="1" customFormat="1" ht="10.5" customHeight="1">
      <c r="A790" s="1358"/>
      <c r="B790" s="1364"/>
      <c r="C790" s="1265" t="s">
        <v>137</v>
      </c>
      <c r="D790" s="155" t="s">
        <v>127</v>
      </c>
      <c r="E790" s="73">
        <f>(AG790-AF790)*$AE789</f>
        <v>0</v>
      </c>
      <c r="F790" s="59">
        <f t="shared" ref="F790:M790" si="808">(AH790-AG790)*$AE789</f>
        <v>0</v>
      </c>
      <c r="G790" s="59">
        <f t="shared" si="808"/>
        <v>1.800000000003479E-2</v>
      </c>
      <c r="H790" s="383">
        <f t="shared" si="808"/>
        <v>0</v>
      </c>
      <c r="I790" s="59">
        <f t="shared" si="808"/>
        <v>0</v>
      </c>
      <c r="J790" s="59">
        <f t="shared" si="808"/>
        <v>1.799999999998363E-2</v>
      </c>
      <c r="K790" s="59">
        <f t="shared" si="808"/>
        <v>0</v>
      </c>
      <c r="L790" s="59">
        <f t="shared" si="808"/>
        <v>1.799999999998363E-2</v>
      </c>
      <c r="M790" s="59">
        <f t="shared" si="808"/>
        <v>0</v>
      </c>
      <c r="N790" s="383">
        <f>(AP790-AO790)*$AE789</f>
        <v>1.800000000003479E-2</v>
      </c>
      <c r="O790" s="59">
        <f t="shared" ref="O790:Q790" si="809">(AQ790-AP790)*$AE789</f>
        <v>0</v>
      </c>
      <c r="P790" s="59">
        <f t="shared" si="809"/>
        <v>0</v>
      </c>
      <c r="Q790" s="59">
        <f t="shared" si="809"/>
        <v>1.799999999998363E-2</v>
      </c>
      <c r="R790" s="59">
        <f>(AT790-AS790)*$AE789</f>
        <v>0</v>
      </c>
      <c r="S790" s="59">
        <f t="shared" ref="S790:U790" si="810">(AU790-AT790)*$AE789</f>
        <v>1.799999999998363E-2</v>
      </c>
      <c r="T790" s="59">
        <f t="shared" si="810"/>
        <v>0</v>
      </c>
      <c r="U790" s="59">
        <f t="shared" si="810"/>
        <v>1.800000000003479E-2</v>
      </c>
      <c r="V790" s="383">
        <f>(AX790-AW790)*$AE789</f>
        <v>0</v>
      </c>
      <c r="W790" s="59">
        <f t="shared" ref="W790:AB790" si="811">(AY790-AX790)*$AE789</f>
        <v>0</v>
      </c>
      <c r="X790" s="59">
        <f t="shared" si="811"/>
        <v>1.799999999998363E-2</v>
      </c>
      <c r="Y790" s="59">
        <f t="shared" si="811"/>
        <v>0</v>
      </c>
      <c r="Z790" s="59">
        <f t="shared" si="811"/>
        <v>0</v>
      </c>
      <c r="AA790" s="59">
        <f t="shared" si="811"/>
        <v>1.799999999998363E-2</v>
      </c>
      <c r="AB790" s="60">
        <f t="shared" si="811"/>
        <v>0</v>
      </c>
      <c r="AC790" s="382"/>
      <c r="AD790" s="206"/>
      <c r="AE790" s="69"/>
      <c r="AF790" s="384">
        <v>210.2</v>
      </c>
      <c r="AG790" s="384">
        <v>210.2</v>
      </c>
      <c r="AH790" s="384">
        <v>210.2</v>
      </c>
      <c r="AI790" s="384">
        <v>210.21</v>
      </c>
      <c r="AJ790" s="384">
        <v>210.21</v>
      </c>
      <c r="AK790" s="384">
        <v>210.21</v>
      </c>
      <c r="AL790" s="384">
        <v>210.22</v>
      </c>
      <c r="AM790" s="384">
        <v>210.22</v>
      </c>
      <c r="AN790" s="384">
        <v>210.23</v>
      </c>
      <c r="AO790" s="384">
        <v>210.23</v>
      </c>
      <c r="AP790" s="384">
        <v>210.24</v>
      </c>
      <c r="AQ790" s="384">
        <v>210.24</v>
      </c>
      <c r="AR790" s="384">
        <v>210.24</v>
      </c>
      <c r="AS790" s="384">
        <v>210.25</v>
      </c>
      <c r="AT790" s="384">
        <v>210.25</v>
      </c>
      <c r="AU790" s="384">
        <v>210.26</v>
      </c>
      <c r="AV790" s="384">
        <v>210.26</v>
      </c>
      <c r="AW790" s="384">
        <v>210.27</v>
      </c>
      <c r="AX790" s="384">
        <v>210.27</v>
      </c>
      <c r="AY790" s="384">
        <v>210.27</v>
      </c>
      <c r="AZ790" s="384">
        <v>210.28</v>
      </c>
      <c r="BA790" s="384">
        <v>210.28</v>
      </c>
      <c r="BB790" s="384">
        <v>210.28</v>
      </c>
      <c r="BC790" s="384">
        <v>210.29</v>
      </c>
      <c r="BD790" s="384">
        <v>210.29</v>
      </c>
      <c r="BE790" s="384">
        <v>12.48</v>
      </c>
      <c r="BF790" s="384">
        <v>12.48</v>
      </c>
      <c r="BG790" s="384">
        <v>12.48</v>
      </c>
      <c r="BH790" s="384">
        <v>12.48</v>
      </c>
      <c r="BI790" s="384">
        <v>12.48</v>
      </c>
      <c r="BJ790" s="384">
        <v>12.48</v>
      </c>
      <c r="BK790" s="384">
        <v>12.48</v>
      </c>
      <c r="BL790" s="384">
        <v>12.48</v>
      </c>
      <c r="BM790" s="384">
        <v>12.48</v>
      </c>
      <c r="BN790" s="384">
        <v>12.48</v>
      </c>
      <c r="BO790" s="384">
        <v>12.48</v>
      </c>
      <c r="BP790" s="384">
        <v>12.48</v>
      </c>
      <c r="BQ790" s="384">
        <v>12.48</v>
      </c>
      <c r="BR790" s="384">
        <v>12.48</v>
      </c>
      <c r="BS790" s="384">
        <v>12.48</v>
      </c>
      <c r="BT790" s="384">
        <v>12.48</v>
      </c>
      <c r="BU790" s="384">
        <v>12.48</v>
      </c>
      <c r="BV790" s="384">
        <v>12.48</v>
      </c>
      <c r="BW790" s="384">
        <v>12.48</v>
      </c>
      <c r="BX790" s="384">
        <v>12.48</v>
      </c>
      <c r="BY790" s="384">
        <v>12.48</v>
      </c>
      <c r="BZ790" s="384">
        <v>12.48</v>
      </c>
      <c r="CA790" s="384">
        <v>12.48</v>
      </c>
      <c r="CB790" s="384">
        <v>12.48</v>
      </c>
      <c r="CC790" s="384">
        <v>12.48</v>
      </c>
      <c r="CD790" s="14"/>
      <c r="CE790" s="14"/>
      <c r="CF790" s="14"/>
    </row>
    <row r="791" spans="1:84" s="1" customFormat="1" ht="10.5" customHeight="1" thickBot="1">
      <c r="A791" s="1362"/>
      <c r="B791" s="1363"/>
      <c r="C791" s="917"/>
      <c r="D791" s="271" t="s">
        <v>42</v>
      </c>
      <c r="E791" s="63">
        <f t="shared" ref="E791:AB791" si="812">E790/E789</f>
        <v>0</v>
      </c>
      <c r="F791" s="63">
        <f t="shared" si="812"/>
        <v>0</v>
      </c>
      <c r="G791" s="63">
        <f t="shared" si="812"/>
        <v>0.33333333333301757</v>
      </c>
      <c r="H791" s="417">
        <f t="shared" si="812"/>
        <v>0</v>
      </c>
      <c r="I791" s="63">
        <f t="shared" si="812"/>
        <v>0</v>
      </c>
      <c r="J791" s="63">
        <f t="shared" si="812"/>
        <v>0.33333333333333337</v>
      </c>
      <c r="K791" s="63">
        <f t="shared" si="812"/>
        <v>0</v>
      </c>
      <c r="L791" s="63">
        <f t="shared" si="812"/>
        <v>0.49999999999715783</v>
      </c>
      <c r="M791" s="63">
        <f t="shared" si="812"/>
        <v>0</v>
      </c>
      <c r="N791" s="417">
        <f t="shared" si="812"/>
        <v>0.50000000000142109</v>
      </c>
      <c r="O791" s="63">
        <f t="shared" si="812"/>
        <v>0</v>
      </c>
      <c r="P791" s="63">
        <f t="shared" si="812"/>
        <v>0</v>
      </c>
      <c r="Q791" s="63">
        <f t="shared" si="812"/>
        <v>0.49999999999715783</v>
      </c>
      <c r="R791" s="63">
        <f t="shared" si="812"/>
        <v>0</v>
      </c>
      <c r="S791" s="63">
        <f t="shared" si="812"/>
        <v>0.33333333333333337</v>
      </c>
      <c r="T791" s="63">
        <f t="shared" si="812"/>
        <v>0</v>
      </c>
      <c r="U791" s="63">
        <f t="shared" si="812"/>
        <v>0.50000000000142109</v>
      </c>
      <c r="V791" s="417">
        <f t="shared" si="812"/>
        <v>0</v>
      </c>
      <c r="W791" s="63">
        <f t="shared" si="812"/>
        <v>0</v>
      </c>
      <c r="X791" s="63">
        <f t="shared" si="812"/>
        <v>0.5</v>
      </c>
      <c r="Y791" s="63">
        <f t="shared" si="812"/>
        <v>0</v>
      </c>
      <c r="Z791" s="63">
        <f t="shared" si="812"/>
        <v>0</v>
      </c>
      <c r="AA791" s="63">
        <f t="shared" si="812"/>
        <v>0.33333333333207016</v>
      </c>
      <c r="AB791" s="64">
        <f t="shared" si="812"/>
        <v>0</v>
      </c>
      <c r="AC791" s="382"/>
      <c r="AD791" s="206"/>
      <c r="AE791" s="401"/>
      <c r="AF791" s="376"/>
      <c r="AG791" s="376"/>
      <c r="AH791" s="376"/>
      <c r="AI791" s="376"/>
      <c r="AJ791" s="376"/>
      <c r="AK791" s="376"/>
      <c r="AL791" s="376"/>
      <c r="AM791" s="376"/>
      <c r="AN791" s="376"/>
      <c r="AO791" s="376"/>
      <c r="AP791" s="376"/>
      <c r="AQ791" s="376"/>
      <c r="AR791" s="376"/>
      <c r="AS791" s="376"/>
      <c r="AT791" s="376"/>
      <c r="AU791" s="376"/>
      <c r="AV791" s="376"/>
      <c r="AW791" s="376"/>
      <c r="AX791" s="376"/>
      <c r="AY791" s="376"/>
      <c r="AZ791" s="376"/>
      <c r="BA791" s="376"/>
      <c r="BB791" s="376"/>
      <c r="BC791" s="376"/>
      <c r="BD791" s="376"/>
      <c r="BE791" s="376"/>
      <c r="BF791" s="376"/>
      <c r="BG791" s="376"/>
      <c r="BH791" s="376"/>
      <c r="BI791" s="376"/>
      <c r="BJ791" s="376"/>
      <c r="BK791" s="376"/>
      <c r="BL791" s="376"/>
      <c r="BM791" s="376"/>
      <c r="BN791" s="376"/>
      <c r="BO791" s="376"/>
      <c r="BP791" s="376"/>
      <c r="BQ791" s="376"/>
      <c r="BR791" s="376"/>
      <c r="BS791" s="376"/>
      <c r="BT791" s="376"/>
      <c r="BU791" s="376"/>
      <c r="BV791" s="376"/>
      <c r="BW791" s="376"/>
      <c r="BX791" s="376"/>
      <c r="BY791" s="187"/>
      <c r="BZ791" s="187"/>
      <c r="CA791" s="187"/>
      <c r="CB791" s="187"/>
      <c r="CC791" s="187"/>
    </row>
    <row r="792" spans="1:84" s="1" customFormat="1" ht="10.5" customHeight="1">
      <c r="A792" s="1357" t="s">
        <v>8</v>
      </c>
      <c r="B792" s="1361" t="s">
        <v>337</v>
      </c>
      <c r="C792" s="1264"/>
      <c r="D792" s="1266"/>
      <c r="E792" s="92"/>
      <c r="F792" s="92"/>
      <c r="G792" s="92"/>
      <c r="H792" s="416"/>
      <c r="I792" s="92"/>
      <c r="J792" s="92"/>
      <c r="K792" s="92"/>
      <c r="L792" s="92"/>
      <c r="M792" s="92"/>
      <c r="N792" s="416"/>
      <c r="O792" s="92"/>
      <c r="P792" s="92"/>
      <c r="Q792" s="92"/>
      <c r="R792" s="92"/>
      <c r="S792" s="92"/>
      <c r="T792" s="92"/>
      <c r="U792" s="92"/>
      <c r="V792" s="416"/>
      <c r="W792" s="92"/>
      <c r="X792" s="92"/>
      <c r="Y792" s="92"/>
      <c r="Z792" s="92"/>
      <c r="AA792" s="92"/>
      <c r="AB792" s="216"/>
      <c r="AC792" s="579"/>
      <c r="AD792" s="401"/>
      <c r="AE792" s="401"/>
      <c r="AF792" s="376"/>
      <c r="AG792" s="376"/>
      <c r="AH792" s="376"/>
      <c r="AI792" s="376"/>
      <c r="AJ792" s="376"/>
      <c r="AK792" s="376"/>
      <c r="AL792" s="376"/>
      <c r="AM792" s="376"/>
      <c r="AN792" s="376"/>
      <c r="AO792" s="376"/>
      <c r="AP792" s="376"/>
      <c r="AQ792" s="376"/>
      <c r="AR792" s="376"/>
      <c r="AS792" s="376"/>
      <c r="AT792" s="376"/>
      <c r="AU792" s="376"/>
      <c r="AV792" s="376"/>
      <c r="AW792" s="376"/>
      <c r="AX792" s="376"/>
      <c r="AY792" s="376"/>
      <c r="AZ792" s="376"/>
      <c r="BA792" s="376"/>
      <c r="BB792" s="376"/>
      <c r="BC792" s="376"/>
      <c r="BD792" s="376"/>
      <c r="BE792" s="376"/>
      <c r="BF792" s="376"/>
      <c r="BG792" s="376"/>
      <c r="BH792" s="376"/>
      <c r="BI792" s="376"/>
      <c r="BJ792" s="376"/>
      <c r="BK792" s="376"/>
      <c r="BL792" s="376"/>
      <c r="BM792" s="376"/>
      <c r="BN792" s="376"/>
      <c r="BO792" s="376"/>
      <c r="BP792" s="376"/>
      <c r="BQ792" s="376"/>
      <c r="BR792" s="376"/>
      <c r="BS792" s="376"/>
      <c r="BT792" s="376"/>
      <c r="BU792" s="376"/>
      <c r="BV792" s="376"/>
      <c r="BW792" s="376"/>
      <c r="BX792" s="376"/>
      <c r="BY792" s="187"/>
      <c r="BZ792" s="187"/>
      <c r="CA792" s="187"/>
      <c r="CB792" s="187"/>
      <c r="CC792" s="187"/>
    </row>
    <row r="793" spans="1:84" s="1" customFormat="1" ht="10.5" customHeight="1">
      <c r="A793" s="1358"/>
      <c r="B793" s="1364"/>
      <c r="C793" s="1265" t="s">
        <v>138</v>
      </c>
      <c r="D793" s="155" t="s">
        <v>34</v>
      </c>
      <c r="E793" s="223">
        <v>70</v>
      </c>
      <c r="F793" s="223">
        <v>70</v>
      </c>
      <c r="G793" s="223">
        <v>70</v>
      </c>
      <c r="H793" s="514">
        <v>70</v>
      </c>
      <c r="I793" s="223">
        <v>70</v>
      </c>
      <c r="J793" s="223">
        <v>70</v>
      </c>
      <c r="K793" s="223">
        <v>70</v>
      </c>
      <c r="L793" s="223">
        <v>70</v>
      </c>
      <c r="M793" s="223">
        <v>0</v>
      </c>
      <c r="N793" s="514">
        <v>0</v>
      </c>
      <c r="O793" s="223">
        <v>0</v>
      </c>
      <c r="P793" s="223">
        <v>0</v>
      </c>
      <c r="Q793" s="223">
        <v>0</v>
      </c>
      <c r="R793" s="223">
        <v>0</v>
      </c>
      <c r="S793" s="223">
        <v>0</v>
      </c>
      <c r="T793" s="223">
        <v>0</v>
      </c>
      <c r="U793" s="223">
        <v>0</v>
      </c>
      <c r="V793" s="514">
        <v>0</v>
      </c>
      <c r="W793" s="223">
        <v>0</v>
      </c>
      <c r="X793" s="223">
        <v>0</v>
      </c>
      <c r="Y793" s="223">
        <v>0</v>
      </c>
      <c r="Z793" s="223">
        <v>0</v>
      </c>
      <c r="AA793" s="223">
        <v>0</v>
      </c>
      <c r="AB793" s="224">
        <v>70</v>
      </c>
      <c r="AC793" s="579"/>
      <c r="AD793" s="401"/>
      <c r="AE793" s="401"/>
      <c r="AF793" s="376"/>
      <c r="AG793" s="376"/>
      <c r="AH793" s="376"/>
      <c r="AI793" s="376"/>
      <c r="AJ793" s="376"/>
      <c r="AK793" s="376"/>
      <c r="AL793" s="376"/>
      <c r="AM793" s="376"/>
      <c r="AN793" s="376"/>
      <c r="AO793" s="376"/>
      <c r="AP793" s="376"/>
      <c r="AQ793" s="376"/>
      <c r="AR793" s="376"/>
      <c r="AS793" s="376"/>
      <c r="AT793" s="376"/>
      <c r="AU793" s="376"/>
      <c r="AV793" s="376"/>
      <c r="AW793" s="376"/>
      <c r="AX793" s="376"/>
      <c r="AY793" s="376"/>
      <c r="AZ793" s="376"/>
      <c r="BA793" s="376"/>
      <c r="BB793" s="376"/>
      <c r="BC793" s="376"/>
      <c r="BD793" s="376"/>
      <c r="BE793" s="376"/>
      <c r="BF793" s="376"/>
      <c r="BG793" s="376"/>
      <c r="BH793" s="376"/>
      <c r="BI793" s="376"/>
      <c r="BJ793" s="376"/>
      <c r="BK793" s="376"/>
      <c r="BL793" s="376"/>
      <c r="BM793" s="376"/>
      <c r="BN793" s="376"/>
      <c r="BO793" s="376"/>
      <c r="BP793" s="376"/>
      <c r="BQ793" s="376"/>
      <c r="BR793" s="376"/>
      <c r="BS793" s="376"/>
      <c r="BT793" s="376"/>
      <c r="BU793" s="376"/>
      <c r="BV793" s="376"/>
      <c r="BW793" s="376"/>
      <c r="BX793" s="376"/>
      <c r="BY793" s="187"/>
      <c r="BZ793" s="187"/>
      <c r="CA793" s="187"/>
      <c r="CB793" s="187"/>
      <c r="CC793" s="187"/>
    </row>
    <row r="794" spans="1:84" s="1" customFormat="1" ht="10.5" customHeight="1">
      <c r="A794" s="1358"/>
      <c r="B794" s="1364"/>
      <c r="C794" s="1265" t="s">
        <v>139</v>
      </c>
      <c r="D794" s="155" t="s">
        <v>126</v>
      </c>
      <c r="E794" s="73">
        <f>1.73*E793*E755*0.85/1000</f>
        <v>0.64849049999999997</v>
      </c>
      <c r="F794" s="73">
        <f t="shared" ref="F794:AB794" si="813">1.73*F793*F755*0.85/1000</f>
        <v>0.64849049999999997</v>
      </c>
      <c r="G794" s="73">
        <f t="shared" si="813"/>
        <v>0.64849049999999997</v>
      </c>
      <c r="H794" s="492">
        <f t="shared" si="813"/>
        <v>0.64849049999999997</v>
      </c>
      <c r="I794" s="73">
        <f t="shared" si="813"/>
        <v>0.64849049999999997</v>
      </c>
      <c r="J794" s="73">
        <f t="shared" si="813"/>
        <v>0.64849049999999997</v>
      </c>
      <c r="K794" s="73">
        <f t="shared" si="813"/>
        <v>0.64849049999999997</v>
      </c>
      <c r="L794" s="73">
        <f t="shared" si="813"/>
        <v>0.64849049999999997</v>
      </c>
      <c r="M794" s="73">
        <f t="shared" si="813"/>
        <v>0</v>
      </c>
      <c r="N794" s="492">
        <f t="shared" si="813"/>
        <v>0</v>
      </c>
      <c r="O794" s="73">
        <f t="shared" si="813"/>
        <v>0</v>
      </c>
      <c r="P794" s="73">
        <f t="shared" si="813"/>
        <v>0</v>
      </c>
      <c r="Q794" s="73">
        <f t="shared" si="813"/>
        <v>0</v>
      </c>
      <c r="R794" s="73">
        <f t="shared" si="813"/>
        <v>0</v>
      </c>
      <c r="S794" s="73">
        <f t="shared" si="813"/>
        <v>0</v>
      </c>
      <c r="T794" s="73">
        <f t="shared" si="813"/>
        <v>0</v>
      </c>
      <c r="U794" s="73">
        <f t="shared" si="813"/>
        <v>0</v>
      </c>
      <c r="V794" s="492">
        <f t="shared" si="813"/>
        <v>0</v>
      </c>
      <c r="W794" s="73">
        <f t="shared" si="813"/>
        <v>0</v>
      </c>
      <c r="X794" s="73">
        <f t="shared" si="813"/>
        <v>0</v>
      </c>
      <c r="Y794" s="73">
        <f t="shared" si="813"/>
        <v>0</v>
      </c>
      <c r="Z794" s="73">
        <f t="shared" si="813"/>
        <v>0</v>
      </c>
      <c r="AA794" s="73">
        <f t="shared" si="813"/>
        <v>0</v>
      </c>
      <c r="AB794" s="74">
        <f t="shared" si="813"/>
        <v>0.64849049999999997</v>
      </c>
      <c r="AC794" s="579"/>
      <c r="AD794" s="401"/>
      <c r="AE794" s="401">
        <v>1.8</v>
      </c>
      <c r="AF794" s="376"/>
      <c r="AG794" s="376"/>
      <c r="AH794" s="376"/>
      <c r="AI794" s="376"/>
      <c r="AJ794" s="376"/>
      <c r="AK794" s="376"/>
      <c r="AL794" s="376"/>
      <c r="AM794" s="376"/>
      <c r="AN794" s="376"/>
      <c r="AO794" s="376"/>
      <c r="AP794" s="376"/>
      <c r="AQ794" s="376"/>
      <c r="AR794" s="376"/>
      <c r="AS794" s="376"/>
      <c r="AT794" s="376"/>
      <c r="AU794" s="376"/>
      <c r="AV794" s="376"/>
      <c r="AW794" s="376"/>
      <c r="AX794" s="376"/>
      <c r="AY794" s="376"/>
      <c r="AZ794" s="376"/>
      <c r="BA794" s="376"/>
      <c r="BB794" s="376"/>
      <c r="BC794" s="376"/>
      <c r="BD794" s="376"/>
      <c r="BE794" s="376"/>
      <c r="BF794" s="376"/>
      <c r="BG794" s="376"/>
      <c r="BH794" s="376"/>
      <c r="BI794" s="376"/>
      <c r="BJ794" s="376"/>
      <c r="BK794" s="376"/>
      <c r="BL794" s="376"/>
      <c r="BM794" s="376"/>
      <c r="BN794" s="376"/>
      <c r="BO794" s="376"/>
      <c r="BP794" s="376"/>
      <c r="BQ794" s="376"/>
      <c r="BR794" s="376"/>
      <c r="BS794" s="376"/>
      <c r="BT794" s="376"/>
      <c r="BU794" s="376"/>
      <c r="BV794" s="376"/>
      <c r="BW794" s="376"/>
      <c r="BX794" s="376"/>
      <c r="BY794" s="187"/>
      <c r="BZ794" s="187"/>
      <c r="CA794" s="187"/>
      <c r="CB794" s="187"/>
      <c r="CC794" s="187"/>
    </row>
    <row r="795" spans="1:84" s="1" customFormat="1" ht="10.5" customHeight="1">
      <c r="A795" s="1358"/>
      <c r="B795" s="1364"/>
      <c r="C795" s="930"/>
      <c r="D795" s="155" t="s">
        <v>127</v>
      </c>
      <c r="E795" s="108" t="s">
        <v>960</v>
      </c>
      <c r="F795" s="108"/>
      <c r="G795" s="108"/>
      <c r="H795" s="473"/>
      <c r="I795" s="108"/>
      <c r="J795" s="108"/>
      <c r="K795" s="108"/>
      <c r="L795" s="108"/>
      <c r="M795" s="108"/>
      <c r="N795" s="473"/>
      <c r="O795" s="108"/>
      <c r="P795" s="108"/>
      <c r="Q795" s="108"/>
      <c r="R795" s="108"/>
      <c r="S795" s="108"/>
      <c r="T795" s="108"/>
      <c r="U795" s="108"/>
      <c r="V795" s="473"/>
      <c r="W795" s="108"/>
      <c r="X795" s="108"/>
      <c r="Y795" s="108"/>
      <c r="Z795" s="108"/>
      <c r="AA795" s="108"/>
      <c r="AB795" s="217"/>
      <c r="AC795" s="579"/>
      <c r="AD795" s="401"/>
      <c r="AE795" s="401"/>
      <c r="AF795" s="376"/>
      <c r="AG795" s="376"/>
      <c r="AH795" s="376"/>
      <c r="AI795" s="376"/>
      <c r="AJ795" s="376"/>
      <c r="AK795" s="376"/>
      <c r="AL795" s="376"/>
      <c r="AM795" s="376"/>
      <c r="AN795" s="376"/>
      <c r="AO795" s="376"/>
      <c r="AP795" s="376"/>
      <c r="AQ795" s="376"/>
      <c r="AR795" s="376"/>
      <c r="AS795" s="376"/>
      <c r="AT795" s="376"/>
      <c r="AU795" s="376"/>
      <c r="AV795" s="376"/>
      <c r="AW795" s="376"/>
      <c r="AX795" s="376"/>
      <c r="AY795" s="376"/>
      <c r="AZ795" s="376"/>
      <c r="BA795" s="376"/>
      <c r="BB795" s="376"/>
      <c r="BC795" s="376"/>
      <c r="BD795" s="376"/>
      <c r="BE795" s="376"/>
      <c r="BF795" s="376"/>
      <c r="BG795" s="376"/>
      <c r="BH795" s="376"/>
      <c r="BI795" s="376"/>
      <c r="BJ795" s="376"/>
      <c r="BK795" s="376"/>
      <c r="BL795" s="376"/>
      <c r="BM795" s="376"/>
      <c r="BN795" s="376"/>
      <c r="BO795" s="376"/>
      <c r="BP795" s="376"/>
      <c r="BQ795" s="376"/>
      <c r="BR795" s="376"/>
      <c r="BS795" s="376"/>
      <c r="BT795" s="376"/>
      <c r="BU795" s="376"/>
      <c r="BV795" s="376"/>
      <c r="BW795" s="376"/>
      <c r="BX795" s="376"/>
      <c r="BY795" s="187"/>
      <c r="BZ795" s="187"/>
      <c r="CA795" s="187"/>
      <c r="CB795" s="187"/>
      <c r="CC795" s="187"/>
    </row>
    <row r="796" spans="1:84" s="1" customFormat="1" ht="10.5" customHeight="1" thickBot="1">
      <c r="A796" s="1362"/>
      <c r="B796" s="1363"/>
      <c r="C796" s="917"/>
      <c r="D796" s="271" t="s">
        <v>42</v>
      </c>
      <c r="E796" s="111"/>
      <c r="F796" s="111"/>
      <c r="G796" s="111"/>
      <c r="H796" s="474"/>
      <c r="I796" s="111"/>
      <c r="J796" s="111"/>
      <c r="K796" s="111"/>
      <c r="L796" s="111"/>
      <c r="M796" s="111"/>
      <c r="N796" s="474"/>
      <c r="O796" s="111"/>
      <c r="P796" s="111"/>
      <c r="Q796" s="111"/>
      <c r="R796" s="111"/>
      <c r="S796" s="111"/>
      <c r="T796" s="111"/>
      <c r="U796" s="111"/>
      <c r="V796" s="474"/>
      <c r="W796" s="111"/>
      <c r="X796" s="111"/>
      <c r="Y796" s="111"/>
      <c r="Z796" s="111"/>
      <c r="AA796" s="111"/>
      <c r="AB796" s="219"/>
      <c r="AC796" s="579"/>
      <c r="AD796" s="401"/>
      <c r="AE796" s="401"/>
      <c r="AF796" s="376"/>
      <c r="AG796" s="376"/>
      <c r="AH796" s="376"/>
      <c r="AI796" s="376"/>
      <c r="AJ796" s="376"/>
      <c r="AK796" s="376"/>
      <c r="AL796" s="376"/>
      <c r="AM796" s="376"/>
      <c r="AN796" s="376"/>
      <c r="AO796" s="376"/>
      <c r="AP796" s="376"/>
      <c r="AQ796" s="376"/>
      <c r="AR796" s="376"/>
      <c r="AS796" s="376"/>
      <c r="AT796" s="376"/>
      <c r="AU796" s="376"/>
      <c r="AV796" s="376"/>
      <c r="AW796" s="376"/>
      <c r="AX796" s="376"/>
      <c r="AY796" s="376"/>
      <c r="AZ796" s="376"/>
      <c r="BA796" s="376"/>
      <c r="BB796" s="376"/>
      <c r="BC796" s="376"/>
      <c r="BD796" s="376"/>
      <c r="BE796" s="376"/>
      <c r="BF796" s="376"/>
      <c r="BG796" s="376"/>
      <c r="BH796" s="376"/>
      <c r="BI796" s="376"/>
      <c r="BJ796" s="376"/>
      <c r="BK796" s="376"/>
      <c r="BL796" s="376"/>
      <c r="BM796" s="376"/>
      <c r="BN796" s="376"/>
      <c r="BO796" s="376"/>
      <c r="BP796" s="376"/>
      <c r="BQ796" s="376"/>
      <c r="BR796" s="376"/>
      <c r="BS796" s="376"/>
      <c r="BT796" s="376"/>
      <c r="BU796" s="376"/>
      <c r="BV796" s="376"/>
      <c r="BW796" s="376"/>
      <c r="BX796" s="376"/>
      <c r="BY796" s="187"/>
      <c r="BZ796" s="187"/>
      <c r="CA796" s="187"/>
      <c r="CB796" s="187"/>
      <c r="CC796" s="187"/>
    </row>
    <row r="797" spans="1:84" s="1" customFormat="1" ht="10.5" customHeight="1">
      <c r="A797" s="1357" t="s">
        <v>105</v>
      </c>
      <c r="B797" s="1361" t="s">
        <v>338</v>
      </c>
      <c r="C797" s="1264"/>
      <c r="D797" s="1266"/>
      <c r="E797" s="1471"/>
      <c r="F797" s="1471"/>
      <c r="G797" s="1471"/>
      <c r="H797" s="416"/>
      <c r="I797" s="92"/>
      <c r="J797" s="92"/>
      <c r="K797" s="92"/>
      <c r="L797" s="92"/>
      <c r="M797" s="92"/>
      <c r="N797" s="416"/>
      <c r="O797" s="92"/>
      <c r="P797" s="92"/>
      <c r="Q797" s="92"/>
      <c r="R797" s="92"/>
      <c r="S797" s="92"/>
      <c r="T797" s="92"/>
      <c r="U797" s="92"/>
      <c r="V797" s="416"/>
      <c r="W797" s="92"/>
      <c r="X797" s="92"/>
      <c r="Y797" s="92"/>
      <c r="Z797" s="92"/>
      <c r="AA797" s="92"/>
      <c r="AB797" s="216"/>
      <c r="AC797" s="579"/>
      <c r="AD797" s="401"/>
      <c r="AE797" s="401"/>
      <c r="AF797" s="376"/>
      <c r="AG797" s="376"/>
      <c r="AH797" s="376"/>
      <c r="AI797" s="376"/>
      <c r="AJ797" s="376"/>
      <c r="AK797" s="376"/>
      <c r="AL797" s="376"/>
      <c r="AM797" s="376"/>
      <c r="AN797" s="376"/>
      <c r="AO797" s="376"/>
      <c r="AP797" s="376"/>
      <c r="AQ797" s="376"/>
      <c r="AR797" s="376"/>
      <c r="AS797" s="376"/>
      <c r="AT797" s="376"/>
      <c r="AU797" s="376"/>
      <c r="AV797" s="376"/>
      <c r="AW797" s="376"/>
      <c r="AX797" s="376"/>
      <c r="AY797" s="376"/>
      <c r="AZ797" s="376"/>
      <c r="BA797" s="376"/>
      <c r="BB797" s="376"/>
      <c r="BC797" s="376"/>
      <c r="BD797" s="376"/>
      <c r="BE797" s="376"/>
      <c r="BF797" s="376"/>
      <c r="BG797" s="376"/>
      <c r="BH797" s="376"/>
      <c r="BI797" s="376"/>
      <c r="BJ797" s="376"/>
      <c r="BK797" s="376"/>
      <c r="BL797" s="376"/>
      <c r="BM797" s="376"/>
      <c r="BN797" s="376"/>
      <c r="BO797" s="376"/>
      <c r="BP797" s="376"/>
      <c r="BQ797" s="376"/>
      <c r="BR797" s="376"/>
      <c r="BS797" s="376"/>
      <c r="BT797" s="376"/>
      <c r="BU797" s="376"/>
      <c r="BV797" s="376"/>
      <c r="BW797" s="376"/>
      <c r="BX797" s="376"/>
      <c r="BY797" s="187"/>
      <c r="BZ797" s="187"/>
      <c r="CA797" s="187"/>
      <c r="CB797" s="187"/>
      <c r="CC797" s="187"/>
    </row>
    <row r="798" spans="1:84" s="1" customFormat="1" ht="10.5" customHeight="1">
      <c r="A798" s="1358"/>
      <c r="B798" s="1364"/>
      <c r="C798" s="1265" t="s">
        <v>138</v>
      </c>
      <c r="D798" s="155" t="s">
        <v>34</v>
      </c>
      <c r="E798" s="100" t="s">
        <v>229</v>
      </c>
      <c r="F798" s="432"/>
      <c r="G798" s="432"/>
      <c r="H798" s="433"/>
      <c r="I798" s="432"/>
      <c r="J798" s="432"/>
      <c r="K798" s="432"/>
      <c r="L798" s="432"/>
      <c r="M798" s="432"/>
      <c r="N798" s="433"/>
      <c r="O798" s="432"/>
      <c r="P798" s="432"/>
      <c r="Q798" s="432"/>
      <c r="R798" s="432"/>
      <c r="S798" s="432"/>
      <c r="T798" s="432"/>
      <c r="U798" s="432"/>
      <c r="V798" s="433"/>
      <c r="W798" s="432"/>
      <c r="X798" s="432"/>
      <c r="Y798" s="432"/>
      <c r="Z798" s="432"/>
      <c r="AA798" s="432"/>
      <c r="AB798" s="453"/>
      <c r="AC798" s="579"/>
      <c r="AD798" s="401"/>
      <c r="AE798" s="401"/>
      <c r="AF798" s="376"/>
      <c r="AG798" s="376"/>
      <c r="AH798" s="376"/>
      <c r="AI798" s="376"/>
      <c r="AJ798" s="376"/>
      <c r="AK798" s="376"/>
      <c r="AL798" s="376"/>
      <c r="AM798" s="376"/>
      <c r="AN798" s="376"/>
      <c r="AO798" s="376"/>
      <c r="AP798" s="376"/>
      <c r="AQ798" s="376"/>
      <c r="AR798" s="376"/>
      <c r="AS798" s="376"/>
      <c r="AT798" s="376"/>
      <c r="AU798" s="376"/>
      <c r="AV798" s="376"/>
      <c r="AW798" s="376"/>
      <c r="AX798" s="376"/>
      <c r="AY798" s="376"/>
      <c r="AZ798" s="376"/>
      <c r="BA798" s="376"/>
      <c r="BB798" s="376"/>
      <c r="BC798" s="376"/>
      <c r="BD798" s="376"/>
      <c r="BE798" s="376"/>
      <c r="BF798" s="376"/>
      <c r="BG798" s="376"/>
      <c r="BH798" s="376"/>
      <c r="BI798" s="376"/>
      <c r="BJ798" s="376"/>
      <c r="BK798" s="376"/>
      <c r="BL798" s="376"/>
      <c r="BM798" s="376"/>
      <c r="BN798" s="376"/>
      <c r="BO798" s="376"/>
      <c r="BP798" s="376"/>
      <c r="BQ798" s="376"/>
      <c r="BR798" s="376"/>
      <c r="BS798" s="376"/>
      <c r="BT798" s="376"/>
      <c r="BU798" s="376"/>
      <c r="BV798" s="376"/>
      <c r="BW798" s="376"/>
      <c r="BX798" s="376"/>
      <c r="BY798" s="187"/>
      <c r="BZ798" s="187"/>
      <c r="CA798" s="187"/>
      <c r="CB798" s="187"/>
      <c r="CC798" s="187"/>
    </row>
    <row r="799" spans="1:84" s="1" customFormat="1" ht="10.5" customHeight="1">
      <c r="A799" s="1358"/>
      <c r="B799" s="1364"/>
      <c r="C799" s="930"/>
      <c r="D799" s="155" t="s">
        <v>126</v>
      </c>
      <c r="E799" s="108" t="s">
        <v>960</v>
      </c>
      <c r="F799" s="108"/>
      <c r="G799" s="108"/>
      <c r="H799" s="473"/>
      <c r="I799" s="108"/>
      <c r="J799" s="108"/>
      <c r="K799" s="108"/>
      <c r="L799" s="108"/>
      <c r="M799" s="108"/>
      <c r="N799" s="473"/>
      <c r="O799" s="108"/>
      <c r="P799" s="108"/>
      <c r="Q799" s="108"/>
      <c r="R799" s="108"/>
      <c r="S799" s="108"/>
      <c r="T799" s="108"/>
      <c r="U799" s="108"/>
      <c r="V799" s="473"/>
      <c r="W799" s="108"/>
      <c r="X799" s="108"/>
      <c r="Y799" s="108"/>
      <c r="Z799" s="108"/>
      <c r="AA799" s="108"/>
      <c r="AB799" s="217"/>
      <c r="AC799" s="579"/>
      <c r="AD799" s="401"/>
      <c r="AE799" s="401">
        <v>0.9</v>
      </c>
      <c r="AF799" s="376"/>
      <c r="AG799" s="376"/>
      <c r="AH799" s="376"/>
      <c r="AI799" s="376"/>
      <c r="AJ799" s="376"/>
      <c r="AK799" s="376"/>
      <c r="AL799" s="376"/>
      <c r="AM799" s="376"/>
      <c r="AN799" s="376"/>
      <c r="AO799" s="376"/>
      <c r="AP799" s="376"/>
      <c r="AQ799" s="376"/>
      <c r="AR799" s="376"/>
      <c r="AS799" s="376"/>
      <c r="AT799" s="376"/>
      <c r="AU799" s="376"/>
      <c r="AV799" s="376"/>
      <c r="AW799" s="376"/>
      <c r="AX799" s="376"/>
      <c r="AY799" s="376"/>
      <c r="AZ799" s="376"/>
      <c r="BA799" s="376"/>
      <c r="BB799" s="376"/>
      <c r="BC799" s="376"/>
      <c r="BD799" s="376"/>
      <c r="BE799" s="376"/>
      <c r="BF799" s="376"/>
      <c r="BG799" s="376"/>
      <c r="BH799" s="376"/>
      <c r="BI799" s="376"/>
      <c r="BJ799" s="376"/>
      <c r="BK799" s="376"/>
      <c r="BL799" s="376"/>
      <c r="BM799" s="376"/>
      <c r="BN799" s="376"/>
      <c r="BO799" s="376"/>
      <c r="BP799" s="376"/>
      <c r="BQ799" s="376"/>
      <c r="BR799" s="376"/>
      <c r="BS799" s="376"/>
      <c r="BT799" s="376"/>
      <c r="BU799" s="376"/>
      <c r="BV799" s="376"/>
      <c r="BW799" s="376"/>
      <c r="BX799" s="376"/>
      <c r="BY799" s="187"/>
      <c r="BZ799" s="187"/>
      <c r="CA799" s="187"/>
      <c r="CB799" s="187"/>
      <c r="CC799" s="187"/>
    </row>
    <row r="800" spans="1:84" s="1" customFormat="1" ht="10.5" customHeight="1">
      <c r="A800" s="1358"/>
      <c r="B800" s="1364"/>
      <c r="C800" s="930"/>
      <c r="D800" s="155" t="s">
        <v>127</v>
      </c>
      <c r="E800" s="108" t="s">
        <v>960</v>
      </c>
      <c r="F800" s="108"/>
      <c r="G800" s="108"/>
      <c r="H800" s="473"/>
      <c r="I800" s="108"/>
      <c r="J800" s="108"/>
      <c r="K800" s="108"/>
      <c r="L800" s="108"/>
      <c r="M800" s="108"/>
      <c r="N800" s="473"/>
      <c r="O800" s="108"/>
      <c r="P800" s="108"/>
      <c r="Q800" s="108"/>
      <c r="R800" s="108"/>
      <c r="S800" s="108"/>
      <c r="T800" s="108"/>
      <c r="U800" s="108"/>
      <c r="V800" s="473"/>
      <c r="W800" s="108"/>
      <c r="X800" s="108"/>
      <c r="Y800" s="108"/>
      <c r="Z800" s="108"/>
      <c r="AA800" s="108"/>
      <c r="AB800" s="217"/>
      <c r="AC800" s="579"/>
      <c r="AD800" s="401"/>
      <c r="AE800" s="401"/>
      <c r="AF800" s="376"/>
      <c r="AG800" s="376"/>
      <c r="AH800" s="376"/>
      <c r="AI800" s="376"/>
      <c r="AJ800" s="376"/>
      <c r="AK800" s="376"/>
      <c r="AL800" s="376"/>
      <c r="AM800" s="376"/>
      <c r="AN800" s="376"/>
      <c r="AO800" s="376"/>
      <c r="AP800" s="376"/>
      <c r="AQ800" s="376"/>
      <c r="AR800" s="376"/>
      <c r="AS800" s="376"/>
      <c r="AT800" s="376"/>
      <c r="AU800" s="376"/>
      <c r="AV800" s="376"/>
      <c r="AW800" s="376"/>
      <c r="AX800" s="376"/>
      <c r="AY800" s="376"/>
      <c r="AZ800" s="376"/>
      <c r="BA800" s="376"/>
      <c r="BB800" s="376"/>
      <c r="BC800" s="376"/>
      <c r="BD800" s="376"/>
      <c r="BE800" s="376"/>
      <c r="BF800" s="376"/>
      <c r="BG800" s="376"/>
      <c r="BH800" s="376"/>
      <c r="BI800" s="376"/>
      <c r="BJ800" s="376"/>
      <c r="BK800" s="376"/>
      <c r="BL800" s="376"/>
      <c r="BM800" s="376"/>
      <c r="BN800" s="376"/>
      <c r="BO800" s="376"/>
      <c r="BP800" s="376"/>
      <c r="BQ800" s="376"/>
      <c r="BR800" s="376"/>
      <c r="BS800" s="376"/>
      <c r="BT800" s="376"/>
      <c r="BU800" s="376"/>
      <c r="BV800" s="376"/>
      <c r="BW800" s="376"/>
      <c r="BX800" s="376"/>
      <c r="BY800" s="187"/>
      <c r="BZ800" s="187"/>
      <c r="CA800" s="187"/>
      <c r="CB800" s="187"/>
      <c r="CC800" s="187"/>
    </row>
    <row r="801" spans="1:81" s="1" customFormat="1" ht="10.5" customHeight="1" thickBot="1">
      <c r="A801" s="1362"/>
      <c r="B801" s="1363"/>
      <c r="C801" s="917"/>
      <c r="D801" s="271" t="s">
        <v>42</v>
      </c>
      <c r="E801" s="111"/>
      <c r="F801" s="111"/>
      <c r="G801" s="111"/>
      <c r="H801" s="474"/>
      <c r="I801" s="111"/>
      <c r="J801" s="111"/>
      <c r="K801" s="111"/>
      <c r="L801" s="111"/>
      <c r="M801" s="111"/>
      <c r="N801" s="474"/>
      <c r="O801" s="111"/>
      <c r="P801" s="111"/>
      <c r="Q801" s="111"/>
      <c r="R801" s="111"/>
      <c r="S801" s="111"/>
      <c r="T801" s="111"/>
      <c r="U801" s="111"/>
      <c r="V801" s="474"/>
      <c r="W801" s="111"/>
      <c r="X801" s="111"/>
      <c r="Y801" s="111"/>
      <c r="Z801" s="111"/>
      <c r="AA801" s="111"/>
      <c r="AB801" s="219"/>
      <c r="AC801" s="579"/>
      <c r="AD801" s="401"/>
      <c r="AE801" s="401"/>
      <c r="AF801" s="376"/>
      <c r="AG801" s="376"/>
      <c r="AH801" s="376"/>
      <c r="AI801" s="376"/>
      <c r="AJ801" s="376"/>
      <c r="AK801" s="376"/>
      <c r="AL801" s="376"/>
      <c r="AM801" s="376"/>
      <c r="AN801" s="376"/>
      <c r="AO801" s="376"/>
      <c r="AP801" s="376"/>
      <c r="AQ801" s="376"/>
      <c r="AR801" s="376"/>
      <c r="AS801" s="376"/>
      <c r="AT801" s="376"/>
      <c r="AU801" s="376"/>
      <c r="AV801" s="376"/>
      <c r="AW801" s="376"/>
      <c r="AX801" s="376"/>
      <c r="AY801" s="376"/>
      <c r="AZ801" s="376"/>
      <c r="BA801" s="376"/>
      <c r="BB801" s="376"/>
      <c r="BC801" s="376"/>
      <c r="BD801" s="376"/>
      <c r="BE801" s="376"/>
      <c r="BF801" s="376"/>
      <c r="BG801" s="376"/>
      <c r="BH801" s="376"/>
      <c r="BI801" s="376"/>
      <c r="BJ801" s="376"/>
      <c r="BK801" s="376"/>
      <c r="BL801" s="376"/>
      <c r="BM801" s="376"/>
      <c r="BN801" s="376"/>
      <c r="BO801" s="376"/>
      <c r="BP801" s="376"/>
      <c r="BQ801" s="376"/>
      <c r="BR801" s="376"/>
      <c r="BS801" s="376"/>
      <c r="BT801" s="376"/>
      <c r="BU801" s="376"/>
      <c r="BV801" s="376"/>
      <c r="BW801" s="376"/>
      <c r="BX801" s="376"/>
      <c r="BY801" s="187"/>
      <c r="BZ801" s="187"/>
      <c r="CA801" s="187"/>
      <c r="CB801" s="187"/>
      <c r="CC801" s="187"/>
    </row>
    <row r="802" spans="1:81" s="1" customFormat="1" ht="10.5" customHeight="1">
      <c r="A802" s="1357" t="s">
        <v>15</v>
      </c>
      <c r="B802" s="1361" t="s">
        <v>339</v>
      </c>
      <c r="C802" s="1264"/>
      <c r="D802" s="1266"/>
      <c r="E802" s="889"/>
      <c r="F802" s="889"/>
      <c r="G802" s="889"/>
      <c r="H802" s="419"/>
      <c r="I802" s="889"/>
      <c r="J802" s="889"/>
      <c r="K802" s="889"/>
      <c r="L802" s="889"/>
      <c r="M802" s="889"/>
      <c r="N802" s="419"/>
      <c r="O802" s="889"/>
      <c r="P802" s="889"/>
      <c r="Q802" s="889"/>
      <c r="R802" s="889"/>
      <c r="S802" s="889"/>
      <c r="T802" s="889"/>
      <c r="U802" s="889"/>
      <c r="V802" s="419"/>
      <c r="W802" s="889"/>
      <c r="X802" s="889"/>
      <c r="Y802" s="889"/>
      <c r="Z802" s="889"/>
      <c r="AA802" s="889"/>
      <c r="AB802" s="890"/>
      <c r="AC802" s="579"/>
      <c r="AD802" s="401"/>
      <c r="AE802" s="401"/>
      <c r="AF802" s="376"/>
      <c r="AG802" s="376"/>
      <c r="AH802" s="376"/>
      <c r="AI802" s="376"/>
      <c r="AJ802" s="376"/>
      <c r="AK802" s="376"/>
      <c r="AL802" s="376"/>
      <c r="AM802" s="376"/>
      <c r="AN802" s="376"/>
      <c r="AO802" s="376"/>
      <c r="AP802" s="376"/>
      <c r="AQ802" s="376"/>
      <c r="AR802" s="376"/>
      <c r="AS802" s="376"/>
      <c r="AT802" s="376"/>
      <c r="AU802" s="376"/>
      <c r="AV802" s="376"/>
      <c r="AW802" s="376"/>
      <c r="AX802" s="376"/>
      <c r="AY802" s="376"/>
      <c r="AZ802" s="376"/>
      <c r="BA802" s="376"/>
      <c r="BB802" s="376"/>
      <c r="BC802" s="376"/>
      <c r="BD802" s="376"/>
      <c r="BE802" s="376"/>
      <c r="BF802" s="376"/>
      <c r="BG802" s="376"/>
      <c r="BH802" s="376"/>
      <c r="BI802" s="376"/>
      <c r="BJ802" s="376"/>
      <c r="BK802" s="376"/>
      <c r="BL802" s="376"/>
      <c r="BM802" s="376"/>
      <c r="BN802" s="376"/>
      <c r="BO802" s="376"/>
      <c r="BP802" s="376"/>
      <c r="BQ802" s="376"/>
      <c r="BR802" s="376"/>
      <c r="BS802" s="376"/>
      <c r="BT802" s="376"/>
      <c r="BU802" s="376"/>
      <c r="BV802" s="376"/>
      <c r="BW802" s="376"/>
      <c r="BX802" s="376"/>
      <c r="BY802" s="187"/>
      <c r="BZ802" s="187"/>
      <c r="CA802" s="187"/>
      <c r="CB802" s="187"/>
      <c r="CC802" s="187"/>
    </row>
    <row r="803" spans="1:81" s="1" customFormat="1" ht="10.5" customHeight="1">
      <c r="A803" s="1358"/>
      <c r="B803" s="1364"/>
      <c r="C803" s="1265" t="s">
        <v>138</v>
      </c>
      <c r="D803" s="155" t="s">
        <v>34</v>
      </c>
      <c r="E803" s="223">
        <v>65</v>
      </c>
      <c r="F803" s="223">
        <v>65</v>
      </c>
      <c r="G803" s="223">
        <v>65</v>
      </c>
      <c r="H803" s="514">
        <v>65</v>
      </c>
      <c r="I803" s="223">
        <v>65</v>
      </c>
      <c r="J803" s="223">
        <v>65</v>
      </c>
      <c r="K803" s="223">
        <v>65</v>
      </c>
      <c r="L803" s="223">
        <v>65</v>
      </c>
      <c r="M803" s="223">
        <v>0</v>
      </c>
      <c r="N803" s="514">
        <v>0</v>
      </c>
      <c r="O803" s="223">
        <v>0</v>
      </c>
      <c r="P803" s="223">
        <v>0</v>
      </c>
      <c r="Q803" s="223">
        <v>0</v>
      </c>
      <c r="R803" s="223">
        <v>0</v>
      </c>
      <c r="S803" s="223">
        <v>0</v>
      </c>
      <c r="T803" s="223">
        <v>0</v>
      </c>
      <c r="U803" s="223">
        <v>0</v>
      </c>
      <c r="V803" s="514">
        <v>0</v>
      </c>
      <c r="W803" s="223">
        <v>0</v>
      </c>
      <c r="X803" s="223">
        <v>0</v>
      </c>
      <c r="Y803" s="223">
        <v>0</v>
      </c>
      <c r="Z803" s="223">
        <v>0</v>
      </c>
      <c r="AA803" s="223">
        <v>0</v>
      </c>
      <c r="AB803" s="224">
        <v>0</v>
      </c>
      <c r="AC803" s="579"/>
      <c r="AD803" s="401"/>
      <c r="AE803" s="401"/>
      <c r="AF803" s="376"/>
      <c r="AG803" s="376"/>
      <c r="AH803" s="376"/>
      <c r="AI803" s="376"/>
      <c r="AJ803" s="376"/>
      <c r="AK803" s="376"/>
      <c r="AL803" s="376"/>
      <c r="AM803" s="376"/>
      <c r="AN803" s="376"/>
      <c r="AO803" s="376"/>
      <c r="AP803" s="376"/>
      <c r="AQ803" s="376"/>
      <c r="AR803" s="376"/>
      <c r="AS803" s="376"/>
      <c r="AT803" s="376"/>
      <c r="AU803" s="376"/>
      <c r="AV803" s="376"/>
      <c r="AW803" s="376"/>
      <c r="AX803" s="376"/>
      <c r="AY803" s="376"/>
      <c r="AZ803" s="376"/>
      <c r="BA803" s="376"/>
      <c r="BB803" s="376"/>
      <c r="BC803" s="376"/>
      <c r="BD803" s="376"/>
      <c r="BE803" s="376"/>
      <c r="BF803" s="376"/>
      <c r="BG803" s="376"/>
      <c r="BH803" s="376"/>
      <c r="BI803" s="376"/>
      <c r="BJ803" s="376"/>
      <c r="BK803" s="376"/>
      <c r="BL803" s="376"/>
      <c r="BM803" s="376"/>
      <c r="BN803" s="376"/>
      <c r="BO803" s="376"/>
      <c r="BP803" s="376"/>
      <c r="BQ803" s="376"/>
      <c r="BR803" s="376"/>
      <c r="BS803" s="376"/>
      <c r="BT803" s="376"/>
      <c r="BU803" s="376"/>
      <c r="BV803" s="376"/>
      <c r="BW803" s="376"/>
      <c r="BX803" s="376"/>
      <c r="BY803" s="187"/>
      <c r="BZ803" s="187"/>
      <c r="CA803" s="187"/>
      <c r="CB803" s="187"/>
      <c r="CC803" s="187"/>
    </row>
    <row r="804" spans="1:81" s="1" customFormat="1" ht="10.5" customHeight="1">
      <c r="A804" s="1358"/>
      <c r="B804" s="1364"/>
      <c r="C804" s="1265" t="s">
        <v>139</v>
      </c>
      <c r="D804" s="155" t="s">
        <v>126</v>
      </c>
      <c r="E804" s="73">
        <f>1.73*E803*E756*0.85/1000</f>
        <v>0.62128625000000004</v>
      </c>
      <c r="F804" s="73">
        <f t="shared" ref="F804:AB804" si="814">1.73*F803*F756*0.85/1000</f>
        <v>0.62128625000000004</v>
      </c>
      <c r="G804" s="73">
        <f t="shared" si="814"/>
        <v>0.62128625000000004</v>
      </c>
      <c r="H804" s="492">
        <f t="shared" si="814"/>
        <v>0.62128625000000004</v>
      </c>
      <c r="I804" s="73">
        <f t="shared" si="814"/>
        <v>0.62128625000000004</v>
      </c>
      <c r="J804" s="73">
        <f t="shared" si="814"/>
        <v>0.62128625000000004</v>
      </c>
      <c r="K804" s="73">
        <f t="shared" si="814"/>
        <v>0.62128625000000004</v>
      </c>
      <c r="L804" s="73">
        <f t="shared" si="814"/>
        <v>0.62128625000000004</v>
      </c>
      <c r="M804" s="73">
        <f t="shared" si="814"/>
        <v>0</v>
      </c>
      <c r="N804" s="492">
        <f t="shared" si="814"/>
        <v>0</v>
      </c>
      <c r="O804" s="73">
        <f t="shared" si="814"/>
        <v>0</v>
      </c>
      <c r="P804" s="73">
        <f t="shared" si="814"/>
        <v>0</v>
      </c>
      <c r="Q804" s="73">
        <f t="shared" si="814"/>
        <v>0</v>
      </c>
      <c r="R804" s="73">
        <f t="shared" si="814"/>
        <v>0</v>
      </c>
      <c r="S804" s="73">
        <f t="shared" si="814"/>
        <v>0</v>
      </c>
      <c r="T804" s="73">
        <f t="shared" si="814"/>
        <v>0</v>
      </c>
      <c r="U804" s="73">
        <f t="shared" si="814"/>
        <v>0</v>
      </c>
      <c r="V804" s="492">
        <f t="shared" si="814"/>
        <v>0</v>
      </c>
      <c r="W804" s="73">
        <f t="shared" si="814"/>
        <v>0</v>
      </c>
      <c r="X804" s="73">
        <f t="shared" si="814"/>
        <v>0</v>
      </c>
      <c r="Y804" s="73">
        <f t="shared" si="814"/>
        <v>0</v>
      </c>
      <c r="Z804" s="73">
        <f t="shared" si="814"/>
        <v>0</v>
      </c>
      <c r="AA804" s="73">
        <f t="shared" si="814"/>
        <v>0</v>
      </c>
      <c r="AB804" s="74">
        <f t="shared" si="814"/>
        <v>0</v>
      </c>
      <c r="AC804" s="579"/>
      <c r="AD804" s="401"/>
      <c r="AE804" s="401">
        <v>1.8</v>
      </c>
      <c r="AF804" s="376"/>
      <c r="AG804" s="376"/>
      <c r="AH804" s="376"/>
      <c r="AI804" s="376"/>
      <c r="AJ804" s="376"/>
      <c r="AK804" s="376"/>
      <c r="AL804" s="376"/>
      <c r="AM804" s="376"/>
      <c r="AN804" s="376"/>
      <c r="AO804" s="376"/>
      <c r="AP804" s="376"/>
      <c r="AQ804" s="376"/>
      <c r="AR804" s="376"/>
      <c r="AS804" s="376"/>
      <c r="AT804" s="376"/>
      <c r="AU804" s="376"/>
      <c r="AV804" s="376"/>
      <c r="AW804" s="376"/>
      <c r="AX804" s="376"/>
      <c r="AY804" s="376"/>
      <c r="AZ804" s="376"/>
      <c r="BA804" s="376"/>
      <c r="BB804" s="376"/>
      <c r="BC804" s="376"/>
      <c r="BD804" s="376"/>
      <c r="BE804" s="376"/>
      <c r="BF804" s="376"/>
      <c r="BG804" s="376"/>
      <c r="BH804" s="376"/>
      <c r="BI804" s="376"/>
      <c r="BJ804" s="376"/>
      <c r="BK804" s="376"/>
      <c r="BL804" s="376"/>
      <c r="BM804" s="376"/>
      <c r="BN804" s="376"/>
      <c r="BO804" s="376"/>
      <c r="BP804" s="376"/>
      <c r="BQ804" s="376"/>
      <c r="BR804" s="376"/>
      <c r="BS804" s="376"/>
      <c r="BT804" s="376"/>
      <c r="BU804" s="376"/>
      <c r="BV804" s="376"/>
      <c r="BW804" s="376"/>
      <c r="BX804" s="376"/>
      <c r="BY804" s="187"/>
      <c r="BZ804" s="187"/>
      <c r="CA804" s="187"/>
      <c r="CB804" s="187"/>
      <c r="CC804" s="187"/>
    </row>
    <row r="805" spans="1:81" ht="10.5" customHeight="1">
      <c r="A805" s="1358"/>
      <c r="B805" s="1364"/>
      <c r="C805" s="930"/>
      <c r="D805" s="155" t="s">
        <v>127</v>
      </c>
      <c r="E805" s="108" t="s">
        <v>960</v>
      </c>
      <c r="F805" s="108"/>
      <c r="G805" s="108"/>
      <c r="H805" s="473"/>
      <c r="I805" s="108"/>
      <c r="J805" s="108"/>
      <c r="K805" s="108"/>
      <c r="L805" s="108"/>
      <c r="M805" s="108"/>
      <c r="N805" s="473"/>
      <c r="O805" s="108"/>
      <c r="P805" s="108"/>
      <c r="Q805" s="108"/>
      <c r="R805" s="108"/>
      <c r="S805" s="108"/>
      <c r="T805" s="108"/>
      <c r="U805" s="108"/>
      <c r="V805" s="473"/>
      <c r="W805" s="108"/>
      <c r="X805" s="108"/>
      <c r="Y805" s="108"/>
      <c r="Z805" s="108"/>
      <c r="AA805" s="108"/>
      <c r="AB805" s="217"/>
      <c r="AC805" s="579"/>
      <c r="AD805" s="401"/>
      <c r="AE805" s="401"/>
    </row>
    <row r="806" spans="1:81" ht="10.5" customHeight="1" thickBot="1">
      <c r="A806" s="1362"/>
      <c r="B806" s="1363"/>
      <c r="C806" s="917"/>
      <c r="D806" s="271" t="s">
        <v>42</v>
      </c>
      <c r="E806" s="111"/>
      <c r="F806" s="111"/>
      <c r="G806" s="111"/>
      <c r="H806" s="474"/>
      <c r="I806" s="111"/>
      <c r="J806" s="111"/>
      <c r="K806" s="111"/>
      <c r="L806" s="111"/>
      <c r="M806" s="111"/>
      <c r="N806" s="474"/>
      <c r="O806" s="111"/>
      <c r="P806" s="111"/>
      <c r="Q806" s="111"/>
      <c r="R806" s="111"/>
      <c r="S806" s="111"/>
      <c r="T806" s="111"/>
      <c r="U806" s="111"/>
      <c r="V806" s="474"/>
      <c r="W806" s="111"/>
      <c r="X806" s="111"/>
      <c r="Y806" s="111"/>
      <c r="Z806" s="111"/>
      <c r="AA806" s="111"/>
      <c r="AB806" s="219"/>
      <c r="AC806" s="579"/>
      <c r="AD806" s="401"/>
      <c r="AE806" s="401"/>
    </row>
    <row r="807" spans="1:81" ht="10.5" customHeight="1">
      <c r="A807" s="1357" t="s">
        <v>9</v>
      </c>
      <c r="B807" s="1361" t="s">
        <v>340</v>
      </c>
      <c r="C807" s="1264"/>
      <c r="D807" s="1266"/>
      <c r="E807" s="91"/>
      <c r="F807" s="91"/>
      <c r="G807" s="91"/>
      <c r="H807" s="416"/>
      <c r="I807" s="91"/>
      <c r="J807" s="91"/>
      <c r="K807" s="91"/>
      <c r="L807" s="91"/>
      <c r="M807" s="91"/>
      <c r="N807" s="416"/>
      <c r="O807" s="91"/>
      <c r="P807" s="91"/>
      <c r="Q807" s="91"/>
      <c r="R807" s="91"/>
      <c r="S807" s="91"/>
      <c r="T807" s="91"/>
      <c r="U807" s="91"/>
      <c r="V807" s="416"/>
      <c r="W807" s="91"/>
      <c r="X807" s="91"/>
      <c r="Y807" s="91"/>
      <c r="Z807" s="91"/>
      <c r="AA807" s="91"/>
      <c r="AB807" s="93"/>
      <c r="AC807" s="579"/>
      <c r="AD807" s="401"/>
      <c r="AE807" s="401"/>
    </row>
    <row r="808" spans="1:81" ht="10.5" customHeight="1">
      <c r="A808" s="1358"/>
      <c r="B808" s="1364"/>
      <c r="C808" s="1265"/>
      <c r="D808" s="155" t="s">
        <v>34</v>
      </c>
      <c r="E808" s="52" t="s">
        <v>135</v>
      </c>
      <c r="F808" s="52"/>
      <c r="G808" s="52"/>
      <c r="H808" s="473"/>
      <c r="I808" s="52"/>
      <c r="J808" s="52"/>
      <c r="K808" s="52"/>
      <c r="L808" s="52"/>
      <c r="M808" s="52"/>
      <c r="N808" s="473"/>
      <c r="O808" s="52"/>
      <c r="P808" s="52"/>
      <c r="Q808" s="52"/>
      <c r="R808" s="52"/>
      <c r="S808" s="52"/>
      <c r="T808" s="52"/>
      <c r="U808" s="52"/>
      <c r="V808" s="473"/>
      <c r="W808" s="52"/>
      <c r="X808" s="52"/>
      <c r="Y808" s="52"/>
      <c r="Z808" s="52"/>
      <c r="AA808" s="52"/>
      <c r="AB808" s="109"/>
      <c r="AC808" s="579"/>
      <c r="AD808" s="401"/>
      <c r="AE808" s="401"/>
    </row>
    <row r="809" spans="1:81" ht="10.5" customHeight="1">
      <c r="A809" s="1358"/>
      <c r="B809" s="1364"/>
      <c r="C809" s="930"/>
      <c r="D809" s="155" t="s">
        <v>126</v>
      </c>
      <c r="E809" s="108" t="s">
        <v>133</v>
      </c>
      <c r="F809" s="52"/>
      <c r="G809" s="52"/>
      <c r="H809" s="473"/>
      <c r="I809" s="52"/>
      <c r="J809" s="52"/>
      <c r="K809" s="52"/>
      <c r="L809" s="52"/>
      <c r="M809" s="52"/>
      <c r="N809" s="473"/>
      <c r="O809" s="52"/>
      <c r="P809" s="52"/>
      <c r="Q809" s="52"/>
      <c r="R809" s="52"/>
      <c r="S809" s="52"/>
      <c r="T809" s="52"/>
      <c r="U809" s="52"/>
      <c r="V809" s="473"/>
      <c r="W809" s="52"/>
      <c r="X809" s="52"/>
      <c r="Y809" s="52"/>
      <c r="Z809" s="52"/>
      <c r="AA809" s="52"/>
      <c r="AB809" s="109"/>
      <c r="AC809" s="579"/>
      <c r="AD809" s="401"/>
      <c r="AE809" s="401"/>
    </row>
    <row r="810" spans="1:81" ht="10.5" customHeight="1">
      <c r="A810" s="1358"/>
      <c r="B810" s="1364"/>
      <c r="C810" s="930"/>
      <c r="D810" s="155" t="s">
        <v>127</v>
      </c>
      <c r="E810" s="108" t="s">
        <v>133</v>
      </c>
      <c r="F810" s="52"/>
      <c r="G810" s="52"/>
      <c r="H810" s="473"/>
      <c r="I810" s="52"/>
      <c r="J810" s="52"/>
      <c r="K810" s="52"/>
      <c r="L810" s="52"/>
      <c r="M810" s="52"/>
      <c r="N810" s="473"/>
      <c r="O810" s="52"/>
      <c r="P810" s="52"/>
      <c r="Q810" s="52"/>
      <c r="R810" s="52"/>
      <c r="S810" s="52"/>
      <c r="T810" s="52"/>
      <c r="U810" s="52"/>
      <c r="V810" s="473"/>
      <c r="W810" s="52"/>
      <c r="X810" s="52"/>
      <c r="Y810" s="52"/>
      <c r="Z810" s="52"/>
      <c r="AA810" s="52"/>
      <c r="AB810" s="109"/>
      <c r="AC810" s="579"/>
      <c r="AD810" s="401"/>
      <c r="AE810" s="401"/>
    </row>
    <row r="811" spans="1:81" ht="10.5" customHeight="1" thickBot="1">
      <c r="A811" s="1362"/>
      <c r="B811" s="1363"/>
      <c r="C811" s="917"/>
      <c r="D811" s="271" t="s">
        <v>42</v>
      </c>
      <c r="E811" s="110"/>
      <c r="F811" s="110"/>
      <c r="G811" s="110"/>
      <c r="H811" s="474"/>
      <c r="I811" s="110"/>
      <c r="J811" s="110"/>
      <c r="K811" s="110"/>
      <c r="L811" s="110"/>
      <c r="M811" s="110"/>
      <c r="N811" s="474"/>
      <c r="O811" s="110"/>
      <c r="P811" s="110"/>
      <c r="Q811" s="110"/>
      <c r="R811" s="110"/>
      <c r="S811" s="110"/>
      <c r="T811" s="110"/>
      <c r="U811" s="110"/>
      <c r="V811" s="474"/>
      <c r="W811" s="110"/>
      <c r="X811" s="110"/>
      <c r="Y811" s="110"/>
      <c r="Z811" s="110"/>
      <c r="AA811" s="110"/>
      <c r="AB811" s="112"/>
      <c r="AC811" s="579"/>
      <c r="AD811" s="401"/>
      <c r="AE811" s="401"/>
    </row>
    <row r="812" spans="1:81" ht="10.5" customHeight="1">
      <c r="A812" s="1357" t="s">
        <v>17</v>
      </c>
      <c r="B812" s="1361" t="s">
        <v>341</v>
      </c>
      <c r="C812" s="1264"/>
      <c r="D812" s="1266"/>
      <c r="E812" s="91"/>
      <c r="F812" s="91"/>
      <c r="G812" s="91"/>
      <c r="H812" s="416"/>
      <c r="I812" s="91"/>
      <c r="J812" s="91"/>
      <c r="K812" s="91"/>
      <c r="L812" s="91"/>
      <c r="M812" s="91"/>
      <c r="N812" s="416"/>
      <c r="O812" s="91"/>
      <c r="P812" s="91"/>
      <c r="Q812" s="91"/>
      <c r="R812" s="91"/>
      <c r="S812" s="91"/>
      <c r="T812" s="91"/>
      <c r="U812" s="91"/>
      <c r="V812" s="416"/>
      <c r="W812" s="91"/>
      <c r="X812" s="91"/>
      <c r="Y812" s="91"/>
      <c r="Z812" s="91"/>
      <c r="AA812" s="91"/>
      <c r="AB812" s="93"/>
      <c r="AC812" s="579"/>
      <c r="AD812" s="401"/>
      <c r="AE812" s="401"/>
    </row>
    <row r="813" spans="1:81" ht="10.5" customHeight="1">
      <c r="A813" s="1358"/>
      <c r="B813" s="1364"/>
      <c r="C813" s="1265"/>
      <c r="D813" s="155" t="s">
        <v>34</v>
      </c>
      <c r="E813" s="52" t="s">
        <v>135</v>
      </c>
      <c r="F813" s="52"/>
      <c r="G813" s="52"/>
      <c r="H813" s="473"/>
      <c r="I813" s="52"/>
      <c r="J813" s="52"/>
      <c r="K813" s="52"/>
      <c r="L813" s="52"/>
      <c r="M813" s="52"/>
      <c r="N813" s="473"/>
      <c r="O813" s="52"/>
      <c r="P813" s="52"/>
      <c r="Q813" s="52"/>
      <c r="R813" s="52"/>
      <c r="S813" s="52"/>
      <c r="T813" s="52"/>
      <c r="U813" s="52"/>
      <c r="V813" s="473"/>
      <c r="W813" s="52"/>
      <c r="X813" s="52"/>
      <c r="Y813" s="52"/>
      <c r="Z813" s="52"/>
      <c r="AA813" s="52"/>
      <c r="AB813" s="109"/>
      <c r="AC813" s="579"/>
      <c r="AD813" s="401"/>
      <c r="AE813" s="401"/>
    </row>
    <row r="814" spans="1:81" ht="10.5" customHeight="1">
      <c r="A814" s="1358"/>
      <c r="B814" s="1364"/>
      <c r="C814" s="930"/>
      <c r="D814" s="155" t="s">
        <v>126</v>
      </c>
      <c r="E814" s="108" t="s">
        <v>133</v>
      </c>
      <c r="F814" s="52"/>
      <c r="G814" s="52"/>
      <c r="H814" s="473"/>
      <c r="I814" s="52"/>
      <c r="J814" s="52"/>
      <c r="K814" s="52"/>
      <c r="L814" s="52"/>
      <c r="M814" s="52"/>
      <c r="N814" s="473"/>
      <c r="O814" s="52"/>
      <c r="P814" s="52"/>
      <c r="Q814" s="52"/>
      <c r="R814" s="52"/>
      <c r="S814" s="52"/>
      <c r="T814" s="52"/>
      <c r="U814" s="52"/>
      <c r="V814" s="473"/>
      <c r="W814" s="52"/>
      <c r="X814" s="52"/>
      <c r="Y814" s="52"/>
      <c r="Z814" s="52"/>
      <c r="AA814" s="52"/>
      <c r="AB814" s="109"/>
      <c r="AC814" s="579"/>
      <c r="AD814" s="401"/>
      <c r="AE814" s="401"/>
    </row>
    <row r="815" spans="1:81" ht="10.5" customHeight="1">
      <c r="A815" s="1358"/>
      <c r="B815" s="1364"/>
      <c r="C815" s="930"/>
      <c r="D815" s="155" t="s">
        <v>127</v>
      </c>
      <c r="E815" s="108" t="s">
        <v>133</v>
      </c>
      <c r="F815" s="52"/>
      <c r="G815" s="52"/>
      <c r="H815" s="473"/>
      <c r="I815" s="52"/>
      <c r="J815" s="52"/>
      <c r="K815" s="52"/>
      <c r="L815" s="52"/>
      <c r="M815" s="52"/>
      <c r="N815" s="473"/>
      <c r="O815" s="52"/>
      <c r="P815" s="52"/>
      <c r="Q815" s="52"/>
      <c r="R815" s="52"/>
      <c r="S815" s="52"/>
      <c r="T815" s="52"/>
      <c r="U815" s="52"/>
      <c r="V815" s="473"/>
      <c r="W815" s="52"/>
      <c r="X815" s="52"/>
      <c r="Y815" s="52"/>
      <c r="Z815" s="52"/>
      <c r="AA815" s="52"/>
      <c r="AB815" s="109"/>
      <c r="AC815" s="579"/>
      <c r="AD815" s="401"/>
      <c r="AE815" s="401"/>
    </row>
    <row r="816" spans="1:81" ht="10.5" customHeight="1" thickBot="1">
      <c r="A816" s="1362"/>
      <c r="B816" s="1363"/>
      <c r="C816" s="917"/>
      <c r="D816" s="271" t="s">
        <v>42</v>
      </c>
      <c r="E816" s="110"/>
      <c r="F816" s="110"/>
      <c r="G816" s="110"/>
      <c r="H816" s="474"/>
      <c r="I816" s="110"/>
      <c r="J816" s="110"/>
      <c r="K816" s="110"/>
      <c r="L816" s="110"/>
      <c r="M816" s="110"/>
      <c r="N816" s="474"/>
      <c r="O816" s="110"/>
      <c r="P816" s="110"/>
      <c r="Q816" s="110"/>
      <c r="R816" s="110"/>
      <c r="S816" s="110"/>
      <c r="T816" s="110"/>
      <c r="U816" s="110"/>
      <c r="V816" s="474"/>
      <c r="W816" s="110"/>
      <c r="X816" s="110"/>
      <c r="Y816" s="110"/>
      <c r="Z816" s="110"/>
      <c r="AA816" s="110"/>
      <c r="AB816" s="112"/>
      <c r="AC816" s="579"/>
      <c r="AD816" s="401"/>
      <c r="AE816" s="401"/>
    </row>
    <row r="817" spans="1:123" ht="10.5" customHeight="1">
      <c r="A817" s="1357" t="s">
        <v>43</v>
      </c>
      <c r="B817" s="1361" t="s">
        <v>217</v>
      </c>
      <c r="C817" s="1264"/>
      <c r="D817" s="1266"/>
      <c r="E817" s="91"/>
      <c r="F817" s="91"/>
      <c r="G817" s="91"/>
      <c r="H817" s="416"/>
      <c r="I817" s="91"/>
      <c r="J817" s="91"/>
      <c r="K817" s="91"/>
      <c r="L817" s="91"/>
      <c r="M817" s="91"/>
      <c r="N817" s="416"/>
      <c r="O817" s="91"/>
      <c r="P817" s="91"/>
      <c r="Q817" s="91"/>
      <c r="R817" s="91"/>
      <c r="S817" s="91"/>
      <c r="T817" s="91"/>
      <c r="U817" s="91"/>
      <c r="V817" s="416"/>
      <c r="W817" s="91"/>
      <c r="X817" s="91"/>
      <c r="Y817" s="91"/>
      <c r="Z817" s="91"/>
      <c r="AA817" s="91"/>
      <c r="AB817" s="93"/>
      <c r="AC817" s="579"/>
      <c r="AD817" s="401"/>
      <c r="AE817" s="401"/>
    </row>
    <row r="818" spans="1:123" ht="10.5" customHeight="1">
      <c r="A818" s="1358"/>
      <c r="B818" s="1364"/>
      <c r="C818" s="1265"/>
      <c r="D818" s="155" t="s">
        <v>34</v>
      </c>
      <c r="E818" s="1364" t="s">
        <v>947</v>
      </c>
      <c r="F818" s="1364"/>
      <c r="G818" s="1364"/>
      <c r="H818" s="473"/>
      <c r="I818" s="52"/>
      <c r="J818" s="52"/>
      <c r="K818" s="52"/>
      <c r="L818" s="52"/>
      <c r="M818" s="52"/>
      <c r="N818" s="473"/>
      <c r="O818" s="52"/>
      <c r="P818" s="52"/>
      <c r="Q818" s="52"/>
      <c r="R818" s="52"/>
      <c r="S818" s="52"/>
      <c r="T818" s="52"/>
      <c r="U818" s="52"/>
      <c r="V818" s="473"/>
      <c r="W818" s="52"/>
      <c r="X818" s="52"/>
      <c r="Y818" s="52"/>
      <c r="Z818" s="52"/>
      <c r="AA818" s="52"/>
      <c r="AB818" s="109"/>
      <c r="AC818" s="579"/>
      <c r="AD818" s="401"/>
      <c r="AE818" s="401"/>
    </row>
    <row r="819" spans="1:123" ht="10.5" customHeight="1">
      <c r="A819" s="1358"/>
      <c r="B819" s="1364"/>
      <c r="C819" s="930"/>
      <c r="D819" s="155" t="s">
        <v>126</v>
      </c>
      <c r="E819" s="108" t="s">
        <v>133</v>
      </c>
      <c r="F819" s="108"/>
      <c r="G819" s="108"/>
      <c r="H819" s="473"/>
      <c r="I819" s="52"/>
      <c r="J819" s="52"/>
      <c r="K819" s="52"/>
      <c r="L819" s="52"/>
      <c r="M819" s="52"/>
      <c r="N819" s="473"/>
      <c r="O819" s="52"/>
      <c r="P819" s="52"/>
      <c r="Q819" s="52"/>
      <c r="R819" s="52"/>
      <c r="S819" s="52"/>
      <c r="T819" s="52"/>
      <c r="U819" s="52"/>
      <c r="V819" s="473"/>
      <c r="W819" s="52"/>
      <c r="X819" s="52"/>
      <c r="Y819" s="52"/>
      <c r="Z819" s="52"/>
      <c r="AA819" s="52"/>
      <c r="AB819" s="109"/>
      <c r="AC819" s="579"/>
      <c r="AD819" s="401"/>
      <c r="AE819" s="401"/>
    </row>
    <row r="820" spans="1:123" ht="10.5" customHeight="1">
      <c r="A820" s="1358"/>
      <c r="B820" s="1364"/>
      <c r="C820" s="930"/>
      <c r="D820" s="155" t="s">
        <v>127</v>
      </c>
      <c r="E820" s="108" t="s">
        <v>133</v>
      </c>
      <c r="F820" s="108"/>
      <c r="G820" s="108"/>
      <c r="H820" s="473"/>
      <c r="I820" s="52"/>
      <c r="J820" s="52"/>
      <c r="K820" s="52"/>
      <c r="L820" s="52"/>
      <c r="M820" s="52"/>
      <c r="N820" s="473"/>
      <c r="O820" s="52"/>
      <c r="P820" s="52"/>
      <c r="Q820" s="52"/>
      <c r="R820" s="52"/>
      <c r="S820" s="52"/>
      <c r="T820" s="52"/>
      <c r="U820" s="52"/>
      <c r="V820" s="473"/>
      <c r="W820" s="52"/>
      <c r="X820" s="52"/>
      <c r="Y820" s="52"/>
      <c r="Z820" s="52"/>
      <c r="AA820" s="52"/>
      <c r="AB820" s="109"/>
      <c r="AC820" s="579"/>
      <c r="AD820" s="401"/>
      <c r="AE820" s="401"/>
    </row>
    <row r="821" spans="1:123" ht="10.5" customHeight="1" thickBot="1">
      <c r="A821" s="1362"/>
      <c r="B821" s="1363"/>
      <c r="C821" s="917"/>
      <c r="D821" s="271" t="s">
        <v>42</v>
      </c>
      <c r="E821" s="111"/>
      <c r="F821" s="111"/>
      <c r="G821" s="111"/>
      <c r="H821" s="474"/>
      <c r="I821" s="110"/>
      <c r="J821" s="110"/>
      <c r="K821" s="110"/>
      <c r="L821" s="110"/>
      <c r="M821" s="110"/>
      <c r="N821" s="474"/>
      <c r="O821" s="110"/>
      <c r="P821" s="110"/>
      <c r="Q821" s="110"/>
      <c r="R821" s="110"/>
      <c r="S821" s="110"/>
      <c r="T821" s="110"/>
      <c r="U821" s="110"/>
      <c r="V821" s="474"/>
      <c r="W821" s="110"/>
      <c r="X821" s="110"/>
      <c r="Y821" s="110"/>
      <c r="Z821" s="110"/>
      <c r="AA821" s="110"/>
      <c r="AB821" s="112"/>
      <c r="AC821" s="579"/>
      <c r="AD821" s="401"/>
      <c r="AE821" s="401"/>
    </row>
    <row r="822" spans="1:123" ht="10.5" customHeight="1">
      <c r="A822" s="1357" t="s">
        <v>13</v>
      </c>
      <c r="B822" s="1361" t="s">
        <v>225</v>
      </c>
      <c r="C822" s="1264"/>
      <c r="D822" s="1266"/>
      <c r="E822" s="91"/>
      <c r="F822" s="91"/>
      <c r="G822" s="91"/>
      <c r="H822" s="416"/>
      <c r="I822" s="91"/>
      <c r="J822" s="91"/>
      <c r="K822" s="91"/>
      <c r="L822" s="91"/>
      <c r="M822" s="91"/>
      <c r="N822" s="416"/>
      <c r="O822" s="91"/>
      <c r="P822" s="91"/>
      <c r="Q822" s="91"/>
      <c r="R822" s="91"/>
      <c r="S822" s="91"/>
      <c r="T822" s="91"/>
      <c r="U822" s="91"/>
      <c r="V822" s="416"/>
      <c r="W822" s="91"/>
      <c r="X822" s="91"/>
      <c r="Y822" s="91"/>
      <c r="Z822" s="91"/>
      <c r="AA822" s="91"/>
      <c r="AB822" s="93"/>
      <c r="AC822" s="579"/>
      <c r="AD822" s="401"/>
      <c r="AE822" s="401"/>
    </row>
    <row r="823" spans="1:123" ht="10.5" customHeight="1">
      <c r="A823" s="1358"/>
      <c r="B823" s="1364"/>
      <c r="C823" s="1265"/>
      <c r="D823" s="155" t="s">
        <v>34</v>
      </c>
      <c r="E823" s="1364" t="s">
        <v>947</v>
      </c>
      <c r="F823" s="1364"/>
      <c r="G823" s="1364"/>
      <c r="H823" s="473"/>
      <c r="I823" s="52"/>
      <c r="J823" s="52"/>
      <c r="K823" s="52"/>
      <c r="L823" s="52"/>
      <c r="M823" s="52"/>
      <c r="N823" s="473"/>
      <c r="O823" s="52"/>
      <c r="P823" s="52"/>
      <c r="Q823" s="52"/>
      <c r="R823" s="52"/>
      <c r="S823" s="52"/>
      <c r="T823" s="52"/>
      <c r="U823" s="52"/>
      <c r="V823" s="473"/>
      <c r="W823" s="52"/>
      <c r="X823" s="52"/>
      <c r="Y823" s="52"/>
      <c r="Z823" s="52"/>
      <c r="AA823" s="52"/>
      <c r="AB823" s="109"/>
      <c r="AC823" s="579"/>
      <c r="AD823" s="401"/>
      <c r="AE823" s="401"/>
    </row>
    <row r="824" spans="1:123" ht="10.5" customHeight="1">
      <c r="A824" s="1358"/>
      <c r="B824" s="1364"/>
      <c r="C824" s="930"/>
      <c r="D824" s="155" t="s">
        <v>126</v>
      </c>
      <c r="E824" s="108" t="s">
        <v>133</v>
      </c>
      <c r="F824" s="52"/>
      <c r="G824" s="52"/>
      <c r="H824" s="473"/>
      <c r="I824" s="52"/>
      <c r="J824" s="52"/>
      <c r="K824" s="52"/>
      <c r="L824" s="52"/>
      <c r="M824" s="52"/>
      <c r="N824" s="473"/>
      <c r="O824" s="52"/>
      <c r="P824" s="52"/>
      <c r="Q824" s="52"/>
      <c r="R824" s="52"/>
      <c r="S824" s="52"/>
      <c r="T824" s="52"/>
      <c r="U824" s="52"/>
      <c r="V824" s="473"/>
      <c r="W824" s="52"/>
      <c r="X824" s="52"/>
      <c r="Y824" s="52"/>
      <c r="Z824" s="52"/>
      <c r="AA824" s="52"/>
      <c r="AB824" s="109"/>
      <c r="AC824" s="579"/>
      <c r="AD824" s="401"/>
      <c r="AE824" s="401"/>
    </row>
    <row r="825" spans="1:123" ht="10.5" customHeight="1">
      <c r="A825" s="1358"/>
      <c r="B825" s="1364"/>
      <c r="C825" s="930"/>
      <c r="D825" s="155" t="s">
        <v>127</v>
      </c>
      <c r="E825" s="108" t="s">
        <v>133</v>
      </c>
      <c r="F825" s="52"/>
      <c r="G825" s="52"/>
      <c r="H825" s="473"/>
      <c r="I825" s="52"/>
      <c r="J825" s="52"/>
      <c r="K825" s="52"/>
      <c r="L825" s="52"/>
      <c r="M825" s="52"/>
      <c r="N825" s="473"/>
      <c r="O825" s="52"/>
      <c r="P825" s="52"/>
      <c r="Q825" s="52"/>
      <c r="R825" s="52"/>
      <c r="S825" s="52"/>
      <c r="T825" s="52"/>
      <c r="U825" s="52"/>
      <c r="V825" s="473"/>
      <c r="W825" s="52"/>
      <c r="X825" s="52"/>
      <c r="Y825" s="52"/>
      <c r="Z825" s="52"/>
      <c r="AA825" s="52"/>
      <c r="AB825" s="109"/>
      <c r="AC825" s="579"/>
      <c r="AD825" s="401"/>
      <c r="AE825" s="401"/>
    </row>
    <row r="826" spans="1:123" ht="10.5" customHeight="1" thickBot="1">
      <c r="A826" s="1362"/>
      <c r="B826" s="1363"/>
      <c r="C826" s="917"/>
      <c r="D826" s="271" t="s">
        <v>42</v>
      </c>
      <c r="E826" s="110"/>
      <c r="F826" s="110"/>
      <c r="G826" s="110"/>
      <c r="H826" s="474"/>
      <c r="I826" s="110"/>
      <c r="J826" s="110"/>
      <c r="K826" s="110"/>
      <c r="L826" s="110"/>
      <c r="M826" s="110"/>
      <c r="N826" s="474"/>
      <c r="O826" s="110"/>
      <c r="P826" s="110"/>
      <c r="Q826" s="110"/>
      <c r="R826" s="110"/>
      <c r="S826" s="110"/>
      <c r="T826" s="110"/>
      <c r="U826" s="110"/>
      <c r="V826" s="474"/>
      <c r="W826" s="110"/>
      <c r="X826" s="110"/>
      <c r="Y826" s="110"/>
      <c r="Z826" s="110"/>
      <c r="AA826" s="110"/>
      <c r="AB826" s="112"/>
      <c r="AC826" s="579"/>
      <c r="AD826" s="401"/>
      <c r="AE826" s="401"/>
    </row>
    <row r="827" spans="1:123" s="1" customFormat="1" ht="10.5" customHeight="1" thickBot="1">
      <c r="A827" s="582"/>
      <c r="B827" s="1223" t="s">
        <v>131</v>
      </c>
      <c r="C827" s="931"/>
      <c r="D827" s="503" t="s">
        <v>37</v>
      </c>
      <c r="E827" s="567">
        <f>(AG827-AF827)*$AE827</f>
        <v>16.000000000021828</v>
      </c>
      <c r="F827" s="567">
        <f t="shared" ref="F827:AB827" si="815">(AH827-AG827)*$AE827</f>
        <v>15.999999999985448</v>
      </c>
      <c r="G827" s="567">
        <f t="shared" si="815"/>
        <v>16.000000000021828</v>
      </c>
      <c r="H827" s="568">
        <f t="shared" si="815"/>
        <v>20</v>
      </c>
      <c r="I827" s="567">
        <f t="shared" si="815"/>
        <v>7.999999999992724</v>
      </c>
      <c r="J827" s="567">
        <f t="shared" si="815"/>
        <v>12.000000000007276</v>
      </c>
      <c r="K827" s="567">
        <f t="shared" si="815"/>
        <v>15.999999999985448</v>
      </c>
      <c r="L827" s="567">
        <f t="shared" si="815"/>
        <v>12.000000000007276</v>
      </c>
      <c r="M827" s="567">
        <f t="shared" si="815"/>
        <v>12.000000000007276</v>
      </c>
      <c r="N827" s="568">
        <f t="shared" si="815"/>
        <v>11.999999999970896</v>
      </c>
      <c r="O827" s="567">
        <f t="shared" si="815"/>
        <v>12.000000000007276</v>
      </c>
      <c r="P827" s="567">
        <f t="shared" si="815"/>
        <v>16.000000000021828</v>
      </c>
      <c r="Q827" s="567">
        <f t="shared" si="815"/>
        <v>15.999999999985448</v>
      </c>
      <c r="R827" s="567">
        <f t="shared" si="815"/>
        <v>12.000000000007276</v>
      </c>
      <c r="S827" s="567">
        <f t="shared" si="815"/>
        <v>12.000000000007276</v>
      </c>
      <c r="T827" s="567">
        <f t="shared" si="815"/>
        <v>15.999999999985448</v>
      </c>
      <c r="U827" s="567">
        <f t="shared" si="815"/>
        <v>12.000000000007276</v>
      </c>
      <c r="V827" s="568">
        <f t="shared" si="815"/>
        <v>12.000000000007276</v>
      </c>
      <c r="W827" s="567">
        <f t="shared" si="815"/>
        <v>15.999999999985448</v>
      </c>
      <c r="X827" s="567">
        <f t="shared" si="815"/>
        <v>12.000000000007276</v>
      </c>
      <c r="Y827" s="567">
        <f t="shared" si="815"/>
        <v>12.000000000007276</v>
      </c>
      <c r="Z827" s="567">
        <f t="shared" si="815"/>
        <v>11.999999999970896</v>
      </c>
      <c r="AA827" s="567">
        <f t="shared" si="815"/>
        <v>12.000000000007276</v>
      </c>
      <c r="AB827" s="570">
        <f t="shared" si="815"/>
        <v>16.000000000021828</v>
      </c>
      <c r="AC827" s="119">
        <f>(BD828-AF828)*AE827</f>
        <v>0</v>
      </c>
      <c r="AD827" s="119"/>
      <c r="AE827" s="120">
        <v>40</v>
      </c>
      <c r="AF827" s="384">
        <v>5963.4</v>
      </c>
      <c r="AG827" s="384">
        <v>5963.8</v>
      </c>
      <c r="AH827" s="384">
        <v>5964.2</v>
      </c>
      <c r="AI827" s="384">
        <v>5964.6</v>
      </c>
      <c r="AJ827" s="384">
        <v>5965.1</v>
      </c>
      <c r="AK827" s="384">
        <v>5965.3</v>
      </c>
      <c r="AL827" s="384">
        <v>5965.6</v>
      </c>
      <c r="AM827" s="384">
        <v>5966</v>
      </c>
      <c r="AN827" s="384">
        <v>5966.3</v>
      </c>
      <c r="AO827" s="384">
        <v>5966.6</v>
      </c>
      <c r="AP827" s="384">
        <v>5966.9</v>
      </c>
      <c r="AQ827" s="384">
        <v>5967.2</v>
      </c>
      <c r="AR827" s="384">
        <v>5967.6</v>
      </c>
      <c r="AS827" s="384">
        <v>5968</v>
      </c>
      <c r="AT827" s="384">
        <v>5968.3</v>
      </c>
      <c r="AU827" s="384">
        <v>5968.6</v>
      </c>
      <c r="AV827" s="384">
        <v>5969</v>
      </c>
      <c r="AW827" s="384">
        <v>5969.3</v>
      </c>
      <c r="AX827" s="384">
        <v>5969.6</v>
      </c>
      <c r="AY827" s="384">
        <v>5970</v>
      </c>
      <c r="AZ827" s="384">
        <v>5970.3</v>
      </c>
      <c r="BA827" s="384">
        <v>5970.6</v>
      </c>
      <c r="BB827" s="384">
        <v>5970.9</v>
      </c>
      <c r="BC827" s="384">
        <v>5971.2</v>
      </c>
      <c r="BD827" s="384">
        <v>5971.6</v>
      </c>
      <c r="BE827" s="376"/>
      <c r="BF827" s="376"/>
      <c r="BG827" s="376"/>
      <c r="BH827" s="376"/>
      <c r="BI827" s="376"/>
      <c r="BJ827" s="376"/>
      <c r="BK827" s="376"/>
      <c r="BL827" s="376"/>
      <c r="BM827" s="376"/>
      <c r="BN827" s="376"/>
      <c r="BO827" s="376"/>
      <c r="BP827" s="376"/>
      <c r="BQ827" s="376"/>
      <c r="BR827" s="376"/>
      <c r="BS827" s="376"/>
      <c r="BT827" s="376"/>
      <c r="BU827" s="376"/>
      <c r="BV827" s="376"/>
      <c r="BW827" s="376"/>
      <c r="BX827" s="376"/>
      <c r="BY827" s="187"/>
      <c r="BZ827" s="187"/>
      <c r="CA827" s="187"/>
      <c r="CB827" s="187"/>
      <c r="CC827" s="187"/>
    </row>
    <row r="828" spans="1:123" s="1" customFormat="1" ht="10.5" customHeight="1">
      <c r="A828" s="1357" t="s">
        <v>57</v>
      </c>
      <c r="B828" s="1361"/>
      <c r="C828" s="916"/>
      <c r="D828" s="1266" t="s">
        <v>126</v>
      </c>
      <c r="E828" s="125">
        <f>E759+E779+E784+E789+E804+E794</f>
        <v>1.972267249999951</v>
      </c>
      <c r="F828" s="125">
        <f>F759+F779+F784+F789+F804+F794</f>
        <v>1.972267249999951</v>
      </c>
      <c r="G828" s="125">
        <f t="shared" ref="G828:AB828" si="816">G759+G779+G784+G789+G804+G794</f>
        <v>1.9902672500002412</v>
      </c>
      <c r="H828" s="427">
        <f t="shared" si="816"/>
        <v>1.972267249999951</v>
      </c>
      <c r="I828" s="125">
        <f t="shared" si="816"/>
        <v>1.972267249999951</v>
      </c>
      <c r="J828" s="125">
        <f t="shared" si="816"/>
        <v>1.9902672499999343</v>
      </c>
      <c r="K828" s="125">
        <f t="shared" si="816"/>
        <v>1.9542672499999671</v>
      </c>
      <c r="L828" s="125">
        <f t="shared" si="816"/>
        <v>1.9722672500001552</v>
      </c>
      <c r="M828" s="125">
        <f t="shared" si="816"/>
        <v>0.70249049999995083</v>
      </c>
      <c r="N828" s="427">
        <f t="shared" si="816"/>
        <v>0.76681124999993444</v>
      </c>
      <c r="O828" s="125">
        <f t="shared" si="816"/>
        <v>0.7668112500000368</v>
      </c>
      <c r="P828" s="125">
        <f t="shared" si="816"/>
        <v>0.74881124999995086</v>
      </c>
      <c r="Q828" s="125">
        <f t="shared" si="816"/>
        <v>0.76681125000013906</v>
      </c>
      <c r="R828" s="125">
        <f t="shared" si="816"/>
        <v>0.74881124999995086</v>
      </c>
      <c r="S828" s="125">
        <f t="shared" si="816"/>
        <v>0.73778249999995094</v>
      </c>
      <c r="T828" s="125">
        <f t="shared" si="816"/>
        <v>0.76681124999993444</v>
      </c>
      <c r="U828" s="125">
        <f t="shared" si="816"/>
        <v>0.73081124999996727</v>
      </c>
      <c r="V828" s="427">
        <f t="shared" si="816"/>
        <v>0.76681125000013906</v>
      </c>
      <c r="W828" s="125">
        <f t="shared" si="816"/>
        <v>0.74881124999995086</v>
      </c>
      <c r="X828" s="125">
        <f t="shared" si="816"/>
        <v>0.74881124999995086</v>
      </c>
      <c r="Y828" s="125">
        <f t="shared" si="816"/>
        <v>0.74881124999995086</v>
      </c>
      <c r="Z828" s="125">
        <f t="shared" si="816"/>
        <v>0.76681124999993444</v>
      </c>
      <c r="AA828" s="125">
        <f t="shared" si="816"/>
        <v>0.76681125000013906</v>
      </c>
      <c r="AB828" s="168">
        <f t="shared" si="816"/>
        <v>1.3973017499999507</v>
      </c>
      <c r="AC828" s="376"/>
      <c r="AD828" s="376"/>
      <c r="AE828" s="376"/>
      <c r="AF828" s="376"/>
      <c r="AG828" s="376"/>
      <c r="AH828" s="376"/>
      <c r="AI828" s="376"/>
      <c r="AJ828" s="376"/>
      <c r="AK828" s="376"/>
      <c r="AL828" s="376"/>
      <c r="AM828" s="376"/>
      <c r="AN828" s="376"/>
      <c r="AO828" s="376"/>
      <c r="AP828" s="376"/>
      <c r="AQ828" s="376"/>
      <c r="AR828" s="376"/>
      <c r="AS828" s="376"/>
      <c r="AT828" s="376"/>
      <c r="AU828" s="376"/>
      <c r="AV828" s="376"/>
      <c r="AW828" s="376"/>
      <c r="AX828" s="376"/>
      <c r="AY828" s="376"/>
      <c r="AZ828" s="376"/>
      <c r="BA828" s="376"/>
      <c r="BB828" s="376"/>
      <c r="BC828" s="376"/>
      <c r="BD828" s="376"/>
      <c r="BE828" s="376"/>
      <c r="BF828" s="376"/>
      <c r="BG828" s="376"/>
      <c r="BH828" s="376"/>
      <c r="BI828" s="376"/>
      <c r="BJ828" s="376"/>
      <c r="BK828" s="376"/>
      <c r="BL828" s="376"/>
      <c r="BM828" s="376"/>
      <c r="BN828" s="376"/>
      <c r="BO828" s="376"/>
      <c r="BP828" s="376"/>
      <c r="BQ828" s="376"/>
      <c r="BR828" s="376"/>
      <c r="BS828" s="376"/>
      <c r="BT828" s="376"/>
      <c r="BU828" s="376"/>
      <c r="BV828" s="376"/>
      <c r="BW828" s="376"/>
      <c r="BX828" s="376"/>
      <c r="BY828" s="187"/>
      <c r="BZ828" s="187"/>
      <c r="CA828" s="187"/>
      <c r="CB828" s="187"/>
      <c r="CC828" s="187"/>
    </row>
    <row r="829" spans="1:123" s="1" customFormat="1" ht="10.5" customHeight="1" thickBot="1">
      <c r="A829" s="1362"/>
      <c r="B829" s="1363"/>
      <c r="C829" s="917"/>
      <c r="D829" s="271" t="s">
        <v>127</v>
      </c>
      <c r="E829" s="127"/>
      <c r="F829" s="127"/>
      <c r="G829" s="127"/>
      <c r="H829" s="412"/>
      <c r="I829" s="127"/>
      <c r="J829" s="127"/>
      <c r="K829" s="127"/>
      <c r="L829" s="127"/>
      <c r="M829" s="127"/>
      <c r="N829" s="412"/>
      <c r="O829" s="127"/>
      <c r="P829" s="127"/>
      <c r="Q829" s="127"/>
      <c r="R829" s="127"/>
      <c r="S829" s="127"/>
      <c r="T829" s="127"/>
      <c r="U829" s="127"/>
      <c r="V829" s="412"/>
      <c r="W829" s="127"/>
      <c r="X829" s="127"/>
      <c r="Y829" s="127"/>
      <c r="Z829" s="127"/>
      <c r="AA829" s="127"/>
      <c r="AB829" s="169"/>
      <c r="AC829" s="376"/>
      <c r="AD829" s="376"/>
      <c r="AE829" s="376"/>
      <c r="AF829" s="376"/>
      <c r="AG829" s="376"/>
      <c r="AH829" s="376"/>
      <c r="AI829" s="376"/>
      <c r="AJ829" s="376"/>
      <c r="AK829" s="376"/>
      <c r="AL829" s="376"/>
      <c r="AM829" s="376"/>
      <c r="AN829" s="376"/>
      <c r="AO829" s="376"/>
      <c r="AP829" s="376"/>
      <c r="AQ829" s="376"/>
      <c r="AR829" s="376"/>
      <c r="AS829" s="376"/>
      <c r="AT829" s="376"/>
      <c r="AU829" s="376"/>
      <c r="AV829" s="376"/>
      <c r="AW829" s="376"/>
      <c r="AX829" s="376"/>
      <c r="AY829" s="376"/>
      <c r="AZ829" s="376"/>
      <c r="BA829" s="376"/>
      <c r="BB829" s="376"/>
      <c r="BC829" s="376"/>
      <c r="BD829" s="376"/>
      <c r="BE829" s="376"/>
      <c r="BF829" s="376"/>
      <c r="BG829" s="376"/>
      <c r="BH829" s="376"/>
      <c r="BI829" s="376"/>
      <c r="BJ829" s="376"/>
      <c r="BK829" s="376"/>
      <c r="BL829" s="376"/>
      <c r="BM829" s="376"/>
      <c r="BN829" s="376"/>
      <c r="BO829" s="376"/>
      <c r="BP829" s="376"/>
      <c r="BQ829" s="376"/>
      <c r="BR829" s="376"/>
      <c r="BS829" s="376"/>
      <c r="BT829" s="376"/>
      <c r="BU829" s="376"/>
      <c r="BV829" s="376"/>
      <c r="BW829" s="376"/>
      <c r="BX829" s="376"/>
      <c r="BY829" s="187"/>
      <c r="BZ829" s="187"/>
      <c r="CA829" s="187"/>
      <c r="CB829" s="187"/>
      <c r="CC829" s="187"/>
    </row>
    <row r="830" spans="1:123" s="34" customFormat="1" ht="10.5" customHeight="1">
      <c r="A830" s="1373" t="s">
        <v>983</v>
      </c>
      <c r="B830" s="1415"/>
      <c r="C830" s="925"/>
      <c r="D830" s="1262" t="s">
        <v>951</v>
      </c>
      <c r="E830" s="65">
        <f>(((E744+E748)-E828)/(E744+E748))*100</f>
        <v>32.456601027398939</v>
      </c>
      <c r="F830" s="65">
        <f t="shared" ref="F830:AB830" si="817">(((F744+F748)-F828)/(F744+F748))*100</f>
        <v>34.037884615386261</v>
      </c>
      <c r="G830" s="65">
        <f t="shared" si="817"/>
        <v>21.333310276670304</v>
      </c>
      <c r="H830" s="404">
        <f t="shared" si="817"/>
        <v>18.163184647304945</v>
      </c>
      <c r="I830" s="65">
        <f t="shared" si="817"/>
        <v>35.335500000001602</v>
      </c>
      <c r="J830" s="65">
        <f t="shared" si="817"/>
        <v>32.533313559324263</v>
      </c>
      <c r="K830" s="65">
        <f t="shared" si="817"/>
        <v>31.187772887325099</v>
      </c>
      <c r="L830" s="65">
        <f t="shared" si="817"/>
        <v>30.797640350871735</v>
      </c>
      <c r="M830" s="65">
        <f t="shared" si="817"/>
        <v>68.778200000002187</v>
      </c>
      <c r="N830" s="404">
        <f t="shared" si="817"/>
        <v>66.367927631581821</v>
      </c>
      <c r="O830" s="65">
        <f t="shared" si="817"/>
        <v>68.049531249998466</v>
      </c>
      <c r="P830" s="65">
        <f t="shared" si="817"/>
        <v>64.511315165879111</v>
      </c>
      <c r="Q830" s="65">
        <f t="shared" si="817"/>
        <v>59.641513157887424</v>
      </c>
      <c r="R830" s="65">
        <f t="shared" si="817"/>
        <v>66.866758849559687</v>
      </c>
      <c r="S830" s="65">
        <f t="shared" si="817"/>
        <v>68.869936708862838</v>
      </c>
      <c r="T830" s="65">
        <f t="shared" si="817"/>
        <v>66.219768722469851</v>
      </c>
      <c r="U830" s="65">
        <f t="shared" si="817"/>
        <v>70.65015060241096</v>
      </c>
      <c r="V830" s="404">
        <f t="shared" si="817"/>
        <v>68.443981481475774</v>
      </c>
      <c r="W830" s="65">
        <f t="shared" si="817"/>
        <v>67.012720264319341</v>
      </c>
      <c r="X830" s="65">
        <f t="shared" si="817"/>
        <v>65.171569767444154</v>
      </c>
      <c r="Y830" s="65">
        <f t="shared" si="817"/>
        <v>66.421020179374395</v>
      </c>
      <c r="Z830" s="65">
        <f t="shared" si="817"/>
        <v>67.915847280337474</v>
      </c>
      <c r="AA830" s="65">
        <f t="shared" si="817"/>
        <v>69.449750996010408</v>
      </c>
      <c r="AB830" s="67">
        <f t="shared" si="817"/>
        <v>48.43904981549997</v>
      </c>
      <c r="AC830" s="405"/>
      <c r="AD830" s="376"/>
      <c r="AE830" s="376"/>
      <c r="AF830" s="376"/>
      <c r="AG830" s="376"/>
      <c r="AH830" s="406"/>
      <c r="AI830" s="406"/>
      <c r="AJ830" s="406"/>
      <c r="AK830" s="406"/>
      <c r="AL830" s="406"/>
      <c r="AM830" s="406"/>
      <c r="AN830" s="406"/>
      <c r="AO830" s="406"/>
      <c r="AP830" s="406"/>
      <c r="AQ830" s="406"/>
      <c r="AR830" s="406"/>
      <c r="AS830" s="406"/>
      <c r="AT830" s="406"/>
      <c r="AU830" s="406"/>
      <c r="AV830" s="406"/>
      <c r="AW830" s="406"/>
      <c r="AX830" s="406"/>
      <c r="AY830" s="406"/>
      <c r="AZ830" s="406"/>
      <c r="BA830" s="406"/>
      <c r="BB830" s="406"/>
      <c r="BC830" s="406"/>
      <c r="BD830" s="406"/>
      <c r="BE830" s="406"/>
      <c r="BF830" s="406"/>
      <c r="BG830" s="406"/>
      <c r="BH830" s="406"/>
      <c r="BI830" s="406"/>
      <c r="BJ830" s="406"/>
      <c r="BK830" s="406"/>
      <c r="BL830" s="406"/>
      <c r="BM830" s="406"/>
      <c r="BN830" s="406"/>
      <c r="BO830" s="406"/>
      <c r="BP830" s="406"/>
      <c r="BQ830" s="406"/>
      <c r="BR830" s="406"/>
      <c r="BS830" s="406"/>
      <c r="BT830" s="406"/>
      <c r="BU830" s="406"/>
      <c r="BV830" s="406"/>
      <c r="BW830" s="406"/>
      <c r="BX830" s="406"/>
      <c r="BY830" s="407"/>
      <c r="BZ830" s="407"/>
      <c r="CA830" s="407"/>
      <c r="CB830" s="407"/>
      <c r="CC830" s="407"/>
      <c r="CD830" s="37"/>
      <c r="CE830" s="37"/>
      <c r="CF830" s="37"/>
      <c r="CG830" s="37"/>
      <c r="CH830" s="37"/>
      <c r="CI830" s="37"/>
      <c r="CJ830" s="37"/>
      <c r="CK830" s="37"/>
      <c r="CL830" s="37"/>
      <c r="CM830" s="37"/>
      <c r="CN830" s="37"/>
      <c r="CO830" s="37"/>
      <c r="CP830" s="37"/>
      <c r="CQ830" s="37"/>
      <c r="CR830" s="37"/>
      <c r="CS830" s="37"/>
      <c r="CT830" s="37"/>
      <c r="CU830" s="37"/>
      <c r="CV830" s="37"/>
      <c r="CW830" s="37"/>
      <c r="CX830" s="37"/>
      <c r="CY830" s="37"/>
      <c r="CZ830" s="37"/>
      <c r="DA830" s="37"/>
      <c r="DB830" s="37"/>
      <c r="DC830" s="37"/>
      <c r="DD830" s="37"/>
      <c r="DE830" s="37"/>
      <c r="DF830" s="37"/>
      <c r="DG830" s="37"/>
      <c r="DH830" s="37"/>
      <c r="DI830" s="37"/>
      <c r="DJ830" s="37"/>
      <c r="DK830" s="37"/>
      <c r="DL830" s="37"/>
      <c r="DM830" s="37"/>
      <c r="DN830" s="37"/>
      <c r="DO830" s="37"/>
      <c r="DP830" s="37"/>
      <c r="DQ830" s="37"/>
      <c r="DR830" s="37"/>
      <c r="DS830" s="37"/>
    </row>
    <row r="831" spans="1:123" s="34" customFormat="1" ht="14.25" customHeight="1" thickBot="1">
      <c r="A831" s="1416"/>
      <c r="B831" s="1417"/>
      <c r="C831" s="935"/>
      <c r="D831" s="409" t="s">
        <v>952</v>
      </c>
      <c r="E831" s="132"/>
      <c r="F831" s="132"/>
      <c r="G831" s="132"/>
      <c r="H831" s="1224"/>
      <c r="I831" s="132"/>
      <c r="J831" s="132"/>
      <c r="K831" s="132"/>
      <c r="L831" s="132"/>
      <c r="M831" s="132"/>
      <c r="N831" s="1224"/>
      <c r="O831" s="132"/>
      <c r="P831" s="132"/>
      <c r="Q831" s="132"/>
      <c r="R831" s="132"/>
      <c r="S831" s="132"/>
      <c r="T831" s="132"/>
      <c r="U831" s="132"/>
      <c r="V831" s="1224"/>
      <c r="W831" s="132"/>
      <c r="X831" s="132"/>
      <c r="Y831" s="132"/>
      <c r="Z831" s="132"/>
      <c r="AA831" s="132"/>
      <c r="AB831" s="134"/>
      <c r="AC831" s="405"/>
      <c r="AD831" s="376"/>
      <c r="AE831" s="376"/>
      <c r="AF831" s="376"/>
      <c r="AG831" s="376"/>
      <c r="AH831" s="406"/>
      <c r="AI831" s="406"/>
      <c r="AJ831" s="406"/>
      <c r="AK831" s="406"/>
      <c r="AL831" s="406"/>
      <c r="AM831" s="406"/>
      <c r="AN831" s="406"/>
      <c r="AO831" s="406"/>
      <c r="AP831" s="406"/>
      <c r="AQ831" s="406"/>
      <c r="AR831" s="406"/>
      <c r="AS831" s="406"/>
      <c r="AT831" s="406"/>
      <c r="AU831" s="406"/>
      <c r="AV831" s="406"/>
      <c r="AW831" s="406"/>
      <c r="AX831" s="406"/>
      <c r="AY831" s="406"/>
      <c r="AZ831" s="406"/>
      <c r="BA831" s="406"/>
      <c r="BB831" s="406"/>
      <c r="BC831" s="406"/>
      <c r="BD831" s="406"/>
      <c r="BE831" s="406"/>
      <c r="BF831" s="406"/>
      <c r="BG831" s="406"/>
      <c r="BH831" s="406"/>
      <c r="BI831" s="406"/>
      <c r="BJ831" s="406"/>
      <c r="BK831" s="406"/>
      <c r="BL831" s="406"/>
      <c r="BM831" s="406"/>
      <c r="BN831" s="406"/>
      <c r="BO831" s="406"/>
      <c r="BP831" s="406"/>
      <c r="BQ831" s="406"/>
      <c r="BR831" s="406"/>
      <c r="BS831" s="406"/>
      <c r="BT831" s="406"/>
      <c r="BU831" s="406"/>
      <c r="BV831" s="406"/>
      <c r="BW831" s="406"/>
      <c r="BX831" s="406"/>
      <c r="BY831" s="407"/>
      <c r="BZ831" s="407"/>
      <c r="CA831" s="407"/>
      <c r="CB831" s="407"/>
      <c r="CC831" s="407"/>
      <c r="CD831" s="37"/>
      <c r="CE831" s="37"/>
      <c r="CF831" s="37"/>
      <c r="CG831" s="37"/>
      <c r="CH831" s="37"/>
      <c r="CI831" s="37"/>
      <c r="CJ831" s="37"/>
      <c r="CK831" s="37"/>
      <c r="CL831" s="37"/>
      <c r="CM831" s="37"/>
      <c r="CN831" s="37"/>
      <c r="CO831" s="37"/>
      <c r="CP831" s="37"/>
      <c r="CQ831" s="37"/>
      <c r="CR831" s="37"/>
      <c r="CS831" s="37"/>
      <c r="CT831" s="37"/>
      <c r="CU831" s="37"/>
      <c r="CV831" s="37"/>
      <c r="CW831" s="37"/>
      <c r="CX831" s="37"/>
      <c r="CY831" s="37"/>
      <c r="CZ831" s="37"/>
      <c r="DA831" s="37"/>
      <c r="DB831" s="37"/>
      <c r="DC831" s="37"/>
      <c r="DD831" s="37"/>
      <c r="DE831" s="37"/>
      <c r="DF831" s="37"/>
      <c r="DG831" s="37"/>
      <c r="DH831" s="37"/>
      <c r="DI831" s="37"/>
      <c r="DJ831" s="37"/>
      <c r="DK831" s="37"/>
      <c r="DL831" s="37"/>
      <c r="DM831" s="37"/>
      <c r="DN831" s="37"/>
      <c r="DO831" s="37"/>
      <c r="DP831" s="37"/>
      <c r="DQ831" s="37"/>
      <c r="DR831" s="37"/>
      <c r="DS831" s="37"/>
    </row>
    <row r="832" spans="1:123" s="1" customFormat="1" ht="10.5" customHeight="1">
      <c r="A832" s="1456" t="s">
        <v>58</v>
      </c>
      <c r="B832" s="1459"/>
      <c r="C832" s="919"/>
      <c r="D832" s="1266" t="s">
        <v>126</v>
      </c>
      <c r="E832" s="125">
        <f t="shared" ref="E832:AB832" si="818">E744+E748-E828</f>
        <v>0.94773275000004897</v>
      </c>
      <c r="F832" s="125">
        <f t="shared" si="818"/>
        <v>1.0177327500000493</v>
      </c>
      <c r="G832" s="125">
        <f t="shared" si="818"/>
        <v>0.53973274999975862</v>
      </c>
      <c r="H832" s="427">
        <f t="shared" si="818"/>
        <v>0.43773275000004919</v>
      </c>
      <c r="I832" s="125">
        <f t="shared" si="818"/>
        <v>1.0777327500000489</v>
      </c>
      <c r="J832" s="125">
        <f t="shared" si="818"/>
        <v>0.95973275000006586</v>
      </c>
      <c r="K832" s="125">
        <f t="shared" si="818"/>
        <v>0.88573275000003271</v>
      </c>
      <c r="L832" s="125">
        <f t="shared" si="818"/>
        <v>0.87773274999984441</v>
      </c>
      <c r="M832" s="125">
        <f t="shared" si="818"/>
        <v>1.5475095000000492</v>
      </c>
      <c r="N832" s="427">
        <f t="shared" si="818"/>
        <v>1.5131887500000654</v>
      </c>
      <c r="O832" s="125">
        <f t="shared" si="818"/>
        <v>1.6331887499999631</v>
      </c>
      <c r="P832" s="125">
        <f t="shared" si="818"/>
        <v>1.3611887500000495</v>
      </c>
      <c r="Q832" s="125">
        <f t="shared" si="818"/>
        <v>1.133188749999861</v>
      </c>
      <c r="R832" s="125">
        <f t="shared" si="818"/>
        <v>1.5111887500000489</v>
      </c>
      <c r="S832" s="125">
        <f t="shared" si="818"/>
        <v>1.6322175000000492</v>
      </c>
      <c r="T832" s="125">
        <f t="shared" si="818"/>
        <v>1.5031887500000656</v>
      </c>
      <c r="U832" s="125">
        <f t="shared" si="818"/>
        <v>1.7591887500000329</v>
      </c>
      <c r="V832" s="427">
        <f t="shared" si="818"/>
        <v>1.6631887499998612</v>
      </c>
      <c r="W832" s="125">
        <f t="shared" si="818"/>
        <v>1.5211887500000492</v>
      </c>
      <c r="X832" s="125">
        <f t="shared" si="818"/>
        <v>1.4011887500000495</v>
      </c>
      <c r="Y832" s="125">
        <f t="shared" si="818"/>
        <v>1.4811887500000491</v>
      </c>
      <c r="Z832" s="125">
        <f t="shared" si="818"/>
        <v>1.6231887500000657</v>
      </c>
      <c r="AA832" s="125">
        <f t="shared" si="818"/>
        <v>1.7431887499998613</v>
      </c>
      <c r="AB832" s="168">
        <f t="shared" si="818"/>
        <v>1.3126982500000492</v>
      </c>
      <c r="AC832" s="376"/>
      <c r="AD832" s="376"/>
      <c r="AE832" s="376"/>
      <c r="AF832" s="376"/>
      <c r="AG832" s="376"/>
      <c r="AH832" s="376"/>
      <c r="AI832" s="376"/>
      <c r="AJ832" s="376"/>
      <c r="AK832" s="376"/>
      <c r="AL832" s="376"/>
      <c r="AM832" s="376"/>
      <c r="AN832" s="376"/>
      <c r="AO832" s="376"/>
      <c r="AP832" s="376"/>
      <c r="AQ832" s="376"/>
      <c r="AR832" s="376"/>
      <c r="AS832" s="376"/>
      <c r="AT832" s="376"/>
      <c r="AU832" s="376"/>
      <c r="AV832" s="376"/>
      <c r="AW832" s="376"/>
      <c r="AX832" s="376"/>
      <c r="AY832" s="376"/>
      <c r="AZ832" s="376"/>
      <c r="BA832" s="376"/>
      <c r="BB832" s="376"/>
      <c r="BC832" s="376"/>
      <c r="BD832" s="376"/>
      <c r="BE832" s="376"/>
      <c r="BF832" s="376"/>
      <c r="BG832" s="376"/>
      <c r="BH832" s="376"/>
      <c r="BI832" s="376"/>
      <c r="BJ832" s="376"/>
      <c r="BK832" s="376"/>
      <c r="BL832" s="376"/>
      <c r="BM832" s="376"/>
      <c r="BN832" s="376"/>
      <c r="BO832" s="376"/>
      <c r="BP832" s="376"/>
      <c r="BQ832" s="376"/>
      <c r="BR832" s="376"/>
      <c r="BS832" s="376"/>
      <c r="BT832" s="376"/>
      <c r="BU832" s="376"/>
      <c r="BV832" s="376"/>
      <c r="BW832" s="376"/>
      <c r="BX832" s="376"/>
      <c r="BY832" s="187"/>
      <c r="BZ832" s="187"/>
      <c r="CA832" s="187"/>
      <c r="CB832" s="187"/>
      <c r="CC832" s="187"/>
    </row>
    <row r="833" spans="1:123" s="1" customFormat="1" ht="10.5" customHeight="1" thickBot="1">
      <c r="A833" s="1458"/>
      <c r="B833" s="1460"/>
      <c r="C833" s="920"/>
      <c r="D833" s="271" t="s">
        <v>127</v>
      </c>
      <c r="E833" s="127"/>
      <c r="F833" s="127"/>
      <c r="G833" s="127"/>
      <c r="H833" s="412"/>
      <c r="I833" s="127"/>
      <c r="J833" s="127"/>
      <c r="K833" s="127"/>
      <c r="L833" s="127"/>
      <c r="M833" s="127"/>
      <c r="N833" s="412"/>
      <c r="O833" s="127"/>
      <c r="P833" s="127"/>
      <c r="Q833" s="127"/>
      <c r="R833" s="127"/>
      <c r="S833" s="127"/>
      <c r="T833" s="127"/>
      <c r="U833" s="127"/>
      <c r="V833" s="412"/>
      <c r="W833" s="127"/>
      <c r="X833" s="127"/>
      <c r="Y833" s="127"/>
      <c r="Z833" s="127"/>
      <c r="AA833" s="127"/>
      <c r="AB833" s="169"/>
      <c r="AC833" s="376"/>
      <c r="AD833" s="376"/>
      <c r="AE833" s="376"/>
      <c r="AF833" s="376"/>
      <c r="AG833" s="376"/>
      <c r="AH833" s="376"/>
      <c r="AI833" s="376"/>
      <c r="AJ833" s="376"/>
      <c r="AK833" s="376"/>
      <c r="AL833" s="376"/>
      <c r="AM833" s="376"/>
      <c r="AN833" s="376"/>
      <c r="AO833" s="376"/>
      <c r="AP833" s="376"/>
      <c r="AQ833" s="376"/>
      <c r="AR833" s="376"/>
      <c r="AS833" s="376"/>
      <c r="AT833" s="376"/>
      <c r="AU833" s="376"/>
      <c r="AV833" s="376"/>
      <c r="AW833" s="376"/>
      <c r="AX833" s="376"/>
      <c r="AY833" s="376"/>
      <c r="AZ833" s="376"/>
      <c r="BA833" s="376"/>
      <c r="BB833" s="376"/>
      <c r="BC833" s="376"/>
      <c r="BD833" s="376"/>
      <c r="BE833" s="376"/>
      <c r="BF833" s="376"/>
      <c r="BG833" s="376"/>
      <c r="BH833" s="376"/>
      <c r="BI833" s="376"/>
      <c r="BJ833" s="376"/>
      <c r="BK833" s="376"/>
      <c r="BL833" s="376"/>
      <c r="BM833" s="376"/>
      <c r="BN833" s="376"/>
      <c r="BO833" s="376"/>
      <c r="BP833" s="376"/>
      <c r="BQ833" s="376"/>
      <c r="BR833" s="376"/>
      <c r="BS833" s="376"/>
      <c r="BT833" s="376"/>
      <c r="BU833" s="376"/>
      <c r="BV833" s="376"/>
      <c r="BW833" s="376"/>
      <c r="BX833" s="376"/>
      <c r="BY833" s="187"/>
      <c r="BZ833" s="187"/>
      <c r="CA833" s="187"/>
      <c r="CB833" s="187"/>
      <c r="CC833" s="187"/>
    </row>
    <row r="834" spans="1:123" s="5" customFormat="1" ht="10.5" customHeight="1">
      <c r="A834" s="1369" t="s">
        <v>61</v>
      </c>
      <c r="B834" s="1370"/>
      <c r="C834" s="897"/>
      <c r="D834" s="43" t="s">
        <v>126</v>
      </c>
      <c r="E834" s="136">
        <f>E832</f>
        <v>0.94773275000004897</v>
      </c>
      <c r="F834" s="136">
        <f t="shared" ref="F834:AB834" si="819">F832</f>
        <v>1.0177327500000493</v>
      </c>
      <c r="G834" s="136">
        <f t="shared" si="819"/>
        <v>0.53973274999975862</v>
      </c>
      <c r="H834" s="440">
        <f t="shared" si="819"/>
        <v>0.43773275000004919</v>
      </c>
      <c r="I834" s="136">
        <f t="shared" si="819"/>
        <v>1.0777327500000489</v>
      </c>
      <c r="J834" s="136">
        <f t="shared" si="819"/>
        <v>0.95973275000006586</v>
      </c>
      <c r="K834" s="136">
        <f t="shared" si="819"/>
        <v>0.88573275000003271</v>
      </c>
      <c r="L834" s="136">
        <f t="shared" si="819"/>
        <v>0.87773274999984441</v>
      </c>
      <c r="M834" s="136">
        <f t="shared" si="819"/>
        <v>1.5475095000000492</v>
      </c>
      <c r="N834" s="440">
        <f t="shared" si="819"/>
        <v>1.5131887500000654</v>
      </c>
      <c r="O834" s="136">
        <f t="shared" si="819"/>
        <v>1.6331887499999631</v>
      </c>
      <c r="P834" s="136">
        <f t="shared" si="819"/>
        <v>1.3611887500000495</v>
      </c>
      <c r="Q834" s="136">
        <f t="shared" si="819"/>
        <v>1.133188749999861</v>
      </c>
      <c r="R834" s="136">
        <f t="shared" si="819"/>
        <v>1.5111887500000489</v>
      </c>
      <c r="S834" s="136">
        <f t="shared" si="819"/>
        <v>1.6322175000000492</v>
      </c>
      <c r="T834" s="136">
        <f t="shared" si="819"/>
        <v>1.5031887500000656</v>
      </c>
      <c r="U834" s="136">
        <f t="shared" si="819"/>
        <v>1.7591887500000329</v>
      </c>
      <c r="V834" s="440">
        <f t="shared" si="819"/>
        <v>1.6631887499998612</v>
      </c>
      <c r="W834" s="136">
        <f t="shared" si="819"/>
        <v>1.5211887500000492</v>
      </c>
      <c r="X834" s="136">
        <f t="shared" si="819"/>
        <v>1.4011887500000495</v>
      </c>
      <c r="Y834" s="136">
        <f t="shared" si="819"/>
        <v>1.4811887500000491</v>
      </c>
      <c r="Z834" s="136">
        <f t="shared" si="819"/>
        <v>1.6231887500000657</v>
      </c>
      <c r="AA834" s="136">
        <f t="shared" si="819"/>
        <v>1.7431887499998613</v>
      </c>
      <c r="AB834" s="137">
        <f t="shared" si="819"/>
        <v>1.3126982500000492</v>
      </c>
      <c r="AC834" s="413"/>
      <c r="AD834" s="413"/>
      <c r="AE834" s="413"/>
      <c r="AF834" s="413"/>
      <c r="AG834" s="413"/>
      <c r="AH834" s="413"/>
      <c r="AI834" s="413"/>
      <c r="AJ834" s="413"/>
      <c r="AK834" s="413"/>
      <c r="AL834" s="413"/>
      <c r="AM834" s="413"/>
      <c r="AN834" s="413"/>
      <c r="AO834" s="413"/>
      <c r="AP834" s="413"/>
      <c r="AQ834" s="413"/>
      <c r="AR834" s="413"/>
      <c r="AS834" s="413"/>
      <c r="AT834" s="413"/>
      <c r="AU834" s="413"/>
      <c r="AV834" s="413"/>
      <c r="AW834" s="413"/>
      <c r="AX834" s="413"/>
      <c r="AY834" s="413"/>
      <c r="AZ834" s="413"/>
      <c r="BA834" s="413"/>
      <c r="BB834" s="413"/>
      <c r="BC834" s="413"/>
      <c r="BD834" s="413"/>
      <c r="BE834" s="413"/>
      <c r="BF834" s="413"/>
      <c r="BG834" s="413"/>
      <c r="BH834" s="413"/>
      <c r="BI834" s="413"/>
      <c r="BJ834" s="413"/>
      <c r="BK834" s="413"/>
      <c r="BL834" s="413"/>
      <c r="BM834" s="413"/>
      <c r="BN834" s="413"/>
      <c r="BO834" s="413"/>
      <c r="BP834" s="413"/>
      <c r="BQ834" s="413"/>
      <c r="BR834" s="413"/>
      <c r="BS834" s="413"/>
      <c r="BT834" s="413"/>
      <c r="BU834" s="413"/>
      <c r="BV834" s="413"/>
      <c r="BW834" s="413"/>
      <c r="BX834" s="413"/>
      <c r="BY834" s="148"/>
      <c r="BZ834" s="148"/>
      <c r="CA834" s="148"/>
      <c r="CB834" s="148"/>
      <c r="CC834" s="148"/>
    </row>
    <row r="835" spans="1:123" s="5" customFormat="1" ht="10.5" customHeight="1" thickBot="1">
      <c r="A835" s="1371"/>
      <c r="B835" s="1372"/>
      <c r="C835" s="898"/>
      <c r="D835" s="46" t="s">
        <v>127</v>
      </c>
      <c r="E835" s="140"/>
      <c r="F835" s="140"/>
      <c r="G835" s="140"/>
      <c r="H835" s="441"/>
      <c r="I835" s="140"/>
      <c r="J835" s="140"/>
      <c r="K835" s="140"/>
      <c r="L835" s="140"/>
      <c r="M835" s="140"/>
      <c r="N835" s="441"/>
      <c r="O835" s="140"/>
      <c r="P835" s="140"/>
      <c r="Q835" s="140"/>
      <c r="R835" s="140"/>
      <c r="S835" s="140"/>
      <c r="T835" s="140"/>
      <c r="U835" s="140"/>
      <c r="V835" s="441"/>
      <c r="W835" s="140"/>
      <c r="X835" s="140"/>
      <c r="Y835" s="140"/>
      <c r="Z835" s="140"/>
      <c r="AA835" s="140"/>
      <c r="AB835" s="141"/>
      <c r="AC835" s="413"/>
      <c r="AD835" s="413"/>
      <c r="AE835" s="413"/>
      <c r="AF835" s="413"/>
      <c r="AG835" s="413"/>
      <c r="AH835" s="413"/>
      <c r="AI835" s="413"/>
      <c r="AJ835" s="413"/>
      <c r="AK835" s="413"/>
      <c r="AL835" s="413"/>
      <c r="AM835" s="413"/>
      <c r="AN835" s="413"/>
      <c r="AO835" s="413"/>
      <c r="AP835" s="413"/>
      <c r="AQ835" s="413"/>
      <c r="AR835" s="413"/>
      <c r="AS835" s="413"/>
      <c r="AT835" s="413"/>
      <c r="AU835" s="413"/>
      <c r="AV835" s="413"/>
      <c r="AW835" s="413"/>
      <c r="AX835" s="413"/>
      <c r="AY835" s="413"/>
      <c r="AZ835" s="413"/>
      <c r="BA835" s="413"/>
      <c r="BB835" s="413"/>
      <c r="BC835" s="413"/>
      <c r="BD835" s="413"/>
      <c r="BE835" s="413"/>
      <c r="BF835" s="413"/>
      <c r="BG835" s="413"/>
      <c r="BH835" s="413"/>
      <c r="BI835" s="413"/>
      <c r="BJ835" s="413"/>
      <c r="BK835" s="413"/>
      <c r="BL835" s="413"/>
      <c r="BM835" s="413"/>
      <c r="BN835" s="413"/>
      <c r="BO835" s="413"/>
      <c r="BP835" s="413"/>
      <c r="BQ835" s="413"/>
      <c r="BR835" s="413"/>
      <c r="BS835" s="413"/>
      <c r="BT835" s="413"/>
      <c r="BU835" s="413"/>
      <c r="BV835" s="413"/>
      <c r="BW835" s="413"/>
      <c r="BX835" s="413"/>
      <c r="BY835" s="148"/>
      <c r="BZ835" s="148"/>
      <c r="CA835" s="148"/>
      <c r="CB835" s="148"/>
      <c r="CC835" s="148"/>
    </row>
    <row r="836" spans="1:123" s="3" customFormat="1" ht="29.25" customHeight="1" thickBot="1">
      <c r="A836" s="194"/>
      <c r="B836" s="194"/>
      <c r="C836" s="932"/>
      <c r="D836" s="175"/>
      <c r="E836" s="175"/>
      <c r="F836" s="175"/>
      <c r="G836" s="175"/>
      <c r="H836" s="175"/>
      <c r="I836" s="175"/>
      <c r="J836" s="175"/>
      <c r="K836" s="175"/>
      <c r="L836" s="175"/>
      <c r="M836" s="175"/>
      <c r="N836" s="175"/>
      <c r="O836" s="175"/>
      <c r="P836" s="175"/>
      <c r="Q836" s="175"/>
      <c r="R836" s="175"/>
      <c r="S836" s="175"/>
      <c r="T836" s="175"/>
      <c r="U836" s="175"/>
      <c r="V836" s="175"/>
      <c r="W836" s="175"/>
      <c r="X836" s="107"/>
      <c r="Y836" s="175"/>
      <c r="Z836" s="107"/>
      <c r="AA836" s="107"/>
      <c r="AB836" s="107"/>
      <c r="AC836" s="384"/>
      <c r="AD836" s="384"/>
      <c r="AE836" s="384"/>
      <c r="AF836" s="384"/>
      <c r="AG836" s="384"/>
      <c r="AH836" s="384"/>
      <c r="AI836" s="384"/>
      <c r="AJ836" s="384"/>
      <c r="AK836" s="384"/>
      <c r="AL836" s="384"/>
      <c r="AM836" s="384"/>
      <c r="AN836" s="384"/>
      <c r="AO836" s="384"/>
      <c r="AP836" s="384"/>
      <c r="AQ836" s="384"/>
      <c r="AR836" s="384"/>
      <c r="AS836" s="384"/>
      <c r="AT836" s="384"/>
      <c r="AU836" s="384"/>
      <c r="AV836" s="384"/>
      <c r="AW836" s="384"/>
      <c r="AX836" s="384"/>
      <c r="AY836" s="384"/>
      <c r="AZ836" s="384"/>
      <c r="BA836" s="384"/>
      <c r="BB836" s="384"/>
      <c r="BC836" s="384"/>
      <c r="BD836" s="384"/>
      <c r="BE836" s="384"/>
      <c r="BF836" s="384"/>
      <c r="BG836" s="384"/>
      <c r="BH836" s="384"/>
      <c r="BI836" s="384"/>
      <c r="BJ836" s="384"/>
      <c r="BK836" s="384"/>
      <c r="BL836" s="384"/>
      <c r="BM836" s="384"/>
      <c r="BN836" s="384"/>
      <c r="BO836" s="384"/>
      <c r="BP836" s="384"/>
      <c r="BQ836" s="384"/>
      <c r="BR836" s="384"/>
      <c r="BS836" s="384"/>
      <c r="BT836" s="384"/>
      <c r="BU836" s="384"/>
      <c r="BV836" s="384"/>
      <c r="BW836" s="384"/>
      <c r="BX836" s="384"/>
      <c r="BY836" s="175"/>
      <c r="BZ836" s="175"/>
      <c r="CA836" s="175"/>
      <c r="CB836" s="175"/>
      <c r="CC836" s="175"/>
      <c r="CD836" s="7"/>
      <c r="CE836" s="7"/>
      <c r="CF836" s="7"/>
      <c r="CG836" s="7"/>
      <c r="CH836" s="7"/>
      <c r="CI836" s="7"/>
      <c r="CJ836" s="7"/>
      <c r="CK836" s="7"/>
      <c r="CL836" s="7"/>
      <c r="CM836" s="7"/>
      <c r="CN836" s="7"/>
      <c r="CO836" s="7"/>
      <c r="CP836" s="7"/>
      <c r="CQ836" s="7"/>
      <c r="CR836" s="7"/>
      <c r="CS836" s="7"/>
      <c r="CT836" s="7"/>
      <c r="CU836" s="7"/>
      <c r="CV836" s="7"/>
      <c r="CW836" s="7"/>
      <c r="CX836" s="7"/>
      <c r="CY836" s="7"/>
      <c r="CZ836" s="7"/>
      <c r="DA836" s="7"/>
      <c r="DB836" s="7"/>
      <c r="DC836" s="7"/>
      <c r="DD836" s="7"/>
      <c r="DE836" s="7"/>
      <c r="DF836" s="7"/>
      <c r="DG836" s="7"/>
      <c r="DH836" s="7"/>
      <c r="DI836" s="7"/>
      <c r="DJ836" s="7"/>
      <c r="DK836" s="7"/>
      <c r="DL836" s="7"/>
      <c r="DM836" s="7"/>
      <c r="DN836" s="7"/>
      <c r="DO836" s="7"/>
      <c r="DP836" s="7"/>
      <c r="DQ836" s="7"/>
      <c r="DR836" s="7"/>
      <c r="DS836" s="7"/>
    </row>
    <row r="837" spans="1:123" ht="36" customHeight="1" thickBot="1">
      <c r="A837" s="456" t="s">
        <v>45</v>
      </c>
      <c r="B837" s="38" t="s">
        <v>101</v>
      </c>
      <c r="C837" s="38" t="s">
        <v>1005</v>
      </c>
      <c r="D837" s="38" t="s">
        <v>40</v>
      </c>
      <c r="E837" s="1382" t="s">
        <v>41</v>
      </c>
      <c r="F837" s="1382"/>
      <c r="G837" s="1382"/>
      <c r="H837" s="1382"/>
      <c r="I837" s="1382"/>
      <c r="J837" s="1382"/>
      <c r="K837" s="1382"/>
      <c r="L837" s="1382"/>
      <c r="M837" s="1382"/>
      <c r="N837" s="1382"/>
      <c r="O837" s="1382"/>
      <c r="P837" s="1382"/>
      <c r="Q837" s="1382"/>
      <c r="R837" s="1382"/>
      <c r="S837" s="1382"/>
      <c r="T837" s="1382"/>
      <c r="U837" s="1382"/>
      <c r="V837" s="1382"/>
      <c r="W837" s="1382"/>
      <c r="X837" s="1382"/>
      <c r="Y837" s="1382"/>
      <c r="Z837" s="1382"/>
      <c r="AA837" s="1382"/>
      <c r="AB837" s="1383"/>
    </row>
    <row r="838" spans="1:123" ht="10.5" customHeight="1" thickBot="1">
      <c r="A838" s="414" t="s">
        <v>342</v>
      </c>
      <c r="B838" s="176"/>
      <c r="C838" s="176"/>
      <c r="D838" s="176"/>
      <c r="E838" s="176">
        <v>1</v>
      </c>
      <c r="F838" s="176">
        <v>2</v>
      </c>
      <c r="G838" s="176">
        <v>3</v>
      </c>
      <c r="H838" s="415">
        <v>4</v>
      </c>
      <c r="I838" s="176">
        <v>5</v>
      </c>
      <c r="J838" s="176">
        <v>6</v>
      </c>
      <c r="K838" s="176">
        <v>7</v>
      </c>
      <c r="L838" s="176">
        <v>8</v>
      </c>
      <c r="M838" s="176">
        <v>9</v>
      </c>
      <c r="N838" s="415">
        <v>10</v>
      </c>
      <c r="O838" s="176">
        <v>11</v>
      </c>
      <c r="P838" s="176">
        <v>12</v>
      </c>
      <c r="Q838" s="176">
        <v>13</v>
      </c>
      <c r="R838" s="176">
        <v>14</v>
      </c>
      <c r="S838" s="176">
        <v>15</v>
      </c>
      <c r="T838" s="176">
        <v>16</v>
      </c>
      <c r="U838" s="176">
        <v>17</v>
      </c>
      <c r="V838" s="415">
        <v>18</v>
      </c>
      <c r="W838" s="176">
        <v>19</v>
      </c>
      <c r="X838" s="176">
        <v>20</v>
      </c>
      <c r="Y838" s="176">
        <v>21</v>
      </c>
      <c r="Z838" s="176">
        <v>22</v>
      </c>
      <c r="AA838" s="176">
        <v>23</v>
      </c>
      <c r="AB838" s="178">
        <v>24</v>
      </c>
    </row>
    <row r="839" spans="1:123" ht="10.5" customHeight="1">
      <c r="A839" s="992" t="s">
        <v>113</v>
      </c>
      <c r="B839" s="699"/>
      <c r="C839" s="42"/>
      <c r="D839" s="43"/>
      <c r="E839" s="43">
        <v>2</v>
      </c>
      <c r="F839" s="43">
        <v>2</v>
      </c>
      <c r="G839" s="43">
        <v>2</v>
      </c>
      <c r="H839" s="378">
        <v>2</v>
      </c>
      <c r="I839" s="43">
        <v>2</v>
      </c>
      <c r="J839" s="43">
        <v>2</v>
      </c>
      <c r="K839" s="43">
        <v>2</v>
      </c>
      <c r="L839" s="43">
        <v>2</v>
      </c>
      <c r="M839" s="43">
        <v>2</v>
      </c>
      <c r="N839" s="378">
        <v>2</v>
      </c>
      <c r="O839" s="43">
        <v>2</v>
      </c>
      <c r="P839" s="43">
        <v>2</v>
      </c>
      <c r="Q839" s="43">
        <v>2</v>
      </c>
      <c r="R839" s="43">
        <v>2</v>
      </c>
      <c r="S839" s="43">
        <v>2</v>
      </c>
      <c r="T839" s="43">
        <v>2</v>
      </c>
      <c r="U839" s="43">
        <v>2</v>
      </c>
      <c r="V839" s="378">
        <v>2</v>
      </c>
      <c r="W839" s="43">
        <v>2</v>
      </c>
      <c r="X839" s="43">
        <v>2</v>
      </c>
      <c r="Y839" s="43">
        <v>2</v>
      </c>
      <c r="Z839" s="43">
        <v>2</v>
      </c>
      <c r="AA839" s="43">
        <v>2</v>
      </c>
      <c r="AB839" s="44">
        <v>2</v>
      </c>
    </row>
    <row r="840" spans="1:123" ht="10.5" customHeight="1" thickBot="1">
      <c r="A840" s="993" t="s">
        <v>114</v>
      </c>
      <c r="B840" s="715"/>
      <c r="C840" s="45"/>
      <c r="D840" s="46"/>
      <c r="E840" s="46">
        <v>2</v>
      </c>
      <c r="F840" s="46">
        <v>2</v>
      </c>
      <c r="G840" s="46">
        <v>2</v>
      </c>
      <c r="H840" s="561">
        <v>2</v>
      </c>
      <c r="I840" s="46">
        <v>2</v>
      </c>
      <c r="J840" s="46">
        <v>2</v>
      </c>
      <c r="K840" s="46">
        <v>2</v>
      </c>
      <c r="L840" s="46">
        <v>2</v>
      </c>
      <c r="M840" s="46">
        <v>2</v>
      </c>
      <c r="N840" s="561">
        <v>2</v>
      </c>
      <c r="O840" s="46">
        <v>2</v>
      </c>
      <c r="P840" s="46">
        <v>2</v>
      </c>
      <c r="Q840" s="46">
        <v>2</v>
      </c>
      <c r="R840" s="46">
        <v>2</v>
      </c>
      <c r="S840" s="46">
        <v>2</v>
      </c>
      <c r="T840" s="46">
        <v>2</v>
      </c>
      <c r="U840" s="46">
        <v>2</v>
      </c>
      <c r="V840" s="561">
        <v>2</v>
      </c>
      <c r="W840" s="46">
        <v>2</v>
      </c>
      <c r="X840" s="46">
        <v>2</v>
      </c>
      <c r="Y840" s="46">
        <v>2</v>
      </c>
      <c r="Z840" s="46">
        <v>2</v>
      </c>
      <c r="AA840" s="46">
        <v>2</v>
      </c>
      <c r="AB840" s="47">
        <v>2</v>
      </c>
    </row>
    <row r="841" spans="1:123" ht="10.5" customHeight="1">
      <c r="A841" s="1413" t="s">
        <v>108</v>
      </c>
      <c r="B841" s="1495" t="s">
        <v>82</v>
      </c>
      <c r="C841" s="1265" t="s">
        <v>136</v>
      </c>
      <c r="D841" s="155" t="s">
        <v>34</v>
      </c>
      <c r="E841" s="122">
        <v>139</v>
      </c>
      <c r="F841" s="122">
        <v>139</v>
      </c>
      <c r="G841" s="122">
        <v>139</v>
      </c>
      <c r="H841" s="400">
        <v>138</v>
      </c>
      <c r="I841" s="122">
        <v>138</v>
      </c>
      <c r="J841" s="122">
        <v>138</v>
      </c>
      <c r="K841" s="122">
        <v>140</v>
      </c>
      <c r="L841" s="122">
        <v>139</v>
      </c>
      <c r="M841" s="122">
        <v>145</v>
      </c>
      <c r="N841" s="400">
        <v>149</v>
      </c>
      <c r="O841" s="122">
        <v>150</v>
      </c>
      <c r="P841" s="122">
        <v>187</v>
      </c>
      <c r="Q841" s="122">
        <v>186</v>
      </c>
      <c r="R841" s="122">
        <v>189</v>
      </c>
      <c r="S841" s="122">
        <v>187</v>
      </c>
      <c r="T841" s="122">
        <v>148</v>
      </c>
      <c r="U841" s="122">
        <v>142</v>
      </c>
      <c r="V841" s="400">
        <v>138</v>
      </c>
      <c r="W841" s="122">
        <v>140</v>
      </c>
      <c r="X841" s="122">
        <v>139</v>
      </c>
      <c r="Y841" s="122">
        <v>140</v>
      </c>
      <c r="Z841" s="122">
        <v>140</v>
      </c>
      <c r="AA841" s="122">
        <v>140</v>
      </c>
      <c r="AB841" s="123">
        <v>140</v>
      </c>
      <c r="AC841" s="382"/>
      <c r="AD841" s="206"/>
      <c r="AE841" s="69"/>
      <c r="AF841" s="384"/>
      <c r="AG841" s="384"/>
      <c r="AH841" s="384"/>
      <c r="AI841" s="384"/>
      <c r="AJ841" s="384"/>
      <c r="AK841" s="384"/>
      <c r="AL841" s="384"/>
      <c r="AM841" s="384"/>
      <c r="AN841" s="384"/>
      <c r="AO841" s="384"/>
      <c r="AP841" s="384"/>
      <c r="AQ841" s="384"/>
      <c r="AR841" s="384"/>
      <c r="AS841" s="384"/>
      <c r="AT841" s="384"/>
      <c r="AU841" s="384"/>
      <c r="AV841" s="384"/>
      <c r="AW841" s="384"/>
      <c r="AX841" s="384"/>
      <c r="AY841" s="384"/>
      <c r="AZ841" s="384"/>
      <c r="BA841" s="384"/>
      <c r="BB841" s="384"/>
      <c r="BC841" s="384"/>
      <c r="BD841" s="384"/>
      <c r="BE841" s="384"/>
      <c r="BF841" s="384"/>
      <c r="BG841" s="384"/>
      <c r="BH841" s="384"/>
      <c r="BI841" s="384"/>
      <c r="BJ841" s="384"/>
      <c r="BK841" s="384"/>
      <c r="BL841" s="384"/>
      <c r="BM841" s="384"/>
      <c r="BN841" s="384"/>
      <c r="BO841" s="384"/>
      <c r="BP841" s="384"/>
      <c r="BQ841" s="384"/>
      <c r="BR841" s="384"/>
      <c r="BS841" s="384"/>
      <c r="BT841" s="384"/>
      <c r="BU841" s="384"/>
      <c r="BV841" s="384"/>
      <c r="BW841" s="384"/>
      <c r="BX841" s="384"/>
      <c r="BY841" s="175"/>
      <c r="BZ841" s="175"/>
      <c r="CA841" s="175"/>
      <c r="CB841" s="175"/>
      <c r="CC841" s="175"/>
      <c r="CD841" s="14"/>
      <c r="CE841" s="14"/>
      <c r="CF841" s="14"/>
    </row>
    <row r="842" spans="1:123" ht="10.5" customHeight="1">
      <c r="A842" s="1359"/>
      <c r="B842" s="1445"/>
      <c r="C842" s="1265" t="s">
        <v>137</v>
      </c>
      <c r="D842" s="155" t="s">
        <v>126</v>
      </c>
      <c r="E842" s="73">
        <f>(AG842-AF842)*$AE842</f>
        <v>0.35999999999476134</v>
      </c>
      <c r="F842" s="73">
        <f t="shared" ref="F842:Q842" si="820">(AH842-AG842)*$AE842</f>
        <v>0.36000000000785803</v>
      </c>
      <c r="G842" s="73">
        <f t="shared" si="820"/>
        <v>0.35999999999476134</v>
      </c>
      <c r="H842" s="492">
        <f t="shared" si="820"/>
        <v>0.43199999999633293</v>
      </c>
      <c r="I842" s="73">
        <f t="shared" si="820"/>
        <v>1.6560000000099535</v>
      </c>
      <c r="J842" s="73">
        <f t="shared" si="820"/>
        <v>1.2239999999874271</v>
      </c>
      <c r="K842" s="73">
        <f t="shared" si="820"/>
        <v>1.224000000000524</v>
      </c>
      <c r="L842" s="73">
        <f t="shared" si="820"/>
        <v>1.5120000000068103</v>
      </c>
      <c r="M842" s="73">
        <f t="shared" si="820"/>
        <v>1.8720000000015717</v>
      </c>
      <c r="N842" s="492">
        <f>(AP842-AO842)*$AE842</f>
        <v>1.5839999999952852</v>
      </c>
      <c r="O842" s="73">
        <f>(AQ842-AP842)*$AE842</f>
        <v>0.8640000000057626</v>
      </c>
      <c r="P842" s="73">
        <f t="shared" si="820"/>
        <v>1.0799999999973806</v>
      </c>
      <c r="Q842" s="73">
        <f t="shared" si="820"/>
        <v>1.6559999999968569</v>
      </c>
      <c r="R842" s="73">
        <f>(AT842-AS842)*$AE842</f>
        <v>2.448000000001048</v>
      </c>
      <c r="S842" s="73">
        <f t="shared" ref="S842:AB842" si="821">(AU842-AT842)*$AE842</f>
        <v>1.1519999999989523</v>
      </c>
      <c r="T842" s="73">
        <f t="shared" si="821"/>
        <v>2.1600000000078583</v>
      </c>
      <c r="U842" s="73">
        <f t="shared" si="821"/>
        <v>1.5119999999937137</v>
      </c>
      <c r="V842" s="492">
        <f t="shared" si="821"/>
        <v>0.72000000000261932</v>
      </c>
      <c r="W842" s="73">
        <f t="shared" si="821"/>
        <v>0.43199999999633293</v>
      </c>
      <c r="X842" s="73">
        <f t="shared" si="821"/>
        <v>3.7440000000031435</v>
      </c>
      <c r="Y842" s="73">
        <f t="shared" si="821"/>
        <v>1.1519999999989523</v>
      </c>
      <c r="Z842" s="73">
        <f t="shared" si="821"/>
        <v>0.35999999999476134</v>
      </c>
      <c r="AA842" s="73">
        <f t="shared" si="821"/>
        <v>0.43200000000942967</v>
      </c>
      <c r="AB842" s="74">
        <f t="shared" si="821"/>
        <v>0.57599999999947615</v>
      </c>
      <c r="AC842" s="248">
        <f>SUM(E842:AB842)</f>
        <v>28.872000000001574</v>
      </c>
      <c r="AD842" s="565">
        <f>SUM(E843:AB843)</f>
        <v>13.463999999999213</v>
      </c>
      <c r="AE842" s="69">
        <v>7.2</v>
      </c>
      <c r="AF842" s="117">
        <v>9074.85</v>
      </c>
      <c r="AG842" s="117">
        <v>9074.9</v>
      </c>
      <c r="AH842" s="117">
        <v>9074.9500000000007</v>
      </c>
      <c r="AI842" s="117">
        <v>9075</v>
      </c>
      <c r="AJ842" s="117">
        <v>9075.06</v>
      </c>
      <c r="AK842" s="117">
        <v>9075.2900000000009</v>
      </c>
      <c r="AL842" s="117">
        <v>9075.4599999999991</v>
      </c>
      <c r="AM842" s="117">
        <v>9075.6299999999992</v>
      </c>
      <c r="AN842" s="117">
        <v>9075.84</v>
      </c>
      <c r="AO842" s="117">
        <v>9076.1</v>
      </c>
      <c r="AP842" s="117">
        <v>9076.32</v>
      </c>
      <c r="AQ842" s="117">
        <v>9076.44</v>
      </c>
      <c r="AR842" s="117">
        <v>9076.59</v>
      </c>
      <c r="AS842" s="117">
        <v>9076.82</v>
      </c>
      <c r="AT842" s="117">
        <v>9077.16</v>
      </c>
      <c r="AU842" s="117">
        <v>9077.32</v>
      </c>
      <c r="AV842" s="117">
        <v>9077.6200000000008</v>
      </c>
      <c r="AW842" s="117">
        <v>9077.83</v>
      </c>
      <c r="AX842" s="117">
        <v>9077.93</v>
      </c>
      <c r="AY842" s="117">
        <v>9077.99</v>
      </c>
      <c r="AZ842" s="117">
        <v>9078.51</v>
      </c>
      <c r="BA842" s="117">
        <v>9078.67</v>
      </c>
      <c r="BB842" s="117">
        <v>9078.7199999999993</v>
      </c>
      <c r="BC842" s="117">
        <v>9078.7800000000007</v>
      </c>
      <c r="BD842" s="117">
        <v>9078.86</v>
      </c>
      <c r="BE842" s="117"/>
      <c r="BF842" s="117"/>
      <c r="BG842" s="117"/>
      <c r="BH842" s="117"/>
      <c r="BI842" s="117"/>
      <c r="BJ842" s="117"/>
      <c r="BK842" s="117"/>
      <c r="BL842" s="117"/>
      <c r="BM842" s="117"/>
      <c r="BN842" s="117"/>
      <c r="BO842" s="117"/>
      <c r="BP842" s="117"/>
      <c r="BQ842" s="117"/>
      <c r="BR842" s="117"/>
      <c r="BS842" s="117"/>
      <c r="BT842" s="117"/>
      <c r="BU842" s="117"/>
      <c r="BV842" s="117"/>
      <c r="BW842" s="117"/>
      <c r="BX842" s="117"/>
      <c r="BY842" s="300"/>
      <c r="BZ842" s="300"/>
      <c r="CA842" s="300"/>
      <c r="CB842" s="300"/>
      <c r="CC842" s="300"/>
      <c r="CD842" s="19"/>
      <c r="CE842" s="19"/>
      <c r="CF842" s="19"/>
    </row>
    <row r="843" spans="1:123" ht="10.5" customHeight="1">
      <c r="A843" s="1359"/>
      <c r="B843" s="1445"/>
      <c r="C843" s="1265" t="s">
        <v>137</v>
      </c>
      <c r="D843" s="155" t="s">
        <v>127</v>
      </c>
      <c r="E843" s="73">
        <f>(AG843-AF843)*$AE842</f>
        <v>0.3599999999980355</v>
      </c>
      <c r="F843" s="59">
        <f t="shared" ref="F843:Q843" si="822">(AH843-AG843)*$AE842</f>
        <v>0.14399999999986904</v>
      </c>
      <c r="G843" s="59">
        <f t="shared" si="822"/>
        <v>0.50400000000117873</v>
      </c>
      <c r="H843" s="383">
        <f t="shared" si="822"/>
        <v>0.28799999999973808</v>
      </c>
      <c r="I843" s="59">
        <f t="shared" si="822"/>
        <v>0.86399999999921417</v>
      </c>
      <c r="J843" s="59">
        <f t="shared" si="822"/>
        <v>0.57599999999947615</v>
      </c>
      <c r="K843" s="59">
        <f t="shared" si="822"/>
        <v>0.50400000000117873</v>
      </c>
      <c r="L843" s="59">
        <f t="shared" si="822"/>
        <v>1.2959999999988214</v>
      </c>
      <c r="M843" s="59">
        <f t="shared" si="822"/>
        <v>0.43199999999960709</v>
      </c>
      <c r="N843" s="383">
        <f t="shared" si="822"/>
        <v>0.57600000000275031</v>
      </c>
      <c r="O843" s="59">
        <f t="shared" si="822"/>
        <v>0.3599999999980355</v>
      </c>
      <c r="P843" s="59">
        <f t="shared" si="822"/>
        <v>0.21600000000144065</v>
      </c>
      <c r="Q843" s="59">
        <f t="shared" si="822"/>
        <v>1.0800000000006549</v>
      </c>
      <c r="R843" s="59">
        <f>(AT843-AS843)*$AE842</f>
        <v>0.71999999999934516</v>
      </c>
      <c r="S843" s="59">
        <f t="shared" ref="S843:AB843" si="823">(AU843-AT843)*$AE842</f>
        <v>0.57599999999947615</v>
      </c>
      <c r="T843" s="59">
        <f t="shared" si="823"/>
        <v>0.86399999999921417</v>
      </c>
      <c r="U843" s="59">
        <f t="shared" si="823"/>
        <v>0.50400000000117873</v>
      </c>
      <c r="V843" s="383">
        <f t="shared" si="823"/>
        <v>0.64800000000104774</v>
      </c>
      <c r="W843" s="59">
        <f t="shared" si="823"/>
        <v>0.79199999999764259</v>
      </c>
      <c r="X843" s="59">
        <f t="shared" si="823"/>
        <v>0.64800000000104774</v>
      </c>
      <c r="Y843" s="59">
        <f t="shared" si="823"/>
        <v>0.57599999999947615</v>
      </c>
      <c r="Z843" s="59">
        <f t="shared" si="823"/>
        <v>0.21600000000144065</v>
      </c>
      <c r="AA843" s="59">
        <f t="shared" si="823"/>
        <v>0.3599999999980355</v>
      </c>
      <c r="AB843" s="60">
        <f t="shared" si="823"/>
        <v>0.36000000000130966</v>
      </c>
      <c r="AC843" s="382"/>
      <c r="AD843" s="206"/>
      <c r="AE843" s="69"/>
      <c r="AF843" s="384">
        <v>3940.05</v>
      </c>
      <c r="AG843" s="384">
        <v>3940.1</v>
      </c>
      <c r="AH843" s="384">
        <v>3940.12</v>
      </c>
      <c r="AI843" s="384">
        <v>3940.19</v>
      </c>
      <c r="AJ843" s="384">
        <v>3940.23</v>
      </c>
      <c r="AK843" s="384">
        <v>3940.35</v>
      </c>
      <c r="AL843" s="384">
        <v>3940.43</v>
      </c>
      <c r="AM843" s="384">
        <v>3940.5</v>
      </c>
      <c r="AN843" s="384">
        <v>3940.68</v>
      </c>
      <c r="AO843" s="384">
        <v>3940.74</v>
      </c>
      <c r="AP843" s="384">
        <v>3940.82</v>
      </c>
      <c r="AQ843" s="384">
        <v>3940.87</v>
      </c>
      <c r="AR843" s="384">
        <v>3940.9</v>
      </c>
      <c r="AS843" s="384">
        <v>3941.05</v>
      </c>
      <c r="AT843" s="384">
        <v>3941.15</v>
      </c>
      <c r="AU843" s="384">
        <v>3941.23</v>
      </c>
      <c r="AV843" s="384">
        <v>3941.35</v>
      </c>
      <c r="AW843" s="384">
        <v>3941.42</v>
      </c>
      <c r="AX843" s="384">
        <v>3941.51</v>
      </c>
      <c r="AY843" s="384">
        <v>3941.62</v>
      </c>
      <c r="AZ843" s="384">
        <v>3941.71</v>
      </c>
      <c r="BA843" s="384">
        <v>3941.79</v>
      </c>
      <c r="BB843" s="384">
        <v>3941.82</v>
      </c>
      <c r="BC843" s="384">
        <v>3941.87</v>
      </c>
      <c r="BD843" s="384">
        <v>3941.92</v>
      </c>
      <c r="BE843" s="384"/>
      <c r="BF843" s="384">
        <v>1.25</v>
      </c>
      <c r="BG843" s="384">
        <v>1.25</v>
      </c>
      <c r="BH843" s="384">
        <v>1.25</v>
      </c>
      <c r="BI843" s="384">
        <v>1.25</v>
      </c>
      <c r="BJ843" s="384">
        <v>1.25</v>
      </c>
      <c r="BK843" s="384">
        <v>1.25</v>
      </c>
      <c r="BL843" s="384">
        <v>1.25</v>
      </c>
      <c r="BM843" s="384">
        <v>1.25</v>
      </c>
      <c r="BN843" s="384">
        <v>1.25</v>
      </c>
      <c r="BO843" s="384">
        <v>1.25</v>
      </c>
      <c r="BP843" s="384">
        <v>1.25</v>
      </c>
      <c r="BQ843" s="384">
        <v>1.25</v>
      </c>
      <c r="BR843" s="384">
        <v>1.25</v>
      </c>
      <c r="BS843" s="384">
        <v>1.25</v>
      </c>
      <c r="BT843" s="384">
        <v>1.25</v>
      </c>
      <c r="BU843" s="384">
        <v>1.25</v>
      </c>
      <c r="BV843" s="384">
        <v>1.25</v>
      </c>
      <c r="BW843" s="384">
        <v>1.25</v>
      </c>
      <c r="BX843" s="384">
        <v>1.25</v>
      </c>
      <c r="BY843" s="384">
        <v>1.25</v>
      </c>
      <c r="BZ843" s="384">
        <v>1.25</v>
      </c>
      <c r="CA843" s="384">
        <v>1.25</v>
      </c>
      <c r="CB843" s="384">
        <v>1.25</v>
      </c>
      <c r="CC843" s="384">
        <v>1.25</v>
      </c>
      <c r="CD843" s="384">
        <v>1.25</v>
      </c>
      <c r="CE843" s="20"/>
      <c r="CF843" s="20"/>
    </row>
    <row r="844" spans="1:123" ht="10.5" customHeight="1" thickBot="1">
      <c r="A844" s="1360"/>
      <c r="B844" s="1368"/>
      <c r="C844" s="312"/>
      <c r="D844" s="271" t="s">
        <v>42</v>
      </c>
      <c r="E844" s="96">
        <f>E843/E842</f>
        <v>1.0000000000090949</v>
      </c>
      <c r="F844" s="96">
        <f t="shared" ref="F844:AB844" si="824">F843/F842</f>
        <v>0.39999999999090508</v>
      </c>
      <c r="G844" s="96">
        <f t="shared" si="824"/>
        <v>1.4000000000236468</v>
      </c>
      <c r="H844" s="493">
        <f t="shared" si="824"/>
        <v>0.66666666667171948</v>
      </c>
      <c r="I844" s="96">
        <f t="shared" si="824"/>
        <v>0.52173913043117215</v>
      </c>
      <c r="J844" s="96">
        <f t="shared" si="824"/>
        <v>0.47058823529852351</v>
      </c>
      <c r="K844" s="96">
        <f t="shared" si="824"/>
        <v>0.41176470588313968</v>
      </c>
      <c r="L844" s="96">
        <f t="shared" si="824"/>
        <v>0.85714285713821692</v>
      </c>
      <c r="M844" s="96">
        <f t="shared" si="824"/>
        <v>0.23076923076882713</v>
      </c>
      <c r="N844" s="493">
        <f t="shared" si="824"/>
        <v>0.36363636363918234</v>
      </c>
      <c r="O844" s="96">
        <f t="shared" si="824"/>
        <v>0.41666666666161389</v>
      </c>
      <c r="P844" s="96">
        <f t="shared" si="824"/>
        <v>0.200000000001819</v>
      </c>
      <c r="Q844" s="96">
        <f t="shared" si="824"/>
        <v>0.65217391304511152</v>
      </c>
      <c r="R844" s="96">
        <f t="shared" si="824"/>
        <v>0.29411764705843013</v>
      </c>
      <c r="S844" s="96">
        <f t="shared" si="824"/>
        <v>0.5</v>
      </c>
      <c r="T844" s="96">
        <f t="shared" si="824"/>
        <v>0.39999999999818098</v>
      </c>
      <c r="U844" s="96">
        <f t="shared" si="824"/>
        <v>0.3333333333354988</v>
      </c>
      <c r="V844" s="493">
        <f t="shared" si="824"/>
        <v>0.89999999999818103</v>
      </c>
      <c r="W844" s="96">
        <f t="shared" si="824"/>
        <v>1.8333333333434387</v>
      </c>
      <c r="X844" s="96">
        <f t="shared" si="824"/>
        <v>0.1730769230770576</v>
      </c>
      <c r="Y844" s="96">
        <f t="shared" si="824"/>
        <v>0.5</v>
      </c>
      <c r="Z844" s="96">
        <f t="shared" si="824"/>
        <v>0.6000000000127329</v>
      </c>
      <c r="AA844" s="96">
        <f t="shared" si="824"/>
        <v>0.83333333331059589</v>
      </c>
      <c r="AB844" s="97">
        <f t="shared" si="824"/>
        <v>0.62500000000284217</v>
      </c>
      <c r="AC844" s="382"/>
      <c r="AD844" s="206"/>
      <c r="AE844" s="69"/>
    </row>
    <row r="845" spans="1:123" ht="10.5" customHeight="1">
      <c r="A845" s="1413" t="s">
        <v>29</v>
      </c>
      <c r="B845" s="1495" t="s">
        <v>83</v>
      </c>
      <c r="C845" s="1265" t="s">
        <v>136</v>
      </c>
      <c r="D845" s="155" t="s">
        <v>34</v>
      </c>
      <c r="E845" s="122">
        <v>84</v>
      </c>
      <c r="F845" s="122">
        <v>83</v>
      </c>
      <c r="G845" s="122">
        <v>84</v>
      </c>
      <c r="H845" s="400">
        <v>84</v>
      </c>
      <c r="I845" s="122">
        <v>84</v>
      </c>
      <c r="J845" s="122">
        <v>84</v>
      </c>
      <c r="K845" s="122">
        <v>84</v>
      </c>
      <c r="L845" s="122">
        <v>85</v>
      </c>
      <c r="M845" s="122">
        <v>85</v>
      </c>
      <c r="N845" s="400">
        <v>84</v>
      </c>
      <c r="O845" s="122">
        <v>86</v>
      </c>
      <c r="P845" s="122">
        <v>86</v>
      </c>
      <c r="Q845" s="122">
        <v>84</v>
      </c>
      <c r="R845" s="122">
        <v>83</v>
      </c>
      <c r="S845" s="122">
        <v>85</v>
      </c>
      <c r="T845" s="122">
        <v>85</v>
      </c>
      <c r="U845" s="122">
        <v>84</v>
      </c>
      <c r="V845" s="400">
        <v>85</v>
      </c>
      <c r="W845" s="122">
        <v>85</v>
      </c>
      <c r="X845" s="122">
        <v>84</v>
      </c>
      <c r="Y845" s="122">
        <v>84</v>
      </c>
      <c r="Z845" s="122">
        <v>84</v>
      </c>
      <c r="AA845" s="122">
        <v>84</v>
      </c>
      <c r="AB845" s="123">
        <v>84</v>
      </c>
      <c r="AC845" s="512"/>
      <c r="AD845" s="891"/>
      <c r="AE845" s="263"/>
      <c r="AF845" s="384"/>
      <c r="AG845" s="384"/>
      <c r="AH845" s="384"/>
      <c r="AI845" s="384"/>
      <c r="AJ845" s="384"/>
      <c r="AK845" s="384"/>
      <c r="AL845" s="384"/>
      <c r="AM845" s="384"/>
      <c r="AN845" s="384"/>
      <c r="AO845" s="384"/>
      <c r="AP845" s="384"/>
      <c r="AQ845" s="384"/>
      <c r="AR845" s="384"/>
      <c r="AS845" s="384"/>
      <c r="AT845" s="384"/>
      <c r="AU845" s="384"/>
      <c r="AV845" s="384"/>
      <c r="AW845" s="384"/>
      <c r="AX845" s="384"/>
      <c r="AY845" s="384"/>
      <c r="AZ845" s="384"/>
      <c r="BA845" s="384"/>
      <c r="BB845" s="384"/>
      <c r="BC845" s="384"/>
      <c r="BD845" s="384"/>
      <c r="BE845" s="384"/>
      <c r="BF845" s="384"/>
      <c r="BG845" s="384"/>
      <c r="BH845" s="384"/>
      <c r="BI845" s="384"/>
      <c r="BJ845" s="384"/>
      <c r="BK845" s="384"/>
      <c r="BL845" s="384"/>
      <c r="BM845" s="384"/>
      <c r="BN845" s="384"/>
      <c r="BO845" s="384"/>
      <c r="BP845" s="384"/>
      <c r="BQ845" s="384"/>
      <c r="BR845" s="384"/>
      <c r="BS845" s="384"/>
      <c r="BT845" s="384"/>
      <c r="BU845" s="384"/>
      <c r="BV845" s="384"/>
      <c r="BW845" s="384"/>
      <c r="BX845" s="384"/>
      <c r="BY845" s="175"/>
      <c r="BZ845" s="175"/>
      <c r="CA845" s="175"/>
      <c r="CB845" s="175"/>
      <c r="CC845" s="175"/>
      <c r="CD845" s="14"/>
      <c r="CE845" s="14"/>
      <c r="CF845" s="14"/>
    </row>
    <row r="846" spans="1:123" ht="10.5" customHeight="1">
      <c r="A846" s="1359"/>
      <c r="B846" s="1445"/>
      <c r="C846" s="1265" t="s">
        <v>137</v>
      </c>
      <c r="D846" s="155" t="s">
        <v>126</v>
      </c>
      <c r="E846" s="73">
        <f>(AG846-AF846)*$AE846</f>
        <v>0.28799999999973808</v>
      </c>
      <c r="F846" s="73">
        <f t="shared" ref="F846:Q846" si="825">(AH846-AG846)*$AE846</f>
        <v>0.86399999999921417</v>
      </c>
      <c r="G846" s="73">
        <f t="shared" si="825"/>
        <v>0.57599999999947615</v>
      </c>
      <c r="H846" s="492">
        <f>(AJ846-AI846)*$AE846</f>
        <v>0.93600000000078587</v>
      </c>
      <c r="I846" s="73">
        <f>(AK846-AJ846)*$AE846</f>
        <v>0.93600000000078587</v>
      </c>
      <c r="J846" s="73">
        <f t="shared" si="825"/>
        <v>0.71999999999607101</v>
      </c>
      <c r="K846" s="73">
        <f t="shared" si="825"/>
        <v>0.28799999999973808</v>
      </c>
      <c r="L846" s="73">
        <f t="shared" si="825"/>
        <v>0.72000000000261932</v>
      </c>
      <c r="M846" s="73">
        <f t="shared" si="825"/>
        <v>1.0799999999973806</v>
      </c>
      <c r="N846" s="492">
        <f t="shared" si="825"/>
        <v>0.79200000000419102</v>
      </c>
      <c r="O846" s="73">
        <f t="shared" si="825"/>
        <v>0.79199999999764259</v>
      </c>
      <c r="P846" s="73">
        <f t="shared" si="825"/>
        <v>0.79199999999764259</v>
      </c>
      <c r="Q846" s="73">
        <f t="shared" si="825"/>
        <v>1.0800000000039292</v>
      </c>
      <c r="R846" s="73">
        <f>(AT846-AS846)*$AE846</f>
        <v>0.86399999999921417</v>
      </c>
      <c r="S846" s="73">
        <f t="shared" ref="S846:AB846" si="826">(AU846-AT846)*$AE846</f>
        <v>0.79199999999764259</v>
      </c>
      <c r="T846" s="73">
        <f>(AV846-AU846)*$AE846</f>
        <v>0.72000000000261932</v>
      </c>
      <c r="U846" s="73">
        <f t="shared" si="826"/>
        <v>0.28799999999973808</v>
      </c>
      <c r="V846" s="492">
        <f t="shared" si="826"/>
        <v>0.86399999999921417</v>
      </c>
      <c r="W846" s="73">
        <f t="shared" si="826"/>
        <v>1.0080000000023575</v>
      </c>
      <c r="X846" s="73">
        <f>(AZ846-AY846)*$AE846</f>
        <v>0.64800000000104774</v>
      </c>
      <c r="Y846" s="73">
        <f>(BA846-AZ846)*$AE846</f>
        <v>1.0079999999958091</v>
      </c>
      <c r="Z846" s="73">
        <f t="shared" si="826"/>
        <v>0.57599999999947615</v>
      </c>
      <c r="AA846" s="73">
        <f t="shared" si="826"/>
        <v>0.4320000000028813</v>
      </c>
      <c r="AB846" s="74">
        <f t="shared" si="826"/>
        <v>0.50399999999790457</v>
      </c>
      <c r="AC846" s="248">
        <f>SUM(E846:AB846)</f>
        <v>17.567999999997117</v>
      </c>
      <c r="AD846" s="565">
        <f>SUM(E847:AB847)</f>
        <v>8.2079999999990836</v>
      </c>
      <c r="AE846" s="69">
        <v>7.2</v>
      </c>
      <c r="AF846" s="117">
        <v>7591.68</v>
      </c>
      <c r="AG846" s="117">
        <v>7591.72</v>
      </c>
      <c r="AH846" s="117">
        <v>7591.84</v>
      </c>
      <c r="AI846" s="117">
        <v>7591.92</v>
      </c>
      <c r="AJ846" s="117">
        <v>7592.05</v>
      </c>
      <c r="AK846" s="117">
        <v>7592.18</v>
      </c>
      <c r="AL846" s="117">
        <v>7592.28</v>
      </c>
      <c r="AM846" s="117">
        <v>7592.32</v>
      </c>
      <c r="AN846" s="117">
        <v>7592.42</v>
      </c>
      <c r="AO846" s="117">
        <v>7592.57</v>
      </c>
      <c r="AP846" s="117">
        <v>7592.68</v>
      </c>
      <c r="AQ846" s="117">
        <v>7592.79</v>
      </c>
      <c r="AR846" s="117">
        <v>7592.9</v>
      </c>
      <c r="AS846" s="117">
        <v>7593.05</v>
      </c>
      <c r="AT846" s="117">
        <v>7593.17</v>
      </c>
      <c r="AU846" s="117">
        <v>7593.28</v>
      </c>
      <c r="AV846" s="117">
        <v>7593.38</v>
      </c>
      <c r="AW846" s="117">
        <v>7593.42</v>
      </c>
      <c r="AX846" s="117">
        <v>7593.54</v>
      </c>
      <c r="AY846" s="117">
        <v>7593.68</v>
      </c>
      <c r="AZ846" s="117">
        <v>7593.77</v>
      </c>
      <c r="BA846" s="117">
        <v>7593.91</v>
      </c>
      <c r="BB846" s="117">
        <v>7593.99</v>
      </c>
      <c r="BC846" s="117">
        <v>7594.05</v>
      </c>
      <c r="BD846" s="117">
        <v>7594.12</v>
      </c>
      <c r="BE846" s="117"/>
      <c r="BF846" s="117"/>
      <c r="BG846" s="117"/>
      <c r="BH846" s="117"/>
      <c r="BI846" s="117"/>
      <c r="BJ846" s="117"/>
      <c r="BK846" s="117"/>
      <c r="BL846" s="117"/>
      <c r="BM846" s="117"/>
      <c r="BN846" s="117"/>
      <c r="BO846" s="117"/>
      <c r="BP846" s="117"/>
      <c r="BQ846" s="117"/>
      <c r="BR846" s="117"/>
      <c r="BS846" s="117"/>
      <c r="BT846" s="117"/>
      <c r="BU846" s="117"/>
      <c r="BV846" s="117"/>
      <c r="BW846" s="117"/>
      <c r="BX846" s="117"/>
      <c r="BY846" s="300"/>
      <c r="BZ846" s="300"/>
      <c r="CA846" s="300"/>
      <c r="CB846" s="300"/>
      <c r="CC846" s="300"/>
      <c r="CD846" s="19"/>
      <c r="CE846" s="19"/>
      <c r="CF846" s="19"/>
    </row>
    <row r="847" spans="1:123" ht="10.5" customHeight="1">
      <c r="A847" s="1359"/>
      <c r="B847" s="1445"/>
      <c r="C847" s="1265" t="s">
        <v>137</v>
      </c>
      <c r="D847" s="155" t="s">
        <v>127</v>
      </c>
      <c r="E847" s="73">
        <f>(AG847-AF847)*$AE846</f>
        <v>0.3599999999980355</v>
      </c>
      <c r="F847" s="59">
        <f t="shared" ref="F847:Q847" si="827">(AH847-AG847)*$AE846</f>
        <v>0.64800000000104774</v>
      </c>
      <c r="G847" s="59">
        <f t="shared" si="827"/>
        <v>7.1999999998297426E-2</v>
      </c>
      <c r="H847" s="383">
        <f t="shared" si="827"/>
        <v>0.4320000000028813</v>
      </c>
      <c r="I847" s="59">
        <f t="shared" si="827"/>
        <v>0.50399999999790457</v>
      </c>
      <c r="J847" s="59">
        <f t="shared" si="827"/>
        <v>0.36000000000130966</v>
      </c>
      <c r="K847" s="59">
        <f t="shared" si="827"/>
        <v>0.28799999999973808</v>
      </c>
      <c r="L847" s="59">
        <f t="shared" si="827"/>
        <v>0.43199999999960709</v>
      </c>
      <c r="M847" s="59">
        <f t="shared" si="827"/>
        <v>0.28799999999973808</v>
      </c>
      <c r="N847" s="383">
        <f t="shared" si="827"/>
        <v>0.36000000000130966</v>
      </c>
      <c r="O847" s="59">
        <f t="shared" si="827"/>
        <v>0.28799999999973808</v>
      </c>
      <c r="P847" s="59">
        <f t="shared" si="827"/>
        <v>0.21599999999816646</v>
      </c>
      <c r="Q847" s="59">
        <f t="shared" si="827"/>
        <v>0.36000000000130966</v>
      </c>
      <c r="R847" s="59">
        <f>(AT847-AS847)*$AE846</f>
        <v>0.50400000000117873</v>
      </c>
      <c r="S847" s="59">
        <f t="shared" ref="S847:AB847" si="828">(AU847-AT847)*$AE846</f>
        <v>0.3599999999980355</v>
      </c>
      <c r="T847" s="59">
        <f t="shared" si="828"/>
        <v>0.28799999999973808</v>
      </c>
      <c r="U847" s="59">
        <f t="shared" si="828"/>
        <v>0.50400000000117873</v>
      </c>
      <c r="V847" s="383">
        <f t="shared" si="828"/>
        <v>0.43199999999960709</v>
      </c>
      <c r="W847" s="59">
        <f t="shared" si="828"/>
        <v>0.21600000000144065</v>
      </c>
      <c r="X847" s="59">
        <f t="shared" si="828"/>
        <v>0.21599999999816646</v>
      </c>
      <c r="Y847" s="59">
        <f t="shared" si="828"/>
        <v>0.36000000000130966</v>
      </c>
      <c r="Z847" s="59">
        <f t="shared" si="828"/>
        <v>0.21599999999816646</v>
      </c>
      <c r="AA847" s="59">
        <f t="shared" si="828"/>
        <v>0.21600000000144065</v>
      </c>
      <c r="AB847" s="60">
        <f t="shared" si="828"/>
        <v>0.28799999999973808</v>
      </c>
      <c r="AC847" s="382"/>
      <c r="AD847" s="206"/>
      <c r="AE847" s="69"/>
      <c r="AF847" s="463">
        <v>3332.05</v>
      </c>
      <c r="AG847" s="463">
        <v>3332.1</v>
      </c>
      <c r="AH847" s="463">
        <v>3332.19</v>
      </c>
      <c r="AI847" s="463">
        <v>3332.2</v>
      </c>
      <c r="AJ847" s="463">
        <v>3332.26</v>
      </c>
      <c r="AK847" s="463">
        <v>3332.33</v>
      </c>
      <c r="AL847" s="463">
        <v>3332.38</v>
      </c>
      <c r="AM847" s="463">
        <v>3332.42</v>
      </c>
      <c r="AN847" s="463">
        <v>3332.48</v>
      </c>
      <c r="AO847" s="463">
        <v>3332.52</v>
      </c>
      <c r="AP847" s="463">
        <v>3332.57</v>
      </c>
      <c r="AQ847" s="463">
        <v>3332.61</v>
      </c>
      <c r="AR847" s="463">
        <v>3332.64</v>
      </c>
      <c r="AS847" s="463">
        <v>3332.69</v>
      </c>
      <c r="AT847" s="463">
        <v>3332.76</v>
      </c>
      <c r="AU847" s="463">
        <v>3332.81</v>
      </c>
      <c r="AV847" s="463">
        <v>3332.85</v>
      </c>
      <c r="AW847" s="463">
        <v>3332.92</v>
      </c>
      <c r="AX847" s="463">
        <v>3332.98</v>
      </c>
      <c r="AY847" s="463">
        <v>3333.01</v>
      </c>
      <c r="AZ847" s="463">
        <v>3333.04</v>
      </c>
      <c r="BA847" s="463">
        <v>3333.09</v>
      </c>
      <c r="BB847" s="463">
        <v>3333.12</v>
      </c>
      <c r="BC847" s="463">
        <v>3333.15</v>
      </c>
      <c r="BD847" s="463">
        <v>3333.19</v>
      </c>
      <c r="BE847" s="463"/>
      <c r="BF847" s="463">
        <v>4.57</v>
      </c>
      <c r="BG847" s="463">
        <v>4.57</v>
      </c>
      <c r="BH847" s="463">
        <v>4.57</v>
      </c>
      <c r="BI847" s="463">
        <v>4.57</v>
      </c>
      <c r="BJ847" s="463">
        <v>4.57</v>
      </c>
      <c r="BK847" s="463">
        <v>4.57</v>
      </c>
      <c r="BL847" s="463">
        <v>4.57</v>
      </c>
      <c r="BM847" s="463">
        <v>4.57</v>
      </c>
      <c r="BN847" s="463">
        <v>4.57</v>
      </c>
      <c r="BO847" s="463">
        <v>4.57</v>
      </c>
      <c r="BP847" s="463">
        <v>4.57</v>
      </c>
      <c r="BQ847" s="463">
        <v>4.57</v>
      </c>
      <c r="BR847" s="463">
        <v>4.57</v>
      </c>
      <c r="BS847" s="463">
        <v>4.57</v>
      </c>
      <c r="BT847" s="463">
        <v>4.57</v>
      </c>
      <c r="BU847" s="463">
        <v>4.57</v>
      </c>
      <c r="BV847" s="463">
        <v>4.57</v>
      </c>
      <c r="BW847" s="463">
        <v>4.57</v>
      </c>
      <c r="BX847" s="463">
        <v>4.57</v>
      </c>
      <c r="BY847" s="463">
        <v>4.57</v>
      </c>
      <c r="BZ847" s="463">
        <v>4.57</v>
      </c>
      <c r="CA847" s="463">
        <v>4.57</v>
      </c>
      <c r="CB847" s="463">
        <v>4.57</v>
      </c>
      <c r="CC847" s="463">
        <v>4.57</v>
      </c>
      <c r="CD847" s="463">
        <v>4.57</v>
      </c>
      <c r="CE847" s="27"/>
      <c r="CF847" s="27"/>
    </row>
    <row r="848" spans="1:123" ht="10.5" customHeight="1" thickBot="1">
      <c r="A848" s="1448"/>
      <c r="B848" s="1449"/>
      <c r="C848" s="312"/>
      <c r="D848" s="271" t="s">
        <v>42</v>
      </c>
      <c r="E848" s="96">
        <f t="shared" ref="E848:AB848" si="829">E847/E846</f>
        <v>1.2499999999943157</v>
      </c>
      <c r="F848" s="96">
        <f t="shared" si="829"/>
        <v>0.75000000000189482</v>
      </c>
      <c r="G848" s="96">
        <f t="shared" si="829"/>
        <v>0.12499999999715783</v>
      </c>
      <c r="H848" s="493">
        <f t="shared" si="829"/>
        <v>0.46153846154115236</v>
      </c>
      <c r="I848" s="96">
        <f t="shared" si="829"/>
        <v>0.5384615384588477</v>
      </c>
      <c r="J848" s="96">
        <f t="shared" si="829"/>
        <v>0.50000000000454747</v>
      </c>
      <c r="K848" s="96">
        <f t="shared" si="829"/>
        <v>1</v>
      </c>
      <c r="L848" s="96">
        <f t="shared" si="829"/>
        <v>0.59999999999727149</v>
      </c>
      <c r="M848" s="96">
        <f t="shared" si="829"/>
        <v>0.2666666666670709</v>
      </c>
      <c r="N848" s="493">
        <f t="shared" si="829"/>
        <v>0.45454545454470285</v>
      </c>
      <c r="O848" s="96">
        <f t="shared" si="829"/>
        <v>0.36363636363711532</v>
      </c>
      <c r="P848" s="96">
        <f t="shared" si="829"/>
        <v>0.27272727272576941</v>
      </c>
      <c r="Q848" s="96">
        <f t="shared" si="829"/>
        <v>0.33333333333333326</v>
      </c>
      <c r="R848" s="96">
        <f t="shared" si="829"/>
        <v>0.58333333333522819</v>
      </c>
      <c r="S848" s="96">
        <f t="shared" si="829"/>
        <v>0.4545454545443271</v>
      </c>
      <c r="T848" s="96">
        <f t="shared" si="829"/>
        <v>0.39999999999818103</v>
      </c>
      <c r="U848" s="96">
        <f t="shared" si="829"/>
        <v>1.7500000000056843</v>
      </c>
      <c r="V848" s="493">
        <f t="shared" si="829"/>
        <v>0.5</v>
      </c>
      <c r="W848" s="96">
        <f t="shared" si="829"/>
        <v>0.21428571428664234</v>
      </c>
      <c r="X848" s="96">
        <f t="shared" si="829"/>
        <v>0.33333333332996484</v>
      </c>
      <c r="Y848" s="96">
        <f t="shared" si="829"/>
        <v>0.35714285714564126</v>
      </c>
      <c r="Z848" s="96">
        <f t="shared" si="829"/>
        <v>0.37499999999715783</v>
      </c>
      <c r="AA848" s="96">
        <f t="shared" si="829"/>
        <v>0.5</v>
      </c>
      <c r="AB848" s="97">
        <f t="shared" si="829"/>
        <v>0.57142857143042747</v>
      </c>
      <c r="AC848" s="382"/>
      <c r="AD848" s="206"/>
      <c r="AE848" s="69"/>
    </row>
    <row r="849" spans="1:84" ht="10.5" customHeight="1">
      <c r="A849" s="1040" t="s">
        <v>474</v>
      </c>
      <c r="B849" s="75"/>
      <c r="C849" s="629"/>
      <c r="D849" s="159"/>
      <c r="E849" s="179">
        <f t="shared" ref="E849:AB849" si="830">E842+E846</f>
        <v>0.64799999999449942</v>
      </c>
      <c r="F849" s="179">
        <f t="shared" si="830"/>
        <v>1.2240000000070723</v>
      </c>
      <c r="G849" s="179">
        <f t="shared" si="830"/>
        <v>0.93599999999423744</v>
      </c>
      <c r="H849" s="179">
        <f t="shared" si="830"/>
        <v>1.3679999999971189</v>
      </c>
      <c r="I849" s="179">
        <f t="shared" si="830"/>
        <v>2.5920000000107395</v>
      </c>
      <c r="J849" s="179">
        <f t="shared" si="830"/>
        <v>1.943999999983498</v>
      </c>
      <c r="K849" s="179">
        <f t="shared" si="830"/>
        <v>1.512000000000262</v>
      </c>
      <c r="L849" s="179">
        <f t="shared" si="830"/>
        <v>2.2320000000094296</v>
      </c>
      <c r="M849" s="179">
        <f t="shared" si="830"/>
        <v>2.9519999999989524</v>
      </c>
      <c r="N849" s="179">
        <f t="shared" si="830"/>
        <v>2.3759999999994763</v>
      </c>
      <c r="O849" s="179">
        <f t="shared" si="830"/>
        <v>1.6560000000034052</v>
      </c>
      <c r="P849" s="179">
        <f t="shared" si="830"/>
        <v>1.8719999999950232</v>
      </c>
      <c r="Q849" s="179">
        <f t="shared" si="830"/>
        <v>2.7360000000007858</v>
      </c>
      <c r="R849" s="1318">
        <f t="shared" si="830"/>
        <v>3.3120000000002623</v>
      </c>
      <c r="S849" s="179">
        <f t="shared" si="830"/>
        <v>1.9439999999965949</v>
      </c>
      <c r="T849" s="321">
        <f t="shared" si="830"/>
        <v>2.8800000000104777</v>
      </c>
      <c r="U849" s="179">
        <f t="shared" si="830"/>
        <v>1.7999999999934517</v>
      </c>
      <c r="V849" s="179">
        <f t="shared" si="830"/>
        <v>1.5840000000018335</v>
      </c>
      <c r="W849" s="179">
        <f t="shared" si="830"/>
        <v>1.4399999999986903</v>
      </c>
      <c r="X849" s="179">
        <f t="shared" si="830"/>
        <v>4.3920000000041917</v>
      </c>
      <c r="Y849" s="179">
        <f t="shared" si="830"/>
        <v>2.1599999999947617</v>
      </c>
      <c r="Z849" s="179">
        <f t="shared" si="830"/>
        <v>0.93599999999423744</v>
      </c>
      <c r="AA849" s="179">
        <f t="shared" si="830"/>
        <v>0.86400000001231092</v>
      </c>
      <c r="AB849" s="180">
        <f t="shared" si="830"/>
        <v>1.0799999999973808</v>
      </c>
      <c r="AC849" s="384"/>
      <c r="AD849" s="384"/>
      <c r="AE849" s="118"/>
    </row>
    <row r="850" spans="1:84" ht="10.5" customHeight="1">
      <c r="A850" s="1041" t="s">
        <v>475</v>
      </c>
      <c r="B850" s="80"/>
      <c r="C850" s="634"/>
      <c r="D850" s="160"/>
      <c r="E850" s="181">
        <f t="shared" ref="E850:AB850" si="831">E843+E847</f>
        <v>0.71999999999607101</v>
      </c>
      <c r="F850" s="181">
        <f t="shared" si="831"/>
        <v>0.79200000000091675</v>
      </c>
      <c r="G850" s="181">
        <f t="shared" si="831"/>
        <v>0.57599999999947615</v>
      </c>
      <c r="H850" s="181">
        <f t="shared" si="831"/>
        <v>0.72000000000261943</v>
      </c>
      <c r="I850" s="181">
        <f t="shared" si="831"/>
        <v>1.3679999999971186</v>
      </c>
      <c r="J850" s="181">
        <f t="shared" si="831"/>
        <v>0.93600000000078576</v>
      </c>
      <c r="K850" s="181">
        <f t="shared" si="831"/>
        <v>0.79200000000091686</v>
      </c>
      <c r="L850" s="181">
        <f t="shared" si="831"/>
        <v>1.7279999999984286</v>
      </c>
      <c r="M850" s="181">
        <f t="shared" si="831"/>
        <v>0.71999999999934516</v>
      </c>
      <c r="N850" s="181">
        <f t="shared" si="831"/>
        <v>0.93600000000406003</v>
      </c>
      <c r="O850" s="181">
        <f t="shared" si="831"/>
        <v>0.64799999999777358</v>
      </c>
      <c r="P850" s="181">
        <f t="shared" si="831"/>
        <v>0.43199999999960714</v>
      </c>
      <c r="Q850" s="181">
        <f t="shared" si="831"/>
        <v>1.4400000000019646</v>
      </c>
      <c r="R850" s="1319">
        <f t="shared" si="831"/>
        <v>1.2240000000005238</v>
      </c>
      <c r="S850" s="181">
        <f t="shared" si="831"/>
        <v>0.93599999999751171</v>
      </c>
      <c r="T850" s="322">
        <f t="shared" si="831"/>
        <v>1.1519999999989523</v>
      </c>
      <c r="U850" s="181">
        <f t="shared" si="831"/>
        <v>1.0080000000023575</v>
      </c>
      <c r="V850" s="181">
        <f t="shared" si="831"/>
        <v>1.0800000000006549</v>
      </c>
      <c r="W850" s="181">
        <f t="shared" si="831"/>
        <v>1.0079999999990832</v>
      </c>
      <c r="X850" s="181">
        <f t="shared" si="831"/>
        <v>0.86399999999921417</v>
      </c>
      <c r="Y850" s="181">
        <f t="shared" si="831"/>
        <v>0.93600000000078576</v>
      </c>
      <c r="Z850" s="181">
        <f t="shared" si="831"/>
        <v>0.43199999999960714</v>
      </c>
      <c r="AA850" s="181">
        <f t="shared" si="831"/>
        <v>0.57599999999947615</v>
      </c>
      <c r="AB850" s="182">
        <f t="shared" si="831"/>
        <v>0.64800000000104774</v>
      </c>
      <c r="AC850" s="384"/>
      <c r="AD850" s="384"/>
      <c r="AE850" s="118"/>
    </row>
    <row r="851" spans="1:84" ht="10.5" customHeight="1" thickBot="1">
      <c r="A851" s="1039" t="s">
        <v>476</v>
      </c>
      <c r="B851" s="83"/>
      <c r="C851" s="893"/>
      <c r="D851" s="161"/>
      <c r="E851" s="183">
        <f>SQRT(E850*E850+E849*E849)</f>
        <v>0.96866093138270715</v>
      </c>
      <c r="F851" s="183">
        <f t="shared" ref="F851:AB851" si="832">SQRT(F850*F850+F849*F849)</f>
        <v>1.4578888846612299</v>
      </c>
      <c r="G851" s="183">
        <f t="shared" si="832"/>
        <v>1.0990323016129278</v>
      </c>
      <c r="H851" s="183">
        <f t="shared" si="832"/>
        <v>1.5459055598567104</v>
      </c>
      <c r="I851" s="183">
        <f t="shared" si="832"/>
        <v>2.9308510709430102</v>
      </c>
      <c r="J851" s="183">
        <f t="shared" si="832"/>
        <v>2.1575986651685968</v>
      </c>
      <c r="K851" s="183">
        <f t="shared" si="832"/>
        <v>1.7068708211233341</v>
      </c>
      <c r="L851" s="183">
        <f t="shared" si="832"/>
        <v>2.8227305928899171</v>
      </c>
      <c r="M851" s="183">
        <f t="shared" si="832"/>
        <v>3.0385364898241507</v>
      </c>
      <c r="N851" s="183">
        <f t="shared" si="832"/>
        <v>2.5537172905404213</v>
      </c>
      <c r="O851" s="183">
        <f t="shared" si="832"/>
        <v>1.7782688210752593</v>
      </c>
      <c r="P851" s="183">
        <f t="shared" si="832"/>
        <v>1.9211996252292542</v>
      </c>
      <c r="Q851" s="183">
        <f t="shared" si="832"/>
        <v>3.0918111197176903</v>
      </c>
      <c r="R851" s="1320">
        <f t="shared" si="832"/>
        <v>3.5309375525493252</v>
      </c>
      <c r="S851" s="183">
        <f t="shared" si="832"/>
        <v>2.1575986651789769</v>
      </c>
      <c r="T851" s="323">
        <f t="shared" si="832"/>
        <v>3.1018549289188133</v>
      </c>
      <c r="U851" s="183">
        <f t="shared" si="832"/>
        <v>2.0630230245882326</v>
      </c>
      <c r="V851" s="183">
        <f t="shared" si="832"/>
        <v>1.9171478816218699</v>
      </c>
      <c r="W851" s="183">
        <f t="shared" si="832"/>
        <v>1.7577440086640546</v>
      </c>
      <c r="X851" s="183">
        <f t="shared" si="832"/>
        <v>4.4761769402063925</v>
      </c>
      <c r="Y851" s="183">
        <f t="shared" si="832"/>
        <v>2.3540807122906475</v>
      </c>
      <c r="Z851" s="183">
        <f t="shared" si="832"/>
        <v>1.0308831165505006</v>
      </c>
      <c r="AA851" s="183">
        <f t="shared" si="832"/>
        <v>1.0383987673435817</v>
      </c>
      <c r="AB851" s="184">
        <f t="shared" si="832"/>
        <v>1.2594856092848781</v>
      </c>
      <c r="AC851" s="384"/>
      <c r="AD851" s="384"/>
      <c r="AE851" s="118"/>
    </row>
    <row r="852" spans="1:84" ht="10.5" customHeight="1" thickBot="1">
      <c r="A852" s="658" t="s">
        <v>107</v>
      </c>
      <c r="B852" s="185"/>
      <c r="C852" s="185"/>
      <c r="D852" s="185"/>
      <c r="E852" s="185">
        <v>1</v>
      </c>
      <c r="F852" s="185">
        <v>2</v>
      </c>
      <c r="G852" s="185">
        <v>3</v>
      </c>
      <c r="H852" s="415">
        <v>4</v>
      </c>
      <c r="I852" s="185">
        <v>5</v>
      </c>
      <c r="J852" s="185">
        <v>6</v>
      </c>
      <c r="K852" s="185">
        <v>7</v>
      </c>
      <c r="L852" s="185">
        <v>8</v>
      </c>
      <c r="M852" s="185">
        <v>9</v>
      </c>
      <c r="N852" s="415">
        <v>10</v>
      </c>
      <c r="O852" s="185">
        <v>11</v>
      </c>
      <c r="P852" s="185">
        <v>12</v>
      </c>
      <c r="Q852" s="185">
        <v>13</v>
      </c>
      <c r="R852" s="185">
        <v>14</v>
      </c>
      <c r="S852" s="185">
        <v>15</v>
      </c>
      <c r="T852" s="185">
        <v>16</v>
      </c>
      <c r="U852" s="185">
        <v>17</v>
      </c>
      <c r="V852" s="415">
        <v>18</v>
      </c>
      <c r="W852" s="185">
        <v>19</v>
      </c>
      <c r="X852" s="185">
        <v>20</v>
      </c>
      <c r="Y852" s="185">
        <v>21</v>
      </c>
      <c r="Z852" s="185">
        <v>22</v>
      </c>
      <c r="AA852" s="185">
        <v>23</v>
      </c>
      <c r="AB852" s="186">
        <v>24</v>
      </c>
      <c r="AC852" s="508"/>
      <c r="AD852" s="508"/>
      <c r="AE852" s="509"/>
    </row>
    <row r="853" spans="1:84" s="1" customFormat="1" ht="10.5" customHeight="1">
      <c r="A853" s="391" t="s">
        <v>78</v>
      </c>
      <c r="B853" s="48"/>
      <c r="C853" s="853" t="s">
        <v>136</v>
      </c>
      <c r="D853" s="48" t="s">
        <v>39</v>
      </c>
      <c r="E853" s="48">
        <v>6.5</v>
      </c>
      <c r="F853" s="48">
        <v>6.5</v>
      </c>
      <c r="G853" s="48">
        <v>6.5</v>
      </c>
      <c r="H853" s="392">
        <v>6.5</v>
      </c>
      <c r="I853" s="48">
        <v>6.5</v>
      </c>
      <c r="J853" s="48">
        <v>6.5</v>
      </c>
      <c r="K853" s="48">
        <v>6.5</v>
      </c>
      <c r="L853" s="48">
        <v>6.5</v>
      </c>
      <c r="M853" s="48">
        <v>6.4</v>
      </c>
      <c r="N853" s="392">
        <v>6.5</v>
      </c>
      <c r="O853" s="48">
        <v>6.5</v>
      </c>
      <c r="P853" s="48">
        <v>6.5</v>
      </c>
      <c r="Q853" s="48">
        <v>6.5</v>
      </c>
      <c r="R853" s="48">
        <v>6.5</v>
      </c>
      <c r="S853" s="48">
        <v>6.4</v>
      </c>
      <c r="T853" s="48">
        <v>6.4</v>
      </c>
      <c r="U853" s="48">
        <v>6.5</v>
      </c>
      <c r="V853" s="392">
        <v>6.5</v>
      </c>
      <c r="W853" s="48">
        <v>6.5</v>
      </c>
      <c r="X853" s="48">
        <v>6.5</v>
      </c>
      <c r="Y853" s="48">
        <v>6.5</v>
      </c>
      <c r="Z853" s="48">
        <v>6.5</v>
      </c>
      <c r="AA853" s="48">
        <v>6.5</v>
      </c>
      <c r="AB853" s="49">
        <v>6.5</v>
      </c>
      <c r="AC853" s="384"/>
      <c r="AD853" s="384"/>
      <c r="AE853" s="510"/>
      <c r="AF853" s="376"/>
      <c r="AG853" s="376"/>
      <c r="AH853" s="376"/>
      <c r="AI853" s="376"/>
      <c r="AJ853" s="376"/>
      <c r="AK853" s="376"/>
      <c r="AL853" s="376"/>
      <c r="AM853" s="376"/>
      <c r="AN853" s="376"/>
      <c r="AO853" s="376"/>
      <c r="AP853" s="376"/>
      <c r="AQ853" s="376"/>
      <c r="AR853" s="376"/>
      <c r="AS853" s="376"/>
      <c r="AT853" s="376"/>
      <c r="AU853" s="376"/>
      <c r="AV853" s="376"/>
      <c r="AW853" s="376"/>
      <c r="AX853" s="376"/>
      <c r="AY853" s="376"/>
      <c r="AZ853" s="376"/>
      <c r="BA853" s="376"/>
      <c r="BB853" s="376"/>
      <c r="BC853" s="376"/>
      <c r="BD853" s="376"/>
      <c r="BE853" s="376"/>
      <c r="BF853" s="376"/>
      <c r="BG853" s="376"/>
      <c r="BH853" s="376"/>
      <c r="BI853" s="376"/>
      <c r="BJ853" s="376"/>
      <c r="BK853" s="376"/>
      <c r="BL853" s="376"/>
      <c r="BM853" s="376"/>
      <c r="BN853" s="376"/>
      <c r="BO853" s="376"/>
      <c r="BP853" s="376"/>
      <c r="BQ853" s="376"/>
      <c r="BR853" s="376"/>
      <c r="BS853" s="376"/>
      <c r="BT853" s="376"/>
      <c r="BU853" s="376"/>
      <c r="BV853" s="376"/>
      <c r="BW853" s="376"/>
      <c r="BX853" s="376"/>
      <c r="BY853" s="187"/>
      <c r="BZ853" s="187"/>
      <c r="CA853" s="187"/>
      <c r="CB853" s="187"/>
      <c r="CC853" s="187"/>
    </row>
    <row r="854" spans="1:84" s="1" customFormat="1" ht="10.5" customHeight="1" thickBot="1">
      <c r="A854" s="393" t="s">
        <v>79</v>
      </c>
      <c r="B854" s="50"/>
      <c r="C854" s="854" t="s">
        <v>136</v>
      </c>
      <c r="D854" s="50" t="s">
        <v>39</v>
      </c>
      <c r="E854" s="50">
        <v>6.5</v>
      </c>
      <c r="F854" s="50">
        <v>6.4</v>
      </c>
      <c r="G854" s="50">
        <v>6.4</v>
      </c>
      <c r="H854" s="394">
        <v>6.4</v>
      </c>
      <c r="I854" s="50">
        <v>6.4</v>
      </c>
      <c r="J854" s="50">
        <v>6.4</v>
      </c>
      <c r="K854" s="50">
        <v>6.4</v>
      </c>
      <c r="L854" s="50">
        <v>6.4</v>
      </c>
      <c r="M854" s="50">
        <v>6.4</v>
      </c>
      <c r="N854" s="394">
        <v>6.5</v>
      </c>
      <c r="O854" s="50">
        <v>6.5</v>
      </c>
      <c r="P854" s="50">
        <v>6.5</v>
      </c>
      <c r="Q854" s="50">
        <v>6.5</v>
      </c>
      <c r="R854" s="50">
        <v>6.4</v>
      </c>
      <c r="S854" s="50">
        <v>6.4</v>
      </c>
      <c r="T854" s="50">
        <v>6.4</v>
      </c>
      <c r="U854" s="50">
        <v>6.4</v>
      </c>
      <c r="V854" s="394">
        <v>6.4</v>
      </c>
      <c r="W854" s="50">
        <v>6.4</v>
      </c>
      <c r="X854" s="50">
        <v>6.5</v>
      </c>
      <c r="Y854" s="50">
        <v>6.4</v>
      </c>
      <c r="Z854" s="50">
        <v>6.4</v>
      </c>
      <c r="AA854" s="50">
        <v>6.4</v>
      </c>
      <c r="AB854" s="51">
        <v>6.4</v>
      </c>
      <c r="AC854" s="384"/>
      <c r="AD854" s="384"/>
      <c r="AE854" s="510"/>
      <c r="AF854" s="376"/>
      <c r="AG854" s="376"/>
      <c r="AH854" s="376"/>
      <c r="AI854" s="376"/>
      <c r="AJ854" s="376"/>
      <c r="AK854" s="376"/>
      <c r="AL854" s="376"/>
      <c r="AM854" s="376"/>
      <c r="AN854" s="376"/>
      <c r="AO854" s="376"/>
      <c r="AP854" s="376"/>
      <c r="AQ854" s="376"/>
      <c r="AR854" s="376"/>
      <c r="AS854" s="376"/>
      <c r="AT854" s="376"/>
      <c r="AU854" s="376"/>
      <c r="AV854" s="376"/>
      <c r="AW854" s="376"/>
      <c r="AX854" s="376"/>
      <c r="AY854" s="376"/>
      <c r="AZ854" s="376"/>
      <c r="BA854" s="376"/>
      <c r="BB854" s="376"/>
      <c r="BC854" s="376"/>
      <c r="BD854" s="376"/>
      <c r="BE854" s="376"/>
      <c r="BF854" s="376"/>
      <c r="BG854" s="376"/>
      <c r="BH854" s="376"/>
      <c r="BI854" s="376"/>
      <c r="BJ854" s="376"/>
      <c r="BK854" s="376"/>
      <c r="BL854" s="376"/>
      <c r="BM854" s="376"/>
      <c r="BN854" s="376"/>
      <c r="BO854" s="376"/>
      <c r="BP854" s="376"/>
      <c r="BQ854" s="376"/>
      <c r="BR854" s="376"/>
      <c r="BS854" s="376"/>
      <c r="BT854" s="376"/>
      <c r="BU854" s="376"/>
      <c r="BV854" s="376"/>
      <c r="BW854" s="376"/>
      <c r="BX854" s="376"/>
      <c r="BY854" s="187"/>
      <c r="BZ854" s="187"/>
      <c r="CA854" s="187"/>
      <c r="CB854" s="187"/>
      <c r="CC854" s="187"/>
    </row>
    <row r="855" spans="1:84" s="1" customFormat="1" ht="10.5" customHeight="1">
      <c r="A855" s="1357" t="s">
        <v>5</v>
      </c>
      <c r="B855" s="1361" t="s">
        <v>343</v>
      </c>
      <c r="C855" s="1264"/>
      <c r="D855" s="1266"/>
      <c r="E855" s="88"/>
      <c r="F855" s="88"/>
      <c r="G855" s="88"/>
      <c r="H855" s="448"/>
      <c r="I855" s="88"/>
      <c r="J855" s="88"/>
      <c r="K855" s="88"/>
      <c r="L855" s="88"/>
      <c r="M855" s="88"/>
      <c r="N855" s="448"/>
      <c r="O855" s="88"/>
      <c r="P855" s="88"/>
      <c r="Q855" s="88"/>
      <c r="R855" s="88"/>
      <c r="S855" s="88"/>
      <c r="T855" s="88"/>
      <c r="U855" s="88"/>
      <c r="V855" s="448"/>
      <c r="W855" s="88"/>
      <c r="X855" s="88"/>
      <c r="Y855" s="88"/>
      <c r="Z855" s="88"/>
      <c r="AA855" s="88"/>
      <c r="AB855" s="89"/>
      <c r="AC855" s="58" t="s">
        <v>125</v>
      </c>
      <c r="AD855" s="61" t="e">
        <f>AD857/AC857</f>
        <v>#DIV/0!</v>
      </c>
      <c r="AE855" s="69"/>
      <c r="AF855" s="384"/>
      <c r="AG855" s="384"/>
      <c r="AH855" s="384"/>
      <c r="AI855" s="384"/>
      <c r="AJ855" s="384"/>
      <c r="AK855" s="384"/>
      <c r="AL855" s="384"/>
      <c r="AM855" s="384"/>
      <c r="AN855" s="384"/>
      <c r="AO855" s="384"/>
      <c r="AP855" s="384"/>
      <c r="AQ855" s="384"/>
      <c r="AR855" s="384"/>
      <c r="AS855" s="384"/>
      <c r="AT855" s="384"/>
      <c r="AU855" s="384"/>
      <c r="AV855" s="384"/>
      <c r="AW855" s="384"/>
      <c r="AX855" s="384"/>
      <c r="AY855" s="384"/>
      <c r="AZ855" s="384"/>
      <c r="BA855" s="384"/>
      <c r="BB855" s="384"/>
      <c r="BC855" s="384"/>
      <c r="BD855" s="384"/>
      <c r="BE855" s="384"/>
      <c r="BF855" s="384"/>
      <c r="BG855" s="384"/>
      <c r="BH855" s="384"/>
      <c r="BI855" s="384"/>
      <c r="BJ855" s="384"/>
      <c r="BK855" s="384"/>
      <c r="BL855" s="384"/>
      <c r="BM855" s="384"/>
      <c r="BN855" s="384"/>
      <c r="BO855" s="384"/>
      <c r="BP855" s="384"/>
      <c r="BQ855" s="384"/>
      <c r="BR855" s="384"/>
      <c r="BS855" s="384"/>
      <c r="BT855" s="384"/>
      <c r="BU855" s="384"/>
      <c r="BV855" s="384"/>
      <c r="BW855" s="384"/>
      <c r="BX855" s="384"/>
      <c r="BY855" s="175"/>
      <c r="BZ855" s="175"/>
      <c r="CA855" s="175"/>
      <c r="CB855" s="175"/>
      <c r="CC855" s="175"/>
      <c r="CD855" s="14"/>
      <c r="CE855" s="14"/>
      <c r="CF855" s="14"/>
    </row>
    <row r="856" spans="1:84" s="1" customFormat="1" ht="10.5" customHeight="1">
      <c r="A856" s="1358"/>
      <c r="B856" s="1364"/>
      <c r="C856" s="1265" t="s">
        <v>139</v>
      </c>
      <c r="D856" s="155" t="s">
        <v>34</v>
      </c>
      <c r="E856" s="223">
        <f>ROUND(SQRT(E857^2+E858^2)*1000/(1.73*E853),0)</f>
        <v>0</v>
      </c>
      <c r="F856" s="223">
        <f t="shared" ref="F856:AB856" si="833">ROUND(SQRT(F857^2+F858^2)*1000/(1.73*F853),0)</f>
        <v>0</v>
      </c>
      <c r="G856" s="223">
        <f t="shared" si="833"/>
        <v>0</v>
      </c>
      <c r="H856" s="514">
        <f t="shared" si="833"/>
        <v>0</v>
      </c>
      <c r="I856" s="223">
        <f t="shared" si="833"/>
        <v>0</v>
      </c>
      <c r="J856" s="223">
        <f t="shared" si="833"/>
        <v>0</v>
      </c>
      <c r="K856" s="223">
        <f t="shared" si="833"/>
        <v>0</v>
      </c>
      <c r="L856" s="223">
        <f t="shared" si="833"/>
        <v>0</v>
      </c>
      <c r="M856" s="223">
        <f t="shared" si="833"/>
        <v>0</v>
      </c>
      <c r="N856" s="514">
        <f t="shared" si="833"/>
        <v>0</v>
      </c>
      <c r="O856" s="223">
        <f t="shared" si="833"/>
        <v>0</v>
      </c>
      <c r="P856" s="223">
        <f t="shared" si="833"/>
        <v>0</v>
      </c>
      <c r="Q856" s="223">
        <f t="shared" si="833"/>
        <v>0</v>
      </c>
      <c r="R856" s="223">
        <f t="shared" si="833"/>
        <v>0</v>
      </c>
      <c r="S856" s="223">
        <f t="shared" si="833"/>
        <v>0</v>
      </c>
      <c r="T856" s="223">
        <f t="shared" si="833"/>
        <v>0</v>
      </c>
      <c r="U856" s="223">
        <f t="shared" si="833"/>
        <v>0</v>
      </c>
      <c r="V856" s="514">
        <f t="shared" si="833"/>
        <v>0</v>
      </c>
      <c r="W856" s="223">
        <f t="shared" si="833"/>
        <v>0</v>
      </c>
      <c r="X856" s="223">
        <f t="shared" si="833"/>
        <v>0</v>
      </c>
      <c r="Y856" s="223">
        <f t="shared" si="833"/>
        <v>0</v>
      </c>
      <c r="Z856" s="223">
        <f t="shared" si="833"/>
        <v>0</v>
      </c>
      <c r="AA856" s="223">
        <f t="shared" si="833"/>
        <v>0</v>
      </c>
      <c r="AB856" s="224">
        <f t="shared" si="833"/>
        <v>0</v>
      </c>
      <c r="AC856" s="382"/>
      <c r="AD856" s="206"/>
      <c r="AE856" s="69"/>
      <c r="AF856" s="117"/>
      <c r="AG856" s="117"/>
      <c r="AH856" s="117"/>
      <c r="AI856" s="117"/>
      <c r="AJ856" s="117"/>
      <c r="AK856" s="117"/>
      <c r="AL856" s="117"/>
      <c r="AM856" s="117"/>
      <c r="AN856" s="117"/>
      <c r="AO856" s="117"/>
      <c r="AP856" s="117"/>
      <c r="AQ856" s="117"/>
      <c r="AR856" s="117"/>
      <c r="AS856" s="117"/>
      <c r="AT856" s="117"/>
      <c r="AU856" s="117"/>
      <c r="AV856" s="117"/>
      <c r="AW856" s="117"/>
      <c r="AX856" s="117"/>
      <c r="AY856" s="117"/>
      <c r="AZ856" s="117"/>
      <c r="BA856" s="117"/>
      <c r="BB856" s="117"/>
      <c r="BC856" s="117"/>
      <c r="BD856" s="117"/>
      <c r="BE856" s="117"/>
      <c r="BF856" s="117"/>
      <c r="BG856" s="117"/>
      <c r="BH856" s="117"/>
      <c r="BI856" s="117"/>
      <c r="BJ856" s="117"/>
      <c r="BK856" s="117"/>
      <c r="BL856" s="117"/>
      <c r="BM856" s="117"/>
      <c r="BN856" s="117"/>
      <c r="BO856" s="117"/>
      <c r="BP856" s="117"/>
      <c r="BQ856" s="117"/>
      <c r="BR856" s="117"/>
      <c r="BS856" s="117"/>
      <c r="BT856" s="117"/>
      <c r="BU856" s="117"/>
      <c r="BV856" s="117"/>
      <c r="BW856" s="117"/>
      <c r="BX856" s="117"/>
      <c r="BY856" s="1139"/>
      <c r="BZ856" s="1139"/>
      <c r="CA856" s="1139"/>
      <c r="CB856" s="1139"/>
      <c r="CC856" s="1139"/>
      <c r="CD856" s="13"/>
      <c r="CE856" s="13"/>
      <c r="CF856" s="13"/>
    </row>
    <row r="857" spans="1:84" s="1" customFormat="1" ht="10.5" customHeight="1">
      <c r="A857" s="1358"/>
      <c r="B857" s="1364"/>
      <c r="C857" s="1265" t="s">
        <v>137</v>
      </c>
      <c r="D857" s="155" t="s">
        <v>126</v>
      </c>
      <c r="E857" s="73">
        <f>(AG857-AF857)*$AE857</f>
        <v>0</v>
      </c>
      <c r="F857" s="73">
        <f t="shared" ref="F857:Q857" si="834">(AH857-AG857)*$AE857</f>
        <v>0</v>
      </c>
      <c r="G857" s="73">
        <f t="shared" si="834"/>
        <v>0</v>
      </c>
      <c r="H857" s="492">
        <f t="shared" si="834"/>
        <v>0</v>
      </c>
      <c r="I857" s="73">
        <f t="shared" si="834"/>
        <v>0</v>
      </c>
      <c r="J857" s="73">
        <f t="shared" si="834"/>
        <v>0</v>
      </c>
      <c r="K857" s="73">
        <f t="shared" si="834"/>
        <v>0</v>
      </c>
      <c r="L857" s="73">
        <f t="shared" si="834"/>
        <v>0</v>
      </c>
      <c r="M857" s="73">
        <f t="shared" si="834"/>
        <v>0</v>
      </c>
      <c r="N857" s="492">
        <f t="shared" si="834"/>
        <v>0</v>
      </c>
      <c r="O857" s="73">
        <f t="shared" si="834"/>
        <v>0</v>
      </c>
      <c r="P857" s="73">
        <f t="shared" si="834"/>
        <v>0</v>
      </c>
      <c r="Q857" s="73">
        <f t="shared" si="834"/>
        <v>0</v>
      </c>
      <c r="R857" s="73">
        <f>(AT857-AS857)*$AE857</f>
        <v>0</v>
      </c>
      <c r="S857" s="73">
        <f t="shared" ref="S857:AB857" si="835">(AU857-AT857)*$AE857</f>
        <v>0</v>
      </c>
      <c r="T857" s="73">
        <f t="shared" si="835"/>
        <v>0</v>
      </c>
      <c r="U857" s="73">
        <f t="shared" si="835"/>
        <v>0</v>
      </c>
      <c r="V857" s="492">
        <f t="shared" si="835"/>
        <v>0</v>
      </c>
      <c r="W857" s="73">
        <f t="shared" si="835"/>
        <v>0</v>
      </c>
      <c r="X857" s="73">
        <f t="shared" si="835"/>
        <v>0</v>
      </c>
      <c r="Y857" s="73">
        <f t="shared" si="835"/>
        <v>0</v>
      </c>
      <c r="Z857" s="73">
        <f t="shared" si="835"/>
        <v>0</v>
      </c>
      <c r="AA857" s="73">
        <f t="shared" si="835"/>
        <v>0</v>
      </c>
      <c r="AB857" s="74">
        <f t="shared" si="835"/>
        <v>0</v>
      </c>
      <c r="AC857" s="248">
        <f>(BD857-AF857)*AE857</f>
        <v>0</v>
      </c>
      <c r="AD857" s="565">
        <f>(BD858-AF858)*AE857</f>
        <v>0</v>
      </c>
      <c r="AE857" s="69">
        <v>4.8</v>
      </c>
      <c r="AF857" s="386">
        <v>134.35</v>
      </c>
      <c r="AG857" s="386">
        <v>134.35</v>
      </c>
      <c r="AH857" s="386">
        <v>134.35</v>
      </c>
      <c r="AI857" s="386">
        <v>134.35</v>
      </c>
      <c r="AJ857" s="386">
        <v>134.35</v>
      </c>
      <c r="AK857" s="386">
        <v>134.35</v>
      </c>
      <c r="AL857" s="386">
        <v>134.35</v>
      </c>
      <c r="AM857" s="386">
        <v>134.35</v>
      </c>
      <c r="AN857" s="386">
        <v>134.35</v>
      </c>
      <c r="AO857" s="386">
        <v>134.35</v>
      </c>
      <c r="AP857" s="386">
        <v>134.35</v>
      </c>
      <c r="AQ857" s="386">
        <v>134.35</v>
      </c>
      <c r="AR857" s="386">
        <v>134.35</v>
      </c>
      <c r="AS857" s="386">
        <v>134.35</v>
      </c>
      <c r="AT857" s="386">
        <v>134.35</v>
      </c>
      <c r="AU857" s="386">
        <v>134.35</v>
      </c>
      <c r="AV857" s="386">
        <v>134.35</v>
      </c>
      <c r="AW857" s="386">
        <v>134.35</v>
      </c>
      <c r="AX857" s="386">
        <v>134.35</v>
      </c>
      <c r="AY857" s="386">
        <v>134.35</v>
      </c>
      <c r="AZ857" s="386">
        <v>134.35</v>
      </c>
      <c r="BA857" s="386">
        <v>134.35</v>
      </c>
      <c r="BB857" s="386">
        <v>134.35</v>
      </c>
      <c r="BC857" s="386">
        <v>134.35</v>
      </c>
      <c r="BD857" s="386">
        <v>134.35</v>
      </c>
      <c r="BE857" s="386"/>
      <c r="BF857" s="386"/>
      <c r="BG857" s="386"/>
      <c r="BH857" s="386"/>
      <c r="BI857" s="386"/>
      <c r="BJ857" s="386"/>
      <c r="BK857" s="386"/>
      <c r="BL857" s="386"/>
      <c r="BM857" s="386"/>
      <c r="BN857" s="386"/>
      <c r="BO857" s="386"/>
      <c r="BP857" s="386"/>
      <c r="BQ857" s="386"/>
      <c r="BR857" s="386"/>
      <c r="BS857" s="386"/>
      <c r="BT857" s="386"/>
      <c r="BU857" s="386"/>
      <c r="BV857" s="386"/>
      <c r="BW857" s="386"/>
      <c r="BX857" s="386"/>
      <c r="BY857" s="388"/>
      <c r="BZ857" s="388"/>
      <c r="CA857" s="388"/>
      <c r="CB857" s="388"/>
      <c r="CC857" s="388"/>
      <c r="CD857" s="18"/>
      <c r="CE857" s="18"/>
      <c r="CF857" s="18"/>
    </row>
    <row r="858" spans="1:84" s="1" customFormat="1" ht="10.5" customHeight="1">
      <c r="A858" s="1358"/>
      <c r="B858" s="1364"/>
      <c r="C858" s="1265" t="s">
        <v>137</v>
      </c>
      <c r="D858" s="155" t="s">
        <v>127</v>
      </c>
      <c r="E858" s="73">
        <f>(AG858-AF858)*$AE857</f>
        <v>0</v>
      </c>
      <c r="F858" s="59">
        <f t="shared" ref="F858:Q858" si="836">(AH858-AG858)*$AE857</f>
        <v>0</v>
      </c>
      <c r="G858" s="59">
        <f t="shared" si="836"/>
        <v>0</v>
      </c>
      <c r="H858" s="383">
        <f t="shared" si="836"/>
        <v>0</v>
      </c>
      <c r="I858" s="59">
        <f t="shared" si="836"/>
        <v>0</v>
      </c>
      <c r="J858" s="59">
        <f t="shared" si="836"/>
        <v>0</v>
      </c>
      <c r="K858" s="59">
        <f t="shared" si="836"/>
        <v>0</v>
      </c>
      <c r="L858" s="59">
        <f t="shared" si="836"/>
        <v>0</v>
      </c>
      <c r="M858" s="59">
        <f t="shared" si="836"/>
        <v>0</v>
      </c>
      <c r="N858" s="383">
        <f t="shared" si="836"/>
        <v>0</v>
      </c>
      <c r="O858" s="59">
        <f t="shared" si="836"/>
        <v>0</v>
      </c>
      <c r="P858" s="59">
        <f t="shared" si="836"/>
        <v>0</v>
      </c>
      <c r="Q858" s="59">
        <f t="shared" si="836"/>
        <v>0</v>
      </c>
      <c r="R858" s="59">
        <f>(AT858-AS858)*$AE857</f>
        <v>0</v>
      </c>
      <c r="S858" s="59">
        <f t="shared" ref="S858:AB858" si="837">(AU858-AT858)*$AE857</f>
        <v>0</v>
      </c>
      <c r="T858" s="59">
        <f t="shared" si="837"/>
        <v>0</v>
      </c>
      <c r="U858" s="59">
        <f t="shared" si="837"/>
        <v>0</v>
      </c>
      <c r="V858" s="383">
        <f t="shared" si="837"/>
        <v>0</v>
      </c>
      <c r="W858" s="59">
        <f t="shared" si="837"/>
        <v>0</v>
      </c>
      <c r="X858" s="59">
        <f t="shared" si="837"/>
        <v>0</v>
      </c>
      <c r="Y858" s="59">
        <f t="shared" si="837"/>
        <v>0</v>
      </c>
      <c r="Z858" s="59">
        <f t="shared" si="837"/>
        <v>0</v>
      </c>
      <c r="AA858" s="59">
        <f t="shared" si="837"/>
        <v>0</v>
      </c>
      <c r="AB858" s="60">
        <f t="shared" si="837"/>
        <v>0</v>
      </c>
      <c r="AC858" s="58"/>
      <c r="AD858" s="61"/>
      <c r="AE858" s="69"/>
      <c r="AF858" s="386">
        <v>120.125</v>
      </c>
      <c r="AG858" s="386">
        <v>120.125</v>
      </c>
      <c r="AH858" s="386">
        <v>120.125</v>
      </c>
      <c r="AI858" s="386">
        <v>120.125</v>
      </c>
      <c r="AJ858" s="386">
        <v>120.125</v>
      </c>
      <c r="AK858" s="386">
        <v>120.125</v>
      </c>
      <c r="AL858" s="386">
        <v>120.125</v>
      </c>
      <c r="AM858" s="386">
        <v>120.125</v>
      </c>
      <c r="AN858" s="386">
        <v>120.125</v>
      </c>
      <c r="AO858" s="386">
        <v>120.125</v>
      </c>
      <c r="AP858" s="386">
        <v>120.125</v>
      </c>
      <c r="AQ858" s="386">
        <v>120.125</v>
      </c>
      <c r="AR858" s="386">
        <v>120.125</v>
      </c>
      <c r="AS858" s="386">
        <v>120.125</v>
      </c>
      <c r="AT858" s="386">
        <v>120.125</v>
      </c>
      <c r="AU858" s="386">
        <v>120.125</v>
      </c>
      <c r="AV858" s="386">
        <v>120.125</v>
      </c>
      <c r="AW858" s="386">
        <v>120.125</v>
      </c>
      <c r="AX858" s="386">
        <v>120.125</v>
      </c>
      <c r="AY858" s="386">
        <v>120.125</v>
      </c>
      <c r="AZ858" s="386">
        <v>120.125</v>
      </c>
      <c r="BA858" s="386">
        <v>120.125</v>
      </c>
      <c r="BB858" s="386">
        <v>120.125</v>
      </c>
      <c r="BC858" s="386">
        <v>120.125</v>
      </c>
      <c r="BD858" s="386">
        <v>120.125</v>
      </c>
      <c r="BE858" s="386"/>
      <c r="BF858" s="386">
        <v>21.664000000000001</v>
      </c>
      <c r="BG858" s="386">
        <v>21.664000000000001</v>
      </c>
      <c r="BH858" s="386">
        <v>21.664000000000001</v>
      </c>
      <c r="BI858" s="386">
        <v>21.664999999999999</v>
      </c>
      <c r="BJ858" s="386">
        <v>21.664999999999999</v>
      </c>
      <c r="BK858" s="386">
        <v>21.664999999999999</v>
      </c>
      <c r="BL858" s="386">
        <v>21.666</v>
      </c>
      <c r="BM858" s="386">
        <v>21.666</v>
      </c>
      <c r="BN858" s="386">
        <v>21.666</v>
      </c>
      <c r="BO858" s="386">
        <v>21.667000000000002</v>
      </c>
      <c r="BP858" s="386">
        <v>21.667000000000002</v>
      </c>
      <c r="BQ858" s="386">
        <v>21.667000000000002</v>
      </c>
      <c r="BR858" s="386">
        <v>21.667999999999999</v>
      </c>
      <c r="BS858" s="386">
        <v>21.667999999999999</v>
      </c>
      <c r="BT858" s="386">
        <v>21.669</v>
      </c>
      <c r="BU858" s="386">
        <v>21.67</v>
      </c>
      <c r="BV858" s="386">
        <v>21.67</v>
      </c>
      <c r="BW858" s="386">
        <v>21.67</v>
      </c>
      <c r="BX858" s="386">
        <v>21.67</v>
      </c>
      <c r="BY858" s="386">
        <v>21.670999999999999</v>
      </c>
      <c r="BZ858" s="386">
        <v>21.670999999999999</v>
      </c>
      <c r="CA858" s="386">
        <v>21.672000000000001</v>
      </c>
      <c r="CB858" s="386">
        <v>21.672000000000001</v>
      </c>
      <c r="CC858" s="386">
        <v>21.672999999999998</v>
      </c>
      <c r="CD858" s="386">
        <v>21.672999999999998</v>
      </c>
      <c r="CE858" s="18"/>
      <c r="CF858" s="18"/>
    </row>
    <row r="859" spans="1:84" s="1" customFormat="1" ht="10.5" customHeight="1" thickBot="1">
      <c r="A859" s="1362"/>
      <c r="B859" s="1363"/>
      <c r="C859" s="312"/>
      <c r="D859" s="271" t="s">
        <v>42</v>
      </c>
      <c r="E859" s="96" t="e">
        <f t="shared" ref="E859:AB859" si="838">E858/E857</f>
        <v>#DIV/0!</v>
      </c>
      <c r="F859" s="96" t="e">
        <f t="shared" si="838"/>
        <v>#DIV/0!</v>
      </c>
      <c r="G859" s="96" t="e">
        <f t="shared" si="838"/>
        <v>#DIV/0!</v>
      </c>
      <c r="H859" s="493" t="e">
        <f t="shared" si="838"/>
        <v>#DIV/0!</v>
      </c>
      <c r="I859" s="96" t="e">
        <f t="shared" si="838"/>
        <v>#DIV/0!</v>
      </c>
      <c r="J859" s="96" t="e">
        <f t="shared" si="838"/>
        <v>#DIV/0!</v>
      </c>
      <c r="K859" s="96" t="e">
        <f>K858/K857</f>
        <v>#DIV/0!</v>
      </c>
      <c r="L859" s="96" t="e">
        <f t="shared" si="838"/>
        <v>#DIV/0!</v>
      </c>
      <c r="M859" s="96" t="e">
        <f t="shared" si="838"/>
        <v>#DIV/0!</v>
      </c>
      <c r="N859" s="493" t="e">
        <f t="shared" si="838"/>
        <v>#DIV/0!</v>
      </c>
      <c r="O859" s="96" t="e">
        <f t="shared" si="838"/>
        <v>#DIV/0!</v>
      </c>
      <c r="P859" s="96" t="e">
        <f t="shared" si="838"/>
        <v>#DIV/0!</v>
      </c>
      <c r="Q859" s="96" t="e">
        <f t="shared" si="838"/>
        <v>#DIV/0!</v>
      </c>
      <c r="R859" s="96" t="e">
        <f t="shared" si="838"/>
        <v>#DIV/0!</v>
      </c>
      <c r="S859" s="96" t="e">
        <f t="shared" si="838"/>
        <v>#DIV/0!</v>
      </c>
      <c r="T859" s="96" t="e">
        <f t="shared" si="838"/>
        <v>#DIV/0!</v>
      </c>
      <c r="U859" s="96" t="e">
        <f t="shared" si="838"/>
        <v>#DIV/0!</v>
      </c>
      <c r="V859" s="493" t="e">
        <f t="shared" si="838"/>
        <v>#DIV/0!</v>
      </c>
      <c r="W859" s="96" t="e">
        <f t="shared" si="838"/>
        <v>#DIV/0!</v>
      </c>
      <c r="X859" s="96" t="e">
        <f t="shared" si="838"/>
        <v>#DIV/0!</v>
      </c>
      <c r="Y859" s="96" t="e">
        <f t="shared" si="838"/>
        <v>#DIV/0!</v>
      </c>
      <c r="Z859" s="96" t="e">
        <f t="shared" si="838"/>
        <v>#DIV/0!</v>
      </c>
      <c r="AA859" s="96" t="e">
        <f t="shared" si="838"/>
        <v>#DIV/0!</v>
      </c>
      <c r="AB859" s="97" t="e">
        <f t="shared" si="838"/>
        <v>#DIV/0!</v>
      </c>
      <c r="AC859" s="58"/>
      <c r="AD859" s="61"/>
      <c r="AE859" s="69"/>
      <c r="AF859" s="376"/>
      <c r="AG859" s="376"/>
      <c r="AH859" s="376"/>
      <c r="AI859" s="376"/>
      <c r="AJ859" s="376"/>
      <c r="AK859" s="376"/>
      <c r="AL859" s="376"/>
      <c r="AM859" s="376"/>
      <c r="AN859" s="376"/>
      <c r="AO859" s="376"/>
      <c r="AP859" s="376"/>
      <c r="AQ859" s="376"/>
      <c r="AR859" s="376"/>
      <c r="AS859" s="376"/>
      <c r="AT859" s="376"/>
      <c r="AU859" s="376"/>
      <c r="AV859" s="376"/>
      <c r="AW859" s="376"/>
      <c r="AX859" s="376"/>
      <c r="AY859" s="376"/>
      <c r="AZ859" s="376"/>
      <c r="BA859" s="376"/>
      <c r="BB859" s="376"/>
      <c r="BC859" s="376"/>
      <c r="BD859" s="376"/>
      <c r="BE859" s="376"/>
      <c r="BF859" s="376"/>
      <c r="BG859" s="376"/>
      <c r="BH859" s="376"/>
      <c r="BI859" s="376"/>
      <c r="BJ859" s="376"/>
      <c r="BK859" s="376"/>
      <c r="BL859" s="376"/>
      <c r="BM859" s="376"/>
      <c r="BN859" s="376"/>
      <c r="BO859" s="376"/>
      <c r="BP859" s="376"/>
      <c r="BQ859" s="376"/>
      <c r="BR859" s="376"/>
      <c r="BS859" s="376"/>
      <c r="BT859" s="376"/>
      <c r="BU859" s="376"/>
      <c r="BV859" s="376"/>
      <c r="BW859" s="376"/>
      <c r="BX859" s="376"/>
      <c r="BY859" s="187"/>
      <c r="BZ859" s="187"/>
      <c r="CA859" s="187"/>
      <c r="CB859" s="187"/>
      <c r="CC859" s="187"/>
    </row>
    <row r="860" spans="1:84" s="1" customFormat="1" ht="10.5" customHeight="1">
      <c r="A860" s="1357" t="s">
        <v>102</v>
      </c>
      <c r="B860" s="1361" t="s">
        <v>344</v>
      </c>
      <c r="C860" s="1264"/>
      <c r="D860" s="1266"/>
      <c r="E860" s="1264"/>
      <c r="F860" s="1264"/>
      <c r="G860" s="1264"/>
      <c r="H860" s="536"/>
      <c r="I860" s="1264"/>
      <c r="J860" s="1264"/>
      <c r="K860" s="1264"/>
      <c r="L860" s="1264"/>
      <c r="M860" s="1264"/>
      <c r="N860" s="536"/>
      <c r="O860" s="1264"/>
      <c r="P860" s="1264"/>
      <c r="Q860" s="1264"/>
      <c r="R860" s="1264"/>
      <c r="S860" s="1264"/>
      <c r="T860" s="1264"/>
      <c r="U860" s="1264"/>
      <c r="V860" s="536"/>
      <c r="W860" s="1264"/>
      <c r="X860" s="1264"/>
      <c r="Y860" s="1264"/>
      <c r="Z860" s="1264"/>
      <c r="AA860" s="1264"/>
      <c r="AB860" s="247"/>
      <c r="AC860" s="58" t="s">
        <v>125</v>
      </c>
      <c r="AD860" s="61">
        <f>AD862/AC862</f>
        <v>3.1983471074350502</v>
      </c>
      <c r="AE860" s="69"/>
      <c r="AF860" s="117"/>
      <c r="AG860" s="117"/>
      <c r="AH860" s="117"/>
      <c r="AI860" s="117"/>
      <c r="AJ860" s="117"/>
      <c r="AK860" s="117"/>
      <c r="AL860" s="117"/>
      <c r="AM860" s="117"/>
      <c r="AN860" s="117"/>
      <c r="AO860" s="117"/>
      <c r="AP860" s="117"/>
      <c r="AQ860" s="117"/>
      <c r="AR860" s="117"/>
      <c r="AS860" s="117"/>
      <c r="AT860" s="117"/>
      <c r="AU860" s="117"/>
      <c r="AV860" s="117"/>
      <c r="AW860" s="117"/>
      <c r="AX860" s="117"/>
      <c r="AY860" s="117"/>
      <c r="AZ860" s="117"/>
      <c r="BA860" s="117"/>
      <c r="BB860" s="117"/>
      <c r="BC860" s="117"/>
      <c r="BD860" s="117"/>
      <c r="BE860" s="117"/>
      <c r="BF860" s="117"/>
      <c r="BG860" s="117"/>
      <c r="BH860" s="117"/>
      <c r="BI860" s="117"/>
      <c r="BJ860" s="117"/>
      <c r="BK860" s="117"/>
      <c r="BL860" s="117"/>
      <c r="BM860" s="117"/>
      <c r="BN860" s="117"/>
      <c r="BO860" s="117"/>
      <c r="BP860" s="117"/>
      <c r="BQ860" s="117"/>
      <c r="BR860" s="117"/>
      <c r="BS860" s="117"/>
      <c r="BT860" s="117"/>
      <c r="BU860" s="117"/>
      <c r="BV860" s="117"/>
      <c r="BW860" s="117"/>
      <c r="BX860" s="117"/>
      <c r="BY860" s="1139"/>
      <c r="BZ860" s="1139"/>
      <c r="CA860" s="1139"/>
      <c r="CB860" s="1139"/>
      <c r="CC860" s="1139"/>
      <c r="CD860" s="13"/>
      <c r="CE860" s="13"/>
      <c r="CF860" s="13"/>
    </row>
    <row r="861" spans="1:84" s="1" customFormat="1" ht="10.5" customHeight="1">
      <c r="A861" s="1358"/>
      <c r="B861" s="1364"/>
      <c r="C861" s="1265" t="s">
        <v>139</v>
      </c>
      <c r="D861" s="155" t="s">
        <v>34</v>
      </c>
      <c r="E861" s="223">
        <f>ROUND(SQRT(E862^2+E863^2)*1000/(1.73*E854),0)</f>
        <v>1</v>
      </c>
      <c r="F861" s="223">
        <f t="shared" ref="F861:AB861" si="839">ROUND(SQRT(F862^2+F863^2)*1000/(1.73*F854),0)</f>
        <v>1</v>
      </c>
      <c r="G861" s="223">
        <f t="shared" si="839"/>
        <v>0</v>
      </c>
      <c r="H861" s="514">
        <f t="shared" si="839"/>
        <v>1</v>
      </c>
      <c r="I861" s="223">
        <f t="shared" si="839"/>
        <v>2</v>
      </c>
      <c r="J861" s="223">
        <f t="shared" si="839"/>
        <v>1</v>
      </c>
      <c r="K861" s="223">
        <f t="shared" si="839"/>
        <v>1</v>
      </c>
      <c r="L861" s="223">
        <f t="shared" si="839"/>
        <v>0</v>
      </c>
      <c r="M861" s="223">
        <f t="shared" si="839"/>
        <v>1</v>
      </c>
      <c r="N861" s="514">
        <f t="shared" si="839"/>
        <v>1</v>
      </c>
      <c r="O861" s="223">
        <f t="shared" si="839"/>
        <v>2</v>
      </c>
      <c r="P861" s="223">
        <f t="shared" si="839"/>
        <v>2</v>
      </c>
      <c r="Q861" s="223">
        <f t="shared" si="839"/>
        <v>2</v>
      </c>
      <c r="R861" s="223">
        <f t="shared" si="839"/>
        <v>0</v>
      </c>
      <c r="S861" s="223">
        <f t="shared" si="839"/>
        <v>1</v>
      </c>
      <c r="T861" s="223">
        <f t="shared" si="839"/>
        <v>1</v>
      </c>
      <c r="U861" s="223">
        <f t="shared" si="839"/>
        <v>1</v>
      </c>
      <c r="V861" s="514">
        <f t="shared" si="839"/>
        <v>1</v>
      </c>
      <c r="W861" s="223">
        <f t="shared" si="839"/>
        <v>1</v>
      </c>
      <c r="X861" s="223">
        <f t="shared" si="839"/>
        <v>1</v>
      </c>
      <c r="Y861" s="223">
        <f t="shared" si="839"/>
        <v>0</v>
      </c>
      <c r="Z861" s="223">
        <f t="shared" si="839"/>
        <v>8</v>
      </c>
      <c r="AA861" s="223">
        <f t="shared" si="839"/>
        <v>3</v>
      </c>
      <c r="AB861" s="224">
        <f t="shared" si="839"/>
        <v>4</v>
      </c>
      <c r="AC861" s="382"/>
      <c r="AD861" s="206"/>
      <c r="AE861" s="69"/>
      <c r="AF861" s="376"/>
      <c r="AG861" s="376"/>
      <c r="AH861" s="376"/>
      <c r="AI861" s="376"/>
      <c r="AJ861" s="376"/>
      <c r="AK861" s="376"/>
      <c r="AL861" s="376"/>
      <c r="AM861" s="376"/>
      <c r="AN861" s="376"/>
      <c r="AO861" s="376"/>
      <c r="AP861" s="376"/>
      <c r="AQ861" s="376"/>
      <c r="AR861" s="376"/>
      <c r="AS861" s="376"/>
      <c r="AT861" s="376"/>
      <c r="AU861" s="376"/>
      <c r="AV861" s="376"/>
      <c r="AW861" s="376"/>
      <c r="AX861" s="376"/>
      <c r="AY861" s="376"/>
      <c r="AZ861" s="376"/>
      <c r="BA861" s="376"/>
      <c r="BB861" s="376"/>
      <c r="BC861" s="376"/>
      <c r="BD861" s="376"/>
      <c r="BE861" s="376"/>
      <c r="BF861" s="376"/>
      <c r="BG861" s="376"/>
      <c r="BH861" s="376"/>
      <c r="BI861" s="376"/>
      <c r="BJ861" s="376"/>
      <c r="BK861" s="376"/>
      <c r="BL861" s="376"/>
      <c r="BM861" s="376"/>
      <c r="BN861" s="376"/>
      <c r="BO861" s="376"/>
      <c r="BP861" s="376"/>
      <c r="BQ861" s="376"/>
      <c r="BR861" s="376"/>
      <c r="BS861" s="376"/>
      <c r="BT861" s="376"/>
      <c r="BU861" s="376"/>
      <c r="BV861" s="376"/>
      <c r="BW861" s="376"/>
      <c r="BX861" s="376"/>
      <c r="BY861" s="187"/>
      <c r="BZ861" s="187"/>
      <c r="CA861" s="187"/>
      <c r="CB861" s="187"/>
      <c r="CC861" s="187"/>
    </row>
    <row r="862" spans="1:84" s="1" customFormat="1" ht="10.5" customHeight="1">
      <c r="A862" s="1358"/>
      <c r="B862" s="1364"/>
      <c r="C862" s="1265" t="s">
        <v>137</v>
      </c>
      <c r="D862" s="155" t="s">
        <v>126</v>
      </c>
      <c r="E862" s="73">
        <f>(AG862-AF862)*$AE862</f>
        <v>1.799999999548163E-3</v>
      </c>
      <c r="F862" s="73">
        <f t="shared" ref="F862:Q862" si="840">(AH862-AG862)*$AE862</f>
        <v>1.8000000003667084E-3</v>
      </c>
      <c r="G862" s="73">
        <f t="shared" si="840"/>
        <v>1.799999999548163E-3</v>
      </c>
      <c r="H862" s="492">
        <f t="shared" si="840"/>
        <v>1.8000000003667084E-3</v>
      </c>
      <c r="I862" s="73">
        <f t="shared" si="840"/>
        <v>3.5999999999148714E-3</v>
      </c>
      <c r="J862" s="73">
        <f t="shared" si="840"/>
        <v>1.8000000003667084E-3</v>
      </c>
      <c r="K862" s="73">
        <f t="shared" si="840"/>
        <v>2.6999999997315174E-3</v>
      </c>
      <c r="L862" s="73">
        <f t="shared" si="840"/>
        <v>1.8000000003667084E-3</v>
      </c>
      <c r="M862" s="73">
        <f t="shared" si="840"/>
        <v>3.5999999999148714E-3</v>
      </c>
      <c r="N862" s="492">
        <f t="shared" si="840"/>
        <v>1.799999999548163E-3</v>
      </c>
      <c r="O862" s="73">
        <f t="shared" si="840"/>
        <v>1.8000000003667084E-3</v>
      </c>
      <c r="P862" s="73">
        <f t="shared" si="840"/>
        <v>2.6999999997315174E-3</v>
      </c>
      <c r="Q862" s="73">
        <f t="shared" si="840"/>
        <v>2.6999999997315174E-3</v>
      </c>
      <c r="R862" s="73">
        <f>(AT862-AS862)*$AE862</f>
        <v>2.7000000005500623E-3</v>
      </c>
      <c r="S862" s="73">
        <f t="shared" ref="S862:AB862" si="841">(AU862-AT862)*$AE862</f>
        <v>1.799999999548163E-3</v>
      </c>
      <c r="T862" s="73">
        <f t="shared" si="841"/>
        <v>2.7000000005500623E-3</v>
      </c>
      <c r="U862" s="73">
        <f t="shared" si="841"/>
        <v>1.799999999548163E-3</v>
      </c>
      <c r="V862" s="492">
        <f t="shared" si="841"/>
        <v>1.8000000003667084E-3</v>
      </c>
      <c r="W862" s="73">
        <f t="shared" si="841"/>
        <v>3.5999999999148714E-3</v>
      </c>
      <c r="X862" s="73">
        <f t="shared" si="841"/>
        <v>4.5000000000982258E-3</v>
      </c>
      <c r="Y862" s="73">
        <f t="shared" si="841"/>
        <v>1.799999999548163E-3</v>
      </c>
      <c r="Z862" s="73">
        <f t="shared" si="841"/>
        <v>1.440000000047803E-2</v>
      </c>
      <c r="AA862" s="73">
        <f t="shared" si="841"/>
        <v>2.6999999999770808E-2</v>
      </c>
      <c r="AB862" s="74">
        <f t="shared" si="841"/>
        <v>1.7100000000209548E-2</v>
      </c>
      <c r="AC862" s="248">
        <f>(BD862-AF862)*AE862</f>
        <v>0.10890000000008514</v>
      </c>
      <c r="AD862" s="565">
        <f>(BD863-AF863)*AE862</f>
        <v>0.34829999999994926</v>
      </c>
      <c r="AE862" s="69">
        <v>0.9</v>
      </c>
      <c r="AF862" s="386">
        <v>4784.76</v>
      </c>
      <c r="AG862" s="386">
        <v>4784.7619999999997</v>
      </c>
      <c r="AH862" s="386">
        <v>4784.7640000000001</v>
      </c>
      <c r="AI862" s="386">
        <v>4784.7659999999996</v>
      </c>
      <c r="AJ862" s="386">
        <v>4784.768</v>
      </c>
      <c r="AK862" s="386">
        <v>4784.7719999999999</v>
      </c>
      <c r="AL862" s="386">
        <v>4784.7740000000003</v>
      </c>
      <c r="AM862" s="386">
        <v>4784.777</v>
      </c>
      <c r="AN862" s="386">
        <v>4784.7790000000005</v>
      </c>
      <c r="AO862" s="386">
        <v>4784.7830000000004</v>
      </c>
      <c r="AP862" s="386">
        <v>4784.7849999999999</v>
      </c>
      <c r="AQ862" s="386">
        <v>4784.7870000000003</v>
      </c>
      <c r="AR862" s="386">
        <v>4784.79</v>
      </c>
      <c r="AS862" s="386">
        <v>4784.7929999999997</v>
      </c>
      <c r="AT862" s="386">
        <v>4784.7960000000003</v>
      </c>
      <c r="AU862" s="386">
        <v>4784.7979999999998</v>
      </c>
      <c r="AV862" s="386">
        <v>4784.8010000000004</v>
      </c>
      <c r="AW862" s="386">
        <v>4784.8029999999999</v>
      </c>
      <c r="AX862" s="386">
        <v>4784.8050000000003</v>
      </c>
      <c r="AY862" s="386">
        <v>4784.8090000000002</v>
      </c>
      <c r="AZ862" s="386">
        <v>4784.8140000000003</v>
      </c>
      <c r="BA862" s="386">
        <v>4784.8159999999998</v>
      </c>
      <c r="BB862" s="386">
        <v>4784.8320000000003</v>
      </c>
      <c r="BC862" s="386">
        <v>4784.8620000000001</v>
      </c>
      <c r="BD862" s="386">
        <v>4784.8810000000003</v>
      </c>
      <c r="BE862" s="386"/>
      <c r="BF862" s="386"/>
      <c r="BG862" s="386"/>
      <c r="BH862" s="386"/>
      <c r="BI862" s="386"/>
      <c r="BJ862" s="386"/>
      <c r="BK862" s="386"/>
      <c r="BL862" s="386"/>
      <c r="BM862" s="386"/>
      <c r="BN862" s="386"/>
      <c r="BO862" s="386"/>
      <c r="BP862" s="386"/>
      <c r="BQ862" s="386"/>
      <c r="BR862" s="386"/>
      <c r="BS862" s="386"/>
      <c r="BT862" s="386"/>
      <c r="BU862" s="386"/>
      <c r="BV862" s="386"/>
      <c r="BW862" s="386"/>
      <c r="BX862" s="386"/>
      <c r="BY862" s="388"/>
      <c r="BZ862" s="388"/>
      <c r="CA862" s="388"/>
      <c r="CB862" s="388"/>
      <c r="CC862" s="388"/>
      <c r="CD862" s="18"/>
      <c r="CE862" s="18"/>
      <c r="CF862" s="18"/>
    </row>
    <row r="863" spans="1:84" s="1" customFormat="1" ht="10.5" customHeight="1">
      <c r="A863" s="1358"/>
      <c r="B863" s="1364"/>
      <c r="C863" s="1265" t="s">
        <v>137</v>
      </c>
      <c r="D863" s="155" t="s">
        <v>127</v>
      </c>
      <c r="E863" s="73">
        <f>(AG863-AF863)*$AE862</f>
        <v>1.0799999999949251E-2</v>
      </c>
      <c r="F863" s="59">
        <f t="shared" ref="F863:Q863" si="842">(AH863-AG863)*$AE862</f>
        <v>1.0799999999949251E-2</v>
      </c>
      <c r="G863" s="59">
        <f t="shared" si="842"/>
        <v>4.5000000000982258E-3</v>
      </c>
      <c r="H863" s="383">
        <f t="shared" si="842"/>
        <v>9.8999999999705331E-3</v>
      </c>
      <c r="I863" s="59">
        <f t="shared" si="842"/>
        <v>1.799999999998363E-2</v>
      </c>
      <c r="J863" s="59">
        <f t="shared" si="842"/>
        <v>9.8999999999705331E-3</v>
      </c>
      <c r="K863" s="59">
        <f t="shared" si="842"/>
        <v>9.8999999999705331E-3</v>
      </c>
      <c r="L863" s="59">
        <f t="shared" si="842"/>
        <v>4.5000000000982258E-3</v>
      </c>
      <c r="M863" s="59">
        <f t="shared" si="842"/>
        <v>4.4999999998935891E-3</v>
      </c>
      <c r="N863" s="383">
        <f t="shared" si="842"/>
        <v>8.1000000000130967E-3</v>
      </c>
      <c r="O863" s="59">
        <f t="shared" si="842"/>
        <v>1.7100000000004913E-2</v>
      </c>
      <c r="P863" s="59">
        <f t="shared" si="842"/>
        <v>1.799999999998363E-2</v>
      </c>
      <c r="Q863" s="59">
        <f t="shared" si="842"/>
        <v>2.0700000000124421E-2</v>
      </c>
      <c r="R863" s="59">
        <f>(AT863-AS863)*$AE862</f>
        <v>4.4999999998935891E-3</v>
      </c>
      <c r="S863" s="59">
        <f t="shared" ref="S863:AB863" si="843">(AU863-AT863)*$AE862</f>
        <v>8.9999999999918149E-3</v>
      </c>
      <c r="T863" s="59">
        <f t="shared" si="843"/>
        <v>8.9999999999918149E-3</v>
      </c>
      <c r="U863" s="59">
        <f t="shared" si="843"/>
        <v>8.9999999999918149E-3</v>
      </c>
      <c r="V863" s="383">
        <f t="shared" si="843"/>
        <v>7.2000000000343794E-3</v>
      </c>
      <c r="W863" s="59">
        <f t="shared" si="843"/>
        <v>8.1000000000130967E-3</v>
      </c>
      <c r="X863" s="59">
        <f t="shared" si="843"/>
        <v>3.5999999999148714E-3</v>
      </c>
      <c r="Y863" s="59">
        <f t="shared" si="843"/>
        <v>4.5000000000982258E-3</v>
      </c>
      <c r="Z863" s="59">
        <f t="shared" si="843"/>
        <v>9.180000000008022E-2</v>
      </c>
      <c r="AA863" s="59">
        <f t="shared" si="843"/>
        <v>1.8899999999962346E-2</v>
      </c>
      <c r="AB863" s="60">
        <f t="shared" si="843"/>
        <v>3.599999999996726E-2</v>
      </c>
      <c r="AC863" s="58"/>
      <c r="AD863" s="61"/>
      <c r="AE863" s="69"/>
      <c r="AF863" s="386">
        <v>1980.7950000000001</v>
      </c>
      <c r="AG863" s="386">
        <v>1980.807</v>
      </c>
      <c r="AH863" s="386">
        <v>1980.819</v>
      </c>
      <c r="AI863" s="386">
        <v>1980.8240000000001</v>
      </c>
      <c r="AJ863" s="386">
        <v>1980.835</v>
      </c>
      <c r="AK863" s="386">
        <v>1980.855</v>
      </c>
      <c r="AL863" s="386">
        <v>1980.866</v>
      </c>
      <c r="AM863" s="386">
        <v>1980.877</v>
      </c>
      <c r="AN863" s="386">
        <v>1980.8820000000001</v>
      </c>
      <c r="AO863" s="386">
        <v>1980.8869999999999</v>
      </c>
      <c r="AP863" s="386">
        <v>1980.896</v>
      </c>
      <c r="AQ863" s="386">
        <v>1980.915</v>
      </c>
      <c r="AR863" s="386">
        <v>1980.9349999999999</v>
      </c>
      <c r="AS863" s="386">
        <v>1980.9580000000001</v>
      </c>
      <c r="AT863" s="386">
        <v>1980.963</v>
      </c>
      <c r="AU863" s="386">
        <v>1980.973</v>
      </c>
      <c r="AV863" s="386">
        <v>1980.9829999999999</v>
      </c>
      <c r="AW863" s="386">
        <v>1980.9929999999999</v>
      </c>
      <c r="AX863" s="386">
        <v>1981.001</v>
      </c>
      <c r="AY863" s="386">
        <v>1981.01</v>
      </c>
      <c r="AZ863" s="386">
        <v>1981.0139999999999</v>
      </c>
      <c r="BA863" s="386">
        <v>1981.019</v>
      </c>
      <c r="BB863" s="386">
        <v>1981.1210000000001</v>
      </c>
      <c r="BC863" s="386">
        <v>1981.1420000000001</v>
      </c>
      <c r="BD863" s="386">
        <v>1981.182</v>
      </c>
      <c r="BE863" s="386"/>
      <c r="BF863" s="386">
        <v>874.00900000000001</v>
      </c>
      <c r="BG863" s="386">
        <v>874.00900000000001</v>
      </c>
      <c r="BH863" s="386">
        <v>874.00900000000001</v>
      </c>
      <c r="BI863" s="386">
        <v>874.00900000000001</v>
      </c>
      <c r="BJ863" s="386">
        <v>874.00900000000001</v>
      </c>
      <c r="BK863" s="386">
        <v>874.00900000000001</v>
      </c>
      <c r="BL863" s="386">
        <v>874.00900000000001</v>
      </c>
      <c r="BM863" s="386">
        <v>874.00900000000001</v>
      </c>
      <c r="BN863" s="386">
        <v>874.00900000000001</v>
      </c>
      <c r="BO863" s="386">
        <v>874.00900000000001</v>
      </c>
      <c r="BP863" s="386">
        <v>874.00900000000001</v>
      </c>
      <c r="BQ863" s="386">
        <v>874.00900000000001</v>
      </c>
      <c r="BR863" s="386">
        <v>874.00900000000001</v>
      </c>
      <c r="BS863" s="386">
        <v>874.00900000000001</v>
      </c>
      <c r="BT863" s="386">
        <v>874.00900000000001</v>
      </c>
      <c r="BU863" s="386">
        <v>874.00900000000001</v>
      </c>
      <c r="BV863" s="386">
        <v>874.00900000000001</v>
      </c>
      <c r="BW863" s="386">
        <v>874.00900000000001</v>
      </c>
      <c r="BX863" s="386">
        <v>874.00900000000001</v>
      </c>
      <c r="BY863" s="386">
        <v>874.00900000000001</v>
      </c>
      <c r="BZ863" s="386">
        <v>874.00900000000001</v>
      </c>
      <c r="CA863" s="386">
        <v>874.00900000000001</v>
      </c>
      <c r="CB863" s="386">
        <v>874.00900000000001</v>
      </c>
      <c r="CC863" s="386">
        <v>874.00900000000001</v>
      </c>
      <c r="CD863" s="386">
        <v>874.00900000000001</v>
      </c>
      <c r="CE863" s="18"/>
      <c r="CF863" s="18"/>
    </row>
    <row r="864" spans="1:84" s="1" customFormat="1" ht="10.5" customHeight="1" thickBot="1">
      <c r="A864" s="1362"/>
      <c r="B864" s="1363"/>
      <c r="C864" s="312"/>
      <c r="D864" s="271" t="s">
        <v>42</v>
      </c>
      <c r="E864" s="96">
        <f t="shared" ref="E864:AB864" si="844">E863/E862</f>
        <v>6.0000000014779298</v>
      </c>
      <c r="F864" s="96">
        <f t="shared" si="844"/>
        <v>5.9999999987494448</v>
      </c>
      <c r="G864" s="96">
        <f t="shared" si="844"/>
        <v>2.500000000682121</v>
      </c>
      <c r="H864" s="493">
        <f t="shared" si="844"/>
        <v>5.4999999988631316</v>
      </c>
      <c r="I864" s="96">
        <f t="shared" si="844"/>
        <v>5.0000000001136868</v>
      </c>
      <c r="J864" s="96">
        <f t="shared" si="844"/>
        <v>5.4999999988631316</v>
      </c>
      <c r="K864" s="96">
        <f t="shared" si="844"/>
        <v>3.6666666670203591</v>
      </c>
      <c r="L864" s="96">
        <f t="shared" si="844"/>
        <v>2.4999999995452526</v>
      </c>
      <c r="M864" s="96">
        <f t="shared" si="844"/>
        <v>1.25</v>
      </c>
      <c r="N864" s="493">
        <f t="shared" si="844"/>
        <v>4.5000000011368684</v>
      </c>
      <c r="O864" s="96">
        <f t="shared" si="844"/>
        <v>9.4999999980673238</v>
      </c>
      <c r="P864" s="96">
        <f t="shared" si="844"/>
        <v>6.6666666673235238</v>
      </c>
      <c r="Q864" s="96">
        <f t="shared" si="844"/>
        <v>7.6666666674751065</v>
      </c>
      <c r="R864" s="96">
        <f t="shared" si="844"/>
        <v>1.6666666662877105</v>
      </c>
      <c r="S864" s="96">
        <f t="shared" si="844"/>
        <v>5.0000000012505552</v>
      </c>
      <c r="T864" s="96">
        <f t="shared" si="844"/>
        <v>3.3333333326512125</v>
      </c>
      <c r="U864" s="96">
        <f t="shared" si="844"/>
        <v>5.0000000012505552</v>
      </c>
      <c r="V864" s="493">
        <f t="shared" si="844"/>
        <v>3.9999999992041921</v>
      </c>
      <c r="W864" s="96">
        <f t="shared" si="844"/>
        <v>2.2500000000568434</v>
      </c>
      <c r="X864" s="96">
        <f t="shared" si="844"/>
        <v>0.79999999996362015</v>
      </c>
      <c r="Y864" s="96">
        <f t="shared" si="844"/>
        <v>2.500000000682121</v>
      </c>
      <c r="Z864" s="96">
        <f t="shared" si="844"/>
        <v>6.3749999997939426</v>
      </c>
      <c r="AA864" s="96">
        <f t="shared" si="844"/>
        <v>0.70000000000454743</v>
      </c>
      <c r="AB864" s="97">
        <f t="shared" si="844"/>
        <v>2.1052631578670238</v>
      </c>
      <c r="AC864" s="58"/>
      <c r="AD864" s="61"/>
      <c r="AE864" s="69"/>
      <c r="AF864" s="376"/>
      <c r="AG864" s="376"/>
      <c r="AH864" s="376"/>
      <c r="AI864" s="376"/>
      <c r="AJ864" s="376"/>
      <c r="AK864" s="376"/>
      <c r="AL864" s="376"/>
      <c r="AM864" s="376"/>
      <c r="AN864" s="376"/>
      <c r="AO864" s="376"/>
      <c r="AP864" s="376"/>
      <c r="AQ864" s="376"/>
      <c r="AR864" s="376"/>
      <c r="AS864" s="376"/>
      <c r="AT864" s="376"/>
      <c r="AU864" s="376"/>
      <c r="AV864" s="376"/>
      <c r="AW864" s="376"/>
      <c r="AX864" s="376"/>
      <c r="AY864" s="376"/>
      <c r="AZ864" s="376"/>
      <c r="BA864" s="376"/>
      <c r="BB864" s="376"/>
      <c r="BC864" s="376"/>
      <c r="BD864" s="376"/>
      <c r="BE864" s="376"/>
      <c r="BF864" s="376"/>
      <c r="BG864" s="376"/>
      <c r="BH864" s="376"/>
      <c r="BI864" s="376"/>
      <c r="BJ864" s="376"/>
      <c r="BK864" s="376"/>
      <c r="BL864" s="376"/>
      <c r="BM864" s="376"/>
      <c r="BN864" s="376"/>
      <c r="BO864" s="376"/>
      <c r="BP864" s="376"/>
      <c r="BQ864" s="376"/>
      <c r="BR864" s="376"/>
      <c r="BS864" s="376"/>
      <c r="BT864" s="376"/>
      <c r="BU864" s="376"/>
      <c r="BV864" s="376"/>
      <c r="BW864" s="376"/>
      <c r="BX864" s="376"/>
      <c r="BY864" s="187"/>
      <c r="BZ864" s="187"/>
      <c r="CA864" s="187"/>
      <c r="CB864" s="187"/>
      <c r="CC864" s="187"/>
    </row>
    <row r="865" spans="1:84" s="1" customFormat="1" ht="10.5" customHeight="1">
      <c r="A865" s="1357" t="s">
        <v>10</v>
      </c>
      <c r="B865" s="1361" t="s">
        <v>345</v>
      </c>
      <c r="C865" s="1264"/>
      <c r="D865" s="1266"/>
      <c r="E865" s="214"/>
      <c r="F865" s="214"/>
      <c r="G865" s="214"/>
      <c r="H865" s="491"/>
      <c r="I865" s="214"/>
      <c r="J865" s="214"/>
      <c r="K865" s="214"/>
      <c r="L865" s="214"/>
      <c r="M865" s="214"/>
      <c r="N865" s="491"/>
      <c r="O865" s="214"/>
      <c r="P865" s="214"/>
      <c r="Q865" s="214"/>
      <c r="R865" s="214"/>
      <c r="S865" s="214"/>
      <c r="T865" s="214"/>
      <c r="U865" s="214"/>
      <c r="V865" s="491"/>
      <c r="W865" s="214"/>
      <c r="X865" s="214"/>
      <c r="Y865" s="214"/>
      <c r="Z865" s="214"/>
      <c r="AA865" s="214"/>
      <c r="AB865" s="215"/>
      <c r="AC865" s="58" t="s">
        <v>125</v>
      </c>
      <c r="AD865" s="61">
        <f>AD867/AC867</f>
        <v>7.2000000000002728E-2</v>
      </c>
      <c r="AE865" s="69"/>
      <c r="AF865" s="384"/>
      <c r="AG865" s="384"/>
      <c r="AH865" s="384"/>
      <c r="AI865" s="384"/>
      <c r="AJ865" s="384"/>
      <c r="AK865" s="384"/>
      <c r="AL865" s="384"/>
      <c r="AM865" s="384"/>
      <c r="AN865" s="384"/>
      <c r="AO865" s="384"/>
      <c r="AP865" s="384"/>
      <c r="AQ865" s="384"/>
      <c r="AR865" s="384"/>
      <c r="AS865" s="384"/>
      <c r="AT865" s="384"/>
      <c r="AU865" s="384"/>
      <c r="AV865" s="384"/>
      <c r="AW865" s="384"/>
      <c r="AX865" s="384"/>
      <c r="AY865" s="384"/>
      <c r="AZ865" s="384"/>
      <c r="BA865" s="384"/>
      <c r="BB865" s="384"/>
      <c r="BC865" s="384"/>
      <c r="BD865" s="384"/>
      <c r="BE865" s="384"/>
      <c r="BF865" s="384"/>
      <c r="BG865" s="384"/>
      <c r="BH865" s="384"/>
      <c r="BI865" s="384"/>
      <c r="BJ865" s="384"/>
      <c r="BK865" s="384"/>
      <c r="BL865" s="384"/>
      <c r="BM865" s="384"/>
      <c r="BN865" s="384"/>
      <c r="BO865" s="384"/>
      <c r="BP865" s="384"/>
      <c r="BQ865" s="384"/>
      <c r="BR865" s="384"/>
      <c r="BS865" s="384"/>
      <c r="BT865" s="384"/>
      <c r="BU865" s="384"/>
      <c r="BV865" s="384"/>
      <c r="BW865" s="384"/>
      <c r="BX865" s="384"/>
      <c r="BY865" s="175"/>
      <c r="BZ865" s="175"/>
      <c r="CA865" s="175"/>
      <c r="CB865" s="175"/>
      <c r="CC865" s="175"/>
      <c r="CD865" s="14"/>
      <c r="CE865" s="14"/>
      <c r="CF865" s="14"/>
    </row>
    <row r="866" spans="1:84" s="1" customFormat="1" ht="10.5" customHeight="1">
      <c r="A866" s="1358"/>
      <c r="B866" s="1364"/>
      <c r="C866" s="1265" t="s">
        <v>139</v>
      </c>
      <c r="D866" s="155" t="s">
        <v>34</v>
      </c>
      <c r="E866" s="223">
        <f>ROUND(SQRT(E867^2+E868^2)*1000/(1.73*E853),0)</f>
        <v>9</v>
      </c>
      <c r="F866" s="223">
        <f t="shared" ref="F866:AB866" si="845">ROUND(SQRT(F867^2+F868^2)*1000/(1.73*F853),0)</f>
        <v>5</v>
      </c>
      <c r="G866" s="223">
        <f t="shared" si="845"/>
        <v>5</v>
      </c>
      <c r="H866" s="514">
        <f t="shared" si="845"/>
        <v>9</v>
      </c>
      <c r="I866" s="223">
        <f t="shared" si="845"/>
        <v>13</v>
      </c>
      <c r="J866" s="223">
        <f t="shared" si="845"/>
        <v>9</v>
      </c>
      <c r="K866" s="223">
        <f t="shared" si="845"/>
        <v>8</v>
      </c>
      <c r="L866" s="223">
        <f t="shared" si="845"/>
        <v>4</v>
      </c>
      <c r="M866" s="223">
        <f t="shared" si="845"/>
        <v>6</v>
      </c>
      <c r="N866" s="514">
        <f t="shared" si="845"/>
        <v>9</v>
      </c>
      <c r="O866" s="223">
        <f t="shared" si="845"/>
        <v>6</v>
      </c>
      <c r="P866" s="223">
        <f t="shared" si="845"/>
        <v>22</v>
      </c>
      <c r="Q866" s="223">
        <f t="shared" si="845"/>
        <v>4</v>
      </c>
      <c r="R866" s="223">
        <f t="shared" si="845"/>
        <v>16</v>
      </c>
      <c r="S866" s="223">
        <f t="shared" si="845"/>
        <v>7</v>
      </c>
      <c r="T866" s="223">
        <f t="shared" si="845"/>
        <v>10</v>
      </c>
      <c r="U866" s="223">
        <f t="shared" si="845"/>
        <v>11</v>
      </c>
      <c r="V866" s="514">
        <f t="shared" si="845"/>
        <v>6</v>
      </c>
      <c r="W866" s="223">
        <f t="shared" si="845"/>
        <v>10</v>
      </c>
      <c r="X866" s="223">
        <f t="shared" si="845"/>
        <v>14</v>
      </c>
      <c r="Y866" s="223">
        <f t="shared" si="845"/>
        <v>12</v>
      </c>
      <c r="Z866" s="223">
        <f t="shared" si="845"/>
        <v>17</v>
      </c>
      <c r="AA866" s="223">
        <f t="shared" si="845"/>
        <v>27</v>
      </c>
      <c r="AB866" s="224">
        <f t="shared" si="845"/>
        <v>32</v>
      </c>
      <c r="AC866" s="382"/>
      <c r="AD866" s="206"/>
      <c r="AE866" s="69"/>
      <c r="AF866" s="384"/>
      <c r="AG866" s="384"/>
      <c r="AH866" s="384"/>
      <c r="AI866" s="384"/>
      <c r="AJ866" s="384"/>
      <c r="AK866" s="384"/>
      <c r="AL866" s="384"/>
      <c r="AM866" s="384"/>
      <c r="AN866" s="384"/>
      <c r="AO866" s="384"/>
      <c r="AP866" s="384"/>
      <c r="AQ866" s="384"/>
      <c r="AR866" s="384"/>
      <c r="AS866" s="384"/>
      <c r="AT866" s="384"/>
      <c r="AU866" s="384"/>
      <c r="AV866" s="384"/>
      <c r="AW866" s="384"/>
      <c r="AX866" s="384"/>
      <c r="AY866" s="384"/>
      <c r="AZ866" s="384"/>
      <c r="BA866" s="384"/>
      <c r="BB866" s="384"/>
      <c r="BC866" s="384"/>
      <c r="BD866" s="384"/>
      <c r="BE866" s="384"/>
      <c r="BF866" s="384"/>
      <c r="BG866" s="384"/>
      <c r="BH866" s="384"/>
      <c r="BI866" s="384"/>
      <c r="BJ866" s="384"/>
      <c r="BK866" s="384"/>
      <c r="BL866" s="384"/>
      <c r="BM866" s="384"/>
      <c r="BN866" s="384"/>
      <c r="BO866" s="384"/>
      <c r="BP866" s="384"/>
      <c r="BQ866" s="384"/>
      <c r="BR866" s="384"/>
      <c r="BS866" s="384"/>
      <c r="BT866" s="384"/>
      <c r="BU866" s="384"/>
      <c r="BV866" s="384"/>
      <c r="BW866" s="384"/>
      <c r="BX866" s="384"/>
      <c r="BY866" s="175"/>
      <c r="BZ866" s="175"/>
      <c r="CA866" s="175"/>
      <c r="CB866" s="175"/>
      <c r="CC866" s="175"/>
      <c r="CD866" s="14"/>
      <c r="CE866" s="14"/>
      <c r="CF866" s="14"/>
    </row>
    <row r="867" spans="1:84" s="1" customFormat="1" ht="10.5" customHeight="1">
      <c r="A867" s="1358"/>
      <c r="B867" s="1364"/>
      <c r="C867" s="1265" t="s">
        <v>137</v>
      </c>
      <c r="D867" s="155" t="s">
        <v>126</v>
      </c>
      <c r="E867" s="73">
        <f>(AG867-AF867)*$AE867</f>
        <v>9.6000000000458385E-2</v>
      </c>
      <c r="F867" s="73">
        <f t="shared" ref="F867:Q867" si="846">(AH867-AG867)*$AE867</f>
        <v>5.9999999999672579E-2</v>
      </c>
      <c r="G867" s="73">
        <f t="shared" si="846"/>
        <v>6.0000000000218275E-2</v>
      </c>
      <c r="H867" s="492">
        <f t="shared" si="846"/>
        <v>9.5999999999912683E-2</v>
      </c>
      <c r="I867" s="73">
        <f t="shared" si="846"/>
        <v>0.14399999999986904</v>
      </c>
      <c r="J867" s="73">
        <f t="shared" si="846"/>
        <v>9.5999999999912683E-2</v>
      </c>
      <c r="K867" s="73">
        <f t="shared" si="846"/>
        <v>8.4000000000196445E-2</v>
      </c>
      <c r="L867" s="73">
        <f t="shared" si="846"/>
        <v>4.7999999999956341E-2</v>
      </c>
      <c r="M867" s="73">
        <f t="shared" si="846"/>
        <v>6.0000000000218275E-2</v>
      </c>
      <c r="N867" s="492">
        <f t="shared" si="846"/>
        <v>9.5999999999912683E-2</v>
      </c>
      <c r="O867" s="73">
        <f t="shared" si="846"/>
        <v>7.1999999999934519E-2</v>
      </c>
      <c r="P867" s="73">
        <f t="shared" si="846"/>
        <v>0.25200000000004363</v>
      </c>
      <c r="Q867" s="73">
        <f t="shared" si="846"/>
        <v>4.7999999999956341E-2</v>
      </c>
      <c r="R867" s="73">
        <f>(AT867-AS867)*$AE867</f>
        <v>0.18000000000010913</v>
      </c>
      <c r="S867" s="73">
        <f t="shared" ref="S867:AB867" si="847">(AU867-AT867)*$AE867</f>
        <v>7.1999999999934519E-2</v>
      </c>
      <c r="T867" s="73">
        <f t="shared" si="847"/>
        <v>0.10800000000017462</v>
      </c>
      <c r="U867" s="73">
        <f t="shared" si="847"/>
        <v>0.11999999999989086</v>
      </c>
      <c r="V867" s="492">
        <f t="shared" si="847"/>
        <v>7.1999999999934519E-2</v>
      </c>
      <c r="W867" s="73">
        <f t="shared" si="847"/>
        <v>0.10800000000017462</v>
      </c>
      <c r="X867" s="73">
        <f t="shared" si="847"/>
        <v>0.15599999999958528</v>
      </c>
      <c r="Y867" s="73">
        <f t="shared" si="847"/>
        <v>0.1320000000001528</v>
      </c>
      <c r="Z867" s="73">
        <f t="shared" si="847"/>
        <v>0.19199999999982537</v>
      </c>
      <c r="AA867" s="73">
        <f t="shared" si="847"/>
        <v>0.28800000000028375</v>
      </c>
      <c r="AB867" s="74">
        <f t="shared" si="847"/>
        <v>0.35999999999967258</v>
      </c>
      <c r="AC867" s="248">
        <f>(BD867-AF867)*AE867</f>
        <v>3</v>
      </c>
      <c r="AD867" s="565">
        <f>(BD868-AF868)*AE867</f>
        <v>0.21600000000000819</v>
      </c>
      <c r="AE867" s="69">
        <v>1.2</v>
      </c>
      <c r="AF867" s="384">
        <v>2667.22</v>
      </c>
      <c r="AG867" s="384">
        <v>2667.3</v>
      </c>
      <c r="AH867" s="384">
        <v>2667.35</v>
      </c>
      <c r="AI867" s="384">
        <v>2667.4</v>
      </c>
      <c r="AJ867" s="384">
        <v>2667.48</v>
      </c>
      <c r="AK867" s="384">
        <v>2667.6</v>
      </c>
      <c r="AL867" s="384">
        <v>2667.68</v>
      </c>
      <c r="AM867" s="384">
        <v>2667.75</v>
      </c>
      <c r="AN867" s="384">
        <v>2667.79</v>
      </c>
      <c r="AO867" s="384">
        <v>2667.84</v>
      </c>
      <c r="AP867" s="384">
        <v>2667.92</v>
      </c>
      <c r="AQ867" s="384">
        <v>2667.98</v>
      </c>
      <c r="AR867" s="384">
        <v>2668.19</v>
      </c>
      <c r="AS867" s="384">
        <v>2668.23</v>
      </c>
      <c r="AT867" s="384">
        <v>2668.38</v>
      </c>
      <c r="AU867" s="384">
        <v>2668.44</v>
      </c>
      <c r="AV867" s="384">
        <v>2668.53</v>
      </c>
      <c r="AW867" s="384">
        <v>2668.63</v>
      </c>
      <c r="AX867" s="384">
        <v>2668.69</v>
      </c>
      <c r="AY867" s="384">
        <v>2668.78</v>
      </c>
      <c r="AZ867" s="384">
        <v>2668.91</v>
      </c>
      <c r="BA867" s="384">
        <v>2669.02</v>
      </c>
      <c r="BB867" s="384">
        <v>2669.18</v>
      </c>
      <c r="BC867" s="384">
        <v>2669.42</v>
      </c>
      <c r="BD867" s="384">
        <v>2669.72</v>
      </c>
      <c r="BE867" s="384"/>
      <c r="BF867" s="384"/>
      <c r="BG867" s="384"/>
      <c r="BH867" s="384"/>
      <c r="BI867" s="384"/>
      <c r="BJ867" s="384"/>
      <c r="BK867" s="384"/>
      <c r="BL867" s="384"/>
      <c r="BM867" s="384"/>
      <c r="BN867" s="384"/>
      <c r="BO867" s="384"/>
      <c r="BP867" s="384"/>
      <c r="BQ867" s="384"/>
      <c r="BR867" s="384"/>
      <c r="BS867" s="384"/>
      <c r="BT867" s="384"/>
      <c r="BU867" s="384"/>
      <c r="BV867" s="384"/>
      <c r="BW867" s="384"/>
      <c r="BX867" s="384"/>
      <c r="BY867" s="175"/>
      <c r="BZ867" s="175"/>
      <c r="CA867" s="175"/>
      <c r="CB867" s="175"/>
      <c r="CC867" s="175"/>
      <c r="CD867" s="14"/>
      <c r="CE867" s="14"/>
      <c r="CF867" s="14"/>
    </row>
    <row r="868" spans="1:84" s="1" customFormat="1" ht="10.5" customHeight="1">
      <c r="A868" s="1358"/>
      <c r="B868" s="1364"/>
      <c r="C868" s="1265" t="s">
        <v>137</v>
      </c>
      <c r="D868" s="155" t="s">
        <v>127</v>
      </c>
      <c r="E868" s="73">
        <f>(AG868-AF868)*$AE867</f>
        <v>0</v>
      </c>
      <c r="F868" s="59">
        <f t="shared" ref="F868:Q868" si="848">(AH868-AG868)*$AE867</f>
        <v>0</v>
      </c>
      <c r="G868" s="59">
        <f t="shared" si="848"/>
        <v>1.1999999999989085E-2</v>
      </c>
      <c r="H868" s="383">
        <f t="shared" si="848"/>
        <v>0</v>
      </c>
      <c r="I868" s="59">
        <f t="shared" si="848"/>
        <v>1.1999999999989085E-2</v>
      </c>
      <c r="J868" s="59">
        <f t="shared" si="848"/>
        <v>0</v>
      </c>
      <c r="K868" s="59">
        <f t="shared" si="848"/>
        <v>1.1999999999989085E-2</v>
      </c>
      <c r="L868" s="59">
        <f t="shared" si="848"/>
        <v>0</v>
      </c>
      <c r="M868" s="59">
        <f t="shared" si="848"/>
        <v>1.2000000000057298E-2</v>
      </c>
      <c r="N868" s="383">
        <f t="shared" si="848"/>
        <v>0</v>
      </c>
      <c r="O868" s="59">
        <f t="shared" si="848"/>
        <v>1.1999999999989085E-2</v>
      </c>
      <c r="P868" s="59">
        <f t="shared" si="848"/>
        <v>1.1999999999989085E-2</v>
      </c>
      <c r="Q868" s="59">
        <f t="shared" si="848"/>
        <v>1.1999999999989085E-2</v>
      </c>
      <c r="R868" s="59">
        <f>(AT868-AS868)*$AE867</f>
        <v>0</v>
      </c>
      <c r="S868" s="59">
        <f t="shared" ref="S868:AB868" si="849">(AU868-AT868)*$AE867</f>
        <v>1.1999999999989085E-2</v>
      </c>
      <c r="T868" s="59">
        <f t="shared" si="849"/>
        <v>0</v>
      </c>
      <c r="U868" s="59">
        <f t="shared" si="849"/>
        <v>1.1999999999989085E-2</v>
      </c>
      <c r="V868" s="383">
        <f t="shared" si="849"/>
        <v>0</v>
      </c>
      <c r="W868" s="59">
        <f t="shared" si="849"/>
        <v>1.1999999999989085E-2</v>
      </c>
      <c r="X868" s="59">
        <f t="shared" si="849"/>
        <v>0</v>
      </c>
      <c r="Y868" s="59">
        <f t="shared" si="849"/>
        <v>1.2000000000057298E-2</v>
      </c>
      <c r="Z868" s="59">
        <f t="shared" si="849"/>
        <v>0</v>
      </c>
      <c r="AA868" s="59">
        <f t="shared" si="849"/>
        <v>8.3999999999991817E-2</v>
      </c>
      <c r="AB868" s="60">
        <f t="shared" si="849"/>
        <v>0</v>
      </c>
      <c r="AC868" s="58"/>
      <c r="AD868" s="61"/>
      <c r="AE868" s="69"/>
      <c r="AF868" s="384">
        <v>318.18</v>
      </c>
      <c r="AG868" s="384">
        <v>318.18</v>
      </c>
      <c r="AH868" s="384">
        <v>318.18</v>
      </c>
      <c r="AI868" s="384">
        <v>318.19</v>
      </c>
      <c r="AJ868" s="384">
        <v>318.19</v>
      </c>
      <c r="AK868" s="384">
        <v>318.2</v>
      </c>
      <c r="AL868" s="384">
        <v>318.2</v>
      </c>
      <c r="AM868" s="384">
        <v>318.20999999999998</v>
      </c>
      <c r="AN868" s="384">
        <v>318.20999999999998</v>
      </c>
      <c r="AO868" s="384">
        <v>318.22000000000003</v>
      </c>
      <c r="AP868" s="384">
        <v>318.22000000000003</v>
      </c>
      <c r="AQ868" s="384">
        <v>318.23</v>
      </c>
      <c r="AR868" s="384">
        <v>318.24</v>
      </c>
      <c r="AS868" s="1">
        <v>318.25</v>
      </c>
      <c r="AT868" s="384">
        <v>318.25</v>
      </c>
      <c r="AU868" s="384">
        <v>318.26</v>
      </c>
      <c r="AV868" s="384">
        <v>318.26</v>
      </c>
      <c r="AW868" s="384">
        <v>318.27</v>
      </c>
      <c r="AX868" s="384">
        <v>318.27</v>
      </c>
      <c r="AY868" s="384">
        <v>318.27999999999997</v>
      </c>
      <c r="AZ868" s="384">
        <v>318.27999999999997</v>
      </c>
      <c r="BA868" s="384">
        <v>318.29000000000002</v>
      </c>
      <c r="BB868" s="384">
        <v>318.29000000000002</v>
      </c>
      <c r="BC868" s="384">
        <v>318.36</v>
      </c>
      <c r="BD868" s="384">
        <v>318.36</v>
      </c>
      <c r="BE868" s="384"/>
      <c r="BF868" s="384">
        <v>101.48</v>
      </c>
      <c r="BG868" s="384">
        <v>101.48</v>
      </c>
      <c r="BH868" s="384">
        <v>101.48</v>
      </c>
      <c r="BI868" s="384">
        <v>101.48</v>
      </c>
      <c r="BJ868" s="384">
        <v>101.48</v>
      </c>
      <c r="BK868" s="384">
        <v>101.48</v>
      </c>
      <c r="BL868" s="384">
        <v>101.48</v>
      </c>
      <c r="BM868" s="384">
        <v>101.48</v>
      </c>
      <c r="BN868" s="384">
        <v>101.48</v>
      </c>
      <c r="BO868" s="384">
        <v>101.48</v>
      </c>
      <c r="BP868" s="384">
        <v>101.48</v>
      </c>
      <c r="BQ868" s="384">
        <v>101.48</v>
      </c>
      <c r="BR868" s="384">
        <v>101.48</v>
      </c>
      <c r="BS868" s="384">
        <v>101.48</v>
      </c>
      <c r="BT868" s="384">
        <v>101.48</v>
      </c>
      <c r="BU868" s="384">
        <v>101.48</v>
      </c>
      <c r="BV868" s="384">
        <v>101.49</v>
      </c>
      <c r="BW868" s="384">
        <v>101.49</v>
      </c>
      <c r="BX868" s="384">
        <v>101.49</v>
      </c>
      <c r="BY868" s="384">
        <v>101.49</v>
      </c>
      <c r="BZ868" s="384">
        <v>101.49</v>
      </c>
      <c r="CA868" s="384">
        <v>101.49</v>
      </c>
      <c r="CB868" s="384">
        <v>101.49</v>
      </c>
      <c r="CC868" s="384">
        <v>101.49</v>
      </c>
      <c r="CD868" s="384">
        <v>101.49</v>
      </c>
      <c r="CE868" s="14"/>
      <c r="CF868" s="14"/>
    </row>
    <row r="869" spans="1:84" s="1" customFormat="1" ht="10.5" customHeight="1" thickBot="1">
      <c r="A869" s="1362"/>
      <c r="B869" s="1363"/>
      <c r="C869" s="312"/>
      <c r="D869" s="271" t="s">
        <v>42</v>
      </c>
      <c r="E869" s="96">
        <f t="shared" ref="E869:AB869" si="850">E868/E867</f>
        <v>0</v>
      </c>
      <c r="F869" s="96">
        <f t="shared" si="850"/>
        <v>0</v>
      </c>
      <c r="G869" s="96">
        <f t="shared" si="850"/>
        <v>0.19999999999909052</v>
      </c>
      <c r="H869" s="493">
        <f t="shared" si="850"/>
        <v>0</v>
      </c>
      <c r="I869" s="96">
        <f t="shared" si="850"/>
        <v>8.3333333333333329E-2</v>
      </c>
      <c r="J869" s="96">
        <f t="shared" si="850"/>
        <v>0</v>
      </c>
      <c r="K869" s="96">
        <f t="shared" si="850"/>
        <v>0.14285714285667883</v>
      </c>
      <c r="L869" s="96">
        <f t="shared" si="850"/>
        <v>0</v>
      </c>
      <c r="M869" s="96">
        <f t="shared" si="850"/>
        <v>0.20000000000022738</v>
      </c>
      <c r="N869" s="493">
        <f t="shared" si="850"/>
        <v>0</v>
      </c>
      <c r="O869" s="96">
        <f t="shared" si="850"/>
        <v>0.16666666666666666</v>
      </c>
      <c r="P869" s="96">
        <f t="shared" si="850"/>
        <v>4.761904761899606E-2</v>
      </c>
      <c r="Q869" s="96">
        <f t="shared" si="850"/>
        <v>0.25</v>
      </c>
      <c r="R869" s="96">
        <f t="shared" si="850"/>
        <v>0</v>
      </c>
      <c r="S869" s="96">
        <f t="shared" si="850"/>
        <v>0.16666666666666666</v>
      </c>
      <c r="T869" s="96">
        <f t="shared" si="850"/>
        <v>0</v>
      </c>
      <c r="U869" s="96">
        <f t="shared" si="850"/>
        <v>9.9999999999999992E-2</v>
      </c>
      <c r="V869" s="493">
        <f t="shared" si="850"/>
        <v>0</v>
      </c>
      <c r="W869" s="96">
        <f t="shared" si="850"/>
        <v>0.1111111111108304</v>
      </c>
      <c r="X869" s="96">
        <f t="shared" si="850"/>
        <v>0</v>
      </c>
      <c r="Y869" s="96">
        <f t="shared" si="850"/>
        <v>9.0909090909419746E-2</v>
      </c>
      <c r="Z869" s="96">
        <f t="shared" si="850"/>
        <v>0</v>
      </c>
      <c r="AA869" s="96">
        <f t="shared" si="850"/>
        <v>0.29166666666635088</v>
      </c>
      <c r="AB869" s="97">
        <f t="shared" si="850"/>
        <v>0</v>
      </c>
      <c r="AC869" s="58"/>
      <c r="AD869" s="61"/>
      <c r="AE869" s="69"/>
      <c r="AF869" s="376"/>
      <c r="AG869" s="376"/>
      <c r="AH869" s="376"/>
      <c r="AI869" s="376"/>
      <c r="AJ869" s="376"/>
      <c r="AK869" s="376"/>
      <c r="AL869" s="376"/>
      <c r="AM869" s="376"/>
      <c r="AN869" s="376"/>
      <c r="AO869" s="376"/>
      <c r="AP869" s="376"/>
      <c r="AQ869" s="376"/>
      <c r="AR869" s="376"/>
      <c r="AS869" s="376"/>
      <c r="AT869" s="376"/>
      <c r="AU869" s="376"/>
      <c r="AV869" s="376"/>
      <c r="AW869" s="376"/>
      <c r="AX869" s="376"/>
      <c r="AY869" s="376"/>
      <c r="AZ869" s="376"/>
      <c r="BA869" s="376"/>
      <c r="BB869" s="376"/>
      <c r="BC869" s="376"/>
      <c r="BD869" s="376"/>
      <c r="BE869" s="376"/>
      <c r="BF869" s="376"/>
      <c r="BG869" s="376"/>
      <c r="BH869" s="376"/>
      <c r="BI869" s="376"/>
      <c r="BJ869" s="376"/>
      <c r="BK869" s="376"/>
      <c r="BL869" s="376"/>
      <c r="BM869" s="376"/>
      <c r="BN869" s="376"/>
      <c r="BO869" s="376"/>
      <c r="BP869" s="376"/>
      <c r="BQ869" s="376"/>
      <c r="BR869" s="376"/>
      <c r="BS869" s="376"/>
      <c r="BT869" s="376"/>
      <c r="BU869" s="376"/>
      <c r="BV869" s="376"/>
      <c r="BW869" s="376"/>
      <c r="BX869" s="376"/>
      <c r="BY869" s="187"/>
      <c r="BZ869" s="187"/>
      <c r="CA869" s="187"/>
      <c r="CB869" s="187"/>
      <c r="CC869" s="187"/>
    </row>
    <row r="870" spans="1:84" s="1" customFormat="1" ht="10.5" customHeight="1">
      <c r="A870" s="1357" t="s">
        <v>18</v>
      </c>
      <c r="B870" s="1361" t="s">
        <v>346</v>
      </c>
      <c r="C870" s="1264"/>
      <c r="D870" s="1266"/>
      <c r="E870" s="1264"/>
      <c r="F870" s="1264"/>
      <c r="G870" s="1264"/>
      <c r="H870" s="536"/>
      <c r="I870" s="1264"/>
      <c r="J870" s="1264"/>
      <c r="K870" s="1264"/>
      <c r="L870" s="1264"/>
      <c r="M870" s="1264"/>
      <c r="N870" s="536"/>
      <c r="O870" s="1264"/>
      <c r="P870" s="1264"/>
      <c r="Q870" s="1264"/>
      <c r="R870" s="1264"/>
      <c r="S870" s="1264"/>
      <c r="T870" s="1264"/>
      <c r="U870" s="1264"/>
      <c r="V870" s="536"/>
      <c r="W870" s="1264"/>
      <c r="X870" s="1264"/>
      <c r="Y870" s="1264"/>
      <c r="Z870" s="1264"/>
      <c r="AA870" s="1264"/>
      <c r="AB870" s="247"/>
      <c r="AC870" s="58" t="s">
        <v>125</v>
      </c>
      <c r="AD870" s="61">
        <f>AD872/AC872</f>
        <v>0.10869565217395602</v>
      </c>
      <c r="AE870" s="69"/>
      <c r="AF870" s="384"/>
      <c r="AG870" s="384"/>
      <c r="AH870" s="384"/>
      <c r="AI870" s="384"/>
      <c r="AJ870" s="384"/>
      <c r="AK870" s="384"/>
      <c r="AL870" s="384"/>
      <c r="AM870" s="384"/>
      <c r="AN870" s="384"/>
      <c r="AO870" s="384"/>
      <c r="AP870" s="384"/>
      <c r="AQ870" s="384"/>
      <c r="AR870" s="384"/>
      <c r="AS870" s="384"/>
      <c r="AT870" s="384"/>
      <c r="AU870" s="384"/>
      <c r="AV870" s="384"/>
      <c r="AW870" s="384"/>
      <c r="AX870" s="384"/>
      <c r="AY870" s="384"/>
      <c r="AZ870" s="384"/>
      <c r="BA870" s="384"/>
      <c r="BB870" s="384"/>
      <c r="BC870" s="384"/>
      <c r="BD870" s="384"/>
      <c r="BE870" s="384"/>
      <c r="BF870" s="384"/>
      <c r="BG870" s="384"/>
      <c r="BH870" s="384"/>
      <c r="BI870" s="384"/>
      <c r="BJ870" s="384"/>
      <c r="BK870" s="384"/>
      <c r="BL870" s="384"/>
      <c r="BM870" s="384"/>
      <c r="BN870" s="384"/>
      <c r="BO870" s="384"/>
      <c r="BP870" s="384"/>
      <c r="BQ870" s="384"/>
      <c r="BR870" s="384"/>
      <c r="BS870" s="384"/>
      <c r="BT870" s="384"/>
      <c r="BU870" s="384"/>
      <c r="BV870" s="384"/>
      <c r="BW870" s="384"/>
      <c r="BX870" s="384"/>
      <c r="BY870" s="175"/>
      <c r="BZ870" s="175"/>
      <c r="CA870" s="175"/>
      <c r="CB870" s="175"/>
      <c r="CC870" s="175"/>
      <c r="CD870" s="14"/>
      <c r="CE870" s="14"/>
      <c r="CF870" s="14"/>
    </row>
    <row r="871" spans="1:84" s="1" customFormat="1" ht="10.5" customHeight="1">
      <c r="A871" s="1358"/>
      <c r="B871" s="1364"/>
      <c r="C871" s="1265" t="s">
        <v>139</v>
      </c>
      <c r="D871" s="155" t="s">
        <v>34</v>
      </c>
      <c r="E871" s="223">
        <f>ROUND(SQRT(E872^2+E873^2)*1000/(1.73*E854),0)</f>
        <v>12</v>
      </c>
      <c r="F871" s="223">
        <f t="shared" ref="F871:AB871" si="851">ROUND(SQRT(F872^2+F873^2)*1000/(1.73*F854),0)</f>
        <v>3</v>
      </c>
      <c r="G871" s="223">
        <f t="shared" si="851"/>
        <v>3</v>
      </c>
      <c r="H871" s="514">
        <f t="shared" si="851"/>
        <v>4</v>
      </c>
      <c r="I871" s="223">
        <f t="shared" si="851"/>
        <v>4</v>
      </c>
      <c r="J871" s="223">
        <f t="shared" si="851"/>
        <v>3</v>
      </c>
      <c r="K871" s="223">
        <f t="shared" si="851"/>
        <v>3</v>
      </c>
      <c r="L871" s="223">
        <f t="shared" si="851"/>
        <v>3</v>
      </c>
      <c r="M871" s="223">
        <f t="shared" si="851"/>
        <v>4</v>
      </c>
      <c r="N871" s="514">
        <f t="shared" si="851"/>
        <v>3</v>
      </c>
      <c r="O871" s="223">
        <f t="shared" si="851"/>
        <v>5</v>
      </c>
      <c r="P871" s="223">
        <f t="shared" si="851"/>
        <v>3</v>
      </c>
      <c r="Q871" s="223">
        <f t="shared" si="851"/>
        <v>4</v>
      </c>
      <c r="R871" s="223">
        <f t="shared" si="851"/>
        <v>3</v>
      </c>
      <c r="S871" s="223">
        <f t="shared" si="851"/>
        <v>3</v>
      </c>
      <c r="T871" s="223">
        <f t="shared" si="851"/>
        <v>2</v>
      </c>
      <c r="U871" s="223">
        <f t="shared" si="851"/>
        <v>7</v>
      </c>
      <c r="V871" s="514">
        <f t="shared" si="851"/>
        <v>4</v>
      </c>
      <c r="W871" s="223">
        <f t="shared" si="851"/>
        <v>4</v>
      </c>
      <c r="X871" s="223">
        <f t="shared" si="851"/>
        <v>4</v>
      </c>
      <c r="Y871" s="223">
        <f t="shared" si="851"/>
        <v>3</v>
      </c>
      <c r="Z871" s="223">
        <f t="shared" si="851"/>
        <v>3</v>
      </c>
      <c r="AA871" s="223">
        <f t="shared" si="851"/>
        <v>4</v>
      </c>
      <c r="AB871" s="224">
        <f t="shared" si="851"/>
        <v>3</v>
      </c>
      <c r="AC871" s="382"/>
      <c r="AD871" s="206"/>
      <c r="AE871" s="69"/>
      <c r="AF871" s="117"/>
      <c r="AG871" s="117"/>
      <c r="AH871" s="117"/>
      <c r="AI871" s="117"/>
      <c r="AJ871" s="117"/>
      <c r="AK871" s="117"/>
      <c r="AL871" s="117"/>
      <c r="AM871" s="117"/>
      <c r="AN871" s="117"/>
      <c r="AO871" s="117"/>
      <c r="AP871" s="117"/>
      <c r="AQ871" s="117"/>
      <c r="AR871" s="117"/>
      <c r="AS871" s="117"/>
      <c r="AT871" s="117"/>
      <c r="AU871" s="117"/>
      <c r="AV871" s="117"/>
      <c r="AW871" s="117"/>
      <c r="AX871" s="117"/>
      <c r="AY871" s="117"/>
      <c r="AZ871" s="117"/>
      <c r="BA871" s="117"/>
      <c r="BB871" s="117"/>
      <c r="BC871" s="117"/>
      <c r="BD871" s="117"/>
      <c r="BE871" s="117"/>
      <c r="BF871" s="117"/>
      <c r="BG871" s="117"/>
      <c r="BH871" s="117"/>
      <c r="BI871" s="117"/>
      <c r="BJ871" s="117"/>
      <c r="BK871" s="117"/>
      <c r="BL871" s="117"/>
      <c r="BM871" s="117"/>
      <c r="BN871" s="117"/>
      <c r="BO871" s="117"/>
      <c r="BP871" s="117"/>
      <c r="BQ871" s="117"/>
      <c r="BR871" s="117"/>
      <c r="BS871" s="117"/>
      <c r="BT871" s="117"/>
      <c r="BU871" s="117"/>
      <c r="BV871" s="117"/>
      <c r="BW871" s="117"/>
      <c r="BX871" s="117"/>
      <c r="BY871" s="1139"/>
      <c r="BZ871" s="1139"/>
      <c r="CA871" s="1139"/>
      <c r="CB871" s="1139"/>
      <c r="CC871" s="1139"/>
      <c r="CD871" s="13"/>
      <c r="CE871" s="13"/>
      <c r="CF871" s="13"/>
    </row>
    <row r="872" spans="1:84" s="1" customFormat="1" ht="10.5" customHeight="1">
      <c r="A872" s="1358"/>
      <c r="B872" s="1364"/>
      <c r="C872" s="1265" t="s">
        <v>137</v>
      </c>
      <c r="D872" s="155" t="s">
        <v>126</v>
      </c>
      <c r="E872" s="73">
        <f>(AG872-AF872)*$AE872</f>
        <v>0.13199999999987994</v>
      </c>
      <c r="F872" s="73">
        <f t="shared" ref="F872:Q872" si="852">(AH872-AG872)*$AE872</f>
        <v>3.599999999996726E-2</v>
      </c>
      <c r="G872" s="73">
        <f t="shared" si="852"/>
        <v>3.599999999996726E-2</v>
      </c>
      <c r="H872" s="492">
        <f t="shared" si="852"/>
        <v>4.7999999999956341E-2</v>
      </c>
      <c r="I872" s="73">
        <f t="shared" si="852"/>
        <v>4.8000000000229193E-2</v>
      </c>
      <c r="J872" s="73">
        <f t="shared" si="852"/>
        <v>3.599999999996726E-2</v>
      </c>
      <c r="K872" s="73">
        <f t="shared" si="852"/>
        <v>3.599999999996726E-2</v>
      </c>
      <c r="L872" s="73">
        <f t="shared" si="852"/>
        <v>3.599999999996726E-2</v>
      </c>
      <c r="M872" s="73">
        <f t="shared" si="852"/>
        <v>4.7999999999956341E-2</v>
      </c>
      <c r="N872" s="492">
        <f t="shared" si="852"/>
        <v>3.599999999996726E-2</v>
      </c>
      <c r="O872" s="73">
        <f t="shared" si="852"/>
        <v>5.999999999994543E-2</v>
      </c>
      <c r="P872" s="73">
        <f t="shared" si="852"/>
        <v>3.599999999996726E-2</v>
      </c>
      <c r="Q872" s="73">
        <f t="shared" si="852"/>
        <v>4.8000000000229193E-2</v>
      </c>
      <c r="R872" s="73">
        <f>(AT872-AS872)*$AE872</f>
        <v>3.599999999996726E-2</v>
      </c>
      <c r="S872" s="73">
        <f t="shared" ref="S872:AB872" si="853">(AU872-AT872)*$AE872</f>
        <v>3.599999999996726E-2</v>
      </c>
      <c r="T872" s="73">
        <f t="shared" si="853"/>
        <v>2.3999999999978171E-2</v>
      </c>
      <c r="U872" s="73">
        <f t="shared" si="853"/>
        <v>7.1999999999934519E-2</v>
      </c>
      <c r="V872" s="492">
        <f t="shared" si="853"/>
        <v>4.7999999999956341E-2</v>
      </c>
      <c r="W872" s="73">
        <f t="shared" si="853"/>
        <v>4.8000000000229193E-2</v>
      </c>
      <c r="X872" s="73">
        <f t="shared" si="853"/>
        <v>4.7999999999956341E-2</v>
      </c>
      <c r="Y872" s="73">
        <f t="shared" si="853"/>
        <v>3.599999999996726E-2</v>
      </c>
      <c r="Z872" s="73">
        <f t="shared" si="853"/>
        <v>3.599999999996726E-2</v>
      </c>
      <c r="AA872" s="73">
        <f t="shared" si="853"/>
        <v>4.7999999999956341E-2</v>
      </c>
      <c r="AB872" s="74">
        <f t="shared" si="853"/>
        <v>3.599999999996726E-2</v>
      </c>
      <c r="AC872" s="248">
        <f>(BD872-AF872)*AE872</f>
        <v>1.1039999999998145</v>
      </c>
      <c r="AD872" s="565">
        <f>(BD873-AF873)*AE872</f>
        <v>0.12000000000002728</v>
      </c>
      <c r="AE872" s="69">
        <v>1.2</v>
      </c>
      <c r="AF872" s="463">
        <v>1692.38</v>
      </c>
      <c r="AG872" s="463">
        <v>1692.49</v>
      </c>
      <c r="AH872" s="463">
        <v>1692.52</v>
      </c>
      <c r="AI872" s="463">
        <v>1692.55</v>
      </c>
      <c r="AJ872" s="463">
        <v>1692.59</v>
      </c>
      <c r="AK872" s="463">
        <v>1692.63</v>
      </c>
      <c r="AL872" s="463">
        <v>1692.66</v>
      </c>
      <c r="AM872" s="463">
        <v>1692.69</v>
      </c>
      <c r="AN872" s="463">
        <v>1692.72</v>
      </c>
      <c r="AO872" s="463">
        <v>1692.76</v>
      </c>
      <c r="AP872" s="463">
        <v>1692.79</v>
      </c>
      <c r="AQ872" s="463">
        <v>1692.84</v>
      </c>
      <c r="AR872" s="463">
        <v>1692.87</v>
      </c>
      <c r="AS872" s="463">
        <v>1692.91</v>
      </c>
      <c r="AT872" s="463">
        <v>1692.94</v>
      </c>
      <c r="AU872" s="463">
        <v>1692.97</v>
      </c>
      <c r="AV872" s="463">
        <v>1692.99</v>
      </c>
      <c r="AW872" s="463">
        <v>1693.05</v>
      </c>
      <c r="AX872" s="463">
        <v>1693.09</v>
      </c>
      <c r="AY872" s="463">
        <v>1693.13</v>
      </c>
      <c r="AZ872" s="463">
        <v>1693.17</v>
      </c>
      <c r="BA872" s="463">
        <v>1693.2</v>
      </c>
      <c r="BB872" s="463">
        <v>1693.23</v>
      </c>
      <c r="BC872" s="463">
        <v>1693.27</v>
      </c>
      <c r="BD872" s="463">
        <v>1693.3</v>
      </c>
      <c r="BE872" s="463"/>
      <c r="BF872" s="463"/>
      <c r="BG872" s="463"/>
      <c r="BH872" s="463"/>
      <c r="BI872" s="463"/>
      <c r="BJ872" s="463"/>
      <c r="BK872" s="463"/>
      <c r="BL872" s="463"/>
      <c r="BM872" s="463"/>
      <c r="BN872" s="463"/>
      <c r="BO872" s="463"/>
      <c r="BP872" s="463"/>
      <c r="BQ872" s="463"/>
      <c r="BR872" s="463"/>
      <c r="BS872" s="463"/>
      <c r="BT872" s="463"/>
      <c r="BU872" s="463"/>
      <c r="BV872" s="463"/>
      <c r="BW872" s="463"/>
      <c r="BX872" s="463"/>
      <c r="BY872" s="294"/>
      <c r="BZ872" s="294"/>
      <c r="CA872" s="294"/>
      <c r="CB872" s="294"/>
      <c r="CC872" s="294"/>
      <c r="CD872" s="27"/>
      <c r="CE872" s="27"/>
      <c r="CF872" s="27"/>
    </row>
    <row r="873" spans="1:84" s="1" customFormat="1" ht="10.5" customHeight="1">
      <c r="A873" s="1358"/>
      <c r="B873" s="1364"/>
      <c r="C873" s="1265" t="s">
        <v>137</v>
      </c>
      <c r="D873" s="155" t="s">
        <v>127</v>
      </c>
      <c r="E873" s="73">
        <f>(AG873-AF873)*$AE872</f>
        <v>1.2000000000023192E-2</v>
      </c>
      <c r="F873" s="59">
        <f t="shared" ref="F873:Q873" si="854">(AH873-AG873)*$AE872</f>
        <v>1.1999999999989085E-2</v>
      </c>
      <c r="G873" s="59">
        <f t="shared" si="854"/>
        <v>1.1999999999989085E-2</v>
      </c>
      <c r="H873" s="383">
        <f t="shared" si="854"/>
        <v>0</v>
      </c>
      <c r="I873" s="59">
        <f t="shared" si="854"/>
        <v>1.2000000000023192E-2</v>
      </c>
      <c r="J873" s="59">
        <f t="shared" si="854"/>
        <v>0</v>
      </c>
      <c r="K873" s="59">
        <f t="shared" si="854"/>
        <v>0</v>
      </c>
      <c r="L873" s="59">
        <f t="shared" si="854"/>
        <v>1.1999999999989085E-2</v>
      </c>
      <c r="M873" s="59">
        <f t="shared" si="854"/>
        <v>0</v>
      </c>
      <c r="N873" s="383">
        <f t="shared" si="854"/>
        <v>1.1999999999989085E-2</v>
      </c>
      <c r="O873" s="59">
        <f t="shared" si="854"/>
        <v>0</v>
      </c>
      <c r="P873" s="59">
        <f t="shared" si="854"/>
        <v>0</v>
      </c>
      <c r="Q873" s="59">
        <f t="shared" si="854"/>
        <v>0</v>
      </c>
      <c r="R873" s="59">
        <f>(AT873-AS873)*$AE872</f>
        <v>1.2000000000023192E-2</v>
      </c>
      <c r="S873" s="59">
        <f t="shared" ref="S873:AB873" si="855">(AU873-AT873)*$AE872</f>
        <v>0</v>
      </c>
      <c r="T873" s="59">
        <f t="shared" si="855"/>
        <v>1.1999999999989085E-2</v>
      </c>
      <c r="U873" s="59">
        <f t="shared" si="855"/>
        <v>0</v>
      </c>
      <c r="V873" s="383">
        <f t="shared" si="855"/>
        <v>0</v>
      </c>
      <c r="W873" s="59">
        <f t="shared" si="855"/>
        <v>1.1999999999989085E-2</v>
      </c>
      <c r="X873" s="59">
        <f t="shared" si="855"/>
        <v>0</v>
      </c>
      <c r="Y873" s="59">
        <f t="shared" si="855"/>
        <v>0</v>
      </c>
      <c r="Z873" s="59">
        <f t="shared" si="855"/>
        <v>1.2000000000023192E-2</v>
      </c>
      <c r="AA873" s="59">
        <f t="shared" si="855"/>
        <v>0</v>
      </c>
      <c r="AB873" s="60">
        <f t="shared" si="855"/>
        <v>0</v>
      </c>
      <c r="AC873" s="58"/>
      <c r="AD873" s="61"/>
      <c r="AE873" s="69"/>
      <c r="AF873" s="396">
        <v>209.01</v>
      </c>
      <c r="AG873" s="396">
        <v>209.02</v>
      </c>
      <c r="AH873" s="396">
        <v>209.03</v>
      </c>
      <c r="AI873" s="396">
        <v>209.04</v>
      </c>
      <c r="AJ873" s="396">
        <v>209.04</v>
      </c>
      <c r="AK873" s="396">
        <v>209.05</v>
      </c>
      <c r="AL873" s="396">
        <v>209.05</v>
      </c>
      <c r="AM873" s="396">
        <v>209.05</v>
      </c>
      <c r="AN873" s="396">
        <v>209.06</v>
      </c>
      <c r="AO873" s="396">
        <v>209.06</v>
      </c>
      <c r="AP873" s="396">
        <v>209.07</v>
      </c>
      <c r="AQ873" s="396">
        <v>209.07</v>
      </c>
      <c r="AR873" s="396">
        <v>209.07</v>
      </c>
      <c r="AS873" s="396">
        <v>209.07</v>
      </c>
      <c r="AT873" s="396">
        <v>209.08</v>
      </c>
      <c r="AU873" s="396">
        <v>209.08</v>
      </c>
      <c r="AV873" s="396">
        <v>209.09</v>
      </c>
      <c r="AW873" s="396">
        <v>209.09</v>
      </c>
      <c r="AX873" s="396">
        <v>209.09</v>
      </c>
      <c r="AY873" s="396">
        <v>209.1</v>
      </c>
      <c r="AZ873" s="396">
        <v>209.1</v>
      </c>
      <c r="BA873" s="396">
        <v>209.1</v>
      </c>
      <c r="BB873" s="396">
        <v>209.11</v>
      </c>
      <c r="BC873" s="396">
        <v>209.11</v>
      </c>
      <c r="BD873" s="396">
        <v>209.11</v>
      </c>
      <c r="BE873" s="396"/>
      <c r="BF873" s="396">
        <v>38.090000000000003</v>
      </c>
      <c r="BG873" s="396">
        <v>38.090000000000003</v>
      </c>
      <c r="BH873" s="396">
        <v>38.090000000000003</v>
      </c>
      <c r="BI873" s="396">
        <v>38.090000000000003</v>
      </c>
      <c r="BJ873" s="396">
        <v>38.090000000000003</v>
      </c>
      <c r="BK873" s="396">
        <v>38.090000000000003</v>
      </c>
      <c r="BL873" s="396">
        <v>38.090000000000003</v>
      </c>
      <c r="BM873" s="396">
        <v>38.090000000000003</v>
      </c>
      <c r="BN873" s="396">
        <v>38.090000000000003</v>
      </c>
      <c r="BO873" s="396">
        <v>38.090000000000003</v>
      </c>
      <c r="BP873" s="396">
        <v>38.090000000000003</v>
      </c>
      <c r="BQ873" s="396">
        <v>38.090000000000003</v>
      </c>
      <c r="BR873" s="396">
        <v>38.090000000000003</v>
      </c>
      <c r="BS873" s="396">
        <v>38.090000000000003</v>
      </c>
      <c r="BT873" s="396">
        <v>38.090000000000003</v>
      </c>
      <c r="BU873" s="396">
        <v>38.090000000000003</v>
      </c>
      <c r="BV873" s="396">
        <v>38.090000000000003</v>
      </c>
      <c r="BW873" s="396">
        <v>38.090000000000003</v>
      </c>
      <c r="BX873" s="396">
        <v>38.090000000000003</v>
      </c>
      <c r="BY873" s="396">
        <v>38.090000000000003</v>
      </c>
      <c r="BZ873" s="396">
        <v>38.090000000000003</v>
      </c>
      <c r="CA873" s="396">
        <v>38.090000000000003</v>
      </c>
      <c r="CB873" s="396">
        <v>38.090000000000003</v>
      </c>
      <c r="CC873" s="396">
        <v>38.090000000000003</v>
      </c>
      <c r="CD873" s="396">
        <v>38.090000000000003</v>
      </c>
      <c r="CE873" s="28"/>
      <c r="CF873" s="28"/>
    </row>
    <row r="874" spans="1:84" s="1" customFormat="1" ht="10.5" customHeight="1" thickBot="1">
      <c r="A874" s="1362"/>
      <c r="B874" s="1363"/>
      <c r="C874" s="312"/>
      <c r="D874" s="271" t="s">
        <v>42</v>
      </c>
      <c r="E874" s="221">
        <f t="shared" ref="E874:AB874" si="856">E873/E872</f>
        <v>9.0909090909349288E-2</v>
      </c>
      <c r="F874" s="221">
        <f t="shared" si="856"/>
        <v>0.33333333333333331</v>
      </c>
      <c r="G874" s="221">
        <f t="shared" si="856"/>
        <v>0.33333333333333331</v>
      </c>
      <c r="H874" s="587">
        <f t="shared" si="856"/>
        <v>0</v>
      </c>
      <c r="I874" s="96">
        <f t="shared" si="856"/>
        <v>0.24999999999928946</v>
      </c>
      <c r="J874" s="221">
        <f t="shared" si="856"/>
        <v>0</v>
      </c>
      <c r="K874" s="221">
        <f t="shared" si="856"/>
        <v>0</v>
      </c>
      <c r="L874" s="221">
        <f t="shared" si="856"/>
        <v>0.33333333333333331</v>
      </c>
      <c r="M874" s="221">
        <f t="shared" si="856"/>
        <v>0</v>
      </c>
      <c r="N874" s="587">
        <f t="shared" si="856"/>
        <v>0.33333333333333331</v>
      </c>
      <c r="O874" s="221">
        <f t="shared" si="856"/>
        <v>0</v>
      </c>
      <c r="P874" s="221">
        <f t="shared" si="856"/>
        <v>0</v>
      </c>
      <c r="Q874" s="96">
        <f t="shared" si="856"/>
        <v>0</v>
      </c>
      <c r="R874" s="221">
        <f t="shared" si="856"/>
        <v>0.33333333333428072</v>
      </c>
      <c r="S874" s="221">
        <f t="shared" si="856"/>
        <v>0</v>
      </c>
      <c r="T874" s="221">
        <f t="shared" si="856"/>
        <v>0.5</v>
      </c>
      <c r="U874" s="221">
        <f t="shared" si="856"/>
        <v>0</v>
      </c>
      <c r="V874" s="587">
        <f t="shared" si="856"/>
        <v>0</v>
      </c>
      <c r="W874" s="221">
        <f t="shared" si="856"/>
        <v>0.24999999999857889</v>
      </c>
      <c r="X874" s="221">
        <f t="shared" si="856"/>
        <v>0</v>
      </c>
      <c r="Y874" s="221">
        <f t="shared" si="856"/>
        <v>0</v>
      </c>
      <c r="Z874" s="221">
        <f t="shared" si="856"/>
        <v>0.33333333333428072</v>
      </c>
      <c r="AA874" s="221">
        <f t="shared" si="856"/>
        <v>0</v>
      </c>
      <c r="AB874" s="222">
        <f t="shared" si="856"/>
        <v>0</v>
      </c>
      <c r="AC874" s="58"/>
      <c r="AD874" s="61"/>
      <c r="AE874" s="69"/>
      <c r="AF874" s="376"/>
      <c r="AG874" s="376"/>
      <c r="AH874" s="376"/>
      <c r="AI874" s="376"/>
      <c r="AJ874" s="376"/>
      <c r="AK874" s="376"/>
      <c r="AL874" s="376"/>
      <c r="AM874" s="376"/>
      <c r="AN874" s="376"/>
      <c r="AO874" s="376"/>
      <c r="AP874" s="376"/>
      <c r="AQ874" s="376"/>
      <c r="AR874" s="376"/>
      <c r="AS874" s="376"/>
      <c r="AT874" s="376"/>
      <c r="AU874" s="376"/>
      <c r="AV874" s="376"/>
      <c r="AW874" s="376"/>
      <c r="AX874" s="376"/>
      <c r="AY874" s="376"/>
      <c r="AZ874" s="376"/>
      <c r="BA874" s="376"/>
      <c r="BB874" s="376"/>
      <c r="BC874" s="376"/>
      <c r="BD874" s="376"/>
      <c r="BE874" s="376"/>
      <c r="BF874" s="376"/>
      <c r="BG874" s="376"/>
      <c r="BH874" s="376"/>
      <c r="BI874" s="376"/>
      <c r="BJ874" s="376"/>
      <c r="BK874" s="376"/>
      <c r="BL874" s="376"/>
      <c r="BM874" s="376"/>
      <c r="BN874" s="376"/>
      <c r="BO874" s="376"/>
      <c r="BP874" s="376"/>
      <c r="BQ874" s="376"/>
      <c r="BR874" s="376"/>
      <c r="BS874" s="376"/>
      <c r="BT874" s="376"/>
      <c r="BU874" s="376"/>
      <c r="BV874" s="376"/>
      <c r="BW874" s="376"/>
      <c r="BX874" s="376"/>
      <c r="BY874" s="187"/>
      <c r="BZ874" s="187"/>
      <c r="CA874" s="187"/>
      <c r="CB874" s="187"/>
      <c r="CC874" s="187"/>
    </row>
    <row r="875" spans="1:84" s="1" customFormat="1" ht="10.5" customHeight="1">
      <c r="A875" s="1357" t="s">
        <v>75</v>
      </c>
      <c r="B875" s="1361" t="s">
        <v>347</v>
      </c>
      <c r="C875" s="1264"/>
      <c r="D875" s="1266"/>
      <c r="E875" s="214"/>
      <c r="F875" s="214"/>
      <c r="G875" s="214"/>
      <c r="H875" s="491"/>
      <c r="I875" s="214"/>
      <c r="J875" s="214"/>
      <c r="K875" s="214"/>
      <c r="L875" s="214"/>
      <c r="M875" s="214"/>
      <c r="N875" s="491"/>
      <c r="O875" s="214"/>
      <c r="P875" s="214"/>
      <c r="Q875" s="214"/>
      <c r="R875" s="214"/>
      <c r="S875" s="214"/>
      <c r="T875" s="214"/>
      <c r="U875" s="214"/>
      <c r="V875" s="491"/>
      <c r="W875" s="214"/>
      <c r="X875" s="214"/>
      <c r="Y875" s="214"/>
      <c r="Z875" s="214"/>
      <c r="AA875" s="214"/>
      <c r="AB875" s="215"/>
      <c r="AC875" s="58" t="s">
        <v>125</v>
      </c>
      <c r="AD875" s="61">
        <f>AD877/AC877</f>
        <v>0.38183593749999395</v>
      </c>
      <c r="AE875" s="69"/>
      <c r="AF875" s="463"/>
      <c r="AG875" s="384"/>
      <c r="AH875" s="384"/>
      <c r="AI875" s="384"/>
      <c r="AJ875" s="384"/>
      <c r="AK875" s="384"/>
      <c r="AL875" s="384"/>
      <c r="AM875" s="384"/>
      <c r="AN875" s="384"/>
      <c r="AO875" s="384"/>
      <c r="AP875" s="384"/>
      <c r="AQ875" s="384"/>
      <c r="AR875" s="384"/>
      <c r="AS875" s="384"/>
      <c r="AT875" s="384"/>
      <c r="AU875" s="384"/>
      <c r="AV875" s="384"/>
      <c r="AW875" s="384"/>
      <c r="AX875" s="384"/>
      <c r="AY875" s="384"/>
      <c r="AZ875" s="384"/>
      <c r="BA875" s="384"/>
      <c r="BB875" s="384"/>
      <c r="BC875" s="384"/>
      <c r="BD875" s="384"/>
      <c r="BE875" s="384"/>
      <c r="BF875" s="384"/>
      <c r="BG875" s="384"/>
      <c r="BH875" s="384"/>
      <c r="BI875" s="384"/>
      <c r="BJ875" s="384"/>
      <c r="BK875" s="384"/>
      <c r="BL875" s="384"/>
      <c r="BM875" s="384"/>
      <c r="BN875" s="384"/>
      <c r="BO875" s="384"/>
      <c r="BP875" s="384"/>
      <c r="BQ875" s="384"/>
      <c r="BR875" s="384"/>
      <c r="BS875" s="384"/>
      <c r="BT875" s="384"/>
      <c r="BU875" s="384"/>
      <c r="BV875" s="384"/>
      <c r="BW875" s="384"/>
      <c r="BX875" s="384"/>
      <c r="BY875" s="175"/>
      <c r="BZ875" s="175"/>
      <c r="CA875" s="175"/>
      <c r="CB875" s="175"/>
      <c r="CC875" s="175"/>
      <c r="CD875" s="14"/>
      <c r="CE875" s="14"/>
      <c r="CF875" s="14"/>
    </row>
    <row r="876" spans="1:84" s="1" customFormat="1" ht="10.5" customHeight="1">
      <c r="A876" s="1358"/>
      <c r="B876" s="1364"/>
      <c r="C876" s="1265" t="s">
        <v>139</v>
      </c>
      <c r="D876" s="155" t="s">
        <v>34</v>
      </c>
      <c r="E876" s="223">
        <f>ROUND(SQRT(E877^2+E878^2)*1000/(1.73*E853),0)</f>
        <v>63</v>
      </c>
      <c r="F876" s="223">
        <f t="shared" ref="F876:AB876" si="857">ROUND(SQRT(F877^2+F878^2)*1000/(1.73*F853),0)</f>
        <v>17</v>
      </c>
      <c r="G876" s="223">
        <f t="shared" si="857"/>
        <v>21</v>
      </c>
      <c r="H876" s="514">
        <f t="shared" si="857"/>
        <v>35</v>
      </c>
      <c r="I876" s="223">
        <f t="shared" si="857"/>
        <v>55</v>
      </c>
      <c r="J876" s="223">
        <f t="shared" si="857"/>
        <v>42</v>
      </c>
      <c r="K876" s="223">
        <f t="shared" si="857"/>
        <v>28</v>
      </c>
      <c r="L876" s="223">
        <f t="shared" si="857"/>
        <v>92</v>
      </c>
      <c r="M876" s="223">
        <f t="shared" si="857"/>
        <v>69</v>
      </c>
      <c r="N876" s="514">
        <f t="shared" si="857"/>
        <v>34</v>
      </c>
      <c r="O876" s="223">
        <f t="shared" si="857"/>
        <v>19</v>
      </c>
      <c r="P876" s="223">
        <f t="shared" si="857"/>
        <v>30</v>
      </c>
      <c r="Q876" s="223">
        <f t="shared" si="857"/>
        <v>57</v>
      </c>
      <c r="R876" s="223">
        <f t="shared" si="857"/>
        <v>51</v>
      </c>
      <c r="S876" s="223">
        <f t="shared" si="857"/>
        <v>34</v>
      </c>
      <c r="T876" s="223">
        <f t="shared" si="857"/>
        <v>61</v>
      </c>
      <c r="U876" s="223">
        <f t="shared" si="857"/>
        <v>25</v>
      </c>
      <c r="V876" s="514">
        <f t="shared" si="857"/>
        <v>97</v>
      </c>
      <c r="W876" s="223">
        <f t="shared" si="857"/>
        <v>88</v>
      </c>
      <c r="X876" s="223">
        <f t="shared" si="857"/>
        <v>33</v>
      </c>
      <c r="Y876" s="223">
        <f t="shared" si="857"/>
        <v>83</v>
      </c>
      <c r="Z876" s="223">
        <f t="shared" si="857"/>
        <v>77</v>
      </c>
      <c r="AA876" s="223">
        <f t="shared" si="857"/>
        <v>40</v>
      </c>
      <c r="AB876" s="224">
        <f t="shared" si="857"/>
        <v>53</v>
      </c>
      <c r="AC876" s="382"/>
      <c r="AD876" s="206"/>
      <c r="AE876" s="69"/>
      <c r="AF876" s="384"/>
      <c r="AG876" s="384"/>
      <c r="AH876" s="384"/>
      <c r="AI876" s="384"/>
      <c r="AJ876" s="384"/>
      <c r="AK876" s="384"/>
      <c r="AL876" s="384"/>
      <c r="AM876" s="384"/>
      <c r="AN876" s="384"/>
      <c r="AO876" s="384"/>
      <c r="AP876" s="384"/>
      <c r="AQ876" s="384"/>
      <c r="AR876" s="384"/>
      <c r="AS876" s="384"/>
      <c r="AT876" s="384"/>
      <c r="AU876" s="384"/>
      <c r="AV876" s="384"/>
      <c r="AW876" s="384"/>
      <c r="AX876" s="384"/>
      <c r="AY876" s="384"/>
      <c r="AZ876" s="384"/>
      <c r="BA876" s="384"/>
      <c r="BB876" s="384"/>
      <c r="BC876" s="384"/>
      <c r="BD876" s="384"/>
      <c r="BE876" s="384"/>
      <c r="BF876" s="384"/>
      <c r="BG876" s="384"/>
      <c r="BH876" s="384"/>
      <c r="BI876" s="384"/>
      <c r="BJ876" s="384"/>
      <c r="BK876" s="384"/>
      <c r="BL876" s="384"/>
      <c r="BM876" s="384"/>
      <c r="BN876" s="384"/>
      <c r="BO876" s="384"/>
      <c r="BP876" s="384"/>
      <c r="BQ876" s="384"/>
      <c r="BR876" s="384"/>
      <c r="BS876" s="384"/>
      <c r="BT876" s="384"/>
      <c r="BU876" s="384"/>
      <c r="BV876" s="384"/>
      <c r="BW876" s="384"/>
      <c r="BX876" s="384"/>
      <c r="BY876" s="175"/>
      <c r="BZ876" s="175"/>
      <c r="CA876" s="175"/>
      <c r="CB876" s="175"/>
      <c r="CC876" s="175"/>
      <c r="CD876" s="14"/>
      <c r="CE876" s="14"/>
      <c r="CF876" s="14"/>
    </row>
    <row r="877" spans="1:84" s="1" customFormat="1" ht="10.5" customHeight="1">
      <c r="A877" s="1358"/>
      <c r="B877" s="1364"/>
      <c r="C877" s="1265" t="s">
        <v>137</v>
      </c>
      <c r="D877" s="155" t="s">
        <v>126</v>
      </c>
      <c r="E877" s="73">
        <f>(AG877-AF877)*$AE877</f>
        <v>0.7080000000001746</v>
      </c>
      <c r="F877" s="73">
        <f t="shared" ref="F877:Q877" si="858">(AH877-AG877)*$AE877</f>
        <v>0.19199999999982537</v>
      </c>
      <c r="G877" s="73">
        <f t="shared" si="858"/>
        <v>0.20400000000008731</v>
      </c>
      <c r="H877" s="492">
        <f t="shared" si="858"/>
        <v>0.38399999999965073</v>
      </c>
      <c r="I877" s="73">
        <f t="shared" si="858"/>
        <v>0.6</v>
      </c>
      <c r="J877" s="73">
        <f t="shared" si="858"/>
        <v>0.37199999999938882</v>
      </c>
      <c r="K877" s="73">
        <f t="shared" si="858"/>
        <v>0.26400000000139695</v>
      </c>
      <c r="L877" s="73">
        <f t="shared" si="858"/>
        <v>1.0200000000004366</v>
      </c>
      <c r="M877" s="73">
        <f t="shared" si="858"/>
        <v>0.7199999999982537</v>
      </c>
      <c r="N877" s="492">
        <f t="shared" si="858"/>
        <v>0.3</v>
      </c>
      <c r="O877" s="73">
        <f t="shared" si="858"/>
        <v>0.15600000000122236</v>
      </c>
      <c r="P877" s="73">
        <f t="shared" si="858"/>
        <v>0.28799999999973808</v>
      </c>
      <c r="Q877" s="73">
        <f t="shared" si="858"/>
        <v>0.6</v>
      </c>
      <c r="R877" s="73">
        <f>(AT877-AS877)*$AE877</f>
        <v>0.54000000000087311</v>
      </c>
      <c r="S877" s="73">
        <f t="shared" ref="S877:AB877" si="859">(AU877-AT877)*$AE877</f>
        <v>0.27599999999947611</v>
      </c>
      <c r="T877" s="73">
        <f t="shared" si="859"/>
        <v>0.64799999999886493</v>
      </c>
      <c r="U877" s="73">
        <f t="shared" si="859"/>
        <v>0.22800000000061116</v>
      </c>
      <c r="V877" s="492">
        <f t="shared" si="859"/>
        <v>1.0200000000004366</v>
      </c>
      <c r="W877" s="73">
        <f t="shared" si="859"/>
        <v>0.98399999999965071</v>
      </c>
      <c r="X877" s="73">
        <f t="shared" si="859"/>
        <v>0.27599999999947611</v>
      </c>
      <c r="Y877" s="73">
        <f t="shared" si="859"/>
        <v>0.87599999999947609</v>
      </c>
      <c r="Z877" s="73">
        <f t="shared" si="859"/>
        <v>0.86400000000139698</v>
      </c>
      <c r="AA877" s="73">
        <f t="shared" si="859"/>
        <v>0.38399999999965073</v>
      </c>
      <c r="AB877" s="74">
        <f t="shared" si="859"/>
        <v>0.38399999999965073</v>
      </c>
      <c r="AC877" s="248">
        <f>(BD877-AF877)*AE877</f>
        <v>12.287999999999737</v>
      </c>
      <c r="AD877" s="565">
        <f>(BD878-AF878)*AE877</f>
        <v>4.6919999999998252</v>
      </c>
      <c r="AE877" s="69">
        <v>1.2</v>
      </c>
      <c r="AF877" s="396">
        <v>13625</v>
      </c>
      <c r="AG877" s="396">
        <v>13625.59</v>
      </c>
      <c r="AH877" s="396">
        <v>13625.75</v>
      </c>
      <c r="AI877" s="396">
        <v>13625.92</v>
      </c>
      <c r="AJ877" s="396">
        <v>13626.24</v>
      </c>
      <c r="AK877" s="396">
        <v>13626.74</v>
      </c>
      <c r="AL877" s="396">
        <v>13627.05</v>
      </c>
      <c r="AM877" s="396">
        <v>13627.27</v>
      </c>
      <c r="AN877" s="396">
        <v>13628.12</v>
      </c>
      <c r="AO877" s="396">
        <v>13628.72</v>
      </c>
      <c r="AP877" s="396">
        <v>13628.97</v>
      </c>
      <c r="AQ877" s="396">
        <v>13629.1</v>
      </c>
      <c r="AR877" s="396">
        <v>13629.34</v>
      </c>
      <c r="AS877" s="396">
        <v>13629.84</v>
      </c>
      <c r="AT877" s="396">
        <v>13630.29</v>
      </c>
      <c r="AU877" s="396">
        <v>13630.52</v>
      </c>
      <c r="AV877" s="396">
        <v>13631.06</v>
      </c>
      <c r="AW877" s="396">
        <v>13631.25</v>
      </c>
      <c r="AX877" s="396">
        <v>13632.1</v>
      </c>
      <c r="AY877" s="396">
        <v>13632.92</v>
      </c>
      <c r="AZ877" s="396">
        <v>13633.15</v>
      </c>
      <c r="BA877" s="396">
        <v>13633.88</v>
      </c>
      <c r="BB877" s="396">
        <v>13634.6</v>
      </c>
      <c r="BC877" s="396">
        <v>13634.92</v>
      </c>
      <c r="BD877" s="396">
        <v>13635.24</v>
      </c>
      <c r="BE877" s="396"/>
      <c r="BF877" s="396"/>
      <c r="BG877" s="396"/>
      <c r="BH877" s="396"/>
      <c r="BI877" s="396"/>
      <c r="BJ877" s="396"/>
      <c r="BK877" s="396"/>
      <c r="BL877" s="396"/>
      <c r="BM877" s="396"/>
      <c r="BN877" s="396"/>
      <c r="BO877" s="396"/>
      <c r="BP877" s="396"/>
      <c r="BQ877" s="396"/>
      <c r="BR877" s="396"/>
      <c r="BS877" s="396"/>
      <c r="BT877" s="396"/>
      <c r="BU877" s="396"/>
      <c r="BV877" s="396"/>
      <c r="BW877" s="396"/>
      <c r="BX877" s="396"/>
      <c r="BY877" s="296"/>
      <c r="BZ877" s="296"/>
      <c r="CA877" s="296"/>
      <c r="CB877" s="296"/>
      <c r="CC877" s="296"/>
      <c r="CD877" s="28"/>
      <c r="CE877" s="28"/>
      <c r="CF877" s="28"/>
    </row>
    <row r="878" spans="1:84" s="1" customFormat="1" ht="10.5" customHeight="1">
      <c r="A878" s="1358"/>
      <c r="B878" s="1364"/>
      <c r="C878" s="1265" t="s">
        <v>137</v>
      </c>
      <c r="D878" s="155" t="s">
        <v>127</v>
      </c>
      <c r="E878" s="73">
        <f>(AG878-AF878)*$AE877</f>
        <v>4.7999999999956341E-2</v>
      </c>
      <c r="F878" s="59">
        <f t="shared" ref="F878:Q878" si="860">(AH878-AG878)*$AE877</f>
        <v>2.3999999999432475E-2</v>
      </c>
      <c r="G878" s="59">
        <f t="shared" si="860"/>
        <v>0.10800000000017462</v>
      </c>
      <c r="H878" s="383">
        <f t="shared" si="860"/>
        <v>0.10800000000017462</v>
      </c>
      <c r="I878" s="59">
        <f t="shared" si="860"/>
        <v>0.15600000000013095</v>
      </c>
      <c r="J878" s="59">
        <f t="shared" si="860"/>
        <v>0.3</v>
      </c>
      <c r="K878" s="59">
        <f t="shared" si="860"/>
        <v>0.17999999999956343</v>
      </c>
      <c r="L878" s="59">
        <f t="shared" si="860"/>
        <v>0.16800000000039289</v>
      </c>
      <c r="M878" s="59">
        <f t="shared" si="860"/>
        <v>0.23999999999978172</v>
      </c>
      <c r="N878" s="383">
        <f t="shared" si="860"/>
        <v>0.23999999999978172</v>
      </c>
      <c r="O878" s="59">
        <f t="shared" si="860"/>
        <v>0.14399999999986904</v>
      </c>
      <c r="P878" s="59">
        <f t="shared" si="860"/>
        <v>0.16800000000039289</v>
      </c>
      <c r="Q878" s="59">
        <f t="shared" si="860"/>
        <v>0.22799999999951978</v>
      </c>
      <c r="R878" s="59">
        <f>(AT878-AS878)*$AE877</f>
        <v>0.18000000000065483</v>
      </c>
      <c r="S878" s="59">
        <f t="shared" ref="S878:AB878" si="861">(AU878-AT878)*$AE877</f>
        <v>0.25200000000004363</v>
      </c>
      <c r="T878" s="59">
        <f t="shared" si="861"/>
        <v>0.20400000000008731</v>
      </c>
      <c r="U878" s="59">
        <f t="shared" si="861"/>
        <v>0.15599999999903957</v>
      </c>
      <c r="V878" s="383">
        <f t="shared" si="861"/>
        <v>0.37200000000048022</v>
      </c>
      <c r="W878" s="59">
        <f t="shared" si="861"/>
        <v>9.5999999999912683E-2</v>
      </c>
      <c r="X878" s="59">
        <f t="shared" si="861"/>
        <v>0.25200000000004363</v>
      </c>
      <c r="Y878" s="59">
        <f t="shared" si="861"/>
        <v>0.3120000000002619</v>
      </c>
      <c r="Z878" s="59">
        <f t="shared" si="861"/>
        <v>6.0000000000218275E-2</v>
      </c>
      <c r="AA878" s="59">
        <f t="shared" si="861"/>
        <v>0.23999999999978172</v>
      </c>
      <c r="AB878" s="60">
        <f t="shared" si="861"/>
        <v>0.45600000000013097</v>
      </c>
      <c r="AC878" s="382"/>
      <c r="AD878" s="61"/>
      <c r="AE878" s="69"/>
      <c r="AF878" s="463">
        <v>7172.81</v>
      </c>
      <c r="AG878" s="463">
        <v>7172.85</v>
      </c>
      <c r="AH878" s="463">
        <v>7172.87</v>
      </c>
      <c r="AI878" s="463">
        <v>7172.96</v>
      </c>
      <c r="AJ878" s="463">
        <v>7173.05</v>
      </c>
      <c r="AK878" s="463">
        <v>7173.18</v>
      </c>
      <c r="AL878" s="463">
        <v>7173.43</v>
      </c>
      <c r="AM878" s="463">
        <v>7173.58</v>
      </c>
      <c r="AN878" s="463">
        <v>7173.72</v>
      </c>
      <c r="AO878" s="463">
        <v>7173.92</v>
      </c>
      <c r="AP878" s="463">
        <v>7174.12</v>
      </c>
      <c r="AQ878" s="463">
        <v>7174.24</v>
      </c>
      <c r="AR878" s="463">
        <v>7174.38</v>
      </c>
      <c r="AS878" s="463">
        <v>7174.57</v>
      </c>
      <c r="AT878" s="463">
        <v>7174.72</v>
      </c>
      <c r="AU878" s="463">
        <v>7174.93</v>
      </c>
      <c r="AV878" s="463">
        <v>7175.1</v>
      </c>
      <c r="AW878" s="463">
        <v>7175.23</v>
      </c>
      <c r="AX878" s="463">
        <v>7175.54</v>
      </c>
      <c r="AY878" s="463">
        <v>7175.62</v>
      </c>
      <c r="AZ878" s="463">
        <v>7175.83</v>
      </c>
      <c r="BA878" s="463">
        <v>7176.09</v>
      </c>
      <c r="BB878" s="463">
        <v>7176.14</v>
      </c>
      <c r="BC878" s="463">
        <v>7176.34</v>
      </c>
      <c r="BD878" s="463">
        <v>7176.72</v>
      </c>
      <c r="BE878" s="463"/>
      <c r="BF878" s="463">
        <v>0.03</v>
      </c>
      <c r="BG878" s="463">
        <v>0.03</v>
      </c>
      <c r="BH878" s="463">
        <v>0.03</v>
      </c>
      <c r="BI878" s="463">
        <v>0.03</v>
      </c>
      <c r="BJ878" s="463">
        <v>0.03</v>
      </c>
      <c r="BK878" s="463">
        <v>0.03</v>
      </c>
      <c r="BL878" s="463">
        <v>0.03</v>
      </c>
      <c r="BM878" s="463">
        <v>0.03</v>
      </c>
      <c r="BN878" s="463">
        <v>0.03</v>
      </c>
      <c r="BO878" s="463">
        <v>0.03</v>
      </c>
      <c r="BP878" s="463">
        <v>0.03</v>
      </c>
      <c r="BQ878" s="463">
        <v>0.03</v>
      </c>
      <c r="BR878" s="463">
        <v>0.03</v>
      </c>
      <c r="BS878" s="463">
        <v>0.03</v>
      </c>
      <c r="BT878" s="463">
        <v>0.03</v>
      </c>
      <c r="BU878" s="463">
        <v>0.03</v>
      </c>
      <c r="BV878" s="463">
        <v>0.03</v>
      </c>
      <c r="BW878" s="463">
        <v>0.03</v>
      </c>
      <c r="BX878" s="463">
        <v>0.03</v>
      </c>
      <c r="BY878" s="463">
        <v>0.03</v>
      </c>
      <c r="BZ878" s="463">
        <v>0.03</v>
      </c>
      <c r="CA878" s="463">
        <v>0.03</v>
      </c>
      <c r="CB878" s="463">
        <v>0.03</v>
      </c>
      <c r="CC878" s="463">
        <v>0.03</v>
      </c>
      <c r="CD878" s="463">
        <v>0.03</v>
      </c>
      <c r="CE878" s="27"/>
      <c r="CF878" s="27"/>
    </row>
    <row r="879" spans="1:84" s="1" customFormat="1" ht="10.5" customHeight="1" thickBot="1">
      <c r="A879" s="1362"/>
      <c r="B879" s="1363"/>
      <c r="C879" s="312"/>
      <c r="D879" s="271" t="s">
        <v>42</v>
      </c>
      <c r="E879" s="96">
        <f t="shared" ref="E879:AB879" si="862">E878/E877</f>
        <v>6.7796610169413143E-2</v>
      </c>
      <c r="F879" s="96">
        <f t="shared" si="862"/>
        <v>0.12499999999715784</v>
      </c>
      <c r="G879" s="96">
        <f t="shared" si="862"/>
        <v>0.52941176470651174</v>
      </c>
      <c r="H879" s="493">
        <f t="shared" si="862"/>
        <v>0.28125000000071054</v>
      </c>
      <c r="I879" s="96">
        <f t="shared" si="862"/>
        <v>0.26000000000021828</v>
      </c>
      <c r="J879" s="96">
        <f t="shared" si="862"/>
        <v>0.8064516129045507</v>
      </c>
      <c r="K879" s="96">
        <f t="shared" si="862"/>
        <v>0.68181818181292031</v>
      </c>
      <c r="L879" s="96">
        <f t="shared" si="862"/>
        <v>0.16470588235325587</v>
      </c>
      <c r="M879" s="96">
        <f t="shared" si="862"/>
        <v>0.33333333333383863</v>
      </c>
      <c r="N879" s="493">
        <f t="shared" si="862"/>
        <v>0.7999999999992724</v>
      </c>
      <c r="O879" s="96">
        <f t="shared" si="862"/>
        <v>0.9230769230688507</v>
      </c>
      <c r="P879" s="96">
        <f t="shared" si="862"/>
        <v>0.58333333333522808</v>
      </c>
      <c r="Q879" s="96">
        <f t="shared" si="862"/>
        <v>0.37999999999919964</v>
      </c>
      <c r="R879" s="96">
        <f t="shared" si="862"/>
        <v>0.333333333334007</v>
      </c>
      <c r="S879" s="96">
        <f t="shared" si="862"/>
        <v>0.91304347826276078</v>
      </c>
      <c r="T879" s="96">
        <f t="shared" si="862"/>
        <v>0.314814814815501</v>
      </c>
      <c r="U879" s="96">
        <f t="shared" si="862"/>
        <v>0.68421052630974299</v>
      </c>
      <c r="V879" s="493">
        <f t="shared" si="862"/>
        <v>0.36470588235325591</v>
      </c>
      <c r="W879" s="96">
        <f t="shared" si="862"/>
        <v>9.7560975609701991E-2</v>
      </c>
      <c r="X879" s="96">
        <f t="shared" si="862"/>
        <v>0.91304347826276078</v>
      </c>
      <c r="Y879" s="96">
        <f t="shared" si="862"/>
        <v>0.3561643835621558</v>
      </c>
      <c r="Z879" s="96">
        <f t="shared" si="862"/>
        <v>6.9444444444584794E-2</v>
      </c>
      <c r="AA879" s="96">
        <f t="shared" si="862"/>
        <v>0.625</v>
      </c>
      <c r="AB879" s="97">
        <f t="shared" si="862"/>
        <v>1.1875000000014211</v>
      </c>
      <c r="AC879" s="382"/>
      <c r="AD879" s="61"/>
      <c r="AE879" s="69"/>
      <c r="AF879" s="376"/>
      <c r="AG879" s="376"/>
      <c r="AH879" s="376"/>
      <c r="AI879" s="376"/>
      <c r="AJ879" s="376"/>
      <c r="AK879" s="376"/>
      <c r="AL879" s="376"/>
      <c r="AM879" s="376"/>
      <c r="AN879" s="376"/>
      <c r="AO879" s="376"/>
      <c r="AP879" s="376"/>
      <c r="AQ879" s="376"/>
      <c r="AR879" s="376"/>
      <c r="AS879" s="376"/>
      <c r="AT879" s="376"/>
      <c r="AU879" s="376"/>
      <c r="AV879" s="376"/>
      <c r="AW879" s="376"/>
      <c r="AX879" s="376"/>
      <c r="AY879" s="376"/>
      <c r="AZ879" s="376"/>
      <c r="BA879" s="376"/>
      <c r="BB879" s="376"/>
      <c r="BC879" s="376"/>
      <c r="BD879" s="376"/>
      <c r="BE879" s="376"/>
      <c r="BF879" s="376"/>
      <c r="BG879" s="376"/>
      <c r="BH879" s="376"/>
      <c r="BI879" s="376"/>
      <c r="BJ879" s="376"/>
      <c r="BK879" s="376"/>
      <c r="BL879" s="376"/>
      <c r="BM879" s="376"/>
      <c r="BN879" s="376"/>
      <c r="BO879" s="376"/>
      <c r="BP879" s="376"/>
      <c r="BQ879" s="376"/>
      <c r="BR879" s="376"/>
      <c r="BS879" s="376"/>
      <c r="BT879" s="376"/>
      <c r="BU879" s="376"/>
      <c r="BV879" s="376"/>
      <c r="BW879" s="376"/>
      <c r="BX879" s="376"/>
      <c r="BY879" s="187"/>
      <c r="BZ879" s="187"/>
      <c r="CA879" s="187"/>
      <c r="CB879" s="187"/>
      <c r="CC879" s="187"/>
    </row>
    <row r="880" spans="1:84" s="1" customFormat="1" ht="10.5" customHeight="1">
      <c r="A880" s="1357" t="s">
        <v>19</v>
      </c>
      <c r="B880" s="1361" t="s">
        <v>348</v>
      </c>
      <c r="C880" s="1264"/>
      <c r="D880" s="1266"/>
      <c r="E880" s="214" t="s">
        <v>134</v>
      </c>
      <c r="F880" s="214"/>
      <c r="G880" s="214"/>
      <c r="H880" s="491"/>
      <c r="I880" s="214"/>
      <c r="J880" s="214"/>
      <c r="K880" s="214"/>
      <c r="L880" s="214"/>
      <c r="M880" s="214"/>
      <c r="N880" s="491"/>
      <c r="O880" s="214"/>
      <c r="P880" s="214"/>
      <c r="Q880" s="214"/>
      <c r="R880" s="214"/>
      <c r="S880" s="214"/>
      <c r="T880" s="214"/>
      <c r="U880" s="214"/>
      <c r="V880" s="491"/>
      <c r="W880" s="214"/>
      <c r="X880" s="214"/>
      <c r="Y880" s="214"/>
      <c r="Z880" s="214"/>
      <c r="AA880" s="214"/>
      <c r="AB880" s="215"/>
      <c r="AC880" s="58" t="s">
        <v>125</v>
      </c>
      <c r="AD880" s="61">
        <f>AD882/AC882</f>
        <v>0.21760391198044113</v>
      </c>
      <c r="AE880" s="69"/>
      <c r="AF880" s="384"/>
      <c r="AG880" s="384"/>
      <c r="AH880" s="384"/>
      <c r="AI880" s="384"/>
      <c r="AJ880" s="384"/>
      <c r="AK880" s="384"/>
      <c r="AL880" s="384"/>
      <c r="AM880" s="384"/>
      <c r="AN880" s="384"/>
      <c r="AO880" s="384"/>
      <c r="AP880" s="384"/>
      <c r="AQ880" s="384"/>
      <c r="AR880" s="384"/>
      <c r="AS880" s="384"/>
      <c r="AT880" s="384"/>
      <c r="AU880" s="384"/>
      <c r="AV880" s="384"/>
      <c r="AW880" s="384"/>
      <c r="AX880" s="384"/>
      <c r="AY880" s="384"/>
      <c r="AZ880" s="384"/>
      <c r="BA880" s="384"/>
      <c r="BB880" s="384"/>
      <c r="BC880" s="384"/>
      <c r="BD880" s="384"/>
      <c r="BE880" s="384"/>
      <c r="BF880" s="384"/>
      <c r="BG880" s="384"/>
      <c r="BH880" s="384"/>
      <c r="BI880" s="384"/>
      <c r="BJ880" s="384"/>
      <c r="BK880" s="384"/>
      <c r="BL880" s="384"/>
      <c r="BM880" s="384"/>
      <c r="BN880" s="384"/>
      <c r="BO880" s="384"/>
      <c r="BP880" s="384"/>
      <c r="BQ880" s="384"/>
      <c r="BR880" s="384"/>
      <c r="BS880" s="384"/>
      <c r="BT880" s="384"/>
      <c r="BU880" s="384"/>
      <c r="BV880" s="384"/>
      <c r="BW880" s="384"/>
      <c r="BX880" s="384"/>
      <c r="BY880" s="175"/>
      <c r="BZ880" s="175"/>
      <c r="CA880" s="175"/>
      <c r="CB880" s="175"/>
      <c r="CC880" s="175"/>
      <c r="CD880" s="14"/>
      <c r="CE880" s="14"/>
      <c r="CF880" s="14"/>
    </row>
    <row r="881" spans="1:84" s="1" customFormat="1" ht="10.5" customHeight="1">
      <c r="A881" s="1358"/>
      <c r="B881" s="1364"/>
      <c r="C881" s="1265" t="s">
        <v>138</v>
      </c>
      <c r="D881" s="155" t="s">
        <v>34</v>
      </c>
      <c r="E881" s="98">
        <v>0</v>
      </c>
      <c r="F881" s="98">
        <v>0</v>
      </c>
      <c r="G881" s="98">
        <v>0</v>
      </c>
      <c r="H881" s="513">
        <v>0</v>
      </c>
      <c r="I881" s="98">
        <v>0</v>
      </c>
      <c r="J881" s="98">
        <v>0</v>
      </c>
      <c r="K881" s="98">
        <v>0</v>
      </c>
      <c r="L881" s="98">
        <v>0</v>
      </c>
      <c r="M881" s="98">
        <v>0</v>
      </c>
      <c r="N881" s="513">
        <v>0</v>
      </c>
      <c r="O881" s="98">
        <v>0</v>
      </c>
      <c r="P881" s="98">
        <v>0</v>
      </c>
      <c r="Q881" s="98">
        <v>0</v>
      </c>
      <c r="R881" s="98">
        <v>0</v>
      </c>
      <c r="S881" s="98">
        <v>0</v>
      </c>
      <c r="T881" s="98">
        <v>0</v>
      </c>
      <c r="U881" s="98">
        <v>0</v>
      </c>
      <c r="V881" s="513">
        <v>0</v>
      </c>
      <c r="W881" s="98">
        <v>0</v>
      </c>
      <c r="X881" s="98">
        <v>0</v>
      </c>
      <c r="Y881" s="98">
        <v>0</v>
      </c>
      <c r="Z881" s="98">
        <v>0</v>
      </c>
      <c r="AA881" s="98">
        <v>0</v>
      </c>
      <c r="AB881" s="220">
        <v>0</v>
      </c>
      <c r="AC881" s="382"/>
      <c r="AD881" s="206"/>
      <c r="AE881" s="69"/>
      <c r="AF881" s="376"/>
      <c r="AG881" s="376"/>
      <c r="AH881" s="376"/>
      <c r="AI881" s="376"/>
      <c r="AJ881" s="376"/>
      <c r="AK881" s="376"/>
      <c r="AL881" s="376"/>
      <c r="AM881" s="376"/>
      <c r="AN881" s="376"/>
      <c r="AO881" s="376"/>
      <c r="AP881" s="376"/>
      <c r="AQ881" s="376"/>
      <c r="AR881" s="376"/>
      <c r="AS881" s="376"/>
      <c r="AT881" s="376"/>
      <c r="AU881" s="376"/>
      <c r="AV881" s="376"/>
      <c r="AW881" s="376"/>
      <c r="AX881" s="376"/>
      <c r="AY881" s="376"/>
      <c r="AZ881" s="376"/>
      <c r="BA881" s="376"/>
      <c r="BB881" s="376"/>
      <c r="BC881" s="376"/>
      <c r="BD881" s="376"/>
      <c r="BE881" s="376"/>
      <c r="BF881" s="376"/>
      <c r="BG881" s="376"/>
      <c r="BH881" s="376"/>
      <c r="BI881" s="376"/>
      <c r="BJ881" s="376"/>
      <c r="BK881" s="376"/>
      <c r="BL881" s="376"/>
      <c r="BM881" s="376"/>
      <c r="BN881" s="376"/>
      <c r="BO881" s="376"/>
      <c r="BP881" s="376"/>
      <c r="BQ881" s="376"/>
      <c r="BR881" s="376"/>
      <c r="BS881" s="376"/>
      <c r="BT881" s="376"/>
      <c r="BU881" s="376"/>
      <c r="BV881" s="376"/>
      <c r="BW881" s="376"/>
      <c r="BX881" s="376"/>
      <c r="BY881" s="187"/>
      <c r="BZ881" s="187"/>
      <c r="CA881" s="187"/>
      <c r="CB881" s="187"/>
      <c r="CC881" s="187"/>
    </row>
    <row r="882" spans="1:84" s="1" customFormat="1" ht="10.5" customHeight="1">
      <c r="A882" s="1358"/>
      <c r="B882" s="1364"/>
      <c r="C882" s="1265" t="s">
        <v>137</v>
      </c>
      <c r="D882" s="155" t="s">
        <v>126</v>
      </c>
      <c r="E882" s="73">
        <f>(AG882-AF882)*$AE882</f>
        <v>9.6000000000458375E-3</v>
      </c>
      <c r="F882" s="73">
        <f t="shared" ref="F882:Q882" si="863">(AH882-AG882)*$AE882</f>
        <v>0.25920000000000981</v>
      </c>
      <c r="G882" s="73">
        <f t="shared" si="863"/>
        <v>2.639999999992142E-2</v>
      </c>
      <c r="H882" s="492">
        <f t="shared" si="863"/>
        <v>1.6800000000012003E-2</v>
      </c>
      <c r="I882" s="73">
        <f t="shared" si="863"/>
        <v>3.6000000000103678E-2</v>
      </c>
      <c r="J882" s="73">
        <f t="shared" si="863"/>
        <v>2.639999999992142E-2</v>
      </c>
      <c r="K882" s="73">
        <f t="shared" si="863"/>
        <v>2.6400000000057842E-2</v>
      </c>
      <c r="L882" s="73">
        <f t="shared" si="863"/>
        <v>3.1199999999944338E-2</v>
      </c>
      <c r="M882" s="73">
        <f t="shared" si="863"/>
        <v>2.8800000000001089E-2</v>
      </c>
      <c r="N882" s="492">
        <f t="shared" si="863"/>
        <v>1.6800000000012003E-2</v>
      </c>
      <c r="O882" s="73">
        <f t="shared" si="863"/>
        <v>4.5600000000013095E-2</v>
      </c>
      <c r="P882" s="73">
        <f t="shared" si="863"/>
        <v>7.1999999999934519E-2</v>
      </c>
      <c r="Q882" s="73">
        <f t="shared" si="863"/>
        <v>4.0799999999990177E-2</v>
      </c>
      <c r="R882" s="73">
        <f>(AT882-AS882)*$AE882</f>
        <v>5.5200000000058931E-2</v>
      </c>
      <c r="S882" s="73">
        <f t="shared" ref="S882:AB882" si="864">(AU882-AT882)*$AE882</f>
        <v>4.7999999999956341E-2</v>
      </c>
      <c r="T882" s="73">
        <f t="shared" si="864"/>
        <v>2.1600000000034925E-2</v>
      </c>
      <c r="U882" s="73">
        <f t="shared" si="864"/>
        <v>1.9199999999955253E-2</v>
      </c>
      <c r="V882" s="492">
        <f t="shared" si="864"/>
        <v>1.9200000000091675E-2</v>
      </c>
      <c r="W882" s="73">
        <f t="shared" si="864"/>
        <v>2.639999999992142E-2</v>
      </c>
      <c r="X882" s="73">
        <f t="shared" si="864"/>
        <v>7.6800000000093863E-2</v>
      </c>
      <c r="Y882" s="73">
        <f t="shared" si="864"/>
        <v>4.5600000000013095E-2</v>
      </c>
      <c r="Z882" s="73">
        <f t="shared" si="864"/>
        <v>1.6799999999875581E-2</v>
      </c>
      <c r="AA882" s="73">
        <f t="shared" si="864"/>
        <v>7.2000000001025905E-3</v>
      </c>
      <c r="AB882" s="74">
        <f t="shared" si="864"/>
        <v>9.5999999999094136E-3</v>
      </c>
      <c r="AC882" s="248">
        <f>(BD882-AF882)*AE882</f>
        <v>0.98159999999998027</v>
      </c>
      <c r="AD882" s="565">
        <f>(BD883-AF883)*AE882</f>
        <v>0.21359999999999671</v>
      </c>
      <c r="AE882" s="69">
        <v>2.4</v>
      </c>
      <c r="AF882" s="117">
        <v>282.58699999999999</v>
      </c>
      <c r="AG882" s="117">
        <v>282.59100000000001</v>
      </c>
      <c r="AH882" s="117">
        <v>282.69900000000001</v>
      </c>
      <c r="AI882" s="117">
        <v>282.70999999999998</v>
      </c>
      <c r="AJ882" s="117">
        <v>282.71699999999998</v>
      </c>
      <c r="AK882" s="117">
        <v>282.73200000000003</v>
      </c>
      <c r="AL882" s="117">
        <v>282.74299999999999</v>
      </c>
      <c r="AM882" s="117">
        <v>282.75400000000002</v>
      </c>
      <c r="AN882" s="117">
        <v>282.767</v>
      </c>
      <c r="AO882" s="117">
        <v>282.779</v>
      </c>
      <c r="AP882" s="117">
        <v>282.786</v>
      </c>
      <c r="AQ882" s="117">
        <v>282.80500000000001</v>
      </c>
      <c r="AR882" s="117">
        <v>282.83499999999998</v>
      </c>
      <c r="AS882" s="117">
        <v>282.85199999999998</v>
      </c>
      <c r="AT882" s="117">
        <v>282.875</v>
      </c>
      <c r="AU882" s="117">
        <v>282.89499999999998</v>
      </c>
      <c r="AV882" s="117">
        <v>282.904</v>
      </c>
      <c r="AW882" s="117">
        <v>282.91199999999998</v>
      </c>
      <c r="AX882" s="117">
        <v>282.92</v>
      </c>
      <c r="AY882" s="117">
        <v>282.93099999999998</v>
      </c>
      <c r="AZ882" s="117">
        <v>282.96300000000002</v>
      </c>
      <c r="BA882" s="117">
        <v>282.98200000000003</v>
      </c>
      <c r="BB882" s="117">
        <v>282.98899999999998</v>
      </c>
      <c r="BC882" s="117">
        <v>282.99200000000002</v>
      </c>
      <c r="BD882" s="117">
        <v>282.99599999999998</v>
      </c>
      <c r="BE882" s="117"/>
      <c r="BF882" s="117"/>
      <c r="BG882" s="117"/>
      <c r="BH882" s="117"/>
      <c r="BI882" s="117"/>
      <c r="BJ882" s="117"/>
      <c r="BK882" s="117"/>
      <c r="BL882" s="117"/>
      <c r="BM882" s="117"/>
      <c r="BN882" s="117"/>
      <c r="BO882" s="117"/>
      <c r="BP882" s="117"/>
      <c r="BQ882" s="117"/>
      <c r="BR882" s="117"/>
      <c r="BS882" s="117"/>
      <c r="BT882" s="117"/>
      <c r="BU882" s="117"/>
      <c r="BV882" s="117"/>
      <c r="BW882" s="117"/>
      <c r="BX882" s="117"/>
      <c r="BY882" s="300"/>
      <c r="BZ882" s="300"/>
      <c r="CA882" s="300"/>
      <c r="CB882" s="300"/>
      <c r="CC882" s="300"/>
      <c r="CD882" s="19"/>
      <c r="CE882" s="19"/>
      <c r="CF882" s="19"/>
    </row>
    <row r="883" spans="1:84" s="1" customFormat="1" ht="10.5" customHeight="1">
      <c r="A883" s="1358"/>
      <c r="B883" s="1364"/>
      <c r="C883" s="1265" t="s">
        <v>137</v>
      </c>
      <c r="D883" s="155" t="s">
        <v>127</v>
      </c>
      <c r="E883" s="73">
        <f>(AG883-AF883)*$AE882</f>
        <v>0</v>
      </c>
      <c r="F883" s="59">
        <f t="shared" ref="F883:Q883" si="865">(AH883-AG883)*$AE882</f>
        <v>7.1999999999661666E-3</v>
      </c>
      <c r="G883" s="59">
        <f t="shared" si="865"/>
        <v>4.8000000000229187E-3</v>
      </c>
      <c r="H883" s="383">
        <f t="shared" si="865"/>
        <v>7.1999999999661666E-3</v>
      </c>
      <c r="I883" s="59">
        <f t="shared" si="865"/>
        <v>9.6000000000458375E-3</v>
      </c>
      <c r="J883" s="59">
        <f t="shared" si="865"/>
        <v>7.1999999999661666E-3</v>
      </c>
      <c r="K883" s="59">
        <f t="shared" si="865"/>
        <v>7.2000000000343786E-3</v>
      </c>
      <c r="L883" s="59">
        <f t="shared" si="865"/>
        <v>7.1999999999661666E-3</v>
      </c>
      <c r="M883" s="59">
        <f t="shared" si="865"/>
        <v>9.5999999999776264E-3</v>
      </c>
      <c r="N883" s="383">
        <f t="shared" si="865"/>
        <v>9.6000000000458375E-3</v>
      </c>
      <c r="O883" s="59">
        <f t="shared" si="865"/>
        <v>9.5999999999776264E-3</v>
      </c>
      <c r="P883" s="59">
        <f t="shared" si="865"/>
        <v>1.4400000000000544E-2</v>
      </c>
      <c r="Q883" s="59">
        <f t="shared" si="865"/>
        <v>7.2000000000343786E-3</v>
      </c>
      <c r="R883" s="59">
        <f>(AT883-AS883)*$AE882</f>
        <v>1.1999999999989085E-2</v>
      </c>
      <c r="S883" s="59">
        <f t="shared" ref="S883:AB883" si="866">(AU883-AT883)*$AE882</f>
        <v>1.1999999999989085E-2</v>
      </c>
      <c r="T883" s="59">
        <f t="shared" si="866"/>
        <v>2.4000000000114594E-3</v>
      </c>
      <c r="U883" s="59">
        <f t="shared" si="866"/>
        <v>1.4400000000000544E-2</v>
      </c>
      <c r="V883" s="383">
        <f t="shared" si="866"/>
        <v>7.1999999999661666E-3</v>
      </c>
      <c r="W883" s="59">
        <f t="shared" si="866"/>
        <v>1.1999999999989085E-2</v>
      </c>
      <c r="X883" s="59">
        <f t="shared" si="866"/>
        <v>4.8000000000229187E-3</v>
      </c>
      <c r="Y883" s="59">
        <f t="shared" si="866"/>
        <v>4.8000000000229187E-3</v>
      </c>
      <c r="Z883" s="59">
        <f t="shared" si="866"/>
        <v>2.639999999998963E-2</v>
      </c>
      <c r="AA883" s="59">
        <f t="shared" si="866"/>
        <v>9.5999999999776264E-3</v>
      </c>
      <c r="AB883" s="60">
        <f t="shared" si="866"/>
        <v>7.2000000000343786E-3</v>
      </c>
      <c r="AC883" s="58"/>
      <c r="AD883" s="61"/>
      <c r="AE883" s="69"/>
      <c r="AF883" s="117">
        <v>142.99</v>
      </c>
      <c r="AG883" s="117">
        <v>142.99</v>
      </c>
      <c r="AH883" s="117">
        <v>142.99299999999999</v>
      </c>
      <c r="AI883" s="117">
        <v>142.995</v>
      </c>
      <c r="AJ883" s="117">
        <v>142.99799999999999</v>
      </c>
      <c r="AK883" s="117">
        <v>143.00200000000001</v>
      </c>
      <c r="AL883" s="117">
        <v>143.005</v>
      </c>
      <c r="AM883" s="117">
        <v>143.00800000000001</v>
      </c>
      <c r="AN883" s="117">
        <v>143.011</v>
      </c>
      <c r="AO883" s="117">
        <v>143.01499999999999</v>
      </c>
      <c r="AP883" s="117">
        <v>143.01900000000001</v>
      </c>
      <c r="AQ883" s="117">
        <v>143.023</v>
      </c>
      <c r="AR883" s="117">
        <v>143.029</v>
      </c>
      <c r="AS883" s="117">
        <v>143.03200000000001</v>
      </c>
      <c r="AT883" s="117">
        <v>143.03700000000001</v>
      </c>
      <c r="AU883" s="117">
        <v>143.042</v>
      </c>
      <c r="AV883" s="117">
        <v>143.04300000000001</v>
      </c>
      <c r="AW883" s="117">
        <v>143.04900000000001</v>
      </c>
      <c r="AX883" s="117">
        <v>143.05199999999999</v>
      </c>
      <c r="AY883" s="117">
        <v>143.05699999999999</v>
      </c>
      <c r="AZ883" s="117">
        <v>143.059</v>
      </c>
      <c r="BA883" s="117">
        <v>143.06100000000001</v>
      </c>
      <c r="BB883" s="117">
        <v>143.072</v>
      </c>
      <c r="BC883" s="117">
        <v>143.07599999999999</v>
      </c>
      <c r="BD883" s="117">
        <v>143.07900000000001</v>
      </c>
      <c r="BE883" s="117"/>
      <c r="BF883" s="117">
        <v>59.600999999999999</v>
      </c>
      <c r="BG883" s="117">
        <v>59.600999999999999</v>
      </c>
      <c r="BH883" s="117">
        <v>59.600999999999999</v>
      </c>
      <c r="BI883" s="117">
        <v>59.600999999999999</v>
      </c>
      <c r="BJ883" s="117">
        <v>59.600999999999999</v>
      </c>
      <c r="BK883" s="117">
        <v>59.600999999999999</v>
      </c>
      <c r="BL883" s="117">
        <v>59.600999999999999</v>
      </c>
      <c r="BM883" s="117">
        <v>59.600999999999999</v>
      </c>
      <c r="BN883" s="117">
        <v>59.600999999999999</v>
      </c>
      <c r="BO883" s="117">
        <v>59.600999999999999</v>
      </c>
      <c r="BP883" s="117">
        <v>59.600999999999999</v>
      </c>
      <c r="BQ883" s="117">
        <v>59.600999999999999</v>
      </c>
      <c r="BR883" s="117">
        <v>59.600999999999999</v>
      </c>
      <c r="BS883" s="117">
        <v>59.600999999999999</v>
      </c>
      <c r="BT883" s="117">
        <v>59.600999999999999</v>
      </c>
      <c r="BU883" s="117">
        <v>59.600999999999999</v>
      </c>
      <c r="BV883" s="117">
        <v>59.600999999999999</v>
      </c>
      <c r="BW883" s="117">
        <v>59.600999999999999</v>
      </c>
      <c r="BX883" s="117">
        <v>59.600999999999999</v>
      </c>
      <c r="BY883" s="117">
        <v>59.600999999999999</v>
      </c>
      <c r="BZ883" s="117">
        <v>59.600999999999999</v>
      </c>
      <c r="CA883" s="117">
        <v>59.600999999999999</v>
      </c>
      <c r="CB883" s="117">
        <v>59.600999999999999</v>
      </c>
      <c r="CC883" s="117">
        <v>59.600999999999999</v>
      </c>
      <c r="CD883" s="117">
        <v>59.600999999999999</v>
      </c>
      <c r="CE883" s="19"/>
      <c r="CF883" s="19"/>
    </row>
    <row r="884" spans="1:84" s="1" customFormat="1" ht="10.5" customHeight="1" thickBot="1">
      <c r="A884" s="1362"/>
      <c r="B884" s="1363"/>
      <c r="C884" s="312"/>
      <c r="D884" s="271" t="s">
        <v>42</v>
      </c>
      <c r="E884" s="221"/>
      <c r="F884" s="221"/>
      <c r="G884" s="221"/>
      <c r="H884" s="587"/>
      <c r="I884" s="221"/>
      <c r="J884" s="221"/>
      <c r="K884" s="221"/>
      <c r="L884" s="221"/>
      <c r="M884" s="221"/>
      <c r="N884" s="587"/>
      <c r="O884" s="221"/>
      <c r="P884" s="221"/>
      <c r="Q884" s="221"/>
      <c r="R884" s="221"/>
      <c r="S884" s="221"/>
      <c r="T884" s="221"/>
      <c r="U884" s="221"/>
      <c r="V884" s="587"/>
      <c r="W884" s="221"/>
      <c r="X884" s="221"/>
      <c r="Y884" s="221"/>
      <c r="Z884" s="221"/>
      <c r="AA884" s="221"/>
      <c r="AB884" s="222"/>
      <c r="AC884" s="58"/>
      <c r="AD884" s="61"/>
      <c r="AE884" s="69"/>
      <c r="AF884" s="376"/>
      <c r="AG884" s="376"/>
      <c r="AH884" s="376"/>
      <c r="AI884" s="376"/>
      <c r="AJ884" s="376"/>
      <c r="AK884" s="376"/>
      <c r="AL884" s="376"/>
      <c r="AM884" s="376"/>
      <c r="AN884" s="376"/>
      <c r="AO884" s="376"/>
      <c r="AP884" s="376"/>
      <c r="AQ884" s="376"/>
      <c r="AR884" s="376"/>
      <c r="AS884" s="376"/>
      <c r="AT884" s="376"/>
      <c r="AU884" s="376"/>
      <c r="AV884" s="376"/>
      <c r="AW884" s="376"/>
      <c r="AX884" s="376"/>
      <c r="AY884" s="376"/>
      <c r="AZ884" s="376"/>
      <c r="BA884" s="376"/>
      <c r="BB884" s="376"/>
      <c r="BC884" s="376"/>
      <c r="BD884" s="376"/>
      <c r="BE884" s="376"/>
      <c r="BF884" s="376"/>
      <c r="BG884" s="376"/>
      <c r="BH884" s="376"/>
      <c r="BI884" s="376"/>
      <c r="BJ884" s="376"/>
      <c r="BK884" s="376"/>
      <c r="BL884" s="376"/>
      <c r="BM884" s="376"/>
      <c r="BN884" s="376"/>
      <c r="BO884" s="376"/>
      <c r="BP884" s="376"/>
      <c r="BQ884" s="376"/>
      <c r="BR884" s="376"/>
      <c r="BS884" s="376"/>
      <c r="BT884" s="376"/>
      <c r="BU884" s="376"/>
      <c r="BV884" s="376"/>
      <c r="BW884" s="376"/>
      <c r="BX884" s="376"/>
      <c r="BY884" s="187"/>
      <c r="BZ884" s="187"/>
      <c r="CA884" s="187"/>
      <c r="CB884" s="187"/>
      <c r="CC884" s="187"/>
    </row>
    <row r="885" spans="1:84" s="1" customFormat="1" ht="10.5" customHeight="1">
      <c r="A885" s="1357" t="s">
        <v>76</v>
      </c>
      <c r="B885" s="1361" t="s">
        <v>349</v>
      </c>
      <c r="C885" s="1264"/>
      <c r="D885" s="1266"/>
      <c r="E885" s="214"/>
      <c r="F885" s="214"/>
      <c r="G885" s="214"/>
      <c r="H885" s="491"/>
      <c r="I885" s="214"/>
      <c r="J885" s="214"/>
      <c r="K885" s="214"/>
      <c r="L885" s="214"/>
      <c r="M885" s="214"/>
      <c r="N885" s="491"/>
      <c r="O885" s="214"/>
      <c r="P885" s="214"/>
      <c r="Q885" s="214"/>
      <c r="R885" s="214"/>
      <c r="S885" s="214"/>
      <c r="T885" s="214"/>
      <c r="U885" s="214"/>
      <c r="V885" s="491"/>
      <c r="W885" s="214"/>
      <c r="X885" s="214"/>
      <c r="Y885" s="214"/>
      <c r="Z885" s="214"/>
      <c r="AA885" s="214"/>
      <c r="AB885" s="215"/>
      <c r="AC885" s="58" t="s">
        <v>125</v>
      </c>
      <c r="AD885" s="61">
        <f>AD887/AC887</f>
        <v>1.0247933884301095</v>
      </c>
      <c r="AE885" s="69"/>
      <c r="AF885" s="463"/>
      <c r="AG885" s="384"/>
      <c r="AH885" s="384"/>
      <c r="AI885" s="384"/>
      <c r="AJ885" s="384"/>
      <c r="AK885" s="384"/>
      <c r="AL885" s="384"/>
      <c r="AM885" s="384"/>
      <c r="AN885" s="384"/>
      <c r="AO885" s="384"/>
      <c r="AP885" s="384"/>
      <c r="AQ885" s="384"/>
      <c r="AR885" s="384"/>
      <c r="AS885" s="384"/>
      <c r="AT885" s="384"/>
      <c r="AU885" s="384"/>
      <c r="AV885" s="384"/>
      <c r="AW885" s="384"/>
      <c r="AX885" s="384"/>
      <c r="AY885" s="384"/>
      <c r="AZ885" s="384"/>
      <c r="BA885" s="384"/>
      <c r="BB885" s="384"/>
      <c r="BC885" s="384"/>
      <c r="BD885" s="384"/>
      <c r="BE885" s="384"/>
      <c r="BF885" s="384"/>
      <c r="BG885" s="384"/>
      <c r="BH885" s="384"/>
      <c r="BI885" s="384"/>
      <c r="BJ885" s="384"/>
      <c r="BK885" s="384"/>
      <c r="BL885" s="384"/>
      <c r="BM885" s="384"/>
      <c r="BN885" s="384"/>
      <c r="BO885" s="384"/>
      <c r="BP885" s="384"/>
      <c r="BQ885" s="384"/>
      <c r="BR885" s="384"/>
      <c r="BS885" s="384"/>
      <c r="BT885" s="384"/>
      <c r="BU885" s="384"/>
      <c r="BV885" s="384"/>
      <c r="BW885" s="384"/>
      <c r="BX885" s="384"/>
      <c r="BY885" s="175"/>
      <c r="BZ885" s="175"/>
      <c r="CA885" s="175"/>
      <c r="CB885" s="175"/>
      <c r="CC885" s="175"/>
      <c r="CD885" s="14"/>
      <c r="CE885" s="14"/>
      <c r="CF885" s="14"/>
    </row>
    <row r="886" spans="1:84" s="1" customFormat="1" ht="10.5" customHeight="1">
      <c r="A886" s="1358"/>
      <c r="B886" s="1364"/>
      <c r="C886" s="1265" t="s">
        <v>139</v>
      </c>
      <c r="D886" s="155" t="s">
        <v>34</v>
      </c>
      <c r="E886" s="223">
        <f>ROUND(SQRT(E887^2+E888^2)*1000/(1.73*E853),0)</f>
        <v>1</v>
      </c>
      <c r="F886" s="223">
        <f t="shared" ref="F886:AB886" si="867">ROUND(SQRT(F887^2+F888^2)*1000/(1.73*F853),0)</f>
        <v>1</v>
      </c>
      <c r="G886" s="223">
        <f t="shared" si="867"/>
        <v>1</v>
      </c>
      <c r="H886" s="514">
        <f t="shared" si="867"/>
        <v>1</v>
      </c>
      <c r="I886" s="223">
        <f t="shared" si="867"/>
        <v>2</v>
      </c>
      <c r="J886" s="223">
        <f t="shared" si="867"/>
        <v>1</v>
      </c>
      <c r="K886" s="223">
        <f t="shared" si="867"/>
        <v>1</v>
      </c>
      <c r="L886" s="223">
        <f t="shared" si="867"/>
        <v>2</v>
      </c>
      <c r="M886" s="223">
        <f t="shared" si="867"/>
        <v>1</v>
      </c>
      <c r="N886" s="514">
        <f t="shared" si="867"/>
        <v>1</v>
      </c>
      <c r="O886" s="223">
        <f t="shared" si="867"/>
        <v>1</v>
      </c>
      <c r="P886" s="223">
        <f t="shared" si="867"/>
        <v>2</v>
      </c>
      <c r="Q886" s="223">
        <f t="shared" si="867"/>
        <v>1</v>
      </c>
      <c r="R886" s="223">
        <f t="shared" si="867"/>
        <v>2</v>
      </c>
      <c r="S886" s="223">
        <f t="shared" si="867"/>
        <v>1</v>
      </c>
      <c r="T886" s="223">
        <f t="shared" si="867"/>
        <v>1</v>
      </c>
      <c r="U886" s="223">
        <f t="shared" si="867"/>
        <v>1</v>
      </c>
      <c r="V886" s="514">
        <f t="shared" si="867"/>
        <v>1</v>
      </c>
      <c r="W886" s="223">
        <f t="shared" si="867"/>
        <v>2</v>
      </c>
      <c r="X886" s="223">
        <f t="shared" si="867"/>
        <v>1</v>
      </c>
      <c r="Y886" s="223">
        <f t="shared" si="867"/>
        <v>2</v>
      </c>
      <c r="Z886" s="223">
        <f t="shared" si="867"/>
        <v>4</v>
      </c>
      <c r="AA886" s="223">
        <f t="shared" si="867"/>
        <v>3</v>
      </c>
      <c r="AB886" s="224">
        <f t="shared" si="867"/>
        <v>4</v>
      </c>
      <c r="AC886" s="382"/>
      <c r="AD886" s="206"/>
      <c r="AE886" s="69"/>
      <c r="AF886" s="376"/>
      <c r="AG886" s="376"/>
      <c r="AH886" s="376"/>
      <c r="AI886" s="376"/>
      <c r="AJ886" s="376"/>
      <c r="AK886" s="376"/>
      <c r="AL886" s="376"/>
      <c r="AM886" s="376"/>
      <c r="AN886" s="376"/>
      <c r="AO886" s="376"/>
      <c r="AP886" s="376"/>
      <c r="AQ886" s="376"/>
      <c r="AR886" s="376"/>
      <c r="AS886" s="376"/>
      <c r="AT886" s="376"/>
      <c r="AU886" s="376"/>
      <c r="AV886" s="376"/>
      <c r="AW886" s="376"/>
      <c r="AX886" s="376"/>
      <c r="AY886" s="376"/>
      <c r="AZ886" s="376"/>
      <c r="BA886" s="376"/>
      <c r="BB886" s="376"/>
      <c r="BC886" s="376"/>
      <c r="BD886" s="376"/>
      <c r="BE886" s="376"/>
      <c r="BF886" s="376"/>
      <c r="BG886" s="376"/>
      <c r="BH886" s="376"/>
      <c r="BI886" s="376"/>
      <c r="BJ886" s="376"/>
      <c r="BK886" s="376"/>
      <c r="BL886" s="376"/>
      <c r="BM886" s="376"/>
      <c r="BN886" s="376"/>
      <c r="BO886" s="376"/>
      <c r="BP886" s="376"/>
      <c r="BQ886" s="376"/>
      <c r="BR886" s="376"/>
      <c r="BS886" s="376"/>
      <c r="BT886" s="376"/>
      <c r="BU886" s="376"/>
      <c r="BV886" s="376"/>
      <c r="BW886" s="376"/>
      <c r="BX886" s="376"/>
      <c r="BY886" s="187"/>
      <c r="BZ886" s="187"/>
      <c r="CA886" s="187"/>
      <c r="CB886" s="187"/>
      <c r="CC886" s="187"/>
    </row>
    <row r="887" spans="1:84" s="1" customFormat="1" ht="10.5" customHeight="1">
      <c r="A887" s="1358"/>
      <c r="B887" s="1364"/>
      <c r="C887" s="1265" t="s">
        <v>137</v>
      </c>
      <c r="D887" s="155" t="s">
        <v>126</v>
      </c>
      <c r="E887" s="73">
        <f>(AG887-AF887)*$AE887</f>
        <v>1.1999999999989085E-2</v>
      </c>
      <c r="F887" s="73">
        <f t="shared" ref="F887:Q887" si="868">(AH887-AG887)*$AE887</f>
        <v>9.6000000000458375E-3</v>
      </c>
      <c r="G887" s="73">
        <f t="shared" si="868"/>
        <v>7.1999999999661666E-3</v>
      </c>
      <c r="H887" s="492">
        <f t="shared" si="868"/>
        <v>7.1999999999661666E-3</v>
      </c>
      <c r="I887" s="73">
        <f t="shared" si="868"/>
        <v>1.4400000000068757E-2</v>
      </c>
      <c r="J887" s="73">
        <f t="shared" si="868"/>
        <v>9.5999999999094136E-3</v>
      </c>
      <c r="K887" s="73">
        <f t="shared" si="868"/>
        <v>9.6000000000458375E-3</v>
      </c>
      <c r="L887" s="73">
        <f t="shared" si="868"/>
        <v>1.4399999999932333E-2</v>
      </c>
      <c r="M887" s="73">
        <f t="shared" si="868"/>
        <v>9.6000000000458375E-3</v>
      </c>
      <c r="N887" s="492">
        <f t="shared" si="868"/>
        <v>1.1999999999989085E-2</v>
      </c>
      <c r="O887" s="73">
        <f t="shared" si="868"/>
        <v>4.8000000000229187E-3</v>
      </c>
      <c r="P887" s="73">
        <f t="shared" si="868"/>
        <v>1.4399999999932333E-2</v>
      </c>
      <c r="Q887" s="73">
        <f t="shared" si="868"/>
        <v>7.2000000001025905E-3</v>
      </c>
      <c r="R887" s="73">
        <f>(AT887-AS887)*$AE887</f>
        <v>1.1999999999989085E-2</v>
      </c>
      <c r="S887" s="73">
        <f t="shared" ref="S887:AB887" si="869">(AU887-AT887)*$AE887</f>
        <v>1.1999999999989085E-2</v>
      </c>
      <c r="T887" s="73">
        <f t="shared" si="869"/>
        <v>7.1999999999661666E-3</v>
      </c>
      <c r="U887" s="73">
        <f t="shared" si="869"/>
        <v>4.8000000000229187E-3</v>
      </c>
      <c r="V887" s="492">
        <f t="shared" si="869"/>
        <v>7.1999999999661666E-3</v>
      </c>
      <c r="W887" s="73">
        <f t="shared" si="869"/>
        <v>2.1600000000034925E-2</v>
      </c>
      <c r="X887" s="73">
        <f t="shared" si="869"/>
        <v>9.6000000000458375E-3</v>
      </c>
      <c r="Y887" s="73">
        <f t="shared" si="869"/>
        <v>4.7999999998864949E-3</v>
      </c>
      <c r="Z887" s="73">
        <f t="shared" si="869"/>
        <v>2.4000000000114596E-2</v>
      </c>
      <c r="AA887" s="73">
        <f t="shared" si="869"/>
        <v>1.9199999999955253E-2</v>
      </c>
      <c r="AB887" s="74">
        <f t="shared" si="869"/>
        <v>3.599999999996726E-2</v>
      </c>
      <c r="AC887" s="248">
        <f>(BD887-AF887)*AE887</f>
        <v>0.29039999999995414</v>
      </c>
      <c r="AD887" s="565">
        <f>(BD888-AF888)*AE887</f>
        <v>0.29760000000005676</v>
      </c>
      <c r="AE887" s="69">
        <v>2.4</v>
      </c>
      <c r="AF887" s="384">
        <v>331.51400000000001</v>
      </c>
      <c r="AG887" s="384">
        <v>331.51900000000001</v>
      </c>
      <c r="AH887" s="384">
        <v>331.52300000000002</v>
      </c>
      <c r="AI887" s="384">
        <v>331.52600000000001</v>
      </c>
      <c r="AJ887" s="384">
        <v>331.529</v>
      </c>
      <c r="AK887" s="384">
        <v>331.53500000000003</v>
      </c>
      <c r="AL887" s="384">
        <v>331.53899999999999</v>
      </c>
      <c r="AM887" s="384">
        <v>331.54300000000001</v>
      </c>
      <c r="AN887" s="384">
        <v>331.54899999999998</v>
      </c>
      <c r="AO887" s="384">
        <v>331.553</v>
      </c>
      <c r="AP887" s="384">
        <v>331.55799999999999</v>
      </c>
      <c r="AQ887" s="384">
        <v>331.56</v>
      </c>
      <c r="AR887" s="384">
        <v>331.56599999999997</v>
      </c>
      <c r="AS887" s="384">
        <v>331.56900000000002</v>
      </c>
      <c r="AT887" s="384">
        <v>331.57400000000001</v>
      </c>
      <c r="AU887" s="384">
        <v>331.57900000000001</v>
      </c>
      <c r="AV887" s="384">
        <v>331.58199999999999</v>
      </c>
      <c r="AW887" s="384">
        <v>331.584</v>
      </c>
      <c r="AX887" s="384">
        <v>331.58699999999999</v>
      </c>
      <c r="AY887" s="384">
        <v>331.596</v>
      </c>
      <c r="AZ887" s="384">
        <v>331.6</v>
      </c>
      <c r="BA887" s="384">
        <v>331.60199999999998</v>
      </c>
      <c r="BB887" s="384">
        <v>331.61200000000002</v>
      </c>
      <c r="BC887" s="384">
        <v>331.62</v>
      </c>
      <c r="BD887" s="384">
        <v>331.63499999999999</v>
      </c>
      <c r="BE887" s="384"/>
      <c r="BF887" s="384"/>
      <c r="BG887" s="384"/>
      <c r="BH887" s="384"/>
      <c r="BI887" s="384"/>
      <c r="BJ887" s="384"/>
      <c r="BK887" s="384"/>
      <c r="BL887" s="384"/>
      <c r="BM887" s="384"/>
      <c r="BN887" s="384"/>
      <c r="BO887" s="384"/>
      <c r="BP887" s="384"/>
      <c r="BQ887" s="384"/>
      <c r="BR887" s="384"/>
      <c r="BS887" s="384"/>
      <c r="BT887" s="384"/>
      <c r="BU887" s="384"/>
      <c r="BV887" s="384"/>
      <c r="BW887" s="384"/>
      <c r="BX887" s="384"/>
      <c r="BY887" s="175"/>
      <c r="BZ887" s="175"/>
      <c r="CA887" s="175"/>
      <c r="CB887" s="175"/>
      <c r="CC887" s="175"/>
      <c r="CD887" s="14"/>
      <c r="CE887" s="14"/>
      <c r="CF887" s="14"/>
    </row>
    <row r="888" spans="1:84" s="1" customFormat="1" ht="10.5" customHeight="1">
      <c r="A888" s="1358"/>
      <c r="B888" s="1364"/>
      <c r="C888" s="1265" t="s">
        <v>137</v>
      </c>
      <c r="D888" s="155" t="s">
        <v>127</v>
      </c>
      <c r="E888" s="73">
        <f>(AG888-AF888)*$AE887</f>
        <v>4.8000000000229187E-3</v>
      </c>
      <c r="F888" s="59">
        <f t="shared" ref="F888:Q888" si="870">(AH888-AG888)*$AE887</f>
        <v>7.1999999999661666E-3</v>
      </c>
      <c r="G888" s="59">
        <f t="shared" si="870"/>
        <v>4.8000000000229187E-3</v>
      </c>
      <c r="H888" s="383">
        <f t="shared" si="870"/>
        <v>9.6000000000458375E-3</v>
      </c>
      <c r="I888" s="59">
        <f t="shared" si="870"/>
        <v>1.4399999999932333E-2</v>
      </c>
      <c r="J888" s="59">
        <f t="shared" si="870"/>
        <v>1.1999999999989085E-2</v>
      </c>
      <c r="K888" s="59">
        <f t="shared" si="870"/>
        <v>9.6000000000458375E-3</v>
      </c>
      <c r="L888" s="59">
        <f t="shared" si="870"/>
        <v>1.9199999999955253E-2</v>
      </c>
      <c r="M888" s="59">
        <f t="shared" si="870"/>
        <v>1.1999999999989085E-2</v>
      </c>
      <c r="N888" s="383">
        <f t="shared" si="870"/>
        <v>7.2000000001025905E-3</v>
      </c>
      <c r="O888" s="59">
        <f t="shared" si="870"/>
        <v>4.7999999998864949E-3</v>
      </c>
      <c r="P888" s="59">
        <f t="shared" si="870"/>
        <v>1.4400000000068757E-2</v>
      </c>
      <c r="Q888" s="59">
        <f t="shared" si="870"/>
        <v>7.1999999999661666E-3</v>
      </c>
      <c r="R888" s="59">
        <f>(AT888-AS888)*$AE887</f>
        <v>1.1999999999989085E-2</v>
      </c>
      <c r="S888" s="59">
        <f t="shared" ref="S888:AB888" si="871">(AU888-AT888)*$AE887</f>
        <v>9.6000000000458375E-3</v>
      </c>
      <c r="T888" s="59">
        <f t="shared" si="871"/>
        <v>1.1999999999989085E-2</v>
      </c>
      <c r="U888" s="59">
        <f t="shared" si="871"/>
        <v>9.6000000000458375E-3</v>
      </c>
      <c r="V888" s="383">
        <f t="shared" si="871"/>
        <v>4.7999999998864949E-3</v>
      </c>
      <c r="W888" s="59">
        <f t="shared" si="871"/>
        <v>1.1999999999989085E-2</v>
      </c>
      <c r="X888" s="59">
        <f t="shared" si="871"/>
        <v>7.2000000001025905E-3</v>
      </c>
      <c r="Y888" s="59">
        <f t="shared" si="871"/>
        <v>2.1599999999898499E-2</v>
      </c>
      <c r="Z888" s="59">
        <f t="shared" si="871"/>
        <v>3.6000000000103678E-2</v>
      </c>
      <c r="AA888" s="59">
        <f t="shared" si="871"/>
        <v>2.1599999999898499E-2</v>
      </c>
      <c r="AB888" s="60">
        <f t="shared" si="871"/>
        <v>2.4000000000114596E-2</v>
      </c>
      <c r="AC888" s="58"/>
      <c r="AD888" s="61"/>
      <c r="AE888" s="69"/>
      <c r="AF888" s="384">
        <v>356.327</v>
      </c>
      <c r="AG888" s="384">
        <v>356.32900000000001</v>
      </c>
      <c r="AH888" s="384">
        <v>356.33199999999999</v>
      </c>
      <c r="AI888" s="384">
        <v>356.334</v>
      </c>
      <c r="AJ888" s="384">
        <v>356.33800000000002</v>
      </c>
      <c r="AK888" s="384">
        <v>356.34399999999999</v>
      </c>
      <c r="AL888" s="384">
        <v>356.34899999999999</v>
      </c>
      <c r="AM888" s="384">
        <v>356.35300000000001</v>
      </c>
      <c r="AN888" s="384">
        <v>356.36099999999999</v>
      </c>
      <c r="AO888" s="384">
        <v>356.36599999999999</v>
      </c>
      <c r="AP888" s="384">
        <v>356.36900000000003</v>
      </c>
      <c r="AQ888" s="384">
        <v>356.37099999999998</v>
      </c>
      <c r="AR888" s="384">
        <v>356.37700000000001</v>
      </c>
      <c r="AS888" s="384">
        <v>356.38</v>
      </c>
      <c r="AT888" s="384">
        <v>356.38499999999999</v>
      </c>
      <c r="AU888" s="384">
        <v>356.38900000000001</v>
      </c>
      <c r="AV888" s="384">
        <v>356.39400000000001</v>
      </c>
      <c r="AW888" s="384">
        <v>356.39800000000002</v>
      </c>
      <c r="AX888" s="384">
        <v>356.4</v>
      </c>
      <c r="AY888" s="384">
        <v>356.40499999999997</v>
      </c>
      <c r="AZ888" s="384">
        <v>356.40800000000002</v>
      </c>
      <c r="BA888" s="384">
        <v>356.41699999999997</v>
      </c>
      <c r="BB888" s="384">
        <v>356.43200000000002</v>
      </c>
      <c r="BC888" s="384">
        <v>356.44099999999997</v>
      </c>
      <c r="BD888" s="384">
        <v>356.45100000000002</v>
      </c>
      <c r="BE888" s="384"/>
      <c r="BF888" s="384">
        <v>430.834</v>
      </c>
      <c r="BG888" s="384">
        <v>430.834</v>
      </c>
      <c r="BH888" s="384">
        <v>430.834</v>
      </c>
      <c r="BI888" s="384">
        <v>430.834</v>
      </c>
      <c r="BJ888" s="384">
        <v>430.834</v>
      </c>
      <c r="BK888" s="384">
        <v>430.834</v>
      </c>
      <c r="BL888" s="384">
        <v>430.834</v>
      </c>
      <c r="BM888" s="384">
        <v>430.834</v>
      </c>
      <c r="BN888" s="384">
        <v>430.834</v>
      </c>
      <c r="BO888" s="384">
        <v>430.834</v>
      </c>
      <c r="BP888" s="384">
        <v>430.834</v>
      </c>
      <c r="BQ888" s="384">
        <v>430.834</v>
      </c>
      <c r="BR888" s="384">
        <v>430.834</v>
      </c>
      <c r="BS888" s="384">
        <v>430.834</v>
      </c>
      <c r="BT888" s="384">
        <v>430.834</v>
      </c>
      <c r="BU888" s="384">
        <v>430.834</v>
      </c>
      <c r="BV888" s="384">
        <v>430.834</v>
      </c>
      <c r="BW888" s="384">
        <v>430.834</v>
      </c>
      <c r="BX888" s="384">
        <v>430.834</v>
      </c>
      <c r="BY888" s="384">
        <v>430.834</v>
      </c>
      <c r="BZ888" s="384">
        <v>430.834</v>
      </c>
      <c r="CA888" s="384">
        <v>430.834</v>
      </c>
      <c r="CB888" s="384">
        <v>430.834</v>
      </c>
      <c r="CC888" s="384">
        <v>430.834</v>
      </c>
      <c r="CD888" s="384">
        <v>430.834</v>
      </c>
      <c r="CE888" s="14"/>
      <c r="CF888" s="14"/>
    </row>
    <row r="889" spans="1:84" s="1" customFormat="1" ht="10.5" customHeight="1" thickBot="1">
      <c r="A889" s="1362"/>
      <c r="B889" s="1363"/>
      <c r="C889" s="312"/>
      <c r="D889" s="271" t="s">
        <v>42</v>
      </c>
      <c r="E889" s="96">
        <f t="shared" ref="E889:AB889" si="872">E888/E887</f>
        <v>0.4000000000022737</v>
      </c>
      <c r="F889" s="96">
        <f t="shared" si="872"/>
        <v>0.74999999999289468</v>
      </c>
      <c r="G889" s="96">
        <f t="shared" si="872"/>
        <v>0.66666666667298258</v>
      </c>
      <c r="H889" s="493">
        <f t="shared" si="872"/>
        <v>1.3333333333459652</v>
      </c>
      <c r="I889" s="96">
        <f t="shared" si="872"/>
        <v>0.99999999999052613</v>
      </c>
      <c r="J889" s="96">
        <f t="shared" si="872"/>
        <v>1.2500000000106581</v>
      </c>
      <c r="K889" s="96">
        <f t="shared" si="872"/>
        <v>1</v>
      </c>
      <c r="L889" s="96">
        <f t="shared" si="872"/>
        <v>1.3333333333364914</v>
      </c>
      <c r="M889" s="96">
        <f t="shared" si="872"/>
        <v>1.2499999999928946</v>
      </c>
      <c r="N889" s="493">
        <f t="shared" si="872"/>
        <v>0.60000000000909492</v>
      </c>
      <c r="O889" s="96">
        <f t="shared" si="872"/>
        <v>0.9999999999715784</v>
      </c>
      <c r="P889" s="96">
        <f t="shared" si="872"/>
        <v>1.000000000009474</v>
      </c>
      <c r="Q889" s="96">
        <f t="shared" si="872"/>
        <v>0.99999999998105227</v>
      </c>
      <c r="R889" s="96">
        <f t="shared" si="872"/>
        <v>1</v>
      </c>
      <c r="S889" s="96">
        <f t="shared" si="872"/>
        <v>0.80000000000454741</v>
      </c>
      <c r="T889" s="96">
        <f t="shared" si="872"/>
        <v>1.6666666666729826</v>
      </c>
      <c r="U889" s="96">
        <f t="shared" si="872"/>
        <v>2</v>
      </c>
      <c r="V889" s="493">
        <f t="shared" si="872"/>
        <v>0.66666666665403473</v>
      </c>
      <c r="W889" s="96">
        <f t="shared" si="872"/>
        <v>0.55555555555415204</v>
      </c>
      <c r="X889" s="96">
        <f t="shared" si="872"/>
        <v>0.75000000000710543</v>
      </c>
      <c r="Y889" s="96">
        <f t="shared" si="872"/>
        <v>4.5000000000852651</v>
      </c>
      <c r="Z889" s="96">
        <f t="shared" si="872"/>
        <v>1.4999999999971576</v>
      </c>
      <c r="AA889" s="96">
        <f t="shared" si="872"/>
        <v>1.1249999999973355</v>
      </c>
      <c r="AB889" s="97">
        <f t="shared" si="872"/>
        <v>0.66666666667045615</v>
      </c>
      <c r="AC889" s="58"/>
      <c r="AD889" s="61"/>
      <c r="AE889" s="69"/>
      <c r="AF889" s="376"/>
      <c r="AG889" s="376"/>
      <c r="AH889" s="376"/>
      <c r="AI889" s="376"/>
      <c r="AJ889" s="376"/>
      <c r="AK889" s="376"/>
      <c r="AL889" s="376"/>
      <c r="AM889" s="376"/>
      <c r="AN889" s="376"/>
      <c r="AO889" s="376"/>
      <c r="AP889" s="376"/>
      <c r="AQ889" s="376"/>
      <c r="AR889" s="376"/>
      <c r="AS889" s="376"/>
      <c r="AT889" s="376"/>
      <c r="AU889" s="376"/>
      <c r="AV889" s="376"/>
      <c r="AW889" s="376"/>
      <c r="AX889" s="376"/>
      <c r="AY889" s="376"/>
      <c r="AZ889" s="376"/>
      <c r="BA889" s="376"/>
      <c r="BB889" s="376"/>
      <c r="BC889" s="376"/>
      <c r="BD889" s="376"/>
      <c r="BE889" s="376"/>
      <c r="BF889" s="376"/>
      <c r="BG889" s="376"/>
      <c r="BH889" s="376"/>
      <c r="BI889" s="376"/>
      <c r="BJ889" s="376"/>
      <c r="BK889" s="376"/>
      <c r="BL889" s="376"/>
      <c r="BM889" s="376"/>
      <c r="BN889" s="376"/>
      <c r="BO889" s="376"/>
      <c r="BP889" s="376"/>
      <c r="BQ889" s="376"/>
      <c r="BR889" s="376"/>
      <c r="BS889" s="376"/>
      <c r="BT889" s="376"/>
      <c r="BU889" s="376"/>
      <c r="BV889" s="376"/>
      <c r="BW889" s="376"/>
      <c r="BX889" s="376"/>
      <c r="BY889" s="187"/>
      <c r="BZ889" s="187"/>
      <c r="CA889" s="187"/>
      <c r="CB889" s="187"/>
      <c r="CC889" s="187"/>
    </row>
    <row r="890" spans="1:84" s="1" customFormat="1" ht="10.5" customHeight="1">
      <c r="A890" s="1357" t="s">
        <v>104</v>
      </c>
      <c r="B890" s="1361" t="s">
        <v>350</v>
      </c>
      <c r="C890" s="1264"/>
      <c r="D890" s="1266"/>
      <c r="E890" s="1258" t="s">
        <v>134</v>
      </c>
      <c r="F890" s="1264"/>
      <c r="G890" s="1264"/>
      <c r="H890" s="536"/>
      <c r="I890" s="1264"/>
      <c r="J890" s="1264"/>
      <c r="K890" s="1264"/>
      <c r="L890" s="1264"/>
      <c r="M890" s="1264"/>
      <c r="N890" s="536"/>
      <c r="O890" s="1264"/>
      <c r="P890" s="1264"/>
      <c r="Q890" s="1264"/>
      <c r="R890" s="1264"/>
      <c r="S890" s="1264"/>
      <c r="T890" s="1264"/>
      <c r="U890" s="1264"/>
      <c r="V890" s="536"/>
      <c r="W890" s="1264"/>
      <c r="X890" s="1264"/>
      <c r="Y890" s="1264"/>
      <c r="Z890" s="1264"/>
      <c r="AA890" s="1264"/>
      <c r="AB890" s="247"/>
      <c r="AC890" s="58" t="s">
        <v>125</v>
      </c>
      <c r="AD890" s="61" t="e">
        <f>AD892/AC892</f>
        <v>#DIV/0!</v>
      </c>
      <c r="AE890" s="69"/>
      <c r="AF890" s="384"/>
      <c r="AG890" s="384"/>
      <c r="AH890" s="384"/>
      <c r="AI890" s="384"/>
      <c r="AJ890" s="384"/>
      <c r="AK890" s="384"/>
      <c r="AL890" s="384"/>
      <c r="AM890" s="384"/>
      <c r="AN890" s="384"/>
      <c r="AO890" s="384"/>
      <c r="AP890" s="384"/>
      <c r="AQ890" s="384"/>
      <c r="AR890" s="384"/>
      <c r="AS890" s="384"/>
      <c r="AT890" s="384"/>
      <c r="AU890" s="384"/>
      <c r="AV890" s="384"/>
      <c r="AW890" s="384"/>
      <c r="AX890" s="384"/>
      <c r="AY890" s="384"/>
      <c r="AZ890" s="384"/>
      <c r="BA890" s="384"/>
      <c r="BB890" s="384"/>
      <c r="BC890" s="384"/>
      <c r="BD890" s="384"/>
      <c r="BE890" s="384"/>
      <c r="BF890" s="384"/>
      <c r="BG890" s="384"/>
      <c r="BH890" s="384"/>
      <c r="BI890" s="384"/>
      <c r="BJ890" s="384"/>
      <c r="BK890" s="384"/>
      <c r="BL890" s="384"/>
      <c r="BM890" s="384"/>
      <c r="BN890" s="384"/>
      <c r="BO890" s="384"/>
      <c r="BP890" s="384"/>
      <c r="BQ890" s="384"/>
      <c r="BR890" s="384"/>
      <c r="BS890" s="384"/>
      <c r="BT890" s="384"/>
      <c r="BU890" s="384"/>
      <c r="BV890" s="384"/>
      <c r="BW890" s="384"/>
      <c r="BX890" s="384"/>
      <c r="BY890" s="175"/>
      <c r="BZ890" s="175"/>
      <c r="CA890" s="175"/>
      <c r="CB890" s="175"/>
      <c r="CC890" s="175"/>
      <c r="CD890" s="14"/>
      <c r="CE890" s="14"/>
      <c r="CF890" s="14"/>
    </row>
    <row r="891" spans="1:84" s="1" customFormat="1" ht="10.5" customHeight="1">
      <c r="A891" s="1358"/>
      <c r="B891" s="1364"/>
      <c r="C891" s="1265" t="s">
        <v>138</v>
      </c>
      <c r="D891" s="155" t="s">
        <v>34</v>
      </c>
      <c r="E891" s="98">
        <v>0</v>
      </c>
      <c r="F891" s="98">
        <v>0</v>
      </c>
      <c r="G891" s="98">
        <v>0</v>
      </c>
      <c r="H891" s="513">
        <v>0</v>
      </c>
      <c r="I891" s="98">
        <v>0</v>
      </c>
      <c r="J891" s="98">
        <v>0</v>
      </c>
      <c r="K891" s="98">
        <v>0</v>
      </c>
      <c r="L891" s="98">
        <v>0</v>
      </c>
      <c r="M891" s="98">
        <v>0</v>
      </c>
      <c r="N891" s="513">
        <v>0</v>
      </c>
      <c r="O891" s="98">
        <v>0</v>
      </c>
      <c r="P891" s="98">
        <v>0</v>
      </c>
      <c r="Q891" s="98">
        <v>0</v>
      </c>
      <c r="R891" s="98">
        <v>0</v>
      </c>
      <c r="S891" s="98">
        <v>0</v>
      </c>
      <c r="T891" s="98">
        <v>0</v>
      </c>
      <c r="U891" s="98">
        <v>0</v>
      </c>
      <c r="V891" s="513">
        <v>0</v>
      </c>
      <c r="W891" s="98">
        <v>0</v>
      </c>
      <c r="X891" s="98">
        <v>0</v>
      </c>
      <c r="Y891" s="98">
        <v>0</v>
      </c>
      <c r="Z891" s="98">
        <v>0</v>
      </c>
      <c r="AA891" s="98">
        <v>0</v>
      </c>
      <c r="AB891" s="220">
        <v>0</v>
      </c>
      <c r="AC891" s="382"/>
      <c r="AD891" s="206"/>
      <c r="AE891" s="69"/>
      <c r="AF891" s="376"/>
      <c r="AG891" s="376"/>
      <c r="AH891" s="376"/>
      <c r="AI891" s="376"/>
      <c r="AJ891" s="376"/>
      <c r="AK891" s="376"/>
      <c r="AL891" s="376"/>
      <c r="AM891" s="376"/>
      <c r="AN891" s="376"/>
      <c r="AO891" s="376"/>
      <c r="AP891" s="376"/>
      <c r="AQ891" s="376"/>
      <c r="AR891" s="376"/>
      <c r="AS891" s="376"/>
      <c r="AT891" s="376"/>
      <c r="AU891" s="376"/>
      <c r="AV891" s="376"/>
      <c r="AW891" s="376"/>
      <c r="AX891" s="376"/>
      <c r="AY891" s="376"/>
      <c r="AZ891" s="376"/>
      <c r="BA891" s="376"/>
      <c r="BB891" s="376"/>
      <c r="BC891" s="376"/>
      <c r="BD891" s="376"/>
      <c r="BE891" s="376"/>
      <c r="BF891" s="376"/>
      <c r="BG891" s="376"/>
      <c r="BH891" s="376"/>
      <c r="BI891" s="376"/>
      <c r="BJ891" s="376"/>
      <c r="BK891" s="376"/>
      <c r="BL891" s="376"/>
      <c r="BM891" s="376"/>
      <c r="BN891" s="376"/>
      <c r="BO891" s="376"/>
      <c r="BP891" s="376"/>
      <c r="BQ891" s="376"/>
      <c r="BR891" s="376"/>
      <c r="BS891" s="376"/>
      <c r="BT891" s="376"/>
      <c r="BU891" s="376"/>
      <c r="BV891" s="376"/>
      <c r="BW891" s="376"/>
      <c r="BX891" s="376"/>
      <c r="BY891" s="187"/>
      <c r="BZ891" s="187"/>
      <c r="CA891" s="187"/>
      <c r="CB891" s="187"/>
      <c r="CC891" s="187"/>
    </row>
    <row r="892" spans="1:84" s="1" customFormat="1" ht="10.5" customHeight="1">
      <c r="A892" s="1358"/>
      <c r="B892" s="1364"/>
      <c r="C892" s="1265" t="s">
        <v>137</v>
      </c>
      <c r="D892" s="155" t="s">
        <v>126</v>
      </c>
      <c r="E892" s="73">
        <f>(AG892-AF892)*$AE892</f>
        <v>0</v>
      </c>
      <c r="F892" s="73">
        <f t="shared" ref="F892:Q892" si="873">(AH892-AG892)*$AE892</f>
        <v>0</v>
      </c>
      <c r="G892" s="73">
        <f t="shared" si="873"/>
        <v>0</v>
      </c>
      <c r="H892" s="492">
        <f t="shared" si="873"/>
        <v>0</v>
      </c>
      <c r="I892" s="73">
        <f t="shared" si="873"/>
        <v>0</v>
      </c>
      <c r="J892" s="73">
        <f t="shared" si="873"/>
        <v>0</v>
      </c>
      <c r="K892" s="73">
        <f t="shared" si="873"/>
        <v>0</v>
      </c>
      <c r="L892" s="73">
        <f t="shared" si="873"/>
        <v>0</v>
      </c>
      <c r="M892" s="73">
        <f t="shared" si="873"/>
        <v>0</v>
      </c>
      <c r="N892" s="492">
        <f t="shared" si="873"/>
        <v>0</v>
      </c>
      <c r="O892" s="73">
        <f t="shared" si="873"/>
        <v>0</v>
      </c>
      <c r="P892" s="73">
        <f t="shared" si="873"/>
        <v>0</v>
      </c>
      <c r="Q892" s="73">
        <f t="shared" si="873"/>
        <v>0</v>
      </c>
      <c r="R892" s="73">
        <f>(AT892-AS892)*$AE892</f>
        <v>0</v>
      </c>
      <c r="S892" s="73">
        <f t="shared" ref="S892:AB892" si="874">(AU892-AT892)*$AE892</f>
        <v>0</v>
      </c>
      <c r="T892" s="73">
        <f t="shared" si="874"/>
        <v>0</v>
      </c>
      <c r="U892" s="73">
        <f t="shared" si="874"/>
        <v>0</v>
      </c>
      <c r="V892" s="492">
        <f t="shared" si="874"/>
        <v>0</v>
      </c>
      <c r="W892" s="73">
        <f t="shared" si="874"/>
        <v>0</v>
      </c>
      <c r="X892" s="73">
        <f t="shared" si="874"/>
        <v>0</v>
      </c>
      <c r="Y892" s="73">
        <f t="shared" si="874"/>
        <v>0</v>
      </c>
      <c r="Z892" s="73">
        <f t="shared" si="874"/>
        <v>0</v>
      </c>
      <c r="AA892" s="73">
        <f t="shared" si="874"/>
        <v>0</v>
      </c>
      <c r="AB892" s="74">
        <f t="shared" si="874"/>
        <v>0</v>
      </c>
      <c r="AC892" s="248">
        <f>(BD892-AF892)*AE892</f>
        <v>0</v>
      </c>
      <c r="AD892" s="565">
        <f>(BD893-AF893)*AE892</f>
        <v>0</v>
      </c>
      <c r="AE892" s="69">
        <v>4.8</v>
      </c>
      <c r="AF892" s="117"/>
      <c r="AG892" s="117"/>
      <c r="AH892" s="117"/>
      <c r="AI892" s="117"/>
      <c r="AJ892" s="117"/>
      <c r="AK892" s="117"/>
      <c r="AL892" s="117"/>
      <c r="AM892" s="117"/>
      <c r="AN892" s="117"/>
      <c r="AO892" s="117"/>
      <c r="AP892" s="117"/>
      <c r="AQ892" s="117"/>
      <c r="AR892" s="117"/>
      <c r="AS892" s="117"/>
      <c r="AT892" s="117"/>
      <c r="AU892" s="117"/>
      <c r="AV892" s="117"/>
      <c r="AW892" s="117"/>
      <c r="AX892" s="117"/>
      <c r="AY892" s="117"/>
      <c r="AZ892" s="117"/>
      <c r="BA892" s="117"/>
      <c r="BB892" s="117"/>
      <c r="BC892" s="117"/>
      <c r="BD892" s="117"/>
      <c r="BE892" s="117"/>
      <c r="BF892" s="117"/>
      <c r="BG892" s="117"/>
      <c r="BH892" s="117"/>
      <c r="BI892" s="117"/>
      <c r="BJ892" s="117"/>
      <c r="BK892" s="117"/>
      <c r="BL892" s="117"/>
      <c r="BM892" s="117"/>
      <c r="BN892" s="117"/>
      <c r="BO892" s="117"/>
      <c r="BP892" s="117"/>
      <c r="BQ892" s="117"/>
      <c r="BR892" s="117"/>
      <c r="BS892" s="117"/>
      <c r="BT892" s="117"/>
      <c r="BU892" s="117"/>
      <c r="BV892" s="117"/>
      <c r="BW892" s="117"/>
      <c r="BX892" s="117"/>
      <c r="BY892" s="300"/>
      <c r="BZ892" s="300"/>
      <c r="CA892" s="300"/>
      <c r="CB892" s="300"/>
      <c r="CC892" s="300"/>
      <c r="CD892" s="19"/>
      <c r="CE892" s="19"/>
      <c r="CF892" s="19"/>
    </row>
    <row r="893" spans="1:84" s="1" customFormat="1" ht="10.5" customHeight="1">
      <c r="A893" s="1358"/>
      <c r="B893" s="1364"/>
      <c r="C893" s="1265" t="s">
        <v>137</v>
      </c>
      <c r="D893" s="155" t="s">
        <v>127</v>
      </c>
      <c r="E893" s="73">
        <f>(AG893-AF893)*$AE892</f>
        <v>0</v>
      </c>
      <c r="F893" s="59">
        <f t="shared" ref="F893:Q893" si="875">(AH893-AG893)*$AE892</f>
        <v>0</v>
      </c>
      <c r="G893" s="59">
        <f t="shared" si="875"/>
        <v>0</v>
      </c>
      <c r="H893" s="383">
        <f t="shared" si="875"/>
        <v>0</v>
      </c>
      <c r="I893" s="59">
        <f t="shared" si="875"/>
        <v>0</v>
      </c>
      <c r="J893" s="59">
        <f t="shared" si="875"/>
        <v>0</v>
      </c>
      <c r="K893" s="59">
        <f t="shared" si="875"/>
        <v>0</v>
      </c>
      <c r="L893" s="59">
        <f t="shared" si="875"/>
        <v>0</v>
      </c>
      <c r="M893" s="59">
        <f t="shared" si="875"/>
        <v>0</v>
      </c>
      <c r="N893" s="383">
        <f t="shared" si="875"/>
        <v>0</v>
      </c>
      <c r="O893" s="59">
        <f t="shared" si="875"/>
        <v>0</v>
      </c>
      <c r="P893" s="59">
        <f t="shared" si="875"/>
        <v>0</v>
      </c>
      <c r="Q893" s="59">
        <f t="shared" si="875"/>
        <v>0</v>
      </c>
      <c r="R893" s="59">
        <f>(AT893-AS893)*$AE892</f>
        <v>0</v>
      </c>
      <c r="S893" s="59">
        <f t="shared" ref="S893:AB893" si="876">(AU893-AT893)*$AE892</f>
        <v>0</v>
      </c>
      <c r="T893" s="59">
        <f t="shared" si="876"/>
        <v>0</v>
      </c>
      <c r="U893" s="59">
        <f t="shared" si="876"/>
        <v>0</v>
      </c>
      <c r="V893" s="383">
        <f t="shared" si="876"/>
        <v>0</v>
      </c>
      <c r="W893" s="59">
        <f t="shared" si="876"/>
        <v>0</v>
      </c>
      <c r="X893" s="59">
        <f t="shared" si="876"/>
        <v>0</v>
      </c>
      <c r="Y893" s="59">
        <f t="shared" si="876"/>
        <v>0</v>
      </c>
      <c r="Z893" s="59">
        <f t="shared" si="876"/>
        <v>0</v>
      </c>
      <c r="AA893" s="59">
        <f t="shared" si="876"/>
        <v>0</v>
      </c>
      <c r="AB893" s="60">
        <f t="shared" si="876"/>
        <v>0</v>
      </c>
      <c r="AC893" s="58"/>
      <c r="AD893" s="61"/>
      <c r="AE893" s="69"/>
      <c r="AF893" s="117"/>
      <c r="AG893" s="117"/>
      <c r="AH893" s="117"/>
      <c r="AI893" s="117"/>
      <c r="AJ893" s="117"/>
      <c r="AK893" s="117"/>
      <c r="AL893" s="117"/>
      <c r="AM893" s="117"/>
      <c r="AN893" s="117"/>
      <c r="AO893" s="117"/>
      <c r="AP893" s="117"/>
      <c r="AQ893" s="117"/>
      <c r="AR893" s="117"/>
      <c r="AS893" s="117"/>
      <c r="AT893" s="117"/>
      <c r="AU893" s="117"/>
      <c r="AV893" s="117"/>
      <c r="AW893" s="117"/>
      <c r="AX893" s="117"/>
      <c r="AY893" s="117"/>
      <c r="AZ893" s="117"/>
      <c r="BA893" s="117"/>
      <c r="BB893" s="117"/>
      <c r="BC893" s="117"/>
      <c r="BD893" s="117"/>
      <c r="BE893" s="117"/>
      <c r="BF893" s="117"/>
      <c r="BG893" s="117"/>
      <c r="BH893" s="117"/>
      <c r="BI893" s="117"/>
      <c r="BJ893" s="117"/>
      <c r="BK893" s="117"/>
      <c r="BL893" s="117"/>
      <c r="BM893" s="117"/>
      <c r="BN893" s="117"/>
      <c r="BO893" s="117"/>
      <c r="BP893" s="117"/>
      <c r="BQ893" s="117"/>
      <c r="BR893" s="117"/>
      <c r="BS893" s="117"/>
      <c r="BT893" s="117"/>
      <c r="BU893" s="117"/>
      <c r="BV893" s="117"/>
      <c r="BW893" s="117"/>
      <c r="BX893" s="117"/>
      <c r="BY893" s="300"/>
      <c r="BZ893" s="300"/>
      <c r="CA893" s="300"/>
      <c r="CB893" s="300"/>
      <c r="CC893" s="300"/>
      <c r="CD893" s="19"/>
      <c r="CE893" s="19"/>
      <c r="CF893" s="19"/>
    </row>
    <row r="894" spans="1:84" s="1" customFormat="1" ht="10.5" customHeight="1" thickBot="1">
      <c r="A894" s="1362"/>
      <c r="B894" s="1363"/>
      <c r="C894" s="312"/>
      <c r="D894" s="271" t="s">
        <v>42</v>
      </c>
      <c r="E894" s="221" t="e">
        <f t="shared" ref="E894:AB894" si="877">E893/E892</f>
        <v>#DIV/0!</v>
      </c>
      <c r="F894" s="221" t="e">
        <f t="shared" si="877"/>
        <v>#DIV/0!</v>
      </c>
      <c r="G894" s="221" t="e">
        <f t="shared" si="877"/>
        <v>#DIV/0!</v>
      </c>
      <c r="H894" s="587" t="e">
        <f t="shared" si="877"/>
        <v>#DIV/0!</v>
      </c>
      <c r="I894" s="221" t="e">
        <f t="shared" si="877"/>
        <v>#DIV/0!</v>
      </c>
      <c r="J894" s="221" t="e">
        <f t="shared" si="877"/>
        <v>#DIV/0!</v>
      </c>
      <c r="K894" s="221" t="e">
        <f t="shared" si="877"/>
        <v>#DIV/0!</v>
      </c>
      <c r="L894" s="221" t="e">
        <f t="shared" si="877"/>
        <v>#DIV/0!</v>
      </c>
      <c r="M894" s="221" t="e">
        <f t="shared" si="877"/>
        <v>#DIV/0!</v>
      </c>
      <c r="N894" s="587" t="e">
        <f t="shared" si="877"/>
        <v>#DIV/0!</v>
      </c>
      <c r="O894" s="221" t="e">
        <f t="shared" si="877"/>
        <v>#DIV/0!</v>
      </c>
      <c r="P894" s="221" t="e">
        <f t="shared" si="877"/>
        <v>#DIV/0!</v>
      </c>
      <c r="Q894" s="221" t="e">
        <f t="shared" si="877"/>
        <v>#DIV/0!</v>
      </c>
      <c r="R894" s="221" t="e">
        <f t="shared" si="877"/>
        <v>#DIV/0!</v>
      </c>
      <c r="S894" s="221" t="e">
        <f t="shared" si="877"/>
        <v>#DIV/0!</v>
      </c>
      <c r="T894" s="221" t="e">
        <f t="shared" si="877"/>
        <v>#DIV/0!</v>
      </c>
      <c r="U894" s="221" t="e">
        <f t="shared" si="877"/>
        <v>#DIV/0!</v>
      </c>
      <c r="V894" s="587" t="e">
        <f t="shared" si="877"/>
        <v>#DIV/0!</v>
      </c>
      <c r="W894" s="221" t="e">
        <f t="shared" si="877"/>
        <v>#DIV/0!</v>
      </c>
      <c r="X894" s="221" t="e">
        <f t="shared" si="877"/>
        <v>#DIV/0!</v>
      </c>
      <c r="Y894" s="221" t="e">
        <f t="shared" si="877"/>
        <v>#DIV/0!</v>
      </c>
      <c r="Z894" s="221" t="e">
        <f t="shared" si="877"/>
        <v>#DIV/0!</v>
      </c>
      <c r="AA894" s="221" t="e">
        <f t="shared" si="877"/>
        <v>#DIV/0!</v>
      </c>
      <c r="AB894" s="222" t="e">
        <f t="shared" si="877"/>
        <v>#DIV/0!</v>
      </c>
      <c r="AC894" s="58"/>
      <c r="AD894" s="61"/>
      <c r="AE894" s="69"/>
      <c r="AF894" s="376"/>
      <c r="AG894" s="376"/>
      <c r="AH894" s="376"/>
      <c r="AI894" s="376"/>
      <c r="AJ894" s="376"/>
      <c r="AK894" s="376"/>
      <c r="AL894" s="376"/>
      <c r="AM894" s="376"/>
      <c r="AN894" s="376"/>
      <c r="AO894" s="376"/>
      <c r="AP894" s="376"/>
      <c r="AQ894" s="376"/>
      <c r="AR894" s="376"/>
      <c r="AS894" s="376"/>
      <c r="AT894" s="376"/>
      <c r="AU894" s="376"/>
      <c r="AV894" s="376"/>
      <c r="AW894" s="376"/>
      <c r="AX894" s="376"/>
      <c r="AY894" s="376"/>
      <c r="AZ894" s="376"/>
      <c r="BA894" s="376"/>
      <c r="BB894" s="376"/>
      <c r="BC894" s="376"/>
      <c r="BD894" s="376"/>
      <c r="BE894" s="376"/>
      <c r="BF894" s="376"/>
      <c r="BG894" s="376"/>
      <c r="BH894" s="376"/>
      <c r="BI894" s="376"/>
      <c r="BJ894" s="376"/>
      <c r="BK894" s="376"/>
      <c r="BL894" s="376"/>
      <c r="BM894" s="376"/>
      <c r="BN894" s="376"/>
      <c r="BO894" s="376"/>
      <c r="BP894" s="376"/>
      <c r="BQ894" s="376"/>
      <c r="BR894" s="376"/>
      <c r="BS894" s="376"/>
      <c r="BT894" s="376"/>
      <c r="BU894" s="376"/>
      <c r="BV894" s="376"/>
      <c r="BW894" s="376"/>
      <c r="BX894" s="376"/>
      <c r="BY894" s="187"/>
      <c r="BZ894" s="187"/>
      <c r="CA894" s="187"/>
      <c r="CB894" s="187"/>
      <c r="CC894" s="187"/>
    </row>
    <row r="895" spans="1:84" s="1" customFormat="1" ht="10.5" customHeight="1">
      <c r="A895" s="1357" t="s">
        <v>80</v>
      </c>
      <c r="B895" s="1361" t="s">
        <v>351</v>
      </c>
      <c r="C895" s="1264"/>
      <c r="D895" s="1266"/>
      <c r="E895" s="68"/>
      <c r="F895" s="68"/>
      <c r="G895" s="68"/>
      <c r="H895" s="1007"/>
      <c r="I895" s="68"/>
      <c r="J895" s="68"/>
      <c r="K895" s="68"/>
      <c r="L895" s="68"/>
      <c r="M895" s="68"/>
      <c r="N895" s="1007"/>
      <c r="O895" s="68"/>
      <c r="P895" s="68"/>
      <c r="Q895" s="68"/>
      <c r="R895" s="68"/>
      <c r="S895" s="68"/>
      <c r="T895" s="68"/>
      <c r="U895" s="68"/>
      <c r="V895" s="1007"/>
      <c r="W895" s="68"/>
      <c r="X895" s="68"/>
      <c r="Y895" s="68"/>
      <c r="Z895" s="68"/>
      <c r="AA895" s="68"/>
      <c r="AB895" s="283"/>
      <c r="AC895" s="579"/>
      <c r="AD895" s="401"/>
      <c r="AE895" s="401"/>
      <c r="AF895" s="376"/>
      <c r="AG895" s="376"/>
      <c r="AH895" s="376"/>
      <c r="AI895" s="376"/>
      <c r="AJ895" s="376"/>
      <c r="AK895" s="376"/>
      <c r="AL895" s="376"/>
      <c r="AM895" s="376"/>
      <c r="AN895" s="376"/>
      <c r="AO895" s="376"/>
      <c r="AP895" s="376"/>
      <c r="AQ895" s="376"/>
      <c r="AR895" s="376"/>
      <c r="AS895" s="376"/>
      <c r="AT895" s="376"/>
      <c r="AU895" s="376"/>
      <c r="AV895" s="376"/>
      <c r="AW895" s="376"/>
      <c r="AX895" s="376"/>
      <c r="AY895" s="376"/>
      <c r="AZ895" s="376"/>
      <c r="BA895" s="376"/>
      <c r="BB895" s="376"/>
      <c r="BC895" s="376"/>
      <c r="BD895" s="376"/>
      <c r="BE895" s="376"/>
      <c r="BF895" s="376"/>
      <c r="BG895" s="376"/>
      <c r="BH895" s="376"/>
      <c r="BI895" s="376"/>
      <c r="BJ895" s="376"/>
      <c r="BK895" s="376"/>
      <c r="BL895" s="376"/>
      <c r="BM895" s="376"/>
      <c r="BN895" s="376"/>
      <c r="BO895" s="376"/>
      <c r="BP895" s="376"/>
      <c r="BQ895" s="376"/>
      <c r="BR895" s="376"/>
      <c r="BS895" s="376"/>
      <c r="BT895" s="376"/>
      <c r="BU895" s="376"/>
      <c r="BV895" s="376"/>
      <c r="BW895" s="376"/>
      <c r="BX895" s="376"/>
      <c r="BY895" s="187"/>
      <c r="BZ895" s="187"/>
      <c r="CA895" s="187"/>
      <c r="CB895" s="187"/>
      <c r="CC895" s="187"/>
    </row>
    <row r="896" spans="1:84" s="1" customFormat="1" ht="10.5" customHeight="1">
      <c r="A896" s="1358"/>
      <c r="B896" s="1364"/>
      <c r="C896" s="1265" t="s">
        <v>138</v>
      </c>
      <c r="D896" s="155" t="s">
        <v>34</v>
      </c>
      <c r="E896" s="98"/>
      <c r="F896" s="98"/>
      <c r="G896" s="98"/>
      <c r="H896" s="513"/>
      <c r="I896" s="588"/>
      <c r="J896" s="588"/>
      <c r="K896" s="588"/>
      <c r="L896" s="588"/>
      <c r="M896" s="588"/>
      <c r="N896" s="589"/>
      <c r="O896" s="588"/>
      <c r="P896" s="588"/>
      <c r="Q896" s="588"/>
      <c r="R896" s="588"/>
      <c r="S896" s="588"/>
      <c r="T896" s="588"/>
      <c r="U896" s="588"/>
      <c r="V896" s="589"/>
      <c r="W896" s="588"/>
      <c r="X896" s="588"/>
      <c r="Y896" s="588"/>
      <c r="Z896" s="588"/>
      <c r="AA896" s="588"/>
      <c r="AB896" s="590"/>
      <c r="AC896" s="579"/>
      <c r="AD896" s="401"/>
      <c r="AE896" s="401"/>
      <c r="AF896" s="376"/>
      <c r="AG896" s="376"/>
      <c r="AH896" s="376"/>
      <c r="AI896" s="376"/>
      <c r="AJ896" s="376"/>
      <c r="AK896" s="376"/>
      <c r="AL896" s="376"/>
      <c r="AM896" s="376"/>
      <c r="AN896" s="376"/>
      <c r="AO896" s="376"/>
      <c r="AP896" s="376"/>
      <c r="AQ896" s="376"/>
      <c r="AR896" s="376"/>
      <c r="AS896" s="376"/>
      <c r="AT896" s="376"/>
      <c r="AU896" s="376"/>
      <c r="AV896" s="376"/>
      <c r="AW896" s="376"/>
      <c r="AX896" s="376"/>
      <c r="AY896" s="376"/>
      <c r="AZ896" s="376"/>
      <c r="BA896" s="376"/>
      <c r="BB896" s="376"/>
      <c r="BC896" s="376"/>
      <c r="BD896" s="376"/>
      <c r="BE896" s="376"/>
      <c r="BF896" s="376"/>
      <c r="BG896" s="376"/>
      <c r="BH896" s="376"/>
      <c r="BI896" s="376"/>
      <c r="BJ896" s="376"/>
      <c r="BK896" s="376"/>
      <c r="BL896" s="376"/>
      <c r="BM896" s="376"/>
      <c r="BN896" s="376"/>
      <c r="BO896" s="376"/>
      <c r="BP896" s="376"/>
      <c r="BQ896" s="376"/>
      <c r="BR896" s="376"/>
      <c r="BS896" s="376"/>
      <c r="BT896" s="376"/>
      <c r="BU896" s="376"/>
      <c r="BV896" s="376"/>
      <c r="BW896" s="376"/>
      <c r="BX896" s="376"/>
      <c r="BY896" s="187"/>
      <c r="BZ896" s="187"/>
      <c r="CA896" s="187"/>
      <c r="CB896" s="187"/>
      <c r="CC896" s="187"/>
    </row>
    <row r="897" spans="1:84" s="1" customFormat="1" ht="10.5" customHeight="1">
      <c r="A897" s="1358"/>
      <c r="B897" s="1364"/>
      <c r="C897" s="1265"/>
      <c r="D897" s="155" t="s">
        <v>126</v>
      </c>
      <c r="E897" s="1483" t="s">
        <v>352</v>
      </c>
      <c r="F897" s="1483"/>
      <c r="G897" s="1483"/>
      <c r="H897" s="591"/>
      <c r="I897" s="291"/>
      <c r="J897" s="291"/>
      <c r="K897" s="291"/>
      <c r="L897" s="291"/>
      <c r="M897" s="291"/>
      <c r="N897" s="591"/>
      <c r="O897" s="291"/>
      <c r="P897" s="291"/>
      <c r="Q897" s="291"/>
      <c r="R897" s="291"/>
      <c r="S897" s="291"/>
      <c r="T897" s="291"/>
      <c r="U897" s="291"/>
      <c r="V897" s="591"/>
      <c r="W897" s="291"/>
      <c r="X897" s="291"/>
      <c r="Y897" s="291"/>
      <c r="Z897" s="291"/>
      <c r="AA897" s="291"/>
      <c r="AB897" s="592"/>
      <c r="AC897" s="579"/>
      <c r="AD897" s="401"/>
      <c r="AE897" s="401">
        <v>1.2</v>
      </c>
      <c r="AF897" s="376"/>
      <c r="AG897" s="376"/>
      <c r="AH897" s="376"/>
      <c r="AI897" s="376"/>
      <c r="AJ897" s="376"/>
      <c r="AK897" s="376"/>
      <c r="AL897" s="376"/>
      <c r="AM897" s="376"/>
      <c r="AN897" s="376"/>
      <c r="AO897" s="376"/>
      <c r="AP897" s="376"/>
      <c r="AQ897" s="376"/>
      <c r="AR897" s="376"/>
      <c r="AS897" s="376"/>
      <c r="AT897" s="376"/>
      <c r="AU897" s="376"/>
      <c r="AV897" s="376"/>
      <c r="AW897" s="376"/>
      <c r="AX897" s="376"/>
      <c r="AY897" s="376"/>
      <c r="AZ897" s="376"/>
      <c r="BA897" s="376"/>
      <c r="BB897" s="376"/>
      <c r="BC897" s="376"/>
      <c r="BD897" s="376"/>
      <c r="BE897" s="376"/>
      <c r="BF897" s="376"/>
      <c r="BG897" s="376"/>
      <c r="BH897" s="376"/>
      <c r="BI897" s="376"/>
      <c r="BJ897" s="376"/>
      <c r="BK897" s="376"/>
      <c r="BL897" s="376"/>
      <c r="BM897" s="376"/>
      <c r="BN897" s="376"/>
      <c r="BO897" s="376"/>
      <c r="BP897" s="376"/>
      <c r="BQ897" s="376"/>
      <c r="BR897" s="376"/>
      <c r="BS897" s="376"/>
      <c r="BT897" s="376"/>
      <c r="BU897" s="376"/>
      <c r="BV897" s="376"/>
      <c r="BW897" s="376"/>
      <c r="BX897" s="376"/>
      <c r="BY897" s="187"/>
      <c r="BZ897" s="187"/>
      <c r="CA897" s="187"/>
      <c r="CB897" s="187"/>
      <c r="CC897" s="187"/>
    </row>
    <row r="898" spans="1:84" s="1" customFormat="1" ht="10.5" customHeight="1">
      <c r="A898" s="1358"/>
      <c r="B898" s="1364"/>
      <c r="C898" s="1265"/>
      <c r="D898" s="155" t="s">
        <v>127</v>
      </c>
      <c r="E898" s="1483" t="s">
        <v>352</v>
      </c>
      <c r="F898" s="1483"/>
      <c r="G898" s="1483"/>
      <c r="H898" s="591"/>
      <c r="I898" s="291"/>
      <c r="J898" s="291"/>
      <c r="K898" s="291"/>
      <c r="L898" s="291"/>
      <c r="M898" s="291"/>
      <c r="N898" s="591"/>
      <c r="O898" s="291"/>
      <c r="P898" s="291"/>
      <c r="Q898" s="291"/>
      <c r="R898" s="291"/>
      <c r="S898" s="291"/>
      <c r="T898" s="291"/>
      <c r="U898" s="291"/>
      <c r="V898" s="591"/>
      <c r="W898" s="291"/>
      <c r="X898" s="291"/>
      <c r="Y898" s="291"/>
      <c r="Z898" s="291"/>
      <c r="AA898" s="291"/>
      <c r="AB898" s="592"/>
      <c r="AC898" s="579"/>
      <c r="AD898" s="401"/>
      <c r="AE898" s="401"/>
      <c r="AF898" s="376"/>
      <c r="AG898" s="376"/>
      <c r="AH898" s="376"/>
      <c r="AI898" s="376"/>
      <c r="AJ898" s="376"/>
      <c r="AK898" s="376"/>
      <c r="AL898" s="376"/>
      <c r="AM898" s="376"/>
      <c r="AN898" s="376"/>
      <c r="AO898" s="376"/>
      <c r="AP898" s="376"/>
      <c r="AQ898" s="376"/>
      <c r="AR898" s="376"/>
      <c r="AS898" s="376"/>
      <c r="AT898" s="376"/>
      <c r="AU898" s="376"/>
      <c r="AV898" s="376"/>
      <c r="AW898" s="376"/>
      <c r="AX898" s="376"/>
      <c r="AY898" s="376"/>
      <c r="AZ898" s="376"/>
      <c r="BA898" s="376"/>
      <c r="BB898" s="376"/>
      <c r="BC898" s="376"/>
      <c r="BD898" s="376"/>
      <c r="BE898" s="376"/>
      <c r="BF898" s="376"/>
      <c r="BG898" s="376"/>
      <c r="BH898" s="376"/>
      <c r="BI898" s="376"/>
      <c r="BJ898" s="376"/>
      <c r="BK898" s="376"/>
      <c r="BL898" s="376"/>
      <c r="BM898" s="376"/>
      <c r="BN898" s="376"/>
      <c r="BO898" s="376"/>
      <c r="BP898" s="376"/>
      <c r="BQ898" s="376"/>
      <c r="BR898" s="376"/>
      <c r="BS898" s="376"/>
      <c r="BT898" s="376"/>
      <c r="BU898" s="376"/>
      <c r="BV898" s="376"/>
      <c r="BW898" s="376"/>
      <c r="BX898" s="376"/>
      <c r="BY898" s="187"/>
      <c r="BZ898" s="187"/>
      <c r="CA898" s="187"/>
      <c r="CB898" s="187"/>
      <c r="CC898" s="187"/>
    </row>
    <row r="899" spans="1:84" s="1" customFormat="1" ht="10.5" customHeight="1" thickBot="1">
      <c r="A899" s="1362"/>
      <c r="B899" s="1363"/>
      <c r="C899" s="312"/>
      <c r="D899" s="271" t="s">
        <v>42</v>
      </c>
      <c r="E899" s="1225"/>
      <c r="F899" s="1225"/>
      <c r="G899" s="1225"/>
      <c r="H899" s="1226"/>
      <c r="I899" s="1225"/>
      <c r="J899" s="1225"/>
      <c r="K899" s="1225"/>
      <c r="L899" s="1225"/>
      <c r="M899" s="1225"/>
      <c r="N899" s="1226"/>
      <c r="O899" s="1225"/>
      <c r="P899" s="1225"/>
      <c r="Q899" s="1225"/>
      <c r="R899" s="1225"/>
      <c r="S899" s="1225"/>
      <c r="T899" s="1225"/>
      <c r="U899" s="1225"/>
      <c r="V899" s="1226"/>
      <c r="W899" s="1225"/>
      <c r="X899" s="1225"/>
      <c r="Y899" s="1225"/>
      <c r="Z899" s="1225"/>
      <c r="AA899" s="1225"/>
      <c r="AB899" s="1227"/>
      <c r="AC899" s="579"/>
      <c r="AD899" s="401"/>
      <c r="AE899" s="401"/>
      <c r="AF899" s="376"/>
      <c r="AG899" s="376"/>
      <c r="AH899" s="376"/>
      <c r="AI899" s="376"/>
      <c r="AJ899" s="376"/>
      <c r="AK899" s="376"/>
      <c r="AL899" s="376"/>
      <c r="AM899" s="376"/>
      <c r="AN899" s="376"/>
      <c r="AO899" s="376"/>
      <c r="AP899" s="376"/>
      <c r="AQ899" s="376"/>
      <c r="AR899" s="376"/>
      <c r="AS899" s="376"/>
      <c r="AT899" s="376"/>
      <c r="AU899" s="376"/>
      <c r="AV899" s="376"/>
      <c r="AW899" s="376"/>
      <c r="AX899" s="376"/>
      <c r="AY899" s="376"/>
      <c r="AZ899" s="376"/>
      <c r="BA899" s="376"/>
      <c r="BB899" s="376"/>
      <c r="BC899" s="376"/>
      <c r="BD899" s="376"/>
      <c r="BE899" s="376"/>
      <c r="BF899" s="376"/>
      <c r="BG899" s="376"/>
      <c r="BH899" s="376"/>
      <c r="BI899" s="376"/>
      <c r="BJ899" s="376"/>
      <c r="BK899" s="376"/>
      <c r="BL899" s="376"/>
      <c r="BM899" s="376"/>
      <c r="BN899" s="376"/>
      <c r="BO899" s="376"/>
      <c r="BP899" s="376"/>
      <c r="BQ899" s="376"/>
      <c r="BR899" s="376"/>
      <c r="BS899" s="376"/>
      <c r="BT899" s="376"/>
      <c r="BU899" s="376"/>
      <c r="BV899" s="376"/>
      <c r="BW899" s="376"/>
      <c r="BX899" s="376"/>
      <c r="BY899" s="187"/>
      <c r="BZ899" s="187"/>
      <c r="CA899" s="187"/>
      <c r="CB899" s="187"/>
      <c r="CC899" s="187"/>
    </row>
    <row r="900" spans="1:84" s="1" customFormat="1" ht="10.5" customHeight="1">
      <c r="A900" s="1357" t="s">
        <v>77</v>
      </c>
      <c r="B900" s="1361" t="s">
        <v>353</v>
      </c>
      <c r="C900" s="1264"/>
      <c r="D900" s="1266"/>
      <c r="E900" s="214" t="s">
        <v>134</v>
      </c>
      <c r="F900" s="214"/>
      <c r="G900" s="214"/>
      <c r="H900" s="491"/>
      <c r="I900" s="214"/>
      <c r="J900" s="214"/>
      <c r="K900" s="214"/>
      <c r="L900" s="214"/>
      <c r="M900" s="214"/>
      <c r="N900" s="491"/>
      <c r="O900" s="214"/>
      <c r="P900" s="214"/>
      <c r="Q900" s="214"/>
      <c r="R900" s="214"/>
      <c r="S900" s="214"/>
      <c r="T900" s="214"/>
      <c r="U900" s="214"/>
      <c r="V900" s="491"/>
      <c r="W900" s="214"/>
      <c r="X900" s="214"/>
      <c r="Y900" s="214"/>
      <c r="Z900" s="214"/>
      <c r="AA900" s="214"/>
      <c r="AB900" s="215"/>
      <c r="AC900" s="58" t="s">
        <v>125</v>
      </c>
      <c r="AD900" s="61" t="e">
        <f>AD902/AC902</f>
        <v>#DIV/0!</v>
      </c>
      <c r="AE900" s="69"/>
      <c r="AF900" s="384"/>
      <c r="AG900" s="384"/>
      <c r="AH900" s="384"/>
      <c r="AI900" s="384"/>
      <c r="AJ900" s="384"/>
      <c r="AK900" s="384"/>
      <c r="AL900" s="384"/>
      <c r="AM900" s="384"/>
      <c r="AN900" s="384"/>
      <c r="AO900" s="384"/>
      <c r="AP900" s="384"/>
      <c r="AQ900" s="384"/>
      <c r="AR900" s="384"/>
      <c r="AS900" s="384"/>
      <c r="AT900" s="384"/>
      <c r="AU900" s="384"/>
      <c r="AV900" s="384"/>
      <c r="AW900" s="384"/>
      <c r="AX900" s="384"/>
      <c r="AY900" s="384"/>
      <c r="AZ900" s="384"/>
      <c r="BA900" s="384"/>
      <c r="BB900" s="384"/>
      <c r="BC900" s="384"/>
      <c r="BD900" s="384"/>
      <c r="BE900" s="384"/>
      <c r="BF900" s="384"/>
      <c r="BG900" s="384"/>
      <c r="BH900" s="384"/>
      <c r="BI900" s="384"/>
      <c r="BJ900" s="384"/>
      <c r="BK900" s="384"/>
      <c r="BL900" s="384"/>
      <c r="BM900" s="384"/>
      <c r="BN900" s="384"/>
      <c r="BO900" s="384"/>
      <c r="BP900" s="384"/>
      <c r="BQ900" s="384"/>
      <c r="BR900" s="384"/>
      <c r="BS900" s="384"/>
      <c r="BT900" s="384"/>
      <c r="BU900" s="384"/>
      <c r="BV900" s="384"/>
      <c r="BW900" s="384"/>
      <c r="BX900" s="384"/>
      <c r="BY900" s="175"/>
      <c r="BZ900" s="175"/>
      <c r="CA900" s="175"/>
      <c r="CB900" s="175"/>
      <c r="CC900" s="175"/>
      <c r="CD900" s="14"/>
      <c r="CE900" s="14"/>
      <c r="CF900" s="14"/>
    </row>
    <row r="901" spans="1:84" s="1" customFormat="1" ht="10.5" customHeight="1">
      <c r="A901" s="1358"/>
      <c r="B901" s="1364"/>
      <c r="C901" s="1265" t="s">
        <v>138</v>
      </c>
      <c r="D901" s="155" t="s">
        <v>34</v>
      </c>
      <c r="E901" s="98">
        <v>0</v>
      </c>
      <c r="F901" s="98">
        <v>0</v>
      </c>
      <c r="G901" s="98">
        <v>0</v>
      </c>
      <c r="H901" s="513">
        <v>0</v>
      </c>
      <c r="I901" s="98">
        <v>0</v>
      </c>
      <c r="J901" s="98">
        <v>0</v>
      </c>
      <c r="K901" s="98">
        <v>0</v>
      </c>
      <c r="L901" s="98">
        <v>0</v>
      </c>
      <c r="M901" s="98">
        <v>0</v>
      </c>
      <c r="N901" s="513">
        <v>0</v>
      </c>
      <c r="O901" s="98">
        <v>0</v>
      </c>
      <c r="P901" s="98">
        <v>0</v>
      </c>
      <c r="Q901" s="98">
        <v>0</v>
      </c>
      <c r="R901" s="98">
        <v>0</v>
      </c>
      <c r="S901" s="98">
        <v>0</v>
      </c>
      <c r="T901" s="98">
        <v>0</v>
      </c>
      <c r="U901" s="98">
        <v>0</v>
      </c>
      <c r="V901" s="513">
        <v>0</v>
      </c>
      <c r="W901" s="98">
        <v>0</v>
      </c>
      <c r="X901" s="98">
        <v>0</v>
      </c>
      <c r="Y901" s="98">
        <v>0</v>
      </c>
      <c r="Z901" s="98">
        <v>0</v>
      </c>
      <c r="AA901" s="98">
        <v>0</v>
      </c>
      <c r="AB901" s="220">
        <v>0</v>
      </c>
      <c r="AC901" s="382"/>
      <c r="AD901" s="206"/>
      <c r="AE901" s="69"/>
      <c r="AF901" s="376"/>
      <c r="AG901" s="376"/>
      <c r="AH901" s="376"/>
      <c r="AI901" s="376"/>
      <c r="AJ901" s="376"/>
      <c r="AK901" s="376"/>
      <c r="AL901" s="376"/>
      <c r="AM901" s="376"/>
      <c r="AN901" s="376"/>
      <c r="AO901" s="376"/>
      <c r="AP901" s="376"/>
      <c r="AQ901" s="376"/>
      <c r="AR901" s="376"/>
      <c r="AS901" s="376"/>
      <c r="AT901" s="376"/>
      <c r="AU901" s="376"/>
      <c r="AV901" s="376"/>
      <c r="AW901" s="376"/>
      <c r="AX901" s="376"/>
      <c r="AY901" s="376"/>
      <c r="AZ901" s="376"/>
      <c r="BA901" s="376"/>
      <c r="BB901" s="376"/>
      <c r="BC901" s="376"/>
      <c r="BD901" s="376"/>
      <c r="BE901" s="376"/>
      <c r="BF901" s="376"/>
      <c r="BG901" s="376"/>
      <c r="BH901" s="376"/>
      <c r="BI901" s="376"/>
      <c r="BJ901" s="376"/>
      <c r="BK901" s="376"/>
      <c r="BL901" s="376"/>
      <c r="BM901" s="376"/>
      <c r="BN901" s="376"/>
      <c r="BO901" s="376"/>
      <c r="BP901" s="376"/>
      <c r="BQ901" s="376"/>
      <c r="BR901" s="376"/>
      <c r="BS901" s="376"/>
      <c r="BT901" s="376"/>
      <c r="BU901" s="376"/>
      <c r="BV901" s="376"/>
      <c r="BW901" s="376"/>
      <c r="BX901" s="376"/>
      <c r="BY901" s="187"/>
      <c r="BZ901" s="187"/>
      <c r="CA901" s="187"/>
      <c r="CB901" s="187"/>
      <c r="CC901" s="187"/>
    </row>
    <row r="902" spans="1:84" s="1" customFormat="1" ht="10.5" customHeight="1">
      <c r="A902" s="1358"/>
      <c r="B902" s="1364"/>
      <c r="C902" s="1265" t="s">
        <v>137</v>
      </c>
      <c r="D902" s="155" t="s">
        <v>126</v>
      </c>
      <c r="E902" s="73">
        <f>(AG902-AF902)*$AE902</f>
        <v>0</v>
      </c>
      <c r="F902" s="73">
        <f t="shared" ref="F902:Q902" si="878">(AH902-AG902)*$AE902</f>
        <v>0</v>
      </c>
      <c r="G902" s="73">
        <f t="shared" si="878"/>
        <v>0</v>
      </c>
      <c r="H902" s="492">
        <f t="shared" si="878"/>
        <v>0</v>
      </c>
      <c r="I902" s="73">
        <f t="shared" si="878"/>
        <v>0</v>
      </c>
      <c r="J902" s="73">
        <f t="shared" si="878"/>
        <v>0</v>
      </c>
      <c r="K902" s="73">
        <f t="shared" si="878"/>
        <v>0</v>
      </c>
      <c r="L902" s="73">
        <f t="shared" si="878"/>
        <v>0</v>
      </c>
      <c r="M902" s="73">
        <f t="shared" si="878"/>
        <v>0</v>
      </c>
      <c r="N902" s="492">
        <f t="shared" si="878"/>
        <v>0</v>
      </c>
      <c r="O902" s="73">
        <f t="shared" si="878"/>
        <v>0</v>
      </c>
      <c r="P902" s="73">
        <f t="shared" si="878"/>
        <v>0</v>
      </c>
      <c r="Q902" s="73">
        <f t="shared" si="878"/>
        <v>0</v>
      </c>
      <c r="R902" s="73">
        <f>(AT902-AS902)*$AE902</f>
        <v>0</v>
      </c>
      <c r="S902" s="73">
        <f t="shared" ref="S902:AB902" si="879">(AU902-AT902)*$AE902</f>
        <v>0</v>
      </c>
      <c r="T902" s="73">
        <f t="shared" si="879"/>
        <v>0</v>
      </c>
      <c r="U902" s="73">
        <f t="shared" si="879"/>
        <v>0</v>
      </c>
      <c r="V902" s="492">
        <f t="shared" si="879"/>
        <v>0</v>
      </c>
      <c r="W902" s="73">
        <f t="shared" si="879"/>
        <v>0</v>
      </c>
      <c r="X902" s="73">
        <f t="shared" si="879"/>
        <v>0</v>
      </c>
      <c r="Y902" s="73">
        <f t="shared" si="879"/>
        <v>0</v>
      </c>
      <c r="Z902" s="73">
        <f t="shared" si="879"/>
        <v>0</v>
      </c>
      <c r="AA902" s="73">
        <f t="shared" si="879"/>
        <v>0</v>
      </c>
      <c r="AB902" s="74">
        <f t="shared" si="879"/>
        <v>0</v>
      </c>
      <c r="AC902" s="248">
        <f>(BD902-AF902)*AE902</f>
        <v>0</v>
      </c>
      <c r="AD902" s="565">
        <f>(BD903-AF903)*AE902</f>
        <v>0</v>
      </c>
      <c r="AE902" s="69">
        <v>1.2</v>
      </c>
      <c r="AF902" s="117">
        <v>3814.7350000000001</v>
      </c>
      <c r="AG902" s="117">
        <v>3814.7350000000001</v>
      </c>
      <c r="AH902" s="117">
        <v>3814.7350000000001</v>
      </c>
      <c r="AI902" s="117">
        <v>3814.7350000000001</v>
      </c>
      <c r="AJ902" s="117">
        <v>3814.7350000000001</v>
      </c>
      <c r="AK902" s="117">
        <v>3814.7350000000001</v>
      </c>
      <c r="AL902" s="117">
        <v>3814.7350000000001</v>
      </c>
      <c r="AM902" s="117">
        <v>3814.7350000000001</v>
      </c>
      <c r="AN902" s="117">
        <v>3814.7350000000001</v>
      </c>
      <c r="AO902" s="117">
        <v>3814.7350000000001</v>
      </c>
      <c r="AP902" s="117">
        <v>3814.7350000000001</v>
      </c>
      <c r="AQ902" s="117">
        <v>3814.7350000000001</v>
      </c>
      <c r="AR902" s="117">
        <v>3814.7350000000001</v>
      </c>
      <c r="AS902" s="117">
        <v>3814.7350000000001</v>
      </c>
      <c r="AT902" s="117">
        <v>3814.7350000000001</v>
      </c>
      <c r="AU902" s="117">
        <v>3814.7350000000001</v>
      </c>
      <c r="AV902" s="117">
        <v>3814.7350000000001</v>
      </c>
      <c r="AW902" s="117">
        <v>3814.7350000000001</v>
      </c>
      <c r="AX902" s="117">
        <v>3814.7350000000001</v>
      </c>
      <c r="AY902" s="117">
        <v>3814.7350000000001</v>
      </c>
      <c r="AZ902" s="117">
        <v>3814.7350000000001</v>
      </c>
      <c r="BA902" s="117">
        <v>3814.7350000000001</v>
      </c>
      <c r="BB902" s="117">
        <v>3814.7350000000001</v>
      </c>
      <c r="BC902" s="117">
        <v>3814.7350000000001</v>
      </c>
      <c r="BD902" s="117">
        <v>3814.7350000000001</v>
      </c>
      <c r="BE902" s="117"/>
      <c r="BF902" s="117"/>
      <c r="BG902" s="117"/>
      <c r="BH902" s="117"/>
      <c r="BI902" s="117"/>
      <c r="BJ902" s="117"/>
      <c r="BK902" s="117"/>
      <c r="BL902" s="117"/>
      <c r="BM902" s="117"/>
      <c r="BN902" s="117"/>
      <c r="BO902" s="117"/>
      <c r="BP902" s="117"/>
      <c r="BQ902" s="117"/>
      <c r="BR902" s="117"/>
      <c r="BS902" s="117"/>
      <c r="BT902" s="117"/>
      <c r="BU902" s="117"/>
      <c r="BV902" s="117"/>
      <c r="BW902" s="117"/>
      <c r="BX902" s="117"/>
      <c r="BY902" s="300"/>
      <c r="BZ902" s="300"/>
      <c r="CA902" s="300"/>
      <c r="CB902" s="300"/>
      <c r="CC902" s="300"/>
      <c r="CD902" s="19"/>
      <c r="CE902" s="19"/>
      <c r="CF902" s="19"/>
    </row>
    <row r="903" spans="1:84" s="1" customFormat="1" ht="10.5" customHeight="1">
      <c r="A903" s="1358"/>
      <c r="B903" s="1364"/>
      <c r="C903" s="1265" t="s">
        <v>137</v>
      </c>
      <c r="D903" s="155" t="s">
        <v>127</v>
      </c>
      <c r="E903" s="73">
        <f>(AG903-AF903)*$AE902</f>
        <v>0</v>
      </c>
      <c r="F903" s="59">
        <f t="shared" ref="F903:Q903" si="880">(AH903-AG903)*$AE902</f>
        <v>0</v>
      </c>
      <c r="G903" s="59">
        <f t="shared" si="880"/>
        <v>0</v>
      </c>
      <c r="H903" s="383">
        <f t="shared" si="880"/>
        <v>0</v>
      </c>
      <c r="I903" s="59">
        <f t="shared" si="880"/>
        <v>0</v>
      </c>
      <c r="J903" s="59">
        <f t="shared" si="880"/>
        <v>0</v>
      </c>
      <c r="K903" s="59">
        <f t="shared" si="880"/>
        <v>0</v>
      </c>
      <c r="L903" s="59">
        <f t="shared" si="880"/>
        <v>0</v>
      </c>
      <c r="M903" s="59">
        <f t="shared" si="880"/>
        <v>0</v>
      </c>
      <c r="N903" s="383">
        <f t="shared" si="880"/>
        <v>0</v>
      </c>
      <c r="O903" s="59">
        <f t="shared" si="880"/>
        <v>0</v>
      </c>
      <c r="P903" s="59">
        <f t="shared" si="880"/>
        <v>0</v>
      </c>
      <c r="Q903" s="59">
        <f t="shared" si="880"/>
        <v>0</v>
      </c>
      <c r="R903" s="59">
        <f>(AT903-AS903)*$AE902</f>
        <v>0</v>
      </c>
      <c r="S903" s="59">
        <f t="shared" ref="S903:AB903" si="881">(AU903-AT903)*$AE902</f>
        <v>0</v>
      </c>
      <c r="T903" s="59">
        <f t="shared" si="881"/>
        <v>0</v>
      </c>
      <c r="U903" s="59">
        <f t="shared" si="881"/>
        <v>0</v>
      </c>
      <c r="V903" s="383">
        <f t="shared" si="881"/>
        <v>0</v>
      </c>
      <c r="W903" s="59">
        <f t="shared" si="881"/>
        <v>0</v>
      </c>
      <c r="X903" s="59">
        <f t="shared" si="881"/>
        <v>0</v>
      </c>
      <c r="Y903" s="59">
        <f t="shared" si="881"/>
        <v>0</v>
      </c>
      <c r="Z903" s="59">
        <f t="shared" si="881"/>
        <v>0</v>
      </c>
      <c r="AA903" s="59">
        <f t="shared" si="881"/>
        <v>0</v>
      </c>
      <c r="AB903" s="60">
        <f t="shared" si="881"/>
        <v>0</v>
      </c>
      <c r="AC903" s="58"/>
      <c r="AD903" s="61"/>
      <c r="AE903" s="69"/>
      <c r="AF903" s="431">
        <v>2095.5740000000001</v>
      </c>
      <c r="AG903" s="431">
        <v>2095.5740000000001</v>
      </c>
      <c r="AH903" s="431">
        <v>2095.5740000000001</v>
      </c>
      <c r="AI903" s="431">
        <v>2095.5740000000001</v>
      </c>
      <c r="AJ903" s="431">
        <v>2095.5740000000001</v>
      </c>
      <c r="AK903" s="431">
        <v>2095.5740000000001</v>
      </c>
      <c r="AL903" s="431">
        <v>2095.5740000000001</v>
      </c>
      <c r="AM903" s="431">
        <v>2095.5740000000001</v>
      </c>
      <c r="AN903" s="431">
        <v>2095.5740000000001</v>
      </c>
      <c r="AO903" s="431">
        <v>2095.5740000000001</v>
      </c>
      <c r="AP903" s="431">
        <v>2095.5740000000001</v>
      </c>
      <c r="AQ903" s="431">
        <v>2095.5740000000001</v>
      </c>
      <c r="AR903" s="431">
        <v>2095.5740000000001</v>
      </c>
      <c r="AS903" s="431">
        <v>2095.5740000000001</v>
      </c>
      <c r="AT903" s="431">
        <v>2095.5740000000001</v>
      </c>
      <c r="AU903" s="431">
        <v>2095.5740000000001</v>
      </c>
      <c r="AV903" s="431">
        <v>2095.5740000000001</v>
      </c>
      <c r="AW903" s="431">
        <v>2095.5740000000001</v>
      </c>
      <c r="AX903" s="431">
        <v>2095.5740000000001</v>
      </c>
      <c r="AY903" s="431">
        <v>2095.5740000000001</v>
      </c>
      <c r="AZ903" s="431">
        <v>2095.5740000000001</v>
      </c>
      <c r="BA903" s="431">
        <v>2095.5740000000001</v>
      </c>
      <c r="BB903" s="431">
        <v>2095.5740000000001</v>
      </c>
      <c r="BC903" s="431">
        <v>2095.5740000000001</v>
      </c>
      <c r="BD903" s="431">
        <v>2095.5740000000001</v>
      </c>
      <c r="BE903" s="431"/>
      <c r="BF903" s="431">
        <v>4.7949999999999999</v>
      </c>
      <c r="BG903" s="431">
        <v>4.7949999999999999</v>
      </c>
      <c r="BH903" s="431">
        <v>4.7949999999999999</v>
      </c>
      <c r="BI903" s="431">
        <v>4.7949999999999999</v>
      </c>
      <c r="BJ903" s="431">
        <v>4.7949999999999999</v>
      </c>
      <c r="BK903" s="431">
        <v>4.7949999999999999</v>
      </c>
      <c r="BL903" s="431">
        <v>4.7949999999999999</v>
      </c>
      <c r="BM903" s="431">
        <v>4.7949999999999999</v>
      </c>
      <c r="BN903" s="431">
        <v>4.7949999999999999</v>
      </c>
      <c r="BO903" s="431">
        <v>4.7949999999999999</v>
      </c>
      <c r="BP903" s="431">
        <v>4.7949999999999999</v>
      </c>
      <c r="BQ903" s="431">
        <v>4.7949999999999999</v>
      </c>
      <c r="BR903" s="431">
        <v>4.7949999999999999</v>
      </c>
      <c r="BS903" s="431">
        <v>4.7949999999999999</v>
      </c>
      <c r="BT903" s="431">
        <v>4.7949999999999999</v>
      </c>
      <c r="BU903" s="431">
        <v>4.7949999999999999</v>
      </c>
      <c r="BV903" s="431">
        <v>4.7949999999999999</v>
      </c>
      <c r="BW903" s="431">
        <v>4.7949999999999999</v>
      </c>
      <c r="BX903" s="431">
        <v>4.7949999999999999</v>
      </c>
      <c r="BY903" s="431">
        <v>4.7949999999999999</v>
      </c>
      <c r="BZ903" s="431">
        <v>4.7949999999999999</v>
      </c>
      <c r="CA903" s="431">
        <v>4.7949999999999999</v>
      </c>
      <c r="CB903" s="431">
        <v>4.7949999999999999</v>
      </c>
      <c r="CC903" s="431">
        <v>4.7949999999999999</v>
      </c>
      <c r="CD903" s="431">
        <v>4.7949999999999999</v>
      </c>
      <c r="CE903" s="23"/>
      <c r="CF903" s="23"/>
    </row>
    <row r="904" spans="1:84" s="1" customFormat="1" ht="10.5" customHeight="1" thickBot="1">
      <c r="A904" s="1362"/>
      <c r="B904" s="1363"/>
      <c r="C904" s="312"/>
      <c r="D904" s="271" t="s">
        <v>42</v>
      </c>
      <c r="E904" s="221"/>
      <c r="F904" s="221"/>
      <c r="G904" s="221"/>
      <c r="H904" s="587"/>
      <c r="I904" s="221"/>
      <c r="J904" s="221"/>
      <c r="K904" s="221"/>
      <c r="L904" s="221"/>
      <c r="M904" s="221"/>
      <c r="N904" s="587"/>
      <c r="O904" s="221"/>
      <c r="P904" s="221"/>
      <c r="Q904" s="221"/>
      <c r="R904" s="221"/>
      <c r="S904" s="221"/>
      <c r="T904" s="221"/>
      <c r="U904" s="221"/>
      <c r="V904" s="587"/>
      <c r="W904" s="221"/>
      <c r="X904" s="221"/>
      <c r="Y904" s="221"/>
      <c r="Z904" s="221"/>
      <c r="AA904" s="221"/>
      <c r="AB904" s="222"/>
      <c r="AC904" s="58"/>
      <c r="AD904" s="61"/>
      <c r="AE904" s="69"/>
      <c r="AF904" s="376"/>
      <c r="AG904" s="376"/>
      <c r="AH904" s="376"/>
      <c r="AI904" s="376"/>
      <c r="AJ904" s="376"/>
      <c r="AK904" s="376"/>
      <c r="AL904" s="376"/>
      <c r="AM904" s="376"/>
      <c r="AN904" s="376"/>
      <c r="AO904" s="376"/>
      <c r="AP904" s="376"/>
      <c r="AQ904" s="376"/>
      <c r="AR904" s="376"/>
      <c r="AS904" s="376"/>
      <c r="AT904" s="376"/>
      <c r="AU904" s="376"/>
      <c r="AV904" s="376"/>
      <c r="AW904" s="376"/>
      <c r="AX904" s="376"/>
      <c r="AY904" s="376"/>
      <c r="AZ904" s="376"/>
      <c r="BA904" s="376"/>
      <c r="BB904" s="376"/>
      <c r="BC904" s="376"/>
      <c r="BD904" s="376"/>
      <c r="BE904" s="376"/>
      <c r="BF904" s="376"/>
      <c r="BG904" s="376"/>
      <c r="BH904" s="376"/>
      <c r="BI904" s="376"/>
      <c r="BJ904" s="376"/>
      <c r="BK904" s="376"/>
      <c r="BL904" s="376"/>
      <c r="BM904" s="376"/>
      <c r="BN904" s="376"/>
      <c r="BO904" s="376"/>
      <c r="BP904" s="376"/>
      <c r="BQ904" s="376"/>
      <c r="BR904" s="376"/>
      <c r="BS904" s="376"/>
      <c r="BT904" s="376"/>
      <c r="BU904" s="376"/>
      <c r="BV904" s="376"/>
      <c r="BW904" s="376"/>
      <c r="BX904" s="376"/>
      <c r="BY904" s="187"/>
      <c r="BZ904" s="187"/>
      <c r="CA904" s="187"/>
      <c r="CB904" s="187"/>
      <c r="CC904" s="187"/>
    </row>
    <row r="905" spans="1:84" s="1" customFormat="1" ht="10.5" customHeight="1">
      <c r="A905" s="1357" t="s">
        <v>4</v>
      </c>
      <c r="B905" s="1361" t="s">
        <v>354</v>
      </c>
      <c r="C905" s="1264"/>
      <c r="D905" s="1266"/>
      <c r="E905" s="92"/>
      <c r="F905" s="92"/>
      <c r="G905" s="92"/>
      <c r="H905" s="416"/>
      <c r="I905" s="92"/>
      <c r="J905" s="92"/>
      <c r="K905" s="92"/>
      <c r="L905" s="92"/>
      <c r="M905" s="92"/>
      <c r="N905" s="416"/>
      <c r="O905" s="92"/>
      <c r="P905" s="92"/>
      <c r="Q905" s="92"/>
      <c r="R905" s="92"/>
      <c r="S905" s="92"/>
      <c r="T905" s="92"/>
      <c r="U905" s="92"/>
      <c r="V905" s="416"/>
      <c r="W905" s="92"/>
      <c r="X905" s="92"/>
      <c r="Y905" s="92"/>
      <c r="Z905" s="92"/>
      <c r="AA905" s="92"/>
      <c r="AB905" s="216"/>
      <c r="AC905" s="579"/>
      <c r="AD905" s="401"/>
      <c r="AE905" s="401"/>
      <c r="AF905" s="376"/>
      <c r="AG905" s="376"/>
      <c r="AH905" s="376"/>
      <c r="AI905" s="376"/>
      <c r="AJ905" s="376"/>
      <c r="AK905" s="376"/>
      <c r="AL905" s="376"/>
      <c r="AM905" s="376"/>
      <c r="AN905" s="376"/>
      <c r="AO905" s="376"/>
      <c r="AP905" s="376"/>
      <c r="AQ905" s="376"/>
      <c r="AR905" s="376"/>
      <c r="AS905" s="376"/>
      <c r="AT905" s="376"/>
      <c r="AU905" s="376"/>
      <c r="AV905" s="376"/>
      <c r="AW905" s="376"/>
      <c r="AX905" s="376"/>
      <c r="AY905" s="376"/>
      <c r="AZ905" s="376"/>
      <c r="BA905" s="376"/>
      <c r="BB905" s="376"/>
      <c r="BC905" s="376"/>
      <c r="BD905" s="376"/>
      <c r="BE905" s="376"/>
      <c r="BF905" s="376"/>
      <c r="BG905" s="376"/>
      <c r="BH905" s="376"/>
      <c r="BI905" s="376"/>
      <c r="BJ905" s="376"/>
      <c r="BK905" s="376"/>
      <c r="BL905" s="376"/>
      <c r="BM905" s="376"/>
      <c r="BN905" s="376"/>
      <c r="BO905" s="376"/>
      <c r="BP905" s="376"/>
      <c r="BQ905" s="376"/>
      <c r="BR905" s="376"/>
      <c r="BS905" s="376"/>
      <c r="BT905" s="376"/>
      <c r="BU905" s="376"/>
      <c r="BV905" s="376"/>
      <c r="BW905" s="376"/>
      <c r="BX905" s="376"/>
      <c r="BY905" s="187"/>
      <c r="BZ905" s="187"/>
      <c r="CA905" s="187"/>
      <c r="CB905" s="187"/>
      <c r="CC905" s="187"/>
    </row>
    <row r="906" spans="1:84" s="1" customFormat="1" ht="10.5" customHeight="1">
      <c r="A906" s="1358"/>
      <c r="B906" s="1364"/>
      <c r="C906" s="1265"/>
      <c r="D906" s="155" t="s">
        <v>34</v>
      </c>
      <c r="E906" s="108" t="s">
        <v>355</v>
      </c>
      <c r="F906" s="108"/>
      <c r="G906" s="108"/>
      <c r="H906" s="473"/>
      <c r="I906" s="108"/>
      <c r="J906" s="108"/>
      <c r="K906" s="108"/>
      <c r="L906" s="108"/>
      <c r="M906" s="108"/>
      <c r="N906" s="473"/>
      <c r="O906" s="108"/>
      <c r="P906" s="108"/>
      <c r="Q906" s="108"/>
      <c r="R906" s="108"/>
      <c r="S906" s="108"/>
      <c r="T906" s="108"/>
      <c r="U906" s="108"/>
      <c r="V906" s="473"/>
      <c r="W906" s="108"/>
      <c r="X906" s="108"/>
      <c r="Y906" s="108"/>
      <c r="Z906" s="108"/>
      <c r="AA906" s="108"/>
      <c r="AB906" s="217"/>
      <c r="AC906" s="579"/>
      <c r="AD906" s="401"/>
      <c r="AE906" s="401"/>
      <c r="AF906" s="376"/>
      <c r="AG906" s="376"/>
      <c r="AH906" s="376"/>
      <c r="AI906" s="376"/>
      <c r="AJ906" s="376"/>
      <c r="AK906" s="376"/>
      <c r="AL906" s="376"/>
      <c r="AM906" s="376"/>
      <c r="AN906" s="376"/>
      <c r="AO906" s="376"/>
      <c r="AP906" s="376"/>
      <c r="AQ906" s="376"/>
      <c r="AR906" s="376"/>
      <c r="AS906" s="376"/>
      <c r="AT906" s="376"/>
      <c r="AU906" s="376"/>
      <c r="AV906" s="376"/>
      <c r="AW906" s="376"/>
      <c r="AX906" s="376"/>
      <c r="AY906" s="376"/>
      <c r="AZ906" s="376"/>
      <c r="BA906" s="376"/>
      <c r="BB906" s="376"/>
      <c r="BC906" s="376"/>
      <c r="BD906" s="376"/>
      <c r="BE906" s="376"/>
      <c r="BF906" s="376"/>
      <c r="BG906" s="376"/>
      <c r="BH906" s="376"/>
      <c r="BI906" s="376"/>
      <c r="BJ906" s="376"/>
      <c r="BK906" s="376"/>
      <c r="BL906" s="376"/>
      <c r="BM906" s="376"/>
      <c r="BN906" s="376"/>
      <c r="BO906" s="376"/>
      <c r="BP906" s="376"/>
      <c r="BQ906" s="376"/>
      <c r="BR906" s="376"/>
      <c r="BS906" s="376"/>
      <c r="BT906" s="376"/>
      <c r="BU906" s="376"/>
      <c r="BV906" s="376"/>
      <c r="BW906" s="376"/>
      <c r="BX906" s="376"/>
      <c r="BY906" s="187"/>
      <c r="BZ906" s="187"/>
      <c r="CA906" s="187"/>
      <c r="CB906" s="187"/>
      <c r="CC906" s="187"/>
    </row>
    <row r="907" spans="1:84" s="1" customFormat="1" ht="10.5" customHeight="1">
      <c r="A907" s="1358"/>
      <c r="B907" s="1364"/>
      <c r="C907" s="1265"/>
      <c r="D907" s="155" t="s">
        <v>126</v>
      </c>
      <c r="E907" s="1259" t="s">
        <v>352</v>
      </c>
      <c r="F907" s="108"/>
      <c r="G907" s="108"/>
      <c r="H907" s="473"/>
      <c r="I907" s="108"/>
      <c r="J907" s="108"/>
      <c r="K907" s="108"/>
      <c r="L907" s="108"/>
      <c r="M907" s="108"/>
      <c r="N907" s="473"/>
      <c r="O907" s="108"/>
      <c r="P907" s="108"/>
      <c r="Q907" s="108"/>
      <c r="R907" s="108"/>
      <c r="S907" s="108"/>
      <c r="T907" s="108"/>
      <c r="U907" s="108"/>
      <c r="V907" s="473"/>
      <c r="W907" s="108"/>
      <c r="X907" s="108"/>
      <c r="Y907" s="108"/>
      <c r="Z907" s="108"/>
      <c r="AA907" s="108"/>
      <c r="AB907" s="217"/>
      <c r="AC907" s="579"/>
      <c r="AD907" s="401"/>
      <c r="AE907" s="401">
        <v>0.9</v>
      </c>
      <c r="AF907" s="376"/>
      <c r="AG907" s="376"/>
      <c r="AH907" s="376"/>
      <c r="AI907" s="376"/>
      <c r="AJ907" s="376"/>
      <c r="AK907" s="376"/>
      <c r="AL907" s="376"/>
      <c r="AM907" s="376"/>
      <c r="AN907" s="376"/>
      <c r="AO907" s="376"/>
      <c r="AP907" s="376"/>
      <c r="AQ907" s="376"/>
      <c r="AR907" s="376"/>
      <c r="AS907" s="376"/>
      <c r="AT907" s="376"/>
      <c r="AU907" s="376"/>
      <c r="AV907" s="376"/>
      <c r="AW907" s="376"/>
      <c r="AX907" s="376"/>
      <c r="AY907" s="376"/>
      <c r="AZ907" s="376"/>
      <c r="BA907" s="376"/>
      <c r="BB907" s="376"/>
      <c r="BC907" s="376"/>
      <c r="BD907" s="376"/>
      <c r="BE907" s="376"/>
      <c r="BF907" s="376"/>
      <c r="BG907" s="376"/>
      <c r="BH907" s="376"/>
      <c r="BI907" s="376"/>
      <c r="BJ907" s="376"/>
      <c r="BK907" s="376"/>
      <c r="BL907" s="376"/>
      <c r="BM907" s="376"/>
      <c r="BN907" s="376"/>
      <c r="BO907" s="376"/>
      <c r="BP907" s="376"/>
      <c r="BQ907" s="376"/>
      <c r="BR907" s="376"/>
      <c r="BS907" s="376"/>
      <c r="BT907" s="376"/>
      <c r="BU907" s="376"/>
      <c r="BV907" s="376"/>
      <c r="BW907" s="376"/>
      <c r="BX907" s="376"/>
      <c r="BY907" s="187"/>
      <c r="BZ907" s="187"/>
      <c r="CA907" s="187"/>
      <c r="CB907" s="187"/>
      <c r="CC907" s="187"/>
    </row>
    <row r="908" spans="1:84" s="1" customFormat="1" ht="10.5" customHeight="1">
      <c r="A908" s="1358"/>
      <c r="B908" s="1364"/>
      <c r="C908" s="1265"/>
      <c r="D908" s="155" t="s">
        <v>127</v>
      </c>
      <c r="E908" s="1259" t="s">
        <v>352</v>
      </c>
      <c r="F908" s="108"/>
      <c r="G908" s="108"/>
      <c r="H908" s="473"/>
      <c r="I908" s="108"/>
      <c r="J908" s="108"/>
      <c r="K908" s="108"/>
      <c r="L908" s="108"/>
      <c r="M908" s="108"/>
      <c r="N908" s="473"/>
      <c r="O908" s="108"/>
      <c r="P908" s="108"/>
      <c r="Q908" s="108"/>
      <c r="R908" s="108"/>
      <c r="S908" s="108"/>
      <c r="T908" s="108"/>
      <c r="U908" s="108"/>
      <c r="V908" s="473"/>
      <c r="W908" s="108"/>
      <c r="X908" s="108"/>
      <c r="Y908" s="108"/>
      <c r="Z908" s="108"/>
      <c r="AA908" s="108"/>
      <c r="AB908" s="217"/>
      <c r="AC908" s="579"/>
      <c r="AD908" s="401"/>
      <c r="AE908" s="401"/>
      <c r="AF908" s="376"/>
      <c r="AG908" s="376"/>
      <c r="AH908" s="376"/>
      <c r="AI908" s="376"/>
      <c r="AJ908" s="376"/>
      <c r="AK908" s="376"/>
      <c r="AL908" s="376"/>
      <c r="AM908" s="376"/>
      <c r="AN908" s="376"/>
      <c r="AO908" s="376"/>
      <c r="AP908" s="376"/>
      <c r="AQ908" s="376"/>
      <c r="AR908" s="376"/>
      <c r="AS908" s="376"/>
      <c r="AT908" s="376"/>
      <c r="AU908" s="376"/>
      <c r="AV908" s="376"/>
      <c r="AW908" s="376"/>
      <c r="AX908" s="376"/>
      <c r="AY908" s="376"/>
      <c r="AZ908" s="376"/>
      <c r="BA908" s="376"/>
      <c r="BB908" s="376"/>
      <c r="BC908" s="376"/>
      <c r="BD908" s="376"/>
      <c r="BE908" s="376"/>
      <c r="BF908" s="376"/>
      <c r="BG908" s="376"/>
      <c r="BH908" s="376"/>
      <c r="BI908" s="376"/>
      <c r="BJ908" s="376"/>
      <c r="BK908" s="376"/>
      <c r="BL908" s="376"/>
      <c r="BM908" s="376"/>
      <c r="BN908" s="376"/>
      <c r="BO908" s="376"/>
      <c r="BP908" s="376"/>
      <c r="BQ908" s="376"/>
      <c r="BR908" s="376"/>
      <c r="BS908" s="376"/>
      <c r="BT908" s="376"/>
      <c r="BU908" s="376"/>
      <c r="BV908" s="376"/>
      <c r="BW908" s="376"/>
      <c r="BX908" s="376"/>
      <c r="BY908" s="187"/>
      <c r="BZ908" s="187"/>
      <c r="CA908" s="187"/>
      <c r="CB908" s="187"/>
      <c r="CC908" s="187"/>
    </row>
    <row r="909" spans="1:84" s="1" customFormat="1" ht="10.5" customHeight="1" thickBot="1">
      <c r="A909" s="1362"/>
      <c r="B909" s="1363"/>
      <c r="C909" s="312"/>
      <c r="D909" s="271" t="s">
        <v>42</v>
      </c>
      <c r="E909" s="111"/>
      <c r="F909" s="111"/>
      <c r="G909" s="111"/>
      <c r="H909" s="474"/>
      <c r="I909" s="111"/>
      <c r="J909" s="111"/>
      <c r="K909" s="111"/>
      <c r="L909" s="111"/>
      <c r="M909" s="111"/>
      <c r="N909" s="474"/>
      <c r="O909" s="111"/>
      <c r="P909" s="111"/>
      <c r="Q909" s="111"/>
      <c r="R909" s="111"/>
      <c r="S909" s="111"/>
      <c r="T909" s="111"/>
      <c r="U909" s="111"/>
      <c r="V909" s="474"/>
      <c r="W909" s="111"/>
      <c r="X909" s="111"/>
      <c r="Y909" s="111"/>
      <c r="Z909" s="111"/>
      <c r="AA909" s="111"/>
      <c r="AB909" s="219"/>
      <c r="AC909" s="579"/>
      <c r="AD909" s="401"/>
      <c r="AE909" s="401"/>
      <c r="AF909" s="376"/>
      <c r="AG909" s="376"/>
      <c r="AH909" s="376"/>
      <c r="AI909" s="376"/>
      <c r="AJ909" s="376"/>
      <c r="AK909" s="376"/>
      <c r="AL909" s="376"/>
      <c r="AM909" s="376"/>
      <c r="AN909" s="376"/>
      <c r="AO909" s="376"/>
      <c r="AP909" s="376"/>
      <c r="AQ909" s="376"/>
      <c r="AR909" s="376"/>
      <c r="AS909" s="376"/>
      <c r="AT909" s="376"/>
      <c r="AU909" s="376"/>
      <c r="AV909" s="376"/>
      <c r="AW909" s="376"/>
      <c r="AX909" s="376"/>
      <c r="AY909" s="376"/>
      <c r="AZ909" s="376"/>
      <c r="BA909" s="376"/>
      <c r="BB909" s="376"/>
      <c r="BC909" s="376"/>
      <c r="BD909" s="376"/>
      <c r="BE909" s="376"/>
      <c r="BF909" s="376"/>
      <c r="BG909" s="376"/>
      <c r="BH909" s="376"/>
      <c r="BI909" s="376"/>
      <c r="BJ909" s="376"/>
      <c r="BK909" s="376"/>
      <c r="BL909" s="376"/>
      <c r="BM909" s="376"/>
      <c r="BN909" s="376"/>
      <c r="BO909" s="376"/>
      <c r="BP909" s="376"/>
      <c r="BQ909" s="376"/>
      <c r="BR909" s="376"/>
      <c r="BS909" s="376"/>
      <c r="BT909" s="376"/>
      <c r="BU909" s="376"/>
      <c r="BV909" s="376"/>
      <c r="BW909" s="376"/>
      <c r="BX909" s="376"/>
      <c r="BY909" s="187"/>
      <c r="BZ909" s="187"/>
      <c r="CA909" s="187"/>
      <c r="CB909" s="187"/>
      <c r="CC909" s="187"/>
    </row>
    <row r="910" spans="1:84" s="1" customFormat="1" ht="10.5" customHeight="1">
      <c r="A910" s="1357" t="s">
        <v>12</v>
      </c>
      <c r="B910" s="1361" t="s">
        <v>467</v>
      </c>
      <c r="C910" s="1264"/>
      <c r="D910" s="1266"/>
      <c r="E910" s="92"/>
      <c r="F910" s="92"/>
      <c r="G910" s="92"/>
      <c r="H910" s="416"/>
      <c r="I910" s="92"/>
      <c r="J910" s="92"/>
      <c r="K910" s="92"/>
      <c r="L910" s="92"/>
      <c r="M910" s="92"/>
      <c r="N910" s="416"/>
      <c r="O910" s="92"/>
      <c r="P910" s="92"/>
      <c r="Q910" s="92"/>
      <c r="R910" s="92"/>
      <c r="S910" s="92"/>
      <c r="T910" s="92"/>
      <c r="U910" s="92"/>
      <c r="V910" s="416"/>
      <c r="W910" s="92"/>
      <c r="X910" s="92"/>
      <c r="Y910" s="92"/>
      <c r="Z910" s="92"/>
      <c r="AA910" s="92"/>
      <c r="AB910" s="216"/>
      <c r="AC910" s="579"/>
      <c r="AD910" s="401"/>
      <c r="AE910" s="401"/>
      <c r="AF910" s="376"/>
      <c r="AG910" s="376"/>
      <c r="AH910" s="376"/>
      <c r="AI910" s="376"/>
      <c r="AJ910" s="376"/>
      <c r="AK910" s="376"/>
      <c r="AL910" s="376"/>
      <c r="AM910" s="376"/>
      <c r="AN910" s="376"/>
      <c r="AO910" s="376"/>
      <c r="AP910" s="376"/>
      <c r="AQ910" s="376"/>
      <c r="AR910" s="376"/>
      <c r="AS910" s="376"/>
      <c r="AT910" s="376"/>
      <c r="AU910" s="376"/>
      <c r="AV910" s="376"/>
      <c r="AW910" s="376"/>
      <c r="AX910" s="376"/>
      <c r="AY910" s="376"/>
      <c r="AZ910" s="376"/>
      <c r="BA910" s="376"/>
      <c r="BB910" s="376"/>
      <c r="BC910" s="376"/>
      <c r="BD910" s="376"/>
      <c r="BE910" s="376"/>
      <c r="BF910" s="376"/>
      <c r="BG910" s="376"/>
      <c r="BH910" s="376"/>
      <c r="BI910" s="376"/>
      <c r="BJ910" s="376"/>
      <c r="BK910" s="376"/>
      <c r="BL910" s="376"/>
      <c r="BM910" s="376"/>
      <c r="BN910" s="376"/>
      <c r="BO910" s="376"/>
      <c r="BP910" s="376"/>
      <c r="BQ910" s="376"/>
      <c r="BR910" s="376"/>
      <c r="BS910" s="376"/>
      <c r="BT910" s="376"/>
      <c r="BU910" s="376"/>
      <c r="BV910" s="376"/>
      <c r="BW910" s="376"/>
      <c r="BX910" s="376"/>
      <c r="BY910" s="187"/>
      <c r="BZ910" s="187"/>
      <c r="CA910" s="187"/>
      <c r="CB910" s="187"/>
      <c r="CC910" s="187"/>
    </row>
    <row r="911" spans="1:84" s="1" customFormat="1" ht="10.5" customHeight="1">
      <c r="A911" s="1358"/>
      <c r="B911" s="1364"/>
      <c r="C911" s="1265" t="s">
        <v>138</v>
      </c>
      <c r="D911" s="155" t="s">
        <v>34</v>
      </c>
      <c r="E911" s="1265"/>
      <c r="F911" s="1265"/>
      <c r="G911" s="1265"/>
      <c r="H911" s="544"/>
      <c r="I911" s="1265"/>
      <c r="J911" s="1265"/>
      <c r="K911" s="1265"/>
      <c r="L911" s="1265"/>
      <c r="M911" s="1265"/>
      <c r="N911" s="544"/>
      <c r="O911" s="1265"/>
      <c r="P911" s="1265"/>
      <c r="Q911" s="1265"/>
      <c r="R911" s="1265"/>
      <c r="S911" s="1265"/>
      <c r="T911" s="1265"/>
      <c r="U911" s="1265"/>
      <c r="V911" s="544"/>
      <c r="W911" s="1265"/>
      <c r="X911" s="1265"/>
      <c r="Y911" s="1265"/>
      <c r="Z911" s="1265"/>
      <c r="AA911" s="1265"/>
      <c r="AB911" s="545"/>
      <c r="AC911" s="579"/>
      <c r="AD911" s="401"/>
      <c r="AE911" s="401"/>
      <c r="AF911" s="376"/>
      <c r="AG911" s="376"/>
      <c r="AH911" s="376"/>
      <c r="AI911" s="376"/>
      <c r="AJ911" s="376"/>
      <c r="AK911" s="376"/>
      <c r="AL911" s="376"/>
      <c r="AM911" s="376"/>
      <c r="AN911" s="376"/>
      <c r="AO911" s="376"/>
      <c r="AP911" s="376"/>
      <c r="AQ911" s="376"/>
      <c r="AR911" s="376"/>
      <c r="AS911" s="376"/>
      <c r="AT911" s="376"/>
      <c r="AU911" s="376"/>
      <c r="AV911" s="376"/>
      <c r="AW911" s="376"/>
      <c r="AX911" s="376"/>
      <c r="AY911" s="376"/>
      <c r="AZ911" s="376"/>
      <c r="BA911" s="376"/>
      <c r="BB911" s="376"/>
      <c r="BC911" s="376"/>
      <c r="BD911" s="376"/>
      <c r="BE911" s="376"/>
      <c r="BF911" s="376"/>
      <c r="BG911" s="376"/>
      <c r="BH911" s="376"/>
      <c r="BI911" s="376"/>
      <c r="BJ911" s="376"/>
      <c r="BK911" s="376"/>
      <c r="BL911" s="376"/>
      <c r="BM911" s="376"/>
      <c r="BN911" s="376"/>
      <c r="BO911" s="376"/>
      <c r="BP911" s="376"/>
      <c r="BQ911" s="376"/>
      <c r="BR911" s="376"/>
      <c r="BS911" s="376"/>
      <c r="BT911" s="376"/>
      <c r="BU911" s="376"/>
      <c r="BV911" s="376"/>
      <c r="BW911" s="376"/>
      <c r="BX911" s="376"/>
      <c r="BY911" s="187"/>
      <c r="BZ911" s="187"/>
      <c r="CA911" s="187"/>
      <c r="CB911" s="187"/>
      <c r="CC911" s="187"/>
    </row>
    <row r="912" spans="1:84" s="1" customFormat="1" ht="10.5" customHeight="1">
      <c r="A912" s="1358"/>
      <c r="B912" s="1364"/>
      <c r="C912" s="1265"/>
      <c r="D912" s="155" t="s">
        <v>126</v>
      </c>
      <c r="E912" s="1259" t="s">
        <v>352</v>
      </c>
      <c r="F912" s="108"/>
      <c r="G912" s="108"/>
      <c r="H912" s="473"/>
      <c r="I912" s="108"/>
      <c r="J912" s="108"/>
      <c r="K912" s="108"/>
      <c r="L912" s="108"/>
      <c r="M912" s="108"/>
      <c r="N912" s="473"/>
      <c r="O912" s="108"/>
      <c r="P912" s="108"/>
      <c r="Q912" s="108"/>
      <c r="R912" s="108"/>
      <c r="S912" s="108"/>
      <c r="T912" s="108"/>
      <c r="U912" s="108"/>
      <c r="V912" s="473"/>
      <c r="W912" s="108"/>
      <c r="X912" s="108"/>
      <c r="Y912" s="108"/>
      <c r="Z912" s="108"/>
      <c r="AA912" s="108"/>
      <c r="AB912" s="217"/>
      <c r="AC912" s="579"/>
      <c r="AD912" s="401"/>
      <c r="AE912" s="401">
        <v>0.9</v>
      </c>
      <c r="AF912" s="376"/>
      <c r="AG912" s="376"/>
      <c r="AH912" s="376"/>
      <c r="AI912" s="376"/>
      <c r="AJ912" s="376"/>
      <c r="AK912" s="376"/>
      <c r="AL912" s="376"/>
      <c r="AM912" s="376"/>
      <c r="AN912" s="376"/>
      <c r="AO912" s="376"/>
      <c r="AP912" s="376"/>
      <c r="AQ912" s="376"/>
      <c r="AR912" s="376"/>
      <c r="AS912" s="376"/>
      <c r="AT912" s="376"/>
      <c r="AU912" s="376"/>
      <c r="AV912" s="376"/>
      <c r="AW912" s="376"/>
      <c r="AX912" s="376"/>
      <c r="AY912" s="376"/>
      <c r="AZ912" s="376"/>
      <c r="BA912" s="376"/>
      <c r="BB912" s="376"/>
      <c r="BC912" s="376"/>
      <c r="BD912" s="376"/>
      <c r="BE912" s="376"/>
      <c r="BF912" s="376"/>
      <c r="BG912" s="376"/>
      <c r="BH912" s="376"/>
      <c r="BI912" s="376"/>
      <c r="BJ912" s="376"/>
      <c r="BK912" s="376"/>
      <c r="BL912" s="376"/>
      <c r="BM912" s="376"/>
      <c r="BN912" s="376"/>
      <c r="BO912" s="376"/>
      <c r="BP912" s="376"/>
      <c r="BQ912" s="376"/>
      <c r="BR912" s="376"/>
      <c r="BS912" s="376"/>
      <c r="BT912" s="376"/>
      <c r="BU912" s="376"/>
      <c r="BV912" s="376"/>
      <c r="BW912" s="376"/>
      <c r="BX912" s="376"/>
      <c r="BY912" s="187"/>
      <c r="BZ912" s="187"/>
      <c r="CA912" s="187"/>
      <c r="CB912" s="187"/>
      <c r="CC912" s="187"/>
    </row>
    <row r="913" spans="1:81" s="1" customFormat="1" ht="10.5" customHeight="1">
      <c r="A913" s="1358"/>
      <c r="B913" s="1364"/>
      <c r="C913" s="1265"/>
      <c r="D913" s="155" t="s">
        <v>127</v>
      </c>
      <c r="E913" s="1259" t="s">
        <v>352</v>
      </c>
      <c r="F913" s="108"/>
      <c r="G913" s="108"/>
      <c r="H913" s="473"/>
      <c r="I913" s="108"/>
      <c r="J913" s="108"/>
      <c r="K913" s="108"/>
      <c r="L913" s="108"/>
      <c r="M913" s="108"/>
      <c r="N913" s="473"/>
      <c r="O913" s="108"/>
      <c r="P913" s="108"/>
      <c r="Q913" s="108"/>
      <c r="R913" s="108"/>
      <c r="S913" s="108"/>
      <c r="T913" s="108"/>
      <c r="U913" s="108"/>
      <c r="V913" s="473"/>
      <c r="W913" s="108"/>
      <c r="X913" s="108"/>
      <c r="Y913" s="108"/>
      <c r="Z913" s="108"/>
      <c r="AA913" s="108"/>
      <c r="AB913" s="217"/>
      <c r="AC913" s="579"/>
      <c r="AD913" s="401"/>
      <c r="AE913" s="401"/>
      <c r="AF913" s="376"/>
      <c r="AG913" s="376"/>
      <c r="AH913" s="376"/>
      <c r="AI913" s="376"/>
      <c r="AJ913" s="376"/>
      <c r="AK913" s="376"/>
      <c r="AL913" s="376"/>
      <c r="AM913" s="376"/>
      <c r="AN913" s="376"/>
      <c r="AO913" s="376"/>
      <c r="AP913" s="376"/>
      <c r="AQ913" s="376"/>
      <c r="AR913" s="376"/>
      <c r="AS913" s="376"/>
      <c r="AT913" s="376"/>
      <c r="AU913" s="376"/>
      <c r="AV913" s="376"/>
      <c r="AW913" s="376"/>
      <c r="AX913" s="376"/>
      <c r="AY913" s="376"/>
      <c r="AZ913" s="376"/>
      <c r="BA913" s="376"/>
      <c r="BB913" s="376"/>
      <c r="BC913" s="376"/>
      <c r="BD913" s="376"/>
      <c r="BE913" s="376"/>
      <c r="BF913" s="376"/>
      <c r="BG913" s="376"/>
      <c r="BH913" s="376"/>
      <c r="BI913" s="376"/>
      <c r="BJ913" s="376"/>
      <c r="BK913" s="376"/>
      <c r="BL913" s="376"/>
      <c r="BM913" s="376"/>
      <c r="BN913" s="376"/>
      <c r="BO913" s="376"/>
      <c r="BP913" s="376"/>
      <c r="BQ913" s="376"/>
      <c r="BR913" s="376"/>
      <c r="BS913" s="376"/>
      <c r="BT913" s="376"/>
      <c r="BU913" s="376"/>
      <c r="BV913" s="376"/>
      <c r="BW913" s="376"/>
      <c r="BX913" s="376"/>
      <c r="BY913" s="187"/>
      <c r="BZ913" s="187"/>
      <c r="CA913" s="187"/>
      <c r="CB913" s="187"/>
      <c r="CC913" s="187"/>
    </row>
    <row r="914" spans="1:81" s="1" customFormat="1" ht="10.5" customHeight="1" thickBot="1">
      <c r="A914" s="1362"/>
      <c r="B914" s="1363"/>
      <c r="C914" s="312"/>
      <c r="D914" s="271" t="s">
        <v>42</v>
      </c>
      <c r="E914" s="111"/>
      <c r="F914" s="111"/>
      <c r="G914" s="111"/>
      <c r="H914" s="474"/>
      <c r="I914" s="111"/>
      <c r="J914" s="111"/>
      <c r="K914" s="111"/>
      <c r="L914" s="111"/>
      <c r="M914" s="111"/>
      <c r="N914" s="474"/>
      <c r="O914" s="111"/>
      <c r="P914" s="111"/>
      <c r="Q914" s="111"/>
      <c r="R914" s="111"/>
      <c r="S914" s="111"/>
      <c r="T914" s="111"/>
      <c r="U914" s="111"/>
      <c r="V914" s="474"/>
      <c r="W914" s="111"/>
      <c r="X914" s="111"/>
      <c r="Y914" s="111"/>
      <c r="Z914" s="111"/>
      <c r="AA914" s="111"/>
      <c r="AB914" s="219"/>
      <c r="AC914" s="579"/>
      <c r="AD914" s="401"/>
      <c r="AE914" s="401"/>
      <c r="AF914" s="376"/>
      <c r="AG914" s="376"/>
      <c r="AH914" s="376"/>
      <c r="AI914" s="376"/>
      <c r="AJ914" s="376"/>
      <c r="AK914" s="376"/>
      <c r="AL914" s="376"/>
      <c r="AM914" s="376"/>
      <c r="AN914" s="376"/>
      <c r="AO914" s="376"/>
      <c r="AP914" s="376"/>
      <c r="AQ914" s="376"/>
      <c r="AR914" s="376"/>
      <c r="AS914" s="376"/>
      <c r="AT914" s="376"/>
      <c r="AU914" s="376"/>
      <c r="AV914" s="376"/>
      <c r="AW914" s="376"/>
      <c r="AX914" s="376"/>
      <c r="AY914" s="376"/>
      <c r="AZ914" s="376"/>
      <c r="BA914" s="376"/>
      <c r="BB914" s="376"/>
      <c r="BC914" s="376"/>
      <c r="BD914" s="376"/>
      <c r="BE914" s="376"/>
      <c r="BF914" s="376"/>
      <c r="BG914" s="376"/>
      <c r="BH914" s="376"/>
      <c r="BI914" s="376"/>
      <c r="BJ914" s="376"/>
      <c r="BK914" s="376"/>
      <c r="BL914" s="376"/>
      <c r="BM914" s="376"/>
      <c r="BN914" s="376"/>
      <c r="BO914" s="376"/>
      <c r="BP914" s="376"/>
      <c r="BQ914" s="376"/>
      <c r="BR914" s="376"/>
      <c r="BS914" s="376"/>
      <c r="BT914" s="376"/>
      <c r="BU914" s="376"/>
      <c r="BV914" s="376"/>
      <c r="BW914" s="376"/>
      <c r="BX914" s="376"/>
      <c r="BY914" s="187"/>
      <c r="BZ914" s="187"/>
      <c r="CA914" s="187"/>
      <c r="CB914" s="187"/>
      <c r="CC914" s="187"/>
    </row>
    <row r="915" spans="1:81" s="1" customFormat="1" ht="10.5" customHeight="1">
      <c r="A915" s="1403" t="s">
        <v>43</v>
      </c>
      <c r="B915" s="1361" t="s">
        <v>356</v>
      </c>
      <c r="C915" s="1264"/>
      <c r="D915" s="1266"/>
      <c r="E915" s="92"/>
      <c r="F915" s="92"/>
      <c r="G915" s="92"/>
      <c r="H915" s="416"/>
      <c r="I915" s="92"/>
      <c r="J915" s="92"/>
      <c r="K915" s="92"/>
      <c r="L915" s="92"/>
      <c r="M915" s="92"/>
      <c r="N915" s="416"/>
      <c r="O915" s="92"/>
      <c r="P915" s="92"/>
      <c r="Q915" s="92"/>
      <c r="R915" s="92"/>
      <c r="S915" s="92"/>
      <c r="T915" s="92"/>
      <c r="U915" s="92"/>
      <c r="V915" s="416"/>
      <c r="W915" s="92"/>
      <c r="X915" s="92"/>
      <c r="Y915" s="92"/>
      <c r="Z915" s="92"/>
      <c r="AA915" s="92"/>
      <c r="AB915" s="216"/>
      <c r="AC915" s="579"/>
      <c r="AD915" s="401"/>
      <c r="AE915" s="401"/>
      <c r="AF915" s="376"/>
      <c r="AG915" s="376"/>
      <c r="AH915" s="376"/>
      <c r="AI915" s="376"/>
      <c r="AJ915" s="376"/>
      <c r="AK915" s="376"/>
      <c r="AL915" s="376"/>
      <c r="AM915" s="376"/>
      <c r="AN915" s="376"/>
      <c r="AO915" s="376"/>
      <c r="AP915" s="376"/>
      <c r="AQ915" s="376"/>
      <c r="AR915" s="376"/>
      <c r="AS915" s="376"/>
      <c r="AT915" s="376"/>
      <c r="AU915" s="376"/>
      <c r="AV915" s="376"/>
      <c r="AW915" s="376"/>
      <c r="AX915" s="376"/>
      <c r="AY915" s="376"/>
      <c r="AZ915" s="376"/>
      <c r="BA915" s="376"/>
      <c r="BB915" s="376"/>
      <c r="BC915" s="376"/>
      <c r="BD915" s="376"/>
      <c r="BE915" s="376"/>
      <c r="BF915" s="376"/>
      <c r="BG915" s="376"/>
      <c r="BH915" s="376"/>
      <c r="BI915" s="376"/>
      <c r="BJ915" s="376"/>
      <c r="BK915" s="376"/>
      <c r="BL915" s="376"/>
      <c r="BM915" s="376"/>
      <c r="BN915" s="376"/>
      <c r="BO915" s="376"/>
      <c r="BP915" s="376"/>
      <c r="BQ915" s="376"/>
      <c r="BR915" s="376"/>
      <c r="BS915" s="376"/>
      <c r="BT915" s="376"/>
      <c r="BU915" s="376"/>
      <c r="BV915" s="376"/>
      <c r="BW915" s="376"/>
      <c r="BX915" s="376"/>
      <c r="BY915" s="187"/>
      <c r="BZ915" s="187"/>
      <c r="CA915" s="187"/>
      <c r="CB915" s="187"/>
      <c r="CC915" s="187"/>
    </row>
    <row r="916" spans="1:81" s="1" customFormat="1" ht="10.5" customHeight="1">
      <c r="A916" s="1403"/>
      <c r="B916" s="1364"/>
      <c r="C916" s="1265"/>
      <c r="D916" s="155" t="s">
        <v>34</v>
      </c>
      <c r="E916" s="108" t="s">
        <v>357</v>
      </c>
      <c r="F916" s="108"/>
      <c r="G916" s="108"/>
      <c r="H916" s="473"/>
      <c r="I916" s="108"/>
      <c r="J916" s="108"/>
      <c r="K916" s="108"/>
      <c r="L916" s="108"/>
      <c r="M916" s="108"/>
      <c r="N916" s="473"/>
      <c r="O916" s="108"/>
      <c r="P916" s="108"/>
      <c r="Q916" s="108"/>
      <c r="R916" s="108"/>
      <c r="S916" s="108"/>
      <c r="T916" s="108"/>
      <c r="U916" s="108"/>
      <c r="V916" s="473"/>
      <c r="W916" s="108"/>
      <c r="X916" s="108"/>
      <c r="Y916" s="108"/>
      <c r="Z916" s="108"/>
      <c r="AA916" s="108"/>
      <c r="AB916" s="217"/>
      <c r="AC916" s="579"/>
      <c r="AD916" s="401"/>
      <c r="AE916" s="401"/>
      <c r="AF916" s="376"/>
      <c r="AG916" s="376"/>
      <c r="AH916" s="376"/>
      <c r="AI916" s="376"/>
      <c r="AJ916" s="376"/>
      <c r="AK916" s="376"/>
      <c r="AL916" s="376"/>
      <c r="AM916" s="376"/>
      <c r="AN916" s="376"/>
      <c r="AO916" s="376"/>
      <c r="AP916" s="376"/>
      <c r="AQ916" s="376"/>
      <c r="AR916" s="376"/>
      <c r="AS916" s="376"/>
      <c r="AT916" s="376"/>
      <c r="AU916" s="376"/>
      <c r="AV916" s="376"/>
      <c r="AW916" s="376"/>
      <c r="AX916" s="376"/>
      <c r="AY916" s="376"/>
      <c r="AZ916" s="376"/>
      <c r="BA916" s="376"/>
      <c r="BB916" s="376"/>
      <c r="BC916" s="376"/>
      <c r="BD916" s="376"/>
      <c r="BE916" s="376"/>
      <c r="BF916" s="376"/>
      <c r="BG916" s="376"/>
      <c r="BH916" s="376"/>
      <c r="BI916" s="376"/>
      <c r="BJ916" s="376"/>
      <c r="BK916" s="376"/>
      <c r="BL916" s="376"/>
      <c r="BM916" s="376"/>
      <c r="BN916" s="376"/>
      <c r="BO916" s="376"/>
      <c r="BP916" s="376"/>
      <c r="BQ916" s="376"/>
      <c r="BR916" s="376"/>
      <c r="BS916" s="376"/>
      <c r="BT916" s="376"/>
      <c r="BU916" s="376"/>
      <c r="BV916" s="376"/>
      <c r="BW916" s="376"/>
      <c r="BX916" s="376"/>
      <c r="BY916" s="187"/>
      <c r="BZ916" s="187"/>
      <c r="CA916" s="187"/>
      <c r="CB916" s="187"/>
      <c r="CC916" s="187"/>
    </row>
    <row r="917" spans="1:81" s="1" customFormat="1" ht="10.5" customHeight="1">
      <c r="A917" s="1403"/>
      <c r="B917" s="1364"/>
      <c r="C917" s="1265"/>
      <c r="D917" s="155" t="s">
        <v>126</v>
      </c>
      <c r="E917" s="1259" t="s">
        <v>133</v>
      </c>
      <c r="F917" s="108"/>
      <c r="G917" s="108"/>
      <c r="H917" s="473"/>
      <c r="I917" s="108"/>
      <c r="J917" s="108"/>
      <c r="K917" s="108"/>
      <c r="L917" s="108"/>
      <c r="M917" s="108"/>
      <c r="N917" s="473"/>
      <c r="O917" s="108"/>
      <c r="P917" s="108"/>
      <c r="Q917" s="108"/>
      <c r="R917" s="108"/>
      <c r="S917" s="108"/>
      <c r="T917" s="108"/>
      <c r="U917" s="108"/>
      <c r="V917" s="473"/>
      <c r="W917" s="108"/>
      <c r="X917" s="108"/>
      <c r="Y917" s="108"/>
      <c r="Z917" s="108"/>
      <c r="AA917" s="108"/>
      <c r="AB917" s="217"/>
      <c r="AC917" s="579"/>
      <c r="AD917" s="401"/>
      <c r="AE917" s="401">
        <v>0.9</v>
      </c>
      <c r="AF917" s="376"/>
      <c r="AG917" s="376"/>
      <c r="AH917" s="376"/>
      <c r="AI917" s="376"/>
      <c r="AJ917" s="376"/>
      <c r="AK917" s="376"/>
      <c r="AL917" s="376"/>
      <c r="AM917" s="376"/>
      <c r="AN917" s="376"/>
      <c r="AO917" s="376"/>
      <c r="AP917" s="376"/>
      <c r="AQ917" s="376"/>
      <c r="AR917" s="376"/>
      <c r="AS917" s="376"/>
      <c r="AT917" s="376"/>
      <c r="AU917" s="376"/>
      <c r="AV917" s="376"/>
      <c r="AW917" s="376"/>
      <c r="AX917" s="376"/>
      <c r="AY917" s="376"/>
      <c r="AZ917" s="376"/>
      <c r="BA917" s="376"/>
      <c r="BB917" s="376"/>
      <c r="BC917" s="376"/>
      <c r="BD917" s="376"/>
      <c r="BE917" s="376"/>
      <c r="BF917" s="376"/>
      <c r="BG917" s="376"/>
      <c r="BH917" s="376"/>
      <c r="BI917" s="376"/>
      <c r="BJ917" s="376"/>
      <c r="BK917" s="376"/>
      <c r="BL917" s="376"/>
      <c r="BM917" s="376"/>
      <c r="BN917" s="376"/>
      <c r="BO917" s="376"/>
      <c r="BP917" s="376"/>
      <c r="BQ917" s="376"/>
      <c r="BR917" s="376"/>
      <c r="BS917" s="376"/>
      <c r="BT917" s="376"/>
      <c r="BU917" s="376"/>
      <c r="BV917" s="376"/>
      <c r="BW917" s="376"/>
      <c r="BX917" s="376"/>
      <c r="BY917" s="187"/>
      <c r="BZ917" s="187"/>
      <c r="CA917" s="187"/>
      <c r="CB917" s="187"/>
      <c r="CC917" s="187"/>
    </row>
    <row r="918" spans="1:81" s="1" customFormat="1" ht="10.5" customHeight="1">
      <c r="A918" s="1403"/>
      <c r="B918" s="1364"/>
      <c r="C918" s="1265"/>
      <c r="D918" s="155" t="s">
        <v>127</v>
      </c>
      <c r="E918" s="1259" t="s">
        <v>133</v>
      </c>
      <c r="F918" s="108"/>
      <c r="G918" s="108"/>
      <c r="H918" s="473"/>
      <c r="I918" s="108"/>
      <c r="J918" s="108"/>
      <c r="K918" s="108"/>
      <c r="L918" s="108"/>
      <c r="M918" s="108"/>
      <c r="N918" s="473"/>
      <c r="O918" s="108"/>
      <c r="P918" s="108"/>
      <c r="Q918" s="108"/>
      <c r="R918" s="108"/>
      <c r="S918" s="108"/>
      <c r="T918" s="108"/>
      <c r="U918" s="108"/>
      <c r="V918" s="473"/>
      <c r="W918" s="108"/>
      <c r="X918" s="108"/>
      <c r="Y918" s="108"/>
      <c r="Z918" s="108"/>
      <c r="AA918" s="108"/>
      <c r="AB918" s="217"/>
      <c r="AC918" s="579"/>
      <c r="AD918" s="401"/>
      <c r="AE918" s="401"/>
      <c r="AF918" s="376"/>
      <c r="AG918" s="376"/>
      <c r="AH918" s="376"/>
      <c r="AI918" s="376"/>
      <c r="AJ918" s="376"/>
      <c r="AK918" s="376"/>
      <c r="AL918" s="376"/>
      <c r="AM918" s="376"/>
      <c r="AN918" s="376"/>
      <c r="AO918" s="376"/>
      <c r="AP918" s="376"/>
      <c r="AQ918" s="376"/>
      <c r="AR918" s="376"/>
      <c r="AS918" s="376"/>
      <c r="AT918" s="376"/>
      <c r="AU918" s="376"/>
      <c r="AV918" s="376"/>
      <c r="AW918" s="376"/>
      <c r="AX918" s="376"/>
      <c r="AY918" s="376"/>
      <c r="AZ918" s="376"/>
      <c r="BA918" s="376"/>
      <c r="BB918" s="376"/>
      <c r="BC918" s="376"/>
      <c r="BD918" s="376"/>
      <c r="BE918" s="376"/>
      <c r="BF918" s="376"/>
      <c r="BG918" s="376"/>
      <c r="BH918" s="376"/>
      <c r="BI918" s="376"/>
      <c r="BJ918" s="376"/>
      <c r="BK918" s="376"/>
      <c r="BL918" s="376"/>
      <c r="BM918" s="376"/>
      <c r="BN918" s="376"/>
      <c r="BO918" s="376"/>
      <c r="BP918" s="376"/>
      <c r="BQ918" s="376"/>
      <c r="BR918" s="376"/>
      <c r="BS918" s="376"/>
      <c r="BT918" s="376"/>
      <c r="BU918" s="376"/>
      <c r="BV918" s="376"/>
      <c r="BW918" s="376"/>
      <c r="BX918" s="376"/>
      <c r="BY918" s="187"/>
      <c r="BZ918" s="187"/>
      <c r="CA918" s="187"/>
      <c r="CB918" s="187"/>
      <c r="CC918" s="187"/>
    </row>
    <row r="919" spans="1:81" s="1" customFormat="1" ht="10.5" customHeight="1" thickBot="1">
      <c r="A919" s="1403"/>
      <c r="B919" s="1363"/>
      <c r="C919" s="312"/>
      <c r="D919" s="271" t="s">
        <v>42</v>
      </c>
      <c r="E919" s="111"/>
      <c r="F919" s="111"/>
      <c r="G919" s="111"/>
      <c r="H919" s="474"/>
      <c r="I919" s="111"/>
      <c r="J919" s="111"/>
      <c r="K919" s="111"/>
      <c r="L919" s="111"/>
      <c r="M919" s="111"/>
      <c r="N919" s="474"/>
      <c r="O919" s="111"/>
      <c r="P919" s="111"/>
      <c r="Q919" s="111"/>
      <c r="R919" s="111"/>
      <c r="S919" s="111"/>
      <c r="T919" s="111"/>
      <c r="U919" s="111"/>
      <c r="V919" s="474"/>
      <c r="W919" s="111"/>
      <c r="X919" s="111"/>
      <c r="Y919" s="111"/>
      <c r="Z919" s="111"/>
      <c r="AA919" s="111"/>
      <c r="AB919" s="219"/>
      <c r="AC919" s="579"/>
      <c r="AD919" s="401"/>
      <c r="AE919" s="401"/>
      <c r="AF919" s="376"/>
      <c r="AG919" s="376"/>
      <c r="AH919" s="376"/>
      <c r="AI919" s="376"/>
      <c r="AJ919" s="376"/>
      <c r="AK919" s="376"/>
      <c r="AL919" s="376"/>
      <c r="AM919" s="376"/>
      <c r="AN919" s="376"/>
      <c r="AO919" s="376"/>
      <c r="AP919" s="376"/>
      <c r="AQ919" s="376"/>
      <c r="AR919" s="376"/>
      <c r="AS919" s="376"/>
      <c r="AT919" s="376"/>
      <c r="AU919" s="376"/>
      <c r="AV919" s="376"/>
      <c r="AW919" s="376"/>
      <c r="AX919" s="376"/>
      <c r="AY919" s="376"/>
      <c r="AZ919" s="376"/>
      <c r="BA919" s="376"/>
      <c r="BB919" s="376"/>
      <c r="BC919" s="376"/>
      <c r="BD919" s="376"/>
      <c r="BE919" s="376"/>
      <c r="BF919" s="376"/>
      <c r="BG919" s="376"/>
      <c r="BH919" s="376"/>
      <c r="BI919" s="376"/>
      <c r="BJ919" s="376"/>
      <c r="BK919" s="376"/>
      <c r="BL919" s="376"/>
      <c r="BM919" s="376"/>
      <c r="BN919" s="376"/>
      <c r="BO919" s="376"/>
      <c r="BP919" s="376"/>
      <c r="BQ919" s="376"/>
      <c r="BR919" s="376"/>
      <c r="BS919" s="376"/>
      <c r="BT919" s="376"/>
      <c r="BU919" s="376"/>
      <c r="BV919" s="376"/>
      <c r="BW919" s="376"/>
      <c r="BX919" s="376"/>
      <c r="BY919" s="187"/>
      <c r="BZ919" s="187"/>
      <c r="CA919" s="187"/>
      <c r="CB919" s="187"/>
      <c r="CC919" s="187"/>
    </row>
    <row r="920" spans="1:81" s="1" customFormat="1" ht="10.5" customHeight="1">
      <c r="A920" s="1402" t="s">
        <v>13</v>
      </c>
      <c r="B920" s="1361" t="s">
        <v>358</v>
      </c>
      <c r="C920" s="1264"/>
      <c r="D920" s="1266"/>
      <c r="E920" s="92"/>
      <c r="F920" s="92"/>
      <c r="G920" s="92"/>
      <c r="H920" s="416"/>
      <c r="I920" s="92"/>
      <c r="J920" s="92"/>
      <c r="K920" s="92"/>
      <c r="L920" s="92"/>
      <c r="M920" s="92"/>
      <c r="N920" s="416"/>
      <c r="O920" s="92"/>
      <c r="P920" s="92"/>
      <c r="Q920" s="92"/>
      <c r="R920" s="92"/>
      <c r="S920" s="92"/>
      <c r="T920" s="92"/>
      <c r="U920" s="92"/>
      <c r="V920" s="416"/>
      <c r="W920" s="92"/>
      <c r="X920" s="92"/>
      <c r="Y920" s="92"/>
      <c r="Z920" s="92"/>
      <c r="AA920" s="92"/>
      <c r="AB920" s="216"/>
      <c r="AC920" s="579"/>
      <c r="AD920" s="401"/>
      <c r="AE920" s="401"/>
      <c r="AF920" s="376"/>
      <c r="AG920" s="376"/>
      <c r="AH920" s="376"/>
      <c r="AI920" s="376"/>
      <c r="AJ920" s="376"/>
      <c r="AK920" s="376"/>
      <c r="AL920" s="376"/>
      <c r="AM920" s="376"/>
      <c r="AN920" s="376"/>
      <c r="AO920" s="376"/>
      <c r="AP920" s="376"/>
      <c r="AQ920" s="376"/>
      <c r="AR920" s="376"/>
      <c r="AS920" s="376"/>
      <c r="AT920" s="376"/>
      <c r="AU920" s="376"/>
      <c r="AV920" s="376"/>
      <c r="AW920" s="376"/>
      <c r="AX920" s="376"/>
      <c r="AY920" s="376"/>
      <c r="AZ920" s="376"/>
      <c r="BA920" s="376"/>
      <c r="BB920" s="376"/>
      <c r="BC920" s="376"/>
      <c r="BD920" s="376"/>
      <c r="BE920" s="376"/>
      <c r="BF920" s="376"/>
      <c r="BG920" s="376"/>
      <c r="BH920" s="376"/>
      <c r="BI920" s="376"/>
      <c r="BJ920" s="376"/>
      <c r="BK920" s="376"/>
      <c r="BL920" s="376"/>
      <c r="BM920" s="376"/>
      <c r="BN920" s="376"/>
      <c r="BO920" s="376"/>
      <c r="BP920" s="376"/>
      <c r="BQ920" s="376"/>
      <c r="BR920" s="376"/>
      <c r="BS920" s="376"/>
      <c r="BT920" s="376"/>
      <c r="BU920" s="376"/>
      <c r="BV920" s="376"/>
      <c r="BW920" s="376"/>
      <c r="BX920" s="376"/>
      <c r="BY920" s="187"/>
      <c r="BZ920" s="187"/>
      <c r="CA920" s="187"/>
      <c r="CB920" s="187"/>
      <c r="CC920" s="187"/>
    </row>
    <row r="921" spans="1:81" s="1" customFormat="1" ht="10.5" customHeight="1">
      <c r="A921" s="1403"/>
      <c r="B921" s="1364"/>
      <c r="C921" s="1265"/>
      <c r="D921" s="155" t="s">
        <v>34</v>
      </c>
      <c r="E921" s="108" t="s">
        <v>357</v>
      </c>
      <c r="F921" s="108"/>
      <c r="G921" s="108"/>
      <c r="H921" s="473"/>
      <c r="I921" s="108"/>
      <c r="J921" s="108"/>
      <c r="K921" s="108"/>
      <c r="L921" s="108"/>
      <c r="M921" s="108"/>
      <c r="N921" s="473"/>
      <c r="O921" s="108"/>
      <c r="P921" s="108"/>
      <c r="Q921" s="108"/>
      <c r="R921" s="108"/>
      <c r="S921" s="108"/>
      <c r="T921" s="108"/>
      <c r="U921" s="108"/>
      <c r="V921" s="473"/>
      <c r="W921" s="108"/>
      <c r="X921" s="108"/>
      <c r="Y921" s="108"/>
      <c r="Z921" s="108"/>
      <c r="AA921" s="108"/>
      <c r="AB921" s="217"/>
      <c r="AC921" s="579"/>
      <c r="AD921" s="401"/>
      <c r="AE921" s="401"/>
      <c r="AF921" s="376"/>
      <c r="AG921" s="376"/>
      <c r="AH921" s="376"/>
      <c r="AI921" s="376"/>
      <c r="AJ921" s="376"/>
      <c r="AK921" s="376"/>
      <c r="AL921" s="376"/>
      <c r="AM921" s="376"/>
      <c r="AN921" s="376"/>
      <c r="AO921" s="376"/>
      <c r="AP921" s="376"/>
      <c r="AQ921" s="376"/>
      <c r="AR921" s="376"/>
      <c r="AS921" s="376"/>
      <c r="AT921" s="376"/>
      <c r="AU921" s="376"/>
      <c r="AV921" s="376"/>
      <c r="AW921" s="376"/>
      <c r="AX921" s="376"/>
      <c r="AY921" s="376"/>
      <c r="AZ921" s="376"/>
      <c r="BA921" s="376"/>
      <c r="BB921" s="376"/>
      <c r="BC921" s="376"/>
      <c r="BD921" s="376"/>
      <c r="BE921" s="376"/>
      <c r="BF921" s="376"/>
      <c r="BG921" s="376"/>
      <c r="BH921" s="376"/>
      <c r="BI921" s="376"/>
      <c r="BJ921" s="376"/>
      <c r="BK921" s="376"/>
      <c r="BL921" s="376"/>
      <c r="BM921" s="376"/>
      <c r="BN921" s="376"/>
      <c r="BO921" s="376"/>
      <c r="BP921" s="376"/>
      <c r="BQ921" s="376"/>
      <c r="BR921" s="376"/>
      <c r="BS921" s="376"/>
      <c r="BT921" s="376"/>
      <c r="BU921" s="376"/>
      <c r="BV921" s="376"/>
      <c r="BW921" s="376"/>
      <c r="BX921" s="376"/>
      <c r="BY921" s="187"/>
      <c r="BZ921" s="187"/>
      <c r="CA921" s="187"/>
      <c r="CB921" s="187"/>
      <c r="CC921" s="187"/>
    </row>
    <row r="922" spans="1:81" s="1" customFormat="1" ht="10.5" customHeight="1">
      <c r="A922" s="1403"/>
      <c r="B922" s="1364"/>
      <c r="C922" s="1265"/>
      <c r="D922" s="155" t="s">
        <v>126</v>
      </c>
      <c r="E922" s="1259" t="s">
        <v>133</v>
      </c>
      <c r="F922" s="108"/>
      <c r="G922" s="108"/>
      <c r="H922" s="473"/>
      <c r="I922" s="108"/>
      <c r="J922" s="108"/>
      <c r="K922" s="108"/>
      <c r="L922" s="108"/>
      <c r="M922" s="108"/>
      <c r="N922" s="473"/>
      <c r="O922" s="108"/>
      <c r="P922" s="108"/>
      <c r="Q922" s="108"/>
      <c r="R922" s="108"/>
      <c r="S922" s="108"/>
      <c r="T922" s="108"/>
      <c r="U922" s="108"/>
      <c r="V922" s="473"/>
      <c r="W922" s="108"/>
      <c r="X922" s="108"/>
      <c r="Y922" s="108"/>
      <c r="Z922" s="108"/>
      <c r="AA922" s="108"/>
      <c r="AB922" s="217"/>
      <c r="AC922" s="579"/>
      <c r="AD922" s="401"/>
      <c r="AE922" s="401">
        <v>0.9</v>
      </c>
      <c r="AF922" s="376"/>
      <c r="AG922" s="376"/>
      <c r="AH922" s="376"/>
      <c r="AI922" s="376"/>
      <c r="AJ922" s="376"/>
      <c r="AK922" s="376"/>
      <c r="AL922" s="376"/>
      <c r="AM922" s="376"/>
      <c r="AN922" s="376"/>
      <c r="AO922" s="376"/>
      <c r="AP922" s="376"/>
      <c r="AQ922" s="376"/>
      <c r="AR922" s="376"/>
      <c r="AS922" s="376"/>
      <c r="AT922" s="376"/>
      <c r="AU922" s="376"/>
      <c r="AV922" s="376"/>
      <c r="AW922" s="376"/>
      <c r="AX922" s="376"/>
      <c r="AY922" s="376"/>
      <c r="AZ922" s="376"/>
      <c r="BA922" s="376"/>
      <c r="BB922" s="376"/>
      <c r="BC922" s="376"/>
      <c r="BD922" s="376"/>
      <c r="BE922" s="376"/>
      <c r="BF922" s="376"/>
      <c r="BG922" s="376"/>
      <c r="BH922" s="376"/>
      <c r="BI922" s="376"/>
      <c r="BJ922" s="376"/>
      <c r="BK922" s="376"/>
      <c r="BL922" s="376"/>
      <c r="BM922" s="376"/>
      <c r="BN922" s="376"/>
      <c r="BO922" s="376"/>
      <c r="BP922" s="376"/>
      <c r="BQ922" s="376"/>
      <c r="BR922" s="376"/>
      <c r="BS922" s="376"/>
      <c r="BT922" s="376"/>
      <c r="BU922" s="376"/>
      <c r="BV922" s="376"/>
      <c r="BW922" s="376"/>
      <c r="BX922" s="376"/>
      <c r="BY922" s="187"/>
      <c r="BZ922" s="187"/>
      <c r="CA922" s="187"/>
      <c r="CB922" s="187"/>
      <c r="CC922" s="187"/>
    </row>
    <row r="923" spans="1:81" s="1" customFormat="1" ht="10.5" customHeight="1">
      <c r="A923" s="1403"/>
      <c r="B923" s="1364"/>
      <c r="C923" s="1265"/>
      <c r="D923" s="155" t="s">
        <v>127</v>
      </c>
      <c r="E923" s="1259" t="s">
        <v>133</v>
      </c>
      <c r="F923" s="108"/>
      <c r="G923" s="108"/>
      <c r="H923" s="473"/>
      <c r="I923" s="108"/>
      <c r="J923" s="108"/>
      <c r="K923" s="108"/>
      <c r="L923" s="108"/>
      <c r="M923" s="108"/>
      <c r="N923" s="473"/>
      <c r="O923" s="108"/>
      <c r="P923" s="108"/>
      <c r="Q923" s="108"/>
      <c r="R923" s="108"/>
      <c r="S923" s="108"/>
      <c r="T923" s="108"/>
      <c r="U923" s="108"/>
      <c r="V923" s="473"/>
      <c r="W923" s="108"/>
      <c r="X923" s="108"/>
      <c r="Y923" s="108"/>
      <c r="Z923" s="108"/>
      <c r="AA923" s="108"/>
      <c r="AB923" s="217"/>
      <c r="AC923" s="579"/>
      <c r="AD923" s="401"/>
      <c r="AE923" s="401"/>
      <c r="AF923" s="376"/>
      <c r="AG923" s="376"/>
      <c r="AH923" s="376"/>
      <c r="AI923" s="376"/>
      <c r="AJ923" s="376"/>
      <c r="AK923" s="376"/>
      <c r="AL923" s="376"/>
      <c r="AM923" s="376"/>
      <c r="AN923" s="376"/>
      <c r="AO923" s="376"/>
      <c r="AP923" s="376"/>
      <c r="AQ923" s="376"/>
      <c r="AR923" s="376"/>
      <c r="AS923" s="376"/>
      <c r="AT923" s="376"/>
      <c r="AU923" s="376"/>
      <c r="AV923" s="376"/>
      <c r="AW923" s="376"/>
      <c r="AX923" s="376"/>
      <c r="AY923" s="376"/>
      <c r="AZ923" s="376"/>
      <c r="BA923" s="376"/>
      <c r="BB923" s="376"/>
      <c r="BC923" s="376"/>
      <c r="BD923" s="376"/>
      <c r="BE923" s="376"/>
      <c r="BF923" s="376"/>
      <c r="BG923" s="376"/>
      <c r="BH923" s="376"/>
      <c r="BI923" s="376"/>
      <c r="BJ923" s="376"/>
      <c r="BK923" s="376"/>
      <c r="BL923" s="376"/>
      <c r="BM923" s="376"/>
      <c r="BN923" s="376"/>
      <c r="BO923" s="376"/>
      <c r="BP923" s="376"/>
      <c r="BQ923" s="376"/>
      <c r="BR923" s="376"/>
      <c r="BS923" s="376"/>
      <c r="BT923" s="376"/>
      <c r="BU923" s="376"/>
      <c r="BV923" s="376"/>
      <c r="BW923" s="376"/>
      <c r="BX923" s="376"/>
      <c r="BY923" s="187"/>
      <c r="BZ923" s="187"/>
      <c r="CA923" s="187"/>
      <c r="CB923" s="187"/>
      <c r="CC923" s="187"/>
    </row>
    <row r="924" spans="1:81" s="1" customFormat="1" ht="10.5" customHeight="1" thickBot="1">
      <c r="A924" s="1404"/>
      <c r="B924" s="1363"/>
      <c r="C924" s="312"/>
      <c r="D924" s="271" t="s">
        <v>42</v>
      </c>
      <c r="E924" s="111"/>
      <c r="F924" s="111"/>
      <c r="G924" s="111"/>
      <c r="H924" s="474"/>
      <c r="I924" s="111"/>
      <c r="J924" s="111"/>
      <c r="K924" s="111"/>
      <c r="L924" s="111"/>
      <c r="M924" s="111"/>
      <c r="N924" s="474"/>
      <c r="O924" s="111"/>
      <c r="P924" s="111"/>
      <c r="Q924" s="111"/>
      <c r="R924" s="111"/>
      <c r="S924" s="111"/>
      <c r="T924" s="111"/>
      <c r="U924" s="111"/>
      <c r="V924" s="474"/>
      <c r="W924" s="111"/>
      <c r="X924" s="111"/>
      <c r="Y924" s="111"/>
      <c r="Z924" s="111"/>
      <c r="AA924" s="111"/>
      <c r="AB924" s="219"/>
      <c r="AC924" s="579"/>
      <c r="AD924" s="401"/>
      <c r="AE924" s="401"/>
      <c r="AF924" s="376"/>
      <c r="AG924" s="376"/>
      <c r="AH924" s="376"/>
      <c r="AI924" s="376"/>
      <c r="AJ924" s="376"/>
      <c r="AK924" s="376"/>
      <c r="AL924" s="376"/>
      <c r="AM924" s="376"/>
      <c r="AN924" s="376"/>
      <c r="AO924" s="376"/>
      <c r="AP924" s="376"/>
      <c r="AQ924" s="376"/>
      <c r="AR924" s="376"/>
      <c r="AS924" s="376"/>
      <c r="AT924" s="376"/>
      <c r="AU924" s="376"/>
      <c r="AV924" s="376"/>
      <c r="AW924" s="376"/>
      <c r="AX924" s="376"/>
      <c r="AY924" s="376"/>
      <c r="AZ924" s="376"/>
      <c r="BA924" s="376"/>
      <c r="BB924" s="376"/>
      <c r="BC924" s="376"/>
      <c r="BD924" s="376"/>
      <c r="BE924" s="376"/>
      <c r="BF924" s="376"/>
      <c r="BG924" s="376"/>
      <c r="BH924" s="376"/>
      <c r="BI924" s="376"/>
      <c r="BJ924" s="376"/>
      <c r="BK924" s="376"/>
      <c r="BL924" s="376"/>
      <c r="BM924" s="376"/>
      <c r="BN924" s="376"/>
      <c r="BO924" s="376"/>
      <c r="BP924" s="376"/>
      <c r="BQ924" s="376"/>
      <c r="BR924" s="376"/>
      <c r="BS924" s="376"/>
      <c r="BT924" s="376"/>
      <c r="BU924" s="376"/>
      <c r="BV924" s="376"/>
      <c r="BW924" s="376"/>
      <c r="BX924" s="376"/>
      <c r="BY924" s="187"/>
      <c r="BZ924" s="187"/>
      <c r="CA924" s="187"/>
      <c r="CB924" s="187"/>
      <c r="CC924" s="187"/>
    </row>
    <row r="925" spans="1:81" s="1" customFormat="1" ht="10.5" customHeight="1">
      <c r="A925" s="1403" t="s">
        <v>17</v>
      </c>
      <c r="B925" s="1361" t="s">
        <v>359</v>
      </c>
      <c r="C925" s="1264"/>
      <c r="D925" s="1266"/>
      <c r="E925" s="1486" t="s">
        <v>947</v>
      </c>
      <c r="F925" s="1486"/>
      <c r="G925" s="1486"/>
      <c r="H925" s="416"/>
      <c r="I925" s="92"/>
      <c r="J925" s="92"/>
      <c r="K925" s="92"/>
      <c r="L925" s="92"/>
      <c r="M925" s="92"/>
      <c r="N925" s="416"/>
      <c r="O925" s="92"/>
      <c r="P925" s="92"/>
      <c r="Q925" s="92"/>
      <c r="R925" s="92"/>
      <c r="S925" s="92"/>
      <c r="T925" s="92"/>
      <c r="U925" s="92"/>
      <c r="V925" s="416"/>
      <c r="W925" s="92"/>
      <c r="X925" s="92"/>
      <c r="Y925" s="92"/>
      <c r="Z925" s="92"/>
      <c r="AA925" s="92"/>
      <c r="AB925" s="216"/>
      <c r="AC925" s="579"/>
      <c r="AD925" s="401"/>
      <c r="AE925" s="401"/>
      <c r="AF925" s="376"/>
      <c r="AG925" s="376"/>
      <c r="AH925" s="376"/>
      <c r="AI925" s="376"/>
      <c r="AJ925" s="376"/>
      <c r="AK925" s="376"/>
      <c r="AL925" s="376"/>
      <c r="AM925" s="376"/>
      <c r="AN925" s="376"/>
      <c r="AO925" s="376"/>
      <c r="AP925" s="376"/>
      <c r="AQ925" s="376"/>
      <c r="AR925" s="376"/>
      <c r="AS925" s="376"/>
      <c r="AT925" s="376"/>
      <c r="AU925" s="376"/>
      <c r="AV925" s="376"/>
      <c r="AW925" s="376"/>
      <c r="AX925" s="376"/>
      <c r="AY925" s="376"/>
      <c r="AZ925" s="376"/>
      <c r="BA925" s="376"/>
      <c r="BB925" s="376"/>
      <c r="BC925" s="376"/>
      <c r="BD925" s="376"/>
      <c r="BE925" s="376"/>
      <c r="BF925" s="376"/>
      <c r="BG925" s="376"/>
      <c r="BH925" s="376"/>
      <c r="BI925" s="376"/>
      <c r="BJ925" s="376"/>
      <c r="BK925" s="376"/>
      <c r="BL925" s="376"/>
      <c r="BM925" s="376"/>
      <c r="BN925" s="376"/>
      <c r="BO925" s="376"/>
      <c r="BP925" s="376"/>
      <c r="BQ925" s="376"/>
      <c r="BR925" s="376"/>
      <c r="BS925" s="376"/>
      <c r="BT925" s="376"/>
      <c r="BU925" s="376"/>
      <c r="BV925" s="376"/>
      <c r="BW925" s="376"/>
      <c r="BX925" s="376"/>
      <c r="BY925" s="187"/>
      <c r="BZ925" s="187"/>
      <c r="CA925" s="187"/>
      <c r="CB925" s="187"/>
      <c r="CC925" s="187"/>
    </row>
    <row r="926" spans="1:81" s="1" customFormat="1" ht="10.5" customHeight="1">
      <c r="A926" s="1403"/>
      <c r="B926" s="1364"/>
      <c r="C926" s="1265"/>
      <c r="D926" s="155" t="s">
        <v>34</v>
      </c>
      <c r="E926" s="100"/>
      <c r="F926" s="108"/>
      <c r="G926" s="108"/>
      <c r="H926" s="473"/>
      <c r="I926" s="108"/>
      <c r="J926" s="108"/>
      <c r="K926" s="108"/>
      <c r="L926" s="108"/>
      <c r="M926" s="108"/>
      <c r="N926" s="473"/>
      <c r="O926" s="108"/>
      <c r="P926" s="108"/>
      <c r="Q926" s="108"/>
      <c r="R926" s="108"/>
      <c r="S926" s="108"/>
      <c r="T926" s="108"/>
      <c r="U926" s="108"/>
      <c r="V926" s="473"/>
      <c r="W926" s="108"/>
      <c r="X926" s="108"/>
      <c r="Y926" s="108"/>
      <c r="Z926" s="108"/>
      <c r="AA926" s="108"/>
      <c r="AB926" s="217"/>
      <c r="AC926" s="579"/>
      <c r="AD926" s="401"/>
      <c r="AE926" s="401"/>
      <c r="AF926" s="376"/>
      <c r="AG926" s="376"/>
      <c r="AH926" s="376"/>
      <c r="AI926" s="376"/>
      <c r="AJ926" s="376"/>
      <c r="AK926" s="376"/>
      <c r="AL926" s="376"/>
      <c r="AM926" s="376"/>
      <c r="AN926" s="376"/>
      <c r="AO926" s="376"/>
      <c r="AP926" s="376"/>
      <c r="AQ926" s="376"/>
      <c r="AR926" s="376"/>
      <c r="AS926" s="376"/>
      <c r="AT926" s="376"/>
      <c r="AU926" s="376"/>
      <c r="AV926" s="376"/>
      <c r="AW926" s="376"/>
      <c r="AX926" s="376"/>
      <c r="AY926" s="376"/>
      <c r="AZ926" s="376"/>
      <c r="BA926" s="376"/>
      <c r="BB926" s="376"/>
      <c r="BC926" s="376"/>
      <c r="BD926" s="376"/>
      <c r="BE926" s="376"/>
      <c r="BF926" s="376"/>
      <c r="BG926" s="376"/>
      <c r="BH926" s="376"/>
      <c r="BI926" s="376"/>
      <c r="BJ926" s="376"/>
      <c r="BK926" s="376"/>
      <c r="BL926" s="376"/>
      <c r="BM926" s="376"/>
      <c r="BN926" s="376"/>
      <c r="BO926" s="376"/>
      <c r="BP926" s="376"/>
      <c r="BQ926" s="376"/>
      <c r="BR926" s="376"/>
      <c r="BS926" s="376"/>
      <c r="BT926" s="376"/>
      <c r="BU926" s="376"/>
      <c r="BV926" s="376"/>
      <c r="BW926" s="376"/>
      <c r="BX926" s="376"/>
      <c r="BY926" s="187"/>
      <c r="BZ926" s="187"/>
      <c r="CA926" s="187"/>
      <c r="CB926" s="187"/>
      <c r="CC926" s="187"/>
    </row>
    <row r="927" spans="1:81" s="1" customFormat="1" ht="10.5" customHeight="1">
      <c r="A927" s="1403"/>
      <c r="B927" s="1364"/>
      <c r="C927" s="1265"/>
      <c r="D927" s="155" t="s">
        <v>126</v>
      </c>
      <c r="E927" s="1259" t="s">
        <v>352</v>
      </c>
      <c r="F927" s="108"/>
      <c r="G927" s="108"/>
      <c r="H927" s="473"/>
      <c r="I927" s="108"/>
      <c r="J927" s="108"/>
      <c r="K927" s="108"/>
      <c r="L927" s="108"/>
      <c r="M927" s="108"/>
      <c r="N927" s="473"/>
      <c r="O927" s="108"/>
      <c r="P927" s="108"/>
      <c r="Q927" s="108"/>
      <c r="R927" s="108"/>
      <c r="S927" s="108"/>
      <c r="T927" s="108"/>
      <c r="U927" s="108"/>
      <c r="V927" s="473"/>
      <c r="W927" s="108"/>
      <c r="X927" s="108"/>
      <c r="Y927" s="108"/>
      <c r="Z927" s="108"/>
      <c r="AA927" s="108"/>
      <c r="AB927" s="217"/>
      <c r="AC927" s="579"/>
      <c r="AD927" s="401"/>
      <c r="AE927" s="401">
        <v>1.2</v>
      </c>
      <c r="AF927" s="376"/>
      <c r="AG927" s="376"/>
      <c r="AH927" s="376"/>
      <c r="AI927" s="376"/>
      <c r="AJ927" s="376"/>
      <c r="AK927" s="376"/>
      <c r="AL927" s="376"/>
      <c r="AM927" s="376"/>
      <c r="AN927" s="376"/>
      <c r="AO927" s="376"/>
      <c r="AP927" s="376"/>
      <c r="AQ927" s="376"/>
      <c r="AR927" s="376"/>
      <c r="AS927" s="376"/>
      <c r="AT927" s="376"/>
      <c r="AU927" s="376"/>
      <c r="AV927" s="376"/>
      <c r="AW927" s="376"/>
      <c r="AX927" s="376"/>
      <c r="AY927" s="376"/>
      <c r="AZ927" s="376"/>
      <c r="BA927" s="376"/>
      <c r="BB927" s="376"/>
      <c r="BC927" s="376"/>
      <c r="BD927" s="376"/>
      <c r="BE927" s="376"/>
      <c r="BF927" s="376"/>
      <c r="BG927" s="376"/>
      <c r="BH927" s="376"/>
      <c r="BI927" s="376"/>
      <c r="BJ927" s="376"/>
      <c r="BK927" s="376"/>
      <c r="BL927" s="376"/>
      <c r="BM927" s="376"/>
      <c r="BN927" s="376"/>
      <c r="BO927" s="376"/>
      <c r="BP927" s="376"/>
      <c r="BQ927" s="376"/>
      <c r="BR927" s="376"/>
      <c r="BS927" s="376"/>
      <c r="BT927" s="376"/>
      <c r="BU927" s="376"/>
      <c r="BV927" s="376"/>
      <c r="BW927" s="376"/>
      <c r="BX927" s="376"/>
      <c r="BY927" s="187"/>
      <c r="BZ927" s="187"/>
      <c r="CA927" s="187"/>
      <c r="CB927" s="187"/>
      <c r="CC927" s="187"/>
    </row>
    <row r="928" spans="1:81" s="1" customFormat="1" ht="10.5" customHeight="1">
      <c r="A928" s="1403"/>
      <c r="B928" s="1364"/>
      <c r="C928" s="1265"/>
      <c r="D928" s="155" t="s">
        <v>127</v>
      </c>
      <c r="E928" s="1259" t="s">
        <v>352</v>
      </c>
      <c r="F928" s="108"/>
      <c r="G928" s="108"/>
      <c r="H928" s="473"/>
      <c r="I928" s="108"/>
      <c r="J928" s="108"/>
      <c r="K928" s="108"/>
      <c r="L928" s="108"/>
      <c r="M928" s="108"/>
      <c r="N928" s="473"/>
      <c r="O928" s="108"/>
      <c r="P928" s="108"/>
      <c r="Q928" s="108"/>
      <c r="R928" s="108"/>
      <c r="S928" s="108"/>
      <c r="T928" s="108"/>
      <c r="U928" s="108"/>
      <c r="V928" s="473"/>
      <c r="W928" s="108"/>
      <c r="X928" s="108"/>
      <c r="Y928" s="108"/>
      <c r="Z928" s="108"/>
      <c r="AA928" s="108"/>
      <c r="AB928" s="217"/>
      <c r="AC928" s="579"/>
      <c r="AD928" s="401"/>
      <c r="AE928" s="401"/>
      <c r="AF928" s="376"/>
      <c r="AG928" s="376"/>
      <c r="AH928" s="376"/>
      <c r="AI928" s="376"/>
      <c r="AJ928" s="376"/>
      <c r="AK928" s="376"/>
      <c r="AL928" s="376"/>
      <c r="AM928" s="376"/>
      <c r="AN928" s="376"/>
      <c r="AO928" s="376"/>
      <c r="AP928" s="376"/>
      <c r="AQ928" s="376"/>
      <c r="AR928" s="376"/>
      <c r="AS928" s="376"/>
      <c r="AT928" s="376"/>
      <c r="AU928" s="376"/>
      <c r="AV928" s="376"/>
      <c r="AW928" s="376"/>
      <c r="AX928" s="376"/>
      <c r="AY928" s="376"/>
      <c r="AZ928" s="376"/>
      <c r="BA928" s="376"/>
      <c r="BB928" s="376"/>
      <c r="BC928" s="376"/>
      <c r="BD928" s="376"/>
      <c r="BE928" s="376"/>
      <c r="BF928" s="376"/>
      <c r="BG928" s="376"/>
      <c r="BH928" s="376"/>
      <c r="BI928" s="376"/>
      <c r="BJ928" s="376"/>
      <c r="BK928" s="376"/>
      <c r="BL928" s="376"/>
      <c r="BM928" s="376"/>
      <c r="BN928" s="376"/>
      <c r="BO928" s="376"/>
      <c r="BP928" s="376"/>
      <c r="BQ928" s="376"/>
      <c r="BR928" s="376"/>
      <c r="BS928" s="376"/>
      <c r="BT928" s="376"/>
      <c r="BU928" s="376"/>
      <c r="BV928" s="376"/>
      <c r="BW928" s="376"/>
      <c r="BX928" s="376"/>
      <c r="BY928" s="187"/>
      <c r="BZ928" s="187"/>
      <c r="CA928" s="187"/>
      <c r="CB928" s="187"/>
      <c r="CC928" s="187"/>
    </row>
    <row r="929" spans="1:84" s="1" customFormat="1" ht="10.5" customHeight="1" thickBot="1">
      <c r="A929" s="1403"/>
      <c r="B929" s="1363"/>
      <c r="C929" s="312"/>
      <c r="D929" s="271" t="s">
        <v>42</v>
      </c>
      <c r="E929" s="111"/>
      <c r="F929" s="111"/>
      <c r="G929" s="111"/>
      <c r="H929" s="474"/>
      <c r="I929" s="111"/>
      <c r="J929" s="111"/>
      <c r="K929" s="111"/>
      <c r="L929" s="111"/>
      <c r="M929" s="111"/>
      <c r="N929" s="474"/>
      <c r="O929" s="111"/>
      <c r="P929" s="111"/>
      <c r="Q929" s="111"/>
      <c r="R929" s="111"/>
      <c r="S929" s="111"/>
      <c r="T929" s="111"/>
      <c r="U929" s="111"/>
      <c r="V929" s="474"/>
      <c r="W929" s="111"/>
      <c r="X929" s="111"/>
      <c r="Y929" s="111"/>
      <c r="Z929" s="111"/>
      <c r="AA929" s="111"/>
      <c r="AB929" s="219"/>
      <c r="AC929" s="579"/>
      <c r="AD929" s="401"/>
      <c r="AE929" s="401"/>
      <c r="AF929" s="376"/>
      <c r="AG929" s="376"/>
      <c r="AH929" s="376"/>
      <c r="AI929" s="376"/>
      <c r="AJ929" s="376"/>
      <c r="AK929" s="376"/>
      <c r="AL929" s="376"/>
      <c r="AM929" s="376"/>
      <c r="AN929" s="376"/>
      <c r="AO929" s="376"/>
      <c r="AP929" s="376"/>
      <c r="AQ929" s="376"/>
      <c r="AR929" s="376"/>
      <c r="AS929" s="376"/>
      <c r="AT929" s="376"/>
      <c r="AU929" s="376"/>
      <c r="AV929" s="376"/>
      <c r="AW929" s="376"/>
      <c r="AX929" s="376"/>
      <c r="AY929" s="376"/>
      <c r="AZ929" s="376"/>
      <c r="BA929" s="376"/>
      <c r="BB929" s="376"/>
      <c r="BC929" s="376"/>
      <c r="BD929" s="376"/>
      <c r="BE929" s="376"/>
      <c r="BF929" s="376"/>
      <c r="BG929" s="376"/>
      <c r="BH929" s="376"/>
      <c r="BI929" s="376"/>
      <c r="BJ929" s="376"/>
      <c r="BK929" s="376"/>
      <c r="BL929" s="376"/>
      <c r="BM929" s="376"/>
      <c r="BN929" s="376"/>
      <c r="BO929" s="376"/>
      <c r="BP929" s="376"/>
      <c r="BQ929" s="376"/>
      <c r="BR929" s="376"/>
      <c r="BS929" s="376"/>
      <c r="BT929" s="376"/>
      <c r="BU929" s="376"/>
      <c r="BV929" s="376"/>
      <c r="BW929" s="376"/>
      <c r="BX929" s="376"/>
      <c r="BY929" s="187"/>
      <c r="BZ929" s="187"/>
      <c r="CA929" s="187"/>
      <c r="CB929" s="187"/>
      <c r="CC929" s="187"/>
    </row>
    <row r="930" spans="1:84" s="1" customFormat="1" ht="10.5" customHeight="1">
      <c r="A930" s="1402" t="s">
        <v>105</v>
      </c>
      <c r="B930" s="1361" t="s">
        <v>360</v>
      </c>
      <c r="C930" s="1264"/>
      <c r="D930" s="1266"/>
      <c r="E930" s="92"/>
      <c r="F930" s="92"/>
      <c r="G930" s="92"/>
      <c r="H930" s="416"/>
      <c r="I930" s="92"/>
      <c r="J930" s="92"/>
      <c r="K930" s="92"/>
      <c r="L930" s="92"/>
      <c r="M930" s="92"/>
      <c r="N930" s="416"/>
      <c r="O930" s="92"/>
      <c r="P930" s="92"/>
      <c r="Q930" s="92"/>
      <c r="R930" s="92"/>
      <c r="S930" s="92"/>
      <c r="T930" s="92"/>
      <c r="U930" s="92"/>
      <c r="V930" s="416"/>
      <c r="W930" s="92"/>
      <c r="X930" s="92"/>
      <c r="Y930" s="92"/>
      <c r="Z930" s="92"/>
      <c r="AA930" s="92"/>
      <c r="AB930" s="216"/>
      <c r="AC930" s="579"/>
      <c r="AD930" s="401"/>
      <c r="AE930" s="401"/>
      <c r="AF930" s="376"/>
      <c r="AG930" s="376"/>
      <c r="AH930" s="376"/>
      <c r="AI930" s="376"/>
      <c r="AJ930" s="376"/>
      <c r="AK930" s="376"/>
      <c r="AL930" s="376"/>
      <c r="AM930" s="376"/>
      <c r="AN930" s="376"/>
      <c r="AO930" s="376"/>
      <c r="AP930" s="376"/>
      <c r="AQ930" s="376"/>
      <c r="AR930" s="376"/>
      <c r="AS930" s="376"/>
      <c r="AT930" s="376"/>
      <c r="AU930" s="376"/>
      <c r="AV930" s="376"/>
      <c r="AW930" s="376"/>
      <c r="AX930" s="376"/>
      <c r="AY930" s="376"/>
      <c r="AZ930" s="376"/>
      <c r="BA930" s="376"/>
      <c r="BB930" s="376"/>
      <c r="BC930" s="376"/>
      <c r="BD930" s="376"/>
      <c r="BE930" s="376"/>
      <c r="BF930" s="376"/>
      <c r="BG930" s="376"/>
      <c r="BH930" s="376"/>
      <c r="BI930" s="376"/>
      <c r="BJ930" s="376"/>
      <c r="BK930" s="376"/>
      <c r="BL930" s="376"/>
      <c r="BM930" s="376"/>
      <c r="BN930" s="376"/>
      <c r="BO930" s="376"/>
      <c r="BP930" s="376"/>
      <c r="BQ930" s="376"/>
      <c r="BR930" s="376"/>
      <c r="BS930" s="376"/>
      <c r="BT930" s="376"/>
      <c r="BU930" s="376"/>
      <c r="BV930" s="376"/>
      <c r="BW930" s="376"/>
      <c r="BX930" s="376"/>
      <c r="BY930" s="187"/>
      <c r="BZ930" s="187"/>
      <c r="CA930" s="187"/>
      <c r="CB930" s="187"/>
      <c r="CC930" s="187"/>
    </row>
    <row r="931" spans="1:84" s="1" customFormat="1" ht="10.5" customHeight="1">
      <c r="A931" s="1403"/>
      <c r="B931" s="1364"/>
      <c r="C931" s="1265" t="s">
        <v>138</v>
      </c>
      <c r="D931" s="155" t="s">
        <v>34</v>
      </c>
      <c r="E931" s="98"/>
      <c r="F931" s="98"/>
      <c r="G931" s="98"/>
      <c r="H931" s="513"/>
      <c r="I931" s="98"/>
      <c r="J931" s="98"/>
      <c r="K931" s="98"/>
      <c r="L931" s="98"/>
      <c r="M931" s="98"/>
      <c r="N931" s="513"/>
      <c r="O931" s="98"/>
      <c r="P931" s="98"/>
      <c r="Q931" s="98"/>
      <c r="R931" s="98"/>
      <c r="S931" s="98"/>
      <c r="T931" s="98"/>
      <c r="U931" s="98"/>
      <c r="V931" s="513"/>
      <c r="W931" s="98"/>
      <c r="X931" s="98"/>
      <c r="Y931" s="98"/>
      <c r="Z931" s="98"/>
      <c r="AA931" s="98"/>
      <c r="AB931" s="220"/>
      <c r="AC931" s="579"/>
      <c r="AD931" s="401"/>
      <c r="AE931" s="401"/>
      <c r="AF931" s="376"/>
      <c r="AG931" s="376"/>
      <c r="AH931" s="376"/>
      <c r="AI931" s="376"/>
      <c r="AJ931" s="376"/>
      <c r="AK931" s="376"/>
      <c r="AL931" s="376"/>
      <c r="AM931" s="376"/>
      <c r="AN931" s="376"/>
      <c r="AO931" s="376"/>
      <c r="AP931" s="376"/>
      <c r="AQ931" s="376"/>
      <c r="AR931" s="376"/>
      <c r="AS931" s="376"/>
      <c r="AT931" s="376"/>
      <c r="AU931" s="376"/>
      <c r="AV931" s="376"/>
      <c r="AW931" s="376"/>
      <c r="AX931" s="376"/>
      <c r="AY931" s="376"/>
      <c r="AZ931" s="376"/>
      <c r="BA931" s="376"/>
      <c r="BB931" s="376"/>
      <c r="BC931" s="376"/>
      <c r="BD931" s="376"/>
      <c r="BE931" s="376"/>
      <c r="BF931" s="376"/>
      <c r="BG931" s="376"/>
      <c r="BH931" s="376"/>
      <c r="BI931" s="376"/>
      <c r="BJ931" s="376"/>
      <c r="BK931" s="376"/>
      <c r="BL931" s="376"/>
      <c r="BM931" s="376"/>
      <c r="BN931" s="376"/>
      <c r="BO931" s="376"/>
      <c r="BP931" s="376"/>
      <c r="BQ931" s="376"/>
      <c r="BR931" s="376"/>
      <c r="BS931" s="376"/>
      <c r="BT931" s="376"/>
      <c r="BU931" s="376"/>
      <c r="BV931" s="376"/>
      <c r="BW931" s="376"/>
      <c r="BX931" s="376"/>
      <c r="BY931" s="187"/>
      <c r="BZ931" s="187"/>
      <c r="CA931" s="187"/>
      <c r="CB931" s="187"/>
      <c r="CC931" s="187"/>
    </row>
    <row r="932" spans="1:84" s="1" customFormat="1" ht="10.5" customHeight="1">
      <c r="A932" s="1403"/>
      <c r="B932" s="1364"/>
      <c r="C932" s="1265"/>
      <c r="D932" s="155" t="s">
        <v>126</v>
      </c>
      <c r="E932" s="1259" t="s">
        <v>352</v>
      </c>
      <c r="F932" s="108"/>
      <c r="G932" s="108"/>
      <c r="H932" s="473"/>
      <c r="I932" s="108"/>
      <c r="J932" s="108"/>
      <c r="K932" s="108"/>
      <c r="L932" s="108"/>
      <c r="M932" s="108"/>
      <c r="N932" s="473"/>
      <c r="O932" s="108"/>
      <c r="P932" s="108"/>
      <c r="Q932" s="108"/>
      <c r="R932" s="108"/>
      <c r="S932" s="108"/>
      <c r="T932" s="108"/>
      <c r="U932" s="108"/>
      <c r="V932" s="473"/>
      <c r="W932" s="108"/>
      <c r="X932" s="108"/>
      <c r="Y932" s="108"/>
      <c r="Z932" s="108"/>
      <c r="AA932" s="108"/>
      <c r="AB932" s="217"/>
      <c r="AC932" s="579"/>
      <c r="AD932" s="401"/>
      <c r="AE932" s="401">
        <v>1.2</v>
      </c>
      <c r="AF932" s="376"/>
      <c r="AG932" s="376"/>
      <c r="AH932" s="376"/>
      <c r="AI932" s="376"/>
      <c r="AJ932" s="376"/>
      <c r="AK932" s="376"/>
      <c r="AL932" s="376"/>
      <c r="AM932" s="376"/>
      <c r="AN932" s="376"/>
      <c r="AO932" s="376"/>
      <c r="AP932" s="376"/>
      <c r="AQ932" s="376"/>
      <c r="AR932" s="376"/>
      <c r="AS932" s="376"/>
      <c r="AT932" s="376"/>
      <c r="AU932" s="376"/>
      <c r="AV932" s="376"/>
      <c r="AW932" s="376"/>
      <c r="AX932" s="376"/>
      <c r="AY932" s="376"/>
      <c r="AZ932" s="376"/>
      <c r="BA932" s="376"/>
      <c r="BB932" s="376"/>
      <c r="BC932" s="376"/>
      <c r="BD932" s="376"/>
      <c r="BE932" s="376"/>
      <c r="BF932" s="376"/>
      <c r="BG932" s="376"/>
      <c r="BH932" s="376"/>
      <c r="BI932" s="376"/>
      <c r="BJ932" s="376"/>
      <c r="BK932" s="376"/>
      <c r="BL932" s="376"/>
      <c r="BM932" s="376"/>
      <c r="BN932" s="376"/>
      <c r="BO932" s="376"/>
      <c r="BP932" s="376"/>
      <c r="BQ932" s="376"/>
      <c r="BR932" s="376"/>
      <c r="BS932" s="376"/>
      <c r="BT932" s="376"/>
      <c r="BU932" s="376"/>
      <c r="BV932" s="376"/>
      <c r="BW932" s="376"/>
      <c r="BX932" s="376"/>
      <c r="BY932" s="187"/>
      <c r="BZ932" s="187"/>
      <c r="CA932" s="187"/>
      <c r="CB932" s="187"/>
      <c r="CC932" s="187"/>
    </row>
    <row r="933" spans="1:84" s="1" customFormat="1" ht="10.5" customHeight="1">
      <c r="A933" s="1403"/>
      <c r="B933" s="1364"/>
      <c r="C933" s="1265"/>
      <c r="D933" s="155" t="s">
        <v>127</v>
      </c>
      <c r="E933" s="1259" t="s">
        <v>352</v>
      </c>
      <c r="F933" s="108"/>
      <c r="G933" s="108"/>
      <c r="H933" s="473"/>
      <c r="I933" s="108"/>
      <c r="J933" s="108"/>
      <c r="K933" s="108"/>
      <c r="L933" s="108"/>
      <c r="M933" s="108"/>
      <c r="N933" s="473"/>
      <c r="O933" s="108"/>
      <c r="P933" s="108"/>
      <c r="Q933" s="108"/>
      <c r="R933" s="108"/>
      <c r="S933" s="108"/>
      <c r="T933" s="108"/>
      <c r="U933" s="108"/>
      <c r="V933" s="473"/>
      <c r="W933" s="108"/>
      <c r="X933" s="108"/>
      <c r="Y933" s="108"/>
      <c r="Z933" s="108"/>
      <c r="AA933" s="108"/>
      <c r="AB933" s="217"/>
      <c r="AC933" s="579"/>
      <c r="AD933" s="401"/>
      <c r="AE933" s="401"/>
      <c r="AF933" s="376"/>
      <c r="AG933" s="376"/>
      <c r="AH933" s="376"/>
      <c r="AI933" s="376"/>
      <c r="AJ933" s="376"/>
      <c r="AK933" s="376"/>
      <c r="AL933" s="376"/>
      <c r="AM933" s="376"/>
      <c r="AN933" s="376"/>
      <c r="AO933" s="376"/>
      <c r="AP933" s="376"/>
      <c r="AQ933" s="376"/>
      <c r="AR933" s="376"/>
      <c r="AS933" s="376"/>
      <c r="AT933" s="376"/>
      <c r="AU933" s="376"/>
      <c r="AV933" s="376"/>
      <c r="AW933" s="376"/>
      <c r="AX933" s="376"/>
      <c r="AY933" s="376"/>
      <c r="AZ933" s="376"/>
      <c r="BA933" s="376"/>
      <c r="BB933" s="376"/>
      <c r="BC933" s="376"/>
      <c r="BD933" s="376"/>
      <c r="BE933" s="376"/>
      <c r="BF933" s="376"/>
      <c r="BG933" s="376"/>
      <c r="BH933" s="376"/>
      <c r="BI933" s="376"/>
      <c r="BJ933" s="376"/>
      <c r="BK933" s="376"/>
      <c r="BL933" s="376"/>
      <c r="BM933" s="376"/>
      <c r="BN933" s="376"/>
      <c r="BO933" s="376"/>
      <c r="BP933" s="376"/>
      <c r="BQ933" s="376"/>
      <c r="BR933" s="376"/>
      <c r="BS933" s="376"/>
      <c r="BT933" s="376"/>
      <c r="BU933" s="376"/>
      <c r="BV933" s="376"/>
      <c r="BW933" s="376"/>
      <c r="BX933" s="376"/>
      <c r="BY933" s="187"/>
      <c r="BZ933" s="187"/>
      <c r="CA933" s="187"/>
      <c r="CB933" s="187"/>
      <c r="CC933" s="187"/>
    </row>
    <row r="934" spans="1:84" s="1" customFormat="1" ht="10.5" customHeight="1" thickBot="1">
      <c r="A934" s="1404"/>
      <c r="B934" s="1363"/>
      <c r="C934" s="312"/>
      <c r="D934" s="271" t="s">
        <v>42</v>
      </c>
      <c r="E934" s="111"/>
      <c r="F934" s="111"/>
      <c r="G934" s="111"/>
      <c r="H934" s="474"/>
      <c r="I934" s="111"/>
      <c r="J934" s="111"/>
      <c r="K934" s="111"/>
      <c r="L934" s="111"/>
      <c r="M934" s="111"/>
      <c r="N934" s="474"/>
      <c r="O934" s="111"/>
      <c r="P934" s="111"/>
      <c r="Q934" s="111"/>
      <c r="R934" s="111"/>
      <c r="S934" s="111"/>
      <c r="T934" s="111"/>
      <c r="U934" s="111"/>
      <c r="V934" s="474"/>
      <c r="W934" s="111"/>
      <c r="X934" s="111"/>
      <c r="Y934" s="111"/>
      <c r="Z934" s="111"/>
      <c r="AA934" s="111"/>
      <c r="AB934" s="219"/>
      <c r="AC934" s="579"/>
      <c r="AD934" s="401"/>
      <c r="AE934" s="401"/>
      <c r="AF934" s="376"/>
      <c r="AG934" s="376"/>
      <c r="AH934" s="376"/>
      <c r="AI934" s="376"/>
      <c r="AJ934" s="376"/>
      <c r="AK934" s="376"/>
      <c r="AL934" s="376"/>
      <c r="AM934" s="376"/>
      <c r="AN934" s="376"/>
      <c r="AO934" s="376"/>
      <c r="AP934" s="376"/>
      <c r="AQ934" s="376"/>
      <c r="AR934" s="376"/>
      <c r="AS934" s="376"/>
      <c r="AT934" s="376"/>
      <c r="AU934" s="376"/>
      <c r="AV934" s="376"/>
      <c r="AW934" s="376"/>
      <c r="AX934" s="376"/>
      <c r="AY934" s="376"/>
      <c r="AZ934" s="376"/>
      <c r="BA934" s="376"/>
      <c r="BB934" s="376"/>
      <c r="BC934" s="376"/>
      <c r="BD934" s="376"/>
      <c r="BE934" s="376"/>
      <c r="BF934" s="376"/>
      <c r="BG934" s="376"/>
      <c r="BH934" s="376"/>
      <c r="BI934" s="376"/>
      <c r="BJ934" s="376"/>
      <c r="BK934" s="376"/>
      <c r="BL934" s="376"/>
      <c r="BM934" s="376"/>
      <c r="BN934" s="376"/>
      <c r="BO934" s="376"/>
      <c r="BP934" s="376"/>
      <c r="BQ934" s="376"/>
      <c r="BR934" s="376"/>
      <c r="BS934" s="376"/>
      <c r="BT934" s="376"/>
      <c r="BU934" s="376"/>
      <c r="BV934" s="376"/>
      <c r="BW934" s="376"/>
      <c r="BX934" s="376"/>
      <c r="BY934" s="187"/>
      <c r="BZ934" s="187"/>
      <c r="CA934" s="187"/>
      <c r="CB934" s="187"/>
      <c r="CC934" s="187"/>
    </row>
    <row r="935" spans="1:84" s="1" customFormat="1" ht="10.5" customHeight="1">
      <c r="A935" s="1403" t="s">
        <v>8</v>
      </c>
      <c r="B935" s="1361" t="s">
        <v>361</v>
      </c>
      <c r="C935" s="1264"/>
      <c r="D935" s="1266"/>
      <c r="E935" s="88"/>
      <c r="F935" s="88"/>
      <c r="G935" s="88"/>
      <c r="H935" s="448"/>
      <c r="I935" s="88"/>
      <c r="J935" s="88"/>
      <c r="K935" s="88"/>
      <c r="L935" s="88"/>
      <c r="M935" s="88"/>
      <c r="N935" s="448"/>
      <c r="O935" s="88"/>
      <c r="P935" s="88"/>
      <c r="Q935" s="88"/>
      <c r="R935" s="88"/>
      <c r="S935" s="88"/>
      <c r="T935" s="88"/>
      <c r="U935" s="88"/>
      <c r="V935" s="448"/>
      <c r="W935" s="88"/>
      <c r="X935" s="88"/>
      <c r="Y935" s="88"/>
      <c r="Z935" s="88"/>
      <c r="AA935" s="88"/>
      <c r="AB935" s="89"/>
      <c r="AC935" s="58" t="s">
        <v>125</v>
      </c>
      <c r="AD935" s="61">
        <f>AD937/AC937</f>
        <v>0.50525773953980746</v>
      </c>
      <c r="AE935" s="69"/>
      <c r="AF935" s="463"/>
      <c r="AG935" s="384"/>
      <c r="AH935" s="384"/>
      <c r="AI935" s="384"/>
      <c r="AJ935" s="384"/>
      <c r="AK935" s="384"/>
      <c r="AL935" s="384"/>
      <c r="AM935" s="384"/>
      <c r="AN935" s="384"/>
      <c r="AO935" s="384"/>
      <c r="AP935" s="384"/>
      <c r="AQ935" s="384"/>
      <c r="AR935" s="384"/>
      <c r="AS935" s="384"/>
      <c r="AT935" s="384"/>
      <c r="AU935" s="384"/>
      <c r="AV935" s="384"/>
      <c r="AW935" s="384"/>
      <c r="AX935" s="384"/>
      <c r="AY935" s="384"/>
      <c r="AZ935" s="384"/>
      <c r="BA935" s="384"/>
      <c r="BB935" s="384"/>
      <c r="BC935" s="384"/>
      <c r="BD935" s="384"/>
      <c r="BE935" s="384"/>
      <c r="BF935" s="384"/>
      <c r="BG935" s="384"/>
      <c r="BH935" s="384"/>
      <c r="BI935" s="384"/>
      <c r="BJ935" s="384"/>
      <c r="BK935" s="384"/>
      <c r="BL935" s="384"/>
      <c r="BM935" s="384"/>
      <c r="BN935" s="384"/>
      <c r="BO935" s="384"/>
      <c r="BP935" s="384"/>
      <c r="BQ935" s="384"/>
      <c r="BR935" s="384"/>
      <c r="BS935" s="384"/>
      <c r="BT935" s="384"/>
      <c r="BU935" s="384"/>
      <c r="BV935" s="384"/>
      <c r="BW935" s="384"/>
      <c r="BX935" s="384"/>
      <c r="BY935" s="175"/>
      <c r="BZ935" s="175"/>
      <c r="CA935" s="175"/>
      <c r="CB935" s="175"/>
      <c r="CC935" s="175"/>
      <c r="CD935" s="14"/>
      <c r="CE935" s="14"/>
      <c r="CF935" s="14"/>
    </row>
    <row r="936" spans="1:84" s="1" customFormat="1" ht="10.5" customHeight="1">
      <c r="A936" s="1403"/>
      <c r="B936" s="1364"/>
      <c r="C936" s="1265" t="s">
        <v>139</v>
      </c>
      <c r="D936" s="155" t="s">
        <v>34</v>
      </c>
      <c r="E936" s="223">
        <f>ROUND(SQRT(E937^2+E938^2)*1000/(1.73*E853),0)</f>
        <v>29</v>
      </c>
      <c r="F936" s="223">
        <f t="shared" ref="F936:AB936" si="882">ROUND(SQRT(F937^2+F938^2)*1000/(1.73*F853),0)</f>
        <v>4</v>
      </c>
      <c r="G936" s="223">
        <f t="shared" si="882"/>
        <v>8</v>
      </c>
      <c r="H936" s="514">
        <f t="shared" si="882"/>
        <v>102</v>
      </c>
      <c r="I936" s="223">
        <f t="shared" si="882"/>
        <v>96</v>
      </c>
      <c r="J936" s="223">
        <f t="shared" si="882"/>
        <v>29</v>
      </c>
      <c r="K936" s="223">
        <f t="shared" si="882"/>
        <v>117</v>
      </c>
      <c r="L936" s="223">
        <f t="shared" si="882"/>
        <v>8</v>
      </c>
      <c r="M936" s="223">
        <f t="shared" si="882"/>
        <v>76</v>
      </c>
      <c r="N936" s="514">
        <f t="shared" si="882"/>
        <v>27</v>
      </c>
      <c r="O936" s="223">
        <f t="shared" si="882"/>
        <v>185</v>
      </c>
      <c r="P936" s="223">
        <f t="shared" si="882"/>
        <v>88</v>
      </c>
      <c r="Q936" s="223">
        <f t="shared" si="882"/>
        <v>68</v>
      </c>
      <c r="R936" s="223">
        <f t="shared" si="882"/>
        <v>84</v>
      </c>
      <c r="S936" s="223">
        <f t="shared" si="882"/>
        <v>62</v>
      </c>
      <c r="T936" s="223">
        <f t="shared" si="882"/>
        <v>27</v>
      </c>
      <c r="U936" s="223">
        <f t="shared" si="882"/>
        <v>106</v>
      </c>
      <c r="V936" s="514">
        <f t="shared" si="882"/>
        <v>100</v>
      </c>
      <c r="W936" s="223">
        <f t="shared" si="882"/>
        <v>92</v>
      </c>
      <c r="X936" s="223">
        <f t="shared" si="882"/>
        <v>49</v>
      </c>
      <c r="Y936" s="223">
        <f t="shared" si="882"/>
        <v>109</v>
      </c>
      <c r="Z936" s="223">
        <f t="shared" si="882"/>
        <v>110</v>
      </c>
      <c r="AA936" s="223">
        <f t="shared" si="882"/>
        <v>54</v>
      </c>
      <c r="AB936" s="224">
        <f t="shared" si="882"/>
        <v>60</v>
      </c>
      <c r="AC936" s="382"/>
      <c r="AD936" s="206"/>
      <c r="AE936" s="69"/>
      <c r="AF936" s="376"/>
      <c r="AG936" s="376"/>
      <c r="AH936" s="376"/>
      <c r="AI936" s="376"/>
      <c r="AJ936" s="376"/>
      <c r="AK936" s="376"/>
      <c r="AL936" s="376"/>
      <c r="AM936" s="376"/>
      <c r="AN936" s="376"/>
      <c r="AO936" s="376"/>
      <c r="AP936" s="376"/>
      <c r="AQ936" s="376"/>
      <c r="AR936" s="376"/>
      <c r="AS936" s="376"/>
      <c r="AT936" s="376"/>
      <c r="AU936" s="376"/>
      <c r="AV936" s="376"/>
      <c r="AW936" s="376"/>
      <c r="AX936" s="376"/>
      <c r="AY936" s="376"/>
      <c r="AZ936" s="376"/>
      <c r="BA936" s="376"/>
      <c r="BB936" s="376"/>
      <c r="BC936" s="376"/>
      <c r="BD936" s="376"/>
      <c r="BE936" s="376"/>
      <c r="BF936" s="376"/>
      <c r="BG936" s="376"/>
      <c r="BH936" s="376"/>
      <c r="BI936" s="376"/>
      <c r="BJ936" s="376"/>
      <c r="BK936" s="376"/>
      <c r="BL936" s="376"/>
      <c r="BM936" s="376"/>
      <c r="BN936" s="376"/>
      <c r="BO936" s="376"/>
      <c r="BP936" s="376"/>
      <c r="BQ936" s="376"/>
      <c r="BR936" s="376"/>
      <c r="BS936" s="376"/>
      <c r="BT936" s="376"/>
      <c r="BU936" s="376"/>
      <c r="BV936" s="376"/>
      <c r="BW936" s="376"/>
      <c r="BX936" s="376"/>
      <c r="BY936" s="187"/>
      <c r="BZ936" s="187"/>
      <c r="CA936" s="187"/>
      <c r="CB936" s="187"/>
      <c r="CC936" s="187"/>
    </row>
    <row r="937" spans="1:84" s="1" customFormat="1" ht="10.5" customHeight="1">
      <c r="A937" s="1403"/>
      <c r="B937" s="1364"/>
      <c r="C937" s="1265" t="s">
        <v>137</v>
      </c>
      <c r="D937" s="155" t="s">
        <v>126</v>
      </c>
      <c r="E937" s="73">
        <f>(AG937-AF937)*$AE937</f>
        <v>0.32280000000027936</v>
      </c>
      <c r="F937" s="73">
        <f t="shared" ref="F937:Q937" si="883">(AH937-AG937)*$AE937</f>
        <v>3.7199999998847488E-2</v>
      </c>
      <c r="G937" s="73">
        <f t="shared" si="883"/>
        <v>8.3999999999650757E-2</v>
      </c>
      <c r="H937" s="492">
        <f t="shared" si="883"/>
        <v>1.0223999999987428</v>
      </c>
      <c r="I937" s="73">
        <f t="shared" si="883"/>
        <v>0.97080000000132705</v>
      </c>
      <c r="J937" s="73">
        <f t="shared" si="883"/>
        <v>4.8000000001047739E-2</v>
      </c>
      <c r="K937" s="73">
        <f t="shared" si="883"/>
        <v>1.2743999999976949</v>
      </c>
      <c r="L937" s="73">
        <f t="shared" si="883"/>
        <v>3.5999999998603018E-2</v>
      </c>
      <c r="M937" s="73">
        <f t="shared" si="883"/>
        <v>0.4932000000000698</v>
      </c>
      <c r="N937" s="492">
        <f t="shared" si="883"/>
        <v>0.15</v>
      </c>
      <c r="O937" s="73">
        <f t="shared" si="883"/>
        <v>2.0460000000020955</v>
      </c>
      <c r="P937" s="73">
        <f t="shared" si="883"/>
        <v>0.90360000000073337</v>
      </c>
      <c r="Q937" s="73">
        <f t="shared" si="883"/>
        <v>0.65039999999717113</v>
      </c>
      <c r="R937" s="73">
        <f>(AT937-AS937)*$AE937</f>
        <v>0.8783999999999651</v>
      </c>
      <c r="S937" s="73">
        <f t="shared" ref="S937:AB937" si="884">(AU937-AT937)*$AE937</f>
        <v>0.54000000000087311</v>
      </c>
      <c r="T937" s="73">
        <f t="shared" si="884"/>
        <v>0.18120000000199069</v>
      </c>
      <c r="U937" s="73">
        <f t="shared" si="884"/>
        <v>1.1747999999992316</v>
      </c>
      <c r="V937" s="492">
        <f t="shared" si="884"/>
        <v>1.0524000000004889</v>
      </c>
      <c r="W937" s="73">
        <f t="shared" si="884"/>
        <v>0.83399999999965069</v>
      </c>
      <c r="X937" s="73">
        <f t="shared" si="884"/>
        <v>0.36119999999937136</v>
      </c>
      <c r="Y937" s="73">
        <f t="shared" si="884"/>
        <v>1.1747999999992316</v>
      </c>
      <c r="Z937" s="73">
        <f t="shared" si="884"/>
        <v>1.1412000000011175</v>
      </c>
      <c r="AA937" s="73">
        <f t="shared" si="884"/>
        <v>0.37799999999842837</v>
      </c>
      <c r="AB937" s="74">
        <f t="shared" si="884"/>
        <v>0.56400000000139694</v>
      </c>
      <c r="AC937" s="248">
        <f>(BD937-AF937)*AE937</f>
        <v>16.31879999999801</v>
      </c>
      <c r="AD937" s="565">
        <f>(BD938-AF938)*AE937</f>
        <v>8.2452000000012049</v>
      </c>
      <c r="AE937" s="69">
        <v>1.2</v>
      </c>
      <c r="AF937" s="384">
        <v>19077.221000000001</v>
      </c>
      <c r="AG937" s="384">
        <v>19077.490000000002</v>
      </c>
      <c r="AH937" s="384">
        <v>19077.521000000001</v>
      </c>
      <c r="AI937" s="384">
        <v>19077.591</v>
      </c>
      <c r="AJ937" s="384">
        <v>19078.442999999999</v>
      </c>
      <c r="AK937" s="384">
        <v>19079.252</v>
      </c>
      <c r="AL937" s="384">
        <v>19079.292000000001</v>
      </c>
      <c r="AM937" s="384">
        <v>19080.353999999999</v>
      </c>
      <c r="AN937" s="384">
        <v>19080.383999999998</v>
      </c>
      <c r="AO937" s="384">
        <v>19080.794999999998</v>
      </c>
      <c r="AP937" s="384">
        <v>19080.919999999998</v>
      </c>
      <c r="AQ937" s="384">
        <v>19082.625</v>
      </c>
      <c r="AR937" s="384">
        <v>19083.378000000001</v>
      </c>
      <c r="AS937" s="384">
        <v>19083.919999999998</v>
      </c>
      <c r="AT937" s="384">
        <v>19084.651999999998</v>
      </c>
      <c r="AU937" s="384">
        <v>19085.101999999999</v>
      </c>
      <c r="AV937" s="384">
        <v>19085.253000000001</v>
      </c>
      <c r="AW937" s="384">
        <v>19086.232</v>
      </c>
      <c r="AX937" s="384">
        <v>19087.109</v>
      </c>
      <c r="AY937" s="384">
        <v>19087.804</v>
      </c>
      <c r="AZ937" s="384">
        <v>19088.105</v>
      </c>
      <c r="BA937" s="384">
        <v>19089.083999999999</v>
      </c>
      <c r="BB937" s="384">
        <v>19090.035</v>
      </c>
      <c r="BC937" s="384">
        <v>19090.349999999999</v>
      </c>
      <c r="BD937" s="384">
        <v>19090.82</v>
      </c>
      <c r="BE937" s="384"/>
      <c r="BF937" s="384"/>
      <c r="BG937" s="384"/>
      <c r="BH937" s="384"/>
      <c r="BI937" s="384"/>
      <c r="BJ937" s="384"/>
      <c r="BK937" s="384"/>
      <c r="BL937" s="384"/>
      <c r="BM937" s="384"/>
      <c r="BN937" s="384"/>
      <c r="BO937" s="384"/>
      <c r="BP937" s="384"/>
      <c r="BQ937" s="384"/>
      <c r="BR937" s="384"/>
      <c r="BS937" s="384"/>
      <c r="BT937" s="384"/>
      <c r="BU937" s="384"/>
      <c r="BV937" s="384"/>
      <c r="BW937" s="384"/>
      <c r="BX937" s="384"/>
      <c r="BY937" s="175"/>
      <c r="BZ937" s="175"/>
      <c r="CA937" s="175"/>
      <c r="CB937" s="175"/>
      <c r="CC937" s="175"/>
      <c r="CD937" s="14"/>
      <c r="CE937" s="14"/>
      <c r="CF937" s="14"/>
    </row>
    <row r="938" spans="1:84" s="1" customFormat="1" ht="10.5" customHeight="1">
      <c r="A938" s="1403"/>
      <c r="B938" s="1364"/>
      <c r="C938" s="1265" t="s">
        <v>137</v>
      </c>
      <c r="D938" s="155" t="s">
        <v>127</v>
      </c>
      <c r="E938" s="73">
        <f>(AG938-AF938)*$AE937</f>
        <v>2.6400000001012811E-2</v>
      </c>
      <c r="F938" s="59">
        <f t="shared" ref="F938:Q938" si="885">(AH938-AG938)*$AE937</f>
        <v>2.2800000000279395E-2</v>
      </c>
      <c r="G938" s="59">
        <f t="shared" si="885"/>
        <v>1.919999999954598E-2</v>
      </c>
      <c r="H938" s="383">
        <f t="shared" si="885"/>
        <v>0.53039999999891729</v>
      </c>
      <c r="I938" s="59">
        <f t="shared" si="885"/>
        <v>0.48119999999980789</v>
      </c>
      <c r="J938" s="59">
        <f t="shared" si="885"/>
        <v>0.32280000000027936</v>
      </c>
      <c r="K938" s="59">
        <f t="shared" si="885"/>
        <v>0.32760000000125727</v>
      </c>
      <c r="L938" s="59">
        <f t="shared" si="885"/>
        <v>8.0399999998917338E-2</v>
      </c>
      <c r="M938" s="59">
        <f t="shared" si="885"/>
        <v>0.68399999999965078</v>
      </c>
      <c r="N938" s="383">
        <f t="shared" si="885"/>
        <v>0.26400000000139695</v>
      </c>
      <c r="O938" s="59">
        <f t="shared" si="885"/>
        <v>0.37199999999938882</v>
      </c>
      <c r="P938" s="59">
        <f t="shared" si="885"/>
        <v>0.40559999999968566</v>
      </c>
      <c r="Q938" s="59">
        <f t="shared" si="885"/>
        <v>0.41040000000066357</v>
      </c>
      <c r="R938" s="59">
        <f>(AT938-AS938)*$AE937</f>
        <v>0.34440000000031429</v>
      </c>
      <c r="S938" s="59">
        <f t="shared" ref="S938:AB938" si="886">(AU938-AT938)*$AE937</f>
        <v>0.41519999999945867</v>
      </c>
      <c r="T938" s="59">
        <f t="shared" si="886"/>
        <v>0.23880000000062862</v>
      </c>
      <c r="U938" s="59">
        <f t="shared" si="886"/>
        <v>0.17999999999956343</v>
      </c>
      <c r="V938" s="383">
        <f t="shared" si="886"/>
        <v>0.40559999999968566</v>
      </c>
      <c r="W938" s="59">
        <f t="shared" si="886"/>
        <v>0.61200000000026189</v>
      </c>
      <c r="X938" s="59">
        <f t="shared" si="886"/>
        <v>0.41399999999921416</v>
      </c>
      <c r="Y938" s="59">
        <f t="shared" si="886"/>
        <v>0.35760000000082071</v>
      </c>
      <c r="Z938" s="59">
        <f t="shared" si="886"/>
        <v>0.48119999999980789</v>
      </c>
      <c r="AA938" s="59">
        <f t="shared" si="886"/>
        <v>0.47999999999956344</v>
      </c>
      <c r="AB938" s="60">
        <f t="shared" si="886"/>
        <v>0.36960000000108267</v>
      </c>
      <c r="AC938" s="58"/>
      <c r="AD938" s="61"/>
      <c r="AE938" s="69"/>
      <c r="AF938" s="384">
        <v>10019.641</v>
      </c>
      <c r="AG938" s="384">
        <v>10019.663</v>
      </c>
      <c r="AH938" s="384">
        <v>10019.682000000001</v>
      </c>
      <c r="AI938" s="384">
        <v>10019.698</v>
      </c>
      <c r="AJ938" s="384">
        <v>10020.14</v>
      </c>
      <c r="AK938" s="384">
        <v>10020.540999999999</v>
      </c>
      <c r="AL938" s="384">
        <v>10020.81</v>
      </c>
      <c r="AM938" s="384">
        <v>10021.083000000001</v>
      </c>
      <c r="AN938" s="384">
        <v>10021.15</v>
      </c>
      <c r="AO938" s="384">
        <v>10021.719999999999</v>
      </c>
      <c r="AP938" s="384">
        <v>10021.94</v>
      </c>
      <c r="AQ938" s="384">
        <v>10022.25</v>
      </c>
      <c r="AR938" s="384">
        <v>10022.588</v>
      </c>
      <c r="AS938" s="384">
        <v>10022.93</v>
      </c>
      <c r="AT938" s="384">
        <v>10023.217000000001</v>
      </c>
      <c r="AU938" s="384">
        <v>10023.563</v>
      </c>
      <c r="AV938" s="384">
        <v>10023.762000000001</v>
      </c>
      <c r="AW938" s="384">
        <v>10023.912</v>
      </c>
      <c r="AX938" s="384">
        <v>10024.25</v>
      </c>
      <c r="AY938" s="384">
        <v>10024.76</v>
      </c>
      <c r="AZ938" s="384">
        <v>10025.105</v>
      </c>
      <c r="BA938" s="384">
        <v>10025.403</v>
      </c>
      <c r="BB938" s="384">
        <v>10025.804</v>
      </c>
      <c r="BC938" s="384">
        <v>10026.204</v>
      </c>
      <c r="BD938" s="384">
        <v>10026.512000000001</v>
      </c>
      <c r="BE938" s="384"/>
      <c r="BF938" s="384">
        <v>13.627000000000001</v>
      </c>
      <c r="BG938" s="384">
        <v>13.627000000000001</v>
      </c>
      <c r="BH938" s="384">
        <v>13.627000000000001</v>
      </c>
      <c r="BI938" s="384">
        <v>13.627000000000001</v>
      </c>
      <c r="BJ938" s="384">
        <v>13.627000000000001</v>
      </c>
      <c r="BK938" s="384">
        <v>13.627000000000001</v>
      </c>
      <c r="BL938" s="384">
        <v>13.627000000000001</v>
      </c>
      <c r="BM938" s="384">
        <v>13.627000000000001</v>
      </c>
      <c r="BN938" s="384">
        <v>13.627000000000001</v>
      </c>
      <c r="BO938" s="384">
        <v>13.627000000000001</v>
      </c>
      <c r="BP938" s="384">
        <v>13.627000000000001</v>
      </c>
      <c r="BQ938" s="384">
        <v>13.627000000000001</v>
      </c>
      <c r="BR938" s="384">
        <v>13.627000000000001</v>
      </c>
      <c r="BS938" s="384">
        <v>13.627000000000001</v>
      </c>
      <c r="BT938" s="384">
        <v>13.627000000000001</v>
      </c>
      <c r="BU938" s="384">
        <v>13.627000000000001</v>
      </c>
      <c r="BV938" s="384">
        <v>13.627000000000001</v>
      </c>
      <c r="BW938" s="384">
        <v>13.627000000000001</v>
      </c>
      <c r="BX938" s="384">
        <v>13.627000000000001</v>
      </c>
      <c r="BY938" s="384">
        <v>13.627000000000001</v>
      </c>
      <c r="BZ938" s="384">
        <v>13.627000000000001</v>
      </c>
      <c r="CA938" s="384">
        <v>13.627000000000001</v>
      </c>
      <c r="CB938" s="384">
        <v>13.627000000000001</v>
      </c>
      <c r="CC938" s="384">
        <v>13.627000000000001</v>
      </c>
      <c r="CD938" s="384">
        <v>13.627000000000001</v>
      </c>
      <c r="CE938" s="14"/>
      <c r="CF938" s="14"/>
    </row>
    <row r="939" spans="1:84" s="1" customFormat="1" ht="10.5" customHeight="1" thickBot="1">
      <c r="A939" s="1403"/>
      <c r="B939" s="1363"/>
      <c r="C939" s="312"/>
      <c r="D939" s="271" t="s">
        <v>42</v>
      </c>
      <c r="E939" s="96">
        <f t="shared" ref="E939:AB939" si="887">E938/E937</f>
        <v>8.1784386620167168E-2</v>
      </c>
      <c r="F939" s="96">
        <f t="shared" si="887"/>
        <v>0.61290322583295087</v>
      </c>
      <c r="G939" s="96">
        <f t="shared" si="887"/>
        <v>0.22857142856697388</v>
      </c>
      <c r="H939" s="493">
        <f t="shared" si="887"/>
        <v>0.51877934272258364</v>
      </c>
      <c r="I939" s="96">
        <f t="shared" si="887"/>
        <v>0.49567367119813566</v>
      </c>
      <c r="J939" s="96">
        <f t="shared" si="887"/>
        <v>6.7249999998590271</v>
      </c>
      <c r="K939" s="96">
        <f t="shared" si="887"/>
        <v>0.25706214689410689</v>
      </c>
      <c r="L939" s="96">
        <f t="shared" si="887"/>
        <v>2.2333333333899241</v>
      </c>
      <c r="M939" s="96">
        <f t="shared" si="887"/>
        <v>1.3868613138677088</v>
      </c>
      <c r="N939" s="493">
        <f t="shared" si="887"/>
        <v>1.760000000009313</v>
      </c>
      <c r="O939" s="96">
        <f t="shared" si="887"/>
        <v>0.18181818181769688</v>
      </c>
      <c r="P939" s="96">
        <f t="shared" si="887"/>
        <v>0.44887118193819886</v>
      </c>
      <c r="Q939" s="96">
        <f t="shared" si="887"/>
        <v>0.6309963099668644</v>
      </c>
      <c r="R939" s="96">
        <f t="shared" si="887"/>
        <v>0.3920765027326138</v>
      </c>
      <c r="S939" s="96">
        <f t="shared" si="887"/>
        <v>0.7688888888866432</v>
      </c>
      <c r="T939" s="96">
        <f t="shared" si="887"/>
        <v>1.3178807946909776</v>
      </c>
      <c r="U939" s="96">
        <f t="shared" si="887"/>
        <v>0.15321756894763464</v>
      </c>
      <c r="V939" s="493">
        <f t="shared" si="887"/>
        <v>0.38540478905311404</v>
      </c>
      <c r="W939" s="96">
        <f t="shared" si="887"/>
        <v>0.73381294964090915</v>
      </c>
      <c r="X939" s="96">
        <f t="shared" si="887"/>
        <v>1.1461794019931748</v>
      </c>
      <c r="Y939" s="96">
        <f t="shared" si="887"/>
        <v>0.30439223697740431</v>
      </c>
      <c r="Z939" s="96">
        <f t="shared" si="887"/>
        <v>0.42166140904253124</v>
      </c>
      <c r="AA939" s="96">
        <f t="shared" si="887"/>
        <v>1.2698412698453947</v>
      </c>
      <c r="AB939" s="97">
        <f t="shared" si="887"/>
        <v>0.6553191489364667</v>
      </c>
      <c r="AC939" s="58"/>
      <c r="AD939" s="61"/>
      <c r="AE939" s="69"/>
      <c r="AF939" s="376"/>
      <c r="AG939" s="376"/>
      <c r="AH939" s="376"/>
      <c r="AI939" s="376"/>
      <c r="AJ939" s="376"/>
      <c r="AK939" s="376"/>
      <c r="AL939" s="376"/>
      <c r="AM939" s="376"/>
      <c r="AN939" s="376"/>
      <c r="AO939" s="376"/>
      <c r="AP939" s="376"/>
      <c r="AQ939" s="376"/>
      <c r="AR939" s="376"/>
      <c r="AS939" s="376"/>
      <c r="AT939" s="376"/>
      <c r="AU939" s="376"/>
      <c r="AV939" s="376"/>
      <c r="AW939" s="376"/>
      <c r="AX939" s="376"/>
      <c r="AY939" s="376"/>
      <c r="AZ939" s="376"/>
      <c r="BA939" s="376"/>
      <c r="BB939" s="376"/>
      <c r="BC939" s="376"/>
      <c r="BD939" s="376"/>
      <c r="BE939" s="376"/>
      <c r="BF939" s="376"/>
      <c r="BG939" s="376"/>
      <c r="BH939" s="376"/>
      <c r="BI939" s="376"/>
      <c r="BJ939" s="376"/>
      <c r="BK939" s="376"/>
      <c r="BL939" s="376"/>
      <c r="BM939" s="376"/>
      <c r="BN939" s="376"/>
      <c r="BO939" s="376"/>
      <c r="BP939" s="376"/>
      <c r="BQ939" s="376"/>
      <c r="BR939" s="376"/>
      <c r="BS939" s="376"/>
      <c r="BT939" s="376"/>
      <c r="BU939" s="376"/>
      <c r="BV939" s="376"/>
      <c r="BW939" s="376"/>
      <c r="BX939" s="376"/>
      <c r="BY939" s="187"/>
      <c r="BZ939" s="187"/>
      <c r="CA939" s="187"/>
      <c r="CB939" s="187"/>
      <c r="CC939" s="187"/>
    </row>
    <row r="940" spans="1:84" s="1" customFormat="1" ht="10.5" customHeight="1">
      <c r="A940" s="1402" t="s">
        <v>16</v>
      </c>
      <c r="B940" s="1410" t="s">
        <v>362</v>
      </c>
      <c r="C940" s="1264"/>
      <c r="D940" s="1158"/>
      <c r="E940" s="1264"/>
      <c r="F940" s="1264"/>
      <c r="G940" s="1264"/>
      <c r="H940" s="536"/>
      <c r="I940" s="1264"/>
      <c r="J940" s="1264"/>
      <c r="K940" s="1264"/>
      <c r="L940" s="1264"/>
      <c r="M940" s="1264"/>
      <c r="N940" s="536"/>
      <c r="O940" s="1264"/>
      <c r="P940" s="1264"/>
      <c r="Q940" s="1264"/>
      <c r="R940" s="1264"/>
      <c r="S940" s="1264"/>
      <c r="T940" s="1264"/>
      <c r="U940" s="1264"/>
      <c r="V940" s="536"/>
      <c r="W940" s="1264"/>
      <c r="X940" s="1264"/>
      <c r="Y940" s="1264"/>
      <c r="Z940" s="1264"/>
      <c r="AA940" s="1264"/>
      <c r="AB940" s="247"/>
      <c r="AC940" s="58" t="s">
        <v>125</v>
      </c>
      <c r="AD940" s="61" t="e">
        <f>AD942/AC942</f>
        <v>#DIV/0!</v>
      </c>
      <c r="AE940" s="69"/>
      <c r="AF940" s="463"/>
      <c r="AG940" s="384"/>
      <c r="AH940" s="384"/>
      <c r="AI940" s="384"/>
      <c r="AJ940" s="384"/>
      <c r="AK940" s="384"/>
      <c r="AL940" s="384"/>
      <c r="AM940" s="384"/>
      <c r="AN940" s="384"/>
      <c r="AO940" s="384"/>
      <c r="AP940" s="384"/>
      <c r="AQ940" s="384"/>
      <c r="AR940" s="384"/>
      <c r="AS940" s="384"/>
      <c r="AT940" s="384"/>
      <c r="AU940" s="384"/>
      <c r="AV940" s="384"/>
      <c r="AW940" s="384"/>
      <c r="AX940" s="384"/>
      <c r="AY940" s="384"/>
      <c r="AZ940" s="384"/>
      <c r="BA940" s="384"/>
      <c r="BB940" s="384"/>
      <c r="BC940" s="384"/>
      <c r="BD940" s="384"/>
      <c r="BE940" s="384"/>
      <c r="BF940" s="384"/>
      <c r="BG940" s="384"/>
      <c r="BH940" s="384"/>
      <c r="BI940" s="384"/>
      <c r="BJ940" s="384"/>
      <c r="BK940" s="384"/>
      <c r="BL940" s="384"/>
      <c r="BM940" s="384"/>
      <c r="BN940" s="384"/>
      <c r="BO940" s="384"/>
      <c r="BP940" s="384"/>
      <c r="BQ940" s="384"/>
      <c r="BR940" s="384"/>
      <c r="BS940" s="384"/>
      <c r="BT940" s="384"/>
      <c r="BU940" s="384"/>
      <c r="BV940" s="384"/>
      <c r="BW940" s="384"/>
      <c r="BX940" s="384"/>
      <c r="BY940" s="175"/>
      <c r="BZ940" s="175"/>
      <c r="CA940" s="175"/>
      <c r="CB940" s="175"/>
      <c r="CC940" s="175"/>
      <c r="CD940" s="14"/>
      <c r="CE940" s="14"/>
      <c r="CF940" s="14"/>
    </row>
    <row r="941" spans="1:84" s="1" customFormat="1" ht="10.5" customHeight="1">
      <c r="A941" s="1403"/>
      <c r="B941" s="1430"/>
      <c r="C941" s="1265" t="s">
        <v>138</v>
      </c>
      <c r="D941" s="53" t="s">
        <v>34</v>
      </c>
      <c r="E941" s="122">
        <v>0</v>
      </c>
      <c r="F941" s="122">
        <v>0</v>
      </c>
      <c r="G941" s="122">
        <v>0</v>
      </c>
      <c r="H941" s="400">
        <v>0</v>
      </c>
      <c r="I941" s="122">
        <v>0</v>
      </c>
      <c r="J941" s="122">
        <v>0</v>
      </c>
      <c r="K941" s="122">
        <v>0</v>
      </c>
      <c r="L941" s="122">
        <v>0</v>
      </c>
      <c r="M941" s="122">
        <v>0</v>
      </c>
      <c r="N941" s="400">
        <v>0</v>
      </c>
      <c r="O941" s="122">
        <v>0</v>
      </c>
      <c r="P941" s="122">
        <v>0</v>
      </c>
      <c r="Q941" s="122">
        <v>0</v>
      </c>
      <c r="R941" s="122">
        <v>0</v>
      </c>
      <c r="S941" s="122">
        <v>0</v>
      </c>
      <c r="T941" s="122">
        <v>0</v>
      </c>
      <c r="U941" s="122">
        <v>0</v>
      </c>
      <c r="V941" s="400">
        <v>0</v>
      </c>
      <c r="W941" s="122">
        <v>0</v>
      </c>
      <c r="X941" s="122">
        <v>0</v>
      </c>
      <c r="Y941" s="122">
        <v>0</v>
      </c>
      <c r="Z941" s="122">
        <v>0</v>
      </c>
      <c r="AA941" s="122">
        <v>0</v>
      </c>
      <c r="AB941" s="123">
        <v>0</v>
      </c>
      <c r="AC941" s="382"/>
      <c r="AD941" s="206"/>
      <c r="AE941" s="69"/>
      <c r="AF941" s="376"/>
      <c r="AG941" s="376"/>
      <c r="AH941" s="376"/>
      <c r="AI941" s="376"/>
      <c r="AJ941" s="376"/>
      <c r="AK941" s="376"/>
      <c r="AL941" s="376"/>
      <c r="AM941" s="376"/>
      <c r="AN941" s="376"/>
      <c r="AO941" s="376"/>
      <c r="AP941" s="376"/>
      <c r="AQ941" s="376"/>
      <c r="AR941" s="376"/>
      <c r="AS941" s="376"/>
      <c r="AT941" s="376"/>
      <c r="AU941" s="376"/>
      <c r="AV941" s="376"/>
      <c r="AW941" s="376"/>
      <c r="AX941" s="376"/>
      <c r="AY941" s="376"/>
      <c r="AZ941" s="376"/>
      <c r="BA941" s="376"/>
      <c r="BB941" s="376"/>
      <c r="BC941" s="376"/>
      <c r="BD941" s="376"/>
      <c r="BE941" s="376"/>
      <c r="BF941" s="376"/>
      <c r="BG941" s="376"/>
      <c r="BH941" s="376"/>
      <c r="BI941" s="376"/>
      <c r="BJ941" s="376"/>
      <c r="BK941" s="376"/>
      <c r="BL941" s="376"/>
      <c r="BM941" s="376"/>
      <c r="BN941" s="376"/>
      <c r="BO941" s="376"/>
      <c r="BP941" s="376"/>
      <c r="BQ941" s="376"/>
      <c r="BR941" s="376"/>
      <c r="BS941" s="376"/>
      <c r="BT941" s="376"/>
      <c r="BU941" s="376"/>
      <c r="BV941" s="376"/>
      <c r="BW941" s="376"/>
      <c r="BX941" s="376"/>
      <c r="BY941" s="187"/>
      <c r="BZ941" s="187"/>
      <c r="CA941" s="187"/>
      <c r="CB941" s="187"/>
      <c r="CC941" s="187"/>
    </row>
    <row r="942" spans="1:84" s="1" customFormat="1" ht="10.5" customHeight="1">
      <c r="A942" s="1403"/>
      <c r="B942" s="1430"/>
      <c r="C942" s="1265" t="s">
        <v>137</v>
      </c>
      <c r="D942" s="53" t="s">
        <v>126</v>
      </c>
      <c r="E942" s="73">
        <f>(AG942-AF942)*$AE942</f>
        <v>0</v>
      </c>
      <c r="F942" s="73">
        <f t="shared" ref="F942:Q942" si="888">(AH942-AG942)*$AE942</f>
        <v>0</v>
      </c>
      <c r="G942" s="73">
        <f t="shared" si="888"/>
        <v>0</v>
      </c>
      <c r="H942" s="492">
        <f t="shared" si="888"/>
        <v>0</v>
      </c>
      <c r="I942" s="73">
        <f t="shared" si="888"/>
        <v>0</v>
      </c>
      <c r="J942" s="73">
        <f t="shared" si="888"/>
        <v>0</v>
      </c>
      <c r="K942" s="73">
        <f t="shared" si="888"/>
        <v>0</v>
      </c>
      <c r="L942" s="73">
        <f t="shared" si="888"/>
        <v>0</v>
      </c>
      <c r="M942" s="73">
        <f t="shared" si="888"/>
        <v>0</v>
      </c>
      <c r="N942" s="492">
        <f t="shared" si="888"/>
        <v>0</v>
      </c>
      <c r="O942" s="73">
        <f t="shared" si="888"/>
        <v>0</v>
      </c>
      <c r="P942" s="73">
        <f t="shared" si="888"/>
        <v>0</v>
      </c>
      <c r="Q942" s="73">
        <f t="shared" si="888"/>
        <v>0</v>
      </c>
      <c r="R942" s="73">
        <f>(AT942-AS942)*$AE942</f>
        <v>0</v>
      </c>
      <c r="S942" s="73">
        <f t="shared" ref="S942:AB942" si="889">(AU942-AT942)*$AE942</f>
        <v>0</v>
      </c>
      <c r="T942" s="73">
        <f t="shared" si="889"/>
        <v>0</v>
      </c>
      <c r="U942" s="73">
        <f t="shared" si="889"/>
        <v>0</v>
      </c>
      <c r="V942" s="492">
        <f t="shared" si="889"/>
        <v>0</v>
      </c>
      <c r="W942" s="73">
        <f t="shared" si="889"/>
        <v>0</v>
      </c>
      <c r="X942" s="73">
        <f t="shared" si="889"/>
        <v>0</v>
      </c>
      <c r="Y942" s="73">
        <f t="shared" si="889"/>
        <v>0</v>
      </c>
      <c r="Z942" s="73">
        <f t="shared" si="889"/>
        <v>0</v>
      </c>
      <c r="AA942" s="73">
        <f t="shared" si="889"/>
        <v>0</v>
      </c>
      <c r="AB942" s="74">
        <f t="shared" si="889"/>
        <v>0</v>
      </c>
      <c r="AC942" s="248">
        <f>(BD942-AF942)*AE942</f>
        <v>0</v>
      </c>
      <c r="AD942" s="565">
        <f>(BD943-AF943)*AE942</f>
        <v>0</v>
      </c>
      <c r="AE942" s="69">
        <v>1.2</v>
      </c>
      <c r="AF942" s="384">
        <v>11111.772999999999</v>
      </c>
      <c r="AG942" s="384">
        <v>11111.772999999999</v>
      </c>
      <c r="AH942" s="384">
        <v>11111.772999999999</v>
      </c>
      <c r="AI942" s="384">
        <v>11111.772999999999</v>
      </c>
      <c r="AJ942" s="384">
        <v>11111.772999999999</v>
      </c>
      <c r="AK942" s="384">
        <v>11111.772999999999</v>
      </c>
      <c r="AL942" s="384">
        <v>11111.772999999999</v>
      </c>
      <c r="AM942" s="384">
        <v>11111.772999999999</v>
      </c>
      <c r="AN942" s="384">
        <v>11111.772999999999</v>
      </c>
      <c r="AO942" s="384">
        <v>11111.772999999999</v>
      </c>
      <c r="AP942" s="384">
        <v>11111.772999999999</v>
      </c>
      <c r="AQ942" s="384">
        <v>11111.772999999999</v>
      </c>
      <c r="AR942" s="384">
        <v>11111.772999999999</v>
      </c>
      <c r="AS942" s="384">
        <v>11111.772999999999</v>
      </c>
      <c r="AT942" s="384">
        <v>11111.772999999999</v>
      </c>
      <c r="AU942" s="384">
        <v>11111.772999999999</v>
      </c>
      <c r="AV942" s="384">
        <v>11111.772999999999</v>
      </c>
      <c r="AW942" s="384">
        <v>11111.772999999999</v>
      </c>
      <c r="AX942" s="384">
        <v>11111.772999999999</v>
      </c>
      <c r="AY942" s="384">
        <v>11111.772999999999</v>
      </c>
      <c r="AZ942" s="384">
        <v>11111.772999999999</v>
      </c>
      <c r="BA942" s="384">
        <v>11111.772999999999</v>
      </c>
      <c r="BB942" s="384">
        <v>11111.772999999999</v>
      </c>
      <c r="BC942" s="384">
        <v>11111.772999999999</v>
      </c>
      <c r="BD942" s="384">
        <v>11111.772999999999</v>
      </c>
      <c r="BE942" s="384"/>
      <c r="BF942" s="384"/>
      <c r="BG942" s="384"/>
      <c r="BH942" s="384"/>
      <c r="BI942" s="384"/>
      <c r="BJ942" s="384"/>
      <c r="BK942" s="384"/>
      <c r="BL942" s="384"/>
      <c r="BM942" s="384"/>
      <c r="BN942" s="384"/>
      <c r="BO942" s="384"/>
      <c r="BP942" s="384"/>
      <c r="BQ942" s="384"/>
      <c r="BR942" s="384"/>
      <c r="BS942" s="384"/>
      <c r="BT942" s="384"/>
      <c r="BU942" s="384"/>
      <c r="BV942" s="384"/>
      <c r="BW942" s="384"/>
      <c r="BX942" s="384"/>
      <c r="BY942" s="299"/>
      <c r="BZ942" s="299"/>
      <c r="CA942" s="299"/>
      <c r="CB942" s="299"/>
      <c r="CC942" s="299"/>
      <c r="CD942" s="20"/>
      <c r="CE942" s="20"/>
      <c r="CF942" s="20"/>
    </row>
    <row r="943" spans="1:84" s="1" customFormat="1" ht="10.5" customHeight="1">
      <c r="A943" s="1403"/>
      <c r="B943" s="1430"/>
      <c r="C943" s="1265" t="s">
        <v>137</v>
      </c>
      <c r="D943" s="53" t="s">
        <v>127</v>
      </c>
      <c r="E943" s="73">
        <f>(AG943-AF943)*$AE942</f>
        <v>0</v>
      </c>
      <c r="F943" s="59">
        <f t="shared" ref="F943:Q943" si="890">(AH943-AG943)*$AE942</f>
        <v>0</v>
      </c>
      <c r="G943" s="59">
        <f t="shared" si="890"/>
        <v>0</v>
      </c>
      <c r="H943" s="383">
        <f t="shared" si="890"/>
        <v>0</v>
      </c>
      <c r="I943" s="59">
        <f t="shared" si="890"/>
        <v>0</v>
      </c>
      <c r="J943" s="59">
        <f t="shared" si="890"/>
        <v>0</v>
      </c>
      <c r="K943" s="59">
        <f t="shared" si="890"/>
        <v>0</v>
      </c>
      <c r="L943" s="59">
        <f t="shared" si="890"/>
        <v>0</v>
      </c>
      <c r="M943" s="59">
        <f t="shared" si="890"/>
        <v>0</v>
      </c>
      <c r="N943" s="383">
        <f t="shared" si="890"/>
        <v>0</v>
      </c>
      <c r="O943" s="59">
        <f t="shared" si="890"/>
        <v>0</v>
      </c>
      <c r="P943" s="59">
        <f t="shared" si="890"/>
        <v>0</v>
      </c>
      <c r="Q943" s="59">
        <f t="shared" si="890"/>
        <v>0</v>
      </c>
      <c r="R943" s="59">
        <f>(AT943-AS943)*$AE942</f>
        <v>0</v>
      </c>
      <c r="S943" s="59">
        <f t="shared" ref="S943:AB943" si="891">(AU943-AT943)*$AE942</f>
        <v>0</v>
      </c>
      <c r="T943" s="59">
        <f t="shared" si="891"/>
        <v>0</v>
      </c>
      <c r="U943" s="59">
        <f t="shared" si="891"/>
        <v>0</v>
      </c>
      <c r="V943" s="383">
        <f t="shared" si="891"/>
        <v>0</v>
      </c>
      <c r="W943" s="59">
        <f t="shared" si="891"/>
        <v>0</v>
      </c>
      <c r="X943" s="59">
        <f t="shared" si="891"/>
        <v>0</v>
      </c>
      <c r="Y943" s="59">
        <f t="shared" si="891"/>
        <v>0</v>
      </c>
      <c r="Z943" s="59">
        <f t="shared" si="891"/>
        <v>0</v>
      </c>
      <c r="AA943" s="59">
        <f t="shared" si="891"/>
        <v>0</v>
      </c>
      <c r="AB943" s="60">
        <f t="shared" si="891"/>
        <v>0</v>
      </c>
      <c r="AC943" s="58"/>
      <c r="AD943" s="61"/>
      <c r="AE943" s="69"/>
      <c r="AF943" s="384">
        <v>6334.3050000000003</v>
      </c>
      <c r="AG943" s="384">
        <v>6334.3050000000003</v>
      </c>
      <c r="AH943" s="384">
        <v>6334.3050000000003</v>
      </c>
      <c r="AI943" s="384">
        <v>6334.3050000000003</v>
      </c>
      <c r="AJ943" s="384">
        <v>6334.3050000000003</v>
      </c>
      <c r="AK943" s="384">
        <v>6334.3050000000003</v>
      </c>
      <c r="AL943" s="384">
        <v>6334.3050000000003</v>
      </c>
      <c r="AM943" s="384">
        <v>6334.3050000000003</v>
      </c>
      <c r="AN943" s="384">
        <v>6334.3050000000003</v>
      </c>
      <c r="AO943" s="384">
        <v>6334.3050000000003</v>
      </c>
      <c r="AP943" s="384">
        <v>6334.3050000000003</v>
      </c>
      <c r="AQ943" s="384">
        <v>6334.3050000000003</v>
      </c>
      <c r="AR943" s="384">
        <v>6334.3050000000003</v>
      </c>
      <c r="AS943" s="384">
        <v>6334.3050000000003</v>
      </c>
      <c r="AT943" s="384">
        <v>6334.3050000000003</v>
      </c>
      <c r="AU943" s="384">
        <v>6334.3050000000003</v>
      </c>
      <c r="AV943" s="384">
        <v>6334.3050000000003</v>
      </c>
      <c r="AW943" s="384">
        <v>6334.3050000000003</v>
      </c>
      <c r="AX943" s="384">
        <v>6334.3050000000003</v>
      </c>
      <c r="AY943" s="384">
        <v>6334.3050000000003</v>
      </c>
      <c r="AZ943" s="384">
        <v>6334.3050000000003</v>
      </c>
      <c r="BA943" s="384">
        <v>6334.3050000000003</v>
      </c>
      <c r="BB943" s="384">
        <v>6334.3050000000003</v>
      </c>
      <c r="BC943" s="384">
        <v>6334.3050000000003</v>
      </c>
      <c r="BD943" s="384">
        <v>6334.3050000000003</v>
      </c>
      <c r="BE943" s="384"/>
      <c r="BF943" s="384">
        <v>1.131</v>
      </c>
      <c r="BG943" s="384">
        <v>1.131</v>
      </c>
      <c r="BH943" s="384">
        <v>1.131</v>
      </c>
      <c r="BI943" s="384">
        <v>1.131</v>
      </c>
      <c r="BJ943" s="384">
        <v>1.131</v>
      </c>
      <c r="BK943" s="384">
        <v>1.131</v>
      </c>
      <c r="BL943" s="384">
        <v>1.131</v>
      </c>
      <c r="BM943" s="384">
        <v>1.131</v>
      </c>
      <c r="BN943" s="384">
        <v>1.131</v>
      </c>
      <c r="BO943" s="384">
        <v>1.131</v>
      </c>
      <c r="BP943" s="384">
        <v>1.131</v>
      </c>
      <c r="BQ943" s="384">
        <v>1.131</v>
      </c>
      <c r="BR943" s="384">
        <v>1.131</v>
      </c>
      <c r="BS943" s="384">
        <v>1.131</v>
      </c>
      <c r="BT943" s="384">
        <v>1.131</v>
      </c>
      <c r="BU943" s="384">
        <v>1.131</v>
      </c>
      <c r="BV943" s="384">
        <v>1.131</v>
      </c>
      <c r="BW943" s="384">
        <v>1.131</v>
      </c>
      <c r="BX943" s="384">
        <v>1.131</v>
      </c>
      <c r="BY943" s="384">
        <v>1.131</v>
      </c>
      <c r="BZ943" s="384">
        <v>1.131</v>
      </c>
      <c r="CA943" s="384">
        <v>1.131</v>
      </c>
      <c r="CB943" s="384">
        <v>1.131</v>
      </c>
      <c r="CC943" s="384">
        <v>1.131</v>
      </c>
      <c r="CD943" s="384">
        <v>1.131</v>
      </c>
      <c r="CE943" s="14"/>
      <c r="CF943" s="14"/>
    </row>
    <row r="944" spans="1:84" s="1" customFormat="1" ht="10.5" customHeight="1" thickBot="1">
      <c r="A944" s="1404"/>
      <c r="B944" s="1441"/>
      <c r="C944" s="312"/>
      <c r="D944" s="62" t="s">
        <v>42</v>
      </c>
      <c r="E944" s="96" t="e">
        <f t="shared" ref="E944:AB944" si="892">E943/E942</f>
        <v>#DIV/0!</v>
      </c>
      <c r="F944" s="96" t="e">
        <f t="shared" si="892"/>
        <v>#DIV/0!</v>
      </c>
      <c r="G944" s="96" t="e">
        <f t="shared" si="892"/>
        <v>#DIV/0!</v>
      </c>
      <c r="H944" s="493" t="e">
        <f t="shared" si="892"/>
        <v>#DIV/0!</v>
      </c>
      <c r="I944" s="96" t="e">
        <f t="shared" si="892"/>
        <v>#DIV/0!</v>
      </c>
      <c r="J944" s="96" t="e">
        <f t="shared" si="892"/>
        <v>#DIV/0!</v>
      </c>
      <c r="K944" s="96" t="e">
        <f t="shared" si="892"/>
        <v>#DIV/0!</v>
      </c>
      <c r="L944" s="96" t="e">
        <f t="shared" si="892"/>
        <v>#DIV/0!</v>
      </c>
      <c r="M944" s="96" t="e">
        <f t="shared" si="892"/>
        <v>#DIV/0!</v>
      </c>
      <c r="N944" s="493" t="e">
        <f t="shared" si="892"/>
        <v>#DIV/0!</v>
      </c>
      <c r="O944" s="96" t="e">
        <f t="shared" si="892"/>
        <v>#DIV/0!</v>
      </c>
      <c r="P944" s="96" t="e">
        <f t="shared" si="892"/>
        <v>#DIV/0!</v>
      </c>
      <c r="Q944" s="96" t="e">
        <f t="shared" si="892"/>
        <v>#DIV/0!</v>
      </c>
      <c r="R944" s="96" t="e">
        <f t="shared" si="892"/>
        <v>#DIV/0!</v>
      </c>
      <c r="S944" s="96" t="e">
        <f t="shared" si="892"/>
        <v>#DIV/0!</v>
      </c>
      <c r="T944" s="96" t="e">
        <f t="shared" si="892"/>
        <v>#DIV/0!</v>
      </c>
      <c r="U944" s="96" t="e">
        <f t="shared" si="892"/>
        <v>#DIV/0!</v>
      </c>
      <c r="V944" s="493" t="e">
        <f t="shared" si="892"/>
        <v>#DIV/0!</v>
      </c>
      <c r="W944" s="96" t="e">
        <f t="shared" si="892"/>
        <v>#DIV/0!</v>
      </c>
      <c r="X944" s="96" t="e">
        <f t="shared" si="892"/>
        <v>#DIV/0!</v>
      </c>
      <c r="Y944" s="96" t="e">
        <f t="shared" si="892"/>
        <v>#DIV/0!</v>
      </c>
      <c r="Z944" s="96" t="e">
        <f t="shared" si="892"/>
        <v>#DIV/0!</v>
      </c>
      <c r="AA944" s="96" t="e">
        <f t="shared" si="892"/>
        <v>#DIV/0!</v>
      </c>
      <c r="AB944" s="97" t="e">
        <f t="shared" si="892"/>
        <v>#DIV/0!</v>
      </c>
      <c r="AC944" s="58"/>
      <c r="AD944" s="61"/>
      <c r="AE944" s="69"/>
      <c r="AF944" s="376"/>
      <c r="AG944" s="376"/>
      <c r="AH944" s="376"/>
      <c r="AI944" s="376"/>
      <c r="AJ944" s="376"/>
      <c r="AK944" s="376"/>
      <c r="AL944" s="376"/>
      <c r="AM944" s="376"/>
      <c r="AN944" s="376"/>
      <c r="AO944" s="376"/>
      <c r="AP944" s="376"/>
      <c r="AQ944" s="376"/>
      <c r="AR944" s="376"/>
      <c r="AS944" s="376"/>
      <c r="AT944" s="376"/>
      <c r="AU944" s="376"/>
      <c r="AV944" s="376"/>
      <c r="AW944" s="376"/>
      <c r="AX944" s="376"/>
      <c r="AY944" s="376"/>
      <c r="AZ944" s="376"/>
      <c r="BA944" s="376"/>
      <c r="BB944" s="376"/>
      <c r="BC944" s="376"/>
      <c r="BD944" s="376"/>
      <c r="BE944" s="376"/>
      <c r="BF944" s="376"/>
      <c r="BG944" s="376"/>
      <c r="BH944" s="376"/>
      <c r="BI944" s="376"/>
      <c r="BJ944" s="376"/>
      <c r="BK944" s="376"/>
      <c r="BL944" s="376"/>
      <c r="BM944" s="376"/>
      <c r="BN944" s="376"/>
      <c r="BO944" s="376"/>
      <c r="BP944" s="376"/>
      <c r="BQ944" s="376"/>
      <c r="BR944" s="376"/>
      <c r="BS944" s="376"/>
      <c r="BT944" s="376"/>
      <c r="BU944" s="376"/>
      <c r="BV944" s="376"/>
      <c r="BW944" s="376"/>
      <c r="BX944" s="376"/>
      <c r="BY944" s="187"/>
      <c r="BZ944" s="187"/>
      <c r="CA944" s="187"/>
      <c r="CB944" s="187"/>
      <c r="CC944" s="187"/>
    </row>
    <row r="945" spans="1:123" s="1" customFormat="1" ht="10.5" customHeight="1">
      <c r="A945" s="1403" t="s">
        <v>103</v>
      </c>
      <c r="B945" s="1361" t="s">
        <v>363</v>
      </c>
      <c r="C945" s="1264"/>
      <c r="D945" s="1266"/>
      <c r="E945" s="1518" t="s">
        <v>947</v>
      </c>
      <c r="F945" s="1518"/>
      <c r="G945" s="1518"/>
      <c r="H945" s="448"/>
      <c r="I945" s="88"/>
      <c r="J945" s="88"/>
      <c r="K945" s="88"/>
      <c r="L945" s="88"/>
      <c r="M945" s="88"/>
      <c r="N945" s="448"/>
      <c r="O945" s="88"/>
      <c r="P945" s="88"/>
      <c r="Q945" s="88"/>
      <c r="R945" s="88"/>
      <c r="S945" s="88"/>
      <c r="T945" s="88"/>
      <c r="U945" s="88"/>
      <c r="V945" s="448"/>
      <c r="W945" s="88"/>
      <c r="X945" s="88"/>
      <c r="Y945" s="88"/>
      <c r="Z945" s="88"/>
      <c r="AA945" s="88"/>
      <c r="AB945" s="89"/>
      <c r="AC945" s="58" t="s">
        <v>125</v>
      </c>
      <c r="AD945" s="61" t="e">
        <f>AD947/AC947</f>
        <v>#DIV/0!</v>
      </c>
      <c r="AE945" s="69"/>
      <c r="AF945" s="463"/>
      <c r="AG945" s="384"/>
      <c r="AH945" s="384"/>
      <c r="AI945" s="384"/>
      <c r="AJ945" s="384"/>
      <c r="AK945" s="384"/>
      <c r="AL945" s="384"/>
      <c r="AM945" s="384"/>
      <c r="AN945" s="384"/>
      <c r="AO945" s="384"/>
      <c r="AP945" s="384"/>
      <c r="AQ945" s="384"/>
      <c r="AR945" s="384"/>
      <c r="AS945" s="384"/>
      <c r="AT945" s="384"/>
      <c r="AU945" s="384"/>
      <c r="AV945" s="384"/>
      <c r="AW945" s="384"/>
      <c r="AX945" s="384"/>
      <c r="AY945" s="384"/>
      <c r="AZ945" s="384"/>
      <c r="BA945" s="384"/>
      <c r="BB945" s="384"/>
      <c r="BC945" s="384"/>
      <c r="BD945" s="384"/>
      <c r="BE945" s="384"/>
      <c r="BF945" s="384"/>
      <c r="BG945" s="384"/>
      <c r="BH945" s="384"/>
      <c r="BI945" s="384"/>
      <c r="BJ945" s="384"/>
      <c r="BK945" s="384"/>
      <c r="BL945" s="384"/>
      <c r="BM945" s="384"/>
      <c r="BN945" s="384"/>
      <c r="BO945" s="384"/>
      <c r="BP945" s="384"/>
      <c r="BQ945" s="384"/>
      <c r="BR945" s="384"/>
      <c r="BS945" s="384"/>
      <c r="BT945" s="384"/>
      <c r="BU945" s="384"/>
      <c r="BV945" s="384"/>
      <c r="BW945" s="384"/>
      <c r="BX945" s="384"/>
      <c r="BY945" s="175"/>
      <c r="BZ945" s="175"/>
      <c r="CA945" s="175"/>
      <c r="CB945" s="175"/>
      <c r="CC945" s="175"/>
      <c r="CD945" s="14"/>
      <c r="CE945" s="14"/>
      <c r="CF945" s="14"/>
    </row>
    <row r="946" spans="1:123" s="1" customFormat="1" ht="10.5" customHeight="1">
      <c r="A946" s="1403"/>
      <c r="B946" s="1364"/>
      <c r="C946" s="1265"/>
      <c r="D946" s="155" t="s">
        <v>34</v>
      </c>
      <c r="E946" s="100"/>
      <c r="F946" s="100"/>
      <c r="G946" s="100"/>
      <c r="H946" s="398"/>
      <c r="I946" s="100"/>
      <c r="J946" s="100"/>
      <c r="K946" s="100"/>
      <c r="L946" s="100"/>
      <c r="M946" s="100"/>
      <c r="N946" s="398"/>
      <c r="O946" s="100"/>
      <c r="P946" s="100"/>
      <c r="Q946" s="100"/>
      <c r="R946" s="100"/>
      <c r="S946" s="100"/>
      <c r="T946" s="100"/>
      <c r="U946" s="100"/>
      <c r="V946" s="398"/>
      <c r="W946" s="100"/>
      <c r="X946" s="100"/>
      <c r="Y946" s="100"/>
      <c r="Z946" s="100"/>
      <c r="AA946" s="100"/>
      <c r="AB946" s="101"/>
      <c r="AC946" s="382"/>
      <c r="AD946" s="206"/>
      <c r="AE946" s="69"/>
      <c r="AF946" s="376"/>
      <c r="AG946" s="376"/>
      <c r="AH946" s="376"/>
      <c r="AI946" s="376"/>
      <c r="AJ946" s="376"/>
      <c r="AK946" s="376"/>
      <c r="AL946" s="376"/>
      <c r="AM946" s="376"/>
      <c r="AN946" s="376"/>
      <c r="AO946" s="376"/>
      <c r="AP946" s="376"/>
      <c r="AQ946" s="376"/>
      <c r="AR946" s="376"/>
      <c r="AS946" s="376"/>
      <c r="AT946" s="376"/>
      <c r="AU946" s="376"/>
      <c r="AV946" s="376"/>
      <c r="AW946" s="376"/>
      <c r="AX946" s="376"/>
      <c r="AY946" s="376"/>
      <c r="AZ946" s="376"/>
      <c r="BA946" s="376"/>
      <c r="BB946" s="376"/>
      <c r="BC946" s="376"/>
      <c r="BD946" s="376"/>
      <c r="BE946" s="376"/>
      <c r="BF946" s="376"/>
      <c r="BG946" s="376"/>
      <c r="BH946" s="376"/>
      <c r="BI946" s="376"/>
      <c r="BJ946" s="376"/>
      <c r="BK946" s="376"/>
      <c r="BL946" s="376"/>
      <c r="BM946" s="376"/>
      <c r="BN946" s="376"/>
      <c r="BO946" s="376"/>
      <c r="BP946" s="376"/>
      <c r="BQ946" s="376"/>
      <c r="BR946" s="376"/>
      <c r="BS946" s="376"/>
      <c r="BT946" s="376"/>
      <c r="BU946" s="376"/>
      <c r="BV946" s="376"/>
      <c r="BW946" s="376"/>
      <c r="BX946" s="376"/>
      <c r="BY946" s="187"/>
      <c r="BZ946" s="187"/>
      <c r="CA946" s="187"/>
      <c r="CB946" s="187"/>
      <c r="CC946" s="187"/>
    </row>
    <row r="947" spans="1:123" s="1" customFormat="1" ht="10.5" customHeight="1">
      <c r="A947" s="1403"/>
      <c r="B947" s="1364"/>
      <c r="C947" s="1265" t="s">
        <v>137</v>
      </c>
      <c r="D947" s="155" t="s">
        <v>126</v>
      </c>
      <c r="E947" s="73">
        <f>(AG947-AF947)*$AE947</f>
        <v>0</v>
      </c>
      <c r="F947" s="73">
        <f t="shared" ref="F947:Q947" si="893">(AH947-AG947)*$AE947</f>
        <v>0</v>
      </c>
      <c r="G947" s="73">
        <f t="shared" si="893"/>
        <v>0</v>
      </c>
      <c r="H947" s="492">
        <f t="shared" si="893"/>
        <v>0</v>
      </c>
      <c r="I947" s="73">
        <f t="shared" si="893"/>
        <v>0</v>
      </c>
      <c r="J947" s="73">
        <f t="shared" si="893"/>
        <v>0</v>
      </c>
      <c r="K947" s="73">
        <f t="shared" si="893"/>
        <v>0</v>
      </c>
      <c r="L947" s="73">
        <f t="shared" si="893"/>
        <v>0</v>
      </c>
      <c r="M947" s="73">
        <f t="shared" si="893"/>
        <v>0</v>
      </c>
      <c r="N947" s="492">
        <f t="shared" si="893"/>
        <v>0</v>
      </c>
      <c r="O947" s="73">
        <f t="shared" si="893"/>
        <v>0</v>
      </c>
      <c r="P947" s="73">
        <f t="shared" si="893"/>
        <v>0</v>
      </c>
      <c r="Q947" s="73">
        <f t="shared" si="893"/>
        <v>0</v>
      </c>
      <c r="R947" s="73">
        <f>(AT947-AS947)*$AE947</f>
        <v>0</v>
      </c>
      <c r="S947" s="73">
        <f t="shared" ref="S947:AB947" si="894">(AU947-AT947)*$AE947</f>
        <v>0</v>
      </c>
      <c r="T947" s="73">
        <f t="shared" si="894"/>
        <v>0</v>
      </c>
      <c r="U947" s="73">
        <f t="shared" si="894"/>
        <v>0</v>
      </c>
      <c r="V947" s="492">
        <f t="shared" si="894"/>
        <v>0</v>
      </c>
      <c r="W947" s="73">
        <f t="shared" si="894"/>
        <v>0</v>
      </c>
      <c r="X947" s="73">
        <f t="shared" si="894"/>
        <v>0</v>
      </c>
      <c r="Y947" s="73">
        <f t="shared" si="894"/>
        <v>0</v>
      </c>
      <c r="Z947" s="73">
        <f t="shared" si="894"/>
        <v>0</v>
      </c>
      <c r="AA947" s="73">
        <f t="shared" si="894"/>
        <v>0</v>
      </c>
      <c r="AB947" s="74">
        <f t="shared" si="894"/>
        <v>0</v>
      </c>
      <c r="AC947" s="248">
        <f>(BD947-AF947)*AE947</f>
        <v>0</v>
      </c>
      <c r="AD947" s="565">
        <f>(BD948-AF948)*AE947</f>
        <v>0</v>
      </c>
      <c r="AE947" s="69">
        <v>1.2</v>
      </c>
      <c r="AF947" s="117"/>
      <c r="AG947" s="117"/>
      <c r="AH947" s="117"/>
      <c r="AI947" s="117"/>
      <c r="AJ947" s="117"/>
      <c r="AK947" s="117"/>
      <c r="AL947" s="117"/>
      <c r="AM947" s="117"/>
      <c r="AN947" s="117"/>
      <c r="AO947" s="117"/>
      <c r="AP947" s="117"/>
      <c r="AQ947" s="117"/>
      <c r="AR947" s="117"/>
      <c r="AS947" s="117"/>
      <c r="AT947" s="117"/>
      <c r="AU947" s="117"/>
      <c r="AV947" s="117"/>
      <c r="AW947" s="117"/>
      <c r="AX947" s="117"/>
      <c r="AY947" s="117"/>
      <c r="AZ947" s="117"/>
      <c r="BA947" s="117"/>
      <c r="BB947" s="117"/>
      <c r="BC947" s="117"/>
      <c r="BD947" s="117"/>
      <c r="BE947" s="117"/>
      <c r="BF947" s="117"/>
      <c r="BG947" s="117"/>
      <c r="BH947" s="117"/>
      <c r="BI947" s="117"/>
      <c r="BJ947" s="117"/>
      <c r="BK947" s="117"/>
      <c r="BL947" s="117"/>
      <c r="BM947" s="117"/>
      <c r="BN947" s="117"/>
      <c r="BO947" s="117"/>
      <c r="BP947" s="117"/>
      <c r="BQ947" s="117"/>
      <c r="BR947" s="117"/>
      <c r="BS947" s="117"/>
      <c r="BT947" s="117"/>
      <c r="BU947" s="117"/>
      <c r="BV947" s="117"/>
      <c r="BW947" s="117"/>
      <c r="BX947" s="117"/>
      <c r="BY947" s="300"/>
      <c r="BZ947" s="300"/>
      <c r="CA947" s="300"/>
      <c r="CB947" s="300"/>
      <c r="CC947" s="300"/>
      <c r="CD947" s="19"/>
      <c r="CE947" s="19"/>
      <c r="CF947" s="19"/>
    </row>
    <row r="948" spans="1:123" s="1" customFormat="1" ht="10.5" customHeight="1">
      <c r="A948" s="1403"/>
      <c r="B948" s="1364"/>
      <c r="C948" s="1265" t="s">
        <v>137</v>
      </c>
      <c r="D948" s="155" t="s">
        <v>127</v>
      </c>
      <c r="E948" s="73">
        <f>(AG948-AF948)*$AE947</f>
        <v>0</v>
      </c>
      <c r="F948" s="59">
        <f t="shared" ref="F948:Q948" si="895">(AH948-AG948)*$AE947</f>
        <v>0</v>
      </c>
      <c r="G948" s="59">
        <f t="shared" si="895"/>
        <v>0</v>
      </c>
      <c r="H948" s="383">
        <f t="shared" si="895"/>
        <v>0</v>
      </c>
      <c r="I948" s="59">
        <f t="shared" si="895"/>
        <v>0</v>
      </c>
      <c r="J948" s="59">
        <f t="shared" si="895"/>
        <v>0</v>
      </c>
      <c r="K948" s="59">
        <f t="shared" si="895"/>
        <v>0</v>
      </c>
      <c r="L948" s="59">
        <f t="shared" si="895"/>
        <v>0</v>
      </c>
      <c r="M948" s="59">
        <f t="shared" si="895"/>
        <v>0</v>
      </c>
      <c r="N948" s="383">
        <f t="shared" si="895"/>
        <v>0</v>
      </c>
      <c r="O948" s="59">
        <f t="shared" si="895"/>
        <v>0</v>
      </c>
      <c r="P948" s="59">
        <f t="shared" si="895"/>
        <v>0</v>
      </c>
      <c r="Q948" s="59">
        <f t="shared" si="895"/>
        <v>0</v>
      </c>
      <c r="R948" s="59">
        <f>(AT948-AS948)*$AE947</f>
        <v>0</v>
      </c>
      <c r="S948" s="59">
        <f t="shared" ref="S948:AB948" si="896">(AU948-AT948)*$AE947</f>
        <v>0</v>
      </c>
      <c r="T948" s="59">
        <f t="shared" si="896"/>
        <v>0</v>
      </c>
      <c r="U948" s="59">
        <f t="shared" si="896"/>
        <v>0</v>
      </c>
      <c r="V948" s="383">
        <f t="shared" si="896"/>
        <v>0</v>
      </c>
      <c r="W948" s="59">
        <f t="shared" si="896"/>
        <v>0</v>
      </c>
      <c r="X948" s="59">
        <f t="shared" si="896"/>
        <v>0</v>
      </c>
      <c r="Y948" s="59">
        <f t="shared" si="896"/>
        <v>0</v>
      </c>
      <c r="Z948" s="59">
        <f t="shared" si="896"/>
        <v>0</v>
      </c>
      <c r="AA948" s="59">
        <f t="shared" si="896"/>
        <v>0</v>
      </c>
      <c r="AB948" s="60">
        <f t="shared" si="896"/>
        <v>0</v>
      </c>
      <c r="AC948" s="58"/>
      <c r="AD948" s="61"/>
      <c r="AE948" s="69"/>
      <c r="AF948" s="117"/>
      <c r="AG948" s="117"/>
      <c r="AH948" s="117"/>
      <c r="AI948" s="117"/>
      <c r="AJ948" s="117"/>
      <c r="AK948" s="117"/>
      <c r="AL948" s="117"/>
      <c r="AM948" s="117"/>
      <c r="AN948" s="117"/>
      <c r="AO948" s="117"/>
      <c r="AP948" s="117"/>
      <c r="AQ948" s="117"/>
      <c r="AR948" s="117"/>
      <c r="AS948" s="117"/>
      <c r="AT948" s="117"/>
      <c r="AU948" s="117"/>
      <c r="AV948" s="117"/>
      <c r="AW948" s="117"/>
      <c r="AX948" s="117"/>
      <c r="AY948" s="117"/>
      <c r="AZ948" s="117"/>
      <c r="BA948" s="117"/>
      <c r="BB948" s="117"/>
      <c r="BC948" s="117"/>
      <c r="BD948" s="117"/>
      <c r="BE948" s="117"/>
      <c r="BF948" s="117"/>
      <c r="BG948" s="117"/>
      <c r="BH948" s="117"/>
      <c r="BI948" s="117"/>
      <c r="BJ948" s="117"/>
      <c r="BK948" s="117"/>
      <c r="BL948" s="117"/>
      <c r="BM948" s="117"/>
      <c r="BN948" s="117"/>
      <c r="BO948" s="117"/>
      <c r="BP948" s="117"/>
      <c r="BQ948" s="117"/>
      <c r="BR948" s="117"/>
      <c r="BS948" s="117"/>
      <c r="BT948" s="117"/>
      <c r="BU948" s="117"/>
      <c r="BV948" s="117"/>
      <c r="BW948" s="117"/>
      <c r="BX948" s="117"/>
      <c r="BY948" s="117"/>
      <c r="BZ948" s="117"/>
      <c r="CA948" s="117"/>
      <c r="CB948" s="117"/>
      <c r="CC948" s="117"/>
      <c r="CD948" s="15"/>
      <c r="CE948" s="15"/>
      <c r="CF948" s="15"/>
    </row>
    <row r="949" spans="1:123" s="1" customFormat="1" ht="10.5" customHeight="1" thickBot="1">
      <c r="A949" s="1403"/>
      <c r="B949" s="1363"/>
      <c r="C949" s="312"/>
      <c r="D949" s="271" t="s">
        <v>42</v>
      </c>
      <c r="E949" s="312"/>
      <c r="F949" s="312"/>
      <c r="G949" s="312"/>
      <c r="H949" s="1215"/>
      <c r="I949" s="312"/>
      <c r="J949" s="312"/>
      <c r="K949" s="312"/>
      <c r="L949" s="312"/>
      <c r="M949" s="312"/>
      <c r="N949" s="1215"/>
      <c r="O949" s="312"/>
      <c r="P949" s="312"/>
      <c r="Q949" s="312"/>
      <c r="R949" s="312"/>
      <c r="S949" s="312"/>
      <c r="T949" s="312"/>
      <c r="U949" s="312"/>
      <c r="V949" s="1215"/>
      <c r="W949" s="312"/>
      <c r="X949" s="312"/>
      <c r="Y949" s="312"/>
      <c r="Z949" s="312"/>
      <c r="AA949" s="312"/>
      <c r="AB949" s="1228"/>
      <c r="AC949" s="58"/>
      <c r="AD949" s="61"/>
      <c r="AE949" s="69"/>
      <c r="AF949" s="376"/>
      <c r="AG949" s="376"/>
      <c r="AH949" s="376"/>
      <c r="AI949" s="376"/>
      <c r="AJ949" s="376"/>
      <c r="AK949" s="376"/>
      <c r="AL949" s="376"/>
      <c r="AM949" s="376"/>
      <c r="AN949" s="376"/>
      <c r="AO949" s="376"/>
      <c r="AP949" s="376"/>
      <c r="AQ949" s="376"/>
      <c r="AR949" s="376"/>
      <c r="AS949" s="376"/>
      <c r="AT949" s="376"/>
      <c r="AU949" s="376"/>
      <c r="AV949" s="376"/>
      <c r="AW949" s="376"/>
      <c r="AX949" s="376"/>
      <c r="AY949" s="376"/>
      <c r="AZ949" s="376"/>
      <c r="BA949" s="376"/>
      <c r="BB949" s="376"/>
      <c r="BC949" s="376"/>
      <c r="BD949" s="376"/>
      <c r="BE949" s="376"/>
      <c r="BF949" s="376"/>
      <c r="BG949" s="376"/>
      <c r="BH949" s="376"/>
      <c r="BI949" s="376"/>
      <c r="BJ949" s="376"/>
      <c r="BK949" s="376"/>
      <c r="BL949" s="376"/>
      <c r="BM949" s="376"/>
      <c r="BN949" s="376"/>
      <c r="BO949" s="376"/>
      <c r="BP949" s="376"/>
      <c r="BQ949" s="376"/>
      <c r="BR949" s="376"/>
      <c r="BS949" s="376"/>
      <c r="BT949" s="376"/>
      <c r="BU949" s="376"/>
      <c r="BV949" s="376"/>
      <c r="BW949" s="376"/>
      <c r="BX949" s="376"/>
      <c r="BY949" s="187"/>
      <c r="BZ949" s="187"/>
      <c r="CA949" s="187"/>
      <c r="CB949" s="187"/>
      <c r="CC949" s="187"/>
    </row>
    <row r="950" spans="1:123" s="1" customFormat="1" ht="10.5" customHeight="1">
      <c r="A950" s="1402" t="s">
        <v>63</v>
      </c>
      <c r="B950" s="1361" t="s">
        <v>997</v>
      </c>
      <c r="C950" s="1264"/>
      <c r="D950" s="1266"/>
      <c r="E950" s="88"/>
      <c r="F950" s="88"/>
      <c r="G950" s="88"/>
      <c r="H950" s="448"/>
      <c r="I950" s="88"/>
      <c r="J950" s="88"/>
      <c r="K950" s="88"/>
      <c r="L950" s="88"/>
      <c r="M950" s="88"/>
      <c r="N950" s="448"/>
      <c r="O950" s="88"/>
      <c r="P950" s="88"/>
      <c r="Q950" s="88"/>
      <c r="R950" s="88"/>
      <c r="S950" s="88"/>
      <c r="T950" s="88"/>
      <c r="U950" s="88"/>
      <c r="V950" s="448"/>
      <c r="W950" s="88"/>
      <c r="X950" s="88"/>
      <c r="Y950" s="88"/>
      <c r="Z950" s="88"/>
      <c r="AA950" s="88"/>
      <c r="AB950" s="89"/>
      <c r="AC950" s="58" t="s">
        <v>125</v>
      </c>
      <c r="AD950" s="61">
        <f>AD952/AC952</f>
        <v>0</v>
      </c>
      <c r="AE950" s="69"/>
      <c r="AF950" s="384"/>
      <c r="AG950" s="384"/>
      <c r="AH950" s="384"/>
      <c r="AI950" s="384"/>
      <c r="AJ950" s="384"/>
      <c r="AK950" s="384"/>
      <c r="AL950" s="384"/>
      <c r="AM950" s="384"/>
      <c r="AN950" s="384"/>
      <c r="AO950" s="384"/>
      <c r="AP950" s="384"/>
      <c r="AQ950" s="384"/>
      <c r="AR950" s="384"/>
      <c r="AS950" s="384"/>
      <c r="AT950" s="384"/>
      <c r="AU950" s="384"/>
      <c r="AV950" s="384"/>
      <c r="AW950" s="384"/>
      <c r="AX950" s="384"/>
      <c r="AY950" s="384"/>
      <c r="AZ950" s="384"/>
      <c r="BA950" s="384"/>
      <c r="BB950" s="384"/>
      <c r="BC950" s="384"/>
      <c r="BD950" s="384"/>
      <c r="BE950" s="384"/>
      <c r="BF950" s="384"/>
      <c r="BG950" s="384"/>
      <c r="BH950" s="384"/>
      <c r="BI950" s="384"/>
      <c r="BJ950" s="384"/>
      <c r="BK950" s="384"/>
      <c r="BL950" s="384"/>
      <c r="BM950" s="384"/>
      <c r="BN950" s="384"/>
      <c r="BO950" s="384"/>
      <c r="BP950" s="384"/>
      <c r="BQ950" s="384"/>
      <c r="BR950" s="384"/>
      <c r="BS950" s="384"/>
      <c r="BT950" s="384"/>
      <c r="BU950" s="384"/>
      <c r="BV950" s="384"/>
      <c r="BW950" s="384"/>
      <c r="BX950" s="384"/>
      <c r="BY950" s="175"/>
      <c r="BZ950" s="175"/>
      <c r="CA950" s="175"/>
      <c r="CB950" s="175"/>
      <c r="CC950" s="175"/>
      <c r="CD950" s="14"/>
      <c r="CE950" s="14"/>
      <c r="CF950" s="14"/>
    </row>
    <row r="951" spans="1:123" s="1" customFormat="1" ht="10.5" customHeight="1">
      <c r="A951" s="1403"/>
      <c r="B951" s="1364"/>
      <c r="C951" s="1265" t="s">
        <v>139</v>
      </c>
      <c r="D951" s="155" t="s">
        <v>34</v>
      </c>
      <c r="E951" s="223">
        <f>ROUND(SQRT(E952^2+E953^2)*1000/(1.73*E853),0)</f>
        <v>7</v>
      </c>
      <c r="F951" s="223">
        <f t="shared" ref="F951:AB951" si="897">ROUND(SQRT(F952^2+F953^2)*1000/(1.73*F853),0)</f>
        <v>6</v>
      </c>
      <c r="G951" s="223">
        <f t="shared" si="897"/>
        <v>5</v>
      </c>
      <c r="H951" s="514">
        <f t="shared" si="897"/>
        <v>6</v>
      </c>
      <c r="I951" s="223">
        <f t="shared" si="897"/>
        <v>8</v>
      </c>
      <c r="J951" s="223">
        <f t="shared" si="897"/>
        <v>6</v>
      </c>
      <c r="K951" s="223">
        <f t="shared" si="897"/>
        <v>6</v>
      </c>
      <c r="L951" s="223">
        <f t="shared" si="897"/>
        <v>6</v>
      </c>
      <c r="M951" s="223">
        <f t="shared" si="897"/>
        <v>7</v>
      </c>
      <c r="N951" s="514">
        <f t="shared" si="897"/>
        <v>9</v>
      </c>
      <c r="O951" s="223">
        <f t="shared" si="897"/>
        <v>9</v>
      </c>
      <c r="P951" s="223">
        <f t="shared" si="897"/>
        <v>7</v>
      </c>
      <c r="Q951" s="223">
        <f t="shared" si="897"/>
        <v>5</v>
      </c>
      <c r="R951" s="223">
        <f t="shared" si="897"/>
        <v>7</v>
      </c>
      <c r="S951" s="223">
        <f t="shared" si="897"/>
        <v>5</v>
      </c>
      <c r="T951" s="223">
        <f t="shared" si="897"/>
        <v>9</v>
      </c>
      <c r="U951" s="223">
        <f t="shared" si="897"/>
        <v>7</v>
      </c>
      <c r="V951" s="514">
        <f t="shared" si="897"/>
        <v>8</v>
      </c>
      <c r="W951" s="223">
        <f t="shared" si="897"/>
        <v>7</v>
      </c>
      <c r="X951" s="223">
        <f t="shared" si="897"/>
        <v>8</v>
      </c>
      <c r="Y951" s="223">
        <f t="shared" si="897"/>
        <v>6</v>
      </c>
      <c r="Z951" s="223">
        <f t="shared" si="897"/>
        <v>10</v>
      </c>
      <c r="AA951" s="223">
        <f t="shared" si="897"/>
        <v>8</v>
      </c>
      <c r="AB951" s="224">
        <f t="shared" si="897"/>
        <v>10</v>
      </c>
      <c r="AC951" s="382"/>
      <c r="AD951" s="206"/>
      <c r="AE951" s="69"/>
      <c r="AF951" s="117"/>
      <c r="AG951" s="117"/>
      <c r="AH951" s="117"/>
      <c r="AI951" s="117"/>
      <c r="AJ951" s="117"/>
      <c r="AK951" s="117"/>
      <c r="AL951" s="117"/>
      <c r="AM951" s="117"/>
      <c r="AN951" s="117"/>
      <c r="AO951" s="117"/>
      <c r="AP951" s="117"/>
      <c r="AQ951" s="117"/>
      <c r="AR951" s="117"/>
      <c r="AS951" s="117"/>
      <c r="AT951" s="117"/>
      <c r="AU951" s="117"/>
      <c r="AV951" s="117"/>
      <c r="AW951" s="117"/>
      <c r="AX951" s="117"/>
      <c r="AY951" s="117"/>
      <c r="AZ951" s="117"/>
      <c r="BA951" s="117"/>
      <c r="BB951" s="117"/>
      <c r="BC951" s="117"/>
      <c r="BD951" s="117"/>
      <c r="BE951" s="117"/>
      <c r="BF951" s="117"/>
      <c r="BG951" s="117"/>
      <c r="BH951" s="117"/>
      <c r="BI951" s="117"/>
      <c r="BJ951" s="117"/>
      <c r="BK951" s="117"/>
      <c r="BL951" s="117"/>
      <c r="BM951" s="117"/>
      <c r="BN951" s="117"/>
      <c r="BO951" s="117"/>
      <c r="BP951" s="117"/>
      <c r="BQ951" s="117"/>
      <c r="BR951" s="117"/>
      <c r="BS951" s="117"/>
      <c r="BT951" s="117"/>
      <c r="BU951" s="117"/>
      <c r="BV951" s="117"/>
      <c r="BW951" s="117"/>
      <c r="BX951" s="117"/>
      <c r="BY951" s="1139"/>
      <c r="BZ951" s="1139"/>
      <c r="CA951" s="1139"/>
      <c r="CB951" s="1139"/>
      <c r="CC951" s="1139"/>
      <c r="CD951" s="13"/>
      <c r="CE951" s="13"/>
      <c r="CF951" s="13"/>
    </row>
    <row r="952" spans="1:123" s="1" customFormat="1" ht="10.5" customHeight="1">
      <c r="A952" s="1403"/>
      <c r="B952" s="1364"/>
      <c r="C952" s="1265" t="s">
        <v>137</v>
      </c>
      <c r="D952" s="155" t="s">
        <v>126</v>
      </c>
      <c r="E952" s="73">
        <f>(AG952-AF952)*$AE952</f>
        <v>8.0400000000000207E-2</v>
      </c>
      <c r="F952" s="73">
        <f t="shared" ref="F952:Q952" si="898">(AH952-AG952)*$AE952</f>
        <v>6.8400000000002584E-2</v>
      </c>
      <c r="G952" s="73">
        <f t="shared" si="898"/>
        <v>5.7600000000002177E-2</v>
      </c>
      <c r="H952" s="492">
        <f t="shared" si="898"/>
        <v>6.4800000000002453E-2</v>
      </c>
      <c r="I952" s="73">
        <f t="shared" si="898"/>
        <v>8.6399999999994745E-2</v>
      </c>
      <c r="J952" s="73">
        <f t="shared" si="898"/>
        <v>6.720000000000538E-2</v>
      </c>
      <c r="K952" s="73">
        <f t="shared" si="898"/>
        <v>6.7199999999996859E-2</v>
      </c>
      <c r="L952" s="73">
        <f t="shared" si="898"/>
        <v>7.2000000000002728E-2</v>
      </c>
      <c r="M952" s="73">
        <f t="shared" si="898"/>
        <v>7.1999999999994194E-2</v>
      </c>
      <c r="N952" s="492">
        <f t="shared" si="898"/>
        <v>9.6000000000006483E-2</v>
      </c>
      <c r="O952" s="73">
        <f t="shared" si="898"/>
        <v>9.5999999999997948E-2</v>
      </c>
      <c r="P952" s="73">
        <f t="shared" si="898"/>
        <v>7.4399999999997135E-2</v>
      </c>
      <c r="Q952" s="73">
        <f t="shared" si="898"/>
        <v>6.0000000000005112E-2</v>
      </c>
      <c r="R952" s="73">
        <f>(AT952-AS952)*$AE952</f>
        <v>7.3199999999999932E-2</v>
      </c>
      <c r="S952" s="73">
        <f t="shared" ref="S952:AB952" si="899">(AU952-AT952)*$AE952</f>
        <v>5.9999999999996584E-2</v>
      </c>
      <c r="T952" s="73">
        <f t="shared" si="899"/>
        <v>9.4800000000000745E-2</v>
      </c>
      <c r="U952" s="73">
        <f t="shared" si="899"/>
        <v>8.4000000000000338E-2</v>
      </c>
      <c r="V952" s="492">
        <f t="shared" si="899"/>
        <v>8.6399999999994745E-2</v>
      </c>
      <c r="W952" s="73">
        <f t="shared" si="899"/>
        <v>8.1600000000005932E-2</v>
      </c>
      <c r="X952" s="73">
        <f t="shared" si="899"/>
        <v>9.3599999999995021E-2</v>
      </c>
      <c r="Y952" s="73">
        <f t="shared" si="899"/>
        <v>6.4800000000002453E-2</v>
      </c>
      <c r="Z952" s="73">
        <f t="shared" si="899"/>
        <v>0.1092000000000013</v>
      </c>
      <c r="AA952" s="73">
        <f t="shared" si="899"/>
        <v>9.2399999999997817E-2</v>
      </c>
      <c r="AB952" s="74">
        <f t="shared" si="899"/>
        <v>0.11160000000000422</v>
      </c>
      <c r="AC952" s="248">
        <f>(BD952-AF952)*AE952</f>
        <v>1.914000000000007</v>
      </c>
      <c r="AD952" s="565">
        <f>(BD953-AF953)*AE952</f>
        <v>0</v>
      </c>
      <c r="AE952" s="69">
        <v>1.2</v>
      </c>
      <c r="AF952" s="951">
        <v>59.41</v>
      </c>
      <c r="AG952" s="386">
        <v>59.476999999999997</v>
      </c>
      <c r="AH952" s="386">
        <v>59.533999999999999</v>
      </c>
      <c r="AI952" s="386">
        <v>59.582000000000001</v>
      </c>
      <c r="AJ952" s="386">
        <v>59.636000000000003</v>
      </c>
      <c r="AK952" s="386">
        <v>59.707999999999998</v>
      </c>
      <c r="AL952" s="386">
        <v>59.764000000000003</v>
      </c>
      <c r="AM952" s="386">
        <v>59.82</v>
      </c>
      <c r="AN952" s="386">
        <v>59.88</v>
      </c>
      <c r="AO952" s="386">
        <v>59.94</v>
      </c>
      <c r="AP952" s="386">
        <v>60.02</v>
      </c>
      <c r="AQ952" s="386">
        <v>60.1</v>
      </c>
      <c r="AR952" s="386">
        <v>60.161999999999999</v>
      </c>
      <c r="AS952" s="386">
        <v>60.212000000000003</v>
      </c>
      <c r="AT952" s="386">
        <v>60.273000000000003</v>
      </c>
      <c r="AU952" s="386">
        <v>60.323</v>
      </c>
      <c r="AV952" s="386">
        <v>60.402000000000001</v>
      </c>
      <c r="AW952" s="386">
        <v>60.472000000000001</v>
      </c>
      <c r="AX952" s="386">
        <v>60.543999999999997</v>
      </c>
      <c r="AY952" s="386">
        <v>60.612000000000002</v>
      </c>
      <c r="AZ952" s="1">
        <v>60.69</v>
      </c>
      <c r="BA952" s="386">
        <v>60.744</v>
      </c>
      <c r="BB952" s="386">
        <v>60.835000000000001</v>
      </c>
      <c r="BC952" s="386">
        <v>60.911999999999999</v>
      </c>
      <c r="BD952" s="386">
        <v>61.005000000000003</v>
      </c>
      <c r="BE952" s="386"/>
      <c r="BF952" s="386"/>
      <c r="BG952" s="386"/>
      <c r="BH952" s="386"/>
      <c r="BI952" s="386"/>
      <c r="BJ952" s="386"/>
      <c r="BK952" s="386"/>
      <c r="BL952" s="386"/>
      <c r="BM952" s="386"/>
      <c r="BN952" s="386"/>
      <c r="BO952" s="386"/>
      <c r="BP952" s="386"/>
      <c r="BQ952" s="386"/>
      <c r="BR952" s="386"/>
      <c r="BS952" s="386"/>
      <c r="BT952" s="386"/>
      <c r="BU952" s="386"/>
      <c r="BV952" s="386"/>
      <c r="BW952" s="386"/>
      <c r="BX952" s="386"/>
      <c r="BY952" s="388"/>
      <c r="BZ952" s="388"/>
      <c r="CA952" s="388"/>
      <c r="CB952" s="388"/>
      <c r="CC952" s="388"/>
      <c r="CD952" s="18"/>
      <c r="CE952" s="18"/>
      <c r="CF952" s="18"/>
    </row>
    <row r="953" spans="1:123" s="1" customFormat="1" ht="10.5" customHeight="1">
      <c r="A953" s="1403"/>
      <c r="B953" s="1364"/>
      <c r="C953" s="1265" t="s">
        <v>137</v>
      </c>
      <c r="D953" s="155" t="s">
        <v>127</v>
      </c>
      <c r="E953" s="73">
        <f>(AG953-AF953)*$AE952</f>
        <v>0</v>
      </c>
      <c r="F953" s="59">
        <f t="shared" ref="F953:Q953" si="900">(AH953-AG953)*$AE952</f>
        <v>0</v>
      </c>
      <c r="G953" s="59">
        <f t="shared" si="900"/>
        <v>0</v>
      </c>
      <c r="H953" s="383">
        <f t="shared" si="900"/>
        <v>0</v>
      </c>
      <c r="I953" s="59">
        <f t="shared" si="900"/>
        <v>0</v>
      </c>
      <c r="J953" s="59">
        <f t="shared" si="900"/>
        <v>0</v>
      </c>
      <c r="K953" s="59">
        <f t="shared" si="900"/>
        <v>0</v>
      </c>
      <c r="L953" s="59">
        <f t="shared" si="900"/>
        <v>0</v>
      </c>
      <c r="M953" s="59">
        <f t="shared" si="900"/>
        <v>0</v>
      </c>
      <c r="N953" s="383">
        <f t="shared" si="900"/>
        <v>0</v>
      </c>
      <c r="O953" s="59">
        <f t="shared" si="900"/>
        <v>0</v>
      </c>
      <c r="P953" s="59">
        <f t="shared" si="900"/>
        <v>0</v>
      </c>
      <c r="Q953" s="59">
        <f t="shared" si="900"/>
        <v>0</v>
      </c>
      <c r="R953" s="59">
        <f>(AT953-AS953)*$AE952</f>
        <v>0</v>
      </c>
      <c r="S953" s="59">
        <f t="shared" ref="S953:AB953" si="901">(AU953-AT953)*$AE952</f>
        <v>0</v>
      </c>
      <c r="T953" s="59">
        <f t="shared" si="901"/>
        <v>0</v>
      </c>
      <c r="U953" s="59">
        <f t="shared" si="901"/>
        <v>0</v>
      </c>
      <c r="V953" s="383">
        <f t="shared" si="901"/>
        <v>0</v>
      </c>
      <c r="W953" s="59">
        <f t="shared" si="901"/>
        <v>0</v>
      </c>
      <c r="X953" s="59">
        <f t="shared" si="901"/>
        <v>0</v>
      </c>
      <c r="Y953" s="59">
        <f t="shared" si="901"/>
        <v>0</v>
      </c>
      <c r="Z953" s="59">
        <f t="shared" si="901"/>
        <v>0</v>
      </c>
      <c r="AA953" s="59">
        <f t="shared" si="901"/>
        <v>0</v>
      </c>
      <c r="AB953" s="60">
        <f t="shared" si="901"/>
        <v>0</v>
      </c>
      <c r="AC953" s="58"/>
      <c r="AD953" s="61"/>
      <c r="AE953" s="69"/>
      <c r="AF953" s="951">
        <v>1.4570000000000001</v>
      </c>
      <c r="AG953" s="951">
        <v>1.4570000000000001</v>
      </c>
      <c r="AH953" s="951">
        <v>1.4570000000000001</v>
      </c>
      <c r="AI953" s="951">
        <v>1.4570000000000001</v>
      </c>
      <c r="AJ953" s="951">
        <v>1.4570000000000001</v>
      </c>
      <c r="AK953" s="951">
        <v>1.4570000000000001</v>
      </c>
      <c r="AL953" s="951">
        <v>1.4570000000000001</v>
      </c>
      <c r="AM953" s="951">
        <v>1.4570000000000001</v>
      </c>
      <c r="AN953" s="951">
        <v>1.4570000000000001</v>
      </c>
      <c r="AO953" s="951">
        <v>1.4570000000000001</v>
      </c>
      <c r="AP953" s="951">
        <v>1.4570000000000001</v>
      </c>
      <c r="AQ953" s="951">
        <v>1.4570000000000001</v>
      </c>
      <c r="AR953" s="951">
        <v>1.4570000000000001</v>
      </c>
      <c r="AS953" s="951">
        <v>1.4570000000000001</v>
      </c>
      <c r="AT953" s="951">
        <v>1.4570000000000001</v>
      </c>
      <c r="AU953" s="951">
        <v>1.4570000000000001</v>
      </c>
      <c r="AV953" s="951">
        <v>1.4570000000000001</v>
      </c>
      <c r="AW953" s="951">
        <v>1.4570000000000001</v>
      </c>
      <c r="AX953" s="951">
        <v>1.4570000000000001</v>
      </c>
      <c r="AY953" s="951">
        <v>1.4570000000000001</v>
      </c>
      <c r="AZ953" s="951">
        <v>1.4570000000000001</v>
      </c>
      <c r="BA953" s="951">
        <v>1.4570000000000001</v>
      </c>
      <c r="BB953" s="951">
        <v>1.4570000000000001</v>
      </c>
      <c r="BC953" s="951">
        <v>1.4570000000000001</v>
      </c>
      <c r="BD953" s="951">
        <v>1.4570000000000001</v>
      </c>
      <c r="BE953" s="386"/>
      <c r="BF953" s="386">
        <v>18.45</v>
      </c>
      <c r="BG953" s="386">
        <v>18.454999999999998</v>
      </c>
      <c r="BH953" s="386">
        <v>18.469000000000001</v>
      </c>
      <c r="BI953" s="386">
        <v>18.469000000000001</v>
      </c>
      <c r="BJ953" s="386">
        <v>18.492000000000001</v>
      </c>
      <c r="BK953" s="386">
        <v>18.515999999999998</v>
      </c>
      <c r="BL953" s="386">
        <v>18.530999999999999</v>
      </c>
      <c r="BM953" s="386">
        <v>18.545999999999999</v>
      </c>
      <c r="BN953" s="386">
        <v>18.55</v>
      </c>
      <c r="BO953" s="386">
        <v>18.567</v>
      </c>
      <c r="BP953" s="386">
        <v>18.582999999999998</v>
      </c>
      <c r="BQ953" s="386">
        <v>18.605</v>
      </c>
      <c r="BR953" s="386">
        <v>18.623999999999999</v>
      </c>
      <c r="BS953" s="386">
        <v>18.641999999999999</v>
      </c>
      <c r="BT953" s="386">
        <v>18.663</v>
      </c>
      <c r="BU953" s="386">
        <v>18.681999999999999</v>
      </c>
      <c r="BV953" s="386">
        <v>18.696000000000002</v>
      </c>
      <c r="BW953" s="386">
        <v>18.724</v>
      </c>
      <c r="BX953" s="386">
        <v>18.745000000000001</v>
      </c>
      <c r="BY953" s="386">
        <v>18.751999999999999</v>
      </c>
      <c r="BZ953" s="386">
        <v>18.783000000000001</v>
      </c>
      <c r="CA953" s="386">
        <v>18.789000000000001</v>
      </c>
      <c r="CB953" s="386">
        <v>18.791</v>
      </c>
      <c r="CC953" s="386">
        <v>18.792999999999999</v>
      </c>
      <c r="CD953" s="18">
        <v>18.797999999999998</v>
      </c>
      <c r="CE953" s="18"/>
      <c r="CF953" s="18"/>
    </row>
    <row r="954" spans="1:123" s="1" customFormat="1" ht="10.5" customHeight="1" thickBot="1">
      <c r="A954" s="1404"/>
      <c r="B954" s="1363"/>
      <c r="C954" s="312"/>
      <c r="D954" s="271" t="s">
        <v>42</v>
      </c>
      <c r="E954" s="96">
        <f t="shared" ref="E954:J954" si="902">E953/E952</f>
        <v>0</v>
      </c>
      <c r="F954" s="96">
        <f t="shared" si="902"/>
        <v>0</v>
      </c>
      <c r="G954" s="96">
        <f t="shared" si="902"/>
        <v>0</v>
      </c>
      <c r="H954" s="493">
        <f t="shared" si="902"/>
        <v>0</v>
      </c>
      <c r="I954" s="96">
        <f t="shared" si="902"/>
        <v>0</v>
      </c>
      <c r="J954" s="96">
        <f t="shared" si="902"/>
        <v>0</v>
      </c>
      <c r="K954" s="96">
        <f>K953/K952</f>
        <v>0</v>
      </c>
      <c r="L954" s="96">
        <f t="shared" ref="L954:AB954" si="903">L953/L952</f>
        <v>0</v>
      </c>
      <c r="M954" s="96">
        <f t="shared" si="903"/>
        <v>0</v>
      </c>
      <c r="N954" s="493">
        <f t="shared" si="903"/>
        <v>0</v>
      </c>
      <c r="O954" s="96">
        <f t="shared" si="903"/>
        <v>0</v>
      </c>
      <c r="P954" s="96">
        <f t="shared" si="903"/>
        <v>0</v>
      </c>
      <c r="Q954" s="96">
        <f t="shared" si="903"/>
        <v>0</v>
      </c>
      <c r="R954" s="96">
        <f t="shared" si="903"/>
        <v>0</v>
      </c>
      <c r="S954" s="96">
        <f t="shared" si="903"/>
        <v>0</v>
      </c>
      <c r="T954" s="96">
        <f t="shared" si="903"/>
        <v>0</v>
      </c>
      <c r="U954" s="96">
        <f t="shared" si="903"/>
        <v>0</v>
      </c>
      <c r="V954" s="493">
        <f t="shared" si="903"/>
        <v>0</v>
      </c>
      <c r="W954" s="96">
        <f t="shared" si="903"/>
        <v>0</v>
      </c>
      <c r="X954" s="96">
        <f t="shared" si="903"/>
        <v>0</v>
      </c>
      <c r="Y954" s="96">
        <f t="shared" si="903"/>
        <v>0</v>
      </c>
      <c r="Z954" s="96">
        <f t="shared" si="903"/>
        <v>0</v>
      </c>
      <c r="AA954" s="96">
        <f t="shared" si="903"/>
        <v>0</v>
      </c>
      <c r="AB954" s="97">
        <f t="shared" si="903"/>
        <v>0</v>
      </c>
      <c r="AC954" s="58"/>
      <c r="AD954" s="61"/>
      <c r="AE954" s="69"/>
      <c r="AF954" s="376"/>
      <c r="AG954" s="376"/>
      <c r="AH954" s="376"/>
      <c r="AI954" s="376"/>
      <c r="AJ954" s="376"/>
      <c r="AK954" s="376"/>
      <c r="AL954" s="376"/>
      <c r="AM954" s="376"/>
      <c r="AN954" s="376"/>
      <c r="AO954" s="376"/>
      <c r="AP954" s="376"/>
      <c r="AQ954" s="376"/>
      <c r="AR954" s="376"/>
      <c r="AS954" s="376"/>
      <c r="AT954" s="376"/>
      <c r="AU954" s="376"/>
      <c r="AV954" s="376"/>
      <c r="AW954" s="376"/>
      <c r="AX954" s="376"/>
      <c r="AY954" s="376"/>
      <c r="AZ954" s="376"/>
      <c r="BA954" s="376"/>
      <c r="BB954" s="376"/>
      <c r="BC954" s="376"/>
      <c r="BD954" s="376"/>
      <c r="BE954" s="376"/>
      <c r="BF954" s="376"/>
      <c r="BG954" s="376"/>
      <c r="BH954" s="376"/>
      <c r="BI954" s="376"/>
      <c r="BJ954" s="376"/>
      <c r="BK954" s="376"/>
      <c r="BL954" s="376"/>
      <c r="BM954" s="376"/>
      <c r="BN954" s="376"/>
      <c r="BO954" s="376"/>
      <c r="BP954" s="376"/>
      <c r="BQ954" s="376"/>
      <c r="BR954" s="376"/>
      <c r="BS954" s="376"/>
      <c r="BT954" s="376"/>
      <c r="BU954" s="376"/>
      <c r="BV954" s="376"/>
      <c r="BW954" s="376"/>
      <c r="BX954" s="376"/>
      <c r="BY954" s="187"/>
      <c r="BZ954" s="187"/>
      <c r="CA954" s="187"/>
      <c r="CB954" s="187"/>
      <c r="CC954" s="187"/>
    </row>
    <row r="955" spans="1:123" s="1" customFormat="1" ht="10.5" customHeight="1" thickBot="1">
      <c r="A955" s="566"/>
      <c r="B955" s="502" t="s">
        <v>131</v>
      </c>
      <c r="C955" s="907"/>
      <c r="D955" s="503" t="s">
        <v>37</v>
      </c>
      <c r="E955" s="1229">
        <v>16.8</v>
      </c>
      <c r="F955" s="1229">
        <v>16.8</v>
      </c>
      <c r="G955" s="1229">
        <v>16.8</v>
      </c>
      <c r="H955" s="467">
        <v>16.8</v>
      </c>
      <c r="I955" s="1229">
        <v>16.8</v>
      </c>
      <c r="J955" s="1229">
        <v>16.8</v>
      </c>
      <c r="K955" s="1229">
        <v>16.8</v>
      </c>
      <c r="L955" s="1229">
        <v>16.8</v>
      </c>
      <c r="M955" s="1229">
        <v>16.8</v>
      </c>
      <c r="N955" s="467">
        <v>16.8</v>
      </c>
      <c r="O955" s="1229">
        <v>16.8</v>
      </c>
      <c r="P955" s="1229">
        <v>16.8</v>
      </c>
      <c r="Q955" s="1229">
        <v>16.8</v>
      </c>
      <c r="R955" s="1229">
        <v>16.8</v>
      </c>
      <c r="S955" s="1229">
        <v>16.8</v>
      </c>
      <c r="T955" s="1229">
        <v>16.8</v>
      </c>
      <c r="U955" s="1229">
        <v>16.8</v>
      </c>
      <c r="V955" s="467">
        <v>16.8</v>
      </c>
      <c r="W955" s="1229">
        <v>16.8</v>
      </c>
      <c r="X955" s="1229">
        <v>16.8</v>
      </c>
      <c r="Y955" s="1229">
        <v>16.8</v>
      </c>
      <c r="Z955" s="1229">
        <v>16.8</v>
      </c>
      <c r="AA955" s="1229">
        <v>16.8</v>
      </c>
      <c r="AB955" s="1230">
        <v>16.8</v>
      </c>
      <c r="AC955" s="58">
        <v>0</v>
      </c>
      <c r="AD955" s="61"/>
      <c r="AE955" s="69">
        <v>40</v>
      </c>
      <c r="AF955" s="376">
        <v>3385</v>
      </c>
      <c r="AG955" s="376">
        <v>3385.42</v>
      </c>
      <c r="AH955" s="376">
        <v>3385.84</v>
      </c>
      <c r="AI955" s="376">
        <v>3386.26</v>
      </c>
      <c r="AJ955" s="376">
        <v>3386.6800000000003</v>
      </c>
      <c r="AK955" s="376">
        <v>3387.1000000000004</v>
      </c>
      <c r="AL955" s="376">
        <v>3387.5200000000004</v>
      </c>
      <c r="AM955" s="376">
        <v>3387.9400000000005</v>
      </c>
      <c r="AN955" s="376">
        <v>3388.3600000000006</v>
      </c>
      <c r="AO955" s="376">
        <v>3388.7800000000007</v>
      </c>
      <c r="AP955" s="376">
        <v>3389.2000000000007</v>
      </c>
      <c r="AQ955" s="376">
        <v>3389.6200000000008</v>
      </c>
      <c r="AR955" s="376">
        <v>3390.0400000000009</v>
      </c>
      <c r="AS955" s="376">
        <v>3390.4600000000009</v>
      </c>
      <c r="AT955" s="376">
        <v>3390.880000000001</v>
      </c>
      <c r="AU955" s="376">
        <v>3391.3000000000011</v>
      </c>
      <c r="AV955" s="376">
        <v>3391.7200000000012</v>
      </c>
      <c r="AW955" s="376">
        <v>3392.1400000000012</v>
      </c>
      <c r="AX955" s="376">
        <v>3392.5600000000013</v>
      </c>
      <c r="AY955" s="376">
        <v>3392.9800000000014</v>
      </c>
      <c r="AZ955" s="376">
        <v>3393.4000000000015</v>
      </c>
      <c r="BA955" s="376">
        <v>3393.8200000000015</v>
      </c>
      <c r="BB955" s="376">
        <v>3394.2400000000016</v>
      </c>
      <c r="BC955" s="376">
        <v>3394.6600000000017</v>
      </c>
      <c r="BD955" s="376">
        <v>3395.0800000000017</v>
      </c>
      <c r="BE955" s="376"/>
      <c r="BF955" s="376"/>
      <c r="BG955" s="376"/>
      <c r="BH955" s="376"/>
      <c r="BI955" s="376"/>
      <c r="BJ955" s="376"/>
      <c r="BK955" s="376"/>
      <c r="BL955" s="376"/>
      <c r="BM955" s="376"/>
      <c r="BN955" s="376"/>
      <c r="BO955" s="376"/>
      <c r="BP955" s="376"/>
      <c r="BQ955" s="376"/>
      <c r="BR955" s="376"/>
      <c r="BS955" s="376"/>
      <c r="BT955" s="376"/>
      <c r="BU955" s="376"/>
      <c r="BV955" s="376"/>
      <c r="BW955" s="376"/>
      <c r="BX955" s="376"/>
      <c r="BY955" s="187"/>
      <c r="BZ955" s="187"/>
      <c r="CA955" s="187"/>
      <c r="CB955" s="187"/>
      <c r="CC955" s="187"/>
    </row>
    <row r="956" spans="1:123" s="1" customFormat="1" ht="10.5" customHeight="1">
      <c r="A956" s="1357" t="s">
        <v>57</v>
      </c>
      <c r="B956" s="1361"/>
      <c r="C956" s="916"/>
      <c r="D956" s="1266" t="s">
        <v>126</v>
      </c>
      <c r="E956" s="125">
        <f>E857+E862+E867+E872+E877+E882+E887+E892+E902+E937+E942+E947+E952</f>
        <v>1.3626000000003755</v>
      </c>
      <c r="F956" s="125">
        <f t="shared" ref="F956:AB956" si="904">F857+F862+F867+F872+F877+F882+F887+F892+F902+F937+F942+F947+F952</f>
        <v>0.66419999999873758</v>
      </c>
      <c r="G956" s="125">
        <f t="shared" si="904"/>
        <v>0.47699999999936149</v>
      </c>
      <c r="H956" s="427">
        <f t="shared" si="904"/>
        <v>1.6409999999986098</v>
      </c>
      <c r="I956" s="125">
        <f t="shared" si="904"/>
        <v>1.9032000000015075</v>
      </c>
      <c r="J956" s="125">
        <f t="shared" si="904"/>
        <v>0.65700000000051939</v>
      </c>
      <c r="K956" s="125">
        <f t="shared" si="904"/>
        <v>1.7642999999990876</v>
      </c>
      <c r="L956" s="125">
        <f t="shared" si="904"/>
        <v>1.2593999999992092</v>
      </c>
      <c r="M956" s="125">
        <f t="shared" si="904"/>
        <v>1.4351999999984542</v>
      </c>
      <c r="N956" s="427">
        <f t="shared" si="904"/>
        <v>0.70859999999943568</v>
      </c>
      <c r="O956" s="125">
        <f t="shared" si="904"/>
        <v>2.4822000000035982</v>
      </c>
      <c r="P956" s="125">
        <f t="shared" si="904"/>
        <v>1.6431000000000779</v>
      </c>
      <c r="Q956" s="125">
        <f t="shared" si="904"/>
        <v>1.4570999999971861</v>
      </c>
      <c r="R956" s="125">
        <f t="shared" si="904"/>
        <v>1.7775000000015129</v>
      </c>
      <c r="S956" s="125">
        <f t="shared" si="904"/>
        <v>1.0457999999997412</v>
      </c>
      <c r="T956" s="125">
        <f t="shared" si="904"/>
        <v>1.0875000000015602</v>
      </c>
      <c r="U956" s="125">
        <f t="shared" si="904"/>
        <v>1.7045999999991948</v>
      </c>
      <c r="V956" s="427">
        <f t="shared" si="904"/>
        <v>2.3070000000012358</v>
      </c>
      <c r="W956" s="125">
        <f t="shared" si="904"/>
        <v>2.1071999999995823</v>
      </c>
      <c r="X956" s="125">
        <f t="shared" si="904"/>
        <v>1.025699999998622</v>
      </c>
      <c r="Y956" s="125">
        <f t="shared" si="904"/>
        <v>2.3357999999982781</v>
      </c>
      <c r="Z956" s="125">
        <f>Z857+Z862+Z867+Z872+Z877+Z882+Z887+Z892+Z902+Z937+Z942+Z947+Z952</f>
        <v>2.3976000000027766</v>
      </c>
      <c r="AA956" s="125">
        <f t="shared" si="904"/>
        <v>1.2437999999981457</v>
      </c>
      <c r="AB956" s="168">
        <f t="shared" si="904"/>
        <v>1.518300000000778</v>
      </c>
      <c r="AC956" s="376"/>
      <c r="AD956" s="376"/>
      <c r="AE956" s="376"/>
      <c r="AF956" s="376"/>
      <c r="AG956" s="376"/>
      <c r="AH956" s="376"/>
      <c r="AI956" s="376"/>
      <c r="AJ956" s="376"/>
      <c r="AK956" s="376"/>
      <c r="AL956" s="376"/>
      <c r="AM956" s="376"/>
      <c r="AN956" s="376"/>
      <c r="AO956" s="376"/>
      <c r="AP956" s="376"/>
      <c r="AQ956" s="376"/>
      <c r="AR956" s="376"/>
      <c r="AS956" s="376"/>
      <c r="AT956" s="376"/>
      <c r="AU956" s="376"/>
      <c r="AV956" s="376"/>
      <c r="AW956" s="376"/>
      <c r="AX956" s="376"/>
      <c r="AY956" s="376"/>
      <c r="AZ956" s="376"/>
      <c r="BA956" s="376"/>
      <c r="BB956" s="376"/>
      <c r="BC956" s="376"/>
      <c r="BD956" s="376"/>
      <c r="BE956" s="376"/>
      <c r="BF956" s="376"/>
      <c r="BG956" s="376"/>
      <c r="BH956" s="376"/>
      <c r="BI956" s="376"/>
      <c r="BJ956" s="376"/>
      <c r="BK956" s="376"/>
      <c r="BL956" s="376"/>
      <c r="BM956" s="376"/>
      <c r="BN956" s="376"/>
      <c r="BO956" s="376"/>
      <c r="BP956" s="376"/>
      <c r="BQ956" s="376"/>
      <c r="BR956" s="376"/>
      <c r="BS956" s="376"/>
      <c r="BT956" s="376"/>
      <c r="BU956" s="376"/>
      <c r="BV956" s="376"/>
      <c r="BW956" s="376"/>
      <c r="BX956" s="376"/>
      <c r="BY956" s="187"/>
      <c r="BZ956" s="187"/>
      <c r="CA956" s="187"/>
      <c r="CB956" s="187"/>
      <c r="CC956" s="187"/>
    </row>
    <row r="957" spans="1:123" s="1" customFormat="1" ht="10.5" customHeight="1" thickBot="1">
      <c r="A957" s="1362"/>
      <c r="B957" s="1363"/>
      <c r="C957" s="917"/>
      <c r="D957" s="271" t="s">
        <v>127</v>
      </c>
      <c r="E957" s="127"/>
      <c r="F957" s="127"/>
      <c r="G957" s="127"/>
      <c r="H957" s="412"/>
      <c r="I957" s="127"/>
      <c r="J957" s="127"/>
      <c r="K957" s="127"/>
      <c r="L957" s="127"/>
      <c r="M957" s="127"/>
      <c r="N957" s="412"/>
      <c r="O957" s="127"/>
      <c r="P957" s="127"/>
      <c r="Q957" s="127"/>
      <c r="R957" s="127"/>
      <c r="S957" s="127"/>
      <c r="T957" s="127"/>
      <c r="U957" s="127"/>
      <c r="V957" s="412"/>
      <c r="W957" s="127"/>
      <c r="X957" s="127"/>
      <c r="Y957" s="127"/>
      <c r="Z957" s="127"/>
      <c r="AA957" s="127"/>
      <c r="AB957" s="169"/>
      <c r="AC957" s="376"/>
      <c r="AD957" s="376"/>
      <c r="AE957" s="376"/>
      <c r="AF957" s="376"/>
      <c r="AG957" s="376"/>
      <c r="AH957" s="376"/>
      <c r="AI957" s="376"/>
      <c r="AJ957" s="376"/>
      <c r="AK957" s="376"/>
      <c r="AL957" s="376"/>
      <c r="AM957" s="376"/>
      <c r="AN957" s="376"/>
      <c r="AO957" s="376"/>
      <c r="AP957" s="376"/>
      <c r="AQ957" s="376"/>
      <c r="AR957" s="376"/>
      <c r="AS957" s="376"/>
      <c r="AT957" s="376"/>
      <c r="AU957" s="376"/>
      <c r="AV957" s="376"/>
      <c r="AW957" s="376"/>
      <c r="AX957" s="376"/>
      <c r="AY957" s="376"/>
      <c r="AZ957" s="376"/>
      <c r="BA957" s="376"/>
      <c r="BB957" s="376"/>
      <c r="BC957" s="376"/>
      <c r="BD957" s="376"/>
      <c r="BE957" s="376"/>
      <c r="BF957" s="376"/>
      <c r="BG957" s="376"/>
      <c r="BH957" s="376"/>
      <c r="BI957" s="376"/>
      <c r="BJ957" s="376"/>
      <c r="BK957" s="376"/>
      <c r="BL957" s="376"/>
      <c r="BM957" s="376"/>
      <c r="BN957" s="376"/>
      <c r="BO957" s="376"/>
      <c r="BP957" s="376"/>
      <c r="BQ957" s="376"/>
      <c r="BR957" s="376"/>
      <c r="BS957" s="376"/>
      <c r="BT957" s="376"/>
      <c r="BU957" s="376"/>
      <c r="BV957" s="376"/>
      <c r="BW957" s="376"/>
      <c r="BX957" s="376"/>
      <c r="BY957" s="187"/>
      <c r="BZ957" s="187"/>
      <c r="CA957" s="187"/>
      <c r="CB957" s="187"/>
      <c r="CC957" s="187"/>
    </row>
    <row r="958" spans="1:123" s="34" customFormat="1" ht="10.5" customHeight="1">
      <c r="A958" s="1373" t="s">
        <v>983</v>
      </c>
      <c r="B958" s="1374"/>
      <c r="C958" s="925"/>
      <c r="D958" s="1262" t="s">
        <v>951</v>
      </c>
      <c r="E958" s="65">
        <f t="shared" ref="E958:AB958" si="905">(((E842+E846)-E956)/(E842+E846))*100</f>
        <v>-110.27777777962069</v>
      </c>
      <c r="F958" s="65">
        <f t="shared" si="905"/>
        <v>45.735294118063742</v>
      </c>
      <c r="G958" s="65">
        <f t="shared" si="905"/>
        <v>49.038461538216005</v>
      </c>
      <c r="H958" s="404">
        <f t="shared" si="905"/>
        <v>-19.95614035102821</v>
      </c>
      <c r="I958" s="65">
        <f t="shared" si="905"/>
        <v>26.574074074320141</v>
      </c>
      <c r="J958" s="65">
        <f t="shared" si="905"/>
        <v>66.203703703390104</v>
      </c>
      <c r="K958" s="65">
        <f t="shared" si="905"/>
        <v>-16.686507936427372</v>
      </c>
      <c r="L958" s="65">
        <f t="shared" si="905"/>
        <v>43.575268817478111</v>
      </c>
      <c r="M958" s="65">
        <f t="shared" si="905"/>
        <v>51.382113821173327</v>
      </c>
      <c r="N958" s="404">
        <f t="shared" si="905"/>
        <v>70.176767676784863</v>
      </c>
      <c r="O958" s="65">
        <f t="shared" si="905"/>
        <v>-49.891304347735151</v>
      </c>
      <c r="P958" s="65">
        <f t="shared" si="905"/>
        <v>12.227564102326593</v>
      </c>
      <c r="Q958" s="65">
        <f t="shared" si="905"/>
        <v>46.743421052749724</v>
      </c>
      <c r="R958" s="65">
        <f t="shared" si="905"/>
        <v>46.331521739089006</v>
      </c>
      <c r="S958" s="65">
        <f t="shared" si="905"/>
        <v>46.203703703622793</v>
      </c>
      <c r="T958" s="65">
        <f t="shared" si="905"/>
        <v>62.23958333341654</v>
      </c>
      <c r="U958" s="65">
        <f t="shared" si="905"/>
        <v>5.2999999997002236</v>
      </c>
      <c r="V958" s="404">
        <f t="shared" si="905"/>
        <v>-45.643939393848832</v>
      </c>
      <c r="W958" s="65">
        <f t="shared" si="905"/>
        <v>-46.333333333437416</v>
      </c>
      <c r="X958" s="65">
        <f t="shared" si="905"/>
        <v>76.646174863441644</v>
      </c>
      <c r="Y958" s="65">
        <f t="shared" si="905"/>
        <v>-8.1388888890714277</v>
      </c>
      <c r="Z958" s="65">
        <f t="shared" si="905"/>
        <v>-156.15384615571983</v>
      </c>
      <c r="AA958" s="65">
        <f t="shared" si="905"/>
        <v>-43.958333331067493</v>
      </c>
      <c r="AB958" s="67">
        <f t="shared" si="905"/>
        <v>-40.58333333374631</v>
      </c>
      <c r="AC958" s="405"/>
      <c r="AD958" s="376"/>
      <c r="AE958" s="376"/>
      <c r="AF958" s="376"/>
      <c r="AG958" s="376"/>
      <c r="AH958" s="406"/>
      <c r="AI958" s="406"/>
      <c r="AJ958" s="406"/>
      <c r="AK958" s="406"/>
      <c r="AL958" s="406"/>
      <c r="AM958" s="406"/>
      <c r="AN958" s="406"/>
      <c r="AO958" s="406"/>
      <c r="AP958" s="406"/>
      <c r="AQ958" s="406"/>
      <c r="AR958" s="406"/>
      <c r="AS958" s="406"/>
      <c r="AT958" s="406"/>
      <c r="AU958" s="406"/>
      <c r="AV958" s="406"/>
      <c r="AW958" s="406"/>
      <c r="AX958" s="406"/>
      <c r="AY958" s="406"/>
      <c r="AZ958" s="406"/>
      <c r="BA958" s="406"/>
      <c r="BB958" s="406"/>
      <c r="BC958" s="406"/>
      <c r="BD958" s="406"/>
      <c r="BE958" s="406"/>
      <c r="BF958" s="406"/>
      <c r="BG958" s="406"/>
      <c r="BH958" s="406"/>
      <c r="BI958" s="406"/>
      <c r="BJ958" s="406"/>
      <c r="BK958" s="406"/>
      <c r="BL958" s="406"/>
      <c r="BM958" s="406"/>
      <c r="BN958" s="406"/>
      <c r="BO958" s="406"/>
      <c r="BP958" s="406"/>
      <c r="BQ958" s="406"/>
      <c r="BR958" s="406"/>
      <c r="BS958" s="406"/>
      <c r="BT958" s="406"/>
      <c r="BU958" s="406"/>
      <c r="BV958" s="406"/>
      <c r="BW958" s="406"/>
      <c r="BX958" s="406"/>
      <c r="BY958" s="407"/>
      <c r="BZ958" s="407"/>
      <c r="CA958" s="407"/>
      <c r="CB958" s="407"/>
      <c r="CC958" s="407"/>
      <c r="CD958" s="37"/>
      <c r="CE958" s="37"/>
      <c r="CF958" s="37"/>
      <c r="CG958" s="37"/>
      <c r="CH958" s="37"/>
      <c r="CI958" s="37"/>
      <c r="CJ958" s="37"/>
      <c r="CK958" s="37"/>
      <c r="CL958" s="37"/>
      <c r="CM958" s="37"/>
      <c r="CN958" s="37"/>
      <c r="CO958" s="37"/>
      <c r="CP958" s="37"/>
      <c r="CQ958" s="37"/>
      <c r="CR958" s="37"/>
      <c r="CS958" s="37"/>
      <c r="CT958" s="37"/>
      <c r="CU958" s="37"/>
      <c r="CV958" s="37"/>
      <c r="CW958" s="37"/>
      <c r="CX958" s="37"/>
      <c r="CY958" s="37"/>
      <c r="CZ958" s="37"/>
      <c r="DA958" s="37"/>
      <c r="DB958" s="37"/>
      <c r="DC958" s="37"/>
      <c r="DD958" s="37"/>
      <c r="DE958" s="37"/>
      <c r="DF958" s="37"/>
      <c r="DG958" s="37"/>
      <c r="DH958" s="37"/>
      <c r="DI958" s="37"/>
      <c r="DJ958" s="37"/>
      <c r="DK958" s="37"/>
      <c r="DL958" s="37"/>
      <c r="DM958" s="37"/>
      <c r="DN958" s="37"/>
      <c r="DO958" s="37"/>
      <c r="DP958" s="37"/>
      <c r="DQ958" s="37"/>
      <c r="DR958" s="37"/>
      <c r="DS958" s="37"/>
    </row>
    <row r="959" spans="1:123" s="34" customFormat="1" ht="20.25" customHeight="1" thickBot="1">
      <c r="A959" s="1375"/>
      <c r="B959" s="1376"/>
      <c r="C959" s="935"/>
      <c r="D959" s="409" t="s">
        <v>952</v>
      </c>
      <c r="E959" s="132"/>
      <c r="F959" s="132"/>
      <c r="G959" s="132"/>
      <c r="H959" s="1224"/>
      <c r="I959" s="132"/>
      <c r="J959" s="132"/>
      <c r="K959" s="132"/>
      <c r="L959" s="132"/>
      <c r="M959" s="132"/>
      <c r="N959" s="1224"/>
      <c r="O959" s="132"/>
      <c r="P959" s="132"/>
      <c r="Q959" s="132"/>
      <c r="R959" s="132"/>
      <c r="S959" s="132"/>
      <c r="T959" s="132"/>
      <c r="U959" s="132"/>
      <c r="V959" s="1224"/>
      <c r="W959" s="132"/>
      <c r="X959" s="132"/>
      <c r="Y959" s="132"/>
      <c r="Z959" s="132"/>
      <c r="AA959" s="132"/>
      <c r="AB959" s="134"/>
      <c r="AC959" s="405"/>
      <c r="AD959" s="376"/>
      <c r="AE959" s="376"/>
      <c r="AF959" s="376"/>
      <c r="AG959" s="376"/>
      <c r="AH959" s="406"/>
      <c r="AI959" s="406"/>
      <c r="AJ959" s="406"/>
      <c r="AK959" s="406"/>
      <c r="AL959" s="406"/>
      <c r="AM959" s="406"/>
      <c r="AN959" s="406"/>
      <c r="AO959" s="406"/>
      <c r="AP959" s="406"/>
      <c r="AQ959" s="406"/>
      <c r="AR959" s="406"/>
      <c r="AS959" s="406"/>
      <c r="AT959" s="406"/>
      <c r="AU959" s="406"/>
      <c r="AV959" s="406"/>
      <c r="AW959" s="406"/>
      <c r="AX959" s="406"/>
      <c r="AY959" s="406"/>
      <c r="AZ959" s="406"/>
      <c r="BA959" s="406"/>
      <c r="BB959" s="406"/>
      <c r="BC959" s="406"/>
      <c r="BD959" s="406"/>
      <c r="BE959" s="406"/>
      <c r="BF959" s="406"/>
      <c r="BG959" s="406"/>
      <c r="BH959" s="406"/>
      <c r="BI959" s="406"/>
      <c r="BJ959" s="406"/>
      <c r="BK959" s="406"/>
      <c r="BL959" s="406"/>
      <c r="BM959" s="406"/>
      <c r="BN959" s="406"/>
      <c r="BO959" s="406"/>
      <c r="BP959" s="406"/>
      <c r="BQ959" s="406"/>
      <c r="BR959" s="406"/>
      <c r="BS959" s="406"/>
      <c r="BT959" s="406"/>
      <c r="BU959" s="406"/>
      <c r="BV959" s="406"/>
      <c r="BW959" s="406"/>
      <c r="BX959" s="406"/>
      <c r="BY959" s="407"/>
      <c r="BZ959" s="407"/>
      <c r="CA959" s="407"/>
      <c r="CB959" s="407"/>
      <c r="CC959" s="407"/>
      <c r="CD959" s="37"/>
      <c r="CE959" s="37"/>
      <c r="CF959" s="37"/>
      <c r="CG959" s="37"/>
      <c r="CH959" s="37"/>
      <c r="CI959" s="37"/>
      <c r="CJ959" s="37"/>
      <c r="CK959" s="37"/>
      <c r="CL959" s="37"/>
      <c r="CM959" s="37"/>
      <c r="CN959" s="37"/>
      <c r="CO959" s="37"/>
      <c r="CP959" s="37"/>
      <c r="CQ959" s="37"/>
      <c r="CR959" s="37"/>
      <c r="CS959" s="37"/>
      <c r="CT959" s="37"/>
      <c r="CU959" s="37"/>
      <c r="CV959" s="37"/>
      <c r="CW959" s="37"/>
      <c r="CX959" s="37"/>
      <c r="CY959" s="37"/>
      <c r="CZ959" s="37"/>
      <c r="DA959" s="37"/>
      <c r="DB959" s="37"/>
      <c r="DC959" s="37"/>
      <c r="DD959" s="37"/>
      <c r="DE959" s="37"/>
      <c r="DF959" s="37"/>
      <c r="DG959" s="37"/>
      <c r="DH959" s="37"/>
      <c r="DI959" s="37"/>
      <c r="DJ959" s="37"/>
      <c r="DK959" s="37"/>
      <c r="DL959" s="37"/>
      <c r="DM959" s="37"/>
      <c r="DN959" s="37"/>
      <c r="DO959" s="37"/>
      <c r="DP959" s="37"/>
      <c r="DQ959" s="37"/>
      <c r="DR959" s="37"/>
      <c r="DS959" s="37"/>
    </row>
    <row r="960" spans="1:123" s="1" customFormat="1" ht="10.5" customHeight="1">
      <c r="A960" s="1456" t="s">
        <v>58</v>
      </c>
      <c r="B960" s="1459"/>
      <c r="C960" s="919"/>
      <c r="D960" s="1266" t="s">
        <v>126</v>
      </c>
      <c r="E960" s="125">
        <f t="shared" ref="E960:AB960" si="906">E842+E846-E956</f>
        <v>-0.71460000000587609</v>
      </c>
      <c r="F960" s="125">
        <f t="shared" si="906"/>
        <v>0.55980000000833474</v>
      </c>
      <c r="G960" s="125">
        <f t="shared" si="906"/>
        <v>0.45899999999487595</v>
      </c>
      <c r="H960" s="427">
        <f t="shared" si="906"/>
        <v>-0.27300000000149094</v>
      </c>
      <c r="I960" s="125">
        <f t="shared" si="906"/>
        <v>0.68880000000923203</v>
      </c>
      <c r="J960" s="125">
        <f t="shared" si="906"/>
        <v>1.2869999999829786</v>
      </c>
      <c r="K960" s="125">
        <f t="shared" si="906"/>
        <v>-0.25229999999882557</v>
      </c>
      <c r="L960" s="125">
        <f t="shared" si="906"/>
        <v>0.9726000000102204</v>
      </c>
      <c r="M960" s="125">
        <f t="shared" si="906"/>
        <v>1.5168000000004982</v>
      </c>
      <c r="N960" s="427">
        <f t="shared" si="906"/>
        <v>1.6674000000000406</v>
      </c>
      <c r="O960" s="125">
        <f t="shared" si="906"/>
        <v>-0.826200000000193</v>
      </c>
      <c r="P960" s="125">
        <f t="shared" si="906"/>
        <v>0.22889999999494526</v>
      </c>
      <c r="Q960" s="125">
        <f t="shared" si="906"/>
        <v>1.2789000000035997</v>
      </c>
      <c r="R960" s="125">
        <f t="shared" si="906"/>
        <v>1.5344999999987494</v>
      </c>
      <c r="S960" s="125">
        <f t="shared" si="906"/>
        <v>0.89819999999685374</v>
      </c>
      <c r="T960" s="125">
        <f t="shared" si="906"/>
        <v>1.7925000000089175</v>
      </c>
      <c r="U960" s="125">
        <f t="shared" si="906"/>
        <v>9.5399999994256968E-2</v>
      </c>
      <c r="V960" s="427">
        <f t="shared" si="906"/>
        <v>-0.72299999999940234</v>
      </c>
      <c r="W960" s="125">
        <f t="shared" si="906"/>
        <v>-0.66720000000089197</v>
      </c>
      <c r="X960" s="125">
        <f t="shared" si="906"/>
        <v>3.3663000000055696</v>
      </c>
      <c r="Y960" s="125">
        <f t="shared" si="906"/>
        <v>-0.17580000000351648</v>
      </c>
      <c r="Z960" s="125">
        <f t="shared" si="906"/>
        <v>-1.4616000000085392</v>
      </c>
      <c r="AA960" s="125">
        <f t="shared" si="906"/>
        <v>-0.3797999999858348</v>
      </c>
      <c r="AB960" s="168">
        <f t="shared" si="906"/>
        <v>-0.43830000000339719</v>
      </c>
      <c r="AC960" s="376"/>
      <c r="AD960" s="376"/>
      <c r="AE960" s="376"/>
      <c r="AF960" s="376"/>
      <c r="AG960" s="376"/>
      <c r="AH960" s="376"/>
      <c r="AI960" s="376"/>
      <c r="AJ960" s="376"/>
      <c r="AK960" s="376"/>
      <c r="AL960" s="376"/>
      <c r="AM960" s="376"/>
      <c r="AN960" s="376"/>
      <c r="AO960" s="376"/>
      <c r="AP960" s="376"/>
      <c r="AQ960" s="376"/>
      <c r="AR960" s="376"/>
      <c r="AS960" s="376"/>
      <c r="AT960" s="376"/>
      <c r="AU960" s="376"/>
      <c r="AV960" s="376"/>
      <c r="AW960" s="376"/>
      <c r="AX960" s="376"/>
      <c r="AY960" s="376"/>
      <c r="AZ960" s="376"/>
      <c r="BA960" s="376"/>
      <c r="BB960" s="376"/>
      <c r="BC960" s="376"/>
      <c r="BD960" s="376"/>
      <c r="BE960" s="376"/>
      <c r="BF960" s="376"/>
      <c r="BG960" s="376"/>
      <c r="BH960" s="376"/>
      <c r="BI960" s="376"/>
      <c r="BJ960" s="376"/>
      <c r="BK960" s="376"/>
      <c r="BL960" s="376"/>
      <c r="BM960" s="376"/>
      <c r="BN960" s="376"/>
      <c r="BO960" s="376"/>
      <c r="BP960" s="376"/>
      <c r="BQ960" s="376"/>
      <c r="BR960" s="376"/>
      <c r="BS960" s="376"/>
      <c r="BT960" s="376"/>
      <c r="BU960" s="376"/>
      <c r="BV960" s="376"/>
      <c r="BW960" s="376"/>
      <c r="BX960" s="376"/>
      <c r="BY960" s="187"/>
      <c r="BZ960" s="187"/>
      <c r="CA960" s="187"/>
      <c r="CB960" s="187"/>
      <c r="CC960" s="187"/>
    </row>
    <row r="961" spans="1:81" s="1" customFormat="1" ht="10.5" customHeight="1" thickBot="1">
      <c r="A961" s="1458"/>
      <c r="B961" s="1460"/>
      <c r="C961" s="920"/>
      <c r="D961" s="271" t="s">
        <v>127</v>
      </c>
      <c r="E961" s="127"/>
      <c r="F961" s="127"/>
      <c r="G961" s="127"/>
      <c r="H961" s="412"/>
      <c r="I961" s="127"/>
      <c r="J961" s="127"/>
      <c r="K961" s="127"/>
      <c r="L961" s="127"/>
      <c r="M961" s="127"/>
      <c r="N961" s="412"/>
      <c r="O961" s="127"/>
      <c r="P961" s="127"/>
      <c r="Q961" s="127"/>
      <c r="R961" s="127"/>
      <c r="S961" s="127"/>
      <c r="T961" s="127"/>
      <c r="U961" s="127"/>
      <c r="V961" s="412"/>
      <c r="W961" s="127"/>
      <c r="X961" s="127"/>
      <c r="Y961" s="127"/>
      <c r="Z961" s="127"/>
      <c r="AA961" s="127"/>
      <c r="AB961" s="169"/>
      <c r="AC961" s="376"/>
      <c r="AD961" s="376"/>
      <c r="AE961" s="376"/>
      <c r="AF961" s="376"/>
      <c r="AG961" s="376"/>
      <c r="AH961" s="376"/>
      <c r="AI961" s="376"/>
      <c r="AJ961" s="376"/>
      <c r="AK961" s="376"/>
      <c r="AL961" s="376"/>
      <c r="AM961" s="376"/>
      <c r="AN961" s="376"/>
      <c r="AO961" s="376"/>
      <c r="AP961" s="376"/>
      <c r="AQ961" s="376"/>
      <c r="AR961" s="376"/>
      <c r="AS961" s="376"/>
      <c r="AT961" s="376"/>
      <c r="AU961" s="376"/>
      <c r="AV961" s="376"/>
      <c r="AW961" s="376"/>
      <c r="AX961" s="376"/>
      <c r="AY961" s="376"/>
      <c r="AZ961" s="376"/>
      <c r="BA961" s="376"/>
      <c r="BB961" s="376"/>
      <c r="BC961" s="376"/>
      <c r="BD961" s="376"/>
      <c r="BE961" s="376"/>
      <c r="BF961" s="376"/>
      <c r="BG961" s="376"/>
      <c r="BH961" s="376"/>
      <c r="BI961" s="376"/>
      <c r="BJ961" s="376"/>
      <c r="BK961" s="376"/>
      <c r="BL961" s="376"/>
      <c r="BM961" s="376"/>
      <c r="BN961" s="376"/>
      <c r="BO961" s="376"/>
      <c r="BP961" s="376"/>
      <c r="BQ961" s="376"/>
      <c r="BR961" s="376"/>
      <c r="BS961" s="376"/>
      <c r="BT961" s="376"/>
      <c r="BU961" s="376"/>
      <c r="BV961" s="376"/>
      <c r="BW961" s="376"/>
      <c r="BX961" s="376"/>
      <c r="BY961" s="187"/>
      <c r="BZ961" s="187"/>
      <c r="CA961" s="187"/>
      <c r="CB961" s="187"/>
      <c r="CC961" s="187"/>
    </row>
    <row r="962" spans="1:81" s="5" customFormat="1" ht="10.5" customHeight="1">
      <c r="A962" s="1369" t="s">
        <v>61</v>
      </c>
      <c r="B962" s="1370"/>
      <c r="C962" s="897"/>
      <c r="D962" s="43" t="s">
        <v>126</v>
      </c>
      <c r="E962" s="136">
        <f>E960</f>
        <v>-0.71460000000587609</v>
      </c>
      <c r="F962" s="136">
        <f t="shared" ref="F962:AB962" si="907">F960</f>
        <v>0.55980000000833474</v>
      </c>
      <c r="G962" s="136">
        <f t="shared" si="907"/>
        <v>0.45899999999487595</v>
      </c>
      <c r="H962" s="440">
        <f t="shared" si="907"/>
        <v>-0.27300000000149094</v>
      </c>
      <c r="I962" s="136">
        <f t="shared" si="907"/>
        <v>0.68880000000923203</v>
      </c>
      <c r="J962" s="136">
        <f t="shared" si="907"/>
        <v>1.2869999999829786</v>
      </c>
      <c r="K962" s="136">
        <f t="shared" si="907"/>
        <v>-0.25229999999882557</v>
      </c>
      <c r="L962" s="136">
        <f t="shared" si="907"/>
        <v>0.9726000000102204</v>
      </c>
      <c r="M962" s="136">
        <f t="shared" si="907"/>
        <v>1.5168000000004982</v>
      </c>
      <c r="N962" s="440">
        <f t="shared" si="907"/>
        <v>1.6674000000000406</v>
      </c>
      <c r="O962" s="136">
        <f t="shared" si="907"/>
        <v>-0.826200000000193</v>
      </c>
      <c r="P962" s="136">
        <f t="shared" si="907"/>
        <v>0.22889999999494526</v>
      </c>
      <c r="Q962" s="136">
        <f t="shared" si="907"/>
        <v>1.2789000000035997</v>
      </c>
      <c r="R962" s="136">
        <f t="shared" si="907"/>
        <v>1.5344999999987494</v>
      </c>
      <c r="S962" s="136">
        <f t="shared" si="907"/>
        <v>0.89819999999685374</v>
      </c>
      <c r="T962" s="136">
        <f t="shared" si="907"/>
        <v>1.7925000000089175</v>
      </c>
      <c r="U962" s="136">
        <f t="shared" si="907"/>
        <v>9.5399999994256968E-2</v>
      </c>
      <c r="V962" s="440">
        <f t="shared" si="907"/>
        <v>-0.72299999999940234</v>
      </c>
      <c r="W962" s="136">
        <f t="shared" si="907"/>
        <v>-0.66720000000089197</v>
      </c>
      <c r="X962" s="136">
        <f t="shared" si="907"/>
        <v>3.3663000000055696</v>
      </c>
      <c r="Y962" s="136">
        <f t="shared" si="907"/>
        <v>-0.17580000000351648</v>
      </c>
      <c r="Z962" s="136">
        <f t="shared" si="907"/>
        <v>-1.4616000000085392</v>
      </c>
      <c r="AA962" s="136">
        <f t="shared" si="907"/>
        <v>-0.3797999999858348</v>
      </c>
      <c r="AB962" s="137">
        <f t="shared" si="907"/>
        <v>-0.43830000000339719</v>
      </c>
      <c r="AC962" s="413"/>
      <c r="AD962" s="413"/>
      <c r="AE962" s="413"/>
      <c r="AF962" s="413"/>
      <c r="AG962" s="413"/>
      <c r="AH962" s="413"/>
      <c r="AI962" s="413"/>
      <c r="AJ962" s="413"/>
      <c r="AK962" s="413"/>
      <c r="AL962" s="413"/>
      <c r="AM962" s="413"/>
      <c r="AN962" s="413"/>
      <c r="AO962" s="413"/>
      <c r="AP962" s="413"/>
      <c r="AQ962" s="413"/>
      <c r="AR962" s="413"/>
      <c r="AS962" s="413"/>
      <c r="AT962" s="413"/>
      <c r="AU962" s="413"/>
      <c r="AV962" s="413"/>
      <c r="AW962" s="413"/>
      <c r="AX962" s="413"/>
      <c r="AY962" s="413"/>
      <c r="AZ962" s="413"/>
      <c r="BA962" s="413"/>
      <c r="BB962" s="413"/>
      <c r="BC962" s="413"/>
      <c r="BD962" s="413"/>
      <c r="BE962" s="413"/>
      <c r="BF962" s="413"/>
      <c r="BG962" s="413"/>
      <c r="BH962" s="413"/>
      <c r="BI962" s="413"/>
      <c r="BJ962" s="413"/>
      <c r="BK962" s="413"/>
      <c r="BL962" s="413"/>
      <c r="BM962" s="413"/>
      <c r="BN962" s="413"/>
      <c r="BO962" s="413"/>
      <c r="BP962" s="413"/>
      <c r="BQ962" s="413"/>
      <c r="BR962" s="413"/>
      <c r="BS962" s="413"/>
      <c r="BT962" s="413"/>
      <c r="BU962" s="413"/>
      <c r="BV962" s="413"/>
      <c r="BW962" s="413"/>
      <c r="BX962" s="413"/>
      <c r="BY962" s="148"/>
      <c r="BZ962" s="148"/>
      <c r="CA962" s="148"/>
      <c r="CB962" s="148"/>
      <c r="CC962" s="148"/>
    </row>
    <row r="963" spans="1:81" s="5" customFormat="1" ht="10.5" customHeight="1" thickBot="1">
      <c r="A963" s="1371"/>
      <c r="B963" s="1372"/>
      <c r="C963" s="898"/>
      <c r="D963" s="46" t="s">
        <v>127</v>
      </c>
      <c r="E963" s="140"/>
      <c r="F963" s="140"/>
      <c r="G963" s="140"/>
      <c r="H963" s="441"/>
      <c r="I963" s="140"/>
      <c r="J963" s="140"/>
      <c r="K963" s="140"/>
      <c r="L963" s="140"/>
      <c r="M963" s="140"/>
      <c r="N963" s="441"/>
      <c r="O963" s="140"/>
      <c r="P963" s="140"/>
      <c r="Q963" s="140"/>
      <c r="R963" s="140"/>
      <c r="S963" s="140"/>
      <c r="T963" s="140"/>
      <c r="U963" s="140"/>
      <c r="V963" s="441"/>
      <c r="W963" s="140"/>
      <c r="X963" s="140"/>
      <c r="Y963" s="140"/>
      <c r="Z963" s="140"/>
      <c r="AA963" s="140"/>
      <c r="AB963" s="141"/>
      <c r="AC963" s="413"/>
      <c r="AD963" s="413"/>
      <c r="AE963" s="413"/>
      <c r="AF963" s="413"/>
      <c r="AG963" s="413"/>
      <c r="AH963" s="413"/>
      <c r="AI963" s="413"/>
      <c r="AJ963" s="413"/>
      <c r="AK963" s="413"/>
      <c r="AL963" s="413"/>
      <c r="AM963" s="413"/>
      <c r="AN963" s="413"/>
      <c r="AO963" s="413"/>
      <c r="AP963" s="413"/>
      <c r="AQ963" s="413"/>
      <c r="AR963" s="413"/>
      <c r="AS963" s="413"/>
      <c r="AT963" s="413"/>
      <c r="AU963" s="413"/>
      <c r="AV963" s="413"/>
      <c r="AW963" s="413"/>
      <c r="AX963" s="413"/>
      <c r="AY963" s="413"/>
      <c r="AZ963" s="413"/>
      <c r="BA963" s="413"/>
      <c r="BB963" s="413"/>
      <c r="BC963" s="413"/>
      <c r="BD963" s="413"/>
      <c r="BE963" s="413"/>
      <c r="BF963" s="413"/>
      <c r="BG963" s="413"/>
      <c r="BH963" s="413"/>
      <c r="BI963" s="413"/>
      <c r="BJ963" s="413"/>
      <c r="BK963" s="413"/>
      <c r="BL963" s="413"/>
      <c r="BM963" s="413"/>
      <c r="BN963" s="413"/>
      <c r="BO963" s="413"/>
      <c r="BP963" s="413"/>
      <c r="BQ963" s="413"/>
      <c r="BR963" s="413"/>
      <c r="BS963" s="413"/>
      <c r="BT963" s="413"/>
      <c r="BU963" s="413"/>
      <c r="BV963" s="413"/>
      <c r="BW963" s="413"/>
      <c r="BX963" s="413"/>
      <c r="BY963" s="148"/>
      <c r="BZ963" s="148"/>
      <c r="CA963" s="148"/>
      <c r="CB963" s="148"/>
      <c r="CC963" s="148"/>
    </row>
    <row r="964" spans="1:81" s="7" customFormat="1" ht="29.25" customHeight="1" thickBot="1">
      <c r="A964" s="847"/>
      <c r="B964" s="847"/>
      <c r="C964" s="537"/>
      <c r="D964" s="195"/>
      <c r="E964" s="175"/>
      <c r="F964" s="175"/>
      <c r="G964" s="175"/>
      <c r="H964" s="175"/>
      <c r="I964" s="175"/>
      <c r="J964" s="175"/>
      <c r="K964" s="175"/>
      <c r="L964" s="175"/>
      <c r="M964" s="175"/>
      <c r="N964" s="175"/>
      <c r="O964" s="175"/>
      <c r="P964" s="175"/>
      <c r="Q964" s="175"/>
      <c r="R964" s="175"/>
      <c r="S964" s="175"/>
      <c r="T964" s="175"/>
      <c r="U964" s="175"/>
      <c r="V964" s="175"/>
      <c r="W964" s="175"/>
      <c r="X964" s="175"/>
      <c r="Y964" s="175"/>
      <c r="Z964" s="175"/>
      <c r="AA964" s="175"/>
      <c r="AB964" s="175"/>
      <c r="AC964" s="384"/>
      <c r="AD964" s="384"/>
      <c r="AE964" s="384"/>
      <c r="AF964" s="384"/>
      <c r="AG964" s="384"/>
      <c r="AH964" s="384"/>
      <c r="AI964" s="384"/>
      <c r="AJ964" s="384"/>
      <c r="AK964" s="384"/>
      <c r="AL964" s="384"/>
      <c r="AM964" s="384"/>
      <c r="AN964" s="384"/>
      <c r="AO964" s="384"/>
      <c r="AP964" s="384"/>
      <c r="AQ964" s="384"/>
      <c r="AR964" s="384"/>
      <c r="AS964" s="384"/>
      <c r="AT964" s="384"/>
      <c r="AU964" s="384"/>
      <c r="AV964" s="384"/>
      <c r="AW964" s="384"/>
      <c r="AX964" s="384"/>
      <c r="AY964" s="384"/>
      <c r="AZ964" s="384"/>
      <c r="BA964" s="384"/>
      <c r="BB964" s="384"/>
      <c r="BC964" s="384"/>
      <c r="BD964" s="384"/>
      <c r="BE964" s="384"/>
      <c r="BF964" s="384"/>
      <c r="BG964" s="384"/>
      <c r="BH964" s="384"/>
      <c r="BI964" s="384"/>
      <c r="BJ964" s="384"/>
      <c r="BK964" s="384"/>
      <c r="BL964" s="384"/>
      <c r="BM964" s="384"/>
      <c r="BN964" s="384"/>
      <c r="BO964" s="384"/>
      <c r="BP964" s="384"/>
      <c r="BQ964" s="384"/>
      <c r="BR964" s="384"/>
      <c r="BS964" s="384"/>
      <c r="BT964" s="384"/>
      <c r="BU964" s="384"/>
      <c r="BV964" s="384"/>
      <c r="BW964" s="384"/>
      <c r="BX964" s="384"/>
      <c r="BY964" s="175"/>
      <c r="BZ964" s="175"/>
      <c r="CA964" s="175"/>
      <c r="CB964" s="175"/>
      <c r="CC964" s="175"/>
    </row>
    <row r="965" spans="1:81" ht="33.75" customHeight="1" thickBot="1">
      <c r="A965" s="456" t="s">
        <v>45</v>
      </c>
      <c r="B965" s="38" t="s">
        <v>101</v>
      </c>
      <c r="C965" s="38" t="s">
        <v>1005</v>
      </c>
      <c r="D965" s="38" t="s">
        <v>40</v>
      </c>
      <c r="E965" s="1382" t="s">
        <v>41</v>
      </c>
      <c r="F965" s="1382"/>
      <c r="G965" s="1382"/>
      <c r="H965" s="1382"/>
      <c r="I965" s="1382"/>
      <c r="J965" s="1382"/>
      <c r="K965" s="1382"/>
      <c r="L965" s="1382"/>
      <c r="M965" s="1382"/>
      <c r="N965" s="1382"/>
      <c r="O965" s="1382"/>
      <c r="P965" s="1382"/>
      <c r="Q965" s="1382"/>
      <c r="R965" s="1382"/>
      <c r="S965" s="1382"/>
      <c r="T965" s="1382"/>
      <c r="U965" s="1382"/>
      <c r="V965" s="1382"/>
      <c r="W965" s="1382"/>
      <c r="X965" s="1382"/>
      <c r="Y965" s="1382"/>
      <c r="Z965" s="1382"/>
      <c r="AA965" s="1382"/>
      <c r="AB965" s="1383"/>
    </row>
    <row r="966" spans="1:81" ht="10.5" customHeight="1" thickBot="1">
      <c r="A966" s="593" t="s">
        <v>364</v>
      </c>
      <c r="B966" s="564"/>
      <c r="C966" s="564"/>
      <c r="D966" s="564"/>
      <c r="E966" s="564">
        <v>1</v>
      </c>
      <c r="F966" s="564">
        <v>2</v>
      </c>
      <c r="G966" s="564">
        <v>3</v>
      </c>
      <c r="H966" s="555">
        <v>4</v>
      </c>
      <c r="I966" s="564">
        <v>5</v>
      </c>
      <c r="J966" s="564">
        <v>6</v>
      </c>
      <c r="K966" s="564">
        <v>7</v>
      </c>
      <c r="L966" s="564">
        <v>8</v>
      </c>
      <c r="M966" s="564">
        <v>9</v>
      </c>
      <c r="N966" s="555">
        <v>10</v>
      </c>
      <c r="O966" s="564">
        <v>11</v>
      </c>
      <c r="P966" s="564">
        <v>12</v>
      </c>
      <c r="Q966" s="564">
        <v>13</v>
      </c>
      <c r="R966" s="564">
        <v>14</v>
      </c>
      <c r="S966" s="564">
        <v>15</v>
      </c>
      <c r="T966" s="564">
        <v>16</v>
      </c>
      <c r="U966" s="564">
        <v>17</v>
      </c>
      <c r="V966" s="555">
        <v>18</v>
      </c>
      <c r="W966" s="564">
        <v>19</v>
      </c>
      <c r="X966" s="564">
        <v>20</v>
      </c>
      <c r="Y966" s="564">
        <v>21</v>
      </c>
      <c r="Z966" s="564">
        <v>22</v>
      </c>
      <c r="AA966" s="564">
        <v>23</v>
      </c>
      <c r="AB966" s="594">
        <v>24</v>
      </c>
    </row>
    <row r="967" spans="1:81" ht="10.5" customHeight="1">
      <c r="A967" s="595" t="s">
        <v>113</v>
      </c>
      <c r="B967" s="42"/>
      <c r="C967" s="42"/>
      <c r="D967" s="43"/>
      <c r="E967" s="43">
        <v>4</v>
      </c>
      <c r="F967" s="43">
        <v>4</v>
      </c>
      <c r="G967" s="43">
        <v>4</v>
      </c>
      <c r="H967" s="378">
        <v>4</v>
      </c>
      <c r="I967" s="43">
        <v>4</v>
      </c>
      <c r="J967" s="43">
        <v>4</v>
      </c>
      <c r="K967" s="43">
        <v>4</v>
      </c>
      <c r="L967" s="43">
        <v>4</v>
      </c>
      <c r="M967" s="43">
        <v>4</v>
      </c>
      <c r="N967" s="378">
        <v>4</v>
      </c>
      <c r="O967" s="43">
        <v>4</v>
      </c>
      <c r="P967" s="43">
        <v>4</v>
      </c>
      <c r="Q967" s="43">
        <v>4</v>
      </c>
      <c r="R967" s="43">
        <v>4</v>
      </c>
      <c r="S967" s="43">
        <v>4</v>
      </c>
      <c r="T967" s="43">
        <v>4</v>
      </c>
      <c r="U967" s="43">
        <v>4</v>
      </c>
      <c r="V967" s="378">
        <v>4</v>
      </c>
      <c r="W967" s="43">
        <v>4</v>
      </c>
      <c r="X967" s="43">
        <v>4</v>
      </c>
      <c r="Y967" s="43">
        <v>4</v>
      </c>
      <c r="Z967" s="43">
        <v>4</v>
      </c>
      <c r="AA967" s="43">
        <v>4</v>
      </c>
      <c r="AB967" s="44">
        <v>4</v>
      </c>
    </row>
    <row r="968" spans="1:81" ht="10.5" customHeight="1" thickBot="1">
      <c r="A968" s="487" t="s">
        <v>114</v>
      </c>
      <c r="B968" s="45"/>
      <c r="C968" s="45"/>
      <c r="D968" s="46"/>
      <c r="E968" s="46">
        <v>4</v>
      </c>
      <c r="F968" s="46">
        <v>4</v>
      </c>
      <c r="G968" s="46">
        <v>4</v>
      </c>
      <c r="H968" s="561">
        <v>4</v>
      </c>
      <c r="I968" s="46">
        <v>4</v>
      </c>
      <c r="J968" s="46">
        <v>4</v>
      </c>
      <c r="K968" s="46">
        <v>4</v>
      </c>
      <c r="L968" s="46">
        <v>4</v>
      </c>
      <c r="M968" s="46">
        <v>4</v>
      </c>
      <c r="N968" s="561">
        <v>4</v>
      </c>
      <c r="O968" s="46">
        <v>4</v>
      </c>
      <c r="P968" s="46">
        <v>4</v>
      </c>
      <c r="Q968" s="46">
        <v>4</v>
      </c>
      <c r="R968" s="46">
        <v>4</v>
      </c>
      <c r="S968" s="46">
        <v>4</v>
      </c>
      <c r="T968" s="46">
        <v>4</v>
      </c>
      <c r="U968" s="46">
        <v>4</v>
      </c>
      <c r="V968" s="561">
        <v>4</v>
      </c>
      <c r="W968" s="46">
        <v>4</v>
      </c>
      <c r="X968" s="46">
        <v>4</v>
      </c>
      <c r="Y968" s="46">
        <v>4</v>
      </c>
      <c r="Z968" s="46">
        <v>4</v>
      </c>
      <c r="AA968" s="46">
        <v>4</v>
      </c>
      <c r="AB968" s="47">
        <v>4</v>
      </c>
    </row>
    <row r="969" spans="1:81" ht="10.5" customHeight="1">
      <c r="A969" s="1231"/>
      <c r="B969" s="1138"/>
      <c r="C969" s="1264"/>
      <c r="D969" s="1266"/>
      <c r="E969" s="91"/>
      <c r="F969" s="88"/>
      <c r="G969" s="88"/>
      <c r="H969" s="448"/>
      <c r="I969" s="88"/>
      <c r="J969" s="88"/>
      <c r="K969" s="88"/>
      <c r="L969" s="88"/>
      <c r="M969" s="88"/>
      <c r="N969" s="448"/>
      <c r="O969" s="88"/>
      <c r="P969" s="88"/>
      <c r="Q969" s="88"/>
      <c r="R969" s="88"/>
      <c r="S969" s="88"/>
      <c r="T969" s="88"/>
      <c r="U969" s="88"/>
      <c r="V969" s="448"/>
      <c r="W969" s="88"/>
      <c r="X969" s="88"/>
      <c r="Y969" s="88"/>
      <c r="Z969" s="88"/>
      <c r="AA969" s="88"/>
      <c r="AB969" s="89"/>
      <c r="AC969" s="475" t="s">
        <v>125</v>
      </c>
      <c r="AD969" s="61" t="e">
        <f>AD971/AC971</f>
        <v>#DIV/0!</v>
      </c>
      <c r="AE969" s="69"/>
      <c r="AF969" s="396"/>
      <c r="AG969" s="117"/>
      <c r="AH969" s="117"/>
      <c r="AI969" s="117"/>
      <c r="AJ969" s="117"/>
      <c r="AK969" s="117"/>
      <c r="AL969" s="117"/>
      <c r="AM969" s="117"/>
      <c r="AN969" s="117"/>
      <c r="AO969" s="117"/>
      <c r="AP969" s="117"/>
      <c r="AQ969" s="117"/>
      <c r="AR969" s="117"/>
      <c r="AS969" s="117"/>
      <c r="AT969" s="117"/>
      <c r="AU969" s="117"/>
      <c r="AV969" s="117"/>
      <c r="AW969" s="117"/>
      <c r="AX969" s="117"/>
      <c r="AY969" s="117"/>
      <c r="AZ969" s="117"/>
      <c r="BA969" s="117"/>
      <c r="BB969" s="117"/>
      <c r="BC969" s="117"/>
      <c r="BD969" s="117"/>
      <c r="BE969" s="117"/>
      <c r="BF969" s="117"/>
      <c r="BG969" s="117"/>
      <c r="BH969" s="117"/>
      <c r="BI969" s="117"/>
      <c r="BJ969" s="117"/>
      <c r="BK969" s="117"/>
      <c r="BL969" s="117"/>
      <c r="BM969" s="117"/>
      <c r="BN969" s="117"/>
      <c r="BO969" s="117"/>
      <c r="BP969" s="117"/>
      <c r="BQ969" s="117"/>
      <c r="BR969" s="117"/>
      <c r="BS969" s="117"/>
      <c r="BT969" s="117"/>
      <c r="BU969" s="117"/>
      <c r="BV969" s="117"/>
      <c r="BW969" s="117"/>
      <c r="BX969" s="117"/>
      <c r="BY969" s="1139"/>
      <c r="BZ969" s="1139"/>
      <c r="CA969" s="1139"/>
      <c r="CB969" s="1139"/>
      <c r="CC969" s="1139"/>
    </row>
    <row r="970" spans="1:81" ht="10.5" customHeight="1">
      <c r="A970" s="1403" t="s">
        <v>108</v>
      </c>
      <c r="B970" s="1454" t="s">
        <v>86</v>
      </c>
      <c r="C970" s="1265" t="s">
        <v>139</v>
      </c>
      <c r="D970" s="155" t="s">
        <v>34</v>
      </c>
      <c r="E970" s="100" t="s">
        <v>365</v>
      </c>
      <c r="F970" s="54" t="e">
        <f t="shared" ref="F970:AB970" si="908">F971/(1.73*F983*$AF969)*1000</f>
        <v>#DIV/0!</v>
      </c>
      <c r="G970" s="54" t="e">
        <f t="shared" si="908"/>
        <v>#DIV/0!</v>
      </c>
      <c r="H970" s="397" t="e">
        <f t="shared" si="908"/>
        <v>#DIV/0!</v>
      </c>
      <c r="I970" s="54" t="e">
        <f t="shared" si="908"/>
        <v>#DIV/0!</v>
      </c>
      <c r="J970" s="54" t="e">
        <f t="shared" si="908"/>
        <v>#DIV/0!</v>
      </c>
      <c r="K970" s="54" t="e">
        <f t="shared" si="908"/>
        <v>#DIV/0!</v>
      </c>
      <c r="L970" s="54" t="e">
        <f t="shared" si="908"/>
        <v>#DIV/0!</v>
      </c>
      <c r="M970" s="54" t="e">
        <f t="shared" si="908"/>
        <v>#DIV/0!</v>
      </c>
      <c r="N970" s="397" t="e">
        <f t="shared" si="908"/>
        <v>#DIV/0!</v>
      </c>
      <c r="O970" s="54" t="e">
        <f t="shared" si="908"/>
        <v>#DIV/0!</v>
      </c>
      <c r="P970" s="54" t="e">
        <f t="shared" si="908"/>
        <v>#DIV/0!</v>
      </c>
      <c r="Q970" s="54" t="e">
        <f t="shared" si="908"/>
        <v>#DIV/0!</v>
      </c>
      <c r="R970" s="54" t="e">
        <f t="shared" si="908"/>
        <v>#DIV/0!</v>
      </c>
      <c r="S970" s="54" t="e">
        <f t="shared" si="908"/>
        <v>#DIV/0!</v>
      </c>
      <c r="T970" s="54" t="e">
        <f t="shared" si="908"/>
        <v>#DIV/0!</v>
      </c>
      <c r="U970" s="54" t="e">
        <f t="shared" si="908"/>
        <v>#DIV/0!</v>
      </c>
      <c r="V970" s="397" t="e">
        <f t="shared" si="908"/>
        <v>#DIV/0!</v>
      </c>
      <c r="W970" s="54" t="e">
        <f t="shared" si="908"/>
        <v>#DIV/0!</v>
      </c>
      <c r="X970" s="54" t="e">
        <f t="shared" si="908"/>
        <v>#DIV/0!</v>
      </c>
      <c r="Y970" s="54" t="e">
        <f t="shared" si="908"/>
        <v>#DIV/0!</v>
      </c>
      <c r="Z970" s="54" t="e">
        <f t="shared" si="908"/>
        <v>#DIV/0!</v>
      </c>
      <c r="AA970" s="54" t="e">
        <f t="shared" si="908"/>
        <v>#DIV/0!</v>
      </c>
      <c r="AB970" s="57" t="e">
        <f t="shared" si="908"/>
        <v>#DIV/0!</v>
      </c>
      <c r="AC970" s="382"/>
      <c r="AD970" s="206"/>
      <c r="AE970" s="69"/>
      <c r="AF970" s="384"/>
      <c r="AG970" s="384"/>
      <c r="AH970" s="384"/>
      <c r="AI970" s="384"/>
      <c r="AJ970" s="384"/>
      <c r="AK970" s="384"/>
      <c r="AL970" s="384"/>
      <c r="AM970" s="384"/>
      <c r="AN970" s="384"/>
      <c r="AO970" s="384"/>
      <c r="AP970" s="384"/>
      <c r="AQ970" s="384"/>
      <c r="AR970" s="384"/>
      <c r="AS970" s="384"/>
      <c r="AT970" s="384"/>
      <c r="AU970" s="384"/>
      <c r="AV970" s="384"/>
      <c r="AW970" s="384"/>
      <c r="AX970" s="384"/>
      <c r="AY970" s="384"/>
      <c r="AZ970" s="384"/>
      <c r="BA970" s="384"/>
      <c r="BB970" s="384"/>
      <c r="BC970" s="384"/>
      <c r="BD970" s="384"/>
      <c r="CC970" s="175"/>
    </row>
    <row r="971" spans="1:81" ht="10.5" customHeight="1">
      <c r="A971" s="1452"/>
      <c r="B971" s="1515"/>
      <c r="C971" s="1265" t="s">
        <v>137</v>
      </c>
      <c r="D971" s="155" t="s">
        <v>126</v>
      </c>
      <c r="E971" s="73">
        <f>(AG971-AF971)*$AE971</f>
        <v>0</v>
      </c>
      <c r="F971" s="73">
        <f t="shared" ref="F971" si="909">(AH971-AG971)*$AE971</f>
        <v>0</v>
      </c>
      <c r="G971" s="73">
        <f t="shared" ref="G971" si="910">(AI971-AH971)*$AE971</f>
        <v>0</v>
      </c>
      <c r="H971" s="492">
        <f t="shared" ref="H971" si="911">(AJ971-AI971)*$AE971</f>
        <v>0</v>
      </c>
      <c r="I971" s="73">
        <f t="shared" ref="I971" si="912">(AK971-AJ971)*$AE971</f>
        <v>0</v>
      </c>
      <c r="J971" s="73">
        <f t="shared" ref="J971" si="913">(AL971-AK971)*$AE971</f>
        <v>0</v>
      </c>
      <c r="K971" s="73">
        <f t="shared" ref="K971" si="914">(AM971-AL971)*$AE971</f>
        <v>0</v>
      </c>
      <c r="L971" s="73">
        <f t="shared" ref="L971" si="915">(AN971-AM971)*$AE971</f>
        <v>0</v>
      </c>
      <c r="M971" s="73">
        <f t="shared" ref="M971" si="916">(AO971-AN971)*$AE971</f>
        <v>0</v>
      </c>
      <c r="N971" s="492">
        <f t="shared" ref="N971" si="917">(AP971-AO971)*$AE971</f>
        <v>0</v>
      </c>
      <c r="O971" s="73">
        <f t="shared" ref="O971" si="918">(AQ971-AP971)*$AE971</f>
        <v>0</v>
      </c>
      <c r="P971" s="73">
        <f t="shared" ref="P971" si="919">(AR971-AQ971)*$AE971</f>
        <v>0</v>
      </c>
      <c r="Q971" s="73">
        <f t="shared" ref="Q971" si="920">(AS971-AR971)*$AE971</f>
        <v>0</v>
      </c>
      <c r="R971" s="73">
        <f>(AT971-AS971)*$AE971</f>
        <v>0</v>
      </c>
      <c r="S971" s="73">
        <f t="shared" ref="S971" si="921">(AU971-AT971)*$AE971</f>
        <v>0</v>
      </c>
      <c r="T971" s="73">
        <f t="shared" ref="T971" si="922">(AV971-AU971)*$AE971</f>
        <v>0</v>
      </c>
      <c r="U971" s="73">
        <f t="shared" ref="U971" si="923">(AW971-AV971)*$AE971</f>
        <v>0</v>
      </c>
      <c r="V971" s="492">
        <f t="shared" ref="V971" si="924">(AX971-AW971)*$AE971</f>
        <v>0</v>
      </c>
      <c r="W971" s="73">
        <f t="shared" ref="W971" si="925">(AY971-AX971)*$AE971</f>
        <v>0</v>
      </c>
      <c r="X971" s="73">
        <f t="shared" ref="X971" si="926">(AZ971-AY971)*$AE971</f>
        <v>0</v>
      </c>
      <c r="Y971" s="73">
        <f>(BA971-AZ971)*$AE971</f>
        <v>0</v>
      </c>
      <c r="Z971" s="73">
        <f t="shared" ref="Z971" si="927">(BB971-BA971)*$AE971</f>
        <v>0</v>
      </c>
      <c r="AA971" s="73">
        <f t="shared" ref="AA971" si="928">(BC971-BB971)*$AE971</f>
        <v>0</v>
      </c>
      <c r="AB971" s="74">
        <f t="shared" ref="AB971" si="929">(BD971-BC971)*$AE971</f>
        <v>0</v>
      </c>
      <c r="AC971" s="248">
        <f>(BD971-AF971)*AE971</f>
        <v>0</v>
      </c>
      <c r="AD971" s="565">
        <f>(BD972-AF972)*AE971</f>
        <v>0</v>
      </c>
      <c r="AE971" s="69">
        <v>12</v>
      </c>
      <c r="AF971" s="830">
        <v>572.25567000000001</v>
      </c>
      <c r="AG971" s="830">
        <v>572.25567000000001</v>
      </c>
      <c r="AH971" s="830">
        <v>572.25567000000001</v>
      </c>
      <c r="AI971" s="830">
        <v>572.25567000000001</v>
      </c>
      <c r="AJ971" s="830">
        <v>572.25567000000001</v>
      </c>
      <c r="AK971" s="830">
        <v>572.25567000000001</v>
      </c>
      <c r="AL971" s="830">
        <v>572.25567000000001</v>
      </c>
      <c r="AM971" s="830">
        <v>572.25567000000001</v>
      </c>
      <c r="AN971" s="830">
        <v>572.25567000000001</v>
      </c>
      <c r="AO971" s="830">
        <v>572.25567000000001</v>
      </c>
      <c r="AP971" s="830">
        <v>572.25567000000001</v>
      </c>
      <c r="AQ971" s="830">
        <v>572.25567000000001</v>
      </c>
      <c r="AR971" s="830">
        <v>572.25567000000001</v>
      </c>
      <c r="AS971" s="830">
        <v>572.25567000000001</v>
      </c>
      <c r="AT971" s="830">
        <v>572.25567000000001</v>
      </c>
      <c r="AU971" s="830">
        <v>572.25567000000001</v>
      </c>
      <c r="AV971" s="830">
        <v>572.25567000000001</v>
      </c>
      <c r="AW971" s="830">
        <v>572.25567000000001</v>
      </c>
      <c r="AX971" s="830">
        <v>572.25567000000001</v>
      </c>
      <c r="AY971" s="830">
        <v>572.25567000000001</v>
      </c>
      <c r="AZ971" s="830">
        <v>572.25567000000001</v>
      </c>
      <c r="BA971" s="830">
        <v>572.25567000000001</v>
      </c>
      <c r="BB971" s="830">
        <v>572.25567000000001</v>
      </c>
      <c r="BC971" s="830">
        <v>572.25567000000001</v>
      </c>
      <c r="BD971" s="830">
        <v>572.25567000000001</v>
      </c>
      <c r="CC971" s="1139"/>
    </row>
    <row r="972" spans="1:81" ht="10.5" customHeight="1">
      <c r="A972" s="1452"/>
      <c r="B972" s="1515"/>
      <c r="C972" s="1265" t="s">
        <v>137</v>
      </c>
      <c r="D972" s="155" t="s">
        <v>127</v>
      </c>
      <c r="E972" s="73">
        <f>(AG972-AF972)*$AE971</f>
        <v>0</v>
      </c>
      <c r="F972" s="59">
        <f t="shared" ref="F972" si="930">(AH972-AG972)*$AE971</f>
        <v>0</v>
      </c>
      <c r="G972" s="59">
        <f t="shared" ref="G972" si="931">(AI972-AH972)*$AE971</f>
        <v>0</v>
      </c>
      <c r="H972" s="383">
        <f t="shared" ref="H972" si="932">(AJ972-AI972)*$AE971</f>
        <v>0</v>
      </c>
      <c r="I972" s="59">
        <f t="shared" ref="I972" si="933">(AK972-AJ972)*$AE971</f>
        <v>0</v>
      </c>
      <c r="J972" s="59">
        <f t="shared" ref="J972" si="934">(AL972-AK972)*$AE971</f>
        <v>0</v>
      </c>
      <c r="K972" s="59">
        <f t="shared" ref="K972" si="935">(AM972-AL972)*$AE971</f>
        <v>0</v>
      </c>
      <c r="L972" s="59">
        <f t="shared" ref="L972" si="936">(AN972-AM972)*$AE971</f>
        <v>0</v>
      </c>
      <c r="M972" s="59">
        <f t="shared" ref="M972" si="937">(AO972-AN972)*$AE971</f>
        <v>0</v>
      </c>
      <c r="N972" s="383">
        <f t="shared" ref="N972" si="938">(AP972-AO972)*$AE971</f>
        <v>0</v>
      </c>
      <c r="O972" s="59">
        <f t="shared" ref="O972" si="939">(AQ972-AP972)*$AE971</f>
        <v>0</v>
      </c>
      <c r="P972" s="59">
        <f t="shared" ref="P972" si="940">(AR972-AQ972)*$AE971</f>
        <v>0</v>
      </c>
      <c r="Q972" s="59">
        <f t="shared" ref="Q972" si="941">(AS972-AR972)*$AE971</f>
        <v>0</v>
      </c>
      <c r="R972" s="59">
        <f>(AT972-AS972)*$AE971</f>
        <v>0</v>
      </c>
      <c r="S972" s="59">
        <f t="shared" ref="S972" si="942">(AU972-AT972)*$AE971</f>
        <v>0</v>
      </c>
      <c r="T972" s="59">
        <f t="shared" ref="T972" si="943">(AV972-AU972)*$AE971</f>
        <v>0</v>
      </c>
      <c r="U972" s="59">
        <f t="shared" ref="U972" si="944">(AW972-AV972)*$AE971</f>
        <v>0</v>
      </c>
      <c r="V972" s="383">
        <f t="shared" ref="V972" si="945">(AX972-AW972)*$AE971</f>
        <v>0</v>
      </c>
      <c r="W972" s="59">
        <f t="shared" ref="W972" si="946">(AY972-AX972)*$AE971</f>
        <v>0</v>
      </c>
      <c r="X972" s="59">
        <f t="shared" ref="X972" si="947">(AZ972-AY972)*$AE971</f>
        <v>0</v>
      </c>
      <c r="Y972" s="59">
        <f>(BA972-AZ972)*$AE971</f>
        <v>0</v>
      </c>
      <c r="Z972" s="59">
        <f t="shared" ref="Z972" si="948">(BB972-BA972)*$AE971</f>
        <v>0</v>
      </c>
      <c r="AA972" s="59">
        <f t="shared" ref="AA972" si="949">(BC972-BB972)*$AE971</f>
        <v>0</v>
      </c>
      <c r="AB972" s="60">
        <f t="shared" ref="AB972" si="950">(BD972-BC972)*$AE971</f>
        <v>0</v>
      </c>
      <c r="AC972" s="382"/>
      <c r="AD972" s="206"/>
      <c r="AE972" s="69"/>
      <c r="AF972" s="829">
        <v>237.35263</v>
      </c>
      <c r="AG972" s="829">
        <v>237.35263</v>
      </c>
      <c r="AH972" s="829">
        <v>237.35263</v>
      </c>
      <c r="AI972" s="829">
        <v>237.35263</v>
      </c>
      <c r="AJ972" s="829">
        <v>237.35263</v>
      </c>
      <c r="AK972" s="829">
        <v>237.35263</v>
      </c>
      <c r="AL972" s="829">
        <v>237.35263</v>
      </c>
      <c r="AM972" s="829">
        <v>237.35263</v>
      </c>
      <c r="AN972" s="829">
        <v>237.35263</v>
      </c>
      <c r="AO972" s="829">
        <v>237.35263</v>
      </c>
      <c r="AP972" s="829">
        <v>237.35263</v>
      </c>
      <c r="AQ972" s="829">
        <v>237.35263</v>
      </c>
      <c r="AR972" s="829">
        <v>237.35263</v>
      </c>
      <c r="AS972" s="829">
        <v>237.35263</v>
      </c>
      <c r="AT972" s="829">
        <v>237.35263</v>
      </c>
      <c r="AU972" s="829">
        <v>237.35263</v>
      </c>
      <c r="AV972" s="829">
        <v>237.35263</v>
      </c>
      <c r="AW972" s="829">
        <v>237.35263</v>
      </c>
      <c r="AX972" s="829">
        <v>237.35263</v>
      </c>
      <c r="AY972" s="829">
        <v>237.35263</v>
      </c>
      <c r="AZ972" s="829">
        <v>237.35263</v>
      </c>
      <c r="BA972" s="829">
        <v>237.35263</v>
      </c>
      <c r="BB972" s="829">
        <v>237.35263</v>
      </c>
      <c r="BC972" s="829">
        <v>237.35263</v>
      </c>
      <c r="BD972" s="829">
        <v>237.35263</v>
      </c>
      <c r="BE972" s="384"/>
      <c r="BF972" s="384"/>
      <c r="BG972" s="384"/>
      <c r="BH972" s="384"/>
      <c r="BI972" s="384"/>
      <c r="BJ972" s="384"/>
      <c r="BK972" s="384"/>
      <c r="BL972" s="384"/>
      <c r="BM972" s="384"/>
      <c r="BN972" s="384"/>
      <c r="BO972" s="384"/>
      <c r="BP972" s="384"/>
      <c r="BQ972" s="384"/>
      <c r="BR972" s="384"/>
      <c r="BS972" s="384"/>
      <c r="BT972" s="384"/>
      <c r="BU972" s="384"/>
      <c r="BV972" s="384"/>
      <c r="BW972" s="384"/>
      <c r="BX972" s="384"/>
      <c r="BY972" s="175"/>
      <c r="BZ972" s="175"/>
      <c r="CA972" s="175"/>
      <c r="CB972" s="175"/>
      <c r="CC972" s="175"/>
    </row>
    <row r="973" spans="1:81" ht="10.5" customHeight="1" thickBot="1">
      <c r="A973" s="1453"/>
      <c r="B973" s="1516"/>
      <c r="C973" s="312"/>
      <c r="D973" s="271" t="s">
        <v>42</v>
      </c>
      <c r="E973" s="96" t="e">
        <f t="shared" ref="E973:AB973" si="951">E972/E971</f>
        <v>#DIV/0!</v>
      </c>
      <c r="F973" s="96" t="e">
        <f t="shared" si="951"/>
        <v>#DIV/0!</v>
      </c>
      <c r="G973" s="96" t="e">
        <f t="shared" si="951"/>
        <v>#DIV/0!</v>
      </c>
      <c r="H973" s="493" t="e">
        <f t="shared" si="951"/>
        <v>#DIV/0!</v>
      </c>
      <c r="I973" s="96" t="e">
        <f t="shared" si="951"/>
        <v>#DIV/0!</v>
      </c>
      <c r="J973" s="96" t="e">
        <f t="shared" si="951"/>
        <v>#DIV/0!</v>
      </c>
      <c r="K973" s="96" t="e">
        <f t="shared" si="951"/>
        <v>#DIV/0!</v>
      </c>
      <c r="L973" s="96" t="e">
        <f t="shared" si="951"/>
        <v>#DIV/0!</v>
      </c>
      <c r="M973" s="96" t="e">
        <f t="shared" si="951"/>
        <v>#DIV/0!</v>
      </c>
      <c r="N973" s="493" t="e">
        <f t="shared" si="951"/>
        <v>#DIV/0!</v>
      </c>
      <c r="O973" s="96" t="e">
        <f t="shared" si="951"/>
        <v>#DIV/0!</v>
      </c>
      <c r="P973" s="96" t="e">
        <f t="shared" si="951"/>
        <v>#DIV/0!</v>
      </c>
      <c r="Q973" s="96" t="e">
        <f t="shared" si="951"/>
        <v>#DIV/0!</v>
      </c>
      <c r="R973" s="96" t="e">
        <f t="shared" si="951"/>
        <v>#DIV/0!</v>
      </c>
      <c r="S973" s="96" t="e">
        <f t="shared" si="951"/>
        <v>#DIV/0!</v>
      </c>
      <c r="T973" s="96" t="e">
        <f t="shared" si="951"/>
        <v>#DIV/0!</v>
      </c>
      <c r="U973" s="96" t="e">
        <f t="shared" si="951"/>
        <v>#DIV/0!</v>
      </c>
      <c r="V973" s="493" t="e">
        <f t="shared" si="951"/>
        <v>#DIV/0!</v>
      </c>
      <c r="W973" s="96" t="e">
        <f t="shared" si="951"/>
        <v>#DIV/0!</v>
      </c>
      <c r="X973" s="96" t="e">
        <f t="shared" si="951"/>
        <v>#DIV/0!</v>
      </c>
      <c r="Y973" s="96" t="e">
        <f t="shared" si="951"/>
        <v>#DIV/0!</v>
      </c>
      <c r="Z973" s="96" t="e">
        <f t="shared" si="951"/>
        <v>#DIV/0!</v>
      </c>
      <c r="AA973" s="96" t="e">
        <f t="shared" si="951"/>
        <v>#DIV/0!</v>
      </c>
      <c r="AB973" s="97" t="e">
        <f t="shared" si="951"/>
        <v>#DIV/0!</v>
      </c>
      <c r="AC973" s="382"/>
      <c r="AD973" s="206"/>
      <c r="AE973" s="69"/>
      <c r="AF973" s="828"/>
      <c r="AG973" s="828"/>
      <c r="AH973" s="828"/>
      <c r="AI973" s="828"/>
      <c r="AJ973" s="828"/>
      <c r="AK973" s="828"/>
      <c r="AL973" s="828"/>
      <c r="AM973" s="828"/>
      <c r="AN973" s="828"/>
      <c r="AO973" s="828"/>
      <c r="AP973" s="828"/>
      <c r="AQ973" s="828"/>
      <c r="AR973" s="828"/>
      <c r="AS973" s="828"/>
      <c r="AT973" s="828"/>
      <c r="AU973" s="828"/>
      <c r="AV973" s="828"/>
      <c r="AW973" s="828"/>
      <c r="AX973" s="828"/>
      <c r="AY973" s="828"/>
      <c r="AZ973" s="828"/>
      <c r="BA973" s="828"/>
      <c r="BB973" s="828"/>
      <c r="BC973" s="828"/>
      <c r="BD973" s="828"/>
      <c r="CC973" s="175"/>
    </row>
    <row r="974" spans="1:81" ht="10.5" customHeight="1">
      <c r="A974" s="1143"/>
      <c r="B974" s="1138"/>
      <c r="C974" s="1264"/>
      <c r="D974" s="1266"/>
      <c r="E974" s="88"/>
      <c r="F974" s="214"/>
      <c r="G974" s="214"/>
      <c r="H974" s="491"/>
      <c r="I974" s="214"/>
      <c r="J974" s="214"/>
      <c r="K974" s="214"/>
      <c r="L974" s="214"/>
      <c r="M974" s="214"/>
      <c r="N974" s="491"/>
      <c r="O974" s="214"/>
      <c r="P974" s="214"/>
      <c r="Q974" s="214"/>
      <c r="R974" s="214"/>
      <c r="S974" s="214"/>
      <c r="T974" s="214"/>
      <c r="U974" s="214"/>
      <c r="V974" s="491"/>
      <c r="W974" s="214"/>
      <c r="X974" s="214"/>
      <c r="Y974" s="214"/>
      <c r="Z974" s="214"/>
      <c r="AA974" s="214"/>
      <c r="AB974" s="215"/>
      <c r="AC974" s="475" t="s">
        <v>125</v>
      </c>
      <c r="AD974" s="61">
        <f>AD976/AC976</f>
        <v>0.31671689879664616</v>
      </c>
      <c r="AE974" s="69"/>
      <c r="AF974" s="830"/>
      <c r="AG974" s="830"/>
      <c r="AH974" s="830"/>
      <c r="AI974" s="828"/>
      <c r="AJ974" s="828"/>
      <c r="AK974" s="830"/>
      <c r="AL974" s="830"/>
      <c r="AM974" s="830"/>
      <c r="AN974" s="830"/>
      <c r="AO974" s="830"/>
      <c r="AP974" s="830"/>
      <c r="AQ974" s="830"/>
      <c r="AR974" s="830"/>
      <c r="AS974" s="830"/>
      <c r="AT974" s="830"/>
      <c r="AU974" s="830"/>
      <c r="AV974" s="830"/>
      <c r="AW974" s="830"/>
      <c r="AX974" s="830"/>
      <c r="AY974" s="830"/>
      <c r="AZ974" s="830"/>
      <c r="BA974" s="830"/>
      <c r="BB974" s="830"/>
      <c r="BC974" s="830"/>
      <c r="BD974" s="830"/>
      <c r="CC974" s="1139"/>
    </row>
    <row r="975" spans="1:81" ht="10.5" customHeight="1">
      <c r="A975" s="1403" t="s">
        <v>102</v>
      </c>
      <c r="B975" s="1454" t="s">
        <v>87</v>
      </c>
      <c r="C975" s="1265" t="s">
        <v>139</v>
      </c>
      <c r="D975" s="155" t="s">
        <v>34</v>
      </c>
      <c r="E975" s="54">
        <f>ROUND(SQRT(E976^2+E977^2)*1000/(1.73*E984),0)</f>
        <v>239</v>
      </c>
      <c r="F975" s="54">
        <f t="shared" ref="F975:AB975" si="952">ROUND(SQRT(F976^2+F977^2)*1000/(1.73*F984),0)</f>
        <v>231</v>
      </c>
      <c r="G975" s="54">
        <f t="shared" si="952"/>
        <v>230</v>
      </c>
      <c r="H975" s="397">
        <f t="shared" si="952"/>
        <v>228</v>
      </c>
      <c r="I975" s="54">
        <f t="shared" si="952"/>
        <v>230</v>
      </c>
      <c r="J975" s="54">
        <f t="shared" si="952"/>
        <v>231</v>
      </c>
      <c r="K975" s="54">
        <f t="shared" si="952"/>
        <v>243</v>
      </c>
      <c r="L975" s="54">
        <f t="shared" si="952"/>
        <v>249</v>
      </c>
      <c r="M975" s="54">
        <f t="shared" si="952"/>
        <v>265</v>
      </c>
      <c r="N975" s="397">
        <f t="shared" si="952"/>
        <v>270</v>
      </c>
      <c r="O975" s="54">
        <f t="shared" si="952"/>
        <v>269</v>
      </c>
      <c r="P975" s="54">
        <f t="shared" si="952"/>
        <v>271</v>
      </c>
      <c r="Q975" s="54">
        <f t="shared" si="952"/>
        <v>266</v>
      </c>
      <c r="R975" s="54">
        <f t="shared" si="952"/>
        <v>278</v>
      </c>
      <c r="S975" s="54">
        <f t="shared" si="952"/>
        <v>289</v>
      </c>
      <c r="T975" s="54">
        <f t="shared" si="952"/>
        <v>290</v>
      </c>
      <c r="U975" s="54">
        <f t="shared" si="952"/>
        <v>287</v>
      </c>
      <c r="V975" s="397">
        <f t="shared" si="952"/>
        <v>281</v>
      </c>
      <c r="W975" s="54">
        <f t="shared" si="952"/>
        <v>281</v>
      </c>
      <c r="X975" s="54">
        <f t="shared" si="952"/>
        <v>270</v>
      </c>
      <c r="Y975" s="54">
        <f t="shared" si="952"/>
        <v>272</v>
      </c>
      <c r="Z975" s="54">
        <f t="shared" si="952"/>
        <v>265</v>
      </c>
      <c r="AA975" s="54">
        <f t="shared" si="952"/>
        <v>256</v>
      </c>
      <c r="AB975" s="57">
        <f t="shared" si="952"/>
        <v>246</v>
      </c>
      <c r="AC975" s="382"/>
      <c r="AD975" s="206"/>
      <c r="AE975" s="69"/>
      <c r="AF975" s="829"/>
      <c r="AG975" s="829"/>
      <c r="AH975" s="829"/>
      <c r="AI975" s="829"/>
      <c r="AJ975" s="829"/>
      <c r="AK975" s="829"/>
      <c r="AL975" s="829"/>
      <c r="AM975" s="829"/>
      <c r="AN975" s="829"/>
      <c r="AO975" s="829"/>
      <c r="AP975" s="829"/>
      <c r="AQ975" s="829"/>
      <c r="AR975" s="829"/>
      <c r="AS975" s="829"/>
      <c r="AT975" s="829"/>
      <c r="AU975" s="829"/>
      <c r="AV975" s="829"/>
      <c r="AW975" s="829"/>
      <c r="AX975" s="829"/>
      <c r="AY975" s="829"/>
      <c r="AZ975" s="829"/>
      <c r="BA975" s="829"/>
      <c r="BB975" s="829"/>
      <c r="BC975" s="829"/>
      <c r="BD975" s="829"/>
      <c r="CC975" s="175"/>
    </row>
    <row r="976" spans="1:81" ht="10.5" customHeight="1">
      <c r="A976" s="1452"/>
      <c r="B976" s="1515"/>
      <c r="C976" s="1265" t="s">
        <v>137</v>
      </c>
      <c r="D976" s="155" t="s">
        <v>126</v>
      </c>
      <c r="E976" s="73">
        <f>(AG976-AF976)*$AE976</f>
        <v>4.1682000000000698</v>
      </c>
      <c r="F976" s="73">
        <f t="shared" ref="F976:AB976" si="953">(AH976-AG976)*$AE976</f>
        <v>4.0096799999992072</v>
      </c>
      <c r="G976" s="73">
        <f t="shared" si="953"/>
        <v>4.0050000000001091</v>
      </c>
      <c r="H976" s="492">
        <f t="shared" si="953"/>
        <v>3.9793199999994613</v>
      </c>
      <c r="I976" s="73">
        <f t="shared" si="953"/>
        <v>4.0068000000010215</v>
      </c>
      <c r="J976" s="73">
        <f t="shared" si="953"/>
        <v>4.0217999999999847</v>
      </c>
      <c r="K976" s="73">
        <f t="shared" si="953"/>
        <v>4.2418799999995827</v>
      </c>
      <c r="L976" s="73">
        <f t="shared" si="953"/>
        <v>4.3495199999993019</v>
      </c>
      <c r="M976" s="73">
        <f t="shared" si="953"/>
        <v>4.6336800000008225</v>
      </c>
      <c r="N976" s="492">
        <f t="shared" si="953"/>
        <v>4.6529999999997926</v>
      </c>
      <c r="O976" s="73">
        <f t="shared" si="953"/>
        <v>4.6729199999999764</v>
      </c>
      <c r="P976" s="73">
        <f t="shared" si="953"/>
        <v>4.7314799999994648</v>
      </c>
      <c r="Q976" s="73">
        <f t="shared" si="953"/>
        <v>4.6631999999999607</v>
      </c>
      <c r="R976" s="73">
        <f t="shared" si="953"/>
        <v>4.798200000000179</v>
      </c>
      <c r="S976" s="73">
        <f t="shared" si="953"/>
        <v>4.9471200000007229</v>
      </c>
      <c r="T976" s="73">
        <f t="shared" si="953"/>
        <v>5.0296799999996438</v>
      </c>
      <c r="U976" s="73">
        <f t="shared" si="953"/>
        <v>4.942920000000413</v>
      </c>
      <c r="V976" s="492">
        <f t="shared" si="953"/>
        <v>4.8887999999992644</v>
      </c>
      <c r="W976" s="73">
        <f t="shared" si="953"/>
        <v>4.8940800000009403</v>
      </c>
      <c r="X976" s="73">
        <f t="shared" si="953"/>
        <v>4.7461199999993369</v>
      </c>
      <c r="Y976" s="73">
        <f t="shared" si="953"/>
        <v>4.7290800000000672</v>
      </c>
      <c r="Z976" s="73">
        <f t="shared" si="953"/>
        <v>4.6026000000001659</v>
      </c>
      <c r="AA976" s="73">
        <f t="shared" si="953"/>
        <v>4.4443200000000616</v>
      </c>
      <c r="AB976" s="74">
        <f t="shared" si="953"/>
        <v>4.2970799999993687</v>
      </c>
      <c r="AC976" s="58">
        <f>(BD976-AF976)*AE976</f>
        <v>108.45647999999892</v>
      </c>
      <c r="AD976" s="61">
        <f>(BD977-AF977)*AE976</f>
        <v>34.350000000000136</v>
      </c>
      <c r="AE976" s="69">
        <v>12</v>
      </c>
      <c r="AF976" s="830">
        <v>855.51538000000005</v>
      </c>
      <c r="AG976" s="830">
        <v>855.86273000000006</v>
      </c>
      <c r="AH976" s="830">
        <v>856.19686999999999</v>
      </c>
      <c r="AI976" s="830">
        <v>856.53062</v>
      </c>
      <c r="AJ976" s="830">
        <v>856.86222999999995</v>
      </c>
      <c r="AK976" s="830">
        <v>857.19613000000004</v>
      </c>
      <c r="AL976" s="830">
        <v>857.53128000000004</v>
      </c>
      <c r="AM976" s="830">
        <v>857.88477</v>
      </c>
      <c r="AN976" s="830">
        <v>858.24722999999994</v>
      </c>
      <c r="AO976" s="830">
        <v>858.63337000000001</v>
      </c>
      <c r="AP976" s="830">
        <v>859.02112</v>
      </c>
      <c r="AQ976" s="830">
        <v>859.41052999999999</v>
      </c>
      <c r="AR976" s="830">
        <v>859.80481999999995</v>
      </c>
      <c r="AS976" s="830">
        <v>860.19341999999995</v>
      </c>
      <c r="AT976" s="830">
        <v>860.59326999999996</v>
      </c>
      <c r="AU976" s="830">
        <v>861.00553000000002</v>
      </c>
      <c r="AV976" s="830">
        <v>861.42466999999999</v>
      </c>
      <c r="AW976" s="830">
        <v>861.83658000000003</v>
      </c>
      <c r="AX976" s="830">
        <v>862.24397999999997</v>
      </c>
      <c r="AY976" s="830">
        <v>862.65182000000004</v>
      </c>
      <c r="AZ976" s="830">
        <v>863.04732999999999</v>
      </c>
      <c r="BA976" s="830">
        <v>863.44141999999999</v>
      </c>
      <c r="BB976" s="830">
        <v>863.82497000000001</v>
      </c>
      <c r="BC976" s="830">
        <v>864.19533000000001</v>
      </c>
      <c r="BD976" s="830">
        <v>864.55341999999996</v>
      </c>
      <c r="CC976" s="1139"/>
    </row>
    <row r="977" spans="1:81" ht="10.5" customHeight="1">
      <c r="A977" s="1452"/>
      <c r="B977" s="1515"/>
      <c r="C977" s="1265" t="s">
        <v>137</v>
      </c>
      <c r="D977" s="155" t="s">
        <v>127</v>
      </c>
      <c r="E977" s="73">
        <f t="shared" ref="E977:AB977" si="954">(AG977-AF977)*$AE976</f>
        <v>1.3416000000001986</v>
      </c>
      <c r="F977" s="73">
        <f t="shared" si="954"/>
        <v>1.3403999999998177</v>
      </c>
      <c r="G977" s="73">
        <f t="shared" si="954"/>
        <v>1.3343999999999596</v>
      </c>
      <c r="H977" s="492">
        <f t="shared" si="954"/>
        <v>1.306079999999838</v>
      </c>
      <c r="I977" s="73">
        <f t="shared" si="954"/>
        <v>1.3278000000002521</v>
      </c>
      <c r="J977" s="73">
        <f t="shared" si="954"/>
        <v>1.3261199999997189</v>
      </c>
      <c r="K977" s="73">
        <f t="shared" si="954"/>
        <v>1.3470000000002074</v>
      </c>
      <c r="L977" s="73">
        <f t="shared" si="954"/>
        <v>1.3642800000002353</v>
      </c>
      <c r="M977" s="73">
        <f t="shared" si="954"/>
        <v>1.4597999999998592</v>
      </c>
      <c r="N977" s="492">
        <f t="shared" si="954"/>
        <v>1.5378000000000611</v>
      </c>
      <c r="O977" s="73">
        <f t="shared" si="954"/>
        <v>1.556519999999864</v>
      </c>
      <c r="P977" s="73">
        <f t="shared" si="954"/>
        <v>1.5264000000001943</v>
      </c>
      <c r="Q977" s="73">
        <f t="shared" si="954"/>
        <v>1.4170799999999417</v>
      </c>
      <c r="R977" s="73">
        <f t="shared" si="954"/>
        <v>1.5649199999998018</v>
      </c>
      <c r="S977" s="73">
        <f t="shared" si="954"/>
        <v>1.5856799999999112</v>
      </c>
      <c r="T977" s="73">
        <f t="shared" si="954"/>
        <v>1.5721200000000408</v>
      </c>
      <c r="U977" s="73">
        <f t="shared" si="954"/>
        <v>1.524480000000267</v>
      </c>
      <c r="V977" s="492">
        <f t="shared" si="954"/>
        <v>1.4802000000001954</v>
      </c>
      <c r="W977" s="73">
        <f t="shared" si="954"/>
        <v>1.4525999999996202</v>
      </c>
      <c r="X977" s="73">
        <f t="shared" si="954"/>
        <v>1.3981200000000626</v>
      </c>
      <c r="Y977" s="73">
        <f t="shared" si="954"/>
        <v>1.4170799999999417</v>
      </c>
      <c r="Z977" s="73">
        <f t="shared" si="954"/>
        <v>1.4184000000000196</v>
      </c>
      <c r="AA977" s="73">
        <f t="shared" si="954"/>
        <v>1.3777200000004086</v>
      </c>
      <c r="AB977" s="74">
        <f t="shared" si="954"/>
        <v>1.3733999999997195</v>
      </c>
      <c r="AC977" s="382"/>
      <c r="AD977" s="206"/>
      <c r="AE977" s="69"/>
      <c r="AF977" s="829">
        <v>356.09712999999999</v>
      </c>
      <c r="AG977" s="829">
        <v>356.20893000000001</v>
      </c>
      <c r="AH977" s="829">
        <v>356.32062999999999</v>
      </c>
      <c r="AI977" s="829">
        <v>356.43182999999999</v>
      </c>
      <c r="AJ977" s="829">
        <v>356.54066999999998</v>
      </c>
      <c r="AK977" s="829">
        <v>356.65132</v>
      </c>
      <c r="AL977" s="829">
        <v>356.76182999999997</v>
      </c>
      <c r="AM977" s="829">
        <v>356.87407999999999</v>
      </c>
      <c r="AN977" s="829">
        <v>356.98777000000001</v>
      </c>
      <c r="AO977" s="829">
        <v>357.10942</v>
      </c>
      <c r="AP977" s="829">
        <v>357.23757000000001</v>
      </c>
      <c r="AQ977" s="829">
        <v>357.36727999999999</v>
      </c>
      <c r="AR977" s="829">
        <v>357.49448000000001</v>
      </c>
      <c r="AS977" s="829">
        <v>357.61257000000001</v>
      </c>
      <c r="AT977" s="829">
        <v>357.74297999999999</v>
      </c>
      <c r="AU977" s="829">
        <v>357.87511999999998</v>
      </c>
      <c r="AV977" s="829">
        <v>358.00612999999998</v>
      </c>
      <c r="AW977" s="829">
        <v>358.13317000000001</v>
      </c>
      <c r="AX977" s="829">
        <v>358.25652000000002</v>
      </c>
      <c r="AY977" s="829">
        <v>358.37756999999999</v>
      </c>
      <c r="AZ977" s="829">
        <v>358.49408</v>
      </c>
      <c r="BA977" s="829">
        <v>358.61216999999999</v>
      </c>
      <c r="BB977" s="829">
        <v>358.73036999999999</v>
      </c>
      <c r="BC977" s="829">
        <v>358.84518000000003</v>
      </c>
      <c r="BD977" s="829">
        <v>358.95963</v>
      </c>
      <c r="BE977" s="463"/>
      <c r="BF977" s="463"/>
      <c r="BG977" s="463"/>
      <c r="BH977" s="463"/>
      <c r="BI977" s="463"/>
      <c r="BJ977" s="463"/>
      <c r="BK977" s="463"/>
      <c r="BL977" s="463"/>
      <c r="BM977" s="463"/>
      <c r="BN977" s="463"/>
      <c r="BO977" s="463"/>
      <c r="BP977" s="463"/>
      <c r="BQ977" s="463"/>
      <c r="BR977" s="463"/>
      <c r="BS977" s="463"/>
      <c r="BT977" s="463"/>
      <c r="BU977" s="463"/>
      <c r="BV977" s="463"/>
      <c r="BW977" s="463"/>
      <c r="BX977" s="463"/>
      <c r="BY977" s="598"/>
      <c r="BZ977" s="598"/>
      <c r="CA977" s="598"/>
      <c r="CB977" s="598"/>
      <c r="CC977" s="598"/>
    </row>
    <row r="978" spans="1:81" ht="10.5" customHeight="1" thickBot="1">
      <c r="A978" s="1453"/>
      <c r="B978" s="1516"/>
      <c r="C978" s="312"/>
      <c r="D978" s="271" t="s">
        <v>42</v>
      </c>
      <c r="E978" s="96">
        <f t="shared" ref="E978:AB978" si="955">E977/E976</f>
        <v>0.32186555347636298</v>
      </c>
      <c r="F978" s="96">
        <f t="shared" si="955"/>
        <v>0.33429101574192521</v>
      </c>
      <c r="G978" s="96">
        <f t="shared" si="955"/>
        <v>0.33318352059923179</v>
      </c>
      <c r="H978" s="493">
        <f t="shared" si="955"/>
        <v>0.32821688127620169</v>
      </c>
      <c r="I978" s="96">
        <f t="shared" si="955"/>
        <v>0.33138664270737583</v>
      </c>
      <c r="J978" s="96">
        <f t="shared" si="955"/>
        <v>0.32973295539303893</v>
      </c>
      <c r="K978" s="96">
        <f t="shared" si="955"/>
        <v>0.31754787971379195</v>
      </c>
      <c r="L978" s="96">
        <f t="shared" si="955"/>
        <v>0.3136621972080722</v>
      </c>
      <c r="M978" s="96">
        <f t="shared" si="955"/>
        <v>0.31504117677517657</v>
      </c>
      <c r="N978" s="493">
        <f t="shared" si="955"/>
        <v>0.33049645390073706</v>
      </c>
      <c r="O978" s="96">
        <f t="shared" si="955"/>
        <v>0.3330936545029386</v>
      </c>
      <c r="P978" s="96">
        <f t="shared" si="955"/>
        <v>0.32260518907410934</v>
      </c>
      <c r="Q978" s="96">
        <f t="shared" si="955"/>
        <v>0.30388574369530658</v>
      </c>
      <c r="R978" s="96">
        <f t="shared" si="955"/>
        <v>0.32614730523941132</v>
      </c>
      <c r="S978" s="96">
        <f t="shared" si="955"/>
        <v>0.32052588172506014</v>
      </c>
      <c r="T978" s="96">
        <f t="shared" si="955"/>
        <v>0.31256859283297389</v>
      </c>
      <c r="U978" s="96">
        <f t="shared" si="955"/>
        <v>0.30841688718412186</v>
      </c>
      <c r="V978" s="493">
        <f t="shared" si="955"/>
        <v>0.30277368679439087</v>
      </c>
      <c r="W978" s="96">
        <f t="shared" si="955"/>
        <v>0.29680757159656995</v>
      </c>
      <c r="X978" s="96">
        <f t="shared" si="955"/>
        <v>0.29458167935076612</v>
      </c>
      <c r="Y978" s="96">
        <f t="shared" si="955"/>
        <v>0.29965236367325604</v>
      </c>
      <c r="Z978" s="96">
        <f t="shared" si="955"/>
        <v>0.30817364098552308</v>
      </c>
      <c r="AA978" s="96">
        <f t="shared" si="955"/>
        <v>0.30999567987912424</v>
      </c>
      <c r="AB978" s="97">
        <f t="shared" si="955"/>
        <v>0.3196123879471458</v>
      </c>
      <c r="AC978" s="382"/>
      <c r="AD978" s="206"/>
      <c r="AE978" s="69"/>
      <c r="CC978" s="175"/>
    </row>
    <row r="979" spans="1:81" ht="10.5" customHeight="1">
      <c r="A979" s="999" t="s">
        <v>474</v>
      </c>
      <c r="B979" s="75"/>
      <c r="C979" s="629"/>
      <c r="D979" s="159"/>
      <c r="E979" s="237">
        <f t="shared" ref="E979:AB980" si="956">E971+E976</f>
        <v>4.1682000000000698</v>
      </c>
      <c r="F979" s="237">
        <f t="shared" si="956"/>
        <v>4.0096799999992072</v>
      </c>
      <c r="G979" s="237">
        <f t="shared" si="956"/>
        <v>4.0050000000001091</v>
      </c>
      <c r="H979" s="237">
        <f t="shared" si="956"/>
        <v>3.9793199999994613</v>
      </c>
      <c r="I979" s="237">
        <f t="shared" si="956"/>
        <v>4.0068000000010215</v>
      </c>
      <c r="J979" s="237">
        <f t="shared" si="956"/>
        <v>4.0217999999999847</v>
      </c>
      <c r="K979" s="237">
        <f t="shared" si="956"/>
        <v>4.2418799999995827</v>
      </c>
      <c r="L979" s="237">
        <f t="shared" si="956"/>
        <v>4.3495199999993019</v>
      </c>
      <c r="M979" s="237">
        <f t="shared" si="956"/>
        <v>4.6336800000008225</v>
      </c>
      <c r="N979" s="237">
        <f t="shared" si="956"/>
        <v>4.6529999999997926</v>
      </c>
      <c r="O979" s="237">
        <f t="shared" si="956"/>
        <v>4.6729199999999764</v>
      </c>
      <c r="P979" s="237">
        <f t="shared" si="956"/>
        <v>4.7314799999994648</v>
      </c>
      <c r="Q979" s="237">
        <f t="shared" si="956"/>
        <v>4.6631999999999607</v>
      </c>
      <c r="R979" s="237">
        <f t="shared" si="956"/>
        <v>4.798200000000179</v>
      </c>
      <c r="S979" s="237">
        <f t="shared" si="956"/>
        <v>4.9471200000007229</v>
      </c>
      <c r="T979" s="1324">
        <f t="shared" si="956"/>
        <v>5.0296799999996438</v>
      </c>
      <c r="U979" s="237">
        <f t="shared" si="956"/>
        <v>4.942920000000413</v>
      </c>
      <c r="V979" s="237">
        <f t="shared" si="956"/>
        <v>4.8887999999992644</v>
      </c>
      <c r="W979" s="237">
        <f t="shared" si="956"/>
        <v>4.8940800000009403</v>
      </c>
      <c r="X979" s="237">
        <f t="shared" si="956"/>
        <v>4.7461199999993369</v>
      </c>
      <c r="Y979" s="237">
        <f t="shared" si="956"/>
        <v>4.7290800000000672</v>
      </c>
      <c r="Z979" s="237">
        <f t="shared" si="956"/>
        <v>4.6026000000001659</v>
      </c>
      <c r="AA979" s="237">
        <f t="shared" si="956"/>
        <v>4.4443200000000616</v>
      </c>
      <c r="AB979" s="238">
        <f t="shared" si="956"/>
        <v>4.2970799999993687</v>
      </c>
      <c r="AC979" s="384"/>
      <c r="AD979" s="384"/>
      <c r="AE979" s="118"/>
    </row>
    <row r="980" spans="1:81" ht="10.5" customHeight="1">
      <c r="A980" s="997" t="s">
        <v>475</v>
      </c>
      <c r="B980" s="80"/>
      <c r="C980" s="634"/>
      <c r="D980" s="160"/>
      <c r="E980" s="239">
        <f t="shared" si="956"/>
        <v>1.3416000000001986</v>
      </c>
      <c r="F980" s="239">
        <f t="shared" si="956"/>
        <v>1.3403999999998177</v>
      </c>
      <c r="G980" s="239">
        <f t="shared" si="956"/>
        <v>1.3343999999999596</v>
      </c>
      <c r="H980" s="239">
        <f t="shared" si="956"/>
        <v>1.306079999999838</v>
      </c>
      <c r="I980" s="239">
        <f t="shared" si="956"/>
        <v>1.3278000000002521</v>
      </c>
      <c r="J980" s="239">
        <f t="shared" si="956"/>
        <v>1.3261199999997189</v>
      </c>
      <c r="K980" s="239">
        <f t="shared" si="956"/>
        <v>1.3470000000002074</v>
      </c>
      <c r="L980" s="239">
        <f t="shared" si="956"/>
        <v>1.3642800000002353</v>
      </c>
      <c r="M980" s="239">
        <f t="shared" si="956"/>
        <v>1.4597999999998592</v>
      </c>
      <c r="N980" s="239">
        <f t="shared" si="956"/>
        <v>1.5378000000000611</v>
      </c>
      <c r="O980" s="239">
        <f t="shared" si="956"/>
        <v>1.556519999999864</v>
      </c>
      <c r="P980" s="239">
        <f t="shared" si="956"/>
        <v>1.5264000000001943</v>
      </c>
      <c r="Q980" s="239">
        <f t="shared" si="956"/>
        <v>1.4170799999999417</v>
      </c>
      <c r="R980" s="239">
        <f t="shared" si="956"/>
        <v>1.5649199999998018</v>
      </c>
      <c r="S980" s="239">
        <f t="shared" si="956"/>
        <v>1.5856799999999112</v>
      </c>
      <c r="T980" s="1325">
        <f t="shared" si="956"/>
        <v>1.5721200000000408</v>
      </c>
      <c r="U980" s="239">
        <f t="shared" si="956"/>
        <v>1.524480000000267</v>
      </c>
      <c r="V980" s="239">
        <f t="shared" si="956"/>
        <v>1.4802000000001954</v>
      </c>
      <c r="W980" s="239">
        <f t="shared" si="956"/>
        <v>1.4525999999996202</v>
      </c>
      <c r="X980" s="239">
        <f t="shared" si="956"/>
        <v>1.3981200000000626</v>
      </c>
      <c r="Y980" s="239">
        <f t="shared" si="956"/>
        <v>1.4170799999999417</v>
      </c>
      <c r="Z980" s="239">
        <f t="shared" si="956"/>
        <v>1.4184000000000196</v>
      </c>
      <c r="AA980" s="239">
        <f t="shared" si="956"/>
        <v>1.3777200000004086</v>
      </c>
      <c r="AB980" s="240">
        <f t="shared" si="956"/>
        <v>1.3733999999997195</v>
      </c>
      <c r="AC980" s="384"/>
      <c r="AD980" s="384"/>
      <c r="AE980" s="118"/>
    </row>
    <row r="981" spans="1:81" ht="10.5" customHeight="1" thickBot="1">
      <c r="A981" s="998" t="s">
        <v>476</v>
      </c>
      <c r="B981" s="83"/>
      <c r="C981" s="893"/>
      <c r="D981" s="161"/>
      <c r="E981" s="84">
        <f>SQRT(E976*E976+E977*E977)</f>
        <v>4.3787877089442366</v>
      </c>
      <c r="F981" s="84">
        <f t="shared" ref="F981:AB981" si="957">SQRT(F976*F976+F977*F977)</f>
        <v>4.2277897135965921</v>
      </c>
      <c r="G981" s="84">
        <f t="shared" si="957"/>
        <v>4.2214509780406981</v>
      </c>
      <c r="H981" s="84">
        <f t="shared" si="957"/>
        <v>4.1881777217299758</v>
      </c>
      <c r="I981" s="84">
        <f t="shared" si="957"/>
        <v>4.2210779523729309</v>
      </c>
      <c r="J981" s="84">
        <f t="shared" si="957"/>
        <v>4.2347927333458877</v>
      </c>
      <c r="K981" s="84">
        <f t="shared" si="957"/>
        <v>4.4506128717736191</v>
      </c>
      <c r="L981" s="84">
        <f t="shared" si="957"/>
        <v>4.5584629151496419</v>
      </c>
      <c r="M981" s="84">
        <f t="shared" si="957"/>
        <v>4.8581896198488597</v>
      </c>
      <c r="N981" s="84">
        <f t="shared" si="957"/>
        <v>4.9005344443232168</v>
      </c>
      <c r="O981" s="84">
        <f t="shared" si="957"/>
        <v>4.9253361140940788</v>
      </c>
      <c r="P981" s="84">
        <f t="shared" si="957"/>
        <v>4.9715993352638073</v>
      </c>
      <c r="Q981" s="84">
        <f t="shared" si="957"/>
        <v>4.8737613776629924</v>
      </c>
      <c r="R981" s="84">
        <f t="shared" si="957"/>
        <v>5.046949360395951</v>
      </c>
      <c r="S981" s="84">
        <f t="shared" si="957"/>
        <v>5.1950339129602296</v>
      </c>
      <c r="T981" s="1317">
        <f t="shared" si="957"/>
        <v>5.2696529484204691</v>
      </c>
      <c r="U981" s="84">
        <f t="shared" si="957"/>
        <v>5.1726683053144722</v>
      </c>
      <c r="V981" s="84">
        <f t="shared" si="957"/>
        <v>5.1079699959958047</v>
      </c>
      <c r="W981" s="84">
        <f t="shared" si="957"/>
        <v>5.1051019388850705</v>
      </c>
      <c r="X981" s="84">
        <f t="shared" si="957"/>
        <v>4.9477666263470717</v>
      </c>
      <c r="Y981" s="84">
        <f t="shared" si="957"/>
        <v>4.9368323217221457</v>
      </c>
      <c r="Z981" s="84">
        <f t="shared" si="957"/>
        <v>4.8162002989910606</v>
      </c>
      <c r="AA981" s="84">
        <f t="shared" si="957"/>
        <v>4.6529660068392582</v>
      </c>
      <c r="AB981" s="85">
        <f t="shared" si="957"/>
        <v>4.5112220169698816</v>
      </c>
      <c r="AC981" s="384"/>
      <c r="AD981" s="384"/>
      <c r="AE981" s="118"/>
      <c r="CC981" s="175"/>
    </row>
    <row r="982" spans="1:81" ht="10.5" customHeight="1" thickBot="1">
      <c r="A982" s="658" t="s">
        <v>195</v>
      </c>
      <c r="B982" s="185"/>
      <c r="C982" s="185"/>
      <c r="D982" s="185"/>
      <c r="E982" s="185">
        <v>1</v>
      </c>
      <c r="F982" s="185">
        <v>2</v>
      </c>
      <c r="G982" s="185">
        <v>3</v>
      </c>
      <c r="H982" s="415">
        <v>4</v>
      </c>
      <c r="I982" s="185">
        <v>5</v>
      </c>
      <c r="J982" s="185">
        <v>6</v>
      </c>
      <c r="K982" s="185">
        <v>7</v>
      </c>
      <c r="L982" s="185">
        <v>8</v>
      </c>
      <c r="M982" s="185">
        <v>9</v>
      </c>
      <c r="N982" s="415">
        <v>10</v>
      </c>
      <c r="O982" s="185">
        <v>11</v>
      </c>
      <c r="P982" s="185">
        <v>12</v>
      </c>
      <c r="Q982" s="185">
        <v>13</v>
      </c>
      <c r="R982" s="185">
        <v>14</v>
      </c>
      <c r="S982" s="185">
        <v>15</v>
      </c>
      <c r="T982" s="185">
        <v>16</v>
      </c>
      <c r="U982" s="185">
        <v>17</v>
      </c>
      <c r="V982" s="415">
        <v>18</v>
      </c>
      <c r="W982" s="185">
        <v>19</v>
      </c>
      <c r="X982" s="185">
        <v>20</v>
      </c>
      <c r="Y982" s="185">
        <v>21</v>
      </c>
      <c r="Z982" s="185">
        <v>22</v>
      </c>
      <c r="AA982" s="185">
        <v>23</v>
      </c>
      <c r="AB982" s="186">
        <v>24</v>
      </c>
      <c r="AC982" s="508"/>
      <c r="AD982" s="508"/>
      <c r="AE982" s="509"/>
    </row>
    <row r="983" spans="1:81" s="1" customFormat="1" ht="10.5" customHeight="1">
      <c r="A983" s="391" t="s">
        <v>35</v>
      </c>
      <c r="B983" s="48"/>
      <c r="C983" s="48" t="s">
        <v>903</v>
      </c>
      <c r="D983" s="255" t="s">
        <v>39</v>
      </c>
      <c r="E983" s="48">
        <v>10.6</v>
      </c>
      <c r="F983" s="48">
        <v>10.6</v>
      </c>
      <c r="G983" s="48">
        <v>10.6</v>
      </c>
      <c r="H983" s="392">
        <v>10.6</v>
      </c>
      <c r="I983" s="48">
        <v>10.6</v>
      </c>
      <c r="J983" s="48">
        <v>10.6</v>
      </c>
      <c r="K983" s="48">
        <v>10.6</v>
      </c>
      <c r="L983" s="48">
        <v>10.6</v>
      </c>
      <c r="M983" s="48">
        <v>10.6</v>
      </c>
      <c r="N983" s="392">
        <v>10.6</v>
      </c>
      <c r="O983" s="48">
        <v>10.5</v>
      </c>
      <c r="P983" s="48">
        <v>10.5</v>
      </c>
      <c r="Q983" s="48">
        <v>10.6</v>
      </c>
      <c r="R983" s="48">
        <v>10.6</v>
      </c>
      <c r="S983" s="48">
        <v>10.5</v>
      </c>
      <c r="T983" s="201">
        <v>10.5</v>
      </c>
      <c r="U983" s="201">
        <v>10.4</v>
      </c>
      <c r="V983" s="831">
        <v>10.5</v>
      </c>
      <c r="W983" s="201">
        <v>10.6</v>
      </c>
      <c r="X983" s="201">
        <v>10.6</v>
      </c>
      <c r="Y983" s="201">
        <v>10.5</v>
      </c>
      <c r="Z983" s="201">
        <v>10.5</v>
      </c>
      <c r="AA983" s="201">
        <v>10.6</v>
      </c>
      <c r="AB983" s="49">
        <v>10.6</v>
      </c>
      <c r="AC983" s="384"/>
      <c r="AD983" s="384"/>
      <c r="AE983" s="510"/>
      <c r="AF983" s="376"/>
      <c r="AG983" s="376"/>
      <c r="AH983" s="376"/>
      <c r="AI983" s="376"/>
      <c r="AJ983" s="376"/>
      <c r="AK983" s="376"/>
      <c r="AL983" s="376"/>
      <c r="AM983" s="376"/>
      <c r="AN983" s="376"/>
      <c r="AO983" s="376"/>
      <c r="AP983" s="376"/>
      <c r="AQ983" s="376"/>
      <c r="AR983" s="376"/>
      <c r="AS983" s="376"/>
      <c r="AT983" s="376"/>
      <c r="AU983" s="376"/>
      <c r="AV983" s="376"/>
      <c r="AW983" s="376"/>
      <c r="AX983" s="376"/>
      <c r="AY983" s="376"/>
      <c r="AZ983" s="376"/>
      <c r="BA983" s="376"/>
      <c r="BB983" s="376"/>
      <c r="BC983" s="376"/>
      <c r="BD983" s="376"/>
      <c r="BE983" s="376"/>
      <c r="BF983" s="376"/>
      <c r="BG983" s="376"/>
      <c r="BH983" s="376"/>
      <c r="BI983" s="376"/>
      <c r="BJ983" s="376"/>
      <c r="BK983" s="376"/>
      <c r="BL983" s="376"/>
      <c r="BM983" s="376"/>
      <c r="BN983" s="376"/>
      <c r="BO983" s="376"/>
      <c r="BP983" s="376"/>
      <c r="BQ983" s="376"/>
      <c r="BR983" s="376"/>
      <c r="BS983" s="376"/>
      <c r="BT983" s="376"/>
      <c r="BU983" s="376"/>
      <c r="BV983" s="376"/>
      <c r="BW983" s="376"/>
      <c r="BX983" s="376"/>
      <c r="BY983" s="187"/>
      <c r="BZ983" s="187"/>
      <c r="CA983" s="187"/>
      <c r="CB983" s="187"/>
      <c r="CC983" s="187"/>
    </row>
    <row r="984" spans="1:81" s="1" customFormat="1" ht="10.5" customHeight="1" thickBot="1">
      <c r="A984" s="393" t="s">
        <v>36</v>
      </c>
      <c r="B984" s="50"/>
      <c r="C984" s="50" t="s">
        <v>903</v>
      </c>
      <c r="D984" s="257" t="s">
        <v>39</v>
      </c>
      <c r="E984" s="50">
        <v>10.6</v>
      </c>
      <c r="F984" s="50">
        <v>10.6</v>
      </c>
      <c r="G984" s="50">
        <v>10.6</v>
      </c>
      <c r="H984" s="394">
        <v>10.6</v>
      </c>
      <c r="I984" s="50">
        <v>10.6</v>
      </c>
      <c r="J984" s="50">
        <v>10.6</v>
      </c>
      <c r="K984" s="50">
        <v>10.6</v>
      </c>
      <c r="L984" s="50">
        <v>10.6</v>
      </c>
      <c r="M984" s="50">
        <v>10.6</v>
      </c>
      <c r="N984" s="394">
        <v>10.5</v>
      </c>
      <c r="O984" s="50">
        <v>10.6</v>
      </c>
      <c r="P984" s="50">
        <v>10.6</v>
      </c>
      <c r="Q984" s="50">
        <v>10.6</v>
      </c>
      <c r="R984" s="50">
        <v>10.5</v>
      </c>
      <c r="S984" s="50">
        <v>10.4</v>
      </c>
      <c r="T984" s="50">
        <v>10.5</v>
      </c>
      <c r="U984" s="50">
        <v>10.4</v>
      </c>
      <c r="V984" s="394">
        <v>10.5</v>
      </c>
      <c r="W984" s="50">
        <v>10.5</v>
      </c>
      <c r="X984" s="50">
        <v>10.6</v>
      </c>
      <c r="Y984" s="50">
        <v>10.5</v>
      </c>
      <c r="Z984" s="50">
        <v>10.5</v>
      </c>
      <c r="AA984" s="50">
        <v>10.5</v>
      </c>
      <c r="AB984" s="51">
        <v>10.6</v>
      </c>
      <c r="AC984" s="384"/>
      <c r="AD984" s="384"/>
      <c r="AE984" s="510"/>
      <c r="AF984" s="376"/>
      <c r="AG984" s="376"/>
      <c r="AH984" s="376"/>
      <c r="AI984" s="376"/>
      <c r="AJ984" s="376"/>
      <c r="AK984" s="376"/>
      <c r="AL984" s="376"/>
      <c r="AM984" s="376"/>
      <c r="AN984" s="376"/>
      <c r="AO984" s="376"/>
      <c r="AP984" s="376"/>
      <c r="AQ984" s="376"/>
      <c r="AR984" s="376"/>
      <c r="AS984" s="376"/>
      <c r="AT984" s="376"/>
      <c r="AU984" s="376"/>
      <c r="AV984" s="376"/>
      <c r="AW984" s="376"/>
      <c r="AX984" s="376"/>
      <c r="AY984" s="376"/>
      <c r="AZ984" s="376"/>
      <c r="BA984" s="376"/>
      <c r="BB984" s="376"/>
      <c r="BC984" s="376"/>
      <c r="BD984" s="376"/>
      <c r="BE984" s="376"/>
      <c r="BF984" s="376"/>
      <c r="BG984" s="376"/>
      <c r="BH984" s="376"/>
      <c r="BI984" s="376"/>
      <c r="BJ984" s="376"/>
      <c r="BK984" s="376"/>
      <c r="BL984" s="376"/>
      <c r="BM984" s="376"/>
      <c r="BN984" s="376"/>
      <c r="BO984" s="376"/>
      <c r="BP984" s="376"/>
      <c r="BQ984" s="376"/>
      <c r="BR984" s="376"/>
      <c r="BS984" s="376"/>
      <c r="BT984" s="376"/>
      <c r="BU984" s="376"/>
      <c r="BV984" s="376"/>
      <c r="BW984" s="376"/>
      <c r="BX984" s="376"/>
      <c r="BY984" s="187"/>
      <c r="BZ984" s="187"/>
      <c r="CA984" s="187"/>
      <c r="CB984" s="187"/>
      <c r="CC984" s="187"/>
    </row>
    <row r="985" spans="1:81" s="1" customFormat="1" ht="10.5" customHeight="1">
      <c r="A985" s="1512"/>
      <c r="B985" s="1361" t="s">
        <v>366</v>
      </c>
      <c r="C985" s="1264"/>
      <c r="D985" s="1266"/>
      <c r="E985" s="899"/>
      <c r="F985" s="899"/>
      <c r="G985" s="899"/>
      <c r="H985" s="392"/>
      <c r="I985" s="899"/>
      <c r="J985" s="899"/>
      <c r="K985" s="899"/>
      <c r="L985" s="899"/>
      <c r="M985" s="899"/>
      <c r="N985" s="392"/>
      <c r="O985" s="899"/>
      <c r="P985" s="899"/>
      <c r="Q985" s="899"/>
      <c r="R985" s="899"/>
      <c r="S985" s="899"/>
      <c r="T985" s="899"/>
      <c r="U985" s="899"/>
      <c r="V985" s="392"/>
      <c r="W985" s="899"/>
      <c r="X985" s="899"/>
      <c r="Y985" s="899"/>
      <c r="Z985" s="899"/>
      <c r="AA985" s="899"/>
      <c r="AB985" s="949"/>
      <c r="AC985" s="58" t="s">
        <v>125</v>
      </c>
      <c r="AD985" s="61">
        <f>AD987/AC987</f>
        <v>0.21267791547902354</v>
      </c>
      <c r="AE985" s="69"/>
      <c r="AF985" s="396"/>
      <c r="AG985" s="376"/>
      <c r="AH985" s="376"/>
      <c r="AI985" s="376"/>
      <c r="AJ985" s="376"/>
      <c r="AK985" s="376"/>
      <c r="AL985" s="376"/>
      <c r="AM985" s="376"/>
      <c r="AN985" s="376"/>
      <c r="AO985" s="376"/>
      <c r="AP985" s="376"/>
      <c r="AQ985" s="376"/>
      <c r="AR985" s="376"/>
      <c r="AS985" s="376"/>
      <c r="AT985" s="376"/>
      <c r="AU985" s="376"/>
      <c r="AV985" s="376"/>
      <c r="AW985" s="376"/>
      <c r="AX985" s="376"/>
      <c r="AY985" s="376"/>
      <c r="AZ985" s="376"/>
      <c r="BA985" s="376"/>
      <c r="BB985" s="376"/>
      <c r="BC985" s="376"/>
      <c r="BD985" s="376"/>
      <c r="BE985" s="376"/>
      <c r="BF985" s="376"/>
      <c r="BG985" s="376"/>
      <c r="BH985" s="376"/>
      <c r="BI985" s="376"/>
      <c r="BJ985" s="376"/>
      <c r="BK985" s="376"/>
      <c r="BL985" s="376"/>
      <c r="BM985" s="376"/>
      <c r="BN985" s="376"/>
      <c r="BO985" s="376"/>
      <c r="BP985" s="376"/>
      <c r="BQ985" s="376"/>
      <c r="BR985" s="376"/>
      <c r="BS985" s="376"/>
      <c r="BT985" s="376"/>
      <c r="BU985" s="376"/>
      <c r="BV985" s="376"/>
      <c r="BW985" s="376"/>
      <c r="BX985" s="376"/>
      <c r="BY985" s="187"/>
      <c r="BZ985" s="187"/>
      <c r="CA985" s="187"/>
      <c r="CB985" s="187"/>
      <c r="CC985" s="187"/>
    </row>
    <row r="986" spans="1:81" s="1" customFormat="1" ht="10.5" customHeight="1">
      <c r="A986" s="1513"/>
      <c r="B986" s="1364"/>
      <c r="C986" s="1265" t="s">
        <v>139</v>
      </c>
      <c r="D986" s="155" t="s">
        <v>34</v>
      </c>
      <c r="E986" s="54">
        <f>ROUND(SQRT(E987^2+E988^2)*1000/(1.73*E983),0)</f>
        <v>82</v>
      </c>
      <c r="F986" s="54">
        <f t="shared" ref="F986:AB986" si="958">ROUND(SQRT(F987^2+F988^2)*1000/(1.73*F983),0)</f>
        <v>79</v>
      </c>
      <c r="G986" s="54">
        <f t="shared" si="958"/>
        <v>80</v>
      </c>
      <c r="H986" s="397">
        <f t="shared" si="958"/>
        <v>78</v>
      </c>
      <c r="I986" s="54">
        <f t="shared" si="958"/>
        <v>79</v>
      </c>
      <c r="J986" s="54">
        <f t="shared" si="958"/>
        <v>79</v>
      </c>
      <c r="K986" s="54">
        <f t="shared" si="958"/>
        <v>82</v>
      </c>
      <c r="L986" s="54">
        <f t="shared" si="958"/>
        <v>80</v>
      </c>
      <c r="M986" s="54">
        <f t="shared" si="958"/>
        <v>79</v>
      </c>
      <c r="N986" s="397">
        <f t="shared" si="958"/>
        <v>79</v>
      </c>
      <c r="O986" s="54">
        <f t="shared" si="958"/>
        <v>79</v>
      </c>
      <c r="P986" s="54">
        <f t="shared" si="958"/>
        <v>81</v>
      </c>
      <c r="Q986" s="54">
        <f t="shared" si="958"/>
        <v>80</v>
      </c>
      <c r="R986" s="54">
        <f t="shared" si="958"/>
        <v>81</v>
      </c>
      <c r="S986" s="54">
        <f t="shared" si="958"/>
        <v>80</v>
      </c>
      <c r="T986" s="54">
        <f t="shared" si="958"/>
        <v>84</v>
      </c>
      <c r="U986" s="54">
        <f t="shared" si="958"/>
        <v>84</v>
      </c>
      <c r="V986" s="397">
        <f t="shared" si="958"/>
        <v>84</v>
      </c>
      <c r="W986" s="54">
        <f t="shared" si="958"/>
        <v>85</v>
      </c>
      <c r="X986" s="54">
        <f t="shared" si="958"/>
        <v>82</v>
      </c>
      <c r="Y986" s="54">
        <f t="shared" si="958"/>
        <v>84</v>
      </c>
      <c r="Z986" s="54">
        <f t="shared" si="958"/>
        <v>80</v>
      </c>
      <c r="AA986" s="54">
        <f t="shared" si="958"/>
        <v>79</v>
      </c>
      <c r="AB986" s="57">
        <f t="shared" si="958"/>
        <v>77</v>
      </c>
      <c r="AC986" s="382"/>
      <c r="AD986" s="206"/>
      <c r="AE986" s="69"/>
      <c r="AF986" s="376"/>
      <c r="AG986" s="376"/>
      <c r="AH986" s="376"/>
      <c r="AI986" s="376"/>
      <c r="AJ986" s="376"/>
      <c r="AK986" s="376"/>
      <c r="AL986" s="376"/>
      <c r="AM986" s="376"/>
      <c r="AN986" s="376"/>
      <c r="AO986" s="376"/>
      <c r="AP986" s="376"/>
      <c r="AQ986" s="376"/>
      <c r="AR986" s="376"/>
      <c r="AS986" s="376"/>
      <c r="AT986" s="376"/>
      <c r="AU986" s="376"/>
      <c r="AV986" s="376"/>
      <c r="AW986" s="376"/>
      <c r="AX986" s="376"/>
      <c r="AY986" s="376"/>
      <c r="AZ986" s="376"/>
      <c r="BA986" s="376"/>
      <c r="BB986" s="376"/>
      <c r="BC986" s="376"/>
      <c r="BD986" s="376"/>
      <c r="BE986" s="376"/>
      <c r="BF986" s="376"/>
      <c r="BG986" s="376"/>
      <c r="BH986" s="376"/>
      <c r="BI986" s="376"/>
      <c r="BJ986" s="376"/>
      <c r="BK986" s="376"/>
      <c r="BL986" s="376"/>
      <c r="BM986" s="376"/>
      <c r="BN986" s="376"/>
      <c r="BO986" s="376"/>
      <c r="BP986" s="376"/>
      <c r="BQ986" s="376"/>
      <c r="BR986" s="376"/>
      <c r="BS986" s="376"/>
      <c r="BT986" s="376"/>
      <c r="BU986" s="376"/>
      <c r="BV986" s="376"/>
      <c r="BW986" s="376"/>
      <c r="BX986" s="376"/>
      <c r="BY986" s="187"/>
      <c r="BZ986" s="187"/>
      <c r="CA986" s="187"/>
      <c r="CB986" s="187"/>
      <c r="CC986" s="187"/>
    </row>
    <row r="987" spans="1:81" s="1" customFormat="1" ht="10.5" customHeight="1">
      <c r="A987" s="1513"/>
      <c r="B987" s="1364"/>
      <c r="C987" s="1265" t="s">
        <v>137</v>
      </c>
      <c r="D987" s="155" t="s">
        <v>126</v>
      </c>
      <c r="E987" s="73">
        <f>(AG987-AF987)*$AE987</f>
        <v>1.4687999999996464</v>
      </c>
      <c r="F987" s="73">
        <f t="shared" ref="F987" si="959">(AH987-AG987)*$AE987</f>
        <v>1.4195200000003751</v>
      </c>
      <c r="G987" s="73">
        <f t="shared" ref="G987" si="960">(AI987-AH987)*$AE987</f>
        <v>1.4371999999998479</v>
      </c>
      <c r="H987" s="492">
        <f t="shared" ref="H987" si="961">(AJ987-AI987)*$AE987</f>
        <v>1.3995999999997366</v>
      </c>
      <c r="I987" s="73">
        <f t="shared" ref="I987" si="962">(AK987-AJ987)*$AE987</f>
        <v>1.411200000000008</v>
      </c>
      <c r="J987" s="73">
        <f t="shared" ref="J987" si="963">(AL987-AK987)*$AE987</f>
        <v>1.4108000000001084</v>
      </c>
      <c r="K987" s="73">
        <f t="shared" ref="K987" si="964">(AM987-AL987)*$AE987</f>
        <v>1.4668000000001484</v>
      </c>
      <c r="L987" s="73">
        <f t="shared" ref="L987" si="965">(AN987-AM987)*$AE987</f>
        <v>1.438799999999901</v>
      </c>
      <c r="M987" s="73">
        <f t="shared" ref="M987" si="966">(AO987-AN987)*$AE987</f>
        <v>1.4191999999998188</v>
      </c>
      <c r="N987" s="492">
        <f t="shared" ref="N987" si="967">(AP987-AO987)*$AE987</f>
        <v>1.4204800000002251</v>
      </c>
      <c r="O987" s="73">
        <f t="shared" ref="O987" si="968">(AQ987-AP987)*$AE987</f>
        <v>1.4103199999999561</v>
      </c>
      <c r="P987" s="73">
        <f t="shared" ref="P987" si="969">(AR987-AQ987)*$AE987</f>
        <v>1.4335999999998421</v>
      </c>
      <c r="Q987" s="73">
        <f t="shared" ref="Q987" si="970">(AS987-AR987)*$AE987</f>
        <v>1.4324800000003961</v>
      </c>
      <c r="R987" s="73">
        <f t="shared" ref="R987" si="971">(AT987-AS987)*$AE987</f>
        <v>1.4479999999998654</v>
      </c>
      <c r="S987" s="73">
        <f t="shared" ref="S987" si="972">(AU987-AT987)*$AE987</f>
        <v>1.4295200000001387</v>
      </c>
      <c r="T987" s="73">
        <f t="shared" ref="T987" si="973">(AV987-AU987)*$AE987</f>
        <v>1.4820799999997689</v>
      </c>
      <c r="U987" s="73">
        <f t="shared" ref="U987" si="974">(AW987-AV987)*$AE987</f>
        <v>1.4731200000001081</v>
      </c>
      <c r="V987" s="492">
        <f t="shared" ref="V987" si="975">(AX987-AW987)*$AE987</f>
        <v>1.4891999999999825</v>
      </c>
      <c r="W987" s="73">
        <f t="shared" ref="W987" si="976">(AY987-AX987)*$AE987</f>
        <v>1.5204800000001342</v>
      </c>
      <c r="X987" s="73">
        <f t="shared" ref="X987" si="977">(AZ987-AY987)*$AE987</f>
        <v>1.4719999999997526</v>
      </c>
      <c r="Y987" s="73">
        <f t="shared" ref="Y987" si="978">(BA987-AZ987)*$AE987</f>
        <v>1.487999999999829</v>
      </c>
      <c r="Z987" s="73">
        <f t="shared" ref="Z987" si="979">(BB987-BA987)*$AE987</f>
        <v>1.4276000000004387</v>
      </c>
      <c r="AA987" s="73">
        <f t="shared" ref="AA987" si="980">(BC987-BB987)*$AE987</f>
        <v>1.4243999999998778</v>
      </c>
      <c r="AB987" s="74">
        <f t="shared" ref="AB987" si="981">(BD987-BC987)*$AE987</f>
        <v>1.3831199999999626</v>
      </c>
      <c r="AC987" s="58">
        <f>(BD987-AF987)*AE987</f>
        <v>34.606319999999869</v>
      </c>
      <c r="AD987" s="61">
        <f>(BD988-AF988)*AE987</f>
        <v>7.3600000000000136</v>
      </c>
      <c r="AE987" s="69">
        <v>8</v>
      </c>
      <c r="AF987" s="828">
        <v>493.20253000000002</v>
      </c>
      <c r="AG987" s="828">
        <v>493.38612999999998</v>
      </c>
      <c r="AH987" s="828">
        <v>493.56357000000003</v>
      </c>
      <c r="AI987" s="828">
        <v>493.74322000000001</v>
      </c>
      <c r="AJ987" s="828">
        <v>493.91816999999998</v>
      </c>
      <c r="AK987" s="828">
        <v>494.09456999999998</v>
      </c>
      <c r="AL987" s="828">
        <v>494.27091999999999</v>
      </c>
      <c r="AM987" s="828">
        <v>494.45427000000001</v>
      </c>
      <c r="AN987" s="828">
        <v>494.63412</v>
      </c>
      <c r="AO987" s="828">
        <v>494.81151999999997</v>
      </c>
      <c r="AP987" s="828">
        <v>494.98908</v>
      </c>
      <c r="AQ987" s="828">
        <v>495.16537</v>
      </c>
      <c r="AR987" s="828">
        <v>495.34456999999998</v>
      </c>
      <c r="AS987" s="828">
        <v>495.52363000000003</v>
      </c>
      <c r="AT987" s="828">
        <v>495.70463000000001</v>
      </c>
      <c r="AU987" s="828">
        <v>495.88332000000003</v>
      </c>
      <c r="AV987" s="828">
        <v>496.06858</v>
      </c>
      <c r="AW987" s="828">
        <v>496.25272000000001</v>
      </c>
      <c r="AX987" s="828">
        <v>496.43887000000001</v>
      </c>
      <c r="AY987" s="828">
        <v>496.62893000000003</v>
      </c>
      <c r="AZ987" s="828">
        <v>496.81292999999999</v>
      </c>
      <c r="BA987" s="828">
        <v>496.99892999999997</v>
      </c>
      <c r="BB987" s="828">
        <v>497.17738000000003</v>
      </c>
      <c r="BC987" s="828">
        <v>497.35543000000001</v>
      </c>
      <c r="BD987" s="828">
        <v>497.52832000000001</v>
      </c>
      <c r="BE987" s="376"/>
      <c r="BF987" s="376"/>
      <c r="BG987" s="376"/>
      <c r="BH987" s="376"/>
      <c r="BI987" s="376"/>
      <c r="BJ987" s="376"/>
      <c r="BK987" s="376"/>
      <c r="BL987" s="376"/>
      <c r="BM987" s="376"/>
      <c r="BN987" s="376"/>
      <c r="BO987" s="376"/>
      <c r="BP987" s="376"/>
      <c r="BQ987" s="376"/>
      <c r="BR987" s="376"/>
      <c r="BS987" s="376"/>
      <c r="BT987" s="376"/>
      <c r="BU987" s="376"/>
      <c r="BV987" s="376"/>
      <c r="BW987" s="376"/>
      <c r="BX987" s="376"/>
      <c r="BY987" s="187"/>
      <c r="BZ987" s="187"/>
      <c r="CA987" s="187"/>
      <c r="CB987" s="187"/>
      <c r="CC987" s="187"/>
    </row>
    <row r="988" spans="1:81" s="1" customFormat="1" ht="10.5" customHeight="1">
      <c r="A988" s="1513"/>
      <c r="B988" s="1364"/>
      <c r="C988" s="1265" t="s">
        <v>137</v>
      </c>
      <c r="D988" s="155" t="s">
        <v>127</v>
      </c>
      <c r="E988" s="73">
        <f t="shared" ref="E988" si="982">(AG988-AF988)*$AE987</f>
        <v>0.31279999999992469</v>
      </c>
      <c r="F988" s="73">
        <f t="shared" ref="F988" si="983">(AH988-AG988)*$AE987</f>
        <v>0.29968000000008033</v>
      </c>
      <c r="G988" s="73">
        <f t="shared" ref="G988" si="984">(AI988-AH988)*$AE987</f>
        <v>0.3043999999999869</v>
      </c>
      <c r="H988" s="492">
        <f t="shared" ref="H988" si="985">(AJ988-AI988)*$AE987</f>
        <v>0.28999999999996362</v>
      </c>
      <c r="I988" s="73">
        <f t="shared" ref="I988" si="986">(AK988-AJ988)*$AE987</f>
        <v>0.3003200000000561</v>
      </c>
      <c r="J988" s="73">
        <f t="shared" ref="J988" si="987">(AL988-AK988)*$AE987</f>
        <v>0.29599999999993543</v>
      </c>
      <c r="K988" s="73">
        <f t="shared" ref="K988" si="988">(AM988-AL988)*$AE987</f>
        <v>0.31168000000002394</v>
      </c>
      <c r="L988" s="73">
        <f t="shared" ref="L988" si="989">(AN988-AM988)*$AE987</f>
        <v>0.30312000000003536</v>
      </c>
      <c r="M988" s="73">
        <f t="shared" ref="M988" si="990">(AO988-AN988)*$AE987</f>
        <v>0.29999999999995453</v>
      </c>
      <c r="N988" s="492">
        <f t="shared" ref="N988" si="991">(AP988-AO988)*$AE987</f>
        <v>0.3064000000000533</v>
      </c>
      <c r="O988" s="73">
        <f t="shared" ref="O988" si="992">(AQ988-AP988)*$AE987</f>
        <v>0.30599999999992633</v>
      </c>
      <c r="P988" s="73">
        <f t="shared" ref="P988" si="993">(AR988-AQ988)*$AE987</f>
        <v>0.30727999999999156</v>
      </c>
      <c r="Q988" s="73">
        <f t="shared" ref="Q988" si="994">(AS988-AR988)*$AE987</f>
        <v>0.30000000000006821</v>
      </c>
      <c r="R988" s="73">
        <f t="shared" ref="R988" si="995">(AT988-AS988)*$AE987</f>
        <v>0.30639999999993961</v>
      </c>
      <c r="S988" s="73">
        <f t="shared" ref="S988" si="996">(AU988-AT988)*$AE987</f>
        <v>0.30511999999998807</v>
      </c>
      <c r="T988" s="73">
        <f t="shared" ref="T988" si="997">(AV988-AU988)*$AE987</f>
        <v>0.32768000000010034</v>
      </c>
      <c r="U988" s="73">
        <f t="shared" ref="U988" si="998">(AW988-AV988)*$AE987</f>
        <v>0.32391999999993004</v>
      </c>
      <c r="V988" s="492">
        <f t="shared" ref="V988" si="999">(AX988-AW988)*$AE987</f>
        <v>0.31968000000006214</v>
      </c>
      <c r="W988" s="73">
        <f t="shared" ref="W988" si="1000">(AY988-AX988)*$AE987</f>
        <v>0.32560000000000855</v>
      </c>
      <c r="X988" s="73">
        <f t="shared" ref="X988" si="1001">(AZ988-AY988)*$AE987</f>
        <v>0.30991999999992004</v>
      </c>
      <c r="Y988" s="73">
        <f t="shared" ref="Y988" si="1002">(BA988-AZ988)*$AE987</f>
        <v>0.31760000000008404</v>
      </c>
      <c r="Z988" s="73">
        <f t="shared" ref="Z988" si="1003">(BB988-BA988)*$AE987</f>
        <v>0.29999999999995453</v>
      </c>
      <c r="AA988" s="73">
        <f t="shared" ref="AA988" si="1004">(BC988-BB988)*$AE987</f>
        <v>0.3003999999999678</v>
      </c>
      <c r="AB988" s="74">
        <f t="shared" ref="AB988" si="1005">(BD988-BC988)*$AE987</f>
        <v>0.28600000000005821</v>
      </c>
      <c r="AC988" s="58"/>
      <c r="AD988" s="61"/>
      <c r="AE988" s="69"/>
      <c r="AF988" s="828">
        <v>98.359070000000003</v>
      </c>
      <c r="AG988" s="828">
        <v>98.398169999999993</v>
      </c>
      <c r="AH988" s="828">
        <v>98.435630000000003</v>
      </c>
      <c r="AI988" s="828">
        <v>98.473680000000002</v>
      </c>
      <c r="AJ988" s="828">
        <v>98.509929999999997</v>
      </c>
      <c r="AK988" s="828">
        <v>98.547470000000004</v>
      </c>
      <c r="AL988" s="828">
        <v>98.584469999999996</v>
      </c>
      <c r="AM988" s="828">
        <v>98.623429999999999</v>
      </c>
      <c r="AN988" s="828">
        <v>98.661320000000003</v>
      </c>
      <c r="AO988" s="828">
        <v>98.698819999999998</v>
      </c>
      <c r="AP988" s="828">
        <v>98.737120000000004</v>
      </c>
      <c r="AQ988" s="828">
        <v>98.775369999999995</v>
      </c>
      <c r="AR988" s="828">
        <v>98.813779999999994</v>
      </c>
      <c r="AS988" s="828">
        <v>98.851280000000003</v>
      </c>
      <c r="AT988" s="828">
        <v>98.889579999999995</v>
      </c>
      <c r="AU988" s="828">
        <v>98.927719999999994</v>
      </c>
      <c r="AV988" s="828">
        <v>98.968680000000006</v>
      </c>
      <c r="AW988" s="828">
        <v>99.009169999999997</v>
      </c>
      <c r="AX988" s="828">
        <v>99.049130000000005</v>
      </c>
      <c r="AY988" s="828">
        <v>99.089830000000006</v>
      </c>
      <c r="AZ988" s="828">
        <v>99.128569999999996</v>
      </c>
      <c r="BA988" s="828">
        <v>99.168270000000007</v>
      </c>
      <c r="BB988" s="828">
        <v>99.205770000000001</v>
      </c>
      <c r="BC988" s="828">
        <v>99.243319999999997</v>
      </c>
      <c r="BD988" s="828">
        <v>99.279070000000004</v>
      </c>
      <c r="BE988" s="376"/>
      <c r="BF988" s="376"/>
      <c r="BG988" s="376"/>
      <c r="BH988" s="376"/>
      <c r="BI988" s="376"/>
      <c r="BJ988" s="376"/>
      <c r="BK988" s="376"/>
      <c r="BL988" s="376"/>
      <c r="BM988" s="376"/>
      <c r="BN988" s="376"/>
      <c r="BO988" s="376"/>
      <c r="BP988" s="376"/>
      <c r="BQ988" s="376"/>
      <c r="BR988" s="376"/>
      <c r="BS988" s="376"/>
      <c r="BT988" s="376"/>
      <c r="BU988" s="376"/>
      <c r="BV988" s="376"/>
      <c r="BW988" s="376"/>
      <c r="BX988" s="376"/>
      <c r="BY988" s="187"/>
      <c r="BZ988" s="187"/>
      <c r="CA988" s="187"/>
      <c r="CB988" s="187"/>
      <c r="CC988" s="187"/>
    </row>
    <row r="989" spans="1:81" s="1" customFormat="1" ht="10.5" customHeight="1" thickBot="1">
      <c r="A989" s="1514"/>
      <c r="B989" s="1363"/>
      <c r="C989" s="312"/>
      <c r="D989" s="271" t="s">
        <v>42</v>
      </c>
      <c r="E989" s="285">
        <f>E988/E987</f>
        <v>0.21296296296296297</v>
      </c>
      <c r="F989" s="285">
        <f t="shared" ref="F989:AB989" si="1006">F988/F987</f>
        <v>0.21111361587015409</v>
      </c>
      <c r="G989" s="285">
        <f t="shared" si="1006"/>
        <v>0.21180072362929245</v>
      </c>
      <c r="H989" s="1132">
        <f t="shared" si="1006"/>
        <v>0.20720205773079323</v>
      </c>
      <c r="I989" s="285">
        <f t="shared" si="1006"/>
        <v>0.21281179138325851</v>
      </c>
      <c r="J989" s="285">
        <f t="shared" si="1006"/>
        <v>0.20981003685845809</v>
      </c>
      <c r="K989" s="285">
        <f t="shared" si="1006"/>
        <v>0.21248977365693508</v>
      </c>
      <c r="L989" s="285">
        <f t="shared" si="1006"/>
        <v>0.21067556296918002</v>
      </c>
      <c r="M989" s="285">
        <f t="shared" si="1006"/>
        <v>0.21138669673054736</v>
      </c>
      <c r="N989" s="1132">
        <f t="shared" si="1006"/>
        <v>0.21570173462491884</v>
      </c>
      <c r="O989" s="285">
        <f t="shared" si="1006"/>
        <v>0.21697203471548007</v>
      </c>
      <c r="P989" s="285">
        <f t="shared" si="1006"/>
        <v>0.21434151785716057</v>
      </c>
      <c r="Q989" s="285">
        <f t="shared" si="1006"/>
        <v>0.20942700770690359</v>
      </c>
      <c r="R989" s="285">
        <f t="shared" si="1006"/>
        <v>0.21160220994472934</v>
      </c>
      <c r="S989" s="285">
        <f t="shared" si="1006"/>
        <v>0.21344227432981594</v>
      </c>
      <c r="T989" s="285">
        <f t="shared" si="1006"/>
        <v>0.2210946777502911</v>
      </c>
      <c r="U989" s="285">
        <f t="shared" si="1006"/>
        <v>0.219887042467624</v>
      </c>
      <c r="V989" s="1132">
        <f t="shared" si="1006"/>
        <v>0.21466559226434723</v>
      </c>
      <c r="W989" s="285">
        <f t="shared" si="1006"/>
        <v>0.21414290224138419</v>
      </c>
      <c r="X989" s="285">
        <f t="shared" si="1006"/>
        <v>0.21054347826085063</v>
      </c>
      <c r="Y989" s="285">
        <f t="shared" si="1006"/>
        <v>0.21344086021513475</v>
      </c>
      <c r="Z989" s="285">
        <f t="shared" si="1006"/>
        <v>0.21014289716997922</v>
      </c>
      <c r="AA989" s="285">
        <f t="shared" si="1006"/>
        <v>0.21089581578207917</v>
      </c>
      <c r="AB989" s="286">
        <f t="shared" si="1006"/>
        <v>0.20677887674248507</v>
      </c>
      <c r="AC989" s="58"/>
      <c r="AD989" s="61"/>
      <c r="AE989" s="69"/>
      <c r="AF989" s="376"/>
      <c r="AG989" s="376"/>
      <c r="AH989" s="376"/>
      <c r="AI989" s="376"/>
      <c r="AJ989" s="376"/>
      <c r="AK989" s="376"/>
      <c r="AL989" s="376"/>
      <c r="AM989" s="376"/>
      <c r="AN989" s="376"/>
      <c r="AO989" s="376"/>
      <c r="AP989" s="376"/>
      <c r="AQ989" s="376"/>
      <c r="AR989" s="376"/>
      <c r="AS989" s="376"/>
      <c r="AT989" s="376"/>
      <c r="AU989" s="376"/>
      <c r="AV989" s="376"/>
      <c r="AW989" s="376"/>
      <c r="AX989" s="376"/>
      <c r="AY989" s="376"/>
      <c r="AZ989" s="376"/>
      <c r="BA989" s="376"/>
      <c r="BB989" s="376"/>
      <c r="BC989" s="376"/>
      <c r="BD989" s="376"/>
      <c r="BE989" s="376"/>
      <c r="BF989" s="376"/>
      <c r="BG989" s="376"/>
      <c r="BH989" s="376"/>
      <c r="BI989" s="376"/>
      <c r="BJ989" s="376"/>
      <c r="BK989" s="376"/>
      <c r="BL989" s="376"/>
      <c r="BM989" s="376"/>
      <c r="BN989" s="376"/>
      <c r="BO989" s="376"/>
      <c r="BP989" s="376"/>
      <c r="BQ989" s="376"/>
      <c r="BR989" s="376"/>
      <c r="BS989" s="376"/>
      <c r="BT989" s="376"/>
      <c r="BU989" s="376"/>
      <c r="BV989" s="376"/>
      <c r="BW989" s="376"/>
      <c r="BX989" s="376"/>
      <c r="BY989" s="187"/>
      <c r="BZ989" s="187"/>
      <c r="CA989" s="187"/>
      <c r="CB989" s="187"/>
      <c r="CC989" s="187"/>
    </row>
    <row r="990" spans="1:81" s="1" customFormat="1" ht="10.5" customHeight="1">
      <c r="A990" s="1357" t="s">
        <v>62</v>
      </c>
      <c r="B990" s="1361" t="s">
        <v>367</v>
      </c>
      <c r="C990" s="1264"/>
      <c r="D990" s="1266"/>
      <c r="E990" s="1264"/>
      <c r="F990" s="1264"/>
      <c r="G990" s="1264"/>
      <c r="H990" s="536"/>
      <c r="I990" s="1264"/>
      <c r="J990" s="1264"/>
      <c r="K990" s="1264"/>
      <c r="L990" s="1264"/>
      <c r="M990" s="1264"/>
      <c r="N990" s="536"/>
      <c r="O990" s="1264"/>
      <c r="P990" s="1264"/>
      <c r="Q990" s="1264"/>
      <c r="R990" s="1264"/>
      <c r="S990" s="1264"/>
      <c r="T990" s="1264"/>
      <c r="U990" s="1264"/>
      <c r="V990" s="536"/>
      <c r="W990" s="1264"/>
      <c r="X990" s="1264"/>
      <c r="Y990" s="1264"/>
      <c r="Z990" s="1264"/>
      <c r="AA990" s="1264"/>
      <c r="AB990" s="247"/>
      <c r="AC990" s="58" t="s">
        <v>125</v>
      </c>
      <c r="AD990" s="61">
        <f>AD992/AC992</f>
        <v>0.16913285316979329</v>
      </c>
      <c r="AE990" s="69"/>
      <c r="AF990" s="396"/>
      <c r="AG990" s="384"/>
      <c r="AH990" s="384"/>
      <c r="AI990" s="384"/>
      <c r="AJ990" s="384"/>
      <c r="AK990" s="384"/>
      <c r="AL990" s="384"/>
      <c r="AM990" s="384"/>
      <c r="AN990" s="384"/>
      <c r="AO990" s="384"/>
      <c r="AP990" s="384"/>
      <c r="AQ990" s="384"/>
      <c r="AR990" s="384"/>
      <c r="AS990" s="384"/>
      <c r="AT990" s="384"/>
      <c r="AU990" s="384"/>
      <c r="AV990" s="384"/>
      <c r="AW990" s="384"/>
      <c r="AX990" s="384"/>
      <c r="AY990" s="384"/>
      <c r="AZ990" s="384"/>
      <c r="BA990" s="384"/>
      <c r="BB990" s="384"/>
      <c r="BC990" s="384"/>
      <c r="BD990" s="384"/>
      <c r="BE990" s="117"/>
      <c r="BF990" s="117"/>
      <c r="BG990" s="117"/>
      <c r="BH990" s="117"/>
      <c r="BI990" s="117"/>
      <c r="BJ990" s="117"/>
      <c r="BK990" s="117"/>
      <c r="BL990" s="117"/>
      <c r="BM990" s="117"/>
      <c r="BN990" s="117"/>
      <c r="BO990" s="117"/>
      <c r="BP990" s="117"/>
      <c r="BQ990" s="117"/>
      <c r="BR990" s="117"/>
      <c r="BS990" s="117"/>
      <c r="BT990" s="117"/>
      <c r="BU990" s="117"/>
      <c r="BV990" s="117"/>
      <c r="BW990" s="117"/>
      <c r="BX990" s="117"/>
      <c r="BY990" s="1139"/>
      <c r="BZ990" s="1139"/>
      <c r="CA990" s="1139"/>
      <c r="CB990" s="1139"/>
      <c r="CC990" s="1139"/>
    </row>
    <row r="991" spans="1:81" s="1" customFormat="1" ht="10.5" customHeight="1">
      <c r="A991" s="1358"/>
      <c r="B991" s="1364"/>
      <c r="C991" s="1265" t="s">
        <v>139</v>
      </c>
      <c r="D991" s="155" t="s">
        <v>34</v>
      </c>
      <c r="E991" s="54">
        <f>ROUND(SQRT(E992^2+E993^2)*1000/(1.73*E983),0)</f>
        <v>25</v>
      </c>
      <c r="F991" s="54">
        <f t="shared" ref="F991:AB991" si="1007">ROUND(SQRT(F992^2+F993^2)*1000/(1.73*F983),0)</f>
        <v>25</v>
      </c>
      <c r="G991" s="54">
        <f t="shared" si="1007"/>
        <v>25</v>
      </c>
      <c r="H991" s="397">
        <f t="shared" si="1007"/>
        <v>25</v>
      </c>
      <c r="I991" s="54">
        <f t="shared" si="1007"/>
        <v>25</v>
      </c>
      <c r="J991" s="54">
        <f t="shared" si="1007"/>
        <v>25</v>
      </c>
      <c r="K991" s="54">
        <f t="shared" si="1007"/>
        <v>25</v>
      </c>
      <c r="L991" s="54">
        <f t="shared" si="1007"/>
        <v>26</v>
      </c>
      <c r="M991" s="54">
        <f t="shared" si="1007"/>
        <v>26</v>
      </c>
      <c r="N991" s="397">
        <f t="shared" si="1007"/>
        <v>26</v>
      </c>
      <c r="O991" s="54">
        <f t="shared" si="1007"/>
        <v>26</v>
      </c>
      <c r="P991" s="54">
        <f t="shared" si="1007"/>
        <v>25</v>
      </c>
      <c r="Q991" s="54">
        <f t="shared" si="1007"/>
        <v>25</v>
      </c>
      <c r="R991" s="54">
        <f t="shared" si="1007"/>
        <v>25</v>
      </c>
      <c r="S991" s="54">
        <f t="shared" si="1007"/>
        <v>27</v>
      </c>
      <c r="T991" s="54">
        <f t="shared" si="1007"/>
        <v>27</v>
      </c>
      <c r="U991" s="54">
        <f t="shared" si="1007"/>
        <v>27</v>
      </c>
      <c r="V991" s="397">
        <f t="shared" si="1007"/>
        <v>27</v>
      </c>
      <c r="W991" s="54">
        <f t="shared" si="1007"/>
        <v>27</v>
      </c>
      <c r="X991" s="54">
        <f t="shared" si="1007"/>
        <v>26</v>
      </c>
      <c r="Y991" s="54">
        <f t="shared" si="1007"/>
        <v>27</v>
      </c>
      <c r="Z991" s="54">
        <f t="shared" si="1007"/>
        <v>27</v>
      </c>
      <c r="AA991" s="54">
        <f t="shared" si="1007"/>
        <v>27</v>
      </c>
      <c r="AB991" s="57">
        <f t="shared" si="1007"/>
        <v>26</v>
      </c>
      <c r="AC991" s="382"/>
      <c r="AD991" s="206"/>
      <c r="AE991" s="69"/>
      <c r="AF991" s="117"/>
      <c r="AG991" s="117"/>
      <c r="AH991" s="117"/>
      <c r="AI991" s="117"/>
      <c r="AJ991" s="117"/>
      <c r="AK991" s="117"/>
      <c r="AL991" s="117"/>
      <c r="AM991" s="117"/>
      <c r="AN991" s="117"/>
      <c r="AO991" s="117"/>
      <c r="AP991" s="117"/>
      <c r="AQ991" s="117"/>
      <c r="AR991" s="117"/>
      <c r="AS991" s="117"/>
      <c r="AT991" s="117"/>
      <c r="AU991" s="117"/>
      <c r="AV991" s="117"/>
      <c r="AW991" s="117"/>
      <c r="AX991" s="117"/>
      <c r="AY991" s="117"/>
      <c r="AZ991" s="117"/>
      <c r="BA991" s="117"/>
      <c r="BB991" s="117"/>
      <c r="BC991" s="117"/>
      <c r="BD991" s="117"/>
      <c r="BE991" s="376"/>
      <c r="BF991" s="376"/>
      <c r="BG991" s="376"/>
      <c r="BH991" s="376"/>
      <c r="BI991" s="376"/>
      <c r="BJ991" s="376"/>
      <c r="BK991" s="376"/>
      <c r="BL991" s="376"/>
      <c r="BM991" s="376"/>
      <c r="BN991" s="376"/>
      <c r="BO991" s="376"/>
      <c r="BP991" s="376"/>
      <c r="BQ991" s="376"/>
      <c r="BR991" s="376"/>
      <c r="BS991" s="376"/>
      <c r="BT991" s="376"/>
      <c r="BU991" s="376"/>
      <c r="BV991" s="376"/>
      <c r="BW991" s="376"/>
      <c r="BX991" s="376"/>
      <c r="BY991" s="187"/>
      <c r="BZ991" s="187"/>
      <c r="CA991" s="187"/>
      <c r="CB991" s="187"/>
      <c r="CC991" s="187"/>
    </row>
    <row r="992" spans="1:81" s="1" customFormat="1" ht="10.5" customHeight="1">
      <c r="A992" s="1358"/>
      <c r="B992" s="1364"/>
      <c r="C992" s="1265" t="s">
        <v>137</v>
      </c>
      <c r="D992" s="155" t="s">
        <v>126</v>
      </c>
      <c r="E992" s="73">
        <f>(AG992-AF992)*$AE992</f>
        <v>0.45429999999987558</v>
      </c>
      <c r="F992" s="73">
        <f t="shared" ref="F992" si="1008">(AH992-AG992)*$AE992</f>
        <v>0.44600000000014006</v>
      </c>
      <c r="G992" s="73">
        <f t="shared" ref="G992" si="1009">(AI992-AH992)*$AE992</f>
        <v>0.4477999999999156</v>
      </c>
      <c r="H992" s="492">
        <f t="shared" ref="H992" si="1010">(AJ992-AI992)*$AE992</f>
        <v>0.44519999999988613</v>
      </c>
      <c r="I992" s="73">
        <f t="shared" ref="I992" si="1011">(AK992-AJ992)*$AE992</f>
        <v>0.45610000000010587</v>
      </c>
      <c r="J992" s="73">
        <f t="shared" ref="J992" si="1012">(AL992-AK992)*$AE992</f>
        <v>0.44309999999995853</v>
      </c>
      <c r="K992" s="73">
        <f t="shared" ref="K992" si="1013">(AM992-AL992)*$AE992</f>
        <v>0.45600000000013097</v>
      </c>
      <c r="L992" s="73">
        <f t="shared" ref="L992" si="1014">(AN992-AM992)*$AE992</f>
        <v>0.46889999999984866</v>
      </c>
      <c r="M992" s="73">
        <f t="shared" ref="M992" si="1015">(AO992-AN992)*$AE992</f>
        <v>0.47680000000013933</v>
      </c>
      <c r="N992" s="492">
        <f t="shared" ref="N992" si="1016">(AP992-AO992)*$AE992</f>
        <v>0.47349999999983083</v>
      </c>
      <c r="O992" s="73">
        <f t="shared" ref="O992" si="1017">(AQ992-AP992)*$AE992</f>
        <v>0.46490000000017062</v>
      </c>
      <c r="P992" s="73">
        <f t="shared" ref="P992" si="1018">(AR992-AQ992)*$AE992</f>
        <v>0.4557999999999538</v>
      </c>
      <c r="Q992" s="73">
        <f t="shared" ref="Q992" si="1019">(AS992-AR992)*$AE992</f>
        <v>0.44839999999999236</v>
      </c>
      <c r="R992" s="73">
        <f t="shared" ref="R992" si="1020">(AT992-AS992)*$AE992</f>
        <v>0.46190000000001419</v>
      </c>
      <c r="S992" s="73">
        <f t="shared" ref="S992" si="1021">(AU992-AT992)*$AE992</f>
        <v>0.4899000000000342</v>
      </c>
      <c r="T992" s="73">
        <f t="shared" ref="T992" si="1022">(AV992-AU992)*$AE992</f>
        <v>0.48579999999992651</v>
      </c>
      <c r="U992" s="73">
        <f t="shared" ref="U992" si="1023">(AW992-AV992)*$AE992</f>
        <v>0.48260000000004766</v>
      </c>
      <c r="V992" s="492">
        <f t="shared" ref="V992" si="1024">(AX992-AW992)*$AE992</f>
        <v>0.48859999999990578</v>
      </c>
      <c r="W992" s="73">
        <f t="shared" ref="W992" si="1025">(AY992-AX992)*$AE992</f>
        <v>0.48050000000012005</v>
      </c>
      <c r="X992" s="73">
        <f t="shared" ref="X992" si="1026">(AZ992-AY992)*$AE992</f>
        <v>0.47049999999990177</v>
      </c>
      <c r="Y992" s="73">
        <f t="shared" ref="Y992" si="1027">(BA992-AZ992)*$AE992</f>
        <v>0.48430000000007567</v>
      </c>
      <c r="Z992" s="73">
        <f t="shared" ref="Z992" si="1028">(BB992-BA992)*$AE992</f>
        <v>0.48099999999999454</v>
      </c>
      <c r="AA992" s="73">
        <f t="shared" ref="AA992" si="1029">(BC992-BB992)*$AE992</f>
        <v>0.47990000000004329</v>
      </c>
      <c r="AB992" s="74">
        <f t="shared" ref="AB992" si="1030">(BD992-BC992)*$AE992</f>
        <v>0.47659999999996217</v>
      </c>
      <c r="AC992" s="58">
        <f>(BD992-AF992)*AE992</f>
        <v>11.218399999999974</v>
      </c>
      <c r="AD992" s="61">
        <f>(BD993-AF993)*AE992</f>
        <v>1.8974000000000046</v>
      </c>
      <c r="AE992" s="69">
        <v>2</v>
      </c>
      <c r="AF992" s="386">
        <v>762.88930000000005</v>
      </c>
      <c r="AG992" s="386">
        <v>763.11644999999999</v>
      </c>
      <c r="AH992" s="386">
        <v>763.33945000000006</v>
      </c>
      <c r="AI992" s="386">
        <v>763.56335000000001</v>
      </c>
      <c r="AJ992" s="386">
        <v>763.78594999999996</v>
      </c>
      <c r="AK992" s="386">
        <v>764.01400000000001</v>
      </c>
      <c r="AL992" s="386">
        <v>764.23554999999999</v>
      </c>
      <c r="AM992" s="386">
        <v>764.46355000000005</v>
      </c>
      <c r="AN992" s="386">
        <v>764.69799999999998</v>
      </c>
      <c r="AO992" s="386">
        <v>764.93640000000005</v>
      </c>
      <c r="AP992" s="386">
        <v>765.17314999999996</v>
      </c>
      <c r="AQ992" s="386">
        <v>765.40560000000005</v>
      </c>
      <c r="AR992" s="386">
        <v>765.63350000000003</v>
      </c>
      <c r="AS992" s="386">
        <v>765.85770000000002</v>
      </c>
      <c r="AT992" s="386">
        <v>766.08865000000003</v>
      </c>
      <c r="AU992" s="386">
        <v>766.33360000000005</v>
      </c>
      <c r="AV992" s="386">
        <v>766.57650000000001</v>
      </c>
      <c r="AW992" s="386">
        <v>766.81780000000003</v>
      </c>
      <c r="AX992" s="386">
        <v>767.06209999999999</v>
      </c>
      <c r="AY992" s="386">
        <v>767.30235000000005</v>
      </c>
      <c r="AZ992" s="386">
        <v>767.5376</v>
      </c>
      <c r="BA992" s="386">
        <v>767.77975000000004</v>
      </c>
      <c r="BB992" s="386">
        <v>768.02025000000003</v>
      </c>
      <c r="BC992" s="386">
        <v>768.26020000000005</v>
      </c>
      <c r="BD992" s="386">
        <v>768.49850000000004</v>
      </c>
      <c r="BE992" s="117"/>
      <c r="BF992" s="117"/>
      <c r="BG992" s="117"/>
      <c r="BH992" s="117"/>
      <c r="BI992" s="117"/>
      <c r="BJ992" s="117"/>
      <c r="BK992" s="117"/>
      <c r="BL992" s="117"/>
      <c r="BM992" s="117"/>
      <c r="BN992" s="117"/>
      <c r="BO992" s="117"/>
      <c r="BP992" s="117"/>
      <c r="BQ992" s="117"/>
      <c r="BR992" s="117"/>
      <c r="BS992" s="117"/>
      <c r="BT992" s="117"/>
      <c r="BU992" s="117"/>
      <c r="BV992" s="117"/>
      <c r="BW992" s="117"/>
      <c r="BX992" s="117"/>
      <c r="BY992" s="1139"/>
      <c r="BZ992" s="1139"/>
      <c r="CA992" s="1139"/>
      <c r="CB992" s="1139"/>
      <c r="CC992" s="1139"/>
    </row>
    <row r="993" spans="1:81" s="1" customFormat="1" ht="10.5" customHeight="1">
      <c r="A993" s="1358"/>
      <c r="B993" s="1364"/>
      <c r="C993" s="1265" t="s">
        <v>137</v>
      </c>
      <c r="D993" s="155" t="s">
        <v>127</v>
      </c>
      <c r="E993" s="73">
        <f t="shared" ref="E993" si="1031">(AG993-AF993)*$AE992</f>
        <v>7.9099999999982629E-2</v>
      </c>
      <c r="F993" s="73">
        <f t="shared" ref="F993" si="1032">(AH993-AG993)*$AE992</f>
        <v>7.9400000000021009E-2</v>
      </c>
      <c r="G993" s="73">
        <f t="shared" ref="G993" si="1033">(AI993-AH993)*$AE992</f>
        <v>8.0099999999958982E-2</v>
      </c>
      <c r="H993" s="492">
        <f t="shared" ref="H993" si="1034">(AJ993-AI993)*$AE992</f>
        <v>7.8500000000019554E-2</v>
      </c>
      <c r="I993" s="73">
        <f t="shared" ref="I993" si="1035">(AK993-AJ993)*$AE992</f>
        <v>8.0600000000004002E-2</v>
      </c>
      <c r="J993" s="73">
        <f t="shared" ref="J993" si="1036">(AL993-AK993)*$AE992</f>
        <v>7.920000000001437E-2</v>
      </c>
      <c r="K993" s="73">
        <f t="shared" ref="K993" si="1037">(AM993-AL993)*$AE992</f>
        <v>8.3399999999983265E-2</v>
      </c>
      <c r="L993" s="73">
        <f t="shared" ref="L993" si="1038">(AN993-AM993)*$AE992</f>
        <v>8.7800000000015643E-2</v>
      </c>
      <c r="M993" s="73">
        <f t="shared" ref="M993" si="1039">(AO993-AN993)*$AE992</f>
        <v>8.6399999999969168E-2</v>
      </c>
      <c r="N993" s="492">
        <f t="shared" ref="N993" si="1040">(AP993-AO993)*$AE992</f>
        <v>8.3100000000001728E-2</v>
      </c>
      <c r="O993" s="73">
        <f t="shared" ref="O993" si="1041">(AQ993-AP993)*$AE992</f>
        <v>7.6900000000023283E-2</v>
      </c>
      <c r="P993" s="73">
        <f t="shared" ref="P993" si="1042">(AR993-AQ993)*$AE992</f>
        <v>7.4500000000000455E-2</v>
      </c>
      <c r="Q993" s="73">
        <f t="shared" ref="Q993" si="1043">(AS993-AR993)*$AE992</f>
        <v>7.2399999999959164E-2</v>
      </c>
      <c r="R993" s="73">
        <f t="shared" ref="R993" si="1044">(AT993-AS993)*$AE992</f>
        <v>7.0600000000013097E-2</v>
      </c>
      <c r="S993" s="73">
        <f t="shared" ref="S993" si="1045">(AU993-AT993)*$AE992</f>
        <v>7.720000000000482E-2</v>
      </c>
      <c r="T993" s="73">
        <f t="shared" ref="T993" si="1046">(AV993-AU993)*$AE992</f>
        <v>7.8199999999981173E-2</v>
      </c>
      <c r="U993" s="73">
        <f t="shared" ref="U993" si="1047">(AW993-AV993)*$AE992</f>
        <v>7.740000000001146E-2</v>
      </c>
      <c r="V993" s="492">
        <f t="shared" ref="V993" si="1048">(AX993-AW993)*$AE992</f>
        <v>7.8800000000001091E-2</v>
      </c>
      <c r="W993" s="73">
        <f t="shared" ref="W993" si="1049">(AY993-AX993)*$AE992</f>
        <v>7.8599999999994452E-2</v>
      </c>
      <c r="X993" s="73">
        <f t="shared" ref="X993" si="1050">(AZ993-AY993)*$AE992</f>
        <v>7.7800000000024738E-2</v>
      </c>
      <c r="Y993" s="73">
        <f t="shared" ref="Y993" si="1051">(BA993-AZ993)*$AE992</f>
        <v>8.120000000002392E-2</v>
      </c>
      <c r="Z993" s="73">
        <f t="shared" ref="Z993" si="1052">(BB993-BA993)*$AE992</f>
        <v>7.869999999996935E-2</v>
      </c>
      <c r="AA993" s="73">
        <f t="shared" ref="AA993" si="1053">(BC993-BB993)*$AE992</f>
        <v>7.8800000000001091E-2</v>
      </c>
      <c r="AB993" s="74">
        <f t="shared" ref="AB993" si="1054">(BD993-BC993)*$AE992</f>
        <v>7.8700000000026193E-2</v>
      </c>
      <c r="AC993" s="58"/>
      <c r="AD993" s="61"/>
      <c r="AE993" s="69"/>
      <c r="AF993" s="386">
        <v>133.96520000000001</v>
      </c>
      <c r="AG993" s="386">
        <v>134.00475</v>
      </c>
      <c r="AH993" s="386">
        <v>134.04445000000001</v>
      </c>
      <c r="AI993" s="386">
        <v>134.08449999999999</v>
      </c>
      <c r="AJ993" s="386">
        <v>134.12375</v>
      </c>
      <c r="AK993" s="386">
        <v>134.16405</v>
      </c>
      <c r="AL993" s="386">
        <v>134.20365000000001</v>
      </c>
      <c r="AM993" s="386">
        <v>134.24535</v>
      </c>
      <c r="AN993" s="386">
        <v>134.28925000000001</v>
      </c>
      <c r="AO993" s="386">
        <v>134.33244999999999</v>
      </c>
      <c r="AP993" s="386">
        <v>134.374</v>
      </c>
      <c r="AQ993" s="386">
        <v>134.41245000000001</v>
      </c>
      <c r="AR993" s="386">
        <v>134.44970000000001</v>
      </c>
      <c r="AS993" s="386">
        <v>134.48589999999999</v>
      </c>
      <c r="AT993" s="386">
        <v>134.52119999999999</v>
      </c>
      <c r="AU993" s="386">
        <v>134.5598</v>
      </c>
      <c r="AV993" s="386">
        <v>134.59889999999999</v>
      </c>
      <c r="AW993" s="386">
        <v>134.63759999999999</v>
      </c>
      <c r="AX993" s="386">
        <v>134.67699999999999</v>
      </c>
      <c r="AY993" s="386">
        <v>134.71629999999999</v>
      </c>
      <c r="AZ993" s="386">
        <v>134.7552</v>
      </c>
      <c r="BA993" s="386">
        <v>134.79580000000001</v>
      </c>
      <c r="BB993" s="386">
        <v>134.83515</v>
      </c>
      <c r="BC993" s="386">
        <v>134.87455</v>
      </c>
      <c r="BD993" s="386">
        <v>134.91390000000001</v>
      </c>
      <c r="BE993" s="386"/>
      <c r="BF993" s="386"/>
      <c r="BG993" s="386"/>
      <c r="BH993" s="386"/>
      <c r="BI993" s="386"/>
      <c r="BJ993" s="386"/>
      <c r="BK993" s="386"/>
      <c r="BL993" s="386"/>
      <c r="BM993" s="386"/>
      <c r="BN993" s="386"/>
      <c r="BO993" s="386"/>
      <c r="BP993" s="386"/>
      <c r="BQ993" s="386"/>
      <c r="BR993" s="386"/>
      <c r="BS993" s="386"/>
      <c r="BT993" s="386"/>
      <c r="BU993" s="386"/>
      <c r="BV993" s="386"/>
      <c r="BW993" s="386"/>
      <c r="BX993" s="386"/>
      <c r="BY993" s="388"/>
      <c r="BZ993" s="388"/>
      <c r="CA993" s="388"/>
      <c r="CB993" s="388"/>
      <c r="CC993" s="388"/>
    </row>
    <row r="994" spans="1:81" s="1" customFormat="1" ht="10.5" customHeight="1" thickBot="1">
      <c r="A994" s="1362"/>
      <c r="B994" s="1363"/>
      <c r="C994" s="312"/>
      <c r="D994" s="271" t="s">
        <v>42</v>
      </c>
      <c r="E994" s="96">
        <f t="shared" ref="E994:AB994" si="1055">E993/E992</f>
        <v>0.17411402157165815</v>
      </c>
      <c r="F994" s="96">
        <f t="shared" si="1055"/>
        <v>0.17802690582958761</v>
      </c>
      <c r="G994" s="96">
        <f t="shared" si="1055"/>
        <v>0.17887449754348833</v>
      </c>
      <c r="H994" s="493">
        <f t="shared" si="1055"/>
        <v>0.17632524708005309</v>
      </c>
      <c r="I994" s="96">
        <f t="shared" si="1055"/>
        <v>0.17671563253669215</v>
      </c>
      <c r="J994" s="96">
        <f t="shared" si="1055"/>
        <v>0.17874069058908099</v>
      </c>
      <c r="K994" s="96">
        <f t="shared" si="1055"/>
        <v>0.18289473684201604</v>
      </c>
      <c r="L994" s="96">
        <f t="shared" si="1055"/>
        <v>0.18724674770749408</v>
      </c>
      <c r="M994" s="96">
        <f t="shared" si="1055"/>
        <v>0.18120805369115756</v>
      </c>
      <c r="N994" s="493">
        <f t="shared" si="1055"/>
        <v>0.17550158394937998</v>
      </c>
      <c r="O994" s="96">
        <f t="shared" si="1055"/>
        <v>0.16541191654118104</v>
      </c>
      <c r="P994" s="96">
        <f t="shared" si="1055"/>
        <v>0.16344888108821415</v>
      </c>
      <c r="Q994" s="96">
        <f t="shared" si="1055"/>
        <v>0.16146297948251651</v>
      </c>
      <c r="R994" s="96">
        <f t="shared" si="1055"/>
        <v>0.15284693656638002</v>
      </c>
      <c r="S994" s="96">
        <f t="shared" si="1055"/>
        <v>0.15758318024086432</v>
      </c>
      <c r="T994" s="96">
        <f t="shared" si="1055"/>
        <v>0.1609715932482359</v>
      </c>
      <c r="U994" s="96">
        <f t="shared" si="1055"/>
        <v>0.16038126813096523</v>
      </c>
      <c r="V994" s="493">
        <f t="shared" si="1055"/>
        <v>0.16127711829720895</v>
      </c>
      <c r="W994" s="96">
        <f t="shared" si="1055"/>
        <v>0.16357960457851159</v>
      </c>
      <c r="X994" s="96">
        <f t="shared" si="1055"/>
        <v>0.16535600425088412</v>
      </c>
      <c r="Y994" s="96">
        <f t="shared" si="1055"/>
        <v>0.16766467065870583</v>
      </c>
      <c r="Z994" s="96">
        <f t="shared" si="1055"/>
        <v>0.16361746361740176</v>
      </c>
      <c r="AA994" s="96">
        <f t="shared" si="1055"/>
        <v>0.1642008751823171</v>
      </c>
      <c r="AB994" s="97">
        <f t="shared" si="1055"/>
        <v>0.16512798992872943</v>
      </c>
      <c r="AC994" s="58"/>
      <c r="AD994" s="61"/>
      <c r="AE994" s="69"/>
      <c r="AF994" s="376"/>
      <c r="AG994" s="376"/>
      <c r="AH994" s="376"/>
      <c r="AI994" s="376"/>
      <c r="AJ994" s="376"/>
      <c r="AK994" s="376"/>
      <c r="AL994" s="376"/>
      <c r="AM994" s="376"/>
      <c r="AN994" s="376"/>
      <c r="AO994" s="376"/>
      <c r="AP994" s="376"/>
      <c r="AQ994" s="376"/>
      <c r="AR994" s="376"/>
      <c r="AS994" s="376"/>
      <c r="AT994" s="376"/>
      <c r="AU994" s="376"/>
      <c r="AV994" s="376"/>
      <c r="AW994" s="376"/>
      <c r="AX994" s="376"/>
      <c r="AY994" s="376"/>
      <c r="AZ994" s="376"/>
      <c r="BA994" s="376"/>
      <c r="BB994" s="376"/>
      <c r="BC994" s="376"/>
      <c r="BD994" s="376"/>
      <c r="BE994" s="384"/>
      <c r="BF994" s="384"/>
      <c r="BG994" s="384"/>
      <c r="BH994" s="384"/>
      <c r="BI994" s="384"/>
      <c r="BJ994" s="384"/>
      <c r="BK994" s="384"/>
      <c r="BL994" s="384"/>
      <c r="BM994" s="384"/>
      <c r="BN994" s="384"/>
      <c r="BO994" s="384"/>
      <c r="BP994" s="384"/>
      <c r="BQ994" s="384"/>
      <c r="BR994" s="384"/>
      <c r="BS994" s="384"/>
      <c r="BT994" s="384"/>
      <c r="BU994" s="384"/>
      <c r="BV994" s="384"/>
      <c r="BW994" s="384"/>
      <c r="BX994" s="384"/>
      <c r="BY994" s="175"/>
      <c r="BZ994" s="175"/>
      <c r="CA994" s="175"/>
      <c r="CB994" s="175"/>
      <c r="CC994" s="175"/>
    </row>
    <row r="995" spans="1:81" s="1" customFormat="1" ht="10.5" customHeight="1">
      <c r="A995" s="1357" t="s">
        <v>29</v>
      </c>
      <c r="B995" s="1361" t="s">
        <v>368</v>
      </c>
      <c r="C995" s="1264"/>
      <c r="D995" s="1266"/>
      <c r="E995" s="1264"/>
      <c r="F995" s="1264"/>
      <c r="G995" s="1264"/>
      <c r="H995" s="536"/>
      <c r="I995" s="1264"/>
      <c r="J995" s="1264"/>
      <c r="K995" s="1264"/>
      <c r="L995" s="1264"/>
      <c r="M995" s="1264"/>
      <c r="N995" s="536"/>
      <c r="O995" s="1264"/>
      <c r="P995" s="1264"/>
      <c r="Q995" s="1264"/>
      <c r="R995" s="1264"/>
      <c r="S995" s="1264"/>
      <c r="T995" s="1264"/>
      <c r="U995" s="1264"/>
      <c r="V995" s="536"/>
      <c r="W995" s="1264"/>
      <c r="X995" s="1264"/>
      <c r="Y995" s="1264"/>
      <c r="Z995" s="1264"/>
      <c r="AA995" s="1264"/>
      <c r="AB995" s="247"/>
      <c r="AC995" s="58" t="s">
        <v>125</v>
      </c>
      <c r="AD995" s="61">
        <f>AD997/AC997</f>
        <v>1.0067044100119298</v>
      </c>
      <c r="AE995" s="69"/>
      <c r="AF995" s="396"/>
      <c r="AG995" s="117"/>
      <c r="AH995" s="117"/>
      <c r="AI995" s="117"/>
      <c r="AJ995" s="117"/>
      <c r="AK995" s="117"/>
      <c r="AL995" s="117"/>
      <c r="AM995" s="117"/>
      <c r="AN995" s="117"/>
      <c r="AO995" s="117"/>
      <c r="AP995" s="117"/>
      <c r="AQ995" s="117"/>
      <c r="AR995" s="117"/>
      <c r="AS995" s="117"/>
      <c r="AT995" s="117"/>
      <c r="AU995" s="117"/>
      <c r="AV995" s="117"/>
      <c r="AW995" s="117"/>
      <c r="AX995" s="117"/>
      <c r="AY995" s="117"/>
      <c r="AZ995" s="117"/>
      <c r="BA995" s="117"/>
      <c r="BB995" s="117"/>
      <c r="BC995" s="117"/>
      <c r="BD995" s="117"/>
      <c r="BE995" s="117"/>
      <c r="BF995" s="117"/>
      <c r="BG995" s="117"/>
      <c r="BH995" s="117"/>
      <c r="BI995" s="117"/>
      <c r="BJ995" s="117"/>
      <c r="BK995" s="117"/>
      <c r="BL995" s="117"/>
      <c r="BM995" s="117"/>
      <c r="BN995" s="117"/>
      <c r="BO995" s="117"/>
      <c r="BP995" s="117"/>
      <c r="BQ995" s="117"/>
      <c r="BR995" s="117"/>
      <c r="BS995" s="117"/>
      <c r="BT995" s="117"/>
      <c r="BU995" s="117"/>
      <c r="BV995" s="117"/>
      <c r="BW995" s="117"/>
      <c r="BX995" s="117"/>
      <c r="BY995" s="1139"/>
      <c r="BZ995" s="1139"/>
      <c r="CA995" s="1139"/>
      <c r="CB995" s="1139"/>
      <c r="CC995" s="1139"/>
    </row>
    <row r="996" spans="1:81" s="1" customFormat="1" ht="10.5" customHeight="1">
      <c r="A996" s="1358"/>
      <c r="B996" s="1364"/>
      <c r="C996" s="1265" t="s">
        <v>139</v>
      </c>
      <c r="D996" s="155" t="s">
        <v>34</v>
      </c>
      <c r="E996" s="54">
        <f>ROUND(SQRT(E997^2+E998^2)*1000/(1.73*E983),0)</f>
        <v>4</v>
      </c>
      <c r="F996" s="54">
        <f t="shared" ref="F996:AB996" si="1056">ROUND(SQRT(F997^2+F998^2)*1000/(1.73*F983),0)</f>
        <v>4</v>
      </c>
      <c r="G996" s="54">
        <f t="shared" si="1056"/>
        <v>4</v>
      </c>
      <c r="H996" s="397">
        <f t="shared" si="1056"/>
        <v>4</v>
      </c>
      <c r="I996" s="54">
        <f t="shared" si="1056"/>
        <v>4</v>
      </c>
      <c r="J996" s="54">
        <f t="shared" si="1056"/>
        <v>4</v>
      </c>
      <c r="K996" s="54">
        <f t="shared" si="1056"/>
        <v>4</v>
      </c>
      <c r="L996" s="54">
        <f t="shared" si="1056"/>
        <v>5</v>
      </c>
      <c r="M996" s="54">
        <f t="shared" si="1056"/>
        <v>5</v>
      </c>
      <c r="N996" s="397">
        <f t="shared" si="1056"/>
        <v>5</v>
      </c>
      <c r="O996" s="54">
        <f t="shared" si="1056"/>
        <v>5</v>
      </c>
      <c r="P996" s="54">
        <f t="shared" si="1056"/>
        <v>5</v>
      </c>
      <c r="Q996" s="54">
        <f t="shared" si="1056"/>
        <v>5</v>
      </c>
      <c r="R996" s="54">
        <f t="shared" si="1056"/>
        <v>5</v>
      </c>
      <c r="S996" s="54">
        <f t="shared" si="1056"/>
        <v>5</v>
      </c>
      <c r="T996" s="54">
        <f t="shared" si="1056"/>
        <v>5</v>
      </c>
      <c r="U996" s="54">
        <f t="shared" si="1056"/>
        <v>4</v>
      </c>
      <c r="V996" s="397">
        <f t="shared" si="1056"/>
        <v>4</v>
      </c>
      <c r="W996" s="54">
        <f t="shared" si="1056"/>
        <v>4</v>
      </c>
      <c r="X996" s="54">
        <f t="shared" si="1056"/>
        <v>4</v>
      </c>
      <c r="Y996" s="54">
        <f t="shared" si="1056"/>
        <v>4</v>
      </c>
      <c r="Z996" s="54">
        <f t="shared" si="1056"/>
        <v>4</v>
      </c>
      <c r="AA996" s="54">
        <f t="shared" si="1056"/>
        <v>4</v>
      </c>
      <c r="AB996" s="57">
        <f t="shared" si="1056"/>
        <v>4</v>
      </c>
      <c r="AC996" s="382"/>
      <c r="AD996" s="206"/>
      <c r="AE996" s="69"/>
      <c r="AF996" s="376"/>
      <c r="AG996" s="376"/>
      <c r="AH996" s="376"/>
      <c r="AI996" s="376"/>
      <c r="AJ996" s="376"/>
      <c r="AK996" s="376"/>
      <c r="AL996" s="376"/>
      <c r="AM996" s="376"/>
      <c r="AN996" s="376"/>
      <c r="AO996" s="376"/>
      <c r="AP996" s="376"/>
      <c r="AQ996" s="376"/>
      <c r="AR996" s="376"/>
      <c r="AS996" s="376"/>
      <c r="AT996" s="376"/>
      <c r="AU996" s="376"/>
      <c r="AV996" s="376"/>
      <c r="AW996" s="376"/>
      <c r="AX996" s="376"/>
      <c r="AY996" s="376"/>
      <c r="AZ996" s="376"/>
      <c r="BA996" s="376"/>
      <c r="BB996" s="376"/>
      <c r="BC996" s="376"/>
      <c r="BD996" s="376"/>
      <c r="BE996" s="376"/>
      <c r="BF996" s="376"/>
      <c r="BG996" s="376"/>
      <c r="BH996" s="376"/>
      <c r="BI996" s="376"/>
      <c r="BJ996" s="376"/>
      <c r="BK996" s="376"/>
      <c r="BL996" s="376"/>
      <c r="BM996" s="376"/>
      <c r="BN996" s="376"/>
      <c r="BO996" s="376"/>
      <c r="BP996" s="376"/>
      <c r="BQ996" s="376"/>
      <c r="BR996" s="376"/>
      <c r="BS996" s="376"/>
      <c r="BT996" s="376"/>
      <c r="BU996" s="376"/>
      <c r="BV996" s="376"/>
      <c r="BW996" s="376"/>
      <c r="BX996" s="376"/>
      <c r="BY996" s="187"/>
      <c r="BZ996" s="187"/>
      <c r="CA996" s="187"/>
      <c r="CB996" s="187"/>
      <c r="CC996" s="187"/>
    </row>
    <row r="997" spans="1:81" s="1" customFormat="1" ht="10.5" customHeight="1">
      <c r="A997" s="1358"/>
      <c r="B997" s="1364"/>
      <c r="C997" s="1265" t="s">
        <v>137</v>
      </c>
      <c r="D997" s="155" t="s">
        <v>126</v>
      </c>
      <c r="E997" s="73">
        <f>(AG997-AF997)*$AE997</f>
        <v>5.1000000000044565E-2</v>
      </c>
      <c r="F997" s="73">
        <f t="shared" ref="F997" si="1057">(AH997-AG997)*$AE997</f>
        <v>5.0599999999974443E-2</v>
      </c>
      <c r="G997" s="73">
        <f t="shared" ref="G997" si="1058">(AI997-AH997)*$AE997</f>
        <v>4.9800000000004729E-2</v>
      </c>
      <c r="H997" s="492">
        <f t="shared" ref="H997" si="1059">(AJ997-AI997)*$AE997</f>
        <v>4.8599999999964894E-2</v>
      </c>
      <c r="I997" s="73">
        <f t="shared" ref="I997" si="1060">(AK997-AJ997)*$AE997</f>
        <v>4.9200000000041655E-2</v>
      </c>
      <c r="J997" s="73">
        <f t="shared" ref="J997" si="1061">(AL997-AK997)*$AE997</f>
        <v>4.9800000000004729E-2</v>
      </c>
      <c r="K997" s="73">
        <f t="shared" ref="K997" si="1062">(AM997-AL997)*$AE997</f>
        <v>5.0599999999974443E-2</v>
      </c>
      <c r="L997" s="73">
        <f t="shared" ref="L997" si="1063">(AN997-AM997)*$AE997</f>
        <v>6.4599999999984448E-2</v>
      </c>
      <c r="M997" s="73">
        <f t="shared" ref="M997" si="1064">(AO997-AN997)*$AE997</f>
        <v>7.1600000000046293E-2</v>
      </c>
      <c r="N997" s="492">
        <f t="shared" ref="N997" si="1065">(AP997-AO997)*$AE997</f>
        <v>6.6399999999987358E-2</v>
      </c>
      <c r="O997" s="73">
        <f t="shared" ref="O997" si="1066">(AQ997-AP997)*$AE997</f>
        <v>6.4399999999977808E-2</v>
      </c>
      <c r="P997" s="73">
        <f t="shared" ref="P997" si="1067">(AR997-AQ997)*$AE997</f>
        <v>6.2800000000038381E-2</v>
      </c>
      <c r="Q997" s="73">
        <f t="shared" ref="Q997" si="1068">(AS997-AR997)*$AE997</f>
        <v>6.3599999999951251E-2</v>
      </c>
      <c r="R997" s="73">
        <f t="shared" ref="R997" si="1069">(AT997-AS997)*$AE997</f>
        <v>6.5200000000004366E-2</v>
      </c>
      <c r="S997" s="73">
        <f t="shared" ref="S997" si="1070">(AU997-AT997)*$AE997</f>
        <v>5.9600000000045839E-2</v>
      </c>
      <c r="T997" s="73">
        <f t="shared" ref="T997" si="1071">(AV997-AU997)*$AE997</f>
        <v>5.8399999999949159E-2</v>
      </c>
      <c r="U997" s="73">
        <f t="shared" ref="U997" si="1072">(AW997-AV997)*$AE997</f>
        <v>5.6000000000040018E-2</v>
      </c>
      <c r="V997" s="492">
        <f t="shared" ref="V997" si="1073">(AX997-AW997)*$AE997</f>
        <v>5.340000000001055E-2</v>
      </c>
      <c r="W997" s="73">
        <f t="shared" ref="W997" si="1074">(AY997-AX997)*$AE997</f>
        <v>5.0399999999967804E-2</v>
      </c>
      <c r="X997" s="73">
        <f t="shared" ref="X997" si="1075">(AZ997-AY997)*$AE997</f>
        <v>5.1199999999994361E-2</v>
      </c>
      <c r="Y997" s="73">
        <f t="shared" ref="Y997" si="1076">(BA997-AZ997)*$AE997</f>
        <v>5.2599999999983993E-2</v>
      </c>
      <c r="Z997" s="73">
        <f t="shared" ref="Z997" si="1077">(BB997-BA997)*$AE997</f>
        <v>5.2000000000020918E-2</v>
      </c>
      <c r="AA997" s="73">
        <f t="shared" ref="AA997" si="1078">(BC997-BB997)*$AE997</f>
        <v>5.0600000000031287E-2</v>
      </c>
      <c r="AB997" s="74">
        <f t="shared" ref="AB997" si="1079">(BD997-BC997)*$AE997</f>
        <v>4.9999999999954525E-2</v>
      </c>
      <c r="AC997" s="58">
        <f>(BD997-AF997)*AE997</f>
        <v>1.3423999999999978</v>
      </c>
      <c r="AD997" s="61">
        <f>(BD998-AF998)*AE997</f>
        <v>1.3514000000000124</v>
      </c>
      <c r="AE997" s="69">
        <v>4</v>
      </c>
      <c r="AF997" s="386">
        <v>76.350899999999996</v>
      </c>
      <c r="AG997" s="386">
        <v>76.363650000000007</v>
      </c>
      <c r="AH997" s="386">
        <v>76.376300000000001</v>
      </c>
      <c r="AI997" s="386">
        <v>76.388750000000002</v>
      </c>
      <c r="AJ997" s="386">
        <v>76.400899999999993</v>
      </c>
      <c r="AK997" s="386">
        <v>76.413200000000003</v>
      </c>
      <c r="AL997" s="386">
        <v>76.425650000000005</v>
      </c>
      <c r="AM997" s="386">
        <v>76.438299999999998</v>
      </c>
      <c r="AN997" s="386">
        <v>76.454449999999994</v>
      </c>
      <c r="AO997" s="386">
        <v>76.472350000000006</v>
      </c>
      <c r="AP997" s="386">
        <v>76.488950000000003</v>
      </c>
      <c r="AQ997" s="386">
        <v>76.505049999999997</v>
      </c>
      <c r="AR997" s="386">
        <v>76.520750000000007</v>
      </c>
      <c r="AS997" s="386">
        <v>76.536649999999995</v>
      </c>
      <c r="AT997" s="386">
        <v>76.552949999999996</v>
      </c>
      <c r="AU997" s="386">
        <v>76.567850000000007</v>
      </c>
      <c r="AV997" s="386">
        <v>76.582449999999994</v>
      </c>
      <c r="AW997" s="386">
        <v>76.596450000000004</v>
      </c>
      <c r="AX997" s="386">
        <v>76.609800000000007</v>
      </c>
      <c r="AY997" s="386">
        <v>76.622399999999999</v>
      </c>
      <c r="AZ997" s="386">
        <v>76.635199999999998</v>
      </c>
      <c r="BA997" s="386">
        <v>76.648349999999994</v>
      </c>
      <c r="BB997" s="386">
        <v>76.661349999999999</v>
      </c>
      <c r="BC997" s="386">
        <v>76.674000000000007</v>
      </c>
      <c r="BD997" s="386">
        <v>76.686499999999995</v>
      </c>
      <c r="BE997" s="117"/>
      <c r="BF997" s="117"/>
      <c r="BG997" s="117"/>
      <c r="BH997" s="117"/>
      <c r="BI997" s="117"/>
      <c r="BJ997" s="117"/>
      <c r="BK997" s="117"/>
      <c r="BL997" s="117"/>
      <c r="BM997" s="117"/>
      <c r="BN997" s="117"/>
      <c r="BO997" s="117"/>
      <c r="BP997" s="117"/>
      <c r="BQ997" s="117"/>
      <c r="BR997" s="117"/>
      <c r="BS997" s="117"/>
      <c r="BT997" s="117"/>
      <c r="BU997" s="117"/>
      <c r="BV997" s="117"/>
      <c r="BW997" s="117"/>
      <c r="BX997" s="117"/>
      <c r="BY997" s="1139"/>
      <c r="BZ997" s="1139"/>
      <c r="CA997" s="1139"/>
      <c r="CB997" s="1139"/>
      <c r="CC997" s="1139"/>
    </row>
    <row r="998" spans="1:81" s="1" customFormat="1" ht="10.5" customHeight="1">
      <c r="A998" s="1358"/>
      <c r="B998" s="1364"/>
      <c r="C998" s="1265" t="s">
        <v>137</v>
      </c>
      <c r="D998" s="155" t="s">
        <v>127</v>
      </c>
      <c r="E998" s="73">
        <f t="shared" ref="E998" si="1080">(AG998-AF998)*$AE997</f>
        <v>5.6600000000003092E-2</v>
      </c>
      <c r="F998" s="73">
        <f t="shared" ref="F998" si="1081">(AH998-AG998)*$AE997</f>
        <v>5.740000000002965E-2</v>
      </c>
      <c r="G998" s="73">
        <f t="shared" ref="G998" si="1082">(AI998-AH998)*$AE997</f>
        <v>5.5799999999976535E-2</v>
      </c>
      <c r="H998" s="492">
        <f t="shared" ref="H998" si="1083">(AJ998-AI998)*$AE997</f>
        <v>5.3800000000023829E-2</v>
      </c>
      <c r="I998" s="73">
        <f t="shared" ref="I998" si="1084">(AK998-AJ998)*$AE997</f>
        <v>5.4800000000000182E-2</v>
      </c>
      <c r="J998" s="73">
        <f t="shared" ref="J998" si="1085">(AL998-AK998)*$AE997</f>
        <v>5.4199999999980264E-2</v>
      </c>
      <c r="K998" s="73">
        <f t="shared" ref="K998" si="1086">(AM998-AL998)*$AE997</f>
        <v>5.4399999999986903E-2</v>
      </c>
      <c r="L998" s="73">
        <f t="shared" ref="L998" si="1087">(AN998-AM998)*$AE997</f>
        <v>5.720000000002301E-2</v>
      </c>
      <c r="M998" s="73">
        <f t="shared" ref="M998" si="1088">(AO998-AN998)*$AE997</f>
        <v>5.7999999999992724E-2</v>
      </c>
      <c r="N998" s="492">
        <f t="shared" ref="N998" si="1089">(AP998-AO998)*$AE997</f>
        <v>5.9599999999988995E-2</v>
      </c>
      <c r="O998" s="73">
        <f t="shared" ref="O998" si="1090">(AQ998-AP998)*$AE997</f>
        <v>6.0400000000015552E-2</v>
      </c>
      <c r="P998" s="73">
        <f t="shared" ref="P998" si="1091">(AR998-AQ998)*$AE997</f>
        <v>5.8400000000006003E-2</v>
      </c>
      <c r="Q998" s="73">
        <f t="shared" ref="Q998" si="1092">(AS998-AR998)*$AE997</f>
        <v>5.8400000000006003E-2</v>
      </c>
      <c r="R998" s="73">
        <f t="shared" ref="R998" si="1093">(AT998-AS998)*$AE997</f>
        <v>5.7199999999966167E-2</v>
      </c>
      <c r="S998" s="73">
        <f t="shared" ref="S998" si="1094">(AU998-AT998)*$AE997</f>
        <v>5.7600000000036289E-2</v>
      </c>
      <c r="T998" s="73">
        <f t="shared" ref="T998" si="1095">(AV998-AU998)*$AE997</f>
        <v>5.7199999999966167E-2</v>
      </c>
      <c r="U998" s="73">
        <f t="shared" ref="U998" si="1096">(AW998-AV998)*$AE997</f>
        <v>5.4000000000030468E-2</v>
      </c>
      <c r="V998" s="492">
        <f t="shared" ref="V998" si="1097">(AX998-AW998)*$AE997</f>
        <v>5.4399999999986903E-2</v>
      </c>
      <c r="W998" s="73">
        <f t="shared" ref="W998" si="1098">(AY998-AX998)*$AE997</f>
        <v>5.3600000000017189E-2</v>
      </c>
      <c r="X998" s="73">
        <f t="shared" ref="X998" si="1099">(AZ998-AY998)*$AE997</f>
        <v>5.5200000000013461E-2</v>
      </c>
      <c r="Y998" s="73">
        <f t="shared" ref="Y998" si="1100">(BA998-AZ998)*$AE997</f>
        <v>5.7199999999966167E-2</v>
      </c>
      <c r="Z998" s="73">
        <f t="shared" ref="Z998" si="1101">(BB998-BA998)*$AE997</f>
        <v>5.6399999999996453E-2</v>
      </c>
      <c r="AA998" s="73">
        <f t="shared" ref="AA998" si="1102">(BC998-BB998)*$AE997</f>
        <v>5.4800000000000182E-2</v>
      </c>
      <c r="AB998" s="74">
        <f t="shared" ref="AB998" si="1103">(BD998-BC998)*$AE997</f>
        <v>5.4800000000000182E-2</v>
      </c>
      <c r="AC998" s="58"/>
      <c r="AD998" s="61"/>
      <c r="AE998" s="69"/>
      <c r="AF998" s="463">
        <v>75.961699999999993</v>
      </c>
      <c r="AG998" s="386">
        <v>75.975849999999994</v>
      </c>
      <c r="AH998" s="386">
        <v>75.990200000000002</v>
      </c>
      <c r="AI998" s="386">
        <v>76.004149999999996</v>
      </c>
      <c r="AJ998" s="386">
        <v>76.017600000000002</v>
      </c>
      <c r="AK998" s="386">
        <v>76.031300000000002</v>
      </c>
      <c r="AL998" s="386">
        <v>76.044849999999997</v>
      </c>
      <c r="AM998" s="386">
        <v>76.058449999999993</v>
      </c>
      <c r="AN998" s="386">
        <v>76.072749999999999</v>
      </c>
      <c r="AO998" s="386">
        <v>76.087249999999997</v>
      </c>
      <c r="AP998" s="386">
        <v>76.102149999999995</v>
      </c>
      <c r="AQ998" s="386">
        <v>76.117249999999999</v>
      </c>
      <c r="AR998" s="386">
        <v>76.13185</v>
      </c>
      <c r="AS998" s="386">
        <v>76.146450000000002</v>
      </c>
      <c r="AT998" s="386">
        <v>76.160749999999993</v>
      </c>
      <c r="AU998" s="386">
        <v>76.175150000000002</v>
      </c>
      <c r="AV998" s="386">
        <v>76.189449999999994</v>
      </c>
      <c r="AW998" s="386">
        <v>76.202950000000001</v>
      </c>
      <c r="AX998" s="386">
        <v>76.216549999999998</v>
      </c>
      <c r="AY998" s="386">
        <v>76.229950000000002</v>
      </c>
      <c r="AZ998" s="386">
        <v>76.243750000000006</v>
      </c>
      <c r="BA998" s="386">
        <v>76.258049999999997</v>
      </c>
      <c r="BB998" s="386">
        <v>76.272149999999996</v>
      </c>
      <c r="BC998" s="386">
        <v>76.285849999999996</v>
      </c>
      <c r="BD998" s="386">
        <v>76.299549999999996</v>
      </c>
      <c r="BE998" s="386"/>
      <c r="BF998" s="386"/>
      <c r="BG998" s="386"/>
      <c r="BH998" s="386"/>
      <c r="BI998" s="386"/>
      <c r="BJ998" s="386"/>
      <c r="BK998" s="386"/>
      <c r="BL998" s="386"/>
      <c r="BM998" s="386"/>
      <c r="BN998" s="386"/>
      <c r="BO998" s="386"/>
      <c r="BP998" s="386"/>
      <c r="BQ998" s="386"/>
      <c r="BR998" s="386"/>
      <c r="BS998" s="386"/>
      <c r="BT998" s="386"/>
      <c r="BU998" s="386"/>
      <c r="BV998" s="386"/>
      <c r="BW998" s="386"/>
      <c r="BX998" s="386"/>
      <c r="BY998" s="388"/>
      <c r="BZ998" s="388"/>
      <c r="CA998" s="388"/>
      <c r="CB998" s="388"/>
      <c r="CC998" s="388"/>
    </row>
    <row r="999" spans="1:81" s="1" customFormat="1" ht="10.5" customHeight="1" thickBot="1">
      <c r="A999" s="1362"/>
      <c r="B999" s="1363"/>
      <c r="C999" s="312"/>
      <c r="D999" s="271" t="s">
        <v>42</v>
      </c>
      <c r="E999" s="96">
        <f t="shared" ref="E999:AB999" si="1104">E998/E997</f>
        <v>1.1098039215677182</v>
      </c>
      <c r="F999" s="96">
        <f t="shared" si="1104"/>
        <v>1.1343873517798151</v>
      </c>
      <c r="G999" s="96">
        <f t="shared" si="1104"/>
        <v>1.1204819277102658</v>
      </c>
      <c r="H999" s="493">
        <f t="shared" si="1104"/>
        <v>1.1069958847749526</v>
      </c>
      <c r="I999" s="96">
        <f t="shared" si="1104"/>
        <v>1.1138211382104428</v>
      </c>
      <c r="J999" s="96">
        <f t="shared" si="1104"/>
        <v>1.0883534136541189</v>
      </c>
      <c r="K999" s="96">
        <f t="shared" si="1104"/>
        <v>1.0750988142295332</v>
      </c>
      <c r="L999" s="96">
        <f t="shared" si="1104"/>
        <v>0.88544891640923806</v>
      </c>
      <c r="M999" s="96">
        <f t="shared" si="1104"/>
        <v>0.8100558659211623</v>
      </c>
      <c r="N999" s="493">
        <f t="shared" si="1104"/>
        <v>0.8975903614457883</v>
      </c>
      <c r="O999" s="96">
        <f t="shared" si="1104"/>
        <v>0.93788819875832863</v>
      </c>
      <c r="P999" s="96">
        <f t="shared" si="1104"/>
        <v>0.92993630573201136</v>
      </c>
      <c r="Q999" s="96">
        <f t="shared" si="1104"/>
        <v>0.91823899371148998</v>
      </c>
      <c r="R999" s="96">
        <f t="shared" si="1104"/>
        <v>0.87730061349635491</v>
      </c>
      <c r="S999" s="96">
        <f t="shared" si="1104"/>
        <v>0.96644295301999983</v>
      </c>
      <c r="T999" s="96">
        <f t="shared" si="1104"/>
        <v>0.97945205479479391</v>
      </c>
      <c r="U999" s="96">
        <f t="shared" si="1104"/>
        <v>0.96428571428556931</v>
      </c>
      <c r="V999" s="493">
        <f t="shared" si="1104"/>
        <v>1.0187265917598531</v>
      </c>
      <c r="W999" s="96">
        <f t="shared" si="1104"/>
        <v>1.063492063493084</v>
      </c>
      <c r="X999" s="96">
        <f t="shared" si="1104"/>
        <v>1.0781250000003817</v>
      </c>
      <c r="Y999" s="96">
        <f t="shared" si="1104"/>
        <v>1.0874524714825775</v>
      </c>
      <c r="Z999" s="96">
        <f t="shared" si="1104"/>
        <v>1.0846153846148801</v>
      </c>
      <c r="AA999" s="96">
        <f t="shared" si="1104"/>
        <v>1.083003952568504</v>
      </c>
      <c r="AB999" s="97">
        <f t="shared" si="1104"/>
        <v>1.0960000000010004</v>
      </c>
      <c r="AC999" s="58"/>
      <c r="AD999" s="61"/>
      <c r="AE999" s="69"/>
      <c r="AF999" s="376"/>
      <c r="AG999" s="376"/>
      <c r="AH999" s="376"/>
      <c r="AI999" s="376"/>
      <c r="AJ999" s="376"/>
      <c r="AK999" s="376"/>
      <c r="AL999" s="376"/>
      <c r="AM999" s="376"/>
      <c r="AN999" s="376"/>
      <c r="AO999" s="376"/>
      <c r="AP999" s="376"/>
      <c r="AQ999" s="376"/>
      <c r="AR999" s="376"/>
      <c r="AS999" s="376"/>
      <c r="AT999" s="376"/>
      <c r="AU999" s="376"/>
      <c r="AV999" s="376"/>
      <c r="AW999" s="376"/>
      <c r="AX999" s="376"/>
      <c r="AY999" s="376"/>
      <c r="AZ999" s="376"/>
      <c r="BA999" s="376"/>
      <c r="BB999" s="376"/>
      <c r="BC999" s="376"/>
      <c r="BD999" s="376"/>
      <c r="BE999" s="384"/>
      <c r="BF999" s="384"/>
      <c r="BG999" s="384"/>
      <c r="BH999" s="384"/>
      <c r="BI999" s="384"/>
      <c r="BJ999" s="384"/>
      <c r="BK999" s="384"/>
      <c r="BL999" s="384"/>
      <c r="BM999" s="384"/>
      <c r="BN999" s="384"/>
      <c r="BO999" s="384"/>
      <c r="BP999" s="384"/>
      <c r="BQ999" s="384"/>
      <c r="BR999" s="384"/>
      <c r="BS999" s="384"/>
      <c r="BT999" s="384"/>
      <c r="BU999" s="384"/>
      <c r="BV999" s="384"/>
      <c r="BW999" s="384"/>
      <c r="BX999" s="384"/>
      <c r="BY999" s="175"/>
      <c r="BZ999" s="175"/>
      <c r="CA999" s="175"/>
      <c r="CB999" s="175"/>
      <c r="CC999" s="175"/>
    </row>
    <row r="1000" spans="1:81" s="1" customFormat="1" ht="10.5" customHeight="1">
      <c r="A1000" s="1357" t="s">
        <v>106</v>
      </c>
      <c r="B1000" s="1361" t="s">
        <v>990</v>
      </c>
      <c r="C1000" s="1264"/>
      <c r="D1000" s="1266"/>
      <c r="E1000" s="1264"/>
      <c r="F1000" s="1264"/>
      <c r="G1000" s="1264"/>
      <c r="H1000" s="536"/>
      <c r="I1000" s="1264"/>
      <c r="J1000" s="1264"/>
      <c r="K1000" s="1264"/>
      <c r="L1000" s="1264"/>
      <c r="M1000" s="1264"/>
      <c r="N1000" s="536"/>
      <c r="O1000" s="1264"/>
      <c r="P1000" s="1264"/>
      <c r="Q1000" s="1264"/>
      <c r="R1000" s="1264"/>
      <c r="S1000" s="1264"/>
      <c r="T1000" s="1264"/>
      <c r="U1000" s="1264"/>
      <c r="V1000" s="536"/>
      <c r="W1000" s="1264"/>
      <c r="X1000" s="1264"/>
      <c r="Y1000" s="1264"/>
      <c r="Z1000" s="1264"/>
      <c r="AA1000" s="1264"/>
      <c r="AB1000" s="247"/>
      <c r="AC1000" s="58" t="s">
        <v>125</v>
      </c>
      <c r="AD1000" s="61">
        <f>AD1002/AC1002</f>
        <v>0.3421729401155566</v>
      </c>
      <c r="AE1000" s="69"/>
      <c r="AF1000" s="396"/>
      <c r="AG1000" s="384"/>
      <c r="AH1000" s="384"/>
      <c r="AI1000" s="384"/>
      <c r="AJ1000" s="384"/>
      <c r="AK1000" s="384"/>
      <c r="AL1000" s="384"/>
      <c r="AM1000" s="384"/>
      <c r="AN1000" s="384"/>
      <c r="AO1000" s="384"/>
      <c r="AP1000" s="384"/>
      <c r="AQ1000" s="384"/>
      <c r="AR1000" s="384"/>
      <c r="AS1000" s="384"/>
      <c r="AT1000" s="384"/>
      <c r="AU1000" s="384"/>
      <c r="AV1000" s="384"/>
      <c r="AW1000" s="384"/>
      <c r="AX1000" s="384"/>
      <c r="AY1000" s="384"/>
      <c r="AZ1000" s="384"/>
      <c r="BA1000" s="384"/>
      <c r="BB1000" s="384"/>
      <c r="BC1000" s="384"/>
      <c r="BD1000" s="384"/>
      <c r="BE1000" s="384"/>
      <c r="BF1000" s="384"/>
      <c r="BG1000" s="384"/>
      <c r="BH1000" s="384"/>
      <c r="BI1000" s="384"/>
      <c r="BJ1000" s="384"/>
      <c r="BK1000" s="384"/>
      <c r="BL1000" s="384"/>
      <c r="BM1000" s="384"/>
      <c r="BN1000" s="384"/>
      <c r="BO1000" s="384"/>
      <c r="BP1000" s="384"/>
      <c r="BQ1000" s="384"/>
      <c r="BR1000" s="384"/>
      <c r="BS1000" s="384"/>
      <c r="BT1000" s="384"/>
      <c r="BU1000" s="384"/>
      <c r="BV1000" s="384"/>
      <c r="BW1000" s="384"/>
      <c r="BX1000" s="384"/>
      <c r="BY1000" s="175"/>
      <c r="BZ1000" s="175"/>
      <c r="CA1000" s="175"/>
      <c r="CB1000" s="175"/>
      <c r="CC1000" s="175"/>
    </row>
    <row r="1001" spans="1:81" s="1" customFormat="1" ht="10.5" customHeight="1">
      <c r="A1001" s="1358"/>
      <c r="B1001" s="1364"/>
      <c r="C1001" s="1265" t="s">
        <v>139</v>
      </c>
      <c r="D1001" s="155" t="s">
        <v>34</v>
      </c>
      <c r="E1001" s="54">
        <f>ROUND(SQRT(E1002^2+E1003^2)*1000/(1.73*E983),0)</f>
        <v>20</v>
      </c>
      <c r="F1001" s="54">
        <f t="shared" ref="F1001:AB1001" si="1105">ROUND(SQRT(F1002^2+F1003^2)*1000/(1.73*F983),0)</f>
        <v>18</v>
      </c>
      <c r="G1001" s="54">
        <f t="shared" si="1105"/>
        <v>18</v>
      </c>
      <c r="H1001" s="397">
        <f t="shared" si="1105"/>
        <v>17</v>
      </c>
      <c r="I1001" s="54">
        <f t="shared" si="1105"/>
        <v>17</v>
      </c>
      <c r="J1001" s="54">
        <f t="shared" si="1105"/>
        <v>18</v>
      </c>
      <c r="K1001" s="54">
        <f t="shared" si="1105"/>
        <v>20</v>
      </c>
      <c r="L1001" s="54">
        <f t="shared" si="1105"/>
        <v>20</v>
      </c>
      <c r="M1001" s="54">
        <f t="shared" si="1105"/>
        <v>20</v>
      </c>
      <c r="N1001" s="397">
        <f t="shared" si="1105"/>
        <v>21</v>
      </c>
      <c r="O1001" s="54">
        <f t="shared" si="1105"/>
        <v>21</v>
      </c>
      <c r="P1001" s="54">
        <f t="shared" si="1105"/>
        <v>22</v>
      </c>
      <c r="Q1001" s="54">
        <f t="shared" si="1105"/>
        <v>22</v>
      </c>
      <c r="R1001" s="54">
        <f t="shared" si="1105"/>
        <v>22</v>
      </c>
      <c r="S1001" s="54">
        <f t="shared" si="1105"/>
        <v>23</v>
      </c>
      <c r="T1001" s="54">
        <f t="shared" si="1105"/>
        <v>24</v>
      </c>
      <c r="U1001" s="54">
        <f t="shared" si="1105"/>
        <v>25</v>
      </c>
      <c r="V1001" s="397">
        <f t="shared" si="1105"/>
        <v>26</v>
      </c>
      <c r="W1001" s="54">
        <f t="shared" si="1105"/>
        <v>26</v>
      </c>
      <c r="X1001" s="54">
        <f t="shared" si="1105"/>
        <v>26</v>
      </c>
      <c r="Y1001" s="54">
        <f t="shared" si="1105"/>
        <v>27</v>
      </c>
      <c r="Z1001" s="54">
        <f t="shared" si="1105"/>
        <v>26</v>
      </c>
      <c r="AA1001" s="54">
        <f t="shared" si="1105"/>
        <v>23</v>
      </c>
      <c r="AB1001" s="57">
        <f t="shared" si="1105"/>
        <v>21</v>
      </c>
      <c r="AC1001" s="382"/>
      <c r="AD1001" s="206"/>
      <c r="AE1001" s="69"/>
      <c r="BE1001" s="384"/>
      <c r="BF1001" s="384"/>
      <c r="BG1001" s="384"/>
      <c r="BH1001" s="384"/>
      <c r="BI1001" s="384"/>
      <c r="BJ1001" s="384"/>
      <c r="BK1001" s="384"/>
      <c r="BL1001" s="384"/>
      <c r="BM1001" s="384"/>
      <c r="BN1001" s="384"/>
      <c r="BO1001" s="384"/>
      <c r="BP1001" s="384"/>
      <c r="BQ1001" s="384"/>
      <c r="BR1001" s="384"/>
      <c r="BS1001" s="384"/>
      <c r="BT1001" s="384"/>
      <c r="BU1001" s="384"/>
      <c r="BV1001" s="384"/>
      <c r="BW1001" s="384"/>
      <c r="BX1001" s="384"/>
      <c r="BY1001" s="175"/>
      <c r="BZ1001" s="175"/>
      <c r="CA1001" s="175"/>
      <c r="CB1001" s="175"/>
      <c r="CC1001" s="175"/>
    </row>
    <row r="1002" spans="1:81" s="1" customFormat="1" ht="10.5" customHeight="1">
      <c r="A1002" s="1358"/>
      <c r="B1002" s="1364"/>
      <c r="C1002" s="1265" t="s">
        <v>137</v>
      </c>
      <c r="D1002" s="155" t="s">
        <v>126</v>
      </c>
      <c r="E1002" s="73">
        <f>(AG1002-AF1002)*$AE1002</f>
        <v>0.34139999999990778</v>
      </c>
      <c r="F1002" s="73">
        <f t="shared" ref="F1002" si="1106">(AH1002-AG1002)*$AE1002</f>
        <v>0.30923999999993157</v>
      </c>
      <c r="G1002" s="73">
        <f t="shared" ref="G1002" si="1107">(AI1002-AH1002)*$AE1002</f>
        <v>0.29820000000017899</v>
      </c>
      <c r="H1002" s="492">
        <f t="shared" ref="H1002" si="1108">(AJ1002-AI1002)*$AE1002</f>
        <v>0.28949999999997544</v>
      </c>
      <c r="I1002" s="73">
        <f t="shared" ref="I1002" si="1109">(AK1002-AJ1002)*$AE1002</f>
        <v>0.2943599999999833</v>
      </c>
      <c r="J1002" s="73">
        <f t="shared" ref="J1002" si="1110">(AL1002-AK1002)*$AE1002</f>
        <v>0.30599999999992633</v>
      </c>
      <c r="K1002" s="73">
        <f t="shared" ref="K1002" si="1111">(AM1002-AL1002)*$AE1002</f>
        <v>0.33839999999997872</v>
      </c>
      <c r="L1002" s="73">
        <f t="shared" ref="L1002" si="1112">(AN1002-AM1002)*$AE1002</f>
        <v>0.34674000000006799</v>
      </c>
      <c r="M1002" s="73">
        <f t="shared" ref="M1002" si="1113">(AO1002-AN1002)*$AE1002</f>
        <v>0.34559999999987667</v>
      </c>
      <c r="N1002" s="492">
        <f t="shared" ref="N1002" si="1114">(AP1002-AO1002)*$AE1002</f>
        <v>0.35700000000008458</v>
      </c>
      <c r="O1002" s="73">
        <f t="shared" ref="O1002" si="1115">(AQ1002-AP1002)*$AE1002</f>
        <v>0.35526000000004387</v>
      </c>
      <c r="P1002" s="73">
        <f t="shared" ref="P1002" si="1116">(AR1002-AQ1002)*$AE1002</f>
        <v>0.37824000000000524</v>
      </c>
      <c r="Q1002" s="73">
        <f t="shared" ref="Q1002" si="1117">(AS1002-AR1002)*$AE1002</f>
        <v>0.38135999999997239</v>
      </c>
      <c r="R1002" s="73">
        <f t="shared" ref="R1002" si="1118">(AT1002-AS1002)*$AE1002</f>
        <v>0.37283999999999651</v>
      </c>
      <c r="S1002" s="73">
        <f t="shared" ref="S1002" si="1119">(AU1002-AT1002)*$AE1002</f>
        <v>0.39689999999995962</v>
      </c>
      <c r="T1002" s="73">
        <f t="shared" ref="T1002" si="1120">(AV1002-AU1002)*$AE1002</f>
        <v>0.41670000000010532</v>
      </c>
      <c r="U1002" s="73">
        <f t="shared" ref="U1002" si="1121">(AW1002-AV1002)*$AE1002</f>
        <v>0.42065999999999804</v>
      </c>
      <c r="V1002" s="492">
        <f t="shared" ref="V1002" si="1122">(AX1002-AW1002)*$AE1002</f>
        <v>0.44309999999995853</v>
      </c>
      <c r="W1002" s="73">
        <f t="shared" ref="W1002" si="1123">(AY1002-AX1002)*$AE1002</f>
        <v>0.44999999999993179</v>
      </c>
      <c r="X1002" s="73">
        <f t="shared" ref="X1002" si="1124">(AZ1002-AY1002)*$AE1002</f>
        <v>0.4595400000000609</v>
      </c>
      <c r="Y1002" s="73">
        <f t="shared" ref="Y1002" si="1125">(BA1002-AZ1002)*$AE1002</f>
        <v>0.46565999999995711</v>
      </c>
      <c r="Z1002" s="73">
        <f t="shared" ref="Z1002" si="1126">(BB1002-BA1002)*$AE1002</f>
        <v>0.44370000000014898</v>
      </c>
      <c r="AA1002" s="73">
        <f t="shared" ref="AA1002" si="1127">(BC1002-BB1002)*$AE1002</f>
        <v>0.40823999999997795</v>
      </c>
      <c r="AB1002" s="74">
        <f t="shared" ref="AB1002" si="1128">(BD1002-BC1002)*$AE1002</f>
        <v>0.36365999999998166</v>
      </c>
      <c r="AC1002" s="58">
        <f>(BD1002-AF1002)*AE1002</f>
        <v>8.9823000000000093</v>
      </c>
      <c r="AD1002" s="61">
        <f>(BD1003-AF1003)*AE1002</f>
        <v>3.0734999999999673</v>
      </c>
      <c r="AE1002" s="69">
        <v>6</v>
      </c>
      <c r="AF1002" s="829">
        <v>312.14123000000001</v>
      </c>
      <c r="AG1002" s="829">
        <v>312.19812999999999</v>
      </c>
      <c r="AH1002" s="829">
        <v>312.24966999999998</v>
      </c>
      <c r="AI1002" s="829">
        <v>312.29937000000001</v>
      </c>
      <c r="AJ1002" s="829">
        <v>312.34762000000001</v>
      </c>
      <c r="AK1002" s="829">
        <v>312.39668</v>
      </c>
      <c r="AL1002" s="829">
        <v>312.44767999999999</v>
      </c>
      <c r="AM1002" s="829">
        <v>312.50407999999999</v>
      </c>
      <c r="AN1002" s="829">
        <v>312.56187</v>
      </c>
      <c r="AO1002" s="829">
        <v>312.61946999999998</v>
      </c>
      <c r="AP1002" s="829">
        <v>312.67896999999999</v>
      </c>
      <c r="AQ1002" s="829">
        <v>312.73818</v>
      </c>
      <c r="AR1002" s="829">
        <v>312.80122</v>
      </c>
      <c r="AS1002" s="829">
        <v>312.86478</v>
      </c>
      <c r="AT1002" s="829">
        <v>312.92692</v>
      </c>
      <c r="AU1002" s="829">
        <v>312.99306999999999</v>
      </c>
      <c r="AV1002" s="829">
        <v>313.06252000000001</v>
      </c>
      <c r="AW1002" s="829">
        <v>313.13263000000001</v>
      </c>
      <c r="AX1002" s="829">
        <v>313.20648</v>
      </c>
      <c r="AY1002" s="829">
        <v>313.28147999999999</v>
      </c>
      <c r="AZ1002" s="829">
        <v>313.35807</v>
      </c>
      <c r="BA1002" s="829">
        <v>313.43567999999999</v>
      </c>
      <c r="BB1002" s="829">
        <v>313.50963000000002</v>
      </c>
      <c r="BC1002" s="829">
        <v>313.57767000000001</v>
      </c>
      <c r="BD1002" s="829">
        <v>313.63828000000001</v>
      </c>
      <c r="BE1002" s="117"/>
      <c r="BF1002" s="117"/>
      <c r="BG1002" s="117"/>
      <c r="BH1002" s="117"/>
      <c r="BI1002" s="117"/>
      <c r="BJ1002" s="117"/>
      <c r="BK1002" s="117"/>
      <c r="BL1002" s="117"/>
      <c r="BM1002" s="117"/>
      <c r="BN1002" s="117"/>
      <c r="BO1002" s="117"/>
      <c r="BP1002" s="117"/>
      <c r="BQ1002" s="117"/>
      <c r="BR1002" s="117"/>
      <c r="BS1002" s="117"/>
      <c r="BT1002" s="117"/>
      <c r="BU1002" s="117"/>
      <c r="BV1002" s="117"/>
      <c r="BW1002" s="117"/>
      <c r="BX1002" s="117"/>
      <c r="BY1002" s="117"/>
      <c r="BZ1002" s="117"/>
      <c r="CA1002" s="117"/>
      <c r="CB1002" s="117"/>
      <c r="CC1002" s="117"/>
    </row>
    <row r="1003" spans="1:81" s="1" customFormat="1" ht="10.5" customHeight="1">
      <c r="A1003" s="1358"/>
      <c r="B1003" s="1364"/>
      <c r="C1003" s="1265" t="s">
        <v>137</v>
      </c>
      <c r="D1003" s="155" t="s">
        <v>127</v>
      </c>
      <c r="E1003" s="73">
        <f t="shared" ref="E1003" si="1129">(AG1003-AF1003)*$AE1002</f>
        <v>0.12569999999999482</v>
      </c>
      <c r="F1003" s="73">
        <f t="shared" ref="F1003" si="1130">(AH1003-AG1003)*$AE1002</f>
        <v>0.12384000000008655</v>
      </c>
      <c r="G1003" s="73">
        <f t="shared" ref="G1003" si="1131">(AI1003-AH1003)*$AE1002</f>
        <v>0.120900000000006</v>
      </c>
      <c r="H1003" s="492">
        <f t="shared" ref="H1003" si="1132">(AJ1003-AI1003)*$AE1002</f>
        <v>0.11915999999996529</v>
      </c>
      <c r="I1003" s="73">
        <f t="shared" ref="I1003" si="1133">(AK1003-AJ1003)*$AE1002</f>
        <v>0.12023999999996704</v>
      </c>
      <c r="J1003" s="73">
        <f t="shared" ref="J1003" si="1134">(AL1003-AK1003)*$AE1002</f>
        <v>0.11940000000004147</v>
      </c>
      <c r="K1003" s="73">
        <f t="shared" ref="K1003" si="1135">(AM1003-AL1003)*$AE1002</f>
        <v>0.12005999999990991</v>
      </c>
      <c r="L1003" s="73">
        <f t="shared" ref="L1003" si="1136">(AN1003-AM1003)*$AE1002</f>
        <v>0.12150000000002592</v>
      </c>
      <c r="M1003" s="73">
        <f t="shared" ref="M1003" si="1137">(AO1003-AN1003)*$AE1002</f>
        <v>0.12239999999997053</v>
      </c>
      <c r="N1003" s="492">
        <f t="shared" ref="N1003" si="1138">(AP1003-AO1003)*$AE1002</f>
        <v>0.12600000000009004</v>
      </c>
      <c r="O1003" s="73">
        <f t="shared" ref="O1003" si="1139">(AQ1003-AP1003)*$AE1002</f>
        <v>0.12563999999997577</v>
      </c>
      <c r="P1003" s="73">
        <f t="shared" ref="P1003" si="1140">(AR1003-AQ1003)*$AE1002</f>
        <v>0.12665999999995847</v>
      </c>
      <c r="Q1003" s="73">
        <f t="shared" ref="Q1003" si="1141">(AS1003-AR1003)*$AE1002</f>
        <v>0.12960000000003902</v>
      </c>
      <c r="R1003" s="73">
        <f t="shared" ref="R1003" si="1142">(AT1003-AS1003)*$AE1002</f>
        <v>0.12954000000001997</v>
      </c>
      <c r="S1003" s="73">
        <f t="shared" ref="S1003" si="1143">(AU1003-AT1003)*$AE1002</f>
        <v>0.13110000000000355</v>
      </c>
      <c r="T1003" s="73">
        <f t="shared" ref="T1003" si="1144">(AV1003-AU1003)*$AE1002</f>
        <v>0.13116000000002259</v>
      </c>
      <c r="U1003" s="73">
        <f t="shared" ref="U1003" si="1145">(AW1003-AV1003)*$AE1002</f>
        <v>0.13193999999992911</v>
      </c>
      <c r="V1003" s="492">
        <f t="shared" ref="V1003" si="1146">(AX1003-AW1003)*$AE1002</f>
        <v>0.13650000000001228</v>
      </c>
      <c r="W1003" s="73">
        <f t="shared" ref="W1003" si="1147">(AY1003-AX1003)*$AE1002</f>
        <v>0.13745999999997593</v>
      </c>
      <c r="X1003" s="73">
        <f t="shared" ref="X1003" si="1148">(AZ1003-AY1003)*$AE1002</f>
        <v>0.13734000000010838</v>
      </c>
      <c r="Y1003" s="73">
        <f t="shared" ref="Y1003" si="1149">(BA1003-AZ1003)*$AE1002</f>
        <v>0.13799999999997681</v>
      </c>
      <c r="Z1003" s="73">
        <f t="shared" ref="Z1003" si="1150">(BB1003-BA1003)*$AE1002</f>
        <v>0.1362599999999361</v>
      </c>
      <c r="AA1003" s="73">
        <f t="shared" ref="AA1003" si="1151">(BC1003-BB1003)*$AE1002</f>
        <v>0.13344000000006417</v>
      </c>
      <c r="AB1003" s="74">
        <f t="shared" ref="AB1003" si="1152">(BD1003-BC1003)*$AE1002</f>
        <v>0.12965999999988753</v>
      </c>
      <c r="AC1003" s="58"/>
      <c r="AD1003" s="61"/>
      <c r="AE1003" s="69"/>
      <c r="AF1003" s="829">
        <v>145.70547999999999</v>
      </c>
      <c r="AG1003" s="829">
        <v>145.72642999999999</v>
      </c>
      <c r="AH1003" s="829">
        <v>145.74707000000001</v>
      </c>
      <c r="AI1003" s="829">
        <v>145.76722000000001</v>
      </c>
      <c r="AJ1003" s="829">
        <v>145.78708</v>
      </c>
      <c r="AK1003" s="829">
        <v>145.80712</v>
      </c>
      <c r="AL1003" s="829">
        <v>145.82702</v>
      </c>
      <c r="AM1003" s="829">
        <v>145.84702999999999</v>
      </c>
      <c r="AN1003" s="829">
        <v>145.86727999999999</v>
      </c>
      <c r="AO1003" s="829">
        <v>145.88767999999999</v>
      </c>
      <c r="AP1003" s="829">
        <v>145.90868</v>
      </c>
      <c r="AQ1003" s="829">
        <v>145.92962</v>
      </c>
      <c r="AR1003" s="829">
        <v>145.95072999999999</v>
      </c>
      <c r="AS1003" s="829">
        <v>145.97233</v>
      </c>
      <c r="AT1003" s="829">
        <v>145.99392</v>
      </c>
      <c r="AU1003" s="829">
        <v>146.01577</v>
      </c>
      <c r="AV1003" s="829">
        <v>146.03763000000001</v>
      </c>
      <c r="AW1003" s="829">
        <v>146.05962</v>
      </c>
      <c r="AX1003" s="829">
        <v>146.08237</v>
      </c>
      <c r="AY1003" s="829">
        <v>146.10527999999999</v>
      </c>
      <c r="AZ1003" s="829">
        <v>146.12817000000001</v>
      </c>
      <c r="BA1003" s="829">
        <v>146.15117000000001</v>
      </c>
      <c r="BB1003" s="829">
        <v>146.17388</v>
      </c>
      <c r="BC1003" s="829">
        <v>146.19612000000001</v>
      </c>
      <c r="BD1003" s="829">
        <v>146.21772999999999</v>
      </c>
      <c r="BE1003" s="384"/>
      <c r="BF1003" s="384"/>
      <c r="BG1003" s="384"/>
      <c r="BH1003" s="384"/>
      <c r="BI1003" s="384"/>
      <c r="BJ1003" s="384"/>
      <c r="BK1003" s="384"/>
      <c r="BL1003" s="384"/>
      <c r="BM1003" s="384"/>
      <c r="BN1003" s="384"/>
      <c r="BO1003" s="384"/>
      <c r="BP1003" s="384"/>
      <c r="BQ1003" s="384"/>
      <c r="BR1003" s="384"/>
      <c r="BS1003" s="384"/>
      <c r="BT1003" s="384"/>
      <c r="BU1003" s="384"/>
      <c r="BV1003" s="384"/>
      <c r="BW1003" s="384"/>
      <c r="BX1003" s="384"/>
      <c r="BY1003" s="175"/>
      <c r="BZ1003" s="175"/>
      <c r="CA1003" s="175"/>
      <c r="CB1003" s="175"/>
      <c r="CC1003" s="175"/>
    </row>
    <row r="1004" spans="1:81" s="1" customFormat="1" ht="10.5" customHeight="1" thickBot="1">
      <c r="A1004" s="1362"/>
      <c r="B1004" s="1363"/>
      <c r="C1004" s="312"/>
      <c r="D1004" s="271" t="s">
        <v>42</v>
      </c>
      <c r="E1004" s="96">
        <f t="shared" ref="E1004:AB1004" si="1153">E1003/E1002</f>
        <v>0.3681898066784674</v>
      </c>
      <c r="F1004" s="96">
        <f t="shared" si="1153"/>
        <v>0.40046565774192844</v>
      </c>
      <c r="G1004" s="96">
        <f t="shared" si="1153"/>
        <v>0.40543259557321742</v>
      </c>
      <c r="H1004" s="493">
        <f t="shared" si="1153"/>
        <v>0.41160621761649535</v>
      </c>
      <c r="I1004" s="96">
        <f t="shared" si="1153"/>
        <v>0.40847941296362911</v>
      </c>
      <c r="J1004" s="96">
        <f t="shared" si="1153"/>
        <v>0.39019607843160203</v>
      </c>
      <c r="K1004" s="96">
        <f t="shared" si="1153"/>
        <v>0.35478723404230927</v>
      </c>
      <c r="L1004" s="96">
        <f t="shared" si="1153"/>
        <v>0.35040664474823235</v>
      </c>
      <c r="M1004" s="96">
        <f t="shared" si="1153"/>
        <v>0.35416666666670776</v>
      </c>
      <c r="N1004" s="493">
        <f t="shared" si="1153"/>
        <v>0.35294117647075685</v>
      </c>
      <c r="O1004" s="96">
        <f t="shared" si="1153"/>
        <v>0.35365647694634988</v>
      </c>
      <c r="P1004" s="96">
        <f t="shared" si="1153"/>
        <v>0.33486675126892113</v>
      </c>
      <c r="Q1004" s="96">
        <f t="shared" si="1153"/>
        <v>0.33983637507879272</v>
      </c>
      <c r="R1004" s="96">
        <f t="shared" si="1153"/>
        <v>0.34744126166725992</v>
      </c>
      <c r="S1004" s="96">
        <f t="shared" si="1153"/>
        <v>0.33030990173851571</v>
      </c>
      <c r="T1004" s="96">
        <f t="shared" si="1153"/>
        <v>0.31475881929443111</v>
      </c>
      <c r="U1004" s="96">
        <f t="shared" si="1153"/>
        <v>0.31364997860488214</v>
      </c>
      <c r="V1004" s="493">
        <f t="shared" si="1153"/>
        <v>0.30805687203797122</v>
      </c>
      <c r="W1004" s="96">
        <f t="shared" si="1153"/>
        <v>0.3054666666666595</v>
      </c>
      <c r="X1004" s="96">
        <f t="shared" si="1153"/>
        <v>0.29886408147297333</v>
      </c>
      <c r="Y1004" s="96">
        <f t="shared" si="1153"/>
        <v>0.29635356268519847</v>
      </c>
      <c r="Z1004" s="96">
        <f t="shared" si="1153"/>
        <v>0.3070993914804831</v>
      </c>
      <c r="AA1004" s="96">
        <f t="shared" si="1153"/>
        <v>0.32686654908894613</v>
      </c>
      <c r="AB1004" s="97">
        <f t="shared" si="1153"/>
        <v>0.35654182478109792</v>
      </c>
      <c r="AC1004" s="58"/>
      <c r="AD1004" s="61"/>
      <c r="AE1004" s="69"/>
      <c r="AF1004" s="376"/>
      <c r="AG1004" s="376"/>
      <c r="AH1004" s="376"/>
      <c r="AI1004" s="376"/>
      <c r="AJ1004" s="376"/>
      <c r="AK1004" s="376"/>
      <c r="AL1004" s="376"/>
      <c r="AM1004" s="376"/>
      <c r="AN1004" s="376"/>
      <c r="AO1004" s="376"/>
      <c r="AP1004" s="376"/>
      <c r="AQ1004" s="376"/>
      <c r="AR1004" s="376"/>
      <c r="AS1004" s="376"/>
      <c r="AT1004" s="376"/>
      <c r="AU1004" s="376"/>
      <c r="AV1004" s="376"/>
      <c r="AW1004" s="376"/>
      <c r="AX1004" s="376"/>
      <c r="AY1004" s="376"/>
      <c r="AZ1004" s="376"/>
      <c r="BA1004" s="376"/>
      <c r="BB1004" s="376"/>
      <c r="BC1004" s="376"/>
      <c r="BD1004" s="376"/>
      <c r="BE1004" s="384"/>
      <c r="BF1004" s="384"/>
      <c r="BG1004" s="384"/>
      <c r="BH1004" s="384"/>
      <c r="BI1004" s="384"/>
      <c r="BJ1004" s="384"/>
      <c r="BK1004" s="384"/>
      <c r="BL1004" s="384"/>
      <c r="BM1004" s="384"/>
      <c r="BN1004" s="384"/>
      <c r="BO1004" s="384"/>
      <c r="BP1004" s="384"/>
      <c r="BQ1004" s="384"/>
      <c r="BR1004" s="384"/>
      <c r="BS1004" s="384"/>
      <c r="BT1004" s="384"/>
      <c r="BU1004" s="384"/>
      <c r="BV1004" s="384"/>
      <c r="BW1004" s="384"/>
      <c r="BX1004" s="384"/>
      <c r="BY1004" s="175"/>
      <c r="BZ1004" s="175"/>
      <c r="CA1004" s="175"/>
      <c r="CB1004" s="175"/>
      <c r="CC1004" s="175"/>
    </row>
    <row r="1005" spans="1:81" s="1" customFormat="1" ht="10.5" customHeight="1">
      <c r="A1005" s="1357" t="s">
        <v>4</v>
      </c>
      <c r="B1005" s="1361" t="s">
        <v>370</v>
      </c>
      <c r="C1005" s="1264"/>
      <c r="D1005" s="1266"/>
      <c r="E1005" s="88"/>
      <c r="F1005" s="88"/>
      <c r="G1005" s="88"/>
      <c r="H1005" s="448"/>
      <c r="I1005" s="88"/>
      <c r="J1005" s="88"/>
      <c r="K1005" s="88"/>
      <c r="L1005" s="88"/>
      <c r="M1005" s="88"/>
      <c r="N1005" s="448"/>
      <c r="O1005" s="88"/>
      <c r="P1005" s="88"/>
      <c r="Q1005" s="88"/>
      <c r="R1005" s="88"/>
      <c r="S1005" s="88"/>
      <c r="T1005" s="88"/>
      <c r="U1005" s="88"/>
      <c r="V1005" s="448"/>
      <c r="W1005" s="88"/>
      <c r="X1005" s="88"/>
      <c r="Y1005" s="88"/>
      <c r="Z1005" s="88"/>
      <c r="AA1005" s="88"/>
      <c r="AB1005" s="89"/>
      <c r="AC1005" s="58" t="s">
        <v>125</v>
      </c>
      <c r="AD1005" s="61">
        <f>AD1007/AC1007</f>
        <v>0.26020230205789946</v>
      </c>
      <c r="AE1005" s="69"/>
      <c r="AF1005" s="396"/>
      <c r="AG1005" s="384"/>
      <c r="AH1005" s="384"/>
      <c r="AI1005" s="384"/>
      <c r="AJ1005" s="384"/>
      <c r="AK1005" s="384"/>
      <c r="AL1005" s="384"/>
      <c r="AM1005" s="384"/>
      <c r="AN1005" s="384"/>
      <c r="AO1005" s="384"/>
      <c r="AP1005" s="384"/>
      <c r="AQ1005" s="384"/>
      <c r="AR1005" s="384"/>
      <c r="AS1005" s="384"/>
      <c r="AT1005" s="384"/>
      <c r="AU1005" s="384"/>
      <c r="AV1005" s="384"/>
      <c r="AW1005" s="384"/>
      <c r="AX1005" s="384"/>
      <c r="AY1005" s="384"/>
      <c r="AZ1005" s="384"/>
      <c r="BA1005" s="384"/>
      <c r="BB1005" s="384"/>
      <c r="BC1005" s="384"/>
      <c r="BD1005" s="384"/>
      <c r="BE1005" s="384"/>
      <c r="BF1005" s="384"/>
      <c r="BG1005" s="384"/>
      <c r="BH1005" s="384"/>
      <c r="BI1005" s="384"/>
      <c r="BJ1005" s="384"/>
      <c r="BK1005" s="384"/>
      <c r="BL1005" s="384"/>
      <c r="BM1005" s="384"/>
      <c r="BN1005" s="384"/>
      <c r="BO1005" s="384"/>
      <c r="BP1005" s="384"/>
      <c r="BQ1005" s="384"/>
      <c r="BR1005" s="384"/>
      <c r="BS1005" s="384"/>
      <c r="BT1005" s="384"/>
      <c r="BU1005" s="384"/>
      <c r="BV1005" s="384"/>
      <c r="BW1005" s="384"/>
      <c r="BX1005" s="384"/>
      <c r="BY1005" s="175"/>
      <c r="BZ1005" s="175"/>
      <c r="CA1005" s="175"/>
      <c r="CB1005" s="175"/>
      <c r="CC1005" s="175"/>
    </row>
    <row r="1006" spans="1:81" s="1" customFormat="1" ht="10.5" customHeight="1">
      <c r="A1006" s="1358"/>
      <c r="B1006" s="1364"/>
      <c r="C1006" s="1265" t="s">
        <v>139</v>
      </c>
      <c r="D1006" s="155" t="s">
        <v>34</v>
      </c>
      <c r="E1006" s="54">
        <f>ROUND(SQRT(E1007^2+E1008^2)*1000/(1.73*E983),0)</f>
        <v>4</v>
      </c>
      <c r="F1006" s="54">
        <f t="shared" ref="F1006:AB1006" si="1154">ROUND(SQRT(F1007^2+F1008^2)*1000/(1.73*F983),0)</f>
        <v>4</v>
      </c>
      <c r="G1006" s="54">
        <f t="shared" si="1154"/>
        <v>4</v>
      </c>
      <c r="H1006" s="397">
        <f t="shared" si="1154"/>
        <v>4</v>
      </c>
      <c r="I1006" s="54">
        <f t="shared" si="1154"/>
        <v>4</v>
      </c>
      <c r="J1006" s="54">
        <f t="shared" si="1154"/>
        <v>4</v>
      </c>
      <c r="K1006" s="54">
        <f t="shared" si="1154"/>
        <v>4</v>
      </c>
      <c r="L1006" s="54">
        <f t="shared" si="1154"/>
        <v>5</v>
      </c>
      <c r="M1006" s="54">
        <f t="shared" si="1154"/>
        <v>5</v>
      </c>
      <c r="N1006" s="397">
        <f t="shared" si="1154"/>
        <v>5</v>
      </c>
      <c r="O1006" s="54">
        <f t="shared" si="1154"/>
        <v>5</v>
      </c>
      <c r="P1006" s="54">
        <f t="shared" si="1154"/>
        <v>5</v>
      </c>
      <c r="Q1006" s="54">
        <f t="shared" si="1154"/>
        <v>5</v>
      </c>
      <c r="R1006" s="54">
        <f t="shared" si="1154"/>
        <v>5</v>
      </c>
      <c r="S1006" s="54">
        <f t="shared" si="1154"/>
        <v>6</v>
      </c>
      <c r="T1006" s="54">
        <f t="shared" si="1154"/>
        <v>5</v>
      </c>
      <c r="U1006" s="54">
        <f t="shared" si="1154"/>
        <v>5</v>
      </c>
      <c r="V1006" s="397">
        <f t="shared" si="1154"/>
        <v>5</v>
      </c>
      <c r="W1006" s="54">
        <f t="shared" si="1154"/>
        <v>4</v>
      </c>
      <c r="X1006" s="54">
        <f t="shared" si="1154"/>
        <v>4</v>
      </c>
      <c r="Y1006" s="54">
        <f t="shared" si="1154"/>
        <v>4</v>
      </c>
      <c r="Z1006" s="54">
        <f t="shared" si="1154"/>
        <v>4</v>
      </c>
      <c r="AA1006" s="54">
        <f t="shared" si="1154"/>
        <v>4</v>
      </c>
      <c r="AB1006" s="57">
        <f t="shared" si="1154"/>
        <v>4</v>
      </c>
      <c r="AC1006" s="382"/>
      <c r="AD1006" s="206"/>
      <c r="AE1006" s="69"/>
      <c r="AF1006" s="117"/>
      <c r="AG1006" s="117"/>
      <c r="AH1006" s="117"/>
      <c r="AI1006" s="117"/>
      <c r="AJ1006" s="117"/>
      <c r="AK1006" s="117"/>
      <c r="AL1006" s="117"/>
      <c r="AM1006" s="117"/>
      <c r="AN1006" s="117"/>
      <c r="AO1006" s="117"/>
      <c r="AP1006" s="117"/>
      <c r="AQ1006" s="117"/>
      <c r="AR1006" s="117"/>
      <c r="AS1006" s="117"/>
      <c r="AT1006" s="117"/>
      <c r="AU1006" s="117"/>
      <c r="AV1006" s="117"/>
      <c r="AW1006" s="117"/>
      <c r="AX1006" s="117"/>
      <c r="AY1006" s="117"/>
      <c r="AZ1006" s="117"/>
      <c r="BA1006" s="117"/>
      <c r="BB1006" s="117"/>
      <c r="BC1006" s="117"/>
      <c r="BD1006" s="117"/>
      <c r="BE1006" s="117"/>
      <c r="BF1006" s="117"/>
      <c r="BG1006" s="117"/>
      <c r="BH1006" s="117"/>
      <c r="BI1006" s="117"/>
      <c r="BJ1006" s="117"/>
      <c r="BK1006" s="117"/>
      <c r="BL1006" s="117"/>
      <c r="BM1006" s="117"/>
      <c r="BN1006" s="117"/>
      <c r="BO1006" s="117"/>
      <c r="BP1006" s="117"/>
      <c r="BQ1006" s="117"/>
      <c r="BR1006" s="117"/>
      <c r="BS1006" s="117"/>
      <c r="BT1006" s="117"/>
      <c r="BU1006" s="117"/>
      <c r="BV1006" s="117"/>
      <c r="BW1006" s="117"/>
      <c r="BX1006" s="117"/>
      <c r="BY1006" s="1139"/>
      <c r="BZ1006" s="1139"/>
      <c r="CA1006" s="1139"/>
      <c r="CB1006" s="1139"/>
      <c r="CC1006" s="1139"/>
    </row>
    <row r="1007" spans="1:81" s="1" customFormat="1" ht="10.5" customHeight="1">
      <c r="A1007" s="1358"/>
      <c r="B1007" s="1364"/>
      <c r="C1007" s="1265" t="s">
        <v>137</v>
      </c>
      <c r="D1007" s="155" t="s">
        <v>126</v>
      </c>
      <c r="E1007" s="73">
        <f>(AG1007-AF1007)*$AE1007</f>
        <v>7.5600000000054027E-2</v>
      </c>
      <c r="F1007" s="73">
        <f t="shared" ref="F1007" si="1155">(AH1007-AG1007)*$AE1007</f>
        <v>7.6925999999980371E-2</v>
      </c>
      <c r="G1007" s="73">
        <f t="shared" ref="G1007" si="1156">(AI1007-AH1007)*$AE1007</f>
        <v>7.5839999999993774E-2</v>
      </c>
      <c r="H1007" s="492">
        <f t="shared" ref="H1007" si="1157">(AJ1007-AI1007)*$AE1007</f>
        <v>7.5750000000016374E-2</v>
      </c>
      <c r="I1007" s="73">
        <f t="shared" ref="I1007" si="1158">(AK1007-AJ1007)*$AE1007</f>
        <v>7.578000000000884E-2</v>
      </c>
      <c r="J1007" s="73">
        <f t="shared" ref="J1007" si="1159">(AL1007-AK1007)*$AE1007</f>
        <v>7.5389999999970314E-2</v>
      </c>
      <c r="K1007" s="73">
        <f t="shared" ref="K1007" si="1160">(AM1007-AL1007)*$AE1007</f>
        <v>7.7850000000034919E-2</v>
      </c>
      <c r="L1007" s="73">
        <f t="shared" ref="L1007" si="1161">(AN1007-AM1007)*$AE1007</f>
        <v>8.2139999999981228E-2</v>
      </c>
      <c r="M1007" s="73">
        <f t="shared" ref="M1007" si="1162">(AO1007-AN1007)*$AE1007</f>
        <v>8.9999999999986355E-2</v>
      </c>
      <c r="N1007" s="492">
        <f t="shared" ref="N1007" si="1163">(AP1007-AO1007)*$AE1007</f>
        <v>9.3863999999985029E-2</v>
      </c>
      <c r="O1007" s="73">
        <f t="shared" ref="O1007" si="1164">(AQ1007-AP1007)*$AE1007</f>
        <v>8.7750000000005449E-2</v>
      </c>
      <c r="P1007" s="73">
        <f t="shared" ref="P1007" si="1165">(AR1007-AQ1007)*$AE1007</f>
        <v>8.8530000000014292E-2</v>
      </c>
      <c r="Q1007" s="73">
        <f t="shared" ref="Q1007" si="1166">(AS1007-AR1007)*$AE1007</f>
        <v>8.510999999998603E-2</v>
      </c>
      <c r="R1007" s="73">
        <f t="shared" ref="R1007" si="1167">(AT1007-AS1007)*$AE1007</f>
        <v>9.1236000000003509E-2</v>
      </c>
      <c r="S1007" s="73">
        <f t="shared" ref="S1007" si="1168">(AU1007-AT1007)*$AE1007</f>
        <v>9.7403999999983171E-2</v>
      </c>
      <c r="T1007" s="73">
        <f t="shared" ref="T1007" si="1169">(AV1007-AU1007)*$AE1007</f>
        <v>9.6420000000011899E-2</v>
      </c>
      <c r="U1007" s="73">
        <f t="shared" ref="U1007" si="1170">(AW1007-AV1007)*$AE1007</f>
        <v>9.1386000000034065E-2</v>
      </c>
      <c r="V1007" s="492">
        <f t="shared" ref="V1007" si="1171">(AX1007-AW1007)*$AE1007</f>
        <v>8.1899999999973258E-2</v>
      </c>
      <c r="W1007" s="73">
        <f t="shared" ref="W1007" si="1172">(AY1007-AX1007)*$AE1007</f>
        <v>7.6890000000003053E-2</v>
      </c>
      <c r="X1007" s="73">
        <f t="shared" ref="X1007" si="1173">(AZ1007-AY1007)*$AE1007</f>
        <v>7.7100000000018556E-2</v>
      </c>
      <c r="Y1007" s="73">
        <f t="shared" ref="Y1007" si="1174">(BA1007-AZ1007)*$AE1007</f>
        <v>7.6043999999956216E-2</v>
      </c>
      <c r="Z1007" s="73">
        <f t="shared" ref="Z1007" si="1175">(BB1007-BA1007)*$AE1007</f>
        <v>7.6626000000055677E-2</v>
      </c>
      <c r="AA1007" s="73">
        <f t="shared" ref="AA1007" si="1176">(BC1007-BB1007)*$AE1007</f>
        <v>7.6769999999964963E-2</v>
      </c>
      <c r="AB1007" s="74">
        <f t="shared" ref="AB1007" si="1177">(BD1007-BC1007)*$AE1007</f>
        <v>7.5923999999986336E-2</v>
      </c>
      <c r="AC1007" s="58">
        <f>(BD1007-AF1007)*AE1007</f>
        <v>1.9782300000000077</v>
      </c>
      <c r="AD1007" s="61">
        <f>(BD1008-AF1008)*AE1007</f>
        <v>0.51474000000000042</v>
      </c>
      <c r="AE1007" s="69">
        <v>0.6</v>
      </c>
      <c r="AF1007" s="463">
        <v>561.88676999999996</v>
      </c>
      <c r="AG1007" s="463">
        <v>562.01277000000005</v>
      </c>
      <c r="AH1007" s="463">
        <v>562.14098000000001</v>
      </c>
      <c r="AI1007" s="463">
        <v>562.26738</v>
      </c>
      <c r="AJ1007" s="463">
        <v>562.39363000000003</v>
      </c>
      <c r="AK1007" s="463">
        <v>562.51993000000004</v>
      </c>
      <c r="AL1007" s="463">
        <v>562.64558</v>
      </c>
      <c r="AM1007" s="463">
        <v>562.77533000000005</v>
      </c>
      <c r="AN1007" s="463">
        <v>562.91223000000002</v>
      </c>
      <c r="AO1007" s="463">
        <v>563.06223</v>
      </c>
      <c r="AP1007" s="463">
        <v>563.21866999999997</v>
      </c>
      <c r="AQ1007" s="463">
        <v>563.36491999999998</v>
      </c>
      <c r="AR1007" s="463">
        <v>563.51247000000001</v>
      </c>
      <c r="AS1007" s="463">
        <v>563.65431999999998</v>
      </c>
      <c r="AT1007" s="463">
        <v>563.80637999999999</v>
      </c>
      <c r="AU1007" s="463">
        <v>563.96871999999996</v>
      </c>
      <c r="AV1007" s="463">
        <v>564.12941999999998</v>
      </c>
      <c r="AW1007" s="463">
        <v>564.28173000000004</v>
      </c>
      <c r="AX1007" s="463">
        <v>564.41822999999999</v>
      </c>
      <c r="AY1007" s="463">
        <v>564.54638</v>
      </c>
      <c r="AZ1007" s="463">
        <v>564.67488000000003</v>
      </c>
      <c r="BA1007" s="463">
        <v>564.80161999999996</v>
      </c>
      <c r="BB1007" s="463">
        <v>564.92933000000005</v>
      </c>
      <c r="BC1007" s="463">
        <v>565.05727999999999</v>
      </c>
      <c r="BD1007" s="463">
        <v>565.18381999999997</v>
      </c>
      <c r="BE1007" s="384"/>
      <c r="BF1007" s="384"/>
      <c r="BG1007" s="384"/>
      <c r="BH1007" s="384"/>
      <c r="BI1007" s="384"/>
      <c r="BJ1007" s="384"/>
      <c r="BK1007" s="384"/>
      <c r="BL1007" s="384"/>
      <c r="BM1007" s="384"/>
      <c r="BN1007" s="384"/>
      <c r="BO1007" s="384"/>
      <c r="BP1007" s="384"/>
      <c r="BQ1007" s="384"/>
      <c r="BR1007" s="384"/>
      <c r="BS1007" s="384"/>
      <c r="BT1007" s="384"/>
      <c r="BU1007" s="384"/>
      <c r="BV1007" s="384"/>
      <c r="BW1007" s="384"/>
      <c r="BX1007" s="384"/>
      <c r="BY1007" s="175"/>
      <c r="BZ1007" s="175"/>
      <c r="CA1007" s="175"/>
      <c r="CB1007" s="175"/>
      <c r="CC1007" s="175"/>
    </row>
    <row r="1008" spans="1:81" s="1" customFormat="1" ht="10.5" customHeight="1">
      <c r="A1008" s="1358"/>
      <c r="B1008" s="1364"/>
      <c r="C1008" s="1265" t="s">
        <v>137</v>
      </c>
      <c r="D1008" s="155" t="s">
        <v>127</v>
      </c>
      <c r="E1008" s="73">
        <f t="shared" ref="E1008" si="1178">(AG1008-AF1008)*$AE1007</f>
        <v>1.9680000000005294E-2</v>
      </c>
      <c r="F1008" s="73">
        <f t="shared" ref="F1008" si="1179">(AH1008-AG1008)*$AE1007</f>
        <v>1.9950000000005731E-2</v>
      </c>
      <c r="G1008" s="73">
        <f t="shared" ref="G1008" si="1180">(AI1008-AH1008)*$AE1007</f>
        <v>1.9739999999990231E-2</v>
      </c>
      <c r="H1008" s="492">
        <f t="shared" ref="H1008" si="1181">(AJ1008-AI1008)*$AE1007</f>
        <v>1.9590000000010831E-2</v>
      </c>
      <c r="I1008" s="73">
        <f t="shared" ref="I1008" si="1182">(AK1008-AJ1008)*$AE1007</f>
        <v>1.9769999999999753E-2</v>
      </c>
      <c r="J1008" s="73">
        <f t="shared" ref="J1008" si="1183">(AL1008-AK1008)*$AE1007</f>
        <v>1.9679999999988238E-2</v>
      </c>
      <c r="K1008" s="73">
        <f t="shared" ref="K1008" si="1184">(AM1008-AL1008)*$AE1007</f>
        <v>2.0130000000011705E-2</v>
      </c>
      <c r="L1008" s="73">
        <f t="shared" ref="L1008" si="1185">(AN1008-AM1008)*$AE1007</f>
        <v>2.1209999999996398E-2</v>
      </c>
      <c r="M1008" s="73">
        <f t="shared" ref="M1008" si="1186">(AO1008-AN1008)*$AE1007</f>
        <v>2.2620000000000574E-2</v>
      </c>
      <c r="N1008" s="492">
        <f t="shared" ref="N1008" si="1187">(AP1008-AO1008)*$AE1007</f>
        <v>2.5200000000000954E-2</v>
      </c>
      <c r="O1008" s="73">
        <f t="shared" ref="O1008" si="1188">(AQ1008-AP1008)*$AE1007</f>
        <v>2.4450000000001637E-2</v>
      </c>
      <c r="P1008" s="73">
        <f t="shared" ref="P1008" si="1189">(AR1008-AQ1008)*$AE1007</f>
        <v>2.4209999999993671E-2</v>
      </c>
      <c r="Q1008" s="73">
        <f t="shared" ref="Q1008" si="1190">(AS1008-AR1008)*$AE1007</f>
        <v>2.1990000000005238E-2</v>
      </c>
      <c r="R1008" s="73">
        <f t="shared" ref="R1008" si="1191">(AT1008-AS1008)*$AE1007</f>
        <v>2.4660000000000081E-2</v>
      </c>
      <c r="S1008" s="73">
        <f t="shared" ref="S1008" si="1192">(AU1008-AT1008)*$AE1007</f>
        <v>2.6909999999998036E-2</v>
      </c>
      <c r="T1008" s="73">
        <f t="shared" ref="T1008" si="1193">(AV1008-AU1008)*$AE1007</f>
        <v>2.499000000000251E-2</v>
      </c>
      <c r="U1008" s="73">
        <f t="shared" ref="U1008" si="1194">(AW1008-AV1008)*$AE1007</f>
        <v>2.2289999999998145E-2</v>
      </c>
      <c r="V1008" s="492">
        <f t="shared" ref="V1008" si="1195">(AX1008-AW1008)*$AE1007</f>
        <v>1.9799999999992223E-2</v>
      </c>
      <c r="W1008" s="73">
        <f t="shared" ref="W1008" si="1196">(AY1008-AX1008)*$AE1007</f>
        <v>1.9410000000004857E-2</v>
      </c>
      <c r="X1008" s="73">
        <f t="shared" ref="X1008" si="1197">(AZ1008-AY1008)*$AE1007</f>
        <v>1.9740000000007283E-2</v>
      </c>
      <c r="Y1008" s="73">
        <f t="shared" ref="Y1008" si="1198">(BA1008-AZ1008)*$AE1007</f>
        <v>1.9709999999997761E-2</v>
      </c>
      <c r="Z1008" s="73">
        <f t="shared" ref="Z1008" si="1199">(BB1008-BA1008)*$AE1007</f>
        <v>1.9589999999993779E-2</v>
      </c>
      <c r="AA1008" s="73">
        <f t="shared" ref="AA1008" si="1200">(BC1008-BB1008)*$AE1007</f>
        <v>1.9800000000009275E-2</v>
      </c>
      <c r="AB1008" s="74">
        <f t="shared" ref="AB1008" si="1201">(BD1008-BC1008)*$AE1007</f>
        <v>1.9619999999986249E-2</v>
      </c>
      <c r="AC1008" s="58"/>
      <c r="AD1008" s="61"/>
      <c r="AE1008" s="69"/>
      <c r="AF1008" s="396">
        <v>178.12844999999999</v>
      </c>
      <c r="AG1008" s="396">
        <v>178.16125</v>
      </c>
      <c r="AH1008" s="396">
        <v>178.19450000000001</v>
      </c>
      <c r="AI1008" s="396">
        <v>178.22739999999999</v>
      </c>
      <c r="AJ1008" s="396">
        <v>178.26005000000001</v>
      </c>
      <c r="AK1008" s="396">
        <v>178.29300000000001</v>
      </c>
      <c r="AL1008" s="396">
        <v>178.32579999999999</v>
      </c>
      <c r="AM1008" s="396">
        <v>178.35935000000001</v>
      </c>
      <c r="AN1008" s="396">
        <v>178.3947</v>
      </c>
      <c r="AO1008" s="396">
        <v>178.4324</v>
      </c>
      <c r="AP1008" s="396">
        <v>178.4744</v>
      </c>
      <c r="AQ1008" s="396">
        <v>178.51515000000001</v>
      </c>
      <c r="AR1008" s="396">
        <v>178.55549999999999</v>
      </c>
      <c r="AS1008" s="396">
        <v>178.59215</v>
      </c>
      <c r="AT1008" s="396">
        <v>178.63325</v>
      </c>
      <c r="AU1008" s="396">
        <v>178.6781</v>
      </c>
      <c r="AV1008" s="396">
        <v>178.71975</v>
      </c>
      <c r="AW1008" s="396">
        <v>178.7569</v>
      </c>
      <c r="AX1008" s="396">
        <v>178.78989999999999</v>
      </c>
      <c r="AY1008" s="396">
        <v>178.82225</v>
      </c>
      <c r="AZ1008" s="396">
        <v>178.85515000000001</v>
      </c>
      <c r="BA1008" s="396">
        <v>178.88800000000001</v>
      </c>
      <c r="BB1008" s="396">
        <v>178.92064999999999</v>
      </c>
      <c r="BC1008" s="396">
        <v>178.95365000000001</v>
      </c>
      <c r="BD1008" s="396">
        <v>178.98634999999999</v>
      </c>
      <c r="BE1008" s="117"/>
      <c r="BF1008" s="117"/>
      <c r="BG1008" s="117"/>
      <c r="BH1008" s="117"/>
      <c r="BI1008" s="117"/>
      <c r="BJ1008" s="117"/>
      <c r="BK1008" s="117"/>
      <c r="BL1008" s="117"/>
      <c r="BM1008" s="117"/>
      <c r="BN1008" s="117"/>
      <c r="BO1008" s="117"/>
      <c r="BP1008" s="117"/>
      <c r="BQ1008" s="117"/>
      <c r="BR1008" s="117"/>
      <c r="BS1008" s="117"/>
      <c r="BT1008" s="117"/>
      <c r="BU1008" s="117"/>
      <c r="BV1008" s="117"/>
      <c r="BW1008" s="117"/>
      <c r="BX1008" s="117"/>
      <c r="BY1008" s="300"/>
      <c r="BZ1008" s="300"/>
      <c r="CA1008" s="300"/>
      <c r="CB1008" s="300"/>
      <c r="CC1008" s="300"/>
    </row>
    <row r="1009" spans="1:81" s="1" customFormat="1" ht="10.5" customHeight="1" thickBot="1">
      <c r="A1009" s="1362"/>
      <c r="B1009" s="1363"/>
      <c r="C1009" s="312"/>
      <c r="D1009" s="271" t="s">
        <v>42</v>
      </c>
      <c r="E1009" s="285">
        <f>E1008/E1007</f>
        <v>0.26031746031734432</v>
      </c>
      <c r="F1009" s="285">
        <f t="shared" ref="F1009:AB1009" si="1202">F1008/F1007</f>
        <v>0.25934014507462783</v>
      </c>
      <c r="G1009" s="285">
        <f>G1008/G1007</f>
        <v>0.26028481012647481</v>
      </c>
      <c r="H1009" s="1132">
        <f t="shared" si="1202"/>
        <v>0.25861386138622572</v>
      </c>
      <c r="I1009" s="285">
        <f t="shared" si="1202"/>
        <v>0.26088677751382222</v>
      </c>
      <c r="J1009" s="285">
        <f t="shared" si="1202"/>
        <v>0.26104257859127189</v>
      </c>
      <c r="K1009" s="285">
        <f t="shared" si="1202"/>
        <v>0.25857418111756808</v>
      </c>
      <c r="L1009" s="285">
        <f t="shared" si="1202"/>
        <v>0.2582176771366112</v>
      </c>
      <c r="M1009" s="285">
        <f t="shared" si="1202"/>
        <v>0.25133333333337782</v>
      </c>
      <c r="N1009" s="1132">
        <f t="shared" si="1202"/>
        <v>0.26847353618005809</v>
      </c>
      <c r="O1009" s="285">
        <f t="shared" si="1202"/>
        <v>0.27863247863247997</v>
      </c>
      <c r="P1009" s="285">
        <f t="shared" si="1202"/>
        <v>0.27346662148412698</v>
      </c>
      <c r="Q1009" s="285">
        <f t="shared" si="1202"/>
        <v>0.25837151921053753</v>
      </c>
      <c r="R1009" s="285">
        <f t="shared" si="1202"/>
        <v>0.27028804419307217</v>
      </c>
      <c r="S1009" s="285">
        <f t="shared" si="1202"/>
        <v>0.27627202168291531</v>
      </c>
      <c r="T1009" s="285">
        <f t="shared" si="1202"/>
        <v>0.25917859365276319</v>
      </c>
      <c r="U1009" s="285">
        <f t="shared" si="1202"/>
        <v>0.24391044580121501</v>
      </c>
      <c r="V1009" s="1132">
        <f t="shared" si="1202"/>
        <v>0.24175824175822574</v>
      </c>
      <c r="W1009" s="285">
        <f t="shared" si="1202"/>
        <v>0.25243854857594078</v>
      </c>
      <c r="X1009" s="285">
        <f t="shared" si="1202"/>
        <v>0.2560311284047021</v>
      </c>
      <c r="Y1009" s="285">
        <f t="shared" si="1202"/>
        <v>0.25919204670991935</v>
      </c>
      <c r="Z1009" s="285">
        <f t="shared" si="1202"/>
        <v>0.25565734868033757</v>
      </c>
      <c r="AA1009" s="285">
        <f t="shared" si="1202"/>
        <v>0.25791324736248938</v>
      </c>
      <c r="AB1009" s="286">
        <f t="shared" si="1202"/>
        <v>0.25841631104775536</v>
      </c>
      <c r="AC1009" s="58"/>
      <c r="AD1009" s="61"/>
      <c r="AE1009" s="69"/>
      <c r="AF1009" s="376"/>
      <c r="AG1009" s="376"/>
      <c r="AH1009" s="376"/>
      <c r="AI1009" s="376"/>
      <c r="AJ1009" s="376"/>
      <c r="AK1009" s="376"/>
      <c r="AL1009" s="376"/>
      <c r="AM1009" s="376"/>
      <c r="AN1009" s="376"/>
      <c r="AO1009" s="376"/>
      <c r="AP1009" s="376"/>
      <c r="AQ1009" s="376"/>
      <c r="AR1009" s="376"/>
      <c r="AS1009" s="376"/>
      <c r="AT1009" s="376"/>
      <c r="AU1009" s="376"/>
      <c r="AV1009" s="376"/>
      <c r="AW1009" s="376"/>
      <c r="AX1009" s="376"/>
      <c r="AY1009" s="376"/>
      <c r="AZ1009" s="376"/>
      <c r="BA1009" s="376"/>
      <c r="BB1009" s="376"/>
      <c r="BC1009" s="376"/>
      <c r="BD1009" s="376"/>
      <c r="BE1009" s="117"/>
      <c r="BF1009" s="117"/>
      <c r="BG1009" s="117"/>
      <c r="BH1009" s="117"/>
      <c r="BI1009" s="117"/>
      <c r="BJ1009" s="117"/>
      <c r="BK1009" s="117"/>
      <c r="BL1009" s="117"/>
      <c r="BM1009" s="117"/>
      <c r="BN1009" s="117"/>
      <c r="BO1009" s="117"/>
      <c r="BP1009" s="117"/>
      <c r="BQ1009" s="117"/>
      <c r="BR1009" s="117"/>
      <c r="BS1009" s="117"/>
      <c r="BT1009" s="117"/>
      <c r="BU1009" s="117"/>
      <c r="BV1009" s="117"/>
      <c r="BW1009" s="117"/>
      <c r="BX1009" s="117"/>
      <c r="BY1009" s="1139"/>
      <c r="BZ1009" s="1139"/>
      <c r="CA1009" s="1139"/>
      <c r="CB1009" s="1139"/>
      <c r="CC1009" s="1139"/>
    </row>
    <row r="1010" spans="1:81" s="1" customFormat="1" ht="10.5" customHeight="1">
      <c r="A1010" s="1357" t="s">
        <v>6</v>
      </c>
      <c r="B1010" s="1361" t="s">
        <v>374</v>
      </c>
      <c r="C1010" s="1264"/>
      <c r="D1010" s="1266"/>
      <c r="E1010" s="88"/>
      <c r="F1010" s="88"/>
      <c r="G1010" s="88"/>
      <c r="H1010" s="448"/>
      <c r="I1010" s="88"/>
      <c r="J1010" s="88"/>
      <c r="K1010" s="88"/>
      <c r="L1010" s="88"/>
      <c r="M1010" s="88"/>
      <c r="N1010" s="448"/>
      <c r="O1010" s="88"/>
      <c r="P1010" s="88"/>
      <c r="Q1010" s="88"/>
      <c r="R1010" s="88"/>
      <c r="S1010" s="88"/>
      <c r="T1010" s="88"/>
      <c r="U1010" s="88"/>
      <c r="V1010" s="448"/>
      <c r="W1010" s="88"/>
      <c r="X1010" s="88"/>
      <c r="Y1010" s="88"/>
      <c r="Z1010" s="88"/>
      <c r="AA1010" s="88"/>
      <c r="AB1010" s="89"/>
      <c r="AC1010" s="58" t="s">
        <v>125</v>
      </c>
      <c r="AD1010" s="61">
        <f>AD1012/AC1012</f>
        <v>0.1250379922172041</v>
      </c>
      <c r="AE1010" s="69"/>
      <c r="AF1010" s="396"/>
      <c r="AG1010" s="384"/>
      <c r="AH1010" s="384"/>
      <c r="AI1010" s="384"/>
      <c r="AJ1010" s="384"/>
      <c r="AK1010" s="384"/>
      <c r="AL1010" s="384"/>
      <c r="AM1010" s="384"/>
      <c r="AN1010" s="384"/>
      <c r="AO1010" s="384"/>
      <c r="AP1010" s="384"/>
      <c r="AQ1010" s="384"/>
      <c r="AR1010" s="384"/>
      <c r="AS1010" s="384"/>
      <c r="AT1010" s="384"/>
      <c r="AU1010" s="384"/>
      <c r="AV1010" s="384"/>
      <c r="AW1010" s="384"/>
      <c r="AX1010" s="384"/>
      <c r="AY1010" s="384"/>
      <c r="AZ1010" s="384"/>
      <c r="BA1010" s="384"/>
      <c r="BB1010" s="384"/>
      <c r="BC1010" s="384"/>
      <c r="BD1010" s="384"/>
      <c r="BE1010" s="384"/>
      <c r="BF1010" s="384"/>
      <c r="BG1010" s="384"/>
      <c r="BH1010" s="384"/>
      <c r="BI1010" s="384"/>
      <c r="BJ1010" s="384"/>
      <c r="BK1010" s="384"/>
      <c r="BL1010" s="384"/>
      <c r="BM1010" s="384"/>
      <c r="BN1010" s="384"/>
      <c r="BO1010" s="384"/>
      <c r="BP1010" s="384"/>
      <c r="BQ1010" s="384"/>
      <c r="BR1010" s="384"/>
      <c r="BS1010" s="384"/>
      <c r="BT1010" s="384"/>
      <c r="BU1010" s="384"/>
      <c r="BV1010" s="384"/>
      <c r="BW1010" s="384"/>
      <c r="BX1010" s="384"/>
      <c r="BY1010" s="175"/>
      <c r="BZ1010" s="175"/>
      <c r="CA1010" s="175"/>
      <c r="CB1010" s="175"/>
      <c r="CC1010" s="175"/>
    </row>
    <row r="1011" spans="1:81" s="1" customFormat="1" ht="10.5" customHeight="1">
      <c r="A1011" s="1358"/>
      <c r="B1011" s="1364"/>
      <c r="C1011" s="1265" t="s">
        <v>139</v>
      </c>
      <c r="D1011" s="155" t="s">
        <v>34</v>
      </c>
      <c r="E1011" s="54">
        <f>ROUND(SQRT(E1012^2+E1013^2)*1000/(1.73*E984),0)</f>
        <v>2</v>
      </c>
      <c r="F1011" s="54">
        <f t="shared" ref="F1011:AB1011" si="1203">ROUND(SQRT(F1012^2+F1013^2)*1000/(1.73*F984),0)</f>
        <v>2</v>
      </c>
      <c r="G1011" s="54">
        <f t="shared" si="1203"/>
        <v>2</v>
      </c>
      <c r="H1011" s="397">
        <f t="shared" si="1203"/>
        <v>2</v>
      </c>
      <c r="I1011" s="54">
        <f t="shared" si="1203"/>
        <v>2</v>
      </c>
      <c r="J1011" s="54">
        <f t="shared" si="1203"/>
        <v>2</v>
      </c>
      <c r="K1011" s="54">
        <f t="shared" si="1203"/>
        <v>2</v>
      </c>
      <c r="L1011" s="54">
        <f t="shared" si="1203"/>
        <v>3</v>
      </c>
      <c r="M1011" s="54">
        <f t="shared" si="1203"/>
        <v>3</v>
      </c>
      <c r="N1011" s="397">
        <f t="shared" si="1203"/>
        <v>3</v>
      </c>
      <c r="O1011" s="54">
        <f t="shared" si="1203"/>
        <v>3</v>
      </c>
      <c r="P1011" s="54">
        <f t="shared" si="1203"/>
        <v>4</v>
      </c>
      <c r="Q1011" s="54">
        <f t="shared" si="1203"/>
        <v>3</v>
      </c>
      <c r="R1011" s="54">
        <f t="shared" si="1203"/>
        <v>3</v>
      </c>
      <c r="S1011" s="54">
        <f t="shared" si="1203"/>
        <v>4</v>
      </c>
      <c r="T1011" s="54">
        <f t="shared" si="1203"/>
        <v>4</v>
      </c>
      <c r="U1011" s="54">
        <f t="shared" si="1203"/>
        <v>4</v>
      </c>
      <c r="V1011" s="397">
        <f t="shared" si="1203"/>
        <v>3</v>
      </c>
      <c r="W1011" s="54">
        <f t="shared" si="1203"/>
        <v>2</v>
      </c>
      <c r="X1011" s="54">
        <f t="shared" si="1203"/>
        <v>2</v>
      </c>
      <c r="Y1011" s="54">
        <f t="shared" si="1203"/>
        <v>2</v>
      </c>
      <c r="Z1011" s="54">
        <f t="shared" si="1203"/>
        <v>2</v>
      </c>
      <c r="AA1011" s="54">
        <f t="shared" si="1203"/>
        <v>2</v>
      </c>
      <c r="AB1011" s="57">
        <f t="shared" si="1203"/>
        <v>2</v>
      </c>
      <c r="AC1011" s="382"/>
      <c r="AD1011" s="206"/>
      <c r="AE1011" s="69"/>
      <c r="AF1011" s="376"/>
      <c r="AG1011" s="376"/>
      <c r="AH1011" s="376"/>
      <c r="AI1011" s="376"/>
      <c r="AJ1011" s="376"/>
      <c r="AK1011" s="376"/>
      <c r="AL1011" s="376"/>
      <c r="AM1011" s="376"/>
      <c r="AN1011" s="376"/>
      <c r="AO1011" s="376"/>
      <c r="AP1011" s="376"/>
      <c r="AQ1011" s="376"/>
      <c r="AR1011" s="376"/>
      <c r="AS1011" s="376"/>
      <c r="AT1011" s="376"/>
      <c r="AU1011" s="376"/>
      <c r="AV1011" s="376"/>
      <c r="AW1011" s="376"/>
      <c r="AX1011" s="376"/>
      <c r="AY1011" s="376"/>
      <c r="AZ1011" s="376"/>
      <c r="BA1011" s="376"/>
      <c r="BB1011" s="376"/>
      <c r="BC1011" s="376"/>
      <c r="BD1011" s="376"/>
      <c r="BE1011" s="376"/>
      <c r="BF1011" s="376"/>
      <c r="BG1011" s="376"/>
      <c r="BH1011" s="376"/>
      <c r="BI1011" s="376"/>
      <c r="BJ1011" s="376"/>
      <c r="BK1011" s="376"/>
      <c r="BL1011" s="376"/>
      <c r="BM1011" s="376"/>
      <c r="BN1011" s="376"/>
      <c r="BO1011" s="376"/>
      <c r="BP1011" s="376"/>
      <c r="BQ1011" s="376"/>
      <c r="BR1011" s="376"/>
      <c r="BS1011" s="376"/>
      <c r="BT1011" s="376"/>
      <c r="BU1011" s="376"/>
      <c r="BV1011" s="376"/>
      <c r="BW1011" s="376"/>
      <c r="BX1011" s="376"/>
      <c r="BY1011" s="187"/>
      <c r="BZ1011" s="187"/>
      <c r="CA1011" s="187"/>
      <c r="CB1011" s="187"/>
      <c r="CC1011" s="187"/>
    </row>
    <row r="1012" spans="1:81" s="1" customFormat="1" ht="10.5" customHeight="1">
      <c r="A1012" s="1358"/>
      <c r="B1012" s="1364"/>
      <c r="C1012" s="1265" t="s">
        <v>137</v>
      </c>
      <c r="D1012" s="155" t="s">
        <v>126</v>
      </c>
      <c r="E1012" s="73">
        <f>(AG1012-AF1012)*$AE1012</f>
        <v>4.2569999999989248E-2</v>
      </c>
      <c r="F1012" s="73">
        <f t="shared" ref="F1012" si="1204">(AH1012-AG1012)*$AE1012</f>
        <v>4.28639999999973E-2</v>
      </c>
      <c r="G1012" s="73">
        <f t="shared" ref="G1012" si="1205">(AI1012-AH1012)*$AE1012</f>
        <v>4.2546000000015738E-2</v>
      </c>
      <c r="H1012" s="492">
        <f t="shared" ref="H1012" si="1206">(AJ1012-AI1012)*$AE1012</f>
        <v>4.2473999999992886E-2</v>
      </c>
      <c r="I1012" s="73">
        <f t="shared" ref="I1012" si="1207">(AK1012-AJ1012)*$AE1012</f>
        <v>4.2365999999992708E-2</v>
      </c>
      <c r="J1012" s="73">
        <f t="shared" ref="J1012" si="1208">(AL1012-AK1012)*$AE1012</f>
        <v>4.2203999999992449E-2</v>
      </c>
      <c r="K1012" s="73">
        <f t="shared" ref="K1012" si="1209">(AM1012-AL1012)*$AE1012</f>
        <v>4.4670000000007801E-2</v>
      </c>
      <c r="L1012" s="73">
        <f t="shared" ref="L1012" si="1210">(AN1012-AM1012)*$AE1012</f>
        <v>4.9056000000018682E-2</v>
      </c>
      <c r="M1012" s="73">
        <f t="shared" ref="M1012" si="1211">(AO1012-AN1012)*$AE1012</f>
        <v>5.7833999999991191E-2</v>
      </c>
      <c r="N1012" s="492">
        <f t="shared" ref="N1012" si="1212">(AP1012-AO1012)*$AE1012</f>
        <v>5.8086000000002969E-2</v>
      </c>
      <c r="O1012" s="73">
        <f t="shared" ref="O1012" si="1213">(AQ1012-AP1012)*$AE1012</f>
        <v>5.648999999997386E-2</v>
      </c>
      <c r="P1012" s="73">
        <f t="shared" ref="P1012" si="1214">(AR1012-AQ1012)*$AE1012</f>
        <v>6.2604000000021642E-2</v>
      </c>
      <c r="Q1012" s="73">
        <f t="shared" ref="Q1012" si="1215">(AS1012-AR1012)*$AE1012</f>
        <v>5.880599999999276E-2</v>
      </c>
      <c r="R1012" s="73">
        <f t="shared" ref="R1012" si="1216">(AT1012-AS1012)*$AE1012</f>
        <v>6.0474000000010616E-2</v>
      </c>
      <c r="S1012" s="73">
        <f t="shared" ref="S1012" si="1217">(AU1012-AT1012)*$AE1012</f>
        <v>6.5946000000008095E-2</v>
      </c>
      <c r="T1012" s="73">
        <f t="shared" ref="T1012" si="1218">(AV1012-AU1012)*$AE1012</f>
        <v>6.479399999998349E-2</v>
      </c>
      <c r="U1012" s="73">
        <f t="shared" ref="U1012" si="1219">(AW1012-AV1012)*$AE1012</f>
        <v>6.2760000000002938E-2</v>
      </c>
      <c r="V1012" s="492">
        <f t="shared" ref="V1012" si="1220">(AX1012-AW1012)*$AE1012</f>
        <v>5.2410000000008949E-2</v>
      </c>
      <c r="W1012" s="73">
        <f t="shared" ref="W1012" si="1221">(AY1012-AX1012)*$AE1012</f>
        <v>4.3055999999990033E-2</v>
      </c>
      <c r="X1012" s="73">
        <f t="shared" ref="X1012" si="1222">(AZ1012-AY1012)*$AE1012</f>
        <v>4.2773999999985789E-2</v>
      </c>
      <c r="Y1012" s="73">
        <f t="shared" ref="Y1012" si="1223">(BA1012-AZ1012)*$AE1012</f>
        <v>4.2480000000011842E-2</v>
      </c>
      <c r="Z1012" s="73">
        <f t="shared" ref="Z1012" si="1224">(BB1012-BA1012)*$AE1012</f>
        <v>4.2576000000008205E-2</v>
      </c>
      <c r="AA1012" s="73">
        <f t="shared" ref="AA1012" si="1225">(BC1012-BB1012)*$AE1012</f>
        <v>4.2479999999977737E-2</v>
      </c>
      <c r="AB1012" s="74">
        <f t="shared" ref="AB1012" si="1226">(BD1012-BC1012)*$AE1012</f>
        <v>4.1874000000007072E-2</v>
      </c>
      <c r="AC1012" s="58">
        <f>(BD1012-AF1012)*AE1012</f>
        <v>1.204193999999984</v>
      </c>
      <c r="AD1012" s="61">
        <f>(BD1013-AF1013)*AE1012</f>
        <v>0.15057000000000187</v>
      </c>
      <c r="AE1012" s="69">
        <v>0.6</v>
      </c>
      <c r="AF1012" s="830">
        <v>337.72408000000001</v>
      </c>
      <c r="AG1012" s="830">
        <v>337.79503</v>
      </c>
      <c r="AH1012" s="830">
        <v>337.86646999999999</v>
      </c>
      <c r="AI1012" s="830">
        <v>337.93738000000002</v>
      </c>
      <c r="AJ1012" s="830">
        <v>338.00817000000001</v>
      </c>
      <c r="AK1012" s="830">
        <v>338.07877999999999</v>
      </c>
      <c r="AL1012" s="830">
        <v>338.14911999999998</v>
      </c>
      <c r="AM1012" s="830">
        <v>338.22357</v>
      </c>
      <c r="AN1012" s="830">
        <v>338.30533000000003</v>
      </c>
      <c r="AO1012" s="830">
        <v>338.40172000000001</v>
      </c>
      <c r="AP1012" s="830">
        <v>338.49853000000002</v>
      </c>
      <c r="AQ1012" s="830">
        <v>338.59267999999997</v>
      </c>
      <c r="AR1012" s="830">
        <v>338.69702000000001</v>
      </c>
      <c r="AS1012" s="830">
        <v>338.79503</v>
      </c>
      <c r="AT1012" s="830">
        <v>338.89582000000001</v>
      </c>
      <c r="AU1012" s="830">
        <v>339.00573000000003</v>
      </c>
      <c r="AV1012" s="830">
        <v>339.11372</v>
      </c>
      <c r="AW1012" s="830">
        <v>339.21832000000001</v>
      </c>
      <c r="AX1012" s="830">
        <v>339.30567000000002</v>
      </c>
      <c r="AY1012" s="830">
        <v>339.37743</v>
      </c>
      <c r="AZ1012" s="830">
        <v>339.44871999999998</v>
      </c>
      <c r="BA1012" s="830">
        <v>339.51952</v>
      </c>
      <c r="BB1012" s="830">
        <v>339.59048000000001</v>
      </c>
      <c r="BC1012" s="830">
        <v>339.66127999999998</v>
      </c>
      <c r="BD1012" s="830">
        <v>339.73106999999999</v>
      </c>
      <c r="BE1012" s="384"/>
      <c r="BF1012" s="384"/>
      <c r="BG1012" s="384"/>
      <c r="BH1012" s="384"/>
      <c r="BI1012" s="384"/>
      <c r="BJ1012" s="384"/>
      <c r="BK1012" s="384"/>
      <c r="BL1012" s="384"/>
      <c r="BM1012" s="384"/>
      <c r="BN1012" s="384"/>
      <c r="BO1012" s="384"/>
      <c r="BP1012" s="384"/>
      <c r="BQ1012" s="384"/>
      <c r="BR1012" s="384"/>
      <c r="BS1012" s="384"/>
      <c r="BT1012" s="384"/>
      <c r="BU1012" s="384"/>
      <c r="BV1012" s="384"/>
      <c r="BW1012" s="384"/>
      <c r="BX1012" s="384"/>
      <c r="BY1012" s="175"/>
      <c r="BZ1012" s="175"/>
      <c r="CA1012" s="175"/>
      <c r="CB1012" s="175"/>
      <c r="CC1012" s="175"/>
    </row>
    <row r="1013" spans="1:81" s="1" customFormat="1" ht="10.5" customHeight="1">
      <c r="A1013" s="1358"/>
      <c r="B1013" s="1364"/>
      <c r="C1013" s="1265" t="s">
        <v>137</v>
      </c>
      <c r="D1013" s="155" t="s">
        <v>127</v>
      </c>
      <c r="E1013" s="73">
        <f t="shared" ref="E1013" si="1227">(AG1013-AF1013)*$AE1012</f>
        <v>2.9399999999952797E-3</v>
      </c>
      <c r="F1013" s="73">
        <f t="shared" ref="F1013" si="1228">(AH1013-AG1013)*$AE1012</f>
        <v>2.9100000000028101E-3</v>
      </c>
      <c r="G1013" s="73">
        <f t="shared" ref="G1013" si="1229">(AI1013-AH1013)*$AE1012</f>
        <v>3.0900000000002592E-3</v>
      </c>
      <c r="H1013" s="492">
        <f t="shared" ref="H1013" si="1230">(AJ1013-AI1013)*$AE1012</f>
        <v>2.9699999999962755E-3</v>
      </c>
      <c r="I1013" s="73">
        <f t="shared" ref="I1013" si="1231">(AK1013-AJ1013)*$AE1012</f>
        <v>3.0300000000067938E-3</v>
      </c>
      <c r="J1013" s="73">
        <f t="shared" ref="J1013" si="1232">(AL1013-AK1013)*$AE1012</f>
        <v>2.9099999999942839E-3</v>
      </c>
      <c r="K1013" s="73">
        <f t="shared" ref="K1013" si="1233">(AM1013-AL1013)*$AE1012</f>
        <v>4.8299999999983356E-3</v>
      </c>
      <c r="L1013" s="73">
        <f t="shared" ref="L1013" si="1234">(AN1013-AM1013)*$AE1012</f>
        <v>7.3200000000042563E-3</v>
      </c>
      <c r="M1013" s="73">
        <f t="shared" ref="M1013" si="1235">(AO1013-AN1013)*$AE1012</f>
        <v>9.6899999999976675E-3</v>
      </c>
      <c r="N1013" s="492">
        <f t="shared" ref="N1013" si="1236">(AP1013-AO1013)*$AE1012</f>
        <v>8.9699999999993448E-3</v>
      </c>
      <c r="O1013" s="73">
        <f t="shared" ref="O1013" si="1237">(AQ1013-AP1013)*$AE1012</f>
        <v>1.0980000000006384E-2</v>
      </c>
      <c r="P1013" s="73">
        <f t="shared" ref="P1013" si="1238">(AR1013-AQ1013)*$AE1012</f>
        <v>1.4489999999995007E-2</v>
      </c>
      <c r="Q1013" s="73">
        <f t="shared" ref="Q1013" si="1239">(AS1013-AR1013)*$AE1012</f>
        <v>1.1370000000002278E-2</v>
      </c>
      <c r="R1013" s="73">
        <f t="shared" ref="R1013" si="1240">(AT1013-AS1013)*$AE1012</f>
        <v>1.0139999999995552E-2</v>
      </c>
      <c r="S1013" s="73">
        <f t="shared" ref="S1013" si="1241">(AU1013-AT1013)*$AE1012</f>
        <v>1.1400000000003274E-2</v>
      </c>
      <c r="T1013" s="73">
        <f t="shared" ref="T1013" si="1242">(AV1013-AU1013)*$AE1012</f>
        <v>1.0409999999995988E-2</v>
      </c>
      <c r="U1013" s="73">
        <f t="shared" ref="U1013" si="1243">(AW1013-AV1013)*$AE1012</f>
        <v>9.9000000000046377E-3</v>
      </c>
      <c r="V1013" s="492">
        <f t="shared" ref="V1013" si="1244">(AX1013-AW1013)*$AE1012</f>
        <v>7.1699999999992768E-3</v>
      </c>
      <c r="W1013" s="73">
        <f t="shared" ref="W1013" si="1245">(AY1013-AX1013)*$AE1012</f>
        <v>2.4599999999963982E-3</v>
      </c>
      <c r="X1013" s="73">
        <f t="shared" ref="X1013" si="1246">(AZ1013-AY1013)*$AE1012</f>
        <v>2.4600000000049248E-3</v>
      </c>
      <c r="Y1013" s="73">
        <f t="shared" ref="Y1013" si="1247">(BA1013-AZ1013)*$AE1012</f>
        <v>2.7899999999988268E-3</v>
      </c>
      <c r="Z1013" s="73">
        <f t="shared" ref="Z1013" si="1248">(BB1013-BA1013)*$AE1012</f>
        <v>2.6700000000033698E-3</v>
      </c>
      <c r="AA1013" s="73">
        <f t="shared" ref="AA1013" si="1249">(BC1013-BB1013)*$AE1012</f>
        <v>2.6399999999938474E-3</v>
      </c>
      <c r="AB1013" s="74">
        <f t="shared" ref="AB1013" si="1250">(BD1013-BC1013)*$AE1012</f>
        <v>3.0300000000067938E-3</v>
      </c>
      <c r="AC1013" s="58"/>
      <c r="AD1013" s="61"/>
      <c r="AE1013" s="69"/>
      <c r="AF1013" s="830">
        <v>78.701300000000003</v>
      </c>
      <c r="AG1013" s="830">
        <v>78.706199999999995</v>
      </c>
      <c r="AH1013" s="830">
        <v>78.71105</v>
      </c>
      <c r="AI1013" s="830">
        <v>78.716200000000001</v>
      </c>
      <c r="AJ1013" s="830">
        <v>78.721149999999994</v>
      </c>
      <c r="AK1013" s="830">
        <v>78.726200000000006</v>
      </c>
      <c r="AL1013" s="830">
        <v>78.731049999999996</v>
      </c>
      <c r="AM1013" s="830">
        <v>78.739099999999993</v>
      </c>
      <c r="AN1013" s="830">
        <v>78.751300000000001</v>
      </c>
      <c r="AO1013" s="830">
        <v>78.767449999999997</v>
      </c>
      <c r="AP1013" s="830">
        <v>78.782399999999996</v>
      </c>
      <c r="AQ1013" s="830">
        <v>78.800700000000006</v>
      </c>
      <c r="AR1013" s="830">
        <v>78.824849999999998</v>
      </c>
      <c r="AS1013" s="830">
        <v>78.843800000000002</v>
      </c>
      <c r="AT1013" s="830">
        <v>78.860699999999994</v>
      </c>
      <c r="AU1013" s="830">
        <v>78.8797</v>
      </c>
      <c r="AV1013" s="830">
        <v>78.897049999999993</v>
      </c>
      <c r="AW1013" s="830">
        <v>78.913550000000001</v>
      </c>
      <c r="AX1013" s="830">
        <v>78.9255</v>
      </c>
      <c r="AY1013" s="830">
        <v>78.929599999999994</v>
      </c>
      <c r="AZ1013" s="830">
        <v>78.933700000000002</v>
      </c>
      <c r="BA1013" s="830">
        <v>78.93835</v>
      </c>
      <c r="BB1013" s="830">
        <v>78.942800000000005</v>
      </c>
      <c r="BC1013" s="830">
        <v>78.947199999999995</v>
      </c>
      <c r="BD1013" s="830">
        <v>78.952250000000006</v>
      </c>
      <c r="BE1013" s="117"/>
      <c r="BF1013" s="117"/>
      <c r="BG1013" s="117"/>
      <c r="BH1013" s="117"/>
      <c r="BI1013" s="117"/>
      <c r="BJ1013" s="117"/>
      <c r="BK1013" s="117"/>
      <c r="BL1013" s="117"/>
      <c r="BM1013" s="117"/>
      <c r="BN1013" s="117"/>
      <c r="BO1013" s="117"/>
      <c r="BP1013" s="117"/>
      <c r="BQ1013" s="117"/>
      <c r="BR1013" s="117"/>
      <c r="BS1013" s="117"/>
      <c r="BT1013" s="117"/>
      <c r="BU1013" s="117"/>
      <c r="BV1013" s="117"/>
      <c r="BW1013" s="117"/>
      <c r="BX1013" s="117"/>
      <c r="BY1013" s="300"/>
      <c r="BZ1013" s="300"/>
      <c r="CA1013" s="300"/>
      <c r="CB1013" s="300"/>
      <c r="CC1013" s="300"/>
    </row>
    <row r="1014" spans="1:81" s="1" customFormat="1" ht="10.5" customHeight="1" thickBot="1">
      <c r="A1014" s="1362"/>
      <c r="B1014" s="1363"/>
      <c r="C1014" s="312"/>
      <c r="D1014" s="271" t="s">
        <v>42</v>
      </c>
      <c r="E1014" s="285">
        <f>E1013/E1012</f>
        <v>6.9062720225417484E-2</v>
      </c>
      <c r="F1014" s="285">
        <f t="shared" ref="F1014:AB1014" si="1251">F1013/F1012</f>
        <v>6.7889137738031763E-2</v>
      </c>
      <c r="G1014" s="285">
        <f>G1013/G1012</f>
        <v>7.2627274009286799E-2</v>
      </c>
      <c r="H1014" s="1132">
        <f t="shared" si="1251"/>
        <v>6.9925130668097496E-2</v>
      </c>
      <c r="I1014" s="285">
        <f t="shared" si="1251"/>
        <v>7.1519614785613819E-2</v>
      </c>
      <c r="J1014" s="285">
        <f t="shared" si="1251"/>
        <v>6.8950810349606775E-2</v>
      </c>
      <c r="K1014" s="285">
        <f t="shared" si="1251"/>
        <v>0.10812625923432935</v>
      </c>
      <c r="L1014" s="285">
        <f t="shared" si="1251"/>
        <v>0.14921722113505928</v>
      </c>
      <c r="M1014" s="285">
        <f t="shared" si="1251"/>
        <v>0.16754850088181941</v>
      </c>
      <c r="N1014" s="1132">
        <f t="shared" si="1251"/>
        <v>0.15442619564092702</v>
      </c>
      <c r="O1014" s="285">
        <f t="shared" si="1251"/>
        <v>0.19437068507720773</v>
      </c>
      <c r="P1014" s="285">
        <f t="shared" si="1251"/>
        <v>0.2314548591142738</v>
      </c>
      <c r="Q1014" s="285">
        <f t="shared" si="1251"/>
        <v>0.19334761759010438</v>
      </c>
      <c r="R1014" s="285">
        <f t="shared" si="1251"/>
        <v>0.16767536461940291</v>
      </c>
      <c r="S1014" s="285">
        <f t="shared" si="1251"/>
        <v>0.17286871076338026</v>
      </c>
      <c r="T1014" s="285">
        <f t="shared" si="1251"/>
        <v>0.16066302435408589</v>
      </c>
      <c r="U1014" s="285">
        <f t="shared" si="1251"/>
        <v>0.15774378585092694</v>
      </c>
      <c r="V1014" s="1132">
        <f t="shared" si="1251"/>
        <v>0.13680595306235552</v>
      </c>
      <c r="W1014" s="285">
        <f t="shared" si="1251"/>
        <v>5.7134894091345402E-2</v>
      </c>
      <c r="X1014" s="285">
        <f t="shared" si="1251"/>
        <v>5.7511572450688317E-2</v>
      </c>
      <c r="Y1014" s="285">
        <f t="shared" si="1251"/>
        <v>6.5677966101648985E-2</v>
      </c>
      <c r="Z1014" s="285">
        <f t="shared" si="1251"/>
        <v>6.2711386696797614E-2</v>
      </c>
      <c r="AA1014" s="285">
        <f t="shared" si="1251"/>
        <v>6.2146892655254964E-2</v>
      </c>
      <c r="AB1014" s="286">
        <f t="shared" si="1251"/>
        <v>7.2359936953868317E-2</v>
      </c>
      <c r="AC1014" s="58"/>
      <c r="AD1014" s="61"/>
      <c r="AE1014" s="69"/>
      <c r="AF1014" s="376"/>
      <c r="AG1014" s="376"/>
      <c r="AH1014" s="376"/>
      <c r="AI1014" s="376"/>
      <c r="AJ1014" s="376"/>
      <c r="AK1014" s="376"/>
      <c r="AL1014" s="376"/>
      <c r="AM1014" s="376"/>
      <c r="AN1014" s="376"/>
      <c r="AO1014" s="376"/>
      <c r="AP1014" s="376"/>
      <c r="AQ1014" s="376"/>
      <c r="AR1014" s="376"/>
      <c r="AS1014" s="376"/>
      <c r="AT1014" s="376"/>
      <c r="AU1014" s="376"/>
      <c r="AV1014" s="376"/>
      <c r="AW1014" s="376"/>
      <c r="AX1014" s="376"/>
      <c r="AY1014" s="376"/>
      <c r="AZ1014" s="376"/>
      <c r="BA1014" s="376"/>
      <c r="BB1014" s="376"/>
      <c r="BC1014" s="376"/>
      <c r="BD1014" s="376"/>
      <c r="BE1014" s="117"/>
      <c r="BF1014" s="117"/>
      <c r="BG1014" s="117"/>
      <c r="BH1014" s="117"/>
      <c r="BI1014" s="117"/>
      <c r="BJ1014" s="117"/>
      <c r="BK1014" s="117"/>
      <c r="BL1014" s="117"/>
      <c r="BM1014" s="117"/>
      <c r="BN1014" s="117"/>
      <c r="BO1014" s="117"/>
      <c r="BP1014" s="117"/>
      <c r="BQ1014" s="117"/>
      <c r="BR1014" s="117"/>
      <c r="BS1014" s="117"/>
      <c r="BT1014" s="117"/>
      <c r="BU1014" s="117"/>
      <c r="BV1014" s="117"/>
      <c r="BW1014" s="117"/>
      <c r="BX1014" s="117"/>
      <c r="BY1014" s="1139"/>
      <c r="BZ1014" s="1139"/>
      <c r="CA1014" s="1139"/>
      <c r="CB1014" s="1139"/>
      <c r="CC1014" s="1139"/>
    </row>
    <row r="1015" spans="1:81" s="1" customFormat="1" ht="10.5" customHeight="1">
      <c r="A1015" s="1357" t="s">
        <v>104</v>
      </c>
      <c r="B1015" s="1361" t="s">
        <v>462</v>
      </c>
      <c r="C1015" s="1264"/>
      <c r="D1015" s="1266"/>
      <c r="E1015" s="88"/>
      <c r="F1015" s="88"/>
      <c r="G1015" s="88"/>
      <c r="H1015" s="448"/>
      <c r="I1015" s="88"/>
      <c r="J1015" s="88"/>
      <c r="K1015" s="88"/>
      <c r="L1015" s="88"/>
      <c r="M1015" s="88"/>
      <c r="N1015" s="448"/>
      <c r="O1015" s="88"/>
      <c r="P1015" s="88"/>
      <c r="Q1015" s="88"/>
      <c r="R1015" s="88"/>
      <c r="S1015" s="88"/>
      <c r="T1015" s="88"/>
      <c r="U1015" s="88"/>
      <c r="V1015" s="448"/>
      <c r="W1015" s="88"/>
      <c r="X1015" s="88"/>
      <c r="Y1015" s="88"/>
      <c r="Z1015" s="88"/>
      <c r="AA1015" s="88"/>
      <c r="AB1015" s="89"/>
      <c r="AC1015" s="58" t="s">
        <v>125</v>
      </c>
      <c r="AD1015" s="61">
        <f>AD1017/AC1017</f>
        <v>0.73241355816728393</v>
      </c>
      <c r="AE1015" s="69"/>
      <c r="AF1015" s="396"/>
      <c r="AG1015" s="384"/>
      <c r="AH1015" s="384"/>
      <c r="AI1015" s="384"/>
      <c r="AJ1015" s="384"/>
      <c r="AK1015" s="384"/>
      <c r="AL1015" s="384"/>
      <c r="AM1015" s="384"/>
      <c r="AN1015" s="384"/>
      <c r="AO1015" s="384"/>
      <c r="AP1015" s="384"/>
      <c r="AQ1015" s="384"/>
      <c r="AR1015" s="384"/>
      <c r="AS1015" s="384"/>
      <c r="AT1015" s="384"/>
      <c r="AU1015" s="384"/>
      <c r="AV1015" s="384"/>
      <c r="AW1015" s="384"/>
      <c r="AX1015" s="384"/>
      <c r="AY1015" s="384"/>
      <c r="AZ1015" s="384"/>
      <c r="BA1015" s="384"/>
      <c r="BB1015" s="384"/>
      <c r="BC1015" s="384"/>
      <c r="BD1015" s="384"/>
      <c r="BE1015" s="384"/>
      <c r="BF1015" s="384"/>
      <c r="BG1015" s="384"/>
      <c r="BH1015" s="384"/>
      <c r="BI1015" s="384"/>
      <c r="BJ1015" s="384"/>
      <c r="BK1015" s="384"/>
      <c r="BL1015" s="384"/>
      <c r="BM1015" s="384"/>
      <c r="BN1015" s="384"/>
      <c r="BO1015" s="384"/>
      <c r="BP1015" s="384"/>
      <c r="BQ1015" s="384"/>
      <c r="BR1015" s="384"/>
      <c r="BS1015" s="384"/>
      <c r="BT1015" s="384"/>
      <c r="BU1015" s="384"/>
      <c r="BV1015" s="384"/>
      <c r="BW1015" s="384"/>
      <c r="BX1015" s="384"/>
      <c r="BY1015" s="175"/>
      <c r="BZ1015" s="175"/>
      <c r="CA1015" s="175"/>
      <c r="CB1015" s="175"/>
      <c r="CC1015" s="175"/>
    </row>
    <row r="1016" spans="1:81" s="1" customFormat="1" ht="10.5" customHeight="1">
      <c r="A1016" s="1358"/>
      <c r="B1016" s="1364"/>
      <c r="C1016" s="1265" t="s">
        <v>139</v>
      </c>
      <c r="D1016" s="155" t="s">
        <v>34</v>
      </c>
      <c r="E1016" s="54">
        <f>ROUND(SQRT(E1017^2+E1018^2)*1000/(1.73*E984),0)</f>
        <v>4</v>
      </c>
      <c r="F1016" s="55">
        <f t="shared" ref="F1016:AB1016" si="1252">ROUND(SQRT(F1017^2+F1018^2)*1000/(1.73*F984),0)</f>
        <v>4</v>
      </c>
      <c r="G1016" s="55">
        <f t="shared" si="1252"/>
        <v>4</v>
      </c>
      <c r="H1016" s="397">
        <f t="shared" si="1252"/>
        <v>4</v>
      </c>
      <c r="I1016" s="55">
        <f t="shared" si="1252"/>
        <v>4</v>
      </c>
      <c r="J1016" s="55">
        <f t="shared" si="1252"/>
        <v>5</v>
      </c>
      <c r="K1016" s="55">
        <f t="shared" si="1252"/>
        <v>5</v>
      </c>
      <c r="L1016" s="55">
        <f t="shared" si="1252"/>
        <v>6</v>
      </c>
      <c r="M1016" s="55">
        <f t="shared" si="1252"/>
        <v>8</v>
      </c>
      <c r="N1016" s="397">
        <f t="shared" si="1252"/>
        <v>8</v>
      </c>
      <c r="O1016" s="55">
        <f t="shared" si="1252"/>
        <v>9</v>
      </c>
      <c r="P1016" s="55">
        <f t="shared" si="1252"/>
        <v>8</v>
      </c>
      <c r="Q1016" s="55">
        <f t="shared" si="1252"/>
        <v>7</v>
      </c>
      <c r="R1016" s="55">
        <f t="shared" si="1252"/>
        <v>8</v>
      </c>
      <c r="S1016" s="55">
        <f t="shared" si="1252"/>
        <v>8</v>
      </c>
      <c r="T1016" s="55">
        <f t="shared" si="1252"/>
        <v>8</v>
      </c>
      <c r="U1016" s="55">
        <f t="shared" si="1252"/>
        <v>9</v>
      </c>
      <c r="V1016" s="397">
        <f t="shared" si="1252"/>
        <v>8</v>
      </c>
      <c r="W1016" s="55">
        <f t="shared" si="1252"/>
        <v>8</v>
      </c>
      <c r="X1016" s="55">
        <f t="shared" si="1252"/>
        <v>8</v>
      </c>
      <c r="Y1016" s="55">
        <f t="shared" si="1252"/>
        <v>7</v>
      </c>
      <c r="Z1016" s="55">
        <f t="shared" si="1252"/>
        <v>7</v>
      </c>
      <c r="AA1016" s="55">
        <f t="shared" si="1252"/>
        <v>7</v>
      </c>
      <c r="AB1016" s="900">
        <f t="shared" si="1252"/>
        <v>6</v>
      </c>
      <c r="AC1016" s="382"/>
      <c r="AD1016" s="206"/>
      <c r="AE1016" s="69"/>
      <c r="AF1016" s="376"/>
      <c r="AG1016" s="376"/>
      <c r="AH1016" s="376"/>
      <c r="AI1016" s="376"/>
      <c r="AJ1016" s="376"/>
      <c r="AK1016" s="376"/>
      <c r="AL1016" s="376"/>
      <c r="AM1016" s="376"/>
      <c r="AN1016" s="376"/>
      <c r="AO1016" s="376"/>
      <c r="AP1016" s="376"/>
      <c r="AQ1016" s="376"/>
      <c r="AR1016" s="376"/>
      <c r="AS1016" s="376"/>
      <c r="AT1016" s="376"/>
      <c r="AU1016" s="376"/>
      <c r="AV1016" s="376"/>
      <c r="AW1016" s="376"/>
      <c r="AX1016" s="376"/>
      <c r="AY1016" s="376"/>
      <c r="AZ1016" s="376"/>
      <c r="BA1016" s="376"/>
      <c r="BB1016" s="376"/>
      <c r="BC1016" s="376"/>
      <c r="BD1016" s="376"/>
      <c r="BE1016" s="376"/>
      <c r="BF1016" s="376"/>
      <c r="BG1016" s="376"/>
      <c r="BH1016" s="376"/>
      <c r="BI1016" s="376"/>
      <c r="BJ1016" s="376"/>
      <c r="BK1016" s="376"/>
      <c r="BL1016" s="376"/>
      <c r="BM1016" s="376"/>
      <c r="BN1016" s="376"/>
      <c r="BO1016" s="376"/>
      <c r="BP1016" s="376"/>
      <c r="BQ1016" s="376"/>
      <c r="BR1016" s="376"/>
      <c r="BS1016" s="376"/>
      <c r="BT1016" s="376"/>
      <c r="BU1016" s="376"/>
      <c r="BV1016" s="376"/>
      <c r="BW1016" s="376"/>
      <c r="BX1016" s="376"/>
      <c r="BY1016" s="187"/>
      <c r="BZ1016" s="187"/>
      <c r="CA1016" s="187"/>
      <c r="CB1016" s="187"/>
      <c r="CC1016" s="187"/>
    </row>
    <row r="1017" spans="1:81" s="1" customFormat="1" ht="10.5" customHeight="1">
      <c r="A1017" s="1358"/>
      <c r="B1017" s="1364"/>
      <c r="C1017" s="1265" t="s">
        <v>137</v>
      </c>
      <c r="D1017" s="155" t="s">
        <v>126</v>
      </c>
      <c r="E1017" s="73">
        <f>(AG1017-AF1017)*$AE1017</f>
        <v>5.6399999999996453E-2</v>
      </c>
      <c r="F1017" s="73">
        <f t="shared" ref="F1017" si="1253">(AH1017-AG1017)*$AE1017</f>
        <v>5.5360000000007403E-2</v>
      </c>
      <c r="G1017" s="73">
        <f t="shared" ref="G1017" si="1254">(AI1017-AH1017)*$AE1017</f>
        <v>5.5599999999969896E-2</v>
      </c>
      <c r="H1017" s="492">
        <f t="shared" ref="H1017" si="1255">(AJ1017-AI1017)*$AE1017</f>
        <v>5.4239999999992961E-2</v>
      </c>
      <c r="I1017" s="73">
        <f t="shared" ref="I1017" si="1256">(AK1017-AJ1017)*$AE1017</f>
        <v>5.4600000000050386E-2</v>
      </c>
      <c r="J1017" s="73">
        <f t="shared" ref="J1017" si="1257">(AL1017-AK1017)*$AE1017</f>
        <v>6.6800000000000637E-2</v>
      </c>
      <c r="K1017" s="73">
        <f t="shared" ref="K1017" si="1258">(AM1017-AL1017)*$AE1017</f>
        <v>7.3359999999979664E-2</v>
      </c>
      <c r="L1017" s="73">
        <f t="shared" ref="L1017" si="1259">(AN1017-AM1017)*$AE1017</f>
        <v>9.8200000000019827E-2</v>
      </c>
      <c r="M1017" s="73">
        <f t="shared" ref="M1017" si="1260">(AO1017-AN1017)*$AE1017</f>
        <v>0.12124000000000024</v>
      </c>
      <c r="N1017" s="492">
        <f t="shared" ref="N1017" si="1261">(AP1017-AO1017)*$AE1017</f>
        <v>0.1301599999999894</v>
      </c>
      <c r="O1017" s="73">
        <f t="shared" ref="O1017" si="1262">(AQ1017-AP1017)*$AE1017</f>
        <v>0.13743999999996959</v>
      </c>
      <c r="P1017" s="73">
        <f t="shared" ref="P1017" si="1263">(AR1017-AQ1017)*$AE1017</f>
        <v>0.12460000000004356</v>
      </c>
      <c r="Q1017" s="73">
        <f t="shared" ref="Q1017" si="1264">(AS1017-AR1017)*$AE1017</f>
        <v>0.10899999999998045</v>
      </c>
      <c r="R1017" s="73">
        <f t="shared" ref="R1017" si="1265">(AT1017-AS1017)*$AE1017</f>
        <v>0.12180000000000746</v>
      </c>
      <c r="S1017" s="73">
        <f t="shared" ref="S1017" si="1266">(AU1017-AT1017)*$AE1017</f>
        <v>0.12275999999997111</v>
      </c>
      <c r="T1017" s="73">
        <f t="shared" ref="T1017" si="1267">(AV1017-AU1017)*$AE1017</f>
        <v>0.12299999999999045</v>
      </c>
      <c r="U1017" s="73">
        <f t="shared" ref="U1017" si="1268">(AW1017-AV1017)*$AE1017</f>
        <v>0.1280399999999986</v>
      </c>
      <c r="V1017" s="492">
        <f t="shared" ref="V1017" si="1269">(AX1017-AW1017)*$AE1017</f>
        <v>0.12216000000000804</v>
      </c>
      <c r="W1017" s="73">
        <f t="shared" ref="W1017" si="1270">(AY1017-AX1017)*$AE1017</f>
        <v>0.11164000000002261</v>
      </c>
      <c r="X1017" s="73">
        <f t="shared" ref="X1017" si="1271">(AZ1017-AY1017)*$AE1017</f>
        <v>0.10856000000001131</v>
      </c>
      <c r="Y1017" s="73">
        <f t="shared" ref="Y1017" si="1272">(BA1017-AZ1017)*$AE1017</f>
        <v>0.10099999999999909</v>
      </c>
      <c r="Z1017" s="73">
        <f t="shared" ref="Z1017" si="1273">(BB1017-BA1017)*$AE1017</f>
        <v>9.4639999999969859E-2</v>
      </c>
      <c r="AA1017" s="73">
        <f t="shared" ref="AA1017" si="1274">(BC1017-BB1017)*$AE1017</f>
        <v>9.3400000000031014E-2</v>
      </c>
      <c r="AB1017" s="74">
        <f t="shared" ref="AB1017" si="1275">(BD1017-BC1017)*$AE1017</f>
        <v>8.4399999999959618E-2</v>
      </c>
      <c r="AC1017" s="58">
        <f>(BD1017-AF1017)*AE1017</f>
        <v>2.3483999999999696</v>
      </c>
      <c r="AD1017" s="61">
        <f>(BD1018-AF1018)*AE1017</f>
        <v>1.7200000000000273</v>
      </c>
      <c r="AE1017" s="69">
        <v>4</v>
      </c>
      <c r="AF1017" s="830">
        <v>106.02463</v>
      </c>
      <c r="AG1017" s="830">
        <v>106.03873</v>
      </c>
      <c r="AH1017" s="830">
        <v>106.05257</v>
      </c>
      <c r="AI1017" s="830">
        <v>106.06647</v>
      </c>
      <c r="AJ1017" s="830">
        <v>106.08002999999999</v>
      </c>
      <c r="AK1017" s="830">
        <v>106.09368000000001</v>
      </c>
      <c r="AL1017" s="830">
        <v>106.11038000000001</v>
      </c>
      <c r="AM1017" s="830">
        <v>106.12872</v>
      </c>
      <c r="AN1017" s="830">
        <v>106.15327000000001</v>
      </c>
      <c r="AO1017" s="830">
        <v>106.18358000000001</v>
      </c>
      <c r="AP1017" s="830">
        <v>106.21612</v>
      </c>
      <c r="AQ1017" s="830">
        <v>106.25048</v>
      </c>
      <c r="AR1017" s="830">
        <v>106.28163000000001</v>
      </c>
      <c r="AS1017" s="830">
        <v>106.30888</v>
      </c>
      <c r="AT1017" s="830">
        <v>106.33933</v>
      </c>
      <c r="AU1017" s="830">
        <v>106.37002</v>
      </c>
      <c r="AV1017" s="830">
        <v>106.40076999999999</v>
      </c>
      <c r="AW1017" s="830">
        <v>106.43277999999999</v>
      </c>
      <c r="AX1017" s="830">
        <v>106.46332</v>
      </c>
      <c r="AY1017" s="830">
        <v>106.49123</v>
      </c>
      <c r="AZ1017" s="830">
        <v>106.51837</v>
      </c>
      <c r="BA1017" s="830">
        <v>106.54362</v>
      </c>
      <c r="BB1017" s="830">
        <v>106.56728</v>
      </c>
      <c r="BC1017" s="830">
        <v>106.59063</v>
      </c>
      <c r="BD1017" s="830">
        <v>106.61172999999999</v>
      </c>
      <c r="BE1017" s="384"/>
      <c r="BF1017" s="384"/>
      <c r="BG1017" s="384"/>
      <c r="BH1017" s="384"/>
      <c r="BI1017" s="384"/>
      <c r="BJ1017" s="384"/>
      <c r="BK1017" s="384"/>
      <c r="BL1017" s="384"/>
      <c r="BM1017" s="384"/>
      <c r="BN1017" s="384"/>
      <c r="BO1017" s="384"/>
      <c r="BP1017" s="384"/>
      <c r="BQ1017" s="384"/>
      <c r="BR1017" s="384"/>
      <c r="BS1017" s="384"/>
      <c r="BT1017" s="384"/>
      <c r="BU1017" s="384"/>
      <c r="BV1017" s="384"/>
      <c r="BW1017" s="384"/>
      <c r="BX1017" s="384"/>
      <c r="BY1017" s="175"/>
      <c r="BZ1017" s="175"/>
      <c r="CA1017" s="175"/>
      <c r="CB1017" s="175"/>
      <c r="CC1017" s="175"/>
    </row>
    <row r="1018" spans="1:81" s="1" customFormat="1" ht="10.5" customHeight="1">
      <c r="A1018" s="1358"/>
      <c r="B1018" s="1364"/>
      <c r="C1018" s="1265" t="s">
        <v>137</v>
      </c>
      <c r="D1018" s="155" t="s">
        <v>127</v>
      </c>
      <c r="E1018" s="73">
        <f t="shared" ref="E1018" si="1276">(AG1018-AF1018)*$AE1017</f>
        <v>5.2000000000020918E-2</v>
      </c>
      <c r="F1018" s="73">
        <f t="shared" ref="F1018" si="1277">(AH1018-AG1018)*$AE1017</f>
        <v>5.160000000000764E-2</v>
      </c>
      <c r="G1018" s="73">
        <f t="shared" ref="G1018" si="1278">(AI1018-AH1018)*$AE1017</f>
        <v>5.0799999999981083E-2</v>
      </c>
      <c r="H1018" s="492">
        <f t="shared" ref="H1018" si="1279">(AJ1018-AI1018)*$AE1017</f>
        <v>5.0200000000018008E-2</v>
      </c>
      <c r="I1018" s="73">
        <f t="shared" ref="I1018" si="1280">(AK1018-AJ1018)*$AE1017</f>
        <v>5.0799999999981083E-2</v>
      </c>
      <c r="J1018" s="73">
        <f t="shared" ref="J1018" si="1281">(AL1018-AK1018)*$AE1017</f>
        <v>5.7799999999986085E-2</v>
      </c>
      <c r="K1018" s="73">
        <f t="shared" ref="K1018" si="1282">(AM1018-AL1018)*$AE1017</f>
        <v>5.920000000003256E-2</v>
      </c>
      <c r="L1018" s="73">
        <f t="shared" ref="L1018" si="1283">(AN1018-AM1018)*$AE1017</f>
        <v>6.3800000000014734E-2</v>
      </c>
      <c r="M1018" s="73">
        <f t="shared" ref="M1018" si="1284">(AO1018-AN1018)*$AE1017</f>
        <v>7.1799999999996089E-2</v>
      </c>
      <c r="N1018" s="492">
        <f t="shared" ref="N1018" si="1285">(AP1018-AO1018)*$AE1017</f>
        <v>8.0999999999960437E-2</v>
      </c>
      <c r="O1018" s="73">
        <f t="shared" ref="O1018" si="1286">(AQ1018-AP1018)*$AE1017</f>
        <v>8.3400000000040109E-2</v>
      </c>
      <c r="P1018" s="73">
        <f t="shared" ref="P1018" si="1287">(AR1018-AQ1018)*$AE1017</f>
        <v>7.2799999999972442E-2</v>
      </c>
      <c r="Q1018" s="73">
        <f t="shared" ref="Q1018" si="1288">(AS1018-AR1018)*$AE1017</f>
        <v>6.6800000000000637E-2</v>
      </c>
      <c r="R1018" s="73">
        <f t="shared" ref="R1018" si="1289">(AT1018-AS1018)*$AE1017</f>
        <v>8.1999999999993634E-2</v>
      </c>
      <c r="S1018" s="73">
        <f t="shared" ref="S1018" si="1290">(AU1018-AT1018)*$AE1017</f>
        <v>8.1400000000030559E-2</v>
      </c>
      <c r="T1018" s="73">
        <f t="shared" ref="T1018" si="1291">(AV1018-AU1018)*$AE1017</f>
        <v>9.2399999999997817E-2</v>
      </c>
      <c r="U1018" s="73">
        <f t="shared" ref="U1018" si="1292">(AW1018-AV1018)*$AE1017</f>
        <v>8.8399999999978718E-2</v>
      </c>
      <c r="V1018" s="492">
        <f t="shared" ref="V1018" si="1293">(AX1018-AW1018)*$AE1017</f>
        <v>8.6200000000019372E-2</v>
      </c>
      <c r="W1018" s="73">
        <f t="shared" ref="W1018" si="1294">(AY1018-AX1018)*$AE1017</f>
        <v>8.0800000000010641E-2</v>
      </c>
      <c r="X1018" s="73">
        <f t="shared" ref="X1018" si="1295">(AZ1018-AY1018)*$AE1017</f>
        <v>8.4599999999966258E-2</v>
      </c>
      <c r="Y1018" s="73">
        <f t="shared" ref="Y1018" si="1296">(BA1018-AZ1018)*$AE1017</f>
        <v>8.5199999999986176E-2</v>
      </c>
      <c r="Z1018" s="73">
        <f t="shared" ref="Z1018" si="1297">(BB1018-BA1018)*$AE1017</f>
        <v>7.8000000000031378E-2</v>
      </c>
      <c r="AA1018" s="73">
        <f t="shared" ref="AA1018" si="1298">(BC1018-BB1018)*$AE1017</f>
        <v>7.540000000000191E-2</v>
      </c>
      <c r="AB1018" s="74">
        <f t="shared" ref="AB1018" si="1299">(BD1018-BC1018)*$AE1017</f>
        <v>7.3599999999999E-2</v>
      </c>
      <c r="AC1018" s="58"/>
      <c r="AD1018" s="61"/>
      <c r="AE1018" s="69"/>
      <c r="AF1018" s="830">
        <v>94.177949999999996</v>
      </c>
      <c r="AG1018" s="830">
        <v>94.190950000000001</v>
      </c>
      <c r="AH1018" s="830">
        <v>94.203850000000003</v>
      </c>
      <c r="AI1018" s="830">
        <v>94.216549999999998</v>
      </c>
      <c r="AJ1018" s="830">
        <v>94.229100000000003</v>
      </c>
      <c r="AK1018" s="830">
        <v>94.241799999999998</v>
      </c>
      <c r="AL1018" s="830">
        <v>94.256249999999994</v>
      </c>
      <c r="AM1018" s="830">
        <v>94.271050000000002</v>
      </c>
      <c r="AN1018" s="830">
        <v>94.287000000000006</v>
      </c>
      <c r="AO1018" s="830">
        <v>94.304950000000005</v>
      </c>
      <c r="AP1018" s="830">
        <v>94.325199999999995</v>
      </c>
      <c r="AQ1018" s="830">
        <v>94.346050000000005</v>
      </c>
      <c r="AR1018" s="830">
        <v>94.364249999999998</v>
      </c>
      <c r="AS1018" s="830">
        <v>94.380949999999999</v>
      </c>
      <c r="AT1018" s="830">
        <v>94.401449999999997</v>
      </c>
      <c r="AU1018" s="830">
        <v>94.421800000000005</v>
      </c>
      <c r="AV1018" s="830">
        <v>94.444900000000004</v>
      </c>
      <c r="AW1018" s="830">
        <v>94.466999999999999</v>
      </c>
      <c r="AX1018" s="830">
        <v>94.488550000000004</v>
      </c>
      <c r="AY1018" s="830">
        <v>94.508750000000006</v>
      </c>
      <c r="AZ1018" s="830">
        <v>94.529899999999998</v>
      </c>
      <c r="BA1018" s="830">
        <v>94.551199999999994</v>
      </c>
      <c r="BB1018" s="830">
        <v>94.570700000000002</v>
      </c>
      <c r="BC1018" s="830">
        <v>94.589550000000003</v>
      </c>
      <c r="BD1018" s="830">
        <v>94.607950000000002</v>
      </c>
      <c r="BE1018" s="117"/>
      <c r="BF1018" s="117"/>
      <c r="BG1018" s="117"/>
      <c r="BH1018" s="117"/>
      <c r="BI1018" s="117"/>
      <c r="BJ1018" s="117"/>
      <c r="BK1018" s="117"/>
      <c r="BL1018" s="117"/>
      <c r="BM1018" s="117"/>
      <c r="BN1018" s="117"/>
      <c r="BO1018" s="117"/>
      <c r="BP1018" s="117"/>
      <c r="BQ1018" s="117"/>
      <c r="BR1018" s="117"/>
      <c r="BS1018" s="117"/>
      <c r="BT1018" s="117"/>
      <c r="BU1018" s="117"/>
      <c r="BV1018" s="117"/>
      <c r="BW1018" s="117"/>
      <c r="BX1018" s="117"/>
      <c r="BY1018" s="300"/>
      <c r="BZ1018" s="300"/>
      <c r="CA1018" s="300"/>
      <c r="CB1018" s="300"/>
      <c r="CC1018" s="300"/>
    </row>
    <row r="1019" spans="1:81" s="1" customFormat="1" ht="10.5" customHeight="1" thickBot="1">
      <c r="A1019" s="1362"/>
      <c r="B1019" s="1363"/>
      <c r="C1019" s="312"/>
      <c r="D1019" s="271" t="s">
        <v>42</v>
      </c>
      <c r="E1019" s="96">
        <f t="shared" ref="E1019:AB1019" si="1300">E1018/E1017</f>
        <v>0.92198581560326576</v>
      </c>
      <c r="F1019" s="96">
        <f t="shared" si="1300"/>
        <v>0.93208092485550464</v>
      </c>
      <c r="G1019" s="96">
        <f t="shared" si="1300"/>
        <v>0.91366906474835585</v>
      </c>
      <c r="H1019" s="493">
        <f t="shared" si="1300"/>
        <v>0.92551622418924273</v>
      </c>
      <c r="I1019" s="96">
        <f t="shared" si="1300"/>
        <v>0.93040293040172528</v>
      </c>
      <c r="J1019" s="96">
        <f t="shared" si="1300"/>
        <v>0.8652694610776277</v>
      </c>
      <c r="K1019" s="96">
        <f t="shared" si="1300"/>
        <v>0.80697928026239052</v>
      </c>
      <c r="L1019" s="96">
        <f t="shared" si="1300"/>
        <v>0.6496945010183488</v>
      </c>
      <c r="M1019" s="96">
        <f t="shared" si="1300"/>
        <v>0.59221379082807613</v>
      </c>
      <c r="N1019" s="493">
        <f t="shared" si="1300"/>
        <v>0.6223110018436312</v>
      </c>
      <c r="O1019" s="96">
        <f t="shared" si="1300"/>
        <v>0.60681024447074039</v>
      </c>
      <c r="P1019" s="96">
        <f t="shared" si="1300"/>
        <v>0.58426966292092286</v>
      </c>
      <c r="Q1019" s="96">
        <f t="shared" si="1300"/>
        <v>0.61284403669736354</v>
      </c>
      <c r="R1019" s="96">
        <f t="shared" si="1300"/>
        <v>0.67323481116575212</v>
      </c>
      <c r="S1019" s="96">
        <f t="shared" si="1300"/>
        <v>0.6630824372763906</v>
      </c>
      <c r="T1019" s="96">
        <f t="shared" si="1300"/>
        <v>0.75121951219516248</v>
      </c>
      <c r="U1019" s="96">
        <f t="shared" si="1300"/>
        <v>0.69040924711011942</v>
      </c>
      <c r="V1019" s="493">
        <f t="shared" si="1300"/>
        <v>0.70563195808786594</v>
      </c>
      <c r="W1019" s="96">
        <f t="shared" si="1300"/>
        <v>0.72375492654957252</v>
      </c>
      <c r="X1019" s="96">
        <f t="shared" si="1300"/>
        <v>0.77929255711088286</v>
      </c>
      <c r="Y1019" s="96">
        <f t="shared" si="1300"/>
        <v>0.84356435643551431</v>
      </c>
      <c r="Z1019" s="96">
        <f t="shared" si="1300"/>
        <v>0.82417582417641821</v>
      </c>
      <c r="AA1019" s="96">
        <f t="shared" si="1300"/>
        <v>0.80728051391838196</v>
      </c>
      <c r="AB1019" s="97">
        <f t="shared" si="1300"/>
        <v>0.87203791469234848</v>
      </c>
      <c r="AC1019" s="58"/>
      <c r="AD1019" s="61"/>
      <c r="AE1019" s="69"/>
      <c r="AF1019" s="828"/>
      <c r="AG1019" s="828"/>
      <c r="AH1019" s="828"/>
      <c r="AI1019" s="828"/>
      <c r="AJ1019" s="828"/>
      <c r="AK1019" s="828"/>
      <c r="AL1019" s="828"/>
      <c r="AM1019" s="828"/>
      <c r="AN1019" s="828"/>
      <c r="AO1019" s="828"/>
      <c r="AP1019" s="828"/>
      <c r="AQ1019" s="828"/>
      <c r="AR1019" s="828"/>
      <c r="AS1019" s="828"/>
      <c r="AT1019" s="828"/>
      <c r="AU1019" s="828"/>
      <c r="AV1019" s="828"/>
      <c r="AW1019" s="828"/>
      <c r="AX1019" s="828"/>
      <c r="AY1019" s="828"/>
      <c r="AZ1019" s="828"/>
      <c r="BA1019" s="828"/>
      <c r="BB1019" s="828"/>
      <c r="BC1019" s="828"/>
      <c r="BD1019" s="828"/>
      <c r="BE1019" s="384"/>
      <c r="BF1019" s="384"/>
      <c r="BG1019" s="384"/>
      <c r="BH1019" s="384"/>
      <c r="BI1019" s="384"/>
      <c r="BJ1019" s="384"/>
      <c r="BK1019" s="384"/>
      <c r="BL1019" s="384"/>
      <c r="BM1019" s="384"/>
      <c r="BN1019" s="384"/>
      <c r="BO1019" s="384"/>
      <c r="BP1019" s="384"/>
      <c r="BQ1019" s="384"/>
      <c r="BR1019" s="384"/>
      <c r="BS1019" s="384"/>
      <c r="BT1019" s="384"/>
      <c r="BU1019" s="384"/>
      <c r="BV1019" s="384"/>
      <c r="BW1019" s="384"/>
      <c r="BX1019" s="384"/>
      <c r="BY1019" s="175"/>
      <c r="BZ1019" s="175"/>
      <c r="CA1019" s="175"/>
      <c r="CB1019" s="175"/>
      <c r="CC1019" s="175"/>
    </row>
    <row r="1020" spans="1:81" s="1" customFormat="1" ht="10.5" customHeight="1">
      <c r="A1020" s="1357" t="s">
        <v>44</v>
      </c>
      <c r="B1020" s="1361" t="s">
        <v>371</v>
      </c>
      <c r="C1020" s="1264"/>
      <c r="D1020" s="1266"/>
      <c r="E1020" s="88"/>
      <c r="F1020" s="88"/>
      <c r="G1020" s="88"/>
      <c r="H1020" s="448"/>
      <c r="I1020" s="88"/>
      <c r="J1020" s="88"/>
      <c r="K1020" s="88"/>
      <c r="L1020" s="88"/>
      <c r="M1020" s="88"/>
      <c r="N1020" s="448"/>
      <c r="O1020" s="88"/>
      <c r="P1020" s="88"/>
      <c r="Q1020" s="88"/>
      <c r="R1020" s="88"/>
      <c r="S1020" s="88"/>
      <c r="T1020" s="88"/>
      <c r="U1020" s="88"/>
      <c r="V1020" s="448"/>
      <c r="W1020" s="88"/>
      <c r="X1020" s="88"/>
      <c r="Y1020" s="88"/>
      <c r="Z1020" s="88"/>
      <c r="AA1020" s="88"/>
      <c r="AB1020" s="89"/>
      <c r="AC1020" s="58" t="s">
        <v>125</v>
      </c>
      <c r="AD1020" s="61">
        <f>AD1022/AC1022</f>
        <v>0</v>
      </c>
      <c r="AE1020" s="69"/>
      <c r="AF1020" s="384"/>
      <c r="AG1020" s="384"/>
      <c r="AH1020" s="384"/>
      <c r="AI1020" s="384"/>
      <c r="AJ1020" s="384"/>
      <c r="AK1020" s="384"/>
      <c r="AL1020" s="384"/>
      <c r="AM1020" s="384"/>
      <c r="AN1020" s="384"/>
      <c r="AO1020" s="384"/>
      <c r="AP1020" s="384"/>
      <c r="AQ1020" s="384"/>
      <c r="AR1020" s="384"/>
      <c r="AS1020" s="384"/>
      <c r="AT1020" s="384"/>
      <c r="AU1020" s="384"/>
      <c r="AV1020" s="384"/>
      <c r="AW1020" s="384"/>
      <c r="AX1020" s="384"/>
      <c r="AY1020" s="384"/>
      <c r="AZ1020" s="384"/>
      <c r="BA1020" s="384"/>
      <c r="BB1020" s="384"/>
      <c r="BC1020" s="384"/>
      <c r="BD1020" s="384"/>
      <c r="BE1020" s="384"/>
      <c r="BF1020" s="384"/>
      <c r="BG1020" s="384"/>
      <c r="BH1020" s="384"/>
      <c r="BI1020" s="384"/>
      <c r="BJ1020" s="384"/>
      <c r="BK1020" s="384"/>
      <c r="BL1020" s="384"/>
      <c r="BM1020" s="384"/>
      <c r="BN1020" s="384"/>
      <c r="BO1020" s="384"/>
      <c r="BP1020" s="384"/>
      <c r="BQ1020" s="384"/>
      <c r="BR1020" s="384"/>
      <c r="BS1020" s="384"/>
      <c r="BT1020" s="384"/>
      <c r="BU1020" s="384"/>
      <c r="BV1020" s="384"/>
      <c r="BW1020" s="384"/>
      <c r="BX1020" s="384"/>
      <c r="BY1020" s="175"/>
      <c r="BZ1020" s="175"/>
      <c r="CA1020" s="175"/>
      <c r="CB1020" s="175"/>
      <c r="CC1020" s="175"/>
    </row>
    <row r="1021" spans="1:81" s="1" customFormat="1" ht="10.5" customHeight="1">
      <c r="A1021" s="1358"/>
      <c r="B1021" s="1364"/>
      <c r="C1021" s="1265" t="s">
        <v>139</v>
      </c>
      <c r="D1021" s="155" t="s">
        <v>34</v>
      </c>
      <c r="E1021" s="54">
        <f>ROUND(SQRT(E1022^2+E1023^2)*1000/(1.73*E984),0)</f>
        <v>0</v>
      </c>
      <c r="F1021" s="55">
        <f t="shared" ref="F1021:AB1021" si="1301">ROUND(SQRT(F1022^2+F1023^2)*1000/(1.73*F984),0)</f>
        <v>0</v>
      </c>
      <c r="G1021" s="55">
        <f t="shared" si="1301"/>
        <v>0</v>
      </c>
      <c r="H1021" s="397">
        <f t="shared" si="1301"/>
        <v>0</v>
      </c>
      <c r="I1021" s="55">
        <f t="shared" si="1301"/>
        <v>0</v>
      </c>
      <c r="J1021" s="55">
        <f t="shared" si="1301"/>
        <v>0</v>
      </c>
      <c r="K1021" s="55">
        <f t="shared" si="1301"/>
        <v>0</v>
      </c>
      <c r="L1021" s="55">
        <f t="shared" si="1301"/>
        <v>0</v>
      </c>
      <c r="M1021" s="55">
        <f t="shared" si="1301"/>
        <v>0</v>
      </c>
      <c r="N1021" s="397">
        <f>ROUND(SQRT(N1022^2+N1023^2)*1000/(1.73*N984),0)</f>
        <v>0</v>
      </c>
      <c r="O1021" s="55">
        <f t="shared" si="1301"/>
        <v>0</v>
      </c>
      <c r="P1021" s="55">
        <f t="shared" si="1301"/>
        <v>0</v>
      </c>
      <c r="Q1021" s="55">
        <f t="shared" si="1301"/>
        <v>0</v>
      </c>
      <c r="R1021" s="55">
        <f t="shared" si="1301"/>
        <v>0</v>
      </c>
      <c r="S1021" s="55">
        <f t="shared" si="1301"/>
        <v>0</v>
      </c>
      <c r="T1021" s="55">
        <f t="shared" si="1301"/>
        <v>0</v>
      </c>
      <c r="U1021" s="55">
        <f t="shared" si="1301"/>
        <v>0</v>
      </c>
      <c r="V1021" s="397">
        <f t="shared" si="1301"/>
        <v>0</v>
      </c>
      <c r="W1021" s="55">
        <f t="shared" si="1301"/>
        <v>0</v>
      </c>
      <c r="X1021" s="55">
        <f t="shared" si="1301"/>
        <v>0</v>
      </c>
      <c r="Y1021" s="55">
        <f t="shared" si="1301"/>
        <v>0</v>
      </c>
      <c r="Z1021" s="55">
        <f t="shared" si="1301"/>
        <v>0</v>
      </c>
      <c r="AA1021" s="55">
        <f t="shared" si="1301"/>
        <v>0</v>
      </c>
      <c r="AB1021" s="900">
        <f t="shared" si="1301"/>
        <v>0</v>
      </c>
      <c r="AC1021" s="382"/>
      <c r="AD1021" s="206"/>
      <c r="AE1021" s="69"/>
      <c r="AF1021" s="384"/>
      <c r="AG1021" s="384"/>
      <c r="AH1021" s="384"/>
      <c r="AI1021" s="384"/>
      <c r="AJ1021" s="384"/>
      <c r="AK1021" s="384"/>
      <c r="AL1021" s="384"/>
      <c r="AM1021" s="384"/>
      <c r="AN1021" s="384"/>
      <c r="AO1021" s="384"/>
      <c r="AP1021" s="384"/>
      <c r="AQ1021" s="384"/>
      <c r="AR1021" s="384"/>
      <c r="AS1021" s="384"/>
      <c r="AT1021" s="384"/>
      <c r="AU1021" s="384"/>
      <c r="AV1021" s="384"/>
      <c r="AW1021" s="384"/>
      <c r="AX1021" s="384"/>
      <c r="AY1021" s="384"/>
      <c r="AZ1021" s="384"/>
      <c r="BA1021" s="384"/>
      <c r="BB1021" s="384"/>
      <c r="BC1021" s="384"/>
      <c r="BD1021" s="384"/>
      <c r="BE1021" s="376"/>
      <c r="BF1021" s="376"/>
      <c r="BG1021" s="376"/>
      <c r="BH1021" s="376"/>
      <c r="BI1021" s="376"/>
      <c r="BJ1021" s="376"/>
      <c r="BK1021" s="376"/>
      <c r="BL1021" s="376"/>
      <c r="BM1021" s="376"/>
      <c r="BN1021" s="376"/>
      <c r="BO1021" s="376"/>
      <c r="BP1021" s="376"/>
      <c r="BQ1021" s="376"/>
      <c r="BR1021" s="376"/>
      <c r="BS1021" s="376"/>
      <c r="BT1021" s="376"/>
      <c r="BU1021" s="376"/>
      <c r="BV1021" s="376"/>
      <c r="BW1021" s="376"/>
      <c r="BX1021" s="376"/>
      <c r="BY1021" s="187"/>
      <c r="BZ1021" s="187"/>
      <c r="CA1021" s="187"/>
      <c r="CB1021" s="187"/>
      <c r="CC1021" s="175"/>
    </row>
    <row r="1022" spans="1:81" s="1" customFormat="1" ht="10.5" customHeight="1">
      <c r="A1022" s="1358"/>
      <c r="B1022" s="1364"/>
      <c r="C1022" s="1265" t="s">
        <v>137</v>
      </c>
      <c r="D1022" s="155" t="s">
        <v>126</v>
      </c>
      <c r="E1022" s="73">
        <f>(AG1022-AF1022)*$AE1022</f>
        <v>2.0000000000042206E-4</v>
      </c>
      <c r="F1022" s="73">
        <f t="shared" ref="F1022" si="1302">(AH1022-AG1022)*$AE1022</f>
        <v>9.9999999999766942E-5</v>
      </c>
      <c r="G1022" s="73">
        <f t="shared" ref="G1022" si="1303">(AI1022-AH1022)*$AE1022</f>
        <v>1.9999999999953388E-4</v>
      </c>
      <c r="H1022" s="492">
        <f t="shared" ref="H1022" si="1304">(AJ1022-AI1022)*$AE1022</f>
        <v>1.0000000000065512E-4</v>
      </c>
      <c r="I1022" s="73">
        <f t="shared" ref="I1022" si="1305">(AK1022-AJ1022)*$AE1022</f>
        <v>1.9999999999953388E-4</v>
      </c>
      <c r="J1022" s="73">
        <f t="shared" ref="J1022" si="1306">(AL1022-AK1022)*$AE1022</f>
        <v>1.0000000000065512E-4</v>
      </c>
      <c r="K1022" s="73">
        <f t="shared" ref="K1022" si="1307">(AM1022-AL1022)*$AE1022</f>
        <v>1.9999999999953388E-4</v>
      </c>
      <c r="L1022" s="73">
        <f t="shared" ref="L1022" si="1308">(AN1022-AM1022)*$AE1022</f>
        <v>2.0000000000042206E-4</v>
      </c>
      <c r="M1022" s="73">
        <f t="shared" ref="M1022" si="1309">(AO1022-AN1022)*$AE1022</f>
        <v>9.9999999999766942E-5</v>
      </c>
      <c r="N1022" s="492">
        <f t="shared" ref="N1022" si="1310">(AP1022-AO1022)*$AE1022</f>
        <v>9.9999999999766942E-5</v>
      </c>
      <c r="O1022" s="73">
        <f t="shared" ref="O1022" si="1311">(AQ1022-AP1022)*$AE1022</f>
        <v>2.0000000000042206E-4</v>
      </c>
      <c r="P1022" s="73">
        <f t="shared" ref="P1022" si="1312">(AR1022-AQ1022)*$AE1022</f>
        <v>1.9999999999953388E-4</v>
      </c>
      <c r="Q1022" s="73">
        <f t="shared" ref="Q1022" si="1313">(AS1022-AR1022)*$AE1022</f>
        <v>9.9999999999766942E-5</v>
      </c>
      <c r="R1022" s="73">
        <f t="shared" ref="R1022" si="1314">(AT1022-AS1022)*$AE1022</f>
        <v>2.0000000000042206E-4</v>
      </c>
      <c r="S1022" s="73">
        <f t="shared" ref="S1022" si="1315">(AU1022-AT1022)*$AE1022</f>
        <v>9.9999999999766942E-5</v>
      </c>
      <c r="T1022" s="73">
        <f t="shared" ref="T1022" si="1316">(AV1022-AU1022)*$AE1022</f>
        <v>9.9999999999766942E-5</v>
      </c>
      <c r="U1022" s="73">
        <f t="shared" ref="U1022" si="1317">(AW1022-AV1022)*$AE1022</f>
        <v>2.0000000000042206E-4</v>
      </c>
      <c r="V1022" s="492">
        <f t="shared" ref="V1022" si="1318">(AX1022-AW1022)*$AE1022</f>
        <v>9.9999999999766942E-5</v>
      </c>
      <c r="W1022" s="73">
        <f t="shared" ref="W1022" si="1319">(AY1022-AX1022)*$AE1022</f>
        <v>2.0000000000042206E-4</v>
      </c>
      <c r="X1022" s="73">
        <f t="shared" ref="X1022" si="1320">(AZ1022-AY1022)*$AE1022</f>
        <v>9.9999999999766942E-5</v>
      </c>
      <c r="Y1022" s="73">
        <f t="shared" ref="Y1022" si="1321">(BA1022-AZ1022)*$AE1022</f>
        <v>2.0000000000042206E-4</v>
      </c>
      <c r="Z1022" s="73">
        <f t="shared" ref="Z1022" si="1322">(BB1022-BA1022)*$AE1022</f>
        <v>9.9999999999766942E-5</v>
      </c>
      <c r="AA1022" s="73">
        <f t="shared" ref="AA1022" si="1323">(BC1022-BB1022)*$AE1022</f>
        <v>1.9999999999953388E-4</v>
      </c>
      <c r="AB1022" s="74">
        <f t="shared" ref="AB1022" si="1324">(BD1022-BC1022)*$AE1022</f>
        <v>2.0000000000042206E-4</v>
      </c>
      <c r="AC1022" s="58">
        <f>(BD1022-AF1022)*AE1022</f>
        <v>3.7000000000002586E-3</v>
      </c>
      <c r="AD1022" s="61">
        <f>(BD1023-AF1023)*AE1022</f>
        <v>0</v>
      </c>
      <c r="AE1022" s="69">
        <v>2</v>
      </c>
      <c r="AF1022" s="396">
        <v>3.0116499999999999</v>
      </c>
      <c r="AG1022" s="396">
        <v>3.0117500000000001</v>
      </c>
      <c r="AH1022" s="396">
        <v>3.0118</v>
      </c>
      <c r="AI1022" s="396">
        <v>3.0118999999999998</v>
      </c>
      <c r="AJ1022" s="396">
        <v>3.0119500000000001</v>
      </c>
      <c r="AK1022" s="396">
        <v>3.0120499999999999</v>
      </c>
      <c r="AL1022" s="396">
        <v>3.0121000000000002</v>
      </c>
      <c r="AM1022" s="396">
        <v>3.0122</v>
      </c>
      <c r="AN1022" s="396">
        <v>3.0123000000000002</v>
      </c>
      <c r="AO1022" s="396">
        <v>3.0123500000000001</v>
      </c>
      <c r="AP1022" s="396">
        <v>3.0124</v>
      </c>
      <c r="AQ1022" s="396">
        <v>3.0125000000000002</v>
      </c>
      <c r="AR1022" s="396">
        <v>3.0125999999999999</v>
      </c>
      <c r="AS1022" s="396">
        <v>3.0126499999999998</v>
      </c>
      <c r="AT1022" s="396">
        <v>3.01275</v>
      </c>
      <c r="AU1022" s="396">
        <v>3.0127999999999999</v>
      </c>
      <c r="AV1022" s="396">
        <v>3.0128499999999998</v>
      </c>
      <c r="AW1022" s="396">
        <v>3.01295</v>
      </c>
      <c r="AX1022" s="396">
        <v>3.0129999999999999</v>
      </c>
      <c r="AY1022" s="396">
        <v>3.0131000000000001</v>
      </c>
      <c r="AZ1022" s="396">
        <v>3.01315</v>
      </c>
      <c r="BA1022" s="396">
        <v>3.0132500000000002</v>
      </c>
      <c r="BB1022" s="396">
        <v>3.0133000000000001</v>
      </c>
      <c r="BC1022" s="396">
        <v>3.0133999999999999</v>
      </c>
      <c r="BD1022" s="396">
        <v>3.0135000000000001</v>
      </c>
      <c r="BE1022" s="376"/>
      <c r="BF1022" s="376"/>
      <c r="BG1022" s="376"/>
      <c r="BH1022" s="376"/>
      <c r="BI1022" s="376"/>
      <c r="BJ1022" s="376"/>
      <c r="BK1022" s="376"/>
      <c r="BL1022" s="376"/>
      <c r="BM1022" s="376"/>
      <c r="BN1022" s="376"/>
      <c r="BO1022" s="376"/>
      <c r="BP1022" s="376"/>
      <c r="BQ1022" s="376"/>
      <c r="BR1022" s="376"/>
      <c r="BS1022" s="376"/>
      <c r="BT1022" s="376"/>
      <c r="BU1022" s="376"/>
      <c r="BV1022" s="376"/>
      <c r="BW1022" s="376"/>
      <c r="BX1022" s="376"/>
      <c r="BY1022" s="187"/>
      <c r="BZ1022" s="187"/>
      <c r="CA1022" s="187"/>
      <c r="CB1022" s="187"/>
      <c r="CC1022" s="117"/>
    </row>
    <row r="1023" spans="1:81" s="1" customFormat="1" ht="10.5" customHeight="1">
      <c r="A1023" s="1358"/>
      <c r="B1023" s="1364"/>
      <c r="C1023" s="1265" t="s">
        <v>137</v>
      </c>
      <c r="D1023" s="155" t="s">
        <v>127</v>
      </c>
      <c r="E1023" s="73">
        <f t="shared" ref="E1023" si="1325">(AG1023-AF1023)*$AE1022</f>
        <v>0</v>
      </c>
      <c r="F1023" s="73">
        <f t="shared" ref="F1023" si="1326">(AH1023-AG1023)*$AE1022</f>
        <v>0</v>
      </c>
      <c r="G1023" s="73">
        <f t="shared" ref="G1023" si="1327">(AI1023-AH1023)*$AE1022</f>
        <v>0</v>
      </c>
      <c r="H1023" s="492">
        <f t="shared" ref="H1023" si="1328">(AJ1023-AI1023)*$AE1022</f>
        <v>0</v>
      </c>
      <c r="I1023" s="73">
        <f t="shared" ref="I1023" si="1329">(AK1023-AJ1023)*$AE1022</f>
        <v>0</v>
      </c>
      <c r="J1023" s="73">
        <f t="shared" ref="J1023" si="1330">(AL1023-AK1023)*$AE1022</f>
        <v>0</v>
      </c>
      <c r="K1023" s="73">
        <f t="shared" ref="K1023" si="1331">(AM1023-AL1023)*$AE1022</f>
        <v>0</v>
      </c>
      <c r="L1023" s="73">
        <f t="shared" ref="L1023" si="1332">(AN1023-AM1023)*$AE1022</f>
        <v>0</v>
      </c>
      <c r="M1023" s="73">
        <f t="shared" ref="M1023" si="1333">(AO1023-AN1023)*$AE1022</f>
        <v>0</v>
      </c>
      <c r="N1023" s="492">
        <f t="shared" ref="N1023" si="1334">(AP1023-AO1023)*$AE1022</f>
        <v>0</v>
      </c>
      <c r="O1023" s="73">
        <f t="shared" ref="O1023" si="1335">(AQ1023-AP1023)*$AE1022</f>
        <v>0</v>
      </c>
      <c r="P1023" s="73">
        <f t="shared" ref="P1023" si="1336">(AR1023-AQ1023)*$AE1022</f>
        <v>0</v>
      </c>
      <c r="Q1023" s="73">
        <f t="shared" ref="Q1023" si="1337">(AS1023-AR1023)*$AE1022</f>
        <v>0</v>
      </c>
      <c r="R1023" s="73">
        <f t="shared" ref="R1023" si="1338">(AT1023-AS1023)*$AE1022</f>
        <v>0</v>
      </c>
      <c r="S1023" s="73">
        <f t="shared" ref="S1023" si="1339">(AU1023-AT1023)*$AE1022</f>
        <v>0</v>
      </c>
      <c r="T1023" s="73">
        <f t="shared" ref="T1023" si="1340">(AV1023-AU1023)*$AE1022</f>
        <v>0</v>
      </c>
      <c r="U1023" s="73">
        <f t="shared" ref="U1023" si="1341">(AW1023-AV1023)*$AE1022</f>
        <v>0</v>
      </c>
      <c r="V1023" s="492">
        <f t="shared" ref="V1023" si="1342">(AX1023-AW1023)*$AE1022</f>
        <v>0</v>
      </c>
      <c r="W1023" s="73">
        <f t="shared" ref="W1023" si="1343">(AY1023-AX1023)*$AE1022</f>
        <v>0</v>
      </c>
      <c r="X1023" s="73">
        <f t="shared" ref="X1023" si="1344">(AZ1023-AY1023)*$AE1022</f>
        <v>0</v>
      </c>
      <c r="Y1023" s="73">
        <f t="shared" ref="Y1023" si="1345">(BA1023-AZ1023)*$AE1022</f>
        <v>0</v>
      </c>
      <c r="Z1023" s="73">
        <f t="shared" ref="Z1023" si="1346">(BB1023-BA1023)*$AE1022</f>
        <v>0</v>
      </c>
      <c r="AA1023" s="73">
        <f t="shared" ref="AA1023" si="1347">(BC1023-BB1023)*$AE1022</f>
        <v>0</v>
      </c>
      <c r="AB1023" s="74">
        <f t="shared" ref="AB1023" si="1348">(BD1023-BC1023)*$AE1022</f>
        <v>0</v>
      </c>
      <c r="AC1023" s="382"/>
      <c r="AD1023" s="61"/>
      <c r="AE1023" s="69"/>
      <c r="AF1023" s="463">
        <v>0.37117</v>
      </c>
      <c r="AG1023" s="463">
        <v>0.37117</v>
      </c>
      <c r="AH1023" s="463">
        <v>0.37117</v>
      </c>
      <c r="AI1023" s="463">
        <v>0.37117</v>
      </c>
      <c r="AJ1023" s="463">
        <v>0.37117</v>
      </c>
      <c r="AK1023" s="463">
        <v>0.37117</v>
      </c>
      <c r="AL1023" s="463">
        <v>0.37117</v>
      </c>
      <c r="AM1023" s="463">
        <v>0.37117</v>
      </c>
      <c r="AN1023" s="463">
        <v>0.37117</v>
      </c>
      <c r="AO1023" s="463">
        <v>0.37117</v>
      </c>
      <c r="AP1023" s="463">
        <v>0.37117</v>
      </c>
      <c r="AQ1023" s="463">
        <v>0.37117</v>
      </c>
      <c r="AR1023" s="463">
        <v>0.37117</v>
      </c>
      <c r="AS1023" s="463">
        <v>0.37117</v>
      </c>
      <c r="AT1023" s="463">
        <v>0.37117</v>
      </c>
      <c r="AU1023" s="463">
        <v>0.37117</v>
      </c>
      <c r="AV1023" s="463">
        <v>0.37117</v>
      </c>
      <c r="AW1023" s="463">
        <v>0.37117</v>
      </c>
      <c r="AX1023" s="463">
        <v>0.37117</v>
      </c>
      <c r="AY1023" s="463">
        <v>0.37117</v>
      </c>
      <c r="AZ1023" s="463">
        <v>0.37117</v>
      </c>
      <c r="BA1023" s="463">
        <v>0.37117</v>
      </c>
      <c r="BB1023" s="463">
        <v>0.37117</v>
      </c>
      <c r="BC1023" s="463">
        <v>0.37117</v>
      </c>
      <c r="BD1023" s="463">
        <v>0.37117</v>
      </c>
      <c r="BE1023" s="384"/>
      <c r="BF1023" s="384"/>
      <c r="BG1023" s="384"/>
      <c r="BH1023" s="384"/>
      <c r="BI1023" s="384"/>
      <c r="BJ1023" s="384"/>
      <c r="BK1023" s="384"/>
      <c r="BL1023" s="384"/>
      <c r="BM1023" s="384"/>
      <c r="BN1023" s="384"/>
      <c r="BO1023" s="384"/>
      <c r="BP1023" s="384"/>
      <c r="BQ1023" s="384"/>
      <c r="BR1023" s="384"/>
      <c r="BS1023" s="384"/>
      <c r="BT1023" s="384"/>
      <c r="BU1023" s="384"/>
      <c r="BV1023" s="384"/>
      <c r="BW1023" s="384"/>
      <c r="BX1023" s="384"/>
      <c r="BY1023" s="175"/>
      <c r="BZ1023" s="175"/>
      <c r="CA1023" s="175"/>
      <c r="CB1023" s="175"/>
      <c r="CC1023" s="175"/>
    </row>
    <row r="1024" spans="1:81" s="1" customFormat="1" ht="10.5" customHeight="1" thickBot="1">
      <c r="A1024" s="1362"/>
      <c r="B1024" s="1363"/>
      <c r="C1024" s="312"/>
      <c r="D1024" s="271" t="s">
        <v>42</v>
      </c>
      <c r="E1024" s="96">
        <f t="shared" ref="E1024:AB1024" si="1349">E1023/E1022</f>
        <v>0</v>
      </c>
      <c r="F1024" s="96">
        <f t="shared" si="1349"/>
        <v>0</v>
      </c>
      <c r="G1024" s="96">
        <f t="shared" si="1349"/>
        <v>0</v>
      </c>
      <c r="H1024" s="493">
        <f t="shared" si="1349"/>
        <v>0</v>
      </c>
      <c r="I1024" s="96">
        <f t="shared" si="1349"/>
        <v>0</v>
      </c>
      <c r="J1024" s="96">
        <f t="shared" si="1349"/>
        <v>0</v>
      </c>
      <c r="K1024" s="96">
        <f t="shared" si="1349"/>
        <v>0</v>
      </c>
      <c r="L1024" s="96">
        <f t="shared" si="1349"/>
        <v>0</v>
      </c>
      <c r="M1024" s="96">
        <f t="shared" si="1349"/>
        <v>0</v>
      </c>
      <c r="N1024" s="493">
        <f t="shared" si="1349"/>
        <v>0</v>
      </c>
      <c r="O1024" s="96">
        <f t="shared" si="1349"/>
        <v>0</v>
      </c>
      <c r="P1024" s="96">
        <f t="shared" si="1349"/>
        <v>0</v>
      </c>
      <c r="Q1024" s="96">
        <f t="shared" si="1349"/>
        <v>0</v>
      </c>
      <c r="R1024" s="96">
        <f t="shared" si="1349"/>
        <v>0</v>
      </c>
      <c r="S1024" s="96">
        <f t="shared" si="1349"/>
        <v>0</v>
      </c>
      <c r="T1024" s="96">
        <f t="shared" si="1349"/>
        <v>0</v>
      </c>
      <c r="U1024" s="96">
        <f t="shared" si="1349"/>
        <v>0</v>
      </c>
      <c r="V1024" s="493">
        <f t="shared" si="1349"/>
        <v>0</v>
      </c>
      <c r="W1024" s="96">
        <f t="shared" si="1349"/>
        <v>0</v>
      </c>
      <c r="X1024" s="96">
        <f t="shared" si="1349"/>
        <v>0</v>
      </c>
      <c r="Y1024" s="96">
        <f t="shared" si="1349"/>
        <v>0</v>
      </c>
      <c r="Z1024" s="96">
        <f t="shared" si="1349"/>
        <v>0</v>
      </c>
      <c r="AA1024" s="96">
        <f t="shared" si="1349"/>
        <v>0</v>
      </c>
      <c r="AB1024" s="97">
        <f t="shared" si="1349"/>
        <v>0</v>
      </c>
      <c r="AC1024" s="382"/>
      <c r="AD1024" s="61"/>
      <c r="AE1024" s="69"/>
      <c r="AF1024" s="376"/>
      <c r="AG1024" s="376"/>
      <c r="AH1024" s="376"/>
      <c r="AI1024" s="376"/>
      <c r="AJ1024" s="376"/>
      <c r="AK1024" s="376"/>
      <c r="AL1024" s="376"/>
      <c r="AM1024" s="376"/>
      <c r="AN1024" s="376"/>
      <c r="AO1024" s="376"/>
      <c r="AP1024" s="376"/>
      <c r="AQ1024" s="376"/>
      <c r="AR1024" s="376"/>
      <c r="AS1024" s="376"/>
      <c r="AT1024" s="376"/>
      <c r="AU1024" s="376"/>
      <c r="AV1024" s="376"/>
      <c r="AW1024" s="376"/>
      <c r="AX1024" s="376"/>
      <c r="AY1024" s="376"/>
      <c r="AZ1024" s="376"/>
      <c r="BA1024" s="376"/>
      <c r="BB1024" s="376"/>
      <c r="BC1024" s="376"/>
      <c r="BD1024" s="376"/>
      <c r="BE1024" s="376"/>
      <c r="BF1024" s="376"/>
      <c r="BG1024" s="376"/>
      <c r="BH1024" s="376"/>
      <c r="BI1024" s="376"/>
      <c r="BJ1024" s="376"/>
      <c r="BK1024" s="376"/>
      <c r="BL1024" s="376"/>
      <c r="BM1024" s="376"/>
      <c r="BN1024" s="376"/>
      <c r="BO1024" s="376"/>
      <c r="BP1024" s="376"/>
      <c r="BQ1024" s="376"/>
      <c r="BR1024" s="376"/>
      <c r="BS1024" s="376"/>
      <c r="BT1024" s="376"/>
      <c r="BU1024" s="376"/>
      <c r="BV1024" s="376"/>
      <c r="BW1024" s="376"/>
      <c r="BX1024" s="376"/>
      <c r="BY1024" s="187"/>
      <c r="BZ1024" s="187"/>
      <c r="CA1024" s="187"/>
      <c r="CB1024" s="187"/>
      <c r="CC1024" s="175"/>
    </row>
    <row r="1025" spans="1:81" s="1" customFormat="1" ht="10.5" customHeight="1">
      <c r="A1025" s="1388" t="s">
        <v>5</v>
      </c>
      <c r="B1025" s="1391" t="s">
        <v>372</v>
      </c>
      <c r="C1025" s="1264"/>
      <c r="D1025" s="1266"/>
      <c r="E1025" s="88"/>
      <c r="F1025" s="88"/>
      <c r="G1025" s="88"/>
      <c r="H1025" s="448"/>
      <c r="I1025" s="88"/>
      <c r="J1025" s="88"/>
      <c r="K1025" s="88"/>
      <c r="L1025" s="88"/>
      <c r="M1025" s="88"/>
      <c r="N1025" s="448"/>
      <c r="O1025" s="88"/>
      <c r="P1025" s="88"/>
      <c r="Q1025" s="88"/>
      <c r="R1025" s="88"/>
      <c r="S1025" s="88"/>
      <c r="T1025" s="88"/>
      <c r="U1025" s="88"/>
      <c r="V1025" s="448"/>
      <c r="W1025" s="88"/>
      <c r="X1025" s="88"/>
      <c r="Y1025" s="88"/>
      <c r="Z1025" s="88"/>
      <c r="AA1025" s="88"/>
      <c r="AB1025" s="89"/>
      <c r="AC1025" s="58" t="s">
        <v>125</v>
      </c>
      <c r="AD1025" s="61">
        <f>AD1027/AC1027</f>
        <v>0.44425291859279481</v>
      </c>
      <c r="AE1025" s="69"/>
      <c r="AF1025" s="396"/>
      <c r="AG1025" s="384"/>
      <c r="AH1025" s="384"/>
      <c r="AI1025" s="384"/>
      <c r="AJ1025" s="384"/>
      <c r="AK1025" s="384"/>
      <c r="AL1025" s="384"/>
      <c r="AM1025" s="384"/>
      <c r="AN1025" s="384"/>
      <c r="AO1025" s="384"/>
      <c r="AP1025" s="384"/>
      <c r="AQ1025" s="384"/>
      <c r="AR1025" s="384"/>
      <c r="AS1025" s="384"/>
      <c r="AT1025" s="384"/>
      <c r="AU1025" s="384"/>
      <c r="AV1025" s="384"/>
      <c r="AW1025" s="384"/>
      <c r="AX1025" s="384"/>
      <c r="AY1025" s="384"/>
      <c r="AZ1025" s="384"/>
      <c r="BA1025" s="384"/>
      <c r="BB1025" s="384"/>
      <c r="BC1025" s="384"/>
      <c r="BD1025" s="384"/>
      <c r="BE1025" s="384"/>
      <c r="BF1025" s="384"/>
      <c r="BG1025" s="384"/>
      <c r="BH1025" s="384"/>
      <c r="BI1025" s="384"/>
      <c r="BJ1025" s="384"/>
      <c r="BK1025" s="384"/>
      <c r="BL1025" s="384"/>
      <c r="BM1025" s="384"/>
      <c r="BN1025" s="384"/>
      <c r="BO1025" s="384"/>
      <c r="BP1025" s="384"/>
      <c r="BQ1025" s="384"/>
      <c r="BR1025" s="384"/>
      <c r="BS1025" s="384"/>
      <c r="BT1025" s="384"/>
      <c r="BU1025" s="384"/>
      <c r="BV1025" s="384"/>
      <c r="BW1025" s="384"/>
      <c r="BX1025" s="384"/>
      <c r="BY1025" s="175"/>
      <c r="BZ1025" s="175"/>
      <c r="CA1025" s="175"/>
      <c r="CB1025" s="175"/>
      <c r="CC1025" s="175"/>
    </row>
    <row r="1026" spans="1:81" s="1" customFormat="1" ht="10.5" customHeight="1">
      <c r="A1026" s="1389"/>
      <c r="B1026" s="1392"/>
      <c r="C1026" s="1265" t="s">
        <v>139</v>
      </c>
      <c r="D1026" s="155" t="s">
        <v>34</v>
      </c>
      <c r="E1026" s="54">
        <f>ROUND(SQRT(E1027^2+E1028^2)*1000/(1.73*E984),0)</f>
        <v>23</v>
      </c>
      <c r="F1026" s="54">
        <f t="shared" ref="F1026:AB1026" si="1350">ROUND(SQRT(F1027^2+F1028^2)*1000/(1.73*F984),0)</f>
        <v>24</v>
      </c>
      <c r="G1026" s="54">
        <f t="shared" si="1350"/>
        <v>24</v>
      </c>
      <c r="H1026" s="397">
        <f t="shared" si="1350"/>
        <v>26</v>
      </c>
      <c r="I1026" s="54">
        <f t="shared" si="1350"/>
        <v>26</v>
      </c>
      <c r="J1026" s="54">
        <f t="shared" si="1350"/>
        <v>23</v>
      </c>
      <c r="K1026" s="54">
        <f t="shared" si="1350"/>
        <v>23</v>
      </c>
      <c r="L1026" s="54">
        <f t="shared" si="1350"/>
        <v>23</v>
      </c>
      <c r="M1026" s="54">
        <f t="shared" si="1350"/>
        <v>27</v>
      </c>
      <c r="N1026" s="397">
        <f t="shared" si="1350"/>
        <v>28</v>
      </c>
      <c r="O1026" s="54">
        <f t="shared" si="1350"/>
        <v>29</v>
      </c>
      <c r="P1026" s="54">
        <f t="shared" si="1350"/>
        <v>29</v>
      </c>
      <c r="Q1026" s="54">
        <f t="shared" si="1350"/>
        <v>26</v>
      </c>
      <c r="R1026" s="54">
        <f t="shared" si="1350"/>
        <v>28</v>
      </c>
      <c r="S1026" s="54">
        <f t="shared" si="1350"/>
        <v>29</v>
      </c>
      <c r="T1026" s="54">
        <f t="shared" si="1350"/>
        <v>28</v>
      </c>
      <c r="U1026" s="54">
        <f t="shared" si="1350"/>
        <v>27</v>
      </c>
      <c r="V1026" s="397">
        <f t="shared" si="1350"/>
        <v>26</v>
      </c>
      <c r="W1026" s="54">
        <f t="shared" si="1350"/>
        <v>26</v>
      </c>
      <c r="X1026" s="54">
        <f t="shared" si="1350"/>
        <v>24</v>
      </c>
      <c r="Y1026" s="54">
        <f t="shared" si="1350"/>
        <v>23</v>
      </c>
      <c r="Z1026" s="54">
        <f t="shared" si="1350"/>
        <v>23</v>
      </c>
      <c r="AA1026" s="54">
        <f t="shared" si="1350"/>
        <v>23</v>
      </c>
      <c r="AB1026" s="57">
        <f t="shared" si="1350"/>
        <v>23</v>
      </c>
      <c r="AC1026" s="382"/>
      <c r="AD1026" s="206"/>
      <c r="AE1026" s="69"/>
      <c r="AF1026" s="376"/>
      <c r="AG1026" s="376"/>
      <c r="AH1026" s="376"/>
      <c r="AI1026" s="376"/>
      <c r="AJ1026" s="376"/>
      <c r="AK1026" s="376"/>
      <c r="AL1026" s="376"/>
      <c r="AM1026" s="376"/>
      <c r="AN1026" s="376"/>
      <c r="AO1026" s="376"/>
      <c r="AP1026" s="376"/>
      <c r="AQ1026" s="376"/>
      <c r="AR1026" s="376"/>
      <c r="AS1026" s="376"/>
      <c r="AT1026" s="376"/>
      <c r="AU1026" s="376"/>
      <c r="AV1026" s="376"/>
      <c r="AW1026" s="376"/>
      <c r="AX1026" s="376"/>
      <c r="AY1026" s="376"/>
      <c r="AZ1026" s="376"/>
      <c r="BA1026" s="376"/>
      <c r="BB1026" s="376"/>
      <c r="BC1026" s="376"/>
      <c r="BD1026" s="376"/>
      <c r="BE1026" s="376"/>
      <c r="BF1026" s="376"/>
      <c r="BG1026" s="376"/>
      <c r="BH1026" s="376"/>
      <c r="BI1026" s="376"/>
      <c r="BJ1026" s="376"/>
      <c r="BK1026" s="376"/>
      <c r="BL1026" s="376"/>
      <c r="BM1026" s="376"/>
      <c r="BN1026" s="376"/>
      <c r="BO1026" s="376"/>
      <c r="BP1026" s="376"/>
      <c r="BQ1026" s="376"/>
      <c r="BR1026" s="376"/>
      <c r="BS1026" s="376"/>
      <c r="BT1026" s="376"/>
      <c r="BU1026" s="376"/>
      <c r="BV1026" s="376"/>
      <c r="BW1026" s="376"/>
      <c r="BX1026" s="376"/>
      <c r="BY1026" s="187"/>
      <c r="BZ1026" s="187"/>
      <c r="CA1026" s="187"/>
      <c r="CB1026" s="187"/>
      <c r="CC1026" s="187"/>
    </row>
    <row r="1027" spans="1:81" s="1" customFormat="1" ht="10.5" customHeight="1">
      <c r="A1027" s="1389"/>
      <c r="B1027" s="1392"/>
      <c r="C1027" s="1265" t="s">
        <v>137</v>
      </c>
      <c r="D1027" s="155" t="s">
        <v>126</v>
      </c>
      <c r="E1027" s="73">
        <f>(AG1027-AF1027)*$AE1027</f>
        <v>0.39120000000002619</v>
      </c>
      <c r="F1027" s="73">
        <f t="shared" ref="F1027" si="1351">(AH1027-AG1027)*$AE1027</f>
        <v>0.39520000000015898</v>
      </c>
      <c r="G1027" s="73">
        <f t="shared" ref="G1027" si="1352">(AI1027-AH1027)*$AE1027</f>
        <v>0.39079999999989923</v>
      </c>
      <c r="H1027" s="492">
        <f t="shared" ref="H1027" si="1353">(AJ1027-AI1027)*$AE1027</f>
        <v>0.42360000000007858</v>
      </c>
      <c r="I1027" s="73">
        <f t="shared" ref="I1027" si="1354">(AK1027-AJ1027)*$AE1027</f>
        <v>0.42439999999987776</v>
      </c>
      <c r="J1027" s="73">
        <f t="shared" ref="J1027" si="1355">(AL1027-AK1027)*$AE1027</f>
        <v>0.38480000000004111</v>
      </c>
      <c r="K1027" s="73">
        <f t="shared" ref="K1027" si="1356">(AM1027-AL1027)*$AE1027</f>
        <v>0.38439999999991414</v>
      </c>
      <c r="L1027" s="73">
        <f t="shared" ref="L1027" si="1357">(AN1027-AM1027)*$AE1027</f>
        <v>0.37240000000019791</v>
      </c>
      <c r="M1027" s="73">
        <f t="shared" ref="M1027" si="1358">(AO1027-AN1027)*$AE1027</f>
        <v>0.46479999999996835</v>
      </c>
      <c r="N1027" s="492">
        <f t="shared" ref="N1027" si="1359">(AP1027-AO1027)*$AE1027</f>
        <v>0.47439999999983229</v>
      </c>
      <c r="O1027" s="73">
        <f t="shared" ref="O1027" si="1360">(AQ1027-AP1027)*$AE1027</f>
        <v>0.47720000000003893</v>
      </c>
      <c r="P1027" s="73">
        <f t="shared" ref="P1027" si="1361">(AR1027-AQ1027)*$AE1027</f>
        <v>0.48000000000001819</v>
      </c>
      <c r="Q1027" s="73">
        <f t="shared" ref="Q1027" si="1362">(AS1027-AR1027)*$AE1027</f>
        <v>0.44640000000003965</v>
      </c>
      <c r="R1027" s="73">
        <f t="shared" ref="R1027" si="1363">(AT1027-AS1027)*$AE1027</f>
        <v>0.46559999999999491</v>
      </c>
      <c r="S1027" s="73">
        <f t="shared" ref="S1027" si="1364">(AU1027-AT1027)*$AE1027</f>
        <v>0.4819999999999709</v>
      </c>
      <c r="T1027" s="73">
        <f t="shared" ref="T1027" si="1365">(AV1027-AU1027)*$AE1027</f>
        <v>0.47240000000010696</v>
      </c>
      <c r="U1027" s="73">
        <f t="shared" ref="U1027" si="1366">(AW1027-AV1027)*$AE1027</f>
        <v>0.45159999999987122</v>
      </c>
      <c r="V1027" s="492">
        <f t="shared" ref="V1027" si="1367">(AX1027-AW1027)*$AE1027</f>
        <v>0.43319999999994252</v>
      </c>
      <c r="W1027" s="73">
        <f t="shared" ref="W1027" si="1368">(AY1027-AX1027)*$AE1027</f>
        <v>0.42880000000013752</v>
      </c>
      <c r="X1027" s="73">
        <f t="shared" ref="X1027" si="1369">(AZ1027-AY1027)*$AE1027</f>
        <v>0.4031999999999698</v>
      </c>
      <c r="Y1027" s="73">
        <f t="shared" ref="Y1027" si="1370">(BA1027-AZ1027)*$AE1027</f>
        <v>0.39079999999989923</v>
      </c>
      <c r="Z1027" s="73">
        <f t="shared" ref="Z1027" si="1371">(BB1027-BA1027)*$AE1027</f>
        <v>0.39160000000015316</v>
      </c>
      <c r="AA1027" s="73">
        <f t="shared" ref="AA1027" si="1372">(BC1027-BB1027)*$AE1027</f>
        <v>0.38919999999984611</v>
      </c>
      <c r="AB1027" s="74">
        <f t="shared" ref="AB1027" si="1373">(BD1027-BC1027)*$AE1027</f>
        <v>0.39240000000017972</v>
      </c>
      <c r="AC1027" s="58">
        <f>(BD1027-AF1027)*AE1027</f>
        <v>10.210400000000163</v>
      </c>
      <c r="AD1027" s="61">
        <f>(BD1028-AF1028)*AE1027</f>
        <v>4.5359999999999445</v>
      </c>
      <c r="AE1027" s="69">
        <v>8</v>
      </c>
      <c r="AF1027" s="830">
        <v>211.52879999999999</v>
      </c>
      <c r="AG1027" s="830">
        <v>211.57769999999999</v>
      </c>
      <c r="AH1027" s="830">
        <v>211.62710000000001</v>
      </c>
      <c r="AI1027" s="830">
        <v>211.67595</v>
      </c>
      <c r="AJ1027" s="830">
        <v>211.72890000000001</v>
      </c>
      <c r="AK1027" s="830">
        <v>211.78194999999999</v>
      </c>
      <c r="AL1027" s="830">
        <v>211.83005</v>
      </c>
      <c r="AM1027" s="830">
        <v>211.87809999999999</v>
      </c>
      <c r="AN1027" s="830">
        <v>211.92465000000001</v>
      </c>
      <c r="AO1027" s="830">
        <v>211.98275000000001</v>
      </c>
      <c r="AP1027" s="830">
        <v>212.04204999999999</v>
      </c>
      <c r="AQ1027" s="830">
        <v>212.10169999999999</v>
      </c>
      <c r="AR1027" s="830">
        <v>212.1617</v>
      </c>
      <c r="AS1027" s="830">
        <v>212.2175</v>
      </c>
      <c r="AT1027" s="830">
        <v>212.2757</v>
      </c>
      <c r="AU1027" s="830">
        <v>212.33595</v>
      </c>
      <c r="AV1027" s="830">
        <v>212.39500000000001</v>
      </c>
      <c r="AW1027" s="830">
        <v>212.45144999999999</v>
      </c>
      <c r="AX1027" s="830">
        <v>212.50559999999999</v>
      </c>
      <c r="AY1027" s="830">
        <v>212.5592</v>
      </c>
      <c r="AZ1027" s="830">
        <v>212.6096</v>
      </c>
      <c r="BA1027" s="830">
        <v>212.65844999999999</v>
      </c>
      <c r="BB1027" s="830">
        <v>212.70740000000001</v>
      </c>
      <c r="BC1027" s="830">
        <v>212.75604999999999</v>
      </c>
      <c r="BD1027" s="830">
        <v>212.80510000000001</v>
      </c>
      <c r="BE1027" s="384"/>
      <c r="BF1027" s="384"/>
      <c r="BG1027" s="384"/>
      <c r="BH1027" s="384"/>
      <c r="BI1027" s="384"/>
      <c r="BJ1027" s="384"/>
      <c r="BK1027" s="384"/>
      <c r="BL1027" s="384"/>
      <c r="BM1027" s="384"/>
      <c r="BN1027" s="384"/>
      <c r="BO1027" s="384"/>
      <c r="BP1027" s="384"/>
      <c r="BQ1027" s="384"/>
      <c r="BR1027" s="384"/>
      <c r="BS1027" s="384"/>
      <c r="BT1027" s="384"/>
      <c r="BU1027" s="384"/>
      <c r="BV1027" s="384"/>
      <c r="BW1027" s="384"/>
      <c r="BX1027" s="384"/>
      <c r="BY1027" s="175"/>
      <c r="BZ1027" s="175"/>
      <c r="CA1027" s="175"/>
      <c r="CB1027" s="175"/>
      <c r="CC1027" s="175"/>
    </row>
    <row r="1028" spans="1:81" s="1" customFormat="1" ht="10.5" customHeight="1">
      <c r="A1028" s="1389"/>
      <c r="B1028" s="1392"/>
      <c r="C1028" s="1265" t="s">
        <v>137</v>
      </c>
      <c r="D1028" s="155" t="s">
        <v>127</v>
      </c>
      <c r="E1028" s="73">
        <f t="shared" ref="E1028" si="1374">(AG1028-AF1028)*$AE1027</f>
        <v>0.17840000000001055</v>
      </c>
      <c r="F1028" s="73">
        <f t="shared" ref="F1028" si="1375">(AH1028-AG1028)*$AE1027</f>
        <v>0.19920000000001892</v>
      </c>
      <c r="G1028" s="73">
        <f t="shared" ref="G1028" si="1376">(AI1028-AH1028)*$AE1027</f>
        <v>0.19919999999990523</v>
      </c>
      <c r="H1028" s="492">
        <f t="shared" ref="H1028" si="1377">(AJ1028-AI1028)*$AE1027</f>
        <v>0.20720000000005712</v>
      </c>
      <c r="I1028" s="73">
        <f t="shared" ref="I1028" si="1378">(AK1028-AJ1028)*$AE1027</f>
        <v>0.20759999999995671</v>
      </c>
      <c r="J1028" s="73">
        <f t="shared" ref="J1028" si="1379">(AL1028-AK1028)*$AE1027</f>
        <v>0.191599999999994</v>
      </c>
      <c r="K1028" s="73">
        <f t="shared" ref="K1028" si="1380">(AM1028-AL1028)*$AE1027</f>
        <v>0.18799999999998818</v>
      </c>
      <c r="L1028" s="73">
        <f t="shared" ref="L1028" si="1381">(AN1028-AM1028)*$AE1027</f>
        <v>0.18600000000003547</v>
      </c>
      <c r="M1028" s="73">
        <f t="shared" ref="M1028" si="1382">(AO1028-AN1028)*$AE1027</f>
        <v>0.18079999999997654</v>
      </c>
      <c r="N1028" s="492">
        <f t="shared" ref="N1028" si="1383">(AP1028-AO1028)*$AE1027</f>
        <v>0.20480000000009113</v>
      </c>
      <c r="O1028" s="73">
        <f t="shared" ref="O1028" si="1384">(AQ1028-AP1028)*$AE1027</f>
        <v>0.22679999999991196</v>
      </c>
      <c r="P1028" s="73">
        <f t="shared" ref="P1028" si="1385">(AR1028-AQ1028)*$AE1027</f>
        <v>0.22239999999999327</v>
      </c>
      <c r="Q1028" s="73">
        <f t="shared" ref="Q1028" si="1386">(AS1028-AR1028)*$AE1027</f>
        <v>0.19200000000000728</v>
      </c>
      <c r="R1028" s="73">
        <f t="shared" ref="R1028" si="1387">(AT1028-AS1028)*$AE1027</f>
        <v>0.21559999999999491</v>
      </c>
      <c r="S1028" s="73">
        <f t="shared" ref="S1028" si="1388">(AU1028-AT1028)*$AE1027</f>
        <v>0.20760000000007039</v>
      </c>
      <c r="T1028" s="73">
        <f t="shared" ref="T1028" si="1389">(AV1028-AU1028)*$AE1027</f>
        <v>0.19039999999995416</v>
      </c>
      <c r="U1028" s="73">
        <f t="shared" ref="U1028" si="1390">(AW1028-AV1028)*$AE1027</f>
        <v>0.1875999999999749</v>
      </c>
      <c r="V1028" s="492">
        <f t="shared" ref="V1028" si="1391">(AX1028-AW1028)*$AE1027</f>
        <v>0.19600000000002638</v>
      </c>
      <c r="W1028" s="73">
        <f t="shared" ref="W1028" si="1392">(AY1028-AX1028)*$AE1027</f>
        <v>0.18640000000004875</v>
      </c>
      <c r="X1028" s="73">
        <f t="shared" ref="X1028" si="1393">(AZ1028-AY1028)*$AE1027</f>
        <v>0.15879999999992833</v>
      </c>
      <c r="Y1028" s="73">
        <f t="shared" ref="Y1028" si="1394">(BA1028-AZ1028)*$AE1027</f>
        <v>0.14880000000005111</v>
      </c>
      <c r="Z1028" s="73">
        <f t="shared" ref="Z1028" si="1395">(BB1028-BA1028)*$AE1027</f>
        <v>0.15200000000004366</v>
      </c>
      <c r="AA1028" s="73">
        <f t="shared" ref="AA1028" si="1396">(BC1028-BB1028)*$AE1027</f>
        <v>0.15399999999999636</v>
      </c>
      <c r="AB1028" s="74">
        <f t="shared" ref="AB1028" si="1397">(BD1028-BC1028)*$AE1027</f>
        <v>0.15479999999990923</v>
      </c>
      <c r="AC1028" s="58"/>
      <c r="AD1028" s="61"/>
      <c r="AE1028" s="69"/>
      <c r="AF1028" s="830">
        <v>112.99235</v>
      </c>
      <c r="AG1028" s="830">
        <v>113.01465</v>
      </c>
      <c r="AH1028" s="830">
        <v>113.03955000000001</v>
      </c>
      <c r="AI1028" s="830">
        <v>113.06444999999999</v>
      </c>
      <c r="AJ1028" s="830">
        <v>113.09035</v>
      </c>
      <c r="AK1028" s="830">
        <v>113.1163</v>
      </c>
      <c r="AL1028" s="830">
        <v>113.14024999999999</v>
      </c>
      <c r="AM1028" s="830">
        <v>113.16374999999999</v>
      </c>
      <c r="AN1028" s="830">
        <v>113.187</v>
      </c>
      <c r="AO1028" s="830">
        <v>113.20959999999999</v>
      </c>
      <c r="AP1028" s="830">
        <v>113.23520000000001</v>
      </c>
      <c r="AQ1028" s="830">
        <v>113.26355</v>
      </c>
      <c r="AR1028" s="830">
        <v>113.29134999999999</v>
      </c>
      <c r="AS1028" s="830">
        <v>113.31535</v>
      </c>
      <c r="AT1028" s="830">
        <v>113.34229999999999</v>
      </c>
      <c r="AU1028" s="830">
        <v>113.36825</v>
      </c>
      <c r="AV1028" s="830">
        <v>113.39205</v>
      </c>
      <c r="AW1028" s="830">
        <v>113.41549999999999</v>
      </c>
      <c r="AX1028" s="830">
        <v>113.44</v>
      </c>
      <c r="AY1028" s="830">
        <v>113.4633</v>
      </c>
      <c r="AZ1028" s="830">
        <v>113.48314999999999</v>
      </c>
      <c r="BA1028" s="830">
        <v>113.50175</v>
      </c>
      <c r="BB1028" s="830">
        <v>113.52075000000001</v>
      </c>
      <c r="BC1028" s="830">
        <v>113.54</v>
      </c>
      <c r="BD1028" s="830">
        <v>113.55934999999999</v>
      </c>
      <c r="BE1028" s="117"/>
      <c r="BF1028" s="117"/>
      <c r="BG1028" s="117"/>
      <c r="BH1028" s="117"/>
      <c r="BI1028" s="117"/>
      <c r="BJ1028" s="117"/>
      <c r="BK1028" s="117"/>
      <c r="BL1028" s="117"/>
      <c r="BM1028" s="117"/>
      <c r="BN1028" s="117"/>
      <c r="BO1028" s="117"/>
      <c r="BP1028" s="117"/>
      <c r="BQ1028" s="117"/>
      <c r="BR1028" s="117"/>
      <c r="BS1028" s="117"/>
      <c r="BT1028" s="117"/>
      <c r="BU1028" s="117"/>
      <c r="BV1028" s="117"/>
      <c r="BW1028" s="117"/>
      <c r="BX1028" s="117"/>
      <c r="BY1028" s="300"/>
      <c r="BZ1028" s="300"/>
      <c r="CA1028" s="300"/>
      <c r="CB1028" s="300"/>
      <c r="CC1028" s="300"/>
    </row>
    <row r="1029" spans="1:81" s="1" customFormat="1" ht="10.5" customHeight="1" thickBot="1">
      <c r="A1029" s="1390"/>
      <c r="B1029" s="1393"/>
      <c r="C1029" s="312"/>
      <c r="D1029" s="271" t="s">
        <v>42</v>
      </c>
      <c r="E1029" s="285">
        <f>E1028/E1027</f>
        <v>0.45603271983639726</v>
      </c>
      <c r="F1029" s="285">
        <f t="shared" ref="F1029:AB1029" si="1398">F1028/F1027</f>
        <v>0.50404858299579647</v>
      </c>
      <c r="G1029" s="285">
        <f>G1028/G1027</f>
        <v>0.50972364380746316</v>
      </c>
      <c r="H1029" s="1132">
        <f t="shared" si="1398"/>
        <v>0.48914069877247091</v>
      </c>
      <c r="I1029" s="285">
        <f t="shared" si="1398"/>
        <v>0.48916116870880422</v>
      </c>
      <c r="J1029" s="285">
        <f t="shared" si="1398"/>
        <v>0.49792099792092914</v>
      </c>
      <c r="K1029" s="285">
        <f t="shared" si="1398"/>
        <v>0.48907388137364766</v>
      </c>
      <c r="L1029" s="285">
        <f t="shared" si="1398"/>
        <v>0.49946294307179545</v>
      </c>
      <c r="M1029" s="285">
        <f t="shared" si="1398"/>
        <v>0.38898450946641316</v>
      </c>
      <c r="N1029" s="1132">
        <f t="shared" si="1398"/>
        <v>0.43170320404756224</v>
      </c>
      <c r="O1029" s="285">
        <f t="shared" si="1398"/>
        <v>0.47527242246415224</v>
      </c>
      <c r="P1029" s="285">
        <f t="shared" si="1398"/>
        <v>0.46333333333330173</v>
      </c>
      <c r="Q1029" s="285">
        <f t="shared" si="1398"/>
        <v>0.43010752688169851</v>
      </c>
      <c r="R1029" s="285">
        <f t="shared" si="1398"/>
        <v>0.46305841924398039</v>
      </c>
      <c r="S1029" s="285">
        <f t="shared" si="1398"/>
        <v>0.43070539419104342</v>
      </c>
      <c r="T1029" s="285">
        <f t="shared" si="1398"/>
        <v>0.40304826418270756</v>
      </c>
      <c r="U1029" s="285">
        <f t="shared" si="1398"/>
        <v>0.41541186891060317</v>
      </c>
      <c r="V1029" s="1132">
        <f t="shared" si="1398"/>
        <v>0.45244690674065646</v>
      </c>
      <c r="W1029" s="285">
        <f t="shared" si="1398"/>
        <v>0.43470149253728774</v>
      </c>
      <c r="X1029" s="285">
        <f t="shared" si="1398"/>
        <v>0.39384920634905812</v>
      </c>
      <c r="Y1029" s="285">
        <f t="shared" si="1398"/>
        <v>0.38075742067576634</v>
      </c>
      <c r="Z1029" s="285">
        <f t="shared" si="1398"/>
        <v>0.38815117466798826</v>
      </c>
      <c r="AA1029" s="285">
        <f t="shared" si="1398"/>
        <v>0.39568345323755716</v>
      </c>
      <c r="AB1029" s="286">
        <f t="shared" si="1398"/>
        <v>0.39449541284362472</v>
      </c>
      <c r="AC1029" s="58"/>
      <c r="AD1029" s="61"/>
      <c r="AE1029" s="69"/>
      <c r="AF1029" s="828"/>
      <c r="AG1029" s="828"/>
      <c r="AH1029" s="828"/>
      <c r="AI1029" s="828"/>
      <c r="AJ1029" s="828"/>
      <c r="AK1029" s="828"/>
      <c r="AL1029" s="828"/>
      <c r="AM1029" s="828"/>
      <c r="AN1029" s="828"/>
      <c r="AO1029" s="828"/>
      <c r="AP1029" s="828"/>
      <c r="AQ1029" s="828"/>
      <c r="AR1029" s="828"/>
      <c r="AS1029" s="828"/>
      <c r="AT1029" s="828"/>
      <c r="AU1029" s="828"/>
      <c r="AV1029" s="828"/>
      <c r="AW1029" s="828"/>
      <c r="AX1029" s="828"/>
      <c r="AY1029" s="828"/>
      <c r="AZ1029" s="828"/>
      <c r="BA1029" s="828"/>
      <c r="BB1029" s="828"/>
      <c r="BC1029" s="828"/>
      <c r="BD1029" s="828"/>
      <c r="BE1029" s="384"/>
      <c r="BF1029" s="384"/>
      <c r="BG1029" s="384"/>
      <c r="BH1029" s="384"/>
      <c r="BI1029" s="384"/>
      <c r="BJ1029" s="384"/>
      <c r="BK1029" s="384"/>
      <c r="BL1029" s="384"/>
      <c r="BM1029" s="384"/>
      <c r="BN1029" s="384"/>
      <c r="BO1029" s="384"/>
      <c r="BP1029" s="384"/>
      <c r="BQ1029" s="384"/>
      <c r="BR1029" s="384"/>
      <c r="BS1029" s="384"/>
      <c r="BT1029" s="384"/>
      <c r="BU1029" s="384"/>
      <c r="BV1029" s="384"/>
      <c r="BW1029" s="384"/>
      <c r="BX1029" s="384"/>
      <c r="BY1029" s="175"/>
      <c r="BZ1029" s="175"/>
      <c r="CA1029" s="175"/>
      <c r="CB1029" s="175"/>
      <c r="CC1029" s="175"/>
    </row>
    <row r="1030" spans="1:81" s="1" customFormat="1" ht="10.5" customHeight="1">
      <c r="A1030" s="1357"/>
      <c r="B1030" s="1361" t="s">
        <v>991</v>
      </c>
      <c r="C1030" s="1264"/>
      <c r="D1030" s="1266"/>
      <c r="E1030" s="88"/>
      <c r="F1030" s="88"/>
      <c r="G1030" s="88"/>
      <c r="H1030" s="448"/>
      <c r="I1030" s="88"/>
      <c r="J1030" s="88"/>
      <c r="K1030" s="88"/>
      <c r="L1030" s="88"/>
      <c r="M1030" s="88"/>
      <c r="N1030" s="448"/>
      <c r="O1030" s="88"/>
      <c r="P1030" s="88"/>
      <c r="Q1030" s="88"/>
      <c r="R1030" s="88"/>
      <c r="S1030" s="88"/>
      <c r="T1030" s="88"/>
      <c r="U1030" s="88"/>
      <c r="V1030" s="448"/>
      <c r="W1030" s="88"/>
      <c r="X1030" s="88"/>
      <c r="Y1030" s="88"/>
      <c r="Z1030" s="88"/>
      <c r="AA1030" s="88"/>
      <c r="AB1030" s="89"/>
      <c r="AC1030" s="58" t="s">
        <v>125</v>
      </c>
      <c r="AD1030" s="61">
        <f>AD1032/AC1032</f>
        <v>0.30471197493766761</v>
      </c>
      <c r="AE1030" s="69"/>
      <c r="AF1030" s="829"/>
      <c r="AG1030" s="829"/>
      <c r="AH1030" s="829"/>
      <c r="AI1030" s="829"/>
      <c r="AJ1030" s="829"/>
      <c r="AK1030" s="829"/>
      <c r="AL1030" s="829"/>
      <c r="AM1030" s="829"/>
      <c r="AN1030" s="829"/>
      <c r="AO1030" s="829"/>
      <c r="AP1030" s="829"/>
      <c r="AQ1030" s="829"/>
      <c r="AR1030" s="829"/>
      <c r="AS1030" s="829"/>
      <c r="AT1030" s="829"/>
      <c r="AU1030" s="829"/>
      <c r="AV1030" s="829"/>
      <c r="AW1030" s="829"/>
      <c r="AX1030" s="829"/>
      <c r="AY1030" s="829"/>
      <c r="AZ1030" s="829"/>
      <c r="BA1030" s="829"/>
      <c r="BB1030" s="829"/>
      <c r="BC1030" s="829"/>
      <c r="BD1030" s="829"/>
      <c r="BE1030" s="384"/>
      <c r="BF1030" s="384"/>
      <c r="BG1030" s="384"/>
      <c r="BH1030" s="384"/>
      <c r="BI1030" s="384"/>
      <c r="BJ1030" s="384"/>
      <c r="BK1030" s="384"/>
      <c r="BL1030" s="384"/>
      <c r="BM1030" s="384"/>
      <c r="BN1030" s="384"/>
      <c r="BO1030" s="384"/>
      <c r="BP1030" s="384"/>
      <c r="BQ1030" s="384"/>
      <c r="BR1030" s="384"/>
      <c r="BS1030" s="384"/>
      <c r="BT1030" s="384"/>
      <c r="BU1030" s="384"/>
      <c r="BV1030" s="384"/>
      <c r="BW1030" s="384"/>
      <c r="BX1030" s="384"/>
      <c r="BY1030" s="175"/>
      <c r="BZ1030" s="175"/>
      <c r="CA1030" s="175"/>
      <c r="CB1030" s="175"/>
      <c r="CC1030" s="175"/>
    </row>
    <row r="1031" spans="1:81" s="1" customFormat="1" ht="10.5" customHeight="1">
      <c r="A1031" s="1358"/>
      <c r="B1031" s="1364"/>
      <c r="C1031" s="1265" t="s">
        <v>139</v>
      </c>
      <c r="D1031" s="155" t="s">
        <v>34</v>
      </c>
      <c r="E1031" s="54">
        <f>ROUND(SQRT(E1032^2+E1033^2)*1000/(1.73*E983),0)</f>
        <v>12</v>
      </c>
      <c r="F1031" s="100">
        <f t="shared" ref="F1031:AB1031" si="1399">ROUND(SQRT(F1032^2+F1033^2)*1000/(1.73*F983),0)</f>
        <v>11</v>
      </c>
      <c r="G1031" s="100">
        <f t="shared" si="1399"/>
        <v>11</v>
      </c>
      <c r="H1031" s="398">
        <f t="shared" si="1399"/>
        <v>11</v>
      </c>
      <c r="I1031" s="100">
        <f t="shared" si="1399"/>
        <v>10</v>
      </c>
      <c r="J1031" s="100">
        <f t="shared" si="1399"/>
        <v>11</v>
      </c>
      <c r="K1031" s="100">
        <f t="shared" si="1399"/>
        <v>12</v>
      </c>
      <c r="L1031" s="100">
        <f t="shared" si="1399"/>
        <v>13</v>
      </c>
      <c r="M1031" s="100">
        <f t="shared" si="1399"/>
        <v>16</v>
      </c>
      <c r="N1031" s="398">
        <f t="shared" si="1399"/>
        <v>17</v>
      </c>
      <c r="O1031" s="100">
        <f t="shared" si="1399"/>
        <v>17</v>
      </c>
      <c r="P1031" s="100">
        <f t="shared" si="1399"/>
        <v>17</v>
      </c>
      <c r="Q1031" s="100">
        <f t="shared" si="1399"/>
        <v>17</v>
      </c>
      <c r="R1031" s="100">
        <f t="shared" si="1399"/>
        <v>18</v>
      </c>
      <c r="S1031" s="100">
        <f t="shared" si="1399"/>
        <v>19</v>
      </c>
      <c r="T1031" s="100">
        <f t="shared" si="1399"/>
        <v>19</v>
      </c>
      <c r="U1031" s="100">
        <f t="shared" si="1399"/>
        <v>18</v>
      </c>
      <c r="V1031" s="398">
        <f t="shared" si="1399"/>
        <v>17</v>
      </c>
      <c r="W1031" s="100">
        <f t="shared" si="1399"/>
        <v>17</v>
      </c>
      <c r="X1031" s="100">
        <f t="shared" si="1399"/>
        <v>16</v>
      </c>
      <c r="Y1031" s="100">
        <f t="shared" si="1399"/>
        <v>17</v>
      </c>
      <c r="Z1031" s="100">
        <f t="shared" si="1399"/>
        <v>16</v>
      </c>
      <c r="AA1031" s="100">
        <f t="shared" si="1399"/>
        <v>14</v>
      </c>
      <c r="AB1031" s="101">
        <f t="shared" si="1399"/>
        <v>13</v>
      </c>
      <c r="AC1031" s="382"/>
      <c r="AD1031" s="206"/>
      <c r="AE1031" s="69"/>
      <c r="AF1031" s="828"/>
      <c r="AG1031" s="828"/>
      <c r="AH1031" s="828"/>
      <c r="AI1031" s="828"/>
      <c r="AJ1031" s="828"/>
      <c r="AK1031" s="828"/>
      <c r="AL1031" s="828"/>
      <c r="AM1031" s="828"/>
      <c r="AN1031" s="828"/>
      <c r="AO1031" s="828"/>
      <c r="AP1031" s="828"/>
      <c r="AQ1031" s="828"/>
      <c r="AR1031" s="828"/>
      <c r="AS1031" s="828"/>
      <c r="AT1031" s="828"/>
      <c r="AU1031" s="828"/>
      <c r="AV1031" s="828"/>
      <c r="AW1031" s="828"/>
      <c r="AX1031" s="828"/>
      <c r="AY1031" s="828"/>
      <c r="AZ1031" s="828"/>
      <c r="BA1031" s="828"/>
      <c r="BB1031" s="828"/>
      <c r="BC1031" s="828"/>
      <c r="BD1031" s="828"/>
      <c r="BE1031" s="384"/>
      <c r="BF1031" s="384"/>
      <c r="BG1031" s="384"/>
      <c r="BH1031" s="384"/>
      <c r="BI1031" s="384"/>
      <c r="BJ1031" s="384"/>
      <c r="BK1031" s="384"/>
      <c r="BL1031" s="384"/>
      <c r="BM1031" s="384"/>
      <c r="BN1031" s="384"/>
      <c r="BO1031" s="384"/>
      <c r="BP1031" s="384"/>
      <c r="BQ1031" s="384"/>
      <c r="BR1031" s="384"/>
      <c r="BS1031" s="384"/>
      <c r="BT1031" s="384"/>
      <c r="BU1031" s="384"/>
      <c r="BV1031" s="384"/>
      <c r="BW1031" s="384"/>
      <c r="BX1031" s="384"/>
      <c r="BY1031" s="175"/>
      <c r="BZ1031" s="175"/>
      <c r="CA1031" s="175"/>
      <c r="CB1031" s="175"/>
      <c r="CC1031" s="175"/>
    </row>
    <row r="1032" spans="1:81" s="1" customFormat="1" ht="10.5" customHeight="1">
      <c r="A1032" s="1358"/>
      <c r="B1032" s="1364"/>
      <c r="C1032" s="1265" t="s">
        <v>137</v>
      </c>
      <c r="D1032" s="155" t="s">
        <v>126</v>
      </c>
      <c r="E1032" s="73">
        <f>(AG1032-AF1032)*$AE1032</f>
        <v>0.20119999999997162</v>
      </c>
      <c r="F1032" s="73">
        <f t="shared" ref="F1032" si="1400">(AH1032-AG1032)*$AE1032</f>
        <v>0.19000000000005457</v>
      </c>
      <c r="G1032" s="73">
        <f t="shared" ref="G1032" si="1401">(AI1032-AH1032)*$AE1032</f>
        <v>0.18880000000001473</v>
      </c>
      <c r="H1032" s="492">
        <f t="shared" ref="H1032" si="1402">(AJ1032-AI1032)*$AE1032</f>
        <v>0.18240000000002965</v>
      </c>
      <c r="I1032" s="73">
        <f t="shared" ref="I1032" si="1403">(AK1032-AJ1032)*$AE1032</f>
        <v>0.17999999999994998</v>
      </c>
      <c r="J1032" s="73">
        <f t="shared" ref="J1032" si="1404">(AL1032-AK1032)*$AE1032</f>
        <v>0.18600000000003547</v>
      </c>
      <c r="K1032" s="73">
        <f t="shared" ref="K1032" si="1405">(AM1032-AL1032)*$AE1032</f>
        <v>0.21519999999998163</v>
      </c>
      <c r="L1032" s="73">
        <f t="shared" ref="L1032" si="1406">(AN1032-AM1032)*$AE1032</f>
        <v>0.23559999999997672</v>
      </c>
      <c r="M1032" s="73">
        <f t="shared" ref="M1032" si="1407">(AO1032-AN1032)*$AE1032</f>
        <v>0.28120000000001255</v>
      </c>
      <c r="N1032" s="492">
        <f t="shared" ref="N1032" si="1408">(AP1032-AO1032)*$AE1032</f>
        <v>0.29200000000003001</v>
      </c>
      <c r="O1032" s="73">
        <f t="shared" ref="O1032" si="1409">(AQ1032-AP1032)*$AE1032</f>
        <v>0.29520000000002256</v>
      </c>
      <c r="P1032" s="73">
        <f t="shared" ref="P1032" si="1410">(AR1032-AQ1032)*$AE1032</f>
        <v>0.30239999999992051</v>
      </c>
      <c r="Q1032" s="73">
        <f t="shared" ref="Q1032" si="1411">(AS1032-AR1032)*$AE1032</f>
        <v>0.30360000000007403</v>
      </c>
      <c r="R1032" s="73">
        <f t="shared" ref="R1032" si="1412">(AT1032-AS1032)*$AE1032</f>
        <v>0.31799999999998363</v>
      </c>
      <c r="S1032" s="73">
        <f t="shared" ref="S1032" si="1413">(AU1032-AT1032)*$AE1032</f>
        <v>0.32719999999994798</v>
      </c>
      <c r="T1032" s="73">
        <f t="shared" ref="T1032" si="1414">(AV1032-AU1032)*$AE1032</f>
        <v>0.33240000000000691</v>
      </c>
      <c r="U1032" s="73">
        <f t="shared" ref="U1032" si="1415">(AW1032-AV1032)*$AE1032</f>
        <v>0.31520000000000437</v>
      </c>
      <c r="V1032" s="492">
        <f t="shared" ref="V1032" si="1416">(AX1032-AW1032)*$AE1032</f>
        <v>0.294399999999996</v>
      </c>
      <c r="W1032" s="73">
        <f t="shared" ref="W1032" si="1417">(AY1032-AX1032)*$AE1032</f>
        <v>0.30759999999997945</v>
      </c>
      <c r="X1032" s="73">
        <f t="shared" ref="X1032" si="1418">(AZ1032-AY1032)*$AE1032</f>
        <v>0.27840000000003329</v>
      </c>
      <c r="Y1032" s="73">
        <f t="shared" ref="Y1032" si="1419">(BA1032-AZ1032)*$AE1032</f>
        <v>0.28520000000003165</v>
      </c>
      <c r="Z1032" s="73">
        <f t="shared" ref="Z1032" si="1420">(BB1032-BA1032)*$AE1032</f>
        <v>0.27120000000002165</v>
      </c>
      <c r="AA1032" s="73">
        <f t="shared" ref="AA1032" si="1421">(BC1032-BB1032)*$AE1032</f>
        <v>0.24320000000000164</v>
      </c>
      <c r="AB1032" s="74">
        <f t="shared" ref="AB1032" si="1422">(BD1032-BC1032)*$AE1032</f>
        <v>0.2299999999999045</v>
      </c>
      <c r="AC1032" s="58">
        <f>(BD1032-AF1032)*AE1032</f>
        <v>6.2563999999999851</v>
      </c>
      <c r="AD1032" s="61">
        <f>(BD1033-AF1033)*AE1032</f>
        <v>1.9064000000000192</v>
      </c>
      <c r="AE1032" s="69">
        <v>8</v>
      </c>
      <c r="AF1032" s="829">
        <v>125.46395</v>
      </c>
      <c r="AG1032" s="829">
        <v>125.48909999999999</v>
      </c>
      <c r="AH1032" s="829">
        <v>125.51285</v>
      </c>
      <c r="AI1032" s="829">
        <v>125.53645</v>
      </c>
      <c r="AJ1032" s="829">
        <v>125.55925000000001</v>
      </c>
      <c r="AK1032" s="829">
        <v>125.58175</v>
      </c>
      <c r="AL1032" s="829">
        <v>125.605</v>
      </c>
      <c r="AM1032" s="829">
        <v>125.6319</v>
      </c>
      <c r="AN1032" s="829">
        <v>125.66135</v>
      </c>
      <c r="AO1032" s="829">
        <v>125.6965</v>
      </c>
      <c r="AP1032" s="829">
        <v>125.733</v>
      </c>
      <c r="AQ1032" s="829">
        <v>125.76990000000001</v>
      </c>
      <c r="AR1032" s="829">
        <v>125.8077</v>
      </c>
      <c r="AS1032" s="829">
        <v>125.84565000000001</v>
      </c>
      <c r="AT1032" s="829">
        <v>125.8854</v>
      </c>
      <c r="AU1032" s="829">
        <v>125.9263</v>
      </c>
      <c r="AV1032" s="829">
        <v>125.96785</v>
      </c>
      <c r="AW1032" s="829">
        <v>126.00725</v>
      </c>
      <c r="AX1032" s="829">
        <v>126.04405</v>
      </c>
      <c r="AY1032" s="829">
        <v>126.0825</v>
      </c>
      <c r="AZ1032" s="829">
        <v>126.1173</v>
      </c>
      <c r="BA1032" s="829">
        <v>126.15295</v>
      </c>
      <c r="BB1032" s="829">
        <v>126.18685000000001</v>
      </c>
      <c r="BC1032" s="829">
        <v>126.21725000000001</v>
      </c>
      <c r="BD1032" s="829">
        <v>126.246</v>
      </c>
      <c r="BE1032" s="117"/>
      <c r="BF1032" s="117"/>
      <c r="BG1032" s="117"/>
      <c r="BH1032" s="117"/>
      <c r="BI1032" s="117"/>
      <c r="BJ1032" s="117"/>
      <c r="BK1032" s="117"/>
      <c r="BL1032" s="117"/>
      <c r="BM1032" s="117"/>
      <c r="BN1032" s="117"/>
      <c r="BO1032" s="117"/>
      <c r="BP1032" s="117"/>
      <c r="BQ1032" s="117"/>
      <c r="BR1032" s="117"/>
      <c r="BS1032" s="117"/>
      <c r="BT1032" s="117"/>
      <c r="BU1032" s="117"/>
      <c r="BV1032" s="117"/>
      <c r="BW1032" s="117"/>
      <c r="BX1032" s="117"/>
      <c r="BY1032" s="117"/>
      <c r="BZ1032" s="117"/>
      <c r="CA1032" s="117"/>
      <c r="CB1032" s="117"/>
      <c r="CC1032" s="117"/>
    </row>
    <row r="1033" spans="1:81" s="1" customFormat="1" ht="10.5" customHeight="1">
      <c r="A1033" s="1358"/>
      <c r="B1033" s="1364"/>
      <c r="C1033" s="1265" t="s">
        <v>137</v>
      </c>
      <c r="D1033" s="155" t="s">
        <v>127</v>
      </c>
      <c r="E1033" s="73">
        <f t="shared" ref="E1033" si="1423">(AG1033-AF1033)*$AE1032</f>
        <v>7.0800000000019736E-2</v>
      </c>
      <c r="F1033" s="73">
        <f t="shared" ref="F1033" si="1424">(AH1033-AG1033)*$AE1032</f>
        <v>6.8399999999996908E-2</v>
      </c>
      <c r="G1033" s="73">
        <f t="shared" ref="G1033" si="1425">(AI1033-AH1033)*$AE1032</f>
        <v>6.759999999997035E-2</v>
      </c>
      <c r="H1033" s="492">
        <f t="shared" ref="H1033" si="1426">(AJ1033-AI1033)*$AE1032</f>
        <v>6.6000000000030923E-2</v>
      </c>
      <c r="I1033" s="73">
        <f t="shared" ref="I1033" si="1427">(AK1033-AJ1033)*$AE1032</f>
        <v>6.759999999997035E-2</v>
      </c>
      <c r="J1033" s="73">
        <f t="shared" ref="J1033" si="1428">(AL1033-AK1033)*$AE1032</f>
        <v>6.6399999999987358E-2</v>
      </c>
      <c r="K1033" s="73">
        <f t="shared" ref="K1033" si="1429">(AM1033-AL1033)*$AE1032</f>
        <v>6.8399999999996908E-2</v>
      </c>
      <c r="L1033" s="73">
        <f t="shared" ref="L1033" si="1430">(AN1033-AM1033)*$AE1032</f>
        <v>7.3599999999999E-2</v>
      </c>
      <c r="M1033" s="73">
        <f t="shared" ref="M1033" si="1431">(AO1033-AN1033)*$AE1032</f>
        <v>8.680000000003929E-2</v>
      </c>
      <c r="N1033" s="492">
        <f t="shared" ref="N1033" si="1432">(AP1033-AO1033)*$AE1032</f>
        <v>8.5599999999999454E-2</v>
      </c>
      <c r="O1033" s="73">
        <f t="shared" ref="O1033" si="1433">(AQ1033-AP1033)*$AE1032</f>
        <v>8.6000000000012733E-2</v>
      </c>
      <c r="P1033" s="73">
        <f t="shared" ref="P1033" si="1434">(AR1033-AQ1033)*$AE1032</f>
        <v>8.7999999999965439E-2</v>
      </c>
      <c r="Q1033" s="73">
        <f t="shared" ref="Q1033" si="1435">(AS1033-AR1033)*$AE1032</f>
        <v>8.4000000000003183E-2</v>
      </c>
      <c r="R1033" s="73">
        <f t="shared" ref="R1033" si="1436">(AT1033-AS1033)*$AE1032</f>
        <v>8.8399999999978718E-2</v>
      </c>
      <c r="S1033" s="73">
        <f t="shared" ref="S1033" si="1437">(AU1033-AT1033)*$AE1032</f>
        <v>8.9600000000018554E-2</v>
      </c>
      <c r="T1033" s="73">
        <f t="shared" ref="T1033" si="1438">(AV1033-AU1033)*$AE1032</f>
        <v>8.6799999999982447E-2</v>
      </c>
      <c r="U1033" s="73">
        <f t="shared" ref="U1033" si="1439">(AW1033-AV1033)*$AE1032</f>
        <v>8.2800000000020191E-2</v>
      </c>
      <c r="V1033" s="492">
        <f t="shared" ref="V1033" si="1440">(AX1033-AW1033)*$AE1032</f>
        <v>8.0800000000010641E-2</v>
      </c>
      <c r="W1033" s="73">
        <f t="shared" ref="W1033" si="1441">(AY1033-AX1033)*$AE1032</f>
        <v>8.2400000000006912E-2</v>
      </c>
      <c r="X1033" s="73">
        <f t="shared" ref="X1033" si="1442">(AZ1033-AY1033)*$AE1032</f>
        <v>7.9999999999984084E-2</v>
      </c>
      <c r="Y1033" s="73">
        <f t="shared" ref="Y1033" si="1443">(BA1033-AZ1033)*$AE1032</f>
        <v>9.6000000000003638E-2</v>
      </c>
      <c r="Z1033" s="73">
        <f t="shared" ref="Z1033" si="1444">(BB1033-BA1033)*$AE1032</f>
        <v>9.0800000000001546E-2</v>
      </c>
      <c r="AA1033" s="73">
        <f t="shared" ref="AA1033" si="1445">(BC1033-BB1033)*$AE1032</f>
        <v>7.6799999999991542E-2</v>
      </c>
      <c r="AB1033" s="74">
        <f t="shared" ref="AB1033" si="1446">(BD1033-BC1033)*$AE1032</f>
        <v>7.2800000000029286E-2</v>
      </c>
      <c r="AC1033" s="58"/>
      <c r="AD1033" s="61"/>
      <c r="AE1033" s="69"/>
      <c r="AF1033" s="829">
        <v>53.70035</v>
      </c>
      <c r="AG1033" s="829">
        <v>53.709200000000003</v>
      </c>
      <c r="AH1033" s="829">
        <v>53.717750000000002</v>
      </c>
      <c r="AI1033" s="829">
        <v>53.726199999999999</v>
      </c>
      <c r="AJ1033" s="829">
        <v>53.734450000000002</v>
      </c>
      <c r="AK1033" s="829">
        <v>53.742899999999999</v>
      </c>
      <c r="AL1033" s="829">
        <v>53.751199999999997</v>
      </c>
      <c r="AM1033" s="829">
        <v>53.759749999999997</v>
      </c>
      <c r="AN1033" s="829">
        <v>53.768949999999997</v>
      </c>
      <c r="AO1033" s="829">
        <v>53.779800000000002</v>
      </c>
      <c r="AP1033" s="829">
        <v>53.790500000000002</v>
      </c>
      <c r="AQ1033" s="829">
        <v>53.801250000000003</v>
      </c>
      <c r="AR1033" s="829">
        <v>53.812249999999999</v>
      </c>
      <c r="AS1033" s="829">
        <v>53.822749999999999</v>
      </c>
      <c r="AT1033" s="829">
        <v>53.833799999999997</v>
      </c>
      <c r="AU1033" s="829">
        <v>53.844999999999999</v>
      </c>
      <c r="AV1033" s="829">
        <v>53.855849999999997</v>
      </c>
      <c r="AW1033" s="829">
        <v>53.866199999999999</v>
      </c>
      <c r="AX1033" s="829">
        <v>53.876300000000001</v>
      </c>
      <c r="AY1033" s="829">
        <v>53.886600000000001</v>
      </c>
      <c r="AZ1033" s="829">
        <v>53.896599999999999</v>
      </c>
      <c r="BA1033" s="829">
        <v>53.9086</v>
      </c>
      <c r="BB1033" s="829">
        <v>53.91995</v>
      </c>
      <c r="BC1033" s="829">
        <v>53.929549999999999</v>
      </c>
      <c r="BD1033" s="829">
        <v>53.938650000000003</v>
      </c>
      <c r="BE1033" s="384"/>
      <c r="BF1033" s="384"/>
      <c r="BG1033" s="384"/>
      <c r="BH1033" s="384"/>
      <c r="BI1033" s="384"/>
      <c r="BJ1033" s="384"/>
      <c r="BK1033" s="384"/>
      <c r="BL1033" s="384"/>
      <c r="BM1033" s="384"/>
      <c r="BN1033" s="384"/>
      <c r="BO1033" s="384"/>
      <c r="BP1033" s="384"/>
      <c r="BQ1033" s="384"/>
      <c r="BR1033" s="384"/>
      <c r="BS1033" s="384"/>
      <c r="BT1033" s="384"/>
      <c r="BU1033" s="384"/>
      <c r="BV1033" s="384"/>
      <c r="BW1033" s="384"/>
      <c r="BX1033" s="384"/>
      <c r="BY1033" s="175"/>
      <c r="BZ1033" s="175"/>
      <c r="CA1033" s="175"/>
      <c r="CB1033" s="175"/>
      <c r="CC1033" s="175"/>
    </row>
    <row r="1034" spans="1:81" s="1" customFormat="1" ht="10.5" customHeight="1" thickBot="1">
      <c r="A1034" s="1362"/>
      <c r="B1034" s="1363"/>
      <c r="C1034" s="312"/>
      <c r="D1034" s="271" t="s">
        <v>42</v>
      </c>
      <c r="E1034" s="285">
        <f>E1033/E1032</f>
        <v>0.35188866799219543</v>
      </c>
      <c r="F1034" s="285">
        <f t="shared" ref="F1034:AB1034" si="1447">F1033/F1032</f>
        <v>0.3599999999998803</v>
      </c>
      <c r="G1034" s="285">
        <f>G1033/G1032</f>
        <v>0.35805084745744215</v>
      </c>
      <c r="H1034" s="1132">
        <f t="shared" si="1447"/>
        <v>0.3618421052632686</v>
      </c>
      <c r="I1034" s="285">
        <f t="shared" si="1447"/>
        <v>0.37555555555549519</v>
      </c>
      <c r="J1034" s="285">
        <f t="shared" si="1447"/>
        <v>0.3569892473116919</v>
      </c>
      <c r="K1034" s="285">
        <f t="shared" si="1447"/>
        <v>0.31784386617101651</v>
      </c>
      <c r="L1034" s="285">
        <f t="shared" si="1447"/>
        <v>0.31239388794569728</v>
      </c>
      <c r="M1034" s="285">
        <f t="shared" si="1447"/>
        <v>0.30867709815090832</v>
      </c>
      <c r="N1034" s="1132">
        <f t="shared" si="1447"/>
        <v>0.29315068493147484</v>
      </c>
      <c r="O1034" s="285">
        <f t="shared" si="1447"/>
        <v>0.29132791327915364</v>
      </c>
      <c r="P1034" s="285">
        <f t="shared" si="1447"/>
        <v>0.29100529100525319</v>
      </c>
      <c r="Q1034" s="285">
        <f t="shared" si="1447"/>
        <v>0.2766798418971762</v>
      </c>
      <c r="R1034" s="285">
        <f t="shared" si="1447"/>
        <v>0.27798742138359517</v>
      </c>
      <c r="S1034" s="285">
        <f t="shared" si="1447"/>
        <v>0.2738386308069462</v>
      </c>
      <c r="T1034" s="285">
        <f t="shared" si="1447"/>
        <v>0.26113116726829316</v>
      </c>
      <c r="U1034" s="285">
        <f t="shared" si="1447"/>
        <v>0.26269035533000967</v>
      </c>
      <c r="V1034" s="1132">
        <f t="shared" si="1447"/>
        <v>0.27445652173917029</v>
      </c>
      <c r="W1034" s="285">
        <f t="shared" si="1447"/>
        <v>0.26788036410927313</v>
      </c>
      <c r="X1034" s="285">
        <f t="shared" si="1447"/>
        <v>0.2873563218389889</v>
      </c>
      <c r="Y1034" s="285">
        <f t="shared" si="1447"/>
        <v>0.33660589060306095</v>
      </c>
      <c r="Z1034" s="285">
        <f t="shared" si="1447"/>
        <v>0.33480825958699961</v>
      </c>
      <c r="AA1034" s="285">
        <f t="shared" si="1447"/>
        <v>0.31578947368417359</v>
      </c>
      <c r="AB1034" s="286">
        <f t="shared" si="1447"/>
        <v>0.31652173913069354</v>
      </c>
      <c r="AC1034" s="58"/>
      <c r="AD1034" s="61"/>
      <c r="AE1034" s="69"/>
      <c r="AF1034" s="828"/>
      <c r="AG1034" s="828"/>
      <c r="AH1034" s="828"/>
      <c r="AI1034" s="828"/>
      <c r="AJ1034" s="828"/>
      <c r="AK1034" s="828"/>
      <c r="AL1034" s="828"/>
      <c r="AM1034" s="828"/>
      <c r="AN1034" s="828"/>
      <c r="AO1034" s="828"/>
      <c r="AP1034" s="828"/>
      <c r="AQ1034" s="828"/>
      <c r="AR1034" s="828"/>
      <c r="AS1034" s="828"/>
      <c r="AT1034" s="828"/>
      <c r="AU1034" s="828"/>
      <c r="AV1034" s="828"/>
      <c r="AW1034" s="828"/>
      <c r="AX1034" s="828"/>
      <c r="AY1034" s="828"/>
      <c r="AZ1034" s="828"/>
      <c r="BA1034" s="828"/>
      <c r="BB1034" s="828"/>
      <c r="BC1034" s="828"/>
      <c r="BD1034" s="828"/>
      <c r="BE1034" s="384"/>
      <c r="BF1034" s="384"/>
      <c r="BG1034" s="384"/>
      <c r="BH1034" s="384"/>
      <c r="BI1034" s="384"/>
      <c r="BJ1034" s="384"/>
      <c r="BK1034" s="384"/>
      <c r="BL1034" s="384"/>
      <c r="BM1034" s="384"/>
      <c r="BN1034" s="384"/>
      <c r="BO1034" s="384"/>
      <c r="BP1034" s="384"/>
      <c r="BQ1034" s="384"/>
      <c r="BR1034" s="384"/>
      <c r="BS1034" s="384"/>
      <c r="BT1034" s="384"/>
      <c r="BU1034" s="384"/>
      <c r="BV1034" s="384"/>
      <c r="BW1034" s="384"/>
      <c r="BX1034" s="384"/>
      <c r="BY1034" s="175"/>
      <c r="BZ1034" s="175"/>
      <c r="CA1034" s="175"/>
      <c r="CB1034" s="175"/>
      <c r="CC1034" s="175"/>
    </row>
    <row r="1035" spans="1:81" s="1" customFormat="1" ht="10.5" customHeight="1">
      <c r="A1035" s="1357" t="s">
        <v>7</v>
      </c>
      <c r="B1035" s="1361" t="s">
        <v>992</v>
      </c>
      <c r="C1035" s="1264"/>
      <c r="D1035" s="1266"/>
      <c r="E1035" s="88"/>
      <c r="F1035" s="88"/>
      <c r="G1035" s="88"/>
      <c r="H1035" s="448"/>
      <c r="I1035" s="88"/>
      <c r="J1035" s="88"/>
      <c r="K1035" s="88"/>
      <c r="L1035" s="88"/>
      <c r="M1035" s="88"/>
      <c r="N1035" s="448"/>
      <c r="O1035" s="88"/>
      <c r="P1035" s="88"/>
      <c r="Q1035" s="88"/>
      <c r="R1035" s="88"/>
      <c r="S1035" s="88"/>
      <c r="T1035" s="88"/>
      <c r="U1035" s="88"/>
      <c r="V1035" s="448"/>
      <c r="W1035" s="88"/>
      <c r="X1035" s="88"/>
      <c r="Y1035" s="88"/>
      <c r="Z1035" s="88"/>
      <c r="AA1035" s="88"/>
      <c r="AB1035" s="89"/>
      <c r="AC1035" s="58" t="s">
        <v>125</v>
      </c>
      <c r="AD1035" s="61">
        <f>AD1037/AC1037</f>
        <v>0.2198040251408096</v>
      </c>
      <c r="AE1035" s="69"/>
      <c r="AF1035" s="829"/>
      <c r="AG1035" s="829"/>
      <c r="AH1035" s="829"/>
      <c r="AI1035" s="829"/>
      <c r="AJ1035" s="829"/>
      <c r="AK1035" s="829"/>
      <c r="AL1035" s="829"/>
      <c r="AM1035" s="829"/>
      <c r="AN1035" s="829"/>
      <c r="AO1035" s="829"/>
      <c r="AP1035" s="829"/>
      <c r="AQ1035" s="829"/>
      <c r="AR1035" s="829"/>
      <c r="AS1035" s="829"/>
      <c r="AT1035" s="829"/>
      <c r="AU1035" s="829"/>
      <c r="AV1035" s="829"/>
      <c r="AW1035" s="829"/>
      <c r="AX1035" s="829"/>
      <c r="AY1035" s="829"/>
      <c r="AZ1035" s="829"/>
      <c r="BA1035" s="829"/>
      <c r="BB1035" s="829"/>
      <c r="BC1035" s="829"/>
      <c r="BD1035" s="829"/>
      <c r="BE1035" s="384"/>
      <c r="BF1035" s="384"/>
      <c r="BG1035" s="384"/>
      <c r="BH1035" s="384"/>
      <c r="BI1035" s="384"/>
      <c r="BJ1035" s="384"/>
      <c r="BK1035" s="384"/>
      <c r="BL1035" s="384"/>
      <c r="BM1035" s="384"/>
      <c r="BN1035" s="384"/>
      <c r="BO1035" s="384"/>
      <c r="BP1035" s="384"/>
      <c r="BQ1035" s="384"/>
      <c r="BR1035" s="384"/>
      <c r="BS1035" s="384"/>
      <c r="BT1035" s="384"/>
      <c r="BU1035" s="384"/>
      <c r="BV1035" s="384"/>
      <c r="BW1035" s="384"/>
      <c r="BX1035" s="384"/>
      <c r="BY1035" s="175"/>
      <c r="BZ1035" s="175"/>
      <c r="CA1035" s="175"/>
      <c r="CB1035" s="175"/>
      <c r="CC1035" s="175"/>
    </row>
    <row r="1036" spans="1:81" s="1" customFormat="1" ht="10.5" customHeight="1">
      <c r="A1036" s="1358"/>
      <c r="B1036" s="1364"/>
      <c r="C1036" s="1265" t="s">
        <v>139</v>
      </c>
      <c r="D1036" s="155" t="s">
        <v>34</v>
      </c>
      <c r="E1036" s="54">
        <f>ROUND(SQRT(E1037^2+E1038^2)*1000/(1.73*E984),0)</f>
        <v>20</v>
      </c>
      <c r="F1036" s="100">
        <f t="shared" ref="F1036:AB1036" si="1448">ROUND(SQRT(F1037^2+F1038^2)*1000/(1.73*F984),0)</f>
        <v>19</v>
      </c>
      <c r="G1036" s="100">
        <f t="shared" si="1448"/>
        <v>19</v>
      </c>
      <c r="H1036" s="398">
        <f t="shared" si="1448"/>
        <v>19</v>
      </c>
      <c r="I1036" s="100">
        <f t="shared" si="1448"/>
        <v>19</v>
      </c>
      <c r="J1036" s="100">
        <f t="shared" si="1448"/>
        <v>20</v>
      </c>
      <c r="K1036" s="100">
        <f t="shared" si="1448"/>
        <v>21</v>
      </c>
      <c r="L1036" s="100">
        <f t="shared" si="1448"/>
        <v>23</v>
      </c>
      <c r="M1036" s="100">
        <f t="shared" si="1448"/>
        <v>27</v>
      </c>
      <c r="N1036" s="398">
        <f t="shared" si="1448"/>
        <v>24</v>
      </c>
      <c r="O1036" s="100">
        <f t="shared" si="1448"/>
        <v>26</v>
      </c>
      <c r="P1036" s="100">
        <f t="shared" si="1448"/>
        <v>25</v>
      </c>
      <c r="Q1036" s="100">
        <f t="shared" si="1448"/>
        <v>25</v>
      </c>
      <c r="R1036" s="100">
        <f t="shared" si="1448"/>
        <v>28</v>
      </c>
      <c r="S1036" s="100">
        <f t="shared" si="1448"/>
        <v>29</v>
      </c>
      <c r="T1036" s="100">
        <f t="shared" si="1448"/>
        <v>28</v>
      </c>
      <c r="U1036" s="100">
        <f t="shared" si="1448"/>
        <v>27</v>
      </c>
      <c r="V1036" s="398">
        <f t="shared" si="1448"/>
        <v>26</v>
      </c>
      <c r="W1036" s="100">
        <f t="shared" si="1448"/>
        <v>26</v>
      </c>
      <c r="X1036" s="100">
        <f t="shared" si="1448"/>
        <v>25</v>
      </c>
      <c r="Y1036" s="100">
        <f t="shared" si="1448"/>
        <v>24</v>
      </c>
      <c r="Z1036" s="100">
        <f t="shared" si="1448"/>
        <v>23</v>
      </c>
      <c r="AA1036" s="100">
        <f t="shared" si="1448"/>
        <v>22</v>
      </c>
      <c r="AB1036" s="101">
        <f t="shared" si="1448"/>
        <v>21</v>
      </c>
      <c r="AC1036" s="382"/>
      <c r="AD1036" s="206"/>
      <c r="AE1036" s="69"/>
      <c r="AF1036" s="828"/>
      <c r="AG1036" s="828"/>
      <c r="AH1036" s="828"/>
      <c r="AI1036" s="828"/>
      <c r="AJ1036" s="828"/>
      <c r="AK1036" s="828"/>
      <c r="AL1036" s="828"/>
      <c r="AM1036" s="828"/>
      <c r="AN1036" s="828"/>
      <c r="AO1036" s="828"/>
      <c r="AP1036" s="828"/>
      <c r="AQ1036" s="828"/>
      <c r="AR1036" s="828"/>
      <c r="AS1036" s="828"/>
      <c r="AT1036" s="828"/>
      <c r="AU1036" s="828"/>
      <c r="AV1036" s="828"/>
      <c r="AW1036" s="828"/>
      <c r="AX1036" s="828"/>
      <c r="AY1036" s="828"/>
      <c r="AZ1036" s="828"/>
      <c r="BA1036" s="828"/>
      <c r="BB1036" s="828"/>
      <c r="BC1036" s="828"/>
      <c r="BD1036" s="828"/>
      <c r="BE1036" s="384"/>
      <c r="BF1036" s="384"/>
      <c r="BG1036" s="384"/>
      <c r="BH1036" s="384"/>
      <c r="BI1036" s="384"/>
      <c r="BJ1036" s="384"/>
      <c r="BK1036" s="384"/>
      <c r="BL1036" s="384"/>
      <c r="BM1036" s="384"/>
      <c r="BN1036" s="384"/>
      <c r="BO1036" s="384"/>
      <c r="BP1036" s="384"/>
      <c r="BQ1036" s="384"/>
      <c r="BR1036" s="384"/>
      <c r="BS1036" s="384"/>
      <c r="BT1036" s="384"/>
      <c r="BU1036" s="384"/>
      <c r="BV1036" s="384"/>
      <c r="BW1036" s="384"/>
      <c r="BX1036" s="384"/>
      <c r="BY1036" s="175"/>
      <c r="BZ1036" s="175"/>
      <c r="CA1036" s="175"/>
      <c r="CB1036" s="175"/>
      <c r="CC1036" s="175"/>
    </row>
    <row r="1037" spans="1:81" s="1" customFormat="1" ht="10.5" customHeight="1">
      <c r="A1037" s="1358"/>
      <c r="B1037" s="1364"/>
      <c r="C1037" s="1265" t="s">
        <v>137</v>
      </c>
      <c r="D1037" s="155" t="s">
        <v>126</v>
      </c>
      <c r="E1037" s="73">
        <f>(AG1037-AF1037)*$AE1037</f>
        <v>0.36156000000016775</v>
      </c>
      <c r="F1037" s="73">
        <f t="shared" ref="F1037" si="1449">(AH1037-AG1037)*$AE1037</f>
        <v>0.34379999999998745</v>
      </c>
      <c r="G1037" s="73">
        <f t="shared" ref="G1037" si="1450">(AI1037-AH1037)*$AE1037</f>
        <v>0.34379999999998745</v>
      </c>
      <c r="H1037" s="492">
        <f t="shared" ref="H1037" si="1451">(AJ1037-AI1037)*$AE1037</f>
        <v>0.33629999999982374</v>
      </c>
      <c r="I1037" s="73">
        <f t="shared" ref="I1037" si="1452">(AK1037-AJ1037)*$AE1037</f>
        <v>0.3386400000000549</v>
      </c>
      <c r="J1037" s="73">
        <f t="shared" ref="J1037" si="1453">(AL1037-AK1037)*$AE1037</f>
        <v>0.3509999999998854</v>
      </c>
      <c r="K1037" s="73">
        <f t="shared" ref="K1037" si="1454">(AM1037-AL1037)*$AE1037</f>
        <v>0.38160000000004857</v>
      </c>
      <c r="L1037" s="73">
        <f t="shared" ref="L1037" si="1455">(AN1037-AM1037)*$AE1037</f>
        <v>0.41766000000006898</v>
      </c>
      <c r="M1037" s="73">
        <f t="shared" ref="M1037" si="1456">(AO1037-AN1037)*$AE1037</f>
        <v>0.47604000000001179</v>
      </c>
      <c r="N1037" s="492">
        <f t="shared" ref="N1037" si="1457">(AP1037-AO1037)*$AE1037</f>
        <v>0.41550000000006548</v>
      </c>
      <c r="O1037" s="73">
        <f t="shared" ref="O1037" si="1458">(AQ1037-AP1037)*$AE1037</f>
        <v>0.45929999999998472</v>
      </c>
      <c r="P1037" s="73">
        <f t="shared" ref="P1037" si="1459">(AR1037-AQ1037)*$AE1037</f>
        <v>0.45065999999997075</v>
      </c>
      <c r="Q1037" s="73">
        <f t="shared" ref="Q1037" si="1460">(AS1037-AR1037)*$AE1037</f>
        <v>0.45119999999997162</v>
      </c>
      <c r="R1037" s="73">
        <f t="shared" ref="R1037" si="1461">(AT1037-AS1037)*$AE1037</f>
        <v>0.50159999999993943</v>
      </c>
      <c r="S1037" s="73">
        <f t="shared" ref="S1037" si="1462">(AU1037-AT1037)*$AE1037</f>
        <v>0.51540000000022701</v>
      </c>
      <c r="T1037" s="73">
        <f t="shared" ref="T1037" si="1463">(AV1037-AU1037)*$AE1037</f>
        <v>0.50273999999978969</v>
      </c>
      <c r="U1037" s="73">
        <f t="shared" ref="U1037" si="1464">(AW1037-AV1037)*$AE1037</f>
        <v>0.48239999999998417</v>
      </c>
      <c r="V1037" s="492">
        <f t="shared" ref="V1037" si="1465">(AX1037-AW1037)*$AE1037</f>
        <v>0.45900000000006003</v>
      </c>
      <c r="W1037" s="73">
        <f t="shared" ref="W1037" si="1466">(AY1037-AX1037)*$AE1037</f>
        <v>0.46349999999995362</v>
      </c>
      <c r="X1037" s="73">
        <f t="shared" ref="X1037" si="1467">(AZ1037-AY1037)*$AE1037</f>
        <v>0.4455000000000382</v>
      </c>
      <c r="Y1037" s="73">
        <f t="shared" ref="Y1037" si="1468">(BA1037-AZ1037)*$AE1037</f>
        <v>0.42065999999999804</v>
      </c>
      <c r="Z1037" s="73">
        <f t="shared" ref="Z1037" si="1469">(BB1037-BA1037)*$AE1037</f>
        <v>0.41459999999995034</v>
      </c>
      <c r="AA1037" s="73">
        <f t="shared" ref="AA1037" si="1470">(BC1037-BB1037)*$AE1037</f>
        <v>0.39809999999999945</v>
      </c>
      <c r="AB1037" s="74">
        <f t="shared" ref="AB1037" si="1471">(BD1037-BC1037)*$AE1037</f>
        <v>0.3789000000000442</v>
      </c>
      <c r="AC1037" s="58">
        <f>(BD1037-AF1037)*AE1037</f>
        <v>10.109460000000013</v>
      </c>
      <c r="AD1037" s="61">
        <f>(BD1038-AF1038)*AE1037</f>
        <v>2.2221000000000117</v>
      </c>
      <c r="AE1037" s="69">
        <v>6</v>
      </c>
      <c r="AF1037" s="829">
        <v>270.25346999999999</v>
      </c>
      <c r="AG1037" s="829">
        <v>270.31373000000002</v>
      </c>
      <c r="AH1037" s="829">
        <v>270.37103000000002</v>
      </c>
      <c r="AI1037" s="829">
        <v>270.42833000000002</v>
      </c>
      <c r="AJ1037" s="829">
        <v>270.48437999999999</v>
      </c>
      <c r="AK1037" s="829">
        <v>270.54082</v>
      </c>
      <c r="AL1037" s="829">
        <v>270.59931999999998</v>
      </c>
      <c r="AM1037" s="829">
        <v>270.66291999999999</v>
      </c>
      <c r="AN1037" s="829">
        <v>270.73253</v>
      </c>
      <c r="AO1037" s="829">
        <v>270.81187</v>
      </c>
      <c r="AP1037" s="829">
        <v>270.88112000000001</v>
      </c>
      <c r="AQ1037" s="829">
        <v>270.95767000000001</v>
      </c>
      <c r="AR1037" s="829">
        <v>271.03278</v>
      </c>
      <c r="AS1037" s="829">
        <v>271.10798</v>
      </c>
      <c r="AT1037" s="829">
        <v>271.19157999999999</v>
      </c>
      <c r="AU1037" s="829">
        <v>271.27748000000003</v>
      </c>
      <c r="AV1037" s="829">
        <v>271.36126999999999</v>
      </c>
      <c r="AW1037" s="829">
        <v>271.44166999999999</v>
      </c>
      <c r="AX1037" s="829">
        <v>271.51817</v>
      </c>
      <c r="AY1037" s="829">
        <v>271.59541999999999</v>
      </c>
      <c r="AZ1037" s="829">
        <v>271.66967</v>
      </c>
      <c r="BA1037" s="829">
        <v>271.73978</v>
      </c>
      <c r="BB1037" s="829">
        <v>271.80887999999999</v>
      </c>
      <c r="BC1037" s="829">
        <v>271.87522999999999</v>
      </c>
      <c r="BD1037" s="829">
        <v>271.93838</v>
      </c>
      <c r="BE1037" s="117"/>
      <c r="BF1037" s="117"/>
      <c r="BG1037" s="117"/>
      <c r="BH1037" s="117"/>
      <c r="BI1037" s="117"/>
      <c r="BJ1037" s="117"/>
      <c r="BK1037" s="117"/>
      <c r="BL1037" s="117"/>
      <c r="BM1037" s="117"/>
      <c r="BN1037" s="117"/>
      <c r="BO1037" s="117"/>
      <c r="BP1037" s="117"/>
      <c r="BQ1037" s="117"/>
      <c r="BR1037" s="117"/>
      <c r="BS1037" s="117"/>
      <c r="BT1037" s="117"/>
      <c r="BU1037" s="117"/>
      <c r="BV1037" s="117"/>
      <c r="BW1037" s="117"/>
      <c r="BX1037" s="117"/>
      <c r="BY1037" s="117"/>
      <c r="BZ1037" s="117"/>
      <c r="CA1037" s="117"/>
      <c r="CB1037" s="117"/>
      <c r="CC1037" s="117"/>
    </row>
    <row r="1038" spans="1:81" s="1" customFormat="1" ht="10.5" customHeight="1">
      <c r="A1038" s="1358"/>
      <c r="B1038" s="1364"/>
      <c r="C1038" s="1265" t="s">
        <v>137</v>
      </c>
      <c r="D1038" s="155" t="s">
        <v>127</v>
      </c>
      <c r="E1038" s="73">
        <f t="shared" ref="E1038" si="1472">(AG1038-AF1038)*$AE1037</f>
        <v>7.9439999999976862E-2</v>
      </c>
      <c r="F1038" s="73">
        <f t="shared" ref="F1038" si="1473">(AH1038-AG1038)*$AE1037</f>
        <v>7.8360000000060381E-2</v>
      </c>
      <c r="G1038" s="73">
        <f t="shared" ref="G1038" si="1474">(AI1038-AH1038)*$AE1037</f>
        <v>7.7039999999982456E-2</v>
      </c>
      <c r="H1038" s="492">
        <f t="shared" ref="H1038" si="1475">(AJ1038-AI1038)*$AE1037</f>
        <v>7.4759999999940874E-2</v>
      </c>
      <c r="I1038" s="73">
        <f t="shared" ref="I1038" si="1476">(AK1038-AJ1038)*$AE1037</f>
        <v>7.6740000000057762E-2</v>
      </c>
      <c r="J1038" s="73">
        <f t="shared" ref="J1038" si="1477">(AL1038-AK1038)*$AE1037</f>
        <v>8.2260000000019318E-2</v>
      </c>
      <c r="K1038" s="73">
        <f t="shared" ref="K1038" si="1478">(AM1038-AL1038)*$AE1037</f>
        <v>8.2739999999915881E-2</v>
      </c>
      <c r="L1038" s="73">
        <f t="shared" ref="L1038" si="1479">(AN1038-AM1038)*$AE1037</f>
        <v>8.4900000000004638E-2</v>
      </c>
      <c r="M1038" s="73">
        <f t="shared" ref="M1038" si="1480">(AO1038-AN1038)*$AE1037</f>
        <v>0.11736000000007607</v>
      </c>
      <c r="N1038" s="492">
        <f t="shared" ref="N1038" si="1481">(AP1038-AO1038)*$AE1037</f>
        <v>0.11999999999997613</v>
      </c>
      <c r="O1038" s="73">
        <f t="shared" ref="O1038" si="1482">(AQ1038-AP1038)*$AE1037</f>
        <v>0.10139999999995553</v>
      </c>
      <c r="P1038" s="73">
        <f t="shared" ref="P1038" si="1483">(AR1038-AQ1038)*$AE1037</f>
        <v>8.6700000000064392E-2</v>
      </c>
      <c r="Q1038" s="73">
        <f t="shared" ref="Q1038" si="1484">(AS1038-AR1038)*$AE1037</f>
        <v>7.9800000000005866E-2</v>
      </c>
      <c r="R1038" s="73">
        <f t="shared" ref="R1038" si="1485">(AT1038-AS1038)*$AE1037</f>
        <v>0.12293999999997141</v>
      </c>
      <c r="S1038" s="73">
        <f t="shared" ref="S1038" si="1486">(AU1038-AT1038)*$AE1037</f>
        <v>0.12606000000002382</v>
      </c>
      <c r="T1038" s="73">
        <f t="shared" ref="T1038" si="1487">(AV1038-AU1038)*$AE1037</f>
        <v>0.10854000000000497</v>
      </c>
      <c r="U1038" s="73">
        <f t="shared" ref="U1038" si="1488">(AW1038-AV1038)*$AE1037</f>
        <v>0.10325999999994906</v>
      </c>
      <c r="V1038" s="492">
        <f t="shared" ref="V1038" si="1489">(AX1038-AW1038)*$AE1037</f>
        <v>9.2099999999987858E-2</v>
      </c>
      <c r="W1038" s="73">
        <f t="shared" ref="W1038" si="1490">(AY1038-AX1038)*$AE1037</f>
        <v>8.7299999999999045E-2</v>
      </c>
      <c r="X1038" s="73">
        <f t="shared" ref="X1038" si="1491">(AZ1038-AY1038)*$AE1037</f>
        <v>8.880000000004884E-2</v>
      </c>
      <c r="Y1038" s="73">
        <f t="shared" ref="Y1038" si="1492">(BA1038-AZ1038)*$AE1037</f>
        <v>9.0239999999994325E-2</v>
      </c>
      <c r="Z1038" s="73">
        <f t="shared" ref="Z1038" si="1493">(BB1038-BA1038)*$AE1037</f>
        <v>8.8799999999963575E-2</v>
      </c>
      <c r="AA1038" s="73">
        <f t="shared" ref="AA1038" si="1494">(BC1038-BB1038)*$AE1037</f>
        <v>8.6999999999989086E-2</v>
      </c>
      <c r="AB1038" s="74">
        <f t="shared" ref="AB1038" si="1495">(BD1038-BC1038)*$AE1037</f>
        <v>8.5560000000043601E-2</v>
      </c>
      <c r="AC1038" s="58"/>
      <c r="AD1038" s="61"/>
      <c r="AE1038" s="69"/>
      <c r="AF1038" s="829">
        <v>96.199680000000001</v>
      </c>
      <c r="AG1038" s="829">
        <v>96.212919999999997</v>
      </c>
      <c r="AH1038" s="829">
        <v>96.225980000000007</v>
      </c>
      <c r="AI1038" s="829">
        <v>96.238820000000004</v>
      </c>
      <c r="AJ1038" s="829">
        <v>96.251279999999994</v>
      </c>
      <c r="AK1038" s="829">
        <v>96.264070000000004</v>
      </c>
      <c r="AL1038" s="829">
        <v>96.277780000000007</v>
      </c>
      <c r="AM1038" s="829">
        <v>96.291569999999993</v>
      </c>
      <c r="AN1038" s="829">
        <v>96.305719999999994</v>
      </c>
      <c r="AO1038" s="829">
        <v>96.325280000000006</v>
      </c>
      <c r="AP1038" s="829">
        <v>96.345280000000002</v>
      </c>
      <c r="AQ1038" s="829">
        <v>96.362179999999995</v>
      </c>
      <c r="AR1038" s="829">
        <v>96.376630000000006</v>
      </c>
      <c r="AS1038" s="829">
        <v>96.389930000000007</v>
      </c>
      <c r="AT1038" s="829">
        <v>96.410420000000002</v>
      </c>
      <c r="AU1038" s="829">
        <v>96.431430000000006</v>
      </c>
      <c r="AV1038" s="829">
        <v>96.449520000000007</v>
      </c>
      <c r="AW1038" s="829">
        <v>96.466729999999998</v>
      </c>
      <c r="AX1038" s="829">
        <v>96.482079999999996</v>
      </c>
      <c r="AY1038" s="829">
        <v>96.496629999999996</v>
      </c>
      <c r="AZ1038" s="829">
        <v>96.511430000000004</v>
      </c>
      <c r="BA1038" s="829">
        <v>96.526470000000003</v>
      </c>
      <c r="BB1038" s="829">
        <v>96.541269999999997</v>
      </c>
      <c r="BC1038" s="829">
        <v>96.555769999999995</v>
      </c>
      <c r="BD1038" s="829">
        <v>96.570030000000003</v>
      </c>
      <c r="BE1038" s="384"/>
      <c r="BF1038" s="384"/>
      <c r="BG1038" s="384"/>
      <c r="BH1038" s="384"/>
      <c r="BI1038" s="384"/>
      <c r="BJ1038" s="384"/>
      <c r="BK1038" s="384"/>
      <c r="BL1038" s="384"/>
      <c r="BM1038" s="384"/>
      <c r="BN1038" s="384"/>
      <c r="BO1038" s="384"/>
      <c r="BP1038" s="384"/>
      <c r="BQ1038" s="384"/>
      <c r="BR1038" s="384"/>
      <c r="BS1038" s="384"/>
      <c r="BT1038" s="384"/>
      <c r="BU1038" s="384"/>
      <c r="BV1038" s="384"/>
      <c r="BW1038" s="384"/>
      <c r="BX1038" s="384"/>
      <c r="BY1038" s="175"/>
      <c r="BZ1038" s="175"/>
      <c r="CA1038" s="175"/>
      <c r="CB1038" s="175"/>
      <c r="CC1038" s="175"/>
    </row>
    <row r="1039" spans="1:81" s="1" customFormat="1" ht="10.5" customHeight="1" thickBot="1">
      <c r="A1039" s="1362"/>
      <c r="B1039" s="1363"/>
      <c r="C1039" s="312"/>
      <c r="D1039" s="271" t="s">
        <v>42</v>
      </c>
      <c r="E1039" s="96">
        <f>E1038/E1037</f>
        <v>0.21971457019565219</v>
      </c>
      <c r="F1039" s="96">
        <f t="shared" ref="F1039:AB1039" si="1496">F1038/F1037</f>
        <v>0.22792321116946843</v>
      </c>
      <c r="G1039" s="96">
        <f t="shared" si="1496"/>
        <v>0.22408376963346499</v>
      </c>
      <c r="H1039" s="493">
        <f t="shared" si="1496"/>
        <v>0.2223015165030629</v>
      </c>
      <c r="I1039" s="96">
        <f t="shared" si="1496"/>
        <v>0.22661233167979364</v>
      </c>
      <c r="J1039" s="96">
        <f t="shared" si="1496"/>
        <v>0.23435897435910591</v>
      </c>
      <c r="K1039" s="96">
        <f t="shared" si="1496"/>
        <v>0.21682389937082114</v>
      </c>
      <c r="L1039" s="96">
        <f t="shared" si="1496"/>
        <v>0.20327539146672083</v>
      </c>
      <c r="M1039" s="96">
        <f t="shared" si="1496"/>
        <v>0.24653390471404329</v>
      </c>
      <c r="N1039" s="493">
        <f t="shared" si="1496"/>
        <v>0.28880866425982482</v>
      </c>
      <c r="O1039" s="96">
        <f t="shared" si="1496"/>
        <v>0.22077073807959699</v>
      </c>
      <c r="P1039" s="96">
        <f t="shared" si="1496"/>
        <v>0.19238450272948568</v>
      </c>
      <c r="Q1039" s="96">
        <f t="shared" si="1496"/>
        <v>0.17686170212768371</v>
      </c>
      <c r="R1039" s="96">
        <f t="shared" si="1496"/>
        <v>0.24509569377987689</v>
      </c>
      <c r="S1039" s="96">
        <f t="shared" si="1496"/>
        <v>0.24458672875430404</v>
      </c>
      <c r="T1039" s="96">
        <f t="shared" si="1496"/>
        <v>0.21589688506991758</v>
      </c>
      <c r="U1039" s="96">
        <f t="shared" si="1496"/>
        <v>0.21405472636806064</v>
      </c>
      <c r="V1039" s="493">
        <f t="shared" si="1496"/>
        <v>0.20065359477118913</v>
      </c>
      <c r="W1039" s="96">
        <f t="shared" si="1496"/>
        <v>0.18834951456312357</v>
      </c>
      <c r="X1039" s="96">
        <f t="shared" si="1496"/>
        <v>0.19932659932669186</v>
      </c>
      <c r="Y1039" s="96">
        <f t="shared" si="1496"/>
        <v>0.21452003993722898</v>
      </c>
      <c r="Z1039" s="96">
        <f t="shared" si="1496"/>
        <v>0.21418234442830247</v>
      </c>
      <c r="AA1039" s="96">
        <f t="shared" si="1496"/>
        <v>0.21853805576485608</v>
      </c>
      <c r="AB1039" s="97">
        <f t="shared" si="1496"/>
        <v>0.22581155977839434</v>
      </c>
      <c r="AC1039" s="58"/>
      <c r="AD1039" s="61"/>
      <c r="AE1039" s="69"/>
      <c r="AF1039" s="828"/>
      <c r="AG1039" s="828"/>
      <c r="AH1039" s="828"/>
      <c r="AI1039" s="828"/>
      <c r="AJ1039" s="828"/>
      <c r="AK1039" s="828"/>
      <c r="AL1039" s="828"/>
      <c r="AM1039" s="828"/>
      <c r="AN1039" s="828"/>
      <c r="AO1039" s="828"/>
      <c r="AP1039" s="828"/>
      <c r="AQ1039" s="828"/>
      <c r="AR1039" s="828"/>
      <c r="AS1039" s="828"/>
      <c r="AT1039" s="828"/>
      <c r="AU1039" s="828"/>
      <c r="AV1039" s="828"/>
      <c r="AW1039" s="828"/>
      <c r="AX1039" s="828"/>
      <c r="AY1039" s="828"/>
      <c r="AZ1039" s="828"/>
      <c r="BA1039" s="828"/>
      <c r="BB1039" s="828"/>
      <c r="BC1039" s="828"/>
      <c r="BD1039" s="828"/>
      <c r="BE1039" s="384"/>
      <c r="BF1039" s="384"/>
      <c r="BG1039" s="384"/>
      <c r="BH1039" s="384"/>
      <c r="BI1039" s="384"/>
      <c r="BJ1039" s="384"/>
      <c r="BK1039" s="384"/>
      <c r="BL1039" s="384"/>
      <c r="BM1039" s="384"/>
      <c r="BN1039" s="384"/>
      <c r="BO1039" s="384"/>
      <c r="BP1039" s="384"/>
      <c r="BQ1039" s="384"/>
      <c r="BR1039" s="384"/>
      <c r="BS1039" s="384"/>
      <c r="BT1039" s="384"/>
      <c r="BU1039" s="384"/>
      <c r="BV1039" s="384"/>
      <c r="BW1039" s="384"/>
      <c r="BX1039" s="384"/>
      <c r="BY1039" s="175"/>
      <c r="BZ1039" s="175"/>
      <c r="CA1039" s="175"/>
      <c r="CB1039" s="175"/>
      <c r="CC1039" s="175"/>
    </row>
    <row r="1040" spans="1:81" s="1" customFormat="1" ht="10.5" customHeight="1">
      <c r="A1040" s="1388" t="s">
        <v>105</v>
      </c>
      <c r="B1040" s="1391" t="s">
        <v>373</v>
      </c>
      <c r="C1040" s="1264"/>
      <c r="D1040" s="1266"/>
      <c r="E1040" s="88"/>
      <c r="F1040" s="88"/>
      <c r="G1040" s="88"/>
      <c r="H1040" s="448"/>
      <c r="I1040" s="88"/>
      <c r="J1040" s="88"/>
      <c r="K1040" s="88"/>
      <c r="L1040" s="88"/>
      <c r="M1040" s="88"/>
      <c r="N1040" s="448"/>
      <c r="O1040" s="88"/>
      <c r="P1040" s="88"/>
      <c r="Q1040" s="88"/>
      <c r="R1040" s="88"/>
      <c r="S1040" s="88"/>
      <c r="T1040" s="88"/>
      <c r="U1040" s="88"/>
      <c r="V1040" s="448"/>
      <c r="W1040" s="88"/>
      <c r="X1040" s="88"/>
      <c r="Y1040" s="88"/>
      <c r="Z1040" s="88"/>
      <c r="AA1040" s="88"/>
      <c r="AB1040" s="89"/>
      <c r="AC1040" s="58" t="s">
        <v>125</v>
      </c>
      <c r="AD1040" s="61">
        <f>AD1042/AC1042</f>
        <v>0.65877694676640941</v>
      </c>
      <c r="AE1040" s="69"/>
      <c r="AF1040" s="829"/>
      <c r="AG1040" s="829"/>
      <c r="AH1040" s="829"/>
      <c r="AI1040" s="829"/>
      <c r="AJ1040" s="829"/>
      <c r="AK1040" s="829"/>
      <c r="AL1040" s="829"/>
      <c r="AM1040" s="829"/>
      <c r="AN1040" s="829"/>
      <c r="AO1040" s="829"/>
      <c r="AP1040" s="829"/>
      <c r="AQ1040" s="829"/>
      <c r="AR1040" s="829"/>
      <c r="AS1040" s="829"/>
      <c r="AT1040" s="829"/>
      <c r="AU1040" s="829"/>
      <c r="AV1040" s="829"/>
      <c r="AW1040" s="829"/>
      <c r="AX1040" s="829"/>
      <c r="AY1040" s="829"/>
      <c r="AZ1040" s="829"/>
      <c r="BA1040" s="829"/>
      <c r="BB1040" s="829"/>
      <c r="BC1040" s="829"/>
      <c r="BD1040" s="829"/>
      <c r="BE1040" s="384"/>
      <c r="BF1040" s="384"/>
      <c r="BG1040" s="384"/>
      <c r="BH1040" s="384"/>
      <c r="BI1040" s="384"/>
      <c r="BJ1040" s="384"/>
      <c r="BK1040" s="384"/>
      <c r="BL1040" s="384"/>
      <c r="BM1040" s="384"/>
      <c r="BN1040" s="384"/>
      <c r="BO1040" s="384"/>
      <c r="BP1040" s="384"/>
      <c r="BQ1040" s="384"/>
      <c r="BR1040" s="384"/>
      <c r="BS1040" s="384"/>
      <c r="BT1040" s="384"/>
      <c r="BU1040" s="384"/>
      <c r="BV1040" s="384"/>
      <c r="BW1040" s="384"/>
      <c r="BX1040" s="384"/>
      <c r="BY1040" s="175"/>
      <c r="BZ1040" s="175"/>
      <c r="CA1040" s="175"/>
      <c r="CB1040" s="175"/>
      <c r="CC1040" s="175"/>
    </row>
    <row r="1041" spans="1:81" s="1" customFormat="1" ht="10.5" customHeight="1">
      <c r="A1041" s="1389"/>
      <c r="B1041" s="1392"/>
      <c r="C1041" s="1265" t="s">
        <v>139</v>
      </c>
      <c r="D1041" s="155" t="s">
        <v>34</v>
      </c>
      <c r="E1041" s="54">
        <f>ROUND(SQRT(E1042^2+E1043^2)*1000/(1.73*E984),0)</f>
        <v>4</v>
      </c>
      <c r="F1041" s="100">
        <f t="shared" ref="F1041:AB1041" si="1497">ROUND(SQRT(F1042^2+F1043^2)*1000/(1.73*F984),0)</f>
        <v>5</v>
      </c>
      <c r="G1041" s="100">
        <f t="shared" si="1497"/>
        <v>5</v>
      </c>
      <c r="H1041" s="398">
        <f t="shared" si="1497"/>
        <v>5</v>
      </c>
      <c r="I1041" s="100">
        <f t="shared" si="1497"/>
        <v>5</v>
      </c>
      <c r="J1041" s="100">
        <f t="shared" si="1497"/>
        <v>5</v>
      </c>
      <c r="K1041" s="100">
        <f t="shared" si="1497"/>
        <v>5</v>
      </c>
      <c r="L1041" s="100">
        <f t="shared" si="1497"/>
        <v>6</v>
      </c>
      <c r="M1041" s="100">
        <f t="shared" si="1497"/>
        <v>7</v>
      </c>
      <c r="N1041" s="398">
        <f t="shared" si="1497"/>
        <v>8</v>
      </c>
      <c r="O1041" s="100">
        <f t="shared" si="1497"/>
        <v>8</v>
      </c>
      <c r="P1041" s="100">
        <f t="shared" si="1497"/>
        <v>8</v>
      </c>
      <c r="Q1041" s="100">
        <f t="shared" si="1497"/>
        <v>7</v>
      </c>
      <c r="R1041" s="100">
        <f t="shared" si="1497"/>
        <v>8</v>
      </c>
      <c r="S1041" s="100">
        <f t="shared" si="1497"/>
        <v>8</v>
      </c>
      <c r="T1041" s="100">
        <f t="shared" si="1497"/>
        <v>7</v>
      </c>
      <c r="U1041" s="100">
        <f t="shared" si="1497"/>
        <v>7</v>
      </c>
      <c r="V1041" s="398">
        <f t="shared" si="1497"/>
        <v>7</v>
      </c>
      <c r="W1041" s="100">
        <f t="shared" si="1497"/>
        <v>6</v>
      </c>
      <c r="X1041" s="100">
        <f t="shared" si="1497"/>
        <v>6</v>
      </c>
      <c r="Y1041" s="100">
        <f t="shared" si="1497"/>
        <v>5</v>
      </c>
      <c r="Z1041" s="100">
        <f t="shared" si="1497"/>
        <v>5</v>
      </c>
      <c r="AA1041" s="100">
        <f t="shared" si="1497"/>
        <v>5</v>
      </c>
      <c r="AB1041" s="101">
        <f t="shared" si="1497"/>
        <v>5</v>
      </c>
      <c r="AC1041" s="382"/>
      <c r="AD1041" s="206"/>
      <c r="AE1041" s="69"/>
      <c r="AF1041" s="828"/>
      <c r="AG1041" s="828"/>
      <c r="AH1041" s="828"/>
      <c r="AI1041" s="828"/>
      <c r="AJ1041" s="828"/>
      <c r="AK1041" s="828"/>
      <c r="AL1041" s="828"/>
      <c r="AM1041" s="828"/>
      <c r="AN1041" s="828"/>
      <c r="AO1041" s="828"/>
      <c r="AP1041" s="828"/>
      <c r="AQ1041" s="828"/>
      <c r="AR1041" s="828"/>
      <c r="AS1041" s="828"/>
      <c r="AT1041" s="828"/>
      <c r="AU1041" s="828"/>
      <c r="AV1041" s="828"/>
      <c r="AW1041" s="828"/>
      <c r="AX1041" s="828"/>
      <c r="AY1041" s="828"/>
      <c r="AZ1041" s="828"/>
      <c r="BA1041" s="828"/>
      <c r="BB1041" s="828"/>
      <c r="BC1041" s="828"/>
      <c r="BD1041" s="828"/>
      <c r="BE1041" s="384"/>
      <c r="BF1041" s="384"/>
      <c r="BG1041" s="384"/>
      <c r="BH1041" s="384"/>
      <c r="BI1041" s="384"/>
      <c r="BJ1041" s="384"/>
      <c r="BK1041" s="384"/>
      <c r="BL1041" s="384"/>
      <c r="BM1041" s="384"/>
      <c r="BN1041" s="384"/>
      <c r="BO1041" s="384"/>
      <c r="BP1041" s="384"/>
      <c r="BQ1041" s="384"/>
      <c r="BR1041" s="384"/>
      <c r="BS1041" s="384"/>
      <c r="BT1041" s="384"/>
      <c r="BU1041" s="384"/>
      <c r="BV1041" s="384"/>
      <c r="BW1041" s="384"/>
      <c r="BX1041" s="384"/>
      <c r="BY1041" s="175"/>
      <c r="BZ1041" s="175"/>
      <c r="CA1041" s="175"/>
      <c r="CB1041" s="175"/>
      <c r="CC1041" s="175"/>
    </row>
    <row r="1042" spans="1:81" s="1" customFormat="1" ht="10.5" customHeight="1">
      <c r="A1042" s="1389"/>
      <c r="B1042" s="1392"/>
      <c r="C1042" s="1265" t="s">
        <v>137</v>
      </c>
      <c r="D1042" s="155" t="s">
        <v>126</v>
      </c>
      <c r="E1042" s="73">
        <f>(AG1042-AF1042)*$AE1042</f>
        <v>6.8800000000010186E-2</v>
      </c>
      <c r="F1042" s="73">
        <f t="shared" ref="F1042" si="1498">(AH1042-AG1042)*$AE1042</f>
        <v>7.0599999999956253E-2</v>
      </c>
      <c r="G1042" s="73">
        <f t="shared" ref="G1042" si="1499">(AI1042-AH1042)*$AE1042</f>
        <v>8.5400000000049658E-2</v>
      </c>
      <c r="H1042" s="492">
        <f t="shared" ref="H1042" si="1500">(AJ1042-AI1042)*$AE1042</f>
        <v>8.8199999999972079E-2</v>
      </c>
      <c r="I1042" s="73">
        <f t="shared" ref="I1042" si="1501">(AK1042-AJ1042)*$AE1042</f>
        <v>8.8399999999978718E-2</v>
      </c>
      <c r="J1042" s="73">
        <f t="shared" ref="J1042" si="1502">(AL1042-AK1042)*$AE1042</f>
        <v>8.8000000000022283E-2</v>
      </c>
      <c r="K1042" s="73">
        <f t="shared" ref="K1042" si="1503">(AM1042-AL1042)*$AE1042</f>
        <v>8.5800000000006094E-2</v>
      </c>
      <c r="L1042" s="73">
        <f t="shared" ref="L1042" si="1504">(AN1042-AM1042)*$AE1042</f>
        <v>9.539999999998372E-2</v>
      </c>
      <c r="M1042" s="73">
        <f t="shared" ref="M1042" si="1505">(AO1042-AN1042)*$AE1042</f>
        <v>0.11240000000003647</v>
      </c>
      <c r="N1042" s="492">
        <f t="shared" ref="N1042" si="1506">(AP1042-AO1042)*$AE1042</f>
        <v>0.11599999999998545</v>
      </c>
      <c r="O1042" s="73">
        <f t="shared" ref="O1042" si="1507">(AQ1042-AP1042)*$AE1042</f>
        <v>0.11539999999996553</v>
      </c>
      <c r="P1042" s="73">
        <f t="shared" ref="P1042" si="1508">(AR1042-AQ1042)*$AE1042</f>
        <v>0.11460000000005266</v>
      </c>
      <c r="Q1042" s="73">
        <f t="shared" ref="Q1042" si="1509">(AS1042-AR1042)*$AE1042</f>
        <v>0.10319999999995844</v>
      </c>
      <c r="R1042" s="73">
        <f t="shared" ref="R1042" si="1510">(AT1042-AS1042)*$AE1042</f>
        <v>0.11439999999998918</v>
      </c>
      <c r="S1042" s="73">
        <f t="shared" ref="S1042" si="1511">(AU1042-AT1042)*$AE1042</f>
        <v>0.11840000000000828</v>
      </c>
      <c r="T1042" s="73">
        <f t="shared" ref="T1042" si="1512">(AV1042-AU1042)*$AE1042</f>
        <v>0.10759999999999081</v>
      </c>
      <c r="U1042" s="73">
        <f t="shared" ref="U1042" si="1513">(AW1042-AV1042)*$AE1042</f>
        <v>9.9800000000016098E-2</v>
      </c>
      <c r="V1042" s="492">
        <f t="shared" ref="V1042" si="1514">(AX1042-AW1042)*$AE1042</f>
        <v>9.8200000000019827E-2</v>
      </c>
      <c r="W1042" s="73">
        <f t="shared" ref="W1042" si="1515">(AY1042-AX1042)*$AE1042</f>
        <v>9.5799999999996999E-2</v>
      </c>
      <c r="X1042" s="73">
        <f t="shared" ref="X1042" si="1516">(AZ1042-AY1042)*$AE1042</f>
        <v>9.0399999999988268E-2</v>
      </c>
      <c r="Y1042" s="73">
        <f t="shared" ref="Y1042" si="1517">(BA1042-AZ1042)*$AE1042</f>
        <v>8.120000000002392E-2</v>
      </c>
      <c r="Z1042" s="73">
        <f t="shared" ref="Z1042" si="1518">(BB1042-BA1042)*$AE1042</f>
        <v>7.9599999999970805E-2</v>
      </c>
      <c r="AA1042" s="73">
        <f t="shared" ref="AA1042" si="1519">(BC1042-BB1042)*$AE1042</f>
        <v>7.9800000000034288E-2</v>
      </c>
      <c r="AB1042" s="74">
        <f t="shared" ref="AB1042" si="1520">(BD1042-BC1042)*$AE1042</f>
        <v>7.5599999999951706E-2</v>
      </c>
      <c r="AC1042" s="58">
        <f>(BD1042-AF1042)*AE1042</f>
        <v>2.2729999999999677</v>
      </c>
      <c r="AD1042" s="61">
        <f>(BD1043-AF1043)*AE1042</f>
        <v>1.4974000000000274</v>
      </c>
      <c r="AE1042" s="69">
        <v>4</v>
      </c>
      <c r="AF1042" s="829">
        <v>104.545</v>
      </c>
      <c r="AG1042" s="829">
        <v>104.5622</v>
      </c>
      <c r="AH1042" s="829">
        <v>104.57984999999999</v>
      </c>
      <c r="AI1042" s="829">
        <v>104.60120000000001</v>
      </c>
      <c r="AJ1042" s="829">
        <v>104.62325</v>
      </c>
      <c r="AK1042" s="829">
        <v>104.64534999999999</v>
      </c>
      <c r="AL1042" s="829">
        <v>104.66735</v>
      </c>
      <c r="AM1042" s="829">
        <v>104.6888</v>
      </c>
      <c r="AN1042" s="829">
        <v>104.71265</v>
      </c>
      <c r="AO1042" s="829">
        <v>104.74075000000001</v>
      </c>
      <c r="AP1042" s="829">
        <v>104.76975</v>
      </c>
      <c r="AQ1042" s="829">
        <v>104.79859999999999</v>
      </c>
      <c r="AR1042" s="829">
        <v>104.82725000000001</v>
      </c>
      <c r="AS1042" s="829">
        <v>104.85305</v>
      </c>
      <c r="AT1042" s="829">
        <v>104.88164999999999</v>
      </c>
      <c r="AU1042" s="829">
        <v>104.91125</v>
      </c>
      <c r="AV1042" s="829">
        <v>104.93814999999999</v>
      </c>
      <c r="AW1042" s="829">
        <v>104.9631</v>
      </c>
      <c r="AX1042" s="829">
        <v>104.98765</v>
      </c>
      <c r="AY1042" s="829">
        <v>105.0116</v>
      </c>
      <c r="AZ1042" s="829">
        <v>105.0342</v>
      </c>
      <c r="BA1042" s="829">
        <v>105.0545</v>
      </c>
      <c r="BB1042" s="829">
        <v>105.0744</v>
      </c>
      <c r="BC1042" s="829">
        <v>105.09435000000001</v>
      </c>
      <c r="BD1042" s="829">
        <v>105.11324999999999</v>
      </c>
      <c r="BE1042" s="117"/>
      <c r="BF1042" s="117"/>
      <c r="BG1042" s="117"/>
      <c r="BH1042" s="117"/>
      <c r="BI1042" s="117"/>
      <c r="BJ1042" s="117"/>
      <c r="BK1042" s="117"/>
      <c r="BL1042" s="117"/>
      <c r="BM1042" s="117"/>
      <c r="BN1042" s="117"/>
      <c r="BO1042" s="117"/>
      <c r="BP1042" s="117"/>
      <c r="BQ1042" s="117"/>
      <c r="BR1042" s="117"/>
      <c r="BS1042" s="117"/>
      <c r="BT1042" s="117"/>
      <c r="BU1042" s="117"/>
      <c r="BV1042" s="117"/>
      <c r="BW1042" s="117"/>
      <c r="BX1042" s="117"/>
      <c r="BY1042" s="117"/>
      <c r="BZ1042" s="117"/>
      <c r="CA1042" s="117"/>
      <c r="CB1042" s="117"/>
      <c r="CC1042" s="117"/>
    </row>
    <row r="1043" spans="1:81" s="1" customFormat="1" ht="10.5" customHeight="1">
      <c r="A1043" s="1389"/>
      <c r="B1043" s="1392"/>
      <c r="C1043" s="1265" t="s">
        <v>137</v>
      </c>
      <c r="D1043" s="155" t="s">
        <v>127</v>
      </c>
      <c r="E1043" s="73">
        <f t="shared" ref="E1043" si="1521">(AG1043-AF1043)*$AE1042</f>
        <v>4.1800000000023374E-2</v>
      </c>
      <c r="F1043" s="73">
        <f t="shared" ref="F1043" si="1522">(AH1043-AG1043)*$AE1042</f>
        <v>4.2799999999999727E-2</v>
      </c>
      <c r="G1043" s="73">
        <f t="shared" ref="G1043" si="1523">(AI1043-AH1043)*$AE1042</f>
        <v>4.4399999999995998E-2</v>
      </c>
      <c r="H1043" s="492">
        <f t="shared" ref="H1043" si="1524">(AJ1043-AI1043)*$AE1042</f>
        <v>4.4399999999995998E-2</v>
      </c>
      <c r="I1043" s="73">
        <f t="shared" ref="I1043" si="1525">(AK1043-AJ1043)*$AE1042</f>
        <v>4.5200000000022555E-2</v>
      </c>
      <c r="J1043" s="73">
        <f t="shared" ref="J1043" si="1526">(AL1043-AK1043)*$AE1042</f>
        <v>4.5599999999978991E-2</v>
      </c>
      <c r="K1043" s="73">
        <f t="shared" ref="K1043" si="1527">(AM1043-AL1043)*$AE1042</f>
        <v>4.2599999999993088E-2</v>
      </c>
      <c r="L1043" s="73">
        <f t="shared" ref="L1043" si="1528">(AN1043-AM1043)*$AE1042</f>
        <v>4.6800000000018827E-2</v>
      </c>
      <c r="M1043" s="73">
        <f t="shared" ref="M1043" si="1529">(AO1043-AN1043)*$AE1042</f>
        <v>6.9999999999993179E-2</v>
      </c>
      <c r="N1043" s="492">
        <f t="shared" ref="N1043" si="1530">(AP1043-AO1043)*$AE1042</f>
        <v>8.8599999999985357E-2</v>
      </c>
      <c r="O1043" s="73">
        <f t="shared" ref="O1043" si="1531">(AQ1043-AP1043)*$AE1042</f>
        <v>9.5799999999996999E-2</v>
      </c>
      <c r="P1043" s="73">
        <f t="shared" ref="P1043" si="1532">(AR1043-AQ1043)*$AE1042</f>
        <v>9.0800000000001546E-2</v>
      </c>
      <c r="Q1043" s="73">
        <f t="shared" ref="Q1043" si="1533">(AS1043-AR1043)*$AE1042</f>
        <v>7.0400000000006457E-2</v>
      </c>
      <c r="R1043" s="73">
        <f t="shared" ref="R1043" si="1534">(AT1043-AS1043)*$AE1042</f>
        <v>0.10079999999999245</v>
      </c>
      <c r="S1043" s="73">
        <f t="shared" ref="S1043" si="1535">(AU1043-AT1043)*$AE1042</f>
        <v>9.6400000000016917E-2</v>
      </c>
      <c r="T1043" s="73">
        <f t="shared" ref="T1043" si="1536">(AV1043-AU1043)*$AE1042</f>
        <v>8.100000000001728E-2</v>
      </c>
      <c r="U1043" s="73">
        <f t="shared" ref="U1043" si="1537">(AW1043-AV1043)*$AE1042</f>
        <v>7.1799999999996089E-2</v>
      </c>
      <c r="V1043" s="492">
        <f t="shared" ref="V1043" si="1538">(AX1043-AW1043)*$AE1042</f>
        <v>6.7999999999983629E-2</v>
      </c>
      <c r="W1043" s="73">
        <f t="shared" ref="W1043" si="1539">(AY1043-AX1043)*$AE1042</f>
        <v>6.4799999999991087E-2</v>
      </c>
      <c r="X1043" s="73">
        <f t="shared" ref="X1043" si="1540">(AZ1043-AY1043)*$AE1042</f>
        <v>5.8400000000006003E-2</v>
      </c>
      <c r="Y1043" s="73">
        <f t="shared" ref="Y1043" si="1541">(BA1043-AZ1043)*$AE1042</f>
        <v>4.2799999999999727E-2</v>
      </c>
      <c r="Z1043" s="73">
        <f t="shared" ref="Z1043" si="1542">(BB1043-BA1043)*$AE1042</f>
        <v>4.4800000000009277E-2</v>
      </c>
      <c r="AA1043" s="73">
        <f t="shared" ref="AA1043" si="1543">(BC1043-BB1043)*$AE1042</f>
        <v>5.2999999999997272E-2</v>
      </c>
      <c r="AB1043" s="74">
        <f t="shared" ref="AB1043" si="1544">(BD1043-BC1043)*$AE1042</f>
        <v>4.6400000000005548E-2</v>
      </c>
      <c r="AC1043" s="58"/>
      <c r="AD1043" s="61"/>
      <c r="AE1043" s="69"/>
      <c r="AF1043" s="829">
        <v>87.478849999999994</v>
      </c>
      <c r="AG1043" s="829">
        <v>87.4893</v>
      </c>
      <c r="AH1043" s="829">
        <v>87.5</v>
      </c>
      <c r="AI1043" s="829">
        <v>87.511099999999999</v>
      </c>
      <c r="AJ1043" s="829">
        <v>87.522199999999998</v>
      </c>
      <c r="AK1043" s="829">
        <v>87.533500000000004</v>
      </c>
      <c r="AL1043" s="829">
        <v>87.544899999999998</v>
      </c>
      <c r="AM1043" s="829">
        <v>87.555549999999997</v>
      </c>
      <c r="AN1043" s="829">
        <v>87.567250000000001</v>
      </c>
      <c r="AO1043" s="829">
        <v>87.58475</v>
      </c>
      <c r="AP1043" s="829">
        <v>87.606899999999996</v>
      </c>
      <c r="AQ1043" s="829">
        <v>87.630849999999995</v>
      </c>
      <c r="AR1043" s="829">
        <v>87.653549999999996</v>
      </c>
      <c r="AS1043" s="829">
        <v>87.671149999999997</v>
      </c>
      <c r="AT1043" s="829">
        <v>87.696349999999995</v>
      </c>
      <c r="AU1043" s="829">
        <v>87.72045</v>
      </c>
      <c r="AV1043" s="829">
        <v>87.740700000000004</v>
      </c>
      <c r="AW1043" s="829">
        <v>87.758650000000003</v>
      </c>
      <c r="AX1043" s="829">
        <v>87.775649999999999</v>
      </c>
      <c r="AY1043" s="829">
        <v>87.791849999999997</v>
      </c>
      <c r="AZ1043" s="829">
        <v>87.806449999999998</v>
      </c>
      <c r="BA1043" s="829">
        <v>87.817149999999998</v>
      </c>
      <c r="BB1043" s="829">
        <v>87.82835</v>
      </c>
      <c r="BC1043" s="829">
        <v>87.8416</v>
      </c>
      <c r="BD1043" s="829">
        <v>87.853200000000001</v>
      </c>
      <c r="BE1043" s="384"/>
      <c r="BF1043" s="384"/>
      <c r="BG1043" s="384"/>
      <c r="BH1043" s="384"/>
      <c r="BI1043" s="384"/>
      <c r="BJ1043" s="384"/>
      <c r="BK1043" s="384"/>
      <c r="BL1043" s="384"/>
      <c r="BM1043" s="384"/>
      <c r="BN1043" s="384"/>
      <c r="BO1043" s="384"/>
      <c r="BP1043" s="384"/>
      <c r="BQ1043" s="384"/>
      <c r="BR1043" s="384"/>
      <c r="BS1043" s="384"/>
      <c r="BT1043" s="384"/>
      <c r="BU1043" s="384"/>
      <c r="BV1043" s="384"/>
      <c r="BW1043" s="384"/>
      <c r="BX1043" s="384"/>
      <c r="BY1043" s="175"/>
      <c r="BZ1043" s="175"/>
      <c r="CA1043" s="175"/>
      <c r="CB1043" s="175"/>
      <c r="CC1043" s="175"/>
    </row>
    <row r="1044" spans="1:81" s="1" customFormat="1" ht="10.5" customHeight="1" thickBot="1">
      <c r="A1044" s="1390"/>
      <c r="B1044" s="1393"/>
      <c r="C1044" s="312"/>
      <c r="D1044" s="271" t="s">
        <v>42</v>
      </c>
      <c r="E1044" s="285">
        <f>E1043/E1042</f>
        <v>0.60755813953513349</v>
      </c>
      <c r="F1044" s="285">
        <f t="shared" ref="F1044:AB1044" si="1545">F1043/F1042</f>
        <v>0.60623229461793549</v>
      </c>
      <c r="G1044" s="285">
        <f>G1043/G1042</f>
        <v>0.51990632318466257</v>
      </c>
      <c r="H1044" s="1132">
        <f t="shared" si="1545"/>
        <v>0.50340136054433171</v>
      </c>
      <c r="I1044" s="285">
        <f t="shared" si="1545"/>
        <v>0.51131221719494835</v>
      </c>
      <c r="J1044" s="285">
        <f t="shared" si="1545"/>
        <v>0.51818181818144826</v>
      </c>
      <c r="K1044" s="285">
        <f t="shared" si="1545"/>
        <v>0.49650349650338066</v>
      </c>
      <c r="L1044" s="285">
        <f t="shared" si="1545"/>
        <v>0.49056603773613011</v>
      </c>
      <c r="M1044" s="285">
        <f t="shared" si="1545"/>
        <v>0.62277580071148098</v>
      </c>
      <c r="N1044" s="1132">
        <f t="shared" si="1545"/>
        <v>0.76379310344824547</v>
      </c>
      <c r="O1044" s="285">
        <f t="shared" si="1545"/>
        <v>0.83015597920299489</v>
      </c>
      <c r="P1044" s="285">
        <f t="shared" si="1545"/>
        <v>0.79232111692809615</v>
      </c>
      <c r="Q1044" s="285">
        <f t="shared" si="1545"/>
        <v>0.68217054263599619</v>
      </c>
      <c r="R1044" s="285">
        <f t="shared" si="1545"/>
        <v>0.88111888111889847</v>
      </c>
      <c r="S1044" s="285">
        <f t="shared" si="1545"/>
        <v>0.81418918918927519</v>
      </c>
      <c r="T1044" s="285">
        <f t="shared" si="1545"/>
        <v>0.75278810408944419</v>
      </c>
      <c r="U1044" s="285">
        <f t="shared" si="1545"/>
        <v>0.71943887775535575</v>
      </c>
      <c r="V1044" s="1132">
        <f t="shared" si="1545"/>
        <v>0.69246435845183196</v>
      </c>
      <c r="W1044" s="285">
        <f t="shared" si="1545"/>
        <v>0.67640918580368603</v>
      </c>
      <c r="X1044" s="285">
        <f t="shared" si="1545"/>
        <v>0.64601769911519447</v>
      </c>
      <c r="Y1044" s="285">
        <f t="shared" si="1545"/>
        <v>0.52709359605895467</v>
      </c>
      <c r="Z1044" s="285">
        <f t="shared" si="1545"/>
        <v>0.56281407035208175</v>
      </c>
      <c r="AA1044" s="285">
        <f t="shared" si="1545"/>
        <v>0.66416040100218665</v>
      </c>
      <c r="AB1044" s="286">
        <f t="shared" si="1545"/>
        <v>0.61375661375707924</v>
      </c>
      <c r="AC1044" s="58"/>
      <c r="AD1044" s="61"/>
      <c r="AE1044" s="69"/>
      <c r="AF1044" s="828"/>
      <c r="AG1044" s="828"/>
      <c r="AH1044" s="828"/>
      <c r="AI1044" s="828"/>
      <c r="AJ1044" s="828"/>
      <c r="AK1044" s="828"/>
      <c r="AL1044" s="828"/>
      <c r="AM1044" s="828"/>
      <c r="AN1044" s="828"/>
      <c r="AO1044" s="828"/>
      <c r="AP1044" s="828"/>
      <c r="AQ1044" s="828"/>
      <c r="AR1044" s="828"/>
      <c r="AS1044" s="828"/>
      <c r="AT1044" s="828"/>
      <c r="AU1044" s="828"/>
      <c r="AV1044" s="828"/>
      <c r="AW1044" s="828"/>
      <c r="AX1044" s="828"/>
      <c r="AY1044" s="828"/>
      <c r="AZ1044" s="828"/>
      <c r="BA1044" s="828"/>
      <c r="BB1044" s="828"/>
      <c r="BC1044" s="828"/>
      <c r="BD1044" s="828"/>
      <c r="BE1044" s="384"/>
      <c r="BF1044" s="384"/>
      <c r="BG1044" s="384"/>
      <c r="BH1044" s="384"/>
      <c r="BI1044" s="384"/>
      <c r="BJ1044" s="384"/>
      <c r="BK1044" s="384"/>
      <c r="BL1044" s="384"/>
      <c r="BM1044" s="384"/>
      <c r="BN1044" s="384"/>
      <c r="BO1044" s="384"/>
      <c r="BP1044" s="384"/>
      <c r="BQ1044" s="384"/>
      <c r="BR1044" s="384"/>
      <c r="BS1044" s="384"/>
      <c r="BT1044" s="384"/>
      <c r="BU1044" s="384"/>
      <c r="BV1044" s="384"/>
      <c r="BW1044" s="384"/>
      <c r="BX1044" s="384"/>
      <c r="BY1044" s="175"/>
      <c r="BZ1044" s="175"/>
      <c r="CA1044" s="175"/>
      <c r="CB1044" s="175"/>
      <c r="CC1044" s="175"/>
    </row>
    <row r="1045" spans="1:81" s="1" customFormat="1" ht="10.5" customHeight="1">
      <c r="A1045" s="1388" t="s">
        <v>8</v>
      </c>
      <c r="B1045" s="1391" t="s">
        <v>375</v>
      </c>
      <c r="C1045" s="1264"/>
      <c r="D1045" s="1266"/>
      <c r="E1045" s="92"/>
      <c r="F1045" s="92"/>
      <c r="G1045" s="92"/>
      <c r="H1045" s="416"/>
      <c r="I1045" s="92"/>
      <c r="J1045" s="92"/>
      <c r="K1045" s="92"/>
      <c r="L1045" s="92"/>
      <c r="M1045" s="92"/>
      <c r="N1045" s="416"/>
      <c r="O1045" s="92"/>
      <c r="P1045" s="92"/>
      <c r="Q1045" s="92"/>
      <c r="R1045" s="92"/>
      <c r="S1045" s="92"/>
      <c r="T1045" s="92"/>
      <c r="U1045" s="92"/>
      <c r="V1045" s="416"/>
      <c r="W1045" s="92"/>
      <c r="X1045" s="92"/>
      <c r="Y1045" s="92"/>
      <c r="Z1045" s="92"/>
      <c r="AA1045" s="92"/>
      <c r="AB1045" s="216"/>
      <c r="AC1045" s="58" t="s">
        <v>125</v>
      </c>
      <c r="AD1045" s="61">
        <f>AD1047/AC1047</f>
        <v>0.64930386426366726</v>
      </c>
      <c r="AE1045" s="69"/>
      <c r="AF1045" s="828"/>
      <c r="AG1045" s="828"/>
      <c r="AH1045" s="828"/>
      <c r="AI1045" s="828"/>
      <c r="AJ1045" s="828"/>
      <c r="AK1045" s="828"/>
      <c r="AL1045" s="828"/>
      <c r="AM1045" s="828"/>
      <c r="AN1045" s="828"/>
      <c r="AO1045" s="828"/>
      <c r="AP1045" s="828"/>
      <c r="AQ1045" s="828"/>
      <c r="AR1045" s="828"/>
      <c r="AS1045" s="828"/>
      <c r="AT1045" s="828"/>
      <c r="AU1045" s="828"/>
      <c r="AV1045" s="828"/>
      <c r="AW1045" s="828"/>
      <c r="AX1045" s="828"/>
      <c r="AY1045" s="828"/>
      <c r="AZ1045" s="828"/>
      <c r="BA1045" s="828"/>
      <c r="BB1045" s="828"/>
      <c r="BC1045" s="828"/>
      <c r="BD1045" s="828"/>
      <c r="BE1045" s="376"/>
      <c r="BF1045" s="376"/>
      <c r="BG1045" s="376"/>
      <c r="BH1045" s="376"/>
      <c r="BI1045" s="376"/>
      <c r="BJ1045" s="376"/>
      <c r="BK1045" s="376"/>
      <c r="BL1045" s="376"/>
      <c r="BM1045" s="376"/>
      <c r="BN1045" s="376"/>
      <c r="BO1045" s="376"/>
      <c r="BP1045" s="376"/>
      <c r="BQ1045" s="376"/>
      <c r="BR1045" s="376"/>
      <c r="BS1045" s="376"/>
      <c r="BT1045" s="376"/>
      <c r="BU1045" s="376"/>
      <c r="BV1045" s="376"/>
      <c r="BW1045" s="376"/>
      <c r="BX1045" s="376"/>
      <c r="BY1045" s="187"/>
      <c r="BZ1045" s="187"/>
      <c r="CA1045" s="187"/>
      <c r="CB1045" s="187"/>
      <c r="CC1045" s="187"/>
    </row>
    <row r="1046" spans="1:81" s="1" customFormat="1" ht="10.5" customHeight="1">
      <c r="A1046" s="1389"/>
      <c r="B1046" s="1392"/>
      <c r="C1046" s="1265" t="s">
        <v>139</v>
      </c>
      <c r="D1046" s="155" t="s">
        <v>34</v>
      </c>
      <c r="E1046" s="54">
        <f>ROUND(SQRT(E1047^2+E1048^2)*1000/(1.73*E984),0)</f>
        <v>15</v>
      </c>
      <c r="F1046" s="100">
        <f t="shared" ref="F1046:AB1046" si="1546">ROUND(SQRT(F1047^2+F1048^2)*1000/(1.73*F984),0)</f>
        <v>14</v>
      </c>
      <c r="G1046" s="100">
        <f t="shared" si="1546"/>
        <v>14</v>
      </c>
      <c r="H1046" s="398">
        <f t="shared" si="1546"/>
        <v>13</v>
      </c>
      <c r="I1046" s="100">
        <f t="shared" si="1546"/>
        <v>13</v>
      </c>
      <c r="J1046" s="100">
        <f t="shared" si="1546"/>
        <v>14</v>
      </c>
      <c r="K1046" s="100">
        <f t="shared" si="1546"/>
        <v>14</v>
      </c>
      <c r="L1046" s="100">
        <f t="shared" si="1546"/>
        <v>15</v>
      </c>
      <c r="M1046" s="100">
        <f t="shared" si="1546"/>
        <v>17</v>
      </c>
      <c r="N1046" s="398">
        <f t="shared" si="1546"/>
        <v>18</v>
      </c>
      <c r="O1046" s="100">
        <f t="shared" si="1546"/>
        <v>18</v>
      </c>
      <c r="P1046" s="100">
        <f t="shared" si="1546"/>
        <v>18</v>
      </c>
      <c r="Q1046" s="100">
        <f t="shared" si="1546"/>
        <v>17</v>
      </c>
      <c r="R1046" s="100">
        <f t="shared" si="1546"/>
        <v>16</v>
      </c>
      <c r="S1046" s="100">
        <f t="shared" si="1546"/>
        <v>19</v>
      </c>
      <c r="T1046" s="100">
        <f t="shared" si="1546"/>
        <v>20</v>
      </c>
      <c r="U1046" s="100">
        <f t="shared" si="1546"/>
        <v>19</v>
      </c>
      <c r="V1046" s="398">
        <f t="shared" si="1546"/>
        <v>16</v>
      </c>
      <c r="W1046" s="100">
        <f t="shared" si="1546"/>
        <v>15</v>
      </c>
      <c r="X1046" s="100">
        <f t="shared" si="1546"/>
        <v>14</v>
      </c>
      <c r="Y1046" s="100">
        <f t="shared" si="1546"/>
        <v>15</v>
      </c>
      <c r="Z1046" s="100">
        <f t="shared" si="1546"/>
        <v>18</v>
      </c>
      <c r="AA1046" s="100">
        <f t="shared" si="1546"/>
        <v>16</v>
      </c>
      <c r="AB1046" s="101">
        <f t="shared" si="1546"/>
        <v>19</v>
      </c>
      <c r="AC1046" s="382"/>
      <c r="AD1046" s="206"/>
      <c r="AE1046" s="69"/>
      <c r="BE1046" s="376"/>
      <c r="BF1046" s="376"/>
      <c r="BG1046" s="376"/>
      <c r="BH1046" s="376"/>
      <c r="BI1046" s="376"/>
      <c r="BJ1046" s="376"/>
      <c r="BK1046" s="376"/>
      <c r="BL1046" s="376"/>
      <c r="BM1046" s="376"/>
      <c r="BN1046" s="376"/>
      <c r="BO1046" s="376"/>
      <c r="BP1046" s="376"/>
      <c r="BQ1046" s="376"/>
      <c r="BR1046" s="376"/>
      <c r="BS1046" s="376"/>
      <c r="BT1046" s="376"/>
      <c r="BU1046" s="376"/>
      <c r="BV1046" s="376"/>
      <c r="BW1046" s="376"/>
      <c r="BX1046" s="376"/>
      <c r="BY1046" s="187"/>
      <c r="BZ1046" s="187"/>
      <c r="CA1046" s="187"/>
      <c r="CB1046" s="187"/>
      <c r="CC1046" s="187"/>
    </row>
    <row r="1047" spans="1:81" s="1" customFormat="1" ht="10.5" customHeight="1">
      <c r="A1047" s="1389"/>
      <c r="B1047" s="1392"/>
      <c r="C1047" s="1265" t="s">
        <v>137</v>
      </c>
      <c r="D1047" s="155" t="s">
        <v>126</v>
      </c>
      <c r="E1047" s="73">
        <f>(AG1047-AF1047)*$AE1047</f>
        <v>0.21984000000003334</v>
      </c>
      <c r="F1047" s="73">
        <f t="shared" ref="F1047" si="1547">(AH1047-AG1047)*$AE1047</f>
        <v>0.20615999999995438</v>
      </c>
      <c r="G1047" s="73">
        <f t="shared" ref="G1047" si="1548">(AI1047-AH1047)*$AE1047</f>
        <v>0.20490000000006603</v>
      </c>
      <c r="H1047" s="492">
        <f t="shared" ref="H1047" si="1549">(AJ1047-AI1047)*$AE1047</f>
        <v>0.20339999999993097</v>
      </c>
      <c r="I1047" s="73">
        <f t="shared" ref="I1047" si="1550">(AK1047-AJ1047)*$AE1047</f>
        <v>0.20070000000009713</v>
      </c>
      <c r="J1047" s="73">
        <f t="shared" ref="J1047" si="1551">(AL1047-AK1047)*$AE1047</f>
        <v>0.20933999999994057</v>
      </c>
      <c r="K1047" s="73">
        <f t="shared" ref="K1047" si="1552">(AM1047-AL1047)*$AE1047</f>
        <v>0.21959999999995716</v>
      </c>
      <c r="L1047" s="73">
        <f t="shared" ref="L1047" si="1553">(AN1047-AM1047)*$AE1047</f>
        <v>0.2286000000000854</v>
      </c>
      <c r="M1047" s="73">
        <f t="shared" ref="M1047" si="1554">(AO1047-AN1047)*$AE1047</f>
        <v>0.25889999999998281</v>
      </c>
      <c r="N1047" s="492">
        <f t="shared" ref="N1047" si="1555">(AP1047-AO1047)*$AE1047</f>
        <v>0.28110000000003765</v>
      </c>
      <c r="O1047" s="73">
        <f t="shared" ref="O1047" si="1556">(AQ1047-AP1047)*$AE1047</f>
        <v>0.28715999999991482</v>
      </c>
      <c r="P1047" s="73">
        <f t="shared" ref="P1047" si="1557">(AR1047-AQ1047)*$AE1047</f>
        <v>0.27474000000006527</v>
      </c>
      <c r="Q1047" s="73">
        <f t="shared" ref="Q1047" si="1558">(AS1047-AR1047)*$AE1047</f>
        <v>0.26039999999994734</v>
      </c>
      <c r="R1047" s="73">
        <f t="shared" ref="R1047" si="1559">(AT1047-AS1047)*$AE1047</f>
        <v>0.25110000000006494</v>
      </c>
      <c r="S1047" s="73">
        <f t="shared" ref="S1047" si="1560">(AU1047-AT1047)*$AE1047</f>
        <v>0.28445999999991045</v>
      </c>
      <c r="T1047" s="73">
        <f t="shared" ref="T1047" si="1561">(AV1047-AU1047)*$AE1047</f>
        <v>0.31284000000005108</v>
      </c>
      <c r="U1047" s="73">
        <f t="shared" ref="U1047" si="1562">(AW1047-AV1047)*$AE1047</f>
        <v>0.29369999999994434</v>
      </c>
      <c r="V1047" s="492">
        <f t="shared" ref="V1047" si="1563">(AX1047-AW1047)*$AE1047</f>
        <v>0.25146000000000868</v>
      </c>
      <c r="W1047" s="73">
        <f t="shared" ref="W1047" si="1564">(AY1047-AX1047)*$AE1047</f>
        <v>0.22644000000008191</v>
      </c>
      <c r="X1047" s="73">
        <f t="shared" ref="X1047" si="1565">(AZ1047-AY1047)*$AE1047</f>
        <v>0.21479999999996835</v>
      </c>
      <c r="Y1047" s="73">
        <f t="shared" ref="Y1047" si="1566">(BA1047-AZ1047)*$AE1047</f>
        <v>0.22595999999992955</v>
      </c>
      <c r="Z1047" s="73">
        <f t="shared" ref="Z1047" si="1567">(BB1047-BA1047)*$AE1047</f>
        <v>0.2661000000000513</v>
      </c>
      <c r="AA1047" s="73">
        <f t="shared" ref="AA1047" si="1568">(BC1047-BB1047)*$AE1047</f>
        <v>0.25044000000002598</v>
      </c>
      <c r="AB1047" s="74">
        <f t="shared" ref="AB1047" si="1569">(BD1047-BC1047)*$AE1047</f>
        <v>0.28050000000001774</v>
      </c>
      <c r="AC1047" s="58">
        <f>(BD1047-AF1047)*AE1047</f>
        <v>5.9126400000000672</v>
      </c>
      <c r="AD1047" s="61">
        <f>(BD1048-AF1048)*AE1047</f>
        <v>3.8390999999999735</v>
      </c>
      <c r="AE1047" s="69">
        <v>6</v>
      </c>
      <c r="AF1047" s="828">
        <v>203.53178</v>
      </c>
      <c r="AG1047" s="828">
        <v>203.56842</v>
      </c>
      <c r="AH1047" s="828">
        <v>203.60278</v>
      </c>
      <c r="AI1047" s="828">
        <v>203.63693000000001</v>
      </c>
      <c r="AJ1047" s="828">
        <v>203.67083</v>
      </c>
      <c r="AK1047" s="828">
        <v>203.70428000000001</v>
      </c>
      <c r="AL1047" s="828">
        <v>203.73917</v>
      </c>
      <c r="AM1047" s="828">
        <v>203.77576999999999</v>
      </c>
      <c r="AN1047" s="828">
        <v>203.81387000000001</v>
      </c>
      <c r="AO1047" s="828">
        <v>203.85702000000001</v>
      </c>
      <c r="AP1047" s="828">
        <v>203.90387000000001</v>
      </c>
      <c r="AQ1047" s="828">
        <v>203.95173</v>
      </c>
      <c r="AR1047" s="828">
        <v>203.99752000000001</v>
      </c>
      <c r="AS1047" s="828">
        <v>204.04092</v>
      </c>
      <c r="AT1047" s="828">
        <v>204.08277000000001</v>
      </c>
      <c r="AU1047" s="828">
        <v>204.13018</v>
      </c>
      <c r="AV1047" s="828">
        <v>204.18232</v>
      </c>
      <c r="AW1047" s="828">
        <v>204.23126999999999</v>
      </c>
      <c r="AX1047" s="828">
        <v>204.27318</v>
      </c>
      <c r="AY1047" s="828">
        <v>204.31092000000001</v>
      </c>
      <c r="AZ1047" s="828">
        <v>204.34672</v>
      </c>
      <c r="BA1047" s="828">
        <v>204.38437999999999</v>
      </c>
      <c r="BB1047" s="828">
        <v>204.42873</v>
      </c>
      <c r="BC1047" s="828">
        <v>204.47047000000001</v>
      </c>
      <c r="BD1047" s="828">
        <v>204.51722000000001</v>
      </c>
      <c r="BE1047" s="376"/>
      <c r="BF1047" s="376"/>
      <c r="BG1047" s="376"/>
      <c r="BH1047" s="376"/>
      <c r="BI1047" s="376"/>
      <c r="BJ1047" s="376"/>
      <c r="BK1047" s="376"/>
      <c r="BL1047" s="376"/>
      <c r="BM1047" s="376"/>
      <c r="BN1047" s="376"/>
      <c r="BO1047" s="376"/>
      <c r="BP1047" s="376"/>
      <c r="BQ1047" s="376"/>
      <c r="BR1047" s="376"/>
      <c r="BS1047" s="376"/>
      <c r="BT1047" s="376"/>
      <c r="BU1047" s="376"/>
      <c r="BV1047" s="376"/>
      <c r="BW1047" s="376"/>
      <c r="BX1047" s="376"/>
      <c r="BY1047" s="187"/>
      <c r="BZ1047" s="187"/>
      <c r="CA1047" s="187"/>
      <c r="CB1047" s="187"/>
      <c r="CC1047" s="187"/>
    </row>
    <row r="1048" spans="1:81" s="1" customFormat="1" ht="10.5" customHeight="1">
      <c r="A1048" s="1389"/>
      <c r="B1048" s="1392"/>
      <c r="C1048" s="1265" t="s">
        <v>137</v>
      </c>
      <c r="D1048" s="155" t="s">
        <v>127</v>
      </c>
      <c r="E1048" s="73">
        <f t="shared" ref="E1048" si="1570">(AG1048-AF1048)*$AE1047</f>
        <v>0.15089999999997872</v>
      </c>
      <c r="F1048" s="73">
        <f t="shared" ref="F1048" si="1571">(AH1048-AG1048)*$AE1047</f>
        <v>0.1463999999999146</v>
      </c>
      <c r="G1048" s="73">
        <f t="shared" ref="G1048" si="1572">(AI1048-AH1048)*$AE1047</f>
        <v>0.14430000000010068</v>
      </c>
      <c r="H1048" s="492">
        <f t="shared" ref="H1048" si="1573">(AJ1048-AI1048)*$AE1047</f>
        <v>0.1382999999999015</v>
      </c>
      <c r="I1048" s="73">
        <f t="shared" ref="I1048" si="1574">(AK1048-AJ1048)*$AE1047</f>
        <v>0.14040000000005648</v>
      </c>
      <c r="J1048" s="73">
        <f t="shared" ref="J1048" si="1575">(AL1048-AK1048)*$AE1047</f>
        <v>0.14819999999997435</v>
      </c>
      <c r="K1048" s="73">
        <f t="shared" ref="K1048" si="1576">(AM1048-AL1048)*$AE1047</f>
        <v>0.14910000000008949</v>
      </c>
      <c r="L1048" s="73">
        <f t="shared" ref="L1048" si="1577">(AN1048-AM1048)*$AE1047</f>
        <v>0.14309999999989031</v>
      </c>
      <c r="M1048" s="73">
        <f t="shared" ref="M1048" si="1578">(AO1048-AN1048)*$AE1047</f>
        <v>0.1623000000000161</v>
      </c>
      <c r="N1048" s="492">
        <f t="shared" ref="N1048" si="1579">(AP1048-AO1048)*$AE1047</f>
        <v>0.17850000000004229</v>
      </c>
      <c r="O1048" s="73">
        <f t="shared" ref="O1048" si="1580">(AQ1048-AP1048)*$AE1047</f>
        <v>0.18000000000000682</v>
      </c>
      <c r="P1048" s="73">
        <f t="shared" ref="P1048" si="1581">(AR1048-AQ1048)*$AE1047</f>
        <v>0.16919999999998936</v>
      </c>
      <c r="Q1048" s="73">
        <f t="shared" ref="Q1048" si="1582">(AS1048-AR1048)*$AE1047</f>
        <v>0.15509999999994761</v>
      </c>
      <c r="R1048" s="73">
        <f t="shared" ref="R1048" si="1583">(AT1048-AS1048)*$AE1047</f>
        <v>0.16350000000005593</v>
      </c>
      <c r="S1048" s="73">
        <f t="shared" ref="S1048" si="1584">(AU1048-AT1048)*$AE1047</f>
        <v>0.1833000000000311</v>
      </c>
      <c r="T1048" s="73">
        <f t="shared" ref="T1048" si="1585">(AV1048-AU1048)*$AE1047</f>
        <v>0.19259999999991351</v>
      </c>
      <c r="U1048" s="73">
        <f t="shared" ref="U1048" si="1586">(AW1048-AV1048)*$AE1047</f>
        <v>0.18209999999999127</v>
      </c>
      <c r="V1048" s="492">
        <f t="shared" ref="V1048" si="1587">(AX1048-AW1048)*$AE1047</f>
        <v>0.15060000000005402</v>
      </c>
      <c r="W1048" s="73">
        <f t="shared" ref="W1048" si="1588">(AY1048-AX1048)*$AE1047</f>
        <v>0.14369999999991023</v>
      </c>
      <c r="X1048" s="73">
        <f t="shared" ref="X1048" si="1589">(AZ1048-AY1048)*$AE1047</f>
        <v>0.13380000000000791</v>
      </c>
      <c r="Y1048" s="73">
        <f t="shared" ref="Y1048" si="1590">(BA1048-AZ1048)*$AE1047</f>
        <v>0.14670000000000982</v>
      </c>
      <c r="Z1048" s="73">
        <f t="shared" ref="Z1048" si="1591">(BB1048-BA1048)*$AE1047</f>
        <v>0.18180000000006658</v>
      </c>
      <c r="AA1048" s="73">
        <f t="shared" ref="AA1048" si="1592">(BC1048-BB1048)*$AE1047</f>
        <v>0.1623000000000161</v>
      </c>
      <c r="AB1048" s="74">
        <f t="shared" ref="AB1048" si="1593">(BD1048-BC1048)*$AE1047</f>
        <v>0.19290000000000873</v>
      </c>
      <c r="AC1048" s="579"/>
      <c r="AD1048" s="401"/>
      <c r="AE1048" s="401"/>
      <c r="AF1048" s="828">
        <v>167.16765000000001</v>
      </c>
      <c r="AG1048" s="828">
        <v>167.19280000000001</v>
      </c>
      <c r="AH1048" s="828">
        <v>167.21719999999999</v>
      </c>
      <c r="AI1048" s="828">
        <v>167.24125000000001</v>
      </c>
      <c r="AJ1048" s="828">
        <v>167.26429999999999</v>
      </c>
      <c r="AK1048" s="828">
        <v>167.2877</v>
      </c>
      <c r="AL1048" s="828">
        <v>167.3124</v>
      </c>
      <c r="AM1048" s="828">
        <v>167.33725000000001</v>
      </c>
      <c r="AN1048" s="828">
        <v>167.36109999999999</v>
      </c>
      <c r="AO1048" s="828">
        <v>167.38815</v>
      </c>
      <c r="AP1048" s="828">
        <v>167.4179</v>
      </c>
      <c r="AQ1048" s="828">
        <v>167.4479</v>
      </c>
      <c r="AR1048" s="828">
        <v>167.4761</v>
      </c>
      <c r="AS1048" s="828">
        <v>167.50194999999999</v>
      </c>
      <c r="AT1048" s="828">
        <v>167.5292</v>
      </c>
      <c r="AU1048" s="828">
        <v>167.55975000000001</v>
      </c>
      <c r="AV1048" s="828">
        <v>167.59184999999999</v>
      </c>
      <c r="AW1048" s="828">
        <v>167.62219999999999</v>
      </c>
      <c r="AX1048" s="828">
        <v>167.6473</v>
      </c>
      <c r="AY1048" s="828">
        <v>167.67124999999999</v>
      </c>
      <c r="AZ1048" s="828">
        <v>167.69354999999999</v>
      </c>
      <c r="BA1048" s="828">
        <v>167.71799999999999</v>
      </c>
      <c r="BB1048" s="828">
        <v>167.7483</v>
      </c>
      <c r="BC1048" s="828">
        <v>167.77535</v>
      </c>
      <c r="BD1048" s="828">
        <v>167.8075</v>
      </c>
      <c r="BE1048" s="376"/>
      <c r="BF1048" s="376"/>
      <c r="BG1048" s="376"/>
      <c r="BH1048" s="376"/>
      <c r="BI1048" s="376"/>
      <c r="BJ1048" s="376"/>
      <c r="BK1048" s="376"/>
      <c r="BL1048" s="376"/>
      <c r="BM1048" s="376"/>
      <c r="BN1048" s="376"/>
      <c r="BO1048" s="376"/>
      <c r="BP1048" s="376"/>
      <c r="BQ1048" s="376"/>
      <c r="BR1048" s="376"/>
      <c r="BS1048" s="376"/>
      <c r="BT1048" s="376"/>
      <c r="BU1048" s="376"/>
      <c r="BV1048" s="376"/>
      <c r="BW1048" s="376"/>
      <c r="BX1048" s="376"/>
      <c r="BY1048" s="187"/>
      <c r="BZ1048" s="187"/>
      <c r="CA1048" s="187"/>
      <c r="CB1048" s="187"/>
      <c r="CC1048" s="187"/>
    </row>
    <row r="1049" spans="1:81" s="1" customFormat="1" ht="10.5" customHeight="1" thickBot="1">
      <c r="A1049" s="1390"/>
      <c r="B1049" s="1393"/>
      <c r="C1049" s="312"/>
      <c r="D1049" s="271" t="s">
        <v>42</v>
      </c>
      <c r="E1049" s="285">
        <f>E1048/E1047</f>
        <v>0.68640829694303052</v>
      </c>
      <c r="F1049" s="285">
        <f t="shared" ref="F1049:AB1049" si="1594">F1048/F1047</f>
        <v>0.71012805587867189</v>
      </c>
      <c r="G1049" s="285">
        <f>G1048/G1047</f>
        <v>0.70424597364594521</v>
      </c>
      <c r="H1049" s="1132">
        <f t="shared" si="1594"/>
        <v>0.67994100294959903</v>
      </c>
      <c r="I1049" s="285">
        <f t="shared" si="1594"/>
        <v>0.6995515695066693</v>
      </c>
      <c r="J1049" s="285">
        <f t="shared" si="1594"/>
        <v>0.70793923760397637</v>
      </c>
      <c r="K1049" s="285">
        <f t="shared" si="1594"/>
        <v>0.67896174863441972</v>
      </c>
      <c r="L1049" s="285">
        <f t="shared" si="1594"/>
        <v>0.62598425196779028</v>
      </c>
      <c r="M1049" s="285">
        <f t="shared" si="1594"/>
        <v>0.62688296639639585</v>
      </c>
      <c r="N1049" s="1132">
        <f t="shared" si="1594"/>
        <v>0.63500533617936106</v>
      </c>
      <c r="O1049" s="285">
        <f t="shared" si="1594"/>
        <v>0.62682824905996737</v>
      </c>
      <c r="P1049" s="285">
        <f t="shared" si="1594"/>
        <v>0.61585499017234169</v>
      </c>
      <c r="Q1049" s="285">
        <f t="shared" si="1594"/>
        <v>0.59562211981558744</v>
      </c>
      <c r="R1049" s="285">
        <f t="shared" si="1594"/>
        <v>0.65113500597377005</v>
      </c>
      <c r="S1049" s="285">
        <f t="shared" si="1594"/>
        <v>0.64437882303342753</v>
      </c>
      <c r="T1049" s="285">
        <f t="shared" si="1594"/>
        <v>0.61565017261182098</v>
      </c>
      <c r="U1049" s="285">
        <f t="shared" si="1594"/>
        <v>0.62002042900928078</v>
      </c>
      <c r="V1049" s="1132">
        <f t="shared" si="1594"/>
        <v>0.59890240992622612</v>
      </c>
      <c r="W1049" s="285">
        <f t="shared" si="1594"/>
        <v>0.63460519342809685</v>
      </c>
      <c r="X1049" s="285">
        <f t="shared" si="1594"/>
        <v>0.62290502793308955</v>
      </c>
      <c r="Y1049" s="285">
        <f t="shared" si="1594"/>
        <v>0.64922995220417579</v>
      </c>
      <c r="Z1049" s="285">
        <f t="shared" si="1594"/>
        <v>0.6832018038332639</v>
      </c>
      <c r="AA1049" s="285">
        <f t="shared" si="1594"/>
        <v>0.64805941542884227</v>
      </c>
      <c r="AB1049" s="286">
        <f t="shared" si="1594"/>
        <v>0.68770053475934589</v>
      </c>
      <c r="AC1049" s="579"/>
      <c r="AD1049" s="401"/>
      <c r="AE1049" s="401"/>
      <c r="AF1049" s="376"/>
      <c r="AG1049" s="376"/>
      <c r="AH1049" s="376"/>
      <c r="AI1049" s="376"/>
      <c r="AJ1049" s="376"/>
      <c r="AK1049" s="376"/>
      <c r="AL1049" s="376"/>
      <c r="AM1049" s="376"/>
      <c r="AN1049" s="376"/>
      <c r="AO1049" s="376"/>
      <c r="AP1049" s="376"/>
      <c r="AQ1049" s="376"/>
      <c r="AR1049" s="376"/>
      <c r="AS1049" s="376"/>
      <c r="AT1049" s="376"/>
      <c r="AU1049" s="376"/>
      <c r="AV1049" s="376"/>
      <c r="AW1049" s="376"/>
      <c r="AX1049" s="376"/>
      <c r="AY1049" s="376"/>
      <c r="AZ1049" s="376"/>
      <c r="BA1049" s="376"/>
      <c r="BB1049" s="376"/>
      <c r="BC1049" s="376"/>
      <c r="BD1049" s="376"/>
      <c r="BE1049" s="376"/>
      <c r="BF1049" s="376"/>
      <c r="BG1049" s="376"/>
      <c r="BH1049" s="376"/>
      <c r="BI1049" s="376"/>
      <c r="BJ1049" s="376"/>
      <c r="BK1049" s="376"/>
      <c r="BL1049" s="376"/>
      <c r="BM1049" s="376"/>
      <c r="BN1049" s="376"/>
      <c r="BO1049" s="376"/>
      <c r="BP1049" s="376"/>
      <c r="BQ1049" s="376"/>
      <c r="BR1049" s="376"/>
      <c r="BS1049" s="376"/>
      <c r="BT1049" s="376"/>
      <c r="BU1049" s="376"/>
      <c r="BV1049" s="376"/>
      <c r="BW1049" s="376"/>
      <c r="BX1049" s="376"/>
      <c r="BY1049" s="187"/>
      <c r="BZ1049" s="187"/>
      <c r="CA1049" s="187"/>
      <c r="CB1049" s="187"/>
      <c r="CC1049" s="187"/>
    </row>
    <row r="1050" spans="1:81" s="1" customFormat="1" ht="10.5" customHeight="1">
      <c r="A1050" s="1357" t="s">
        <v>15</v>
      </c>
      <c r="B1050" s="1361" t="s">
        <v>993</v>
      </c>
      <c r="C1050" s="1264"/>
      <c r="D1050" s="1266"/>
      <c r="E1050" s="92"/>
      <c r="F1050" s="92"/>
      <c r="G1050" s="92"/>
      <c r="H1050" s="416"/>
      <c r="I1050" s="92"/>
      <c r="J1050" s="92"/>
      <c r="K1050" s="92"/>
      <c r="L1050" s="92"/>
      <c r="M1050" s="92"/>
      <c r="N1050" s="416"/>
      <c r="O1050" s="92"/>
      <c r="P1050" s="92"/>
      <c r="Q1050" s="92"/>
      <c r="R1050" s="92"/>
      <c r="S1050" s="92"/>
      <c r="T1050" s="92"/>
      <c r="U1050" s="92"/>
      <c r="V1050" s="416"/>
      <c r="W1050" s="92"/>
      <c r="X1050" s="92"/>
      <c r="Y1050" s="92"/>
      <c r="Z1050" s="92"/>
      <c r="AA1050" s="92"/>
      <c r="AB1050" s="216"/>
      <c r="AC1050" s="58" t="s">
        <v>125</v>
      </c>
      <c r="AD1050" s="61">
        <f>AD1052/AC1052</f>
        <v>0.31374184369327118</v>
      </c>
      <c r="AE1050" s="69"/>
      <c r="AF1050" s="828"/>
      <c r="AG1050" s="828"/>
      <c r="AH1050" s="828"/>
      <c r="AI1050" s="828"/>
      <c r="AJ1050" s="828"/>
      <c r="AK1050" s="828"/>
      <c r="AL1050" s="828"/>
      <c r="AM1050" s="828"/>
      <c r="AN1050" s="828"/>
      <c r="AO1050" s="828"/>
      <c r="AP1050" s="828"/>
      <c r="AQ1050" s="828"/>
      <c r="AR1050" s="828"/>
      <c r="AS1050" s="828"/>
      <c r="AT1050" s="828"/>
      <c r="AU1050" s="828"/>
      <c r="AV1050" s="828"/>
      <c r="AW1050" s="828"/>
      <c r="AX1050" s="828"/>
      <c r="AY1050" s="828"/>
      <c r="AZ1050" s="828"/>
      <c r="BA1050" s="828"/>
      <c r="BB1050" s="828"/>
      <c r="BC1050" s="828"/>
      <c r="BD1050" s="828"/>
      <c r="BE1050" s="376"/>
      <c r="BF1050" s="376"/>
      <c r="BG1050" s="376"/>
      <c r="BH1050" s="376"/>
      <c r="BI1050" s="376"/>
      <c r="BJ1050" s="376"/>
      <c r="BK1050" s="376"/>
      <c r="BL1050" s="376"/>
      <c r="BM1050" s="376"/>
      <c r="BN1050" s="376"/>
      <c r="BO1050" s="376"/>
      <c r="BP1050" s="376"/>
      <c r="BQ1050" s="376"/>
      <c r="BR1050" s="376"/>
      <c r="BS1050" s="376"/>
      <c r="BT1050" s="376"/>
      <c r="BU1050" s="376"/>
      <c r="BV1050" s="376"/>
      <c r="BW1050" s="376"/>
      <c r="BX1050" s="376"/>
      <c r="BY1050" s="187"/>
      <c r="BZ1050" s="187"/>
      <c r="CA1050" s="187"/>
      <c r="CB1050" s="187"/>
      <c r="CC1050" s="187"/>
    </row>
    <row r="1051" spans="1:81" s="1" customFormat="1" ht="10.5" customHeight="1">
      <c r="A1051" s="1358"/>
      <c r="B1051" s="1364"/>
      <c r="C1051" s="1265" t="s">
        <v>139</v>
      </c>
      <c r="D1051" s="155" t="s">
        <v>34</v>
      </c>
      <c r="E1051" s="54">
        <f>ROUND(SQRT(E1052^2+E1053^2)*1000/(1.73*E984),0)</f>
        <v>26</v>
      </c>
      <c r="F1051" s="100">
        <f t="shared" ref="F1051:AB1051" si="1595">ROUND(SQRT(F1052^2+F1053^2)*1000/(1.73*F984),0)</f>
        <v>24</v>
      </c>
      <c r="G1051" s="100">
        <f t="shared" si="1595"/>
        <v>23</v>
      </c>
      <c r="H1051" s="398">
        <f t="shared" si="1595"/>
        <v>23</v>
      </c>
      <c r="I1051" s="100">
        <f t="shared" si="1595"/>
        <v>23</v>
      </c>
      <c r="J1051" s="100">
        <f t="shared" si="1595"/>
        <v>24</v>
      </c>
      <c r="K1051" s="100">
        <f t="shared" si="1595"/>
        <v>26</v>
      </c>
      <c r="L1051" s="100">
        <f t="shared" si="1595"/>
        <v>26</v>
      </c>
      <c r="M1051" s="100">
        <f t="shared" si="1595"/>
        <v>27</v>
      </c>
      <c r="N1051" s="398">
        <f t="shared" si="1595"/>
        <v>28</v>
      </c>
      <c r="O1051" s="100">
        <f t="shared" si="1595"/>
        <v>27</v>
      </c>
      <c r="P1051" s="100">
        <f t="shared" si="1595"/>
        <v>29</v>
      </c>
      <c r="Q1051" s="100">
        <f t="shared" si="1595"/>
        <v>30</v>
      </c>
      <c r="R1051" s="100">
        <f t="shared" si="1595"/>
        <v>31</v>
      </c>
      <c r="S1051" s="100">
        <f t="shared" si="1595"/>
        <v>33</v>
      </c>
      <c r="T1051" s="100">
        <f t="shared" si="1595"/>
        <v>34</v>
      </c>
      <c r="U1051" s="100">
        <f t="shared" si="1595"/>
        <v>34</v>
      </c>
      <c r="V1051" s="398">
        <f t="shared" si="1595"/>
        <v>36</v>
      </c>
      <c r="W1051" s="100">
        <f t="shared" si="1595"/>
        <v>37</v>
      </c>
      <c r="X1051" s="100">
        <f t="shared" si="1595"/>
        <v>36</v>
      </c>
      <c r="Y1051" s="100">
        <f t="shared" si="1595"/>
        <v>36</v>
      </c>
      <c r="Z1051" s="100">
        <f t="shared" si="1595"/>
        <v>33</v>
      </c>
      <c r="AA1051" s="100">
        <f t="shared" si="1595"/>
        <v>30</v>
      </c>
      <c r="AB1051" s="101">
        <f t="shared" si="1595"/>
        <v>27</v>
      </c>
      <c r="AC1051" s="382"/>
      <c r="AD1051" s="206"/>
      <c r="AE1051" s="69"/>
      <c r="BE1051" s="376"/>
      <c r="BF1051" s="376"/>
      <c r="BG1051" s="376"/>
      <c r="BH1051" s="376"/>
      <c r="BI1051" s="376"/>
      <c r="BJ1051" s="376"/>
      <c r="BK1051" s="376"/>
      <c r="BL1051" s="376"/>
      <c r="BM1051" s="376"/>
      <c r="BN1051" s="376"/>
      <c r="BO1051" s="376"/>
      <c r="BP1051" s="376"/>
      <c r="BQ1051" s="376"/>
      <c r="BR1051" s="376"/>
      <c r="BS1051" s="376"/>
      <c r="BT1051" s="376"/>
      <c r="BU1051" s="376"/>
      <c r="BV1051" s="376"/>
      <c r="BW1051" s="376"/>
      <c r="BX1051" s="376"/>
      <c r="BY1051" s="187"/>
      <c r="BZ1051" s="187"/>
      <c r="CA1051" s="187"/>
      <c r="CB1051" s="187"/>
      <c r="CC1051" s="187"/>
    </row>
    <row r="1052" spans="1:81" s="1" customFormat="1" ht="10.5" customHeight="1">
      <c r="A1052" s="1358"/>
      <c r="B1052" s="1364"/>
      <c r="C1052" s="1265" t="s">
        <v>137</v>
      </c>
      <c r="D1052" s="155" t="s">
        <v>126</v>
      </c>
      <c r="E1052" s="73">
        <f>(AG1052-AF1052)*$AE1052</f>
        <v>0.44480000000021391</v>
      </c>
      <c r="F1052" s="73">
        <f t="shared" ref="F1052" si="1596">(AH1052-AG1052)*$AE1052</f>
        <v>0.41199999999980719</v>
      </c>
      <c r="G1052" s="73">
        <f t="shared" ref="G1052" si="1597">(AI1052-AH1052)*$AE1052</f>
        <v>0.39364000000023225</v>
      </c>
      <c r="H1052" s="492">
        <f t="shared" ref="H1052" si="1598">(AJ1052-AI1052)*$AE1052</f>
        <v>0.39795999999978449</v>
      </c>
      <c r="I1052" s="73">
        <f t="shared" ref="I1052" si="1599">(AK1052-AJ1052)*$AE1052</f>
        <v>0.39960000000019136</v>
      </c>
      <c r="J1052" s="73">
        <f t="shared" ref="J1052" si="1600">(AL1052-AK1052)*$AE1052</f>
        <v>0.41723999999976513</v>
      </c>
      <c r="K1052" s="73">
        <f t="shared" ref="K1052" si="1601">(AM1052-AL1052)*$AE1052</f>
        <v>0.45580000000018117</v>
      </c>
      <c r="L1052" s="73">
        <f t="shared" ref="L1052" si="1602">(AN1052-AM1052)*$AE1052</f>
        <v>0.46019999999998618</v>
      </c>
      <c r="M1052" s="73">
        <f t="shared" ref="M1052" si="1603">(AO1052-AN1052)*$AE1052</f>
        <v>0.46655999999984488</v>
      </c>
      <c r="N1052" s="492">
        <f t="shared" ref="N1052" si="1604">(AP1052-AO1052)*$AE1052</f>
        <v>0.48424000000022716</v>
      </c>
      <c r="O1052" s="73">
        <f t="shared" ref="O1052" si="1605">(AQ1052-AP1052)*$AE1052</f>
        <v>0.47195999999985361</v>
      </c>
      <c r="P1052" s="73">
        <f t="shared" ref="P1052" si="1606">(AR1052-AQ1052)*$AE1052</f>
        <v>0.51279999999997017</v>
      </c>
      <c r="Q1052" s="73">
        <f t="shared" ref="Q1052" si="1607">(AS1052-AR1052)*$AE1052</f>
        <v>0.52840000000014697</v>
      </c>
      <c r="R1052" s="73">
        <f t="shared" ref="R1052" si="1608">(AT1052-AS1052)*$AE1052</f>
        <v>0.53540000000020882</v>
      </c>
      <c r="S1052" s="73">
        <f t="shared" ref="S1052" si="1609">(AU1052-AT1052)*$AE1052</f>
        <v>0.56779999999980646</v>
      </c>
      <c r="T1052" s="73">
        <f t="shared" ref="T1052" si="1610">(AV1052-AU1052)*$AE1052</f>
        <v>0.58404000000018641</v>
      </c>
      <c r="U1052" s="73">
        <f t="shared" ref="U1052" si="1611">(AW1052-AV1052)*$AE1052</f>
        <v>0.59459999999990032</v>
      </c>
      <c r="V1052" s="492">
        <f t="shared" ref="V1052" si="1612">(AX1052-AW1052)*$AE1052</f>
        <v>0.63015999999970518</v>
      </c>
      <c r="W1052" s="73">
        <f t="shared" ref="W1052" si="1613">(AY1052-AX1052)*$AE1052</f>
        <v>0.64840000000003783</v>
      </c>
      <c r="X1052" s="73">
        <f t="shared" ref="X1052" si="1614">(AZ1052-AY1052)*$AE1052</f>
        <v>0.64060000000017681</v>
      </c>
      <c r="Y1052" s="73">
        <f t="shared" ref="Y1052" si="1615">(BA1052-AZ1052)*$AE1052</f>
        <v>0.62379999999984648</v>
      </c>
      <c r="Z1052" s="73">
        <f t="shared" ref="Z1052" si="1616">(BB1052-BA1052)*$AE1052</f>
        <v>0.56964000000016313</v>
      </c>
      <c r="AA1052" s="73">
        <f t="shared" ref="AA1052" si="1617">(BC1052-BB1052)*$AE1052</f>
        <v>0.51695999999992637</v>
      </c>
      <c r="AB1052" s="74">
        <f t="shared" ref="AB1052" si="1618">(BD1052-BC1052)*$AE1052</f>
        <v>0.47319999999990614</v>
      </c>
      <c r="AC1052" s="58">
        <f>(BD1052-AF1052)*AE1052</f>
        <v>12.229800000000068</v>
      </c>
      <c r="AD1052" s="61">
        <f>(BD1053-AF1053)*AE1052</f>
        <v>3.8369999999999891</v>
      </c>
      <c r="AE1052" s="69">
        <v>4</v>
      </c>
      <c r="AF1052" s="828">
        <v>552.08606999999995</v>
      </c>
      <c r="AG1052" s="828">
        <v>552.19727</v>
      </c>
      <c r="AH1052" s="828">
        <v>552.30026999999995</v>
      </c>
      <c r="AI1052" s="828">
        <v>552.39868000000001</v>
      </c>
      <c r="AJ1052" s="828">
        <v>552.49816999999996</v>
      </c>
      <c r="AK1052" s="828">
        <v>552.59807000000001</v>
      </c>
      <c r="AL1052" s="828">
        <v>552.70237999999995</v>
      </c>
      <c r="AM1052" s="828">
        <v>552.81632999999999</v>
      </c>
      <c r="AN1052" s="828">
        <v>552.93137999999999</v>
      </c>
      <c r="AO1052" s="828">
        <v>553.04801999999995</v>
      </c>
      <c r="AP1052" s="828">
        <v>553.16908000000001</v>
      </c>
      <c r="AQ1052" s="828">
        <v>553.28706999999997</v>
      </c>
      <c r="AR1052" s="828">
        <v>553.41526999999996</v>
      </c>
      <c r="AS1052" s="828">
        <v>553.54737</v>
      </c>
      <c r="AT1052" s="828">
        <v>553.68122000000005</v>
      </c>
      <c r="AU1052" s="828">
        <v>553.82317</v>
      </c>
      <c r="AV1052" s="828">
        <v>553.96918000000005</v>
      </c>
      <c r="AW1052" s="828">
        <v>554.11783000000003</v>
      </c>
      <c r="AX1052" s="828">
        <v>554.27536999999995</v>
      </c>
      <c r="AY1052" s="828">
        <v>554.43746999999996</v>
      </c>
      <c r="AZ1052" s="828">
        <v>554.59762000000001</v>
      </c>
      <c r="BA1052" s="828">
        <v>554.75356999999997</v>
      </c>
      <c r="BB1052" s="828">
        <v>554.89598000000001</v>
      </c>
      <c r="BC1052" s="828">
        <v>555.02521999999999</v>
      </c>
      <c r="BD1052" s="828">
        <v>555.14351999999997</v>
      </c>
      <c r="BE1052" s="376"/>
      <c r="BF1052" s="376"/>
      <c r="BG1052" s="376"/>
      <c r="BH1052" s="376"/>
      <c r="BI1052" s="376"/>
      <c r="BJ1052" s="376"/>
      <c r="BK1052" s="376"/>
      <c r="BL1052" s="376"/>
      <c r="BM1052" s="376"/>
      <c r="BN1052" s="376"/>
      <c r="BO1052" s="376"/>
      <c r="BP1052" s="376"/>
      <c r="BQ1052" s="376"/>
      <c r="BR1052" s="376"/>
      <c r="BS1052" s="376"/>
      <c r="BT1052" s="376"/>
      <c r="BU1052" s="376"/>
      <c r="BV1052" s="376"/>
      <c r="BW1052" s="376"/>
      <c r="BX1052" s="376"/>
      <c r="BY1052" s="187"/>
      <c r="BZ1052" s="187"/>
      <c r="CA1052" s="187"/>
      <c r="CB1052" s="187"/>
      <c r="CC1052" s="187"/>
    </row>
    <row r="1053" spans="1:81" s="1" customFormat="1" ht="10.5" customHeight="1">
      <c r="A1053" s="1358"/>
      <c r="B1053" s="1364"/>
      <c r="C1053" s="1265" t="s">
        <v>137</v>
      </c>
      <c r="D1053" s="155" t="s">
        <v>127</v>
      </c>
      <c r="E1053" s="73">
        <f t="shared" ref="E1053" si="1619">(AG1053-AF1053)*$AE1052</f>
        <v>0.15459999999995944</v>
      </c>
      <c r="F1053" s="73">
        <f t="shared" ref="F1053" si="1620">(AH1053-AG1053)*$AE1052</f>
        <v>0.15420000000005984</v>
      </c>
      <c r="G1053" s="73">
        <f t="shared" ref="G1053" si="1621">(AI1053-AH1053)*$AE1052</f>
        <v>0.15039999999999054</v>
      </c>
      <c r="H1053" s="492">
        <f t="shared" ref="H1053" si="1622">(AJ1053-AI1053)*$AE1052</f>
        <v>0.14539999999999509</v>
      </c>
      <c r="I1053" s="73">
        <f t="shared" ref="I1053" si="1623">(AK1053-AJ1053)*$AE1052</f>
        <v>0.14443999999991775</v>
      </c>
      <c r="J1053" s="73">
        <f t="shared" ref="J1053" si="1624">(AL1053-AK1053)*$AE1052</f>
        <v>0.14556000000004587</v>
      </c>
      <c r="K1053" s="73">
        <f t="shared" ref="K1053" si="1625">(AM1053-AL1053)*$AE1052</f>
        <v>0.14499999999998181</v>
      </c>
      <c r="L1053" s="73">
        <f t="shared" ref="L1053" si="1626">(AN1053-AM1053)*$AE1052</f>
        <v>0.14920000000006439</v>
      </c>
      <c r="M1053" s="73">
        <f t="shared" ref="M1053" si="1627">(AO1053-AN1053)*$AE1052</f>
        <v>0.15359999999998308</v>
      </c>
      <c r="N1053" s="492">
        <f t="shared" ref="N1053" si="1628">(AP1053-AO1053)*$AE1052</f>
        <v>0.15039999999999054</v>
      </c>
      <c r="O1053" s="73">
        <f t="shared" ref="O1053" si="1629">(AQ1053-AP1053)*$AE1052</f>
        <v>0.15959999999995489</v>
      </c>
      <c r="P1053" s="73">
        <f t="shared" ref="P1053" si="1630">(AR1053-AQ1053)*$AE1052</f>
        <v>0.17124000000001161</v>
      </c>
      <c r="Q1053" s="73">
        <f t="shared" ref="Q1053" si="1631">(AS1053-AR1053)*$AE1052</f>
        <v>0.15636000000006334</v>
      </c>
      <c r="R1053" s="73">
        <f t="shared" ref="R1053" si="1632">(AT1053-AS1053)*$AE1052</f>
        <v>0.17319999999995161</v>
      </c>
      <c r="S1053" s="73">
        <f t="shared" ref="S1053" si="1633">(AU1053-AT1053)*$AE1052</f>
        <v>0.17219999999997526</v>
      </c>
      <c r="T1053" s="73">
        <f t="shared" ref="T1053" si="1634">(AV1053-AU1053)*$AE1052</f>
        <v>0.17124000000001161</v>
      </c>
      <c r="U1053" s="73">
        <f t="shared" ref="U1053" si="1635">(AW1053-AV1053)*$AE1052</f>
        <v>0.16876000000002023</v>
      </c>
      <c r="V1053" s="492">
        <f t="shared" ref="V1053" si="1636">(AX1053-AW1053)*$AE1052</f>
        <v>0.17060000000003583</v>
      </c>
      <c r="W1053" s="73">
        <f t="shared" ref="W1053" si="1637">(AY1053-AX1053)*$AE1052</f>
        <v>0.169399999999996</v>
      </c>
      <c r="X1053" s="73">
        <f t="shared" ref="X1053" si="1638">(AZ1053-AY1053)*$AE1052</f>
        <v>0.1713999999999487</v>
      </c>
      <c r="Y1053" s="73">
        <f t="shared" ref="Y1053" si="1639">(BA1053-AZ1053)*$AE1052</f>
        <v>0.17160000000001219</v>
      </c>
      <c r="Z1053" s="73">
        <f t="shared" ref="Z1053" si="1640">(BB1053-BA1053)*$AE1052</f>
        <v>0.16944000000000869</v>
      </c>
      <c r="AA1053" s="73">
        <f t="shared" ref="AA1053" si="1641">(BC1053-BB1053)*$AE1052</f>
        <v>0.16096000000004551</v>
      </c>
      <c r="AB1053" s="74">
        <f t="shared" ref="AB1053" si="1642">(BD1053-BC1053)*$AE1052</f>
        <v>0.15819999999996526</v>
      </c>
      <c r="AC1053" s="579"/>
      <c r="AD1053" s="401"/>
      <c r="AE1053" s="401"/>
      <c r="AF1053" s="828">
        <v>242.65887000000001</v>
      </c>
      <c r="AG1053" s="828">
        <v>242.69752</v>
      </c>
      <c r="AH1053" s="828">
        <v>242.73607000000001</v>
      </c>
      <c r="AI1053" s="828">
        <v>242.77367000000001</v>
      </c>
      <c r="AJ1053" s="828">
        <v>242.81002000000001</v>
      </c>
      <c r="AK1053" s="828">
        <v>242.84612999999999</v>
      </c>
      <c r="AL1053" s="828">
        <v>242.88252</v>
      </c>
      <c r="AM1053" s="828">
        <v>242.91876999999999</v>
      </c>
      <c r="AN1053" s="828">
        <v>242.95607000000001</v>
      </c>
      <c r="AO1053" s="828">
        <v>242.99447000000001</v>
      </c>
      <c r="AP1053" s="828">
        <v>243.03207</v>
      </c>
      <c r="AQ1053" s="828">
        <v>243.07196999999999</v>
      </c>
      <c r="AR1053" s="828">
        <v>243.11478</v>
      </c>
      <c r="AS1053" s="828">
        <v>243.15387000000001</v>
      </c>
      <c r="AT1053" s="828">
        <v>243.19717</v>
      </c>
      <c r="AU1053" s="828">
        <v>243.24021999999999</v>
      </c>
      <c r="AV1053" s="828">
        <v>243.28303</v>
      </c>
      <c r="AW1053" s="828">
        <v>243.32522</v>
      </c>
      <c r="AX1053" s="828">
        <v>243.36787000000001</v>
      </c>
      <c r="AY1053" s="828">
        <v>243.41022000000001</v>
      </c>
      <c r="AZ1053" s="828">
        <v>243.45307</v>
      </c>
      <c r="BA1053" s="828">
        <v>243.49597</v>
      </c>
      <c r="BB1053" s="828">
        <v>243.53833</v>
      </c>
      <c r="BC1053" s="828">
        <v>243.57857000000001</v>
      </c>
      <c r="BD1053" s="828">
        <v>243.61812</v>
      </c>
      <c r="BE1053" s="376"/>
      <c r="BF1053" s="376"/>
      <c r="BG1053" s="376"/>
      <c r="BH1053" s="376"/>
      <c r="BI1053" s="376"/>
      <c r="BJ1053" s="376"/>
      <c r="BK1053" s="376"/>
      <c r="BL1053" s="376"/>
      <c r="BM1053" s="376"/>
      <c r="BN1053" s="376"/>
      <c r="BO1053" s="376"/>
      <c r="BP1053" s="376"/>
      <c r="BQ1053" s="376"/>
      <c r="BR1053" s="376"/>
      <c r="BS1053" s="376"/>
      <c r="BT1053" s="376"/>
      <c r="BU1053" s="376"/>
      <c r="BV1053" s="376"/>
      <c r="BW1053" s="376"/>
      <c r="BX1053" s="376"/>
      <c r="BY1053" s="187"/>
      <c r="BZ1053" s="187"/>
      <c r="CA1053" s="187"/>
      <c r="CB1053" s="187"/>
      <c r="CC1053" s="187"/>
    </row>
    <row r="1054" spans="1:81" s="1" customFormat="1" ht="10.5" customHeight="1" thickBot="1">
      <c r="A1054" s="1362"/>
      <c r="B1054" s="1363"/>
      <c r="C1054" s="312"/>
      <c r="D1054" s="271" t="s">
        <v>42</v>
      </c>
      <c r="E1054" s="285">
        <f>E1053/E1052</f>
        <v>0.34757194244578482</v>
      </c>
      <c r="F1054" s="285">
        <f t="shared" ref="F1054:AB1054" si="1643">F1053/F1052</f>
        <v>0.37427184466051461</v>
      </c>
      <c r="G1054" s="285">
        <f>G1053/G1052</f>
        <v>0.38207499237857384</v>
      </c>
      <c r="H1054" s="1132">
        <f t="shared" si="1643"/>
        <v>0.36536335310099965</v>
      </c>
      <c r="I1054" s="285">
        <f t="shared" si="1643"/>
        <v>0.36146146146108254</v>
      </c>
      <c r="J1054" s="285">
        <f t="shared" si="1643"/>
        <v>0.3488639631869615</v>
      </c>
      <c r="K1054" s="285">
        <f t="shared" si="1643"/>
        <v>0.31812198332585384</v>
      </c>
      <c r="L1054" s="285">
        <f t="shared" si="1643"/>
        <v>0.32420686657989761</v>
      </c>
      <c r="M1054" s="285">
        <f t="shared" si="1643"/>
        <v>0.32921810699595799</v>
      </c>
      <c r="N1054" s="1132">
        <f t="shared" si="1643"/>
        <v>0.31058979018651905</v>
      </c>
      <c r="O1054" s="285">
        <f t="shared" si="1643"/>
        <v>0.3381642512077388</v>
      </c>
      <c r="P1054" s="285">
        <f t="shared" si="1643"/>
        <v>0.33393135725433221</v>
      </c>
      <c r="Q1054" s="285">
        <f t="shared" si="1643"/>
        <v>0.29591218773660077</v>
      </c>
      <c r="R1054" s="285">
        <f t="shared" si="1643"/>
        <v>0.32349645125118426</v>
      </c>
      <c r="S1054" s="285">
        <f t="shared" si="1643"/>
        <v>0.3032758013385593</v>
      </c>
      <c r="T1054" s="285">
        <f t="shared" si="1643"/>
        <v>0.29319909595225835</v>
      </c>
      <c r="U1054" s="285">
        <f t="shared" si="1643"/>
        <v>0.28382105617229819</v>
      </c>
      <c r="V1054" s="1132">
        <f t="shared" si="1643"/>
        <v>0.2707248952648782</v>
      </c>
      <c r="W1054" s="285">
        <f t="shared" si="1643"/>
        <v>0.2612584824182389</v>
      </c>
      <c r="X1054" s="285">
        <f t="shared" si="1643"/>
        <v>0.26756166094271217</v>
      </c>
      <c r="Y1054" s="285">
        <f t="shared" si="1643"/>
        <v>0.27508816928511448</v>
      </c>
      <c r="Z1054" s="285">
        <f t="shared" si="1643"/>
        <v>0.29745102169784454</v>
      </c>
      <c r="AA1054" s="285">
        <f t="shared" si="1643"/>
        <v>0.31135871247305097</v>
      </c>
      <c r="AB1054" s="286">
        <f t="shared" si="1643"/>
        <v>0.33431952662721182</v>
      </c>
      <c r="AC1054" s="579"/>
      <c r="AD1054" s="401"/>
      <c r="AE1054" s="401"/>
      <c r="AF1054" s="376"/>
      <c r="AG1054" s="376"/>
      <c r="AH1054" s="376"/>
      <c r="AI1054" s="376"/>
      <c r="AJ1054" s="376"/>
      <c r="AK1054" s="376"/>
      <c r="AL1054" s="376"/>
      <c r="AM1054" s="376"/>
      <c r="AN1054" s="376"/>
      <c r="AO1054" s="376"/>
      <c r="AP1054" s="376"/>
      <c r="AQ1054" s="376"/>
      <c r="AR1054" s="376"/>
      <c r="AS1054" s="376"/>
      <c r="AT1054" s="376"/>
      <c r="AU1054" s="376"/>
      <c r="AV1054" s="376"/>
      <c r="AW1054" s="376"/>
      <c r="AX1054" s="376"/>
      <c r="AY1054" s="376"/>
      <c r="AZ1054" s="376"/>
      <c r="BA1054" s="376"/>
      <c r="BB1054" s="376"/>
      <c r="BC1054" s="376"/>
      <c r="BD1054" s="376"/>
      <c r="BE1054" s="376"/>
      <c r="BF1054" s="376"/>
      <c r="BG1054" s="376"/>
      <c r="BH1054" s="376"/>
      <c r="BI1054" s="376"/>
      <c r="BJ1054" s="376"/>
      <c r="BK1054" s="376"/>
      <c r="BL1054" s="376"/>
      <c r="BM1054" s="376"/>
      <c r="BN1054" s="376"/>
      <c r="BO1054" s="376"/>
      <c r="BP1054" s="376"/>
      <c r="BQ1054" s="376"/>
      <c r="BR1054" s="376"/>
      <c r="BS1054" s="376"/>
      <c r="BT1054" s="376"/>
      <c r="BU1054" s="376"/>
      <c r="BV1054" s="376"/>
      <c r="BW1054" s="376"/>
      <c r="BX1054" s="376"/>
      <c r="BY1054" s="187"/>
      <c r="BZ1054" s="187"/>
      <c r="CA1054" s="187"/>
      <c r="CB1054" s="187"/>
      <c r="CC1054" s="187"/>
    </row>
    <row r="1055" spans="1:81" s="1" customFormat="1" ht="10.5" customHeight="1">
      <c r="A1055" s="1357" t="s">
        <v>56</v>
      </c>
      <c r="B1055" s="1367"/>
      <c r="C1055" s="916"/>
      <c r="D1055" s="1266" t="s">
        <v>126</v>
      </c>
      <c r="E1055" s="125">
        <f>E987+E992+E997+E1002+E1027+E1007+E1042+E1052+E1012+E1017+E1032+E1037+E1047</f>
        <v>4.1774699999999374</v>
      </c>
      <c r="F1055" s="125">
        <f t="shared" ref="F1055:AB1055" si="1644">F987+F992+F997+F1002+F1027+F1007+F1042+F1052+F1012+F1017+F1032+F1037+F1047</f>
        <v>4.0182700000003244</v>
      </c>
      <c r="G1055" s="125">
        <f t="shared" si="1644"/>
        <v>4.0143260000001764</v>
      </c>
      <c r="H1055" s="427">
        <f t="shared" si="1644"/>
        <v>3.9872239999991845</v>
      </c>
      <c r="I1055" s="125">
        <f t="shared" si="1644"/>
        <v>4.0153460000003403</v>
      </c>
      <c r="J1055" s="125">
        <f t="shared" si="1644"/>
        <v>4.0304739999996517</v>
      </c>
      <c r="K1055" s="125">
        <f t="shared" si="1644"/>
        <v>4.2500800000003434</v>
      </c>
      <c r="L1055" s="125">
        <f t="shared" si="1644"/>
        <v>4.358296000000121</v>
      </c>
      <c r="M1055" s="125">
        <f t="shared" si="1644"/>
        <v>4.6421739999997165</v>
      </c>
      <c r="N1055" s="427">
        <f t="shared" si="1644"/>
        <v>4.6627300000002831</v>
      </c>
      <c r="O1055" s="125">
        <f t="shared" si="1644"/>
        <v>4.6827799999998776</v>
      </c>
      <c r="P1055" s="125">
        <f t="shared" si="1644"/>
        <v>4.7413739999999169</v>
      </c>
      <c r="Q1055" s="125">
        <f t="shared" si="1644"/>
        <v>4.6719560000004092</v>
      </c>
      <c r="R1055" s="125">
        <f t="shared" si="1644"/>
        <v>4.8075500000000826</v>
      </c>
      <c r="S1055" s="125">
        <f t="shared" si="1644"/>
        <v>4.957290000000012</v>
      </c>
      <c r="T1055" s="125">
        <f t="shared" si="1644"/>
        <v>5.039213999999868</v>
      </c>
      <c r="U1055" s="125">
        <f t="shared" si="1644"/>
        <v>4.9518659999999501</v>
      </c>
      <c r="V1055" s="427">
        <f t="shared" si="1644"/>
        <v>4.89718999999958</v>
      </c>
      <c r="W1055" s="125">
        <f t="shared" si="1644"/>
        <v>4.9035060000003572</v>
      </c>
      <c r="X1055" s="125">
        <f t="shared" si="1644"/>
        <v>4.7545739999999004</v>
      </c>
      <c r="Y1055" s="125">
        <f t="shared" si="1644"/>
        <v>4.7377039999995416</v>
      </c>
      <c r="Z1055" s="125">
        <f t="shared" si="1644"/>
        <v>4.6108820000009469</v>
      </c>
      <c r="AA1055" s="125">
        <f t="shared" si="1644"/>
        <v>4.4534899999997375</v>
      </c>
      <c r="AB1055" s="168">
        <f t="shared" si="1644"/>
        <v>4.306177999999818</v>
      </c>
      <c r="AC1055" s="376"/>
      <c r="AD1055" s="376"/>
      <c r="AE1055" s="376"/>
      <c r="AF1055" s="376"/>
      <c r="AG1055" s="376"/>
      <c r="AH1055" s="376"/>
      <c r="AI1055" s="376"/>
      <c r="AJ1055" s="376"/>
      <c r="AK1055" s="376"/>
      <c r="AL1055" s="376"/>
      <c r="AM1055" s="376"/>
      <c r="AN1055" s="376"/>
      <c r="AO1055" s="376"/>
      <c r="AP1055" s="376"/>
      <c r="AQ1055" s="376"/>
      <c r="AR1055" s="376"/>
      <c r="AS1055" s="376"/>
      <c r="AT1055" s="376"/>
      <c r="AU1055" s="376"/>
      <c r="AV1055" s="376"/>
      <c r="AW1055" s="376"/>
      <c r="AX1055" s="376"/>
      <c r="AY1055" s="376"/>
      <c r="AZ1055" s="376"/>
      <c r="BA1055" s="376"/>
      <c r="BB1055" s="376"/>
      <c r="BC1055" s="376"/>
      <c r="BD1055" s="376"/>
      <c r="BE1055" s="376"/>
      <c r="BF1055" s="376"/>
      <c r="BG1055" s="376"/>
      <c r="BH1055" s="376"/>
      <c r="BI1055" s="376"/>
      <c r="BJ1055" s="376"/>
      <c r="BK1055" s="376"/>
      <c r="BL1055" s="376"/>
      <c r="BM1055" s="376"/>
      <c r="BN1055" s="376"/>
      <c r="BO1055" s="376"/>
      <c r="BP1055" s="376"/>
      <c r="BQ1055" s="376"/>
      <c r="BR1055" s="376"/>
      <c r="BS1055" s="376"/>
      <c r="BT1055" s="376"/>
      <c r="BU1055" s="376"/>
      <c r="BV1055" s="376"/>
      <c r="BW1055" s="376"/>
      <c r="BX1055" s="376"/>
      <c r="BY1055" s="187"/>
      <c r="BZ1055" s="187"/>
      <c r="CA1055" s="187"/>
      <c r="CB1055" s="187"/>
      <c r="CC1055" s="187"/>
    </row>
    <row r="1056" spans="1:81" s="1" customFormat="1" ht="10.5" customHeight="1" thickBot="1">
      <c r="A1056" s="1360"/>
      <c r="B1056" s="1368"/>
      <c r="C1056" s="917"/>
      <c r="D1056" s="271" t="s">
        <v>127</v>
      </c>
      <c r="E1056" s="127">
        <f>E988+E993+E998+E1003+E1028+E1008+E1043+E1053+E1013+E1048+E1038+E1033+E1018</f>
        <v>1.3247599999998954</v>
      </c>
      <c r="F1056" s="127">
        <f t="shared" ref="F1056:AB1056" si="1645">F988+F993+F998+F1003+F1028+F1008+F1043+F1053+F1013+F1048+F1038+F1033+F1018</f>
        <v>1.3241400000002841</v>
      </c>
      <c r="G1056" s="127">
        <f t="shared" si="1645"/>
        <v>1.3177699999998453</v>
      </c>
      <c r="H1056" s="412">
        <f t="shared" si="1645"/>
        <v>1.2902799999999188</v>
      </c>
      <c r="I1056" s="127">
        <f t="shared" si="1645"/>
        <v>1.3115399999999964</v>
      </c>
      <c r="J1056" s="127">
        <f t="shared" si="1645"/>
        <v>1.3088099999999401</v>
      </c>
      <c r="K1056" s="127">
        <f t="shared" si="1645"/>
        <v>1.329539999999912</v>
      </c>
      <c r="L1056" s="127">
        <f t="shared" si="1645"/>
        <v>1.3455500000001279</v>
      </c>
      <c r="M1056" s="127">
        <f t="shared" si="1645"/>
        <v>1.4417699999999656</v>
      </c>
      <c r="N1056" s="412">
        <f t="shared" si="1645"/>
        <v>1.5181700000001797</v>
      </c>
      <c r="O1056" s="127">
        <f t="shared" si="1645"/>
        <v>1.537369999999828</v>
      </c>
      <c r="P1056" s="127">
        <f t="shared" si="1645"/>
        <v>1.5066799999999432</v>
      </c>
      <c r="Q1056" s="127">
        <f t="shared" si="1645"/>
        <v>1.3982200000001144</v>
      </c>
      <c r="R1056" s="127">
        <f t="shared" si="1645"/>
        <v>1.5449799999998732</v>
      </c>
      <c r="S1056" s="127">
        <f t="shared" si="1645"/>
        <v>1.5658900000002005</v>
      </c>
      <c r="T1056" s="127">
        <f t="shared" si="1645"/>
        <v>1.5526199999999506</v>
      </c>
      <c r="U1056" s="127">
        <f t="shared" si="1645"/>
        <v>1.5041699999998344</v>
      </c>
      <c r="V1056" s="412">
        <f t="shared" si="1645"/>
        <v>1.4606500000001716</v>
      </c>
      <c r="W1056" s="127">
        <f t="shared" si="1645"/>
        <v>1.43192999999996</v>
      </c>
      <c r="X1056" s="127">
        <f t="shared" si="1645"/>
        <v>1.378259999999969</v>
      </c>
      <c r="Y1056" s="127">
        <f t="shared" si="1645"/>
        <v>1.3978400000001046</v>
      </c>
      <c r="Z1056" s="127">
        <f t="shared" si="1645"/>
        <v>1.3992599999999782</v>
      </c>
      <c r="AA1056" s="127">
        <f t="shared" si="1645"/>
        <v>1.3593400000000742</v>
      </c>
      <c r="AB1056" s="169">
        <f t="shared" si="1645"/>
        <v>1.3560699999999257</v>
      </c>
      <c r="AC1056" s="376"/>
      <c r="AD1056" s="376"/>
      <c r="AE1056" s="376"/>
      <c r="AF1056" s="376"/>
      <c r="AG1056" s="376"/>
      <c r="AH1056" s="376"/>
      <c r="AI1056" s="376"/>
      <c r="AJ1056" s="376"/>
      <c r="AK1056" s="376"/>
      <c r="AL1056" s="376"/>
      <c r="AM1056" s="376"/>
      <c r="AN1056" s="376"/>
      <c r="AO1056" s="376"/>
      <c r="AP1056" s="376"/>
      <c r="AQ1056" s="376"/>
      <c r="AR1056" s="376"/>
      <c r="AS1056" s="376"/>
      <c r="AT1056" s="376"/>
      <c r="AU1056" s="376"/>
      <c r="AV1056" s="376"/>
      <c r="AW1056" s="376"/>
      <c r="AX1056" s="376"/>
      <c r="AY1056" s="376"/>
      <c r="AZ1056" s="376"/>
      <c r="BA1056" s="376"/>
      <c r="BB1056" s="376"/>
      <c r="BC1056" s="376"/>
      <c r="BD1056" s="376"/>
      <c r="BE1056" s="376"/>
      <c r="BF1056" s="376"/>
      <c r="BG1056" s="376"/>
      <c r="BH1056" s="376"/>
      <c r="BI1056" s="376"/>
      <c r="BJ1056" s="376"/>
      <c r="BK1056" s="376"/>
      <c r="BL1056" s="376"/>
      <c r="BM1056" s="376"/>
      <c r="BN1056" s="376"/>
      <c r="BO1056" s="376"/>
      <c r="BP1056" s="376"/>
      <c r="BQ1056" s="376"/>
      <c r="BR1056" s="376"/>
      <c r="BS1056" s="376"/>
      <c r="BT1056" s="376"/>
      <c r="BU1056" s="376"/>
      <c r="BV1056" s="376"/>
      <c r="BW1056" s="376"/>
      <c r="BX1056" s="376"/>
      <c r="BY1056" s="187"/>
      <c r="BZ1056" s="187"/>
      <c r="CA1056" s="187"/>
      <c r="CB1056" s="187"/>
      <c r="CC1056" s="187"/>
    </row>
    <row r="1057" spans="1:123" s="34" customFormat="1" ht="10.5" customHeight="1">
      <c r="A1057" s="1373" t="s">
        <v>954</v>
      </c>
      <c r="B1057" s="1374"/>
      <c r="C1057" s="925"/>
      <c r="D1057" s="1262" t="s">
        <v>951</v>
      </c>
      <c r="E1057" s="65">
        <f>((E976-E1055)/E976)*100</f>
        <v>-0.22239815747486674</v>
      </c>
      <c r="F1057" s="65">
        <f t="shared" ref="F1057:AB1058" si="1646">((F976-F1055)/F976)*100</f>
        <v>-0.21423155965361085</v>
      </c>
      <c r="G1057" s="65">
        <f t="shared" si="1646"/>
        <v>-0.23285892634374458</v>
      </c>
      <c r="H1057" s="404">
        <f t="shared" si="1646"/>
        <v>-0.19862690107164827</v>
      </c>
      <c r="I1057" s="65">
        <f t="shared" si="1646"/>
        <v>-0.21328741138356122</v>
      </c>
      <c r="J1057" s="65">
        <f t="shared" si="1646"/>
        <v>-0.21567457356574263</v>
      </c>
      <c r="K1057" s="65">
        <f t="shared" si="1646"/>
        <v>-0.19331051328093951</v>
      </c>
      <c r="L1057" s="65">
        <f t="shared" si="1646"/>
        <v>-0.201769390664267</v>
      </c>
      <c r="M1057" s="65">
        <f t="shared" si="1646"/>
        <v>-0.18331002570079266</v>
      </c>
      <c r="N1057" s="404">
        <f t="shared" si="1646"/>
        <v>-0.20911240061231348</v>
      </c>
      <c r="O1057" s="65">
        <f t="shared" si="1646"/>
        <v>-0.21100297030339105</v>
      </c>
      <c r="P1057" s="65">
        <f t="shared" si="1646"/>
        <v>-0.20911004591487806</v>
      </c>
      <c r="Q1057" s="65">
        <f t="shared" si="1646"/>
        <v>-0.18776805627999207</v>
      </c>
      <c r="R1057" s="65">
        <f t="shared" si="1646"/>
        <v>-0.19486474094250456</v>
      </c>
      <c r="S1057" s="65">
        <f t="shared" si="1646"/>
        <v>-0.20557415221962558</v>
      </c>
      <c r="T1057" s="65">
        <f t="shared" si="1646"/>
        <v>-0.1895548026956958</v>
      </c>
      <c r="U1057" s="65">
        <f t="shared" si="1646"/>
        <v>-0.18098613773915845</v>
      </c>
      <c r="V1057" s="404">
        <f t="shared" si="1646"/>
        <v>-0.17161675667478538</v>
      </c>
      <c r="W1057" s="65">
        <f t="shared" si="1646"/>
        <v>-0.1926000392191185</v>
      </c>
      <c r="X1057" s="65">
        <f t="shared" si="1646"/>
        <v>-0.17812444692853724</v>
      </c>
      <c r="Y1057" s="65">
        <f t="shared" si="1646"/>
        <v>-0.18236105118700174</v>
      </c>
      <c r="Z1057" s="65">
        <f t="shared" si="1646"/>
        <v>-0.17994177205885273</v>
      </c>
      <c r="AA1057" s="65">
        <f t="shared" si="1646"/>
        <v>-0.20633077725446888</v>
      </c>
      <c r="AB1057" s="67">
        <f t="shared" si="1646"/>
        <v>-0.21172517152230311</v>
      </c>
      <c r="AC1057" s="826"/>
      <c r="AD1057" s="376"/>
      <c r="AE1057" s="376"/>
      <c r="AF1057" s="376"/>
      <c r="AG1057" s="376"/>
      <c r="AH1057" s="376"/>
      <c r="AI1057" s="376"/>
      <c r="AJ1057" s="376"/>
      <c r="AK1057" s="376"/>
      <c r="AL1057" s="376"/>
      <c r="AM1057" s="376"/>
      <c r="AN1057" s="376"/>
      <c r="AO1057" s="376"/>
      <c r="AP1057" s="376"/>
      <c r="AQ1057" s="376"/>
      <c r="AR1057" s="376"/>
      <c r="AS1057" s="376"/>
      <c r="AT1057" s="376"/>
      <c r="AU1057" s="376"/>
      <c r="AV1057" s="376"/>
      <c r="AW1057" s="376"/>
      <c r="AX1057" s="376"/>
      <c r="AY1057" s="376"/>
      <c r="AZ1057" s="376"/>
      <c r="BA1057" s="376"/>
      <c r="BB1057" s="376"/>
      <c r="BC1057" s="376"/>
      <c r="BD1057" s="376"/>
      <c r="BE1057" s="376"/>
      <c r="BF1057" s="376"/>
      <c r="BG1057" s="376"/>
      <c r="BH1057" s="376"/>
      <c r="BI1057" s="376"/>
      <c r="BJ1057" s="376"/>
      <c r="BK1057" s="376"/>
      <c r="BL1057" s="376"/>
      <c r="BM1057" s="376"/>
      <c r="BN1057" s="376"/>
      <c r="BO1057" s="376"/>
      <c r="BP1057" s="376"/>
      <c r="BQ1057" s="376"/>
      <c r="BR1057" s="376"/>
      <c r="BS1057" s="376"/>
      <c r="BT1057" s="376"/>
      <c r="BU1057" s="376"/>
      <c r="BV1057" s="376"/>
      <c r="BW1057" s="406"/>
      <c r="BX1057" s="406"/>
      <c r="BY1057" s="407"/>
      <c r="BZ1057" s="407"/>
      <c r="CA1057" s="407"/>
      <c r="CB1057" s="407"/>
      <c r="CC1057" s="407"/>
      <c r="CD1057" s="37"/>
      <c r="CE1057" s="37"/>
      <c r="CF1057" s="37"/>
      <c r="CG1057" s="37"/>
      <c r="CH1057" s="37"/>
      <c r="CI1057" s="37"/>
      <c r="CJ1057" s="37"/>
      <c r="CK1057" s="37"/>
      <c r="CL1057" s="37"/>
      <c r="CM1057" s="37"/>
      <c r="CN1057" s="37"/>
      <c r="CO1057" s="37"/>
      <c r="CP1057" s="37"/>
      <c r="CQ1057" s="37"/>
      <c r="CR1057" s="37"/>
      <c r="CS1057" s="37"/>
      <c r="CT1057" s="37"/>
      <c r="CU1057" s="37"/>
      <c r="CV1057" s="37"/>
      <c r="CW1057" s="37"/>
      <c r="CX1057" s="37"/>
      <c r="CY1057" s="37"/>
      <c r="CZ1057" s="37"/>
      <c r="DA1057" s="37"/>
      <c r="DB1057" s="37"/>
      <c r="DC1057" s="37"/>
      <c r="DD1057" s="37"/>
      <c r="DE1057" s="37"/>
      <c r="DF1057" s="37"/>
      <c r="DG1057" s="37"/>
      <c r="DH1057" s="37"/>
      <c r="DI1057" s="37"/>
      <c r="DJ1057" s="37"/>
      <c r="DK1057" s="37"/>
      <c r="DL1057" s="37"/>
      <c r="DM1057" s="37"/>
      <c r="DN1057" s="37"/>
      <c r="DO1057" s="37"/>
      <c r="DP1057" s="37"/>
      <c r="DQ1057" s="37"/>
      <c r="DR1057" s="37"/>
      <c r="DS1057" s="37"/>
    </row>
    <row r="1058" spans="1:123" s="34" customFormat="1" ht="10.5" customHeight="1" thickBot="1">
      <c r="A1058" s="1375"/>
      <c r="B1058" s="1376"/>
      <c r="C1058" s="935"/>
      <c r="D1058" s="409" t="s">
        <v>952</v>
      </c>
      <c r="E1058" s="132">
        <f>((E977-E1056)/E977)*100</f>
        <v>1.2552176505889077</v>
      </c>
      <c r="F1058" s="132">
        <f t="shared" si="1646"/>
        <v>1.2130707251220425</v>
      </c>
      <c r="G1058" s="132">
        <f t="shared" si="1646"/>
        <v>1.2462529976105201</v>
      </c>
      <c r="H1058" s="1224">
        <f t="shared" si="1646"/>
        <v>1.2097268161154884</v>
      </c>
      <c r="I1058" s="132">
        <f t="shared" si="1646"/>
        <v>1.2245820153827873</v>
      </c>
      <c r="J1058" s="132">
        <f t="shared" si="1646"/>
        <v>1.30531173647803</v>
      </c>
      <c r="K1058" s="132">
        <f t="shared" si="1646"/>
        <v>1.2962138084849786</v>
      </c>
      <c r="L1058" s="132">
        <f t="shared" si="1646"/>
        <v>1.37288533146452</v>
      </c>
      <c r="M1058" s="132">
        <f t="shared" si="1646"/>
        <v>1.2351006987186854</v>
      </c>
      <c r="N1058" s="1224">
        <f t="shared" si="1646"/>
        <v>1.2764988945168869</v>
      </c>
      <c r="O1058" s="132">
        <f t="shared" si="1646"/>
        <v>1.230308637218773</v>
      </c>
      <c r="P1058" s="132">
        <f t="shared" si="1646"/>
        <v>1.2919287211902897</v>
      </c>
      <c r="Q1058" s="132">
        <f t="shared" si="1646"/>
        <v>1.330905806293796</v>
      </c>
      <c r="R1058" s="132">
        <f t="shared" si="1646"/>
        <v>1.27418653988262</v>
      </c>
      <c r="S1058" s="132">
        <f t="shared" si="1646"/>
        <v>1.248045002756657</v>
      </c>
      <c r="T1058" s="132">
        <f t="shared" si="1646"/>
        <v>1.2403633310491384</v>
      </c>
      <c r="U1058" s="132">
        <f t="shared" si="1646"/>
        <v>1.3322575567032062</v>
      </c>
      <c r="V1058" s="1224">
        <f t="shared" si="1646"/>
        <v>1.3207674638576634</v>
      </c>
      <c r="W1058" s="132">
        <f t="shared" si="1646"/>
        <v>1.4229657166229961</v>
      </c>
      <c r="X1058" s="132">
        <f t="shared" si="1646"/>
        <v>1.420478928853947</v>
      </c>
      <c r="Y1058" s="132">
        <f t="shared" si="1646"/>
        <v>1.357721511829816</v>
      </c>
      <c r="Z1058" s="132">
        <f t="shared" si="1646"/>
        <v>1.3494077834208398</v>
      </c>
      <c r="AA1058" s="132">
        <f t="shared" si="1646"/>
        <v>1.3340882037227455</v>
      </c>
      <c r="AB1058" s="134">
        <f t="shared" si="1646"/>
        <v>1.2618319498905874</v>
      </c>
      <c r="AC1058" s="826"/>
      <c r="AD1058" s="376"/>
      <c r="AE1058" s="376"/>
      <c r="AF1058" s="376"/>
      <c r="AG1058" s="376"/>
      <c r="AH1058" s="376"/>
      <c r="AI1058" s="376"/>
      <c r="AJ1058" s="376"/>
      <c r="AK1058" s="376"/>
      <c r="AL1058" s="376"/>
      <c r="AM1058" s="376"/>
      <c r="AN1058" s="376"/>
      <c r="AO1058" s="376"/>
      <c r="AP1058" s="376"/>
      <c r="AQ1058" s="376"/>
      <c r="AR1058" s="376"/>
      <c r="AS1058" s="376"/>
      <c r="AT1058" s="376"/>
      <c r="AU1058" s="376"/>
      <c r="AV1058" s="376"/>
      <c r="AW1058" s="376"/>
      <c r="AX1058" s="376"/>
      <c r="AY1058" s="376"/>
      <c r="AZ1058" s="376"/>
      <c r="BA1058" s="376"/>
      <c r="BB1058" s="376"/>
      <c r="BC1058" s="376"/>
      <c r="BD1058" s="376"/>
      <c r="BE1058" s="376"/>
      <c r="BF1058" s="376"/>
      <c r="BG1058" s="376"/>
      <c r="BH1058" s="376"/>
      <c r="BI1058" s="376"/>
      <c r="BJ1058" s="376"/>
      <c r="BK1058" s="376"/>
      <c r="BL1058" s="376"/>
      <c r="BM1058" s="376"/>
      <c r="BN1058" s="376"/>
      <c r="BO1058" s="376"/>
      <c r="BP1058" s="376"/>
      <c r="BQ1058" s="376"/>
      <c r="BR1058" s="376"/>
      <c r="BS1058" s="376"/>
      <c r="BT1058" s="376"/>
      <c r="BU1058" s="376"/>
      <c r="BV1058" s="376"/>
      <c r="BW1058" s="406"/>
      <c r="BX1058" s="406"/>
      <c r="BY1058" s="407"/>
      <c r="BZ1058" s="407"/>
      <c r="CA1058" s="407"/>
      <c r="CB1058" s="407"/>
      <c r="CC1058" s="407"/>
      <c r="CD1058" s="37"/>
      <c r="CE1058" s="37"/>
      <c r="CF1058" s="37"/>
      <c r="CG1058" s="37"/>
      <c r="CH1058" s="37"/>
      <c r="CI1058" s="37"/>
      <c r="CJ1058" s="37"/>
      <c r="CK1058" s="37"/>
      <c r="CL1058" s="37"/>
      <c r="CM1058" s="37"/>
      <c r="CN1058" s="37"/>
      <c r="CO1058" s="37"/>
      <c r="CP1058" s="37"/>
      <c r="CQ1058" s="37"/>
      <c r="CR1058" s="37"/>
      <c r="CS1058" s="37"/>
      <c r="CT1058" s="37"/>
      <c r="CU1058" s="37"/>
      <c r="CV1058" s="37"/>
      <c r="CW1058" s="37"/>
      <c r="CX1058" s="37"/>
      <c r="CY1058" s="37"/>
      <c r="CZ1058" s="37"/>
      <c r="DA1058" s="37"/>
      <c r="DB1058" s="37"/>
      <c r="DC1058" s="37"/>
      <c r="DD1058" s="37"/>
      <c r="DE1058" s="37"/>
      <c r="DF1058" s="37"/>
      <c r="DG1058" s="37"/>
      <c r="DH1058" s="37"/>
      <c r="DI1058" s="37"/>
      <c r="DJ1058" s="37"/>
      <c r="DK1058" s="37"/>
      <c r="DL1058" s="37"/>
      <c r="DM1058" s="37"/>
      <c r="DN1058" s="37"/>
      <c r="DO1058" s="37"/>
      <c r="DP1058" s="37"/>
      <c r="DQ1058" s="37"/>
      <c r="DR1058" s="37"/>
      <c r="DS1058" s="37"/>
    </row>
    <row r="1059" spans="1:123" s="1" customFormat="1" ht="10.5" customHeight="1">
      <c r="A1059" s="1456" t="s">
        <v>59</v>
      </c>
      <c r="B1059" s="1459"/>
      <c r="C1059" s="919"/>
      <c r="D1059" s="1266" t="s">
        <v>126</v>
      </c>
      <c r="E1059" s="125">
        <f>E971+E976-E1055</f>
        <v>-9.2699999998675509E-3</v>
      </c>
      <c r="F1059" s="125">
        <f t="shared" ref="F1059:AB1059" si="1647">F971+F976-F1055</f>
        <v>-8.590000001117204E-3</v>
      </c>
      <c r="G1059" s="125">
        <f t="shared" si="1647"/>
        <v>-9.326000000067225E-3</v>
      </c>
      <c r="H1059" s="427">
        <f t="shared" si="1647"/>
        <v>-7.9039999997232435E-3</v>
      </c>
      <c r="I1059" s="125">
        <f t="shared" si="1647"/>
        <v>-8.5459999993187097E-3</v>
      </c>
      <c r="J1059" s="125">
        <f t="shared" si="1647"/>
        <v>-8.6739999996670036E-3</v>
      </c>
      <c r="K1059" s="125">
        <f t="shared" si="1647"/>
        <v>-8.2000000007607099E-3</v>
      </c>
      <c r="L1059" s="125">
        <f t="shared" si="1647"/>
        <v>-8.7760000008190175E-3</v>
      </c>
      <c r="M1059" s="125">
        <f t="shared" si="1647"/>
        <v>-8.4939999988939974E-3</v>
      </c>
      <c r="N1059" s="427">
        <f t="shared" si="1647"/>
        <v>-9.7300000004905129E-3</v>
      </c>
      <c r="O1059" s="125">
        <f t="shared" si="1647"/>
        <v>-9.85999999990117E-3</v>
      </c>
      <c r="P1059" s="125">
        <f t="shared" si="1647"/>
        <v>-9.8940000004521522E-3</v>
      </c>
      <c r="Q1059" s="125">
        <f t="shared" si="1647"/>
        <v>-8.7560000004485161E-3</v>
      </c>
      <c r="R1059" s="125">
        <f t="shared" si="1647"/>
        <v>-9.3499999999036021E-3</v>
      </c>
      <c r="S1059" s="125">
        <f t="shared" si="1647"/>
        <v>-1.0169999999289026E-2</v>
      </c>
      <c r="T1059" s="125">
        <f t="shared" si="1647"/>
        <v>-9.5340000002241965E-3</v>
      </c>
      <c r="U1059" s="125">
        <f t="shared" si="1647"/>
        <v>-8.9459999995371575E-3</v>
      </c>
      <c r="V1059" s="427">
        <f t="shared" si="1647"/>
        <v>-8.390000000315645E-3</v>
      </c>
      <c r="W1059" s="125">
        <f t="shared" si="1647"/>
        <v>-9.4259999994168453E-3</v>
      </c>
      <c r="X1059" s="125">
        <f t="shared" si="1647"/>
        <v>-8.4540000005635108E-3</v>
      </c>
      <c r="Y1059" s="125">
        <f t="shared" si="1647"/>
        <v>-8.6239999994743854E-3</v>
      </c>
      <c r="Z1059" s="125">
        <f t="shared" si="1647"/>
        <v>-8.2820000007810535E-3</v>
      </c>
      <c r="AA1059" s="125">
        <f t="shared" si="1647"/>
        <v>-9.1699999996759374E-3</v>
      </c>
      <c r="AB1059" s="168">
        <f t="shared" si="1647"/>
        <v>-9.0980000004492467E-3</v>
      </c>
      <c r="AC1059" s="376"/>
      <c r="AD1059" s="376"/>
      <c r="AE1059" s="376"/>
      <c r="AF1059" s="376"/>
      <c r="AG1059" s="376"/>
      <c r="AH1059" s="376"/>
      <c r="AI1059" s="376"/>
      <c r="AJ1059" s="376"/>
      <c r="AK1059" s="376"/>
      <c r="AL1059" s="376"/>
      <c r="AM1059" s="376"/>
      <c r="AN1059" s="376"/>
      <c r="AO1059" s="376"/>
      <c r="AP1059" s="376"/>
      <c r="AQ1059" s="376"/>
      <c r="AR1059" s="376"/>
      <c r="AS1059" s="376"/>
      <c r="AT1059" s="376"/>
      <c r="AU1059" s="376"/>
      <c r="AV1059" s="376"/>
      <c r="AW1059" s="376"/>
      <c r="AX1059" s="376"/>
      <c r="AY1059" s="376"/>
      <c r="AZ1059" s="376"/>
      <c r="BA1059" s="376"/>
      <c r="BB1059" s="376"/>
      <c r="BC1059" s="376"/>
      <c r="BD1059" s="376"/>
      <c r="BE1059" s="376"/>
      <c r="BF1059" s="376"/>
      <c r="BG1059" s="376"/>
      <c r="BH1059" s="376"/>
      <c r="BI1059" s="376"/>
      <c r="BJ1059" s="376"/>
      <c r="BK1059" s="376"/>
      <c r="BL1059" s="376"/>
      <c r="BM1059" s="376"/>
      <c r="BN1059" s="376"/>
      <c r="BO1059" s="376"/>
      <c r="BP1059" s="376"/>
      <c r="BQ1059" s="376"/>
      <c r="BR1059" s="376"/>
      <c r="BS1059" s="376"/>
      <c r="BT1059" s="376"/>
      <c r="BU1059" s="376"/>
      <c r="BV1059" s="376"/>
      <c r="BW1059" s="376"/>
      <c r="BX1059" s="376"/>
      <c r="BY1059" s="187"/>
      <c r="BZ1059" s="187"/>
      <c r="CA1059" s="187"/>
      <c r="CB1059" s="187"/>
      <c r="CC1059" s="187"/>
    </row>
    <row r="1060" spans="1:123" s="1" customFormat="1" ht="10.5" customHeight="1" thickBot="1">
      <c r="A1060" s="1458"/>
      <c r="B1060" s="1460"/>
      <c r="C1060" s="920"/>
      <c r="D1060" s="271" t="s">
        <v>127</v>
      </c>
      <c r="E1060" s="127">
        <f t="shared" ref="E1060:AB1060" si="1648">E972+E977-E1056</f>
        <v>1.6840000000303279E-2</v>
      </c>
      <c r="F1060" s="127">
        <f t="shared" si="1648"/>
        <v>1.6259999999533647E-2</v>
      </c>
      <c r="G1060" s="127">
        <f t="shared" si="1648"/>
        <v>1.6630000000114276E-2</v>
      </c>
      <c r="H1060" s="412">
        <f t="shared" si="1648"/>
        <v>1.5799999999919212E-2</v>
      </c>
      <c r="I1060" s="127">
        <f t="shared" si="1648"/>
        <v>1.6260000000255737E-2</v>
      </c>
      <c r="J1060" s="127">
        <f t="shared" si="1648"/>
        <v>1.730999999977878E-2</v>
      </c>
      <c r="K1060" s="127">
        <f t="shared" si="1648"/>
        <v>1.746000000029535E-2</v>
      </c>
      <c r="L1060" s="127">
        <f t="shared" si="1648"/>
        <v>1.8730000000107383E-2</v>
      </c>
      <c r="M1060" s="127">
        <f t="shared" si="1648"/>
        <v>1.8029999999893631E-2</v>
      </c>
      <c r="N1060" s="412">
        <f t="shared" si="1648"/>
        <v>1.9629999999881464E-2</v>
      </c>
      <c r="O1060" s="127">
        <f t="shared" si="1648"/>
        <v>1.9150000000035972E-2</v>
      </c>
      <c r="P1060" s="127">
        <f t="shared" si="1648"/>
        <v>1.9720000000251092E-2</v>
      </c>
      <c r="Q1060" s="127">
        <f t="shared" si="1648"/>
        <v>1.8859999999827348E-2</v>
      </c>
      <c r="R1060" s="127">
        <f t="shared" si="1648"/>
        <v>1.993999999992857E-2</v>
      </c>
      <c r="S1060" s="127">
        <f t="shared" si="1648"/>
        <v>1.978999999971065E-2</v>
      </c>
      <c r="T1060" s="127">
        <f t="shared" si="1648"/>
        <v>1.9500000000090223E-2</v>
      </c>
      <c r="U1060" s="127">
        <f t="shared" si="1648"/>
        <v>2.0310000000432593E-2</v>
      </c>
      <c r="V1060" s="412">
        <f t="shared" si="1648"/>
        <v>1.9550000000023715E-2</v>
      </c>
      <c r="W1060" s="127">
        <f t="shared" si="1648"/>
        <v>2.0669999999660238E-2</v>
      </c>
      <c r="X1060" s="127">
        <f t="shared" si="1648"/>
        <v>1.9860000000093692E-2</v>
      </c>
      <c r="Y1060" s="127">
        <f t="shared" si="1648"/>
        <v>1.9239999999837165E-2</v>
      </c>
      <c r="Z1060" s="127">
        <f t="shared" si="1648"/>
        <v>1.9140000000041457E-2</v>
      </c>
      <c r="AA1060" s="127">
        <f t="shared" si="1648"/>
        <v>1.8380000000334462E-2</v>
      </c>
      <c r="AB1060" s="169">
        <f t="shared" si="1648"/>
        <v>1.7329999999793788E-2</v>
      </c>
      <c r="AC1060" s="376"/>
      <c r="AD1060" s="376"/>
      <c r="AE1060" s="376"/>
      <c r="AF1060" s="376"/>
      <c r="AG1060" s="376"/>
      <c r="AH1060" s="376"/>
      <c r="AI1060" s="376"/>
      <c r="AJ1060" s="376"/>
      <c r="AK1060" s="376"/>
      <c r="AL1060" s="376"/>
      <c r="AM1060" s="376"/>
      <c r="AN1060" s="376"/>
      <c r="AO1060" s="376"/>
      <c r="AP1060" s="376"/>
      <c r="AQ1060" s="376"/>
      <c r="AR1060" s="376"/>
      <c r="AS1060" s="376"/>
      <c r="AT1060" s="376"/>
      <c r="AU1060" s="376"/>
      <c r="AV1060" s="376"/>
      <c r="AW1060" s="376"/>
      <c r="AX1060" s="376"/>
      <c r="AY1060" s="376"/>
      <c r="AZ1060" s="376"/>
      <c r="BA1060" s="376"/>
      <c r="BB1060" s="376"/>
      <c r="BC1060" s="376"/>
      <c r="BD1060" s="376"/>
      <c r="BE1060" s="376"/>
      <c r="BF1060" s="376"/>
      <c r="BG1060" s="376"/>
      <c r="BH1060" s="376"/>
      <c r="BI1060" s="376"/>
      <c r="BJ1060" s="376"/>
      <c r="BK1060" s="376"/>
      <c r="BL1060" s="376"/>
      <c r="BM1060" s="376"/>
      <c r="BN1060" s="376"/>
      <c r="BO1060" s="376"/>
      <c r="BP1060" s="376"/>
      <c r="BQ1060" s="376"/>
      <c r="BR1060" s="376"/>
      <c r="BS1060" s="376"/>
      <c r="BT1060" s="376"/>
      <c r="BU1060" s="376"/>
      <c r="BV1060" s="376"/>
      <c r="BW1060" s="376"/>
      <c r="BX1060" s="376"/>
      <c r="BY1060" s="187"/>
      <c r="BZ1060" s="187"/>
      <c r="CA1060" s="187"/>
      <c r="CB1060" s="187"/>
      <c r="CC1060" s="187"/>
    </row>
    <row r="1061" spans="1:123" s="5" customFormat="1" ht="10.5" customHeight="1">
      <c r="A1061" s="1369" t="s">
        <v>61</v>
      </c>
      <c r="B1061" s="1370"/>
      <c r="C1061" s="897"/>
      <c r="D1061" s="43" t="s">
        <v>126</v>
      </c>
      <c r="E1061" s="136">
        <f>E1059</f>
        <v>-9.2699999998675509E-3</v>
      </c>
      <c r="F1061" s="136">
        <f t="shared" ref="F1061:AB1062" si="1649">F1059</f>
        <v>-8.590000001117204E-3</v>
      </c>
      <c r="G1061" s="136">
        <f t="shared" si="1649"/>
        <v>-9.326000000067225E-3</v>
      </c>
      <c r="H1061" s="440">
        <f t="shared" si="1649"/>
        <v>-7.9039999997232435E-3</v>
      </c>
      <c r="I1061" s="136">
        <f t="shared" si="1649"/>
        <v>-8.5459999993187097E-3</v>
      </c>
      <c r="J1061" s="136">
        <f t="shared" si="1649"/>
        <v>-8.6739999996670036E-3</v>
      </c>
      <c r="K1061" s="136">
        <f t="shared" si="1649"/>
        <v>-8.2000000007607099E-3</v>
      </c>
      <c r="L1061" s="136">
        <f t="shared" si="1649"/>
        <v>-8.7760000008190175E-3</v>
      </c>
      <c r="M1061" s="136">
        <f t="shared" si="1649"/>
        <v>-8.4939999988939974E-3</v>
      </c>
      <c r="N1061" s="440">
        <f t="shared" si="1649"/>
        <v>-9.7300000004905129E-3</v>
      </c>
      <c r="O1061" s="136">
        <f t="shared" si="1649"/>
        <v>-9.85999999990117E-3</v>
      </c>
      <c r="P1061" s="136">
        <f t="shared" si="1649"/>
        <v>-9.8940000004521522E-3</v>
      </c>
      <c r="Q1061" s="136">
        <f t="shared" si="1649"/>
        <v>-8.7560000004485161E-3</v>
      </c>
      <c r="R1061" s="136">
        <f t="shared" si="1649"/>
        <v>-9.3499999999036021E-3</v>
      </c>
      <c r="S1061" s="136">
        <f t="shared" si="1649"/>
        <v>-1.0169999999289026E-2</v>
      </c>
      <c r="T1061" s="136">
        <f t="shared" si="1649"/>
        <v>-9.5340000002241965E-3</v>
      </c>
      <c r="U1061" s="136">
        <f t="shared" si="1649"/>
        <v>-8.9459999995371575E-3</v>
      </c>
      <c r="V1061" s="440">
        <f t="shared" si="1649"/>
        <v>-8.390000000315645E-3</v>
      </c>
      <c r="W1061" s="136">
        <f t="shared" si="1649"/>
        <v>-9.4259999994168453E-3</v>
      </c>
      <c r="X1061" s="136">
        <f t="shared" si="1649"/>
        <v>-8.4540000005635108E-3</v>
      </c>
      <c r="Y1061" s="136">
        <f t="shared" si="1649"/>
        <v>-8.6239999994743854E-3</v>
      </c>
      <c r="Z1061" s="136">
        <f t="shared" si="1649"/>
        <v>-8.2820000007810535E-3</v>
      </c>
      <c r="AA1061" s="136">
        <f t="shared" si="1649"/>
        <v>-9.1699999996759374E-3</v>
      </c>
      <c r="AB1061" s="137">
        <f t="shared" si="1649"/>
        <v>-9.0980000004492467E-3</v>
      </c>
      <c r="AC1061" s="413"/>
      <c r="AD1061" s="413"/>
      <c r="AE1061" s="413"/>
      <c r="AF1061" s="413"/>
      <c r="AG1061" s="413"/>
      <c r="AH1061" s="413"/>
      <c r="AI1061" s="413"/>
      <c r="AJ1061" s="413"/>
      <c r="AK1061" s="413"/>
      <c r="AL1061" s="413"/>
      <c r="AM1061" s="413"/>
      <c r="AN1061" s="413"/>
      <c r="AO1061" s="413"/>
      <c r="AP1061" s="413"/>
      <c r="AQ1061" s="413"/>
      <c r="AR1061" s="413"/>
      <c r="AS1061" s="413"/>
      <c r="AT1061" s="413"/>
      <c r="AU1061" s="413"/>
      <c r="AV1061" s="413"/>
      <c r="AW1061" s="413"/>
      <c r="AX1061" s="413"/>
      <c r="AY1061" s="413"/>
      <c r="AZ1061" s="413"/>
      <c r="BA1061" s="413"/>
      <c r="BB1061" s="413"/>
      <c r="BC1061" s="413"/>
      <c r="BD1061" s="413"/>
      <c r="BE1061" s="413"/>
      <c r="BF1061" s="413"/>
      <c r="BG1061" s="413"/>
      <c r="BH1061" s="413"/>
      <c r="BI1061" s="413"/>
      <c r="BJ1061" s="413"/>
      <c r="BK1061" s="413"/>
      <c r="BL1061" s="413"/>
      <c r="BM1061" s="413"/>
      <c r="BN1061" s="413"/>
      <c r="BO1061" s="413"/>
      <c r="BP1061" s="413"/>
      <c r="BQ1061" s="413"/>
      <c r="BR1061" s="413"/>
      <c r="BS1061" s="413"/>
      <c r="BT1061" s="413"/>
      <c r="BU1061" s="413"/>
      <c r="BV1061" s="413"/>
      <c r="BW1061" s="413"/>
      <c r="BX1061" s="413"/>
      <c r="BY1061" s="148"/>
      <c r="BZ1061" s="148"/>
      <c r="CA1061" s="148"/>
      <c r="CB1061" s="148"/>
      <c r="CC1061" s="148"/>
    </row>
    <row r="1062" spans="1:123" s="5" customFormat="1" ht="10.5" customHeight="1" thickBot="1">
      <c r="A1062" s="1371"/>
      <c r="B1062" s="1372"/>
      <c r="C1062" s="898"/>
      <c r="D1062" s="46" t="s">
        <v>127</v>
      </c>
      <c r="E1062" s="140">
        <f>E1060</f>
        <v>1.6840000000303279E-2</v>
      </c>
      <c r="F1062" s="140">
        <f t="shared" si="1649"/>
        <v>1.6259999999533647E-2</v>
      </c>
      <c r="G1062" s="140">
        <f t="shared" si="1649"/>
        <v>1.6630000000114276E-2</v>
      </c>
      <c r="H1062" s="441">
        <f t="shared" si="1649"/>
        <v>1.5799999999919212E-2</v>
      </c>
      <c r="I1062" s="140">
        <f t="shared" si="1649"/>
        <v>1.6260000000255737E-2</v>
      </c>
      <c r="J1062" s="140">
        <f t="shared" si="1649"/>
        <v>1.730999999977878E-2</v>
      </c>
      <c r="K1062" s="140">
        <f t="shared" si="1649"/>
        <v>1.746000000029535E-2</v>
      </c>
      <c r="L1062" s="140">
        <f t="shared" si="1649"/>
        <v>1.8730000000107383E-2</v>
      </c>
      <c r="M1062" s="140">
        <f t="shared" si="1649"/>
        <v>1.8029999999893631E-2</v>
      </c>
      <c r="N1062" s="441">
        <f t="shared" si="1649"/>
        <v>1.9629999999881464E-2</v>
      </c>
      <c r="O1062" s="140">
        <f t="shared" si="1649"/>
        <v>1.9150000000035972E-2</v>
      </c>
      <c r="P1062" s="140">
        <f t="shared" si="1649"/>
        <v>1.9720000000251092E-2</v>
      </c>
      <c r="Q1062" s="140">
        <f t="shared" si="1649"/>
        <v>1.8859999999827348E-2</v>
      </c>
      <c r="R1062" s="140">
        <f t="shared" si="1649"/>
        <v>1.993999999992857E-2</v>
      </c>
      <c r="S1062" s="140">
        <f t="shared" si="1649"/>
        <v>1.978999999971065E-2</v>
      </c>
      <c r="T1062" s="140">
        <f t="shared" si="1649"/>
        <v>1.9500000000090223E-2</v>
      </c>
      <c r="U1062" s="140">
        <f t="shared" si="1649"/>
        <v>2.0310000000432593E-2</v>
      </c>
      <c r="V1062" s="441">
        <f t="shared" si="1649"/>
        <v>1.9550000000023715E-2</v>
      </c>
      <c r="W1062" s="140">
        <f t="shared" si="1649"/>
        <v>2.0669999999660238E-2</v>
      </c>
      <c r="X1062" s="140">
        <f t="shared" si="1649"/>
        <v>1.9860000000093692E-2</v>
      </c>
      <c r="Y1062" s="140">
        <f t="shared" si="1649"/>
        <v>1.9239999999837165E-2</v>
      </c>
      <c r="Z1062" s="140">
        <f t="shared" si="1649"/>
        <v>1.9140000000041457E-2</v>
      </c>
      <c r="AA1062" s="140">
        <f t="shared" si="1649"/>
        <v>1.8380000000334462E-2</v>
      </c>
      <c r="AB1062" s="141">
        <f t="shared" si="1649"/>
        <v>1.7329999999793788E-2</v>
      </c>
      <c r="AC1062" s="413"/>
      <c r="AD1062" s="413"/>
      <c r="AE1062" s="413"/>
      <c r="AF1062" s="413"/>
      <c r="AG1062" s="413"/>
      <c r="AH1062" s="413"/>
      <c r="AI1062" s="413"/>
      <c r="AJ1062" s="413"/>
      <c r="AK1062" s="413"/>
      <c r="AL1062" s="413"/>
      <c r="AM1062" s="413"/>
      <c r="AN1062" s="413"/>
      <c r="AO1062" s="413"/>
      <c r="AP1062" s="413"/>
      <c r="AQ1062" s="413"/>
      <c r="AR1062" s="413"/>
      <c r="AS1062" s="413"/>
      <c r="AT1062" s="413"/>
      <c r="AU1062" s="413"/>
      <c r="AV1062" s="413"/>
      <c r="AW1062" s="413"/>
      <c r="AX1062" s="413"/>
      <c r="AY1062" s="413"/>
      <c r="AZ1062" s="413"/>
      <c r="BA1062" s="413"/>
      <c r="BB1062" s="413"/>
      <c r="BC1062" s="413"/>
      <c r="BD1062" s="413"/>
      <c r="BE1062" s="413"/>
      <c r="BF1062" s="413"/>
      <c r="BG1062" s="413"/>
      <c r="BH1062" s="413"/>
      <c r="BI1062" s="413"/>
      <c r="BJ1062" s="413"/>
      <c r="BK1062" s="413"/>
      <c r="BL1062" s="413"/>
      <c r="BM1062" s="413"/>
      <c r="BN1062" s="413"/>
      <c r="BO1062" s="413"/>
      <c r="BP1062" s="413"/>
      <c r="BQ1062" s="413"/>
      <c r="BR1062" s="413"/>
      <c r="BS1062" s="413"/>
      <c r="BT1062" s="413"/>
      <c r="BU1062" s="413"/>
      <c r="BV1062" s="413"/>
      <c r="BW1062" s="413"/>
      <c r="BX1062" s="413"/>
      <c r="BY1062" s="148"/>
      <c r="BZ1062" s="148"/>
      <c r="CA1062" s="148"/>
      <c r="CB1062" s="148"/>
      <c r="CC1062" s="148"/>
    </row>
    <row r="1063" spans="1:123" s="3" customFormat="1" ht="29.25" customHeight="1" thickBot="1">
      <c r="A1063" s="600"/>
      <c r="B1063" s="519" t="s">
        <v>973</v>
      </c>
      <c r="C1063" s="142" t="s">
        <v>933</v>
      </c>
      <c r="D1063" s="601"/>
      <c r="E1063" s="601"/>
      <c r="F1063" s="601"/>
      <c r="G1063" s="601" t="s">
        <v>907</v>
      </c>
      <c r="H1063" s="603">
        <f>H1027+H1042+H1047</f>
        <v>0.71519999999998163</v>
      </c>
      <c r="I1063" s="601"/>
      <c r="J1063" s="601"/>
      <c r="K1063" s="601"/>
      <c r="L1063" s="601"/>
      <c r="M1063" s="601"/>
      <c r="N1063" s="603">
        <f>N1027+N1042+N1047</f>
        <v>0.87149999999985539</v>
      </c>
      <c r="O1063" s="601"/>
      <c r="P1063" s="601"/>
      <c r="Q1063" s="601"/>
      <c r="R1063" s="601"/>
      <c r="S1063" s="601"/>
      <c r="T1063" s="601"/>
      <c r="U1063" s="601"/>
      <c r="V1063" s="603">
        <f>V1027+V1042+V1047</f>
        <v>0.78285999999997102</v>
      </c>
      <c r="W1063" s="601"/>
      <c r="X1063" s="601"/>
      <c r="Y1063" s="603"/>
      <c r="Z1063" s="602"/>
      <c r="AA1063" s="602"/>
      <c r="AB1063" s="602"/>
      <c r="AC1063" s="384"/>
      <c r="AD1063" s="384"/>
      <c r="AE1063" s="384"/>
      <c r="AF1063" s="384"/>
      <c r="AG1063" s="384"/>
      <c r="AH1063" s="384"/>
      <c r="AI1063" s="384"/>
      <c r="AJ1063" s="384"/>
      <c r="AK1063" s="384"/>
      <c r="AL1063" s="384"/>
      <c r="AM1063" s="384"/>
      <c r="AN1063" s="384"/>
      <c r="AO1063" s="384"/>
      <c r="AP1063" s="384"/>
      <c r="AQ1063" s="384"/>
      <c r="AR1063" s="384"/>
      <c r="AS1063" s="384"/>
      <c r="AT1063" s="384"/>
      <c r="AU1063" s="384"/>
      <c r="AV1063" s="384"/>
      <c r="AW1063" s="384"/>
      <c r="AX1063" s="384"/>
      <c r="AY1063" s="384"/>
      <c r="AZ1063" s="384"/>
      <c r="BA1063" s="384"/>
      <c r="BB1063" s="384"/>
      <c r="BC1063" s="384"/>
      <c r="BD1063" s="384"/>
      <c r="BE1063" s="384"/>
      <c r="BF1063" s="384"/>
      <c r="BG1063" s="384"/>
      <c r="BH1063" s="384"/>
      <c r="BI1063" s="384"/>
      <c r="BJ1063" s="384"/>
      <c r="BK1063" s="384"/>
      <c r="BL1063" s="384"/>
      <c r="BM1063" s="384"/>
      <c r="BN1063" s="384"/>
      <c r="BO1063" s="384"/>
      <c r="BP1063" s="384"/>
      <c r="BQ1063" s="384"/>
      <c r="BR1063" s="384"/>
      <c r="BS1063" s="384"/>
      <c r="BT1063" s="384"/>
      <c r="BU1063" s="384"/>
      <c r="BV1063" s="384"/>
      <c r="BW1063" s="384"/>
      <c r="BX1063" s="384"/>
      <c r="BY1063" s="175"/>
      <c r="BZ1063" s="175"/>
      <c r="CA1063" s="175"/>
      <c r="CB1063" s="175"/>
      <c r="CC1063" s="175"/>
      <c r="CD1063" s="7"/>
      <c r="CE1063" s="7"/>
      <c r="CF1063" s="7"/>
      <c r="CG1063" s="7"/>
      <c r="CH1063" s="7"/>
      <c r="CI1063" s="7"/>
      <c r="CJ1063" s="7"/>
      <c r="CK1063" s="7"/>
      <c r="CL1063" s="7"/>
      <c r="CM1063" s="7"/>
      <c r="CN1063" s="7"/>
      <c r="CO1063" s="7"/>
      <c r="CP1063" s="7"/>
      <c r="CQ1063" s="7"/>
      <c r="CR1063" s="7"/>
      <c r="CS1063" s="7"/>
      <c r="CT1063" s="7"/>
      <c r="CU1063" s="7"/>
      <c r="CV1063" s="7"/>
      <c r="CW1063" s="7"/>
      <c r="CX1063" s="7"/>
      <c r="CY1063" s="7"/>
      <c r="CZ1063" s="7"/>
      <c r="DA1063" s="7"/>
      <c r="DB1063" s="7"/>
      <c r="DC1063" s="7"/>
      <c r="DD1063" s="7"/>
      <c r="DE1063" s="7"/>
      <c r="DF1063" s="7"/>
      <c r="DG1063" s="7"/>
      <c r="DH1063" s="7"/>
      <c r="DI1063" s="7"/>
      <c r="DJ1063" s="7"/>
      <c r="DK1063" s="7"/>
      <c r="DL1063" s="7"/>
      <c r="DM1063" s="7"/>
      <c r="DN1063" s="7"/>
      <c r="DO1063" s="7"/>
      <c r="DP1063" s="7"/>
      <c r="DQ1063" s="7"/>
      <c r="DR1063" s="7"/>
      <c r="DS1063" s="7"/>
    </row>
    <row r="1064" spans="1:123" ht="35.25" customHeight="1" thickBot="1">
      <c r="A1064" s="996" t="s">
        <v>45</v>
      </c>
      <c r="B1064" s="267" t="s">
        <v>101</v>
      </c>
      <c r="C1064" s="267" t="s">
        <v>971</v>
      </c>
      <c r="D1064" s="267" t="s">
        <v>40</v>
      </c>
      <c r="E1064" s="1418" t="s">
        <v>41</v>
      </c>
      <c r="F1064" s="1418"/>
      <c r="G1064" s="1418"/>
      <c r="H1064" s="1418"/>
      <c r="I1064" s="1418"/>
      <c r="J1064" s="1418"/>
      <c r="K1064" s="1418"/>
      <c r="L1064" s="1418"/>
      <c r="M1064" s="1418"/>
      <c r="N1064" s="1418"/>
      <c r="O1064" s="1418"/>
      <c r="P1064" s="1418"/>
      <c r="Q1064" s="1418"/>
      <c r="R1064" s="1418"/>
      <c r="S1064" s="1418"/>
      <c r="T1064" s="1418"/>
      <c r="U1064" s="1418"/>
      <c r="V1064" s="1418"/>
      <c r="W1064" s="1418"/>
      <c r="X1064" s="1418"/>
      <c r="Y1064" s="1418"/>
      <c r="Z1064" s="1418"/>
      <c r="AA1064" s="1418"/>
      <c r="AB1064" s="1542"/>
    </row>
    <row r="1065" spans="1:123" s="130" customFormat="1" ht="10.5" customHeight="1" thickBot="1">
      <c r="A1065" s="414" t="s">
        <v>575</v>
      </c>
      <c r="B1065" s="176"/>
      <c r="C1065" s="176"/>
      <c r="D1065" s="176"/>
      <c r="E1065" s="176">
        <v>1</v>
      </c>
      <c r="F1065" s="176">
        <v>2</v>
      </c>
      <c r="G1065" s="176">
        <v>3</v>
      </c>
      <c r="H1065" s="415">
        <v>4</v>
      </c>
      <c r="I1065" s="176">
        <v>5</v>
      </c>
      <c r="J1065" s="176">
        <v>6</v>
      </c>
      <c r="K1065" s="176">
        <v>7</v>
      </c>
      <c r="L1065" s="176">
        <v>8</v>
      </c>
      <c r="M1065" s="176">
        <v>9</v>
      </c>
      <c r="N1065" s="415">
        <v>10</v>
      </c>
      <c r="O1065" s="176">
        <v>11</v>
      </c>
      <c r="P1065" s="176">
        <v>12</v>
      </c>
      <c r="Q1065" s="176">
        <v>13</v>
      </c>
      <c r="R1065" s="176">
        <v>14</v>
      </c>
      <c r="S1065" s="176">
        <v>15</v>
      </c>
      <c r="T1065" s="176">
        <v>16</v>
      </c>
      <c r="U1065" s="176">
        <v>17</v>
      </c>
      <c r="V1065" s="415">
        <v>18</v>
      </c>
      <c r="W1065" s="176">
        <v>19</v>
      </c>
      <c r="X1065" s="176">
        <v>20</v>
      </c>
      <c r="Y1065" s="176">
        <v>21</v>
      </c>
      <c r="Z1065" s="176">
        <v>22</v>
      </c>
      <c r="AA1065" s="176">
        <v>23</v>
      </c>
      <c r="AB1065" s="178">
        <v>24</v>
      </c>
      <c r="AC1065" s="376"/>
      <c r="AD1065" s="376"/>
      <c r="AE1065" s="376"/>
      <c r="AF1065" s="376"/>
      <c r="AG1065" s="376"/>
      <c r="AH1065" s="376"/>
      <c r="AI1065" s="376"/>
      <c r="AJ1065" s="376"/>
      <c r="AK1065" s="376"/>
      <c r="AL1065" s="376"/>
      <c r="AM1065" s="376"/>
      <c r="AN1065" s="376"/>
      <c r="AO1065" s="376"/>
      <c r="AP1065" s="376"/>
      <c r="AQ1065" s="376"/>
      <c r="AR1065" s="376"/>
      <c r="AS1065" s="376"/>
      <c r="AT1065" s="376"/>
      <c r="AU1065" s="376"/>
      <c r="AV1065" s="376"/>
      <c r="AW1065" s="376"/>
      <c r="AX1065" s="376"/>
      <c r="AY1065" s="376"/>
      <c r="AZ1065" s="376"/>
      <c r="BA1065" s="376"/>
      <c r="BB1065" s="376"/>
      <c r="BC1065" s="376"/>
      <c r="BD1065" s="376"/>
      <c r="BE1065" s="376"/>
      <c r="BF1065" s="376"/>
      <c r="BG1065" s="376"/>
      <c r="BH1065" s="376"/>
      <c r="BI1065" s="376"/>
      <c r="BJ1065" s="376"/>
      <c r="BK1065" s="376"/>
      <c r="BL1065" s="376"/>
      <c r="BM1065" s="376"/>
      <c r="BN1065" s="376"/>
      <c r="BO1065" s="376"/>
      <c r="BP1065" s="376"/>
      <c r="BQ1065" s="376"/>
      <c r="BR1065" s="376"/>
      <c r="BS1065" s="376"/>
      <c r="BT1065" s="376"/>
      <c r="BU1065" s="376"/>
      <c r="BV1065" s="376"/>
      <c r="BW1065" s="376"/>
      <c r="BX1065" s="376"/>
      <c r="BY1065" s="187"/>
      <c r="BZ1065" s="187"/>
      <c r="CA1065" s="187"/>
      <c r="CB1065" s="187"/>
      <c r="CC1065" s="187"/>
      <c r="CD1065" s="187"/>
      <c r="CE1065" s="187"/>
      <c r="CF1065" s="187"/>
      <c r="CG1065" s="187"/>
      <c r="CH1065" s="187"/>
      <c r="CI1065" s="187"/>
      <c r="CJ1065" s="187"/>
      <c r="CK1065" s="187"/>
      <c r="CL1065" s="187"/>
      <c r="CM1065" s="187"/>
      <c r="CN1065" s="187"/>
      <c r="CO1065" s="187"/>
      <c r="CP1065" s="187"/>
      <c r="CQ1065" s="187"/>
      <c r="CR1065" s="187"/>
      <c r="CS1065" s="187"/>
      <c r="CT1065" s="187"/>
      <c r="CU1065" s="187"/>
      <c r="CV1065" s="187"/>
      <c r="CW1065" s="187"/>
      <c r="CX1065" s="187"/>
      <c r="CY1065" s="187"/>
      <c r="CZ1065" s="187"/>
      <c r="DA1065" s="187"/>
      <c r="DB1065" s="187"/>
      <c r="DC1065" s="187"/>
      <c r="DD1065" s="187"/>
      <c r="DE1065" s="187"/>
      <c r="DF1065" s="187"/>
      <c r="DG1065" s="187"/>
      <c r="DH1065" s="187"/>
      <c r="DI1065" s="187"/>
      <c r="DJ1065" s="187"/>
      <c r="DK1065" s="187"/>
      <c r="DL1065" s="187"/>
      <c r="DM1065" s="187"/>
      <c r="DN1065" s="187"/>
      <c r="DO1065" s="187"/>
      <c r="DP1065" s="187"/>
      <c r="DQ1065" s="187"/>
      <c r="DR1065" s="187"/>
      <c r="DS1065" s="187"/>
    </row>
    <row r="1066" spans="1:123" s="130" customFormat="1" ht="10.5" customHeight="1">
      <c r="A1066" s="377" t="s">
        <v>112</v>
      </c>
      <c r="B1066" s="42"/>
      <c r="C1066" s="699"/>
      <c r="D1066" s="699" t="s">
        <v>955</v>
      </c>
      <c r="E1066" s="484">
        <v>7</v>
      </c>
      <c r="F1066" s="484">
        <v>7</v>
      </c>
      <c r="G1066" s="484">
        <v>7</v>
      </c>
      <c r="H1066" s="485">
        <v>7</v>
      </c>
      <c r="I1066" s="484">
        <v>7</v>
      </c>
      <c r="J1066" s="484">
        <v>7</v>
      </c>
      <c r="K1066" s="484">
        <v>7</v>
      </c>
      <c r="L1066" s="484">
        <v>7</v>
      </c>
      <c r="M1066" s="484">
        <v>7</v>
      </c>
      <c r="N1066" s="485">
        <v>7</v>
      </c>
      <c r="O1066" s="484">
        <v>7</v>
      </c>
      <c r="P1066" s="484">
        <v>7</v>
      </c>
      <c r="Q1066" s="484">
        <v>7</v>
      </c>
      <c r="R1066" s="484">
        <v>7</v>
      </c>
      <c r="S1066" s="484">
        <v>7</v>
      </c>
      <c r="T1066" s="484">
        <v>7</v>
      </c>
      <c r="U1066" s="484">
        <v>7</v>
      </c>
      <c r="V1066" s="485">
        <v>7</v>
      </c>
      <c r="W1066" s="484">
        <v>7</v>
      </c>
      <c r="X1066" s="484">
        <v>7</v>
      </c>
      <c r="Y1066" s="484">
        <v>7</v>
      </c>
      <c r="Z1066" s="484">
        <v>7</v>
      </c>
      <c r="AA1066" s="484">
        <v>7</v>
      </c>
      <c r="AB1066" s="486">
        <v>7</v>
      </c>
      <c r="AC1066" s="376"/>
      <c r="AD1066" s="376"/>
      <c r="AE1066" s="376"/>
      <c r="AF1066" s="376"/>
      <c r="AG1066" s="376"/>
      <c r="AH1066" s="376"/>
      <c r="AI1066" s="376"/>
      <c r="AJ1066" s="376"/>
      <c r="AK1066" s="376"/>
      <c r="AL1066" s="376"/>
      <c r="AM1066" s="376"/>
      <c r="AN1066" s="376"/>
      <c r="AO1066" s="376"/>
      <c r="AP1066" s="376"/>
      <c r="AQ1066" s="376"/>
      <c r="AR1066" s="376"/>
      <c r="AS1066" s="376"/>
      <c r="AT1066" s="376"/>
      <c r="AU1066" s="376"/>
      <c r="AV1066" s="376"/>
      <c r="AW1066" s="376"/>
      <c r="AX1066" s="376"/>
      <c r="AY1066" s="376"/>
      <c r="AZ1066" s="376"/>
      <c r="BA1066" s="376"/>
      <c r="BB1066" s="376"/>
      <c r="BC1066" s="376"/>
      <c r="BD1066" s="376"/>
      <c r="BE1066" s="376"/>
      <c r="BF1066" s="376"/>
      <c r="BG1066" s="376"/>
      <c r="BH1066" s="376"/>
      <c r="BI1066" s="376"/>
      <c r="BJ1066" s="376"/>
      <c r="BK1066" s="376"/>
      <c r="BL1066" s="376"/>
      <c r="BM1066" s="376"/>
      <c r="BN1066" s="376"/>
      <c r="BO1066" s="376"/>
      <c r="BP1066" s="376"/>
      <c r="BQ1066" s="376"/>
      <c r="BR1066" s="376"/>
      <c r="BS1066" s="376"/>
      <c r="BT1066" s="376"/>
      <c r="BU1066" s="376"/>
      <c r="BV1066" s="376"/>
      <c r="BW1066" s="376"/>
      <c r="BX1066" s="376"/>
      <c r="BY1066" s="187"/>
      <c r="BZ1066" s="187"/>
      <c r="CA1066" s="187"/>
      <c r="CB1066" s="187"/>
      <c r="CC1066" s="187"/>
      <c r="CD1066" s="187"/>
      <c r="CE1066" s="187"/>
      <c r="CF1066" s="187"/>
      <c r="CG1066" s="187"/>
      <c r="CH1066" s="187"/>
      <c r="CI1066" s="187"/>
      <c r="CJ1066" s="187"/>
      <c r="CK1066" s="187"/>
      <c r="CL1066" s="187"/>
      <c r="CM1066" s="187"/>
      <c r="CN1066" s="187"/>
      <c r="CO1066" s="187"/>
      <c r="CP1066" s="187"/>
      <c r="CQ1066" s="187"/>
      <c r="CR1066" s="187"/>
      <c r="CS1066" s="187"/>
      <c r="CT1066" s="187"/>
      <c r="CU1066" s="187"/>
      <c r="CV1066" s="187"/>
      <c r="CW1066" s="187"/>
      <c r="CX1066" s="187"/>
      <c r="CY1066" s="187"/>
      <c r="CZ1066" s="187"/>
      <c r="DA1066" s="187"/>
      <c r="DB1066" s="187"/>
      <c r="DC1066" s="187"/>
      <c r="DD1066" s="187"/>
      <c r="DE1066" s="187"/>
      <c r="DF1066" s="187"/>
      <c r="DG1066" s="187"/>
      <c r="DH1066" s="187"/>
      <c r="DI1066" s="187"/>
      <c r="DJ1066" s="187"/>
      <c r="DK1066" s="187"/>
      <c r="DL1066" s="187"/>
      <c r="DM1066" s="187"/>
      <c r="DN1066" s="187"/>
      <c r="DO1066" s="187"/>
      <c r="DP1066" s="187"/>
      <c r="DQ1066" s="187"/>
      <c r="DR1066" s="187"/>
      <c r="DS1066" s="187"/>
    </row>
    <row r="1067" spans="1:123" s="130" customFormat="1" ht="10.5" customHeight="1" thickBot="1">
      <c r="A1067" s="487" t="s">
        <v>115</v>
      </c>
      <c r="B1067" s="45"/>
      <c r="C1067" s="715"/>
      <c r="D1067" s="715" t="s">
        <v>955</v>
      </c>
      <c r="E1067" s="488">
        <v>9</v>
      </c>
      <c r="F1067" s="488">
        <v>9</v>
      </c>
      <c r="G1067" s="488">
        <v>9</v>
      </c>
      <c r="H1067" s="489">
        <v>9</v>
      </c>
      <c r="I1067" s="488">
        <v>9</v>
      </c>
      <c r="J1067" s="488">
        <v>9</v>
      </c>
      <c r="K1067" s="488">
        <v>9</v>
      </c>
      <c r="L1067" s="488">
        <v>9</v>
      </c>
      <c r="M1067" s="488">
        <v>9</v>
      </c>
      <c r="N1067" s="489">
        <v>9</v>
      </c>
      <c r="O1067" s="488">
        <v>8</v>
      </c>
      <c r="P1067" s="488">
        <v>8</v>
      </c>
      <c r="Q1067" s="488">
        <v>8</v>
      </c>
      <c r="R1067" s="488">
        <v>8</v>
      </c>
      <c r="S1067" s="488">
        <v>9</v>
      </c>
      <c r="T1067" s="488">
        <v>9</v>
      </c>
      <c r="U1067" s="488">
        <v>9</v>
      </c>
      <c r="V1067" s="489">
        <v>9</v>
      </c>
      <c r="W1067" s="488">
        <v>9</v>
      </c>
      <c r="X1067" s="488">
        <v>9</v>
      </c>
      <c r="Y1067" s="488">
        <v>9</v>
      </c>
      <c r="Z1067" s="488">
        <v>9</v>
      </c>
      <c r="AA1067" s="488">
        <v>9</v>
      </c>
      <c r="AB1067" s="490">
        <v>9</v>
      </c>
      <c r="AC1067" s="376"/>
      <c r="AD1067" s="376"/>
      <c r="AE1067" s="376"/>
      <c r="AF1067" s="376"/>
      <c r="AG1067" s="376"/>
      <c r="AH1067" s="376"/>
      <c r="AI1067" s="376"/>
      <c r="AJ1067" s="376"/>
      <c r="AK1067" s="376"/>
      <c r="AL1067" s="376"/>
      <c r="AM1067" s="376"/>
      <c r="AN1067" s="376"/>
      <c r="AO1067" s="376"/>
      <c r="AP1067" s="376"/>
      <c r="AQ1067" s="376"/>
      <c r="AR1067" s="376"/>
      <c r="AS1067" s="376"/>
      <c r="AT1067" s="376"/>
      <c r="AU1067" s="376"/>
      <c r="AV1067" s="376"/>
      <c r="AW1067" s="376"/>
      <c r="AX1067" s="376"/>
      <c r="AY1067" s="376"/>
      <c r="AZ1067" s="376"/>
      <c r="BA1067" s="376"/>
      <c r="BB1067" s="376"/>
      <c r="BC1067" s="376"/>
      <c r="BD1067" s="376"/>
      <c r="BE1067" s="376"/>
      <c r="BF1067" s="376"/>
      <c r="BG1067" s="376"/>
      <c r="BH1067" s="376"/>
      <c r="BI1067" s="376"/>
      <c r="BJ1067" s="376"/>
      <c r="BK1067" s="376"/>
      <c r="BL1067" s="376"/>
      <c r="BM1067" s="376"/>
      <c r="BN1067" s="376"/>
      <c r="BO1067" s="376"/>
      <c r="BP1067" s="376"/>
      <c r="BQ1067" s="376"/>
      <c r="BR1067" s="376"/>
      <c r="BS1067" s="376"/>
      <c r="BT1067" s="376"/>
      <c r="BU1067" s="376"/>
      <c r="BV1067" s="376"/>
      <c r="BW1067" s="376"/>
      <c r="BX1067" s="376"/>
      <c r="BY1067" s="187"/>
      <c r="BZ1067" s="187"/>
      <c r="CA1067" s="187"/>
      <c r="CB1067" s="187"/>
      <c r="CC1067" s="187"/>
      <c r="CD1067" s="187"/>
      <c r="CE1067" s="187"/>
      <c r="CF1067" s="187"/>
      <c r="CG1067" s="187"/>
      <c r="CH1067" s="187"/>
      <c r="CI1067" s="187"/>
      <c r="CJ1067" s="187"/>
      <c r="CK1067" s="187"/>
      <c r="CL1067" s="187"/>
      <c r="CM1067" s="187"/>
      <c r="CN1067" s="187"/>
      <c r="CO1067" s="187"/>
      <c r="CP1067" s="187"/>
      <c r="CQ1067" s="187"/>
      <c r="CR1067" s="187"/>
      <c r="CS1067" s="187"/>
      <c r="CT1067" s="187"/>
      <c r="CU1067" s="187"/>
      <c r="CV1067" s="187"/>
      <c r="CW1067" s="187"/>
      <c r="CX1067" s="187"/>
      <c r="CY1067" s="187"/>
      <c r="CZ1067" s="187"/>
      <c r="DA1067" s="187"/>
      <c r="DB1067" s="187"/>
      <c r="DC1067" s="187"/>
      <c r="DD1067" s="187"/>
      <c r="DE1067" s="187"/>
      <c r="DF1067" s="187"/>
      <c r="DG1067" s="187"/>
      <c r="DH1067" s="187"/>
      <c r="DI1067" s="187"/>
      <c r="DJ1067" s="187"/>
      <c r="DK1067" s="187"/>
      <c r="DL1067" s="187"/>
      <c r="DM1067" s="187"/>
      <c r="DN1067" s="187"/>
      <c r="DO1067" s="187"/>
      <c r="DP1067" s="187"/>
      <c r="DQ1067" s="187"/>
      <c r="DR1067" s="187"/>
      <c r="DS1067" s="187"/>
    </row>
    <row r="1068" spans="1:123" s="279" customFormat="1" ht="10.5" customHeight="1">
      <c r="A1068" s="1402" t="s">
        <v>8</v>
      </c>
      <c r="B1068" s="1517" t="s">
        <v>86</v>
      </c>
      <c r="C1068" s="1260"/>
      <c r="D1068" s="1266"/>
      <c r="E1068" s="68"/>
      <c r="F1068" s="68"/>
      <c r="G1068" s="68"/>
      <c r="H1068" s="1007"/>
      <c r="I1068" s="68"/>
      <c r="J1068" s="68"/>
      <c r="K1068" s="68"/>
      <c r="L1068" s="68"/>
      <c r="M1068" s="68"/>
      <c r="N1068" s="1007"/>
      <c r="O1068" s="68"/>
      <c r="P1068" s="68"/>
      <c r="Q1068" s="68"/>
      <c r="R1068" s="68"/>
      <c r="S1068" s="68"/>
      <c r="T1068" s="68"/>
      <c r="U1068" s="68"/>
      <c r="V1068" s="1007"/>
      <c r="W1068" s="68"/>
      <c r="X1068" s="68"/>
      <c r="Y1068" s="68"/>
      <c r="Z1068" s="68"/>
      <c r="AA1068" s="68"/>
      <c r="AB1068" s="283"/>
      <c r="AC1068" s="511"/>
      <c r="AD1068" s="511"/>
      <c r="AE1068" s="511"/>
      <c r="AF1068" s="511"/>
      <c r="AG1068" s="511"/>
      <c r="AH1068" s="511"/>
      <c r="AI1068" s="511"/>
      <c r="AJ1068" s="511"/>
      <c r="AK1068" s="511"/>
      <c r="AL1068" s="511"/>
      <c r="AM1068" s="511"/>
      <c r="AN1068" s="511"/>
      <c r="AO1068" s="511"/>
      <c r="AP1068" s="511"/>
      <c r="AQ1068" s="511"/>
      <c r="AR1068" s="511"/>
      <c r="AS1068" s="511"/>
      <c r="AT1068" s="511"/>
      <c r="AU1068" s="511"/>
      <c r="AV1068" s="511"/>
      <c r="AW1068" s="511"/>
      <c r="AX1068" s="511"/>
      <c r="AY1068" s="511"/>
      <c r="AZ1068" s="511"/>
      <c r="BA1068" s="511"/>
      <c r="BB1068" s="511"/>
      <c r="BC1068" s="511"/>
      <c r="BD1068" s="511"/>
      <c r="BE1068" s="511"/>
      <c r="BF1068" s="511"/>
      <c r="BG1068" s="511"/>
      <c r="BH1068" s="511"/>
      <c r="BI1068" s="511"/>
      <c r="BJ1068" s="511"/>
      <c r="BK1068" s="511"/>
      <c r="BL1068" s="511"/>
      <c r="BM1068" s="511"/>
      <c r="BN1068" s="511"/>
      <c r="BO1068" s="511"/>
      <c r="BP1068" s="511"/>
      <c r="BQ1068" s="511"/>
      <c r="BR1068" s="511"/>
      <c r="BS1068" s="511"/>
      <c r="BT1068" s="511"/>
      <c r="BU1068" s="511"/>
      <c r="BV1068" s="511"/>
      <c r="BW1068" s="511"/>
      <c r="BX1068" s="511"/>
    </row>
    <row r="1069" spans="1:123" s="130" customFormat="1" ht="10.5" customHeight="1">
      <c r="A1069" s="1403"/>
      <c r="B1069" s="1454"/>
      <c r="C1069" s="1265" t="s">
        <v>136</v>
      </c>
      <c r="D1069" s="155" t="s">
        <v>34</v>
      </c>
      <c r="E1069" s="52">
        <v>36</v>
      </c>
      <c r="F1069" s="52">
        <v>34</v>
      </c>
      <c r="G1069" s="52">
        <v>31</v>
      </c>
      <c r="H1069" s="473">
        <v>37</v>
      </c>
      <c r="I1069" s="52">
        <v>28</v>
      </c>
      <c r="J1069" s="52">
        <v>37</v>
      </c>
      <c r="K1069" s="52">
        <v>40</v>
      </c>
      <c r="L1069" s="52">
        <v>45</v>
      </c>
      <c r="M1069" s="52">
        <v>53</v>
      </c>
      <c r="N1069" s="473">
        <v>57</v>
      </c>
      <c r="O1069" s="52">
        <v>53</v>
      </c>
      <c r="P1069" s="52">
        <v>54</v>
      </c>
      <c r="Q1069" s="52">
        <v>57</v>
      </c>
      <c r="R1069" s="52">
        <v>60</v>
      </c>
      <c r="S1069" s="52">
        <v>63</v>
      </c>
      <c r="T1069" s="52">
        <v>66</v>
      </c>
      <c r="U1069" s="52">
        <v>65</v>
      </c>
      <c r="V1069" s="473">
        <v>64</v>
      </c>
      <c r="W1069" s="52">
        <v>65</v>
      </c>
      <c r="X1069" s="52">
        <v>61</v>
      </c>
      <c r="Y1069" s="52">
        <v>62</v>
      </c>
      <c r="Z1069" s="52">
        <v>59</v>
      </c>
      <c r="AA1069" s="52">
        <v>53</v>
      </c>
      <c r="AB1069" s="109">
        <v>43</v>
      </c>
      <c r="AC1069" s="512"/>
      <c r="AD1069" s="891"/>
      <c r="AE1069" s="263"/>
      <c r="AF1069" s="384"/>
      <c r="AG1069" s="384"/>
      <c r="AH1069" s="384"/>
      <c r="AI1069" s="384"/>
      <c r="AJ1069" s="384"/>
      <c r="AK1069" s="384"/>
      <c r="AL1069" s="384"/>
      <c r="AM1069" s="384"/>
      <c r="AN1069" s="384"/>
      <c r="AO1069" s="384"/>
      <c r="AP1069" s="384"/>
      <c r="AQ1069" s="384"/>
      <c r="AR1069" s="384"/>
      <c r="AS1069" s="384"/>
      <c r="AT1069" s="384"/>
      <c r="AU1069" s="384"/>
      <c r="AV1069" s="384"/>
      <c r="AW1069" s="384"/>
      <c r="AX1069" s="384"/>
      <c r="AY1069" s="384"/>
      <c r="AZ1069" s="384"/>
      <c r="BA1069" s="384"/>
      <c r="BB1069" s="384"/>
      <c r="BC1069" s="384"/>
      <c r="BD1069" s="384"/>
      <c r="BE1069" s="384"/>
      <c r="BF1069" s="384"/>
      <c r="BG1069" s="384"/>
      <c r="BH1069" s="384"/>
      <c r="BI1069" s="384"/>
      <c r="BJ1069" s="384"/>
      <c r="BK1069" s="384"/>
      <c r="BL1069" s="384"/>
      <c r="BM1069" s="384"/>
      <c r="BN1069" s="384"/>
      <c r="BO1069" s="384"/>
      <c r="BP1069" s="384"/>
      <c r="BQ1069" s="384"/>
      <c r="BR1069" s="384"/>
      <c r="BS1069" s="384"/>
      <c r="BT1069" s="384"/>
      <c r="BU1069" s="384"/>
      <c r="BV1069" s="384"/>
      <c r="BW1069" s="384"/>
      <c r="BX1069" s="384"/>
      <c r="BY1069" s="175"/>
      <c r="BZ1069" s="175"/>
      <c r="CA1069" s="175"/>
      <c r="CB1069" s="175"/>
      <c r="CC1069" s="175"/>
      <c r="CD1069" s="187"/>
      <c r="CE1069" s="187"/>
      <c r="CF1069" s="187"/>
      <c r="CG1069" s="187"/>
      <c r="CH1069" s="187"/>
      <c r="CI1069" s="187"/>
      <c r="CJ1069" s="187"/>
      <c r="CK1069" s="187"/>
      <c r="CL1069" s="187"/>
      <c r="CM1069" s="187"/>
      <c r="CN1069" s="187"/>
      <c r="CO1069" s="187"/>
      <c r="CP1069" s="187"/>
      <c r="CQ1069" s="187"/>
      <c r="CR1069" s="187"/>
      <c r="CS1069" s="187"/>
      <c r="CT1069" s="187"/>
      <c r="CU1069" s="187"/>
      <c r="CV1069" s="187"/>
      <c r="CW1069" s="187"/>
      <c r="CX1069" s="187"/>
      <c r="CY1069" s="187"/>
      <c r="CZ1069" s="187"/>
      <c r="DA1069" s="187"/>
      <c r="DB1069" s="187"/>
      <c r="DC1069" s="187"/>
      <c r="DD1069" s="187"/>
      <c r="DE1069" s="187"/>
      <c r="DF1069" s="187"/>
      <c r="DG1069" s="187"/>
      <c r="DH1069" s="187"/>
      <c r="DI1069" s="187"/>
      <c r="DJ1069" s="187"/>
      <c r="DK1069" s="187"/>
      <c r="DL1069" s="187"/>
      <c r="DM1069" s="187"/>
      <c r="DN1069" s="187"/>
      <c r="DO1069" s="187"/>
      <c r="DP1069" s="187"/>
      <c r="DQ1069" s="187"/>
      <c r="DR1069" s="187"/>
      <c r="DS1069" s="187"/>
    </row>
    <row r="1070" spans="1:123" s="130" customFormat="1" ht="10.5" customHeight="1">
      <c r="A1070" s="1403"/>
      <c r="B1070" s="1454"/>
      <c r="C1070" s="1265" t="s">
        <v>137</v>
      </c>
      <c r="D1070" s="155" t="s">
        <v>126</v>
      </c>
      <c r="E1070" s="73">
        <f>(AG1070-AF1070)*$AE1070</f>
        <v>0.93000000000529326</v>
      </c>
      <c r="F1070" s="73">
        <f t="shared" ref="F1070:AB1070" si="1650">(AH1070-AG1070)*$AE1070</f>
        <v>0.92999999999847205</v>
      </c>
      <c r="G1070" s="73">
        <f t="shared" si="1650"/>
        <v>0.92999999999847205</v>
      </c>
      <c r="H1070" s="492">
        <f t="shared" si="1650"/>
        <v>0.92999999999847205</v>
      </c>
      <c r="I1070" s="73">
        <f t="shared" si="1650"/>
        <v>0.92999999999847205</v>
      </c>
      <c r="J1070" s="73">
        <f t="shared" si="1650"/>
        <v>0.93000000000529326</v>
      </c>
      <c r="K1070" s="73">
        <f t="shared" si="1650"/>
        <v>0.92999999999847205</v>
      </c>
      <c r="L1070" s="73">
        <f t="shared" si="1650"/>
        <v>0.92999999999847205</v>
      </c>
      <c r="M1070" s="73">
        <f t="shared" si="1650"/>
        <v>0.65999999999803549</v>
      </c>
      <c r="N1070" s="492">
        <f>(AP1070-AO1070)*$AE1070</f>
        <v>1.020000000003165</v>
      </c>
      <c r="O1070" s="73">
        <f t="shared" si="1650"/>
        <v>0.84000000000060027</v>
      </c>
      <c r="P1070" s="73">
        <f t="shared" si="1650"/>
        <v>0.81000000000130967</v>
      </c>
      <c r="Q1070" s="73">
        <f t="shared" si="1650"/>
        <v>1.2299999999981992</v>
      </c>
      <c r="R1070" s="73">
        <f t="shared" si="1650"/>
        <v>1.2599999999974898</v>
      </c>
      <c r="S1070" s="73">
        <f t="shared" si="1650"/>
        <v>1.260000000004311</v>
      </c>
      <c r="T1070" s="73">
        <f t="shared" si="1650"/>
        <v>0.98999999999705324</v>
      </c>
      <c r="U1070" s="73">
        <f t="shared" si="1650"/>
        <v>0.99000000000387445</v>
      </c>
      <c r="V1070" s="492">
        <f t="shared" si="1650"/>
        <v>0.98999999999705324</v>
      </c>
      <c r="W1070" s="73">
        <f t="shared" si="1650"/>
        <v>0.98999999999705324</v>
      </c>
      <c r="X1070" s="73">
        <f t="shared" si="1650"/>
        <v>1.7399999999997817</v>
      </c>
      <c r="Y1070" s="73">
        <f t="shared" si="1650"/>
        <v>1.7399999999997817</v>
      </c>
      <c r="Z1070" s="73">
        <f t="shared" si="1650"/>
        <v>0.96000000000458385</v>
      </c>
      <c r="AA1070" s="73">
        <f t="shared" si="1650"/>
        <v>0.95999999999776264</v>
      </c>
      <c r="AB1070" s="74">
        <f t="shared" si="1650"/>
        <v>0.99000000000387445</v>
      </c>
      <c r="AC1070" s="58">
        <f>(BD1070-AF1070)*AE1070</f>
        <v>24.870000000005348</v>
      </c>
      <c r="AD1070" s="61">
        <f>(BD1071-AF1071)*AE1070</f>
        <v>7.049999999998704</v>
      </c>
      <c r="AE1070" s="69">
        <v>30</v>
      </c>
      <c r="AF1070" s="384">
        <v>1452.4549999999999</v>
      </c>
      <c r="AG1070" s="384">
        <v>1452.4860000000001</v>
      </c>
      <c r="AH1070" s="384">
        <v>1452.5170000000001</v>
      </c>
      <c r="AI1070" s="384">
        <v>1452.548</v>
      </c>
      <c r="AJ1070" s="384">
        <v>1452.579</v>
      </c>
      <c r="AK1070" s="384">
        <v>1452.61</v>
      </c>
      <c r="AL1070" s="384">
        <v>1452.6410000000001</v>
      </c>
      <c r="AM1070" s="384">
        <v>1452.672</v>
      </c>
      <c r="AN1070" s="384">
        <v>1452.703</v>
      </c>
      <c r="AO1070" s="384">
        <v>1452.7249999999999</v>
      </c>
      <c r="AP1070" s="384">
        <v>1452.759</v>
      </c>
      <c r="AQ1070" s="384">
        <v>1452.787</v>
      </c>
      <c r="AR1070" s="384">
        <v>1452.8140000000001</v>
      </c>
      <c r="AS1070" s="384">
        <v>1452.855</v>
      </c>
      <c r="AT1070" s="384">
        <v>1452.8969999999999</v>
      </c>
      <c r="AU1070" s="384">
        <v>1452.9390000000001</v>
      </c>
      <c r="AV1070" s="384">
        <v>1452.972</v>
      </c>
      <c r="AW1070" s="384">
        <v>1453.0050000000001</v>
      </c>
      <c r="AX1070" s="384">
        <v>1453.038</v>
      </c>
      <c r="AY1070" s="384">
        <v>1453.0709999999999</v>
      </c>
      <c r="AZ1070" s="384">
        <v>1453.1289999999999</v>
      </c>
      <c r="BA1070" s="384">
        <v>1453.1869999999999</v>
      </c>
      <c r="BB1070" s="384">
        <v>1453.2190000000001</v>
      </c>
      <c r="BC1070" s="384">
        <v>1453.251</v>
      </c>
      <c r="BD1070" s="384">
        <v>1453.2840000000001</v>
      </c>
      <c r="BE1070" s="117"/>
      <c r="BF1070" s="117"/>
      <c r="BG1070" s="117"/>
      <c r="BH1070" s="117"/>
      <c r="BI1070" s="117"/>
      <c r="BJ1070" s="117"/>
      <c r="BK1070" s="117"/>
      <c r="BL1070" s="117"/>
      <c r="BM1070" s="117"/>
      <c r="BN1070" s="117"/>
      <c r="BO1070" s="117"/>
      <c r="BP1070" s="117"/>
      <c r="BQ1070" s="117"/>
      <c r="BR1070" s="117"/>
      <c r="BS1070" s="117"/>
      <c r="BT1070" s="117"/>
      <c r="BU1070" s="117"/>
      <c r="BV1070" s="117"/>
      <c r="BW1070" s="117"/>
      <c r="BX1070" s="117"/>
      <c r="BY1070" s="1139"/>
      <c r="BZ1070" s="1139"/>
      <c r="CA1070" s="1139"/>
      <c r="CB1070" s="1139"/>
      <c r="CC1070" s="1139"/>
      <c r="CD1070" s="187"/>
      <c r="CE1070" s="187"/>
      <c r="CF1070" s="187"/>
      <c r="CG1070" s="187"/>
      <c r="CH1070" s="187"/>
      <c r="CI1070" s="187"/>
      <c r="CJ1070" s="187"/>
      <c r="CK1070" s="187"/>
      <c r="CL1070" s="187"/>
      <c r="CM1070" s="187"/>
      <c r="CN1070" s="187"/>
      <c r="CO1070" s="187"/>
      <c r="CP1070" s="187"/>
      <c r="CQ1070" s="187"/>
      <c r="CR1070" s="187"/>
      <c r="CS1070" s="187"/>
      <c r="CT1070" s="187"/>
      <c r="CU1070" s="187"/>
      <c r="CV1070" s="187"/>
      <c r="CW1070" s="187"/>
      <c r="CX1070" s="187"/>
      <c r="CY1070" s="187"/>
      <c r="CZ1070" s="187"/>
      <c r="DA1070" s="187"/>
      <c r="DB1070" s="187"/>
      <c r="DC1070" s="187"/>
      <c r="DD1070" s="187"/>
      <c r="DE1070" s="187"/>
      <c r="DF1070" s="187"/>
      <c r="DG1070" s="187"/>
      <c r="DH1070" s="187"/>
      <c r="DI1070" s="187"/>
      <c r="DJ1070" s="187"/>
      <c r="DK1070" s="187"/>
      <c r="DL1070" s="187"/>
      <c r="DM1070" s="187"/>
      <c r="DN1070" s="187"/>
      <c r="DO1070" s="187"/>
      <c r="DP1070" s="187"/>
      <c r="DQ1070" s="187"/>
      <c r="DR1070" s="187"/>
      <c r="DS1070" s="187"/>
    </row>
    <row r="1071" spans="1:123" s="130" customFormat="1" ht="10.5" customHeight="1">
      <c r="A1071" s="1403"/>
      <c r="B1071" s="1454"/>
      <c r="C1071" s="1265" t="s">
        <v>137</v>
      </c>
      <c r="D1071" s="155" t="s">
        <v>127</v>
      </c>
      <c r="E1071" s="73">
        <f t="shared" ref="E1071:AB1071" si="1651">(AG1071-AF1071)*$AE1070</f>
        <v>0.38999999999930424</v>
      </c>
      <c r="F1071" s="73">
        <f t="shared" si="1651"/>
        <v>0.29999999999972715</v>
      </c>
      <c r="G1071" s="73">
        <f t="shared" si="1651"/>
        <v>0.29999999999972715</v>
      </c>
      <c r="H1071" s="492">
        <f t="shared" si="1651"/>
        <v>0.33000000000072305</v>
      </c>
      <c r="I1071" s="73">
        <f t="shared" si="1651"/>
        <v>0.29999999999972715</v>
      </c>
      <c r="J1071" s="73">
        <f t="shared" si="1651"/>
        <v>0.29999999999972715</v>
      </c>
      <c r="K1071" s="73">
        <f t="shared" si="1651"/>
        <v>0.29999999999972715</v>
      </c>
      <c r="L1071" s="73">
        <f t="shared" si="1651"/>
        <v>0.27000000000043656</v>
      </c>
      <c r="M1071" s="73">
        <f t="shared" si="1651"/>
        <v>0.27000000000043656</v>
      </c>
      <c r="N1071" s="492">
        <f t="shared" si="1651"/>
        <v>0.23999999999944066</v>
      </c>
      <c r="O1071" s="73">
        <f t="shared" si="1651"/>
        <v>0.24000000000114596</v>
      </c>
      <c r="P1071" s="73">
        <f t="shared" si="1651"/>
        <v>0.20999999999844476</v>
      </c>
      <c r="Q1071" s="73">
        <f t="shared" si="1651"/>
        <v>0.30000000000143245</v>
      </c>
      <c r="R1071" s="73">
        <f t="shared" si="1651"/>
        <v>0.29999999999972715</v>
      </c>
      <c r="S1071" s="73">
        <f t="shared" si="1651"/>
        <v>0.32999999999901775</v>
      </c>
      <c r="T1071" s="73">
        <f t="shared" si="1651"/>
        <v>0.24000000000114596</v>
      </c>
      <c r="U1071" s="73">
        <f t="shared" si="1651"/>
        <v>0.23999999999944066</v>
      </c>
      <c r="V1071" s="492">
        <f t="shared" si="1651"/>
        <v>0.27000000000043656</v>
      </c>
      <c r="W1071" s="73">
        <f t="shared" si="1651"/>
        <v>0.27000000000043656</v>
      </c>
      <c r="X1071" s="73">
        <f t="shared" si="1651"/>
        <v>0.41999999999859483</v>
      </c>
      <c r="Y1071" s="73">
        <f t="shared" si="1651"/>
        <v>0.42000000000030013</v>
      </c>
      <c r="Z1071" s="73">
        <f t="shared" si="1651"/>
        <v>0.27000000000043656</v>
      </c>
      <c r="AA1071" s="73">
        <f t="shared" si="1651"/>
        <v>0.27000000000043656</v>
      </c>
      <c r="AB1071" s="74">
        <f t="shared" si="1651"/>
        <v>0.26999999999873125</v>
      </c>
      <c r="AC1071" s="58"/>
      <c r="AD1071" s="61"/>
      <c r="AE1071" s="69"/>
      <c r="AF1071" s="384">
        <v>490.56400000000002</v>
      </c>
      <c r="AG1071" s="384">
        <v>490.577</v>
      </c>
      <c r="AH1071" s="187">
        <v>490.58699999999999</v>
      </c>
      <c r="AI1071" s="384">
        <v>490.59699999999998</v>
      </c>
      <c r="AJ1071" s="384">
        <v>490.608</v>
      </c>
      <c r="AK1071" s="384">
        <v>490.61799999999999</v>
      </c>
      <c r="AL1071" s="384">
        <v>490.62799999999999</v>
      </c>
      <c r="AM1071" s="384">
        <v>490.63799999999998</v>
      </c>
      <c r="AN1071" s="384">
        <v>490.64699999999999</v>
      </c>
      <c r="AO1071" s="384">
        <v>490.65600000000001</v>
      </c>
      <c r="AP1071" s="384">
        <v>490.66399999999999</v>
      </c>
      <c r="AQ1071" s="384">
        <v>490.67200000000003</v>
      </c>
      <c r="AR1071" s="384">
        <v>490.67899999999997</v>
      </c>
      <c r="AS1071" s="384">
        <v>490.68900000000002</v>
      </c>
      <c r="AT1071" s="384">
        <v>490.69900000000001</v>
      </c>
      <c r="AU1071" s="384">
        <v>490.71</v>
      </c>
      <c r="AV1071" s="384">
        <v>490.71800000000002</v>
      </c>
      <c r="AW1071" s="384">
        <v>490.726</v>
      </c>
      <c r="AX1071" s="384">
        <v>490.73500000000001</v>
      </c>
      <c r="AY1071" s="384">
        <v>490.74400000000003</v>
      </c>
      <c r="AZ1071" s="384">
        <v>490.75799999999998</v>
      </c>
      <c r="BA1071" s="384">
        <v>490.77199999999999</v>
      </c>
      <c r="BB1071" s="384">
        <v>490.78100000000001</v>
      </c>
      <c r="BC1071" s="384">
        <v>490.79</v>
      </c>
      <c r="BD1071" s="384">
        <v>490.79899999999998</v>
      </c>
      <c r="BE1071" s="384"/>
      <c r="BF1071" s="384"/>
      <c r="BG1071" s="384"/>
      <c r="BH1071" s="384"/>
      <c r="BI1071" s="384"/>
      <c r="BJ1071" s="384"/>
      <c r="BK1071" s="384"/>
      <c r="BL1071" s="384"/>
      <c r="BM1071" s="384"/>
      <c r="BN1071" s="384"/>
      <c r="BO1071" s="384"/>
      <c r="BP1071" s="384"/>
      <c r="BQ1071" s="384"/>
      <c r="BR1071" s="384"/>
      <c r="BS1071" s="384"/>
      <c r="BT1071" s="384"/>
      <c r="BU1071" s="384"/>
      <c r="BV1071" s="384"/>
      <c r="BW1071" s="384"/>
      <c r="BX1071" s="384"/>
      <c r="BY1071" s="175"/>
      <c r="BZ1071" s="175"/>
      <c r="CA1071" s="175"/>
      <c r="CB1071" s="175"/>
      <c r="CC1071" s="175"/>
      <c r="CD1071" s="187"/>
      <c r="CE1071" s="187"/>
      <c r="CF1071" s="187"/>
      <c r="CG1071" s="187"/>
      <c r="CH1071" s="187"/>
      <c r="CI1071" s="187"/>
      <c r="CJ1071" s="187"/>
      <c r="CK1071" s="187"/>
      <c r="CL1071" s="187"/>
      <c r="CM1071" s="187"/>
      <c r="CN1071" s="187"/>
      <c r="CO1071" s="187"/>
      <c r="CP1071" s="187"/>
      <c r="CQ1071" s="187"/>
      <c r="CR1071" s="187"/>
      <c r="CS1071" s="187"/>
      <c r="CT1071" s="187"/>
      <c r="CU1071" s="187"/>
      <c r="CV1071" s="187"/>
      <c r="CW1071" s="187"/>
      <c r="CX1071" s="187"/>
      <c r="CY1071" s="187"/>
      <c r="CZ1071" s="187"/>
      <c r="DA1071" s="187"/>
      <c r="DB1071" s="187"/>
      <c r="DC1071" s="187"/>
      <c r="DD1071" s="187"/>
      <c r="DE1071" s="187"/>
      <c r="DF1071" s="187"/>
      <c r="DG1071" s="187"/>
      <c r="DH1071" s="187"/>
      <c r="DI1071" s="187"/>
      <c r="DJ1071" s="187"/>
      <c r="DK1071" s="187"/>
      <c r="DL1071" s="187"/>
      <c r="DM1071" s="187"/>
      <c r="DN1071" s="187"/>
      <c r="DO1071" s="187"/>
      <c r="DP1071" s="187"/>
      <c r="DQ1071" s="187"/>
      <c r="DR1071" s="187"/>
      <c r="DS1071" s="187"/>
    </row>
    <row r="1072" spans="1:123" s="130" customFormat="1" ht="10.5" customHeight="1" thickBot="1">
      <c r="A1072" s="1404"/>
      <c r="B1072" s="1455"/>
      <c r="C1072" s="312"/>
      <c r="D1072" s="271" t="s">
        <v>42</v>
      </c>
      <c r="E1072" s="63">
        <f t="shared" ref="E1072:AB1072" si="1652">E1071/E1070</f>
        <v>0.41935483870654244</v>
      </c>
      <c r="F1072" s="63">
        <f t="shared" si="1652"/>
        <v>0.3225806451615269</v>
      </c>
      <c r="G1072" s="63">
        <f t="shared" si="1652"/>
        <v>0.3225806451615269</v>
      </c>
      <c r="H1072" s="417">
        <f t="shared" si="1652"/>
        <v>0.35483870967877978</v>
      </c>
      <c r="I1072" s="63">
        <f t="shared" si="1652"/>
        <v>0.3225806451615269</v>
      </c>
      <c r="J1072" s="63">
        <f t="shared" si="1652"/>
        <v>0.32258064515916091</v>
      </c>
      <c r="K1072" s="63">
        <f t="shared" si="1652"/>
        <v>0.3225806451615269</v>
      </c>
      <c r="L1072" s="63">
        <f t="shared" si="1652"/>
        <v>0.29032258064610772</v>
      </c>
      <c r="M1072" s="63">
        <f t="shared" si="1652"/>
        <v>0.40909090909278822</v>
      </c>
      <c r="N1072" s="417">
        <f t="shared" si="1652"/>
        <v>0.23529411764578034</v>
      </c>
      <c r="O1072" s="63">
        <f t="shared" si="1652"/>
        <v>0.28571428571544577</v>
      </c>
      <c r="P1072" s="63">
        <f t="shared" si="1652"/>
        <v>0.25925925925692</v>
      </c>
      <c r="Q1072" s="63">
        <f t="shared" si="1652"/>
        <v>0.24390243902591194</v>
      </c>
      <c r="R1072" s="63">
        <f t="shared" si="1652"/>
        <v>0.23809523809549588</v>
      </c>
      <c r="S1072" s="63">
        <f t="shared" si="1652"/>
        <v>0.26190476190308626</v>
      </c>
      <c r="T1072" s="63">
        <f t="shared" si="1652"/>
        <v>0.24242424242612154</v>
      </c>
      <c r="U1072" s="63">
        <f t="shared" si="1652"/>
        <v>0.2424242424227287</v>
      </c>
      <c r="V1072" s="417">
        <f t="shared" si="1652"/>
        <v>0.27272727272852548</v>
      </c>
      <c r="W1072" s="63">
        <f t="shared" si="1652"/>
        <v>0.27272727272852548</v>
      </c>
      <c r="X1072" s="63">
        <f t="shared" si="1652"/>
        <v>0.2413793103440503</v>
      </c>
      <c r="Y1072" s="63">
        <f t="shared" si="1652"/>
        <v>0.24137931034503035</v>
      </c>
      <c r="Z1072" s="63">
        <f t="shared" si="1652"/>
        <v>0.28124999999911182</v>
      </c>
      <c r="AA1072" s="63">
        <f t="shared" si="1652"/>
        <v>0.28125000000111022</v>
      </c>
      <c r="AB1072" s="64">
        <f t="shared" si="1652"/>
        <v>0.27272727272492381</v>
      </c>
      <c r="AC1072" s="58"/>
      <c r="AD1072" s="61"/>
      <c r="AE1072" s="69"/>
      <c r="AF1072" s="384"/>
      <c r="AG1072" s="384"/>
      <c r="AH1072" s="384"/>
      <c r="AI1072" s="384"/>
      <c r="AJ1072" s="384"/>
      <c r="AK1072" s="384"/>
      <c r="AL1072" s="384"/>
      <c r="AM1072" s="384"/>
      <c r="AN1072" s="384"/>
      <c r="AO1072" s="384"/>
      <c r="AP1072" s="384"/>
      <c r="AQ1072" s="384"/>
      <c r="AR1072" s="384"/>
      <c r="AS1072" s="384"/>
      <c r="AT1072" s="384"/>
      <c r="AU1072" s="384"/>
      <c r="AV1072" s="384"/>
      <c r="AW1072" s="384"/>
      <c r="AX1072" s="384"/>
      <c r="AY1072" s="384"/>
      <c r="AZ1072" s="384"/>
      <c r="BA1072" s="384"/>
      <c r="BB1072" s="384"/>
      <c r="BC1072" s="384"/>
      <c r="BD1072" s="384"/>
      <c r="BE1072" s="384"/>
      <c r="BF1072" s="384"/>
      <c r="BG1072" s="384"/>
      <c r="BH1072" s="384"/>
      <c r="BI1072" s="384"/>
      <c r="BJ1072" s="384"/>
      <c r="BK1072" s="384"/>
      <c r="BL1072" s="384"/>
      <c r="BM1072" s="384"/>
      <c r="BN1072" s="384"/>
      <c r="BO1072" s="384"/>
      <c r="BP1072" s="384"/>
      <c r="BQ1072" s="384"/>
      <c r="BR1072" s="384"/>
      <c r="BS1072" s="384"/>
      <c r="BT1072" s="384"/>
      <c r="BU1072" s="384"/>
      <c r="BV1072" s="384"/>
      <c r="BW1072" s="384"/>
      <c r="BX1072" s="384"/>
      <c r="BY1072" s="175"/>
      <c r="BZ1072" s="175"/>
      <c r="CA1072" s="175"/>
      <c r="CB1072" s="175"/>
      <c r="CC1072" s="175"/>
      <c r="CD1072" s="187"/>
      <c r="CE1072" s="187"/>
      <c r="CF1072" s="187"/>
      <c r="CG1072" s="187"/>
      <c r="CH1072" s="187"/>
      <c r="CI1072" s="187"/>
      <c r="CJ1072" s="187"/>
      <c r="CK1072" s="187"/>
      <c r="CL1072" s="187"/>
      <c r="CM1072" s="187"/>
      <c r="CN1072" s="187"/>
      <c r="CO1072" s="187"/>
      <c r="CP1072" s="187"/>
      <c r="CQ1072" s="187"/>
      <c r="CR1072" s="187"/>
      <c r="CS1072" s="187"/>
      <c r="CT1072" s="187"/>
      <c r="CU1072" s="187"/>
      <c r="CV1072" s="187"/>
      <c r="CW1072" s="187"/>
      <c r="CX1072" s="187"/>
      <c r="CY1072" s="187"/>
      <c r="CZ1072" s="187"/>
      <c r="DA1072" s="187"/>
      <c r="DB1072" s="187"/>
      <c r="DC1072" s="187"/>
      <c r="DD1072" s="187"/>
      <c r="DE1072" s="187"/>
      <c r="DF1072" s="187"/>
      <c r="DG1072" s="187"/>
      <c r="DH1072" s="187"/>
      <c r="DI1072" s="187"/>
      <c r="DJ1072" s="187"/>
      <c r="DK1072" s="187"/>
      <c r="DL1072" s="187"/>
      <c r="DM1072" s="187"/>
      <c r="DN1072" s="187"/>
      <c r="DO1072" s="187"/>
      <c r="DP1072" s="187"/>
      <c r="DQ1072" s="187"/>
      <c r="DR1072" s="187"/>
      <c r="DS1072" s="187"/>
    </row>
    <row r="1073" spans="1:123" s="901" customFormat="1" ht="10.5" customHeight="1">
      <c r="A1073" s="1402" t="s">
        <v>105</v>
      </c>
      <c r="B1073" s="1517" t="s">
        <v>87</v>
      </c>
      <c r="C1073" s="1264"/>
      <c r="D1073" s="1266"/>
      <c r="E1073" s="68"/>
      <c r="F1073" s="68"/>
      <c r="G1073" s="68"/>
      <c r="H1073" s="1007"/>
      <c r="I1073" s="68"/>
      <c r="J1073" s="68"/>
      <c r="K1073" s="68"/>
      <c r="L1073" s="68"/>
      <c r="M1073" s="68"/>
      <c r="N1073" s="1007"/>
      <c r="O1073" s="68"/>
      <c r="P1073" s="68"/>
      <c r="Q1073" s="68"/>
      <c r="R1073" s="68"/>
      <c r="S1073" s="68"/>
      <c r="T1073" s="68"/>
      <c r="U1073" s="68"/>
      <c r="V1073" s="1007"/>
      <c r="W1073" s="68"/>
      <c r="X1073" s="68"/>
      <c r="Y1073" s="68"/>
      <c r="Z1073" s="68"/>
      <c r="AA1073" s="68"/>
      <c r="AB1073" s="283"/>
      <c r="AC1073" s="58"/>
      <c r="AD1073" s="61"/>
      <c r="AE1073" s="69"/>
      <c r="AF1073" s="511"/>
      <c r="AG1073" s="511"/>
      <c r="AH1073" s="511"/>
      <c r="AI1073" s="511"/>
      <c r="AJ1073" s="511"/>
      <c r="AK1073" s="511"/>
      <c r="AL1073" s="511"/>
      <c r="AM1073" s="511"/>
      <c r="AN1073" s="511"/>
      <c r="AO1073" s="511"/>
      <c r="AP1073" s="511"/>
      <c r="AQ1073" s="511"/>
      <c r="AR1073" s="511"/>
      <c r="AS1073" s="511"/>
      <c r="AT1073" s="511"/>
      <c r="AU1073" s="511"/>
      <c r="AV1073" s="511"/>
      <c r="AW1073" s="511"/>
      <c r="AX1073" s="511"/>
      <c r="AY1073" s="511"/>
      <c r="AZ1073" s="511"/>
      <c r="BA1073" s="511"/>
      <c r="BB1073" s="511"/>
      <c r="BC1073" s="511"/>
      <c r="BD1073" s="511"/>
      <c r="BE1073" s="511"/>
      <c r="BF1073" s="511"/>
      <c r="BG1073" s="511"/>
      <c r="BH1073" s="511"/>
      <c r="BI1073" s="511"/>
      <c r="BJ1073" s="511"/>
      <c r="BK1073" s="511"/>
      <c r="BL1073" s="511"/>
      <c r="BM1073" s="511"/>
      <c r="BN1073" s="511"/>
      <c r="BO1073" s="511"/>
      <c r="BP1073" s="511"/>
      <c r="BQ1073" s="511"/>
      <c r="BR1073" s="511"/>
      <c r="BS1073" s="511"/>
      <c r="BT1073" s="511"/>
      <c r="BU1073" s="511"/>
      <c r="BV1073" s="511"/>
      <c r="BW1073" s="511"/>
      <c r="BX1073" s="511"/>
      <c r="BY1073" s="279"/>
      <c r="BZ1073" s="279"/>
      <c r="CA1073" s="279"/>
      <c r="CB1073" s="279"/>
      <c r="CC1073" s="279"/>
      <c r="CD1073" s="279"/>
      <c r="CE1073" s="279"/>
      <c r="CF1073" s="279"/>
      <c r="CG1073" s="279"/>
      <c r="CH1073" s="279"/>
      <c r="CI1073" s="279"/>
      <c r="CJ1073" s="279"/>
      <c r="CK1073" s="279"/>
      <c r="CL1073" s="279"/>
      <c r="CM1073" s="279"/>
      <c r="CN1073" s="279"/>
      <c r="CO1073" s="279"/>
      <c r="CP1073" s="279"/>
      <c r="CQ1073" s="279"/>
      <c r="CR1073" s="279"/>
      <c r="CS1073" s="279"/>
      <c r="CT1073" s="279"/>
      <c r="CU1073" s="279"/>
      <c r="CV1073" s="279"/>
      <c r="CW1073" s="279"/>
      <c r="CX1073" s="279"/>
      <c r="CY1073" s="279"/>
      <c r="CZ1073" s="279"/>
      <c r="DA1073" s="279"/>
      <c r="DB1073" s="279"/>
      <c r="DC1073" s="279"/>
      <c r="DD1073" s="279"/>
      <c r="DE1073" s="279"/>
      <c r="DF1073" s="279"/>
      <c r="DG1073" s="279"/>
      <c r="DH1073" s="279"/>
      <c r="DI1073" s="279"/>
      <c r="DJ1073" s="279"/>
      <c r="DK1073" s="279"/>
      <c r="DL1073" s="279"/>
      <c r="DM1073" s="279"/>
      <c r="DN1073" s="279"/>
      <c r="DO1073" s="279"/>
      <c r="DP1073" s="279"/>
      <c r="DQ1073" s="279"/>
      <c r="DR1073" s="279"/>
      <c r="DS1073" s="279"/>
    </row>
    <row r="1074" spans="1:123" s="130" customFormat="1" ht="10.5" customHeight="1">
      <c r="A1074" s="1403"/>
      <c r="B1074" s="1454"/>
      <c r="C1074" s="1265" t="s">
        <v>136</v>
      </c>
      <c r="D1074" s="155" t="s">
        <v>34</v>
      </c>
      <c r="E1074" s="104">
        <v>37</v>
      </c>
      <c r="F1074" s="104">
        <v>31</v>
      </c>
      <c r="G1074" s="104">
        <v>23</v>
      </c>
      <c r="H1074" s="525">
        <v>17</v>
      </c>
      <c r="I1074" s="104">
        <v>17</v>
      </c>
      <c r="J1074" s="104">
        <v>30</v>
      </c>
      <c r="K1074" s="104">
        <v>33</v>
      </c>
      <c r="L1074" s="104">
        <v>34</v>
      </c>
      <c r="M1074" s="104">
        <v>30</v>
      </c>
      <c r="N1074" s="525">
        <v>30</v>
      </c>
      <c r="O1074" s="104">
        <v>30</v>
      </c>
      <c r="P1074" s="104">
        <v>28</v>
      </c>
      <c r="Q1074" s="104">
        <v>38</v>
      </c>
      <c r="R1074" s="104">
        <v>38</v>
      </c>
      <c r="S1074" s="104">
        <v>42</v>
      </c>
      <c r="T1074" s="104">
        <v>32</v>
      </c>
      <c r="U1074" s="104">
        <v>32</v>
      </c>
      <c r="V1074" s="525">
        <v>30</v>
      </c>
      <c r="W1074" s="104">
        <v>49</v>
      </c>
      <c r="X1074" s="104">
        <v>48</v>
      </c>
      <c r="Y1074" s="104">
        <v>48</v>
      </c>
      <c r="Z1074" s="104">
        <v>40</v>
      </c>
      <c r="AA1074" s="104">
        <v>35</v>
      </c>
      <c r="AB1074" s="105">
        <v>31</v>
      </c>
      <c r="AC1074" s="512"/>
      <c r="AD1074" s="891"/>
      <c r="AE1074" s="263"/>
      <c r="AF1074" s="117"/>
      <c r="AG1074" s="117"/>
      <c r="AH1074" s="117"/>
      <c r="AI1074" s="117"/>
      <c r="AJ1074" s="117"/>
      <c r="AK1074" s="117"/>
      <c r="AL1074" s="117"/>
      <c r="AM1074" s="117"/>
      <c r="AN1074" s="117"/>
      <c r="AO1074" s="117"/>
      <c r="AP1074" s="117"/>
      <c r="AQ1074" s="117"/>
      <c r="AR1074" s="117"/>
      <c r="AS1074" s="117"/>
      <c r="AT1074" s="117"/>
      <c r="AU1074" s="117"/>
      <c r="AV1074" s="117"/>
      <c r="AW1074" s="117"/>
      <c r="AX1074" s="117"/>
      <c r="AY1074" s="117"/>
      <c r="AZ1074" s="117"/>
      <c r="BA1074" s="117"/>
      <c r="BB1074" s="117"/>
      <c r="BC1074" s="117"/>
      <c r="BD1074" s="117"/>
      <c r="BE1074" s="384"/>
      <c r="BF1074" s="384"/>
      <c r="BG1074" s="384"/>
      <c r="BH1074" s="384"/>
      <c r="BI1074" s="384"/>
      <c r="BJ1074" s="384"/>
      <c r="BK1074" s="384"/>
      <c r="BL1074" s="384"/>
      <c r="BM1074" s="384"/>
      <c r="BN1074" s="384"/>
      <c r="BO1074" s="384"/>
      <c r="BP1074" s="384"/>
      <c r="BQ1074" s="384"/>
      <c r="BR1074" s="384"/>
      <c r="BS1074" s="384"/>
      <c r="BT1074" s="384"/>
      <c r="BU1074" s="384"/>
      <c r="BV1074" s="384"/>
      <c r="BW1074" s="384"/>
      <c r="BX1074" s="384"/>
      <c r="BY1074" s="175"/>
      <c r="BZ1074" s="175"/>
      <c r="CA1074" s="175"/>
      <c r="CB1074" s="175"/>
      <c r="CC1074" s="175"/>
      <c r="CD1074" s="187"/>
      <c r="CE1074" s="187"/>
      <c r="CF1074" s="187"/>
      <c r="CG1074" s="187"/>
      <c r="CH1074" s="187"/>
      <c r="CI1074" s="187"/>
      <c r="CJ1074" s="187"/>
      <c r="CK1074" s="187"/>
      <c r="CL1074" s="187"/>
      <c r="CM1074" s="187"/>
      <c r="CN1074" s="187"/>
      <c r="CO1074" s="187"/>
      <c r="CP1074" s="187"/>
      <c r="CQ1074" s="187"/>
      <c r="CR1074" s="187"/>
      <c r="CS1074" s="187"/>
      <c r="CT1074" s="187"/>
      <c r="CU1074" s="187"/>
      <c r="CV1074" s="187"/>
      <c r="CW1074" s="187"/>
      <c r="CX1074" s="187"/>
      <c r="CY1074" s="187"/>
      <c r="CZ1074" s="187"/>
      <c r="DA1074" s="187"/>
      <c r="DB1074" s="187"/>
      <c r="DC1074" s="187"/>
      <c r="DD1074" s="187"/>
      <c r="DE1074" s="187"/>
      <c r="DF1074" s="187"/>
      <c r="DG1074" s="187"/>
      <c r="DH1074" s="187"/>
      <c r="DI1074" s="187"/>
      <c r="DJ1074" s="187"/>
      <c r="DK1074" s="187"/>
      <c r="DL1074" s="187"/>
      <c r="DM1074" s="187"/>
      <c r="DN1074" s="187"/>
      <c r="DO1074" s="187"/>
      <c r="DP1074" s="187"/>
      <c r="DQ1074" s="187"/>
      <c r="DR1074" s="187"/>
      <c r="DS1074" s="187"/>
    </row>
    <row r="1075" spans="1:123" s="130" customFormat="1" ht="10.5" customHeight="1">
      <c r="A1075" s="1403"/>
      <c r="B1075" s="1454"/>
      <c r="C1075" s="1265" t="s">
        <v>137</v>
      </c>
      <c r="D1075" s="155" t="s">
        <v>126</v>
      </c>
      <c r="E1075" s="73">
        <f>(AG1075-AF1075)*$AE1075</f>
        <v>0.5999999999994543</v>
      </c>
      <c r="F1075" s="73">
        <f>(AH1075-AG1075)*$AE1075</f>
        <v>0.68999999999732609</v>
      </c>
      <c r="G1075" s="73">
        <f t="shared" ref="G1075:AB1075" si="1653">(AI1075-AH1075)*$AE1075</f>
        <v>0.24000000000114596</v>
      </c>
      <c r="H1075" s="492">
        <v>0.41</v>
      </c>
      <c r="I1075" s="73">
        <f t="shared" si="1653"/>
        <v>0.27000000000043656</v>
      </c>
      <c r="J1075" s="73">
        <f t="shared" si="1653"/>
        <v>0.5999999999994543</v>
      </c>
      <c r="K1075" s="73">
        <f t="shared" si="1653"/>
        <v>0.6299999999987449</v>
      </c>
      <c r="L1075" s="73">
        <f t="shared" si="1653"/>
        <v>0.6299999999987449</v>
      </c>
      <c r="M1075" s="73">
        <f t="shared" si="1653"/>
        <v>0.57000000000016371</v>
      </c>
      <c r="N1075" s="492">
        <f t="shared" si="1653"/>
        <v>0.57000000000016371</v>
      </c>
      <c r="O1075" s="73">
        <f t="shared" si="1653"/>
        <v>0.57000000000016371</v>
      </c>
      <c r="P1075" s="73">
        <f t="shared" si="1653"/>
        <v>0.54000000000087311</v>
      </c>
      <c r="Q1075" s="73">
        <f t="shared" si="1653"/>
        <v>0.75000000000272848</v>
      </c>
      <c r="R1075" s="73">
        <f t="shared" si="1653"/>
        <v>0.74999999999590727</v>
      </c>
      <c r="S1075" s="73">
        <f t="shared" si="1653"/>
        <v>0.78000000000201908</v>
      </c>
      <c r="T1075" s="73">
        <f t="shared" si="1653"/>
        <v>0.65999999999803549</v>
      </c>
      <c r="U1075" s="73">
        <f t="shared" si="1653"/>
        <v>0.51000000000158252</v>
      </c>
      <c r="V1075" s="492">
        <f>(AX1075-AW1075)*$AE1075</f>
        <v>0.78000000000201908</v>
      </c>
      <c r="W1075" s="73">
        <f t="shared" si="1653"/>
        <v>0.65999999999803549</v>
      </c>
      <c r="X1075" s="73">
        <f t="shared" si="1653"/>
        <v>1.2900000000036016</v>
      </c>
      <c r="Y1075" s="73">
        <f t="shared" si="1653"/>
        <v>1.2899999999967804</v>
      </c>
      <c r="Z1075" s="73">
        <f t="shared" si="1653"/>
        <v>0.68999999999732609</v>
      </c>
      <c r="AA1075" s="73">
        <f t="shared" si="1653"/>
        <v>0.72000000000343789</v>
      </c>
      <c r="AB1075" s="74">
        <f t="shared" si="1653"/>
        <v>0.71999999999661668</v>
      </c>
      <c r="AC1075" s="58">
        <f>(BC1075-AF1075)*AE1075</f>
        <v>15.059999999998581</v>
      </c>
      <c r="AD1075" s="61">
        <f>(BD1076-AF1076)*AE1075</f>
        <v>3.5399999999981446</v>
      </c>
      <c r="AE1075" s="69">
        <v>30</v>
      </c>
      <c r="AF1075" s="117">
        <v>1685.4690000000001</v>
      </c>
      <c r="AG1075" s="117">
        <v>1685.489</v>
      </c>
      <c r="AH1075" s="117">
        <v>1685.5119999999999</v>
      </c>
      <c r="AI1075" s="117">
        <v>1685.52</v>
      </c>
      <c r="AJ1075" s="117">
        <v>1685.529</v>
      </c>
      <c r="AK1075" s="117">
        <v>1685.538</v>
      </c>
      <c r="AL1075" s="117">
        <v>1685.558</v>
      </c>
      <c r="AM1075" s="117">
        <v>1685.579</v>
      </c>
      <c r="AN1075" s="117">
        <v>1685.6</v>
      </c>
      <c r="AO1075" s="117">
        <v>1685.6189999999999</v>
      </c>
      <c r="AP1075" s="117">
        <v>1685.6379999999999</v>
      </c>
      <c r="AQ1075" s="117">
        <v>1685.6569999999999</v>
      </c>
      <c r="AR1075" s="117">
        <v>1685.675</v>
      </c>
      <c r="AS1075" s="117">
        <v>1685.7</v>
      </c>
      <c r="AT1075" s="117">
        <v>1685.7249999999999</v>
      </c>
      <c r="AU1075" s="117">
        <v>1685.751</v>
      </c>
      <c r="AV1075" s="117">
        <v>1685.7729999999999</v>
      </c>
      <c r="AW1075" s="117">
        <v>1685.79</v>
      </c>
      <c r="AX1075" s="117">
        <v>1685.816</v>
      </c>
      <c r="AY1075" s="117">
        <v>1685.838</v>
      </c>
      <c r="AZ1075" s="117">
        <v>1685.8810000000001</v>
      </c>
      <c r="BA1075" s="117">
        <v>1685.924</v>
      </c>
      <c r="BB1075" s="117">
        <v>1685.9469999999999</v>
      </c>
      <c r="BC1075" s="117">
        <v>1685.971</v>
      </c>
      <c r="BD1075" s="376">
        <v>1685.9949999999999</v>
      </c>
      <c r="BE1075" s="117"/>
      <c r="BF1075" s="117"/>
      <c r="BG1075" s="117"/>
      <c r="BH1075" s="117"/>
      <c r="BI1075" s="117"/>
      <c r="BJ1075" s="117"/>
      <c r="BK1075" s="117"/>
      <c r="BL1075" s="117"/>
      <c r="BM1075" s="117"/>
      <c r="BN1075" s="117"/>
      <c r="BO1075" s="117"/>
      <c r="BP1075" s="117"/>
      <c r="BQ1075" s="117"/>
      <c r="BR1075" s="117"/>
      <c r="BS1075" s="117"/>
      <c r="BT1075" s="117"/>
      <c r="BU1075" s="117"/>
      <c r="BV1075" s="117"/>
      <c r="BW1075" s="117"/>
      <c r="BX1075" s="117"/>
      <c r="BY1075" s="1139"/>
      <c r="BZ1075" s="1139"/>
      <c r="CA1075" s="1139"/>
      <c r="CB1075" s="1139"/>
      <c r="CC1075" s="1139"/>
      <c r="CD1075" s="187"/>
      <c r="CE1075" s="187"/>
      <c r="CF1075" s="187"/>
      <c r="CG1075" s="187"/>
      <c r="CH1075" s="187"/>
      <c r="CI1075" s="187"/>
      <c r="CJ1075" s="187"/>
      <c r="CK1075" s="187"/>
      <c r="CL1075" s="187"/>
      <c r="CM1075" s="187"/>
      <c r="CN1075" s="187"/>
      <c r="CO1075" s="187"/>
      <c r="CP1075" s="187"/>
      <c r="CQ1075" s="187"/>
      <c r="CR1075" s="187"/>
      <c r="CS1075" s="187"/>
      <c r="CT1075" s="187"/>
      <c r="CU1075" s="187"/>
      <c r="CV1075" s="187"/>
      <c r="CW1075" s="187"/>
      <c r="CX1075" s="187"/>
      <c r="CY1075" s="187"/>
      <c r="CZ1075" s="187"/>
      <c r="DA1075" s="187"/>
      <c r="DB1075" s="187"/>
      <c r="DC1075" s="187"/>
      <c r="DD1075" s="187"/>
      <c r="DE1075" s="187"/>
      <c r="DF1075" s="187"/>
      <c r="DG1075" s="187"/>
      <c r="DH1075" s="187"/>
      <c r="DI1075" s="187"/>
      <c r="DJ1075" s="187"/>
      <c r="DK1075" s="187"/>
      <c r="DL1075" s="187"/>
      <c r="DM1075" s="187"/>
      <c r="DN1075" s="187"/>
      <c r="DO1075" s="187"/>
      <c r="DP1075" s="187"/>
      <c r="DQ1075" s="187"/>
      <c r="DR1075" s="187"/>
      <c r="DS1075" s="187"/>
    </row>
    <row r="1076" spans="1:123" s="130" customFormat="1" ht="10.5" customHeight="1">
      <c r="A1076" s="1403"/>
      <c r="B1076" s="1454"/>
      <c r="C1076" s="1265" t="s">
        <v>137</v>
      </c>
      <c r="D1076" s="155" t="s">
        <v>127</v>
      </c>
      <c r="E1076" s="73">
        <f t="shared" ref="E1076:AB1076" si="1654">(AG1076-AF1076)*$AE1075</f>
        <v>0.14999999999986358</v>
      </c>
      <c r="F1076" s="73">
        <f t="shared" si="1654"/>
        <v>0.17999999999915417</v>
      </c>
      <c r="G1076" s="73">
        <f t="shared" si="1654"/>
        <v>0.14999999999986358</v>
      </c>
      <c r="H1076" s="492">
        <f t="shared" si="1654"/>
        <v>9.0000000001282388E-2</v>
      </c>
      <c r="I1076" s="73">
        <f t="shared" si="1654"/>
        <v>8.9999999997871782E-2</v>
      </c>
      <c r="J1076" s="73">
        <f t="shared" si="1654"/>
        <v>0.14999999999986358</v>
      </c>
      <c r="K1076" s="73">
        <f t="shared" si="1654"/>
        <v>0.14999999999986358</v>
      </c>
      <c r="L1076" s="73">
        <f t="shared" si="1654"/>
        <v>0.12000000000057298</v>
      </c>
      <c r="M1076" s="73">
        <f t="shared" si="1654"/>
        <v>9.0000000001282388E-2</v>
      </c>
      <c r="N1076" s="492">
        <f t="shared" si="1654"/>
        <v>0.12000000000057298</v>
      </c>
      <c r="O1076" s="73">
        <f t="shared" si="1654"/>
        <v>0.20999999999844476</v>
      </c>
      <c r="P1076" s="73">
        <f t="shared" si="1654"/>
        <v>9.0000000001282388E-2</v>
      </c>
      <c r="Q1076" s="73">
        <f t="shared" si="1654"/>
        <v>0.14999999999986358</v>
      </c>
      <c r="R1076" s="73">
        <f t="shared" si="1654"/>
        <v>0.14999999999986358</v>
      </c>
      <c r="S1076" s="73">
        <f t="shared" si="1654"/>
        <v>0.14999999999986358</v>
      </c>
      <c r="T1076" s="73">
        <f t="shared" si="1654"/>
        <v>0.14999999999986358</v>
      </c>
      <c r="U1076" s="73">
        <f t="shared" si="1654"/>
        <v>0.14999999999986358</v>
      </c>
      <c r="V1076" s="492">
        <f t="shared" si="1654"/>
        <v>0.14999999999986358</v>
      </c>
      <c r="W1076" s="73">
        <f t="shared" si="1654"/>
        <v>0.14999999999986358</v>
      </c>
      <c r="X1076" s="73">
        <f t="shared" si="1654"/>
        <v>0.24000000000114596</v>
      </c>
      <c r="Y1076" s="73">
        <f t="shared" si="1654"/>
        <v>0.23999999999773536</v>
      </c>
      <c r="Z1076" s="73">
        <f t="shared" si="1654"/>
        <v>0.12000000000057298</v>
      </c>
      <c r="AA1076" s="73">
        <f t="shared" si="1654"/>
        <v>0.14999999999986358</v>
      </c>
      <c r="AB1076" s="74">
        <f t="shared" si="1654"/>
        <v>0.14999999999986358</v>
      </c>
      <c r="AC1076" s="58"/>
      <c r="AD1076" s="61"/>
      <c r="AE1076" s="69"/>
      <c r="AF1076" s="384">
        <v>549.72400000000005</v>
      </c>
      <c r="AG1076" s="384">
        <v>549.72900000000004</v>
      </c>
      <c r="AH1076" s="384">
        <v>549.73500000000001</v>
      </c>
      <c r="AI1076" s="384">
        <v>549.74</v>
      </c>
      <c r="AJ1076" s="384">
        <v>549.74300000000005</v>
      </c>
      <c r="AK1076" s="384">
        <v>549.74599999999998</v>
      </c>
      <c r="AL1076" s="384">
        <v>549.75099999999998</v>
      </c>
      <c r="AM1076" s="384">
        <v>549.75599999999997</v>
      </c>
      <c r="AN1076" s="384">
        <v>549.76</v>
      </c>
      <c r="AO1076" s="384">
        <v>549.76300000000003</v>
      </c>
      <c r="AP1076" s="384">
        <v>549.76700000000005</v>
      </c>
      <c r="AQ1076" s="384">
        <v>549.774</v>
      </c>
      <c r="AR1076" s="384">
        <v>549.77700000000004</v>
      </c>
      <c r="AS1076" s="384">
        <v>549.78200000000004</v>
      </c>
      <c r="AT1076" s="384">
        <v>549.78700000000003</v>
      </c>
      <c r="AU1076" s="384">
        <v>549.79200000000003</v>
      </c>
      <c r="AV1076" s="384">
        <v>549.79700000000003</v>
      </c>
      <c r="AW1076" s="384">
        <v>549.80200000000002</v>
      </c>
      <c r="AX1076" s="384">
        <v>549.80700000000002</v>
      </c>
      <c r="AY1076" s="384">
        <v>549.81200000000001</v>
      </c>
      <c r="AZ1076" s="384">
        <v>549.82000000000005</v>
      </c>
      <c r="BA1076" s="384">
        <v>549.82799999999997</v>
      </c>
      <c r="BB1076" s="384">
        <v>549.83199999999999</v>
      </c>
      <c r="BC1076" s="384">
        <v>549.83699999999999</v>
      </c>
      <c r="BD1076" s="384">
        <v>549.84199999999998</v>
      </c>
      <c r="BE1076" s="384"/>
      <c r="BF1076" s="384"/>
      <c r="BG1076" s="384"/>
      <c r="BH1076" s="384"/>
      <c r="BI1076" s="384"/>
      <c r="BJ1076" s="384"/>
      <c r="BK1076" s="384"/>
      <c r="BL1076" s="384"/>
      <c r="BM1076" s="384"/>
      <c r="BN1076" s="384"/>
      <c r="BO1076" s="384"/>
      <c r="BP1076" s="384"/>
      <c r="BQ1076" s="384"/>
      <c r="BR1076" s="384"/>
      <c r="BS1076" s="384"/>
      <c r="BT1076" s="384"/>
      <c r="BU1076" s="384"/>
      <c r="BV1076" s="384"/>
      <c r="BW1076" s="384"/>
      <c r="BX1076" s="384"/>
      <c r="BY1076" s="175"/>
      <c r="BZ1076" s="175"/>
      <c r="CA1076" s="175"/>
      <c r="CB1076" s="175"/>
      <c r="CC1076" s="175"/>
      <c r="CD1076" s="175"/>
      <c r="CE1076" s="187"/>
      <c r="CF1076" s="187"/>
      <c r="CG1076" s="187"/>
      <c r="CH1076" s="187"/>
      <c r="CI1076" s="187"/>
      <c r="CJ1076" s="187"/>
      <c r="CK1076" s="187"/>
      <c r="CL1076" s="187"/>
      <c r="CM1076" s="187"/>
      <c r="CN1076" s="187"/>
      <c r="CO1076" s="187"/>
      <c r="CP1076" s="187"/>
      <c r="CQ1076" s="187"/>
      <c r="CR1076" s="187"/>
      <c r="CS1076" s="187"/>
      <c r="CT1076" s="187"/>
      <c r="CU1076" s="187"/>
      <c r="CV1076" s="187"/>
      <c r="CW1076" s="187"/>
      <c r="CX1076" s="187"/>
      <c r="CY1076" s="187"/>
      <c r="CZ1076" s="187"/>
      <c r="DA1076" s="187"/>
      <c r="DB1076" s="187"/>
      <c r="DC1076" s="187"/>
      <c r="DD1076" s="187"/>
      <c r="DE1076" s="187"/>
      <c r="DF1076" s="187"/>
      <c r="DG1076" s="187"/>
      <c r="DH1076" s="187"/>
      <c r="DI1076" s="187"/>
      <c r="DJ1076" s="187"/>
      <c r="DK1076" s="187"/>
      <c r="DL1076" s="187"/>
      <c r="DM1076" s="187"/>
      <c r="DN1076" s="187"/>
      <c r="DO1076" s="187"/>
      <c r="DP1076" s="187"/>
      <c r="DQ1076" s="187"/>
      <c r="DR1076" s="187"/>
      <c r="DS1076" s="187"/>
    </row>
    <row r="1077" spans="1:123" s="130" customFormat="1" ht="10.5" customHeight="1" thickBot="1">
      <c r="A1077" s="1404"/>
      <c r="B1077" s="1455"/>
      <c r="C1077" s="312"/>
      <c r="D1077" s="271" t="s">
        <v>42</v>
      </c>
      <c r="E1077" s="63">
        <f t="shared" ref="E1077:AB1077" si="1655">E1076/E1075</f>
        <v>0.25</v>
      </c>
      <c r="F1077" s="63">
        <f t="shared" si="1655"/>
        <v>0.26086956521717641</v>
      </c>
      <c r="G1077" s="63">
        <f t="shared" si="1655"/>
        <v>0.62499999999644729</v>
      </c>
      <c r="H1077" s="417">
        <f t="shared" si="1655"/>
        <v>0.219512195125079</v>
      </c>
      <c r="I1077" s="63">
        <f t="shared" si="1655"/>
        <v>0.33333333332491211</v>
      </c>
      <c r="J1077" s="63">
        <f t="shared" si="1655"/>
        <v>0.25</v>
      </c>
      <c r="K1077" s="63">
        <f t="shared" si="1655"/>
        <v>0.23809523809549588</v>
      </c>
      <c r="L1077" s="63">
        <f t="shared" si="1655"/>
        <v>0.19047619047747943</v>
      </c>
      <c r="M1077" s="63">
        <f t="shared" si="1655"/>
        <v>0.15789473684430971</v>
      </c>
      <c r="N1077" s="417">
        <f t="shared" si="1655"/>
        <v>0.21052631579041844</v>
      </c>
      <c r="O1077" s="63">
        <f t="shared" si="1655"/>
        <v>0.36842105262874464</v>
      </c>
      <c r="P1077" s="63">
        <f t="shared" si="1655"/>
        <v>0.16666666666877197</v>
      </c>
      <c r="Q1077" s="63">
        <f t="shared" si="1655"/>
        <v>0.19999999999909052</v>
      </c>
      <c r="R1077" s="63">
        <f t="shared" si="1655"/>
        <v>0.20000000000090951</v>
      </c>
      <c r="S1077" s="63">
        <f t="shared" si="1655"/>
        <v>0.19230769230701961</v>
      </c>
      <c r="T1077" s="63">
        <f t="shared" si="1655"/>
        <v>0.22727272727319706</v>
      </c>
      <c r="U1077" s="63">
        <f t="shared" si="1655"/>
        <v>0.29411764705764337</v>
      </c>
      <c r="V1077" s="417">
        <f t="shared" si="1655"/>
        <v>0.19230769230701961</v>
      </c>
      <c r="W1077" s="63">
        <f t="shared" si="1655"/>
        <v>0.22727272727319706</v>
      </c>
      <c r="X1077" s="63">
        <f t="shared" si="1655"/>
        <v>0.1860465116282759</v>
      </c>
      <c r="Y1077" s="63">
        <f t="shared" si="1655"/>
        <v>0.18604651162661578</v>
      </c>
      <c r="Z1077" s="63">
        <f>Z1076/Z1075</f>
        <v>0.17391304347976524</v>
      </c>
      <c r="AA1077" s="63">
        <f t="shared" si="1655"/>
        <v>0.2083333333321491</v>
      </c>
      <c r="AB1077" s="64">
        <f t="shared" si="1655"/>
        <v>0.20833333333412282</v>
      </c>
      <c r="AC1077" s="58"/>
      <c r="AD1077" s="61"/>
      <c r="AE1077" s="69"/>
      <c r="AF1077" s="384"/>
      <c r="AG1077" s="384"/>
      <c r="AH1077" s="384"/>
      <c r="AI1077" s="384"/>
      <c r="AJ1077" s="384"/>
      <c r="AK1077" s="384"/>
      <c r="AL1077" s="384"/>
      <c r="AM1077" s="384"/>
      <c r="AN1077" s="384"/>
      <c r="AO1077" s="384"/>
      <c r="AP1077" s="384"/>
      <c r="AQ1077" s="384"/>
      <c r="AR1077" s="384"/>
      <c r="AS1077" s="384"/>
      <c r="AT1077" s="384"/>
      <c r="AU1077" s="384"/>
      <c r="AV1077" s="384"/>
      <c r="AW1077" s="384"/>
      <c r="AX1077" s="384"/>
      <c r="AY1077" s="384"/>
      <c r="AZ1077" s="384"/>
      <c r="BA1077" s="384"/>
      <c r="BB1077" s="384"/>
      <c r="BC1077" s="384"/>
      <c r="BD1077" s="384"/>
      <c r="BE1077" s="384"/>
      <c r="BF1077" s="384"/>
      <c r="BG1077" s="384"/>
      <c r="BH1077" s="384"/>
      <c r="BI1077" s="384"/>
      <c r="BJ1077" s="384"/>
      <c r="BK1077" s="384"/>
      <c r="BL1077" s="384"/>
      <c r="BM1077" s="384"/>
      <c r="BN1077" s="384"/>
      <c r="BO1077" s="384"/>
      <c r="BP1077" s="384"/>
      <c r="BQ1077" s="384"/>
      <c r="BR1077" s="384"/>
      <c r="BS1077" s="384"/>
      <c r="BT1077" s="384"/>
      <c r="BU1077" s="384"/>
      <c r="BV1077" s="384"/>
      <c r="BW1077" s="384"/>
      <c r="BX1077" s="384"/>
      <c r="BY1077" s="175"/>
      <c r="BZ1077" s="175"/>
      <c r="CA1077" s="175"/>
      <c r="CB1077" s="175"/>
      <c r="CC1077" s="175"/>
      <c r="CD1077" s="187"/>
      <c r="CE1077" s="187"/>
      <c r="CF1077" s="187"/>
      <c r="CG1077" s="187"/>
      <c r="CH1077" s="187"/>
      <c r="CI1077" s="187"/>
      <c r="CJ1077" s="187"/>
      <c r="CK1077" s="187"/>
      <c r="CL1077" s="187"/>
      <c r="CM1077" s="187"/>
      <c r="CN1077" s="187"/>
      <c r="CO1077" s="187"/>
      <c r="CP1077" s="187"/>
      <c r="CQ1077" s="187"/>
      <c r="CR1077" s="187"/>
      <c r="CS1077" s="187"/>
      <c r="CT1077" s="187"/>
      <c r="CU1077" s="187"/>
      <c r="CV1077" s="187"/>
      <c r="CW1077" s="187"/>
      <c r="CX1077" s="187"/>
      <c r="CY1077" s="187"/>
      <c r="CZ1077" s="187"/>
      <c r="DA1077" s="187"/>
      <c r="DB1077" s="187"/>
      <c r="DC1077" s="187"/>
      <c r="DD1077" s="187"/>
      <c r="DE1077" s="187"/>
      <c r="DF1077" s="187"/>
      <c r="DG1077" s="187"/>
      <c r="DH1077" s="187"/>
      <c r="DI1077" s="187"/>
      <c r="DJ1077" s="187"/>
      <c r="DK1077" s="187"/>
      <c r="DL1077" s="187"/>
      <c r="DM1077" s="187"/>
      <c r="DN1077" s="187"/>
      <c r="DO1077" s="187"/>
      <c r="DP1077" s="187"/>
      <c r="DQ1077" s="187"/>
      <c r="DR1077" s="187"/>
      <c r="DS1077" s="187"/>
    </row>
    <row r="1078" spans="1:123" s="279" customFormat="1" ht="10.5" customHeight="1">
      <c r="A1078" s="1402" t="s">
        <v>5</v>
      </c>
      <c r="B1078" s="1517" t="s">
        <v>82</v>
      </c>
      <c r="C1078" s="1264"/>
      <c r="D1078" s="1266"/>
      <c r="E1078" s="68"/>
      <c r="F1078" s="71"/>
      <c r="G1078" s="71"/>
      <c r="H1078" s="381"/>
      <c r="I1078" s="71"/>
      <c r="J1078" s="71"/>
      <c r="K1078" s="71"/>
      <c r="L1078" s="71"/>
      <c r="M1078" s="71"/>
      <c r="N1078" s="381"/>
      <c r="O1078" s="71"/>
      <c r="P1078" s="71"/>
      <c r="Q1078" s="71"/>
      <c r="R1078" s="71"/>
      <c r="S1078" s="71"/>
      <c r="T1078" s="71"/>
      <c r="U1078" s="71"/>
      <c r="V1078" s="381"/>
      <c r="W1078" s="71"/>
      <c r="X1078" s="71"/>
      <c r="Y1078" s="71"/>
      <c r="Z1078" s="71"/>
      <c r="AA1078" s="71"/>
      <c r="AB1078" s="72"/>
      <c r="AC1078" s="58"/>
      <c r="AD1078" s="61"/>
      <c r="AE1078" s="69"/>
      <c r="AF1078" s="511"/>
      <c r="AG1078" s="511"/>
      <c r="AH1078" s="511"/>
      <c r="AI1078" s="511"/>
      <c r="AJ1078" s="511"/>
      <c r="AK1078" s="511"/>
      <c r="AL1078" s="511"/>
      <c r="AM1078" s="511"/>
      <c r="AN1078" s="511"/>
      <c r="AO1078" s="511"/>
      <c r="AP1078" s="511"/>
      <c r="AQ1078" s="511"/>
      <c r="AR1078" s="511"/>
      <c r="AS1078" s="511"/>
      <c r="AT1078" s="511"/>
      <c r="AU1078" s="511"/>
      <c r="AV1078" s="511"/>
      <c r="AW1078" s="511"/>
      <c r="AX1078" s="511"/>
      <c r="AY1078" s="511"/>
      <c r="AZ1078" s="511"/>
      <c r="BA1078" s="511"/>
      <c r="BB1078" s="511"/>
      <c r="BC1078" s="511"/>
      <c r="BD1078" s="511"/>
      <c r="BE1078" s="511"/>
      <c r="BF1078" s="511"/>
      <c r="BG1078" s="511"/>
      <c r="BH1078" s="511"/>
      <c r="BI1078" s="511"/>
      <c r="BJ1078" s="511"/>
      <c r="BK1078" s="511"/>
      <c r="BL1078" s="511"/>
      <c r="BM1078" s="511"/>
      <c r="BN1078" s="511"/>
      <c r="BO1078" s="511"/>
      <c r="BP1078" s="511"/>
      <c r="BQ1078" s="511"/>
      <c r="BR1078" s="511"/>
      <c r="BS1078" s="511"/>
      <c r="BT1078" s="511"/>
      <c r="BU1078" s="511"/>
      <c r="BV1078" s="511"/>
      <c r="BW1078" s="511"/>
      <c r="BX1078" s="511"/>
    </row>
    <row r="1079" spans="1:123" s="130" customFormat="1" ht="10.5" customHeight="1">
      <c r="A1079" s="1403"/>
      <c r="B1079" s="1454"/>
      <c r="C1079" s="1265" t="s">
        <v>136</v>
      </c>
      <c r="D1079" s="155" t="s">
        <v>34</v>
      </c>
      <c r="E1079" s="104">
        <v>127</v>
      </c>
      <c r="F1079" s="104">
        <v>119</v>
      </c>
      <c r="G1079" s="104">
        <v>172</v>
      </c>
      <c r="H1079" s="525">
        <v>124</v>
      </c>
      <c r="I1079" s="104">
        <v>126</v>
      </c>
      <c r="J1079" s="104">
        <v>133</v>
      </c>
      <c r="K1079" s="104">
        <v>135</v>
      </c>
      <c r="L1079" s="104">
        <v>154</v>
      </c>
      <c r="M1079" s="104">
        <v>171</v>
      </c>
      <c r="N1079" s="525">
        <v>167</v>
      </c>
      <c r="O1079" s="104">
        <v>169</v>
      </c>
      <c r="P1079" s="104">
        <v>167</v>
      </c>
      <c r="Q1079" s="104">
        <v>166</v>
      </c>
      <c r="R1079" s="104">
        <v>173</v>
      </c>
      <c r="S1079" s="104">
        <v>177</v>
      </c>
      <c r="T1079" s="104">
        <v>184</v>
      </c>
      <c r="U1079" s="104">
        <v>179</v>
      </c>
      <c r="V1079" s="525">
        <v>179</v>
      </c>
      <c r="W1079" s="104">
        <v>184</v>
      </c>
      <c r="X1079" s="104">
        <v>185</v>
      </c>
      <c r="Y1079" s="104">
        <v>185</v>
      </c>
      <c r="Z1079" s="104">
        <v>165</v>
      </c>
      <c r="AA1079" s="104">
        <v>151</v>
      </c>
      <c r="AB1079" s="105">
        <v>137</v>
      </c>
      <c r="AC1079" s="512"/>
      <c r="AD1079" s="891"/>
      <c r="AE1079" s="263"/>
      <c r="AF1079" s="384"/>
      <c r="AG1079" s="384"/>
      <c r="AH1079" s="384"/>
      <c r="AI1079" s="384"/>
      <c r="AJ1079" s="384"/>
      <c r="AK1079" s="384"/>
      <c r="AL1079" s="384"/>
      <c r="AM1079" s="384"/>
      <c r="AN1079" s="384"/>
      <c r="AO1079" s="384"/>
      <c r="AP1079" s="384"/>
      <c r="AQ1079" s="384"/>
      <c r="AR1079" s="384"/>
      <c r="AS1079" s="384"/>
      <c r="AT1079" s="384"/>
      <c r="AU1079" s="384"/>
      <c r="AV1079" s="384"/>
      <c r="AW1079" s="384"/>
      <c r="AX1079" s="384"/>
      <c r="AY1079" s="384"/>
      <c r="AZ1079" s="384"/>
      <c r="BA1079" s="384"/>
      <c r="BB1079" s="384"/>
      <c r="BC1079" s="384"/>
      <c r="BD1079" s="384"/>
      <c r="BE1079" s="384"/>
      <c r="BF1079" s="384"/>
      <c r="BG1079" s="384"/>
      <c r="BH1079" s="384"/>
      <c r="BI1079" s="384"/>
      <c r="BJ1079" s="384"/>
      <c r="BK1079" s="384"/>
      <c r="BL1079" s="384"/>
      <c r="BM1079" s="384"/>
      <c r="BN1079" s="384"/>
      <c r="BO1079" s="384"/>
      <c r="BP1079" s="384"/>
      <c r="BQ1079" s="384"/>
      <c r="BR1079" s="384"/>
      <c r="BS1079" s="384"/>
      <c r="BT1079" s="384"/>
      <c r="BU1079" s="384"/>
      <c r="BV1079" s="384"/>
      <c r="BW1079" s="384"/>
      <c r="BX1079" s="384"/>
      <c r="BY1079" s="175"/>
      <c r="BZ1079" s="175"/>
      <c r="CA1079" s="175"/>
      <c r="CB1079" s="175"/>
      <c r="CC1079" s="175"/>
      <c r="CD1079" s="187"/>
      <c r="CE1079" s="187"/>
      <c r="CF1079" s="187"/>
      <c r="CG1079" s="187"/>
      <c r="CH1079" s="187"/>
      <c r="CI1079" s="187"/>
      <c r="CJ1079" s="187"/>
      <c r="CK1079" s="187"/>
      <c r="CL1079" s="187"/>
      <c r="CM1079" s="187"/>
      <c r="CN1079" s="187"/>
      <c r="CO1079" s="187"/>
      <c r="CP1079" s="187"/>
      <c r="CQ1079" s="187"/>
      <c r="CR1079" s="187"/>
      <c r="CS1079" s="187"/>
      <c r="CT1079" s="187"/>
      <c r="CU1079" s="187"/>
      <c r="CV1079" s="187"/>
      <c r="CW1079" s="187"/>
      <c r="CX1079" s="187"/>
      <c r="CY1079" s="187"/>
      <c r="CZ1079" s="187"/>
      <c r="DA1079" s="187"/>
      <c r="DB1079" s="187"/>
      <c r="DC1079" s="187"/>
      <c r="DD1079" s="187"/>
      <c r="DE1079" s="187"/>
      <c r="DF1079" s="187"/>
      <c r="DG1079" s="187"/>
      <c r="DH1079" s="187"/>
      <c r="DI1079" s="187"/>
      <c r="DJ1079" s="187"/>
      <c r="DK1079" s="187"/>
      <c r="DL1079" s="187"/>
      <c r="DM1079" s="187"/>
      <c r="DN1079" s="187"/>
      <c r="DO1079" s="187"/>
      <c r="DP1079" s="187"/>
      <c r="DQ1079" s="187"/>
      <c r="DR1079" s="187"/>
      <c r="DS1079" s="187"/>
    </row>
    <row r="1080" spans="1:123" s="130" customFormat="1" ht="10.5" customHeight="1">
      <c r="A1080" s="1403"/>
      <c r="B1080" s="1454"/>
      <c r="C1080" s="1265" t="s">
        <v>137</v>
      </c>
      <c r="D1080" s="155" t="s">
        <v>126</v>
      </c>
      <c r="E1080" s="73">
        <f>(AG1080-AF1080)*$AE1080</f>
        <v>1.5839999999952852</v>
      </c>
      <c r="F1080" s="73">
        <f t="shared" ref="F1080:AB1080" si="1656">(AH1080-AG1080)*$AE1080</f>
        <v>1.6019999999989523</v>
      </c>
      <c r="G1080" s="73">
        <f>(AI1080-AH1080)*$AE1080</f>
        <v>1.7639999999992142</v>
      </c>
      <c r="H1080" s="492">
        <f>(AJ1080-AI1080)*$AE1080</f>
        <v>1.6200000000026193</v>
      </c>
      <c r="I1080" s="73">
        <f t="shared" si="1656"/>
        <v>0.73800000000301225</v>
      </c>
      <c r="J1080" s="73">
        <f t="shared" si="1656"/>
        <v>1.5119999999969878</v>
      </c>
      <c r="K1080" s="73">
        <f t="shared" si="1656"/>
        <v>1.5119999999969878</v>
      </c>
      <c r="L1080" s="73">
        <f t="shared" si="1656"/>
        <v>1.5300000000006548</v>
      </c>
      <c r="M1080" s="73">
        <f t="shared" si="1656"/>
        <v>1.3680000000003929</v>
      </c>
      <c r="N1080" s="492">
        <f t="shared" si="1656"/>
        <v>1.3499999999967258</v>
      </c>
      <c r="O1080" s="73">
        <f t="shared" si="1656"/>
        <v>1.3680000000003929</v>
      </c>
      <c r="P1080" s="73">
        <f t="shared" si="1656"/>
        <v>1.4220000000113941</v>
      </c>
      <c r="Q1080" s="73">
        <f t="shared" si="1656"/>
        <v>1.8719999999884749</v>
      </c>
      <c r="R1080" s="73">
        <f t="shared" si="1656"/>
        <v>1.90800000001218</v>
      </c>
      <c r="S1080" s="73">
        <f t="shared" si="1656"/>
        <v>1.8719999999884749</v>
      </c>
      <c r="T1080" s="73">
        <f t="shared" si="1656"/>
        <v>1.4580000000023574</v>
      </c>
      <c r="U1080" s="73">
        <f t="shared" si="1656"/>
        <v>1.5300000000006548</v>
      </c>
      <c r="V1080" s="492">
        <f t="shared" si="1656"/>
        <v>1.5480000000043219</v>
      </c>
      <c r="W1080" s="73">
        <f t="shared" si="1656"/>
        <v>1.3140000000057626</v>
      </c>
      <c r="X1080" s="73">
        <f t="shared" si="1656"/>
        <v>2.7179999999971187</v>
      </c>
      <c r="Y1080" s="73">
        <f t="shared" si="1656"/>
        <v>2.6999999999934516</v>
      </c>
      <c r="Z1080" s="73">
        <f t="shared" si="1656"/>
        <v>1.566000000007989</v>
      </c>
      <c r="AA1080" s="73">
        <f t="shared" si="1656"/>
        <v>1.547999999987951</v>
      </c>
      <c r="AB1080" s="74">
        <f t="shared" si="1656"/>
        <v>1.6200000000026193</v>
      </c>
      <c r="AC1080" s="58">
        <f>(BC1080-AF1080)*AE1080</f>
        <v>37.403999999991356</v>
      </c>
      <c r="AD1080" s="61">
        <f>(BD1081-AF1081)*AE1080</f>
        <v>16.920000000000982</v>
      </c>
      <c r="AE1080" s="69">
        <v>18</v>
      </c>
      <c r="AF1080" s="117">
        <v>6419.2550000000001</v>
      </c>
      <c r="AG1080" s="117">
        <v>6419.3429999999998</v>
      </c>
      <c r="AH1080" s="117">
        <v>6419.4319999999998</v>
      </c>
      <c r="AI1080" s="117">
        <v>6419.53</v>
      </c>
      <c r="AJ1080" s="117">
        <v>6419.62</v>
      </c>
      <c r="AK1080" s="117">
        <v>6419.6610000000001</v>
      </c>
      <c r="AL1080" s="117">
        <v>6419.7449999999999</v>
      </c>
      <c r="AM1080" s="117">
        <v>6419.8289999999997</v>
      </c>
      <c r="AN1080" s="117">
        <v>6419.9139999999998</v>
      </c>
      <c r="AO1080" s="117">
        <v>6419.99</v>
      </c>
      <c r="AP1080" s="117">
        <v>6420.0649999999996</v>
      </c>
      <c r="AQ1080" s="117">
        <v>6420.1409999999996</v>
      </c>
      <c r="AR1080" s="117">
        <v>6420.22</v>
      </c>
      <c r="AS1080" s="117">
        <v>6420.3239999999996</v>
      </c>
      <c r="AT1080" s="117">
        <v>6420.43</v>
      </c>
      <c r="AU1080" s="117">
        <v>6420.5339999999997</v>
      </c>
      <c r="AV1080" s="117">
        <v>6420.6149999999998</v>
      </c>
      <c r="AW1080" s="117">
        <v>6420.7</v>
      </c>
      <c r="AX1080" s="117">
        <v>6420.7860000000001</v>
      </c>
      <c r="AY1080" s="117">
        <v>6420.8590000000004</v>
      </c>
      <c r="AZ1080" s="117">
        <v>6421.01</v>
      </c>
      <c r="BA1080" s="117">
        <v>6421.16</v>
      </c>
      <c r="BB1080" s="117">
        <v>6421.2470000000003</v>
      </c>
      <c r="BC1080" s="117">
        <v>6421.3329999999996</v>
      </c>
      <c r="BD1080" s="117">
        <v>6421.4229999999998</v>
      </c>
      <c r="BE1080" s="117"/>
      <c r="BF1080" s="117"/>
      <c r="BG1080" s="117"/>
      <c r="BH1080" s="117"/>
      <c r="BI1080" s="117"/>
      <c r="BJ1080" s="117"/>
      <c r="BK1080" s="117"/>
      <c r="BL1080" s="117"/>
      <c r="BM1080" s="117"/>
      <c r="BN1080" s="117"/>
      <c r="BO1080" s="117"/>
      <c r="BP1080" s="117"/>
      <c r="BQ1080" s="117"/>
      <c r="BR1080" s="117"/>
      <c r="BS1080" s="117"/>
      <c r="BT1080" s="117"/>
      <c r="BU1080" s="117"/>
      <c r="BV1080" s="117"/>
      <c r="BW1080" s="117"/>
      <c r="BX1080" s="117"/>
      <c r="BY1080" s="1139"/>
      <c r="BZ1080" s="1139"/>
      <c r="CA1080" s="1139"/>
      <c r="CB1080" s="1139"/>
      <c r="CC1080" s="1139"/>
      <c r="CD1080" s="187"/>
      <c r="CE1080" s="187"/>
      <c r="CF1080" s="187"/>
      <c r="CG1080" s="187"/>
      <c r="CH1080" s="187"/>
      <c r="CI1080" s="187"/>
      <c r="CJ1080" s="187"/>
      <c r="CK1080" s="187"/>
      <c r="CL1080" s="187"/>
      <c r="CM1080" s="187"/>
      <c r="CN1080" s="187"/>
      <c r="CO1080" s="187"/>
      <c r="CP1080" s="187"/>
      <c r="CQ1080" s="187"/>
      <c r="CR1080" s="187"/>
      <c r="CS1080" s="187"/>
      <c r="CT1080" s="187"/>
      <c r="CU1080" s="187"/>
      <c r="CV1080" s="187"/>
      <c r="CW1080" s="187"/>
      <c r="CX1080" s="187"/>
      <c r="CY1080" s="187"/>
      <c r="CZ1080" s="187"/>
      <c r="DA1080" s="187"/>
      <c r="DB1080" s="187"/>
      <c r="DC1080" s="187"/>
      <c r="DD1080" s="187"/>
      <c r="DE1080" s="187"/>
      <c r="DF1080" s="187"/>
      <c r="DG1080" s="187"/>
      <c r="DH1080" s="187"/>
      <c r="DI1080" s="187"/>
      <c r="DJ1080" s="187"/>
      <c r="DK1080" s="187"/>
      <c r="DL1080" s="187"/>
      <c r="DM1080" s="187"/>
      <c r="DN1080" s="187"/>
      <c r="DO1080" s="187"/>
      <c r="DP1080" s="187"/>
      <c r="DQ1080" s="187"/>
      <c r="DR1080" s="187"/>
      <c r="DS1080" s="187"/>
    </row>
    <row r="1081" spans="1:123" s="130" customFormat="1" ht="10.5" customHeight="1">
      <c r="A1081" s="1403"/>
      <c r="B1081" s="1454"/>
      <c r="C1081" s="1265" t="s">
        <v>137</v>
      </c>
      <c r="D1081" s="155" t="s">
        <v>127</v>
      </c>
      <c r="E1081" s="73">
        <f t="shared" ref="E1081:AB1081" si="1657">(AG1081-AF1081)*$AE1080</f>
        <v>0.43199999999797001</v>
      </c>
      <c r="F1081" s="73">
        <f t="shared" si="1657"/>
        <v>0.41400000000248838</v>
      </c>
      <c r="G1081" s="73">
        <f t="shared" si="1657"/>
        <v>1.206000000000131</v>
      </c>
      <c r="H1081" s="492">
        <f t="shared" si="1657"/>
        <v>0.45000000000163709</v>
      </c>
      <c r="I1081" s="73">
        <f t="shared" si="1657"/>
        <v>0.45000000000163709</v>
      </c>
      <c r="J1081" s="73">
        <f t="shared" si="1657"/>
        <v>0.73799999999482679</v>
      </c>
      <c r="K1081" s="73">
        <f t="shared" si="1657"/>
        <v>0.73800000000301225</v>
      </c>
      <c r="L1081" s="73">
        <f t="shared" si="1657"/>
        <v>0.70199999999567808</v>
      </c>
      <c r="M1081" s="73">
        <f t="shared" si="1657"/>
        <v>0.61200000000189902</v>
      </c>
      <c r="N1081" s="492">
        <f t="shared" si="1657"/>
        <v>0.63000000000556611</v>
      </c>
      <c r="O1081" s="73">
        <f t="shared" si="1657"/>
        <v>0.64799999999286229</v>
      </c>
      <c r="P1081" s="73">
        <f t="shared" si="1657"/>
        <v>0.57600000000275031</v>
      </c>
      <c r="Q1081" s="73">
        <f t="shared" si="1657"/>
        <v>0.81000000000130967</v>
      </c>
      <c r="R1081" s="73">
        <f t="shared" si="1657"/>
        <v>0.8279999999967913</v>
      </c>
      <c r="S1081" s="73">
        <f t="shared" si="1657"/>
        <v>0.81000000000130967</v>
      </c>
      <c r="T1081" s="73">
        <f t="shared" si="1657"/>
        <v>0.62999999999738066</v>
      </c>
      <c r="U1081" s="73">
        <f t="shared" si="1657"/>
        <v>0.61200000000189902</v>
      </c>
      <c r="V1081" s="492">
        <f t="shared" si="1657"/>
        <v>0.63000000000556611</v>
      </c>
      <c r="W1081" s="73">
        <f t="shared" si="1657"/>
        <v>0.62999999999738066</v>
      </c>
      <c r="X1081" s="73">
        <f t="shared" si="1657"/>
        <v>1.1159999999981665</v>
      </c>
      <c r="Y1081" s="73">
        <f t="shared" si="1657"/>
        <v>1.1340000000018335</v>
      </c>
      <c r="Z1081" s="73">
        <f t="shared" si="1657"/>
        <v>0.71999999999934516</v>
      </c>
      <c r="AA1081" s="73">
        <f t="shared" si="1657"/>
        <v>0.70199999999567808</v>
      </c>
      <c r="AB1081" s="74">
        <f t="shared" si="1657"/>
        <v>0.70200000000386353</v>
      </c>
      <c r="AC1081" s="382"/>
      <c r="AD1081" s="206"/>
      <c r="AE1081" s="69"/>
      <c r="AF1081" s="384">
        <v>3103.4059999999999</v>
      </c>
      <c r="AG1081" s="384">
        <v>3103.43</v>
      </c>
      <c r="AH1081" s="384">
        <v>3103.453</v>
      </c>
      <c r="AI1081" s="384">
        <v>3103.52</v>
      </c>
      <c r="AJ1081" s="187">
        <v>3103.5450000000001</v>
      </c>
      <c r="AK1081" s="384">
        <v>3103.57</v>
      </c>
      <c r="AL1081" s="384">
        <v>3103.6109999999999</v>
      </c>
      <c r="AM1081" s="384">
        <v>3103.652</v>
      </c>
      <c r="AN1081" s="384">
        <v>3103.6909999999998</v>
      </c>
      <c r="AO1081" s="384">
        <v>3103.7249999999999</v>
      </c>
      <c r="AP1081" s="384">
        <v>3103.76</v>
      </c>
      <c r="AQ1081" s="384">
        <v>3103.7959999999998</v>
      </c>
      <c r="AR1081" s="384">
        <v>3103.828</v>
      </c>
      <c r="AS1081" s="384">
        <v>3103.873</v>
      </c>
      <c r="AT1081" s="384">
        <v>3103.9189999999999</v>
      </c>
      <c r="AU1081" s="384">
        <v>3103.9639999999999</v>
      </c>
      <c r="AV1081" s="384">
        <v>3103.9989999999998</v>
      </c>
      <c r="AW1081" s="384">
        <v>3104.0329999999999</v>
      </c>
      <c r="AX1081" s="384">
        <v>3104.0680000000002</v>
      </c>
      <c r="AY1081" s="384">
        <v>3104.1030000000001</v>
      </c>
      <c r="AZ1081" s="384">
        <v>3104.165</v>
      </c>
      <c r="BA1081" s="384">
        <v>3104.2280000000001</v>
      </c>
      <c r="BB1081" s="384">
        <v>3104.268</v>
      </c>
      <c r="BC1081" s="384">
        <v>3104.3069999999998</v>
      </c>
      <c r="BD1081" s="384">
        <v>3104.346</v>
      </c>
      <c r="BE1081" s="384"/>
      <c r="BF1081" s="384"/>
      <c r="BG1081" s="384"/>
      <c r="BH1081" s="384"/>
      <c r="BI1081" s="384"/>
      <c r="BJ1081" s="384"/>
      <c r="BK1081" s="384"/>
      <c r="BL1081" s="384"/>
      <c r="BM1081" s="384"/>
      <c r="BN1081" s="384"/>
      <c r="BO1081" s="384"/>
      <c r="BP1081" s="384"/>
      <c r="BQ1081" s="384"/>
      <c r="BR1081" s="384"/>
      <c r="BS1081" s="384"/>
      <c r="BT1081" s="384"/>
      <c r="BU1081" s="384"/>
      <c r="BV1081" s="384"/>
      <c r="BW1081" s="384"/>
      <c r="BX1081" s="384"/>
      <c r="BY1081" s="175"/>
      <c r="BZ1081" s="175"/>
      <c r="CA1081" s="175"/>
      <c r="CB1081" s="175"/>
      <c r="CC1081" s="175"/>
      <c r="CD1081" s="187"/>
      <c r="CE1081" s="187"/>
      <c r="CF1081" s="187"/>
      <c r="CG1081" s="187"/>
      <c r="CH1081" s="187"/>
      <c r="CI1081" s="187"/>
      <c r="CJ1081" s="187"/>
      <c r="CK1081" s="187"/>
      <c r="CL1081" s="187"/>
      <c r="CM1081" s="187"/>
      <c r="CN1081" s="187"/>
      <c r="CO1081" s="187"/>
      <c r="CP1081" s="187"/>
      <c r="CQ1081" s="187"/>
      <c r="CR1081" s="187"/>
      <c r="CS1081" s="187"/>
      <c r="CT1081" s="187"/>
      <c r="CU1081" s="187"/>
      <c r="CV1081" s="187"/>
      <c r="CW1081" s="187"/>
      <c r="CX1081" s="187"/>
      <c r="CY1081" s="187"/>
      <c r="CZ1081" s="187"/>
      <c r="DA1081" s="187"/>
      <c r="DB1081" s="187"/>
      <c r="DC1081" s="187"/>
      <c r="DD1081" s="187"/>
      <c r="DE1081" s="187"/>
      <c r="DF1081" s="187"/>
      <c r="DG1081" s="187"/>
      <c r="DH1081" s="187"/>
      <c r="DI1081" s="187"/>
      <c r="DJ1081" s="187"/>
      <c r="DK1081" s="187"/>
      <c r="DL1081" s="187"/>
      <c r="DM1081" s="187"/>
      <c r="DN1081" s="187"/>
      <c r="DO1081" s="187"/>
      <c r="DP1081" s="187"/>
      <c r="DQ1081" s="187"/>
      <c r="DR1081" s="187"/>
      <c r="DS1081" s="187"/>
    </row>
    <row r="1082" spans="1:123" s="130" customFormat="1" ht="10.5" customHeight="1" thickBot="1">
      <c r="A1082" s="1404"/>
      <c r="B1082" s="1455"/>
      <c r="C1082" s="312"/>
      <c r="D1082" s="271" t="s">
        <v>42</v>
      </c>
      <c r="E1082" s="63">
        <f>E1081/E1080</f>
        <v>0.27272727272680297</v>
      </c>
      <c r="F1082" s="63">
        <f t="shared" ref="F1082:AB1082" si="1658">F1081/F1080</f>
        <v>0.25842696629385714</v>
      </c>
      <c r="G1082" s="63">
        <f t="shared" si="1658"/>
        <v>0.68367346938813389</v>
      </c>
      <c r="H1082" s="417">
        <f t="shared" si="1658"/>
        <v>0.27777777777833917</v>
      </c>
      <c r="I1082" s="63">
        <f t="shared" si="1658"/>
        <v>0.60975609756070503</v>
      </c>
      <c r="J1082" s="63">
        <f t="shared" si="1658"/>
        <v>0.48809523809278904</v>
      </c>
      <c r="K1082" s="63">
        <f t="shared" si="1658"/>
        <v>0.48809523809820271</v>
      </c>
      <c r="L1082" s="63">
        <f t="shared" si="1658"/>
        <v>0.45882352940874355</v>
      </c>
      <c r="M1082" s="63">
        <f t="shared" si="1658"/>
        <v>0.44736842105389124</v>
      </c>
      <c r="N1082" s="417">
        <f t="shared" si="1658"/>
        <v>0.46666666667192153</v>
      </c>
      <c r="O1082" s="63">
        <f t="shared" si="1658"/>
        <v>0.4736842105209621</v>
      </c>
      <c r="P1082" s="63">
        <f t="shared" si="1658"/>
        <v>0.40506329113792894</v>
      </c>
      <c r="Q1082" s="63">
        <f t="shared" si="1658"/>
        <v>0.43269230769567119</v>
      </c>
      <c r="R1082" s="63">
        <f t="shared" si="1658"/>
        <v>0.43396226414649142</v>
      </c>
      <c r="S1082" s="63">
        <f t="shared" si="1658"/>
        <v>0.43269230769567119</v>
      </c>
      <c r="T1082" s="63">
        <f t="shared" si="1658"/>
        <v>0.43209876542960357</v>
      </c>
      <c r="U1082" s="63">
        <f t="shared" si="1658"/>
        <v>0.40000000000107</v>
      </c>
      <c r="V1082" s="417">
        <f t="shared" si="1658"/>
        <v>0.40697674418850593</v>
      </c>
      <c r="W1082" s="63">
        <f t="shared" si="1658"/>
        <v>0.47945205479042452</v>
      </c>
      <c r="X1082" s="63">
        <f t="shared" si="1658"/>
        <v>0.4105960264898269</v>
      </c>
      <c r="Y1082" s="63">
        <f t="shared" si="1658"/>
        <v>0.42000000000169774</v>
      </c>
      <c r="Z1082" s="63">
        <f t="shared" si="1658"/>
        <v>0.45977011493976505</v>
      </c>
      <c r="AA1082" s="63">
        <f t="shared" si="1658"/>
        <v>0.45348837209376108</v>
      </c>
      <c r="AB1082" s="64">
        <f t="shared" si="1658"/>
        <v>0.43333333333501756</v>
      </c>
      <c r="AC1082" s="58"/>
      <c r="AD1082" s="61"/>
      <c r="AE1082" s="69"/>
      <c r="AF1082" s="384"/>
      <c r="AG1082" s="384"/>
      <c r="AH1082" s="384"/>
      <c r="AI1082" s="384"/>
      <c r="AJ1082" s="384"/>
      <c r="AK1082" s="384"/>
      <c r="AL1082" s="384"/>
      <c r="AM1082" s="384"/>
      <c r="AN1082" s="384"/>
      <c r="AO1082" s="384"/>
      <c r="AP1082" s="384"/>
      <c r="AQ1082" s="384"/>
      <c r="AR1082" s="384"/>
      <c r="AS1082" s="384"/>
      <c r="AT1082" s="384"/>
      <c r="AU1082" s="384"/>
      <c r="AV1082" s="384"/>
      <c r="AW1082" s="384"/>
      <c r="AX1082" s="384"/>
      <c r="AY1082" s="384"/>
      <c r="AZ1082" s="384"/>
      <c r="BA1082" s="384"/>
      <c r="BB1082" s="384"/>
      <c r="BC1082" s="384"/>
      <c r="BD1082" s="384"/>
      <c r="BE1082" s="384"/>
      <c r="BF1082" s="384"/>
      <c r="BG1082" s="384"/>
      <c r="BH1082" s="384"/>
      <c r="BI1082" s="384"/>
      <c r="BJ1082" s="384"/>
      <c r="BK1082" s="384"/>
      <c r="BL1082" s="384"/>
      <c r="BM1082" s="384"/>
      <c r="BN1082" s="384"/>
      <c r="BO1082" s="384"/>
      <c r="BP1082" s="384"/>
      <c r="BQ1082" s="384"/>
      <c r="BR1082" s="384"/>
      <c r="BS1082" s="384"/>
      <c r="BT1082" s="384"/>
      <c r="BU1082" s="384"/>
      <c r="BV1082" s="384"/>
      <c r="BW1082" s="384"/>
      <c r="BX1082" s="384"/>
      <c r="BY1082" s="175"/>
      <c r="BZ1082" s="175"/>
      <c r="CA1082" s="175"/>
      <c r="CB1082" s="175"/>
      <c r="CC1082" s="175"/>
      <c r="CD1082" s="187"/>
      <c r="CE1082" s="187"/>
      <c r="CF1082" s="187"/>
      <c r="CG1082" s="187"/>
      <c r="CH1082" s="187"/>
      <c r="CI1082" s="187"/>
      <c r="CJ1082" s="187"/>
      <c r="CK1082" s="187"/>
      <c r="CL1082" s="187"/>
      <c r="CM1082" s="187"/>
      <c r="CN1082" s="187"/>
      <c r="CO1082" s="187"/>
      <c r="CP1082" s="187"/>
      <c r="CQ1082" s="187"/>
      <c r="CR1082" s="187"/>
      <c r="CS1082" s="187"/>
      <c r="CT1082" s="187"/>
      <c r="CU1082" s="187"/>
      <c r="CV1082" s="187"/>
      <c r="CW1082" s="187"/>
      <c r="CX1082" s="187"/>
      <c r="CY1082" s="187"/>
      <c r="CZ1082" s="187"/>
      <c r="DA1082" s="187"/>
      <c r="DB1082" s="187"/>
      <c r="DC1082" s="187"/>
      <c r="DD1082" s="187"/>
      <c r="DE1082" s="187"/>
      <c r="DF1082" s="187"/>
      <c r="DG1082" s="187"/>
      <c r="DH1082" s="187"/>
      <c r="DI1082" s="187"/>
      <c r="DJ1082" s="187"/>
      <c r="DK1082" s="187"/>
      <c r="DL1082" s="187"/>
      <c r="DM1082" s="187"/>
      <c r="DN1082" s="187"/>
      <c r="DO1082" s="187"/>
      <c r="DP1082" s="187"/>
      <c r="DQ1082" s="187"/>
      <c r="DR1082" s="187"/>
      <c r="DS1082" s="187"/>
    </row>
    <row r="1083" spans="1:123" s="901" customFormat="1" ht="10.5" customHeight="1">
      <c r="A1083" s="1402" t="s">
        <v>44</v>
      </c>
      <c r="B1083" s="1517" t="s">
        <v>83</v>
      </c>
      <c r="C1083" s="1264"/>
      <c r="D1083" s="1266"/>
      <c r="E1083" s="68"/>
      <c r="F1083" s="71"/>
      <c r="G1083" s="71"/>
      <c r="H1083" s="381"/>
      <c r="I1083" s="71"/>
      <c r="J1083" s="71"/>
      <c r="K1083" s="71"/>
      <c r="L1083" s="71"/>
      <c r="M1083" s="71"/>
      <c r="N1083" s="381"/>
      <c r="O1083" s="71"/>
      <c r="P1083" s="71"/>
      <c r="Q1083" s="71"/>
      <c r="R1083" s="71"/>
      <c r="S1083" s="71"/>
      <c r="T1083" s="71"/>
      <c r="U1083" s="71"/>
      <c r="V1083" s="381"/>
      <c r="W1083" s="71"/>
      <c r="X1083" s="71"/>
      <c r="Y1083" s="71"/>
      <c r="Z1083" s="71"/>
      <c r="AA1083" s="71"/>
      <c r="AB1083" s="72"/>
      <c r="AC1083" s="58"/>
      <c r="AD1083" s="61"/>
      <c r="AE1083" s="69"/>
      <c r="AF1083" s="511"/>
      <c r="AG1083" s="511"/>
      <c r="AH1083" s="511"/>
      <c r="AI1083" s="511"/>
      <c r="AJ1083" s="511"/>
      <c r="AK1083" s="511"/>
      <c r="AL1083" s="511"/>
      <c r="AM1083" s="511"/>
      <c r="AN1083" s="511"/>
      <c r="AO1083" s="511"/>
      <c r="AP1083" s="511"/>
      <c r="AQ1083" s="511"/>
      <c r="AR1083" s="511"/>
      <c r="AS1083" s="511"/>
      <c r="AT1083" s="511"/>
      <c r="AU1083" s="511"/>
      <c r="AV1083" s="511"/>
      <c r="AW1083" s="511"/>
      <c r="AX1083" s="511"/>
      <c r="AY1083" s="511"/>
      <c r="AZ1083" s="511"/>
      <c r="BA1083" s="511"/>
      <c r="BB1083" s="511"/>
      <c r="BC1083" s="511"/>
      <c r="BD1083" s="511"/>
      <c r="BE1083" s="511"/>
      <c r="BF1083" s="511"/>
      <c r="BG1083" s="511"/>
      <c r="BH1083" s="511"/>
      <c r="BI1083" s="511"/>
      <c r="BJ1083" s="511"/>
      <c r="BK1083" s="511"/>
      <c r="BL1083" s="511"/>
      <c r="BM1083" s="511"/>
      <c r="BN1083" s="511"/>
      <c r="BO1083" s="511"/>
      <c r="BP1083" s="511"/>
      <c r="BQ1083" s="511"/>
      <c r="BR1083" s="511"/>
      <c r="BS1083" s="511"/>
      <c r="BT1083" s="511"/>
      <c r="BU1083" s="511"/>
      <c r="BV1083" s="511"/>
      <c r="BW1083" s="511"/>
      <c r="BX1083" s="511"/>
      <c r="BY1083" s="279"/>
      <c r="BZ1083" s="279"/>
      <c r="CA1083" s="279"/>
      <c r="CB1083" s="279"/>
      <c r="CC1083" s="279"/>
      <c r="CD1083" s="279"/>
      <c r="CE1083" s="279"/>
      <c r="CF1083" s="279"/>
      <c r="CG1083" s="279"/>
      <c r="CH1083" s="279"/>
      <c r="CI1083" s="279"/>
      <c r="CJ1083" s="279"/>
      <c r="CK1083" s="279"/>
      <c r="CL1083" s="279"/>
      <c r="CM1083" s="279"/>
      <c r="CN1083" s="279"/>
      <c r="CO1083" s="279"/>
      <c r="CP1083" s="279"/>
      <c r="CQ1083" s="279"/>
      <c r="CR1083" s="279"/>
      <c r="CS1083" s="279"/>
      <c r="CT1083" s="279"/>
      <c r="CU1083" s="279"/>
      <c r="CV1083" s="279"/>
      <c r="CW1083" s="279"/>
      <c r="CX1083" s="279"/>
      <c r="CY1083" s="279"/>
      <c r="CZ1083" s="279"/>
      <c r="DA1083" s="279"/>
      <c r="DB1083" s="279"/>
      <c r="DC1083" s="279"/>
      <c r="DD1083" s="279"/>
      <c r="DE1083" s="279"/>
      <c r="DF1083" s="279"/>
      <c r="DG1083" s="279"/>
      <c r="DH1083" s="279"/>
      <c r="DI1083" s="279"/>
      <c r="DJ1083" s="279"/>
      <c r="DK1083" s="279"/>
      <c r="DL1083" s="279"/>
      <c r="DM1083" s="279"/>
      <c r="DN1083" s="279"/>
      <c r="DO1083" s="279"/>
      <c r="DP1083" s="279"/>
      <c r="DQ1083" s="279"/>
      <c r="DR1083" s="279"/>
      <c r="DS1083" s="279"/>
    </row>
    <row r="1084" spans="1:123" s="130" customFormat="1" ht="10.5" customHeight="1">
      <c r="A1084" s="1403"/>
      <c r="B1084" s="1454"/>
      <c r="C1084" s="1265" t="s">
        <v>136</v>
      </c>
      <c r="D1084" s="155" t="s">
        <v>34</v>
      </c>
      <c r="E1084" s="104">
        <v>86</v>
      </c>
      <c r="F1084" s="104">
        <v>71</v>
      </c>
      <c r="G1084" s="104">
        <v>81</v>
      </c>
      <c r="H1084" s="525">
        <v>86</v>
      </c>
      <c r="I1084" s="104">
        <v>112</v>
      </c>
      <c r="J1084" s="104">
        <v>110</v>
      </c>
      <c r="K1084" s="104">
        <v>114</v>
      </c>
      <c r="L1084" s="104">
        <v>120</v>
      </c>
      <c r="M1084" s="104">
        <v>127</v>
      </c>
      <c r="N1084" s="525">
        <v>122</v>
      </c>
      <c r="O1084" s="104">
        <v>119</v>
      </c>
      <c r="P1084" s="104">
        <v>119</v>
      </c>
      <c r="Q1084" s="104">
        <v>116</v>
      </c>
      <c r="R1084" s="104">
        <v>124</v>
      </c>
      <c r="S1084" s="104">
        <v>135</v>
      </c>
      <c r="T1084" s="104">
        <v>127</v>
      </c>
      <c r="U1084" s="104">
        <v>124</v>
      </c>
      <c r="V1084" s="525">
        <v>126</v>
      </c>
      <c r="W1084" s="104">
        <v>125</v>
      </c>
      <c r="X1084" s="104">
        <v>122</v>
      </c>
      <c r="Y1084" s="104">
        <v>113</v>
      </c>
      <c r="Z1084" s="104">
        <v>106</v>
      </c>
      <c r="AA1084" s="104">
        <v>105</v>
      </c>
      <c r="AB1084" s="105">
        <v>99</v>
      </c>
      <c r="AC1084" s="512"/>
      <c r="AD1084" s="891"/>
      <c r="AE1084" s="263"/>
      <c r="AF1084" s="117"/>
      <c r="AG1084" s="384"/>
      <c r="AH1084" s="117"/>
      <c r="AI1084" s="117"/>
      <c r="AJ1084" s="117"/>
      <c r="AK1084" s="117"/>
      <c r="AL1084" s="117"/>
      <c r="AM1084" s="117"/>
      <c r="AN1084" s="117"/>
      <c r="AO1084" s="117"/>
      <c r="AP1084" s="117"/>
      <c r="AQ1084" s="117"/>
      <c r="AR1084" s="117"/>
      <c r="AS1084" s="117"/>
      <c r="AT1084" s="117"/>
      <c r="AU1084" s="117"/>
      <c r="AV1084" s="117"/>
      <c r="AW1084" s="117"/>
      <c r="AX1084" s="117"/>
      <c r="AY1084" s="117"/>
      <c r="AZ1084" s="117"/>
      <c r="BA1084" s="117"/>
      <c r="BB1084" s="117"/>
      <c r="BC1084" s="117"/>
      <c r="BD1084" s="117"/>
      <c r="BE1084" s="384"/>
      <c r="BF1084" s="384"/>
      <c r="BG1084" s="384"/>
      <c r="BH1084" s="384"/>
      <c r="BI1084" s="384"/>
      <c r="BJ1084" s="384"/>
      <c r="BK1084" s="384"/>
      <c r="BL1084" s="384"/>
      <c r="BM1084" s="384"/>
      <c r="BN1084" s="384"/>
      <c r="BO1084" s="384"/>
      <c r="BP1084" s="384"/>
      <c r="BQ1084" s="384"/>
      <c r="BR1084" s="384"/>
      <c r="BS1084" s="384"/>
      <c r="BT1084" s="384"/>
      <c r="BU1084" s="384"/>
      <c r="BV1084" s="384"/>
      <c r="BW1084" s="384"/>
      <c r="BX1084" s="384"/>
      <c r="BY1084" s="175"/>
      <c r="BZ1084" s="175"/>
      <c r="CA1084" s="175"/>
      <c r="CB1084" s="175"/>
      <c r="CC1084" s="175"/>
      <c r="CD1084" s="187"/>
      <c r="CE1084" s="187"/>
      <c r="CF1084" s="187"/>
      <c r="CG1084" s="187"/>
      <c r="CH1084" s="187"/>
      <c r="CI1084" s="187"/>
      <c r="CJ1084" s="187"/>
      <c r="CK1084" s="187"/>
      <c r="CL1084" s="187"/>
      <c r="CM1084" s="187"/>
      <c r="CN1084" s="187"/>
      <c r="CO1084" s="187"/>
      <c r="CP1084" s="187"/>
      <c r="CQ1084" s="187"/>
      <c r="CR1084" s="187"/>
      <c r="CS1084" s="187"/>
      <c r="CT1084" s="187"/>
      <c r="CU1084" s="187"/>
      <c r="CV1084" s="187"/>
      <c r="CW1084" s="187"/>
      <c r="CX1084" s="187"/>
      <c r="CY1084" s="187"/>
      <c r="CZ1084" s="187"/>
      <c r="DA1084" s="187"/>
      <c r="DB1084" s="187"/>
      <c r="DC1084" s="187"/>
      <c r="DD1084" s="187"/>
      <c r="DE1084" s="187"/>
      <c r="DF1084" s="187"/>
      <c r="DG1084" s="187"/>
      <c r="DH1084" s="187"/>
      <c r="DI1084" s="187"/>
      <c r="DJ1084" s="187"/>
      <c r="DK1084" s="187"/>
      <c r="DL1084" s="187"/>
      <c r="DM1084" s="187"/>
      <c r="DN1084" s="187"/>
      <c r="DO1084" s="187"/>
      <c r="DP1084" s="187"/>
      <c r="DQ1084" s="187"/>
      <c r="DR1084" s="187"/>
      <c r="DS1084" s="187"/>
    </row>
    <row r="1085" spans="1:123" s="130" customFormat="1" ht="10.5" customHeight="1">
      <c r="A1085" s="1403"/>
      <c r="B1085" s="1454"/>
      <c r="C1085" s="1265" t="s">
        <v>137</v>
      </c>
      <c r="D1085" s="155" t="s">
        <v>126</v>
      </c>
      <c r="E1085" s="73">
        <f>(AG1085-AF1085)*$AE1085</f>
        <v>0.82799999998860585</v>
      </c>
      <c r="F1085" s="73">
        <f t="shared" ref="F1085:AB1085" si="1659">(AH1085-AG1085)*$AE1085</f>
        <v>0.64800000000104774</v>
      </c>
      <c r="G1085" s="73">
        <f t="shared" si="1659"/>
        <v>0.97200000000157161</v>
      </c>
      <c r="H1085" s="492">
        <f t="shared" si="1659"/>
        <v>0.84600000000864384</v>
      </c>
      <c r="I1085" s="73">
        <f t="shared" si="1659"/>
        <v>1.206000000000131</v>
      </c>
      <c r="J1085" s="73">
        <f t="shared" si="1659"/>
        <v>1.2779999999984284</v>
      </c>
      <c r="K1085" s="73">
        <f t="shared" si="1659"/>
        <v>1.3139999999893917</v>
      </c>
      <c r="L1085" s="73">
        <f t="shared" si="1659"/>
        <v>1.2600000000111322</v>
      </c>
      <c r="M1085" s="73">
        <f t="shared" si="1659"/>
        <v>1.0620000000035361</v>
      </c>
      <c r="N1085" s="492">
        <f t="shared" si="1659"/>
        <v>1.0799999999908323</v>
      </c>
      <c r="O1085" s="73">
        <f t="shared" si="1659"/>
        <v>1.0800000000072032</v>
      </c>
      <c r="P1085" s="73">
        <f t="shared" si="1659"/>
        <v>1.0799999999908323</v>
      </c>
      <c r="Q1085" s="73">
        <f t="shared" si="1659"/>
        <v>1.4220000000113941</v>
      </c>
      <c r="R1085" s="73">
        <f t="shared" si="1659"/>
        <v>1.4219999999950232</v>
      </c>
      <c r="S1085" s="73">
        <f t="shared" si="1659"/>
        <v>1.4219999999950232</v>
      </c>
      <c r="T1085" s="73">
        <f t="shared" si="1659"/>
        <v>1.0620000000035361</v>
      </c>
      <c r="U1085" s="73">
        <f t="shared" si="1659"/>
        <v>1.0979999999944994</v>
      </c>
      <c r="V1085" s="492">
        <f t="shared" si="1659"/>
        <v>1.0620000000035361</v>
      </c>
      <c r="W1085" s="73">
        <f t="shared" si="1659"/>
        <v>1.0620000000035361</v>
      </c>
      <c r="X1085" s="73">
        <f t="shared" si="1659"/>
        <v>1.8720000000048458</v>
      </c>
      <c r="Y1085" s="73">
        <f t="shared" si="1659"/>
        <v>1.8719999999884749</v>
      </c>
      <c r="Z1085" s="73">
        <f t="shared" si="1659"/>
        <v>1.1520000000055006</v>
      </c>
      <c r="AA1085" s="73">
        <f t="shared" si="1659"/>
        <v>1.1520000000055006</v>
      </c>
      <c r="AB1085" s="74">
        <f t="shared" si="1659"/>
        <v>1.1519999999891297</v>
      </c>
      <c r="AC1085" s="58">
        <f>(BC1085-AF1085)*AE1085</f>
        <v>27.252000000002226</v>
      </c>
      <c r="AD1085" s="61">
        <f>(BD1086-AF1086)*AE1085</f>
        <v>11.214000000000851</v>
      </c>
      <c r="AE1085" s="69">
        <v>18</v>
      </c>
      <c r="AF1085" s="117">
        <v>4209.6040000000003</v>
      </c>
      <c r="AG1085" s="117">
        <v>4209.6499999999996</v>
      </c>
      <c r="AH1085" s="117">
        <v>4209.6859999999997</v>
      </c>
      <c r="AI1085" s="117">
        <v>4209.74</v>
      </c>
      <c r="AJ1085" s="117">
        <v>4209.7870000000003</v>
      </c>
      <c r="AK1085" s="117">
        <v>4209.8540000000003</v>
      </c>
      <c r="AL1085" s="117">
        <v>4209.9250000000002</v>
      </c>
      <c r="AM1085" s="117">
        <v>4209.9979999999996</v>
      </c>
      <c r="AN1085" s="117">
        <v>4210.0680000000002</v>
      </c>
      <c r="AO1085" s="117">
        <v>4210.1270000000004</v>
      </c>
      <c r="AP1085" s="117">
        <v>4210.1869999999999</v>
      </c>
      <c r="AQ1085" s="117">
        <v>4210.2470000000003</v>
      </c>
      <c r="AR1085" s="117">
        <v>4210.3069999999998</v>
      </c>
      <c r="AS1085" s="117">
        <v>4210.3860000000004</v>
      </c>
      <c r="AT1085" s="117">
        <v>4210.4650000000001</v>
      </c>
      <c r="AU1085" s="117">
        <v>4210.5439999999999</v>
      </c>
      <c r="AV1085" s="117">
        <v>4210.6030000000001</v>
      </c>
      <c r="AW1085" s="117">
        <v>4210.6639999999998</v>
      </c>
      <c r="AX1085" s="117">
        <v>4210.723</v>
      </c>
      <c r="AY1085" s="117">
        <v>4210.7820000000002</v>
      </c>
      <c r="AZ1085" s="117">
        <v>4210.8860000000004</v>
      </c>
      <c r="BA1085" s="117">
        <v>4210.99</v>
      </c>
      <c r="BB1085" s="117">
        <v>4211.0540000000001</v>
      </c>
      <c r="BC1085" s="117">
        <v>4211.1180000000004</v>
      </c>
      <c r="BD1085" s="117">
        <v>4211.1819999999998</v>
      </c>
      <c r="BE1085" s="117"/>
      <c r="BF1085" s="117"/>
      <c r="BG1085" s="117"/>
      <c r="BH1085" s="117"/>
      <c r="BI1085" s="117"/>
      <c r="BJ1085" s="117"/>
      <c r="BK1085" s="117"/>
      <c r="BL1085" s="117"/>
      <c r="BM1085" s="117"/>
      <c r="BN1085" s="117"/>
      <c r="BO1085" s="117"/>
      <c r="BP1085" s="117"/>
      <c r="BQ1085" s="117"/>
      <c r="BR1085" s="117"/>
      <c r="BS1085" s="117"/>
      <c r="BT1085" s="117"/>
      <c r="BU1085" s="117"/>
      <c r="BV1085" s="117"/>
      <c r="BW1085" s="117"/>
      <c r="BX1085" s="117"/>
      <c r="BY1085" s="1139"/>
      <c r="BZ1085" s="1139"/>
      <c r="CA1085" s="1139"/>
      <c r="CB1085" s="1139"/>
      <c r="CC1085" s="1139"/>
      <c r="CD1085" s="187"/>
      <c r="CE1085" s="187"/>
      <c r="CF1085" s="187"/>
      <c r="CG1085" s="187"/>
      <c r="CH1085" s="187"/>
      <c r="CI1085" s="187"/>
      <c r="CJ1085" s="187"/>
      <c r="CK1085" s="187"/>
      <c r="CL1085" s="187"/>
      <c r="CM1085" s="187"/>
      <c r="CN1085" s="187"/>
      <c r="CO1085" s="187"/>
      <c r="CP1085" s="187"/>
      <c r="CQ1085" s="187"/>
      <c r="CR1085" s="187"/>
      <c r="CS1085" s="187"/>
      <c r="CT1085" s="187"/>
      <c r="CU1085" s="187"/>
      <c r="CV1085" s="187"/>
      <c r="CW1085" s="187"/>
      <c r="CX1085" s="187"/>
      <c r="CY1085" s="187"/>
      <c r="CZ1085" s="187"/>
      <c r="DA1085" s="187"/>
      <c r="DB1085" s="187"/>
      <c r="DC1085" s="187"/>
      <c r="DD1085" s="187"/>
      <c r="DE1085" s="187"/>
      <c r="DF1085" s="187"/>
      <c r="DG1085" s="187"/>
      <c r="DH1085" s="187"/>
      <c r="DI1085" s="187"/>
      <c r="DJ1085" s="187"/>
      <c r="DK1085" s="187"/>
      <c r="DL1085" s="187"/>
      <c r="DM1085" s="187"/>
      <c r="DN1085" s="187"/>
      <c r="DO1085" s="187"/>
      <c r="DP1085" s="187"/>
      <c r="DQ1085" s="187"/>
      <c r="DR1085" s="187"/>
      <c r="DS1085" s="187"/>
    </row>
    <row r="1086" spans="1:123" s="130" customFormat="1" ht="10.5" customHeight="1">
      <c r="A1086" s="1403"/>
      <c r="B1086" s="1454"/>
      <c r="C1086" s="1265" t="s">
        <v>137</v>
      </c>
      <c r="D1086" s="155" t="s">
        <v>127</v>
      </c>
      <c r="E1086" s="73">
        <f t="shared" ref="E1086:AB1086" si="1660">(AG1086-AF1086)*$AE1085</f>
        <v>0.4860000000007858</v>
      </c>
      <c r="F1086" s="73">
        <f t="shared" si="1660"/>
        <v>0.46799999999711872</v>
      </c>
      <c r="G1086" s="73">
        <f t="shared" si="1660"/>
        <v>0.41400000000248838</v>
      </c>
      <c r="H1086" s="492">
        <f t="shared" si="1660"/>
        <v>0.39599999999882129</v>
      </c>
      <c r="I1086" s="73">
        <f t="shared" si="1660"/>
        <v>0.41400000000248838</v>
      </c>
      <c r="J1086" s="73">
        <f t="shared" si="1660"/>
        <v>0.46799999999711872</v>
      </c>
      <c r="K1086" s="73">
        <f t="shared" si="1660"/>
        <v>0.46800000000121145</v>
      </c>
      <c r="L1086" s="73">
        <f t="shared" si="1660"/>
        <v>0.4860000000007858</v>
      </c>
      <c r="M1086" s="73">
        <f t="shared" si="1660"/>
        <v>0.41399999999839565</v>
      </c>
      <c r="N1086" s="492">
        <f t="shared" si="1660"/>
        <v>0.41400000000248838</v>
      </c>
      <c r="O1086" s="73">
        <f t="shared" si="1660"/>
        <v>0.43199999999797001</v>
      </c>
      <c r="P1086" s="73">
        <f t="shared" si="1660"/>
        <v>0.41399999999839565</v>
      </c>
      <c r="Q1086" s="73">
        <f t="shared" si="1660"/>
        <v>0.5400000000036016</v>
      </c>
      <c r="R1086" s="73">
        <f t="shared" si="1660"/>
        <v>0.53999999999950887</v>
      </c>
      <c r="S1086" s="73">
        <f t="shared" si="1660"/>
        <v>0.57599999999865759</v>
      </c>
      <c r="T1086" s="73">
        <f t="shared" si="1660"/>
        <v>0.41399999999839565</v>
      </c>
      <c r="U1086" s="73">
        <f t="shared" si="1660"/>
        <v>0.41400000000248838</v>
      </c>
      <c r="V1086" s="492">
        <f t="shared" si="1660"/>
        <v>0.41399999999839565</v>
      </c>
      <c r="W1086" s="73">
        <f t="shared" si="1660"/>
        <v>0.41400000000248838</v>
      </c>
      <c r="X1086" s="73">
        <f t="shared" si="1660"/>
        <v>0.66599999999652937</v>
      </c>
      <c r="Y1086" s="73">
        <f t="shared" si="1660"/>
        <v>0.66600000000062209</v>
      </c>
      <c r="Z1086" s="73">
        <f t="shared" si="1660"/>
        <v>0.43200000000206273</v>
      </c>
      <c r="AA1086" s="73">
        <f t="shared" si="1660"/>
        <v>0.43199999999797001</v>
      </c>
      <c r="AB1086" s="74">
        <f t="shared" si="1660"/>
        <v>0.43200000000206273</v>
      </c>
      <c r="AC1086" s="58"/>
      <c r="AD1086" s="61"/>
      <c r="AE1086" s="69"/>
      <c r="AF1086" s="384">
        <v>2031.634</v>
      </c>
      <c r="AG1086" s="384">
        <v>2031.6610000000001</v>
      </c>
      <c r="AH1086" s="384">
        <v>2031.6869999999999</v>
      </c>
      <c r="AI1086" s="384">
        <v>2031.71</v>
      </c>
      <c r="AJ1086" s="384">
        <v>2031.732</v>
      </c>
      <c r="AK1086" s="384">
        <v>2031.7550000000001</v>
      </c>
      <c r="AL1086" s="384">
        <v>2031.7809999999999</v>
      </c>
      <c r="AM1086" s="384">
        <v>2031.807</v>
      </c>
      <c r="AN1086" s="384">
        <v>2031.8340000000001</v>
      </c>
      <c r="AO1086" s="384">
        <v>2031.857</v>
      </c>
      <c r="AP1086" s="384">
        <v>2031.88</v>
      </c>
      <c r="AQ1086" s="384">
        <v>2031.904</v>
      </c>
      <c r="AR1086" s="384">
        <v>2031.9269999999999</v>
      </c>
      <c r="AS1086" s="384">
        <v>2031.9570000000001</v>
      </c>
      <c r="AT1086" s="384">
        <v>2031.9870000000001</v>
      </c>
      <c r="AU1086" s="384">
        <v>2032.019</v>
      </c>
      <c r="AV1086" s="384">
        <v>2032.0419999999999</v>
      </c>
      <c r="AW1086" s="384">
        <v>2032.0650000000001</v>
      </c>
      <c r="AX1086" s="384">
        <v>2032.088</v>
      </c>
      <c r="AY1086" s="384">
        <v>2032.1110000000001</v>
      </c>
      <c r="AZ1086" s="384">
        <v>2032.1479999999999</v>
      </c>
      <c r="BA1086" s="384">
        <v>2032.1849999999999</v>
      </c>
      <c r="BB1086" s="384">
        <v>2032.2090000000001</v>
      </c>
      <c r="BC1086" s="384">
        <v>2032.2329999999999</v>
      </c>
      <c r="BD1086" s="384">
        <v>2032.2570000000001</v>
      </c>
      <c r="BE1086" s="384"/>
      <c r="BF1086" s="384"/>
      <c r="BG1086" s="384"/>
      <c r="BH1086" s="384"/>
      <c r="BI1086" s="384"/>
      <c r="BJ1086" s="384"/>
      <c r="BK1086" s="384"/>
      <c r="BL1086" s="384"/>
      <c r="BM1086" s="384"/>
      <c r="BN1086" s="384"/>
      <c r="BO1086" s="384"/>
      <c r="BP1086" s="384"/>
      <c r="BQ1086" s="384"/>
      <c r="BR1086" s="384"/>
      <c r="BS1086" s="384"/>
      <c r="BT1086" s="384"/>
      <c r="BU1086" s="384"/>
      <c r="BV1086" s="384"/>
      <c r="BW1086" s="384"/>
      <c r="BX1086" s="384"/>
      <c r="BY1086" s="175"/>
      <c r="BZ1086" s="175"/>
      <c r="CA1086" s="175"/>
      <c r="CB1086" s="175"/>
      <c r="CC1086" s="175"/>
      <c r="CD1086" s="175"/>
      <c r="CE1086" s="187"/>
      <c r="CF1086" s="187"/>
      <c r="CG1086" s="187"/>
      <c r="CH1086" s="187"/>
      <c r="CI1086" s="187"/>
      <c r="CJ1086" s="187"/>
      <c r="CK1086" s="187"/>
      <c r="CL1086" s="187"/>
      <c r="CM1086" s="187"/>
      <c r="CN1086" s="187"/>
      <c r="CO1086" s="187"/>
      <c r="CP1086" s="187"/>
      <c r="CQ1086" s="187"/>
      <c r="CR1086" s="187"/>
      <c r="CS1086" s="187"/>
      <c r="CT1086" s="187"/>
      <c r="CU1086" s="187"/>
      <c r="CV1086" s="187"/>
      <c r="CW1086" s="187"/>
      <c r="CX1086" s="187"/>
      <c r="CY1086" s="187"/>
      <c r="CZ1086" s="187"/>
      <c r="DA1086" s="187"/>
      <c r="DB1086" s="187"/>
      <c r="DC1086" s="187"/>
      <c r="DD1086" s="187"/>
      <c r="DE1086" s="187"/>
      <c r="DF1086" s="187"/>
      <c r="DG1086" s="187"/>
      <c r="DH1086" s="187"/>
      <c r="DI1086" s="187"/>
      <c r="DJ1086" s="187"/>
      <c r="DK1086" s="187"/>
      <c r="DL1086" s="187"/>
      <c r="DM1086" s="187"/>
      <c r="DN1086" s="187"/>
      <c r="DO1086" s="187"/>
      <c r="DP1086" s="187"/>
      <c r="DQ1086" s="187"/>
      <c r="DR1086" s="187"/>
      <c r="DS1086" s="187"/>
    </row>
    <row r="1087" spans="1:123" s="130" customFormat="1" ht="10.5" customHeight="1" thickBot="1">
      <c r="A1087" s="1404"/>
      <c r="B1087" s="1455"/>
      <c r="C1087" s="312"/>
      <c r="D1087" s="271" t="s">
        <v>42</v>
      </c>
      <c r="E1087" s="63">
        <f t="shared" ref="E1087:AB1087" si="1661">E1086/E1085</f>
        <v>0.5869565217481566</v>
      </c>
      <c r="F1087" s="63">
        <f t="shared" si="1661"/>
        <v>0.72222222221660803</v>
      </c>
      <c r="G1087" s="63">
        <f t="shared" si="1661"/>
        <v>0.42592592592779732</v>
      </c>
      <c r="H1087" s="417">
        <f t="shared" si="1661"/>
        <v>0.4680851063768029</v>
      </c>
      <c r="I1087" s="63">
        <f t="shared" si="1661"/>
        <v>0.34328358209157828</v>
      </c>
      <c r="J1087" s="63">
        <f>J1086/J1085</f>
        <v>0.36619718309678734</v>
      </c>
      <c r="K1087" s="63">
        <f t="shared" si="1661"/>
        <v>0.35616438356544122</v>
      </c>
      <c r="L1087" s="63">
        <f t="shared" si="1661"/>
        <v>0.38571428571150157</v>
      </c>
      <c r="M1087" s="63">
        <f t="shared" si="1661"/>
        <v>0.38983050847176759</v>
      </c>
      <c r="N1087" s="417">
        <f t="shared" si="1661"/>
        <v>0.38333333333889136</v>
      </c>
      <c r="O1087" s="63">
        <f t="shared" si="1661"/>
        <v>0.39999999999545255</v>
      </c>
      <c r="P1087" s="63">
        <f t="shared" si="1661"/>
        <v>0.38333333333510178</v>
      </c>
      <c r="Q1087" s="63">
        <f t="shared" si="1661"/>
        <v>0.37974683544252791</v>
      </c>
      <c r="R1087" s="63">
        <f t="shared" si="1661"/>
        <v>0.37974683544402166</v>
      </c>
      <c r="S1087" s="63">
        <f t="shared" si="1661"/>
        <v>0.40506329113971412</v>
      </c>
      <c r="T1087" s="63">
        <f t="shared" si="1661"/>
        <v>0.38983050847176759</v>
      </c>
      <c r="U1087" s="63">
        <f t="shared" si="1661"/>
        <v>0.377049180332024</v>
      </c>
      <c r="V1087" s="417">
        <f t="shared" si="1661"/>
        <v>0.38983050847176759</v>
      </c>
      <c r="W1087" s="63">
        <f t="shared" si="1661"/>
        <v>0.38983050847562134</v>
      </c>
      <c r="X1087" s="63">
        <f t="shared" si="1661"/>
        <v>0.35576923076645589</v>
      </c>
      <c r="Y1087" s="63">
        <f t="shared" si="1661"/>
        <v>0.35576923077175343</v>
      </c>
      <c r="Z1087" s="63">
        <f t="shared" si="1661"/>
        <v>0.375</v>
      </c>
      <c r="AA1087" s="63">
        <f t="shared" si="1661"/>
        <v>0.37499999999644729</v>
      </c>
      <c r="AB1087" s="64">
        <f t="shared" si="1661"/>
        <v>0.37500000000532907</v>
      </c>
      <c r="AC1087" s="58"/>
      <c r="AD1087" s="61"/>
      <c r="AE1087" s="69"/>
      <c r="AF1087" s="384"/>
      <c r="AG1087" s="384"/>
      <c r="AH1087" s="384"/>
      <c r="AI1087" s="384"/>
      <c r="AJ1087" s="384"/>
      <c r="AK1087" s="384"/>
      <c r="AL1087" s="384"/>
      <c r="AM1087" s="384"/>
      <c r="AN1087" s="384"/>
      <c r="AO1087" s="384"/>
      <c r="AP1087" s="384"/>
      <c r="AQ1087" s="384"/>
      <c r="AR1087" s="384"/>
      <c r="AS1087" s="384"/>
      <c r="AT1087" s="384"/>
      <c r="AU1087" s="384"/>
      <c r="AV1087" s="384"/>
      <c r="AW1087" s="384"/>
      <c r="AX1087" s="384"/>
      <c r="AY1087" s="384"/>
      <c r="AZ1087" s="384"/>
      <c r="BA1087" s="384"/>
      <c r="BB1087" s="384"/>
      <c r="BC1087" s="384"/>
      <c r="BD1087" s="384"/>
      <c r="BE1087" s="384"/>
      <c r="BF1087" s="384"/>
      <c r="BG1087" s="384"/>
      <c r="BH1087" s="384"/>
      <c r="BI1087" s="384"/>
      <c r="BJ1087" s="384"/>
      <c r="BK1087" s="384"/>
      <c r="BL1087" s="384"/>
      <c r="BM1087" s="384"/>
      <c r="BN1087" s="384"/>
      <c r="BO1087" s="384"/>
      <c r="BP1087" s="384"/>
      <c r="BQ1087" s="384"/>
      <c r="BR1087" s="384"/>
      <c r="BS1087" s="384"/>
      <c r="BT1087" s="384"/>
      <c r="BU1087" s="384"/>
      <c r="BV1087" s="384"/>
      <c r="BW1087" s="384"/>
      <c r="BX1087" s="384"/>
      <c r="BY1087" s="175"/>
      <c r="BZ1087" s="175"/>
      <c r="CA1087" s="175"/>
      <c r="CB1087" s="175"/>
      <c r="CC1087" s="175"/>
      <c r="CD1087" s="187"/>
      <c r="CE1087" s="187"/>
      <c r="CF1087" s="187"/>
      <c r="CG1087" s="187"/>
      <c r="CH1087" s="187"/>
      <c r="CI1087" s="187"/>
      <c r="CJ1087" s="187"/>
      <c r="CK1087" s="187"/>
      <c r="CL1087" s="187"/>
      <c r="CM1087" s="187"/>
      <c r="CN1087" s="187"/>
      <c r="CO1087" s="187"/>
      <c r="CP1087" s="187"/>
      <c r="CQ1087" s="187"/>
      <c r="CR1087" s="187"/>
      <c r="CS1087" s="187"/>
      <c r="CT1087" s="187"/>
      <c r="CU1087" s="187"/>
      <c r="CV1087" s="187"/>
      <c r="CW1087" s="187"/>
      <c r="CX1087" s="187"/>
      <c r="CY1087" s="187"/>
      <c r="CZ1087" s="187"/>
      <c r="DA1087" s="187"/>
      <c r="DB1087" s="187"/>
      <c r="DC1087" s="187"/>
      <c r="DD1087" s="187"/>
      <c r="DE1087" s="187"/>
      <c r="DF1087" s="187"/>
      <c r="DG1087" s="187"/>
      <c r="DH1087" s="187"/>
      <c r="DI1087" s="187"/>
      <c r="DJ1087" s="187"/>
      <c r="DK1087" s="187"/>
      <c r="DL1087" s="187"/>
      <c r="DM1087" s="187"/>
      <c r="DN1087" s="187"/>
      <c r="DO1087" s="187"/>
      <c r="DP1087" s="187"/>
      <c r="DQ1087" s="187"/>
      <c r="DR1087" s="187"/>
      <c r="DS1087" s="187"/>
    </row>
    <row r="1088" spans="1:123" s="130" customFormat="1" ht="10.5" customHeight="1">
      <c r="A1088" s="1141" t="s">
        <v>474</v>
      </c>
      <c r="B1088" s="75"/>
      <c r="C1088" s="629"/>
      <c r="D1088" s="159"/>
      <c r="E1088" s="76">
        <f t="shared" ref="E1088:AB1089" si="1662">E1070+E1075+E1080+E1085</f>
        <v>3.9419999999886386</v>
      </c>
      <c r="F1088" s="76">
        <f t="shared" si="1662"/>
        <v>3.8699999999957981</v>
      </c>
      <c r="G1088" s="76">
        <f t="shared" si="1662"/>
        <v>3.9060000000004038</v>
      </c>
      <c r="H1088" s="76">
        <f t="shared" si="1662"/>
        <v>3.8060000000097354</v>
      </c>
      <c r="I1088" s="76">
        <f t="shared" si="1662"/>
        <v>3.1440000000020518</v>
      </c>
      <c r="J1088" s="76">
        <f t="shared" si="1662"/>
        <v>4.3200000000001637</v>
      </c>
      <c r="K1088" s="76">
        <f t="shared" si="1662"/>
        <v>4.3859999999835964</v>
      </c>
      <c r="L1088" s="76">
        <f t="shared" si="1662"/>
        <v>4.350000000009004</v>
      </c>
      <c r="M1088" s="76">
        <f t="shared" si="1662"/>
        <v>3.6600000000021282</v>
      </c>
      <c r="N1088" s="76">
        <f t="shared" si="1662"/>
        <v>4.0199999999908869</v>
      </c>
      <c r="O1088" s="76">
        <f t="shared" si="1662"/>
        <v>3.8580000000083601</v>
      </c>
      <c r="P1088" s="76">
        <f t="shared" si="1662"/>
        <v>3.8520000000044092</v>
      </c>
      <c r="Q1088" s="76">
        <f t="shared" si="1662"/>
        <v>5.2740000000007967</v>
      </c>
      <c r="R1088" s="76">
        <f t="shared" si="1662"/>
        <v>5.3400000000006003</v>
      </c>
      <c r="S1088" s="1315">
        <f t="shared" si="1662"/>
        <v>5.3339999999898282</v>
      </c>
      <c r="T1088" s="76">
        <f t="shared" si="1662"/>
        <v>4.1700000000009823</v>
      </c>
      <c r="U1088" s="76">
        <f t="shared" si="1662"/>
        <v>4.1280000000006112</v>
      </c>
      <c r="V1088" s="76">
        <f t="shared" si="1662"/>
        <v>4.3800000000069303</v>
      </c>
      <c r="W1088" s="76">
        <f t="shared" si="1662"/>
        <v>4.0260000000043874</v>
      </c>
      <c r="X1088" s="76">
        <f t="shared" si="1662"/>
        <v>7.6200000000053478</v>
      </c>
      <c r="Y1088" s="76">
        <f t="shared" si="1662"/>
        <v>7.6019999999784886</v>
      </c>
      <c r="Z1088" s="76">
        <f t="shared" si="1662"/>
        <v>4.3680000000153996</v>
      </c>
      <c r="AA1088" s="76">
        <f t="shared" si="1662"/>
        <v>4.3799999999946522</v>
      </c>
      <c r="AB1088" s="77">
        <f t="shared" si="1662"/>
        <v>4.4819999999922402</v>
      </c>
      <c r="AC1088" s="78"/>
      <c r="AD1088" s="78"/>
      <c r="AE1088" s="118"/>
      <c r="AF1088" s="384"/>
      <c r="AG1088" s="384"/>
      <c r="AH1088" s="384"/>
      <c r="AI1088" s="384"/>
      <c r="AJ1088" s="384"/>
      <c r="AK1088" s="384"/>
      <c r="AL1088" s="384"/>
      <c r="AM1088" s="384"/>
      <c r="AN1088" s="384"/>
      <c r="AO1088" s="384"/>
      <c r="AP1088" s="384"/>
      <c r="AQ1088" s="384"/>
      <c r="AR1088" s="384"/>
      <c r="AS1088" s="384"/>
      <c r="AT1088" s="384"/>
      <c r="AU1088" s="384"/>
      <c r="AV1088" s="384"/>
      <c r="AW1088" s="384"/>
      <c r="AX1088" s="384"/>
      <c r="AY1088" s="384"/>
      <c r="AZ1088" s="384"/>
      <c r="BA1088" s="384"/>
      <c r="BB1088" s="384"/>
      <c r="BC1088" s="384"/>
      <c r="BD1088" s="384"/>
      <c r="BE1088" s="384"/>
      <c r="BF1088" s="384"/>
      <c r="BG1088" s="384"/>
      <c r="BH1088" s="384"/>
      <c r="BI1088" s="384"/>
      <c r="BJ1088" s="384"/>
      <c r="BK1088" s="384"/>
      <c r="BL1088" s="384"/>
      <c r="BM1088" s="384"/>
      <c r="BN1088" s="384"/>
      <c r="BO1088" s="384"/>
      <c r="BP1088" s="384"/>
      <c r="BQ1088" s="384"/>
      <c r="BR1088" s="384"/>
      <c r="BS1088" s="384"/>
      <c r="BT1088" s="384"/>
      <c r="BU1088" s="384"/>
      <c r="BV1088" s="384"/>
      <c r="BW1088" s="384"/>
      <c r="BX1088" s="384"/>
      <c r="BY1088" s="175"/>
      <c r="BZ1088" s="175"/>
      <c r="CA1088" s="175"/>
      <c r="CB1088" s="175"/>
      <c r="CC1088" s="175"/>
      <c r="CD1088" s="187"/>
      <c r="CE1088" s="187"/>
      <c r="CF1088" s="187"/>
      <c r="CG1088" s="187"/>
      <c r="CH1088" s="187"/>
      <c r="CI1088" s="187"/>
      <c r="CJ1088" s="187"/>
      <c r="CK1088" s="187"/>
      <c r="CL1088" s="187"/>
      <c r="CM1088" s="187"/>
      <c r="CN1088" s="187"/>
      <c r="CO1088" s="187"/>
      <c r="CP1088" s="187"/>
      <c r="CQ1088" s="187"/>
      <c r="CR1088" s="187"/>
      <c r="CS1088" s="187"/>
      <c r="CT1088" s="187"/>
      <c r="CU1088" s="187"/>
      <c r="CV1088" s="187"/>
      <c r="CW1088" s="187"/>
      <c r="CX1088" s="187"/>
      <c r="CY1088" s="187"/>
      <c r="CZ1088" s="187"/>
      <c r="DA1088" s="187"/>
      <c r="DB1088" s="187"/>
      <c r="DC1088" s="187"/>
      <c r="DD1088" s="187"/>
      <c r="DE1088" s="187"/>
      <c r="DF1088" s="187"/>
      <c r="DG1088" s="187"/>
      <c r="DH1088" s="187"/>
      <c r="DI1088" s="187"/>
      <c r="DJ1088" s="187"/>
      <c r="DK1088" s="187"/>
      <c r="DL1088" s="187"/>
      <c r="DM1088" s="187"/>
      <c r="DN1088" s="187"/>
      <c r="DO1088" s="187"/>
      <c r="DP1088" s="187"/>
      <c r="DQ1088" s="187"/>
      <c r="DR1088" s="187"/>
      <c r="DS1088" s="187"/>
    </row>
    <row r="1089" spans="1:123" s="130" customFormat="1" ht="10.5" customHeight="1">
      <c r="A1089" s="1142" t="s">
        <v>475</v>
      </c>
      <c r="B1089" s="80"/>
      <c r="C1089" s="634"/>
      <c r="D1089" s="160"/>
      <c r="E1089" s="81">
        <f t="shared" si="1662"/>
        <v>1.4579999999979236</v>
      </c>
      <c r="F1089" s="81">
        <f t="shared" si="1662"/>
        <v>1.3619999999984884</v>
      </c>
      <c r="G1089" s="81">
        <f t="shared" si="1662"/>
        <v>2.0700000000022101</v>
      </c>
      <c r="H1089" s="81">
        <f t="shared" si="1662"/>
        <v>1.2660000000024638</v>
      </c>
      <c r="I1089" s="81">
        <f t="shared" si="1662"/>
        <v>1.2540000000017244</v>
      </c>
      <c r="J1089" s="81">
        <f t="shared" si="1662"/>
        <v>1.6559999999915362</v>
      </c>
      <c r="K1089" s="81">
        <f t="shared" si="1662"/>
        <v>1.6560000000038144</v>
      </c>
      <c r="L1089" s="81">
        <f t="shared" si="1662"/>
        <v>1.5779999999974734</v>
      </c>
      <c r="M1089" s="81">
        <f t="shared" si="1662"/>
        <v>1.3860000000020136</v>
      </c>
      <c r="N1089" s="81">
        <f t="shared" si="1662"/>
        <v>1.4040000000080681</v>
      </c>
      <c r="O1089" s="81">
        <f t="shared" si="1662"/>
        <v>1.529999999990423</v>
      </c>
      <c r="P1089" s="81">
        <f t="shared" si="1662"/>
        <v>1.2900000000008731</v>
      </c>
      <c r="Q1089" s="81">
        <f t="shared" si="1662"/>
        <v>1.8000000000062073</v>
      </c>
      <c r="R1089" s="81">
        <f t="shared" si="1662"/>
        <v>1.8179999999958909</v>
      </c>
      <c r="S1089" s="1316">
        <f t="shared" si="1662"/>
        <v>1.8659999999988486</v>
      </c>
      <c r="T1089" s="81">
        <f t="shared" si="1662"/>
        <v>1.4339999999967858</v>
      </c>
      <c r="U1089" s="81">
        <f t="shared" si="1662"/>
        <v>1.4160000000036916</v>
      </c>
      <c r="V1089" s="81">
        <f t="shared" si="1662"/>
        <v>1.4640000000042619</v>
      </c>
      <c r="W1089" s="81">
        <f t="shared" si="1662"/>
        <v>1.4640000000001692</v>
      </c>
      <c r="X1089" s="81">
        <f t="shared" si="1662"/>
        <v>2.4419999999944366</v>
      </c>
      <c r="Y1089" s="81">
        <f t="shared" si="1662"/>
        <v>2.4600000000004911</v>
      </c>
      <c r="Z1089" s="81">
        <f t="shared" si="1662"/>
        <v>1.5420000000024174</v>
      </c>
      <c r="AA1089" s="81">
        <f t="shared" si="1662"/>
        <v>1.5539999999939482</v>
      </c>
      <c r="AB1089" s="82">
        <f t="shared" si="1662"/>
        <v>1.5540000000045211</v>
      </c>
      <c r="AC1089" s="78"/>
      <c r="AD1089" s="78"/>
      <c r="AE1089" s="118"/>
      <c r="AF1089" s="384"/>
      <c r="AG1089" s="384"/>
      <c r="AH1089" s="384"/>
      <c r="AI1089" s="384"/>
      <c r="AJ1089" s="384"/>
      <c r="AK1089" s="384"/>
      <c r="AL1089" s="384"/>
      <c r="AM1089" s="384"/>
      <c r="AN1089" s="384"/>
      <c r="AO1089" s="384"/>
      <c r="AP1089" s="384"/>
      <c r="AQ1089" s="384"/>
      <c r="AR1089" s="384"/>
      <c r="AS1089" s="384"/>
      <c r="AT1089" s="384"/>
      <c r="AU1089" s="384"/>
      <c r="AV1089" s="384"/>
      <c r="AW1089" s="384"/>
      <c r="AX1089" s="384"/>
      <c r="AY1089" s="384"/>
      <c r="AZ1089" s="384"/>
      <c r="BA1089" s="384"/>
      <c r="BB1089" s="384"/>
      <c r="BC1089" s="384"/>
      <c r="BD1089" s="384"/>
      <c r="BE1089" s="384"/>
      <c r="BF1089" s="384"/>
      <c r="BG1089" s="384"/>
      <c r="BH1089" s="384"/>
      <c r="BI1089" s="384"/>
      <c r="BJ1089" s="384"/>
      <c r="BK1089" s="384"/>
      <c r="BL1089" s="384"/>
      <c r="BM1089" s="384"/>
      <c r="BN1089" s="384"/>
      <c r="BO1089" s="384"/>
      <c r="BP1089" s="384"/>
      <c r="BQ1089" s="384"/>
      <c r="BR1089" s="384"/>
      <c r="BS1089" s="384"/>
      <c r="BT1089" s="384"/>
      <c r="BU1089" s="384"/>
      <c r="BV1089" s="384"/>
      <c r="BW1089" s="384"/>
      <c r="BX1089" s="384"/>
      <c r="BY1089" s="175"/>
      <c r="BZ1089" s="175"/>
      <c r="CA1089" s="175"/>
      <c r="CB1089" s="175"/>
      <c r="CC1089" s="175"/>
      <c r="CD1089" s="187"/>
      <c r="CE1089" s="187"/>
      <c r="CF1089" s="187"/>
      <c r="CG1089" s="187"/>
      <c r="CH1089" s="187"/>
      <c r="CI1089" s="187"/>
      <c r="CJ1089" s="187"/>
      <c r="CK1089" s="187"/>
      <c r="CL1089" s="187"/>
      <c r="CM1089" s="187"/>
      <c r="CN1089" s="187"/>
      <c r="CO1089" s="187"/>
      <c r="CP1089" s="187"/>
      <c r="CQ1089" s="187"/>
      <c r="CR1089" s="187"/>
      <c r="CS1089" s="187"/>
      <c r="CT1089" s="187"/>
      <c r="CU1089" s="187"/>
      <c r="CV1089" s="187"/>
      <c r="CW1089" s="187"/>
      <c r="CX1089" s="187"/>
      <c r="CY1089" s="187"/>
      <c r="CZ1089" s="187"/>
      <c r="DA1089" s="187"/>
      <c r="DB1089" s="187"/>
      <c r="DC1089" s="187"/>
      <c r="DD1089" s="187"/>
      <c r="DE1089" s="187"/>
      <c r="DF1089" s="187"/>
      <c r="DG1089" s="187"/>
      <c r="DH1089" s="187"/>
      <c r="DI1089" s="187"/>
      <c r="DJ1089" s="187"/>
      <c r="DK1089" s="187"/>
      <c r="DL1089" s="187"/>
      <c r="DM1089" s="187"/>
      <c r="DN1089" s="187"/>
      <c r="DO1089" s="187"/>
      <c r="DP1089" s="187"/>
      <c r="DQ1089" s="187"/>
      <c r="DR1089" s="187"/>
      <c r="DS1089" s="187"/>
    </row>
    <row r="1090" spans="1:123" s="130" customFormat="1" ht="10.5" customHeight="1" thickBot="1">
      <c r="A1090" s="1140" t="s">
        <v>476</v>
      </c>
      <c r="B1090" s="83"/>
      <c r="C1090" s="893"/>
      <c r="D1090" s="161"/>
      <c r="E1090" s="84">
        <f>SQRT(E1089*E1089+E1088*E1088)</f>
        <v>4.2029903640032735</v>
      </c>
      <c r="F1090" s="84">
        <f t="shared" ref="F1090:AB1090" si="1663">SQRT(F1089*F1089+F1088*F1088)</f>
        <v>4.1026752247726561</v>
      </c>
      <c r="G1090" s="84">
        <f t="shared" si="1663"/>
        <v>4.4206035786996667</v>
      </c>
      <c r="H1090" s="84">
        <f t="shared" si="1663"/>
        <v>4.0110337819669812</v>
      </c>
      <c r="I1090" s="84">
        <f t="shared" si="1663"/>
        <v>3.3848562746470088</v>
      </c>
      <c r="J1090" s="84">
        <f t="shared" si="1663"/>
        <v>4.6265252620053188</v>
      </c>
      <c r="K1090" s="84">
        <f t="shared" si="1663"/>
        <v>4.6882120259080367</v>
      </c>
      <c r="L1090" s="84">
        <f t="shared" si="1663"/>
        <v>4.6273733370099244</v>
      </c>
      <c r="M1090" s="84">
        <f t="shared" si="1663"/>
        <v>3.9136422933146511</v>
      </c>
      <c r="N1090" s="84">
        <f t="shared" si="1663"/>
        <v>4.2581235303768938</v>
      </c>
      <c r="O1090" s="84">
        <f t="shared" si="1663"/>
        <v>4.1503089041702905</v>
      </c>
      <c r="P1090" s="84">
        <f t="shared" si="1663"/>
        <v>4.0622658701808554</v>
      </c>
      <c r="Q1090" s="84">
        <f t="shared" si="1663"/>
        <v>5.5727081387805288</v>
      </c>
      <c r="R1090" s="84">
        <f t="shared" si="1663"/>
        <v>5.6409860840097341</v>
      </c>
      <c r="S1090" s="1317">
        <f t="shared" si="1663"/>
        <v>5.6509744292367126</v>
      </c>
      <c r="T1090" s="84">
        <f t="shared" si="1663"/>
        <v>4.409677539231069</v>
      </c>
      <c r="U1090" s="84">
        <f t="shared" si="1663"/>
        <v>4.3641081563150452</v>
      </c>
      <c r="V1090" s="84">
        <f t="shared" si="1663"/>
        <v>4.6181918539698188</v>
      </c>
      <c r="W1090" s="84">
        <f t="shared" si="1663"/>
        <v>4.2839201673275644</v>
      </c>
      <c r="X1090" s="84">
        <f t="shared" si="1663"/>
        <v>8.0017350618509191</v>
      </c>
      <c r="Y1090" s="84">
        <f t="shared" si="1663"/>
        <v>7.9901191480274782</v>
      </c>
      <c r="Z1090" s="84">
        <f t="shared" si="1663"/>
        <v>4.6321904106094332</v>
      </c>
      <c r="AA1090" s="84">
        <f t="shared" si="1663"/>
        <v>4.6475064281756886</v>
      </c>
      <c r="AB1090" s="85">
        <f t="shared" si="1663"/>
        <v>4.7437580039399663</v>
      </c>
      <c r="AC1090" s="78"/>
      <c r="AD1090" s="78"/>
      <c r="AE1090" s="118"/>
      <c r="AF1090" s="384"/>
      <c r="AG1090" s="384"/>
      <c r="AH1090" s="384"/>
      <c r="AI1090" s="384"/>
      <c r="AJ1090" s="384"/>
      <c r="AK1090" s="384"/>
      <c r="AL1090" s="384"/>
      <c r="AM1090" s="384"/>
      <c r="AN1090" s="384"/>
      <c r="AO1090" s="384"/>
      <c r="AP1090" s="384"/>
      <c r="AQ1090" s="384"/>
      <c r="AR1090" s="384"/>
      <c r="AS1090" s="384"/>
      <c r="AT1090" s="384"/>
      <c r="AU1090" s="384"/>
      <c r="AV1090" s="384"/>
      <c r="AW1090" s="384"/>
      <c r="AX1090" s="384"/>
      <c r="AY1090" s="384"/>
      <c r="AZ1090" s="384"/>
      <c r="BA1090" s="384"/>
      <c r="BB1090" s="384"/>
      <c r="BC1090" s="384"/>
      <c r="BD1090" s="384"/>
      <c r="BE1090" s="384"/>
      <c r="BF1090" s="384"/>
      <c r="BG1090" s="384"/>
      <c r="BH1090" s="384"/>
      <c r="BI1090" s="384"/>
      <c r="BJ1090" s="384"/>
      <c r="BK1090" s="384"/>
      <c r="BL1090" s="384"/>
      <c r="BM1090" s="384"/>
      <c r="BN1090" s="384"/>
      <c r="BO1090" s="384"/>
      <c r="BP1090" s="384"/>
      <c r="BQ1090" s="384"/>
      <c r="BR1090" s="384"/>
      <c r="BS1090" s="384"/>
      <c r="BT1090" s="384"/>
      <c r="BU1090" s="384"/>
      <c r="BV1090" s="384"/>
      <c r="BW1090" s="384"/>
      <c r="BX1090" s="384"/>
      <c r="BY1090" s="175"/>
      <c r="BZ1090" s="175"/>
      <c r="CA1090" s="175"/>
      <c r="CB1090" s="175"/>
      <c r="CC1090" s="175"/>
      <c r="CD1090" s="187"/>
      <c r="CE1090" s="187"/>
      <c r="CF1090" s="187"/>
      <c r="CG1090" s="187"/>
      <c r="CH1090" s="187"/>
      <c r="CI1090" s="187"/>
      <c r="CJ1090" s="187"/>
      <c r="CK1090" s="187"/>
      <c r="CL1090" s="187"/>
      <c r="CM1090" s="187"/>
      <c r="CN1090" s="187"/>
      <c r="CO1090" s="187"/>
      <c r="CP1090" s="187"/>
      <c r="CQ1090" s="187"/>
      <c r="CR1090" s="187"/>
      <c r="CS1090" s="187"/>
      <c r="CT1090" s="187"/>
      <c r="CU1090" s="187"/>
      <c r="CV1090" s="187"/>
      <c r="CW1090" s="187"/>
      <c r="CX1090" s="187"/>
      <c r="CY1090" s="187"/>
      <c r="CZ1090" s="187"/>
      <c r="DA1090" s="187"/>
      <c r="DB1090" s="187"/>
      <c r="DC1090" s="187"/>
      <c r="DD1090" s="187"/>
      <c r="DE1090" s="187"/>
      <c r="DF1090" s="187"/>
      <c r="DG1090" s="187"/>
      <c r="DH1090" s="187"/>
      <c r="DI1090" s="187"/>
      <c r="DJ1090" s="187"/>
      <c r="DK1090" s="187"/>
      <c r="DL1090" s="187"/>
      <c r="DM1090" s="187"/>
      <c r="DN1090" s="187"/>
      <c r="DO1090" s="187"/>
      <c r="DP1090" s="187"/>
      <c r="DQ1090" s="187"/>
      <c r="DR1090" s="187"/>
      <c r="DS1090" s="187"/>
    </row>
    <row r="1091" spans="1:123" s="187" customFormat="1" ht="10.5" customHeight="1">
      <c r="A1091" s="421"/>
      <c r="B1091" s="422" t="s">
        <v>49</v>
      </c>
      <c r="C1091" s="1260"/>
      <c r="D1091" s="1266" t="s">
        <v>37</v>
      </c>
      <c r="E1091" s="99">
        <f t="shared" ref="E1091:T1092" si="1664">(AG1091-AF1091)*$AE1091</f>
        <v>3.9999999999781721</v>
      </c>
      <c r="F1091" s="99">
        <f t="shared" si="1664"/>
        <v>4.0000000000145519</v>
      </c>
      <c r="G1091" s="227">
        <f>(AI1091-AH1091)*$AE1091</f>
        <v>7.999999999992724</v>
      </c>
      <c r="H1091" s="420">
        <f t="shared" si="1664"/>
        <v>7.999999999992724</v>
      </c>
      <c r="I1091" s="99">
        <f t="shared" si="1664"/>
        <v>8.0000000000291038</v>
      </c>
      <c r="J1091" s="99">
        <f t="shared" si="1664"/>
        <v>3.9999999999781721</v>
      </c>
      <c r="K1091" s="99">
        <f t="shared" si="1664"/>
        <v>4.0000000000145519</v>
      </c>
      <c r="L1091" s="99">
        <f t="shared" si="1664"/>
        <v>43.999999999978172</v>
      </c>
      <c r="M1091" s="99">
        <f t="shared" si="1664"/>
        <v>12.000000000007276</v>
      </c>
      <c r="N1091" s="420">
        <f t="shared" si="1664"/>
        <v>12.000000000007276</v>
      </c>
      <c r="O1091" s="99">
        <f t="shared" si="1664"/>
        <v>7.999999999992724</v>
      </c>
      <c r="P1091" s="99">
        <f>(AR1091-AQ1091)*$AE1091</f>
        <v>7.999999999992724</v>
      </c>
      <c r="Q1091" s="99">
        <f t="shared" si="1664"/>
        <v>16.000000000021828</v>
      </c>
      <c r="R1091" s="99">
        <f t="shared" si="1664"/>
        <v>15.999999999985448</v>
      </c>
      <c r="S1091" s="99">
        <f t="shared" si="1664"/>
        <v>12.000000000007276</v>
      </c>
      <c r="T1091" s="99">
        <f t="shared" si="1664"/>
        <v>7.999999999992724</v>
      </c>
      <c r="U1091" s="99">
        <f t="shared" ref="U1091:AB1092" si="1665">(AW1091-AV1091)*$AE1091</f>
        <v>24.000000000014552</v>
      </c>
      <c r="V1091" s="420">
        <f t="shared" si="1665"/>
        <v>20</v>
      </c>
      <c r="W1091" s="99">
        <f t="shared" si="1665"/>
        <v>20</v>
      </c>
      <c r="X1091" s="99">
        <f t="shared" si="1665"/>
        <v>3.9999999999781721</v>
      </c>
      <c r="Y1091" s="99">
        <f t="shared" si="1665"/>
        <v>4.0000000000145519</v>
      </c>
      <c r="Z1091" s="99">
        <f t="shared" si="1665"/>
        <v>0</v>
      </c>
      <c r="AA1091" s="99">
        <f t="shared" si="1665"/>
        <v>4.0000000000145519</v>
      </c>
      <c r="AB1091" s="124">
        <f t="shared" si="1665"/>
        <v>0</v>
      </c>
      <c r="AC1091" s="58">
        <f>(BD1091-AF1091)*AE1091</f>
        <v>252.00000000000728</v>
      </c>
      <c r="AD1091" s="61"/>
      <c r="AE1091" s="69">
        <v>40</v>
      </c>
      <c r="AF1091" s="187">
        <v>4166.8</v>
      </c>
      <c r="AG1091" s="384">
        <v>4166.8999999999996</v>
      </c>
      <c r="AH1091" s="187">
        <v>4167</v>
      </c>
      <c r="AI1091" s="384">
        <v>4167.2</v>
      </c>
      <c r="AJ1091" s="384">
        <v>4167.3999999999996</v>
      </c>
      <c r="AK1091" s="384">
        <v>4167.6000000000004</v>
      </c>
      <c r="AL1091" s="384">
        <v>4167.7</v>
      </c>
      <c r="AM1091" s="384">
        <v>4167.8</v>
      </c>
      <c r="AN1091" s="384">
        <v>4168.8999999999996</v>
      </c>
      <c r="AO1091" s="384">
        <v>4169.2</v>
      </c>
      <c r="AP1091" s="384">
        <v>4169.5</v>
      </c>
      <c r="AQ1091" s="384">
        <v>4169.7</v>
      </c>
      <c r="AR1091" s="384">
        <v>4169.8999999999996</v>
      </c>
      <c r="AS1091" s="384">
        <v>4170.3</v>
      </c>
      <c r="AT1091" s="384">
        <v>4170.7</v>
      </c>
      <c r="AU1091" s="384">
        <v>4171</v>
      </c>
      <c r="AV1091" s="384">
        <v>4171.2</v>
      </c>
      <c r="AW1091" s="384">
        <v>4171.8</v>
      </c>
      <c r="AX1091" s="384">
        <v>4172.3</v>
      </c>
      <c r="AY1091" s="384">
        <v>4172.8</v>
      </c>
      <c r="AZ1091" s="384">
        <v>4172.8999999999996</v>
      </c>
      <c r="BA1091" s="384">
        <v>4173</v>
      </c>
      <c r="BB1091" s="384">
        <v>4173</v>
      </c>
      <c r="BC1091" s="384">
        <v>4173.1000000000004</v>
      </c>
      <c r="BD1091" s="384">
        <v>4173.1000000000004</v>
      </c>
      <c r="BE1091" s="376"/>
      <c r="BF1091" s="376"/>
      <c r="BG1091" s="376"/>
      <c r="BH1091" s="376"/>
      <c r="BI1091" s="376"/>
      <c r="BJ1091" s="376"/>
      <c r="BK1091" s="376"/>
      <c r="BL1091" s="376"/>
      <c r="BM1091" s="376"/>
      <c r="BN1091" s="376"/>
      <c r="BO1091" s="376"/>
      <c r="BP1091" s="376"/>
      <c r="BQ1091" s="376"/>
      <c r="BR1091" s="376"/>
      <c r="BS1091" s="376"/>
      <c r="BT1091" s="376"/>
      <c r="BU1091" s="376"/>
      <c r="BV1091" s="376"/>
      <c r="BW1091" s="376"/>
      <c r="BX1091" s="376"/>
    </row>
    <row r="1092" spans="1:123" s="187" customFormat="1" ht="10.5" customHeight="1" thickBot="1">
      <c r="A1092" s="423"/>
      <c r="B1092" s="1232" t="s">
        <v>50</v>
      </c>
      <c r="C1092" s="934"/>
      <c r="D1092" s="271" t="s">
        <v>37</v>
      </c>
      <c r="E1092" s="63">
        <f t="shared" si="1664"/>
        <v>5.999999999994543</v>
      </c>
      <c r="F1092" s="63">
        <f t="shared" si="1664"/>
        <v>3.0000000000109139</v>
      </c>
      <c r="G1092" s="63">
        <f t="shared" si="1664"/>
        <v>2.9999999999836291</v>
      </c>
      <c r="H1092" s="417">
        <f t="shared" si="1664"/>
        <v>3.0000000000109139</v>
      </c>
      <c r="I1092" s="63">
        <f t="shared" si="1664"/>
        <v>5.999999999994543</v>
      </c>
      <c r="J1092" s="63">
        <f t="shared" si="1664"/>
        <v>5.999999999994543</v>
      </c>
      <c r="K1092" s="63">
        <f t="shared" si="1664"/>
        <v>5.999999999994543</v>
      </c>
      <c r="L1092" s="63">
        <f t="shared" si="1664"/>
        <v>6.0000000000218279</v>
      </c>
      <c r="M1092" s="63">
        <f t="shared" si="1664"/>
        <v>5.999999999994543</v>
      </c>
      <c r="N1092" s="417">
        <f t="shared" si="1664"/>
        <v>2.9999999999836291</v>
      </c>
      <c r="O1092" s="63">
        <f t="shared" si="1664"/>
        <v>3.0000000000109139</v>
      </c>
      <c r="P1092" s="63">
        <f t="shared" si="1664"/>
        <v>3.0000000000109139</v>
      </c>
      <c r="Q1092" s="63">
        <f t="shared" si="1664"/>
        <v>5.999999999994543</v>
      </c>
      <c r="R1092" s="63">
        <f t="shared" si="1664"/>
        <v>5.999999999994543</v>
      </c>
      <c r="S1092" s="63">
        <f t="shared" si="1664"/>
        <v>5.999999999994543</v>
      </c>
      <c r="T1092" s="63">
        <f t="shared" si="1664"/>
        <v>5.999999999994543</v>
      </c>
      <c r="U1092" s="63">
        <f t="shared" si="1665"/>
        <v>3.0000000000109139</v>
      </c>
      <c r="V1092" s="417">
        <f>(AZ1092-AW1092)*$AE1092</f>
        <v>15</v>
      </c>
      <c r="W1092" s="63">
        <f>(BA1092-AZ1092)*$AE1092</f>
        <v>9.000000000005457</v>
      </c>
      <c r="X1092" s="63">
        <f>(BB1092-BA1092)*$AE1092</f>
        <v>5.999999999994543</v>
      </c>
      <c r="Y1092" s="63">
        <f>(BC1092-BB1092)*$AE1092</f>
        <v>5.999999999994543</v>
      </c>
      <c r="Z1092" s="63">
        <f>(BD1092-BC1092)*$AE1092</f>
        <v>3.0000000000109139</v>
      </c>
      <c r="AA1092" s="63">
        <f>(BC1092-BB1092)*$AE1092</f>
        <v>5.999999999994543</v>
      </c>
      <c r="AB1092" s="64">
        <f>(BD1092-BC1092)*$AE1092</f>
        <v>3.0000000000109139</v>
      </c>
      <c r="AC1092" s="58">
        <f>(BD1092-AF1092)*AE1092</f>
        <v>120</v>
      </c>
      <c r="AD1092" s="61"/>
      <c r="AE1092" s="69">
        <v>30</v>
      </c>
      <c r="AF1092" s="384">
        <v>5048.8</v>
      </c>
      <c r="AG1092" s="384">
        <v>5049</v>
      </c>
      <c r="AH1092" s="384">
        <v>5049.1000000000004</v>
      </c>
      <c r="AI1092" s="384">
        <v>5049.2</v>
      </c>
      <c r="AJ1092" s="384">
        <v>5049.3</v>
      </c>
      <c r="AK1092" s="384">
        <v>5049.5</v>
      </c>
      <c r="AL1092" s="384">
        <v>5049.7</v>
      </c>
      <c r="AM1092" s="384">
        <v>5049.8999999999996</v>
      </c>
      <c r="AN1092" s="384">
        <v>5050.1000000000004</v>
      </c>
      <c r="AO1092" s="384">
        <v>5050.3</v>
      </c>
      <c r="AP1092" s="384">
        <v>5050.3999999999996</v>
      </c>
      <c r="AQ1092" s="384">
        <v>5050.5</v>
      </c>
      <c r="AR1092" s="384">
        <v>5050.6000000000004</v>
      </c>
      <c r="AS1092" s="384">
        <v>5050.8</v>
      </c>
      <c r="AT1092" s="384">
        <v>5051</v>
      </c>
      <c r="AU1092" s="384">
        <v>5051.2</v>
      </c>
      <c r="AV1092" s="384">
        <v>5051.3999999999996</v>
      </c>
      <c r="AW1092" s="384">
        <v>5051.5</v>
      </c>
      <c r="AX1092" s="376">
        <v>5051.6000000000004</v>
      </c>
      <c r="AY1092" s="187">
        <v>5051.8</v>
      </c>
      <c r="AZ1092" s="376">
        <v>5052</v>
      </c>
      <c r="BA1092" s="384">
        <v>5052.3</v>
      </c>
      <c r="BB1092" s="384">
        <v>5052.5</v>
      </c>
      <c r="BC1092" s="384">
        <v>5052.7</v>
      </c>
      <c r="BD1092" s="384">
        <v>5052.8</v>
      </c>
      <c r="BE1092" s="376"/>
      <c r="BF1092" s="376"/>
      <c r="BG1092" s="376"/>
      <c r="BH1092" s="376"/>
      <c r="BI1092" s="376"/>
      <c r="BJ1092" s="376"/>
      <c r="BK1092" s="376"/>
      <c r="BL1092" s="376"/>
      <c r="BM1092" s="376"/>
      <c r="BN1092" s="376"/>
      <c r="BO1092" s="376"/>
      <c r="BP1092" s="376"/>
      <c r="BQ1092" s="376"/>
      <c r="BR1092" s="376"/>
      <c r="BS1092" s="376"/>
      <c r="BT1092" s="376"/>
      <c r="BU1092" s="376"/>
      <c r="BV1092" s="376"/>
      <c r="BW1092" s="376"/>
      <c r="BX1092" s="376"/>
    </row>
    <row r="1093" spans="1:123" s="130" customFormat="1" ht="10.5" customHeight="1" thickBot="1">
      <c r="A1093" s="658" t="s">
        <v>576</v>
      </c>
      <c r="B1093" s="185"/>
      <c r="C1093" s="185"/>
      <c r="D1093" s="185"/>
      <c r="E1093" s="185">
        <v>1</v>
      </c>
      <c r="F1093" s="185">
        <v>2</v>
      </c>
      <c r="G1093" s="185">
        <v>3</v>
      </c>
      <c r="H1093" s="415">
        <v>4</v>
      </c>
      <c r="I1093" s="185">
        <v>5</v>
      </c>
      <c r="J1093" s="185">
        <v>6</v>
      </c>
      <c r="K1093" s="185">
        <v>7</v>
      </c>
      <c r="L1093" s="185">
        <v>8</v>
      </c>
      <c r="M1093" s="185">
        <v>9</v>
      </c>
      <c r="N1093" s="415">
        <v>10</v>
      </c>
      <c r="O1093" s="185">
        <v>11</v>
      </c>
      <c r="P1093" s="185">
        <v>12</v>
      </c>
      <c r="Q1093" s="185">
        <v>13</v>
      </c>
      <c r="R1093" s="185">
        <v>14</v>
      </c>
      <c r="S1093" s="185">
        <v>15</v>
      </c>
      <c r="T1093" s="185">
        <v>16</v>
      </c>
      <c r="U1093" s="185">
        <v>17</v>
      </c>
      <c r="V1093" s="415">
        <v>18</v>
      </c>
      <c r="W1093" s="185">
        <v>19</v>
      </c>
      <c r="X1093" s="185">
        <v>20</v>
      </c>
      <c r="Y1093" s="185">
        <v>21</v>
      </c>
      <c r="Z1093" s="185">
        <v>22</v>
      </c>
      <c r="AA1093" s="185">
        <v>23</v>
      </c>
      <c r="AB1093" s="186">
        <v>24</v>
      </c>
      <c r="AC1093" s="376"/>
      <c r="AD1093" s="376"/>
      <c r="AE1093" s="376"/>
      <c r="AF1093" s="376"/>
      <c r="AG1093" s="376"/>
      <c r="AH1093" s="376"/>
      <c r="AI1093" s="376"/>
      <c r="AJ1093" s="376"/>
      <c r="AK1093" s="376"/>
      <c r="AL1093" s="376"/>
      <c r="AM1093" s="376"/>
      <c r="AN1093" s="376"/>
      <c r="AO1093" s="376"/>
      <c r="AP1093" s="376"/>
      <c r="AQ1093" s="376"/>
      <c r="AR1093" s="376"/>
      <c r="AS1093" s="376"/>
      <c r="AT1093" s="376"/>
      <c r="AU1093" s="376"/>
      <c r="AV1093" s="376"/>
      <c r="AW1093" s="376"/>
      <c r="AX1093" s="376"/>
      <c r="AY1093" s="376"/>
      <c r="AZ1093" s="376"/>
      <c r="BA1093" s="376"/>
      <c r="BB1093" s="376"/>
      <c r="BC1093" s="376"/>
      <c r="BD1093" s="376"/>
      <c r="BE1093" s="376"/>
      <c r="BF1093" s="376"/>
      <c r="BG1093" s="376"/>
      <c r="BH1093" s="376"/>
      <c r="BI1093" s="376"/>
      <c r="BJ1093" s="376"/>
      <c r="BK1093" s="376"/>
      <c r="BL1093" s="376"/>
      <c r="BM1093" s="376"/>
      <c r="BN1093" s="376"/>
      <c r="BO1093" s="376"/>
      <c r="BP1093" s="376"/>
      <c r="BQ1093" s="376"/>
      <c r="BR1093" s="376"/>
      <c r="BS1093" s="376"/>
      <c r="BT1093" s="376"/>
      <c r="BU1093" s="376"/>
      <c r="BV1093" s="376"/>
      <c r="BW1093" s="376"/>
      <c r="BX1093" s="376"/>
      <c r="BY1093" s="187"/>
      <c r="BZ1093" s="187"/>
      <c r="CA1093" s="187"/>
      <c r="CB1093" s="187"/>
      <c r="CC1093" s="187"/>
      <c r="CD1093" s="187"/>
      <c r="CE1093" s="187"/>
      <c r="CF1093" s="187"/>
      <c r="CG1093" s="187"/>
      <c r="CH1093" s="187"/>
      <c r="CI1093" s="187"/>
      <c r="CJ1093" s="187"/>
      <c r="CK1093" s="187"/>
      <c r="CL1093" s="187"/>
      <c r="CM1093" s="187"/>
      <c r="CN1093" s="187"/>
      <c r="CO1093" s="187"/>
      <c r="CP1093" s="187"/>
      <c r="CQ1093" s="187"/>
      <c r="CR1093" s="187"/>
      <c r="CS1093" s="187"/>
      <c r="CT1093" s="187"/>
      <c r="CU1093" s="187"/>
      <c r="CV1093" s="187"/>
      <c r="CW1093" s="187"/>
      <c r="CX1093" s="187"/>
      <c r="CY1093" s="187"/>
      <c r="CZ1093" s="187"/>
      <c r="DA1093" s="187"/>
      <c r="DB1093" s="187"/>
      <c r="DC1093" s="187"/>
      <c r="DD1093" s="187"/>
      <c r="DE1093" s="187"/>
      <c r="DF1093" s="187"/>
      <c r="DG1093" s="187"/>
      <c r="DH1093" s="187"/>
      <c r="DI1093" s="187"/>
      <c r="DJ1093" s="187"/>
      <c r="DK1093" s="187"/>
      <c r="DL1093" s="187"/>
      <c r="DM1093" s="187"/>
      <c r="DN1093" s="187"/>
      <c r="DO1093" s="187"/>
      <c r="DP1093" s="187"/>
      <c r="DQ1093" s="187"/>
      <c r="DR1093" s="187"/>
      <c r="DS1093" s="187"/>
    </row>
    <row r="1094" spans="1:123" s="130" customFormat="1" ht="10.5" customHeight="1">
      <c r="A1094" s="391" t="s">
        <v>35</v>
      </c>
      <c r="B1094" s="48"/>
      <c r="C1094" s="853" t="s">
        <v>136</v>
      </c>
      <c r="D1094" s="424" t="s">
        <v>39</v>
      </c>
      <c r="E1094" s="48">
        <v>10.4</v>
      </c>
      <c r="F1094" s="48">
        <v>10.3</v>
      </c>
      <c r="G1094" s="48">
        <v>10.3</v>
      </c>
      <c r="H1094" s="392">
        <v>10.5</v>
      </c>
      <c r="I1094" s="48">
        <v>10.3</v>
      </c>
      <c r="J1094" s="48">
        <v>10.4</v>
      </c>
      <c r="K1094" s="48">
        <v>10.4</v>
      </c>
      <c r="L1094" s="48">
        <v>10.4</v>
      </c>
      <c r="M1094" s="48">
        <v>10.4</v>
      </c>
      <c r="N1094" s="392">
        <v>10.4</v>
      </c>
      <c r="O1094" s="48">
        <v>10.3</v>
      </c>
      <c r="P1094" s="48">
        <v>10.4</v>
      </c>
      <c r="Q1094" s="48">
        <v>10.3</v>
      </c>
      <c r="R1094" s="48">
        <v>10.3</v>
      </c>
      <c r="S1094" s="48">
        <v>10.199999999999999</v>
      </c>
      <c r="T1094" s="48">
        <v>10.4</v>
      </c>
      <c r="U1094" s="48">
        <v>10.4</v>
      </c>
      <c r="V1094" s="392">
        <v>10.3</v>
      </c>
      <c r="W1094" s="48">
        <v>10.3</v>
      </c>
      <c r="X1094" s="48">
        <v>10.199999999999999</v>
      </c>
      <c r="Y1094" s="48">
        <v>10.4</v>
      </c>
      <c r="Z1094" s="48">
        <v>10.5</v>
      </c>
      <c r="AA1094" s="48">
        <v>10.4</v>
      </c>
      <c r="AB1094" s="49">
        <v>10.3</v>
      </c>
      <c r="AC1094" s="376"/>
      <c r="AD1094" s="376"/>
      <c r="AE1094" s="376"/>
      <c r="AF1094" s="376"/>
      <c r="AG1094" s="376"/>
      <c r="AH1094" s="376"/>
      <c r="AI1094" s="376"/>
      <c r="AJ1094" s="376"/>
      <c r="AK1094" s="376"/>
      <c r="AL1094" s="376"/>
      <c r="AM1094" s="376"/>
      <c r="AN1094" s="376"/>
      <c r="AO1094" s="376"/>
      <c r="AP1094" s="376"/>
      <c r="AQ1094" s="376"/>
      <c r="AR1094" s="376"/>
      <c r="AS1094" s="376"/>
      <c r="AT1094" s="376"/>
      <c r="AU1094" s="376"/>
      <c r="AV1094" s="376"/>
      <c r="AW1094" s="376"/>
      <c r="AX1094" s="376"/>
      <c r="AY1094" s="376"/>
      <c r="AZ1094" s="376"/>
      <c r="BA1094" s="376"/>
      <c r="BB1094" s="376"/>
      <c r="BC1094" s="376"/>
      <c r="BD1094" s="376"/>
      <c r="BE1094" s="376"/>
      <c r="BF1094" s="376"/>
      <c r="BG1094" s="376"/>
      <c r="BH1094" s="376"/>
      <c r="BI1094" s="376"/>
      <c r="BJ1094" s="376"/>
      <c r="BK1094" s="376"/>
      <c r="BL1094" s="376"/>
      <c r="BM1094" s="376"/>
      <c r="BN1094" s="376"/>
      <c r="BO1094" s="376"/>
      <c r="BP1094" s="376"/>
      <c r="BQ1094" s="376"/>
      <c r="BR1094" s="376"/>
      <c r="BS1094" s="376"/>
      <c r="BT1094" s="376"/>
      <c r="BU1094" s="376"/>
      <c r="BV1094" s="376"/>
      <c r="BW1094" s="376"/>
      <c r="BX1094" s="376"/>
      <c r="BY1094" s="187"/>
      <c r="BZ1094" s="187"/>
      <c r="CA1094" s="187"/>
      <c r="CB1094" s="187"/>
      <c r="CC1094" s="187"/>
      <c r="CD1094" s="187"/>
      <c r="CE1094" s="187"/>
      <c r="CF1094" s="187"/>
      <c r="CG1094" s="187"/>
      <c r="CH1094" s="187"/>
      <c r="CI1094" s="187"/>
      <c r="CJ1094" s="187"/>
      <c r="CK1094" s="187"/>
      <c r="CL1094" s="187"/>
      <c r="CM1094" s="187"/>
      <c r="CN1094" s="187"/>
      <c r="CO1094" s="187"/>
      <c r="CP1094" s="187"/>
      <c r="CQ1094" s="187"/>
      <c r="CR1094" s="187"/>
      <c r="CS1094" s="187"/>
      <c r="CT1094" s="187"/>
      <c r="CU1094" s="187"/>
      <c r="CV1094" s="187"/>
      <c r="CW1094" s="187"/>
      <c r="CX1094" s="187"/>
      <c r="CY1094" s="187"/>
      <c r="CZ1094" s="187"/>
      <c r="DA1094" s="187"/>
      <c r="DB1094" s="187"/>
      <c r="DC1094" s="187"/>
      <c r="DD1094" s="187"/>
      <c r="DE1094" s="187"/>
      <c r="DF1094" s="187"/>
      <c r="DG1094" s="187"/>
      <c r="DH1094" s="187"/>
      <c r="DI1094" s="187"/>
      <c r="DJ1094" s="187"/>
      <c r="DK1094" s="187"/>
      <c r="DL1094" s="187"/>
      <c r="DM1094" s="187"/>
      <c r="DN1094" s="187"/>
      <c r="DO1094" s="187"/>
      <c r="DP1094" s="187"/>
      <c r="DQ1094" s="187"/>
      <c r="DR1094" s="187"/>
      <c r="DS1094" s="187"/>
    </row>
    <row r="1095" spans="1:123" s="130" customFormat="1" ht="10.5" customHeight="1" thickBot="1">
      <c r="A1095" s="393" t="s">
        <v>36</v>
      </c>
      <c r="B1095" s="50"/>
      <c r="C1095" s="854" t="s">
        <v>136</v>
      </c>
      <c r="D1095" s="425" t="s">
        <v>39</v>
      </c>
      <c r="E1095" s="50">
        <v>10.4</v>
      </c>
      <c r="F1095" s="50">
        <v>10.3</v>
      </c>
      <c r="G1095" s="50">
        <v>10.199999999999999</v>
      </c>
      <c r="H1095" s="394">
        <v>10.199999999999999</v>
      </c>
      <c r="I1095" s="50">
        <v>10.1</v>
      </c>
      <c r="J1095" s="50">
        <v>10.4</v>
      </c>
      <c r="K1095" s="50">
        <v>10.3</v>
      </c>
      <c r="L1095" s="50">
        <v>10.199999999999999</v>
      </c>
      <c r="M1095" s="50">
        <v>10.3</v>
      </c>
      <c r="N1095" s="394">
        <v>10.4</v>
      </c>
      <c r="O1095" s="50">
        <v>10.199999999999999</v>
      </c>
      <c r="P1095" s="50">
        <v>10.199999999999999</v>
      </c>
      <c r="Q1095" s="50">
        <v>10.3</v>
      </c>
      <c r="R1095" s="50">
        <v>10.199999999999999</v>
      </c>
      <c r="S1095" s="50">
        <v>10.199999999999999</v>
      </c>
      <c r="T1095" s="50">
        <v>10.199999999999999</v>
      </c>
      <c r="U1095" s="50">
        <v>10.199999999999999</v>
      </c>
      <c r="V1095" s="394">
        <v>10.199999999999999</v>
      </c>
      <c r="W1095" s="50">
        <v>10.3</v>
      </c>
      <c r="X1095" s="50">
        <v>10.199999999999999</v>
      </c>
      <c r="Y1095" s="50">
        <v>10.3</v>
      </c>
      <c r="Z1095" s="50">
        <v>10.3</v>
      </c>
      <c r="AA1095" s="50">
        <v>10.199999999999999</v>
      </c>
      <c r="AB1095" s="51">
        <v>10.3</v>
      </c>
      <c r="AC1095" s="376"/>
      <c r="AD1095" s="376"/>
      <c r="AE1095" s="376"/>
      <c r="AF1095" s="376"/>
      <c r="AG1095" s="376"/>
      <c r="AH1095" s="376"/>
      <c r="AI1095" s="376"/>
      <c r="AJ1095" s="376"/>
      <c r="AK1095" s="376"/>
      <c r="AL1095" s="376"/>
      <c r="AM1095" s="376"/>
      <c r="AN1095" s="376"/>
      <c r="AO1095" s="376"/>
      <c r="AP1095" s="376"/>
      <c r="AQ1095" s="376"/>
      <c r="AR1095" s="376"/>
      <c r="AS1095" s="376"/>
      <c r="AT1095" s="376"/>
      <c r="AU1095" s="376"/>
      <c r="AV1095" s="376"/>
      <c r="AW1095" s="376"/>
      <c r="AX1095" s="376"/>
      <c r="AY1095" s="376"/>
      <c r="AZ1095" s="376"/>
      <c r="BA1095" s="376"/>
      <c r="BB1095" s="376"/>
      <c r="BC1095" s="376"/>
      <c r="BD1095" s="376"/>
      <c r="BE1095" s="376"/>
      <c r="BF1095" s="376"/>
      <c r="BG1095" s="376"/>
      <c r="BH1095" s="376"/>
      <c r="BI1095" s="376"/>
      <c r="BJ1095" s="376"/>
      <c r="BK1095" s="376"/>
      <c r="BL1095" s="376"/>
      <c r="BM1095" s="376"/>
      <c r="BN1095" s="376"/>
      <c r="BO1095" s="376"/>
      <c r="BP1095" s="376"/>
      <c r="BQ1095" s="376"/>
      <c r="BR1095" s="376"/>
      <c r="BS1095" s="376"/>
      <c r="BT1095" s="376"/>
      <c r="BU1095" s="376"/>
      <c r="BV1095" s="376"/>
      <c r="BW1095" s="376"/>
      <c r="BX1095" s="376"/>
      <c r="BY1095" s="187"/>
      <c r="BZ1095" s="187"/>
      <c r="CA1095" s="187"/>
      <c r="CB1095" s="187"/>
      <c r="CC1095" s="187"/>
      <c r="CD1095" s="187"/>
      <c r="CE1095" s="187"/>
      <c r="CF1095" s="187"/>
      <c r="CG1095" s="187"/>
      <c r="CH1095" s="187"/>
      <c r="CI1095" s="187"/>
      <c r="CJ1095" s="187"/>
      <c r="CK1095" s="187"/>
      <c r="CL1095" s="187"/>
      <c r="CM1095" s="187"/>
      <c r="CN1095" s="187"/>
      <c r="CO1095" s="187"/>
      <c r="CP1095" s="187"/>
      <c r="CQ1095" s="187"/>
      <c r="CR1095" s="187"/>
      <c r="CS1095" s="187"/>
      <c r="CT1095" s="187"/>
      <c r="CU1095" s="187"/>
      <c r="CV1095" s="187"/>
      <c r="CW1095" s="187"/>
      <c r="CX1095" s="187"/>
      <c r="CY1095" s="187"/>
      <c r="CZ1095" s="187"/>
      <c r="DA1095" s="187"/>
      <c r="DB1095" s="187"/>
      <c r="DC1095" s="187"/>
      <c r="DD1095" s="187"/>
      <c r="DE1095" s="187"/>
      <c r="DF1095" s="187"/>
      <c r="DG1095" s="187"/>
      <c r="DH1095" s="187"/>
      <c r="DI1095" s="187"/>
      <c r="DJ1095" s="187"/>
      <c r="DK1095" s="187"/>
      <c r="DL1095" s="187"/>
      <c r="DM1095" s="187"/>
      <c r="DN1095" s="187"/>
      <c r="DO1095" s="187"/>
      <c r="DP1095" s="187"/>
      <c r="DQ1095" s="187"/>
      <c r="DR1095" s="187"/>
      <c r="DS1095" s="187"/>
    </row>
    <row r="1096" spans="1:123" s="187" customFormat="1" ht="10.5" customHeight="1">
      <c r="A1096" s="1388" t="s">
        <v>4</v>
      </c>
      <c r="B1096" s="1391" t="s">
        <v>577</v>
      </c>
      <c r="C1096" s="1264"/>
      <c r="D1096" s="1266"/>
      <c r="E1096" s="88"/>
      <c r="F1096" s="88"/>
      <c r="G1096" s="88"/>
      <c r="H1096" s="420"/>
      <c r="I1096" s="88"/>
      <c r="J1096" s="88"/>
      <c r="K1096" s="88"/>
      <c r="L1096" s="88"/>
      <c r="M1096" s="88"/>
      <c r="N1096" s="420"/>
      <c r="O1096" s="88"/>
      <c r="P1096" s="88"/>
      <c r="Q1096" s="88"/>
      <c r="R1096" s="88"/>
      <c r="S1096" s="88"/>
      <c r="T1096" s="88"/>
      <c r="U1096" s="88"/>
      <c r="V1096" s="448"/>
      <c r="W1096" s="88"/>
      <c r="X1096" s="88"/>
      <c r="Y1096" s="88"/>
      <c r="Z1096" s="88"/>
      <c r="AA1096" s="88"/>
      <c r="AB1096" s="89"/>
      <c r="AC1096" s="58" t="s">
        <v>125</v>
      </c>
      <c r="AD1096" s="61">
        <f>AD1098/AC1098</f>
        <v>0.22110552763815364</v>
      </c>
      <c r="AE1096" s="69"/>
      <c r="AF1096" s="396"/>
      <c r="AG1096" s="117"/>
      <c r="AH1096" s="117"/>
      <c r="AI1096" s="117"/>
      <c r="AJ1096" s="117"/>
      <c r="AK1096" s="117"/>
      <c r="AL1096" s="117"/>
      <c r="AM1096" s="117"/>
      <c r="AN1096" s="117"/>
      <c r="AO1096" s="117"/>
      <c r="AP1096" s="117"/>
      <c r="AQ1096" s="117"/>
      <c r="AR1096" s="117"/>
      <c r="AS1096" s="117"/>
      <c r="AT1096" s="117"/>
      <c r="AU1096" s="117"/>
      <c r="AV1096" s="117"/>
      <c r="AW1096" s="117"/>
      <c r="AX1096" s="117"/>
      <c r="AY1096" s="117"/>
      <c r="AZ1096" s="117"/>
      <c r="BA1096" s="117"/>
      <c r="BB1096" s="117"/>
      <c r="BC1096" s="117"/>
      <c r="BD1096" s="117"/>
      <c r="BE1096" s="384"/>
      <c r="BF1096" s="384"/>
      <c r="BG1096" s="384"/>
      <c r="BH1096" s="384"/>
      <c r="BI1096" s="384"/>
      <c r="BJ1096" s="384"/>
      <c r="BK1096" s="384"/>
      <c r="BL1096" s="384"/>
      <c r="BM1096" s="384"/>
      <c r="BN1096" s="384"/>
      <c r="BO1096" s="384"/>
      <c r="BP1096" s="384"/>
      <c r="BQ1096" s="384"/>
      <c r="BR1096" s="384"/>
      <c r="BS1096" s="384"/>
      <c r="BT1096" s="384"/>
      <c r="BU1096" s="384"/>
      <c r="BV1096" s="384"/>
      <c r="BW1096" s="384"/>
      <c r="BX1096" s="384"/>
      <c r="BY1096" s="175"/>
      <c r="BZ1096" s="175"/>
      <c r="CA1096" s="175"/>
      <c r="CB1096" s="175"/>
      <c r="CC1096" s="175"/>
    </row>
    <row r="1097" spans="1:123" s="187" customFormat="1" ht="10.5" customHeight="1">
      <c r="A1097" s="1389"/>
      <c r="B1097" s="1392"/>
      <c r="C1097" s="1265" t="s">
        <v>136</v>
      </c>
      <c r="D1097" s="155" t="s">
        <v>34</v>
      </c>
      <c r="E1097" s="54">
        <v>15</v>
      </c>
      <c r="F1097" s="54">
        <f t="shared" ref="F1097:AB1097" si="1666">ROUND(SQRT(F1098^2+F1099^2)*1000/(1.73*F1094),0)</f>
        <v>11</v>
      </c>
      <c r="G1097" s="54">
        <f t="shared" si="1666"/>
        <v>8</v>
      </c>
      <c r="H1097" s="397">
        <f t="shared" si="1666"/>
        <v>12</v>
      </c>
      <c r="I1097" s="54">
        <v>11</v>
      </c>
      <c r="J1097" s="54">
        <f t="shared" si="1666"/>
        <v>9</v>
      </c>
      <c r="K1097" s="54">
        <f t="shared" si="1666"/>
        <v>9</v>
      </c>
      <c r="L1097" s="54">
        <f t="shared" si="1666"/>
        <v>9</v>
      </c>
      <c r="M1097" s="54">
        <f t="shared" si="1666"/>
        <v>6</v>
      </c>
      <c r="N1097" s="397">
        <f t="shared" si="1666"/>
        <v>10</v>
      </c>
      <c r="O1097" s="54">
        <f t="shared" si="1666"/>
        <v>8</v>
      </c>
      <c r="P1097" s="54">
        <f t="shared" si="1666"/>
        <v>7</v>
      </c>
      <c r="Q1097" s="54">
        <f t="shared" si="1666"/>
        <v>12</v>
      </c>
      <c r="R1097" s="54">
        <f t="shared" si="1666"/>
        <v>12</v>
      </c>
      <c r="S1097" s="54">
        <f t="shared" si="1666"/>
        <v>13</v>
      </c>
      <c r="T1097" s="54">
        <f t="shared" si="1666"/>
        <v>7</v>
      </c>
      <c r="U1097" s="54">
        <f t="shared" si="1666"/>
        <v>10</v>
      </c>
      <c r="V1097" s="397">
        <f t="shared" si="1666"/>
        <v>16</v>
      </c>
      <c r="W1097" s="54">
        <f t="shared" si="1666"/>
        <v>12</v>
      </c>
      <c r="X1097" s="54">
        <f t="shared" si="1666"/>
        <v>21</v>
      </c>
      <c r="Y1097" s="54">
        <f t="shared" si="1666"/>
        <v>22</v>
      </c>
      <c r="Z1097" s="54">
        <f t="shared" si="1666"/>
        <v>11</v>
      </c>
      <c r="AA1097" s="54">
        <f t="shared" si="1666"/>
        <v>12</v>
      </c>
      <c r="AB1097" s="57">
        <f t="shared" si="1666"/>
        <v>12</v>
      </c>
      <c r="AC1097" s="382"/>
      <c r="AD1097" s="206"/>
      <c r="AE1097" s="69"/>
      <c r="AF1097" s="117"/>
      <c r="AG1097" s="117"/>
      <c r="AH1097" s="117"/>
      <c r="AI1097" s="117"/>
      <c r="AJ1097" s="117"/>
      <c r="AK1097" s="117"/>
      <c r="AL1097" s="117"/>
      <c r="AM1097" s="117"/>
      <c r="AN1097" s="117"/>
      <c r="AO1097" s="117"/>
      <c r="AP1097" s="117"/>
      <c r="AQ1097" s="117"/>
      <c r="AR1097" s="117"/>
      <c r="AS1097" s="117"/>
      <c r="AT1097" s="117"/>
      <c r="AU1097" s="117"/>
      <c r="AV1097" s="117"/>
      <c r="AW1097" s="117"/>
      <c r="AX1097" s="117"/>
      <c r="AY1097" s="117"/>
      <c r="AZ1097" s="117"/>
      <c r="BA1097" s="117"/>
      <c r="BB1097" s="117"/>
      <c r="BC1097" s="117"/>
      <c r="BD1097" s="117"/>
      <c r="BE1097" s="384"/>
      <c r="BF1097" s="384"/>
      <c r="BG1097" s="384"/>
      <c r="BH1097" s="384"/>
      <c r="BI1097" s="384"/>
      <c r="BJ1097" s="384"/>
      <c r="BK1097" s="384"/>
      <c r="BL1097" s="384"/>
      <c r="BM1097" s="384"/>
      <c r="BN1097" s="384"/>
      <c r="BO1097" s="384"/>
      <c r="BP1097" s="384"/>
      <c r="BQ1097" s="384"/>
      <c r="BR1097" s="384"/>
      <c r="BS1097" s="384"/>
      <c r="BT1097" s="384"/>
      <c r="BU1097" s="384"/>
      <c r="BV1097" s="384"/>
      <c r="BW1097" s="384"/>
      <c r="BX1097" s="384"/>
      <c r="BY1097" s="175"/>
      <c r="BZ1097" s="175"/>
      <c r="CA1097" s="175"/>
      <c r="CB1097" s="175"/>
      <c r="CC1097" s="175"/>
    </row>
    <row r="1098" spans="1:123" s="187" customFormat="1" ht="10.5" customHeight="1">
      <c r="A1098" s="1389"/>
      <c r="B1098" s="1392"/>
      <c r="C1098" s="1265" t="s">
        <v>137</v>
      </c>
      <c r="D1098" s="155" t="s">
        <v>126</v>
      </c>
      <c r="E1098" s="73">
        <f>(AG1098-AF1098)*$AE1098</f>
        <v>0.25199999999949796</v>
      </c>
      <c r="F1098" s="73">
        <f t="shared" ref="F1098:AB1098" si="1667">(AH1098-AG1098)*$AE1098</f>
        <v>0.17999999999847205</v>
      </c>
      <c r="G1098" s="73">
        <f t="shared" si="1667"/>
        <v>0.1319999999996071</v>
      </c>
      <c r="H1098" s="492">
        <f>(AJ1098-AI1098)*$AE1098</f>
        <v>0.21600000000034925</v>
      </c>
      <c r="I1098" s="73">
        <f t="shared" si="1667"/>
        <v>0.18000000000120053</v>
      </c>
      <c r="J1098" s="73">
        <f t="shared" si="1667"/>
        <v>0.15599999999903957</v>
      </c>
      <c r="K1098" s="73">
        <f t="shared" si="1667"/>
        <v>0.15600000000176806</v>
      </c>
      <c r="L1098" s="73">
        <f t="shared" si="1667"/>
        <v>0.15599999999903957</v>
      </c>
      <c r="M1098" s="73">
        <f t="shared" si="1667"/>
        <v>0.10800000000017462</v>
      </c>
      <c r="N1098" s="492">
        <f>(AP1098-AO1098)*$AE1098</f>
        <v>0.17999999999847205</v>
      </c>
      <c r="O1098" s="73">
        <f t="shared" si="1667"/>
        <v>0.14400000000205182</v>
      </c>
      <c r="P1098" s="73">
        <f t="shared" si="1667"/>
        <v>0.1319999999996071</v>
      </c>
      <c r="Q1098" s="73">
        <f t="shared" si="1667"/>
        <v>0.21600000000034925</v>
      </c>
      <c r="R1098" s="73">
        <f t="shared" si="1667"/>
        <v>0.21600000000034925</v>
      </c>
      <c r="S1098" s="73">
        <f t="shared" si="1667"/>
        <v>0.227999999997337</v>
      </c>
      <c r="T1098" s="73">
        <f t="shared" si="1667"/>
        <v>0.10800000000017462</v>
      </c>
      <c r="U1098" s="73">
        <f t="shared" si="1667"/>
        <v>0.1680000000014843</v>
      </c>
      <c r="V1098" s="492">
        <f>(AX1098-AW1098)*$AE1098</f>
        <v>0.27599999999893043</v>
      </c>
      <c r="W1098" s="73">
        <f t="shared" si="1667"/>
        <v>0.20400000000063301</v>
      </c>
      <c r="X1098" s="73">
        <f t="shared" si="1667"/>
        <v>0.37199999999938882</v>
      </c>
      <c r="Y1098" s="73">
        <f t="shared" si="1667"/>
        <v>0.38400000000183354</v>
      </c>
      <c r="Z1098" s="73">
        <f t="shared" si="1667"/>
        <v>0.20399999999790452</v>
      </c>
      <c r="AA1098" s="73">
        <f t="shared" si="1667"/>
        <v>0.20400000000063301</v>
      </c>
      <c r="AB1098" s="74">
        <f t="shared" si="1667"/>
        <v>0.20400000000063301</v>
      </c>
      <c r="AC1098" s="58">
        <f>SUM(E1098:AB1098)</f>
        <v>4.7759999999989304</v>
      </c>
      <c r="AD1098" s="61">
        <f>SUM(E1099:AB1099)</f>
        <v>1.0559999999995853</v>
      </c>
      <c r="AE1098" s="69">
        <v>12</v>
      </c>
      <c r="AF1098" s="117">
        <v>1087.9280000000001</v>
      </c>
      <c r="AG1098" s="117">
        <v>1087.9490000000001</v>
      </c>
      <c r="AH1098" s="117">
        <v>1087.9639999999999</v>
      </c>
      <c r="AI1098" s="117">
        <v>1087.9749999999999</v>
      </c>
      <c r="AJ1098" s="117">
        <v>1087.9929999999999</v>
      </c>
      <c r="AK1098" s="117">
        <v>1088.008</v>
      </c>
      <c r="AL1098" s="117">
        <v>1088.021</v>
      </c>
      <c r="AM1098" s="117">
        <v>1088.0340000000001</v>
      </c>
      <c r="AN1098" s="117">
        <v>1088.047</v>
      </c>
      <c r="AO1098" s="117">
        <v>1088.056</v>
      </c>
      <c r="AP1098" s="117">
        <v>1088.0709999999999</v>
      </c>
      <c r="AQ1098" s="117">
        <v>1088.0830000000001</v>
      </c>
      <c r="AR1098" s="117">
        <v>1088.0940000000001</v>
      </c>
      <c r="AS1098" s="117">
        <v>1088.1120000000001</v>
      </c>
      <c r="AT1098" s="117">
        <v>1088.1300000000001</v>
      </c>
      <c r="AU1098" s="117">
        <v>1088.1489999999999</v>
      </c>
      <c r="AV1098" s="117">
        <v>1088.1579999999999</v>
      </c>
      <c r="AW1098" s="117">
        <v>1088.172</v>
      </c>
      <c r="AX1098" s="117">
        <v>1088.1949999999999</v>
      </c>
      <c r="AY1098" s="117">
        <v>1088.212</v>
      </c>
      <c r="AZ1098" s="117">
        <v>1088.2429999999999</v>
      </c>
      <c r="BA1098" s="117">
        <v>1088.2750000000001</v>
      </c>
      <c r="BB1098" s="117">
        <v>1088.2919999999999</v>
      </c>
      <c r="BC1098" s="117">
        <v>1088.309</v>
      </c>
      <c r="BD1098" s="117">
        <v>1088.326</v>
      </c>
      <c r="BE1098" s="117"/>
      <c r="BF1098" s="117"/>
      <c r="BG1098" s="117"/>
      <c r="BH1098" s="117"/>
      <c r="BI1098" s="117"/>
      <c r="BJ1098" s="117"/>
      <c r="BK1098" s="117"/>
      <c r="BL1098" s="117"/>
      <c r="BM1098" s="117"/>
      <c r="BN1098" s="117"/>
      <c r="BO1098" s="117"/>
      <c r="BP1098" s="117"/>
      <c r="BQ1098" s="117"/>
      <c r="BR1098" s="117"/>
      <c r="BS1098" s="117"/>
      <c r="BT1098" s="117"/>
      <c r="BU1098" s="117"/>
      <c r="BV1098" s="117"/>
      <c r="BW1098" s="117"/>
      <c r="BX1098" s="117"/>
      <c r="BY1098" s="1139"/>
      <c r="BZ1098" s="1139"/>
      <c r="CA1098" s="1139"/>
      <c r="CB1098" s="1139"/>
      <c r="CC1098" s="1139"/>
    </row>
    <row r="1099" spans="1:123" s="187" customFormat="1" ht="10.5" customHeight="1">
      <c r="A1099" s="1389"/>
      <c r="B1099" s="1392"/>
      <c r="C1099" s="1265" t="s">
        <v>137</v>
      </c>
      <c r="D1099" s="155" t="s">
        <v>127</v>
      </c>
      <c r="E1099" s="73">
        <f t="shared" ref="E1099:AB1099" si="1668">(AG1099-AF1099)*$AE1098</f>
        <v>5.999999999994543E-2</v>
      </c>
      <c r="F1099" s="73">
        <f t="shared" si="1668"/>
        <v>8.4000000000060027E-2</v>
      </c>
      <c r="G1099" s="73">
        <f t="shared" si="1668"/>
        <v>5.999999999994543E-2</v>
      </c>
      <c r="H1099" s="492">
        <f t="shared" si="1668"/>
        <v>1.1999999999716238E-2</v>
      </c>
      <c r="I1099" s="73">
        <f t="shared" si="1668"/>
        <v>1.2000000000398359E-2</v>
      </c>
      <c r="J1099" s="73">
        <f t="shared" si="1668"/>
        <v>2.3999999999432475E-2</v>
      </c>
      <c r="K1099" s="73">
        <f t="shared" si="1668"/>
        <v>4.8000000000229193E-2</v>
      </c>
      <c r="L1099" s="73">
        <f t="shared" si="1668"/>
        <v>2.4000000000114596E-2</v>
      </c>
      <c r="M1099" s="73">
        <f t="shared" si="1668"/>
        <v>2.4000000000114596E-2</v>
      </c>
      <c r="N1099" s="492">
        <f t="shared" si="1668"/>
        <v>3.5999999999830834E-2</v>
      </c>
      <c r="O1099" s="73">
        <f t="shared" si="1668"/>
        <v>3.5999999999830834E-2</v>
      </c>
      <c r="P1099" s="73">
        <f t="shared" si="1668"/>
        <v>2.4000000000114596E-2</v>
      </c>
      <c r="Q1099" s="73">
        <f t="shared" si="1668"/>
        <v>4.8000000000229193E-2</v>
      </c>
      <c r="R1099" s="73">
        <f t="shared" si="1668"/>
        <v>3.7199999999529609E-2</v>
      </c>
      <c r="S1099" s="73">
        <f t="shared" si="1668"/>
        <v>4.6800000000530417E-2</v>
      </c>
      <c r="T1099" s="73">
        <f t="shared" si="1668"/>
        <v>4.7999999999547072E-2</v>
      </c>
      <c r="U1099" s="73">
        <f t="shared" si="1668"/>
        <v>4.8000000000229193E-2</v>
      </c>
      <c r="V1099" s="492">
        <f t="shared" si="1668"/>
        <v>4.8000000000229193E-2</v>
      </c>
      <c r="W1099" s="73">
        <f t="shared" si="1668"/>
        <v>3.5999999999830834E-2</v>
      </c>
      <c r="X1099" s="73">
        <f t="shared" si="1668"/>
        <v>7.1999999999661668E-2</v>
      </c>
      <c r="Y1099" s="73">
        <f t="shared" si="1668"/>
        <v>8.4000000000060027E-2</v>
      </c>
      <c r="Z1099" s="73">
        <f t="shared" si="1668"/>
        <v>3.6000000000512955E-2</v>
      </c>
      <c r="AA1099" s="73">
        <f t="shared" si="1668"/>
        <v>4.7999999999547072E-2</v>
      </c>
      <c r="AB1099" s="74">
        <f t="shared" si="1668"/>
        <v>5.999999999994543E-2</v>
      </c>
      <c r="AC1099" s="58"/>
      <c r="AD1099" s="61"/>
      <c r="AE1099" s="69"/>
      <c r="AF1099" s="384">
        <v>330.87900000000002</v>
      </c>
      <c r="AG1099" s="384">
        <v>330.88400000000001</v>
      </c>
      <c r="AH1099" s="384">
        <v>330.89100000000002</v>
      </c>
      <c r="AI1099" s="384">
        <v>330.89600000000002</v>
      </c>
      <c r="AJ1099" s="384">
        <v>330.89699999999999</v>
      </c>
      <c r="AK1099" s="384">
        <v>330.89800000000002</v>
      </c>
      <c r="AL1099" s="384">
        <v>330.9</v>
      </c>
      <c r="AM1099" s="384">
        <v>330.904</v>
      </c>
      <c r="AN1099" s="384">
        <v>330.90600000000001</v>
      </c>
      <c r="AO1099" s="384">
        <v>330.90800000000002</v>
      </c>
      <c r="AP1099" s="384">
        <v>330.911</v>
      </c>
      <c r="AQ1099" s="384">
        <v>330.91399999999999</v>
      </c>
      <c r="AR1099" s="384">
        <v>330.916</v>
      </c>
      <c r="AS1099" s="384">
        <v>330.92</v>
      </c>
      <c r="AT1099" s="384">
        <v>330.92309999999998</v>
      </c>
      <c r="AU1099" s="384">
        <v>330.92700000000002</v>
      </c>
      <c r="AV1099" s="384">
        <v>330.93099999999998</v>
      </c>
      <c r="AW1099" s="384">
        <v>330.935</v>
      </c>
      <c r="AX1099" s="384">
        <v>330.93900000000002</v>
      </c>
      <c r="AY1099" s="384">
        <v>330.94200000000001</v>
      </c>
      <c r="AZ1099" s="384">
        <v>330.94799999999998</v>
      </c>
      <c r="BA1099" s="384">
        <v>330.95499999999998</v>
      </c>
      <c r="BB1099" s="384">
        <v>330.95800000000003</v>
      </c>
      <c r="BC1099" s="384">
        <v>330.96199999999999</v>
      </c>
      <c r="BD1099" s="384">
        <v>330.96699999999998</v>
      </c>
      <c r="BE1099" s="384"/>
      <c r="BF1099" s="384"/>
      <c r="BG1099" s="384"/>
      <c r="BH1099" s="384"/>
      <c r="BI1099" s="384"/>
      <c r="BJ1099" s="384"/>
      <c r="BK1099" s="384"/>
      <c r="BL1099" s="384"/>
      <c r="BM1099" s="384"/>
      <c r="BN1099" s="384"/>
      <c r="BO1099" s="384"/>
      <c r="BP1099" s="384"/>
      <c r="BQ1099" s="384"/>
      <c r="BR1099" s="384"/>
      <c r="BS1099" s="384"/>
      <c r="BT1099" s="384"/>
      <c r="BU1099" s="384"/>
      <c r="BV1099" s="384"/>
      <c r="BW1099" s="384"/>
      <c r="BX1099" s="384"/>
      <c r="BY1099" s="175"/>
      <c r="BZ1099" s="175"/>
      <c r="CA1099" s="175"/>
      <c r="CB1099" s="175"/>
      <c r="CC1099" s="175"/>
      <c r="CD1099" s="175"/>
    </row>
    <row r="1100" spans="1:123" s="187" customFormat="1" ht="10.5" customHeight="1" thickBot="1">
      <c r="A1100" s="1390"/>
      <c r="B1100" s="1393"/>
      <c r="C1100" s="312"/>
      <c r="D1100" s="271" t="s">
        <v>42</v>
      </c>
      <c r="E1100" s="63">
        <f t="shared" ref="E1100:AB1100" si="1669">E1099/E1098</f>
        <v>0.23809523809549588</v>
      </c>
      <c r="F1100" s="63">
        <f t="shared" si="1669"/>
        <v>0.46666666667096152</v>
      </c>
      <c r="G1100" s="63">
        <f t="shared" si="1669"/>
        <v>0.45454545454639411</v>
      </c>
      <c r="H1100" s="417">
        <f t="shared" si="1669"/>
        <v>5.5555555554152015E-2</v>
      </c>
      <c r="I1100" s="63">
        <f t="shared" si="1669"/>
        <v>6.6666666668435126E-2</v>
      </c>
      <c r="J1100" s="63">
        <f t="shared" si="1669"/>
        <v>0.15384615384346303</v>
      </c>
      <c r="K1100" s="63">
        <f t="shared" si="1669"/>
        <v>0.3076923076902896</v>
      </c>
      <c r="L1100" s="63">
        <f t="shared" si="1669"/>
        <v>0.15384615384783559</v>
      </c>
      <c r="M1100" s="63">
        <f t="shared" si="1669"/>
        <v>0.22222222222292398</v>
      </c>
      <c r="N1100" s="417">
        <f t="shared" si="1669"/>
        <v>0.2000000000007579</v>
      </c>
      <c r="O1100" s="63">
        <f t="shared" si="1669"/>
        <v>0.24999999999526304</v>
      </c>
      <c r="P1100" s="63">
        <f t="shared" si="1669"/>
        <v>0.18181818181959117</v>
      </c>
      <c r="Q1100" s="63">
        <f t="shared" si="1669"/>
        <v>0.22222222222292398</v>
      </c>
      <c r="R1100" s="63">
        <f t="shared" si="1669"/>
        <v>0.17222222221976602</v>
      </c>
      <c r="S1100" s="63">
        <f t="shared" si="1669"/>
        <v>0.20526315789946067</v>
      </c>
      <c r="T1100" s="63">
        <f t="shared" si="1669"/>
        <v>0.44444444443953207</v>
      </c>
      <c r="U1100" s="63">
        <f t="shared" si="1669"/>
        <v>0.28571428571312563</v>
      </c>
      <c r="V1100" s="417">
        <f t="shared" si="1669"/>
        <v>0.17391304347976524</v>
      </c>
      <c r="W1100" s="63">
        <f t="shared" si="1669"/>
        <v>0.17647058823391729</v>
      </c>
      <c r="X1100" s="63">
        <f t="shared" si="1669"/>
        <v>0.19354838709618269</v>
      </c>
      <c r="Y1100" s="63">
        <f t="shared" si="1669"/>
        <v>0.21874999999911182</v>
      </c>
      <c r="Z1100" s="63">
        <f t="shared" si="1669"/>
        <v>0.17647058823962131</v>
      </c>
      <c r="AA1100" s="63">
        <f t="shared" si="1669"/>
        <v>0.23529411764410849</v>
      </c>
      <c r="AB1100" s="64">
        <f t="shared" si="1669"/>
        <v>0.29411764705764337</v>
      </c>
      <c r="AC1100" s="58"/>
      <c r="AD1100" s="61"/>
      <c r="AE1100" s="69"/>
      <c r="AF1100" s="384"/>
      <c r="AG1100" s="384"/>
      <c r="AH1100" s="384"/>
      <c r="AI1100" s="384"/>
      <c r="AJ1100" s="384"/>
      <c r="AK1100" s="384"/>
      <c r="AL1100" s="384"/>
      <c r="AM1100" s="384"/>
      <c r="AN1100" s="384"/>
      <c r="AO1100" s="384"/>
      <c r="AP1100" s="384"/>
      <c r="AQ1100" s="384"/>
      <c r="AR1100" s="384"/>
      <c r="AS1100" s="384"/>
      <c r="AT1100" s="384"/>
      <c r="AU1100" s="384"/>
      <c r="AV1100" s="384"/>
      <c r="AW1100" s="384"/>
      <c r="AX1100" s="384"/>
      <c r="AY1100" s="384"/>
      <c r="AZ1100" s="384"/>
      <c r="BA1100" s="384"/>
      <c r="BB1100" s="384"/>
      <c r="BC1100" s="384"/>
      <c r="BD1100" s="384"/>
      <c r="BE1100" s="384"/>
      <c r="BF1100" s="384"/>
      <c r="BG1100" s="384"/>
      <c r="BH1100" s="384"/>
      <c r="BI1100" s="384"/>
      <c r="BJ1100" s="384"/>
      <c r="BK1100" s="384"/>
      <c r="BL1100" s="384"/>
      <c r="BM1100" s="384"/>
      <c r="BN1100" s="384"/>
      <c r="BO1100" s="384"/>
      <c r="BP1100" s="384"/>
      <c r="BQ1100" s="384"/>
      <c r="BR1100" s="384"/>
      <c r="BS1100" s="384"/>
      <c r="BT1100" s="384"/>
      <c r="BU1100" s="384"/>
      <c r="BV1100" s="384"/>
      <c r="BW1100" s="384"/>
      <c r="BX1100" s="384"/>
      <c r="BY1100" s="175"/>
      <c r="BZ1100" s="175"/>
      <c r="CA1100" s="175"/>
      <c r="CB1100" s="175"/>
      <c r="CC1100" s="175"/>
    </row>
    <row r="1101" spans="1:123" s="187" customFormat="1" ht="10.5" customHeight="1">
      <c r="A1101" s="1388" t="s">
        <v>13</v>
      </c>
      <c r="B1101" s="1391" t="s">
        <v>581</v>
      </c>
      <c r="C1101" s="1264"/>
      <c r="D1101" s="1266"/>
      <c r="E1101" s="88"/>
      <c r="F1101" s="88"/>
      <c r="G1101" s="88"/>
      <c r="H1101" s="448"/>
      <c r="I1101" s="88"/>
      <c r="J1101" s="88"/>
      <c r="K1101" s="88"/>
      <c r="L1101" s="88"/>
      <c r="M1101" s="88"/>
      <c r="N1101" s="448"/>
      <c r="O1101" s="88"/>
      <c r="P1101" s="88"/>
      <c r="Q1101" s="88"/>
      <c r="R1101" s="88"/>
      <c r="S1101" s="88"/>
      <c r="T1101" s="88"/>
      <c r="U1101" s="88"/>
      <c r="V1101" s="448"/>
      <c r="W1101" s="88"/>
      <c r="X1101" s="88"/>
      <c r="Y1101" s="88"/>
      <c r="Z1101" s="88"/>
      <c r="AA1101" s="88"/>
      <c r="AB1101" s="89"/>
      <c r="AC1101" s="58" t="s">
        <v>125</v>
      </c>
      <c r="AD1101" s="61">
        <f>AD1103/AC1103</f>
        <v>0.10382513661197815</v>
      </c>
      <c r="AE1101" s="69"/>
      <c r="AF1101" s="396"/>
      <c r="AG1101" s="384"/>
      <c r="AH1101" s="384"/>
      <c r="AI1101" s="384"/>
      <c r="AJ1101" s="384"/>
      <c r="AK1101" s="384"/>
      <c r="AL1101" s="384"/>
      <c r="AM1101" s="384"/>
      <c r="AN1101" s="384"/>
      <c r="AO1101" s="384"/>
      <c r="AP1101" s="384"/>
      <c r="AQ1101" s="384"/>
      <c r="AR1101" s="384"/>
      <c r="AS1101" s="384"/>
      <c r="AT1101" s="384"/>
      <c r="AU1101" s="384"/>
      <c r="AV1101" s="384"/>
      <c r="AW1101" s="384"/>
      <c r="AX1101" s="384"/>
      <c r="AY1101" s="384"/>
      <c r="AZ1101" s="384"/>
      <c r="BA1101" s="384"/>
      <c r="BB1101" s="384"/>
      <c r="BC1101" s="384"/>
      <c r="BD1101" s="384"/>
      <c r="BE1101" s="384"/>
      <c r="BF1101" s="384"/>
      <c r="BG1101" s="384"/>
      <c r="BH1101" s="384"/>
      <c r="BI1101" s="384"/>
      <c r="BJ1101" s="384"/>
      <c r="BK1101" s="384"/>
      <c r="BL1101" s="384"/>
      <c r="BM1101" s="384"/>
      <c r="BN1101" s="384"/>
      <c r="BO1101" s="384"/>
      <c r="BP1101" s="384"/>
      <c r="BQ1101" s="384"/>
      <c r="BR1101" s="384"/>
      <c r="BS1101" s="384"/>
      <c r="BT1101" s="384"/>
      <c r="BU1101" s="384"/>
      <c r="BV1101" s="384"/>
      <c r="BW1101" s="384"/>
      <c r="BX1101" s="384"/>
      <c r="BY1101" s="175"/>
      <c r="BZ1101" s="175"/>
      <c r="CA1101" s="175"/>
      <c r="CB1101" s="175"/>
      <c r="CC1101" s="175"/>
    </row>
    <row r="1102" spans="1:123" s="187" customFormat="1" ht="10.5" customHeight="1">
      <c r="A1102" s="1389"/>
      <c r="B1102" s="1392"/>
      <c r="C1102" s="1265" t="s">
        <v>136</v>
      </c>
      <c r="D1102" s="155" t="s">
        <v>34</v>
      </c>
      <c r="E1102" s="54">
        <v>3</v>
      </c>
      <c r="F1102" s="54">
        <f t="shared" ref="F1102:AB1102" si="1670">ROUND(SQRT(F1103^2+F1104^2)*1000/(1.73*F1095),0)</f>
        <v>3</v>
      </c>
      <c r="G1102" s="54">
        <f t="shared" si="1670"/>
        <v>2</v>
      </c>
      <c r="H1102" s="397">
        <f t="shared" si="1670"/>
        <v>5</v>
      </c>
      <c r="I1102" s="54">
        <f t="shared" si="1670"/>
        <v>6</v>
      </c>
      <c r="J1102" s="54">
        <f t="shared" si="1670"/>
        <v>4</v>
      </c>
      <c r="K1102" s="54">
        <f t="shared" si="1670"/>
        <v>4</v>
      </c>
      <c r="L1102" s="54">
        <f t="shared" si="1670"/>
        <v>5</v>
      </c>
      <c r="M1102" s="54">
        <f t="shared" si="1670"/>
        <v>4</v>
      </c>
      <c r="N1102" s="397">
        <f t="shared" si="1670"/>
        <v>4</v>
      </c>
      <c r="O1102" s="54">
        <f t="shared" si="1670"/>
        <v>4</v>
      </c>
      <c r="P1102" s="54">
        <f t="shared" si="1670"/>
        <v>5</v>
      </c>
      <c r="Q1102" s="54">
        <f t="shared" si="1670"/>
        <v>5</v>
      </c>
      <c r="R1102" s="54">
        <f t="shared" si="1670"/>
        <v>5</v>
      </c>
      <c r="S1102" s="54">
        <f t="shared" si="1670"/>
        <v>8</v>
      </c>
      <c r="T1102" s="54">
        <f t="shared" si="1670"/>
        <v>5</v>
      </c>
      <c r="U1102" s="54">
        <f t="shared" si="1670"/>
        <v>5</v>
      </c>
      <c r="V1102" s="397">
        <f t="shared" si="1670"/>
        <v>5</v>
      </c>
      <c r="W1102" s="54">
        <f t="shared" si="1670"/>
        <v>6</v>
      </c>
      <c r="X1102" s="54">
        <f t="shared" si="1670"/>
        <v>11</v>
      </c>
      <c r="Y1102" s="54">
        <f t="shared" si="1670"/>
        <v>11</v>
      </c>
      <c r="Z1102" s="54">
        <f t="shared" si="1670"/>
        <v>5</v>
      </c>
      <c r="AA1102" s="54">
        <f t="shared" si="1670"/>
        <v>5</v>
      </c>
      <c r="AB1102" s="57">
        <f t="shared" si="1670"/>
        <v>5</v>
      </c>
      <c r="AC1102" s="382"/>
      <c r="AD1102" s="206"/>
      <c r="AE1102" s="69"/>
      <c r="AF1102" s="117"/>
      <c r="AG1102" s="117"/>
      <c r="AH1102" s="117"/>
      <c r="AI1102" s="117"/>
      <c r="AJ1102" s="117"/>
      <c r="AK1102" s="117"/>
      <c r="AL1102" s="117"/>
      <c r="AM1102" s="117"/>
      <c r="AN1102" s="117"/>
      <c r="AO1102" s="117"/>
      <c r="AP1102" s="117"/>
      <c r="AQ1102" s="117"/>
      <c r="AR1102" s="117"/>
      <c r="AS1102" s="117"/>
      <c r="AT1102" s="117"/>
      <c r="AU1102" s="117"/>
      <c r="AV1102" s="117"/>
      <c r="AW1102" s="117"/>
      <c r="AX1102" s="117"/>
      <c r="AY1102" s="117"/>
      <c r="AZ1102" s="117"/>
      <c r="BA1102" s="117"/>
      <c r="BB1102" s="117"/>
      <c r="BC1102" s="117"/>
      <c r="BD1102" s="117"/>
      <c r="BE1102" s="384"/>
      <c r="BF1102" s="384"/>
      <c r="BG1102" s="384"/>
      <c r="BH1102" s="384"/>
      <c r="BI1102" s="384"/>
      <c r="BJ1102" s="384"/>
      <c r="BK1102" s="384"/>
      <c r="BL1102" s="384"/>
      <c r="BM1102" s="384"/>
      <c r="BN1102" s="384"/>
      <c r="BO1102" s="384"/>
      <c r="BP1102" s="384"/>
      <c r="BQ1102" s="384"/>
      <c r="BR1102" s="384"/>
      <c r="BS1102" s="384"/>
      <c r="BT1102" s="384"/>
      <c r="BU1102" s="384"/>
      <c r="BV1102" s="384"/>
      <c r="BW1102" s="384"/>
      <c r="BX1102" s="384"/>
      <c r="BY1102" s="175"/>
      <c r="BZ1102" s="175"/>
      <c r="CA1102" s="175"/>
      <c r="CB1102" s="175"/>
      <c r="CC1102" s="175"/>
    </row>
    <row r="1103" spans="1:123" s="187" customFormat="1" ht="10.5" customHeight="1">
      <c r="A1103" s="1389"/>
      <c r="B1103" s="1392"/>
      <c r="C1103" s="1265" t="s">
        <v>137</v>
      </c>
      <c r="D1103" s="155" t="s">
        <v>126</v>
      </c>
      <c r="E1103" s="73">
        <f>(AG1103-AF1103)*$AE1103</f>
        <v>4.8000000000229193E-2</v>
      </c>
      <c r="F1103" s="73">
        <f t="shared" ref="F1103:AB1103" si="1671">(AH1103-AG1103)*$AE1103</f>
        <v>4.8000000000229193E-2</v>
      </c>
      <c r="G1103" s="73">
        <f t="shared" si="1671"/>
        <v>3.6000000000512955E-2</v>
      </c>
      <c r="H1103" s="492">
        <f t="shared" si="1671"/>
        <v>8.3999999999377906E-2</v>
      </c>
      <c r="I1103" s="73">
        <f t="shared" si="1671"/>
        <v>9.6000000000458385E-2</v>
      </c>
      <c r="J1103" s="73">
        <f t="shared" si="1671"/>
        <v>7.1999999999661668E-2</v>
      </c>
      <c r="K1103" s="73">
        <f t="shared" si="1671"/>
        <v>7.1999999999661668E-2</v>
      </c>
      <c r="L1103" s="73">
        <f t="shared" si="1671"/>
        <v>8.4000000000742148E-2</v>
      </c>
      <c r="M1103" s="73">
        <f t="shared" si="1671"/>
        <v>7.1999999999661668E-2</v>
      </c>
      <c r="N1103" s="492">
        <f t="shared" si="1671"/>
        <v>7.1999999999661668E-2</v>
      </c>
      <c r="O1103" s="73">
        <f t="shared" si="1671"/>
        <v>7.1999999999661668E-2</v>
      </c>
      <c r="P1103" s="73">
        <f t="shared" si="1671"/>
        <v>8.4000000000742148E-2</v>
      </c>
      <c r="Q1103" s="73">
        <f t="shared" si="1671"/>
        <v>9.6000000000458385E-2</v>
      </c>
      <c r="R1103" s="73">
        <f t="shared" si="1671"/>
        <v>9.5999999999094143E-2</v>
      </c>
      <c r="S1103" s="73">
        <f t="shared" si="1671"/>
        <v>0.13200000000097134</v>
      </c>
      <c r="T1103" s="73">
        <f t="shared" si="1671"/>
        <v>8.3999999999377906E-2</v>
      </c>
      <c r="U1103" s="73">
        <f t="shared" si="1671"/>
        <v>8.3999999999377906E-2</v>
      </c>
      <c r="V1103" s="492">
        <f t="shared" si="1671"/>
        <v>8.4000000000742148E-2</v>
      </c>
      <c r="W1103" s="73">
        <f t="shared" si="1671"/>
        <v>0.10800000000017462</v>
      </c>
      <c r="X1103" s="73">
        <f t="shared" si="1671"/>
        <v>0.19199999999955253</v>
      </c>
      <c r="Y1103" s="73">
        <f t="shared" si="1671"/>
        <v>0.19199999999955253</v>
      </c>
      <c r="Z1103" s="73">
        <f t="shared" si="1671"/>
        <v>9.6000000000458385E-2</v>
      </c>
      <c r="AA1103" s="73">
        <f t="shared" si="1671"/>
        <v>9.6000000000458385E-2</v>
      </c>
      <c r="AB1103" s="74">
        <f t="shared" si="1671"/>
        <v>9.5999999999094143E-2</v>
      </c>
      <c r="AC1103" s="58">
        <f>SUM(E1103:AB1103)</f>
        <v>2.1959999999999127</v>
      </c>
      <c r="AD1103" s="61">
        <f>SUM(E1104:AB1104)</f>
        <v>0.22799999999989495</v>
      </c>
      <c r="AE1103" s="69">
        <v>12</v>
      </c>
      <c r="AF1103" s="117">
        <v>586.16999999999996</v>
      </c>
      <c r="AG1103" s="117">
        <v>586.17399999999998</v>
      </c>
      <c r="AH1103" s="117">
        <v>586.178</v>
      </c>
      <c r="AI1103" s="117">
        <v>586.18100000000004</v>
      </c>
      <c r="AJ1103" s="117">
        <v>586.18799999999999</v>
      </c>
      <c r="AK1103" s="117">
        <v>586.19600000000003</v>
      </c>
      <c r="AL1103" s="117">
        <v>586.202</v>
      </c>
      <c r="AM1103" s="117">
        <v>586.20799999999997</v>
      </c>
      <c r="AN1103" s="117">
        <v>586.21500000000003</v>
      </c>
      <c r="AO1103" s="117">
        <v>586.221</v>
      </c>
      <c r="AP1103" s="117">
        <v>586.22699999999998</v>
      </c>
      <c r="AQ1103" s="117">
        <v>586.23299999999995</v>
      </c>
      <c r="AR1103" s="117">
        <v>586.24</v>
      </c>
      <c r="AS1103" s="117">
        <v>586.24800000000005</v>
      </c>
      <c r="AT1103" s="117">
        <v>586.25599999999997</v>
      </c>
      <c r="AU1103" s="117">
        <v>586.26700000000005</v>
      </c>
      <c r="AV1103" s="117">
        <v>586.274</v>
      </c>
      <c r="AW1103" s="117">
        <v>586.28099999999995</v>
      </c>
      <c r="AX1103" s="117">
        <v>586.28800000000001</v>
      </c>
      <c r="AY1103" s="117">
        <v>586.29700000000003</v>
      </c>
      <c r="AZ1103" s="117">
        <v>586.31299999999999</v>
      </c>
      <c r="BA1103" s="117">
        <v>586.32899999999995</v>
      </c>
      <c r="BB1103" s="117">
        <v>586.33699999999999</v>
      </c>
      <c r="BC1103" s="117">
        <v>586.34500000000003</v>
      </c>
      <c r="BD1103" s="117">
        <v>586.35299999999995</v>
      </c>
      <c r="BE1103" s="117"/>
      <c r="BF1103" s="117"/>
      <c r="BG1103" s="117"/>
      <c r="BH1103" s="117"/>
      <c r="BI1103" s="117"/>
      <c r="BJ1103" s="117"/>
      <c r="BK1103" s="117"/>
      <c r="BL1103" s="117"/>
      <c r="BM1103" s="117"/>
      <c r="BN1103" s="117"/>
      <c r="BO1103" s="117"/>
      <c r="BP1103" s="117"/>
      <c r="BQ1103" s="117"/>
      <c r="BR1103" s="117"/>
      <c r="BS1103" s="117"/>
      <c r="BT1103" s="117"/>
      <c r="BU1103" s="117"/>
      <c r="BV1103" s="117"/>
      <c r="BW1103" s="117"/>
      <c r="BX1103" s="117"/>
      <c r="BY1103" s="1139"/>
      <c r="BZ1103" s="1139"/>
      <c r="CA1103" s="1139"/>
      <c r="CB1103" s="1139"/>
      <c r="CC1103" s="1139"/>
    </row>
    <row r="1104" spans="1:123" s="187" customFormat="1" ht="10.5" customHeight="1">
      <c r="A1104" s="1389"/>
      <c r="B1104" s="1392"/>
      <c r="C1104" s="1265" t="s">
        <v>137</v>
      </c>
      <c r="D1104" s="155" t="s">
        <v>127</v>
      </c>
      <c r="E1104" s="73">
        <f t="shared" ref="E1104:AB1104" si="1672">(AG1104-AF1104)*$AE1103</f>
        <v>1.2000000000057298E-2</v>
      </c>
      <c r="F1104" s="73">
        <f t="shared" si="1672"/>
        <v>0</v>
      </c>
      <c r="G1104" s="73">
        <f t="shared" si="1672"/>
        <v>1.1999999999886768E-2</v>
      </c>
      <c r="H1104" s="492">
        <f t="shared" si="1672"/>
        <v>0</v>
      </c>
      <c r="I1104" s="73">
        <f t="shared" si="1672"/>
        <v>1.2000000000057298E-2</v>
      </c>
      <c r="J1104" s="73">
        <f t="shared" si="1672"/>
        <v>0</v>
      </c>
      <c r="K1104" s="73">
        <f t="shared" si="1672"/>
        <v>1.2000000000057298E-2</v>
      </c>
      <c r="L1104" s="73">
        <f t="shared" si="1672"/>
        <v>0</v>
      </c>
      <c r="M1104" s="73">
        <f t="shared" si="1672"/>
        <v>1.1999999999886768E-2</v>
      </c>
      <c r="N1104" s="492">
        <f t="shared" si="1672"/>
        <v>0</v>
      </c>
      <c r="O1104" s="73">
        <f t="shared" si="1672"/>
        <v>1.2000000000057298E-2</v>
      </c>
      <c r="P1104" s="73">
        <f t="shared" si="1672"/>
        <v>1.1999999999886768E-2</v>
      </c>
      <c r="Q1104" s="73">
        <f t="shared" si="1672"/>
        <v>0</v>
      </c>
      <c r="R1104" s="73">
        <f t="shared" si="1672"/>
        <v>1.2000000000057298E-2</v>
      </c>
      <c r="S1104" s="73">
        <f t="shared" si="1672"/>
        <v>1.2000000000057298E-2</v>
      </c>
      <c r="T1104" s="73">
        <f t="shared" si="1672"/>
        <v>1.1999999999886768E-2</v>
      </c>
      <c r="U1104" s="73">
        <f t="shared" si="1672"/>
        <v>1.2000000000057298E-2</v>
      </c>
      <c r="V1104" s="492">
        <f t="shared" si="1672"/>
        <v>1.2000000000057298E-2</v>
      </c>
      <c r="W1104" s="73">
        <f t="shared" si="1672"/>
        <v>1.1999999999886768E-2</v>
      </c>
      <c r="X1104" s="73">
        <f t="shared" si="1672"/>
        <v>2.4000000000114596E-2</v>
      </c>
      <c r="Y1104" s="73">
        <f t="shared" si="1672"/>
        <v>2.3999999999944066E-2</v>
      </c>
      <c r="Z1104" s="73">
        <f t="shared" si="1672"/>
        <v>0</v>
      </c>
      <c r="AA1104" s="73">
        <f t="shared" si="1672"/>
        <v>1.2000000000057298E-2</v>
      </c>
      <c r="AB1104" s="74">
        <f t="shared" si="1672"/>
        <v>1.1999999999886768E-2</v>
      </c>
      <c r="AC1104" s="58"/>
      <c r="AD1104" s="61"/>
      <c r="AE1104" s="69"/>
      <c r="AF1104" s="384">
        <v>105.057</v>
      </c>
      <c r="AG1104" s="384">
        <v>105.05800000000001</v>
      </c>
      <c r="AH1104" s="384">
        <v>105.05800000000001</v>
      </c>
      <c r="AI1104" s="384">
        <v>105.059</v>
      </c>
      <c r="AJ1104" s="384">
        <v>105.059</v>
      </c>
      <c r="AK1104" s="384">
        <v>105.06</v>
      </c>
      <c r="AL1104" s="384">
        <v>105.06</v>
      </c>
      <c r="AM1104" s="384">
        <v>105.06100000000001</v>
      </c>
      <c r="AN1104" s="384">
        <v>105.06100000000001</v>
      </c>
      <c r="AO1104" s="384">
        <v>105.062</v>
      </c>
      <c r="AP1104" s="384">
        <v>105.062</v>
      </c>
      <c r="AQ1104" s="384">
        <v>105.063</v>
      </c>
      <c r="AR1104" s="384">
        <v>105.06399999999999</v>
      </c>
      <c r="AS1104" s="384">
        <v>105.06399999999999</v>
      </c>
      <c r="AT1104" s="384">
        <v>105.065</v>
      </c>
      <c r="AU1104" s="384">
        <v>105.066</v>
      </c>
      <c r="AV1104" s="384">
        <v>105.06699999999999</v>
      </c>
      <c r="AW1104" s="384">
        <v>105.068</v>
      </c>
      <c r="AX1104" s="384">
        <v>105.069</v>
      </c>
      <c r="AY1104" s="384">
        <v>105.07</v>
      </c>
      <c r="AZ1104" s="384">
        <v>105.072</v>
      </c>
      <c r="BA1104" s="384">
        <v>105.074</v>
      </c>
      <c r="BB1104" s="384">
        <v>105.074</v>
      </c>
      <c r="BC1104" s="384">
        <v>105.075</v>
      </c>
      <c r="BD1104" s="384">
        <v>105.07599999999999</v>
      </c>
      <c r="BE1104" s="384"/>
      <c r="BF1104" s="384"/>
      <c r="BG1104" s="384"/>
      <c r="BH1104" s="384"/>
      <c r="BI1104" s="384"/>
      <c r="BJ1104" s="384"/>
      <c r="BK1104" s="384"/>
      <c r="BL1104" s="384"/>
      <c r="BM1104" s="384"/>
      <c r="BN1104" s="384"/>
      <c r="BO1104" s="384"/>
      <c r="BP1104" s="384"/>
      <c r="BQ1104" s="384"/>
      <c r="BR1104" s="384"/>
      <c r="BS1104" s="384"/>
      <c r="BT1104" s="384"/>
      <c r="BU1104" s="384"/>
      <c r="BV1104" s="384"/>
      <c r="BW1104" s="384"/>
      <c r="BX1104" s="384"/>
      <c r="BY1104" s="175"/>
      <c r="BZ1104" s="175"/>
      <c r="CA1104" s="175"/>
      <c r="CB1104" s="175"/>
      <c r="CC1104" s="175"/>
    </row>
    <row r="1105" spans="1:83" s="187" customFormat="1" ht="10.5" customHeight="1" thickBot="1">
      <c r="A1105" s="1390"/>
      <c r="B1105" s="1393"/>
      <c r="C1105" s="312"/>
      <c r="D1105" s="271" t="s">
        <v>42</v>
      </c>
      <c r="E1105" s="63">
        <f t="shared" ref="E1105:AB1105" si="1673">E1104/E1103</f>
        <v>0.25</v>
      </c>
      <c r="F1105" s="63">
        <f t="shared" si="1673"/>
        <v>0</v>
      </c>
      <c r="G1105" s="63">
        <f t="shared" si="1673"/>
        <v>0.33333333332543841</v>
      </c>
      <c r="H1105" s="417">
        <f t="shared" si="1673"/>
        <v>0</v>
      </c>
      <c r="I1105" s="63">
        <f t="shared" si="1673"/>
        <v>0.125</v>
      </c>
      <c r="J1105" s="63">
        <f t="shared" si="1673"/>
        <v>0</v>
      </c>
      <c r="K1105" s="63">
        <f t="shared" si="1673"/>
        <v>0.16666666666824564</v>
      </c>
      <c r="L1105" s="63">
        <f t="shared" si="1673"/>
        <v>0</v>
      </c>
      <c r="M1105" s="63">
        <f t="shared" si="1673"/>
        <v>0.16666666666587718</v>
      </c>
      <c r="N1105" s="417">
        <f t="shared" si="1673"/>
        <v>0</v>
      </c>
      <c r="O1105" s="63">
        <f t="shared" si="1673"/>
        <v>0.16666666666824564</v>
      </c>
      <c r="P1105" s="63">
        <f t="shared" si="1673"/>
        <v>0.14285714285453269</v>
      </c>
      <c r="Q1105" s="63">
        <f t="shared" si="1673"/>
        <v>0</v>
      </c>
      <c r="R1105" s="63">
        <f t="shared" si="1673"/>
        <v>0.12500000000177636</v>
      </c>
      <c r="S1105" s="63">
        <f t="shared" si="1673"/>
        <v>9.0909090908856016E-2</v>
      </c>
      <c r="T1105" s="63">
        <f t="shared" si="1673"/>
        <v>0.14285714285685283</v>
      </c>
      <c r="U1105" s="63">
        <f t="shared" si="1673"/>
        <v>0.14285714285888296</v>
      </c>
      <c r="V1105" s="417">
        <f t="shared" si="1673"/>
        <v>0.14285714285656281</v>
      </c>
      <c r="W1105" s="63">
        <f t="shared" si="1673"/>
        <v>0.11111111110988302</v>
      </c>
      <c r="X1105" s="63">
        <f t="shared" si="1673"/>
        <v>0.12500000000088818</v>
      </c>
      <c r="Y1105" s="63">
        <f t="shared" si="1673"/>
        <v>0.125</v>
      </c>
      <c r="Z1105" s="63">
        <f t="shared" si="1673"/>
        <v>0</v>
      </c>
      <c r="AA1105" s="63">
        <f t="shared" si="1673"/>
        <v>0.125</v>
      </c>
      <c r="AB1105" s="64">
        <f t="shared" si="1673"/>
        <v>0.125</v>
      </c>
      <c r="AC1105" s="58"/>
      <c r="AD1105" s="61"/>
      <c r="AE1105" s="69"/>
      <c r="AF1105" s="384"/>
      <c r="AG1105" s="384"/>
      <c r="AH1105" s="384"/>
      <c r="AI1105" s="384"/>
      <c r="AJ1105" s="384"/>
      <c r="AK1105" s="384"/>
      <c r="AL1105" s="384"/>
      <c r="AM1105" s="384"/>
      <c r="AN1105" s="384"/>
      <c r="AO1105" s="384"/>
      <c r="AP1105" s="384"/>
      <c r="AQ1105" s="384"/>
      <c r="AR1105" s="384"/>
      <c r="AS1105" s="384"/>
      <c r="AT1105" s="384"/>
      <c r="AU1105" s="384"/>
      <c r="AV1105" s="384"/>
      <c r="AW1105" s="384"/>
      <c r="AX1105" s="384"/>
      <c r="AY1105" s="384"/>
      <c r="AZ1105" s="384"/>
      <c r="BA1105" s="384"/>
      <c r="BB1105" s="384"/>
      <c r="BC1105" s="384"/>
      <c r="BD1105" s="384"/>
      <c r="BE1105" s="384"/>
      <c r="BF1105" s="384"/>
      <c r="BG1105" s="384"/>
      <c r="BH1105" s="384"/>
      <c r="BI1105" s="384"/>
      <c r="BJ1105" s="384"/>
      <c r="BK1105" s="384"/>
      <c r="BL1105" s="384"/>
      <c r="BM1105" s="384"/>
      <c r="BN1105" s="384"/>
      <c r="BO1105" s="384"/>
      <c r="BP1105" s="384"/>
      <c r="BQ1105" s="384"/>
      <c r="BR1105" s="384"/>
      <c r="BS1105" s="384"/>
      <c r="BT1105" s="384"/>
      <c r="BU1105" s="384"/>
      <c r="BV1105" s="384"/>
      <c r="BW1105" s="384"/>
      <c r="BX1105" s="384"/>
      <c r="BY1105" s="175"/>
      <c r="BZ1105" s="175"/>
      <c r="CA1105" s="175"/>
      <c r="CB1105" s="175"/>
      <c r="CC1105" s="175"/>
    </row>
    <row r="1106" spans="1:83" s="187" customFormat="1" ht="10.5" customHeight="1">
      <c r="A1106" s="1388" t="s">
        <v>43</v>
      </c>
      <c r="B1106" s="1391" t="s">
        <v>578</v>
      </c>
      <c r="C1106" s="1264"/>
      <c r="D1106" s="1266"/>
      <c r="E1106" s="88"/>
      <c r="F1106" s="88"/>
      <c r="G1106" s="88"/>
      <c r="H1106" s="448"/>
      <c r="I1106" s="88"/>
      <c r="J1106" s="88"/>
      <c r="K1106" s="88"/>
      <c r="L1106" s="88"/>
      <c r="M1106" s="88"/>
      <c r="N1106" s="448"/>
      <c r="O1106" s="88"/>
      <c r="P1106" s="88"/>
      <c r="Q1106" s="88"/>
      <c r="R1106" s="88"/>
      <c r="S1106" s="88"/>
      <c r="T1106" s="88"/>
      <c r="U1106" s="88"/>
      <c r="V1106" s="448"/>
      <c r="W1106" s="88"/>
      <c r="X1106" s="88"/>
      <c r="Y1106" s="88"/>
      <c r="Z1106" s="88"/>
      <c r="AA1106" s="88"/>
      <c r="AB1106" s="89"/>
      <c r="AC1106" s="58" t="s">
        <v>125</v>
      </c>
      <c r="AD1106" s="61">
        <f>AD1108/AC1108</f>
        <v>0.31086142322099142</v>
      </c>
      <c r="AE1106" s="69"/>
      <c r="AF1106" s="396"/>
      <c r="AG1106" s="384"/>
      <c r="AH1106" s="384"/>
      <c r="AI1106" s="384"/>
      <c r="AJ1106" s="384"/>
      <c r="AK1106" s="384"/>
      <c r="AL1106" s="384"/>
      <c r="AM1106" s="384"/>
      <c r="AN1106" s="384"/>
      <c r="AO1106" s="384"/>
      <c r="AP1106" s="384"/>
      <c r="AQ1106" s="384"/>
      <c r="AR1106" s="384"/>
      <c r="AS1106" s="384"/>
      <c r="AT1106" s="384"/>
      <c r="AU1106" s="384"/>
      <c r="AV1106" s="384"/>
      <c r="AW1106" s="384"/>
      <c r="AX1106" s="384"/>
      <c r="AY1106" s="384"/>
      <c r="AZ1106" s="384"/>
      <c r="BA1106" s="384"/>
      <c r="BB1106" s="384"/>
      <c r="BC1106" s="384"/>
      <c r="BD1106" s="384"/>
      <c r="BE1106" s="384"/>
      <c r="BF1106" s="384"/>
      <c r="BG1106" s="384"/>
      <c r="BH1106" s="384"/>
      <c r="BI1106" s="384"/>
      <c r="BJ1106" s="384"/>
      <c r="BK1106" s="384"/>
      <c r="BL1106" s="384"/>
      <c r="BM1106" s="384"/>
      <c r="BN1106" s="384"/>
      <c r="BO1106" s="384"/>
      <c r="BP1106" s="384"/>
      <c r="BQ1106" s="384"/>
      <c r="BR1106" s="384"/>
      <c r="BS1106" s="384"/>
      <c r="BT1106" s="384"/>
      <c r="BU1106" s="384"/>
      <c r="BV1106" s="384"/>
      <c r="BW1106" s="384"/>
      <c r="BX1106" s="384"/>
      <c r="BY1106" s="175"/>
      <c r="BZ1106" s="175"/>
      <c r="CA1106" s="175"/>
      <c r="CB1106" s="175"/>
      <c r="CC1106" s="175"/>
    </row>
    <row r="1107" spans="1:83" s="187" customFormat="1" ht="10.5" customHeight="1">
      <c r="A1107" s="1389"/>
      <c r="B1107" s="1392"/>
      <c r="C1107" s="1265" t="s">
        <v>136</v>
      </c>
      <c r="D1107" s="155" t="s">
        <v>34</v>
      </c>
      <c r="E1107" s="54">
        <v>18</v>
      </c>
      <c r="F1107" s="54">
        <v>24</v>
      </c>
      <c r="G1107" s="54">
        <v>15</v>
      </c>
      <c r="H1107" s="397">
        <v>23</v>
      </c>
      <c r="I1107" s="54">
        <v>11</v>
      </c>
      <c r="J1107" s="54">
        <v>15</v>
      </c>
      <c r="K1107" s="54">
        <v>18</v>
      </c>
      <c r="L1107" s="54">
        <v>17</v>
      </c>
      <c r="M1107" s="54">
        <v>14</v>
      </c>
      <c r="N1107" s="397">
        <v>14</v>
      </c>
      <c r="O1107" s="54">
        <v>14</v>
      </c>
      <c r="P1107" s="54">
        <v>14</v>
      </c>
      <c r="Q1107" s="54">
        <v>24</v>
      </c>
      <c r="R1107" s="54">
        <v>25</v>
      </c>
      <c r="S1107" s="54">
        <v>28</v>
      </c>
      <c r="T1107" s="54">
        <v>28</v>
      </c>
      <c r="U1107" s="54">
        <v>28</v>
      </c>
      <c r="V1107" s="397">
        <v>28</v>
      </c>
      <c r="W1107" s="54">
        <v>32</v>
      </c>
      <c r="X1107" s="54">
        <v>31</v>
      </c>
      <c r="Y1107" s="54">
        <v>29</v>
      </c>
      <c r="Z1107" s="54">
        <v>28</v>
      </c>
      <c r="AA1107" s="54">
        <v>22</v>
      </c>
      <c r="AB1107" s="57">
        <v>22</v>
      </c>
      <c r="AC1107" s="382"/>
      <c r="AD1107" s="206"/>
      <c r="AE1107" s="69"/>
      <c r="AF1107" s="117"/>
      <c r="AG1107" s="117"/>
      <c r="AH1107" s="117"/>
      <c r="AI1107" s="117"/>
      <c r="AJ1107" s="117"/>
      <c r="AK1107" s="117"/>
      <c r="AL1107" s="117"/>
      <c r="AM1107" s="117"/>
      <c r="AN1107" s="117"/>
      <c r="AO1107" s="117"/>
      <c r="AP1107" s="117"/>
      <c r="AQ1107" s="117"/>
      <c r="AR1107" s="117"/>
      <c r="AS1107" s="117"/>
      <c r="AT1107" s="117"/>
      <c r="AU1107" s="117"/>
      <c r="AV1107" s="117"/>
      <c r="AW1107" s="117"/>
      <c r="AX1107" s="117"/>
      <c r="AY1107" s="117"/>
      <c r="AZ1107" s="117"/>
      <c r="BA1107" s="117"/>
      <c r="BB1107" s="117"/>
      <c r="BC1107" s="117"/>
      <c r="BD1107" s="117"/>
      <c r="BE1107" s="384"/>
      <c r="BF1107" s="384"/>
      <c r="BG1107" s="384"/>
      <c r="BH1107" s="384"/>
      <c r="BI1107" s="384"/>
      <c r="BJ1107" s="384"/>
      <c r="BK1107" s="384"/>
      <c r="BL1107" s="384"/>
      <c r="BM1107" s="384"/>
      <c r="BN1107" s="384"/>
      <c r="BO1107" s="384"/>
      <c r="BP1107" s="384"/>
      <c r="BQ1107" s="384"/>
      <c r="BR1107" s="384"/>
      <c r="BS1107" s="384"/>
      <c r="BT1107" s="384"/>
      <c r="BU1107" s="384"/>
      <c r="BV1107" s="384"/>
      <c r="BW1107" s="384"/>
      <c r="BX1107" s="384"/>
      <c r="BY1107" s="175"/>
      <c r="BZ1107" s="175"/>
      <c r="CA1107" s="175"/>
      <c r="CB1107" s="175"/>
      <c r="CC1107" s="175"/>
    </row>
    <row r="1108" spans="1:83" s="187" customFormat="1" ht="10.5" customHeight="1">
      <c r="A1108" s="1389"/>
      <c r="B1108" s="1392"/>
      <c r="C1108" s="1265" t="s">
        <v>137</v>
      </c>
      <c r="D1108" s="155" t="s">
        <v>126</v>
      </c>
      <c r="E1108" s="73">
        <f>(AG1108-AF1108)*$AE1108</f>
        <v>0.2820000000001528</v>
      </c>
      <c r="F1108" s="73">
        <f t="shared" ref="F1108:AB1108" si="1674">(AH1108-AG1108)*$AE1108</f>
        <v>0.31799999999930151</v>
      </c>
      <c r="G1108" s="73">
        <f t="shared" si="1674"/>
        <v>0.25800000000072032</v>
      </c>
      <c r="H1108" s="492">
        <f t="shared" si="1674"/>
        <v>0.35400000000117871</v>
      </c>
      <c r="I1108" s="73">
        <f t="shared" si="1674"/>
        <v>0.19799999999941065</v>
      </c>
      <c r="J1108" s="73">
        <f t="shared" si="1674"/>
        <v>0.2639999999992142</v>
      </c>
      <c r="K1108" s="73">
        <f t="shared" si="1674"/>
        <v>0.27000000000043656</v>
      </c>
      <c r="L1108" s="73">
        <f t="shared" si="1674"/>
        <v>0.2639999999992142</v>
      </c>
      <c r="M1108" s="73">
        <f t="shared" si="1674"/>
        <v>0.17399999999997817</v>
      </c>
      <c r="N1108" s="492">
        <f>(AP1108-AO1108)*$AE1108</f>
        <v>0.29399999999986903</v>
      </c>
      <c r="O1108" s="73">
        <f t="shared" si="1674"/>
        <v>0.23400000000128784</v>
      </c>
      <c r="P1108" s="73">
        <f t="shared" si="1674"/>
        <v>0.23400000000128784</v>
      </c>
      <c r="Q1108" s="73">
        <f t="shared" si="1674"/>
        <v>0.31799999999930151</v>
      </c>
      <c r="R1108" s="73">
        <f t="shared" si="1674"/>
        <v>0.31799999999930151</v>
      </c>
      <c r="S1108" s="73">
        <f t="shared" si="1674"/>
        <v>0.39599999999882129</v>
      </c>
      <c r="T1108" s="73">
        <v>0.5</v>
      </c>
      <c r="U1108" s="73">
        <v>0.5</v>
      </c>
      <c r="V1108" s="492">
        <v>0.5</v>
      </c>
      <c r="W1108" s="73">
        <f t="shared" si="1674"/>
        <v>0.29399999999986903</v>
      </c>
      <c r="X1108" s="73">
        <v>0.50800000000000001</v>
      </c>
      <c r="Y1108" s="73">
        <v>0.53</v>
      </c>
      <c r="Z1108" s="73">
        <f t="shared" si="1674"/>
        <v>0.33000000000174623</v>
      </c>
      <c r="AA1108" s="73">
        <f t="shared" si="1674"/>
        <v>0.27599999999893043</v>
      </c>
      <c r="AB1108" s="74">
        <f t="shared" si="1674"/>
        <v>0.39599999999882129</v>
      </c>
      <c r="AC1108" s="58">
        <f>SUM(E1108:AB1108)</f>
        <v>8.0099999999988434</v>
      </c>
      <c r="AD1108" s="61">
        <f>SUM(E1109:AB1109)</f>
        <v>2.4899999999997817</v>
      </c>
      <c r="AE1108" s="69">
        <v>6</v>
      </c>
      <c r="AF1108" s="117">
        <v>3339.0149999999999</v>
      </c>
      <c r="AG1108" s="117">
        <v>3339.0619999999999</v>
      </c>
      <c r="AH1108" s="117">
        <v>3339.1149999999998</v>
      </c>
      <c r="AI1108" s="117">
        <v>3339.1579999999999</v>
      </c>
      <c r="AJ1108" s="117">
        <v>3339.2170000000001</v>
      </c>
      <c r="AK1108" s="117">
        <v>3339.25</v>
      </c>
      <c r="AL1108" s="117">
        <v>3339.2939999999999</v>
      </c>
      <c r="AM1108" s="117">
        <v>3339.3389999999999</v>
      </c>
      <c r="AN1108" s="117">
        <v>3339.3829999999998</v>
      </c>
      <c r="AO1108" s="117">
        <v>3339.4119999999998</v>
      </c>
      <c r="AP1108" s="117">
        <v>3339.4609999999998</v>
      </c>
      <c r="AQ1108" s="117">
        <v>3339.5</v>
      </c>
      <c r="AR1108" s="117">
        <v>3339.5390000000002</v>
      </c>
      <c r="AS1108" s="117">
        <v>3339.5920000000001</v>
      </c>
      <c r="AT1108" s="117">
        <v>3339.645</v>
      </c>
      <c r="AU1108" s="117">
        <v>3339.7109999999998</v>
      </c>
      <c r="AV1108" s="117">
        <v>3339.761</v>
      </c>
      <c r="AW1108" s="117">
        <v>3339.8</v>
      </c>
      <c r="AX1108" s="117">
        <v>3339.86</v>
      </c>
      <c r="AY1108" s="117">
        <v>3339.9090000000001</v>
      </c>
      <c r="AZ1108" s="117">
        <v>3340.056</v>
      </c>
      <c r="BA1108" s="117">
        <v>3340.1109999999999</v>
      </c>
      <c r="BB1108" s="117">
        <v>3340.1660000000002</v>
      </c>
      <c r="BC1108" s="117">
        <v>3340.212</v>
      </c>
      <c r="BD1108" s="117">
        <v>3340.2779999999998</v>
      </c>
      <c r="BE1108" s="117"/>
      <c r="BF1108" s="117"/>
      <c r="BG1108" s="117"/>
      <c r="BH1108" s="117"/>
      <c r="BI1108" s="117"/>
      <c r="BJ1108" s="117"/>
      <c r="BK1108" s="117"/>
      <c r="BL1108" s="117"/>
      <c r="BM1108" s="117"/>
      <c r="BN1108" s="117"/>
      <c r="BO1108" s="117"/>
      <c r="BP1108" s="117"/>
      <c r="BQ1108" s="117"/>
      <c r="BR1108" s="117"/>
      <c r="BS1108" s="117"/>
      <c r="BT1108" s="117"/>
      <c r="BU1108" s="117"/>
      <c r="BV1108" s="117"/>
      <c r="BW1108" s="117"/>
      <c r="BX1108" s="117"/>
      <c r="BY1108" s="1139"/>
      <c r="BZ1108" s="1139"/>
      <c r="CA1108" s="1139"/>
      <c r="CB1108" s="1139"/>
      <c r="CC1108" s="1139"/>
    </row>
    <row r="1109" spans="1:83" s="187" customFormat="1" ht="10.5" customHeight="1">
      <c r="A1109" s="1389"/>
      <c r="B1109" s="1392"/>
      <c r="C1109" s="1265" t="s">
        <v>137</v>
      </c>
      <c r="D1109" s="155" t="s">
        <v>127</v>
      </c>
      <c r="E1109" s="73">
        <f t="shared" ref="E1109:AB1109" si="1675">(AG1109-AF1109)*$AE1108</f>
        <v>0.12599999999974898</v>
      </c>
      <c r="F1109" s="73">
        <f t="shared" si="1675"/>
        <v>0.10800000000017462</v>
      </c>
      <c r="G1109" s="73">
        <f t="shared" si="1675"/>
        <v>0.1020000000003165</v>
      </c>
      <c r="H1109" s="492">
        <f t="shared" si="1675"/>
        <v>9.5999999999094143E-2</v>
      </c>
      <c r="I1109" s="73">
        <f t="shared" si="1675"/>
        <v>7.200000000102591E-2</v>
      </c>
      <c r="J1109" s="73">
        <f t="shared" si="1675"/>
        <v>0.16199999999889769</v>
      </c>
      <c r="K1109" s="73">
        <f t="shared" si="1675"/>
        <v>8.4000000000742148E-2</v>
      </c>
      <c r="L1109" s="73">
        <f t="shared" si="1675"/>
        <v>8.3999999999377906E-2</v>
      </c>
      <c r="M1109" s="73">
        <f t="shared" si="1675"/>
        <v>8.4000000000742148E-2</v>
      </c>
      <c r="N1109" s="492">
        <f t="shared" si="1675"/>
        <v>8.3999999999377906E-2</v>
      </c>
      <c r="O1109" s="73">
        <f t="shared" si="1675"/>
        <v>9.6000000000458385E-2</v>
      </c>
      <c r="P1109" s="73">
        <f t="shared" si="1675"/>
        <v>7.1999999999661668E-2</v>
      </c>
      <c r="Q1109" s="73">
        <f t="shared" si="1675"/>
        <v>0.11999999999989086</v>
      </c>
      <c r="R1109" s="73">
        <f t="shared" si="1675"/>
        <v>0.11400000000003274</v>
      </c>
      <c r="S1109" s="73">
        <f t="shared" si="1675"/>
        <v>0.11999999999989086</v>
      </c>
      <c r="T1109" s="73">
        <f t="shared" si="1675"/>
        <v>9.0000000000600267E-2</v>
      </c>
      <c r="U1109" s="73">
        <f t="shared" si="1675"/>
        <v>9.5999999999094143E-2</v>
      </c>
      <c r="V1109" s="492">
        <f t="shared" si="1675"/>
        <v>0.1020000000003165</v>
      </c>
      <c r="W1109" s="73">
        <f t="shared" si="1675"/>
        <v>9.0000000000600267E-2</v>
      </c>
      <c r="X1109" s="73">
        <f t="shared" si="1675"/>
        <v>0.15599999999903957</v>
      </c>
      <c r="Y1109" s="73">
        <f t="shared" si="1675"/>
        <v>0.15600000000040382</v>
      </c>
      <c r="Z1109" s="73">
        <f t="shared" si="1675"/>
        <v>9.0000000000600267E-2</v>
      </c>
      <c r="AA1109" s="73">
        <f t="shared" si="1675"/>
        <v>9.5999999999094143E-2</v>
      </c>
      <c r="AB1109" s="74">
        <f t="shared" si="1675"/>
        <v>9.0000000000600267E-2</v>
      </c>
      <c r="AC1109" s="58"/>
      <c r="AD1109" s="61"/>
      <c r="AE1109" s="69"/>
      <c r="AF1109" s="384">
        <v>1344.306</v>
      </c>
      <c r="AG1109" s="384">
        <v>1344.327</v>
      </c>
      <c r="AH1109" s="384">
        <v>1344.345</v>
      </c>
      <c r="AI1109" s="384">
        <v>1344.3620000000001</v>
      </c>
      <c r="AJ1109" s="384">
        <v>1344.3779999999999</v>
      </c>
      <c r="AK1109" s="384">
        <v>1344.39</v>
      </c>
      <c r="AL1109" s="384">
        <v>1344.4169999999999</v>
      </c>
      <c r="AM1109" s="384">
        <v>1344.431</v>
      </c>
      <c r="AN1109" s="384">
        <v>1344.4449999999999</v>
      </c>
      <c r="AO1109" s="384">
        <v>1344.4590000000001</v>
      </c>
      <c r="AP1109" s="384">
        <v>1344.473</v>
      </c>
      <c r="AQ1109" s="384">
        <v>1344.489</v>
      </c>
      <c r="AR1109" s="384">
        <v>1344.501</v>
      </c>
      <c r="AS1109" s="384">
        <v>1344.521</v>
      </c>
      <c r="AT1109" s="384">
        <v>1344.54</v>
      </c>
      <c r="AU1109" s="384">
        <v>1344.56</v>
      </c>
      <c r="AV1109" s="384">
        <v>1344.575</v>
      </c>
      <c r="AW1109" s="384">
        <v>1344.5909999999999</v>
      </c>
      <c r="AX1109" s="384">
        <v>1344.6079999999999</v>
      </c>
      <c r="AY1109" s="384">
        <v>1344.623</v>
      </c>
      <c r="AZ1109" s="384">
        <v>1344.6489999999999</v>
      </c>
      <c r="BA1109" s="384">
        <v>1344.675</v>
      </c>
      <c r="BB1109" s="384">
        <v>1344.69</v>
      </c>
      <c r="BC1109" s="384">
        <v>1344.7059999999999</v>
      </c>
      <c r="BD1109" s="384">
        <v>1344.721</v>
      </c>
      <c r="BE1109" s="384"/>
      <c r="BF1109" s="384"/>
      <c r="BG1109" s="384"/>
      <c r="BH1109" s="384"/>
      <c r="BI1109" s="384"/>
      <c r="BJ1109" s="384"/>
      <c r="BK1109" s="384"/>
      <c r="BL1109" s="384"/>
      <c r="BM1109" s="384"/>
      <c r="BN1109" s="384"/>
      <c r="BO1109" s="384"/>
      <c r="BP1109" s="384"/>
      <c r="BQ1109" s="384"/>
      <c r="BR1109" s="384"/>
      <c r="BS1109" s="384"/>
      <c r="BT1109" s="384"/>
      <c r="BU1109" s="384"/>
      <c r="BV1109" s="384"/>
      <c r="BW1109" s="384"/>
      <c r="BX1109" s="384"/>
      <c r="BY1109" s="175"/>
      <c r="BZ1109" s="175"/>
      <c r="CA1109" s="175"/>
      <c r="CB1109" s="175"/>
      <c r="CC1109" s="175"/>
      <c r="CD1109" s="175"/>
      <c r="CE1109" s="175"/>
    </row>
    <row r="1110" spans="1:83" s="187" customFormat="1" ht="10.5" customHeight="1" thickBot="1">
      <c r="A1110" s="1390"/>
      <c r="B1110" s="1393"/>
      <c r="C1110" s="312"/>
      <c r="D1110" s="271" t="s">
        <v>42</v>
      </c>
      <c r="E1110" s="63">
        <f t="shared" ref="E1110:AB1110" si="1676">E1109/E1108</f>
        <v>0.44680851063716565</v>
      </c>
      <c r="F1110" s="63">
        <f t="shared" si="1676"/>
        <v>0.33962264151072907</v>
      </c>
      <c r="G1110" s="63">
        <f t="shared" si="1676"/>
        <v>0.39534883720942532</v>
      </c>
      <c r="H1110" s="417">
        <f t="shared" si="1676"/>
        <v>0.2711864406745042</v>
      </c>
      <c r="I1110" s="63">
        <f t="shared" si="1676"/>
        <v>0.36363636364262736</v>
      </c>
      <c r="J1110" s="63">
        <f t="shared" si="1676"/>
        <v>0.61363636363401475</v>
      </c>
      <c r="K1110" s="63">
        <f t="shared" si="1676"/>
        <v>0.31111111111335676</v>
      </c>
      <c r="L1110" s="63">
        <f t="shared" si="1676"/>
        <v>0.31818181818040886</v>
      </c>
      <c r="M1110" s="63">
        <f t="shared" si="1676"/>
        <v>0.48275862069398096</v>
      </c>
      <c r="N1110" s="417">
        <f t="shared" si="1676"/>
        <v>0.28571428571229701</v>
      </c>
      <c r="O1110" s="63">
        <f t="shared" si="1676"/>
        <v>0.41025641025611126</v>
      </c>
      <c r="P1110" s="63">
        <f t="shared" si="1676"/>
        <v>0.30769230768916839</v>
      </c>
      <c r="Q1110" s="63">
        <f t="shared" si="1676"/>
        <v>0.37735849056652343</v>
      </c>
      <c r="R1110" s="63">
        <f t="shared" si="1676"/>
        <v>0.35849056603862622</v>
      </c>
      <c r="S1110" s="63">
        <f t="shared" si="1676"/>
        <v>0.30303030303092943</v>
      </c>
      <c r="T1110" s="63">
        <f t="shared" si="1676"/>
        <v>0.18000000000120053</v>
      </c>
      <c r="U1110" s="63">
        <f t="shared" si="1676"/>
        <v>0.19199999999818829</v>
      </c>
      <c r="V1110" s="417">
        <f t="shared" si="1676"/>
        <v>0.20400000000063301</v>
      </c>
      <c r="W1110" s="63">
        <f t="shared" si="1676"/>
        <v>0.30612244898176993</v>
      </c>
      <c r="X1110" s="63">
        <f t="shared" si="1676"/>
        <v>0.30708661417133776</v>
      </c>
      <c r="Y1110" s="63">
        <f t="shared" si="1676"/>
        <v>0.29433962264227131</v>
      </c>
      <c r="Z1110" s="63">
        <f t="shared" si="1676"/>
        <v>0.27272727272764857</v>
      </c>
      <c r="AA1110" s="63">
        <f t="shared" si="1676"/>
        <v>0.34782608695458755</v>
      </c>
      <c r="AB1110" s="64">
        <f t="shared" si="1676"/>
        <v>0.22727272727491957</v>
      </c>
      <c r="AC1110" s="58"/>
      <c r="AD1110" s="61"/>
      <c r="AE1110" s="69"/>
      <c r="AF1110" s="384"/>
      <c r="AG1110" s="384"/>
      <c r="AH1110" s="384"/>
      <c r="AI1110" s="384"/>
      <c r="AJ1110" s="384"/>
      <c r="AK1110" s="384"/>
      <c r="AL1110" s="384"/>
      <c r="AM1110" s="384"/>
      <c r="AN1110" s="384"/>
      <c r="AO1110" s="384"/>
      <c r="AP1110" s="384"/>
      <c r="AQ1110" s="384"/>
      <c r="AR1110" s="384"/>
      <c r="AS1110" s="384"/>
      <c r="AT1110" s="384"/>
      <c r="AU1110" s="384"/>
      <c r="AV1110" s="384"/>
      <c r="AW1110" s="384"/>
      <c r="AX1110" s="384"/>
      <c r="AY1110" s="384"/>
      <c r="AZ1110" s="384"/>
      <c r="BA1110" s="384"/>
      <c r="BB1110" s="384"/>
      <c r="BC1110" s="384"/>
      <c r="BD1110" s="384"/>
      <c r="BE1110" s="384"/>
      <c r="BF1110" s="384"/>
      <c r="BG1110" s="384"/>
      <c r="BH1110" s="384"/>
      <c r="BI1110" s="384"/>
      <c r="BJ1110" s="384"/>
      <c r="BK1110" s="384"/>
      <c r="BL1110" s="384"/>
      <c r="BM1110" s="384"/>
      <c r="BN1110" s="384"/>
      <c r="BO1110" s="384"/>
      <c r="BP1110" s="384"/>
      <c r="BQ1110" s="384"/>
      <c r="BR1110" s="384"/>
      <c r="BS1110" s="384"/>
      <c r="BT1110" s="384"/>
      <c r="BU1110" s="384"/>
      <c r="BV1110" s="384"/>
      <c r="BW1110" s="384"/>
      <c r="BX1110" s="384"/>
      <c r="BY1110" s="175"/>
      <c r="BZ1110" s="175"/>
      <c r="CA1110" s="175"/>
      <c r="CB1110" s="175"/>
      <c r="CC1110" s="175"/>
    </row>
    <row r="1111" spans="1:83" s="187" customFormat="1" ht="10.5" customHeight="1">
      <c r="A1111" s="1388" t="s">
        <v>14</v>
      </c>
      <c r="B1111" s="1391" t="s">
        <v>582</v>
      </c>
      <c r="C1111" s="1264"/>
      <c r="D1111" s="1266"/>
      <c r="E1111" s="88"/>
      <c r="F1111" s="88"/>
      <c r="G1111" s="88"/>
      <c r="H1111" s="448"/>
      <c r="I1111" s="88"/>
      <c r="J1111" s="88"/>
      <c r="K1111" s="88"/>
      <c r="L1111" s="88"/>
      <c r="M1111" s="88"/>
      <c r="N1111" s="448"/>
      <c r="O1111" s="88"/>
      <c r="P1111" s="88"/>
      <c r="Q1111" s="88"/>
      <c r="R1111" s="88"/>
      <c r="S1111" s="88"/>
      <c r="T1111" s="88"/>
      <c r="U1111" s="88"/>
      <c r="V1111" s="448"/>
      <c r="W1111" s="88"/>
      <c r="X1111" s="88"/>
      <c r="Y1111" s="88"/>
      <c r="Z1111" s="88"/>
      <c r="AA1111" s="88"/>
      <c r="AB1111" s="89"/>
      <c r="AC1111" s="58" t="s">
        <v>125</v>
      </c>
      <c r="AD1111" s="61">
        <f>AD1113/AC1113</f>
        <v>0.30167597765364651</v>
      </c>
      <c r="AE1111" s="69"/>
      <c r="AF1111" s="396"/>
      <c r="AG1111" s="384"/>
      <c r="AH1111" s="384"/>
      <c r="AI1111" s="384"/>
      <c r="AJ1111" s="384"/>
      <c r="AK1111" s="384"/>
      <c r="AL1111" s="384"/>
      <c r="AM1111" s="384"/>
      <c r="AN1111" s="384"/>
      <c r="AO1111" s="384"/>
      <c r="AP1111" s="384"/>
      <c r="AQ1111" s="384"/>
      <c r="AR1111" s="384"/>
      <c r="AS1111" s="384"/>
      <c r="AT1111" s="384"/>
      <c r="AU1111" s="384"/>
      <c r="AV1111" s="384"/>
      <c r="AW1111" s="384"/>
      <c r="AX1111" s="384"/>
      <c r="AY1111" s="384"/>
      <c r="AZ1111" s="384"/>
      <c r="BA1111" s="384"/>
      <c r="BB1111" s="384"/>
      <c r="BC1111" s="384"/>
      <c r="BD1111" s="384"/>
      <c r="BE1111" s="384"/>
      <c r="BF1111" s="384"/>
      <c r="BG1111" s="384"/>
      <c r="BH1111" s="384"/>
      <c r="BI1111" s="384"/>
      <c r="BJ1111" s="384"/>
      <c r="BK1111" s="384"/>
      <c r="BL1111" s="384"/>
      <c r="BM1111" s="384"/>
      <c r="BN1111" s="384"/>
      <c r="BO1111" s="384"/>
      <c r="BP1111" s="384"/>
      <c r="BQ1111" s="384"/>
      <c r="BR1111" s="384"/>
      <c r="BS1111" s="384"/>
      <c r="BT1111" s="384"/>
      <c r="BU1111" s="384"/>
      <c r="BV1111" s="384"/>
      <c r="BW1111" s="384"/>
      <c r="BX1111" s="384"/>
      <c r="BY1111" s="175"/>
      <c r="BZ1111" s="175"/>
      <c r="CA1111" s="175"/>
      <c r="CB1111" s="175"/>
      <c r="CC1111" s="175"/>
    </row>
    <row r="1112" spans="1:83" s="187" customFormat="1" ht="10.5" customHeight="1">
      <c r="A1112" s="1389"/>
      <c r="B1112" s="1392"/>
      <c r="C1112" s="1265" t="s">
        <v>136</v>
      </c>
      <c r="D1112" s="155" t="s">
        <v>34</v>
      </c>
      <c r="E1112" s="54">
        <v>22</v>
      </c>
      <c r="F1112" s="54">
        <v>18</v>
      </c>
      <c r="G1112" s="54">
        <v>15</v>
      </c>
      <c r="H1112" s="397">
        <v>16</v>
      </c>
      <c r="I1112" s="54">
        <v>10</v>
      </c>
      <c r="J1112" s="54">
        <v>17</v>
      </c>
      <c r="K1112" s="54">
        <v>22</v>
      </c>
      <c r="L1112" s="54">
        <v>20</v>
      </c>
      <c r="M1112" s="54">
        <v>24</v>
      </c>
      <c r="N1112" s="397">
        <v>23</v>
      </c>
      <c r="O1112" s="54">
        <v>22</v>
      </c>
      <c r="P1112" s="54">
        <v>25</v>
      </c>
      <c r="Q1112" s="54">
        <v>24</v>
      </c>
      <c r="R1112" s="54">
        <v>21</v>
      </c>
      <c r="S1112" s="54">
        <v>24</v>
      </c>
      <c r="T1112" s="54">
        <v>27</v>
      </c>
      <c r="U1112" s="54">
        <v>29</v>
      </c>
      <c r="V1112" s="397">
        <v>30</v>
      </c>
      <c r="W1112" s="54">
        <v>32</v>
      </c>
      <c r="X1112" s="54">
        <v>33</v>
      </c>
      <c r="Y1112" s="54">
        <v>30</v>
      </c>
      <c r="Z1112" s="54">
        <v>31</v>
      </c>
      <c r="AA1112" s="54">
        <v>25</v>
      </c>
      <c r="AB1112" s="57">
        <v>22</v>
      </c>
      <c r="AC1112" s="382"/>
      <c r="AD1112" s="206"/>
      <c r="AE1112" s="69"/>
      <c r="AF1112" s="117"/>
      <c r="AG1112" s="117"/>
      <c r="AH1112" s="117"/>
      <c r="AI1112" s="117"/>
      <c r="AJ1112" s="117"/>
      <c r="AK1112" s="117"/>
      <c r="AL1112" s="117"/>
      <c r="AM1112" s="117"/>
      <c r="AN1112" s="117"/>
      <c r="AO1112" s="117"/>
      <c r="AP1112" s="117"/>
      <c r="AQ1112" s="117"/>
      <c r="AR1112" s="117"/>
      <c r="AS1112" s="117"/>
      <c r="AT1112" s="117"/>
      <c r="AU1112" s="117"/>
      <c r="AV1112" s="117"/>
      <c r="AW1112" s="117"/>
      <c r="AX1112" s="117"/>
      <c r="AY1112" s="117"/>
      <c r="AZ1112" s="117"/>
      <c r="BA1112" s="117"/>
      <c r="BB1112" s="117"/>
      <c r="BC1112" s="117"/>
      <c r="BD1112" s="117"/>
      <c r="BE1112" s="384"/>
      <c r="BF1112" s="384"/>
      <c r="BG1112" s="384"/>
      <c r="BH1112" s="384"/>
      <c r="BI1112" s="384"/>
      <c r="BJ1112" s="384"/>
      <c r="BK1112" s="384"/>
      <c r="BL1112" s="384"/>
      <c r="BM1112" s="384"/>
      <c r="BN1112" s="384"/>
      <c r="BO1112" s="384"/>
      <c r="BP1112" s="384"/>
      <c r="BQ1112" s="384"/>
      <c r="BR1112" s="384"/>
      <c r="BS1112" s="384"/>
      <c r="BT1112" s="384"/>
      <c r="BU1112" s="384"/>
      <c r="BV1112" s="384"/>
      <c r="BW1112" s="384"/>
      <c r="BX1112" s="384"/>
      <c r="BY1112" s="175"/>
      <c r="BZ1112" s="175"/>
      <c r="CA1112" s="175"/>
      <c r="CB1112" s="175"/>
      <c r="CC1112" s="175"/>
    </row>
    <row r="1113" spans="1:83" s="187" customFormat="1" ht="10.5" customHeight="1">
      <c r="A1113" s="1389"/>
      <c r="B1113" s="1392"/>
      <c r="C1113" s="1265" t="s">
        <v>137</v>
      </c>
      <c r="D1113" s="155" t="s">
        <v>126</v>
      </c>
      <c r="E1113" s="73">
        <f>(AG1113-AF1113)*$AE1113</f>
        <v>0.26999999999770807</v>
      </c>
      <c r="F1113" s="73">
        <f t="shared" ref="F1113:AB1113" si="1677">(AH1113-AG1113)*$AE1113</f>
        <v>0.24000000000251021</v>
      </c>
      <c r="G1113" s="73">
        <f t="shared" si="1677"/>
        <v>0.20999999999912689</v>
      </c>
      <c r="H1113" s="492">
        <f t="shared" si="1677"/>
        <v>0.22199999999884312</v>
      </c>
      <c r="I1113" s="73">
        <f t="shared" si="1677"/>
        <v>0.13800000000082946</v>
      </c>
      <c r="J1113" s="73">
        <f t="shared" si="1677"/>
        <v>0.24600000000100408</v>
      </c>
      <c r="K1113" s="73">
        <f t="shared" si="1677"/>
        <v>0.2820000000001528</v>
      </c>
      <c r="L1113" s="73">
        <f t="shared" si="1677"/>
        <v>0.28799999999864667</v>
      </c>
      <c r="M1113" s="73">
        <f t="shared" si="1677"/>
        <v>0.2639999999992142</v>
      </c>
      <c r="N1113" s="492">
        <f t="shared" si="1677"/>
        <v>0.27600000000165892</v>
      </c>
      <c r="O1113" s="73">
        <f t="shared" si="1677"/>
        <v>0.2639999999992142</v>
      </c>
      <c r="P1113" s="73">
        <f t="shared" si="1677"/>
        <v>0.27000000000043656</v>
      </c>
      <c r="Q1113" s="73">
        <f t="shared" si="1677"/>
        <v>0.35999999999967258</v>
      </c>
      <c r="R1113" s="73">
        <f t="shared" si="1677"/>
        <v>0.35999999999967258</v>
      </c>
      <c r="S1113" s="73">
        <f t="shared" si="1677"/>
        <v>0.36600000000089494</v>
      </c>
      <c r="T1113" s="73">
        <f t="shared" si="1677"/>
        <v>0.32400000000052387</v>
      </c>
      <c r="U1113" s="73">
        <f t="shared" si="1677"/>
        <v>0.32399999999779538</v>
      </c>
      <c r="V1113" s="492">
        <f t="shared" si="1677"/>
        <v>0.32400000000052387</v>
      </c>
      <c r="W1113" s="73">
        <f t="shared" si="1677"/>
        <v>0.32400000000052387</v>
      </c>
      <c r="X1113" s="73">
        <f t="shared" si="1677"/>
        <v>0.59400000000096043</v>
      </c>
      <c r="Y1113" s="73">
        <f t="shared" si="1677"/>
        <v>0.5999999999994543</v>
      </c>
      <c r="Z1113" s="73">
        <f t="shared" si="1677"/>
        <v>0.32400000000052387</v>
      </c>
      <c r="AA1113" s="73">
        <f t="shared" si="1677"/>
        <v>0.32399999999779538</v>
      </c>
      <c r="AB1113" s="74">
        <f t="shared" si="1677"/>
        <v>0.32400000000052387</v>
      </c>
      <c r="AC1113" s="58">
        <f>SUM(E1113:AB1113)</f>
        <v>7.5179999999982101</v>
      </c>
      <c r="AD1113" s="61">
        <f>SUM(E1114:AB1114)</f>
        <v>2.2679999999995744</v>
      </c>
      <c r="AE1113" s="69">
        <v>6</v>
      </c>
      <c r="AF1113" s="117">
        <v>3480.05</v>
      </c>
      <c r="AG1113" s="117">
        <v>3480.0949999999998</v>
      </c>
      <c r="AH1113" s="117">
        <v>3480.1350000000002</v>
      </c>
      <c r="AI1113" s="117">
        <v>3480.17</v>
      </c>
      <c r="AJ1113" s="117">
        <v>3480.2069999999999</v>
      </c>
      <c r="AK1113" s="117">
        <v>3480.23</v>
      </c>
      <c r="AL1113" s="117">
        <v>3480.2710000000002</v>
      </c>
      <c r="AM1113" s="117">
        <v>3480.3180000000002</v>
      </c>
      <c r="AN1113" s="117">
        <v>3480.366</v>
      </c>
      <c r="AO1113" s="117">
        <v>3480.41</v>
      </c>
      <c r="AP1113" s="117">
        <v>3480.4560000000001</v>
      </c>
      <c r="AQ1113" s="117">
        <v>3480.5</v>
      </c>
      <c r="AR1113" s="117">
        <v>3480.5450000000001</v>
      </c>
      <c r="AS1113" s="117">
        <v>3480.605</v>
      </c>
      <c r="AT1113" s="117">
        <v>3480.665</v>
      </c>
      <c r="AU1113" s="117">
        <v>3480.7260000000001</v>
      </c>
      <c r="AV1113" s="117">
        <v>3480.78</v>
      </c>
      <c r="AW1113" s="117">
        <v>3480.8339999999998</v>
      </c>
      <c r="AX1113" s="117">
        <v>3480.8879999999999</v>
      </c>
      <c r="AY1113" s="117">
        <v>3480.942</v>
      </c>
      <c r="AZ1113" s="117">
        <v>3481.0410000000002</v>
      </c>
      <c r="BA1113" s="117">
        <v>3481.1410000000001</v>
      </c>
      <c r="BB1113" s="117">
        <v>3481.1950000000002</v>
      </c>
      <c r="BC1113" s="117">
        <v>3481.2489999999998</v>
      </c>
      <c r="BD1113" s="117">
        <v>3481.3029999999999</v>
      </c>
      <c r="BE1113" s="117"/>
      <c r="BF1113" s="117"/>
      <c r="BG1113" s="117"/>
      <c r="BH1113" s="117"/>
      <c r="BI1113" s="117"/>
      <c r="BJ1113" s="117"/>
      <c r="BK1113" s="117"/>
      <c r="BL1113" s="117"/>
      <c r="BM1113" s="117"/>
      <c r="BN1113" s="117"/>
      <c r="BO1113" s="117"/>
      <c r="BP1113" s="117"/>
      <c r="BQ1113" s="117"/>
      <c r="BR1113" s="117"/>
      <c r="BS1113" s="117"/>
      <c r="BT1113" s="117"/>
      <c r="BU1113" s="117"/>
      <c r="BV1113" s="117"/>
      <c r="BW1113" s="117"/>
      <c r="BX1113" s="117"/>
      <c r="BY1113" s="1139"/>
      <c r="BZ1113" s="1139"/>
      <c r="CA1113" s="1139"/>
      <c r="CB1113" s="1139"/>
      <c r="CC1113" s="1139"/>
    </row>
    <row r="1114" spans="1:83" s="187" customFormat="1" ht="10.5" customHeight="1">
      <c r="A1114" s="1389"/>
      <c r="B1114" s="1392"/>
      <c r="C1114" s="1265" t="s">
        <v>137</v>
      </c>
      <c r="D1114" s="155" t="s">
        <v>127</v>
      </c>
      <c r="E1114" s="73">
        <f t="shared" ref="E1114:N1114" si="1678">(AG1114-AF1114)*$AE1113</f>
        <v>0.12599999999974898</v>
      </c>
      <c r="F1114" s="73">
        <f t="shared" si="1678"/>
        <v>8.4000000000742148E-2</v>
      </c>
      <c r="G1114" s="73">
        <f t="shared" si="1678"/>
        <v>7.7999999999519787E-2</v>
      </c>
      <c r="H1114" s="492">
        <f t="shared" si="1678"/>
        <v>0.13799999999946522</v>
      </c>
      <c r="I1114" s="73">
        <f t="shared" si="1678"/>
        <v>0.1020000000003165</v>
      </c>
      <c r="J1114" s="73">
        <f t="shared" si="1678"/>
        <v>8.4000000000742148E-2</v>
      </c>
      <c r="K1114" s="73">
        <f t="shared" si="1678"/>
        <v>8.3999999999377906E-2</v>
      </c>
      <c r="L1114" s="73">
        <f t="shared" si="1678"/>
        <v>8.3999999999377906E-2</v>
      </c>
      <c r="M1114" s="73">
        <f t="shared" si="1678"/>
        <v>7.8000000000884029E-2</v>
      </c>
      <c r="N1114" s="492">
        <f t="shared" si="1678"/>
        <v>7.7999999999519787E-2</v>
      </c>
      <c r="O1114" s="73">
        <f>(AQ1114-AP1114)*$AE1113</f>
        <v>9.0000000000600267E-2</v>
      </c>
      <c r="P1114" s="73">
        <f t="shared" ref="P1114:AB1114" si="1679">(AR1114-AQ1114)*$AE1113</f>
        <v>5.999999999994543E-2</v>
      </c>
      <c r="Q1114" s="73">
        <f t="shared" si="1679"/>
        <v>8.9999999999236024E-2</v>
      </c>
      <c r="R1114" s="73">
        <f t="shared" si="1679"/>
        <v>9.6000000000458385E-2</v>
      </c>
      <c r="S1114" s="73">
        <f t="shared" si="1679"/>
        <v>9.6000000000458385E-2</v>
      </c>
      <c r="T1114" s="73">
        <f t="shared" si="1679"/>
        <v>8.9999999999236024E-2</v>
      </c>
      <c r="U1114" s="73">
        <f t="shared" si="1679"/>
        <v>8.4000000000742148E-2</v>
      </c>
      <c r="V1114" s="492">
        <f t="shared" si="1679"/>
        <v>8.9999999999236024E-2</v>
      </c>
      <c r="W1114" s="73">
        <f t="shared" si="1679"/>
        <v>9.0000000000600267E-2</v>
      </c>
      <c r="X1114" s="73">
        <f t="shared" si="1679"/>
        <v>0.14399999999932334</v>
      </c>
      <c r="Y1114" s="73">
        <f t="shared" si="1679"/>
        <v>0.14400000000068758</v>
      </c>
      <c r="Z1114" s="73">
        <f t="shared" si="1679"/>
        <v>8.3999999999377906E-2</v>
      </c>
      <c r="AA1114" s="73">
        <f t="shared" si="1679"/>
        <v>8.4000000000742148E-2</v>
      </c>
      <c r="AB1114" s="74">
        <f t="shared" si="1679"/>
        <v>8.9999999999236024E-2</v>
      </c>
      <c r="AC1114" s="58"/>
      <c r="AD1114" s="61"/>
      <c r="AE1114" s="69"/>
      <c r="AF1114" s="384">
        <v>1282.355</v>
      </c>
      <c r="AG1114" s="384">
        <v>1282.376</v>
      </c>
      <c r="AH1114" s="384">
        <v>1282.3900000000001</v>
      </c>
      <c r="AI1114" s="384">
        <v>1282.403</v>
      </c>
      <c r="AJ1114" s="384">
        <v>1282.4259999999999</v>
      </c>
      <c r="AK1114" s="384">
        <v>1282.443</v>
      </c>
      <c r="AL1114" s="384">
        <v>1282.4570000000001</v>
      </c>
      <c r="AM1114" s="384">
        <v>1282.471</v>
      </c>
      <c r="AN1114" s="384">
        <v>1282.4849999999999</v>
      </c>
      <c r="AO1114" s="384">
        <v>1282.498</v>
      </c>
      <c r="AP1114" s="384">
        <v>1282.511</v>
      </c>
      <c r="AQ1114" s="384">
        <v>1282.5260000000001</v>
      </c>
      <c r="AR1114" s="384">
        <v>1282.5360000000001</v>
      </c>
      <c r="AS1114" s="384">
        <v>1282.5509999999999</v>
      </c>
      <c r="AT1114" s="384">
        <v>1282.567</v>
      </c>
      <c r="AU1114" s="384">
        <v>1282.5830000000001</v>
      </c>
      <c r="AV1114" s="384">
        <v>1282.598</v>
      </c>
      <c r="AW1114" s="384">
        <v>1282.6120000000001</v>
      </c>
      <c r="AX1114" s="384">
        <v>1282.627</v>
      </c>
      <c r="AY1114" s="384">
        <v>1282.6420000000001</v>
      </c>
      <c r="AZ1114" s="384">
        <v>1282.6659999999999</v>
      </c>
      <c r="BA1114" s="384">
        <v>1282.69</v>
      </c>
      <c r="BB1114" s="384">
        <v>1282.704</v>
      </c>
      <c r="BC1114" s="384">
        <v>1282.7180000000001</v>
      </c>
      <c r="BD1114" s="384">
        <v>1282.7329999999999</v>
      </c>
      <c r="BE1114" s="384"/>
      <c r="BF1114" s="384"/>
      <c r="BG1114" s="384"/>
      <c r="BH1114" s="384"/>
      <c r="BI1114" s="384"/>
      <c r="BJ1114" s="384"/>
      <c r="BK1114" s="384"/>
      <c r="BL1114" s="384"/>
      <c r="BM1114" s="384"/>
      <c r="BN1114" s="384"/>
      <c r="BO1114" s="384"/>
      <c r="BP1114" s="384"/>
      <c r="BQ1114" s="384"/>
      <c r="BR1114" s="384"/>
      <c r="BS1114" s="384"/>
      <c r="BT1114" s="384"/>
      <c r="BU1114" s="384"/>
      <c r="BV1114" s="384"/>
      <c r="BW1114" s="384"/>
      <c r="BX1114" s="384"/>
      <c r="BY1114" s="175"/>
      <c r="BZ1114" s="175"/>
      <c r="CA1114" s="175"/>
      <c r="CB1114" s="175"/>
      <c r="CC1114" s="175"/>
      <c r="CD1114" s="175"/>
    </row>
    <row r="1115" spans="1:83" s="187" customFormat="1" ht="10.5" customHeight="1" thickBot="1">
      <c r="A1115" s="1390"/>
      <c r="B1115" s="1393"/>
      <c r="C1115" s="312"/>
      <c r="D1115" s="271" t="s">
        <v>42</v>
      </c>
      <c r="E1115" s="63">
        <f t="shared" ref="E1115:AB1115" si="1680">E1114/E1113</f>
        <v>0.4666666666696983</v>
      </c>
      <c r="F1115" s="63">
        <f t="shared" si="1680"/>
        <v>0.34999999999943154</v>
      </c>
      <c r="G1115" s="63">
        <f t="shared" si="1680"/>
        <v>0.37142857142782898</v>
      </c>
      <c r="H1115" s="417">
        <f t="shared" si="1680"/>
        <v>0.62162162162245205</v>
      </c>
      <c r="I1115" s="63">
        <f t="shared" si="1680"/>
        <v>0.73913043478045959</v>
      </c>
      <c r="J1115" s="63">
        <f t="shared" si="1680"/>
        <v>0.34146341463576946</v>
      </c>
      <c r="K1115" s="63">
        <f t="shared" si="1680"/>
        <v>0.29787234042316452</v>
      </c>
      <c r="L1115" s="63">
        <f t="shared" si="1680"/>
        <v>0.29166666666587715</v>
      </c>
      <c r="M1115" s="63">
        <f t="shared" si="1680"/>
        <v>0.29545454545877348</v>
      </c>
      <c r="N1115" s="417">
        <f t="shared" si="1680"/>
        <v>0.28260869564873536</v>
      </c>
      <c r="O1115" s="63">
        <f t="shared" si="1680"/>
        <v>0.34090909091237936</v>
      </c>
      <c r="P1115" s="63">
        <f t="shared" si="1680"/>
        <v>0.2222222222216608</v>
      </c>
      <c r="Q1115" s="63">
        <f t="shared" si="1680"/>
        <v>0.24999999999810521</v>
      </c>
      <c r="R1115" s="63">
        <f t="shared" si="1680"/>
        <v>0.26666666666818251</v>
      </c>
      <c r="S1115" s="63">
        <f t="shared" si="1680"/>
        <v>0.2622950819678242</v>
      </c>
      <c r="T1115" s="63">
        <f t="shared" si="1680"/>
        <v>0.2777777777749707</v>
      </c>
      <c r="U1115" s="63">
        <f t="shared" si="1680"/>
        <v>0.25925925926331395</v>
      </c>
      <c r="V1115" s="417">
        <f t="shared" si="1680"/>
        <v>0.2777777777749707</v>
      </c>
      <c r="W1115" s="63">
        <f t="shared" si="1680"/>
        <v>0.27777777777918133</v>
      </c>
      <c r="X1115" s="63">
        <f t="shared" si="1680"/>
        <v>0.24242424242271129</v>
      </c>
      <c r="Y1115" s="63">
        <f t="shared" si="1680"/>
        <v>0.24000000000136423</v>
      </c>
      <c r="Z1115" s="63">
        <f t="shared" si="1680"/>
        <v>0.25925925925692</v>
      </c>
      <c r="AA1115" s="63">
        <f t="shared" si="1680"/>
        <v>0.25925925926331395</v>
      </c>
      <c r="AB1115" s="64">
        <f t="shared" si="1680"/>
        <v>0.2777777777749707</v>
      </c>
      <c r="AC1115" s="58"/>
      <c r="AD1115" s="61"/>
      <c r="AE1115" s="69"/>
      <c r="AF1115" s="384"/>
      <c r="AG1115" s="384"/>
      <c r="AH1115" s="384"/>
      <c r="AI1115" s="384"/>
      <c r="AJ1115" s="384"/>
      <c r="AK1115" s="384"/>
      <c r="AL1115" s="384"/>
      <c r="AM1115" s="384"/>
      <c r="AN1115" s="384"/>
      <c r="AO1115" s="384"/>
      <c r="AP1115" s="384"/>
      <c r="AQ1115" s="384"/>
      <c r="AR1115" s="384"/>
      <c r="AS1115" s="384"/>
      <c r="AT1115" s="384"/>
      <c r="AU1115" s="384"/>
      <c r="AV1115" s="384"/>
      <c r="AW1115" s="384"/>
      <c r="AX1115" s="384"/>
      <c r="AY1115" s="384"/>
      <c r="AZ1115" s="384"/>
      <c r="BA1115" s="384"/>
      <c r="BB1115" s="384"/>
      <c r="BC1115" s="384"/>
      <c r="BD1115" s="384"/>
      <c r="BE1115" s="384"/>
      <c r="BF1115" s="384"/>
      <c r="BG1115" s="384"/>
      <c r="BH1115" s="384"/>
      <c r="BI1115" s="384"/>
      <c r="BJ1115" s="384"/>
      <c r="BK1115" s="384"/>
      <c r="BL1115" s="384"/>
      <c r="BM1115" s="384"/>
      <c r="BN1115" s="384"/>
      <c r="BO1115" s="384"/>
      <c r="BP1115" s="384"/>
      <c r="BQ1115" s="384"/>
      <c r="BR1115" s="384"/>
      <c r="BS1115" s="384"/>
      <c r="BT1115" s="384"/>
      <c r="BU1115" s="384"/>
      <c r="BV1115" s="384"/>
      <c r="BW1115" s="384"/>
      <c r="BX1115" s="384"/>
      <c r="BY1115" s="175"/>
      <c r="BZ1115" s="175"/>
      <c r="CA1115" s="175"/>
      <c r="CB1115" s="175"/>
      <c r="CC1115" s="175"/>
    </row>
    <row r="1116" spans="1:83" s="187" customFormat="1" ht="10.5" customHeight="1">
      <c r="A1116" s="1388" t="s">
        <v>102</v>
      </c>
      <c r="B1116" s="1391" t="s">
        <v>579</v>
      </c>
      <c r="C1116" s="1264"/>
      <c r="D1116" s="1266"/>
      <c r="E1116" s="88"/>
      <c r="F1116" s="88"/>
      <c r="G1116" s="88"/>
      <c r="H1116" s="448"/>
      <c r="I1116" s="88"/>
      <c r="J1116" s="88"/>
      <c r="K1116" s="88"/>
      <c r="L1116" s="88"/>
      <c r="M1116" s="88"/>
      <c r="N1116" s="448"/>
      <c r="O1116" s="88"/>
      <c r="P1116" s="88"/>
      <c r="Q1116" s="88"/>
      <c r="R1116" s="88"/>
      <c r="S1116" s="88"/>
      <c r="T1116" s="88"/>
      <c r="U1116" s="88"/>
      <c r="V1116" s="448"/>
      <c r="W1116" s="88"/>
      <c r="X1116" s="88"/>
      <c r="Y1116" s="88"/>
      <c r="Z1116" s="88"/>
      <c r="AA1116" s="88"/>
      <c r="AB1116" s="89"/>
      <c r="AC1116" s="58" t="s">
        <v>125</v>
      </c>
      <c r="AD1116" s="61">
        <f>AD1118/AC1118</f>
        <v>0.3004347126065362</v>
      </c>
      <c r="AE1116" s="69"/>
      <c r="AF1116" s="396"/>
      <c r="AG1116" s="384"/>
      <c r="AH1116" s="384"/>
      <c r="AI1116" s="384"/>
      <c r="AJ1116" s="384"/>
      <c r="AK1116" s="384"/>
      <c r="AL1116" s="384"/>
      <c r="AM1116" s="384"/>
      <c r="AN1116" s="384"/>
      <c r="AO1116" s="384"/>
      <c r="AP1116" s="384"/>
      <c r="AQ1116" s="384"/>
      <c r="AR1116" s="384"/>
      <c r="AS1116" s="384"/>
      <c r="AT1116" s="384"/>
      <c r="AU1116" s="384"/>
      <c r="AV1116" s="384"/>
      <c r="AW1116" s="384"/>
      <c r="AX1116" s="384"/>
      <c r="AY1116" s="384"/>
      <c r="AZ1116" s="384"/>
      <c r="BA1116" s="384"/>
      <c r="BB1116" s="384"/>
      <c r="BC1116" s="384"/>
      <c r="BD1116" s="384"/>
      <c r="BE1116" s="384"/>
      <c r="BF1116" s="384"/>
      <c r="BG1116" s="384"/>
      <c r="BH1116" s="384"/>
      <c r="BI1116" s="384"/>
      <c r="BJ1116" s="384"/>
      <c r="BK1116" s="384"/>
      <c r="BL1116" s="384"/>
      <c r="BM1116" s="384"/>
      <c r="BN1116" s="384"/>
      <c r="BO1116" s="384"/>
      <c r="BP1116" s="384"/>
      <c r="BQ1116" s="384"/>
      <c r="BR1116" s="384"/>
      <c r="BS1116" s="384"/>
      <c r="BT1116" s="384"/>
      <c r="BU1116" s="384"/>
      <c r="BV1116" s="384"/>
      <c r="BW1116" s="384"/>
      <c r="BX1116" s="384"/>
      <c r="BY1116" s="175"/>
      <c r="BZ1116" s="175"/>
      <c r="CA1116" s="175"/>
      <c r="CB1116" s="175"/>
      <c r="CC1116" s="175"/>
    </row>
    <row r="1117" spans="1:83" s="187" customFormat="1" ht="10.5" customHeight="1">
      <c r="A1117" s="1389"/>
      <c r="B1117" s="1392"/>
      <c r="C1117" s="1265" t="s">
        <v>136</v>
      </c>
      <c r="D1117" s="155" t="s">
        <v>34</v>
      </c>
      <c r="E1117" s="54">
        <v>37</v>
      </c>
      <c r="F1117" s="54">
        <v>38</v>
      </c>
      <c r="G1117" s="54">
        <v>24</v>
      </c>
      <c r="H1117" s="397">
        <v>22</v>
      </c>
      <c r="I1117" s="54">
        <v>21</v>
      </c>
      <c r="J1117" s="54">
        <v>29</v>
      </c>
      <c r="K1117" s="54">
        <v>26</v>
      </c>
      <c r="L1117" s="54">
        <v>29</v>
      </c>
      <c r="M1117" s="54">
        <v>29</v>
      </c>
      <c r="N1117" s="397">
        <v>37</v>
      </c>
      <c r="O1117" s="54">
        <v>40</v>
      </c>
      <c r="P1117" s="54">
        <v>41</v>
      </c>
      <c r="Q1117" s="54">
        <v>41</v>
      </c>
      <c r="R1117" s="54">
        <v>44</v>
      </c>
      <c r="S1117" s="54">
        <v>41</v>
      </c>
      <c r="T1117" s="54">
        <v>44</v>
      </c>
      <c r="U1117" s="54">
        <v>48</v>
      </c>
      <c r="V1117" s="397">
        <v>44</v>
      </c>
      <c r="W1117" s="54">
        <v>41</v>
      </c>
      <c r="X1117" s="54">
        <v>37</v>
      </c>
      <c r="Y1117" s="54">
        <v>35</v>
      </c>
      <c r="Z1117" s="54">
        <v>35</v>
      </c>
      <c r="AA1117" s="54">
        <v>33</v>
      </c>
      <c r="AB1117" s="57">
        <v>31</v>
      </c>
      <c r="AC1117" s="382"/>
      <c r="AD1117" s="206"/>
      <c r="AE1117" s="69"/>
      <c r="AF1117" s="117"/>
      <c r="AG1117" s="117"/>
      <c r="AH1117" s="117"/>
      <c r="AI1117" s="117"/>
      <c r="AJ1117" s="117"/>
      <c r="AK1117" s="117"/>
      <c r="AL1117" s="117"/>
      <c r="AM1117" s="117"/>
      <c r="AN1117" s="117"/>
      <c r="AO1117" s="117"/>
      <c r="AP1117" s="117"/>
      <c r="AQ1117" s="117"/>
      <c r="AR1117" s="117"/>
      <c r="AS1117" s="117"/>
      <c r="AT1117" s="117"/>
      <c r="AU1117" s="117"/>
      <c r="AV1117" s="117"/>
      <c r="AW1117" s="117"/>
      <c r="AX1117" s="117"/>
      <c r="AY1117" s="117"/>
      <c r="AZ1117" s="117"/>
      <c r="BA1117" s="117"/>
      <c r="BB1117" s="117"/>
      <c r="BC1117" s="117"/>
      <c r="BD1117" s="117"/>
      <c r="BE1117" s="384"/>
      <c r="BF1117" s="384"/>
      <c r="BG1117" s="384"/>
      <c r="BH1117" s="384"/>
      <c r="BI1117" s="384"/>
      <c r="BJ1117" s="384"/>
      <c r="BK1117" s="384"/>
      <c r="BL1117" s="384"/>
      <c r="BM1117" s="384"/>
      <c r="BN1117" s="384"/>
      <c r="BO1117" s="384"/>
      <c r="BP1117" s="384"/>
      <c r="BQ1117" s="384"/>
      <c r="BR1117" s="384"/>
      <c r="BS1117" s="384"/>
      <c r="BT1117" s="384"/>
      <c r="BU1117" s="384"/>
      <c r="BV1117" s="384"/>
      <c r="BW1117" s="384"/>
      <c r="BX1117" s="384"/>
      <c r="BY1117" s="175"/>
      <c r="BZ1117" s="175"/>
      <c r="CA1117" s="175"/>
      <c r="CB1117" s="175"/>
      <c r="CC1117" s="175"/>
    </row>
    <row r="1118" spans="1:83" s="187" customFormat="1" ht="10.5" customHeight="1">
      <c r="A1118" s="1389"/>
      <c r="B1118" s="1392"/>
      <c r="C1118" s="1265" t="s">
        <v>137</v>
      </c>
      <c r="D1118" s="155" t="s">
        <v>126</v>
      </c>
      <c r="E1118" s="73">
        <f>(AG1118-AF1118)*$AE1118</f>
        <v>0.46200000000135333</v>
      </c>
      <c r="F1118" s="73">
        <f t="shared" ref="F1118:AB1118" si="1681">(AH1118-AG1118)*$AE1118</f>
        <v>0.46200000000135333</v>
      </c>
      <c r="G1118" s="73">
        <f t="shared" si="1681"/>
        <v>0.31799999999930151</v>
      </c>
      <c r="H1118" s="492">
        <f>(AJ1118-AI1118)*$AE1118</f>
        <v>0.31799999999930151</v>
      </c>
      <c r="I1118" s="73">
        <f t="shared" si="1681"/>
        <v>0.30599999999685679</v>
      </c>
      <c r="J1118" s="73">
        <f t="shared" si="1681"/>
        <v>0.40200000000004366</v>
      </c>
      <c r="K1118" s="73">
        <f t="shared" si="1681"/>
        <v>0.40800000000126602</v>
      </c>
      <c r="L1118" s="73">
        <f t="shared" si="1681"/>
        <v>0.40200000000004366</v>
      </c>
      <c r="M1118" s="73">
        <f t="shared" si="1681"/>
        <v>0.40200000000004366</v>
      </c>
      <c r="N1118" s="492">
        <f>(AP1118-AO1118)*$AE1118</f>
        <v>0.49200000000200816</v>
      </c>
      <c r="O1118" s="73">
        <f t="shared" si="1681"/>
        <v>0.45600000000013097</v>
      </c>
      <c r="P1118" s="73">
        <f t="shared" si="1681"/>
        <v>0.44399999999768625</v>
      </c>
      <c r="Q1118" s="73">
        <f t="shared" si="1681"/>
        <v>0.68999999999869033</v>
      </c>
      <c r="R1118" s="73">
        <f t="shared" si="1681"/>
        <v>0.6900000000041473</v>
      </c>
      <c r="S1118" s="73">
        <f t="shared" si="1681"/>
        <v>0.69599999999991269</v>
      </c>
      <c r="T1118" s="73">
        <f t="shared" si="1681"/>
        <v>0.50399999999899592</v>
      </c>
      <c r="U1118" s="73">
        <v>0.87</v>
      </c>
      <c r="V1118" s="492">
        <v>0.8</v>
      </c>
      <c r="W1118" s="73">
        <f t="shared" si="1681"/>
        <v>0.50399999999899592</v>
      </c>
      <c r="X1118" s="73">
        <f t="shared" si="1681"/>
        <v>0.75</v>
      </c>
      <c r="Y1118" s="73">
        <f t="shared" si="1681"/>
        <v>0.75600000000122236</v>
      </c>
      <c r="Z1118" s="73">
        <f t="shared" si="1681"/>
        <v>0.42599999999947613</v>
      </c>
      <c r="AA1118" s="73">
        <f t="shared" si="1681"/>
        <v>0.42599999999947613</v>
      </c>
      <c r="AB1118" s="74">
        <f t="shared" si="1681"/>
        <v>0.43800000000192085</v>
      </c>
      <c r="AC1118" s="58">
        <f>SUM(E1118:AB1118)</f>
        <v>12.422000000002226</v>
      </c>
      <c r="AD1118" s="61">
        <f>SUM(E1119:AB1119)</f>
        <v>3.7319999999990614</v>
      </c>
      <c r="AE1118" s="69">
        <v>6</v>
      </c>
      <c r="AF1118" s="117">
        <v>4766.62</v>
      </c>
      <c r="AG1118" s="117">
        <v>4766.6970000000001</v>
      </c>
      <c r="AH1118" s="117">
        <v>4766.7740000000003</v>
      </c>
      <c r="AI1118" s="117">
        <v>4766.8270000000002</v>
      </c>
      <c r="AJ1118" s="117">
        <v>4766.88</v>
      </c>
      <c r="AK1118" s="117">
        <v>4766.9309999999996</v>
      </c>
      <c r="AL1118" s="117">
        <v>4766.9979999999996</v>
      </c>
      <c r="AM1118" s="117">
        <v>4767.0659999999998</v>
      </c>
      <c r="AN1118" s="117">
        <v>4767.1329999999998</v>
      </c>
      <c r="AO1118" s="117">
        <v>4767.2</v>
      </c>
      <c r="AP1118" s="117">
        <v>4767.2820000000002</v>
      </c>
      <c r="AQ1118" s="117">
        <v>4767.3580000000002</v>
      </c>
      <c r="AR1118" s="117">
        <v>4767.4319999999998</v>
      </c>
      <c r="AS1118" s="117">
        <v>4767.5469999999996</v>
      </c>
      <c r="AT1118" s="117">
        <v>4767.6620000000003</v>
      </c>
      <c r="AU1118" s="117">
        <v>4767.7780000000002</v>
      </c>
      <c r="AV1118" s="117">
        <v>4767.8620000000001</v>
      </c>
      <c r="AW1118" s="117">
        <v>4767.93</v>
      </c>
      <c r="AX1118" s="117">
        <v>4768.03</v>
      </c>
      <c r="AY1118" s="117">
        <v>4768.1139999999996</v>
      </c>
      <c r="AZ1118" s="117">
        <v>4768.2389999999996</v>
      </c>
      <c r="BA1118" s="117">
        <v>4768.3649999999998</v>
      </c>
      <c r="BB1118" s="117">
        <v>4768.4359999999997</v>
      </c>
      <c r="BC1118" s="117">
        <v>4768.5069999999996</v>
      </c>
      <c r="BD1118" s="117">
        <v>4768.58</v>
      </c>
      <c r="BE1118" s="117"/>
      <c r="BF1118" s="117"/>
      <c r="BG1118" s="117"/>
      <c r="BH1118" s="117"/>
      <c r="BI1118" s="117"/>
      <c r="BJ1118" s="117"/>
      <c r="BK1118" s="117"/>
      <c r="BL1118" s="117"/>
      <c r="BM1118" s="117"/>
      <c r="BN1118" s="117"/>
      <c r="BO1118" s="117"/>
      <c r="BP1118" s="117"/>
      <c r="BQ1118" s="117"/>
      <c r="BR1118" s="117"/>
      <c r="BS1118" s="117"/>
      <c r="BT1118" s="117"/>
      <c r="BU1118" s="117"/>
      <c r="BV1118" s="117"/>
      <c r="BW1118" s="117"/>
      <c r="BX1118" s="117"/>
      <c r="BY1118" s="1139"/>
      <c r="BZ1118" s="1139"/>
      <c r="CA1118" s="1139"/>
      <c r="CB1118" s="1139"/>
      <c r="CC1118" s="1139"/>
    </row>
    <row r="1119" spans="1:83" s="187" customFormat="1" ht="10.5" customHeight="1">
      <c r="A1119" s="1389"/>
      <c r="B1119" s="1392"/>
      <c r="C1119" s="1265" t="s">
        <v>137</v>
      </c>
      <c r="D1119" s="155" t="s">
        <v>127</v>
      </c>
      <c r="E1119" s="73">
        <f>(AG1119-AF1119)*$AE1118</f>
        <v>0.17399999999997817</v>
      </c>
      <c r="F1119" s="73">
        <f t="shared" ref="F1119:AB1119" si="1682">(AH1119-AG1119)*$AE1118</f>
        <v>0.15599999999903957</v>
      </c>
      <c r="G1119" s="73">
        <f t="shared" si="1682"/>
        <v>0.17399999999997817</v>
      </c>
      <c r="H1119" s="492">
        <f t="shared" si="1682"/>
        <v>0.15600000000176806</v>
      </c>
      <c r="I1119" s="73">
        <f t="shared" si="1682"/>
        <v>0.16799999999875581</v>
      </c>
      <c r="J1119" s="73">
        <f t="shared" si="1682"/>
        <v>0.15599999999903957</v>
      </c>
      <c r="K1119" s="73">
        <f t="shared" si="1682"/>
        <v>0.15600000000176806</v>
      </c>
      <c r="L1119" s="73">
        <f t="shared" si="1682"/>
        <v>0.16799999999875581</v>
      </c>
      <c r="M1119" s="73">
        <f t="shared" si="1682"/>
        <v>0.12600000000111322</v>
      </c>
      <c r="N1119" s="492">
        <f t="shared" si="1682"/>
        <v>0.12599999999838474</v>
      </c>
      <c r="O1119" s="73">
        <f t="shared" si="1682"/>
        <v>0.13200000000233558</v>
      </c>
      <c r="P1119" s="73">
        <f t="shared" si="1682"/>
        <v>0.11999999999989086</v>
      </c>
      <c r="Q1119" s="73">
        <f t="shared" si="1682"/>
        <v>0.16799999999875581</v>
      </c>
      <c r="R1119" s="73">
        <f t="shared" si="1682"/>
        <v>0.1680000000014843</v>
      </c>
      <c r="S1119" s="73">
        <f t="shared" si="1682"/>
        <v>0.17399999999997817</v>
      </c>
      <c r="T1119" s="73">
        <f t="shared" si="1682"/>
        <v>0.12599999999838474</v>
      </c>
      <c r="U1119" s="73">
        <f t="shared" si="1682"/>
        <v>0.12600000000111322</v>
      </c>
      <c r="V1119" s="492">
        <f t="shared" si="1682"/>
        <v>0.1319999999996071</v>
      </c>
      <c r="W1119" s="73">
        <f t="shared" si="1682"/>
        <v>0.1319999999996071</v>
      </c>
      <c r="X1119" s="73">
        <f t="shared" si="1682"/>
        <v>0.22199999999884312</v>
      </c>
      <c r="Y1119" s="73">
        <f t="shared" si="1682"/>
        <v>0.21600000000034925</v>
      </c>
      <c r="Z1119" s="73">
        <f t="shared" si="1682"/>
        <v>0.15600000000176806</v>
      </c>
      <c r="AA1119" s="73">
        <f t="shared" si="1682"/>
        <v>0.15599999999903957</v>
      </c>
      <c r="AB1119" s="74">
        <f t="shared" si="1682"/>
        <v>0.14399999999932334</v>
      </c>
      <c r="AC1119" s="58"/>
      <c r="AD1119" s="61"/>
      <c r="AE1119" s="69"/>
      <c r="AF1119" s="384">
        <v>2132.248</v>
      </c>
      <c r="AG1119" s="384">
        <v>2132.277</v>
      </c>
      <c r="AH1119" s="384">
        <v>2132.3029999999999</v>
      </c>
      <c r="AI1119" s="384">
        <v>2132.3319999999999</v>
      </c>
      <c r="AJ1119" s="384">
        <v>2132.3580000000002</v>
      </c>
      <c r="AK1119" s="384">
        <v>2132.386</v>
      </c>
      <c r="AL1119" s="384">
        <v>2132.4119999999998</v>
      </c>
      <c r="AM1119" s="384">
        <v>2132.4380000000001</v>
      </c>
      <c r="AN1119" s="384">
        <v>2132.4659999999999</v>
      </c>
      <c r="AO1119" s="384">
        <v>2132.4870000000001</v>
      </c>
      <c r="AP1119" s="384">
        <v>2132.5079999999998</v>
      </c>
      <c r="AQ1119" s="384">
        <v>2132.5300000000002</v>
      </c>
      <c r="AR1119" s="384">
        <v>2132.5500000000002</v>
      </c>
      <c r="AS1119" s="384">
        <v>2132.578</v>
      </c>
      <c r="AT1119" s="384">
        <v>2132.6060000000002</v>
      </c>
      <c r="AU1119" s="384">
        <v>2132.6350000000002</v>
      </c>
      <c r="AV1119" s="384">
        <v>2132.6559999999999</v>
      </c>
      <c r="AW1119" s="376">
        <v>2132.6770000000001</v>
      </c>
      <c r="AX1119" s="384">
        <v>2132.6990000000001</v>
      </c>
      <c r="AY1119" s="384">
        <v>2132.721</v>
      </c>
      <c r="AZ1119" s="384">
        <v>2132.7579999999998</v>
      </c>
      <c r="BA1119" s="384">
        <v>2132.7939999999999</v>
      </c>
      <c r="BB1119" s="384">
        <v>2132.8200000000002</v>
      </c>
      <c r="BC1119" s="384">
        <v>2132.846</v>
      </c>
      <c r="BD1119" s="376">
        <v>2132.87</v>
      </c>
      <c r="BE1119" s="376"/>
      <c r="BF1119" s="376"/>
      <c r="BG1119" s="376"/>
      <c r="BH1119" s="376"/>
      <c r="BI1119" s="376"/>
      <c r="BJ1119" s="376"/>
      <c r="BK1119" s="384"/>
      <c r="BL1119" s="384"/>
      <c r="BM1119" s="384"/>
      <c r="BN1119" s="384"/>
      <c r="BO1119" s="384"/>
      <c r="BP1119" s="384"/>
      <c r="BQ1119" s="384"/>
      <c r="BR1119" s="384"/>
      <c r="BS1119" s="384"/>
      <c r="BT1119" s="384"/>
      <c r="BU1119" s="384"/>
      <c r="BV1119" s="384"/>
      <c r="BW1119" s="384"/>
      <c r="BX1119" s="384"/>
      <c r="BY1119" s="175"/>
      <c r="BZ1119" s="175"/>
      <c r="CA1119" s="175"/>
      <c r="CB1119" s="175"/>
      <c r="CC1119" s="175"/>
      <c r="CD1119" s="175"/>
    </row>
    <row r="1120" spans="1:83" s="187" customFormat="1" ht="10.5" customHeight="1" thickBot="1">
      <c r="A1120" s="1390"/>
      <c r="B1120" s="1393"/>
      <c r="C1120" s="312"/>
      <c r="D1120" s="271" t="s">
        <v>42</v>
      </c>
      <c r="E1120" s="63">
        <f t="shared" ref="E1120:AB1120" si="1683">E1119/E1118</f>
        <v>0.37662337662222611</v>
      </c>
      <c r="F1120" s="63">
        <f t="shared" si="1683"/>
        <v>0.33766233765926973</v>
      </c>
      <c r="G1120" s="63">
        <f t="shared" si="1683"/>
        <v>0.54716981132188791</v>
      </c>
      <c r="H1120" s="417">
        <f t="shared" si="1683"/>
        <v>0.49056603774248653</v>
      </c>
      <c r="I1120" s="63">
        <f t="shared" si="1683"/>
        <v>0.54901960784471082</v>
      </c>
      <c r="J1120" s="63">
        <f t="shared" si="1683"/>
        <v>0.38805970149010605</v>
      </c>
      <c r="K1120" s="63">
        <f t="shared" si="1683"/>
        <v>0.38235294117961766</v>
      </c>
      <c r="L1120" s="63">
        <f t="shared" si="1683"/>
        <v>0.41791044775805364</v>
      </c>
      <c r="M1120" s="63">
        <f t="shared" si="1683"/>
        <v>0.31343283582363068</v>
      </c>
      <c r="N1120" s="417">
        <f t="shared" si="1683"/>
        <v>0.25609756097128139</v>
      </c>
      <c r="O1120" s="63">
        <f t="shared" si="1683"/>
        <v>0.28947368421556507</v>
      </c>
      <c r="P1120" s="63">
        <f t="shared" si="1683"/>
        <v>0.27027027027143286</v>
      </c>
      <c r="Q1120" s="63">
        <f t="shared" si="1683"/>
        <v>0.24347826086822419</v>
      </c>
      <c r="R1120" s="63">
        <f t="shared" si="1683"/>
        <v>0.24347826087025293</v>
      </c>
      <c r="S1120" s="63">
        <f t="shared" si="1683"/>
        <v>0.25</v>
      </c>
      <c r="T1120" s="63">
        <f t="shared" si="1683"/>
        <v>0.24999999999729317</v>
      </c>
      <c r="U1120" s="63">
        <f t="shared" si="1683"/>
        <v>0.14482758620817612</v>
      </c>
      <c r="V1120" s="417">
        <f t="shared" si="1683"/>
        <v>0.16499999999950887</v>
      </c>
      <c r="W1120" s="63">
        <f t="shared" si="1683"/>
        <v>0.26190476190450412</v>
      </c>
      <c r="X1120" s="63">
        <f t="shared" si="1683"/>
        <v>0.2959999999984575</v>
      </c>
      <c r="Y1120" s="63">
        <f t="shared" si="1683"/>
        <v>0.2857142857142857</v>
      </c>
      <c r="Z1120" s="63">
        <f t="shared" si="1683"/>
        <v>0.36619718310319227</v>
      </c>
      <c r="AA1120" s="63">
        <f t="shared" si="1683"/>
        <v>0.36619718309678734</v>
      </c>
      <c r="AB1120" s="64">
        <f t="shared" si="1683"/>
        <v>0.32876712328468455</v>
      </c>
      <c r="AC1120" s="58"/>
      <c r="AD1120" s="61"/>
      <c r="AE1120" s="69"/>
      <c r="AF1120" s="384"/>
      <c r="AG1120" s="384"/>
      <c r="AH1120" s="384"/>
      <c r="AI1120" s="384"/>
      <c r="AJ1120" s="384"/>
      <c r="AK1120" s="384"/>
      <c r="AL1120" s="384"/>
      <c r="AM1120" s="384"/>
      <c r="AN1120" s="384"/>
      <c r="AO1120" s="384"/>
      <c r="AP1120" s="384"/>
      <c r="AQ1120" s="384"/>
      <c r="AR1120" s="384"/>
      <c r="AS1120" s="384"/>
      <c r="AT1120" s="384"/>
      <c r="AU1120" s="384"/>
      <c r="AV1120" s="384"/>
      <c r="AW1120" s="384"/>
      <c r="AX1120" s="384"/>
      <c r="AY1120" s="384"/>
      <c r="AZ1120" s="384"/>
      <c r="BA1120" s="384"/>
      <c r="BB1120" s="384"/>
      <c r="BC1120" s="384"/>
      <c r="BD1120" s="384"/>
      <c r="BE1120" s="384"/>
      <c r="BF1120" s="384"/>
      <c r="BG1120" s="384"/>
      <c r="BH1120" s="384"/>
      <c r="BI1120" s="384"/>
      <c r="BJ1120" s="384"/>
      <c r="BK1120" s="384"/>
      <c r="BL1120" s="384"/>
      <c r="BM1120" s="384"/>
      <c r="BN1120" s="384"/>
      <c r="BO1120" s="384"/>
      <c r="BP1120" s="384"/>
      <c r="BQ1120" s="384"/>
      <c r="BR1120" s="384"/>
      <c r="BS1120" s="384"/>
      <c r="BT1120" s="384"/>
      <c r="BU1120" s="384"/>
      <c r="BV1120" s="384"/>
      <c r="BW1120" s="384"/>
      <c r="BX1120" s="384"/>
      <c r="BY1120" s="175"/>
      <c r="BZ1120" s="175"/>
      <c r="CA1120" s="175"/>
      <c r="CB1120" s="175"/>
      <c r="CC1120" s="175"/>
    </row>
    <row r="1121" spans="1:82" s="187" customFormat="1" ht="10.5" customHeight="1">
      <c r="A1121" s="1388" t="s">
        <v>104</v>
      </c>
      <c r="B1121" s="1391" t="s">
        <v>583</v>
      </c>
      <c r="C1121" s="1264"/>
      <c r="D1121" s="1266"/>
      <c r="E1121" s="88"/>
      <c r="F1121" s="88"/>
      <c r="G1121" s="88"/>
      <c r="H1121" s="448"/>
      <c r="I1121" s="88"/>
      <c r="J1121" s="88"/>
      <c r="K1121" s="88"/>
      <c r="L1121" s="88"/>
      <c r="M1121" s="88"/>
      <c r="N1121" s="448"/>
      <c r="O1121" s="88"/>
      <c r="P1121" s="88"/>
      <c r="Q1121" s="88"/>
      <c r="R1121" s="88"/>
      <c r="S1121" s="88"/>
      <c r="T1121" s="88"/>
      <c r="U1121" s="88"/>
      <c r="V1121" s="448"/>
      <c r="W1121" s="88"/>
      <c r="X1121" s="88"/>
      <c r="Y1121" s="88"/>
      <c r="Z1121" s="88"/>
      <c r="AA1121" s="88"/>
      <c r="AB1121" s="89"/>
      <c r="AC1121" s="58" t="s">
        <v>125</v>
      </c>
      <c r="AD1121" s="61">
        <f>AD1123/AC1123</f>
        <v>0.24015493867001755</v>
      </c>
      <c r="AE1121" s="69"/>
      <c r="AF1121" s="396"/>
      <c r="AG1121" s="384"/>
      <c r="AH1121" s="384"/>
      <c r="AI1121" s="384"/>
      <c r="AJ1121" s="384"/>
      <c r="AK1121" s="384"/>
      <c r="AL1121" s="384"/>
      <c r="AM1121" s="384"/>
      <c r="AN1121" s="384"/>
      <c r="AO1121" s="384"/>
      <c r="AP1121" s="384"/>
      <c r="AQ1121" s="384"/>
      <c r="AR1121" s="384"/>
      <c r="AS1121" s="384"/>
      <c r="AT1121" s="384"/>
      <c r="AU1121" s="384"/>
      <c r="AV1121" s="384"/>
      <c r="AW1121" s="384"/>
      <c r="AX1121" s="384"/>
      <c r="AY1121" s="384"/>
      <c r="AZ1121" s="384"/>
      <c r="BA1121" s="384"/>
      <c r="BB1121" s="384"/>
      <c r="BC1121" s="384"/>
      <c r="BD1121" s="384"/>
      <c r="BE1121" s="384"/>
      <c r="BF1121" s="384"/>
      <c r="BG1121" s="384"/>
      <c r="BH1121" s="384"/>
      <c r="BI1121" s="384"/>
      <c r="BJ1121" s="384"/>
      <c r="BK1121" s="384"/>
      <c r="BL1121" s="384"/>
      <c r="BM1121" s="384"/>
      <c r="BN1121" s="384"/>
      <c r="BO1121" s="384"/>
      <c r="BP1121" s="384"/>
      <c r="BQ1121" s="384"/>
      <c r="BR1121" s="384"/>
      <c r="BS1121" s="384"/>
      <c r="BT1121" s="384"/>
      <c r="BU1121" s="384"/>
      <c r="BV1121" s="384"/>
      <c r="BW1121" s="384"/>
      <c r="BX1121" s="384"/>
      <c r="BY1121" s="175"/>
      <c r="BZ1121" s="175"/>
      <c r="CA1121" s="175"/>
      <c r="CB1121" s="175"/>
      <c r="CC1121" s="175"/>
    </row>
    <row r="1122" spans="1:82" s="187" customFormat="1" ht="10.5" customHeight="1">
      <c r="A1122" s="1389"/>
      <c r="B1122" s="1392"/>
      <c r="C1122" s="1265" t="s">
        <v>136</v>
      </c>
      <c r="D1122" s="155" t="s">
        <v>34</v>
      </c>
      <c r="E1122" s="54">
        <v>15</v>
      </c>
      <c r="F1122" s="54">
        <v>13</v>
      </c>
      <c r="G1122" s="54">
        <v>13</v>
      </c>
      <c r="H1122" s="397">
        <v>11</v>
      </c>
      <c r="I1122" s="54">
        <v>11</v>
      </c>
      <c r="J1122" s="54">
        <v>10</v>
      </c>
      <c r="K1122" s="54">
        <v>14</v>
      </c>
      <c r="L1122" s="54">
        <v>17</v>
      </c>
      <c r="M1122" s="54">
        <v>20</v>
      </c>
      <c r="N1122" s="397">
        <v>17</v>
      </c>
      <c r="O1122" s="54">
        <v>20</v>
      </c>
      <c r="P1122" s="54">
        <v>21</v>
      </c>
      <c r="Q1122" s="54">
        <v>17</v>
      </c>
      <c r="R1122" s="54">
        <v>17</v>
      </c>
      <c r="S1122" s="54">
        <v>17</v>
      </c>
      <c r="T1122" s="54">
        <v>19</v>
      </c>
      <c r="U1122" s="54">
        <v>16</v>
      </c>
      <c r="V1122" s="397">
        <v>20</v>
      </c>
      <c r="W1122" s="54">
        <v>20</v>
      </c>
      <c r="X1122" s="54">
        <v>21</v>
      </c>
      <c r="Y1122" s="54">
        <v>21</v>
      </c>
      <c r="Z1122" s="54">
        <v>22</v>
      </c>
      <c r="AA1122" s="54">
        <v>22</v>
      </c>
      <c r="AB1122" s="57">
        <v>22</v>
      </c>
      <c r="AC1122" s="382"/>
      <c r="AD1122" s="206"/>
      <c r="AE1122" s="69"/>
      <c r="AF1122" s="117"/>
      <c r="AG1122" s="117"/>
      <c r="AH1122" s="117"/>
      <c r="AI1122" s="117"/>
      <c r="AJ1122" s="117"/>
      <c r="AK1122" s="117"/>
      <c r="AL1122" s="117"/>
      <c r="AM1122" s="117"/>
      <c r="AN1122" s="117"/>
      <c r="AO1122" s="117"/>
      <c r="AP1122" s="117"/>
      <c r="AQ1122" s="117"/>
      <c r="AR1122" s="117"/>
      <c r="AS1122" s="117"/>
      <c r="AT1122" s="117"/>
      <c r="AU1122" s="117"/>
      <c r="AV1122" s="117"/>
      <c r="AW1122" s="117"/>
      <c r="AX1122" s="117"/>
      <c r="AY1122" s="117"/>
      <c r="AZ1122" s="117"/>
      <c r="BA1122" s="117"/>
      <c r="BB1122" s="117"/>
      <c r="BC1122" s="117"/>
      <c r="BD1122" s="117"/>
      <c r="BE1122" s="384"/>
      <c r="BF1122" s="384"/>
      <c r="BG1122" s="384"/>
      <c r="BH1122" s="384"/>
      <c r="BI1122" s="384"/>
      <c r="BJ1122" s="384"/>
      <c r="BK1122" s="384"/>
      <c r="BL1122" s="384"/>
      <c r="BM1122" s="384"/>
      <c r="BN1122" s="384"/>
      <c r="BO1122" s="384"/>
      <c r="BP1122" s="384"/>
      <c r="BQ1122" s="384"/>
      <c r="BR1122" s="384"/>
      <c r="BS1122" s="384"/>
      <c r="BT1122" s="384"/>
      <c r="BU1122" s="384"/>
      <c r="BV1122" s="384"/>
      <c r="BW1122" s="384"/>
      <c r="BX1122" s="384"/>
      <c r="BY1122" s="175"/>
      <c r="BZ1122" s="175"/>
      <c r="CA1122" s="175"/>
      <c r="CB1122" s="175"/>
      <c r="CC1122" s="175"/>
    </row>
    <row r="1123" spans="1:82" s="187" customFormat="1" ht="10.5" customHeight="1">
      <c r="A1123" s="1389"/>
      <c r="B1123" s="1392"/>
      <c r="C1123" s="1265" t="s">
        <v>137</v>
      </c>
      <c r="D1123" s="155" t="s">
        <v>126</v>
      </c>
      <c r="E1123" s="73">
        <f>(AG1123-AF1123)*$AE1123</f>
        <v>0.21000000000185537</v>
      </c>
      <c r="F1123" s="73">
        <f t="shared" ref="F1123:AB1123" si="1684">(AH1123-AG1123)*$AE1123</f>
        <v>0.2639999999992142</v>
      </c>
      <c r="G1123" s="73">
        <f t="shared" si="1684"/>
        <v>0.21600000000034925</v>
      </c>
      <c r="H1123" s="492">
        <v>0.2</v>
      </c>
      <c r="I1123" s="73">
        <f t="shared" si="1684"/>
        <v>0.1680000000014843</v>
      </c>
      <c r="J1123" s="73">
        <f t="shared" si="1684"/>
        <v>0.22800000000006548</v>
      </c>
      <c r="K1123" s="73">
        <f t="shared" si="1684"/>
        <v>0.22800000000006548</v>
      </c>
      <c r="L1123" s="73">
        <f t="shared" si="1684"/>
        <v>0.23999999999978172</v>
      </c>
      <c r="M1123" s="73">
        <v>0.35</v>
      </c>
      <c r="N1123" s="492">
        <v>0.308</v>
      </c>
      <c r="O1123" s="73">
        <f t="shared" si="1684"/>
        <v>0.18599999999969441</v>
      </c>
      <c r="P1123" s="73">
        <f t="shared" si="1684"/>
        <v>0.19199999999818829</v>
      </c>
      <c r="Q1123" s="73">
        <f t="shared" si="1684"/>
        <v>0.25800000000072032</v>
      </c>
      <c r="R1123" s="73">
        <f t="shared" si="1684"/>
        <v>0.2639999999992142</v>
      </c>
      <c r="S1123" s="73">
        <f t="shared" si="1684"/>
        <v>0.25800000000072032</v>
      </c>
      <c r="T1123" s="73">
        <f t="shared" si="1684"/>
        <v>0.21600000000034925</v>
      </c>
      <c r="U1123" s="73">
        <v>0.2</v>
      </c>
      <c r="V1123" s="492">
        <v>0.4</v>
      </c>
      <c r="W1123" s="73">
        <f>(AY1123-AX1123)*$AE1123</f>
        <v>0.2820000000001528</v>
      </c>
      <c r="X1123" s="73">
        <v>0.38</v>
      </c>
      <c r="Y1123" s="73">
        <v>0.35</v>
      </c>
      <c r="Z1123" s="73">
        <f t="shared" si="1684"/>
        <v>0.2639999999992142</v>
      </c>
      <c r="AA1123" s="73">
        <f t="shared" si="1684"/>
        <v>0.2639999999992142</v>
      </c>
      <c r="AB1123" s="74">
        <f t="shared" si="1684"/>
        <v>0.27000000000043656</v>
      </c>
      <c r="AC1123" s="58">
        <f>SUM(E1123:AB1123)</f>
        <v>6.19600000000072</v>
      </c>
      <c r="AD1123" s="61">
        <f>SUM(E1124:AB1124)</f>
        <v>1.4879999999996016</v>
      </c>
      <c r="AE1123" s="69">
        <v>6</v>
      </c>
      <c r="AF1123" s="117">
        <v>2815.5349999999999</v>
      </c>
      <c r="AG1123" s="117">
        <v>2815.57</v>
      </c>
      <c r="AH1123" s="117">
        <v>2815.614</v>
      </c>
      <c r="AI1123" s="117">
        <v>2815.65</v>
      </c>
      <c r="AJ1123" s="117">
        <v>2815.6779999999999</v>
      </c>
      <c r="AK1123" s="117">
        <v>2815.7060000000001</v>
      </c>
      <c r="AL1123" s="117">
        <v>2815.7440000000001</v>
      </c>
      <c r="AM1123" s="117">
        <v>2815.7820000000002</v>
      </c>
      <c r="AN1123" s="117">
        <v>2815.8220000000001</v>
      </c>
      <c r="AO1123" s="117">
        <v>2815.8530000000001</v>
      </c>
      <c r="AP1123" s="117">
        <v>2815.8850000000002</v>
      </c>
      <c r="AQ1123" s="117">
        <v>2815.9160000000002</v>
      </c>
      <c r="AR1123" s="117">
        <v>2815.9479999999999</v>
      </c>
      <c r="AS1123" s="117">
        <v>2815.991</v>
      </c>
      <c r="AT1123" s="117">
        <v>2816.0349999999999</v>
      </c>
      <c r="AU1123" s="117">
        <v>2816.078</v>
      </c>
      <c r="AV1123" s="117">
        <v>2816.114</v>
      </c>
      <c r="AW1123" s="117">
        <v>2816.14</v>
      </c>
      <c r="AX1123" s="117">
        <v>2816.1759999999999</v>
      </c>
      <c r="AY1123" s="117">
        <v>2816.223</v>
      </c>
      <c r="AZ1123" s="117">
        <v>2816.299</v>
      </c>
      <c r="BA1123" s="117">
        <v>2816.3760000000002</v>
      </c>
      <c r="BB1123" s="117">
        <v>2816.42</v>
      </c>
      <c r="BC1123" s="117">
        <v>2816.4639999999999</v>
      </c>
      <c r="BD1123" s="117">
        <v>2816.509</v>
      </c>
      <c r="BE1123" s="117"/>
      <c r="BF1123" s="117"/>
      <c r="BG1123" s="117"/>
      <c r="BH1123" s="117"/>
      <c r="BI1123" s="117"/>
      <c r="BJ1123" s="117"/>
      <c r="BK1123" s="117"/>
      <c r="BL1123" s="117"/>
      <c r="BM1123" s="117"/>
      <c r="BN1123" s="117"/>
      <c r="BO1123" s="117"/>
      <c r="BP1123" s="117"/>
      <c r="BQ1123" s="117"/>
      <c r="BR1123" s="117"/>
      <c r="BS1123" s="117"/>
      <c r="BT1123" s="117"/>
      <c r="BU1123" s="117"/>
      <c r="BV1123" s="117"/>
      <c r="BW1123" s="117"/>
      <c r="BX1123" s="117"/>
      <c r="BY1123" s="1139"/>
      <c r="BZ1123" s="1139"/>
      <c r="CA1123" s="1139"/>
      <c r="CB1123" s="1139"/>
      <c r="CC1123" s="1139"/>
    </row>
    <row r="1124" spans="1:82" s="187" customFormat="1" ht="10.5" customHeight="1">
      <c r="A1124" s="1389"/>
      <c r="B1124" s="1392"/>
      <c r="C1124" s="1265" t="s">
        <v>137</v>
      </c>
      <c r="D1124" s="155" t="s">
        <v>127</v>
      </c>
      <c r="E1124" s="73">
        <f>(AG1124-AF1124)*$AE1123</f>
        <v>4.7999999999547072E-2</v>
      </c>
      <c r="F1124" s="73">
        <f t="shared" ref="F1124:AB1124" si="1685">(AH1124-AG1124)*$AE1123</f>
        <v>5.4000000000087311E-2</v>
      </c>
      <c r="G1124" s="73">
        <f t="shared" si="1685"/>
        <v>4.8000000000229193E-2</v>
      </c>
      <c r="H1124" s="492">
        <f t="shared" si="1685"/>
        <v>4.1999999999688953E-2</v>
      </c>
      <c r="I1124" s="73">
        <f t="shared" si="1685"/>
        <v>4.8000000000229193E-2</v>
      </c>
      <c r="J1124" s="73">
        <f t="shared" si="1685"/>
        <v>5.999999999994543E-2</v>
      </c>
      <c r="K1124" s="73">
        <f t="shared" si="1685"/>
        <v>5.999999999994543E-2</v>
      </c>
      <c r="L1124" s="73">
        <f t="shared" si="1685"/>
        <v>6.5999999999803549E-2</v>
      </c>
      <c r="M1124" s="73">
        <f t="shared" si="1685"/>
        <v>5.999999999994543E-2</v>
      </c>
      <c r="N1124" s="492">
        <f t="shared" si="1685"/>
        <v>5.999999999994543E-2</v>
      </c>
      <c r="O1124" s="73">
        <f t="shared" si="1685"/>
        <v>8.4000000000060027E-2</v>
      </c>
      <c r="P1124" s="73">
        <f t="shared" si="1685"/>
        <v>3.6000000000512955E-2</v>
      </c>
      <c r="Q1124" s="73">
        <f t="shared" si="1685"/>
        <v>6.5999999999803549E-2</v>
      </c>
      <c r="R1124" s="73">
        <f t="shared" si="1685"/>
        <v>6.5999999999803549E-2</v>
      </c>
      <c r="S1124" s="73">
        <f t="shared" si="1685"/>
        <v>7.8000000000201908E-2</v>
      </c>
      <c r="T1124" s="73">
        <f t="shared" si="1685"/>
        <v>5.999999999994543E-2</v>
      </c>
      <c r="U1124" s="73">
        <f t="shared" si="1685"/>
        <v>5.999999999994543E-2</v>
      </c>
      <c r="V1124" s="492">
        <f t="shared" si="1685"/>
        <v>6.5999999999803549E-2</v>
      </c>
      <c r="W1124" s="73">
        <f t="shared" si="1685"/>
        <v>6.600000000048567E-2</v>
      </c>
      <c r="X1124" s="73">
        <f t="shared" si="1685"/>
        <v>9.5999999999776264E-2</v>
      </c>
      <c r="Y1124" s="73">
        <f t="shared" si="1685"/>
        <v>9.5999999999776264E-2</v>
      </c>
      <c r="Z1124" s="73">
        <f t="shared" si="1685"/>
        <v>5.4000000000087311E-2</v>
      </c>
      <c r="AA1124" s="73">
        <f t="shared" si="1685"/>
        <v>5.999999999994543E-2</v>
      </c>
      <c r="AB1124" s="74">
        <f t="shared" si="1685"/>
        <v>5.4000000000087311E-2</v>
      </c>
      <c r="AC1124" s="58"/>
      <c r="AD1124" s="61"/>
      <c r="AE1124" s="69"/>
      <c r="AF1124" s="384">
        <v>973.06500000000005</v>
      </c>
      <c r="AG1124" s="384">
        <v>973.07299999999998</v>
      </c>
      <c r="AH1124" s="384">
        <v>973.08199999999999</v>
      </c>
      <c r="AI1124" s="384">
        <v>973.09</v>
      </c>
      <c r="AJ1124" s="384">
        <v>973.09699999999998</v>
      </c>
      <c r="AK1124" s="384">
        <v>973.10500000000002</v>
      </c>
      <c r="AL1124" s="384">
        <v>973.11500000000001</v>
      </c>
      <c r="AM1124" s="384">
        <v>973.125</v>
      </c>
      <c r="AN1124" s="384">
        <v>973.13599999999997</v>
      </c>
      <c r="AO1124" s="384">
        <v>973.14599999999996</v>
      </c>
      <c r="AP1124" s="384">
        <v>973.15599999999995</v>
      </c>
      <c r="AQ1124" s="384">
        <v>973.17</v>
      </c>
      <c r="AR1124" s="384">
        <v>973.17600000000004</v>
      </c>
      <c r="AS1124" s="384">
        <v>973.18700000000001</v>
      </c>
      <c r="AT1124" s="384">
        <v>973.19799999999998</v>
      </c>
      <c r="AU1124" s="384">
        <v>973.21100000000001</v>
      </c>
      <c r="AV1124" s="384">
        <v>973.221</v>
      </c>
      <c r="AW1124" s="384">
        <v>973.23099999999999</v>
      </c>
      <c r="AX1124" s="384">
        <v>973.24199999999996</v>
      </c>
      <c r="AY1124" s="384">
        <v>973.25300000000004</v>
      </c>
      <c r="AZ1124" s="384">
        <v>973.26900000000001</v>
      </c>
      <c r="BA1124" s="384">
        <v>973.28499999999997</v>
      </c>
      <c r="BB1124" s="384">
        <v>973.29399999999998</v>
      </c>
      <c r="BC1124" s="384">
        <v>973.30399999999997</v>
      </c>
      <c r="BD1124" s="384">
        <v>973.31299999999999</v>
      </c>
      <c r="BE1124" s="384"/>
      <c r="BF1124" s="384"/>
      <c r="BG1124" s="384"/>
      <c r="BH1124" s="384"/>
      <c r="BI1124" s="384"/>
      <c r="BJ1124" s="384"/>
      <c r="BK1124" s="384"/>
      <c r="BL1124" s="384"/>
      <c r="BM1124" s="384"/>
      <c r="BN1124" s="384"/>
      <c r="BO1124" s="384"/>
      <c r="BP1124" s="384"/>
      <c r="BQ1124" s="384"/>
      <c r="BR1124" s="384"/>
      <c r="BS1124" s="384"/>
      <c r="BT1124" s="384"/>
      <c r="BU1124" s="384"/>
      <c r="BV1124" s="384"/>
      <c r="BW1124" s="384"/>
      <c r="BX1124" s="384"/>
      <c r="BY1124" s="175"/>
      <c r="BZ1124" s="175"/>
      <c r="CA1124" s="175"/>
      <c r="CB1124" s="175"/>
      <c r="CC1124" s="175"/>
      <c r="CD1124" s="175"/>
    </row>
    <row r="1125" spans="1:82" s="187" customFormat="1" ht="10.5" customHeight="1" thickBot="1">
      <c r="A1125" s="1390"/>
      <c r="B1125" s="1393"/>
      <c r="C1125" s="312"/>
      <c r="D1125" s="271" t="s">
        <v>42</v>
      </c>
      <c r="E1125" s="63">
        <f t="shared" ref="E1125:AB1125" si="1686">E1124/E1123</f>
        <v>0.22857142856725232</v>
      </c>
      <c r="F1125" s="63">
        <f t="shared" si="1686"/>
        <v>0.20454545454639411</v>
      </c>
      <c r="G1125" s="63">
        <f t="shared" si="1686"/>
        <v>0.22222222222292398</v>
      </c>
      <c r="H1125" s="417">
        <f t="shared" si="1686"/>
        <v>0.20999999999844476</v>
      </c>
      <c r="I1125" s="63">
        <f t="shared" si="1686"/>
        <v>0.28571428571312563</v>
      </c>
      <c r="J1125" s="63">
        <f t="shared" si="1686"/>
        <v>0.26315789473652718</v>
      </c>
      <c r="K1125" s="63">
        <f t="shared" si="1686"/>
        <v>0.26315789473652718</v>
      </c>
      <c r="L1125" s="63">
        <f t="shared" si="1686"/>
        <v>0.27499999999943159</v>
      </c>
      <c r="M1125" s="63">
        <f t="shared" si="1686"/>
        <v>0.17142857142841553</v>
      </c>
      <c r="N1125" s="417">
        <f t="shared" si="1686"/>
        <v>0.19480519480501762</v>
      </c>
      <c r="O1125" s="63">
        <f t="shared" si="1686"/>
        <v>0.45161290322687114</v>
      </c>
      <c r="P1125" s="63">
        <f t="shared" si="1686"/>
        <v>0.18750000000444089</v>
      </c>
      <c r="Q1125" s="63">
        <f t="shared" si="1686"/>
        <v>0.25581395348689645</v>
      </c>
      <c r="R1125" s="63">
        <f t="shared" si="1686"/>
        <v>0.25</v>
      </c>
      <c r="S1125" s="63">
        <f t="shared" si="1686"/>
        <v>0.30232558139528737</v>
      </c>
      <c r="T1125" s="63">
        <f t="shared" si="1686"/>
        <v>0.27777777777707602</v>
      </c>
      <c r="U1125" s="63">
        <f t="shared" si="1686"/>
        <v>0.29999999999972715</v>
      </c>
      <c r="V1125" s="417">
        <f t="shared" si="1686"/>
        <v>0.16499999999950887</v>
      </c>
      <c r="W1125" s="63">
        <f t="shared" si="1686"/>
        <v>0.23404255319308478</v>
      </c>
      <c r="X1125" s="63">
        <f t="shared" si="1686"/>
        <v>0.25263157894677962</v>
      </c>
      <c r="Y1125" s="63">
        <f t="shared" si="1686"/>
        <v>0.27428571428507503</v>
      </c>
      <c r="Z1125" s="63">
        <f t="shared" si="1686"/>
        <v>0.20454545454639411</v>
      </c>
      <c r="AA1125" s="63">
        <f t="shared" si="1686"/>
        <v>0.22727272727319706</v>
      </c>
      <c r="AB1125" s="64">
        <f t="shared" si="1686"/>
        <v>0.2</v>
      </c>
      <c r="AC1125" s="58"/>
      <c r="AD1125" s="61"/>
      <c r="AE1125" s="69"/>
      <c r="AF1125" s="384"/>
      <c r="AG1125" s="384"/>
      <c r="AH1125" s="384"/>
      <c r="AI1125" s="384"/>
      <c r="AJ1125" s="384"/>
      <c r="AK1125" s="384"/>
      <c r="AL1125" s="384"/>
      <c r="AM1125" s="384"/>
      <c r="AN1125" s="384"/>
      <c r="AO1125" s="384"/>
      <c r="AP1125" s="384"/>
      <c r="AQ1125" s="384"/>
      <c r="AR1125" s="384"/>
      <c r="AS1125" s="384"/>
      <c r="AT1125" s="384"/>
      <c r="AU1125" s="384"/>
      <c r="AV1125" s="384"/>
      <c r="AW1125" s="384"/>
      <c r="AX1125" s="384"/>
      <c r="AY1125" s="384"/>
      <c r="AZ1125" s="384"/>
      <c r="BA1125" s="384"/>
      <c r="BB1125" s="384"/>
      <c r="BC1125" s="384"/>
      <c r="BD1125" s="384"/>
      <c r="BE1125" s="384"/>
      <c r="BF1125" s="384"/>
      <c r="BG1125" s="384"/>
      <c r="BH1125" s="384"/>
      <c r="BI1125" s="384"/>
      <c r="BJ1125" s="384"/>
      <c r="BK1125" s="384"/>
      <c r="BL1125" s="384"/>
      <c r="BM1125" s="384"/>
      <c r="BN1125" s="384"/>
      <c r="BO1125" s="384"/>
      <c r="BP1125" s="384"/>
      <c r="BQ1125" s="384"/>
      <c r="BR1125" s="384"/>
      <c r="BS1125" s="384"/>
      <c r="BT1125" s="384"/>
      <c r="BU1125" s="384"/>
      <c r="BV1125" s="384"/>
      <c r="BW1125" s="384"/>
      <c r="BX1125" s="384"/>
      <c r="BY1125" s="175"/>
      <c r="BZ1125" s="175"/>
      <c r="CA1125" s="175"/>
      <c r="CB1125" s="175"/>
      <c r="CC1125" s="175"/>
    </row>
    <row r="1126" spans="1:82" s="187" customFormat="1" ht="10.5" customHeight="1">
      <c r="A1126" s="1357" t="s">
        <v>6</v>
      </c>
      <c r="B1126" s="1522" t="s">
        <v>580</v>
      </c>
      <c r="C1126" s="905"/>
      <c r="D1126" s="1266"/>
      <c r="E1126" s="88"/>
      <c r="F1126" s="88"/>
      <c r="G1126" s="88"/>
      <c r="H1126" s="448"/>
      <c r="I1126" s="88"/>
      <c r="J1126" s="88"/>
      <c r="K1126" s="88"/>
      <c r="L1126" s="88"/>
      <c r="M1126" s="88"/>
      <c r="N1126" s="448"/>
      <c r="O1126" s="88"/>
      <c r="P1126" s="88"/>
      <c r="Q1126" s="88"/>
      <c r="R1126" s="88"/>
      <c r="S1126" s="88"/>
      <c r="T1126" s="88"/>
      <c r="U1126" s="88"/>
      <c r="V1126" s="448"/>
      <c r="W1126" s="88"/>
      <c r="X1126" s="88"/>
      <c r="Y1126" s="88"/>
      <c r="Z1126" s="88"/>
      <c r="AA1126" s="88"/>
      <c r="AB1126" s="89"/>
      <c r="AC1126" s="58" t="s">
        <v>125</v>
      </c>
      <c r="AD1126" s="61">
        <f>AD1128/AC1128</f>
        <v>0</v>
      </c>
      <c r="AE1126" s="69"/>
      <c r="AF1126" s="396"/>
      <c r="AG1126" s="384"/>
      <c r="AH1126" s="384"/>
      <c r="AI1126" s="384"/>
      <c r="AJ1126" s="384"/>
      <c r="AK1126" s="384"/>
      <c r="AL1126" s="384"/>
      <c r="AM1126" s="384"/>
      <c r="AN1126" s="384"/>
      <c r="AO1126" s="384"/>
      <c r="AP1126" s="384"/>
      <c r="AQ1126" s="384"/>
      <c r="AR1126" s="384"/>
      <c r="AS1126" s="384"/>
      <c r="AT1126" s="384"/>
      <c r="AU1126" s="384"/>
      <c r="AV1126" s="384"/>
      <c r="AW1126" s="384"/>
      <c r="AX1126" s="384"/>
      <c r="AY1126" s="384"/>
      <c r="AZ1126" s="384"/>
      <c r="BA1126" s="384"/>
      <c r="BB1126" s="384"/>
      <c r="BC1126" s="384"/>
      <c r="BD1126" s="384"/>
      <c r="BE1126" s="384"/>
      <c r="BF1126" s="384"/>
      <c r="BG1126" s="384"/>
      <c r="BH1126" s="384"/>
      <c r="BI1126" s="384"/>
      <c r="BJ1126" s="384"/>
      <c r="BK1126" s="384"/>
      <c r="BL1126" s="384"/>
      <c r="BM1126" s="384"/>
      <c r="BN1126" s="384"/>
      <c r="BO1126" s="384"/>
      <c r="BP1126" s="384"/>
      <c r="BQ1126" s="384"/>
      <c r="BR1126" s="384"/>
      <c r="BS1126" s="384"/>
      <c r="BT1126" s="384"/>
      <c r="BU1126" s="384"/>
      <c r="BV1126" s="384"/>
      <c r="BW1126" s="384"/>
      <c r="BX1126" s="384"/>
      <c r="BY1126" s="175"/>
      <c r="BZ1126" s="175"/>
      <c r="CA1126" s="175"/>
      <c r="CB1126" s="175"/>
      <c r="CC1126" s="175"/>
    </row>
    <row r="1127" spans="1:82" s="187" customFormat="1" ht="10.5" customHeight="1">
      <c r="A1127" s="1358"/>
      <c r="B1127" s="1523"/>
      <c r="C1127" s="1265" t="s">
        <v>139</v>
      </c>
      <c r="D1127" s="155" t="s">
        <v>34</v>
      </c>
      <c r="E1127" s="54">
        <f>ROUND(SQRT(E1128^2+E1129^2)*1000/(1.73*E1094),0)</f>
        <v>0</v>
      </c>
      <c r="F1127" s="54">
        <f t="shared" ref="F1127:AB1127" si="1687">ROUND(SQRT(F1128^2+F1129^2)*1000/(1.73*F1094),0)</f>
        <v>0</v>
      </c>
      <c r="G1127" s="54">
        <f t="shared" si="1687"/>
        <v>0</v>
      </c>
      <c r="H1127" s="397">
        <f t="shared" si="1687"/>
        <v>0</v>
      </c>
      <c r="I1127" s="54">
        <f t="shared" si="1687"/>
        <v>0</v>
      </c>
      <c r="J1127" s="54">
        <f t="shared" si="1687"/>
        <v>0</v>
      </c>
      <c r="K1127" s="54">
        <f t="shared" si="1687"/>
        <v>0</v>
      </c>
      <c r="L1127" s="54">
        <f t="shared" si="1687"/>
        <v>0</v>
      </c>
      <c r="M1127" s="54">
        <f t="shared" si="1687"/>
        <v>0</v>
      </c>
      <c r="N1127" s="397">
        <f t="shared" si="1687"/>
        <v>0</v>
      </c>
      <c r="O1127" s="54">
        <f t="shared" si="1687"/>
        <v>0</v>
      </c>
      <c r="P1127" s="54">
        <f t="shared" si="1687"/>
        <v>0</v>
      </c>
      <c r="Q1127" s="54">
        <f t="shared" si="1687"/>
        <v>0</v>
      </c>
      <c r="R1127" s="54">
        <f t="shared" si="1687"/>
        <v>0</v>
      </c>
      <c r="S1127" s="54">
        <f t="shared" si="1687"/>
        <v>0</v>
      </c>
      <c r="T1127" s="54">
        <f t="shared" si="1687"/>
        <v>0</v>
      </c>
      <c r="U1127" s="54">
        <f t="shared" si="1687"/>
        <v>0</v>
      </c>
      <c r="V1127" s="397">
        <f t="shared" si="1687"/>
        <v>0</v>
      </c>
      <c r="W1127" s="54">
        <f t="shared" si="1687"/>
        <v>0</v>
      </c>
      <c r="X1127" s="54">
        <f t="shared" si="1687"/>
        <v>0</v>
      </c>
      <c r="Y1127" s="54">
        <f t="shared" si="1687"/>
        <v>2</v>
      </c>
      <c r="Z1127" s="54">
        <f t="shared" si="1687"/>
        <v>0</v>
      </c>
      <c r="AA1127" s="54">
        <f t="shared" si="1687"/>
        <v>0</v>
      </c>
      <c r="AB1127" s="57">
        <f t="shared" si="1687"/>
        <v>0</v>
      </c>
      <c r="AC1127" s="382"/>
      <c r="AD1127" s="206"/>
      <c r="AE1127" s="69"/>
      <c r="AF1127" s="384"/>
      <c r="AG1127" s="384"/>
      <c r="AH1127" s="384"/>
      <c r="AI1127" s="384"/>
      <c r="AJ1127" s="384"/>
      <c r="AK1127" s="384"/>
      <c r="AL1127" s="384"/>
      <c r="AM1127" s="384"/>
      <c r="AN1127" s="384"/>
      <c r="AO1127" s="384"/>
      <c r="AP1127" s="384"/>
      <c r="AQ1127" s="384"/>
      <c r="AR1127" s="384"/>
      <c r="AS1127" s="384"/>
      <c r="AT1127" s="384"/>
      <c r="AU1127" s="384"/>
      <c r="AV1127" s="384"/>
      <c r="AW1127" s="384"/>
      <c r="AX1127" s="384"/>
      <c r="AY1127" s="384"/>
      <c r="AZ1127" s="384"/>
      <c r="BA1127" s="384"/>
      <c r="BB1127" s="384"/>
      <c r="BC1127" s="384"/>
      <c r="BD1127" s="384"/>
      <c r="BE1127" s="384"/>
      <c r="BF1127" s="384"/>
      <c r="BG1127" s="384"/>
      <c r="BH1127" s="384"/>
      <c r="BI1127" s="384"/>
      <c r="BJ1127" s="384"/>
      <c r="BK1127" s="384"/>
      <c r="BL1127" s="384"/>
      <c r="BM1127" s="384"/>
      <c r="BN1127" s="384"/>
      <c r="BO1127" s="384"/>
      <c r="BP1127" s="384"/>
      <c r="BQ1127" s="384"/>
      <c r="BR1127" s="384"/>
      <c r="BS1127" s="384"/>
      <c r="BT1127" s="384"/>
      <c r="BU1127" s="384"/>
      <c r="BV1127" s="384"/>
      <c r="BW1127" s="384"/>
      <c r="BX1127" s="384"/>
      <c r="BY1127" s="175"/>
      <c r="BZ1127" s="175"/>
      <c r="CA1127" s="175"/>
      <c r="CB1127" s="175"/>
      <c r="CC1127" s="175"/>
    </row>
    <row r="1128" spans="1:82" s="187" customFormat="1" ht="10.5" customHeight="1">
      <c r="A1128" s="1358"/>
      <c r="B1128" s="1523"/>
      <c r="C1128" s="1265" t="s">
        <v>978</v>
      </c>
      <c r="D1128" s="155" t="s">
        <v>126</v>
      </c>
      <c r="E1128" s="73">
        <f>(AG1128-AF1128)*$AE1128</f>
        <v>0</v>
      </c>
      <c r="F1128" s="73">
        <f t="shared" ref="F1128:AB1128" si="1688">(AH1128-AG1128)*$AE1128</f>
        <v>0</v>
      </c>
      <c r="G1128" s="73">
        <f t="shared" si="1688"/>
        <v>0</v>
      </c>
      <c r="H1128" s="492">
        <f t="shared" si="1688"/>
        <v>0</v>
      </c>
      <c r="I1128" s="73">
        <f t="shared" si="1688"/>
        <v>0</v>
      </c>
      <c r="J1128" s="73">
        <f t="shared" si="1688"/>
        <v>0</v>
      </c>
      <c r="K1128" s="73">
        <f t="shared" si="1688"/>
        <v>0</v>
      </c>
      <c r="L1128" s="73">
        <f t="shared" si="1688"/>
        <v>0</v>
      </c>
      <c r="M1128" s="73">
        <f t="shared" si="1688"/>
        <v>0</v>
      </c>
      <c r="N1128" s="492">
        <f t="shared" si="1688"/>
        <v>0</v>
      </c>
      <c r="O1128" s="73">
        <f t="shared" si="1688"/>
        <v>0</v>
      </c>
      <c r="P1128" s="73">
        <f t="shared" si="1688"/>
        <v>0</v>
      </c>
      <c r="Q1128" s="73">
        <f t="shared" si="1688"/>
        <v>0</v>
      </c>
      <c r="R1128" s="73">
        <f t="shared" si="1688"/>
        <v>0</v>
      </c>
      <c r="S1128" s="73">
        <f t="shared" si="1688"/>
        <v>0</v>
      </c>
      <c r="T1128" s="73">
        <f t="shared" si="1688"/>
        <v>0</v>
      </c>
      <c r="U1128" s="73">
        <f t="shared" si="1688"/>
        <v>0</v>
      </c>
      <c r="V1128" s="492">
        <f t="shared" si="1688"/>
        <v>0</v>
      </c>
      <c r="W1128" s="73">
        <f t="shared" si="1688"/>
        <v>0</v>
      </c>
      <c r="X1128" s="73">
        <f t="shared" si="1688"/>
        <v>0</v>
      </c>
      <c r="Y1128" s="73">
        <f t="shared" si="1688"/>
        <v>2.9999999999972715E-2</v>
      </c>
      <c r="Z1128" s="73">
        <f t="shared" si="1688"/>
        <v>0</v>
      </c>
      <c r="AA1128" s="73">
        <f t="shared" si="1688"/>
        <v>0</v>
      </c>
      <c r="AB1128" s="74">
        <f t="shared" si="1688"/>
        <v>0</v>
      </c>
      <c r="AC1128" s="58">
        <f>SUM(E1128:AB1128)</f>
        <v>2.9999999999972715E-2</v>
      </c>
      <c r="AD1128" s="61">
        <f>SUM(E1129:AB1129)</f>
        <v>0</v>
      </c>
      <c r="AE1128" s="69">
        <v>3</v>
      </c>
      <c r="AF1128" s="384">
        <v>209.56</v>
      </c>
      <c r="AG1128" s="384">
        <v>209.56</v>
      </c>
      <c r="AH1128" s="384">
        <v>209.56</v>
      </c>
      <c r="AI1128" s="384">
        <v>209.56</v>
      </c>
      <c r="AJ1128" s="384">
        <v>209.56</v>
      </c>
      <c r="AK1128" s="384">
        <v>209.56</v>
      </c>
      <c r="AL1128" s="384">
        <v>209.56</v>
      </c>
      <c r="AM1128" s="384">
        <v>209.56</v>
      </c>
      <c r="AN1128" s="384">
        <v>209.56</v>
      </c>
      <c r="AO1128" s="384">
        <v>209.56</v>
      </c>
      <c r="AP1128" s="384">
        <v>209.56</v>
      </c>
      <c r="AQ1128" s="384">
        <v>209.56</v>
      </c>
      <c r="AR1128" s="384">
        <v>209.56</v>
      </c>
      <c r="AS1128" s="384">
        <v>209.56</v>
      </c>
      <c r="AT1128" s="384">
        <v>209.56</v>
      </c>
      <c r="AU1128" s="384">
        <v>209.56</v>
      </c>
      <c r="AV1128" s="384">
        <v>209.56</v>
      </c>
      <c r="AW1128" s="384">
        <v>209.56</v>
      </c>
      <c r="AX1128" s="384">
        <v>209.56</v>
      </c>
      <c r="AY1128" s="384">
        <v>209.56</v>
      </c>
      <c r="AZ1128" s="384">
        <v>209.56</v>
      </c>
      <c r="BA1128" s="384">
        <v>209.57</v>
      </c>
      <c r="BB1128" s="384">
        <v>209.57</v>
      </c>
      <c r="BC1128" s="384">
        <v>209.57</v>
      </c>
      <c r="BD1128" s="384">
        <v>209.57</v>
      </c>
      <c r="BE1128" s="117"/>
      <c r="BF1128" s="117"/>
      <c r="BG1128" s="117"/>
      <c r="BH1128" s="117"/>
      <c r="BI1128" s="117"/>
      <c r="BJ1128" s="117"/>
      <c r="BK1128" s="117"/>
      <c r="BL1128" s="117"/>
      <c r="BM1128" s="117"/>
      <c r="BN1128" s="117"/>
      <c r="BO1128" s="117"/>
      <c r="BP1128" s="117"/>
      <c r="BQ1128" s="117"/>
      <c r="BR1128" s="117"/>
      <c r="BS1128" s="117"/>
      <c r="BT1128" s="117"/>
      <c r="BU1128" s="117"/>
      <c r="BV1128" s="117"/>
      <c r="BW1128" s="117"/>
      <c r="BX1128" s="117"/>
      <c r="BY1128" s="1139"/>
      <c r="BZ1128" s="1139"/>
      <c r="CA1128" s="1139"/>
      <c r="CB1128" s="1139"/>
      <c r="CC1128" s="1139"/>
    </row>
    <row r="1129" spans="1:82" s="187" customFormat="1" ht="10.5" customHeight="1">
      <c r="A1129" s="1358"/>
      <c r="B1129" s="1523"/>
      <c r="C1129" s="1265" t="s">
        <v>137</v>
      </c>
      <c r="D1129" s="155" t="s">
        <v>127</v>
      </c>
      <c r="E1129" s="73">
        <f>(AG1129-AF1129)*$AE1128</f>
        <v>0</v>
      </c>
      <c r="F1129" s="73">
        <f t="shared" ref="F1129:AB1129" si="1689">(AH1129-AG1129)*$AE1128</f>
        <v>0</v>
      </c>
      <c r="G1129" s="73">
        <f t="shared" si="1689"/>
        <v>0</v>
      </c>
      <c r="H1129" s="492">
        <f t="shared" si="1689"/>
        <v>0</v>
      </c>
      <c r="I1129" s="73">
        <f t="shared" si="1689"/>
        <v>0</v>
      </c>
      <c r="J1129" s="73">
        <f t="shared" si="1689"/>
        <v>0</v>
      </c>
      <c r="K1129" s="73">
        <f t="shared" si="1689"/>
        <v>0</v>
      </c>
      <c r="L1129" s="73">
        <f t="shared" si="1689"/>
        <v>0</v>
      </c>
      <c r="M1129" s="73">
        <f t="shared" si="1689"/>
        <v>0</v>
      </c>
      <c r="N1129" s="492">
        <f t="shared" si="1689"/>
        <v>0</v>
      </c>
      <c r="O1129" s="73">
        <f t="shared" si="1689"/>
        <v>0</v>
      </c>
      <c r="P1129" s="73">
        <f t="shared" si="1689"/>
        <v>0</v>
      </c>
      <c r="Q1129" s="73">
        <f t="shared" si="1689"/>
        <v>0</v>
      </c>
      <c r="R1129" s="73">
        <f t="shared" si="1689"/>
        <v>0</v>
      </c>
      <c r="S1129" s="73">
        <f t="shared" si="1689"/>
        <v>0</v>
      </c>
      <c r="T1129" s="73">
        <f t="shared" si="1689"/>
        <v>0</v>
      </c>
      <c r="U1129" s="73">
        <f t="shared" si="1689"/>
        <v>0</v>
      </c>
      <c r="V1129" s="492">
        <f t="shared" si="1689"/>
        <v>0</v>
      </c>
      <c r="W1129" s="73">
        <f t="shared" si="1689"/>
        <v>0</v>
      </c>
      <c r="X1129" s="73">
        <f t="shared" si="1689"/>
        <v>0</v>
      </c>
      <c r="Y1129" s="73">
        <f t="shared" si="1689"/>
        <v>0</v>
      </c>
      <c r="Z1129" s="73">
        <f t="shared" si="1689"/>
        <v>0</v>
      </c>
      <c r="AA1129" s="73">
        <f t="shared" si="1689"/>
        <v>0</v>
      </c>
      <c r="AB1129" s="74">
        <f t="shared" si="1689"/>
        <v>0</v>
      </c>
      <c r="AC1129" s="58"/>
      <c r="AD1129" s="61"/>
      <c r="AE1129" s="69"/>
      <c r="AF1129" s="384">
        <v>60.86</v>
      </c>
      <c r="AG1129" s="384">
        <v>60.86</v>
      </c>
      <c r="AH1129" s="384">
        <v>60.86</v>
      </c>
      <c r="AI1129" s="384">
        <v>60.86</v>
      </c>
      <c r="AJ1129" s="384">
        <v>60.86</v>
      </c>
      <c r="AK1129" s="384">
        <v>60.86</v>
      </c>
      <c r="AL1129" s="384">
        <v>60.86</v>
      </c>
      <c r="AM1129" s="384">
        <v>60.86</v>
      </c>
      <c r="AN1129" s="384">
        <v>60.86</v>
      </c>
      <c r="AO1129" s="384">
        <v>60.86</v>
      </c>
      <c r="AP1129" s="384">
        <v>60.86</v>
      </c>
      <c r="AQ1129" s="384">
        <v>60.86</v>
      </c>
      <c r="AR1129" s="384">
        <v>60.86</v>
      </c>
      <c r="AS1129" s="384">
        <v>60.86</v>
      </c>
      <c r="AT1129" s="384">
        <v>60.86</v>
      </c>
      <c r="AU1129" s="384">
        <v>60.86</v>
      </c>
      <c r="AV1129" s="384">
        <v>60.86</v>
      </c>
      <c r="AW1129" s="384">
        <v>60.86</v>
      </c>
      <c r="AX1129" s="384">
        <v>60.86</v>
      </c>
      <c r="AY1129" s="384">
        <v>60.86</v>
      </c>
      <c r="AZ1129" s="384">
        <v>60.86</v>
      </c>
      <c r="BA1129" s="384">
        <v>60.86</v>
      </c>
      <c r="BB1129" s="384">
        <v>60.86</v>
      </c>
      <c r="BC1129" s="384">
        <v>60.86</v>
      </c>
      <c r="BD1129" s="384">
        <v>60.86</v>
      </c>
      <c r="BE1129" s="384"/>
      <c r="BF1129" s="384"/>
      <c r="BG1129" s="384"/>
      <c r="BH1129" s="384"/>
      <c r="BI1129" s="384"/>
      <c r="BJ1129" s="384"/>
      <c r="BK1129" s="384"/>
      <c r="BL1129" s="384"/>
      <c r="BM1129" s="384"/>
      <c r="BN1129" s="384"/>
      <c r="BO1129" s="384"/>
      <c r="BP1129" s="384"/>
      <c r="BQ1129" s="384"/>
      <c r="BR1129" s="384"/>
      <c r="BS1129" s="384"/>
      <c r="BT1129" s="384"/>
      <c r="BU1129" s="384"/>
      <c r="BV1129" s="384"/>
      <c r="BW1129" s="384"/>
      <c r="BX1129" s="384"/>
      <c r="BY1129" s="175"/>
      <c r="BZ1129" s="175"/>
      <c r="CA1129" s="175"/>
      <c r="CB1129" s="175"/>
      <c r="CC1129" s="175"/>
      <c r="CD1129" s="175"/>
    </row>
    <row r="1130" spans="1:82" s="187" customFormat="1" ht="10.5" customHeight="1" thickBot="1">
      <c r="A1130" s="1362"/>
      <c r="B1130" s="1524"/>
      <c r="C1130" s="906"/>
      <c r="D1130" s="271" t="s">
        <v>42</v>
      </c>
      <c r="E1130" s="63" t="e">
        <f t="shared" ref="E1130:AB1130" si="1690">E1129/E1128</f>
        <v>#DIV/0!</v>
      </c>
      <c r="F1130" s="63" t="e">
        <f t="shared" si="1690"/>
        <v>#DIV/0!</v>
      </c>
      <c r="G1130" s="63" t="e">
        <f t="shared" si="1690"/>
        <v>#DIV/0!</v>
      </c>
      <c r="H1130" s="417" t="e">
        <f t="shared" si="1690"/>
        <v>#DIV/0!</v>
      </c>
      <c r="I1130" s="63" t="e">
        <f t="shared" si="1690"/>
        <v>#DIV/0!</v>
      </c>
      <c r="J1130" s="63" t="e">
        <f t="shared" si="1690"/>
        <v>#DIV/0!</v>
      </c>
      <c r="K1130" s="63" t="e">
        <f t="shared" si="1690"/>
        <v>#DIV/0!</v>
      </c>
      <c r="L1130" s="63" t="e">
        <f t="shared" si="1690"/>
        <v>#DIV/0!</v>
      </c>
      <c r="M1130" s="63" t="e">
        <f t="shared" si="1690"/>
        <v>#DIV/0!</v>
      </c>
      <c r="N1130" s="417" t="e">
        <f t="shared" si="1690"/>
        <v>#DIV/0!</v>
      </c>
      <c r="O1130" s="63" t="e">
        <f t="shared" si="1690"/>
        <v>#DIV/0!</v>
      </c>
      <c r="P1130" s="63" t="e">
        <f t="shared" si="1690"/>
        <v>#DIV/0!</v>
      </c>
      <c r="Q1130" s="63" t="e">
        <f t="shared" si="1690"/>
        <v>#DIV/0!</v>
      </c>
      <c r="R1130" s="63" t="e">
        <f t="shared" si="1690"/>
        <v>#DIV/0!</v>
      </c>
      <c r="S1130" s="63" t="e">
        <f t="shared" si="1690"/>
        <v>#DIV/0!</v>
      </c>
      <c r="T1130" s="63" t="e">
        <f t="shared" si="1690"/>
        <v>#DIV/0!</v>
      </c>
      <c r="U1130" s="63" t="e">
        <f t="shared" si="1690"/>
        <v>#DIV/0!</v>
      </c>
      <c r="V1130" s="417" t="e">
        <f t="shared" si="1690"/>
        <v>#DIV/0!</v>
      </c>
      <c r="W1130" s="63" t="e">
        <f t="shared" si="1690"/>
        <v>#DIV/0!</v>
      </c>
      <c r="X1130" s="63" t="e">
        <f t="shared" si="1690"/>
        <v>#DIV/0!</v>
      </c>
      <c r="Y1130" s="63">
        <f t="shared" si="1690"/>
        <v>0</v>
      </c>
      <c r="Z1130" s="63" t="e">
        <f t="shared" si="1690"/>
        <v>#DIV/0!</v>
      </c>
      <c r="AA1130" s="63" t="e">
        <f t="shared" si="1690"/>
        <v>#DIV/0!</v>
      </c>
      <c r="AB1130" s="64" t="e">
        <f t="shared" si="1690"/>
        <v>#DIV/0!</v>
      </c>
      <c r="AC1130" s="58"/>
      <c r="AD1130" s="61"/>
      <c r="AE1130" s="69"/>
      <c r="AF1130" s="384"/>
      <c r="AG1130" s="384"/>
      <c r="AH1130" s="384"/>
      <c r="AI1130" s="384"/>
      <c r="AJ1130" s="384"/>
      <c r="AK1130" s="384"/>
      <c r="AL1130" s="384"/>
      <c r="AM1130" s="384"/>
      <c r="AN1130" s="384"/>
      <c r="AO1130" s="384"/>
      <c r="AP1130" s="384"/>
      <c r="AQ1130" s="384"/>
      <c r="AR1130" s="384"/>
      <c r="AS1130" s="384"/>
      <c r="AT1130" s="384"/>
      <c r="AU1130" s="384"/>
      <c r="AV1130" s="384"/>
      <c r="AW1130" s="384"/>
      <c r="AX1130" s="384"/>
      <c r="AY1130" s="384"/>
      <c r="AZ1130" s="384"/>
      <c r="BA1130" s="384"/>
      <c r="BB1130" s="384"/>
      <c r="BC1130" s="384"/>
      <c r="BD1130" s="384"/>
      <c r="BE1130" s="384"/>
      <c r="BF1130" s="384"/>
      <c r="BG1130" s="384"/>
      <c r="BH1130" s="384"/>
      <c r="BI1130" s="384"/>
      <c r="BJ1130" s="384"/>
      <c r="BK1130" s="384"/>
      <c r="BL1130" s="384"/>
      <c r="BM1130" s="384"/>
      <c r="BN1130" s="384"/>
      <c r="BO1130" s="384"/>
      <c r="BP1130" s="384"/>
      <c r="BQ1130" s="384"/>
      <c r="BR1130" s="384"/>
      <c r="BS1130" s="384"/>
      <c r="BT1130" s="384"/>
      <c r="BU1130" s="384"/>
      <c r="BV1130" s="384"/>
      <c r="BW1130" s="384"/>
      <c r="BX1130" s="384"/>
      <c r="BY1130" s="175"/>
      <c r="BZ1130" s="175"/>
      <c r="CA1130" s="175"/>
      <c r="CB1130" s="175"/>
      <c r="CC1130" s="175"/>
    </row>
    <row r="1131" spans="1:82" s="187" customFormat="1" ht="10.5" customHeight="1">
      <c r="A1131" s="1402" t="s">
        <v>44</v>
      </c>
      <c r="B1131" s="1519" t="s">
        <v>584</v>
      </c>
      <c r="C1131" s="905"/>
      <c r="D1131" s="1266"/>
      <c r="E1131" s="88"/>
      <c r="F1131" s="88"/>
      <c r="G1131" s="88"/>
      <c r="H1131" s="448"/>
      <c r="I1131" s="88"/>
      <c r="J1131" s="88"/>
      <c r="K1131" s="88"/>
      <c r="L1131" s="88"/>
      <c r="M1131" s="88"/>
      <c r="N1131" s="448"/>
      <c r="O1131" s="88"/>
      <c r="P1131" s="88"/>
      <c r="Q1131" s="88"/>
      <c r="R1131" s="88"/>
      <c r="S1131" s="88"/>
      <c r="T1131" s="88"/>
      <c r="U1131" s="88"/>
      <c r="V1131" s="448"/>
      <c r="W1131" s="88"/>
      <c r="X1131" s="88"/>
      <c r="Y1131" s="88"/>
      <c r="Z1131" s="88"/>
      <c r="AA1131" s="88"/>
      <c r="AB1131" s="89"/>
      <c r="AC1131" s="58" t="s">
        <v>125</v>
      </c>
      <c r="AD1131" s="61">
        <f>AD1133/AC1133</f>
        <v>0</v>
      </c>
      <c r="AE1131" s="69"/>
      <c r="AF1131" s="396"/>
      <c r="AG1131" s="117"/>
      <c r="AH1131" s="117"/>
      <c r="AI1131" s="117"/>
      <c r="AJ1131" s="117"/>
      <c r="AK1131" s="117"/>
      <c r="AL1131" s="117"/>
      <c r="AM1131" s="117"/>
      <c r="AN1131" s="117"/>
      <c r="AO1131" s="117"/>
      <c r="AP1131" s="117"/>
      <c r="AQ1131" s="117"/>
      <c r="AR1131" s="117"/>
      <c r="AS1131" s="117"/>
      <c r="AT1131" s="117"/>
      <c r="AU1131" s="117"/>
      <c r="AV1131" s="117"/>
      <c r="AW1131" s="117"/>
      <c r="AX1131" s="117"/>
      <c r="AY1131" s="117"/>
      <c r="AZ1131" s="117"/>
      <c r="BA1131" s="117"/>
      <c r="BB1131" s="117"/>
      <c r="BC1131" s="117"/>
      <c r="BD1131" s="117"/>
      <c r="BE1131" s="384"/>
      <c r="BF1131" s="384"/>
      <c r="BG1131" s="384"/>
      <c r="BH1131" s="384"/>
      <c r="BI1131" s="384"/>
      <c r="BJ1131" s="384"/>
      <c r="BK1131" s="384"/>
      <c r="BL1131" s="384"/>
      <c r="BM1131" s="384"/>
      <c r="BN1131" s="384"/>
      <c r="BO1131" s="384"/>
      <c r="BP1131" s="384"/>
      <c r="BQ1131" s="384"/>
      <c r="BR1131" s="384"/>
      <c r="BS1131" s="384"/>
      <c r="BT1131" s="384"/>
      <c r="BU1131" s="384"/>
      <c r="BV1131" s="384"/>
      <c r="BW1131" s="384"/>
      <c r="BX1131" s="384"/>
      <c r="BY1131" s="175"/>
      <c r="BZ1131" s="175"/>
      <c r="CA1131" s="175"/>
      <c r="CB1131" s="175"/>
      <c r="CC1131" s="175"/>
    </row>
    <row r="1132" spans="1:82" s="187" customFormat="1" ht="10.5" customHeight="1">
      <c r="A1132" s="1403"/>
      <c r="B1132" s="1520"/>
      <c r="C1132" s="1265" t="s">
        <v>139</v>
      </c>
      <c r="D1132" s="155" t="s">
        <v>34</v>
      </c>
      <c r="E1132" s="54">
        <f>ROUND(SQRT(E1133^2+E1134^2)*1000/(1.73*E1095),0)</f>
        <v>2</v>
      </c>
      <c r="F1132" s="54">
        <f t="shared" ref="F1132:AB1132" si="1691">ROUND(SQRT(F1133^2+F1134^2)*1000/(1.73*F1095),0)</f>
        <v>2</v>
      </c>
      <c r="G1132" s="54">
        <f t="shared" si="1691"/>
        <v>2</v>
      </c>
      <c r="H1132" s="397">
        <f t="shared" si="1691"/>
        <v>0</v>
      </c>
      <c r="I1132" s="54">
        <f t="shared" si="1691"/>
        <v>2</v>
      </c>
      <c r="J1132" s="54">
        <f t="shared" si="1691"/>
        <v>2</v>
      </c>
      <c r="K1132" s="54">
        <f t="shared" si="1691"/>
        <v>2</v>
      </c>
      <c r="L1132" s="54">
        <f t="shared" si="1691"/>
        <v>2</v>
      </c>
      <c r="M1132" s="54">
        <f t="shared" si="1691"/>
        <v>0</v>
      </c>
      <c r="N1132" s="397">
        <f t="shared" si="1691"/>
        <v>2</v>
      </c>
      <c r="O1132" s="54">
        <f t="shared" si="1691"/>
        <v>0</v>
      </c>
      <c r="P1132" s="54">
        <f t="shared" si="1691"/>
        <v>2</v>
      </c>
      <c r="Q1132" s="54">
        <f t="shared" si="1691"/>
        <v>2</v>
      </c>
      <c r="R1132" s="54">
        <f t="shared" si="1691"/>
        <v>2</v>
      </c>
      <c r="S1132" s="54">
        <f t="shared" si="1691"/>
        <v>2</v>
      </c>
      <c r="T1132" s="54">
        <f t="shared" si="1691"/>
        <v>0</v>
      </c>
      <c r="U1132" s="54">
        <f t="shared" si="1691"/>
        <v>2</v>
      </c>
      <c r="V1132" s="397">
        <f t="shared" si="1691"/>
        <v>2</v>
      </c>
      <c r="W1132" s="54">
        <f t="shared" si="1691"/>
        <v>2</v>
      </c>
      <c r="X1132" s="54">
        <f t="shared" si="1691"/>
        <v>2</v>
      </c>
      <c r="Y1132" s="54">
        <f t="shared" si="1691"/>
        <v>3</v>
      </c>
      <c r="Z1132" s="54">
        <f t="shared" si="1691"/>
        <v>2</v>
      </c>
      <c r="AA1132" s="54">
        <f t="shared" si="1691"/>
        <v>0</v>
      </c>
      <c r="AB1132" s="57">
        <f t="shared" si="1691"/>
        <v>2</v>
      </c>
      <c r="AC1132" s="382"/>
      <c r="AD1132" s="206"/>
      <c r="AE1132" s="69"/>
      <c r="AF1132" s="117"/>
      <c r="AG1132" s="117"/>
      <c r="AH1132" s="117"/>
      <c r="AI1132" s="117"/>
      <c r="AJ1132" s="117"/>
      <c r="AK1132" s="117"/>
      <c r="AL1132" s="117"/>
      <c r="AM1132" s="117"/>
      <c r="AN1132" s="117"/>
      <c r="AO1132" s="117"/>
      <c r="AP1132" s="117"/>
      <c r="AQ1132" s="117"/>
      <c r="AR1132" s="117"/>
      <c r="AS1132" s="117"/>
      <c r="AT1132" s="117"/>
      <c r="AU1132" s="117"/>
      <c r="AV1132" s="117"/>
      <c r="AW1132" s="117"/>
      <c r="AX1132" s="117"/>
      <c r="AY1132" s="117"/>
      <c r="AZ1132" s="117"/>
      <c r="BA1132" s="117"/>
      <c r="BB1132" s="117"/>
      <c r="BC1132" s="117"/>
      <c r="BD1132" s="117"/>
      <c r="BE1132" s="384"/>
      <c r="BF1132" s="384"/>
      <c r="BG1132" s="384"/>
      <c r="BH1132" s="384"/>
      <c r="BI1132" s="384"/>
      <c r="BJ1132" s="384"/>
      <c r="BK1132" s="384"/>
      <c r="BL1132" s="384"/>
      <c r="BM1132" s="384"/>
      <c r="BN1132" s="384"/>
      <c r="BO1132" s="384"/>
      <c r="BP1132" s="384"/>
      <c r="BQ1132" s="384"/>
      <c r="BR1132" s="384"/>
      <c r="BS1132" s="384"/>
      <c r="BT1132" s="384"/>
      <c r="BU1132" s="384"/>
      <c r="BV1132" s="384"/>
      <c r="BW1132" s="384"/>
      <c r="BX1132" s="384"/>
      <c r="BY1132" s="175"/>
      <c r="BZ1132" s="175"/>
      <c r="CA1132" s="175"/>
      <c r="CB1132" s="175"/>
      <c r="CC1132" s="175"/>
    </row>
    <row r="1133" spans="1:82" s="187" customFormat="1" ht="10.5" customHeight="1">
      <c r="A1133" s="1403"/>
      <c r="B1133" s="1520"/>
      <c r="C1133" s="1265" t="s">
        <v>137</v>
      </c>
      <c r="D1133" s="155" t="s">
        <v>126</v>
      </c>
      <c r="E1133" s="73">
        <f>(AG1133-AF1133)*$AE1133</f>
        <v>2.9999999999972715E-2</v>
      </c>
      <c r="F1133" s="73">
        <f t="shared" ref="F1133:AB1133" si="1692">(AH1133-AG1133)*$AE1133</f>
        <v>2.9999999999972715E-2</v>
      </c>
      <c r="G1133" s="73">
        <f t="shared" si="1692"/>
        <v>2.9999999999972715E-2</v>
      </c>
      <c r="H1133" s="492">
        <f t="shared" si="1692"/>
        <v>0</v>
      </c>
      <c r="I1133" s="73">
        <f t="shared" si="1692"/>
        <v>3.0000000000143245E-2</v>
      </c>
      <c r="J1133" s="73">
        <f t="shared" si="1692"/>
        <v>2.9999999999972715E-2</v>
      </c>
      <c r="K1133" s="73">
        <f t="shared" si="1692"/>
        <v>2.9999999999972715E-2</v>
      </c>
      <c r="L1133" s="73">
        <f t="shared" si="1692"/>
        <v>2.9999999999972715E-2</v>
      </c>
      <c r="M1133" s="73">
        <f t="shared" si="1692"/>
        <v>0</v>
      </c>
      <c r="N1133" s="492">
        <f t="shared" si="1692"/>
        <v>2.9999999999972715E-2</v>
      </c>
      <c r="O1133" s="73">
        <f t="shared" si="1692"/>
        <v>0</v>
      </c>
      <c r="P1133" s="73">
        <f t="shared" si="1692"/>
        <v>2.9999999999972715E-2</v>
      </c>
      <c r="Q1133" s="73">
        <f t="shared" si="1692"/>
        <v>3.0000000000143245E-2</v>
      </c>
      <c r="R1133" s="73">
        <f t="shared" si="1692"/>
        <v>2.9999999999972715E-2</v>
      </c>
      <c r="S1133" s="73">
        <f t="shared" si="1692"/>
        <v>2.9999999999972715E-2</v>
      </c>
      <c r="T1133" s="73">
        <f t="shared" si="1692"/>
        <v>0</v>
      </c>
      <c r="U1133" s="73">
        <f t="shared" si="1692"/>
        <v>2.9999999999972715E-2</v>
      </c>
      <c r="V1133" s="492">
        <f t="shared" si="1692"/>
        <v>2.9999999999972715E-2</v>
      </c>
      <c r="W1133" s="73">
        <f t="shared" si="1692"/>
        <v>2.9999999999972715E-2</v>
      </c>
      <c r="X1133" s="73">
        <f t="shared" si="1692"/>
        <v>2.9999999999972715E-2</v>
      </c>
      <c r="Y1133" s="73">
        <f t="shared" si="1692"/>
        <v>6.0000000000115961E-2</v>
      </c>
      <c r="Z1133" s="73">
        <f t="shared" si="1692"/>
        <v>2.9999999999972715E-2</v>
      </c>
      <c r="AA1133" s="73">
        <f t="shared" si="1692"/>
        <v>0</v>
      </c>
      <c r="AB1133" s="74">
        <f t="shared" si="1692"/>
        <v>2.9999999999972715E-2</v>
      </c>
      <c r="AC1133" s="58">
        <f>SUM(E1133:AB1133)</f>
        <v>0.59999999999996589</v>
      </c>
      <c r="AD1133" s="61">
        <f>SUM(E1134:AB1134)</f>
        <v>0</v>
      </c>
      <c r="AE1133" s="69">
        <v>3</v>
      </c>
      <c r="AF1133" s="117">
        <v>386.37</v>
      </c>
      <c r="AG1133" s="117">
        <v>386.38</v>
      </c>
      <c r="AH1133" s="117">
        <v>386.39</v>
      </c>
      <c r="AI1133" s="117">
        <v>386.4</v>
      </c>
      <c r="AJ1133" s="117">
        <v>386.4</v>
      </c>
      <c r="AK1133" s="117">
        <v>386.41</v>
      </c>
      <c r="AL1133" s="117">
        <v>386.42</v>
      </c>
      <c r="AM1133" s="117">
        <v>386.43</v>
      </c>
      <c r="AN1133" s="117">
        <v>386.44</v>
      </c>
      <c r="AO1133" s="117">
        <v>386.44</v>
      </c>
      <c r="AP1133" s="117">
        <v>386.45</v>
      </c>
      <c r="AQ1133" s="117">
        <v>386.45</v>
      </c>
      <c r="AR1133" s="117">
        <v>386.46</v>
      </c>
      <c r="AS1133" s="117">
        <v>386.47</v>
      </c>
      <c r="AT1133" s="117">
        <v>386.48</v>
      </c>
      <c r="AU1133" s="117">
        <v>386.49</v>
      </c>
      <c r="AV1133" s="117">
        <v>386.49</v>
      </c>
      <c r="AW1133" s="117">
        <v>386.5</v>
      </c>
      <c r="AX1133" s="117">
        <v>386.51</v>
      </c>
      <c r="AY1133" s="117">
        <v>386.52</v>
      </c>
      <c r="AZ1133" s="117">
        <v>386.53</v>
      </c>
      <c r="BA1133" s="117">
        <v>386.55</v>
      </c>
      <c r="BB1133" s="117">
        <v>386.56</v>
      </c>
      <c r="BC1133" s="117">
        <v>386.56</v>
      </c>
      <c r="BD1133" s="117">
        <v>386.57</v>
      </c>
      <c r="BE1133" s="117"/>
      <c r="BF1133" s="117"/>
      <c r="BG1133" s="117"/>
      <c r="BH1133" s="117"/>
      <c r="BI1133" s="117"/>
      <c r="BJ1133" s="117"/>
      <c r="BK1133" s="117"/>
      <c r="BL1133" s="117"/>
      <c r="BM1133" s="117"/>
      <c r="BN1133" s="117"/>
      <c r="BO1133" s="117"/>
      <c r="BP1133" s="117"/>
      <c r="BQ1133" s="117"/>
      <c r="BR1133" s="117"/>
      <c r="BS1133" s="117"/>
      <c r="BT1133" s="117"/>
      <c r="BU1133" s="117"/>
      <c r="BV1133" s="117"/>
      <c r="BW1133" s="117"/>
      <c r="BX1133" s="117"/>
      <c r="BY1133" s="1139"/>
      <c r="BZ1133" s="1139"/>
      <c r="CA1133" s="1139"/>
      <c r="CB1133" s="1139"/>
      <c r="CC1133" s="1139"/>
    </row>
    <row r="1134" spans="1:82" s="187" customFormat="1" ht="10.5" customHeight="1">
      <c r="A1134" s="1403"/>
      <c r="B1134" s="1520"/>
      <c r="C1134" s="1265" t="s">
        <v>137</v>
      </c>
      <c r="D1134" s="155" t="s">
        <v>127</v>
      </c>
      <c r="E1134" s="73">
        <f>(AG1134-AF1134)*$AE1133</f>
        <v>0</v>
      </c>
      <c r="F1134" s="73">
        <f t="shared" ref="F1134:AB1134" si="1693">(AH1134-AG1134)*$AE1133</f>
        <v>0</v>
      </c>
      <c r="G1134" s="73">
        <f t="shared" si="1693"/>
        <v>0</v>
      </c>
      <c r="H1134" s="492">
        <f t="shared" si="1693"/>
        <v>0</v>
      </c>
      <c r="I1134" s="73">
        <f t="shared" si="1693"/>
        <v>0</v>
      </c>
      <c r="J1134" s="73">
        <f t="shared" si="1693"/>
        <v>0</v>
      </c>
      <c r="K1134" s="73">
        <f t="shared" si="1693"/>
        <v>0</v>
      </c>
      <c r="L1134" s="73">
        <f t="shared" si="1693"/>
        <v>0</v>
      </c>
      <c r="M1134" s="73">
        <f t="shared" si="1693"/>
        <v>0</v>
      </c>
      <c r="N1134" s="492">
        <f t="shared" si="1693"/>
        <v>0</v>
      </c>
      <c r="O1134" s="73">
        <f t="shared" si="1693"/>
        <v>0</v>
      </c>
      <c r="P1134" s="73">
        <f t="shared" si="1693"/>
        <v>0</v>
      </c>
      <c r="Q1134" s="73">
        <f t="shared" si="1693"/>
        <v>0</v>
      </c>
      <c r="R1134" s="73">
        <f t="shared" si="1693"/>
        <v>0</v>
      </c>
      <c r="S1134" s="73">
        <f t="shared" si="1693"/>
        <v>0</v>
      </c>
      <c r="T1134" s="73">
        <f t="shared" si="1693"/>
        <v>0</v>
      </c>
      <c r="U1134" s="73">
        <f t="shared" si="1693"/>
        <v>0</v>
      </c>
      <c r="V1134" s="492">
        <f t="shared" si="1693"/>
        <v>0</v>
      </c>
      <c r="W1134" s="73">
        <f t="shared" si="1693"/>
        <v>0</v>
      </c>
      <c r="X1134" s="73">
        <f t="shared" si="1693"/>
        <v>0</v>
      </c>
      <c r="Y1134" s="73">
        <f t="shared" si="1693"/>
        <v>0</v>
      </c>
      <c r="Z1134" s="73">
        <f t="shared" si="1693"/>
        <v>0</v>
      </c>
      <c r="AA1134" s="73">
        <f t="shared" si="1693"/>
        <v>0</v>
      </c>
      <c r="AB1134" s="74">
        <f t="shared" si="1693"/>
        <v>0</v>
      </c>
      <c r="AC1134" s="58"/>
      <c r="AD1134" s="61"/>
      <c r="AE1134" s="69"/>
      <c r="AF1134" s="384">
        <v>83.52</v>
      </c>
      <c r="AG1134" s="384">
        <v>83.52</v>
      </c>
      <c r="AH1134" s="384">
        <v>83.52</v>
      </c>
      <c r="AI1134" s="384">
        <v>83.52</v>
      </c>
      <c r="AJ1134" s="384">
        <v>83.52</v>
      </c>
      <c r="AK1134" s="384">
        <v>83.52</v>
      </c>
      <c r="AL1134" s="384">
        <v>83.52</v>
      </c>
      <c r="AM1134" s="384">
        <v>83.52</v>
      </c>
      <c r="AN1134" s="384">
        <v>83.52</v>
      </c>
      <c r="AO1134" s="384">
        <v>83.52</v>
      </c>
      <c r="AP1134" s="384">
        <v>83.52</v>
      </c>
      <c r="AQ1134" s="384">
        <v>83.52</v>
      </c>
      <c r="AR1134" s="384">
        <v>83.52</v>
      </c>
      <c r="AS1134" s="384">
        <v>83.52</v>
      </c>
      <c r="AT1134" s="384">
        <v>83.52</v>
      </c>
      <c r="AU1134" s="384">
        <v>83.52</v>
      </c>
      <c r="AV1134" s="384">
        <v>83.52</v>
      </c>
      <c r="AW1134" s="384">
        <v>83.52</v>
      </c>
      <c r="AX1134" s="384">
        <v>83.52</v>
      </c>
      <c r="AY1134" s="384">
        <v>83.52</v>
      </c>
      <c r="AZ1134" s="384">
        <v>83.52</v>
      </c>
      <c r="BA1134" s="384">
        <v>83.52</v>
      </c>
      <c r="BB1134" s="384">
        <v>83.52</v>
      </c>
      <c r="BC1134" s="384">
        <v>83.52</v>
      </c>
      <c r="BD1134" s="384">
        <v>83.52</v>
      </c>
      <c r="BE1134" s="384"/>
      <c r="BF1134" s="384"/>
      <c r="BG1134" s="384"/>
      <c r="BH1134" s="384"/>
      <c r="BI1134" s="384"/>
      <c r="BJ1134" s="384"/>
      <c r="BK1134" s="384"/>
      <c r="BL1134" s="384"/>
      <c r="BM1134" s="384"/>
      <c r="BN1134" s="384"/>
      <c r="BO1134" s="384"/>
      <c r="BP1134" s="384"/>
      <c r="BQ1134" s="384"/>
      <c r="BR1134" s="384"/>
      <c r="BS1134" s="384"/>
      <c r="BT1134" s="384"/>
      <c r="BU1134" s="384"/>
      <c r="BV1134" s="384"/>
      <c r="BW1134" s="384"/>
      <c r="BX1134" s="384"/>
      <c r="BY1134" s="175"/>
      <c r="BZ1134" s="175"/>
      <c r="CA1134" s="175"/>
      <c r="CB1134" s="175"/>
      <c r="CC1134" s="175"/>
      <c r="CD1134" s="175"/>
    </row>
    <row r="1135" spans="1:82" s="187" customFormat="1" ht="10.5" customHeight="1" thickBot="1">
      <c r="A1135" s="1404"/>
      <c r="B1135" s="1521"/>
      <c r="C1135" s="906"/>
      <c r="D1135" s="271" t="s">
        <v>42</v>
      </c>
      <c r="E1135" s="166">
        <f t="shared" ref="E1135:AB1135" si="1694">E1134/E1133</f>
        <v>0</v>
      </c>
      <c r="F1135" s="166">
        <f t="shared" si="1694"/>
        <v>0</v>
      </c>
      <c r="G1135" s="166">
        <f t="shared" si="1694"/>
        <v>0</v>
      </c>
      <c r="H1135" s="449" t="e">
        <f t="shared" si="1694"/>
        <v>#DIV/0!</v>
      </c>
      <c r="I1135" s="166">
        <f t="shared" si="1694"/>
        <v>0</v>
      </c>
      <c r="J1135" s="166">
        <f t="shared" si="1694"/>
        <v>0</v>
      </c>
      <c r="K1135" s="166">
        <f t="shared" si="1694"/>
        <v>0</v>
      </c>
      <c r="L1135" s="166">
        <f t="shared" si="1694"/>
        <v>0</v>
      </c>
      <c r="M1135" s="166" t="e">
        <f t="shared" si="1694"/>
        <v>#DIV/0!</v>
      </c>
      <c r="N1135" s="449">
        <f t="shared" si="1694"/>
        <v>0</v>
      </c>
      <c r="O1135" s="166" t="e">
        <f t="shared" si="1694"/>
        <v>#DIV/0!</v>
      </c>
      <c r="P1135" s="166">
        <f t="shared" si="1694"/>
        <v>0</v>
      </c>
      <c r="Q1135" s="166">
        <f t="shared" si="1694"/>
        <v>0</v>
      </c>
      <c r="R1135" s="166">
        <f t="shared" si="1694"/>
        <v>0</v>
      </c>
      <c r="S1135" s="166">
        <f t="shared" si="1694"/>
        <v>0</v>
      </c>
      <c r="T1135" s="166" t="e">
        <f t="shared" si="1694"/>
        <v>#DIV/0!</v>
      </c>
      <c r="U1135" s="166">
        <f t="shared" si="1694"/>
        <v>0</v>
      </c>
      <c r="V1135" s="449">
        <f t="shared" si="1694"/>
        <v>0</v>
      </c>
      <c r="W1135" s="166">
        <f t="shared" si="1694"/>
        <v>0</v>
      </c>
      <c r="X1135" s="166">
        <f t="shared" si="1694"/>
        <v>0</v>
      </c>
      <c r="Y1135" s="166">
        <f t="shared" si="1694"/>
        <v>0</v>
      </c>
      <c r="Z1135" s="166">
        <f t="shared" si="1694"/>
        <v>0</v>
      </c>
      <c r="AA1135" s="166" t="e">
        <f t="shared" si="1694"/>
        <v>#DIV/0!</v>
      </c>
      <c r="AB1135" s="167">
        <f t="shared" si="1694"/>
        <v>0</v>
      </c>
      <c r="AC1135" s="58"/>
      <c r="AD1135" s="61"/>
      <c r="AE1135" s="69"/>
      <c r="AF1135" s="384"/>
      <c r="AG1135" s="384"/>
      <c r="AH1135" s="384"/>
      <c r="AI1135" s="384"/>
      <c r="AJ1135" s="384"/>
      <c r="AK1135" s="384"/>
      <c r="AL1135" s="384"/>
      <c r="AM1135" s="384"/>
      <c r="AN1135" s="384"/>
      <c r="AO1135" s="384"/>
      <c r="AP1135" s="384"/>
      <c r="AQ1135" s="384"/>
      <c r="AR1135" s="384"/>
      <c r="AS1135" s="384"/>
      <c r="AT1135" s="384"/>
      <c r="AU1135" s="384"/>
      <c r="AV1135" s="384"/>
      <c r="AW1135" s="384"/>
      <c r="AX1135" s="384"/>
      <c r="AY1135" s="384"/>
      <c r="AZ1135" s="384"/>
      <c r="BA1135" s="384"/>
      <c r="BB1135" s="384"/>
      <c r="BC1135" s="384"/>
      <c r="BD1135" s="384"/>
      <c r="BE1135" s="384"/>
      <c r="BF1135" s="384"/>
      <c r="BG1135" s="384"/>
      <c r="BH1135" s="384"/>
      <c r="BI1135" s="384"/>
      <c r="BJ1135" s="384"/>
      <c r="BK1135" s="384"/>
      <c r="BL1135" s="384"/>
      <c r="BM1135" s="384"/>
      <c r="BN1135" s="384"/>
      <c r="BO1135" s="384"/>
      <c r="BP1135" s="384"/>
      <c r="BQ1135" s="384"/>
      <c r="BR1135" s="384"/>
      <c r="BS1135" s="384"/>
      <c r="BT1135" s="384"/>
      <c r="BU1135" s="384"/>
      <c r="BV1135" s="384"/>
      <c r="BW1135" s="384"/>
      <c r="BX1135" s="384"/>
      <c r="BY1135" s="175"/>
      <c r="BZ1135" s="175"/>
      <c r="CA1135" s="175"/>
      <c r="CB1135" s="175"/>
      <c r="CC1135" s="175"/>
    </row>
    <row r="1136" spans="1:82" s="187" customFormat="1" ht="10.5" customHeight="1">
      <c r="A1136" s="1357" t="s">
        <v>56</v>
      </c>
      <c r="B1136" s="1367"/>
      <c r="C1136" s="916"/>
      <c r="D1136" s="1266" t="s">
        <v>126</v>
      </c>
      <c r="E1136" s="125">
        <f t="shared" ref="E1136:AB1137" si="1695">E1098+E1108+E1118+E1103+E1113+E1123+E1128+E1133</f>
        <v>1.5540000000007694</v>
      </c>
      <c r="F1136" s="125">
        <f t="shared" si="1695"/>
        <v>1.5420000000010532</v>
      </c>
      <c r="G1136" s="125">
        <f t="shared" si="1695"/>
        <v>1.1999999999995907</v>
      </c>
      <c r="H1136" s="427">
        <f t="shared" si="1695"/>
        <v>1.3939999999990504</v>
      </c>
      <c r="I1136" s="125">
        <f t="shared" si="1695"/>
        <v>1.1160000000003834</v>
      </c>
      <c r="J1136" s="125">
        <f t="shared" si="1695"/>
        <v>1.3979999999990014</v>
      </c>
      <c r="K1136" s="125">
        <f t="shared" si="1695"/>
        <v>1.4460000000033233</v>
      </c>
      <c r="L1136" s="125">
        <f t="shared" si="1695"/>
        <v>1.4639999999974407</v>
      </c>
      <c r="M1136" s="125">
        <f t="shared" si="1695"/>
        <v>1.3699999999990724</v>
      </c>
      <c r="N1136" s="427">
        <f t="shared" si="1695"/>
        <v>1.6520000000016426</v>
      </c>
      <c r="O1136" s="125">
        <f t="shared" si="1695"/>
        <v>1.3560000000020409</v>
      </c>
      <c r="P1136" s="125">
        <f t="shared" si="1695"/>
        <v>1.3859999999979209</v>
      </c>
      <c r="Q1136" s="125">
        <f t="shared" si="1695"/>
        <v>1.9679999999993356</v>
      </c>
      <c r="R1136" s="125">
        <f t="shared" si="1695"/>
        <v>1.9740000000017517</v>
      </c>
      <c r="S1136" s="125">
        <f t="shared" si="1695"/>
        <v>2.1059999999986303</v>
      </c>
      <c r="T1136" s="125">
        <f t="shared" si="1695"/>
        <v>1.7359999999994216</v>
      </c>
      <c r="U1136" s="125">
        <f t="shared" si="1695"/>
        <v>2.1759999999986306</v>
      </c>
      <c r="V1136" s="427">
        <f t="shared" si="1695"/>
        <v>2.4140000000001693</v>
      </c>
      <c r="W1136" s="125">
        <f t="shared" si="1695"/>
        <v>1.746000000000322</v>
      </c>
      <c r="X1136" s="125">
        <f t="shared" si="1695"/>
        <v>2.8259999999998744</v>
      </c>
      <c r="Y1136" s="125">
        <f t="shared" si="1695"/>
        <v>2.9020000000021517</v>
      </c>
      <c r="Z1136" s="125">
        <f t="shared" si="1695"/>
        <v>1.6739999999992961</v>
      </c>
      <c r="AA1136" s="125">
        <f t="shared" si="1695"/>
        <v>1.5899999999965075</v>
      </c>
      <c r="AB1136" s="168">
        <f t="shared" si="1695"/>
        <v>1.7580000000014024</v>
      </c>
      <c r="AC1136" s="376"/>
      <c r="AD1136" s="376"/>
      <c r="AE1136" s="376"/>
      <c r="AF1136" s="376"/>
      <c r="AG1136" s="376"/>
      <c r="AH1136" s="376"/>
      <c r="AI1136" s="376"/>
      <c r="AJ1136" s="376"/>
      <c r="AK1136" s="376"/>
      <c r="AL1136" s="376"/>
      <c r="AM1136" s="376"/>
      <c r="AN1136" s="376"/>
      <c r="AO1136" s="376"/>
      <c r="AP1136" s="376"/>
      <c r="AQ1136" s="376"/>
      <c r="AR1136" s="376"/>
      <c r="AS1136" s="376"/>
      <c r="AT1136" s="376"/>
      <c r="AU1136" s="376"/>
      <c r="AV1136" s="376"/>
      <c r="AW1136" s="376"/>
      <c r="AX1136" s="376"/>
      <c r="AY1136" s="376"/>
      <c r="AZ1136" s="376"/>
      <c r="BA1136" s="376"/>
      <c r="BB1136" s="376"/>
      <c r="BC1136" s="376"/>
      <c r="BD1136" s="376"/>
      <c r="BE1136" s="376"/>
      <c r="BF1136" s="376"/>
      <c r="BG1136" s="376"/>
      <c r="BH1136" s="376"/>
      <c r="BI1136" s="376"/>
      <c r="BJ1136" s="376"/>
      <c r="BK1136" s="376"/>
      <c r="BL1136" s="376"/>
      <c r="BM1136" s="376"/>
      <c r="BN1136" s="376"/>
      <c r="BO1136" s="376"/>
      <c r="BP1136" s="376"/>
      <c r="BQ1136" s="376"/>
      <c r="BR1136" s="376"/>
      <c r="BS1136" s="376"/>
      <c r="BT1136" s="376"/>
      <c r="BU1136" s="376"/>
      <c r="BV1136" s="376"/>
      <c r="BW1136" s="376"/>
      <c r="BX1136" s="376"/>
    </row>
    <row r="1137" spans="1:123" s="187" customFormat="1" ht="10.5" customHeight="1" thickBot="1">
      <c r="A1137" s="1360"/>
      <c r="B1137" s="1368"/>
      <c r="C1137" s="917"/>
      <c r="D1137" s="271" t="s">
        <v>127</v>
      </c>
      <c r="E1137" s="127">
        <f t="shared" si="1695"/>
        <v>0.54599999999902593</v>
      </c>
      <c r="F1137" s="127">
        <f t="shared" si="1695"/>
        <v>0.48600000000010368</v>
      </c>
      <c r="G1137" s="127">
        <f t="shared" si="1695"/>
        <v>0.47399999999987585</v>
      </c>
      <c r="H1137" s="412">
        <f t="shared" si="1695"/>
        <v>0.44399999999973261</v>
      </c>
      <c r="I1137" s="127">
        <f t="shared" si="1695"/>
        <v>0.41400000000078307</v>
      </c>
      <c r="J1137" s="127">
        <f t="shared" si="1695"/>
        <v>0.48599999999805732</v>
      </c>
      <c r="K1137" s="127">
        <f t="shared" si="1695"/>
        <v>0.44400000000212003</v>
      </c>
      <c r="L1137" s="127">
        <f t="shared" si="1695"/>
        <v>0.42599999999742977</v>
      </c>
      <c r="M1137" s="127">
        <f t="shared" si="1695"/>
        <v>0.38400000000268619</v>
      </c>
      <c r="N1137" s="412">
        <f t="shared" si="1695"/>
        <v>0.38399999999705869</v>
      </c>
      <c r="O1137" s="127">
        <f t="shared" si="1695"/>
        <v>0.45000000000334239</v>
      </c>
      <c r="P1137" s="127">
        <f t="shared" si="1695"/>
        <v>0.32400000000001228</v>
      </c>
      <c r="Q1137" s="127">
        <f t="shared" si="1695"/>
        <v>0.49199999999791544</v>
      </c>
      <c r="R1137" s="127">
        <f t="shared" si="1695"/>
        <v>0.49320000000136588</v>
      </c>
      <c r="S1137" s="127">
        <f t="shared" si="1695"/>
        <v>0.52680000000111704</v>
      </c>
      <c r="T1137" s="127">
        <f t="shared" si="1695"/>
        <v>0.4259999999976003</v>
      </c>
      <c r="U1137" s="127">
        <f t="shared" si="1695"/>
        <v>0.42600000000118143</v>
      </c>
      <c r="V1137" s="412">
        <f t="shared" si="1695"/>
        <v>0.44999999999924967</v>
      </c>
      <c r="W1137" s="127">
        <f t="shared" si="1695"/>
        <v>0.4260000000010109</v>
      </c>
      <c r="X1137" s="127">
        <f t="shared" si="1695"/>
        <v>0.71399999999675856</v>
      </c>
      <c r="Y1137" s="127">
        <f t="shared" si="1695"/>
        <v>0.720000000001221</v>
      </c>
      <c r="Z1137" s="127">
        <f t="shared" si="1695"/>
        <v>0.4200000000023465</v>
      </c>
      <c r="AA1137" s="127">
        <f t="shared" si="1695"/>
        <v>0.45599999999842566</v>
      </c>
      <c r="AB1137" s="169">
        <f t="shared" si="1695"/>
        <v>0.44999999999907914</v>
      </c>
      <c r="AC1137" s="376"/>
      <c r="AD1137" s="376"/>
      <c r="AE1137" s="376"/>
      <c r="AF1137" s="376"/>
      <c r="AG1137" s="376"/>
      <c r="AH1137" s="376"/>
      <c r="AI1137" s="376"/>
      <c r="AJ1137" s="376"/>
      <c r="AK1137" s="376"/>
      <c r="AL1137" s="376"/>
      <c r="AM1137" s="376"/>
      <c r="AN1137" s="376"/>
      <c r="AO1137" s="376"/>
      <c r="AP1137" s="376"/>
      <c r="AQ1137" s="376"/>
      <c r="AR1137" s="376"/>
      <c r="AS1137" s="376"/>
      <c r="AT1137" s="376"/>
      <c r="AU1137" s="376"/>
      <c r="AV1137" s="376"/>
      <c r="AW1137" s="376"/>
      <c r="AX1137" s="376"/>
      <c r="AY1137" s="376"/>
      <c r="AZ1137" s="376"/>
      <c r="BA1137" s="376"/>
      <c r="BB1137" s="376"/>
      <c r="BC1137" s="376"/>
      <c r="BD1137" s="376"/>
      <c r="BE1137" s="376"/>
      <c r="BF1137" s="376"/>
      <c r="BG1137" s="376"/>
      <c r="BH1137" s="376"/>
      <c r="BI1137" s="376"/>
      <c r="BJ1137" s="376"/>
      <c r="BK1137" s="376"/>
      <c r="BL1137" s="376"/>
      <c r="BM1137" s="376"/>
      <c r="BN1137" s="376"/>
      <c r="BO1137" s="376"/>
      <c r="BP1137" s="376"/>
      <c r="BQ1137" s="376"/>
      <c r="BR1137" s="376"/>
      <c r="BS1137" s="376"/>
      <c r="BT1137" s="376"/>
      <c r="BU1137" s="376"/>
      <c r="BV1137" s="376"/>
      <c r="BW1137" s="376"/>
      <c r="BX1137" s="376"/>
    </row>
    <row r="1138" spans="1:123" s="408" customFormat="1" ht="10.5" customHeight="1">
      <c r="A1138" s="1373" t="s">
        <v>954</v>
      </c>
      <c r="B1138" s="1374"/>
      <c r="C1138" s="925"/>
      <c r="D1138" s="1262" t="s">
        <v>951</v>
      </c>
      <c r="E1138" s="65">
        <f t="shared" ref="E1138:AB1139" si="1696">(((E1070+E1075)-E1136)/(E1070+E1075))*100</f>
        <v>-1.5686274507155162</v>
      </c>
      <c r="F1138" s="65">
        <f t="shared" si="1696"/>
        <v>4.8148148145029168</v>
      </c>
      <c r="G1138" s="65">
        <f t="shared" si="1696"/>
        <v>-2.5641025641010695</v>
      </c>
      <c r="H1138" s="404">
        <f t="shared" si="1696"/>
        <v>-4.0298507463164217</v>
      </c>
      <c r="I1138" s="65">
        <f t="shared" si="1696"/>
        <v>6.9999999998834719</v>
      </c>
      <c r="J1138" s="65">
        <f t="shared" si="1696"/>
        <v>8.6274509807409547</v>
      </c>
      <c r="K1138" s="65">
        <f t="shared" si="1696"/>
        <v>7.3076923073139124</v>
      </c>
      <c r="L1138" s="65">
        <f t="shared" si="1696"/>
        <v>6.1538461538427907</v>
      </c>
      <c r="M1138" s="65">
        <f t="shared" si="1696"/>
        <v>-11.382113821225866</v>
      </c>
      <c r="N1138" s="404">
        <f t="shared" si="1696"/>
        <v>-3.8993710690681791</v>
      </c>
      <c r="O1138" s="65">
        <f t="shared" si="1696"/>
        <v>3.8297872339499155</v>
      </c>
      <c r="P1138" s="65">
        <f t="shared" si="1696"/>
        <v>-2.6666666663466594</v>
      </c>
      <c r="Q1138" s="65">
        <f t="shared" si="1696"/>
        <v>0.60606060614072976</v>
      </c>
      <c r="R1138" s="65">
        <f t="shared" si="1696"/>
        <v>1.7910447757096339</v>
      </c>
      <c r="S1138" s="65">
        <f t="shared" si="1696"/>
        <v>-3.2352941172595795</v>
      </c>
      <c r="T1138" s="65">
        <f t="shared" si="1696"/>
        <v>-5.2121212123993219</v>
      </c>
      <c r="U1138" s="65">
        <f t="shared" si="1696"/>
        <v>-45.066666666047624</v>
      </c>
      <c r="V1138" s="404">
        <f t="shared" si="1696"/>
        <v>-36.384180791041501</v>
      </c>
      <c r="W1138" s="65">
        <f t="shared" si="1696"/>
        <v>-5.8181818185163019</v>
      </c>
      <c r="X1138" s="65">
        <f t="shared" si="1696"/>
        <v>6.7326732674350218</v>
      </c>
      <c r="Y1138" s="65">
        <f t="shared" si="1696"/>
        <v>4.2244224420645411</v>
      </c>
      <c r="Z1138" s="65">
        <f t="shared" si="1696"/>
        <v>-1.4545454543853535</v>
      </c>
      <c r="AA1138" s="65">
        <f t="shared" si="1696"/>
        <v>5.3571428574183741</v>
      </c>
      <c r="AB1138" s="67">
        <f t="shared" si="1696"/>
        <v>-2.8070175439121359</v>
      </c>
      <c r="AC1138" s="405"/>
      <c r="AD1138" s="376"/>
      <c r="AE1138" s="376"/>
      <c r="AF1138" s="376"/>
      <c r="AG1138" s="376"/>
      <c r="AH1138" s="406"/>
      <c r="AI1138" s="406"/>
      <c r="AJ1138" s="406"/>
      <c r="AK1138" s="406"/>
      <c r="AL1138" s="406"/>
      <c r="AM1138" s="406"/>
      <c r="AN1138" s="406"/>
      <c r="AO1138" s="406"/>
      <c r="AP1138" s="406"/>
      <c r="AQ1138" s="406"/>
      <c r="AR1138" s="406"/>
      <c r="AS1138" s="406"/>
      <c r="AT1138" s="406"/>
      <c r="AU1138" s="406"/>
      <c r="AV1138" s="406"/>
      <c r="AW1138" s="406"/>
      <c r="AX1138" s="406"/>
      <c r="AY1138" s="406"/>
      <c r="AZ1138" s="406"/>
      <c r="BA1138" s="406"/>
      <c r="BB1138" s="406"/>
      <c r="BC1138" s="406"/>
      <c r="BD1138" s="406"/>
      <c r="BE1138" s="406"/>
      <c r="BF1138" s="406"/>
      <c r="BG1138" s="406"/>
      <c r="BH1138" s="406"/>
      <c r="BI1138" s="406"/>
      <c r="BJ1138" s="406"/>
      <c r="BK1138" s="406"/>
      <c r="BL1138" s="406"/>
      <c r="BM1138" s="406"/>
      <c r="BN1138" s="406"/>
      <c r="BO1138" s="406"/>
      <c r="BP1138" s="406"/>
      <c r="BQ1138" s="406"/>
      <c r="BR1138" s="406"/>
      <c r="BS1138" s="406"/>
      <c r="BT1138" s="406"/>
      <c r="BU1138" s="406"/>
      <c r="BV1138" s="406"/>
      <c r="BW1138" s="406"/>
      <c r="BX1138" s="406"/>
      <c r="BY1138" s="407"/>
      <c r="BZ1138" s="407"/>
      <c r="CA1138" s="407"/>
      <c r="CB1138" s="407"/>
      <c r="CC1138" s="407"/>
      <c r="CD1138" s="407"/>
      <c r="CE1138" s="407"/>
      <c r="CF1138" s="407"/>
      <c r="CG1138" s="407"/>
      <c r="CH1138" s="407"/>
      <c r="CI1138" s="407"/>
      <c r="CJ1138" s="407"/>
      <c r="CK1138" s="407"/>
      <c r="CL1138" s="407"/>
      <c r="CM1138" s="407"/>
      <c r="CN1138" s="407"/>
      <c r="CO1138" s="407"/>
      <c r="CP1138" s="407"/>
      <c r="CQ1138" s="407"/>
      <c r="CR1138" s="407"/>
      <c r="CS1138" s="407"/>
      <c r="CT1138" s="407"/>
      <c r="CU1138" s="407"/>
      <c r="CV1138" s="407"/>
      <c r="CW1138" s="407"/>
      <c r="CX1138" s="407"/>
      <c r="CY1138" s="407"/>
      <c r="CZ1138" s="407"/>
      <c r="DA1138" s="407"/>
      <c r="DB1138" s="407"/>
      <c r="DC1138" s="407"/>
      <c r="DD1138" s="407"/>
      <c r="DE1138" s="407"/>
      <c r="DF1138" s="407"/>
      <c r="DG1138" s="407"/>
      <c r="DH1138" s="407"/>
      <c r="DI1138" s="407"/>
      <c r="DJ1138" s="407"/>
      <c r="DK1138" s="407"/>
      <c r="DL1138" s="407"/>
      <c r="DM1138" s="407"/>
      <c r="DN1138" s="407"/>
      <c r="DO1138" s="407"/>
      <c r="DP1138" s="407"/>
      <c r="DQ1138" s="407"/>
      <c r="DR1138" s="407"/>
      <c r="DS1138" s="407"/>
    </row>
    <row r="1139" spans="1:123" s="408" customFormat="1" ht="10.5" customHeight="1" thickBot="1">
      <c r="A1139" s="1469"/>
      <c r="B1139" s="1470"/>
      <c r="C1139" s="896"/>
      <c r="D1139" s="1263" t="s">
        <v>952</v>
      </c>
      <c r="E1139" s="274">
        <f t="shared" si="1696"/>
        <v>-1.1111111110865493</v>
      </c>
      <c r="F1139" s="274">
        <f t="shared" si="1696"/>
        <v>-1.2500000002575717</v>
      </c>
      <c r="G1139" s="274">
        <f t="shared" si="1696"/>
        <v>-5.333333333401546</v>
      </c>
      <c r="H1139" s="426">
        <f t="shared" si="1696"/>
        <v>-5.7142857137172802</v>
      </c>
      <c r="I1139" s="274">
        <f t="shared" si="1696"/>
        <v>-6.1538461547004868</v>
      </c>
      <c r="J1139" s="274">
        <f t="shared" si="1696"/>
        <v>-7.9999999996665183</v>
      </c>
      <c r="K1139" s="274">
        <f t="shared" si="1696"/>
        <v>1.3333333327724783</v>
      </c>
      <c r="L1139" s="274">
        <f t="shared" si="1696"/>
        <v>-9.2307692298274464</v>
      </c>
      <c r="M1139" s="274">
        <f t="shared" si="1696"/>
        <v>-6.6666666669035148</v>
      </c>
      <c r="N1139" s="426">
        <f t="shared" si="1696"/>
        <v>-6.6666666658455958</v>
      </c>
      <c r="O1139" s="274">
        <f t="shared" si="1696"/>
        <v>-8.337034766259425E-10</v>
      </c>
      <c r="P1139" s="274">
        <f t="shared" si="1696"/>
        <v>-8.0000000001023182</v>
      </c>
      <c r="Q1139" s="274">
        <f t="shared" si="1696"/>
        <v>-9.3333333325552097</v>
      </c>
      <c r="R1139" s="274">
        <f t="shared" si="1696"/>
        <v>-9.6000000004032096</v>
      </c>
      <c r="S1139" s="274">
        <f t="shared" si="1696"/>
        <v>-9.7500000004884981</v>
      </c>
      <c r="T1139" s="274">
        <f t="shared" si="1696"/>
        <v>-9.2307692298711714</v>
      </c>
      <c r="U1139" s="274">
        <f t="shared" si="1696"/>
        <v>-9.2307692312670309</v>
      </c>
      <c r="V1139" s="426">
        <f t="shared" si="1696"/>
        <v>-7.1428571426019269</v>
      </c>
      <c r="W1139" s="274">
        <f t="shared" si="1696"/>
        <v>-1.4285714287396387</v>
      </c>
      <c r="X1139" s="274">
        <f t="shared" si="1696"/>
        <v>-8.1818181813695414</v>
      </c>
      <c r="Y1139" s="274">
        <f t="shared" si="1696"/>
        <v>-9.0909090914188031</v>
      </c>
      <c r="Z1139" s="274">
        <f t="shared" si="1696"/>
        <v>-7.6923076926305898</v>
      </c>
      <c r="AA1139" s="274">
        <f t="shared" si="1696"/>
        <v>-8.5714285709761437</v>
      </c>
      <c r="AB1139" s="275">
        <f t="shared" si="1696"/>
        <v>-7.1428571429963501</v>
      </c>
      <c r="AC1139" s="405"/>
      <c r="AD1139" s="376"/>
      <c r="AE1139" s="376"/>
      <c r="AF1139" s="376"/>
      <c r="AG1139" s="376"/>
      <c r="AH1139" s="406"/>
      <c r="AI1139" s="406"/>
      <c r="AJ1139" s="406"/>
      <c r="AK1139" s="406"/>
      <c r="AL1139" s="406"/>
      <c r="AM1139" s="406"/>
      <c r="AN1139" s="406"/>
      <c r="AO1139" s="406"/>
      <c r="AP1139" s="406"/>
      <c r="AQ1139" s="406"/>
      <c r="AR1139" s="406"/>
      <c r="AS1139" s="406"/>
      <c r="AT1139" s="406"/>
      <c r="AU1139" s="406"/>
      <c r="AV1139" s="406"/>
      <c r="AW1139" s="406"/>
      <c r="AX1139" s="406"/>
      <c r="AY1139" s="406"/>
      <c r="AZ1139" s="406"/>
      <c r="BA1139" s="406"/>
      <c r="BB1139" s="406"/>
      <c r="BC1139" s="406"/>
      <c r="BD1139" s="406"/>
      <c r="BE1139" s="406"/>
      <c r="BF1139" s="406"/>
      <c r="BG1139" s="406"/>
      <c r="BH1139" s="406"/>
      <c r="BI1139" s="406"/>
      <c r="BJ1139" s="406"/>
      <c r="BK1139" s="406"/>
      <c r="BL1139" s="406"/>
      <c r="BM1139" s="406"/>
      <c r="BN1139" s="406"/>
      <c r="BO1139" s="406"/>
      <c r="BP1139" s="406"/>
      <c r="BQ1139" s="406"/>
      <c r="BR1139" s="406"/>
      <c r="BS1139" s="406"/>
      <c r="BT1139" s="406"/>
      <c r="BU1139" s="406"/>
      <c r="BV1139" s="406"/>
      <c r="BW1139" s="406"/>
      <c r="BX1139" s="406"/>
      <c r="BY1139" s="407"/>
      <c r="BZ1139" s="407"/>
      <c r="CA1139" s="407"/>
      <c r="CB1139" s="407"/>
      <c r="CC1139" s="407"/>
      <c r="CD1139" s="407"/>
      <c r="CE1139" s="407"/>
      <c r="CF1139" s="407"/>
      <c r="CG1139" s="407"/>
      <c r="CH1139" s="407"/>
      <c r="CI1139" s="407"/>
      <c r="CJ1139" s="407"/>
      <c r="CK1139" s="407"/>
      <c r="CL1139" s="407"/>
      <c r="CM1139" s="407"/>
      <c r="CN1139" s="407"/>
      <c r="CO1139" s="407"/>
      <c r="CP1139" s="407"/>
      <c r="CQ1139" s="407"/>
      <c r="CR1139" s="407"/>
      <c r="CS1139" s="407"/>
      <c r="CT1139" s="407"/>
      <c r="CU1139" s="407"/>
      <c r="CV1139" s="407"/>
      <c r="CW1139" s="407"/>
      <c r="CX1139" s="407"/>
      <c r="CY1139" s="407"/>
      <c r="CZ1139" s="407"/>
      <c r="DA1139" s="407"/>
      <c r="DB1139" s="407"/>
      <c r="DC1139" s="407"/>
      <c r="DD1139" s="407"/>
      <c r="DE1139" s="407"/>
      <c r="DF1139" s="407"/>
      <c r="DG1139" s="407"/>
      <c r="DH1139" s="407"/>
      <c r="DI1139" s="407"/>
      <c r="DJ1139" s="407"/>
      <c r="DK1139" s="407"/>
      <c r="DL1139" s="407"/>
      <c r="DM1139" s="407"/>
      <c r="DN1139" s="407"/>
      <c r="DO1139" s="407"/>
      <c r="DP1139" s="407"/>
      <c r="DQ1139" s="407"/>
      <c r="DR1139" s="407"/>
      <c r="DS1139" s="407"/>
    </row>
    <row r="1140" spans="1:123" s="187" customFormat="1" ht="10.5" customHeight="1">
      <c r="A1140" s="1456" t="s">
        <v>59</v>
      </c>
      <c r="B1140" s="1459"/>
      <c r="C1140" s="919"/>
      <c r="D1140" s="1266" t="s">
        <v>126</v>
      </c>
      <c r="E1140" s="125">
        <f t="shared" ref="E1140:AB1141" si="1697">E1070+E1075-E1136</f>
        <v>-2.399999999602187E-2</v>
      </c>
      <c r="F1140" s="125">
        <f t="shared" si="1697"/>
        <v>7.799999999474494E-2</v>
      </c>
      <c r="G1140" s="125">
        <f t="shared" si="1697"/>
        <v>-2.9999999999972715E-2</v>
      </c>
      <c r="H1140" s="427">
        <f t="shared" si="1697"/>
        <v>-5.4000000000578474E-2</v>
      </c>
      <c r="I1140" s="125">
        <f t="shared" si="1697"/>
        <v>8.3999999998525254E-2</v>
      </c>
      <c r="J1140" s="125">
        <f t="shared" si="1697"/>
        <v>0.13200000000574619</v>
      </c>
      <c r="K1140" s="125">
        <f t="shared" si="1697"/>
        <v>0.11399999999389365</v>
      </c>
      <c r="L1140" s="125">
        <f t="shared" si="1697"/>
        <v>9.5999999999776264E-2</v>
      </c>
      <c r="M1140" s="125">
        <f t="shared" si="1697"/>
        <v>-0.1400000000008732</v>
      </c>
      <c r="N1140" s="427">
        <f t="shared" si="1697"/>
        <v>-6.1999999998313848E-2</v>
      </c>
      <c r="O1140" s="125">
        <f t="shared" si="1697"/>
        <v>5.3999999998723069E-2</v>
      </c>
      <c r="P1140" s="125">
        <f t="shared" si="1697"/>
        <v>-3.5999999995738108E-2</v>
      </c>
      <c r="Q1140" s="125">
        <f t="shared" si="1697"/>
        <v>1.200000000159207E-2</v>
      </c>
      <c r="R1140" s="125">
        <f t="shared" si="1697"/>
        <v>3.5999999991645382E-2</v>
      </c>
      <c r="S1140" s="125">
        <f t="shared" si="1697"/>
        <v>-6.5999999992300218E-2</v>
      </c>
      <c r="T1140" s="125">
        <f t="shared" si="1697"/>
        <v>-8.6000000004332833E-2</v>
      </c>
      <c r="U1140" s="125">
        <f t="shared" si="1697"/>
        <v>-0.67599999999317362</v>
      </c>
      <c r="V1140" s="427">
        <f t="shared" si="1697"/>
        <v>-0.64400000000109703</v>
      </c>
      <c r="W1140" s="125">
        <f t="shared" si="1697"/>
        <v>-9.6000000005233233E-2</v>
      </c>
      <c r="X1140" s="125">
        <f t="shared" si="1697"/>
        <v>0.20400000000350893</v>
      </c>
      <c r="Y1140" s="125">
        <f t="shared" si="1697"/>
        <v>0.12799999999441036</v>
      </c>
      <c r="Z1140" s="125">
        <f t="shared" si="1697"/>
        <v>-2.3999999997386112E-2</v>
      </c>
      <c r="AA1140" s="125">
        <f t="shared" si="1697"/>
        <v>9.0000000004692993E-2</v>
      </c>
      <c r="AB1140" s="168">
        <f t="shared" si="1697"/>
        <v>-4.8000000000911314E-2</v>
      </c>
      <c r="AC1140" s="376"/>
      <c r="AD1140" s="376"/>
      <c r="AE1140" s="376"/>
      <c r="AF1140" s="376"/>
      <c r="AG1140" s="376"/>
      <c r="AH1140" s="376"/>
      <c r="AI1140" s="376"/>
      <c r="AJ1140" s="376"/>
      <c r="AK1140" s="376"/>
      <c r="AL1140" s="376"/>
      <c r="AM1140" s="376"/>
      <c r="AN1140" s="376"/>
      <c r="AO1140" s="376"/>
      <c r="AP1140" s="376"/>
      <c r="AQ1140" s="376"/>
      <c r="AR1140" s="376"/>
      <c r="AS1140" s="376"/>
      <c r="AT1140" s="376"/>
      <c r="AU1140" s="376"/>
      <c r="AV1140" s="376"/>
      <c r="AW1140" s="376"/>
      <c r="AX1140" s="376"/>
      <c r="AY1140" s="376"/>
      <c r="AZ1140" s="376"/>
      <c r="BA1140" s="376"/>
      <c r="BB1140" s="376"/>
      <c r="BC1140" s="376"/>
      <c r="BD1140" s="376"/>
      <c r="BE1140" s="376"/>
      <c r="BF1140" s="376"/>
      <c r="BG1140" s="376"/>
      <c r="BH1140" s="376"/>
      <c r="BI1140" s="376"/>
      <c r="BJ1140" s="376"/>
      <c r="BK1140" s="376"/>
      <c r="BL1140" s="376"/>
      <c r="BM1140" s="376"/>
      <c r="BN1140" s="376"/>
      <c r="BO1140" s="376"/>
      <c r="BP1140" s="376"/>
      <c r="BQ1140" s="376"/>
      <c r="BR1140" s="376"/>
      <c r="BS1140" s="376"/>
      <c r="BT1140" s="376"/>
      <c r="BU1140" s="376"/>
      <c r="BV1140" s="376"/>
      <c r="BW1140" s="376"/>
      <c r="BX1140" s="376"/>
    </row>
    <row r="1141" spans="1:123" s="187" customFormat="1" ht="10.5" customHeight="1" thickBot="1">
      <c r="A1141" s="1458"/>
      <c r="B1141" s="1460"/>
      <c r="C1141" s="920"/>
      <c r="D1141" s="271" t="s">
        <v>127</v>
      </c>
      <c r="E1141" s="127">
        <f t="shared" si="1697"/>
        <v>-5.9999999998581188E-3</v>
      </c>
      <c r="F1141" s="127">
        <f t="shared" si="1697"/>
        <v>-6.0000000012223609E-3</v>
      </c>
      <c r="G1141" s="127">
        <f t="shared" si="1697"/>
        <v>-2.4000000000285127E-2</v>
      </c>
      <c r="H1141" s="412">
        <f t="shared" si="1697"/>
        <v>-2.3999999997727173E-2</v>
      </c>
      <c r="I1141" s="127">
        <f t="shared" si="1697"/>
        <v>-2.4000000003184141E-2</v>
      </c>
      <c r="J1141" s="127">
        <f t="shared" si="1697"/>
        <v>-3.5999999998466592E-2</v>
      </c>
      <c r="K1141" s="127">
        <f t="shared" si="1697"/>
        <v>5.9999999974706952E-3</v>
      </c>
      <c r="L1141" s="127">
        <f t="shared" si="1697"/>
        <v>-3.5999999996420229E-2</v>
      </c>
      <c r="M1141" s="127">
        <f t="shared" si="1697"/>
        <v>-2.4000000000967248E-2</v>
      </c>
      <c r="N1141" s="412">
        <f t="shared" si="1697"/>
        <v>-2.3999999997045052E-2</v>
      </c>
      <c r="O1141" s="127">
        <f t="shared" si="1697"/>
        <v>-3.751665644813329E-12</v>
      </c>
      <c r="P1141" s="127">
        <f t="shared" si="1697"/>
        <v>-2.4000000000285127E-2</v>
      </c>
      <c r="Q1141" s="127">
        <f t="shared" si="1697"/>
        <v>-4.1999999996619408E-2</v>
      </c>
      <c r="R1141" s="127">
        <f t="shared" si="1697"/>
        <v>-4.3200000001775152E-2</v>
      </c>
      <c r="S1141" s="127">
        <f t="shared" si="1697"/>
        <v>-4.680000000223572E-2</v>
      </c>
      <c r="T1141" s="127">
        <f t="shared" si="1697"/>
        <v>-3.5999999996590759E-2</v>
      </c>
      <c r="U1141" s="127">
        <f t="shared" si="1697"/>
        <v>-3.6000000001877197E-2</v>
      </c>
      <c r="V1141" s="412">
        <f t="shared" si="1697"/>
        <v>-2.9999999998949534E-2</v>
      </c>
      <c r="W1141" s="127">
        <f t="shared" si="1697"/>
        <v>-6.0000000007107701E-3</v>
      </c>
      <c r="X1141" s="127">
        <f t="shared" si="1697"/>
        <v>-5.3999999997017767E-2</v>
      </c>
      <c r="Y1141" s="127">
        <f t="shared" si="1697"/>
        <v>-6.0000000003185505E-2</v>
      </c>
      <c r="Z1141" s="127">
        <f t="shared" si="1697"/>
        <v>-3.0000000001336957E-2</v>
      </c>
      <c r="AA1141" s="127">
        <f t="shared" si="1697"/>
        <v>-3.5999999998125531E-2</v>
      </c>
      <c r="AB1141" s="169">
        <f t="shared" si="1697"/>
        <v>-3.0000000000484306E-2</v>
      </c>
      <c r="AC1141" s="376"/>
      <c r="AD1141" s="376"/>
      <c r="AE1141" s="376"/>
      <c r="AF1141" s="376"/>
      <c r="AG1141" s="376"/>
      <c r="AH1141" s="376"/>
      <c r="AI1141" s="376"/>
      <c r="AJ1141" s="376"/>
      <c r="AK1141" s="376"/>
      <c r="AL1141" s="376"/>
      <c r="AM1141" s="376"/>
      <c r="AN1141" s="376"/>
      <c r="AO1141" s="376"/>
      <c r="AP1141" s="376"/>
      <c r="AQ1141" s="376"/>
      <c r="AR1141" s="376"/>
      <c r="AS1141" s="376"/>
      <c r="AT1141" s="376"/>
      <c r="AU1141" s="376"/>
      <c r="AV1141" s="376"/>
      <c r="AW1141" s="376"/>
      <c r="AX1141" s="376"/>
      <c r="AY1141" s="376"/>
      <c r="AZ1141" s="376"/>
      <c r="BA1141" s="376"/>
      <c r="BB1141" s="376"/>
      <c r="BC1141" s="376"/>
      <c r="BD1141" s="376"/>
      <c r="BE1141" s="376"/>
      <c r="BF1141" s="376"/>
      <c r="BG1141" s="376"/>
      <c r="BH1141" s="376"/>
      <c r="BI1141" s="376"/>
      <c r="BJ1141" s="376"/>
      <c r="BK1141" s="376"/>
      <c r="BL1141" s="376"/>
      <c r="BM1141" s="376"/>
      <c r="BN1141" s="376"/>
      <c r="BO1141" s="376"/>
      <c r="BP1141" s="376"/>
      <c r="BQ1141" s="376"/>
      <c r="BR1141" s="376"/>
      <c r="BS1141" s="376"/>
      <c r="BT1141" s="376"/>
      <c r="BU1141" s="376"/>
      <c r="BV1141" s="376"/>
      <c r="BW1141" s="376"/>
      <c r="BX1141" s="376"/>
    </row>
    <row r="1142" spans="1:123" s="187" customFormat="1" ht="10.5" customHeight="1" thickBot="1">
      <c r="A1142" s="658" t="s">
        <v>107</v>
      </c>
      <c r="B1142" s="185"/>
      <c r="C1142" s="185"/>
      <c r="D1142" s="185"/>
      <c r="E1142" s="185">
        <v>1</v>
      </c>
      <c r="F1142" s="185">
        <v>2</v>
      </c>
      <c r="G1142" s="185">
        <v>3</v>
      </c>
      <c r="H1142" s="415">
        <v>4</v>
      </c>
      <c r="I1142" s="185">
        <v>5</v>
      </c>
      <c r="J1142" s="185">
        <v>6</v>
      </c>
      <c r="K1142" s="185">
        <v>7</v>
      </c>
      <c r="L1142" s="185">
        <v>8</v>
      </c>
      <c r="M1142" s="185">
        <v>9</v>
      </c>
      <c r="N1142" s="415">
        <v>10</v>
      </c>
      <c r="O1142" s="185">
        <v>11</v>
      </c>
      <c r="P1142" s="185">
        <v>12</v>
      </c>
      <c r="Q1142" s="185">
        <v>13</v>
      </c>
      <c r="R1142" s="185">
        <v>14</v>
      </c>
      <c r="S1142" s="185">
        <v>15</v>
      </c>
      <c r="T1142" s="185">
        <v>16</v>
      </c>
      <c r="U1142" s="185">
        <v>17</v>
      </c>
      <c r="V1142" s="415">
        <v>18</v>
      </c>
      <c r="W1142" s="185">
        <v>19</v>
      </c>
      <c r="X1142" s="185">
        <v>20</v>
      </c>
      <c r="Y1142" s="185">
        <v>21</v>
      </c>
      <c r="Z1142" s="185">
        <v>22</v>
      </c>
      <c r="AA1142" s="185">
        <v>23</v>
      </c>
      <c r="AB1142" s="186">
        <v>24</v>
      </c>
      <c r="AC1142" s="376"/>
      <c r="AD1142" s="376"/>
      <c r="AE1142" s="376"/>
      <c r="AF1142" s="376"/>
      <c r="AG1142" s="376"/>
      <c r="AH1142" s="376"/>
      <c r="AI1142" s="376"/>
      <c r="AJ1142" s="376"/>
      <c r="AK1142" s="376"/>
      <c r="AL1142" s="376"/>
      <c r="AM1142" s="376"/>
      <c r="AN1142" s="376"/>
      <c r="AO1142" s="376"/>
      <c r="AP1142" s="376"/>
      <c r="AQ1142" s="376"/>
      <c r="AR1142" s="376"/>
      <c r="AS1142" s="376"/>
      <c r="AT1142" s="376"/>
      <c r="AU1142" s="376"/>
      <c r="AV1142" s="376"/>
      <c r="AW1142" s="376"/>
      <c r="AX1142" s="376"/>
      <c r="AY1142" s="376"/>
      <c r="AZ1142" s="376"/>
      <c r="BA1142" s="376"/>
      <c r="BB1142" s="376"/>
      <c r="BC1142" s="376"/>
      <c r="BD1142" s="376"/>
      <c r="BE1142" s="376"/>
      <c r="BF1142" s="376"/>
      <c r="BG1142" s="376"/>
      <c r="BH1142" s="376"/>
      <c r="BI1142" s="376"/>
      <c r="BJ1142" s="376"/>
      <c r="BK1142" s="376"/>
      <c r="BL1142" s="376"/>
      <c r="BM1142" s="376"/>
      <c r="BN1142" s="376"/>
      <c r="BO1142" s="376"/>
      <c r="BP1142" s="376"/>
      <c r="BQ1142" s="376"/>
      <c r="BR1142" s="376"/>
      <c r="BS1142" s="376"/>
      <c r="BT1142" s="376"/>
      <c r="BU1142" s="376"/>
      <c r="BV1142" s="376"/>
      <c r="BW1142" s="376"/>
      <c r="BX1142" s="376"/>
    </row>
    <row r="1143" spans="1:123" s="187" customFormat="1" ht="10.5" customHeight="1">
      <c r="A1143" s="391" t="s">
        <v>78</v>
      </c>
      <c r="B1143" s="48"/>
      <c r="C1143" s="48"/>
      <c r="D1143" s="255" t="s">
        <v>39</v>
      </c>
      <c r="E1143" s="48">
        <v>6.1</v>
      </c>
      <c r="F1143" s="48">
        <v>6.2</v>
      </c>
      <c r="G1143" s="48">
        <v>6.1</v>
      </c>
      <c r="H1143" s="392">
        <v>6.1</v>
      </c>
      <c r="I1143" s="48">
        <v>6.1</v>
      </c>
      <c r="J1143" s="48">
        <v>6.1</v>
      </c>
      <c r="K1143" s="48">
        <v>6.2</v>
      </c>
      <c r="L1143" s="48">
        <v>6.1</v>
      </c>
      <c r="M1143" s="48">
        <v>6.2</v>
      </c>
      <c r="N1143" s="392">
        <v>6.1</v>
      </c>
      <c r="O1143" s="48">
        <v>6.1</v>
      </c>
      <c r="P1143" s="48">
        <v>6.1</v>
      </c>
      <c r="Q1143" s="48">
        <v>6.1</v>
      </c>
      <c r="R1143" s="48">
        <v>6.1</v>
      </c>
      <c r="S1143" s="48">
        <v>6.1</v>
      </c>
      <c r="T1143" s="48">
        <v>6.1</v>
      </c>
      <c r="U1143" s="48">
        <v>6.1</v>
      </c>
      <c r="V1143" s="392">
        <v>6.1</v>
      </c>
      <c r="W1143" s="48">
        <v>6.1</v>
      </c>
      <c r="X1143" s="48">
        <v>6.2</v>
      </c>
      <c r="Y1143" s="48">
        <v>6.1</v>
      </c>
      <c r="Z1143" s="48">
        <v>6.2</v>
      </c>
      <c r="AA1143" s="48">
        <v>6.2</v>
      </c>
      <c r="AB1143" s="49">
        <v>6.2</v>
      </c>
      <c r="AC1143" s="376"/>
      <c r="AD1143" s="376"/>
      <c r="AE1143" s="376"/>
      <c r="AF1143" s="376"/>
      <c r="AG1143" s="376"/>
      <c r="AH1143" s="376"/>
      <c r="AI1143" s="376"/>
      <c r="AJ1143" s="376"/>
      <c r="AK1143" s="376"/>
      <c r="AL1143" s="376"/>
      <c r="AM1143" s="376"/>
      <c r="AN1143" s="376"/>
      <c r="AO1143" s="376"/>
      <c r="AP1143" s="376"/>
      <c r="AQ1143" s="376"/>
      <c r="AR1143" s="376"/>
      <c r="AS1143" s="376"/>
      <c r="AT1143" s="376"/>
      <c r="AU1143" s="376"/>
      <c r="AV1143" s="376"/>
      <c r="AW1143" s="376"/>
      <c r="AX1143" s="376"/>
      <c r="AY1143" s="376"/>
      <c r="AZ1143" s="376"/>
      <c r="BA1143" s="376"/>
      <c r="BB1143" s="376"/>
      <c r="BC1143" s="376"/>
      <c r="BD1143" s="376"/>
      <c r="BE1143" s="376"/>
      <c r="BF1143" s="376"/>
      <c r="BG1143" s="376"/>
      <c r="BH1143" s="376"/>
      <c r="BI1143" s="376"/>
      <c r="BJ1143" s="376"/>
      <c r="BK1143" s="376"/>
      <c r="BL1143" s="376"/>
      <c r="BM1143" s="376"/>
      <c r="BN1143" s="376"/>
      <c r="BO1143" s="376"/>
      <c r="BP1143" s="376"/>
      <c r="BQ1143" s="376"/>
      <c r="BR1143" s="376"/>
      <c r="BS1143" s="376"/>
      <c r="BT1143" s="376"/>
      <c r="BU1143" s="376"/>
      <c r="BV1143" s="376"/>
      <c r="BW1143" s="376"/>
      <c r="BX1143" s="376"/>
    </row>
    <row r="1144" spans="1:123" s="187" customFormat="1" ht="10.5" customHeight="1" thickBot="1">
      <c r="A1144" s="393" t="s">
        <v>79</v>
      </c>
      <c r="B1144" s="50"/>
      <c r="C1144" s="50"/>
      <c r="D1144" s="257" t="s">
        <v>39</v>
      </c>
      <c r="E1144" s="50">
        <v>6.2</v>
      </c>
      <c r="F1144" s="50">
        <v>6.3</v>
      </c>
      <c r="G1144" s="50">
        <v>6.2</v>
      </c>
      <c r="H1144" s="394">
        <v>6.2</v>
      </c>
      <c r="I1144" s="50">
        <v>6.2</v>
      </c>
      <c r="J1144" s="50">
        <v>6.1</v>
      </c>
      <c r="K1144" s="50">
        <v>6.3</v>
      </c>
      <c r="L1144" s="50">
        <v>6.3</v>
      </c>
      <c r="M1144" s="50">
        <v>6.2</v>
      </c>
      <c r="N1144" s="394">
        <v>6.2</v>
      </c>
      <c r="O1144" s="50">
        <v>6.2</v>
      </c>
      <c r="P1144" s="50">
        <v>6.3</v>
      </c>
      <c r="Q1144" s="50">
        <v>6.2</v>
      </c>
      <c r="R1144" s="50">
        <v>6.3</v>
      </c>
      <c r="S1144" s="50">
        <v>6.3</v>
      </c>
      <c r="T1144" s="50">
        <v>6.2</v>
      </c>
      <c r="U1144" s="50">
        <v>6.3</v>
      </c>
      <c r="V1144" s="394">
        <v>6.2</v>
      </c>
      <c r="W1144" s="50">
        <v>6.2</v>
      </c>
      <c r="X1144" s="50">
        <v>6.2</v>
      </c>
      <c r="Y1144" s="50">
        <v>6.3</v>
      </c>
      <c r="Z1144" s="50">
        <v>6.2</v>
      </c>
      <c r="AA1144" s="50">
        <v>6.3</v>
      </c>
      <c r="AB1144" s="51">
        <v>6.3</v>
      </c>
      <c r="AC1144" s="376"/>
      <c r="AD1144" s="376"/>
      <c r="AE1144" s="376"/>
      <c r="AF1144" s="376"/>
      <c r="AG1144" s="376"/>
      <c r="AH1144" s="376"/>
      <c r="AI1144" s="376"/>
      <c r="AJ1144" s="376"/>
      <c r="AK1144" s="376"/>
      <c r="AL1144" s="376"/>
      <c r="AM1144" s="376"/>
      <c r="AN1144" s="376"/>
      <c r="AO1144" s="376"/>
      <c r="AP1144" s="376"/>
      <c r="AQ1144" s="376"/>
      <c r="AR1144" s="376"/>
      <c r="AS1144" s="376"/>
      <c r="AT1144" s="376"/>
      <c r="AU1144" s="376"/>
      <c r="AV1144" s="376"/>
      <c r="AW1144" s="376"/>
      <c r="AX1144" s="376"/>
      <c r="AY1144" s="376"/>
      <c r="AZ1144" s="376"/>
      <c r="BA1144" s="376"/>
      <c r="BB1144" s="376"/>
      <c r="BC1144" s="376"/>
      <c r="BD1144" s="376"/>
      <c r="BE1144" s="376"/>
      <c r="BF1144" s="376"/>
      <c r="BG1144" s="376"/>
      <c r="BH1144" s="376"/>
      <c r="BI1144" s="376"/>
      <c r="BJ1144" s="376"/>
      <c r="BK1144" s="376"/>
      <c r="BL1144" s="376"/>
      <c r="BM1144" s="376"/>
      <c r="BN1144" s="376"/>
      <c r="BO1144" s="376"/>
      <c r="BP1144" s="376"/>
      <c r="BQ1144" s="376"/>
      <c r="BR1144" s="376"/>
      <c r="BS1144" s="376"/>
      <c r="BT1144" s="376"/>
      <c r="BU1144" s="376"/>
      <c r="BV1144" s="376"/>
      <c r="BW1144" s="376"/>
      <c r="BX1144" s="376"/>
    </row>
    <row r="1145" spans="1:123" s="187" customFormat="1" ht="10.5" customHeight="1">
      <c r="A1145" s="1473" t="s">
        <v>10</v>
      </c>
      <c r="B1145" s="1476" t="s">
        <v>596</v>
      </c>
      <c r="C1145" s="1264"/>
      <c r="D1145" s="1266"/>
      <c r="E1145" s="88"/>
      <c r="F1145" s="88"/>
      <c r="G1145" s="88"/>
      <c r="H1145" s="448"/>
      <c r="I1145" s="88"/>
      <c r="J1145" s="88"/>
      <c r="K1145" s="88"/>
      <c r="L1145" s="88"/>
      <c r="M1145" s="88"/>
      <c r="N1145" s="448"/>
      <c r="O1145" s="88"/>
      <c r="P1145" s="88"/>
      <c r="Q1145" s="88"/>
      <c r="R1145" s="88"/>
      <c r="S1145" s="88"/>
      <c r="T1145" s="88"/>
      <c r="U1145" s="88"/>
      <c r="V1145" s="448"/>
      <c r="W1145" s="88"/>
      <c r="X1145" s="88"/>
      <c r="Y1145" s="88"/>
      <c r="Z1145" s="88"/>
      <c r="AA1145" s="88"/>
      <c r="AB1145" s="89"/>
      <c r="AC1145" s="58" t="s">
        <v>125</v>
      </c>
      <c r="AD1145" s="61">
        <f>AD1147/AC1147</f>
        <v>0.4504672897197215</v>
      </c>
      <c r="AE1145" s="69"/>
      <c r="AF1145" s="396"/>
      <c r="AG1145" s="384"/>
      <c r="AH1145" s="384"/>
      <c r="AI1145" s="384"/>
      <c r="AJ1145" s="384"/>
      <c r="AK1145" s="384"/>
      <c r="AL1145" s="384"/>
      <c r="AM1145" s="384"/>
      <c r="AN1145" s="384"/>
      <c r="AO1145" s="384"/>
      <c r="AP1145" s="384"/>
      <c r="AQ1145" s="384"/>
      <c r="AR1145" s="384"/>
      <c r="AS1145" s="384"/>
      <c r="AT1145" s="384"/>
      <c r="AU1145" s="384"/>
      <c r="AV1145" s="384"/>
      <c r="AW1145" s="384"/>
      <c r="AX1145" s="384"/>
      <c r="AY1145" s="384"/>
      <c r="AZ1145" s="384"/>
      <c r="BA1145" s="384"/>
      <c r="BB1145" s="384"/>
      <c r="BC1145" s="384"/>
      <c r="BD1145" s="384"/>
      <c r="BE1145" s="384"/>
      <c r="BF1145" s="384"/>
      <c r="BG1145" s="384"/>
      <c r="BH1145" s="384"/>
      <c r="BI1145" s="384"/>
      <c r="BJ1145" s="384"/>
      <c r="BK1145" s="384"/>
      <c r="BL1145" s="384"/>
      <c r="BM1145" s="384"/>
      <c r="BN1145" s="384"/>
      <c r="BO1145" s="384"/>
      <c r="BP1145" s="384"/>
      <c r="BQ1145" s="384"/>
      <c r="BR1145" s="384"/>
      <c r="BS1145" s="384"/>
      <c r="BT1145" s="384"/>
      <c r="BU1145" s="384"/>
      <c r="BV1145" s="384"/>
      <c r="BW1145" s="384"/>
      <c r="BX1145" s="384"/>
      <c r="BY1145" s="175"/>
      <c r="BZ1145" s="175"/>
      <c r="CA1145" s="175"/>
      <c r="CB1145" s="175"/>
      <c r="CC1145" s="175"/>
    </row>
    <row r="1146" spans="1:123" s="187" customFormat="1" ht="10.5" customHeight="1">
      <c r="A1146" s="1473"/>
      <c r="B1146" s="1476"/>
      <c r="C1146" s="1265" t="s">
        <v>136</v>
      </c>
      <c r="D1146" s="155" t="s">
        <v>34</v>
      </c>
      <c r="E1146" s="54">
        <v>7</v>
      </c>
      <c r="F1146" s="54">
        <v>6</v>
      </c>
      <c r="G1146" s="54">
        <v>6</v>
      </c>
      <c r="H1146" s="397">
        <v>6</v>
      </c>
      <c r="I1146" s="54">
        <v>6</v>
      </c>
      <c r="J1146" s="54">
        <v>5</v>
      </c>
      <c r="K1146" s="54">
        <v>6</v>
      </c>
      <c r="L1146" s="54">
        <v>8</v>
      </c>
      <c r="M1146" s="54">
        <v>7</v>
      </c>
      <c r="N1146" s="397">
        <v>8</v>
      </c>
      <c r="O1146" s="54">
        <v>8</v>
      </c>
      <c r="P1146" s="54">
        <v>6</v>
      </c>
      <c r="Q1146" s="54">
        <v>6</v>
      </c>
      <c r="R1146" s="54">
        <v>6</v>
      </c>
      <c r="S1146" s="54">
        <v>6</v>
      </c>
      <c r="T1146" s="54">
        <v>7</v>
      </c>
      <c r="U1146" s="54">
        <v>8</v>
      </c>
      <c r="V1146" s="397">
        <v>6</v>
      </c>
      <c r="W1146" s="54">
        <v>7</v>
      </c>
      <c r="X1146" s="54">
        <v>8</v>
      </c>
      <c r="Y1146" s="54">
        <v>8</v>
      </c>
      <c r="Z1146" s="54">
        <v>10</v>
      </c>
      <c r="AA1146" s="54">
        <v>6</v>
      </c>
      <c r="AB1146" s="57">
        <v>7</v>
      </c>
      <c r="AC1146" s="382"/>
      <c r="AD1146" s="206"/>
      <c r="AE1146" s="69"/>
      <c r="AF1146" s="117"/>
      <c r="AG1146" s="117"/>
      <c r="AH1146" s="117"/>
      <c r="AI1146" s="117"/>
      <c r="AJ1146" s="117"/>
      <c r="AK1146" s="117"/>
      <c r="AL1146" s="117"/>
      <c r="AM1146" s="117"/>
      <c r="AN1146" s="117"/>
      <c r="AO1146" s="117"/>
      <c r="AP1146" s="117"/>
      <c r="AQ1146" s="117"/>
      <c r="AR1146" s="117"/>
      <c r="AS1146" s="117"/>
      <c r="AT1146" s="117"/>
      <c r="AU1146" s="117"/>
      <c r="AV1146" s="117"/>
      <c r="AW1146" s="117"/>
      <c r="AX1146" s="117"/>
      <c r="AY1146" s="117"/>
      <c r="AZ1146" s="117"/>
      <c r="BA1146" s="117"/>
      <c r="BB1146" s="117"/>
      <c r="BC1146" s="117"/>
      <c r="BD1146" s="117"/>
      <c r="BE1146" s="384"/>
      <c r="BF1146" s="384"/>
      <c r="BG1146" s="384"/>
      <c r="BH1146" s="384"/>
      <c r="BI1146" s="384"/>
      <c r="BJ1146" s="384"/>
      <c r="BK1146" s="384"/>
      <c r="BL1146" s="384"/>
      <c r="BM1146" s="384"/>
      <c r="BN1146" s="384"/>
      <c r="BO1146" s="384"/>
      <c r="BP1146" s="384"/>
      <c r="BQ1146" s="384"/>
      <c r="BR1146" s="384"/>
      <c r="BS1146" s="384"/>
      <c r="BT1146" s="384"/>
      <c r="BU1146" s="384"/>
      <c r="BV1146" s="384"/>
      <c r="BW1146" s="384"/>
      <c r="BX1146" s="384"/>
      <c r="BY1146" s="175"/>
      <c r="BZ1146" s="175"/>
      <c r="CA1146" s="175"/>
      <c r="CB1146" s="175"/>
      <c r="CC1146" s="175"/>
    </row>
    <row r="1147" spans="1:123" s="187" customFormat="1" ht="10.5" customHeight="1">
      <c r="A1147" s="1473"/>
      <c r="B1147" s="1476"/>
      <c r="C1147" s="1265" t="s">
        <v>137</v>
      </c>
      <c r="D1147" s="155" t="s">
        <v>126</v>
      </c>
      <c r="E1147" s="73">
        <f>(AG1147-AF1147)*$AE1147</f>
        <v>4.1400000000248842E-2</v>
      </c>
      <c r="F1147" s="73">
        <f t="shared" ref="F1147:AB1147" si="1698">(AH1147-AG1147)*$AE1147</f>
        <v>3.599999999996726E-2</v>
      </c>
      <c r="G1147" s="73">
        <f t="shared" si="1698"/>
        <v>3.0599999999685681E-2</v>
      </c>
      <c r="H1147" s="492">
        <f t="shared" si="1698"/>
        <v>3.7800000000333969E-2</v>
      </c>
      <c r="I1147" s="73">
        <f t="shared" si="1698"/>
        <v>4.1399999999430295E-2</v>
      </c>
      <c r="J1147" s="73">
        <f t="shared" si="1698"/>
        <v>4.3200000000615545E-2</v>
      </c>
      <c r="K1147" s="73">
        <f t="shared" si="1698"/>
        <v>4.3199999999797005E-2</v>
      </c>
      <c r="L1147" s="73">
        <f t="shared" si="1698"/>
        <v>4.5000000000163708E-2</v>
      </c>
      <c r="M1147" s="73">
        <f t="shared" si="1698"/>
        <v>3.2400000000052387E-2</v>
      </c>
      <c r="N1147" s="492">
        <f t="shared" si="1698"/>
        <v>3.419999999960055E-2</v>
      </c>
      <c r="O1147" s="73">
        <f t="shared" si="1698"/>
        <v>3.2400000000052387E-2</v>
      </c>
      <c r="P1147" s="73">
        <f t="shared" si="1698"/>
        <v>3.4200000000419097E-2</v>
      </c>
      <c r="Q1147" s="73">
        <f t="shared" si="1698"/>
        <v>3.9599999999882132E-2</v>
      </c>
      <c r="R1147" s="73">
        <f t="shared" si="1698"/>
        <v>3.9599999999882132E-2</v>
      </c>
      <c r="S1147" s="73">
        <f t="shared" si="1698"/>
        <v>3.7799999999515423E-2</v>
      </c>
      <c r="T1147" s="73">
        <f t="shared" si="1698"/>
        <v>3.0600000000504224E-2</v>
      </c>
      <c r="U1147" s="73">
        <f t="shared" si="1698"/>
        <v>3.0599999999685681E-2</v>
      </c>
      <c r="V1147" s="492">
        <f t="shared" si="1698"/>
        <v>3.0600000000504224E-2</v>
      </c>
      <c r="W1147" s="73">
        <f t="shared" si="1698"/>
        <v>3.2400000000052387E-2</v>
      </c>
      <c r="X1147" s="73">
        <f t="shared" si="1698"/>
        <v>7.3799999999482682E-2</v>
      </c>
      <c r="Y1147" s="73">
        <f t="shared" si="1698"/>
        <v>7.3800000000301222E-2</v>
      </c>
      <c r="Z1147" s="73">
        <f t="shared" si="1698"/>
        <v>3.9599999999882132E-2</v>
      </c>
      <c r="AA1147" s="73">
        <f t="shared" si="1698"/>
        <v>4.1400000000248842E-2</v>
      </c>
      <c r="AB1147" s="74">
        <f t="shared" si="1698"/>
        <v>4.1399999999430295E-2</v>
      </c>
      <c r="AC1147" s="58">
        <f>SUM(E1147:AB1147)</f>
        <v>0.96299999999973807</v>
      </c>
      <c r="AD1147" s="61">
        <f>SUM(E1148:AB1148)</f>
        <v>0.43379999999997382</v>
      </c>
      <c r="AE1147" s="69">
        <v>1.8</v>
      </c>
      <c r="AF1147" s="117">
        <v>2861.241</v>
      </c>
      <c r="AG1147" s="117">
        <v>2861.2640000000001</v>
      </c>
      <c r="AH1147" s="117">
        <v>2861.2840000000001</v>
      </c>
      <c r="AI1147" s="117">
        <v>2861.3009999999999</v>
      </c>
      <c r="AJ1147" s="117">
        <v>2861.3220000000001</v>
      </c>
      <c r="AK1147" s="117">
        <v>2861.3449999999998</v>
      </c>
      <c r="AL1147" s="117">
        <v>2861.3690000000001</v>
      </c>
      <c r="AM1147" s="117">
        <v>2861.393</v>
      </c>
      <c r="AN1147" s="117">
        <v>2861.4180000000001</v>
      </c>
      <c r="AO1147" s="117">
        <v>2861.4360000000001</v>
      </c>
      <c r="AP1147" s="117">
        <v>2861.4549999999999</v>
      </c>
      <c r="AQ1147" s="117">
        <v>2861.473</v>
      </c>
      <c r="AR1147" s="117">
        <v>2861.4920000000002</v>
      </c>
      <c r="AS1147" s="117">
        <v>2861.5140000000001</v>
      </c>
      <c r="AT1147" s="117">
        <v>2861.5360000000001</v>
      </c>
      <c r="AU1147" s="117">
        <v>2861.5569999999998</v>
      </c>
      <c r="AV1147" s="117">
        <v>2861.5740000000001</v>
      </c>
      <c r="AW1147" s="117">
        <v>2861.5909999999999</v>
      </c>
      <c r="AX1147" s="117">
        <v>2861.6080000000002</v>
      </c>
      <c r="AY1147" s="117">
        <v>2861.6260000000002</v>
      </c>
      <c r="AZ1147" s="117">
        <v>2861.6669999999999</v>
      </c>
      <c r="BA1147" s="117">
        <v>2861.7080000000001</v>
      </c>
      <c r="BB1147" s="117">
        <v>2861.73</v>
      </c>
      <c r="BC1147" s="117">
        <v>2861.7530000000002</v>
      </c>
      <c r="BD1147" s="117">
        <v>2861.7759999999998</v>
      </c>
      <c r="BE1147" s="117"/>
      <c r="BF1147" s="117"/>
      <c r="BG1147" s="117"/>
      <c r="BH1147" s="117"/>
      <c r="BI1147" s="117"/>
      <c r="BJ1147" s="117"/>
      <c r="BK1147" s="117"/>
      <c r="BL1147" s="117"/>
      <c r="BM1147" s="117"/>
      <c r="BN1147" s="117"/>
      <c r="BO1147" s="117"/>
      <c r="BP1147" s="117"/>
      <c r="BQ1147" s="117"/>
      <c r="BR1147" s="117"/>
      <c r="BS1147" s="117"/>
      <c r="BT1147" s="117"/>
      <c r="BU1147" s="117"/>
      <c r="BV1147" s="117"/>
      <c r="BW1147" s="117"/>
      <c r="BX1147" s="117"/>
      <c r="BY1147" s="1139"/>
      <c r="BZ1147" s="1139"/>
      <c r="CA1147" s="1139"/>
      <c r="CB1147" s="1139"/>
      <c r="CC1147" s="1139"/>
    </row>
    <row r="1148" spans="1:123" s="187" customFormat="1" ht="10.5" customHeight="1">
      <c r="A1148" s="1473"/>
      <c r="B1148" s="1476"/>
      <c r="C1148" s="1265" t="s">
        <v>137</v>
      </c>
      <c r="D1148" s="155" t="s">
        <v>127</v>
      </c>
      <c r="E1148" s="73">
        <f>(AG1148-AF1148)*$AE1147</f>
        <v>1.9799999999941066E-2</v>
      </c>
      <c r="F1148" s="73">
        <f t="shared" ref="F1148:AB1148" si="1699">(AH1148-AG1148)*$AE1147</f>
        <v>1.799999999998363E-2</v>
      </c>
      <c r="G1148" s="73">
        <f t="shared" si="1699"/>
        <v>2.1600000000307772E-2</v>
      </c>
      <c r="H1148" s="492">
        <f t="shared" si="1699"/>
        <v>1.6200000000026193E-2</v>
      </c>
      <c r="I1148" s="73">
        <f t="shared" si="1699"/>
        <v>1.619999999961692E-2</v>
      </c>
      <c r="J1148" s="73">
        <f t="shared" si="1699"/>
        <v>1.8000000000392903E-2</v>
      </c>
      <c r="K1148" s="73">
        <f t="shared" si="1699"/>
        <v>1.799999999998363E-2</v>
      </c>
      <c r="L1148" s="73">
        <f t="shared" si="1699"/>
        <v>1.9799999999941066E-2</v>
      </c>
      <c r="M1148" s="73">
        <f t="shared" si="1699"/>
        <v>1.4400000000068759E-2</v>
      </c>
      <c r="N1148" s="492">
        <f t="shared" si="1699"/>
        <v>1.4399999999659486E-2</v>
      </c>
      <c r="O1148" s="73">
        <f t="shared" si="1699"/>
        <v>1.6200000000026193E-2</v>
      </c>
      <c r="P1148" s="73">
        <f t="shared" si="1699"/>
        <v>1.4400000000068759E-2</v>
      </c>
      <c r="Q1148" s="73">
        <f t="shared" si="1699"/>
        <v>1.799999999998363E-2</v>
      </c>
      <c r="R1148" s="73">
        <f t="shared" si="1699"/>
        <v>1.9799999999941066E-2</v>
      </c>
      <c r="S1148" s="73">
        <f t="shared" si="1699"/>
        <v>1.799999999998363E-2</v>
      </c>
      <c r="T1148" s="73">
        <f t="shared" si="1699"/>
        <v>1.2600000000111322E-2</v>
      </c>
      <c r="U1148" s="73">
        <f t="shared" si="1699"/>
        <v>1.2600000000111322E-2</v>
      </c>
      <c r="V1148" s="492">
        <f t="shared" si="1699"/>
        <v>1.2600000000111322E-2</v>
      </c>
      <c r="W1148" s="73">
        <f t="shared" si="1699"/>
        <v>1.799999999998363E-2</v>
      </c>
      <c r="X1148" s="73">
        <f t="shared" si="1699"/>
        <v>2.8799999999728244E-2</v>
      </c>
      <c r="Y1148" s="73">
        <f t="shared" si="1699"/>
        <v>3.0600000000094951E-2</v>
      </c>
      <c r="Z1148" s="73">
        <f t="shared" si="1699"/>
        <v>1.9799999999941066E-2</v>
      </c>
      <c r="AA1148" s="73">
        <f t="shared" si="1699"/>
        <v>1.799999999998363E-2</v>
      </c>
      <c r="AB1148" s="74">
        <f t="shared" si="1699"/>
        <v>1.799999999998363E-2</v>
      </c>
      <c r="AC1148" s="58"/>
      <c r="AD1148" s="61"/>
      <c r="AE1148" s="69"/>
      <c r="AF1148" s="384">
        <v>1607.04</v>
      </c>
      <c r="AG1148" s="384">
        <v>1607.0509999999999</v>
      </c>
      <c r="AH1148" s="384">
        <v>1607.0609999999999</v>
      </c>
      <c r="AI1148" s="384">
        <v>1607.0730000000001</v>
      </c>
      <c r="AJ1148" s="384">
        <v>1607.0820000000001</v>
      </c>
      <c r="AK1148" s="384">
        <v>1607.0909999999999</v>
      </c>
      <c r="AL1148" s="384">
        <v>1607.1010000000001</v>
      </c>
      <c r="AM1148" s="384">
        <v>1607.1110000000001</v>
      </c>
      <c r="AN1148" s="384">
        <v>1607.1220000000001</v>
      </c>
      <c r="AO1148" s="384">
        <v>1607.13</v>
      </c>
      <c r="AP1148" s="384">
        <v>1607.1379999999999</v>
      </c>
      <c r="AQ1148" s="384">
        <v>1607.1469999999999</v>
      </c>
      <c r="AR1148" s="384">
        <v>1607.155</v>
      </c>
      <c r="AS1148" s="384">
        <v>1607.165</v>
      </c>
      <c r="AT1148" s="384">
        <v>1607.1759999999999</v>
      </c>
      <c r="AU1148" s="384">
        <v>1607.1859999999999</v>
      </c>
      <c r="AV1148" s="384">
        <v>1607.193</v>
      </c>
      <c r="AW1148" s="384">
        <v>1607.2</v>
      </c>
      <c r="AX1148" s="384">
        <v>1607.2070000000001</v>
      </c>
      <c r="AY1148" s="384">
        <v>1607.2170000000001</v>
      </c>
      <c r="AZ1148" s="384">
        <v>1607.2329999999999</v>
      </c>
      <c r="BA1148" s="384">
        <v>1607.25</v>
      </c>
      <c r="BB1148" s="384">
        <v>1607.261</v>
      </c>
      <c r="BC1148" s="384">
        <v>1607.271</v>
      </c>
      <c r="BD1148" s="384">
        <v>1607.2809999999999</v>
      </c>
      <c r="BE1148" s="384"/>
      <c r="BF1148" s="384"/>
      <c r="BG1148" s="384"/>
      <c r="BH1148" s="384"/>
      <c r="BI1148" s="384"/>
      <c r="BJ1148" s="384"/>
      <c r="BK1148" s="384"/>
      <c r="BL1148" s="384"/>
      <c r="BM1148" s="384"/>
      <c r="BN1148" s="384"/>
      <c r="BO1148" s="384"/>
      <c r="BP1148" s="384"/>
      <c r="BQ1148" s="384"/>
      <c r="BR1148" s="384"/>
      <c r="BS1148" s="384"/>
      <c r="BT1148" s="384"/>
      <c r="BU1148" s="384"/>
      <c r="BV1148" s="384"/>
      <c r="BW1148" s="384"/>
      <c r="BX1148" s="384"/>
      <c r="BY1148" s="175"/>
      <c r="BZ1148" s="175"/>
      <c r="CA1148" s="175"/>
      <c r="CB1148" s="175"/>
      <c r="CC1148" s="175"/>
    </row>
    <row r="1149" spans="1:123" s="187" customFormat="1" ht="10.5" customHeight="1" thickBot="1">
      <c r="A1149" s="1473"/>
      <c r="B1149" s="1476"/>
      <c r="C1149" s="312"/>
      <c r="D1149" s="271" t="s">
        <v>42</v>
      </c>
      <c r="E1149" s="63">
        <f t="shared" ref="E1149:AB1149" si="1700">E1148/E1147</f>
        <v>0.47826086956091918</v>
      </c>
      <c r="F1149" s="63">
        <f t="shared" si="1700"/>
        <v>0.5</v>
      </c>
      <c r="G1149" s="63">
        <f t="shared" si="1700"/>
        <v>0.70588235295848512</v>
      </c>
      <c r="H1149" s="417">
        <f t="shared" si="1700"/>
        <v>0.42857142856833502</v>
      </c>
      <c r="I1149" s="63">
        <f t="shared" si="1700"/>
        <v>0.39130434782221857</v>
      </c>
      <c r="J1149" s="63">
        <f t="shared" si="1700"/>
        <v>0.41666666666982466</v>
      </c>
      <c r="K1149" s="63">
        <f t="shared" si="1700"/>
        <v>0.41666666666824564</v>
      </c>
      <c r="L1149" s="63">
        <f t="shared" si="1700"/>
        <v>0.43999999999708966</v>
      </c>
      <c r="M1149" s="63">
        <f t="shared" si="1700"/>
        <v>0.44444444444584802</v>
      </c>
      <c r="N1149" s="417">
        <f t="shared" si="1700"/>
        <v>0.42105263157390865</v>
      </c>
      <c r="O1149" s="63">
        <f t="shared" si="1700"/>
        <v>0.5</v>
      </c>
      <c r="P1149" s="63">
        <f t="shared" si="1700"/>
        <v>0.42105263157579814</v>
      </c>
      <c r="Q1149" s="63">
        <f t="shared" si="1700"/>
        <v>0.45454545454639411</v>
      </c>
      <c r="R1149" s="63">
        <f t="shared" si="1700"/>
        <v>0.5</v>
      </c>
      <c r="S1149" s="63">
        <f t="shared" si="1700"/>
        <v>0.47619047619614763</v>
      </c>
      <c r="T1149" s="63">
        <f t="shared" si="1700"/>
        <v>0.41176470587920594</v>
      </c>
      <c r="U1149" s="63">
        <f t="shared" si="1700"/>
        <v>0.41176470589022052</v>
      </c>
      <c r="V1149" s="417">
        <f t="shared" si="1700"/>
        <v>0.41176470587920594</v>
      </c>
      <c r="W1149" s="63">
        <f t="shared" si="1700"/>
        <v>0.55555555555415204</v>
      </c>
      <c r="X1149" s="63">
        <f t="shared" si="1700"/>
        <v>0.39024390243807755</v>
      </c>
      <c r="Y1149" s="63">
        <f t="shared" si="1700"/>
        <v>0.41463414634105766</v>
      </c>
      <c r="Z1149" s="63">
        <f t="shared" si="1700"/>
        <v>0.5</v>
      </c>
      <c r="AA1149" s="63">
        <f t="shared" si="1700"/>
        <v>0.4347826086926434</v>
      </c>
      <c r="AB1149" s="64">
        <f t="shared" si="1700"/>
        <v>0.4347826087012398</v>
      </c>
      <c r="AC1149" s="58"/>
      <c r="AD1149" s="61"/>
      <c r="AE1149" s="69"/>
      <c r="AF1149" s="384"/>
      <c r="AG1149" s="384"/>
      <c r="AH1149" s="384"/>
      <c r="AI1149" s="384"/>
      <c r="AJ1149" s="384"/>
      <c r="AK1149" s="384"/>
      <c r="AL1149" s="384"/>
      <c r="AM1149" s="384"/>
      <c r="AN1149" s="384"/>
      <c r="AO1149" s="384"/>
      <c r="AP1149" s="384"/>
      <c r="AQ1149" s="384"/>
      <c r="AR1149" s="384"/>
      <c r="AS1149" s="384"/>
      <c r="AT1149" s="384"/>
      <c r="AU1149" s="384"/>
      <c r="AV1149" s="384"/>
      <c r="AW1149" s="384"/>
      <c r="AX1149" s="384"/>
      <c r="AY1149" s="384"/>
      <c r="AZ1149" s="384"/>
      <c r="BA1149" s="384"/>
      <c r="BB1149" s="384"/>
      <c r="BC1149" s="384"/>
      <c r="BD1149" s="384"/>
      <c r="BE1149" s="384"/>
      <c r="BF1149" s="384"/>
      <c r="BG1149" s="384"/>
      <c r="BH1149" s="384"/>
      <c r="BI1149" s="384"/>
      <c r="BJ1149" s="384"/>
      <c r="BK1149" s="384"/>
      <c r="BL1149" s="384"/>
      <c r="BM1149" s="384"/>
      <c r="BN1149" s="384"/>
      <c r="BO1149" s="384"/>
      <c r="BP1149" s="384"/>
      <c r="BQ1149" s="384"/>
      <c r="BR1149" s="384"/>
      <c r="BS1149" s="384"/>
      <c r="BT1149" s="384"/>
      <c r="BU1149" s="384"/>
      <c r="BV1149" s="384"/>
      <c r="BW1149" s="384"/>
      <c r="BX1149" s="384"/>
      <c r="BY1149" s="175"/>
      <c r="BZ1149" s="175"/>
      <c r="CA1149" s="175"/>
      <c r="CB1149" s="175"/>
      <c r="CC1149" s="175"/>
    </row>
    <row r="1150" spans="1:123" s="187" customFormat="1" ht="10.5" customHeight="1">
      <c r="A1150" s="1472" t="s">
        <v>19</v>
      </c>
      <c r="B1150" s="1475" t="s">
        <v>587</v>
      </c>
      <c r="C1150" s="1264"/>
      <c r="D1150" s="1266"/>
      <c r="E1150" s="88"/>
      <c r="F1150" s="88"/>
      <c r="G1150" s="88"/>
      <c r="H1150" s="448"/>
      <c r="I1150" s="88"/>
      <c r="J1150" s="88"/>
      <c r="K1150" s="88"/>
      <c r="L1150" s="88"/>
      <c r="M1150" s="88"/>
      <c r="N1150" s="448"/>
      <c r="O1150" s="88"/>
      <c r="P1150" s="88"/>
      <c r="Q1150" s="88"/>
      <c r="R1150" s="88"/>
      <c r="S1150" s="88"/>
      <c r="T1150" s="88"/>
      <c r="U1150" s="88"/>
      <c r="V1150" s="448"/>
      <c r="W1150" s="88"/>
      <c r="X1150" s="88"/>
      <c r="Y1150" s="88"/>
      <c r="Z1150" s="88"/>
      <c r="AA1150" s="88"/>
      <c r="AB1150" s="89"/>
      <c r="AC1150" s="58" t="s">
        <v>125</v>
      </c>
      <c r="AD1150" s="61">
        <f>AD1152/AC1152</f>
        <v>0.36634349030471675</v>
      </c>
      <c r="AE1150" s="69"/>
      <c r="AF1150" s="396"/>
      <c r="AG1150" s="117"/>
      <c r="AH1150" s="117"/>
      <c r="AI1150" s="117"/>
      <c r="AJ1150" s="117"/>
      <c r="AK1150" s="117"/>
      <c r="AL1150" s="117"/>
      <c r="AM1150" s="117"/>
      <c r="AN1150" s="117"/>
      <c r="AO1150" s="117"/>
      <c r="AP1150" s="117"/>
      <c r="AQ1150" s="117"/>
      <c r="AR1150" s="117"/>
      <c r="AS1150" s="117"/>
      <c r="AT1150" s="117"/>
      <c r="AU1150" s="117"/>
      <c r="AV1150" s="117"/>
      <c r="AW1150" s="117"/>
      <c r="AX1150" s="117"/>
      <c r="AY1150" s="117"/>
      <c r="AZ1150" s="117"/>
      <c r="BA1150" s="117"/>
      <c r="BB1150" s="117"/>
      <c r="BC1150" s="117"/>
      <c r="BD1150" s="117"/>
      <c r="BE1150" s="376"/>
      <c r="BF1150" s="376"/>
      <c r="BG1150" s="376"/>
      <c r="BH1150" s="376"/>
      <c r="BI1150" s="376"/>
      <c r="BJ1150" s="376"/>
      <c r="BK1150" s="376"/>
      <c r="BL1150" s="376"/>
      <c r="BM1150" s="376"/>
      <c r="BN1150" s="376"/>
      <c r="BO1150" s="376"/>
      <c r="BP1150" s="376"/>
      <c r="BQ1150" s="376"/>
      <c r="BR1150" s="376"/>
      <c r="BS1150" s="376"/>
      <c r="BT1150" s="376"/>
      <c r="BU1150" s="376"/>
      <c r="BV1150" s="376"/>
      <c r="BW1150" s="376"/>
      <c r="BX1150" s="376"/>
    </row>
    <row r="1151" spans="1:123" s="187" customFormat="1" ht="10.5" customHeight="1">
      <c r="A1151" s="1473"/>
      <c r="B1151" s="1476"/>
      <c r="C1151" s="1265" t="s">
        <v>136</v>
      </c>
      <c r="D1151" s="155" t="s">
        <v>34</v>
      </c>
      <c r="E1151" s="54">
        <v>19</v>
      </c>
      <c r="F1151" s="54">
        <v>13</v>
      </c>
      <c r="G1151" s="54">
        <v>13</v>
      </c>
      <c r="H1151" s="397">
        <v>13</v>
      </c>
      <c r="I1151" s="54">
        <v>15</v>
      </c>
      <c r="J1151" s="54">
        <v>16</v>
      </c>
      <c r="K1151" s="54">
        <v>19</v>
      </c>
      <c r="L1151" s="54">
        <v>19</v>
      </c>
      <c r="M1151" s="54">
        <v>19</v>
      </c>
      <c r="N1151" s="397">
        <v>19</v>
      </c>
      <c r="O1151" s="54">
        <v>19</v>
      </c>
      <c r="P1151" s="54">
        <v>18</v>
      </c>
      <c r="Q1151" s="54">
        <v>18</v>
      </c>
      <c r="R1151" s="54">
        <v>20</v>
      </c>
      <c r="S1151" s="54">
        <v>20</v>
      </c>
      <c r="T1151" s="54">
        <v>19</v>
      </c>
      <c r="U1151" s="54">
        <v>18</v>
      </c>
      <c r="V1151" s="397">
        <v>19</v>
      </c>
      <c r="W1151" s="54">
        <v>19</v>
      </c>
      <c r="X1151" s="54">
        <v>19</v>
      </c>
      <c r="Y1151" s="54">
        <v>19</v>
      </c>
      <c r="Z1151" s="54">
        <v>19</v>
      </c>
      <c r="AA1151" s="54">
        <v>19</v>
      </c>
      <c r="AB1151" s="57">
        <v>19</v>
      </c>
      <c r="AC1151" s="382"/>
      <c r="AD1151" s="206"/>
      <c r="AE1151" s="69"/>
      <c r="AF1151" s="117"/>
      <c r="AG1151" s="117"/>
      <c r="AH1151" s="117"/>
      <c r="AI1151" s="117"/>
      <c r="AJ1151" s="117"/>
      <c r="AK1151" s="117"/>
      <c r="AL1151" s="117"/>
      <c r="AM1151" s="117"/>
      <c r="AN1151" s="117"/>
      <c r="AO1151" s="117"/>
      <c r="AP1151" s="117"/>
      <c r="AQ1151" s="117"/>
      <c r="AR1151" s="117"/>
      <c r="AS1151" s="117"/>
      <c r="AT1151" s="117"/>
      <c r="AU1151" s="117"/>
      <c r="AV1151" s="117"/>
      <c r="AW1151" s="117"/>
      <c r="AX1151" s="117"/>
      <c r="AY1151" s="117"/>
      <c r="AZ1151" s="117"/>
      <c r="BA1151" s="117"/>
      <c r="BB1151" s="117"/>
      <c r="BC1151" s="117"/>
      <c r="BD1151" s="117"/>
      <c r="BE1151" s="376"/>
      <c r="BF1151" s="376"/>
      <c r="BG1151" s="376"/>
      <c r="BH1151" s="376"/>
      <c r="BI1151" s="376"/>
      <c r="BJ1151" s="376"/>
      <c r="BK1151" s="376"/>
      <c r="BL1151" s="376"/>
      <c r="BM1151" s="376"/>
      <c r="BN1151" s="376"/>
      <c r="BO1151" s="376"/>
      <c r="BP1151" s="376"/>
      <c r="BQ1151" s="376"/>
      <c r="BR1151" s="376"/>
      <c r="BS1151" s="376"/>
      <c r="BT1151" s="376"/>
      <c r="BU1151" s="376"/>
      <c r="BV1151" s="376"/>
      <c r="BW1151" s="376"/>
      <c r="BX1151" s="376"/>
    </row>
    <row r="1152" spans="1:123" s="187" customFormat="1" ht="10.5" customHeight="1">
      <c r="A1152" s="1473"/>
      <c r="B1152" s="1476"/>
      <c r="C1152" s="1265" t="s">
        <v>137</v>
      </c>
      <c r="D1152" s="155" t="s">
        <v>126</v>
      </c>
      <c r="E1152" s="73">
        <f>(AG1152-AF1152)*$AE1152</f>
        <v>7.5599999999849385E-2</v>
      </c>
      <c r="F1152" s="73">
        <f t="shared" ref="F1152:AB1152" si="1701">(AH1152-AG1152)*$AE1152</f>
        <v>0.12419999999992797</v>
      </c>
      <c r="G1152" s="73">
        <f t="shared" si="1701"/>
        <v>5.2199999999993453E-2</v>
      </c>
      <c r="H1152" s="492">
        <f t="shared" si="1701"/>
        <v>5.5800000000726872E-2</v>
      </c>
      <c r="I1152" s="73">
        <f t="shared" si="1701"/>
        <v>0.1637999999998101</v>
      </c>
      <c r="J1152" s="73">
        <f t="shared" si="1701"/>
        <v>0.11519999999973152</v>
      </c>
      <c r="K1152" s="73">
        <f t="shared" si="1701"/>
        <v>0.11700000000009823</v>
      </c>
      <c r="L1152" s="73">
        <f t="shared" si="1701"/>
        <v>0.11340000000018335</v>
      </c>
      <c r="M1152" s="73">
        <f t="shared" si="1701"/>
        <v>9.1799999999875578E-2</v>
      </c>
      <c r="N1152" s="492">
        <f t="shared" si="1701"/>
        <v>9.1799999999875578E-2</v>
      </c>
      <c r="O1152" s="73">
        <f t="shared" si="1701"/>
        <v>9.1799999999875578E-2</v>
      </c>
      <c r="P1152" s="73">
        <f t="shared" si="1701"/>
        <v>9.1799999999875578E-2</v>
      </c>
      <c r="Q1152" s="73">
        <f t="shared" si="1701"/>
        <v>0.1224000000003798</v>
      </c>
      <c r="R1152" s="73">
        <f t="shared" si="1701"/>
        <v>0.12239999999956126</v>
      </c>
      <c r="S1152" s="73">
        <f t="shared" si="1701"/>
        <v>0.12600000000029468</v>
      </c>
      <c r="T1152" s="73">
        <f t="shared" si="1701"/>
        <v>9.0000000000327415E-2</v>
      </c>
      <c r="U1152" s="73">
        <f t="shared" si="1701"/>
        <v>8.9999999999508876E-2</v>
      </c>
      <c r="V1152" s="492">
        <f t="shared" si="1701"/>
        <v>9.1799999999875578E-2</v>
      </c>
      <c r="W1152" s="73">
        <f t="shared" si="1701"/>
        <v>9.1800000000694132E-2</v>
      </c>
      <c r="X1152" s="73">
        <f t="shared" si="1701"/>
        <v>0.16919999999927313</v>
      </c>
      <c r="Y1152" s="73">
        <f t="shared" si="1701"/>
        <v>0.16920000000009169</v>
      </c>
      <c r="Z1152" s="73">
        <f t="shared" si="1701"/>
        <v>0.11340000000018335</v>
      </c>
      <c r="AA1152" s="73">
        <f t="shared" si="1701"/>
        <v>0.11340000000018335</v>
      </c>
      <c r="AB1152" s="74">
        <f t="shared" si="1701"/>
        <v>0.11519999999973152</v>
      </c>
      <c r="AC1152" s="58">
        <f>SUM(E1152:AB1152)</f>
        <v>2.5991999999999278</v>
      </c>
      <c r="AD1152" s="61">
        <f>SUM(E1153:AB1153)</f>
        <v>0.95219999999999327</v>
      </c>
      <c r="AE1152" s="69">
        <v>1.8</v>
      </c>
      <c r="AF1152" s="117">
        <v>3769.58</v>
      </c>
      <c r="AG1152" s="117">
        <v>3769.6219999999998</v>
      </c>
      <c r="AH1152" s="117">
        <v>3769.6909999999998</v>
      </c>
      <c r="AI1152" s="117">
        <v>3769.72</v>
      </c>
      <c r="AJ1152" s="117">
        <v>3769.7510000000002</v>
      </c>
      <c r="AK1152" s="117">
        <v>3769.8420000000001</v>
      </c>
      <c r="AL1152" s="117">
        <v>3769.9059999999999</v>
      </c>
      <c r="AM1152" s="117">
        <v>3769.971</v>
      </c>
      <c r="AN1152" s="117">
        <v>3770.0340000000001</v>
      </c>
      <c r="AO1152" s="117">
        <v>3770.085</v>
      </c>
      <c r="AP1152" s="117">
        <v>3770.136</v>
      </c>
      <c r="AQ1152" s="117">
        <v>3770.1869999999999</v>
      </c>
      <c r="AR1152" s="117">
        <v>3770.2379999999998</v>
      </c>
      <c r="AS1152" s="117">
        <v>3770.306</v>
      </c>
      <c r="AT1152" s="117">
        <v>3770.3739999999998</v>
      </c>
      <c r="AU1152" s="117">
        <v>3770.444</v>
      </c>
      <c r="AV1152" s="117">
        <v>3770.4940000000001</v>
      </c>
      <c r="AW1152" s="117">
        <v>3770.5439999999999</v>
      </c>
      <c r="AX1152" s="117">
        <v>3770.5949999999998</v>
      </c>
      <c r="AY1152" s="117">
        <v>3770.6460000000002</v>
      </c>
      <c r="AZ1152" s="117">
        <v>3770.74</v>
      </c>
      <c r="BA1152" s="117">
        <v>3770.8339999999998</v>
      </c>
      <c r="BB1152" s="117">
        <v>3770.8969999999999</v>
      </c>
      <c r="BC1152" s="117">
        <v>3770.96</v>
      </c>
      <c r="BD1152" s="117">
        <v>3771.0239999999999</v>
      </c>
      <c r="BE1152" s="376"/>
      <c r="BF1152" s="376"/>
      <c r="BG1152" s="376"/>
      <c r="BH1152" s="376"/>
      <c r="BI1152" s="376"/>
      <c r="BJ1152" s="376"/>
      <c r="BK1152" s="376"/>
      <c r="BL1152" s="376"/>
      <c r="BM1152" s="376"/>
      <c r="BN1152" s="376"/>
      <c r="BO1152" s="376"/>
      <c r="BP1152" s="376"/>
      <c r="BQ1152" s="376"/>
      <c r="BR1152" s="376"/>
      <c r="BS1152" s="376"/>
      <c r="BT1152" s="376"/>
      <c r="BU1152" s="376"/>
      <c r="BV1152" s="376"/>
      <c r="BW1152" s="376"/>
      <c r="BX1152" s="376"/>
    </row>
    <row r="1153" spans="1:82" s="187" customFormat="1" ht="10.5" customHeight="1">
      <c r="A1153" s="1473"/>
      <c r="B1153" s="1476"/>
      <c r="C1153" s="1265" t="s">
        <v>137</v>
      </c>
      <c r="D1153" s="155" t="s">
        <v>127</v>
      </c>
      <c r="E1153" s="73">
        <f>(AG1153-AF1153)*$AE1152</f>
        <v>2.6999999999770808E-2</v>
      </c>
      <c r="F1153" s="73">
        <f t="shared" ref="F1153:AB1153" si="1702">(AH1153-AG1153)*$AE1152</f>
        <v>2.8800000000137518E-2</v>
      </c>
      <c r="G1153" s="73">
        <f t="shared" si="1702"/>
        <v>6.660000000047149E-2</v>
      </c>
      <c r="H1153" s="492">
        <f t="shared" si="1702"/>
        <v>2.1599999999489229E-2</v>
      </c>
      <c r="I1153" s="73">
        <f t="shared" si="1702"/>
        <v>2.3399999999855935E-2</v>
      </c>
      <c r="J1153" s="73">
        <f t="shared" si="1702"/>
        <v>4.1400000000248842E-2</v>
      </c>
      <c r="K1153" s="73">
        <f t="shared" si="1702"/>
        <v>4.5000000000163708E-2</v>
      </c>
      <c r="L1153" s="73">
        <f t="shared" si="1702"/>
        <v>4.1400000000248842E-2</v>
      </c>
      <c r="M1153" s="73">
        <f t="shared" si="1702"/>
        <v>3.419999999960055E-2</v>
      </c>
      <c r="N1153" s="492">
        <f t="shared" si="1702"/>
        <v>3.4200000000419097E-2</v>
      </c>
      <c r="O1153" s="73">
        <f t="shared" si="1702"/>
        <v>3.419999999960055E-2</v>
      </c>
      <c r="P1153" s="73">
        <f t="shared" si="1702"/>
        <v>3.2400000000052387E-2</v>
      </c>
      <c r="Q1153" s="73">
        <f t="shared" si="1702"/>
        <v>4.5000000000163708E-2</v>
      </c>
      <c r="R1153" s="73">
        <f t="shared" si="1702"/>
        <v>4.5000000000163708E-2</v>
      </c>
      <c r="S1153" s="73">
        <f t="shared" si="1702"/>
        <v>4.8599999999260034E-2</v>
      </c>
      <c r="T1153" s="73">
        <f t="shared" si="1702"/>
        <v>3.2400000000052387E-2</v>
      </c>
      <c r="U1153" s="73">
        <f t="shared" si="1702"/>
        <v>3.4200000000419097E-2</v>
      </c>
      <c r="V1153" s="492">
        <f t="shared" si="1702"/>
        <v>3.599999999996726E-2</v>
      </c>
      <c r="W1153" s="73">
        <f t="shared" si="1702"/>
        <v>3.0599999999685681E-2</v>
      </c>
      <c r="X1153" s="73">
        <f t="shared" si="1702"/>
        <v>6.1200000000189901E-2</v>
      </c>
      <c r="Y1153" s="73">
        <f t="shared" si="1702"/>
        <v>6.2999999999738071E-2</v>
      </c>
      <c r="Z1153" s="73">
        <f t="shared" si="1702"/>
        <v>4.1400000000248842E-2</v>
      </c>
      <c r="AA1153" s="73">
        <f t="shared" si="1702"/>
        <v>4.1400000000248842E-2</v>
      </c>
      <c r="AB1153" s="74">
        <f t="shared" si="1702"/>
        <v>4.3199999999797005E-2</v>
      </c>
      <c r="AC1153" s="58"/>
      <c r="AD1153" s="61"/>
      <c r="AE1153" s="69"/>
      <c r="AF1153" s="384">
        <v>2088.875</v>
      </c>
      <c r="AG1153" s="384">
        <v>2088.89</v>
      </c>
      <c r="AH1153" s="384">
        <v>2088.9059999999999</v>
      </c>
      <c r="AI1153" s="384">
        <v>2088.9430000000002</v>
      </c>
      <c r="AJ1153" s="384">
        <v>2088.9549999999999</v>
      </c>
      <c r="AK1153" s="384">
        <v>2088.9679999999998</v>
      </c>
      <c r="AL1153" s="384">
        <v>2088.991</v>
      </c>
      <c r="AM1153" s="384">
        <v>2089.0160000000001</v>
      </c>
      <c r="AN1153" s="384">
        <v>2089.0390000000002</v>
      </c>
      <c r="AO1153" s="384">
        <v>2089.058</v>
      </c>
      <c r="AP1153" s="384">
        <v>2089.0770000000002</v>
      </c>
      <c r="AQ1153" s="384">
        <v>2089.096</v>
      </c>
      <c r="AR1153" s="384">
        <v>2089.114</v>
      </c>
      <c r="AS1153" s="384">
        <v>2089.1390000000001</v>
      </c>
      <c r="AT1153" s="384">
        <v>2089.1640000000002</v>
      </c>
      <c r="AU1153" s="384">
        <v>2089.1909999999998</v>
      </c>
      <c r="AV1153" s="384">
        <v>2089.2089999999998</v>
      </c>
      <c r="AW1153" s="384">
        <v>2089.2280000000001</v>
      </c>
      <c r="AX1153" s="384">
        <v>2089.248</v>
      </c>
      <c r="AY1153" s="384">
        <v>2089.2649999999999</v>
      </c>
      <c r="AZ1153" s="384">
        <v>2089.299</v>
      </c>
      <c r="BA1153" s="384">
        <v>2089.3339999999998</v>
      </c>
      <c r="BB1153" s="384">
        <v>2089.357</v>
      </c>
      <c r="BC1153" s="384">
        <v>2089.38</v>
      </c>
      <c r="BD1153" s="384">
        <v>2089.404</v>
      </c>
      <c r="BE1153" s="376"/>
      <c r="BF1153" s="376"/>
      <c r="BG1153" s="376"/>
      <c r="BH1153" s="376"/>
      <c r="BI1153" s="376"/>
      <c r="BJ1153" s="376"/>
      <c r="BK1153" s="376"/>
      <c r="BL1153" s="376"/>
      <c r="BM1153" s="376"/>
      <c r="BN1153" s="376"/>
      <c r="BO1153" s="376"/>
      <c r="BP1153" s="376"/>
      <c r="BQ1153" s="376"/>
      <c r="BR1153" s="376"/>
      <c r="BS1153" s="376"/>
      <c r="BT1153" s="376"/>
      <c r="BU1153" s="376"/>
      <c r="BV1153" s="376"/>
      <c r="BW1153" s="376"/>
      <c r="BX1153" s="376"/>
    </row>
    <row r="1154" spans="1:82" s="187" customFormat="1" ht="10.5" customHeight="1" thickBot="1">
      <c r="A1154" s="1474"/>
      <c r="B1154" s="1477"/>
      <c r="C1154" s="312"/>
      <c r="D1154" s="271" t="s">
        <v>42</v>
      </c>
      <c r="E1154" s="63">
        <f t="shared" ref="E1154:AB1154" si="1703">E1153/E1152</f>
        <v>0.35714285714053701</v>
      </c>
      <c r="F1154" s="63">
        <f t="shared" si="1703"/>
        <v>0.23188405797225622</v>
      </c>
      <c r="G1154" s="63">
        <f t="shared" si="1703"/>
        <v>1.2758620689747096</v>
      </c>
      <c r="H1154" s="417">
        <f t="shared" si="1703"/>
        <v>0.38709677417935234</v>
      </c>
      <c r="I1154" s="63">
        <f t="shared" si="1703"/>
        <v>0.14285714285642898</v>
      </c>
      <c r="J1154" s="63">
        <f t="shared" si="1703"/>
        <v>0.35937500000299766</v>
      </c>
      <c r="K1154" s="63">
        <f t="shared" si="1703"/>
        <v>0.38461538461646089</v>
      </c>
      <c r="L1154" s="63">
        <f t="shared" si="1703"/>
        <v>0.36507936508096916</v>
      </c>
      <c r="M1154" s="63">
        <f t="shared" si="1703"/>
        <v>0.37254901960399678</v>
      </c>
      <c r="N1154" s="417">
        <f t="shared" si="1703"/>
        <v>0.37254901961291337</v>
      </c>
      <c r="O1154" s="63">
        <f t="shared" si="1703"/>
        <v>0.37254901960399678</v>
      </c>
      <c r="P1154" s="63">
        <f t="shared" si="1703"/>
        <v>0.35294117647163725</v>
      </c>
      <c r="Q1154" s="63">
        <f t="shared" si="1703"/>
        <v>0.36764705882372611</v>
      </c>
      <c r="R1154" s="63">
        <f t="shared" si="1703"/>
        <v>0.3676470588261847</v>
      </c>
      <c r="S1154" s="63">
        <f t="shared" si="1703"/>
        <v>0.38571428570751087</v>
      </c>
      <c r="T1154" s="63">
        <f t="shared" si="1703"/>
        <v>0.3599999999992724</v>
      </c>
      <c r="U1154" s="63">
        <f t="shared" si="1703"/>
        <v>0.38000000000673029</v>
      </c>
      <c r="V1154" s="417">
        <f t="shared" si="1703"/>
        <v>0.39215686274527289</v>
      </c>
      <c r="W1154" s="63">
        <f t="shared" si="1703"/>
        <v>0.3333333333273889</v>
      </c>
      <c r="X1154" s="63">
        <f t="shared" si="1703"/>
        <v>0.36170212766225068</v>
      </c>
      <c r="Y1154" s="63">
        <f t="shared" si="1703"/>
        <v>0.37234042553016505</v>
      </c>
      <c r="Z1154" s="63">
        <f t="shared" si="1703"/>
        <v>0.36507936508096916</v>
      </c>
      <c r="AA1154" s="63">
        <f t="shared" si="1703"/>
        <v>0.36507936508096916</v>
      </c>
      <c r="AB1154" s="64">
        <f t="shared" si="1703"/>
        <v>0.37499999999911188</v>
      </c>
      <c r="AC1154" s="58"/>
      <c r="AD1154" s="61"/>
      <c r="AE1154" s="69"/>
      <c r="AF1154" s="384"/>
      <c r="AG1154" s="384"/>
      <c r="AH1154" s="384"/>
      <c r="AI1154" s="384"/>
      <c r="AJ1154" s="384"/>
      <c r="AK1154" s="384"/>
      <c r="AL1154" s="384"/>
      <c r="AM1154" s="384"/>
      <c r="AN1154" s="384"/>
      <c r="AO1154" s="384"/>
      <c r="AP1154" s="384"/>
      <c r="AQ1154" s="384"/>
      <c r="AR1154" s="384"/>
      <c r="AS1154" s="384"/>
      <c r="AT1154" s="384"/>
      <c r="AU1154" s="384"/>
      <c r="AV1154" s="384"/>
      <c r="AW1154" s="384"/>
      <c r="AX1154" s="384"/>
      <c r="AY1154" s="384"/>
      <c r="AZ1154" s="384"/>
      <c r="BA1154" s="384"/>
      <c r="BB1154" s="384"/>
      <c r="BC1154" s="384"/>
      <c r="BD1154" s="384"/>
      <c r="BE1154" s="376"/>
      <c r="BF1154" s="376"/>
      <c r="BG1154" s="376"/>
      <c r="BH1154" s="376"/>
      <c r="BI1154" s="376"/>
      <c r="BJ1154" s="376"/>
      <c r="BK1154" s="376"/>
      <c r="BL1154" s="376"/>
      <c r="BM1154" s="376"/>
      <c r="BN1154" s="376"/>
      <c r="BO1154" s="376"/>
      <c r="BP1154" s="376"/>
      <c r="BQ1154" s="376"/>
      <c r="BR1154" s="376"/>
      <c r="BS1154" s="376"/>
      <c r="BT1154" s="376"/>
      <c r="BU1154" s="376"/>
      <c r="BV1154" s="376"/>
      <c r="BW1154" s="376"/>
      <c r="BX1154" s="376"/>
    </row>
    <row r="1155" spans="1:82" s="187" customFormat="1" ht="10.5" customHeight="1">
      <c r="A1155" s="1473" t="s">
        <v>75</v>
      </c>
      <c r="B1155" s="1476" t="s">
        <v>594</v>
      </c>
      <c r="C1155" s="1264"/>
      <c r="D1155" s="1266"/>
      <c r="E1155" s="88"/>
      <c r="F1155" s="88"/>
      <c r="G1155" s="88"/>
      <c r="H1155" s="448"/>
      <c r="I1155" s="88"/>
      <c r="J1155" s="88"/>
      <c r="K1155" s="88"/>
      <c r="L1155" s="88"/>
      <c r="M1155" s="88"/>
      <c r="N1155" s="448"/>
      <c r="O1155" s="88"/>
      <c r="P1155" s="88"/>
      <c r="Q1155" s="88"/>
      <c r="R1155" s="88"/>
      <c r="S1155" s="88"/>
      <c r="T1155" s="88"/>
      <c r="U1155" s="88"/>
      <c r="V1155" s="448"/>
      <c r="W1155" s="88"/>
      <c r="X1155" s="88"/>
      <c r="Y1155" s="88"/>
      <c r="Z1155" s="88"/>
      <c r="AA1155" s="88"/>
      <c r="AB1155" s="89"/>
      <c r="AC1155" s="58" t="s">
        <v>125</v>
      </c>
      <c r="AD1155" s="61">
        <f>AD1157/AC1157</f>
        <v>0.41367639224006425</v>
      </c>
      <c r="AE1155" s="69"/>
      <c r="AF1155" s="396"/>
      <c r="AG1155" s="384"/>
      <c r="AH1155" s="384"/>
      <c r="AI1155" s="384"/>
      <c r="AJ1155" s="384"/>
      <c r="AK1155" s="384"/>
      <c r="AL1155" s="384"/>
      <c r="AM1155" s="384"/>
      <c r="AN1155" s="384"/>
      <c r="AO1155" s="384"/>
      <c r="AP1155" s="384"/>
      <c r="AQ1155" s="384"/>
      <c r="AR1155" s="384"/>
      <c r="AS1155" s="384"/>
      <c r="AT1155" s="384"/>
      <c r="AU1155" s="384"/>
      <c r="AV1155" s="384"/>
      <c r="AW1155" s="384"/>
      <c r="AX1155" s="384"/>
      <c r="AY1155" s="384"/>
      <c r="AZ1155" s="384"/>
      <c r="BA1155" s="384"/>
      <c r="BB1155" s="384"/>
      <c r="BC1155" s="384"/>
      <c r="BD1155" s="384"/>
      <c r="BE1155" s="384"/>
      <c r="BF1155" s="384"/>
      <c r="BG1155" s="384"/>
      <c r="BH1155" s="384"/>
      <c r="BI1155" s="384"/>
      <c r="BJ1155" s="384"/>
      <c r="BK1155" s="384"/>
      <c r="BL1155" s="384"/>
      <c r="BM1155" s="384"/>
      <c r="BN1155" s="384"/>
      <c r="BO1155" s="384"/>
      <c r="BP1155" s="384"/>
      <c r="BQ1155" s="384"/>
      <c r="BR1155" s="384"/>
      <c r="BS1155" s="384"/>
      <c r="BT1155" s="384"/>
      <c r="BU1155" s="384"/>
      <c r="BV1155" s="384"/>
      <c r="BW1155" s="384"/>
      <c r="BX1155" s="384"/>
      <c r="BY1155" s="175"/>
      <c r="BZ1155" s="175"/>
      <c r="CA1155" s="175"/>
      <c r="CB1155" s="175"/>
      <c r="CC1155" s="175"/>
    </row>
    <row r="1156" spans="1:82" s="187" customFormat="1" ht="10.5" customHeight="1">
      <c r="A1156" s="1473"/>
      <c r="B1156" s="1476"/>
      <c r="C1156" s="1265" t="s">
        <v>136</v>
      </c>
      <c r="D1156" s="155" t="s">
        <v>34</v>
      </c>
      <c r="E1156" s="54">
        <v>37</v>
      </c>
      <c r="F1156" s="54">
        <v>33</v>
      </c>
      <c r="G1156" s="54">
        <v>31</v>
      </c>
      <c r="H1156" s="397">
        <v>30</v>
      </c>
      <c r="I1156" s="54">
        <v>30</v>
      </c>
      <c r="J1156" s="54">
        <v>31</v>
      </c>
      <c r="K1156" s="54">
        <v>34</v>
      </c>
      <c r="L1156" s="54">
        <v>34</v>
      </c>
      <c r="M1156" s="54">
        <v>37</v>
      </c>
      <c r="N1156" s="397">
        <v>36</v>
      </c>
      <c r="O1156" s="54">
        <v>37</v>
      </c>
      <c r="P1156" s="54">
        <v>37</v>
      </c>
      <c r="Q1156" s="54">
        <v>38</v>
      </c>
      <c r="R1156" s="54">
        <v>38</v>
      </c>
      <c r="S1156" s="54">
        <v>39</v>
      </c>
      <c r="T1156" s="54">
        <v>42</v>
      </c>
      <c r="U1156" s="54">
        <v>44</v>
      </c>
      <c r="V1156" s="397">
        <v>44</v>
      </c>
      <c r="W1156" s="54">
        <v>46</v>
      </c>
      <c r="X1156" s="54">
        <v>47</v>
      </c>
      <c r="Y1156" s="54">
        <v>43</v>
      </c>
      <c r="Z1156" s="54">
        <v>45</v>
      </c>
      <c r="AA1156" s="54">
        <v>40</v>
      </c>
      <c r="AB1156" s="57">
        <v>36</v>
      </c>
      <c r="AC1156" s="382"/>
      <c r="AD1156" s="206"/>
      <c r="AE1156" s="69"/>
      <c r="AF1156" s="384"/>
      <c r="AG1156" s="384"/>
      <c r="AH1156" s="384"/>
      <c r="AI1156" s="384"/>
      <c r="AJ1156" s="384"/>
      <c r="AK1156" s="384"/>
      <c r="AL1156" s="384"/>
      <c r="AM1156" s="384"/>
      <c r="AN1156" s="384"/>
      <c r="AO1156" s="384"/>
      <c r="AP1156" s="384"/>
      <c r="AQ1156" s="384"/>
      <c r="AR1156" s="384"/>
      <c r="AS1156" s="384"/>
      <c r="AT1156" s="384"/>
      <c r="AU1156" s="384"/>
      <c r="AV1156" s="384"/>
      <c r="AW1156" s="384"/>
      <c r="AX1156" s="384"/>
      <c r="AY1156" s="384"/>
      <c r="AZ1156" s="384"/>
      <c r="BA1156" s="384"/>
      <c r="BB1156" s="384"/>
      <c r="BC1156" s="384"/>
      <c r="BD1156" s="384"/>
      <c r="BE1156" s="384"/>
      <c r="BF1156" s="384"/>
      <c r="BG1156" s="384"/>
      <c r="BH1156" s="384"/>
      <c r="BI1156" s="384"/>
      <c r="BJ1156" s="384"/>
      <c r="BK1156" s="384"/>
      <c r="BL1156" s="384"/>
      <c r="BM1156" s="384"/>
      <c r="BN1156" s="384"/>
      <c r="BO1156" s="384"/>
      <c r="BP1156" s="384"/>
      <c r="BQ1156" s="384"/>
      <c r="BR1156" s="384"/>
      <c r="BS1156" s="384"/>
      <c r="BT1156" s="384"/>
      <c r="BU1156" s="384"/>
      <c r="BV1156" s="384"/>
      <c r="BW1156" s="384"/>
      <c r="BX1156" s="384"/>
      <c r="BY1156" s="175"/>
      <c r="BZ1156" s="175"/>
      <c r="CA1156" s="175"/>
      <c r="CB1156" s="175"/>
      <c r="CC1156" s="175"/>
    </row>
    <row r="1157" spans="1:82" s="187" customFormat="1" ht="10.5" customHeight="1">
      <c r="A1157" s="1473"/>
      <c r="B1157" s="1476"/>
      <c r="C1157" s="1265" t="s">
        <v>137</v>
      </c>
      <c r="D1157" s="155" t="s">
        <v>126</v>
      </c>
      <c r="E1157" s="73">
        <f>(AG1157-AF1157)*$AE1157</f>
        <v>0.34080000000394645</v>
      </c>
      <c r="F1157" s="73">
        <f t="shared" ref="F1157:AB1157" si="1704">(AH1157-AG1157)*$AE1157</f>
        <v>0.33599999999860303</v>
      </c>
      <c r="G1157" s="73">
        <f>(AI1157-AH1157)*$AE1157</f>
        <v>0.46079999999783466</v>
      </c>
      <c r="H1157" s="492">
        <f t="shared" si="1704"/>
        <v>0.59040000000240977</v>
      </c>
      <c r="I1157" s="73">
        <f t="shared" si="1704"/>
        <v>0.33599999999860303</v>
      </c>
      <c r="J1157" s="73">
        <f t="shared" si="1704"/>
        <v>0.4800000000017462</v>
      </c>
      <c r="K1157" s="73">
        <f t="shared" si="1704"/>
        <v>0.48479999999835854</v>
      </c>
      <c r="L1157" s="73">
        <f t="shared" si="1704"/>
        <v>0.48480000000272411</v>
      </c>
      <c r="M1157" s="73">
        <v>0.59</v>
      </c>
      <c r="N1157" s="492">
        <v>0.59</v>
      </c>
      <c r="O1157" s="73">
        <f t="shared" si="1704"/>
        <v>0.41280000000115252</v>
      </c>
      <c r="P1157" s="73">
        <f t="shared" si="1704"/>
        <v>0.4127999999967869</v>
      </c>
      <c r="Q1157" s="73">
        <f t="shared" si="1704"/>
        <v>0.58560000000143186</v>
      </c>
      <c r="R1157" s="73">
        <f t="shared" si="1704"/>
        <v>0.58560000000143186</v>
      </c>
      <c r="S1157" s="73">
        <f t="shared" si="1704"/>
        <v>0.58559999999706636</v>
      </c>
      <c r="T1157" s="73">
        <f t="shared" si="1704"/>
        <v>0.48960000000370196</v>
      </c>
      <c r="U1157" s="73">
        <v>0.54</v>
      </c>
      <c r="V1157" s="492">
        <v>0.75</v>
      </c>
      <c r="W1157" s="73">
        <f t="shared" si="1704"/>
        <v>0.58560000000143186</v>
      </c>
      <c r="X1157" s="73">
        <v>0.8</v>
      </c>
      <c r="Y1157" s="73">
        <v>0.7</v>
      </c>
      <c r="Z1157" s="73">
        <f t="shared" si="1704"/>
        <v>0.5376000000003841</v>
      </c>
      <c r="AA1157" s="73">
        <f t="shared" si="1704"/>
        <v>0.5376000000003841</v>
      </c>
      <c r="AB1157" s="74">
        <f t="shared" si="1704"/>
        <v>0.54720000000233993</v>
      </c>
      <c r="AC1157" s="58">
        <f>SUM(E1157:AB1157)</f>
        <v>12.76360000001034</v>
      </c>
      <c r="AD1157" s="61">
        <f>SUM(E1158:AB1158)</f>
        <v>5.2799999999995615</v>
      </c>
      <c r="AE1157" s="69">
        <v>4.8</v>
      </c>
      <c r="AF1157" s="384">
        <v>5333.4129999999996</v>
      </c>
      <c r="AG1157" s="384">
        <v>5333.4840000000004</v>
      </c>
      <c r="AH1157" s="384">
        <v>5333.5540000000001</v>
      </c>
      <c r="AI1157" s="384">
        <v>5333.65</v>
      </c>
      <c r="AJ1157" s="384">
        <v>5333.7730000000001</v>
      </c>
      <c r="AK1157" s="384">
        <v>5333.8429999999998</v>
      </c>
      <c r="AL1157" s="384">
        <v>5333.9430000000002</v>
      </c>
      <c r="AM1157" s="384">
        <v>5334.0439999999999</v>
      </c>
      <c r="AN1157" s="384">
        <v>5334.1450000000004</v>
      </c>
      <c r="AO1157" s="384">
        <v>5334.2110000000002</v>
      </c>
      <c r="AP1157" s="384">
        <v>5334.317</v>
      </c>
      <c r="AQ1157" s="384">
        <v>5334.4030000000002</v>
      </c>
      <c r="AR1157" s="384">
        <v>5334.4889999999996</v>
      </c>
      <c r="AS1157" s="384">
        <v>5334.6109999999999</v>
      </c>
      <c r="AT1157" s="384">
        <v>5334.7330000000002</v>
      </c>
      <c r="AU1157" s="384">
        <v>5334.8549999999996</v>
      </c>
      <c r="AV1157" s="384">
        <v>5334.9570000000003</v>
      </c>
      <c r="AW1157" s="384">
        <v>5335.0309999999999</v>
      </c>
      <c r="AX1157" s="384">
        <v>5335.143</v>
      </c>
      <c r="AY1157" s="384">
        <v>5335.2650000000003</v>
      </c>
      <c r="AZ1157" s="384">
        <v>5335.4480000000003</v>
      </c>
      <c r="BA1157" s="384">
        <v>5335.6319999999996</v>
      </c>
      <c r="BB1157" s="384">
        <v>5335.7439999999997</v>
      </c>
      <c r="BC1157" s="384">
        <v>5335.8559999999998</v>
      </c>
      <c r="BD1157" s="384">
        <v>5335.97</v>
      </c>
      <c r="BE1157" s="384"/>
      <c r="BF1157" s="117"/>
      <c r="BG1157" s="117"/>
      <c r="BH1157" s="117"/>
      <c r="BI1157" s="117"/>
      <c r="BJ1157" s="117"/>
      <c r="BK1157" s="117"/>
      <c r="BL1157" s="117"/>
      <c r="BM1157" s="117"/>
      <c r="BN1157" s="117"/>
      <c r="BO1157" s="117"/>
      <c r="BP1157" s="117"/>
      <c r="BQ1157" s="117"/>
      <c r="BR1157" s="117"/>
      <c r="BS1157" s="117"/>
      <c r="BT1157" s="117"/>
      <c r="BU1157" s="117"/>
      <c r="BV1157" s="117"/>
      <c r="BW1157" s="117"/>
      <c r="BX1157" s="117"/>
      <c r="BY1157" s="1139"/>
      <c r="BZ1157" s="1139"/>
      <c r="CA1157" s="1139"/>
      <c r="CB1157" s="1139"/>
      <c r="CC1157" s="1139"/>
    </row>
    <row r="1158" spans="1:82" s="187" customFormat="1" ht="10.5" customHeight="1">
      <c r="A1158" s="1473"/>
      <c r="B1158" s="1476"/>
      <c r="C1158" s="1265" t="s">
        <v>137</v>
      </c>
      <c r="D1158" s="155" t="s">
        <v>127</v>
      </c>
      <c r="E1158" s="73">
        <f>(AG1158-AF1158)*$AE1157</f>
        <v>0.20640000000057626</v>
      </c>
      <c r="F1158" s="73">
        <f t="shared" ref="F1158:AB1158" si="1705">(AH1158-AG1158)*$AE1157</f>
        <v>0.19199999999982537</v>
      </c>
      <c r="G1158" s="73">
        <f t="shared" si="1705"/>
        <v>0.27839999999996506</v>
      </c>
      <c r="H1158" s="492">
        <f t="shared" si="1705"/>
        <v>0.19199999999982537</v>
      </c>
      <c r="I1158" s="73">
        <f t="shared" si="1705"/>
        <v>0.19679999999862047</v>
      </c>
      <c r="J1158" s="73">
        <f t="shared" si="1705"/>
        <v>0.21600000000034925</v>
      </c>
      <c r="K1158" s="73">
        <f t="shared" si="1705"/>
        <v>0.22560000000012223</v>
      </c>
      <c r="L1158" s="73">
        <f t="shared" si="1705"/>
        <v>0.21600000000034925</v>
      </c>
      <c r="M1158" s="73">
        <f t="shared" si="1705"/>
        <v>0.17760000000125728</v>
      </c>
      <c r="N1158" s="492">
        <f t="shared" si="1705"/>
        <v>0.1775999999990745</v>
      </c>
      <c r="O1158" s="73">
        <f t="shared" si="1705"/>
        <v>0.18240000000005238</v>
      </c>
      <c r="P1158" s="73">
        <f t="shared" si="1705"/>
        <v>0.18240000000005238</v>
      </c>
      <c r="Q1158" s="73">
        <f t="shared" si="1705"/>
        <v>0.23999999999869032</v>
      </c>
      <c r="R1158" s="73">
        <f t="shared" si="1705"/>
        <v>0.235200000002078</v>
      </c>
      <c r="S1158" s="73">
        <f t="shared" si="1705"/>
        <v>0.2447999999996682</v>
      </c>
      <c r="T1158" s="73">
        <f t="shared" si="1705"/>
        <v>0.19199999999982537</v>
      </c>
      <c r="U1158" s="73">
        <f t="shared" si="1705"/>
        <v>0.19199999999982537</v>
      </c>
      <c r="V1158" s="492">
        <f t="shared" si="1705"/>
        <v>0.18719999999884748</v>
      </c>
      <c r="W1158" s="73">
        <f t="shared" si="1705"/>
        <v>0.18240000000005238</v>
      </c>
      <c r="X1158" s="73">
        <f t="shared" si="1705"/>
        <v>0.33600000000078578</v>
      </c>
      <c r="Y1158" s="73">
        <f t="shared" si="1705"/>
        <v>0.33600000000078578</v>
      </c>
      <c r="Z1158" s="73">
        <f t="shared" si="1705"/>
        <v>0.23039999999891733</v>
      </c>
      <c r="AA1158" s="73">
        <f t="shared" si="1705"/>
        <v>0.21119999999937136</v>
      </c>
      <c r="AB1158" s="74">
        <f t="shared" si="1705"/>
        <v>0.24960000000064608</v>
      </c>
      <c r="AC1158" s="58"/>
      <c r="AD1158" s="61"/>
      <c r="AE1158" s="69"/>
      <c r="AF1158" s="384">
        <v>2458.21</v>
      </c>
      <c r="AG1158" s="384">
        <v>2458.2530000000002</v>
      </c>
      <c r="AH1158" s="384">
        <v>2458.2930000000001</v>
      </c>
      <c r="AI1158" s="384">
        <v>2458.3510000000001</v>
      </c>
      <c r="AJ1158" s="384">
        <v>2458.3910000000001</v>
      </c>
      <c r="AK1158" s="384">
        <v>2458.4319999999998</v>
      </c>
      <c r="AL1158" s="384">
        <v>2458.4769999999999</v>
      </c>
      <c r="AM1158" s="384">
        <v>2458.5239999999999</v>
      </c>
      <c r="AN1158" s="384">
        <v>2458.569</v>
      </c>
      <c r="AO1158" s="384">
        <v>2458.6060000000002</v>
      </c>
      <c r="AP1158" s="384">
        <v>2458.643</v>
      </c>
      <c r="AQ1158" s="384">
        <v>2458.681</v>
      </c>
      <c r="AR1158" s="384">
        <v>2458.7190000000001</v>
      </c>
      <c r="AS1158" s="384">
        <v>2458.7689999999998</v>
      </c>
      <c r="AT1158" s="384">
        <v>2458.8180000000002</v>
      </c>
      <c r="AU1158" s="384">
        <v>2458.8690000000001</v>
      </c>
      <c r="AV1158" s="384">
        <v>2458.9090000000001</v>
      </c>
      <c r="AW1158" s="384">
        <v>2458.9490000000001</v>
      </c>
      <c r="AX1158" s="384">
        <v>2458.9879999999998</v>
      </c>
      <c r="AY1158" s="384">
        <v>2459.0259999999998</v>
      </c>
      <c r="AZ1158" s="384">
        <v>2459.096</v>
      </c>
      <c r="BA1158" s="384">
        <v>2459.1660000000002</v>
      </c>
      <c r="BB1158" s="384">
        <v>2459.2139999999999</v>
      </c>
      <c r="BC1158" s="384">
        <v>2459.2579999999998</v>
      </c>
      <c r="BD1158" s="384">
        <v>2459.31</v>
      </c>
      <c r="BE1158" s="384"/>
      <c r="BF1158" s="384"/>
      <c r="BG1158" s="384"/>
      <c r="BH1158" s="384"/>
      <c r="BI1158" s="384"/>
      <c r="BJ1158" s="384"/>
      <c r="BK1158" s="384"/>
      <c r="BL1158" s="384"/>
      <c r="BM1158" s="384"/>
      <c r="BN1158" s="384"/>
      <c r="BO1158" s="384"/>
      <c r="BP1158" s="384"/>
      <c r="BQ1158" s="384"/>
      <c r="BR1158" s="384"/>
      <c r="BS1158" s="384"/>
      <c r="BT1158" s="384"/>
      <c r="BU1158" s="384"/>
      <c r="BV1158" s="384"/>
      <c r="BW1158" s="384"/>
      <c r="BX1158" s="384"/>
      <c r="BY1158" s="175"/>
      <c r="BZ1158" s="175"/>
      <c r="CA1158" s="175"/>
      <c r="CB1158" s="175"/>
      <c r="CC1158" s="175"/>
      <c r="CD1158" s="175"/>
    </row>
    <row r="1159" spans="1:82" s="187" customFormat="1" ht="10.5" customHeight="1" thickBot="1">
      <c r="A1159" s="1473"/>
      <c r="B1159" s="1476"/>
      <c r="C1159" s="312"/>
      <c r="D1159" s="271" t="s">
        <v>42</v>
      </c>
      <c r="E1159" s="63">
        <f t="shared" ref="E1159:AB1159" si="1706">E1158/E1157</f>
        <v>0.60563380281157908</v>
      </c>
      <c r="F1159" s="63">
        <f t="shared" si="1706"/>
        <v>0.57142857143042747</v>
      </c>
      <c r="G1159" s="63">
        <f t="shared" si="1706"/>
        <v>0.60416666666942986</v>
      </c>
      <c r="H1159" s="417">
        <f t="shared" si="1706"/>
        <v>0.32520325203089717</v>
      </c>
      <c r="I1159" s="63">
        <f t="shared" si="1706"/>
        <v>0.58571428571261519</v>
      </c>
      <c r="J1159" s="63">
        <f t="shared" si="1706"/>
        <v>0.44999999999909052</v>
      </c>
      <c r="K1159" s="63">
        <f t="shared" si="1706"/>
        <v>0.46534653465529308</v>
      </c>
      <c r="L1159" s="63">
        <f t="shared" si="1706"/>
        <v>0.44554455445366242</v>
      </c>
      <c r="M1159" s="63">
        <f t="shared" si="1706"/>
        <v>0.30101694915467336</v>
      </c>
      <c r="N1159" s="417">
        <f t="shared" si="1706"/>
        <v>0.30101694915097377</v>
      </c>
      <c r="O1159" s="63">
        <f t="shared" si="1706"/>
        <v>0.4418604651151723</v>
      </c>
      <c r="P1159" s="63">
        <f t="shared" si="1706"/>
        <v>0.44186046511984528</v>
      </c>
      <c r="Q1159" s="63">
        <f t="shared" si="1706"/>
        <v>0.40983606557053193</v>
      </c>
      <c r="R1159" s="63">
        <f t="shared" si="1706"/>
        <v>0.40163934426486153</v>
      </c>
      <c r="S1159" s="63">
        <f t="shared" si="1706"/>
        <v>0.41803278688677348</v>
      </c>
      <c r="T1159" s="63">
        <f t="shared" si="1706"/>
        <v>0.39215686274177619</v>
      </c>
      <c r="U1159" s="63">
        <f t="shared" si="1706"/>
        <v>0.35555555555523216</v>
      </c>
      <c r="V1159" s="417">
        <f t="shared" si="1706"/>
        <v>0.2495999999984633</v>
      </c>
      <c r="W1159" s="63">
        <f t="shared" si="1706"/>
        <v>0.3114754098353934</v>
      </c>
      <c r="X1159" s="63">
        <f t="shared" si="1706"/>
        <v>0.4200000000009822</v>
      </c>
      <c r="Y1159" s="63">
        <f t="shared" si="1706"/>
        <v>0.48000000000112258</v>
      </c>
      <c r="Z1159" s="63">
        <f t="shared" si="1706"/>
        <v>0.42857142856910846</v>
      </c>
      <c r="AA1159" s="63">
        <f t="shared" si="1706"/>
        <v>0.39285714285569284</v>
      </c>
      <c r="AB1159" s="64">
        <f t="shared" si="1706"/>
        <v>0.45614035087642313</v>
      </c>
      <c r="AC1159" s="58"/>
      <c r="AD1159" s="61"/>
      <c r="AE1159" s="69"/>
      <c r="AF1159" s="384"/>
      <c r="AG1159" s="384"/>
      <c r="AH1159" s="384"/>
      <c r="AI1159" s="384"/>
      <c r="AJ1159" s="384"/>
      <c r="AK1159" s="384"/>
      <c r="AL1159" s="384"/>
      <c r="AM1159" s="384"/>
      <c r="AN1159" s="384"/>
      <c r="AO1159" s="384"/>
      <c r="AP1159" s="384"/>
      <c r="AQ1159" s="384"/>
      <c r="AR1159" s="384"/>
      <c r="AS1159" s="384"/>
      <c r="AT1159" s="384"/>
      <c r="AU1159" s="384"/>
      <c r="AV1159" s="384"/>
      <c r="AW1159" s="384"/>
      <c r="AX1159" s="384"/>
      <c r="AY1159" s="384"/>
      <c r="AZ1159" s="384"/>
      <c r="BA1159" s="384"/>
      <c r="BB1159" s="384"/>
      <c r="BC1159" s="384"/>
      <c r="BD1159" s="384"/>
      <c r="BE1159" s="384"/>
      <c r="BF1159" s="384"/>
      <c r="BG1159" s="384"/>
      <c r="BH1159" s="384"/>
      <c r="BI1159" s="384"/>
      <c r="BJ1159" s="384"/>
      <c r="BK1159" s="384"/>
      <c r="BL1159" s="384"/>
      <c r="BM1159" s="384"/>
      <c r="BN1159" s="384"/>
      <c r="BO1159" s="384"/>
      <c r="BP1159" s="384"/>
      <c r="BQ1159" s="384"/>
      <c r="BR1159" s="384"/>
      <c r="BS1159" s="384"/>
      <c r="BT1159" s="384"/>
      <c r="BU1159" s="384"/>
      <c r="BV1159" s="384"/>
      <c r="BW1159" s="384"/>
      <c r="BX1159" s="384"/>
      <c r="BY1159" s="175"/>
      <c r="BZ1159" s="175"/>
      <c r="CA1159" s="175"/>
      <c r="CB1159" s="175"/>
      <c r="CC1159" s="175"/>
    </row>
    <row r="1160" spans="1:82" s="187" customFormat="1" ht="10.5" customHeight="1">
      <c r="A1160" s="1472" t="s">
        <v>69</v>
      </c>
      <c r="B1160" s="1475" t="s">
        <v>588</v>
      </c>
      <c r="C1160" s="1264"/>
      <c r="D1160" s="1266"/>
      <c r="E1160" s="88"/>
      <c r="F1160" s="88"/>
      <c r="G1160" s="88"/>
      <c r="H1160" s="448"/>
      <c r="I1160" s="88"/>
      <c r="J1160" s="88"/>
      <c r="K1160" s="88"/>
      <c r="L1160" s="88"/>
      <c r="M1160" s="88"/>
      <c r="N1160" s="448"/>
      <c r="O1160" s="88"/>
      <c r="P1160" s="88"/>
      <c r="Q1160" s="88"/>
      <c r="R1160" s="88"/>
      <c r="S1160" s="88"/>
      <c r="T1160" s="88"/>
      <c r="U1160" s="88"/>
      <c r="V1160" s="448"/>
      <c r="W1160" s="88"/>
      <c r="X1160" s="88"/>
      <c r="Y1160" s="88"/>
      <c r="Z1160" s="88"/>
      <c r="AA1160" s="88"/>
      <c r="AB1160" s="89"/>
      <c r="AC1160" s="58" t="s">
        <v>125</v>
      </c>
      <c r="AD1160" s="61">
        <f>AD1162/AC1162</f>
        <v>0.36111111111097077</v>
      </c>
      <c r="AE1160" s="69"/>
      <c r="AF1160" s="396"/>
      <c r="AG1160" s="117"/>
      <c r="AH1160" s="117"/>
      <c r="AI1160" s="117"/>
      <c r="AJ1160" s="117"/>
      <c r="AK1160" s="117"/>
      <c r="AL1160" s="117"/>
      <c r="AM1160" s="117"/>
      <c r="AN1160" s="117"/>
      <c r="AO1160" s="117"/>
      <c r="AP1160" s="117"/>
      <c r="AQ1160" s="117"/>
      <c r="AR1160" s="117"/>
      <c r="AS1160" s="117"/>
      <c r="AT1160" s="117"/>
      <c r="AU1160" s="117"/>
      <c r="AV1160" s="117"/>
      <c r="AW1160" s="117"/>
      <c r="AX1160" s="117"/>
      <c r="AY1160" s="117"/>
      <c r="AZ1160" s="117"/>
      <c r="BA1160" s="117"/>
      <c r="BB1160" s="117"/>
      <c r="BC1160" s="117"/>
      <c r="BD1160" s="117"/>
      <c r="BE1160" s="384"/>
      <c r="BF1160" s="384"/>
      <c r="BG1160" s="384"/>
      <c r="BH1160" s="384"/>
      <c r="BI1160" s="384"/>
      <c r="BJ1160" s="384"/>
      <c r="BK1160" s="384"/>
      <c r="BL1160" s="384"/>
      <c r="BM1160" s="384"/>
      <c r="BN1160" s="384"/>
      <c r="BO1160" s="384"/>
      <c r="BP1160" s="384"/>
      <c r="BQ1160" s="384"/>
      <c r="BR1160" s="384"/>
      <c r="BS1160" s="384"/>
      <c r="BT1160" s="384"/>
      <c r="BU1160" s="384"/>
      <c r="BV1160" s="384"/>
      <c r="BW1160" s="384"/>
      <c r="BX1160" s="384"/>
      <c r="BY1160" s="175"/>
      <c r="BZ1160" s="175"/>
      <c r="CA1160" s="175"/>
      <c r="CB1160" s="175"/>
      <c r="CC1160" s="175"/>
    </row>
    <row r="1161" spans="1:82" s="187" customFormat="1" ht="10.5" customHeight="1">
      <c r="A1161" s="1473"/>
      <c r="B1161" s="1476"/>
      <c r="C1161" s="1265" t="s">
        <v>136</v>
      </c>
      <c r="D1161" s="155" t="s">
        <v>34</v>
      </c>
      <c r="E1161" s="54">
        <v>2</v>
      </c>
      <c r="F1161" s="54">
        <v>3</v>
      </c>
      <c r="G1161" s="54">
        <v>2</v>
      </c>
      <c r="H1161" s="397">
        <v>2</v>
      </c>
      <c r="I1161" s="54">
        <v>2</v>
      </c>
      <c r="J1161" s="54">
        <v>2</v>
      </c>
      <c r="K1161" s="54">
        <v>2</v>
      </c>
      <c r="L1161" s="54">
        <v>2</v>
      </c>
      <c r="M1161" s="54">
        <v>3</v>
      </c>
      <c r="N1161" s="397">
        <v>4</v>
      </c>
      <c r="O1161" s="54">
        <v>3</v>
      </c>
      <c r="P1161" s="54">
        <v>3</v>
      </c>
      <c r="Q1161" s="54">
        <v>4</v>
      </c>
      <c r="R1161" s="54">
        <v>3</v>
      </c>
      <c r="S1161" s="54">
        <v>3</v>
      </c>
      <c r="T1161" s="54">
        <v>4</v>
      </c>
      <c r="U1161" s="54">
        <v>4</v>
      </c>
      <c r="V1161" s="397">
        <v>4</v>
      </c>
      <c r="W1161" s="54">
        <v>2</v>
      </c>
      <c r="X1161" s="54">
        <v>2</v>
      </c>
      <c r="Y1161" s="54">
        <v>2</v>
      </c>
      <c r="Z1161" s="54">
        <v>2</v>
      </c>
      <c r="AA1161" s="54">
        <v>2</v>
      </c>
      <c r="AB1161" s="57">
        <v>2</v>
      </c>
      <c r="AC1161" s="382"/>
      <c r="AD1161" s="206"/>
      <c r="AE1161" s="69"/>
      <c r="AF1161" s="117"/>
      <c r="AG1161" s="117"/>
      <c r="AH1161" s="117"/>
      <c r="AI1161" s="117"/>
      <c r="AJ1161" s="117"/>
      <c r="AK1161" s="117"/>
      <c r="AL1161" s="117"/>
      <c r="AM1161" s="117"/>
      <c r="AN1161" s="117"/>
      <c r="AO1161" s="117"/>
      <c r="AP1161" s="117"/>
      <c r="AQ1161" s="117"/>
      <c r="AR1161" s="117"/>
      <c r="AS1161" s="117"/>
      <c r="AT1161" s="117"/>
      <c r="AU1161" s="117"/>
      <c r="AV1161" s="117"/>
      <c r="AW1161" s="117"/>
      <c r="AX1161" s="117"/>
      <c r="AY1161" s="117"/>
      <c r="AZ1161" s="117"/>
      <c r="BA1161" s="117"/>
      <c r="BB1161" s="117"/>
      <c r="BC1161" s="117"/>
      <c r="BD1161" s="117"/>
      <c r="BE1161" s="384"/>
      <c r="BF1161" s="384"/>
      <c r="BG1161" s="384"/>
      <c r="BH1161" s="384"/>
      <c r="BI1161" s="384"/>
      <c r="BJ1161" s="384"/>
      <c r="BK1161" s="384"/>
      <c r="BL1161" s="384"/>
      <c r="BM1161" s="384"/>
      <c r="BN1161" s="384"/>
      <c r="BO1161" s="384"/>
      <c r="BP1161" s="384"/>
      <c r="BQ1161" s="384"/>
      <c r="BR1161" s="384"/>
      <c r="BS1161" s="384"/>
      <c r="BT1161" s="384"/>
      <c r="BU1161" s="384"/>
      <c r="BV1161" s="384"/>
      <c r="BW1161" s="384"/>
      <c r="BX1161" s="384"/>
      <c r="BY1161" s="175"/>
      <c r="BZ1161" s="175"/>
      <c r="CA1161" s="175"/>
      <c r="CB1161" s="175"/>
      <c r="CC1161" s="175"/>
    </row>
    <row r="1162" spans="1:82" s="187" customFormat="1" ht="10.5" customHeight="1">
      <c r="A1162" s="1473"/>
      <c r="B1162" s="1476"/>
      <c r="C1162" s="1265" t="s">
        <v>137</v>
      </c>
      <c r="D1162" s="155" t="s">
        <v>126</v>
      </c>
      <c r="E1162" s="73">
        <f>(AG1162-AF1162)*$AE1162</f>
        <v>3.3600000000296858E-2</v>
      </c>
      <c r="F1162" s="73">
        <f t="shared" ref="F1162:AB1162" si="1707">(AH1162-AG1162)*$AE1162</f>
        <v>3.3599999999751162E-2</v>
      </c>
      <c r="G1162" s="73">
        <f t="shared" si="1707"/>
        <v>2.3999999999978171E-2</v>
      </c>
      <c r="H1162" s="492">
        <f t="shared" si="1707"/>
        <v>1.9200000000091675E-2</v>
      </c>
      <c r="I1162" s="73">
        <f t="shared" si="1707"/>
        <v>2.3999999999978171E-2</v>
      </c>
      <c r="J1162" s="73">
        <f t="shared" si="1707"/>
        <v>3.3599999999751162E-2</v>
      </c>
      <c r="K1162" s="73">
        <f t="shared" si="1707"/>
        <v>3.840000000018335E-2</v>
      </c>
      <c r="L1162" s="73">
        <f t="shared" si="1707"/>
        <v>3.3599999999751162E-2</v>
      </c>
      <c r="M1162" s="73">
        <f t="shared" si="1707"/>
        <v>3.3600000000296858E-2</v>
      </c>
      <c r="N1162" s="492">
        <f t="shared" si="1707"/>
        <v>3.3599999999751162E-2</v>
      </c>
      <c r="O1162" s="73">
        <f t="shared" si="1707"/>
        <v>3.3600000000296858E-2</v>
      </c>
      <c r="P1162" s="73">
        <f t="shared" si="1707"/>
        <v>3.840000000018335E-2</v>
      </c>
      <c r="Q1162" s="73">
        <f t="shared" si="1707"/>
        <v>5.7599999999729333E-2</v>
      </c>
      <c r="R1162" s="73">
        <f t="shared" si="1707"/>
        <v>5.7600000000275028E-2</v>
      </c>
      <c r="S1162" s="73">
        <f t="shared" si="1707"/>
        <v>5.7599999999729333E-2</v>
      </c>
      <c r="T1162" s="73">
        <f t="shared" si="1707"/>
        <v>3.840000000018335E-2</v>
      </c>
      <c r="U1162" s="73">
        <f t="shared" si="1707"/>
        <v>3.8399999999637655E-2</v>
      </c>
      <c r="V1162" s="492">
        <f t="shared" si="1707"/>
        <v>3.3600000000296858E-2</v>
      </c>
      <c r="W1162" s="73">
        <f t="shared" si="1707"/>
        <v>3.8399999999637655E-2</v>
      </c>
      <c r="X1162" s="73">
        <f t="shared" si="1707"/>
        <v>3.840000000018335E-2</v>
      </c>
      <c r="Y1162" s="73">
        <f t="shared" si="1707"/>
        <v>4.3200000000069849E-2</v>
      </c>
      <c r="Z1162" s="73">
        <f t="shared" si="1707"/>
        <v>2.3999999999978171E-2</v>
      </c>
      <c r="AA1162" s="73">
        <f t="shared" si="1707"/>
        <v>2.8799999999864666E-2</v>
      </c>
      <c r="AB1162" s="74">
        <f t="shared" si="1707"/>
        <v>2.8800000000410362E-2</v>
      </c>
      <c r="AC1162" s="58">
        <f>SUM(E1162:AB1162)</f>
        <v>0.86400000000030552</v>
      </c>
      <c r="AD1162" s="61">
        <f>SUM(E1163:AB1163)</f>
        <v>0.31199999999998906</v>
      </c>
      <c r="AE1162" s="69">
        <v>4.8</v>
      </c>
      <c r="AF1162" s="117">
        <v>732.51</v>
      </c>
      <c r="AG1162" s="117">
        <v>732.51700000000005</v>
      </c>
      <c r="AH1162" s="117">
        <v>732.524</v>
      </c>
      <c r="AI1162" s="117">
        <v>732.529</v>
      </c>
      <c r="AJ1162" s="117">
        <v>732.53300000000002</v>
      </c>
      <c r="AK1162" s="117">
        <v>732.53800000000001</v>
      </c>
      <c r="AL1162" s="117">
        <v>732.54499999999996</v>
      </c>
      <c r="AM1162" s="117">
        <v>732.553</v>
      </c>
      <c r="AN1162" s="117">
        <v>732.56</v>
      </c>
      <c r="AO1162" s="117">
        <v>732.56700000000001</v>
      </c>
      <c r="AP1162" s="117">
        <v>732.57399999999996</v>
      </c>
      <c r="AQ1162" s="117">
        <v>732.58100000000002</v>
      </c>
      <c r="AR1162" s="117">
        <v>732.58900000000006</v>
      </c>
      <c r="AS1162" s="117">
        <v>732.601</v>
      </c>
      <c r="AT1162" s="117">
        <v>732.61300000000006</v>
      </c>
      <c r="AU1162" s="117">
        <v>732.625</v>
      </c>
      <c r="AV1162" s="117">
        <v>732.63300000000004</v>
      </c>
      <c r="AW1162" s="117">
        <v>732.64099999999996</v>
      </c>
      <c r="AX1162" s="117">
        <v>732.64800000000002</v>
      </c>
      <c r="AY1162" s="117">
        <v>732.65599999999995</v>
      </c>
      <c r="AZ1162" s="117">
        <v>732.66399999999999</v>
      </c>
      <c r="BA1162" s="117">
        <v>732.673</v>
      </c>
      <c r="BB1162" s="117">
        <v>732.678</v>
      </c>
      <c r="BC1162" s="117">
        <v>732.68399999999997</v>
      </c>
      <c r="BD1162" s="117">
        <v>732.69</v>
      </c>
      <c r="BE1162" s="117"/>
      <c r="BF1162" s="117"/>
      <c r="BG1162" s="117"/>
      <c r="BH1162" s="117"/>
      <c r="BI1162" s="117"/>
      <c r="BJ1162" s="117"/>
      <c r="BK1162" s="117"/>
      <c r="BL1162" s="117"/>
      <c r="BM1162" s="117"/>
      <c r="BN1162" s="117"/>
      <c r="BO1162" s="117"/>
      <c r="BP1162" s="117"/>
      <c r="BQ1162" s="117"/>
      <c r="BR1162" s="117"/>
      <c r="BS1162" s="117"/>
      <c r="BT1162" s="117"/>
      <c r="BU1162" s="117"/>
      <c r="BV1162" s="117"/>
      <c r="BW1162" s="117"/>
      <c r="BX1162" s="117"/>
      <c r="BY1162" s="1139"/>
      <c r="BZ1162" s="1139"/>
      <c r="CA1162" s="1139"/>
      <c r="CB1162" s="1139"/>
      <c r="CC1162" s="1139"/>
    </row>
    <row r="1163" spans="1:82" s="187" customFormat="1" ht="10.5" customHeight="1">
      <c r="A1163" s="1473"/>
      <c r="B1163" s="1476"/>
      <c r="C1163" s="1265" t="s">
        <v>137</v>
      </c>
      <c r="D1163" s="155" t="s">
        <v>127</v>
      </c>
      <c r="E1163" s="73">
        <f>(AG1163-AF1163)*$AE1162</f>
        <v>9.6000000000458375E-3</v>
      </c>
      <c r="F1163" s="73">
        <f t="shared" ref="F1163:AB1163" si="1708">(AH1163-AG1163)*$AE1162</f>
        <v>4.8000000001593435E-3</v>
      </c>
      <c r="G1163" s="73">
        <f t="shared" si="1708"/>
        <v>4.7999999998864949E-3</v>
      </c>
      <c r="H1163" s="492">
        <f t="shared" si="1708"/>
        <v>4.7999999998864949E-3</v>
      </c>
      <c r="I1163" s="73">
        <f t="shared" si="1708"/>
        <v>9.6000000000458375E-3</v>
      </c>
      <c r="J1163" s="73">
        <f t="shared" si="1708"/>
        <v>1.4400000000205181E-2</v>
      </c>
      <c r="K1163" s="73">
        <f t="shared" si="1708"/>
        <v>1.4399999999932333E-2</v>
      </c>
      <c r="L1163" s="73">
        <f t="shared" si="1708"/>
        <v>9.6000000000458375E-3</v>
      </c>
      <c r="M1163" s="73">
        <f t="shared" si="1708"/>
        <v>9.5999999997729898E-3</v>
      </c>
      <c r="N1163" s="492">
        <f t="shared" si="1708"/>
        <v>9.6000000000458375E-3</v>
      </c>
      <c r="O1163" s="73">
        <f t="shared" si="1708"/>
        <v>9.6000000000458375E-3</v>
      </c>
      <c r="P1163" s="73">
        <f t="shared" si="1708"/>
        <v>1.4399999999932333E-2</v>
      </c>
      <c r="Q1163" s="73">
        <f t="shared" si="1708"/>
        <v>1.9200000000091675E-2</v>
      </c>
      <c r="R1163" s="73">
        <f t="shared" si="1708"/>
        <v>1.9200000000091675E-2</v>
      </c>
      <c r="S1163" s="73">
        <f t="shared" si="1708"/>
        <v>2.3999999999978171E-2</v>
      </c>
      <c r="T1163" s="73">
        <f t="shared" si="1708"/>
        <v>1.9199999999818827E-2</v>
      </c>
      <c r="U1163" s="73">
        <f t="shared" si="1708"/>
        <v>1.9200000000091675E-2</v>
      </c>
      <c r="V1163" s="492">
        <f t="shared" si="1708"/>
        <v>1.9200000000091675E-2</v>
      </c>
      <c r="W1163" s="73">
        <f t="shared" si="1708"/>
        <v>1.9199999999818827E-2</v>
      </c>
      <c r="X1163" s="73">
        <f t="shared" si="1708"/>
        <v>1.4400000000205181E-2</v>
      </c>
      <c r="Y1163" s="73">
        <f t="shared" si="1708"/>
        <v>1.9199999999818827E-2</v>
      </c>
      <c r="Z1163" s="73">
        <f t="shared" si="1708"/>
        <v>9.6000000000458375E-3</v>
      </c>
      <c r="AA1163" s="73">
        <f t="shared" si="1708"/>
        <v>9.6000000000458375E-3</v>
      </c>
      <c r="AB1163" s="74">
        <f t="shared" si="1708"/>
        <v>4.7999999998864949E-3</v>
      </c>
      <c r="AC1163" s="58"/>
      <c r="AD1163" s="61"/>
      <c r="AE1163" s="69"/>
      <c r="AF1163" s="384">
        <v>260.84699999999998</v>
      </c>
      <c r="AG1163" s="384">
        <v>260.84899999999999</v>
      </c>
      <c r="AH1163" s="384">
        <v>260.85000000000002</v>
      </c>
      <c r="AI1163" s="384">
        <v>260.851</v>
      </c>
      <c r="AJ1163" s="384">
        <v>260.85199999999998</v>
      </c>
      <c r="AK1163" s="384">
        <v>260.85399999999998</v>
      </c>
      <c r="AL1163" s="384">
        <v>260.85700000000003</v>
      </c>
      <c r="AM1163" s="384">
        <v>260.86</v>
      </c>
      <c r="AN1163" s="384">
        <v>260.86200000000002</v>
      </c>
      <c r="AO1163" s="384">
        <v>260.86399999999998</v>
      </c>
      <c r="AP1163" s="384">
        <v>260.86599999999999</v>
      </c>
      <c r="AQ1163" s="384">
        <v>260.86799999999999</v>
      </c>
      <c r="AR1163" s="384">
        <v>260.87099999999998</v>
      </c>
      <c r="AS1163" s="384">
        <v>260.875</v>
      </c>
      <c r="AT1163" s="384">
        <v>260.87900000000002</v>
      </c>
      <c r="AU1163" s="384">
        <v>260.88400000000001</v>
      </c>
      <c r="AV1163" s="384">
        <v>260.88799999999998</v>
      </c>
      <c r="AW1163" s="384">
        <v>260.892</v>
      </c>
      <c r="AX1163" s="384">
        <v>260.89600000000002</v>
      </c>
      <c r="AY1163" s="384">
        <v>260.89999999999998</v>
      </c>
      <c r="AZ1163" s="384">
        <v>260.90300000000002</v>
      </c>
      <c r="BA1163" s="384">
        <v>260.90699999999998</v>
      </c>
      <c r="BB1163" s="384">
        <v>260.90899999999999</v>
      </c>
      <c r="BC1163" s="384">
        <v>260.911</v>
      </c>
      <c r="BD1163" s="384">
        <v>260.91199999999998</v>
      </c>
      <c r="BE1163" s="384"/>
      <c r="BF1163" s="384"/>
      <c r="BG1163" s="384"/>
      <c r="BH1163" s="384"/>
      <c r="BI1163" s="384"/>
      <c r="BJ1163" s="384"/>
      <c r="BK1163" s="384"/>
      <c r="BL1163" s="384"/>
      <c r="BM1163" s="384"/>
      <c r="BN1163" s="384"/>
      <c r="BO1163" s="384"/>
      <c r="BP1163" s="384"/>
      <c r="BQ1163" s="384"/>
      <c r="BR1163" s="384"/>
      <c r="BS1163" s="384"/>
      <c r="BT1163" s="384"/>
      <c r="BU1163" s="384"/>
      <c r="BV1163" s="384"/>
      <c r="BW1163" s="384"/>
      <c r="BX1163" s="384"/>
      <c r="BY1163" s="175"/>
      <c r="BZ1163" s="175"/>
      <c r="CA1163" s="175"/>
      <c r="CB1163" s="175"/>
      <c r="CC1163" s="175"/>
    </row>
    <row r="1164" spans="1:82" s="187" customFormat="1" ht="10.5" customHeight="1" thickBot="1">
      <c r="A1164" s="1474"/>
      <c r="B1164" s="1477"/>
      <c r="C1164" s="312"/>
      <c r="D1164" s="271" t="s">
        <v>42</v>
      </c>
      <c r="E1164" s="63">
        <f t="shared" ref="E1164:AB1164" si="1709">E1163/E1162</f>
        <v>0.28571428571312563</v>
      </c>
      <c r="F1164" s="63">
        <f t="shared" si="1709"/>
        <v>0.14285714286294321</v>
      </c>
      <c r="G1164" s="63">
        <f t="shared" si="1709"/>
        <v>0.19999999999545254</v>
      </c>
      <c r="H1164" s="417">
        <f t="shared" si="1709"/>
        <v>0.2499999999928946</v>
      </c>
      <c r="I1164" s="63">
        <f t="shared" si="1709"/>
        <v>0.4000000000022737</v>
      </c>
      <c r="J1164" s="63">
        <f t="shared" si="1709"/>
        <v>0.42857142858070912</v>
      </c>
      <c r="K1164" s="63">
        <f t="shared" si="1709"/>
        <v>0.37499999999644734</v>
      </c>
      <c r="L1164" s="63">
        <f t="shared" si="1709"/>
        <v>0.28571428571776591</v>
      </c>
      <c r="M1164" s="63">
        <f t="shared" si="1709"/>
        <v>0.28571428570500518</v>
      </c>
      <c r="N1164" s="417">
        <f t="shared" si="1709"/>
        <v>0.28571428571776591</v>
      </c>
      <c r="O1164" s="63">
        <f t="shared" si="1709"/>
        <v>0.28571428571312563</v>
      </c>
      <c r="P1164" s="63">
        <f t="shared" si="1709"/>
        <v>0.37499999999644734</v>
      </c>
      <c r="Q1164" s="63">
        <f t="shared" si="1709"/>
        <v>0.33333333333649129</v>
      </c>
      <c r="R1164" s="63">
        <f t="shared" si="1709"/>
        <v>0.33333333333333331</v>
      </c>
      <c r="S1164" s="63">
        <f t="shared" si="1709"/>
        <v>0.41666666666824564</v>
      </c>
      <c r="T1164" s="63">
        <f t="shared" si="1709"/>
        <v>0.49999999999289457</v>
      </c>
      <c r="U1164" s="63">
        <f t="shared" si="1709"/>
        <v>0.50000000000710543</v>
      </c>
      <c r="V1164" s="417">
        <f t="shared" si="1709"/>
        <v>0.57142857142625125</v>
      </c>
      <c r="W1164" s="63">
        <f t="shared" si="1709"/>
        <v>0.5</v>
      </c>
      <c r="X1164" s="63">
        <f t="shared" si="1709"/>
        <v>0.37500000000355271</v>
      </c>
      <c r="Y1164" s="63">
        <f t="shared" si="1709"/>
        <v>0.44444444443953202</v>
      </c>
      <c r="Z1164" s="63">
        <f t="shared" si="1709"/>
        <v>0.4000000000022737</v>
      </c>
      <c r="AA1164" s="63">
        <f t="shared" si="1709"/>
        <v>0.33333333333649129</v>
      </c>
      <c r="AB1164" s="64">
        <f t="shared" si="1709"/>
        <v>0.16666666666035074</v>
      </c>
      <c r="AC1164" s="58"/>
      <c r="AD1164" s="61"/>
      <c r="AE1164" s="69"/>
      <c r="AF1164" s="384"/>
      <c r="AG1164" s="384"/>
      <c r="AH1164" s="384"/>
      <c r="AI1164" s="384"/>
      <c r="AJ1164" s="384"/>
      <c r="AK1164" s="384"/>
      <c r="AL1164" s="384"/>
      <c r="AM1164" s="384"/>
      <c r="AN1164" s="384"/>
      <c r="AO1164" s="384"/>
      <c r="AP1164" s="384"/>
      <c r="AQ1164" s="384"/>
      <c r="AR1164" s="384"/>
      <c r="AS1164" s="384"/>
      <c r="AT1164" s="384"/>
      <c r="AU1164" s="384"/>
      <c r="AV1164" s="384"/>
      <c r="AW1164" s="384"/>
      <c r="AX1164" s="384"/>
      <c r="AY1164" s="384"/>
      <c r="AZ1164" s="384"/>
      <c r="BA1164" s="384"/>
      <c r="BB1164" s="384"/>
      <c r="BC1164" s="384"/>
      <c r="BD1164" s="384"/>
      <c r="BE1164" s="384"/>
      <c r="BF1164" s="384"/>
      <c r="BG1164" s="384"/>
      <c r="BH1164" s="384"/>
      <c r="BI1164" s="384"/>
      <c r="BJ1164" s="384"/>
      <c r="BK1164" s="384"/>
      <c r="BL1164" s="384"/>
      <c r="BM1164" s="384"/>
      <c r="BN1164" s="384"/>
      <c r="BO1164" s="384"/>
      <c r="BP1164" s="384"/>
      <c r="BQ1164" s="384"/>
      <c r="BR1164" s="384"/>
      <c r="BS1164" s="384"/>
      <c r="BT1164" s="384"/>
      <c r="BU1164" s="384"/>
      <c r="BV1164" s="384"/>
      <c r="BW1164" s="384"/>
      <c r="BX1164" s="384"/>
      <c r="BY1164" s="175"/>
      <c r="BZ1164" s="175"/>
      <c r="CA1164" s="175"/>
      <c r="CB1164" s="175"/>
      <c r="CC1164" s="175"/>
    </row>
    <row r="1165" spans="1:82" s="187" customFormat="1" ht="10.5" customHeight="1">
      <c r="A1165" s="1473" t="s">
        <v>76</v>
      </c>
      <c r="B1165" s="1476" t="s">
        <v>593</v>
      </c>
      <c r="C1165" s="1264"/>
      <c r="D1165" s="1266"/>
      <c r="E1165" s="88"/>
      <c r="F1165" s="88"/>
      <c r="G1165" s="88"/>
      <c r="H1165" s="448"/>
      <c r="I1165" s="88"/>
      <c r="J1165" s="88"/>
      <c r="K1165" s="88"/>
      <c r="L1165" s="88"/>
      <c r="M1165" s="88"/>
      <c r="N1165" s="448"/>
      <c r="O1165" s="88"/>
      <c r="P1165" s="88"/>
      <c r="Q1165" s="88"/>
      <c r="R1165" s="88"/>
      <c r="S1165" s="88"/>
      <c r="T1165" s="88"/>
      <c r="U1165" s="88"/>
      <c r="V1165" s="448"/>
      <c r="W1165" s="88"/>
      <c r="X1165" s="88"/>
      <c r="Y1165" s="88"/>
      <c r="Z1165" s="88"/>
      <c r="AA1165" s="88"/>
      <c r="AB1165" s="89"/>
      <c r="AC1165" s="58" t="s">
        <v>125</v>
      </c>
      <c r="AD1165" s="61">
        <f>AD1167/AC1167</f>
        <v>0.20937610151578448</v>
      </c>
      <c r="AE1165" s="69"/>
      <c r="AF1165" s="396"/>
      <c r="AG1165" s="117"/>
      <c r="AH1165" s="117"/>
      <c r="AI1165" s="117"/>
      <c r="AJ1165" s="117"/>
      <c r="AK1165" s="117"/>
      <c r="AL1165" s="117"/>
      <c r="AM1165" s="117"/>
      <c r="AN1165" s="117"/>
      <c r="AO1165" s="117"/>
      <c r="AP1165" s="117"/>
      <c r="AQ1165" s="117"/>
      <c r="AR1165" s="117"/>
      <c r="AS1165" s="117"/>
      <c r="AT1165" s="117"/>
      <c r="AU1165" s="117"/>
      <c r="AV1165" s="117"/>
      <c r="AW1165" s="117"/>
      <c r="AX1165" s="117"/>
      <c r="AY1165" s="117"/>
      <c r="AZ1165" s="117"/>
      <c r="BA1165" s="117"/>
      <c r="BB1165" s="117"/>
      <c r="BC1165" s="117"/>
      <c r="BD1165" s="117"/>
      <c r="BE1165" s="117"/>
      <c r="BF1165" s="117"/>
      <c r="BG1165" s="117"/>
      <c r="BH1165" s="117"/>
      <c r="BI1165" s="117"/>
      <c r="BJ1165" s="117"/>
      <c r="BK1165" s="117"/>
      <c r="BL1165" s="117"/>
      <c r="BM1165" s="117"/>
      <c r="BN1165" s="117"/>
      <c r="BO1165" s="117"/>
      <c r="BP1165" s="117"/>
      <c r="BQ1165" s="117"/>
      <c r="BR1165" s="117"/>
      <c r="BS1165" s="117"/>
      <c r="BT1165" s="117"/>
      <c r="BU1165" s="117"/>
      <c r="BV1165" s="117"/>
      <c r="BW1165" s="117"/>
      <c r="BX1165" s="117"/>
      <c r="BY1165" s="1139"/>
      <c r="BZ1165" s="1139"/>
      <c r="CA1165" s="1139"/>
      <c r="CB1165" s="1139"/>
      <c r="CC1165" s="1139"/>
    </row>
    <row r="1166" spans="1:82" s="187" customFormat="1" ht="10.5" customHeight="1">
      <c r="A1166" s="1473"/>
      <c r="B1166" s="1476"/>
      <c r="C1166" s="1265" t="s">
        <v>136</v>
      </c>
      <c r="D1166" s="155" t="s">
        <v>34</v>
      </c>
      <c r="E1166" s="54">
        <v>10</v>
      </c>
      <c r="F1166" s="54">
        <v>10</v>
      </c>
      <c r="G1166" s="54">
        <v>8</v>
      </c>
      <c r="H1166" s="397">
        <v>7</v>
      </c>
      <c r="I1166" s="54">
        <v>8</v>
      </c>
      <c r="J1166" s="54">
        <v>7</v>
      </c>
      <c r="K1166" s="54">
        <v>9</v>
      </c>
      <c r="L1166" s="54">
        <v>10</v>
      </c>
      <c r="M1166" s="54">
        <v>13</v>
      </c>
      <c r="N1166" s="397">
        <v>11</v>
      </c>
      <c r="O1166" s="54">
        <v>15</v>
      </c>
      <c r="P1166" s="54">
        <v>15</v>
      </c>
      <c r="Q1166" s="54">
        <v>15</v>
      </c>
      <c r="R1166" s="54">
        <v>15</v>
      </c>
      <c r="S1166" s="54">
        <v>13</v>
      </c>
      <c r="T1166" s="54">
        <v>14</v>
      </c>
      <c r="U1166" s="54">
        <v>16</v>
      </c>
      <c r="V1166" s="397">
        <v>15</v>
      </c>
      <c r="W1166" s="54">
        <v>16</v>
      </c>
      <c r="X1166" s="54">
        <v>20</v>
      </c>
      <c r="Y1166" s="54">
        <v>23</v>
      </c>
      <c r="Z1166" s="54">
        <v>19</v>
      </c>
      <c r="AA1166" s="54">
        <v>15</v>
      </c>
      <c r="AB1166" s="57">
        <v>14</v>
      </c>
      <c r="AC1166" s="382"/>
      <c r="AD1166" s="206"/>
      <c r="AE1166" s="69"/>
      <c r="AF1166" s="117"/>
      <c r="AG1166" s="117"/>
      <c r="AH1166" s="117"/>
      <c r="AI1166" s="117"/>
      <c r="AJ1166" s="117"/>
      <c r="AK1166" s="117"/>
      <c r="AL1166" s="117"/>
      <c r="AM1166" s="117"/>
      <c r="AN1166" s="117"/>
      <c r="AO1166" s="117"/>
      <c r="AP1166" s="117"/>
      <c r="AQ1166" s="117"/>
      <c r="AR1166" s="117"/>
      <c r="AS1166" s="117"/>
      <c r="AT1166" s="117"/>
      <c r="AU1166" s="117"/>
      <c r="AV1166" s="117"/>
      <c r="AW1166" s="117"/>
      <c r="AX1166" s="117"/>
      <c r="AY1166" s="117"/>
      <c r="AZ1166" s="117"/>
      <c r="BA1166" s="117"/>
      <c r="BB1166" s="117"/>
      <c r="BC1166" s="117"/>
      <c r="BD1166" s="117"/>
      <c r="BE1166" s="430"/>
      <c r="BF1166" s="384"/>
      <c r="BG1166" s="384"/>
      <c r="BH1166" s="384"/>
      <c r="BI1166" s="384"/>
      <c r="BJ1166" s="384"/>
      <c r="BK1166" s="384"/>
      <c r="BL1166" s="384"/>
      <c r="BM1166" s="384"/>
      <c r="BN1166" s="384"/>
      <c r="BO1166" s="384"/>
      <c r="BP1166" s="384"/>
      <c r="BQ1166" s="384"/>
      <c r="BR1166" s="384"/>
      <c r="BS1166" s="384"/>
      <c r="BT1166" s="384"/>
      <c r="BU1166" s="384"/>
      <c r="BV1166" s="384"/>
      <c r="BW1166" s="384"/>
      <c r="BX1166" s="384"/>
      <c r="BY1166" s="175"/>
      <c r="BZ1166" s="175"/>
      <c r="CA1166" s="175"/>
      <c r="CB1166" s="175"/>
      <c r="CC1166" s="175"/>
    </row>
    <row r="1167" spans="1:82" s="187" customFormat="1" ht="10.5" customHeight="1">
      <c r="A1167" s="1473"/>
      <c r="B1167" s="1476"/>
      <c r="C1167" s="1265" t="s">
        <v>137</v>
      </c>
      <c r="D1167" s="155" t="s">
        <v>126</v>
      </c>
      <c r="E1167" s="73">
        <f>(AG1167-AF1167)*$AE1167</f>
        <v>0.20159999999959835</v>
      </c>
      <c r="F1167" s="73">
        <f t="shared" ref="F1167:AB1167" si="1710">(AH1167-AG1167)*$AE1167</f>
        <v>0.21600000000034925</v>
      </c>
      <c r="G1167" s="73">
        <f t="shared" si="1710"/>
        <v>0.1583999999995285</v>
      </c>
      <c r="H1167" s="492">
        <f>(AJ1167-AI1167)*$AE1167</f>
        <v>0.1680000000014843</v>
      </c>
      <c r="I1167" s="73">
        <f t="shared" si="1710"/>
        <v>7.1999999999388817E-2</v>
      </c>
      <c r="J1167" s="73">
        <f t="shared" si="1710"/>
        <v>0.16799999999930151</v>
      </c>
      <c r="K1167" s="73">
        <f t="shared" si="1710"/>
        <v>0.1680000000014843</v>
      </c>
      <c r="L1167" s="73">
        <f t="shared" si="1710"/>
        <v>0.1728000000002794</v>
      </c>
      <c r="M1167" s="73">
        <f t="shared" si="1710"/>
        <v>0.11519999999945867</v>
      </c>
      <c r="N1167" s="492">
        <f>(AP1167-AO1167)*$AE1167</f>
        <v>0.21600000000034925</v>
      </c>
      <c r="O1167" s="73">
        <f t="shared" si="1710"/>
        <v>0.13919999999998253</v>
      </c>
      <c r="P1167" s="73">
        <f t="shared" si="1710"/>
        <v>0.14879999999975552</v>
      </c>
      <c r="Q1167" s="73">
        <f t="shared" si="1710"/>
        <v>0.21600000000034925</v>
      </c>
      <c r="R1167" s="73">
        <f t="shared" si="1710"/>
        <v>0.21599999999816646</v>
      </c>
      <c r="S1167" s="73">
        <f t="shared" si="1710"/>
        <v>0.21600000000034925</v>
      </c>
      <c r="T1167" s="73">
        <f t="shared" si="1710"/>
        <v>0.17760000000125728</v>
      </c>
      <c r="U1167" s="73">
        <f t="shared" si="1710"/>
        <v>0.1775999999990745</v>
      </c>
      <c r="V1167" s="492">
        <v>0.25</v>
      </c>
      <c r="W1167" s="73">
        <f t="shared" si="1710"/>
        <v>0.1775999999990745</v>
      </c>
      <c r="X1167" s="73">
        <v>0.25</v>
      </c>
      <c r="Y1167" s="73">
        <v>0.3</v>
      </c>
      <c r="Z1167" s="73">
        <f t="shared" si="1710"/>
        <v>0.20159999999959835</v>
      </c>
      <c r="AA1167" s="73">
        <f t="shared" si="1710"/>
        <v>0.21120000000155414</v>
      </c>
      <c r="AB1167" s="74">
        <f t="shared" si="1710"/>
        <v>0.20159999999959835</v>
      </c>
      <c r="AC1167" s="58">
        <f>SUM(E1167:AB1167)</f>
        <v>4.5391999999999824</v>
      </c>
      <c r="AD1167" s="61">
        <f>SUM(E1168:AB1168)</f>
        <v>0.95040000000044522</v>
      </c>
      <c r="AE1167" s="69">
        <v>4.8</v>
      </c>
      <c r="AF1167" s="117">
        <v>3275.6</v>
      </c>
      <c r="AG1167" s="117">
        <v>3275.6419999999998</v>
      </c>
      <c r="AH1167" s="117">
        <v>3275.6869999999999</v>
      </c>
      <c r="AI1167" s="117">
        <v>3275.72</v>
      </c>
      <c r="AJ1167" s="117">
        <v>3275.7550000000001</v>
      </c>
      <c r="AK1167" s="117">
        <v>3275.77</v>
      </c>
      <c r="AL1167" s="117">
        <v>3275.8049999999998</v>
      </c>
      <c r="AM1167" s="117">
        <v>3275.84</v>
      </c>
      <c r="AN1167" s="117">
        <v>3275.8760000000002</v>
      </c>
      <c r="AO1167" s="117">
        <v>3275.9</v>
      </c>
      <c r="AP1167" s="117">
        <v>3275.9450000000002</v>
      </c>
      <c r="AQ1167" s="117">
        <v>3275.9740000000002</v>
      </c>
      <c r="AR1167" s="117">
        <v>3276.0050000000001</v>
      </c>
      <c r="AS1167" s="117">
        <v>3276.05</v>
      </c>
      <c r="AT1167" s="117">
        <v>3276.0949999999998</v>
      </c>
      <c r="AU1167" s="117">
        <v>3276.14</v>
      </c>
      <c r="AV1167" s="117">
        <v>3276.1770000000001</v>
      </c>
      <c r="AW1167" s="117">
        <v>3276.2139999999999</v>
      </c>
      <c r="AX1167" s="117">
        <v>3276.2510000000002</v>
      </c>
      <c r="AY1167" s="117">
        <v>3276.288</v>
      </c>
      <c r="AZ1167" s="117">
        <v>3276.3710000000001</v>
      </c>
      <c r="BA1167" s="117">
        <v>3276.4549999999999</v>
      </c>
      <c r="BB1167" s="117">
        <v>3276.4969999999998</v>
      </c>
      <c r="BC1167" s="117">
        <v>3276.5410000000002</v>
      </c>
      <c r="BD1167" s="117">
        <v>3276.5830000000001</v>
      </c>
      <c r="BE1167" s="79"/>
      <c r="BF1167" s="117"/>
      <c r="BG1167" s="117"/>
      <c r="BH1167" s="117"/>
      <c r="BI1167" s="117"/>
      <c r="BJ1167" s="117"/>
      <c r="BK1167" s="117"/>
      <c r="BL1167" s="117"/>
      <c r="BM1167" s="117"/>
      <c r="BN1167" s="117"/>
      <c r="BO1167" s="117"/>
      <c r="BP1167" s="117"/>
      <c r="BQ1167" s="117"/>
      <c r="BR1167" s="117"/>
      <c r="BS1167" s="117"/>
      <c r="BT1167" s="117"/>
      <c r="BU1167" s="117"/>
      <c r="BV1167" s="117"/>
      <c r="BW1167" s="117"/>
      <c r="BX1167" s="117"/>
      <c r="BY1167" s="1139"/>
      <c r="BZ1167" s="1139"/>
      <c r="CA1167" s="1139"/>
      <c r="CB1167" s="1139"/>
      <c r="CC1167" s="1139"/>
    </row>
    <row r="1168" spans="1:82" s="187" customFormat="1" ht="10.5" customHeight="1">
      <c r="A1168" s="1473"/>
      <c r="B1168" s="1476"/>
      <c r="C1168" s="1265" t="s">
        <v>137</v>
      </c>
      <c r="D1168" s="155" t="s">
        <v>127</v>
      </c>
      <c r="E1168" s="73">
        <f>(AG1168-AF1168)*$AE1167</f>
        <v>2.8800000000410362E-2</v>
      </c>
      <c r="F1168" s="73">
        <f t="shared" ref="F1168:AB1168" si="1711">(AH1168-AG1168)*$AE1167</f>
        <v>3.840000000018335E-2</v>
      </c>
      <c r="G1168" s="73">
        <f t="shared" si="1711"/>
        <v>2.8799999999318968E-2</v>
      </c>
      <c r="H1168" s="492">
        <f t="shared" si="1711"/>
        <v>3.840000000018335E-2</v>
      </c>
      <c r="I1168" s="73">
        <f t="shared" si="1711"/>
        <v>3.840000000018335E-2</v>
      </c>
      <c r="J1168" s="73">
        <f t="shared" si="1711"/>
        <v>3.3600000000296858E-2</v>
      </c>
      <c r="K1168" s="73">
        <f t="shared" si="1711"/>
        <v>3.3600000000296858E-2</v>
      </c>
      <c r="L1168" s="73">
        <f t="shared" si="1711"/>
        <v>3.3599999999205467E-2</v>
      </c>
      <c r="M1168" s="73">
        <f t="shared" si="1711"/>
        <v>2.400000000052387E-2</v>
      </c>
      <c r="N1168" s="492">
        <f t="shared" si="1711"/>
        <v>1.919999999954598E-2</v>
      </c>
      <c r="O1168" s="73">
        <f t="shared" si="1711"/>
        <v>3.3600000000296858E-2</v>
      </c>
      <c r="P1168" s="73">
        <f t="shared" si="1711"/>
        <v>2.3999999999432475E-2</v>
      </c>
      <c r="Q1168" s="73">
        <f t="shared" si="1711"/>
        <v>2.8800000000410362E-2</v>
      </c>
      <c r="R1168" s="73">
        <f t="shared" si="1711"/>
        <v>3.3600000000296858E-2</v>
      </c>
      <c r="S1168" s="73">
        <f t="shared" si="1711"/>
        <v>3.3600000000296858E-2</v>
      </c>
      <c r="T1168" s="73">
        <f t="shared" si="1711"/>
        <v>3.8399999999091959E-2</v>
      </c>
      <c r="U1168" s="73">
        <f t="shared" si="1711"/>
        <v>3.840000000018335E-2</v>
      </c>
      <c r="V1168" s="492">
        <f t="shared" si="1711"/>
        <v>3.840000000018335E-2</v>
      </c>
      <c r="W1168" s="73">
        <f t="shared" si="1711"/>
        <v>3.3600000000296858E-2</v>
      </c>
      <c r="X1168" s="73">
        <f t="shared" si="1711"/>
        <v>0.10079999999979918</v>
      </c>
      <c r="Y1168" s="73">
        <f t="shared" si="1711"/>
        <v>9.5999999999912683E-2</v>
      </c>
      <c r="Z1168" s="73">
        <f t="shared" si="1711"/>
        <v>4.3200000000069849E-2</v>
      </c>
      <c r="AA1168" s="73">
        <f t="shared" si="1711"/>
        <v>4.3200000000069849E-2</v>
      </c>
      <c r="AB1168" s="74">
        <f t="shared" si="1711"/>
        <v>4.7999999999956341E-2</v>
      </c>
      <c r="AC1168" s="58"/>
      <c r="AD1168" s="61"/>
      <c r="AE1168" s="69"/>
      <c r="AF1168" s="384">
        <v>1115.7149999999999</v>
      </c>
      <c r="AG1168" s="384">
        <v>1115.721</v>
      </c>
      <c r="AH1168" s="384">
        <v>1115.729</v>
      </c>
      <c r="AI1168" s="384">
        <v>1115.7349999999999</v>
      </c>
      <c r="AJ1168" s="384">
        <v>1115.7429999999999</v>
      </c>
      <c r="AK1168" s="384">
        <v>1115.751</v>
      </c>
      <c r="AL1168" s="384">
        <v>1115.758</v>
      </c>
      <c r="AM1168" s="384">
        <v>1115.7650000000001</v>
      </c>
      <c r="AN1168" s="384">
        <v>1115.7719999999999</v>
      </c>
      <c r="AO1168" s="384">
        <v>1115.777</v>
      </c>
      <c r="AP1168" s="384">
        <v>1115.7809999999999</v>
      </c>
      <c r="AQ1168" s="384">
        <v>1115.788</v>
      </c>
      <c r="AR1168" s="384">
        <v>1115.7929999999999</v>
      </c>
      <c r="AS1168" s="384">
        <v>1115.799</v>
      </c>
      <c r="AT1168" s="384">
        <v>1115.806</v>
      </c>
      <c r="AU1168" s="384">
        <v>1115.8130000000001</v>
      </c>
      <c r="AV1168" s="384">
        <v>1115.8209999999999</v>
      </c>
      <c r="AW1168" s="384">
        <v>1115.829</v>
      </c>
      <c r="AX1168" s="384">
        <v>1115.837</v>
      </c>
      <c r="AY1168" s="384">
        <v>1115.8440000000001</v>
      </c>
      <c r="AZ1168" s="384">
        <v>1115.865</v>
      </c>
      <c r="BA1168" s="384">
        <v>1115.885</v>
      </c>
      <c r="BB1168" s="384">
        <v>1115.894</v>
      </c>
      <c r="BC1168" s="384">
        <v>1115.903</v>
      </c>
      <c r="BD1168" s="384">
        <v>1115.913</v>
      </c>
      <c r="BE1168" s="384"/>
      <c r="BF1168" s="384"/>
      <c r="BG1168" s="384"/>
      <c r="BH1168" s="384"/>
      <c r="BI1168" s="384"/>
      <c r="BJ1168" s="384"/>
      <c r="BK1168" s="384"/>
      <c r="BL1168" s="384"/>
      <c r="BM1168" s="384"/>
      <c r="BN1168" s="384"/>
      <c r="BO1168" s="384"/>
      <c r="BP1168" s="384"/>
      <c r="BQ1168" s="384"/>
      <c r="BR1168" s="384"/>
      <c r="BS1168" s="384"/>
      <c r="BT1168" s="384"/>
      <c r="BU1168" s="384"/>
      <c r="BV1168" s="384"/>
      <c r="BW1168" s="384"/>
      <c r="BX1168" s="384"/>
      <c r="BY1168" s="175"/>
      <c r="BZ1168" s="175"/>
      <c r="CA1168" s="175"/>
      <c r="CB1168" s="175"/>
      <c r="CC1168" s="175"/>
      <c r="CD1168" s="175"/>
    </row>
    <row r="1169" spans="1:81" s="187" customFormat="1" ht="10.5" customHeight="1" thickBot="1">
      <c r="A1169" s="1473"/>
      <c r="B1169" s="1476"/>
      <c r="C1169" s="312"/>
      <c r="D1169" s="271" t="s">
        <v>42</v>
      </c>
      <c r="E1169" s="63">
        <f t="shared" ref="E1169:AB1169" si="1712">E1168/E1167</f>
        <v>0.14285714285946299</v>
      </c>
      <c r="F1169" s="63">
        <f t="shared" si="1712"/>
        <v>0.17777777777833917</v>
      </c>
      <c r="G1169" s="63">
        <f t="shared" si="1712"/>
        <v>0.18181818181442358</v>
      </c>
      <c r="H1169" s="417">
        <f t="shared" si="1712"/>
        <v>0.2285714285705005</v>
      </c>
      <c r="I1169" s="63">
        <f t="shared" si="1712"/>
        <v>0.53333333334040711</v>
      </c>
      <c r="J1169" s="63">
        <f t="shared" si="1712"/>
        <v>0.20000000000259854</v>
      </c>
      <c r="K1169" s="63">
        <f t="shared" si="1712"/>
        <v>0.19999999999999998</v>
      </c>
      <c r="L1169" s="63">
        <f t="shared" si="1712"/>
        <v>0.19444444443953207</v>
      </c>
      <c r="M1169" s="63">
        <f t="shared" si="1712"/>
        <v>0.20833333333885978</v>
      </c>
      <c r="N1169" s="417">
        <f t="shared" si="1712"/>
        <v>8.8888888886643216E-2</v>
      </c>
      <c r="O1169" s="63">
        <f t="shared" si="1712"/>
        <v>0.24137931034699048</v>
      </c>
      <c r="P1169" s="63">
        <f t="shared" si="1712"/>
        <v>0.16129032257709616</v>
      </c>
      <c r="Q1169" s="63">
        <f t="shared" si="1712"/>
        <v>0.13333333333501757</v>
      </c>
      <c r="R1169" s="63">
        <f t="shared" si="1712"/>
        <v>0.15555555555825035</v>
      </c>
      <c r="S1169" s="63">
        <f t="shared" si="1712"/>
        <v>0.15555555555667838</v>
      </c>
      <c r="T1169" s="63">
        <f t="shared" si="1712"/>
        <v>0.21621621620957271</v>
      </c>
      <c r="U1169" s="63">
        <f t="shared" si="1712"/>
        <v>0.21621621621837533</v>
      </c>
      <c r="V1169" s="417">
        <f t="shared" si="1712"/>
        <v>0.1536000000007334</v>
      </c>
      <c r="W1169" s="63">
        <f t="shared" si="1712"/>
        <v>0.18918918919184657</v>
      </c>
      <c r="X1169" s="63">
        <f t="shared" si="1712"/>
        <v>0.4031999999991967</v>
      </c>
      <c r="Y1169" s="63">
        <f t="shared" si="1712"/>
        <v>0.31999999999970896</v>
      </c>
      <c r="Z1169" s="63">
        <f t="shared" si="1712"/>
        <v>0.21428571428648768</v>
      </c>
      <c r="AA1169" s="63">
        <f t="shared" si="1712"/>
        <v>0.20454545454428008</v>
      </c>
      <c r="AB1169" s="64">
        <f t="shared" si="1712"/>
        <v>0.2380952380954959</v>
      </c>
      <c r="AC1169" s="58"/>
      <c r="AD1169" s="61"/>
      <c r="AE1169" s="69"/>
      <c r="AF1169" s="384"/>
      <c r="AG1169" s="384"/>
      <c r="AH1169" s="384"/>
      <c r="AI1169" s="384"/>
      <c r="AJ1169" s="384"/>
      <c r="AK1169" s="384"/>
      <c r="AL1169" s="384"/>
      <c r="AM1169" s="384"/>
      <c r="AN1169" s="384"/>
      <c r="AO1169" s="384"/>
      <c r="AP1169" s="384"/>
      <c r="AQ1169" s="384"/>
      <c r="AR1169" s="384"/>
      <c r="AS1169" s="384"/>
      <c r="AT1169" s="384"/>
      <c r="AU1169" s="384"/>
      <c r="AV1169" s="384"/>
      <c r="AW1169" s="384"/>
      <c r="AX1169" s="384"/>
      <c r="AY1169" s="384"/>
      <c r="AZ1169" s="384"/>
      <c r="BA1169" s="384"/>
      <c r="BB1169" s="384"/>
      <c r="BC1169" s="384"/>
      <c r="BD1169" s="384"/>
      <c r="BE1169" s="384"/>
      <c r="BF1169" s="384"/>
      <c r="BG1169" s="384"/>
      <c r="BH1169" s="384"/>
      <c r="BI1169" s="384"/>
      <c r="BJ1169" s="384"/>
      <c r="BK1169" s="384"/>
      <c r="BL1169" s="384"/>
      <c r="BM1169" s="384"/>
      <c r="BN1169" s="384"/>
      <c r="BO1169" s="384"/>
      <c r="BP1169" s="384"/>
      <c r="BQ1169" s="384"/>
      <c r="BR1169" s="384"/>
      <c r="BS1169" s="384"/>
      <c r="BT1169" s="384"/>
      <c r="BU1169" s="384"/>
      <c r="BV1169" s="384"/>
      <c r="BW1169" s="384"/>
      <c r="BX1169" s="384"/>
      <c r="BY1169" s="175"/>
      <c r="BZ1169" s="175"/>
      <c r="CA1169" s="175"/>
      <c r="CB1169" s="175"/>
      <c r="CC1169" s="175"/>
    </row>
    <row r="1170" spans="1:81" s="187" customFormat="1" ht="10.5" customHeight="1">
      <c r="A1170" s="1472" t="s">
        <v>80</v>
      </c>
      <c r="B1170" s="1475" t="s">
        <v>591</v>
      </c>
      <c r="C1170" s="1264"/>
      <c r="D1170" s="1266"/>
      <c r="E1170" s="88"/>
      <c r="F1170" s="88"/>
      <c r="G1170" s="88"/>
      <c r="H1170" s="448"/>
      <c r="I1170" s="88"/>
      <c r="J1170" s="88"/>
      <c r="K1170" s="88"/>
      <c r="L1170" s="88"/>
      <c r="M1170" s="88"/>
      <c r="N1170" s="448"/>
      <c r="O1170" s="88"/>
      <c r="P1170" s="88"/>
      <c r="Q1170" s="88"/>
      <c r="R1170" s="88"/>
      <c r="S1170" s="88"/>
      <c r="T1170" s="88"/>
      <c r="U1170" s="88"/>
      <c r="V1170" s="448"/>
      <c r="W1170" s="88"/>
      <c r="X1170" s="88"/>
      <c r="Y1170" s="88"/>
      <c r="Z1170" s="88"/>
      <c r="AA1170" s="88"/>
      <c r="AB1170" s="89"/>
      <c r="AC1170" s="58" t="s">
        <v>125</v>
      </c>
      <c r="AD1170" s="61">
        <f>AD1172/AC1172</f>
        <v>0.3548085901028083</v>
      </c>
      <c r="AE1170" s="69"/>
      <c r="AF1170" s="396"/>
      <c r="AG1170" s="384"/>
      <c r="AH1170" s="384"/>
      <c r="AI1170" s="384"/>
      <c r="AJ1170" s="384"/>
      <c r="AK1170" s="384"/>
      <c r="AL1170" s="384"/>
      <c r="AM1170" s="384"/>
      <c r="AN1170" s="384"/>
      <c r="AO1170" s="384"/>
      <c r="AP1170" s="384"/>
      <c r="AQ1170" s="384"/>
      <c r="AR1170" s="384"/>
      <c r="AS1170" s="384"/>
      <c r="AT1170" s="384"/>
      <c r="AU1170" s="384"/>
      <c r="AV1170" s="384"/>
      <c r="AW1170" s="384"/>
      <c r="AX1170" s="384"/>
      <c r="AY1170" s="384"/>
      <c r="AZ1170" s="384"/>
      <c r="BA1170" s="384"/>
      <c r="BB1170" s="384"/>
      <c r="BC1170" s="384"/>
      <c r="BD1170" s="384"/>
      <c r="BE1170" s="384"/>
      <c r="BF1170" s="384"/>
      <c r="BG1170" s="384"/>
      <c r="BH1170" s="384"/>
      <c r="BI1170" s="384"/>
      <c r="BJ1170" s="384"/>
      <c r="BK1170" s="384"/>
      <c r="BL1170" s="384"/>
      <c r="BM1170" s="384"/>
      <c r="BN1170" s="384"/>
      <c r="BO1170" s="384"/>
      <c r="BP1170" s="384"/>
      <c r="BQ1170" s="384"/>
      <c r="BR1170" s="384"/>
      <c r="BS1170" s="384"/>
      <c r="BT1170" s="384"/>
      <c r="BU1170" s="384"/>
      <c r="BV1170" s="384"/>
      <c r="BW1170" s="384"/>
      <c r="BX1170" s="384"/>
      <c r="BY1170" s="175"/>
      <c r="BZ1170" s="175"/>
      <c r="CA1170" s="175"/>
      <c r="CB1170" s="175"/>
      <c r="CC1170" s="175"/>
    </row>
    <row r="1171" spans="1:81" s="187" customFormat="1" ht="10.5" customHeight="1">
      <c r="A1171" s="1473"/>
      <c r="B1171" s="1476"/>
      <c r="C1171" s="1265" t="s">
        <v>136</v>
      </c>
      <c r="D1171" s="155" t="s">
        <v>34</v>
      </c>
      <c r="E1171" s="54">
        <v>23</v>
      </c>
      <c r="F1171" s="54">
        <v>21</v>
      </c>
      <c r="G1171" s="54">
        <v>19</v>
      </c>
      <c r="H1171" s="397">
        <v>10</v>
      </c>
      <c r="I1171" s="54">
        <v>17</v>
      </c>
      <c r="J1171" s="54">
        <v>18</v>
      </c>
      <c r="K1171" s="54">
        <v>29</v>
      </c>
      <c r="L1171" s="54">
        <v>34</v>
      </c>
      <c r="M1171" s="54">
        <v>36</v>
      </c>
      <c r="N1171" s="397">
        <v>38</v>
      </c>
      <c r="O1171" s="54">
        <v>36</v>
      </c>
      <c r="P1171" s="54">
        <v>30</v>
      </c>
      <c r="Q1171" s="54">
        <v>32</v>
      </c>
      <c r="R1171" s="54">
        <v>31</v>
      </c>
      <c r="S1171" s="54">
        <v>30</v>
      </c>
      <c r="T1171" s="54">
        <v>33</v>
      </c>
      <c r="U1171" s="54">
        <v>34</v>
      </c>
      <c r="V1171" s="397">
        <v>34</v>
      </c>
      <c r="W1171" s="54">
        <v>35</v>
      </c>
      <c r="X1171" s="54">
        <v>35</v>
      </c>
      <c r="Y1171" s="54">
        <v>34</v>
      </c>
      <c r="Z1171" s="54">
        <v>32</v>
      </c>
      <c r="AA1171" s="54">
        <v>27</v>
      </c>
      <c r="AB1171" s="57">
        <v>25</v>
      </c>
      <c r="AC1171" s="382"/>
      <c r="AD1171" s="206"/>
      <c r="AE1171" s="69"/>
      <c r="AF1171" s="384"/>
      <c r="AG1171" s="384"/>
      <c r="AH1171" s="384"/>
      <c r="AI1171" s="384"/>
      <c r="AJ1171" s="384"/>
      <c r="AK1171" s="384"/>
      <c r="AL1171" s="384"/>
      <c r="AM1171" s="384"/>
      <c r="AN1171" s="384"/>
      <c r="AO1171" s="384"/>
      <c r="AP1171" s="384"/>
      <c r="AQ1171" s="384"/>
      <c r="AR1171" s="384"/>
      <c r="AS1171" s="384"/>
      <c r="AT1171" s="384"/>
      <c r="AU1171" s="384"/>
      <c r="AV1171" s="384"/>
      <c r="AW1171" s="384"/>
      <c r="AX1171" s="384"/>
      <c r="AY1171" s="384"/>
      <c r="AZ1171" s="384"/>
      <c r="BA1171" s="384"/>
      <c r="BB1171" s="384"/>
      <c r="BC1171" s="384"/>
      <c r="BD1171" s="384"/>
      <c r="BE1171" s="384"/>
      <c r="BF1171" s="384"/>
      <c r="BG1171" s="384"/>
      <c r="BH1171" s="384"/>
      <c r="BI1171" s="384"/>
      <c r="BJ1171" s="384"/>
      <c r="BK1171" s="384"/>
      <c r="BL1171" s="384"/>
      <c r="BM1171" s="384"/>
      <c r="BN1171" s="384"/>
      <c r="BO1171" s="384"/>
      <c r="BP1171" s="384"/>
      <c r="BQ1171" s="384"/>
      <c r="BR1171" s="384"/>
      <c r="BS1171" s="384"/>
      <c r="BT1171" s="384"/>
      <c r="BU1171" s="384"/>
      <c r="BV1171" s="384"/>
      <c r="BW1171" s="384"/>
      <c r="BX1171" s="384"/>
      <c r="BY1171" s="175"/>
      <c r="BZ1171" s="175"/>
      <c r="CA1171" s="175"/>
      <c r="CB1171" s="175"/>
      <c r="CC1171" s="175"/>
    </row>
    <row r="1172" spans="1:81" s="187" customFormat="1" ht="10.5" customHeight="1">
      <c r="A1172" s="1473"/>
      <c r="B1172" s="1476"/>
      <c r="C1172" s="1265" t="s">
        <v>137</v>
      </c>
      <c r="D1172" s="155" t="s">
        <v>126</v>
      </c>
      <c r="E1172" s="73">
        <f>(AG1172-AF1172)*$AE1172</f>
        <v>0.49920000000129217</v>
      </c>
      <c r="F1172" s="73">
        <f t="shared" ref="F1172:AB1172" si="1713">(AH1172-AG1172)*$AE1172</f>
        <v>0.38399999999965073</v>
      </c>
      <c r="G1172" s="73">
        <v>0.43</v>
      </c>
      <c r="H1172" s="492">
        <v>0.45</v>
      </c>
      <c r="I1172" s="73">
        <v>0.3</v>
      </c>
      <c r="J1172" s="73">
        <f t="shared" si="1713"/>
        <v>0.42720000000408614</v>
      </c>
      <c r="K1172" s="73">
        <f t="shared" si="1713"/>
        <v>0.47519999999640272</v>
      </c>
      <c r="L1172" s="73">
        <f t="shared" si="1713"/>
        <v>0.4800000000017462</v>
      </c>
      <c r="M1172" s="73">
        <f t="shared" si="1713"/>
        <v>0.38880000000062864</v>
      </c>
      <c r="N1172" s="492">
        <v>0.55000000000000004</v>
      </c>
      <c r="O1172" s="73">
        <f t="shared" si="1713"/>
        <v>0.4031999999991967</v>
      </c>
      <c r="P1172" s="73">
        <f t="shared" si="1713"/>
        <v>0.38880000000062864</v>
      </c>
      <c r="Q1172" s="73">
        <f t="shared" si="1713"/>
        <v>0.47520000000076834</v>
      </c>
      <c r="R1172" s="73">
        <f t="shared" si="1713"/>
        <v>0.47039999999979043</v>
      </c>
      <c r="S1172" s="73">
        <f t="shared" si="1713"/>
        <v>0.47999999999738063</v>
      </c>
      <c r="T1172" s="73">
        <f t="shared" si="1713"/>
        <v>0.35999999999912685</v>
      </c>
      <c r="U1172" s="73">
        <f t="shared" si="1713"/>
        <v>0.36000000000349247</v>
      </c>
      <c r="V1172" s="492">
        <v>0.54</v>
      </c>
      <c r="W1172" s="73">
        <f t="shared" si="1713"/>
        <v>0.35999999999912685</v>
      </c>
      <c r="X1172" s="73">
        <v>0.54</v>
      </c>
      <c r="Y1172" s="73">
        <v>0.55000000000000004</v>
      </c>
      <c r="Z1172" s="73">
        <f t="shared" si="1713"/>
        <v>0.32639999999664721</v>
      </c>
      <c r="AA1172" s="73">
        <f t="shared" si="1713"/>
        <v>0.32160000000003491</v>
      </c>
      <c r="AB1172" s="74">
        <f t="shared" si="1713"/>
        <v>0.32160000000003491</v>
      </c>
      <c r="AC1172" s="58">
        <f>SUM(E1172:AB1172)</f>
        <v>10.281600000000038</v>
      </c>
      <c r="AD1172" s="61">
        <f>SUM(E1173:AB1173)</f>
        <v>3.6480000000010473</v>
      </c>
      <c r="AE1172" s="69">
        <v>4.8</v>
      </c>
      <c r="AF1172" s="117">
        <v>5489.116</v>
      </c>
      <c r="AG1172" s="117">
        <v>5489.22</v>
      </c>
      <c r="AH1172" s="117">
        <v>5489.3</v>
      </c>
      <c r="AI1172" s="117">
        <v>5489.42</v>
      </c>
      <c r="AJ1172" s="117">
        <v>5489.4690000000001</v>
      </c>
      <c r="AK1172" s="117">
        <v>5489.4979999999996</v>
      </c>
      <c r="AL1172" s="117">
        <v>5489.5870000000004</v>
      </c>
      <c r="AM1172" s="117">
        <v>5489.6859999999997</v>
      </c>
      <c r="AN1172" s="117">
        <v>5489.7860000000001</v>
      </c>
      <c r="AO1172" s="117">
        <v>5489.8670000000002</v>
      </c>
      <c r="AP1172" s="117">
        <v>5489.9480000000003</v>
      </c>
      <c r="AQ1172" s="117">
        <v>5490.0320000000002</v>
      </c>
      <c r="AR1172" s="117">
        <v>5490.1130000000003</v>
      </c>
      <c r="AS1172" s="117">
        <v>5490.2120000000004</v>
      </c>
      <c r="AT1172" s="117">
        <v>5490.31</v>
      </c>
      <c r="AU1172" s="117">
        <v>5490.41</v>
      </c>
      <c r="AV1172" s="117">
        <v>5490.4849999999997</v>
      </c>
      <c r="AW1172" s="117">
        <v>5490.56</v>
      </c>
      <c r="AX1172" s="117">
        <v>5490.6350000000002</v>
      </c>
      <c r="AY1172" s="117">
        <v>5490.71</v>
      </c>
      <c r="AZ1172" s="117">
        <v>5490.8440000000001</v>
      </c>
      <c r="BA1172" s="117">
        <v>5490.9790000000003</v>
      </c>
      <c r="BB1172" s="117">
        <v>5491.0469999999996</v>
      </c>
      <c r="BC1172" s="117">
        <v>5491.1139999999996</v>
      </c>
      <c r="BD1172" s="117">
        <v>5491.1809999999996</v>
      </c>
      <c r="BE1172" s="117"/>
      <c r="BF1172" s="117"/>
      <c r="BG1172" s="117"/>
      <c r="BH1172" s="117"/>
      <c r="BI1172" s="117"/>
      <c r="BJ1172" s="117"/>
      <c r="BK1172" s="117"/>
      <c r="BL1172" s="117"/>
      <c r="BM1172" s="117"/>
      <c r="BN1172" s="117"/>
      <c r="BO1172" s="117"/>
      <c r="BP1172" s="117"/>
      <c r="BQ1172" s="117"/>
      <c r="BR1172" s="117"/>
      <c r="BS1172" s="117"/>
      <c r="BT1172" s="117"/>
      <c r="BU1172" s="117"/>
      <c r="BV1172" s="117"/>
      <c r="BW1172" s="117"/>
      <c r="BX1172" s="117"/>
      <c r="BY1172" s="1139"/>
      <c r="BZ1172" s="1139"/>
      <c r="CA1172" s="1139"/>
      <c r="CB1172" s="1139"/>
      <c r="CC1172" s="1139"/>
    </row>
    <row r="1173" spans="1:81" s="187" customFormat="1" ht="10.5" customHeight="1">
      <c r="A1173" s="1473"/>
      <c r="B1173" s="1476"/>
      <c r="C1173" s="1265" t="s">
        <v>137</v>
      </c>
      <c r="D1173" s="155" t="s">
        <v>127</v>
      </c>
      <c r="E1173" s="73">
        <f>(AG1173-AF1173)*$AE1172</f>
        <v>7.2000000001571599E-2</v>
      </c>
      <c r="F1173" s="73">
        <f t="shared" ref="F1173:AB1173" si="1714">(AH1173-AG1173)*$AE1172</f>
        <v>9.5999999999912683E-2</v>
      </c>
      <c r="G1173" s="73">
        <f t="shared" si="1714"/>
        <v>0.2639999999992142</v>
      </c>
      <c r="H1173" s="492">
        <f t="shared" si="1714"/>
        <v>6.2399999999615825E-2</v>
      </c>
      <c r="I1173" s="73">
        <f t="shared" si="1714"/>
        <v>6.7200000000593715E-2</v>
      </c>
      <c r="J1173" s="73">
        <f t="shared" si="1714"/>
        <v>0.16320000000050641</v>
      </c>
      <c r="K1173" s="73">
        <f t="shared" si="1714"/>
        <v>0.1631999999983236</v>
      </c>
      <c r="L1173" s="73">
        <f t="shared" si="1714"/>
        <v>0.1728000000002794</v>
      </c>
      <c r="M1173" s="73">
        <f t="shared" si="1714"/>
        <v>0.14879999999975552</v>
      </c>
      <c r="N1173" s="492">
        <f t="shared" si="1714"/>
        <v>0.1488000000019383</v>
      </c>
      <c r="O1173" s="73">
        <f t="shared" si="1714"/>
        <v>0.14879999999975552</v>
      </c>
      <c r="P1173" s="73">
        <f t="shared" si="1714"/>
        <v>0.14879999999975552</v>
      </c>
      <c r="Q1173" s="73">
        <f t="shared" si="1714"/>
        <v>0.19199999999982537</v>
      </c>
      <c r="R1173" s="73">
        <f t="shared" si="1714"/>
        <v>0.19679999999862047</v>
      </c>
      <c r="S1173" s="73">
        <f t="shared" si="1714"/>
        <v>0.19200000000200815</v>
      </c>
      <c r="T1173" s="73">
        <f t="shared" si="1714"/>
        <v>0.14399999999877763</v>
      </c>
      <c r="U1173" s="73">
        <f t="shared" si="1714"/>
        <v>0.14400000000096042</v>
      </c>
      <c r="V1173" s="492">
        <f t="shared" si="1714"/>
        <v>0.13919999999998253</v>
      </c>
      <c r="W1173" s="73">
        <f t="shared" si="1714"/>
        <v>0.13919999999998253</v>
      </c>
      <c r="X1173" s="73">
        <f t="shared" si="1714"/>
        <v>0.22560000000012223</v>
      </c>
      <c r="Y1173" s="73">
        <f t="shared" si="1714"/>
        <v>0.22079999999914435</v>
      </c>
      <c r="Z1173" s="73">
        <f t="shared" si="1714"/>
        <v>0.12960000000020955</v>
      </c>
      <c r="AA1173" s="73">
        <f t="shared" si="1714"/>
        <v>0.13919999999998253</v>
      </c>
      <c r="AB1173" s="74">
        <f t="shared" si="1714"/>
        <v>0.12960000000020955</v>
      </c>
      <c r="AC1173" s="58"/>
      <c r="AD1173" s="61"/>
      <c r="AE1173" s="69"/>
      <c r="AF1173" s="384">
        <v>2523.91</v>
      </c>
      <c r="AG1173" s="384">
        <v>2523.9250000000002</v>
      </c>
      <c r="AH1173" s="384">
        <v>2523.9450000000002</v>
      </c>
      <c r="AI1173" s="384">
        <v>2524</v>
      </c>
      <c r="AJ1173" s="384">
        <v>2524.0129999999999</v>
      </c>
      <c r="AK1173" s="384">
        <v>2524.027</v>
      </c>
      <c r="AL1173" s="384">
        <v>2524.0610000000001</v>
      </c>
      <c r="AM1173" s="384">
        <v>2524.0949999999998</v>
      </c>
      <c r="AN1173" s="384">
        <v>2524.1309999999999</v>
      </c>
      <c r="AO1173" s="384">
        <v>2524.1619999999998</v>
      </c>
      <c r="AP1173" s="384">
        <v>2524.1930000000002</v>
      </c>
      <c r="AQ1173" s="384">
        <v>2524.2240000000002</v>
      </c>
      <c r="AR1173" s="384">
        <v>2524.2550000000001</v>
      </c>
      <c r="AS1173" s="384">
        <v>2524.2950000000001</v>
      </c>
      <c r="AT1173" s="384">
        <v>2524.3359999999998</v>
      </c>
      <c r="AU1173" s="384">
        <v>2524.3760000000002</v>
      </c>
      <c r="AV1173" s="384">
        <v>2524.4059999999999</v>
      </c>
      <c r="AW1173" s="384">
        <v>2524.4360000000001</v>
      </c>
      <c r="AX1173" s="384">
        <v>2524.4650000000001</v>
      </c>
      <c r="AY1173" s="384">
        <v>2524.4940000000001</v>
      </c>
      <c r="AZ1173" s="384">
        <v>2524.5410000000002</v>
      </c>
      <c r="BA1173" s="384">
        <v>2524.587</v>
      </c>
      <c r="BB1173" s="384">
        <v>2524.614</v>
      </c>
      <c r="BC1173" s="384">
        <v>2524.643</v>
      </c>
      <c r="BD1173" s="384">
        <v>2524.67</v>
      </c>
      <c r="BE1173" s="384"/>
      <c r="BF1173" s="384"/>
      <c r="BG1173" s="384"/>
      <c r="BH1173" s="384"/>
      <c r="BI1173" s="384"/>
      <c r="BJ1173" s="384"/>
      <c r="BK1173" s="384"/>
      <c r="BL1173" s="384"/>
      <c r="BM1173" s="384"/>
      <c r="BN1173" s="384"/>
      <c r="BO1173" s="384"/>
      <c r="BP1173" s="384"/>
      <c r="BQ1173" s="384"/>
      <c r="BR1173" s="384"/>
      <c r="BS1173" s="384"/>
      <c r="BT1173" s="384"/>
      <c r="BU1173" s="384"/>
      <c r="BV1173" s="384"/>
      <c r="BW1173" s="384"/>
      <c r="BX1173" s="384"/>
      <c r="BY1173" s="175"/>
      <c r="BZ1173" s="175"/>
      <c r="CA1173" s="175"/>
      <c r="CB1173" s="175"/>
      <c r="CC1173" s="175"/>
    </row>
    <row r="1174" spans="1:81" s="187" customFormat="1" ht="10.5" customHeight="1" thickBot="1">
      <c r="A1174" s="1474"/>
      <c r="B1174" s="1477"/>
      <c r="C1174" s="312"/>
      <c r="D1174" s="271" t="s">
        <v>42</v>
      </c>
      <c r="E1174" s="63">
        <f t="shared" ref="E1174:AB1174" si="1715">E1173/E1172</f>
        <v>0.14423076923354414</v>
      </c>
      <c r="F1174" s="63">
        <f t="shared" si="1715"/>
        <v>0.25</v>
      </c>
      <c r="G1174" s="63">
        <f t="shared" si="1715"/>
        <v>0.61395348837026553</v>
      </c>
      <c r="H1174" s="417">
        <f t="shared" si="1715"/>
        <v>0.13866666666581295</v>
      </c>
      <c r="I1174" s="63">
        <f t="shared" si="1715"/>
        <v>0.22400000000197906</v>
      </c>
      <c r="J1174" s="63">
        <f t="shared" si="1715"/>
        <v>0.38202247190764377</v>
      </c>
      <c r="K1174" s="63">
        <f t="shared" si="1715"/>
        <v>0.34343434343341545</v>
      </c>
      <c r="L1174" s="63">
        <f t="shared" si="1715"/>
        <v>0.3599999999992724</v>
      </c>
      <c r="M1174" s="63">
        <f t="shared" si="1715"/>
        <v>0.38271604938146842</v>
      </c>
      <c r="N1174" s="417">
        <f t="shared" si="1715"/>
        <v>0.27054545454897871</v>
      </c>
      <c r="O1174" s="63">
        <f t="shared" si="1715"/>
        <v>0.36904761904774797</v>
      </c>
      <c r="P1174" s="63">
        <f t="shared" si="1715"/>
        <v>0.38271604938146842</v>
      </c>
      <c r="Q1174" s="63">
        <f t="shared" si="1715"/>
        <v>0.40404040403938324</v>
      </c>
      <c r="R1174" s="63">
        <f t="shared" si="1715"/>
        <v>0.41836734693602923</v>
      </c>
      <c r="S1174" s="63">
        <f t="shared" si="1715"/>
        <v>0.40000000000636643</v>
      </c>
      <c r="T1174" s="63">
        <f t="shared" si="1715"/>
        <v>0.39999999999757468</v>
      </c>
      <c r="U1174" s="63">
        <f t="shared" si="1715"/>
        <v>0.39999999999878727</v>
      </c>
      <c r="V1174" s="417">
        <f t="shared" si="1715"/>
        <v>0.25777777777774541</v>
      </c>
      <c r="W1174" s="63">
        <f t="shared" si="1715"/>
        <v>0.38666666666755595</v>
      </c>
      <c r="X1174" s="63">
        <f t="shared" si="1715"/>
        <v>0.41777777777800412</v>
      </c>
      <c r="Y1174" s="63">
        <f t="shared" si="1715"/>
        <v>0.4014545454529897</v>
      </c>
      <c r="Z1174" s="63">
        <f t="shared" si="1715"/>
        <v>0.39705882353413235</v>
      </c>
      <c r="AA1174" s="63">
        <f t="shared" si="1715"/>
        <v>0.43283582089542111</v>
      </c>
      <c r="AB1174" s="64">
        <f t="shared" si="1715"/>
        <v>0.40298507462747352</v>
      </c>
      <c r="AC1174" s="58"/>
      <c r="AD1174" s="61"/>
      <c r="AE1174" s="69"/>
      <c r="AF1174" s="384"/>
      <c r="AG1174" s="384"/>
      <c r="AH1174" s="384"/>
      <c r="AI1174" s="384"/>
      <c r="AJ1174" s="384"/>
      <c r="AK1174" s="384"/>
      <c r="AL1174" s="384"/>
      <c r="AM1174" s="384"/>
      <c r="AN1174" s="384"/>
      <c r="AO1174" s="384"/>
      <c r="AP1174" s="384"/>
      <c r="AQ1174" s="384"/>
      <c r="AR1174" s="384"/>
      <c r="AS1174" s="384"/>
      <c r="AT1174" s="384"/>
      <c r="AU1174" s="384"/>
      <c r="AV1174" s="384"/>
      <c r="AW1174" s="384"/>
      <c r="AX1174" s="384"/>
      <c r="AY1174" s="384"/>
      <c r="AZ1174" s="384"/>
      <c r="BA1174" s="384"/>
      <c r="BB1174" s="384"/>
      <c r="BC1174" s="384"/>
      <c r="BD1174" s="384"/>
      <c r="BE1174" s="384"/>
      <c r="BF1174" s="384"/>
      <c r="BG1174" s="384"/>
      <c r="BH1174" s="384"/>
      <c r="BI1174" s="384"/>
      <c r="BJ1174" s="384"/>
      <c r="BK1174" s="384"/>
      <c r="BL1174" s="384"/>
      <c r="BM1174" s="384"/>
      <c r="BN1174" s="384"/>
      <c r="BO1174" s="384"/>
      <c r="BP1174" s="384"/>
      <c r="BQ1174" s="384"/>
      <c r="BR1174" s="384"/>
      <c r="BS1174" s="384"/>
      <c r="BT1174" s="384"/>
      <c r="BU1174" s="384"/>
      <c r="BV1174" s="384"/>
      <c r="BW1174" s="384"/>
      <c r="BX1174" s="384"/>
      <c r="BY1174" s="175"/>
      <c r="BZ1174" s="175"/>
      <c r="CA1174" s="175"/>
      <c r="CB1174" s="175"/>
      <c r="CC1174" s="175"/>
    </row>
    <row r="1175" spans="1:81" s="187" customFormat="1" ht="10.5" customHeight="1">
      <c r="A1175" s="1473" t="s">
        <v>11</v>
      </c>
      <c r="B1175" s="1476" t="s">
        <v>595</v>
      </c>
      <c r="C1175" s="1264"/>
      <c r="D1175" s="1266"/>
      <c r="E1175" s="88"/>
      <c r="F1175" s="88"/>
      <c r="G1175" s="88"/>
      <c r="H1175" s="448"/>
      <c r="I1175" s="88"/>
      <c r="J1175" s="88"/>
      <c r="K1175" s="88"/>
      <c r="L1175" s="88"/>
      <c r="M1175" s="88"/>
      <c r="N1175" s="448"/>
      <c r="O1175" s="88"/>
      <c r="P1175" s="88"/>
      <c r="Q1175" s="88"/>
      <c r="R1175" s="88"/>
      <c r="S1175" s="88"/>
      <c r="T1175" s="88"/>
      <c r="U1175" s="88"/>
      <c r="V1175" s="448"/>
      <c r="W1175" s="88"/>
      <c r="X1175" s="88"/>
      <c r="Y1175" s="88"/>
      <c r="Z1175" s="88"/>
      <c r="AA1175" s="88"/>
      <c r="AB1175" s="89"/>
      <c r="AC1175" s="58" t="s">
        <v>125</v>
      </c>
      <c r="AD1175" s="61" t="e">
        <f>AD1177/AC1177</f>
        <v>#DIV/0!</v>
      </c>
      <c r="AE1175" s="69"/>
      <c r="AF1175" s="396"/>
      <c r="AG1175" s="384"/>
      <c r="AH1175" s="384"/>
      <c r="AI1175" s="384"/>
      <c r="AJ1175" s="384"/>
      <c r="AK1175" s="384"/>
      <c r="AL1175" s="384"/>
      <c r="AM1175" s="384"/>
      <c r="AN1175" s="384"/>
      <c r="AO1175" s="384"/>
      <c r="AP1175" s="384"/>
      <c r="AQ1175" s="384"/>
      <c r="AR1175" s="384"/>
      <c r="AS1175" s="384"/>
      <c r="AT1175" s="384"/>
      <c r="AU1175" s="384"/>
      <c r="AV1175" s="384"/>
      <c r="AW1175" s="384"/>
      <c r="AX1175" s="384"/>
      <c r="AY1175" s="384"/>
      <c r="AZ1175" s="384"/>
      <c r="BA1175" s="384"/>
      <c r="BB1175" s="384"/>
      <c r="BC1175" s="384"/>
      <c r="BD1175" s="384"/>
      <c r="BE1175" s="384"/>
      <c r="BF1175" s="384"/>
      <c r="BG1175" s="384"/>
      <c r="BH1175" s="384"/>
      <c r="BI1175" s="384"/>
      <c r="BJ1175" s="384"/>
      <c r="BK1175" s="384"/>
      <c r="BL1175" s="384"/>
      <c r="BM1175" s="384"/>
      <c r="BN1175" s="384"/>
      <c r="BO1175" s="384"/>
      <c r="BP1175" s="384"/>
      <c r="BQ1175" s="384"/>
      <c r="BR1175" s="384"/>
      <c r="BS1175" s="384"/>
      <c r="BT1175" s="384"/>
      <c r="BU1175" s="384"/>
      <c r="BV1175" s="384"/>
      <c r="BW1175" s="384"/>
      <c r="BX1175" s="384"/>
      <c r="BY1175" s="175"/>
      <c r="BZ1175" s="175"/>
      <c r="CA1175" s="175"/>
      <c r="CB1175" s="175"/>
      <c r="CC1175" s="175"/>
    </row>
    <row r="1176" spans="1:81" s="187" customFormat="1" ht="10.5" customHeight="1">
      <c r="A1176" s="1473"/>
      <c r="B1176" s="1476"/>
      <c r="C1176" s="1265" t="s">
        <v>136</v>
      </c>
      <c r="D1176" s="155" t="s">
        <v>34</v>
      </c>
      <c r="E1176" s="54">
        <v>0</v>
      </c>
      <c r="F1176" s="54">
        <f t="shared" ref="F1176:AB1176" si="1716">ROUND(SQRT(F1177^2+F1178^2)*1000/(1.73*F1143),0)</f>
        <v>0</v>
      </c>
      <c r="G1176" s="54">
        <f t="shared" si="1716"/>
        <v>0</v>
      </c>
      <c r="H1176" s="397">
        <f t="shared" si="1716"/>
        <v>0</v>
      </c>
      <c r="I1176" s="54">
        <f t="shared" si="1716"/>
        <v>0</v>
      </c>
      <c r="J1176" s="54">
        <f t="shared" si="1716"/>
        <v>0</v>
      </c>
      <c r="K1176" s="54">
        <f t="shared" si="1716"/>
        <v>0</v>
      </c>
      <c r="L1176" s="54">
        <f t="shared" si="1716"/>
        <v>0</v>
      </c>
      <c r="M1176" s="54">
        <f t="shared" si="1716"/>
        <v>0</v>
      </c>
      <c r="N1176" s="397">
        <f t="shared" si="1716"/>
        <v>0</v>
      </c>
      <c r="O1176" s="54">
        <f t="shared" si="1716"/>
        <v>0</v>
      </c>
      <c r="P1176" s="54">
        <f t="shared" si="1716"/>
        <v>0</v>
      </c>
      <c r="Q1176" s="54">
        <f t="shared" si="1716"/>
        <v>0</v>
      </c>
      <c r="R1176" s="54">
        <f t="shared" si="1716"/>
        <v>0</v>
      </c>
      <c r="S1176" s="54">
        <f t="shared" si="1716"/>
        <v>0</v>
      </c>
      <c r="T1176" s="54">
        <f t="shared" si="1716"/>
        <v>0</v>
      </c>
      <c r="U1176" s="54">
        <f t="shared" si="1716"/>
        <v>0</v>
      </c>
      <c r="V1176" s="397">
        <f t="shared" si="1716"/>
        <v>0</v>
      </c>
      <c r="W1176" s="54">
        <f t="shared" si="1716"/>
        <v>0</v>
      </c>
      <c r="X1176" s="54">
        <f t="shared" si="1716"/>
        <v>0</v>
      </c>
      <c r="Y1176" s="54">
        <f t="shared" si="1716"/>
        <v>0</v>
      </c>
      <c r="Z1176" s="54">
        <f t="shared" si="1716"/>
        <v>0</v>
      </c>
      <c r="AA1176" s="54">
        <f t="shared" si="1716"/>
        <v>0</v>
      </c>
      <c r="AB1176" s="57">
        <f t="shared" si="1716"/>
        <v>0</v>
      </c>
      <c r="AC1176" s="382"/>
      <c r="AD1176" s="206"/>
      <c r="AE1176" s="69"/>
      <c r="AF1176" s="384"/>
      <c r="AG1176" s="384"/>
      <c r="AH1176" s="384"/>
      <c r="AI1176" s="384"/>
      <c r="AJ1176" s="384"/>
      <c r="AK1176" s="384"/>
      <c r="AL1176" s="384"/>
      <c r="AM1176" s="384"/>
      <c r="AN1176" s="384"/>
      <c r="AO1176" s="384"/>
      <c r="AP1176" s="384"/>
      <c r="AQ1176" s="384"/>
      <c r="AR1176" s="384"/>
      <c r="AS1176" s="384"/>
      <c r="AT1176" s="384"/>
      <c r="AU1176" s="384"/>
      <c r="AV1176" s="384"/>
      <c r="AW1176" s="384"/>
      <c r="AX1176" s="384"/>
      <c r="AY1176" s="384"/>
      <c r="AZ1176" s="384"/>
      <c r="BA1176" s="384"/>
      <c r="BB1176" s="384"/>
      <c r="BC1176" s="384"/>
      <c r="BD1176" s="384"/>
      <c r="BE1176" s="384"/>
      <c r="BF1176" s="384"/>
      <c r="BG1176" s="384"/>
      <c r="BH1176" s="384"/>
      <c r="BI1176" s="384"/>
      <c r="BJ1176" s="384"/>
      <c r="BK1176" s="384"/>
      <c r="BL1176" s="384"/>
      <c r="BM1176" s="384"/>
      <c r="BN1176" s="384"/>
      <c r="BO1176" s="384"/>
      <c r="BP1176" s="384"/>
      <c r="BQ1176" s="384"/>
      <c r="BR1176" s="384"/>
      <c r="BS1176" s="384"/>
      <c r="BT1176" s="384"/>
      <c r="BU1176" s="384"/>
      <c r="BV1176" s="384"/>
      <c r="BW1176" s="384"/>
      <c r="BX1176" s="384"/>
      <c r="BY1176" s="175"/>
      <c r="BZ1176" s="175"/>
      <c r="CA1176" s="175"/>
      <c r="CB1176" s="175"/>
      <c r="CC1176" s="175"/>
    </row>
    <row r="1177" spans="1:81" s="187" customFormat="1" ht="10.5" customHeight="1">
      <c r="A1177" s="1473"/>
      <c r="B1177" s="1476"/>
      <c r="C1177" s="1265" t="s">
        <v>137</v>
      </c>
      <c r="D1177" s="155" t="s">
        <v>126</v>
      </c>
      <c r="E1177" s="73">
        <f>(AG1177-AF1177)*$AE1177</f>
        <v>0</v>
      </c>
      <c r="F1177" s="73">
        <f t="shared" ref="F1177:AB1177" si="1717">(AH1177-AG1177)*$AE1177</f>
        <v>0</v>
      </c>
      <c r="G1177" s="73">
        <f t="shared" si="1717"/>
        <v>0</v>
      </c>
      <c r="H1177" s="492">
        <f t="shared" si="1717"/>
        <v>0</v>
      </c>
      <c r="I1177" s="73">
        <f t="shared" si="1717"/>
        <v>0</v>
      </c>
      <c r="J1177" s="73">
        <f t="shared" si="1717"/>
        <v>0</v>
      </c>
      <c r="K1177" s="73">
        <f t="shared" si="1717"/>
        <v>0</v>
      </c>
      <c r="L1177" s="73">
        <f t="shared" si="1717"/>
        <v>0</v>
      </c>
      <c r="M1177" s="73">
        <f t="shared" si="1717"/>
        <v>0</v>
      </c>
      <c r="N1177" s="492">
        <f t="shared" si="1717"/>
        <v>0</v>
      </c>
      <c r="O1177" s="73">
        <f t="shared" si="1717"/>
        <v>0</v>
      </c>
      <c r="P1177" s="73">
        <f t="shared" si="1717"/>
        <v>0</v>
      </c>
      <c r="Q1177" s="73">
        <f t="shared" si="1717"/>
        <v>0</v>
      </c>
      <c r="R1177" s="73">
        <f t="shared" si="1717"/>
        <v>0</v>
      </c>
      <c r="S1177" s="73">
        <f t="shared" si="1717"/>
        <v>0</v>
      </c>
      <c r="T1177" s="73">
        <f t="shared" si="1717"/>
        <v>0</v>
      </c>
      <c r="U1177" s="73">
        <f t="shared" si="1717"/>
        <v>0</v>
      </c>
      <c r="V1177" s="492">
        <f t="shared" si="1717"/>
        <v>0</v>
      </c>
      <c r="W1177" s="73">
        <f t="shared" si="1717"/>
        <v>0</v>
      </c>
      <c r="X1177" s="73">
        <f t="shared" si="1717"/>
        <v>0</v>
      </c>
      <c r="Y1177" s="73">
        <f t="shared" si="1717"/>
        <v>0</v>
      </c>
      <c r="Z1177" s="73">
        <f t="shared" si="1717"/>
        <v>0</v>
      </c>
      <c r="AA1177" s="73">
        <f t="shared" si="1717"/>
        <v>0</v>
      </c>
      <c r="AB1177" s="74">
        <f t="shared" si="1717"/>
        <v>0</v>
      </c>
      <c r="AC1177" s="58">
        <f>SUM(E1177:AB1177)</f>
        <v>0</v>
      </c>
      <c r="AD1177" s="61">
        <f>SUM(E1178:AB1178)</f>
        <v>0</v>
      </c>
      <c r="AE1177" s="69">
        <v>4.8</v>
      </c>
      <c r="AF1177" s="384">
        <v>2457.4630000000002</v>
      </c>
      <c r="AG1177" s="384">
        <v>2457.4630000000002</v>
      </c>
      <c r="AH1177" s="384">
        <v>2457.4630000000002</v>
      </c>
      <c r="AI1177" s="384">
        <v>2457.4630000000002</v>
      </c>
      <c r="AJ1177" s="384">
        <v>2457.4630000000002</v>
      </c>
      <c r="AK1177" s="384">
        <v>2457.4630000000002</v>
      </c>
      <c r="AL1177" s="384">
        <v>2457.4630000000002</v>
      </c>
      <c r="AM1177" s="384">
        <v>2457.4630000000002</v>
      </c>
      <c r="AN1177" s="384">
        <v>2457.4630000000002</v>
      </c>
      <c r="AO1177" s="384">
        <v>2457.4630000000002</v>
      </c>
      <c r="AP1177" s="384">
        <v>2457.4630000000002</v>
      </c>
      <c r="AQ1177" s="384">
        <v>2457.4630000000002</v>
      </c>
      <c r="AR1177" s="384">
        <v>2457.4630000000002</v>
      </c>
      <c r="AS1177" s="384">
        <v>2457.4630000000002</v>
      </c>
      <c r="AT1177" s="384">
        <v>2457.4630000000002</v>
      </c>
      <c r="AU1177" s="384">
        <v>2457.4630000000002</v>
      </c>
      <c r="AV1177" s="384">
        <v>2457.4630000000002</v>
      </c>
      <c r="AW1177" s="384">
        <v>2457.4630000000002</v>
      </c>
      <c r="AX1177" s="384">
        <v>2457.4630000000002</v>
      </c>
      <c r="AY1177" s="384">
        <v>2457.4630000000002</v>
      </c>
      <c r="AZ1177" s="384">
        <v>2457.4630000000002</v>
      </c>
      <c r="BA1177" s="384">
        <v>2457.4630000000002</v>
      </c>
      <c r="BB1177" s="384">
        <v>2457.4630000000002</v>
      </c>
      <c r="BC1177" s="384">
        <v>2457.4630000000002</v>
      </c>
      <c r="BD1177" s="384">
        <v>2457.4630000000002</v>
      </c>
      <c r="BE1177" s="384"/>
      <c r="BF1177" s="117"/>
      <c r="BG1177" s="117"/>
      <c r="BH1177" s="117"/>
      <c r="BI1177" s="117"/>
      <c r="BJ1177" s="117"/>
      <c r="BK1177" s="117"/>
      <c r="BL1177" s="117"/>
      <c r="BM1177" s="117"/>
      <c r="BN1177" s="117"/>
      <c r="BO1177" s="117"/>
      <c r="BP1177" s="117"/>
      <c r="BQ1177" s="117"/>
      <c r="BR1177" s="117"/>
      <c r="BS1177" s="117"/>
      <c r="BT1177" s="117"/>
      <c r="BU1177" s="117"/>
      <c r="BV1177" s="117"/>
      <c r="BW1177" s="117"/>
      <c r="BX1177" s="117"/>
      <c r="BY1177" s="1139"/>
      <c r="BZ1177" s="1139"/>
      <c r="CA1177" s="1139"/>
      <c r="CB1177" s="1139"/>
      <c r="CC1177" s="1139"/>
    </row>
    <row r="1178" spans="1:81" s="187" customFormat="1" ht="10.5" customHeight="1">
      <c r="A1178" s="1473"/>
      <c r="B1178" s="1476"/>
      <c r="C1178" s="1265" t="s">
        <v>137</v>
      </c>
      <c r="D1178" s="155" t="s">
        <v>127</v>
      </c>
      <c r="E1178" s="73">
        <f>(AG1178-AF1178)*$AE1177</f>
        <v>0</v>
      </c>
      <c r="F1178" s="73">
        <f t="shared" ref="F1178:AB1178" si="1718">(AH1178-AG1178)*$AE1177</f>
        <v>0</v>
      </c>
      <c r="G1178" s="73">
        <f t="shared" si="1718"/>
        <v>0</v>
      </c>
      <c r="H1178" s="492">
        <f t="shared" si="1718"/>
        <v>0</v>
      </c>
      <c r="I1178" s="73">
        <f t="shared" si="1718"/>
        <v>0</v>
      </c>
      <c r="J1178" s="73">
        <f t="shared" si="1718"/>
        <v>0</v>
      </c>
      <c r="K1178" s="73">
        <f t="shared" si="1718"/>
        <v>0</v>
      </c>
      <c r="L1178" s="73">
        <f t="shared" si="1718"/>
        <v>0</v>
      </c>
      <c r="M1178" s="73">
        <f t="shared" si="1718"/>
        <v>0</v>
      </c>
      <c r="N1178" s="492">
        <f t="shared" si="1718"/>
        <v>0</v>
      </c>
      <c r="O1178" s="73">
        <f t="shared" si="1718"/>
        <v>0</v>
      </c>
      <c r="P1178" s="73">
        <f t="shared" si="1718"/>
        <v>0</v>
      </c>
      <c r="Q1178" s="73">
        <f t="shared" si="1718"/>
        <v>0</v>
      </c>
      <c r="R1178" s="73">
        <f t="shared" si="1718"/>
        <v>0</v>
      </c>
      <c r="S1178" s="73">
        <f t="shared" si="1718"/>
        <v>0</v>
      </c>
      <c r="T1178" s="73">
        <f t="shared" si="1718"/>
        <v>0</v>
      </c>
      <c r="U1178" s="73">
        <f t="shared" si="1718"/>
        <v>0</v>
      </c>
      <c r="V1178" s="492">
        <f t="shared" si="1718"/>
        <v>0</v>
      </c>
      <c r="W1178" s="73">
        <f t="shared" si="1718"/>
        <v>0</v>
      </c>
      <c r="X1178" s="73">
        <f t="shared" si="1718"/>
        <v>0</v>
      </c>
      <c r="Y1178" s="73">
        <f t="shared" si="1718"/>
        <v>0</v>
      </c>
      <c r="Z1178" s="73">
        <f t="shared" si="1718"/>
        <v>0</v>
      </c>
      <c r="AA1178" s="73">
        <f t="shared" si="1718"/>
        <v>0</v>
      </c>
      <c r="AB1178" s="74">
        <f t="shared" si="1718"/>
        <v>0</v>
      </c>
      <c r="AC1178" s="58"/>
      <c r="AD1178" s="61"/>
      <c r="AE1178" s="69"/>
      <c r="AF1178" s="384">
        <v>938.54100000000005</v>
      </c>
      <c r="AG1178" s="384">
        <v>938.54100000000005</v>
      </c>
      <c r="AH1178" s="384">
        <v>938.54100000000005</v>
      </c>
      <c r="AI1178" s="384">
        <v>938.54100000000005</v>
      </c>
      <c r="AJ1178" s="384">
        <v>938.54100000000005</v>
      </c>
      <c r="AK1178" s="384">
        <v>938.54100000000005</v>
      </c>
      <c r="AL1178" s="384">
        <v>938.54100000000005</v>
      </c>
      <c r="AM1178" s="384">
        <v>938.54100000000005</v>
      </c>
      <c r="AN1178" s="384">
        <v>938.54100000000005</v>
      </c>
      <c r="AO1178" s="384">
        <v>938.54100000000005</v>
      </c>
      <c r="AP1178" s="384">
        <v>938.54100000000005</v>
      </c>
      <c r="AQ1178" s="384">
        <v>938.54100000000005</v>
      </c>
      <c r="AR1178" s="384">
        <v>938.54100000000005</v>
      </c>
      <c r="AS1178" s="384">
        <v>938.54100000000005</v>
      </c>
      <c r="AT1178" s="384">
        <v>938.54100000000005</v>
      </c>
      <c r="AU1178" s="384">
        <v>938.54100000000005</v>
      </c>
      <c r="AV1178" s="384">
        <v>938.54100000000005</v>
      </c>
      <c r="AW1178" s="384">
        <v>938.54100000000005</v>
      </c>
      <c r="AX1178" s="384">
        <v>938.54100000000005</v>
      </c>
      <c r="AY1178" s="384">
        <v>938.54100000000005</v>
      </c>
      <c r="AZ1178" s="384">
        <v>938.54100000000005</v>
      </c>
      <c r="BA1178" s="384">
        <v>938.54100000000005</v>
      </c>
      <c r="BB1178" s="384">
        <v>938.54100000000005</v>
      </c>
      <c r="BC1178" s="384">
        <v>938.54100000000005</v>
      </c>
      <c r="BD1178" s="384">
        <v>938.54100000000005</v>
      </c>
      <c r="BE1178" s="384"/>
      <c r="BF1178" s="384"/>
      <c r="BG1178" s="384"/>
      <c r="BH1178" s="384"/>
      <c r="BI1178" s="384"/>
      <c r="BJ1178" s="384"/>
      <c r="BK1178" s="384"/>
      <c r="BL1178" s="384"/>
      <c r="BM1178" s="384"/>
      <c r="BN1178" s="384"/>
      <c r="BO1178" s="384"/>
      <c r="BP1178" s="384"/>
      <c r="BQ1178" s="384"/>
      <c r="BR1178" s="384"/>
      <c r="BS1178" s="384"/>
      <c r="BT1178" s="384"/>
      <c r="BU1178" s="384"/>
      <c r="BV1178" s="384"/>
      <c r="BW1178" s="384"/>
      <c r="BX1178" s="384"/>
      <c r="BY1178" s="175"/>
      <c r="BZ1178" s="175"/>
      <c r="CA1178" s="175"/>
      <c r="CB1178" s="175"/>
      <c r="CC1178" s="175"/>
    </row>
    <row r="1179" spans="1:81" s="187" customFormat="1" ht="10.5" customHeight="1" thickBot="1">
      <c r="A1179" s="1473"/>
      <c r="B1179" s="1476"/>
      <c r="C1179" s="312"/>
      <c r="D1179" s="271" t="s">
        <v>42</v>
      </c>
      <c r="E1179" s="166" t="e">
        <f t="shared" ref="E1179:AB1179" si="1719">E1178/E1177</f>
        <v>#DIV/0!</v>
      </c>
      <c r="F1179" s="166" t="e">
        <f t="shared" si="1719"/>
        <v>#DIV/0!</v>
      </c>
      <c r="G1179" s="166" t="e">
        <f t="shared" si="1719"/>
        <v>#DIV/0!</v>
      </c>
      <c r="H1179" s="449" t="e">
        <f t="shared" si="1719"/>
        <v>#DIV/0!</v>
      </c>
      <c r="I1179" s="166" t="e">
        <f t="shared" si="1719"/>
        <v>#DIV/0!</v>
      </c>
      <c r="J1179" s="166" t="e">
        <f t="shared" si="1719"/>
        <v>#DIV/0!</v>
      </c>
      <c r="K1179" s="166" t="e">
        <f t="shared" si="1719"/>
        <v>#DIV/0!</v>
      </c>
      <c r="L1179" s="166" t="e">
        <f t="shared" si="1719"/>
        <v>#DIV/0!</v>
      </c>
      <c r="M1179" s="166" t="e">
        <f t="shared" si="1719"/>
        <v>#DIV/0!</v>
      </c>
      <c r="N1179" s="449" t="e">
        <f t="shared" si="1719"/>
        <v>#DIV/0!</v>
      </c>
      <c r="O1179" s="166" t="e">
        <f t="shared" si="1719"/>
        <v>#DIV/0!</v>
      </c>
      <c r="P1179" s="166" t="e">
        <f t="shared" si="1719"/>
        <v>#DIV/0!</v>
      </c>
      <c r="Q1179" s="166" t="e">
        <f t="shared" si="1719"/>
        <v>#DIV/0!</v>
      </c>
      <c r="R1179" s="166" t="e">
        <f t="shared" si="1719"/>
        <v>#DIV/0!</v>
      </c>
      <c r="S1179" s="166" t="e">
        <f t="shared" si="1719"/>
        <v>#DIV/0!</v>
      </c>
      <c r="T1179" s="166" t="e">
        <f t="shared" si="1719"/>
        <v>#DIV/0!</v>
      </c>
      <c r="U1179" s="166" t="e">
        <f t="shared" si="1719"/>
        <v>#DIV/0!</v>
      </c>
      <c r="V1179" s="449" t="e">
        <f t="shared" si="1719"/>
        <v>#DIV/0!</v>
      </c>
      <c r="W1179" s="166" t="e">
        <f t="shared" si="1719"/>
        <v>#DIV/0!</v>
      </c>
      <c r="X1179" s="166" t="e">
        <f t="shared" si="1719"/>
        <v>#DIV/0!</v>
      </c>
      <c r="Y1179" s="166" t="e">
        <f t="shared" si="1719"/>
        <v>#DIV/0!</v>
      </c>
      <c r="Z1179" s="166" t="e">
        <f t="shared" si="1719"/>
        <v>#DIV/0!</v>
      </c>
      <c r="AA1179" s="166" t="e">
        <f t="shared" si="1719"/>
        <v>#DIV/0!</v>
      </c>
      <c r="AB1179" s="167" t="e">
        <f t="shared" si="1719"/>
        <v>#DIV/0!</v>
      </c>
      <c r="AC1179" s="58"/>
      <c r="AD1179" s="61"/>
      <c r="AE1179" s="69"/>
      <c r="AF1179" s="384"/>
      <c r="AG1179" s="384"/>
      <c r="AH1179" s="384"/>
      <c r="AI1179" s="384"/>
      <c r="AJ1179" s="384"/>
      <c r="AK1179" s="384"/>
      <c r="AL1179" s="384"/>
      <c r="AM1179" s="384"/>
      <c r="AN1179" s="384"/>
      <c r="AO1179" s="384"/>
      <c r="AP1179" s="384"/>
      <c r="AQ1179" s="384"/>
      <c r="AR1179" s="384"/>
      <c r="AS1179" s="384"/>
      <c r="AT1179" s="384"/>
      <c r="AU1179" s="384"/>
      <c r="AV1179" s="384"/>
      <c r="AW1179" s="384"/>
      <c r="AX1179" s="384"/>
      <c r="AY1179" s="384"/>
      <c r="AZ1179" s="384"/>
      <c r="BA1179" s="384"/>
      <c r="BB1179" s="384"/>
      <c r="BC1179" s="384"/>
      <c r="BD1179" s="384"/>
      <c r="BE1179" s="384"/>
      <c r="BF1179" s="384"/>
      <c r="BG1179" s="384"/>
      <c r="BH1179" s="384"/>
      <c r="BI1179" s="384"/>
      <c r="BJ1179" s="384"/>
      <c r="BK1179" s="384"/>
      <c r="BL1179" s="384"/>
      <c r="BM1179" s="384"/>
      <c r="BN1179" s="384"/>
      <c r="BO1179" s="384"/>
      <c r="BP1179" s="384"/>
      <c r="BQ1179" s="384"/>
      <c r="BR1179" s="384"/>
      <c r="BS1179" s="384"/>
      <c r="BT1179" s="384"/>
      <c r="BU1179" s="384"/>
      <c r="BV1179" s="384"/>
      <c r="BW1179" s="384"/>
      <c r="BX1179" s="384"/>
      <c r="BY1179" s="175"/>
      <c r="BZ1179" s="175"/>
      <c r="CA1179" s="175"/>
      <c r="CB1179" s="175"/>
      <c r="CC1179" s="175"/>
    </row>
    <row r="1180" spans="1:81" s="187" customFormat="1" ht="10.5" customHeight="1">
      <c r="A1180" s="1472" t="s">
        <v>18</v>
      </c>
      <c r="B1180" s="1475" t="s">
        <v>592</v>
      </c>
      <c r="C1180" s="1264"/>
      <c r="D1180" s="1266"/>
      <c r="E1180" s="88"/>
      <c r="F1180" s="88"/>
      <c r="G1180" s="88"/>
      <c r="H1180" s="448"/>
      <c r="I1180" s="88"/>
      <c r="J1180" s="88"/>
      <c r="K1180" s="88"/>
      <c r="L1180" s="88"/>
      <c r="M1180" s="88"/>
      <c r="N1180" s="448"/>
      <c r="O1180" s="88"/>
      <c r="P1180" s="88"/>
      <c r="Q1180" s="88"/>
      <c r="R1180" s="88"/>
      <c r="S1180" s="88"/>
      <c r="T1180" s="88"/>
      <c r="U1180" s="88"/>
      <c r="V1180" s="448"/>
      <c r="W1180" s="88"/>
      <c r="X1180" s="88"/>
      <c r="Y1180" s="88"/>
      <c r="Z1180" s="88"/>
      <c r="AA1180" s="88"/>
      <c r="AB1180" s="89"/>
      <c r="AC1180" s="58" t="s">
        <v>125</v>
      </c>
      <c r="AD1180" s="61">
        <f>AD1182/AC1182</f>
        <v>0.26671994405865773</v>
      </c>
      <c r="AE1180" s="69"/>
      <c r="AF1180" s="396"/>
      <c r="AG1180" s="117"/>
      <c r="AH1180" s="117"/>
      <c r="AI1180" s="117"/>
      <c r="AJ1180" s="117"/>
      <c r="AK1180" s="117"/>
      <c r="AL1180" s="117"/>
      <c r="AM1180" s="117"/>
      <c r="AN1180" s="117"/>
      <c r="AO1180" s="117"/>
      <c r="AP1180" s="117"/>
      <c r="AQ1180" s="117"/>
      <c r="AR1180" s="117"/>
      <c r="AS1180" s="117"/>
      <c r="AT1180" s="117"/>
      <c r="AU1180" s="117"/>
      <c r="AV1180" s="117"/>
      <c r="AW1180" s="117"/>
      <c r="AX1180" s="117"/>
      <c r="AY1180" s="117"/>
      <c r="AZ1180" s="117"/>
      <c r="BA1180" s="117"/>
      <c r="BB1180" s="117"/>
      <c r="BC1180" s="117"/>
      <c r="BD1180" s="117"/>
      <c r="BE1180" s="117"/>
      <c r="BF1180" s="117"/>
      <c r="BG1180" s="117"/>
      <c r="BH1180" s="117"/>
      <c r="BI1180" s="117"/>
      <c r="BJ1180" s="117"/>
      <c r="BK1180" s="117"/>
      <c r="BL1180" s="117"/>
      <c r="BM1180" s="117"/>
      <c r="BN1180" s="117"/>
      <c r="BO1180" s="117"/>
      <c r="BP1180" s="117"/>
      <c r="BQ1180" s="117"/>
      <c r="BR1180" s="117"/>
      <c r="BS1180" s="117"/>
      <c r="BT1180" s="117"/>
      <c r="BU1180" s="117"/>
      <c r="BV1180" s="117"/>
      <c r="BW1180" s="117"/>
      <c r="BX1180" s="117"/>
      <c r="BY1180" s="1139"/>
      <c r="BZ1180" s="1139"/>
      <c r="CA1180" s="1139"/>
      <c r="CB1180" s="1139"/>
      <c r="CC1180" s="1139"/>
    </row>
    <row r="1181" spans="1:81" s="187" customFormat="1" ht="10.5" customHeight="1">
      <c r="A1181" s="1473"/>
      <c r="B1181" s="1476"/>
      <c r="C1181" s="1265" t="s">
        <v>136</v>
      </c>
      <c r="D1181" s="155" t="s">
        <v>34</v>
      </c>
      <c r="E1181" s="54">
        <v>20</v>
      </c>
      <c r="F1181" s="54">
        <v>20</v>
      </c>
      <c r="G1181" s="54">
        <v>30</v>
      </c>
      <c r="H1181" s="397">
        <v>20</v>
      </c>
      <c r="I1181" s="54">
        <v>20</v>
      </c>
      <c r="J1181" s="54">
        <v>20</v>
      </c>
      <c r="K1181" s="54">
        <v>22</v>
      </c>
      <c r="L1181" s="54">
        <v>24</v>
      </c>
      <c r="M1181" s="54">
        <v>26</v>
      </c>
      <c r="N1181" s="397">
        <v>24</v>
      </c>
      <c r="O1181" s="54">
        <v>25</v>
      </c>
      <c r="P1181" s="54">
        <v>27</v>
      </c>
      <c r="Q1181" s="54">
        <v>25</v>
      </c>
      <c r="R1181" s="54">
        <v>25</v>
      </c>
      <c r="S1181" s="54">
        <v>27</v>
      </c>
      <c r="T1181" s="54">
        <v>22</v>
      </c>
      <c r="U1181" s="54">
        <v>27</v>
      </c>
      <c r="V1181" s="397">
        <v>25</v>
      </c>
      <c r="W1181" s="54">
        <v>25</v>
      </c>
      <c r="X1181" s="54">
        <v>23</v>
      </c>
      <c r="Y1181" s="54">
        <v>22</v>
      </c>
      <c r="Z1181" s="54">
        <v>22</v>
      </c>
      <c r="AA1181" s="54">
        <v>22</v>
      </c>
      <c r="AB1181" s="57">
        <v>22</v>
      </c>
      <c r="AC1181" s="382"/>
      <c r="AD1181" s="206"/>
      <c r="AE1181" s="69"/>
      <c r="AF1181" s="384"/>
      <c r="AG1181" s="384"/>
      <c r="AH1181" s="384"/>
      <c r="AI1181" s="384"/>
      <c r="AJ1181" s="384"/>
      <c r="AK1181" s="384"/>
      <c r="AL1181" s="384"/>
      <c r="AM1181" s="384"/>
      <c r="AN1181" s="384"/>
      <c r="AO1181" s="384"/>
      <c r="AP1181" s="384"/>
      <c r="AQ1181" s="384"/>
      <c r="AR1181" s="384"/>
      <c r="AS1181" s="384"/>
      <c r="AT1181" s="384"/>
      <c r="AU1181" s="384"/>
      <c r="AV1181" s="384"/>
      <c r="AW1181" s="384"/>
      <c r="AX1181" s="384"/>
      <c r="AY1181" s="384"/>
      <c r="AZ1181" s="384"/>
      <c r="BA1181" s="384"/>
      <c r="BB1181" s="384"/>
      <c r="BC1181" s="384"/>
      <c r="BD1181" s="384"/>
      <c r="BE1181" s="384"/>
      <c r="BF1181" s="384"/>
      <c r="BG1181" s="384"/>
      <c r="BH1181" s="384"/>
      <c r="BI1181" s="384"/>
      <c r="BJ1181" s="384"/>
      <c r="BK1181" s="384"/>
      <c r="BL1181" s="384"/>
      <c r="BM1181" s="384"/>
      <c r="BN1181" s="384"/>
      <c r="BO1181" s="384"/>
      <c r="BP1181" s="384"/>
      <c r="BQ1181" s="384"/>
      <c r="BR1181" s="384"/>
      <c r="BS1181" s="384"/>
      <c r="BT1181" s="384"/>
      <c r="BU1181" s="384"/>
      <c r="BV1181" s="384"/>
      <c r="BW1181" s="384"/>
      <c r="BX1181" s="384"/>
      <c r="BY1181" s="175"/>
      <c r="BZ1181" s="175"/>
      <c r="CA1181" s="175"/>
      <c r="CB1181" s="175"/>
      <c r="CC1181" s="175"/>
    </row>
    <row r="1182" spans="1:81" s="187" customFormat="1" ht="10.5" customHeight="1">
      <c r="A1182" s="1473"/>
      <c r="B1182" s="1476"/>
      <c r="C1182" s="1265" t="s">
        <v>978</v>
      </c>
      <c r="D1182" s="155" t="s">
        <v>126</v>
      </c>
      <c r="E1182" s="73">
        <f>(AG1182-AF1182)*$AE1182</f>
        <v>0.26880000000019205</v>
      </c>
      <c r="F1182" s="73">
        <f t="shared" ref="F1182:AB1182" si="1720">(AH1182-AG1182)*$AE1182</f>
        <v>0.1680000000014843</v>
      </c>
      <c r="G1182" s="73">
        <f t="shared" si="1720"/>
        <v>0.3120000000002619</v>
      </c>
      <c r="H1182" s="492">
        <v>0.42</v>
      </c>
      <c r="I1182" s="73">
        <v>0.35</v>
      </c>
      <c r="J1182" s="73">
        <f t="shared" si="1720"/>
        <v>0.35039999999935389</v>
      </c>
      <c r="K1182" s="73">
        <f t="shared" si="1720"/>
        <v>0.35039999999935389</v>
      </c>
      <c r="L1182" s="73">
        <f t="shared" si="1720"/>
        <v>0.35039999999935389</v>
      </c>
      <c r="M1182" s="73">
        <f t="shared" si="1720"/>
        <v>0.27360000000116996</v>
      </c>
      <c r="N1182" s="492">
        <f t="shared" si="1720"/>
        <v>0.27359999999898715</v>
      </c>
      <c r="O1182" s="73">
        <f t="shared" si="1720"/>
        <v>0.27360000000116996</v>
      </c>
      <c r="P1182" s="73">
        <f t="shared" si="1720"/>
        <v>0.27359999999898715</v>
      </c>
      <c r="Q1182" s="73">
        <f t="shared" si="1720"/>
        <v>0.3984000000004016</v>
      </c>
      <c r="R1182" s="73">
        <f t="shared" si="1720"/>
        <v>0.3984000000004016</v>
      </c>
      <c r="S1182" s="73">
        <f t="shared" si="1720"/>
        <v>0.4031999999991967</v>
      </c>
      <c r="T1182" s="73">
        <f t="shared" si="1720"/>
        <v>0.28799999999973808</v>
      </c>
      <c r="U1182" s="73">
        <f>(AW1182-AV1182)*$AE1182</f>
        <v>0.2400000000008731</v>
      </c>
      <c r="V1182" s="492">
        <f>(AX1182-AW1182)*$AE1182</f>
        <v>0.34079999999958088</v>
      </c>
      <c r="W1182" s="73">
        <f t="shared" si="1720"/>
        <v>0.29280000000071593</v>
      </c>
      <c r="X1182" s="73">
        <f t="shared" si="1720"/>
        <v>0.49440000000031431</v>
      </c>
      <c r="Y1182" s="73">
        <f t="shared" si="1720"/>
        <v>0.49919999999910941</v>
      </c>
      <c r="Z1182" s="73">
        <f t="shared" si="1720"/>
        <v>0.32640000000101282</v>
      </c>
      <c r="AA1182" s="73">
        <f t="shared" si="1720"/>
        <v>0.32639999999883001</v>
      </c>
      <c r="AB1182" s="74">
        <f t="shared" si="1720"/>
        <v>0.33600000000078578</v>
      </c>
      <c r="AC1182" s="58">
        <f>SUM(E1182:AB1182)</f>
        <v>8.0084000000012736</v>
      </c>
      <c r="AD1182" s="61">
        <f>SUM(E1183:AB1183)</f>
        <v>2.1359999999996941</v>
      </c>
      <c r="AE1182" s="69">
        <v>4.8</v>
      </c>
      <c r="AF1182" s="117">
        <v>4012.3739999999998</v>
      </c>
      <c r="AG1182" s="117">
        <v>4012.43</v>
      </c>
      <c r="AH1182" s="117">
        <v>4012.4650000000001</v>
      </c>
      <c r="AI1182" s="117">
        <v>4012.53</v>
      </c>
      <c r="AJ1182" s="117">
        <v>4012.6379999999999</v>
      </c>
      <c r="AK1182" s="117">
        <v>4012.6750000000002</v>
      </c>
      <c r="AL1182" s="117">
        <v>4012.748</v>
      </c>
      <c r="AM1182" s="117">
        <v>4012.8209999999999</v>
      </c>
      <c r="AN1182" s="431">
        <v>4012.8939999999998</v>
      </c>
      <c r="AO1182" s="431">
        <v>4012.951</v>
      </c>
      <c r="AP1182" s="117">
        <v>4013.0079999999998</v>
      </c>
      <c r="AQ1182" s="117">
        <v>4013.0650000000001</v>
      </c>
      <c r="AR1182" s="117">
        <v>4013.1219999999998</v>
      </c>
      <c r="AS1182" s="117">
        <v>4013.2049999999999</v>
      </c>
      <c r="AT1182" s="117">
        <v>4013.288</v>
      </c>
      <c r="AU1182" s="117">
        <v>4013.3719999999998</v>
      </c>
      <c r="AV1182" s="117">
        <v>4013.4319999999998</v>
      </c>
      <c r="AW1182" s="117">
        <v>4013.482</v>
      </c>
      <c r="AX1182" s="117">
        <v>4013.5529999999999</v>
      </c>
      <c r="AY1182" s="117">
        <v>4013.614</v>
      </c>
      <c r="AZ1182" s="117">
        <v>4013.7170000000001</v>
      </c>
      <c r="BA1182" s="117">
        <v>4013.8209999999999</v>
      </c>
      <c r="BB1182" s="117">
        <v>4013.8890000000001</v>
      </c>
      <c r="BC1182" s="117">
        <v>4013.9569999999999</v>
      </c>
      <c r="BD1182" s="117">
        <v>4014.027</v>
      </c>
      <c r="BE1182" s="117"/>
      <c r="BF1182" s="117"/>
      <c r="BG1182" s="117"/>
      <c r="BH1182" s="117"/>
      <c r="BI1182" s="117"/>
      <c r="BJ1182" s="117"/>
      <c r="BK1182" s="117"/>
      <c r="BL1182" s="117"/>
      <c r="BM1182" s="117"/>
      <c r="BN1182" s="117"/>
      <c r="BO1182" s="117"/>
      <c r="BP1182" s="117"/>
      <c r="BQ1182" s="117"/>
      <c r="BR1182" s="117"/>
      <c r="BS1182" s="117"/>
      <c r="BT1182" s="117"/>
      <c r="BU1182" s="117"/>
      <c r="BV1182" s="117"/>
      <c r="BW1182" s="117"/>
      <c r="BX1182" s="117"/>
      <c r="BY1182" s="1139"/>
      <c r="BZ1182" s="1139"/>
      <c r="CA1182" s="1139"/>
      <c r="CB1182" s="1139"/>
      <c r="CC1182" s="1139"/>
    </row>
    <row r="1183" spans="1:81" s="187" customFormat="1" ht="10.5" customHeight="1">
      <c r="A1183" s="1473"/>
      <c r="B1183" s="1476"/>
      <c r="C1183" s="1265" t="s">
        <v>137</v>
      </c>
      <c r="D1183" s="155" t="s">
        <v>127</v>
      </c>
      <c r="E1183" s="73">
        <f>(AG1183-AF1183)*$AE1182</f>
        <v>8.6400000000139698E-2</v>
      </c>
      <c r="F1183" s="73">
        <f t="shared" ref="F1183:AB1183" si="1721">(AH1183-AG1183)*$AE1182</f>
        <v>7.1999999999388817E-2</v>
      </c>
      <c r="G1183" s="73">
        <f t="shared" si="1721"/>
        <v>9.1200000000026191E-2</v>
      </c>
      <c r="H1183" s="492">
        <f t="shared" si="1721"/>
        <v>5.7599999999729333E-2</v>
      </c>
      <c r="I1183" s="73">
        <f t="shared" si="1721"/>
        <v>6.2400000000707223E-2</v>
      </c>
      <c r="J1183" s="73">
        <f t="shared" si="1721"/>
        <v>0.10079999999979918</v>
      </c>
      <c r="K1183" s="73">
        <f t="shared" si="1721"/>
        <v>0.10079999999979918</v>
      </c>
      <c r="L1183" s="73">
        <f t="shared" si="1721"/>
        <v>0.10079999999979918</v>
      </c>
      <c r="M1183" s="73">
        <f t="shared" si="1721"/>
        <v>8.6400000000139698E-2</v>
      </c>
      <c r="N1183" s="492">
        <f t="shared" si="1721"/>
        <v>8.6400000000139698E-2</v>
      </c>
      <c r="O1183" s="73">
        <f t="shared" si="1721"/>
        <v>8.6400000000139698E-2</v>
      </c>
      <c r="P1183" s="73">
        <f t="shared" si="1721"/>
        <v>9.1200000000026191E-2</v>
      </c>
      <c r="Q1183" s="73">
        <f t="shared" si="1721"/>
        <v>0.11999999999934516</v>
      </c>
      <c r="R1183" s="73">
        <f t="shared" si="1721"/>
        <v>0.12960000000020955</v>
      </c>
      <c r="S1183" s="73">
        <f t="shared" si="1721"/>
        <v>0.12000000000043655</v>
      </c>
      <c r="T1183" s="73">
        <f t="shared" si="1721"/>
        <v>7.1999999999388817E-2</v>
      </c>
      <c r="U1183" s="73">
        <f t="shared" si="1721"/>
        <v>7.2000000000480208E-2</v>
      </c>
      <c r="V1183" s="492">
        <f t="shared" si="1721"/>
        <v>7.68000000003667E-2</v>
      </c>
      <c r="W1183" s="73">
        <f t="shared" si="1721"/>
        <v>8.1599999999161801E-2</v>
      </c>
      <c r="X1183" s="73">
        <f t="shared" si="1721"/>
        <v>0.11520000000055006</v>
      </c>
      <c r="Y1183" s="73">
        <f t="shared" si="1721"/>
        <v>0.11039999999957217</v>
      </c>
      <c r="Z1183" s="73">
        <f t="shared" si="1721"/>
        <v>7.2000000000480208E-2</v>
      </c>
      <c r="AA1183" s="73">
        <f t="shared" si="1721"/>
        <v>8.1600000000253206E-2</v>
      </c>
      <c r="AB1183" s="74">
        <f t="shared" si="1721"/>
        <v>6.2399999999615825E-2</v>
      </c>
      <c r="AC1183" s="58"/>
      <c r="AD1183" s="61"/>
      <c r="AE1183" s="69"/>
      <c r="AF1183" s="384">
        <v>1284.3530000000001</v>
      </c>
      <c r="AG1183" s="384">
        <v>1284.3710000000001</v>
      </c>
      <c r="AH1183" s="384">
        <v>1284.386</v>
      </c>
      <c r="AI1183" s="384">
        <v>1284.405</v>
      </c>
      <c r="AJ1183" s="384">
        <v>1284.4169999999999</v>
      </c>
      <c r="AK1183" s="384">
        <v>1284.43</v>
      </c>
      <c r="AL1183" s="384">
        <v>1284.451</v>
      </c>
      <c r="AM1183" s="384">
        <v>1284.472</v>
      </c>
      <c r="AN1183" s="384">
        <v>1284.4929999999999</v>
      </c>
      <c r="AO1183" s="384">
        <v>1284.511</v>
      </c>
      <c r="AP1183" s="384">
        <v>1284.529</v>
      </c>
      <c r="AQ1183" s="384">
        <v>1284.547</v>
      </c>
      <c r="AR1183" s="384">
        <v>1284.566</v>
      </c>
      <c r="AS1183" s="384">
        <v>1284.5909999999999</v>
      </c>
      <c r="AT1183" s="384">
        <v>1284.6179999999999</v>
      </c>
      <c r="AU1183" s="384">
        <v>1284.643</v>
      </c>
      <c r="AV1183" s="384">
        <v>1284.6579999999999</v>
      </c>
      <c r="AW1183" s="384">
        <v>1284.673</v>
      </c>
      <c r="AX1183" s="384">
        <v>1284.6890000000001</v>
      </c>
      <c r="AY1183" s="384">
        <v>1284.7059999999999</v>
      </c>
      <c r="AZ1183" s="384">
        <v>1284.73</v>
      </c>
      <c r="BA1183" s="384">
        <v>1284.7529999999999</v>
      </c>
      <c r="BB1183" s="384">
        <v>1284.768</v>
      </c>
      <c r="BC1183" s="384">
        <v>1284.7850000000001</v>
      </c>
      <c r="BD1183" s="384">
        <v>1284.798</v>
      </c>
      <c r="BE1183" s="384"/>
      <c r="BF1183" s="384"/>
      <c r="BG1183" s="384"/>
      <c r="BH1183" s="384"/>
      <c r="BI1183" s="384"/>
      <c r="BJ1183" s="384"/>
      <c r="BK1183" s="384"/>
      <c r="BL1183" s="384"/>
      <c r="BM1183" s="384"/>
      <c r="BN1183" s="384"/>
      <c r="BO1183" s="384"/>
      <c r="BP1183" s="384"/>
      <c r="BQ1183" s="384"/>
      <c r="BR1183" s="384"/>
      <c r="BS1183" s="384"/>
      <c r="BT1183" s="384"/>
      <c r="BU1183" s="384"/>
      <c r="BV1183" s="384"/>
      <c r="BW1183" s="384"/>
      <c r="BX1183" s="384"/>
      <c r="BY1183" s="175"/>
      <c r="BZ1183" s="175"/>
      <c r="CA1183" s="175"/>
      <c r="CB1183" s="175"/>
      <c r="CC1183" s="175"/>
    </row>
    <row r="1184" spans="1:81" s="187" customFormat="1" ht="10.5" customHeight="1" thickBot="1">
      <c r="A1184" s="1474"/>
      <c r="B1184" s="1477"/>
      <c r="C1184" s="312"/>
      <c r="D1184" s="271" t="s">
        <v>42</v>
      </c>
      <c r="E1184" s="63">
        <f t="shared" ref="E1184:AB1184" si="1722">E1183/E1182</f>
        <v>0.3214285714288615</v>
      </c>
      <c r="F1184" s="63">
        <f t="shared" si="1722"/>
        <v>0.4285714285640041</v>
      </c>
      <c r="G1184" s="63">
        <f t="shared" si="1722"/>
        <v>0.2923076923075309</v>
      </c>
      <c r="H1184" s="417">
        <f t="shared" si="1722"/>
        <v>0.13714285714221269</v>
      </c>
      <c r="I1184" s="63">
        <f t="shared" si="1722"/>
        <v>0.17828571428773493</v>
      </c>
      <c r="J1184" s="63">
        <f t="shared" si="1722"/>
        <v>0.28767123287666962</v>
      </c>
      <c r="K1184" s="63">
        <f t="shared" si="1722"/>
        <v>0.28767123287666962</v>
      </c>
      <c r="L1184" s="63">
        <f t="shared" si="1722"/>
        <v>0.28767123287666962</v>
      </c>
      <c r="M1184" s="63">
        <f t="shared" si="1722"/>
        <v>0.31578947368337074</v>
      </c>
      <c r="N1184" s="417">
        <f t="shared" si="1722"/>
        <v>0.31578947368589017</v>
      </c>
      <c r="O1184" s="63">
        <f t="shared" si="1722"/>
        <v>0.31578947368337074</v>
      </c>
      <c r="P1184" s="63">
        <f t="shared" si="1722"/>
        <v>0.33333333333466303</v>
      </c>
      <c r="Q1184" s="63">
        <f t="shared" si="1722"/>
        <v>0.30120481927516113</v>
      </c>
      <c r="R1184" s="63">
        <f t="shared" si="1722"/>
        <v>0.32530120481947516</v>
      </c>
      <c r="S1184" s="63">
        <f t="shared" si="1722"/>
        <v>0.29761904762072328</v>
      </c>
      <c r="T1184" s="63">
        <f t="shared" si="1722"/>
        <v>0.24999999999810521</v>
      </c>
      <c r="U1184" s="63">
        <f t="shared" si="1722"/>
        <v>0.30000000000090948</v>
      </c>
      <c r="V1184" s="417">
        <f t="shared" si="1722"/>
        <v>0.22535211267740948</v>
      </c>
      <c r="W1184" s="63">
        <f t="shared" si="1722"/>
        <v>0.2786885245866198</v>
      </c>
      <c r="X1184" s="63">
        <f t="shared" si="1722"/>
        <v>0.23300970873882851</v>
      </c>
      <c r="Y1184" s="63">
        <f t="shared" si="1722"/>
        <v>0.22115384615338368</v>
      </c>
      <c r="Z1184" s="63">
        <f t="shared" si="1722"/>
        <v>0.22058823529490437</v>
      </c>
      <c r="AA1184" s="63">
        <f t="shared" si="1722"/>
        <v>0.25000000000167188</v>
      </c>
      <c r="AB1184" s="64">
        <f t="shared" si="1722"/>
        <v>0.18571428571270801</v>
      </c>
      <c r="AC1184" s="58"/>
      <c r="AD1184" s="61"/>
      <c r="AE1184" s="69"/>
      <c r="AF1184" s="384"/>
      <c r="AG1184" s="384"/>
      <c r="AH1184" s="384"/>
      <c r="AI1184" s="384"/>
      <c r="AJ1184" s="384"/>
      <c r="AK1184" s="384"/>
      <c r="AL1184" s="384"/>
      <c r="AM1184" s="384"/>
      <c r="AN1184" s="384"/>
      <c r="AO1184" s="384"/>
      <c r="AP1184" s="384"/>
      <c r="AQ1184" s="384"/>
      <c r="AR1184" s="384"/>
      <c r="AS1184" s="384"/>
      <c r="AT1184" s="384"/>
      <c r="AU1184" s="384"/>
      <c r="AV1184" s="384"/>
      <c r="AW1184" s="384"/>
      <c r="AX1184" s="384"/>
      <c r="AY1184" s="384"/>
      <c r="AZ1184" s="384"/>
      <c r="BA1184" s="384"/>
      <c r="BB1184" s="384"/>
      <c r="BC1184" s="384"/>
      <c r="BD1184" s="384"/>
      <c r="BE1184" s="384"/>
      <c r="BF1184" s="384"/>
      <c r="BG1184" s="384"/>
      <c r="BH1184" s="384"/>
      <c r="BI1184" s="384"/>
      <c r="BJ1184" s="384"/>
      <c r="BK1184" s="384"/>
      <c r="BL1184" s="384"/>
      <c r="BM1184" s="384"/>
      <c r="BN1184" s="384"/>
      <c r="BO1184" s="384"/>
      <c r="BP1184" s="384"/>
      <c r="BQ1184" s="384"/>
      <c r="BR1184" s="384"/>
      <c r="BS1184" s="384"/>
      <c r="BT1184" s="384"/>
      <c r="BU1184" s="384"/>
      <c r="BV1184" s="384"/>
      <c r="BW1184" s="384"/>
      <c r="BX1184" s="384"/>
      <c r="BY1184" s="175"/>
      <c r="BZ1184" s="175"/>
      <c r="CA1184" s="175"/>
      <c r="CB1184" s="175"/>
      <c r="CC1184" s="175"/>
    </row>
    <row r="1185" spans="1:81" s="187" customFormat="1" ht="10.5" customHeight="1">
      <c r="A1185" s="1403" t="s">
        <v>108</v>
      </c>
      <c r="B1185" s="1401" t="s">
        <v>585</v>
      </c>
      <c r="C1185" s="1264"/>
      <c r="D1185" s="1266"/>
      <c r="E1185" s="88" t="s">
        <v>130</v>
      </c>
      <c r="F1185" s="1233"/>
      <c r="G1185" s="1233"/>
      <c r="H1185" s="1234"/>
      <c r="I1185" s="1233"/>
      <c r="J1185" s="1233"/>
      <c r="K1185" s="1233"/>
      <c r="L1185" s="1233"/>
      <c r="M1185" s="1233"/>
      <c r="N1185" s="1235"/>
      <c r="O1185" s="1233"/>
      <c r="P1185" s="1233"/>
      <c r="Q1185" s="1233"/>
      <c r="R1185" s="1233"/>
      <c r="S1185" s="1233"/>
      <c r="T1185" s="1233"/>
      <c r="U1185" s="1233"/>
      <c r="V1185" s="542"/>
      <c r="W1185" s="1233"/>
      <c r="X1185" s="1233"/>
      <c r="Y1185" s="1233"/>
      <c r="Z1185" s="1233"/>
      <c r="AA1185" s="1233"/>
      <c r="AB1185" s="1236"/>
      <c r="AC1185" s="450"/>
      <c r="AD1185" s="434"/>
      <c r="AE1185" s="69"/>
      <c r="AF1185" s="376"/>
      <c r="AG1185" s="376"/>
      <c r="AH1185" s="376"/>
      <c r="AI1185" s="376"/>
      <c r="AJ1185" s="376"/>
      <c r="AK1185" s="376"/>
      <c r="AL1185" s="376"/>
      <c r="AM1185" s="376"/>
      <c r="AN1185" s="376"/>
      <c r="AO1185" s="376"/>
      <c r="AP1185" s="376"/>
      <c r="AQ1185" s="376"/>
      <c r="AR1185" s="376"/>
      <c r="AS1185" s="376"/>
      <c r="AT1185" s="376"/>
      <c r="AU1185" s="376"/>
      <c r="AV1185" s="376"/>
      <c r="AW1185" s="376"/>
      <c r="AX1185" s="376"/>
      <c r="AY1185" s="376"/>
      <c r="AZ1185" s="376"/>
      <c r="BA1185" s="376"/>
      <c r="BB1185" s="376"/>
      <c r="BC1185" s="376"/>
      <c r="BD1185" s="376"/>
      <c r="BE1185" s="376"/>
      <c r="BF1185" s="376"/>
      <c r="BG1185" s="376"/>
      <c r="BH1185" s="376"/>
      <c r="BI1185" s="376"/>
      <c r="BJ1185" s="376"/>
      <c r="BK1185" s="376"/>
      <c r="BL1185" s="376"/>
      <c r="BM1185" s="376"/>
      <c r="BN1185" s="376"/>
      <c r="BO1185" s="376"/>
      <c r="BP1185" s="376"/>
      <c r="BQ1185" s="376"/>
      <c r="BR1185" s="376"/>
      <c r="BS1185" s="376"/>
      <c r="BT1185" s="376"/>
      <c r="BU1185" s="376"/>
      <c r="BV1185" s="376"/>
      <c r="BW1185" s="376"/>
      <c r="BX1185" s="376"/>
    </row>
    <row r="1186" spans="1:81" s="187" customFormat="1" ht="10.5" customHeight="1">
      <c r="A1186" s="1403"/>
      <c r="B1186" s="1401"/>
      <c r="C1186" s="1265" t="s">
        <v>139</v>
      </c>
      <c r="D1186" s="155" t="s">
        <v>34</v>
      </c>
      <c r="E1186" s="432"/>
      <c r="F1186" s="432"/>
      <c r="G1186" s="432"/>
      <c r="H1186" s="433"/>
      <c r="I1186" s="432"/>
      <c r="J1186" s="432"/>
      <c r="K1186" s="432"/>
      <c r="L1186" s="432"/>
      <c r="M1186" s="432"/>
      <c r="N1186" s="433"/>
      <c r="O1186" s="432"/>
      <c r="P1186" s="432"/>
      <c r="Q1186" s="432"/>
      <c r="R1186" s="432"/>
      <c r="S1186" s="432"/>
      <c r="T1186" s="432"/>
      <c r="U1186" s="432"/>
      <c r="V1186" s="433"/>
      <c r="W1186" s="432"/>
      <c r="X1186" s="432"/>
      <c r="Y1186" s="432"/>
      <c r="Z1186" s="432"/>
      <c r="AA1186" s="432"/>
      <c r="AB1186" s="453"/>
      <c r="AC1186" s="451"/>
      <c r="AD1186" s="435"/>
      <c r="AE1186" s="69">
        <v>2.4</v>
      </c>
      <c r="AF1186" s="376"/>
      <c r="AG1186" s="376"/>
      <c r="AH1186" s="376"/>
      <c r="AI1186" s="376"/>
      <c r="AJ1186" s="376"/>
      <c r="AK1186" s="376"/>
      <c r="AL1186" s="376"/>
      <c r="AM1186" s="376"/>
      <c r="AN1186" s="376"/>
      <c r="AO1186" s="376"/>
      <c r="AP1186" s="376"/>
      <c r="AQ1186" s="376"/>
      <c r="AR1186" s="376"/>
      <c r="AS1186" s="376"/>
      <c r="AT1186" s="376"/>
      <c r="AU1186" s="376"/>
      <c r="AV1186" s="376"/>
      <c r="AW1186" s="376"/>
      <c r="AX1186" s="376"/>
      <c r="AY1186" s="376"/>
      <c r="AZ1186" s="376"/>
      <c r="BA1186" s="376"/>
      <c r="BB1186" s="376"/>
      <c r="BC1186" s="376"/>
      <c r="BD1186" s="376"/>
      <c r="BE1186" s="376"/>
      <c r="BF1186" s="376"/>
      <c r="BG1186" s="376"/>
      <c r="BH1186" s="376"/>
      <c r="BI1186" s="376"/>
      <c r="BJ1186" s="376"/>
      <c r="BK1186" s="376"/>
      <c r="BL1186" s="376"/>
      <c r="BM1186" s="376"/>
      <c r="BN1186" s="376"/>
      <c r="BO1186" s="376"/>
      <c r="BP1186" s="376"/>
      <c r="BQ1186" s="376"/>
      <c r="BR1186" s="376"/>
      <c r="BS1186" s="376"/>
      <c r="BT1186" s="376"/>
      <c r="BU1186" s="376"/>
      <c r="BV1186" s="376"/>
      <c r="BW1186" s="376"/>
      <c r="BX1186" s="376"/>
    </row>
    <row r="1187" spans="1:81" s="187" customFormat="1" ht="10.5" customHeight="1">
      <c r="A1187" s="1403"/>
      <c r="B1187" s="1401"/>
      <c r="C1187" s="1265" t="s">
        <v>137</v>
      </c>
      <c r="D1187" s="155" t="s">
        <v>126</v>
      </c>
      <c r="E1187" s="73">
        <f>(AG1187-AF1187)*$AE1187</f>
        <v>0</v>
      </c>
      <c r="F1187" s="73">
        <f t="shared" ref="F1187:AB1187" si="1723">(AH1187-AG1187)*$AE1187</f>
        <v>0</v>
      </c>
      <c r="G1187" s="73">
        <f t="shared" si="1723"/>
        <v>0</v>
      </c>
      <c r="H1187" s="492">
        <f t="shared" si="1723"/>
        <v>0</v>
      </c>
      <c r="I1187" s="73">
        <f t="shared" si="1723"/>
        <v>0</v>
      </c>
      <c r="J1187" s="73">
        <f t="shared" si="1723"/>
        <v>0</v>
      </c>
      <c r="K1187" s="73">
        <f t="shared" si="1723"/>
        <v>0</v>
      </c>
      <c r="L1187" s="73">
        <f t="shared" si="1723"/>
        <v>0</v>
      </c>
      <c r="M1187" s="73">
        <f t="shared" si="1723"/>
        <v>0</v>
      </c>
      <c r="N1187" s="492">
        <f t="shared" si="1723"/>
        <v>0</v>
      </c>
      <c r="O1187" s="73">
        <f t="shared" si="1723"/>
        <v>0</v>
      </c>
      <c r="P1187" s="73">
        <f t="shared" si="1723"/>
        <v>0</v>
      </c>
      <c r="Q1187" s="73">
        <f t="shared" si="1723"/>
        <v>0</v>
      </c>
      <c r="R1187" s="73">
        <f t="shared" si="1723"/>
        <v>0</v>
      </c>
      <c r="S1187" s="73">
        <f t="shared" si="1723"/>
        <v>0</v>
      </c>
      <c r="T1187" s="73">
        <f t="shared" si="1723"/>
        <v>0</v>
      </c>
      <c r="U1187" s="73">
        <f t="shared" si="1723"/>
        <v>0</v>
      </c>
      <c r="V1187" s="492">
        <f t="shared" si="1723"/>
        <v>0</v>
      </c>
      <c r="W1187" s="73">
        <f t="shared" si="1723"/>
        <v>0</v>
      </c>
      <c r="X1187" s="73">
        <f t="shared" si="1723"/>
        <v>0</v>
      </c>
      <c r="Y1187" s="73">
        <f t="shared" si="1723"/>
        <v>0</v>
      </c>
      <c r="Z1187" s="73">
        <f t="shared" si="1723"/>
        <v>0</v>
      </c>
      <c r="AA1187" s="73">
        <f t="shared" si="1723"/>
        <v>0</v>
      </c>
      <c r="AB1187" s="74">
        <f t="shared" si="1723"/>
        <v>0</v>
      </c>
      <c r="AC1187" s="452"/>
      <c r="AD1187" s="436"/>
      <c r="AE1187" s="69"/>
      <c r="AF1187" s="376"/>
      <c r="AG1187" s="376"/>
      <c r="AH1187" s="376"/>
      <c r="AI1187" s="376"/>
      <c r="AJ1187" s="376"/>
      <c r="AK1187" s="376"/>
      <c r="AL1187" s="376"/>
      <c r="AM1187" s="376"/>
      <c r="AN1187" s="376"/>
      <c r="AO1187" s="376"/>
      <c r="AP1187" s="376"/>
      <c r="AQ1187" s="376"/>
      <c r="AR1187" s="376"/>
      <c r="AS1187" s="376"/>
      <c r="AT1187" s="376"/>
      <c r="AU1187" s="376"/>
      <c r="AV1187" s="376"/>
      <c r="AW1187" s="376"/>
      <c r="AX1187" s="376"/>
      <c r="AY1187" s="376"/>
      <c r="AZ1187" s="376"/>
      <c r="BA1187" s="376"/>
      <c r="BB1187" s="376"/>
      <c r="BC1187" s="376"/>
      <c r="BD1187" s="376"/>
      <c r="BE1187" s="376"/>
      <c r="BF1187" s="376"/>
      <c r="BG1187" s="376"/>
      <c r="BH1187" s="376"/>
      <c r="BI1187" s="376"/>
      <c r="BJ1187" s="376"/>
      <c r="BK1187" s="376"/>
      <c r="BL1187" s="376"/>
      <c r="BM1187" s="376"/>
      <c r="BN1187" s="376"/>
      <c r="BO1187" s="376"/>
      <c r="BP1187" s="376"/>
      <c r="BQ1187" s="376"/>
      <c r="BR1187" s="376"/>
      <c r="BS1187" s="376"/>
      <c r="BT1187" s="376"/>
      <c r="BU1187" s="376"/>
      <c r="BV1187" s="376"/>
      <c r="BW1187" s="376"/>
      <c r="BX1187" s="376"/>
    </row>
    <row r="1188" spans="1:81" s="187" customFormat="1" ht="10.5" customHeight="1">
      <c r="A1188" s="1403"/>
      <c r="B1188" s="1401"/>
      <c r="C1188" s="1265" t="s">
        <v>137</v>
      </c>
      <c r="D1188" s="155" t="s">
        <v>127</v>
      </c>
      <c r="E1188" s="73">
        <f>(AG1188-AF1188)*$AE1187</f>
        <v>0</v>
      </c>
      <c r="F1188" s="73">
        <f t="shared" ref="F1188:AB1188" si="1724">(AH1188-AG1188)*$AE1187</f>
        <v>0</v>
      </c>
      <c r="G1188" s="73">
        <f t="shared" si="1724"/>
        <v>0</v>
      </c>
      <c r="H1188" s="492">
        <f t="shared" si="1724"/>
        <v>0</v>
      </c>
      <c r="I1188" s="73">
        <f t="shared" si="1724"/>
        <v>0</v>
      </c>
      <c r="J1188" s="73">
        <f t="shared" si="1724"/>
        <v>0</v>
      </c>
      <c r="K1188" s="73">
        <f t="shared" si="1724"/>
        <v>0</v>
      </c>
      <c r="L1188" s="73">
        <f t="shared" si="1724"/>
        <v>0</v>
      </c>
      <c r="M1188" s="73">
        <f t="shared" si="1724"/>
        <v>0</v>
      </c>
      <c r="N1188" s="492">
        <f t="shared" si="1724"/>
        <v>0</v>
      </c>
      <c r="O1188" s="73">
        <f t="shared" si="1724"/>
        <v>0</v>
      </c>
      <c r="P1188" s="73">
        <f t="shared" si="1724"/>
        <v>0</v>
      </c>
      <c r="Q1188" s="73">
        <f t="shared" si="1724"/>
        <v>0</v>
      </c>
      <c r="R1188" s="73">
        <f t="shared" si="1724"/>
        <v>0</v>
      </c>
      <c r="S1188" s="73">
        <f t="shared" si="1724"/>
        <v>0</v>
      </c>
      <c r="T1188" s="73">
        <f t="shared" si="1724"/>
        <v>0</v>
      </c>
      <c r="U1188" s="73">
        <f t="shared" si="1724"/>
        <v>0</v>
      </c>
      <c r="V1188" s="492">
        <f t="shared" si="1724"/>
        <v>0</v>
      </c>
      <c r="W1188" s="73">
        <f t="shared" si="1724"/>
        <v>0</v>
      </c>
      <c r="X1188" s="73">
        <f t="shared" si="1724"/>
        <v>0</v>
      </c>
      <c r="Y1188" s="73">
        <f t="shared" si="1724"/>
        <v>0</v>
      </c>
      <c r="Z1188" s="73">
        <f t="shared" si="1724"/>
        <v>0</v>
      </c>
      <c r="AA1188" s="73">
        <f t="shared" si="1724"/>
        <v>0</v>
      </c>
      <c r="AB1188" s="74">
        <f t="shared" si="1724"/>
        <v>0</v>
      </c>
      <c r="AC1188" s="451"/>
      <c r="AD1188" s="435"/>
      <c r="AE1188" s="69"/>
      <c r="AF1188" s="376"/>
      <c r="AG1188" s="376"/>
      <c r="AH1188" s="376"/>
      <c r="AI1188" s="376"/>
      <c r="AJ1188" s="376"/>
      <c r="AK1188" s="376"/>
      <c r="AL1188" s="376"/>
      <c r="AM1188" s="376"/>
      <c r="AN1188" s="376"/>
      <c r="AO1188" s="376"/>
      <c r="AP1188" s="376"/>
      <c r="AQ1188" s="376"/>
      <c r="AR1188" s="376"/>
      <c r="AS1188" s="376"/>
      <c r="AT1188" s="376"/>
      <c r="AU1188" s="376"/>
      <c r="AV1188" s="376"/>
      <c r="AW1188" s="376"/>
      <c r="AX1188" s="376"/>
      <c r="AY1188" s="376"/>
      <c r="AZ1188" s="376"/>
      <c r="BA1188" s="376"/>
      <c r="BB1188" s="376"/>
      <c r="BC1188" s="376"/>
      <c r="BD1188" s="376"/>
      <c r="BE1188" s="376"/>
      <c r="BF1188" s="376"/>
      <c r="BG1188" s="376"/>
      <c r="BH1188" s="376"/>
      <c r="BI1188" s="376"/>
      <c r="BJ1188" s="376"/>
      <c r="BK1188" s="376"/>
      <c r="BL1188" s="376"/>
      <c r="BM1188" s="376"/>
      <c r="BN1188" s="376"/>
      <c r="BO1188" s="376"/>
      <c r="BP1188" s="376"/>
      <c r="BQ1188" s="376"/>
      <c r="BR1188" s="376"/>
      <c r="BS1188" s="376"/>
      <c r="BT1188" s="376"/>
      <c r="BU1188" s="376"/>
      <c r="BV1188" s="376"/>
      <c r="BW1188" s="376"/>
      <c r="BX1188" s="376"/>
    </row>
    <row r="1189" spans="1:81" s="187" customFormat="1" ht="10.5" customHeight="1" thickBot="1">
      <c r="A1189" s="1403"/>
      <c r="B1189" s="1401"/>
      <c r="C1189" s="312"/>
      <c r="D1189" s="271" t="s">
        <v>42</v>
      </c>
      <c r="E1189" s="1237"/>
      <c r="F1189" s="1237"/>
      <c r="G1189" s="1237"/>
      <c r="H1189" s="547"/>
      <c r="I1189" s="1237"/>
      <c r="J1189" s="1237"/>
      <c r="K1189" s="1237"/>
      <c r="L1189" s="1237"/>
      <c r="M1189" s="1237"/>
      <c r="N1189" s="547"/>
      <c r="O1189" s="1237"/>
      <c r="P1189" s="1237"/>
      <c r="Q1189" s="1237"/>
      <c r="R1189" s="1237"/>
      <c r="S1189" s="1237"/>
      <c r="T1189" s="1237"/>
      <c r="U1189" s="1237"/>
      <c r="V1189" s="547"/>
      <c r="W1189" s="1237"/>
      <c r="X1189" s="1237"/>
      <c r="Y1189" s="1237"/>
      <c r="Z1189" s="1237"/>
      <c r="AA1189" s="1237"/>
      <c r="AB1189" s="1238"/>
      <c r="AC1189" s="451"/>
      <c r="AD1189" s="435"/>
      <c r="AE1189" s="69"/>
      <c r="AF1189" s="376"/>
      <c r="AG1189" s="376"/>
      <c r="AH1189" s="376"/>
      <c r="AI1189" s="376"/>
      <c r="AJ1189" s="376"/>
      <c r="AK1189" s="376"/>
      <c r="AL1189" s="376"/>
      <c r="AM1189" s="376"/>
      <c r="AN1189" s="376"/>
      <c r="AO1189" s="376"/>
      <c r="AP1189" s="376"/>
      <c r="AQ1189" s="376"/>
      <c r="AR1189" s="376"/>
      <c r="AS1189" s="376"/>
      <c r="AT1189" s="376"/>
      <c r="AU1189" s="376"/>
      <c r="AV1189" s="376"/>
      <c r="AW1189" s="376"/>
      <c r="AX1189" s="376"/>
      <c r="AY1189" s="376"/>
      <c r="AZ1189" s="376"/>
      <c r="BA1189" s="376"/>
      <c r="BB1189" s="376"/>
      <c r="BC1189" s="376"/>
      <c r="BD1189" s="376"/>
      <c r="BE1189" s="376"/>
      <c r="BF1189" s="376"/>
      <c r="BG1189" s="376"/>
      <c r="BH1189" s="376"/>
      <c r="BI1189" s="376"/>
      <c r="BJ1189" s="376"/>
      <c r="BK1189" s="376"/>
      <c r="BL1189" s="376"/>
      <c r="BM1189" s="376"/>
      <c r="BN1189" s="376"/>
      <c r="BO1189" s="376"/>
      <c r="BP1189" s="376"/>
      <c r="BQ1189" s="376"/>
      <c r="BR1189" s="376"/>
      <c r="BS1189" s="376"/>
      <c r="BT1189" s="376"/>
      <c r="BU1189" s="376"/>
      <c r="BV1189" s="376"/>
      <c r="BW1189" s="376"/>
      <c r="BX1189" s="376"/>
    </row>
    <row r="1190" spans="1:81" s="187" customFormat="1" ht="10.5" customHeight="1">
      <c r="A1190" s="1402" t="s">
        <v>106</v>
      </c>
      <c r="B1190" s="1400" t="s">
        <v>586</v>
      </c>
      <c r="C1190" s="1264"/>
      <c r="D1190" s="1266"/>
      <c r="E1190" s="88" t="s">
        <v>130</v>
      </c>
      <c r="F1190" s="88"/>
      <c r="G1190" s="88"/>
      <c r="H1190" s="448"/>
      <c r="I1190" s="88"/>
      <c r="J1190" s="88"/>
      <c r="K1190" s="88"/>
      <c r="L1190" s="88"/>
      <c r="M1190" s="88"/>
      <c r="N1190" s="448"/>
      <c r="O1190" s="88"/>
      <c r="P1190" s="88"/>
      <c r="Q1190" s="88"/>
      <c r="R1190" s="88"/>
      <c r="S1190" s="88"/>
      <c r="T1190" s="88"/>
      <c r="U1190" s="88"/>
      <c r="V1190" s="448"/>
      <c r="W1190" s="88"/>
      <c r="X1190" s="88"/>
      <c r="Y1190" s="88"/>
      <c r="Z1190" s="88"/>
      <c r="AA1190" s="88"/>
      <c r="AB1190" s="89"/>
      <c r="AC1190" s="58" t="s">
        <v>125</v>
      </c>
      <c r="AD1190" s="61" t="e">
        <f>AD1192/AC1192</f>
        <v>#DIV/0!</v>
      </c>
      <c r="AE1190" s="69"/>
      <c r="AF1190" s="396"/>
      <c r="AG1190" s="117"/>
      <c r="AH1190" s="117"/>
      <c r="AI1190" s="117"/>
      <c r="AJ1190" s="117"/>
      <c r="AK1190" s="117"/>
      <c r="AL1190" s="117"/>
      <c r="AM1190" s="117"/>
      <c r="AN1190" s="117"/>
      <c r="AO1190" s="117"/>
      <c r="AP1190" s="117"/>
      <c r="AQ1190" s="117"/>
      <c r="AR1190" s="117"/>
      <c r="AS1190" s="117"/>
      <c r="AT1190" s="117"/>
      <c r="AU1190" s="117"/>
      <c r="AV1190" s="117"/>
      <c r="AW1190" s="117"/>
      <c r="AX1190" s="117"/>
      <c r="AY1190" s="117"/>
      <c r="AZ1190" s="117"/>
      <c r="BA1190" s="117"/>
      <c r="BB1190" s="117"/>
      <c r="BC1190" s="117"/>
      <c r="BD1190" s="117"/>
      <c r="BE1190" s="384"/>
      <c r="BF1190" s="384"/>
      <c r="BG1190" s="384"/>
      <c r="BH1190" s="384"/>
      <c r="BI1190" s="384"/>
      <c r="BJ1190" s="384"/>
      <c r="BK1190" s="384"/>
      <c r="BL1190" s="384"/>
      <c r="BM1190" s="384"/>
      <c r="BN1190" s="384"/>
      <c r="BO1190" s="384"/>
      <c r="BP1190" s="384"/>
      <c r="BQ1190" s="384"/>
      <c r="BR1190" s="384"/>
      <c r="BS1190" s="384"/>
      <c r="BT1190" s="384"/>
      <c r="BU1190" s="384"/>
      <c r="BV1190" s="384"/>
      <c r="BW1190" s="384"/>
      <c r="BX1190" s="384"/>
      <c r="BY1190" s="175"/>
      <c r="BZ1190" s="175"/>
      <c r="CA1190" s="175"/>
      <c r="CB1190" s="175"/>
      <c r="CC1190" s="175"/>
    </row>
    <row r="1191" spans="1:81" s="187" customFormat="1" ht="10.5" customHeight="1">
      <c r="A1191" s="1403"/>
      <c r="B1191" s="1401"/>
      <c r="C1191" s="1265" t="s">
        <v>139</v>
      </c>
      <c r="D1191" s="155" t="s">
        <v>34</v>
      </c>
      <c r="E1191" s="54">
        <f>ROUND(SQRT(E1192^2+E1193^2)*1000/(1.73*E1144),0)</f>
        <v>0</v>
      </c>
      <c r="F1191" s="54">
        <f t="shared" ref="F1191:AB1191" si="1725">ROUND(SQRT(F1192^2+F1193^2)*1000/(1.73*F1144),0)</f>
        <v>0</v>
      </c>
      <c r="G1191" s="54">
        <f t="shared" si="1725"/>
        <v>0</v>
      </c>
      <c r="H1191" s="397">
        <f t="shared" si="1725"/>
        <v>0</v>
      </c>
      <c r="I1191" s="54">
        <f t="shared" si="1725"/>
        <v>0</v>
      </c>
      <c r="J1191" s="54">
        <f t="shared" si="1725"/>
        <v>0</v>
      </c>
      <c r="K1191" s="54">
        <f t="shared" si="1725"/>
        <v>0</v>
      </c>
      <c r="L1191" s="54">
        <f t="shared" si="1725"/>
        <v>0</v>
      </c>
      <c r="M1191" s="54">
        <f t="shared" si="1725"/>
        <v>0</v>
      </c>
      <c r="N1191" s="397">
        <f t="shared" si="1725"/>
        <v>0</v>
      </c>
      <c r="O1191" s="54">
        <f t="shared" si="1725"/>
        <v>0</v>
      </c>
      <c r="P1191" s="54">
        <f t="shared" si="1725"/>
        <v>0</v>
      </c>
      <c r="Q1191" s="54">
        <f t="shared" si="1725"/>
        <v>0</v>
      </c>
      <c r="R1191" s="54">
        <f t="shared" si="1725"/>
        <v>0</v>
      </c>
      <c r="S1191" s="54">
        <f t="shared" si="1725"/>
        <v>0</v>
      </c>
      <c r="T1191" s="54">
        <f t="shared" si="1725"/>
        <v>0</v>
      </c>
      <c r="U1191" s="54">
        <f t="shared" si="1725"/>
        <v>0</v>
      </c>
      <c r="V1191" s="397">
        <f t="shared" si="1725"/>
        <v>0</v>
      </c>
      <c r="W1191" s="54">
        <f t="shared" si="1725"/>
        <v>0</v>
      </c>
      <c r="X1191" s="54">
        <f t="shared" si="1725"/>
        <v>0</v>
      </c>
      <c r="Y1191" s="54">
        <f t="shared" si="1725"/>
        <v>0</v>
      </c>
      <c r="Z1191" s="54">
        <f t="shared" si="1725"/>
        <v>0</v>
      </c>
      <c r="AA1191" s="54">
        <f t="shared" si="1725"/>
        <v>0</v>
      </c>
      <c r="AB1191" s="57">
        <f t="shared" si="1725"/>
        <v>0</v>
      </c>
      <c r="AC1191" s="382"/>
      <c r="AD1191" s="206"/>
      <c r="AE1191" s="69"/>
      <c r="AF1191" s="117"/>
      <c r="AG1191" s="117"/>
      <c r="AH1191" s="117"/>
      <c r="AI1191" s="117"/>
      <c r="AJ1191" s="117"/>
      <c r="AK1191" s="117"/>
      <c r="AL1191" s="117"/>
      <c r="AM1191" s="117"/>
      <c r="AN1191" s="117"/>
      <c r="AO1191" s="117"/>
      <c r="AP1191" s="117"/>
      <c r="AQ1191" s="117"/>
      <c r="AR1191" s="117"/>
      <c r="AS1191" s="117"/>
      <c r="AT1191" s="117"/>
      <c r="AU1191" s="117"/>
      <c r="AV1191" s="117"/>
      <c r="AW1191" s="117"/>
      <c r="AX1191" s="117"/>
      <c r="AY1191" s="117"/>
      <c r="AZ1191" s="117"/>
      <c r="BA1191" s="117"/>
      <c r="BB1191" s="117"/>
      <c r="BC1191" s="117"/>
      <c r="BD1191" s="117"/>
      <c r="BE1191" s="384"/>
      <c r="BF1191" s="384"/>
      <c r="BG1191" s="384"/>
      <c r="BH1191" s="384"/>
      <c r="BI1191" s="384"/>
      <c r="BJ1191" s="384"/>
      <c r="BK1191" s="384"/>
      <c r="BL1191" s="384"/>
      <c r="BM1191" s="384"/>
      <c r="BN1191" s="384"/>
      <c r="BO1191" s="384"/>
      <c r="BP1191" s="384"/>
      <c r="BQ1191" s="384"/>
      <c r="BR1191" s="384"/>
      <c r="BS1191" s="384"/>
      <c r="BT1191" s="384"/>
      <c r="BU1191" s="384"/>
      <c r="BV1191" s="384"/>
      <c r="BW1191" s="384"/>
      <c r="BX1191" s="384"/>
      <c r="BY1191" s="175"/>
      <c r="BZ1191" s="175"/>
      <c r="CA1191" s="175"/>
      <c r="CB1191" s="175"/>
      <c r="CC1191" s="175"/>
    </row>
    <row r="1192" spans="1:81" s="187" customFormat="1" ht="10.5" customHeight="1">
      <c r="A1192" s="1403"/>
      <c r="B1192" s="1401"/>
      <c r="C1192" s="1265" t="s">
        <v>137</v>
      </c>
      <c r="D1192" s="155" t="s">
        <v>126</v>
      </c>
      <c r="E1192" s="73">
        <f>(AG1192-AF1192)*$AE1192</f>
        <v>0</v>
      </c>
      <c r="F1192" s="73">
        <f t="shared" ref="F1192:AB1192" si="1726">(AH1192-AG1192)*$AE1192</f>
        <v>0</v>
      </c>
      <c r="G1192" s="73">
        <f t="shared" si="1726"/>
        <v>0</v>
      </c>
      <c r="H1192" s="492">
        <f t="shared" si="1726"/>
        <v>0</v>
      </c>
      <c r="I1192" s="73">
        <f t="shared" si="1726"/>
        <v>0</v>
      </c>
      <c r="J1192" s="73">
        <f t="shared" si="1726"/>
        <v>0</v>
      </c>
      <c r="K1192" s="73">
        <f t="shared" si="1726"/>
        <v>0</v>
      </c>
      <c r="L1192" s="73">
        <f t="shared" si="1726"/>
        <v>0</v>
      </c>
      <c r="M1192" s="73">
        <f t="shared" si="1726"/>
        <v>0</v>
      </c>
      <c r="N1192" s="492">
        <f t="shared" si="1726"/>
        <v>0</v>
      </c>
      <c r="O1192" s="73">
        <f t="shared" si="1726"/>
        <v>0</v>
      </c>
      <c r="P1192" s="73">
        <f t="shared" si="1726"/>
        <v>0</v>
      </c>
      <c r="Q1192" s="73">
        <f t="shared" si="1726"/>
        <v>0</v>
      </c>
      <c r="R1192" s="73">
        <f t="shared" si="1726"/>
        <v>0</v>
      </c>
      <c r="S1192" s="73">
        <f t="shared" si="1726"/>
        <v>0</v>
      </c>
      <c r="T1192" s="73">
        <f t="shared" si="1726"/>
        <v>0</v>
      </c>
      <c r="U1192" s="73">
        <f t="shared" si="1726"/>
        <v>0</v>
      </c>
      <c r="V1192" s="492">
        <f t="shared" si="1726"/>
        <v>0</v>
      </c>
      <c r="W1192" s="73">
        <f t="shared" si="1726"/>
        <v>0</v>
      </c>
      <c r="X1192" s="73">
        <f t="shared" si="1726"/>
        <v>0</v>
      </c>
      <c r="Y1192" s="73">
        <f t="shared" si="1726"/>
        <v>0</v>
      </c>
      <c r="Z1192" s="73">
        <f t="shared" si="1726"/>
        <v>0</v>
      </c>
      <c r="AA1192" s="73">
        <f t="shared" si="1726"/>
        <v>0</v>
      </c>
      <c r="AB1192" s="74">
        <f t="shared" si="1726"/>
        <v>0</v>
      </c>
      <c r="AC1192" s="58">
        <f>SUM(E1192:AB1192)</f>
        <v>0</v>
      </c>
      <c r="AD1192" s="61">
        <f>SUM(E1193:AB1193)</f>
        <v>0</v>
      </c>
      <c r="AE1192" s="69">
        <v>2.4</v>
      </c>
      <c r="AF1192" s="117">
        <v>255.75</v>
      </c>
      <c r="AG1192" s="117">
        <v>255.75</v>
      </c>
      <c r="AH1192" s="117">
        <v>255.75</v>
      </c>
      <c r="AI1192" s="117">
        <v>255.75</v>
      </c>
      <c r="AJ1192" s="117">
        <v>255.75</v>
      </c>
      <c r="AK1192" s="117">
        <v>255.75</v>
      </c>
      <c r="AL1192" s="117">
        <v>255.75</v>
      </c>
      <c r="AM1192" s="117">
        <v>255.75</v>
      </c>
      <c r="AN1192" s="117">
        <v>255.75</v>
      </c>
      <c r="AO1192" s="117">
        <v>255.75</v>
      </c>
      <c r="AP1192" s="117">
        <v>255.75</v>
      </c>
      <c r="AQ1192" s="117">
        <v>255.75</v>
      </c>
      <c r="AR1192" s="117">
        <v>255.75</v>
      </c>
      <c r="AS1192" s="117">
        <v>255.75</v>
      </c>
      <c r="AT1192" s="117">
        <v>255.75</v>
      </c>
      <c r="AU1192" s="117">
        <v>255.75</v>
      </c>
      <c r="AV1192" s="117">
        <v>255.75</v>
      </c>
      <c r="AW1192" s="117">
        <v>255.75</v>
      </c>
      <c r="AX1192" s="117">
        <v>255.75</v>
      </c>
      <c r="AY1192" s="117">
        <v>255.75</v>
      </c>
      <c r="AZ1192" s="117">
        <v>255.75</v>
      </c>
      <c r="BA1192" s="117">
        <v>255.75</v>
      </c>
      <c r="BB1192" s="117">
        <v>255.75</v>
      </c>
      <c r="BC1192" s="117">
        <v>255.75</v>
      </c>
      <c r="BD1192" s="117">
        <v>255.75</v>
      </c>
      <c r="BE1192" s="117"/>
      <c r="BF1192" s="117"/>
      <c r="BG1192" s="117"/>
      <c r="BH1192" s="117"/>
      <c r="BI1192" s="117"/>
      <c r="BJ1192" s="117"/>
      <c r="BK1192" s="117"/>
      <c r="BL1192" s="117"/>
      <c r="BM1192" s="117"/>
      <c r="BN1192" s="117"/>
      <c r="BO1192" s="117"/>
      <c r="BP1192" s="117"/>
      <c r="BQ1192" s="117"/>
      <c r="BR1192" s="117"/>
      <c r="BS1192" s="117"/>
      <c r="BT1192" s="117"/>
      <c r="BU1192" s="117"/>
      <c r="BV1192" s="117"/>
      <c r="BW1192" s="117"/>
      <c r="BX1192" s="117"/>
      <c r="BY1192" s="1139"/>
      <c r="BZ1192" s="1139"/>
      <c r="CA1192" s="1139"/>
      <c r="CB1192" s="1139"/>
      <c r="CC1192" s="1139"/>
    </row>
    <row r="1193" spans="1:81" s="187" customFormat="1" ht="10.5" customHeight="1">
      <c r="A1193" s="1403"/>
      <c r="B1193" s="1401"/>
      <c r="C1193" s="1265" t="s">
        <v>137</v>
      </c>
      <c r="D1193" s="155" t="s">
        <v>127</v>
      </c>
      <c r="E1193" s="73">
        <f>(AG1193-AF1193)*$AE1192</f>
        <v>0</v>
      </c>
      <c r="F1193" s="73">
        <f t="shared" ref="F1193:AB1193" si="1727">(AH1193-AG1193)*$AE1192</f>
        <v>0</v>
      </c>
      <c r="G1193" s="73">
        <f t="shared" si="1727"/>
        <v>0</v>
      </c>
      <c r="H1193" s="492">
        <f t="shared" si="1727"/>
        <v>0</v>
      </c>
      <c r="I1193" s="73">
        <f t="shared" si="1727"/>
        <v>0</v>
      </c>
      <c r="J1193" s="73">
        <f t="shared" si="1727"/>
        <v>0</v>
      </c>
      <c r="K1193" s="73">
        <f t="shared" si="1727"/>
        <v>0</v>
      </c>
      <c r="L1193" s="73">
        <f t="shared" si="1727"/>
        <v>0</v>
      </c>
      <c r="M1193" s="73">
        <f t="shared" si="1727"/>
        <v>0</v>
      </c>
      <c r="N1193" s="492">
        <f t="shared" si="1727"/>
        <v>0</v>
      </c>
      <c r="O1193" s="73">
        <f t="shared" si="1727"/>
        <v>0</v>
      </c>
      <c r="P1193" s="73">
        <f t="shared" si="1727"/>
        <v>0</v>
      </c>
      <c r="Q1193" s="73">
        <f t="shared" si="1727"/>
        <v>0</v>
      </c>
      <c r="R1193" s="73">
        <f t="shared" si="1727"/>
        <v>0</v>
      </c>
      <c r="S1193" s="73">
        <f t="shared" si="1727"/>
        <v>0</v>
      </c>
      <c r="T1193" s="73">
        <f t="shared" si="1727"/>
        <v>0</v>
      </c>
      <c r="U1193" s="73">
        <f t="shared" si="1727"/>
        <v>0</v>
      </c>
      <c r="V1193" s="492">
        <f t="shared" si="1727"/>
        <v>0</v>
      </c>
      <c r="W1193" s="73">
        <f t="shared" si="1727"/>
        <v>0</v>
      </c>
      <c r="X1193" s="73">
        <f t="shared" si="1727"/>
        <v>0</v>
      </c>
      <c r="Y1193" s="73">
        <f t="shared" si="1727"/>
        <v>0</v>
      </c>
      <c r="Z1193" s="73">
        <f t="shared" si="1727"/>
        <v>0</v>
      </c>
      <c r="AA1193" s="73">
        <f t="shared" si="1727"/>
        <v>0</v>
      </c>
      <c r="AB1193" s="74">
        <f t="shared" si="1727"/>
        <v>0</v>
      </c>
      <c r="AC1193" s="58"/>
      <c r="AD1193" s="61"/>
      <c r="AE1193" s="69"/>
      <c r="AF1193" s="384">
        <v>82.08</v>
      </c>
      <c r="AG1193" s="384">
        <v>82.08</v>
      </c>
      <c r="AH1193" s="384">
        <v>82.08</v>
      </c>
      <c r="AI1193" s="384">
        <v>82.08</v>
      </c>
      <c r="AJ1193" s="384">
        <v>82.08</v>
      </c>
      <c r="AK1193" s="384">
        <v>82.08</v>
      </c>
      <c r="AL1193" s="384">
        <v>82.08</v>
      </c>
      <c r="AM1193" s="384">
        <v>82.08</v>
      </c>
      <c r="AN1193" s="384">
        <v>82.08</v>
      </c>
      <c r="AO1193" s="384">
        <v>82.08</v>
      </c>
      <c r="AP1193" s="384">
        <v>82.08</v>
      </c>
      <c r="AQ1193" s="384">
        <v>82.08</v>
      </c>
      <c r="AR1193" s="384">
        <v>82.08</v>
      </c>
      <c r="AS1193" s="384">
        <v>82.08</v>
      </c>
      <c r="AT1193" s="384">
        <v>82.08</v>
      </c>
      <c r="AU1193" s="384">
        <v>82.08</v>
      </c>
      <c r="AV1193" s="384">
        <v>82.08</v>
      </c>
      <c r="AW1193" s="384">
        <v>82.08</v>
      </c>
      <c r="AX1193" s="384">
        <v>82.08</v>
      </c>
      <c r="AY1193" s="384">
        <v>82.08</v>
      </c>
      <c r="AZ1193" s="384">
        <v>82.08</v>
      </c>
      <c r="BA1193" s="384">
        <v>82.08</v>
      </c>
      <c r="BB1193" s="384">
        <v>82.08</v>
      </c>
      <c r="BC1193" s="384">
        <v>82.08</v>
      </c>
      <c r="BD1193" s="384">
        <v>82.08</v>
      </c>
      <c r="BE1193" s="384"/>
      <c r="BF1193" s="384"/>
      <c r="BG1193" s="384"/>
      <c r="BH1193" s="384"/>
      <c r="BI1193" s="384"/>
      <c r="BJ1193" s="384"/>
      <c r="BK1193" s="384"/>
      <c r="BL1193" s="384"/>
      <c r="BM1193" s="384"/>
      <c r="BN1193" s="384"/>
      <c r="BO1193" s="384"/>
      <c r="BP1193" s="384"/>
      <c r="BQ1193" s="384"/>
      <c r="BR1193" s="384"/>
      <c r="BS1193" s="384"/>
      <c r="BT1193" s="384"/>
      <c r="BU1193" s="384"/>
      <c r="BV1193" s="384"/>
      <c r="BW1193" s="384"/>
      <c r="BX1193" s="384"/>
      <c r="BY1193" s="175"/>
      <c r="BZ1193" s="175"/>
      <c r="CA1193" s="175"/>
      <c r="CB1193" s="175"/>
      <c r="CC1193" s="175"/>
    </row>
    <row r="1194" spans="1:81" s="187" customFormat="1" ht="10.5" customHeight="1" thickBot="1">
      <c r="A1194" s="1404"/>
      <c r="B1194" s="1405"/>
      <c r="C1194" s="312"/>
      <c r="D1194" s="271" t="s">
        <v>42</v>
      </c>
      <c r="E1194" s="166" t="e">
        <f t="shared" ref="E1194:AB1194" si="1728">E1193/E1192</f>
        <v>#DIV/0!</v>
      </c>
      <c r="F1194" s="166" t="e">
        <f t="shared" si="1728"/>
        <v>#DIV/0!</v>
      </c>
      <c r="G1194" s="166" t="e">
        <f t="shared" si="1728"/>
        <v>#DIV/0!</v>
      </c>
      <c r="H1194" s="449" t="e">
        <f t="shared" si="1728"/>
        <v>#DIV/0!</v>
      </c>
      <c r="I1194" s="166" t="e">
        <f t="shared" si="1728"/>
        <v>#DIV/0!</v>
      </c>
      <c r="J1194" s="166" t="e">
        <f t="shared" si="1728"/>
        <v>#DIV/0!</v>
      </c>
      <c r="K1194" s="166" t="e">
        <f t="shared" si="1728"/>
        <v>#DIV/0!</v>
      </c>
      <c r="L1194" s="166" t="e">
        <f t="shared" si="1728"/>
        <v>#DIV/0!</v>
      </c>
      <c r="M1194" s="166" t="e">
        <f t="shared" si="1728"/>
        <v>#DIV/0!</v>
      </c>
      <c r="N1194" s="449" t="e">
        <f t="shared" si="1728"/>
        <v>#DIV/0!</v>
      </c>
      <c r="O1194" s="166" t="e">
        <f t="shared" si="1728"/>
        <v>#DIV/0!</v>
      </c>
      <c r="P1194" s="166" t="e">
        <f t="shared" si="1728"/>
        <v>#DIV/0!</v>
      </c>
      <c r="Q1194" s="166" t="e">
        <f t="shared" si="1728"/>
        <v>#DIV/0!</v>
      </c>
      <c r="R1194" s="166" t="e">
        <f t="shared" si="1728"/>
        <v>#DIV/0!</v>
      </c>
      <c r="S1194" s="166" t="e">
        <f t="shared" si="1728"/>
        <v>#DIV/0!</v>
      </c>
      <c r="T1194" s="166" t="e">
        <f t="shared" si="1728"/>
        <v>#DIV/0!</v>
      </c>
      <c r="U1194" s="166" t="e">
        <f t="shared" si="1728"/>
        <v>#DIV/0!</v>
      </c>
      <c r="V1194" s="449" t="e">
        <f t="shared" si="1728"/>
        <v>#DIV/0!</v>
      </c>
      <c r="W1194" s="166" t="e">
        <f t="shared" si="1728"/>
        <v>#DIV/0!</v>
      </c>
      <c r="X1194" s="166" t="e">
        <f t="shared" si="1728"/>
        <v>#DIV/0!</v>
      </c>
      <c r="Y1194" s="166" t="e">
        <f t="shared" si="1728"/>
        <v>#DIV/0!</v>
      </c>
      <c r="Z1194" s="166" t="e">
        <f t="shared" si="1728"/>
        <v>#DIV/0!</v>
      </c>
      <c r="AA1194" s="166" t="e">
        <f t="shared" si="1728"/>
        <v>#DIV/0!</v>
      </c>
      <c r="AB1194" s="167" t="e">
        <f t="shared" si="1728"/>
        <v>#DIV/0!</v>
      </c>
      <c r="AC1194" s="58"/>
      <c r="AD1194" s="61"/>
      <c r="AE1194" s="69"/>
      <c r="AF1194" s="384"/>
      <c r="AG1194" s="384"/>
      <c r="AH1194" s="384"/>
      <c r="AI1194" s="384"/>
      <c r="AJ1194" s="384"/>
      <c r="AK1194" s="384"/>
      <c r="AL1194" s="384"/>
      <c r="AM1194" s="384"/>
      <c r="AN1194" s="384"/>
      <c r="AO1194" s="384"/>
      <c r="AP1194" s="384"/>
      <c r="AQ1194" s="384"/>
      <c r="AR1194" s="384"/>
      <c r="AS1194" s="384"/>
      <c r="AT1194" s="384"/>
      <c r="AU1194" s="384"/>
      <c r="AV1194" s="384"/>
      <c r="AW1194" s="384"/>
      <c r="AX1194" s="384"/>
      <c r="AY1194" s="384"/>
      <c r="AZ1194" s="384"/>
      <c r="BA1194" s="384"/>
      <c r="BB1194" s="384"/>
      <c r="BC1194" s="384"/>
      <c r="BD1194" s="384"/>
      <c r="BE1194" s="384"/>
      <c r="BF1194" s="384"/>
      <c r="BG1194" s="384"/>
      <c r="BH1194" s="384"/>
      <c r="BI1194" s="384"/>
      <c r="BJ1194" s="384"/>
      <c r="BK1194" s="384"/>
      <c r="BL1194" s="384"/>
      <c r="BM1194" s="384"/>
      <c r="BN1194" s="384"/>
      <c r="BO1194" s="384"/>
      <c r="BP1194" s="384"/>
      <c r="BQ1194" s="384"/>
      <c r="BR1194" s="384"/>
      <c r="BS1194" s="384"/>
      <c r="BT1194" s="384"/>
      <c r="BU1194" s="384"/>
      <c r="BV1194" s="384"/>
      <c r="BW1194" s="384"/>
      <c r="BX1194" s="384"/>
      <c r="BY1194" s="175"/>
      <c r="BZ1194" s="175"/>
      <c r="CA1194" s="175"/>
      <c r="CB1194" s="175"/>
      <c r="CC1194" s="175"/>
    </row>
    <row r="1195" spans="1:81" s="187" customFormat="1" ht="10.5" customHeight="1">
      <c r="A1195" s="1403" t="s">
        <v>103</v>
      </c>
      <c r="B1195" s="1401" t="s">
        <v>912</v>
      </c>
      <c r="C1195" s="1264"/>
      <c r="D1195" s="1266"/>
      <c r="E1195" s="88"/>
      <c r="F1195" s="88"/>
      <c r="G1195" s="88"/>
      <c r="H1195" s="448"/>
      <c r="I1195" s="88"/>
      <c r="J1195" s="88"/>
      <c r="K1195" s="88"/>
      <c r="L1195" s="88"/>
      <c r="M1195" s="88"/>
      <c r="N1195" s="448"/>
      <c r="O1195" s="88"/>
      <c r="P1195" s="88"/>
      <c r="Q1195" s="88"/>
      <c r="R1195" s="88"/>
      <c r="S1195" s="88"/>
      <c r="T1195" s="88"/>
      <c r="U1195" s="88"/>
      <c r="V1195" s="448"/>
      <c r="W1195" s="88"/>
      <c r="X1195" s="88"/>
      <c r="Y1195" s="88"/>
      <c r="Z1195" s="88"/>
      <c r="AA1195" s="88"/>
      <c r="AB1195" s="89"/>
      <c r="AC1195" s="58" t="s">
        <v>125</v>
      </c>
      <c r="AD1195" s="61">
        <f>AD1197/AC1197</f>
        <v>0.82671829622456394</v>
      </c>
      <c r="AE1195" s="69"/>
      <c r="AF1195" s="396"/>
      <c r="AG1195" s="384"/>
      <c r="AH1195" s="384"/>
      <c r="AI1195" s="384"/>
      <c r="AJ1195" s="384"/>
      <c r="AK1195" s="384"/>
      <c r="AL1195" s="384"/>
      <c r="AM1195" s="384"/>
      <c r="AN1195" s="384"/>
      <c r="AO1195" s="384"/>
      <c r="AP1195" s="384"/>
      <c r="AQ1195" s="384"/>
      <c r="AR1195" s="384"/>
      <c r="AS1195" s="384"/>
      <c r="AT1195" s="384"/>
      <c r="AU1195" s="384"/>
      <c r="AV1195" s="384"/>
      <c r="AW1195" s="384"/>
      <c r="AX1195" s="384"/>
      <c r="AY1195" s="384"/>
      <c r="AZ1195" s="384"/>
      <c r="BA1195" s="384"/>
      <c r="BB1195" s="384"/>
      <c r="BC1195" s="384"/>
      <c r="BD1195" s="384"/>
      <c r="BE1195" s="384"/>
      <c r="BF1195" s="384"/>
      <c r="BG1195" s="384"/>
      <c r="BH1195" s="384"/>
      <c r="BI1195" s="384"/>
      <c r="BJ1195" s="384"/>
      <c r="BK1195" s="384"/>
      <c r="BL1195" s="384"/>
      <c r="BM1195" s="384"/>
      <c r="BN1195" s="384"/>
      <c r="BO1195" s="384"/>
      <c r="BP1195" s="384"/>
      <c r="BQ1195" s="384"/>
      <c r="BR1195" s="384"/>
      <c r="BS1195" s="384"/>
      <c r="BT1195" s="384"/>
      <c r="BU1195" s="384"/>
      <c r="BV1195" s="384"/>
      <c r="BW1195" s="384"/>
      <c r="BX1195" s="384"/>
      <c r="BY1195" s="175"/>
      <c r="BZ1195" s="175"/>
      <c r="CA1195" s="175"/>
      <c r="CB1195" s="175"/>
      <c r="CC1195" s="175"/>
    </row>
    <row r="1196" spans="1:81" s="187" customFormat="1" ht="10.5" customHeight="1">
      <c r="A1196" s="1403"/>
      <c r="B1196" s="1401"/>
      <c r="C1196" s="1265" t="s">
        <v>136</v>
      </c>
      <c r="D1196" s="155" t="s">
        <v>34</v>
      </c>
      <c r="E1196" s="54">
        <v>17</v>
      </c>
      <c r="F1196" s="54">
        <v>17</v>
      </c>
      <c r="G1196" s="54">
        <v>18</v>
      </c>
      <c r="H1196" s="397">
        <v>22</v>
      </c>
      <c r="I1196" s="54">
        <v>18</v>
      </c>
      <c r="J1196" s="54">
        <v>18</v>
      </c>
      <c r="K1196" s="54">
        <v>18</v>
      </c>
      <c r="L1196" s="54">
        <v>18</v>
      </c>
      <c r="M1196" s="54">
        <v>18</v>
      </c>
      <c r="N1196" s="397">
        <v>19</v>
      </c>
      <c r="O1196" s="54">
        <v>20</v>
      </c>
      <c r="P1196" s="54">
        <v>17</v>
      </c>
      <c r="Q1196" s="54">
        <v>17</v>
      </c>
      <c r="R1196" s="54">
        <v>17</v>
      </c>
      <c r="S1196" s="54">
        <v>17</v>
      </c>
      <c r="T1196" s="54">
        <v>18</v>
      </c>
      <c r="U1196" s="54">
        <v>18</v>
      </c>
      <c r="V1196" s="397">
        <v>18</v>
      </c>
      <c r="W1196" s="54">
        <v>18</v>
      </c>
      <c r="X1196" s="54">
        <v>18</v>
      </c>
      <c r="Y1196" s="54">
        <v>17</v>
      </c>
      <c r="Z1196" s="54">
        <v>17</v>
      </c>
      <c r="AA1196" s="54">
        <v>17</v>
      </c>
      <c r="AB1196" s="57">
        <v>17</v>
      </c>
      <c r="AC1196" s="382"/>
      <c r="AD1196" s="206"/>
      <c r="AE1196" s="69"/>
      <c r="AF1196" s="384"/>
      <c r="AG1196" s="384"/>
      <c r="AH1196" s="384"/>
      <c r="AI1196" s="384"/>
      <c r="AJ1196" s="384"/>
      <c r="AK1196" s="384"/>
      <c r="AL1196" s="384"/>
      <c r="AM1196" s="384"/>
      <c r="AN1196" s="384"/>
      <c r="AO1196" s="384"/>
      <c r="AP1196" s="384"/>
      <c r="AQ1196" s="384"/>
      <c r="AR1196" s="384"/>
      <c r="AS1196" s="384"/>
      <c r="AT1196" s="384"/>
      <c r="AU1196" s="384"/>
      <c r="AV1196" s="384"/>
      <c r="AW1196" s="384"/>
      <c r="AX1196" s="384"/>
      <c r="AY1196" s="384"/>
      <c r="AZ1196" s="384"/>
      <c r="BA1196" s="384"/>
      <c r="BB1196" s="384"/>
      <c r="BC1196" s="384"/>
      <c r="BD1196" s="384"/>
      <c r="BE1196" s="384"/>
      <c r="BF1196" s="384"/>
      <c r="BG1196" s="384"/>
      <c r="BH1196" s="384"/>
      <c r="BI1196" s="384"/>
      <c r="BJ1196" s="384"/>
      <c r="BK1196" s="384"/>
      <c r="BL1196" s="384"/>
      <c r="BM1196" s="384"/>
      <c r="BN1196" s="384"/>
      <c r="BO1196" s="384"/>
      <c r="BP1196" s="384"/>
      <c r="BQ1196" s="384"/>
      <c r="BR1196" s="384"/>
      <c r="BS1196" s="384"/>
      <c r="BT1196" s="384"/>
      <c r="BU1196" s="384"/>
      <c r="BV1196" s="384"/>
      <c r="BW1196" s="384"/>
      <c r="BX1196" s="384"/>
      <c r="BY1196" s="175"/>
      <c r="BZ1196" s="175"/>
      <c r="CA1196" s="175"/>
      <c r="CB1196" s="175"/>
      <c r="CC1196" s="175"/>
    </row>
    <row r="1197" spans="1:81" s="187" customFormat="1" ht="10.5" customHeight="1">
      <c r="A1197" s="1403"/>
      <c r="B1197" s="1401"/>
      <c r="C1197" s="1265" t="s">
        <v>137</v>
      </c>
      <c r="D1197" s="155" t="s">
        <v>126</v>
      </c>
      <c r="E1197" s="73">
        <f>(AG1197-AF1197)*$AE1197</f>
        <v>0.1680000000014843</v>
      </c>
      <c r="F1197" s="73">
        <f t="shared" ref="F1197:AB1197" si="1729">(AH1197-AG1197)*$AE1197</f>
        <v>0.1583999999995285</v>
      </c>
      <c r="G1197" s="73">
        <f t="shared" si="1729"/>
        <v>0.24960000000064608</v>
      </c>
      <c r="H1197" s="492">
        <f t="shared" si="1729"/>
        <v>0.33599999999860303</v>
      </c>
      <c r="I1197" s="73">
        <f t="shared" si="1729"/>
        <v>0.21600000000034925</v>
      </c>
      <c r="J1197" s="73">
        <f t="shared" si="1729"/>
        <v>0.12000000000043655</v>
      </c>
      <c r="K1197" s="73">
        <f t="shared" si="1729"/>
        <v>0.22079999999914435</v>
      </c>
      <c r="L1197" s="73">
        <f t="shared" si="1729"/>
        <v>0.21600000000034925</v>
      </c>
      <c r="M1197" s="73">
        <f t="shared" si="1729"/>
        <v>0.1775999999990745</v>
      </c>
      <c r="N1197" s="492">
        <f t="shared" si="1729"/>
        <v>0.17760000000125728</v>
      </c>
      <c r="O1197" s="73">
        <f t="shared" si="1729"/>
        <v>0.1728000000002794</v>
      </c>
      <c r="P1197" s="73">
        <f t="shared" si="1729"/>
        <v>0.18719999999884748</v>
      </c>
      <c r="Q1197" s="73">
        <f t="shared" si="1729"/>
        <v>0.22080000000132713</v>
      </c>
      <c r="R1197" s="73">
        <f t="shared" si="1729"/>
        <v>0.22560000000012223</v>
      </c>
      <c r="S1197" s="73">
        <f t="shared" si="1729"/>
        <v>0.22079999999914435</v>
      </c>
      <c r="T1197" s="73">
        <f t="shared" si="1729"/>
        <v>0.16320000000050641</v>
      </c>
      <c r="U1197" s="73">
        <f t="shared" si="1729"/>
        <v>0.16799999999930151</v>
      </c>
      <c r="V1197" s="492">
        <f t="shared" si="1729"/>
        <v>0.21119999999937136</v>
      </c>
      <c r="W1197" s="73">
        <f t="shared" si="1729"/>
        <v>0.12000000000043655</v>
      </c>
      <c r="X1197" s="73">
        <f t="shared" si="1729"/>
        <v>0.29280000000071593</v>
      </c>
      <c r="Y1197" s="73">
        <f t="shared" si="1729"/>
        <v>0.29280000000071593</v>
      </c>
      <c r="Z1197" s="73">
        <f t="shared" si="1729"/>
        <v>0.21119999999937136</v>
      </c>
      <c r="AA1197" s="73">
        <f t="shared" si="1729"/>
        <v>0.22079999999914435</v>
      </c>
      <c r="AB1197" s="74">
        <f t="shared" si="1729"/>
        <v>0.21120000000155414</v>
      </c>
      <c r="AC1197" s="58">
        <f>SUM(E1197:AB1197)</f>
        <v>4.9584000000017108</v>
      </c>
      <c r="AD1197" s="61">
        <f>SUM(E1198:AB1198)</f>
        <v>4.099200000001292</v>
      </c>
      <c r="AE1197" s="69">
        <v>4.8</v>
      </c>
      <c r="AF1197" s="117">
        <v>2520.0349999999999</v>
      </c>
      <c r="AG1197" s="117">
        <v>2520.0700000000002</v>
      </c>
      <c r="AH1197" s="117">
        <v>2520.1030000000001</v>
      </c>
      <c r="AI1197" s="117">
        <v>2520.1550000000002</v>
      </c>
      <c r="AJ1197" s="117">
        <v>2520.2249999999999</v>
      </c>
      <c r="AK1197" s="117">
        <v>2520.27</v>
      </c>
      <c r="AL1197" s="117">
        <v>2520.2950000000001</v>
      </c>
      <c r="AM1197" s="117">
        <v>2520.3409999999999</v>
      </c>
      <c r="AN1197" s="117">
        <v>2520.386</v>
      </c>
      <c r="AO1197" s="117">
        <v>2520.4229999999998</v>
      </c>
      <c r="AP1197" s="117">
        <v>2520.46</v>
      </c>
      <c r="AQ1197" s="117">
        <v>2520.4960000000001</v>
      </c>
      <c r="AR1197" s="117">
        <v>2520.5349999999999</v>
      </c>
      <c r="AS1197" s="117">
        <v>2520.5810000000001</v>
      </c>
      <c r="AT1197" s="117">
        <v>2520.6280000000002</v>
      </c>
      <c r="AU1197" s="117">
        <v>2520.674</v>
      </c>
      <c r="AV1197" s="117">
        <v>2520.7080000000001</v>
      </c>
      <c r="AW1197" s="117">
        <v>2520.7429999999999</v>
      </c>
      <c r="AX1197" s="117">
        <v>2520.7869999999998</v>
      </c>
      <c r="AY1197" s="117">
        <v>2520.8119999999999</v>
      </c>
      <c r="AZ1197" s="117">
        <v>2520.873</v>
      </c>
      <c r="BA1197" s="117">
        <v>2520.9340000000002</v>
      </c>
      <c r="BB1197" s="117">
        <v>2520.9780000000001</v>
      </c>
      <c r="BC1197" s="117">
        <v>2521.0239999999999</v>
      </c>
      <c r="BD1197" s="117">
        <v>2521.0680000000002</v>
      </c>
      <c r="BE1197" s="117"/>
      <c r="BF1197" s="117"/>
      <c r="BG1197" s="117"/>
      <c r="BH1197" s="117"/>
      <c r="BI1197" s="117"/>
      <c r="BJ1197" s="117"/>
      <c r="BK1197" s="117"/>
      <c r="BL1197" s="117"/>
      <c r="BM1197" s="117"/>
      <c r="BN1197" s="117"/>
      <c r="BO1197" s="117"/>
      <c r="BP1197" s="117"/>
      <c r="BQ1197" s="117"/>
      <c r="BR1197" s="117"/>
      <c r="BS1197" s="117"/>
      <c r="BT1197" s="117"/>
      <c r="BU1197" s="117"/>
      <c r="BV1197" s="117"/>
      <c r="BW1197" s="117"/>
      <c r="BX1197" s="117"/>
      <c r="BY1197" s="1139"/>
      <c r="BZ1197" s="1139"/>
      <c r="CA1197" s="1139"/>
      <c r="CB1197" s="1139"/>
      <c r="CC1197" s="1139"/>
    </row>
    <row r="1198" spans="1:81" s="187" customFormat="1" ht="10.5" customHeight="1">
      <c r="A1198" s="1403"/>
      <c r="B1198" s="1401"/>
      <c r="C1198" s="1265" t="s">
        <v>137</v>
      </c>
      <c r="D1198" s="155" t="s">
        <v>127</v>
      </c>
      <c r="E1198" s="73">
        <f>(AG1198-AF1198)*$AE1197</f>
        <v>0.17760000000125728</v>
      </c>
      <c r="F1198" s="73">
        <f t="shared" ref="F1198:AB1198" si="1730">(AH1198-AG1198)*$AE1197</f>
        <v>0.16799999999930151</v>
      </c>
      <c r="G1198" s="73">
        <f t="shared" si="1730"/>
        <v>0.3120000000002619</v>
      </c>
      <c r="H1198" s="492">
        <f t="shared" si="1730"/>
        <v>0.12479999999923165</v>
      </c>
      <c r="I1198" s="73">
        <f t="shared" si="1730"/>
        <v>0.12960000000020955</v>
      </c>
      <c r="J1198" s="73">
        <f t="shared" si="1730"/>
        <v>0.17760000000125728</v>
      </c>
      <c r="K1198" s="73">
        <f t="shared" si="1730"/>
        <v>0.19199999999982537</v>
      </c>
      <c r="L1198" s="73">
        <f t="shared" si="1730"/>
        <v>0.1728000000002794</v>
      </c>
      <c r="M1198" s="73">
        <f t="shared" si="1730"/>
        <v>0.14399999999877763</v>
      </c>
      <c r="N1198" s="492">
        <f t="shared" si="1730"/>
        <v>0.14400000000096042</v>
      </c>
      <c r="O1198" s="73">
        <f t="shared" si="1730"/>
        <v>0.14879999999975552</v>
      </c>
      <c r="P1198" s="73">
        <f t="shared" si="1730"/>
        <v>0.14400000000096042</v>
      </c>
      <c r="Q1198" s="73">
        <f t="shared" si="1730"/>
        <v>0.17279999999809662</v>
      </c>
      <c r="R1198" s="73">
        <f t="shared" si="1730"/>
        <v>0.1728000000002794</v>
      </c>
      <c r="S1198" s="73">
        <f t="shared" si="1730"/>
        <v>0.17760000000125728</v>
      </c>
      <c r="T1198" s="73">
        <f t="shared" si="1730"/>
        <v>0.13439999999900465</v>
      </c>
      <c r="U1198" s="73">
        <f t="shared" si="1730"/>
        <v>0.12960000000020955</v>
      </c>
      <c r="V1198" s="492">
        <f t="shared" si="1730"/>
        <v>0.13919999999998253</v>
      </c>
      <c r="W1198" s="73">
        <f t="shared" si="1730"/>
        <v>0.12960000000020955</v>
      </c>
      <c r="X1198" s="73">
        <f t="shared" si="1730"/>
        <v>0.23519999999989522</v>
      </c>
      <c r="Y1198" s="73">
        <f t="shared" si="1730"/>
        <v>0.2400000000008731</v>
      </c>
      <c r="Z1198" s="73">
        <f t="shared" si="1730"/>
        <v>0.1775999999990745</v>
      </c>
      <c r="AA1198" s="73">
        <f t="shared" si="1730"/>
        <v>0.1775999999990745</v>
      </c>
      <c r="AB1198" s="74">
        <f t="shared" si="1730"/>
        <v>0.17760000000125728</v>
      </c>
      <c r="AC1198" s="58"/>
      <c r="AD1198" s="61"/>
      <c r="AE1198" s="69"/>
      <c r="AF1198" s="384">
        <v>2180.6529999999998</v>
      </c>
      <c r="AG1198" s="384">
        <v>2180.69</v>
      </c>
      <c r="AH1198" s="384">
        <v>2180.7249999999999</v>
      </c>
      <c r="AI1198" s="384">
        <v>2180.79</v>
      </c>
      <c r="AJ1198" s="384">
        <v>2180.8159999999998</v>
      </c>
      <c r="AK1198" s="384">
        <v>2180.8429999999998</v>
      </c>
      <c r="AL1198" s="384">
        <v>2180.88</v>
      </c>
      <c r="AM1198" s="384">
        <v>2180.92</v>
      </c>
      <c r="AN1198" s="384">
        <v>2180.9560000000001</v>
      </c>
      <c r="AO1198" s="384">
        <v>2180.9859999999999</v>
      </c>
      <c r="AP1198" s="384">
        <v>2181.0160000000001</v>
      </c>
      <c r="AQ1198" s="384">
        <v>2181.047</v>
      </c>
      <c r="AR1198" s="384">
        <v>2181.0770000000002</v>
      </c>
      <c r="AS1198" s="384">
        <v>2181.1129999999998</v>
      </c>
      <c r="AT1198" s="384">
        <v>2181.1489999999999</v>
      </c>
      <c r="AU1198" s="384">
        <v>2181.1860000000001</v>
      </c>
      <c r="AV1198" s="384">
        <v>2181.2139999999999</v>
      </c>
      <c r="AW1198" s="384">
        <v>2181.241</v>
      </c>
      <c r="AX1198" s="384">
        <v>2181.27</v>
      </c>
      <c r="AY1198" s="384">
        <v>2181.297</v>
      </c>
      <c r="AZ1198" s="384">
        <v>2181.346</v>
      </c>
      <c r="BA1198" s="384">
        <v>2181.3960000000002</v>
      </c>
      <c r="BB1198" s="384">
        <v>2181.433</v>
      </c>
      <c r="BC1198" s="384">
        <v>2181.4699999999998</v>
      </c>
      <c r="BD1198" s="384">
        <v>2181.5070000000001</v>
      </c>
      <c r="BE1198" s="384"/>
      <c r="BF1198" s="384"/>
      <c r="BG1198" s="384"/>
      <c r="BH1198" s="384"/>
      <c r="BI1198" s="384"/>
      <c r="BJ1198" s="384"/>
      <c r="BK1198" s="384"/>
      <c r="BL1198" s="384"/>
      <c r="BM1198" s="384"/>
      <c r="BN1198" s="384"/>
      <c r="BO1198" s="384"/>
      <c r="BP1198" s="384"/>
      <c r="BQ1198" s="384"/>
      <c r="BR1198" s="384"/>
      <c r="BS1198" s="384"/>
      <c r="BT1198" s="384"/>
      <c r="BU1198" s="384"/>
      <c r="BV1198" s="384"/>
      <c r="BW1198" s="384"/>
      <c r="BX1198" s="384"/>
      <c r="BY1198" s="175"/>
      <c r="BZ1198" s="175"/>
      <c r="CA1198" s="175"/>
      <c r="CB1198" s="175"/>
      <c r="CC1198" s="175"/>
    </row>
    <row r="1199" spans="1:81" s="187" customFormat="1" ht="10.5" customHeight="1" thickBot="1">
      <c r="A1199" s="1403"/>
      <c r="B1199" s="1401"/>
      <c r="C1199" s="312"/>
      <c r="D1199" s="271" t="s">
        <v>42</v>
      </c>
      <c r="E1199" s="63">
        <f t="shared" ref="E1199:AB1199" si="1731">E1198/E1197</f>
        <v>1.0571428571410011</v>
      </c>
      <c r="F1199" s="63">
        <f t="shared" si="1731"/>
        <v>1.060606060604808</v>
      </c>
      <c r="G1199" s="63">
        <f t="shared" si="1731"/>
        <v>1.2499999999978137</v>
      </c>
      <c r="H1199" s="417">
        <f t="shared" si="1731"/>
        <v>0.37142857142782892</v>
      </c>
      <c r="I1199" s="63">
        <f t="shared" si="1731"/>
        <v>0.6</v>
      </c>
      <c r="J1199" s="63">
        <f t="shared" si="1731"/>
        <v>1.4800000000050932</v>
      </c>
      <c r="K1199" s="63">
        <f t="shared" si="1731"/>
        <v>0.86956521739388315</v>
      </c>
      <c r="L1199" s="63">
        <f t="shared" si="1731"/>
        <v>0.8</v>
      </c>
      <c r="M1199" s="63">
        <f t="shared" si="1731"/>
        <v>0.81081081080815343</v>
      </c>
      <c r="N1199" s="417">
        <f t="shared" si="1731"/>
        <v>0.81081081081047857</v>
      </c>
      <c r="O1199" s="63">
        <f t="shared" si="1731"/>
        <v>0.86111111110830396</v>
      </c>
      <c r="P1199" s="63">
        <f t="shared" si="1731"/>
        <v>0.76923076924063549</v>
      </c>
      <c r="Q1199" s="63">
        <f t="shared" si="1731"/>
        <v>0.78260869563884961</v>
      </c>
      <c r="R1199" s="63">
        <f t="shared" si="1731"/>
        <v>0.76595744680933409</v>
      </c>
      <c r="S1199" s="63">
        <f t="shared" si="1731"/>
        <v>0.80434782609576772</v>
      </c>
      <c r="T1199" s="63">
        <f t="shared" si="1731"/>
        <v>0.82352941175605154</v>
      </c>
      <c r="U1199" s="63">
        <f t="shared" si="1731"/>
        <v>0.77142857143302612</v>
      </c>
      <c r="V1199" s="417">
        <f t="shared" si="1731"/>
        <v>0.65909090909278811</v>
      </c>
      <c r="W1199" s="63">
        <f t="shared" si="1731"/>
        <v>1.0799999999978174</v>
      </c>
      <c r="X1199" s="63">
        <f t="shared" si="1731"/>
        <v>0.80327868852226814</v>
      </c>
      <c r="Y1199" s="63">
        <f t="shared" si="1731"/>
        <v>0.81967213114851867</v>
      </c>
      <c r="Z1199" s="63">
        <f t="shared" si="1731"/>
        <v>0.84090909090721178</v>
      </c>
      <c r="AA1199" s="63">
        <f t="shared" si="1731"/>
        <v>0.80434782608588196</v>
      </c>
      <c r="AB1199" s="64">
        <f t="shared" si="1731"/>
        <v>0.84090909090885602</v>
      </c>
      <c r="AC1199" s="58"/>
      <c r="AD1199" s="61"/>
      <c r="AE1199" s="69"/>
      <c r="AF1199" s="384"/>
      <c r="AG1199" s="384"/>
      <c r="AH1199" s="384"/>
      <c r="AI1199" s="384"/>
      <c r="AJ1199" s="384"/>
      <c r="AK1199" s="384"/>
      <c r="AL1199" s="384"/>
      <c r="AM1199" s="384"/>
      <c r="AN1199" s="384"/>
      <c r="AO1199" s="384"/>
      <c r="AP1199" s="384"/>
      <c r="AQ1199" s="384"/>
      <c r="AR1199" s="384"/>
      <c r="AS1199" s="384"/>
      <c r="AT1199" s="384"/>
      <c r="AU1199" s="384"/>
      <c r="AV1199" s="384"/>
      <c r="AW1199" s="384"/>
      <c r="AX1199" s="384"/>
      <c r="AY1199" s="384"/>
      <c r="AZ1199" s="384"/>
      <c r="BA1199" s="384"/>
      <c r="BB1199" s="384"/>
      <c r="BC1199" s="384"/>
      <c r="BD1199" s="384"/>
      <c r="BE1199" s="384"/>
      <c r="BF1199" s="384"/>
      <c r="BG1199" s="384"/>
      <c r="BH1199" s="384"/>
      <c r="BI1199" s="384"/>
      <c r="BJ1199" s="384"/>
      <c r="BK1199" s="384"/>
      <c r="BL1199" s="384"/>
      <c r="BM1199" s="384"/>
      <c r="BN1199" s="384"/>
      <c r="BO1199" s="384"/>
      <c r="BP1199" s="384"/>
      <c r="BQ1199" s="384"/>
      <c r="BR1199" s="384"/>
      <c r="BS1199" s="384"/>
      <c r="BT1199" s="384"/>
      <c r="BU1199" s="384"/>
      <c r="BV1199" s="384"/>
      <c r="BW1199" s="384"/>
      <c r="BX1199" s="384"/>
      <c r="BY1199" s="175"/>
      <c r="BZ1199" s="175"/>
      <c r="CA1199" s="175"/>
      <c r="CB1199" s="175"/>
      <c r="CC1199" s="175"/>
    </row>
    <row r="1200" spans="1:81" s="187" customFormat="1" ht="10.5" customHeight="1">
      <c r="A1200" s="1402" t="s">
        <v>20</v>
      </c>
      <c r="B1200" s="1400" t="s">
        <v>913</v>
      </c>
      <c r="C1200" s="1264"/>
      <c r="D1200" s="1266"/>
      <c r="E1200" s="88"/>
      <c r="F1200" s="88"/>
      <c r="G1200" s="88"/>
      <c r="H1200" s="448"/>
      <c r="I1200" s="88"/>
      <c r="J1200" s="88"/>
      <c r="K1200" s="88"/>
      <c r="L1200" s="88"/>
      <c r="M1200" s="88"/>
      <c r="N1200" s="448"/>
      <c r="O1200" s="88"/>
      <c r="P1200" s="88"/>
      <c r="Q1200" s="88"/>
      <c r="R1200" s="88"/>
      <c r="S1200" s="88"/>
      <c r="T1200" s="88"/>
      <c r="U1200" s="88"/>
      <c r="V1200" s="448"/>
      <c r="W1200" s="88"/>
      <c r="X1200" s="88"/>
      <c r="Y1200" s="88"/>
      <c r="Z1200" s="88"/>
      <c r="AA1200" s="88"/>
      <c r="AB1200" s="89"/>
      <c r="AC1200" s="58" t="s">
        <v>125</v>
      </c>
      <c r="AD1200" s="61">
        <f>AD1202/AC1202</f>
        <v>1.3317757009342617</v>
      </c>
      <c r="AE1200" s="69"/>
      <c r="AF1200" s="396"/>
      <c r="AG1200" s="117"/>
      <c r="AH1200" s="117"/>
      <c r="AI1200" s="117"/>
      <c r="AJ1200" s="117"/>
      <c r="AK1200" s="117"/>
      <c r="AL1200" s="117"/>
      <c r="AM1200" s="117"/>
      <c r="AN1200" s="117"/>
      <c r="AO1200" s="117"/>
      <c r="AP1200" s="117"/>
      <c r="AQ1200" s="117"/>
      <c r="AR1200" s="117"/>
      <c r="AS1200" s="117"/>
      <c r="AT1200" s="117"/>
      <c r="AU1200" s="117"/>
      <c r="AV1200" s="117"/>
      <c r="AW1200" s="117"/>
      <c r="AX1200" s="117"/>
      <c r="AY1200" s="117"/>
      <c r="AZ1200" s="117"/>
      <c r="BA1200" s="117"/>
      <c r="BB1200" s="117"/>
      <c r="BC1200" s="117"/>
      <c r="BD1200" s="117"/>
      <c r="BE1200" s="117"/>
      <c r="BF1200" s="117"/>
      <c r="BG1200" s="117"/>
      <c r="BH1200" s="117"/>
      <c r="BI1200" s="117"/>
      <c r="BJ1200" s="117"/>
      <c r="BK1200" s="117"/>
      <c r="BL1200" s="117"/>
      <c r="BM1200" s="117"/>
      <c r="BN1200" s="117"/>
      <c r="BO1200" s="117"/>
      <c r="BP1200" s="117"/>
      <c r="BQ1200" s="117"/>
      <c r="BR1200" s="117"/>
      <c r="BS1200" s="117"/>
      <c r="BT1200" s="117"/>
      <c r="BU1200" s="117"/>
      <c r="BV1200" s="117"/>
      <c r="BW1200" s="117"/>
      <c r="BX1200" s="117"/>
      <c r="BY1200" s="1139"/>
      <c r="BZ1200" s="1139"/>
      <c r="CA1200" s="1139"/>
      <c r="CB1200" s="1139"/>
      <c r="CC1200" s="1139"/>
    </row>
    <row r="1201" spans="1:82" s="187" customFormat="1" ht="10.5" customHeight="1">
      <c r="A1201" s="1403"/>
      <c r="B1201" s="1401"/>
      <c r="C1201" s="1265" t="s">
        <v>136</v>
      </c>
      <c r="D1201" s="155" t="s">
        <v>34</v>
      </c>
      <c r="E1201" s="54">
        <v>3</v>
      </c>
      <c r="F1201" s="54">
        <v>2</v>
      </c>
      <c r="G1201" s="54">
        <v>2</v>
      </c>
      <c r="H1201" s="397">
        <v>3</v>
      </c>
      <c r="I1201" s="54">
        <v>7</v>
      </c>
      <c r="J1201" s="54">
        <v>3</v>
      </c>
      <c r="K1201" s="54">
        <v>8</v>
      </c>
      <c r="L1201" s="54">
        <v>3</v>
      </c>
      <c r="M1201" s="54">
        <v>3</v>
      </c>
      <c r="N1201" s="397">
        <v>3</v>
      </c>
      <c r="O1201" s="54">
        <v>4</v>
      </c>
      <c r="P1201" s="54">
        <v>7</v>
      </c>
      <c r="Q1201" s="54">
        <v>7</v>
      </c>
      <c r="R1201" s="54">
        <v>3</v>
      </c>
      <c r="S1201" s="54">
        <v>3</v>
      </c>
      <c r="T1201" s="54">
        <v>7</v>
      </c>
      <c r="U1201" s="54">
        <v>7</v>
      </c>
      <c r="V1201" s="397">
        <v>6</v>
      </c>
      <c r="W1201" s="54">
        <v>7</v>
      </c>
      <c r="X1201" s="54">
        <v>7</v>
      </c>
      <c r="Y1201" s="54">
        <v>3</v>
      </c>
      <c r="Z1201" s="54">
        <v>3</v>
      </c>
      <c r="AA1201" s="54">
        <v>3</v>
      </c>
      <c r="AB1201" s="57">
        <v>7</v>
      </c>
      <c r="AC1201" s="382"/>
      <c r="AD1201" s="206"/>
      <c r="AE1201" s="69"/>
      <c r="AF1201" s="117"/>
      <c r="AG1201" s="117"/>
      <c r="AH1201" s="117"/>
      <c r="AI1201" s="117"/>
      <c r="AJ1201" s="117"/>
      <c r="AK1201" s="117"/>
      <c r="AL1201" s="117"/>
      <c r="AM1201" s="117"/>
      <c r="AN1201" s="117"/>
      <c r="AO1201" s="117"/>
      <c r="AP1201" s="117"/>
      <c r="AQ1201" s="117"/>
      <c r="AR1201" s="117"/>
      <c r="AS1201" s="117"/>
      <c r="AT1201" s="117"/>
      <c r="AU1201" s="117"/>
      <c r="AV1201" s="117"/>
      <c r="AW1201" s="117"/>
      <c r="AX1201" s="117"/>
      <c r="AY1201" s="117"/>
      <c r="AZ1201" s="117"/>
      <c r="BA1201" s="117"/>
      <c r="BB1201" s="117"/>
      <c r="BC1201" s="117"/>
      <c r="BD1201" s="117"/>
      <c r="BE1201" s="384"/>
      <c r="BF1201" s="384"/>
      <c r="BG1201" s="384"/>
      <c r="BH1201" s="384"/>
      <c r="BI1201" s="384"/>
      <c r="BJ1201" s="384"/>
      <c r="BK1201" s="384"/>
      <c r="BL1201" s="384"/>
      <c r="BM1201" s="384"/>
      <c r="BN1201" s="384"/>
      <c r="BO1201" s="384"/>
      <c r="BP1201" s="384"/>
      <c r="BQ1201" s="384"/>
      <c r="BR1201" s="384"/>
      <c r="BS1201" s="384"/>
      <c r="BT1201" s="384"/>
      <c r="BU1201" s="384"/>
      <c r="BV1201" s="384"/>
      <c r="BW1201" s="384"/>
      <c r="BX1201" s="384"/>
      <c r="BY1201" s="175"/>
      <c r="BZ1201" s="175"/>
      <c r="CA1201" s="175"/>
      <c r="CB1201" s="175"/>
      <c r="CC1201" s="175"/>
    </row>
    <row r="1202" spans="1:82" s="187" customFormat="1" ht="10.5" customHeight="1">
      <c r="A1202" s="1403"/>
      <c r="B1202" s="1401"/>
      <c r="C1202" s="1265" t="s">
        <v>137</v>
      </c>
      <c r="D1202" s="155" t="s">
        <v>126</v>
      </c>
      <c r="E1202" s="73">
        <f>(AG1202-AF1202)*$AE1202</f>
        <v>2.3999999999432475E-2</v>
      </c>
      <c r="F1202" s="73">
        <f t="shared" ref="F1202:AB1202" si="1732">(AH1202-AG1202)*$AE1202</f>
        <v>2.400000000052387E-2</v>
      </c>
      <c r="G1202" s="73">
        <f t="shared" si="1732"/>
        <v>2.3999999999432475E-2</v>
      </c>
      <c r="H1202" s="492">
        <f t="shared" si="1732"/>
        <v>2.8800000000410362E-2</v>
      </c>
      <c r="I1202" s="73">
        <f t="shared" si="1732"/>
        <v>2.8800000000410362E-2</v>
      </c>
      <c r="J1202" s="73">
        <f t="shared" si="1732"/>
        <v>4.3200000000069849E-2</v>
      </c>
      <c r="K1202" s="73">
        <f t="shared" si="1732"/>
        <v>4.3200000000069849E-2</v>
      </c>
      <c r="L1202" s="73">
        <f t="shared" si="1732"/>
        <v>4.7999999999956341E-2</v>
      </c>
      <c r="M1202" s="73">
        <f t="shared" si="1732"/>
        <v>4.3199999998978451E-2</v>
      </c>
      <c r="N1202" s="492">
        <f t="shared" si="1732"/>
        <v>4.3200000000069849E-2</v>
      </c>
      <c r="O1202" s="73">
        <f t="shared" si="1732"/>
        <v>4.3200000000069849E-2</v>
      </c>
      <c r="P1202" s="73">
        <f t="shared" si="1732"/>
        <v>4.7999999999956341E-2</v>
      </c>
      <c r="Q1202" s="73">
        <f t="shared" si="1732"/>
        <v>5.7600000000820724E-2</v>
      </c>
      <c r="R1202" s="73">
        <f t="shared" si="1732"/>
        <v>5.7599999999729333E-2</v>
      </c>
      <c r="S1202" s="73">
        <f t="shared" si="1732"/>
        <v>5.2799999999842841E-2</v>
      </c>
      <c r="T1202" s="73">
        <f t="shared" si="1732"/>
        <v>3.3600000000296858E-2</v>
      </c>
      <c r="U1202" s="73">
        <f t="shared" si="1732"/>
        <v>3.840000000018335E-2</v>
      </c>
      <c r="V1202" s="492">
        <f t="shared" si="1732"/>
        <v>3.8399999999091959E-2</v>
      </c>
      <c r="W1202" s="73">
        <f t="shared" si="1732"/>
        <v>3.3600000000296858E-2</v>
      </c>
      <c r="X1202" s="73">
        <f t="shared" si="1732"/>
        <v>6.2400000000707223E-2</v>
      </c>
      <c r="Y1202" s="73">
        <f t="shared" si="1732"/>
        <v>6.2399999999615825E-2</v>
      </c>
      <c r="Z1202" s="73">
        <f t="shared" si="1732"/>
        <v>4.7999999999956341E-2</v>
      </c>
      <c r="AA1202" s="73">
        <f t="shared" si="1732"/>
        <v>5.2799999999842841E-2</v>
      </c>
      <c r="AB1202" s="74">
        <f t="shared" si="1732"/>
        <v>4.7999999999956341E-2</v>
      </c>
      <c r="AC1202" s="58">
        <f>SUM(E1202:AB1202)</f>
        <v>1.0271999999997206</v>
      </c>
      <c r="AD1202" s="61">
        <f>SUM(E1203:AB1203)</f>
        <v>1.3679999999993016</v>
      </c>
      <c r="AE1202" s="69">
        <v>4.8</v>
      </c>
      <c r="AF1202" s="117">
        <v>1559.306</v>
      </c>
      <c r="AG1202" s="117">
        <v>1559.3109999999999</v>
      </c>
      <c r="AH1202" s="117">
        <v>1559.316</v>
      </c>
      <c r="AI1202" s="117">
        <v>1559.3209999999999</v>
      </c>
      <c r="AJ1202" s="117">
        <v>1559.327</v>
      </c>
      <c r="AK1202" s="117">
        <v>1559.3330000000001</v>
      </c>
      <c r="AL1202" s="117">
        <v>1559.3420000000001</v>
      </c>
      <c r="AM1202" s="117">
        <v>1559.3510000000001</v>
      </c>
      <c r="AN1202" s="117">
        <v>1559.3610000000001</v>
      </c>
      <c r="AO1202" s="117">
        <v>1559.37</v>
      </c>
      <c r="AP1202" s="117">
        <v>1559.3789999999999</v>
      </c>
      <c r="AQ1202" s="117">
        <v>1559.3879999999999</v>
      </c>
      <c r="AR1202" s="117">
        <v>1559.3979999999999</v>
      </c>
      <c r="AS1202" s="117">
        <v>1559.41</v>
      </c>
      <c r="AT1202" s="117">
        <v>1559.422</v>
      </c>
      <c r="AU1202" s="117">
        <v>1559.433</v>
      </c>
      <c r="AV1202" s="117">
        <v>1559.44</v>
      </c>
      <c r="AW1202" s="117">
        <v>1559.4480000000001</v>
      </c>
      <c r="AX1202" s="117">
        <v>1559.4559999999999</v>
      </c>
      <c r="AY1202" s="117">
        <v>1559.463</v>
      </c>
      <c r="AZ1202" s="117">
        <v>1559.4760000000001</v>
      </c>
      <c r="BA1202" s="117">
        <v>1559.489</v>
      </c>
      <c r="BB1202" s="117">
        <v>1559.499</v>
      </c>
      <c r="BC1202" s="117">
        <v>1559.51</v>
      </c>
      <c r="BD1202" s="117">
        <v>1559.52</v>
      </c>
      <c r="BE1202" s="117"/>
      <c r="BF1202" s="117"/>
      <c r="BG1202" s="117"/>
      <c r="BH1202" s="117"/>
      <c r="BI1202" s="117"/>
      <c r="BJ1202" s="117"/>
      <c r="BK1202" s="117"/>
      <c r="BL1202" s="117"/>
      <c r="BM1202" s="117"/>
      <c r="BN1202" s="117"/>
      <c r="BO1202" s="117"/>
      <c r="BP1202" s="117"/>
      <c r="BQ1202" s="117"/>
      <c r="BR1202" s="117"/>
      <c r="BS1202" s="117"/>
      <c r="BT1202" s="117"/>
      <c r="BU1202" s="117"/>
      <c r="BV1202" s="117"/>
      <c r="BW1202" s="117"/>
      <c r="BX1202" s="117"/>
      <c r="BY1202" s="1139"/>
      <c r="BZ1202" s="1139"/>
      <c r="CA1202" s="1139"/>
      <c r="CB1202" s="1139"/>
      <c r="CC1202" s="1139"/>
    </row>
    <row r="1203" spans="1:82" s="187" customFormat="1" ht="10.5" customHeight="1">
      <c r="A1203" s="1403"/>
      <c r="B1203" s="1401"/>
      <c r="C1203" s="1265" t="s">
        <v>137</v>
      </c>
      <c r="D1203" s="155" t="s">
        <v>127</v>
      </c>
      <c r="E1203" s="73">
        <f>(AG1203-AF1203)*$AE1202</f>
        <v>3.840000000018335E-2</v>
      </c>
      <c r="F1203" s="73">
        <f t="shared" ref="F1203:AB1203" si="1733">(AH1203-AG1203)*$AE1202</f>
        <v>3.8399999999091959E-2</v>
      </c>
      <c r="G1203" s="73">
        <f t="shared" si="1733"/>
        <v>3.840000000018335E-2</v>
      </c>
      <c r="H1203" s="492">
        <f t="shared" si="1733"/>
        <v>3.840000000018335E-2</v>
      </c>
      <c r="I1203" s="73">
        <f t="shared" si="1733"/>
        <v>3.840000000018335E-2</v>
      </c>
      <c r="J1203" s="73">
        <f t="shared" si="1733"/>
        <v>6.2399999999615825E-2</v>
      </c>
      <c r="K1203" s="73">
        <f t="shared" si="1733"/>
        <v>6.2400000000707223E-2</v>
      </c>
      <c r="L1203" s="73">
        <f t="shared" si="1733"/>
        <v>6.2399999999615825E-2</v>
      </c>
      <c r="M1203" s="73">
        <f t="shared" si="1733"/>
        <v>4.7999999999956341E-2</v>
      </c>
      <c r="N1203" s="492">
        <f t="shared" si="1733"/>
        <v>5.2799999999842841E-2</v>
      </c>
      <c r="O1203" s="73">
        <f t="shared" si="1733"/>
        <v>5.2799999999842841E-2</v>
      </c>
      <c r="P1203" s="73">
        <f t="shared" si="1733"/>
        <v>5.2799999999842841E-2</v>
      </c>
      <c r="Q1203" s="73">
        <f t="shared" si="1733"/>
        <v>6.7200000000593715E-2</v>
      </c>
      <c r="R1203" s="73">
        <f t="shared" si="1733"/>
        <v>7.1999999999388817E-2</v>
      </c>
      <c r="S1203" s="73">
        <f t="shared" si="1733"/>
        <v>7.2000000000480208E-2</v>
      </c>
      <c r="T1203" s="73">
        <f t="shared" si="1733"/>
        <v>4.7999999999956341E-2</v>
      </c>
      <c r="U1203" s="73">
        <f t="shared" si="1733"/>
        <v>5.2799999999842841E-2</v>
      </c>
      <c r="V1203" s="492">
        <f t="shared" si="1733"/>
        <v>5.2799999999842841E-2</v>
      </c>
      <c r="W1203" s="73">
        <f t="shared" si="1733"/>
        <v>5.2799999999842841E-2</v>
      </c>
      <c r="X1203" s="73">
        <f t="shared" si="1733"/>
        <v>8.6400000000139698E-2</v>
      </c>
      <c r="Y1203" s="73">
        <f t="shared" si="1733"/>
        <v>8.6400000000139698E-2</v>
      </c>
      <c r="Z1203" s="73">
        <f t="shared" si="1733"/>
        <v>6.2400000000707223E-2</v>
      </c>
      <c r="AA1203" s="73">
        <f t="shared" si="1733"/>
        <v>6.2399999999615825E-2</v>
      </c>
      <c r="AB1203" s="74">
        <f t="shared" si="1733"/>
        <v>6.7199999999502324E-2</v>
      </c>
      <c r="AC1203" s="58"/>
      <c r="AD1203" s="61"/>
      <c r="AE1203" s="69"/>
      <c r="AF1203" s="384">
        <v>1582.0740000000001</v>
      </c>
      <c r="AG1203" s="384">
        <v>1582.0820000000001</v>
      </c>
      <c r="AH1203" s="384">
        <v>1582.09</v>
      </c>
      <c r="AI1203" s="384">
        <v>1582.098</v>
      </c>
      <c r="AJ1203" s="384">
        <v>1582.106</v>
      </c>
      <c r="AK1203" s="384">
        <v>1582.114</v>
      </c>
      <c r="AL1203" s="384">
        <v>1582.127</v>
      </c>
      <c r="AM1203" s="384">
        <v>1582.14</v>
      </c>
      <c r="AN1203" s="384">
        <v>1582.153</v>
      </c>
      <c r="AO1203" s="384">
        <v>1582.163</v>
      </c>
      <c r="AP1203" s="384">
        <v>1582.174</v>
      </c>
      <c r="AQ1203" s="384">
        <v>1582.1849999999999</v>
      </c>
      <c r="AR1203" s="384">
        <v>1582.1959999999999</v>
      </c>
      <c r="AS1203" s="384">
        <v>1582.21</v>
      </c>
      <c r="AT1203" s="384">
        <v>1582.2249999999999</v>
      </c>
      <c r="AU1203" s="384">
        <v>1582.24</v>
      </c>
      <c r="AV1203" s="384">
        <v>1582.25</v>
      </c>
      <c r="AW1203" s="384">
        <v>1582.261</v>
      </c>
      <c r="AX1203" s="384">
        <v>1582.2719999999999</v>
      </c>
      <c r="AY1203" s="384">
        <v>1582.2829999999999</v>
      </c>
      <c r="AZ1203" s="384">
        <v>1582.3009999999999</v>
      </c>
      <c r="BA1203" s="384">
        <v>1582.319</v>
      </c>
      <c r="BB1203" s="384">
        <v>1582.3320000000001</v>
      </c>
      <c r="BC1203" s="384">
        <v>1582.345</v>
      </c>
      <c r="BD1203" s="384">
        <v>1582.3589999999999</v>
      </c>
      <c r="BE1203" s="384"/>
      <c r="BF1203" s="384"/>
      <c r="BG1203" s="384"/>
      <c r="BH1203" s="384"/>
      <c r="BI1203" s="384"/>
      <c r="BJ1203" s="384"/>
      <c r="BK1203" s="384"/>
      <c r="BL1203" s="384"/>
      <c r="BM1203" s="384"/>
      <c r="BN1203" s="384"/>
      <c r="BO1203" s="384"/>
      <c r="BP1203" s="384"/>
      <c r="BQ1203" s="384"/>
      <c r="BR1203" s="384"/>
      <c r="BS1203" s="384"/>
      <c r="BT1203" s="384"/>
      <c r="BU1203" s="384"/>
      <c r="BV1203" s="384"/>
      <c r="BW1203" s="384"/>
      <c r="BX1203" s="384"/>
      <c r="BY1203" s="175"/>
      <c r="BZ1203" s="175"/>
      <c r="CA1203" s="175"/>
      <c r="CB1203" s="175"/>
      <c r="CC1203" s="175"/>
    </row>
    <row r="1204" spans="1:82" s="187" customFormat="1" ht="10.5" customHeight="1" thickBot="1">
      <c r="A1204" s="1404"/>
      <c r="B1204" s="1405"/>
      <c r="C1204" s="312"/>
      <c r="D1204" s="271" t="s">
        <v>42</v>
      </c>
      <c r="E1204" s="63">
        <f t="shared" ref="E1204:AB1204" si="1734">E1203/E1202</f>
        <v>1.6000000000454746</v>
      </c>
      <c r="F1204" s="63">
        <f t="shared" si="1734"/>
        <v>1.5999999999272403</v>
      </c>
      <c r="G1204" s="63">
        <f t="shared" si="1734"/>
        <v>1.6000000000454746</v>
      </c>
      <c r="H1204" s="417">
        <f>H1203/H1202</f>
        <v>1.3333333333207014</v>
      </c>
      <c r="I1204" s="63">
        <f t="shared" si="1734"/>
        <v>1.3333333333207014</v>
      </c>
      <c r="J1204" s="63">
        <f t="shared" si="1734"/>
        <v>1.4444444444332161</v>
      </c>
      <c r="K1204" s="63">
        <f t="shared" si="1734"/>
        <v>1.4444444444584799</v>
      </c>
      <c r="L1204" s="63">
        <f t="shared" si="1734"/>
        <v>1.2999999999931788</v>
      </c>
      <c r="M1204" s="63">
        <f t="shared" si="1734"/>
        <v>1.111111111136375</v>
      </c>
      <c r="N1204" s="417">
        <f t="shared" si="1734"/>
        <v>1.2222222222166081</v>
      </c>
      <c r="O1204" s="63">
        <f t="shared" si="1734"/>
        <v>1.2222222222166081</v>
      </c>
      <c r="P1204" s="63">
        <f t="shared" si="1734"/>
        <v>1.0999999999977264</v>
      </c>
      <c r="Q1204" s="63">
        <f t="shared" si="1734"/>
        <v>1.1666666666603507</v>
      </c>
      <c r="R1204" s="63">
        <f t="shared" si="1734"/>
        <v>1.2499999999952631</v>
      </c>
      <c r="S1204" s="63">
        <f t="shared" si="1734"/>
        <v>1.3636363636495172</v>
      </c>
      <c r="T1204" s="63">
        <f t="shared" si="1734"/>
        <v>1.4285714285575077</v>
      </c>
      <c r="U1204" s="63">
        <f t="shared" si="1734"/>
        <v>1.3749999999893421</v>
      </c>
      <c r="V1204" s="417">
        <f t="shared" si="1734"/>
        <v>1.3750000000284217</v>
      </c>
      <c r="W1204" s="63">
        <f t="shared" si="1734"/>
        <v>1.5714285714100105</v>
      </c>
      <c r="X1204" s="63">
        <f t="shared" si="1734"/>
        <v>1.3846153846019305</v>
      </c>
      <c r="Y1204" s="63">
        <f t="shared" si="1734"/>
        <v>1.384615384626148</v>
      </c>
      <c r="Z1204" s="63">
        <f t="shared" si="1734"/>
        <v>1.3000000000159162</v>
      </c>
      <c r="AA1204" s="63">
        <f t="shared" si="1734"/>
        <v>1.1818181818144236</v>
      </c>
      <c r="AB1204" s="64">
        <f t="shared" si="1734"/>
        <v>1.3999999999909052</v>
      </c>
      <c r="AC1204" s="58"/>
      <c r="AD1204" s="61"/>
      <c r="AE1204" s="69"/>
      <c r="AF1204" s="384"/>
      <c r="AG1204" s="384"/>
      <c r="AH1204" s="384"/>
      <c r="AI1204" s="384"/>
      <c r="AJ1204" s="384"/>
      <c r="AK1204" s="384"/>
      <c r="AL1204" s="384"/>
      <c r="AM1204" s="384"/>
      <c r="AN1204" s="384"/>
      <c r="AO1204" s="384"/>
      <c r="AP1204" s="384"/>
      <c r="AQ1204" s="384"/>
      <c r="AR1204" s="384"/>
      <c r="AS1204" s="384"/>
      <c r="AT1204" s="384"/>
      <c r="AU1204" s="384"/>
      <c r="AV1204" s="384"/>
      <c r="AW1204" s="384"/>
      <c r="AX1204" s="384"/>
      <c r="AY1204" s="384"/>
      <c r="AZ1204" s="384"/>
      <c r="BA1204" s="384"/>
      <c r="BB1204" s="384"/>
      <c r="BC1204" s="384"/>
      <c r="BD1204" s="384"/>
      <c r="BE1204" s="384"/>
      <c r="BF1204" s="384"/>
      <c r="BG1204" s="384"/>
      <c r="BH1204" s="384"/>
      <c r="BI1204" s="384"/>
      <c r="BJ1204" s="384"/>
      <c r="BK1204" s="384"/>
      <c r="BL1204" s="384"/>
      <c r="BM1204" s="384"/>
      <c r="BN1204" s="384"/>
      <c r="BO1204" s="384"/>
      <c r="BP1204" s="384"/>
      <c r="BQ1204" s="384"/>
      <c r="BR1204" s="384"/>
      <c r="BS1204" s="384"/>
      <c r="BT1204" s="384"/>
      <c r="BU1204" s="384"/>
      <c r="BV1204" s="384"/>
      <c r="BW1204" s="384"/>
      <c r="BX1204" s="384"/>
      <c r="BY1204" s="175"/>
      <c r="BZ1204" s="175"/>
      <c r="CA1204" s="175"/>
      <c r="CB1204" s="175"/>
      <c r="CC1204" s="175"/>
    </row>
    <row r="1205" spans="1:82" s="187" customFormat="1" ht="10.5" customHeight="1">
      <c r="A1205" s="1403" t="s">
        <v>77</v>
      </c>
      <c r="B1205" s="1401" t="s">
        <v>589</v>
      </c>
      <c r="C1205" s="1264"/>
      <c r="D1205" s="1266"/>
      <c r="E1205" s="88"/>
      <c r="F1205" s="88"/>
      <c r="G1205" s="88"/>
      <c r="H1205" s="448"/>
      <c r="I1205" s="88"/>
      <c r="J1205" s="88"/>
      <c r="K1205" s="88"/>
      <c r="L1205" s="88"/>
      <c r="M1205" s="88"/>
      <c r="N1205" s="448"/>
      <c r="O1205" s="88"/>
      <c r="P1205" s="88"/>
      <c r="Q1205" s="88"/>
      <c r="R1205" s="88"/>
      <c r="S1205" s="88"/>
      <c r="T1205" s="88"/>
      <c r="U1205" s="88"/>
      <c r="V1205" s="448"/>
      <c r="W1205" s="88"/>
      <c r="X1205" s="88"/>
      <c r="Y1205" s="88"/>
      <c r="Z1205" s="88"/>
      <c r="AA1205" s="88"/>
      <c r="AB1205" s="89"/>
      <c r="AC1205" s="58" t="s">
        <v>125</v>
      </c>
      <c r="AD1205" s="61">
        <f>AD1207/AC1207</f>
        <v>0.43176648976500981</v>
      </c>
      <c r="AE1205" s="69"/>
      <c r="AF1205" s="396"/>
      <c r="AG1205" s="117"/>
      <c r="AH1205" s="117"/>
      <c r="AI1205" s="117"/>
      <c r="AJ1205" s="117"/>
      <c r="AK1205" s="117"/>
      <c r="AL1205" s="117"/>
      <c r="AM1205" s="117"/>
      <c r="AN1205" s="117"/>
      <c r="AO1205" s="117"/>
      <c r="AP1205" s="117"/>
      <c r="AQ1205" s="117"/>
      <c r="AR1205" s="117"/>
      <c r="AS1205" s="117"/>
      <c r="AT1205" s="117"/>
      <c r="AU1205" s="117"/>
      <c r="AV1205" s="117"/>
      <c r="AW1205" s="117"/>
      <c r="AX1205" s="117"/>
      <c r="AY1205" s="117"/>
      <c r="AZ1205" s="117"/>
      <c r="BA1205" s="117"/>
      <c r="BB1205" s="117"/>
      <c r="BC1205" s="117"/>
      <c r="BD1205" s="117"/>
      <c r="BE1205" s="117"/>
      <c r="BF1205" s="117"/>
      <c r="BG1205" s="117"/>
      <c r="BH1205" s="117"/>
      <c r="BI1205" s="117"/>
      <c r="BJ1205" s="117"/>
      <c r="BK1205" s="117"/>
      <c r="BL1205" s="117"/>
      <c r="BM1205" s="117"/>
      <c r="BN1205" s="117"/>
      <c r="BO1205" s="117"/>
      <c r="BP1205" s="117"/>
      <c r="BQ1205" s="117"/>
      <c r="BR1205" s="117"/>
      <c r="BS1205" s="117"/>
      <c r="BT1205" s="117"/>
      <c r="BU1205" s="117"/>
      <c r="BV1205" s="117"/>
      <c r="BW1205" s="117"/>
      <c r="BX1205" s="117"/>
      <c r="BY1205" s="1139"/>
      <c r="BZ1205" s="1139"/>
      <c r="CA1205" s="1139"/>
      <c r="CB1205" s="1139"/>
      <c r="CC1205" s="1139"/>
    </row>
    <row r="1206" spans="1:82" s="187" customFormat="1" ht="10.5" customHeight="1">
      <c r="A1206" s="1403"/>
      <c r="B1206" s="1401"/>
      <c r="C1206" s="1265" t="s">
        <v>136</v>
      </c>
      <c r="D1206" s="155" t="s">
        <v>34</v>
      </c>
      <c r="E1206" s="54">
        <v>33</v>
      </c>
      <c r="F1206" s="54">
        <v>30</v>
      </c>
      <c r="G1206" s="54">
        <v>28</v>
      </c>
      <c r="H1206" s="397">
        <v>26</v>
      </c>
      <c r="I1206" s="54">
        <v>27</v>
      </c>
      <c r="J1206" s="54">
        <v>31</v>
      </c>
      <c r="K1206" s="54">
        <v>34</v>
      </c>
      <c r="L1206" s="54">
        <v>38</v>
      </c>
      <c r="M1206" s="54">
        <v>49</v>
      </c>
      <c r="N1206" s="397">
        <v>47</v>
      </c>
      <c r="O1206" s="54">
        <v>48</v>
      </c>
      <c r="P1206" s="54">
        <v>46</v>
      </c>
      <c r="Q1206" s="54">
        <v>47</v>
      </c>
      <c r="R1206" s="54">
        <v>49</v>
      </c>
      <c r="S1206" s="54">
        <v>51</v>
      </c>
      <c r="T1206" s="54">
        <v>51</v>
      </c>
      <c r="U1206" s="54">
        <v>49</v>
      </c>
      <c r="V1206" s="397">
        <v>46</v>
      </c>
      <c r="W1206" s="54">
        <v>47</v>
      </c>
      <c r="X1206" s="54">
        <v>49</v>
      </c>
      <c r="Y1206" s="54">
        <v>47</v>
      </c>
      <c r="Z1206" s="54">
        <v>42</v>
      </c>
      <c r="AA1206" s="54">
        <v>38</v>
      </c>
      <c r="AB1206" s="57">
        <v>40</v>
      </c>
      <c r="AC1206" s="382"/>
      <c r="AD1206" s="206"/>
      <c r="AE1206" s="69"/>
      <c r="AF1206" s="117"/>
      <c r="AG1206" s="117"/>
      <c r="AH1206" s="117"/>
      <c r="AI1206" s="117"/>
      <c r="AJ1206" s="117"/>
      <c r="AK1206" s="117"/>
      <c r="AL1206" s="117"/>
      <c r="AM1206" s="117"/>
      <c r="AN1206" s="117"/>
      <c r="AO1206" s="117"/>
      <c r="AP1206" s="117"/>
      <c r="AQ1206" s="117"/>
      <c r="AR1206" s="117"/>
      <c r="AS1206" s="117"/>
      <c r="AT1206" s="117"/>
      <c r="AU1206" s="117"/>
      <c r="AV1206" s="117"/>
      <c r="AW1206" s="117"/>
      <c r="AX1206" s="117"/>
      <c r="AY1206" s="117"/>
      <c r="AZ1206" s="117"/>
      <c r="BA1206" s="117"/>
      <c r="BB1206" s="117"/>
      <c r="BC1206" s="117"/>
      <c r="BD1206" s="117"/>
      <c r="BE1206" s="430"/>
      <c r="BF1206" s="384"/>
      <c r="BG1206" s="384"/>
      <c r="BH1206" s="384"/>
      <c r="BI1206" s="384"/>
      <c r="BJ1206" s="384"/>
      <c r="BK1206" s="384"/>
      <c r="BL1206" s="384"/>
      <c r="BM1206" s="384"/>
      <c r="BN1206" s="384"/>
      <c r="BO1206" s="384"/>
      <c r="BP1206" s="384"/>
      <c r="BQ1206" s="384"/>
      <c r="BR1206" s="384"/>
      <c r="BS1206" s="384"/>
      <c r="BT1206" s="384"/>
      <c r="BU1206" s="384"/>
      <c r="BV1206" s="384"/>
      <c r="BW1206" s="384"/>
      <c r="BX1206" s="384"/>
      <c r="BY1206" s="175"/>
      <c r="BZ1206" s="175"/>
      <c r="CA1206" s="175"/>
      <c r="CB1206" s="175"/>
      <c r="CC1206" s="175"/>
    </row>
    <row r="1207" spans="1:82" s="187" customFormat="1" ht="10.5" customHeight="1">
      <c r="A1207" s="1403"/>
      <c r="B1207" s="1401"/>
      <c r="C1207" s="1265" t="s">
        <v>137</v>
      </c>
      <c r="D1207" s="155" t="s">
        <v>126</v>
      </c>
      <c r="E1207" s="73">
        <f>(AG1207-AF1207)*$AE1207</f>
        <v>0.23999999999650753</v>
      </c>
      <c r="F1207" s="73">
        <f t="shared" ref="F1207:AB1207" si="1735">(AH1207-AG1207)*$AE1207</f>
        <v>0.29759999999951103</v>
      </c>
      <c r="G1207" s="73">
        <f t="shared" si="1735"/>
        <v>0.28799999999755527</v>
      </c>
      <c r="H1207" s="492">
        <f t="shared" si="1735"/>
        <v>0.28800000000628639</v>
      </c>
      <c r="I1207" s="73">
        <f t="shared" si="1735"/>
        <v>0.28799999999755527</v>
      </c>
      <c r="J1207" s="73">
        <f t="shared" si="1735"/>
        <v>0.59519999999902207</v>
      </c>
      <c r="K1207" s="73">
        <f t="shared" si="1735"/>
        <v>0.6096000000019558</v>
      </c>
      <c r="L1207" s="73">
        <f t="shared" si="1735"/>
        <v>0.59039999999804416</v>
      </c>
      <c r="M1207" s="73">
        <f t="shared" si="1735"/>
        <v>0.48480000000272411</v>
      </c>
      <c r="N1207" s="492">
        <f t="shared" si="1735"/>
        <v>0.48479999999399292</v>
      </c>
      <c r="O1207" s="73">
        <f t="shared" si="1735"/>
        <v>0.48480000000272411</v>
      </c>
      <c r="P1207" s="73">
        <f t="shared" si="1735"/>
        <v>0.48480000000272411</v>
      </c>
      <c r="Q1207" s="73">
        <f t="shared" si="1735"/>
        <v>0.73919999999343411</v>
      </c>
      <c r="R1207" s="73">
        <f t="shared" si="1735"/>
        <v>0.73920000000216535</v>
      </c>
      <c r="S1207" s="73">
        <f t="shared" si="1735"/>
        <v>0.73920000000216535</v>
      </c>
      <c r="T1207" s="73">
        <f t="shared" si="1735"/>
        <v>0.50879999999888237</v>
      </c>
      <c r="U1207" s="73">
        <f t="shared" si="1735"/>
        <v>0.50879999999888237</v>
      </c>
      <c r="V1207" s="492">
        <f t="shared" si="1735"/>
        <v>0.50879999999888237</v>
      </c>
      <c r="W1207" s="73">
        <f t="shared" si="1735"/>
        <v>0.51359999999986028</v>
      </c>
      <c r="X1207" s="73">
        <f t="shared" si="1735"/>
        <v>0.91680000000342254</v>
      </c>
      <c r="Y1207" s="73">
        <f t="shared" si="1735"/>
        <v>0.91680000000342254</v>
      </c>
      <c r="Z1207" s="73">
        <f t="shared" si="1735"/>
        <v>0.47519999999203716</v>
      </c>
      <c r="AA1207" s="73">
        <f t="shared" si="1735"/>
        <v>0.47520000000076834</v>
      </c>
      <c r="AB1207" s="74">
        <f t="shared" si="1735"/>
        <v>0.48480000000272411</v>
      </c>
      <c r="AC1207" s="58">
        <f>SUM(E1207:AB1207)</f>
        <v>12.662399999995252</v>
      </c>
      <c r="AD1207" s="61">
        <f>SUM(E1208:AB1208)</f>
        <v>5.4671999999984102</v>
      </c>
      <c r="AE1207" s="69">
        <v>4.8</v>
      </c>
      <c r="AF1207" s="117">
        <v>8395.5310000000009</v>
      </c>
      <c r="AG1207" s="117">
        <v>8395.5810000000001</v>
      </c>
      <c r="AH1207" s="117">
        <v>8395.643</v>
      </c>
      <c r="AI1207" s="117">
        <v>8395.7029999999995</v>
      </c>
      <c r="AJ1207" s="117">
        <v>8395.7630000000008</v>
      </c>
      <c r="AK1207" s="117">
        <v>8395.8230000000003</v>
      </c>
      <c r="AL1207" s="117">
        <v>8395.9470000000001</v>
      </c>
      <c r="AM1207" s="117">
        <v>8396.0740000000005</v>
      </c>
      <c r="AN1207" s="117">
        <v>8396.1970000000001</v>
      </c>
      <c r="AO1207" s="117">
        <v>8396.2980000000007</v>
      </c>
      <c r="AP1207" s="117">
        <v>8396.3989999999994</v>
      </c>
      <c r="AQ1207" s="117">
        <v>8396.5</v>
      </c>
      <c r="AR1207" s="117">
        <v>8396.6010000000006</v>
      </c>
      <c r="AS1207" s="117">
        <v>8396.7549999999992</v>
      </c>
      <c r="AT1207" s="117">
        <v>8396.9089999999997</v>
      </c>
      <c r="AU1207" s="117">
        <v>8397.0630000000001</v>
      </c>
      <c r="AV1207" s="117">
        <v>8397.1689999999999</v>
      </c>
      <c r="AW1207" s="117">
        <v>8397.2749999999996</v>
      </c>
      <c r="AX1207" s="117">
        <v>8397.3809999999994</v>
      </c>
      <c r="AY1207" s="117">
        <v>8397.4879999999994</v>
      </c>
      <c r="AZ1207" s="117">
        <v>8397.6790000000001</v>
      </c>
      <c r="BA1207" s="117">
        <v>8397.8700000000008</v>
      </c>
      <c r="BB1207" s="117">
        <v>8397.9689999999991</v>
      </c>
      <c r="BC1207" s="117">
        <v>8398.0679999999993</v>
      </c>
      <c r="BD1207" s="117">
        <v>8398.1689999999999</v>
      </c>
      <c r="BE1207" s="79"/>
      <c r="BF1207" s="117"/>
      <c r="BG1207" s="117"/>
      <c r="BH1207" s="117"/>
      <c r="BI1207" s="117"/>
      <c r="BJ1207" s="117"/>
      <c r="BK1207" s="117"/>
      <c r="BL1207" s="117"/>
      <c r="BM1207" s="117"/>
      <c r="BN1207" s="117"/>
      <c r="BO1207" s="117"/>
      <c r="BP1207" s="117"/>
      <c r="BQ1207" s="117"/>
      <c r="BR1207" s="117"/>
      <c r="BS1207" s="117"/>
      <c r="BT1207" s="117"/>
      <c r="BU1207" s="117"/>
      <c r="BV1207" s="117"/>
      <c r="BW1207" s="117"/>
      <c r="BX1207" s="117"/>
      <c r="BY1207" s="1139"/>
      <c r="BZ1207" s="1139"/>
      <c r="CA1207" s="1139"/>
      <c r="CB1207" s="1139"/>
      <c r="CC1207" s="1139"/>
    </row>
    <row r="1208" spans="1:82" s="187" customFormat="1" ht="10.5" customHeight="1">
      <c r="A1208" s="1403"/>
      <c r="B1208" s="1401"/>
      <c r="C1208" s="1265" t="s">
        <v>137</v>
      </c>
      <c r="D1208" s="155" t="s">
        <v>127</v>
      </c>
      <c r="E1208" s="73">
        <f>(AG1208-AF1208)*$AE1207</f>
        <v>9.5999999999912683E-2</v>
      </c>
      <c r="F1208" s="73">
        <f t="shared" ref="F1208:AB1208" si="1736">(AH1208-AG1208)*$AE1207</f>
        <v>9.5999999999912683E-2</v>
      </c>
      <c r="G1208" s="73">
        <f t="shared" si="1736"/>
        <v>0.14399999999877763</v>
      </c>
      <c r="H1208" s="492">
        <f t="shared" si="1736"/>
        <v>0.13919999999998253</v>
      </c>
      <c r="I1208" s="73">
        <f t="shared" si="1736"/>
        <v>0.14400000000096042</v>
      </c>
      <c r="J1208" s="73">
        <f t="shared" si="1736"/>
        <v>0.27359999999898715</v>
      </c>
      <c r="K1208" s="73">
        <f t="shared" si="1736"/>
        <v>0.27360000000116996</v>
      </c>
      <c r="L1208" s="73">
        <f t="shared" si="1736"/>
        <v>0.27359999999898715</v>
      </c>
      <c r="M1208" s="73">
        <f t="shared" si="1736"/>
        <v>0.21119999999937136</v>
      </c>
      <c r="N1208" s="492">
        <f t="shared" si="1736"/>
        <v>0.21120000000155414</v>
      </c>
      <c r="O1208" s="73">
        <f t="shared" si="1736"/>
        <v>0.21600000000034925</v>
      </c>
      <c r="P1208" s="73">
        <f t="shared" si="1736"/>
        <v>0.21119999999937136</v>
      </c>
      <c r="Q1208" s="73">
        <f t="shared" si="1736"/>
        <v>0.32160000000003491</v>
      </c>
      <c r="R1208" s="73">
        <f t="shared" si="1736"/>
        <v>0.32160000000003491</v>
      </c>
      <c r="S1208" s="73">
        <f t="shared" si="1736"/>
        <v>0.32639999999883001</v>
      </c>
      <c r="T1208" s="73">
        <f t="shared" si="1736"/>
        <v>0.22080000000132713</v>
      </c>
      <c r="U1208" s="73">
        <f t="shared" si="1736"/>
        <v>0.22079999999914435</v>
      </c>
      <c r="V1208" s="492">
        <f t="shared" si="1736"/>
        <v>0.22080000000132713</v>
      </c>
      <c r="W1208" s="73">
        <f t="shared" si="1736"/>
        <v>0.22079999999914435</v>
      </c>
      <c r="X1208" s="73">
        <f t="shared" si="1736"/>
        <v>0.35999999999912685</v>
      </c>
      <c r="Y1208" s="73">
        <f t="shared" si="1736"/>
        <v>0.36000000000130966</v>
      </c>
      <c r="Z1208" s="73">
        <f t="shared" si="1736"/>
        <v>0.20159999999959835</v>
      </c>
      <c r="AA1208" s="73">
        <f t="shared" si="1736"/>
        <v>0.20159999999959835</v>
      </c>
      <c r="AB1208" s="74">
        <f t="shared" si="1736"/>
        <v>0.20159999999959835</v>
      </c>
      <c r="AC1208" s="58"/>
      <c r="AD1208" s="61"/>
      <c r="AE1208" s="69"/>
      <c r="AF1208" s="384">
        <v>4018.2130000000002</v>
      </c>
      <c r="AG1208" s="384">
        <v>4018.2330000000002</v>
      </c>
      <c r="AH1208" s="384">
        <v>4018.2530000000002</v>
      </c>
      <c r="AI1208" s="384">
        <v>4018.2829999999999</v>
      </c>
      <c r="AJ1208" s="384">
        <v>4018.3119999999999</v>
      </c>
      <c r="AK1208" s="384">
        <v>4018.3420000000001</v>
      </c>
      <c r="AL1208" s="384">
        <v>4018.3989999999999</v>
      </c>
      <c r="AM1208" s="384">
        <v>4018.4560000000001</v>
      </c>
      <c r="AN1208" s="384">
        <v>4018.5129999999999</v>
      </c>
      <c r="AO1208" s="384">
        <v>4018.5569999999998</v>
      </c>
      <c r="AP1208" s="384">
        <v>4018.6010000000001</v>
      </c>
      <c r="AQ1208" s="384">
        <v>4018.6460000000002</v>
      </c>
      <c r="AR1208" s="384">
        <v>4018.69</v>
      </c>
      <c r="AS1208" s="384">
        <v>4018.7570000000001</v>
      </c>
      <c r="AT1208" s="384">
        <v>4018.8240000000001</v>
      </c>
      <c r="AU1208" s="384">
        <v>4018.8919999999998</v>
      </c>
      <c r="AV1208" s="384">
        <v>4018.9380000000001</v>
      </c>
      <c r="AW1208" s="384">
        <v>4018.9839999999999</v>
      </c>
      <c r="AX1208" s="384">
        <v>4019.03</v>
      </c>
      <c r="AY1208" s="384">
        <v>4019.076</v>
      </c>
      <c r="AZ1208" s="384">
        <v>4019.1509999999998</v>
      </c>
      <c r="BA1208" s="384">
        <v>4019.2260000000001</v>
      </c>
      <c r="BB1208" s="384">
        <v>4019.268</v>
      </c>
      <c r="BC1208" s="384">
        <v>4019.31</v>
      </c>
      <c r="BD1208" s="384">
        <v>4019.3519999999999</v>
      </c>
      <c r="BE1208" s="384"/>
      <c r="BF1208" s="384"/>
      <c r="BG1208" s="384"/>
      <c r="BH1208" s="384"/>
      <c r="BI1208" s="384"/>
      <c r="BJ1208" s="384"/>
      <c r="BK1208" s="384"/>
      <c r="BL1208" s="384"/>
      <c r="BM1208" s="384"/>
      <c r="BN1208" s="384"/>
      <c r="BO1208" s="384"/>
      <c r="BP1208" s="384"/>
      <c r="BQ1208" s="384"/>
      <c r="BR1208" s="384"/>
      <c r="BS1208" s="384"/>
      <c r="BT1208" s="384"/>
      <c r="BU1208" s="384"/>
      <c r="BV1208" s="384"/>
      <c r="BW1208" s="384"/>
      <c r="BX1208" s="384"/>
      <c r="BY1208" s="175"/>
      <c r="BZ1208" s="175"/>
      <c r="CA1208" s="175"/>
      <c r="CB1208" s="175"/>
      <c r="CC1208" s="175"/>
      <c r="CD1208" s="175"/>
    </row>
    <row r="1209" spans="1:82" s="187" customFormat="1" ht="10.5" customHeight="1" thickBot="1">
      <c r="A1209" s="1403"/>
      <c r="B1209" s="1401"/>
      <c r="C1209" s="312"/>
      <c r="D1209" s="271" t="s">
        <v>42</v>
      </c>
      <c r="E1209" s="63">
        <f t="shared" ref="E1209:AB1209" si="1737">E1208/E1207</f>
        <v>0.40000000000545693</v>
      </c>
      <c r="F1209" s="63">
        <f t="shared" si="1737"/>
        <v>0.3225806451615269</v>
      </c>
      <c r="G1209" s="63">
        <f t="shared" si="1737"/>
        <v>0.5</v>
      </c>
      <c r="H1209" s="417">
        <f t="shared" si="1737"/>
        <v>0.4833333333227226</v>
      </c>
      <c r="I1209" s="63">
        <f t="shared" si="1737"/>
        <v>0.50000000000757905</v>
      </c>
      <c r="J1209" s="63">
        <f t="shared" si="1737"/>
        <v>0.45967741935389228</v>
      </c>
      <c r="K1209" s="63">
        <f t="shared" si="1737"/>
        <v>0.44881889763827454</v>
      </c>
      <c r="L1209" s="63">
        <f t="shared" si="1737"/>
        <v>0.46341463414616113</v>
      </c>
      <c r="M1209" s="63">
        <f t="shared" si="1737"/>
        <v>0.43564356435269103</v>
      </c>
      <c r="N1209" s="417">
        <f t="shared" si="1737"/>
        <v>0.43564356436503937</v>
      </c>
      <c r="O1209" s="63">
        <f t="shared" si="1737"/>
        <v>0.44554455445366242</v>
      </c>
      <c r="P1209" s="63">
        <f t="shared" si="1737"/>
        <v>0.43564356435269103</v>
      </c>
      <c r="Q1209" s="63">
        <f t="shared" si="1737"/>
        <v>0.43506493506884675</v>
      </c>
      <c r="R1209" s="63">
        <f t="shared" si="1737"/>
        <v>0.43506493506370786</v>
      </c>
      <c r="S1209" s="63">
        <f t="shared" si="1737"/>
        <v>0.44155844155556534</v>
      </c>
      <c r="T1209" s="63">
        <f t="shared" si="1737"/>
        <v>0.43396226415450501</v>
      </c>
      <c r="U1209" s="63">
        <f t="shared" si="1737"/>
        <v>0.43396226415021494</v>
      </c>
      <c r="V1209" s="417">
        <f t="shared" si="1737"/>
        <v>0.43396226415450501</v>
      </c>
      <c r="W1209" s="63">
        <f t="shared" si="1737"/>
        <v>0.42990654205452572</v>
      </c>
      <c r="X1209" s="63">
        <f t="shared" si="1737"/>
        <v>0.39267015706564457</v>
      </c>
      <c r="Y1209" s="63">
        <f t="shared" si="1737"/>
        <v>0.39267015706802544</v>
      </c>
      <c r="Z1209" s="63">
        <f t="shared" si="1737"/>
        <v>0.42424242424868797</v>
      </c>
      <c r="AA1209" s="63">
        <f t="shared" si="1737"/>
        <v>0.42424242424089309</v>
      </c>
      <c r="AB1209" s="64">
        <f t="shared" si="1737"/>
        <v>0.41584158415525074</v>
      </c>
      <c r="AC1209" s="58"/>
      <c r="AD1209" s="61"/>
      <c r="AE1209" s="69"/>
      <c r="AF1209" s="384"/>
      <c r="AG1209" s="384"/>
      <c r="AH1209" s="384"/>
      <c r="AI1209" s="384"/>
      <c r="AJ1209" s="384"/>
      <c r="AK1209" s="384"/>
      <c r="AL1209" s="384"/>
      <c r="AM1209" s="384"/>
      <c r="AN1209" s="384"/>
      <c r="AO1209" s="384"/>
      <c r="AP1209" s="384"/>
      <c r="AQ1209" s="384"/>
      <c r="AR1209" s="384"/>
      <c r="AS1209" s="384"/>
      <c r="AT1209" s="384"/>
      <c r="AU1209" s="384"/>
      <c r="AV1209" s="384"/>
      <c r="AW1209" s="384"/>
      <c r="AX1209" s="384"/>
      <c r="AY1209" s="384"/>
      <c r="AZ1209" s="384"/>
      <c r="BA1209" s="384"/>
      <c r="BB1209" s="384"/>
      <c r="BC1209" s="384"/>
      <c r="BD1209" s="384"/>
      <c r="BE1209" s="384"/>
      <c r="BF1209" s="384"/>
      <c r="BG1209" s="384"/>
      <c r="BH1209" s="384"/>
      <c r="BI1209" s="384"/>
      <c r="BJ1209" s="384"/>
      <c r="BK1209" s="384"/>
      <c r="BL1209" s="384"/>
      <c r="BM1209" s="384"/>
      <c r="BN1209" s="384"/>
      <c r="BO1209" s="384"/>
      <c r="BP1209" s="384"/>
      <c r="BQ1209" s="384"/>
      <c r="BR1209" s="384"/>
      <c r="BS1209" s="384"/>
      <c r="BT1209" s="384"/>
      <c r="BU1209" s="384"/>
      <c r="BV1209" s="384"/>
      <c r="BW1209" s="384"/>
      <c r="BX1209" s="384"/>
      <c r="BY1209" s="175"/>
      <c r="BZ1209" s="175"/>
      <c r="CA1209" s="175"/>
      <c r="CB1209" s="175"/>
      <c r="CC1209" s="175"/>
    </row>
    <row r="1210" spans="1:82" s="187" customFormat="1" ht="10.5" customHeight="1">
      <c r="A1210" s="1402" t="s">
        <v>17</v>
      </c>
      <c r="B1210" s="1400" t="s">
        <v>590</v>
      </c>
      <c r="C1210" s="1264"/>
      <c r="D1210" s="1266"/>
      <c r="E1210" s="88"/>
      <c r="F1210" s="88"/>
      <c r="G1210" s="88"/>
      <c r="H1210" s="448"/>
      <c r="I1210" s="88"/>
      <c r="J1210" s="88"/>
      <c r="K1210" s="88"/>
      <c r="L1210" s="88"/>
      <c r="M1210" s="88"/>
      <c r="N1210" s="448"/>
      <c r="O1210" s="88"/>
      <c r="P1210" s="88"/>
      <c r="Q1210" s="88"/>
      <c r="R1210" s="88"/>
      <c r="S1210" s="88"/>
      <c r="T1210" s="88"/>
      <c r="U1210" s="88"/>
      <c r="V1210" s="448"/>
      <c r="W1210" s="88"/>
      <c r="X1210" s="88"/>
      <c r="Y1210" s="88"/>
      <c r="Z1210" s="88"/>
      <c r="AA1210" s="88"/>
      <c r="AB1210" s="89"/>
      <c r="AC1210" s="58" t="s">
        <v>125</v>
      </c>
      <c r="AD1210" s="61">
        <f>AD1212/AC1212</f>
        <v>0.3710144927534697</v>
      </c>
      <c r="AE1210" s="69"/>
      <c r="AF1210" s="396"/>
      <c r="AG1210" s="384"/>
      <c r="AH1210" s="384"/>
      <c r="AI1210" s="384"/>
      <c r="AJ1210" s="384"/>
      <c r="AK1210" s="384"/>
      <c r="AL1210" s="384"/>
      <c r="AM1210" s="384"/>
      <c r="AN1210" s="384"/>
      <c r="AO1210" s="384"/>
      <c r="AP1210" s="384"/>
      <c r="AQ1210" s="384"/>
      <c r="AR1210" s="384"/>
      <c r="AS1210" s="384"/>
      <c r="AT1210" s="384"/>
      <c r="AU1210" s="384"/>
      <c r="AV1210" s="384"/>
      <c r="AW1210" s="384"/>
      <c r="AX1210" s="384"/>
      <c r="AY1210" s="384"/>
      <c r="AZ1210" s="384"/>
      <c r="BA1210" s="384"/>
      <c r="BB1210" s="384"/>
      <c r="BC1210" s="384"/>
      <c r="BD1210" s="384"/>
      <c r="BE1210" s="384"/>
      <c r="BF1210" s="384"/>
      <c r="BG1210" s="384"/>
      <c r="BH1210" s="384"/>
      <c r="BI1210" s="384"/>
      <c r="BJ1210" s="384"/>
      <c r="BK1210" s="384"/>
      <c r="BL1210" s="384"/>
      <c r="BM1210" s="384"/>
      <c r="BN1210" s="384"/>
      <c r="BO1210" s="384"/>
      <c r="BP1210" s="384"/>
      <c r="BQ1210" s="384"/>
      <c r="BR1210" s="384"/>
      <c r="BS1210" s="384"/>
      <c r="BT1210" s="384"/>
      <c r="BU1210" s="384"/>
      <c r="BV1210" s="384"/>
      <c r="BW1210" s="384"/>
      <c r="BX1210" s="384"/>
      <c r="BY1210" s="175"/>
      <c r="BZ1210" s="175"/>
      <c r="CA1210" s="175"/>
      <c r="CB1210" s="175"/>
      <c r="CC1210" s="175"/>
    </row>
    <row r="1211" spans="1:82" s="187" customFormat="1" ht="10.5" customHeight="1">
      <c r="A1211" s="1403"/>
      <c r="B1211" s="1401"/>
      <c r="C1211" s="1265" t="s">
        <v>139</v>
      </c>
      <c r="D1211" s="155" t="s">
        <v>34</v>
      </c>
      <c r="E1211" s="54">
        <f>ROUND(SQRT(E1212^2+E1213^2)*1000/(1.73*E1144),0)</f>
        <v>17</v>
      </c>
      <c r="F1211" s="54">
        <f t="shared" ref="F1211:AB1211" si="1738">ROUND(SQRT(F1212^2+F1213^2)*1000/(1.73*F1144),0)</f>
        <v>19</v>
      </c>
      <c r="G1211" s="54">
        <f t="shared" si="1738"/>
        <v>20</v>
      </c>
      <c r="H1211" s="397">
        <f t="shared" si="1738"/>
        <v>23</v>
      </c>
      <c r="I1211" s="54">
        <f t="shared" si="1738"/>
        <v>15</v>
      </c>
      <c r="J1211" s="54">
        <f t="shared" si="1738"/>
        <v>15</v>
      </c>
      <c r="K1211" s="54">
        <f t="shared" si="1738"/>
        <v>20</v>
      </c>
      <c r="L1211" s="54">
        <f t="shared" si="1738"/>
        <v>20</v>
      </c>
      <c r="M1211" s="54">
        <f t="shared" si="1738"/>
        <v>16</v>
      </c>
      <c r="N1211" s="397">
        <f t="shared" si="1738"/>
        <v>16</v>
      </c>
      <c r="O1211" s="54">
        <f t="shared" si="1738"/>
        <v>16</v>
      </c>
      <c r="P1211" s="54">
        <f t="shared" si="1738"/>
        <v>16</v>
      </c>
      <c r="Q1211" s="54">
        <f t="shared" si="1738"/>
        <v>24</v>
      </c>
      <c r="R1211" s="54">
        <f t="shared" si="1738"/>
        <v>24</v>
      </c>
      <c r="S1211" s="54">
        <f t="shared" si="1738"/>
        <v>24</v>
      </c>
      <c r="T1211" s="54">
        <f t="shared" si="1738"/>
        <v>20</v>
      </c>
      <c r="U1211" s="54">
        <f t="shared" si="1738"/>
        <v>20</v>
      </c>
      <c r="V1211" s="397">
        <f t="shared" si="1738"/>
        <v>20</v>
      </c>
      <c r="W1211" s="54">
        <f t="shared" si="1738"/>
        <v>20</v>
      </c>
      <c r="X1211" s="54">
        <f t="shared" si="1738"/>
        <v>35</v>
      </c>
      <c r="Y1211" s="54">
        <f t="shared" si="1738"/>
        <v>35</v>
      </c>
      <c r="Z1211" s="54">
        <f t="shared" si="1738"/>
        <v>20</v>
      </c>
      <c r="AA1211" s="54">
        <f t="shared" si="1738"/>
        <v>19</v>
      </c>
      <c r="AB1211" s="57">
        <f t="shared" si="1738"/>
        <v>19</v>
      </c>
      <c r="AC1211" s="382"/>
      <c r="AD1211" s="206"/>
      <c r="AE1211" s="69"/>
      <c r="AF1211" s="384"/>
      <c r="AG1211" s="384"/>
      <c r="AH1211" s="384"/>
      <c r="AI1211" s="384"/>
      <c r="AJ1211" s="384"/>
      <c r="AK1211" s="384"/>
      <c r="AL1211" s="384"/>
      <c r="AM1211" s="384"/>
      <c r="AN1211" s="384"/>
      <c r="AO1211" s="384"/>
      <c r="AP1211" s="384"/>
      <c r="AQ1211" s="384"/>
      <c r="AR1211" s="384"/>
      <c r="AS1211" s="384"/>
      <c r="AT1211" s="384"/>
      <c r="AU1211" s="384"/>
      <c r="AV1211" s="384"/>
      <c r="AW1211" s="384"/>
      <c r="AX1211" s="384"/>
      <c r="AY1211" s="384"/>
      <c r="AZ1211" s="384"/>
      <c r="BA1211" s="384"/>
      <c r="BB1211" s="384"/>
      <c r="BC1211" s="384"/>
      <c r="BD1211" s="384"/>
      <c r="BE1211" s="384"/>
      <c r="BF1211" s="384"/>
      <c r="BG1211" s="384"/>
      <c r="BH1211" s="384"/>
      <c r="BI1211" s="384"/>
      <c r="BJ1211" s="384"/>
      <c r="BK1211" s="384"/>
      <c r="BL1211" s="384"/>
      <c r="BM1211" s="384"/>
      <c r="BN1211" s="384"/>
      <c r="BO1211" s="384"/>
      <c r="BP1211" s="384"/>
      <c r="BQ1211" s="384"/>
      <c r="BR1211" s="384"/>
      <c r="BS1211" s="384"/>
      <c r="BT1211" s="384"/>
      <c r="BU1211" s="384"/>
      <c r="BV1211" s="384"/>
      <c r="BW1211" s="384"/>
      <c r="BX1211" s="384"/>
      <c r="BY1211" s="175"/>
      <c r="BZ1211" s="175"/>
      <c r="CA1211" s="175"/>
      <c r="CB1211" s="175"/>
      <c r="CC1211" s="175"/>
    </row>
    <row r="1212" spans="1:82" s="187" customFormat="1" ht="10.5" customHeight="1">
      <c r="A1212" s="1403"/>
      <c r="B1212" s="1401"/>
      <c r="C1212" s="1265" t="s">
        <v>137</v>
      </c>
      <c r="D1212" s="155" t="s">
        <v>126</v>
      </c>
      <c r="E1212" s="73">
        <f>(AG1212-AF1212)*$AE1212</f>
        <v>0.16799999999930151</v>
      </c>
      <c r="F1212" s="73">
        <f t="shared" ref="F1212:AB1212" si="1739">(AH1212-AG1212)*$AE1212</f>
        <v>0.19199999999982537</v>
      </c>
      <c r="G1212" s="73">
        <f t="shared" si="1739"/>
        <v>0.19200000000200815</v>
      </c>
      <c r="H1212" s="492">
        <f>(AJ1212-AI1212)*$AE1212</f>
        <v>0.23999999999869032</v>
      </c>
      <c r="I1212" s="73">
        <f t="shared" si="1739"/>
        <v>0.14400000000096042</v>
      </c>
      <c r="J1212" s="73">
        <f t="shared" si="1739"/>
        <v>0.14399999999877763</v>
      </c>
      <c r="K1212" s="73">
        <f t="shared" si="1739"/>
        <v>0.20159999999959835</v>
      </c>
      <c r="L1212" s="73">
        <f t="shared" si="1739"/>
        <v>0.20640000000057626</v>
      </c>
      <c r="M1212" s="73">
        <f t="shared" si="1739"/>
        <v>0.16320000000050641</v>
      </c>
      <c r="N1212" s="492">
        <f t="shared" si="1739"/>
        <v>0.1583999999995285</v>
      </c>
      <c r="O1212" s="73">
        <f t="shared" si="1739"/>
        <v>0.16320000000050641</v>
      </c>
      <c r="P1212" s="73">
        <f t="shared" si="1739"/>
        <v>0.16320000000050641</v>
      </c>
      <c r="Q1212" s="73">
        <f t="shared" si="1739"/>
        <v>0.23999999999869032</v>
      </c>
      <c r="R1212" s="73">
        <f t="shared" si="1739"/>
        <v>0.2447999999996682</v>
      </c>
      <c r="S1212" s="73">
        <f t="shared" si="1739"/>
        <v>0.24480000000185098</v>
      </c>
      <c r="T1212" s="73">
        <f t="shared" si="1739"/>
        <v>0.19679999999862047</v>
      </c>
      <c r="U1212" s="73">
        <f t="shared" si="1739"/>
        <v>0.20159999999959835</v>
      </c>
      <c r="V1212" s="492">
        <f t="shared" si="1739"/>
        <v>0.19680000000080325</v>
      </c>
      <c r="W1212" s="73">
        <f t="shared" si="1739"/>
        <v>0.20159999999959835</v>
      </c>
      <c r="X1212" s="73">
        <f t="shared" si="1739"/>
        <v>0.35520000000033175</v>
      </c>
      <c r="Y1212" s="73">
        <f t="shared" si="1739"/>
        <v>0.36000000000130966</v>
      </c>
      <c r="Z1212" s="73">
        <f t="shared" si="1739"/>
        <v>0.19679999999862047</v>
      </c>
      <c r="AA1212" s="73">
        <f t="shared" si="1739"/>
        <v>0.19680000000080325</v>
      </c>
      <c r="AB1212" s="74">
        <f t="shared" si="1739"/>
        <v>0.19679999999862047</v>
      </c>
      <c r="AC1212" s="58">
        <f>SUM(E1212:AB1212)</f>
        <v>4.9679999999993019</v>
      </c>
      <c r="AD1212" s="61">
        <f>SUM(E1213:AB1213)</f>
        <v>1.8431999999989785</v>
      </c>
      <c r="AE1212" s="69">
        <v>4.8</v>
      </c>
      <c r="AF1212" s="117">
        <v>3055.915</v>
      </c>
      <c r="AG1212" s="117">
        <v>3055.95</v>
      </c>
      <c r="AH1212" s="117">
        <v>3055.99</v>
      </c>
      <c r="AI1212" s="117">
        <v>3056.03</v>
      </c>
      <c r="AJ1212" s="117">
        <v>3056.08</v>
      </c>
      <c r="AK1212" s="117">
        <v>3056.11</v>
      </c>
      <c r="AL1212" s="117">
        <v>3056.14</v>
      </c>
      <c r="AM1212" s="117">
        <v>3056.1819999999998</v>
      </c>
      <c r="AN1212" s="117">
        <v>3056.2249999999999</v>
      </c>
      <c r="AO1212" s="117">
        <v>3056.259</v>
      </c>
      <c r="AP1212" s="117">
        <v>3056.2919999999999</v>
      </c>
      <c r="AQ1212" s="117">
        <v>3056.326</v>
      </c>
      <c r="AR1212" s="117">
        <v>3056.36</v>
      </c>
      <c r="AS1212" s="117">
        <v>3056.41</v>
      </c>
      <c r="AT1212" s="117">
        <v>3056.4609999999998</v>
      </c>
      <c r="AU1212" s="117">
        <v>3056.5120000000002</v>
      </c>
      <c r="AV1212" s="117">
        <v>3056.5529999999999</v>
      </c>
      <c r="AW1212" s="117">
        <v>3056.5949999999998</v>
      </c>
      <c r="AX1212" s="117">
        <v>3056.636</v>
      </c>
      <c r="AY1212" s="117">
        <v>3056.6779999999999</v>
      </c>
      <c r="AZ1212" s="117">
        <v>3056.752</v>
      </c>
      <c r="BA1212" s="117">
        <v>3056.8270000000002</v>
      </c>
      <c r="BB1212" s="117">
        <v>3056.8679999999999</v>
      </c>
      <c r="BC1212" s="117">
        <v>3056.9090000000001</v>
      </c>
      <c r="BD1212" s="117">
        <v>3056.95</v>
      </c>
      <c r="BE1212" s="117"/>
      <c r="BF1212" s="117"/>
      <c r="BG1212" s="117"/>
      <c r="BH1212" s="117"/>
      <c r="BI1212" s="117"/>
      <c r="BJ1212" s="117"/>
      <c r="BK1212" s="117"/>
      <c r="BL1212" s="117"/>
      <c r="BM1212" s="117"/>
      <c r="BN1212" s="117"/>
      <c r="BO1212" s="117"/>
      <c r="BP1212" s="117"/>
      <c r="BQ1212" s="117"/>
      <c r="BR1212" s="117"/>
      <c r="BS1212" s="117"/>
      <c r="BT1212" s="117"/>
      <c r="BU1212" s="117"/>
      <c r="BV1212" s="117"/>
      <c r="BW1212" s="117"/>
      <c r="BX1212" s="117"/>
      <c r="BY1212" s="1139"/>
      <c r="BZ1212" s="1139"/>
      <c r="CA1212" s="1139"/>
      <c r="CB1212" s="1139"/>
      <c r="CC1212" s="1139"/>
    </row>
    <row r="1213" spans="1:82" s="187" customFormat="1" ht="10.5" customHeight="1">
      <c r="A1213" s="1403"/>
      <c r="B1213" s="1401"/>
      <c r="C1213" s="1265" t="s">
        <v>137</v>
      </c>
      <c r="D1213" s="155" t="s">
        <v>127</v>
      </c>
      <c r="E1213" s="73">
        <f>(AG1213-AF1213)*$AE1212</f>
        <v>7.1999999999388817E-2</v>
      </c>
      <c r="F1213" s="73">
        <f t="shared" ref="F1213:AB1213" si="1740">(AH1213-AG1213)*$AE1212</f>
        <v>6.7200000000593715E-2</v>
      </c>
      <c r="G1213" s="73">
        <f t="shared" si="1740"/>
        <v>9.1200000000026191E-2</v>
      </c>
      <c r="H1213" s="492">
        <f t="shared" si="1740"/>
        <v>6.2399999999615825E-2</v>
      </c>
      <c r="I1213" s="73">
        <f t="shared" si="1740"/>
        <v>6.2399999999615825E-2</v>
      </c>
      <c r="J1213" s="73">
        <f t="shared" si="1740"/>
        <v>7.68000000003667E-2</v>
      </c>
      <c r="K1213" s="73">
        <f t="shared" si="1740"/>
        <v>8.1600000000253206E-2</v>
      </c>
      <c r="L1213" s="73">
        <f t="shared" si="1740"/>
        <v>7.6799999999275309E-2</v>
      </c>
      <c r="M1213" s="73">
        <f t="shared" si="1740"/>
        <v>5.7600000000820724E-2</v>
      </c>
      <c r="N1213" s="492">
        <f t="shared" si="1740"/>
        <v>5.2799999999842841E-2</v>
      </c>
      <c r="O1213" s="73">
        <f t="shared" si="1740"/>
        <v>5.2799999999842841E-2</v>
      </c>
      <c r="P1213" s="73">
        <f t="shared" si="1740"/>
        <v>6.2399999999615825E-2</v>
      </c>
      <c r="Q1213" s="73">
        <f t="shared" si="1740"/>
        <v>8.1600000000253206E-2</v>
      </c>
      <c r="R1213" s="73">
        <f t="shared" si="1740"/>
        <v>8.1600000000253206E-2</v>
      </c>
      <c r="S1213" s="73">
        <f t="shared" si="1740"/>
        <v>8.1600000000253206E-2</v>
      </c>
      <c r="T1213" s="73">
        <f t="shared" si="1740"/>
        <v>7.1999999999388817E-2</v>
      </c>
      <c r="U1213" s="73">
        <f t="shared" si="1740"/>
        <v>7.2000000000480208E-2</v>
      </c>
      <c r="V1213" s="492">
        <f t="shared" si="1740"/>
        <v>7.6799999999275309E-2</v>
      </c>
      <c r="W1213" s="73">
        <f t="shared" si="1740"/>
        <v>8.1600000000253206E-2</v>
      </c>
      <c r="X1213" s="73">
        <f t="shared" si="1740"/>
        <v>0.12960000000020955</v>
      </c>
      <c r="Y1213" s="73">
        <f t="shared" si="1740"/>
        <v>0.12480000000032304</v>
      </c>
      <c r="Z1213" s="73">
        <f t="shared" si="1740"/>
        <v>7.1999999999388817E-2</v>
      </c>
      <c r="AA1213" s="73">
        <f t="shared" si="1740"/>
        <v>7.68000000003667E-2</v>
      </c>
      <c r="AB1213" s="74">
        <f t="shared" si="1740"/>
        <v>7.6799999999275309E-2</v>
      </c>
      <c r="AC1213" s="58"/>
      <c r="AD1213" s="61"/>
      <c r="AE1213" s="69"/>
      <c r="AF1213" s="384">
        <v>1223.0050000000001</v>
      </c>
      <c r="AG1213" s="384">
        <v>1223.02</v>
      </c>
      <c r="AH1213" s="384">
        <v>1223.0340000000001</v>
      </c>
      <c r="AI1213" s="384">
        <v>1223.0530000000001</v>
      </c>
      <c r="AJ1213" s="384">
        <v>1223.066</v>
      </c>
      <c r="AK1213" s="384">
        <v>1223.079</v>
      </c>
      <c r="AL1213" s="384">
        <v>1223.095</v>
      </c>
      <c r="AM1213" s="384">
        <v>1223.1120000000001</v>
      </c>
      <c r="AN1213" s="384">
        <v>1223.1279999999999</v>
      </c>
      <c r="AO1213" s="384">
        <v>1223.1400000000001</v>
      </c>
      <c r="AP1213" s="384">
        <v>1223.1510000000001</v>
      </c>
      <c r="AQ1213" s="384">
        <v>1223.162</v>
      </c>
      <c r="AR1213" s="384">
        <v>1223.175</v>
      </c>
      <c r="AS1213" s="384">
        <v>1223.192</v>
      </c>
      <c r="AT1213" s="384">
        <v>1223.2090000000001</v>
      </c>
      <c r="AU1213" s="384">
        <v>1223.2260000000001</v>
      </c>
      <c r="AV1213" s="384">
        <v>1223.241</v>
      </c>
      <c r="AW1213" s="384">
        <v>1223.2560000000001</v>
      </c>
      <c r="AX1213" s="384">
        <v>1223.2719999999999</v>
      </c>
      <c r="AY1213" s="384">
        <v>1223.289</v>
      </c>
      <c r="AZ1213" s="384">
        <v>1223.316</v>
      </c>
      <c r="BA1213" s="384">
        <v>1223.3420000000001</v>
      </c>
      <c r="BB1213" s="384">
        <v>1223.357</v>
      </c>
      <c r="BC1213" s="384">
        <v>1223.373</v>
      </c>
      <c r="BD1213" s="384">
        <v>1223.3889999999999</v>
      </c>
      <c r="BE1213" s="384"/>
      <c r="BF1213" s="384"/>
      <c r="BG1213" s="384"/>
      <c r="BH1213" s="384"/>
      <c r="BI1213" s="384"/>
      <c r="BJ1213" s="384"/>
      <c r="BK1213" s="384"/>
      <c r="BL1213" s="384"/>
      <c r="BM1213" s="384"/>
      <c r="BN1213" s="384"/>
      <c r="BO1213" s="384"/>
      <c r="BP1213" s="384"/>
      <c r="BQ1213" s="384"/>
      <c r="BR1213" s="384"/>
      <c r="BS1213" s="384"/>
      <c r="BT1213" s="384"/>
      <c r="BU1213" s="384"/>
      <c r="BV1213" s="384"/>
      <c r="BW1213" s="384"/>
      <c r="BX1213" s="384"/>
      <c r="BY1213" s="175"/>
      <c r="BZ1213" s="175"/>
      <c r="CA1213" s="175"/>
      <c r="CB1213" s="175"/>
      <c r="CC1213" s="175"/>
      <c r="CD1213" s="175"/>
    </row>
    <row r="1214" spans="1:82" s="187" customFormat="1" ht="10.5" customHeight="1" thickBot="1">
      <c r="A1214" s="1404"/>
      <c r="B1214" s="1405"/>
      <c r="C1214" s="312"/>
      <c r="D1214" s="271" t="s">
        <v>42</v>
      </c>
      <c r="E1214" s="63">
        <f t="shared" ref="E1214:AB1214" si="1741">E1213/E1212</f>
        <v>0.42857142856957242</v>
      </c>
      <c r="F1214" s="63">
        <f t="shared" si="1741"/>
        <v>0.35000000000341064</v>
      </c>
      <c r="G1214" s="63">
        <f t="shared" si="1741"/>
        <v>0.47499999999516834</v>
      </c>
      <c r="H1214" s="417">
        <f t="shared" si="1741"/>
        <v>0.2599999999998181</v>
      </c>
      <c r="I1214" s="63">
        <f t="shared" si="1741"/>
        <v>0.43333333332777529</v>
      </c>
      <c r="J1214" s="63">
        <f t="shared" si="1741"/>
        <v>0.53333333334040711</v>
      </c>
      <c r="K1214" s="63">
        <f t="shared" si="1741"/>
        <v>0.40476190476396717</v>
      </c>
      <c r="L1214" s="63">
        <f t="shared" si="1741"/>
        <v>0.37209302325126398</v>
      </c>
      <c r="M1214" s="63">
        <f t="shared" si="1741"/>
        <v>0.352941176474522</v>
      </c>
      <c r="N1214" s="417">
        <f t="shared" si="1741"/>
        <v>0.33333333333333337</v>
      </c>
      <c r="O1214" s="63">
        <f t="shared" si="1741"/>
        <v>0.32352941176273897</v>
      </c>
      <c r="P1214" s="63">
        <f t="shared" si="1741"/>
        <v>0.38235294117293012</v>
      </c>
      <c r="Q1214" s="63">
        <f t="shared" si="1741"/>
        <v>0.34000000000291042</v>
      </c>
      <c r="R1214" s="63">
        <f t="shared" si="1741"/>
        <v>0.33333333333481946</v>
      </c>
      <c r="S1214" s="63">
        <f t="shared" si="1741"/>
        <v>0.33333333333184728</v>
      </c>
      <c r="T1214" s="63">
        <f t="shared" si="1741"/>
        <v>0.36585365853604435</v>
      </c>
      <c r="U1214" s="63">
        <f t="shared" si="1741"/>
        <v>0.35714285714595068</v>
      </c>
      <c r="V1214" s="417">
        <f t="shared" si="1741"/>
        <v>0.39024390243374923</v>
      </c>
      <c r="W1214" s="63">
        <f t="shared" si="1741"/>
        <v>0.40476190476396717</v>
      </c>
      <c r="X1214" s="63">
        <f t="shared" si="1741"/>
        <v>0.36486486486511405</v>
      </c>
      <c r="Y1214" s="63">
        <f t="shared" si="1741"/>
        <v>0.34666666666630286</v>
      </c>
      <c r="Z1214" s="63">
        <f t="shared" si="1741"/>
        <v>0.36585365853604435</v>
      </c>
      <c r="AA1214" s="63">
        <f t="shared" si="1741"/>
        <v>0.39024390243929491</v>
      </c>
      <c r="AB1214" s="64">
        <f t="shared" si="1741"/>
        <v>0.39024390243807755</v>
      </c>
      <c r="AC1214" s="58"/>
      <c r="AD1214" s="61"/>
      <c r="AE1214" s="69"/>
      <c r="AF1214" s="384"/>
      <c r="AG1214" s="384"/>
      <c r="AH1214" s="384"/>
      <c r="AI1214" s="384"/>
      <c r="AJ1214" s="384"/>
      <c r="AK1214" s="384"/>
      <c r="AL1214" s="384"/>
      <c r="AM1214" s="384"/>
      <c r="AN1214" s="384"/>
      <c r="AO1214" s="384"/>
      <c r="AP1214" s="384"/>
      <c r="AQ1214" s="384"/>
      <c r="AR1214" s="384"/>
      <c r="AS1214" s="384"/>
      <c r="AT1214" s="384"/>
      <c r="AU1214" s="384"/>
      <c r="AV1214" s="384"/>
      <c r="AW1214" s="384"/>
      <c r="AX1214" s="384"/>
      <c r="AY1214" s="384"/>
      <c r="AZ1214" s="384"/>
      <c r="BA1214" s="384"/>
      <c r="BB1214" s="384"/>
      <c r="BC1214" s="384"/>
      <c r="BD1214" s="384"/>
      <c r="BE1214" s="384"/>
      <c r="BF1214" s="384"/>
      <c r="BG1214" s="384"/>
      <c r="BH1214" s="384"/>
      <c r="BI1214" s="384"/>
      <c r="BJ1214" s="384"/>
      <c r="BK1214" s="384"/>
      <c r="BL1214" s="384"/>
      <c r="BM1214" s="384"/>
      <c r="BN1214" s="384"/>
      <c r="BO1214" s="384"/>
      <c r="BP1214" s="384"/>
      <c r="BQ1214" s="384"/>
      <c r="BR1214" s="384"/>
      <c r="BS1214" s="384"/>
      <c r="BT1214" s="384"/>
      <c r="BU1214" s="384"/>
      <c r="BV1214" s="384"/>
      <c r="BW1214" s="384"/>
      <c r="BX1214" s="384"/>
      <c r="BY1214" s="175"/>
      <c r="BZ1214" s="175"/>
      <c r="CA1214" s="175"/>
      <c r="CB1214" s="175"/>
      <c r="CC1214" s="175"/>
    </row>
    <row r="1215" spans="1:82" s="187" customFormat="1" ht="10.5" customHeight="1">
      <c r="A1215" s="1403" t="s">
        <v>8</v>
      </c>
      <c r="B1215" s="1401" t="s">
        <v>914</v>
      </c>
      <c r="C1215" s="1264"/>
      <c r="D1215" s="1266"/>
      <c r="E1215" s="99"/>
      <c r="F1215" s="99"/>
      <c r="G1215" s="99"/>
      <c r="H1215" s="420"/>
      <c r="I1215" s="99"/>
      <c r="J1215" s="99"/>
      <c r="K1215" s="99"/>
      <c r="L1215" s="99"/>
      <c r="M1215" s="99"/>
      <c r="N1215" s="420"/>
      <c r="O1215" s="99"/>
      <c r="P1215" s="99"/>
      <c r="Q1215" s="99"/>
      <c r="R1215" s="99"/>
      <c r="S1215" s="99"/>
      <c r="T1215" s="99"/>
      <c r="U1215" s="99"/>
      <c r="V1215" s="420"/>
      <c r="W1215" s="99"/>
      <c r="X1215" s="99"/>
      <c r="Y1215" s="99"/>
      <c r="Z1215" s="99"/>
      <c r="AA1215" s="99"/>
      <c r="AB1215" s="124"/>
      <c r="AC1215" s="58" t="s">
        <v>125</v>
      </c>
      <c r="AD1215" s="61">
        <f>AD1217/AC1217</f>
        <v>0.82608695652223352</v>
      </c>
      <c r="AE1215" s="69"/>
      <c r="AF1215" s="396"/>
      <c r="AG1215" s="384"/>
      <c r="AH1215" s="384"/>
      <c r="AI1215" s="384"/>
      <c r="AJ1215" s="384"/>
      <c r="AK1215" s="384"/>
      <c r="AL1215" s="384"/>
      <c r="AM1215" s="384"/>
      <c r="AN1215" s="384"/>
      <c r="AO1215" s="384"/>
      <c r="AP1215" s="384"/>
      <c r="AQ1215" s="384"/>
      <c r="AR1215" s="384"/>
      <c r="AS1215" s="384"/>
      <c r="AT1215" s="384"/>
      <c r="AU1215" s="384"/>
      <c r="AV1215" s="384"/>
      <c r="AW1215" s="384"/>
      <c r="AX1215" s="384"/>
      <c r="AY1215" s="384"/>
      <c r="AZ1215" s="384"/>
      <c r="BA1215" s="384"/>
      <c r="BB1215" s="384"/>
      <c r="BC1215" s="384"/>
      <c r="BD1215" s="384"/>
      <c r="BE1215" s="384"/>
      <c r="BF1215" s="384"/>
      <c r="BG1215" s="384"/>
      <c r="BH1215" s="384"/>
      <c r="BI1215" s="384"/>
      <c r="BJ1215" s="384"/>
      <c r="BK1215" s="384"/>
      <c r="BL1215" s="384"/>
      <c r="BM1215" s="384"/>
      <c r="BN1215" s="384"/>
      <c r="BO1215" s="384"/>
      <c r="BP1215" s="384"/>
      <c r="BQ1215" s="384"/>
      <c r="BR1215" s="384"/>
      <c r="BS1215" s="384"/>
      <c r="BT1215" s="384"/>
      <c r="BU1215" s="384"/>
      <c r="BV1215" s="384"/>
      <c r="BW1215" s="384"/>
      <c r="BX1215" s="384"/>
      <c r="BY1215" s="175"/>
      <c r="BZ1215" s="175"/>
      <c r="CA1215" s="175"/>
      <c r="CB1215" s="175"/>
      <c r="CC1215" s="175"/>
    </row>
    <row r="1216" spans="1:82" s="187" customFormat="1" ht="10.5" customHeight="1">
      <c r="A1216" s="1403"/>
      <c r="B1216" s="1401"/>
      <c r="C1216" s="1265" t="s">
        <v>139</v>
      </c>
      <c r="D1216" s="155" t="s">
        <v>34</v>
      </c>
      <c r="E1216" s="54">
        <f>ROUND(SQRT(E1217^2+E1218^2)*1000/(1.73*E1143),0)</f>
        <v>3</v>
      </c>
      <c r="F1216" s="54">
        <f t="shared" ref="F1216:AB1216" si="1742">ROUND(SQRT(F1217^2+F1218^2)*1000/(1.73*F1143),0)</f>
        <v>2</v>
      </c>
      <c r="G1216" s="54">
        <f t="shared" si="1742"/>
        <v>2</v>
      </c>
      <c r="H1216" s="397">
        <f t="shared" si="1742"/>
        <v>3</v>
      </c>
      <c r="I1216" s="54">
        <f t="shared" si="1742"/>
        <v>3</v>
      </c>
      <c r="J1216" s="54">
        <f t="shared" si="1742"/>
        <v>0</v>
      </c>
      <c r="K1216" s="54">
        <f t="shared" si="1742"/>
        <v>3</v>
      </c>
      <c r="L1216" s="54">
        <f t="shared" si="1742"/>
        <v>3</v>
      </c>
      <c r="M1216" s="54">
        <f t="shared" si="1742"/>
        <v>2</v>
      </c>
      <c r="N1216" s="397">
        <f t="shared" si="1742"/>
        <v>3</v>
      </c>
      <c r="O1216" s="54">
        <f t="shared" si="1742"/>
        <v>0</v>
      </c>
      <c r="P1216" s="54">
        <f t="shared" si="1742"/>
        <v>3</v>
      </c>
      <c r="Q1216" s="54">
        <f t="shared" si="1742"/>
        <v>3</v>
      </c>
      <c r="R1216" s="54">
        <f t="shared" si="1742"/>
        <v>3</v>
      </c>
      <c r="S1216" s="54">
        <f t="shared" si="1742"/>
        <v>5</v>
      </c>
      <c r="T1216" s="54">
        <f t="shared" si="1742"/>
        <v>3</v>
      </c>
      <c r="U1216" s="54">
        <f t="shared" si="1742"/>
        <v>2</v>
      </c>
      <c r="V1216" s="397">
        <f t="shared" si="1742"/>
        <v>3</v>
      </c>
      <c r="W1216" s="54">
        <v>3</v>
      </c>
      <c r="X1216" s="54">
        <v>3</v>
      </c>
      <c r="Y1216" s="54">
        <f t="shared" si="1742"/>
        <v>3</v>
      </c>
      <c r="Z1216" s="54">
        <f t="shared" si="1742"/>
        <v>3</v>
      </c>
      <c r="AA1216" s="54">
        <f t="shared" si="1742"/>
        <v>5</v>
      </c>
      <c r="AB1216" s="57">
        <f t="shared" si="1742"/>
        <v>3</v>
      </c>
      <c r="AC1216" s="382"/>
      <c r="AD1216" s="206"/>
      <c r="AE1216" s="69"/>
      <c r="AF1216" s="384"/>
      <c r="AG1216" s="384"/>
      <c r="AH1216" s="384"/>
      <c r="AI1216" s="384"/>
      <c r="AJ1216" s="384"/>
      <c r="AK1216" s="384"/>
      <c r="AL1216" s="384"/>
      <c r="AM1216" s="384"/>
      <c r="AN1216" s="384"/>
      <c r="AO1216" s="384"/>
      <c r="AP1216" s="384"/>
      <c r="AQ1216" s="384"/>
      <c r="AR1216" s="384"/>
      <c r="AS1216" s="384"/>
      <c r="AT1216" s="384"/>
      <c r="AU1216" s="384"/>
      <c r="AV1216" s="384"/>
      <c r="AW1216" s="384"/>
      <c r="AX1216" s="384"/>
      <c r="AY1216" s="384"/>
      <c r="AZ1216" s="384"/>
      <c r="BA1216" s="384"/>
      <c r="BB1216" s="384"/>
      <c r="BC1216" s="384"/>
      <c r="BD1216" s="384"/>
      <c r="BE1216" s="384"/>
      <c r="BF1216" s="384"/>
      <c r="BG1216" s="384"/>
      <c r="BH1216" s="384"/>
      <c r="BI1216" s="384"/>
      <c r="BJ1216" s="384"/>
      <c r="BK1216" s="384"/>
      <c r="BL1216" s="384"/>
      <c r="BM1216" s="384"/>
      <c r="BN1216" s="384"/>
      <c r="BO1216" s="384"/>
      <c r="BP1216" s="384"/>
      <c r="BQ1216" s="384"/>
      <c r="BR1216" s="384"/>
      <c r="BS1216" s="384"/>
      <c r="BT1216" s="384"/>
      <c r="BU1216" s="384"/>
      <c r="BV1216" s="384"/>
      <c r="BW1216" s="384"/>
      <c r="BX1216" s="384"/>
      <c r="BY1216" s="175"/>
      <c r="BZ1216" s="175"/>
      <c r="CA1216" s="175"/>
      <c r="CB1216" s="175"/>
      <c r="CC1216" s="175"/>
    </row>
    <row r="1217" spans="1:123" s="187" customFormat="1" ht="10.5" customHeight="1">
      <c r="A1217" s="1403"/>
      <c r="B1217" s="1401"/>
      <c r="C1217" s="1265" t="s">
        <v>137</v>
      </c>
      <c r="D1217" s="155" t="s">
        <v>126</v>
      </c>
      <c r="E1217" s="73">
        <f>(AG1217-AF1217)*$AE1217</f>
        <v>2.3999999999978171E-2</v>
      </c>
      <c r="F1217" s="73">
        <f t="shared" ref="F1217:AB1217" si="1743">(AH1217-AG1217)*$AE1217</f>
        <v>2.3999999999978171E-2</v>
      </c>
      <c r="G1217" s="73">
        <f t="shared" si="1743"/>
        <v>0</v>
      </c>
      <c r="H1217" s="492">
        <f t="shared" si="1743"/>
        <v>2.3999999999978171E-2</v>
      </c>
      <c r="I1217" s="73">
        <f t="shared" si="1743"/>
        <v>2.3999999999978171E-2</v>
      </c>
      <c r="J1217" s="73">
        <f t="shared" si="1743"/>
        <v>0</v>
      </c>
      <c r="K1217" s="73">
        <f t="shared" si="1743"/>
        <v>2.3999999999978171E-2</v>
      </c>
      <c r="L1217" s="73">
        <f t="shared" si="1743"/>
        <v>2.3999999999978171E-2</v>
      </c>
      <c r="M1217" s="73">
        <f t="shared" si="1743"/>
        <v>2.3999999999978171E-2</v>
      </c>
      <c r="N1217" s="492">
        <f t="shared" si="1743"/>
        <v>2.3999999999978171E-2</v>
      </c>
      <c r="O1217" s="73">
        <f t="shared" si="1743"/>
        <v>0</v>
      </c>
      <c r="P1217" s="73">
        <f t="shared" si="1743"/>
        <v>2.3999999999978171E-2</v>
      </c>
      <c r="Q1217" s="73">
        <f t="shared" si="1743"/>
        <v>2.3999999999978171E-2</v>
      </c>
      <c r="R1217" s="73">
        <f t="shared" si="1743"/>
        <v>2.3999999999978171E-2</v>
      </c>
      <c r="S1217" s="73">
        <f t="shared" si="1743"/>
        <v>4.7999999999956341E-2</v>
      </c>
      <c r="T1217" s="73">
        <f t="shared" si="1743"/>
        <v>2.3999999999978171E-2</v>
      </c>
      <c r="U1217" s="73">
        <f t="shared" si="1743"/>
        <v>2.3999999999978171E-2</v>
      </c>
      <c r="V1217" s="492">
        <f t="shared" si="1743"/>
        <v>2.3999999999978171E-2</v>
      </c>
      <c r="W1217" s="73">
        <f t="shared" si="1743"/>
        <v>2.3999999999978171E-2</v>
      </c>
      <c r="X1217" s="73">
        <f t="shared" si="1743"/>
        <v>2.3999999999978171E-2</v>
      </c>
      <c r="Y1217" s="73">
        <f t="shared" si="1743"/>
        <v>2.3999999999978171E-2</v>
      </c>
      <c r="Z1217" s="73">
        <f t="shared" si="1743"/>
        <v>2.3999999999978171E-2</v>
      </c>
      <c r="AA1217" s="73">
        <f t="shared" si="1743"/>
        <v>4.7999999999956341E-2</v>
      </c>
      <c r="AB1217" s="74">
        <f t="shared" si="1743"/>
        <v>2.3999999999978171E-2</v>
      </c>
      <c r="AC1217" s="58">
        <f>SUM(E1217:AB1217)</f>
        <v>0.55199999999949778</v>
      </c>
      <c r="AD1217" s="61">
        <f>SUM(E1218:AB1218)</f>
        <v>0.45599999999985802</v>
      </c>
      <c r="AE1217" s="69">
        <v>2.4</v>
      </c>
      <c r="AF1217" s="384">
        <v>1183.3900000000001</v>
      </c>
      <c r="AG1217" s="384">
        <v>1183.4000000000001</v>
      </c>
      <c r="AH1217" s="384">
        <v>1183.4100000000001</v>
      </c>
      <c r="AI1217" s="384">
        <v>1183.4100000000001</v>
      </c>
      <c r="AJ1217" s="384">
        <v>1183.42</v>
      </c>
      <c r="AK1217" s="384">
        <v>1183.43</v>
      </c>
      <c r="AL1217" s="384">
        <v>1183.43</v>
      </c>
      <c r="AM1217" s="384">
        <v>1183.44</v>
      </c>
      <c r="AN1217" s="384">
        <v>1183.45</v>
      </c>
      <c r="AO1217" s="384">
        <v>1183.46</v>
      </c>
      <c r="AP1217" s="384">
        <v>1183.47</v>
      </c>
      <c r="AQ1217" s="384">
        <v>1183.47</v>
      </c>
      <c r="AR1217" s="384">
        <v>1183.48</v>
      </c>
      <c r="AS1217" s="384">
        <v>1183.49</v>
      </c>
      <c r="AT1217" s="384">
        <v>1183.5</v>
      </c>
      <c r="AU1217" s="384">
        <v>1183.52</v>
      </c>
      <c r="AV1217" s="384">
        <v>1183.53</v>
      </c>
      <c r="AW1217" s="384">
        <v>1183.54</v>
      </c>
      <c r="AX1217" s="384">
        <v>1183.55</v>
      </c>
      <c r="AY1217" s="384">
        <v>1183.56</v>
      </c>
      <c r="AZ1217" s="384">
        <v>1183.57</v>
      </c>
      <c r="BA1217" s="384">
        <v>1183.58</v>
      </c>
      <c r="BB1217" s="384">
        <v>1183.5899999999999</v>
      </c>
      <c r="BC1217" s="384">
        <v>1183.6099999999999</v>
      </c>
      <c r="BD1217" s="384">
        <v>1183.6199999999999</v>
      </c>
      <c r="BE1217" s="384"/>
      <c r="BF1217" s="384"/>
      <c r="BG1217" s="384"/>
      <c r="BH1217" s="384"/>
      <c r="BI1217" s="384"/>
      <c r="BJ1217" s="384"/>
      <c r="BK1217" s="384"/>
      <c r="BL1217" s="384"/>
      <c r="BM1217" s="384"/>
      <c r="BN1217" s="384"/>
      <c r="BO1217" s="384"/>
      <c r="BP1217" s="384"/>
      <c r="BQ1217" s="384"/>
      <c r="BR1217" s="384"/>
      <c r="BS1217" s="384"/>
      <c r="BT1217" s="384"/>
      <c r="BU1217" s="384"/>
      <c r="BV1217" s="384"/>
      <c r="BW1217" s="384"/>
      <c r="BX1217" s="384"/>
      <c r="BY1217" s="175"/>
      <c r="BZ1217" s="175"/>
      <c r="CA1217" s="175"/>
      <c r="CB1217" s="175"/>
      <c r="CC1217" s="175"/>
    </row>
    <row r="1218" spans="1:123" s="187" customFormat="1" ht="10.5" customHeight="1">
      <c r="A1218" s="1403"/>
      <c r="B1218" s="1401"/>
      <c r="C1218" s="1265" t="s">
        <v>137</v>
      </c>
      <c r="D1218" s="155" t="s">
        <v>127</v>
      </c>
      <c r="E1218" s="73">
        <f>(AG1218-AF1218)*$AE1217</f>
        <v>2.3999999999978171E-2</v>
      </c>
      <c r="F1218" s="73">
        <f t="shared" ref="F1218:AB1218" si="1744">(AH1218-AG1218)*$AE1217</f>
        <v>0</v>
      </c>
      <c r="G1218" s="73">
        <f t="shared" si="1744"/>
        <v>2.3999999999978171E-2</v>
      </c>
      <c r="H1218" s="492">
        <f t="shared" si="1744"/>
        <v>2.3999999999978171E-2</v>
      </c>
      <c r="I1218" s="73">
        <f t="shared" si="1744"/>
        <v>2.3999999999978171E-2</v>
      </c>
      <c r="J1218" s="73">
        <f t="shared" si="1744"/>
        <v>0</v>
      </c>
      <c r="K1218" s="73">
        <f t="shared" si="1744"/>
        <v>2.3999999999978171E-2</v>
      </c>
      <c r="L1218" s="73">
        <f t="shared" si="1744"/>
        <v>2.3999999999978171E-2</v>
      </c>
      <c r="M1218" s="73">
        <f t="shared" si="1744"/>
        <v>0</v>
      </c>
      <c r="N1218" s="492">
        <f t="shared" si="1744"/>
        <v>2.3999999999978171E-2</v>
      </c>
      <c r="O1218" s="73">
        <f t="shared" si="1744"/>
        <v>0</v>
      </c>
      <c r="P1218" s="73">
        <f t="shared" si="1744"/>
        <v>2.3999999999978171E-2</v>
      </c>
      <c r="Q1218" s="73">
        <f t="shared" si="1744"/>
        <v>2.3999999999978171E-2</v>
      </c>
      <c r="R1218" s="73">
        <f t="shared" si="1744"/>
        <v>2.3999999999978171E-2</v>
      </c>
      <c r="S1218" s="73">
        <f t="shared" si="1744"/>
        <v>2.3999999999978171E-2</v>
      </c>
      <c r="T1218" s="73">
        <f t="shared" si="1744"/>
        <v>2.4000000000251018E-2</v>
      </c>
      <c r="U1218" s="73">
        <f t="shared" si="1744"/>
        <v>0</v>
      </c>
      <c r="V1218" s="492">
        <f t="shared" si="1744"/>
        <v>2.3999999999978171E-2</v>
      </c>
      <c r="W1218" s="73">
        <f t="shared" si="1744"/>
        <v>2.3999999999978171E-2</v>
      </c>
      <c r="X1218" s="73">
        <f t="shared" si="1744"/>
        <v>2.3999999999978171E-2</v>
      </c>
      <c r="Y1218" s="73">
        <f t="shared" si="1744"/>
        <v>2.3999999999978171E-2</v>
      </c>
      <c r="Z1218" s="73">
        <f t="shared" si="1744"/>
        <v>2.3999999999978171E-2</v>
      </c>
      <c r="AA1218" s="73">
        <f t="shared" si="1744"/>
        <v>2.3999999999978171E-2</v>
      </c>
      <c r="AB1218" s="74">
        <f t="shared" si="1744"/>
        <v>2.3999999999978171E-2</v>
      </c>
      <c r="AC1218" s="58"/>
      <c r="AD1218" s="61"/>
      <c r="AE1218" s="69"/>
      <c r="AF1218" s="384">
        <v>703.32</v>
      </c>
      <c r="AG1218" s="384">
        <v>703.33</v>
      </c>
      <c r="AH1218" s="384">
        <v>703.33</v>
      </c>
      <c r="AI1218" s="384">
        <v>703.34</v>
      </c>
      <c r="AJ1218" s="384">
        <v>703.35</v>
      </c>
      <c r="AK1218" s="384">
        <v>703.36</v>
      </c>
      <c r="AL1218" s="384">
        <v>703.36</v>
      </c>
      <c r="AM1218" s="384">
        <v>703.37</v>
      </c>
      <c r="AN1218" s="384">
        <v>703.38</v>
      </c>
      <c r="AO1218" s="384">
        <v>703.38</v>
      </c>
      <c r="AP1218" s="384">
        <v>703.39</v>
      </c>
      <c r="AQ1218" s="384">
        <v>703.39</v>
      </c>
      <c r="AR1218" s="384">
        <v>703.4</v>
      </c>
      <c r="AS1218" s="384">
        <v>703.41</v>
      </c>
      <c r="AT1218" s="384">
        <v>703.42</v>
      </c>
      <c r="AU1218" s="384">
        <v>703.43</v>
      </c>
      <c r="AV1218" s="384">
        <v>703.44</v>
      </c>
      <c r="AW1218" s="384">
        <v>703.44</v>
      </c>
      <c r="AX1218" s="384">
        <v>703.45</v>
      </c>
      <c r="AY1218" s="384">
        <v>703.46</v>
      </c>
      <c r="AZ1218" s="384">
        <v>703.47</v>
      </c>
      <c r="BA1218" s="384">
        <v>703.48</v>
      </c>
      <c r="BB1218" s="384">
        <v>703.49</v>
      </c>
      <c r="BC1218" s="384">
        <v>703.5</v>
      </c>
      <c r="BD1218" s="384">
        <v>703.51</v>
      </c>
      <c r="BE1218" s="384"/>
      <c r="BF1218" s="384"/>
      <c r="BG1218" s="384"/>
      <c r="BH1218" s="384"/>
      <c r="BI1218" s="384"/>
      <c r="BJ1218" s="384"/>
      <c r="BK1218" s="384"/>
      <c r="BL1218" s="384"/>
      <c r="BM1218" s="384"/>
      <c r="BN1218" s="384"/>
      <c r="BO1218" s="384"/>
      <c r="BP1218" s="384"/>
      <c r="BQ1218" s="384"/>
      <c r="BR1218" s="384"/>
      <c r="BS1218" s="384"/>
      <c r="BT1218" s="384"/>
      <c r="BU1218" s="384"/>
      <c r="BV1218" s="384"/>
      <c r="BW1218" s="384"/>
      <c r="BX1218" s="384"/>
      <c r="BY1218" s="175"/>
      <c r="BZ1218" s="175"/>
      <c r="CA1218" s="175"/>
      <c r="CB1218" s="175"/>
      <c r="CC1218" s="175"/>
    </row>
    <row r="1219" spans="1:123" s="187" customFormat="1" ht="10.5" customHeight="1" thickBot="1">
      <c r="A1219" s="1403"/>
      <c r="B1219" s="1401"/>
      <c r="C1219" s="312"/>
      <c r="D1219" s="271" t="s">
        <v>42</v>
      </c>
      <c r="E1219" s="63">
        <f t="shared" ref="E1219:AB1219" si="1745">E1218/E1217</f>
        <v>1</v>
      </c>
      <c r="F1219" s="63">
        <f t="shared" si="1745"/>
        <v>0</v>
      </c>
      <c r="G1219" s="63" t="e">
        <f t="shared" si="1745"/>
        <v>#DIV/0!</v>
      </c>
      <c r="H1219" s="417">
        <f t="shared" si="1745"/>
        <v>1</v>
      </c>
      <c r="I1219" s="63">
        <f t="shared" si="1745"/>
        <v>1</v>
      </c>
      <c r="J1219" s="63" t="e">
        <f t="shared" si="1745"/>
        <v>#DIV/0!</v>
      </c>
      <c r="K1219" s="63">
        <f t="shared" si="1745"/>
        <v>1</v>
      </c>
      <c r="L1219" s="63">
        <f t="shared" si="1745"/>
        <v>1</v>
      </c>
      <c r="M1219" s="63">
        <f t="shared" si="1745"/>
        <v>0</v>
      </c>
      <c r="N1219" s="417">
        <f t="shared" si="1745"/>
        <v>1</v>
      </c>
      <c r="O1219" s="63" t="e">
        <f t="shared" si="1745"/>
        <v>#DIV/0!</v>
      </c>
      <c r="P1219" s="63">
        <f t="shared" si="1745"/>
        <v>1</v>
      </c>
      <c r="Q1219" s="63">
        <f t="shared" si="1745"/>
        <v>1</v>
      </c>
      <c r="R1219" s="63">
        <f t="shared" si="1745"/>
        <v>1</v>
      </c>
      <c r="S1219" s="63">
        <f t="shared" si="1745"/>
        <v>0.5</v>
      </c>
      <c r="T1219" s="63">
        <f t="shared" si="1745"/>
        <v>1.0000000000113687</v>
      </c>
      <c r="U1219" s="63">
        <f t="shared" si="1745"/>
        <v>0</v>
      </c>
      <c r="V1219" s="417">
        <f t="shared" si="1745"/>
        <v>1</v>
      </c>
      <c r="W1219" s="63">
        <f t="shared" si="1745"/>
        <v>1</v>
      </c>
      <c r="X1219" s="63">
        <f t="shared" si="1745"/>
        <v>1</v>
      </c>
      <c r="Y1219" s="63">
        <f t="shared" si="1745"/>
        <v>1</v>
      </c>
      <c r="Z1219" s="63">
        <f t="shared" si="1745"/>
        <v>1</v>
      </c>
      <c r="AA1219" s="63">
        <f t="shared" si="1745"/>
        <v>0.5</v>
      </c>
      <c r="AB1219" s="64">
        <f t="shared" si="1745"/>
        <v>1</v>
      </c>
      <c r="AC1219" s="58"/>
      <c r="AD1219" s="61"/>
      <c r="AE1219" s="69"/>
      <c r="AF1219" s="384"/>
      <c r="AG1219" s="384"/>
      <c r="AH1219" s="384"/>
      <c r="AI1219" s="384"/>
      <c r="AJ1219" s="384"/>
      <c r="AK1219" s="384"/>
      <c r="AL1219" s="384"/>
      <c r="AM1219" s="384"/>
      <c r="AN1219" s="384"/>
      <c r="AO1219" s="384"/>
      <c r="AP1219" s="384"/>
      <c r="AQ1219" s="384"/>
      <c r="AR1219" s="384"/>
      <c r="AS1219" s="384"/>
      <c r="AT1219" s="384"/>
      <c r="AU1219" s="384"/>
      <c r="AV1219" s="384"/>
      <c r="AW1219" s="384"/>
      <c r="AX1219" s="384"/>
      <c r="AY1219" s="384"/>
      <c r="AZ1219" s="384"/>
      <c r="BA1219" s="384"/>
      <c r="BB1219" s="384"/>
      <c r="BC1219" s="384"/>
      <c r="BD1219" s="384"/>
      <c r="BE1219" s="384"/>
      <c r="BF1219" s="384"/>
      <c r="BG1219" s="384"/>
      <c r="BH1219" s="384"/>
      <c r="BI1219" s="384"/>
      <c r="BJ1219" s="384"/>
      <c r="BK1219" s="384"/>
      <c r="BL1219" s="384"/>
      <c r="BM1219" s="384"/>
      <c r="BN1219" s="384"/>
      <c r="BO1219" s="384"/>
      <c r="BP1219" s="384"/>
      <c r="BQ1219" s="384"/>
      <c r="BR1219" s="384"/>
      <c r="BS1219" s="384"/>
      <c r="BT1219" s="384"/>
      <c r="BU1219" s="384"/>
      <c r="BV1219" s="384"/>
      <c r="BW1219" s="384"/>
      <c r="BX1219" s="384"/>
      <c r="BY1219" s="175"/>
      <c r="BZ1219" s="175"/>
      <c r="CA1219" s="175"/>
      <c r="CB1219" s="175"/>
      <c r="CC1219" s="175"/>
    </row>
    <row r="1220" spans="1:123" s="187" customFormat="1" ht="10.5" customHeight="1">
      <c r="A1220" s="1402" t="s">
        <v>16</v>
      </c>
      <c r="B1220" s="1400" t="s">
        <v>915</v>
      </c>
      <c r="C1220" s="1264"/>
      <c r="D1220" s="1266"/>
      <c r="E1220" s="99"/>
      <c r="F1220" s="99"/>
      <c r="G1220" s="99"/>
      <c r="H1220" s="420"/>
      <c r="I1220" s="99"/>
      <c r="J1220" s="99"/>
      <c r="K1220" s="99"/>
      <c r="L1220" s="99"/>
      <c r="M1220" s="99"/>
      <c r="N1220" s="420"/>
      <c r="O1220" s="99"/>
      <c r="P1220" s="99"/>
      <c r="Q1220" s="99"/>
      <c r="R1220" s="99"/>
      <c r="S1220" s="99"/>
      <c r="T1220" s="99"/>
      <c r="U1220" s="99"/>
      <c r="V1220" s="420"/>
      <c r="W1220" s="99"/>
      <c r="X1220" s="99"/>
      <c r="Y1220" s="99"/>
      <c r="Z1220" s="99"/>
      <c r="AA1220" s="99"/>
      <c r="AB1220" s="124"/>
      <c r="AC1220" s="58" t="s">
        <v>125</v>
      </c>
      <c r="AD1220" s="61">
        <f>AD1222/AC1222</f>
        <v>0.65217391304349293</v>
      </c>
      <c r="AE1220" s="69"/>
      <c r="AF1220" s="396"/>
      <c r="AG1220" s="384"/>
      <c r="AH1220" s="384"/>
      <c r="AI1220" s="384"/>
      <c r="AJ1220" s="384"/>
      <c r="AK1220" s="384"/>
      <c r="AL1220" s="384"/>
      <c r="AM1220" s="384"/>
      <c r="AN1220" s="384"/>
      <c r="AO1220" s="384"/>
      <c r="AP1220" s="384"/>
      <c r="AQ1220" s="384"/>
      <c r="AR1220" s="384"/>
      <c r="AS1220" s="384"/>
      <c r="AT1220" s="384"/>
      <c r="AU1220" s="384"/>
      <c r="AV1220" s="384"/>
      <c r="AW1220" s="384"/>
      <c r="AX1220" s="384"/>
      <c r="AY1220" s="384"/>
      <c r="AZ1220" s="384"/>
      <c r="BA1220" s="384"/>
      <c r="BB1220" s="384"/>
      <c r="BC1220" s="384"/>
      <c r="BD1220" s="384"/>
      <c r="BE1220" s="384"/>
      <c r="BF1220" s="384"/>
      <c r="BG1220" s="384"/>
      <c r="BH1220" s="384"/>
      <c r="BI1220" s="384"/>
      <c r="BJ1220" s="384"/>
      <c r="BK1220" s="384"/>
      <c r="BL1220" s="384"/>
      <c r="BM1220" s="384"/>
      <c r="BN1220" s="384"/>
      <c r="BO1220" s="384"/>
      <c r="BP1220" s="384"/>
      <c r="BQ1220" s="384"/>
      <c r="BR1220" s="384"/>
      <c r="BS1220" s="384"/>
      <c r="BT1220" s="384"/>
      <c r="BU1220" s="384"/>
      <c r="BV1220" s="384"/>
      <c r="BW1220" s="384"/>
      <c r="BX1220" s="384"/>
      <c r="BY1220" s="175"/>
      <c r="BZ1220" s="175"/>
      <c r="CA1220" s="175"/>
      <c r="CB1220" s="175"/>
      <c r="CC1220" s="175"/>
    </row>
    <row r="1221" spans="1:123" s="187" customFormat="1" ht="10.5" customHeight="1">
      <c r="A1221" s="1403"/>
      <c r="B1221" s="1401"/>
      <c r="C1221" s="1265" t="s">
        <v>139</v>
      </c>
      <c r="D1221" s="155" t="s">
        <v>34</v>
      </c>
      <c r="E1221" s="54">
        <f>ROUND(SQRT(E1222^2+E1223^2)*1000/(1.73*E1144),0)</f>
        <v>6</v>
      </c>
      <c r="F1221" s="54">
        <f t="shared" ref="F1221:AB1221" si="1746">ROUND(SQRT(F1222^2+F1223^2)*1000/(1.73*F1144),0)</f>
        <v>6</v>
      </c>
      <c r="G1221" s="54">
        <f t="shared" si="1746"/>
        <v>13</v>
      </c>
      <c r="H1221" s="397">
        <f t="shared" si="1746"/>
        <v>9</v>
      </c>
      <c r="I1221" s="54">
        <f t="shared" si="1746"/>
        <v>7</v>
      </c>
      <c r="J1221" s="54">
        <f t="shared" si="1746"/>
        <v>8</v>
      </c>
      <c r="K1221" s="54">
        <f t="shared" si="1746"/>
        <v>8</v>
      </c>
      <c r="L1221" s="54">
        <f t="shared" si="1746"/>
        <v>8</v>
      </c>
      <c r="M1221" s="54">
        <f t="shared" si="1746"/>
        <v>5</v>
      </c>
      <c r="N1221" s="397">
        <f t="shared" si="1746"/>
        <v>6</v>
      </c>
      <c r="O1221" s="54">
        <f t="shared" si="1746"/>
        <v>7</v>
      </c>
      <c r="P1221" s="54">
        <f t="shared" si="1746"/>
        <v>6</v>
      </c>
      <c r="Q1221" s="54">
        <f t="shared" si="1746"/>
        <v>8</v>
      </c>
      <c r="R1221" s="54">
        <f t="shared" si="1746"/>
        <v>7</v>
      </c>
      <c r="S1221" s="54">
        <f t="shared" si="1746"/>
        <v>10</v>
      </c>
      <c r="T1221" s="54">
        <f t="shared" si="1746"/>
        <v>6</v>
      </c>
      <c r="U1221" s="54">
        <f t="shared" si="1746"/>
        <v>5</v>
      </c>
      <c r="V1221" s="397">
        <f t="shared" si="1746"/>
        <v>6</v>
      </c>
      <c r="W1221" s="54">
        <f t="shared" si="1746"/>
        <v>7</v>
      </c>
      <c r="X1221" s="54">
        <f t="shared" si="1746"/>
        <v>13</v>
      </c>
      <c r="Y1221" s="54">
        <f t="shared" si="1746"/>
        <v>11</v>
      </c>
      <c r="Z1221" s="54">
        <f t="shared" si="1746"/>
        <v>8</v>
      </c>
      <c r="AA1221" s="54">
        <f t="shared" si="1746"/>
        <v>8</v>
      </c>
      <c r="AB1221" s="57">
        <f t="shared" si="1746"/>
        <v>7</v>
      </c>
      <c r="AC1221" s="382"/>
      <c r="AD1221" s="206"/>
      <c r="AE1221" s="69"/>
      <c r="AF1221" s="384"/>
      <c r="AG1221" s="384"/>
      <c r="AH1221" s="384"/>
      <c r="AI1221" s="384"/>
      <c r="AJ1221" s="384"/>
      <c r="AK1221" s="384"/>
      <c r="AL1221" s="384"/>
      <c r="AM1221" s="384"/>
      <c r="AN1221" s="384"/>
      <c r="AO1221" s="384"/>
      <c r="AP1221" s="384"/>
      <c r="AQ1221" s="384"/>
      <c r="AR1221" s="384"/>
      <c r="AS1221" s="384"/>
      <c r="AT1221" s="384"/>
      <c r="AU1221" s="384"/>
      <c r="AV1221" s="384"/>
      <c r="AW1221" s="384"/>
      <c r="AX1221" s="384"/>
      <c r="AY1221" s="384"/>
      <c r="AZ1221" s="384"/>
      <c r="BA1221" s="384"/>
      <c r="BB1221" s="384"/>
      <c r="BC1221" s="384"/>
      <c r="BD1221" s="384"/>
      <c r="BE1221" s="384"/>
      <c r="BF1221" s="384"/>
      <c r="BG1221" s="384"/>
      <c r="BH1221" s="384"/>
      <c r="BI1221" s="384"/>
      <c r="BJ1221" s="384"/>
      <c r="BK1221" s="384"/>
      <c r="BL1221" s="384"/>
      <c r="BM1221" s="384"/>
      <c r="BN1221" s="384"/>
      <c r="BO1221" s="384"/>
      <c r="BP1221" s="384"/>
      <c r="BQ1221" s="384"/>
      <c r="BR1221" s="384"/>
      <c r="BS1221" s="384"/>
      <c r="BT1221" s="384"/>
      <c r="BU1221" s="384"/>
      <c r="BV1221" s="384"/>
      <c r="BW1221" s="384"/>
      <c r="BX1221" s="384"/>
      <c r="BY1221" s="175"/>
      <c r="BZ1221" s="175"/>
      <c r="CA1221" s="175"/>
      <c r="CB1221" s="175"/>
      <c r="CC1221" s="175"/>
    </row>
    <row r="1222" spans="1:123" s="187" customFormat="1" ht="10.5" customHeight="1">
      <c r="A1222" s="1403"/>
      <c r="B1222" s="1401"/>
      <c r="C1222" s="1265" t="s">
        <v>137</v>
      </c>
      <c r="D1222" s="155" t="s">
        <v>126</v>
      </c>
      <c r="E1222" s="73">
        <f>(AG1222-AF1222)*$AE1222</f>
        <v>4.7999999999956341E-2</v>
      </c>
      <c r="F1222" s="73">
        <f t="shared" ref="F1222:AB1222" si="1747">(AH1222-AG1222)*$AE1222</f>
        <v>4.7999999999956341E-2</v>
      </c>
      <c r="G1222" s="73">
        <f t="shared" si="1747"/>
        <v>7.2000000000480208E-2</v>
      </c>
      <c r="H1222" s="492">
        <f t="shared" si="1747"/>
        <v>9.5999999999912683E-2</v>
      </c>
      <c r="I1222" s="73">
        <f t="shared" si="1747"/>
        <v>7.1999999999388817E-2</v>
      </c>
      <c r="J1222" s="73">
        <f t="shared" si="1747"/>
        <v>7.2000000000480208E-2</v>
      </c>
      <c r="K1222" s="73">
        <f t="shared" si="1747"/>
        <v>7.2000000000480208E-2</v>
      </c>
      <c r="L1222" s="73">
        <f t="shared" si="1747"/>
        <v>7.1999999999388817E-2</v>
      </c>
      <c r="M1222" s="73">
        <f t="shared" si="1747"/>
        <v>4.7999999999956341E-2</v>
      </c>
      <c r="N1222" s="492">
        <f t="shared" si="1747"/>
        <v>4.7999999999956341E-2</v>
      </c>
      <c r="O1222" s="73">
        <f t="shared" si="1747"/>
        <v>7.2000000000480208E-2</v>
      </c>
      <c r="P1222" s="73">
        <f t="shared" si="1747"/>
        <v>4.7999999999956341E-2</v>
      </c>
      <c r="Q1222" s="73">
        <f t="shared" si="1747"/>
        <v>7.1999999999388817E-2</v>
      </c>
      <c r="R1222" s="73">
        <f t="shared" si="1747"/>
        <v>7.2000000000480208E-2</v>
      </c>
      <c r="S1222" s="73">
        <f t="shared" si="1747"/>
        <v>9.5999999999912683E-2</v>
      </c>
      <c r="T1222" s="73">
        <f t="shared" si="1747"/>
        <v>4.7999999999956341E-2</v>
      </c>
      <c r="U1222" s="73">
        <f t="shared" si="1747"/>
        <v>4.7999999999956341E-2</v>
      </c>
      <c r="V1222" s="492">
        <f t="shared" si="1747"/>
        <v>4.7999999999956341E-2</v>
      </c>
      <c r="W1222" s="73">
        <f t="shared" si="1747"/>
        <v>7.2000000000480208E-2</v>
      </c>
      <c r="X1222" s="73">
        <f t="shared" si="1747"/>
        <v>0.11999999999934516</v>
      </c>
      <c r="Y1222" s="73">
        <f t="shared" si="1747"/>
        <v>9.5999999999912683E-2</v>
      </c>
      <c r="Z1222" s="73">
        <f t="shared" si="1747"/>
        <v>7.2000000000480208E-2</v>
      </c>
      <c r="AA1222" s="73">
        <f t="shared" si="1747"/>
        <v>7.1999999999388817E-2</v>
      </c>
      <c r="AB1222" s="74">
        <f t="shared" si="1747"/>
        <v>7.2000000000480208E-2</v>
      </c>
      <c r="AC1222" s="58">
        <f>SUM(E1222:AB1222)</f>
        <v>1.65600000000013</v>
      </c>
      <c r="AD1222" s="61">
        <f>SUM(E1223:AB1223)</f>
        <v>1.0800000000001091</v>
      </c>
      <c r="AE1222" s="69">
        <v>2.4</v>
      </c>
      <c r="AF1222" s="384">
        <v>2279.31</v>
      </c>
      <c r="AG1222" s="384">
        <v>2279.33</v>
      </c>
      <c r="AH1222" s="384">
        <v>2279.35</v>
      </c>
      <c r="AI1222" s="384">
        <v>2279.38</v>
      </c>
      <c r="AJ1222" s="384">
        <v>2279.42</v>
      </c>
      <c r="AK1222" s="384">
        <v>2279.4499999999998</v>
      </c>
      <c r="AL1222" s="384">
        <v>2279.48</v>
      </c>
      <c r="AM1222" s="384">
        <v>2279.5100000000002</v>
      </c>
      <c r="AN1222" s="384">
        <v>2279.54</v>
      </c>
      <c r="AO1222" s="384">
        <v>2279.56</v>
      </c>
      <c r="AP1222" s="384">
        <v>2279.58</v>
      </c>
      <c r="AQ1222" s="384">
        <v>2279.61</v>
      </c>
      <c r="AR1222" s="384">
        <v>2279.63</v>
      </c>
      <c r="AS1222" s="384">
        <v>2279.66</v>
      </c>
      <c r="AT1222" s="384">
        <v>2279.69</v>
      </c>
      <c r="AU1222" s="384">
        <v>2279.73</v>
      </c>
      <c r="AV1222" s="384">
        <v>2279.75</v>
      </c>
      <c r="AW1222" s="384">
        <v>2279.77</v>
      </c>
      <c r="AX1222" s="384">
        <v>2279.79</v>
      </c>
      <c r="AY1222" s="384">
        <v>2279.8200000000002</v>
      </c>
      <c r="AZ1222" s="384">
        <v>2279.87</v>
      </c>
      <c r="BA1222" s="384">
        <v>2279.91</v>
      </c>
      <c r="BB1222" s="384">
        <v>2279.94</v>
      </c>
      <c r="BC1222" s="384">
        <v>2279.9699999999998</v>
      </c>
      <c r="BD1222" s="384">
        <v>2280</v>
      </c>
      <c r="BE1222" s="384"/>
      <c r="BF1222" s="384"/>
      <c r="BG1222" s="384"/>
      <c r="BH1222" s="384"/>
      <c r="BI1222" s="384"/>
      <c r="BJ1222" s="384"/>
      <c r="BK1222" s="384"/>
      <c r="BL1222" s="384"/>
      <c r="BM1222" s="384"/>
      <c r="BN1222" s="384"/>
      <c r="BO1222" s="384"/>
      <c r="BP1222" s="384"/>
      <c r="BQ1222" s="384"/>
      <c r="BR1222" s="384"/>
      <c r="BS1222" s="384"/>
      <c r="BT1222" s="384"/>
      <c r="BU1222" s="384"/>
      <c r="BV1222" s="384"/>
      <c r="BW1222" s="384"/>
      <c r="BX1222" s="384"/>
      <c r="BY1222" s="175"/>
      <c r="BZ1222" s="175"/>
      <c r="CA1222" s="175"/>
      <c r="CB1222" s="175"/>
      <c r="CC1222" s="175"/>
    </row>
    <row r="1223" spans="1:123" s="187" customFormat="1" ht="10.5" customHeight="1">
      <c r="A1223" s="1403"/>
      <c r="B1223" s="1401"/>
      <c r="C1223" s="1265" t="s">
        <v>137</v>
      </c>
      <c r="D1223" s="155" t="s">
        <v>127</v>
      </c>
      <c r="E1223" s="73">
        <f>(AG1223-AF1223)*$AE1222</f>
        <v>4.8000000000502037E-2</v>
      </c>
      <c r="F1223" s="73">
        <f t="shared" ref="F1223:AB1223" si="1748">(AH1223-AG1223)*$AE1222</f>
        <v>4.7999999999956341E-2</v>
      </c>
      <c r="G1223" s="73">
        <f t="shared" si="1748"/>
        <v>0.11999999999989086</v>
      </c>
      <c r="H1223" s="492">
        <f t="shared" si="1748"/>
        <v>2.3999999999978171E-2</v>
      </c>
      <c r="I1223" s="73">
        <f t="shared" si="1748"/>
        <v>2.3999999999978171E-2</v>
      </c>
      <c r="J1223" s="73">
        <f t="shared" si="1748"/>
        <v>4.7999999999956341E-2</v>
      </c>
      <c r="K1223" s="73">
        <f t="shared" si="1748"/>
        <v>4.7999999999956341E-2</v>
      </c>
      <c r="L1223" s="73">
        <f t="shared" si="1748"/>
        <v>4.7999999999956341E-2</v>
      </c>
      <c r="M1223" s="73">
        <f t="shared" si="1748"/>
        <v>2.3999999999978171E-2</v>
      </c>
      <c r="N1223" s="492">
        <f t="shared" si="1748"/>
        <v>4.7999999999956341E-2</v>
      </c>
      <c r="O1223" s="73">
        <f t="shared" si="1748"/>
        <v>2.3999999999978171E-2</v>
      </c>
      <c r="P1223" s="73">
        <f t="shared" si="1748"/>
        <v>4.7999999999956341E-2</v>
      </c>
      <c r="Q1223" s="73">
        <f t="shared" si="1748"/>
        <v>4.7999999999956341E-2</v>
      </c>
      <c r="R1223" s="73">
        <f t="shared" si="1748"/>
        <v>2.400000000052387E-2</v>
      </c>
      <c r="S1223" s="73">
        <f t="shared" si="1748"/>
        <v>4.7999999999956341E-2</v>
      </c>
      <c r="T1223" s="73">
        <f t="shared" si="1748"/>
        <v>4.7999999999956341E-2</v>
      </c>
      <c r="U1223" s="73">
        <f t="shared" si="1748"/>
        <v>2.3999999999978171E-2</v>
      </c>
      <c r="V1223" s="492">
        <f t="shared" si="1748"/>
        <v>4.7999999999956341E-2</v>
      </c>
      <c r="W1223" s="73">
        <f t="shared" si="1748"/>
        <v>2.3999999999978171E-2</v>
      </c>
      <c r="X1223" s="73">
        <f t="shared" si="1748"/>
        <v>7.1999999999934519E-2</v>
      </c>
      <c r="Y1223" s="73">
        <f t="shared" si="1748"/>
        <v>7.1999999999934519E-2</v>
      </c>
      <c r="Z1223" s="73">
        <f t="shared" si="1748"/>
        <v>4.7999999999956341E-2</v>
      </c>
      <c r="AA1223" s="73">
        <f t="shared" si="1748"/>
        <v>4.7999999999956341E-2</v>
      </c>
      <c r="AB1223" s="74">
        <f t="shared" si="1748"/>
        <v>2.3999999999978171E-2</v>
      </c>
      <c r="AC1223" s="58"/>
      <c r="AD1223" s="61"/>
      <c r="AE1223" s="69"/>
      <c r="AF1223" s="384">
        <v>1520.62</v>
      </c>
      <c r="AG1223" s="384">
        <v>1520.64</v>
      </c>
      <c r="AH1223" s="384">
        <v>1520.66</v>
      </c>
      <c r="AI1223" s="384">
        <v>1520.71</v>
      </c>
      <c r="AJ1223" s="384">
        <v>1520.72</v>
      </c>
      <c r="AK1223" s="384">
        <v>1520.73</v>
      </c>
      <c r="AL1223" s="384">
        <v>1520.75</v>
      </c>
      <c r="AM1223" s="384">
        <v>1520.77</v>
      </c>
      <c r="AN1223" s="384">
        <v>1520.79</v>
      </c>
      <c r="AO1223" s="384">
        <v>1520.8</v>
      </c>
      <c r="AP1223" s="384">
        <v>1520.82</v>
      </c>
      <c r="AQ1223" s="384">
        <v>1520.83</v>
      </c>
      <c r="AR1223" s="384">
        <v>1520.85</v>
      </c>
      <c r="AS1223" s="384">
        <v>1520.87</v>
      </c>
      <c r="AT1223" s="384">
        <v>1520.88</v>
      </c>
      <c r="AU1223" s="384">
        <v>1520.9</v>
      </c>
      <c r="AV1223" s="384">
        <v>1520.92</v>
      </c>
      <c r="AW1223" s="384">
        <v>1520.93</v>
      </c>
      <c r="AX1223" s="384">
        <v>1520.95</v>
      </c>
      <c r="AY1223" s="384">
        <v>1520.96</v>
      </c>
      <c r="AZ1223" s="384">
        <v>1520.99</v>
      </c>
      <c r="BA1223" s="384">
        <v>1521.02</v>
      </c>
      <c r="BB1223" s="384">
        <v>1521.04</v>
      </c>
      <c r="BC1223" s="384">
        <v>1521.06</v>
      </c>
      <c r="BD1223" s="384">
        <v>1521.07</v>
      </c>
      <c r="BE1223" s="384"/>
      <c r="BF1223" s="384"/>
      <c r="BG1223" s="384"/>
      <c r="BH1223" s="384"/>
      <c r="BI1223" s="384"/>
      <c r="BJ1223" s="384"/>
      <c r="BK1223" s="384"/>
      <c r="BL1223" s="384"/>
      <c r="BM1223" s="384"/>
      <c r="BN1223" s="384"/>
      <c r="BO1223" s="384"/>
      <c r="BP1223" s="384"/>
      <c r="BQ1223" s="384"/>
      <c r="BR1223" s="384"/>
      <c r="BS1223" s="384"/>
      <c r="BT1223" s="384"/>
      <c r="BU1223" s="384"/>
      <c r="BV1223" s="384"/>
      <c r="BW1223" s="384"/>
      <c r="BX1223" s="384"/>
      <c r="BY1223" s="175"/>
      <c r="BZ1223" s="175"/>
      <c r="CA1223" s="175"/>
      <c r="CB1223" s="175"/>
      <c r="CC1223" s="175"/>
    </row>
    <row r="1224" spans="1:123" s="187" customFormat="1" ht="10.5" customHeight="1" thickBot="1">
      <c r="A1224" s="1404"/>
      <c r="B1224" s="1405"/>
      <c r="C1224" s="312"/>
      <c r="D1224" s="271" t="s">
        <v>42</v>
      </c>
      <c r="E1224" s="63">
        <f t="shared" ref="E1224:AB1224" si="1749">E1223/E1222</f>
        <v>1.0000000000113687</v>
      </c>
      <c r="F1224" s="63">
        <f t="shared" si="1749"/>
        <v>1</v>
      </c>
      <c r="G1224" s="63">
        <f t="shared" si="1749"/>
        <v>1.6666666666540348</v>
      </c>
      <c r="H1224" s="417">
        <f t="shared" si="1749"/>
        <v>0.25</v>
      </c>
      <c r="I1224" s="63">
        <f t="shared" si="1749"/>
        <v>0.33333333333585968</v>
      </c>
      <c r="J1224" s="63">
        <f t="shared" si="1749"/>
        <v>0.66666666666161389</v>
      </c>
      <c r="K1224" s="63">
        <f t="shared" si="1749"/>
        <v>0.66666666666161389</v>
      </c>
      <c r="L1224" s="63">
        <f t="shared" si="1749"/>
        <v>0.66666666667171937</v>
      </c>
      <c r="M1224" s="63">
        <f t="shared" si="1749"/>
        <v>0.5</v>
      </c>
      <c r="N1224" s="417">
        <f t="shared" si="1749"/>
        <v>1</v>
      </c>
      <c r="O1224" s="63">
        <f t="shared" si="1749"/>
        <v>0.33333333333080695</v>
      </c>
      <c r="P1224" s="63">
        <f t="shared" si="1749"/>
        <v>1</v>
      </c>
      <c r="Q1224" s="63">
        <f t="shared" si="1749"/>
        <v>0.66666666667171937</v>
      </c>
      <c r="R1224" s="63">
        <f t="shared" si="1749"/>
        <v>0.33333333333838611</v>
      </c>
      <c r="S1224" s="63">
        <f t="shared" si="1749"/>
        <v>0.5</v>
      </c>
      <c r="T1224" s="63">
        <f t="shared" si="1749"/>
        <v>1</v>
      </c>
      <c r="U1224" s="63">
        <f t="shared" si="1749"/>
        <v>0.5</v>
      </c>
      <c r="V1224" s="417">
        <f t="shared" si="1749"/>
        <v>1</v>
      </c>
      <c r="W1224" s="63">
        <f t="shared" si="1749"/>
        <v>0.33333333333080695</v>
      </c>
      <c r="X1224" s="63">
        <f t="shared" si="1749"/>
        <v>0.60000000000272857</v>
      </c>
      <c r="Y1224" s="63">
        <f t="shared" si="1749"/>
        <v>0.75000000000000011</v>
      </c>
      <c r="Z1224" s="63">
        <f t="shared" si="1749"/>
        <v>0.66666666666161389</v>
      </c>
      <c r="AA1224" s="63">
        <f t="shared" si="1749"/>
        <v>0.66666666667171937</v>
      </c>
      <c r="AB1224" s="64">
        <f t="shared" si="1749"/>
        <v>0.33333333333080695</v>
      </c>
      <c r="AC1224" s="58"/>
      <c r="AD1224" s="61"/>
      <c r="AE1224" s="69"/>
      <c r="AF1224" s="384"/>
      <c r="AG1224" s="384"/>
      <c r="AH1224" s="384"/>
      <c r="AI1224" s="384"/>
      <c r="AJ1224" s="384"/>
      <c r="AK1224" s="384"/>
      <c r="AL1224" s="384"/>
      <c r="AM1224" s="384"/>
      <c r="AN1224" s="384"/>
      <c r="AO1224" s="384"/>
      <c r="AP1224" s="384"/>
      <c r="AQ1224" s="384"/>
      <c r="AR1224" s="384"/>
      <c r="AS1224" s="384"/>
      <c r="AT1224" s="384"/>
      <c r="AU1224" s="384"/>
      <c r="AV1224" s="384"/>
      <c r="AW1224" s="384"/>
      <c r="AX1224" s="384"/>
      <c r="AY1224" s="384"/>
      <c r="AZ1224" s="384"/>
      <c r="BA1224" s="384"/>
      <c r="BB1224" s="384"/>
      <c r="BC1224" s="384"/>
      <c r="BD1224" s="384"/>
      <c r="BE1224" s="384"/>
      <c r="BF1224" s="384"/>
      <c r="BG1224" s="384"/>
      <c r="BH1224" s="384"/>
      <c r="BI1224" s="384"/>
      <c r="BJ1224" s="384"/>
      <c r="BK1224" s="384"/>
      <c r="BL1224" s="384"/>
      <c r="BM1224" s="384"/>
      <c r="BN1224" s="384"/>
      <c r="BO1224" s="384"/>
      <c r="BP1224" s="384"/>
      <c r="BQ1224" s="384"/>
      <c r="BR1224" s="384"/>
      <c r="BS1224" s="384"/>
      <c r="BT1224" s="384"/>
      <c r="BU1224" s="384"/>
      <c r="BV1224" s="384"/>
      <c r="BW1224" s="384"/>
      <c r="BX1224" s="384"/>
      <c r="BY1224" s="175"/>
      <c r="BZ1224" s="175"/>
      <c r="CA1224" s="175"/>
      <c r="CB1224" s="175"/>
      <c r="CC1224" s="175"/>
    </row>
    <row r="1225" spans="1:123" s="187" customFormat="1" ht="10.5" customHeight="1">
      <c r="A1225" s="1402" t="s">
        <v>9</v>
      </c>
      <c r="B1225" s="1400" t="s">
        <v>597</v>
      </c>
      <c r="C1225" s="1264"/>
      <c r="D1225" s="1266"/>
      <c r="E1225" s="88"/>
      <c r="F1225" s="88"/>
      <c r="G1225" s="88"/>
      <c r="H1225" s="448"/>
      <c r="I1225" s="88"/>
      <c r="J1225" s="88"/>
      <c r="K1225" s="88"/>
      <c r="L1225" s="88"/>
      <c r="M1225" s="88"/>
      <c r="N1225" s="448"/>
      <c r="O1225" s="88"/>
      <c r="P1225" s="88"/>
      <c r="Q1225" s="88"/>
      <c r="R1225" s="88"/>
      <c r="S1225" s="88"/>
      <c r="T1225" s="88"/>
      <c r="U1225" s="88"/>
      <c r="V1225" s="448"/>
      <c r="W1225" s="88"/>
      <c r="X1225" s="88"/>
      <c r="Y1225" s="88"/>
      <c r="Z1225" s="88"/>
      <c r="AA1225" s="88"/>
      <c r="AB1225" s="89"/>
      <c r="AC1225" s="58" t="s">
        <v>125</v>
      </c>
      <c r="AD1225" s="61">
        <f>AD1227/AC1227</f>
        <v>0.2157659488012984</v>
      </c>
      <c r="AE1225" s="69"/>
      <c r="AF1225" s="396"/>
      <c r="AG1225" s="384"/>
      <c r="AH1225" s="384"/>
      <c r="AI1225" s="384"/>
      <c r="AJ1225" s="384"/>
      <c r="AK1225" s="384"/>
      <c r="AL1225" s="384"/>
      <c r="AM1225" s="384"/>
      <c r="AN1225" s="384"/>
      <c r="AO1225" s="384"/>
      <c r="AP1225" s="384"/>
      <c r="AQ1225" s="384"/>
      <c r="AR1225" s="384"/>
      <c r="AS1225" s="384"/>
      <c r="AT1225" s="384"/>
      <c r="AU1225" s="384"/>
      <c r="AV1225" s="384"/>
      <c r="AW1225" s="384"/>
      <c r="AX1225" s="384"/>
      <c r="AY1225" s="384"/>
      <c r="AZ1225" s="384"/>
      <c r="BA1225" s="384"/>
      <c r="BB1225" s="384"/>
      <c r="BC1225" s="384"/>
      <c r="BD1225" s="384"/>
      <c r="BE1225" s="384"/>
      <c r="BF1225" s="384"/>
      <c r="BG1225" s="384"/>
      <c r="BH1225" s="384"/>
      <c r="BI1225" s="384"/>
      <c r="BJ1225" s="384"/>
      <c r="BK1225" s="384"/>
      <c r="BL1225" s="384"/>
      <c r="BM1225" s="384"/>
      <c r="BN1225" s="384"/>
      <c r="BO1225" s="384"/>
      <c r="BP1225" s="384"/>
      <c r="BQ1225" s="384"/>
      <c r="BR1225" s="384"/>
      <c r="BS1225" s="384"/>
      <c r="BT1225" s="384"/>
      <c r="BU1225" s="384"/>
      <c r="BV1225" s="384"/>
      <c r="BW1225" s="384"/>
      <c r="BX1225" s="384"/>
      <c r="BY1225" s="175"/>
      <c r="BZ1225" s="175"/>
      <c r="CA1225" s="175"/>
      <c r="CB1225" s="175"/>
      <c r="CC1225" s="175"/>
    </row>
    <row r="1226" spans="1:123" s="187" customFormat="1" ht="10.5" customHeight="1">
      <c r="A1226" s="1403"/>
      <c r="B1226" s="1401"/>
      <c r="C1226" s="1265" t="s">
        <v>139</v>
      </c>
      <c r="D1226" s="155" t="s">
        <v>34</v>
      </c>
      <c r="E1226" s="54">
        <f>ROUND(SQRT(E1227^2+E1228^2)*1000/(1.73*E1143),0)</f>
        <v>6</v>
      </c>
      <c r="F1226" s="54">
        <f t="shared" ref="F1226:AB1226" si="1750">ROUND(SQRT(F1227^2+F1228^2)*1000/(1.73*F1143),0)</f>
        <v>6</v>
      </c>
      <c r="G1226" s="54">
        <f t="shared" si="1750"/>
        <v>8</v>
      </c>
      <c r="H1226" s="397">
        <f t="shared" si="1750"/>
        <v>8</v>
      </c>
      <c r="I1226" s="54">
        <f t="shared" si="1750"/>
        <v>4</v>
      </c>
      <c r="J1226" s="54">
        <f t="shared" si="1750"/>
        <v>5</v>
      </c>
      <c r="K1226" s="54">
        <f t="shared" si="1750"/>
        <v>6</v>
      </c>
      <c r="L1226" s="54">
        <f t="shared" si="1750"/>
        <v>6</v>
      </c>
      <c r="M1226" s="54">
        <f t="shared" si="1750"/>
        <v>5</v>
      </c>
      <c r="N1226" s="397">
        <f t="shared" si="1750"/>
        <v>5</v>
      </c>
      <c r="O1226" s="54">
        <f t="shared" si="1750"/>
        <v>5</v>
      </c>
      <c r="P1226" s="54">
        <f t="shared" si="1750"/>
        <v>5</v>
      </c>
      <c r="Q1226" s="54">
        <f t="shared" si="1750"/>
        <v>7</v>
      </c>
      <c r="R1226" s="54">
        <f t="shared" si="1750"/>
        <v>7</v>
      </c>
      <c r="S1226" s="54">
        <f t="shared" si="1750"/>
        <v>7</v>
      </c>
      <c r="T1226" s="54">
        <f t="shared" si="1750"/>
        <v>5</v>
      </c>
      <c r="U1226" s="54">
        <f t="shared" si="1750"/>
        <v>5</v>
      </c>
      <c r="V1226" s="397">
        <f t="shared" si="1750"/>
        <v>5</v>
      </c>
      <c r="W1226" s="54">
        <f t="shared" si="1750"/>
        <v>5</v>
      </c>
      <c r="X1226" s="54">
        <f t="shared" si="1750"/>
        <v>9</v>
      </c>
      <c r="Y1226" s="54">
        <f t="shared" si="1750"/>
        <v>9</v>
      </c>
      <c r="Z1226" s="54">
        <f t="shared" si="1750"/>
        <v>6</v>
      </c>
      <c r="AA1226" s="54">
        <f t="shared" si="1750"/>
        <v>6</v>
      </c>
      <c r="AB1226" s="57">
        <f t="shared" si="1750"/>
        <v>6</v>
      </c>
      <c r="AC1226" s="382"/>
      <c r="AD1226" s="206"/>
      <c r="AE1226" s="69"/>
      <c r="AF1226" s="384"/>
      <c r="AG1226" s="384"/>
      <c r="AH1226" s="384"/>
      <c r="AI1226" s="384"/>
      <c r="AJ1226" s="384"/>
      <c r="AK1226" s="384"/>
      <c r="AL1226" s="384"/>
      <c r="AM1226" s="384"/>
      <c r="AN1226" s="384"/>
      <c r="AO1226" s="384"/>
      <c r="AP1226" s="384"/>
      <c r="AQ1226" s="384"/>
      <c r="AR1226" s="384"/>
      <c r="AS1226" s="384"/>
      <c r="AT1226" s="384"/>
      <c r="AU1226" s="384"/>
      <c r="AV1226" s="384"/>
      <c r="AW1226" s="384"/>
      <c r="AX1226" s="384"/>
      <c r="AY1226" s="384"/>
      <c r="AZ1226" s="384"/>
      <c r="BA1226" s="384"/>
      <c r="BB1226" s="384"/>
      <c r="BC1226" s="384"/>
      <c r="BD1226" s="384"/>
      <c r="BE1226" s="384"/>
      <c r="BF1226" s="384"/>
      <c r="BG1226" s="384"/>
      <c r="BH1226" s="384"/>
      <c r="BI1226" s="384"/>
      <c r="BJ1226" s="384"/>
      <c r="BK1226" s="384"/>
      <c r="BL1226" s="384"/>
      <c r="BM1226" s="384"/>
      <c r="BN1226" s="384"/>
      <c r="BO1226" s="384"/>
      <c r="BP1226" s="384"/>
      <c r="BQ1226" s="384"/>
      <c r="BR1226" s="384"/>
      <c r="BS1226" s="384"/>
      <c r="BT1226" s="384"/>
      <c r="BU1226" s="384"/>
      <c r="BV1226" s="384"/>
      <c r="BW1226" s="384"/>
      <c r="BX1226" s="384"/>
      <c r="BY1226" s="175"/>
      <c r="BZ1226" s="175"/>
      <c r="CA1226" s="175"/>
      <c r="CB1226" s="175"/>
      <c r="CC1226" s="175"/>
    </row>
    <row r="1227" spans="1:123" s="187" customFormat="1" ht="10.5" customHeight="1">
      <c r="A1227" s="1403"/>
      <c r="B1227" s="1401"/>
      <c r="C1227" s="1265" t="s">
        <v>137</v>
      </c>
      <c r="D1227" s="155" t="s">
        <v>126</v>
      </c>
      <c r="E1227" s="73">
        <f>(AG1227-AF1227)*$AE1227</f>
        <v>6.7199999999775176E-2</v>
      </c>
      <c r="F1227" s="73">
        <f t="shared" ref="F1227:AB1227" si="1751">(AH1227-AG1227)*$AE1227</f>
        <v>6.0600000000067662E-2</v>
      </c>
      <c r="G1227" s="73">
        <f t="shared" si="1751"/>
        <v>7.2600000000056744E-2</v>
      </c>
      <c r="H1227" s="492">
        <f t="shared" si="1751"/>
        <v>8.580000000001746E-2</v>
      </c>
      <c r="I1227" s="73">
        <f t="shared" si="1751"/>
        <v>3.9000000000032738E-2</v>
      </c>
      <c r="J1227" s="73">
        <f t="shared" si="1751"/>
        <v>5.2199999999993453E-2</v>
      </c>
      <c r="K1227" s="73">
        <f t="shared" si="1751"/>
        <v>5.999999999994543E-2</v>
      </c>
      <c r="L1227" s="73">
        <f t="shared" si="1751"/>
        <v>5.999999999994543E-2</v>
      </c>
      <c r="M1227" s="73">
        <f t="shared" si="1751"/>
        <v>5.0399999999899588E-2</v>
      </c>
      <c r="N1227" s="492">
        <f t="shared" si="1751"/>
        <v>5.0400000000172439E-2</v>
      </c>
      <c r="O1227" s="73">
        <f t="shared" si="1751"/>
        <v>5.0399999999899588E-2</v>
      </c>
      <c r="P1227" s="73">
        <f t="shared" si="1751"/>
        <v>5.1000000000021826E-2</v>
      </c>
      <c r="Q1227" s="73">
        <f t="shared" si="1751"/>
        <v>6.9000000000141878E-2</v>
      </c>
      <c r="R1227" s="73">
        <f t="shared" si="1751"/>
        <v>6.8999999999869027E-2</v>
      </c>
      <c r="S1227" s="73">
        <f t="shared" si="1751"/>
        <v>6.9000000000141878E-2</v>
      </c>
      <c r="T1227" s="73">
        <f t="shared" si="1751"/>
        <v>5.0399999999899588E-2</v>
      </c>
      <c r="U1227" s="73">
        <f t="shared" si="1751"/>
        <v>5.1000000000021826E-2</v>
      </c>
      <c r="V1227" s="492">
        <f t="shared" si="1751"/>
        <v>5.0399999999899588E-2</v>
      </c>
      <c r="W1227" s="73">
        <f t="shared" si="1751"/>
        <v>5.0400000000172439E-2</v>
      </c>
      <c r="X1227" s="73">
        <f t="shared" si="1751"/>
        <v>8.9999999999781713E-2</v>
      </c>
      <c r="Y1227" s="73">
        <f t="shared" si="1751"/>
        <v>9.0000000000054564E-2</v>
      </c>
      <c r="Z1227" s="73">
        <f t="shared" si="1751"/>
        <v>6.2400000000161521E-2</v>
      </c>
      <c r="AA1227" s="73">
        <f t="shared" si="1751"/>
        <v>6.3000000000010908E-2</v>
      </c>
      <c r="AB1227" s="74">
        <f t="shared" si="1751"/>
        <v>6.2399999999888676E-2</v>
      </c>
      <c r="AC1227" s="58">
        <f>SUM(E1227:AB1227)</f>
        <v>1.4765999999998713</v>
      </c>
      <c r="AD1227" s="61">
        <f>SUM(E1228:AB1228)</f>
        <v>0.31859999999996946</v>
      </c>
      <c r="AE1227" s="69">
        <v>0.6</v>
      </c>
      <c r="AF1227" s="384">
        <v>4090.3560000000002</v>
      </c>
      <c r="AG1227" s="384">
        <v>4090.4679999999998</v>
      </c>
      <c r="AH1227" s="384">
        <v>4090.569</v>
      </c>
      <c r="AI1227" s="384">
        <v>4090.69</v>
      </c>
      <c r="AJ1227" s="386">
        <v>4090.8330000000001</v>
      </c>
      <c r="AK1227" s="386">
        <v>4090.8980000000001</v>
      </c>
      <c r="AL1227" s="386">
        <v>4090.9850000000001</v>
      </c>
      <c r="AM1227" s="386">
        <v>4091.085</v>
      </c>
      <c r="AN1227" s="384">
        <v>4091.1849999999999</v>
      </c>
      <c r="AO1227" s="384">
        <v>4091.2689999999998</v>
      </c>
      <c r="AP1227" s="384">
        <v>4091.3530000000001</v>
      </c>
      <c r="AQ1227" s="384">
        <v>4091.4369999999999</v>
      </c>
      <c r="AR1227" s="384">
        <v>4091.5219999999999</v>
      </c>
      <c r="AS1227" s="384">
        <v>4091.6370000000002</v>
      </c>
      <c r="AT1227" s="384">
        <v>4091.752</v>
      </c>
      <c r="AU1227" s="384">
        <v>4091.8670000000002</v>
      </c>
      <c r="AV1227" s="384">
        <v>4091.951</v>
      </c>
      <c r="AW1227" s="384">
        <v>4092.0360000000001</v>
      </c>
      <c r="AX1227" s="384">
        <v>4092.12</v>
      </c>
      <c r="AY1227" s="384">
        <v>4092.2040000000002</v>
      </c>
      <c r="AZ1227" s="384">
        <v>4092.3539999999998</v>
      </c>
      <c r="BA1227" s="384">
        <v>4092.5039999999999</v>
      </c>
      <c r="BB1227" s="384">
        <v>4092.6080000000002</v>
      </c>
      <c r="BC1227" s="384">
        <v>4092.7130000000002</v>
      </c>
      <c r="BD1227" s="384">
        <v>4092.817</v>
      </c>
      <c r="BE1227" s="117"/>
      <c r="BF1227" s="117"/>
      <c r="BG1227" s="117"/>
      <c r="BH1227" s="117"/>
      <c r="BI1227" s="117"/>
      <c r="BJ1227" s="117"/>
      <c r="BK1227" s="117"/>
      <c r="BL1227" s="117"/>
      <c r="BM1227" s="117"/>
      <c r="BN1227" s="117"/>
      <c r="BO1227" s="117"/>
      <c r="BP1227" s="117"/>
      <c r="BQ1227" s="117"/>
      <c r="BR1227" s="117"/>
      <c r="BS1227" s="117"/>
      <c r="BT1227" s="117"/>
      <c r="BU1227" s="117"/>
      <c r="BV1227" s="117"/>
      <c r="BW1227" s="117"/>
      <c r="BX1227" s="117"/>
      <c r="BY1227" s="1139"/>
      <c r="BZ1227" s="1139"/>
      <c r="CA1227" s="1139"/>
      <c r="CB1227" s="1139"/>
      <c r="CC1227" s="1139"/>
    </row>
    <row r="1228" spans="1:123" s="187" customFormat="1" ht="10.5" customHeight="1">
      <c r="A1228" s="1403"/>
      <c r="B1228" s="1401"/>
      <c r="C1228" s="1265" t="s">
        <v>137</v>
      </c>
      <c r="D1228" s="155" t="s">
        <v>127</v>
      </c>
      <c r="E1228" s="73">
        <f>(AG1228-AF1228)*$AE1227</f>
        <v>9.6000000000458375E-3</v>
      </c>
      <c r="F1228" s="73">
        <f t="shared" ref="F1228:AB1228" si="1752">(AH1228-AG1228)*$AE1227</f>
        <v>9.5999999999094136E-3</v>
      </c>
      <c r="G1228" s="73">
        <f t="shared" si="1752"/>
        <v>3.2400000000052387E-2</v>
      </c>
      <c r="H1228" s="492">
        <f t="shared" si="1752"/>
        <v>7.1999999999661666E-3</v>
      </c>
      <c r="I1228" s="73">
        <f t="shared" si="1752"/>
        <v>7.1999999999661666E-3</v>
      </c>
      <c r="J1228" s="73">
        <f t="shared" si="1752"/>
        <v>1.4400000000068757E-2</v>
      </c>
      <c r="K1228" s="73">
        <f t="shared" si="1752"/>
        <v>1.5000000000054569E-2</v>
      </c>
      <c r="L1228" s="73">
        <f t="shared" si="1752"/>
        <v>1.4999999999918145E-2</v>
      </c>
      <c r="M1228" s="73">
        <f t="shared" si="1752"/>
        <v>9.6000000000458375E-3</v>
      </c>
      <c r="N1228" s="492">
        <f t="shared" si="1752"/>
        <v>9.6000000000458375E-3</v>
      </c>
      <c r="O1228" s="73">
        <f t="shared" si="1752"/>
        <v>1.0199999999895225E-2</v>
      </c>
      <c r="P1228" s="73">
        <f t="shared" si="1752"/>
        <v>1.0800000000017462E-2</v>
      </c>
      <c r="Q1228" s="73">
        <f t="shared" si="1752"/>
        <v>1.3800000000082946E-2</v>
      </c>
      <c r="R1228" s="73">
        <f t="shared" si="1752"/>
        <v>1.3799999999946522E-2</v>
      </c>
      <c r="S1228" s="73">
        <f t="shared" si="1752"/>
        <v>1.3799999999946522E-2</v>
      </c>
      <c r="T1228" s="73">
        <f t="shared" si="1752"/>
        <v>1.0800000000017462E-2</v>
      </c>
      <c r="U1228" s="73">
        <f t="shared" si="1752"/>
        <v>1.0800000000017462E-2</v>
      </c>
      <c r="V1228" s="492">
        <f t="shared" si="1752"/>
        <v>1.0800000000017462E-2</v>
      </c>
      <c r="W1228" s="73">
        <f t="shared" si="1752"/>
        <v>1.0800000000017462E-2</v>
      </c>
      <c r="X1228" s="73">
        <f t="shared" si="1752"/>
        <v>1.9199999999955253E-2</v>
      </c>
      <c r="Y1228" s="73">
        <f t="shared" si="1752"/>
        <v>1.9199999999955253E-2</v>
      </c>
      <c r="Z1228" s="73">
        <f t="shared" si="1752"/>
        <v>1.5000000000054569E-2</v>
      </c>
      <c r="AA1228" s="73">
        <f t="shared" si="1752"/>
        <v>1.5000000000054569E-2</v>
      </c>
      <c r="AB1228" s="74">
        <f t="shared" si="1752"/>
        <v>1.4999999999918145E-2</v>
      </c>
      <c r="AC1228" s="58"/>
      <c r="AD1228" s="61"/>
      <c r="AE1228" s="69"/>
      <c r="AF1228" s="384">
        <v>2042.164</v>
      </c>
      <c r="AG1228" s="384">
        <v>2042.18</v>
      </c>
      <c r="AH1228" s="384">
        <v>2042.1959999999999</v>
      </c>
      <c r="AI1228" s="384">
        <v>2042.25</v>
      </c>
      <c r="AJ1228" s="384">
        <v>2042.2619999999999</v>
      </c>
      <c r="AK1228" s="384">
        <v>2042.2739999999999</v>
      </c>
      <c r="AL1228" s="384">
        <v>2042.298</v>
      </c>
      <c r="AM1228" s="384">
        <v>2042.3230000000001</v>
      </c>
      <c r="AN1228" s="384">
        <v>2042.348</v>
      </c>
      <c r="AO1228" s="384">
        <v>2042.364</v>
      </c>
      <c r="AP1228" s="384">
        <v>2042.38</v>
      </c>
      <c r="AQ1228" s="384">
        <v>2042.3969999999999</v>
      </c>
      <c r="AR1228" s="384">
        <v>2042.415</v>
      </c>
      <c r="AS1228" s="384">
        <v>2042.4380000000001</v>
      </c>
      <c r="AT1228" s="384">
        <v>2042.461</v>
      </c>
      <c r="AU1228" s="384">
        <v>2042.4839999999999</v>
      </c>
      <c r="AV1228" s="384">
        <v>2042.502</v>
      </c>
      <c r="AW1228" s="384">
        <v>2042.52</v>
      </c>
      <c r="AX1228" s="384">
        <v>2042.538</v>
      </c>
      <c r="AY1228" s="384">
        <v>2042.556</v>
      </c>
      <c r="AZ1228" s="384">
        <v>2042.588</v>
      </c>
      <c r="BA1228" s="384">
        <v>2042.62</v>
      </c>
      <c r="BB1228" s="384">
        <v>2042.645</v>
      </c>
      <c r="BC1228" s="384">
        <v>2042.67</v>
      </c>
      <c r="BD1228" s="384">
        <v>2042.6949999999999</v>
      </c>
      <c r="BE1228" s="384"/>
      <c r="BF1228" s="384"/>
      <c r="BG1228" s="384"/>
      <c r="BH1228" s="384"/>
      <c r="BI1228" s="384"/>
      <c r="BJ1228" s="384"/>
      <c r="BK1228" s="384"/>
      <c r="BL1228" s="384"/>
      <c r="BM1228" s="384"/>
      <c r="BN1228" s="384"/>
      <c r="BO1228" s="384"/>
      <c r="BP1228" s="384"/>
      <c r="BQ1228" s="384"/>
      <c r="BR1228" s="384"/>
      <c r="BS1228" s="384"/>
      <c r="BT1228" s="384"/>
      <c r="BU1228" s="384"/>
      <c r="BV1228" s="384"/>
      <c r="BW1228" s="384"/>
      <c r="BX1228" s="384"/>
      <c r="BY1228" s="175"/>
      <c r="BZ1228" s="175"/>
      <c r="CA1228" s="175"/>
      <c r="CB1228" s="175"/>
      <c r="CC1228" s="175"/>
      <c r="CD1228" s="175"/>
    </row>
    <row r="1229" spans="1:123" s="187" customFormat="1" ht="10.5" customHeight="1" thickBot="1">
      <c r="A1229" s="1404"/>
      <c r="B1229" s="1405"/>
      <c r="C1229" s="312"/>
      <c r="D1229" s="271" t="s">
        <v>42</v>
      </c>
      <c r="E1229" s="63">
        <f t="shared" ref="E1229:AB1229" si="1753">E1228/E1227</f>
        <v>0.14285714285830289</v>
      </c>
      <c r="F1229" s="63">
        <f t="shared" si="1753"/>
        <v>0.15841584158248673</v>
      </c>
      <c r="G1229" s="63">
        <f t="shared" si="1753"/>
        <v>0.44628099173590996</v>
      </c>
      <c r="H1229" s="417">
        <f t="shared" si="1753"/>
        <v>8.3916083915672512E-2</v>
      </c>
      <c r="I1229" s="63">
        <f t="shared" si="1753"/>
        <v>0.18461538461436211</v>
      </c>
      <c r="J1229" s="63">
        <f t="shared" si="1753"/>
        <v>0.27586206896686905</v>
      </c>
      <c r="K1229" s="63">
        <f t="shared" si="1753"/>
        <v>0.25000000000113687</v>
      </c>
      <c r="L1229" s="63">
        <f t="shared" si="1753"/>
        <v>0.24999999999886313</v>
      </c>
      <c r="M1229" s="63">
        <f t="shared" si="1753"/>
        <v>0.19047619047747943</v>
      </c>
      <c r="N1229" s="417">
        <f t="shared" si="1753"/>
        <v>0.19047619047644826</v>
      </c>
      <c r="O1229" s="63">
        <f t="shared" si="1753"/>
        <v>0.20238095237927672</v>
      </c>
      <c r="P1229" s="63">
        <f t="shared" si="1753"/>
        <v>0.21176470588260471</v>
      </c>
      <c r="Q1229" s="63">
        <f t="shared" si="1753"/>
        <v>0.20000000000079088</v>
      </c>
      <c r="R1229" s="63">
        <f t="shared" si="1753"/>
        <v>0.19999999999960458</v>
      </c>
      <c r="S1229" s="63">
        <f t="shared" si="1753"/>
        <v>0.19999999999881371</v>
      </c>
      <c r="T1229" s="63">
        <f t="shared" si="1753"/>
        <v>0.21428571428648768</v>
      </c>
      <c r="U1229" s="63">
        <f t="shared" si="1753"/>
        <v>0.21176470588260471</v>
      </c>
      <c r="V1229" s="417">
        <f t="shared" si="1753"/>
        <v>0.21428571428648768</v>
      </c>
      <c r="W1229" s="63">
        <f t="shared" si="1753"/>
        <v>0.21428571428532761</v>
      </c>
      <c r="X1229" s="63">
        <f t="shared" si="1753"/>
        <v>0.21333333333335355</v>
      </c>
      <c r="Y1229" s="63">
        <f t="shared" si="1753"/>
        <v>0.21333333333270679</v>
      </c>
      <c r="Z1229" s="63">
        <f t="shared" si="1753"/>
        <v>0.24038461538486766</v>
      </c>
      <c r="AA1229" s="63">
        <f t="shared" si="1753"/>
        <v>0.23809523809606303</v>
      </c>
      <c r="AB1229" s="64">
        <f t="shared" si="1753"/>
        <v>0.24038461538373246</v>
      </c>
      <c r="AC1229" s="58"/>
      <c r="AD1229" s="61"/>
      <c r="AE1229" s="69"/>
      <c r="AF1229" s="384"/>
      <c r="AG1229" s="384"/>
      <c r="AH1229" s="384"/>
      <c r="AI1229" s="384"/>
      <c r="AJ1229" s="384"/>
      <c r="AK1229" s="384"/>
      <c r="AL1229" s="384"/>
      <c r="AM1229" s="384"/>
      <c r="AN1229" s="384"/>
      <c r="AO1229" s="384"/>
      <c r="AP1229" s="384"/>
      <c r="AQ1229" s="384"/>
      <c r="AR1229" s="384"/>
      <c r="AS1229" s="384"/>
      <c r="AT1229" s="384"/>
      <c r="AU1229" s="384"/>
      <c r="AV1229" s="384"/>
      <c r="AW1229" s="384"/>
      <c r="AX1229" s="384"/>
      <c r="AY1229" s="384"/>
      <c r="AZ1229" s="384"/>
      <c r="BA1229" s="384"/>
      <c r="BB1229" s="384"/>
      <c r="BC1229" s="384"/>
      <c r="BD1229" s="384"/>
      <c r="BE1229" s="384"/>
      <c r="BF1229" s="384"/>
      <c r="BG1229" s="384"/>
      <c r="BH1229" s="384"/>
      <c r="BI1229" s="384"/>
      <c r="BJ1229" s="384"/>
      <c r="BK1229" s="384"/>
      <c r="BL1229" s="384"/>
      <c r="BM1229" s="384"/>
      <c r="BN1229" s="384"/>
      <c r="BO1229" s="384"/>
      <c r="BP1229" s="384"/>
      <c r="BQ1229" s="384"/>
      <c r="BR1229" s="384"/>
      <c r="BS1229" s="384"/>
      <c r="BT1229" s="384"/>
      <c r="BU1229" s="384"/>
      <c r="BV1229" s="384"/>
      <c r="BW1229" s="384"/>
      <c r="BX1229" s="384"/>
      <c r="BY1229" s="175"/>
      <c r="BZ1229" s="175"/>
      <c r="CA1229" s="175"/>
      <c r="CB1229" s="175"/>
      <c r="CC1229" s="175"/>
    </row>
    <row r="1230" spans="1:123" s="187" customFormat="1" ht="10.5" customHeight="1">
      <c r="A1230" s="1357" t="s">
        <v>57</v>
      </c>
      <c r="B1230" s="1367"/>
      <c r="C1230" s="916"/>
      <c r="D1230" s="1266" t="s">
        <v>126</v>
      </c>
      <c r="E1230" s="125">
        <f t="shared" ref="E1230:AB1231" si="1754">E1152+E1162+E1172+E1182+E1167+E1157+E1177+E1147+E1187+E1192+E1197+E1202+E1207+E1212+E1217+E1222+E1227</f>
        <v>2.2002000000018596</v>
      </c>
      <c r="F1230" s="125">
        <f t="shared" si="1754"/>
        <v>2.1023999999991245</v>
      </c>
      <c r="G1230" s="125">
        <f t="shared" si="1754"/>
        <v>2.3661999999974612</v>
      </c>
      <c r="H1230" s="427">
        <f t="shared" si="1754"/>
        <v>2.8398000000089447</v>
      </c>
      <c r="I1230" s="125">
        <f t="shared" si="1754"/>
        <v>2.0989999999958853</v>
      </c>
      <c r="J1230" s="125">
        <f t="shared" si="1754"/>
        <v>2.6442000000033654</v>
      </c>
      <c r="K1230" s="125">
        <f t="shared" si="1754"/>
        <v>2.9081999999968504</v>
      </c>
      <c r="L1230" s="125">
        <f t="shared" si="1754"/>
        <v>2.8968000000024405</v>
      </c>
      <c r="M1230" s="125">
        <f t="shared" si="1754"/>
        <v>2.5166000000026001</v>
      </c>
      <c r="N1230" s="427">
        <f t="shared" si="1754"/>
        <v>2.7755999999935197</v>
      </c>
      <c r="O1230" s="125">
        <f t="shared" si="1754"/>
        <v>2.3730000000056859</v>
      </c>
      <c r="P1230" s="125">
        <f t="shared" si="1754"/>
        <v>2.3945999999986269</v>
      </c>
      <c r="Q1230" s="125">
        <f t="shared" si="1754"/>
        <v>3.3173999999967236</v>
      </c>
      <c r="R1230" s="125">
        <f t="shared" si="1754"/>
        <v>3.3222000000015215</v>
      </c>
      <c r="S1230" s="125">
        <f t="shared" si="1754"/>
        <v>3.376799999996547</v>
      </c>
      <c r="T1230" s="125">
        <f t="shared" si="1754"/>
        <v>2.4990000000029795</v>
      </c>
      <c r="U1230" s="125">
        <f t="shared" si="1754"/>
        <v>2.5164000000001949</v>
      </c>
      <c r="V1230" s="427">
        <f t="shared" si="1754"/>
        <v>3.1143999999982408</v>
      </c>
      <c r="W1230" s="125">
        <f t="shared" si="1754"/>
        <v>2.5938000000015569</v>
      </c>
      <c r="X1230" s="125">
        <f t="shared" si="1754"/>
        <v>4.2270000000035353</v>
      </c>
      <c r="Y1230" s="125">
        <f t="shared" si="1754"/>
        <v>4.1774000000045826</v>
      </c>
      <c r="Z1230" s="125">
        <f t="shared" si="1754"/>
        <v>2.658599999988291</v>
      </c>
      <c r="AA1230" s="125">
        <f t="shared" si="1754"/>
        <v>2.7090000000010153</v>
      </c>
      <c r="AB1230" s="168">
        <f t="shared" si="1754"/>
        <v>2.6910000000055332</v>
      </c>
      <c r="AC1230" s="376"/>
      <c r="AD1230" s="376"/>
      <c r="AE1230" s="376"/>
      <c r="AF1230" s="376"/>
      <c r="AG1230" s="376"/>
      <c r="AH1230" s="376"/>
      <c r="AI1230" s="376"/>
      <c r="AJ1230" s="376"/>
      <c r="AK1230" s="376"/>
      <c r="AL1230" s="376"/>
      <c r="AM1230" s="376"/>
      <c r="AN1230" s="376"/>
      <c r="AO1230" s="376"/>
      <c r="AP1230" s="376"/>
      <c r="AQ1230" s="376"/>
      <c r="AR1230" s="376"/>
      <c r="AS1230" s="376"/>
      <c r="AT1230" s="376"/>
      <c r="AU1230" s="376"/>
      <c r="AV1230" s="376"/>
      <c r="AW1230" s="376"/>
      <c r="AX1230" s="376"/>
      <c r="AY1230" s="376"/>
      <c r="AZ1230" s="376"/>
      <c r="BA1230" s="376"/>
      <c r="BB1230" s="376"/>
      <c r="BC1230" s="376"/>
      <c r="BD1230" s="376"/>
      <c r="BE1230" s="376"/>
      <c r="BF1230" s="376"/>
      <c r="BG1230" s="376"/>
      <c r="BH1230" s="376"/>
      <c r="BI1230" s="376"/>
      <c r="BJ1230" s="376"/>
      <c r="BK1230" s="376"/>
      <c r="BL1230" s="376"/>
      <c r="BM1230" s="376"/>
      <c r="BN1230" s="376"/>
      <c r="BO1230" s="376"/>
      <c r="BP1230" s="376"/>
      <c r="BQ1230" s="376"/>
      <c r="BR1230" s="376"/>
      <c r="BS1230" s="376"/>
      <c r="BT1230" s="376"/>
      <c r="BU1230" s="376"/>
      <c r="BV1230" s="376"/>
      <c r="BW1230" s="376"/>
      <c r="BX1230" s="376"/>
    </row>
    <row r="1231" spans="1:123" s="187" customFormat="1" ht="10.5" customHeight="1" thickBot="1">
      <c r="A1231" s="1360"/>
      <c r="B1231" s="1368"/>
      <c r="C1231" s="917"/>
      <c r="D1231" s="271" t="s">
        <v>127</v>
      </c>
      <c r="E1231" s="127">
        <f t="shared" si="1754"/>
        <v>0.91560000000372388</v>
      </c>
      <c r="F1231" s="127">
        <f t="shared" si="1754"/>
        <v>0.87719999999835629</v>
      </c>
      <c r="G1231" s="127">
        <f t="shared" si="1754"/>
        <v>1.5173999999983607</v>
      </c>
      <c r="H1231" s="412">
        <f t="shared" si="1754"/>
        <v>0.81299999999769168</v>
      </c>
      <c r="I1231" s="127">
        <f t="shared" si="1754"/>
        <v>0.84360000000051505</v>
      </c>
      <c r="J1231" s="127">
        <f t="shared" si="1754"/>
        <v>1.2402000000020508</v>
      </c>
      <c r="K1231" s="127">
        <f t="shared" si="1754"/>
        <v>1.2972000000005663</v>
      </c>
      <c r="L1231" s="127">
        <f t="shared" si="1754"/>
        <v>1.2665999999978794</v>
      </c>
      <c r="M1231" s="127">
        <f t="shared" si="1754"/>
        <v>0.98940000000006856</v>
      </c>
      <c r="N1231" s="412">
        <f t="shared" si="1754"/>
        <v>1.0326000000030036</v>
      </c>
      <c r="O1231" s="127">
        <f t="shared" si="1754"/>
        <v>1.015799999999581</v>
      </c>
      <c r="P1231" s="127">
        <f t="shared" si="1754"/>
        <v>1.0607999999990625</v>
      </c>
      <c r="Q1231" s="127">
        <f t="shared" si="1754"/>
        <v>1.3919999999975059</v>
      </c>
      <c r="R1231" s="127">
        <f t="shared" si="1754"/>
        <v>1.3890000000018063</v>
      </c>
      <c r="S1231" s="127">
        <f t="shared" si="1754"/>
        <v>1.4244000000023334</v>
      </c>
      <c r="T1231" s="127">
        <f t="shared" si="1754"/>
        <v>1.068599999996968</v>
      </c>
      <c r="U1231" s="127">
        <f t="shared" si="1754"/>
        <v>1.0224000000017441</v>
      </c>
      <c r="V1231" s="412">
        <f t="shared" si="1754"/>
        <v>1.0817999999999302</v>
      </c>
      <c r="W1231" s="127">
        <f t="shared" si="1754"/>
        <v>1.0481999999984055</v>
      </c>
      <c r="X1231" s="127">
        <f t="shared" si="1754"/>
        <v>1.80840000000062</v>
      </c>
      <c r="Y1231" s="127">
        <f t="shared" si="1754"/>
        <v>1.8024000000015805</v>
      </c>
      <c r="Z1231" s="127">
        <f t="shared" si="1754"/>
        <v>1.1465999999986707</v>
      </c>
      <c r="AA1231" s="127">
        <f t="shared" si="1754"/>
        <v>1.1495999999985997</v>
      </c>
      <c r="AB1231" s="169">
        <f t="shared" si="1754"/>
        <v>1.1417999999996029</v>
      </c>
      <c r="AC1231" s="376"/>
      <c r="AD1231" s="376"/>
      <c r="AE1231" s="376"/>
      <c r="AF1231" s="376"/>
      <c r="AG1231" s="376"/>
      <c r="AH1231" s="376"/>
      <c r="AI1231" s="376"/>
      <c r="AJ1231" s="376"/>
      <c r="AK1231" s="376"/>
      <c r="AL1231" s="376"/>
      <c r="AM1231" s="376"/>
      <c r="AN1231" s="376"/>
      <c r="AO1231" s="376"/>
      <c r="AP1231" s="376"/>
      <c r="AQ1231" s="376"/>
      <c r="AR1231" s="376"/>
      <c r="AS1231" s="376"/>
      <c r="AT1231" s="376"/>
      <c r="AU1231" s="376"/>
      <c r="AV1231" s="376"/>
      <c r="AW1231" s="376"/>
      <c r="AX1231" s="376"/>
      <c r="AY1231" s="376"/>
      <c r="AZ1231" s="376"/>
      <c r="BA1231" s="376"/>
      <c r="BB1231" s="376"/>
      <c r="BC1231" s="376"/>
      <c r="BD1231" s="376"/>
      <c r="BE1231" s="376"/>
      <c r="BF1231" s="376"/>
      <c r="BG1231" s="376"/>
      <c r="BH1231" s="376"/>
      <c r="BI1231" s="376"/>
      <c r="BJ1231" s="376"/>
      <c r="BK1231" s="376"/>
      <c r="BL1231" s="376"/>
      <c r="BM1231" s="376"/>
      <c r="BN1231" s="376"/>
      <c r="BO1231" s="376"/>
      <c r="BP1231" s="376"/>
      <c r="BQ1231" s="376"/>
      <c r="BR1231" s="376"/>
      <c r="BS1231" s="376"/>
      <c r="BT1231" s="376"/>
      <c r="BU1231" s="376"/>
      <c r="BV1231" s="376"/>
      <c r="BW1231" s="376"/>
      <c r="BX1231" s="376"/>
    </row>
    <row r="1232" spans="1:123" s="408" customFormat="1" ht="10.5" customHeight="1">
      <c r="A1232" s="1373" t="s">
        <v>953</v>
      </c>
      <c r="B1232" s="1374"/>
      <c r="C1232" s="925"/>
      <c r="D1232" s="1262" t="s">
        <v>951</v>
      </c>
      <c r="E1232" s="65">
        <f t="shared" ref="E1232:AB1233" si="1755">(((E1080+E1085)-E1230)/(E1080+E1085))*100</f>
        <v>8.781094526676867</v>
      </c>
      <c r="F1232" s="65">
        <f t="shared" si="1755"/>
        <v>6.5600000000389098</v>
      </c>
      <c r="G1232" s="65">
        <f t="shared" si="1755"/>
        <v>13.51608187146266</v>
      </c>
      <c r="H1232" s="404">
        <f t="shared" si="1755"/>
        <v>-15.158150851418259</v>
      </c>
      <c r="I1232" s="65">
        <f t="shared" si="1755"/>
        <v>-7.9732510284203419</v>
      </c>
      <c r="J1232" s="65">
        <f t="shared" si="1755"/>
        <v>5.2258064513365694</v>
      </c>
      <c r="K1232" s="65">
        <f t="shared" si="1755"/>
        <v>-2.9087048836117195</v>
      </c>
      <c r="L1232" s="65">
        <f t="shared" si="1755"/>
        <v>-3.8279569888961391</v>
      </c>
      <c r="M1232" s="65">
        <f t="shared" si="1755"/>
        <v>-3.5637860081700024</v>
      </c>
      <c r="N1232" s="404">
        <f t="shared" si="1755"/>
        <v>-14.222222222540374</v>
      </c>
      <c r="O1232" s="65">
        <f t="shared" si="1755"/>
        <v>3.0637254902646029</v>
      </c>
      <c r="P1232" s="65">
        <f t="shared" si="1755"/>
        <v>4.2925659473822515</v>
      </c>
      <c r="Q1232" s="65">
        <f t="shared" si="1755"/>
        <v>-0.71038251356574178</v>
      </c>
      <c r="R1232" s="65">
        <f t="shared" si="1755"/>
        <v>0.23423423440434937</v>
      </c>
      <c r="S1232" s="65">
        <f t="shared" si="1755"/>
        <v>-2.513661202594526</v>
      </c>
      <c r="T1232" s="65">
        <f t="shared" si="1755"/>
        <v>0.83333333344702021</v>
      </c>
      <c r="U1232" s="65">
        <f t="shared" si="1755"/>
        <v>4.2465753422817754</v>
      </c>
      <c r="V1232" s="404">
        <f t="shared" si="1755"/>
        <v>-19.325670497657629</v>
      </c>
      <c r="W1232" s="65">
        <f t="shared" si="1755"/>
        <v>-9.166666666304959</v>
      </c>
      <c r="X1232" s="65">
        <f t="shared" si="1755"/>
        <v>7.9084967319885378</v>
      </c>
      <c r="Y1232" s="65">
        <f t="shared" si="1755"/>
        <v>8.6307961500197692</v>
      </c>
      <c r="Z1232" s="65">
        <f t="shared" si="1755"/>
        <v>2.1854304644924145</v>
      </c>
      <c r="AA1232" s="65">
        <f t="shared" si="1755"/>
        <v>-0.33333333361427603</v>
      </c>
      <c r="AB1232" s="67">
        <f t="shared" si="1755"/>
        <v>2.9220779215893571</v>
      </c>
      <c r="AC1232" s="405"/>
      <c r="AD1232" s="376"/>
      <c r="AE1232" s="376"/>
      <c r="AF1232" s="376"/>
      <c r="AG1232" s="376"/>
      <c r="AH1232" s="406"/>
      <c r="AI1232" s="406"/>
      <c r="AJ1232" s="406"/>
      <c r="AK1232" s="406"/>
      <c r="AL1232" s="406"/>
      <c r="AM1232" s="406"/>
      <c r="AN1232" s="406"/>
      <c r="AO1232" s="406"/>
      <c r="AP1232" s="406"/>
      <c r="AQ1232" s="406"/>
      <c r="AR1232" s="406"/>
      <c r="AS1232" s="406"/>
      <c r="AT1232" s="406"/>
      <c r="AU1232" s="406"/>
      <c r="AV1232" s="406"/>
      <c r="AW1232" s="406"/>
      <c r="AX1232" s="406"/>
      <c r="AY1232" s="406"/>
      <c r="AZ1232" s="406"/>
      <c r="BA1232" s="406"/>
      <c r="BB1232" s="406"/>
      <c r="BC1232" s="406"/>
      <c r="BD1232" s="406"/>
      <c r="BE1232" s="406"/>
      <c r="BF1232" s="406"/>
      <c r="BG1232" s="406"/>
      <c r="BH1232" s="406"/>
      <c r="BI1232" s="406"/>
      <c r="BJ1232" s="406"/>
      <c r="BK1232" s="406"/>
      <c r="BL1232" s="406"/>
      <c r="BM1232" s="406"/>
      <c r="BN1232" s="406"/>
      <c r="BO1232" s="406"/>
      <c r="BP1232" s="406"/>
      <c r="BQ1232" s="406"/>
      <c r="BR1232" s="406"/>
      <c r="BS1232" s="406"/>
      <c r="BT1232" s="406"/>
      <c r="BU1232" s="406"/>
      <c r="BV1232" s="406"/>
      <c r="BW1232" s="406"/>
      <c r="BX1232" s="406"/>
      <c r="BY1232" s="407"/>
      <c r="BZ1232" s="407"/>
      <c r="CA1232" s="407"/>
      <c r="CB1232" s="407"/>
      <c r="CC1232" s="407"/>
      <c r="CD1232" s="407"/>
      <c r="CE1232" s="407"/>
      <c r="CF1232" s="407"/>
      <c r="CG1232" s="407"/>
      <c r="CH1232" s="407"/>
      <c r="CI1232" s="407"/>
      <c r="CJ1232" s="407"/>
      <c r="CK1232" s="407"/>
      <c r="CL1232" s="407"/>
      <c r="CM1232" s="407"/>
      <c r="CN1232" s="407"/>
      <c r="CO1232" s="407"/>
      <c r="CP1232" s="407"/>
      <c r="CQ1232" s="407"/>
      <c r="CR1232" s="407"/>
      <c r="CS1232" s="407"/>
      <c r="CT1232" s="407"/>
      <c r="CU1232" s="407"/>
      <c r="CV1232" s="407"/>
      <c r="CW1232" s="407"/>
      <c r="CX1232" s="407"/>
      <c r="CY1232" s="407"/>
      <c r="CZ1232" s="407"/>
      <c r="DA1232" s="407"/>
      <c r="DB1232" s="407"/>
      <c r="DC1232" s="407"/>
      <c r="DD1232" s="407"/>
      <c r="DE1232" s="407"/>
      <c r="DF1232" s="407"/>
      <c r="DG1232" s="407"/>
      <c r="DH1232" s="407"/>
      <c r="DI1232" s="407"/>
      <c r="DJ1232" s="407"/>
      <c r="DK1232" s="407"/>
      <c r="DL1232" s="407"/>
      <c r="DM1232" s="407"/>
      <c r="DN1232" s="407"/>
      <c r="DO1232" s="407"/>
      <c r="DP1232" s="407"/>
      <c r="DQ1232" s="407"/>
      <c r="DR1232" s="407"/>
      <c r="DS1232" s="407"/>
    </row>
    <row r="1233" spans="1:123" s="408" customFormat="1" ht="10.5" customHeight="1" thickBot="1">
      <c r="A1233" s="1469"/>
      <c r="B1233" s="1470"/>
      <c r="C1233" s="896"/>
      <c r="D1233" s="1263" t="s">
        <v>952</v>
      </c>
      <c r="E1233" s="274">
        <f t="shared" si="1755"/>
        <v>0.26143790795590244</v>
      </c>
      <c r="F1233" s="274">
        <f t="shared" si="1755"/>
        <v>0.54421768721688679</v>
      </c>
      <c r="G1233" s="274">
        <f t="shared" si="1755"/>
        <v>6.3333333335859709</v>
      </c>
      <c r="H1233" s="426">
        <f t="shared" si="1755"/>
        <v>3.9007092201830762</v>
      </c>
      <c r="I1233" s="274">
        <f t="shared" si="1755"/>
        <v>2.3611111115177099</v>
      </c>
      <c r="J1233" s="274">
        <f t="shared" si="1755"/>
        <v>-2.8358208963792428</v>
      </c>
      <c r="K1233" s="274">
        <f t="shared" si="1755"/>
        <v>-7.5621890543966206</v>
      </c>
      <c r="L1233" s="274">
        <f t="shared" si="1755"/>
        <v>-6.6161616163004631</v>
      </c>
      <c r="M1233" s="274">
        <f t="shared" si="1755"/>
        <v>3.5672514620093181</v>
      </c>
      <c r="N1233" s="426">
        <f t="shared" si="1755"/>
        <v>1.0919540234638865</v>
      </c>
      <c r="O1233" s="274">
        <f t="shared" si="1755"/>
        <v>5.9444444436848354</v>
      </c>
      <c r="P1233" s="274">
        <f t="shared" si="1755"/>
        <v>-7.1515151512964215</v>
      </c>
      <c r="Q1233" s="274">
        <f t="shared" si="1755"/>
        <v>-3.1111111105512466</v>
      </c>
      <c r="R1233" s="274">
        <f t="shared" si="1755"/>
        <v>-1.5350877197048951</v>
      </c>
      <c r="S1233" s="274">
        <f t="shared" si="1755"/>
        <v>-2.7705627707335498</v>
      </c>
      <c r="T1233" s="274">
        <f t="shared" si="1755"/>
        <v>-2.3563218392041372</v>
      </c>
      <c r="U1233" s="274">
        <f t="shared" si="1755"/>
        <v>0.35087719323858402</v>
      </c>
      <c r="V1233" s="426">
        <f t="shared" si="1755"/>
        <v>-3.6206896547725047</v>
      </c>
      <c r="W1233" s="274">
        <f t="shared" si="1755"/>
        <v>-0.40229885043457975</v>
      </c>
      <c r="X1233" s="274">
        <f t="shared" si="1755"/>
        <v>-1.4814814818183337</v>
      </c>
      <c r="Y1233" s="274">
        <f t="shared" si="1755"/>
        <v>-0.13333333328453364</v>
      </c>
      <c r="Z1233" s="274">
        <f t="shared" si="1755"/>
        <v>0.46875000023703262</v>
      </c>
      <c r="AA1233" s="274">
        <f t="shared" si="1755"/>
        <v>-1.3756613761057348</v>
      </c>
      <c r="AB1233" s="275">
        <f t="shared" si="1755"/>
        <v>-0.68783068726947805</v>
      </c>
      <c r="AC1233" s="405"/>
      <c r="AD1233" s="376"/>
      <c r="AE1233" s="376"/>
      <c r="AF1233" s="376"/>
      <c r="AG1233" s="376"/>
      <c r="AH1233" s="406"/>
      <c r="AI1233" s="406"/>
      <c r="AJ1233" s="406"/>
      <c r="AK1233" s="406"/>
      <c r="AL1233" s="406"/>
      <c r="AM1233" s="406"/>
      <c r="AN1233" s="406"/>
      <c r="AO1233" s="406"/>
      <c r="AP1233" s="406"/>
      <c r="AQ1233" s="406"/>
      <c r="AR1233" s="406"/>
      <c r="AS1233" s="406"/>
      <c r="AT1233" s="406"/>
      <c r="AU1233" s="406"/>
      <c r="AV1233" s="406"/>
      <c r="AW1233" s="406"/>
      <c r="AX1233" s="406"/>
      <c r="AY1233" s="406"/>
      <c r="AZ1233" s="406"/>
      <c r="BA1233" s="406"/>
      <c r="BB1233" s="406"/>
      <c r="BC1233" s="406"/>
      <c r="BD1233" s="406"/>
      <c r="BE1233" s="406"/>
      <c r="BF1233" s="406"/>
      <c r="BG1233" s="406"/>
      <c r="BH1233" s="406"/>
      <c r="BI1233" s="406"/>
      <c r="BJ1233" s="406"/>
      <c r="BK1233" s="406"/>
      <c r="BL1233" s="406"/>
      <c r="BM1233" s="406"/>
      <c r="BN1233" s="406"/>
      <c r="BO1233" s="406"/>
      <c r="BP1233" s="406"/>
      <c r="BQ1233" s="406"/>
      <c r="BR1233" s="406"/>
      <c r="BS1233" s="406"/>
      <c r="BT1233" s="406"/>
      <c r="BU1233" s="406"/>
      <c r="BV1233" s="406"/>
      <c r="BW1233" s="406"/>
      <c r="BX1233" s="406"/>
      <c r="BY1233" s="407"/>
      <c r="BZ1233" s="407"/>
      <c r="CA1233" s="407"/>
      <c r="CB1233" s="407"/>
      <c r="CC1233" s="407"/>
      <c r="CD1233" s="407"/>
      <c r="CE1233" s="407"/>
      <c r="CF1233" s="407"/>
      <c r="CG1233" s="407"/>
      <c r="CH1233" s="407"/>
      <c r="CI1233" s="407"/>
      <c r="CJ1233" s="407"/>
      <c r="CK1233" s="407"/>
      <c r="CL1233" s="407"/>
      <c r="CM1233" s="407"/>
      <c r="CN1233" s="407"/>
      <c r="CO1233" s="407"/>
      <c r="CP1233" s="407"/>
      <c r="CQ1233" s="407"/>
      <c r="CR1233" s="407"/>
      <c r="CS1233" s="407"/>
      <c r="CT1233" s="407"/>
      <c r="CU1233" s="407"/>
      <c r="CV1233" s="407"/>
      <c r="CW1233" s="407"/>
      <c r="CX1233" s="407"/>
      <c r="CY1233" s="407"/>
      <c r="CZ1233" s="407"/>
      <c r="DA1233" s="407"/>
      <c r="DB1233" s="407"/>
      <c r="DC1233" s="407"/>
      <c r="DD1233" s="407"/>
      <c r="DE1233" s="407"/>
      <c r="DF1233" s="407"/>
      <c r="DG1233" s="407"/>
      <c r="DH1233" s="407"/>
      <c r="DI1233" s="407"/>
      <c r="DJ1233" s="407"/>
      <c r="DK1233" s="407"/>
      <c r="DL1233" s="407"/>
      <c r="DM1233" s="407"/>
      <c r="DN1233" s="407"/>
      <c r="DO1233" s="407"/>
      <c r="DP1233" s="407"/>
      <c r="DQ1233" s="407"/>
      <c r="DR1233" s="407"/>
      <c r="DS1233" s="407"/>
    </row>
    <row r="1234" spans="1:123" s="187" customFormat="1" ht="10.5" customHeight="1">
      <c r="A1234" s="1456" t="s">
        <v>58</v>
      </c>
      <c r="B1234" s="1459"/>
      <c r="C1234" s="919"/>
      <c r="D1234" s="1266" t="s">
        <v>126</v>
      </c>
      <c r="E1234" s="125">
        <f t="shared" ref="E1234:AB1235" si="1756">E1080+E1085-E1230</f>
        <v>0.21179999998203147</v>
      </c>
      <c r="F1234" s="125">
        <f t="shared" si="1756"/>
        <v>0.14760000000087548</v>
      </c>
      <c r="G1234" s="125">
        <f t="shared" si="1756"/>
        <v>0.36980000000332458</v>
      </c>
      <c r="H1234" s="427">
        <f t="shared" si="1756"/>
        <v>-0.37379999999768154</v>
      </c>
      <c r="I1234" s="125">
        <f t="shared" si="1756"/>
        <v>-0.15499999999274205</v>
      </c>
      <c r="J1234" s="125">
        <f t="shared" si="1756"/>
        <v>0.14579999999205073</v>
      </c>
      <c r="K1234" s="125">
        <f t="shared" si="1756"/>
        <v>-8.2200000010471008E-2</v>
      </c>
      <c r="L1234" s="125">
        <f t="shared" si="1756"/>
        <v>-0.10679999999065348</v>
      </c>
      <c r="M1234" s="125">
        <f t="shared" si="1756"/>
        <v>-8.6599999998671073E-2</v>
      </c>
      <c r="N1234" s="427">
        <f t="shared" si="1756"/>
        <v>-0.34560000000596158</v>
      </c>
      <c r="O1234" s="125">
        <f t="shared" si="1756"/>
        <v>7.5000000001910205E-2</v>
      </c>
      <c r="P1234" s="125">
        <f t="shared" si="1756"/>
        <v>0.10740000000359951</v>
      </c>
      <c r="Q1234" s="125">
        <f t="shared" si="1756"/>
        <v>-2.3399999996854604E-2</v>
      </c>
      <c r="R1234" s="125">
        <f t="shared" si="1756"/>
        <v>7.8000000056817065E-3</v>
      </c>
      <c r="S1234" s="125">
        <f t="shared" si="1756"/>
        <v>-8.280000001304888E-2</v>
      </c>
      <c r="T1234" s="125">
        <f t="shared" si="1756"/>
        <v>2.1000000002914021E-2</v>
      </c>
      <c r="U1234" s="125">
        <f t="shared" si="1756"/>
        <v>0.11159999999495929</v>
      </c>
      <c r="V1234" s="427">
        <f t="shared" si="1756"/>
        <v>-0.50439999999038276</v>
      </c>
      <c r="W1234" s="125">
        <f t="shared" si="1756"/>
        <v>-0.21779999999225819</v>
      </c>
      <c r="X1234" s="125">
        <f t="shared" si="1756"/>
        <v>0.36299999999842925</v>
      </c>
      <c r="Y1234" s="125">
        <f t="shared" si="1756"/>
        <v>0.39459999997734396</v>
      </c>
      <c r="Z1234" s="125">
        <f t="shared" si="1756"/>
        <v>5.9400000025198629E-2</v>
      </c>
      <c r="AA1234" s="125">
        <f t="shared" si="1756"/>
        <v>-9.0000000075636244E-3</v>
      </c>
      <c r="AB1234" s="168">
        <f t="shared" si="1756"/>
        <v>8.0999999986215876E-2</v>
      </c>
      <c r="AC1234" s="376"/>
      <c r="AD1234" s="376"/>
      <c r="AE1234" s="376"/>
      <c r="AF1234" s="376"/>
      <c r="AG1234" s="376"/>
      <c r="AH1234" s="376"/>
      <c r="AI1234" s="376"/>
      <c r="AJ1234" s="376"/>
      <c r="AK1234" s="376"/>
      <c r="AL1234" s="376"/>
      <c r="AM1234" s="376"/>
      <c r="AN1234" s="376"/>
      <c r="AO1234" s="376"/>
      <c r="AP1234" s="376"/>
      <c r="AQ1234" s="376"/>
      <c r="AR1234" s="376"/>
      <c r="AS1234" s="376"/>
      <c r="AT1234" s="376"/>
      <c r="AU1234" s="376"/>
      <c r="AV1234" s="376"/>
      <c r="AW1234" s="376"/>
      <c r="AX1234" s="376"/>
      <c r="AY1234" s="376"/>
      <c r="AZ1234" s="376"/>
      <c r="BA1234" s="376"/>
      <c r="BB1234" s="376"/>
      <c r="BC1234" s="376"/>
      <c r="BD1234" s="376"/>
      <c r="BE1234" s="376"/>
      <c r="BF1234" s="376"/>
      <c r="BG1234" s="376"/>
      <c r="BH1234" s="376"/>
      <c r="BI1234" s="376"/>
      <c r="BJ1234" s="376"/>
      <c r="BK1234" s="376"/>
      <c r="BL1234" s="376"/>
      <c r="BM1234" s="376"/>
      <c r="BN1234" s="376"/>
      <c r="BO1234" s="376"/>
      <c r="BP1234" s="376"/>
      <c r="BQ1234" s="376"/>
      <c r="BR1234" s="376"/>
      <c r="BS1234" s="376"/>
      <c r="BT1234" s="376"/>
      <c r="BU1234" s="376"/>
      <c r="BV1234" s="376"/>
      <c r="BW1234" s="376"/>
      <c r="BX1234" s="376"/>
    </row>
    <row r="1235" spans="1:123" s="187" customFormat="1" ht="10.5" customHeight="1" thickBot="1">
      <c r="A1235" s="1461"/>
      <c r="B1235" s="1462"/>
      <c r="C1235" s="922"/>
      <c r="D1235" s="156" t="s">
        <v>127</v>
      </c>
      <c r="E1235" s="437">
        <f t="shared" si="1756"/>
        <v>2.3999999950319317E-3</v>
      </c>
      <c r="F1235" s="437">
        <f t="shared" si="1756"/>
        <v>4.8000000012508037E-3</v>
      </c>
      <c r="G1235" s="437">
        <f t="shared" si="1756"/>
        <v>0.10260000000425862</v>
      </c>
      <c r="H1235" s="438">
        <f t="shared" si="1756"/>
        <v>3.3000000002766705E-2</v>
      </c>
      <c r="I1235" s="437">
        <f t="shared" si="1756"/>
        <v>2.0400000003610419E-2</v>
      </c>
      <c r="J1235" s="437">
        <f t="shared" si="1756"/>
        <v>-3.4200000010105258E-2</v>
      </c>
      <c r="K1235" s="437">
        <f t="shared" si="1756"/>
        <v>-9.1199999996342651E-2</v>
      </c>
      <c r="L1235" s="437">
        <f t="shared" si="1756"/>
        <v>-7.8600000001415538E-2</v>
      </c>
      <c r="M1235" s="437">
        <f t="shared" si="1756"/>
        <v>3.6600000000226118E-2</v>
      </c>
      <c r="N1235" s="438">
        <f t="shared" si="1756"/>
        <v>1.1400000005050925E-2</v>
      </c>
      <c r="O1235" s="437">
        <f t="shared" si="1756"/>
        <v>6.4199999991251255E-2</v>
      </c>
      <c r="P1235" s="437">
        <f t="shared" si="1756"/>
        <v>-7.079999999791653E-2</v>
      </c>
      <c r="Q1235" s="437">
        <f t="shared" si="1756"/>
        <v>-4.1999999992594628E-2</v>
      </c>
      <c r="R1235" s="437">
        <f t="shared" si="1756"/>
        <v>-2.100000000550617E-2</v>
      </c>
      <c r="S1235" s="437">
        <f t="shared" si="1756"/>
        <v>-3.8400000002366097E-2</v>
      </c>
      <c r="T1235" s="437">
        <f t="shared" si="1756"/>
        <v>-2.4600000001191669E-2</v>
      </c>
      <c r="U1235" s="437">
        <f t="shared" si="1756"/>
        <v>3.6000000026432666E-3</v>
      </c>
      <c r="V1235" s="438">
        <f t="shared" si="1756"/>
        <v>-3.7799999995968392E-2</v>
      </c>
      <c r="W1235" s="437">
        <f t="shared" si="1756"/>
        <v>-4.1999999985364855E-3</v>
      </c>
      <c r="X1235" s="437">
        <f t="shared" si="1756"/>
        <v>-2.6400000005924129E-2</v>
      </c>
      <c r="Y1235" s="437">
        <f t="shared" si="1756"/>
        <v>-2.3999999991248799E-3</v>
      </c>
      <c r="Z1235" s="437">
        <f t="shared" si="1756"/>
        <v>5.4000000027372153E-3</v>
      </c>
      <c r="AA1235" s="437">
        <f t="shared" si="1756"/>
        <v>-1.5600000004951653E-2</v>
      </c>
      <c r="AB1235" s="439">
        <f t="shared" si="1756"/>
        <v>-7.7999999936766429E-3</v>
      </c>
      <c r="AC1235" s="376"/>
      <c r="AD1235" s="376"/>
      <c r="AE1235" s="376"/>
      <c r="AF1235" s="376"/>
      <c r="AG1235" s="376"/>
      <c r="AH1235" s="376"/>
      <c r="AI1235" s="376"/>
      <c r="AJ1235" s="376"/>
      <c r="AK1235" s="376"/>
      <c r="AL1235" s="376"/>
      <c r="AM1235" s="376"/>
      <c r="AN1235" s="376"/>
      <c r="AO1235" s="376"/>
      <c r="AP1235" s="376"/>
      <c r="AQ1235" s="376"/>
      <c r="AR1235" s="376"/>
      <c r="AS1235" s="376"/>
      <c r="AT1235" s="376"/>
      <c r="AU1235" s="376"/>
      <c r="AV1235" s="376"/>
      <c r="AW1235" s="376"/>
      <c r="AX1235" s="376"/>
      <c r="AY1235" s="376"/>
      <c r="AZ1235" s="376"/>
      <c r="BA1235" s="376"/>
      <c r="BB1235" s="376"/>
      <c r="BC1235" s="376"/>
      <c r="BD1235" s="376"/>
      <c r="BE1235" s="376"/>
      <c r="BF1235" s="376"/>
      <c r="BG1235" s="376"/>
      <c r="BH1235" s="376"/>
      <c r="BI1235" s="376"/>
      <c r="BJ1235" s="376"/>
      <c r="BK1235" s="376"/>
      <c r="BL1235" s="376"/>
      <c r="BM1235" s="376"/>
      <c r="BN1235" s="376"/>
      <c r="BO1235" s="376"/>
      <c r="BP1235" s="376"/>
      <c r="BQ1235" s="376"/>
      <c r="BR1235" s="376"/>
      <c r="BS1235" s="376"/>
      <c r="BT1235" s="376"/>
      <c r="BU1235" s="376"/>
      <c r="BV1235" s="376"/>
      <c r="BW1235" s="376"/>
      <c r="BX1235" s="376"/>
    </row>
    <row r="1236" spans="1:123" s="148" customFormat="1" ht="10.5" customHeight="1">
      <c r="A1236" s="1369" t="s">
        <v>61</v>
      </c>
      <c r="B1236" s="1370"/>
      <c r="C1236" s="897"/>
      <c r="D1236" s="276" t="s">
        <v>126</v>
      </c>
      <c r="E1236" s="136">
        <f t="shared" ref="E1236:AB1237" si="1757">E1070+E1075+E1080+E1085-E1136-E1230</f>
        <v>0.1877999999860096</v>
      </c>
      <c r="F1236" s="136">
        <f t="shared" si="1757"/>
        <v>0.22559999999562041</v>
      </c>
      <c r="G1236" s="136">
        <f t="shared" si="1757"/>
        <v>0.33980000000335187</v>
      </c>
      <c r="H1236" s="440">
        <f t="shared" si="1757"/>
        <v>-0.42779999999826002</v>
      </c>
      <c r="I1236" s="136">
        <f t="shared" si="1757"/>
        <v>-7.09999999942168E-2</v>
      </c>
      <c r="J1236" s="136">
        <f t="shared" si="1757"/>
        <v>0.27779999999779692</v>
      </c>
      <c r="K1236" s="136">
        <f t="shared" si="1757"/>
        <v>3.1799999983422644E-2</v>
      </c>
      <c r="L1236" s="136">
        <f t="shared" si="1757"/>
        <v>-1.0799999990877218E-2</v>
      </c>
      <c r="M1236" s="136">
        <f t="shared" si="1757"/>
        <v>-0.22659999999954428</v>
      </c>
      <c r="N1236" s="440">
        <f t="shared" si="1757"/>
        <v>-0.40760000000427521</v>
      </c>
      <c r="O1236" s="136">
        <f t="shared" si="1757"/>
        <v>0.12900000000063327</v>
      </c>
      <c r="P1236" s="136">
        <f t="shared" si="1757"/>
        <v>7.1400000007861397E-2</v>
      </c>
      <c r="Q1236" s="136">
        <f t="shared" si="1757"/>
        <v>-1.1399999995262533E-2</v>
      </c>
      <c r="R1236" s="136">
        <f t="shared" si="1757"/>
        <v>4.3799999997327088E-2</v>
      </c>
      <c r="S1236" s="136">
        <f t="shared" si="1757"/>
        <v>-0.1488000000053491</v>
      </c>
      <c r="T1236" s="136">
        <f t="shared" si="1757"/>
        <v>-6.5000000001418812E-2</v>
      </c>
      <c r="U1236" s="136">
        <f t="shared" si="1757"/>
        <v>-0.56439999999821433</v>
      </c>
      <c r="V1236" s="440">
        <f t="shared" si="1757"/>
        <v>-1.1483999999914798</v>
      </c>
      <c r="W1236" s="136">
        <f t="shared" si="1757"/>
        <v>-0.31379999999749142</v>
      </c>
      <c r="X1236" s="136">
        <f t="shared" si="1757"/>
        <v>0.56700000000193818</v>
      </c>
      <c r="Y1236" s="136">
        <f t="shared" si="1757"/>
        <v>0.52259999997175388</v>
      </c>
      <c r="Z1236" s="136">
        <f t="shared" si="1757"/>
        <v>3.5400000027812517E-2</v>
      </c>
      <c r="AA1236" s="136">
        <f t="shared" si="1757"/>
        <v>8.0999999997129368E-2</v>
      </c>
      <c r="AB1236" s="137">
        <f t="shared" si="1757"/>
        <v>3.2999999985304562E-2</v>
      </c>
      <c r="AC1236" s="413"/>
      <c r="AD1236" s="413"/>
      <c r="AE1236" s="413"/>
      <c r="AF1236" s="413"/>
      <c r="AG1236" s="413"/>
      <c r="AH1236" s="413"/>
      <c r="AI1236" s="413"/>
      <c r="AJ1236" s="413"/>
      <c r="AK1236" s="413"/>
      <c r="AL1236" s="413"/>
      <c r="AM1236" s="413"/>
      <c r="AN1236" s="413"/>
      <c r="AO1236" s="413"/>
      <c r="AP1236" s="413"/>
      <c r="AQ1236" s="413"/>
      <c r="AR1236" s="413"/>
      <c r="AS1236" s="413"/>
      <c r="AT1236" s="413"/>
      <c r="AU1236" s="413"/>
      <c r="AV1236" s="413"/>
      <c r="AW1236" s="413"/>
      <c r="AX1236" s="413"/>
      <c r="AY1236" s="413"/>
      <c r="AZ1236" s="413"/>
      <c r="BA1236" s="413"/>
      <c r="BB1236" s="413"/>
      <c r="BC1236" s="413"/>
      <c r="BD1236" s="413"/>
      <c r="BE1236" s="413"/>
      <c r="BF1236" s="413"/>
      <c r="BG1236" s="413"/>
      <c r="BH1236" s="413"/>
      <c r="BI1236" s="413"/>
      <c r="BJ1236" s="413"/>
      <c r="BK1236" s="413"/>
      <c r="BL1236" s="413"/>
      <c r="BM1236" s="413"/>
      <c r="BN1236" s="413"/>
      <c r="BO1236" s="413"/>
      <c r="BP1236" s="413"/>
      <c r="BQ1236" s="413"/>
      <c r="BR1236" s="413"/>
      <c r="BS1236" s="413"/>
      <c r="BT1236" s="413"/>
      <c r="BU1236" s="413"/>
      <c r="BV1236" s="413"/>
      <c r="BW1236" s="413"/>
      <c r="BX1236" s="413"/>
    </row>
    <row r="1237" spans="1:123" s="148" customFormat="1" ht="10.5" customHeight="1" thickBot="1">
      <c r="A1237" s="1371"/>
      <c r="B1237" s="1372"/>
      <c r="C1237" s="898"/>
      <c r="D1237" s="277" t="s">
        <v>127</v>
      </c>
      <c r="E1237" s="140">
        <f t="shared" si="1757"/>
        <v>-3.6000000048261871E-3</v>
      </c>
      <c r="F1237" s="140">
        <f t="shared" si="1757"/>
        <v>-1.1999999999715572E-3</v>
      </c>
      <c r="G1237" s="140">
        <f t="shared" si="1757"/>
        <v>7.8600000003973491E-2</v>
      </c>
      <c r="H1237" s="441">
        <f t="shared" si="1757"/>
        <v>9.0000000050395323E-3</v>
      </c>
      <c r="I1237" s="140">
        <f t="shared" si="1757"/>
        <v>-3.599999999573722E-3</v>
      </c>
      <c r="J1237" s="140">
        <f t="shared" si="1757"/>
        <v>-7.020000000857185E-2</v>
      </c>
      <c r="K1237" s="140">
        <f t="shared" si="1757"/>
        <v>-8.5199999998871956E-2</v>
      </c>
      <c r="L1237" s="140">
        <f t="shared" si="1757"/>
        <v>-0.11459999999783577</v>
      </c>
      <c r="M1237" s="140">
        <f t="shared" si="1757"/>
        <v>1.2599999999258871E-2</v>
      </c>
      <c r="N1237" s="441">
        <f t="shared" si="1757"/>
        <v>-1.2599999991994126E-2</v>
      </c>
      <c r="O1237" s="140">
        <f t="shared" si="1757"/>
        <v>6.419999998749959E-2</v>
      </c>
      <c r="P1237" s="140">
        <f t="shared" si="1757"/>
        <v>-9.4799999998201656E-2</v>
      </c>
      <c r="Q1237" s="140">
        <f t="shared" si="1757"/>
        <v>-8.3999999989214036E-2</v>
      </c>
      <c r="R1237" s="140">
        <f t="shared" si="1757"/>
        <v>-6.4200000007281322E-2</v>
      </c>
      <c r="S1237" s="140">
        <f t="shared" si="1757"/>
        <v>-8.5200000004601817E-2</v>
      </c>
      <c r="T1237" s="140">
        <f t="shared" si="1757"/>
        <v>-6.0599999997782428E-2</v>
      </c>
      <c r="U1237" s="140">
        <f t="shared" si="1757"/>
        <v>-3.239999999923393E-2</v>
      </c>
      <c r="V1237" s="441">
        <f t="shared" si="1757"/>
        <v>-6.7799999994917926E-2</v>
      </c>
      <c r="W1237" s="140">
        <f t="shared" si="1757"/>
        <v>-1.0199999999247256E-2</v>
      </c>
      <c r="X1237" s="140">
        <f t="shared" si="1757"/>
        <v>-8.0400000002941896E-2</v>
      </c>
      <c r="Y1237" s="140">
        <f t="shared" si="1757"/>
        <v>-6.2400000002310385E-2</v>
      </c>
      <c r="Z1237" s="140">
        <f t="shared" si="1757"/>
        <v>-2.4599999998599742E-2</v>
      </c>
      <c r="AA1237" s="140">
        <f t="shared" si="1757"/>
        <v>-5.1600000003077184E-2</v>
      </c>
      <c r="AB1237" s="141">
        <f t="shared" si="1757"/>
        <v>-3.7799999994160949E-2</v>
      </c>
      <c r="AC1237" s="413"/>
      <c r="AD1237" s="413"/>
      <c r="AE1237" s="413"/>
      <c r="AF1237" s="413"/>
      <c r="AG1237" s="413"/>
      <c r="AH1237" s="413"/>
      <c r="AI1237" s="413"/>
      <c r="AJ1237" s="413"/>
      <c r="AK1237" s="413"/>
      <c r="AL1237" s="413"/>
      <c r="AM1237" s="413"/>
      <c r="AN1237" s="413"/>
      <c r="AO1237" s="413"/>
      <c r="AP1237" s="413"/>
      <c r="AQ1237" s="413"/>
      <c r="AR1237" s="413"/>
      <c r="AS1237" s="413"/>
      <c r="AT1237" s="413"/>
      <c r="AU1237" s="413"/>
      <c r="AV1237" s="413"/>
      <c r="AW1237" s="413"/>
      <c r="AX1237" s="413"/>
      <c r="AY1237" s="413"/>
      <c r="AZ1237" s="413"/>
      <c r="BA1237" s="413"/>
      <c r="BB1237" s="413"/>
      <c r="BC1237" s="413"/>
      <c r="BD1237" s="413"/>
      <c r="BE1237" s="413"/>
      <c r="BF1237" s="413"/>
      <c r="BG1237" s="413"/>
      <c r="BH1237" s="413"/>
      <c r="BI1237" s="413"/>
      <c r="BJ1237" s="413"/>
      <c r="BK1237" s="413"/>
      <c r="BL1237" s="413"/>
      <c r="BM1237" s="413"/>
      <c r="BN1237" s="413"/>
      <c r="BO1237" s="413"/>
      <c r="BP1237" s="413"/>
      <c r="BQ1237" s="413"/>
      <c r="BR1237" s="413"/>
      <c r="BS1237" s="413"/>
      <c r="BT1237" s="413"/>
      <c r="BU1237" s="413"/>
      <c r="BV1237" s="413"/>
      <c r="BW1237" s="413"/>
      <c r="BX1237" s="413"/>
    </row>
    <row r="1238" spans="1:123" s="7" customFormat="1" ht="29.25" customHeight="1" thickBot="1">
      <c r="A1238" s="847"/>
      <c r="B1238" s="519" t="s">
        <v>973</v>
      </c>
      <c r="C1238" s="142" t="s">
        <v>933</v>
      </c>
      <c r="D1238" s="195"/>
      <c r="E1238" s="175"/>
      <c r="F1238" s="175"/>
      <c r="G1238" s="175"/>
      <c r="H1238" s="144">
        <f>H1098+H1103+H1108+H1113+H1118+H1123+H1147+H1152+H1157+H1162+H1167+H1172+H1177+H1182</f>
        <v>3.1352000000040969</v>
      </c>
      <c r="I1238" s="598"/>
      <c r="J1238" s="598"/>
      <c r="K1238" s="598"/>
      <c r="L1238" s="598"/>
      <c r="M1238" s="598"/>
      <c r="N1238" s="144">
        <f>N1098+N1103+N1108+N1113+N1118+N1123+N1147+N1152+N1157+N1162+N1167+N1172+N1177+N1182</f>
        <v>3.4112000000002332</v>
      </c>
      <c r="O1238" s="598"/>
      <c r="P1238" s="598"/>
      <c r="Q1238" s="598"/>
      <c r="R1238" s="598"/>
      <c r="S1238" s="598"/>
      <c r="T1238" s="598"/>
      <c r="U1238" s="598"/>
      <c r="V1238" s="144">
        <f>V1098+V1103+V1108+V1113+V1118+V1123+V1147+V1152+V1157+V1162+V1167+V1172+V1177+V1182</f>
        <v>4.4208000000004546</v>
      </c>
      <c r="W1238" s="598"/>
      <c r="X1238" s="598"/>
      <c r="Y1238" s="144"/>
      <c r="Z1238" s="175"/>
      <c r="AA1238" s="175"/>
      <c r="AB1238" s="175"/>
      <c r="AC1238" s="384"/>
      <c r="AD1238" s="384"/>
      <c r="AE1238" s="384"/>
      <c r="AF1238" s="384"/>
      <c r="AG1238" s="384"/>
      <c r="AH1238" s="384"/>
      <c r="AI1238" s="384"/>
      <c r="AJ1238" s="384"/>
      <c r="AK1238" s="384"/>
      <c r="AL1238" s="384"/>
      <c r="AM1238" s="384"/>
      <c r="AN1238" s="384"/>
      <c r="AO1238" s="384"/>
      <c r="AP1238" s="384"/>
      <c r="AQ1238" s="384"/>
      <c r="AR1238" s="384"/>
      <c r="AS1238" s="384"/>
      <c r="AT1238" s="384"/>
      <c r="AU1238" s="384"/>
      <c r="AV1238" s="384"/>
      <c r="AW1238" s="384"/>
      <c r="AX1238" s="384"/>
      <c r="AY1238" s="384"/>
      <c r="AZ1238" s="384"/>
      <c r="BA1238" s="384"/>
      <c r="BB1238" s="384"/>
      <c r="BC1238" s="384"/>
      <c r="BD1238" s="384"/>
      <c r="BE1238" s="384"/>
      <c r="BF1238" s="384"/>
      <c r="BG1238" s="384"/>
      <c r="BH1238" s="384"/>
      <c r="BI1238" s="384"/>
      <c r="BJ1238" s="384"/>
      <c r="BK1238" s="384"/>
      <c r="BL1238" s="384"/>
      <c r="BM1238" s="384"/>
      <c r="BN1238" s="384"/>
      <c r="BO1238" s="384"/>
      <c r="BP1238" s="384"/>
      <c r="BQ1238" s="384"/>
      <c r="BR1238" s="384"/>
      <c r="BS1238" s="384"/>
      <c r="BT1238" s="384"/>
      <c r="BU1238" s="384"/>
      <c r="BV1238" s="384"/>
      <c r="BW1238" s="384"/>
      <c r="BX1238" s="384"/>
      <c r="BY1238" s="175"/>
      <c r="BZ1238" s="175"/>
      <c r="CA1238" s="175"/>
      <c r="CB1238" s="175"/>
      <c r="CC1238" s="175"/>
    </row>
    <row r="1239" spans="1:123" ht="36" customHeight="1" thickBot="1">
      <c r="A1239" s="456" t="s">
        <v>45</v>
      </c>
      <c r="B1239" s="38" t="s">
        <v>101</v>
      </c>
      <c r="C1239" s="38" t="s">
        <v>1005</v>
      </c>
      <c r="D1239" s="38" t="s">
        <v>40</v>
      </c>
      <c r="E1239" s="1382" t="s">
        <v>41</v>
      </c>
      <c r="F1239" s="1382"/>
      <c r="G1239" s="1382"/>
      <c r="H1239" s="1382"/>
      <c r="I1239" s="1382"/>
      <c r="J1239" s="1382"/>
      <c r="K1239" s="1382"/>
      <c r="L1239" s="1382"/>
      <c r="M1239" s="1382"/>
      <c r="N1239" s="1382"/>
      <c r="O1239" s="1382"/>
      <c r="P1239" s="1382"/>
      <c r="Q1239" s="1382"/>
      <c r="R1239" s="1382"/>
      <c r="S1239" s="1382"/>
      <c r="T1239" s="1382"/>
      <c r="U1239" s="1382"/>
      <c r="V1239" s="1382"/>
      <c r="W1239" s="1382"/>
      <c r="X1239" s="1382"/>
      <c r="Y1239" s="1382"/>
      <c r="Z1239" s="1382"/>
      <c r="AA1239" s="1382"/>
      <c r="AB1239" s="1383"/>
    </row>
    <row r="1240" spans="1:123" s="1" customFormat="1" ht="10.5" customHeight="1" thickBot="1">
      <c r="A1240" s="584" t="s">
        <v>598</v>
      </c>
      <c r="B1240" s="269"/>
      <c r="C1240" s="269"/>
      <c r="D1240" s="269"/>
      <c r="E1240" s="269">
        <v>1</v>
      </c>
      <c r="F1240" s="269">
        <v>2</v>
      </c>
      <c r="G1240" s="269">
        <v>3</v>
      </c>
      <c r="H1240" s="586">
        <v>4</v>
      </c>
      <c r="I1240" s="269">
        <v>5</v>
      </c>
      <c r="J1240" s="269">
        <v>6</v>
      </c>
      <c r="K1240" s="269">
        <v>7</v>
      </c>
      <c r="L1240" s="269">
        <v>8</v>
      </c>
      <c r="M1240" s="269">
        <v>9</v>
      </c>
      <c r="N1240" s="586">
        <v>10</v>
      </c>
      <c r="O1240" s="269">
        <v>11</v>
      </c>
      <c r="P1240" s="269">
        <v>12</v>
      </c>
      <c r="Q1240" s="269">
        <v>13</v>
      </c>
      <c r="R1240" s="269">
        <v>14</v>
      </c>
      <c r="S1240" s="269">
        <v>15</v>
      </c>
      <c r="T1240" s="269">
        <v>16</v>
      </c>
      <c r="U1240" s="269">
        <v>17</v>
      </c>
      <c r="V1240" s="586">
        <v>18</v>
      </c>
      <c r="W1240" s="269">
        <v>19</v>
      </c>
      <c r="X1240" s="269">
        <v>20</v>
      </c>
      <c r="Y1240" s="269">
        <v>21</v>
      </c>
      <c r="Z1240" s="269">
        <v>22</v>
      </c>
      <c r="AA1240" s="269">
        <v>23</v>
      </c>
      <c r="AB1240" s="270">
        <v>24</v>
      </c>
      <c r="AC1240" s="376"/>
      <c r="AD1240" s="376"/>
      <c r="AE1240" s="376"/>
      <c r="AF1240" s="376"/>
      <c r="AG1240" s="376"/>
      <c r="AH1240" s="376"/>
      <c r="AI1240" s="376"/>
      <c r="AJ1240" s="376"/>
      <c r="AK1240" s="376"/>
      <c r="AL1240" s="376"/>
      <c r="AM1240" s="376"/>
      <c r="AN1240" s="376"/>
      <c r="AO1240" s="376"/>
      <c r="AP1240" s="376"/>
      <c r="AQ1240" s="376"/>
      <c r="AR1240" s="376"/>
      <c r="AS1240" s="376"/>
      <c r="AT1240" s="376"/>
      <c r="AU1240" s="376"/>
      <c r="AV1240" s="376"/>
      <c r="AW1240" s="376"/>
      <c r="AX1240" s="376"/>
      <c r="AY1240" s="376"/>
      <c r="AZ1240" s="376"/>
      <c r="BA1240" s="376"/>
      <c r="BB1240" s="376"/>
      <c r="BC1240" s="376"/>
      <c r="BD1240" s="376"/>
      <c r="BE1240" s="376"/>
      <c r="BF1240" s="376"/>
      <c r="BG1240" s="376"/>
      <c r="BH1240" s="376"/>
      <c r="BI1240" s="376"/>
      <c r="BJ1240" s="376"/>
      <c r="BK1240" s="376"/>
      <c r="BL1240" s="376"/>
      <c r="BM1240" s="376"/>
      <c r="BN1240" s="376"/>
      <c r="BO1240" s="376"/>
      <c r="BP1240" s="376"/>
      <c r="BQ1240" s="376"/>
      <c r="BR1240" s="376"/>
      <c r="BS1240" s="376"/>
      <c r="BT1240" s="376"/>
      <c r="BU1240" s="376"/>
      <c r="BV1240" s="376"/>
      <c r="BW1240" s="376"/>
      <c r="BX1240" s="376"/>
      <c r="BY1240" s="187"/>
      <c r="BZ1240" s="187"/>
      <c r="CA1240" s="187"/>
      <c r="CB1240" s="187"/>
      <c r="CC1240" s="187"/>
    </row>
    <row r="1241" spans="1:123" s="1" customFormat="1" ht="10.5" customHeight="1">
      <c r="A1241" s="377" t="s">
        <v>113</v>
      </c>
      <c r="B1241" s="42"/>
      <c r="C1241" s="42"/>
      <c r="D1241" s="43"/>
      <c r="E1241" s="42">
        <v>1</v>
      </c>
      <c r="F1241" s="42">
        <v>1</v>
      </c>
      <c r="G1241" s="42">
        <v>1</v>
      </c>
      <c r="H1241" s="392">
        <v>1</v>
      </c>
      <c r="I1241" s="42">
        <v>1</v>
      </c>
      <c r="J1241" s="42">
        <v>1</v>
      </c>
      <c r="K1241" s="42">
        <v>1</v>
      </c>
      <c r="L1241" s="42">
        <v>1</v>
      </c>
      <c r="M1241" s="42">
        <v>1</v>
      </c>
      <c r="N1241" s="392">
        <v>1</v>
      </c>
      <c r="O1241" s="42">
        <v>1</v>
      </c>
      <c r="P1241" s="42">
        <v>1</v>
      </c>
      <c r="Q1241" s="42">
        <v>1</v>
      </c>
      <c r="R1241" s="42">
        <v>1</v>
      </c>
      <c r="S1241" s="42">
        <v>1</v>
      </c>
      <c r="T1241" s="42">
        <v>1</v>
      </c>
      <c r="U1241" s="42">
        <v>1</v>
      </c>
      <c r="V1241" s="392">
        <v>1</v>
      </c>
      <c r="W1241" s="42">
        <v>1</v>
      </c>
      <c r="X1241" s="42">
        <v>1</v>
      </c>
      <c r="Y1241" s="42">
        <v>1</v>
      </c>
      <c r="Z1241" s="42">
        <v>1</v>
      </c>
      <c r="AA1241" s="42">
        <v>1</v>
      </c>
      <c r="AB1241" s="196">
        <v>1</v>
      </c>
      <c r="AC1241" s="376"/>
      <c r="AD1241" s="376"/>
      <c r="AE1241" s="376"/>
      <c r="AF1241" s="376"/>
      <c r="AG1241" s="376"/>
      <c r="AH1241" s="376"/>
      <c r="AI1241" s="376"/>
      <c r="AJ1241" s="376"/>
      <c r="AK1241" s="376"/>
      <c r="AL1241" s="376"/>
      <c r="AM1241" s="376"/>
      <c r="AN1241" s="376"/>
      <c r="AO1241" s="376"/>
      <c r="AP1241" s="376"/>
      <c r="AQ1241" s="376"/>
      <c r="AR1241" s="376"/>
      <c r="AS1241" s="376"/>
      <c r="AT1241" s="376"/>
      <c r="AU1241" s="376"/>
      <c r="AV1241" s="376"/>
      <c r="AW1241" s="376"/>
      <c r="AX1241" s="376"/>
      <c r="AY1241" s="376"/>
      <c r="AZ1241" s="376"/>
      <c r="BA1241" s="376"/>
      <c r="BB1241" s="376"/>
      <c r="BC1241" s="376"/>
      <c r="BD1241" s="376"/>
      <c r="BE1241" s="376"/>
      <c r="BF1241" s="376"/>
      <c r="BG1241" s="376"/>
      <c r="BH1241" s="376"/>
      <c r="BI1241" s="376"/>
      <c r="BJ1241" s="376"/>
      <c r="BK1241" s="376"/>
      <c r="BL1241" s="376"/>
      <c r="BM1241" s="376"/>
      <c r="BN1241" s="376"/>
      <c r="BO1241" s="376"/>
      <c r="BP1241" s="376"/>
      <c r="BQ1241" s="376"/>
      <c r="BR1241" s="376"/>
      <c r="BS1241" s="376"/>
      <c r="BT1241" s="376"/>
      <c r="BU1241" s="376"/>
      <c r="BV1241" s="376"/>
      <c r="BW1241" s="376"/>
      <c r="BX1241" s="376"/>
      <c r="BY1241" s="187"/>
      <c r="BZ1241" s="187"/>
      <c r="CA1241" s="187"/>
      <c r="CB1241" s="187"/>
      <c r="CC1241" s="187"/>
    </row>
    <row r="1242" spans="1:123" s="1" customFormat="1" ht="10.5" customHeight="1" thickBot="1">
      <c r="A1242" s="487" t="s">
        <v>115</v>
      </c>
      <c r="B1242" s="45"/>
      <c r="C1242" s="45"/>
      <c r="D1242" s="46"/>
      <c r="E1242" s="45">
        <v>2</v>
      </c>
      <c r="F1242" s="45">
        <v>2</v>
      </c>
      <c r="G1242" s="45">
        <v>2</v>
      </c>
      <c r="H1242" s="394">
        <v>2</v>
      </c>
      <c r="I1242" s="45">
        <v>2</v>
      </c>
      <c r="J1242" s="45">
        <v>2</v>
      </c>
      <c r="K1242" s="45">
        <v>2</v>
      </c>
      <c r="L1242" s="45">
        <v>2</v>
      </c>
      <c r="M1242" s="45">
        <v>2</v>
      </c>
      <c r="N1242" s="394">
        <v>2</v>
      </c>
      <c r="O1242" s="45">
        <v>2</v>
      </c>
      <c r="P1242" s="45">
        <v>2</v>
      </c>
      <c r="Q1242" s="45">
        <v>2</v>
      </c>
      <c r="R1242" s="45">
        <v>2</v>
      </c>
      <c r="S1242" s="45">
        <v>2</v>
      </c>
      <c r="T1242" s="45">
        <v>2</v>
      </c>
      <c r="U1242" s="45">
        <v>2</v>
      </c>
      <c r="V1242" s="394">
        <v>2</v>
      </c>
      <c r="W1242" s="45">
        <v>2</v>
      </c>
      <c r="X1242" s="45">
        <v>2</v>
      </c>
      <c r="Y1242" s="45">
        <v>2</v>
      </c>
      <c r="Z1242" s="45">
        <v>2</v>
      </c>
      <c r="AA1242" s="45">
        <v>2</v>
      </c>
      <c r="AB1242" s="280">
        <v>2</v>
      </c>
      <c r="AC1242" s="376"/>
      <c r="AD1242" s="376"/>
      <c r="AE1242" s="376"/>
      <c r="AF1242" s="376"/>
      <c r="AG1242" s="376"/>
      <c r="AH1242" s="376"/>
      <c r="AI1242" s="376"/>
      <c r="AJ1242" s="376"/>
      <c r="AK1242" s="376"/>
      <c r="AL1242" s="376"/>
      <c r="AM1242" s="376"/>
      <c r="AN1242" s="376"/>
      <c r="AO1242" s="376"/>
      <c r="AP1242" s="376"/>
      <c r="AQ1242" s="376"/>
      <c r="AR1242" s="376"/>
      <c r="AS1242" s="376"/>
      <c r="AT1242" s="376"/>
      <c r="AU1242" s="376"/>
      <c r="AV1242" s="376"/>
      <c r="AW1242" s="376"/>
      <c r="AX1242" s="376"/>
      <c r="AY1242" s="376"/>
      <c r="AZ1242" s="376"/>
      <c r="BA1242" s="376"/>
      <c r="BB1242" s="376"/>
      <c r="BC1242" s="376"/>
      <c r="BD1242" s="376"/>
      <c r="BE1242" s="376"/>
      <c r="BF1242" s="376"/>
      <c r="BG1242" s="376"/>
      <c r="BH1242" s="376"/>
      <c r="BI1242" s="376"/>
      <c r="BJ1242" s="376"/>
      <c r="BK1242" s="376"/>
      <c r="BL1242" s="376"/>
      <c r="BM1242" s="376"/>
      <c r="BN1242" s="376"/>
      <c r="BO1242" s="376"/>
      <c r="BP1242" s="376"/>
      <c r="BQ1242" s="376"/>
      <c r="BR1242" s="376"/>
      <c r="BS1242" s="376"/>
      <c r="BT1242" s="376"/>
      <c r="BU1242" s="376"/>
      <c r="BV1242" s="376"/>
      <c r="BW1242" s="376"/>
      <c r="BX1242" s="376"/>
      <c r="BY1242" s="187"/>
      <c r="BZ1242" s="187"/>
      <c r="CA1242" s="187"/>
      <c r="CB1242" s="187"/>
      <c r="CC1242" s="187"/>
    </row>
    <row r="1243" spans="1:123" ht="10.5" customHeight="1">
      <c r="A1243" s="1403" t="s">
        <v>6</v>
      </c>
      <c r="B1243" s="1499" t="s">
        <v>82</v>
      </c>
      <c r="C1243" s="1265" t="s">
        <v>136</v>
      </c>
      <c r="D1243" s="155" t="s">
        <v>34</v>
      </c>
      <c r="E1243" s="122">
        <v>127</v>
      </c>
      <c r="F1243" s="122">
        <v>123</v>
      </c>
      <c r="G1243" s="122">
        <v>118</v>
      </c>
      <c r="H1243" s="400">
        <v>117</v>
      </c>
      <c r="I1243" s="122">
        <v>122</v>
      </c>
      <c r="J1243" s="122">
        <v>124</v>
      </c>
      <c r="K1243" s="122">
        <v>141</v>
      </c>
      <c r="L1243" s="122">
        <v>142</v>
      </c>
      <c r="M1243" s="122">
        <v>159</v>
      </c>
      <c r="N1243" s="400">
        <v>159</v>
      </c>
      <c r="O1243" s="122">
        <v>157</v>
      </c>
      <c r="P1243" s="122">
        <v>160</v>
      </c>
      <c r="Q1243" s="122">
        <v>157</v>
      </c>
      <c r="R1243" s="122">
        <v>161</v>
      </c>
      <c r="S1243" s="122">
        <v>167</v>
      </c>
      <c r="T1243" s="122">
        <v>168</v>
      </c>
      <c r="U1243" s="122">
        <v>177</v>
      </c>
      <c r="V1243" s="400">
        <v>174</v>
      </c>
      <c r="W1243" s="122">
        <v>175</v>
      </c>
      <c r="X1243" s="122">
        <v>172</v>
      </c>
      <c r="Y1243" s="122">
        <v>172</v>
      </c>
      <c r="Z1243" s="122">
        <v>157</v>
      </c>
      <c r="AA1243" s="122">
        <v>145</v>
      </c>
      <c r="AB1243" s="123">
        <v>145</v>
      </c>
      <c r="AC1243" s="512"/>
      <c r="AD1243" s="891"/>
      <c r="AE1243" s="263"/>
      <c r="BC1243" s="384"/>
      <c r="BD1243" s="384"/>
      <c r="CD1243" s="36"/>
    </row>
    <row r="1244" spans="1:123" ht="10.5" customHeight="1">
      <c r="A1244" s="1403"/>
      <c r="B1244" s="1499"/>
      <c r="C1244" s="1265" t="s">
        <v>137</v>
      </c>
      <c r="D1244" s="155" t="s">
        <v>126</v>
      </c>
      <c r="E1244" s="73">
        <v>1.27</v>
      </c>
      <c r="F1244" s="73">
        <f t="shared" ref="F1244:W1244" si="1758">(AH1244-AG1244)*$AE1244</f>
        <v>1.3680000000058499</v>
      </c>
      <c r="G1244" s="73">
        <f t="shared" si="1758"/>
        <v>1.1519999999945867</v>
      </c>
      <c r="H1244" s="492">
        <f t="shared" si="1758"/>
        <v>1.2960000000020955</v>
      </c>
      <c r="I1244" s="73">
        <v>1.3</v>
      </c>
      <c r="J1244" s="73">
        <v>1.24</v>
      </c>
      <c r="K1244" s="73">
        <v>1.4</v>
      </c>
      <c r="L1244" s="73">
        <f t="shared" si="1758"/>
        <v>1.8720000000103028</v>
      </c>
      <c r="M1244" s="73">
        <v>1.7</v>
      </c>
      <c r="N1244" s="492">
        <f t="shared" si="1758"/>
        <v>1.4760000000060245</v>
      </c>
      <c r="O1244" s="73">
        <f t="shared" si="1758"/>
        <v>1.2119999999958964</v>
      </c>
      <c r="P1244" s="73">
        <v>1.6</v>
      </c>
      <c r="Q1244" s="73">
        <f t="shared" si="1758"/>
        <v>1.3800000000082946</v>
      </c>
      <c r="R1244" s="73">
        <f t="shared" si="1758"/>
        <v>1.955999999994674</v>
      </c>
      <c r="S1244" s="73">
        <f t="shared" si="1758"/>
        <v>1.5959999999977299</v>
      </c>
      <c r="T1244" s="73">
        <f t="shared" si="1758"/>
        <v>1.0800000000017462</v>
      </c>
      <c r="U1244" s="73">
        <f t="shared" si="1758"/>
        <v>1.9679999999971187</v>
      </c>
      <c r="V1244" s="492">
        <f t="shared" si="1758"/>
        <v>1.9560000000055879</v>
      </c>
      <c r="W1244" s="73">
        <f t="shared" si="1758"/>
        <v>1.5600000000013097</v>
      </c>
      <c r="X1244" s="73">
        <v>1.7</v>
      </c>
      <c r="Y1244" s="73">
        <v>1.7</v>
      </c>
      <c r="Z1244" s="73">
        <v>1.56</v>
      </c>
      <c r="AA1244" s="73">
        <v>1.44</v>
      </c>
      <c r="AB1244" s="74">
        <v>1.44</v>
      </c>
      <c r="AC1244" s="58">
        <f>(BD1244-AF1244)*AE1244</f>
        <v>40.140000000003056</v>
      </c>
      <c r="AD1244" s="61">
        <f>(BD1245-AF1245)*AE1244</f>
        <v>18.888000000000829</v>
      </c>
      <c r="AE1244" s="69">
        <v>12</v>
      </c>
      <c r="AF1244" s="384">
        <v>4185.25</v>
      </c>
      <c r="AG1244" s="384">
        <v>4185.28</v>
      </c>
      <c r="AH1244" s="384">
        <v>4185.3940000000002</v>
      </c>
      <c r="AI1244" s="384">
        <v>4185.49</v>
      </c>
      <c r="AJ1244" s="384">
        <v>4185.598</v>
      </c>
      <c r="AK1244" s="384">
        <v>4185.7569999999996</v>
      </c>
      <c r="AL1244" s="384">
        <v>4185.8950000000004</v>
      </c>
      <c r="AM1244" s="384">
        <v>4185.9979999999996</v>
      </c>
      <c r="AN1244" s="384">
        <v>4186.1540000000005</v>
      </c>
      <c r="AO1244" s="384">
        <v>4186.33</v>
      </c>
      <c r="AP1244" s="384">
        <v>4186.4530000000004</v>
      </c>
      <c r="AQ1244" s="810">
        <v>4186.5540000000001</v>
      </c>
      <c r="AR1244" s="384">
        <v>4186.8329999999996</v>
      </c>
      <c r="AS1244" s="376">
        <v>4186.9480000000003</v>
      </c>
      <c r="AT1244" s="376">
        <v>4187.1109999999999</v>
      </c>
      <c r="AU1244" s="376">
        <v>4187.2439999999997</v>
      </c>
      <c r="AV1244" s="376">
        <v>4187.3339999999998</v>
      </c>
      <c r="AW1244" s="376">
        <v>4187.4979999999996</v>
      </c>
      <c r="AX1244" s="376">
        <v>4187.6610000000001</v>
      </c>
      <c r="AY1244" s="376">
        <v>4187.7910000000002</v>
      </c>
      <c r="AZ1244" s="376">
        <v>4188.0209999999997</v>
      </c>
      <c r="BA1244" s="376">
        <v>4188.0969999999998</v>
      </c>
      <c r="BB1244" s="376">
        <v>4188.3159999999998</v>
      </c>
      <c r="BC1244" s="376">
        <v>4188.3310000000001</v>
      </c>
      <c r="BD1244" s="376">
        <v>4188.5950000000003</v>
      </c>
      <c r="CD1244" s="36"/>
    </row>
    <row r="1245" spans="1:123" ht="10.5" customHeight="1">
      <c r="A1245" s="1403"/>
      <c r="B1245" s="1499"/>
      <c r="C1245" s="1265" t="s">
        <v>137</v>
      </c>
      <c r="D1245" s="155" t="s">
        <v>127</v>
      </c>
      <c r="E1245" s="73">
        <f t="shared" ref="E1245:AB1245" si="1759">(AG1245-AF1245)*$AE1244</f>
        <v>1.4039999999995416</v>
      </c>
      <c r="F1245" s="73">
        <f t="shared" si="1759"/>
        <v>0.68400000000019645</v>
      </c>
      <c r="G1245" s="73">
        <f t="shared" si="1759"/>
        <v>0.61199999999917054</v>
      </c>
      <c r="H1245" s="492">
        <f t="shared" si="1759"/>
        <v>0.62400000000161526</v>
      </c>
      <c r="I1245" s="73">
        <f t="shared" si="1759"/>
        <v>0.4679999999998472</v>
      </c>
      <c r="J1245" s="73">
        <f t="shared" si="1759"/>
        <v>0.80400000000008731</v>
      </c>
      <c r="K1245" s="73">
        <f t="shared" si="1759"/>
        <v>0.5999999999994543</v>
      </c>
      <c r="L1245" s="73">
        <f t="shared" si="1759"/>
        <v>0.61199999999917054</v>
      </c>
      <c r="M1245" s="73">
        <f t="shared" si="1759"/>
        <v>0.80400000000008731</v>
      </c>
      <c r="N1245" s="492">
        <f t="shared" si="1759"/>
        <v>0.55200000000058935</v>
      </c>
      <c r="O1245" s="73">
        <f t="shared" si="1759"/>
        <v>0.54000000000087311</v>
      </c>
      <c r="P1245" s="73">
        <f t="shared" si="1759"/>
        <v>1.295999999999367</v>
      </c>
      <c r="Q1245" s="73">
        <f t="shared" si="1759"/>
        <v>0.94799999999941065</v>
      </c>
      <c r="R1245" s="73">
        <f t="shared" si="1759"/>
        <v>0.87600000000111322</v>
      </c>
      <c r="S1245" s="73">
        <f t="shared" si="1759"/>
        <v>0.80400000000008731</v>
      </c>
      <c r="T1245" s="73">
        <f t="shared" si="1759"/>
        <v>0.83999999999923602</v>
      </c>
      <c r="U1245" s="73">
        <f t="shared" si="1759"/>
        <v>0.9000000000005457</v>
      </c>
      <c r="V1245" s="492">
        <f t="shared" si="1759"/>
        <v>0.43199999999797001</v>
      </c>
      <c r="W1245" s="73">
        <f t="shared" si="1759"/>
        <v>1.1280000000006112</v>
      </c>
      <c r="X1245" s="73">
        <f t="shared" si="1759"/>
        <v>0.83999999999923602</v>
      </c>
      <c r="Y1245" s="73">
        <f t="shared" si="1759"/>
        <v>0.9000000000005457</v>
      </c>
      <c r="Z1245" s="73">
        <f t="shared" si="1759"/>
        <v>0.55200000000058935</v>
      </c>
      <c r="AA1245" s="73">
        <f t="shared" si="1759"/>
        <v>0.68400000000019645</v>
      </c>
      <c r="AB1245" s="74">
        <f t="shared" si="1759"/>
        <v>0.98400000000128784</v>
      </c>
      <c r="AC1245" s="58"/>
      <c r="AD1245" s="61"/>
      <c r="AE1245" s="69"/>
      <c r="AF1245" s="376">
        <v>1850.806</v>
      </c>
      <c r="AG1245" s="376">
        <v>1850.923</v>
      </c>
      <c r="AH1245" s="376">
        <v>1850.98</v>
      </c>
      <c r="AI1245" s="376">
        <v>1851.0309999999999</v>
      </c>
      <c r="AJ1245" s="376">
        <v>1851.0830000000001</v>
      </c>
      <c r="AK1245" s="376">
        <v>1851.1220000000001</v>
      </c>
      <c r="AL1245" s="376">
        <v>1851.1890000000001</v>
      </c>
      <c r="AM1245" s="376">
        <v>1851.239</v>
      </c>
      <c r="AN1245" s="376">
        <v>1851.29</v>
      </c>
      <c r="AO1245" s="376">
        <v>1851.357</v>
      </c>
      <c r="AP1245" s="376">
        <v>1851.403</v>
      </c>
      <c r="AQ1245" s="376">
        <v>1851.4480000000001</v>
      </c>
      <c r="AR1245" s="376">
        <v>1851.556</v>
      </c>
      <c r="AS1245" s="376">
        <v>1851.635</v>
      </c>
      <c r="AT1245" s="376">
        <v>1851.7080000000001</v>
      </c>
      <c r="AU1245" s="376">
        <v>1851.7750000000001</v>
      </c>
      <c r="AV1245" s="376">
        <v>1851.845</v>
      </c>
      <c r="AW1245" s="376">
        <v>1851.92</v>
      </c>
      <c r="AX1245" s="376">
        <v>1851.9559999999999</v>
      </c>
      <c r="AY1245" s="376">
        <v>1852.05</v>
      </c>
      <c r="AZ1245" s="376">
        <v>1852.12</v>
      </c>
      <c r="BA1245" s="376">
        <v>1852.1949999999999</v>
      </c>
      <c r="BB1245" s="376">
        <v>1852.241</v>
      </c>
      <c r="BC1245" s="384">
        <v>1852.298</v>
      </c>
      <c r="BD1245" s="384">
        <v>1852.38</v>
      </c>
      <c r="BE1245" s="384">
        <v>52.137999999999998</v>
      </c>
      <c r="BF1245" s="384">
        <v>52.137999999999998</v>
      </c>
      <c r="BG1245" s="384">
        <v>52.137999999999998</v>
      </c>
      <c r="BH1245" s="384">
        <v>52.137999999999998</v>
      </c>
      <c r="BI1245" s="384">
        <v>52.137999999999998</v>
      </c>
      <c r="BJ1245" s="384">
        <v>52.137999999999998</v>
      </c>
      <c r="BK1245" s="384">
        <v>52.137999999999998</v>
      </c>
      <c r="BL1245" s="384">
        <v>52.137999999999998</v>
      </c>
      <c r="BM1245" s="384">
        <v>52.137999999999998</v>
      </c>
      <c r="BN1245" s="384">
        <v>52.137999999999998</v>
      </c>
      <c r="BO1245" s="384">
        <v>52.137999999999998</v>
      </c>
      <c r="BP1245" s="384">
        <v>52.137999999999998</v>
      </c>
      <c r="BQ1245" s="384">
        <v>52.137999999999998</v>
      </c>
      <c r="BR1245" s="384">
        <v>52.137999999999998</v>
      </c>
      <c r="BS1245" s="384">
        <v>52.137999999999998</v>
      </c>
      <c r="BT1245" s="384">
        <v>52.137999999999998</v>
      </c>
      <c r="BU1245" s="384">
        <v>52.137999999999998</v>
      </c>
      <c r="BV1245" s="384">
        <v>52.137999999999998</v>
      </c>
      <c r="BW1245" s="384">
        <v>52.137999999999998</v>
      </c>
      <c r="BX1245" s="384">
        <v>52.137999999999998</v>
      </c>
      <c r="BY1245" s="384">
        <v>52.137999999999998</v>
      </c>
      <c r="BZ1245" s="384">
        <v>52.137999999999998</v>
      </c>
      <c r="CA1245" s="384">
        <v>52.137999999999998</v>
      </c>
      <c r="CB1245" s="384">
        <v>52.137999999999998</v>
      </c>
      <c r="CC1245" s="384"/>
      <c r="CD1245" s="36"/>
    </row>
    <row r="1246" spans="1:123" ht="10.5" customHeight="1" thickBot="1">
      <c r="A1246" s="1404"/>
      <c r="B1246" s="1424"/>
      <c r="C1246" s="312"/>
      <c r="D1246" s="271" t="s">
        <v>42</v>
      </c>
      <c r="E1246" s="63">
        <f>E1245/E1244</f>
        <v>1.1055118110232611</v>
      </c>
      <c r="F1246" s="63">
        <f t="shared" ref="F1246:AB1246" si="1760">F1245/F1244</f>
        <v>0.49999999999800548</v>
      </c>
      <c r="G1246" s="63">
        <f t="shared" si="1760"/>
        <v>0.53125000000177636</v>
      </c>
      <c r="H1246" s="417">
        <f t="shared" si="1760"/>
        <v>0.4814814814819493</v>
      </c>
      <c r="I1246" s="63">
        <f t="shared" si="1760"/>
        <v>0.35999999999988247</v>
      </c>
      <c r="J1246" s="63">
        <f t="shared" si="1760"/>
        <v>0.64838709677426398</v>
      </c>
      <c r="K1246" s="63">
        <f t="shared" si="1760"/>
        <v>0.4285714285710388</v>
      </c>
      <c r="L1246" s="63">
        <f t="shared" si="1760"/>
        <v>0.32692307692083455</v>
      </c>
      <c r="M1246" s="63">
        <f t="shared" si="1760"/>
        <v>0.4729411764706396</v>
      </c>
      <c r="N1246" s="417">
        <f t="shared" si="1760"/>
        <v>0.3739837398362712</v>
      </c>
      <c r="O1246" s="63">
        <f t="shared" si="1760"/>
        <v>0.44554455445767449</v>
      </c>
      <c r="P1246" s="63">
        <f t="shared" si="1760"/>
        <v>0.80999999999960437</v>
      </c>
      <c r="Q1246" s="63">
        <f t="shared" si="1760"/>
        <v>0.68695652173457433</v>
      </c>
      <c r="R1246" s="63">
        <f t="shared" si="1760"/>
        <v>0.44785276073798491</v>
      </c>
      <c r="S1246" s="63">
        <f t="shared" si="1760"/>
        <v>0.50375939849701179</v>
      </c>
      <c r="T1246" s="63">
        <f t="shared" si="1760"/>
        <v>0.77777777777581281</v>
      </c>
      <c r="U1246" s="63">
        <f t="shared" si="1760"/>
        <v>0.45731707317167852</v>
      </c>
      <c r="V1246" s="417">
        <f t="shared" si="1760"/>
        <v>0.2208588957038527</v>
      </c>
      <c r="W1246" s="63">
        <f t="shared" si="1760"/>
        <v>0.72307692307670779</v>
      </c>
      <c r="X1246" s="63">
        <f t="shared" si="1760"/>
        <v>0.49411764705837413</v>
      </c>
      <c r="Y1246" s="63">
        <f t="shared" si="1760"/>
        <v>0.52941176470620332</v>
      </c>
      <c r="Z1246" s="63">
        <f t="shared" si="1760"/>
        <v>0.35384615384653162</v>
      </c>
      <c r="AA1246" s="63">
        <f t="shared" si="1760"/>
        <v>0.47500000000013642</v>
      </c>
      <c r="AB1246" s="64">
        <f t="shared" si="1760"/>
        <v>0.68333333333422774</v>
      </c>
      <c r="AC1246" s="58"/>
      <c r="AD1246" s="61"/>
      <c r="AE1246" s="69"/>
      <c r="BE1246" s="384"/>
      <c r="BF1246" s="386"/>
      <c r="BG1246" s="384"/>
      <c r="BH1246" s="384"/>
      <c r="BI1246" s="384"/>
      <c r="BJ1246" s="384"/>
      <c r="BK1246" s="384"/>
      <c r="BL1246" s="384"/>
      <c r="BM1246" s="384"/>
      <c r="BN1246" s="384"/>
      <c r="BO1246" s="384"/>
      <c r="BP1246" s="384"/>
      <c r="BQ1246" s="384"/>
      <c r="BR1246" s="384"/>
      <c r="BS1246" s="384"/>
      <c r="BT1246" s="384"/>
      <c r="BU1246" s="384"/>
      <c r="BV1246" s="384"/>
      <c r="BW1246" s="384"/>
      <c r="BX1246" s="384"/>
      <c r="BY1246" s="175"/>
      <c r="BZ1246" s="175"/>
      <c r="CA1246" s="175"/>
      <c r="CB1246" s="175"/>
      <c r="CC1246" s="175"/>
      <c r="CD1246" s="36"/>
    </row>
    <row r="1247" spans="1:123" ht="10.5" customHeight="1">
      <c r="A1247" s="1403" t="s">
        <v>104</v>
      </c>
      <c r="B1247" s="1499" t="s">
        <v>83</v>
      </c>
      <c r="C1247" s="1265" t="s">
        <v>136</v>
      </c>
      <c r="D1247" s="155" t="s">
        <v>34</v>
      </c>
      <c r="E1247" s="104">
        <v>78</v>
      </c>
      <c r="F1247" s="104">
        <v>82</v>
      </c>
      <c r="G1247" s="104">
        <v>78</v>
      </c>
      <c r="H1247" s="525">
        <v>89</v>
      </c>
      <c r="I1247" s="104">
        <v>63</v>
      </c>
      <c r="J1247" s="104">
        <v>75</v>
      </c>
      <c r="K1247" s="104">
        <v>96</v>
      </c>
      <c r="L1247" s="104">
        <v>97</v>
      </c>
      <c r="M1247" s="104">
        <v>82</v>
      </c>
      <c r="N1247" s="525">
        <v>91</v>
      </c>
      <c r="O1247" s="104">
        <v>101</v>
      </c>
      <c r="P1247" s="104">
        <v>94</v>
      </c>
      <c r="Q1247" s="104">
        <v>92</v>
      </c>
      <c r="R1247" s="104">
        <v>106</v>
      </c>
      <c r="S1247" s="104">
        <v>99</v>
      </c>
      <c r="T1247" s="104">
        <v>113</v>
      </c>
      <c r="U1247" s="104">
        <v>106</v>
      </c>
      <c r="V1247" s="525">
        <v>118</v>
      </c>
      <c r="W1247" s="104">
        <v>121</v>
      </c>
      <c r="X1247" s="104">
        <v>125</v>
      </c>
      <c r="Y1247" s="104">
        <v>108</v>
      </c>
      <c r="Z1247" s="104">
        <v>122</v>
      </c>
      <c r="AA1247" s="104">
        <v>101</v>
      </c>
      <c r="AB1247" s="105">
        <v>86</v>
      </c>
      <c r="AC1247" s="512"/>
      <c r="AD1247" s="891"/>
      <c r="AE1247" s="263"/>
      <c r="AF1247" s="384"/>
      <c r="AG1247" s="384"/>
      <c r="AH1247" s="384"/>
      <c r="AI1247" s="384"/>
      <c r="AJ1247" s="384"/>
      <c r="AK1247" s="384"/>
      <c r="AL1247" s="384"/>
      <c r="AM1247" s="384"/>
      <c r="AN1247" s="384"/>
      <c r="AO1247" s="384"/>
      <c r="AP1247" s="384"/>
      <c r="AQ1247" s="384"/>
      <c r="AR1247" s="384"/>
      <c r="AS1247" s="384"/>
      <c r="AT1247" s="384"/>
      <c r="AU1247" s="384"/>
      <c r="AV1247" s="384"/>
      <c r="AW1247" s="384"/>
      <c r="AX1247" s="384"/>
      <c r="AY1247" s="384"/>
      <c r="AZ1247" s="384"/>
      <c r="BA1247" s="384"/>
      <c r="BB1247" s="384"/>
      <c r="BC1247" s="384"/>
      <c r="BD1247" s="384"/>
      <c r="CD1247" s="36"/>
    </row>
    <row r="1248" spans="1:123" ht="10.5" customHeight="1">
      <c r="A1248" s="1403"/>
      <c r="B1248" s="1499"/>
      <c r="C1248" s="1336" t="s">
        <v>137</v>
      </c>
      <c r="D1248" s="155" t="s">
        <v>126</v>
      </c>
      <c r="E1248" s="73">
        <v>0.78</v>
      </c>
      <c r="F1248" s="73">
        <v>0.8</v>
      </c>
      <c r="G1248" s="73">
        <f t="shared" ref="G1248:W1248" si="1761">(AI1248-AH1248)*$AE1248</f>
        <v>0.89999999999781721</v>
      </c>
      <c r="H1248" s="492">
        <v>0.9</v>
      </c>
      <c r="I1248" s="73">
        <v>0.63</v>
      </c>
      <c r="J1248" s="73">
        <f t="shared" si="1761"/>
        <v>0.79200000000309956</v>
      </c>
      <c r="K1248" s="73">
        <v>0.97</v>
      </c>
      <c r="L1248" s="73">
        <v>0.97</v>
      </c>
      <c r="M1248" s="73">
        <f t="shared" si="1761"/>
        <v>0.85200000000440923</v>
      </c>
      <c r="N1248" s="492">
        <v>0.9</v>
      </c>
      <c r="O1248" s="73">
        <v>1.01</v>
      </c>
      <c r="P1248" s="73">
        <v>1</v>
      </c>
      <c r="Q1248" s="73">
        <v>0.93</v>
      </c>
      <c r="R1248" s="73">
        <v>1.06</v>
      </c>
      <c r="S1248" s="73">
        <f t="shared" si="1761"/>
        <v>1.0679999999993015</v>
      </c>
      <c r="T1248" s="73">
        <f t="shared" si="1761"/>
        <v>1.3799999999973807</v>
      </c>
      <c r="U1248" s="73">
        <f t="shared" si="1761"/>
        <v>0.92400000000270666</v>
      </c>
      <c r="V1248" s="492">
        <f t="shared" si="1761"/>
        <v>1.2360000000007858</v>
      </c>
      <c r="W1248" s="73">
        <f t="shared" si="1761"/>
        <v>1.3559999999979482</v>
      </c>
      <c r="X1248" s="73">
        <v>1.25</v>
      </c>
      <c r="Y1248" s="73">
        <v>1.08</v>
      </c>
      <c r="Z1248" s="73">
        <v>1.22</v>
      </c>
      <c r="AA1248" s="73">
        <v>1.01</v>
      </c>
      <c r="AB1248" s="74">
        <v>0.86</v>
      </c>
      <c r="AC1248" s="1340">
        <f>(BD1248-AF1248)*AE1248</f>
        <v>25.775999999996202</v>
      </c>
      <c r="AD1248" s="59">
        <f>(BD1249-AF1249)*AE1248</f>
        <v>9.6840000000001965</v>
      </c>
      <c r="AE1248" s="100">
        <v>12</v>
      </c>
      <c r="AF1248" s="117">
        <v>3328.2730000000001</v>
      </c>
      <c r="AG1248" s="117">
        <v>3328.373</v>
      </c>
      <c r="AH1248" s="117">
        <v>3328.4250000000002</v>
      </c>
      <c r="AI1248" s="117">
        <v>3328.5</v>
      </c>
      <c r="AJ1248" s="117">
        <v>3328.5410000000002</v>
      </c>
      <c r="AK1248" s="117">
        <v>3328.627</v>
      </c>
      <c r="AL1248" s="117">
        <v>3328.6930000000002</v>
      </c>
      <c r="AM1248" s="117">
        <v>3328.8240000000001</v>
      </c>
      <c r="AN1248" s="117">
        <v>3328.8739999999998</v>
      </c>
      <c r="AO1248" s="117">
        <v>3328.9450000000002</v>
      </c>
      <c r="AP1248" s="117">
        <v>3329.009</v>
      </c>
      <c r="AQ1248" s="117">
        <v>3329.07</v>
      </c>
      <c r="AR1248" s="117">
        <v>3329.259</v>
      </c>
      <c r="AS1248" s="117">
        <v>3329.39</v>
      </c>
      <c r="AT1248" s="117">
        <v>3329.4340000000002</v>
      </c>
      <c r="AU1248" s="117">
        <v>3329.5230000000001</v>
      </c>
      <c r="AV1248" s="117">
        <v>3329.6379999999999</v>
      </c>
      <c r="AW1248" s="117">
        <v>3329.7150000000001</v>
      </c>
      <c r="AX1248" s="117">
        <v>3329.8180000000002</v>
      </c>
      <c r="AY1248" s="117">
        <v>3329.931</v>
      </c>
      <c r="AZ1248" s="117">
        <v>3329.95</v>
      </c>
      <c r="BA1248" s="117">
        <v>3330.1210000000001</v>
      </c>
      <c r="BB1248" s="117">
        <v>3330.163</v>
      </c>
      <c r="BC1248" s="117">
        <v>3330.39</v>
      </c>
      <c r="BD1248" s="117">
        <v>3330.4209999999998</v>
      </c>
      <c r="BG1248" s="384"/>
      <c r="CD1248" s="36"/>
    </row>
    <row r="1249" spans="1:82" ht="10.5" customHeight="1">
      <c r="A1249" s="1403"/>
      <c r="B1249" s="1499"/>
      <c r="C1249" s="1265" t="s">
        <v>137</v>
      </c>
      <c r="D1249" s="155" t="s">
        <v>127</v>
      </c>
      <c r="E1249" s="73">
        <f t="shared" ref="E1249:AB1249" si="1762">(AG1249-AF1249)*$AE1248</f>
        <v>9.6000000000458385E-2</v>
      </c>
      <c r="F1249" s="73">
        <f t="shared" si="1762"/>
        <v>0.28800000000137516</v>
      </c>
      <c r="G1249" s="73">
        <f t="shared" si="1762"/>
        <v>0.39599999999882129</v>
      </c>
      <c r="H1249" s="492">
        <f t="shared" si="1762"/>
        <v>0.23999999999978172</v>
      </c>
      <c r="I1249" s="73">
        <f t="shared" si="1762"/>
        <v>0.71999999999934516</v>
      </c>
      <c r="J1249" s="73">
        <f t="shared" si="1762"/>
        <v>0.11999999999989086</v>
      </c>
      <c r="K1249" s="73">
        <f t="shared" si="1762"/>
        <v>0.57600000000002183</v>
      </c>
      <c r="L1249" s="73">
        <f t="shared" si="1762"/>
        <v>0.5040000000017244</v>
      </c>
      <c r="M1249" s="73">
        <f t="shared" si="1762"/>
        <v>0.32400000000052387</v>
      </c>
      <c r="N1249" s="492">
        <f t="shared" si="1762"/>
        <v>0.25199999999949796</v>
      </c>
      <c r="O1249" s="73">
        <f t="shared" si="1762"/>
        <v>0.19199999999818829</v>
      </c>
      <c r="P1249" s="73">
        <f t="shared" si="1762"/>
        <v>0.93600000000242289</v>
      </c>
      <c r="Q1249" s="73">
        <f t="shared" si="1762"/>
        <v>0.35999999999967258</v>
      </c>
      <c r="R1249" s="73">
        <f t="shared" si="1762"/>
        <v>0.33600000000024011</v>
      </c>
      <c r="S1249" s="73">
        <f t="shared" si="1762"/>
        <v>0.37199999999938882</v>
      </c>
      <c r="T1249" s="73">
        <f t="shared" si="1762"/>
        <v>0.37199999999938882</v>
      </c>
      <c r="U1249" s="73">
        <f t="shared" si="1762"/>
        <v>0.22800000000006548</v>
      </c>
      <c r="V1249" s="492">
        <f t="shared" si="1762"/>
        <v>1.248000000000502</v>
      </c>
      <c r="W1249" s="73">
        <f t="shared" si="1762"/>
        <v>0.22800000000006548</v>
      </c>
      <c r="X1249" s="73">
        <f t="shared" si="1762"/>
        <v>0.1319999999996071</v>
      </c>
      <c r="Y1249" s="73">
        <f t="shared" si="1762"/>
        <v>0.30000000000109139</v>
      </c>
      <c r="Z1249" s="73">
        <f t="shared" si="1762"/>
        <v>0.61199999999917054</v>
      </c>
      <c r="AA1249" s="73">
        <f t="shared" si="1762"/>
        <v>0.55200000000058935</v>
      </c>
      <c r="AB1249" s="74">
        <f t="shared" si="1762"/>
        <v>0.29999999999836291</v>
      </c>
      <c r="AC1249" s="58"/>
      <c r="AD1249" s="61"/>
      <c r="AE1249" s="69"/>
      <c r="AF1249" s="384">
        <v>1490.2149999999999</v>
      </c>
      <c r="AG1249" s="384">
        <v>1490.223</v>
      </c>
      <c r="AH1249" s="384">
        <v>1490.2470000000001</v>
      </c>
      <c r="AI1249" s="384">
        <v>1490.28</v>
      </c>
      <c r="AJ1249" s="384">
        <v>1490.3</v>
      </c>
      <c r="AK1249" s="384">
        <v>1490.36</v>
      </c>
      <c r="AL1249" s="384">
        <v>1490.37</v>
      </c>
      <c r="AM1249" s="384">
        <v>1490.4179999999999</v>
      </c>
      <c r="AN1249" s="384">
        <v>1490.46</v>
      </c>
      <c r="AO1249" s="384">
        <v>1490.4870000000001</v>
      </c>
      <c r="AP1249" s="384">
        <v>1490.508</v>
      </c>
      <c r="AQ1249" s="384">
        <v>1490.5239999999999</v>
      </c>
      <c r="AR1249" s="384">
        <v>1490.6020000000001</v>
      </c>
      <c r="AS1249" s="384">
        <v>1490.6320000000001</v>
      </c>
      <c r="AT1249" s="384">
        <v>1490.66</v>
      </c>
      <c r="AU1249" s="384">
        <v>1490.691</v>
      </c>
      <c r="AV1249" s="384">
        <v>1490.722</v>
      </c>
      <c r="AW1249" s="384">
        <v>1490.741</v>
      </c>
      <c r="AX1249" s="384">
        <v>1490.845</v>
      </c>
      <c r="AY1249" s="384">
        <v>1490.864</v>
      </c>
      <c r="AZ1249" s="384">
        <v>1490.875</v>
      </c>
      <c r="BA1249" s="384">
        <v>1490.9</v>
      </c>
      <c r="BB1249" s="384">
        <v>1490.951</v>
      </c>
      <c r="BC1249" s="384">
        <v>1490.9970000000001</v>
      </c>
      <c r="BD1249" s="384">
        <v>1491.0219999999999</v>
      </c>
      <c r="BE1249" s="384">
        <v>17.46</v>
      </c>
      <c r="BF1249" s="384">
        <v>17.46</v>
      </c>
      <c r="BG1249" s="384">
        <v>17.46</v>
      </c>
      <c r="BH1249" s="384">
        <v>17.46</v>
      </c>
      <c r="BI1249" s="384">
        <v>17.46</v>
      </c>
      <c r="BJ1249" s="384">
        <v>17.46</v>
      </c>
      <c r="BK1249" s="384">
        <v>17.46</v>
      </c>
      <c r="BL1249" s="384">
        <v>17.46</v>
      </c>
      <c r="BM1249" s="384">
        <v>17.46</v>
      </c>
      <c r="BN1249" s="384">
        <v>17.46</v>
      </c>
      <c r="BO1249" s="384">
        <v>17.46</v>
      </c>
      <c r="BP1249" s="384">
        <v>17.46</v>
      </c>
      <c r="BQ1249" s="384">
        <v>17.46</v>
      </c>
      <c r="BR1249" s="384">
        <v>17.46</v>
      </c>
      <c r="BS1249" s="384">
        <v>17.46</v>
      </c>
      <c r="BT1249" s="384">
        <v>17.46</v>
      </c>
      <c r="BU1249" s="384">
        <v>17.46</v>
      </c>
      <c r="BV1249" s="384">
        <v>17.46</v>
      </c>
      <c r="BW1249" s="384">
        <v>17.46</v>
      </c>
      <c r="BX1249" s="384">
        <v>17.46</v>
      </c>
      <c r="BY1249" s="384">
        <v>17.46</v>
      </c>
      <c r="BZ1249" s="384">
        <v>17.46</v>
      </c>
      <c r="CA1249" s="384">
        <v>17.46</v>
      </c>
      <c r="CB1249" s="384">
        <v>17.46</v>
      </c>
      <c r="CC1249" s="175"/>
      <c r="CD1249" s="36"/>
    </row>
    <row r="1250" spans="1:82" ht="10.5" customHeight="1" thickBot="1">
      <c r="A1250" s="1404"/>
      <c r="B1250" s="1499"/>
      <c r="C1250" s="312"/>
      <c r="D1250" s="271" t="s">
        <v>42</v>
      </c>
      <c r="E1250" s="63">
        <f t="shared" ref="E1250:AB1250" si="1763">E1249/E1248</f>
        <v>0.12307692307751075</v>
      </c>
      <c r="F1250" s="63">
        <f t="shared" si="1763"/>
        <v>0.36000000000171894</v>
      </c>
      <c r="G1250" s="63">
        <f t="shared" si="1763"/>
        <v>0.43999999999975747</v>
      </c>
      <c r="H1250" s="417">
        <f t="shared" si="1763"/>
        <v>0.26666666666642413</v>
      </c>
      <c r="I1250" s="63">
        <f t="shared" si="1763"/>
        <v>1.1428571428561034</v>
      </c>
      <c r="J1250" s="63">
        <f t="shared" si="1763"/>
        <v>0.15151515151442074</v>
      </c>
      <c r="K1250" s="63">
        <f t="shared" si="1763"/>
        <v>0.59381443298971326</v>
      </c>
      <c r="L1250" s="63">
        <f t="shared" si="1763"/>
        <v>0.51958762886775711</v>
      </c>
      <c r="M1250" s="63">
        <f t="shared" si="1763"/>
        <v>0.38028169013949192</v>
      </c>
      <c r="N1250" s="417">
        <f t="shared" si="1763"/>
        <v>0.2799999999994422</v>
      </c>
      <c r="O1250" s="63">
        <f t="shared" si="1763"/>
        <v>0.19009900989919631</v>
      </c>
      <c r="P1250" s="63">
        <f t="shared" si="1763"/>
        <v>0.93600000000242289</v>
      </c>
      <c r="Q1250" s="63">
        <f t="shared" si="1763"/>
        <v>0.38709677419319632</v>
      </c>
      <c r="R1250" s="63">
        <f t="shared" si="1763"/>
        <v>0.31698113207569822</v>
      </c>
      <c r="S1250" s="63">
        <f t="shared" si="1763"/>
        <v>0.34831460674122855</v>
      </c>
      <c r="T1250" s="63">
        <f t="shared" si="1763"/>
        <v>0.26956521739137312</v>
      </c>
      <c r="U1250" s="63">
        <f t="shared" si="1763"/>
        <v>0.2467532467525948</v>
      </c>
      <c r="V1250" s="417">
        <f t="shared" si="1763"/>
        <v>1.0097087378638419</v>
      </c>
      <c r="W1250" s="63">
        <f t="shared" si="1763"/>
        <v>0.1681415929206567</v>
      </c>
      <c r="X1250" s="63">
        <f t="shared" si="1763"/>
        <v>0.10559999999968568</v>
      </c>
      <c r="Y1250" s="63">
        <f t="shared" si="1763"/>
        <v>0.27777777777878832</v>
      </c>
      <c r="Z1250" s="63">
        <f t="shared" si="1763"/>
        <v>0.50163934426161516</v>
      </c>
      <c r="AA1250" s="63">
        <f t="shared" si="1763"/>
        <v>0.54653465346593</v>
      </c>
      <c r="AB1250" s="64">
        <f t="shared" si="1763"/>
        <v>0.348837209300422</v>
      </c>
      <c r="AC1250" s="58"/>
      <c r="AD1250" s="61"/>
      <c r="AE1250" s="69"/>
      <c r="AF1250" s="384"/>
      <c r="AG1250" s="384"/>
      <c r="AH1250" s="384"/>
      <c r="AI1250" s="384"/>
      <c r="AJ1250" s="384"/>
      <c r="AK1250" s="384"/>
      <c r="AL1250" s="384"/>
      <c r="AM1250" s="384"/>
      <c r="AN1250" s="384"/>
      <c r="AO1250" s="384"/>
      <c r="AP1250" s="384"/>
      <c r="AQ1250" s="384"/>
      <c r="AR1250" s="384"/>
      <c r="AS1250" s="384"/>
      <c r="AT1250" s="384"/>
      <c r="AU1250" s="384"/>
      <c r="AV1250" s="384"/>
      <c r="AW1250" s="384"/>
      <c r="AX1250" s="384"/>
      <c r="AY1250" s="384"/>
      <c r="AZ1250" s="384"/>
      <c r="BA1250" s="384"/>
      <c r="BB1250" s="384"/>
      <c r="BC1250" s="384"/>
      <c r="BD1250" s="384"/>
      <c r="BF1250" s="384"/>
      <c r="BG1250" s="384"/>
      <c r="BH1250" s="384"/>
      <c r="BI1250" s="384"/>
      <c r="BJ1250" s="384"/>
      <c r="BK1250" s="384"/>
      <c r="BL1250" s="384"/>
      <c r="BM1250" s="384"/>
      <c r="BN1250" s="384"/>
      <c r="BO1250" s="384"/>
      <c r="BP1250" s="384"/>
      <c r="BQ1250" s="384"/>
      <c r="BR1250" s="384"/>
      <c r="BS1250" s="384"/>
      <c r="BT1250" s="384"/>
      <c r="BU1250" s="384"/>
      <c r="BV1250" s="384"/>
      <c r="BW1250" s="384"/>
      <c r="BX1250" s="384"/>
      <c r="BY1250" s="175"/>
      <c r="BZ1250" s="175"/>
      <c r="CA1250" s="175"/>
      <c r="CB1250" s="175"/>
      <c r="CC1250" s="175"/>
      <c r="CD1250" s="36"/>
    </row>
    <row r="1251" spans="1:82" ht="10.5" customHeight="1">
      <c r="A1251" s="1062" t="s">
        <v>474</v>
      </c>
      <c r="B1251" s="75"/>
      <c r="C1251" s="629"/>
      <c r="D1251" s="159"/>
      <c r="E1251" s="179">
        <f t="shared" ref="E1251:AB1251" si="1764">E1244+E1248</f>
        <v>2.0499999999999998</v>
      </c>
      <c r="F1251" s="179">
        <f t="shared" si="1764"/>
        <v>2.1680000000058497</v>
      </c>
      <c r="G1251" s="179">
        <f t="shared" si="1764"/>
        <v>2.0519999999924039</v>
      </c>
      <c r="H1251" s="179">
        <f t="shared" si="1764"/>
        <v>2.1960000000020954</v>
      </c>
      <c r="I1251" s="179">
        <f t="shared" si="1764"/>
        <v>1.9300000000000002</v>
      </c>
      <c r="J1251" s="179">
        <f t="shared" si="1764"/>
        <v>2.0320000000030998</v>
      </c>
      <c r="K1251" s="179">
        <f t="shared" si="1764"/>
        <v>2.37</v>
      </c>
      <c r="L1251" s="179">
        <f t="shared" si="1764"/>
        <v>2.8420000000103025</v>
      </c>
      <c r="M1251" s="179">
        <f t="shared" si="1764"/>
        <v>2.5520000000044094</v>
      </c>
      <c r="N1251" s="179">
        <f t="shared" si="1764"/>
        <v>2.3760000000060244</v>
      </c>
      <c r="O1251" s="179">
        <f t="shared" si="1764"/>
        <v>2.2219999999958961</v>
      </c>
      <c r="P1251" s="179">
        <f t="shared" si="1764"/>
        <v>2.6</v>
      </c>
      <c r="Q1251" s="179">
        <f t="shared" si="1764"/>
        <v>2.3100000000082948</v>
      </c>
      <c r="R1251" s="179">
        <f t="shared" si="1764"/>
        <v>3.0159999999946741</v>
      </c>
      <c r="S1251" s="179">
        <f t="shared" si="1764"/>
        <v>2.6639999999970314</v>
      </c>
      <c r="T1251" s="179">
        <f t="shared" si="1764"/>
        <v>2.4599999999991269</v>
      </c>
      <c r="U1251" s="321">
        <f t="shared" si="1764"/>
        <v>2.8919999999998254</v>
      </c>
      <c r="V1251" s="1318">
        <f t="shared" si="1764"/>
        <v>3.1920000000063737</v>
      </c>
      <c r="W1251" s="179">
        <f t="shared" si="1764"/>
        <v>2.9159999999992579</v>
      </c>
      <c r="X1251" s="179">
        <f t="shared" si="1764"/>
        <v>2.95</v>
      </c>
      <c r="Y1251" s="179">
        <f t="shared" si="1764"/>
        <v>2.7800000000000002</v>
      </c>
      <c r="Z1251" s="179">
        <f t="shared" si="1764"/>
        <v>2.7800000000000002</v>
      </c>
      <c r="AA1251" s="179">
        <f t="shared" si="1764"/>
        <v>2.4500000000000002</v>
      </c>
      <c r="AB1251" s="180">
        <f t="shared" si="1764"/>
        <v>2.2999999999999998</v>
      </c>
      <c r="AC1251" s="78"/>
      <c r="AD1251" s="78"/>
      <c r="AE1251" s="79"/>
      <c r="AF1251" s="384"/>
      <c r="AG1251" s="384"/>
      <c r="AH1251" s="384"/>
      <c r="AI1251" s="384"/>
      <c r="AJ1251" s="384"/>
      <c r="AK1251" s="384"/>
      <c r="AL1251" s="384"/>
      <c r="AM1251" s="384"/>
      <c r="AN1251" s="384"/>
      <c r="AO1251" s="384"/>
      <c r="AP1251" s="384"/>
      <c r="AQ1251" s="384"/>
      <c r="AR1251" s="384"/>
      <c r="AS1251" s="384"/>
      <c r="AT1251" s="384"/>
      <c r="AU1251" s="384"/>
      <c r="AV1251" s="384"/>
      <c r="AW1251" s="384"/>
      <c r="AX1251" s="384"/>
      <c r="AY1251" s="384"/>
      <c r="AZ1251" s="384"/>
      <c r="BA1251" s="384"/>
      <c r="BB1251" s="384"/>
      <c r="BC1251" s="384"/>
      <c r="BD1251" s="384"/>
      <c r="BF1251" s="384"/>
      <c r="BG1251" s="384"/>
      <c r="BH1251" s="384"/>
      <c r="BI1251" s="384"/>
      <c r="BJ1251" s="384"/>
      <c r="BK1251" s="384"/>
      <c r="BL1251" s="384"/>
      <c r="BM1251" s="384"/>
      <c r="BN1251" s="384"/>
      <c r="BO1251" s="384"/>
      <c r="BP1251" s="384"/>
      <c r="BQ1251" s="384"/>
      <c r="BR1251" s="384"/>
      <c r="BS1251" s="384"/>
      <c r="BT1251" s="384"/>
      <c r="BU1251" s="384"/>
      <c r="BV1251" s="384"/>
      <c r="BW1251" s="384"/>
      <c r="BX1251" s="384"/>
      <c r="BY1251" s="175"/>
      <c r="BZ1251" s="175"/>
      <c r="CA1251" s="175"/>
      <c r="CB1251" s="175"/>
      <c r="CC1251" s="175"/>
    </row>
    <row r="1252" spans="1:82" ht="10.5" customHeight="1">
      <c r="A1252" s="1063" t="s">
        <v>475</v>
      </c>
      <c r="B1252" s="80"/>
      <c r="C1252" s="634"/>
      <c r="D1252" s="160"/>
      <c r="E1252" s="181">
        <f t="shared" ref="E1252:AB1252" si="1765">E1245+E1249</f>
        <v>1.5</v>
      </c>
      <c r="F1252" s="181">
        <f t="shared" si="1765"/>
        <v>0.97200000000157161</v>
      </c>
      <c r="G1252" s="181">
        <f t="shared" si="1765"/>
        <v>1.0079999999979918</v>
      </c>
      <c r="H1252" s="181">
        <f t="shared" si="1765"/>
        <v>0.86400000000139698</v>
      </c>
      <c r="I1252" s="181">
        <f t="shared" si="1765"/>
        <v>1.1879999999991924</v>
      </c>
      <c r="J1252" s="181">
        <f t="shared" si="1765"/>
        <v>0.92399999999997817</v>
      </c>
      <c r="K1252" s="181">
        <f t="shared" si="1765"/>
        <v>1.1759999999994761</v>
      </c>
      <c r="L1252" s="181">
        <f t="shared" si="1765"/>
        <v>1.1160000000008949</v>
      </c>
      <c r="M1252" s="181">
        <f t="shared" si="1765"/>
        <v>1.1280000000006112</v>
      </c>
      <c r="N1252" s="181">
        <f t="shared" si="1765"/>
        <v>0.80400000000008731</v>
      </c>
      <c r="O1252" s="181">
        <f t="shared" si="1765"/>
        <v>0.7319999999990614</v>
      </c>
      <c r="P1252" s="181">
        <f t="shared" si="1765"/>
        <v>2.2320000000017899</v>
      </c>
      <c r="Q1252" s="181">
        <f t="shared" si="1765"/>
        <v>1.3079999999990832</v>
      </c>
      <c r="R1252" s="181">
        <f t="shared" si="1765"/>
        <v>1.2120000000013533</v>
      </c>
      <c r="S1252" s="181">
        <f t="shared" si="1765"/>
        <v>1.1759999999994761</v>
      </c>
      <c r="T1252" s="181">
        <f t="shared" si="1765"/>
        <v>1.2119999999986248</v>
      </c>
      <c r="U1252" s="322">
        <f t="shared" si="1765"/>
        <v>1.1280000000006112</v>
      </c>
      <c r="V1252" s="1319">
        <f t="shared" si="1765"/>
        <v>1.679999999998472</v>
      </c>
      <c r="W1252" s="181">
        <f t="shared" si="1765"/>
        <v>1.3560000000006767</v>
      </c>
      <c r="X1252" s="181">
        <f t="shared" si="1765"/>
        <v>0.97199999999884312</v>
      </c>
      <c r="Y1252" s="181">
        <f t="shared" si="1765"/>
        <v>1.2000000000016371</v>
      </c>
      <c r="Z1252" s="181">
        <f t="shared" si="1765"/>
        <v>1.1639999999997599</v>
      </c>
      <c r="AA1252" s="181">
        <f t="shared" si="1765"/>
        <v>1.2360000000007858</v>
      </c>
      <c r="AB1252" s="182">
        <f t="shared" si="1765"/>
        <v>1.2839999999996508</v>
      </c>
      <c r="AC1252" s="78"/>
      <c r="AD1252" s="78"/>
      <c r="AE1252" s="79"/>
      <c r="AF1252" s="384"/>
      <c r="AG1252" s="384"/>
      <c r="AH1252" s="384"/>
      <c r="AI1252" s="384"/>
      <c r="AJ1252" s="384"/>
      <c r="AK1252" s="384"/>
      <c r="AL1252" s="384"/>
      <c r="AM1252" s="384"/>
      <c r="AN1252" s="384"/>
      <c r="AO1252" s="384"/>
      <c r="AP1252" s="384"/>
      <c r="AQ1252" s="384"/>
      <c r="AR1252" s="384"/>
      <c r="AS1252" s="384"/>
      <c r="AT1252" s="384"/>
      <c r="AU1252" s="384"/>
      <c r="AV1252" s="384"/>
      <c r="AW1252" s="384"/>
      <c r="AX1252" s="384"/>
      <c r="AY1252" s="384"/>
      <c r="AZ1252" s="384"/>
      <c r="BA1252" s="384"/>
      <c r="BB1252" s="384"/>
      <c r="BC1252" s="384"/>
      <c r="BD1252" s="384"/>
      <c r="BF1252" s="384"/>
      <c r="BG1252" s="384"/>
      <c r="BH1252" s="384"/>
      <c r="BI1252" s="384"/>
      <c r="BJ1252" s="384"/>
      <c r="BK1252" s="384"/>
      <c r="BL1252" s="384"/>
      <c r="BM1252" s="384"/>
      <c r="BN1252" s="384"/>
      <c r="BO1252" s="384"/>
      <c r="BP1252" s="384"/>
      <c r="BQ1252" s="384"/>
      <c r="BR1252" s="384"/>
      <c r="BS1252" s="384"/>
      <c r="BT1252" s="384"/>
      <c r="BU1252" s="384"/>
      <c r="BV1252" s="384"/>
      <c r="BW1252" s="384"/>
      <c r="BX1252" s="384"/>
      <c r="BY1252" s="175"/>
      <c r="BZ1252" s="175"/>
      <c r="CA1252" s="175"/>
      <c r="CB1252" s="175"/>
      <c r="CC1252" s="175"/>
    </row>
    <row r="1253" spans="1:82" ht="10.5" customHeight="1" thickBot="1">
      <c r="A1253" s="1064" t="s">
        <v>476</v>
      </c>
      <c r="B1253" s="83"/>
      <c r="C1253" s="893"/>
      <c r="D1253" s="161"/>
      <c r="E1253" s="183">
        <f>SQRT(E1252*E1252+E1251*E1251)</f>
        <v>2.5401771591761073</v>
      </c>
      <c r="F1253" s="183">
        <f t="shared" ref="F1253:AB1253" si="1766">SQRT(F1252*F1252+F1251*F1251)</f>
        <v>2.375922557666478</v>
      </c>
      <c r="G1253" s="183">
        <f t="shared" si="1766"/>
        <v>2.2862125885325661</v>
      </c>
      <c r="H1253" s="183">
        <f t="shared" si="1766"/>
        <v>2.359854232788885</v>
      </c>
      <c r="I1253" s="183">
        <f t="shared" si="1766"/>
        <v>2.2663283080785277</v>
      </c>
      <c r="J1253" s="183">
        <f t="shared" si="1766"/>
        <v>2.2322186272882316</v>
      </c>
      <c r="K1253" s="183">
        <f t="shared" si="1766"/>
        <v>2.6457278771632518</v>
      </c>
      <c r="L1253" s="183">
        <f t="shared" si="1766"/>
        <v>3.0532638274575219</v>
      </c>
      <c r="M1253" s="183">
        <f t="shared" si="1766"/>
        <v>2.790177055318154</v>
      </c>
      <c r="N1253" s="183">
        <f t="shared" si="1766"/>
        <v>2.5083444739566314</v>
      </c>
      <c r="O1253" s="183">
        <f t="shared" si="1766"/>
        <v>2.33946746076546</v>
      </c>
      <c r="P1253" s="183">
        <f t="shared" si="1766"/>
        <v>3.4266345004987024</v>
      </c>
      <c r="Q1253" s="183">
        <f t="shared" si="1766"/>
        <v>2.6546118360385429</v>
      </c>
      <c r="R1253" s="183">
        <f t="shared" si="1766"/>
        <v>3.2504153580690502</v>
      </c>
      <c r="S1253" s="183">
        <f t="shared" si="1766"/>
        <v>2.9120219779361127</v>
      </c>
      <c r="T1253" s="183">
        <f t="shared" si="1766"/>
        <v>2.7423610265594811</v>
      </c>
      <c r="U1253" s="323">
        <f t="shared" si="1766"/>
        <v>3.1041984472646669</v>
      </c>
      <c r="V1253" s="1320">
        <f t="shared" si="1766"/>
        <v>3.6071129730070219</v>
      </c>
      <c r="W1253" s="183">
        <f t="shared" si="1766"/>
        <v>3.2158656688359213</v>
      </c>
      <c r="X1253" s="183">
        <f t="shared" si="1766"/>
        <v>3.1060077269700654</v>
      </c>
      <c r="Y1253" s="183">
        <f t="shared" si="1766"/>
        <v>3.0279365911465073</v>
      </c>
      <c r="Z1253" s="183">
        <f t="shared" si="1766"/>
        <v>3.0138506930502453</v>
      </c>
      <c r="AA1253" s="183">
        <f t="shared" si="1766"/>
        <v>2.7441202597557459</v>
      </c>
      <c r="AB1253" s="184">
        <f t="shared" si="1766"/>
        <v>2.6341328744008154</v>
      </c>
      <c r="AC1253" s="78"/>
      <c r="AD1253" s="78"/>
      <c r="AE1253" s="79"/>
      <c r="AF1253" s="384"/>
      <c r="AG1253" s="384"/>
      <c r="AH1253" s="384"/>
      <c r="AI1253" s="384"/>
      <c r="AJ1253" s="384"/>
      <c r="AK1253" s="384"/>
      <c r="AL1253" s="384"/>
      <c r="AM1253" s="384"/>
      <c r="AN1253" s="384"/>
      <c r="AO1253" s="384"/>
      <c r="AP1253" s="384"/>
      <c r="AQ1253" s="384"/>
      <c r="AR1253" s="384"/>
      <c r="AS1253" s="384"/>
      <c r="AT1253" s="384"/>
      <c r="AU1253" s="384"/>
      <c r="AV1253" s="384"/>
      <c r="AW1253" s="384"/>
      <c r="AX1253" s="384"/>
      <c r="AY1253" s="384"/>
      <c r="AZ1253" s="384"/>
      <c r="BA1253" s="384"/>
      <c r="BB1253" s="384"/>
      <c r="BC1253" s="384"/>
      <c r="BD1253" s="384"/>
      <c r="BF1253" s="384"/>
      <c r="BG1253" s="384"/>
      <c r="BH1253" s="384"/>
      <c r="BI1253" s="384"/>
      <c r="BJ1253" s="384"/>
      <c r="BK1253" s="384"/>
      <c r="BL1253" s="384"/>
      <c r="BM1253" s="384"/>
      <c r="BN1253" s="384"/>
      <c r="BO1253" s="384"/>
      <c r="BP1253" s="384"/>
      <c r="BQ1253" s="384"/>
      <c r="BR1253" s="384"/>
      <c r="BS1253" s="384"/>
      <c r="BT1253" s="384"/>
      <c r="BU1253" s="384"/>
      <c r="BV1253" s="384"/>
      <c r="BW1253" s="384"/>
      <c r="BX1253" s="384"/>
      <c r="BY1253" s="175"/>
      <c r="BZ1253" s="175"/>
      <c r="CA1253" s="175"/>
      <c r="CB1253" s="175"/>
      <c r="CC1253" s="175"/>
    </row>
    <row r="1254" spans="1:82" s="1" customFormat="1" ht="10.5" customHeight="1" thickBot="1">
      <c r="A1254" s="658" t="s">
        <v>107</v>
      </c>
      <c r="B1254" s="185"/>
      <c r="C1254" s="185"/>
      <c r="D1254" s="185"/>
      <c r="E1254" s="185">
        <v>1</v>
      </c>
      <c r="F1254" s="185">
        <v>2</v>
      </c>
      <c r="G1254" s="185">
        <v>3</v>
      </c>
      <c r="H1254" s="415">
        <v>4</v>
      </c>
      <c r="I1254" s="185">
        <v>5</v>
      </c>
      <c r="J1254" s="185">
        <v>6</v>
      </c>
      <c r="K1254" s="185">
        <v>7</v>
      </c>
      <c r="L1254" s="185">
        <v>8</v>
      </c>
      <c r="M1254" s="185">
        <v>9</v>
      </c>
      <c r="N1254" s="415">
        <v>10</v>
      </c>
      <c r="O1254" s="185">
        <v>11</v>
      </c>
      <c r="P1254" s="185">
        <v>12</v>
      </c>
      <c r="Q1254" s="185">
        <v>13</v>
      </c>
      <c r="R1254" s="185">
        <v>14</v>
      </c>
      <c r="S1254" s="185">
        <v>15</v>
      </c>
      <c r="T1254" s="185">
        <v>16</v>
      </c>
      <c r="U1254" s="185">
        <v>17</v>
      </c>
      <c r="V1254" s="415">
        <v>18</v>
      </c>
      <c r="W1254" s="185">
        <v>19</v>
      </c>
      <c r="X1254" s="185">
        <v>20</v>
      </c>
      <c r="Y1254" s="185">
        <v>21</v>
      </c>
      <c r="Z1254" s="185">
        <v>22</v>
      </c>
      <c r="AA1254" s="185">
        <v>23</v>
      </c>
      <c r="AB1254" s="186">
        <v>24</v>
      </c>
      <c r="AC1254" s="376"/>
      <c r="AD1254" s="376"/>
      <c r="AE1254" s="376"/>
      <c r="AF1254" s="376"/>
      <c r="AG1254" s="376"/>
      <c r="AH1254" s="376"/>
      <c r="AI1254" s="376"/>
      <c r="AJ1254" s="376"/>
      <c r="AK1254" s="376"/>
      <c r="AL1254" s="376"/>
      <c r="AM1254" s="376"/>
      <c r="AN1254" s="376"/>
      <c r="AO1254" s="376"/>
      <c r="AP1254" s="376"/>
      <c r="AQ1254" s="376"/>
      <c r="AR1254" s="376"/>
      <c r="AS1254" s="376"/>
      <c r="AT1254" s="376"/>
      <c r="AU1254" s="376"/>
      <c r="AV1254" s="376"/>
      <c r="AW1254" s="376"/>
      <c r="AX1254" s="376"/>
      <c r="AY1254" s="376"/>
      <c r="AZ1254" s="376"/>
      <c r="BA1254" s="376"/>
      <c r="BB1254" s="376"/>
      <c r="BC1254" s="376"/>
      <c r="BD1254" s="376"/>
      <c r="BE1254" s="376"/>
      <c r="BF1254" s="376"/>
      <c r="BG1254" s="376"/>
      <c r="BH1254" s="376"/>
      <c r="BI1254" s="376"/>
      <c r="BJ1254" s="376"/>
      <c r="BK1254" s="376"/>
      <c r="BL1254" s="376"/>
      <c r="BM1254" s="376"/>
      <c r="BN1254" s="376"/>
      <c r="BO1254" s="376"/>
      <c r="BP1254" s="376"/>
      <c r="BQ1254" s="376"/>
      <c r="BR1254" s="376"/>
      <c r="BS1254" s="376"/>
      <c r="BT1254" s="376"/>
      <c r="BU1254" s="376"/>
      <c r="BV1254" s="376"/>
      <c r="BW1254" s="376"/>
      <c r="BX1254" s="376"/>
      <c r="BY1254" s="187"/>
      <c r="BZ1254" s="187"/>
      <c r="CA1254" s="187"/>
      <c r="CB1254" s="187"/>
      <c r="CC1254" s="187"/>
    </row>
    <row r="1255" spans="1:82" s="1" customFormat="1" ht="10.5" customHeight="1">
      <c r="A1255" s="391" t="s">
        <v>78</v>
      </c>
      <c r="B1255" s="48"/>
      <c r="C1255" s="853" t="s">
        <v>136</v>
      </c>
      <c r="D1255" s="255" t="s">
        <v>39</v>
      </c>
      <c r="E1255" s="48">
        <v>6.4</v>
      </c>
      <c r="F1255" s="48">
        <v>6.4</v>
      </c>
      <c r="G1255" s="48">
        <v>6.4</v>
      </c>
      <c r="H1255" s="392">
        <v>6.4</v>
      </c>
      <c r="I1255" s="48">
        <v>6.4</v>
      </c>
      <c r="J1255" s="48">
        <v>6.4</v>
      </c>
      <c r="K1255" s="48">
        <v>6.4</v>
      </c>
      <c r="L1255" s="48">
        <v>6.4</v>
      </c>
      <c r="M1255" s="48">
        <v>6.4</v>
      </c>
      <c r="N1255" s="392">
        <v>6.4</v>
      </c>
      <c r="O1255" s="48">
        <v>6.4</v>
      </c>
      <c r="P1255" s="48">
        <v>6.4</v>
      </c>
      <c r="Q1255" s="48">
        <v>6.4</v>
      </c>
      <c r="R1255" s="48">
        <v>6.4</v>
      </c>
      <c r="S1255" s="48">
        <v>6.4</v>
      </c>
      <c r="T1255" s="48">
        <v>6.4</v>
      </c>
      <c r="U1255" s="48">
        <v>6.4</v>
      </c>
      <c r="V1255" s="392">
        <v>6.4</v>
      </c>
      <c r="W1255" s="48">
        <v>6.4</v>
      </c>
      <c r="X1255" s="48">
        <v>6.4</v>
      </c>
      <c r="Y1255" s="48">
        <v>6.4</v>
      </c>
      <c r="Z1255" s="48">
        <v>6.4</v>
      </c>
      <c r="AA1255" s="48">
        <v>6.4</v>
      </c>
      <c r="AB1255" s="49">
        <v>6.4</v>
      </c>
      <c r="AC1255" s="272"/>
      <c r="AD1255" s="272"/>
      <c r="AE1255" s="376"/>
      <c r="AF1255" s="376"/>
      <c r="AG1255" s="376"/>
      <c r="AH1255" s="376"/>
      <c r="AI1255" s="376"/>
      <c r="AJ1255" s="376"/>
      <c r="AK1255" s="376"/>
      <c r="AL1255" s="376"/>
      <c r="AM1255" s="376"/>
      <c r="AN1255" s="376"/>
      <c r="AO1255" s="376"/>
      <c r="AP1255" s="376"/>
      <c r="AQ1255" s="376"/>
      <c r="AR1255" s="376"/>
      <c r="AS1255" s="376"/>
      <c r="AT1255" s="376"/>
      <c r="AU1255" s="376"/>
      <c r="AV1255" s="376"/>
      <c r="AW1255" s="376"/>
      <c r="AX1255" s="376"/>
      <c r="AY1255" s="376"/>
      <c r="AZ1255" s="376"/>
      <c r="BA1255" s="376"/>
      <c r="BB1255" s="376"/>
      <c r="BC1255" s="376"/>
      <c r="BD1255" s="376"/>
      <c r="BE1255" s="376"/>
      <c r="BF1255" s="376"/>
      <c r="BG1255" s="376"/>
      <c r="BH1255" s="376"/>
      <c r="BI1255" s="376"/>
      <c r="BJ1255" s="376"/>
      <c r="BK1255" s="376"/>
      <c r="BL1255" s="376"/>
      <c r="BM1255" s="376"/>
      <c r="BN1255" s="376"/>
      <c r="BO1255" s="376"/>
      <c r="BP1255" s="376"/>
      <c r="BQ1255" s="376"/>
      <c r="BR1255" s="376"/>
      <c r="BS1255" s="376"/>
      <c r="BT1255" s="376"/>
      <c r="BU1255" s="376"/>
      <c r="BV1255" s="376"/>
      <c r="BW1255" s="376"/>
      <c r="BX1255" s="376"/>
      <c r="BY1255" s="187"/>
      <c r="BZ1255" s="187"/>
      <c r="CA1255" s="187"/>
      <c r="CB1255" s="187"/>
      <c r="CC1255" s="187"/>
      <c r="CD1255" s="36"/>
    </row>
    <row r="1256" spans="1:82" s="1" customFormat="1" ht="10.5" customHeight="1" thickBot="1">
      <c r="A1256" s="393" t="s">
        <v>79</v>
      </c>
      <c r="B1256" s="50"/>
      <c r="C1256" s="854" t="s">
        <v>136</v>
      </c>
      <c r="D1256" s="257" t="s">
        <v>39</v>
      </c>
      <c r="E1256" s="50">
        <v>6.3</v>
      </c>
      <c r="F1256" s="50">
        <v>6.3</v>
      </c>
      <c r="G1256" s="50">
        <v>6.3</v>
      </c>
      <c r="H1256" s="394">
        <v>6.3</v>
      </c>
      <c r="I1256" s="50">
        <v>6.3</v>
      </c>
      <c r="J1256" s="50">
        <v>6.3</v>
      </c>
      <c r="K1256" s="50">
        <v>6.3</v>
      </c>
      <c r="L1256" s="50">
        <v>6.3</v>
      </c>
      <c r="M1256" s="50">
        <v>6.3</v>
      </c>
      <c r="N1256" s="394">
        <v>6.3</v>
      </c>
      <c r="O1256" s="50">
        <v>6.3</v>
      </c>
      <c r="P1256" s="50">
        <v>6.3</v>
      </c>
      <c r="Q1256" s="50">
        <v>6.3</v>
      </c>
      <c r="R1256" s="50">
        <v>6.3</v>
      </c>
      <c r="S1256" s="50">
        <v>6.2</v>
      </c>
      <c r="T1256" s="50">
        <v>6.3</v>
      </c>
      <c r="U1256" s="50">
        <v>6.3</v>
      </c>
      <c r="V1256" s="394">
        <v>6.3</v>
      </c>
      <c r="W1256" s="50">
        <v>6.3</v>
      </c>
      <c r="X1256" s="50">
        <v>6.3</v>
      </c>
      <c r="Y1256" s="50">
        <v>6.3</v>
      </c>
      <c r="Z1256" s="50">
        <v>6.3</v>
      </c>
      <c r="AA1256" s="50">
        <v>6.3</v>
      </c>
      <c r="AB1256" s="51">
        <v>6.3</v>
      </c>
      <c r="AC1256" s="376"/>
      <c r="AD1256" s="376"/>
      <c r="AE1256" s="376"/>
      <c r="AF1256" s="376"/>
      <c r="AG1256" s="376"/>
      <c r="AH1256" s="376"/>
      <c r="AI1256" s="376"/>
      <c r="AJ1256" s="376"/>
      <c r="AK1256" s="376"/>
      <c r="AL1256" s="376"/>
      <c r="AM1256" s="376"/>
      <c r="AN1256" s="376"/>
      <c r="AO1256" s="376"/>
      <c r="AP1256" s="376"/>
      <c r="AQ1256" s="376"/>
      <c r="AR1256" s="376"/>
      <c r="AS1256" s="376"/>
      <c r="AT1256" s="376"/>
      <c r="AU1256" s="376"/>
      <c r="AV1256" s="376"/>
      <c r="AW1256" s="376"/>
      <c r="AX1256" s="376"/>
      <c r="AY1256" s="376"/>
      <c r="AZ1256" s="376"/>
      <c r="BA1256" s="376"/>
      <c r="BB1256" s="376"/>
      <c r="BC1256" s="376"/>
      <c r="BD1256" s="376"/>
      <c r="BE1256" s="376"/>
      <c r="BF1256" s="376"/>
      <c r="BG1256" s="376"/>
      <c r="BH1256" s="376"/>
      <c r="BI1256" s="376"/>
      <c r="BJ1256" s="376"/>
      <c r="BK1256" s="376"/>
      <c r="BL1256" s="376"/>
      <c r="BM1256" s="376"/>
      <c r="BN1256" s="376"/>
      <c r="BO1256" s="376"/>
      <c r="BP1256" s="376"/>
      <c r="BQ1256" s="376"/>
      <c r="BR1256" s="376"/>
      <c r="BS1256" s="376"/>
      <c r="BT1256" s="376"/>
      <c r="BU1256" s="376"/>
      <c r="BV1256" s="376"/>
      <c r="BW1256" s="376"/>
      <c r="BX1256" s="376"/>
      <c r="BY1256" s="187"/>
      <c r="BZ1256" s="187"/>
      <c r="CA1256" s="187"/>
      <c r="CB1256" s="187"/>
      <c r="CC1256" s="187"/>
      <c r="CD1256" s="36"/>
    </row>
    <row r="1257" spans="1:82" s="1" customFormat="1" ht="10.5" customHeight="1">
      <c r="A1257" s="1357" t="s">
        <v>4</v>
      </c>
      <c r="B1257" s="1361" t="s">
        <v>599</v>
      </c>
      <c r="C1257" s="1264"/>
      <c r="D1257" s="1266"/>
      <c r="E1257" s="71"/>
      <c r="F1257" s="88"/>
      <c r="G1257" s="88"/>
      <c r="H1257" s="627"/>
      <c r="I1257" s="88"/>
      <c r="J1257" s="88"/>
      <c r="K1257" s="88"/>
      <c r="L1257" s="88"/>
      <c r="M1257" s="88"/>
      <c r="N1257" s="627"/>
      <c r="O1257" s="88"/>
      <c r="P1257" s="88"/>
      <c r="Q1257" s="88"/>
      <c r="R1257" s="88"/>
      <c r="S1257" s="88"/>
      <c r="T1257" s="88"/>
      <c r="U1257" s="88"/>
      <c r="V1257" s="448"/>
      <c r="W1257" s="88"/>
      <c r="X1257" s="88"/>
      <c r="Y1257" s="88"/>
      <c r="Z1257" s="88"/>
      <c r="AA1257" s="88"/>
      <c r="AB1257" s="89"/>
      <c r="AC1257" s="58" t="s">
        <v>125</v>
      </c>
      <c r="AD1257" s="61">
        <f>AD1259/AC1259</f>
        <v>0.54094707520889385</v>
      </c>
      <c r="AE1257" s="69"/>
      <c r="AF1257" s="396"/>
      <c r="AG1257" s="376"/>
      <c r="AH1257" s="376"/>
      <c r="AI1257" s="376"/>
      <c r="AJ1257" s="376"/>
      <c r="AK1257" s="376"/>
      <c r="AL1257" s="376"/>
      <c r="AM1257" s="376"/>
      <c r="AN1257" s="376"/>
      <c r="AO1257" s="376"/>
      <c r="AP1257" s="376"/>
      <c r="AQ1257" s="376"/>
      <c r="AR1257" s="376"/>
      <c r="AS1257" s="376"/>
      <c r="AT1257" s="376"/>
      <c r="AU1257" s="376"/>
      <c r="AV1257" s="376"/>
      <c r="AW1257" s="376"/>
      <c r="AX1257" s="376"/>
      <c r="AY1257" s="376"/>
      <c r="AZ1257" s="376"/>
      <c r="BA1257" s="376"/>
      <c r="BB1257" s="376"/>
      <c r="BC1257" s="376"/>
      <c r="BD1257" s="376"/>
      <c r="BE1257" s="376"/>
      <c r="BF1257" s="376"/>
      <c r="BG1257" s="376"/>
      <c r="BH1257" s="376"/>
      <c r="BI1257" s="376"/>
      <c r="BJ1257" s="376"/>
      <c r="BK1257" s="376"/>
      <c r="BL1257" s="376"/>
      <c r="BM1257" s="376"/>
      <c r="BN1257" s="376"/>
      <c r="BO1257" s="376"/>
      <c r="BP1257" s="376"/>
      <c r="BQ1257" s="376"/>
      <c r="BR1257" s="376"/>
      <c r="BS1257" s="376"/>
      <c r="BT1257" s="376"/>
      <c r="BU1257" s="376"/>
      <c r="BV1257" s="376"/>
      <c r="BW1257" s="376"/>
      <c r="BX1257" s="376"/>
      <c r="BY1257" s="187"/>
      <c r="BZ1257" s="187"/>
      <c r="CA1257" s="187"/>
      <c r="CB1257" s="187"/>
      <c r="CC1257" s="187"/>
      <c r="CD1257" s="36"/>
    </row>
    <row r="1258" spans="1:82" s="1" customFormat="1" ht="10.5" customHeight="1">
      <c r="A1258" s="1358"/>
      <c r="B1258" s="1364"/>
      <c r="C1258" s="1265" t="s">
        <v>136</v>
      </c>
      <c r="D1258" s="155" t="s">
        <v>34</v>
      </c>
      <c r="E1258" s="54">
        <v>26</v>
      </c>
      <c r="F1258" s="54">
        <v>27</v>
      </c>
      <c r="G1258" s="54">
        <v>27</v>
      </c>
      <c r="H1258" s="397">
        <v>26</v>
      </c>
      <c r="I1258" s="54">
        <v>26</v>
      </c>
      <c r="J1258" s="54">
        <v>26</v>
      </c>
      <c r="K1258" s="54">
        <v>27</v>
      </c>
      <c r="L1258" s="54">
        <v>29</v>
      </c>
      <c r="M1258" s="54">
        <v>27</v>
      </c>
      <c r="N1258" s="397">
        <v>29</v>
      </c>
      <c r="O1258" s="54">
        <v>30</v>
      </c>
      <c r="P1258" s="54">
        <v>24</v>
      </c>
      <c r="Q1258" s="54">
        <v>27</v>
      </c>
      <c r="R1258" s="54">
        <v>26</v>
      </c>
      <c r="S1258" s="54">
        <v>29</v>
      </c>
      <c r="T1258" s="54">
        <v>28</v>
      </c>
      <c r="U1258" s="54">
        <v>31</v>
      </c>
      <c r="V1258" s="397">
        <v>27</v>
      </c>
      <c r="W1258" s="54">
        <v>28</v>
      </c>
      <c r="X1258" s="54">
        <v>27</v>
      </c>
      <c r="Y1258" s="54">
        <v>27</v>
      </c>
      <c r="Z1258" s="54">
        <v>27</v>
      </c>
      <c r="AA1258" s="54">
        <v>29</v>
      </c>
      <c r="AB1258" s="57">
        <v>29</v>
      </c>
      <c r="AC1258" s="382"/>
      <c r="AD1258" s="206"/>
      <c r="AE1258" s="69"/>
      <c r="AF1258" s="384"/>
      <c r="AG1258" s="384"/>
      <c r="AH1258" s="384"/>
      <c r="AI1258" s="384"/>
      <c r="AJ1258" s="384"/>
      <c r="AK1258" s="384"/>
      <c r="AL1258" s="384"/>
      <c r="AM1258" s="384"/>
      <c r="AN1258" s="384"/>
      <c r="AO1258" s="384"/>
      <c r="AP1258" s="384"/>
      <c r="AQ1258" s="384"/>
      <c r="AR1258" s="384"/>
      <c r="AS1258" s="384"/>
      <c r="AT1258" s="384"/>
      <c r="AU1258" s="384"/>
      <c r="AV1258" s="384"/>
      <c r="AW1258" s="384"/>
      <c r="AX1258" s="384"/>
      <c r="AY1258" s="384"/>
      <c r="AZ1258" s="384"/>
      <c r="BA1258" s="384"/>
      <c r="BB1258" s="384"/>
      <c r="BC1258" s="384"/>
      <c r="BD1258" s="384"/>
      <c r="BE1258" s="376"/>
      <c r="BF1258" s="376"/>
      <c r="BG1258" s="376"/>
      <c r="BH1258" s="376"/>
      <c r="BI1258" s="376"/>
      <c r="BJ1258" s="376"/>
      <c r="BK1258" s="376"/>
      <c r="BL1258" s="376"/>
      <c r="BM1258" s="376"/>
      <c r="BN1258" s="376"/>
      <c r="BO1258" s="376"/>
      <c r="BP1258" s="376"/>
      <c r="BQ1258" s="376"/>
      <c r="BR1258" s="376"/>
      <c r="BS1258" s="376"/>
      <c r="BT1258" s="376"/>
      <c r="BU1258" s="376"/>
      <c r="BV1258" s="376"/>
      <c r="BW1258" s="376"/>
      <c r="BX1258" s="376"/>
      <c r="BY1258" s="187"/>
      <c r="BZ1258" s="187"/>
      <c r="CA1258" s="187"/>
      <c r="CB1258" s="187"/>
      <c r="CC1258" s="187"/>
      <c r="CD1258" s="36"/>
    </row>
    <row r="1259" spans="1:82" s="1" customFormat="1" ht="10.5" customHeight="1">
      <c r="A1259" s="1358"/>
      <c r="B1259" s="1364"/>
      <c r="C1259" s="1265" t="s">
        <v>137</v>
      </c>
      <c r="D1259" s="155" t="s">
        <v>126</v>
      </c>
      <c r="E1259" s="73">
        <f>(AG1259-AF1259)*$AE1259</f>
        <v>6.1199999999371361E-2</v>
      </c>
      <c r="F1259" s="73">
        <f t="shared" ref="F1259:AB1259" si="1767">(AH1259-AG1259)*$AE1259</f>
        <v>0.25559999999968569</v>
      </c>
      <c r="G1259" s="73">
        <f t="shared" si="1767"/>
        <v>0.28079999999827127</v>
      </c>
      <c r="H1259" s="492">
        <f t="shared" si="1767"/>
        <v>0.20520000000251457</v>
      </c>
      <c r="I1259" s="73">
        <f t="shared" si="1767"/>
        <v>0.33299999999908325</v>
      </c>
      <c r="J1259" s="73">
        <f t="shared" si="1767"/>
        <v>0.2592000000004191</v>
      </c>
      <c r="K1259" s="73">
        <f t="shared" si="1767"/>
        <v>0.33299999999908325</v>
      </c>
      <c r="L1259" s="73">
        <f t="shared" si="1767"/>
        <v>0.28799999999973808</v>
      </c>
      <c r="M1259" s="73">
        <f t="shared" si="1767"/>
        <v>0.25200000000222644</v>
      </c>
      <c r="N1259" s="492">
        <f t="shared" si="1767"/>
        <v>0.20699999999960711</v>
      </c>
      <c r="O1259" s="73">
        <f t="shared" si="1767"/>
        <v>0.17639999999992143</v>
      </c>
      <c r="P1259" s="73">
        <f t="shared" si="1767"/>
        <v>0.58859999999876889</v>
      </c>
      <c r="Q1259" s="73">
        <f t="shared" si="1767"/>
        <v>0.27360000000007861</v>
      </c>
      <c r="R1259" s="73">
        <f t="shared" si="1767"/>
        <v>0.21779999999853317</v>
      </c>
      <c r="S1259" s="73">
        <f t="shared" si="1767"/>
        <v>0.21420000000107395</v>
      </c>
      <c r="T1259" s="73">
        <f t="shared" si="1767"/>
        <v>0.22680000000036671</v>
      </c>
      <c r="U1259" s="73">
        <f t="shared" si="1767"/>
        <v>0.2430000000003929</v>
      </c>
      <c r="V1259" s="492">
        <f t="shared" si="1767"/>
        <v>0.42839999999887368</v>
      </c>
      <c r="W1259" s="73">
        <f t="shared" si="1767"/>
        <v>0.29160000000047148</v>
      </c>
      <c r="X1259" s="73">
        <f t="shared" si="1767"/>
        <v>0.26819999999897848</v>
      </c>
      <c r="Y1259" s="73">
        <f t="shared" si="1767"/>
        <v>0.27540000000044529</v>
      </c>
      <c r="Z1259" s="73">
        <f t="shared" si="1767"/>
        <v>0.3492000000023836</v>
      </c>
      <c r="AA1259" s="73">
        <f t="shared" si="1767"/>
        <v>0.27360000000007861</v>
      </c>
      <c r="AB1259" s="74">
        <f t="shared" si="1767"/>
        <v>0.16019999999989523</v>
      </c>
      <c r="AC1259" s="58">
        <f>(BD1259-AF1259)*AE1259</f>
        <v>6.4620000000002618</v>
      </c>
      <c r="AD1259" s="61">
        <f>(BD1260-AF1260)*AE1259</f>
        <v>3.4956000000000134</v>
      </c>
      <c r="AE1259" s="69">
        <v>1.8</v>
      </c>
      <c r="AF1259" s="117">
        <v>10354.878000000001</v>
      </c>
      <c r="AG1259" s="117">
        <v>10354.912</v>
      </c>
      <c r="AH1259" s="117">
        <v>10355.054</v>
      </c>
      <c r="AI1259" s="117">
        <v>10355.209999999999</v>
      </c>
      <c r="AJ1259" s="117">
        <v>10355.324000000001</v>
      </c>
      <c r="AK1259" s="117">
        <v>10355.509</v>
      </c>
      <c r="AL1259" s="117">
        <v>10355.653</v>
      </c>
      <c r="AM1259" s="117">
        <v>10355.838</v>
      </c>
      <c r="AN1259" s="117">
        <v>10355.998</v>
      </c>
      <c r="AO1259" s="117">
        <v>10356.138000000001</v>
      </c>
      <c r="AP1259" s="117">
        <v>10356.253000000001</v>
      </c>
      <c r="AQ1259" s="117">
        <v>10356.351000000001</v>
      </c>
      <c r="AR1259" s="117">
        <v>10356.678</v>
      </c>
      <c r="AS1259" s="117">
        <v>10356.83</v>
      </c>
      <c r="AT1259" s="117">
        <v>10356.950999999999</v>
      </c>
      <c r="AU1259" s="117">
        <v>10357.07</v>
      </c>
      <c r="AV1259" s="117">
        <v>10357.196</v>
      </c>
      <c r="AW1259" s="117">
        <v>10357.331</v>
      </c>
      <c r="AX1259" s="117">
        <v>10357.569</v>
      </c>
      <c r="AY1259" s="117">
        <v>10357.731</v>
      </c>
      <c r="AZ1259" s="117">
        <v>10357.879999999999</v>
      </c>
      <c r="BA1259" s="117">
        <v>10358.032999999999</v>
      </c>
      <c r="BB1259" s="117">
        <v>10358.227000000001</v>
      </c>
      <c r="BC1259" s="117">
        <v>10358.379000000001</v>
      </c>
      <c r="BD1259" s="117">
        <v>10358.468000000001</v>
      </c>
      <c r="BE1259" s="376"/>
      <c r="BF1259" s="376"/>
      <c r="BG1259" s="376"/>
      <c r="BH1259" s="376"/>
      <c r="BI1259" s="376"/>
      <c r="BJ1259" s="376"/>
      <c r="BK1259" s="376"/>
      <c r="BL1259" s="376"/>
      <c r="BM1259" s="376"/>
      <c r="BN1259" s="376"/>
      <c r="BO1259" s="376"/>
      <c r="BP1259" s="376"/>
      <c r="BQ1259" s="376"/>
      <c r="BR1259" s="376"/>
      <c r="BS1259" s="376"/>
      <c r="BT1259" s="376"/>
      <c r="BU1259" s="376"/>
      <c r="BV1259" s="376"/>
      <c r="BW1259" s="376"/>
      <c r="BX1259" s="376"/>
      <c r="BY1259" s="187"/>
      <c r="BZ1259" s="187"/>
      <c r="CA1259" s="187"/>
      <c r="CB1259" s="187"/>
      <c r="CC1259" s="187"/>
      <c r="CD1259" s="36"/>
    </row>
    <row r="1260" spans="1:82" s="1" customFormat="1" ht="10.5" customHeight="1">
      <c r="A1260" s="1358"/>
      <c r="B1260" s="1364"/>
      <c r="C1260" s="1265" t="s">
        <v>137</v>
      </c>
      <c r="D1260" s="155" t="s">
        <v>127</v>
      </c>
      <c r="E1260" s="73">
        <f t="shared" ref="E1260:AB1260" si="1768">(AG1260-AF1260)*$AE1259</f>
        <v>0.10979999999944993</v>
      </c>
      <c r="F1260" s="73">
        <f t="shared" si="1768"/>
        <v>0.26100000000078583</v>
      </c>
      <c r="G1260" s="73">
        <f t="shared" si="1768"/>
        <v>4.1400000000248842E-2</v>
      </c>
      <c r="H1260" s="492">
        <f t="shared" si="1768"/>
        <v>0.35639999999893918</v>
      </c>
      <c r="I1260" s="73">
        <f t="shared" si="1768"/>
        <v>3.060000000132277E-2</v>
      </c>
      <c r="J1260" s="73">
        <f t="shared" si="1768"/>
        <v>2.1599999999489229E-2</v>
      </c>
      <c r="K1260" s="73">
        <f t="shared" si="1768"/>
        <v>0.17639999999992143</v>
      </c>
      <c r="L1260" s="73">
        <f t="shared" si="1768"/>
        <v>0.14580000000023574</v>
      </c>
      <c r="M1260" s="73">
        <f t="shared" si="1768"/>
        <v>0.21599999999980354</v>
      </c>
      <c r="N1260" s="492">
        <f t="shared" si="1768"/>
        <v>1.0800000000563159E-2</v>
      </c>
      <c r="O1260" s="73">
        <f t="shared" si="1768"/>
        <v>3.7799999999515423E-2</v>
      </c>
      <c r="P1260" s="73">
        <f t="shared" si="1768"/>
        <v>0.3275999999996202</v>
      </c>
      <c r="Q1260" s="73">
        <f t="shared" si="1768"/>
        <v>0.14940000000096917</v>
      </c>
      <c r="R1260" s="73">
        <f t="shared" si="1768"/>
        <v>3.4199999998782003E-2</v>
      </c>
      <c r="S1260" s="73">
        <f t="shared" si="1768"/>
        <v>0.11340000000018335</v>
      </c>
      <c r="T1260" s="73">
        <f t="shared" si="1768"/>
        <v>0.1187999999996464</v>
      </c>
      <c r="U1260" s="73">
        <f t="shared" si="1768"/>
        <v>0.2412000000000262</v>
      </c>
      <c r="V1260" s="492">
        <f t="shared" si="1768"/>
        <v>0.14220000000113941</v>
      </c>
      <c r="W1260" s="73">
        <f t="shared" si="1768"/>
        <v>2.1599999999489229E-2</v>
      </c>
      <c r="X1260" s="73">
        <f t="shared" si="1768"/>
        <v>0.26100000000078583</v>
      </c>
      <c r="Y1260" s="73">
        <f t="shared" si="1768"/>
        <v>0.13680000000003931</v>
      </c>
      <c r="Z1260" s="73">
        <f t="shared" si="1768"/>
        <v>0.17819999999865105</v>
      </c>
      <c r="AA1260" s="73">
        <f t="shared" si="1768"/>
        <v>0.17820000000028813</v>
      </c>
      <c r="AB1260" s="74">
        <f t="shared" si="1768"/>
        <v>0.18540000000011789</v>
      </c>
      <c r="AC1260" s="58"/>
      <c r="AD1260" s="61"/>
      <c r="AE1260" s="69"/>
      <c r="AF1260" s="384">
        <v>6213.87</v>
      </c>
      <c r="AG1260" s="384">
        <v>6213.9309999999996</v>
      </c>
      <c r="AH1260" s="384">
        <v>6214.076</v>
      </c>
      <c r="AI1260" s="384">
        <v>6214.0990000000002</v>
      </c>
      <c r="AJ1260" s="384">
        <v>6214.2969999999996</v>
      </c>
      <c r="AK1260" s="384">
        <v>6214.3140000000003</v>
      </c>
      <c r="AL1260" s="384">
        <v>6214.326</v>
      </c>
      <c r="AM1260" s="384">
        <v>6214.424</v>
      </c>
      <c r="AN1260" s="384">
        <v>6214.5050000000001</v>
      </c>
      <c r="AO1260" s="384">
        <v>6214.625</v>
      </c>
      <c r="AP1260" s="384">
        <v>6214.6310000000003</v>
      </c>
      <c r="AQ1260" s="384">
        <v>6214.652</v>
      </c>
      <c r="AR1260" s="384">
        <v>6214.8339999999998</v>
      </c>
      <c r="AS1260" s="384">
        <v>6214.9170000000004</v>
      </c>
      <c r="AT1260" s="384">
        <v>6214.9359999999997</v>
      </c>
      <c r="AU1260" s="384">
        <v>6214.9989999999998</v>
      </c>
      <c r="AV1260" s="384">
        <v>6215.0649999999996</v>
      </c>
      <c r="AW1260" s="384">
        <v>6215.1989999999996</v>
      </c>
      <c r="AX1260" s="384">
        <v>6215.2780000000002</v>
      </c>
      <c r="AY1260" s="384">
        <v>6215.29</v>
      </c>
      <c r="AZ1260" s="384">
        <v>6215.4350000000004</v>
      </c>
      <c r="BA1260" s="384">
        <v>6215.5110000000004</v>
      </c>
      <c r="BB1260" s="384">
        <v>6215.61</v>
      </c>
      <c r="BC1260" s="384">
        <v>6215.7089999999998</v>
      </c>
      <c r="BD1260" s="384">
        <v>6215.8119999999999</v>
      </c>
      <c r="BE1260" s="384">
        <v>7.84</v>
      </c>
      <c r="BF1260" s="384">
        <v>7.84</v>
      </c>
      <c r="BG1260" s="384">
        <v>7.84</v>
      </c>
      <c r="BH1260" s="384">
        <v>7.84</v>
      </c>
      <c r="BI1260" s="384">
        <v>7.84</v>
      </c>
      <c r="BJ1260" s="384">
        <v>7.84</v>
      </c>
      <c r="BK1260" s="384">
        <v>7.84</v>
      </c>
      <c r="BL1260" s="384">
        <v>7.84</v>
      </c>
      <c r="BM1260" s="384">
        <v>7.84</v>
      </c>
      <c r="BN1260" s="384">
        <v>7.84</v>
      </c>
      <c r="BO1260" s="384">
        <v>7.84</v>
      </c>
      <c r="BP1260" s="384">
        <v>7.84</v>
      </c>
      <c r="BQ1260" s="384">
        <v>7.84</v>
      </c>
      <c r="BR1260" s="384">
        <v>7.84</v>
      </c>
      <c r="BS1260" s="384">
        <v>7.84</v>
      </c>
      <c r="BT1260" s="384">
        <v>7.84</v>
      </c>
      <c r="BU1260" s="384">
        <v>7.84</v>
      </c>
      <c r="BV1260" s="384">
        <v>7.84</v>
      </c>
      <c r="BW1260" s="384">
        <v>7.84</v>
      </c>
      <c r="BX1260" s="384">
        <v>7.84</v>
      </c>
      <c r="BY1260" s="384">
        <v>7.84</v>
      </c>
      <c r="BZ1260" s="384">
        <v>7.84</v>
      </c>
      <c r="CA1260" s="384">
        <v>7.84</v>
      </c>
      <c r="CB1260" s="384">
        <v>7.84</v>
      </c>
      <c r="CC1260" s="175"/>
      <c r="CD1260" s="36"/>
    </row>
    <row r="1261" spans="1:82" s="1" customFormat="1" ht="10.5" customHeight="1" thickBot="1">
      <c r="A1261" s="1362"/>
      <c r="B1261" s="1363"/>
      <c r="C1261" s="312"/>
      <c r="D1261" s="271" t="s">
        <v>42</v>
      </c>
      <c r="E1261" s="63">
        <f t="shared" ref="E1261:AB1261" si="1769">E1260/E1259</f>
        <v>1.7941176470682645</v>
      </c>
      <c r="F1261" s="63">
        <f t="shared" si="1769"/>
        <v>1.0211267605677103</v>
      </c>
      <c r="G1261" s="63">
        <f t="shared" si="1769"/>
        <v>0.14743589743769131</v>
      </c>
      <c r="H1261" s="417">
        <f t="shared" si="1769"/>
        <v>1.7368421052367045</v>
      </c>
      <c r="I1261" s="63">
        <f t="shared" si="1769"/>
        <v>9.1891891896117156E-2</v>
      </c>
      <c r="J1261" s="63">
        <f t="shared" si="1769"/>
        <v>8.3333333331228027E-2</v>
      </c>
      <c r="K1261" s="63">
        <f t="shared" si="1769"/>
        <v>0.52972972973095211</v>
      </c>
      <c r="L1261" s="63">
        <f t="shared" si="1769"/>
        <v>0.50625000000127895</v>
      </c>
      <c r="M1261" s="63">
        <f t="shared" si="1769"/>
        <v>0.85714285713450467</v>
      </c>
      <c r="N1261" s="417">
        <f t="shared" si="1769"/>
        <v>5.2173913046297864E-2</v>
      </c>
      <c r="O1261" s="63">
        <f t="shared" si="1769"/>
        <v>0.2142857142830627</v>
      </c>
      <c r="P1261" s="63">
        <f t="shared" si="1769"/>
        <v>0.55657492354791949</v>
      </c>
      <c r="Q1261" s="63">
        <f t="shared" si="1769"/>
        <v>0.54605263158233275</v>
      </c>
      <c r="R1261" s="63">
        <f t="shared" si="1769"/>
        <v>0.15702479338389499</v>
      </c>
      <c r="S1261" s="63">
        <f t="shared" si="1769"/>
        <v>0.52941176470408402</v>
      </c>
      <c r="T1261" s="63">
        <f t="shared" si="1769"/>
        <v>0.52380952380711776</v>
      </c>
      <c r="U1261" s="63">
        <f t="shared" si="1769"/>
        <v>0.99259259259109556</v>
      </c>
      <c r="V1261" s="417">
        <f t="shared" si="1769"/>
        <v>0.33193277311277608</v>
      </c>
      <c r="W1261" s="63">
        <f t="shared" si="1769"/>
        <v>7.4074074072202692E-2</v>
      </c>
      <c r="X1261" s="63">
        <f t="shared" si="1769"/>
        <v>0.97315436242274389</v>
      </c>
      <c r="Y1261" s="63">
        <f t="shared" si="1769"/>
        <v>0.49673202614313045</v>
      </c>
      <c r="Z1261" s="63">
        <f t="shared" si="1769"/>
        <v>0.51030927834316919</v>
      </c>
      <c r="AA1261" s="63">
        <f t="shared" si="1769"/>
        <v>0.65131578947455016</v>
      </c>
      <c r="AB1261" s="64">
        <f t="shared" si="1769"/>
        <v>1.1573033707880096</v>
      </c>
      <c r="AC1261" s="58"/>
      <c r="AD1261" s="61"/>
      <c r="AE1261" s="69"/>
      <c r="AF1261" s="384"/>
      <c r="AG1261" s="384"/>
      <c r="AH1261" s="384"/>
      <c r="AI1261" s="384"/>
      <c r="AJ1261" s="384"/>
      <c r="AK1261" s="384"/>
      <c r="AL1261" s="384"/>
      <c r="AM1261" s="384"/>
      <c r="AN1261" s="384"/>
      <c r="AO1261" s="384"/>
      <c r="AP1261" s="384"/>
      <c r="AQ1261" s="384"/>
      <c r="AR1261" s="384"/>
      <c r="AS1261" s="384"/>
      <c r="AT1261" s="384"/>
      <c r="AU1261" s="384"/>
      <c r="AV1261" s="384"/>
      <c r="AW1261" s="384"/>
      <c r="AX1261" s="384"/>
      <c r="AY1261" s="384"/>
      <c r="AZ1261" s="384"/>
      <c r="BA1261" s="384"/>
      <c r="BB1261" s="384"/>
      <c r="BC1261" s="384"/>
      <c r="BD1261" s="384"/>
      <c r="BE1261" s="376"/>
      <c r="BF1261" s="384"/>
      <c r="BG1261" s="384"/>
      <c r="BH1261" s="384"/>
      <c r="BI1261" s="384"/>
      <c r="BJ1261" s="384"/>
      <c r="BK1261" s="384"/>
      <c r="BL1261" s="384"/>
      <c r="BM1261" s="384"/>
      <c r="BN1261" s="384"/>
      <c r="BO1261" s="384"/>
      <c r="BP1261" s="384"/>
      <c r="BQ1261" s="384"/>
      <c r="BR1261" s="384"/>
      <c r="BS1261" s="384"/>
      <c r="BT1261" s="384"/>
      <c r="BU1261" s="384"/>
      <c r="BV1261" s="384"/>
      <c r="BW1261" s="384"/>
      <c r="BX1261" s="384"/>
      <c r="BY1261" s="175"/>
      <c r="BZ1261" s="175"/>
      <c r="CA1261" s="175"/>
      <c r="CB1261" s="175"/>
      <c r="CC1261" s="175"/>
      <c r="CD1261" s="36"/>
    </row>
    <row r="1262" spans="1:82" s="1" customFormat="1" ht="10.5" customHeight="1">
      <c r="A1262" s="1357" t="s">
        <v>12</v>
      </c>
      <c r="B1262" s="1361" t="s">
        <v>604</v>
      </c>
      <c r="C1262" s="1264"/>
      <c r="D1262" s="1266"/>
      <c r="E1262" s="88"/>
      <c r="F1262" s="88"/>
      <c r="G1262" s="88"/>
      <c r="H1262" s="448"/>
      <c r="I1262" s="88"/>
      <c r="J1262" s="88"/>
      <c r="K1262" s="88"/>
      <c r="L1262" s="88"/>
      <c r="M1262" s="88"/>
      <c r="N1262" s="448"/>
      <c r="O1262" s="88"/>
      <c r="P1262" s="88"/>
      <c r="Q1262" s="88"/>
      <c r="R1262" s="88"/>
      <c r="S1262" s="88"/>
      <c r="T1262" s="88"/>
      <c r="U1262" s="88"/>
      <c r="V1262" s="448"/>
      <c r="W1262" s="88"/>
      <c r="X1262" s="88"/>
      <c r="Y1262" s="88"/>
      <c r="Z1262" s="88"/>
      <c r="AA1262" s="88"/>
      <c r="AB1262" s="89"/>
      <c r="AC1262" s="58" t="s">
        <v>125</v>
      </c>
      <c r="AD1262" s="61">
        <f>AD1264/AC1264</f>
        <v>0</v>
      </c>
      <c r="AE1262" s="69"/>
      <c r="AF1262" s="396"/>
      <c r="AG1262" s="376"/>
      <c r="AH1262" s="376"/>
      <c r="AI1262" s="376"/>
      <c r="AJ1262" s="376"/>
      <c r="AK1262" s="376"/>
      <c r="AL1262" s="376"/>
      <c r="AM1262" s="376"/>
      <c r="AN1262" s="376"/>
      <c r="AO1262" s="376"/>
      <c r="AP1262" s="376"/>
      <c r="AQ1262" s="376"/>
      <c r="AR1262" s="376"/>
      <c r="AS1262" s="376"/>
      <c r="AT1262" s="376"/>
      <c r="AU1262" s="376"/>
      <c r="AV1262" s="376"/>
      <c r="AW1262" s="376"/>
      <c r="AX1262" s="376"/>
      <c r="AY1262" s="376"/>
      <c r="AZ1262" s="376"/>
      <c r="BA1262" s="376"/>
      <c r="BB1262" s="376"/>
      <c r="BC1262" s="376"/>
      <c r="BD1262" s="376"/>
      <c r="BE1262" s="376"/>
      <c r="BF1262" s="376"/>
      <c r="BG1262" s="376"/>
      <c r="BH1262" s="376"/>
      <c r="BI1262" s="376"/>
      <c r="BJ1262" s="376"/>
      <c r="BK1262" s="376"/>
      <c r="BL1262" s="376"/>
      <c r="BM1262" s="376"/>
      <c r="BN1262" s="376"/>
      <c r="BO1262" s="376"/>
      <c r="BP1262" s="376"/>
      <c r="BQ1262" s="376"/>
      <c r="BR1262" s="376"/>
      <c r="BS1262" s="376"/>
      <c r="BT1262" s="376"/>
      <c r="BU1262" s="376"/>
      <c r="BV1262" s="376"/>
      <c r="BW1262" s="376"/>
      <c r="BX1262" s="376"/>
      <c r="BY1262" s="187"/>
      <c r="BZ1262" s="187"/>
      <c r="CA1262" s="187"/>
      <c r="CB1262" s="187"/>
      <c r="CC1262" s="187"/>
      <c r="CD1262" s="36"/>
    </row>
    <row r="1263" spans="1:82" s="1" customFormat="1" ht="10.5" customHeight="1">
      <c r="A1263" s="1358"/>
      <c r="B1263" s="1364"/>
      <c r="C1263" s="1265" t="s">
        <v>136</v>
      </c>
      <c r="D1263" s="155" t="s">
        <v>34</v>
      </c>
      <c r="E1263" s="54">
        <v>0</v>
      </c>
      <c r="F1263" s="54">
        <f t="shared" ref="F1263:AB1263" si="1770">ROUND(SQRT(F1264^2+F1265^2)*1000/(1.73*F1256),0)</f>
        <v>1</v>
      </c>
      <c r="G1263" s="54">
        <f t="shared" si="1770"/>
        <v>1</v>
      </c>
      <c r="H1263" s="397">
        <f t="shared" si="1770"/>
        <v>1</v>
      </c>
      <c r="I1263" s="54">
        <f t="shared" si="1770"/>
        <v>1</v>
      </c>
      <c r="J1263" s="54">
        <f t="shared" si="1770"/>
        <v>1</v>
      </c>
      <c r="K1263" s="54">
        <f t="shared" si="1770"/>
        <v>1</v>
      </c>
      <c r="L1263" s="54">
        <f t="shared" si="1770"/>
        <v>1</v>
      </c>
      <c r="M1263" s="54">
        <f t="shared" si="1770"/>
        <v>1</v>
      </c>
      <c r="N1263" s="397">
        <f t="shared" si="1770"/>
        <v>1</v>
      </c>
      <c r="O1263" s="54">
        <f t="shared" si="1770"/>
        <v>1</v>
      </c>
      <c r="P1263" s="54">
        <f t="shared" si="1770"/>
        <v>2</v>
      </c>
      <c r="Q1263" s="54">
        <f t="shared" si="1770"/>
        <v>1</v>
      </c>
      <c r="R1263" s="54">
        <f t="shared" si="1770"/>
        <v>1</v>
      </c>
      <c r="S1263" s="54">
        <f t="shared" si="1770"/>
        <v>1</v>
      </c>
      <c r="T1263" s="54">
        <f t="shared" si="1770"/>
        <v>1</v>
      </c>
      <c r="U1263" s="54">
        <f t="shared" si="1770"/>
        <v>1</v>
      </c>
      <c r="V1263" s="397">
        <f t="shared" si="1770"/>
        <v>0</v>
      </c>
      <c r="W1263" s="54">
        <f t="shared" si="1770"/>
        <v>1</v>
      </c>
      <c r="X1263" s="54">
        <f t="shared" si="1770"/>
        <v>1</v>
      </c>
      <c r="Y1263" s="54">
        <f t="shared" si="1770"/>
        <v>1</v>
      </c>
      <c r="Z1263" s="54">
        <f t="shared" si="1770"/>
        <v>1</v>
      </c>
      <c r="AA1263" s="54">
        <f t="shared" si="1770"/>
        <v>2</v>
      </c>
      <c r="AB1263" s="57">
        <f t="shared" si="1770"/>
        <v>1</v>
      </c>
      <c r="AC1263" s="382"/>
      <c r="AD1263" s="206"/>
      <c r="AE1263" s="69"/>
      <c r="AF1263" s="384"/>
      <c r="AG1263" s="384"/>
      <c r="AH1263" s="384"/>
      <c r="AI1263" s="384"/>
      <c r="AJ1263" s="384"/>
      <c r="AK1263" s="384"/>
      <c r="AL1263" s="384"/>
      <c r="AM1263" s="384"/>
      <c r="AN1263" s="384"/>
      <c r="AO1263" s="384"/>
      <c r="AP1263" s="384"/>
      <c r="AQ1263" s="384"/>
      <c r="AR1263" s="384"/>
      <c r="AS1263" s="384"/>
      <c r="AT1263" s="384"/>
      <c r="AU1263" s="384"/>
      <c r="AV1263" s="384"/>
      <c r="AW1263" s="384"/>
      <c r="AX1263" s="384"/>
      <c r="AY1263" s="384"/>
      <c r="AZ1263" s="384"/>
      <c r="BA1263" s="384"/>
      <c r="BB1263" s="384"/>
      <c r="BC1263" s="384"/>
      <c r="BD1263" s="384"/>
      <c r="BE1263" s="376"/>
      <c r="BF1263" s="376"/>
      <c r="BG1263" s="376"/>
      <c r="BH1263" s="376"/>
      <c r="BI1263" s="376"/>
      <c r="BJ1263" s="376"/>
      <c r="BK1263" s="376"/>
      <c r="BL1263" s="376"/>
      <c r="BM1263" s="376"/>
      <c r="BN1263" s="376"/>
      <c r="BO1263" s="376"/>
      <c r="BP1263" s="376"/>
      <c r="BQ1263" s="376"/>
      <c r="BR1263" s="376"/>
      <c r="BS1263" s="376"/>
      <c r="BT1263" s="376"/>
      <c r="BU1263" s="376"/>
      <c r="BV1263" s="376"/>
      <c r="BW1263" s="376"/>
      <c r="BX1263" s="376"/>
      <c r="BY1263" s="187"/>
      <c r="BZ1263" s="187"/>
      <c r="CA1263" s="187"/>
      <c r="CB1263" s="187"/>
      <c r="CC1263" s="187"/>
      <c r="CD1263" s="36"/>
    </row>
    <row r="1264" spans="1:82" s="1" customFormat="1" ht="10.5" customHeight="1">
      <c r="A1264" s="1358"/>
      <c r="B1264" s="1364"/>
      <c r="C1264" s="1265" t="s">
        <v>137</v>
      </c>
      <c r="D1264" s="155" t="s">
        <v>126</v>
      </c>
      <c r="E1264" s="73">
        <f>(AG1264-AF1264)*$AE1264</f>
        <v>1.0799999999949251E-2</v>
      </c>
      <c r="F1264" s="73">
        <f t="shared" ref="F1264:AB1264" si="1771">(AH1264-AG1264)*$AE1264</f>
        <v>1.0800000000051569E-2</v>
      </c>
      <c r="G1264" s="73">
        <f t="shared" si="1771"/>
        <v>1.0799999999949251E-2</v>
      </c>
      <c r="H1264" s="492">
        <f t="shared" si="1771"/>
        <v>1.0800000000051569E-2</v>
      </c>
      <c r="I1264" s="73">
        <f t="shared" si="1771"/>
        <v>1.0799999999949251E-2</v>
      </c>
      <c r="J1264" s="73">
        <f t="shared" si="1771"/>
        <v>1.0800000000051569E-2</v>
      </c>
      <c r="K1264" s="73">
        <f t="shared" si="1771"/>
        <v>1.439999999996644E-2</v>
      </c>
      <c r="L1264" s="73">
        <f t="shared" si="1771"/>
        <v>1.0800000000051569E-2</v>
      </c>
      <c r="M1264" s="73">
        <f t="shared" si="1771"/>
        <v>7.1999999999320611E-3</v>
      </c>
      <c r="N1264" s="492">
        <f t="shared" si="1771"/>
        <v>1.0800000000051569E-2</v>
      </c>
      <c r="O1264" s="73">
        <f t="shared" si="1771"/>
        <v>1.0799999999949251E-2</v>
      </c>
      <c r="P1264" s="73">
        <f t="shared" si="1771"/>
        <v>1.8000000000085947E-2</v>
      </c>
      <c r="Q1264" s="73">
        <f t="shared" si="1771"/>
        <v>1.0799999999949251E-2</v>
      </c>
      <c r="R1264" s="73">
        <f t="shared" si="1771"/>
        <v>1.439999999996644E-2</v>
      </c>
      <c r="S1264" s="73">
        <f t="shared" si="1771"/>
        <v>1.4400000000068759E-2</v>
      </c>
      <c r="T1264" s="73">
        <f t="shared" si="1771"/>
        <v>1.0799999999949251E-2</v>
      </c>
      <c r="U1264" s="73">
        <f t="shared" si="1771"/>
        <v>7.2000000000343794E-3</v>
      </c>
      <c r="V1264" s="492">
        <f t="shared" si="1771"/>
        <v>3.6000000000171897E-3</v>
      </c>
      <c r="W1264" s="73">
        <f t="shared" si="1771"/>
        <v>1.0799999999949251E-2</v>
      </c>
      <c r="X1264" s="73">
        <f t="shared" si="1771"/>
        <v>1.0800000000051569E-2</v>
      </c>
      <c r="Y1264" s="73">
        <f t="shared" si="1771"/>
        <v>1.0799999999949251E-2</v>
      </c>
      <c r="Z1264" s="73">
        <f t="shared" si="1771"/>
        <v>1.0800000000051569E-2</v>
      </c>
      <c r="AA1264" s="73">
        <f t="shared" si="1771"/>
        <v>2.520000000001801E-2</v>
      </c>
      <c r="AB1264" s="74">
        <f t="shared" si="1771"/>
        <v>1.439999999996644E-2</v>
      </c>
      <c r="AC1264" s="58">
        <f>(BD1264-AF1264)*AE1264</f>
        <v>0.28080000000001065</v>
      </c>
      <c r="AD1264" s="61">
        <f>(BD1265-AF1265)*AE1264</f>
        <v>0</v>
      </c>
      <c r="AE1264" s="69">
        <v>3.6</v>
      </c>
      <c r="AF1264" s="384">
        <v>172.006</v>
      </c>
      <c r="AG1264" s="384">
        <v>172.00899999999999</v>
      </c>
      <c r="AH1264" s="384">
        <v>172.012</v>
      </c>
      <c r="AI1264" s="384">
        <v>172.01499999999999</v>
      </c>
      <c r="AJ1264" s="384">
        <v>172.018</v>
      </c>
      <c r="AK1264" s="384">
        <v>172.02099999999999</v>
      </c>
      <c r="AL1264" s="384">
        <v>172.024</v>
      </c>
      <c r="AM1264" s="384">
        <v>172.02799999999999</v>
      </c>
      <c r="AN1264" s="384">
        <v>172.03100000000001</v>
      </c>
      <c r="AO1264" s="384">
        <v>172.03299999999999</v>
      </c>
      <c r="AP1264" s="384">
        <v>172.036</v>
      </c>
      <c r="AQ1264" s="384">
        <v>172.03899999999999</v>
      </c>
      <c r="AR1264" s="384">
        <v>172.04400000000001</v>
      </c>
      <c r="AS1264" s="384">
        <v>172.047</v>
      </c>
      <c r="AT1264" s="384">
        <v>172.05099999999999</v>
      </c>
      <c r="AU1264" s="384">
        <v>172.05500000000001</v>
      </c>
      <c r="AV1264" s="384">
        <v>172.05799999999999</v>
      </c>
      <c r="AW1264" s="384">
        <v>172.06</v>
      </c>
      <c r="AX1264" s="384">
        <v>172.06100000000001</v>
      </c>
      <c r="AY1264" s="384">
        <v>172.06399999999999</v>
      </c>
      <c r="AZ1264" s="384">
        <v>172.06700000000001</v>
      </c>
      <c r="BA1264" s="384">
        <v>172.07</v>
      </c>
      <c r="BB1264" s="384">
        <v>172.07300000000001</v>
      </c>
      <c r="BC1264" s="384">
        <v>172.08</v>
      </c>
      <c r="BD1264" s="384">
        <v>172.084</v>
      </c>
      <c r="BE1264" s="384"/>
      <c r="BF1264" s="376"/>
      <c r="BG1264" s="376"/>
      <c r="BH1264" s="376"/>
      <c r="BI1264" s="376"/>
      <c r="BJ1264" s="376"/>
      <c r="BK1264" s="376"/>
      <c r="BL1264" s="376"/>
      <c r="BM1264" s="376"/>
      <c r="BN1264" s="376"/>
      <c r="BO1264" s="376"/>
      <c r="BP1264" s="376"/>
      <c r="BQ1264" s="376"/>
      <c r="BR1264" s="376"/>
      <c r="BS1264" s="376"/>
      <c r="BT1264" s="376"/>
      <c r="BU1264" s="376"/>
      <c r="BV1264" s="376"/>
      <c r="BW1264" s="376"/>
      <c r="BX1264" s="376"/>
      <c r="BY1264" s="187"/>
      <c r="BZ1264" s="187"/>
      <c r="CA1264" s="187"/>
      <c r="CB1264" s="187"/>
      <c r="CC1264" s="187"/>
      <c r="CD1264" s="36"/>
    </row>
    <row r="1265" spans="1:82" s="1" customFormat="1" ht="10.5" customHeight="1">
      <c r="A1265" s="1358"/>
      <c r="B1265" s="1364"/>
      <c r="C1265" s="1265" t="s">
        <v>137</v>
      </c>
      <c r="D1265" s="155" t="s">
        <v>127</v>
      </c>
      <c r="E1265" s="73">
        <f t="shared" ref="E1265:AB1265" si="1772">(AG1265-AF1265)*$AE1264</f>
        <v>0</v>
      </c>
      <c r="F1265" s="73">
        <f t="shared" si="1772"/>
        <v>0</v>
      </c>
      <c r="G1265" s="73">
        <f t="shared" si="1772"/>
        <v>0</v>
      </c>
      <c r="H1265" s="492">
        <f t="shared" si="1772"/>
        <v>0</v>
      </c>
      <c r="I1265" s="73">
        <f t="shared" si="1772"/>
        <v>0</v>
      </c>
      <c r="J1265" s="73">
        <f t="shared" si="1772"/>
        <v>0</v>
      </c>
      <c r="K1265" s="73">
        <f t="shared" si="1772"/>
        <v>0</v>
      </c>
      <c r="L1265" s="73">
        <f t="shared" si="1772"/>
        <v>0</v>
      </c>
      <c r="M1265" s="73">
        <f t="shared" si="1772"/>
        <v>0</v>
      </c>
      <c r="N1265" s="492">
        <f t="shared" si="1772"/>
        <v>0</v>
      </c>
      <c r="O1265" s="73">
        <f t="shared" si="1772"/>
        <v>0</v>
      </c>
      <c r="P1265" s="73">
        <f t="shared" si="1772"/>
        <v>0</v>
      </c>
      <c r="Q1265" s="73">
        <f t="shared" si="1772"/>
        <v>0</v>
      </c>
      <c r="R1265" s="73">
        <f t="shared" si="1772"/>
        <v>0</v>
      </c>
      <c r="S1265" s="73">
        <f t="shared" si="1772"/>
        <v>0</v>
      </c>
      <c r="T1265" s="73">
        <f t="shared" si="1772"/>
        <v>0</v>
      </c>
      <c r="U1265" s="73">
        <f t="shared" si="1772"/>
        <v>0</v>
      </c>
      <c r="V1265" s="492">
        <f t="shared" si="1772"/>
        <v>0</v>
      </c>
      <c r="W1265" s="73">
        <f t="shared" si="1772"/>
        <v>0</v>
      </c>
      <c r="X1265" s="73">
        <f t="shared" si="1772"/>
        <v>0</v>
      </c>
      <c r="Y1265" s="73">
        <f t="shared" si="1772"/>
        <v>0</v>
      </c>
      <c r="Z1265" s="73">
        <f t="shared" si="1772"/>
        <v>0</v>
      </c>
      <c r="AA1265" s="73">
        <f t="shared" si="1772"/>
        <v>0</v>
      </c>
      <c r="AB1265" s="74">
        <f t="shared" si="1772"/>
        <v>0</v>
      </c>
      <c r="AC1265" s="58"/>
      <c r="AD1265" s="61"/>
      <c r="AE1265" s="69"/>
      <c r="AF1265" s="384">
        <v>32.204000000000001</v>
      </c>
      <c r="AG1265" s="384">
        <v>32.204000000000001</v>
      </c>
      <c r="AH1265" s="384">
        <v>32.204000000000001</v>
      </c>
      <c r="AI1265" s="384">
        <v>32.204000000000001</v>
      </c>
      <c r="AJ1265" s="384">
        <v>32.204000000000001</v>
      </c>
      <c r="AK1265" s="384">
        <v>32.204000000000001</v>
      </c>
      <c r="AL1265" s="384">
        <v>32.204000000000001</v>
      </c>
      <c r="AM1265" s="384">
        <v>32.204000000000001</v>
      </c>
      <c r="AN1265" s="384">
        <v>32.204000000000001</v>
      </c>
      <c r="AO1265" s="384">
        <v>32.204000000000001</v>
      </c>
      <c r="AP1265" s="384">
        <v>32.204000000000001</v>
      </c>
      <c r="AQ1265" s="384">
        <v>32.204000000000001</v>
      </c>
      <c r="AR1265" s="384">
        <v>32.204000000000001</v>
      </c>
      <c r="AS1265" s="384">
        <v>32.204000000000001</v>
      </c>
      <c r="AT1265" s="384">
        <v>32.204000000000001</v>
      </c>
      <c r="AU1265" s="384">
        <v>32.204000000000001</v>
      </c>
      <c r="AV1265" s="384">
        <v>32.204000000000001</v>
      </c>
      <c r="AW1265" s="384">
        <v>32.204000000000001</v>
      </c>
      <c r="AX1265" s="384">
        <v>32.204000000000001</v>
      </c>
      <c r="AY1265" s="384">
        <v>32.204000000000001</v>
      </c>
      <c r="AZ1265" s="384">
        <v>32.204000000000001</v>
      </c>
      <c r="BA1265" s="384">
        <v>32.204000000000001</v>
      </c>
      <c r="BB1265" s="384">
        <v>32.204000000000001</v>
      </c>
      <c r="BC1265" s="384">
        <v>32.204000000000001</v>
      </c>
      <c r="BD1265" s="384">
        <v>32.204000000000001</v>
      </c>
      <c r="BE1265" s="384">
        <v>171.16800000000001</v>
      </c>
      <c r="BF1265" s="384">
        <v>171.17</v>
      </c>
      <c r="BG1265" s="384">
        <v>171.172</v>
      </c>
      <c r="BH1265" s="384">
        <v>171.17400000000001</v>
      </c>
      <c r="BI1265" s="384">
        <v>171.17599999999999</v>
      </c>
      <c r="BJ1265" s="384">
        <v>171.179</v>
      </c>
      <c r="BK1265" s="384">
        <v>171.18100000000001</v>
      </c>
      <c r="BL1265" s="384">
        <v>171.184</v>
      </c>
      <c r="BM1265" s="384">
        <v>171.18600000000001</v>
      </c>
      <c r="BN1265" s="384">
        <v>171.18799999999999</v>
      </c>
      <c r="BO1265" s="384">
        <v>171.18899999999999</v>
      </c>
      <c r="BP1265" s="384">
        <v>171.191</v>
      </c>
      <c r="BQ1265" s="384">
        <v>171.196</v>
      </c>
      <c r="BR1265" s="384">
        <v>171.19800000000001</v>
      </c>
      <c r="BS1265" s="384">
        <v>171.2</v>
      </c>
      <c r="BT1265" s="384">
        <v>171.203</v>
      </c>
      <c r="BU1265" s="384">
        <v>171.20500000000001</v>
      </c>
      <c r="BV1265" s="384">
        <v>171.208</v>
      </c>
      <c r="BW1265" s="384">
        <v>171.21</v>
      </c>
      <c r="BX1265" s="384">
        <v>171.21199999999999</v>
      </c>
      <c r="BY1265" s="384">
        <v>171.21199999999999</v>
      </c>
      <c r="BZ1265" s="384">
        <v>171.214</v>
      </c>
      <c r="CA1265" s="384">
        <v>171.21700000000001</v>
      </c>
      <c r="CB1265" s="384">
        <v>171.22</v>
      </c>
      <c r="CC1265" s="384"/>
      <c r="CD1265" s="36"/>
    </row>
    <row r="1266" spans="1:82" s="1" customFormat="1" ht="10.5" customHeight="1" thickBot="1">
      <c r="A1266" s="1362"/>
      <c r="B1266" s="1363"/>
      <c r="C1266" s="312"/>
      <c r="D1266" s="271" t="s">
        <v>42</v>
      </c>
      <c r="E1266" s="166">
        <f t="shared" ref="E1266:AB1266" si="1773">E1265/E1264</f>
        <v>0</v>
      </c>
      <c r="F1266" s="166">
        <f t="shared" si="1773"/>
        <v>0</v>
      </c>
      <c r="G1266" s="166">
        <f t="shared" si="1773"/>
        <v>0</v>
      </c>
      <c r="H1266" s="449">
        <f t="shared" si="1773"/>
        <v>0</v>
      </c>
      <c r="I1266" s="166">
        <f t="shared" si="1773"/>
        <v>0</v>
      </c>
      <c r="J1266" s="166">
        <f t="shared" si="1773"/>
        <v>0</v>
      </c>
      <c r="K1266" s="166">
        <f t="shared" si="1773"/>
        <v>0</v>
      </c>
      <c r="L1266" s="166">
        <f t="shared" si="1773"/>
        <v>0</v>
      </c>
      <c r="M1266" s="166">
        <f t="shared" si="1773"/>
        <v>0</v>
      </c>
      <c r="N1266" s="449">
        <f t="shared" si="1773"/>
        <v>0</v>
      </c>
      <c r="O1266" s="166">
        <f t="shared" si="1773"/>
        <v>0</v>
      </c>
      <c r="P1266" s="166">
        <f t="shared" si="1773"/>
        <v>0</v>
      </c>
      <c r="Q1266" s="166">
        <f t="shared" si="1773"/>
        <v>0</v>
      </c>
      <c r="R1266" s="166">
        <f t="shared" si="1773"/>
        <v>0</v>
      </c>
      <c r="S1266" s="166">
        <f t="shared" si="1773"/>
        <v>0</v>
      </c>
      <c r="T1266" s="166">
        <f t="shared" si="1773"/>
        <v>0</v>
      </c>
      <c r="U1266" s="166">
        <f t="shared" si="1773"/>
        <v>0</v>
      </c>
      <c r="V1266" s="449">
        <f t="shared" si="1773"/>
        <v>0</v>
      </c>
      <c r="W1266" s="166">
        <f t="shared" si="1773"/>
        <v>0</v>
      </c>
      <c r="X1266" s="166">
        <f t="shared" si="1773"/>
        <v>0</v>
      </c>
      <c r="Y1266" s="166">
        <f t="shared" si="1773"/>
        <v>0</v>
      </c>
      <c r="Z1266" s="166">
        <f t="shared" si="1773"/>
        <v>0</v>
      </c>
      <c r="AA1266" s="166">
        <f t="shared" si="1773"/>
        <v>0</v>
      </c>
      <c r="AB1266" s="167">
        <f t="shared" si="1773"/>
        <v>0</v>
      </c>
      <c r="AC1266" s="58"/>
      <c r="AD1266" s="61"/>
      <c r="AE1266" s="69"/>
      <c r="AF1266" s="384"/>
      <c r="AG1266" s="384"/>
      <c r="AH1266" s="384"/>
      <c r="AI1266" s="384"/>
      <c r="AJ1266" s="384"/>
      <c r="AK1266" s="384"/>
      <c r="AL1266" s="384"/>
      <c r="AM1266" s="384"/>
      <c r="AN1266" s="384"/>
      <c r="AO1266" s="384"/>
      <c r="AP1266" s="384"/>
      <c r="AQ1266" s="384"/>
      <c r="AR1266" s="384"/>
      <c r="AS1266" s="384"/>
      <c r="AT1266" s="384"/>
      <c r="AU1266" s="384"/>
      <c r="AV1266" s="384"/>
      <c r="AW1266" s="384"/>
      <c r="AX1266" s="384"/>
      <c r="AY1266" s="384"/>
      <c r="AZ1266" s="384"/>
      <c r="BA1266" s="384"/>
      <c r="BB1266" s="384"/>
      <c r="BC1266" s="384"/>
      <c r="BD1266" s="384"/>
      <c r="BE1266" s="376"/>
      <c r="BF1266" s="384"/>
      <c r="BG1266" s="384"/>
      <c r="BH1266" s="384"/>
      <c r="BI1266" s="384"/>
      <c r="BJ1266" s="384"/>
      <c r="BK1266" s="384"/>
      <c r="BL1266" s="384"/>
      <c r="BM1266" s="384"/>
      <c r="BN1266" s="384"/>
      <c r="BO1266" s="384"/>
      <c r="BP1266" s="384"/>
      <c r="BQ1266" s="384"/>
      <c r="BR1266" s="384"/>
      <c r="BS1266" s="384"/>
      <c r="BT1266" s="384"/>
      <c r="BU1266" s="384"/>
      <c r="BV1266" s="384"/>
      <c r="BW1266" s="384"/>
      <c r="BX1266" s="384"/>
      <c r="BY1266" s="175"/>
      <c r="BZ1266" s="175"/>
      <c r="CA1266" s="175"/>
      <c r="CB1266" s="175"/>
      <c r="CC1266" s="175"/>
      <c r="CD1266" s="36"/>
    </row>
    <row r="1267" spans="1:82" s="1" customFormat="1" ht="10.5" customHeight="1">
      <c r="A1267" s="1357" t="s">
        <v>43</v>
      </c>
      <c r="B1267" s="1361" t="s">
        <v>600</v>
      </c>
      <c r="C1267" s="1264"/>
      <c r="D1267" s="1266"/>
      <c r="E1267" s="88"/>
      <c r="F1267" s="88"/>
      <c r="G1267" s="88"/>
      <c r="H1267" s="448"/>
      <c r="I1267" s="88"/>
      <c r="J1267" s="88"/>
      <c r="K1267" s="88"/>
      <c r="L1267" s="88"/>
      <c r="M1267" s="88"/>
      <c r="N1267" s="448"/>
      <c r="O1267" s="88"/>
      <c r="P1267" s="88"/>
      <c r="Q1267" s="88"/>
      <c r="R1267" s="88"/>
      <c r="S1267" s="88"/>
      <c r="T1267" s="88"/>
      <c r="U1267" s="88"/>
      <c r="V1267" s="448"/>
      <c r="W1267" s="88"/>
      <c r="X1267" s="88"/>
      <c r="Y1267" s="88"/>
      <c r="Z1267" s="88"/>
      <c r="AA1267" s="88"/>
      <c r="AB1267" s="89"/>
      <c r="AC1267" s="58" t="s">
        <v>125</v>
      </c>
      <c r="AD1267" s="61">
        <f>AD1269/AC1269</f>
        <v>1.4883116883119645</v>
      </c>
      <c r="AE1267" s="69"/>
      <c r="AF1267" s="396"/>
      <c r="AG1267" s="384"/>
      <c r="AH1267" s="384"/>
      <c r="AI1267" s="384"/>
      <c r="AJ1267" s="384"/>
      <c r="AK1267" s="384"/>
      <c r="AL1267" s="384"/>
      <c r="AM1267" s="384"/>
      <c r="AN1267" s="384"/>
      <c r="AO1267" s="384"/>
      <c r="AP1267" s="384"/>
      <c r="AQ1267" s="384"/>
      <c r="AR1267" s="384"/>
      <c r="AS1267" s="384"/>
      <c r="AT1267" s="384"/>
      <c r="AU1267" s="384"/>
      <c r="AV1267" s="384"/>
      <c r="AW1267" s="384"/>
      <c r="AX1267" s="384"/>
      <c r="AY1267" s="384"/>
      <c r="AZ1267" s="384"/>
      <c r="BA1267" s="384"/>
      <c r="BB1267" s="384"/>
      <c r="BC1267" s="384"/>
      <c r="BD1267" s="384"/>
      <c r="BE1267" s="376"/>
      <c r="BF1267" s="376"/>
      <c r="BG1267" s="376"/>
      <c r="BH1267" s="376"/>
      <c r="BI1267" s="376"/>
      <c r="BJ1267" s="376"/>
      <c r="BK1267" s="376"/>
      <c r="BL1267" s="376"/>
      <c r="BM1267" s="376"/>
      <c r="BN1267" s="376"/>
      <c r="BO1267" s="376"/>
      <c r="BP1267" s="376"/>
      <c r="BQ1267" s="376"/>
      <c r="BR1267" s="376"/>
      <c r="BS1267" s="376"/>
      <c r="BT1267" s="376"/>
      <c r="BU1267" s="376"/>
      <c r="BV1267" s="376"/>
      <c r="BW1267" s="376"/>
      <c r="BX1267" s="376"/>
      <c r="BY1267" s="187"/>
      <c r="BZ1267" s="187"/>
      <c r="CA1267" s="187"/>
      <c r="CB1267" s="187"/>
      <c r="CC1267" s="187"/>
      <c r="CD1267" s="36"/>
    </row>
    <row r="1268" spans="1:82" s="1" customFormat="1" ht="10.5" customHeight="1">
      <c r="A1268" s="1358"/>
      <c r="B1268" s="1364"/>
      <c r="C1268" s="1265" t="s">
        <v>136</v>
      </c>
      <c r="D1268" s="155" t="s">
        <v>34</v>
      </c>
      <c r="E1268" s="54">
        <v>16</v>
      </c>
      <c r="F1268" s="54">
        <v>16</v>
      </c>
      <c r="G1268" s="54">
        <v>17</v>
      </c>
      <c r="H1268" s="397">
        <v>16</v>
      </c>
      <c r="I1268" s="54">
        <v>17</v>
      </c>
      <c r="J1268" s="54">
        <v>19</v>
      </c>
      <c r="K1268" s="54">
        <v>17</v>
      </c>
      <c r="L1268" s="54">
        <v>17</v>
      </c>
      <c r="M1268" s="54">
        <v>17</v>
      </c>
      <c r="N1268" s="397">
        <v>16</v>
      </c>
      <c r="O1268" s="54">
        <v>16</v>
      </c>
      <c r="P1268" s="54">
        <v>15</v>
      </c>
      <c r="Q1268" s="54">
        <v>16</v>
      </c>
      <c r="R1268" s="54">
        <v>16</v>
      </c>
      <c r="S1268" s="54">
        <v>16</v>
      </c>
      <c r="T1268" s="54">
        <v>16</v>
      </c>
      <c r="U1268" s="54">
        <v>17</v>
      </c>
      <c r="V1268" s="397">
        <v>18</v>
      </c>
      <c r="W1268" s="54">
        <v>16</v>
      </c>
      <c r="X1268" s="54">
        <v>16</v>
      </c>
      <c r="Y1268" s="54">
        <v>16</v>
      </c>
      <c r="Z1268" s="54">
        <v>16</v>
      </c>
      <c r="AA1268" s="54">
        <v>16</v>
      </c>
      <c r="AB1268" s="57">
        <v>17</v>
      </c>
      <c r="AC1268" s="382"/>
      <c r="AD1268" s="206"/>
      <c r="AE1268" s="69"/>
      <c r="AF1268" s="376"/>
      <c r="AG1268" s="376"/>
      <c r="AH1268" s="376"/>
      <c r="AI1268" s="376"/>
      <c r="AJ1268" s="376"/>
      <c r="AK1268" s="376"/>
      <c r="AL1268" s="376"/>
      <c r="AM1268" s="376"/>
      <c r="AN1268" s="376"/>
      <c r="AO1268" s="376"/>
      <c r="AP1268" s="376"/>
      <c r="AQ1268" s="376"/>
      <c r="AR1268" s="376"/>
      <c r="AS1268" s="376"/>
      <c r="AT1268" s="376"/>
      <c r="AU1268" s="376"/>
      <c r="AV1268" s="376"/>
      <c r="AW1268" s="376"/>
      <c r="AX1268" s="376"/>
      <c r="AY1268" s="376"/>
      <c r="AZ1268" s="376"/>
      <c r="BA1268" s="376"/>
      <c r="BB1268" s="376"/>
      <c r="BC1268" s="376"/>
      <c r="BD1268" s="376"/>
      <c r="BE1268" s="376"/>
      <c r="BF1268" s="376"/>
      <c r="BG1268" s="376"/>
      <c r="BH1268" s="376"/>
      <c r="BI1268" s="376"/>
      <c r="BJ1268" s="376"/>
      <c r="BK1268" s="376"/>
      <c r="BL1268" s="376"/>
      <c r="BM1268" s="376"/>
      <c r="BN1268" s="376"/>
      <c r="BO1268" s="376"/>
      <c r="BP1268" s="376"/>
      <c r="BQ1268" s="376"/>
      <c r="BR1268" s="376"/>
      <c r="BS1268" s="376"/>
      <c r="BT1268" s="376"/>
      <c r="BU1268" s="376"/>
      <c r="BV1268" s="376"/>
      <c r="BW1268" s="376"/>
      <c r="BX1268" s="376"/>
      <c r="BY1268" s="187"/>
      <c r="BZ1268" s="187"/>
      <c r="CA1268" s="187"/>
      <c r="CB1268" s="187"/>
      <c r="CC1268" s="187"/>
      <c r="CD1268" s="36"/>
    </row>
    <row r="1269" spans="1:82" s="1" customFormat="1" ht="10.5" customHeight="1">
      <c r="A1269" s="1358"/>
      <c r="B1269" s="1364"/>
      <c r="C1269" s="1265" t="s">
        <v>137</v>
      </c>
      <c r="D1269" s="155" t="s">
        <v>126</v>
      </c>
      <c r="E1269" s="73">
        <f>(AG1269-AF1269)*$AE1269</f>
        <v>7.9199999999764265E-2</v>
      </c>
      <c r="F1269" s="73">
        <f t="shared" ref="F1269:AB1269" si="1774">(AH1269-AG1269)*$AE1269</f>
        <v>7.9199999999764265E-2</v>
      </c>
      <c r="G1269" s="73">
        <f t="shared" si="1774"/>
        <v>8.6400000001231089E-2</v>
      </c>
      <c r="H1269" s="492">
        <f t="shared" si="1774"/>
        <v>6.4799999998467681E-2</v>
      </c>
      <c r="I1269" s="73">
        <f t="shared" si="1774"/>
        <v>0.10080000000089058</v>
      </c>
      <c r="J1269" s="73">
        <f t="shared" si="1774"/>
        <v>7.9199999999764265E-2</v>
      </c>
      <c r="K1269" s="73">
        <f t="shared" si="1774"/>
        <v>0.10080000000089058</v>
      </c>
      <c r="L1269" s="73">
        <f t="shared" si="1774"/>
        <v>7.1999999999934519E-2</v>
      </c>
      <c r="M1269" s="73">
        <f t="shared" si="1774"/>
        <v>7.1999999999934519E-2</v>
      </c>
      <c r="N1269" s="492">
        <f t="shared" si="1774"/>
        <v>6.4800000000104774E-2</v>
      </c>
      <c r="O1269" s="73">
        <f t="shared" si="1774"/>
        <v>5.0399999998808197E-2</v>
      </c>
      <c r="P1269" s="73">
        <f t="shared" si="1774"/>
        <v>0.18000000000065483</v>
      </c>
      <c r="Q1269" s="73">
        <f t="shared" si="1774"/>
        <v>8.639999999959401E-2</v>
      </c>
      <c r="R1269" s="73">
        <f t="shared" si="1774"/>
        <v>8.639999999959401E-2</v>
      </c>
      <c r="S1269" s="73">
        <f t="shared" si="1774"/>
        <v>5.7600000000275035E-2</v>
      </c>
      <c r="T1269" s="73">
        <f t="shared" si="1774"/>
        <v>7.9199999999764265E-2</v>
      </c>
      <c r="U1269" s="73">
        <f t="shared" si="1774"/>
        <v>7.9199999999764265E-2</v>
      </c>
      <c r="V1269" s="492">
        <f t="shared" si="1774"/>
        <v>9.3600000001060835E-2</v>
      </c>
      <c r="W1269" s="73">
        <f t="shared" si="1774"/>
        <v>7.9199999999764265E-2</v>
      </c>
      <c r="X1269" s="73">
        <f t="shared" si="1774"/>
        <v>7.9199999999764265E-2</v>
      </c>
      <c r="Y1269" s="73">
        <f t="shared" si="1774"/>
        <v>7.9199999999764265E-2</v>
      </c>
      <c r="Z1269" s="73">
        <f t="shared" si="1774"/>
        <v>0.10800000000072033</v>
      </c>
      <c r="AA1269" s="73">
        <f t="shared" si="1774"/>
        <v>0.10799999999908323</v>
      </c>
      <c r="AB1269" s="74">
        <f t="shared" si="1774"/>
        <v>0.80640000000057632</v>
      </c>
      <c r="AC1269" s="58">
        <f>(BD1269-AF1269)*AE1269</f>
        <v>2.7719999999999345</v>
      </c>
      <c r="AD1269" s="61">
        <f>(BD1270-AF1270)*AE1269</f>
        <v>4.1256000000006683</v>
      </c>
      <c r="AE1269" s="69">
        <v>7.2</v>
      </c>
      <c r="AF1269" s="117">
        <v>1967.596</v>
      </c>
      <c r="AG1269" s="117">
        <v>1967.607</v>
      </c>
      <c r="AH1269" s="117">
        <v>1967.6179999999999</v>
      </c>
      <c r="AI1269" s="117">
        <v>1967.63</v>
      </c>
      <c r="AJ1269" s="117">
        <v>1967.6389999999999</v>
      </c>
      <c r="AK1269" s="117">
        <v>1967.653</v>
      </c>
      <c r="AL1269" s="117">
        <v>1967.664</v>
      </c>
      <c r="AM1269" s="117">
        <v>1967.6780000000001</v>
      </c>
      <c r="AN1269" s="117">
        <v>1967.6880000000001</v>
      </c>
      <c r="AO1269" s="117">
        <v>1967.6980000000001</v>
      </c>
      <c r="AP1269" s="117">
        <v>1967.7070000000001</v>
      </c>
      <c r="AQ1269" s="117">
        <v>1967.7139999999999</v>
      </c>
      <c r="AR1269" s="117">
        <v>1967.739</v>
      </c>
      <c r="AS1269" s="117">
        <v>1967.751</v>
      </c>
      <c r="AT1269" s="117">
        <v>1967.7629999999999</v>
      </c>
      <c r="AU1269" s="117">
        <v>1967.771</v>
      </c>
      <c r="AV1269" s="117">
        <v>1967.7819999999999</v>
      </c>
      <c r="AW1269" s="117">
        <v>1967.7929999999999</v>
      </c>
      <c r="AX1269" s="117">
        <v>1967.806</v>
      </c>
      <c r="AY1269" s="117">
        <v>1967.817</v>
      </c>
      <c r="AZ1269" s="117">
        <v>1967.828</v>
      </c>
      <c r="BA1269" s="117">
        <v>1967.8389999999999</v>
      </c>
      <c r="BB1269" s="117">
        <v>1967.854</v>
      </c>
      <c r="BC1269" s="117">
        <v>1967.8689999999999</v>
      </c>
      <c r="BD1269" s="117">
        <v>1967.981</v>
      </c>
      <c r="BE1269" s="376"/>
      <c r="BF1269" s="376"/>
      <c r="BG1269" s="376"/>
      <c r="BH1269" s="376"/>
      <c r="BI1269" s="376"/>
      <c r="BJ1269" s="376"/>
      <c r="BK1269" s="376"/>
      <c r="BL1269" s="376"/>
      <c r="BM1269" s="376"/>
      <c r="BN1269" s="376"/>
      <c r="BO1269" s="376"/>
      <c r="BP1269" s="376"/>
      <c r="BQ1269" s="376"/>
      <c r="BR1269" s="376"/>
      <c r="BS1269" s="376"/>
      <c r="BT1269" s="376"/>
      <c r="BU1269" s="376"/>
      <c r="BV1269" s="376"/>
      <c r="BW1269" s="376"/>
      <c r="BX1269" s="376"/>
      <c r="BY1269" s="187"/>
      <c r="BZ1269" s="187"/>
      <c r="CA1269" s="187"/>
      <c r="CB1269" s="187"/>
      <c r="CC1269" s="187"/>
      <c r="CD1269" s="36"/>
    </row>
    <row r="1270" spans="1:82" s="1" customFormat="1" ht="10.5" customHeight="1">
      <c r="A1270" s="1358"/>
      <c r="B1270" s="1364"/>
      <c r="C1270" s="1265" t="s">
        <v>137</v>
      </c>
      <c r="D1270" s="155" t="s">
        <v>127</v>
      </c>
      <c r="E1270" s="73">
        <f t="shared" ref="E1270:AB1270" si="1775">(AG1270-AF1270)*$AE1269</f>
        <v>8.639999999959401E-2</v>
      </c>
      <c r="F1270" s="73">
        <f t="shared" si="1775"/>
        <v>0.28800000000137516</v>
      </c>
      <c r="G1270" s="73">
        <f t="shared" si="1775"/>
        <v>5.7599999998637942E-2</v>
      </c>
      <c r="H1270" s="492">
        <f t="shared" si="1775"/>
        <v>0.13680000000003931</v>
      </c>
      <c r="I1270" s="73">
        <f t="shared" si="1775"/>
        <v>0.21599999999980354</v>
      </c>
      <c r="J1270" s="73">
        <f t="shared" si="1775"/>
        <v>0.15840000000116561</v>
      </c>
      <c r="K1270" s="73">
        <f t="shared" si="1775"/>
        <v>0.20160000000014408</v>
      </c>
      <c r="L1270" s="73">
        <f t="shared" si="1775"/>
        <v>0.16559999999935826</v>
      </c>
      <c r="M1270" s="73">
        <f t="shared" si="1775"/>
        <v>0.13680000000003931</v>
      </c>
      <c r="N1270" s="492">
        <f t="shared" si="1775"/>
        <v>0.12960000000020955</v>
      </c>
      <c r="O1270" s="73">
        <f t="shared" si="1775"/>
        <v>0.11520000000055007</v>
      </c>
      <c r="P1270" s="73">
        <f t="shared" si="1775"/>
        <v>0.35279999999984285</v>
      </c>
      <c r="Q1270" s="73">
        <f t="shared" si="1775"/>
        <v>0.17279999999918802</v>
      </c>
      <c r="R1270" s="73">
        <f t="shared" si="1775"/>
        <v>0.13680000000003931</v>
      </c>
      <c r="S1270" s="73">
        <f t="shared" si="1775"/>
        <v>0.15119999999969877</v>
      </c>
      <c r="T1270" s="73">
        <f t="shared" si="1775"/>
        <v>8.6400000001231089E-2</v>
      </c>
      <c r="U1270" s="73">
        <f t="shared" si="1775"/>
        <v>0.2231999999996333</v>
      </c>
      <c r="V1270" s="492">
        <f t="shared" si="1775"/>
        <v>0.16559999999935826</v>
      </c>
      <c r="W1270" s="73">
        <f t="shared" si="1775"/>
        <v>0.16560000000099537</v>
      </c>
      <c r="X1270" s="73">
        <f t="shared" si="1775"/>
        <v>0.16559999999935826</v>
      </c>
      <c r="Y1270" s="73">
        <f t="shared" si="1775"/>
        <v>0.24479999999912253</v>
      </c>
      <c r="Z1270" s="73">
        <f t="shared" si="1775"/>
        <v>0.13680000000003931</v>
      </c>
      <c r="AA1270" s="73">
        <f t="shared" si="1775"/>
        <v>0.2448000000007596</v>
      </c>
      <c r="AB1270" s="74">
        <f t="shared" si="1775"/>
        <v>0.18720000000048459</v>
      </c>
      <c r="AC1270" s="58"/>
      <c r="AD1270" s="61"/>
      <c r="AE1270" s="69"/>
      <c r="AF1270" s="384">
        <v>1766.828</v>
      </c>
      <c r="AG1270" s="384">
        <v>1766.84</v>
      </c>
      <c r="AH1270" s="384">
        <v>1766.88</v>
      </c>
      <c r="AI1270" s="384">
        <v>1766.8879999999999</v>
      </c>
      <c r="AJ1270" s="384">
        <v>1766.9069999999999</v>
      </c>
      <c r="AK1270" s="384">
        <v>1766.9369999999999</v>
      </c>
      <c r="AL1270" s="384">
        <v>1766.9590000000001</v>
      </c>
      <c r="AM1270" s="384">
        <v>1766.9870000000001</v>
      </c>
      <c r="AN1270" s="384">
        <v>1767.01</v>
      </c>
      <c r="AO1270" s="384">
        <v>1767.029</v>
      </c>
      <c r="AP1270" s="384">
        <v>1767.047</v>
      </c>
      <c r="AQ1270" s="384">
        <v>1767.0630000000001</v>
      </c>
      <c r="AR1270" s="384">
        <v>1767.1120000000001</v>
      </c>
      <c r="AS1270" s="384">
        <v>1767.136</v>
      </c>
      <c r="AT1270" s="384">
        <v>1767.155</v>
      </c>
      <c r="AU1270" s="384">
        <v>1767.1759999999999</v>
      </c>
      <c r="AV1270" s="384">
        <v>1767.1880000000001</v>
      </c>
      <c r="AW1270" s="384">
        <v>1767.2190000000001</v>
      </c>
      <c r="AX1270" s="384">
        <v>1767.242</v>
      </c>
      <c r="AY1270" s="384">
        <v>1767.2650000000001</v>
      </c>
      <c r="AZ1270" s="384">
        <v>1767.288</v>
      </c>
      <c r="BA1270" s="384">
        <v>1767.3219999999999</v>
      </c>
      <c r="BB1270" s="384">
        <v>1767.3409999999999</v>
      </c>
      <c r="BC1270" s="384">
        <v>1767.375</v>
      </c>
      <c r="BD1270" s="384">
        <v>1767.4010000000001</v>
      </c>
      <c r="BE1270" s="384">
        <v>11.058999999999999</v>
      </c>
      <c r="BF1270" s="384">
        <v>11.058999999999999</v>
      </c>
      <c r="BG1270" s="384">
        <v>11.058999999999999</v>
      </c>
      <c r="BH1270" s="384">
        <v>11.058999999999999</v>
      </c>
      <c r="BI1270" s="384">
        <v>11.058999999999999</v>
      </c>
      <c r="BJ1270" s="384">
        <v>11.058999999999999</v>
      </c>
      <c r="BK1270" s="384">
        <v>11.058999999999999</v>
      </c>
      <c r="BL1270" s="384">
        <v>11.058999999999999</v>
      </c>
      <c r="BM1270" s="384">
        <v>11.058999999999999</v>
      </c>
      <c r="BN1270" s="384">
        <v>11.058999999999999</v>
      </c>
      <c r="BO1270" s="384">
        <v>11.058999999999999</v>
      </c>
      <c r="BP1270" s="384">
        <v>11.058999999999999</v>
      </c>
      <c r="BQ1270" s="384">
        <v>11.058999999999999</v>
      </c>
      <c r="BR1270" s="384">
        <v>11.058999999999999</v>
      </c>
      <c r="BS1270" s="384">
        <v>11.058999999999999</v>
      </c>
      <c r="BT1270" s="384">
        <v>11.058999999999999</v>
      </c>
      <c r="BU1270" s="384">
        <v>11.058999999999999</v>
      </c>
      <c r="BV1270" s="384">
        <v>11.058999999999999</v>
      </c>
      <c r="BW1270" s="384">
        <v>11.058999999999999</v>
      </c>
      <c r="BX1270" s="384">
        <v>11.058999999999999</v>
      </c>
      <c r="BY1270" s="384">
        <v>11.058999999999999</v>
      </c>
      <c r="BZ1270" s="384">
        <v>11.058999999999999</v>
      </c>
      <c r="CA1270" s="384">
        <v>11.058999999999999</v>
      </c>
      <c r="CB1270" s="384">
        <v>11.058999999999999</v>
      </c>
      <c r="CC1270" s="384"/>
      <c r="CD1270" s="10"/>
    </row>
    <row r="1271" spans="1:82" s="1" customFormat="1" ht="10.5" customHeight="1" thickBot="1">
      <c r="A1271" s="1362"/>
      <c r="B1271" s="1363"/>
      <c r="C1271" s="312"/>
      <c r="D1271" s="271" t="s">
        <v>42</v>
      </c>
      <c r="E1271" s="63">
        <f t="shared" ref="E1271:AB1271" si="1776">E1270/E1269</f>
        <v>1.0909090909072119</v>
      </c>
      <c r="F1271" s="63">
        <f t="shared" si="1776"/>
        <v>3.636363636391823</v>
      </c>
      <c r="G1271" s="63">
        <f t="shared" si="1776"/>
        <v>0.66666666664140295</v>
      </c>
      <c r="H1271" s="417">
        <f t="shared" si="1776"/>
        <v>2.1111111111616387</v>
      </c>
      <c r="I1271" s="63">
        <f t="shared" si="1776"/>
        <v>2.1428571428362613</v>
      </c>
      <c r="J1271" s="63">
        <f t="shared" si="1776"/>
        <v>2.0000000000206701</v>
      </c>
      <c r="K1271" s="63">
        <f t="shared" si="1776"/>
        <v>1.9999999999837592</v>
      </c>
      <c r="L1271" s="63">
        <f t="shared" si="1776"/>
        <v>2.2999999999931786</v>
      </c>
      <c r="M1271" s="63">
        <f t="shared" si="1776"/>
        <v>1.9000000000022739</v>
      </c>
      <c r="N1271" s="417">
        <f t="shared" si="1776"/>
        <v>2</v>
      </c>
      <c r="O1271" s="63">
        <f t="shared" si="1776"/>
        <v>2.2857142857792501</v>
      </c>
      <c r="P1271" s="63">
        <f t="shared" si="1776"/>
        <v>1.9599999999919966</v>
      </c>
      <c r="Q1271" s="63">
        <f t="shared" si="1776"/>
        <v>2</v>
      </c>
      <c r="R1271" s="63">
        <f t="shared" si="1776"/>
        <v>1.5833333333412283</v>
      </c>
      <c r="S1271" s="63">
        <f t="shared" si="1776"/>
        <v>2.624999999982236</v>
      </c>
      <c r="T1271" s="63">
        <f t="shared" si="1776"/>
        <v>1.090909090927882</v>
      </c>
      <c r="U1271" s="63">
        <f t="shared" si="1776"/>
        <v>2.8181818181855762</v>
      </c>
      <c r="V1271" s="417">
        <f t="shared" si="1776"/>
        <v>1.7692307692038611</v>
      </c>
      <c r="W1271" s="63">
        <f t="shared" si="1776"/>
        <v>2.090909090927882</v>
      </c>
      <c r="X1271" s="63">
        <f t="shared" si="1776"/>
        <v>2.0909090909072114</v>
      </c>
      <c r="Y1271" s="63">
        <f t="shared" si="1776"/>
        <v>3.0909090909072114</v>
      </c>
      <c r="Z1271" s="63">
        <f t="shared" si="1776"/>
        <v>1.2666666666585824</v>
      </c>
      <c r="AA1271" s="63">
        <f t="shared" si="1776"/>
        <v>2.2666666666929407</v>
      </c>
      <c r="AB1271" s="64">
        <f t="shared" si="1776"/>
        <v>0.23214285714329216</v>
      </c>
      <c r="AC1271" s="58"/>
      <c r="AD1271" s="61"/>
      <c r="AE1271" s="69"/>
      <c r="AF1271" s="384"/>
      <c r="AG1271" s="384"/>
      <c r="AH1271" s="384"/>
      <c r="AI1271" s="384"/>
      <c r="AJ1271" s="384"/>
      <c r="AK1271" s="384"/>
      <c r="AL1271" s="384"/>
      <c r="AM1271" s="384"/>
      <c r="AN1271" s="384"/>
      <c r="AO1271" s="384"/>
      <c r="AP1271" s="384"/>
      <c r="AQ1271" s="384"/>
      <c r="AR1271" s="384"/>
      <c r="AS1271" s="384"/>
      <c r="AT1271" s="384"/>
      <c r="AU1271" s="384"/>
      <c r="AV1271" s="384"/>
      <c r="AW1271" s="384"/>
      <c r="AX1271" s="384"/>
      <c r="AY1271" s="384"/>
      <c r="AZ1271" s="384"/>
      <c r="BA1271" s="384"/>
      <c r="BB1271" s="384"/>
      <c r="BC1271" s="384"/>
      <c r="BD1271" s="384"/>
      <c r="BE1271" s="376"/>
      <c r="BF1271" s="384"/>
      <c r="BG1271" s="384"/>
      <c r="BH1271" s="384"/>
      <c r="BI1271" s="384"/>
      <c r="BJ1271" s="384"/>
      <c r="BK1271" s="384"/>
      <c r="BL1271" s="384"/>
      <c r="BM1271" s="384"/>
      <c r="BN1271" s="384"/>
      <c r="BO1271" s="384"/>
      <c r="BP1271" s="384"/>
      <c r="BQ1271" s="384"/>
      <c r="BR1271" s="384"/>
      <c r="BS1271" s="384"/>
      <c r="BT1271" s="384"/>
      <c r="BU1271" s="384"/>
      <c r="BV1271" s="384"/>
      <c r="BW1271" s="384"/>
      <c r="BX1271" s="384"/>
      <c r="BY1271" s="175"/>
      <c r="BZ1271" s="175"/>
      <c r="CA1271" s="175"/>
      <c r="CB1271" s="175"/>
      <c r="CC1271" s="175"/>
      <c r="CD1271" s="36"/>
    </row>
    <row r="1272" spans="1:82" s="1" customFormat="1" ht="10.5" customHeight="1">
      <c r="A1272" s="1357" t="s">
        <v>16</v>
      </c>
      <c r="B1272" s="1361" t="s">
        <v>609</v>
      </c>
      <c r="C1272" s="1264"/>
      <c r="D1272" s="1266"/>
      <c r="E1272" s="88"/>
      <c r="F1272" s="88"/>
      <c r="G1272" s="88"/>
      <c r="H1272" s="448"/>
      <c r="I1272" s="88"/>
      <c r="J1272" s="88"/>
      <c r="K1272" s="88"/>
      <c r="L1272" s="88"/>
      <c r="M1272" s="88"/>
      <c r="N1272" s="448"/>
      <c r="O1272" s="88"/>
      <c r="P1272" s="88"/>
      <c r="Q1272" s="88"/>
      <c r="R1272" s="88"/>
      <c r="S1272" s="88"/>
      <c r="T1272" s="88"/>
      <c r="U1272" s="88"/>
      <c r="V1272" s="448"/>
      <c r="W1272" s="88"/>
      <c r="X1272" s="88"/>
      <c r="Y1272" s="88"/>
      <c r="Z1272" s="88"/>
      <c r="AA1272" s="88"/>
      <c r="AB1272" s="89"/>
      <c r="AC1272" s="58" t="s">
        <v>125</v>
      </c>
      <c r="AD1272" s="61">
        <f>AD1274/AC1274</f>
        <v>0.98068669527893437</v>
      </c>
      <c r="AE1272" s="69"/>
      <c r="AF1272" s="396"/>
      <c r="AG1272" s="376"/>
      <c r="AH1272" s="376"/>
      <c r="AI1272" s="376"/>
      <c r="AJ1272" s="376"/>
      <c r="AK1272" s="376"/>
      <c r="AL1272" s="376"/>
      <c r="AM1272" s="376"/>
      <c r="AN1272" s="376"/>
      <c r="AO1272" s="376"/>
      <c r="AP1272" s="376"/>
      <c r="AQ1272" s="376"/>
      <c r="AR1272" s="376"/>
      <c r="AS1272" s="376"/>
      <c r="AT1272" s="376"/>
      <c r="AU1272" s="376"/>
      <c r="AV1272" s="376"/>
      <c r="AW1272" s="376"/>
      <c r="AX1272" s="376"/>
      <c r="AY1272" s="376"/>
      <c r="AZ1272" s="376"/>
      <c r="BA1272" s="376"/>
      <c r="BB1272" s="376"/>
      <c r="BC1272" s="376"/>
      <c r="BD1272" s="376"/>
      <c r="BE1272" s="376"/>
      <c r="BF1272" s="376"/>
      <c r="BG1272" s="376"/>
      <c r="BH1272" s="376"/>
      <c r="BI1272" s="376"/>
      <c r="BJ1272" s="376"/>
      <c r="BK1272" s="376"/>
      <c r="BL1272" s="376"/>
      <c r="BM1272" s="376"/>
      <c r="BN1272" s="376"/>
      <c r="BO1272" s="376"/>
      <c r="BP1272" s="376"/>
      <c r="BQ1272" s="376"/>
      <c r="BR1272" s="376"/>
      <c r="BS1272" s="376"/>
      <c r="BT1272" s="376"/>
      <c r="BU1272" s="376"/>
      <c r="BV1272" s="376"/>
      <c r="BW1272" s="376"/>
      <c r="BX1272" s="376"/>
      <c r="BY1272" s="187"/>
      <c r="BZ1272" s="187"/>
      <c r="CA1272" s="187"/>
      <c r="CB1272" s="187"/>
      <c r="CC1272" s="187"/>
      <c r="CD1272" s="36"/>
    </row>
    <row r="1273" spans="1:82" s="1" customFormat="1" ht="10.5" customHeight="1">
      <c r="A1273" s="1358"/>
      <c r="B1273" s="1364"/>
      <c r="C1273" s="1265" t="s">
        <v>136</v>
      </c>
      <c r="D1273" s="155" t="s">
        <v>34</v>
      </c>
      <c r="E1273" s="54">
        <v>2</v>
      </c>
      <c r="F1273" s="54">
        <v>15</v>
      </c>
      <c r="G1273" s="54">
        <v>14</v>
      </c>
      <c r="H1273" s="397">
        <v>2</v>
      </c>
      <c r="I1273" s="54">
        <v>0</v>
      </c>
      <c r="J1273" s="54">
        <v>0</v>
      </c>
      <c r="K1273" s="54">
        <v>15</v>
      </c>
      <c r="L1273" s="54">
        <v>14</v>
      </c>
      <c r="M1273" s="54">
        <v>3</v>
      </c>
      <c r="N1273" s="397">
        <v>0</v>
      </c>
      <c r="O1273" s="54">
        <v>14</v>
      </c>
      <c r="P1273" s="54">
        <v>0</v>
      </c>
      <c r="Q1273" s="54">
        <v>0</v>
      </c>
      <c r="R1273" s="54">
        <v>2</v>
      </c>
      <c r="S1273" s="54">
        <v>0</v>
      </c>
      <c r="T1273" s="54">
        <v>14</v>
      </c>
      <c r="U1273" s="54">
        <v>0</v>
      </c>
      <c r="V1273" s="397">
        <v>15</v>
      </c>
      <c r="W1273" s="54">
        <v>14</v>
      </c>
      <c r="X1273" s="54">
        <v>14</v>
      </c>
      <c r="Y1273" s="54">
        <v>0</v>
      </c>
      <c r="Z1273" s="54">
        <v>0</v>
      </c>
      <c r="AA1273" s="54">
        <v>2</v>
      </c>
      <c r="AB1273" s="57">
        <v>3</v>
      </c>
      <c r="AC1273" s="382"/>
      <c r="AD1273" s="206"/>
      <c r="AE1273" s="69"/>
      <c r="AF1273" s="384"/>
      <c r="AG1273" s="384"/>
      <c r="AH1273" s="384"/>
      <c r="AI1273" s="384"/>
      <c r="AJ1273" s="384"/>
      <c r="AK1273" s="384"/>
      <c r="AL1273" s="384"/>
      <c r="AM1273" s="384"/>
      <c r="AN1273" s="384"/>
      <c r="AO1273" s="384"/>
      <c r="AP1273" s="384"/>
      <c r="AQ1273" s="384"/>
      <c r="AR1273" s="384"/>
      <c r="AS1273" s="384"/>
      <c r="AT1273" s="384"/>
      <c r="AU1273" s="384"/>
      <c r="AV1273" s="384"/>
      <c r="AW1273" s="384"/>
      <c r="AX1273" s="384"/>
      <c r="AY1273" s="384"/>
      <c r="AZ1273" s="384"/>
      <c r="BA1273" s="384"/>
      <c r="BB1273" s="384"/>
      <c r="BC1273" s="384"/>
      <c r="BD1273" s="384"/>
      <c r="BE1273" s="376"/>
      <c r="BF1273" s="376"/>
      <c r="BG1273" s="376"/>
      <c r="BH1273" s="376"/>
      <c r="BI1273" s="376"/>
      <c r="BJ1273" s="376"/>
      <c r="BK1273" s="376"/>
      <c r="BL1273" s="376"/>
      <c r="BM1273" s="376"/>
      <c r="BN1273" s="376"/>
      <c r="BO1273" s="376"/>
      <c r="BP1273" s="376"/>
      <c r="BQ1273" s="376"/>
      <c r="BR1273" s="376"/>
      <c r="BS1273" s="376"/>
      <c r="BT1273" s="376"/>
      <c r="BU1273" s="376"/>
      <c r="BV1273" s="376"/>
      <c r="BW1273" s="376"/>
      <c r="BX1273" s="376"/>
      <c r="BY1273" s="187"/>
      <c r="BZ1273" s="187"/>
      <c r="CA1273" s="187"/>
      <c r="CB1273" s="187"/>
      <c r="CC1273" s="187"/>
      <c r="CD1273" s="36"/>
    </row>
    <row r="1274" spans="1:82" s="1" customFormat="1" ht="10.5" customHeight="1">
      <c r="A1274" s="1358"/>
      <c r="B1274" s="1364"/>
      <c r="C1274" s="1265" t="s">
        <v>137</v>
      </c>
      <c r="D1274" s="155" t="s">
        <v>126</v>
      </c>
      <c r="E1274" s="73">
        <f>(AG1274-AF1274)*$AE1274</f>
        <v>2.5200000000222645E-2</v>
      </c>
      <c r="F1274" s="73">
        <f t="shared" ref="F1274:AB1274" si="1777">(AH1274-AG1274)*$AE1274</f>
        <v>6.4800000000104774E-2</v>
      </c>
      <c r="G1274" s="73">
        <f t="shared" si="1777"/>
        <v>6.4800000000104774E-2</v>
      </c>
      <c r="H1274" s="492">
        <f t="shared" si="1777"/>
        <v>6.4799999998467681E-2</v>
      </c>
      <c r="I1274" s="73">
        <f t="shared" si="1777"/>
        <v>6.4800000000104774E-2</v>
      </c>
      <c r="J1274" s="73">
        <f t="shared" si="1777"/>
        <v>6.4800000000104774E-2</v>
      </c>
      <c r="K1274" s="73">
        <f t="shared" si="1777"/>
        <v>6.4800000000104774E-2</v>
      </c>
      <c r="L1274" s="73">
        <f t="shared" si="1777"/>
        <v>6.4800000000104774E-2</v>
      </c>
      <c r="M1274" s="73">
        <f t="shared" si="1777"/>
        <v>7.9199999999764265E-2</v>
      </c>
      <c r="N1274" s="73">
        <f t="shared" si="1777"/>
        <v>4.6800000001348964E-2</v>
      </c>
      <c r="O1274" s="73">
        <f t="shared" si="1777"/>
        <v>4.6799999999711871E-2</v>
      </c>
      <c r="P1274" s="73">
        <f t="shared" si="1777"/>
        <v>0.14759999999896536</v>
      </c>
      <c r="Q1274" s="73">
        <f t="shared" si="1777"/>
        <v>7.1999999999934519E-2</v>
      </c>
      <c r="R1274" s="73">
        <f t="shared" si="1777"/>
        <v>7.9200000001401358E-2</v>
      </c>
      <c r="S1274" s="73">
        <f t="shared" si="1777"/>
        <v>7.5599999999030845E-2</v>
      </c>
      <c r="T1274" s="73">
        <f t="shared" si="1777"/>
        <v>8.2800000000497684E-2</v>
      </c>
      <c r="U1274" s="73">
        <f t="shared" si="1777"/>
        <v>4.3199999998978458E-2</v>
      </c>
      <c r="V1274" s="492">
        <f t="shared" si="1777"/>
        <v>6.8400000000838193E-2</v>
      </c>
      <c r="W1274" s="73">
        <f t="shared" si="1777"/>
        <v>9.0000000000327415E-2</v>
      </c>
      <c r="X1274" s="73">
        <f t="shared" si="1777"/>
        <v>7.1999999999934519E-2</v>
      </c>
      <c r="Y1274" s="73">
        <f t="shared" si="1777"/>
        <v>6.83999999992011E-2</v>
      </c>
      <c r="Z1274" s="73">
        <f t="shared" si="1777"/>
        <v>0.10439999999998691</v>
      </c>
      <c r="AA1274" s="73">
        <f t="shared" si="1777"/>
        <v>5.4000000001178709E-2</v>
      </c>
      <c r="AB1274" s="74">
        <f t="shared" si="1777"/>
        <v>6.83999999992011E-2</v>
      </c>
      <c r="AC1274" s="58">
        <f>(BD1274-AF1274)*AE1274</f>
        <v>1.6775999999996203</v>
      </c>
      <c r="AD1274" s="61">
        <f>(BD1275-AF1275)*AE1274</f>
        <v>1.6451999999995679</v>
      </c>
      <c r="AE1274" s="69">
        <v>3.6</v>
      </c>
      <c r="AF1274" s="117">
        <v>3555.3130000000001</v>
      </c>
      <c r="AG1274" s="117">
        <v>3555.32</v>
      </c>
      <c r="AH1274" s="117">
        <v>3555.3380000000002</v>
      </c>
      <c r="AI1274" s="117">
        <v>3555.3560000000002</v>
      </c>
      <c r="AJ1274" s="117">
        <v>3555.3739999999998</v>
      </c>
      <c r="AK1274" s="117">
        <v>3555.3919999999998</v>
      </c>
      <c r="AL1274" s="117">
        <v>3555.41</v>
      </c>
      <c r="AM1274" s="117">
        <v>3555.4279999999999</v>
      </c>
      <c r="AN1274" s="117">
        <v>3555.4459999999999</v>
      </c>
      <c r="AO1274" s="117">
        <v>3555.4679999999998</v>
      </c>
      <c r="AP1274" s="117">
        <v>3555.4810000000002</v>
      </c>
      <c r="AQ1274" s="117">
        <v>3555.4940000000001</v>
      </c>
      <c r="AR1274" s="117">
        <v>3555.5349999999999</v>
      </c>
      <c r="AS1274" s="376">
        <v>3555.5549999999998</v>
      </c>
      <c r="AT1274" s="376">
        <v>3555.5770000000002</v>
      </c>
      <c r="AU1274" s="117">
        <v>3555.598</v>
      </c>
      <c r="AV1274" s="117">
        <v>3555.6210000000001</v>
      </c>
      <c r="AW1274" s="117">
        <v>3555.6329999999998</v>
      </c>
      <c r="AX1274" s="117">
        <v>3555.652</v>
      </c>
      <c r="AY1274" s="117">
        <v>3555.6770000000001</v>
      </c>
      <c r="AZ1274" s="117">
        <v>3555.6970000000001</v>
      </c>
      <c r="BA1274" s="117">
        <v>3555.7159999999999</v>
      </c>
      <c r="BB1274" s="117">
        <v>3555.7449999999999</v>
      </c>
      <c r="BC1274" s="117">
        <v>3555.76</v>
      </c>
      <c r="BD1274" s="117">
        <v>3555.779</v>
      </c>
      <c r="BE1274" s="376"/>
      <c r="BF1274" s="376"/>
      <c r="BG1274" s="376"/>
      <c r="BH1274" s="376"/>
      <c r="BI1274" s="376"/>
      <c r="BJ1274" s="376"/>
      <c r="BK1274" s="376"/>
      <c r="BL1274" s="376"/>
      <c r="BM1274" s="376"/>
      <c r="BN1274" s="376"/>
      <c r="BO1274" s="376"/>
      <c r="BP1274" s="376"/>
      <c r="BQ1274" s="376"/>
      <c r="BR1274" s="376"/>
      <c r="BS1274" s="376"/>
      <c r="BT1274" s="376"/>
      <c r="BU1274" s="376"/>
      <c r="BV1274" s="376"/>
      <c r="BW1274" s="376"/>
      <c r="BX1274" s="376"/>
      <c r="BY1274" s="187"/>
      <c r="BZ1274" s="187"/>
      <c r="CA1274" s="187"/>
      <c r="CB1274" s="187"/>
      <c r="CC1274" s="187"/>
      <c r="CD1274" s="36"/>
    </row>
    <row r="1275" spans="1:82" s="1" customFormat="1" ht="10.5" customHeight="1">
      <c r="A1275" s="1358"/>
      <c r="B1275" s="1364"/>
      <c r="C1275" s="1265" t="s">
        <v>137</v>
      </c>
      <c r="D1275" s="155" t="s">
        <v>127</v>
      </c>
      <c r="E1275" s="73">
        <f t="shared" ref="E1275:L1275" si="1778">(AG1275-AF1275)*$AE1274</f>
        <v>0.36719999999950231</v>
      </c>
      <c r="F1275" s="73">
        <f t="shared" si="1778"/>
        <v>8.639999999959401E-2</v>
      </c>
      <c r="G1275" s="73">
        <f t="shared" si="1778"/>
        <v>1.4399999999659486E-2</v>
      </c>
      <c r="H1275" s="492">
        <f t="shared" si="1778"/>
        <v>4.3200000000615545E-2</v>
      </c>
      <c r="I1275" s="73">
        <f t="shared" si="1778"/>
        <v>6.4800000000104774E-2</v>
      </c>
      <c r="J1275" s="73">
        <f t="shared" si="1778"/>
        <v>4.3200000000615545E-2</v>
      </c>
      <c r="K1275" s="73">
        <f t="shared" si="1778"/>
        <v>6.1199999999371361E-2</v>
      </c>
      <c r="L1275" s="73">
        <f t="shared" si="1778"/>
        <v>5.3999999999541616E-2</v>
      </c>
      <c r="M1275" s="73">
        <f>(AO1275-AN1275)*$AE1274</f>
        <v>5.040000000044529E-2</v>
      </c>
      <c r="N1275" s="492">
        <f t="shared" ref="N1275:AB1275" si="1779">(AP1275-AO1275)*$AE1274</f>
        <v>3.6000000000785806E-2</v>
      </c>
      <c r="O1275" s="73">
        <f t="shared" si="1779"/>
        <v>3.9599999999882132E-2</v>
      </c>
      <c r="P1275" s="73">
        <f t="shared" si="1779"/>
        <v>0.11159999999981665</v>
      </c>
      <c r="Q1275" s="73">
        <f t="shared" si="1779"/>
        <v>5.3999999999541616E-2</v>
      </c>
      <c r="R1275" s="73">
        <f t="shared" si="1779"/>
        <v>0.10079999999925349</v>
      </c>
      <c r="S1275" s="73">
        <f t="shared" si="1779"/>
        <v>4.6800000001348964E-2</v>
      </c>
      <c r="T1275" s="73">
        <f t="shared" si="1779"/>
        <v>6.83999999992011E-2</v>
      </c>
      <c r="U1275" s="73">
        <f t="shared" si="1779"/>
        <v>3.2400000000052387E-2</v>
      </c>
      <c r="V1275" s="492">
        <f t="shared" si="1779"/>
        <v>1.0800000000563159E-2</v>
      </c>
      <c r="W1275" s="73">
        <f t="shared" si="1779"/>
        <v>6.1199999999371361E-2</v>
      </c>
      <c r="X1275" s="73">
        <f t="shared" si="1779"/>
        <v>5.3999999999541616E-2</v>
      </c>
      <c r="Y1275" s="73">
        <f t="shared" si="1779"/>
        <v>5.4000000001178709E-2</v>
      </c>
      <c r="Z1275" s="73">
        <f t="shared" si="1779"/>
        <v>7.5599999999030845E-2</v>
      </c>
      <c r="AA1275" s="73">
        <f t="shared" si="1779"/>
        <v>7.1999999999934519E-2</v>
      </c>
      <c r="AB1275" s="74">
        <f t="shared" si="1779"/>
        <v>4.3200000000615545E-2</v>
      </c>
      <c r="AC1275" s="58"/>
      <c r="AD1275" s="61"/>
      <c r="AE1275" s="69"/>
      <c r="AF1275" s="384">
        <v>2646.4650000000001</v>
      </c>
      <c r="AG1275" s="384">
        <v>2646.567</v>
      </c>
      <c r="AH1275" s="384">
        <v>2646.5909999999999</v>
      </c>
      <c r="AI1275" s="384">
        <v>2646.5949999999998</v>
      </c>
      <c r="AJ1275" s="384">
        <v>2646.607</v>
      </c>
      <c r="AK1275" s="384">
        <v>2646.625</v>
      </c>
      <c r="AL1275" s="384">
        <v>2646.6370000000002</v>
      </c>
      <c r="AM1275" s="384">
        <v>2646.654</v>
      </c>
      <c r="AN1275" s="384">
        <v>2646.6689999999999</v>
      </c>
      <c r="AO1275" s="384">
        <v>2646.683</v>
      </c>
      <c r="AP1275" s="384">
        <v>2646.6930000000002</v>
      </c>
      <c r="AQ1275" s="384">
        <v>2646.7040000000002</v>
      </c>
      <c r="AR1275" s="384">
        <v>2646.7350000000001</v>
      </c>
      <c r="AS1275" s="384">
        <v>2646.75</v>
      </c>
      <c r="AT1275" s="384">
        <v>2646.7779999999998</v>
      </c>
      <c r="AU1275" s="384">
        <v>2646.7910000000002</v>
      </c>
      <c r="AV1275" s="384">
        <v>2646.81</v>
      </c>
      <c r="AW1275" s="384">
        <v>2646.819</v>
      </c>
      <c r="AX1275" s="384">
        <v>2646.8220000000001</v>
      </c>
      <c r="AY1275" s="384">
        <v>2646.8389999999999</v>
      </c>
      <c r="AZ1275" s="384">
        <v>2646.8539999999998</v>
      </c>
      <c r="BA1275" s="384">
        <v>2646.8690000000001</v>
      </c>
      <c r="BB1275" s="384">
        <v>2646.89</v>
      </c>
      <c r="BC1275" s="384">
        <v>2646.91</v>
      </c>
      <c r="BD1275" s="384">
        <v>2646.922</v>
      </c>
      <c r="BE1275" s="384">
        <v>8.5890000000000004</v>
      </c>
      <c r="BF1275" s="384">
        <v>8.5890000000000004</v>
      </c>
      <c r="BG1275" s="384">
        <v>8.5890000000000004</v>
      </c>
      <c r="BH1275" s="384">
        <v>8.5890000000000004</v>
      </c>
      <c r="BI1275" s="384">
        <v>8.5890000000000004</v>
      </c>
      <c r="BJ1275" s="384">
        <v>8.5890000000000004</v>
      </c>
      <c r="BK1275" s="384">
        <v>8.5890000000000004</v>
      </c>
      <c r="BL1275" s="384">
        <v>8.5890000000000004</v>
      </c>
      <c r="BM1275" s="384">
        <v>8.5890000000000004</v>
      </c>
      <c r="BN1275" s="384">
        <v>8.5890000000000004</v>
      </c>
      <c r="BO1275" s="384">
        <v>8.5890000000000004</v>
      </c>
      <c r="BP1275" s="384">
        <v>8.5890000000000004</v>
      </c>
      <c r="BQ1275" s="384">
        <v>8.5890000000000004</v>
      </c>
      <c r="BR1275" s="384">
        <v>8.5890000000000004</v>
      </c>
      <c r="BS1275" s="384">
        <v>8.5890000000000004</v>
      </c>
      <c r="BT1275" s="384">
        <v>8.5890000000000004</v>
      </c>
      <c r="BU1275" s="384">
        <v>8.5890000000000004</v>
      </c>
      <c r="BV1275" s="384">
        <v>8.5890000000000004</v>
      </c>
      <c r="BW1275" s="384">
        <v>8.5890000000000004</v>
      </c>
      <c r="BX1275" s="384">
        <v>8.5890000000000004</v>
      </c>
      <c r="BY1275" s="384">
        <v>8.5890000000000004</v>
      </c>
      <c r="BZ1275" s="384">
        <v>8.5890000000000004</v>
      </c>
      <c r="CA1275" s="384">
        <v>8.5890000000000004</v>
      </c>
      <c r="CB1275" s="384">
        <v>8.5890000000000004</v>
      </c>
      <c r="CC1275" s="384"/>
      <c r="CD1275" s="10"/>
    </row>
    <row r="1276" spans="1:82" s="1" customFormat="1" ht="10.5" customHeight="1" thickBot="1">
      <c r="A1276" s="1362"/>
      <c r="B1276" s="1363"/>
      <c r="C1276" s="312"/>
      <c r="D1276" s="271" t="s">
        <v>42</v>
      </c>
      <c r="E1276" s="63">
        <f t="shared" ref="E1276:AB1276" si="1780">E1275/E1274</f>
        <v>14.571428571280082</v>
      </c>
      <c r="F1276" s="63">
        <f t="shared" si="1780"/>
        <v>1.3333333333249122</v>
      </c>
      <c r="G1276" s="63">
        <f t="shared" si="1780"/>
        <v>0.22222222221660806</v>
      </c>
      <c r="H1276" s="417">
        <f t="shared" si="1780"/>
        <v>0.66666666669193042</v>
      </c>
      <c r="I1276" s="63">
        <f t="shared" si="1780"/>
        <v>1</v>
      </c>
      <c r="J1276" s="63">
        <f t="shared" si="1780"/>
        <v>0.66666666667508789</v>
      </c>
      <c r="K1276" s="63">
        <f t="shared" si="1780"/>
        <v>0.94444444443321618</v>
      </c>
      <c r="L1276" s="63">
        <f t="shared" si="1780"/>
        <v>0.83333333332491211</v>
      </c>
      <c r="M1276" s="63">
        <f t="shared" si="1780"/>
        <v>0.63636363637115279</v>
      </c>
      <c r="N1276" s="417">
        <f t="shared" si="1780"/>
        <v>0.76923076922538769</v>
      </c>
      <c r="O1276" s="63">
        <f t="shared" si="1780"/>
        <v>0.8461538461565371</v>
      </c>
      <c r="P1276" s="63">
        <f t="shared" si="1780"/>
        <v>0.75609756097966763</v>
      </c>
      <c r="Q1276" s="63">
        <f t="shared" si="1780"/>
        <v>0.74999999999431566</v>
      </c>
      <c r="R1276" s="63">
        <f t="shared" si="1780"/>
        <v>1.2727272726953276</v>
      </c>
      <c r="S1276" s="63">
        <f t="shared" si="1780"/>
        <v>0.61904761907339834</v>
      </c>
      <c r="T1276" s="63">
        <f t="shared" si="1780"/>
        <v>0.82608695650712527</v>
      </c>
      <c r="U1276" s="63">
        <f t="shared" si="1780"/>
        <v>0.75000000001894773</v>
      </c>
      <c r="V1276" s="417">
        <f t="shared" si="1780"/>
        <v>0.15789473684840369</v>
      </c>
      <c r="W1276" s="63">
        <f t="shared" si="1780"/>
        <v>0.67999999999054128</v>
      </c>
      <c r="X1276" s="63">
        <f t="shared" si="1780"/>
        <v>0.74999999999431566</v>
      </c>
      <c r="Y1276" s="63">
        <f t="shared" si="1780"/>
        <v>0.78947368423697983</v>
      </c>
      <c r="Z1276" s="63">
        <f t="shared" si="1780"/>
        <v>0.72413793102529045</v>
      </c>
      <c r="AA1276" s="63">
        <f t="shared" si="1780"/>
        <v>1.3333333333030168</v>
      </c>
      <c r="AB1276" s="64">
        <f t="shared" si="1780"/>
        <v>0.63157894738479703</v>
      </c>
      <c r="AC1276" s="58"/>
      <c r="AD1276" s="61"/>
      <c r="AE1276" s="69"/>
      <c r="AF1276" s="384"/>
      <c r="AG1276" s="384"/>
      <c r="AH1276" s="384"/>
      <c r="AI1276" s="384"/>
      <c r="AJ1276" s="384"/>
      <c r="AK1276" s="384"/>
      <c r="AL1276" s="384"/>
      <c r="AM1276" s="384"/>
      <c r="AN1276" s="384"/>
      <c r="AO1276" s="384"/>
      <c r="AP1276" s="384"/>
      <c r="AQ1276" s="384"/>
      <c r="AR1276" s="384"/>
      <c r="AS1276" s="384"/>
      <c r="AT1276" s="384"/>
      <c r="AU1276" s="384"/>
      <c r="AV1276" s="384"/>
      <c r="AW1276" s="384"/>
      <c r="AX1276" s="384"/>
      <c r="AY1276" s="384"/>
      <c r="AZ1276" s="384"/>
      <c r="BA1276" s="384"/>
      <c r="BB1276" s="384"/>
      <c r="BC1276" s="384"/>
      <c r="BD1276" s="384"/>
      <c r="BE1276" s="376"/>
      <c r="BF1276" s="384"/>
      <c r="BG1276" s="384"/>
      <c r="BH1276" s="384"/>
      <c r="BI1276" s="384"/>
      <c r="BJ1276" s="384"/>
      <c r="BK1276" s="384"/>
      <c r="BL1276" s="384"/>
      <c r="BM1276" s="384"/>
      <c r="BN1276" s="384"/>
      <c r="BO1276" s="384"/>
      <c r="BP1276" s="384"/>
      <c r="BQ1276" s="384"/>
      <c r="BR1276" s="384"/>
      <c r="BS1276" s="384"/>
      <c r="BT1276" s="384"/>
      <c r="BU1276" s="384"/>
      <c r="BV1276" s="384"/>
      <c r="BW1276" s="384"/>
      <c r="BX1276" s="384"/>
      <c r="BY1276" s="175"/>
      <c r="BZ1276" s="175"/>
      <c r="CA1276" s="175"/>
      <c r="CB1276" s="175"/>
      <c r="CC1276" s="175"/>
      <c r="CD1276" s="36"/>
    </row>
    <row r="1277" spans="1:82" s="1" customFormat="1" ht="10.5" customHeight="1">
      <c r="A1277" s="1357" t="s">
        <v>7</v>
      </c>
      <c r="B1277" s="1361" t="s">
        <v>596</v>
      </c>
      <c r="C1277" s="1264"/>
      <c r="D1277" s="1266"/>
      <c r="E1277" s="88" t="s">
        <v>909</v>
      </c>
      <c r="F1277" s="88"/>
      <c r="G1277" s="88"/>
      <c r="H1277" s="448"/>
      <c r="I1277" s="88"/>
      <c r="J1277" s="88"/>
      <c r="K1277" s="88"/>
      <c r="L1277" s="88"/>
      <c r="M1277" s="88"/>
      <c r="N1277" s="448"/>
      <c r="O1277" s="88"/>
      <c r="P1277" s="88"/>
      <c r="Q1277" s="88"/>
      <c r="R1277" s="88"/>
      <c r="S1277" s="88"/>
      <c r="T1277" s="88"/>
      <c r="U1277" s="88"/>
      <c r="V1277" s="448"/>
      <c r="W1277" s="88"/>
      <c r="X1277" s="88"/>
      <c r="Y1277" s="88"/>
      <c r="Z1277" s="88"/>
      <c r="AA1277" s="88"/>
      <c r="AB1277" s="89"/>
      <c r="AC1277" s="58" t="s">
        <v>125</v>
      </c>
      <c r="AD1277" s="61">
        <f>AD1279/AC1279</f>
        <v>0</v>
      </c>
      <c r="AE1277" s="69"/>
      <c r="AF1277" s="376"/>
      <c r="AG1277" s="376"/>
      <c r="AH1277" s="376"/>
      <c r="AI1277" s="376"/>
      <c r="AJ1277" s="376"/>
      <c r="AK1277" s="376"/>
      <c r="AL1277" s="376"/>
      <c r="AM1277" s="376"/>
      <c r="AN1277" s="376"/>
      <c r="AO1277" s="376"/>
      <c r="AP1277" s="376"/>
      <c r="AQ1277" s="376"/>
      <c r="AR1277" s="376"/>
      <c r="AS1277" s="376"/>
      <c r="AT1277" s="376"/>
      <c r="AU1277" s="376"/>
      <c r="AV1277" s="376"/>
      <c r="AW1277" s="376"/>
      <c r="AX1277" s="376"/>
      <c r="AY1277" s="376"/>
      <c r="AZ1277" s="376"/>
      <c r="BA1277" s="376"/>
      <c r="BB1277" s="376"/>
      <c r="BC1277" s="376"/>
      <c r="BD1277" s="376"/>
      <c r="BE1277" s="376"/>
      <c r="BF1277" s="376"/>
      <c r="BG1277" s="376"/>
      <c r="BH1277" s="376"/>
      <c r="BI1277" s="376"/>
      <c r="BJ1277" s="376"/>
      <c r="BK1277" s="376"/>
      <c r="BL1277" s="376"/>
      <c r="BM1277" s="376"/>
      <c r="BN1277" s="376"/>
      <c r="BO1277" s="376"/>
      <c r="BP1277" s="376"/>
      <c r="BQ1277" s="376"/>
      <c r="BR1277" s="376"/>
      <c r="BS1277" s="376"/>
      <c r="BT1277" s="376"/>
      <c r="BU1277" s="376"/>
      <c r="BV1277" s="376"/>
      <c r="BW1277" s="376"/>
      <c r="BX1277" s="376"/>
      <c r="BY1277" s="187"/>
      <c r="BZ1277" s="187"/>
      <c r="CA1277" s="187"/>
      <c r="CB1277" s="187"/>
      <c r="CC1277" s="187"/>
      <c r="CD1277" s="36"/>
    </row>
    <row r="1278" spans="1:82" s="1" customFormat="1" ht="10.5" customHeight="1">
      <c r="A1278" s="1358"/>
      <c r="B1278" s="1364"/>
      <c r="C1278" s="1265" t="s">
        <v>136</v>
      </c>
      <c r="D1278" s="155" t="s">
        <v>34</v>
      </c>
      <c r="E1278" s="54">
        <v>0</v>
      </c>
      <c r="F1278" s="100">
        <f t="shared" ref="F1278:AB1278" si="1781">ROUND(SQRT(F1279^2+F1280^2)*1000/(1.73*F1255),0)</f>
        <v>0</v>
      </c>
      <c r="G1278" s="100">
        <f t="shared" si="1781"/>
        <v>0</v>
      </c>
      <c r="H1278" s="398">
        <f t="shared" si="1781"/>
        <v>0</v>
      </c>
      <c r="I1278" s="100">
        <f t="shared" si="1781"/>
        <v>0</v>
      </c>
      <c r="J1278" s="100">
        <f t="shared" si="1781"/>
        <v>0</v>
      </c>
      <c r="K1278" s="100">
        <f t="shared" si="1781"/>
        <v>0</v>
      </c>
      <c r="L1278" s="100">
        <f t="shared" si="1781"/>
        <v>0</v>
      </c>
      <c r="M1278" s="100">
        <f t="shared" si="1781"/>
        <v>0</v>
      </c>
      <c r="N1278" s="398">
        <f t="shared" si="1781"/>
        <v>0</v>
      </c>
      <c r="O1278" s="100">
        <f t="shared" si="1781"/>
        <v>0</v>
      </c>
      <c r="P1278" s="100">
        <f t="shared" si="1781"/>
        <v>0</v>
      </c>
      <c r="Q1278" s="100">
        <f t="shared" si="1781"/>
        <v>0</v>
      </c>
      <c r="R1278" s="100">
        <f t="shared" si="1781"/>
        <v>0</v>
      </c>
      <c r="S1278" s="100">
        <f t="shared" si="1781"/>
        <v>0</v>
      </c>
      <c r="T1278" s="100">
        <f t="shared" si="1781"/>
        <v>0</v>
      </c>
      <c r="U1278" s="100">
        <f t="shared" si="1781"/>
        <v>0</v>
      </c>
      <c r="V1278" s="398">
        <f t="shared" si="1781"/>
        <v>0</v>
      </c>
      <c r="W1278" s="100">
        <f t="shared" si="1781"/>
        <v>0</v>
      </c>
      <c r="X1278" s="100">
        <f t="shared" si="1781"/>
        <v>0</v>
      </c>
      <c r="Y1278" s="100">
        <f t="shared" si="1781"/>
        <v>0</v>
      </c>
      <c r="Z1278" s="100">
        <f t="shared" si="1781"/>
        <v>0</v>
      </c>
      <c r="AA1278" s="100">
        <f t="shared" si="1781"/>
        <v>0</v>
      </c>
      <c r="AB1278" s="101">
        <f t="shared" si="1781"/>
        <v>0</v>
      </c>
      <c r="AC1278" s="382"/>
      <c r="AD1278" s="206"/>
      <c r="AE1278" s="69"/>
      <c r="AF1278" s="384"/>
      <c r="AG1278" s="384"/>
      <c r="AH1278" s="384"/>
      <c r="AI1278" s="384"/>
      <c r="AJ1278" s="384"/>
      <c r="AK1278" s="384"/>
      <c r="AL1278" s="384"/>
      <c r="AM1278" s="384"/>
      <c r="AN1278" s="384"/>
      <c r="AO1278" s="384"/>
      <c r="AP1278" s="384"/>
      <c r="AQ1278" s="384"/>
      <c r="AR1278" s="384"/>
      <c r="AS1278" s="384"/>
      <c r="AT1278" s="384"/>
      <c r="AU1278" s="384"/>
      <c r="AV1278" s="384"/>
      <c r="AW1278" s="384"/>
      <c r="AX1278" s="384"/>
      <c r="AY1278" s="384"/>
      <c r="AZ1278" s="384"/>
      <c r="BA1278" s="384"/>
      <c r="BB1278" s="384"/>
      <c r="BC1278" s="384"/>
      <c r="BD1278" s="384"/>
      <c r="BE1278" s="376"/>
      <c r="BF1278" s="376"/>
      <c r="BG1278" s="376"/>
      <c r="BH1278" s="376"/>
      <c r="BI1278" s="376"/>
      <c r="BJ1278" s="376"/>
      <c r="BK1278" s="376"/>
      <c r="BL1278" s="376"/>
      <c r="BM1278" s="376"/>
      <c r="BN1278" s="376"/>
      <c r="BO1278" s="376"/>
      <c r="BP1278" s="376"/>
      <c r="BQ1278" s="376"/>
      <c r="BR1278" s="376"/>
      <c r="BS1278" s="376"/>
      <c r="BT1278" s="376"/>
      <c r="BU1278" s="376"/>
      <c r="BV1278" s="376"/>
      <c r="BW1278" s="376"/>
      <c r="BX1278" s="376"/>
      <c r="BY1278" s="187"/>
      <c r="BZ1278" s="187"/>
      <c r="CA1278" s="187"/>
      <c r="CB1278" s="187"/>
      <c r="CC1278" s="187"/>
      <c r="CD1278" s="36"/>
    </row>
    <row r="1279" spans="1:82" s="1" customFormat="1" ht="10.5" customHeight="1">
      <c r="A1279" s="1358"/>
      <c r="B1279" s="1364"/>
      <c r="C1279" s="1265" t="s">
        <v>137</v>
      </c>
      <c r="D1279" s="155" t="s">
        <v>126</v>
      </c>
      <c r="E1279" s="73">
        <f>(AG1279-AF1279)*$AE1279</f>
        <v>0</v>
      </c>
      <c r="F1279" s="73">
        <f t="shared" ref="F1279:AB1279" si="1782">(AH1279-AG1279)*$AE1279</f>
        <v>0</v>
      </c>
      <c r="G1279" s="73">
        <f t="shared" si="1782"/>
        <v>0</v>
      </c>
      <c r="H1279" s="492">
        <f t="shared" si="1782"/>
        <v>0</v>
      </c>
      <c r="I1279" s="73">
        <f t="shared" si="1782"/>
        <v>0</v>
      </c>
      <c r="J1279" s="73">
        <f t="shared" si="1782"/>
        <v>0</v>
      </c>
      <c r="K1279" s="73">
        <f t="shared" si="1782"/>
        <v>0</v>
      </c>
      <c r="L1279" s="73">
        <f t="shared" si="1782"/>
        <v>0</v>
      </c>
      <c r="M1279" s="73">
        <f t="shared" si="1782"/>
        <v>0</v>
      </c>
      <c r="N1279" s="492">
        <f t="shared" si="1782"/>
        <v>0</v>
      </c>
      <c r="O1279" s="73">
        <f t="shared" si="1782"/>
        <v>0</v>
      </c>
      <c r="P1279" s="73">
        <f t="shared" si="1782"/>
        <v>1.8000000000085949E-3</v>
      </c>
      <c r="Q1279" s="73">
        <f t="shared" si="1782"/>
        <v>0</v>
      </c>
      <c r="R1279" s="73">
        <f t="shared" si="1782"/>
        <v>0</v>
      </c>
      <c r="S1279" s="73">
        <f t="shared" si="1782"/>
        <v>0</v>
      </c>
      <c r="T1279" s="73">
        <f t="shared" si="1782"/>
        <v>0</v>
      </c>
      <c r="U1279" s="73">
        <f t="shared" si="1782"/>
        <v>0</v>
      </c>
      <c r="V1279" s="492">
        <f t="shared" si="1782"/>
        <v>0</v>
      </c>
      <c r="W1279" s="73">
        <f t="shared" si="1782"/>
        <v>0</v>
      </c>
      <c r="X1279" s="73">
        <f t="shared" si="1782"/>
        <v>0</v>
      </c>
      <c r="Y1279" s="73">
        <f t="shared" si="1782"/>
        <v>0</v>
      </c>
      <c r="Z1279" s="73">
        <f t="shared" si="1782"/>
        <v>0</v>
      </c>
      <c r="AA1279" s="73">
        <f t="shared" si="1782"/>
        <v>0</v>
      </c>
      <c r="AB1279" s="74">
        <f t="shared" si="1782"/>
        <v>0</v>
      </c>
      <c r="AC1279" s="58">
        <f>(BD1279-AF1279)*AE1279</f>
        <v>1.8000000000085949E-3</v>
      </c>
      <c r="AD1279" s="61">
        <f>(BD1280-AF1280)*AE1279</f>
        <v>0</v>
      </c>
      <c r="AE1279" s="524">
        <v>1.8</v>
      </c>
      <c r="AF1279" s="384">
        <v>65.975999999999999</v>
      </c>
      <c r="AG1279" s="384">
        <v>65.975999999999999</v>
      </c>
      <c r="AH1279" s="384">
        <v>65.975999999999999</v>
      </c>
      <c r="AI1279" s="384">
        <v>65.975999999999999</v>
      </c>
      <c r="AJ1279" s="384">
        <v>65.975999999999999</v>
      </c>
      <c r="AK1279" s="384">
        <v>65.975999999999999</v>
      </c>
      <c r="AL1279" s="384">
        <v>65.975999999999999</v>
      </c>
      <c r="AM1279" s="384">
        <v>65.975999999999999</v>
      </c>
      <c r="AN1279" s="384">
        <v>65.975999999999999</v>
      </c>
      <c r="AO1279" s="384">
        <v>65.975999999999999</v>
      </c>
      <c r="AP1279" s="384">
        <v>65.975999999999999</v>
      </c>
      <c r="AQ1279" s="384">
        <v>65.975999999999999</v>
      </c>
      <c r="AR1279" s="384">
        <v>65.977000000000004</v>
      </c>
      <c r="AS1279" s="384">
        <v>65.977000000000004</v>
      </c>
      <c r="AT1279" s="384">
        <v>65.977000000000004</v>
      </c>
      <c r="AU1279" s="384">
        <v>65.977000000000004</v>
      </c>
      <c r="AV1279" s="384">
        <v>65.977000000000004</v>
      </c>
      <c r="AW1279" s="384">
        <v>65.977000000000004</v>
      </c>
      <c r="AX1279" s="384">
        <v>65.977000000000004</v>
      </c>
      <c r="AY1279" s="384">
        <v>65.977000000000004</v>
      </c>
      <c r="AZ1279" s="384">
        <v>65.977000000000004</v>
      </c>
      <c r="BA1279" s="384">
        <v>65.977000000000004</v>
      </c>
      <c r="BB1279" s="384">
        <v>65.977000000000004</v>
      </c>
      <c r="BC1279" s="384">
        <v>65.977000000000004</v>
      </c>
      <c r="BD1279" s="384">
        <v>65.977000000000004</v>
      </c>
      <c r="BE1279" s="384"/>
      <c r="BF1279" s="384"/>
      <c r="BG1279" s="384"/>
      <c r="BH1279" s="384"/>
      <c r="BI1279" s="384"/>
      <c r="BJ1279" s="384"/>
      <c r="BK1279" s="376"/>
      <c r="BL1279" s="376"/>
      <c r="BM1279" s="376"/>
      <c r="BN1279" s="376"/>
      <c r="BO1279" s="376"/>
      <c r="BP1279" s="376"/>
      <c r="BQ1279" s="376"/>
      <c r="BR1279" s="376"/>
      <c r="BS1279" s="376"/>
      <c r="BT1279" s="376"/>
      <c r="BU1279" s="376"/>
      <c r="BV1279" s="376"/>
      <c r="BW1279" s="376"/>
      <c r="BX1279" s="376"/>
      <c r="BY1279" s="187"/>
      <c r="BZ1279" s="187"/>
      <c r="CA1279" s="187"/>
      <c r="CB1279" s="187"/>
      <c r="CC1279" s="187"/>
      <c r="CD1279" s="36"/>
    </row>
    <row r="1280" spans="1:82" s="1" customFormat="1" ht="10.5" customHeight="1">
      <c r="A1280" s="1358"/>
      <c r="B1280" s="1364"/>
      <c r="C1280" s="1265" t="s">
        <v>137</v>
      </c>
      <c r="D1280" s="155" t="s">
        <v>127</v>
      </c>
      <c r="E1280" s="73">
        <f t="shared" ref="E1280:AB1280" si="1783">(AG1280-AF1280)*$AE1279</f>
        <v>0</v>
      </c>
      <c r="F1280" s="73">
        <f t="shared" si="1783"/>
        <v>0</v>
      </c>
      <c r="G1280" s="73">
        <f t="shared" si="1783"/>
        <v>0</v>
      </c>
      <c r="H1280" s="492">
        <f t="shared" si="1783"/>
        <v>0</v>
      </c>
      <c r="I1280" s="73">
        <f t="shared" si="1783"/>
        <v>0</v>
      </c>
      <c r="J1280" s="73">
        <f t="shared" si="1783"/>
        <v>0</v>
      </c>
      <c r="K1280" s="73">
        <f t="shared" si="1783"/>
        <v>0</v>
      </c>
      <c r="L1280" s="73">
        <f t="shared" si="1783"/>
        <v>0</v>
      </c>
      <c r="M1280" s="73">
        <f t="shared" si="1783"/>
        <v>0</v>
      </c>
      <c r="N1280" s="492">
        <f t="shared" si="1783"/>
        <v>0</v>
      </c>
      <c r="O1280" s="73">
        <f t="shared" si="1783"/>
        <v>0</v>
      </c>
      <c r="P1280" s="73">
        <f t="shared" si="1783"/>
        <v>0</v>
      </c>
      <c r="Q1280" s="73">
        <f t="shared" si="1783"/>
        <v>0</v>
      </c>
      <c r="R1280" s="73">
        <f t="shared" si="1783"/>
        <v>0</v>
      </c>
      <c r="S1280" s="73">
        <f t="shared" si="1783"/>
        <v>0</v>
      </c>
      <c r="T1280" s="73">
        <f t="shared" si="1783"/>
        <v>0</v>
      </c>
      <c r="U1280" s="73">
        <f t="shared" si="1783"/>
        <v>0</v>
      </c>
      <c r="V1280" s="492">
        <f t="shared" si="1783"/>
        <v>0</v>
      </c>
      <c r="W1280" s="73">
        <f t="shared" si="1783"/>
        <v>0</v>
      </c>
      <c r="X1280" s="73">
        <f t="shared" si="1783"/>
        <v>0</v>
      </c>
      <c r="Y1280" s="73">
        <f t="shared" si="1783"/>
        <v>0</v>
      </c>
      <c r="Z1280" s="73">
        <f t="shared" si="1783"/>
        <v>0</v>
      </c>
      <c r="AA1280" s="73">
        <f t="shared" si="1783"/>
        <v>0</v>
      </c>
      <c r="AB1280" s="74">
        <f t="shared" si="1783"/>
        <v>0</v>
      </c>
      <c r="AC1280" s="58"/>
      <c r="AD1280" s="61"/>
      <c r="AE1280" s="69"/>
      <c r="AF1280" s="384">
        <v>8.3780000000000001</v>
      </c>
      <c r="AG1280" s="384">
        <v>8.3780000000000001</v>
      </c>
      <c r="AH1280" s="384">
        <v>8.3780000000000001</v>
      </c>
      <c r="AI1280" s="384">
        <v>8.3780000000000001</v>
      </c>
      <c r="AJ1280" s="384">
        <v>8.3780000000000001</v>
      </c>
      <c r="AK1280" s="384">
        <v>8.3780000000000001</v>
      </c>
      <c r="AL1280" s="384">
        <v>8.3780000000000001</v>
      </c>
      <c r="AM1280" s="384">
        <v>8.3780000000000001</v>
      </c>
      <c r="AN1280" s="384">
        <v>8.3780000000000001</v>
      </c>
      <c r="AO1280" s="384">
        <v>8.3780000000000001</v>
      </c>
      <c r="AP1280" s="384">
        <v>8.3780000000000001</v>
      </c>
      <c r="AQ1280" s="384">
        <v>8.3780000000000001</v>
      </c>
      <c r="AR1280" s="384">
        <v>8.3780000000000001</v>
      </c>
      <c r="AS1280" s="384">
        <v>8.3780000000000001</v>
      </c>
      <c r="AT1280" s="384">
        <v>8.3780000000000001</v>
      </c>
      <c r="AU1280" s="384">
        <v>8.3780000000000001</v>
      </c>
      <c r="AV1280" s="384">
        <v>8.3780000000000001</v>
      </c>
      <c r="AW1280" s="384">
        <v>8.3780000000000001</v>
      </c>
      <c r="AX1280" s="384">
        <v>8.3780000000000001</v>
      </c>
      <c r="AY1280" s="384">
        <v>8.3780000000000001</v>
      </c>
      <c r="AZ1280" s="384">
        <v>8.3780000000000001</v>
      </c>
      <c r="BA1280" s="384">
        <v>8.3780000000000001</v>
      </c>
      <c r="BB1280" s="384">
        <v>8.3780000000000001</v>
      </c>
      <c r="BC1280" s="384">
        <v>8.3780000000000001</v>
      </c>
      <c r="BD1280" s="384">
        <v>8.3780000000000001</v>
      </c>
      <c r="BE1280" s="384">
        <v>21.710999999999999</v>
      </c>
      <c r="BF1280" s="384">
        <v>21.712</v>
      </c>
      <c r="BG1280" s="384">
        <v>21.712</v>
      </c>
      <c r="BH1280" s="384">
        <v>21.712</v>
      </c>
      <c r="BI1280" s="384">
        <v>21.712</v>
      </c>
      <c r="BJ1280" s="384">
        <v>21.712</v>
      </c>
      <c r="BK1280" s="384">
        <v>21.713000000000001</v>
      </c>
      <c r="BL1280" s="384">
        <v>21.713000000000001</v>
      </c>
      <c r="BM1280" s="384">
        <v>21.713000000000001</v>
      </c>
      <c r="BN1280" s="384">
        <v>21.713000000000001</v>
      </c>
      <c r="BO1280" s="384">
        <v>21.713000000000001</v>
      </c>
      <c r="BP1280" s="384">
        <v>21.713000000000001</v>
      </c>
      <c r="BQ1280" s="384">
        <v>21.713999999999999</v>
      </c>
      <c r="BR1280" s="384">
        <v>21.713999999999999</v>
      </c>
      <c r="BS1280" s="384">
        <v>21.713999999999999</v>
      </c>
      <c r="BT1280" s="384">
        <v>21.713999999999999</v>
      </c>
      <c r="BU1280" s="384">
        <v>21.713999999999999</v>
      </c>
      <c r="BV1280" s="384">
        <v>21.715</v>
      </c>
      <c r="BW1280" s="384">
        <v>21.715</v>
      </c>
      <c r="BX1280" s="384">
        <v>21.715</v>
      </c>
      <c r="BY1280" s="384">
        <v>21.716000000000001</v>
      </c>
      <c r="BZ1280" s="384">
        <v>21.716000000000001</v>
      </c>
      <c r="CA1280" s="384">
        <v>21.716000000000001</v>
      </c>
      <c r="CB1280" s="384">
        <v>21.716000000000001</v>
      </c>
      <c r="CC1280" s="384"/>
      <c r="CD1280" s="10"/>
    </row>
    <row r="1281" spans="1:82" s="1" customFormat="1" ht="10.5" customHeight="1" thickBot="1">
      <c r="A1281" s="1362"/>
      <c r="B1281" s="1363"/>
      <c r="C1281" s="312"/>
      <c r="D1281" s="271" t="s">
        <v>42</v>
      </c>
      <c r="E1281" s="166" t="e">
        <f t="shared" ref="E1281:AB1281" si="1784">E1280/E1279</f>
        <v>#DIV/0!</v>
      </c>
      <c r="F1281" s="166" t="e">
        <f t="shared" si="1784"/>
        <v>#DIV/0!</v>
      </c>
      <c r="G1281" s="166" t="e">
        <f t="shared" si="1784"/>
        <v>#DIV/0!</v>
      </c>
      <c r="H1281" s="449" t="e">
        <f t="shared" si="1784"/>
        <v>#DIV/0!</v>
      </c>
      <c r="I1281" s="166" t="e">
        <f t="shared" si="1784"/>
        <v>#DIV/0!</v>
      </c>
      <c r="J1281" s="166" t="e">
        <f t="shared" si="1784"/>
        <v>#DIV/0!</v>
      </c>
      <c r="K1281" s="166" t="e">
        <f t="shared" si="1784"/>
        <v>#DIV/0!</v>
      </c>
      <c r="L1281" s="166" t="e">
        <f t="shared" si="1784"/>
        <v>#DIV/0!</v>
      </c>
      <c r="M1281" s="166" t="e">
        <f t="shared" si="1784"/>
        <v>#DIV/0!</v>
      </c>
      <c r="N1281" s="449" t="e">
        <f t="shared" si="1784"/>
        <v>#DIV/0!</v>
      </c>
      <c r="O1281" s="166" t="e">
        <f t="shared" si="1784"/>
        <v>#DIV/0!</v>
      </c>
      <c r="P1281" s="166">
        <f t="shared" si="1784"/>
        <v>0</v>
      </c>
      <c r="Q1281" s="166" t="e">
        <f t="shared" si="1784"/>
        <v>#DIV/0!</v>
      </c>
      <c r="R1281" s="166" t="e">
        <f t="shared" si="1784"/>
        <v>#DIV/0!</v>
      </c>
      <c r="S1281" s="166" t="e">
        <f t="shared" si="1784"/>
        <v>#DIV/0!</v>
      </c>
      <c r="T1281" s="166" t="e">
        <f t="shared" si="1784"/>
        <v>#DIV/0!</v>
      </c>
      <c r="U1281" s="166" t="e">
        <f t="shared" si="1784"/>
        <v>#DIV/0!</v>
      </c>
      <c r="V1281" s="449" t="e">
        <f t="shared" si="1784"/>
        <v>#DIV/0!</v>
      </c>
      <c r="W1281" s="166" t="e">
        <f t="shared" si="1784"/>
        <v>#DIV/0!</v>
      </c>
      <c r="X1281" s="166" t="e">
        <f t="shared" si="1784"/>
        <v>#DIV/0!</v>
      </c>
      <c r="Y1281" s="166" t="e">
        <f t="shared" si="1784"/>
        <v>#DIV/0!</v>
      </c>
      <c r="Z1281" s="166" t="e">
        <f t="shared" si="1784"/>
        <v>#DIV/0!</v>
      </c>
      <c r="AA1281" s="166" t="e">
        <f t="shared" si="1784"/>
        <v>#DIV/0!</v>
      </c>
      <c r="AB1281" s="167" t="e">
        <f t="shared" si="1784"/>
        <v>#DIV/0!</v>
      </c>
      <c r="AC1281" s="58"/>
      <c r="AD1281" s="61"/>
      <c r="AE1281" s="69"/>
      <c r="AF1281" s="384"/>
      <c r="AG1281" s="384"/>
      <c r="AH1281" s="384"/>
      <c r="AI1281" s="384"/>
      <c r="AJ1281" s="384"/>
      <c r="AK1281" s="384"/>
      <c r="AL1281" s="384"/>
      <c r="AM1281" s="384"/>
      <c r="AN1281" s="384"/>
      <c r="AO1281" s="384"/>
      <c r="AP1281" s="384"/>
      <c r="AQ1281" s="384"/>
      <c r="AR1281" s="384"/>
      <c r="AS1281" s="384"/>
      <c r="AT1281" s="384"/>
      <c r="AU1281" s="384"/>
      <c r="AV1281" s="384"/>
      <c r="AW1281" s="384"/>
      <c r="AX1281" s="384"/>
      <c r="AY1281" s="384"/>
      <c r="AZ1281" s="384"/>
      <c r="BA1281" s="384"/>
      <c r="BB1281" s="384"/>
      <c r="BC1281" s="384"/>
      <c r="BD1281" s="384"/>
      <c r="BE1281" s="376"/>
      <c r="BF1281" s="384"/>
      <c r="BG1281" s="384"/>
      <c r="BH1281" s="384"/>
      <c r="BI1281" s="384"/>
      <c r="BJ1281" s="384"/>
      <c r="BK1281" s="384"/>
      <c r="BL1281" s="384"/>
      <c r="BM1281" s="384"/>
      <c r="BN1281" s="384"/>
      <c r="BO1281" s="384"/>
      <c r="BP1281" s="384"/>
      <c r="BQ1281" s="384"/>
      <c r="BR1281" s="384"/>
      <c r="BS1281" s="384"/>
      <c r="BT1281" s="384"/>
      <c r="BU1281" s="384"/>
      <c r="BV1281" s="384"/>
      <c r="BW1281" s="384"/>
      <c r="BX1281" s="384"/>
      <c r="BY1281" s="175"/>
      <c r="BZ1281" s="175"/>
      <c r="CA1281" s="175"/>
      <c r="CB1281" s="175"/>
      <c r="CC1281" s="175"/>
      <c r="CD1281" s="36"/>
    </row>
    <row r="1282" spans="1:82" s="1" customFormat="1" ht="10.5" customHeight="1">
      <c r="A1282" s="1357" t="s">
        <v>44</v>
      </c>
      <c r="B1282" s="1361" t="s">
        <v>606</v>
      </c>
      <c r="C1282" s="1264"/>
      <c r="D1282" s="1266"/>
      <c r="E1282" s="88"/>
      <c r="F1282" s="88"/>
      <c r="G1282" s="88"/>
      <c r="H1282" s="448"/>
      <c r="I1282" s="88"/>
      <c r="J1282" s="88"/>
      <c r="K1282" s="88"/>
      <c r="L1282" s="88"/>
      <c r="M1282" s="88"/>
      <c r="N1282" s="448"/>
      <c r="O1282" s="88"/>
      <c r="P1282" s="88"/>
      <c r="Q1282" s="88"/>
      <c r="R1282" s="88"/>
      <c r="S1282" s="88"/>
      <c r="T1282" s="88"/>
      <c r="U1282" s="88"/>
      <c r="V1282" s="448"/>
      <c r="W1282" s="88"/>
      <c r="X1282" s="88"/>
      <c r="Y1282" s="88"/>
      <c r="Z1282" s="88"/>
      <c r="AA1282" s="88"/>
      <c r="AB1282" s="89"/>
      <c r="AC1282" s="58" t="s">
        <v>125</v>
      </c>
      <c r="AD1282" s="61">
        <f>AD1284/AC1284</f>
        <v>0.47889908256868335</v>
      </c>
      <c r="AE1282" s="69"/>
      <c r="AF1282" s="396"/>
      <c r="AG1282" s="376"/>
      <c r="AH1282" s="376"/>
      <c r="AI1282" s="376"/>
      <c r="AJ1282" s="376"/>
      <c r="AK1282" s="376"/>
      <c r="AL1282" s="376"/>
      <c r="AM1282" s="376"/>
      <c r="AN1282" s="376"/>
      <c r="AO1282" s="376"/>
      <c r="AP1282" s="376"/>
      <c r="AQ1282" s="376"/>
      <c r="AR1282" s="376"/>
      <c r="AS1282" s="376"/>
      <c r="AT1282" s="376"/>
      <c r="AU1282" s="376"/>
      <c r="AV1282" s="376"/>
      <c r="AW1282" s="376"/>
      <c r="AX1282" s="376"/>
      <c r="AY1282" s="376"/>
      <c r="AZ1282" s="376"/>
      <c r="BA1282" s="376"/>
      <c r="BB1282" s="376"/>
      <c r="BC1282" s="376"/>
      <c r="BD1282" s="376"/>
      <c r="BE1282" s="376"/>
      <c r="BF1282" s="376"/>
      <c r="BG1282" s="376"/>
      <c r="BH1282" s="376"/>
      <c r="BI1282" s="376"/>
      <c r="BJ1282" s="376"/>
      <c r="BK1282" s="376"/>
      <c r="BL1282" s="376"/>
      <c r="BM1282" s="376"/>
      <c r="BN1282" s="376"/>
      <c r="BO1282" s="376"/>
      <c r="BP1282" s="376"/>
      <c r="BQ1282" s="376"/>
      <c r="BR1282" s="376"/>
      <c r="BS1282" s="376"/>
      <c r="BT1282" s="376"/>
      <c r="BU1282" s="376"/>
      <c r="BV1282" s="376"/>
      <c r="BW1282" s="376"/>
      <c r="BX1282" s="376"/>
      <c r="BY1282" s="187"/>
      <c r="BZ1282" s="187"/>
      <c r="CA1282" s="187"/>
      <c r="CB1282" s="187"/>
      <c r="CC1282" s="187"/>
      <c r="CD1282" s="36"/>
    </row>
    <row r="1283" spans="1:82" s="1" customFormat="1" ht="10.5" customHeight="1">
      <c r="A1283" s="1358"/>
      <c r="B1283" s="1364"/>
      <c r="C1283" s="1265" t="s">
        <v>136</v>
      </c>
      <c r="D1283" s="155" t="s">
        <v>34</v>
      </c>
      <c r="E1283" s="54">
        <v>8</v>
      </c>
      <c r="F1283" s="54">
        <v>8</v>
      </c>
      <c r="G1283" s="54">
        <v>8</v>
      </c>
      <c r="H1283" s="397">
        <v>8</v>
      </c>
      <c r="I1283" s="54">
        <v>8</v>
      </c>
      <c r="J1283" s="54">
        <v>8</v>
      </c>
      <c r="K1283" s="54">
        <v>8</v>
      </c>
      <c r="L1283" s="54">
        <v>8</v>
      </c>
      <c r="M1283" s="54">
        <v>8</v>
      </c>
      <c r="N1283" s="397">
        <v>8</v>
      </c>
      <c r="O1283" s="54">
        <v>8</v>
      </c>
      <c r="P1283" s="54">
        <v>8</v>
      </c>
      <c r="Q1283" s="54">
        <v>8</v>
      </c>
      <c r="R1283" s="54">
        <v>8</v>
      </c>
      <c r="S1283" s="54">
        <v>8</v>
      </c>
      <c r="T1283" s="54">
        <v>8</v>
      </c>
      <c r="U1283" s="54">
        <v>8</v>
      </c>
      <c r="V1283" s="397">
        <v>8</v>
      </c>
      <c r="W1283" s="54">
        <v>8</v>
      </c>
      <c r="X1283" s="54">
        <v>8</v>
      </c>
      <c r="Y1283" s="54">
        <v>8</v>
      </c>
      <c r="Z1283" s="54">
        <v>8</v>
      </c>
      <c r="AA1283" s="54">
        <v>8</v>
      </c>
      <c r="AB1283" s="57">
        <v>7</v>
      </c>
      <c r="AC1283" s="382"/>
      <c r="AD1283" s="206"/>
      <c r="AE1283" s="69"/>
      <c r="AF1283" s="384"/>
      <c r="AG1283" s="384"/>
      <c r="AH1283" s="384"/>
      <c r="AI1283" s="384"/>
      <c r="AJ1283" s="384"/>
      <c r="AK1283" s="384"/>
      <c r="AL1283" s="384"/>
      <c r="AM1283" s="384"/>
      <c r="AN1283" s="384"/>
      <c r="AO1283" s="384"/>
      <c r="AP1283" s="384"/>
      <c r="AQ1283" s="384"/>
      <c r="AR1283" s="384"/>
      <c r="AS1283" s="384"/>
      <c r="AT1283" s="384"/>
      <c r="AU1283" s="384"/>
      <c r="AV1283" s="384"/>
      <c r="AW1283" s="384"/>
      <c r="AX1283" s="384"/>
      <c r="AY1283" s="384"/>
      <c r="AZ1283" s="384"/>
      <c r="BA1283" s="384"/>
      <c r="BB1283" s="384"/>
      <c r="BC1283" s="384"/>
      <c r="BD1283" s="384"/>
      <c r="BE1283" s="376"/>
      <c r="BF1283" s="376"/>
      <c r="BG1283" s="376"/>
      <c r="BH1283" s="376"/>
      <c r="BI1283" s="376"/>
      <c r="BJ1283" s="376"/>
      <c r="BK1283" s="376"/>
      <c r="BL1283" s="376"/>
      <c r="BM1283" s="376"/>
      <c r="BN1283" s="376"/>
      <c r="BO1283" s="376"/>
      <c r="BP1283" s="376"/>
      <c r="BQ1283" s="376"/>
      <c r="BR1283" s="376"/>
      <c r="BS1283" s="376"/>
      <c r="BT1283" s="376"/>
      <c r="BU1283" s="376"/>
      <c r="BV1283" s="376"/>
      <c r="BW1283" s="376"/>
      <c r="BX1283" s="376"/>
      <c r="BY1283" s="187"/>
      <c r="BZ1283" s="187"/>
      <c r="CA1283" s="187"/>
      <c r="CB1283" s="187"/>
      <c r="CC1283" s="187"/>
      <c r="CD1283" s="36"/>
    </row>
    <row r="1284" spans="1:82" s="1" customFormat="1" ht="10.5" customHeight="1">
      <c r="A1284" s="1358"/>
      <c r="B1284" s="1364"/>
      <c r="C1284" s="1265" t="s">
        <v>137</v>
      </c>
      <c r="D1284" s="155" t="s">
        <v>126</v>
      </c>
      <c r="E1284" s="73">
        <f>(AG1284-AF1284)*$AE1284</f>
        <v>5.3999999999541616E-2</v>
      </c>
      <c r="F1284" s="73">
        <f t="shared" ref="F1284:AB1284" si="1785">(AH1284-AG1284)*$AE1284</f>
        <v>7.3800000000301222E-2</v>
      </c>
      <c r="G1284" s="73">
        <f t="shared" si="1785"/>
        <v>7.7400000001034641E-2</v>
      </c>
      <c r="H1284" s="492">
        <f t="shared" si="1785"/>
        <v>7.1999999999934519E-2</v>
      </c>
      <c r="I1284" s="73">
        <f t="shared" si="1785"/>
        <v>9.8999999998886784E-2</v>
      </c>
      <c r="J1284" s="73">
        <f t="shared" si="1785"/>
        <v>7.7400000001034641E-2</v>
      </c>
      <c r="K1284" s="73">
        <f t="shared" si="1785"/>
        <v>9.5399999999790458E-2</v>
      </c>
      <c r="L1284" s="73">
        <f t="shared" si="1785"/>
        <v>8.2799999998860591E-2</v>
      </c>
      <c r="M1284" s="73">
        <f t="shared" si="1785"/>
        <v>7.0200000001204896E-2</v>
      </c>
      <c r="N1284" s="492">
        <f t="shared" si="1785"/>
        <v>6.4800000000104774E-2</v>
      </c>
      <c r="O1284" s="73">
        <f t="shared" si="1785"/>
        <v>5.7600000000275035E-2</v>
      </c>
      <c r="P1284" s="73">
        <f t="shared" si="1785"/>
        <v>0.17819999999865105</v>
      </c>
      <c r="Q1284" s="73">
        <f t="shared" si="1785"/>
        <v>7.1999999999934519E-2</v>
      </c>
      <c r="R1284" s="73">
        <f t="shared" si="1785"/>
        <v>7.1999999999934519E-2</v>
      </c>
      <c r="S1284" s="73">
        <f t="shared" si="1785"/>
        <v>8.1000000000130967E-2</v>
      </c>
      <c r="T1284" s="73">
        <f t="shared" si="1785"/>
        <v>6.660000000047149E-2</v>
      </c>
      <c r="U1284" s="73">
        <f t="shared" si="1785"/>
        <v>8.8199999999960713E-2</v>
      </c>
      <c r="V1284" s="492">
        <f t="shared" si="1785"/>
        <v>8.1000000000130967E-2</v>
      </c>
      <c r="W1284" s="73">
        <f t="shared" si="1785"/>
        <v>8.639999999959401E-2</v>
      </c>
      <c r="X1284" s="73">
        <f t="shared" si="1785"/>
        <v>7.5600000000667938E-2</v>
      </c>
      <c r="Y1284" s="73">
        <f t="shared" si="1785"/>
        <v>7.9199999999764265E-2</v>
      </c>
      <c r="Z1284" s="73">
        <f t="shared" si="1785"/>
        <v>0.1025999999996202</v>
      </c>
      <c r="AA1284" s="73">
        <f t="shared" si="1785"/>
        <v>9.1800000000694132E-2</v>
      </c>
      <c r="AB1284" s="74">
        <f t="shared" si="1785"/>
        <v>6.2999999999738071E-2</v>
      </c>
      <c r="AC1284" s="58">
        <f>(BD1284-AF1284)*AE1284</f>
        <v>1.962000000000262</v>
      </c>
      <c r="AD1284" s="61">
        <f>(BD1285-AF1285)*AE1284</f>
        <v>0.9395999999998822</v>
      </c>
      <c r="AE1284" s="69">
        <v>1.8</v>
      </c>
      <c r="AF1284" s="117">
        <v>6132.3119999999999</v>
      </c>
      <c r="AG1284" s="117">
        <v>6132.3419999999996</v>
      </c>
      <c r="AH1284" s="117">
        <v>6132.3829999999998</v>
      </c>
      <c r="AI1284" s="117">
        <v>6132.4260000000004</v>
      </c>
      <c r="AJ1284" s="117">
        <v>6132.4660000000003</v>
      </c>
      <c r="AK1284" s="117">
        <v>6132.5209999999997</v>
      </c>
      <c r="AL1284" s="117">
        <v>6132.5640000000003</v>
      </c>
      <c r="AM1284" s="117">
        <v>6132.6170000000002</v>
      </c>
      <c r="AN1284" s="117">
        <v>6132.6629999999996</v>
      </c>
      <c r="AO1284" s="117">
        <v>6132.7020000000002</v>
      </c>
      <c r="AP1284" s="117">
        <v>6132.7380000000003</v>
      </c>
      <c r="AQ1284" s="117">
        <v>6132.77</v>
      </c>
      <c r="AR1284" s="117">
        <v>6132.8689999999997</v>
      </c>
      <c r="AS1284" s="117">
        <v>6132.9089999999997</v>
      </c>
      <c r="AT1284" s="117">
        <v>6132.9489999999996</v>
      </c>
      <c r="AU1284" s="117">
        <v>6132.9939999999997</v>
      </c>
      <c r="AV1284" s="117">
        <v>6133.0309999999999</v>
      </c>
      <c r="AW1284" s="117">
        <v>6133.08</v>
      </c>
      <c r="AX1284" s="117">
        <v>6133.125</v>
      </c>
      <c r="AY1284" s="117">
        <v>6133.1729999999998</v>
      </c>
      <c r="AZ1284" s="117">
        <v>6133.2150000000001</v>
      </c>
      <c r="BA1284" s="117">
        <v>6133.259</v>
      </c>
      <c r="BB1284" s="117">
        <v>6133.3159999999998</v>
      </c>
      <c r="BC1284" s="117">
        <v>6133.3670000000002</v>
      </c>
      <c r="BD1284" s="117">
        <v>6133.402</v>
      </c>
      <c r="BE1284" s="376"/>
      <c r="BF1284" s="376"/>
      <c r="BG1284" s="376"/>
      <c r="BH1284" s="376"/>
      <c r="BI1284" s="376"/>
      <c r="BJ1284" s="376"/>
      <c r="BK1284" s="376"/>
      <c r="BL1284" s="376"/>
      <c r="BM1284" s="376"/>
      <c r="BN1284" s="376"/>
      <c r="BO1284" s="376"/>
      <c r="BP1284" s="376"/>
      <c r="BQ1284" s="376"/>
      <c r="BR1284" s="376"/>
      <c r="BS1284" s="376"/>
      <c r="BT1284" s="376"/>
      <c r="BU1284" s="376"/>
      <c r="BV1284" s="376"/>
      <c r="BW1284" s="376"/>
      <c r="BX1284" s="376"/>
      <c r="BY1284" s="187"/>
      <c r="BZ1284" s="187"/>
      <c r="CA1284" s="187"/>
      <c r="CB1284" s="187"/>
      <c r="CC1284" s="187"/>
      <c r="CD1284" s="36"/>
    </row>
    <row r="1285" spans="1:82" s="1" customFormat="1" ht="10.5" customHeight="1">
      <c r="A1285" s="1358"/>
      <c r="B1285" s="1364"/>
      <c r="C1285" s="1265" t="s">
        <v>137</v>
      </c>
      <c r="D1285" s="155" t="s">
        <v>127</v>
      </c>
      <c r="E1285" s="73">
        <f t="shared" ref="E1285:AB1285" si="1786">(AG1285-AF1285)*$AE1284</f>
        <v>1.4399999999659486E-2</v>
      </c>
      <c r="F1285" s="73">
        <f t="shared" si="1786"/>
        <v>5.0399999998808197E-2</v>
      </c>
      <c r="G1285" s="73">
        <f t="shared" si="1786"/>
        <v>5.040000000044529E-2</v>
      </c>
      <c r="H1285" s="492">
        <f t="shared" si="1786"/>
        <v>3.6000000000785806E-2</v>
      </c>
      <c r="I1285" s="73">
        <f t="shared" si="1786"/>
        <v>5.0399999998808197E-2</v>
      </c>
      <c r="J1285" s="73">
        <f t="shared" si="1786"/>
        <v>3.9600000001519219E-2</v>
      </c>
      <c r="K1285" s="73">
        <f t="shared" si="1786"/>
        <v>4.6799999999711871E-2</v>
      </c>
      <c r="L1285" s="73">
        <f t="shared" si="1786"/>
        <v>3.2400000000052387E-2</v>
      </c>
      <c r="M1285" s="73">
        <f t="shared" si="1786"/>
        <v>3.0599999999685681E-2</v>
      </c>
      <c r="N1285" s="492">
        <f t="shared" si="1786"/>
        <v>3.0599999999685681E-2</v>
      </c>
      <c r="O1285" s="73">
        <f t="shared" si="1786"/>
        <v>1.8000000000392903E-2</v>
      </c>
      <c r="P1285" s="73">
        <f t="shared" si="1786"/>
        <v>5.9399999999004652E-2</v>
      </c>
      <c r="Q1285" s="73">
        <f t="shared" si="1786"/>
        <v>3.4200000000419097E-2</v>
      </c>
      <c r="R1285" s="73">
        <f t="shared" si="1786"/>
        <v>3.7799999999515423E-2</v>
      </c>
      <c r="S1285" s="73">
        <f t="shared" si="1786"/>
        <v>3.9600000001519219E-2</v>
      </c>
      <c r="T1285" s="73">
        <f t="shared" si="1786"/>
        <v>3.5999999999148713E-2</v>
      </c>
      <c r="U1285" s="73">
        <f t="shared" si="1786"/>
        <v>8.8199999999960713E-2</v>
      </c>
      <c r="V1285" s="492">
        <f t="shared" si="1786"/>
        <v>2.8799999999318971E-2</v>
      </c>
      <c r="W1285" s="73">
        <f t="shared" si="1786"/>
        <v>1.4400000001296575E-2</v>
      </c>
      <c r="X1285" s="73">
        <f t="shared" si="1786"/>
        <v>1.979999999912252E-2</v>
      </c>
      <c r="Y1285" s="73">
        <f t="shared" si="1786"/>
        <v>3.2400000000052387E-2</v>
      </c>
      <c r="Z1285" s="73">
        <f t="shared" si="1786"/>
        <v>7.0199999999567816E-2</v>
      </c>
      <c r="AA1285" s="73">
        <f t="shared" si="1786"/>
        <v>3.7800000001152516E-2</v>
      </c>
      <c r="AB1285" s="74">
        <f t="shared" si="1786"/>
        <v>4.1400000000248842E-2</v>
      </c>
      <c r="AC1285" s="58"/>
      <c r="AD1285" s="61"/>
      <c r="AE1285" s="69"/>
      <c r="AF1285" s="384">
        <v>4297.7700000000004</v>
      </c>
      <c r="AG1285" s="384">
        <v>4297.7780000000002</v>
      </c>
      <c r="AH1285" s="384">
        <v>4297.8059999999996</v>
      </c>
      <c r="AI1285" s="384">
        <v>4297.8339999999998</v>
      </c>
      <c r="AJ1285" s="384">
        <v>4297.8540000000003</v>
      </c>
      <c r="AK1285" s="384">
        <v>4297.8819999999996</v>
      </c>
      <c r="AL1285" s="384">
        <v>4297.9040000000005</v>
      </c>
      <c r="AM1285" s="384">
        <v>4297.93</v>
      </c>
      <c r="AN1285" s="384">
        <v>4297.9480000000003</v>
      </c>
      <c r="AO1285" s="384">
        <v>4297.9650000000001</v>
      </c>
      <c r="AP1285" s="384">
        <v>4297.982</v>
      </c>
      <c r="AQ1285" s="384">
        <v>4297.9920000000002</v>
      </c>
      <c r="AR1285" s="384">
        <v>4298.0249999999996</v>
      </c>
      <c r="AS1285" s="384">
        <v>4298.0439999999999</v>
      </c>
      <c r="AT1285" s="384">
        <v>4298.0649999999996</v>
      </c>
      <c r="AU1285" s="384">
        <v>4298.0870000000004</v>
      </c>
      <c r="AV1285" s="384">
        <v>4298.107</v>
      </c>
      <c r="AW1285" s="384">
        <v>4298.1559999999999</v>
      </c>
      <c r="AX1285" s="384">
        <v>4298.1719999999996</v>
      </c>
      <c r="AY1285" s="384">
        <v>4298.18</v>
      </c>
      <c r="AZ1285" s="384">
        <v>4298.1909999999998</v>
      </c>
      <c r="BA1285" s="384">
        <v>4298.2089999999998</v>
      </c>
      <c r="BB1285" s="384">
        <v>4298.2479999999996</v>
      </c>
      <c r="BC1285" s="384">
        <v>4298.2690000000002</v>
      </c>
      <c r="BD1285" s="384">
        <v>4298.2920000000004</v>
      </c>
      <c r="BE1285" s="384">
        <v>5.2350000000000003</v>
      </c>
      <c r="BF1285" s="384">
        <v>5.2350000000000003</v>
      </c>
      <c r="BG1285" s="384">
        <v>5.2350000000000003</v>
      </c>
      <c r="BH1285" s="384">
        <v>5.2350000000000003</v>
      </c>
      <c r="BI1285" s="384">
        <v>5.2350000000000003</v>
      </c>
      <c r="BJ1285" s="384">
        <v>5.2350000000000003</v>
      </c>
      <c r="BK1285" s="384">
        <v>5.2350000000000003</v>
      </c>
      <c r="BL1285" s="384">
        <v>5.2350000000000003</v>
      </c>
      <c r="BM1285" s="384">
        <v>5.2350000000000003</v>
      </c>
      <c r="BN1285" s="384">
        <v>5.2350000000000003</v>
      </c>
      <c r="BO1285" s="384">
        <v>5.2350000000000003</v>
      </c>
      <c r="BP1285" s="384">
        <v>5.2350000000000003</v>
      </c>
      <c r="BQ1285" s="384">
        <v>5.2350000000000003</v>
      </c>
      <c r="BR1285" s="384">
        <v>5.2350000000000003</v>
      </c>
      <c r="BS1285" s="384">
        <v>5.2350000000000003</v>
      </c>
      <c r="BT1285" s="384">
        <v>5.2350000000000003</v>
      </c>
      <c r="BU1285" s="384">
        <v>5.2350000000000003</v>
      </c>
      <c r="BV1285" s="384">
        <v>5.2350000000000003</v>
      </c>
      <c r="BW1285" s="384">
        <v>5.2350000000000003</v>
      </c>
      <c r="BX1285" s="384">
        <v>5.2350000000000003</v>
      </c>
      <c r="BY1285" s="384">
        <v>5.2350000000000003</v>
      </c>
      <c r="BZ1285" s="384">
        <v>5.2350000000000003</v>
      </c>
      <c r="CA1285" s="384">
        <v>5.2350000000000003</v>
      </c>
      <c r="CB1285" s="384">
        <v>5.2350000000000003</v>
      </c>
      <c r="CC1285" s="175"/>
      <c r="CD1285" s="10"/>
    </row>
    <row r="1286" spans="1:82" s="1" customFormat="1" ht="10.5" customHeight="1" thickBot="1">
      <c r="A1286" s="1362"/>
      <c r="B1286" s="1363"/>
      <c r="C1286" s="312"/>
      <c r="D1286" s="271" t="s">
        <v>42</v>
      </c>
      <c r="E1286" s="63">
        <f t="shared" ref="E1286:AB1286" si="1787">E1285/E1284</f>
        <v>0.26666666666262445</v>
      </c>
      <c r="F1286" s="63">
        <f t="shared" si="1787"/>
        <v>0.6829268292493561</v>
      </c>
      <c r="G1286" s="63">
        <f t="shared" si="1787"/>
        <v>0.65116279069472316</v>
      </c>
      <c r="H1286" s="417">
        <f t="shared" si="1787"/>
        <v>0.50000000001136868</v>
      </c>
      <c r="I1286" s="63">
        <f t="shared" si="1787"/>
        <v>0.5090909090845952</v>
      </c>
      <c r="J1286" s="63">
        <f t="shared" si="1787"/>
        <v>0.5116279069895332</v>
      </c>
      <c r="K1286" s="63">
        <f t="shared" si="1787"/>
        <v>0.49056603773390633</v>
      </c>
      <c r="L1286" s="63">
        <f t="shared" si="1787"/>
        <v>0.39130434783210438</v>
      </c>
      <c r="M1286" s="63">
        <f t="shared" si="1787"/>
        <v>0.4358974358854768</v>
      </c>
      <c r="N1286" s="417">
        <f t="shared" si="1787"/>
        <v>0.47222222221660809</v>
      </c>
      <c r="O1286" s="63">
        <f t="shared" si="1787"/>
        <v>0.31250000000532907</v>
      </c>
      <c r="P1286" s="63">
        <f t="shared" si="1787"/>
        <v>0.33333333333027104</v>
      </c>
      <c r="Q1286" s="63">
        <f t="shared" si="1787"/>
        <v>0.47500000000625275</v>
      </c>
      <c r="R1286" s="63">
        <f t="shared" si="1787"/>
        <v>0.52499999999374725</v>
      </c>
      <c r="S1286" s="63">
        <f t="shared" si="1787"/>
        <v>0.48888888890685422</v>
      </c>
      <c r="T1286" s="63">
        <f t="shared" si="1787"/>
        <v>0.54054054052393175</v>
      </c>
      <c r="U1286" s="63">
        <f t="shared" si="1787"/>
        <v>1</v>
      </c>
      <c r="V1286" s="417">
        <f t="shared" si="1787"/>
        <v>0.35555555554657292</v>
      </c>
      <c r="W1286" s="63">
        <f t="shared" si="1787"/>
        <v>0.16666666668245647</v>
      </c>
      <c r="X1286" s="63">
        <f t="shared" si="1787"/>
        <v>0.26190476189084105</v>
      </c>
      <c r="Y1286" s="63">
        <f t="shared" si="1787"/>
        <v>0.40909090909278817</v>
      </c>
      <c r="Z1286" s="63">
        <f t="shared" si="1787"/>
        <v>0.68421052631410995</v>
      </c>
      <c r="AA1286" s="63">
        <f t="shared" si="1787"/>
        <v>0.41176470589179409</v>
      </c>
      <c r="AB1286" s="64">
        <f t="shared" si="1787"/>
        <v>0.65714285714953913</v>
      </c>
      <c r="AC1286" s="58"/>
      <c r="AD1286" s="61"/>
      <c r="AE1286" s="69"/>
      <c r="AF1286" s="384"/>
      <c r="AG1286" s="384"/>
      <c r="AH1286" s="384"/>
      <c r="AI1286" s="384"/>
      <c r="AJ1286" s="384"/>
      <c r="AK1286" s="384"/>
      <c r="AL1286" s="384"/>
      <c r="AM1286" s="384"/>
      <c r="AN1286" s="384"/>
      <c r="AO1286" s="384"/>
      <c r="AP1286" s="384"/>
      <c r="AQ1286" s="384"/>
      <c r="AR1286" s="384"/>
      <c r="AS1286" s="384"/>
      <c r="AT1286" s="384"/>
      <c r="AU1286" s="384"/>
      <c r="AV1286" s="384"/>
      <c r="AW1286" s="384"/>
      <c r="AX1286" s="384"/>
      <c r="AY1286" s="384"/>
      <c r="AZ1286" s="384"/>
      <c r="BA1286" s="384"/>
      <c r="BB1286" s="384"/>
      <c r="BC1286" s="384"/>
      <c r="BD1286" s="384"/>
      <c r="BE1286" s="376"/>
      <c r="BF1286" s="384"/>
      <c r="BG1286" s="384"/>
      <c r="BH1286" s="384"/>
      <c r="BI1286" s="384"/>
      <c r="BJ1286" s="384"/>
      <c r="BK1286" s="384"/>
      <c r="BL1286" s="384"/>
      <c r="BM1286" s="384"/>
      <c r="BN1286" s="384"/>
      <c r="BO1286" s="384"/>
      <c r="BP1286" s="384"/>
      <c r="BQ1286" s="384"/>
      <c r="BR1286" s="384"/>
      <c r="BS1286" s="384"/>
      <c r="BT1286" s="384"/>
      <c r="BU1286" s="384"/>
      <c r="BV1286" s="384"/>
      <c r="BW1286" s="384"/>
      <c r="BX1286" s="384"/>
      <c r="BY1286" s="175"/>
      <c r="BZ1286" s="175"/>
      <c r="CA1286" s="175"/>
      <c r="CB1286" s="175"/>
      <c r="CC1286" s="175"/>
      <c r="CD1286" s="36"/>
    </row>
    <row r="1287" spans="1:82" s="1" customFormat="1" ht="10.5" customHeight="1">
      <c r="A1287" s="1388" t="s">
        <v>102</v>
      </c>
      <c r="B1287" s="1391" t="s">
        <v>601</v>
      </c>
      <c r="C1287" s="1264"/>
      <c r="D1287" s="1266"/>
      <c r="E1287" s="88"/>
      <c r="F1287" s="88"/>
      <c r="G1287" s="88"/>
      <c r="H1287" s="448"/>
      <c r="I1287" s="88"/>
      <c r="J1287" s="88"/>
      <c r="K1287" s="88"/>
      <c r="L1287" s="88"/>
      <c r="M1287" s="88"/>
      <c r="N1287" s="448"/>
      <c r="O1287" s="88"/>
      <c r="P1287" s="88"/>
      <c r="Q1287" s="88"/>
      <c r="R1287" s="88"/>
      <c r="S1287" s="88"/>
      <c r="T1287" s="88"/>
      <c r="U1287" s="88"/>
      <c r="V1287" s="448"/>
      <c r="W1287" s="88"/>
      <c r="X1287" s="88"/>
      <c r="Y1287" s="88"/>
      <c r="Z1287" s="88"/>
      <c r="AA1287" s="88"/>
      <c r="AB1287" s="89"/>
      <c r="AC1287" s="58" t="s">
        <v>125</v>
      </c>
      <c r="AD1287" s="61">
        <f>AD1289/AC1289</f>
        <v>0.22297297297295518</v>
      </c>
      <c r="AE1287" s="69"/>
      <c r="AF1287" s="396"/>
      <c r="AG1287" s="384"/>
      <c r="AH1287" s="384"/>
      <c r="AI1287" s="384"/>
      <c r="AJ1287" s="384"/>
      <c r="AK1287" s="384"/>
      <c r="AL1287" s="384"/>
      <c r="AM1287" s="384"/>
      <c r="AN1287" s="384"/>
      <c r="AO1287" s="384"/>
      <c r="AP1287" s="384"/>
      <c r="AQ1287" s="384"/>
      <c r="AR1287" s="384"/>
      <c r="AS1287" s="384"/>
      <c r="AT1287" s="384"/>
      <c r="AU1287" s="384"/>
      <c r="AV1287" s="384"/>
      <c r="AW1287" s="384"/>
      <c r="AX1287" s="384"/>
      <c r="AY1287" s="384"/>
      <c r="AZ1287" s="384"/>
      <c r="BA1287" s="384"/>
      <c r="BB1287" s="384"/>
      <c r="BC1287" s="384"/>
      <c r="BD1287" s="384"/>
      <c r="BE1287" s="376"/>
      <c r="BF1287" s="376"/>
      <c r="BG1287" s="376"/>
      <c r="BH1287" s="376"/>
      <c r="BI1287" s="376"/>
      <c r="BJ1287" s="376"/>
      <c r="BK1287" s="376"/>
      <c r="BL1287" s="376"/>
      <c r="BM1287" s="376"/>
      <c r="BN1287" s="376"/>
      <c r="BO1287" s="376"/>
      <c r="BP1287" s="376"/>
      <c r="BQ1287" s="376"/>
      <c r="BR1287" s="376"/>
      <c r="BS1287" s="376"/>
      <c r="BT1287" s="376"/>
      <c r="BU1287" s="376"/>
      <c r="BV1287" s="376"/>
      <c r="BW1287" s="376"/>
      <c r="BX1287" s="376"/>
      <c r="BY1287" s="187"/>
      <c r="BZ1287" s="187"/>
      <c r="CA1287" s="187"/>
      <c r="CB1287" s="187"/>
      <c r="CC1287" s="187"/>
      <c r="CD1287" s="36"/>
    </row>
    <row r="1288" spans="1:82" s="1" customFormat="1" ht="10.5" customHeight="1">
      <c r="A1288" s="1389"/>
      <c r="B1288" s="1392"/>
      <c r="C1288" s="1265" t="s">
        <v>136</v>
      </c>
      <c r="D1288" s="155" t="s">
        <v>34</v>
      </c>
      <c r="E1288" s="54">
        <v>13</v>
      </c>
      <c r="F1288" s="54">
        <v>12</v>
      </c>
      <c r="G1288" s="54">
        <v>13</v>
      </c>
      <c r="H1288" s="397">
        <v>13</v>
      </c>
      <c r="I1288" s="54">
        <v>13</v>
      </c>
      <c r="J1288" s="54">
        <v>10</v>
      </c>
      <c r="K1288" s="54">
        <v>11</v>
      </c>
      <c r="L1288" s="54">
        <v>13</v>
      </c>
      <c r="M1288" s="54">
        <v>13</v>
      </c>
      <c r="N1288" s="397">
        <v>15</v>
      </c>
      <c r="O1288" s="54">
        <v>14</v>
      </c>
      <c r="P1288" s="54">
        <v>13</v>
      </c>
      <c r="Q1288" s="54">
        <v>14</v>
      </c>
      <c r="R1288" s="54">
        <v>16</v>
      </c>
      <c r="S1288" s="54">
        <v>18</v>
      </c>
      <c r="T1288" s="54">
        <v>17</v>
      </c>
      <c r="U1288" s="54">
        <v>17</v>
      </c>
      <c r="V1288" s="397">
        <v>18</v>
      </c>
      <c r="W1288" s="54">
        <v>19</v>
      </c>
      <c r="X1288" s="54">
        <v>18</v>
      </c>
      <c r="Y1288" s="54">
        <v>19</v>
      </c>
      <c r="Z1288" s="54">
        <v>20</v>
      </c>
      <c r="AA1288" s="54">
        <v>18</v>
      </c>
      <c r="AB1288" s="57">
        <v>15</v>
      </c>
      <c r="AC1288" s="382"/>
      <c r="AD1288" s="206"/>
      <c r="AE1288" s="69"/>
      <c r="AF1288" s="376"/>
      <c r="AG1288" s="376"/>
      <c r="AH1288" s="376"/>
      <c r="AI1288" s="376"/>
      <c r="AJ1288" s="376"/>
      <c r="AK1288" s="376"/>
      <c r="AL1288" s="376"/>
      <c r="AM1288" s="376"/>
      <c r="AN1288" s="376"/>
      <c r="AO1288" s="376"/>
      <c r="AP1288" s="376"/>
      <c r="AQ1288" s="376"/>
      <c r="AR1288" s="376"/>
      <c r="AS1288" s="376"/>
      <c r="AT1288" s="376"/>
      <c r="AU1288" s="376"/>
      <c r="AV1288" s="376"/>
      <c r="AW1288" s="376"/>
      <c r="AX1288" s="376"/>
      <c r="AY1288" s="376"/>
      <c r="AZ1288" s="376"/>
      <c r="BA1288" s="376"/>
      <c r="BB1288" s="376"/>
      <c r="BC1288" s="376"/>
      <c r="BD1288" s="376"/>
      <c r="BE1288" s="376"/>
      <c r="BF1288" s="376"/>
      <c r="BG1288" s="376"/>
      <c r="BH1288" s="376"/>
      <c r="BI1288" s="376"/>
      <c r="BJ1288" s="376"/>
      <c r="BK1288" s="376"/>
      <c r="BL1288" s="376"/>
      <c r="BM1288" s="376"/>
      <c r="BN1288" s="376"/>
      <c r="BO1288" s="376"/>
      <c r="BP1288" s="376"/>
      <c r="BQ1288" s="376"/>
      <c r="BR1288" s="376"/>
      <c r="BS1288" s="376"/>
      <c r="BT1288" s="376"/>
      <c r="BU1288" s="376"/>
      <c r="BV1288" s="376"/>
      <c r="BW1288" s="376"/>
      <c r="BX1288" s="376"/>
      <c r="BY1288" s="187"/>
      <c r="BZ1288" s="187"/>
      <c r="CA1288" s="187"/>
      <c r="CB1288" s="187"/>
      <c r="CC1288" s="187"/>
      <c r="CD1288" s="36"/>
    </row>
    <row r="1289" spans="1:82" s="1" customFormat="1" ht="10.5" customHeight="1">
      <c r="A1289" s="1389"/>
      <c r="B1289" s="1392"/>
      <c r="C1289" s="1265" t="s">
        <v>137</v>
      </c>
      <c r="D1289" s="155" t="s">
        <v>126</v>
      </c>
      <c r="E1289" s="73">
        <v>0.14000000000000001</v>
      </c>
      <c r="F1289" s="73">
        <v>0.14000000000000001</v>
      </c>
      <c r="G1289" s="73">
        <f t="shared" ref="G1289:AB1289" si="1788">(AI1289-AH1289)*$AE1289</f>
        <v>0.12599999999947614</v>
      </c>
      <c r="H1289" s="492">
        <v>0.14000000000000001</v>
      </c>
      <c r="I1289" s="73">
        <f t="shared" si="1788"/>
        <v>0.14040000000077271</v>
      </c>
      <c r="J1289" s="73">
        <f t="shared" si="1788"/>
        <v>0.11159999999981665</v>
      </c>
      <c r="K1289" s="73">
        <f t="shared" si="1788"/>
        <v>0.1548000000004322</v>
      </c>
      <c r="L1289" s="73">
        <f t="shared" si="1788"/>
        <v>0.13319999999930587</v>
      </c>
      <c r="M1289" s="73">
        <f t="shared" si="1788"/>
        <v>0.12599999999947614</v>
      </c>
      <c r="N1289" s="492">
        <v>0.15</v>
      </c>
      <c r="O1289" s="73">
        <v>0.14000000000000001</v>
      </c>
      <c r="P1289" s="73">
        <v>0.14000000000000001</v>
      </c>
      <c r="Q1289" s="73">
        <f t="shared" si="1788"/>
        <v>0.16200000000026193</v>
      </c>
      <c r="R1289" s="73">
        <f t="shared" si="1788"/>
        <v>0.30960000000086441</v>
      </c>
      <c r="S1289" s="73">
        <f t="shared" si="1788"/>
        <v>0.19079999999958092</v>
      </c>
      <c r="T1289" s="73">
        <f t="shared" si="1788"/>
        <v>0.14759999999896536</v>
      </c>
      <c r="U1289" s="73">
        <f t="shared" si="1788"/>
        <v>0.18000000000065483</v>
      </c>
      <c r="V1289" s="492">
        <v>0.2</v>
      </c>
      <c r="W1289" s="73">
        <v>0.2</v>
      </c>
      <c r="X1289" s="73">
        <f t="shared" si="1788"/>
        <v>0.19440000000031432</v>
      </c>
      <c r="Y1289" s="73">
        <f t="shared" si="1788"/>
        <v>0.20160000000014408</v>
      </c>
      <c r="Z1289" s="73">
        <f t="shared" si="1788"/>
        <v>0.22680000000036671</v>
      </c>
      <c r="AA1289" s="73">
        <f t="shared" si="1788"/>
        <v>0.14760000000060244</v>
      </c>
      <c r="AB1289" s="74">
        <f t="shared" si="1788"/>
        <v>0.17639999999992143</v>
      </c>
      <c r="AC1289" s="58">
        <f>(BD1289-AF1289)*AE1289</f>
        <v>3.7296000000002096</v>
      </c>
      <c r="AD1289" s="61">
        <f>(BD1290-AF1290)*AE1289</f>
        <v>0.83159999999998035</v>
      </c>
      <c r="AE1289" s="69">
        <v>3.6</v>
      </c>
      <c r="AF1289" s="117">
        <v>3262.5340000000001</v>
      </c>
      <c r="AG1289" s="117">
        <v>3262.5459999999998</v>
      </c>
      <c r="AH1289" s="117">
        <v>3262.5990000000002</v>
      </c>
      <c r="AI1289" s="117">
        <v>3262.634</v>
      </c>
      <c r="AJ1289" s="117">
        <v>3262.64</v>
      </c>
      <c r="AK1289" s="117">
        <v>3262.6790000000001</v>
      </c>
      <c r="AL1289" s="117">
        <v>3262.71</v>
      </c>
      <c r="AM1289" s="117">
        <v>3262.7530000000002</v>
      </c>
      <c r="AN1289" s="117">
        <v>3262.79</v>
      </c>
      <c r="AO1289" s="117">
        <v>3262.8249999999998</v>
      </c>
      <c r="AP1289" s="117">
        <v>3262.8560000000002</v>
      </c>
      <c r="AQ1289" s="117">
        <v>3262.884</v>
      </c>
      <c r="AR1289" s="117">
        <v>3262.9749999999999</v>
      </c>
      <c r="AS1289" s="376">
        <v>3263.02</v>
      </c>
      <c r="AT1289" s="376">
        <v>3263.1060000000002</v>
      </c>
      <c r="AU1289" s="117">
        <v>3263.1590000000001</v>
      </c>
      <c r="AV1289" s="117">
        <v>3263.2</v>
      </c>
      <c r="AW1289" s="117">
        <v>3263.25</v>
      </c>
      <c r="AX1289" s="117">
        <v>3263.288</v>
      </c>
      <c r="AY1289" s="117">
        <v>3263.3069999999998</v>
      </c>
      <c r="AZ1289" s="117">
        <v>3263.3609999999999</v>
      </c>
      <c r="BA1289" s="117">
        <v>3263.4169999999999</v>
      </c>
      <c r="BB1289" s="117">
        <v>3263.48</v>
      </c>
      <c r="BC1289" s="117">
        <v>3263.5210000000002</v>
      </c>
      <c r="BD1289" s="117">
        <v>3263.57</v>
      </c>
      <c r="BE1289" s="117"/>
      <c r="BF1289" s="376"/>
      <c r="BG1289" s="376"/>
      <c r="BH1289" s="376"/>
      <c r="BI1289" s="376"/>
      <c r="BJ1289" s="376"/>
      <c r="BK1289" s="376"/>
      <c r="BL1289" s="376"/>
      <c r="BM1289" s="376"/>
      <c r="BN1289" s="376"/>
      <c r="BO1289" s="376"/>
      <c r="BP1289" s="376"/>
      <c r="BQ1289" s="376"/>
      <c r="BR1289" s="376"/>
      <c r="BS1289" s="376"/>
      <c r="BT1289" s="376"/>
      <c r="BU1289" s="376"/>
      <c r="BV1289" s="376"/>
      <c r="BW1289" s="376"/>
      <c r="BX1289" s="376"/>
      <c r="BY1289" s="187"/>
      <c r="BZ1289" s="187"/>
      <c r="CA1289" s="187"/>
      <c r="CB1289" s="187"/>
      <c r="CC1289" s="187"/>
      <c r="CD1289" s="36"/>
    </row>
    <row r="1290" spans="1:82" s="1" customFormat="1" ht="10.5" customHeight="1">
      <c r="A1290" s="1389"/>
      <c r="B1290" s="1392"/>
      <c r="C1290" s="1265" t="s">
        <v>137</v>
      </c>
      <c r="D1290" s="155" t="s">
        <v>127</v>
      </c>
      <c r="E1290" s="73">
        <f t="shared" ref="E1290:O1290" si="1789">(AG1290-AF1290)*$AE1289</f>
        <v>2.5200000000222645E-2</v>
      </c>
      <c r="F1290" s="73">
        <f t="shared" si="1789"/>
        <v>2.1600000000307772E-2</v>
      </c>
      <c r="G1290" s="73">
        <f t="shared" si="1789"/>
        <v>2.5199999999404098E-2</v>
      </c>
      <c r="H1290" s="492">
        <f t="shared" si="1789"/>
        <v>1.8000000000392903E-2</v>
      </c>
      <c r="I1290" s="73">
        <f t="shared" si="1789"/>
        <v>2.8800000000137518E-2</v>
      </c>
      <c r="J1290" s="73">
        <f t="shared" si="1789"/>
        <v>2.1599999999489229E-2</v>
      </c>
      <c r="K1290" s="73">
        <f t="shared" si="1789"/>
        <v>2.8800000000137518E-2</v>
      </c>
      <c r="L1290" s="73">
        <f t="shared" si="1789"/>
        <v>2.8800000000137518E-2</v>
      </c>
      <c r="M1290" s="73">
        <f t="shared" si="1789"/>
        <v>2.8800000000137518E-2</v>
      </c>
      <c r="N1290" s="492">
        <f t="shared" si="1789"/>
        <v>2.1600000000307772E-2</v>
      </c>
      <c r="O1290" s="73">
        <f t="shared" si="1789"/>
        <v>1.7999999999574356E-2</v>
      </c>
      <c r="P1290" s="73">
        <f>(AR1290-AQ1290)*$AE1289</f>
        <v>5.040000000044529E-2</v>
      </c>
      <c r="Q1290" s="73">
        <f t="shared" ref="Q1290:AB1290" si="1790">(AS1290-AR1290)*$AE1289</f>
        <v>6.1199999999371361E-2</v>
      </c>
      <c r="R1290" s="73">
        <f t="shared" si="1790"/>
        <v>7.5599999999849385E-2</v>
      </c>
      <c r="S1290" s="73">
        <f t="shared" si="1790"/>
        <v>1.8000000000392903E-2</v>
      </c>
      <c r="T1290" s="73">
        <f t="shared" si="1790"/>
        <v>3.9599999999882132E-2</v>
      </c>
      <c r="U1290" s="73">
        <f t="shared" si="1790"/>
        <v>5.7600000000275035E-2</v>
      </c>
      <c r="V1290" s="492">
        <f t="shared" si="1790"/>
        <v>4.6799999999711871E-2</v>
      </c>
      <c r="W1290" s="73">
        <f t="shared" si="1790"/>
        <v>7.5599999999849385E-2</v>
      </c>
      <c r="X1290" s="73">
        <f t="shared" si="1790"/>
        <v>3.2400000000052387E-2</v>
      </c>
      <c r="Y1290" s="73">
        <f t="shared" si="1790"/>
        <v>2.8800000000137518E-2</v>
      </c>
      <c r="Z1290" s="73">
        <f t="shared" si="1790"/>
        <v>7.1999999998297428E-3</v>
      </c>
      <c r="AA1290" s="73">
        <f t="shared" si="1790"/>
        <v>3.9599999999882132E-2</v>
      </c>
      <c r="AB1290" s="74">
        <f t="shared" si="1790"/>
        <v>3.2400000000052387E-2</v>
      </c>
      <c r="AC1290" s="58"/>
      <c r="AD1290" s="61"/>
      <c r="AE1290" s="69"/>
      <c r="AF1290" s="384">
        <v>1323.59</v>
      </c>
      <c r="AG1290" s="384">
        <v>1323.597</v>
      </c>
      <c r="AH1290" s="384">
        <v>1323.6030000000001</v>
      </c>
      <c r="AI1290" s="384">
        <v>1323.61</v>
      </c>
      <c r="AJ1290" s="384">
        <v>1323.615</v>
      </c>
      <c r="AK1290" s="384">
        <v>1323.623</v>
      </c>
      <c r="AL1290" s="384">
        <v>1323.6289999999999</v>
      </c>
      <c r="AM1290" s="384">
        <v>1323.6369999999999</v>
      </c>
      <c r="AN1290" s="384">
        <v>1323.645</v>
      </c>
      <c r="AO1290" s="384">
        <v>1323.653</v>
      </c>
      <c r="AP1290" s="384">
        <v>1323.6590000000001</v>
      </c>
      <c r="AQ1290" s="384">
        <v>1323.664</v>
      </c>
      <c r="AR1290" s="384">
        <v>1323.6780000000001</v>
      </c>
      <c r="AS1290" s="384">
        <v>1323.6949999999999</v>
      </c>
      <c r="AT1290" s="384">
        <v>1323.7159999999999</v>
      </c>
      <c r="AU1290" s="384">
        <v>1323.721</v>
      </c>
      <c r="AV1290" s="384">
        <v>1323.732</v>
      </c>
      <c r="AW1290" s="384">
        <v>1323.748</v>
      </c>
      <c r="AX1290" s="384">
        <v>1323.761</v>
      </c>
      <c r="AY1290" s="384">
        <v>1323.7819999999999</v>
      </c>
      <c r="AZ1290" s="384">
        <v>1323.7909999999999</v>
      </c>
      <c r="BA1290" s="384">
        <v>1323.799</v>
      </c>
      <c r="BB1290" s="384">
        <v>1323.8009999999999</v>
      </c>
      <c r="BC1290" s="384">
        <v>1323.8119999999999</v>
      </c>
      <c r="BD1290" s="384">
        <v>1323.8209999999999</v>
      </c>
      <c r="BE1290" s="384">
        <v>9.6150000000000002</v>
      </c>
      <c r="BF1290" s="384">
        <v>9.6150000000000002</v>
      </c>
      <c r="BG1290" s="384">
        <v>9.6150000000000002</v>
      </c>
      <c r="BH1290" s="384">
        <v>9.6150000000000002</v>
      </c>
      <c r="BI1290" s="384">
        <v>9.6150000000000002</v>
      </c>
      <c r="BJ1290" s="384">
        <v>9.6150000000000002</v>
      </c>
      <c r="BK1290" s="384">
        <v>9.6150000000000002</v>
      </c>
      <c r="BL1290" s="384">
        <v>9.6150000000000002</v>
      </c>
      <c r="BM1290" s="384">
        <v>9.6150000000000002</v>
      </c>
      <c r="BN1290" s="384">
        <v>9.6150000000000002</v>
      </c>
      <c r="BO1290" s="384">
        <v>9.6150000000000002</v>
      </c>
      <c r="BP1290" s="384">
        <v>9.6150000000000002</v>
      </c>
      <c r="BQ1290" s="384">
        <v>9.6150000000000002</v>
      </c>
      <c r="BR1290" s="384">
        <v>9.6150000000000002</v>
      </c>
      <c r="BS1290" s="384">
        <v>9.6150000000000002</v>
      </c>
      <c r="BT1290" s="384">
        <v>9.6150000000000002</v>
      </c>
      <c r="BU1290" s="384">
        <v>9.6150000000000002</v>
      </c>
      <c r="BV1290" s="384">
        <v>9.6150000000000002</v>
      </c>
      <c r="BW1290" s="384">
        <v>9.6150000000000002</v>
      </c>
      <c r="BX1290" s="384">
        <v>9.6150000000000002</v>
      </c>
      <c r="BY1290" s="384">
        <v>9.6150000000000002</v>
      </c>
      <c r="BZ1290" s="384">
        <v>9.6150000000000002</v>
      </c>
      <c r="CA1290" s="384">
        <v>9.6150000000000002</v>
      </c>
      <c r="CB1290" s="384">
        <v>9.6150000000000002</v>
      </c>
      <c r="CC1290" s="175"/>
      <c r="CD1290" s="10"/>
    </row>
    <row r="1291" spans="1:82" s="1" customFormat="1" ht="10.5" customHeight="1" thickBot="1">
      <c r="A1291" s="1390"/>
      <c r="B1291" s="1393"/>
      <c r="C1291" s="312"/>
      <c r="D1291" s="271" t="s">
        <v>42</v>
      </c>
      <c r="E1291" s="63">
        <f t="shared" ref="E1291:AB1291" si="1791">E1290/E1289</f>
        <v>0.1800000000015903</v>
      </c>
      <c r="F1291" s="63">
        <f t="shared" si="1791"/>
        <v>0.15428571428791266</v>
      </c>
      <c r="G1291" s="63">
        <f t="shared" si="1791"/>
        <v>0.19999999999610213</v>
      </c>
      <c r="H1291" s="417">
        <f t="shared" si="1791"/>
        <v>0.12857142857423501</v>
      </c>
      <c r="I1291" s="63">
        <f t="shared" si="1791"/>
        <v>0.20512820512805566</v>
      </c>
      <c r="J1291" s="63">
        <f t="shared" si="1791"/>
        <v>0.19354838709251537</v>
      </c>
      <c r="K1291" s="63">
        <f t="shared" si="1791"/>
        <v>0.1860465116282759</v>
      </c>
      <c r="L1291" s="63">
        <f t="shared" si="1791"/>
        <v>0.21621621621837536</v>
      </c>
      <c r="M1291" s="63">
        <f t="shared" si="1791"/>
        <v>0.22857142857347029</v>
      </c>
      <c r="N1291" s="417">
        <f t="shared" si="1791"/>
        <v>0.14400000000205182</v>
      </c>
      <c r="O1291" s="63">
        <f t="shared" si="1791"/>
        <v>0.12857142856838824</v>
      </c>
      <c r="P1291" s="63">
        <f t="shared" si="1791"/>
        <v>0.36000000000318061</v>
      </c>
      <c r="Q1291" s="63">
        <f t="shared" si="1791"/>
        <v>0.37777777777328647</v>
      </c>
      <c r="R1291" s="63">
        <f t="shared" si="1791"/>
        <v>0.24418604651045966</v>
      </c>
      <c r="S1291" s="63">
        <f t="shared" si="1791"/>
        <v>9.4339622643775892E-2</v>
      </c>
      <c r="T1291" s="63">
        <f t="shared" si="1791"/>
        <v>0.26829268292791136</v>
      </c>
      <c r="U1291" s="63">
        <f t="shared" si="1791"/>
        <v>0.32000000000036383</v>
      </c>
      <c r="V1291" s="417">
        <f t="shared" si="1791"/>
        <v>0.23399999999855933</v>
      </c>
      <c r="W1291" s="63">
        <f t="shared" si="1791"/>
        <v>0.37799999999924688</v>
      </c>
      <c r="X1291" s="63">
        <f t="shared" si="1791"/>
        <v>0.16666666666666666</v>
      </c>
      <c r="Y1291" s="63">
        <f t="shared" si="1791"/>
        <v>0.14285714285772289</v>
      </c>
      <c r="Z1291" s="63">
        <f t="shared" si="1791"/>
        <v>3.1746031745229726E-2</v>
      </c>
      <c r="AA1291" s="63">
        <f t="shared" si="1791"/>
        <v>0.26829268292493563</v>
      </c>
      <c r="AB1291" s="64">
        <f t="shared" si="1791"/>
        <v>0.18367346938813389</v>
      </c>
      <c r="AC1291" s="58"/>
      <c r="AD1291" s="61"/>
      <c r="AE1291" s="69"/>
      <c r="AF1291" s="384"/>
      <c r="AG1291" s="384"/>
      <c r="AH1291" s="384"/>
      <c r="AI1291" s="384"/>
      <c r="AJ1291" s="384"/>
      <c r="AK1291" s="384"/>
      <c r="AL1291" s="384"/>
      <c r="AM1291" s="384"/>
      <c r="AN1291" s="384"/>
      <c r="AO1291" s="384"/>
      <c r="AP1291" s="384"/>
      <c r="AQ1291" s="384"/>
      <c r="AR1291" s="384"/>
      <c r="AS1291" s="384"/>
      <c r="AT1291" s="384"/>
      <c r="AU1291" s="384"/>
      <c r="AV1291" s="384"/>
      <c r="AW1291" s="384"/>
      <c r="AX1291" s="384"/>
      <c r="AY1291" s="384"/>
      <c r="AZ1291" s="384"/>
      <c r="BA1291" s="384"/>
      <c r="BB1291" s="384"/>
      <c r="BC1291" s="384"/>
      <c r="BD1291" s="384"/>
      <c r="BE1291" s="384"/>
      <c r="BF1291" s="384"/>
      <c r="BG1291" s="384"/>
      <c r="BH1291" s="384"/>
      <c r="BI1291" s="384"/>
      <c r="BJ1291" s="384"/>
      <c r="BK1291" s="384"/>
      <c r="BL1291" s="384"/>
      <c r="BM1291" s="384"/>
      <c r="BN1291" s="384"/>
      <c r="BO1291" s="384"/>
      <c r="BP1291" s="384"/>
      <c r="BQ1291" s="384"/>
      <c r="BR1291" s="384"/>
      <c r="BS1291" s="384"/>
      <c r="BT1291" s="384"/>
      <c r="BU1291" s="384"/>
      <c r="BV1291" s="384"/>
      <c r="BW1291" s="384"/>
      <c r="BX1291" s="384"/>
      <c r="BY1291" s="175"/>
      <c r="BZ1291" s="175"/>
      <c r="CA1291" s="175"/>
      <c r="CB1291" s="175"/>
      <c r="CC1291" s="175"/>
      <c r="CD1291" s="36"/>
    </row>
    <row r="1292" spans="1:82" s="1" customFormat="1" ht="10.5" customHeight="1">
      <c r="A1292" s="1388" t="s">
        <v>13</v>
      </c>
      <c r="B1292" s="1391" t="s">
        <v>605</v>
      </c>
      <c r="C1292" s="1264"/>
      <c r="D1292" s="1266"/>
      <c r="E1292" s="88"/>
      <c r="F1292" s="88"/>
      <c r="G1292" s="88"/>
      <c r="H1292" s="448"/>
      <c r="I1292" s="88"/>
      <c r="J1292" s="88"/>
      <c r="K1292" s="88"/>
      <c r="L1292" s="88"/>
      <c r="M1292" s="88"/>
      <c r="N1292" s="448"/>
      <c r="O1292" s="88"/>
      <c r="P1292" s="88"/>
      <c r="Q1292" s="88"/>
      <c r="R1292" s="88"/>
      <c r="S1292" s="88"/>
      <c r="T1292" s="88"/>
      <c r="U1292" s="88"/>
      <c r="V1292" s="448"/>
      <c r="W1292" s="88"/>
      <c r="X1292" s="88"/>
      <c r="Y1292" s="88"/>
      <c r="Z1292" s="88"/>
      <c r="AA1292" s="88"/>
      <c r="AB1292" s="89"/>
      <c r="AC1292" s="58" t="s">
        <v>125</v>
      </c>
      <c r="AD1292" s="61">
        <f>AD1294/AC1294</f>
        <v>0.83434343434302738</v>
      </c>
      <c r="AE1292" s="69"/>
      <c r="AF1292" s="396"/>
      <c r="AG1292" s="376"/>
      <c r="AH1292" s="376"/>
      <c r="AI1292" s="376"/>
      <c r="AJ1292" s="376"/>
      <c r="AK1292" s="376"/>
      <c r="AL1292" s="376"/>
      <c r="AM1292" s="376"/>
      <c r="AN1292" s="376"/>
      <c r="AO1292" s="376"/>
      <c r="AP1292" s="376"/>
      <c r="AQ1292" s="376"/>
      <c r="AR1292" s="376"/>
      <c r="AS1292" s="376"/>
      <c r="AT1292" s="376"/>
      <c r="AU1292" s="376"/>
      <c r="AV1292" s="376"/>
      <c r="AW1292" s="376"/>
      <c r="AX1292" s="376"/>
      <c r="AY1292" s="376"/>
      <c r="AZ1292" s="376"/>
      <c r="BA1292" s="376"/>
      <c r="BB1292" s="376"/>
      <c r="BC1292" s="376"/>
      <c r="BD1292" s="376"/>
      <c r="BE1292" s="376"/>
      <c r="BF1292" s="376"/>
      <c r="BG1292" s="376"/>
      <c r="BH1292" s="376"/>
      <c r="BI1292" s="376"/>
      <c r="BJ1292" s="376"/>
      <c r="BK1292" s="376"/>
      <c r="BL1292" s="376"/>
      <c r="BM1292" s="376"/>
      <c r="BN1292" s="376"/>
      <c r="BO1292" s="376"/>
      <c r="BP1292" s="376"/>
      <c r="BQ1292" s="376"/>
      <c r="BR1292" s="376"/>
      <c r="BS1292" s="376"/>
      <c r="BT1292" s="376"/>
      <c r="BU1292" s="376"/>
      <c r="BV1292" s="376"/>
      <c r="BW1292" s="376"/>
      <c r="BX1292" s="376"/>
      <c r="BY1292" s="187"/>
      <c r="BZ1292" s="187"/>
      <c r="CA1292" s="187"/>
      <c r="CB1292" s="187"/>
      <c r="CC1292" s="187"/>
      <c r="CD1292" s="36"/>
    </row>
    <row r="1293" spans="1:82" s="1" customFormat="1" ht="10.5" customHeight="1">
      <c r="A1293" s="1389"/>
      <c r="B1293" s="1392"/>
      <c r="C1293" s="1265" t="s">
        <v>136</v>
      </c>
      <c r="D1293" s="155" t="s">
        <v>34</v>
      </c>
      <c r="E1293" s="54">
        <v>7</v>
      </c>
      <c r="F1293" s="54">
        <v>7</v>
      </c>
      <c r="G1293" s="54">
        <v>7</v>
      </c>
      <c r="H1293" s="397">
        <v>7</v>
      </c>
      <c r="I1293" s="54">
        <v>7</v>
      </c>
      <c r="J1293" s="54">
        <v>7</v>
      </c>
      <c r="K1293" s="54">
        <v>7</v>
      </c>
      <c r="L1293" s="54">
        <v>8</v>
      </c>
      <c r="M1293" s="54">
        <v>9</v>
      </c>
      <c r="N1293" s="397">
        <v>12</v>
      </c>
      <c r="O1293" s="54">
        <v>11</v>
      </c>
      <c r="P1293" s="54">
        <v>12</v>
      </c>
      <c r="Q1293" s="54">
        <v>11</v>
      </c>
      <c r="R1293" s="54">
        <v>10</v>
      </c>
      <c r="S1293" s="54">
        <v>11</v>
      </c>
      <c r="T1293" s="54">
        <v>11</v>
      </c>
      <c r="U1293" s="54">
        <v>11</v>
      </c>
      <c r="V1293" s="397">
        <v>10</v>
      </c>
      <c r="W1293" s="54">
        <v>10</v>
      </c>
      <c r="X1293" s="54">
        <v>8</v>
      </c>
      <c r="Y1293" s="54">
        <v>8</v>
      </c>
      <c r="Z1293" s="54">
        <v>8</v>
      </c>
      <c r="AA1293" s="54">
        <v>8</v>
      </c>
      <c r="AB1293" s="57">
        <v>8</v>
      </c>
      <c r="AC1293" s="382"/>
      <c r="AD1293" s="206"/>
      <c r="AE1293" s="69"/>
      <c r="AF1293" s="384"/>
      <c r="AG1293" s="384"/>
      <c r="AH1293" s="384"/>
      <c r="AI1293" s="384"/>
      <c r="AJ1293" s="384"/>
      <c r="AK1293" s="384"/>
      <c r="AL1293" s="384"/>
      <c r="AM1293" s="384"/>
      <c r="AN1293" s="384"/>
      <c r="AO1293" s="384"/>
      <c r="AP1293" s="384"/>
      <c r="AQ1293" s="384"/>
      <c r="AR1293" s="384"/>
      <c r="AS1293" s="384"/>
      <c r="AT1293" s="384"/>
      <c r="AU1293" s="384"/>
      <c r="AV1293" s="384"/>
      <c r="AW1293" s="384"/>
      <c r="AX1293" s="384"/>
      <c r="AY1293" s="384"/>
      <c r="AZ1293" s="384"/>
      <c r="BA1293" s="384"/>
      <c r="BB1293" s="384"/>
      <c r="BC1293" s="384"/>
      <c r="BD1293" s="384"/>
      <c r="BE1293" s="376"/>
      <c r="BF1293" s="376"/>
      <c r="BG1293" s="376"/>
      <c r="BH1293" s="376"/>
      <c r="BI1293" s="376"/>
      <c r="BJ1293" s="376"/>
      <c r="BK1293" s="376"/>
      <c r="BL1293" s="376"/>
      <c r="BM1293" s="376"/>
      <c r="BN1293" s="376"/>
      <c r="BO1293" s="376"/>
      <c r="BP1293" s="376"/>
      <c r="BQ1293" s="376"/>
      <c r="BR1293" s="376"/>
      <c r="BS1293" s="376"/>
      <c r="BT1293" s="376"/>
      <c r="BU1293" s="376"/>
      <c r="BV1293" s="376"/>
      <c r="BW1293" s="376"/>
      <c r="BX1293" s="376"/>
      <c r="BY1293" s="187"/>
      <c r="BZ1293" s="187"/>
      <c r="CA1293" s="187"/>
      <c r="CB1293" s="187"/>
      <c r="CC1293" s="187"/>
      <c r="CD1293" s="36"/>
    </row>
    <row r="1294" spans="1:82" s="1" customFormat="1" ht="10.5" customHeight="1">
      <c r="A1294" s="1389"/>
      <c r="B1294" s="1392"/>
      <c r="C1294" s="1265" t="s">
        <v>137</v>
      </c>
      <c r="D1294" s="155" t="s">
        <v>126</v>
      </c>
      <c r="E1294" s="73">
        <f>(AG1294-AF1294)*$AE1294</f>
        <v>4.6800000000530417E-2</v>
      </c>
      <c r="F1294" s="73">
        <f t="shared" ref="F1294:AB1294" si="1792">(AH1294-AG1294)*$AE1294</f>
        <v>5.0399999999626743E-2</v>
      </c>
      <c r="G1294" s="73">
        <f t="shared" si="1792"/>
        <v>7.5599999999849385E-2</v>
      </c>
      <c r="H1294" s="492">
        <v>0.08</v>
      </c>
      <c r="I1294" s="73">
        <f t="shared" si="1792"/>
        <v>6.4800000000104774E-2</v>
      </c>
      <c r="J1294" s="73">
        <f t="shared" si="1792"/>
        <v>5.0399999999626743E-2</v>
      </c>
      <c r="K1294" s="73">
        <f t="shared" si="1792"/>
        <v>7.1999999999934519E-2</v>
      </c>
      <c r="L1294" s="73">
        <f t="shared" si="1792"/>
        <v>0.10800000000072033</v>
      </c>
      <c r="M1294" s="73">
        <f t="shared" si="1792"/>
        <v>3.9599999999882132E-2</v>
      </c>
      <c r="N1294" s="492">
        <v>0.13</v>
      </c>
      <c r="O1294" s="73">
        <v>0.13</v>
      </c>
      <c r="P1294" s="73">
        <f t="shared" si="1792"/>
        <v>0.15840000000034707</v>
      </c>
      <c r="Q1294" s="73">
        <f t="shared" si="1792"/>
        <v>0.10439999999998691</v>
      </c>
      <c r="R1294" s="73">
        <f t="shared" si="1792"/>
        <v>7.5599999999849385E-2</v>
      </c>
      <c r="S1294" s="73">
        <f t="shared" si="1792"/>
        <v>5.4000000000360163E-2</v>
      </c>
      <c r="T1294" s="73">
        <f t="shared" si="1792"/>
        <v>5.3999999999541616E-2</v>
      </c>
      <c r="U1294" s="73">
        <f t="shared" si="1792"/>
        <v>7.5600000000667938E-2</v>
      </c>
      <c r="V1294" s="492">
        <v>0.12</v>
      </c>
      <c r="W1294" s="73">
        <f t="shared" si="1792"/>
        <v>3.599999999996726E-2</v>
      </c>
      <c r="X1294" s="73">
        <f t="shared" si="1792"/>
        <v>0.1187999999996464</v>
      </c>
      <c r="Y1294" s="73">
        <f t="shared" si="1792"/>
        <v>0.10439999999998691</v>
      </c>
      <c r="Z1294" s="73">
        <f t="shared" si="1792"/>
        <v>0.10439999999998691</v>
      </c>
      <c r="AA1294" s="73">
        <f t="shared" si="1792"/>
        <v>0.10800000000072033</v>
      </c>
      <c r="AB1294" s="74">
        <f t="shared" si="1792"/>
        <v>7.9199999999764265E-2</v>
      </c>
      <c r="AC1294" s="58">
        <f>(BD1294-AF1294)*AE1294</f>
        <v>1.7820000000004257</v>
      </c>
      <c r="AD1294" s="61">
        <f>(BD1295-AF1295)*AE1294</f>
        <v>1.48679999999963</v>
      </c>
      <c r="AE1294" s="69">
        <v>3.6</v>
      </c>
      <c r="AF1294" s="384">
        <v>1024.5039999999999</v>
      </c>
      <c r="AG1294" s="384">
        <v>1024.5170000000001</v>
      </c>
      <c r="AH1294" s="384">
        <v>1024.5309999999999</v>
      </c>
      <c r="AI1294" s="384">
        <v>1024.5519999999999</v>
      </c>
      <c r="AJ1294" s="384">
        <v>1024.558</v>
      </c>
      <c r="AK1294" s="384">
        <v>1024.576</v>
      </c>
      <c r="AL1294" s="384">
        <v>1024.5899999999999</v>
      </c>
      <c r="AM1294" s="384">
        <v>1024.6099999999999</v>
      </c>
      <c r="AN1294" s="384">
        <v>1024.6400000000001</v>
      </c>
      <c r="AO1294" s="384">
        <v>1024.6510000000001</v>
      </c>
      <c r="AP1294" s="384">
        <v>1024.67</v>
      </c>
      <c r="AQ1294" s="384">
        <v>1024.6869999999999</v>
      </c>
      <c r="AR1294" s="384">
        <v>1024.731</v>
      </c>
      <c r="AS1294" s="384">
        <v>1024.76</v>
      </c>
      <c r="AT1294" s="384">
        <v>1024.7809999999999</v>
      </c>
      <c r="AU1294" s="384">
        <v>1024.796</v>
      </c>
      <c r="AV1294" s="384">
        <v>1024.8109999999999</v>
      </c>
      <c r="AW1294" s="384">
        <v>1024.8320000000001</v>
      </c>
      <c r="AX1294" s="384">
        <v>1024.846</v>
      </c>
      <c r="AY1294" s="384">
        <v>1024.856</v>
      </c>
      <c r="AZ1294" s="384">
        <v>1024.8889999999999</v>
      </c>
      <c r="BA1294" s="384">
        <v>1024.9179999999999</v>
      </c>
      <c r="BB1294" s="384">
        <v>1024.9469999999999</v>
      </c>
      <c r="BC1294" s="384">
        <v>1024.9770000000001</v>
      </c>
      <c r="BD1294" s="384">
        <v>1024.999</v>
      </c>
      <c r="BE1294" s="376"/>
      <c r="BF1294" s="376"/>
      <c r="BG1294" s="376"/>
      <c r="BH1294" s="376"/>
      <c r="BI1294" s="376"/>
      <c r="BJ1294" s="376"/>
      <c r="BK1294" s="376"/>
      <c r="BL1294" s="376"/>
      <c r="BM1294" s="376"/>
      <c r="BN1294" s="376"/>
      <c r="BO1294" s="376"/>
      <c r="BP1294" s="376"/>
      <c r="BQ1294" s="376"/>
      <c r="BR1294" s="376"/>
      <c r="BS1294" s="376"/>
      <c r="BT1294" s="376"/>
      <c r="BU1294" s="376"/>
      <c r="BV1294" s="376"/>
      <c r="BW1294" s="376"/>
      <c r="BX1294" s="376"/>
      <c r="BY1294" s="187"/>
      <c r="BZ1294" s="187"/>
      <c r="CA1294" s="187"/>
      <c r="CB1294" s="187"/>
      <c r="CC1294" s="187"/>
      <c r="CD1294" s="36"/>
    </row>
    <row r="1295" spans="1:82" s="1" customFormat="1" ht="10.5" customHeight="1">
      <c r="A1295" s="1389"/>
      <c r="B1295" s="1392"/>
      <c r="C1295" s="1265" t="s">
        <v>137</v>
      </c>
      <c r="D1295" s="155" t="s">
        <v>127</v>
      </c>
      <c r="E1295" s="73">
        <f t="shared" ref="E1295:AB1295" si="1793">(AG1295-AF1295)*$AE1294</f>
        <v>1.4399999999659486E-2</v>
      </c>
      <c r="F1295" s="73">
        <f t="shared" si="1793"/>
        <v>7.2000000002390152E-3</v>
      </c>
      <c r="G1295" s="73">
        <f t="shared" si="1793"/>
        <v>5.7599999999865759E-2</v>
      </c>
      <c r="H1295" s="492">
        <f t="shared" si="1793"/>
        <v>3.9599999999882132E-2</v>
      </c>
      <c r="I1295" s="73">
        <f t="shared" si="1793"/>
        <v>6.4800000000104774E-2</v>
      </c>
      <c r="J1295" s="73">
        <f t="shared" si="1793"/>
        <v>5.3999999999950886E-2</v>
      </c>
      <c r="K1295" s="73">
        <f t="shared" si="1793"/>
        <v>6.8400000000019653E-2</v>
      </c>
      <c r="L1295" s="73">
        <f t="shared" si="1793"/>
        <v>6.8400000000019653E-2</v>
      </c>
      <c r="M1295" s="73">
        <f t="shared" si="1793"/>
        <v>6.4800000000104774E-2</v>
      </c>
      <c r="N1295" s="492">
        <f t="shared" si="1793"/>
        <v>5.7599999999865759E-2</v>
      </c>
      <c r="O1295" s="73">
        <f t="shared" si="1793"/>
        <v>5.040000000003602E-2</v>
      </c>
      <c r="P1295" s="73">
        <f t="shared" si="1793"/>
        <v>0.14760000000019319</v>
      </c>
      <c r="Q1295" s="73">
        <f t="shared" si="1793"/>
        <v>6.8400000000019653E-2</v>
      </c>
      <c r="R1295" s="73">
        <f t="shared" si="1793"/>
        <v>7.5599999999849385E-2</v>
      </c>
      <c r="S1295" s="73">
        <f t="shared" si="1793"/>
        <v>7.5599999999849385E-2</v>
      </c>
      <c r="T1295" s="73">
        <f t="shared" si="1793"/>
        <v>7.5600000000258669E-2</v>
      </c>
      <c r="U1295" s="73">
        <f t="shared" si="1793"/>
        <v>8.640000000000328E-2</v>
      </c>
      <c r="V1295" s="492">
        <f t="shared" si="1793"/>
        <v>4.3199999999797005E-2</v>
      </c>
      <c r="W1295" s="73">
        <f t="shared" si="1793"/>
        <v>1.0800000000153886E-2</v>
      </c>
      <c r="X1295" s="73">
        <f t="shared" si="1793"/>
        <v>3.599999999996726E-2</v>
      </c>
      <c r="Y1295" s="73">
        <f t="shared" si="1793"/>
        <v>0.10080000000007204</v>
      </c>
      <c r="Z1295" s="73">
        <f t="shared" si="1793"/>
        <v>7.1999999999934519E-2</v>
      </c>
      <c r="AA1295" s="73">
        <f t="shared" si="1793"/>
        <v>7.5599999999849385E-2</v>
      </c>
      <c r="AB1295" s="74">
        <f t="shared" si="1793"/>
        <v>7.1999999999934519E-2</v>
      </c>
      <c r="AC1295" s="58"/>
      <c r="AD1295" s="61"/>
      <c r="AE1295" s="69"/>
      <c r="AF1295" s="384">
        <v>701.39700000000005</v>
      </c>
      <c r="AG1295" s="384">
        <v>701.40099999999995</v>
      </c>
      <c r="AH1295" s="384">
        <v>701.40300000000002</v>
      </c>
      <c r="AI1295" s="384">
        <v>701.41899999999998</v>
      </c>
      <c r="AJ1295" s="384">
        <v>701.43</v>
      </c>
      <c r="AK1295" s="384">
        <v>701.44799999999998</v>
      </c>
      <c r="AL1295" s="384">
        <v>701.46299999999997</v>
      </c>
      <c r="AM1295" s="384">
        <v>701.48199999999997</v>
      </c>
      <c r="AN1295" s="384">
        <v>701.50099999999998</v>
      </c>
      <c r="AO1295" s="384">
        <v>701.51900000000001</v>
      </c>
      <c r="AP1295" s="384">
        <v>701.53499999999997</v>
      </c>
      <c r="AQ1295" s="384">
        <v>701.54899999999998</v>
      </c>
      <c r="AR1295" s="384">
        <v>701.59</v>
      </c>
      <c r="AS1295" s="384">
        <v>701.60900000000004</v>
      </c>
      <c r="AT1295" s="384">
        <v>701.63</v>
      </c>
      <c r="AU1295" s="384">
        <v>701.65099999999995</v>
      </c>
      <c r="AV1295" s="384">
        <v>701.67200000000003</v>
      </c>
      <c r="AW1295" s="384">
        <v>701.69600000000003</v>
      </c>
      <c r="AX1295" s="384">
        <v>701.70799999999997</v>
      </c>
      <c r="AY1295" s="384">
        <v>701.71100000000001</v>
      </c>
      <c r="AZ1295" s="384">
        <v>701.721</v>
      </c>
      <c r="BA1295" s="384">
        <v>701.74900000000002</v>
      </c>
      <c r="BB1295" s="384">
        <v>701.76900000000001</v>
      </c>
      <c r="BC1295" s="384">
        <v>701.79</v>
      </c>
      <c r="BD1295" s="384">
        <v>701.81</v>
      </c>
      <c r="BE1295" s="384">
        <v>30.305</v>
      </c>
      <c r="BF1295" s="384">
        <v>30.305</v>
      </c>
      <c r="BG1295" s="384">
        <v>30.305</v>
      </c>
      <c r="BH1295" s="384">
        <v>30.305</v>
      </c>
      <c r="BI1295" s="384">
        <v>30.305</v>
      </c>
      <c r="BJ1295" s="384">
        <v>30.305</v>
      </c>
      <c r="BK1295" s="384">
        <v>30.305</v>
      </c>
      <c r="BL1295" s="384">
        <v>30.305</v>
      </c>
      <c r="BM1295" s="384">
        <v>30.305</v>
      </c>
      <c r="BN1295" s="384">
        <v>30.305</v>
      </c>
      <c r="BO1295" s="384">
        <v>30.305</v>
      </c>
      <c r="BP1295" s="384">
        <v>30.305</v>
      </c>
      <c r="BQ1295" s="384">
        <v>30.305</v>
      </c>
      <c r="BR1295" s="384">
        <v>30.305</v>
      </c>
      <c r="BS1295" s="384">
        <v>30.305</v>
      </c>
      <c r="BT1295" s="384">
        <v>30.305</v>
      </c>
      <c r="BU1295" s="384">
        <v>30.305</v>
      </c>
      <c r="BV1295" s="384">
        <v>30.305</v>
      </c>
      <c r="BW1295" s="384">
        <v>30.305</v>
      </c>
      <c r="BX1295" s="384">
        <v>30.305</v>
      </c>
      <c r="BY1295" s="384">
        <v>30.305</v>
      </c>
      <c r="BZ1295" s="384">
        <v>30.305</v>
      </c>
      <c r="CA1295" s="384">
        <v>30.305</v>
      </c>
      <c r="CB1295" s="384">
        <v>30.305</v>
      </c>
      <c r="CC1295" s="175"/>
      <c r="CD1295" s="36"/>
    </row>
    <row r="1296" spans="1:82" s="1" customFormat="1" ht="10.5" customHeight="1" thickBot="1">
      <c r="A1296" s="1390"/>
      <c r="B1296" s="1393"/>
      <c r="C1296" s="312"/>
      <c r="D1296" s="271" t="s">
        <v>42</v>
      </c>
      <c r="E1296" s="63">
        <f t="shared" ref="E1296:AB1296" si="1794">E1295/E1294</f>
        <v>0.30769230768154443</v>
      </c>
      <c r="F1296" s="63">
        <f t="shared" si="1794"/>
        <v>0.14285714286294321</v>
      </c>
      <c r="G1296" s="63">
        <f t="shared" si="1794"/>
        <v>0.76190476190450418</v>
      </c>
      <c r="H1296" s="417">
        <f t="shared" si="1794"/>
        <v>0.49499999999852662</v>
      </c>
      <c r="I1296" s="63">
        <f t="shared" si="1794"/>
        <v>1</v>
      </c>
      <c r="J1296" s="63">
        <f t="shared" si="1794"/>
        <v>1.0714285714355318</v>
      </c>
      <c r="K1296" s="63">
        <f t="shared" si="1794"/>
        <v>0.95000000000113693</v>
      </c>
      <c r="L1296" s="63">
        <f t="shared" si="1794"/>
        <v>0.6333333333292912</v>
      </c>
      <c r="M1296" s="63">
        <f t="shared" si="1794"/>
        <v>1.6363636363711527</v>
      </c>
      <c r="N1296" s="417">
        <f t="shared" si="1794"/>
        <v>0.44307692307589042</v>
      </c>
      <c r="O1296" s="63">
        <f t="shared" si="1794"/>
        <v>0.38769230769258478</v>
      </c>
      <c r="P1296" s="63">
        <f t="shared" si="1794"/>
        <v>0.93181818181735976</v>
      </c>
      <c r="Q1296" s="63">
        <f t="shared" si="1794"/>
        <v>0.65517241379337388</v>
      </c>
      <c r="R1296" s="63">
        <f t="shared" si="1794"/>
        <v>1</v>
      </c>
      <c r="S1296" s="63">
        <f t="shared" si="1794"/>
        <v>1.3999999999878734</v>
      </c>
      <c r="T1296" s="63">
        <f t="shared" si="1794"/>
        <v>1.4000000000166741</v>
      </c>
      <c r="U1296" s="63">
        <f t="shared" si="1794"/>
        <v>1.1428571428470888</v>
      </c>
      <c r="V1296" s="417">
        <f t="shared" si="1794"/>
        <v>0.3599999999983084</v>
      </c>
      <c r="W1296" s="63">
        <f t="shared" si="1794"/>
        <v>0.30000000000454746</v>
      </c>
      <c r="X1296" s="63">
        <f t="shared" si="1794"/>
        <v>0.30303030303092937</v>
      </c>
      <c r="Y1296" s="63">
        <f t="shared" si="1794"/>
        <v>0.96551724138012152</v>
      </c>
      <c r="Z1296" s="63">
        <f t="shared" si="1794"/>
        <v>0.68965517241325236</v>
      </c>
      <c r="AA1296" s="63">
        <f t="shared" si="1794"/>
        <v>0.69999999999393669</v>
      </c>
      <c r="AB1296" s="64">
        <f t="shared" si="1794"/>
        <v>0.90909090909278822</v>
      </c>
      <c r="AC1296" s="58"/>
      <c r="AD1296" s="61"/>
      <c r="AE1296" s="69"/>
      <c r="AF1296" s="384"/>
      <c r="AG1296" s="384"/>
      <c r="AH1296" s="384"/>
      <c r="AI1296" s="384"/>
      <c r="AJ1296" s="384"/>
      <c r="AK1296" s="384"/>
      <c r="AL1296" s="384"/>
      <c r="AM1296" s="384"/>
      <c r="AN1296" s="384"/>
      <c r="AO1296" s="384"/>
      <c r="AP1296" s="384"/>
      <c r="AQ1296" s="384"/>
      <c r="AR1296" s="384"/>
      <c r="AS1296" s="384"/>
      <c r="AT1296" s="384"/>
      <c r="AU1296" s="384"/>
      <c r="AV1296" s="384"/>
      <c r="AW1296" s="384"/>
      <c r="AX1296" s="384"/>
      <c r="AY1296" s="384"/>
      <c r="AZ1296" s="384"/>
      <c r="BA1296" s="384"/>
      <c r="BB1296" s="384"/>
      <c r="BC1296" s="384"/>
      <c r="BD1296" s="384"/>
      <c r="BE1296" s="376"/>
      <c r="BF1296" s="384"/>
      <c r="BG1296" s="384"/>
      <c r="BH1296" s="384"/>
      <c r="BI1296" s="384"/>
      <c r="BJ1296" s="384"/>
      <c r="BK1296" s="384"/>
      <c r="BL1296" s="384"/>
      <c r="BM1296" s="384"/>
      <c r="BN1296" s="384"/>
      <c r="BO1296" s="384"/>
      <c r="BP1296" s="384"/>
      <c r="BQ1296" s="384"/>
      <c r="BR1296" s="384"/>
      <c r="BS1296" s="384"/>
      <c r="BT1296" s="384"/>
      <c r="BU1296" s="384"/>
      <c r="BV1296" s="384"/>
      <c r="BW1296" s="384"/>
      <c r="BX1296" s="384"/>
      <c r="BY1296" s="175"/>
      <c r="BZ1296" s="175"/>
      <c r="CA1296" s="175"/>
      <c r="CB1296" s="175"/>
      <c r="CC1296" s="175"/>
      <c r="CD1296" s="36"/>
    </row>
    <row r="1297" spans="1:82" s="1" customFormat="1" ht="10.5" customHeight="1">
      <c r="A1297" s="1388" t="s">
        <v>8</v>
      </c>
      <c r="B1297" s="1391" t="s">
        <v>602</v>
      </c>
      <c r="C1297" s="1264"/>
      <c r="D1297" s="1266"/>
      <c r="E1297" s="88"/>
      <c r="F1297" s="88"/>
      <c r="G1297" s="88"/>
      <c r="H1297" s="448"/>
      <c r="I1297" s="88"/>
      <c r="J1297" s="88"/>
      <c r="K1297" s="88"/>
      <c r="L1297" s="88"/>
      <c r="M1297" s="88"/>
      <c r="N1297" s="448"/>
      <c r="O1297" s="88"/>
      <c r="P1297" s="88"/>
      <c r="Q1297" s="88"/>
      <c r="R1297" s="88"/>
      <c r="S1297" s="88"/>
      <c r="T1297" s="88"/>
      <c r="U1297" s="88"/>
      <c r="V1297" s="448"/>
      <c r="W1297" s="88"/>
      <c r="X1297" s="88"/>
      <c r="Y1297" s="88"/>
      <c r="Z1297" s="88"/>
      <c r="AA1297" s="88"/>
      <c r="AB1297" s="89"/>
      <c r="AC1297" s="58" t="s">
        <v>125</v>
      </c>
      <c r="AD1297" s="61">
        <f>AD1299/AC1299</f>
        <v>0.34975646309484465</v>
      </c>
      <c r="AE1297" s="69"/>
      <c r="AF1297" s="396"/>
      <c r="AG1297" s="376"/>
      <c r="AH1297" s="376"/>
      <c r="AI1297" s="376"/>
      <c r="AJ1297" s="376"/>
      <c r="AK1297" s="376"/>
      <c r="AL1297" s="376"/>
      <c r="AM1297" s="376"/>
      <c r="AN1297" s="376"/>
      <c r="AO1297" s="376"/>
      <c r="AP1297" s="376"/>
      <c r="AQ1297" s="376"/>
      <c r="AR1297" s="376"/>
      <c r="AS1297" s="376"/>
      <c r="AT1297" s="376"/>
      <c r="AU1297" s="376"/>
      <c r="AV1297" s="376"/>
      <c r="AW1297" s="376"/>
      <c r="AX1297" s="376"/>
      <c r="AY1297" s="376"/>
      <c r="AZ1297" s="376"/>
      <c r="BA1297" s="376"/>
      <c r="BB1297" s="376"/>
      <c r="BC1297" s="376"/>
      <c r="BD1297" s="376"/>
      <c r="BE1297" s="376"/>
      <c r="BF1297" s="376"/>
      <c r="BG1297" s="376"/>
      <c r="BH1297" s="376"/>
      <c r="BI1297" s="376"/>
      <c r="BJ1297" s="376"/>
      <c r="BK1297" s="376"/>
      <c r="BL1297" s="376"/>
      <c r="BM1297" s="376"/>
      <c r="BN1297" s="376"/>
      <c r="BO1297" s="376"/>
      <c r="BP1297" s="376"/>
      <c r="BQ1297" s="376"/>
      <c r="BR1297" s="376"/>
      <c r="BS1297" s="376"/>
      <c r="BT1297" s="376"/>
      <c r="BU1297" s="376"/>
      <c r="BV1297" s="376"/>
      <c r="BW1297" s="376"/>
      <c r="BX1297" s="376"/>
      <c r="BY1297" s="187"/>
      <c r="BZ1297" s="187"/>
      <c r="CA1297" s="187"/>
      <c r="CB1297" s="187"/>
      <c r="CC1297" s="187"/>
      <c r="CD1297" s="36"/>
    </row>
    <row r="1298" spans="1:82" s="1" customFormat="1" ht="10.5" customHeight="1">
      <c r="A1298" s="1389"/>
      <c r="B1298" s="1392"/>
      <c r="C1298" s="1265" t="s">
        <v>136</v>
      </c>
      <c r="D1298" s="155" t="s">
        <v>34</v>
      </c>
      <c r="E1298" s="54">
        <v>63</v>
      </c>
      <c r="F1298" s="54">
        <v>57</v>
      </c>
      <c r="G1298" s="54">
        <v>56</v>
      </c>
      <c r="H1298" s="397">
        <v>55</v>
      </c>
      <c r="I1298" s="54">
        <v>57</v>
      </c>
      <c r="J1298" s="54">
        <v>55</v>
      </c>
      <c r="K1298" s="54">
        <v>59</v>
      </c>
      <c r="L1298" s="54">
        <v>68</v>
      </c>
      <c r="M1298" s="54">
        <v>70</v>
      </c>
      <c r="N1298" s="397">
        <v>76</v>
      </c>
      <c r="O1298" s="54">
        <v>75</v>
      </c>
      <c r="P1298" s="54">
        <v>76</v>
      </c>
      <c r="Q1298" s="54">
        <v>79</v>
      </c>
      <c r="R1298" s="54">
        <v>78</v>
      </c>
      <c r="S1298" s="54">
        <v>79</v>
      </c>
      <c r="T1298" s="54">
        <v>85</v>
      </c>
      <c r="U1298" s="54">
        <v>88</v>
      </c>
      <c r="V1298" s="397">
        <v>90</v>
      </c>
      <c r="W1298" s="54">
        <v>92</v>
      </c>
      <c r="X1298" s="54">
        <v>94</v>
      </c>
      <c r="Y1298" s="54">
        <v>91</v>
      </c>
      <c r="Z1298" s="54">
        <v>87</v>
      </c>
      <c r="AA1298" s="54">
        <v>78</v>
      </c>
      <c r="AB1298" s="57">
        <v>73</v>
      </c>
      <c r="AC1298" s="382"/>
      <c r="AD1298" s="206"/>
      <c r="AE1298" s="69"/>
      <c r="AF1298" s="384"/>
      <c r="AG1298" s="384"/>
      <c r="AH1298" s="384"/>
      <c r="AI1298" s="384"/>
      <c r="AJ1298" s="384"/>
      <c r="AK1298" s="384"/>
      <c r="AL1298" s="384"/>
      <c r="AM1298" s="384"/>
      <c r="AN1298" s="384"/>
      <c r="AO1298" s="384"/>
      <c r="AP1298" s="384"/>
      <c r="AQ1298" s="384"/>
      <c r="AR1298" s="384"/>
      <c r="AS1298" s="384"/>
      <c r="AT1298" s="384"/>
      <c r="AU1298" s="384"/>
      <c r="AV1298" s="384"/>
      <c r="AW1298" s="384"/>
      <c r="AX1298" s="384"/>
      <c r="AY1298" s="384"/>
      <c r="AZ1298" s="384"/>
      <c r="BA1298" s="384"/>
      <c r="BB1298" s="384"/>
      <c r="BC1298" s="384"/>
      <c r="BD1298" s="384"/>
      <c r="BE1298" s="376"/>
      <c r="BF1298" s="376"/>
      <c r="BG1298" s="376"/>
      <c r="BH1298" s="376"/>
      <c r="BI1298" s="376"/>
      <c r="BJ1298" s="376"/>
      <c r="BK1298" s="376"/>
      <c r="BL1298" s="376"/>
      <c r="BM1298" s="376"/>
      <c r="BN1298" s="376"/>
      <c r="BO1298" s="376"/>
      <c r="BP1298" s="376"/>
      <c r="BQ1298" s="376"/>
      <c r="BR1298" s="376"/>
      <c r="BS1298" s="376"/>
      <c r="BT1298" s="376"/>
      <c r="BU1298" s="376"/>
      <c r="BV1298" s="376"/>
      <c r="BW1298" s="376"/>
      <c r="BX1298" s="376"/>
      <c r="BY1298" s="187"/>
      <c r="BZ1298" s="187"/>
      <c r="CA1298" s="187"/>
      <c r="CB1298" s="187"/>
      <c r="CC1298" s="187"/>
      <c r="CD1298" s="36"/>
    </row>
    <row r="1299" spans="1:82" s="1" customFormat="1" ht="10.5" customHeight="1">
      <c r="A1299" s="1389"/>
      <c r="B1299" s="1392"/>
      <c r="C1299" s="1265" t="s">
        <v>137</v>
      </c>
      <c r="D1299" s="155" t="s">
        <v>126</v>
      </c>
      <c r="E1299" s="73">
        <f>(AG1299-AF1299)*$AE1299</f>
        <v>0.50039999999717111</v>
      </c>
      <c r="F1299" s="73">
        <f t="shared" ref="F1299:AB1299" si="1795">(AH1299-AG1299)*$AE1299</f>
        <v>0.51480000000010484</v>
      </c>
      <c r="G1299" s="73">
        <f t="shared" si="1795"/>
        <v>0.59040000000240977</v>
      </c>
      <c r="H1299" s="492">
        <f t="shared" si="1795"/>
        <v>0.46440000000293369</v>
      </c>
      <c r="I1299" s="73">
        <f t="shared" si="1795"/>
        <v>0.72359999999680447</v>
      </c>
      <c r="J1299" s="73">
        <f t="shared" si="1795"/>
        <v>0.8712000000006811</v>
      </c>
      <c r="K1299" s="73">
        <f t="shared" si="1795"/>
        <v>0.52200000000157165</v>
      </c>
      <c r="L1299" s="73">
        <v>0.74</v>
      </c>
      <c r="M1299" s="73">
        <v>0.76</v>
      </c>
      <c r="N1299" s="492">
        <v>0.82</v>
      </c>
      <c r="O1299" s="73">
        <f t="shared" si="1795"/>
        <v>0.49680000000298608</v>
      </c>
      <c r="P1299" s="73">
        <f t="shared" si="1795"/>
        <v>1.7388000000006287</v>
      </c>
      <c r="Q1299" s="73">
        <f t="shared" si="1795"/>
        <v>0.69479999999748543</v>
      </c>
      <c r="R1299" s="73">
        <f t="shared" si="1795"/>
        <v>0.68400000000183359</v>
      </c>
      <c r="S1299" s="73">
        <f t="shared" si="1795"/>
        <v>0.68399999999528516</v>
      </c>
      <c r="T1299" s="73">
        <f t="shared" si="1795"/>
        <v>0.75240000000267171</v>
      </c>
      <c r="U1299" s="73">
        <f t="shared" si="1795"/>
        <v>1.1483999999982188</v>
      </c>
      <c r="V1299" s="492">
        <f t="shared" si="1795"/>
        <v>1.1592000000004192</v>
      </c>
      <c r="W1299" s="73">
        <f t="shared" si="1795"/>
        <v>1.0583999999995286</v>
      </c>
      <c r="X1299" s="73">
        <f t="shared" si="1795"/>
        <v>0.89280000000508153</v>
      </c>
      <c r="Y1299" s="73">
        <f t="shared" si="1795"/>
        <v>0.91799999999711879</v>
      </c>
      <c r="Z1299" s="73">
        <f t="shared" si="1795"/>
        <v>1.1016000000017812</v>
      </c>
      <c r="AA1299" s="73">
        <f t="shared" si="1795"/>
        <v>0.89279999999853321</v>
      </c>
      <c r="AB1299" s="74">
        <f t="shared" si="1795"/>
        <v>0.86399999999921417</v>
      </c>
      <c r="AC1299" s="58">
        <f>(BD1299-AF1299)*AE1299</f>
        <v>19.216799999999058</v>
      </c>
      <c r="AD1299" s="61">
        <f>(BD1300-AF1300)*AE1299</f>
        <v>6.7212000000006809</v>
      </c>
      <c r="AE1299" s="69">
        <v>3.6</v>
      </c>
      <c r="AF1299" s="384">
        <v>12998.072</v>
      </c>
      <c r="AG1299" s="384">
        <v>12998.210999999999</v>
      </c>
      <c r="AH1299" s="384">
        <v>12998.353999999999</v>
      </c>
      <c r="AI1299" s="384">
        <v>12998.518</v>
      </c>
      <c r="AJ1299" s="384">
        <v>12998.647000000001</v>
      </c>
      <c r="AK1299" s="384">
        <v>12998.848</v>
      </c>
      <c r="AL1299" s="384">
        <v>12999.09</v>
      </c>
      <c r="AM1299" s="384">
        <v>12999.235000000001</v>
      </c>
      <c r="AN1299" s="384">
        <v>12999.338</v>
      </c>
      <c r="AO1299" s="384">
        <v>12999.616</v>
      </c>
      <c r="AP1299" s="384">
        <v>12999.775</v>
      </c>
      <c r="AQ1299" s="384">
        <v>12999.913</v>
      </c>
      <c r="AR1299" s="384">
        <v>13000.396000000001</v>
      </c>
      <c r="AS1299" s="384">
        <v>13000.589</v>
      </c>
      <c r="AT1299" s="384">
        <v>13000.779</v>
      </c>
      <c r="AU1299" s="384">
        <v>13000.968999999999</v>
      </c>
      <c r="AV1299" s="384">
        <v>13001.178</v>
      </c>
      <c r="AW1299" s="384">
        <v>13001.496999999999</v>
      </c>
      <c r="AX1299" s="384">
        <v>13001.819</v>
      </c>
      <c r="AY1299" s="384">
        <v>13002.112999999999</v>
      </c>
      <c r="AZ1299" s="384">
        <v>13002.361000000001</v>
      </c>
      <c r="BA1299" s="384">
        <v>13002.616</v>
      </c>
      <c r="BB1299" s="384">
        <v>13002.922</v>
      </c>
      <c r="BC1299" s="384">
        <v>13003.17</v>
      </c>
      <c r="BD1299" s="384">
        <v>13003.41</v>
      </c>
      <c r="BE1299" s="376"/>
      <c r="BF1299" s="376"/>
      <c r="BG1299" s="376"/>
      <c r="BH1299" s="376"/>
      <c r="BI1299" s="376"/>
      <c r="BJ1299" s="376"/>
      <c r="BK1299" s="376"/>
      <c r="BL1299" s="376"/>
      <c r="BM1299" s="376"/>
      <c r="BN1299" s="376"/>
      <c r="BO1299" s="376"/>
      <c r="BP1299" s="376"/>
      <c r="BQ1299" s="376"/>
      <c r="BR1299" s="376"/>
      <c r="BS1299" s="376"/>
      <c r="BT1299" s="376"/>
      <c r="BU1299" s="376"/>
      <c r="BV1299" s="376"/>
      <c r="BW1299" s="376"/>
      <c r="BX1299" s="376"/>
      <c r="BY1299" s="187"/>
      <c r="BZ1299" s="187"/>
      <c r="CA1299" s="187"/>
      <c r="CB1299" s="187"/>
      <c r="CC1299" s="187"/>
      <c r="CD1299" s="36"/>
    </row>
    <row r="1300" spans="1:82" s="1" customFormat="1" ht="10.5" customHeight="1">
      <c r="A1300" s="1389"/>
      <c r="B1300" s="1392"/>
      <c r="C1300" s="1265" t="s">
        <v>137</v>
      </c>
      <c r="D1300" s="155" t="s">
        <v>127</v>
      </c>
      <c r="E1300" s="73">
        <f t="shared" ref="E1300:AB1300" si="1796">(AG1300-AF1300)*$AE1299</f>
        <v>0.38519999999989524</v>
      </c>
      <c r="F1300" s="73">
        <f t="shared" si="1796"/>
        <v>3.9600000001519219E-2</v>
      </c>
      <c r="G1300" s="73">
        <f t="shared" si="1796"/>
        <v>0.3599999999980355</v>
      </c>
      <c r="H1300" s="492">
        <f t="shared" si="1796"/>
        <v>8.6400000001231089E-2</v>
      </c>
      <c r="I1300" s="73">
        <f t="shared" si="1796"/>
        <v>0.29520000000120489</v>
      </c>
      <c r="J1300" s="73">
        <f t="shared" si="1796"/>
        <v>0.22679999999709252</v>
      </c>
      <c r="K1300" s="73">
        <f t="shared" si="1796"/>
        <v>0.306000000000131</v>
      </c>
      <c r="L1300" s="73">
        <f t="shared" si="1796"/>
        <v>0.24840000000149304</v>
      </c>
      <c r="M1300" s="73">
        <f t="shared" si="1796"/>
        <v>0.26999999999934515</v>
      </c>
      <c r="N1300" s="492">
        <f t="shared" si="1796"/>
        <v>0.19440000000031432</v>
      </c>
      <c r="O1300" s="73">
        <f t="shared" si="1796"/>
        <v>0.17279999999918802</v>
      </c>
      <c r="P1300" s="73">
        <f t="shared" si="1796"/>
        <v>0.57240000000201696</v>
      </c>
      <c r="Q1300" s="73">
        <f t="shared" si="1796"/>
        <v>0.21599999999816646</v>
      </c>
      <c r="R1300" s="73">
        <f t="shared" si="1796"/>
        <v>0.21240000000070722</v>
      </c>
      <c r="S1300" s="73">
        <f t="shared" si="1796"/>
        <v>0.25559999999968569</v>
      </c>
      <c r="T1300" s="73">
        <f t="shared" si="1796"/>
        <v>0.28439999999900467</v>
      </c>
      <c r="U1300" s="73">
        <f t="shared" si="1796"/>
        <v>6.8400000000838193E-2</v>
      </c>
      <c r="V1300" s="492">
        <f t="shared" si="1796"/>
        <v>0.64079999999958093</v>
      </c>
      <c r="W1300" s="73">
        <f t="shared" si="1796"/>
        <v>0.30960000000086441</v>
      </c>
      <c r="X1300" s="73">
        <f t="shared" si="1796"/>
        <v>0.26640000000188596</v>
      </c>
      <c r="Y1300" s="73">
        <f t="shared" si="1796"/>
        <v>0.28079999999827127</v>
      </c>
      <c r="Z1300" s="73">
        <f t="shared" si="1796"/>
        <v>0.35640000000057626</v>
      </c>
      <c r="AA1300" s="73">
        <f t="shared" si="1796"/>
        <v>0.32759999999798312</v>
      </c>
      <c r="AB1300" s="74">
        <f t="shared" si="1796"/>
        <v>0.3456000000016502</v>
      </c>
      <c r="AC1300" s="58"/>
      <c r="AD1300" s="61"/>
      <c r="AE1300" s="69"/>
      <c r="AF1300" s="384">
        <v>5407.3339999999998</v>
      </c>
      <c r="AG1300" s="384">
        <v>5407.4409999999998</v>
      </c>
      <c r="AH1300" s="384">
        <v>5407.4520000000002</v>
      </c>
      <c r="AI1300" s="384">
        <v>5407.5519999999997</v>
      </c>
      <c r="AJ1300" s="384">
        <v>5407.576</v>
      </c>
      <c r="AK1300" s="384">
        <v>5407.6580000000004</v>
      </c>
      <c r="AL1300" s="384">
        <v>5407.7209999999995</v>
      </c>
      <c r="AM1300" s="384">
        <v>5407.8059999999996</v>
      </c>
      <c r="AN1300" s="384">
        <v>5407.875</v>
      </c>
      <c r="AO1300" s="384">
        <v>5407.95</v>
      </c>
      <c r="AP1300" s="384">
        <v>5408.0039999999999</v>
      </c>
      <c r="AQ1300" s="384">
        <v>5408.0519999999997</v>
      </c>
      <c r="AR1300" s="384">
        <v>5408.2110000000002</v>
      </c>
      <c r="AS1300" s="384">
        <v>5408.2709999999997</v>
      </c>
      <c r="AT1300" s="384">
        <v>5408.33</v>
      </c>
      <c r="AU1300" s="384">
        <v>5408.4009999999998</v>
      </c>
      <c r="AV1300" s="384">
        <v>5408.48</v>
      </c>
      <c r="AW1300" s="384">
        <v>5408.4989999999998</v>
      </c>
      <c r="AX1300" s="384">
        <v>5408.6769999999997</v>
      </c>
      <c r="AY1300" s="384">
        <v>5408.7629999999999</v>
      </c>
      <c r="AZ1300" s="384">
        <v>5408.8370000000004</v>
      </c>
      <c r="BA1300" s="384">
        <v>5408.915</v>
      </c>
      <c r="BB1300" s="384">
        <v>5409.0140000000001</v>
      </c>
      <c r="BC1300" s="384">
        <v>5409.1049999999996</v>
      </c>
      <c r="BD1300" s="384">
        <v>5409.201</v>
      </c>
      <c r="BE1300" s="384">
        <v>16.09</v>
      </c>
      <c r="BF1300" s="384">
        <v>16.09</v>
      </c>
      <c r="BG1300" s="384">
        <v>16.09</v>
      </c>
      <c r="BH1300" s="384">
        <v>16.09</v>
      </c>
      <c r="BI1300" s="384">
        <v>16.09</v>
      </c>
      <c r="BJ1300" s="384">
        <v>16.09</v>
      </c>
      <c r="BK1300" s="384">
        <v>16.09</v>
      </c>
      <c r="BL1300" s="384">
        <v>16.09</v>
      </c>
      <c r="BM1300" s="384">
        <v>16.09</v>
      </c>
      <c r="BN1300" s="384">
        <v>16.09</v>
      </c>
      <c r="BO1300" s="384">
        <v>16.09</v>
      </c>
      <c r="BP1300" s="384">
        <v>16.09</v>
      </c>
      <c r="BQ1300" s="384">
        <v>16.09</v>
      </c>
      <c r="BR1300" s="384">
        <v>16.09</v>
      </c>
      <c r="BS1300" s="384">
        <v>16.09</v>
      </c>
      <c r="BT1300" s="384">
        <v>16.09</v>
      </c>
      <c r="BU1300" s="384">
        <v>16.09</v>
      </c>
      <c r="BV1300" s="384">
        <v>16.09</v>
      </c>
      <c r="BW1300" s="384">
        <v>16.09</v>
      </c>
      <c r="BX1300" s="384">
        <v>16.09</v>
      </c>
      <c r="BY1300" s="384">
        <v>16.09</v>
      </c>
      <c r="BZ1300" s="384">
        <v>16.09</v>
      </c>
      <c r="CA1300" s="384">
        <v>16.09</v>
      </c>
      <c r="CB1300" s="384">
        <v>16.09</v>
      </c>
      <c r="CC1300" s="175"/>
      <c r="CD1300" s="10"/>
    </row>
    <row r="1301" spans="1:82" s="1" customFormat="1" ht="10.5" customHeight="1" thickBot="1">
      <c r="A1301" s="1390"/>
      <c r="B1301" s="1393"/>
      <c r="C1301" s="312"/>
      <c r="D1301" s="271" t="s">
        <v>42</v>
      </c>
      <c r="E1301" s="63">
        <f t="shared" ref="E1301:AB1301" si="1797">E1300/E1299</f>
        <v>0.76978417266601296</v>
      </c>
      <c r="F1301" s="63">
        <f t="shared" si="1797"/>
        <v>7.6923076926012343E-2</v>
      </c>
      <c r="G1301" s="63">
        <f t="shared" si="1797"/>
        <v>0.60975609755515947</v>
      </c>
      <c r="H1301" s="417">
        <f t="shared" si="1797"/>
        <v>0.18604651162938263</v>
      </c>
      <c r="I1301" s="63">
        <f t="shared" si="1797"/>
        <v>0.40796019900844188</v>
      </c>
      <c r="J1301" s="63">
        <f t="shared" si="1797"/>
        <v>0.26033057850885583</v>
      </c>
      <c r="K1301" s="63">
        <f t="shared" si="1797"/>
        <v>0.58620689655021008</v>
      </c>
      <c r="L1301" s="63">
        <f t="shared" si="1797"/>
        <v>0.3356756756776933</v>
      </c>
      <c r="M1301" s="63">
        <f t="shared" si="1797"/>
        <v>0.35526315789387519</v>
      </c>
      <c r="N1301" s="417">
        <f t="shared" si="1797"/>
        <v>0.23707317073209064</v>
      </c>
      <c r="O1301" s="63">
        <f t="shared" si="1797"/>
        <v>0.34782608695279665</v>
      </c>
      <c r="P1301" s="63">
        <f t="shared" si="1797"/>
        <v>0.32919254658489189</v>
      </c>
      <c r="Q1301" s="63">
        <f t="shared" si="1797"/>
        <v>0.31088082901403025</v>
      </c>
      <c r="R1301" s="63">
        <f t="shared" si="1797"/>
        <v>0.31052631578967521</v>
      </c>
      <c r="S1301" s="63">
        <f t="shared" si="1797"/>
        <v>0.37368421052843209</v>
      </c>
      <c r="T1301" s="63">
        <f t="shared" si="1797"/>
        <v>0.37799043061934451</v>
      </c>
      <c r="U1301" s="63">
        <f t="shared" si="1797"/>
        <v>5.9561128527468025E-2</v>
      </c>
      <c r="V1301" s="417">
        <f t="shared" si="1797"/>
        <v>0.55279503105533923</v>
      </c>
      <c r="W1301" s="63">
        <f t="shared" si="1797"/>
        <v>0.2925170068036681</v>
      </c>
      <c r="X1301" s="63">
        <f t="shared" si="1797"/>
        <v>0.29838709677460762</v>
      </c>
      <c r="Y1301" s="63">
        <f t="shared" si="1797"/>
        <v>0.30588235294025334</v>
      </c>
      <c r="Z1301" s="63">
        <f t="shared" si="1797"/>
        <v>0.3235294117647059</v>
      </c>
      <c r="AA1301" s="63">
        <f t="shared" si="1797"/>
        <v>0.36693548386931152</v>
      </c>
      <c r="AB1301" s="64">
        <f t="shared" si="1797"/>
        <v>0.40000000000227376</v>
      </c>
      <c r="AC1301" s="58"/>
      <c r="AD1301" s="61"/>
      <c r="AE1301" s="69"/>
      <c r="AF1301" s="384"/>
      <c r="AG1301" s="384"/>
      <c r="AH1301" s="384"/>
      <c r="AI1301" s="384"/>
      <c r="AJ1301" s="384"/>
      <c r="AK1301" s="384"/>
      <c r="AL1301" s="384"/>
      <c r="AM1301" s="384"/>
      <c r="AN1301" s="384"/>
      <c r="AO1301" s="384"/>
      <c r="AP1301" s="384"/>
      <c r="AQ1301" s="384"/>
      <c r="AR1301" s="384"/>
      <c r="AS1301" s="384"/>
      <c r="AT1301" s="384"/>
      <c r="AU1301" s="384"/>
      <c r="AV1301" s="384"/>
      <c r="AW1301" s="384"/>
      <c r="AX1301" s="384"/>
      <c r="AY1301" s="384"/>
      <c r="AZ1301" s="384"/>
      <c r="BA1301" s="384"/>
      <c r="BB1301" s="384"/>
      <c r="BC1301" s="384"/>
      <c r="BD1301" s="384"/>
      <c r="BE1301" s="384"/>
      <c r="BF1301" s="384"/>
      <c r="BG1301" s="384"/>
      <c r="BH1301" s="384"/>
      <c r="BI1301" s="384"/>
      <c r="BJ1301" s="384"/>
      <c r="BK1301" s="384"/>
      <c r="BL1301" s="384"/>
      <c r="BM1301" s="384"/>
      <c r="BN1301" s="384"/>
      <c r="BO1301" s="384"/>
      <c r="BP1301" s="384"/>
      <c r="BQ1301" s="384"/>
      <c r="BR1301" s="384"/>
      <c r="BS1301" s="384"/>
      <c r="BT1301" s="384"/>
      <c r="BU1301" s="384"/>
      <c r="BV1301" s="384"/>
      <c r="BW1301" s="384"/>
      <c r="BX1301" s="384"/>
      <c r="BY1301" s="175"/>
      <c r="BZ1301" s="175"/>
      <c r="CA1301" s="175"/>
      <c r="CB1301" s="175"/>
      <c r="CC1301" s="175"/>
      <c r="CD1301" s="36"/>
    </row>
    <row r="1302" spans="1:82" s="1" customFormat="1" ht="10.5" customHeight="1">
      <c r="A1302" s="1388" t="s">
        <v>105</v>
      </c>
      <c r="B1302" s="1391" t="s">
        <v>607</v>
      </c>
      <c r="C1302" s="1264"/>
      <c r="D1302" s="1266"/>
      <c r="E1302" s="88"/>
      <c r="F1302" s="88"/>
      <c r="G1302" s="88"/>
      <c r="H1302" s="448"/>
      <c r="I1302" s="88"/>
      <c r="J1302" s="88"/>
      <c r="K1302" s="88"/>
      <c r="L1302" s="88"/>
      <c r="M1302" s="88"/>
      <c r="N1302" s="448"/>
      <c r="O1302" s="88"/>
      <c r="P1302" s="88"/>
      <c r="Q1302" s="88"/>
      <c r="R1302" s="88"/>
      <c r="S1302" s="88"/>
      <c r="T1302" s="88"/>
      <c r="U1302" s="88"/>
      <c r="V1302" s="448"/>
      <c r="W1302" s="88"/>
      <c r="X1302" s="88"/>
      <c r="Y1302" s="88"/>
      <c r="Z1302" s="88"/>
      <c r="AA1302" s="88"/>
      <c r="AB1302" s="89"/>
      <c r="AC1302" s="58" t="s">
        <v>125</v>
      </c>
      <c r="AD1302" s="61">
        <f>AD1304/AC1304</f>
        <v>0.34872727272721188</v>
      </c>
      <c r="AE1302" s="69"/>
      <c r="AF1302" s="396"/>
      <c r="AG1302" s="376"/>
      <c r="AH1302" s="376"/>
      <c r="AI1302" s="376"/>
      <c r="AJ1302" s="376"/>
      <c r="AK1302" s="376"/>
      <c r="AL1302" s="376"/>
      <c r="AM1302" s="376"/>
      <c r="AN1302" s="376"/>
      <c r="AO1302" s="376"/>
      <c r="AP1302" s="376"/>
      <c r="AQ1302" s="376"/>
      <c r="AR1302" s="376"/>
      <c r="AS1302" s="376"/>
      <c r="AT1302" s="376"/>
      <c r="AU1302" s="376"/>
      <c r="AV1302" s="376"/>
      <c r="AW1302" s="376"/>
      <c r="AX1302" s="376"/>
      <c r="AY1302" s="376"/>
      <c r="AZ1302" s="376"/>
      <c r="BA1302" s="376"/>
      <c r="BB1302" s="376"/>
      <c r="BC1302" s="376"/>
      <c r="BD1302" s="376"/>
      <c r="BE1302" s="376"/>
      <c r="BF1302" s="376"/>
      <c r="BG1302" s="376"/>
      <c r="BH1302" s="376"/>
      <c r="BI1302" s="376"/>
      <c r="BJ1302" s="376"/>
      <c r="BK1302" s="376"/>
      <c r="BL1302" s="376"/>
      <c r="BM1302" s="376"/>
      <c r="BN1302" s="376"/>
      <c r="BO1302" s="376"/>
      <c r="BP1302" s="376"/>
      <c r="BQ1302" s="376"/>
      <c r="BR1302" s="376"/>
      <c r="BS1302" s="376"/>
      <c r="BT1302" s="376"/>
      <c r="BU1302" s="376"/>
      <c r="BV1302" s="376"/>
      <c r="BW1302" s="376"/>
      <c r="BX1302" s="376"/>
      <c r="BY1302" s="187"/>
      <c r="BZ1302" s="187"/>
      <c r="CA1302" s="187"/>
      <c r="CB1302" s="187"/>
      <c r="CC1302" s="187"/>
      <c r="CD1302" s="36"/>
    </row>
    <row r="1303" spans="1:82" s="1" customFormat="1" ht="10.5" customHeight="1">
      <c r="A1303" s="1389"/>
      <c r="B1303" s="1392"/>
      <c r="C1303" s="1265" t="s">
        <v>136</v>
      </c>
      <c r="D1303" s="155" t="s">
        <v>34</v>
      </c>
      <c r="E1303" s="54">
        <v>29</v>
      </c>
      <c r="F1303" s="54">
        <v>25</v>
      </c>
      <c r="G1303" s="54">
        <v>22</v>
      </c>
      <c r="H1303" s="397">
        <v>22</v>
      </c>
      <c r="I1303" s="54">
        <v>22</v>
      </c>
      <c r="J1303" s="54">
        <v>22</v>
      </c>
      <c r="K1303" s="54">
        <v>26</v>
      </c>
      <c r="L1303" s="54">
        <v>31</v>
      </c>
      <c r="M1303" s="54">
        <v>33</v>
      </c>
      <c r="N1303" s="397">
        <v>34</v>
      </c>
      <c r="O1303" s="54">
        <v>35</v>
      </c>
      <c r="P1303" s="54">
        <v>37</v>
      </c>
      <c r="Q1303" s="54">
        <v>35</v>
      </c>
      <c r="R1303" s="54">
        <v>38</v>
      </c>
      <c r="S1303" s="54">
        <v>40</v>
      </c>
      <c r="T1303" s="54">
        <v>41</v>
      </c>
      <c r="U1303" s="54">
        <v>46</v>
      </c>
      <c r="V1303" s="397">
        <v>48</v>
      </c>
      <c r="W1303" s="54">
        <v>49</v>
      </c>
      <c r="X1303" s="54">
        <v>50</v>
      </c>
      <c r="Y1303" s="54">
        <v>50</v>
      </c>
      <c r="Z1303" s="54">
        <v>48</v>
      </c>
      <c r="AA1303" s="54">
        <v>45</v>
      </c>
      <c r="AB1303" s="57">
        <v>35</v>
      </c>
      <c r="AC1303" s="382"/>
      <c r="AD1303" s="206"/>
      <c r="AE1303" s="69"/>
      <c r="AF1303" s="384"/>
      <c r="AG1303" s="384"/>
      <c r="AH1303" s="384"/>
      <c r="AI1303" s="384"/>
      <c r="AJ1303" s="384"/>
      <c r="AK1303" s="384"/>
      <c r="AL1303" s="384"/>
      <c r="AM1303" s="384"/>
      <c r="AN1303" s="384"/>
      <c r="AO1303" s="384"/>
      <c r="AP1303" s="384"/>
      <c r="AQ1303" s="384"/>
      <c r="AR1303" s="384"/>
      <c r="AS1303" s="384"/>
      <c r="AT1303" s="384"/>
      <c r="AU1303" s="384"/>
      <c r="AV1303" s="384"/>
      <c r="AW1303" s="384"/>
      <c r="AX1303" s="384"/>
      <c r="AY1303" s="384"/>
      <c r="AZ1303" s="384"/>
      <c r="BA1303" s="384"/>
      <c r="BB1303" s="384"/>
      <c r="BC1303" s="384"/>
      <c r="BD1303" s="384"/>
      <c r="BE1303" s="376"/>
      <c r="BF1303" s="376"/>
      <c r="BG1303" s="376"/>
      <c r="BH1303" s="376"/>
      <c r="BI1303" s="376"/>
      <c r="BJ1303" s="376"/>
      <c r="BK1303" s="376"/>
      <c r="BL1303" s="376"/>
      <c r="BM1303" s="376"/>
      <c r="BN1303" s="376"/>
      <c r="BO1303" s="376"/>
      <c r="BP1303" s="376"/>
      <c r="BQ1303" s="376"/>
      <c r="BR1303" s="376"/>
      <c r="BS1303" s="376"/>
      <c r="BT1303" s="376"/>
      <c r="BU1303" s="376"/>
      <c r="BV1303" s="376"/>
      <c r="BW1303" s="376"/>
      <c r="BX1303" s="376"/>
      <c r="BY1303" s="187"/>
      <c r="BZ1303" s="187"/>
      <c r="CA1303" s="187"/>
      <c r="CB1303" s="187"/>
      <c r="CC1303" s="187"/>
      <c r="CD1303" s="36"/>
    </row>
    <row r="1304" spans="1:82" s="1" customFormat="1" ht="10.5" customHeight="1">
      <c r="A1304" s="1389"/>
      <c r="B1304" s="1392"/>
      <c r="C1304" s="1265" t="s">
        <v>137</v>
      </c>
      <c r="D1304" s="155" t="s">
        <v>126</v>
      </c>
      <c r="E1304" s="73">
        <v>0.28999999999999998</v>
      </c>
      <c r="F1304" s="73">
        <v>0.25</v>
      </c>
      <c r="G1304" s="73">
        <v>0.23</v>
      </c>
      <c r="H1304" s="492">
        <v>0.23</v>
      </c>
      <c r="I1304" s="73">
        <v>0.23</v>
      </c>
      <c r="J1304" s="73">
        <v>0.23</v>
      </c>
      <c r="K1304" s="73">
        <v>0.3</v>
      </c>
      <c r="L1304" s="73">
        <v>0.3</v>
      </c>
      <c r="M1304" s="73">
        <v>0.36</v>
      </c>
      <c r="N1304" s="492">
        <v>0.4</v>
      </c>
      <c r="O1304" s="73">
        <v>0.4</v>
      </c>
      <c r="P1304" s="73">
        <v>0.41</v>
      </c>
      <c r="Q1304" s="73">
        <v>0.4</v>
      </c>
      <c r="R1304" s="73">
        <f t="shared" ref="R1304" si="1798">(AT1304-AS1304)*$AE1304</f>
        <v>0.41399999999921422</v>
      </c>
      <c r="S1304" s="73">
        <v>0.45</v>
      </c>
      <c r="T1304" s="73">
        <v>0.45</v>
      </c>
      <c r="U1304" s="73">
        <v>0.5</v>
      </c>
      <c r="V1304" s="492">
        <v>0.52300000000000002</v>
      </c>
      <c r="W1304" s="73">
        <v>0.52</v>
      </c>
      <c r="X1304" s="73">
        <v>0.53</v>
      </c>
      <c r="Y1304" s="73">
        <v>0.53</v>
      </c>
      <c r="Z1304" s="73">
        <v>0.52</v>
      </c>
      <c r="AA1304" s="73">
        <v>0.5</v>
      </c>
      <c r="AB1304" s="74">
        <v>0.38</v>
      </c>
      <c r="AC1304" s="58">
        <f>(BD1304-AF1304)*AE1304</f>
        <v>9.9</v>
      </c>
      <c r="AD1304" s="61">
        <f>(BD1305-AF1305)*AE1304</f>
        <v>3.4523999999993977</v>
      </c>
      <c r="AE1304" s="69">
        <v>3.6</v>
      </c>
      <c r="AF1304" s="117">
        <v>8302.6970000000001</v>
      </c>
      <c r="AG1304" s="117">
        <v>8302.8019999999997</v>
      </c>
      <c r="AH1304" s="117">
        <v>8302.9169999999995</v>
      </c>
      <c r="AI1304" s="117">
        <v>8303.0319999999992</v>
      </c>
      <c r="AJ1304" s="117">
        <v>8303.1470000000008</v>
      </c>
      <c r="AK1304" s="117">
        <v>8303.2620000000006</v>
      </c>
      <c r="AL1304" s="117">
        <v>8303.3770000000004</v>
      </c>
      <c r="AM1304" s="117">
        <v>8303.4920000000002</v>
      </c>
      <c r="AN1304" s="117">
        <v>8303.607</v>
      </c>
      <c r="AO1304" s="117">
        <v>8303.7219999999998</v>
      </c>
      <c r="AP1304" s="117">
        <v>8303.8369999999995</v>
      </c>
      <c r="AQ1304" s="117">
        <v>8303.9519999999993</v>
      </c>
      <c r="AR1304" s="117">
        <v>8304.0669999999991</v>
      </c>
      <c r="AS1304" s="117">
        <v>8304.1820000000007</v>
      </c>
      <c r="AT1304" s="117">
        <v>8304.2970000000005</v>
      </c>
      <c r="AU1304" s="117">
        <v>8304.4120000000003</v>
      </c>
      <c r="AV1304" s="117">
        <v>8304.527</v>
      </c>
      <c r="AW1304" s="117">
        <v>8304.6419999999998</v>
      </c>
      <c r="AX1304" s="117">
        <v>8304.7569999999996</v>
      </c>
      <c r="AY1304" s="117">
        <v>8304.8719999999994</v>
      </c>
      <c r="AZ1304" s="117">
        <v>8304.9869999999992</v>
      </c>
      <c r="BA1304" s="117">
        <v>8305.1020000000008</v>
      </c>
      <c r="BB1304" s="117">
        <v>8305.2170000000006</v>
      </c>
      <c r="BC1304" s="117">
        <v>8305.3320000000003</v>
      </c>
      <c r="BD1304" s="117">
        <v>8305.4470000000001</v>
      </c>
      <c r="BE1304" s="376">
        <v>9.6590000000000007</v>
      </c>
      <c r="BF1304" s="376">
        <v>9.6590000000000007</v>
      </c>
      <c r="BG1304" s="376">
        <v>9.6590000000000007</v>
      </c>
      <c r="BH1304" s="376">
        <v>9.6590000000000007</v>
      </c>
      <c r="BI1304" s="376">
        <v>9.6590000000000007</v>
      </c>
      <c r="BJ1304" s="376">
        <v>9.6590000000000007</v>
      </c>
      <c r="BK1304" s="376">
        <v>9.6590000000000007</v>
      </c>
      <c r="BL1304" s="376">
        <v>9.6590000000000007</v>
      </c>
      <c r="BM1304" s="376">
        <v>9.6590000000000007</v>
      </c>
      <c r="BN1304" s="376">
        <v>9.6590000000000007</v>
      </c>
      <c r="BO1304" s="376">
        <v>9.6590000000000007</v>
      </c>
      <c r="BP1304" s="376">
        <v>9.6590000000000007</v>
      </c>
      <c r="BQ1304" s="376">
        <v>9.6590000000000007</v>
      </c>
      <c r="BR1304" s="376">
        <v>9.6590000000000007</v>
      </c>
      <c r="BS1304" s="376">
        <v>9.6590000000000007</v>
      </c>
      <c r="BT1304" s="376">
        <v>9.6590000000000007</v>
      </c>
      <c r="BU1304" s="376">
        <v>9.6590000000000007</v>
      </c>
      <c r="BV1304" s="376">
        <v>9.6590000000000007</v>
      </c>
      <c r="BW1304" s="376">
        <v>9.6590000000000007</v>
      </c>
      <c r="BX1304" s="376">
        <v>9.6590000000000007</v>
      </c>
      <c r="BY1304" s="376">
        <v>9.6590000000000007</v>
      </c>
      <c r="BZ1304" s="376">
        <v>9.6590000000000007</v>
      </c>
      <c r="CA1304" s="376">
        <v>9.6590000000000007</v>
      </c>
      <c r="CB1304" s="376">
        <v>9.6590000000000007</v>
      </c>
      <c r="CC1304" s="187"/>
      <c r="CD1304" s="36"/>
    </row>
    <row r="1305" spans="1:82" s="1" customFormat="1" ht="10.5" customHeight="1">
      <c r="A1305" s="1389"/>
      <c r="B1305" s="1392"/>
      <c r="C1305" s="1265" t="s">
        <v>137</v>
      </c>
      <c r="D1305" s="155" t="s">
        <v>127</v>
      </c>
      <c r="E1305" s="73">
        <f t="shared" ref="E1305:J1305" si="1799">(AG1305-AF1305)*$AE1304</f>
        <v>0.21599999999980354</v>
      </c>
      <c r="F1305" s="73">
        <f t="shared" si="1799"/>
        <v>0.10800000000072033</v>
      </c>
      <c r="G1305" s="73">
        <f t="shared" si="1799"/>
        <v>0.17999999999901775</v>
      </c>
      <c r="H1305" s="492">
        <f t="shared" si="1799"/>
        <v>7.1999999999934519E-2</v>
      </c>
      <c r="I1305" s="73">
        <f t="shared" si="1799"/>
        <v>0.14399999999986904</v>
      </c>
      <c r="J1305" s="73">
        <f t="shared" si="1799"/>
        <v>0.21600000000144065</v>
      </c>
      <c r="K1305" s="73">
        <f>(AM1305-AL1305)*$AE1304</f>
        <v>7.1999999999934519E-2</v>
      </c>
      <c r="L1305" s="73">
        <f t="shared" ref="L1305:AB1305" si="1800">(AN1305-AM1305)*$AE1304</f>
        <v>0.14399999999986904</v>
      </c>
      <c r="M1305" s="73">
        <f t="shared" si="1800"/>
        <v>0.14399999999986904</v>
      </c>
      <c r="N1305" s="492">
        <f t="shared" si="1800"/>
        <v>0.14399999999986904</v>
      </c>
      <c r="O1305" s="73">
        <f t="shared" si="1800"/>
        <v>0.14399999999986904</v>
      </c>
      <c r="P1305" s="73">
        <f t="shared" si="1800"/>
        <v>0.14399999999986904</v>
      </c>
      <c r="Q1305" s="73">
        <f t="shared" si="1800"/>
        <v>0.14399999999986904</v>
      </c>
      <c r="R1305" s="73">
        <f t="shared" si="1800"/>
        <v>0.14399999999986904</v>
      </c>
      <c r="S1305" s="73">
        <f t="shared" si="1800"/>
        <v>0.14399999999986904</v>
      </c>
      <c r="T1305" s="73">
        <f t="shared" si="1800"/>
        <v>0.14399999999986904</v>
      </c>
      <c r="U1305" s="73">
        <f t="shared" si="1800"/>
        <v>3.6000000000785806E-2</v>
      </c>
      <c r="V1305" s="492">
        <f t="shared" si="1800"/>
        <v>0.25200000000058936</v>
      </c>
      <c r="W1305" s="73">
        <f t="shared" si="1800"/>
        <v>0.14399999999986904</v>
      </c>
      <c r="X1305" s="73">
        <f t="shared" si="1800"/>
        <v>7.1999999999934519E-2</v>
      </c>
      <c r="Y1305" s="73">
        <f t="shared" si="1800"/>
        <v>0.21599999999980354</v>
      </c>
      <c r="Z1305" s="73">
        <f t="shared" si="1800"/>
        <v>0.14399999999986904</v>
      </c>
      <c r="AA1305" s="73">
        <f t="shared" si="1800"/>
        <v>0.14399999999986904</v>
      </c>
      <c r="AB1305" s="74">
        <f t="shared" si="1800"/>
        <v>0.14039999999913563</v>
      </c>
      <c r="AC1305" s="58"/>
      <c r="AD1305" s="61"/>
      <c r="AE1305" s="69"/>
      <c r="AF1305" s="384">
        <v>3540.04</v>
      </c>
      <c r="AG1305" s="384">
        <v>3540.1</v>
      </c>
      <c r="AH1305" s="384">
        <v>3540.13</v>
      </c>
      <c r="AI1305" s="384">
        <v>3540.18</v>
      </c>
      <c r="AJ1305" s="384">
        <v>3540.2</v>
      </c>
      <c r="AK1305" s="384">
        <v>3540.24</v>
      </c>
      <c r="AL1305" s="384">
        <v>3540.3</v>
      </c>
      <c r="AM1305" s="384">
        <v>3540.32</v>
      </c>
      <c r="AN1305" s="384">
        <v>3540.36</v>
      </c>
      <c r="AO1305" s="384">
        <v>3540.4</v>
      </c>
      <c r="AP1305" s="384">
        <v>3540.44</v>
      </c>
      <c r="AQ1305" s="384">
        <v>3540.48</v>
      </c>
      <c r="AR1305" s="384">
        <v>3540.52</v>
      </c>
      <c r="AS1305" s="384">
        <v>3540.56</v>
      </c>
      <c r="AT1305" s="384">
        <v>3540.6</v>
      </c>
      <c r="AU1305" s="384">
        <v>3540.64</v>
      </c>
      <c r="AV1305" s="384">
        <v>3540.68</v>
      </c>
      <c r="AW1305" s="384">
        <v>3540.69</v>
      </c>
      <c r="AX1305" s="384">
        <v>3540.76</v>
      </c>
      <c r="AY1305" s="384">
        <v>3540.8</v>
      </c>
      <c r="AZ1305" s="384">
        <v>3540.82</v>
      </c>
      <c r="BA1305" s="384">
        <v>3540.88</v>
      </c>
      <c r="BB1305" s="384">
        <v>3540.92</v>
      </c>
      <c r="BC1305" s="384">
        <v>3540.96</v>
      </c>
      <c r="BD1305" s="384">
        <v>3540.9989999999998</v>
      </c>
      <c r="BE1305" s="384"/>
      <c r="BF1305" s="384"/>
      <c r="BG1305" s="384"/>
      <c r="BH1305" s="384"/>
      <c r="BI1305" s="384"/>
      <c r="BJ1305" s="384"/>
      <c r="BK1305" s="384"/>
      <c r="BL1305" s="384"/>
      <c r="BM1305" s="384"/>
      <c r="BN1305" s="384"/>
      <c r="BO1305" s="384"/>
      <c r="BP1305" s="384"/>
      <c r="BQ1305" s="384"/>
      <c r="BR1305" s="384"/>
      <c r="BS1305" s="384"/>
      <c r="BT1305" s="384"/>
      <c r="BU1305" s="384"/>
      <c r="BV1305" s="384"/>
      <c r="BW1305" s="384"/>
      <c r="BX1305" s="384"/>
      <c r="BY1305" s="175"/>
      <c r="BZ1305" s="175"/>
      <c r="CA1305" s="175"/>
      <c r="CB1305" s="175"/>
      <c r="CC1305" s="175"/>
      <c r="CD1305" s="10"/>
    </row>
    <row r="1306" spans="1:82" s="1" customFormat="1" ht="10.5" customHeight="1" thickBot="1">
      <c r="A1306" s="1390"/>
      <c r="B1306" s="1393"/>
      <c r="C1306" s="312"/>
      <c r="D1306" s="271" t="s">
        <v>42</v>
      </c>
      <c r="E1306" s="63">
        <f t="shared" ref="E1306:AB1306" si="1801">E1305/E1304</f>
        <v>0.74482758620621914</v>
      </c>
      <c r="F1306" s="63">
        <f t="shared" si="1801"/>
        <v>0.4320000000028813</v>
      </c>
      <c r="G1306" s="63">
        <f t="shared" si="1801"/>
        <v>0.78260869564790325</v>
      </c>
      <c r="H1306" s="417">
        <f t="shared" si="1801"/>
        <v>0.31304347826058487</v>
      </c>
      <c r="I1306" s="63">
        <f t="shared" si="1801"/>
        <v>0.62608695652116975</v>
      </c>
      <c r="J1306" s="63">
        <f t="shared" si="1801"/>
        <v>0.93913043478887237</v>
      </c>
      <c r="K1306" s="63">
        <f t="shared" si="1801"/>
        <v>0.23999999999978175</v>
      </c>
      <c r="L1306" s="63">
        <f t="shared" si="1801"/>
        <v>0.4799999999995635</v>
      </c>
      <c r="M1306" s="63">
        <f t="shared" si="1801"/>
        <v>0.39999999999963626</v>
      </c>
      <c r="N1306" s="417">
        <f t="shared" si="1801"/>
        <v>0.35999999999967258</v>
      </c>
      <c r="O1306" s="63">
        <f t="shared" si="1801"/>
        <v>0.35999999999967258</v>
      </c>
      <c r="P1306" s="63">
        <f t="shared" si="1801"/>
        <v>0.35121951219480257</v>
      </c>
      <c r="Q1306" s="63">
        <f t="shared" si="1801"/>
        <v>0.35999999999967258</v>
      </c>
      <c r="R1306" s="63">
        <f t="shared" si="1801"/>
        <v>0.34782608695686557</v>
      </c>
      <c r="S1306" s="63">
        <f t="shared" si="1801"/>
        <v>0.31999999999970896</v>
      </c>
      <c r="T1306" s="63">
        <f t="shared" si="1801"/>
        <v>0.31999999999970896</v>
      </c>
      <c r="U1306" s="63">
        <f t="shared" si="1801"/>
        <v>7.2000000001571612E-2</v>
      </c>
      <c r="V1306" s="417">
        <f t="shared" si="1801"/>
        <v>0.48183556405466416</v>
      </c>
      <c r="W1306" s="63">
        <f t="shared" si="1801"/>
        <v>0.27692307692282508</v>
      </c>
      <c r="X1306" s="63">
        <f t="shared" si="1801"/>
        <v>0.13584905660365004</v>
      </c>
      <c r="Y1306" s="63">
        <f t="shared" si="1801"/>
        <v>0.40754716981095007</v>
      </c>
      <c r="Z1306" s="63">
        <f t="shared" si="1801"/>
        <v>0.27692307692282508</v>
      </c>
      <c r="AA1306" s="63">
        <f t="shared" si="1801"/>
        <v>0.28799999999973808</v>
      </c>
      <c r="AB1306" s="64">
        <f t="shared" si="1801"/>
        <v>0.36947368420825166</v>
      </c>
      <c r="AC1306" s="58"/>
      <c r="AD1306" s="61"/>
      <c r="AE1306" s="69"/>
      <c r="AF1306" s="384"/>
      <c r="AG1306" s="384"/>
      <c r="AH1306" s="384"/>
      <c r="AI1306" s="384"/>
      <c r="AJ1306" s="384"/>
      <c r="AK1306" s="384"/>
      <c r="AL1306" s="384"/>
      <c r="AM1306" s="384"/>
      <c r="AN1306" s="384"/>
      <c r="AO1306" s="384"/>
      <c r="AP1306" s="384"/>
      <c r="AQ1306" s="384"/>
      <c r="AR1306" s="384"/>
      <c r="AS1306" s="384"/>
      <c r="AT1306" s="384"/>
      <c r="AU1306" s="384"/>
      <c r="AV1306" s="384"/>
      <c r="AW1306" s="384"/>
      <c r="AX1306" s="384"/>
      <c r="AY1306" s="384"/>
      <c r="AZ1306" s="384"/>
      <c r="BA1306" s="384"/>
      <c r="BB1306" s="384"/>
      <c r="BC1306" s="384"/>
      <c r="BD1306" s="384"/>
      <c r="BE1306" s="376"/>
      <c r="BF1306" s="384"/>
      <c r="BG1306" s="384"/>
      <c r="BH1306" s="384"/>
      <c r="BI1306" s="384"/>
      <c r="BJ1306" s="384"/>
      <c r="BK1306" s="384"/>
      <c r="BL1306" s="384"/>
      <c r="BM1306" s="384"/>
      <c r="BN1306" s="384"/>
      <c r="BO1306" s="384"/>
      <c r="BP1306" s="384"/>
      <c r="BQ1306" s="384"/>
      <c r="BR1306" s="384"/>
      <c r="BS1306" s="384"/>
      <c r="BT1306" s="384"/>
      <c r="BU1306" s="384"/>
      <c r="BV1306" s="384"/>
      <c r="BW1306" s="384"/>
      <c r="BX1306" s="384"/>
      <c r="BY1306" s="175"/>
      <c r="BZ1306" s="175"/>
      <c r="CA1306" s="175"/>
      <c r="CB1306" s="175"/>
      <c r="CC1306" s="175"/>
      <c r="CD1306" s="36"/>
    </row>
    <row r="1307" spans="1:82" s="1" customFormat="1" ht="10.5" customHeight="1">
      <c r="A1307" s="1388" t="s">
        <v>9</v>
      </c>
      <c r="B1307" s="1391" t="s">
        <v>603</v>
      </c>
      <c r="C1307" s="1264"/>
      <c r="D1307" s="1266"/>
      <c r="E1307" s="88"/>
      <c r="F1307" s="88"/>
      <c r="G1307" s="88"/>
      <c r="H1307" s="448"/>
      <c r="I1307" s="88"/>
      <c r="J1307" s="88"/>
      <c r="K1307" s="88"/>
      <c r="L1307" s="88"/>
      <c r="M1307" s="88"/>
      <c r="N1307" s="448"/>
      <c r="O1307" s="88"/>
      <c r="P1307" s="88"/>
      <c r="Q1307" s="88"/>
      <c r="R1307" s="88"/>
      <c r="S1307" s="88"/>
      <c r="T1307" s="88"/>
      <c r="U1307" s="88"/>
      <c r="V1307" s="448"/>
      <c r="W1307" s="88"/>
      <c r="X1307" s="88"/>
      <c r="Y1307" s="88"/>
      <c r="Z1307" s="88"/>
      <c r="AA1307" s="88"/>
      <c r="AB1307" s="89"/>
      <c r="AC1307" s="58" t="s">
        <v>125</v>
      </c>
      <c r="AD1307" s="61">
        <f>AD1309/AC1309</f>
        <v>0.34259754142172316</v>
      </c>
      <c r="AE1307" s="69"/>
      <c r="AF1307" s="396"/>
      <c r="AG1307" s="376"/>
      <c r="AH1307" s="376"/>
      <c r="AI1307" s="376"/>
      <c r="AJ1307" s="376"/>
      <c r="AK1307" s="376"/>
      <c r="AL1307" s="376"/>
      <c r="AM1307" s="376"/>
      <c r="AN1307" s="376"/>
      <c r="AO1307" s="376"/>
      <c r="AP1307" s="376"/>
      <c r="AQ1307" s="376"/>
      <c r="AR1307" s="376"/>
      <c r="AS1307" s="376"/>
      <c r="AT1307" s="376"/>
      <c r="AU1307" s="376"/>
      <c r="AV1307" s="376"/>
      <c r="AW1307" s="376"/>
      <c r="AX1307" s="376"/>
      <c r="AY1307" s="376"/>
      <c r="AZ1307" s="376"/>
      <c r="BA1307" s="376"/>
      <c r="BB1307" s="376"/>
      <c r="BC1307" s="376"/>
      <c r="BD1307" s="376"/>
      <c r="BE1307" s="376"/>
      <c r="BF1307" s="376"/>
      <c r="BG1307" s="376"/>
      <c r="BH1307" s="376"/>
      <c r="BI1307" s="376"/>
      <c r="BJ1307" s="376"/>
      <c r="BK1307" s="376"/>
      <c r="BL1307" s="376"/>
      <c r="BM1307" s="376"/>
      <c r="BN1307" s="376"/>
      <c r="BO1307" s="376"/>
      <c r="BP1307" s="376"/>
      <c r="BQ1307" s="376"/>
      <c r="BR1307" s="376"/>
      <c r="BS1307" s="376"/>
      <c r="BT1307" s="376"/>
      <c r="BU1307" s="376"/>
      <c r="BV1307" s="376"/>
      <c r="BW1307" s="376"/>
      <c r="BX1307" s="376"/>
      <c r="BY1307" s="187"/>
      <c r="BZ1307" s="187"/>
      <c r="CA1307" s="187"/>
      <c r="CB1307" s="187"/>
      <c r="CC1307" s="187"/>
      <c r="CD1307" s="36"/>
    </row>
    <row r="1308" spans="1:82" s="1" customFormat="1" ht="10.5" customHeight="1">
      <c r="A1308" s="1389"/>
      <c r="B1308" s="1392"/>
      <c r="C1308" s="1265" t="s">
        <v>136</v>
      </c>
      <c r="D1308" s="155" t="s">
        <v>34</v>
      </c>
      <c r="E1308" s="54">
        <v>33</v>
      </c>
      <c r="F1308" s="54">
        <v>30</v>
      </c>
      <c r="G1308" s="54">
        <v>28</v>
      </c>
      <c r="H1308" s="397">
        <v>27</v>
      </c>
      <c r="I1308" s="54">
        <v>26</v>
      </c>
      <c r="J1308" s="54">
        <v>37</v>
      </c>
      <c r="K1308" s="54">
        <v>38</v>
      </c>
      <c r="L1308" s="54">
        <v>36</v>
      </c>
      <c r="M1308" s="54">
        <v>33</v>
      </c>
      <c r="N1308" s="397">
        <v>36</v>
      </c>
      <c r="O1308" s="54">
        <v>36</v>
      </c>
      <c r="P1308" s="54">
        <v>39</v>
      </c>
      <c r="Q1308" s="54">
        <v>38</v>
      </c>
      <c r="R1308" s="54">
        <v>40</v>
      </c>
      <c r="S1308" s="54">
        <v>42</v>
      </c>
      <c r="T1308" s="54">
        <v>43</v>
      </c>
      <c r="U1308" s="54">
        <v>43</v>
      </c>
      <c r="V1308" s="397">
        <v>45</v>
      </c>
      <c r="W1308" s="54">
        <v>45</v>
      </c>
      <c r="X1308" s="54">
        <v>48</v>
      </c>
      <c r="Y1308" s="54">
        <v>46</v>
      </c>
      <c r="Z1308" s="54">
        <v>42</v>
      </c>
      <c r="AA1308" s="54">
        <v>39</v>
      </c>
      <c r="AB1308" s="57">
        <v>35</v>
      </c>
      <c r="AC1308" s="382"/>
      <c r="AD1308" s="206"/>
      <c r="AE1308" s="69"/>
      <c r="AF1308" s="384"/>
      <c r="AG1308" s="384"/>
      <c r="AH1308" s="384"/>
      <c r="AI1308" s="384"/>
      <c r="AJ1308" s="384"/>
      <c r="AK1308" s="384"/>
      <c r="AL1308" s="384"/>
      <c r="AM1308" s="384"/>
      <c r="AN1308" s="384"/>
      <c r="AO1308" s="384"/>
      <c r="AP1308" s="384"/>
      <c r="AQ1308" s="384"/>
      <c r="AR1308" s="384"/>
      <c r="AS1308" s="384"/>
      <c r="AT1308" s="384"/>
      <c r="AU1308" s="384"/>
      <c r="AV1308" s="384"/>
      <c r="AW1308" s="384"/>
      <c r="AX1308" s="384"/>
      <c r="AY1308" s="384"/>
      <c r="AZ1308" s="384"/>
      <c r="BA1308" s="384"/>
      <c r="BB1308" s="384"/>
      <c r="BC1308" s="384"/>
      <c r="BD1308" s="384"/>
      <c r="BE1308" s="376"/>
      <c r="BF1308" s="376"/>
      <c r="BG1308" s="376"/>
      <c r="BH1308" s="376"/>
      <c r="BI1308" s="376"/>
      <c r="BJ1308" s="376"/>
      <c r="BK1308" s="376"/>
      <c r="BL1308" s="376"/>
      <c r="BM1308" s="376"/>
      <c r="BN1308" s="376"/>
      <c r="BO1308" s="376"/>
      <c r="BP1308" s="376"/>
      <c r="BQ1308" s="376"/>
      <c r="BR1308" s="376"/>
      <c r="BS1308" s="376"/>
      <c r="BT1308" s="376"/>
      <c r="BU1308" s="376"/>
      <c r="BV1308" s="376"/>
      <c r="BW1308" s="376"/>
      <c r="BX1308" s="376"/>
      <c r="BY1308" s="187"/>
      <c r="BZ1308" s="187"/>
      <c r="CA1308" s="187"/>
      <c r="CB1308" s="187"/>
      <c r="CC1308" s="187"/>
      <c r="CD1308" s="36"/>
    </row>
    <row r="1309" spans="1:82" s="1" customFormat="1" ht="10.5" customHeight="1">
      <c r="A1309" s="1389"/>
      <c r="B1309" s="1392"/>
      <c r="C1309" s="1265" t="s">
        <v>137</v>
      </c>
      <c r="D1309" s="155" t="s">
        <v>126</v>
      </c>
      <c r="E1309" s="73">
        <v>0.31</v>
      </c>
      <c r="F1309" s="73">
        <v>0.3</v>
      </c>
      <c r="G1309" s="73">
        <v>0.3</v>
      </c>
      <c r="H1309" s="492">
        <v>0.28999999999999998</v>
      </c>
      <c r="I1309" s="73">
        <v>0.28000000000000003</v>
      </c>
      <c r="J1309" s="73">
        <v>0.38</v>
      </c>
      <c r="K1309" s="73">
        <v>0.38</v>
      </c>
      <c r="L1309" s="73">
        <v>0.36</v>
      </c>
      <c r="M1309" s="73">
        <v>0.36</v>
      </c>
      <c r="N1309" s="492">
        <v>0.4</v>
      </c>
      <c r="O1309" s="73">
        <v>0.4</v>
      </c>
      <c r="P1309" s="73">
        <v>0.43</v>
      </c>
      <c r="Q1309" s="73">
        <v>0.43</v>
      </c>
      <c r="R1309" s="73">
        <v>0.45</v>
      </c>
      <c r="S1309" s="73">
        <v>0.47</v>
      </c>
      <c r="T1309" s="73">
        <v>0.47</v>
      </c>
      <c r="U1309" s="73">
        <v>0.48</v>
      </c>
      <c r="V1309" s="492">
        <v>0.5</v>
      </c>
      <c r="W1309" s="73">
        <v>0.5</v>
      </c>
      <c r="X1309" s="73">
        <v>0.52</v>
      </c>
      <c r="Y1309" s="73">
        <v>0.5</v>
      </c>
      <c r="Z1309" s="73">
        <v>0.45</v>
      </c>
      <c r="AA1309" s="73">
        <v>0.42</v>
      </c>
      <c r="AB1309" s="74">
        <v>0.38</v>
      </c>
      <c r="AC1309" s="58">
        <f>(BD1309-AF1309)*AE1309</f>
        <v>6.7356000000003409</v>
      </c>
      <c r="AD1309" s="61">
        <f>(BD1310-AF1310)*AE1309</f>
        <v>2.3076000000002752</v>
      </c>
      <c r="AE1309" s="69">
        <v>3.6</v>
      </c>
      <c r="AF1309" s="384">
        <v>5007.28</v>
      </c>
      <c r="AG1309" s="384">
        <v>5007.3239999999996</v>
      </c>
      <c r="AH1309" s="384">
        <v>5007.3670000000002</v>
      </c>
      <c r="AI1309" s="384">
        <v>5007.4139999999998</v>
      </c>
      <c r="AJ1309" s="384">
        <v>5007.451</v>
      </c>
      <c r="AK1309" s="384">
        <v>5007.5140000000001</v>
      </c>
      <c r="AL1309" s="384">
        <v>5007.57</v>
      </c>
      <c r="AM1309" s="384">
        <v>5007.6490000000003</v>
      </c>
      <c r="AN1309" s="384">
        <v>5007.72</v>
      </c>
      <c r="AO1309" s="384">
        <v>5007.7849999999999</v>
      </c>
      <c r="AP1309" s="384">
        <v>5007.8469999999998</v>
      </c>
      <c r="AQ1309" s="384">
        <v>5007.8999999999996</v>
      </c>
      <c r="AR1309" s="384">
        <v>5008.09</v>
      </c>
      <c r="AS1309" s="384">
        <v>5008.1620000000003</v>
      </c>
      <c r="AT1309" s="384">
        <v>5008.241</v>
      </c>
      <c r="AU1309" s="384">
        <v>5008.3109999999997</v>
      </c>
      <c r="AV1309" s="384">
        <v>5008.3850000000002</v>
      </c>
      <c r="AW1309" s="384">
        <v>5008.5</v>
      </c>
      <c r="AX1309" s="384">
        <v>5008.598</v>
      </c>
      <c r="AY1309" s="384">
        <v>5008.7020000000002</v>
      </c>
      <c r="AZ1309" s="384">
        <v>5008.7929999999997</v>
      </c>
      <c r="BA1309" s="384">
        <v>5008.8879999999999</v>
      </c>
      <c r="BB1309" s="384">
        <v>5008.9949999999999</v>
      </c>
      <c r="BC1309" s="384">
        <v>5009.0720000000001</v>
      </c>
      <c r="BD1309" s="384">
        <v>5009.1509999999998</v>
      </c>
      <c r="BE1309" s="376"/>
      <c r="BF1309" s="376"/>
      <c r="BG1309" s="376"/>
      <c r="BH1309" s="376"/>
      <c r="BI1309" s="376"/>
      <c r="BJ1309" s="376"/>
      <c r="BK1309" s="376"/>
      <c r="BL1309" s="376"/>
      <c r="BM1309" s="376"/>
      <c r="BN1309" s="376"/>
      <c r="BO1309" s="376"/>
      <c r="BP1309" s="376"/>
      <c r="BQ1309" s="376"/>
      <c r="BR1309" s="376"/>
      <c r="BS1309" s="376"/>
      <c r="BT1309" s="376"/>
      <c r="BU1309" s="376"/>
      <c r="BV1309" s="376"/>
      <c r="BW1309" s="376"/>
      <c r="BX1309" s="376"/>
      <c r="BY1309" s="187"/>
      <c r="BZ1309" s="187"/>
      <c r="CA1309" s="187"/>
      <c r="CB1309" s="187"/>
      <c r="CC1309" s="187"/>
      <c r="CD1309" s="36"/>
    </row>
    <row r="1310" spans="1:82" s="1" customFormat="1" ht="10.5" customHeight="1">
      <c r="A1310" s="1389"/>
      <c r="B1310" s="1392"/>
      <c r="C1310" s="1265" t="s">
        <v>137</v>
      </c>
      <c r="D1310" s="155" t="s">
        <v>127</v>
      </c>
      <c r="E1310" s="73">
        <f t="shared" ref="E1310:AB1310" si="1802">(AG1310-AF1310)*$AE1309</f>
        <v>3.5999999999148713E-2</v>
      </c>
      <c r="F1310" s="73">
        <f t="shared" si="1802"/>
        <v>3.9599999999882132E-2</v>
      </c>
      <c r="G1310" s="73">
        <f t="shared" si="1802"/>
        <v>0.1224000000003798</v>
      </c>
      <c r="H1310" s="492">
        <f t="shared" si="1802"/>
        <v>2.8799999999318971E-2</v>
      </c>
      <c r="I1310" s="73">
        <f t="shared" si="1802"/>
        <v>7.2000000001571612E-2</v>
      </c>
      <c r="J1310" s="73">
        <f t="shared" si="1802"/>
        <v>0.1187999999996464</v>
      </c>
      <c r="K1310" s="73">
        <f t="shared" si="1802"/>
        <v>0.10799999999908323</v>
      </c>
      <c r="L1310" s="73">
        <f t="shared" si="1802"/>
        <v>0.10080000000089058</v>
      </c>
      <c r="M1310" s="73">
        <f t="shared" si="1802"/>
        <v>0.10079999999925349</v>
      </c>
      <c r="N1310" s="492">
        <f t="shared" si="1802"/>
        <v>9.0000000000327415E-2</v>
      </c>
      <c r="O1310" s="73">
        <f t="shared" si="1802"/>
        <v>6.83999999992011E-2</v>
      </c>
      <c r="P1310" s="73">
        <f t="shared" si="1802"/>
        <v>0.23760000000092987</v>
      </c>
      <c r="Q1310" s="73">
        <f t="shared" si="1802"/>
        <v>0.12960000000020955</v>
      </c>
      <c r="R1310" s="73">
        <f t="shared" si="1802"/>
        <v>8.2799999998860591E-2</v>
      </c>
      <c r="S1310" s="73">
        <f t="shared" si="1802"/>
        <v>0.15840000000116561</v>
      </c>
      <c r="T1310" s="73">
        <f t="shared" si="1802"/>
        <v>0.21239999999907014</v>
      </c>
      <c r="U1310" s="73">
        <f t="shared" si="1802"/>
        <v>9.3600000001060835E-2</v>
      </c>
      <c r="V1310" s="492">
        <f t="shared" si="1802"/>
        <v>0.23039999999946303</v>
      </c>
      <c r="W1310" s="73">
        <f t="shared" si="1802"/>
        <v>0.16559999999935826</v>
      </c>
      <c r="X1310" s="73">
        <f t="shared" si="1802"/>
        <v>4.6800000001348964E-2</v>
      </c>
      <c r="Y1310" s="73">
        <f t="shared" si="1802"/>
        <v>3.9599999999882132E-2</v>
      </c>
      <c r="Z1310" s="73">
        <f t="shared" si="1802"/>
        <v>7.1999999998297428E-3</v>
      </c>
      <c r="AA1310" s="73">
        <f t="shared" si="1802"/>
        <v>7.1999999998297428E-3</v>
      </c>
      <c r="AB1310" s="74">
        <f t="shared" si="1802"/>
        <v>1.0800000000563159E-2</v>
      </c>
      <c r="AC1310" s="58"/>
      <c r="AD1310" s="61"/>
      <c r="AE1310" s="69"/>
      <c r="AF1310" s="384">
        <v>2051.4270000000001</v>
      </c>
      <c r="AG1310" s="384">
        <v>2051.4369999999999</v>
      </c>
      <c r="AH1310" s="384">
        <v>2051.4479999999999</v>
      </c>
      <c r="AI1310" s="384">
        <v>2051.482</v>
      </c>
      <c r="AJ1310" s="384">
        <v>2051.4899999999998</v>
      </c>
      <c r="AK1310" s="384">
        <v>2051.5100000000002</v>
      </c>
      <c r="AL1310" s="384">
        <v>2051.5430000000001</v>
      </c>
      <c r="AM1310" s="384">
        <v>2051.5729999999999</v>
      </c>
      <c r="AN1310" s="384">
        <v>2051.6010000000001</v>
      </c>
      <c r="AO1310" s="384">
        <v>2051.6289999999999</v>
      </c>
      <c r="AP1310" s="384">
        <v>2051.654</v>
      </c>
      <c r="AQ1310" s="384">
        <v>2051.6729999999998</v>
      </c>
      <c r="AR1310" s="384">
        <v>2051.739</v>
      </c>
      <c r="AS1310" s="384">
        <v>2051.7750000000001</v>
      </c>
      <c r="AT1310" s="384">
        <v>2051.7979999999998</v>
      </c>
      <c r="AU1310" s="384">
        <v>2051.8420000000001</v>
      </c>
      <c r="AV1310" s="384">
        <v>2051.9009999999998</v>
      </c>
      <c r="AW1310" s="384">
        <v>2051.9270000000001</v>
      </c>
      <c r="AX1310" s="384">
        <v>2051.991</v>
      </c>
      <c r="AY1310" s="384">
        <v>2052.0369999999998</v>
      </c>
      <c r="AZ1310" s="384">
        <v>2052.0500000000002</v>
      </c>
      <c r="BA1310" s="384">
        <v>2052.0610000000001</v>
      </c>
      <c r="BB1310" s="384">
        <v>2052.0630000000001</v>
      </c>
      <c r="BC1310" s="384">
        <v>2052.0650000000001</v>
      </c>
      <c r="BD1310" s="384">
        <v>2052.0680000000002</v>
      </c>
      <c r="BE1310" s="384">
        <v>55.494</v>
      </c>
      <c r="BF1310" s="384">
        <v>55.494</v>
      </c>
      <c r="BG1310" s="384">
        <v>55.494</v>
      </c>
      <c r="BH1310" s="384">
        <v>55.494</v>
      </c>
      <c r="BI1310" s="384">
        <v>55.494</v>
      </c>
      <c r="BJ1310" s="384">
        <v>55.494</v>
      </c>
      <c r="BK1310" s="384">
        <v>55.494</v>
      </c>
      <c r="BL1310" s="384">
        <v>55.494</v>
      </c>
      <c r="BM1310" s="384">
        <v>55.494</v>
      </c>
      <c r="BN1310" s="384">
        <v>55.494</v>
      </c>
      <c r="BO1310" s="384">
        <v>55.494</v>
      </c>
      <c r="BP1310" s="384">
        <v>55.494</v>
      </c>
      <c r="BQ1310" s="384">
        <v>55.494</v>
      </c>
      <c r="BR1310" s="384">
        <v>55.494</v>
      </c>
      <c r="BS1310" s="384">
        <v>55.494</v>
      </c>
      <c r="BT1310" s="384">
        <v>55.494</v>
      </c>
      <c r="BU1310" s="384">
        <v>55.494</v>
      </c>
      <c r="BV1310" s="384">
        <v>55.494</v>
      </c>
      <c r="BW1310" s="384">
        <v>55.494</v>
      </c>
      <c r="BX1310" s="384">
        <v>55.494</v>
      </c>
      <c r="BY1310" s="384">
        <v>55.494</v>
      </c>
      <c r="BZ1310" s="384">
        <v>55.494</v>
      </c>
      <c r="CA1310" s="384">
        <v>55.494</v>
      </c>
      <c r="CB1310" s="384">
        <v>55.494</v>
      </c>
      <c r="CC1310" s="384"/>
      <c r="CD1310" s="10"/>
    </row>
    <row r="1311" spans="1:82" s="1" customFormat="1" ht="10.5" customHeight="1" thickBot="1">
      <c r="A1311" s="1390"/>
      <c r="B1311" s="1393"/>
      <c r="C1311" s="312"/>
      <c r="D1311" s="271" t="s">
        <v>42</v>
      </c>
      <c r="E1311" s="63">
        <f t="shared" ref="E1311:AB1311" si="1803">E1310/E1309</f>
        <v>0.11612903225531843</v>
      </c>
      <c r="F1311" s="63">
        <f t="shared" si="1803"/>
        <v>0.13199999999960713</v>
      </c>
      <c r="G1311" s="63">
        <f t="shared" si="1803"/>
        <v>0.40800000000126602</v>
      </c>
      <c r="H1311" s="417">
        <f t="shared" si="1803"/>
        <v>9.9310344825237831E-2</v>
      </c>
      <c r="I1311" s="63">
        <f t="shared" si="1803"/>
        <v>0.25714285714847002</v>
      </c>
      <c r="J1311" s="63">
        <f t="shared" si="1803"/>
        <v>0.31263157894643789</v>
      </c>
      <c r="K1311" s="63">
        <f t="shared" si="1803"/>
        <v>0.2842105263133769</v>
      </c>
      <c r="L1311" s="63">
        <f t="shared" si="1803"/>
        <v>0.28000000000247383</v>
      </c>
      <c r="M1311" s="63">
        <f t="shared" si="1803"/>
        <v>0.27999999999792635</v>
      </c>
      <c r="N1311" s="417">
        <f t="shared" si="1803"/>
        <v>0.22500000000081852</v>
      </c>
      <c r="O1311" s="63">
        <f t="shared" si="1803"/>
        <v>0.17099999999800275</v>
      </c>
      <c r="P1311" s="63">
        <f t="shared" si="1803"/>
        <v>0.55255813953704624</v>
      </c>
      <c r="Q1311" s="63">
        <f t="shared" si="1803"/>
        <v>0.30139534883769664</v>
      </c>
      <c r="R1311" s="63">
        <f t="shared" si="1803"/>
        <v>0.18399999999746797</v>
      </c>
      <c r="S1311" s="63">
        <f t="shared" si="1803"/>
        <v>0.33702127659822473</v>
      </c>
      <c r="T1311" s="63">
        <f t="shared" si="1803"/>
        <v>0.45191489361504289</v>
      </c>
      <c r="U1311" s="63">
        <f t="shared" si="1803"/>
        <v>0.19500000000221007</v>
      </c>
      <c r="V1311" s="417">
        <f t="shared" si="1803"/>
        <v>0.46079999999892607</v>
      </c>
      <c r="W1311" s="63">
        <f t="shared" si="1803"/>
        <v>0.33119999999871652</v>
      </c>
      <c r="X1311" s="63">
        <f t="shared" si="1803"/>
        <v>9.0000000002594158E-2</v>
      </c>
      <c r="Y1311" s="63">
        <f t="shared" si="1803"/>
        <v>7.9199999999764265E-2</v>
      </c>
      <c r="Z1311" s="63">
        <f t="shared" si="1803"/>
        <v>1.599999999962165E-2</v>
      </c>
      <c r="AA1311" s="63">
        <f t="shared" si="1803"/>
        <v>1.714285714245177E-2</v>
      </c>
      <c r="AB1311" s="64">
        <f t="shared" si="1803"/>
        <v>2.8421052633060946E-2</v>
      </c>
      <c r="AC1311" s="58"/>
      <c r="AD1311" s="61"/>
      <c r="AE1311" s="69"/>
      <c r="AF1311" s="384"/>
      <c r="AG1311" s="384"/>
      <c r="AH1311" s="384"/>
      <c r="AI1311" s="384"/>
      <c r="AJ1311" s="384"/>
      <c r="AK1311" s="384"/>
      <c r="AL1311" s="384"/>
      <c r="AM1311" s="384"/>
      <c r="AN1311" s="384"/>
      <c r="AO1311" s="384"/>
      <c r="AP1311" s="384"/>
      <c r="AQ1311" s="384"/>
      <c r="AR1311" s="384"/>
      <c r="AS1311" s="384"/>
      <c r="AT1311" s="384"/>
      <c r="AU1311" s="384"/>
      <c r="AV1311" s="384"/>
      <c r="AW1311" s="384"/>
      <c r="AX1311" s="384"/>
      <c r="AY1311" s="384"/>
      <c r="AZ1311" s="384"/>
      <c r="BA1311" s="384"/>
      <c r="BB1311" s="384"/>
      <c r="BC1311" s="384"/>
      <c r="BD1311" s="384"/>
      <c r="BE1311" s="376"/>
      <c r="BF1311" s="384"/>
      <c r="BG1311" s="384"/>
      <c r="BH1311" s="384"/>
      <c r="BI1311" s="384"/>
      <c r="BJ1311" s="384"/>
      <c r="BK1311" s="384"/>
      <c r="BL1311" s="384"/>
      <c r="BM1311" s="384"/>
      <c r="BN1311" s="384"/>
      <c r="BO1311" s="384"/>
      <c r="BP1311" s="384"/>
      <c r="BQ1311" s="384"/>
      <c r="BR1311" s="384"/>
      <c r="BS1311" s="384"/>
      <c r="BT1311" s="384"/>
      <c r="BU1311" s="384"/>
      <c r="BV1311" s="384"/>
      <c r="BW1311" s="384"/>
      <c r="BX1311" s="384"/>
      <c r="BY1311" s="175"/>
      <c r="BZ1311" s="175"/>
      <c r="CA1311" s="175"/>
      <c r="CB1311" s="175"/>
      <c r="CC1311" s="175"/>
      <c r="CD1311" s="36"/>
    </row>
    <row r="1312" spans="1:82" s="1" customFormat="1" ht="10.5" customHeight="1">
      <c r="A1312" s="1388" t="s">
        <v>15</v>
      </c>
      <c r="B1312" s="1391" t="s">
        <v>608</v>
      </c>
      <c r="C1312" s="1264"/>
      <c r="D1312" s="1266"/>
      <c r="E1312" s="88"/>
      <c r="F1312" s="88"/>
      <c r="G1312" s="88"/>
      <c r="H1312" s="448"/>
      <c r="I1312" s="88"/>
      <c r="J1312" s="88"/>
      <c r="K1312" s="88"/>
      <c r="L1312" s="88"/>
      <c r="M1312" s="88"/>
      <c r="N1312" s="448"/>
      <c r="O1312" s="88"/>
      <c r="P1312" s="88"/>
      <c r="Q1312" s="88"/>
      <c r="R1312" s="88"/>
      <c r="S1312" s="88"/>
      <c r="T1312" s="88"/>
      <c r="U1312" s="88"/>
      <c r="V1312" s="448"/>
      <c r="W1312" s="88"/>
      <c r="X1312" s="88"/>
      <c r="Y1312" s="88"/>
      <c r="Z1312" s="88"/>
      <c r="AA1312" s="88"/>
      <c r="AB1312" s="89"/>
      <c r="AC1312" s="58" t="s">
        <v>125</v>
      </c>
      <c r="AD1312" s="61">
        <f>AD1314/AC1314</f>
        <v>0.38922155688614396</v>
      </c>
      <c r="AE1312" s="69"/>
      <c r="AF1312" s="396"/>
      <c r="AG1312" s="376"/>
      <c r="AH1312" s="376"/>
      <c r="AI1312" s="376"/>
      <c r="AJ1312" s="376"/>
      <c r="AK1312" s="376"/>
      <c r="AL1312" s="376"/>
      <c r="AM1312" s="376"/>
      <c r="AN1312" s="376"/>
      <c r="AO1312" s="376"/>
      <c r="AP1312" s="376"/>
      <c r="AQ1312" s="376"/>
      <c r="AR1312" s="376"/>
      <c r="AS1312" s="376"/>
      <c r="AT1312" s="376"/>
      <c r="AU1312" s="376"/>
      <c r="AV1312" s="376"/>
      <c r="AW1312" s="376"/>
      <c r="AX1312" s="376"/>
      <c r="AY1312" s="376"/>
      <c r="AZ1312" s="376"/>
      <c r="BA1312" s="376"/>
      <c r="BB1312" s="376"/>
      <c r="BC1312" s="376"/>
      <c r="BD1312" s="376"/>
      <c r="BE1312" s="376"/>
      <c r="BF1312" s="376"/>
      <c r="BG1312" s="376"/>
      <c r="BH1312" s="376"/>
      <c r="BI1312" s="376"/>
      <c r="BJ1312" s="376"/>
      <c r="BK1312" s="376"/>
      <c r="BL1312" s="376"/>
      <c r="BM1312" s="376"/>
      <c r="BN1312" s="376"/>
      <c r="BO1312" s="376"/>
      <c r="BP1312" s="376"/>
      <c r="BQ1312" s="376"/>
      <c r="BR1312" s="376"/>
      <c r="BS1312" s="376"/>
      <c r="BT1312" s="376"/>
      <c r="BU1312" s="376"/>
      <c r="BV1312" s="376"/>
      <c r="BW1312" s="376"/>
      <c r="BX1312" s="376"/>
      <c r="BY1312" s="187"/>
      <c r="BZ1312" s="187"/>
      <c r="CA1312" s="187"/>
      <c r="CB1312" s="187"/>
      <c r="CC1312" s="187"/>
      <c r="CD1312" s="36"/>
    </row>
    <row r="1313" spans="1:123" s="1" customFormat="1" ht="10.5" customHeight="1">
      <c r="A1313" s="1389"/>
      <c r="B1313" s="1392"/>
      <c r="C1313" s="1265" t="s">
        <v>136</v>
      </c>
      <c r="D1313" s="155" t="s">
        <v>34</v>
      </c>
      <c r="E1313" s="54">
        <v>20</v>
      </c>
      <c r="F1313" s="54">
        <v>18</v>
      </c>
      <c r="G1313" s="54">
        <v>16</v>
      </c>
      <c r="H1313" s="397">
        <v>16</v>
      </c>
      <c r="I1313" s="54">
        <v>15</v>
      </c>
      <c r="J1313" s="54">
        <v>19</v>
      </c>
      <c r="K1313" s="54">
        <v>19</v>
      </c>
      <c r="L1313" s="54">
        <v>22</v>
      </c>
      <c r="M1313" s="54">
        <v>24</v>
      </c>
      <c r="N1313" s="397">
        <v>25</v>
      </c>
      <c r="O1313" s="54">
        <v>28</v>
      </c>
      <c r="P1313" s="54">
        <v>27</v>
      </c>
      <c r="Q1313" s="54">
        <v>29</v>
      </c>
      <c r="R1313" s="54">
        <v>28</v>
      </c>
      <c r="S1313" s="54">
        <v>28</v>
      </c>
      <c r="T1313" s="54">
        <v>29</v>
      </c>
      <c r="U1313" s="54">
        <v>29</v>
      </c>
      <c r="V1313" s="397">
        <v>30</v>
      </c>
      <c r="W1313" s="54">
        <v>31</v>
      </c>
      <c r="X1313" s="54">
        <v>30</v>
      </c>
      <c r="Y1313" s="54">
        <v>32</v>
      </c>
      <c r="Z1313" s="54">
        <v>33</v>
      </c>
      <c r="AA1313" s="54">
        <v>28</v>
      </c>
      <c r="AB1313" s="57">
        <v>25</v>
      </c>
      <c r="AC1313" s="382"/>
      <c r="AD1313" s="206"/>
      <c r="AE1313" s="69"/>
      <c r="AF1313" s="384"/>
      <c r="AG1313" s="384"/>
      <c r="AH1313" s="384"/>
      <c r="AI1313" s="384"/>
      <c r="AJ1313" s="384"/>
      <c r="AK1313" s="384"/>
      <c r="AL1313" s="384"/>
      <c r="AM1313" s="384"/>
      <c r="AN1313" s="384"/>
      <c r="AO1313" s="384"/>
      <c r="AP1313" s="384"/>
      <c r="AQ1313" s="384"/>
      <c r="AR1313" s="384"/>
      <c r="AS1313" s="384"/>
      <c r="AT1313" s="384"/>
      <c r="AU1313" s="384"/>
      <c r="AV1313" s="384"/>
      <c r="AW1313" s="384"/>
      <c r="AX1313" s="384"/>
      <c r="AY1313" s="384"/>
      <c r="AZ1313" s="384"/>
      <c r="BA1313" s="384"/>
      <c r="BB1313" s="384"/>
      <c r="BC1313" s="384"/>
      <c r="BD1313" s="384"/>
      <c r="BE1313" s="376"/>
      <c r="BF1313" s="376"/>
      <c r="BG1313" s="376"/>
      <c r="BH1313" s="376"/>
      <c r="BI1313" s="376"/>
      <c r="BJ1313" s="376"/>
      <c r="BK1313" s="376"/>
      <c r="BL1313" s="376"/>
      <c r="BM1313" s="376"/>
      <c r="BN1313" s="376"/>
      <c r="BO1313" s="376"/>
      <c r="BP1313" s="376"/>
      <c r="BQ1313" s="376"/>
      <c r="BR1313" s="376"/>
      <c r="BS1313" s="376"/>
      <c r="BT1313" s="376"/>
      <c r="BU1313" s="376"/>
      <c r="BV1313" s="376"/>
      <c r="BW1313" s="376"/>
      <c r="BX1313" s="376"/>
      <c r="BY1313" s="187"/>
      <c r="BZ1313" s="187"/>
      <c r="CA1313" s="187"/>
      <c r="CB1313" s="187"/>
      <c r="CC1313" s="187"/>
      <c r="CD1313" s="36"/>
    </row>
    <row r="1314" spans="1:123" s="1" customFormat="1" ht="10.5" customHeight="1">
      <c r="A1314" s="1389"/>
      <c r="B1314" s="1392"/>
      <c r="C1314" s="1265" t="s">
        <v>137</v>
      </c>
      <c r="D1314" s="155" t="s">
        <v>126</v>
      </c>
      <c r="E1314" s="73">
        <f>(AG1314-AF1314)*$AE1314</f>
        <v>0.27360000000007861</v>
      </c>
      <c r="F1314" s="73">
        <f t="shared" ref="F1314:AB1314" si="1804">(AH1314-AG1314)*$AE1314</f>
        <v>0.27360000000007861</v>
      </c>
      <c r="G1314" s="73">
        <f t="shared" si="1804"/>
        <v>0.29880000000193835</v>
      </c>
      <c r="H1314" s="492">
        <v>0.3</v>
      </c>
      <c r="I1314" s="73">
        <v>0.35</v>
      </c>
      <c r="J1314" s="73">
        <f t="shared" si="1804"/>
        <v>0.3492000000023836</v>
      </c>
      <c r="K1314" s="73">
        <f t="shared" si="1804"/>
        <v>0.46439999999965947</v>
      </c>
      <c r="L1314" s="73">
        <f t="shared" si="1804"/>
        <v>0.3599999999980355</v>
      </c>
      <c r="M1314" s="73">
        <f t="shared" si="1804"/>
        <v>0.34919999999910944</v>
      </c>
      <c r="N1314" s="492">
        <v>0.5</v>
      </c>
      <c r="O1314" s="73">
        <v>0.5</v>
      </c>
      <c r="P1314" s="73">
        <v>0.6</v>
      </c>
      <c r="Q1314" s="73">
        <f t="shared" si="1804"/>
        <v>0.54359999999942377</v>
      </c>
      <c r="R1314" s="73">
        <v>0.4</v>
      </c>
      <c r="S1314" s="73">
        <v>0.5</v>
      </c>
      <c r="T1314" s="73">
        <f t="shared" si="1804"/>
        <v>0.29519999999793073</v>
      </c>
      <c r="U1314" s="73">
        <f t="shared" si="1804"/>
        <v>0.28440000000227883</v>
      </c>
      <c r="V1314" s="492">
        <v>0.5</v>
      </c>
      <c r="W1314" s="73">
        <f t="shared" si="1804"/>
        <v>0.49319999999897846</v>
      </c>
      <c r="X1314" s="73">
        <f t="shared" si="1804"/>
        <v>0.44639999999926661</v>
      </c>
      <c r="Y1314" s="73">
        <f t="shared" si="1804"/>
        <v>0.43199999999960709</v>
      </c>
      <c r="Z1314" s="73">
        <f t="shared" si="1804"/>
        <v>0.54000000000196458</v>
      </c>
      <c r="AA1314" s="73">
        <f t="shared" si="1804"/>
        <v>0.43560000000034055</v>
      </c>
      <c r="AB1314" s="74">
        <f t="shared" si="1804"/>
        <v>0.3995999999995547</v>
      </c>
      <c r="AC1314" s="58">
        <f>(BD1314-AF1314)*AE1314</f>
        <v>9.6192000000017295</v>
      </c>
      <c r="AD1314" s="61">
        <f>(BD1315-AF1315)*AE1314</f>
        <v>3.7439999999998692</v>
      </c>
      <c r="AE1314" s="69">
        <v>3.6</v>
      </c>
      <c r="AF1314" s="117">
        <v>7398.5079999999998</v>
      </c>
      <c r="AG1314" s="117">
        <v>7398.5839999999998</v>
      </c>
      <c r="AH1314" s="117">
        <v>7398.66</v>
      </c>
      <c r="AI1314" s="117">
        <v>7398.7430000000004</v>
      </c>
      <c r="AJ1314" s="117">
        <v>7398.8050000000003</v>
      </c>
      <c r="AK1314" s="117">
        <v>7398.9229999999998</v>
      </c>
      <c r="AL1314" s="117">
        <v>7399.02</v>
      </c>
      <c r="AM1314" s="117">
        <v>7399.1490000000003</v>
      </c>
      <c r="AN1314" s="117">
        <v>7399.2489999999998</v>
      </c>
      <c r="AO1314" s="117">
        <v>7399.3459999999995</v>
      </c>
      <c r="AP1314" s="117">
        <v>7399.4160000000002</v>
      </c>
      <c r="AQ1314" s="117">
        <v>7399.491</v>
      </c>
      <c r="AR1314" s="117">
        <v>7399.7250000000004</v>
      </c>
      <c r="AS1314" s="117">
        <v>7399.8760000000002</v>
      </c>
      <c r="AT1314" s="117">
        <v>7399.93</v>
      </c>
      <c r="AU1314" s="117">
        <v>7400.1260000000002</v>
      </c>
      <c r="AV1314" s="117">
        <v>7400.2079999999996</v>
      </c>
      <c r="AW1314" s="117">
        <v>7400.2870000000003</v>
      </c>
      <c r="AX1314" s="117">
        <v>7400.4170000000004</v>
      </c>
      <c r="AY1314" s="117">
        <v>7400.5540000000001</v>
      </c>
      <c r="AZ1314" s="117">
        <v>7400.6779999999999</v>
      </c>
      <c r="BA1314" s="117">
        <v>7400.7979999999998</v>
      </c>
      <c r="BB1314" s="117">
        <v>7400.9480000000003</v>
      </c>
      <c r="BC1314" s="117">
        <v>7401.0690000000004</v>
      </c>
      <c r="BD1314" s="117">
        <v>7401.18</v>
      </c>
      <c r="BE1314" s="376"/>
      <c r="BF1314" s="376"/>
      <c r="BG1314" s="376"/>
      <c r="BH1314" s="376"/>
      <c r="BI1314" s="376"/>
      <c r="BJ1314" s="376"/>
      <c r="BK1314" s="376"/>
      <c r="BL1314" s="376"/>
      <c r="BM1314" s="376"/>
      <c r="BN1314" s="376"/>
      <c r="BO1314" s="376"/>
      <c r="BP1314" s="376"/>
      <c r="BQ1314" s="376"/>
      <c r="BR1314" s="376"/>
      <c r="BS1314" s="376"/>
      <c r="BT1314" s="376"/>
      <c r="BU1314" s="376"/>
      <c r="BV1314" s="376"/>
      <c r="BW1314" s="376"/>
      <c r="BX1314" s="376"/>
      <c r="BY1314" s="187"/>
      <c r="BZ1314" s="187"/>
      <c r="CA1314" s="187"/>
      <c r="CB1314" s="187"/>
      <c r="CC1314" s="187"/>
      <c r="CD1314" s="36"/>
    </row>
    <row r="1315" spans="1:123" s="1" customFormat="1" ht="10.5" customHeight="1">
      <c r="A1315" s="1389"/>
      <c r="B1315" s="1392"/>
      <c r="C1315" s="1265" t="s">
        <v>137</v>
      </c>
      <c r="D1315" s="155" t="s">
        <v>127</v>
      </c>
      <c r="E1315" s="73">
        <f t="shared" ref="E1315:AB1315" si="1805">(AG1315-AF1315)*$AE1314</f>
        <v>0.22680000000036671</v>
      </c>
      <c r="F1315" s="73">
        <f t="shared" si="1805"/>
        <v>0.11519999999891298</v>
      </c>
      <c r="G1315" s="73">
        <f t="shared" si="1805"/>
        <v>9.7200000000157161E-2</v>
      </c>
      <c r="H1315" s="492">
        <f t="shared" si="1805"/>
        <v>2.8800000000956061E-2</v>
      </c>
      <c r="I1315" s="73">
        <f t="shared" si="1805"/>
        <v>0.29519999999956781</v>
      </c>
      <c r="J1315" s="73">
        <f t="shared" si="1805"/>
        <v>9.3599999999423741E-2</v>
      </c>
      <c r="K1315" s="73">
        <f t="shared" si="1805"/>
        <v>0.20879999999997381</v>
      </c>
      <c r="L1315" s="73">
        <f t="shared" si="1805"/>
        <v>0.14040000000077271</v>
      </c>
      <c r="M1315" s="73">
        <f t="shared" si="1805"/>
        <v>0.12599999999947614</v>
      </c>
      <c r="N1315" s="492">
        <f t="shared" si="1805"/>
        <v>0.11159999999981665</v>
      </c>
      <c r="O1315" s="73">
        <f t="shared" si="1805"/>
        <v>0.11159999999981665</v>
      </c>
      <c r="P1315" s="73">
        <f t="shared" si="1805"/>
        <v>0.306000000000131</v>
      </c>
      <c r="Q1315" s="73">
        <f t="shared" si="1805"/>
        <v>0.13320000000094298</v>
      </c>
      <c r="R1315" s="73">
        <f t="shared" si="1805"/>
        <v>0.17639999999992143</v>
      </c>
      <c r="S1315" s="73">
        <f t="shared" si="1805"/>
        <v>0.18359999999975116</v>
      </c>
      <c r="T1315" s="73">
        <f t="shared" si="1805"/>
        <v>0.20879999999997381</v>
      </c>
      <c r="U1315" s="73">
        <f t="shared" si="1805"/>
        <v>7.1999999999934519E-2</v>
      </c>
      <c r="V1315" s="492">
        <f t="shared" si="1805"/>
        <v>0.12599999999947614</v>
      </c>
      <c r="W1315" s="73">
        <f t="shared" si="1805"/>
        <v>0.27720000000081202</v>
      </c>
      <c r="X1315" s="73">
        <f t="shared" si="1805"/>
        <v>4.3199999998978458E-2</v>
      </c>
      <c r="Y1315" s="73">
        <f t="shared" si="1805"/>
        <v>0.15119999999969877</v>
      </c>
      <c r="Z1315" s="73">
        <f t="shared" si="1805"/>
        <v>0.190800000001218</v>
      </c>
      <c r="AA1315" s="73">
        <f t="shared" si="1805"/>
        <v>0.18359999999975116</v>
      </c>
      <c r="AB1315" s="74">
        <f t="shared" si="1805"/>
        <v>0.13680000000003931</v>
      </c>
      <c r="AC1315" s="58"/>
      <c r="AD1315" s="61"/>
      <c r="AE1315" s="69"/>
      <c r="AF1315" s="384">
        <v>3307.9670000000001</v>
      </c>
      <c r="AG1315" s="384">
        <v>3308.03</v>
      </c>
      <c r="AH1315" s="384">
        <v>3308.0619999999999</v>
      </c>
      <c r="AI1315" s="384">
        <v>3308.0889999999999</v>
      </c>
      <c r="AJ1315" s="384">
        <v>3308.0970000000002</v>
      </c>
      <c r="AK1315" s="384">
        <v>3308.1790000000001</v>
      </c>
      <c r="AL1315" s="384">
        <v>3308.2049999999999</v>
      </c>
      <c r="AM1315" s="384">
        <v>3308.2629999999999</v>
      </c>
      <c r="AN1315" s="384">
        <v>3308.3020000000001</v>
      </c>
      <c r="AO1315" s="384">
        <v>3308.337</v>
      </c>
      <c r="AP1315" s="384">
        <v>3308.3679999999999</v>
      </c>
      <c r="AQ1315" s="384">
        <v>3308.3989999999999</v>
      </c>
      <c r="AR1315" s="384">
        <v>3308.4839999999999</v>
      </c>
      <c r="AS1315" s="384">
        <v>3308.5210000000002</v>
      </c>
      <c r="AT1315" s="384">
        <v>3308.57</v>
      </c>
      <c r="AU1315" s="384">
        <v>3308.6210000000001</v>
      </c>
      <c r="AV1315" s="384">
        <v>3308.6790000000001</v>
      </c>
      <c r="AW1315" s="384">
        <v>3308.6990000000001</v>
      </c>
      <c r="AX1315" s="384">
        <v>3308.7339999999999</v>
      </c>
      <c r="AY1315" s="384">
        <v>3308.8110000000001</v>
      </c>
      <c r="AZ1315" s="384">
        <v>3308.8229999999999</v>
      </c>
      <c r="BA1315" s="384">
        <v>3308.8649999999998</v>
      </c>
      <c r="BB1315" s="384">
        <v>3308.9180000000001</v>
      </c>
      <c r="BC1315" s="384">
        <v>3308.9690000000001</v>
      </c>
      <c r="BD1315" s="384">
        <v>3309.0070000000001</v>
      </c>
      <c r="BE1315" s="384">
        <v>2.2370000000000001</v>
      </c>
      <c r="BF1315" s="384">
        <v>2.2370000000000001</v>
      </c>
      <c r="BG1315" s="384">
        <v>2.2370000000000001</v>
      </c>
      <c r="BH1315" s="384">
        <v>2.2370000000000001</v>
      </c>
      <c r="BI1315" s="384">
        <v>2.2370000000000001</v>
      </c>
      <c r="BJ1315" s="384">
        <v>2.2370000000000001</v>
      </c>
      <c r="BK1315" s="384">
        <v>2.2370000000000001</v>
      </c>
      <c r="BL1315" s="384">
        <v>2.2370000000000001</v>
      </c>
      <c r="BM1315" s="384">
        <v>2.2370000000000001</v>
      </c>
      <c r="BN1315" s="384">
        <v>2.2370000000000001</v>
      </c>
      <c r="BO1315" s="384">
        <v>2.2370000000000001</v>
      </c>
      <c r="BP1315" s="384">
        <v>2.2370000000000001</v>
      </c>
      <c r="BQ1315" s="384">
        <v>2.2370000000000001</v>
      </c>
      <c r="BR1315" s="384">
        <v>2.2370000000000001</v>
      </c>
      <c r="BS1315" s="384">
        <v>2.2370000000000001</v>
      </c>
      <c r="BT1315" s="384">
        <v>2.2370000000000001</v>
      </c>
      <c r="BU1315" s="384">
        <v>2.2370000000000001</v>
      </c>
      <c r="BV1315" s="384">
        <v>2.2370000000000001</v>
      </c>
      <c r="BW1315" s="384">
        <v>2.2370000000000001</v>
      </c>
      <c r="BX1315" s="384">
        <v>2.2370000000000001</v>
      </c>
      <c r="BY1315" s="384">
        <v>2.2370000000000001</v>
      </c>
      <c r="BZ1315" s="384">
        <v>2.2370000000000001</v>
      </c>
      <c r="CA1315" s="384">
        <v>2.2370000000000001</v>
      </c>
      <c r="CB1315" s="384">
        <v>2.2370000000000001</v>
      </c>
      <c r="CC1315" s="384"/>
      <c r="CD1315" s="10"/>
    </row>
    <row r="1316" spans="1:123" s="1" customFormat="1" ht="10.5" customHeight="1" thickBot="1">
      <c r="A1316" s="1390"/>
      <c r="B1316" s="1393"/>
      <c r="C1316" s="312"/>
      <c r="D1316" s="271" t="s">
        <v>42</v>
      </c>
      <c r="E1316" s="63">
        <f t="shared" ref="E1316:AB1316" si="1806">E1315/E1314</f>
        <v>0.82894736842215477</v>
      </c>
      <c r="F1316" s="63">
        <f t="shared" si="1806"/>
        <v>0.42105263157485334</v>
      </c>
      <c r="G1316" s="63">
        <f t="shared" si="1806"/>
        <v>0.32530120481769281</v>
      </c>
      <c r="H1316" s="417">
        <f t="shared" si="1806"/>
        <v>9.6000000003186869E-2</v>
      </c>
      <c r="I1316" s="63">
        <f t="shared" si="1806"/>
        <v>0.84342857142733663</v>
      </c>
      <c r="J1316" s="63">
        <f t="shared" si="1806"/>
        <v>0.26804123710992223</v>
      </c>
      <c r="K1316" s="63">
        <f t="shared" si="1806"/>
        <v>0.4496124031010485</v>
      </c>
      <c r="L1316" s="63">
        <f t="shared" si="1806"/>
        <v>0.39000000000427465</v>
      </c>
      <c r="M1316" s="63">
        <f t="shared" si="1806"/>
        <v>0.36082474226746125</v>
      </c>
      <c r="N1316" s="417">
        <f t="shared" si="1806"/>
        <v>0.2231999999996333</v>
      </c>
      <c r="O1316" s="63">
        <f t="shared" si="1806"/>
        <v>0.2231999999996333</v>
      </c>
      <c r="P1316" s="63">
        <f t="shared" si="1806"/>
        <v>0.51000000000021839</v>
      </c>
      <c r="Q1316" s="63">
        <f t="shared" si="1806"/>
        <v>0.24503311258477589</v>
      </c>
      <c r="R1316" s="63">
        <f t="shared" si="1806"/>
        <v>0.44099999999980355</v>
      </c>
      <c r="S1316" s="63">
        <f t="shared" si="1806"/>
        <v>0.36719999999950231</v>
      </c>
      <c r="T1316" s="63">
        <f t="shared" si="1806"/>
        <v>0.70731707317560111</v>
      </c>
      <c r="U1316" s="63">
        <f t="shared" si="1806"/>
        <v>0.25316455695976653</v>
      </c>
      <c r="V1316" s="417">
        <f t="shared" si="1806"/>
        <v>0.25199999999895228</v>
      </c>
      <c r="W1316" s="63">
        <f t="shared" si="1806"/>
        <v>0.56204379562324858</v>
      </c>
      <c r="X1316" s="63">
        <f t="shared" si="1806"/>
        <v>9.6774193546257686E-2</v>
      </c>
      <c r="Y1316" s="63">
        <f t="shared" si="1806"/>
        <v>0.34999999999962106</v>
      </c>
      <c r="Z1316" s="63">
        <f t="shared" si="1806"/>
        <v>0.35333333333430339</v>
      </c>
      <c r="AA1316" s="63">
        <f t="shared" si="1806"/>
        <v>0.42148760330488433</v>
      </c>
      <c r="AB1316" s="64">
        <f t="shared" si="1806"/>
        <v>0.34234234234282218</v>
      </c>
      <c r="AC1316" s="58"/>
      <c r="AD1316" s="61"/>
      <c r="AE1316" s="69"/>
      <c r="AF1316" s="384"/>
      <c r="AG1316" s="384"/>
      <c r="AH1316" s="384"/>
      <c r="AI1316" s="384"/>
      <c r="AJ1316" s="384"/>
      <c r="AK1316" s="384"/>
      <c r="AL1316" s="384"/>
      <c r="AM1316" s="384"/>
      <c r="AN1316" s="384"/>
      <c r="AO1316" s="384"/>
      <c r="AP1316" s="384"/>
      <c r="AQ1316" s="384"/>
      <c r="AR1316" s="384"/>
      <c r="AS1316" s="384"/>
      <c r="AT1316" s="384"/>
      <c r="AU1316" s="384"/>
      <c r="AV1316" s="384"/>
      <c r="AW1316" s="384"/>
      <c r="AX1316" s="384"/>
      <c r="AY1316" s="384"/>
      <c r="AZ1316" s="384"/>
      <c r="BA1316" s="384"/>
      <c r="BB1316" s="384"/>
      <c r="BC1316" s="384"/>
      <c r="BD1316" s="384"/>
      <c r="BE1316" s="376"/>
      <c r="BF1316" s="384"/>
      <c r="BG1316" s="384"/>
      <c r="BH1316" s="384"/>
      <c r="BI1316" s="384"/>
      <c r="BJ1316" s="384"/>
      <c r="BK1316" s="384"/>
      <c r="BL1316" s="384"/>
      <c r="BM1316" s="384"/>
      <c r="BN1316" s="384"/>
      <c r="BO1316" s="384"/>
      <c r="BP1316" s="384"/>
      <c r="BQ1316" s="384"/>
      <c r="BR1316" s="384"/>
      <c r="BS1316" s="384"/>
      <c r="BT1316" s="384"/>
      <c r="BU1316" s="384"/>
      <c r="BV1316" s="384"/>
      <c r="BW1316" s="384"/>
      <c r="BX1316" s="384"/>
      <c r="BY1316" s="175"/>
      <c r="BZ1316" s="175"/>
      <c r="CA1316" s="175"/>
      <c r="CB1316" s="175"/>
      <c r="CC1316" s="175"/>
      <c r="CD1316" s="36"/>
    </row>
    <row r="1317" spans="1:123" s="1" customFormat="1" ht="10.5" customHeight="1">
      <c r="A1317" s="1388" t="s">
        <v>103</v>
      </c>
      <c r="B1317" s="1391" t="s">
        <v>900</v>
      </c>
      <c r="C1317" s="1264"/>
      <c r="D1317" s="1266"/>
      <c r="E1317" s="88"/>
      <c r="F1317" s="88"/>
      <c r="G1317" s="88"/>
      <c r="H1317" s="448"/>
      <c r="I1317" s="88"/>
      <c r="J1317" s="88"/>
      <c r="K1317" s="88"/>
      <c r="L1317" s="88"/>
      <c r="M1317" s="88"/>
      <c r="N1317" s="448"/>
      <c r="O1317" s="88"/>
      <c r="P1317" s="88"/>
      <c r="Q1317" s="88"/>
      <c r="R1317" s="88"/>
      <c r="S1317" s="88"/>
      <c r="T1317" s="88"/>
      <c r="U1317" s="88"/>
      <c r="V1317" s="448"/>
      <c r="W1317" s="88"/>
      <c r="X1317" s="88"/>
      <c r="Y1317" s="88"/>
      <c r="Z1317" s="88"/>
      <c r="AA1317" s="88"/>
      <c r="AB1317" s="89"/>
      <c r="AC1317" s="58" t="s">
        <v>125</v>
      </c>
      <c r="AD1317" s="61">
        <f>AD1319/AC1319</f>
        <v>0.25080385852088166</v>
      </c>
      <c r="AE1317" s="69"/>
      <c r="AF1317" s="396"/>
      <c r="AG1317" s="376"/>
      <c r="AH1317" s="376"/>
      <c r="AI1317" s="376"/>
      <c r="AJ1317" s="376"/>
      <c r="AK1317" s="376"/>
      <c r="AL1317" s="376"/>
      <c r="AM1317" s="376"/>
      <c r="AN1317" s="376"/>
      <c r="AO1317" s="376"/>
      <c r="AP1317" s="376"/>
      <c r="AQ1317" s="376"/>
      <c r="AR1317" s="376"/>
      <c r="AS1317" s="376"/>
      <c r="AT1317" s="376"/>
      <c r="AU1317" s="376"/>
      <c r="AV1317" s="376"/>
      <c r="AW1317" s="376"/>
      <c r="AX1317" s="376"/>
      <c r="AY1317" s="376"/>
      <c r="AZ1317" s="376"/>
      <c r="BA1317" s="376"/>
      <c r="BB1317" s="376"/>
      <c r="BC1317" s="376"/>
      <c r="BD1317" s="376"/>
      <c r="BE1317" s="384"/>
      <c r="BF1317" s="376"/>
      <c r="BG1317" s="376"/>
      <c r="BH1317" s="376"/>
      <c r="BI1317" s="376"/>
      <c r="BJ1317" s="376"/>
      <c r="BK1317" s="376"/>
      <c r="BL1317" s="376"/>
      <c r="BM1317" s="376"/>
      <c r="BN1317" s="376"/>
      <c r="BO1317" s="376"/>
      <c r="BP1317" s="376"/>
      <c r="BQ1317" s="376"/>
      <c r="BR1317" s="376"/>
      <c r="BS1317" s="376"/>
      <c r="BT1317" s="376"/>
      <c r="BU1317" s="376"/>
      <c r="BV1317" s="376"/>
      <c r="BW1317" s="376"/>
      <c r="BX1317" s="376"/>
      <c r="BY1317" s="187"/>
      <c r="BZ1317" s="187"/>
      <c r="CA1317" s="187"/>
      <c r="CB1317" s="187"/>
      <c r="CC1317" s="187"/>
      <c r="CD1317" s="36"/>
    </row>
    <row r="1318" spans="1:123" s="1" customFormat="1" ht="10.5" customHeight="1">
      <c r="A1318" s="1389"/>
      <c r="B1318" s="1392"/>
      <c r="C1318" s="1265" t="s">
        <v>136</v>
      </c>
      <c r="D1318" s="155" t="s">
        <v>34</v>
      </c>
      <c r="E1318" s="54">
        <v>6</v>
      </c>
      <c r="F1318" s="54">
        <v>5</v>
      </c>
      <c r="G1318" s="54">
        <v>6</v>
      </c>
      <c r="H1318" s="397">
        <v>5</v>
      </c>
      <c r="I1318" s="54">
        <v>5</v>
      </c>
      <c r="J1318" s="54">
        <v>5</v>
      </c>
      <c r="K1318" s="54">
        <v>10</v>
      </c>
      <c r="L1318" s="54">
        <v>14</v>
      </c>
      <c r="M1318" s="54">
        <v>11</v>
      </c>
      <c r="N1318" s="397">
        <v>13</v>
      </c>
      <c r="O1318" s="54">
        <v>16</v>
      </c>
      <c r="P1318" s="54">
        <v>17</v>
      </c>
      <c r="Q1318" s="54">
        <v>16</v>
      </c>
      <c r="R1318" s="54">
        <v>17</v>
      </c>
      <c r="S1318" s="54">
        <v>17</v>
      </c>
      <c r="T1318" s="54">
        <v>11</v>
      </c>
      <c r="U1318" s="54">
        <v>5</v>
      </c>
      <c r="V1318" s="397">
        <v>5</v>
      </c>
      <c r="W1318" s="54">
        <v>6</v>
      </c>
      <c r="X1318" s="54">
        <v>6</v>
      </c>
      <c r="Y1318" s="54">
        <v>7</v>
      </c>
      <c r="Z1318" s="54">
        <v>6</v>
      </c>
      <c r="AA1318" s="54">
        <v>6</v>
      </c>
      <c r="AB1318" s="57">
        <v>6</v>
      </c>
      <c r="AC1318" s="382"/>
      <c r="AD1318" s="206"/>
      <c r="AE1318" s="69"/>
      <c r="AF1318" s="384"/>
      <c r="AG1318" s="384"/>
      <c r="AH1318" s="384"/>
      <c r="AI1318" s="384"/>
      <c r="AJ1318" s="384"/>
      <c r="AK1318" s="384"/>
      <c r="AL1318" s="384"/>
      <c r="AM1318" s="384"/>
      <c r="AN1318" s="384"/>
      <c r="AO1318" s="384"/>
      <c r="AP1318" s="384"/>
      <c r="AQ1318" s="384"/>
      <c r="AR1318" s="384"/>
      <c r="AS1318" s="384"/>
      <c r="AT1318" s="384"/>
      <c r="AU1318" s="384"/>
      <c r="AV1318" s="384"/>
      <c r="AW1318" s="384"/>
      <c r="AX1318" s="384"/>
      <c r="AY1318" s="384"/>
      <c r="AZ1318" s="384"/>
      <c r="BA1318" s="384"/>
      <c r="BB1318" s="384"/>
      <c r="BC1318" s="384"/>
      <c r="BD1318" s="384"/>
      <c r="BE1318" s="376"/>
      <c r="BF1318" s="376"/>
      <c r="BG1318" s="376"/>
      <c r="BH1318" s="376"/>
      <c r="BI1318" s="376"/>
      <c r="BJ1318" s="376"/>
      <c r="BK1318" s="376"/>
      <c r="BL1318" s="376"/>
      <c r="BM1318" s="376"/>
      <c r="BN1318" s="376"/>
      <c r="BO1318" s="376"/>
      <c r="BP1318" s="376"/>
      <c r="BQ1318" s="376"/>
      <c r="BR1318" s="376"/>
      <c r="BS1318" s="376"/>
      <c r="BT1318" s="376"/>
      <c r="BU1318" s="376"/>
      <c r="BV1318" s="376"/>
      <c r="BW1318" s="376"/>
      <c r="BX1318" s="376"/>
      <c r="BY1318" s="187"/>
      <c r="BZ1318" s="187"/>
      <c r="CA1318" s="187"/>
      <c r="CB1318" s="187"/>
      <c r="CC1318" s="187"/>
      <c r="CD1318" s="36"/>
    </row>
    <row r="1319" spans="1:123" s="1" customFormat="1" ht="10.5" customHeight="1">
      <c r="A1319" s="1389"/>
      <c r="B1319" s="1392"/>
      <c r="C1319" s="1265" t="s">
        <v>137</v>
      </c>
      <c r="D1319" s="155" t="s">
        <v>126</v>
      </c>
      <c r="E1319" s="73">
        <f>(AG1319-AF1319)*$AE1319</f>
        <v>2.1599999999489229E-2</v>
      </c>
      <c r="F1319" s="73">
        <f t="shared" ref="F1319:AB1319" si="1807">(AH1319-AG1319)*$AE1319</f>
        <v>2.5200000000222645E-2</v>
      </c>
      <c r="G1319" s="73">
        <f t="shared" si="1807"/>
        <v>2.8800000000137518E-2</v>
      </c>
      <c r="H1319" s="492">
        <f t="shared" si="1807"/>
        <v>2.1599999999489229E-2</v>
      </c>
      <c r="I1319" s="73">
        <f t="shared" si="1807"/>
        <v>3.9599999999882132E-2</v>
      </c>
      <c r="J1319" s="73">
        <f t="shared" si="1807"/>
        <v>4.6800000000530417E-2</v>
      </c>
      <c r="K1319" s="73">
        <f t="shared" si="1807"/>
        <v>7.5599999999849385E-2</v>
      </c>
      <c r="L1319" s="73">
        <f t="shared" si="1807"/>
        <v>5.4000000000360163E-2</v>
      </c>
      <c r="M1319" s="73">
        <f t="shared" si="1807"/>
        <v>4.6799999999711871E-2</v>
      </c>
      <c r="N1319" s="492">
        <f t="shared" si="1807"/>
        <v>5.3999999999541616E-2</v>
      </c>
      <c r="O1319" s="73">
        <f t="shared" si="1807"/>
        <v>5.4000000000360163E-2</v>
      </c>
      <c r="P1319" s="73">
        <f t="shared" si="1807"/>
        <v>0.19080000000039946</v>
      </c>
      <c r="Q1319" s="73">
        <f t="shared" si="1807"/>
        <v>7.5599999999849385E-2</v>
      </c>
      <c r="R1319" s="73">
        <f t="shared" si="1807"/>
        <v>7.5599999999849385E-2</v>
      </c>
      <c r="S1319" s="73">
        <f t="shared" si="1807"/>
        <v>6.8400000000019653E-2</v>
      </c>
      <c r="T1319" s="73">
        <f t="shared" si="1807"/>
        <v>6.4800000000104774E-2</v>
      </c>
      <c r="U1319" s="73">
        <f t="shared" si="1807"/>
        <v>9.3599999999423741E-2</v>
      </c>
      <c r="V1319" s="492">
        <f t="shared" si="1807"/>
        <v>2.5200000000222645E-2</v>
      </c>
      <c r="W1319" s="73">
        <f t="shared" si="1807"/>
        <v>2.5200000000222645E-2</v>
      </c>
      <c r="X1319" s="73">
        <f t="shared" si="1807"/>
        <v>1.7999999999574356E-2</v>
      </c>
      <c r="Y1319" s="73">
        <f t="shared" si="1807"/>
        <v>3.6000000007334167E-3</v>
      </c>
      <c r="Z1319" s="73">
        <f t="shared" si="1807"/>
        <v>3.5999999999148714E-3</v>
      </c>
      <c r="AA1319" s="73">
        <f t="shared" si="1807"/>
        <v>3.5999999999148714E-3</v>
      </c>
      <c r="AB1319" s="74">
        <f t="shared" si="1807"/>
        <v>3.5999999999148714E-3</v>
      </c>
      <c r="AC1319" s="58">
        <f>SUM(E1319:AB1319)</f>
        <v>1.1195999999997182</v>
      </c>
      <c r="AD1319" s="61">
        <f>SUM(E1320:AB1320)</f>
        <v>0.2807999999999084</v>
      </c>
      <c r="AE1319" s="69">
        <v>3.6</v>
      </c>
      <c r="AF1319" s="384">
        <v>1421.5340000000001</v>
      </c>
      <c r="AG1319" s="384">
        <v>1421.54</v>
      </c>
      <c r="AH1319" s="384">
        <v>1421.547</v>
      </c>
      <c r="AI1319" s="384">
        <v>1421.5550000000001</v>
      </c>
      <c r="AJ1319" s="384">
        <v>1421.5609999999999</v>
      </c>
      <c r="AK1319" s="384">
        <v>1421.5719999999999</v>
      </c>
      <c r="AL1319" s="384">
        <v>1421.585</v>
      </c>
      <c r="AM1319" s="384">
        <v>1421.606</v>
      </c>
      <c r="AN1319" s="384">
        <v>1421.6210000000001</v>
      </c>
      <c r="AO1319" s="384">
        <v>1421.634</v>
      </c>
      <c r="AP1319" s="384">
        <v>1421.6489999999999</v>
      </c>
      <c r="AQ1319" s="384">
        <v>1421.664</v>
      </c>
      <c r="AR1319" s="384">
        <v>1421.7170000000001</v>
      </c>
      <c r="AS1319" s="384">
        <v>1421.7380000000001</v>
      </c>
      <c r="AT1319" s="384">
        <v>1421.759</v>
      </c>
      <c r="AU1319" s="384">
        <v>1421.778</v>
      </c>
      <c r="AV1319" s="384">
        <v>1421.796</v>
      </c>
      <c r="AW1319" s="384">
        <v>1421.8219999999999</v>
      </c>
      <c r="AX1319" s="384">
        <v>1421.829</v>
      </c>
      <c r="AY1319" s="384">
        <v>1421.836</v>
      </c>
      <c r="AZ1319" s="384">
        <v>1421.8409999999999</v>
      </c>
      <c r="BA1319" s="384">
        <v>1421.8420000000001</v>
      </c>
      <c r="BB1319" s="384">
        <v>1421.8430000000001</v>
      </c>
      <c r="BC1319" s="384">
        <v>1421.8440000000001</v>
      </c>
      <c r="BD1319" s="384">
        <v>1421.845</v>
      </c>
      <c r="BE1319" s="376">
        <v>14.733000000000001</v>
      </c>
      <c r="BF1319" s="376">
        <v>14.733000000000001</v>
      </c>
      <c r="BG1319" s="376">
        <v>14.733000000000001</v>
      </c>
      <c r="BH1319" s="376">
        <v>14.733000000000001</v>
      </c>
      <c r="BI1319" s="376">
        <v>14.733000000000001</v>
      </c>
      <c r="BJ1319" s="376">
        <v>14.733000000000001</v>
      </c>
      <c r="BK1319" s="376">
        <v>14.733000000000001</v>
      </c>
      <c r="BL1319" s="376">
        <v>14.733000000000001</v>
      </c>
      <c r="BM1319" s="376">
        <v>14.733000000000001</v>
      </c>
      <c r="BN1319" s="376">
        <v>14.733000000000001</v>
      </c>
      <c r="BO1319" s="376">
        <v>14.733000000000001</v>
      </c>
      <c r="BP1319" s="376">
        <v>14.733000000000001</v>
      </c>
      <c r="BQ1319" s="376">
        <v>14.733000000000001</v>
      </c>
      <c r="BR1319" s="376">
        <v>14.733000000000001</v>
      </c>
      <c r="BS1319" s="376">
        <v>14.733000000000001</v>
      </c>
      <c r="BT1319" s="376">
        <v>14.733000000000001</v>
      </c>
      <c r="BU1319" s="376">
        <v>14.733000000000001</v>
      </c>
      <c r="BV1319" s="376">
        <v>14.733000000000001</v>
      </c>
      <c r="BW1319" s="376">
        <v>14.733000000000001</v>
      </c>
      <c r="BX1319" s="376">
        <v>14.733000000000001</v>
      </c>
      <c r="BY1319" s="376">
        <v>14.733000000000001</v>
      </c>
      <c r="BZ1319" s="376">
        <v>14.733000000000001</v>
      </c>
      <c r="CA1319" s="376">
        <v>14.733000000000001</v>
      </c>
      <c r="CB1319" s="376">
        <v>14.733000000000001</v>
      </c>
      <c r="CC1319" s="187"/>
      <c r="CD1319" s="36"/>
    </row>
    <row r="1320" spans="1:123" s="1" customFormat="1" ht="10.5" customHeight="1">
      <c r="A1320" s="1389"/>
      <c r="B1320" s="1392"/>
      <c r="C1320" s="1265" t="s">
        <v>137</v>
      </c>
      <c r="D1320" s="155" t="s">
        <v>127</v>
      </c>
      <c r="E1320" s="73">
        <f t="shared" ref="E1320:H1320" si="1808">(AG1320-AF1320)*$AE1319</f>
        <v>3.6000000001195076E-3</v>
      </c>
      <c r="F1320" s="73">
        <f t="shared" si="1808"/>
        <v>1.4399999999864122E-2</v>
      </c>
      <c r="G1320" s="73">
        <f t="shared" si="1808"/>
        <v>7.2000000000343794E-3</v>
      </c>
      <c r="H1320" s="492">
        <f t="shared" si="1808"/>
        <v>3.5999999999148714E-3</v>
      </c>
      <c r="I1320" s="73">
        <f>(AL1320-AJ1320)*$AE1319</f>
        <v>1.0800000000153886E-2</v>
      </c>
      <c r="J1320" s="73">
        <f t="shared" ref="J1320:AA1320" si="1809">(AM1320-AL1320)*$AE1319</f>
        <v>2.520000000001801E-2</v>
      </c>
      <c r="K1320" s="73">
        <f t="shared" si="1809"/>
        <v>1.0799999999949251E-2</v>
      </c>
      <c r="L1320" s="73">
        <f t="shared" si="1809"/>
        <v>1.0799999999949251E-2</v>
      </c>
      <c r="M1320" s="73">
        <f t="shared" si="1809"/>
        <v>7.2000000000343794E-3</v>
      </c>
      <c r="N1320" s="492">
        <f t="shared" si="1809"/>
        <v>7.2000000000343794E-3</v>
      </c>
      <c r="O1320" s="73">
        <f t="shared" si="1809"/>
        <v>2.8799999999932879E-2</v>
      </c>
      <c r="P1320" s="73">
        <f t="shared" si="1809"/>
        <v>1.0799999999949251E-2</v>
      </c>
      <c r="Q1320" s="73">
        <f t="shared" si="1809"/>
        <v>1.799999999998363E-2</v>
      </c>
      <c r="R1320" s="73">
        <f t="shared" si="1809"/>
        <v>1.8000000000188265E-2</v>
      </c>
      <c r="S1320" s="73">
        <f t="shared" si="1809"/>
        <v>1.799999999998363E-2</v>
      </c>
      <c r="T1320" s="73">
        <f t="shared" si="1809"/>
        <v>1.4399999999864122E-2</v>
      </c>
      <c r="U1320" s="73">
        <f t="shared" si="1809"/>
        <v>1.4400000000068759E-2</v>
      </c>
      <c r="V1320" s="492">
        <f t="shared" si="1809"/>
        <v>2.1599999999898502E-2</v>
      </c>
      <c r="W1320" s="73">
        <f t="shared" si="1809"/>
        <v>1.8000000000188265E-2</v>
      </c>
      <c r="X1320" s="73">
        <f t="shared" si="1809"/>
        <v>3.5999999999148714E-3</v>
      </c>
      <c r="Y1320" s="73">
        <f t="shared" si="1809"/>
        <v>3.5999999999148714E-3</v>
      </c>
      <c r="Z1320" s="73">
        <f t="shared" si="1809"/>
        <v>3.6000000001195076E-3</v>
      </c>
      <c r="AA1320" s="73">
        <f t="shared" si="1809"/>
        <v>3.5999999999148714E-3</v>
      </c>
      <c r="AB1320" s="74">
        <f t="shared" ref="AB1320" si="1810">(BD1320-BC1320)*$AE1319</f>
        <v>3.5999999999148714E-3</v>
      </c>
      <c r="AC1320" s="58"/>
      <c r="AD1320" s="61"/>
      <c r="AE1320" s="69"/>
      <c r="AF1320" s="384">
        <v>302.87299999999999</v>
      </c>
      <c r="AG1320" s="384">
        <v>302.87400000000002</v>
      </c>
      <c r="AH1320" s="384">
        <v>302.87799999999999</v>
      </c>
      <c r="AI1320" s="384">
        <v>302.88</v>
      </c>
      <c r="AJ1320" s="384">
        <v>302.88099999999997</v>
      </c>
      <c r="AK1320" s="1">
        <v>302.887</v>
      </c>
      <c r="AL1320" s="384">
        <v>302.88400000000001</v>
      </c>
      <c r="AM1320" s="384">
        <v>302.89100000000002</v>
      </c>
      <c r="AN1320" s="384">
        <v>302.89400000000001</v>
      </c>
      <c r="AO1320" s="384">
        <v>302.89699999999999</v>
      </c>
      <c r="AP1320" s="384">
        <v>302.899</v>
      </c>
      <c r="AQ1320" s="384">
        <v>302.90100000000001</v>
      </c>
      <c r="AR1320" s="384">
        <v>302.90899999999999</v>
      </c>
      <c r="AS1320" s="384">
        <v>302.91199999999998</v>
      </c>
      <c r="AT1320" s="384">
        <v>302.91699999999997</v>
      </c>
      <c r="AU1320" s="384">
        <v>302.92200000000003</v>
      </c>
      <c r="AV1320" s="384">
        <v>302.92700000000002</v>
      </c>
      <c r="AW1320" s="384">
        <v>302.93099999999998</v>
      </c>
      <c r="AX1320" s="384">
        <v>302.935</v>
      </c>
      <c r="AY1320" s="384">
        <v>302.94099999999997</v>
      </c>
      <c r="AZ1320" s="384">
        <v>302.94600000000003</v>
      </c>
      <c r="BA1320" s="384">
        <v>302.947</v>
      </c>
      <c r="BB1320" s="384">
        <v>302.94799999999998</v>
      </c>
      <c r="BC1320" s="384">
        <v>302.94900000000001</v>
      </c>
      <c r="BD1320" s="384">
        <v>302.95</v>
      </c>
      <c r="BE1320" s="384"/>
      <c r="BF1320" s="384"/>
      <c r="BG1320" s="384"/>
      <c r="BH1320" s="384"/>
      <c r="BI1320" s="384"/>
      <c r="BJ1320" s="384"/>
      <c r="BK1320" s="384"/>
      <c r="BL1320" s="384"/>
      <c r="BM1320" s="384"/>
      <c r="BN1320" s="384"/>
      <c r="BO1320" s="384"/>
      <c r="BP1320" s="384"/>
      <c r="BQ1320" s="384"/>
      <c r="BR1320" s="384"/>
      <c r="BS1320" s="384"/>
      <c r="BT1320" s="384"/>
      <c r="BU1320" s="384"/>
      <c r="BV1320" s="384"/>
      <c r="BW1320" s="384"/>
      <c r="BX1320" s="384"/>
      <c r="BY1320" s="175"/>
      <c r="BZ1320" s="175"/>
      <c r="CA1320" s="175"/>
      <c r="CB1320" s="175"/>
      <c r="CC1320" s="175"/>
      <c r="CD1320" s="36"/>
    </row>
    <row r="1321" spans="1:123" s="1" customFormat="1" ht="10.5" customHeight="1" thickBot="1">
      <c r="A1321" s="1390"/>
      <c r="B1321" s="1393"/>
      <c r="C1321" s="312"/>
      <c r="D1321" s="271" t="s">
        <v>42</v>
      </c>
      <c r="E1321" s="63">
        <f t="shared" ref="E1321:AB1321" si="1811">E1320/E1319</f>
        <v>0.16666666667614055</v>
      </c>
      <c r="F1321" s="63">
        <f t="shared" si="1811"/>
        <v>0.57142857141813086</v>
      </c>
      <c r="G1321" s="63">
        <f t="shared" si="1811"/>
        <v>0.25</v>
      </c>
      <c r="H1321" s="417">
        <f t="shared" si="1811"/>
        <v>0.16666666666666666</v>
      </c>
      <c r="I1321" s="63">
        <f t="shared" si="1811"/>
        <v>0.2727272727319705</v>
      </c>
      <c r="J1321" s="63">
        <f t="shared" si="1811"/>
        <v>0.53846153845582057</v>
      </c>
      <c r="K1321" s="63">
        <f t="shared" si="1811"/>
        <v>0.14285714285675619</v>
      </c>
      <c r="L1321" s="63">
        <f t="shared" si="1811"/>
        <v>0.19999999999772627</v>
      </c>
      <c r="M1321" s="63">
        <f t="shared" si="1811"/>
        <v>0.15384615384783562</v>
      </c>
      <c r="N1321" s="417">
        <f t="shared" si="1811"/>
        <v>0.13333333333510181</v>
      </c>
      <c r="O1321" s="63">
        <f t="shared" si="1811"/>
        <v>0.53333333332853317</v>
      </c>
      <c r="P1321" s="63">
        <f t="shared" si="1811"/>
        <v>5.6603773584521178E-2</v>
      </c>
      <c r="Q1321" s="63">
        <f t="shared" si="1811"/>
        <v>0.2380952380954959</v>
      </c>
      <c r="R1321" s="63">
        <f t="shared" si="1811"/>
        <v>0.23809523809820271</v>
      </c>
      <c r="S1321" s="63">
        <f t="shared" si="1811"/>
        <v>0.26315789473652718</v>
      </c>
      <c r="T1321" s="63">
        <f t="shared" si="1811"/>
        <v>0.22222222221976604</v>
      </c>
      <c r="U1321" s="63">
        <f t="shared" si="1811"/>
        <v>0.15384615384783562</v>
      </c>
      <c r="V1321" s="417">
        <f t="shared" si="1811"/>
        <v>0.85714285713125649</v>
      </c>
      <c r="W1321" s="63">
        <f t="shared" si="1811"/>
        <v>0.71428571428687426</v>
      </c>
      <c r="X1321" s="63">
        <f t="shared" si="1811"/>
        <v>0.2</v>
      </c>
      <c r="Y1321" s="63">
        <f t="shared" si="1811"/>
        <v>0.99999999977262632</v>
      </c>
      <c r="Z1321" s="63">
        <f t="shared" si="1811"/>
        <v>1.0000000000568434</v>
      </c>
      <c r="AA1321" s="63">
        <f t="shared" si="1811"/>
        <v>1</v>
      </c>
      <c r="AB1321" s="64">
        <f t="shared" si="1811"/>
        <v>1</v>
      </c>
      <c r="AC1321" s="58"/>
      <c r="AD1321" s="61"/>
      <c r="AE1321" s="69"/>
      <c r="AF1321" s="384"/>
      <c r="AG1321" s="384"/>
      <c r="AH1321" s="384"/>
      <c r="AI1321" s="384"/>
      <c r="AJ1321" s="384"/>
      <c r="AK1321" s="384"/>
      <c r="AL1321" s="384"/>
      <c r="AM1321" s="384"/>
      <c r="AN1321" s="384"/>
      <c r="AO1321" s="384"/>
      <c r="AP1321" s="384"/>
      <c r="AQ1321" s="384"/>
      <c r="AR1321" s="384"/>
      <c r="AS1321" s="384"/>
      <c r="AT1321" s="384"/>
      <c r="AU1321" s="384"/>
      <c r="AV1321" s="384"/>
      <c r="AW1321" s="384"/>
      <c r="AX1321" s="384"/>
      <c r="AY1321" s="384"/>
      <c r="AZ1321" s="384"/>
      <c r="BA1321" s="384"/>
      <c r="BB1321" s="384"/>
      <c r="BC1321" s="384"/>
      <c r="BD1321" s="384"/>
      <c r="BE1321" s="376"/>
      <c r="BF1321" s="384"/>
      <c r="BG1321" s="384"/>
      <c r="BH1321" s="384"/>
      <c r="BI1321" s="384"/>
      <c r="BJ1321" s="384"/>
      <c r="BK1321" s="384"/>
      <c r="BL1321" s="384"/>
      <c r="BM1321" s="384"/>
      <c r="BN1321" s="384"/>
      <c r="BO1321" s="384"/>
      <c r="BP1321" s="384"/>
      <c r="BQ1321" s="384"/>
      <c r="BR1321" s="384"/>
      <c r="BS1321" s="384"/>
      <c r="BT1321" s="384"/>
      <c r="BU1321" s="384"/>
      <c r="BV1321" s="384"/>
      <c r="BW1321" s="384"/>
      <c r="BX1321" s="384"/>
      <c r="BY1321" s="175"/>
      <c r="BZ1321" s="175"/>
      <c r="CA1321" s="175"/>
      <c r="CB1321" s="175"/>
      <c r="CC1321" s="175"/>
      <c r="CD1321" s="36"/>
    </row>
    <row r="1322" spans="1:123" s="1" customFormat="1" ht="10.5" customHeight="1">
      <c r="A1322" s="1144"/>
      <c r="B1322" s="1146" t="s">
        <v>49</v>
      </c>
      <c r="C1322" s="1264"/>
      <c r="D1322" s="1266" t="s">
        <v>37</v>
      </c>
      <c r="E1322" s="227">
        <f t="shared" ref="E1322:AB1323" si="1812">(AG1322-AF1322)*$AE1322</f>
        <v>8.0000000000291038</v>
      </c>
      <c r="F1322" s="227">
        <f t="shared" si="1812"/>
        <v>11.999999999970896</v>
      </c>
      <c r="G1322" s="227">
        <f t="shared" si="1812"/>
        <v>11.999999999970896</v>
      </c>
      <c r="H1322" s="1241">
        <f t="shared" si="1812"/>
        <v>12.000000000043656</v>
      </c>
      <c r="I1322" s="227">
        <f t="shared" si="1812"/>
        <v>11.999999999970896</v>
      </c>
      <c r="J1322" s="227">
        <f t="shared" si="1812"/>
        <v>12.000000000043656</v>
      </c>
      <c r="K1322" s="227">
        <f t="shared" si="1812"/>
        <v>11.999999999970896</v>
      </c>
      <c r="L1322" s="227">
        <f t="shared" si="1812"/>
        <v>11.999999999970896</v>
      </c>
      <c r="M1322" s="227">
        <f t="shared" si="1812"/>
        <v>8.0000000000291038</v>
      </c>
      <c r="N1322" s="1241">
        <f t="shared" si="1812"/>
        <v>8.0000000000291038</v>
      </c>
      <c r="O1322" s="227">
        <f t="shared" si="1812"/>
        <v>7.9999999999563443</v>
      </c>
      <c r="P1322" s="227">
        <f t="shared" si="1812"/>
        <v>12.000000000043656</v>
      </c>
      <c r="Q1322" s="227">
        <f t="shared" si="1812"/>
        <v>23.999999999941792</v>
      </c>
      <c r="R1322" s="227">
        <f t="shared" si="1812"/>
        <v>28.000000000029104</v>
      </c>
      <c r="S1322" s="227">
        <f t="shared" si="1812"/>
        <v>28.000000000029104</v>
      </c>
      <c r="T1322" s="227">
        <f t="shared" ref="T1322:Y1322" si="1813">(AH1322-AG1322)*$AE1322</f>
        <v>11.999999999970896</v>
      </c>
      <c r="U1322" s="227">
        <f t="shared" si="1813"/>
        <v>11.999999999970896</v>
      </c>
      <c r="V1322" s="1241">
        <f t="shared" si="1813"/>
        <v>12.000000000043656</v>
      </c>
      <c r="W1322" s="227">
        <f t="shared" si="1813"/>
        <v>11.999999999970896</v>
      </c>
      <c r="X1322" s="227">
        <f t="shared" si="1813"/>
        <v>12.000000000043656</v>
      </c>
      <c r="Y1322" s="227">
        <f t="shared" si="1813"/>
        <v>11.999999999970896</v>
      </c>
      <c r="Z1322" s="227">
        <f t="shared" ref="Z1322" si="1814">(BB1322-BA1322)*$AE1322</f>
        <v>4.0000000000145519</v>
      </c>
      <c r="AA1322" s="227">
        <f t="shared" si="1812"/>
        <v>4.0000000000145519</v>
      </c>
      <c r="AB1322" s="228">
        <f t="shared" si="1812"/>
        <v>3.9999999999417923</v>
      </c>
      <c r="AC1322" s="1239">
        <f t="shared" ref="AC1322" si="1815">(AQ1322-AP1322)*$AE1322</f>
        <v>7.9999999999563443</v>
      </c>
      <c r="AD1322" s="61"/>
      <c r="AE1322" s="69">
        <v>40</v>
      </c>
      <c r="AF1322" s="384">
        <v>9620</v>
      </c>
      <c r="AG1322" s="384">
        <v>9620.2000000000007</v>
      </c>
      <c r="AH1322" s="384">
        <v>9620.5</v>
      </c>
      <c r="AI1322" s="384">
        <v>9620.7999999999993</v>
      </c>
      <c r="AJ1322" s="384">
        <v>9621.1</v>
      </c>
      <c r="AK1322" s="384">
        <v>9621.4</v>
      </c>
      <c r="AL1322" s="384">
        <v>9621.7000000000007</v>
      </c>
      <c r="AM1322" s="384">
        <v>9622</v>
      </c>
      <c r="AN1322" s="384">
        <v>9622.2999999999993</v>
      </c>
      <c r="AO1322" s="384">
        <v>9622.5</v>
      </c>
      <c r="AP1322" s="384">
        <v>9622.7000000000007</v>
      </c>
      <c r="AQ1322" s="384">
        <v>9622.9</v>
      </c>
      <c r="AR1322" s="384">
        <v>9623.2000000000007</v>
      </c>
      <c r="AS1322" s="384">
        <v>9623.7999999999993</v>
      </c>
      <c r="AT1322" s="1">
        <v>9624.5</v>
      </c>
      <c r="AU1322" s="1">
        <v>9625.2000000000007</v>
      </c>
      <c r="AV1322" s="1">
        <v>9625.9</v>
      </c>
      <c r="AW1322" s="1">
        <v>9626.1</v>
      </c>
      <c r="AX1322" s="1">
        <v>9626.5</v>
      </c>
      <c r="AY1322" s="1">
        <v>9626.7999999999993</v>
      </c>
      <c r="AZ1322" s="1">
        <v>9626.9</v>
      </c>
      <c r="BA1322" s="1">
        <v>9627</v>
      </c>
      <c r="BB1322" s="384">
        <v>9627.1</v>
      </c>
      <c r="BC1322" s="384">
        <v>9627.2000000000007</v>
      </c>
      <c r="BD1322" s="384">
        <v>9627.2999999999993</v>
      </c>
      <c r="BE1322" s="376"/>
      <c r="BF1322" s="376"/>
      <c r="BG1322" s="376"/>
      <c r="BH1322" s="376"/>
      <c r="BI1322" s="376"/>
      <c r="BJ1322" s="376"/>
      <c r="BK1322" s="376"/>
      <c r="BL1322" s="376"/>
      <c r="BM1322" s="376"/>
      <c r="BN1322" s="376"/>
      <c r="BO1322" s="376"/>
      <c r="BP1322" s="376"/>
      <c r="BQ1322" s="376"/>
      <c r="BR1322" s="376"/>
      <c r="BS1322" s="376"/>
      <c r="BT1322" s="376"/>
      <c r="BU1322" s="376"/>
      <c r="BV1322" s="376"/>
      <c r="BW1322" s="376"/>
      <c r="BX1322" s="376"/>
      <c r="BY1322" s="187"/>
      <c r="BZ1322" s="187"/>
      <c r="CA1322" s="187"/>
      <c r="CB1322" s="187"/>
      <c r="CC1322" s="187"/>
      <c r="CD1322" s="36"/>
    </row>
    <row r="1323" spans="1:123" s="1" customFormat="1" ht="10.5" customHeight="1" thickBot="1">
      <c r="A1323" s="1145"/>
      <c r="B1323" s="1147" t="s">
        <v>50</v>
      </c>
      <c r="C1323" s="312"/>
      <c r="D1323" s="271" t="s">
        <v>37</v>
      </c>
      <c r="E1323" s="229">
        <f t="shared" si="1812"/>
        <v>8.0000000000291038</v>
      </c>
      <c r="F1323" s="229">
        <f t="shared" si="1812"/>
        <v>15.999999999985448</v>
      </c>
      <c r="G1323" s="229">
        <f t="shared" si="1812"/>
        <v>15.999999999985448</v>
      </c>
      <c r="H1323" s="1242">
        <f t="shared" si="1812"/>
        <v>12.000000000007276</v>
      </c>
      <c r="I1323" s="229">
        <f t="shared" si="1812"/>
        <v>12.000000000007276</v>
      </c>
      <c r="J1323" s="229">
        <f t="shared" si="1812"/>
        <v>12.000000000007276</v>
      </c>
      <c r="K1323" s="229">
        <f t="shared" si="1812"/>
        <v>15.999999999985448</v>
      </c>
      <c r="L1323" s="229">
        <f t="shared" si="1812"/>
        <v>12.000000000007276</v>
      </c>
      <c r="M1323" s="229">
        <f t="shared" si="1812"/>
        <v>15.999999999985448</v>
      </c>
      <c r="N1323" s="1242">
        <f t="shared" si="1812"/>
        <v>12.000000000007276</v>
      </c>
      <c r="O1323" s="229">
        <f t="shared" si="1812"/>
        <v>12.000000000007276</v>
      </c>
      <c r="P1323" s="229">
        <f t="shared" si="1812"/>
        <v>12.000000000007276</v>
      </c>
      <c r="Q1323" s="229">
        <f t="shared" si="1812"/>
        <v>15.999999999985448</v>
      </c>
      <c r="R1323" s="229">
        <f t="shared" si="1812"/>
        <v>16.000000000021828</v>
      </c>
      <c r="S1323" s="229">
        <f t="shared" si="1812"/>
        <v>11.999999999970896</v>
      </c>
      <c r="T1323" s="229">
        <f t="shared" ref="T1323:AC1323" si="1816">(AW1323-AV1323)*$AE1323</f>
        <v>15.999999999985448</v>
      </c>
      <c r="U1323" s="229">
        <f t="shared" si="1816"/>
        <v>12.000000000007276</v>
      </c>
      <c r="V1323" s="1242">
        <f t="shared" si="1816"/>
        <v>15.999999999985448</v>
      </c>
      <c r="W1323" s="229">
        <f t="shared" si="1816"/>
        <v>12.000000000007276</v>
      </c>
      <c r="X1323" s="229">
        <f t="shared" si="1816"/>
        <v>16.000000000021828</v>
      </c>
      <c r="Y1323" s="229">
        <f t="shared" si="1816"/>
        <v>15.999999999985448</v>
      </c>
      <c r="Z1323" s="229">
        <f t="shared" si="1816"/>
        <v>15.999999999985448</v>
      </c>
      <c r="AA1323" s="229">
        <f t="shared" si="1812"/>
        <v>15.999999999985448</v>
      </c>
      <c r="AB1323" s="230">
        <f t="shared" si="1812"/>
        <v>16.000000000021828</v>
      </c>
      <c r="AC1323" s="1240">
        <f t="shared" si="1816"/>
        <v>0</v>
      </c>
      <c r="AD1323" s="61"/>
      <c r="AE1323" s="69">
        <v>40</v>
      </c>
      <c r="AF1323" s="384">
        <v>4525.8999999999996</v>
      </c>
      <c r="AG1323" s="384">
        <v>4526.1000000000004</v>
      </c>
      <c r="AH1323" s="384">
        <v>4526.5</v>
      </c>
      <c r="AI1323" s="384">
        <v>4526.8999999999996</v>
      </c>
      <c r="AJ1323" s="384">
        <v>4527.2</v>
      </c>
      <c r="AK1323" s="384">
        <v>4527.5</v>
      </c>
      <c r="AL1323" s="384">
        <v>4527.8</v>
      </c>
      <c r="AM1323" s="384">
        <v>4528.2</v>
      </c>
      <c r="AN1323" s="384">
        <v>4528.5</v>
      </c>
      <c r="AO1323" s="384">
        <v>4528.8999999999996</v>
      </c>
      <c r="AP1323" s="384">
        <v>4529.2</v>
      </c>
      <c r="AQ1323" s="384">
        <v>4529.5</v>
      </c>
      <c r="AR1323" s="384">
        <v>4529.8</v>
      </c>
      <c r="AS1323" s="1">
        <v>4530.2</v>
      </c>
      <c r="AT1323" s="384">
        <v>4530.6000000000004</v>
      </c>
      <c r="AU1323" s="1">
        <v>4530.8999999999996</v>
      </c>
      <c r="AV1323" s="384">
        <v>4531.3</v>
      </c>
      <c r="AW1323" s="384">
        <v>4531.7</v>
      </c>
      <c r="AX1323" s="384">
        <v>4532</v>
      </c>
      <c r="AY1323" s="384">
        <v>4532.3999999999996</v>
      </c>
      <c r="AZ1323" s="384">
        <v>4532.7</v>
      </c>
      <c r="BA1323" s="384">
        <v>4533.1000000000004</v>
      </c>
      <c r="BB1323" s="384">
        <v>4533.5</v>
      </c>
      <c r="BC1323" s="384">
        <v>4533.8999999999996</v>
      </c>
      <c r="BD1323" s="384">
        <v>4534.3</v>
      </c>
      <c r="BE1323" s="376"/>
      <c r="BF1323" s="376"/>
      <c r="BG1323" s="376"/>
      <c r="BH1323" s="376"/>
      <c r="BI1323" s="376"/>
      <c r="BJ1323" s="376"/>
      <c r="BK1323" s="376"/>
      <c r="BL1323" s="376"/>
      <c r="BM1323" s="376"/>
      <c r="BN1323" s="376"/>
      <c r="BO1323" s="376"/>
      <c r="BP1323" s="376"/>
      <c r="BQ1323" s="376"/>
      <c r="BR1323" s="376"/>
      <c r="BS1323" s="376"/>
      <c r="BT1323" s="376"/>
      <c r="BU1323" s="376"/>
      <c r="BV1323" s="376"/>
      <c r="BW1323" s="376"/>
      <c r="BX1323" s="376"/>
      <c r="BY1323" s="187"/>
      <c r="BZ1323" s="187"/>
      <c r="CA1323" s="187"/>
      <c r="CB1323" s="187"/>
      <c r="CC1323" s="187"/>
      <c r="CD1323" s="36"/>
    </row>
    <row r="1324" spans="1:123" s="1" customFormat="1" ht="10.5" customHeight="1">
      <c r="A1324" s="1357" t="s">
        <v>57</v>
      </c>
      <c r="B1324" s="1367"/>
      <c r="C1324" s="916"/>
      <c r="D1324" s="1266" t="s">
        <v>126</v>
      </c>
      <c r="E1324" s="125">
        <f t="shared" ref="E1324:AB1325" si="1817">E1259+E1264+E1269+E1274+E1279+E1284+E1289+E1294+E1299+E1309+E1319+E1304+E1314</f>
        <v>1.8127999999961186</v>
      </c>
      <c r="F1324" s="125">
        <f t="shared" si="1817"/>
        <v>2.0381999999999403</v>
      </c>
      <c r="G1324" s="125">
        <f t="shared" si="1817"/>
        <v>2.1698000000044022</v>
      </c>
      <c r="H1324" s="427">
        <f t="shared" si="1817"/>
        <v>1.943600000001859</v>
      </c>
      <c r="I1324" s="125">
        <f t="shared" si="1817"/>
        <v>2.4367999999964787</v>
      </c>
      <c r="J1324" s="125">
        <f t="shared" si="1817"/>
        <v>2.5306000000044127</v>
      </c>
      <c r="K1324" s="125">
        <f t="shared" si="1817"/>
        <v>2.5772000000012825</v>
      </c>
      <c r="L1324" s="125">
        <f t="shared" si="1817"/>
        <v>2.5735999999971115</v>
      </c>
      <c r="M1324" s="125">
        <f t="shared" si="1817"/>
        <v>2.5222000000012414</v>
      </c>
      <c r="N1324" s="427">
        <f t="shared" si="1817"/>
        <v>2.8482000000007588</v>
      </c>
      <c r="O1324" s="125">
        <f t="shared" si="1817"/>
        <v>2.4628000000020123</v>
      </c>
      <c r="P1324" s="125">
        <f t="shared" si="1817"/>
        <v>4.7821999999985101</v>
      </c>
      <c r="Q1324" s="125">
        <f t="shared" si="1817"/>
        <v>2.9251999999964982</v>
      </c>
      <c r="R1324" s="125">
        <f t="shared" si="1817"/>
        <v>2.8786000000010401</v>
      </c>
      <c r="S1324" s="125">
        <f t="shared" si="1817"/>
        <v>2.8599999999958254</v>
      </c>
      <c r="T1324" s="125">
        <f t="shared" si="1817"/>
        <v>2.7002000000002639</v>
      </c>
      <c r="U1324" s="125">
        <f t="shared" si="1817"/>
        <v>3.2228000000003751</v>
      </c>
      <c r="V1324" s="427">
        <f t="shared" si="1817"/>
        <v>3.7024000000015631</v>
      </c>
      <c r="W1324" s="125">
        <f t="shared" si="1817"/>
        <v>3.3907999999988037</v>
      </c>
      <c r="X1324" s="125">
        <f t="shared" si="1817"/>
        <v>3.22620000000328</v>
      </c>
      <c r="Y1324" s="125">
        <f t="shared" si="1817"/>
        <v>3.2025999999967141</v>
      </c>
      <c r="Z1324" s="125">
        <f t="shared" si="1817"/>
        <v>3.6214000000067772</v>
      </c>
      <c r="AA1324" s="125">
        <f t="shared" si="1817"/>
        <v>3.060200000001164</v>
      </c>
      <c r="AB1324" s="168">
        <f t="shared" si="1817"/>
        <v>3.3951999999977462</v>
      </c>
      <c r="AC1324" s="376"/>
      <c r="AD1324" s="376"/>
      <c r="AE1324" s="376"/>
      <c r="AF1324" s="376"/>
      <c r="AG1324" s="376"/>
      <c r="AH1324" s="376"/>
      <c r="AI1324" s="376"/>
      <c r="AJ1324" s="376"/>
      <c r="AK1324" s="376"/>
      <c r="AL1324" s="376"/>
      <c r="AM1324" s="376"/>
      <c r="AN1324" s="376"/>
      <c r="AO1324" s="376"/>
      <c r="AP1324" s="376"/>
      <c r="AQ1324" s="376"/>
      <c r="AR1324" s="376"/>
      <c r="AS1324" s="376"/>
      <c r="AT1324" s="376"/>
      <c r="AU1324" s="376"/>
      <c r="AV1324" s="376"/>
      <c r="AW1324" s="376"/>
      <c r="AX1324" s="376"/>
      <c r="AY1324" s="376"/>
      <c r="AZ1324" s="376"/>
      <c r="BA1324" s="376"/>
      <c r="BB1324" s="376"/>
      <c r="BC1324" s="376"/>
      <c r="BD1324" s="376"/>
      <c r="BE1324" s="376"/>
      <c r="BF1324" s="376"/>
      <c r="BG1324" s="376"/>
      <c r="BH1324" s="376"/>
      <c r="BI1324" s="376"/>
      <c r="BJ1324" s="376"/>
      <c r="BK1324" s="376"/>
      <c r="BL1324" s="376"/>
      <c r="BM1324" s="376"/>
      <c r="BN1324" s="376"/>
      <c r="BO1324" s="376"/>
      <c r="BP1324" s="376"/>
      <c r="BQ1324" s="376"/>
      <c r="BR1324" s="376"/>
      <c r="BS1324" s="376"/>
      <c r="BT1324" s="376"/>
      <c r="BU1324" s="376"/>
      <c r="BV1324" s="376"/>
      <c r="BW1324" s="376"/>
      <c r="BX1324" s="376"/>
      <c r="BY1324" s="187"/>
      <c r="BZ1324" s="187"/>
      <c r="CA1324" s="187"/>
      <c r="CB1324" s="187"/>
      <c r="CC1324" s="187"/>
    </row>
    <row r="1325" spans="1:123" s="1" customFormat="1" ht="10.5" customHeight="1" thickBot="1">
      <c r="A1325" s="1448"/>
      <c r="B1325" s="1449"/>
      <c r="C1325" s="924"/>
      <c r="D1325" s="156" t="s">
        <v>127</v>
      </c>
      <c r="E1325" s="437">
        <f t="shared" si="1817"/>
        <v>1.4849999999974215</v>
      </c>
      <c r="F1325" s="437">
        <f t="shared" si="1817"/>
        <v>1.0314000000020087</v>
      </c>
      <c r="G1325" s="437">
        <f t="shared" si="1817"/>
        <v>1.0133999999958858</v>
      </c>
      <c r="H1325" s="438">
        <f t="shared" si="1817"/>
        <v>0.84960000000201041</v>
      </c>
      <c r="I1325" s="437">
        <f t="shared" si="1817"/>
        <v>1.2726000000026487</v>
      </c>
      <c r="J1325" s="437">
        <f t="shared" si="1817"/>
        <v>1.0187999999998509</v>
      </c>
      <c r="K1325" s="437">
        <f t="shared" si="1817"/>
        <v>1.2887999999983779</v>
      </c>
      <c r="L1325" s="437">
        <f t="shared" si="1817"/>
        <v>1.1394000000023199</v>
      </c>
      <c r="M1325" s="437">
        <f t="shared" si="1817"/>
        <v>1.1753999999981943</v>
      </c>
      <c r="N1325" s="438">
        <f t="shared" si="1817"/>
        <v>0.8334000000017795</v>
      </c>
      <c r="O1325" s="437">
        <f t="shared" si="1817"/>
        <v>0.8045999999979585</v>
      </c>
      <c r="P1325" s="437">
        <f t="shared" si="1817"/>
        <v>2.3202000000018188</v>
      </c>
      <c r="Q1325" s="437">
        <f t="shared" si="1817"/>
        <v>1.1807999999986807</v>
      </c>
      <c r="R1325" s="437">
        <f t="shared" si="1817"/>
        <v>1.0943999999968357</v>
      </c>
      <c r="S1325" s="437">
        <f t="shared" si="1817"/>
        <v>1.2042000000034476</v>
      </c>
      <c r="T1325" s="437">
        <f t="shared" si="1817"/>
        <v>1.2887999999971498</v>
      </c>
      <c r="U1325" s="437">
        <f t="shared" si="1817"/>
        <v>1.0134000000026391</v>
      </c>
      <c r="V1325" s="438">
        <f>V1260+V1265+V1270+V1275+V1280+V1285+V1290+V1295+V1300+V1310+V1320+V1305+V1315</f>
        <v>1.7081999999988966</v>
      </c>
      <c r="W1325" s="437">
        <f t="shared" si="1817"/>
        <v>1.2636000000022478</v>
      </c>
      <c r="X1325" s="437">
        <f t="shared" si="1817"/>
        <v>1.0008000000008908</v>
      </c>
      <c r="Y1325" s="437">
        <f t="shared" si="1817"/>
        <v>1.288799999998173</v>
      </c>
      <c r="Z1325" s="437">
        <f t="shared" si="1817"/>
        <v>1.2419999999986659</v>
      </c>
      <c r="AA1325" s="437">
        <f t="shared" si="1817"/>
        <v>1.3139999999992142</v>
      </c>
      <c r="AB1325" s="439">
        <f t="shared" si="1817"/>
        <v>1.198800000002757</v>
      </c>
      <c r="AC1325" s="376"/>
      <c r="AD1325" s="376"/>
      <c r="AE1325" s="376"/>
      <c r="AF1325" s="376"/>
      <c r="AG1325" s="376"/>
      <c r="AH1325" s="376"/>
      <c r="AI1325" s="376"/>
      <c r="AJ1325" s="376"/>
      <c r="AK1325" s="376"/>
      <c r="AL1325" s="376"/>
      <c r="AM1325" s="376"/>
      <c r="AN1325" s="376"/>
      <c r="AO1325" s="376"/>
      <c r="AP1325" s="376"/>
      <c r="AQ1325" s="376"/>
      <c r="AR1325" s="376"/>
      <c r="AS1325" s="376"/>
      <c r="AT1325" s="376"/>
      <c r="AU1325" s="376"/>
      <c r="AV1325" s="376"/>
      <c r="AW1325" s="376"/>
      <c r="AX1325" s="376"/>
      <c r="AY1325" s="376"/>
      <c r="AZ1325" s="376"/>
      <c r="BA1325" s="376"/>
      <c r="BB1325" s="376"/>
      <c r="BC1325" s="376"/>
      <c r="BD1325" s="376"/>
      <c r="BE1325" s="376"/>
      <c r="BF1325" s="376"/>
      <c r="BG1325" s="376"/>
      <c r="BH1325" s="376"/>
      <c r="BI1325" s="376"/>
      <c r="BJ1325" s="376"/>
      <c r="BK1325" s="376"/>
      <c r="BL1325" s="376"/>
      <c r="BM1325" s="376"/>
      <c r="BN1325" s="376"/>
      <c r="BO1325" s="376"/>
      <c r="BP1325" s="376"/>
      <c r="BQ1325" s="376"/>
      <c r="BR1325" s="376"/>
      <c r="BS1325" s="376"/>
      <c r="BT1325" s="376"/>
      <c r="BU1325" s="376"/>
      <c r="BV1325" s="376"/>
      <c r="BW1325" s="376"/>
      <c r="BX1325" s="376"/>
      <c r="BY1325" s="187"/>
      <c r="BZ1325" s="187"/>
      <c r="CA1325" s="187"/>
      <c r="CB1325" s="187"/>
      <c r="CC1325" s="187"/>
    </row>
    <row r="1326" spans="1:123" s="34" customFormat="1" ht="10.5" customHeight="1">
      <c r="A1326" s="1373" t="s">
        <v>953</v>
      </c>
      <c r="B1326" s="1374"/>
      <c r="C1326" s="925"/>
      <c r="D1326" s="1262" t="s">
        <v>951</v>
      </c>
      <c r="E1326" s="65">
        <f t="shared" ref="E1326:AB1326" si="1818">(((E1244+E1248)-E1324)/(E1244+E1248))*100</f>
        <v>11.570731707506402</v>
      </c>
      <c r="F1326" s="65">
        <f t="shared" si="1818"/>
        <v>5.9870848711051288</v>
      </c>
      <c r="G1326" s="65">
        <f t="shared" si="1818"/>
        <v>-5.7407407413467046</v>
      </c>
      <c r="H1326" s="404">
        <f t="shared" si="1818"/>
        <v>11.493624772313096</v>
      </c>
      <c r="I1326" s="65">
        <f t="shared" si="1818"/>
        <v>-26.25906735733049</v>
      </c>
      <c r="J1326" s="65">
        <f t="shared" si="1818"/>
        <v>-24.537401574830326</v>
      </c>
      <c r="K1326" s="65">
        <f t="shared" si="1818"/>
        <v>-8.7426160338093819</v>
      </c>
      <c r="L1326" s="65">
        <f t="shared" si="1818"/>
        <v>9.4440534838922598</v>
      </c>
      <c r="M1326" s="65">
        <f t="shared" si="1818"/>
        <v>1.1677115988682003</v>
      </c>
      <c r="N1326" s="404">
        <f t="shared" si="1818"/>
        <v>-19.873737373465367</v>
      </c>
      <c r="O1326" s="65">
        <f t="shared" si="1818"/>
        <v>-10.837083708666105</v>
      </c>
      <c r="P1326" s="65">
        <f t="shared" si="1818"/>
        <v>-83.930769230711917</v>
      </c>
      <c r="Q1326" s="65">
        <f t="shared" si="1818"/>
        <v>-26.632034631428326</v>
      </c>
      <c r="R1326" s="65">
        <f t="shared" si="1818"/>
        <v>4.5557029175688522</v>
      </c>
      <c r="S1326" s="65">
        <f t="shared" si="1818"/>
        <v>-7.3573573573202866</v>
      </c>
      <c r="T1326" s="65">
        <f t="shared" si="1818"/>
        <v>-9.7642276423261105</v>
      </c>
      <c r="U1326" s="65">
        <f t="shared" si="1818"/>
        <v>-11.438450899051512</v>
      </c>
      <c r="V1326" s="404">
        <f t="shared" si="1818"/>
        <v>-15.989974937160719</v>
      </c>
      <c r="W1326" s="65">
        <f t="shared" si="1818"/>
        <v>-16.282578875160038</v>
      </c>
      <c r="X1326" s="65">
        <f t="shared" si="1818"/>
        <v>-9.3627118645179603</v>
      </c>
      <c r="Y1326" s="65">
        <f t="shared" si="1818"/>
        <v>-15.201438848802654</v>
      </c>
      <c r="Z1326" s="65">
        <f t="shared" si="1818"/>
        <v>-30.266187050603481</v>
      </c>
      <c r="AA1326" s="65">
        <f t="shared" si="1818"/>
        <v>-24.906122449027094</v>
      </c>
      <c r="AB1326" s="67">
        <f t="shared" si="1818"/>
        <v>-47.617391304249843</v>
      </c>
      <c r="AC1326" s="405"/>
      <c r="AD1326" s="376"/>
      <c r="AE1326" s="376"/>
      <c r="AF1326" s="376"/>
      <c r="AG1326" s="376"/>
      <c r="AH1326" s="406"/>
      <c r="AI1326" s="406"/>
      <c r="AJ1326" s="406"/>
      <c r="AK1326" s="406"/>
      <c r="AL1326" s="406"/>
      <c r="AM1326" s="406"/>
      <c r="AN1326" s="406"/>
      <c r="AO1326" s="406"/>
      <c r="AP1326" s="406"/>
      <c r="AQ1326" s="406"/>
      <c r="AR1326" s="406"/>
      <c r="AS1326" s="406"/>
      <c r="AT1326" s="406"/>
      <c r="AU1326" s="406"/>
      <c r="AV1326" s="406"/>
      <c r="AW1326" s="406"/>
      <c r="AX1326" s="406"/>
      <c r="AY1326" s="406"/>
      <c r="AZ1326" s="406"/>
      <c r="BA1326" s="406"/>
      <c r="BB1326" s="406"/>
      <c r="BC1326" s="406"/>
      <c r="BD1326" s="406"/>
      <c r="BE1326" s="406"/>
      <c r="BF1326" s="406"/>
      <c r="BG1326" s="406"/>
      <c r="BH1326" s="406"/>
      <c r="BI1326" s="406"/>
      <c r="BJ1326" s="406"/>
      <c r="BK1326" s="406"/>
      <c r="BL1326" s="406"/>
      <c r="BM1326" s="406"/>
      <c r="BN1326" s="406"/>
      <c r="BO1326" s="406"/>
      <c r="BP1326" s="406"/>
      <c r="BQ1326" s="406"/>
      <c r="BR1326" s="406"/>
      <c r="BS1326" s="406"/>
      <c r="BT1326" s="406"/>
      <c r="BU1326" s="406"/>
      <c r="BV1326" s="406"/>
      <c r="BW1326" s="406"/>
      <c r="BX1326" s="406"/>
      <c r="BY1326" s="407"/>
      <c r="BZ1326" s="407"/>
      <c r="CA1326" s="407"/>
      <c r="CB1326" s="407"/>
      <c r="CC1326" s="407"/>
      <c r="CD1326" s="37"/>
      <c r="CE1326" s="37"/>
      <c r="CF1326" s="37"/>
      <c r="CG1326" s="37"/>
      <c r="CH1326" s="37"/>
      <c r="CI1326" s="37"/>
      <c r="CJ1326" s="37"/>
      <c r="CK1326" s="37"/>
      <c r="CL1326" s="37"/>
      <c r="CM1326" s="37"/>
      <c r="CN1326" s="37"/>
      <c r="CO1326" s="37"/>
      <c r="CP1326" s="37"/>
      <c r="CQ1326" s="37"/>
      <c r="CR1326" s="37"/>
      <c r="CS1326" s="37"/>
      <c r="CT1326" s="37"/>
      <c r="CU1326" s="37"/>
      <c r="CV1326" s="37"/>
      <c r="CW1326" s="37"/>
      <c r="CX1326" s="37"/>
      <c r="CY1326" s="37"/>
      <c r="CZ1326" s="37"/>
      <c r="DA1326" s="37"/>
      <c r="DB1326" s="37"/>
      <c r="DC1326" s="37"/>
      <c r="DD1326" s="37"/>
      <c r="DE1326" s="37"/>
      <c r="DF1326" s="37"/>
      <c r="DG1326" s="37"/>
      <c r="DH1326" s="37"/>
      <c r="DI1326" s="37"/>
      <c r="DJ1326" s="37"/>
      <c r="DK1326" s="37"/>
      <c r="DL1326" s="37"/>
      <c r="DM1326" s="37"/>
      <c r="DN1326" s="37"/>
      <c r="DO1326" s="37"/>
      <c r="DP1326" s="37"/>
      <c r="DQ1326" s="37"/>
      <c r="DR1326" s="37"/>
      <c r="DS1326" s="37"/>
    </row>
    <row r="1327" spans="1:123" s="34" customFormat="1" ht="10.5" customHeight="1" thickBot="1">
      <c r="A1327" s="1375"/>
      <c r="B1327" s="1376"/>
      <c r="C1327" s="935"/>
      <c r="D1327" s="409" t="s">
        <v>952</v>
      </c>
      <c r="E1327" s="132">
        <f t="shared" ref="E1327:AB1327" si="1819">(((E1245+E1249)-E1325)/(E1245+E1249))*100</f>
        <v>1.0000000001719003</v>
      </c>
      <c r="F1327" s="132">
        <f t="shared" si="1819"/>
        <v>-6.1111111111461991</v>
      </c>
      <c r="G1327" s="132">
        <f t="shared" si="1819"/>
        <v>-0.53571428550642219</v>
      </c>
      <c r="H1327" s="1224">
        <f t="shared" si="1819"/>
        <v>1.6666666665929732</v>
      </c>
      <c r="I1327" s="132">
        <f t="shared" si="1819"/>
        <v>-7.1212121215079014</v>
      </c>
      <c r="J1327" s="132">
        <f t="shared" si="1819"/>
        <v>-10.259740259726732</v>
      </c>
      <c r="K1327" s="132">
        <f t="shared" si="1819"/>
        <v>-9.5918367346047635</v>
      </c>
      <c r="L1327" s="132">
        <f t="shared" si="1819"/>
        <v>-2.0967741936743893</v>
      </c>
      <c r="M1327" s="132">
        <f t="shared" si="1819"/>
        <v>-4.2021276593579318</v>
      </c>
      <c r="N1327" s="1224">
        <f t="shared" si="1819"/>
        <v>-3.6567164181205212</v>
      </c>
      <c r="O1327" s="132">
        <f t="shared" si="1819"/>
        <v>-9.9180327867472933</v>
      </c>
      <c r="P1327" s="132">
        <f t="shared" si="1819"/>
        <v>-3.9516129032239333</v>
      </c>
      <c r="Q1327" s="132">
        <f t="shared" si="1819"/>
        <v>9.7247706422394256</v>
      </c>
      <c r="R1327" s="132">
        <f t="shared" si="1819"/>
        <v>9.7029702973916105</v>
      </c>
      <c r="S1327" s="132">
        <f t="shared" si="1819"/>
        <v>-2.3979591840122492</v>
      </c>
      <c r="T1327" s="132">
        <f t="shared" si="1819"/>
        <v>-6.3366336632518214</v>
      </c>
      <c r="U1327" s="132">
        <f t="shared" si="1819"/>
        <v>10.159574467899823</v>
      </c>
      <c r="V1327" s="1224">
        <f t="shared" si="1819"/>
        <v>-1.6785714285982263</v>
      </c>
      <c r="W1327" s="132">
        <f t="shared" si="1819"/>
        <v>6.8141592919161313</v>
      </c>
      <c r="X1327" s="132">
        <f t="shared" si="1819"/>
        <v>-2.962962963177151</v>
      </c>
      <c r="Y1327" s="132">
        <f t="shared" si="1819"/>
        <v>-7.3999999997012278</v>
      </c>
      <c r="Z1327" s="132">
        <f t="shared" si="1819"/>
        <v>-6.701030927742452</v>
      </c>
      <c r="AA1327" s="132">
        <f t="shared" si="1819"/>
        <v>-6.3106796115193236</v>
      </c>
      <c r="AB1327" s="193">
        <f t="shared" si="1819"/>
        <v>6.6355140184514747</v>
      </c>
      <c r="AC1327" s="405"/>
      <c r="AD1327" s="376"/>
      <c r="AE1327" s="376"/>
      <c r="AF1327" s="376"/>
      <c r="AG1327" s="376"/>
      <c r="AH1327" s="406"/>
      <c r="AI1327" s="406"/>
      <c r="AJ1327" s="406"/>
      <c r="AK1327" s="406"/>
      <c r="AL1327" s="406"/>
      <c r="AM1327" s="406"/>
      <c r="AN1327" s="406"/>
      <c r="AO1327" s="406"/>
      <c r="AP1327" s="406"/>
      <c r="AQ1327" s="406"/>
      <c r="AR1327" s="406"/>
      <c r="AS1327" s="406"/>
      <c r="AT1327" s="406"/>
      <c r="AU1327" s="406"/>
      <c r="AV1327" s="406"/>
      <c r="AW1327" s="406"/>
      <c r="AX1327" s="406"/>
      <c r="AY1327" s="406"/>
      <c r="AZ1327" s="406"/>
      <c r="BA1327" s="406"/>
      <c r="BB1327" s="406"/>
      <c r="BC1327" s="406"/>
      <c r="BD1327" s="406"/>
      <c r="BE1327" s="406"/>
      <c r="BF1327" s="406"/>
      <c r="BG1327" s="406"/>
      <c r="BH1327" s="406"/>
      <c r="BI1327" s="406"/>
      <c r="BJ1327" s="406"/>
      <c r="BK1327" s="406"/>
      <c r="BL1327" s="406"/>
      <c r="BM1327" s="406"/>
      <c r="BN1327" s="406"/>
      <c r="BO1327" s="406"/>
      <c r="BP1327" s="406"/>
      <c r="BQ1327" s="406"/>
      <c r="BR1327" s="406"/>
      <c r="BS1327" s="406"/>
      <c r="BT1327" s="406"/>
      <c r="BU1327" s="406"/>
      <c r="BV1327" s="406"/>
      <c r="BW1327" s="406"/>
      <c r="BX1327" s="406"/>
      <c r="BY1327" s="407"/>
      <c r="BZ1327" s="407"/>
      <c r="CA1327" s="407"/>
      <c r="CB1327" s="407"/>
      <c r="CC1327" s="407"/>
      <c r="CD1327" s="37"/>
      <c r="CE1327" s="37"/>
      <c r="CF1327" s="37"/>
      <c r="CG1327" s="37"/>
      <c r="CH1327" s="37"/>
      <c r="CI1327" s="37"/>
      <c r="CJ1327" s="37"/>
      <c r="CK1327" s="37"/>
      <c r="CL1327" s="37"/>
      <c r="CM1327" s="37"/>
      <c r="CN1327" s="37"/>
      <c r="CO1327" s="37"/>
      <c r="CP1327" s="37"/>
      <c r="CQ1327" s="37"/>
      <c r="CR1327" s="37"/>
      <c r="CS1327" s="37"/>
      <c r="CT1327" s="37"/>
      <c r="CU1327" s="37"/>
      <c r="CV1327" s="37"/>
      <c r="CW1327" s="37"/>
      <c r="CX1327" s="37"/>
      <c r="CY1327" s="37"/>
      <c r="CZ1327" s="37"/>
      <c r="DA1327" s="37"/>
      <c r="DB1327" s="37"/>
      <c r="DC1327" s="37"/>
      <c r="DD1327" s="37"/>
      <c r="DE1327" s="37"/>
      <c r="DF1327" s="37"/>
      <c r="DG1327" s="37"/>
      <c r="DH1327" s="37"/>
      <c r="DI1327" s="37"/>
      <c r="DJ1327" s="37"/>
      <c r="DK1327" s="37"/>
      <c r="DL1327" s="37"/>
      <c r="DM1327" s="37"/>
      <c r="DN1327" s="37"/>
      <c r="DO1327" s="37"/>
      <c r="DP1327" s="37"/>
      <c r="DQ1327" s="37"/>
      <c r="DR1327" s="37"/>
      <c r="DS1327" s="37"/>
    </row>
    <row r="1328" spans="1:123" s="1" customFormat="1" ht="10.5" customHeight="1">
      <c r="A1328" s="1456" t="s">
        <v>58</v>
      </c>
      <c r="B1328" s="1459"/>
      <c r="C1328" s="919"/>
      <c r="D1328" s="1266" t="s">
        <v>126</v>
      </c>
      <c r="E1328" s="125">
        <f t="shared" ref="E1328:AB1329" si="1820">E1251-E1324</f>
        <v>0.2372000000038812</v>
      </c>
      <c r="F1328" s="125">
        <f t="shared" si="1820"/>
        <v>0.12980000000590941</v>
      </c>
      <c r="G1328" s="125">
        <f t="shared" si="1820"/>
        <v>-0.11780000001199831</v>
      </c>
      <c r="H1328" s="427">
        <f t="shared" si="1820"/>
        <v>0.25240000000023644</v>
      </c>
      <c r="I1328" s="125">
        <f t="shared" si="1820"/>
        <v>-0.50679999999647851</v>
      </c>
      <c r="J1328" s="125">
        <f t="shared" si="1820"/>
        <v>-0.49860000000131288</v>
      </c>
      <c r="K1328" s="125">
        <f t="shared" si="1820"/>
        <v>-0.20720000000128236</v>
      </c>
      <c r="L1328" s="125">
        <f t="shared" si="1820"/>
        <v>0.26840000001319098</v>
      </c>
      <c r="M1328" s="125">
        <f t="shared" si="1820"/>
        <v>2.9800000003167959E-2</v>
      </c>
      <c r="N1328" s="427">
        <f t="shared" si="1820"/>
        <v>-0.47219999999473439</v>
      </c>
      <c r="O1328" s="125">
        <f t="shared" si="1820"/>
        <v>-0.24080000000611612</v>
      </c>
      <c r="P1328" s="125">
        <f t="shared" si="1820"/>
        <v>-2.18219999999851</v>
      </c>
      <c r="Q1328" s="125">
        <f t="shared" si="1820"/>
        <v>-0.61519999998820341</v>
      </c>
      <c r="R1328" s="125">
        <f t="shared" si="1820"/>
        <v>0.13739999999363395</v>
      </c>
      <c r="S1328" s="125">
        <f t="shared" si="1820"/>
        <v>-0.19599999999879403</v>
      </c>
      <c r="T1328" s="125">
        <f t="shared" si="1820"/>
        <v>-0.24020000000113706</v>
      </c>
      <c r="U1328" s="125">
        <f t="shared" si="1820"/>
        <v>-0.33080000000054977</v>
      </c>
      <c r="V1328" s="427">
        <f t="shared" si="1820"/>
        <v>-0.51039999999518937</v>
      </c>
      <c r="W1328" s="125">
        <f t="shared" si="1820"/>
        <v>-0.47479999999954581</v>
      </c>
      <c r="X1328" s="125">
        <f t="shared" si="1820"/>
        <v>-0.27620000000327982</v>
      </c>
      <c r="Y1328" s="125">
        <f t="shared" si="1820"/>
        <v>-0.42259999999671383</v>
      </c>
      <c r="Z1328" s="125">
        <f t="shared" si="1820"/>
        <v>-0.84140000000677695</v>
      </c>
      <c r="AA1328" s="125">
        <f t="shared" si="1820"/>
        <v>-0.61020000000116381</v>
      </c>
      <c r="AB1328" s="168">
        <f t="shared" si="1820"/>
        <v>-1.0951999999977464</v>
      </c>
      <c r="AC1328" s="376"/>
      <c r="AD1328" s="376"/>
      <c r="AE1328" s="376"/>
      <c r="AF1328" s="376"/>
      <c r="AG1328" s="376"/>
      <c r="AH1328" s="376"/>
      <c r="AI1328" s="376"/>
      <c r="AJ1328" s="376"/>
      <c r="AK1328" s="376"/>
      <c r="AL1328" s="376"/>
      <c r="AM1328" s="376"/>
      <c r="AN1328" s="376"/>
      <c r="AO1328" s="376"/>
      <c r="AP1328" s="376"/>
      <c r="AQ1328" s="376"/>
      <c r="AR1328" s="376"/>
      <c r="AS1328" s="376"/>
      <c r="AT1328" s="376"/>
      <c r="AU1328" s="376"/>
      <c r="AV1328" s="376"/>
      <c r="AW1328" s="376"/>
      <c r="AX1328" s="376"/>
      <c r="AY1328" s="376"/>
      <c r="AZ1328" s="376"/>
      <c r="BA1328" s="376"/>
      <c r="BB1328" s="376"/>
      <c r="BC1328" s="376"/>
      <c r="BD1328" s="376"/>
      <c r="BE1328" s="376"/>
      <c r="BF1328" s="376"/>
      <c r="BG1328" s="376"/>
      <c r="BH1328" s="376"/>
      <c r="BI1328" s="376"/>
      <c r="BJ1328" s="376"/>
      <c r="BK1328" s="376"/>
      <c r="BL1328" s="376"/>
      <c r="BM1328" s="376"/>
      <c r="BN1328" s="376"/>
      <c r="BO1328" s="376"/>
      <c r="BP1328" s="376"/>
      <c r="BQ1328" s="376"/>
      <c r="BR1328" s="376"/>
      <c r="BS1328" s="376"/>
      <c r="BT1328" s="376"/>
      <c r="BU1328" s="376"/>
      <c r="BV1328" s="376"/>
      <c r="BW1328" s="376"/>
      <c r="BX1328" s="376"/>
      <c r="BY1328" s="187"/>
      <c r="BZ1328" s="187"/>
      <c r="CA1328" s="187"/>
      <c r="CB1328" s="187"/>
      <c r="CC1328" s="187"/>
    </row>
    <row r="1329" spans="1:123" s="1" customFormat="1" ht="10.5" customHeight="1" thickBot="1">
      <c r="A1329" s="1461"/>
      <c r="B1329" s="1462"/>
      <c r="C1329" s="922"/>
      <c r="D1329" s="156" t="s">
        <v>127</v>
      </c>
      <c r="E1329" s="437">
        <f t="shared" si="1820"/>
        <v>1.5000000002578506E-2</v>
      </c>
      <c r="F1329" s="437">
        <f t="shared" si="1820"/>
        <v>-5.9400000000437103E-2</v>
      </c>
      <c r="G1329" s="437">
        <f t="shared" si="1820"/>
        <v>-5.3999999978939783E-3</v>
      </c>
      <c r="H1329" s="438">
        <f t="shared" si="1820"/>
        <v>1.439999999938657E-2</v>
      </c>
      <c r="I1329" s="437">
        <f t="shared" si="1820"/>
        <v>-8.4600000003456355E-2</v>
      </c>
      <c r="J1329" s="437">
        <f t="shared" si="1820"/>
        <v>-9.4799999999872764E-2</v>
      </c>
      <c r="K1329" s="437">
        <f t="shared" si="1820"/>
        <v>-0.11279999999890178</v>
      </c>
      <c r="L1329" s="437">
        <f t="shared" si="1820"/>
        <v>-2.3400000001424948E-2</v>
      </c>
      <c r="M1329" s="437">
        <f t="shared" si="1820"/>
        <v>-4.7399999997583153E-2</v>
      </c>
      <c r="N1329" s="438">
        <f t="shared" si="1820"/>
        <v>-2.9400000001692184E-2</v>
      </c>
      <c r="O1329" s="437">
        <f t="shared" si="1820"/>
        <v>-7.2599999998897102E-2</v>
      </c>
      <c r="P1329" s="437">
        <f t="shared" si="1820"/>
        <v>-8.8200000000028922E-2</v>
      </c>
      <c r="Q1329" s="437">
        <f t="shared" si="1820"/>
        <v>0.12720000000040255</v>
      </c>
      <c r="R1329" s="437">
        <f t="shared" si="1820"/>
        <v>0.11760000000451765</v>
      </c>
      <c r="S1329" s="437">
        <f t="shared" si="1820"/>
        <v>-2.8200000003971493E-2</v>
      </c>
      <c r="T1329" s="437">
        <f t="shared" si="1820"/>
        <v>-7.6799999998524937E-2</v>
      </c>
      <c r="U1329" s="437">
        <f t="shared" si="1820"/>
        <v>0.1145999999979721</v>
      </c>
      <c r="V1329" s="438">
        <f t="shared" si="1820"/>
        <v>-2.8200000000424552E-2</v>
      </c>
      <c r="W1329" s="437">
        <f t="shared" si="1820"/>
        <v>9.239999999842885E-2</v>
      </c>
      <c r="X1329" s="437">
        <f t="shared" si="1820"/>
        <v>-2.8800000002047632E-2</v>
      </c>
      <c r="Y1329" s="437">
        <f t="shared" si="1820"/>
        <v>-8.8799999996535872E-2</v>
      </c>
      <c r="Z1329" s="437">
        <f t="shared" si="1820"/>
        <v>-7.7999999998906056E-2</v>
      </c>
      <c r="AA1329" s="437">
        <f t="shared" si="1820"/>
        <v>-7.7999999998428438E-2</v>
      </c>
      <c r="AB1329" s="439">
        <f t="shared" si="1820"/>
        <v>8.519999999689376E-2</v>
      </c>
      <c r="AC1329" s="376"/>
      <c r="AD1329" s="376"/>
      <c r="AE1329" s="376"/>
      <c r="AF1329" s="376"/>
      <c r="AG1329" s="376"/>
      <c r="AH1329" s="376"/>
      <c r="AI1329" s="376"/>
      <c r="AJ1329" s="376"/>
      <c r="AK1329" s="376"/>
      <c r="AL1329" s="376"/>
      <c r="AM1329" s="376"/>
      <c r="AN1329" s="376"/>
      <c r="AO1329" s="376"/>
      <c r="AP1329" s="376"/>
      <c r="AQ1329" s="376"/>
      <c r="AR1329" s="376"/>
      <c r="AS1329" s="376"/>
      <c r="AT1329" s="376"/>
      <c r="AU1329" s="376"/>
      <c r="AV1329" s="376"/>
      <c r="AW1329" s="376"/>
      <c r="AX1329" s="376"/>
      <c r="AY1329" s="376"/>
      <c r="AZ1329" s="376"/>
      <c r="BA1329" s="376"/>
      <c r="BB1329" s="376"/>
      <c r="BC1329" s="376"/>
      <c r="BD1329" s="376"/>
      <c r="BE1329" s="376"/>
      <c r="BF1329" s="376"/>
      <c r="BG1329" s="376"/>
      <c r="BH1329" s="376"/>
      <c r="BI1329" s="376"/>
      <c r="BJ1329" s="376"/>
      <c r="BK1329" s="376"/>
      <c r="BL1329" s="376"/>
      <c r="BM1329" s="376"/>
      <c r="BN1329" s="376"/>
      <c r="BO1329" s="376"/>
      <c r="BP1329" s="376"/>
      <c r="BQ1329" s="376"/>
      <c r="BR1329" s="376"/>
      <c r="BS1329" s="376"/>
      <c r="BT1329" s="376"/>
      <c r="BU1329" s="376"/>
      <c r="BV1329" s="376"/>
      <c r="BW1329" s="376"/>
      <c r="BX1329" s="376"/>
      <c r="BY1329" s="187"/>
      <c r="BZ1329" s="187"/>
      <c r="CA1329" s="187"/>
      <c r="CB1329" s="187"/>
      <c r="CC1329" s="187"/>
    </row>
    <row r="1330" spans="1:123" s="5" customFormat="1" ht="10.5" customHeight="1">
      <c r="A1330" s="1369" t="s">
        <v>61</v>
      </c>
      <c r="B1330" s="1370"/>
      <c r="C1330" s="897"/>
      <c r="D1330" s="43" t="s">
        <v>126</v>
      </c>
      <c r="E1330" s="136">
        <f>E1328</f>
        <v>0.2372000000038812</v>
      </c>
      <c r="F1330" s="136">
        <f t="shared" ref="F1330:AB1331" si="1821">F1328</f>
        <v>0.12980000000590941</v>
      </c>
      <c r="G1330" s="136">
        <f t="shared" si="1821"/>
        <v>-0.11780000001199831</v>
      </c>
      <c r="H1330" s="440">
        <f t="shared" si="1821"/>
        <v>0.25240000000023644</v>
      </c>
      <c r="I1330" s="136">
        <f t="shared" si="1821"/>
        <v>-0.50679999999647851</v>
      </c>
      <c r="J1330" s="136">
        <f t="shared" si="1821"/>
        <v>-0.49860000000131288</v>
      </c>
      <c r="K1330" s="136">
        <f t="shared" si="1821"/>
        <v>-0.20720000000128236</v>
      </c>
      <c r="L1330" s="136">
        <f t="shared" si="1821"/>
        <v>0.26840000001319098</v>
      </c>
      <c r="M1330" s="136">
        <f t="shared" si="1821"/>
        <v>2.9800000003167959E-2</v>
      </c>
      <c r="N1330" s="440">
        <f t="shared" si="1821"/>
        <v>-0.47219999999473439</v>
      </c>
      <c r="O1330" s="136">
        <f t="shared" si="1821"/>
        <v>-0.24080000000611612</v>
      </c>
      <c r="P1330" s="136">
        <f t="shared" si="1821"/>
        <v>-2.18219999999851</v>
      </c>
      <c r="Q1330" s="136">
        <f t="shared" si="1821"/>
        <v>-0.61519999998820341</v>
      </c>
      <c r="R1330" s="136">
        <f t="shared" si="1821"/>
        <v>0.13739999999363395</v>
      </c>
      <c r="S1330" s="136">
        <f t="shared" si="1821"/>
        <v>-0.19599999999879403</v>
      </c>
      <c r="T1330" s="136">
        <f t="shared" si="1821"/>
        <v>-0.24020000000113706</v>
      </c>
      <c r="U1330" s="136">
        <f t="shared" si="1821"/>
        <v>-0.33080000000054977</v>
      </c>
      <c r="V1330" s="440">
        <f t="shared" si="1821"/>
        <v>-0.51039999999518937</v>
      </c>
      <c r="W1330" s="136">
        <f t="shared" si="1821"/>
        <v>-0.47479999999954581</v>
      </c>
      <c r="X1330" s="136">
        <f t="shared" si="1821"/>
        <v>-0.27620000000327982</v>
      </c>
      <c r="Y1330" s="136">
        <f t="shared" si="1821"/>
        <v>-0.42259999999671383</v>
      </c>
      <c r="Z1330" s="136">
        <f t="shared" si="1821"/>
        <v>-0.84140000000677695</v>
      </c>
      <c r="AA1330" s="136">
        <f t="shared" si="1821"/>
        <v>-0.61020000000116381</v>
      </c>
      <c r="AB1330" s="137">
        <f t="shared" si="1821"/>
        <v>-1.0951999999977464</v>
      </c>
      <c r="AC1330" s="413"/>
      <c r="AD1330" s="413"/>
      <c r="AE1330" s="413"/>
      <c r="AF1330" s="413"/>
      <c r="AG1330" s="413"/>
      <c r="AH1330" s="413"/>
      <c r="AI1330" s="413"/>
      <c r="AJ1330" s="413"/>
      <c r="AK1330" s="413"/>
      <c r="AL1330" s="413"/>
      <c r="AM1330" s="413"/>
      <c r="AN1330" s="413"/>
      <c r="AO1330" s="413"/>
      <c r="AP1330" s="413"/>
      <c r="AQ1330" s="413"/>
      <c r="AR1330" s="413"/>
      <c r="AS1330" s="413"/>
      <c r="AT1330" s="413"/>
      <c r="AU1330" s="413"/>
      <c r="AV1330" s="413"/>
      <c r="AW1330" s="413"/>
      <c r="AX1330" s="413"/>
      <c r="AY1330" s="413"/>
      <c r="AZ1330" s="413"/>
      <c r="BA1330" s="413"/>
      <c r="BB1330" s="413"/>
      <c r="BC1330" s="413"/>
      <c r="BD1330" s="413"/>
      <c r="BE1330" s="413"/>
      <c r="BF1330" s="413"/>
      <c r="BG1330" s="413"/>
      <c r="BH1330" s="413"/>
      <c r="BI1330" s="413"/>
      <c r="BJ1330" s="413"/>
      <c r="BK1330" s="413"/>
      <c r="BL1330" s="413"/>
      <c r="BM1330" s="413"/>
      <c r="BN1330" s="413"/>
      <c r="BO1330" s="413"/>
      <c r="BP1330" s="413"/>
      <c r="BQ1330" s="413"/>
      <c r="BR1330" s="413"/>
      <c r="BS1330" s="413"/>
      <c r="BT1330" s="413"/>
      <c r="BU1330" s="413"/>
      <c r="BV1330" s="413"/>
      <c r="BW1330" s="413"/>
      <c r="BX1330" s="413"/>
      <c r="BY1330" s="148"/>
      <c r="BZ1330" s="148"/>
      <c r="CA1330" s="148"/>
      <c r="CB1330" s="148"/>
      <c r="CC1330" s="148"/>
    </row>
    <row r="1331" spans="1:123" s="5" customFormat="1" ht="10.5" customHeight="1" thickBot="1">
      <c r="A1331" s="1371"/>
      <c r="B1331" s="1372"/>
      <c r="C1331" s="898"/>
      <c r="D1331" s="46" t="s">
        <v>127</v>
      </c>
      <c r="E1331" s="140">
        <f>E1329</f>
        <v>1.5000000002578506E-2</v>
      </c>
      <c r="F1331" s="140">
        <f t="shared" si="1821"/>
        <v>-5.9400000000437103E-2</v>
      </c>
      <c r="G1331" s="140">
        <f t="shared" si="1821"/>
        <v>-5.3999999978939783E-3</v>
      </c>
      <c r="H1331" s="441">
        <f t="shared" si="1821"/>
        <v>1.439999999938657E-2</v>
      </c>
      <c r="I1331" s="140">
        <f t="shared" si="1821"/>
        <v>-8.4600000003456355E-2</v>
      </c>
      <c r="J1331" s="140">
        <f t="shared" si="1821"/>
        <v>-9.4799999999872764E-2</v>
      </c>
      <c r="K1331" s="140">
        <f t="shared" si="1821"/>
        <v>-0.11279999999890178</v>
      </c>
      <c r="L1331" s="140">
        <f t="shared" si="1821"/>
        <v>-2.3400000001424948E-2</v>
      </c>
      <c r="M1331" s="140">
        <f t="shared" si="1821"/>
        <v>-4.7399999997583153E-2</v>
      </c>
      <c r="N1331" s="441">
        <f t="shared" si="1821"/>
        <v>-2.9400000001692184E-2</v>
      </c>
      <c r="O1331" s="140">
        <f t="shared" si="1821"/>
        <v>-7.2599999998897102E-2</v>
      </c>
      <c r="P1331" s="140">
        <f t="shared" si="1821"/>
        <v>-8.8200000000028922E-2</v>
      </c>
      <c r="Q1331" s="140">
        <f t="shared" si="1821"/>
        <v>0.12720000000040255</v>
      </c>
      <c r="R1331" s="140">
        <f t="shared" si="1821"/>
        <v>0.11760000000451765</v>
      </c>
      <c r="S1331" s="140">
        <f t="shared" si="1821"/>
        <v>-2.8200000003971493E-2</v>
      </c>
      <c r="T1331" s="140">
        <f t="shared" si="1821"/>
        <v>-7.6799999998524937E-2</v>
      </c>
      <c r="U1331" s="140">
        <f t="shared" si="1821"/>
        <v>0.1145999999979721</v>
      </c>
      <c r="V1331" s="441">
        <f t="shared" si="1821"/>
        <v>-2.8200000000424552E-2</v>
      </c>
      <c r="W1331" s="140">
        <f t="shared" si="1821"/>
        <v>9.239999999842885E-2</v>
      </c>
      <c r="X1331" s="140">
        <f t="shared" si="1821"/>
        <v>-2.8800000002047632E-2</v>
      </c>
      <c r="Y1331" s="140">
        <f t="shared" si="1821"/>
        <v>-8.8799999996535872E-2</v>
      </c>
      <c r="Z1331" s="140">
        <f t="shared" si="1821"/>
        <v>-7.7999999998906056E-2</v>
      </c>
      <c r="AA1331" s="140">
        <f t="shared" si="1821"/>
        <v>-7.7999999998428438E-2</v>
      </c>
      <c r="AB1331" s="141">
        <f t="shared" si="1821"/>
        <v>8.519999999689376E-2</v>
      </c>
      <c r="AC1331" s="413"/>
      <c r="AD1331" s="413"/>
      <c r="AE1331" s="413"/>
      <c r="AF1331" s="413"/>
      <c r="AG1331" s="413"/>
      <c r="AH1331" s="413"/>
      <c r="AI1331" s="413"/>
      <c r="AJ1331" s="413"/>
      <c r="AK1331" s="413"/>
      <c r="AL1331" s="413"/>
      <c r="AM1331" s="413"/>
      <c r="AN1331" s="413"/>
      <c r="AO1331" s="413"/>
      <c r="AP1331" s="413"/>
      <c r="AQ1331" s="413"/>
      <c r="AR1331" s="413"/>
      <c r="AS1331" s="413"/>
      <c r="AT1331" s="413"/>
      <c r="AU1331" s="413"/>
      <c r="AV1331" s="413"/>
      <c r="AW1331" s="413"/>
      <c r="AX1331" s="413"/>
      <c r="AY1331" s="413"/>
      <c r="AZ1331" s="413"/>
      <c r="BA1331" s="413"/>
      <c r="BB1331" s="413"/>
      <c r="BC1331" s="413"/>
      <c r="BD1331" s="413"/>
      <c r="BE1331" s="413"/>
      <c r="BF1331" s="413"/>
      <c r="BG1331" s="413"/>
      <c r="BH1331" s="413"/>
      <c r="BI1331" s="413"/>
      <c r="BJ1331" s="413"/>
      <c r="BK1331" s="413"/>
      <c r="BL1331" s="413"/>
      <c r="BM1331" s="413"/>
      <c r="BN1331" s="413"/>
      <c r="BO1331" s="413"/>
      <c r="BP1331" s="413"/>
      <c r="BQ1331" s="413"/>
      <c r="BR1331" s="413"/>
      <c r="BS1331" s="413"/>
      <c r="BT1331" s="413"/>
      <c r="BU1331" s="413"/>
      <c r="BV1331" s="413"/>
      <c r="BW1331" s="413"/>
      <c r="BX1331" s="413"/>
      <c r="BY1331" s="148"/>
      <c r="BZ1331" s="148"/>
      <c r="CA1331" s="148"/>
      <c r="CB1331" s="148"/>
      <c r="CC1331" s="148"/>
    </row>
    <row r="1332" spans="1:123" s="7" customFormat="1" ht="29.25" customHeight="1" thickBot="1">
      <c r="A1332" s="1046"/>
      <c r="B1332" s="519" t="s">
        <v>973</v>
      </c>
      <c r="C1332" s="142" t="s">
        <v>933</v>
      </c>
      <c r="D1332" s="195"/>
      <c r="E1332" s="175"/>
      <c r="F1332" s="175"/>
      <c r="G1332" s="117"/>
      <c r="H1332" s="144">
        <f>H1289+H1294+H1299+H1304+H1309+H1314+H1319</f>
        <v>1.526000000002423</v>
      </c>
      <c r="I1332" s="175"/>
      <c r="J1332" s="175"/>
      <c r="K1332" s="175"/>
      <c r="L1332" s="175"/>
      <c r="M1332" s="175"/>
      <c r="N1332" s="144">
        <f>N1289+N1294+N1299+N1304+N1309+N1314+N1319</f>
        <v>2.4539999999995414</v>
      </c>
      <c r="O1332" s="175"/>
      <c r="P1332" s="175"/>
      <c r="Q1332" s="175"/>
      <c r="R1332" s="175"/>
      <c r="S1332" s="175"/>
      <c r="T1332" s="175"/>
      <c r="U1332" s="175"/>
      <c r="V1332" s="144">
        <f>V1289+V1294+V1299+V1304+V1309+V1314+V1319</f>
        <v>3.0274000000006422</v>
      </c>
      <c r="W1332" s="175"/>
      <c r="X1332" s="175"/>
      <c r="Y1332" s="144"/>
      <c r="Z1332" s="175"/>
      <c r="AA1332" s="175"/>
      <c r="AB1332" s="175"/>
      <c r="AC1332" s="384"/>
      <c r="AD1332" s="384"/>
      <c r="AE1332" s="384"/>
      <c r="AF1332" s="384"/>
      <c r="AG1332" s="384"/>
      <c r="AH1332" s="384"/>
      <c r="AI1332" s="384"/>
      <c r="AJ1332" s="384"/>
      <c r="AK1332" s="384"/>
      <c r="AL1332" s="384"/>
      <c r="AM1332" s="384"/>
      <c r="AN1332" s="384"/>
      <c r="AO1332" s="384"/>
      <c r="AP1332" s="384"/>
      <c r="AQ1332" s="384"/>
      <c r="AR1332" s="384"/>
      <c r="AS1332" s="384"/>
      <c r="AT1332" s="384"/>
      <c r="AU1332" s="384"/>
      <c r="AV1332" s="384"/>
      <c r="AW1332" s="384"/>
      <c r="AX1332" s="384"/>
      <c r="AY1332" s="384"/>
      <c r="AZ1332" s="384"/>
      <c r="BA1332" s="384"/>
      <c r="BB1332" s="384"/>
      <c r="BC1332" s="384"/>
      <c r="BD1332" s="384"/>
      <c r="BE1332" s="384"/>
      <c r="BF1332" s="384"/>
      <c r="BG1332" s="384"/>
      <c r="BH1332" s="384"/>
      <c r="BI1332" s="384"/>
      <c r="BJ1332" s="384"/>
      <c r="BK1332" s="384"/>
      <c r="BL1332" s="384"/>
      <c r="BM1332" s="384"/>
      <c r="BN1332" s="384"/>
      <c r="BO1332" s="384"/>
      <c r="BP1332" s="384"/>
      <c r="BQ1332" s="384"/>
      <c r="BR1332" s="384"/>
      <c r="BS1332" s="384"/>
      <c r="BT1332" s="384"/>
      <c r="BU1332" s="384"/>
      <c r="BV1332" s="384"/>
      <c r="BW1332" s="384"/>
      <c r="BX1332" s="384"/>
      <c r="BY1332" s="175"/>
      <c r="BZ1332" s="175"/>
      <c r="CA1332" s="175"/>
      <c r="CB1332" s="175"/>
      <c r="CC1332" s="175"/>
    </row>
    <row r="1333" spans="1:123" ht="36" customHeight="1" thickBot="1">
      <c r="A1333" s="456" t="s">
        <v>45</v>
      </c>
      <c r="B1333" s="38" t="s">
        <v>101</v>
      </c>
      <c r="C1333" s="38" t="s">
        <v>1005</v>
      </c>
      <c r="D1333" s="38" t="s">
        <v>40</v>
      </c>
      <c r="E1333" s="1382" t="s">
        <v>41</v>
      </c>
      <c r="F1333" s="1382"/>
      <c r="G1333" s="1382"/>
      <c r="H1333" s="1382"/>
      <c r="I1333" s="1382"/>
      <c r="J1333" s="1382"/>
      <c r="K1333" s="1382"/>
      <c r="L1333" s="1382"/>
      <c r="M1333" s="1382"/>
      <c r="N1333" s="1382"/>
      <c r="O1333" s="1382"/>
      <c r="P1333" s="1382"/>
      <c r="Q1333" s="1382"/>
      <c r="R1333" s="1382"/>
      <c r="S1333" s="1382"/>
      <c r="T1333" s="1382"/>
      <c r="U1333" s="1382"/>
      <c r="V1333" s="1382"/>
      <c r="W1333" s="1382"/>
      <c r="X1333" s="1382"/>
      <c r="Y1333" s="1382"/>
      <c r="Z1333" s="1382"/>
      <c r="AA1333" s="1382"/>
      <c r="AB1333" s="1383"/>
    </row>
    <row r="1334" spans="1:123" s="130" customFormat="1" ht="10.5" customHeight="1" thickBot="1">
      <c r="A1334" s="805" t="s">
        <v>610</v>
      </c>
      <c r="B1334" s="278"/>
      <c r="C1334" s="278"/>
      <c r="D1334" s="278"/>
      <c r="E1334" s="278">
        <v>1</v>
      </c>
      <c r="F1334" s="278">
        <v>2</v>
      </c>
      <c r="G1334" s="278">
        <v>3</v>
      </c>
      <c r="H1334" s="375">
        <v>4</v>
      </c>
      <c r="I1334" s="278">
        <v>5</v>
      </c>
      <c r="J1334" s="278">
        <v>6</v>
      </c>
      <c r="K1334" s="278">
        <v>7</v>
      </c>
      <c r="L1334" s="278">
        <v>8</v>
      </c>
      <c r="M1334" s="278">
        <v>9</v>
      </c>
      <c r="N1334" s="375">
        <v>10</v>
      </c>
      <c r="O1334" s="278">
        <v>11</v>
      </c>
      <c r="P1334" s="278">
        <v>12</v>
      </c>
      <c r="Q1334" s="278">
        <v>13</v>
      </c>
      <c r="R1334" s="278">
        <v>14</v>
      </c>
      <c r="S1334" s="278">
        <v>15</v>
      </c>
      <c r="T1334" s="278">
        <v>16</v>
      </c>
      <c r="U1334" s="278">
        <v>17</v>
      </c>
      <c r="V1334" s="375">
        <v>18</v>
      </c>
      <c r="W1334" s="278">
        <v>19</v>
      </c>
      <c r="X1334" s="278">
        <v>20</v>
      </c>
      <c r="Y1334" s="278">
        <v>21</v>
      </c>
      <c r="Z1334" s="278">
        <v>22</v>
      </c>
      <c r="AA1334" s="278">
        <v>23</v>
      </c>
      <c r="AB1334" s="806">
        <v>24</v>
      </c>
      <c r="AC1334" s="376"/>
      <c r="AD1334" s="376"/>
      <c r="AE1334" s="376"/>
      <c r="AF1334" s="376"/>
      <c r="AG1334" s="376"/>
      <c r="AH1334" s="376"/>
      <c r="AI1334" s="376"/>
      <c r="AJ1334" s="376"/>
      <c r="AK1334" s="376"/>
      <c r="AL1334" s="376"/>
      <c r="AM1334" s="376"/>
      <c r="AN1334" s="376"/>
      <c r="AO1334" s="376"/>
      <c r="AP1334" s="376"/>
      <c r="AQ1334" s="376"/>
      <c r="AR1334" s="376"/>
      <c r="AS1334" s="376"/>
      <c r="AT1334" s="376"/>
      <c r="AU1334" s="376"/>
      <c r="AV1334" s="376"/>
      <c r="AW1334" s="376"/>
      <c r="AX1334" s="376"/>
      <c r="AY1334" s="376"/>
      <c r="AZ1334" s="376"/>
      <c r="BA1334" s="376"/>
      <c r="BB1334" s="376"/>
      <c r="BC1334" s="376"/>
      <c r="BD1334" s="376"/>
      <c r="BE1334" s="376"/>
      <c r="BF1334" s="376"/>
      <c r="BG1334" s="376"/>
      <c r="BH1334" s="376"/>
      <c r="BI1334" s="376"/>
      <c r="BJ1334" s="376"/>
      <c r="BK1334" s="376"/>
      <c r="BL1334" s="376"/>
      <c r="BM1334" s="376"/>
      <c r="BN1334" s="376"/>
      <c r="BO1334" s="376"/>
      <c r="BP1334" s="376"/>
      <c r="BQ1334" s="376"/>
      <c r="BR1334" s="376"/>
      <c r="BS1334" s="376"/>
      <c r="BT1334" s="376"/>
      <c r="BU1334" s="376"/>
      <c r="BV1334" s="376"/>
      <c r="BW1334" s="376"/>
      <c r="BX1334" s="376"/>
      <c r="BY1334" s="187"/>
      <c r="BZ1334" s="187"/>
      <c r="CA1334" s="187"/>
      <c r="CB1334" s="187"/>
      <c r="CC1334" s="187"/>
      <c r="CD1334" s="187"/>
      <c r="CE1334" s="187"/>
      <c r="CF1334" s="187"/>
      <c r="CG1334" s="187"/>
      <c r="CH1334" s="187"/>
      <c r="CI1334" s="187"/>
      <c r="CJ1334" s="187"/>
      <c r="CK1334" s="187"/>
      <c r="CL1334" s="187"/>
      <c r="CM1334" s="187"/>
      <c r="CN1334" s="187"/>
      <c r="CO1334" s="187"/>
      <c r="CP1334" s="187"/>
      <c r="CQ1334" s="187"/>
      <c r="CR1334" s="187"/>
      <c r="CS1334" s="187"/>
      <c r="CT1334" s="187"/>
      <c r="CU1334" s="187"/>
      <c r="CV1334" s="187"/>
      <c r="CW1334" s="187"/>
      <c r="CX1334" s="187"/>
      <c r="CY1334" s="187"/>
      <c r="CZ1334" s="187"/>
      <c r="DA1334" s="187"/>
      <c r="DB1334" s="187"/>
      <c r="DC1334" s="187"/>
      <c r="DD1334" s="187"/>
      <c r="DE1334" s="187"/>
      <c r="DF1334" s="187"/>
      <c r="DG1334" s="187"/>
      <c r="DH1334" s="187"/>
      <c r="DI1334" s="187"/>
      <c r="DJ1334" s="187"/>
      <c r="DK1334" s="187"/>
      <c r="DL1334" s="187"/>
      <c r="DM1334" s="187"/>
      <c r="DN1334" s="187"/>
      <c r="DO1334" s="187"/>
      <c r="DP1334" s="187"/>
      <c r="DQ1334" s="187"/>
      <c r="DR1334" s="187"/>
      <c r="DS1334" s="187"/>
    </row>
    <row r="1335" spans="1:123" s="130" customFormat="1" ht="10.5" customHeight="1">
      <c r="A1335" s="377" t="s">
        <v>112</v>
      </c>
      <c r="B1335" s="42"/>
      <c r="C1335" s="42"/>
      <c r="D1335" s="43"/>
      <c r="E1335" s="43">
        <v>1</v>
      </c>
      <c r="F1335" s="43">
        <v>1</v>
      </c>
      <c r="G1335" s="43">
        <v>1</v>
      </c>
      <c r="H1335" s="378">
        <v>1</v>
      </c>
      <c r="I1335" s="43">
        <v>1</v>
      </c>
      <c r="J1335" s="43">
        <v>1</v>
      </c>
      <c r="K1335" s="43">
        <v>1</v>
      </c>
      <c r="L1335" s="43">
        <v>1</v>
      </c>
      <c r="M1335" s="43">
        <v>1</v>
      </c>
      <c r="N1335" s="378">
        <v>1</v>
      </c>
      <c r="O1335" s="43">
        <v>1</v>
      </c>
      <c r="P1335" s="43">
        <v>1</v>
      </c>
      <c r="Q1335" s="43">
        <v>1</v>
      </c>
      <c r="R1335" s="43">
        <v>1</v>
      </c>
      <c r="S1335" s="43">
        <v>1</v>
      </c>
      <c r="T1335" s="43">
        <v>1</v>
      </c>
      <c r="U1335" s="43">
        <v>1</v>
      </c>
      <c r="V1335" s="378">
        <v>1</v>
      </c>
      <c r="W1335" s="43">
        <v>1</v>
      </c>
      <c r="X1335" s="43">
        <v>1</v>
      </c>
      <c r="Y1335" s="43">
        <v>1</v>
      </c>
      <c r="Z1335" s="43">
        <v>1</v>
      </c>
      <c r="AA1335" s="43">
        <v>1</v>
      </c>
      <c r="AB1335" s="44">
        <v>1</v>
      </c>
      <c r="AC1335" s="376"/>
      <c r="AD1335" s="376"/>
      <c r="AE1335" s="376"/>
      <c r="AF1335" s="376"/>
      <c r="AG1335" s="376"/>
      <c r="AH1335" s="376"/>
      <c r="AI1335" s="376"/>
      <c r="AJ1335" s="376"/>
      <c r="AK1335" s="376"/>
      <c r="AL1335" s="376"/>
      <c r="AM1335" s="376"/>
      <c r="AN1335" s="376"/>
      <c r="AO1335" s="376"/>
      <c r="AP1335" s="376"/>
      <c r="AQ1335" s="376"/>
      <c r="AR1335" s="376"/>
      <c r="AS1335" s="376"/>
      <c r="AT1335" s="376"/>
      <c r="AU1335" s="376"/>
      <c r="AV1335" s="376"/>
      <c r="AW1335" s="376"/>
      <c r="AX1335" s="376"/>
      <c r="AY1335" s="376"/>
      <c r="AZ1335" s="376"/>
      <c r="BA1335" s="376"/>
      <c r="BB1335" s="376"/>
      <c r="BC1335" s="376"/>
      <c r="BD1335" s="376"/>
      <c r="BE1335" s="376"/>
      <c r="BF1335" s="376"/>
      <c r="BG1335" s="376"/>
      <c r="BH1335" s="376"/>
      <c r="BI1335" s="376"/>
      <c r="BJ1335" s="376"/>
      <c r="BK1335" s="376"/>
      <c r="BL1335" s="376"/>
      <c r="BM1335" s="376"/>
      <c r="BN1335" s="376"/>
      <c r="BO1335" s="376"/>
      <c r="BP1335" s="376"/>
      <c r="BQ1335" s="376"/>
      <c r="BR1335" s="376"/>
      <c r="BS1335" s="376"/>
      <c r="BT1335" s="376"/>
      <c r="BU1335" s="376"/>
      <c r="BV1335" s="376"/>
      <c r="BW1335" s="376"/>
      <c r="BX1335" s="376"/>
      <c r="BY1335" s="187"/>
      <c r="BZ1335" s="187"/>
      <c r="CA1335" s="187"/>
      <c r="CB1335" s="187"/>
      <c r="CC1335" s="187"/>
      <c r="CD1335" s="187"/>
      <c r="CE1335" s="187"/>
      <c r="CF1335" s="187"/>
      <c r="CG1335" s="187"/>
      <c r="CH1335" s="187"/>
      <c r="CI1335" s="187"/>
      <c r="CJ1335" s="187"/>
      <c r="CK1335" s="187"/>
      <c r="CL1335" s="187"/>
      <c r="CM1335" s="187"/>
      <c r="CN1335" s="187"/>
      <c r="CO1335" s="187"/>
      <c r="CP1335" s="187"/>
      <c r="CQ1335" s="187"/>
      <c r="CR1335" s="187"/>
      <c r="CS1335" s="187"/>
      <c r="CT1335" s="187"/>
      <c r="CU1335" s="187"/>
      <c r="CV1335" s="187"/>
      <c r="CW1335" s="187"/>
      <c r="CX1335" s="187"/>
      <c r="CY1335" s="187"/>
      <c r="CZ1335" s="187"/>
      <c r="DA1335" s="187"/>
      <c r="DB1335" s="187"/>
      <c r="DC1335" s="187"/>
      <c r="DD1335" s="187"/>
      <c r="DE1335" s="187"/>
      <c r="DF1335" s="187"/>
      <c r="DG1335" s="187"/>
      <c r="DH1335" s="187"/>
      <c r="DI1335" s="187"/>
      <c r="DJ1335" s="187"/>
      <c r="DK1335" s="187"/>
      <c r="DL1335" s="187"/>
      <c r="DM1335" s="187"/>
      <c r="DN1335" s="187"/>
      <c r="DO1335" s="187"/>
      <c r="DP1335" s="187"/>
      <c r="DQ1335" s="187"/>
      <c r="DR1335" s="187"/>
      <c r="DS1335" s="187"/>
    </row>
    <row r="1336" spans="1:123" s="130" customFormat="1" ht="10.5" customHeight="1" thickBot="1">
      <c r="A1336" s="379" t="s">
        <v>115</v>
      </c>
      <c r="B1336" s="197"/>
      <c r="C1336" s="197"/>
      <c r="D1336" s="231"/>
      <c r="E1336" s="46">
        <v>1</v>
      </c>
      <c r="F1336" s="231">
        <v>1</v>
      </c>
      <c r="G1336" s="231">
        <v>1</v>
      </c>
      <c r="H1336" s="380">
        <v>1</v>
      </c>
      <c r="I1336" s="231">
        <v>1</v>
      </c>
      <c r="J1336" s="231">
        <v>1</v>
      </c>
      <c r="K1336" s="231">
        <v>1</v>
      </c>
      <c r="L1336" s="231">
        <v>1</v>
      </c>
      <c r="M1336" s="231">
        <v>1</v>
      </c>
      <c r="N1336" s="380">
        <v>1</v>
      </c>
      <c r="O1336" s="231">
        <v>1</v>
      </c>
      <c r="P1336" s="231">
        <v>1</v>
      </c>
      <c r="Q1336" s="231">
        <v>1</v>
      </c>
      <c r="R1336" s="231">
        <v>1</v>
      </c>
      <c r="S1336" s="231">
        <v>1</v>
      </c>
      <c r="T1336" s="231">
        <v>1</v>
      </c>
      <c r="U1336" s="231">
        <v>1</v>
      </c>
      <c r="V1336" s="380">
        <v>1</v>
      </c>
      <c r="W1336" s="231">
        <v>1</v>
      </c>
      <c r="X1336" s="231">
        <v>1</v>
      </c>
      <c r="Y1336" s="231">
        <v>1</v>
      </c>
      <c r="Z1336" s="231">
        <v>1</v>
      </c>
      <c r="AA1336" s="231">
        <v>1</v>
      </c>
      <c r="AB1336" s="232">
        <v>1</v>
      </c>
      <c r="AC1336" s="376"/>
      <c r="AD1336" s="376"/>
      <c r="AE1336" s="376"/>
      <c r="AF1336" s="376"/>
      <c r="AG1336" s="376"/>
      <c r="AH1336" s="376"/>
      <c r="AI1336" s="376"/>
      <c r="AJ1336" s="376"/>
      <c r="AK1336" s="376"/>
      <c r="AL1336" s="376"/>
      <c r="AM1336" s="376"/>
      <c r="AN1336" s="376"/>
      <c r="AO1336" s="376"/>
      <c r="AP1336" s="376"/>
      <c r="AQ1336" s="376"/>
      <c r="AR1336" s="376"/>
      <c r="AS1336" s="376"/>
      <c r="AT1336" s="376"/>
      <c r="AU1336" s="376"/>
      <c r="AV1336" s="376"/>
      <c r="AW1336" s="376"/>
      <c r="AX1336" s="376"/>
      <c r="AY1336" s="376"/>
      <c r="AZ1336" s="376"/>
      <c r="BA1336" s="376"/>
      <c r="BB1336" s="376"/>
      <c r="BC1336" s="376"/>
      <c r="BD1336" s="376"/>
      <c r="BE1336" s="376"/>
      <c r="BF1336" s="376"/>
      <c r="BG1336" s="376"/>
      <c r="BH1336" s="376"/>
      <c r="BI1336" s="376"/>
      <c r="BJ1336" s="376"/>
      <c r="BK1336" s="376"/>
      <c r="BL1336" s="376"/>
      <c r="BM1336" s="376"/>
      <c r="BN1336" s="376"/>
      <c r="BO1336" s="376"/>
      <c r="BP1336" s="376"/>
      <c r="BQ1336" s="376"/>
      <c r="BR1336" s="376"/>
      <c r="BS1336" s="376"/>
      <c r="BT1336" s="376"/>
      <c r="BU1336" s="376"/>
      <c r="BV1336" s="376"/>
      <c r="BW1336" s="376"/>
      <c r="BX1336" s="376"/>
      <c r="BY1336" s="187"/>
      <c r="BZ1336" s="187"/>
      <c r="CA1336" s="187"/>
      <c r="CB1336" s="187"/>
      <c r="CC1336" s="187"/>
      <c r="CD1336" s="187"/>
      <c r="CE1336" s="187"/>
      <c r="CF1336" s="187"/>
      <c r="CG1336" s="187"/>
      <c r="CH1336" s="187"/>
      <c r="CI1336" s="187"/>
      <c r="CJ1336" s="187"/>
      <c r="CK1336" s="187"/>
      <c r="CL1336" s="187"/>
      <c r="CM1336" s="187"/>
      <c r="CN1336" s="187"/>
      <c r="CO1336" s="187"/>
      <c r="CP1336" s="187"/>
      <c r="CQ1336" s="187"/>
      <c r="CR1336" s="187"/>
      <c r="CS1336" s="187"/>
      <c r="CT1336" s="187"/>
      <c r="CU1336" s="187"/>
      <c r="CV1336" s="187"/>
      <c r="CW1336" s="187"/>
      <c r="CX1336" s="187"/>
      <c r="CY1336" s="187"/>
      <c r="CZ1336" s="187"/>
      <c r="DA1336" s="187"/>
      <c r="DB1336" s="187"/>
      <c r="DC1336" s="187"/>
      <c r="DD1336" s="187"/>
      <c r="DE1336" s="187"/>
      <c r="DF1336" s="187"/>
      <c r="DG1336" s="187"/>
      <c r="DH1336" s="187"/>
      <c r="DI1336" s="187"/>
      <c r="DJ1336" s="187"/>
      <c r="DK1336" s="187"/>
      <c r="DL1336" s="187"/>
      <c r="DM1336" s="187"/>
      <c r="DN1336" s="187"/>
      <c r="DO1336" s="187"/>
      <c r="DP1336" s="187"/>
      <c r="DQ1336" s="187"/>
      <c r="DR1336" s="187"/>
      <c r="DS1336" s="187"/>
    </row>
    <row r="1337" spans="1:123" s="130" customFormat="1" ht="10.5" customHeight="1">
      <c r="A1337" s="1357" t="s">
        <v>6</v>
      </c>
      <c r="B1337" s="1361" t="s">
        <v>82</v>
      </c>
      <c r="C1337" s="1264" t="s">
        <v>139</v>
      </c>
      <c r="D1337" s="1266" t="s">
        <v>34</v>
      </c>
      <c r="E1337" s="599">
        <f>ROUND(SQRT(E1338^2+E1339^2)*1000/(1.73*E1349),0)</f>
        <v>23</v>
      </c>
      <c r="F1337" s="71">
        <f t="shared" ref="F1337:AB1337" si="1822">ROUND(SQRT(F1338^2+F1339^2)*1000/(1.73*F1349),0)</f>
        <v>21</v>
      </c>
      <c r="G1337" s="71">
        <f t="shared" si="1822"/>
        <v>21</v>
      </c>
      <c r="H1337" s="381">
        <f t="shared" si="1822"/>
        <v>23</v>
      </c>
      <c r="I1337" s="71">
        <f t="shared" si="1822"/>
        <v>20</v>
      </c>
      <c r="J1337" s="71">
        <f t="shared" si="1822"/>
        <v>27</v>
      </c>
      <c r="K1337" s="71">
        <f t="shared" si="1822"/>
        <v>23</v>
      </c>
      <c r="L1337" s="71">
        <f t="shared" si="1822"/>
        <v>20</v>
      </c>
      <c r="M1337" s="71">
        <f t="shared" si="1822"/>
        <v>29</v>
      </c>
      <c r="N1337" s="381">
        <f t="shared" si="1822"/>
        <v>26</v>
      </c>
      <c r="O1337" s="71">
        <f t="shared" si="1822"/>
        <v>25</v>
      </c>
      <c r="P1337" s="71">
        <f t="shared" si="1822"/>
        <v>26</v>
      </c>
      <c r="Q1337" s="71">
        <f t="shared" si="1822"/>
        <v>28</v>
      </c>
      <c r="R1337" s="71">
        <f t="shared" si="1822"/>
        <v>15</v>
      </c>
      <c r="S1337" s="71">
        <f t="shared" si="1822"/>
        <v>27</v>
      </c>
      <c r="T1337" s="71">
        <f t="shared" si="1822"/>
        <v>24</v>
      </c>
      <c r="U1337" s="71">
        <f t="shared" si="1822"/>
        <v>39</v>
      </c>
      <c r="V1337" s="381">
        <f t="shared" si="1822"/>
        <v>29</v>
      </c>
      <c r="W1337" s="71">
        <f t="shared" si="1822"/>
        <v>30</v>
      </c>
      <c r="X1337" s="71">
        <f t="shared" si="1822"/>
        <v>31</v>
      </c>
      <c r="Y1337" s="71">
        <f t="shared" si="1822"/>
        <v>31</v>
      </c>
      <c r="Z1337" s="71">
        <f t="shared" si="1822"/>
        <v>29</v>
      </c>
      <c r="AA1337" s="71">
        <f t="shared" si="1822"/>
        <v>30</v>
      </c>
      <c r="AB1337" s="72">
        <f t="shared" si="1822"/>
        <v>29</v>
      </c>
      <c r="AC1337" s="382"/>
      <c r="AD1337" s="206"/>
      <c r="AE1337" s="69"/>
      <c r="AF1337" s="117"/>
      <c r="AG1337" s="117"/>
      <c r="AH1337" s="117"/>
      <c r="AI1337" s="117"/>
      <c r="AJ1337" s="117"/>
      <c r="AK1337" s="117"/>
      <c r="AL1337" s="117"/>
      <c r="AM1337" s="117"/>
      <c r="AN1337" s="117"/>
      <c r="AO1337" s="117"/>
      <c r="AP1337" s="117"/>
      <c r="AQ1337" s="117"/>
      <c r="AR1337" s="117"/>
      <c r="AS1337" s="117"/>
      <c r="AT1337" s="117"/>
      <c r="AU1337" s="117"/>
      <c r="AV1337" s="117"/>
      <c r="AW1337" s="117"/>
      <c r="AX1337" s="117"/>
      <c r="AY1337" s="117"/>
      <c r="AZ1337" s="117"/>
      <c r="BA1337" s="117"/>
      <c r="BB1337" s="117"/>
      <c r="BC1337" s="117"/>
      <c r="BD1337" s="117"/>
      <c r="BE1337" s="376"/>
      <c r="BF1337" s="376"/>
      <c r="BG1337" s="376"/>
      <c r="BH1337" s="376"/>
      <c r="BI1337" s="376"/>
      <c r="BJ1337" s="376"/>
      <c r="BK1337" s="376"/>
      <c r="BL1337" s="376"/>
      <c r="BM1337" s="376"/>
      <c r="BN1337" s="376"/>
      <c r="BO1337" s="376"/>
      <c r="BP1337" s="376"/>
      <c r="BQ1337" s="376"/>
      <c r="BR1337" s="376"/>
      <c r="BS1337" s="376"/>
      <c r="BT1337" s="376"/>
      <c r="BU1337" s="376"/>
      <c r="BV1337" s="376"/>
      <c r="BW1337" s="376"/>
      <c r="BX1337" s="376"/>
      <c r="BY1337" s="187"/>
      <c r="BZ1337" s="187"/>
      <c r="CA1337" s="187"/>
      <c r="CB1337" s="187"/>
      <c r="CC1337" s="187"/>
      <c r="CD1337" s="187"/>
      <c r="CE1337" s="187"/>
      <c r="CF1337" s="187"/>
      <c r="CG1337" s="187"/>
      <c r="CH1337" s="187"/>
      <c r="CI1337" s="187"/>
      <c r="CJ1337" s="187"/>
      <c r="CK1337" s="187"/>
      <c r="CL1337" s="187"/>
      <c r="CM1337" s="187"/>
      <c r="CN1337" s="187"/>
      <c r="CO1337" s="187"/>
      <c r="CP1337" s="187"/>
      <c r="CQ1337" s="187"/>
      <c r="CR1337" s="187"/>
      <c r="CS1337" s="187"/>
      <c r="CT1337" s="187"/>
      <c r="CU1337" s="187"/>
      <c r="CV1337" s="187"/>
      <c r="CW1337" s="187"/>
      <c r="CX1337" s="187"/>
      <c r="CY1337" s="187"/>
      <c r="CZ1337" s="187"/>
      <c r="DA1337" s="187"/>
      <c r="DB1337" s="187"/>
      <c r="DC1337" s="187"/>
      <c r="DD1337" s="187"/>
      <c r="DE1337" s="187"/>
      <c r="DF1337" s="187"/>
      <c r="DG1337" s="187"/>
      <c r="DH1337" s="187"/>
      <c r="DI1337" s="187"/>
      <c r="DJ1337" s="187"/>
      <c r="DK1337" s="187"/>
      <c r="DL1337" s="187"/>
      <c r="DM1337" s="187"/>
      <c r="DN1337" s="187"/>
      <c r="DO1337" s="187"/>
      <c r="DP1337" s="187"/>
      <c r="DQ1337" s="187"/>
      <c r="DR1337" s="187"/>
      <c r="DS1337" s="187"/>
    </row>
    <row r="1338" spans="1:123" s="130" customFormat="1" ht="10.5" customHeight="1">
      <c r="A1338" s="1358"/>
      <c r="B1338" s="1364"/>
      <c r="C1338" s="1265" t="s">
        <v>137</v>
      </c>
      <c r="D1338" s="155" t="s">
        <v>126</v>
      </c>
      <c r="E1338" s="73">
        <f>(AG1338-AF1338)*$AE1338</f>
        <v>0.227999999997337</v>
      </c>
      <c r="F1338" s="73">
        <f t="shared" ref="F1338:AB1338" si="1823">(AH1338-AG1338)*$AE1338</f>
        <v>0.20400000000336149</v>
      </c>
      <c r="G1338" s="73">
        <f t="shared" si="1823"/>
        <v>0.20399999999790452</v>
      </c>
      <c r="H1338" s="492">
        <f t="shared" si="1823"/>
        <v>0.22800000000279397</v>
      </c>
      <c r="I1338" s="73">
        <f t="shared" si="1823"/>
        <v>0.20399999999790452</v>
      </c>
      <c r="J1338" s="73">
        <f t="shared" si="1823"/>
        <v>0.2639999999992142</v>
      </c>
      <c r="K1338" s="73">
        <f t="shared" si="1823"/>
        <v>0.22800000000279397</v>
      </c>
      <c r="L1338" s="73">
        <f t="shared" si="1823"/>
        <v>0.20399999999790452</v>
      </c>
      <c r="M1338" s="73">
        <f t="shared" si="1823"/>
        <v>0.31199999999807915</v>
      </c>
      <c r="N1338" s="492">
        <f t="shared" si="1823"/>
        <v>0.23999999999978172</v>
      </c>
      <c r="O1338" s="73">
        <f t="shared" si="1823"/>
        <v>0.22800000000279397</v>
      </c>
      <c r="P1338" s="73">
        <f t="shared" si="1823"/>
        <v>0.27599999999620195</v>
      </c>
      <c r="Q1338" s="73">
        <f t="shared" si="1823"/>
        <v>0.30000000000109139</v>
      </c>
      <c r="R1338" s="73">
        <f t="shared" si="1823"/>
        <v>0.14400000000205182</v>
      </c>
      <c r="S1338" s="73">
        <f t="shared" si="1823"/>
        <v>0.27600000000165892</v>
      </c>
      <c r="T1338" s="73">
        <f t="shared" si="1823"/>
        <v>0.227999999997337</v>
      </c>
      <c r="U1338" s="73">
        <f t="shared" si="1823"/>
        <v>0.39599999999882129</v>
      </c>
      <c r="V1338" s="492">
        <f t="shared" si="1823"/>
        <v>0.30000000000109139</v>
      </c>
      <c r="W1338" s="73">
        <f t="shared" si="1823"/>
        <v>0.30000000000109139</v>
      </c>
      <c r="X1338" s="73">
        <f t="shared" si="1823"/>
        <v>0.31199999999807915</v>
      </c>
      <c r="Y1338" s="73">
        <f t="shared" si="1823"/>
        <v>0.30000000000109139</v>
      </c>
      <c r="Z1338" s="73">
        <f t="shared" si="1823"/>
        <v>0.28799999999864667</v>
      </c>
      <c r="AA1338" s="73">
        <f t="shared" si="1823"/>
        <v>0.31200000000353612</v>
      </c>
      <c r="AB1338" s="74">
        <f t="shared" si="1823"/>
        <v>0.28799999999864667</v>
      </c>
      <c r="AC1338" s="58">
        <f>(BD1338-AF1338)*AE1338</f>
        <v>6.2639999999992142</v>
      </c>
      <c r="AD1338" s="61">
        <f>(BD1339-AF1339)*AE1338</f>
        <v>2.591999999998734</v>
      </c>
      <c r="AE1338" s="69">
        <v>12</v>
      </c>
      <c r="AF1338" s="384">
        <v>3798.4090000000001</v>
      </c>
      <c r="AG1338" s="384">
        <v>3798.4279999999999</v>
      </c>
      <c r="AH1338" s="384">
        <v>3798.4450000000002</v>
      </c>
      <c r="AI1338" s="384">
        <v>3798.462</v>
      </c>
      <c r="AJ1338" s="384">
        <v>3798.4810000000002</v>
      </c>
      <c r="AK1338" s="384">
        <v>3798.498</v>
      </c>
      <c r="AL1338" s="384">
        <v>3798.52</v>
      </c>
      <c r="AM1338" s="384">
        <v>3798.5390000000002</v>
      </c>
      <c r="AN1338" s="385">
        <v>3798.556</v>
      </c>
      <c r="AO1338" s="385">
        <v>3798.5819999999999</v>
      </c>
      <c r="AP1338" s="384">
        <v>3798.6019999999999</v>
      </c>
      <c r="AQ1338" s="384">
        <v>3798.6210000000001</v>
      </c>
      <c r="AR1338" s="384">
        <v>3798.6439999999998</v>
      </c>
      <c r="AS1338" s="384">
        <v>3798.6689999999999</v>
      </c>
      <c r="AT1338" s="384">
        <v>3798.681</v>
      </c>
      <c r="AU1338" s="384">
        <v>3798.7040000000002</v>
      </c>
      <c r="AV1338" s="384">
        <v>3798.723</v>
      </c>
      <c r="AW1338" s="384">
        <v>3798.7559999999999</v>
      </c>
      <c r="AX1338" s="384">
        <v>3798.7809999999999</v>
      </c>
      <c r="AY1338" s="384">
        <v>3798.806</v>
      </c>
      <c r="AZ1338" s="384">
        <v>3798.8319999999999</v>
      </c>
      <c r="BA1338" s="384">
        <v>3798.857</v>
      </c>
      <c r="BB1338" s="384">
        <v>3798.8809999999999</v>
      </c>
      <c r="BC1338" s="384">
        <v>3798.9070000000002</v>
      </c>
      <c r="BD1338" s="384">
        <v>3798.931</v>
      </c>
      <c r="BE1338" s="376">
        <v>12.324999999999999</v>
      </c>
      <c r="BF1338" s="376">
        <v>12.324999999999999</v>
      </c>
      <c r="BG1338" s="376">
        <v>12.324999999999999</v>
      </c>
      <c r="BH1338" s="376">
        <v>12.324999999999999</v>
      </c>
      <c r="BI1338" s="376">
        <v>12.324999999999999</v>
      </c>
      <c r="BJ1338" s="376">
        <v>12.324999999999999</v>
      </c>
      <c r="BK1338" s="376">
        <v>12.324999999999999</v>
      </c>
      <c r="BL1338" s="376">
        <v>12.324999999999999</v>
      </c>
      <c r="BM1338" s="376">
        <v>12.324999999999999</v>
      </c>
      <c r="BN1338" s="376">
        <v>12.324999999999999</v>
      </c>
      <c r="BO1338" s="376">
        <v>12.324999999999999</v>
      </c>
      <c r="BP1338" s="376">
        <v>12.324999999999999</v>
      </c>
      <c r="BQ1338" s="376">
        <v>12.324999999999999</v>
      </c>
      <c r="BR1338" s="376">
        <v>12.324999999999999</v>
      </c>
      <c r="BS1338" s="376">
        <v>12.324999999999999</v>
      </c>
      <c r="BT1338" s="376">
        <v>12.324999999999999</v>
      </c>
      <c r="BU1338" s="376">
        <v>12.324999999999999</v>
      </c>
      <c r="BV1338" s="376">
        <v>12.324999999999999</v>
      </c>
      <c r="BW1338" s="376">
        <v>12.324999999999999</v>
      </c>
      <c r="BX1338" s="376">
        <v>12.324999999999999</v>
      </c>
      <c r="BY1338" s="187">
        <v>12.324999999999999</v>
      </c>
      <c r="BZ1338" s="187">
        <v>12.324999999999999</v>
      </c>
      <c r="CA1338" s="187">
        <v>12.324999999999999</v>
      </c>
      <c r="CB1338" s="187">
        <v>12.324999999999999</v>
      </c>
      <c r="CC1338" s="187"/>
      <c r="CD1338" s="187"/>
      <c r="CE1338" s="187"/>
      <c r="CF1338" s="187"/>
      <c r="CG1338" s="187"/>
      <c r="CH1338" s="187"/>
      <c r="CI1338" s="187"/>
      <c r="CJ1338" s="187"/>
      <c r="CK1338" s="187"/>
      <c r="CL1338" s="187"/>
      <c r="CM1338" s="187"/>
      <c r="CN1338" s="187"/>
      <c r="CO1338" s="187"/>
      <c r="CP1338" s="187"/>
      <c r="CQ1338" s="187"/>
      <c r="CR1338" s="187"/>
      <c r="CS1338" s="187"/>
      <c r="CT1338" s="187"/>
      <c r="CU1338" s="187"/>
      <c r="CV1338" s="187"/>
      <c r="CW1338" s="187"/>
      <c r="CX1338" s="187"/>
      <c r="CY1338" s="187"/>
      <c r="CZ1338" s="187"/>
      <c r="DA1338" s="187"/>
      <c r="DB1338" s="187"/>
      <c r="DC1338" s="187"/>
      <c r="DD1338" s="187"/>
      <c r="DE1338" s="187"/>
      <c r="DF1338" s="187"/>
      <c r="DG1338" s="187"/>
      <c r="DH1338" s="187"/>
      <c r="DI1338" s="187"/>
      <c r="DJ1338" s="187"/>
      <c r="DK1338" s="187"/>
      <c r="DL1338" s="187"/>
      <c r="DM1338" s="187"/>
      <c r="DN1338" s="187"/>
      <c r="DO1338" s="187"/>
      <c r="DP1338" s="187"/>
      <c r="DQ1338" s="187"/>
      <c r="DR1338" s="187"/>
      <c r="DS1338" s="187"/>
    </row>
    <row r="1339" spans="1:123" s="130" customFormat="1" ht="10.5" customHeight="1">
      <c r="A1339" s="1358"/>
      <c r="B1339" s="1364"/>
      <c r="C1339" s="1265" t="s">
        <v>137</v>
      </c>
      <c r="D1339" s="155" t="s">
        <v>127</v>
      </c>
      <c r="E1339" s="73">
        <f t="shared" ref="E1339:AB1339" si="1824">(AG1339-AF1339)*$AE1338</f>
        <v>0.10800000000017462</v>
      </c>
      <c r="F1339" s="73">
        <f t="shared" si="1824"/>
        <v>9.6000000000458385E-2</v>
      </c>
      <c r="G1339" s="73">
        <f t="shared" si="1824"/>
        <v>0.10800000000017462</v>
      </c>
      <c r="H1339" s="492">
        <f t="shared" si="1824"/>
        <v>9.5999999997729901E-2</v>
      </c>
      <c r="I1339" s="73">
        <f t="shared" si="1824"/>
        <v>7.200000000102591E-2</v>
      </c>
      <c r="J1339" s="73">
        <f t="shared" si="1824"/>
        <v>0.11999999999989086</v>
      </c>
      <c r="K1339" s="73">
        <f t="shared" si="1824"/>
        <v>0.10800000000017462</v>
      </c>
      <c r="L1339" s="73">
        <f t="shared" si="1824"/>
        <v>7.200000000102591E-2</v>
      </c>
      <c r="M1339" s="73">
        <f t="shared" si="1824"/>
        <v>5.9999999998581188E-2</v>
      </c>
      <c r="N1339" s="492">
        <f t="shared" si="1824"/>
        <v>0.15600000000176806</v>
      </c>
      <c r="O1339" s="73">
        <f t="shared" si="1824"/>
        <v>0.15599999999903957</v>
      </c>
      <c r="P1339" s="73">
        <f t="shared" si="1824"/>
        <v>7.200000000102591E-2</v>
      </c>
      <c r="Q1339" s="73">
        <f t="shared" si="1824"/>
        <v>7.1999999998297426E-2</v>
      </c>
      <c r="R1339" s="73">
        <f t="shared" si="1824"/>
        <v>8.4000000000742148E-2</v>
      </c>
      <c r="S1339" s="73">
        <f t="shared" si="1824"/>
        <v>9.6000000000458385E-2</v>
      </c>
      <c r="T1339" s="73">
        <f t="shared" si="1824"/>
        <v>0.1319999999996071</v>
      </c>
      <c r="U1339" s="73">
        <f t="shared" si="1824"/>
        <v>0.14399999999932334</v>
      </c>
      <c r="V1339" s="492">
        <f t="shared" si="1824"/>
        <v>9.6000000000458385E-2</v>
      </c>
      <c r="W1339" s="73">
        <f t="shared" si="1824"/>
        <v>0.1319999999996071</v>
      </c>
      <c r="X1339" s="73">
        <f t="shared" si="1824"/>
        <v>0.11999999999989086</v>
      </c>
      <c r="Y1339" s="73">
        <f t="shared" si="1824"/>
        <v>0.14399999999932334</v>
      </c>
      <c r="Z1339" s="73">
        <f t="shared" si="1824"/>
        <v>0.11999999999989086</v>
      </c>
      <c r="AA1339" s="73">
        <f t="shared" si="1824"/>
        <v>0.10800000000017462</v>
      </c>
      <c r="AB1339" s="74">
        <f t="shared" si="1824"/>
        <v>0.11999999999989086</v>
      </c>
      <c r="AC1339" s="58"/>
      <c r="AD1339" s="61"/>
      <c r="AE1339" s="69"/>
      <c r="AF1339" s="384">
        <v>1957.211</v>
      </c>
      <c r="AG1339" s="384">
        <v>1957.22</v>
      </c>
      <c r="AH1339" s="384">
        <v>1957.2280000000001</v>
      </c>
      <c r="AI1339" s="384">
        <v>1957.2370000000001</v>
      </c>
      <c r="AJ1339" s="384">
        <v>1957.2449999999999</v>
      </c>
      <c r="AK1339" s="386">
        <v>1957.251</v>
      </c>
      <c r="AL1339" s="384">
        <v>1957.261</v>
      </c>
      <c r="AM1339" s="384">
        <v>1957.27</v>
      </c>
      <c r="AN1339" s="384">
        <v>1957.2760000000001</v>
      </c>
      <c r="AO1339" s="384">
        <v>1957.2809999999999</v>
      </c>
      <c r="AP1339" s="384">
        <v>1957.2940000000001</v>
      </c>
      <c r="AQ1339" s="384">
        <v>1957.307</v>
      </c>
      <c r="AR1339" s="384">
        <v>1957.3130000000001</v>
      </c>
      <c r="AS1339" s="384">
        <v>1957.319</v>
      </c>
      <c r="AT1339" s="384">
        <v>1957.326</v>
      </c>
      <c r="AU1339" s="384">
        <v>1957.3340000000001</v>
      </c>
      <c r="AV1339" s="384">
        <v>1957.345</v>
      </c>
      <c r="AW1339" s="384">
        <v>1957.357</v>
      </c>
      <c r="AX1339" s="384">
        <v>1957.365</v>
      </c>
      <c r="AY1339" s="384">
        <v>1957.376</v>
      </c>
      <c r="AZ1339" s="384">
        <v>1957.386</v>
      </c>
      <c r="BA1339" s="384">
        <v>1957.3979999999999</v>
      </c>
      <c r="BB1339" s="384">
        <v>1957.4079999999999</v>
      </c>
      <c r="BC1339" s="384">
        <v>1957.4169999999999</v>
      </c>
      <c r="BD1339" s="384">
        <v>1957.4269999999999</v>
      </c>
      <c r="BE1339" s="384"/>
      <c r="BF1339" s="384"/>
      <c r="BG1339" s="384"/>
      <c r="BH1339" s="384"/>
      <c r="BI1339" s="384"/>
      <c r="BJ1339" s="384"/>
      <c r="BK1339" s="384"/>
      <c r="BL1339" s="384"/>
      <c r="BM1339" s="384"/>
      <c r="BN1339" s="384"/>
      <c r="BO1339" s="384"/>
      <c r="BP1339" s="384"/>
      <c r="BQ1339" s="384"/>
      <c r="BR1339" s="384"/>
      <c r="BS1339" s="384"/>
      <c r="BT1339" s="384"/>
      <c r="BU1339" s="384"/>
      <c r="BV1339" s="384"/>
      <c r="BW1339" s="384"/>
      <c r="BX1339" s="384"/>
      <c r="BY1339" s="175"/>
      <c r="BZ1339" s="175"/>
      <c r="CA1339" s="175"/>
      <c r="CB1339" s="175"/>
      <c r="CC1339" s="175"/>
      <c r="CD1339" s="187"/>
      <c r="CE1339" s="187"/>
      <c r="CF1339" s="187"/>
      <c r="CG1339" s="187"/>
      <c r="CH1339" s="187"/>
      <c r="CI1339" s="187"/>
      <c r="CJ1339" s="187"/>
      <c r="CK1339" s="187"/>
      <c r="CL1339" s="187"/>
      <c r="CM1339" s="187"/>
      <c r="CN1339" s="187"/>
      <c r="CO1339" s="187"/>
      <c r="CP1339" s="187"/>
      <c r="CQ1339" s="187"/>
      <c r="CR1339" s="187"/>
      <c r="CS1339" s="187"/>
      <c r="CT1339" s="187"/>
      <c r="CU1339" s="187"/>
      <c r="CV1339" s="187"/>
      <c r="CW1339" s="187"/>
      <c r="CX1339" s="187"/>
      <c r="CY1339" s="187"/>
      <c r="CZ1339" s="187"/>
      <c r="DA1339" s="187"/>
      <c r="DB1339" s="187"/>
      <c r="DC1339" s="187"/>
      <c r="DD1339" s="187"/>
      <c r="DE1339" s="187"/>
      <c r="DF1339" s="187"/>
      <c r="DG1339" s="187"/>
      <c r="DH1339" s="187"/>
      <c r="DI1339" s="187"/>
      <c r="DJ1339" s="187"/>
      <c r="DK1339" s="187"/>
      <c r="DL1339" s="187"/>
      <c r="DM1339" s="187"/>
      <c r="DN1339" s="187"/>
      <c r="DO1339" s="187"/>
      <c r="DP1339" s="187"/>
      <c r="DQ1339" s="187"/>
      <c r="DR1339" s="187"/>
      <c r="DS1339" s="187"/>
    </row>
    <row r="1340" spans="1:123" s="130" customFormat="1" ht="10.5" customHeight="1" thickBot="1">
      <c r="A1340" s="1432"/>
      <c r="B1340" s="1496"/>
      <c r="C1340" s="764"/>
      <c r="D1340" s="156" t="s">
        <v>42</v>
      </c>
      <c r="E1340" s="63">
        <f t="shared" ref="E1340:AB1340" si="1825">E1339/E1338</f>
        <v>0.47368421053261422</v>
      </c>
      <c r="F1340" s="157">
        <f t="shared" si="1825"/>
        <v>0.47058823528861032</v>
      </c>
      <c r="G1340" s="157">
        <f t="shared" si="1825"/>
        <v>0.52941176471217644</v>
      </c>
      <c r="H1340" s="387">
        <f t="shared" si="1825"/>
        <v>0.4210526315638311</v>
      </c>
      <c r="I1340" s="157">
        <f t="shared" si="1825"/>
        <v>0.35294117647924261</v>
      </c>
      <c r="J1340" s="157">
        <f t="shared" si="1825"/>
        <v>0.45454545454639411</v>
      </c>
      <c r="K1340" s="157">
        <f t="shared" si="1825"/>
        <v>0.47368421052127702</v>
      </c>
      <c r="L1340" s="157">
        <f t="shared" si="1825"/>
        <v>0.35294117647924261</v>
      </c>
      <c r="M1340" s="157">
        <f t="shared" si="1825"/>
        <v>0.19230769230432879</v>
      </c>
      <c r="N1340" s="387">
        <f t="shared" si="1825"/>
        <v>0.6500000000079581</v>
      </c>
      <c r="O1340" s="157">
        <f t="shared" si="1825"/>
        <v>0.68421052630319257</v>
      </c>
      <c r="P1340" s="157">
        <f t="shared" si="1825"/>
        <v>0.26086956522469823</v>
      </c>
      <c r="Q1340" s="157">
        <f t="shared" si="1825"/>
        <v>0.23999999999345165</v>
      </c>
      <c r="R1340" s="157">
        <f t="shared" si="1825"/>
        <v>0.58333333333017534</v>
      </c>
      <c r="S1340" s="157">
        <f t="shared" si="1825"/>
        <v>0.34782608695609191</v>
      </c>
      <c r="T1340" s="157">
        <f t="shared" si="1825"/>
        <v>0.5789473684260914</v>
      </c>
      <c r="U1340" s="157">
        <f t="shared" si="1825"/>
        <v>0.36363636363573726</v>
      </c>
      <c r="V1340" s="387">
        <f t="shared" si="1825"/>
        <v>0.32000000000036377</v>
      </c>
      <c r="W1340" s="157">
        <f t="shared" si="1825"/>
        <v>0.43999999999708961</v>
      </c>
      <c r="X1340" s="157">
        <f t="shared" si="1825"/>
        <v>0.38461538461740274</v>
      </c>
      <c r="Y1340" s="157">
        <f t="shared" si="1825"/>
        <v>0.47999999999599824</v>
      </c>
      <c r="Z1340" s="157">
        <f t="shared" si="1825"/>
        <v>0.41666666666824564</v>
      </c>
      <c r="AA1340" s="157">
        <f t="shared" si="1825"/>
        <v>0.34615384615048261</v>
      </c>
      <c r="AB1340" s="158">
        <f t="shared" si="1825"/>
        <v>0.41666666666824564</v>
      </c>
      <c r="AC1340" s="58"/>
      <c r="AD1340" s="61"/>
      <c r="AE1340" s="69"/>
      <c r="AF1340" s="384"/>
      <c r="AG1340" s="384"/>
      <c r="AH1340" s="384"/>
      <c r="AI1340" s="384"/>
      <c r="AJ1340" s="384"/>
      <c r="AK1340" s="386"/>
      <c r="AL1340" s="384"/>
      <c r="AM1340" s="384"/>
      <c r="AN1340" s="384"/>
      <c r="AO1340" s="384"/>
      <c r="AP1340" s="384"/>
      <c r="AQ1340" s="384"/>
      <c r="AR1340" s="384"/>
      <c r="AS1340" s="384"/>
      <c r="AT1340" s="384"/>
      <c r="AU1340" s="384"/>
      <c r="AV1340" s="384"/>
      <c r="AW1340" s="384"/>
      <c r="AX1340" s="384"/>
      <c r="AY1340" s="384"/>
      <c r="AZ1340" s="384"/>
      <c r="BA1340" s="384"/>
      <c r="BB1340" s="384"/>
      <c r="BC1340" s="384"/>
      <c r="BD1340" s="384"/>
      <c r="BE1340" s="384"/>
      <c r="BF1340" s="384"/>
      <c r="BG1340" s="384"/>
      <c r="BH1340" s="384"/>
      <c r="BI1340" s="384"/>
      <c r="BJ1340" s="384"/>
      <c r="BK1340" s="384"/>
      <c r="BL1340" s="384"/>
      <c r="BM1340" s="384"/>
      <c r="BN1340" s="384"/>
      <c r="BO1340" s="384"/>
      <c r="BP1340" s="384"/>
      <c r="BQ1340" s="384"/>
      <c r="BR1340" s="384"/>
      <c r="BS1340" s="384"/>
      <c r="BT1340" s="384"/>
      <c r="BU1340" s="384"/>
      <c r="BV1340" s="384"/>
      <c r="BW1340" s="384"/>
      <c r="BX1340" s="384"/>
      <c r="BY1340" s="175"/>
      <c r="BZ1340" s="175"/>
      <c r="CA1340" s="175"/>
      <c r="CB1340" s="175"/>
      <c r="CC1340" s="175"/>
      <c r="CD1340" s="187"/>
      <c r="CE1340" s="187"/>
      <c r="CF1340" s="187"/>
      <c r="CG1340" s="187"/>
      <c r="CH1340" s="187"/>
      <c r="CI1340" s="187"/>
      <c r="CJ1340" s="187"/>
      <c r="CK1340" s="187"/>
      <c r="CL1340" s="187"/>
      <c r="CM1340" s="187"/>
      <c r="CN1340" s="187"/>
      <c r="CO1340" s="187"/>
      <c r="CP1340" s="187"/>
      <c r="CQ1340" s="187"/>
      <c r="CR1340" s="187"/>
      <c r="CS1340" s="187"/>
      <c r="CT1340" s="187"/>
      <c r="CU1340" s="187"/>
      <c r="CV1340" s="187"/>
      <c r="CW1340" s="187"/>
      <c r="CX1340" s="187"/>
      <c r="CY1340" s="187"/>
      <c r="CZ1340" s="187"/>
      <c r="DA1340" s="187"/>
      <c r="DB1340" s="187"/>
      <c r="DC1340" s="187"/>
      <c r="DD1340" s="187"/>
      <c r="DE1340" s="187"/>
      <c r="DF1340" s="187"/>
      <c r="DG1340" s="187"/>
      <c r="DH1340" s="187"/>
      <c r="DI1340" s="187"/>
      <c r="DJ1340" s="187"/>
      <c r="DK1340" s="187"/>
      <c r="DL1340" s="187"/>
      <c r="DM1340" s="187"/>
      <c r="DN1340" s="187"/>
      <c r="DO1340" s="187"/>
      <c r="DP1340" s="187"/>
      <c r="DQ1340" s="187"/>
      <c r="DR1340" s="187"/>
      <c r="DS1340" s="187"/>
    </row>
    <row r="1341" spans="1:123" s="130" customFormat="1" ht="10.5" customHeight="1">
      <c r="A1341" s="1357" t="s">
        <v>12</v>
      </c>
      <c r="B1341" s="1361" t="s">
        <v>83</v>
      </c>
      <c r="C1341" s="1264" t="s">
        <v>139</v>
      </c>
      <c r="D1341" s="1266" t="s">
        <v>34</v>
      </c>
      <c r="E1341" s="599">
        <f>ROUND(SQRT(E1342^2+E1343^2)*1000/(1.73*E1350),0)</f>
        <v>75</v>
      </c>
      <c r="F1341" s="71">
        <f t="shared" ref="F1341:AB1341" si="1826">ROUND(SQRT(F1342^2+F1343^2)*1000/(1.73*F1350),0)</f>
        <v>69</v>
      </c>
      <c r="G1341" s="71">
        <f t="shared" si="1826"/>
        <v>60</v>
      </c>
      <c r="H1341" s="381">
        <f t="shared" si="1826"/>
        <v>94</v>
      </c>
      <c r="I1341" s="71">
        <f t="shared" si="1826"/>
        <v>93</v>
      </c>
      <c r="J1341" s="71">
        <f t="shared" si="1826"/>
        <v>96</v>
      </c>
      <c r="K1341" s="71">
        <f t="shared" si="1826"/>
        <v>96</v>
      </c>
      <c r="L1341" s="71">
        <f t="shared" si="1826"/>
        <v>93</v>
      </c>
      <c r="M1341" s="71">
        <f t="shared" si="1826"/>
        <v>108</v>
      </c>
      <c r="N1341" s="381">
        <f t="shared" si="1826"/>
        <v>80</v>
      </c>
      <c r="O1341" s="71">
        <f t="shared" si="1826"/>
        <v>76</v>
      </c>
      <c r="P1341" s="71">
        <f t="shared" si="1826"/>
        <v>90</v>
      </c>
      <c r="Q1341" s="71">
        <f t="shared" si="1826"/>
        <v>104</v>
      </c>
      <c r="R1341" s="71">
        <f t="shared" si="1826"/>
        <v>94</v>
      </c>
      <c r="S1341" s="71">
        <f t="shared" si="1826"/>
        <v>81</v>
      </c>
      <c r="T1341" s="71">
        <f t="shared" si="1826"/>
        <v>100</v>
      </c>
      <c r="U1341" s="71">
        <f t="shared" si="1826"/>
        <v>69</v>
      </c>
      <c r="V1341" s="381">
        <f t="shared" si="1826"/>
        <v>91</v>
      </c>
      <c r="W1341" s="71">
        <f t="shared" si="1826"/>
        <v>101</v>
      </c>
      <c r="X1341" s="71">
        <f t="shared" si="1826"/>
        <v>113</v>
      </c>
      <c r="Y1341" s="71">
        <f t="shared" si="1826"/>
        <v>97</v>
      </c>
      <c r="Z1341" s="71">
        <f t="shared" si="1826"/>
        <v>95</v>
      </c>
      <c r="AA1341" s="71">
        <f t="shared" si="1826"/>
        <v>88</v>
      </c>
      <c r="AB1341" s="72">
        <f t="shared" si="1826"/>
        <v>99</v>
      </c>
      <c r="AC1341" s="382"/>
      <c r="AD1341" s="206"/>
      <c r="AE1341" s="69"/>
      <c r="AF1341" s="384"/>
      <c r="AG1341" s="384"/>
      <c r="AH1341" s="384"/>
      <c r="AI1341" s="384"/>
      <c r="AJ1341" s="384"/>
      <c r="AK1341" s="384"/>
      <c r="AL1341" s="384"/>
      <c r="AM1341" s="384"/>
      <c r="AN1341" s="384"/>
      <c r="AO1341" s="384"/>
      <c r="AP1341" s="384"/>
      <c r="AQ1341" s="384"/>
      <c r="AR1341" s="384"/>
      <c r="AS1341" s="384"/>
      <c r="AT1341" s="384"/>
      <c r="AU1341" s="384"/>
      <c r="AV1341" s="384"/>
      <c r="AW1341" s="384"/>
      <c r="AX1341" s="384"/>
      <c r="AY1341" s="384"/>
      <c r="AZ1341" s="384"/>
      <c r="BA1341" s="386"/>
      <c r="BB1341" s="384"/>
      <c r="BC1341" s="384"/>
      <c r="BD1341" s="384"/>
      <c r="BE1341" s="376"/>
      <c r="BF1341" s="376"/>
      <c r="BG1341" s="376"/>
      <c r="BH1341" s="376"/>
      <c r="BI1341" s="376"/>
      <c r="BJ1341" s="376"/>
      <c r="BK1341" s="376"/>
      <c r="BL1341" s="376"/>
      <c r="BM1341" s="376"/>
      <c r="BN1341" s="376"/>
      <c r="BO1341" s="376"/>
      <c r="BP1341" s="376"/>
      <c r="BQ1341" s="376"/>
      <c r="BR1341" s="376"/>
      <c r="BS1341" s="376"/>
      <c r="BT1341" s="376"/>
      <c r="BU1341" s="376"/>
      <c r="BV1341" s="376"/>
      <c r="BW1341" s="376"/>
      <c r="BX1341" s="376"/>
      <c r="BY1341" s="187"/>
      <c r="BZ1341" s="187"/>
      <c r="CA1341" s="187"/>
      <c r="CB1341" s="187"/>
      <c r="CC1341" s="187"/>
      <c r="CD1341" s="187"/>
      <c r="CE1341" s="187"/>
      <c r="CF1341" s="187"/>
      <c r="CG1341" s="187"/>
      <c r="CH1341" s="187"/>
      <c r="CI1341" s="187"/>
      <c r="CJ1341" s="187"/>
      <c r="CK1341" s="187"/>
      <c r="CL1341" s="187"/>
      <c r="CM1341" s="187"/>
      <c r="CN1341" s="187"/>
      <c r="CO1341" s="187"/>
      <c r="CP1341" s="187"/>
      <c r="CQ1341" s="187"/>
      <c r="CR1341" s="187"/>
      <c r="CS1341" s="187"/>
      <c r="CT1341" s="187"/>
      <c r="CU1341" s="187"/>
      <c r="CV1341" s="187"/>
      <c r="CW1341" s="187"/>
      <c r="CX1341" s="187"/>
      <c r="CY1341" s="187"/>
      <c r="CZ1341" s="187"/>
      <c r="DA1341" s="187"/>
      <c r="DB1341" s="187"/>
      <c r="DC1341" s="187"/>
      <c r="DD1341" s="187"/>
      <c r="DE1341" s="187"/>
      <c r="DF1341" s="187"/>
      <c r="DG1341" s="187"/>
      <c r="DH1341" s="187"/>
      <c r="DI1341" s="187"/>
      <c r="DJ1341" s="187"/>
      <c r="DK1341" s="187"/>
      <c r="DL1341" s="187"/>
      <c r="DM1341" s="187"/>
      <c r="DN1341" s="187"/>
      <c r="DO1341" s="187"/>
      <c r="DP1341" s="187"/>
      <c r="DQ1341" s="187"/>
      <c r="DR1341" s="187"/>
      <c r="DS1341" s="187"/>
    </row>
    <row r="1342" spans="1:123" s="130" customFormat="1" ht="10.5" customHeight="1">
      <c r="A1342" s="1358"/>
      <c r="B1342" s="1364"/>
      <c r="C1342" s="1265" t="s">
        <v>137</v>
      </c>
      <c r="D1342" s="155" t="s">
        <v>126</v>
      </c>
      <c r="E1342" s="73">
        <f>(AG1342-AF1342)*$AE1342</f>
        <v>0.7199999999938882</v>
      </c>
      <c r="F1342" s="73">
        <f t="shared" ref="F1342:AB1342" si="1827">(AH1342-AG1342)*$AE1342</f>
        <v>0.64800000000104774</v>
      </c>
      <c r="G1342" s="73">
        <f t="shared" si="1827"/>
        <v>0.52799999999842839</v>
      </c>
      <c r="H1342" s="492">
        <f t="shared" si="1827"/>
        <v>0.95999999999912689</v>
      </c>
      <c r="I1342" s="73">
        <f t="shared" si="1827"/>
        <v>0.93600000000515138</v>
      </c>
      <c r="J1342" s="73">
        <f t="shared" si="1827"/>
        <v>0.93599999999423744</v>
      </c>
      <c r="K1342" s="73">
        <f t="shared" si="1827"/>
        <v>0.98400000000401633</v>
      </c>
      <c r="L1342" s="73">
        <f t="shared" si="1827"/>
        <v>0.91200000000026193</v>
      </c>
      <c r="M1342" s="73">
        <f t="shared" si="1827"/>
        <v>1.0800000000017462</v>
      </c>
      <c r="N1342" s="492">
        <f t="shared" si="1827"/>
        <v>0.77999999999519787</v>
      </c>
      <c r="O1342" s="73">
        <f t="shared" si="1827"/>
        <v>0.76800000000366708</v>
      </c>
      <c r="P1342" s="73">
        <f t="shared" si="1827"/>
        <v>0.81600000000253203</v>
      </c>
      <c r="Q1342" s="73">
        <f t="shared" si="1827"/>
        <v>1.0319999999919673</v>
      </c>
      <c r="R1342" s="73">
        <f t="shared" si="1827"/>
        <v>0.92400000000270666</v>
      </c>
      <c r="S1342" s="73">
        <f t="shared" si="1827"/>
        <v>0.81600000000253203</v>
      </c>
      <c r="T1342" s="73">
        <f t="shared" si="1827"/>
        <v>0.94799999999668216</v>
      </c>
      <c r="U1342" s="73">
        <f t="shared" si="1827"/>
        <v>0.68399999999746797</v>
      </c>
      <c r="V1342" s="492">
        <f t="shared" si="1827"/>
        <v>0.91200000000026193</v>
      </c>
      <c r="W1342" s="73">
        <f t="shared" si="1827"/>
        <v>0.98400000000401633</v>
      </c>
      <c r="X1342" s="73">
        <f t="shared" si="1827"/>
        <v>1.1280000000006112</v>
      </c>
      <c r="Y1342" s="73">
        <f t="shared" si="1827"/>
        <v>0.95999999999912689</v>
      </c>
      <c r="Z1342" s="73">
        <f t="shared" si="1827"/>
        <v>0.93600000000515138</v>
      </c>
      <c r="AA1342" s="73">
        <f t="shared" si="1827"/>
        <v>0.85199999999895226</v>
      </c>
      <c r="AB1342" s="74">
        <f t="shared" si="1827"/>
        <v>0.99599999999554711</v>
      </c>
      <c r="AC1342" s="58">
        <f>(BD1342-AF1342)*AE1342</f>
        <v>21.239999999994325</v>
      </c>
      <c r="AD1342" s="61">
        <f>(BD1343-AF1343)*AE1342</f>
        <v>10.943999999997686</v>
      </c>
      <c r="AE1342" s="69">
        <v>12</v>
      </c>
      <c r="AF1342" s="386">
        <v>5653.6090000000004</v>
      </c>
      <c r="AG1342" s="384">
        <v>5653.6689999999999</v>
      </c>
      <c r="AH1342" s="384">
        <v>5653.723</v>
      </c>
      <c r="AI1342" s="384">
        <v>5653.7669999999998</v>
      </c>
      <c r="AJ1342" s="384">
        <v>5653.8469999999998</v>
      </c>
      <c r="AK1342" s="384">
        <v>5653.9250000000002</v>
      </c>
      <c r="AL1342" s="384">
        <v>5654.0029999999997</v>
      </c>
      <c r="AM1342" s="384">
        <v>5654.085</v>
      </c>
      <c r="AN1342" s="384">
        <v>5654.1610000000001</v>
      </c>
      <c r="AO1342" s="384">
        <v>5654.2510000000002</v>
      </c>
      <c r="AP1342" s="384">
        <v>5654.3159999999998</v>
      </c>
      <c r="AQ1342" s="386">
        <v>5654.38</v>
      </c>
      <c r="AR1342" s="386">
        <v>5654.4480000000003</v>
      </c>
      <c r="AS1342" s="386">
        <v>5654.5339999999997</v>
      </c>
      <c r="AT1342" s="386">
        <v>5654.6109999999999</v>
      </c>
      <c r="AU1342" s="386">
        <v>5654.6790000000001</v>
      </c>
      <c r="AV1342" s="386">
        <v>5654.7579999999998</v>
      </c>
      <c r="AW1342" s="386">
        <v>5654.8149999999996</v>
      </c>
      <c r="AX1342" s="386">
        <v>5654.8909999999996</v>
      </c>
      <c r="AY1342" s="386">
        <v>5654.973</v>
      </c>
      <c r="AZ1342" s="386">
        <v>5655.067</v>
      </c>
      <c r="BA1342" s="386">
        <v>5655.1469999999999</v>
      </c>
      <c r="BB1342" s="386">
        <v>5655.2250000000004</v>
      </c>
      <c r="BC1342" s="386">
        <v>5655.2960000000003</v>
      </c>
      <c r="BD1342" s="386">
        <v>5655.3789999999999</v>
      </c>
      <c r="BE1342" s="376">
        <v>8.8140000000000001</v>
      </c>
      <c r="BF1342" s="376">
        <v>8.8140000000000001</v>
      </c>
      <c r="BG1342" s="376">
        <v>8.8140000000000001</v>
      </c>
      <c r="BH1342" s="376">
        <v>8.8140000000000001</v>
      </c>
      <c r="BI1342" s="376">
        <v>8.8140000000000001</v>
      </c>
      <c r="BJ1342" s="376">
        <v>8.8140000000000001</v>
      </c>
      <c r="BK1342" s="376">
        <v>8.8140000000000001</v>
      </c>
      <c r="BL1342" s="376">
        <v>8.8140000000000001</v>
      </c>
      <c r="BM1342" s="376">
        <v>8.8140000000000001</v>
      </c>
      <c r="BN1342" s="376">
        <v>8.8140000000000001</v>
      </c>
      <c r="BO1342" s="376">
        <v>8.8140000000000001</v>
      </c>
      <c r="BP1342" s="376">
        <v>8.8140000000000001</v>
      </c>
      <c r="BQ1342" s="376">
        <v>8.8140000000000001</v>
      </c>
      <c r="BR1342" s="376">
        <v>8.8140000000000001</v>
      </c>
      <c r="BS1342" s="376">
        <v>8.8140000000000001</v>
      </c>
      <c r="BT1342" s="376">
        <v>8.8140000000000001</v>
      </c>
      <c r="BU1342" s="376">
        <v>8.8140000000000001</v>
      </c>
      <c r="BV1342" s="376">
        <v>8.8140000000000001</v>
      </c>
      <c r="BW1342" s="376">
        <v>8.8140000000000001</v>
      </c>
      <c r="BX1342" s="376">
        <v>8.8140000000000001</v>
      </c>
      <c r="BY1342" s="187">
        <v>8.8140000000000001</v>
      </c>
      <c r="BZ1342" s="187">
        <v>8.8140000000000001</v>
      </c>
      <c r="CA1342" s="187">
        <v>8.8140000000000001</v>
      </c>
      <c r="CB1342" s="187">
        <v>8.8140000000000001</v>
      </c>
      <c r="CC1342" s="187"/>
      <c r="CD1342" s="187"/>
      <c r="CE1342" s="187"/>
      <c r="CF1342" s="187"/>
      <c r="CG1342" s="187"/>
      <c r="CH1342" s="187"/>
      <c r="CI1342" s="187"/>
      <c r="CJ1342" s="187"/>
      <c r="CK1342" s="187"/>
      <c r="CL1342" s="187"/>
      <c r="CM1342" s="187"/>
      <c r="CN1342" s="187"/>
      <c r="CO1342" s="187"/>
      <c r="CP1342" s="187"/>
      <c r="CQ1342" s="187"/>
      <c r="CR1342" s="187"/>
      <c r="CS1342" s="187"/>
      <c r="CT1342" s="187"/>
      <c r="CU1342" s="187"/>
      <c r="CV1342" s="187"/>
      <c r="CW1342" s="187"/>
      <c r="CX1342" s="187"/>
      <c r="CY1342" s="187"/>
      <c r="CZ1342" s="187"/>
      <c r="DA1342" s="187"/>
      <c r="DB1342" s="187"/>
      <c r="DC1342" s="187"/>
      <c r="DD1342" s="187"/>
      <c r="DE1342" s="187"/>
      <c r="DF1342" s="187"/>
      <c r="DG1342" s="187"/>
      <c r="DH1342" s="187"/>
      <c r="DI1342" s="187"/>
      <c r="DJ1342" s="187"/>
      <c r="DK1342" s="187"/>
      <c r="DL1342" s="187"/>
      <c r="DM1342" s="187"/>
      <c r="DN1342" s="187"/>
      <c r="DO1342" s="187"/>
      <c r="DP1342" s="187"/>
      <c r="DQ1342" s="187"/>
      <c r="DR1342" s="187"/>
      <c r="DS1342" s="187"/>
    </row>
    <row r="1343" spans="1:123" s="130" customFormat="1" ht="10.5" customHeight="1">
      <c r="A1343" s="1358"/>
      <c r="B1343" s="1364"/>
      <c r="C1343" s="1265" t="s">
        <v>137</v>
      </c>
      <c r="D1343" s="155" t="s">
        <v>127</v>
      </c>
      <c r="E1343" s="73">
        <f t="shared" ref="E1343:AB1343" si="1828">(AG1343-AF1343)*$AE1342</f>
        <v>0.40799999999580905</v>
      </c>
      <c r="F1343" s="73">
        <f t="shared" si="1828"/>
        <v>0.40800000000126602</v>
      </c>
      <c r="G1343" s="73">
        <f t="shared" si="1828"/>
        <v>0.40800000000126602</v>
      </c>
      <c r="H1343" s="492">
        <f t="shared" si="1828"/>
        <v>0.39599999999882129</v>
      </c>
      <c r="I1343" s="73">
        <f t="shared" si="1828"/>
        <v>0.42000000000371074</v>
      </c>
      <c r="J1343" s="73">
        <f t="shared" si="1828"/>
        <v>0.50399999999899592</v>
      </c>
      <c r="K1343" s="73">
        <f t="shared" si="1828"/>
        <v>0.39599999999882129</v>
      </c>
      <c r="L1343" s="73">
        <f t="shared" si="1828"/>
        <v>0.47999999999956344</v>
      </c>
      <c r="M1343" s="73">
        <f t="shared" si="1828"/>
        <v>0.51600000000144064</v>
      </c>
      <c r="N1343" s="492">
        <f t="shared" si="1828"/>
        <v>0.40799999999580905</v>
      </c>
      <c r="O1343" s="73">
        <f t="shared" si="1828"/>
        <v>0.33600000000296859</v>
      </c>
      <c r="P1343" s="73">
        <f t="shared" si="1828"/>
        <v>0.57599999999729334</v>
      </c>
      <c r="Q1343" s="73">
        <f t="shared" si="1828"/>
        <v>0.50400000000445289</v>
      </c>
      <c r="R1343" s="73">
        <f t="shared" si="1828"/>
        <v>0.46799999999711872</v>
      </c>
      <c r="S1343" s="73">
        <f t="shared" si="1828"/>
        <v>0.38400000000183354</v>
      </c>
      <c r="T1343" s="73">
        <f t="shared" si="1828"/>
        <v>0.57599999999729334</v>
      </c>
      <c r="U1343" s="73">
        <f t="shared" si="1828"/>
        <v>0.34799999999995634</v>
      </c>
      <c r="V1343" s="492">
        <f t="shared" si="1828"/>
        <v>0.42000000000371074</v>
      </c>
      <c r="W1343" s="73">
        <f t="shared" si="1828"/>
        <v>0.53999999999541615</v>
      </c>
      <c r="X1343" s="73">
        <f t="shared" si="1828"/>
        <v>0.54000000000087311</v>
      </c>
      <c r="Y1343" s="73">
        <f t="shared" si="1828"/>
        <v>0.49200000000200816</v>
      </c>
      <c r="Z1343" s="73">
        <f t="shared" si="1828"/>
        <v>0.46799999999711872</v>
      </c>
      <c r="AA1343" s="73">
        <f t="shared" si="1828"/>
        <v>0.48000000000502041</v>
      </c>
      <c r="AB1343" s="74">
        <f t="shared" si="1828"/>
        <v>0.46799999999711872</v>
      </c>
      <c r="AC1343" s="58"/>
      <c r="AD1343" s="61"/>
      <c r="AE1343" s="69"/>
      <c r="AF1343" s="386">
        <v>2105.7820000000002</v>
      </c>
      <c r="AG1343" s="386">
        <v>2105.8159999999998</v>
      </c>
      <c r="AH1343" s="386">
        <v>2105.85</v>
      </c>
      <c r="AI1343" s="386">
        <v>2105.884</v>
      </c>
      <c r="AJ1343" s="386">
        <v>2105.9169999999999</v>
      </c>
      <c r="AK1343" s="386">
        <v>2105.9520000000002</v>
      </c>
      <c r="AL1343" s="386">
        <v>2105.9940000000001</v>
      </c>
      <c r="AM1343" s="386">
        <v>2106.027</v>
      </c>
      <c r="AN1343" s="386">
        <v>2106.067</v>
      </c>
      <c r="AO1343" s="386">
        <v>2106.11</v>
      </c>
      <c r="AP1343" s="386">
        <v>2106.1439999999998</v>
      </c>
      <c r="AQ1343" s="386">
        <v>2106.172</v>
      </c>
      <c r="AR1343" s="386">
        <v>2106.2199999999998</v>
      </c>
      <c r="AS1343" s="386">
        <v>2106.2620000000002</v>
      </c>
      <c r="AT1343" s="386">
        <v>2106.3009999999999</v>
      </c>
      <c r="AU1343" s="1079">
        <v>2106.3330000000001</v>
      </c>
      <c r="AV1343" s="386">
        <v>2106.3809999999999</v>
      </c>
      <c r="AW1343" s="386">
        <v>2106.41</v>
      </c>
      <c r="AX1343" s="386">
        <v>2106.4450000000002</v>
      </c>
      <c r="AY1343" s="386">
        <v>2106.4899999999998</v>
      </c>
      <c r="AZ1343" s="386">
        <v>2106.5349999999999</v>
      </c>
      <c r="BA1343" s="386">
        <v>2106.576</v>
      </c>
      <c r="BB1343" s="386">
        <v>2106.6149999999998</v>
      </c>
      <c r="BC1343" s="386">
        <v>2106.6550000000002</v>
      </c>
      <c r="BD1343" s="386">
        <v>2106.694</v>
      </c>
      <c r="BE1343" s="386"/>
      <c r="BF1343" s="386"/>
      <c r="BG1343" s="386"/>
      <c r="BH1343" s="386"/>
      <c r="BI1343" s="386"/>
      <c r="BJ1343" s="386"/>
      <c r="BK1343" s="386"/>
      <c r="BL1343" s="386"/>
      <c r="BM1343" s="386"/>
      <c r="BN1343" s="386"/>
      <c r="BO1343" s="386"/>
      <c r="BP1343" s="386"/>
      <c r="BQ1343" s="386"/>
      <c r="BR1343" s="386"/>
      <c r="BS1343" s="386"/>
      <c r="BT1343" s="386"/>
      <c r="BU1343" s="386"/>
      <c r="BV1343" s="386"/>
      <c r="BW1343" s="386"/>
      <c r="BX1343" s="386"/>
      <c r="BY1343" s="388"/>
      <c r="BZ1343" s="388"/>
      <c r="CA1343" s="388"/>
      <c r="CB1343" s="388"/>
      <c r="CC1343" s="388"/>
      <c r="CD1343" s="187"/>
      <c r="CE1343" s="187"/>
      <c r="CF1343" s="187"/>
      <c r="CG1343" s="187"/>
      <c r="CH1343" s="187"/>
      <c r="CI1343" s="187"/>
      <c r="CJ1343" s="187"/>
      <c r="CK1343" s="187"/>
      <c r="CL1343" s="187"/>
      <c r="CM1343" s="187"/>
      <c r="CN1343" s="187"/>
      <c r="CO1343" s="187"/>
      <c r="CP1343" s="187"/>
      <c r="CQ1343" s="187"/>
      <c r="CR1343" s="187"/>
      <c r="CS1343" s="187"/>
      <c r="CT1343" s="187"/>
      <c r="CU1343" s="187"/>
      <c r="CV1343" s="187"/>
      <c r="CW1343" s="187"/>
      <c r="CX1343" s="187"/>
      <c r="CY1343" s="187"/>
      <c r="CZ1343" s="187"/>
      <c r="DA1343" s="187"/>
      <c r="DB1343" s="187"/>
      <c r="DC1343" s="187"/>
      <c r="DD1343" s="187"/>
      <c r="DE1343" s="187"/>
      <c r="DF1343" s="187"/>
      <c r="DG1343" s="187"/>
      <c r="DH1343" s="187"/>
      <c r="DI1343" s="187"/>
      <c r="DJ1343" s="187"/>
      <c r="DK1343" s="187"/>
      <c r="DL1343" s="187"/>
      <c r="DM1343" s="187"/>
      <c r="DN1343" s="187"/>
      <c r="DO1343" s="187"/>
      <c r="DP1343" s="187"/>
      <c r="DQ1343" s="187"/>
      <c r="DR1343" s="187"/>
      <c r="DS1343" s="187"/>
    </row>
    <row r="1344" spans="1:123" s="130" customFormat="1" ht="10.5" customHeight="1" thickBot="1">
      <c r="A1344" s="1432"/>
      <c r="B1344" s="1496"/>
      <c r="C1344" s="764"/>
      <c r="D1344" s="156" t="s">
        <v>42</v>
      </c>
      <c r="E1344" s="157">
        <f t="shared" ref="E1344:AB1344" si="1829">E1343/E1342</f>
        <v>0.56666666666565613</v>
      </c>
      <c r="F1344" s="157">
        <f t="shared" si="1829"/>
        <v>0.62962962963056535</v>
      </c>
      <c r="G1344" s="157">
        <f t="shared" si="1829"/>
        <v>0.7727272727319705</v>
      </c>
      <c r="H1344" s="387">
        <f t="shared" si="1829"/>
        <v>0.41249999999914733</v>
      </c>
      <c r="I1344" s="157">
        <f t="shared" si="1829"/>
        <v>0.44871794871944359</v>
      </c>
      <c r="J1344" s="157">
        <f t="shared" si="1829"/>
        <v>0.53846153846378075</v>
      </c>
      <c r="K1344" s="157">
        <f t="shared" si="1829"/>
        <v>0.40243902438740342</v>
      </c>
      <c r="L1344" s="157">
        <f t="shared" si="1829"/>
        <v>0.52631578947305435</v>
      </c>
      <c r="M1344" s="157">
        <f t="shared" si="1829"/>
        <v>0.47777777777833919</v>
      </c>
      <c r="N1344" s="387">
        <f t="shared" si="1829"/>
        <v>0.52307692307477038</v>
      </c>
      <c r="O1344" s="157">
        <f t="shared" si="1829"/>
        <v>0.43750000000177636</v>
      </c>
      <c r="P1344" s="157">
        <f t="shared" si="1829"/>
        <v>0.70588235293566914</v>
      </c>
      <c r="Q1344" s="157">
        <f t="shared" si="1829"/>
        <v>0.48837209303137191</v>
      </c>
      <c r="R1344" s="157">
        <f t="shared" si="1829"/>
        <v>0.50649350648890457</v>
      </c>
      <c r="S1344" s="157">
        <f t="shared" si="1829"/>
        <v>0.4705882352949044</v>
      </c>
      <c r="T1344" s="157">
        <f t="shared" si="1829"/>
        <v>0.60759493670813214</v>
      </c>
      <c r="U1344" s="157">
        <f t="shared" si="1829"/>
        <v>0.50877192982638098</v>
      </c>
      <c r="V1344" s="387">
        <f t="shared" si="1829"/>
        <v>0.46052631579341019</v>
      </c>
      <c r="W1344" s="157">
        <f t="shared" si="1829"/>
        <v>0.54878048779797972</v>
      </c>
      <c r="X1344" s="157">
        <f t="shared" si="1829"/>
        <v>0.47872340425583382</v>
      </c>
      <c r="Y1344" s="157">
        <f t="shared" si="1829"/>
        <v>0.51250000000255791</v>
      </c>
      <c r="Z1344" s="157">
        <f t="shared" si="1829"/>
        <v>0.49999999999416989</v>
      </c>
      <c r="AA1344" s="157">
        <f t="shared" si="1829"/>
        <v>0.56338028169672616</v>
      </c>
      <c r="AB1344" s="158">
        <f t="shared" si="1829"/>
        <v>0.46987951807149703</v>
      </c>
      <c r="AC1344" s="58"/>
      <c r="AD1344" s="61"/>
      <c r="AE1344" s="69"/>
      <c r="AF1344" s="386"/>
      <c r="AG1344" s="386"/>
      <c r="AH1344" s="386"/>
      <c r="AI1344" s="386"/>
      <c r="AJ1344" s="386"/>
      <c r="AK1344" s="386"/>
      <c r="AL1344" s="386"/>
      <c r="AM1344" s="386"/>
      <c r="AN1344" s="386"/>
      <c r="AO1344" s="386"/>
      <c r="AP1344" s="386"/>
      <c r="AQ1344" s="386"/>
      <c r="AR1344" s="386"/>
      <c r="AS1344" s="386"/>
      <c r="AT1344" s="386"/>
      <c r="AU1344" s="386"/>
      <c r="AV1344" s="386"/>
      <c r="AW1344" s="386"/>
      <c r="AX1344" s="386"/>
      <c r="AY1344" s="386"/>
      <c r="AZ1344" s="386"/>
      <c r="BA1344" s="386"/>
      <c r="BB1344" s="386"/>
      <c r="BC1344" s="386"/>
      <c r="BD1344" s="386"/>
      <c r="BE1344" s="386"/>
      <c r="BF1344" s="386"/>
      <c r="BG1344" s="386"/>
      <c r="BH1344" s="386"/>
      <c r="BI1344" s="386"/>
      <c r="BJ1344" s="386"/>
      <c r="BK1344" s="386"/>
      <c r="BL1344" s="386"/>
      <c r="BM1344" s="386"/>
      <c r="BN1344" s="386"/>
      <c r="BO1344" s="386"/>
      <c r="BP1344" s="386"/>
      <c r="BQ1344" s="386"/>
      <c r="BR1344" s="386"/>
      <c r="BS1344" s="386"/>
      <c r="BT1344" s="386"/>
      <c r="BU1344" s="386"/>
      <c r="BV1344" s="386"/>
      <c r="BW1344" s="386"/>
      <c r="BX1344" s="386"/>
      <c r="BY1344" s="388"/>
      <c r="BZ1344" s="388"/>
      <c r="CA1344" s="388"/>
      <c r="CB1344" s="388"/>
      <c r="CC1344" s="388"/>
      <c r="CD1344" s="187"/>
      <c r="CE1344" s="187"/>
      <c r="CF1344" s="187"/>
      <c r="CG1344" s="187"/>
      <c r="CH1344" s="187"/>
      <c r="CI1344" s="187"/>
      <c r="CJ1344" s="187"/>
      <c r="CK1344" s="187"/>
      <c r="CL1344" s="187"/>
      <c r="CM1344" s="187"/>
      <c r="CN1344" s="187"/>
      <c r="CO1344" s="187"/>
      <c r="CP1344" s="187"/>
      <c r="CQ1344" s="187"/>
      <c r="CR1344" s="187"/>
      <c r="CS1344" s="187"/>
      <c r="CT1344" s="187"/>
      <c r="CU1344" s="187"/>
      <c r="CV1344" s="187"/>
      <c r="CW1344" s="187"/>
      <c r="CX1344" s="187"/>
      <c r="CY1344" s="187"/>
      <c r="CZ1344" s="187"/>
      <c r="DA1344" s="187"/>
      <c r="DB1344" s="187"/>
      <c r="DC1344" s="187"/>
      <c r="DD1344" s="187"/>
      <c r="DE1344" s="187"/>
      <c r="DF1344" s="187"/>
      <c r="DG1344" s="187"/>
      <c r="DH1344" s="187"/>
      <c r="DI1344" s="187"/>
      <c r="DJ1344" s="187"/>
      <c r="DK1344" s="187"/>
      <c r="DL1344" s="187"/>
      <c r="DM1344" s="187"/>
      <c r="DN1344" s="187"/>
      <c r="DO1344" s="187"/>
      <c r="DP1344" s="187"/>
      <c r="DQ1344" s="187"/>
      <c r="DR1344" s="187"/>
      <c r="DS1344" s="187"/>
    </row>
    <row r="1345" spans="1:123" s="130" customFormat="1" ht="10.5" customHeight="1">
      <c r="A1345" s="1062" t="s">
        <v>474</v>
      </c>
      <c r="B1345" s="75"/>
      <c r="C1345" s="629"/>
      <c r="D1345" s="159"/>
      <c r="E1345" s="179">
        <f t="shared" ref="E1345:AB1346" si="1830">E1338+E1342</f>
        <v>0.9479999999912252</v>
      </c>
      <c r="F1345" s="179">
        <f t="shared" si="1830"/>
        <v>0.85200000000440923</v>
      </c>
      <c r="G1345" s="179">
        <f t="shared" si="1830"/>
        <v>0.73199999999633292</v>
      </c>
      <c r="H1345" s="179">
        <f t="shared" si="1830"/>
        <v>1.1880000000019209</v>
      </c>
      <c r="I1345" s="179">
        <f t="shared" si="1830"/>
        <v>1.1400000000030559</v>
      </c>
      <c r="J1345" s="179">
        <f t="shared" si="1830"/>
        <v>1.1999999999934516</v>
      </c>
      <c r="K1345" s="179">
        <f t="shared" si="1830"/>
        <v>1.2120000000068103</v>
      </c>
      <c r="L1345" s="179">
        <f t="shared" si="1830"/>
        <v>1.1159999999981665</v>
      </c>
      <c r="M1345" s="179">
        <f t="shared" si="1830"/>
        <v>1.3919999999998254</v>
      </c>
      <c r="N1345" s="179">
        <f t="shared" si="1830"/>
        <v>1.0199999999949796</v>
      </c>
      <c r="O1345" s="179">
        <f t="shared" si="1830"/>
        <v>0.99600000000646105</v>
      </c>
      <c r="P1345" s="179">
        <f t="shared" si="1830"/>
        <v>1.091999999998734</v>
      </c>
      <c r="Q1345" s="179">
        <f t="shared" si="1830"/>
        <v>1.3319999999930587</v>
      </c>
      <c r="R1345" s="179">
        <f t="shared" si="1830"/>
        <v>1.0680000000047585</v>
      </c>
      <c r="S1345" s="179">
        <f t="shared" si="1830"/>
        <v>1.092000000004191</v>
      </c>
      <c r="T1345" s="179">
        <f t="shared" si="1830"/>
        <v>1.1759999999940192</v>
      </c>
      <c r="U1345" s="321">
        <f t="shared" si="1830"/>
        <v>1.0799999999962893</v>
      </c>
      <c r="V1345" s="179">
        <f t="shared" si="1830"/>
        <v>1.2120000000013533</v>
      </c>
      <c r="W1345" s="179">
        <f t="shared" si="1830"/>
        <v>1.2840000000051077</v>
      </c>
      <c r="X1345" s="1318">
        <f t="shared" si="1830"/>
        <v>1.4399999999986903</v>
      </c>
      <c r="Y1345" s="179">
        <f t="shared" si="1830"/>
        <v>1.2600000000002183</v>
      </c>
      <c r="Z1345" s="179">
        <f t="shared" si="1830"/>
        <v>1.224000000003798</v>
      </c>
      <c r="AA1345" s="179">
        <f t="shared" si="1830"/>
        <v>1.1640000000024884</v>
      </c>
      <c r="AB1345" s="180">
        <f t="shared" si="1830"/>
        <v>1.2839999999941938</v>
      </c>
      <c r="AC1345" s="78"/>
      <c r="AD1345" s="78"/>
      <c r="AE1345" s="79"/>
      <c r="AF1345" s="386"/>
      <c r="AG1345" s="386"/>
      <c r="AH1345" s="386"/>
      <c r="AI1345" s="386"/>
      <c r="AJ1345" s="386"/>
      <c r="AK1345" s="386"/>
      <c r="AL1345" s="386"/>
      <c r="AM1345" s="386"/>
      <c r="AN1345" s="386"/>
      <c r="AO1345" s="386"/>
      <c r="AP1345" s="386"/>
      <c r="AQ1345" s="386"/>
      <c r="AR1345" s="386"/>
      <c r="AS1345" s="386"/>
      <c r="AT1345" s="386"/>
      <c r="AU1345" s="386"/>
      <c r="AV1345" s="386"/>
      <c r="AW1345" s="386"/>
      <c r="AX1345" s="386"/>
      <c r="AY1345" s="386"/>
      <c r="AZ1345" s="386"/>
      <c r="BA1345" s="386"/>
      <c r="BB1345" s="386"/>
      <c r="BC1345" s="386"/>
      <c r="BD1345" s="386"/>
      <c r="BE1345" s="386"/>
      <c r="BF1345" s="386"/>
      <c r="BG1345" s="386"/>
      <c r="BH1345" s="386"/>
      <c r="BI1345" s="386"/>
      <c r="BJ1345" s="386"/>
      <c r="BK1345" s="386"/>
      <c r="BL1345" s="386"/>
      <c r="BM1345" s="386"/>
      <c r="BN1345" s="386"/>
      <c r="BO1345" s="386"/>
      <c r="BP1345" s="386"/>
      <c r="BQ1345" s="386"/>
      <c r="BR1345" s="386"/>
      <c r="BS1345" s="386"/>
      <c r="BT1345" s="386"/>
      <c r="BU1345" s="386"/>
      <c r="BV1345" s="386"/>
      <c r="BW1345" s="386"/>
      <c r="BX1345" s="386"/>
      <c r="BY1345" s="388"/>
      <c r="BZ1345" s="388"/>
      <c r="CA1345" s="388"/>
      <c r="CB1345" s="388"/>
      <c r="CC1345" s="388"/>
      <c r="CD1345" s="187"/>
      <c r="CE1345" s="187"/>
      <c r="CF1345" s="187"/>
      <c r="CG1345" s="187"/>
      <c r="CH1345" s="187"/>
      <c r="CI1345" s="187"/>
      <c r="CJ1345" s="187"/>
      <c r="CK1345" s="187"/>
      <c r="CL1345" s="187"/>
      <c r="CM1345" s="187"/>
      <c r="CN1345" s="187"/>
      <c r="CO1345" s="187"/>
      <c r="CP1345" s="187"/>
      <c r="CQ1345" s="187"/>
      <c r="CR1345" s="187"/>
      <c r="CS1345" s="187"/>
      <c r="CT1345" s="187"/>
      <c r="CU1345" s="187"/>
      <c r="CV1345" s="187"/>
      <c r="CW1345" s="187"/>
      <c r="CX1345" s="187"/>
      <c r="CY1345" s="187"/>
      <c r="CZ1345" s="187"/>
      <c r="DA1345" s="187"/>
      <c r="DB1345" s="187"/>
      <c r="DC1345" s="187"/>
      <c r="DD1345" s="187"/>
      <c r="DE1345" s="187"/>
      <c r="DF1345" s="187"/>
      <c r="DG1345" s="187"/>
      <c r="DH1345" s="187"/>
      <c r="DI1345" s="187"/>
      <c r="DJ1345" s="187"/>
      <c r="DK1345" s="187"/>
      <c r="DL1345" s="187"/>
      <c r="DM1345" s="187"/>
      <c r="DN1345" s="187"/>
      <c r="DO1345" s="187"/>
      <c r="DP1345" s="187"/>
      <c r="DQ1345" s="187"/>
      <c r="DR1345" s="187"/>
      <c r="DS1345" s="187"/>
    </row>
    <row r="1346" spans="1:123" s="130" customFormat="1" ht="10.5" customHeight="1">
      <c r="A1346" s="1063" t="s">
        <v>475</v>
      </c>
      <c r="B1346" s="80"/>
      <c r="C1346" s="634"/>
      <c r="D1346" s="160"/>
      <c r="E1346" s="181">
        <f t="shared" si="1830"/>
        <v>0.51599999999598367</v>
      </c>
      <c r="F1346" s="181">
        <f t="shared" si="1830"/>
        <v>0.5040000000017244</v>
      </c>
      <c r="G1346" s="181">
        <f t="shared" si="1830"/>
        <v>0.51600000000144064</v>
      </c>
      <c r="H1346" s="181">
        <f t="shared" si="1830"/>
        <v>0.4919999999965512</v>
      </c>
      <c r="I1346" s="181">
        <f t="shared" si="1830"/>
        <v>0.49200000000473665</v>
      </c>
      <c r="J1346" s="181">
        <f t="shared" si="1830"/>
        <v>0.62399999999888678</v>
      </c>
      <c r="K1346" s="181">
        <f t="shared" si="1830"/>
        <v>0.50399999999899592</v>
      </c>
      <c r="L1346" s="181">
        <f t="shared" si="1830"/>
        <v>0.55200000000058935</v>
      </c>
      <c r="M1346" s="181">
        <f t="shared" si="1830"/>
        <v>0.57600000000002183</v>
      </c>
      <c r="N1346" s="181">
        <f t="shared" si="1830"/>
        <v>0.56399999999757711</v>
      </c>
      <c r="O1346" s="181">
        <f t="shared" si="1830"/>
        <v>0.49200000000200816</v>
      </c>
      <c r="P1346" s="181">
        <f t="shared" si="1830"/>
        <v>0.64799999999831925</v>
      </c>
      <c r="Q1346" s="181">
        <f t="shared" si="1830"/>
        <v>0.57600000000275031</v>
      </c>
      <c r="R1346" s="181">
        <f t="shared" si="1830"/>
        <v>0.55199999999786087</v>
      </c>
      <c r="S1346" s="181">
        <f t="shared" si="1830"/>
        <v>0.48000000000229193</v>
      </c>
      <c r="T1346" s="181">
        <f t="shared" si="1830"/>
        <v>0.70799999999690044</v>
      </c>
      <c r="U1346" s="322">
        <f t="shared" si="1830"/>
        <v>0.49199999999927968</v>
      </c>
      <c r="V1346" s="181">
        <f t="shared" si="1830"/>
        <v>0.51600000000416912</v>
      </c>
      <c r="W1346" s="181">
        <f t="shared" si="1830"/>
        <v>0.67199999999502324</v>
      </c>
      <c r="X1346" s="1319">
        <f t="shared" si="1830"/>
        <v>0.66000000000076398</v>
      </c>
      <c r="Y1346" s="181">
        <f t="shared" si="1830"/>
        <v>0.6360000000013315</v>
      </c>
      <c r="Z1346" s="181">
        <f t="shared" si="1830"/>
        <v>0.58799999999700958</v>
      </c>
      <c r="AA1346" s="181">
        <f t="shared" si="1830"/>
        <v>0.58800000000519503</v>
      </c>
      <c r="AB1346" s="182">
        <f t="shared" si="1830"/>
        <v>0.58799999999700958</v>
      </c>
      <c r="AC1346" s="78"/>
      <c r="AD1346" s="78"/>
      <c r="AE1346" s="79"/>
      <c r="AF1346" s="386"/>
      <c r="AG1346" s="386"/>
      <c r="AH1346" s="386"/>
      <c r="AI1346" s="386"/>
      <c r="AJ1346" s="386"/>
      <c r="AK1346" s="386"/>
      <c r="AL1346" s="386"/>
      <c r="AM1346" s="386"/>
      <c r="AN1346" s="386"/>
      <c r="AO1346" s="386"/>
      <c r="AP1346" s="386"/>
      <c r="AQ1346" s="386"/>
      <c r="AR1346" s="386"/>
      <c r="AS1346" s="386"/>
      <c r="AT1346" s="386"/>
      <c r="AU1346" s="386"/>
      <c r="AV1346" s="386"/>
      <c r="AW1346" s="386"/>
      <c r="AX1346" s="386"/>
      <c r="AY1346" s="386"/>
      <c r="AZ1346" s="386"/>
      <c r="BA1346" s="386"/>
      <c r="BB1346" s="386"/>
      <c r="BC1346" s="386"/>
      <c r="BD1346" s="386"/>
      <c r="BE1346" s="386"/>
      <c r="BF1346" s="386"/>
      <c r="BG1346" s="386"/>
      <c r="BH1346" s="386"/>
      <c r="BI1346" s="386"/>
      <c r="BJ1346" s="386"/>
      <c r="BK1346" s="386"/>
      <c r="BL1346" s="386"/>
      <c r="BM1346" s="386"/>
      <c r="BN1346" s="386"/>
      <c r="BO1346" s="386"/>
      <c r="BP1346" s="386"/>
      <c r="BQ1346" s="386"/>
      <c r="BR1346" s="386"/>
      <c r="BS1346" s="386"/>
      <c r="BT1346" s="386"/>
      <c r="BU1346" s="386"/>
      <c r="BV1346" s="386"/>
      <c r="BW1346" s="386"/>
      <c r="BX1346" s="386"/>
      <c r="BY1346" s="388"/>
      <c r="BZ1346" s="388"/>
      <c r="CA1346" s="388"/>
      <c r="CB1346" s="388"/>
      <c r="CC1346" s="388"/>
      <c r="CD1346" s="187"/>
      <c r="CE1346" s="187"/>
      <c r="CF1346" s="187"/>
      <c r="CG1346" s="187"/>
      <c r="CH1346" s="187"/>
      <c r="CI1346" s="187"/>
      <c r="CJ1346" s="187"/>
      <c r="CK1346" s="187"/>
      <c r="CL1346" s="187"/>
      <c r="CM1346" s="187"/>
      <c r="CN1346" s="187"/>
      <c r="CO1346" s="187"/>
      <c r="CP1346" s="187"/>
      <c r="CQ1346" s="187"/>
      <c r="CR1346" s="187"/>
      <c r="CS1346" s="187"/>
      <c r="CT1346" s="187"/>
      <c r="CU1346" s="187"/>
      <c r="CV1346" s="187"/>
      <c r="CW1346" s="187"/>
      <c r="CX1346" s="187"/>
      <c r="CY1346" s="187"/>
      <c r="CZ1346" s="187"/>
      <c r="DA1346" s="187"/>
      <c r="DB1346" s="187"/>
      <c r="DC1346" s="187"/>
      <c r="DD1346" s="187"/>
      <c r="DE1346" s="187"/>
      <c r="DF1346" s="187"/>
      <c r="DG1346" s="187"/>
      <c r="DH1346" s="187"/>
      <c r="DI1346" s="187"/>
      <c r="DJ1346" s="187"/>
      <c r="DK1346" s="187"/>
      <c r="DL1346" s="187"/>
      <c r="DM1346" s="187"/>
      <c r="DN1346" s="187"/>
      <c r="DO1346" s="187"/>
      <c r="DP1346" s="187"/>
      <c r="DQ1346" s="187"/>
      <c r="DR1346" s="187"/>
      <c r="DS1346" s="187"/>
    </row>
    <row r="1347" spans="1:123" s="130" customFormat="1" ht="10.5" customHeight="1" thickBot="1">
      <c r="A1347" s="1064" t="s">
        <v>476</v>
      </c>
      <c r="B1347" s="83"/>
      <c r="C1347" s="893"/>
      <c r="D1347" s="161"/>
      <c r="E1347" s="183">
        <f>SQRT(E1346*E1346+E1345*E1345)</f>
        <v>1.079333127435278</v>
      </c>
      <c r="F1347" s="183">
        <f t="shared" ref="F1347:AB1347" si="1831">SQRT(F1346*F1346+F1345*F1345)</f>
        <v>0.98990908673940936</v>
      </c>
      <c r="G1347" s="183">
        <f t="shared" si="1831"/>
        <v>0.89558919153600669</v>
      </c>
      <c r="H1347" s="183">
        <f t="shared" si="1831"/>
        <v>1.2858491357858317</v>
      </c>
      <c r="I1347" s="183">
        <f t="shared" si="1831"/>
        <v>1.2416376283004749</v>
      </c>
      <c r="J1347" s="183">
        <f t="shared" si="1831"/>
        <v>1.3525442691397922</v>
      </c>
      <c r="K1347" s="183">
        <f t="shared" si="1831"/>
        <v>1.3126157091911921</v>
      </c>
      <c r="L1347" s="183">
        <f t="shared" si="1831"/>
        <v>1.2450542156856297</v>
      </c>
      <c r="M1347" s="183">
        <f t="shared" si="1831"/>
        <v>1.5064660633414677</v>
      </c>
      <c r="N1347" s="183">
        <f t="shared" si="1831"/>
        <v>1.1655453659068897</v>
      </c>
      <c r="O1347" s="183">
        <f t="shared" si="1831"/>
        <v>1.1108915338658614</v>
      </c>
      <c r="P1347" s="183">
        <f t="shared" si="1831"/>
        <v>1.2697905339051228</v>
      </c>
      <c r="Q1347" s="183">
        <f t="shared" si="1831"/>
        <v>1.4512063946884595</v>
      </c>
      <c r="R1347" s="183">
        <f t="shared" si="1831"/>
        <v>1.2022179502934576</v>
      </c>
      <c r="S1347" s="183">
        <f t="shared" si="1831"/>
        <v>1.1928386311699304</v>
      </c>
      <c r="T1347" s="183">
        <f t="shared" si="1831"/>
        <v>1.3726762181889596</v>
      </c>
      <c r="U1347" s="323">
        <f t="shared" si="1831"/>
        <v>1.1867872597863849</v>
      </c>
      <c r="V1347" s="183">
        <f t="shared" si="1831"/>
        <v>1.3172699040088873</v>
      </c>
      <c r="W1347" s="183">
        <f t="shared" si="1831"/>
        <v>1.4492204801224788</v>
      </c>
      <c r="X1347" s="1320">
        <f t="shared" si="1831"/>
        <v>1.584045453892418</v>
      </c>
      <c r="Y1347" s="183">
        <f t="shared" si="1831"/>
        <v>1.4114163099533192</v>
      </c>
      <c r="Z1347" s="183">
        <f t="shared" si="1831"/>
        <v>1.3579101590332774</v>
      </c>
      <c r="AA1347" s="183">
        <f t="shared" si="1831"/>
        <v>1.3040858867466907</v>
      </c>
      <c r="AB1347" s="184">
        <f t="shared" si="1831"/>
        <v>1.4122322755062542</v>
      </c>
      <c r="AC1347" s="78"/>
      <c r="AD1347" s="78"/>
      <c r="AE1347" s="79"/>
      <c r="AF1347" s="386"/>
      <c r="AG1347" s="386"/>
      <c r="AH1347" s="386"/>
      <c r="AI1347" s="386"/>
      <c r="AJ1347" s="386"/>
      <c r="AK1347" s="386"/>
      <c r="AL1347" s="386"/>
      <c r="AM1347" s="386"/>
      <c r="AN1347" s="386"/>
      <c r="AO1347" s="386"/>
      <c r="AP1347" s="386"/>
      <c r="AQ1347" s="386"/>
      <c r="AR1347" s="386"/>
      <c r="AS1347" s="386"/>
      <c r="AT1347" s="386"/>
      <c r="AU1347" s="386"/>
      <c r="AV1347" s="386"/>
      <c r="AW1347" s="386"/>
      <c r="AX1347" s="386"/>
      <c r="AY1347" s="386"/>
      <c r="AZ1347" s="386"/>
      <c r="BA1347" s="386"/>
      <c r="BB1347" s="386"/>
      <c r="BC1347" s="386"/>
      <c r="BD1347" s="386"/>
      <c r="BE1347" s="386"/>
      <c r="BF1347" s="386"/>
      <c r="BG1347" s="386"/>
      <c r="BH1347" s="386"/>
      <c r="BI1347" s="386"/>
      <c r="BJ1347" s="386"/>
      <c r="BK1347" s="386"/>
      <c r="BL1347" s="386"/>
      <c r="BM1347" s="386"/>
      <c r="BN1347" s="386"/>
      <c r="BO1347" s="386"/>
      <c r="BP1347" s="386"/>
      <c r="BQ1347" s="386"/>
      <c r="BR1347" s="386"/>
      <c r="BS1347" s="386"/>
      <c r="BT1347" s="386"/>
      <c r="BU1347" s="386"/>
      <c r="BV1347" s="386"/>
      <c r="BW1347" s="386"/>
      <c r="BX1347" s="386"/>
      <c r="BY1347" s="388"/>
      <c r="BZ1347" s="388"/>
      <c r="CA1347" s="388"/>
      <c r="CB1347" s="388"/>
      <c r="CC1347" s="388"/>
      <c r="CD1347" s="187"/>
      <c r="CE1347" s="187"/>
      <c r="CF1347" s="187"/>
      <c r="CG1347" s="187"/>
      <c r="CH1347" s="187"/>
      <c r="CI1347" s="187"/>
      <c r="CJ1347" s="187"/>
      <c r="CK1347" s="187"/>
      <c r="CL1347" s="187"/>
      <c r="CM1347" s="187"/>
      <c r="CN1347" s="187"/>
      <c r="CO1347" s="187"/>
      <c r="CP1347" s="187"/>
      <c r="CQ1347" s="187"/>
      <c r="CR1347" s="187"/>
      <c r="CS1347" s="187"/>
      <c r="CT1347" s="187"/>
      <c r="CU1347" s="187"/>
      <c r="CV1347" s="187"/>
      <c r="CW1347" s="187"/>
      <c r="CX1347" s="187"/>
      <c r="CY1347" s="187"/>
      <c r="CZ1347" s="187"/>
      <c r="DA1347" s="187"/>
      <c r="DB1347" s="187"/>
      <c r="DC1347" s="187"/>
      <c r="DD1347" s="187"/>
      <c r="DE1347" s="187"/>
      <c r="DF1347" s="187"/>
      <c r="DG1347" s="187"/>
      <c r="DH1347" s="187"/>
      <c r="DI1347" s="187"/>
      <c r="DJ1347" s="187"/>
      <c r="DK1347" s="187"/>
      <c r="DL1347" s="187"/>
      <c r="DM1347" s="187"/>
      <c r="DN1347" s="187"/>
      <c r="DO1347" s="187"/>
      <c r="DP1347" s="187"/>
      <c r="DQ1347" s="187"/>
      <c r="DR1347" s="187"/>
      <c r="DS1347" s="187"/>
    </row>
    <row r="1348" spans="1:123" s="130" customFormat="1" ht="10.5" customHeight="1" thickBot="1">
      <c r="A1348" s="658" t="s">
        <v>107</v>
      </c>
      <c r="B1348" s="185"/>
      <c r="C1348" s="185"/>
      <c r="D1348" s="185"/>
      <c r="E1348" s="185">
        <v>1</v>
      </c>
      <c r="F1348" s="185">
        <v>2</v>
      </c>
      <c r="G1348" s="185">
        <v>3</v>
      </c>
      <c r="H1348" s="415">
        <v>4</v>
      </c>
      <c r="I1348" s="185">
        <v>5</v>
      </c>
      <c r="J1348" s="185">
        <v>6</v>
      </c>
      <c r="K1348" s="185">
        <v>7</v>
      </c>
      <c r="L1348" s="185">
        <v>8</v>
      </c>
      <c r="M1348" s="185">
        <v>9</v>
      </c>
      <c r="N1348" s="415">
        <v>10</v>
      </c>
      <c r="O1348" s="185">
        <v>11</v>
      </c>
      <c r="P1348" s="185">
        <v>12</v>
      </c>
      <c r="Q1348" s="185">
        <v>13</v>
      </c>
      <c r="R1348" s="185">
        <v>14</v>
      </c>
      <c r="S1348" s="185">
        <v>15</v>
      </c>
      <c r="T1348" s="185">
        <v>16</v>
      </c>
      <c r="U1348" s="185">
        <v>17</v>
      </c>
      <c r="V1348" s="415">
        <v>18</v>
      </c>
      <c r="W1348" s="185">
        <v>19</v>
      </c>
      <c r="X1348" s="185">
        <v>20</v>
      </c>
      <c r="Y1348" s="185">
        <v>21</v>
      </c>
      <c r="Z1348" s="185">
        <v>22</v>
      </c>
      <c r="AA1348" s="185">
        <v>23</v>
      </c>
      <c r="AB1348" s="186">
        <v>24</v>
      </c>
      <c r="AC1348" s="376"/>
      <c r="AD1348" s="376"/>
      <c r="AE1348" s="376"/>
      <c r="AF1348" s="376"/>
      <c r="AG1348" s="376"/>
      <c r="AH1348" s="376"/>
      <c r="AI1348" s="376"/>
      <c r="AJ1348" s="376"/>
      <c r="AK1348" s="376"/>
      <c r="AL1348" s="376"/>
      <c r="AM1348" s="376"/>
      <c r="AN1348" s="376"/>
      <c r="AO1348" s="376"/>
      <c r="AP1348" s="376"/>
      <c r="AQ1348" s="376"/>
      <c r="AR1348" s="376"/>
      <c r="AS1348" s="376"/>
      <c r="AT1348" s="376"/>
      <c r="AU1348" s="376"/>
      <c r="AV1348" s="386"/>
      <c r="AW1348" s="376"/>
      <c r="AX1348" s="376"/>
      <c r="AY1348" s="376"/>
      <c r="AZ1348" s="376"/>
      <c r="BA1348" s="376"/>
      <c r="BB1348" s="376"/>
      <c r="BC1348" s="376"/>
      <c r="BD1348" s="376"/>
      <c r="BE1348" s="376"/>
      <c r="BF1348" s="376"/>
      <c r="BG1348" s="376"/>
      <c r="BH1348" s="376"/>
      <c r="BI1348" s="376"/>
      <c r="BJ1348" s="376"/>
      <c r="BK1348" s="376"/>
      <c r="BL1348" s="376"/>
      <c r="BM1348" s="376"/>
      <c r="BN1348" s="376"/>
      <c r="BO1348" s="376"/>
      <c r="BP1348" s="376"/>
      <c r="BQ1348" s="376"/>
      <c r="BR1348" s="376"/>
      <c r="BS1348" s="376"/>
      <c r="BT1348" s="376"/>
      <c r="BU1348" s="376"/>
      <c r="BV1348" s="376"/>
      <c r="BW1348" s="376"/>
      <c r="BX1348" s="376"/>
      <c r="BY1348" s="187"/>
      <c r="BZ1348" s="187"/>
      <c r="CA1348" s="187"/>
      <c r="CB1348" s="187"/>
      <c r="CC1348" s="187"/>
      <c r="CD1348" s="187"/>
      <c r="CE1348" s="187"/>
      <c r="CF1348" s="187"/>
      <c r="CG1348" s="187"/>
      <c r="CH1348" s="187"/>
      <c r="CI1348" s="187"/>
      <c r="CJ1348" s="187"/>
      <c r="CK1348" s="187"/>
      <c r="CL1348" s="187"/>
      <c r="CM1348" s="187"/>
      <c r="CN1348" s="187"/>
      <c r="CO1348" s="187"/>
      <c r="CP1348" s="187"/>
      <c r="CQ1348" s="187"/>
      <c r="CR1348" s="187"/>
      <c r="CS1348" s="187"/>
      <c r="CT1348" s="187"/>
      <c r="CU1348" s="187"/>
      <c r="CV1348" s="187"/>
      <c r="CW1348" s="187"/>
      <c r="CX1348" s="187"/>
      <c r="CY1348" s="187"/>
      <c r="CZ1348" s="187"/>
      <c r="DA1348" s="187"/>
      <c r="DB1348" s="187"/>
      <c r="DC1348" s="187"/>
      <c r="DD1348" s="187"/>
      <c r="DE1348" s="187"/>
      <c r="DF1348" s="187"/>
      <c r="DG1348" s="187"/>
      <c r="DH1348" s="187"/>
      <c r="DI1348" s="187"/>
      <c r="DJ1348" s="187"/>
      <c r="DK1348" s="187"/>
      <c r="DL1348" s="187"/>
      <c r="DM1348" s="187"/>
      <c r="DN1348" s="187"/>
      <c r="DO1348" s="187"/>
      <c r="DP1348" s="187"/>
      <c r="DQ1348" s="187"/>
      <c r="DR1348" s="187"/>
      <c r="DS1348" s="187"/>
    </row>
    <row r="1349" spans="1:123" s="130" customFormat="1" ht="10.5" customHeight="1">
      <c r="A1349" s="391" t="s">
        <v>78</v>
      </c>
      <c r="B1349" s="48"/>
      <c r="C1349" s="48" t="s">
        <v>903</v>
      </c>
      <c r="D1349" s="255" t="s">
        <v>39</v>
      </c>
      <c r="E1349" s="48">
        <v>6.3</v>
      </c>
      <c r="F1349" s="48">
        <v>6.3</v>
      </c>
      <c r="G1349" s="48">
        <v>6.3</v>
      </c>
      <c r="H1349" s="392">
        <v>6.3</v>
      </c>
      <c r="I1349" s="48">
        <v>6.3</v>
      </c>
      <c r="J1349" s="48">
        <v>6.3</v>
      </c>
      <c r="K1349" s="48">
        <v>6.3</v>
      </c>
      <c r="L1349" s="48">
        <v>6.3</v>
      </c>
      <c r="M1349" s="48">
        <v>6.3</v>
      </c>
      <c r="N1349" s="392">
        <v>6.3</v>
      </c>
      <c r="O1349" s="48">
        <v>6.3</v>
      </c>
      <c r="P1349" s="48">
        <v>6.3</v>
      </c>
      <c r="Q1349" s="48">
        <v>6.3</v>
      </c>
      <c r="R1349" s="48">
        <v>6.3</v>
      </c>
      <c r="S1349" s="48">
        <v>6.3</v>
      </c>
      <c r="T1349" s="48">
        <v>6.3</v>
      </c>
      <c r="U1349" s="48">
        <v>6.3</v>
      </c>
      <c r="V1349" s="392">
        <v>6.3</v>
      </c>
      <c r="W1349" s="48">
        <v>6.3</v>
      </c>
      <c r="X1349" s="48">
        <v>6.3</v>
      </c>
      <c r="Y1349" s="48">
        <v>6.3</v>
      </c>
      <c r="Z1349" s="48">
        <v>6.3</v>
      </c>
      <c r="AA1349" s="48">
        <v>6.3</v>
      </c>
      <c r="AB1349" s="49">
        <v>6.3</v>
      </c>
      <c r="AC1349" s="376"/>
      <c r="AD1349" s="376"/>
      <c r="AE1349" s="376"/>
      <c r="AF1349" s="376"/>
      <c r="AG1349" s="376"/>
      <c r="AH1349" s="376"/>
      <c r="AI1349" s="376"/>
      <c r="AJ1349" s="376"/>
      <c r="AK1349" s="376"/>
      <c r="AL1349" s="376"/>
      <c r="AM1349" s="376"/>
      <c r="AN1349" s="376"/>
      <c r="AO1349" s="376"/>
      <c r="AP1349" s="376"/>
      <c r="AQ1349" s="376"/>
      <c r="AR1349" s="376"/>
      <c r="AS1349" s="376"/>
      <c r="AT1349" s="376"/>
      <c r="AU1349" s="376"/>
      <c r="AV1349" s="376"/>
      <c r="AW1349" s="376"/>
      <c r="AX1349" s="376"/>
      <c r="AY1349" s="376"/>
      <c r="AZ1349" s="376"/>
      <c r="BA1349" s="376"/>
      <c r="BB1349" s="376"/>
      <c r="BC1349" s="376"/>
      <c r="BD1349" s="376"/>
      <c r="BE1349" s="376"/>
      <c r="BF1349" s="376"/>
      <c r="BG1349" s="376"/>
      <c r="BH1349" s="376"/>
      <c r="BI1349" s="376"/>
      <c r="BJ1349" s="376"/>
      <c r="BK1349" s="376"/>
      <c r="BL1349" s="376"/>
      <c r="BM1349" s="376"/>
      <c r="BN1349" s="376"/>
      <c r="BO1349" s="376"/>
      <c r="BP1349" s="376"/>
      <c r="BQ1349" s="376"/>
      <c r="BR1349" s="376"/>
      <c r="BS1349" s="376"/>
      <c r="BT1349" s="376"/>
      <c r="BU1349" s="376"/>
      <c r="BV1349" s="376"/>
      <c r="BW1349" s="376"/>
      <c r="BX1349" s="376"/>
      <c r="BY1349" s="187"/>
      <c r="BZ1349" s="187"/>
      <c r="CA1349" s="187"/>
      <c r="CB1349" s="187"/>
      <c r="CC1349" s="187"/>
      <c r="CD1349" s="187"/>
      <c r="CE1349" s="187"/>
      <c r="CF1349" s="187"/>
      <c r="CG1349" s="187"/>
      <c r="CH1349" s="187"/>
      <c r="CI1349" s="187"/>
      <c r="CJ1349" s="187"/>
      <c r="CK1349" s="187"/>
      <c r="CL1349" s="187"/>
      <c r="CM1349" s="187"/>
      <c r="CN1349" s="187"/>
      <c r="CO1349" s="187"/>
      <c r="CP1349" s="187"/>
      <c r="CQ1349" s="187"/>
      <c r="CR1349" s="187"/>
      <c r="CS1349" s="187"/>
      <c r="CT1349" s="187"/>
      <c r="CU1349" s="187"/>
      <c r="CV1349" s="187"/>
      <c r="CW1349" s="187"/>
      <c r="CX1349" s="187"/>
      <c r="CY1349" s="187"/>
      <c r="CZ1349" s="187"/>
      <c r="DA1349" s="187"/>
      <c r="DB1349" s="187"/>
      <c r="DC1349" s="187"/>
      <c r="DD1349" s="187"/>
      <c r="DE1349" s="187"/>
      <c r="DF1349" s="187"/>
      <c r="DG1349" s="187"/>
      <c r="DH1349" s="187"/>
      <c r="DI1349" s="187"/>
      <c r="DJ1349" s="187"/>
      <c r="DK1349" s="187"/>
      <c r="DL1349" s="187"/>
      <c r="DM1349" s="187"/>
      <c r="DN1349" s="187"/>
      <c r="DO1349" s="187"/>
      <c r="DP1349" s="187"/>
      <c r="DQ1349" s="187"/>
      <c r="DR1349" s="187"/>
      <c r="DS1349" s="187"/>
    </row>
    <row r="1350" spans="1:123" s="130" customFormat="1" ht="10.5" customHeight="1" thickBot="1">
      <c r="A1350" s="393" t="s">
        <v>79</v>
      </c>
      <c r="B1350" s="50"/>
      <c r="C1350" s="50" t="s">
        <v>903</v>
      </c>
      <c r="D1350" s="257" t="s">
        <v>39</v>
      </c>
      <c r="E1350" s="50">
        <v>6.4</v>
      </c>
      <c r="F1350" s="50">
        <v>6.4</v>
      </c>
      <c r="G1350" s="50">
        <v>6.4</v>
      </c>
      <c r="H1350" s="394">
        <v>6.4</v>
      </c>
      <c r="I1350" s="50">
        <v>6.4</v>
      </c>
      <c r="J1350" s="50">
        <v>6.4</v>
      </c>
      <c r="K1350" s="50">
        <v>6.4</v>
      </c>
      <c r="L1350" s="50">
        <v>6.4</v>
      </c>
      <c r="M1350" s="50">
        <v>6.4</v>
      </c>
      <c r="N1350" s="394">
        <v>6.4</v>
      </c>
      <c r="O1350" s="50">
        <v>6.4</v>
      </c>
      <c r="P1350" s="50">
        <v>6.4</v>
      </c>
      <c r="Q1350" s="50">
        <v>6.4</v>
      </c>
      <c r="R1350" s="50">
        <v>6.4</v>
      </c>
      <c r="S1350" s="50">
        <v>6.4</v>
      </c>
      <c r="T1350" s="50">
        <v>6.4</v>
      </c>
      <c r="U1350" s="50">
        <v>6.4</v>
      </c>
      <c r="V1350" s="394">
        <v>6.4</v>
      </c>
      <c r="W1350" s="50">
        <v>6.4</v>
      </c>
      <c r="X1350" s="50">
        <v>6.4</v>
      </c>
      <c r="Y1350" s="50">
        <v>6.4</v>
      </c>
      <c r="Z1350" s="50">
        <v>6.4</v>
      </c>
      <c r="AA1350" s="50">
        <v>6.4</v>
      </c>
      <c r="AB1350" s="51">
        <v>6.4</v>
      </c>
      <c r="AC1350" s="395"/>
      <c r="AD1350" s="395"/>
      <c r="AE1350" s="395"/>
      <c r="AF1350" s="376"/>
      <c r="AG1350" s="376"/>
      <c r="AH1350" s="376"/>
      <c r="AI1350" s="376"/>
      <c r="AJ1350" s="376"/>
      <c r="AK1350" s="376"/>
      <c r="AL1350" s="376"/>
      <c r="AM1350" s="376"/>
      <c r="AN1350" s="376"/>
      <c r="AO1350" s="376"/>
      <c r="AP1350" s="376"/>
      <c r="AQ1350" s="376"/>
      <c r="AR1350" s="376"/>
      <c r="AS1350" s="376"/>
      <c r="AT1350" s="376"/>
      <c r="AU1350" s="376"/>
      <c r="AV1350" s="376"/>
      <c r="AW1350" s="376"/>
      <c r="AX1350" s="376"/>
      <c r="AY1350" s="376"/>
      <c r="AZ1350" s="376"/>
      <c r="BA1350" s="376"/>
      <c r="BB1350" s="376"/>
      <c r="BC1350" s="376"/>
      <c r="BD1350" s="376"/>
      <c r="BE1350" s="376"/>
      <c r="BF1350" s="376"/>
      <c r="BG1350" s="376"/>
      <c r="BH1350" s="376"/>
      <c r="BI1350" s="376"/>
      <c r="BJ1350" s="376"/>
      <c r="BK1350" s="376"/>
      <c r="BL1350" s="376"/>
      <c r="BM1350" s="376"/>
      <c r="BN1350" s="376"/>
      <c r="BO1350" s="376"/>
      <c r="BP1350" s="376"/>
      <c r="BQ1350" s="376"/>
      <c r="BR1350" s="376"/>
      <c r="BS1350" s="376"/>
      <c r="BT1350" s="376"/>
      <c r="BU1350" s="376"/>
      <c r="BV1350" s="376"/>
      <c r="BW1350" s="376"/>
      <c r="BX1350" s="376"/>
      <c r="BY1350" s="187"/>
      <c r="BZ1350" s="187"/>
      <c r="CA1350" s="187"/>
      <c r="CB1350" s="187"/>
      <c r="CC1350" s="187"/>
      <c r="CD1350" s="187"/>
      <c r="CE1350" s="187"/>
      <c r="CF1350" s="187"/>
      <c r="CG1350" s="187"/>
      <c r="CH1350" s="187"/>
      <c r="CI1350" s="187"/>
      <c r="CJ1350" s="187"/>
      <c r="CK1350" s="187"/>
      <c r="CL1350" s="187"/>
      <c r="CM1350" s="187"/>
      <c r="CN1350" s="187"/>
      <c r="CO1350" s="187"/>
      <c r="CP1350" s="187"/>
      <c r="CQ1350" s="187"/>
      <c r="CR1350" s="187"/>
      <c r="CS1350" s="187"/>
      <c r="CT1350" s="187"/>
      <c r="CU1350" s="187"/>
      <c r="CV1350" s="187"/>
      <c r="CW1350" s="187"/>
      <c r="CX1350" s="187"/>
      <c r="CY1350" s="187"/>
      <c r="CZ1350" s="187"/>
      <c r="DA1350" s="187"/>
      <c r="DB1350" s="187"/>
      <c r="DC1350" s="187"/>
      <c r="DD1350" s="187"/>
      <c r="DE1350" s="187"/>
      <c r="DF1350" s="187"/>
      <c r="DG1350" s="187"/>
      <c r="DH1350" s="187"/>
      <c r="DI1350" s="187"/>
      <c r="DJ1350" s="187"/>
      <c r="DK1350" s="187"/>
      <c r="DL1350" s="187"/>
      <c r="DM1350" s="187"/>
      <c r="DN1350" s="187"/>
      <c r="DO1350" s="187"/>
      <c r="DP1350" s="187"/>
      <c r="DQ1350" s="187"/>
      <c r="DR1350" s="187"/>
      <c r="DS1350" s="187"/>
    </row>
    <row r="1351" spans="1:123" s="187" customFormat="1" ht="10.5" customHeight="1">
      <c r="A1351" s="1357" t="s">
        <v>4</v>
      </c>
      <c r="B1351" s="1361" t="s">
        <v>611</v>
      </c>
      <c r="C1351" s="1264"/>
      <c r="D1351" s="92"/>
      <c r="E1351" s="1266" t="s">
        <v>134</v>
      </c>
      <c r="F1351" s="88"/>
      <c r="G1351" s="88"/>
      <c r="H1351" s="448"/>
      <c r="I1351" s="88"/>
      <c r="J1351" s="88"/>
      <c r="K1351" s="88"/>
      <c r="L1351" s="88"/>
      <c r="M1351" s="88"/>
      <c r="N1351" s="448"/>
      <c r="O1351" s="88"/>
      <c r="P1351" s="88"/>
      <c r="Q1351" s="88"/>
      <c r="R1351" s="88"/>
      <c r="S1351" s="88"/>
      <c r="T1351" s="88"/>
      <c r="U1351" s="88"/>
      <c r="V1351" s="448"/>
      <c r="W1351" s="88"/>
      <c r="X1351" s="88"/>
      <c r="Y1351" s="88"/>
      <c r="Z1351" s="88"/>
      <c r="AA1351" s="88"/>
      <c r="AB1351" s="89"/>
      <c r="AC1351" s="58"/>
      <c r="AD1351" s="61"/>
      <c r="AE1351" s="69"/>
      <c r="AF1351" s="396"/>
      <c r="AG1351" s="384"/>
      <c r="AH1351" s="384"/>
      <c r="AI1351" s="384"/>
      <c r="AJ1351" s="384"/>
      <c r="AK1351" s="384"/>
      <c r="AL1351" s="384"/>
      <c r="AM1351" s="384"/>
      <c r="AN1351" s="384"/>
      <c r="AO1351" s="384"/>
      <c r="AP1351" s="384"/>
      <c r="AQ1351" s="384"/>
      <c r="AR1351" s="384"/>
      <c r="AS1351" s="384"/>
      <c r="AT1351" s="384"/>
      <c r="AU1351" s="384"/>
      <c r="AV1351" s="384"/>
      <c r="AW1351" s="384"/>
      <c r="AX1351" s="384"/>
      <c r="AY1351" s="384"/>
      <c r="AZ1351" s="384"/>
      <c r="BA1351" s="384"/>
      <c r="BB1351" s="384"/>
      <c r="BC1351" s="384"/>
      <c r="BD1351" s="384"/>
      <c r="BE1351" s="376"/>
      <c r="BF1351" s="376"/>
      <c r="BG1351" s="376"/>
      <c r="BH1351" s="376"/>
      <c r="BI1351" s="376"/>
      <c r="BJ1351" s="376"/>
      <c r="BK1351" s="376"/>
      <c r="BL1351" s="376"/>
      <c r="BM1351" s="376"/>
      <c r="BN1351" s="376"/>
      <c r="BO1351" s="376"/>
      <c r="BP1351" s="376"/>
      <c r="BQ1351" s="376"/>
      <c r="BR1351" s="376"/>
      <c r="BS1351" s="376"/>
      <c r="BT1351" s="376"/>
      <c r="BU1351" s="376"/>
      <c r="BV1351" s="376"/>
      <c r="BW1351" s="376"/>
      <c r="BX1351" s="376"/>
    </row>
    <row r="1352" spans="1:123" s="187" customFormat="1" ht="10.5" customHeight="1">
      <c r="A1352" s="1358"/>
      <c r="B1352" s="1364"/>
      <c r="C1352" s="1265" t="s">
        <v>139</v>
      </c>
      <c r="D1352" s="155" t="s">
        <v>34</v>
      </c>
      <c r="E1352" s="54">
        <f>ROUND(SQRT(E1353^2+E1354^2)*1000/(1.73*E1349),0)</f>
        <v>0</v>
      </c>
      <c r="F1352" s="54">
        <f t="shared" ref="F1352:AB1352" si="1832">ROUND(SQRT(F1353^2+F1354^2)*1000/(1.73*F1349),0)</f>
        <v>0</v>
      </c>
      <c r="G1352" s="54">
        <f t="shared" si="1832"/>
        <v>0</v>
      </c>
      <c r="H1352" s="397">
        <f t="shared" si="1832"/>
        <v>0</v>
      </c>
      <c r="I1352" s="54">
        <f t="shared" si="1832"/>
        <v>0</v>
      </c>
      <c r="J1352" s="54">
        <f t="shared" si="1832"/>
        <v>0</v>
      </c>
      <c r="K1352" s="54">
        <f t="shared" si="1832"/>
        <v>0</v>
      </c>
      <c r="L1352" s="54">
        <f t="shared" si="1832"/>
        <v>0</v>
      </c>
      <c r="M1352" s="54">
        <f t="shared" si="1832"/>
        <v>0</v>
      </c>
      <c r="N1352" s="397">
        <f t="shared" si="1832"/>
        <v>0</v>
      </c>
      <c r="O1352" s="54">
        <f t="shared" si="1832"/>
        <v>0</v>
      </c>
      <c r="P1352" s="54">
        <f t="shared" si="1832"/>
        <v>1</v>
      </c>
      <c r="Q1352" s="54">
        <f t="shared" si="1832"/>
        <v>0</v>
      </c>
      <c r="R1352" s="54">
        <f t="shared" si="1832"/>
        <v>0</v>
      </c>
      <c r="S1352" s="54">
        <f t="shared" si="1832"/>
        <v>0</v>
      </c>
      <c r="T1352" s="54">
        <f t="shared" si="1832"/>
        <v>0</v>
      </c>
      <c r="U1352" s="54">
        <f t="shared" si="1832"/>
        <v>0</v>
      </c>
      <c r="V1352" s="397">
        <f t="shared" si="1832"/>
        <v>1</v>
      </c>
      <c r="W1352" s="54">
        <f t="shared" si="1832"/>
        <v>0</v>
      </c>
      <c r="X1352" s="54">
        <f t="shared" si="1832"/>
        <v>0</v>
      </c>
      <c r="Y1352" s="54">
        <f t="shared" si="1832"/>
        <v>0</v>
      </c>
      <c r="Z1352" s="54">
        <f t="shared" si="1832"/>
        <v>1</v>
      </c>
      <c r="AA1352" s="54">
        <f t="shared" si="1832"/>
        <v>0</v>
      </c>
      <c r="AB1352" s="57">
        <f t="shared" si="1832"/>
        <v>0</v>
      </c>
      <c r="AC1352" s="382"/>
      <c r="AD1352" s="206"/>
      <c r="AE1352" s="69"/>
      <c r="AF1352" s="384"/>
      <c r="AG1352" s="384"/>
      <c r="AH1352" s="384"/>
      <c r="AI1352" s="384"/>
      <c r="AJ1352" s="384"/>
      <c r="AK1352" s="384"/>
      <c r="AL1352" s="384"/>
      <c r="AM1352" s="384"/>
      <c r="AN1352" s="384"/>
      <c r="AO1352" s="384"/>
      <c r="AP1352" s="384"/>
      <c r="AQ1352" s="384"/>
      <c r="AR1352" s="384"/>
      <c r="AS1352" s="384"/>
      <c r="AT1352" s="384"/>
      <c r="AU1352" s="384"/>
      <c r="AV1352" s="384"/>
      <c r="AW1352" s="384"/>
      <c r="AX1352" s="384"/>
      <c r="AY1352" s="384"/>
      <c r="AZ1352" s="384"/>
      <c r="BA1352" s="384"/>
      <c r="BB1352" s="384"/>
      <c r="BC1352" s="384"/>
      <c r="BD1352" s="384"/>
      <c r="BE1352" s="376"/>
      <c r="BF1352" s="376"/>
      <c r="BG1352" s="376"/>
      <c r="BH1352" s="376"/>
      <c r="BI1352" s="376"/>
      <c r="BJ1352" s="376"/>
      <c r="BK1352" s="376"/>
      <c r="BL1352" s="376"/>
      <c r="BM1352" s="376"/>
      <c r="BN1352" s="376"/>
      <c r="BO1352" s="376"/>
      <c r="BP1352" s="376"/>
      <c r="BQ1352" s="376"/>
      <c r="BR1352" s="376"/>
      <c r="BS1352" s="376"/>
      <c r="BT1352" s="376"/>
      <c r="BU1352" s="376"/>
      <c r="BV1352" s="376"/>
      <c r="BW1352" s="376"/>
      <c r="BX1352" s="376"/>
    </row>
    <row r="1353" spans="1:123" s="187" customFormat="1" ht="10.5" customHeight="1">
      <c r="A1353" s="1358"/>
      <c r="B1353" s="1364"/>
      <c r="C1353" s="1265" t="s">
        <v>137</v>
      </c>
      <c r="D1353" s="155" t="s">
        <v>126</v>
      </c>
      <c r="E1353" s="73">
        <f>(AG1353-AF1353)*$AE1353</f>
        <v>5.3999999994630348E-3</v>
      </c>
      <c r="F1353" s="73">
        <f t="shared" ref="F1353:AB1353" si="1833">(AH1353-AG1353)*$AE1353</f>
        <v>5.3999999994630348E-3</v>
      </c>
      <c r="G1353" s="73">
        <f t="shared" si="1833"/>
        <v>5.4000000011001246E-3</v>
      </c>
      <c r="H1353" s="492">
        <f t="shared" si="1833"/>
        <v>3.5999999990963261E-3</v>
      </c>
      <c r="I1353" s="73">
        <f t="shared" si="1833"/>
        <v>5.3999999994630348E-3</v>
      </c>
      <c r="J1353" s="73">
        <f t="shared" si="1833"/>
        <v>3.6000000007334167E-3</v>
      </c>
      <c r="K1353" s="73">
        <f t="shared" si="1833"/>
        <v>5.3999999994630348E-3</v>
      </c>
      <c r="L1353" s="73">
        <f t="shared" si="1833"/>
        <v>3.6000000007334167E-3</v>
      </c>
      <c r="M1353" s="73">
        <f t="shared" si="1833"/>
        <v>5.3999999994630348E-3</v>
      </c>
      <c r="N1353" s="492">
        <f t="shared" si="1833"/>
        <v>3.6000000007334167E-3</v>
      </c>
      <c r="O1353" s="73">
        <f t="shared" si="1833"/>
        <v>3.5999999990963261E-3</v>
      </c>
      <c r="P1353" s="73">
        <f t="shared" si="1833"/>
        <v>7.1999999998297428E-3</v>
      </c>
      <c r="Q1353" s="73">
        <f t="shared" si="1833"/>
        <v>3.6000000007334167E-3</v>
      </c>
      <c r="R1353" s="73">
        <f t="shared" si="1833"/>
        <v>3.6000000007334167E-3</v>
      </c>
      <c r="S1353" s="73">
        <f t="shared" si="1833"/>
        <v>3.5999999990963261E-3</v>
      </c>
      <c r="T1353" s="73">
        <f t="shared" si="1833"/>
        <v>3.6000000007334167E-3</v>
      </c>
      <c r="U1353" s="73">
        <f t="shared" si="1833"/>
        <v>5.3999999994630348E-3</v>
      </c>
      <c r="V1353" s="492">
        <f t="shared" si="1833"/>
        <v>7.1999999998297428E-3</v>
      </c>
      <c r="W1353" s="73">
        <f t="shared" si="1833"/>
        <v>5.3999999994630348E-3</v>
      </c>
      <c r="X1353" s="73">
        <f t="shared" si="1833"/>
        <v>3.6000000007334167E-3</v>
      </c>
      <c r="Y1353" s="73">
        <f t="shared" si="1833"/>
        <v>5.3999999994630348E-3</v>
      </c>
      <c r="Z1353" s="73">
        <f t="shared" si="1833"/>
        <v>7.1999999998297428E-3</v>
      </c>
      <c r="AA1353" s="73">
        <f t="shared" si="1833"/>
        <v>3.6000000007334167E-3</v>
      </c>
      <c r="AB1353" s="74">
        <f t="shared" si="1833"/>
        <v>3.6000000007334167E-3</v>
      </c>
      <c r="AC1353" s="58">
        <f>(BD1353-AF1353)*AE1353</f>
        <v>0.11340000000018335</v>
      </c>
      <c r="AD1353" s="61">
        <f>(BD1354-AF1354)*AE1353</f>
        <v>0</v>
      </c>
      <c r="AE1353" s="69">
        <v>1.8</v>
      </c>
      <c r="AF1353" s="386">
        <v>6560.0240000000003</v>
      </c>
      <c r="AG1353" s="386">
        <v>6560.027</v>
      </c>
      <c r="AH1353" s="386">
        <v>6560.03</v>
      </c>
      <c r="AI1353" s="386">
        <v>6560.0330000000004</v>
      </c>
      <c r="AJ1353" s="386">
        <v>6560.0349999999999</v>
      </c>
      <c r="AK1353" s="386">
        <v>6560.0379999999996</v>
      </c>
      <c r="AL1353" s="386">
        <v>6560.04</v>
      </c>
      <c r="AM1353" s="386">
        <v>6560.0429999999997</v>
      </c>
      <c r="AN1353" s="386">
        <v>6560.0450000000001</v>
      </c>
      <c r="AO1353" s="386">
        <v>6560.0479999999998</v>
      </c>
      <c r="AP1353" s="386">
        <v>6560.05</v>
      </c>
      <c r="AQ1353" s="386">
        <v>6560.0519999999997</v>
      </c>
      <c r="AR1353" s="386">
        <v>6560.0559999999996</v>
      </c>
      <c r="AS1353" s="386">
        <v>6560.058</v>
      </c>
      <c r="AT1353" s="386">
        <v>6560.06</v>
      </c>
      <c r="AU1353" s="386">
        <v>6560.0619999999999</v>
      </c>
      <c r="AV1353" s="386">
        <v>6560.0640000000003</v>
      </c>
      <c r="AW1353" s="386">
        <v>6560.067</v>
      </c>
      <c r="AX1353" s="386">
        <v>6560.0709999999999</v>
      </c>
      <c r="AY1353" s="386">
        <v>6560.0739999999996</v>
      </c>
      <c r="AZ1353" s="386">
        <v>6560.076</v>
      </c>
      <c r="BA1353" s="386">
        <v>6560.0789999999997</v>
      </c>
      <c r="BB1353" s="386">
        <v>6560.0829999999996</v>
      </c>
      <c r="BC1353" s="386">
        <v>6560.085</v>
      </c>
      <c r="BD1353" s="386">
        <v>6560.0870000000004</v>
      </c>
      <c r="BE1353" s="376">
        <v>180.77</v>
      </c>
      <c r="BF1353" s="376">
        <v>180.77199999999999</v>
      </c>
      <c r="BG1353" s="376">
        <v>180.774</v>
      </c>
      <c r="BH1353" s="376">
        <v>180.77600000000001</v>
      </c>
      <c r="BI1353" s="376">
        <v>180.779</v>
      </c>
      <c r="BJ1353" s="376">
        <v>180.78100000000001</v>
      </c>
      <c r="BK1353" s="376">
        <v>180.78399999999999</v>
      </c>
      <c r="BL1353" s="376">
        <v>180.786</v>
      </c>
      <c r="BM1353" s="376">
        <v>180.78899999999999</v>
      </c>
      <c r="BN1353" s="376">
        <v>180.791</v>
      </c>
      <c r="BO1353" s="376">
        <v>180.79300000000001</v>
      </c>
      <c r="BP1353" s="376">
        <v>180.79499999999999</v>
      </c>
      <c r="BQ1353" s="376">
        <v>180.797</v>
      </c>
      <c r="BR1353" s="376">
        <v>180.79900000000001</v>
      </c>
      <c r="BS1353" s="376">
        <v>180.80199999999999</v>
      </c>
      <c r="BT1353" s="376">
        <v>180.804</v>
      </c>
      <c r="BU1353" s="376">
        <v>180.80600000000001</v>
      </c>
      <c r="BV1353" s="376">
        <v>180.80799999999999</v>
      </c>
      <c r="BW1353" s="376">
        <v>180.81</v>
      </c>
      <c r="BX1353" s="376">
        <v>180.81299999999999</v>
      </c>
      <c r="BY1353" s="187">
        <v>180.815</v>
      </c>
      <c r="BZ1353" s="187">
        <v>180.81800000000001</v>
      </c>
      <c r="CA1353" s="187">
        <v>180.82</v>
      </c>
      <c r="CB1353" s="187">
        <v>180.822</v>
      </c>
    </row>
    <row r="1354" spans="1:123" s="187" customFormat="1" ht="10.5" customHeight="1">
      <c r="A1354" s="1358"/>
      <c r="B1354" s="1364"/>
      <c r="C1354" s="1265" t="s">
        <v>137</v>
      </c>
      <c r="D1354" s="155" t="s">
        <v>127</v>
      </c>
      <c r="E1354" s="73">
        <f t="shared" ref="E1354:AB1354" si="1834">(AG1354-AF1354)*$AE1353</f>
        <v>0</v>
      </c>
      <c r="F1354" s="73">
        <f t="shared" si="1834"/>
        <v>0</v>
      </c>
      <c r="G1354" s="73">
        <f t="shared" si="1834"/>
        <v>0</v>
      </c>
      <c r="H1354" s="492">
        <f t="shared" si="1834"/>
        <v>0</v>
      </c>
      <c r="I1354" s="73">
        <f t="shared" si="1834"/>
        <v>0</v>
      </c>
      <c r="J1354" s="73">
        <f t="shared" si="1834"/>
        <v>0</v>
      </c>
      <c r="K1354" s="73">
        <f t="shared" si="1834"/>
        <v>0</v>
      </c>
      <c r="L1354" s="73">
        <f t="shared" si="1834"/>
        <v>0</v>
      </c>
      <c r="M1354" s="73">
        <f t="shared" si="1834"/>
        <v>0</v>
      </c>
      <c r="N1354" s="492">
        <f t="shared" si="1834"/>
        <v>0</v>
      </c>
      <c r="O1354" s="73">
        <f t="shared" si="1834"/>
        <v>0</v>
      </c>
      <c r="P1354" s="73">
        <f t="shared" si="1834"/>
        <v>0</v>
      </c>
      <c r="Q1354" s="73">
        <f t="shared" si="1834"/>
        <v>0</v>
      </c>
      <c r="R1354" s="73">
        <f t="shared" si="1834"/>
        <v>0</v>
      </c>
      <c r="S1354" s="73">
        <f t="shared" si="1834"/>
        <v>0</v>
      </c>
      <c r="T1354" s="73">
        <f t="shared" si="1834"/>
        <v>0</v>
      </c>
      <c r="U1354" s="73">
        <f t="shared" si="1834"/>
        <v>0</v>
      </c>
      <c r="V1354" s="492">
        <f t="shared" si="1834"/>
        <v>0</v>
      </c>
      <c r="W1354" s="73">
        <f t="shared" si="1834"/>
        <v>0</v>
      </c>
      <c r="X1354" s="73">
        <f t="shared" si="1834"/>
        <v>0</v>
      </c>
      <c r="Y1354" s="73">
        <f t="shared" si="1834"/>
        <v>0</v>
      </c>
      <c r="Z1354" s="73">
        <f t="shared" si="1834"/>
        <v>0</v>
      </c>
      <c r="AA1354" s="73">
        <f t="shared" si="1834"/>
        <v>0</v>
      </c>
      <c r="AB1354" s="74">
        <f t="shared" si="1834"/>
        <v>0</v>
      </c>
      <c r="AC1354" s="58"/>
      <c r="AD1354" s="61"/>
      <c r="AE1354" s="69"/>
      <c r="AF1354" s="386">
        <v>3663.35</v>
      </c>
      <c r="AG1354" s="386">
        <v>3663.35</v>
      </c>
      <c r="AH1354" s="386">
        <v>3663.35</v>
      </c>
      <c r="AI1354" s="386">
        <v>3663.35</v>
      </c>
      <c r="AJ1354" s="386">
        <v>3663.35</v>
      </c>
      <c r="AK1354" s="386">
        <v>3663.35</v>
      </c>
      <c r="AL1354" s="386">
        <v>3663.35</v>
      </c>
      <c r="AM1354" s="386">
        <v>3663.35</v>
      </c>
      <c r="AN1354" s="386">
        <v>3663.35</v>
      </c>
      <c r="AO1354" s="386">
        <v>3663.35</v>
      </c>
      <c r="AP1354" s="386">
        <v>3663.35</v>
      </c>
      <c r="AQ1354" s="386">
        <v>3663.35</v>
      </c>
      <c r="AR1354" s="386">
        <v>3663.35</v>
      </c>
      <c r="AS1354" s="386">
        <v>3663.35</v>
      </c>
      <c r="AT1354" s="386">
        <v>3663.35</v>
      </c>
      <c r="AU1354" s="386">
        <v>3663.35</v>
      </c>
      <c r="AV1354" s="386">
        <v>3663.35</v>
      </c>
      <c r="AW1354" s="386">
        <v>3663.35</v>
      </c>
      <c r="AX1354" s="386">
        <v>3663.35</v>
      </c>
      <c r="AY1354" s="386">
        <v>3663.35</v>
      </c>
      <c r="AZ1354" s="386">
        <v>3663.35</v>
      </c>
      <c r="BA1354" s="386">
        <v>3663.35</v>
      </c>
      <c r="BB1354" s="386">
        <v>3663.35</v>
      </c>
      <c r="BC1354" s="386">
        <v>3663.35</v>
      </c>
      <c r="BD1354" s="386">
        <v>3663.35</v>
      </c>
      <c r="BE1354" s="386"/>
      <c r="BF1354" s="386"/>
      <c r="BG1354" s="386"/>
      <c r="BH1354" s="386"/>
      <c r="BI1354" s="386"/>
      <c r="BJ1354" s="386"/>
      <c r="BK1354" s="386"/>
      <c r="BL1354" s="386"/>
      <c r="BM1354" s="386"/>
      <c r="BN1354" s="386"/>
      <c r="BO1354" s="386"/>
      <c r="BP1354" s="386"/>
      <c r="BQ1354" s="386"/>
      <c r="BR1354" s="386"/>
      <c r="BS1354" s="386"/>
      <c r="BT1354" s="386"/>
      <c r="BU1354" s="386"/>
      <c r="BV1354" s="386"/>
      <c r="BW1354" s="386"/>
      <c r="BX1354" s="386"/>
      <c r="BY1354" s="388"/>
      <c r="BZ1354" s="388"/>
      <c r="CA1354" s="388"/>
      <c r="CB1354" s="388"/>
      <c r="CC1354" s="388"/>
      <c r="CD1354" s="388"/>
    </row>
    <row r="1355" spans="1:123" s="187" customFormat="1" ht="10.5" customHeight="1" thickBot="1">
      <c r="A1355" s="1362"/>
      <c r="B1355" s="1363"/>
      <c r="C1355" s="312"/>
      <c r="D1355" s="271" t="s">
        <v>42</v>
      </c>
      <c r="E1355" s="63">
        <f t="shared" ref="E1355:AB1355" si="1835">E1354/E1353</f>
        <v>0</v>
      </c>
      <c r="F1355" s="63">
        <f t="shared" si="1835"/>
        <v>0</v>
      </c>
      <c r="G1355" s="63">
        <f t="shared" si="1835"/>
        <v>0</v>
      </c>
      <c r="H1355" s="417">
        <f t="shared" si="1835"/>
        <v>0</v>
      </c>
      <c r="I1355" s="63">
        <f t="shared" si="1835"/>
        <v>0</v>
      </c>
      <c r="J1355" s="63">
        <f t="shared" si="1835"/>
        <v>0</v>
      </c>
      <c r="K1355" s="63">
        <f t="shared" si="1835"/>
        <v>0</v>
      </c>
      <c r="L1355" s="63">
        <f t="shared" si="1835"/>
        <v>0</v>
      </c>
      <c r="M1355" s="63">
        <f t="shared" si="1835"/>
        <v>0</v>
      </c>
      <c r="N1355" s="417">
        <f t="shared" si="1835"/>
        <v>0</v>
      </c>
      <c r="O1355" s="63">
        <f t="shared" si="1835"/>
        <v>0</v>
      </c>
      <c r="P1355" s="63">
        <f t="shared" si="1835"/>
        <v>0</v>
      </c>
      <c r="Q1355" s="63">
        <f t="shared" si="1835"/>
        <v>0</v>
      </c>
      <c r="R1355" s="63">
        <f t="shared" si="1835"/>
        <v>0</v>
      </c>
      <c r="S1355" s="63">
        <f t="shared" si="1835"/>
        <v>0</v>
      </c>
      <c r="T1355" s="63">
        <f t="shared" si="1835"/>
        <v>0</v>
      </c>
      <c r="U1355" s="63">
        <f t="shared" si="1835"/>
        <v>0</v>
      </c>
      <c r="V1355" s="417">
        <f t="shared" si="1835"/>
        <v>0</v>
      </c>
      <c r="W1355" s="63">
        <f t="shared" si="1835"/>
        <v>0</v>
      </c>
      <c r="X1355" s="63">
        <f t="shared" si="1835"/>
        <v>0</v>
      </c>
      <c r="Y1355" s="63">
        <f t="shared" si="1835"/>
        <v>0</v>
      </c>
      <c r="Z1355" s="63">
        <f t="shared" si="1835"/>
        <v>0</v>
      </c>
      <c r="AA1355" s="63">
        <f t="shared" si="1835"/>
        <v>0</v>
      </c>
      <c r="AB1355" s="64">
        <f t="shared" si="1835"/>
        <v>0</v>
      </c>
      <c r="AC1355" s="58"/>
      <c r="AD1355" s="61"/>
      <c r="AE1355" s="69"/>
      <c r="AF1355" s="386"/>
      <c r="AG1355" s="386"/>
      <c r="AH1355" s="386"/>
      <c r="AI1355" s="386"/>
      <c r="AJ1355" s="386"/>
      <c r="AK1355" s="386"/>
      <c r="AL1355" s="386"/>
      <c r="AM1355" s="386"/>
      <c r="AN1355" s="386"/>
      <c r="AO1355" s="386"/>
      <c r="AP1355" s="386"/>
      <c r="AQ1355" s="386"/>
      <c r="AR1355" s="386"/>
      <c r="AS1355" s="386"/>
      <c r="AT1355" s="386"/>
      <c r="AU1355" s="386"/>
      <c r="AV1355" s="386"/>
      <c r="AW1355" s="386"/>
      <c r="AX1355" s="386"/>
      <c r="AY1355" s="386"/>
      <c r="AZ1355" s="386"/>
      <c r="BA1355" s="386"/>
      <c r="BB1355" s="386"/>
      <c r="BC1355" s="386"/>
      <c r="BD1355" s="386"/>
      <c r="BE1355" s="386"/>
      <c r="BF1355" s="386"/>
      <c r="BG1355" s="386"/>
      <c r="BH1355" s="386"/>
      <c r="BI1355" s="386"/>
      <c r="BJ1355" s="386"/>
      <c r="BK1355" s="386"/>
      <c r="BL1355" s="386"/>
      <c r="BM1355" s="386"/>
      <c r="BN1355" s="386"/>
      <c r="BO1355" s="386"/>
      <c r="BP1355" s="386"/>
      <c r="BQ1355" s="386"/>
      <c r="BR1355" s="386"/>
      <c r="BS1355" s="386"/>
      <c r="BT1355" s="386"/>
      <c r="BU1355" s="386"/>
      <c r="BV1355" s="386"/>
      <c r="BW1355" s="386"/>
      <c r="BX1355" s="386"/>
      <c r="BY1355" s="388"/>
      <c r="BZ1355" s="388"/>
      <c r="CA1355" s="388"/>
      <c r="CB1355" s="388"/>
      <c r="CC1355" s="388"/>
    </row>
    <row r="1356" spans="1:123" s="187" customFormat="1" ht="10.5" customHeight="1">
      <c r="A1356" s="1357" t="s">
        <v>15</v>
      </c>
      <c r="B1356" s="1361" t="s">
        <v>617</v>
      </c>
      <c r="C1356" s="1264"/>
      <c r="D1356" s="1266"/>
      <c r="E1356" s="88"/>
      <c r="F1356" s="88"/>
      <c r="G1356" s="88"/>
      <c r="H1356" s="448"/>
      <c r="I1356" s="88"/>
      <c r="J1356" s="88"/>
      <c r="K1356" s="88"/>
      <c r="L1356" s="88"/>
      <c r="M1356" s="88"/>
      <c r="N1356" s="448"/>
      <c r="O1356" s="88"/>
      <c r="P1356" s="88"/>
      <c r="Q1356" s="88"/>
      <c r="R1356" s="88"/>
      <c r="S1356" s="88"/>
      <c r="T1356" s="88"/>
      <c r="U1356" s="88"/>
      <c r="V1356" s="448"/>
      <c r="W1356" s="88"/>
      <c r="X1356" s="88"/>
      <c r="Y1356" s="88"/>
      <c r="Z1356" s="88"/>
      <c r="AA1356" s="88"/>
      <c r="AB1356" s="89"/>
      <c r="AC1356" s="58"/>
      <c r="AD1356" s="61"/>
      <c r="AE1356" s="69"/>
      <c r="AF1356" s="396"/>
      <c r="AG1356" s="384"/>
      <c r="AH1356" s="384"/>
      <c r="AI1356" s="384"/>
      <c r="AJ1356" s="384"/>
      <c r="AK1356" s="384"/>
      <c r="AL1356" s="384"/>
      <c r="AM1356" s="384"/>
      <c r="AN1356" s="384"/>
      <c r="AO1356" s="384"/>
      <c r="AP1356" s="384"/>
      <c r="AQ1356" s="384"/>
      <c r="AR1356" s="384"/>
      <c r="AS1356" s="384"/>
      <c r="AT1356" s="384"/>
      <c r="AU1356" s="384"/>
      <c r="AV1356" s="384"/>
      <c r="AW1356" s="384"/>
      <c r="AX1356" s="384"/>
      <c r="AY1356" s="384"/>
      <c r="AZ1356" s="384"/>
      <c r="BA1356" s="384"/>
      <c r="BB1356" s="384"/>
      <c r="BC1356" s="384"/>
      <c r="BD1356" s="384"/>
      <c r="BE1356" s="376"/>
      <c r="BF1356" s="376"/>
      <c r="BG1356" s="376"/>
      <c r="BH1356" s="376"/>
      <c r="BI1356" s="376"/>
      <c r="BJ1356" s="376"/>
      <c r="BK1356" s="376"/>
      <c r="BL1356" s="376"/>
      <c r="BM1356" s="376"/>
      <c r="BN1356" s="376"/>
      <c r="BO1356" s="376"/>
      <c r="BP1356" s="376"/>
      <c r="BQ1356" s="376"/>
      <c r="BR1356" s="376"/>
      <c r="BS1356" s="376"/>
      <c r="BT1356" s="376"/>
      <c r="BU1356" s="376"/>
      <c r="BV1356" s="376"/>
      <c r="BW1356" s="376"/>
      <c r="BX1356" s="376"/>
    </row>
    <row r="1357" spans="1:123" s="187" customFormat="1" ht="10.5" customHeight="1">
      <c r="A1357" s="1358"/>
      <c r="B1357" s="1364"/>
      <c r="C1357" s="1265" t="s">
        <v>139</v>
      </c>
      <c r="D1357" s="155" t="s">
        <v>34</v>
      </c>
      <c r="E1357" s="54">
        <f>ROUND(SQRT(E1358^2+E1359^2)*1000/(1.73*E1350),0)</f>
        <v>48</v>
      </c>
      <c r="F1357" s="54">
        <f t="shared" ref="F1357:AB1357" si="1836">ROUND(SQRT(F1358^2+F1359^2)*1000/(1.73*F1350),0)</f>
        <v>31</v>
      </c>
      <c r="G1357" s="54">
        <f t="shared" si="1836"/>
        <v>28</v>
      </c>
      <c r="H1357" s="397">
        <f t="shared" si="1836"/>
        <v>51</v>
      </c>
      <c r="I1357" s="54">
        <f t="shared" si="1836"/>
        <v>54</v>
      </c>
      <c r="J1357" s="54">
        <f t="shared" si="1836"/>
        <v>52</v>
      </c>
      <c r="K1357" s="54">
        <f t="shared" si="1836"/>
        <v>56</v>
      </c>
      <c r="L1357" s="54">
        <f t="shared" si="1836"/>
        <v>57</v>
      </c>
      <c r="M1357" s="54">
        <f t="shared" si="1836"/>
        <v>55</v>
      </c>
      <c r="N1357" s="397">
        <f t="shared" si="1836"/>
        <v>42</v>
      </c>
      <c r="O1357" s="54">
        <f t="shared" si="1836"/>
        <v>35</v>
      </c>
      <c r="P1357" s="54">
        <f t="shared" si="1836"/>
        <v>46</v>
      </c>
      <c r="Q1357" s="54">
        <f t="shared" si="1836"/>
        <v>64</v>
      </c>
      <c r="R1357" s="54">
        <f t="shared" si="1836"/>
        <v>42</v>
      </c>
      <c r="S1357" s="54">
        <f t="shared" si="1836"/>
        <v>45</v>
      </c>
      <c r="T1357" s="54">
        <f t="shared" si="1836"/>
        <v>57</v>
      </c>
      <c r="U1357" s="54">
        <f t="shared" si="1836"/>
        <v>38</v>
      </c>
      <c r="V1357" s="397">
        <f t="shared" si="1836"/>
        <v>43</v>
      </c>
      <c r="W1357" s="54">
        <f t="shared" si="1836"/>
        <v>59</v>
      </c>
      <c r="X1357" s="54">
        <f t="shared" si="1836"/>
        <v>52</v>
      </c>
      <c r="Y1357" s="54">
        <f t="shared" si="1836"/>
        <v>48</v>
      </c>
      <c r="Z1357" s="54">
        <f t="shared" si="1836"/>
        <v>41</v>
      </c>
      <c r="AA1357" s="54">
        <f t="shared" si="1836"/>
        <v>43</v>
      </c>
      <c r="AB1357" s="57">
        <f t="shared" si="1836"/>
        <v>52</v>
      </c>
      <c r="AC1357" s="382"/>
      <c r="AD1357" s="206"/>
      <c r="AE1357" s="69"/>
      <c r="AF1357" s="117"/>
      <c r="AG1357" s="117"/>
      <c r="AH1357" s="117"/>
      <c r="AI1357" s="117"/>
      <c r="AJ1357" s="117"/>
      <c r="AK1357" s="117"/>
      <c r="AL1357" s="117"/>
      <c r="AM1357" s="117"/>
      <c r="AN1357" s="117"/>
      <c r="AO1357" s="117"/>
      <c r="AP1357" s="117"/>
      <c r="AQ1357" s="117"/>
      <c r="AR1357" s="117"/>
      <c r="AS1357" s="117"/>
      <c r="AT1357" s="117"/>
      <c r="AU1357" s="117"/>
      <c r="AV1357" s="117"/>
      <c r="AW1357" s="117"/>
      <c r="AX1357" s="117"/>
      <c r="AY1357" s="117"/>
      <c r="AZ1357" s="117"/>
      <c r="BA1357" s="117"/>
      <c r="BB1357" s="117"/>
      <c r="BC1357" s="117"/>
      <c r="BD1357" s="117"/>
      <c r="BE1357" s="376"/>
      <c r="BF1357" s="376"/>
      <c r="BG1357" s="376"/>
      <c r="BH1357" s="376"/>
      <c r="BI1357" s="376"/>
      <c r="BJ1357" s="376"/>
      <c r="BK1357" s="376"/>
      <c r="BL1357" s="376"/>
      <c r="BM1357" s="376"/>
      <c r="BN1357" s="376"/>
      <c r="BO1357" s="376"/>
      <c r="BP1357" s="376"/>
      <c r="BQ1357" s="376"/>
      <c r="BR1357" s="376"/>
      <c r="BS1357" s="376"/>
      <c r="BT1357" s="376"/>
      <c r="BU1357" s="376"/>
      <c r="BV1357" s="376"/>
      <c r="BW1357" s="376"/>
      <c r="BX1357" s="376"/>
    </row>
    <row r="1358" spans="1:123" s="187" customFormat="1" ht="10.5" customHeight="1">
      <c r="A1358" s="1358"/>
      <c r="B1358" s="1364"/>
      <c r="C1358" s="1265" t="s">
        <v>137</v>
      </c>
      <c r="D1358" s="155" t="s">
        <v>126</v>
      </c>
      <c r="E1358" s="73">
        <f>(AG1358-AF1358)*$AE1358</f>
        <v>0.43920000000107395</v>
      </c>
      <c r="F1358" s="73">
        <f t="shared" ref="F1358:AB1358" si="1837">(AH1358-AG1358)*$AE1358</f>
        <v>0.26999999999934515</v>
      </c>
      <c r="G1358" s="73">
        <f t="shared" si="1837"/>
        <v>0.2393999999996595</v>
      </c>
      <c r="H1358" s="492">
        <f t="shared" si="1837"/>
        <v>0.50400000000117873</v>
      </c>
      <c r="I1358" s="73">
        <f t="shared" si="1837"/>
        <v>0.50399999999790457</v>
      </c>
      <c r="J1358" s="73">
        <f t="shared" si="1837"/>
        <v>0.49679999999971186</v>
      </c>
      <c r="K1358" s="73">
        <f t="shared" si="1837"/>
        <v>0.54000000000196458</v>
      </c>
      <c r="L1358" s="73">
        <f t="shared" si="1837"/>
        <v>0.54179999999905704</v>
      </c>
      <c r="M1358" s="73">
        <f t="shared" si="1837"/>
        <v>0.52020000000120492</v>
      </c>
      <c r="N1358" s="492">
        <f t="shared" si="1837"/>
        <v>0.39779999999918803</v>
      </c>
      <c r="O1358" s="73">
        <f t="shared" si="1837"/>
        <v>0.32220000000015719</v>
      </c>
      <c r="P1358" s="73">
        <f t="shared" si="1837"/>
        <v>0.41759999999994762</v>
      </c>
      <c r="Q1358" s="73">
        <f t="shared" si="1837"/>
        <v>0.65159999999850704</v>
      </c>
      <c r="R1358" s="73">
        <f t="shared" si="1837"/>
        <v>0.42120000000068103</v>
      </c>
      <c r="S1358" s="73">
        <f t="shared" si="1837"/>
        <v>0.44639999999926661</v>
      </c>
      <c r="T1358" s="73">
        <f t="shared" si="1837"/>
        <v>0.44100000000144063</v>
      </c>
      <c r="U1358" s="73">
        <f t="shared" si="1837"/>
        <v>0.37080000000023577</v>
      </c>
      <c r="V1358" s="492">
        <f t="shared" si="1837"/>
        <v>0.44819999999963328</v>
      </c>
      <c r="W1358" s="73">
        <f t="shared" si="1837"/>
        <v>0.55260000000125731</v>
      </c>
      <c r="X1358" s="73">
        <f t="shared" si="1837"/>
        <v>0.45539999999782593</v>
      </c>
      <c r="Y1358" s="73">
        <f t="shared" si="1837"/>
        <v>0.46080000000220028</v>
      </c>
      <c r="Z1358" s="73">
        <f t="shared" si="1837"/>
        <v>0.40679999999774735</v>
      </c>
      <c r="AA1358" s="73">
        <f t="shared" si="1837"/>
        <v>0.44639999999926661</v>
      </c>
      <c r="AB1358" s="74">
        <f t="shared" si="1837"/>
        <v>0.54360000000269793</v>
      </c>
      <c r="AC1358" s="58">
        <f>(BD1358-AF1358)*AE1358</f>
        <v>10.837800000001153</v>
      </c>
      <c r="AD1358" s="61">
        <f>(BD1359-AF1359)*AE1358</f>
        <v>6.2963999999992666</v>
      </c>
      <c r="AE1358" s="69">
        <v>1.8</v>
      </c>
      <c r="AF1358" s="386">
        <v>9738.527</v>
      </c>
      <c r="AG1358" s="386">
        <v>9738.7710000000006</v>
      </c>
      <c r="AH1358" s="386">
        <v>9738.9210000000003</v>
      </c>
      <c r="AI1358" s="386">
        <v>9739.0540000000001</v>
      </c>
      <c r="AJ1358" s="386">
        <v>9739.3340000000007</v>
      </c>
      <c r="AK1358" s="386">
        <v>9739.6139999999996</v>
      </c>
      <c r="AL1358" s="386">
        <v>9739.89</v>
      </c>
      <c r="AM1358" s="386">
        <v>9740.19</v>
      </c>
      <c r="AN1358" s="386">
        <v>9740.491</v>
      </c>
      <c r="AO1358" s="386">
        <v>9740.7800000000007</v>
      </c>
      <c r="AP1358" s="386">
        <v>9741.0010000000002</v>
      </c>
      <c r="AQ1358" s="386">
        <v>9741.18</v>
      </c>
      <c r="AR1358" s="386">
        <v>9741.4120000000003</v>
      </c>
      <c r="AS1358" s="386">
        <v>9741.7739999999994</v>
      </c>
      <c r="AT1358" s="386">
        <v>9742.0079999999998</v>
      </c>
      <c r="AU1358" s="386">
        <v>9742.2559999999994</v>
      </c>
      <c r="AV1358" s="386">
        <v>9742.5010000000002</v>
      </c>
      <c r="AW1358" s="386">
        <v>9742.7070000000003</v>
      </c>
      <c r="AX1358" s="386">
        <v>9742.9560000000001</v>
      </c>
      <c r="AY1358" s="386">
        <v>9743.2630000000008</v>
      </c>
      <c r="AZ1358" s="386">
        <v>9743.5159999999996</v>
      </c>
      <c r="BA1358" s="386">
        <v>9743.7720000000008</v>
      </c>
      <c r="BB1358" s="386">
        <v>9743.9979999999996</v>
      </c>
      <c r="BC1358" s="386">
        <v>9744.2459999999992</v>
      </c>
      <c r="BD1358" s="386">
        <v>9744.5480000000007</v>
      </c>
      <c r="BE1358" s="376">
        <v>127.51300000000001</v>
      </c>
      <c r="BF1358" s="376">
        <v>127.51300000000001</v>
      </c>
      <c r="BG1358" s="376">
        <v>127.51300000000001</v>
      </c>
      <c r="BH1358" s="376">
        <v>127.51300000000001</v>
      </c>
      <c r="BI1358" s="376">
        <v>127.51300000000001</v>
      </c>
      <c r="BJ1358" s="376">
        <v>127.51300000000001</v>
      </c>
      <c r="BK1358" s="376">
        <v>127.51300000000001</v>
      </c>
      <c r="BL1358" s="376">
        <v>127.51300000000001</v>
      </c>
      <c r="BM1358" s="376">
        <v>127.51300000000001</v>
      </c>
      <c r="BN1358" s="376">
        <v>127.51300000000001</v>
      </c>
      <c r="BO1358" s="376">
        <v>127.51300000000001</v>
      </c>
      <c r="BP1358" s="376">
        <v>127.51300000000001</v>
      </c>
      <c r="BQ1358" s="376">
        <v>127.51300000000001</v>
      </c>
      <c r="BR1358" s="376">
        <v>127.51300000000001</v>
      </c>
      <c r="BS1358" s="376">
        <v>127.51300000000001</v>
      </c>
      <c r="BT1358" s="376">
        <v>127.51300000000001</v>
      </c>
      <c r="BU1358" s="376">
        <v>127.51300000000001</v>
      </c>
      <c r="BV1358" s="376">
        <v>127.51300000000001</v>
      </c>
      <c r="BW1358" s="376">
        <v>127.51300000000001</v>
      </c>
      <c r="BX1358" s="376">
        <v>127.51300000000001</v>
      </c>
      <c r="BY1358" s="187">
        <v>127.51300000000001</v>
      </c>
      <c r="BZ1358" s="187">
        <v>127.51300000000001</v>
      </c>
      <c r="CA1358" s="187">
        <v>127.51300000000001</v>
      </c>
      <c r="CB1358" s="187">
        <v>127.51300000000001</v>
      </c>
    </row>
    <row r="1359" spans="1:123" s="187" customFormat="1" ht="10.5" customHeight="1">
      <c r="A1359" s="1358"/>
      <c r="B1359" s="1364"/>
      <c r="C1359" s="1265" t="s">
        <v>137</v>
      </c>
      <c r="D1359" s="155" t="s">
        <v>127</v>
      </c>
      <c r="E1359" s="73">
        <f t="shared" ref="E1359:AB1359" si="1838">(AG1359-AF1359)*$AE1358</f>
        <v>0.29699999999993454</v>
      </c>
      <c r="F1359" s="73">
        <f t="shared" si="1838"/>
        <v>0.21599999999980354</v>
      </c>
      <c r="G1359" s="73">
        <f t="shared" si="1838"/>
        <v>0.20160000000014408</v>
      </c>
      <c r="H1359" s="492">
        <f t="shared" si="1838"/>
        <v>0.24839999999985593</v>
      </c>
      <c r="I1359" s="73">
        <f t="shared" si="1838"/>
        <v>0.32039999999979046</v>
      </c>
      <c r="J1359" s="73">
        <f t="shared" si="1838"/>
        <v>0.30060000000066794</v>
      </c>
      <c r="K1359" s="73">
        <f t="shared" si="1838"/>
        <v>0.29699999999993454</v>
      </c>
      <c r="L1359" s="73">
        <f t="shared" si="1838"/>
        <v>0.32220000000015719</v>
      </c>
      <c r="M1359" s="73">
        <f t="shared" si="1838"/>
        <v>0.31499999999869033</v>
      </c>
      <c r="N1359" s="492">
        <f t="shared" si="1838"/>
        <v>0.2448000000007596</v>
      </c>
      <c r="O1359" s="73">
        <f t="shared" si="1838"/>
        <v>0.21960000000053698</v>
      </c>
      <c r="P1359" s="73">
        <f t="shared" si="1838"/>
        <v>0.29519999999956781</v>
      </c>
      <c r="Q1359" s="73">
        <f t="shared" si="1838"/>
        <v>0.27719999999917494</v>
      </c>
      <c r="R1359" s="73">
        <f t="shared" si="1838"/>
        <v>0.19980000000141446</v>
      </c>
      <c r="S1359" s="73">
        <f t="shared" si="1838"/>
        <v>0.21779999999853317</v>
      </c>
      <c r="T1359" s="73">
        <f t="shared" si="1838"/>
        <v>0.45720000000146682</v>
      </c>
      <c r="U1359" s="73">
        <f t="shared" si="1838"/>
        <v>0.19439999999867724</v>
      </c>
      <c r="V1359" s="492">
        <f t="shared" si="1838"/>
        <v>0.1548000000004322</v>
      </c>
      <c r="W1359" s="73">
        <f t="shared" si="1838"/>
        <v>0.35460000000020958</v>
      </c>
      <c r="X1359" s="73">
        <f t="shared" si="1838"/>
        <v>0.35460000000020958</v>
      </c>
      <c r="Y1359" s="73">
        <f t="shared" si="1838"/>
        <v>0.26279999999951542</v>
      </c>
      <c r="Z1359" s="73">
        <f t="shared" si="1838"/>
        <v>0.18900000000085129</v>
      </c>
      <c r="AA1359" s="73">
        <f t="shared" si="1838"/>
        <v>0.16920000000009169</v>
      </c>
      <c r="AB1359" s="74">
        <f t="shared" si="1838"/>
        <v>0.18719999999884748</v>
      </c>
      <c r="AC1359" s="58"/>
      <c r="AD1359" s="61"/>
      <c r="AE1359" s="69"/>
      <c r="AF1359" s="386">
        <v>5240.0410000000002</v>
      </c>
      <c r="AG1359" s="386">
        <v>5240.2060000000001</v>
      </c>
      <c r="AH1359" s="386">
        <v>5240.326</v>
      </c>
      <c r="AI1359" s="386">
        <v>5240.4380000000001</v>
      </c>
      <c r="AJ1359" s="386">
        <v>5240.576</v>
      </c>
      <c r="AK1359" s="386">
        <v>5240.7539999999999</v>
      </c>
      <c r="AL1359" s="386">
        <v>5240.9210000000003</v>
      </c>
      <c r="AM1359" s="386">
        <v>5241.0860000000002</v>
      </c>
      <c r="AN1359" s="386">
        <v>5241.2650000000003</v>
      </c>
      <c r="AO1359" s="386">
        <v>5241.4399999999996</v>
      </c>
      <c r="AP1359" s="386">
        <v>5241.576</v>
      </c>
      <c r="AQ1359" s="386">
        <v>5241.6980000000003</v>
      </c>
      <c r="AR1359" s="386">
        <v>5241.8620000000001</v>
      </c>
      <c r="AS1359" s="386">
        <v>5242.0159999999996</v>
      </c>
      <c r="AT1359" s="386">
        <v>5242.1270000000004</v>
      </c>
      <c r="AU1359" s="386">
        <v>5242.2479999999996</v>
      </c>
      <c r="AV1359" s="386">
        <v>5242.5020000000004</v>
      </c>
      <c r="AW1359" s="386">
        <v>5242.6099999999997</v>
      </c>
      <c r="AX1359" s="386">
        <v>5242.6959999999999</v>
      </c>
      <c r="AY1359" s="386">
        <v>5242.893</v>
      </c>
      <c r="AZ1359" s="386">
        <v>5243.09</v>
      </c>
      <c r="BA1359" s="386">
        <v>5243.2359999999999</v>
      </c>
      <c r="BB1359" s="386">
        <v>5243.3410000000003</v>
      </c>
      <c r="BC1359" s="386">
        <v>5243.4350000000004</v>
      </c>
      <c r="BD1359" s="386">
        <v>5243.5389999999998</v>
      </c>
      <c r="BE1359" s="386"/>
      <c r="BF1359" s="386"/>
      <c r="BG1359" s="386"/>
      <c r="BH1359" s="386"/>
      <c r="BI1359" s="386"/>
      <c r="BJ1359" s="386"/>
      <c r="BK1359" s="386"/>
      <c r="BL1359" s="386"/>
      <c r="BM1359" s="386"/>
      <c r="BN1359" s="386"/>
      <c r="BO1359" s="386"/>
      <c r="BP1359" s="386"/>
      <c r="BQ1359" s="386"/>
      <c r="BR1359" s="386"/>
      <c r="BS1359" s="386"/>
      <c r="BT1359" s="386"/>
      <c r="BU1359" s="386"/>
      <c r="BV1359" s="386"/>
      <c r="BW1359" s="386"/>
      <c r="BX1359" s="386"/>
      <c r="BY1359" s="388"/>
      <c r="BZ1359" s="388"/>
      <c r="CA1359" s="388"/>
      <c r="CB1359" s="388"/>
      <c r="CC1359" s="388"/>
      <c r="CD1359" s="388"/>
    </row>
    <row r="1360" spans="1:123" s="187" customFormat="1" ht="10.5" customHeight="1" thickBot="1">
      <c r="A1360" s="1362"/>
      <c r="B1360" s="1363"/>
      <c r="C1360" s="312"/>
      <c r="D1360" s="271" t="s">
        <v>42</v>
      </c>
      <c r="E1360" s="63">
        <f t="shared" ref="E1360:AB1360" si="1839">E1359/E1358</f>
        <v>0.67622950819491867</v>
      </c>
      <c r="F1360" s="63">
        <f t="shared" si="1839"/>
        <v>0.80000000000121263</v>
      </c>
      <c r="G1360" s="63">
        <f t="shared" si="1839"/>
        <v>0.84210526315969436</v>
      </c>
      <c r="H1360" s="417">
        <f t="shared" si="1839"/>
        <v>0.49285714285570431</v>
      </c>
      <c r="I1360" s="63">
        <f t="shared" si="1839"/>
        <v>0.63571428571651301</v>
      </c>
      <c r="J1360" s="63">
        <f t="shared" si="1839"/>
        <v>0.60507246376981139</v>
      </c>
      <c r="K1360" s="63">
        <f t="shared" si="1839"/>
        <v>0.54999999999787785</v>
      </c>
      <c r="L1360" s="63">
        <f t="shared" si="1839"/>
        <v>0.59468438538338497</v>
      </c>
      <c r="M1360" s="63">
        <f t="shared" si="1839"/>
        <v>0.60553633217601055</v>
      </c>
      <c r="N1360" s="417">
        <f t="shared" si="1839"/>
        <v>0.615384615387781</v>
      </c>
      <c r="O1360" s="63">
        <f t="shared" si="1839"/>
        <v>0.68156424581138997</v>
      </c>
      <c r="P1360" s="63">
        <f t="shared" si="1839"/>
        <v>0.70689655172319166</v>
      </c>
      <c r="Q1360" s="63">
        <f t="shared" si="1839"/>
        <v>0.42541436464059251</v>
      </c>
      <c r="R1360" s="63">
        <f t="shared" si="1839"/>
        <v>0.47435897436156554</v>
      </c>
      <c r="S1360" s="63">
        <f t="shared" si="1839"/>
        <v>0.48790322580396728</v>
      </c>
      <c r="T1360" s="63">
        <f t="shared" si="1839"/>
        <v>1.0367346938774904</v>
      </c>
      <c r="U1360" s="63">
        <f t="shared" si="1839"/>
        <v>0.52427184465629351</v>
      </c>
      <c r="V1360" s="417">
        <f t="shared" si="1839"/>
        <v>0.34538152610566458</v>
      </c>
      <c r="W1360" s="63">
        <f t="shared" si="1839"/>
        <v>0.64169381107383783</v>
      </c>
      <c r="X1360" s="63">
        <f t="shared" si="1839"/>
        <v>0.77865612648639093</v>
      </c>
      <c r="Y1360" s="63">
        <f t="shared" si="1839"/>
        <v>0.57031249999622524</v>
      </c>
      <c r="Z1360" s="63">
        <f t="shared" si="1839"/>
        <v>0.4646017699161698</v>
      </c>
      <c r="AA1360" s="63">
        <f t="shared" si="1839"/>
        <v>0.37903225806534424</v>
      </c>
      <c r="AB1360" s="64">
        <f t="shared" si="1839"/>
        <v>0.34437086092332303</v>
      </c>
      <c r="AC1360" s="58"/>
      <c r="AD1360" s="61"/>
      <c r="AE1360" s="69"/>
      <c r="AF1360" s="386"/>
      <c r="AG1360" s="386"/>
      <c r="AH1360" s="386"/>
      <c r="AI1360" s="386"/>
      <c r="AJ1360" s="386"/>
      <c r="AK1360" s="386"/>
      <c r="AL1360" s="386"/>
      <c r="AM1360" s="386"/>
      <c r="AN1360" s="386"/>
      <c r="AO1360" s="386"/>
      <c r="AP1360" s="386"/>
      <c r="AQ1360" s="386"/>
      <c r="AR1360" s="386"/>
      <c r="AS1360" s="386"/>
      <c r="AT1360" s="386"/>
      <c r="AU1360" s="386"/>
      <c r="AV1360" s="386"/>
      <c r="AW1360" s="386"/>
      <c r="AX1360" s="386"/>
      <c r="AY1360" s="386"/>
      <c r="AZ1360" s="386"/>
      <c r="BA1360" s="386"/>
      <c r="BB1360" s="386"/>
      <c r="BC1360" s="386"/>
      <c r="BD1360" s="386"/>
      <c r="BE1360" s="386"/>
      <c r="BF1360" s="386"/>
      <c r="BG1360" s="386"/>
      <c r="BH1360" s="386"/>
      <c r="BI1360" s="386"/>
      <c r="BJ1360" s="386"/>
      <c r="BK1360" s="386"/>
      <c r="BL1360" s="386"/>
      <c r="BM1360" s="386"/>
      <c r="BN1360" s="386"/>
      <c r="BO1360" s="386"/>
      <c r="BP1360" s="386"/>
      <c r="BQ1360" s="386"/>
      <c r="BR1360" s="386"/>
      <c r="BS1360" s="386"/>
      <c r="BT1360" s="386"/>
      <c r="BU1360" s="386"/>
      <c r="BV1360" s="386"/>
      <c r="BW1360" s="386"/>
      <c r="BX1360" s="386"/>
      <c r="BY1360" s="388"/>
      <c r="BZ1360" s="388"/>
      <c r="CA1360" s="388"/>
      <c r="CB1360" s="388"/>
      <c r="CC1360" s="388"/>
    </row>
    <row r="1361" spans="1:83" s="187" customFormat="1" ht="10.5" customHeight="1">
      <c r="A1361" s="1357" t="s">
        <v>8</v>
      </c>
      <c r="B1361" s="1361" t="s">
        <v>612</v>
      </c>
      <c r="C1361" s="1264"/>
      <c r="D1361" s="1266"/>
      <c r="E1361" s="1266" t="s">
        <v>134</v>
      </c>
      <c r="F1361" s="88"/>
      <c r="G1361" s="88"/>
      <c r="H1361" s="448"/>
      <c r="I1361" s="88"/>
      <c r="J1361" s="88"/>
      <c r="K1361" s="88"/>
      <c r="L1361" s="88"/>
      <c r="M1361" s="88"/>
      <c r="N1361" s="448"/>
      <c r="O1361" s="88"/>
      <c r="P1361" s="88"/>
      <c r="Q1361" s="88"/>
      <c r="R1361" s="88"/>
      <c r="S1361" s="88"/>
      <c r="T1361" s="88"/>
      <c r="U1361" s="88"/>
      <c r="V1361" s="448"/>
      <c r="W1361" s="88"/>
      <c r="X1361" s="88"/>
      <c r="Y1361" s="88"/>
      <c r="Z1361" s="88"/>
      <c r="AA1361" s="88"/>
      <c r="AB1361" s="89"/>
      <c r="AC1361" s="58"/>
      <c r="AD1361" s="61"/>
      <c r="AE1361" s="69"/>
      <c r="AF1361" s="396"/>
      <c r="AG1361" s="117"/>
      <c r="AH1361" s="117"/>
      <c r="AI1361" s="117"/>
      <c r="AJ1361" s="117"/>
      <c r="AK1361" s="117"/>
      <c r="AL1361" s="117"/>
      <c r="AM1361" s="117"/>
      <c r="AN1361" s="117"/>
      <c r="AO1361" s="117"/>
      <c r="AP1361" s="117"/>
      <c r="AQ1361" s="117"/>
      <c r="AR1361" s="117"/>
      <c r="AS1361" s="117"/>
      <c r="AT1361" s="117"/>
      <c r="AU1361" s="117"/>
      <c r="AV1361" s="117"/>
      <c r="AW1361" s="117"/>
      <c r="AX1361" s="117"/>
      <c r="AY1361" s="117"/>
      <c r="AZ1361" s="117"/>
      <c r="BA1361" s="117"/>
      <c r="BB1361" s="117"/>
      <c r="BC1361" s="117"/>
      <c r="BD1361" s="117"/>
      <c r="BE1361" s="376"/>
      <c r="BF1361" s="376"/>
      <c r="BG1361" s="376"/>
      <c r="BH1361" s="376"/>
      <c r="BI1361" s="376"/>
      <c r="BJ1361" s="376"/>
      <c r="BK1361" s="376"/>
      <c r="BL1361" s="376"/>
      <c r="BM1361" s="376"/>
      <c r="BN1361" s="376"/>
      <c r="BO1361" s="376"/>
      <c r="BP1361" s="376"/>
      <c r="BQ1361" s="376"/>
      <c r="BR1361" s="376"/>
      <c r="BS1361" s="376"/>
      <c r="BT1361" s="376"/>
      <c r="BU1361" s="376"/>
      <c r="BV1361" s="376"/>
      <c r="BW1361" s="376"/>
      <c r="BX1361" s="376"/>
    </row>
    <row r="1362" spans="1:83" s="187" customFormat="1" ht="10.5" customHeight="1">
      <c r="A1362" s="1358"/>
      <c r="B1362" s="1364"/>
      <c r="C1362" s="1265" t="s">
        <v>139</v>
      </c>
      <c r="D1362" s="155" t="s">
        <v>34</v>
      </c>
      <c r="E1362" s="54">
        <f>ROUND(SQRT(E1363^2+E1364^2)*1000/(1.73*E1349),0)</f>
        <v>14</v>
      </c>
      <c r="F1362" s="54">
        <f t="shared" ref="F1362:AB1362" si="1840">ROUND(SQRT(F1363^2+F1364^2)*1000/(1.73*F1349),0)</f>
        <v>14</v>
      </c>
      <c r="G1362" s="54">
        <f t="shared" si="1840"/>
        <v>14</v>
      </c>
      <c r="H1362" s="397">
        <f t="shared" si="1840"/>
        <v>15</v>
      </c>
      <c r="I1362" s="54">
        <f t="shared" si="1840"/>
        <v>13</v>
      </c>
      <c r="J1362" s="54">
        <f t="shared" si="1840"/>
        <v>20</v>
      </c>
      <c r="K1362" s="54">
        <f t="shared" si="1840"/>
        <v>10</v>
      </c>
      <c r="L1362" s="54">
        <f t="shared" si="1840"/>
        <v>14</v>
      </c>
      <c r="M1362" s="54">
        <f t="shared" si="1840"/>
        <v>22</v>
      </c>
      <c r="N1362" s="397">
        <f t="shared" si="1840"/>
        <v>16</v>
      </c>
      <c r="O1362" s="54">
        <f t="shared" si="1840"/>
        <v>15</v>
      </c>
      <c r="P1362" s="54">
        <f t="shared" si="1840"/>
        <v>21</v>
      </c>
      <c r="Q1362" s="54">
        <f t="shared" si="1840"/>
        <v>20</v>
      </c>
      <c r="R1362" s="54">
        <f t="shared" si="1840"/>
        <v>18</v>
      </c>
      <c r="S1362" s="54">
        <f t="shared" si="1840"/>
        <v>18</v>
      </c>
      <c r="T1362" s="54">
        <f t="shared" si="1840"/>
        <v>16</v>
      </c>
      <c r="U1362" s="54">
        <f t="shared" si="1840"/>
        <v>17</v>
      </c>
      <c r="V1362" s="397">
        <f t="shared" si="1840"/>
        <v>20</v>
      </c>
      <c r="W1362" s="54">
        <f t="shared" si="1840"/>
        <v>20</v>
      </c>
      <c r="X1362" s="54">
        <f t="shared" si="1840"/>
        <v>20</v>
      </c>
      <c r="Y1362" s="54">
        <f t="shared" si="1840"/>
        <v>18</v>
      </c>
      <c r="Z1362" s="54">
        <f t="shared" si="1840"/>
        <v>18</v>
      </c>
      <c r="AA1362" s="54">
        <f t="shared" si="1840"/>
        <v>21</v>
      </c>
      <c r="AB1362" s="57">
        <f t="shared" si="1840"/>
        <v>18</v>
      </c>
      <c r="AC1362" s="382"/>
      <c r="AD1362" s="206"/>
      <c r="AE1362" s="69"/>
      <c r="AF1362" s="384"/>
      <c r="AG1362" s="384"/>
      <c r="AH1362" s="384"/>
      <c r="AI1362" s="384"/>
      <c r="AJ1362" s="384"/>
      <c r="AK1362" s="384"/>
      <c r="AL1362" s="384"/>
      <c r="AM1362" s="384"/>
      <c r="AN1362" s="384"/>
      <c r="AO1362" s="384"/>
      <c r="AP1362" s="384"/>
      <c r="AQ1362" s="384"/>
      <c r="AR1362" s="384"/>
      <c r="AS1362" s="384"/>
      <c r="AT1362" s="384"/>
      <c r="AU1362" s="384"/>
      <c r="AV1362" s="384"/>
      <c r="AW1362" s="384"/>
      <c r="AX1362" s="384"/>
      <c r="AY1362" s="384"/>
      <c r="AZ1362" s="384"/>
      <c r="BA1362" s="384"/>
      <c r="BB1362" s="384"/>
      <c r="BC1362" s="384"/>
      <c r="BD1362" s="384"/>
      <c r="BE1362" s="376"/>
      <c r="BF1362" s="376"/>
      <c r="BG1362" s="376"/>
      <c r="BH1362" s="376"/>
      <c r="BI1362" s="376"/>
      <c r="BJ1362" s="376"/>
      <c r="BK1362" s="376"/>
      <c r="BL1362" s="376"/>
      <c r="BM1362" s="376"/>
      <c r="BN1362" s="376"/>
      <c r="BO1362" s="376"/>
      <c r="BP1362" s="376"/>
      <c r="BQ1362" s="376"/>
      <c r="BR1362" s="376"/>
      <c r="BS1362" s="376"/>
      <c r="BT1362" s="376"/>
      <c r="BU1362" s="376"/>
      <c r="BV1362" s="376"/>
      <c r="BW1362" s="376"/>
      <c r="BX1362" s="376"/>
    </row>
    <row r="1363" spans="1:83" s="187" customFormat="1" ht="10.5" customHeight="1">
      <c r="A1363" s="1358"/>
      <c r="B1363" s="1364"/>
      <c r="C1363" s="1265" t="s">
        <v>137</v>
      </c>
      <c r="D1363" s="155" t="s">
        <v>126</v>
      </c>
      <c r="E1363" s="73">
        <f>(AG1363-AF1363)*$AE1363</f>
        <v>0.14039999999913563</v>
      </c>
      <c r="F1363" s="73">
        <f t="shared" ref="F1363:AB1363" si="1841">(AH1363-AG1363)*$AE1363</f>
        <v>0.1367999999984022</v>
      </c>
      <c r="G1363" s="73">
        <f t="shared" si="1841"/>
        <v>0.14040000000240979</v>
      </c>
      <c r="H1363" s="492">
        <f t="shared" si="1841"/>
        <v>0.14399999999986904</v>
      </c>
      <c r="I1363" s="73">
        <f t="shared" si="1841"/>
        <v>0.14399999999986904</v>
      </c>
      <c r="J1363" s="73">
        <f t="shared" si="1841"/>
        <v>0.18000000000065483</v>
      </c>
      <c r="K1363" s="73">
        <f t="shared" si="1841"/>
        <v>0.10439999999834981</v>
      </c>
      <c r="L1363" s="73">
        <f t="shared" si="1841"/>
        <v>0.14039999999913563</v>
      </c>
      <c r="M1363" s="73">
        <f t="shared" si="1841"/>
        <v>0.22320000000290749</v>
      </c>
      <c r="N1363" s="492">
        <f t="shared" si="1841"/>
        <v>0.16559999999772118</v>
      </c>
      <c r="O1363" s="73">
        <f t="shared" si="1841"/>
        <v>0.16200000000026193</v>
      </c>
      <c r="P1363" s="73">
        <f t="shared" si="1841"/>
        <v>0.2231999999996333</v>
      </c>
      <c r="Q1363" s="73">
        <f t="shared" si="1841"/>
        <v>0.20879999999997381</v>
      </c>
      <c r="R1363" s="73">
        <f t="shared" si="1841"/>
        <v>0.18360000000138826</v>
      </c>
      <c r="S1363" s="73">
        <f t="shared" si="1841"/>
        <v>0.18359999999811408</v>
      </c>
      <c r="T1363" s="73">
        <f t="shared" si="1841"/>
        <v>0.15840000000280272</v>
      </c>
      <c r="U1363" s="73">
        <f t="shared" si="1841"/>
        <v>0.16919999999845459</v>
      </c>
      <c r="V1363" s="492">
        <f t="shared" si="1841"/>
        <v>0.20159999999850697</v>
      </c>
      <c r="W1363" s="73">
        <f t="shared" si="1841"/>
        <v>0.20520000000251457</v>
      </c>
      <c r="X1363" s="73">
        <f t="shared" si="1841"/>
        <v>0.19799999999777357</v>
      </c>
      <c r="Y1363" s="73">
        <f t="shared" si="1841"/>
        <v>0.17280000000246218</v>
      </c>
      <c r="Z1363" s="73">
        <f t="shared" si="1841"/>
        <v>0.16919999999845459</v>
      </c>
      <c r="AA1363" s="73">
        <f t="shared" si="1841"/>
        <v>0.19440000000031432</v>
      </c>
      <c r="AB1363" s="74">
        <f t="shared" si="1841"/>
        <v>0.17279999999918802</v>
      </c>
      <c r="AC1363" s="58">
        <f>(BD1363-AF1363)*AE1363</f>
        <v>4.1219999999982972</v>
      </c>
      <c r="AD1363" s="61">
        <f>(BD1364-AF1364)*AE1363</f>
        <v>1.6560000000001309</v>
      </c>
      <c r="AE1363" s="69">
        <v>3.6</v>
      </c>
      <c r="AF1363" s="386">
        <v>8030.8360000000002</v>
      </c>
      <c r="AG1363" s="386">
        <v>8030.875</v>
      </c>
      <c r="AH1363" s="386">
        <v>8030.9129999999996</v>
      </c>
      <c r="AI1363" s="386">
        <v>8030.9520000000002</v>
      </c>
      <c r="AJ1363" s="386">
        <v>8030.9920000000002</v>
      </c>
      <c r="AK1363" s="386">
        <v>8031.0320000000002</v>
      </c>
      <c r="AL1363" s="386">
        <v>8031.0820000000003</v>
      </c>
      <c r="AM1363" s="386">
        <v>8031.1109999999999</v>
      </c>
      <c r="AN1363" s="386">
        <v>8031.15</v>
      </c>
      <c r="AO1363" s="386">
        <v>8031.2120000000004</v>
      </c>
      <c r="AP1363" s="386">
        <v>8031.2579999999998</v>
      </c>
      <c r="AQ1363" s="386">
        <v>8031.3029999999999</v>
      </c>
      <c r="AR1363" s="386">
        <v>8031.3649999999998</v>
      </c>
      <c r="AS1363" s="386">
        <v>8031.4229999999998</v>
      </c>
      <c r="AT1363" s="386">
        <v>8031.4740000000002</v>
      </c>
      <c r="AU1363" s="386">
        <v>8031.5249999999996</v>
      </c>
      <c r="AV1363" s="386">
        <v>8031.5690000000004</v>
      </c>
      <c r="AW1363" s="386">
        <v>8031.616</v>
      </c>
      <c r="AX1363" s="386">
        <v>8031.6719999999996</v>
      </c>
      <c r="AY1363" s="386">
        <v>8031.7290000000003</v>
      </c>
      <c r="AZ1363" s="386">
        <v>8031.7839999999997</v>
      </c>
      <c r="BA1363" s="386">
        <v>8031.8320000000003</v>
      </c>
      <c r="BB1363" s="386">
        <v>8031.8789999999999</v>
      </c>
      <c r="BC1363" s="386">
        <v>8031.933</v>
      </c>
      <c r="BD1363" s="386">
        <v>8031.9809999999998</v>
      </c>
      <c r="BE1363" s="386">
        <v>52.23</v>
      </c>
      <c r="BF1363" s="376">
        <v>52.23</v>
      </c>
      <c r="BG1363" s="376">
        <v>52.23</v>
      </c>
      <c r="BH1363" s="376">
        <v>52.23</v>
      </c>
      <c r="BI1363" s="376">
        <v>52.23</v>
      </c>
      <c r="BJ1363" s="376">
        <v>52.23</v>
      </c>
      <c r="BK1363" s="376">
        <v>52.23</v>
      </c>
      <c r="BL1363" s="376">
        <v>52.23</v>
      </c>
      <c r="BM1363" s="376">
        <v>52.23</v>
      </c>
      <c r="BN1363" s="376">
        <v>52.23</v>
      </c>
      <c r="BO1363" s="376">
        <v>52.23</v>
      </c>
      <c r="BP1363" s="376">
        <v>52.23</v>
      </c>
      <c r="BQ1363" s="376">
        <v>52.23</v>
      </c>
      <c r="BR1363" s="376">
        <v>52.23</v>
      </c>
      <c r="BS1363" s="376">
        <v>52.23</v>
      </c>
      <c r="BT1363" s="376">
        <v>52.23</v>
      </c>
      <c r="BU1363" s="376">
        <v>52.23</v>
      </c>
      <c r="BV1363" s="376">
        <v>52.23</v>
      </c>
      <c r="BW1363" s="376">
        <v>52.23</v>
      </c>
      <c r="BX1363" s="376">
        <v>52.23</v>
      </c>
      <c r="BY1363" s="187">
        <v>52.23</v>
      </c>
      <c r="BZ1363" s="187">
        <v>52.23</v>
      </c>
      <c r="CA1363" s="187">
        <v>52.23</v>
      </c>
      <c r="CB1363" s="187">
        <v>52.23</v>
      </c>
    </row>
    <row r="1364" spans="1:83" s="187" customFormat="1" ht="10.5" customHeight="1">
      <c r="A1364" s="1358"/>
      <c r="B1364" s="1364"/>
      <c r="C1364" s="1265" t="s">
        <v>137</v>
      </c>
      <c r="D1364" s="155" t="s">
        <v>127</v>
      </c>
      <c r="E1364" s="73">
        <f t="shared" ref="E1364:AB1364" si="1842">(AG1364-AF1364)*$AE1363</f>
        <v>5.3999999999541616E-2</v>
      </c>
      <c r="F1364" s="73">
        <f t="shared" si="1842"/>
        <v>5.7600000000275035E-2</v>
      </c>
      <c r="G1364" s="73">
        <f t="shared" si="1842"/>
        <v>7.1999999999934519E-2</v>
      </c>
      <c r="H1364" s="492">
        <f t="shared" si="1842"/>
        <v>8.2800000000497684E-2</v>
      </c>
      <c r="I1364" s="73">
        <f t="shared" si="1842"/>
        <v>7.1999999998297428E-3</v>
      </c>
      <c r="J1364" s="73">
        <f t="shared" si="1842"/>
        <v>0.11520000000055007</v>
      </c>
      <c r="K1364" s="73">
        <f t="shared" si="1842"/>
        <v>7.1999999998297428E-3</v>
      </c>
      <c r="L1364" s="73">
        <f t="shared" si="1842"/>
        <v>5.7600000000275035E-2</v>
      </c>
      <c r="M1364" s="73">
        <f t="shared" si="1842"/>
        <v>7.9199999999764265E-2</v>
      </c>
      <c r="N1364" s="492">
        <f t="shared" si="1842"/>
        <v>5.040000000044529E-2</v>
      </c>
      <c r="O1364" s="73">
        <f t="shared" si="1842"/>
        <v>4.6799999999711871E-2</v>
      </c>
      <c r="P1364" s="73">
        <f t="shared" si="1842"/>
        <v>6.1199999999371361E-2</v>
      </c>
      <c r="Q1364" s="73">
        <f t="shared" si="1842"/>
        <v>7.5600000000667938E-2</v>
      </c>
      <c r="R1364" s="73">
        <f t="shared" si="1842"/>
        <v>6.4800000000104774E-2</v>
      </c>
      <c r="S1364" s="73">
        <f t="shared" si="1842"/>
        <v>5.7600000000275035E-2</v>
      </c>
      <c r="T1364" s="73">
        <f t="shared" si="1842"/>
        <v>6.1199999999371361E-2</v>
      </c>
      <c r="U1364" s="73">
        <f t="shared" si="1842"/>
        <v>6.1199999999371361E-2</v>
      </c>
      <c r="V1364" s="492">
        <f t="shared" si="1842"/>
        <v>7.5600000000667938E-2</v>
      </c>
      <c r="W1364" s="73">
        <f t="shared" si="1842"/>
        <v>8.639999999959401E-2</v>
      </c>
      <c r="X1364" s="73">
        <f t="shared" si="1842"/>
        <v>8.639999999959401E-2</v>
      </c>
      <c r="Y1364" s="73">
        <f t="shared" si="1842"/>
        <v>8.6400000001231089E-2</v>
      </c>
      <c r="Z1364" s="73">
        <f t="shared" si="1842"/>
        <v>9.7200000000157161E-2</v>
      </c>
      <c r="AA1364" s="73">
        <f t="shared" si="1842"/>
        <v>0.1187999999996464</v>
      </c>
      <c r="AB1364" s="74">
        <f t="shared" si="1842"/>
        <v>9.3599999999423741E-2</v>
      </c>
      <c r="AC1364" s="58"/>
      <c r="AD1364" s="61"/>
      <c r="AE1364" s="69"/>
      <c r="AF1364" s="384">
        <v>3905.4169999999999</v>
      </c>
      <c r="AG1364" s="384">
        <v>3905.4319999999998</v>
      </c>
      <c r="AH1364" s="384">
        <v>3905.4479999999999</v>
      </c>
      <c r="AI1364" s="384">
        <v>3905.4679999999998</v>
      </c>
      <c r="AJ1364" s="384">
        <v>3905.491</v>
      </c>
      <c r="AK1364" s="384">
        <v>3905.4929999999999</v>
      </c>
      <c r="AL1364" s="384">
        <v>3905.5250000000001</v>
      </c>
      <c r="AM1364" s="384">
        <v>3905.527</v>
      </c>
      <c r="AN1364" s="384">
        <v>3905.5430000000001</v>
      </c>
      <c r="AO1364" s="384">
        <v>3905.5650000000001</v>
      </c>
      <c r="AP1364" s="384">
        <v>3905.5790000000002</v>
      </c>
      <c r="AQ1364" s="384">
        <v>3905.5920000000001</v>
      </c>
      <c r="AR1364" s="384">
        <v>3905.6089999999999</v>
      </c>
      <c r="AS1364" s="384">
        <v>3905.63</v>
      </c>
      <c r="AT1364" s="384">
        <v>3905.6480000000001</v>
      </c>
      <c r="AU1364" s="384">
        <v>3905.6640000000002</v>
      </c>
      <c r="AV1364" s="384">
        <v>3905.681</v>
      </c>
      <c r="AW1364" s="384">
        <v>3905.6979999999999</v>
      </c>
      <c r="AX1364" s="384">
        <v>3905.7190000000001</v>
      </c>
      <c r="AY1364" s="384">
        <v>3905.7429999999999</v>
      </c>
      <c r="AZ1364" s="384">
        <v>3905.7669999999998</v>
      </c>
      <c r="BA1364" s="384">
        <v>3905.7910000000002</v>
      </c>
      <c r="BB1364" s="384">
        <v>3905.8180000000002</v>
      </c>
      <c r="BC1364" s="384">
        <v>3905.8510000000001</v>
      </c>
      <c r="BD1364" s="384">
        <v>3905.877</v>
      </c>
      <c r="BE1364" s="384"/>
      <c r="BF1364" s="384"/>
      <c r="BG1364" s="384"/>
      <c r="BH1364" s="384"/>
      <c r="BI1364" s="384"/>
      <c r="BJ1364" s="384"/>
      <c r="BK1364" s="384"/>
      <c r="BL1364" s="384"/>
      <c r="BM1364" s="384"/>
      <c r="BN1364" s="384"/>
      <c r="BO1364" s="384"/>
      <c r="BP1364" s="384"/>
      <c r="BQ1364" s="384"/>
      <c r="BR1364" s="384"/>
      <c r="BS1364" s="384"/>
      <c r="BT1364" s="384"/>
      <c r="BU1364" s="384"/>
      <c r="BV1364" s="384"/>
      <c r="BW1364" s="384"/>
      <c r="BX1364" s="384"/>
      <c r="BY1364" s="384"/>
      <c r="BZ1364" s="384"/>
      <c r="CA1364" s="384"/>
      <c r="CB1364" s="384"/>
      <c r="CC1364" s="384"/>
      <c r="CD1364" s="175"/>
    </row>
    <row r="1365" spans="1:83" s="187" customFormat="1" ht="10.5" customHeight="1" thickBot="1">
      <c r="A1365" s="1362"/>
      <c r="B1365" s="1363"/>
      <c r="C1365" s="312"/>
      <c r="D1365" s="271" t="s">
        <v>42</v>
      </c>
      <c r="E1365" s="63">
        <f>E1364/E1363</f>
        <v>0.38461538461448763</v>
      </c>
      <c r="F1365" s="63">
        <f t="shared" ref="F1365:AB1365" si="1843">F1364/F1363</f>
        <v>0.42105263158587569</v>
      </c>
      <c r="G1365" s="63">
        <f t="shared" si="1843"/>
        <v>0.51282051281124452</v>
      </c>
      <c r="H1365" s="417">
        <f t="shared" si="1843"/>
        <v>0.57500000000397911</v>
      </c>
      <c r="I1365" s="63">
        <f t="shared" si="1843"/>
        <v>4.9999999998863127E-2</v>
      </c>
      <c r="J1365" s="63">
        <f t="shared" si="1843"/>
        <v>0.64000000000072765</v>
      </c>
      <c r="K1365" s="63">
        <f t="shared" si="1843"/>
        <v>6.8965517240838589E-2</v>
      </c>
      <c r="L1365" s="63">
        <f t="shared" si="1843"/>
        <v>0.41025641026089493</v>
      </c>
      <c r="M1365" s="63">
        <f t="shared" si="1843"/>
        <v>0.35483870967174092</v>
      </c>
      <c r="N1365" s="417">
        <f t="shared" si="1843"/>
        <v>0.3043478260938336</v>
      </c>
      <c r="O1365" s="63">
        <f t="shared" si="1843"/>
        <v>0.28888888888664321</v>
      </c>
      <c r="P1365" s="63">
        <f t="shared" si="1843"/>
        <v>0.27419354838473076</v>
      </c>
      <c r="Q1365" s="63">
        <f t="shared" si="1843"/>
        <v>0.36206896552048573</v>
      </c>
      <c r="R1365" s="63">
        <f t="shared" si="1843"/>
        <v>0.35294117646849021</v>
      </c>
      <c r="S1365" s="63">
        <f t="shared" si="1843"/>
        <v>0.31372549020079898</v>
      </c>
      <c r="T1365" s="63">
        <f t="shared" si="1843"/>
        <v>0.38636363635283139</v>
      </c>
      <c r="U1365" s="63">
        <f t="shared" si="1843"/>
        <v>0.36170212765916276</v>
      </c>
      <c r="V1365" s="417">
        <f t="shared" si="1843"/>
        <v>0.37500000000609041</v>
      </c>
      <c r="W1365" s="63">
        <f t="shared" si="1843"/>
        <v>0.42105263157180917</v>
      </c>
      <c r="X1365" s="63">
        <f t="shared" si="1843"/>
        <v>0.43636363636649267</v>
      </c>
      <c r="Y1365" s="63">
        <f t="shared" si="1843"/>
        <v>0.5</v>
      </c>
      <c r="Z1365" s="63">
        <f t="shared" si="1843"/>
        <v>0.57446808511255887</v>
      </c>
      <c r="AA1365" s="63">
        <f t="shared" si="1843"/>
        <v>0.61111111110830407</v>
      </c>
      <c r="AB1365" s="64">
        <f t="shared" si="1843"/>
        <v>0.54166666666587715</v>
      </c>
      <c r="AC1365" s="58"/>
      <c r="AD1365" s="61"/>
      <c r="AE1365" s="69"/>
      <c r="AF1365" s="384"/>
      <c r="AG1365" s="384"/>
      <c r="AH1365" s="384"/>
      <c r="AI1365" s="384"/>
      <c r="AJ1365" s="384"/>
      <c r="AK1365" s="384"/>
      <c r="AL1365" s="384"/>
      <c r="AM1365" s="384"/>
      <c r="AN1365" s="384"/>
      <c r="AO1365" s="384"/>
      <c r="AP1365" s="384"/>
      <c r="AQ1365" s="384"/>
      <c r="AR1365" s="384"/>
      <c r="AS1365" s="384"/>
      <c r="AT1365" s="384"/>
      <c r="AU1365" s="384"/>
      <c r="AV1365" s="384"/>
      <c r="AW1365" s="384"/>
      <c r="AX1365" s="384"/>
      <c r="AY1365" s="384"/>
      <c r="AZ1365" s="384"/>
      <c r="BA1365" s="384"/>
      <c r="BB1365" s="384"/>
      <c r="BC1365" s="384"/>
      <c r="BD1365" s="384"/>
      <c r="BE1365" s="384"/>
      <c r="BF1365" s="384"/>
      <c r="BG1365" s="384"/>
      <c r="BH1365" s="384"/>
      <c r="BI1365" s="384"/>
      <c r="BJ1365" s="384"/>
      <c r="BK1365" s="384"/>
      <c r="BL1365" s="384"/>
      <c r="BM1365" s="384"/>
      <c r="BN1365" s="384"/>
      <c r="BO1365" s="384"/>
      <c r="BP1365" s="384"/>
      <c r="BQ1365" s="384"/>
      <c r="BR1365" s="384"/>
      <c r="BS1365" s="384"/>
      <c r="BT1365" s="384"/>
      <c r="BU1365" s="384"/>
      <c r="BV1365" s="384"/>
      <c r="BW1365" s="384"/>
      <c r="BX1365" s="384"/>
      <c r="BY1365" s="175"/>
      <c r="BZ1365" s="175"/>
      <c r="CA1365" s="175"/>
      <c r="CB1365" s="175"/>
      <c r="CC1365" s="175"/>
    </row>
    <row r="1366" spans="1:83" s="187" customFormat="1" ht="10.5" customHeight="1">
      <c r="A1366" s="1357" t="s">
        <v>44</v>
      </c>
      <c r="B1366" s="1361" t="s">
        <v>950</v>
      </c>
      <c r="C1366" s="1264"/>
      <c r="D1366" s="1266"/>
      <c r="E1366" s="88"/>
      <c r="F1366" s="88"/>
      <c r="G1366" s="88"/>
      <c r="H1366" s="448"/>
      <c r="I1366" s="88"/>
      <c r="J1366" s="88"/>
      <c r="K1366" s="88"/>
      <c r="L1366" s="88"/>
      <c r="M1366" s="88"/>
      <c r="N1366" s="448"/>
      <c r="O1366" s="88"/>
      <c r="P1366" s="88"/>
      <c r="Q1366" s="88"/>
      <c r="R1366" s="88"/>
      <c r="S1366" s="88"/>
      <c r="T1366" s="88"/>
      <c r="U1366" s="88"/>
      <c r="V1366" s="448"/>
      <c r="W1366" s="88"/>
      <c r="X1366" s="88"/>
      <c r="Y1366" s="88"/>
      <c r="Z1366" s="88"/>
      <c r="AA1366" s="88"/>
      <c r="AB1366" s="89"/>
      <c r="AC1366" s="58"/>
      <c r="AD1366" s="61"/>
      <c r="AE1366" s="69"/>
      <c r="AF1366" s="396"/>
      <c r="AG1366" s="384"/>
      <c r="AH1366" s="384"/>
      <c r="AI1366" s="384"/>
      <c r="AJ1366" s="384"/>
      <c r="AK1366" s="384"/>
      <c r="AL1366" s="384"/>
      <c r="AM1366" s="384"/>
      <c r="AN1366" s="384"/>
      <c r="AO1366" s="384"/>
      <c r="AP1366" s="384"/>
      <c r="AQ1366" s="384"/>
      <c r="AR1366" s="384"/>
      <c r="AS1366" s="384"/>
      <c r="AT1366" s="384"/>
      <c r="AU1366" s="384"/>
      <c r="AV1366" s="384"/>
      <c r="AW1366" s="384"/>
      <c r="AX1366" s="384"/>
      <c r="AY1366" s="384"/>
      <c r="AZ1366" s="384"/>
      <c r="BA1366" s="384"/>
      <c r="BB1366" s="384"/>
      <c r="BC1366" s="384"/>
      <c r="BD1366" s="384"/>
      <c r="BE1366" s="376"/>
      <c r="BF1366" s="376"/>
      <c r="BG1366" s="376"/>
      <c r="BH1366" s="376"/>
      <c r="BI1366" s="376"/>
      <c r="BJ1366" s="376"/>
      <c r="BK1366" s="376"/>
      <c r="BL1366" s="376"/>
      <c r="BM1366" s="376"/>
      <c r="BN1366" s="376"/>
      <c r="BO1366" s="376"/>
      <c r="BP1366" s="376"/>
      <c r="BQ1366" s="376"/>
      <c r="BR1366" s="376"/>
      <c r="BS1366" s="376"/>
      <c r="BT1366" s="376"/>
      <c r="BU1366" s="376"/>
      <c r="BV1366" s="376"/>
      <c r="BW1366" s="376"/>
      <c r="BX1366" s="376"/>
    </row>
    <row r="1367" spans="1:83" s="187" customFormat="1" ht="10.5" customHeight="1">
      <c r="A1367" s="1358"/>
      <c r="B1367" s="1364"/>
      <c r="C1367" s="1265" t="s">
        <v>139</v>
      </c>
      <c r="D1367" s="155" t="s">
        <v>34</v>
      </c>
      <c r="E1367" s="54">
        <f>ROUND(SQRT(E1368^2+E1369^2)*1000/(1.73*E1350),0)</f>
        <v>32</v>
      </c>
      <c r="F1367" s="54">
        <f t="shared" ref="F1367:AB1367" si="1844">ROUND(SQRT(F1368^2+F1369^2)*1000/(1.73*F1350),0)</f>
        <v>31</v>
      </c>
      <c r="G1367" s="54">
        <f t="shared" si="1844"/>
        <v>31</v>
      </c>
      <c r="H1367" s="397">
        <f t="shared" si="1844"/>
        <v>35</v>
      </c>
      <c r="I1367" s="54">
        <f t="shared" si="1844"/>
        <v>35</v>
      </c>
      <c r="J1367" s="54">
        <f t="shared" si="1844"/>
        <v>35</v>
      </c>
      <c r="K1367" s="54">
        <f t="shared" si="1844"/>
        <v>35</v>
      </c>
      <c r="L1367" s="54">
        <f t="shared" si="1844"/>
        <v>35</v>
      </c>
      <c r="M1367" s="54">
        <f t="shared" si="1844"/>
        <v>55</v>
      </c>
      <c r="N1367" s="397">
        <f t="shared" si="1844"/>
        <v>43</v>
      </c>
      <c r="O1367" s="54">
        <f t="shared" si="1844"/>
        <v>44</v>
      </c>
      <c r="P1367" s="54">
        <f t="shared" si="1844"/>
        <v>39</v>
      </c>
      <c r="Q1367" s="54">
        <f t="shared" si="1844"/>
        <v>46</v>
      </c>
      <c r="R1367" s="54">
        <f t="shared" si="1844"/>
        <v>46</v>
      </c>
      <c r="S1367" s="54">
        <f t="shared" si="1844"/>
        <v>42</v>
      </c>
      <c r="T1367" s="54">
        <f t="shared" si="1844"/>
        <v>50</v>
      </c>
      <c r="U1367" s="54">
        <f t="shared" si="1844"/>
        <v>46</v>
      </c>
      <c r="V1367" s="397">
        <f t="shared" si="1844"/>
        <v>46</v>
      </c>
      <c r="W1367" s="54">
        <f t="shared" si="1844"/>
        <v>33</v>
      </c>
      <c r="X1367" s="54">
        <f t="shared" si="1844"/>
        <v>48</v>
      </c>
      <c r="Y1367" s="54">
        <f t="shared" si="1844"/>
        <v>38</v>
      </c>
      <c r="Z1367" s="54">
        <f t="shared" si="1844"/>
        <v>48</v>
      </c>
      <c r="AA1367" s="54">
        <f t="shared" si="1844"/>
        <v>32</v>
      </c>
      <c r="AB1367" s="57">
        <f t="shared" si="1844"/>
        <v>34</v>
      </c>
      <c r="AC1367" s="382"/>
      <c r="AD1367" s="206"/>
      <c r="AE1367" s="69"/>
      <c r="AF1367" s="384"/>
      <c r="AG1367" s="384"/>
      <c r="AH1367" s="384"/>
      <c r="AI1367" s="384"/>
      <c r="AJ1367" s="384"/>
      <c r="AK1367" s="384"/>
      <c r="AL1367" s="384"/>
      <c r="AM1367" s="384"/>
      <c r="AN1367" s="384"/>
      <c r="AO1367" s="384"/>
      <c r="AP1367" s="384"/>
      <c r="AQ1367" s="384"/>
      <c r="AR1367" s="384"/>
      <c r="AS1367" s="384"/>
      <c r="AT1367" s="384"/>
      <c r="AU1367" s="384"/>
      <c r="AV1367" s="384"/>
      <c r="AW1367" s="384"/>
      <c r="AX1367" s="384"/>
      <c r="AY1367" s="384"/>
      <c r="AZ1367" s="384"/>
      <c r="BA1367" s="384"/>
      <c r="BB1367" s="384"/>
      <c r="BC1367" s="384"/>
      <c r="BD1367" s="384"/>
      <c r="BE1367" s="376"/>
      <c r="BF1367" s="376"/>
      <c r="BG1367" s="376"/>
      <c r="BH1367" s="376"/>
      <c r="BI1367" s="376"/>
      <c r="BJ1367" s="376"/>
      <c r="BK1367" s="376"/>
      <c r="BL1367" s="376"/>
      <c r="BM1367" s="376"/>
      <c r="BN1367" s="376"/>
      <c r="BO1367" s="376"/>
      <c r="BP1367" s="376"/>
      <c r="BQ1367" s="376"/>
      <c r="BR1367" s="376"/>
      <c r="BS1367" s="376"/>
      <c r="BT1367" s="376"/>
      <c r="BU1367" s="376"/>
      <c r="BV1367" s="376"/>
      <c r="BW1367" s="376"/>
      <c r="BX1367" s="376"/>
    </row>
    <row r="1368" spans="1:83" s="187" customFormat="1" ht="10.5" customHeight="1">
      <c r="A1368" s="1358"/>
      <c r="B1368" s="1364"/>
      <c r="C1368" s="1265" t="s">
        <v>137</v>
      </c>
      <c r="D1368" s="155" t="s">
        <v>126</v>
      </c>
      <c r="E1368" s="73">
        <f>(AG1368-AF1368)*$AE1368</f>
        <v>0.32400000000052387</v>
      </c>
      <c r="F1368" s="73">
        <f t="shared" ref="F1368:AB1368" si="1845">(AH1368-AG1368)*$AE1368</f>
        <v>0.32214599999824717</v>
      </c>
      <c r="G1368" s="73">
        <f t="shared" si="1845"/>
        <v>0.31145399999986695</v>
      </c>
      <c r="H1368" s="492">
        <f t="shared" si="1845"/>
        <v>0.36360000000204312</v>
      </c>
      <c r="I1368" s="73">
        <f t="shared" si="1845"/>
        <v>0.36719999999950231</v>
      </c>
      <c r="J1368" s="73">
        <f t="shared" si="1845"/>
        <v>0.3599999999980355</v>
      </c>
      <c r="K1368" s="73">
        <f t="shared" si="1845"/>
        <v>0.36720000000277653</v>
      </c>
      <c r="L1368" s="73">
        <f t="shared" si="1845"/>
        <v>0.36359999999876891</v>
      </c>
      <c r="M1368" s="73">
        <f t="shared" si="1845"/>
        <v>0.59039999999913562</v>
      </c>
      <c r="N1368" s="492">
        <f t="shared" si="1845"/>
        <v>0.43920000000107395</v>
      </c>
      <c r="O1368" s="73">
        <f t="shared" si="1845"/>
        <v>0.45720000000146682</v>
      </c>
      <c r="P1368" s="73">
        <f t="shared" si="1845"/>
        <v>0.38519999999989524</v>
      </c>
      <c r="Q1368" s="73">
        <f t="shared" si="1845"/>
        <v>0.47159999999785213</v>
      </c>
      <c r="R1368" s="73">
        <f t="shared" si="1845"/>
        <v>0.47160000000112634</v>
      </c>
      <c r="S1368" s="73">
        <f t="shared" si="1845"/>
        <v>0.42264000000031959</v>
      </c>
      <c r="T1368" s="73">
        <f t="shared" si="1845"/>
        <v>0.52055999999865887</v>
      </c>
      <c r="U1368" s="73">
        <f t="shared" si="1845"/>
        <v>0.47160000000112634</v>
      </c>
      <c r="V1368" s="492">
        <f t="shared" si="1845"/>
        <v>0.47159999999785213</v>
      </c>
      <c r="W1368" s="73">
        <f t="shared" si="1845"/>
        <v>0.33840000000018339</v>
      </c>
      <c r="X1368" s="73">
        <f t="shared" si="1845"/>
        <v>0.52200000000157165</v>
      </c>
      <c r="Y1368" s="73">
        <f t="shared" si="1845"/>
        <v>0.37799999999842843</v>
      </c>
      <c r="Z1368" s="73">
        <f t="shared" si="1845"/>
        <v>0.51480000000010484</v>
      </c>
      <c r="AA1368" s="73">
        <f t="shared" si="1845"/>
        <v>0.306000000000131</v>
      </c>
      <c r="AB1368" s="74">
        <f t="shared" si="1845"/>
        <v>0.32400000000052387</v>
      </c>
      <c r="AC1368" s="58">
        <f>(BD1368-AF1368)*AE1368</f>
        <v>9.8639999999992138</v>
      </c>
      <c r="AD1368" s="61">
        <f>(BD1369-AF1369)*AE1368</f>
        <v>3.801600000000144</v>
      </c>
      <c r="AE1368" s="69">
        <v>3.6</v>
      </c>
      <c r="AF1368" s="386">
        <v>5357.2190000000001</v>
      </c>
      <c r="AG1368" s="386">
        <v>5357.3090000000002</v>
      </c>
      <c r="AH1368" s="386">
        <v>5357.3984849999997</v>
      </c>
      <c r="AI1368" s="833">
        <v>5357.4849999999997</v>
      </c>
      <c r="AJ1368" s="833">
        <v>5357.5860000000002</v>
      </c>
      <c r="AK1368" s="833">
        <v>5357.6880000000001</v>
      </c>
      <c r="AL1368" s="386">
        <v>5357.7879999999996</v>
      </c>
      <c r="AM1368" s="386">
        <v>5357.89</v>
      </c>
      <c r="AN1368" s="386">
        <v>5357.991</v>
      </c>
      <c r="AO1368" s="386">
        <v>5358.1549999999997</v>
      </c>
      <c r="AP1368" s="386">
        <v>5358.277</v>
      </c>
      <c r="AQ1368" s="386">
        <v>5358.4040000000005</v>
      </c>
      <c r="AR1368" s="386">
        <v>5358.5110000000004</v>
      </c>
      <c r="AS1368" s="386">
        <v>5358.6419999999998</v>
      </c>
      <c r="AT1368" s="386">
        <v>5358.7730000000001</v>
      </c>
      <c r="AU1368" s="386">
        <v>5358.8904000000002</v>
      </c>
      <c r="AV1368" s="386">
        <v>5359.0349999999999</v>
      </c>
      <c r="AW1368" s="386">
        <v>5359.1660000000002</v>
      </c>
      <c r="AX1368" s="386">
        <v>5359.2969999999996</v>
      </c>
      <c r="AY1368" s="386">
        <v>5359.3909999999996</v>
      </c>
      <c r="AZ1368" s="386">
        <v>5359.5360000000001</v>
      </c>
      <c r="BA1368" s="386">
        <v>5359.6409999999996</v>
      </c>
      <c r="BB1368" s="386">
        <v>5359.7839999999997</v>
      </c>
      <c r="BC1368" s="386">
        <v>5359.8689999999997</v>
      </c>
      <c r="BD1368" s="386">
        <v>5359.9589999999998</v>
      </c>
      <c r="BE1368" s="376">
        <v>32.029000000000003</v>
      </c>
      <c r="BF1368" s="384">
        <v>32.029000000000003</v>
      </c>
      <c r="BG1368" s="376">
        <v>32.029000000000003</v>
      </c>
      <c r="BH1368" s="376">
        <v>32.029000000000003</v>
      </c>
      <c r="BI1368" s="376">
        <v>32.029000000000003</v>
      </c>
      <c r="BJ1368" s="376">
        <v>32.029000000000003</v>
      </c>
      <c r="BK1368" s="376">
        <v>32.029000000000003</v>
      </c>
      <c r="BL1368" s="376">
        <v>32.029000000000003</v>
      </c>
      <c r="BM1368" s="376">
        <v>32.029000000000003</v>
      </c>
      <c r="BN1368" s="376">
        <v>32.029000000000003</v>
      </c>
      <c r="BO1368" s="376">
        <v>32.029000000000003</v>
      </c>
      <c r="BP1368" s="376">
        <v>32.029000000000003</v>
      </c>
      <c r="BQ1368" s="376">
        <v>32.029000000000003</v>
      </c>
      <c r="BR1368" s="376">
        <v>32.029000000000003</v>
      </c>
      <c r="BS1368" s="376">
        <v>32.029000000000003</v>
      </c>
      <c r="BT1368" s="376">
        <v>32.029000000000003</v>
      </c>
      <c r="BU1368" s="376">
        <v>32.029000000000003</v>
      </c>
      <c r="BV1368" s="376">
        <v>32.029000000000003</v>
      </c>
      <c r="BW1368" s="376">
        <v>32.029000000000003</v>
      </c>
      <c r="BX1368" s="376">
        <v>32.029000000000003</v>
      </c>
      <c r="BY1368" s="187">
        <v>32.029000000000003</v>
      </c>
      <c r="BZ1368" s="187">
        <v>32.029000000000003</v>
      </c>
      <c r="CA1368" s="187">
        <v>32.029000000000003</v>
      </c>
      <c r="CB1368" s="187">
        <v>32.029000000000003</v>
      </c>
    </row>
    <row r="1369" spans="1:83" s="187" customFormat="1" ht="10.5" customHeight="1">
      <c r="A1369" s="1358"/>
      <c r="B1369" s="1364"/>
      <c r="C1369" s="1265" t="s">
        <v>137</v>
      </c>
      <c r="D1369" s="155" t="s">
        <v>127</v>
      </c>
      <c r="E1369" s="73">
        <f t="shared" ref="E1369:AB1369" si="1846">(AG1369-AF1369)*$AE1368</f>
        <v>0.13680000000003931</v>
      </c>
      <c r="F1369" s="73">
        <f t="shared" si="1846"/>
        <v>0.12600000000029468</v>
      </c>
      <c r="G1369" s="73">
        <f t="shared" si="1846"/>
        <v>0.13320000000012441</v>
      </c>
      <c r="H1369" s="492">
        <f t="shared" si="1846"/>
        <v>0.13679999999922074</v>
      </c>
      <c r="I1369" s="73">
        <f t="shared" si="1846"/>
        <v>0.12960000000020955</v>
      </c>
      <c r="J1369" s="73">
        <f t="shared" si="1846"/>
        <v>0.14760000000060244</v>
      </c>
      <c r="K1369" s="73">
        <f t="shared" si="1846"/>
        <v>0.12959999999939101</v>
      </c>
      <c r="L1369" s="73">
        <f t="shared" si="1846"/>
        <v>0.14039999999995417</v>
      </c>
      <c r="M1369" s="73">
        <f t="shared" si="1846"/>
        <v>0.14039999999995417</v>
      </c>
      <c r="N1369" s="492">
        <f t="shared" si="1846"/>
        <v>0.18720000000048459</v>
      </c>
      <c r="O1369" s="73">
        <f t="shared" si="1846"/>
        <v>0.15839999999952853</v>
      </c>
      <c r="P1369" s="73">
        <f t="shared" si="1846"/>
        <v>0.18360000000056972</v>
      </c>
      <c r="Q1369" s="73">
        <f t="shared" si="1846"/>
        <v>0.18719999999966605</v>
      </c>
      <c r="R1369" s="73">
        <f t="shared" si="1846"/>
        <v>0.18719999999966605</v>
      </c>
      <c r="S1369" s="73">
        <f t="shared" si="1846"/>
        <v>0.18720000000048459</v>
      </c>
      <c r="T1369" s="73">
        <f t="shared" si="1846"/>
        <v>0.18719999999966605</v>
      </c>
      <c r="U1369" s="73">
        <f t="shared" si="1846"/>
        <v>0.18720000000048459</v>
      </c>
      <c r="V1369" s="492">
        <f t="shared" si="1846"/>
        <v>0.18719999999966605</v>
      </c>
      <c r="W1369" s="73">
        <f t="shared" si="1846"/>
        <v>0.1475999999997839</v>
      </c>
      <c r="X1369" s="73">
        <f t="shared" si="1846"/>
        <v>0.10080000000007204</v>
      </c>
      <c r="Y1369" s="73">
        <f t="shared" si="1846"/>
        <v>0.17639999999992143</v>
      </c>
      <c r="Z1369" s="73">
        <f t="shared" si="1846"/>
        <v>0.14760000000060244</v>
      </c>
      <c r="AA1369" s="73">
        <f t="shared" si="1846"/>
        <v>0.17280000000000656</v>
      </c>
      <c r="AB1369" s="74">
        <f t="shared" si="1846"/>
        <v>0.18359999999975116</v>
      </c>
      <c r="AC1369" s="58"/>
      <c r="AD1369" s="61"/>
      <c r="AE1369" s="69"/>
      <c r="AF1369" s="384">
        <v>1862.751</v>
      </c>
      <c r="AG1369" s="384">
        <v>1862.789</v>
      </c>
      <c r="AH1369" s="384">
        <v>1862.8240000000001</v>
      </c>
      <c r="AI1369" s="384">
        <v>1862.8610000000001</v>
      </c>
      <c r="AJ1369" s="384">
        <v>1862.8989999999999</v>
      </c>
      <c r="AK1369" s="384">
        <v>1862.9349999999999</v>
      </c>
      <c r="AL1369" s="384">
        <v>1862.9760000000001</v>
      </c>
      <c r="AM1369" s="384">
        <v>1863.0119999999999</v>
      </c>
      <c r="AN1369" s="384">
        <v>1863.0509999999999</v>
      </c>
      <c r="AO1369" s="384">
        <v>1863.09</v>
      </c>
      <c r="AP1369" s="384">
        <v>1863.1420000000001</v>
      </c>
      <c r="AQ1369" s="384">
        <v>1863.1859999999999</v>
      </c>
      <c r="AR1369" s="384">
        <v>1863.2370000000001</v>
      </c>
      <c r="AS1369" s="384">
        <v>1863.289</v>
      </c>
      <c r="AT1369" s="384">
        <v>1863.3409999999999</v>
      </c>
      <c r="AU1369" s="384">
        <v>1863.393</v>
      </c>
      <c r="AV1369" s="384">
        <v>1863.4449999999999</v>
      </c>
      <c r="AW1369" s="384">
        <v>1863.4970000000001</v>
      </c>
      <c r="AX1369" s="384">
        <v>1863.549</v>
      </c>
      <c r="AY1369" s="384">
        <v>1863.59</v>
      </c>
      <c r="AZ1369" s="384">
        <v>1863.6179999999999</v>
      </c>
      <c r="BA1369" s="384">
        <v>1863.6669999999999</v>
      </c>
      <c r="BB1369" s="384">
        <v>1863.7080000000001</v>
      </c>
      <c r="BC1369" s="384">
        <v>1863.7560000000001</v>
      </c>
      <c r="BD1369" s="384">
        <v>1863.807</v>
      </c>
      <c r="BE1369" s="384"/>
      <c r="BF1369" s="384"/>
      <c r="BG1369" s="384"/>
      <c r="BH1369" s="384"/>
      <c r="BI1369" s="384"/>
      <c r="BJ1369" s="384"/>
      <c r="BK1369" s="384"/>
      <c r="BL1369" s="384"/>
      <c r="BM1369" s="384"/>
      <c r="BN1369" s="384"/>
      <c r="BO1369" s="384"/>
      <c r="BP1369" s="384"/>
      <c r="BQ1369" s="384"/>
      <c r="BR1369" s="384"/>
      <c r="BS1369" s="384"/>
      <c r="BT1369" s="384"/>
      <c r="BU1369" s="384"/>
      <c r="BV1369" s="384"/>
      <c r="BW1369" s="384"/>
      <c r="BX1369" s="384"/>
      <c r="BY1369" s="384"/>
      <c r="BZ1369" s="384"/>
      <c r="CA1369" s="384"/>
      <c r="CB1369" s="384"/>
      <c r="CC1369" s="384"/>
      <c r="CD1369" s="175"/>
    </row>
    <row r="1370" spans="1:83" s="187" customFormat="1" ht="10.5" customHeight="1" thickBot="1">
      <c r="A1370" s="1362"/>
      <c r="B1370" s="1363"/>
      <c r="C1370" s="312"/>
      <c r="D1370" s="271" t="s">
        <v>42</v>
      </c>
      <c r="E1370" s="63">
        <f t="shared" ref="E1370:AB1370" si="1847">E1369/E1368</f>
        <v>0.42222222222166084</v>
      </c>
      <c r="F1370" s="63">
        <f t="shared" si="1847"/>
        <v>0.39112700452894111</v>
      </c>
      <c r="G1370" s="63">
        <f t="shared" si="1847"/>
        <v>0.42767150205224952</v>
      </c>
      <c r="H1370" s="417">
        <f t="shared" si="1847"/>
        <v>0.37623762375811892</v>
      </c>
      <c r="I1370" s="63">
        <f t="shared" si="1847"/>
        <v>0.35294117647163725</v>
      </c>
      <c r="J1370" s="63">
        <f t="shared" si="1847"/>
        <v>0.41000000000391079</v>
      </c>
      <c r="K1370" s="63">
        <f t="shared" si="1847"/>
        <v>0.35294117646626105</v>
      </c>
      <c r="L1370" s="63">
        <f t="shared" si="1847"/>
        <v>0.38613861386256748</v>
      </c>
      <c r="M1370" s="63">
        <f t="shared" si="1847"/>
        <v>0.23780487804905104</v>
      </c>
      <c r="N1370" s="417">
        <f t="shared" si="1847"/>
        <v>0.4262295081967824</v>
      </c>
      <c r="O1370" s="63">
        <f t="shared" si="1847"/>
        <v>0.34645669291124309</v>
      </c>
      <c r="P1370" s="63">
        <f t="shared" si="1847"/>
        <v>0.47663551402030024</v>
      </c>
      <c r="Q1370" s="63">
        <f t="shared" si="1847"/>
        <v>0.39694656488659591</v>
      </c>
      <c r="R1370" s="63">
        <f t="shared" si="1847"/>
        <v>0.39694656488384</v>
      </c>
      <c r="S1370" s="63">
        <f t="shared" si="1847"/>
        <v>0.44293015332278779</v>
      </c>
      <c r="T1370" s="63">
        <f t="shared" si="1847"/>
        <v>0.35961272475823791</v>
      </c>
      <c r="U1370" s="63">
        <f t="shared" si="1847"/>
        <v>0.39694656488557567</v>
      </c>
      <c r="V1370" s="417">
        <f t="shared" si="1847"/>
        <v>0.39694656488659591</v>
      </c>
      <c r="W1370" s="63">
        <f t="shared" si="1847"/>
        <v>0.4361702127650825</v>
      </c>
      <c r="X1370" s="63">
        <f t="shared" si="1847"/>
        <v>0.19310344827541867</v>
      </c>
      <c r="Y1370" s="63">
        <f t="shared" si="1847"/>
        <v>0.46666666666839901</v>
      </c>
      <c r="Z1370" s="63">
        <f t="shared" si="1847"/>
        <v>0.28671328671439855</v>
      </c>
      <c r="AA1370" s="63">
        <f t="shared" si="1847"/>
        <v>0.5647058823527209</v>
      </c>
      <c r="AB1370" s="64">
        <f t="shared" si="1847"/>
        <v>0.56666666666498244</v>
      </c>
      <c r="AC1370" s="58"/>
      <c r="AD1370" s="61"/>
      <c r="AE1370" s="69"/>
      <c r="AF1370" s="384"/>
      <c r="AG1370" s="384"/>
      <c r="AH1370" s="384"/>
      <c r="AI1370" s="384"/>
      <c r="AJ1370" s="384"/>
      <c r="AK1370" s="384"/>
      <c r="AL1370" s="384"/>
      <c r="AM1370" s="384"/>
      <c r="AN1370" s="384"/>
      <c r="AO1370" s="384"/>
      <c r="AP1370" s="384"/>
      <c r="AQ1370" s="384"/>
      <c r="AR1370" s="384"/>
      <c r="AS1370" s="384"/>
      <c r="AT1370" s="384"/>
      <c r="AU1370" s="384"/>
      <c r="AV1370" s="384"/>
      <c r="AW1370" s="384"/>
      <c r="AX1370" s="384"/>
      <c r="AY1370" s="384"/>
      <c r="AZ1370" s="384"/>
      <c r="BA1370" s="384"/>
      <c r="BB1370" s="384"/>
      <c r="BC1370" s="384"/>
      <c r="BD1370" s="384"/>
      <c r="BE1370" s="384"/>
      <c r="BF1370" s="384"/>
      <c r="BG1370" s="384"/>
      <c r="BH1370" s="384"/>
      <c r="BI1370" s="384"/>
      <c r="BJ1370" s="384"/>
      <c r="BK1370" s="384"/>
      <c r="BL1370" s="384"/>
      <c r="BM1370" s="384"/>
      <c r="BN1370" s="384"/>
      <c r="BO1370" s="384"/>
      <c r="BP1370" s="384"/>
      <c r="BQ1370" s="384"/>
      <c r="BR1370" s="384"/>
      <c r="BS1370" s="384"/>
      <c r="BT1370" s="384"/>
      <c r="BU1370" s="384"/>
      <c r="BV1370" s="384"/>
      <c r="BW1370" s="384"/>
      <c r="BX1370" s="384"/>
      <c r="BY1370" s="175"/>
      <c r="BZ1370" s="175"/>
      <c r="CA1370" s="175"/>
      <c r="CB1370" s="175"/>
      <c r="CC1370" s="175"/>
    </row>
    <row r="1371" spans="1:83" s="187" customFormat="1" ht="10.5" customHeight="1">
      <c r="A1371" s="1357" t="s">
        <v>77</v>
      </c>
      <c r="B1371" s="1361" t="s">
        <v>613</v>
      </c>
      <c r="C1371" s="1264"/>
      <c r="D1371" s="1266"/>
      <c r="E1371" s="88"/>
      <c r="F1371" s="88"/>
      <c r="G1371" s="88"/>
      <c r="H1371" s="448"/>
      <c r="I1371" s="88"/>
      <c r="J1371" s="88"/>
      <c r="K1371" s="88"/>
      <c r="L1371" s="88"/>
      <c r="M1371" s="88"/>
      <c r="N1371" s="448"/>
      <c r="O1371" s="88"/>
      <c r="P1371" s="88"/>
      <c r="Q1371" s="88"/>
      <c r="R1371" s="88"/>
      <c r="S1371" s="88"/>
      <c r="T1371" s="88"/>
      <c r="U1371" s="88"/>
      <c r="V1371" s="448"/>
      <c r="W1371" s="88"/>
      <c r="X1371" s="88"/>
      <c r="Y1371" s="88"/>
      <c r="Z1371" s="88"/>
      <c r="AA1371" s="88"/>
      <c r="AB1371" s="89"/>
      <c r="AC1371" s="58"/>
      <c r="AD1371" s="61"/>
      <c r="AE1371" s="69"/>
      <c r="AF1371" s="396"/>
      <c r="AG1371" s="384"/>
      <c r="AH1371" s="384"/>
      <c r="AI1371" s="384"/>
      <c r="AJ1371" s="384"/>
      <c r="AK1371" s="384"/>
      <c r="AL1371" s="384"/>
      <c r="AM1371" s="384"/>
      <c r="AN1371" s="384"/>
      <c r="AO1371" s="384"/>
      <c r="AP1371" s="384"/>
      <c r="AQ1371" s="384"/>
      <c r="AR1371" s="384"/>
      <c r="AS1371" s="384"/>
      <c r="AT1371" s="384"/>
      <c r="AU1371" s="384"/>
      <c r="AV1371" s="384"/>
      <c r="AW1371" s="384"/>
      <c r="AX1371" s="384"/>
      <c r="AY1371" s="384"/>
      <c r="AZ1371" s="384"/>
      <c r="BA1371" s="384"/>
      <c r="BB1371" s="384"/>
      <c r="BC1371" s="384"/>
      <c r="BD1371" s="384"/>
      <c r="BE1371" s="376"/>
      <c r="BF1371" s="376"/>
      <c r="BG1371" s="376"/>
      <c r="BH1371" s="376"/>
      <c r="BI1371" s="376"/>
      <c r="BJ1371" s="376"/>
      <c r="BK1371" s="376"/>
      <c r="BL1371" s="376"/>
      <c r="BM1371" s="376"/>
      <c r="BN1371" s="376"/>
      <c r="BO1371" s="376"/>
      <c r="BP1371" s="376"/>
      <c r="BQ1371" s="376"/>
      <c r="BR1371" s="376"/>
      <c r="BS1371" s="376"/>
      <c r="BT1371" s="376"/>
      <c r="BU1371" s="376"/>
      <c r="BV1371" s="376"/>
      <c r="BW1371" s="376"/>
      <c r="BX1371" s="376"/>
    </row>
    <row r="1372" spans="1:83" s="187" customFormat="1" ht="10.5" customHeight="1">
      <c r="A1372" s="1358"/>
      <c r="B1372" s="1364"/>
      <c r="C1372" s="1265" t="s">
        <v>139</v>
      </c>
      <c r="D1372" s="155" t="s">
        <v>34</v>
      </c>
      <c r="E1372" s="54">
        <f>ROUND(SQRT(E1373^2+E1374^2)*1000/(1.73*E1349),0)</f>
        <v>7</v>
      </c>
      <c r="F1372" s="54">
        <f t="shared" ref="F1372:AB1372" si="1848">ROUND(SQRT(F1373^2+F1374^2)*1000/(1.73*F1349),0)</f>
        <v>8</v>
      </c>
      <c r="G1372" s="54">
        <f t="shared" si="1848"/>
        <v>7</v>
      </c>
      <c r="H1372" s="397">
        <f t="shared" si="1848"/>
        <v>8</v>
      </c>
      <c r="I1372" s="54">
        <f t="shared" si="1848"/>
        <v>7</v>
      </c>
      <c r="J1372" s="54">
        <f t="shared" si="1848"/>
        <v>9</v>
      </c>
      <c r="K1372" s="54">
        <f t="shared" si="1848"/>
        <v>7</v>
      </c>
      <c r="L1372" s="54">
        <f t="shared" si="1848"/>
        <v>8</v>
      </c>
      <c r="M1372" s="54">
        <f t="shared" si="1848"/>
        <v>9</v>
      </c>
      <c r="N1372" s="397">
        <f t="shared" si="1848"/>
        <v>7</v>
      </c>
      <c r="O1372" s="54">
        <f t="shared" si="1848"/>
        <v>9</v>
      </c>
      <c r="P1372" s="54">
        <f t="shared" si="1848"/>
        <v>12</v>
      </c>
      <c r="Q1372" s="54">
        <f t="shared" si="1848"/>
        <v>7</v>
      </c>
      <c r="R1372" s="54">
        <f t="shared" si="1848"/>
        <v>7</v>
      </c>
      <c r="S1372" s="54">
        <f t="shared" si="1848"/>
        <v>8</v>
      </c>
      <c r="T1372" s="54">
        <f t="shared" si="1848"/>
        <v>8</v>
      </c>
      <c r="U1372" s="54">
        <f t="shared" si="1848"/>
        <v>9</v>
      </c>
      <c r="V1372" s="397">
        <f t="shared" si="1848"/>
        <v>11</v>
      </c>
      <c r="W1372" s="54">
        <f t="shared" si="1848"/>
        <v>11</v>
      </c>
      <c r="X1372" s="54">
        <f t="shared" si="1848"/>
        <v>12</v>
      </c>
      <c r="Y1372" s="54">
        <f t="shared" si="1848"/>
        <v>11</v>
      </c>
      <c r="Z1372" s="54">
        <f t="shared" si="1848"/>
        <v>10</v>
      </c>
      <c r="AA1372" s="54">
        <f t="shared" si="1848"/>
        <v>9</v>
      </c>
      <c r="AB1372" s="57">
        <f t="shared" si="1848"/>
        <v>9</v>
      </c>
      <c r="AC1372" s="382"/>
      <c r="AD1372" s="206"/>
      <c r="AE1372" s="69"/>
      <c r="AF1372" s="117"/>
      <c r="AG1372" s="117"/>
      <c r="AH1372" s="117"/>
      <c r="AI1372" s="117"/>
      <c r="AJ1372" s="117"/>
      <c r="AK1372" s="117"/>
      <c r="AL1372" s="117"/>
      <c r="AM1372" s="117"/>
      <c r="AN1372" s="117"/>
      <c r="AO1372" s="117"/>
      <c r="AP1372" s="117"/>
      <c r="AQ1372" s="117"/>
      <c r="AR1372" s="117"/>
      <c r="AS1372" s="117"/>
      <c r="AT1372" s="117"/>
      <c r="AU1372" s="117"/>
      <c r="AV1372" s="117"/>
      <c r="AW1372" s="117"/>
      <c r="AX1372" s="117"/>
      <c r="AY1372" s="117"/>
      <c r="AZ1372" s="117"/>
      <c r="BA1372" s="117"/>
      <c r="BB1372" s="117"/>
      <c r="BC1372" s="117"/>
      <c r="BD1372" s="117"/>
      <c r="BE1372" s="376"/>
      <c r="BF1372" s="376"/>
      <c r="BG1372" s="376"/>
      <c r="BH1372" s="376"/>
      <c r="BI1372" s="376"/>
      <c r="BJ1372" s="376"/>
      <c r="BK1372" s="376"/>
      <c r="BL1372" s="376"/>
      <c r="BM1372" s="376"/>
      <c r="BN1372" s="376"/>
      <c r="BO1372" s="376"/>
      <c r="BP1372" s="376"/>
      <c r="BQ1372" s="376"/>
      <c r="BR1372" s="376"/>
      <c r="BS1372" s="376"/>
      <c r="BT1372" s="376"/>
      <c r="BU1372" s="376"/>
      <c r="BV1372" s="376"/>
      <c r="BW1372" s="376"/>
      <c r="BX1372" s="376"/>
    </row>
    <row r="1373" spans="1:83" s="187" customFormat="1" ht="10.5" customHeight="1">
      <c r="A1373" s="1358"/>
      <c r="B1373" s="1364"/>
      <c r="C1373" s="1265" t="s">
        <v>137</v>
      </c>
      <c r="D1373" s="155" t="s">
        <v>126</v>
      </c>
      <c r="E1373" s="73">
        <f>(AG1373-AF1373)*$AE1373</f>
        <v>7.1999999999388817E-2</v>
      </c>
      <c r="F1373" s="73">
        <f t="shared" ref="F1373:AB1373" si="1849">(AH1373-AG1373)*$AE1373</f>
        <v>7.2000000000480208E-2</v>
      </c>
      <c r="G1373" s="73">
        <f t="shared" si="1849"/>
        <v>6.0000000000218275E-2</v>
      </c>
      <c r="H1373" s="492">
        <f t="shared" si="1849"/>
        <v>7.4399999999877758E-2</v>
      </c>
      <c r="I1373" s="73">
        <f t="shared" si="1849"/>
        <v>6.4800000000104774E-2</v>
      </c>
      <c r="J1373" s="73">
        <f t="shared" si="1849"/>
        <v>9.8399999999310234E-2</v>
      </c>
      <c r="K1373" s="73">
        <f t="shared" si="1849"/>
        <v>5.5200000000331782E-2</v>
      </c>
      <c r="L1373" s="73">
        <f t="shared" si="1849"/>
        <v>8.6400000000139698E-2</v>
      </c>
      <c r="M1373" s="73">
        <f t="shared" si="1849"/>
        <v>8.6400000000139698E-2</v>
      </c>
      <c r="N1373" s="492">
        <f t="shared" si="1849"/>
        <v>6.7199999999502324E-2</v>
      </c>
      <c r="O1373" s="73">
        <f t="shared" si="1849"/>
        <v>7.9199999999764251E-2</v>
      </c>
      <c r="P1373" s="73">
        <f t="shared" si="1849"/>
        <v>0.11759999999994761</v>
      </c>
      <c r="Q1373" s="73">
        <f t="shared" si="1849"/>
        <v>6.9599999999991266E-2</v>
      </c>
      <c r="R1373" s="73">
        <f t="shared" si="1849"/>
        <v>6.2400000000707223E-2</v>
      </c>
      <c r="S1373" s="73">
        <f t="shared" si="1849"/>
        <v>7.6799999999275309E-2</v>
      </c>
      <c r="T1373" s="73">
        <f t="shared" si="1849"/>
        <v>7.4399999999877758E-2</v>
      </c>
      <c r="U1373" s="73">
        <f t="shared" si="1849"/>
        <v>9.1200000000026191E-2</v>
      </c>
      <c r="V1373" s="492">
        <f t="shared" si="1849"/>
        <v>8.4000000000742148E-2</v>
      </c>
      <c r="W1373" s="73">
        <f t="shared" si="1849"/>
        <v>7.6799999999275309E-2</v>
      </c>
      <c r="X1373" s="73">
        <f t="shared" si="1849"/>
        <v>8.880000000062864E-2</v>
      </c>
      <c r="Y1373" s="73">
        <f t="shared" si="1849"/>
        <v>9.1200000000026191E-2</v>
      </c>
      <c r="Z1373" s="73">
        <f t="shared" si="1849"/>
        <v>6.9599999999991266E-2</v>
      </c>
      <c r="AA1373" s="73">
        <f t="shared" si="1849"/>
        <v>8.3999999999650757E-2</v>
      </c>
      <c r="AB1373" s="74">
        <f t="shared" si="1849"/>
        <v>6.9599999999991266E-2</v>
      </c>
      <c r="AC1373" s="58">
        <f>(BD1373-AF1373)*AE1373</f>
        <v>1.8719999999993888</v>
      </c>
      <c r="AD1373" s="61">
        <f>(BD1374-AF1374)*AE1373</f>
        <v>1.2504000000004452</v>
      </c>
      <c r="AE1373" s="69">
        <v>2.4</v>
      </c>
      <c r="AF1373" s="384">
        <v>3040.3870000000002</v>
      </c>
      <c r="AG1373" s="384">
        <v>3040.4169999999999</v>
      </c>
      <c r="AH1373" s="386">
        <v>3040.4470000000001</v>
      </c>
      <c r="AI1373" s="384">
        <v>3040.4720000000002</v>
      </c>
      <c r="AJ1373" s="384">
        <v>3040.5030000000002</v>
      </c>
      <c r="AK1373" s="384">
        <v>3040.53</v>
      </c>
      <c r="AL1373" s="384">
        <v>3040.5709999999999</v>
      </c>
      <c r="AM1373" s="384">
        <v>3040.5940000000001</v>
      </c>
      <c r="AN1373" s="384">
        <v>3040.63</v>
      </c>
      <c r="AO1373" s="384">
        <v>3040.6660000000002</v>
      </c>
      <c r="AP1373" s="384">
        <v>3040.694</v>
      </c>
      <c r="AQ1373" s="384">
        <v>3040.7269999999999</v>
      </c>
      <c r="AR1373" s="384">
        <v>3040.7759999999998</v>
      </c>
      <c r="AS1373" s="384">
        <v>3040.8049999999998</v>
      </c>
      <c r="AT1373" s="384">
        <v>3040.8310000000001</v>
      </c>
      <c r="AU1373" s="384">
        <v>3040.8629999999998</v>
      </c>
      <c r="AV1373" s="384">
        <v>3040.8939999999998</v>
      </c>
      <c r="AW1373" s="384">
        <v>3040.9319999999998</v>
      </c>
      <c r="AX1373" s="384">
        <v>3040.9670000000001</v>
      </c>
      <c r="AY1373" s="384">
        <v>3040.9989999999998</v>
      </c>
      <c r="AZ1373" s="384">
        <v>3041.0360000000001</v>
      </c>
      <c r="BA1373" s="384">
        <v>3041.0740000000001</v>
      </c>
      <c r="BB1373" s="384">
        <v>3041.1030000000001</v>
      </c>
      <c r="BC1373" s="384">
        <v>3041.1379999999999</v>
      </c>
      <c r="BD1373" s="384">
        <v>3041.1669999999999</v>
      </c>
      <c r="BE1373" s="376">
        <v>48.054000000000002</v>
      </c>
      <c r="BF1373" s="376">
        <v>48.054000000000002</v>
      </c>
      <c r="BG1373" s="376">
        <v>48.054000000000002</v>
      </c>
      <c r="BH1373" s="376">
        <v>48.054000000000002</v>
      </c>
      <c r="BI1373" s="376">
        <v>48.054000000000002</v>
      </c>
      <c r="BJ1373" s="376">
        <v>48.054000000000002</v>
      </c>
      <c r="BK1373" s="376">
        <v>48.054000000000002</v>
      </c>
      <c r="BL1373" s="376">
        <v>48.054000000000002</v>
      </c>
      <c r="BM1373" s="376">
        <v>48.054000000000002</v>
      </c>
      <c r="BN1373" s="376">
        <v>48.054000000000002</v>
      </c>
      <c r="BO1373" s="376">
        <v>48.054000000000002</v>
      </c>
      <c r="BP1373" s="376">
        <v>48.054000000000002</v>
      </c>
      <c r="BQ1373" s="376">
        <v>48.054000000000002</v>
      </c>
      <c r="BR1373" s="376">
        <v>48.054000000000002</v>
      </c>
      <c r="BS1373" s="376">
        <v>48.054000000000002</v>
      </c>
      <c r="BT1373" s="376">
        <v>48.054000000000002</v>
      </c>
      <c r="BU1373" s="376">
        <v>48.054000000000002</v>
      </c>
      <c r="BV1373" s="376">
        <v>48.054000000000002</v>
      </c>
      <c r="BW1373" s="376">
        <v>48.054000000000002</v>
      </c>
      <c r="BX1373" s="376">
        <v>48.054000000000002</v>
      </c>
      <c r="BY1373" s="187">
        <v>48.054000000000002</v>
      </c>
      <c r="BZ1373" s="187">
        <v>48.054000000000002</v>
      </c>
      <c r="CA1373" s="187">
        <v>48.054000000000002</v>
      </c>
      <c r="CB1373" s="187">
        <v>48.054000000000002</v>
      </c>
    </row>
    <row r="1374" spans="1:83" s="187" customFormat="1" ht="10.5" customHeight="1">
      <c r="A1374" s="1358"/>
      <c r="B1374" s="1364"/>
      <c r="C1374" s="1265" t="s">
        <v>137</v>
      </c>
      <c r="D1374" s="155" t="s">
        <v>127</v>
      </c>
      <c r="E1374" s="73">
        <f t="shared" ref="E1374:AB1374" si="1850">(AG1374-AF1374)*$AE1373</f>
        <v>3.840000000018335E-2</v>
      </c>
      <c r="F1374" s="73">
        <f t="shared" si="1850"/>
        <v>4.0800000000126603E-2</v>
      </c>
      <c r="G1374" s="73">
        <f t="shared" si="1850"/>
        <v>4.3200000000069849E-2</v>
      </c>
      <c r="H1374" s="492">
        <f t="shared" si="1850"/>
        <v>3.8399999999637655E-2</v>
      </c>
      <c r="I1374" s="73">
        <f t="shared" si="1850"/>
        <v>4.5600000000013095E-2</v>
      </c>
      <c r="J1374" s="73">
        <f t="shared" si="1850"/>
        <v>2.8800000000410362E-2</v>
      </c>
      <c r="K1374" s="73">
        <f t="shared" si="1850"/>
        <v>5.2799999999842841E-2</v>
      </c>
      <c r="L1374" s="73">
        <f t="shared" si="1850"/>
        <v>2.8799999999864666E-2</v>
      </c>
      <c r="M1374" s="73">
        <f t="shared" si="1850"/>
        <v>4.7999999999956341E-2</v>
      </c>
      <c r="N1374" s="492">
        <f t="shared" si="1850"/>
        <v>3.6000000000240104E-2</v>
      </c>
      <c r="O1374" s="73">
        <f t="shared" si="1850"/>
        <v>5.2799999999842841E-2</v>
      </c>
      <c r="P1374" s="73">
        <f t="shared" si="1850"/>
        <v>4.7999999999956341E-2</v>
      </c>
      <c r="Q1374" s="73">
        <f t="shared" si="1850"/>
        <v>4.0800000000126603E-2</v>
      </c>
      <c r="R1374" s="73">
        <f t="shared" si="1850"/>
        <v>4.7999999999956341E-2</v>
      </c>
      <c r="S1374" s="73">
        <f t="shared" si="1850"/>
        <v>3.6000000000240104E-2</v>
      </c>
      <c r="T1374" s="73">
        <f t="shared" si="1850"/>
        <v>3.5999999999694408E-2</v>
      </c>
      <c r="U1374" s="73">
        <f t="shared" si="1850"/>
        <v>3.840000000018335E-2</v>
      </c>
      <c r="V1374" s="492">
        <f t="shared" si="1850"/>
        <v>8.6400000000139698E-2</v>
      </c>
      <c r="W1374" s="73">
        <f t="shared" si="1850"/>
        <v>9.5999999999912683E-2</v>
      </c>
      <c r="X1374" s="73">
        <f t="shared" si="1850"/>
        <v>8.8800000000082938E-2</v>
      </c>
      <c r="Y1374" s="73">
        <f t="shared" si="1850"/>
        <v>8.1599999999707504E-2</v>
      </c>
      <c r="Z1374" s="73">
        <f t="shared" si="1850"/>
        <v>7.6799999999821011E-2</v>
      </c>
      <c r="AA1374" s="73">
        <f t="shared" si="1850"/>
        <v>5.7600000000275028E-2</v>
      </c>
      <c r="AB1374" s="74">
        <f t="shared" si="1850"/>
        <v>6.2400000000161521E-2</v>
      </c>
      <c r="AC1374" s="58"/>
      <c r="AD1374" s="61"/>
      <c r="AE1374" s="69"/>
      <c r="AF1374" s="384">
        <v>1959.37</v>
      </c>
      <c r="AG1374" s="384">
        <v>1959.386</v>
      </c>
      <c r="AH1374" s="384">
        <v>1959.403</v>
      </c>
      <c r="AI1374" s="384">
        <v>1959.421</v>
      </c>
      <c r="AJ1374" s="384">
        <v>1959.4369999999999</v>
      </c>
      <c r="AK1374" s="384">
        <v>1959.4559999999999</v>
      </c>
      <c r="AL1374" s="384">
        <v>1959.4680000000001</v>
      </c>
      <c r="AM1374" s="384">
        <v>1959.49</v>
      </c>
      <c r="AN1374" s="384">
        <v>1959.502</v>
      </c>
      <c r="AO1374" s="384">
        <v>1959.5219999999999</v>
      </c>
      <c r="AP1374" s="384">
        <v>1959.537</v>
      </c>
      <c r="AQ1374" s="384">
        <v>1959.559</v>
      </c>
      <c r="AR1374" s="384">
        <v>1959.579</v>
      </c>
      <c r="AS1374" s="384">
        <v>1959.596</v>
      </c>
      <c r="AT1374" s="384">
        <v>1959.616</v>
      </c>
      <c r="AU1374" s="384">
        <v>1959.6310000000001</v>
      </c>
      <c r="AV1374" s="384">
        <v>1959.646</v>
      </c>
      <c r="AW1374" s="384">
        <v>1959.662</v>
      </c>
      <c r="AX1374" s="384">
        <v>1959.6980000000001</v>
      </c>
      <c r="AY1374" s="384">
        <v>1959.7380000000001</v>
      </c>
      <c r="AZ1374" s="384">
        <v>1959.7750000000001</v>
      </c>
      <c r="BA1374" s="384">
        <v>1959.809</v>
      </c>
      <c r="BB1374" s="384">
        <v>1959.8409999999999</v>
      </c>
      <c r="BC1374" s="384">
        <v>1959.865</v>
      </c>
      <c r="BD1374" s="384">
        <v>1959.8910000000001</v>
      </c>
      <c r="BE1374" s="384"/>
      <c r="BF1374" s="384"/>
      <c r="BG1374" s="384"/>
      <c r="BH1374" s="384"/>
      <c r="BI1374" s="384"/>
      <c r="BJ1374" s="384"/>
      <c r="BK1374" s="384"/>
      <c r="BL1374" s="384"/>
      <c r="BM1374" s="384"/>
      <c r="BN1374" s="384"/>
      <c r="BO1374" s="384"/>
      <c r="BP1374" s="384"/>
      <c r="BQ1374" s="384"/>
      <c r="BR1374" s="384"/>
      <c r="BS1374" s="384"/>
      <c r="BT1374" s="384"/>
      <c r="BU1374" s="384"/>
      <c r="BV1374" s="384"/>
      <c r="BW1374" s="384"/>
      <c r="BX1374" s="384"/>
      <c r="BY1374" s="384"/>
      <c r="BZ1374" s="384"/>
      <c r="CA1374" s="384"/>
      <c r="CB1374" s="384"/>
      <c r="CC1374" s="384"/>
      <c r="CD1374" s="175"/>
      <c r="CE1374" s="175"/>
    </row>
    <row r="1375" spans="1:83" s="187" customFormat="1" ht="10.5" customHeight="1" thickBot="1">
      <c r="A1375" s="1362"/>
      <c r="B1375" s="1363"/>
      <c r="C1375" s="312"/>
      <c r="D1375" s="271" t="s">
        <v>42</v>
      </c>
      <c r="E1375" s="63">
        <f t="shared" ref="E1375:AB1375" si="1851">E1374/E1373</f>
        <v>0.53333333334040711</v>
      </c>
      <c r="F1375" s="63">
        <f t="shared" si="1851"/>
        <v>0.5666666666646456</v>
      </c>
      <c r="G1375" s="63">
        <f t="shared" si="1851"/>
        <v>0.7199999999985448</v>
      </c>
      <c r="H1375" s="417">
        <f t="shared" si="1851"/>
        <v>0.51612903225404227</v>
      </c>
      <c r="I1375" s="63">
        <f t="shared" si="1851"/>
        <v>0.70370370370276802</v>
      </c>
      <c r="J1375" s="63">
        <f t="shared" si="1851"/>
        <v>0.2926829268354903</v>
      </c>
      <c r="K1375" s="63">
        <f t="shared" si="1851"/>
        <v>0.95652173912183847</v>
      </c>
      <c r="L1375" s="63">
        <f t="shared" si="1851"/>
        <v>0.333333333331228</v>
      </c>
      <c r="M1375" s="63">
        <f t="shared" si="1851"/>
        <v>0.55555555555415204</v>
      </c>
      <c r="N1375" s="417">
        <f t="shared" si="1851"/>
        <v>0.53571428572182611</v>
      </c>
      <c r="O1375" s="63">
        <f t="shared" si="1851"/>
        <v>0.66666666666666674</v>
      </c>
      <c r="P1375" s="63">
        <f t="shared" si="1851"/>
        <v>0.40816326530593305</v>
      </c>
      <c r="Q1375" s="63">
        <f t="shared" si="1851"/>
        <v>0.58620689655361669</v>
      </c>
      <c r="R1375" s="63">
        <f t="shared" si="1851"/>
        <v>0.76923076922135136</v>
      </c>
      <c r="S1375" s="63">
        <f t="shared" si="1851"/>
        <v>0.46875000000754952</v>
      </c>
      <c r="T1375" s="63">
        <f t="shared" si="1851"/>
        <v>0.48387096773862309</v>
      </c>
      <c r="U1375" s="63">
        <f t="shared" si="1851"/>
        <v>0.42105263158083689</v>
      </c>
      <c r="V1375" s="417">
        <f t="shared" si="1851"/>
        <v>1.0285714285640042</v>
      </c>
      <c r="W1375" s="63">
        <f t="shared" si="1851"/>
        <v>1.2500000000106581</v>
      </c>
      <c r="X1375" s="63">
        <f t="shared" si="1851"/>
        <v>0.99999999999385469</v>
      </c>
      <c r="Y1375" s="63">
        <f t="shared" si="1851"/>
        <v>0.89473684210179905</v>
      </c>
      <c r="Z1375" s="63">
        <f t="shared" si="1851"/>
        <v>1.1034482758596358</v>
      </c>
      <c r="AA1375" s="63">
        <f t="shared" si="1851"/>
        <v>0.68571428572041082</v>
      </c>
      <c r="AB1375" s="64">
        <f t="shared" si="1851"/>
        <v>0.89655172414036421</v>
      </c>
      <c r="AC1375" s="58"/>
      <c r="AD1375" s="61"/>
      <c r="AE1375" s="69"/>
      <c r="AF1375" s="384"/>
      <c r="AG1375" s="384"/>
      <c r="AH1375" s="384"/>
      <c r="AI1375" s="384"/>
      <c r="AJ1375" s="384"/>
      <c r="AK1375" s="384"/>
      <c r="AL1375" s="384"/>
      <c r="AM1375" s="384"/>
      <c r="AN1375" s="384"/>
      <c r="AO1375" s="384"/>
      <c r="AP1375" s="384"/>
      <c r="AQ1375" s="384"/>
      <c r="AR1375" s="384"/>
      <c r="AS1375" s="384"/>
      <c r="AT1375" s="384"/>
      <c r="AU1375" s="384"/>
      <c r="AV1375" s="384"/>
      <c r="AW1375" s="384"/>
      <c r="AX1375" s="384"/>
      <c r="AY1375" s="384"/>
      <c r="AZ1375" s="384"/>
      <c r="BA1375" s="384"/>
      <c r="BB1375" s="384"/>
      <c r="BC1375" s="384"/>
      <c r="BD1375" s="384"/>
      <c r="BE1375" s="384"/>
      <c r="BF1375" s="384"/>
      <c r="BG1375" s="384"/>
      <c r="BH1375" s="384"/>
      <c r="BI1375" s="384"/>
      <c r="BJ1375" s="384"/>
      <c r="BK1375" s="384"/>
      <c r="BL1375" s="384"/>
      <c r="BM1375" s="384"/>
      <c r="BN1375" s="384"/>
      <c r="BO1375" s="384"/>
      <c r="BP1375" s="384"/>
      <c r="BQ1375" s="384"/>
      <c r="BR1375" s="384"/>
      <c r="BS1375" s="384"/>
      <c r="BT1375" s="384"/>
      <c r="BU1375" s="384"/>
      <c r="BV1375" s="384"/>
      <c r="BW1375" s="384"/>
      <c r="BX1375" s="384"/>
      <c r="BY1375" s="175"/>
      <c r="BZ1375" s="175"/>
      <c r="CA1375" s="175"/>
      <c r="CB1375" s="175"/>
      <c r="CC1375" s="175"/>
    </row>
    <row r="1376" spans="1:83" s="187" customFormat="1" ht="10.5" customHeight="1">
      <c r="A1376" s="1357" t="s">
        <v>106</v>
      </c>
      <c r="B1376" s="1361" t="s">
        <v>614</v>
      </c>
      <c r="C1376" s="1264"/>
      <c r="D1376" s="1266"/>
      <c r="E1376" s="88"/>
      <c r="F1376" s="88"/>
      <c r="G1376" s="88"/>
      <c r="H1376" s="448"/>
      <c r="I1376" s="88"/>
      <c r="J1376" s="88"/>
      <c r="K1376" s="88"/>
      <c r="L1376" s="88"/>
      <c r="M1376" s="88"/>
      <c r="N1376" s="448"/>
      <c r="O1376" s="88"/>
      <c r="P1376" s="88"/>
      <c r="Q1376" s="88"/>
      <c r="R1376" s="88"/>
      <c r="S1376" s="88"/>
      <c r="T1376" s="88"/>
      <c r="U1376" s="88"/>
      <c r="V1376" s="448"/>
      <c r="W1376" s="88"/>
      <c r="X1376" s="88"/>
      <c r="Y1376" s="88"/>
      <c r="Z1376" s="88"/>
      <c r="AA1376" s="88"/>
      <c r="AB1376" s="89"/>
      <c r="AC1376" s="58"/>
      <c r="AD1376" s="61"/>
      <c r="AE1376" s="69"/>
      <c r="AF1376" s="396"/>
      <c r="AG1376" s="384"/>
      <c r="AH1376" s="384"/>
      <c r="AI1376" s="384"/>
      <c r="AJ1376" s="384"/>
      <c r="AK1376" s="384"/>
      <c r="AL1376" s="384"/>
      <c r="AM1376" s="384"/>
      <c r="AN1376" s="384"/>
      <c r="AO1376" s="384"/>
      <c r="AP1376" s="384"/>
      <c r="AQ1376" s="384"/>
      <c r="AR1376" s="384"/>
      <c r="AS1376" s="384"/>
      <c r="AT1376" s="384"/>
      <c r="AU1376" s="384"/>
      <c r="AV1376" s="384"/>
      <c r="AW1376" s="384"/>
      <c r="AX1376" s="384"/>
      <c r="AY1376" s="384"/>
      <c r="AZ1376" s="384"/>
      <c r="BA1376" s="384"/>
      <c r="BB1376" s="384"/>
      <c r="BC1376" s="384"/>
      <c r="BD1376" s="384"/>
      <c r="BE1376" s="376"/>
      <c r="BF1376" s="376"/>
      <c r="BG1376" s="376"/>
      <c r="BH1376" s="376"/>
      <c r="BI1376" s="376"/>
      <c r="BJ1376" s="376"/>
      <c r="BK1376" s="376"/>
      <c r="BL1376" s="376"/>
      <c r="BM1376" s="376"/>
      <c r="BN1376" s="376"/>
      <c r="BO1376" s="376"/>
      <c r="BP1376" s="376"/>
      <c r="BQ1376" s="376"/>
      <c r="BR1376" s="376"/>
      <c r="BS1376" s="376"/>
      <c r="BT1376" s="376"/>
      <c r="BU1376" s="376"/>
      <c r="BV1376" s="376"/>
      <c r="BW1376" s="376"/>
      <c r="BX1376" s="376"/>
    </row>
    <row r="1377" spans="1:83" s="187" customFormat="1" ht="10.5" customHeight="1">
      <c r="A1377" s="1358"/>
      <c r="B1377" s="1364"/>
      <c r="C1377" s="1265" t="s">
        <v>139</v>
      </c>
      <c r="D1377" s="155" t="s">
        <v>34</v>
      </c>
      <c r="E1377" s="54">
        <f>ROUND(SQRT(E1378^2+E1379^2)*1000/(1.73*E1350),0)</f>
        <v>1</v>
      </c>
      <c r="F1377" s="54">
        <f t="shared" ref="F1377:AB1377" si="1852">ROUND(SQRT(F1378^2+F1379^2)*1000/(1.73*F1350),0)</f>
        <v>1</v>
      </c>
      <c r="G1377" s="54">
        <f t="shared" si="1852"/>
        <v>1</v>
      </c>
      <c r="H1377" s="397">
        <f t="shared" si="1852"/>
        <v>1</v>
      </c>
      <c r="I1377" s="54">
        <f t="shared" si="1852"/>
        <v>1</v>
      </c>
      <c r="J1377" s="54">
        <f t="shared" si="1852"/>
        <v>1</v>
      </c>
      <c r="K1377" s="54">
        <f t="shared" si="1852"/>
        <v>1</v>
      </c>
      <c r="L1377" s="54">
        <f t="shared" si="1852"/>
        <v>1</v>
      </c>
      <c r="M1377" s="54">
        <f t="shared" si="1852"/>
        <v>1</v>
      </c>
      <c r="N1377" s="397">
        <f t="shared" si="1852"/>
        <v>1</v>
      </c>
      <c r="O1377" s="54">
        <f t="shared" si="1852"/>
        <v>1</v>
      </c>
      <c r="P1377" s="54">
        <f t="shared" si="1852"/>
        <v>1</v>
      </c>
      <c r="Q1377" s="54">
        <f t="shared" si="1852"/>
        <v>1</v>
      </c>
      <c r="R1377" s="54">
        <f t="shared" si="1852"/>
        <v>1</v>
      </c>
      <c r="S1377" s="54">
        <f t="shared" si="1852"/>
        <v>1</v>
      </c>
      <c r="T1377" s="54">
        <f t="shared" si="1852"/>
        <v>1</v>
      </c>
      <c r="U1377" s="54">
        <f t="shared" si="1852"/>
        <v>1</v>
      </c>
      <c r="V1377" s="397">
        <f t="shared" si="1852"/>
        <v>1</v>
      </c>
      <c r="W1377" s="54">
        <f t="shared" si="1852"/>
        <v>1</v>
      </c>
      <c r="X1377" s="54">
        <f t="shared" si="1852"/>
        <v>1</v>
      </c>
      <c r="Y1377" s="54">
        <f t="shared" si="1852"/>
        <v>1</v>
      </c>
      <c r="Z1377" s="54">
        <f t="shared" si="1852"/>
        <v>1</v>
      </c>
      <c r="AA1377" s="54">
        <f t="shared" si="1852"/>
        <v>1</v>
      </c>
      <c r="AB1377" s="57">
        <f t="shared" si="1852"/>
        <v>1</v>
      </c>
      <c r="AC1377" s="382"/>
      <c r="AD1377" s="206"/>
      <c r="AE1377" s="69"/>
      <c r="AF1377" s="384"/>
      <c r="AG1377" s="384"/>
      <c r="AH1377" s="384"/>
      <c r="AI1377" s="384"/>
      <c r="AJ1377" s="384"/>
      <c r="AK1377" s="384"/>
      <c r="AL1377" s="384"/>
      <c r="AM1377" s="384"/>
      <c r="AN1377" s="384"/>
      <c r="AO1377" s="384"/>
      <c r="AP1377" s="384"/>
      <c r="AQ1377" s="384"/>
      <c r="AR1377" s="384"/>
      <c r="AS1377" s="384"/>
      <c r="AT1377" s="384"/>
      <c r="AU1377" s="384"/>
      <c r="AV1377" s="384"/>
      <c r="AW1377" s="384"/>
      <c r="AX1377" s="384"/>
      <c r="AY1377" s="384"/>
      <c r="AZ1377" s="384"/>
      <c r="BA1377" s="384"/>
      <c r="BB1377" s="384"/>
      <c r="BC1377" s="384"/>
      <c r="BD1377" s="384"/>
      <c r="BE1377" s="376"/>
      <c r="BF1377" s="376"/>
      <c r="BG1377" s="376"/>
      <c r="BH1377" s="376"/>
      <c r="BI1377" s="376"/>
      <c r="BJ1377" s="376"/>
      <c r="BK1377" s="376"/>
      <c r="BL1377" s="376"/>
      <c r="BM1377" s="376"/>
      <c r="BN1377" s="376"/>
      <c r="BO1377" s="376"/>
      <c r="BP1377" s="376"/>
      <c r="BQ1377" s="376"/>
      <c r="BR1377" s="376"/>
      <c r="BS1377" s="376"/>
      <c r="BT1377" s="376"/>
      <c r="BU1377" s="376"/>
      <c r="BV1377" s="376"/>
      <c r="BW1377" s="376"/>
      <c r="BX1377" s="376"/>
    </row>
    <row r="1378" spans="1:83" s="187" customFormat="1" ht="10.5" customHeight="1">
      <c r="A1378" s="1358"/>
      <c r="B1378" s="1364"/>
      <c r="C1378" s="1265" t="s">
        <v>137</v>
      </c>
      <c r="D1378" s="155" t="s">
        <v>126</v>
      </c>
      <c r="E1378" s="73">
        <f>(AG1378-AF1378)*$AE1378</f>
        <v>9.5999999997729898E-3</v>
      </c>
      <c r="F1378" s="73">
        <f t="shared" ref="F1378:AB1378" si="1853">(AH1378-AG1378)*$AE1378</f>
        <v>9.6000000003186869E-3</v>
      </c>
      <c r="G1378" s="73">
        <f t="shared" si="1853"/>
        <v>9.5999999997729898E-3</v>
      </c>
      <c r="H1378" s="492">
        <f t="shared" si="1853"/>
        <v>9.5999999997729898E-3</v>
      </c>
      <c r="I1378" s="73">
        <f t="shared" si="1853"/>
        <v>1.2000000000261935E-2</v>
      </c>
      <c r="J1378" s="73">
        <f t="shared" si="1853"/>
        <v>9.5999999997729898E-3</v>
      </c>
      <c r="K1378" s="73">
        <f t="shared" si="1853"/>
        <v>1.4400000000205181E-2</v>
      </c>
      <c r="L1378" s="73">
        <f t="shared" si="1853"/>
        <v>7.1999999998297419E-3</v>
      </c>
      <c r="M1378" s="73">
        <f t="shared" si="1853"/>
        <v>1.2000000000261935E-2</v>
      </c>
      <c r="N1378" s="492">
        <f t="shared" si="1853"/>
        <v>9.5999999997729898E-3</v>
      </c>
      <c r="O1378" s="73">
        <f t="shared" si="1853"/>
        <v>9.6000000003186869E-3</v>
      </c>
      <c r="P1378" s="73">
        <f t="shared" si="1853"/>
        <v>9.5999999997729898E-3</v>
      </c>
      <c r="Q1378" s="73">
        <f t="shared" si="1853"/>
        <v>1.2000000000261935E-2</v>
      </c>
      <c r="R1378" s="73">
        <f t="shared" si="1853"/>
        <v>9.5999999997729898E-3</v>
      </c>
      <c r="S1378" s="73">
        <f t="shared" si="1853"/>
        <v>9.5999999997729898E-3</v>
      </c>
      <c r="T1378" s="73">
        <f t="shared" si="1853"/>
        <v>7.2000000003754391E-3</v>
      </c>
      <c r="U1378" s="73">
        <f t="shared" si="1853"/>
        <v>9.5999999997729898E-3</v>
      </c>
      <c r="V1378" s="492">
        <f t="shared" si="1853"/>
        <v>1.2000000000261935E-2</v>
      </c>
      <c r="W1378" s="73">
        <f t="shared" si="1853"/>
        <v>1.1999999999716238E-2</v>
      </c>
      <c r="X1378" s="73">
        <f t="shared" si="1853"/>
        <v>1.2000000000261935E-2</v>
      </c>
      <c r="Y1378" s="73">
        <f t="shared" si="1853"/>
        <v>9.5999999997729898E-3</v>
      </c>
      <c r="Z1378" s="73">
        <f t="shared" si="1853"/>
        <v>9.6000000003186869E-3</v>
      </c>
      <c r="AA1378" s="73">
        <f t="shared" si="1853"/>
        <v>7.1999999998297419E-3</v>
      </c>
      <c r="AB1378" s="74">
        <f t="shared" si="1853"/>
        <v>9.5999999997729898E-3</v>
      </c>
      <c r="AC1378" s="58">
        <f>(BD1378-AF1378)*AE1378</f>
        <v>0.24239999999972495</v>
      </c>
      <c r="AD1378" s="61">
        <f>(BD1379-AF1379)*AE1378</f>
        <v>4.7999999999956341E-2</v>
      </c>
      <c r="AE1378" s="69">
        <v>2.4</v>
      </c>
      <c r="AF1378" s="386">
        <v>1293.8920000000001</v>
      </c>
      <c r="AG1378" s="386">
        <v>1293.896</v>
      </c>
      <c r="AH1378" s="386">
        <v>1293.9000000000001</v>
      </c>
      <c r="AI1378" s="386">
        <v>1293.904</v>
      </c>
      <c r="AJ1378" s="386">
        <v>1293.9079999999999</v>
      </c>
      <c r="AK1378" s="386">
        <v>1293.913</v>
      </c>
      <c r="AL1378" s="386">
        <v>1293.9169999999999</v>
      </c>
      <c r="AM1378" s="386">
        <v>1293.923</v>
      </c>
      <c r="AN1378" s="386">
        <v>1293.9259999999999</v>
      </c>
      <c r="AO1378" s="386">
        <v>1293.931</v>
      </c>
      <c r="AP1378" s="386">
        <v>1293.9349999999999</v>
      </c>
      <c r="AQ1378" s="386">
        <v>1293.9390000000001</v>
      </c>
      <c r="AR1378" s="386">
        <v>1293.943</v>
      </c>
      <c r="AS1378" s="386">
        <v>1293.9480000000001</v>
      </c>
      <c r="AT1378" s="386">
        <v>1293.952</v>
      </c>
      <c r="AU1378" s="386">
        <v>1293.9559999999999</v>
      </c>
      <c r="AV1378" s="386">
        <v>1293.9590000000001</v>
      </c>
      <c r="AW1378" s="386">
        <v>1293.963</v>
      </c>
      <c r="AX1378" s="386">
        <v>1293.9680000000001</v>
      </c>
      <c r="AY1378" s="386">
        <v>1293.973</v>
      </c>
      <c r="AZ1378" s="386">
        <v>1293.9780000000001</v>
      </c>
      <c r="BA1378" s="386">
        <v>1293.982</v>
      </c>
      <c r="BB1378" s="386">
        <v>1293.9860000000001</v>
      </c>
      <c r="BC1378" s="386">
        <v>1293.989</v>
      </c>
      <c r="BD1378" s="386">
        <v>1293.9929999999999</v>
      </c>
      <c r="BE1378" s="376">
        <v>17.827999999999999</v>
      </c>
      <c r="BF1378" s="376">
        <v>17.827999999999999</v>
      </c>
      <c r="BG1378" s="376">
        <v>17.827999999999999</v>
      </c>
      <c r="BH1378" s="376">
        <v>17.827999999999999</v>
      </c>
      <c r="BI1378" s="376">
        <v>17.827999999999999</v>
      </c>
      <c r="BJ1378" s="376">
        <v>17.827999999999999</v>
      </c>
      <c r="BK1378" s="376">
        <v>17.827999999999999</v>
      </c>
      <c r="BL1378" s="376">
        <v>17.827999999999999</v>
      </c>
      <c r="BM1378" s="376">
        <v>17.827999999999999</v>
      </c>
      <c r="BN1378" s="376">
        <v>17.827999999999999</v>
      </c>
      <c r="BO1378" s="376">
        <v>17.827999999999999</v>
      </c>
      <c r="BP1378" s="376">
        <v>17.827999999999999</v>
      </c>
      <c r="BQ1378" s="376">
        <v>17.827999999999999</v>
      </c>
      <c r="BR1378" s="376">
        <v>17.827999999999999</v>
      </c>
      <c r="BS1378" s="376">
        <v>17.827999999999999</v>
      </c>
      <c r="BT1378" s="376">
        <v>17.827999999999999</v>
      </c>
      <c r="BU1378" s="376">
        <v>17.827999999999999</v>
      </c>
      <c r="BV1378" s="376">
        <v>17.827999999999999</v>
      </c>
      <c r="BW1378" s="376">
        <v>17.827999999999999</v>
      </c>
      <c r="BX1378" s="376">
        <v>17.827999999999999</v>
      </c>
      <c r="BY1378" s="187">
        <v>17.827999999999999</v>
      </c>
      <c r="BZ1378" s="187">
        <v>17.827999999999999</v>
      </c>
      <c r="CA1378" s="187">
        <v>17.827999999999999</v>
      </c>
      <c r="CB1378" s="187">
        <v>17.827999999999999</v>
      </c>
    </row>
    <row r="1379" spans="1:83" s="187" customFormat="1" ht="10.5" customHeight="1">
      <c r="A1379" s="1358"/>
      <c r="B1379" s="1364"/>
      <c r="C1379" s="1265" t="s">
        <v>137</v>
      </c>
      <c r="D1379" s="155" t="s">
        <v>127</v>
      </c>
      <c r="E1379" s="73">
        <f t="shared" ref="E1379:AB1379" si="1854">(AG1379-AF1379)*$AE1378</f>
        <v>2.3999999999432474E-3</v>
      </c>
      <c r="F1379" s="73">
        <f t="shared" si="1854"/>
        <v>2.3999999999432474E-3</v>
      </c>
      <c r="G1379" s="73">
        <f t="shared" si="1854"/>
        <v>4.7999999998864949E-3</v>
      </c>
      <c r="H1379" s="492">
        <f t="shared" si="1854"/>
        <v>2.400000000216096E-3</v>
      </c>
      <c r="I1379" s="73">
        <f t="shared" si="1854"/>
        <v>0</v>
      </c>
      <c r="J1379" s="73">
        <f t="shared" si="1854"/>
        <v>2.3999999999432474E-3</v>
      </c>
      <c r="K1379" s="73">
        <f t="shared" si="1854"/>
        <v>0</v>
      </c>
      <c r="L1379" s="73">
        <f t="shared" si="1854"/>
        <v>2.3999999999432474E-3</v>
      </c>
      <c r="M1379" s="73">
        <f t="shared" si="1854"/>
        <v>2.3999999999432474E-3</v>
      </c>
      <c r="N1379" s="492">
        <f t="shared" si="1854"/>
        <v>2.400000000216096E-3</v>
      </c>
      <c r="O1379" s="73">
        <f t="shared" si="1854"/>
        <v>2.3999999999432474E-3</v>
      </c>
      <c r="P1379" s="73">
        <f t="shared" si="1854"/>
        <v>0</v>
      </c>
      <c r="Q1379" s="73">
        <f t="shared" si="1854"/>
        <v>2.3999999999432474E-3</v>
      </c>
      <c r="R1379" s="73">
        <f t="shared" si="1854"/>
        <v>0</v>
      </c>
      <c r="S1379" s="73">
        <f t="shared" si="1854"/>
        <v>2.3999999999432474E-3</v>
      </c>
      <c r="T1379" s="73">
        <f t="shared" si="1854"/>
        <v>2.3999999999432474E-3</v>
      </c>
      <c r="U1379" s="73">
        <f t="shared" si="1854"/>
        <v>2.400000000216096E-3</v>
      </c>
      <c r="V1379" s="492">
        <f t="shared" si="1854"/>
        <v>4.7999999998864949E-3</v>
      </c>
      <c r="W1379" s="73">
        <f t="shared" si="1854"/>
        <v>0</v>
      </c>
      <c r="X1379" s="73">
        <f t="shared" si="1854"/>
        <v>2.3999999999432474E-3</v>
      </c>
      <c r="Y1379" s="73">
        <f t="shared" si="1854"/>
        <v>2.3999999999432474E-3</v>
      </c>
      <c r="Z1379" s="73">
        <f t="shared" si="1854"/>
        <v>2.400000000216096E-3</v>
      </c>
      <c r="AA1379" s="73">
        <f t="shared" si="1854"/>
        <v>2.3999999999432474E-3</v>
      </c>
      <c r="AB1379" s="74">
        <f t="shared" si="1854"/>
        <v>0</v>
      </c>
      <c r="AC1379" s="58"/>
      <c r="AD1379" s="61"/>
      <c r="AE1379" s="69"/>
      <c r="AF1379" s="117">
        <v>548.63300000000004</v>
      </c>
      <c r="AG1379" s="809">
        <v>548.63400000000001</v>
      </c>
      <c r="AH1379" s="809">
        <v>548.63499999999999</v>
      </c>
      <c r="AI1379" s="809">
        <v>548.63699999999994</v>
      </c>
      <c r="AJ1379" s="809">
        <v>548.63800000000003</v>
      </c>
      <c r="AK1379" s="809">
        <v>548.63800000000003</v>
      </c>
      <c r="AL1379" s="809">
        <v>548.63900000000001</v>
      </c>
      <c r="AM1379" s="809">
        <v>548.63900000000001</v>
      </c>
      <c r="AN1379" s="809">
        <v>548.64</v>
      </c>
      <c r="AO1379" s="809">
        <v>548.64099999999996</v>
      </c>
      <c r="AP1379" s="809">
        <v>548.64200000000005</v>
      </c>
      <c r="AQ1379" s="809">
        <v>548.64300000000003</v>
      </c>
      <c r="AR1379" s="809">
        <v>548.64300000000003</v>
      </c>
      <c r="AS1379" s="809">
        <v>548.64400000000001</v>
      </c>
      <c r="AT1379" s="809">
        <v>548.64400000000001</v>
      </c>
      <c r="AU1379" s="809">
        <v>548.64499999999998</v>
      </c>
      <c r="AV1379" s="809">
        <v>548.64599999999996</v>
      </c>
      <c r="AW1379" s="809">
        <v>548.64700000000005</v>
      </c>
      <c r="AX1379" s="809">
        <v>548.649</v>
      </c>
      <c r="AY1379" s="809">
        <v>548.649</v>
      </c>
      <c r="AZ1379" s="809">
        <v>548.65</v>
      </c>
      <c r="BA1379" s="809">
        <v>548.65099999999995</v>
      </c>
      <c r="BB1379" s="809">
        <v>548.65200000000004</v>
      </c>
      <c r="BC1379" s="809">
        <v>548.65300000000002</v>
      </c>
      <c r="BD1379" s="809">
        <v>548.65300000000002</v>
      </c>
      <c r="BE1379" s="117"/>
      <c r="BF1379" s="117"/>
      <c r="BG1379" s="117"/>
      <c r="BH1379" s="117"/>
      <c r="BI1379" s="117"/>
      <c r="BJ1379" s="117"/>
      <c r="BK1379" s="117"/>
      <c r="BL1379" s="117"/>
      <c r="BM1379" s="117"/>
      <c r="BN1379" s="117"/>
      <c r="BO1379" s="117"/>
      <c r="BP1379" s="117"/>
      <c r="BQ1379" s="117"/>
      <c r="BR1379" s="117"/>
      <c r="BS1379" s="117"/>
      <c r="BT1379" s="117"/>
      <c r="BU1379" s="117"/>
      <c r="BV1379" s="117"/>
      <c r="BW1379" s="117"/>
      <c r="BX1379" s="117"/>
      <c r="BY1379" s="300"/>
      <c r="BZ1379" s="300"/>
      <c r="CA1379" s="300"/>
      <c r="CB1379" s="300"/>
      <c r="CC1379" s="300"/>
      <c r="CD1379" s="300"/>
    </row>
    <row r="1380" spans="1:83" s="187" customFormat="1" ht="10.5" customHeight="1" thickBot="1">
      <c r="A1380" s="1362"/>
      <c r="B1380" s="1363"/>
      <c r="C1380" s="312"/>
      <c r="D1380" s="271" t="s">
        <v>42</v>
      </c>
      <c r="E1380" s="63">
        <f t="shared" ref="E1380:AB1380" si="1855">E1379/E1378</f>
        <v>0.25</v>
      </c>
      <c r="F1380" s="63">
        <f t="shared" si="1855"/>
        <v>0.24999999998578915</v>
      </c>
      <c r="G1380" s="63">
        <f t="shared" si="1855"/>
        <v>0.5</v>
      </c>
      <c r="H1380" s="417">
        <f t="shared" si="1855"/>
        <v>0.25000000002842171</v>
      </c>
      <c r="I1380" s="63">
        <f t="shared" si="1855"/>
        <v>0</v>
      </c>
      <c r="J1380" s="63">
        <f t="shared" si="1855"/>
        <v>0.25</v>
      </c>
      <c r="K1380" s="63">
        <f t="shared" si="1855"/>
        <v>0</v>
      </c>
      <c r="L1380" s="63">
        <f t="shared" si="1855"/>
        <v>0.33333333333333337</v>
      </c>
      <c r="M1380" s="63">
        <f t="shared" si="1855"/>
        <v>0.19999999999090504</v>
      </c>
      <c r="N1380" s="417">
        <f t="shared" si="1855"/>
        <v>0.25000000002842171</v>
      </c>
      <c r="O1380" s="63">
        <f t="shared" si="1855"/>
        <v>0.24999999998578915</v>
      </c>
      <c r="P1380" s="63">
        <f t="shared" si="1855"/>
        <v>0</v>
      </c>
      <c r="Q1380" s="63">
        <f t="shared" si="1855"/>
        <v>0.19999999999090504</v>
      </c>
      <c r="R1380" s="63">
        <f t="shared" si="1855"/>
        <v>0</v>
      </c>
      <c r="S1380" s="63">
        <f t="shared" si="1855"/>
        <v>0.25</v>
      </c>
      <c r="T1380" s="63">
        <f t="shared" si="1855"/>
        <v>0.33333333330806958</v>
      </c>
      <c r="U1380" s="63">
        <f t="shared" si="1855"/>
        <v>0.25000000002842171</v>
      </c>
      <c r="V1380" s="417">
        <f t="shared" si="1855"/>
        <v>0.39999999998181007</v>
      </c>
      <c r="W1380" s="63">
        <f t="shared" si="1855"/>
        <v>0</v>
      </c>
      <c r="X1380" s="63">
        <f t="shared" si="1855"/>
        <v>0.19999999999090504</v>
      </c>
      <c r="Y1380" s="63">
        <f t="shared" si="1855"/>
        <v>0.25</v>
      </c>
      <c r="Z1380" s="63">
        <f t="shared" si="1855"/>
        <v>0.25000000001421085</v>
      </c>
      <c r="AA1380" s="63">
        <f t="shared" si="1855"/>
        <v>0.33333333333333337</v>
      </c>
      <c r="AB1380" s="64">
        <f t="shared" si="1855"/>
        <v>0</v>
      </c>
      <c r="AC1380" s="58"/>
      <c r="AD1380" s="61"/>
      <c r="AE1380" s="69"/>
      <c r="AF1380" s="117"/>
      <c r="AG1380" s="117"/>
      <c r="AH1380" s="117"/>
      <c r="AI1380" s="117"/>
      <c r="AJ1380" s="117"/>
      <c r="AK1380" s="117"/>
      <c r="AL1380" s="117"/>
      <c r="AM1380" s="117"/>
      <c r="AN1380" s="117"/>
      <c r="AO1380" s="117"/>
      <c r="AP1380" s="117"/>
      <c r="AQ1380" s="117"/>
      <c r="AR1380" s="117"/>
      <c r="AS1380" s="117"/>
      <c r="AT1380" s="117"/>
      <c r="AU1380" s="117"/>
      <c r="AV1380" s="117"/>
      <c r="AW1380" s="117"/>
      <c r="AX1380" s="117"/>
      <c r="AY1380" s="117"/>
      <c r="AZ1380" s="117"/>
      <c r="BA1380" s="117"/>
      <c r="BB1380" s="117"/>
      <c r="BC1380" s="117"/>
      <c r="BD1380" s="117"/>
      <c r="BE1380" s="117"/>
      <c r="BF1380" s="117"/>
      <c r="BG1380" s="117"/>
      <c r="BH1380" s="117"/>
      <c r="BI1380" s="117"/>
      <c r="BJ1380" s="117"/>
      <c r="BK1380" s="117"/>
      <c r="BL1380" s="117"/>
      <c r="BM1380" s="117"/>
      <c r="BN1380" s="117"/>
      <c r="BO1380" s="117"/>
      <c r="BP1380" s="117"/>
      <c r="BQ1380" s="117"/>
      <c r="BR1380" s="117"/>
      <c r="BS1380" s="117"/>
      <c r="BT1380" s="117"/>
      <c r="BU1380" s="117"/>
      <c r="BV1380" s="117"/>
      <c r="BW1380" s="117"/>
      <c r="BX1380" s="117"/>
      <c r="BY1380" s="300"/>
      <c r="BZ1380" s="300"/>
      <c r="CA1380" s="300"/>
      <c r="CB1380" s="300"/>
      <c r="CC1380" s="300"/>
    </row>
    <row r="1381" spans="1:83" s="187" customFormat="1" ht="10.5" customHeight="1">
      <c r="A1381" s="1357" t="s">
        <v>615</v>
      </c>
      <c r="B1381" s="1361" t="s">
        <v>898</v>
      </c>
      <c r="C1381" s="1264"/>
      <c r="D1381" s="1266"/>
      <c r="E1381" s="88"/>
      <c r="F1381" s="88"/>
      <c r="G1381" s="88"/>
      <c r="H1381" s="448"/>
      <c r="I1381" s="88"/>
      <c r="J1381" s="88"/>
      <c r="K1381" s="88"/>
      <c r="L1381" s="88"/>
      <c r="M1381" s="88"/>
      <c r="N1381" s="448"/>
      <c r="O1381" s="88"/>
      <c r="P1381" s="88"/>
      <c r="Q1381" s="88"/>
      <c r="R1381" s="88"/>
      <c r="S1381" s="88"/>
      <c r="T1381" s="88"/>
      <c r="U1381" s="88"/>
      <c r="V1381" s="448"/>
      <c r="W1381" s="88"/>
      <c r="X1381" s="88"/>
      <c r="Y1381" s="88"/>
      <c r="Z1381" s="88"/>
      <c r="AA1381" s="88"/>
      <c r="AB1381" s="89"/>
      <c r="AC1381" s="58"/>
      <c r="AD1381" s="61"/>
      <c r="AE1381" s="69"/>
      <c r="AF1381" s="384"/>
      <c r="AG1381" s="384"/>
      <c r="AH1381" s="384"/>
      <c r="AI1381" s="384"/>
      <c r="AJ1381" s="384"/>
      <c r="AK1381" s="384"/>
      <c r="AL1381" s="384"/>
      <c r="AM1381" s="384"/>
      <c r="AN1381" s="384"/>
      <c r="AO1381" s="384"/>
      <c r="AP1381" s="384"/>
      <c r="AQ1381" s="384"/>
      <c r="AR1381" s="384"/>
      <c r="AS1381" s="384"/>
      <c r="AT1381" s="384"/>
      <c r="AU1381" s="384"/>
      <c r="AV1381" s="384"/>
      <c r="AW1381" s="384"/>
      <c r="AX1381" s="384"/>
      <c r="AY1381" s="384"/>
      <c r="AZ1381" s="384"/>
      <c r="BA1381" s="384"/>
      <c r="BB1381" s="384"/>
      <c r="BC1381" s="384"/>
      <c r="BD1381" s="384"/>
      <c r="BE1381" s="376"/>
      <c r="BF1381" s="376"/>
      <c r="BG1381" s="376"/>
      <c r="BH1381" s="376"/>
      <c r="BI1381" s="376"/>
      <c r="BJ1381" s="376"/>
      <c r="BK1381" s="376"/>
      <c r="BL1381" s="376"/>
      <c r="BM1381" s="376"/>
      <c r="BN1381" s="376"/>
      <c r="BO1381" s="376"/>
      <c r="BP1381" s="376"/>
      <c r="BQ1381" s="376"/>
      <c r="BR1381" s="376"/>
      <c r="BS1381" s="376"/>
      <c r="BT1381" s="376"/>
      <c r="BU1381" s="376"/>
      <c r="BV1381" s="376"/>
      <c r="BW1381" s="376"/>
      <c r="BX1381" s="376"/>
    </row>
    <row r="1382" spans="1:83" s="187" customFormat="1" ht="10.5" customHeight="1">
      <c r="A1382" s="1358"/>
      <c r="B1382" s="1364"/>
      <c r="C1382" s="1265" t="s">
        <v>139</v>
      </c>
      <c r="D1382" s="155" t="s">
        <v>34</v>
      </c>
      <c r="E1382" s="122"/>
      <c r="F1382" s="122"/>
      <c r="G1382" s="122"/>
      <c r="H1382" s="400"/>
      <c r="I1382" s="122"/>
      <c r="J1382" s="122"/>
      <c r="K1382" s="122"/>
      <c r="L1382" s="122"/>
      <c r="M1382" s="122"/>
      <c r="N1382" s="400"/>
      <c r="O1382" s="122"/>
      <c r="P1382" s="122"/>
      <c r="Q1382" s="122"/>
      <c r="R1382" s="122"/>
      <c r="S1382" s="122"/>
      <c r="T1382" s="122"/>
      <c r="U1382" s="122"/>
      <c r="V1382" s="400"/>
      <c r="W1382" s="122"/>
      <c r="X1382" s="122"/>
      <c r="Y1382" s="122"/>
      <c r="Z1382" s="122"/>
      <c r="AA1382" s="122"/>
      <c r="AB1382" s="123"/>
      <c r="AC1382" s="382"/>
      <c r="AD1382" s="206"/>
      <c r="AE1382" s="69"/>
      <c r="AF1382" s="384"/>
      <c r="AG1382" s="384"/>
      <c r="AH1382" s="384"/>
      <c r="AI1382" s="384"/>
      <c r="AJ1382" s="384"/>
      <c r="AK1382" s="384"/>
      <c r="AL1382" s="384"/>
      <c r="AM1382" s="384"/>
      <c r="AN1382" s="384"/>
      <c r="AO1382" s="384"/>
      <c r="AP1382" s="384"/>
      <c r="AQ1382" s="384"/>
      <c r="AR1382" s="384"/>
      <c r="AS1382" s="384"/>
      <c r="AT1382" s="384"/>
      <c r="AU1382" s="384"/>
      <c r="AV1382" s="384"/>
      <c r="AW1382" s="384"/>
      <c r="AX1382" s="384"/>
      <c r="AY1382" s="384"/>
      <c r="AZ1382" s="384"/>
      <c r="BA1382" s="384"/>
      <c r="BB1382" s="384"/>
      <c r="BC1382" s="384"/>
      <c r="BD1382" s="384"/>
      <c r="BE1382" s="376"/>
      <c r="BF1382" s="376"/>
      <c r="BG1382" s="376"/>
      <c r="BH1382" s="376"/>
      <c r="BI1382" s="376"/>
      <c r="BJ1382" s="376"/>
      <c r="BK1382" s="376"/>
      <c r="BL1382" s="376"/>
      <c r="BM1382" s="376"/>
      <c r="BN1382" s="376"/>
      <c r="BO1382" s="376"/>
      <c r="BP1382" s="376"/>
      <c r="BQ1382" s="376"/>
      <c r="BR1382" s="376"/>
      <c r="BS1382" s="376"/>
      <c r="BT1382" s="376"/>
      <c r="BU1382" s="376"/>
      <c r="BV1382" s="376"/>
      <c r="BW1382" s="376"/>
      <c r="BX1382" s="376"/>
    </row>
    <row r="1383" spans="1:83" s="187" customFormat="1" ht="10.5" customHeight="1">
      <c r="A1383" s="1358"/>
      <c r="B1383" s="1364"/>
      <c r="C1383" s="1265" t="s">
        <v>137</v>
      </c>
      <c r="D1383" s="155" t="s">
        <v>126</v>
      </c>
      <c r="E1383" s="73">
        <f>(AG1383-AF1383)*$AE1383</f>
        <v>0</v>
      </c>
      <c r="F1383" s="73">
        <f t="shared" ref="F1383:AB1383" si="1856">(AH1383-AG1383)*$AE1383</f>
        <v>0</v>
      </c>
      <c r="G1383" s="73">
        <f t="shared" si="1856"/>
        <v>0</v>
      </c>
      <c r="H1383" s="492">
        <f t="shared" si="1856"/>
        <v>0</v>
      </c>
      <c r="I1383" s="73">
        <f t="shared" si="1856"/>
        <v>0</v>
      </c>
      <c r="J1383" s="73">
        <f t="shared" si="1856"/>
        <v>0</v>
      </c>
      <c r="K1383" s="73">
        <f t="shared" si="1856"/>
        <v>0</v>
      </c>
      <c r="L1383" s="73">
        <f t="shared" si="1856"/>
        <v>0</v>
      </c>
      <c r="M1383" s="73">
        <f t="shared" si="1856"/>
        <v>0</v>
      </c>
      <c r="N1383" s="492">
        <f t="shared" si="1856"/>
        <v>0</v>
      </c>
      <c r="O1383" s="73">
        <f t="shared" si="1856"/>
        <v>0</v>
      </c>
      <c r="P1383" s="73">
        <f t="shared" si="1856"/>
        <v>0</v>
      </c>
      <c r="Q1383" s="73">
        <f t="shared" si="1856"/>
        <v>0</v>
      </c>
      <c r="R1383" s="73">
        <f t="shared" si="1856"/>
        <v>0</v>
      </c>
      <c r="S1383" s="73">
        <f t="shared" si="1856"/>
        <v>0</v>
      </c>
      <c r="T1383" s="73">
        <f t="shared" si="1856"/>
        <v>0</v>
      </c>
      <c r="U1383" s="73">
        <f t="shared" si="1856"/>
        <v>0</v>
      </c>
      <c r="V1383" s="492">
        <f t="shared" si="1856"/>
        <v>0</v>
      </c>
      <c r="W1383" s="73">
        <f t="shared" si="1856"/>
        <v>0</v>
      </c>
      <c r="X1383" s="73">
        <f t="shared" si="1856"/>
        <v>0</v>
      </c>
      <c r="Y1383" s="73">
        <f t="shared" si="1856"/>
        <v>0</v>
      </c>
      <c r="Z1383" s="73">
        <f t="shared" si="1856"/>
        <v>0</v>
      </c>
      <c r="AA1383" s="73">
        <f t="shared" si="1856"/>
        <v>0</v>
      </c>
      <c r="AB1383" s="74">
        <f t="shared" si="1856"/>
        <v>0</v>
      </c>
      <c r="AC1383" s="58">
        <f>(BD1383-AF1383)*AE1383</f>
        <v>0</v>
      </c>
      <c r="AD1383" s="61">
        <f>(BD1384-AF1384)*AE1383</f>
        <v>0</v>
      </c>
      <c r="AE1383" s="69">
        <v>2.4</v>
      </c>
      <c r="AF1383" s="386"/>
      <c r="AG1383" s="386"/>
      <c r="AH1383" s="386"/>
      <c r="AI1383" s="386"/>
      <c r="AJ1383" s="386"/>
      <c r="AK1383" s="386"/>
      <c r="AL1383" s="386"/>
      <c r="AM1383" s="386"/>
      <c r="AN1383" s="386"/>
      <c r="AO1383" s="386"/>
      <c r="AP1383" s="386"/>
      <c r="AQ1383" s="386"/>
      <c r="AR1383" s="386"/>
      <c r="AS1383" s="386"/>
      <c r="AT1383" s="386"/>
      <c r="AU1383" s="386"/>
      <c r="AV1383" s="386"/>
      <c r="AW1383" s="386"/>
      <c r="AX1383" s="386"/>
      <c r="AY1383" s="386"/>
      <c r="AZ1383" s="386"/>
      <c r="BA1383" s="386"/>
      <c r="BB1383" s="386"/>
      <c r="BC1383" s="386"/>
      <c r="BD1383" s="386"/>
      <c r="BE1383" s="376"/>
      <c r="BF1383" s="376"/>
      <c r="BG1383" s="376"/>
      <c r="BH1383" s="376"/>
      <c r="BI1383" s="376"/>
      <c r="BJ1383" s="376"/>
      <c r="BK1383" s="376"/>
      <c r="BL1383" s="376"/>
      <c r="BM1383" s="376"/>
      <c r="BN1383" s="376"/>
      <c r="BO1383" s="376"/>
      <c r="BP1383" s="376"/>
      <c r="BQ1383" s="376"/>
      <c r="BR1383" s="376"/>
      <c r="BS1383" s="376"/>
      <c r="BT1383" s="376"/>
      <c r="BU1383" s="376"/>
      <c r="BV1383" s="376"/>
      <c r="BW1383" s="376"/>
      <c r="BX1383" s="376"/>
    </row>
    <row r="1384" spans="1:83" s="187" customFormat="1" ht="10.5" customHeight="1">
      <c r="A1384" s="1358"/>
      <c r="B1384" s="1364"/>
      <c r="C1384" s="1265" t="s">
        <v>137</v>
      </c>
      <c r="D1384" s="155" t="s">
        <v>127</v>
      </c>
      <c r="E1384" s="73">
        <f t="shared" ref="E1384:AB1384" si="1857">(AG1384-AF1384)*$AE1383</f>
        <v>0</v>
      </c>
      <c r="F1384" s="73">
        <f t="shared" si="1857"/>
        <v>0</v>
      </c>
      <c r="G1384" s="73">
        <f t="shared" si="1857"/>
        <v>0</v>
      </c>
      <c r="H1384" s="492">
        <f t="shared" si="1857"/>
        <v>0</v>
      </c>
      <c r="I1384" s="73">
        <f t="shared" si="1857"/>
        <v>0</v>
      </c>
      <c r="J1384" s="73">
        <f t="shared" si="1857"/>
        <v>0</v>
      </c>
      <c r="K1384" s="73">
        <f t="shared" si="1857"/>
        <v>0</v>
      </c>
      <c r="L1384" s="73">
        <f t="shared" si="1857"/>
        <v>0</v>
      </c>
      <c r="M1384" s="73">
        <f t="shared" si="1857"/>
        <v>0</v>
      </c>
      <c r="N1384" s="492">
        <f t="shared" si="1857"/>
        <v>0</v>
      </c>
      <c r="O1384" s="73">
        <f t="shared" si="1857"/>
        <v>0</v>
      </c>
      <c r="P1384" s="73">
        <f t="shared" si="1857"/>
        <v>0</v>
      </c>
      <c r="Q1384" s="73">
        <f t="shared" si="1857"/>
        <v>0</v>
      </c>
      <c r="R1384" s="73">
        <f t="shared" si="1857"/>
        <v>0</v>
      </c>
      <c r="S1384" s="73">
        <f t="shared" si="1857"/>
        <v>0</v>
      </c>
      <c r="T1384" s="73">
        <f t="shared" si="1857"/>
        <v>0</v>
      </c>
      <c r="U1384" s="73">
        <f t="shared" si="1857"/>
        <v>0</v>
      </c>
      <c r="V1384" s="492">
        <f t="shared" si="1857"/>
        <v>0</v>
      </c>
      <c r="W1384" s="73">
        <f t="shared" si="1857"/>
        <v>0</v>
      </c>
      <c r="X1384" s="73">
        <f t="shared" si="1857"/>
        <v>0</v>
      </c>
      <c r="Y1384" s="73">
        <f t="shared" si="1857"/>
        <v>0</v>
      </c>
      <c r="Z1384" s="73">
        <f t="shared" si="1857"/>
        <v>0</v>
      </c>
      <c r="AA1384" s="73">
        <f t="shared" si="1857"/>
        <v>0</v>
      </c>
      <c r="AB1384" s="74">
        <f t="shared" si="1857"/>
        <v>0</v>
      </c>
      <c r="AC1384" s="58"/>
      <c r="AD1384" s="61"/>
      <c r="AE1384" s="69"/>
      <c r="AF1384" s="384"/>
      <c r="AG1384" s="384"/>
      <c r="AH1384" s="384"/>
      <c r="AI1384" s="384"/>
      <c r="AJ1384" s="384"/>
      <c r="AK1384" s="384"/>
      <c r="AL1384" s="384"/>
      <c r="AM1384" s="384"/>
      <c r="AN1384" s="384"/>
      <c r="AO1384" s="384"/>
      <c r="AP1384" s="384"/>
      <c r="AQ1384" s="384"/>
      <c r="AR1384" s="384"/>
      <c r="AS1384" s="384"/>
      <c r="AT1384" s="384"/>
      <c r="AU1384" s="384"/>
      <c r="AV1384" s="384"/>
      <c r="AW1384" s="384"/>
      <c r="AX1384" s="384"/>
      <c r="AY1384" s="384"/>
      <c r="AZ1384" s="384"/>
      <c r="BA1384" s="384"/>
      <c r="BB1384" s="384"/>
      <c r="BC1384" s="384"/>
      <c r="BD1384" s="384"/>
      <c r="BE1384" s="384"/>
      <c r="BF1384" s="384"/>
      <c r="BG1384" s="384"/>
      <c r="BH1384" s="384"/>
      <c r="BI1384" s="384"/>
      <c r="BJ1384" s="384"/>
      <c r="BK1384" s="384"/>
      <c r="BL1384" s="384"/>
      <c r="BM1384" s="384"/>
      <c r="BN1384" s="384"/>
      <c r="BO1384" s="384"/>
      <c r="BP1384" s="384"/>
      <c r="BQ1384" s="384"/>
      <c r="BR1384" s="384"/>
      <c r="BS1384" s="384"/>
      <c r="BT1384" s="384"/>
      <c r="BU1384" s="384"/>
      <c r="BV1384" s="384"/>
      <c r="BW1384" s="384"/>
      <c r="BX1384" s="384"/>
      <c r="BY1384" s="175"/>
      <c r="BZ1384" s="175"/>
      <c r="CA1384" s="175"/>
      <c r="CB1384" s="175"/>
      <c r="CC1384" s="175"/>
    </row>
    <row r="1385" spans="1:83" s="187" customFormat="1" ht="10.5" customHeight="1" thickBot="1">
      <c r="A1385" s="1362"/>
      <c r="B1385" s="1363"/>
      <c r="C1385" s="312"/>
      <c r="D1385" s="271" t="s">
        <v>42</v>
      </c>
      <c r="E1385" s="166"/>
      <c r="F1385" s="166"/>
      <c r="G1385" s="166"/>
      <c r="H1385" s="449"/>
      <c r="I1385" s="166"/>
      <c r="J1385" s="166"/>
      <c r="K1385" s="166"/>
      <c r="L1385" s="166"/>
      <c r="M1385" s="166"/>
      <c r="N1385" s="449"/>
      <c r="O1385" s="166"/>
      <c r="P1385" s="166"/>
      <c r="Q1385" s="166"/>
      <c r="R1385" s="166"/>
      <c r="S1385" s="166"/>
      <c r="T1385" s="166"/>
      <c r="U1385" s="166"/>
      <c r="V1385" s="449"/>
      <c r="W1385" s="166"/>
      <c r="X1385" s="166"/>
      <c r="Y1385" s="166"/>
      <c r="Z1385" s="166"/>
      <c r="AA1385" s="166"/>
      <c r="AB1385" s="167"/>
      <c r="AC1385" s="58"/>
      <c r="AD1385" s="61"/>
      <c r="AE1385" s="69"/>
      <c r="AF1385" s="384"/>
      <c r="AG1385" s="384"/>
      <c r="AH1385" s="384"/>
      <c r="AI1385" s="386"/>
      <c r="AJ1385" s="384"/>
      <c r="AK1385" s="384"/>
      <c r="AL1385" s="384"/>
      <c r="AM1385" s="384"/>
      <c r="AN1385" s="384"/>
      <c r="AO1385" s="384"/>
      <c r="AP1385" s="384"/>
      <c r="AQ1385" s="384"/>
      <c r="AR1385" s="384"/>
      <c r="AS1385" s="384"/>
      <c r="AT1385" s="384"/>
      <c r="AU1385" s="384"/>
      <c r="AV1385" s="384"/>
      <c r="AW1385" s="384"/>
      <c r="AX1385" s="384"/>
      <c r="AY1385" s="384"/>
      <c r="AZ1385" s="384"/>
      <c r="BA1385" s="384"/>
      <c r="BB1385" s="384"/>
      <c r="BC1385" s="384"/>
      <c r="BD1385" s="384"/>
      <c r="BE1385" s="384"/>
      <c r="BF1385" s="384"/>
      <c r="BG1385" s="384"/>
      <c r="BH1385" s="384"/>
      <c r="BI1385" s="384"/>
      <c r="BJ1385" s="384"/>
      <c r="BK1385" s="384"/>
      <c r="BL1385" s="384"/>
      <c r="BM1385" s="384"/>
      <c r="BN1385" s="384"/>
      <c r="BO1385" s="384"/>
      <c r="BP1385" s="384"/>
      <c r="BQ1385" s="384"/>
      <c r="BR1385" s="384"/>
      <c r="BS1385" s="384"/>
      <c r="BT1385" s="384"/>
      <c r="BU1385" s="384"/>
      <c r="BV1385" s="384"/>
      <c r="BW1385" s="384"/>
      <c r="BX1385" s="384"/>
      <c r="BY1385" s="175"/>
      <c r="BZ1385" s="175"/>
      <c r="CA1385" s="175"/>
      <c r="CB1385" s="175"/>
      <c r="CC1385" s="175"/>
    </row>
    <row r="1386" spans="1:83" s="187" customFormat="1" ht="10.5" customHeight="1">
      <c r="A1386" s="1357" t="s">
        <v>616</v>
      </c>
      <c r="B1386" s="1361" t="s">
        <v>959</v>
      </c>
      <c r="C1386" s="1264"/>
      <c r="D1386" s="1266"/>
      <c r="E1386" s="88"/>
      <c r="F1386" s="88"/>
      <c r="G1386" s="88"/>
      <c r="H1386" s="448"/>
      <c r="I1386" s="88"/>
      <c r="J1386" s="88"/>
      <c r="K1386" s="88"/>
      <c r="L1386" s="88"/>
      <c r="M1386" s="88"/>
      <c r="N1386" s="448"/>
      <c r="O1386" s="88"/>
      <c r="P1386" s="88"/>
      <c r="Q1386" s="88"/>
      <c r="R1386" s="88"/>
      <c r="S1386" s="88"/>
      <c r="T1386" s="88"/>
      <c r="U1386" s="88"/>
      <c r="V1386" s="448"/>
      <c r="W1386" s="88"/>
      <c r="X1386" s="88"/>
      <c r="Y1386" s="88"/>
      <c r="Z1386" s="88"/>
      <c r="AA1386" s="88"/>
      <c r="AB1386" s="89"/>
      <c r="AC1386" s="58"/>
      <c r="AD1386" s="61"/>
      <c r="AE1386" s="69"/>
      <c r="AF1386" s="396"/>
      <c r="AG1386" s="384"/>
      <c r="AH1386" s="384"/>
      <c r="AI1386" s="384"/>
      <c r="AJ1386" s="384"/>
      <c r="AK1386" s="384"/>
      <c r="AL1386" s="384"/>
      <c r="AM1386" s="384"/>
      <c r="AN1386" s="384"/>
      <c r="AO1386" s="384"/>
      <c r="AP1386" s="384"/>
      <c r="AQ1386" s="384"/>
      <c r="AR1386" s="384"/>
      <c r="AS1386" s="384"/>
      <c r="AT1386" s="384"/>
      <c r="AU1386" s="384"/>
      <c r="AV1386" s="384"/>
      <c r="AW1386" s="384"/>
      <c r="AX1386" s="384"/>
      <c r="AY1386" s="384"/>
      <c r="AZ1386" s="384"/>
      <c r="BA1386" s="384"/>
      <c r="BB1386" s="384"/>
      <c r="BC1386" s="384"/>
      <c r="BD1386" s="384"/>
      <c r="BE1386" s="376"/>
      <c r="BF1386" s="376"/>
      <c r="BG1386" s="376"/>
      <c r="BH1386" s="376"/>
      <c r="BI1386" s="376"/>
      <c r="BJ1386" s="376"/>
      <c r="BK1386" s="376"/>
      <c r="BL1386" s="376"/>
      <c r="BM1386" s="376"/>
      <c r="BN1386" s="376"/>
      <c r="BO1386" s="376"/>
      <c r="BP1386" s="376"/>
      <c r="BQ1386" s="376"/>
      <c r="BR1386" s="376"/>
      <c r="BS1386" s="376"/>
      <c r="BT1386" s="376"/>
      <c r="BU1386" s="376"/>
      <c r="BV1386" s="376"/>
      <c r="BW1386" s="376"/>
      <c r="BX1386" s="376"/>
    </row>
    <row r="1387" spans="1:83" s="187" customFormat="1" ht="10.5" customHeight="1">
      <c r="A1387" s="1358"/>
      <c r="B1387" s="1364"/>
      <c r="C1387" s="1265" t="s">
        <v>139</v>
      </c>
      <c r="D1387" s="155" t="s">
        <v>34</v>
      </c>
      <c r="E1387" s="54">
        <f>ROUND(SQRT(E1388^2+E1389^2)*1000/(1.73*E1350),0)</f>
        <v>3</v>
      </c>
      <c r="F1387" s="54">
        <f t="shared" ref="F1387:AB1387" si="1858">ROUND(SQRT(F1388^2+F1389^2)*1000/(1.73*F1350),0)</f>
        <v>3</v>
      </c>
      <c r="G1387" s="54">
        <f t="shared" si="1858"/>
        <v>4</v>
      </c>
      <c r="H1387" s="397">
        <f t="shared" si="1858"/>
        <v>3</v>
      </c>
      <c r="I1387" s="54">
        <f t="shared" si="1858"/>
        <v>3</v>
      </c>
      <c r="J1387" s="54">
        <f t="shared" si="1858"/>
        <v>3</v>
      </c>
      <c r="K1387" s="54">
        <f t="shared" si="1858"/>
        <v>3</v>
      </c>
      <c r="L1387" s="54">
        <f t="shared" si="1858"/>
        <v>3</v>
      </c>
      <c r="M1387" s="54">
        <f t="shared" si="1858"/>
        <v>3</v>
      </c>
      <c r="N1387" s="397">
        <f t="shared" si="1858"/>
        <v>2</v>
      </c>
      <c r="O1387" s="54">
        <f t="shared" si="1858"/>
        <v>2</v>
      </c>
      <c r="P1387" s="54">
        <f t="shared" si="1858"/>
        <v>2</v>
      </c>
      <c r="Q1387" s="54">
        <f t="shared" si="1858"/>
        <v>3</v>
      </c>
      <c r="R1387" s="54">
        <f t="shared" si="1858"/>
        <v>2</v>
      </c>
      <c r="S1387" s="54">
        <f t="shared" si="1858"/>
        <v>2</v>
      </c>
      <c r="T1387" s="54">
        <f t="shared" si="1858"/>
        <v>3</v>
      </c>
      <c r="U1387" s="54">
        <f t="shared" si="1858"/>
        <v>3</v>
      </c>
      <c r="V1387" s="397">
        <f t="shared" si="1858"/>
        <v>6</v>
      </c>
      <c r="W1387" s="54">
        <f t="shared" si="1858"/>
        <v>3</v>
      </c>
      <c r="X1387" s="54">
        <f t="shared" si="1858"/>
        <v>3</v>
      </c>
      <c r="Y1387" s="54">
        <f t="shared" si="1858"/>
        <v>4</v>
      </c>
      <c r="Z1387" s="54">
        <f t="shared" si="1858"/>
        <v>3</v>
      </c>
      <c r="AA1387" s="54">
        <f t="shared" si="1858"/>
        <v>3</v>
      </c>
      <c r="AB1387" s="57">
        <f t="shared" si="1858"/>
        <v>3</v>
      </c>
      <c r="AC1387" s="382"/>
      <c r="AD1387" s="206"/>
      <c r="AE1387" s="69"/>
      <c r="AF1387" s="117"/>
      <c r="AG1387" s="117"/>
      <c r="AH1387" s="117"/>
      <c r="AI1387" s="117"/>
      <c r="AJ1387" s="117"/>
      <c r="AK1387" s="117"/>
      <c r="AL1387" s="117"/>
      <c r="AM1387" s="117"/>
      <c r="AN1387" s="117"/>
      <c r="AO1387" s="117"/>
      <c r="AP1387" s="117"/>
      <c r="AQ1387" s="117"/>
      <c r="AR1387" s="117"/>
      <c r="AS1387" s="117"/>
      <c r="AT1387" s="117"/>
      <c r="AU1387" s="117"/>
      <c r="AV1387" s="117"/>
      <c r="AW1387" s="117"/>
      <c r="AX1387" s="117"/>
      <c r="AY1387" s="117"/>
      <c r="AZ1387" s="117"/>
      <c r="BA1387" s="117"/>
      <c r="BB1387" s="117"/>
      <c r="BC1387" s="117"/>
      <c r="BD1387" s="117"/>
      <c r="BE1387" s="376"/>
      <c r="BF1387" s="376"/>
      <c r="BG1387" s="376"/>
      <c r="BH1387" s="376"/>
      <c r="BI1387" s="376"/>
      <c r="BJ1387" s="376"/>
      <c r="BK1387" s="376"/>
      <c r="BL1387" s="376"/>
      <c r="BM1387" s="376"/>
      <c r="BN1387" s="376"/>
      <c r="BO1387" s="376"/>
      <c r="BP1387" s="376"/>
      <c r="BQ1387" s="376"/>
      <c r="BR1387" s="376"/>
      <c r="BS1387" s="376"/>
      <c r="BT1387" s="376"/>
      <c r="BU1387" s="376"/>
      <c r="BV1387" s="376"/>
      <c r="BW1387" s="376"/>
      <c r="BX1387" s="376"/>
    </row>
    <row r="1388" spans="1:83" s="187" customFormat="1" ht="10.5" customHeight="1">
      <c r="A1388" s="1358"/>
      <c r="B1388" s="1364"/>
      <c r="C1388" s="1265" t="s">
        <v>137</v>
      </c>
      <c r="D1388" s="155" t="s">
        <v>126</v>
      </c>
      <c r="E1388" s="73">
        <f>(AG1388-AF1388)*$AE1388</f>
        <v>3.2400000000052387E-2</v>
      </c>
      <c r="F1388" s="73">
        <f t="shared" ref="F1388:AB1388" si="1859">(AH1388-AG1388)*$AE1388</f>
        <v>2.8799999999932879E-2</v>
      </c>
      <c r="G1388" s="73">
        <f t="shared" si="1859"/>
        <v>3.2400000000052387E-2</v>
      </c>
      <c r="H1388" s="492">
        <f t="shared" si="1859"/>
        <v>2.8799999999932879E-2</v>
      </c>
      <c r="I1388" s="73">
        <f t="shared" si="1859"/>
        <v>2.8800000000137518E-2</v>
      </c>
      <c r="J1388" s="73">
        <f t="shared" si="1859"/>
        <v>2.8799999999932879E-2</v>
      </c>
      <c r="K1388" s="73">
        <f t="shared" si="1859"/>
        <v>3.2400000000052387E-2</v>
      </c>
      <c r="L1388" s="73">
        <f t="shared" si="1859"/>
        <v>3.2400000000052387E-2</v>
      </c>
      <c r="M1388" s="73">
        <f t="shared" si="1859"/>
        <v>2.8799999999932879E-2</v>
      </c>
      <c r="N1388" s="492">
        <f t="shared" si="1859"/>
        <v>2.1599999999898502E-2</v>
      </c>
      <c r="O1388" s="73">
        <f t="shared" si="1859"/>
        <v>2.1600000000103137E-2</v>
      </c>
      <c r="P1388" s="73">
        <f t="shared" si="1859"/>
        <v>2.1599999999898502E-2</v>
      </c>
      <c r="Q1388" s="73">
        <f t="shared" si="1859"/>
        <v>2.520000000001801E-2</v>
      </c>
      <c r="R1388" s="73">
        <f t="shared" si="1859"/>
        <v>2.1600000000103137E-2</v>
      </c>
      <c r="S1388" s="73">
        <f t="shared" si="1859"/>
        <v>2.520000000001801E-2</v>
      </c>
      <c r="T1388" s="73">
        <f t="shared" si="1859"/>
        <v>2.8799999999932879E-2</v>
      </c>
      <c r="U1388" s="73">
        <f t="shared" si="1859"/>
        <v>3.2400000000052387E-2</v>
      </c>
      <c r="V1388" s="492">
        <f t="shared" si="1859"/>
        <v>6.4799999999900146E-2</v>
      </c>
      <c r="W1388" s="73">
        <f t="shared" si="1859"/>
        <v>2.8800000000137518E-2</v>
      </c>
      <c r="X1388" s="73">
        <f t="shared" si="1859"/>
        <v>2.5199999999813372E-2</v>
      </c>
      <c r="Y1388" s="73">
        <f t="shared" si="1859"/>
        <v>4.320000000000164E-2</v>
      </c>
      <c r="Z1388" s="73">
        <f t="shared" si="1859"/>
        <v>3.2400000000052387E-2</v>
      </c>
      <c r="AA1388" s="73">
        <f t="shared" si="1859"/>
        <v>2.8800000000137518E-2</v>
      </c>
      <c r="AB1388" s="74">
        <f t="shared" si="1859"/>
        <v>3.2399999999847752E-2</v>
      </c>
      <c r="AC1388" s="58">
        <f>(BD1388-AF1388)*AE1388</f>
        <v>0.72719999999999352</v>
      </c>
      <c r="AD1388" s="61">
        <f>(BD1389-AF1389)*AE1388</f>
        <v>0.38159999999998034</v>
      </c>
      <c r="AE1388" s="69">
        <v>3.6</v>
      </c>
      <c r="AF1388" s="384">
        <v>277.52699999999999</v>
      </c>
      <c r="AG1388" s="384">
        <v>277.536</v>
      </c>
      <c r="AH1388" s="384">
        <v>277.54399999999998</v>
      </c>
      <c r="AI1388" s="384">
        <v>277.553</v>
      </c>
      <c r="AJ1388" s="384">
        <v>277.56099999999998</v>
      </c>
      <c r="AK1388" s="384">
        <v>277.56900000000002</v>
      </c>
      <c r="AL1388" s="384">
        <v>277.577</v>
      </c>
      <c r="AM1388" s="384">
        <v>277.58600000000001</v>
      </c>
      <c r="AN1388" s="384">
        <v>277.59500000000003</v>
      </c>
      <c r="AO1388" s="384">
        <v>277.60300000000001</v>
      </c>
      <c r="AP1388" s="384">
        <v>277.60899999999998</v>
      </c>
      <c r="AQ1388" s="384">
        <v>277.61500000000001</v>
      </c>
      <c r="AR1388" s="384">
        <v>277.62099999999998</v>
      </c>
      <c r="AS1388" s="384">
        <v>277.62799999999999</v>
      </c>
      <c r="AT1388" s="384">
        <v>277.63400000000001</v>
      </c>
      <c r="AU1388" s="384">
        <v>277.64100000000002</v>
      </c>
      <c r="AV1388" s="384">
        <v>277.649</v>
      </c>
      <c r="AW1388" s="384">
        <v>277.65800000000002</v>
      </c>
      <c r="AX1388" s="384">
        <v>277.67599999999999</v>
      </c>
      <c r="AY1388" s="384">
        <v>277.68400000000003</v>
      </c>
      <c r="AZ1388" s="384">
        <v>277.69099999999997</v>
      </c>
      <c r="BA1388" s="384">
        <v>277.70299999999997</v>
      </c>
      <c r="BB1388" s="384">
        <v>277.71199999999999</v>
      </c>
      <c r="BC1388" s="386">
        <v>277.72000000000003</v>
      </c>
      <c r="BD1388" s="386">
        <v>277.72899999999998</v>
      </c>
      <c r="BE1388" s="376">
        <v>7.3490000000000002</v>
      </c>
      <c r="BF1388" s="376">
        <v>7.3490000000000002</v>
      </c>
      <c r="BG1388" s="376">
        <v>7.3490000000000002</v>
      </c>
      <c r="BH1388" s="376">
        <v>7.3490000000000002</v>
      </c>
      <c r="BI1388" s="376">
        <v>7.3490000000000002</v>
      </c>
      <c r="BJ1388" s="376">
        <v>7.3490000000000002</v>
      </c>
      <c r="BK1388" s="376">
        <v>7.3490000000000002</v>
      </c>
      <c r="BL1388" s="376">
        <v>7.3490000000000002</v>
      </c>
      <c r="BM1388" s="376">
        <v>7.3490000000000002</v>
      </c>
      <c r="BN1388" s="376">
        <v>7.3490000000000002</v>
      </c>
      <c r="BO1388" s="376">
        <v>7.3490000000000002</v>
      </c>
      <c r="BP1388" s="376">
        <v>7.3490000000000002</v>
      </c>
      <c r="BQ1388" s="376">
        <v>7.3490000000000002</v>
      </c>
      <c r="BR1388" s="376">
        <v>7.3490000000000002</v>
      </c>
      <c r="BS1388" s="376">
        <v>7.3490000000000002</v>
      </c>
      <c r="BT1388" s="376">
        <v>7.3490000000000002</v>
      </c>
      <c r="BU1388" s="376">
        <v>7.3490000000000002</v>
      </c>
      <c r="BV1388" s="376">
        <v>7.3490000000000002</v>
      </c>
      <c r="BW1388" s="376">
        <v>7.3490000000000002</v>
      </c>
      <c r="BX1388" s="376">
        <v>7.3490000000000002</v>
      </c>
      <c r="BY1388" s="187">
        <v>7.3490000000000002</v>
      </c>
      <c r="BZ1388" s="187">
        <v>7.3490000000000002</v>
      </c>
      <c r="CA1388" s="187">
        <v>7.3490000000000002</v>
      </c>
      <c r="CB1388" s="187">
        <v>7.3490000000000002</v>
      </c>
    </row>
    <row r="1389" spans="1:83" s="187" customFormat="1" ht="10.5" customHeight="1">
      <c r="A1389" s="1358"/>
      <c r="B1389" s="1364"/>
      <c r="C1389" s="1265" t="s">
        <v>137</v>
      </c>
      <c r="D1389" s="155" t="s">
        <v>127</v>
      </c>
      <c r="E1389" s="73">
        <f t="shared" ref="E1389:AB1389" si="1860">(AG1389-AF1389)*$AE1388</f>
        <v>1.799999999998363E-2</v>
      </c>
      <c r="F1389" s="73">
        <f t="shared" si="1860"/>
        <v>1.799999999998363E-2</v>
      </c>
      <c r="G1389" s="73">
        <f t="shared" si="1860"/>
        <v>2.160000000000082E-2</v>
      </c>
      <c r="H1389" s="492">
        <f t="shared" si="1860"/>
        <v>1.799999999998363E-2</v>
      </c>
      <c r="I1389" s="73">
        <f t="shared" si="1860"/>
        <v>1.799999999998363E-2</v>
      </c>
      <c r="J1389" s="73">
        <f t="shared" si="1860"/>
        <v>1.799999999998363E-2</v>
      </c>
      <c r="K1389" s="73">
        <f t="shared" si="1860"/>
        <v>1.4400000000068759E-2</v>
      </c>
      <c r="L1389" s="73">
        <f t="shared" si="1860"/>
        <v>1.799999999998363E-2</v>
      </c>
      <c r="M1389" s="73">
        <f t="shared" si="1860"/>
        <v>1.439999999996644E-2</v>
      </c>
      <c r="N1389" s="492">
        <f t="shared" si="1860"/>
        <v>1.0800000000051569E-2</v>
      </c>
      <c r="O1389" s="73">
        <f t="shared" si="1860"/>
        <v>1.0799999999949251E-2</v>
      </c>
      <c r="P1389" s="73">
        <f t="shared" si="1860"/>
        <v>1.0800000000051569E-2</v>
      </c>
      <c r="Q1389" s="73">
        <f t="shared" si="1860"/>
        <v>1.439999999996644E-2</v>
      </c>
      <c r="R1389" s="73">
        <f t="shared" si="1860"/>
        <v>1.439999999996644E-2</v>
      </c>
      <c r="S1389" s="73">
        <f t="shared" si="1860"/>
        <v>1.0800000000051569E-2</v>
      </c>
      <c r="T1389" s="73">
        <f t="shared" si="1860"/>
        <v>2.520000000001801E-2</v>
      </c>
      <c r="U1389" s="73">
        <f t="shared" si="1860"/>
        <v>1.799999999998363E-2</v>
      </c>
      <c r="V1389" s="492">
        <f t="shared" si="1860"/>
        <v>1.439999999996644E-2</v>
      </c>
      <c r="W1389" s="73">
        <f t="shared" si="1860"/>
        <v>1.0800000000051569E-2</v>
      </c>
      <c r="X1389" s="73">
        <f t="shared" si="1860"/>
        <v>1.799999999998363E-2</v>
      </c>
      <c r="Y1389" s="73">
        <f t="shared" si="1860"/>
        <v>2.160000000000082E-2</v>
      </c>
      <c r="Z1389" s="73">
        <f t="shared" si="1860"/>
        <v>1.799999999998363E-2</v>
      </c>
      <c r="AA1389" s="73">
        <f t="shared" si="1860"/>
        <v>1.0800000000051569E-2</v>
      </c>
      <c r="AB1389" s="74">
        <f t="shared" si="1860"/>
        <v>1.439999999996644E-2</v>
      </c>
      <c r="AC1389" s="58"/>
      <c r="AD1389" s="61"/>
      <c r="AE1389" s="69"/>
      <c r="AF1389" s="384">
        <v>252.37700000000001</v>
      </c>
      <c r="AG1389" s="384">
        <v>252.38200000000001</v>
      </c>
      <c r="AH1389" s="384">
        <v>252.387</v>
      </c>
      <c r="AI1389" s="384">
        <v>252.393</v>
      </c>
      <c r="AJ1389" s="384">
        <v>252.398</v>
      </c>
      <c r="AK1389" s="384">
        <v>252.40299999999999</v>
      </c>
      <c r="AL1389" s="384">
        <v>252.40799999999999</v>
      </c>
      <c r="AM1389" s="384">
        <v>252.41200000000001</v>
      </c>
      <c r="AN1389" s="384">
        <v>252.417</v>
      </c>
      <c r="AO1389" s="384">
        <v>252.42099999999999</v>
      </c>
      <c r="AP1389" s="384">
        <v>252.42400000000001</v>
      </c>
      <c r="AQ1389" s="384">
        <v>252.42699999999999</v>
      </c>
      <c r="AR1389" s="384">
        <v>252.43</v>
      </c>
      <c r="AS1389" s="384">
        <v>252.434</v>
      </c>
      <c r="AT1389" s="384">
        <v>252.43799999999999</v>
      </c>
      <c r="AU1389" s="384">
        <v>252.441</v>
      </c>
      <c r="AV1389" s="384">
        <v>252.44800000000001</v>
      </c>
      <c r="AW1389" s="384">
        <v>252.453</v>
      </c>
      <c r="AX1389" s="384">
        <v>252.45699999999999</v>
      </c>
      <c r="AY1389" s="384">
        <v>252.46</v>
      </c>
      <c r="AZ1389" s="384">
        <v>252.465</v>
      </c>
      <c r="BA1389" s="384">
        <v>252.471</v>
      </c>
      <c r="BB1389" s="384">
        <v>252.476</v>
      </c>
      <c r="BC1389" s="384">
        <v>252.47900000000001</v>
      </c>
      <c r="BD1389" s="384">
        <v>252.483</v>
      </c>
      <c r="BE1389" s="386"/>
      <c r="BF1389" s="386"/>
      <c r="BG1389" s="386"/>
      <c r="BH1389" s="386"/>
      <c r="BI1389" s="386"/>
      <c r="BJ1389" s="386"/>
      <c r="BK1389" s="386"/>
      <c r="BL1389" s="386"/>
      <c r="BM1389" s="386"/>
      <c r="BN1389" s="386"/>
      <c r="BO1389" s="386"/>
      <c r="BP1389" s="386"/>
      <c r="BQ1389" s="386"/>
      <c r="BR1389" s="386"/>
      <c r="BS1389" s="386"/>
      <c r="BT1389" s="386"/>
      <c r="BU1389" s="386"/>
      <c r="BV1389" s="386"/>
      <c r="BW1389" s="386"/>
      <c r="BX1389" s="386"/>
      <c r="BY1389" s="388"/>
      <c r="BZ1389" s="388"/>
      <c r="CA1389" s="388"/>
      <c r="CB1389" s="388"/>
      <c r="CC1389" s="388"/>
      <c r="CD1389" s="388"/>
      <c r="CE1389" s="388"/>
    </row>
    <row r="1390" spans="1:83" s="187" customFormat="1" ht="10.5" customHeight="1" thickBot="1">
      <c r="A1390" s="1362"/>
      <c r="B1390" s="1363"/>
      <c r="C1390" s="312"/>
      <c r="D1390" s="271" t="s">
        <v>42</v>
      </c>
      <c r="E1390" s="63">
        <f t="shared" ref="E1390:AB1390" si="1861">E1389/E1388</f>
        <v>0.55555555555415204</v>
      </c>
      <c r="F1390" s="63">
        <f t="shared" si="1861"/>
        <v>0.62500000000088818</v>
      </c>
      <c r="G1390" s="63">
        <f t="shared" si="1861"/>
        <v>0.66666666666561403</v>
      </c>
      <c r="H1390" s="417">
        <f t="shared" si="1861"/>
        <v>0.62500000000088818</v>
      </c>
      <c r="I1390" s="63">
        <f t="shared" si="1861"/>
        <v>0.62499999999644729</v>
      </c>
      <c r="J1390" s="63">
        <f t="shared" si="1861"/>
        <v>0.62500000000088818</v>
      </c>
      <c r="K1390" s="63">
        <f t="shared" si="1861"/>
        <v>0.44444444444584802</v>
      </c>
      <c r="L1390" s="63">
        <f t="shared" si="1861"/>
        <v>0.55555555555415204</v>
      </c>
      <c r="M1390" s="63">
        <f t="shared" si="1861"/>
        <v>0.5</v>
      </c>
      <c r="N1390" s="417">
        <f t="shared" si="1861"/>
        <v>0.50000000000473688</v>
      </c>
      <c r="O1390" s="63">
        <f t="shared" si="1861"/>
        <v>0.49999999999526307</v>
      </c>
      <c r="P1390" s="63">
        <f t="shared" si="1861"/>
        <v>0.50000000000473688</v>
      </c>
      <c r="Q1390" s="63">
        <f t="shared" si="1861"/>
        <v>0.57142857142683123</v>
      </c>
      <c r="R1390" s="63">
        <f t="shared" si="1861"/>
        <v>0.66666666666192964</v>
      </c>
      <c r="S1390" s="63">
        <f t="shared" si="1861"/>
        <v>0.42857142857316866</v>
      </c>
      <c r="T1390" s="63">
        <f t="shared" si="1861"/>
        <v>0.87500000000266465</v>
      </c>
      <c r="U1390" s="63">
        <f t="shared" si="1861"/>
        <v>0.55555555555415204</v>
      </c>
      <c r="V1390" s="417">
        <f t="shared" si="1861"/>
        <v>0.22222222222204674</v>
      </c>
      <c r="W1390" s="63">
        <f t="shared" si="1861"/>
        <v>0.375</v>
      </c>
      <c r="X1390" s="63">
        <f t="shared" si="1861"/>
        <v>0.71428571429035459</v>
      </c>
      <c r="Y1390" s="63">
        <f t="shared" si="1861"/>
        <v>0.5</v>
      </c>
      <c r="Z1390" s="63">
        <f t="shared" si="1861"/>
        <v>0.55555555555415204</v>
      </c>
      <c r="AA1390" s="63">
        <f t="shared" si="1861"/>
        <v>0.375</v>
      </c>
      <c r="AB1390" s="64">
        <f t="shared" si="1861"/>
        <v>0.44444444444549708</v>
      </c>
      <c r="AC1390" s="58"/>
      <c r="AD1390" s="61"/>
      <c r="AE1390" s="69"/>
      <c r="AF1390" s="384"/>
      <c r="AG1390" s="384"/>
      <c r="AH1390" s="384"/>
      <c r="AI1390" s="384"/>
      <c r="AJ1390" s="384"/>
      <c r="AK1390" s="384"/>
      <c r="AL1390" s="384"/>
      <c r="AM1390" s="384"/>
      <c r="AN1390" s="384"/>
      <c r="AO1390" s="384"/>
      <c r="AP1390" s="384"/>
      <c r="AQ1390" s="386"/>
      <c r="AR1390" s="386"/>
      <c r="AS1390" s="386"/>
      <c r="AT1390" s="386"/>
      <c r="AU1390" s="386"/>
      <c r="AV1390" s="386"/>
      <c r="AW1390" s="386"/>
      <c r="AX1390" s="386"/>
      <c r="AY1390" s="386"/>
      <c r="AZ1390" s="386"/>
      <c r="BA1390" s="386"/>
      <c r="BB1390" s="386"/>
      <c r="BC1390" s="386"/>
      <c r="BD1390" s="386"/>
      <c r="BE1390" s="386"/>
      <c r="BF1390" s="386"/>
      <c r="BG1390" s="386"/>
      <c r="BH1390" s="386"/>
      <c r="BI1390" s="386"/>
      <c r="BJ1390" s="386"/>
      <c r="BK1390" s="386"/>
      <c r="BL1390" s="386"/>
      <c r="BM1390" s="386"/>
      <c r="BN1390" s="386"/>
      <c r="BO1390" s="386"/>
      <c r="BP1390" s="386"/>
      <c r="BQ1390" s="386"/>
      <c r="BR1390" s="386"/>
      <c r="BS1390" s="386"/>
      <c r="BT1390" s="386"/>
      <c r="BU1390" s="386"/>
      <c r="BV1390" s="386"/>
      <c r="BW1390" s="386"/>
      <c r="BX1390" s="386"/>
      <c r="BY1390" s="388"/>
      <c r="BZ1390" s="388"/>
      <c r="CA1390" s="388"/>
      <c r="CB1390" s="388"/>
      <c r="CC1390" s="388"/>
    </row>
    <row r="1391" spans="1:83" s="187" customFormat="1" ht="10.5" customHeight="1" thickBot="1">
      <c r="A1391" s="1042"/>
      <c r="B1391" s="1044" t="s">
        <v>131</v>
      </c>
      <c r="C1391" s="1261"/>
      <c r="D1391" s="254" t="s">
        <v>37</v>
      </c>
      <c r="E1391" s="1268">
        <f t="shared" ref="E1391:AB1391" si="1862">(AG1391-AF1391)*$AE1391</f>
        <v>1.999999999998181</v>
      </c>
      <c r="F1391" s="1268">
        <f t="shared" si="1862"/>
        <v>1.999999999998181</v>
      </c>
      <c r="G1391" s="1268">
        <f>(AI1391-AH1391)*$AE1391</f>
        <v>2.000000000007276</v>
      </c>
      <c r="H1391" s="596">
        <f t="shared" si="1862"/>
        <v>1.999999999998181</v>
      </c>
      <c r="I1391" s="1268">
        <f t="shared" si="1862"/>
        <v>3.999999999996362</v>
      </c>
      <c r="J1391" s="1268">
        <f t="shared" si="1862"/>
        <v>1.999999999998181</v>
      </c>
      <c r="K1391" s="1268">
        <f t="shared" si="1862"/>
        <v>4.000000000005457</v>
      </c>
      <c r="L1391" s="1268">
        <f t="shared" si="1862"/>
        <v>3.999999999996362</v>
      </c>
      <c r="M1391" s="1268">
        <f t="shared" si="1862"/>
        <v>1.999999999998181</v>
      </c>
      <c r="N1391" s="596">
        <f t="shared" si="1862"/>
        <v>2.000000000007276</v>
      </c>
      <c r="O1391" s="1268">
        <f t="shared" si="1862"/>
        <v>1.999999999998181</v>
      </c>
      <c r="P1391" s="1268">
        <f t="shared" si="1862"/>
        <v>3.999999999996362</v>
      </c>
      <c r="Q1391" s="1268">
        <f t="shared" si="1862"/>
        <v>1.999999999998181</v>
      </c>
      <c r="R1391" s="1268">
        <f t="shared" si="1862"/>
        <v>2.000000000007276</v>
      </c>
      <c r="S1391" s="1268">
        <f t="shared" si="1862"/>
        <v>1.999999999998181</v>
      </c>
      <c r="T1391" s="1268">
        <f t="shared" si="1862"/>
        <v>1.999999999998181</v>
      </c>
      <c r="U1391" s="1268">
        <f t="shared" si="1862"/>
        <v>1.999999999998181</v>
      </c>
      <c r="V1391" s="596">
        <f t="shared" si="1862"/>
        <v>1.999999999998181</v>
      </c>
      <c r="W1391" s="1268">
        <f t="shared" si="1862"/>
        <v>4.000000000005457</v>
      </c>
      <c r="X1391" s="1268">
        <f t="shared" si="1862"/>
        <v>3.999999999996362</v>
      </c>
      <c r="Y1391" s="1268">
        <v>0</v>
      </c>
      <c r="Z1391" s="1268">
        <v>0</v>
      </c>
      <c r="AA1391" s="1268">
        <f t="shared" si="1862"/>
        <v>1.999999999998181</v>
      </c>
      <c r="AB1391" s="597">
        <f t="shared" si="1862"/>
        <v>1.999999999998181</v>
      </c>
      <c r="AC1391" s="58">
        <f>(BD1391-AF1391)*AE1391</f>
        <v>60</v>
      </c>
      <c r="AD1391" s="206"/>
      <c r="AE1391" s="401">
        <v>20</v>
      </c>
      <c r="AF1391" s="384">
        <v>2883.5</v>
      </c>
      <c r="AG1391" s="384">
        <v>2883.6</v>
      </c>
      <c r="AH1391" s="384">
        <v>2883.7</v>
      </c>
      <c r="AI1391" s="384">
        <v>2883.8</v>
      </c>
      <c r="AJ1391" s="384">
        <v>2883.9</v>
      </c>
      <c r="AK1391" s="384">
        <v>2884.1</v>
      </c>
      <c r="AL1391" s="384">
        <v>2884.2</v>
      </c>
      <c r="AM1391" s="384">
        <v>2884.4</v>
      </c>
      <c r="AN1391" s="384">
        <v>2884.6</v>
      </c>
      <c r="AO1391" s="384">
        <v>2884.7</v>
      </c>
      <c r="AP1391" s="384">
        <v>2884.8</v>
      </c>
      <c r="AQ1391" s="384">
        <v>2884.9</v>
      </c>
      <c r="AR1391" s="384">
        <v>2885.1</v>
      </c>
      <c r="AS1391" s="384">
        <v>2885.2</v>
      </c>
      <c r="AT1391" s="384">
        <v>2885.3</v>
      </c>
      <c r="AU1391" s="384">
        <v>2885.4</v>
      </c>
      <c r="AV1391" s="384">
        <v>2885.5</v>
      </c>
      <c r="AW1391" s="384">
        <v>2885.6</v>
      </c>
      <c r="AX1391" s="384">
        <v>2885.7</v>
      </c>
      <c r="AY1391" s="384">
        <v>2885.9</v>
      </c>
      <c r="AZ1391" s="384">
        <v>2886.1</v>
      </c>
      <c r="BA1391" s="384">
        <v>2886.2</v>
      </c>
      <c r="BB1391" s="384">
        <v>2886.3</v>
      </c>
      <c r="BC1391" s="384">
        <v>2886.4</v>
      </c>
      <c r="BD1391" s="384">
        <v>2886.5</v>
      </c>
      <c r="BE1391" s="376"/>
      <c r="BF1391" s="376"/>
      <c r="BG1391" s="376"/>
      <c r="BH1391" s="376"/>
      <c r="BI1391" s="376"/>
      <c r="BJ1391" s="376"/>
      <c r="BK1391" s="376"/>
      <c r="BL1391" s="376"/>
      <c r="BM1391" s="376"/>
      <c r="BN1391" s="376"/>
      <c r="BO1391" s="376"/>
      <c r="BP1391" s="376"/>
      <c r="BQ1391" s="376"/>
      <c r="BR1391" s="376"/>
      <c r="BS1391" s="376"/>
      <c r="BT1391" s="376"/>
      <c r="BU1391" s="376"/>
      <c r="BV1391" s="376"/>
      <c r="BW1391" s="376"/>
      <c r="BX1391" s="376"/>
    </row>
    <row r="1392" spans="1:83" s="187" customFormat="1" ht="10.5" customHeight="1">
      <c r="A1392" s="1357" t="s">
        <v>57</v>
      </c>
      <c r="B1392" s="1367"/>
      <c r="C1392" s="916"/>
      <c r="D1392" s="1266" t="s">
        <v>126</v>
      </c>
      <c r="E1392" s="125">
        <f>E1353+E1358+E1363+E1368+E1373+E1378+E1383+E1388</f>
        <v>1.0229999999994108</v>
      </c>
      <c r="F1392" s="125">
        <f t="shared" ref="F1392:AB1393" si="1863">F1353+F1358+F1363+F1368+F1373+F1378+F1383+F1388</f>
        <v>0.84474599999618938</v>
      </c>
      <c r="G1392" s="125">
        <f t="shared" si="1863"/>
        <v>0.79865400000308007</v>
      </c>
      <c r="H1392" s="427">
        <f t="shared" si="1863"/>
        <v>1.1280000000017707</v>
      </c>
      <c r="I1392" s="125">
        <f t="shared" si="1863"/>
        <v>1.1261999999972434</v>
      </c>
      <c r="J1392" s="125">
        <f t="shared" si="1863"/>
        <v>1.1771999999981515</v>
      </c>
      <c r="K1392" s="125">
        <f t="shared" si="1863"/>
        <v>1.1190000000031433</v>
      </c>
      <c r="L1392" s="125">
        <f t="shared" si="1863"/>
        <v>1.1753999999977169</v>
      </c>
      <c r="M1392" s="125">
        <f t="shared" si="1863"/>
        <v>1.4664000000030457</v>
      </c>
      <c r="N1392" s="427">
        <f t="shared" si="1863"/>
        <v>1.1045999999978904</v>
      </c>
      <c r="O1392" s="125">
        <f>O1353+O1358+O1363+O1368+O1373+O1378+O1383+O1388</f>
        <v>1.0554000000011683</v>
      </c>
      <c r="P1392" s="125">
        <f t="shared" si="1863"/>
        <v>1.1819999999989248</v>
      </c>
      <c r="Q1392" s="125">
        <f t="shared" si="1863"/>
        <v>1.4423999999973378</v>
      </c>
      <c r="R1392" s="125">
        <f t="shared" si="1863"/>
        <v>1.1736000000045121</v>
      </c>
      <c r="S1392" s="125">
        <f t="shared" si="1863"/>
        <v>1.1678399999958629</v>
      </c>
      <c r="T1392" s="125">
        <f t="shared" si="1863"/>
        <v>1.2339600000038216</v>
      </c>
      <c r="U1392" s="125">
        <f t="shared" si="1863"/>
        <v>1.150199999999131</v>
      </c>
      <c r="V1392" s="427">
        <f t="shared" si="1863"/>
        <v>1.2893999999967263</v>
      </c>
      <c r="W1392" s="125">
        <f t="shared" si="1863"/>
        <v>1.2192000000025474</v>
      </c>
      <c r="X1392" s="125">
        <f t="shared" si="1863"/>
        <v>1.3049999999986086</v>
      </c>
      <c r="Y1392" s="125">
        <f>Y1353+Y1358+Y1363+Y1368+Y1373+Y1378+Y1383+Y1388</f>
        <v>1.1610000000023546</v>
      </c>
      <c r="Z1392" s="125">
        <f t="shared" si="1863"/>
        <v>1.2095999999964988</v>
      </c>
      <c r="AA1392" s="125">
        <f t="shared" si="1863"/>
        <v>1.0704000000000635</v>
      </c>
      <c r="AB1392" s="168">
        <f t="shared" si="1863"/>
        <v>1.1556000000027551</v>
      </c>
      <c r="AC1392" s="376"/>
      <c r="AD1392" s="376"/>
      <c r="AE1392" s="376"/>
      <c r="AF1392" s="376"/>
      <c r="AG1392" s="376"/>
      <c r="AH1392" s="376"/>
      <c r="AI1392" s="376"/>
      <c r="AJ1392" s="376"/>
      <c r="AK1392" s="376"/>
      <c r="AL1392" s="376"/>
      <c r="AM1392" s="376"/>
      <c r="AN1392" s="376"/>
      <c r="AO1392" s="376"/>
      <c r="AP1392" s="376"/>
      <c r="AQ1392" s="376"/>
      <c r="AR1392" s="376"/>
      <c r="AS1392" s="376"/>
      <c r="AT1392" s="376"/>
      <c r="AU1392" s="376"/>
      <c r="AV1392" s="376"/>
      <c r="AW1392" s="376"/>
      <c r="AX1392" s="376"/>
      <c r="AY1392" s="376"/>
      <c r="AZ1392" s="376"/>
      <c r="BA1392" s="376"/>
      <c r="BB1392" s="376"/>
      <c r="BC1392" s="376"/>
      <c r="BD1392" s="376"/>
      <c r="BE1392" s="376"/>
      <c r="BF1392" s="376"/>
      <c r="BG1392" s="376"/>
      <c r="BH1392" s="376"/>
      <c r="BI1392" s="376"/>
      <c r="BJ1392" s="376"/>
      <c r="BK1392" s="376"/>
      <c r="BL1392" s="376"/>
      <c r="BM1392" s="376"/>
      <c r="BN1392" s="376"/>
      <c r="BO1392" s="376"/>
      <c r="BP1392" s="376"/>
      <c r="BQ1392" s="376"/>
      <c r="BR1392" s="376"/>
      <c r="BS1392" s="376"/>
      <c r="BT1392" s="376"/>
      <c r="BU1392" s="376"/>
      <c r="BV1392" s="376"/>
      <c r="BW1392" s="376"/>
      <c r="BX1392" s="376"/>
    </row>
    <row r="1393" spans="1:123" s="187" customFormat="1" ht="10.5" customHeight="1" thickBot="1">
      <c r="A1393" s="1360"/>
      <c r="B1393" s="1368"/>
      <c r="C1393" s="917"/>
      <c r="D1393" s="271" t="s">
        <v>127</v>
      </c>
      <c r="E1393" s="127">
        <f>E1354+E1359+E1364+E1369+E1374+E1379+E1384+E1389</f>
        <v>0.54659999999962572</v>
      </c>
      <c r="F1393" s="127">
        <f t="shared" si="1863"/>
        <v>0.4608000000004267</v>
      </c>
      <c r="G1393" s="127">
        <f t="shared" si="1863"/>
        <v>0.4764000000001602</v>
      </c>
      <c r="H1393" s="412">
        <f t="shared" si="1863"/>
        <v>0.52679999999941163</v>
      </c>
      <c r="I1393" s="127">
        <f t="shared" si="1863"/>
        <v>0.5207999999998264</v>
      </c>
      <c r="J1393" s="127">
        <f t="shared" si="1863"/>
        <v>0.61260000000215764</v>
      </c>
      <c r="K1393" s="127">
        <f t="shared" si="1863"/>
        <v>0.50099999999906697</v>
      </c>
      <c r="L1393" s="127">
        <f t="shared" si="1863"/>
        <v>0.56940000000017787</v>
      </c>
      <c r="M1393" s="127">
        <f t="shared" si="1863"/>
        <v>0.59939999999827476</v>
      </c>
      <c r="N1393" s="412">
        <f t="shared" si="1863"/>
        <v>0.5316000000021972</v>
      </c>
      <c r="O1393" s="127">
        <f>O1354+O1359+O1364+O1369+O1374+O1379+O1384+O1389</f>
        <v>0.49079999999951268</v>
      </c>
      <c r="P1393" s="127">
        <f t="shared" si="1863"/>
        <v>0.59879999999951672</v>
      </c>
      <c r="Q1393" s="127">
        <f t="shared" si="1863"/>
        <v>0.59759999999954527</v>
      </c>
      <c r="R1393" s="127">
        <f t="shared" si="1863"/>
        <v>0.51420000000110799</v>
      </c>
      <c r="S1393" s="127">
        <f t="shared" si="1863"/>
        <v>0.51179999999952774</v>
      </c>
      <c r="T1393" s="127">
        <f t="shared" si="1863"/>
        <v>0.76920000000015987</v>
      </c>
      <c r="U1393" s="127">
        <f t="shared" si="1863"/>
        <v>0.50159999999891625</v>
      </c>
      <c r="V1393" s="412">
        <f t="shared" si="1863"/>
        <v>0.52320000000075884</v>
      </c>
      <c r="W1393" s="127">
        <f t="shared" si="1863"/>
        <v>0.69539999999955171</v>
      </c>
      <c r="X1393" s="127">
        <f t="shared" si="1863"/>
        <v>0.65099999999988534</v>
      </c>
      <c r="Y1393" s="127">
        <f t="shared" si="1863"/>
        <v>0.63120000000031951</v>
      </c>
      <c r="Z1393" s="127">
        <f t="shared" si="1863"/>
        <v>0.53100000000163161</v>
      </c>
      <c r="AA1393" s="127">
        <f t="shared" si="1863"/>
        <v>0.53160000000001439</v>
      </c>
      <c r="AB1393" s="169">
        <f t="shared" si="1863"/>
        <v>0.54119999999815038</v>
      </c>
      <c r="AC1393" s="376"/>
      <c r="AD1393" s="376"/>
      <c r="AE1393" s="376"/>
      <c r="AF1393" s="376"/>
      <c r="AG1393" s="376"/>
      <c r="AH1393" s="376"/>
      <c r="AI1393" s="376"/>
      <c r="AJ1393" s="376"/>
      <c r="AK1393" s="376"/>
      <c r="AL1393" s="376"/>
      <c r="AM1393" s="376"/>
      <c r="AN1393" s="376"/>
      <c r="AO1393" s="376"/>
      <c r="AP1393" s="376"/>
      <c r="AQ1393" s="376"/>
      <c r="AR1393" s="376"/>
      <c r="AS1393" s="376"/>
      <c r="AT1393" s="376"/>
      <c r="AU1393" s="376"/>
      <c r="AV1393" s="376"/>
      <c r="AW1393" s="376"/>
      <c r="AX1393" s="376"/>
      <c r="AY1393" s="376"/>
      <c r="AZ1393" s="376"/>
      <c r="BA1393" s="376"/>
      <c r="BB1393" s="376"/>
      <c r="BC1393" s="376"/>
      <c r="BD1393" s="376"/>
      <c r="BE1393" s="376"/>
      <c r="BF1393" s="376"/>
      <c r="BG1393" s="376"/>
      <c r="BH1393" s="376"/>
      <c r="BI1393" s="376"/>
      <c r="BJ1393" s="376"/>
      <c r="BK1393" s="376"/>
      <c r="BL1393" s="376"/>
      <c r="BM1393" s="376"/>
      <c r="BN1393" s="376"/>
      <c r="BO1393" s="376"/>
      <c r="BP1393" s="376"/>
      <c r="BQ1393" s="376"/>
      <c r="BR1393" s="376"/>
      <c r="BS1393" s="376"/>
      <c r="BT1393" s="376"/>
      <c r="BU1393" s="376"/>
      <c r="BV1393" s="376"/>
      <c r="BW1393" s="376"/>
      <c r="BX1393" s="376"/>
    </row>
    <row r="1394" spans="1:123" s="408" customFormat="1" ht="10.5" customHeight="1">
      <c r="A1394" s="1373" t="s">
        <v>953</v>
      </c>
      <c r="B1394" s="1374"/>
      <c r="C1394" s="925"/>
      <c r="D1394" s="1262" t="s">
        <v>951</v>
      </c>
      <c r="E1394" s="65">
        <f t="shared" ref="E1394:AB1395" si="1864">(((E1338+E1342)-E1392)/(E1338+E1342))*100</f>
        <v>-7.9113924059999823</v>
      </c>
      <c r="F1394" s="65">
        <f t="shared" si="1864"/>
        <v>0.85140845166459045</v>
      </c>
      <c r="G1394" s="65">
        <f t="shared" si="1864"/>
        <v>-9.1057377058853923</v>
      </c>
      <c r="H1394" s="404">
        <f t="shared" si="1864"/>
        <v>5.0505050505095239</v>
      </c>
      <c r="I1394" s="65">
        <f t="shared" si="1864"/>
        <v>1.2105263162960966</v>
      </c>
      <c r="J1394" s="65">
        <f t="shared" si="1864"/>
        <v>1.8999999996187129</v>
      </c>
      <c r="K1394" s="65">
        <f t="shared" si="1864"/>
        <v>7.673267326992117</v>
      </c>
      <c r="L1394" s="65">
        <f t="shared" si="1864"/>
        <v>-5.3225806451297553</v>
      </c>
      <c r="M1394" s="65">
        <f t="shared" si="1864"/>
        <v>-5.344827586438913</v>
      </c>
      <c r="N1394" s="404">
        <f t="shared" si="1864"/>
        <v>-8.2941176473850184</v>
      </c>
      <c r="O1394" s="65">
        <f t="shared" si="1864"/>
        <v>-5.9638554211166577</v>
      </c>
      <c r="P1394" s="65">
        <f t="shared" si="1864"/>
        <v>-8.2417582417852717</v>
      </c>
      <c r="Q1394" s="66">
        <f t="shared" si="1864"/>
        <v>-8.2882882886527316</v>
      </c>
      <c r="R1394" s="66">
        <f t="shared" si="1864"/>
        <v>-9.8876404493710837</v>
      </c>
      <c r="S1394" s="65">
        <f t="shared" si="1864"/>
        <v>-6.9450549442656442</v>
      </c>
      <c r="T1394" s="65">
        <f t="shared" si="1864"/>
        <v>-4.9285714294300309</v>
      </c>
      <c r="U1394" s="65">
        <f t="shared" si="1864"/>
        <v>-6.5000000002854597</v>
      </c>
      <c r="V1394" s="404">
        <f t="shared" si="1864"/>
        <v>-6.3861386134724851</v>
      </c>
      <c r="W1394" s="65">
        <f t="shared" si="1864"/>
        <v>5.0467289721419464</v>
      </c>
      <c r="X1394" s="65">
        <f t="shared" si="1864"/>
        <v>9.375000000014202</v>
      </c>
      <c r="Y1394" s="65">
        <f t="shared" si="1864"/>
        <v>7.8571428569719481</v>
      </c>
      <c r="Z1394" s="65">
        <f t="shared" si="1864"/>
        <v>1.1764705888279867</v>
      </c>
      <c r="AA1394" s="65">
        <f t="shared" si="1864"/>
        <v>8.0412371135931924</v>
      </c>
      <c r="AB1394" s="67">
        <f t="shared" si="1864"/>
        <v>9.9999999993784527</v>
      </c>
      <c r="AC1394" s="405"/>
      <c r="AD1394" s="376"/>
      <c r="AE1394" s="376"/>
      <c r="AF1394" s="376"/>
      <c r="AG1394" s="376"/>
      <c r="AH1394" s="406"/>
      <c r="AI1394" s="406"/>
      <c r="AJ1394" s="406"/>
      <c r="AK1394" s="406"/>
      <c r="AL1394" s="406"/>
      <c r="AM1394" s="406"/>
      <c r="AN1394" s="406"/>
      <c r="AO1394" s="406"/>
      <c r="AP1394" s="406"/>
      <c r="AQ1394" s="406"/>
      <c r="AR1394" s="406"/>
      <c r="AS1394" s="406"/>
      <c r="AT1394" s="406"/>
      <c r="AU1394" s="406"/>
      <c r="AV1394" s="406"/>
      <c r="AW1394" s="406"/>
      <c r="AX1394" s="406"/>
      <c r="AY1394" s="406"/>
      <c r="AZ1394" s="406"/>
      <c r="BA1394" s="406"/>
      <c r="BB1394" s="406"/>
      <c r="BC1394" s="406"/>
      <c r="BD1394" s="406"/>
      <c r="BE1394" s="406"/>
      <c r="BF1394" s="406"/>
      <c r="BG1394" s="406"/>
      <c r="BH1394" s="406"/>
      <c r="BI1394" s="406"/>
      <c r="BJ1394" s="406"/>
      <c r="BK1394" s="406"/>
      <c r="BL1394" s="406"/>
      <c r="BM1394" s="406"/>
      <c r="BN1394" s="406"/>
      <c r="BO1394" s="406"/>
      <c r="BP1394" s="406"/>
      <c r="BQ1394" s="406"/>
      <c r="BR1394" s="406"/>
      <c r="BS1394" s="406"/>
      <c r="BT1394" s="406"/>
      <c r="BU1394" s="406"/>
      <c r="BV1394" s="406"/>
      <c r="BW1394" s="406"/>
      <c r="BX1394" s="406"/>
      <c r="BY1394" s="407"/>
      <c r="BZ1394" s="407"/>
      <c r="CA1394" s="407"/>
      <c r="CB1394" s="407"/>
      <c r="CC1394" s="407"/>
      <c r="CD1394" s="407"/>
      <c r="CE1394" s="407"/>
      <c r="CF1394" s="407"/>
      <c r="CG1394" s="407"/>
      <c r="CH1394" s="407"/>
      <c r="CI1394" s="407"/>
      <c r="CJ1394" s="407"/>
      <c r="CK1394" s="407"/>
      <c r="CL1394" s="407"/>
      <c r="CM1394" s="407"/>
      <c r="CN1394" s="407"/>
      <c r="CO1394" s="407"/>
      <c r="CP1394" s="407"/>
      <c r="CQ1394" s="407"/>
      <c r="CR1394" s="407"/>
      <c r="CS1394" s="407"/>
      <c r="CT1394" s="407"/>
      <c r="CU1394" s="407"/>
      <c r="CV1394" s="407"/>
      <c r="CW1394" s="407"/>
      <c r="CX1394" s="407"/>
      <c r="CY1394" s="407"/>
      <c r="CZ1394" s="407"/>
      <c r="DA1394" s="407"/>
      <c r="DB1394" s="407"/>
      <c r="DC1394" s="407"/>
      <c r="DD1394" s="407"/>
      <c r="DE1394" s="407"/>
      <c r="DF1394" s="407"/>
      <c r="DG1394" s="407"/>
      <c r="DH1394" s="407"/>
      <c r="DI1394" s="407"/>
      <c r="DJ1394" s="407"/>
      <c r="DK1394" s="407"/>
      <c r="DL1394" s="407"/>
      <c r="DM1394" s="407"/>
      <c r="DN1394" s="407"/>
      <c r="DO1394" s="407"/>
      <c r="DP1394" s="407"/>
      <c r="DQ1394" s="407"/>
      <c r="DR1394" s="407"/>
      <c r="DS1394" s="407"/>
    </row>
    <row r="1395" spans="1:123" s="408" customFormat="1" ht="10.5" customHeight="1" thickBot="1">
      <c r="A1395" s="1375"/>
      <c r="B1395" s="1376"/>
      <c r="C1395" s="935"/>
      <c r="D1395" s="409" t="s">
        <v>952</v>
      </c>
      <c r="E1395" s="133">
        <f t="shared" si="1864"/>
        <v>-5.9302325588915163</v>
      </c>
      <c r="F1395" s="133">
        <f t="shared" si="1864"/>
        <v>8.5714285716567247</v>
      </c>
      <c r="G1395" s="133">
        <f t="shared" si="1864"/>
        <v>7.6744186048778849</v>
      </c>
      <c r="H1395" s="1224">
        <f t="shared" si="1864"/>
        <v>-7.0731707323382871</v>
      </c>
      <c r="I1395" s="133">
        <f t="shared" si="1864"/>
        <v>-5.8536585355309931</v>
      </c>
      <c r="J1395" s="133">
        <f t="shared" si="1864"/>
        <v>1.8269230764021593</v>
      </c>
      <c r="K1395" s="133">
        <f t="shared" si="1864"/>
        <v>0.59523809522518356</v>
      </c>
      <c r="L1395" s="133">
        <f t="shared" si="1864"/>
        <v>-3.1521739129655697</v>
      </c>
      <c r="M1395" s="133">
        <f t="shared" si="1864"/>
        <v>-4.0624999996965352</v>
      </c>
      <c r="N1395" s="1224">
        <f t="shared" si="1864"/>
        <v>5.7446808502693427</v>
      </c>
      <c r="O1395" s="133">
        <f t="shared" si="1864"/>
        <v>0.24390243953060667</v>
      </c>
      <c r="P1395" s="133">
        <f t="shared" si="1864"/>
        <v>7.5925925924274908</v>
      </c>
      <c r="Q1395" s="133">
        <f t="shared" si="1864"/>
        <v>-3.7499999994256643</v>
      </c>
      <c r="R1395" s="133">
        <f t="shared" si="1864"/>
        <v>6.8478260863948117</v>
      </c>
      <c r="S1395" s="133">
        <f t="shared" si="1864"/>
        <v>-6.6249999993924948</v>
      </c>
      <c r="T1395" s="133">
        <f t="shared" si="1864"/>
        <v>-8.6440677971083826</v>
      </c>
      <c r="U1395" s="133">
        <f t="shared" si="1864"/>
        <v>-1.95121951212411</v>
      </c>
      <c r="V1395" s="1224">
        <f t="shared" si="1864"/>
        <v>-1.3953488365371198</v>
      </c>
      <c r="W1395" s="133">
        <f t="shared" si="1864"/>
        <v>-3.4821428578425238</v>
      </c>
      <c r="X1395" s="133">
        <f t="shared" si="1864"/>
        <v>1.3636363637679121</v>
      </c>
      <c r="Y1395" s="133">
        <f t="shared" si="1864"/>
        <v>0.75471698128961417</v>
      </c>
      <c r="Z1395" s="133">
        <f t="shared" si="1864"/>
        <v>9.6938775502836503</v>
      </c>
      <c r="AA1395" s="133">
        <f t="shared" si="1864"/>
        <v>9.5918367354901939</v>
      </c>
      <c r="AB1395" s="193">
        <f t="shared" si="1864"/>
        <v>7.9591836733158523</v>
      </c>
      <c r="AC1395" s="405"/>
      <c r="AD1395" s="376"/>
      <c r="AE1395" s="376"/>
      <c r="AF1395" s="376"/>
      <c r="AG1395" s="376"/>
      <c r="AH1395" s="406"/>
      <c r="AI1395" s="406"/>
      <c r="AJ1395" s="406"/>
      <c r="AK1395" s="406"/>
      <c r="AL1395" s="406"/>
      <c r="AM1395" s="406"/>
      <c r="AN1395" s="406"/>
      <c r="AO1395" s="406"/>
      <c r="AP1395" s="406"/>
      <c r="AQ1395" s="406"/>
      <c r="AR1395" s="406"/>
      <c r="AS1395" s="406"/>
      <c r="AT1395" s="406"/>
      <c r="AU1395" s="406"/>
      <c r="AV1395" s="406"/>
      <c r="AW1395" s="406"/>
      <c r="AX1395" s="406"/>
      <c r="AY1395" s="406"/>
      <c r="AZ1395" s="406"/>
      <c r="BA1395" s="406"/>
      <c r="BB1395" s="406"/>
      <c r="BC1395" s="406"/>
      <c r="BD1395" s="406"/>
      <c r="BE1395" s="406"/>
      <c r="BF1395" s="406"/>
      <c r="BG1395" s="406"/>
      <c r="BH1395" s="406"/>
      <c r="BI1395" s="406"/>
      <c r="BJ1395" s="406"/>
      <c r="BK1395" s="406"/>
      <c r="BL1395" s="406"/>
      <c r="BM1395" s="406"/>
      <c r="BN1395" s="406"/>
      <c r="BO1395" s="406"/>
      <c r="BP1395" s="406"/>
      <c r="BQ1395" s="406"/>
      <c r="BR1395" s="406"/>
      <c r="BS1395" s="406"/>
      <c r="BT1395" s="406"/>
      <c r="BU1395" s="406"/>
      <c r="BV1395" s="406"/>
      <c r="BW1395" s="406"/>
      <c r="BX1395" s="406"/>
      <c r="BY1395" s="407"/>
      <c r="BZ1395" s="407"/>
      <c r="CA1395" s="407"/>
      <c r="CB1395" s="407"/>
      <c r="CC1395" s="407"/>
      <c r="CD1395" s="407"/>
      <c r="CE1395" s="407"/>
      <c r="CF1395" s="407"/>
      <c r="CG1395" s="407"/>
      <c r="CH1395" s="407"/>
      <c r="CI1395" s="407"/>
      <c r="CJ1395" s="407"/>
      <c r="CK1395" s="407"/>
      <c r="CL1395" s="407"/>
      <c r="CM1395" s="407"/>
      <c r="CN1395" s="407"/>
      <c r="CO1395" s="407"/>
      <c r="CP1395" s="407"/>
      <c r="CQ1395" s="407"/>
      <c r="CR1395" s="407"/>
      <c r="CS1395" s="407"/>
      <c r="CT1395" s="407"/>
      <c r="CU1395" s="407"/>
      <c r="CV1395" s="407"/>
      <c r="CW1395" s="407"/>
      <c r="CX1395" s="407"/>
      <c r="CY1395" s="407"/>
      <c r="CZ1395" s="407"/>
      <c r="DA1395" s="407"/>
      <c r="DB1395" s="407"/>
      <c r="DC1395" s="407"/>
      <c r="DD1395" s="407"/>
      <c r="DE1395" s="407"/>
      <c r="DF1395" s="407"/>
      <c r="DG1395" s="407"/>
      <c r="DH1395" s="407"/>
      <c r="DI1395" s="407"/>
      <c r="DJ1395" s="407"/>
      <c r="DK1395" s="407"/>
      <c r="DL1395" s="407"/>
      <c r="DM1395" s="407"/>
      <c r="DN1395" s="407"/>
      <c r="DO1395" s="407"/>
      <c r="DP1395" s="407"/>
      <c r="DQ1395" s="407"/>
      <c r="DR1395" s="407"/>
      <c r="DS1395" s="407"/>
    </row>
    <row r="1396" spans="1:123" s="187" customFormat="1" ht="10.5" customHeight="1">
      <c r="A1396" s="1525" t="s">
        <v>58</v>
      </c>
      <c r="B1396" s="1526"/>
      <c r="C1396" s="936"/>
      <c r="D1396" s="410" t="s">
        <v>126</v>
      </c>
      <c r="E1396" s="402">
        <f>E1345-E1392</f>
        <v>-7.500000000818563E-2</v>
      </c>
      <c r="F1396" s="402">
        <f t="shared" ref="F1396:AB1397" si="1865">F1345-F1392</f>
        <v>7.2540000082198519E-3</v>
      </c>
      <c r="G1396" s="402">
        <f t="shared" si="1865"/>
        <v>-6.6654000006747149E-2</v>
      </c>
      <c r="H1396" s="403">
        <f t="shared" si="1865"/>
        <v>6.0000000000150155E-2</v>
      </c>
      <c r="I1396" s="402">
        <f t="shared" si="1865"/>
        <v>1.3800000005812496E-2</v>
      </c>
      <c r="J1396" s="402">
        <f t="shared" si="1865"/>
        <v>2.2799999995300135E-2</v>
      </c>
      <c r="K1396" s="402">
        <f t="shared" si="1865"/>
        <v>9.3000000003667038E-2</v>
      </c>
      <c r="L1396" s="402">
        <f t="shared" si="1865"/>
        <v>-5.9399999999550479E-2</v>
      </c>
      <c r="M1396" s="402">
        <f t="shared" si="1865"/>
        <v>-7.4400000003220335E-2</v>
      </c>
      <c r="N1396" s="403">
        <f t="shared" si="1865"/>
        <v>-8.4600000002910791E-2</v>
      </c>
      <c r="O1396" s="402">
        <f t="shared" si="1865"/>
        <v>-5.9399999994707242E-2</v>
      </c>
      <c r="P1396" s="402">
        <f t="shared" si="1865"/>
        <v>-9.0000000000190816E-2</v>
      </c>
      <c r="Q1396" s="402">
        <f t="shared" si="1865"/>
        <v>-0.11040000000427908</v>
      </c>
      <c r="R1396" s="402">
        <f t="shared" si="1865"/>
        <v>-0.10559999999975367</v>
      </c>
      <c r="S1396" s="402">
        <f t="shared" si="1865"/>
        <v>-7.5839999991671903E-2</v>
      </c>
      <c r="T1396" s="402">
        <f t="shared" si="1865"/>
        <v>-5.7960000009802393E-2</v>
      </c>
      <c r="U1396" s="402">
        <f t="shared" si="1865"/>
        <v>-7.0200000002841767E-2</v>
      </c>
      <c r="V1396" s="403">
        <f t="shared" si="1865"/>
        <v>-7.7399999995372948E-2</v>
      </c>
      <c r="W1396" s="402">
        <f t="shared" si="1865"/>
        <v>6.4800000002560365E-2</v>
      </c>
      <c r="X1396" s="402">
        <f t="shared" si="1865"/>
        <v>0.13500000000008172</v>
      </c>
      <c r="Y1396" s="402">
        <f t="shared" si="1865"/>
        <v>9.8999999997863686E-2</v>
      </c>
      <c r="Z1396" s="402">
        <f t="shared" si="1865"/>
        <v>1.4400000007299241E-2</v>
      </c>
      <c r="AA1396" s="402">
        <f t="shared" si="1865"/>
        <v>9.3600000002424855E-2</v>
      </c>
      <c r="AB1396" s="411">
        <f t="shared" si="1865"/>
        <v>0.1283999999914387</v>
      </c>
      <c r="AC1396" s="376"/>
      <c r="AD1396" s="376"/>
      <c r="AE1396" s="376"/>
      <c r="AF1396" s="376"/>
      <c r="AG1396" s="376"/>
      <c r="AH1396" s="376"/>
      <c r="AI1396" s="376"/>
      <c r="AJ1396" s="376"/>
      <c r="AK1396" s="376"/>
      <c r="AL1396" s="376"/>
      <c r="AM1396" s="376"/>
      <c r="AN1396" s="376"/>
      <c r="AO1396" s="376"/>
      <c r="AP1396" s="376"/>
      <c r="AQ1396" s="376"/>
      <c r="AR1396" s="376"/>
      <c r="AS1396" s="376"/>
      <c r="AT1396" s="376"/>
      <c r="AU1396" s="376"/>
      <c r="AV1396" s="376"/>
      <c r="AW1396" s="376"/>
      <c r="AX1396" s="376"/>
      <c r="AY1396" s="376"/>
      <c r="AZ1396" s="376"/>
      <c r="BA1396" s="376"/>
      <c r="BB1396" s="376"/>
      <c r="BC1396" s="376"/>
      <c r="BD1396" s="376"/>
      <c r="BE1396" s="376"/>
      <c r="BF1396" s="376"/>
      <c r="BG1396" s="376"/>
      <c r="BH1396" s="376"/>
      <c r="BI1396" s="376"/>
      <c r="BJ1396" s="376"/>
      <c r="BK1396" s="376"/>
      <c r="BL1396" s="376"/>
      <c r="BM1396" s="376"/>
      <c r="BN1396" s="376"/>
      <c r="BO1396" s="376"/>
      <c r="BP1396" s="376"/>
      <c r="BQ1396" s="376"/>
      <c r="BR1396" s="376"/>
      <c r="BS1396" s="376"/>
      <c r="BT1396" s="376"/>
      <c r="BU1396" s="376"/>
      <c r="BV1396" s="376"/>
      <c r="BW1396" s="376"/>
      <c r="BX1396" s="376"/>
    </row>
    <row r="1397" spans="1:123" s="187" customFormat="1" ht="10.5" customHeight="1" thickBot="1">
      <c r="A1397" s="1458"/>
      <c r="B1397" s="1460"/>
      <c r="C1397" s="920"/>
      <c r="D1397" s="271" t="s">
        <v>127</v>
      </c>
      <c r="E1397" s="127">
        <f>E1346-E1393</f>
        <v>-3.0600000003642047E-2</v>
      </c>
      <c r="F1397" s="127">
        <f t="shared" si="1865"/>
        <v>4.32000000012977E-2</v>
      </c>
      <c r="G1397" s="127">
        <f t="shared" si="1865"/>
        <v>3.9600000001280444E-2</v>
      </c>
      <c r="H1397" s="412">
        <f t="shared" si="1865"/>
        <v>-3.4800000002860432E-2</v>
      </c>
      <c r="I1397" s="127">
        <f t="shared" si="1865"/>
        <v>-2.8799999995089753E-2</v>
      </c>
      <c r="J1397" s="127">
        <f t="shared" si="1865"/>
        <v>1.1399999996729138E-2</v>
      </c>
      <c r="K1397" s="127">
        <f t="shared" si="1865"/>
        <v>2.9999999999289484E-3</v>
      </c>
      <c r="L1397" s="127">
        <f t="shared" si="1865"/>
        <v>-1.7399999999588522E-2</v>
      </c>
      <c r="M1397" s="127">
        <f t="shared" si="1865"/>
        <v>-2.3399999998252929E-2</v>
      </c>
      <c r="N1397" s="412">
        <f t="shared" si="1865"/>
        <v>3.2399999995379902E-2</v>
      </c>
      <c r="O1397" s="127">
        <f t="shared" si="1865"/>
        <v>1.2000000024954827E-3</v>
      </c>
      <c r="P1397" s="127">
        <f t="shared" si="1865"/>
        <v>4.9199999998802535E-2</v>
      </c>
      <c r="Q1397" s="127">
        <f t="shared" si="1865"/>
        <v>-2.1599999996794961E-2</v>
      </c>
      <c r="R1397" s="127">
        <f t="shared" si="1865"/>
        <v>3.7799999996752875E-2</v>
      </c>
      <c r="S1397" s="127">
        <f t="shared" si="1865"/>
        <v>-3.1799999997235817E-2</v>
      </c>
      <c r="T1397" s="127">
        <f t="shared" si="1865"/>
        <v>-6.1200000003259425E-2</v>
      </c>
      <c r="U1397" s="127">
        <f t="shared" si="1865"/>
        <v>-9.5999999996365659E-3</v>
      </c>
      <c r="V1397" s="412">
        <f t="shared" si="1865"/>
        <v>-7.1999999965897121E-3</v>
      </c>
      <c r="W1397" s="127">
        <f t="shared" si="1865"/>
        <v>-2.3400000004528465E-2</v>
      </c>
      <c r="X1397" s="127">
        <f t="shared" si="1865"/>
        <v>9.0000000008786385E-3</v>
      </c>
      <c r="Y1397" s="127">
        <f t="shared" si="1865"/>
        <v>4.8000000010119948E-3</v>
      </c>
      <c r="Z1397" s="127">
        <f t="shared" si="1865"/>
        <v>5.699999999537797E-2</v>
      </c>
      <c r="AA1397" s="127">
        <f t="shared" si="1865"/>
        <v>5.6400000005180639E-2</v>
      </c>
      <c r="AB1397" s="169">
        <f t="shared" si="1865"/>
        <v>4.6799999998859199E-2</v>
      </c>
      <c r="AC1397" s="376"/>
      <c r="AD1397" s="376"/>
      <c r="AE1397" s="376"/>
      <c r="AF1397" s="376"/>
      <c r="AG1397" s="376"/>
      <c r="AH1397" s="376"/>
      <c r="AI1397" s="376"/>
      <c r="AJ1397" s="376"/>
      <c r="AK1397" s="376"/>
      <c r="AL1397" s="376"/>
      <c r="AM1397" s="376"/>
      <c r="AN1397" s="376"/>
      <c r="AO1397" s="376"/>
      <c r="AP1397" s="376"/>
      <c r="AQ1397" s="376"/>
      <c r="AR1397" s="376"/>
      <c r="AS1397" s="376"/>
      <c r="AT1397" s="376"/>
      <c r="AU1397" s="376"/>
      <c r="AV1397" s="376"/>
      <c r="AW1397" s="376"/>
      <c r="AX1397" s="376"/>
      <c r="AY1397" s="376"/>
      <c r="AZ1397" s="376"/>
      <c r="BA1397" s="376"/>
      <c r="BB1397" s="376"/>
      <c r="BC1397" s="376"/>
      <c r="BD1397" s="376"/>
      <c r="BE1397" s="376"/>
      <c r="BF1397" s="376"/>
      <c r="BG1397" s="376"/>
      <c r="BH1397" s="376"/>
      <c r="BI1397" s="376"/>
      <c r="BJ1397" s="376"/>
      <c r="BK1397" s="376"/>
      <c r="BL1397" s="376"/>
      <c r="BM1397" s="376"/>
      <c r="BN1397" s="376"/>
      <c r="BO1397" s="376"/>
      <c r="BP1397" s="376"/>
      <c r="BQ1397" s="376"/>
      <c r="BR1397" s="376"/>
      <c r="BS1397" s="376"/>
      <c r="BT1397" s="376"/>
      <c r="BU1397" s="376"/>
      <c r="BV1397" s="376"/>
      <c r="BW1397" s="376"/>
      <c r="BX1397" s="376"/>
    </row>
    <row r="1398" spans="1:123" s="148" customFormat="1" ht="10.5" customHeight="1">
      <c r="A1398" s="1369" t="s">
        <v>61</v>
      </c>
      <c r="B1398" s="1370"/>
      <c r="C1398" s="897"/>
      <c r="D1398" s="43" t="s">
        <v>126</v>
      </c>
      <c r="E1398" s="136">
        <f>E1396</f>
        <v>-7.500000000818563E-2</v>
      </c>
      <c r="F1398" s="136">
        <f t="shared" ref="F1398:AB1399" si="1866">F1396</f>
        <v>7.2540000082198519E-3</v>
      </c>
      <c r="G1398" s="136">
        <f t="shared" si="1866"/>
        <v>-6.6654000006747149E-2</v>
      </c>
      <c r="H1398" s="440">
        <f t="shared" si="1866"/>
        <v>6.0000000000150155E-2</v>
      </c>
      <c r="I1398" s="136">
        <f t="shared" si="1866"/>
        <v>1.3800000005812496E-2</v>
      </c>
      <c r="J1398" s="136">
        <f t="shared" si="1866"/>
        <v>2.2799999995300135E-2</v>
      </c>
      <c r="K1398" s="136">
        <f t="shared" si="1866"/>
        <v>9.3000000003667038E-2</v>
      </c>
      <c r="L1398" s="136">
        <f t="shared" si="1866"/>
        <v>-5.9399999999550479E-2</v>
      </c>
      <c r="M1398" s="136">
        <f t="shared" si="1866"/>
        <v>-7.4400000003220335E-2</v>
      </c>
      <c r="N1398" s="440">
        <f t="shared" si="1866"/>
        <v>-8.4600000002910791E-2</v>
      </c>
      <c r="O1398" s="136">
        <f t="shared" si="1866"/>
        <v>-5.9399999994707242E-2</v>
      </c>
      <c r="P1398" s="136">
        <f t="shared" si="1866"/>
        <v>-9.0000000000190816E-2</v>
      </c>
      <c r="Q1398" s="136">
        <f t="shared" si="1866"/>
        <v>-0.11040000000427908</v>
      </c>
      <c r="R1398" s="136">
        <f t="shared" si="1866"/>
        <v>-0.10559999999975367</v>
      </c>
      <c r="S1398" s="136">
        <f t="shared" si="1866"/>
        <v>-7.5839999991671903E-2</v>
      </c>
      <c r="T1398" s="136">
        <f t="shared" si="1866"/>
        <v>-5.7960000009802393E-2</v>
      </c>
      <c r="U1398" s="136">
        <f t="shared" si="1866"/>
        <v>-7.0200000002841767E-2</v>
      </c>
      <c r="V1398" s="440">
        <f t="shared" si="1866"/>
        <v>-7.7399999995372948E-2</v>
      </c>
      <c r="W1398" s="136">
        <f t="shared" si="1866"/>
        <v>6.4800000002560365E-2</v>
      </c>
      <c r="X1398" s="136">
        <f t="shared" si="1866"/>
        <v>0.13500000000008172</v>
      </c>
      <c r="Y1398" s="136">
        <f t="shared" si="1866"/>
        <v>9.8999999997863686E-2</v>
      </c>
      <c r="Z1398" s="136">
        <f t="shared" si="1866"/>
        <v>1.4400000007299241E-2</v>
      </c>
      <c r="AA1398" s="136">
        <f t="shared" si="1866"/>
        <v>9.3600000002424855E-2</v>
      </c>
      <c r="AB1398" s="137">
        <f t="shared" si="1866"/>
        <v>0.1283999999914387</v>
      </c>
      <c r="AC1398" s="413"/>
      <c r="AD1398" s="413"/>
      <c r="AE1398" s="413"/>
      <c r="AF1398" s="413"/>
      <c r="AG1398" s="413"/>
      <c r="AH1398" s="413"/>
      <c r="AI1398" s="413"/>
      <c r="AJ1398" s="413"/>
      <c r="AK1398" s="413"/>
      <c r="AL1398" s="413"/>
      <c r="AM1398" s="413"/>
      <c r="AN1398" s="413"/>
      <c r="AO1398" s="413"/>
      <c r="AP1398" s="413"/>
      <c r="AQ1398" s="413"/>
      <c r="AR1398" s="413"/>
      <c r="AS1398" s="413"/>
      <c r="AT1398" s="413"/>
      <c r="AU1398" s="413"/>
      <c r="AV1398" s="413"/>
      <c r="AW1398" s="413"/>
      <c r="AX1398" s="413"/>
      <c r="AY1398" s="413"/>
      <c r="AZ1398" s="413"/>
      <c r="BA1398" s="413"/>
      <c r="BB1398" s="413"/>
      <c r="BC1398" s="413"/>
      <c r="BD1398" s="413"/>
      <c r="BE1398" s="413"/>
      <c r="BF1398" s="413"/>
      <c r="BG1398" s="413"/>
      <c r="BH1398" s="413"/>
      <c r="BI1398" s="413"/>
      <c r="BJ1398" s="413"/>
      <c r="BK1398" s="413"/>
      <c r="BL1398" s="413"/>
      <c r="BM1398" s="413"/>
      <c r="BN1398" s="413"/>
      <c r="BO1398" s="413"/>
      <c r="BP1398" s="413"/>
      <c r="BQ1398" s="413"/>
      <c r="BR1398" s="413"/>
      <c r="BS1398" s="413"/>
      <c r="BT1398" s="413"/>
      <c r="BU1398" s="413"/>
      <c r="BV1398" s="413"/>
      <c r="BW1398" s="413"/>
      <c r="BX1398" s="413"/>
    </row>
    <row r="1399" spans="1:123" s="148" customFormat="1" ht="10.5" customHeight="1" thickBot="1">
      <c r="A1399" s="1371"/>
      <c r="B1399" s="1372"/>
      <c r="C1399" s="898"/>
      <c r="D1399" s="46" t="s">
        <v>127</v>
      </c>
      <c r="E1399" s="140">
        <f>E1397</f>
        <v>-3.0600000003642047E-2</v>
      </c>
      <c r="F1399" s="140">
        <f t="shared" si="1866"/>
        <v>4.32000000012977E-2</v>
      </c>
      <c r="G1399" s="140">
        <f t="shared" si="1866"/>
        <v>3.9600000001280444E-2</v>
      </c>
      <c r="H1399" s="441">
        <f t="shared" si="1866"/>
        <v>-3.4800000002860432E-2</v>
      </c>
      <c r="I1399" s="140">
        <f t="shared" si="1866"/>
        <v>-2.8799999995089753E-2</v>
      </c>
      <c r="J1399" s="140">
        <f t="shared" si="1866"/>
        <v>1.1399999996729138E-2</v>
      </c>
      <c r="K1399" s="140">
        <f t="shared" si="1866"/>
        <v>2.9999999999289484E-3</v>
      </c>
      <c r="L1399" s="140">
        <f t="shared" si="1866"/>
        <v>-1.7399999999588522E-2</v>
      </c>
      <c r="M1399" s="140">
        <f t="shared" si="1866"/>
        <v>-2.3399999998252929E-2</v>
      </c>
      <c r="N1399" s="441">
        <f t="shared" si="1866"/>
        <v>3.2399999995379902E-2</v>
      </c>
      <c r="O1399" s="140">
        <f t="shared" si="1866"/>
        <v>1.2000000024954827E-3</v>
      </c>
      <c r="P1399" s="140">
        <f t="shared" si="1866"/>
        <v>4.9199999998802535E-2</v>
      </c>
      <c r="Q1399" s="140">
        <f t="shared" si="1866"/>
        <v>-2.1599999996794961E-2</v>
      </c>
      <c r="R1399" s="140">
        <f t="shared" si="1866"/>
        <v>3.7799999996752875E-2</v>
      </c>
      <c r="S1399" s="140">
        <f t="shared" si="1866"/>
        <v>-3.1799999997235817E-2</v>
      </c>
      <c r="T1399" s="140">
        <f t="shared" si="1866"/>
        <v>-6.1200000003259425E-2</v>
      </c>
      <c r="U1399" s="140">
        <f t="shared" si="1866"/>
        <v>-9.5999999996365659E-3</v>
      </c>
      <c r="V1399" s="441">
        <f t="shared" si="1866"/>
        <v>-7.1999999965897121E-3</v>
      </c>
      <c r="W1399" s="140">
        <f t="shared" si="1866"/>
        <v>-2.3400000004528465E-2</v>
      </c>
      <c r="X1399" s="140">
        <f t="shared" si="1866"/>
        <v>9.0000000008786385E-3</v>
      </c>
      <c r="Y1399" s="140">
        <f t="shared" si="1866"/>
        <v>4.8000000010119948E-3</v>
      </c>
      <c r="Z1399" s="140">
        <f t="shared" si="1866"/>
        <v>5.699999999537797E-2</v>
      </c>
      <c r="AA1399" s="140">
        <f t="shared" si="1866"/>
        <v>5.6400000005180639E-2</v>
      </c>
      <c r="AB1399" s="141">
        <f t="shared" si="1866"/>
        <v>4.6799999998859199E-2</v>
      </c>
      <c r="AC1399" s="413"/>
      <c r="AD1399" s="413"/>
      <c r="AE1399" s="413"/>
      <c r="AF1399" s="413"/>
      <c r="AG1399" s="413"/>
      <c r="AH1399" s="413"/>
      <c r="AI1399" s="413"/>
      <c r="AJ1399" s="413"/>
      <c r="AK1399" s="413"/>
      <c r="AL1399" s="413"/>
      <c r="AM1399" s="413"/>
      <c r="AN1399" s="413"/>
      <c r="AO1399" s="413"/>
      <c r="AP1399" s="413"/>
      <c r="AQ1399" s="413"/>
      <c r="AR1399" s="413"/>
      <c r="AS1399" s="413"/>
      <c r="AT1399" s="413"/>
      <c r="AU1399" s="413"/>
      <c r="AV1399" s="413"/>
      <c r="AW1399" s="413"/>
      <c r="AX1399" s="413"/>
      <c r="AY1399" s="413"/>
      <c r="AZ1399" s="413"/>
      <c r="BA1399" s="413"/>
      <c r="BB1399" s="413"/>
      <c r="BC1399" s="413"/>
      <c r="BD1399" s="413"/>
      <c r="BE1399" s="413"/>
      <c r="BF1399" s="413"/>
      <c r="BG1399" s="413"/>
      <c r="BH1399" s="413"/>
      <c r="BI1399" s="413"/>
      <c r="BJ1399" s="413"/>
      <c r="BK1399" s="413"/>
      <c r="BL1399" s="413"/>
      <c r="BM1399" s="413"/>
      <c r="BN1399" s="413"/>
      <c r="BO1399" s="413"/>
      <c r="BP1399" s="413"/>
      <c r="BQ1399" s="413"/>
      <c r="BR1399" s="413"/>
      <c r="BS1399" s="413"/>
      <c r="BT1399" s="413"/>
      <c r="BU1399" s="413"/>
      <c r="BV1399" s="413"/>
      <c r="BW1399" s="413"/>
      <c r="BX1399" s="413"/>
    </row>
    <row r="1400" spans="1:123" s="7" customFormat="1" ht="29.25" customHeight="1" thickBot="1">
      <c r="A1400" s="852"/>
      <c r="B1400" s="388"/>
      <c r="C1400" s="1019"/>
      <c r="D1400" s="175"/>
      <c r="E1400" s="175"/>
      <c r="F1400" s="175"/>
      <c r="G1400" s="175"/>
      <c r="H1400" s="175"/>
      <c r="I1400" s="175"/>
      <c r="J1400" s="175"/>
      <c r="K1400" s="175"/>
      <c r="L1400" s="175"/>
      <c r="M1400" s="175"/>
      <c r="N1400" s="175"/>
      <c r="O1400" s="175"/>
      <c r="P1400" s="175"/>
      <c r="Q1400" s="175"/>
      <c r="R1400" s="175"/>
      <c r="S1400" s="175"/>
      <c r="T1400" s="175"/>
      <c r="U1400" s="175"/>
      <c r="V1400" s="175"/>
      <c r="W1400" s="175"/>
      <c r="X1400" s="175"/>
      <c r="Y1400" s="175"/>
      <c r="Z1400" s="175"/>
      <c r="AA1400" s="175"/>
      <c r="AB1400" s="175"/>
      <c r="AC1400" s="384"/>
      <c r="AD1400" s="384"/>
      <c r="AE1400" s="384"/>
      <c r="AF1400" s="384"/>
      <c r="AG1400" s="384"/>
      <c r="AH1400" s="384"/>
      <c r="AI1400" s="384"/>
      <c r="AJ1400" s="384"/>
      <c r="AK1400" s="384"/>
      <c r="AL1400" s="384"/>
      <c r="AM1400" s="384"/>
      <c r="AN1400" s="384"/>
      <c r="AO1400" s="384"/>
      <c r="AP1400" s="384"/>
      <c r="AQ1400" s="384"/>
      <c r="AR1400" s="384"/>
      <c r="AS1400" s="384"/>
      <c r="AT1400" s="384"/>
      <c r="AU1400" s="384"/>
      <c r="AV1400" s="384"/>
      <c r="AW1400" s="384"/>
      <c r="AX1400" s="384"/>
      <c r="AY1400" s="384"/>
      <c r="AZ1400" s="384"/>
      <c r="BA1400" s="384"/>
      <c r="BB1400" s="384"/>
      <c r="BC1400" s="384"/>
      <c r="BD1400" s="384"/>
      <c r="BE1400" s="384"/>
      <c r="BF1400" s="384"/>
      <c r="BG1400" s="384"/>
      <c r="BH1400" s="384"/>
      <c r="BI1400" s="384"/>
      <c r="BJ1400" s="384"/>
      <c r="BK1400" s="384"/>
      <c r="BL1400" s="384"/>
      <c r="BM1400" s="384"/>
      <c r="BN1400" s="384"/>
      <c r="BO1400" s="384"/>
      <c r="BP1400" s="384"/>
      <c r="BQ1400" s="384"/>
      <c r="BR1400" s="384"/>
      <c r="BS1400" s="384"/>
      <c r="BT1400" s="384"/>
      <c r="BU1400" s="384"/>
      <c r="BV1400" s="384"/>
      <c r="BW1400" s="384"/>
      <c r="BX1400" s="384"/>
      <c r="BY1400" s="175"/>
      <c r="BZ1400" s="175"/>
      <c r="CA1400" s="175"/>
      <c r="CB1400" s="175"/>
      <c r="CC1400" s="175"/>
    </row>
    <row r="1401" spans="1:123" ht="36.75" customHeight="1" thickBot="1">
      <c r="A1401" s="456" t="s">
        <v>45</v>
      </c>
      <c r="B1401" s="38" t="s">
        <v>101</v>
      </c>
      <c r="C1401" s="38" t="s">
        <v>1005</v>
      </c>
      <c r="D1401" s="38" t="s">
        <v>40</v>
      </c>
      <c r="E1401" s="1382" t="s">
        <v>41</v>
      </c>
      <c r="F1401" s="1382"/>
      <c r="G1401" s="1382"/>
      <c r="H1401" s="1382"/>
      <c r="I1401" s="1382"/>
      <c r="J1401" s="1382"/>
      <c r="K1401" s="1382"/>
      <c r="L1401" s="1382"/>
      <c r="M1401" s="1382"/>
      <c r="N1401" s="1382"/>
      <c r="O1401" s="1382"/>
      <c r="P1401" s="1382"/>
      <c r="Q1401" s="1382"/>
      <c r="R1401" s="1382"/>
      <c r="S1401" s="1382"/>
      <c r="T1401" s="1382"/>
      <c r="U1401" s="1382"/>
      <c r="V1401" s="1382"/>
      <c r="W1401" s="1382"/>
      <c r="X1401" s="1382"/>
      <c r="Y1401" s="1382"/>
      <c r="Z1401" s="1382"/>
      <c r="AA1401" s="1382"/>
      <c r="AB1401" s="1383"/>
    </row>
    <row r="1402" spans="1:123" ht="10.5" customHeight="1" thickBot="1">
      <c r="A1402" s="414" t="s">
        <v>618</v>
      </c>
      <c r="B1402" s="613"/>
      <c r="C1402" s="176"/>
      <c r="D1402" s="176"/>
      <c r="E1402" s="176">
        <v>1</v>
      </c>
      <c r="F1402" s="176">
        <v>2</v>
      </c>
      <c r="G1402" s="176">
        <v>3</v>
      </c>
      <c r="H1402" s="415">
        <v>4</v>
      </c>
      <c r="I1402" s="176">
        <v>5</v>
      </c>
      <c r="J1402" s="176">
        <v>6</v>
      </c>
      <c r="K1402" s="176">
        <v>7</v>
      </c>
      <c r="L1402" s="176">
        <v>8</v>
      </c>
      <c r="M1402" s="176">
        <v>9</v>
      </c>
      <c r="N1402" s="415">
        <v>10</v>
      </c>
      <c r="O1402" s="176">
        <v>11</v>
      </c>
      <c r="P1402" s="176">
        <v>12</v>
      </c>
      <c r="Q1402" s="176">
        <v>13</v>
      </c>
      <c r="R1402" s="176">
        <v>14</v>
      </c>
      <c r="S1402" s="176">
        <v>15</v>
      </c>
      <c r="T1402" s="176">
        <v>16</v>
      </c>
      <c r="U1402" s="176">
        <v>17</v>
      </c>
      <c r="V1402" s="415">
        <v>18</v>
      </c>
      <c r="W1402" s="176">
        <v>19</v>
      </c>
      <c r="X1402" s="176">
        <v>20</v>
      </c>
      <c r="Y1402" s="176">
        <v>21</v>
      </c>
      <c r="Z1402" s="176">
        <v>22</v>
      </c>
      <c r="AA1402" s="176">
        <v>23</v>
      </c>
      <c r="AB1402" s="178">
        <v>24</v>
      </c>
    </row>
    <row r="1403" spans="1:123" ht="10.5" customHeight="1">
      <c r="A1403" s="377" t="s">
        <v>112</v>
      </c>
      <c r="B1403" s="42"/>
      <c r="C1403" s="699"/>
      <c r="D1403" s="43"/>
      <c r="E1403" s="42">
        <v>13</v>
      </c>
      <c r="F1403" s="42">
        <v>13</v>
      </c>
      <c r="G1403" s="42">
        <v>13</v>
      </c>
      <c r="H1403" s="392">
        <v>13</v>
      </c>
      <c r="I1403" s="42">
        <v>13</v>
      </c>
      <c r="J1403" s="42">
        <v>13</v>
      </c>
      <c r="K1403" s="42">
        <v>13</v>
      </c>
      <c r="L1403" s="42">
        <v>13</v>
      </c>
      <c r="M1403" s="42">
        <v>13</v>
      </c>
      <c r="N1403" s="392">
        <v>13</v>
      </c>
      <c r="O1403" s="42">
        <v>13</v>
      </c>
      <c r="P1403" s="42">
        <v>13</v>
      </c>
      <c r="Q1403" s="42">
        <v>13</v>
      </c>
      <c r="R1403" s="42">
        <v>13</v>
      </c>
      <c r="S1403" s="42">
        <v>13</v>
      </c>
      <c r="T1403" s="42">
        <v>13</v>
      </c>
      <c r="U1403" s="42">
        <v>13</v>
      </c>
      <c r="V1403" s="392">
        <v>13</v>
      </c>
      <c r="W1403" s="42">
        <v>13</v>
      </c>
      <c r="X1403" s="42">
        <v>13</v>
      </c>
      <c r="Y1403" s="42">
        <v>13</v>
      </c>
      <c r="Z1403" s="42">
        <v>13</v>
      </c>
      <c r="AA1403" s="42">
        <v>13</v>
      </c>
      <c r="AB1403" s="196">
        <v>13</v>
      </c>
    </row>
    <row r="1404" spans="1:123" ht="10.5" customHeight="1" thickBot="1">
      <c r="A1404" s="487" t="s">
        <v>115</v>
      </c>
      <c r="B1404" s="45"/>
      <c r="C1404" s="715"/>
      <c r="D1404" s="46"/>
      <c r="E1404" s="45">
        <v>13</v>
      </c>
      <c r="F1404" s="45">
        <v>13</v>
      </c>
      <c r="G1404" s="45">
        <v>13</v>
      </c>
      <c r="H1404" s="394">
        <v>13</v>
      </c>
      <c r="I1404" s="45">
        <v>13</v>
      </c>
      <c r="J1404" s="45">
        <v>13</v>
      </c>
      <c r="K1404" s="45">
        <v>13</v>
      </c>
      <c r="L1404" s="45">
        <v>13</v>
      </c>
      <c r="M1404" s="45">
        <v>13</v>
      </c>
      <c r="N1404" s="394">
        <v>13</v>
      </c>
      <c r="O1404" s="45">
        <v>13</v>
      </c>
      <c r="P1404" s="45">
        <v>13</v>
      </c>
      <c r="Q1404" s="45">
        <v>13</v>
      </c>
      <c r="R1404" s="45">
        <v>13</v>
      </c>
      <c r="S1404" s="45">
        <v>13</v>
      </c>
      <c r="T1404" s="45">
        <v>13</v>
      </c>
      <c r="U1404" s="45">
        <v>13</v>
      </c>
      <c r="V1404" s="394">
        <v>13</v>
      </c>
      <c r="W1404" s="45">
        <v>13</v>
      </c>
      <c r="X1404" s="45">
        <v>13</v>
      </c>
      <c r="Y1404" s="45">
        <v>13</v>
      </c>
      <c r="Z1404" s="45">
        <v>13</v>
      </c>
      <c r="AA1404" s="45">
        <v>13</v>
      </c>
      <c r="AB1404" s="280">
        <v>13</v>
      </c>
    </row>
    <row r="1405" spans="1:123" ht="10.5" customHeight="1">
      <c r="A1405" s="1357" t="s">
        <v>62</v>
      </c>
      <c r="B1405" s="1361" t="s">
        <v>82</v>
      </c>
      <c r="C1405" s="1307" t="s">
        <v>136</v>
      </c>
      <c r="D1405" s="1309" t="s">
        <v>34</v>
      </c>
      <c r="E1405" s="418">
        <v>787</v>
      </c>
      <c r="F1405" s="418">
        <v>638</v>
      </c>
      <c r="G1405" s="418">
        <v>787</v>
      </c>
      <c r="H1405" s="419">
        <v>583</v>
      </c>
      <c r="I1405" s="418">
        <v>682</v>
      </c>
      <c r="J1405" s="418">
        <v>855</v>
      </c>
      <c r="K1405" s="418">
        <v>909</v>
      </c>
      <c r="L1405" s="418">
        <v>616</v>
      </c>
      <c r="M1405" s="418">
        <v>577</v>
      </c>
      <c r="N1405" s="419">
        <v>411</v>
      </c>
      <c r="O1405" s="418">
        <v>549</v>
      </c>
      <c r="P1405" s="418">
        <v>438</v>
      </c>
      <c r="Q1405" s="418">
        <v>647</v>
      </c>
      <c r="R1405" s="418">
        <v>729</v>
      </c>
      <c r="S1405" s="418">
        <v>650</v>
      </c>
      <c r="T1405" s="418">
        <v>631</v>
      </c>
      <c r="U1405" s="418">
        <v>728</v>
      </c>
      <c r="V1405" s="419">
        <v>559</v>
      </c>
      <c r="W1405" s="418">
        <v>502</v>
      </c>
      <c r="X1405" s="418">
        <v>563</v>
      </c>
      <c r="Y1405" s="418">
        <v>655</v>
      </c>
      <c r="Z1405" s="418">
        <v>545</v>
      </c>
      <c r="AA1405" s="418">
        <v>642</v>
      </c>
      <c r="AB1405" s="1334">
        <v>689</v>
      </c>
      <c r="AC1405" s="512"/>
      <c r="AD1405" s="891"/>
      <c r="AE1405" s="263"/>
      <c r="AF1405" s="384"/>
      <c r="AG1405" s="384"/>
      <c r="AH1405" s="384"/>
      <c r="AI1405" s="384"/>
      <c r="AJ1405" s="384"/>
      <c r="AK1405" s="384"/>
      <c r="AL1405" s="384"/>
      <c r="AM1405" s="384"/>
      <c r="AN1405" s="384"/>
      <c r="AO1405" s="384"/>
      <c r="AP1405" s="384"/>
      <c r="AQ1405" s="384"/>
      <c r="AR1405" s="384"/>
      <c r="AS1405" s="384"/>
      <c r="AT1405" s="384"/>
      <c r="AU1405" s="384"/>
      <c r="AV1405" s="384"/>
      <c r="AW1405" s="384"/>
      <c r="AX1405" s="384"/>
      <c r="AY1405" s="384"/>
      <c r="AZ1405" s="384"/>
      <c r="BA1405" s="384"/>
      <c r="BB1405" s="384"/>
      <c r="BC1405" s="384"/>
      <c r="BD1405" s="384"/>
      <c r="BE1405" s="384"/>
      <c r="BF1405" s="384"/>
      <c r="BG1405" s="384"/>
      <c r="BH1405" s="384"/>
      <c r="BI1405" s="384"/>
      <c r="BJ1405" s="384"/>
      <c r="BK1405" s="384"/>
      <c r="BL1405" s="384"/>
      <c r="BM1405" s="384"/>
      <c r="BN1405" s="384"/>
      <c r="BO1405" s="384"/>
      <c r="BP1405" s="384"/>
      <c r="BQ1405" s="384"/>
      <c r="BR1405" s="384"/>
      <c r="BS1405" s="384"/>
      <c r="BT1405" s="384"/>
      <c r="BU1405" s="384"/>
      <c r="BV1405" s="384"/>
      <c r="BW1405" s="384"/>
      <c r="BX1405" s="384"/>
      <c r="BY1405" s="175"/>
      <c r="BZ1405" s="175"/>
      <c r="CA1405" s="175"/>
      <c r="CB1405" s="175"/>
      <c r="CC1405" s="175"/>
    </row>
    <row r="1406" spans="1:123" ht="10.5" customHeight="1">
      <c r="A1406" s="1358"/>
      <c r="B1406" s="1364"/>
      <c r="C1406" s="1308" t="s">
        <v>967</v>
      </c>
      <c r="D1406" s="155" t="s">
        <v>126</v>
      </c>
      <c r="E1406" s="73">
        <f>(AG1406-AF1406)*$AE1406</f>
        <v>6.3000000000174623</v>
      </c>
      <c r="F1406" s="73">
        <f t="shared" ref="F1406:AB1406" si="1867">(AH1406-AG1406)*$AE1406</f>
        <v>6.3959999999933643</v>
      </c>
      <c r="G1406" s="73">
        <f t="shared" si="1867"/>
        <v>5.140079999982845</v>
      </c>
      <c r="H1406" s="492">
        <f>(AJ1406-AI1406)*$AE1406</f>
        <v>6.0079200000182027</v>
      </c>
      <c r="I1406" s="73">
        <f t="shared" si="1867"/>
        <v>5.7263999999704538</v>
      </c>
      <c r="J1406" s="73">
        <f t="shared" si="1867"/>
        <v>5.9160000000265427</v>
      </c>
      <c r="K1406" s="73">
        <f t="shared" si="1867"/>
        <v>5.8175999999803025</v>
      </c>
      <c r="L1406" s="73">
        <f t="shared" si="1867"/>
        <v>5.6472000000067055</v>
      </c>
      <c r="M1406" s="73">
        <f t="shared" si="1867"/>
        <v>4.6946399999724235</v>
      </c>
      <c r="N1406" s="492">
        <f>(AP1406-AO1406)*$AE1406</f>
        <v>5.5437600000441307</v>
      </c>
      <c r="O1406" s="73">
        <f t="shared" si="1867"/>
        <v>3.8039999999891734</v>
      </c>
      <c r="P1406" s="73">
        <f t="shared" si="1867"/>
        <v>4.1759999999776483</v>
      </c>
      <c r="Q1406" s="73">
        <f t="shared" si="1867"/>
        <v>5.4912000000185799</v>
      </c>
      <c r="R1406" s="73">
        <f t="shared" si="1867"/>
        <v>6.477599999983795</v>
      </c>
      <c r="S1406" s="73">
        <f t="shared" si="1867"/>
        <v>6.8496000000159256</v>
      </c>
      <c r="T1406" s="73">
        <f t="shared" si="1867"/>
        <v>6.0912000000098487</v>
      </c>
      <c r="U1406" s="73">
        <f t="shared" si="1867"/>
        <v>5.5079999999870779</v>
      </c>
      <c r="V1406" s="492">
        <f t="shared" si="1867"/>
        <v>6.1247999999905005</v>
      </c>
      <c r="W1406" s="73">
        <f>(AY1406-AX1406)*$AE1406</f>
        <v>5.0088000000250759</v>
      </c>
      <c r="X1406" s="73">
        <f t="shared" si="1867"/>
        <v>5.6399999999703141</v>
      </c>
      <c r="Y1406" s="73">
        <f t="shared" si="1867"/>
        <v>5.9904000000242377</v>
      </c>
      <c r="Z1406" s="73">
        <f t="shared" si="1867"/>
        <v>5.8583999999973457</v>
      </c>
      <c r="AA1406" s="73">
        <f t="shared" si="1867"/>
        <v>5.4672000000136904</v>
      </c>
      <c r="AB1406" s="74">
        <f t="shared" si="1867"/>
        <v>5.6951999999728287</v>
      </c>
      <c r="AC1406" s="58">
        <f>(BD1406-AF1406)*AE1406</f>
        <v>135.37199999998847</v>
      </c>
      <c r="AD1406" s="61">
        <f>(BD1407-AF1407)*AE1406</f>
        <v>118.21679999999469</v>
      </c>
      <c r="AE1406" s="615">
        <v>24</v>
      </c>
      <c r="AF1406" s="1170">
        <v>11410.9809</v>
      </c>
      <c r="AG1406" s="1170">
        <v>11411.243400000001</v>
      </c>
      <c r="AH1406" s="1216">
        <v>11411.509900000001</v>
      </c>
      <c r="AI1406" s="1170">
        <v>11411.72407</v>
      </c>
      <c r="AJ1406" s="1170">
        <v>11411.974400000001</v>
      </c>
      <c r="AK1406" s="1170">
        <v>11412.213</v>
      </c>
      <c r="AL1406" s="1170">
        <v>11412.459500000001</v>
      </c>
      <c r="AM1406" s="1170">
        <v>11412.7019</v>
      </c>
      <c r="AN1406" s="1170">
        <v>11412.9372</v>
      </c>
      <c r="AO1406" s="1170">
        <v>11413.132809999999</v>
      </c>
      <c r="AP1406" s="1170">
        <v>11413.363800000001</v>
      </c>
      <c r="AQ1406" s="1170">
        <v>11413.522300000001</v>
      </c>
      <c r="AR1406" s="1170">
        <v>11413.6963</v>
      </c>
      <c r="AS1406" s="1170">
        <v>11413.9251</v>
      </c>
      <c r="AT1406" s="1170">
        <v>11414.195</v>
      </c>
      <c r="AU1406" s="1170">
        <v>11414.4804</v>
      </c>
      <c r="AV1406" s="1170">
        <v>11414.734200000001</v>
      </c>
      <c r="AW1406" s="1170">
        <v>11414.9637</v>
      </c>
      <c r="AX1406" s="1170">
        <v>11415.2189</v>
      </c>
      <c r="AY1406" s="1170">
        <v>11415.427600000001</v>
      </c>
      <c r="AZ1406" s="1170">
        <v>11415.6626</v>
      </c>
      <c r="BA1406" s="1170">
        <v>11415.912200000001</v>
      </c>
      <c r="BB1406" s="1170">
        <v>11416.156300000001</v>
      </c>
      <c r="BC1406" s="1170">
        <v>11416.384100000001</v>
      </c>
      <c r="BD1406" s="1170">
        <v>11416.6214</v>
      </c>
      <c r="BE1406" s="384"/>
      <c r="BF1406" s="384"/>
      <c r="BG1406" s="384"/>
      <c r="BH1406" s="384"/>
      <c r="BI1406" s="384"/>
      <c r="BJ1406" s="384"/>
      <c r="BK1406" s="384"/>
      <c r="BL1406" s="384"/>
      <c r="BM1406" s="384"/>
      <c r="BN1406" s="384"/>
      <c r="BO1406" s="384"/>
      <c r="BP1406" s="384"/>
      <c r="BQ1406" s="384"/>
      <c r="BR1406" s="384"/>
      <c r="BS1406" s="384"/>
      <c r="BT1406" s="384"/>
      <c r="BU1406" s="384"/>
      <c r="BV1406" s="384"/>
      <c r="BW1406" s="384"/>
      <c r="BX1406" s="384"/>
      <c r="BY1406" s="175"/>
      <c r="BZ1406" s="175"/>
      <c r="CA1406" s="175"/>
      <c r="CB1406" s="175"/>
      <c r="CC1406" s="175"/>
    </row>
    <row r="1407" spans="1:123" ht="10.5" customHeight="1">
      <c r="A1407" s="1358"/>
      <c r="B1407" s="1364"/>
      <c r="C1407" s="1308" t="s">
        <v>967</v>
      </c>
      <c r="D1407" s="155" t="s">
        <v>127</v>
      </c>
      <c r="E1407" s="73">
        <f t="shared" ref="E1407:AB1407" si="1868">(AG1407-AF1407)*$AE1406</f>
        <v>5.5151999999798136</v>
      </c>
      <c r="F1407" s="73">
        <f t="shared" si="1868"/>
        <v>5.6040000000066357</v>
      </c>
      <c r="G1407" s="73">
        <f t="shared" si="1868"/>
        <v>4.6896000000124332</v>
      </c>
      <c r="H1407" s="492">
        <f t="shared" si="1868"/>
        <v>4.8791999999812106</v>
      </c>
      <c r="I1407" s="73">
        <f t="shared" si="1868"/>
        <v>4.9560000000055879</v>
      </c>
      <c r="J1407" s="73">
        <f t="shared" si="1868"/>
        <v>5.3208000000013271</v>
      </c>
      <c r="K1407" s="73">
        <f t="shared" si="1868"/>
        <v>5.268000000025495</v>
      </c>
      <c r="L1407" s="73">
        <f t="shared" si="1868"/>
        <v>5.1600000000034925</v>
      </c>
      <c r="M1407" s="73">
        <f t="shared" si="1868"/>
        <v>4.9031999999861</v>
      </c>
      <c r="N1407" s="492">
        <f t="shared" si="1868"/>
        <v>4.0823999999847729</v>
      </c>
      <c r="O1407" s="73">
        <f t="shared" si="1868"/>
        <v>3.3792000000248663</v>
      </c>
      <c r="P1407" s="73">
        <f t="shared" si="1868"/>
        <v>3.2088000000076136</v>
      </c>
      <c r="Q1407" s="73">
        <f t="shared" si="1868"/>
        <v>4.4279999999853317</v>
      </c>
      <c r="R1407" s="73">
        <f t="shared" si="1868"/>
        <v>5.3231999999843538</v>
      </c>
      <c r="S1407" s="73">
        <f t="shared" si="1868"/>
        <v>5.6615999999921769</v>
      </c>
      <c r="T1407" s="73">
        <f t="shared" si="1868"/>
        <v>5.2056000000302447</v>
      </c>
      <c r="U1407" s="73">
        <f t="shared" si="1868"/>
        <v>4.9295999999740161</v>
      </c>
      <c r="V1407" s="492">
        <f t="shared" si="1868"/>
        <v>4.7160000000003492</v>
      </c>
      <c r="W1407" s="73">
        <f t="shared" si="1868"/>
        <v>5.0544000000081724</v>
      </c>
      <c r="X1407" s="73">
        <f t="shared" si="1868"/>
        <v>4.9511999999958789</v>
      </c>
      <c r="Y1407" s="73">
        <f t="shared" si="1868"/>
        <v>5.4767999999894528</v>
      </c>
      <c r="Z1407" s="73">
        <f t="shared" si="1868"/>
        <v>5.4648000000306638</v>
      </c>
      <c r="AA1407" s="73">
        <f t="shared" si="1868"/>
        <v>4.8479999999835854</v>
      </c>
      <c r="AB1407" s="74">
        <f t="shared" si="1868"/>
        <v>5.1912000000011176</v>
      </c>
      <c r="AC1407" s="58"/>
      <c r="AD1407" s="61"/>
      <c r="AE1407" s="615"/>
      <c r="AF1407" s="1080">
        <v>10700.3146</v>
      </c>
      <c r="AG1407" s="1080">
        <v>10700.544399999999</v>
      </c>
      <c r="AH1407" s="1081">
        <v>10700.777899999999</v>
      </c>
      <c r="AI1407" s="1080">
        <v>10700.9733</v>
      </c>
      <c r="AJ1407" s="1080">
        <v>10701.176599999999</v>
      </c>
      <c r="AK1407" s="1080">
        <v>10701.383099999999</v>
      </c>
      <c r="AL1407" s="1080">
        <v>10701.604799999999</v>
      </c>
      <c r="AM1407" s="1080">
        <v>10701.8243</v>
      </c>
      <c r="AN1407" s="1080">
        <v>10702.0393</v>
      </c>
      <c r="AO1407" s="1080">
        <v>10702.2436</v>
      </c>
      <c r="AP1407" s="1080">
        <v>10702.413699999999</v>
      </c>
      <c r="AQ1407" s="1080">
        <v>10702.5545</v>
      </c>
      <c r="AR1407" s="1080">
        <v>10702.688200000001</v>
      </c>
      <c r="AS1407" s="1080">
        <v>10702.8727</v>
      </c>
      <c r="AT1407" s="1080">
        <v>10703.094499999999</v>
      </c>
      <c r="AU1407" s="1080">
        <v>10703.330399999999</v>
      </c>
      <c r="AV1407" s="1080">
        <v>10703.5473</v>
      </c>
      <c r="AW1407" s="1080">
        <v>10703.752699999999</v>
      </c>
      <c r="AX1407" s="1080">
        <v>10703.949199999999</v>
      </c>
      <c r="AY1407" s="1080">
        <v>10704.159799999999</v>
      </c>
      <c r="AZ1407" s="1080">
        <v>10704.366099999999</v>
      </c>
      <c r="BA1407" s="1080">
        <v>10704.594299999999</v>
      </c>
      <c r="BB1407" s="1080">
        <v>10704.822</v>
      </c>
      <c r="BC1407" s="1080">
        <v>10705.023999999999</v>
      </c>
      <c r="BD1407" s="1080">
        <v>10705.240299999999</v>
      </c>
      <c r="BE1407" s="384"/>
      <c r="BF1407" s="384"/>
      <c r="BG1407" s="384"/>
      <c r="BH1407" s="384"/>
      <c r="BI1407" s="384"/>
      <c r="BJ1407" s="384"/>
      <c r="BK1407" s="384"/>
      <c r="BL1407" s="384"/>
      <c r="BM1407" s="384"/>
      <c r="BN1407" s="384"/>
      <c r="BO1407" s="384"/>
      <c r="BP1407" s="384"/>
      <c r="BQ1407" s="384"/>
      <c r="BR1407" s="384"/>
      <c r="BS1407" s="384"/>
      <c r="BT1407" s="384"/>
      <c r="BU1407" s="384"/>
      <c r="BV1407" s="384"/>
      <c r="BW1407" s="384"/>
      <c r="BX1407" s="384"/>
      <c r="BY1407" s="175"/>
      <c r="BZ1407" s="175"/>
      <c r="CA1407" s="175"/>
      <c r="CB1407" s="175"/>
      <c r="CC1407" s="175"/>
    </row>
    <row r="1408" spans="1:123" ht="10.5" customHeight="1" thickBot="1">
      <c r="A1408" s="1362"/>
      <c r="B1408" s="1363"/>
      <c r="C1408" s="312"/>
      <c r="D1408" s="271" t="s">
        <v>42</v>
      </c>
      <c r="E1408" s="63">
        <f t="shared" ref="E1408:AB1408" si="1869">E1407/E1406</f>
        <v>0.87542857142294073</v>
      </c>
      <c r="F1408" s="63">
        <f t="shared" si="1869"/>
        <v>0.87617260788187146</v>
      </c>
      <c r="G1408" s="63">
        <f t="shared" si="1869"/>
        <v>0.91235934071611424</v>
      </c>
      <c r="H1408" s="417">
        <f t="shared" si="1869"/>
        <v>0.81212799104622357</v>
      </c>
      <c r="I1408" s="63">
        <f t="shared" si="1869"/>
        <v>0.86546521375229801</v>
      </c>
      <c r="J1408" s="63">
        <f t="shared" si="1869"/>
        <v>0.89939148072641228</v>
      </c>
      <c r="K1408" s="63">
        <f t="shared" si="1869"/>
        <v>0.90552805281272886</v>
      </c>
      <c r="L1408" s="63">
        <f t="shared" si="1869"/>
        <v>0.9137271568206129</v>
      </c>
      <c r="M1408" s="63">
        <f t="shared" si="1869"/>
        <v>1.0444251316426609</v>
      </c>
      <c r="N1408" s="417">
        <f t="shared" si="1869"/>
        <v>0.73639551494874878</v>
      </c>
      <c r="O1408" s="63">
        <f t="shared" si="1869"/>
        <v>0.88832807571884431</v>
      </c>
      <c r="P1408" s="63">
        <f t="shared" si="1869"/>
        <v>0.76839080460363707</v>
      </c>
      <c r="Q1408" s="63">
        <f t="shared" si="1869"/>
        <v>0.80638111887571917</v>
      </c>
      <c r="R1408" s="63">
        <f t="shared" si="1869"/>
        <v>0.82178584660949594</v>
      </c>
      <c r="S1408" s="63">
        <f t="shared" si="1869"/>
        <v>0.82655921513358643</v>
      </c>
      <c r="T1408" s="63">
        <f t="shared" si="1869"/>
        <v>0.85460992908159772</v>
      </c>
      <c r="U1408" s="63">
        <f t="shared" si="1869"/>
        <v>0.89498910675119481</v>
      </c>
      <c r="V1408" s="417">
        <f t="shared" si="1869"/>
        <v>0.76998432602006006</v>
      </c>
      <c r="W1408" s="63">
        <f t="shared" si="1869"/>
        <v>1.0091039769970589</v>
      </c>
      <c r="X1408" s="63">
        <f t="shared" si="1869"/>
        <v>0.87787234042942186</v>
      </c>
      <c r="Y1408" s="63">
        <f t="shared" si="1869"/>
        <v>0.91426282050736063</v>
      </c>
      <c r="Z1408" s="63">
        <f t="shared" si="1869"/>
        <v>0.93281442032519801</v>
      </c>
      <c r="AA1408" s="63">
        <f t="shared" si="1869"/>
        <v>0.88674275679899139</v>
      </c>
      <c r="AB1408" s="64">
        <f t="shared" si="1869"/>
        <v>0.91150442478330596</v>
      </c>
      <c r="AC1408" s="58"/>
      <c r="AD1408" s="61"/>
      <c r="AE1408" s="615"/>
      <c r="AF1408" s="384"/>
      <c r="AG1408" s="384"/>
      <c r="AH1408" s="384"/>
      <c r="AI1408" s="384"/>
      <c r="AJ1408" s="384"/>
      <c r="AK1408" s="384"/>
      <c r="AL1408" s="384"/>
      <c r="AM1408" s="384"/>
      <c r="AN1408" s="384"/>
      <c r="AO1408" s="384"/>
      <c r="AP1408" s="384"/>
      <c r="AQ1408" s="384"/>
      <c r="AR1408" s="384"/>
      <c r="AS1408" s="384"/>
      <c r="AT1408" s="384"/>
      <c r="AU1408" s="384"/>
      <c r="AV1408" s="384"/>
      <c r="AW1408" s="384"/>
      <c r="AX1408" s="384"/>
      <c r="AY1408" s="384"/>
      <c r="AZ1408" s="384"/>
      <c r="BA1408" s="384"/>
      <c r="BB1408" s="384"/>
      <c r="BC1408" s="384"/>
      <c r="BD1408" s="384"/>
      <c r="BE1408" s="384"/>
      <c r="BF1408" s="384"/>
      <c r="BG1408" s="384"/>
      <c r="BH1408" s="384"/>
      <c r="BI1408" s="384"/>
      <c r="BJ1408" s="384"/>
      <c r="BK1408" s="384"/>
      <c r="BL1408" s="384"/>
      <c r="BM1408" s="384"/>
      <c r="BN1408" s="384"/>
      <c r="BO1408" s="384"/>
      <c r="BP1408" s="384"/>
      <c r="BQ1408" s="384"/>
      <c r="BR1408" s="384"/>
      <c r="BS1408" s="384"/>
      <c r="BT1408" s="384"/>
      <c r="BU1408" s="384"/>
      <c r="BV1408" s="384"/>
      <c r="BW1408" s="384"/>
      <c r="BX1408" s="384"/>
      <c r="BY1408" s="175"/>
      <c r="BZ1408" s="175"/>
      <c r="CA1408" s="175"/>
      <c r="CB1408" s="175"/>
      <c r="CC1408" s="175"/>
    </row>
    <row r="1409" spans="1:81" ht="10.5" customHeight="1">
      <c r="A1409" s="1413" t="s">
        <v>29</v>
      </c>
      <c r="B1409" s="1495" t="s">
        <v>83</v>
      </c>
      <c r="C1409" s="251" t="s">
        <v>136</v>
      </c>
      <c r="D1409" s="410" t="s">
        <v>34</v>
      </c>
      <c r="E1409" s="1331">
        <v>427</v>
      </c>
      <c r="F1409" s="1331">
        <v>409</v>
      </c>
      <c r="G1409" s="1331">
        <v>325</v>
      </c>
      <c r="H1409" s="1332">
        <v>435</v>
      </c>
      <c r="I1409" s="1331">
        <v>627</v>
      </c>
      <c r="J1409" s="1331">
        <v>459</v>
      </c>
      <c r="K1409" s="1331">
        <v>525</v>
      </c>
      <c r="L1409" s="1331">
        <v>524</v>
      </c>
      <c r="M1409" s="1331">
        <v>392</v>
      </c>
      <c r="N1409" s="1332">
        <v>440</v>
      </c>
      <c r="O1409" s="1331">
        <v>301</v>
      </c>
      <c r="P1409" s="1331">
        <v>290</v>
      </c>
      <c r="Q1409" s="1331">
        <v>385</v>
      </c>
      <c r="R1409" s="1331">
        <v>337</v>
      </c>
      <c r="S1409" s="1331">
        <v>508</v>
      </c>
      <c r="T1409" s="1331">
        <v>445</v>
      </c>
      <c r="U1409" s="1331">
        <v>321</v>
      </c>
      <c r="V1409" s="1332">
        <v>432</v>
      </c>
      <c r="W1409" s="1331">
        <v>448</v>
      </c>
      <c r="X1409" s="1331">
        <v>424</v>
      </c>
      <c r="Y1409" s="1331">
        <v>583</v>
      </c>
      <c r="Z1409" s="1331">
        <v>483</v>
      </c>
      <c r="AA1409" s="1331">
        <v>458</v>
      </c>
      <c r="AB1409" s="1333">
        <v>497</v>
      </c>
      <c r="AC1409" s="382"/>
      <c r="AD1409" s="206"/>
      <c r="AE1409" s="69"/>
      <c r="AF1409" s="384"/>
      <c r="AG1409" s="384"/>
      <c r="AH1409" s="384"/>
      <c r="AI1409" s="384"/>
      <c r="AJ1409" s="384"/>
      <c r="AK1409" s="384"/>
      <c r="AL1409" s="384"/>
      <c r="AM1409" s="384"/>
      <c r="AN1409" s="384"/>
      <c r="AO1409" s="384"/>
      <c r="AP1409" s="384"/>
      <c r="AQ1409" s="384"/>
      <c r="AR1409" s="384"/>
      <c r="AS1409" s="384"/>
      <c r="AT1409" s="384"/>
      <c r="AU1409" s="384"/>
      <c r="AV1409" s="384"/>
      <c r="AW1409" s="384"/>
      <c r="AX1409" s="384"/>
      <c r="AY1409" s="384"/>
      <c r="AZ1409" s="384"/>
      <c r="BA1409" s="384"/>
      <c r="BB1409" s="384"/>
      <c r="BC1409" s="384"/>
      <c r="BD1409" s="384"/>
      <c r="BE1409" s="384"/>
      <c r="BF1409" s="384"/>
      <c r="BG1409" s="384"/>
      <c r="BH1409" s="384"/>
      <c r="BI1409" s="384"/>
      <c r="BJ1409" s="384"/>
      <c r="BK1409" s="384"/>
      <c r="BL1409" s="384"/>
      <c r="BM1409" s="384"/>
      <c r="BN1409" s="384"/>
      <c r="BO1409" s="384"/>
      <c r="BP1409" s="384"/>
      <c r="BQ1409" s="384"/>
      <c r="BR1409" s="384"/>
      <c r="BS1409" s="384"/>
      <c r="BT1409" s="384"/>
      <c r="BU1409" s="384"/>
      <c r="BV1409" s="384"/>
      <c r="BW1409" s="384"/>
      <c r="BX1409" s="384"/>
      <c r="BY1409" s="175"/>
      <c r="BZ1409" s="175"/>
      <c r="CA1409" s="175"/>
      <c r="CB1409" s="175"/>
      <c r="CC1409" s="175"/>
    </row>
    <row r="1410" spans="1:81" ht="10.5" customHeight="1">
      <c r="A1410" s="1358"/>
      <c r="B1410" s="1364"/>
      <c r="C1410" s="1265" t="s">
        <v>967</v>
      </c>
      <c r="D1410" s="155" t="s">
        <v>126</v>
      </c>
      <c r="E1410" s="73">
        <f>(AG1410-AF1410)*$AE1410</f>
        <v>3.635999999998603</v>
      </c>
      <c r="F1410" s="73">
        <f t="shared" ref="F1410:AB1410" si="1870">(AH1410-AG1410)*$AE1410</f>
        <v>3.3959999999933643</v>
      </c>
      <c r="G1410" s="73">
        <f t="shared" si="1870"/>
        <v>2.3279999999940628</v>
      </c>
      <c r="H1410" s="492">
        <f>(AJ1410-AI1410)*$AE1410</f>
        <v>4.3488000000215834</v>
      </c>
      <c r="I1410" s="73">
        <f t="shared" si="1870"/>
        <v>3.6191999999864493</v>
      </c>
      <c r="J1410" s="73">
        <f t="shared" si="1870"/>
        <v>4.1975999999995111</v>
      </c>
      <c r="K1410" s="73">
        <f t="shared" si="1870"/>
        <v>4.5288000000145985</v>
      </c>
      <c r="L1410" s="73">
        <f t="shared" si="1870"/>
        <v>4.6127999999880558</v>
      </c>
      <c r="M1410" s="73">
        <f t="shared" si="1870"/>
        <v>3.6324000000022352</v>
      </c>
      <c r="N1410" s="492">
        <f>(AP1410-AO1410)*$AE1410</f>
        <v>4.6715999999869382</v>
      </c>
      <c r="O1410" s="73">
        <f t="shared" si="1870"/>
        <v>2.8128000000142492</v>
      </c>
      <c r="P1410" s="73">
        <f t="shared" si="1870"/>
        <v>2.4192000000039116</v>
      </c>
      <c r="Q1410" s="73">
        <f t="shared" si="1870"/>
        <v>2.7264000000141095</v>
      </c>
      <c r="R1410" s="73">
        <f t="shared" si="1870"/>
        <v>3.0815999999904307</v>
      </c>
      <c r="S1410" s="73">
        <f t="shared" si="1870"/>
        <v>3.5207999999838648</v>
      </c>
      <c r="T1410" s="73">
        <f t="shared" si="1870"/>
        <v>3.4271999999909895</v>
      </c>
      <c r="U1410" s="73">
        <f t="shared" si="1870"/>
        <v>3.5328000000299653</v>
      </c>
      <c r="V1410" s="492">
        <f t="shared" si="1870"/>
        <v>4.5815999999904307</v>
      </c>
      <c r="W1410" s="73">
        <f>(AY1410-AX1410)*$AE1410</f>
        <v>3.864000000001397</v>
      </c>
      <c r="X1410" s="73">
        <f t="shared" si="1870"/>
        <v>4.2791999999899417</v>
      </c>
      <c r="Y1410" s="73">
        <f t="shared" si="1870"/>
        <v>4.2816000000166241</v>
      </c>
      <c r="Z1410" s="73">
        <f t="shared" si="1870"/>
        <v>4.3607999999803724</v>
      </c>
      <c r="AA1410" s="73">
        <f t="shared" si="1870"/>
        <v>3.1824000000196975</v>
      </c>
      <c r="AB1410" s="74">
        <f t="shared" si="1870"/>
        <v>3.8039999999891734</v>
      </c>
      <c r="AC1410" s="58">
        <f>(BD1410-AF1410)*AE1410</f>
        <v>88.845600000000559</v>
      </c>
      <c r="AD1410" s="61">
        <f>(BD1411-AF1411)*AE1410</f>
        <v>91.557600000007369</v>
      </c>
      <c r="AE1410" s="615">
        <v>24</v>
      </c>
      <c r="AF1410" s="1170">
        <v>11039.474</v>
      </c>
      <c r="AG1410" s="1170">
        <v>11039.6255</v>
      </c>
      <c r="AH1410" s="1216">
        <v>11039.767</v>
      </c>
      <c r="AI1410" s="1170">
        <v>11039.864</v>
      </c>
      <c r="AJ1410" s="1170">
        <v>11040.0452</v>
      </c>
      <c r="AK1410" s="1170">
        <v>11040.196</v>
      </c>
      <c r="AL1410" s="1170">
        <v>11040.3709</v>
      </c>
      <c r="AM1410" s="1170">
        <v>11040.559600000001</v>
      </c>
      <c r="AN1410" s="1170">
        <v>11040.7518</v>
      </c>
      <c r="AO1410" s="1170">
        <v>11040.90315</v>
      </c>
      <c r="AP1410" s="1170">
        <v>11041.0978</v>
      </c>
      <c r="AQ1410" s="1170">
        <v>11041.215</v>
      </c>
      <c r="AR1410" s="1170">
        <v>11041.3158</v>
      </c>
      <c r="AS1410" s="1170">
        <v>11041.429400000001</v>
      </c>
      <c r="AT1410" s="1170">
        <v>11041.5578</v>
      </c>
      <c r="AU1410" s="1170">
        <v>11041.7045</v>
      </c>
      <c r="AV1410" s="1170">
        <v>11041.847299999999</v>
      </c>
      <c r="AW1410" s="1170">
        <v>11041.994500000001</v>
      </c>
      <c r="AX1410" s="1170">
        <v>11042.1854</v>
      </c>
      <c r="AY1410" s="1170">
        <v>11042.3464</v>
      </c>
      <c r="AZ1410" s="1170">
        <v>11042.5247</v>
      </c>
      <c r="BA1410" s="1170">
        <v>11042.703100000001</v>
      </c>
      <c r="BB1410" s="1170">
        <v>11042.8848</v>
      </c>
      <c r="BC1410" s="1170">
        <v>11043.017400000001</v>
      </c>
      <c r="BD1410" s="1170">
        <v>11043.1759</v>
      </c>
      <c r="BE1410" s="384"/>
      <c r="BF1410" s="384"/>
      <c r="BG1410" s="384"/>
      <c r="BH1410" s="384"/>
      <c r="BI1410" s="384"/>
      <c r="BJ1410" s="384"/>
      <c r="BK1410" s="384"/>
      <c r="BL1410" s="384"/>
      <c r="BM1410" s="384"/>
      <c r="BN1410" s="384"/>
      <c r="BO1410" s="384"/>
      <c r="BP1410" s="384"/>
      <c r="BQ1410" s="384"/>
      <c r="BR1410" s="384"/>
      <c r="BS1410" s="384"/>
      <c r="BT1410" s="384"/>
      <c r="BU1410" s="384"/>
      <c r="BV1410" s="384"/>
      <c r="BW1410" s="384"/>
      <c r="BX1410" s="384"/>
      <c r="BY1410" s="175"/>
      <c r="BZ1410" s="175"/>
      <c r="CA1410" s="175"/>
      <c r="CB1410" s="175"/>
      <c r="CC1410" s="175"/>
    </row>
    <row r="1411" spans="1:81" ht="10.5" customHeight="1">
      <c r="A1411" s="1358"/>
      <c r="B1411" s="1364"/>
      <c r="C1411" s="1265" t="s">
        <v>967</v>
      </c>
      <c r="D1411" s="155" t="s">
        <v>127</v>
      </c>
      <c r="E1411" s="73">
        <f t="shared" ref="E1411:AB1411" si="1871">(AG1411-AF1411)*$AE1410</f>
        <v>4.0056000000040513</v>
      </c>
      <c r="F1411" s="73">
        <f t="shared" si="1871"/>
        <v>3.9096000000063214</v>
      </c>
      <c r="G1411" s="73">
        <f t="shared" si="1871"/>
        <v>3.1944000000003143</v>
      </c>
      <c r="H1411" s="492">
        <f t="shared" si="1871"/>
        <v>3.8207999999794993</v>
      </c>
      <c r="I1411" s="73">
        <f t="shared" si="1871"/>
        <v>3.7176000000108615</v>
      </c>
      <c r="J1411" s="73">
        <f t="shared" si="1871"/>
        <v>4.1016000000017812</v>
      </c>
      <c r="K1411" s="73">
        <f t="shared" si="1871"/>
        <v>4.2839999999996508</v>
      </c>
      <c r="L1411" s="73">
        <f t="shared" si="1871"/>
        <v>4.4135999999998603</v>
      </c>
      <c r="M1411" s="73">
        <f t="shared" si="1871"/>
        <v>4.118399999992107</v>
      </c>
      <c r="N1411" s="492">
        <f t="shared" si="1871"/>
        <v>3.9240000000136206</v>
      </c>
      <c r="O1411" s="73">
        <f t="shared" si="1871"/>
        <v>2.9519999999902211</v>
      </c>
      <c r="P1411" s="73">
        <f t="shared" si="1871"/>
        <v>2.5392000000065309</v>
      </c>
      <c r="Q1411" s="73">
        <f t="shared" si="1871"/>
        <v>2.8991999999925611</v>
      </c>
      <c r="R1411" s="73">
        <f t="shared" si="1871"/>
        <v>3.4104000000006636</v>
      </c>
      <c r="S1411" s="73">
        <f t="shared" si="1871"/>
        <v>3.9455999999918276</v>
      </c>
      <c r="T1411" s="73">
        <f t="shared" si="1871"/>
        <v>3.741600000015751</v>
      </c>
      <c r="U1411" s="73">
        <f t="shared" si="1871"/>
        <v>3.8879999999844586</v>
      </c>
      <c r="V1411" s="492">
        <f t="shared" si="1871"/>
        <v>4.144800000001851</v>
      </c>
      <c r="W1411" s="73">
        <f t="shared" si="1871"/>
        <v>4.2792000000117696</v>
      </c>
      <c r="X1411" s="73">
        <f t="shared" si="1871"/>
        <v>4.2000000000043656</v>
      </c>
      <c r="Y1411" s="73">
        <f t="shared" si="1871"/>
        <v>4.2960000000020955</v>
      </c>
      <c r="Z1411" s="73">
        <f t="shared" si="1871"/>
        <v>4.3631999999852269</v>
      </c>
      <c r="AA1411" s="73">
        <f t="shared" si="1871"/>
        <v>3.3624000000127126</v>
      </c>
      <c r="AB1411" s="74">
        <f t="shared" si="1871"/>
        <v>4.0463999999992666</v>
      </c>
      <c r="AC1411" s="58"/>
      <c r="AD1411" s="61"/>
      <c r="AE1411" s="524"/>
      <c r="AF1411" s="1080">
        <v>6179.9665999999997</v>
      </c>
      <c r="AG1411" s="1080">
        <v>6180.1334999999999</v>
      </c>
      <c r="AH1411" s="1081">
        <v>6180.2964000000002</v>
      </c>
      <c r="AI1411" s="1080">
        <v>6180.4295000000002</v>
      </c>
      <c r="AJ1411" s="1080">
        <v>6180.5886999999993</v>
      </c>
      <c r="AK1411" s="1080">
        <v>6180.7435999999998</v>
      </c>
      <c r="AL1411" s="1080">
        <v>6180.9144999999999</v>
      </c>
      <c r="AM1411" s="1080">
        <v>6181.0929999999998</v>
      </c>
      <c r="AN1411" s="1080">
        <v>6181.2768999999998</v>
      </c>
      <c r="AO1411" s="1080">
        <v>6181.4484999999995</v>
      </c>
      <c r="AP1411" s="1080">
        <v>6181.6120000000001</v>
      </c>
      <c r="AQ1411" s="1080">
        <v>6181.7349999999997</v>
      </c>
      <c r="AR1411" s="1080">
        <v>6181.8407999999999</v>
      </c>
      <c r="AS1411" s="1080">
        <v>6181.9615999999996</v>
      </c>
      <c r="AT1411" s="1080">
        <v>6182.1036999999997</v>
      </c>
      <c r="AU1411" s="1080">
        <v>6182.2680999999993</v>
      </c>
      <c r="AV1411" s="1080">
        <v>6182.424</v>
      </c>
      <c r="AW1411" s="1080">
        <v>6182.5859999999993</v>
      </c>
      <c r="AX1411" s="1080">
        <v>6182.7586999999994</v>
      </c>
      <c r="AY1411" s="1080">
        <v>6182.9369999999999</v>
      </c>
      <c r="AZ1411" s="1080">
        <v>6183.1120000000001</v>
      </c>
      <c r="BA1411" s="1080">
        <v>6183.2910000000002</v>
      </c>
      <c r="BB1411" s="1080">
        <v>6183.4727999999996</v>
      </c>
      <c r="BC1411" s="1080">
        <v>6183.6129000000001</v>
      </c>
      <c r="BD1411" s="1080">
        <v>6183.7815000000001</v>
      </c>
      <c r="BE1411" s="384"/>
      <c r="BF1411" s="384"/>
      <c r="BG1411" s="384"/>
      <c r="BH1411" s="384"/>
      <c r="BI1411" s="384"/>
      <c r="BJ1411" s="384"/>
      <c r="BK1411" s="384"/>
      <c r="BL1411" s="384"/>
      <c r="BM1411" s="384"/>
      <c r="BN1411" s="384"/>
      <c r="BO1411" s="384"/>
      <c r="BP1411" s="384"/>
      <c r="BQ1411" s="384"/>
      <c r="BR1411" s="384"/>
      <c r="BS1411" s="384"/>
      <c r="BT1411" s="384"/>
      <c r="BU1411" s="384"/>
      <c r="BV1411" s="384"/>
      <c r="BW1411" s="384"/>
      <c r="BX1411" s="384"/>
      <c r="BY1411" s="175"/>
      <c r="BZ1411" s="175"/>
      <c r="CA1411" s="175"/>
      <c r="CB1411" s="175"/>
      <c r="CC1411" s="175"/>
    </row>
    <row r="1412" spans="1:81" ht="10.5" customHeight="1" thickBot="1">
      <c r="A1412" s="1432"/>
      <c r="B1412" s="1496"/>
      <c r="C1412" s="312"/>
      <c r="D1412" s="271" t="s">
        <v>42</v>
      </c>
      <c r="E1412" s="63">
        <f t="shared" ref="E1412:AB1412" si="1872">E1411/E1410</f>
        <v>1.101650165018039</v>
      </c>
      <c r="F1412" s="63">
        <f t="shared" si="1872"/>
        <v>1.1512367491207187</v>
      </c>
      <c r="G1412" s="63">
        <f t="shared" si="1872"/>
        <v>1.3721649484572427</v>
      </c>
      <c r="H1412" s="417">
        <f t="shared" si="1872"/>
        <v>0.87858719645891659</v>
      </c>
      <c r="I1412" s="63">
        <f t="shared" si="1872"/>
        <v>1.0271883289193138</v>
      </c>
      <c r="J1412" s="63">
        <f t="shared" si="1872"/>
        <v>0.97712978845108134</v>
      </c>
      <c r="K1412" s="63">
        <f t="shared" si="1872"/>
        <v>0.94594594594281955</v>
      </c>
      <c r="L1412" s="63">
        <f t="shared" si="1872"/>
        <v>0.95681581685988748</v>
      </c>
      <c r="M1412" s="63">
        <f t="shared" si="1872"/>
        <v>1.1337958374599639</v>
      </c>
      <c r="N1412" s="417">
        <f t="shared" si="1872"/>
        <v>0.83996917544836713</v>
      </c>
      <c r="O1412" s="63">
        <f t="shared" si="1872"/>
        <v>1.0494880545987153</v>
      </c>
      <c r="P1412" s="63">
        <f t="shared" si="1872"/>
        <v>1.0496031746041772</v>
      </c>
      <c r="Q1412" s="63">
        <f t="shared" si="1872"/>
        <v>1.0633802816819091</v>
      </c>
      <c r="R1412" s="63">
        <f t="shared" si="1872"/>
        <v>1.1066978193182937</v>
      </c>
      <c r="S1412" s="63">
        <f t="shared" si="1872"/>
        <v>1.1206543967308309</v>
      </c>
      <c r="T1412" s="63">
        <f t="shared" si="1872"/>
        <v>1.0917366946853373</v>
      </c>
      <c r="U1412" s="63">
        <f t="shared" si="1872"/>
        <v>1.1005434782471355</v>
      </c>
      <c r="V1412" s="417">
        <f t="shared" si="1872"/>
        <v>0.90466212677023483</v>
      </c>
      <c r="W1412" s="63">
        <f t="shared" si="1872"/>
        <v>1.107453416151714</v>
      </c>
      <c r="X1412" s="63">
        <f t="shared" si="1872"/>
        <v>0.98149186764213814</v>
      </c>
      <c r="Y1412" s="63">
        <f t="shared" si="1872"/>
        <v>1.0033632286961451</v>
      </c>
      <c r="Z1412" s="63">
        <f t="shared" si="1872"/>
        <v>1.0005503577336419</v>
      </c>
      <c r="AA1412" s="63">
        <f t="shared" si="1872"/>
        <v>1.0565610859703056</v>
      </c>
      <c r="AB1412" s="64">
        <f t="shared" si="1872"/>
        <v>1.0637223974791754</v>
      </c>
      <c r="AC1412" s="58"/>
      <c r="AD1412" s="61"/>
      <c r="AE1412" s="524"/>
      <c r="AF1412" s="384"/>
      <c r="AG1412" s="384"/>
      <c r="AH1412" s="384"/>
      <c r="AI1412" s="384"/>
      <c r="AJ1412" s="384"/>
      <c r="AK1412" s="384"/>
      <c r="AL1412" s="384"/>
      <c r="AM1412" s="384"/>
      <c r="AN1412" s="384"/>
      <c r="AO1412" s="384"/>
      <c r="AP1412" s="384"/>
      <c r="AQ1412" s="384"/>
      <c r="AR1412" s="384"/>
      <c r="AS1412" s="384"/>
      <c r="AT1412" s="384"/>
      <c r="AU1412" s="384"/>
      <c r="AV1412" s="384"/>
      <c r="AW1412" s="384"/>
      <c r="AX1412" s="384"/>
      <c r="AY1412" s="384"/>
      <c r="AZ1412" s="384"/>
      <c r="BA1412" s="384"/>
      <c r="BB1412" s="384"/>
      <c r="BC1412" s="384"/>
      <c r="BD1412" s="384"/>
      <c r="BE1412" s="384"/>
      <c r="BF1412" s="384"/>
      <c r="BG1412" s="384"/>
      <c r="BH1412" s="384"/>
      <c r="BI1412" s="384"/>
      <c r="BJ1412" s="384"/>
      <c r="BK1412" s="384"/>
      <c r="BL1412" s="384"/>
      <c r="BM1412" s="384"/>
      <c r="BN1412" s="384"/>
      <c r="BO1412" s="384"/>
      <c r="BP1412" s="384"/>
      <c r="BQ1412" s="384"/>
      <c r="BR1412" s="384"/>
      <c r="BS1412" s="384"/>
      <c r="BT1412" s="384"/>
      <c r="BU1412" s="384"/>
      <c r="BV1412" s="384"/>
      <c r="BW1412" s="384"/>
      <c r="BX1412" s="384"/>
      <c r="BY1412" s="175"/>
      <c r="BZ1412" s="175"/>
      <c r="CA1412" s="175"/>
      <c r="CB1412" s="175"/>
      <c r="CC1412" s="175"/>
    </row>
    <row r="1413" spans="1:81" ht="10.5" customHeight="1">
      <c r="A1413" s="999" t="s">
        <v>474</v>
      </c>
      <c r="B1413" s="75"/>
      <c r="C1413" s="629"/>
      <c r="D1413" s="159"/>
      <c r="E1413" s="179">
        <f t="shared" ref="E1413:AB1413" si="1873">E1406+E1410</f>
        <v>9.9360000000160653</v>
      </c>
      <c r="F1413" s="179">
        <f t="shared" si="1873"/>
        <v>9.7919999999867287</v>
      </c>
      <c r="G1413" s="179">
        <f t="shared" si="1873"/>
        <v>7.4680799999769079</v>
      </c>
      <c r="H1413" s="179">
        <f t="shared" si="1873"/>
        <v>10.356720000039786</v>
      </c>
      <c r="I1413" s="179">
        <f t="shared" si="1873"/>
        <v>9.345599999956903</v>
      </c>
      <c r="J1413" s="179">
        <f t="shared" si="1873"/>
        <v>10.113600000026054</v>
      </c>
      <c r="K1413" s="179">
        <f t="shared" si="1873"/>
        <v>10.346399999994901</v>
      </c>
      <c r="L1413" s="179">
        <f t="shared" si="1873"/>
        <v>10.259999999994761</v>
      </c>
      <c r="M1413" s="179">
        <f t="shared" si="1873"/>
        <v>8.3270399999746587</v>
      </c>
      <c r="N1413" s="179">
        <f t="shared" si="1873"/>
        <v>10.215360000031069</v>
      </c>
      <c r="O1413" s="179">
        <f t="shared" si="1873"/>
        <v>6.6168000000034226</v>
      </c>
      <c r="P1413" s="179">
        <f t="shared" si="1873"/>
        <v>6.5951999999815598</v>
      </c>
      <c r="Q1413" s="179">
        <f t="shared" si="1873"/>
        <v>8.2176000000326894</v>
      </c>
      <c r="R1413" s="179">
        <f t="shared" si="1873"/>
        <v>9.5591999999742256</v>
      </c>
      <c r="S1413" s="179">
        <f t="shared" si="1873"/>
        <v>10.37039999999979</v>
      </c>
      <c r="T1413" s="179">
        <f t="shared" si="1873"/>
        <v>9.5184000000008382</v>
      </c>
      <c r="U1413" s="179">
        <f t="shared" si="1873"/>
        <v>9.0408000000170432</v>
      </c>
      <c r="V1413" s="179">
        <f t="shared" si="1873"/>
        <v>10.706399999980931</v>
      </c>
      <c r="W1413" s="179">
        <f t="shared" si="1873"/>
        <v>8.8728000000264728</v>
      </c>
      <c r="X1413" s="179">
        <f t="shared" si="1873"/>
        <v>9.9191999999602558</v>
      </c>
      <c r="Y1413" s="1318">
        <f t="shared" si="1873"/>
        <v>10.272000000040862</v>
      </c>
      <c r="Z1413" s="179">
        <f t="shared" si="1873"/>
        <v>10.219199999977718</v>
      </c>
      <c r="AA1413" s="179">
        <f t="shared" si="1873"/>
        <v>8.6496000000333879</v>
      </c>
      <c r="AB1413" s="180">
        <f t="shared" si="1873"/>
        <v>9.499199999962002</v>
      </c>
      <c r="AC1413" s="78"/>
      <c r="AD1413" s="78"/>
      <c r="AE1413" s="811"/>
      <c r="AF1413" s="384"/>
      <c r="AG1413" s="384"/>
      <c r="AH1413" s="384"/>
      <c r="AI1413" s="384"/>
      <c r="AJ1413" s="384"/>
      <c r="AK1413" s="384"/>
      <c r="AL1413" s="384"/>
      <c r="AM1413" s="384"/>
      <c r="AN1413" s="384"/>
      <c r="AO1413" s="384"/>
      <c r="AP1413" s="384"/>
      <c r="AQ1413" s="384"/>
      <c r="AR1413" s="384"/>
      <c r="AS1413" s="384"/>
      <c r="AT1413" s="384"/>
      <c r="AU1413" s="384"/>
      <c r="AV1413" s="384"/>
      <c r="AW1413" s="384"/>
      <c r="AX1413" s="384"/>
      <c r="AY1413" s="384"/>
      <c r="AZ1413" s="384"/>
      <c r="BA1413" s="384"/>
      <c r="BB1413" s="384"/>
      <c r="BC1413" s="384"/>
      <c r="BD1413" s="384"/>
      <c r="BE1413" s="384"/>
      <c r="BF1413" s="384"/>
      <c r="BG1413" s="384"/>
      <c r="BH1413" s="384"/>
      <c r="BI1413" s="384"/>
      <c r="BJ1413" s="384"/>
      <c r="BK1413" s="384"/>
      <c r="BL1413" s="384"/>
      <c r="BM1413" s="384"/>
      <c r="BN1413" s="384"/>
      <c r="BO1413" s="384"/>
      <c r="BP1413" s="384"/>
      <c r="BQ1413" s="384"/>
      <c r="BR1413" s="384"/>
      <c r="BS1413" s="384"/>
      <c r="BT1413" s="384"/>
      <c r="BU1413" s="384"/>
      <c r="BV1413" s="384"/>
      <c r="BW1413" s="384"/>
      <c r="BX1413" s="384"/>
      <c r="BY1413" s="175"/>
      <c r="BZ1413" s="175"/>
      <c r="CA1413" s="175"/>
      <c r="CB1413" s="175"/>
      <c r="CC1413" s="175"/>
    </row>
    <row r="1414" spans="1:81" ht="10.5" customHeight="1">
      <c r="A1414" s="997" t="s">
        <v>475</v>
      </c>
      <c r="B1414" s="80"/>
      <c r="C1414" s="634"/>
      <c r="D1414" s="160"/>
      <c r="E1414" s="181">
        <f t="shared" ref="E1414:AB1414" si="1874">E1407+E1411</f>
        <v>9.5207999999838648</v>
      </c>
      <c r="F1414" s="181">
        <f t="shared" si="1874"/>
        <v>9.513600000012957</v>
      </c>
      <c r="G1414" s="181">
        <f t="shared" si="1874"/>
        <v>7.8840000000127475</v>
      </c>
      <c r="H1414" s="181">
        <f t="shared" si="1874"/>
        <v>8.6999999999607098</v>
      </c>
      <c r="I1414" s="181">
        <f t="shared" si="1874"/>
        <v>8.6736000000164495</v>
      </c>
      <c r="J1414" s="181">
        <f t="shared" si="1874"/>
        <v>9.4224000000031083</v>
      </c>
      <c r="K1414" s="181">
        <f t="shared" si="1874"/>
        <v>9.5520000000251457</v>
      </c>
      <c r="L1414" s="181">
        <f t="shared" si="1874"/>
        <v>9.5736000000033528</v>
      </c>
      <c r="M1414" s="181">
        <f t="shared" si="1874"/>
        <v>9.0215999999782071</v>
      </c>
      <c r="N1414" s="181">
        <f t="shared" si="1874"/>
        <v>8.0063999999983935</v>
      </c>
      <c r="O1414" s="181">
        <f t="shared" si="1874"/>
        <v>6.3312000000150874</v>
      </c>
      <c r="P1414" s="181">
        <f t="shared" si="1874"/>
        <v>5.7480000000141445</v>
      </c>
      <c r="Q1414" s="181">
        <f t="shared" si="1874"/>
        <v>7.3271999999778927</v>
      </c>
      <c r="R1414" s="181">
        <f t="shared" si="1874"/>
        <v>8.7335999999850173</v>
      </c>
      <c r="S1414" s="181">
        <f t="shared" si="1874"/>
        <v>9.6071999999840045</v>
      </c>
      <c r="T1414" s="181">
        <f t="shared" si="1874"/>
        <v>8.9472000000459957</v>
      </c>
      <c r="U1414" s="181">
        <f t="shared" si="1874"/>
        <v>8.8175999999584747</v>
      </c>
      <c r="V1414" s="181">
        <f t="shared" si="1874"/>
        <v>8.8608000000022002</v>
      </c>
      <c r="W1414" s="181">
        <f t="shared" si="1874"/>
        <v>9.3336000000199419</v>
      </c>
      <c r="X1414" s="181">
        <f t="shared" si="1874"/>
        <v>9.1512000000002445</v>
      </c>
      <c r="Y1414" s="1319">
        <f t="shared" si="1874"/>
        <v>9.7727999999915482</v>
      </c>
      <c r="Z1414" s="181">
        <f t="shared" si="1874"/>
        <v>9.8280000000158907</v>
      </c>
      <c r="AA1414" s="181">
        <f t="shared" si="1874"/>
        <v>8.210399999996298</v>
      </c>
      <c r="AB1414" s="182">
        <f t="shared" si="1874"/>
        <v>9.2376000000003842</v>
      </c>
      <c r="AC1414" s="78"/>
      <c r="AD1414" s="78"/>
      <c r="AE1414" s="811"/>
      <c r="AF1414" s="384"/>
      <c r="AG1414" s="384"/>
      <c r="AH1414" s="384"/>
      <c r="AI1414" s="384"/>
      <c r="AJ1414" s="384"/>
      <c r="AK1414" s="384"/>
      <c r="AL1414" s="384"/>
      <c r="AM1414" s="384"/>
      <c r="AN1414" s="384"/>
      <c r="AO1414" s="384"/>
      <c r="AP1414" s="384"/>
      <c r="AQ1414" s="384"/>
      <c r="AR1414" s="384"/>
      <c r="AS1414" s="384"/>
      <c r="AT1414" s="384"/>
      <c r="AU1414" s="384"/>
      <c r="AV1414" s="384"/>
      <c r="AW1414" s="384"/>
      <c r="AX1414" s="384"/>
      <c r="AY1414" s="384"/>
      <c r="AZ1414" s="384"/>
      <c r="BA1414" s="384"/>
      <c r="BB1414" s="384"/>
      <c r="BC1414" s="384"/>
      <c r="BD1414" s="384"/>
      <c r="BE1414" s="384"/>
      <c r="BF1414" s="384"/>
      <c r="BG1414" s="384"/>
      <c r="BH1414" s="384"/>
      <c r="BI1414" s="384"/>
      <c r="BJ1414" s="384"/>
      <c r="BK1414" s="384"/>
      <c r="BL1414" s="384"/>
      <c r="BM1414" s="384"/>
      <c r="BN1414" s="384"/>
      <c r="BO1414" s="384"/>
      <c r="BP1414" s="384"/>
      <c r="BQ1414" s="384"/>
      <c r="BR1414" s="384"/>
      <c r="BS1414" s="384"/>
      <c r="BT1414" s="384"/>
      <c r="BU1414" s="384"/>
      <c r="BV1414" s="384"/>
      <c r="BW1414" s="384"/>
      <c r="BX1414" s="384"/>
      <c r="BY1414" s="175"/>
      <c r="BZ1414" s="175"/>
      <c r="CA1414" s="175"/>
      <c r="CB1414" s="175"/>
      <c r="CC1414" s="175"/>
    </row>
    <row r="1415" spans="1:81" ht="10.5" customHeight="1" thickBot="1">
      <c r="A1415" s="998" t="s">
        <v>476</v>
      </c>
      <c r="B1415" s="83"/>
      <c r="C1415" s="893"/>
      <c r="D1415" s="161"/>
      <c r="E1415" s="183">
        <f>SQRT(E1414*E1414+E1413*E1413)</f>
        <v>13.761167415594215</v>
      </c>
      <c r="F1415" s="183">
        <f t="shared" ref="F1415:AB1415" si="1875">SQRT(F1414*F1414+F1413*F1413)</f>
        <v>13.652540018618756</v>
      </c>
      <c r="G1415" s="183">
        <f t="shared" si="1875"/>
        <v>10.859543033031182</v>
      </c>
      <c r="H1415" s="183">
        <f t="shared" si="1875"/>
        <v>13.525962041885984</v>
      </c>
      <c r="I1415" s="183">
        <f t="shared" si="1875"/>
        <v>12.750355929129187</v>
      </c>
      <c r="J1415" s="183">
        <f t="shared" si="1875"/>
        <v>13.822681603820062</v>
      </c>
      <c r="K1415" s="183">
        <f t="shared" si="1875"/>
        <v>14.081501942632926</v>
      </c>
      <c r="L1415" s="183">
        <f t="shared" si="1875"/>
        <v>14.032869163501692</v>
      </c>
      <c r="M1415" s="183">
        <f t="shared" si="1875"/>
        <v>12.277168310354988</v>
      </c>
      <c r="N1415" s="183">
        <f t="shared" si="1875"/>
        <v>12.979060863183015</v>
      </c>
      <c r="O1415" s="183">
        <f t="shared" si="1875"/>
        <v>9.1578455807158239</v>
      </c>
      <c r="P1415" s="183">
        <f t="shared" si="1875"/>
        <v>8.7484951300163267</v>
      </c>
      <c r="Q1415" s="183">
        <f t="shared" si="1875"/>
        <v>11.009850571202739</v>
      </c>
      <c r="R1415" s="183">
        <f t="shared" si="1875"/>
        <v>12.948130119798979</v>
      </c>
      <c r="S1415" s="183">
        <f t="shared" si="1875"/>
        <v>14.136601005888521</v>
      </c>
      <c r="T1415" s="183">
        <f t="shared" si="1875"/>
        <v>13.063396434344286</v>
      </c>
      <c r="U1415" s="183">
        <f t="shared" si="1875"/>
        <v>12.628781984006844</v>
      </c>
      <c r="V1415" s="183">
        <f t="shared" si="1875"/>
        <v>13.897509762530504</v>
      </c>
      <c r="W1415" s="183">
        <f t="shared" si="1875"/>
        <v>12.877991644695303</v>
      </c>
      <c r="X1415" s="183">
        <f t="shared" si="1875"/>
        <v>13.495739701076634</v>
      </c>
      <c r="Y1415" s="1320">
        <f t="shared" si="1875"/>
        <v>14.178208767001362</v>
      </c>
      <c r="Z1415" s="183">
        <f t="shared" si="1875"/>
        <v>14.178209782615609</v>
      </c>
      <c r="AA1415" s="183">
        <f t="shared" si="1875"/>
        <v>11.925864678106858</v>
      </c>
      <c r="AB1415" s="184">
        <f t="shared" si="1875"/>
        <v>13.250209598315235</v>
      </c>
      <c r="AC1415" s="78"/>
      <c r="AD1415" s="78"/>
      <c r="AE1415" s="811"/>
      <c r="AF1415" s="384"/>
      <c r="AG1415" s="384"/>
      <c r="AH1415" s="384"/>
      <c r="AI1415" s="384"/>
      <c r="AJ1415" s="384"/>
      <c r="AK1415" s="384"/>
      <c r="AL1415" s="384"/>
      <c r="AM1415" s="384"/>
      <c r="AN1415" s="384"/>
      <c r="AO1415" s="384"/>
      <c r="AP1415" s="384"/>
      <c r="AQ1415" s="384"/>
      <c r="AR1415" s="384"/>
      <c r="AS1415" s="384"/>
      <c r="AT1415" s="384"/>
      <c r="AU1415" s="384"/>
      <c r="AV1415" s="384"/>
      <c r="AW1415" s="384"/>
      <c r="AX1415" s="384"/>
      <c r="AY1415" s="384"/>
      <c r="AZ1415" s="384"/>
      <c r="BA1415" s="384"/>
      <c r="BB1415" s="384"/>
      <c r="BC1415" s="384"/>
      <c r="BD1415" s="384"/>
      <c r="BE1415" s="384"/>
      <c r="BF1415" s="384"/>
      <c r="BG1415" s="384"/>
      <c r="BH1415" s="384"/>
      <c r="BI1415" s="384"/>
      <c r="BJ1415" s="384"/>
      <c r="BK1415" s="384"/>
      <c r="BL1415" s="384"/>
      <c r="BM1415" s="384"/>
      <c r="BN1415" s="384"/>
      <c r="BO1415" s="384"/>
      <c r="BP1415" s="384"/>
      <c r="BQ1415" s="384"/>
      <c r="BR1415" s="384"/>
      <c r="BS1415" s="384"/>
      <c r="BT1415" s="384"/>
      <c r="BU1415" s="384"/>
      <c r="BV1415" s="384"/>
      <c r="BW1415" s="384"/>
      <c r="BX1415" s="384"/>
      <c r="BY1415" s="175"/>
      <c r="BZ1415" s="175"/>
      <c r="CA1415" s="175"/>
      <c r="CB1415" s="175"/>
      <c r="CC1415" s="175"/>
    </row>
    <row r="1416" spans="1:81" ht="10.5" customHeight="1" thickBot="1">
      <c r="A1416" s="658" t="s">
        <v>107</v>
      </c>
      <c r="B1416" s="185"/>
      <c r="C1416" s="185"/>
      <c r="D1416" s="185"/>
      <c r="E1416" s="185">
        <v>1</v>
      </c>
      <c r="F1416" s="185">
        <v>2</v>
      </c>
      <c r="G1416" s="185">
        <v>3</v>
      </c>
      <c r="H1416" s="415">
        <v>4</v>
      </c>
      <c r="I1416" s="185">
        <v>5</v>
      </c>
      <c r="J1416" s="185">
        <v>6</v>
      </c>
      <c r="K1416" s="185">
        <v>7</v>
      </c>
      <c r="L1416" s="185">
        <v>8</v>
      </c>
      <c r="M1416" s="185">
        <v>9</v>
      </c>
      <c r="N1416" s="415">
        <v>10</v>
      </c>
      <c r="O1416" s="185">
        <v>11</v>
      </c>
      <c r="P1416" s="185">
        <v>12</v>
      </c>
      <c r="Q1416" s="185">
        <v>13</v>
      </c>
      <c r="R1416" s="185">
        <v>14</v>
      </c>
      <c r="S1416" s="185">
        <v>15</v>
      </c>
      <c r="T1416" s="185">
        <v>16</v>
      </c>
      <c r="U1416" s="185">
        <v>17</v>
      </c>
      <c r="V1416" s="415">
        <v>18</v>
      </c>
      <c r="W1416" s="185">
        <v>19</v>
      </c>
      <c r="X1416" s="185">
        <v>20</v>
      </c>
      <c r="Y1416" s="185">
        <v>21</v>
      </c>
      <c r="Z1416" s="185">
        <v>22</v>
      </c>
      <c r="AA1416" s="185">
        <v>23</v>
      </c>
      <c r="AB1416" s="186">
        <v>24</v>
      </c>
      <c r="AC1416" s="508"/>
      <c r="AD1416" s="508"/>
      <c r="AE1416" s="817"/>
    </row>
    <row r="1417" spans="1:81" ht="10.5" customHeight="1">
      <c r="A1417" s="391" t="s">
        <v>78</v>
      </c>
      <c r="B1417" s="48"/>
      <c r="C1417" s="862" t="s">
        <v>136</v>
      </c>
      <c r="D1417" s="255" t="s">
        <v>39</v>
      </c>
      <c r="E1417" s="48">
        <v>6.6</v>
      </c>
      <c r="F1417" s="48">
        <v>6.5</v>
      </c>
      <c r="G1417" s="48">
        <v>6.5</v>
      </c>
      <c r="H1417" s="392">
        <v>6.5</v>
      </c>
      <c r="I1417" s="48">
        <v>6.5</v>
      </c>
      <c r="J1417" s="48">
        <v>6.4</v>
      </c>
      <c r="K1417" s="48">
        <v>6.3</v>
      </c>
      <c r="L1417" s="48">
        <v>6.5</v>
      </c>
      <c r="M1417" s="48">
        <v>6.5</v>
      </c>
      <c r="N1417" s="392">
        <v>6.6</v>
      </c>
      <c r="O1417" s="48">
        <v>6.5</v>
      </c>
      <c r="P1417" s="48">
        <v>6.6</v>
      </c>
      <c r="Q1417" s="48">
        <v>6.5</v>
      </c>
      <c r="R1417" s="48">
        <v>6.5</v>
      </c>
      <c r="S1417" s="48">
        <v>6.5</v>
      </c>
      <c r="T1417" s="48">
        <v>6.5</v>
      </c>
      <c r="U1417" s="48">
        <v>6.5</v>
      </c>
      <c r="V1417" s="392">
        <v>6.6</v>
      </c>
      <c r="W1417" s="48">
        <v>6.6</v>
      </c>
      <c r="X1417" s="48">
        <v>6.5</v>
      </c>
      <c r="Y1417" s="48">
        <v>6.5</v>
      </c>
      <c r="Z1417" s="48">
        <v>6.6</v>
      </c>
      <c r="AA1417" s="48">
        <v>6.5</v>
      </c>
      <c r="AB1417" s="49">
        <v>6.5</v>
      </c>
      <c r="AC1417" s="384"/>
      <c r="AD1417" s="384"/>
      <c r="AE1417" s="510"/>
    </row>
    <row r="1418" spans="1:81" ht="10.5" customHeight="1" thickBot="1">
      <c r="A1418" s="393" t="s">
        <v>79</v>
      </c>
      <c r="B1418" s="50"/>
      <c r="C1418" s="863" t="s">
        <v>136</v>
      </c>
      <c r="D1418" s="257" t="s">
        <v>39</v>
      </c>
      <c r="E1418" s="50">
        <v>6.5</v>
      </c>
      <c r="F1418" s="50">
        <v>6.5</v>
      </c>
      <c r="G1418" s="50">
        <v>6.5</v>
      </c>
      <c r="H1418" s="394">
        <v>6.5</v>
      </c>
      <c r="I1418" s="50">
        <v>6.4</v>
      </c>
      <c r="J1418" s="50">
        <v>6.5</v>
      </c>
      <c r="K1418" s="50">
        <v>6.4</v>
      </c>
      <c r="L1418" s="50">
        <v>6.5</v>
      </c>
      <c r="M1418" s="50">
        <v>6.5</v>
      </c>
      <c r="N1418" s="394">
        <v>6.5</v>
      </c>
      <c r="O1418" s="50">
        <v>6.6</v>
      </c>
      <c r="P1418" s="50">
        <v>6.6</v>
      </c>
      <c r="Q1418" s="50">
        <v>6.5</v>
      </c>
      <c r="R1418" s="50">
        <v>6.5</v>
      </c>
      <c r="S1418" s="50">
        <v>6.5</v>
      </c>
      <c r="T1418" s="50">
        <v>6.5</v>
      </c>
      <c r="U1418" s="50">
        <v>6.5</v>
      </c>
      <c r="V1418" s="394">
        <v>6.5</v>
      </c>
      <c r="W1418" s="50">
        <v>6.5</v>
      </c>
      <c r="X1418" s="50">
        <v>6.5</v>
      </c>
      <c r="Y1418" s="50">
        <v>6.4</v>
      </c>
      <c r="Z1418" s="50">
        <v>6.5</v>
      </c>
      <c r="AA1418" s="50">
        <v>6.5</v>
      </c>
      <c r="AB1418" s="51">
        <v>6.4</v>
      </c>
      <c r="AC1418" s="511"/>
      <c r="AD1418" s="511"/>
      <c r="AE1418" s="512"/>
    </row>
    <row r="1419" spans="1:81" s="175" customFormat="1" ht="10.5" customHeight="1">
      <c r="A1419" s="1388" t="s">
        <v>108</v>
      </c>
      <c r="B1419" s="1391" t="s">
        <v>90</v>
      </c>
      <c r="C1419" s="1264"/>
      <c r="D1419" s="1266"/>
      <c r="E1419" s="66"/>
      <c r="F1419" s="71"/>
      <c r="G1419" s="71"/>
      <c r="H1419" s="381"/>
      <c r="I1419" s="71"/>
      <c r="J1419" s="71"/>
      <c r="K1419" s="71"/>
      <c r="L1419" s="71"/>
      <c r="M1419" s="71"/>
      <c r="N1419" s="381"/>
      <c r="O1419" s="71"/>
      <c r="P1419" s="71"/>
      <c r="Q1419" s="71"/>
      <c r="R1419" s="71"/>
      <c r="S1419" s="71"/>
      <c r="T1419" s="71"/>
      <c r="U1419" s="71"/>
      <c r="V1419" s="381"/>
      <c r="W1419" s="71"/>
      <c r="X1419" s="71"/>
      <c r="Y1419" s="71"/>
      <c r="Z1419" s="71"/>
      <c r="AA1419" s="71"/>
      <c r="AB1419" s="72"/>
      <c r="AC1419" s="509"/>
      <c r="AD1419" s="886"/>
      <c r="AE1419" s="881"/>
      <c r="AF1419" s="117"/>
      <c r="AG1419" s="117"/>
      <c r="AH1419" s="117"/>
      <c r="AI1419" s="117"/>
      <c r="AJ1419" s="117"/>
      <c r="AK1419" s="117"/>
      <c r="AL1419" s="117"/>
      <c r="AM1419" s="117"/>
      <c r="AN1419" s="117"/>
      <c r="AO1419" s="117"/>
      <c r="AP1419" s="117"/>
      <c r="AQ1419" s="117"/>
      <c r="AR1419" s="117"/>
      <c r="AS1419" s="117"/>
      <c r="AT1419" s="117"/>
      <c r="AU1419" s="117"/>
      <c r="AV1419" s="117"/>
      <c r="AW1419" s="117"/>
      <c r="AX1419" s="117"/>
      <c r="AY1419" s="117"/>
      <c r="AZ1419" s="117"/>
      <c r="BA1419" s="117"/>
      <c r="BB1419" s="117"/>
      <c r="BC1419" s="117"/>
      <c r="BD1419" s="117"/>
      <c r="BE1419" s="384"/>
      <c r="BF1419" s="384"/>
      <c r="BG1419" s="384"/>
      <c r="BH1419" s="384"/>
      <c r="BI1419" s="384"/>
      <c r="BJ1419" s="384"/>
      <c r="BK1419" s="384"/>
      <c r="BL1419" s="384"/>
      <c r="BM1419" s="384"/>
      <c r="BN1419" s="384"/>
      <c r="BO1419" s="384"/>
      <c r="BP1419" s="384"/>
      <c r="BQ1419" s="384"/>
      <c r="BR1419" s="384"/>
      <c r="BS1419" s="384"/>
      <c r="BT1419" s="384"/>
      <c r="BU1419" s="384"/>
      <c r="BV1419" s="384"/>
      <c r="BW1419" s="384"/>
      <c r="BX1419" s="384"/>
    </row>
    <row r="1420" spans="1:81" s="1" customFormat="1" ht="10.5" customHeight="1">
      <c r="A1420" s="1389"/>
      <c r="B1420" s="1392"/>
      <c r="C1420" s="1265" t="s">
        <v>136</v>
      </c>
      <c r="D1420" s="155" t="s">
        <v>34</v>
      </c>
      <c r="E1420" s="108">
        <v>33</v>
      </c>
      <c r="F1420" s="108">
        <v>27</v>
      </c>
      <c r="G1420" s="108">
        <v>31</v>
      </c>
      <c r="H1420" s="473">
        <v>27</v>
      </c>
      <c r="I1420" s="108">
        <v>29</v>
      </c>
      <c r="J1420" s="108">
        <v>31</v>
      </c>
      <c r="K1420" s="108">
        <v>30</v>
      </c>
      <c r="L1420" s="108">
        <v>33</v>
      </c>
      <c r="M1420" s="108">
        <v>32</v>
      </c>
      <c r="N1420" s="473">
        <v>30</v>
      </c>
      <c r="O1420" s="108">
        <v>28</v>
      </c>
      <c r="P1420" s="108">
        <v>27</v>
      </c>
      <c r="Q1420" s="108">
        <v>27</v>
      </c>
      <c r="R1420" s="108">
        <v>26</v>
      </c>
      <c r="S1420" s="108">
        <v>31</v>
      </c>
      <c r="T1420" s="108">
        <v>28</v>
      </c>
      <c r="U1420" s="108">
        <v>32</v>
      </c>
      <c r="V1420" s="473">
        <v>28</v>
      </c>
      <c r="W1420" s="108">
        <v>32</v>
      </c>
      <c r="X1420" s="108">
        <v>34</v>
      </c>
      <c r="Y1420" s="108">
        <v>11</v>
      </c>
      <c r="Z1420" s="108">
        <v>16</v>
      </c>
      <c r="AA1420" s="108">
        <v>37</v>
      </c>
      <c r="AB1420" s="217">
        <v>32</v>
      </c>
      <c r="AC1420" s="382"/>
      <c r="AD1420" s="206"/>
      <c r="AE1420" s="816"/>
      <c r="AF1420" s="376"/>
      <c r="AG1420" s="376"/>
      <c r="AH1420" s="376"/>
      <c r="AI1420" s="376"/>
      <c r="AJ1420" s="376"/>
      <c r="AK1420" s="376"/>
      <c r="AL1420" s="376"/>
      <c r="AM1420" s="376"/>
      <c r="AN1420" s="376"/>
      <c r="AO1420" s="376"/>
      <c r="AP1420" s="376"/>
      <c r="AQ1420" s="376"/>
      <c r="AR1420" s="376"/>
      <c r="AS1420" s="376"/>
      <c r="AT1420" s="376"/>
      <c r="AU1420" s="376"/>
      <c r="AV1420" s="376"/>
      <c r="AW1420" s="376"/>
      <c r="AX1420" s="376"/>
      <c r="AY1420" s="376"/>
      <c r="AZ1420" s="376"/>
      <c r="BA1420" s="376"/>
      <c r="BB1420" s="376"/>
      <c r="BC1420" s="376"/>
      <c r="BD1420" s="376"/>
      <c r="BE1420" s="376"/>
      <c r="BF1420" s="376"/>
      <c r="BG1420" s="376"/>
      <c r="BH1420" s="376"/>
      <c r="BI1420" s="376"/>
      <c r="BJ1420" s="376"/>
      <c r="BK1420" s="376"/>
      <c r="BL1420" s="376"/>
      <c r="BM1420" s="376"/>
      <c r="BN1420" s="376"/>
      <c r="BO1420" s="376"/>
      <c r="BP1420" s="376"/>
      <c r="BQ1420" s="376"/>
      <c r="BR1420" s="376"/>
      <c r="BS1420" s="376"/>
      <c r="BT1420" s="376"/>
      <c r="BU1420" s="376"/>
      <c r="BV1420" s="376"/>
      <c r="BW1420" s="376"/>
      <c r="BX1420" s="376"/>
      <c r="BY1420" s="187"/>
      <c r="BZ1420" s="187"/>
      <c r="CA1420" s="187"/>
      <c r="CB1420" s="187"/>
      <c r="CC1420" s="187"/>
    </row>
    <row r="1421" spans="1:81" s="1" customFormat="1" ht="10.5" customHeight="1">
      <c r="A1421" s="1389"/>
      <c r="B1421" s="1392"/>
      <c r="C1421" s="1265" t="s">
        <v>967</v>
      </c>
      <c r="D1421" s="155" t="s">
        <v>126</v>
      </c>
      <c r="E1421" s="73">
        <f>(AG1421-AF1421)*$AE1421</f>
        <v>0.21791999999986728</v>
      </c>
      <c r="F1421" s="73">
        <f t="shared" ref="F1421" si="1876">(AH1421-AG1421)*$AE1421</f>
        <v>0.15744000000031519</v>
      </c>
      <c r="G1421" s="73">
        <f t="shared" ref="G1421" si="1877">(AI1421-AH1421)*$AE1421</f>
        <v>0.10511999999980616</v>
      </c>
      <c r="H1421" s="492">
        <f t="shared" ref="H1421" si="1878">(AJ1421-AI1421)*$AE1421</f>
        <v>0.14831999999987602</v>
      </c>
      <c r="I1421" s="73">
        <f t="shared" ref="I1421" si="1879">(AK1421-AJ1421)*$AE1421</f>
        <v>0.18047999999998865</v>
      </c>
      <c r="J1421" s="73">
        <f t="shared" ref="J1421" si="1880">(AL1421-AK1421)*$AE1421</f>
        <v>0.16176000000032217</v>
      </c>
      <c r="K1421" s="73">
        <f t="shared" ref="K1421" si="1881">(AM1421-AL1421)*$AE1421</f>
        <v>0.20879999999997381</v>
      </c>
      <c r="L1421" s="73">
        <f t="shared" ref="L1421" si="1882">(AN1421-AM1421)*$AE1421</f>
        <v>0.18383999999969092</v>
      </c>
      <c r="M1421" s="73">
        <f t="shared" ref="M1421" si="1883">(AO1421-AN1421)*$AE1421</f>
        <v>0.10895999999993364</v>
      </c>
      <c r="N1421" s="492">
        <f t="shared" ref="N1421" si="1884">(AP1421-AO1421)*$AE1421</f>
        <v>0.14736000000011698</v>
      </c>
      <c r="O1421" s="73">
        <f t="shared" ref="O1421" si="1885">(AQ1421-AP1421)*$AE1421</f>
        <v>0.11567999999988388</v>
      </c>
      <c r="P1421" s="73">
        <f t="shared" ref="P1421" si="1886">(AR1421-AQ1421)*$AE1421</f>
        <v>8.9760000000387655E-2</v>
      </c>
      <c r="Q1421" s="73">
        <f t="shared" ref="Q1421" si="1887">(AS1421-AR1421)*$AE1421</f>
        <v>0.10607999999956519</v>
      </c>
      <c r="R1421" s="73">
        <f t="shared" ref="R1421" si="1888">(AT1421-AS1421)*$AE1421</f>
        <v>0.15984000000025844</v>
      </c>
      <c r="S1421" s="73">
        <f t="shared" ref="S1421" si="1889">(AU1421-AT1421)*$AE1421</f>
        <v>0.19056000000018683</v>
      </c>
      <c r="T1421" s="73">
        <f t="shared" ref="T1421" si="1890">(AV1421-AU1421)*$AE1421</f>
        <v>0.17519999999967695</v>
      </c>
      <c r="U1421" s="73">
        <f t="shared" ref="U1421" si="1891">(AW1421-AV1421)*$AE1421</f>
        <v>0.20352000000020778</v>
      </c>
      <c r="V1421" s="492">
        <f t="shared" ref="V1421" si="1892">(AX1421-AW1421)*$AE1421</f>
        <v>0.16559999999990396</v>
      </c>
      <c r="W1421" s="73">
        <f t="shared" ref="W1421" si="1893">(AY1421-AX1421)*$AE1421</f>
        <v>0.17903999999980441</v>
      </c>
      <c r="X1421" s="73">
        <f t="shared" ref="X1421" si="1894">(AZ1421-AY1421)*$AE1421</f>
        <v>0.19056000000018683</v>
      </c>
      <c r="Y1421" s="73">
        <f t="shared" ref="Y1421" si="1895">(BA1421-AZ1421)*$AE1421</f>
        <v>0.18767999999981838</v>
      </c>
      <c r="Z1421" s="73">
        <f t="shared" ref="Z1421" si="1896">(BB1421-BA1421)*$AE1421</f>
        <v>0.19248000000025059</v>
      </c>
      <c r="AA1421" s="73">
        <f t="shared" ref="AA1421" si="1897">(BC1421-BB1421)*$AE1421</f>
        <v>0.15071999999981925</v>
      </c>
      <c r="AB1421" s="74">
        <f t="shared" ref="AB1421" si="1898">(BD1421-BC1421)*$AE1421</f>
        <v>0.1987199999997756</v>
      </c>
      <c r="AC1421" s="58">
        <f>(BD1421-AF1421)*AE1421</f>
        <v>3.9254399999996163</v>
      </c>
      <c r="AD1421" s="61">
        <f>(BD1422-AF1422)*AE1421</f>
        <v>6.6446399999997086</v>
      </c>
      <c r="AE1421" s="1290">
        <v>4.8</v>
      </c>
      <c r="AF1421" s="1170">
        <v>638.14070000000004</v>
      </c>
      <c r="AG1421" s="1170">
        <v>638.18610000000001</v>
      </c>
      <c r="AH1421" s="1216">
        <v>638.21890000000008</v>
      </c>
      <c r="AI1421" s="1170">
        <v>638.24080000000004</v>
      </c>
      <c r="AJ1421" s="1170">
        <v>638.27170000000001</v>
      </c>
      <c r="AK1421" s="1170">
        <v>638.30930000000001</v>
      </c>
      <c r="AL1421" s="1170">
        <v>638.34300000000007</v>
      </c>
      <c r="AM1421" s="1170">
        <v>638.38650000000007</v>
      </c>
      <c r="AN1421" s="1170">
        <v>638.4248</v>
      </c>
      <c r="AO1421" s="1170">
        <v>638.44749999999999</v>
      </c>
      <c r="AP1421" s="1170">
        <v>638.47820000000002</v>
      </c>
      <c r="AQ1421" s="1170">
        <v>638.50229999999999</v>
      </c>
      <c r="AR1421" s="1170">
        <v>638.52100000000007</v>
      </c>
      <c r="AS1421" s="1170">
        <v>638.54309999999998</v>
      </c>
      <c r="AT1421" s="1170">
        <v>638.57640000000004</v>
      </c>
      <c r="AU1421" s="1170">
        <v>638.61610000000007</v>
      </c>
      <c r="AV1421" s="1170">
        <v>638.65260000000001</v>
      </c>
      <c r="AW1421" s="1170">
        <v>638.69500000000005</v>
      </c>
      <c r="AX1421" s="1170">
        <v>638.72950000000003</v>
      </c>
      <c r="AY1421" s="1170">
        <v>638.76679999999999</v>
      </c>
      <c r="AZ1421" s="1170">
        <v>638.80650000000003</v>
      </c>
      <c r="BA1421" s="1170">
        <v>638.84559999999999</v>
      </c>
      <c r="BB1421" s="1170">
        <v>638.88570000000004</v>
      </c>
      <c r="BC1421" s="1170">
        <v>638.9171</v>
      </c>
      <c r="BD1421" s="1170">
        <v>638.95849999999996</v>
      </c>
      <c r="BE1421" s="376"/>
      <c r="BF1421" s="376"/>
      <c r="BG1421" s="376"/>
      <c r="BH1421" s="376"/>
      <c r="BI1421" s="376"/>
      <c r="BJ1421" s="376"/>
      <c r="BK1421" s="376"/>
      <c r="BL1421" s="376"/>
      <c r="BM1421" s="376"/>
      <c r="BN1421" s="376"/>
      <c r="BO1421" s="376"/>
      <c r="BP1421" s="376"/>
      <c r="BQ1421" s="376"/>
      <c r="BR1421" s="376"/>
      <c r="BS1421" s="376"/>
      <c r="BT1421" s="376"/>
      <c r="BU1421" s="376"/>
      <c r="BV1421" s="376"/>
      <c r="BW1421" s="376"/>
      <c r="BX1421" s="376"/>
      <c r="BY1421" s="187"/>
      <c r="BZ1421" s="187"/>
      <c r="CA1421" s="187"/>
      <c r="CB1421" s="187"/>
      <c r="CC1421" s="187"/>
    </row>
    <row r="1422" spans="1:81" s="1" customFormat="1" ht="10.5" customHeight="1">
      <c r="A1422" s="1389"/>
      <c r="B1422" s="1392"/>
      <c r="C1422" s="1265" t="s">
        <v>967</v>
      </c>
      <c r="D1422" s="155" t="s">
        <v>127</v>
      </c>
      <c r="E1422" s="73">
        <f t="shared" ref="E1422" si="1899">(AG1422-AF1422)*$AE1421</f>
        <v>0.30047999999987951</v>
      </c>
      <c r="F1422" s="73">
        <f t="shared" ref="F1422" si="1900">(AH1422-AG1422)*$AE1421</f>
        <v>0.25968000000029862</v>
      </c>
      <c r="G1422" s="73">
        <f t="shared" ref="G1422" si="1901">(AI1422-AH1422)*$AE1421</f>
        <v>0.23567999999977474</v>
      </c>
      <c r="H1422" s="492">
        <f t="shared" ref="H1422" si="1902">(AJ1422-AI1422)*$AE1421</f>
        <v>0.27071999999971014</v>
      </c>
      <c r="I1422" s="73">
        <f t="shared" ref="I1422" si="1903">(AK1422-AJ1422)*$AE1421</f>
        <v>0.27696000000032656</v>
      </c>
      <c r="J1422" s="73">
        <f t="shared" ref="J1422" si="1904">(AL1422-AK1422)*$AE1421</f>
        <v>0.28560000000034053</v>
      </c>
      <c r="K1422" s="73">
        <f t="shared" ref="K1422" si="1905">(AM1422-AL1422)*$AE1421</f>
        <v>0.29711999999963151</v>
      </c>
      <c r="L1422" s="73">
        <f t="shared" ref="L1422" si="1906">(AN1422-AM1422)*$AE1421</f>
        <v>0.28751999999985856</v>
      </c>
      <c r="M1422" s="73">
        <f t="shared" ref="M1422" si="1907">(AO1422-AN1422)*$AE1421</f>
        <v>0.20352000000020778</v>
      </c>
      <c r="N1422" s="492">
        <f t="shared" ref="N1422" si="1908">(AP1422-AO1422)*$AE1421</f>
        <v>0.28751999999985856</v>
      </c>
      <c r="O1422" s="73">
        <f t="shared" ref="O1422" si="1909">(AQ1422-AP1422)*$AE1421</f>
        <v>0.29472000000023396</v>
      </c>
      <c r="P1422" s="73">
        <f t="shared" ref="P1422" si="1910">(AR1422-AQ1422)*$AE1421</f>
        <v>0.25775999999968918</v>
      </c>
      <c r="Q1422" s="73">
        <f t="shared" ref="Q1422" si="1911">(AS1422-AR1422)*$AE1421</f>
        <v>0.27552000000068799</v>
      </c>
      <c r="R1422" s="73">
        <f t="shared" ref="R1422" si="1912">(AT1422-AS1422)*$AE1421</f>
        <v>0.27407999999995808</v>
      </c>
      <c r="S1422" s="73">
        <f t="shared" ref="S1422" si="1913">(AU1422-AT1422)*$AE1421</f>
        <v>0.27311999999910769</v>
      </c>
      <c r="T1422" s="73">
        <f t="shared" ref="T1422" si="1914">(AV1422-AU1422)*$AE1421</f>
        <v>0.26448000000018507</v>
      </c>
      <c r="U1422" s="73">
        <f t="shared" ref="U1422" si="1915">(AW1422-AV1422)*$AE1421</f>
        <v>0.29280000000071593</v>
      </c>
      <c r="V1422" s="492">
        <f t="shared" ref="V1422" si="1916">(AX1422-AW1422)*$AE1421</f>
        <v>0.27167999999946912</v>
      </c>
      <c r="W1422" s="73">
        <f t="shared" ref="W1422" si="1917">(AY1422-AX1422)*$AE1421</f>
        <v>0.28656000000009951</v>
      </c>
      <c r="X1422" s="73">
        <f t="shared" ref="X1422" si="1918">(AZ1422-AY1422)*$AE1421</f>
        <v>0.27551999999959659</v>
      </c>
      <c r="Y1422" s="73">
        <f t="shared" ref="Y1422" si="1919">(BA1422-AZ1422)*$AE1421</f>
        <v>0.29712000000072292</v>
      </c>
      <c r="Z1422" s="73">
        <f t="shared" ref="Z1422" si="1920">(BB1422-BA1422)*$AE1421</f>
        <v>0.30527999999976602</v>
      </c>
      <c r="AA1422" s="73">
        <f t="shared" ref="AA1422" si="1921">(BC1422-BB1422)*$AE1421</f>
        <v>0.27407999999995808</v>
      </c>
      <c r="AB1422" s="74">
        <f t="shared" ref="AB1422" si="1922">(BD1422-BC1422)*$AE1421</f>
        <v>0.29711999999963151</v>
      </c>
      <c r="AC1422" s="382"/>
      <c r="AD1422" s="206"/>
      <c r="AE1422" s="816"/>
      <c r="AF1422" s="1080">
        <v>1254.0808</v>
      </c>
      <c r="AG1422" s="1080">
        <v>1254.1433999999999</v>
      </c>
      <c r="AH1422" s="1081">
        <v>1254.1975</v>
      </c>
      <c r="AI1422" s="1080">
        <v>1254.2465999999999</v>
      </c>
      <c r="AJ1422" s="1080">
        <v>1254.3029999999999</v>
      </c>
      <c r="AK1422" s="1080">
        <v>1254.3607</v>
      </c>
      <c r="AL1422" s="1080">
        <v>1254.4202</v>
      </c>
      <c r="AM1422" s="1080">
        <v>1254.4820999999999</v>
      </c>
      <c r="AN1422" s="1080">
        <v>1254.5419999999999</v>
      </c>
      <c r="AO1422" s="1080">
        <v>1254.5844</v>
      </c>
      <c r="AP1422" s="1080">
        <v>1254.6442999999999</v>
      </c>
      <c r="AQ1422" s="1080">
        <v>1254.7057</v>
      </c>
      <c r="AR1422" s="1080">
        <v>1254.7593999999999</v>
      </c>
      <c r="AS1422" s="1080">
        <v>1254.8168000000001</v>
      </c>
      <c r="AT1422" s="1080">
        <v>1254.8739</v>
      </c>
      <c r="AU1422" s="1080">
        <v>1254.9307999999999</v>
      </c>
      <c r="AV1422" s="1080">
        <v>1254.9858999999999</v>
      </c>
      <c r="AW1422" s="1080">
        <v>1255.0469000000001</v>
      </c>
      <c r="AX1422" s="1080">
        <v>1255.1034999999999</v>
      </c>
      <c r="AY1422" s="1080">
        <v>1255.1632</v>
      </c>
      <c r="AZ1422" s="1080">
        <v>1255.2205999999999</v>
      </c>
      <c r="BA1422" s="1080">
        <v>1255.2825</v>
      </c>
      <c r="BB1422" s="1080">
        <v>1255.3461</v>
      </c>
      <c r="BC1422" s="1080">
        <v>1255.4032</v>
      </c>
      <c r="BD1422" s="1080">
        <v>1255.4650999999999</v>
      </c>
      <c r="BE1422" s="376"/>
      <c r="BF1422" s="376"/>
      <c r="BG1422" s="376"/>
      <c r="BH1422" s="376"/>
      <c r="BI1422" s="376"/>
      <c r="BJ1422" s="376"/>
      <c r="BK1422" s="376"/>
      <c r="BL1422" s="376"/>
      <c r="BM1422" s="376"/>
      <c r="BN1422" s="376"/>
      <c r="BO1422" s="376"/>
      <c r="BP1422" s="376"/>
      <c r="BQ1422" s="376"/>
      <c r="BR1422" s="376"/>
      <c r="BS1422" s="376"/>
      <c r="BT1422" s="376"/>
      <c r="BU1422" s="376"/>
      <c r="BV1422" s="376"/>
      <c r="BW1422" s="376"/>
      <c r="BX1422" s="376"/>
      <c r="BY1422" s="187"/>
      <c r="BZ1422" s="187"/>
      <c r="CA1422" s="187"/>
      <c r="CB1422" s="187"/>
      <c r="CC1422" s="187"/>
    </row>
    <row r="1423" spans="1:81" s="1" customFormat="1" ht="10.5" customHeight="1" thickBot="1">
      <c r="A1423" s="1390"/>
      <c r="B1423" s="1393"/>
      <c r="C1423" s="312"/>
      <c r="D1423" s="271" t="s">
        <v>42</v>
      </c>
      <c r="E1423" s="63">
        <f t="shared" ref="E1423:AB1423" si="1923">E1422/E1421</f>
        <v>1.3788546255509477</v>
      </c>
      <c r="F1423" s="63">
        <f t="shared" si="1923"/>
        <v>1.6493902439010337</v>
      </c>
      <c r="G1423" s="63">
        <f t="shared" si="1923"/>
        <v>2.2420091324220826</v>
      </c>
      <c r="H1423" s="417">
        <f t="shared" si="1923"/>
        <v>1.8252427184461733</v>
      </c>
      <c r="I1423" s="63">
        <f t="shared" si="1923"/>
        <v>1.5345744680870124</v>
      </c>
      <c r="J1423" s="63">
        <f t="shared" si="1923"/>
        <v>1.7655786350134255</v>
      </c>
      <c r="K1423" s="63">
        <f t="shared" si="1923"/>
        <v>1.42298850574554</v>
      </c>
      <c r="L1423" s="63">
        <f t="shared" si="1923"/>
        <v>1.5639686684091707</v>
      </c>
      <c r="M1423" s="63">
        <f t="shared" si="1923"/>
        <v>1.8678414096946745</v>
      </c>
      <c r="N1423" s="417">
        <f t="shared" si="1923"/>
        <v>1.9511400651440711</v>
      </c>
      <c r="O1423" s="63">
        <f t="shared" si="1923"/>
        <v>2.5477178423282316</v>
      </c>
      <c r="P1423" s="63">
        <f t="shared" si="1923"/>
        <v>2.8716577539948305</v>
      </c>
      <c r="Q1423" s="63">
        <f t="shared" si="1923"/>
        <v>2.5972850678904349</v>
      </c>
      <c r="R1423" s="63">
        <f t="shared" si="1923"/>
        <v>1.7147147147116799</v>
      </c>
      <c r="S1423" s="63">
        <f t="shared" si="1923"/>
        <v>1.4332493702709903</v>
      </c>
      <c r="T1423" s="63">
        <f t="shared" si="1923"/>
        <v>1.5095890410997304</v>
      </c>
      <c r="U1423" s="63">
        <f t="shared" si="1923"/>
        <v>1.4386792452850679</v>
      </c>
      <c r="V1423" s="417">
        <f t="shared" si="1923"/>
        <v>1.6405797101426731</v>
      </c>
      <c r="W1423" s="63">
        <f t="shared" si="1923"/>
        <v>1.600536193031795</v>
      </c>
      <c r="X1423" s="63">
        <f t="shared" si="1923"/>
        <v>1.4458438287118307</v>
      </c>
      <c r="Y1423" s="63">
        <f t="shared" si="1923"/>
        <v>1.5831202046089645</v>
      </c>
      <c r="Z1423" s="63">
        <f t="shared" si="1923"/>
        <v>1.586034912714924</v>
      </c>
      <c r="AA1423" s="63">
        <f t="shared" si="1923"/>
        <v>1.8184713375815205</v>
      </c>
      <c r="AB1423" s="64">
        <f t="shared" si="1923"/>
        <v>1.495169082125438</v>
      </c>
      <c r="AC1423" s="382"/>
      <c r="AD1423" s="206"/>
      <c r="AE1423" s="816"/>
      <c r="AF1423" s="376"/>
      <c r="AG1423" s="376"/>
      <c r="AH1423" s="376"/>
      <c r="AI1423" s="376"/>
      <c r="AJ1423" s="376"/>
      <c r="AK1423" s="376"/>
      <c r="AL1423" s="376"/>
      <c r="AM1423" s="376"/>
      <c r="AN1423" s="376"/>
      <c r="AO1423" s="376"/>
      <c r="AP1423" s="376"/>
      <c r="AQ1423" s="376"/>
      <c r="AR1423" s="376"/>
      <c r="AS1423" s="376"/>
      <c r="AT1423" s="376"/>
      <c r="AU1423" s="376"/>
      <c r="AV1423" s="376"/>
      <c r="AW1423" s="376"/>
      <c r="AX1423" s="376"/>
      <c r="AY1423" s="376"/>
      <c r="AZ1423" s="376"/>
      <c r="BA1423" s="376"/>
      <c r="BB1423" s="376"/>
      <c r="BC1423" s="376"/>
      <c r="BD1423" s="376"/>
      <c r="BE1423" s="376"/>
      <c r="BF1423" s="376"/>
      <c r="BG1423" s="376"/>
      <c r="BH1423" s="376"/>
      <c r="BI1423" s="376"/>
      <c r="BJ1423" s="376"/>
      <c r="BK1423" s="376"/>
      <c r="BL1423" s="376"/>
      <c r="BM1423" s="376"/>
      <c r="BN1423" s="376"/>
      <c r="BO1423" s="376"/>
      <c r="BP1423" s="376"/>
      <c r="BQ1423" s="376"/>
      <c r="BR1423" s="376"/>
      <c r="BS1423" s="376"/>
      <c r="BT1423" s="376"/>
      <c r="BU1423" s="376"/>
      <c r="BV1423" s="376"/>
      <c r="BW1423" s="376"/>
      <c r="BX1423" s="376"/>
      <c r="BY1423" s="187"/>
      <c r="BZ1423" s="187"/>
      <c r="CA1423" s="187"/>
      <c r="CB1423" s="187"/>
      <c r="CC1423" s="187"/>
    </row>
    <row r="1424" spans="1:81" s="1" customFormat="1" ht="10.5" customHeight="1">
      <c r="A1424" s="1357" t="s">
        <v>106</v>
      </c>
      <c r="B1424" s="1361" t="s">
        <v>898</v>
      </c>
      <c r="C1424" s="1264"/>
      <c r="D1424" s="1266"/>
      <c r="E1424" s="88"/>
      <c r="F1424" s="88"/>
      <c r="G1424" s="88"/>
      <c r="H1424" s="448"/>
      <c r="I1424" s="88"/>
      <c r="J1424" s="88"/>
      <c r="K1424" s="88"/>
      <c r="L1424" s="88"/>
      <c r="M1424" s="88"/>
      <c r="N1424" s="448"/>
      <c r="O1424" s="88"/>
      <c r="P1424" s="88"/>
      <c r="Q1424" s="88"/>
      <c r="R1424" s="88"/>
      <c r="S1424" s="88"/>
      <c r="T1424" s="88"/>
      <c r="U1424" s="88"/>
      <c r="V1424" s="448"/>
      <c r="W1424" s="88"/>
      <c r="X1424" s="88"/>
      <c r="Y1424" s="88"/>
      <c r="Z1424" s="88"/>
      <c r="AA1424" s="88"/>
      <c r="AB1424" s="89"/>
      <c r="AC1424" s="58" t="s">
        <v>125</v>
      </c>
      <c r="AD1424" s="61" t="e">
        <f>AD1426/AC1426</f>
        <v>#DIV/0!</v>
      </c>
      <c r="AE1424" s="524"/>
      <c r="AF1424" s="384"/>
      <c r="AG1424" s="384"/>
      <c r="AH1424" s="384"/>
      <c r="AI1424" s="384"/>
      <c r="AJ1424" s="384"/>
      <c r="AK1424" s="384"/>
      <c r="AL1424" s="384"/>
      <c r="AM1424" s="384"/>
      <c r="AN1424" s="384"/>
      <c r="AO1424" s="384"/>
      <c r="AP1424" s="384"/>
      <c r="AQ1424" s="384"/>
      <c r="AR1424" s="384"/>
      <c r="AS1424" s="384"/>
      <c r="AT1424" s="384"/>
      <c r="AU1424" s="384"/>
      <c r="AV1424" s="384"/>
      <c r="AW1424" s="384"/>
      <c r="AX1424" s="384"/>
      <c r="AY1424" s="384"/>
      <c r="AZ1424" s="384"/>
      <c r="BA1424" s="384"/>
      <c r="BB1424" s="384"/>
      <c r="BC1424" s="384"/>
      <c r="BD1424" s="384"/>
      <c r="BE1424" s="376"/>
      <c r="BF1424" s="376"/>
      <c r="BG1424" s="376"/>
      <c r="BH1424" s="376"/>
      <c r="BI1424" s="376"/>
      <c r="BJ1424" s="376"/>
      <c r="BK1424" s="376"/>
      <c r="BL1424" s="376"/>
      <c r="BM1424" s="376"/>
      <c r="BN1424" s="376"/>
      <c r="BO1424" s="376"/>
      <c r="BP1424" s="376"/>
      <c r="BQ1424" s="376"/>
      <c r="BR1424" s="376"/>
      <c r="BS1424" s="376"/>
      <c r="BT1424" s="376"/>
      <c r="BU1424" s="376"/>
      <c r="BV1424" s="376"/>
      <c r="BW1424" s="376"/>
      <c r="BX1424" s="376"/>
      <c r="BY1424" s="187"/>
      <c r="BZ1424" s="187"/>
      <c r="CA1424" s="187"/>
      <c r="CB1424" s="187"/>
      <c r="CC1424" s="187"/>
    </row>
    <row r="1425" spans="1:81" s="1" customFormat="1" ht="10.5" customHeight="1">
      <c r="A1425" s="1358"/>
      <c r="B1425" s="1364"/>
      <c r="C1425" s="1265" t="s">
        <v>138</v>
      </c>
      <c r="D1425" s="155" t="s">
        <v>34</v>
      </c>
      <c r="E1425" s="100" t="s">
        <v>901</v>
      </c>
      <c r="F1425" s="100"/>
      <c r="G1425" s="100"/>
      <c r="H1425" s="398"/>
      <c r="I1425" s="100"/>
      <c r="J1425" s="100"/>
      <c r="K1425" s="100"/>
      <c r="L1425" s="100"/>
      <c r="M1425" s="100"/>
      <c r="N1425" s="398"/>
      <c r="O1425" s="100"/>
      <c r="P1425" s="100"/>
      <c r="Q1425" s="100"/>
      <c r="R1425" s="100"/>
      <c r="S1425" s="100"/>
      <c r="T1425" s="100"/>
      <c r="U1425" s="100"/>
      <c r="V1425" s="398"/>
      <c r="W1425" s="100"/>
      <c r="X1425" s="100"/>
      <c r="Y1425" s="100"/>
      <c r="Z1425" s="100"/>
      <c r="AA1425" s="100"/>
      <c r="AB1425" s="101"/>
      <c r="AC1425" s="382"/>
      <c r="AD1425" s="206"/>
      <c r="AE1425" s="524"/>
      <c r="AF1425" s="384"/>
      <c r="AG1425" s="384"/>
      <c r="AH1425" s="384"/>
      <c r="AI1425" s="384"/>
      <c r="AJ1425" s="384"/>
      <c r="AK1425" s="384"/>
      <c r="AL1425" s="384"/>
      <c r="AM1425" s="384"/>
      <c r="AN1425" s="384"/>
      <c r="AO1425" s="384"/>
      <c r="AP1425" s="384"/>
      <c r="AQ1425" s="384"/>
      <c r="AR1425" s="384"/>
      <c r="AS1425" s="384"/>
      <c r="AT1425" s="384"/>
      <c r="AU1425" s="384"/>
      <c r="AV1425" s="384"/>
      <c r="AW1425" s="384"/>
      <c r="AX1425" s="384"/>
      <c r="AY1425" s="384"/>
      <c r="AZ1425" s="384"/>
      <c r="BA1425" s="384"/>
      <c r="BB1425" s="384"/>
      <c r="BC1425" s="384"/>
      <c r="BD1425" s="384"/>
      <c r="BE1425" s="376"/>
      <c r="BF1425" s="376"/>
      <c r="BG1425" s="376"/>
      <c r="BH1425" s="376"/>
      <c r="BI1425" s="376"/>
      <c r="BJ1425" s="376"/>
      <c r="BK1425" s="376"/>
      <c r="BL1425" s="376"/>
      <c r="BM1425" s="376"/>
      <c r="BN1425" s="376"/>
      <c r="BO1425" s="376"/>
      <c r="BP1425" s="376"/>
      <c r="BQ1425" s="376"/>
      <c r="BR1425" s="376"/>
      <c r="BS1425" s="376"/>
      <c r="BT1425" s="376"/>
      <c r="BU1425" s="376"/>
      <c r="BV1425" s="376"/>
      <c r="BW1425" s="376"/>
      <c r="BX1425" s="376"/>
      <c r="BY1425" s="187"/>
      <c r="BZ1425" s="187"/>
      <c r="CA1425" s="187"/>
      <c r="CB1425" s="187"/>
      <c r="CC1425" s="187"/>
    </row>
    <row r="1426" spans="1:81" s="1" customFormat="1" ht="10.5" customHeight="1">
      <c r="A1426" s="1358"/>
      <c r="B1426" s="1364"/>
      <c r="C1426" s="1265" t="s">
        <v>967</v>
      </c>
      <c r="D1426" s="155" t="s">
        <v>126</v>
      </c>
      <c r="E1426" s="73">
        <f>(AG1426-AF1426)*$AE1426</f>
        <v>0</v>
      </c>
      <c r="F1426" s="73">
        <f t="shared" ref="F1426" si="1924">(AH1426-AG1426)*$AE1426</f>
        <v>0</v>
      </c>
      <c r="G1426" s="73">
        <f t="shared" ref="G1426" si="1925">(AI1426-AH1426)*$AE1426</f>
        <v>0</v>
      </c>
      <c r="H1426" s="492">
        <f t="shared" ref="H1426" si="1926">(AJ1426-AI1426)*$AE1426</f>
        <v>0</v>
      </c>
      <c r="I1426" s="73">
        <f t="shared" ref="I1426" si="1927">(AK1426-AJ1426)*$AE1426</f>
        <v>0</v>
      </c>
      <c r="J1426" s="73">
        <f t="shared" ref="J1426" si="1928">(AL1426-AK1426)*$AE1426</f>
        <v>0</v>
      </c>
      <c r="K1426" s="73">
        <f t="shared" ref="K1426" si="1929">(AM1426-AL1426)*$AE1426</f>
        <v>0</v>
      </c>
      <c r="L1426" s="73">
        <f t="shared" ref="L1426" si="1930">(AN1426-AM1426)*$AE1426</f>
        <v>0</v>
      </c>
      <c r="M1426" s="73">
        <f t="shared" ref="M1426" si="1931">(AO1426-AN1426)*$AE1426</f>
        <v>0</v>
      </c>
      <c r="N1426" s="492">
        <f t="shared" ref="N1426" si="1932">(AP1426-AO1426)*$AE1426</f>
        <v>0</v>
      </c>
      <c r="O1426" s="73">
        <f t="shared" ref="O1426" si="1933">(AQ1426-AP1426)*$AE1426</f>
        <v>0</v>
      </c>
      <c r="P1426" s="73">
        <f t="shared" ref="P1426" si="1934">(AR1426-AQ1426)*$AE1426</f>
        <v>0</v>
      </c>
      <c r="Q1426" s="73">
        <f t="shared" ref="Q1426" si="1935">(AS1426-AR1426)*$AE1426</f>
        <v>0</v>
      </c>
      <c r="R1426" s="73">
        <f t="shared" ref="R1426" si="1936">(AT1426-AS1426)*$AE1426</f>
        <v>0</v>
      </c>
      <c r="S1426" s="73">
        <f t="shared" ref="S1426" si="1937">(AU1426-AT1426)*$AE1426</f>
        <v>0</v>
      </c>
      <c r="T1426" s="73">
        <f t="shared" ref="T1426" si="1938">(AV1426-AU1426)*$AE1426</f>
        <v>0</v>
      </c>
      <c r="U1426" s="73">
        <f t="shared" ref="U1426" si="1939">(AW1426-AV1426)*$AE1426</f>
        <v>0</v>
      </c>
      <c r="V1426" s="492">
        <f t="shared" ref="V1426" si="1940">(AX1426-AW1426)*$AE1426</f>
        <v>0</v>
      </c>
      <c r="W1426" s="73">
        <f t="shared" ref="W1426" si="1941">(AY1426-AX1426)*$AE1426</f>
        <v>0</v>
      </c>
      <c r="X1426" s="73">
        <f t="shared" ref="X1426" si="1942">(AZ1426-AY1426)*$AE1426</f>
        <v>0</v>
      </c>
      <c r="Y1426" s="73">
        <f t="shared" ref="Y1426" si="1943">(BA1426-AZ1426)*$AE1426</f>
        <v>0</v>
      </c>
      <c r="Z1426" s="73">
        <f t="shared" ref="Z1426" si="1944">(BB1426-BA1426)*$AE1426</f>
        <v>0</v>
      </c>
      <c r="AA1426" s="73">
        <f t="shared" ref="AA1426" si="1945">(BC1426-BB1426)*$AE1426</f>
        <v>0</v>
      </c>
      <c r="AB1426" s="74">
        <f t="shared" ref="AB1426" si="1946">(BD1426-BC1426)*$AE1426</f>
        <v>0</v>
      </c>
      <c r="AC1426" s="58">
        <f>(BD1426-AF1426)*AE1426</f>
        <v>0</v>
      </c>
      <c r="AD1426" s="61">
        <f>(BD1427-AF1427)*AE1426</f>
        <v>0</v>
      </c>
      <c r="AE1426" s="615">
        <v>12</v>
      </c>
      <c r="AF1426" s="384"/>
      <c r="AG1426" s="384"/>
      <c r="AH1426" s="384"/>
      <c r="AI1426" s="384"/>
      <c r="AJ1426" s="384"/>
      <c r="AK1426" s="384"/>
      <c r="AL1426" s="384"/>
      <c r="AM1426" s="384"/>
      <c r="AN1426" s="384"/>
      <c r="AO1426" s="384"/>
      <c r="AP1426" s="384"/>
      <c r="AQ1426" s="384"/>
      <c r="AR1426" s="384"/>
      <c r="AS1426" s="384"/>
      <c r="AT1426" s="384"/>
      <c r="AU1426" s="384"/>
      <c r="AV1426" s="384"/>
      <c r="AW1426" s="384"/>
      <c r="AX1426" s="384"/>
      <c r="AY1426" s="384"/>
      <c r="AZ1426" s="384"/>
      <c r="BA1426" s="384"/>
      <c r="BB1426" s="384"/>
      <c r="BC1426" s="384"/>
      <c r="BD1426" s="384"/>
      <c r="BE1426" s="376"/>
      <c r="BF1426" s="376"/>
      <c r="BG1426" s="376"/>
      <c r="BH1426" s="376"/>
      <c r="BI1426" s="376"/>
      <c r="BJ1426" s="376"/>
      <c r="BK1426" s="376"/>
      <c r="BL1426" s="376"/>
      <c r="BM1426" s="376"/>
      <c r="BN1426" s="376"/>
      <c r="BO1426" s="376"/>
      <c r="BP1426" s="376"/>
      <c r="BQ1426" s="376"/>
      <c r="BR1426" s="376"/>
      <c r="BS1426" s="376"/>
      <c r="BT1426" s="376"/>
      <c r="BU1426" s="376"/>
      <c r="BV1426" s="376"/>
      <c r="BW1426" s="376"/>
      <c r="BX1426" s="376"/>
      <c r="BY1426" s="187"/>
      <c r="BZ1426" s="187"/>
      <c r="CA1426" s="187"/>
      <c r="CB1426" s="187"/>
      <c r="CC1426" s="187"/>
    </row>
    <row r="1427" spans="1:81" s="1" customFormat="1" ht="10.5" customHeight="1">
      <c r="A1427" s="1358"/>
      <c r="B1427" s="1364"/>
      <c r="C1427" s="1265" t="s">
        <v>967</v>
      </c>
      <c r="D1427" s="155" t="s">
        <v>127</v>
      </c>
      <c r="E1427" s="73">
        <f t="shared" ref="E1427" si="1947">(AG1427-AF1427)*$AE1426</f>
        <v>0</v>
      </c>
      <c r="F1427" s="73">
        <f t="shared" ref="F1427" si="1948">(AH1427-AG1427)*$AE1426</f>
        <v>0</v>
      </c>
      <c r="G1427" s="73">
        <f t="shared" ref="G1427" si="1949">(AI1427-AH1427)*$AE1426</f>
        <v>0</v>
      </c>
      <c r="H1427" s="492">
        <f t="shared" ref="H1427" si="1950">(AJ1427-AI1427)*$AE1426</f>
        <v>0</v>
      </c>
      <c r="I1427" s="73">
        <f t="shared" ref="I1427" si="1951">(AK1427-AJ1427)*$AE1426</f>
        <v>0</v>
      </c>
      <c r="J1427" s="73">
        <f t="shared" ref="J1427" si="1952">(AL1427-AK1427)*$AE1426</f>
        <v>0</v>
      </c>
      <c r="K1427" s="73">
        <f t="shared" ref="K1427" si="1953">(AM1427-AL1427)*$AE1426</f>
        <v>0</v>
      </c>
      <c r="L1427" s="73">
        <f t="shared" ref="L1427" si="1954">(AN1427-AM1427)*$AE1426</f>
        <v>0</v>
      </c>
      <c r="M1427" s="73">
        <f t="shared" ref="M1427" si="1955">(AO1427-AN1427)*$AE1426</f>
        <v>0</v>
      </c>
      <c r="N1427" s="492">
        <f t="shared" ref="N1427" si="1956">(AP1427-AO1427)*$AE1426</f>
        <v>0</v>
      </c>
      <c r="O1427" s="73">
        <f t="shared" ref="O1427" si="1957">(AQ1427-AP1427)*$AE1426</f>
        <v>0</v>
      </c>
      <c r="P1427" s="73">
        <f t="shared" ref="P1427" si="1958">(AR1427-AQ1427)*$AE1426</f>
        <v>0</v>
      </c>
      <c r="Q1427" s="73">
        <f t="shared" ref="Q1427" si="1959">(AS1427-AR1427)*$AE1426</f>
        <v>0</v>
      </c>
      <c r="R1427" s="73">
        <f t="shared" ref="R1427" si="1960">(AT1427-AS1427)*$AE1426</f>
        <v>0</v>
      </c>
      <c r="S1427" s="73">
        <f t="shared" ref="S1427" si="1961">(AU1427-AT1427)*$AE1426</f>
        <v>0</v>
      </c>
      <c r="T1427" s="73">
        <f t="shared" ref="T1427" si="1962">(AV1427-AU1427)*$AE1426</f>
        <v>0</v>
      </c>
      <c r="U1427" s="73">
        <f t="shared" ref="U1427" si="1963">(AW1427-AV1427)*$AE1426</f>
        <v>0</v>
      </c>
      <c r="V1427" s="492">
        <f t="shared" ref="V1427" si="1964">(AX1427-AW1427)*$AE1426</f>
        <v>0</v>
      </c>
      <c r="W1427" s="73">
        <f t="shared" ref="W1427" si="1965">(AY1427-AX1427)*$AE1426</f>
        <v>0</v>
      </c>
      <c r="X1427" s="73">
        <f t="shared" ref="X1427" si="1966">(AZ1427-AY1427)*$AE1426</f>
        <v>0</v>
      </c>
      <c r="Y1427" s="73">
        <f t="shared" ref="Y1427" si="1967">(BA1427-AZ1427)*$AE1426</f>
        <v>0</v>
      </c>
      <c r="Z1427" s="73">
        <f t="shared" ref="Z1427" si="1968">(BB1427-BA1427)*$AE1426</f>
        <v>0</v>
      </c>
      <c r="AA1427" s="73">
        <f t="shared" ref="AA1427" si="1969">(BC1427-BB1427)*$AE1426</f>
        <v>0</v>
      </c>
      <c r="AB1427" s="74">
        <f t="shared" ref="AB1427" si="1970">(BD1427-BC1427)*$AE1426</f>
        <v>0</v>
      </c>
      <c r="AC1427" s="58"/>
      <c r="AD1427" s="61"/>
      <c r="AE1427" s="524"/>
      <c r="AF1427" s="384"/>
      <c r="AG1427" s="384"/>
      <c r="AH1427" s="384"/>
      <c r="AI1427" s="384"/>
      <c r="AJ1427" s="384"/>
      <c r="AK1427" s="384"/>
      <c r="AL1427" s="384"/>
      <c r="AM1427" s="384"/>
      <c r="AN1427" s="384"/>
      <c r="AO1427" s="384"/>
      <c r="AP1427" s="384"/>
      <c r="AQ1427" s="384"/>
      <c r="AR1427" s="384"/>
      <c r="AS1427" s="384"/>
      <c r="AT1427" s="384"/>
      <c r="AU1427" s="384"/>
      <c r="AV1427" s="384"/>
      <c r="AW1427" s="384"/>
      <c r="AX1427" s="384"/>
      <c r="AY1427" s="384"/>
      <c r="AZ1427" s="384"/>
      <c r="BA1427" s="384"/>
      <c r="BB1427" s="384"/>
      <c r="BC1427" s="384"/>
      <c r="BD1427" s="384"/>
      <c r="BE1427" s="376"/>
      <c r="BF1427" s="376"/>
      <c r="BG1427" s="376"/>
      <c r="BH1427" s="376"/>
      <c r="BI1427" s="376"/>
      <c r="BJ1427" s="376"/>
      <c r="BK1427" s="376"/>
      <c r="BL1427" s="376"/>
      <c r="BM1427" s="376"/>
      <c r="BN1427" s="376"/>
      <c r="BO1427" s="376"/>
      <c r="BP1427" s="376"/>
      <c r="BQ1427" s="376"/>
      <c r="BR1427" s="376"/>
      <c r="BS1427" s="376"/>
      <c r="BT1427" s="376"/>
      <c r="BU1427" s="376"/>
      <c r="BV1427" s="376"/>
      <c r="BW1427" s="376"/>
      <c r="BX1427" s="376"/>
      <c r="BY1427" s="187"/>
      <c r="BZ1427" s="187"/>
      <c r="CA1427" s="187"/>
      <c r="CB1427" s="187"/>
      <c r="CC1427" s="187"/>
    </row>
    <row r="1428" spans="1:81" s="1" customFormat="1" ht="10.5" customHeight="1" thickBot="1">
      <c r="A1428" s="1362"/>
      <c r="B1428" s="1363"/>
      <c r="C1428" s="312"/>
      <c r="D1428" s="271" t="s">
        <v>42</v>
      </c>
      <c r="E1428" s="111"/>
      <c r="F1428" s="111"/>
      <c r="G1428" s="111"/>
      <c r="H1428" s="474"/>
      <c r="I1428" s="111"/>
      <c r="J1428" s="111"/>
      <c r="K1428" s="111"/>
      <c r="L1428" s="111"/>
      <c r="M1428" s="111"/>
      <c r="N1428" s="474"/>
      <c r="O1428" s="111"/>
      <c r="P1428" s="111"/>
      <c r="Q1428" s="111"/>
      <c r="R1428" s="111"/>
      <c r="S1428" s="111"/>
      <c r="T1428" s="111"/>
      <c r="U1428" s="111"/>
      <c r="V1428" s="474"/>
      <c r="W1428" s="111"/>
      <c r="X1428" s="111"/>
      <c r="Y1428" s="111"/>
      <c r="Z1428" s="111"/>
      <c r="AA1428" s="111"/>
      <c r="AB1428" s="219"/>
      <c r="AC1428" s="58"/>
      <c r="AD1428" s="61"/>
      <c r="AE1428" s="524"/>
      <c r="AF1428" s="384"/>
      <c r="AG1428" s="384"/>
      <c r="AH1428" s="384"/>
      <c r="AI1428" s="384"/>
      <c r="AJ1428" s="384"/>
      <c r="AK1428" s="384"/>
      <c r="AL1428" s="384"/>
      <c r="AM1428" s="384"/>
      <c r="AN1428" s="384"/>
      <c r="AO1428" s="384"/>
      <c r="AP1428" s="384"/>
      <c r="AQ1428" s="384"/>
      <c r="AR1428" s="384"/>
      <c r="AS1428" s="384"/>
      <c r="AT1428" s="384"/>
      <c r="AU1428" s="384"/>
      <c r="AV1428" s="384"/>
      <c r="AW1428" s="384"/>
      <c r="AX1428" s="384"/>
      <c r="AY1428" s="384"/>
      <c r="AZ1428" s="384"/>
      <c r="BA1428" s="384"/>
      <c r="BB1428" s="384"/>
      <c r="BC1428" s="384"/>
      <c r="BD1428" s="384"/>
      <c r="BE1428" s="376"/>
      <c r="BF1428" s="376"/>
      <c r="BG1428" s="376"/>
      <c r="BH1428" s="376"/>
      <c r="BI1428" s="376"/>
      <c r="BJ1428" s="376"/>
      <c r="BK1428" s="376"/>
      <c r="BL1428" s="376"/>
      <c r="BM1428" s="376"/>
      <c r="BN1428" s="376"/>
      <c r="BO1428" s="376"/>
      <c r="BP1428" s="376"/>
      <c r="BQ1428" s="376"/>
      <c r="BR1428" s="376"/>
      <c r="BS1428" s="376"/>
      <c r="BT1428" s="376"/>
      <c r="BU1428" s="376"/>
      <c r="BV1428" s="376"/>
      <c r="BW1428" s="376"/>
      <c r="BX1428" s="376"/>
      <c r="BY1428" s="187"/>
      <c r="BZ1428" s="187"/>
      <c r="CA1428" s="187"/>
      <c r="CB1428" s="187"/>
      <c r="CC1428" s="187"/>
    </row>
    <row r="1429" spans="1:81" s="175" customFormat="1" ht="10.5" customHeight="1">
      <c r="A1429" s="1473" t="s">
        <v>4</v>
      </c>
      <c r="B1429" s="1391" t="s">
        <v>619</v>
      </c>
      <c r="C1429" s="1264"/>
      <c r="D1429" s="1266"/>
      <c r="E1429" s="66"/>
      <c r="F1429" s="71"/>
      <c r="G1429" s="71"/>
      <c r="H1429" s="381"/>
      <c r="I1429" s="71"/>
      <c r="J1429" s="71"/>
      <c r="K1429" s="71"/>
      <c r="L1429" s="71"/>
      <c r="M1429" s="71"/>
      <c r="N1429" s="381"/>
      <c r="O1429" s="71"/>
      <c r="P1429" s="71"/>
      <c r="Q1429" s="71"/>
      <c r="R1429" s="71"/>
      <c r="S1429" s="71"/>
      <c r="T1429" s="71"/>
      <c r="U1429" s="71"/>
      <c r="V1429" s="381"/>
      <c r="W1429" s="71"/>
      <c r="X1429" s="71"/>
      <c r="Y1429" s="71"/>
      <c r="Z1429" s="71"/>
      <c r="AA1429" s="71"/>
      <c r="AB1429" s="72"/>
      <c r="AC1429" s="509"/>
      <c r="AD1429" s="886"/>
      <c r="AE1429" s="881"/>
      <c r="AF1429" s="117"/>
      <c r="AG1429" s="117"/>
      <c r="AH1429" s="117"/>
      <c r="AI1429" s="117"/>
      <c r="AJ1429" s="117"/>
      <c r="AK1429" s="117"/>
      <c r="AL1429" s="117"/>
      <c r="AM1429" s="117"/>
      <c r="AN1429" s="117"/>
      <c r="AO1429" s="117"/>
      <c r="AP1429" s="117"/>
      <c r="AQ1429" s="117"/>
      <c r="AR1429" s="117"/>
      <c r="AS1429" s="117"/>
      <c r="AT1429" s="117"/>
      <c r="AU1429" s="117"/>
      <c r="AV1429" s="117"/>
      <c r="AW1429" s="117"/>
      <c r="AX1429" s="117"/>
      <c r="AY1429" s="117"/>
      <c r="AZ1429" s="117"/>
      <c r="BA1429" s="117"/>
      <c r="BB1429" s="117"/>
      <c r="BC1429" s="117"/>
      <c r="BD1429" s="117"/>
      <c r="BE1429" s="384"/>
      <c r="BF1429" s="384"/>
      <c r="BG1429" s="384"/>
      <c r="BH1429" s="384"/>
      <c r="BI1429" s="384"/>
      <c r="BJ1429" s="384"/>
      <c r="BK1429" s="384"/>
      <c r="BL1429" s="384"/>
      <c r="BM1429" s="384"/>
      <c r="BN1429" s="384"/>
      <c r="BO1429" s="384"/>
      <c r="BP1429" s="384"/>
      <c r="BQ1429" s="384"/>
      <c r="BR1429" s="384"/>
      <c r="BS1429" s="384"/>
      <c r="BT1429" s="384"/>
      <c r="BU1429" s="384"/>
      <c r="BV1429" s="384"/>
      <c r="BW1429" s="384"/>
      <c r="BX1429" s="384"/>
    </row>
    <row r="1430" spans="1:81" s="1" customFormat="1" ht="10.5" customHeight="1">
      <c r="A1430" s="1473"/>
      <c r="B1430" s="1392"/>
      <c r="C1430" s="1265" t="s">
        <v>136</v>
      </c>
      <c r="D1430" s="155" t="s">
        <v>34</v>
      </c>
      <c r="E1430" s="100">
        <v>41</v>
      </c>
      <c r="F1430" s="100">
        <v>43</v>
      </c>
      <c r="G1430" s="100">
        <v>43</v>
      </c>
      <c r="H1430" s="398">
        <v>41</v>
      </c>
      <c r="I1430" s="100">
        <v>44</v>
      </c>
      <c r="J1430" s="100">
        <v>42</v>
      </c>
      <c r="K1430" s="100">
        <v>35</v>
      </c>
      <c r="L1430" s="100">
        <v>43</v>
      </c>
      <c r="M1430" s="100">
        <v>47</v>
      </c>
      <c r="N1430" s="398">
        <v>45</v>
      </c>
      <c r="O1430" s="100">
        <v>49</v>
      </c>
      <c r="P1430" s="100">
        <v>57</v>
      </c>
      <c r="Q1430" s="100">
        <v>50</v>
      </c>
      <c r="R1430" s="100">
        <v>51</v>
      </c>
      <c r="S1430" s="100">
        <v>50</v>
      </c>
      <c r="T1430" s="100">
        <v>44</v>
      </c>
      <c r="U1430" s="100">
        <v>45</v>
      </c>
      <c r="V1430" s="398">
        <v>40</v>
      </c>
      <c r="W1430" s="100">
        <v>38</v>
      </c>
      <c r="X1430" s="100">
        <v>44</v>
      </c>
      <c r="Y1430" s="100">
        <v>45</v>
      </c>
      <c r="Z1430" s="100">
        <v>38</v>
      </c>
      <c r="AA1430" s="100">
        <v>39</v>
      </c>
      <c r="AB1430" s="101">
        <v>43</v>
      </c>
      <c r="AC1430" s="382"/>
      <c r="AD1430" s="206"/>
      <c r="AE1430" s="524"/>
      <c r="AF1430" s="384"/>
      <c r="AG1430" s="384"/>
      <c r="AH1430" s="384"/>
      <c r="AI1430" s="384"/>
      <c r="AJ1430" s="384"/>
      <c r="AK1430" s="384"/>
      <c r="AL1430" s="384"/>
      <c r="AM1430" s="384"/>
      <c r="AN1430" s="384"/>
      <c r="AO1430" s="384"/>
      <c r="AP1430" s="384"/>
      <c r="AQ1430" s="384"/>
      <c r="AR1430" s="384"/>
      <c r="AS1430" s="384"/>
      <c r="AT1430" s="384"/>
      <c r="AU1430" s="384"/>
      <c r="AV1430" s="384"/>
      <c r="AW1430" s="384"/>
      <c r="AX1430" s="384"/>
      <c r="AY1430" s="384"/>
      <c r="AZ1430" s="384"/>
      <c r="BA1430" s="384"/>
      <c r="BB1430" s="384"/>
      <c r="BC1430" s="384"/>
      <c r="BD1430" s="384"/>
      <c r="BE1430" s="376"/>
      <c r="BF1430" s="376"/>
      <c r="BG1430" s="376"/>
      <c r="BH1430" s="376"/>
      <c r="BI1430" s="376"/>
      <c r="BJ1430" s="376"/>
      <c r="BK1430" s="376"/>
      <c r="BL1430" s="376"/>
      <c r="BM1430" s="376"/>
      <c r="BN1430" s="376"/>
      <c r="BO1430" s="376"/>
      <c r="BP1430" s="376"/>
      <c r="BQ1430" s="376"/>
      <c r="BR1430" s="376"/>
      <c r="BS1430" s="376"/>
      <c r="BT1430" s="376"/>
      <c r="BU1430" s="376"/>
      <c r="BV1430" s="376"/>
      <c r="BW1430" s="376"/>
      <c r="BX1430" s="376"/>
      <c r="BY1430" s="187"/>
      <c r="BZ1430" s="187"/>
      <c r="CA1430" s="187"/>
      <c r="CB1430" s="187"/>
      <c r="CC1430" s="187"/>
    </row>
    <row r="1431" spans="1:81" s="1" customFormat="1" ht="10.5" customHeight="1">
      <c r="A1431" s="1473"/>
      <c r="B1431" s="1392"/>
      <c r="C1431" s="1265" t="s">
        <v>967</v>
      </c>
      <c r="D1431" s="155" t="s">
        <v>126</v>
      </c>
      <c r="E1431" s="73">
        <f>(AG1431-AF1431)*$AE1431</f>
        <v>0.34799999999995634</v>
      </c>
      <c r="F1431" s="73">
        <f t="shared" ref="F1431" si="1971">(AH1431-AG1431)*$AE1431</f>
        <v>0.34919999999965512</v>
      </c>
      <c r="G1431" s="73">
        <f t="shared" ref="G1431" si="1972">(AI1431-AH1431)*$AE1431</f>
        <v>0.30960000000004584</v>
      </c>
      <c r="H1431" s="492">
        <f t="shared" ref="H1431" si="1973">(AJ1431-AI1431)*$AE1431</f>
        <v>0.33480000000054133</v>
      </c>
      <c r="I1431" s="73">
        <f t="shared" ref="I1431" si="1974">(AK1431-AJ1431)*$AE1431</f>
        <v>0.34799999999995634</v>
      </c>
      <c r="J1431" s="73">
        <f t="shared" ref="J1431" si="1975">(AL1431-AK1431)*$AE1431</f>
        <v>0.29399999999986903</v>
      </c>
      <c r="K1431" s="73">
        <f t="shared" ref="K1431" si="1976">(AM1431-AL1431)*$AE1431</f>
        <v>0.3204000000000633</v>
      </c>
      <c r="L1431" s="73">
        <f t="shared" ref="L1431" si="1977">(AN1431-AM1431)*$AE1431</f>
        <v>0.34439999999949578</v>
      </c>
      <c r="M1431" s="73">
        <f t="shared" ref="M1431" si="1978">(AO1431-AN1431)*$AE1431</f>
        <v>0.38160000000107175</v>
      </c>
      <c r="N1431" s="492">
        <f t="shared" ref="N1431" si="1979">(AP1431-AO1431)*$AE1431</f>
        <v>0.41039999999929933</v>
      </c>
      <c r="O1431" s="73">
        <f t="shared" ref="O1431" si="1980">(AQ1431-AP1431)*$AE1431</f>
        <v>0.41040000000066357</v>
      </c>
      <c r="P1431" s="73">
        <f t="shared" ref="P1431" si="1981">(AR1431-AQ1431)*$AE1431</f>
        <v>0.3659999999995307</v>
      </c>
      <c r="Q1431" s="73">
        <f t="shared" ref="Q1431" si="1982">(AS1431-AR1431)*$AE1431</f>
        <v>0.4452000000001135</v>
      </c>
      <c r="R1431" s="73">
        <f t="shared" ref="R1431" si="1983">(AT1431-AS1431)*$AE1431</f>
        <v>0.38759999999956563</v>
      </c>
      <c r="S1431" s="73">
        <f t="shared" ref="S1431" si="1984">(AU1431-AT1431)*$AE1431</f>
        <v>0.37440000000015061</v>
      </c>
      <c r="T1431" s="73">
        <f t="shared" ref="T1431" si="1985">(AV1431-AU1431)*$AE1431</f>
        <v>0.36959999999999127</v>
      </c>
      <c r="U1431" s="73">
        <f t="shared" ref="U1431" si="1986">(AW1431-AV1431)*$AE1431</f>
        <v>0.36720000000059372</v>
      </c>
      <c r="V1431" s="492">
        <f t="shared" ref="V1431" si="1987">(AX1431-AW1431)*$AE1431</f>
        <v>0.33359999999947831</v>
      </c>
      <c r="W1431" s="73">
        <f t="shared" ref="W1431" si="1988">(AY1431-AX1431)*$AE1431</f>
        <v>0.38759999999956563</v>
      </c>
      <c r="X1431" s="73">
        <f t="shared" ref="X1431" si="1989">(AZ1431-AY1431)*$AE1431</f>
        <v>0.31920000000036453</v>
      </c>
      <c r="Y1431" s="73">
        <f t="shared" ref="Y1431" si="1990">(BA1431-AZ1431)*$AE1431</f>
        <v>0.36119999999937136</v>
      </c>
      <c r="Z1431" s="73">
        <f t="shared" ref="Z1431" si="1991">(BB1431-BA1431)*$AE1431</f>
        <v>0.37320000000045184</v>
      </c>
      <c r="AA1431" s="73">
        <f t="shared" ref="AA1431" si="1992">(BC1431-BB1431)*$AE1431</f>
        <v>0.33120000000008076</v>
      </c>
      <c r="AB1431" s="74">
        <f t="shared" ref="AB1431" si="1993">(BD1431-BC1431)*$AE1431</f>
        <v>0.35040000000071814</v>
      </c>
      <c r="AC1431" s="58">
        <f>(BD1431-AF1431)*AE1431</f>
        <v>8.6172000000005937</v>
      </c>
      <c r="AD1431" s="61">
        <f>(BD1432-AF1432)*AE1431</f>
        <v>8.0567999999993845</v>
      </c>
      <c r="AE1431" s="615">
        <v>12</v>
      </c>
      <c r="AF1431" s="1170">
        <v>804.13969999999995</v>
      </c>
      <c r="AG1431" s="1170">
        <v>804.16869999999994</v>
      </c>
      <c r="AH1431" s="1216">
        <v>804.19779999999992</v>
      </c>
      <c r="AI1431" s="1170">
        <v>804.22359999999992</v>
      </c>
      <c r="AJ1431" s="1170">
        <v>804.25149999999996</v>
      </c>
      <c r="AK1431" s="1170">
        <v>804.28049999999996</v>
      </c>
      <c r="AL1431" s="1170">
        <v>804.30499999999995</v>
      </c>
      <c r="AM1431" s="1170">
        <v>804.33169999999996</v>
      </c>
      <c r="AN1431" s="1170">
        <v>804.36039999999991</v>
      </c>
      <c r="AO1431" s="1170">
        <v>804.3922</v>
      </c>
      <c r="AP1431" s="1170">
        <v>804.42639999999994</v>
      </c>
      <c r="AQ1431" s="1170">
        <v>804.4606</v>
      </c>
      <c r="AR1431" s="1170">
        <v>804.49109999999996</v>
      </c>
      <c r="AS1431" s="1170">
        <v>804.52819999999997</v>
      </c>
      <c r="AT1431" s="1170">
        <v>804.56049999999993</v>
      </c>
      <c r="AU1431" s="1170">
        <v>804.59169999999995</v>
      </c>
      <c r="AV1431" s="1170">
        <v>804.62249999999995</v>
      </c>
      <c r="AW1431" s="1170">
        <v>804.65309999999999</v>
      </c>
      <c r="AX1431" s="1170">
        <v>804.68089999999995</v>
      </c>
      <c r="AY1431" s="1170">
        <v>804.71319999999992</v>
      </c>
      <c r="AZ1431" s="1170">
        <v>804.73979999999995</v>
      </c>
      <c r="BA1431" s="1170">
        <v>804.76989999999989</v>
      </c>
      <c r="BB1431" s="1170">
        <v>804.80099999999993</v>
      </c>
      <c r="BC1431" s="1170">
        <v>804.82859999999994</v>
      </c>
      <c r="BD1431" s="1170">
        <v>804.8578</v>
      </c>
      <c r="BE1431" s="376"/>
      <c r="BF1431" s="376"/>
      <c r="BG1431" s="376"/>
      <c r="BH1431" s="376"/>
      <c r="BI1431" s="376"/>
      <c r="BJ1431" s="376"/>
      <c r="BK1431" s="376"/>
      <c r="BL1431" s="376"/>
      <c r="BM1431" s="376"/>
      <c r="BN1431" s="376"/>
      <c r="BO1431" s="376"/>
      <c r="BP1431" s="376"/>
      <c r="BQ1431" s="376"/>
      <c r="BR1431" s="376"/>
      <c r="BS1431" s="376"/>
      <c r="BT1431" s="376"/>
      <c r="BU1431" s="376"/>
      <c r="BV1431" s="376"/>
      <c r="BW1431" s="376"/>
      <c r="BX1431" s="376"/>
      <c r="BY1431" s="187"/>
      <c r="BZ1431" s="187"/>
      <c r="CA1431" s="187"/>
      <c r="CB1431" s="187"/>
      <c r="CC1431" s="187"/>
    </row>
    <row r="1432" spans="1:81" s="1" customFormat="1" ht="10.5" customHeight="1">
      <c r="A1432" s="1473"/>
      <c r="B1432" s="1392"/>
      <c r="C1432" s="1265" t="s">
        <v>967</v>
      </c>
      <c r="D1432" s="155" t="s">
        <v>127</v>
      </c>
      <c r="E1432" s="73">
        <f t="shared" ref="E1432" si="1994">(AG1432-AF1432)*$AE1431</f>
        <v>0.31199999999944339</v>
      </c>
      <c r="F1432" s="73">
        <f t="shared" ref="F1432" si="1995">(AH1432-AG1432)*$AE1431</f>
        <v>0.33000000000038199</v>
      </c>
      <c r="G1432" s="73">
        <f t="shared" ref="G1432" si="1996">(AI1432-AH1432)*$AE1431</f>
        <v>0.2976000000003296</v>
      </c>
      <c r="H1432" s="492">
        <f t="shared" ref="H1432" si="1997">(AJ1432-AI1432)*$AE1431</f>
        <v>0.31679999999960273</v>
      </c>
      <c r="I1432" s="73">
        <f t="shared" ref="I1432" si="1998">(AK1432-AJ1432)*$AE1431</f>
        <v>0.34680000000025757</v>
      </c>
      <c r="J1432" s="73">
        <f t="shared" ref="J1432" si="1999">(AL1432-AK1432)*$AE1431</f>
        <v>0.30840000000034706</v>
      </c>
      <c r="K1432" s="73">
        <f t="shared" ref="K1432" si="2000">(AM1432-AL1432)*$AE1431</f>
        <v>0.33600000000024011</v>
      </c>
      <c r="L1432" s="73">
        <f t="shared" ref="L1432" si="2001">(AN1432-AM1432)*$AE1431</f>
        <v>0.35519999999951324</v>
      </c>
      <c r="M1432" s="73">
        <f t="shared" ref="M1432" si="2002">(AO1432-AN1432)*$AE1431</f>
        <v>0.33719999999993888</v>
      </c>
      <c r="N1432" s="492">
        <f t="shared" ref="N1432" si="2003">(AP1432-AO1432)*$AE1431</f>
        <v>0.33839999999963766</v>
      </c>
      <c r="O1432" s="73">
        <f t="shared" ref="O1432" si="2004">(AQ1432-AP1432)*$AE1431</f>
        <v>0.37320000000045184</v>
      </c>
      <c r="P1432" s="73">
        <f t="shared" ref="P1432" si="2005">(AR1432-AQ1432)*$AE1431</f>
        <v>0.33719999999993888</v>
      </c>
      <c r="Q1432" s="73">
        <f t="shared" ref="Q1432" si="2006">(AS1432-AR1432)*$AE1431</f>
        <v>0.39480000000048676</v>
      </c>
      <c r="R1432" s="73">
        <f t="shared" ref="R1432" si="2007">(AT1432-AS1432)*$AE1431</f>
        <v>0.35279999999875145</v>
      </c>
      <c r="S1432" s="73">
        <f t="shared" ref="S1432" si="2008">(AU1432-AT1432)*$AE1431</f>
        <v>0.32280000000082509</v>
      </c>
      <c r="T1432" s="73">
        <f t="shared" ref="T1432" si="2009">(AV1432-AU1432)*$AE1431</f>
        <v>0.32879999999931897</v>
      </c>
      <c r="U1432" s="73">
        <f t="shared" ref="U1432" si="2010">(AW1432-AV1432)*$AE1431</f>
        <v>0.34320000000116124</v>
      </c>
      <c r="V1432" s="492">
        <f t="shared" ref="V1432" si="2011">(AX1432-AW1432)*$AE1431</f>
        <v>0.3047999999998865</v>
      </c>
      <c r="W1432" s="73">
        <f t="shared" ref="W1432" si="2012">(AY1432-AX1432)*$AE1431</f>
        <v>0.35759999999891079</v>
      </c>
      <c r="X1432" s="73">
        <f t="shared" ref="X1432" si="2013">(AZ1432-AY1432)*$AE1431</f>
        <v>0.32280000000082509</v>
      </c>
      <c r="Y1432" s="73">
        <f t="shared" ref="Y1432" si="2014">(BA1432-AZ1432)*$AE1431</f>
        <v>0.35039999999935389</v>
      </c>
      <c r="Z1432" s="73">
        <f t="shared" ref="Z1432" si="2015">(BB1432-BA1432)*$AE1431</f>
        <v>0.34680000000025757</v>
      </c>
      <c r="AA1432" s="73">
        <f t="shared" ref="AA1432" si="2016">(BC1432-BB1432)*$AE1431</f>
        <v>0.31800000000066575</v>
      </c>
      <c r="AB1432" s="74">
        <f t="shared" ref="AB1432" si="2017">(BD1432-BC1432)*$AE1431</f>
        <v>0.3251999999988584</v>
      </c>
      <c r="AC1432" s="58"/>
      <c r="AD1432" s="61"/>
      <c r="AE1432" s="524"/>
      <c r="AF1432" s="1080">
        <v>808.30790000000002</v>
      </c>
      <c r="AG1432" s="1080">
        <v>808.33389999999997</v>
      </c>
      <c r="AH1432" s="1081">
        <v>808.3614</v>
      </c>
      <c r="AI1432" s="1080">
        <v>808.38620000000003</v>
      </c>
      <c r="AJ1432" s="1080">
        <v>808.4126</v>
      </c>
      <c r="AK1432" s="1080">
        <v>808.44150000000002</v>
      </c>
      <c r="AL1432" s="1080">
        <v>808.46720000000005</v>
      </c>
      <c r="AM1432" s="1080">
        <v>808.49520000000007</v>
      </c>
      <c r="AN1432" s="1080">
        <v>808.52480000000003</v>
      </c>
      <c r="AO1432" s="1080">
        <v>808.55290000000002</v>
      </c>
      <c r="AP1432" s="1080">
        <v>808.58109999999999</v>
      </c>
      <c r="AQ1432" s="1080">
        <v>808.61220000000003</v>
      </c>
      <c r="AR1432" s="1080">
        <v>808.64030000000002</v>
      </c>
      <c r="AS1432" s="1080">
        <v>808.67320000000007</v>
      </c>
      <c r="AT1432" s="1080">
        <v>808.70259999999996</v>
      </c>
      <c r="AU1432" s="1080">
        <v>808.72950000000003</v>
      </c>
      <c r="AV1432" s="1080">
        <v>808.75689999999997</v>
      </c>
      <c r="AW1432" s="1080">
        <v>808.78550000000007</v>
      </c>
      <c r="AX1432" s="1080">
        <v>808.81090000000006</v>
      </c>
      <c r="AY1432" s="1080">
        <v>808.84069999999997</v>
      </c>
      <c r="AZ1432" s="1080">
        <v>808.86760000000004</v>
      </c>
      <c r="BA1432" s="1080">
        <v>808.89679999999998</v>
      </c>
      <c r="BB1432" s="1080">
        <v>808.92570000000001</v>
      </c>
      <c r="BC1432" s="1080">
        <v>808.95220000000006</v>
      </c>
      <c r="BD1432" s="1080">
        <v>808.97929999999997</v>
      </c>
      <c r="BE1432" s="376"/>
      <c r="BF1432" s="376"/>
      <c r="BG1432" s="376"/>
      <c r="BH1432" s="376"/>
      <c r="BI1432" s="376"/>
      <c r="BJ1432" s="376"/>
      <c r="BK1432" s="376"/>
      <c r="BL1432" s="376"/>
      <c r="BM1432" s="376"/>
      <c r="BN1432" s="376"/>
      <c r="BO1432" s="376"/>
      <c r="BP1432" s="376"/>
      <c r="BQ1432" s="376"/>
      <c r="BR1432" s="376"/>
      <c r="BS1432" s="376"/>
      <c r="BT1432" s="376"/>
      <c r="BU1432" s="376"/>
      <c r="BV1432" s="376"/>
      <c r="BW1432" s="376"/>
      <c r="BX1432" s="376"/>
      <c r="BY1432" s="187"/>
      <c r="BZ1432" s="187"/>
      <c r="CA1432" s="187"/>
      <c r="CB1432" s="187"/>
      <c r="CC1432" s="187"/>
    </row>
    <row r="1433" spans="1:81" s="1" customFormat="1" ht="10.5" customHeight="1" thickBot="1">
      <c r="A1433" s="1473"/>
      <c r="B1433" s="1393"/>
      <c r="C1433" s="312"/>
      <c r="D1433" s="271" t="s">
        <v>42</v>
      </c>
      <c r="E1433" s="63">
        <f t="shared" ref="E1433:AB1433" si="2018">E1432/E1431</f>
        <v>0.89655172413644402</v>
      </c>
      <c r="F1433" s="63">
        <f t="shared" si="2018"/>
        <v>0.94501718213261143</v>
      </c>
      <c r="G1433" s="63">
        <f t="shared" si="2018"/>
        <v>0.96124031007844168</v>
      </c>
      <c r="H1433" s="417">
        <f t="shared" si="2018"/>
        <v>0.94623655913706839</v>
      </c>
      <c r="I1433" s="63">
        <f t="shared" si="2018"/>
        <v>0.99655172413879622</v>
      </c>
      <c r="J1433" s="63">
        <f t="shared" si="2018"/>
        <v>1.0489795918383824</v>
      </c>
      <c r="K1433" s="63">
        <f t="shared" si="2018"/>
        <v>1.0486891385773212</v>
      </c>
      <c r="L1433" s="63">
        <f t="shared" si="2018"/>
        <v>1.0313588850175182</v>
      </c>
      <c r="M1433" s="63">
        <f t="shared" si="2018"/>
        <v>0.88364779873949639</v>
      </c>
      <c r="N1433" s="417">
        <f t="shared" si="2018"/>
        <v>0.82456140350929685</v>
      </c>
      <c r="O1433" s="63">
        <f t="shared" si="2018"/>
        <v>0.90935672514582944</v>
      </c>
      <c r="P1433" s="63">
        <f t="shared" si="2018"/>
        <v>0.92131147541085046</v>
      </c>
      <c r="Q1433" s="63">
        <f t="shared" si="2018"/>
        <v>0.8867924528310559</v>
      </c>
      <c r="R1433" s="63">
        <f t="shared" si="2018"/>
        <v>0.9102167182640527</v>
      </c>
      <c r="S1433" s="63">
        <f t="shared" si="2018"/>
        <v>0.86217948718134407</v>
      </c>
      <c r="T1433" s="63">
        <f t="shared" si="2018"/>
        <v>0.88961038960856798</v>
      </c>
      <c r="U1433" s="63">
        <f t="shared" si="2018"/>
        <v>0.93464052287746824</v>
      </c>
      <c r="V1433" s="417">
        <f t="shared" si="2018"/>
        <v>0.91366906474928999</v>
      </c>
      <c r="W1433" s="63">
        <f t="shared" si="2018"/>
        <v>0.92260061919327019</v>
      </c>
      <c r="X1433" s="63">
        <f t="shared" si="2018"/>
        <v>1.0112781954901517</v>
      </c>
      <c r="Y1433" s="63">
        <f t="shared" si="2018"/>
        <v>0.97009966777398604</v>
      </c>
      <c r="Z1433" s="63">
        <f t="shared" si="2018"/>
        <v>0.92926045016033676</v>
      </c>
      <c r="AA1433" s="63">
        <f t="shared" si="2018"/>
        <v>0.96014492753800784</v>
      </c>
      <c r="AB1433" s="64">
        <f t="shared" si="2018"/>
        <v>0.92808219177566187</v>
      </c>
      <c r="AC1433" s="58"/>
      <c r="AD1433" s="61"/>
      <c r="AE1433" s="524"/>
      <c r="AF1433" s="384"/>
      <c r="AG1433" s="384"/>
      <c r="AH1433" s="384"/>
      <c r="AI1433" s="384"/>
      <c r="AJ1433" s="384"/>
      <c r="AK1433" s="384"/>
      <c r="AL1433" s="384"/>
      <c r="AM1433" s="384"/>
      <c r="AN1433" s="384"/>
      <c r="AO1433" s="384"/>
      <c r="AP1433" s="384"/>
      <c r="AQ1433" s="384"/>
      <c r="AR1433" s="384"/>
      <c r="AS1433" s="384"/>
      <c r="AT1433" s="384"/>
      <c r="AU1433" s="384"/>
      <c r="AV1433" s="384"/>
      <c r="AW1433" s="384"/>
      <c r="AX1433" s="384"/>
      <c r="AY1433" s="384"/>
      <c r="AZ1433" s="384"/>
      <c r="BA1433" s="384"/>
      <c r="BB1433" s="384"/>
      <c r="BC1433" s="384"/>
      <c r="BD1433" s="384"/>
      <c r="BE1433" s="376"/>
      <c r="BF1433" s="376"/>
      <c r="BG1433" s="376"/>
      <c r="BH1433" s="376"/>
      <c r="BI1433" s="376"/>
      <c r="BJ1433" s="376"/>
      <c r="BK1433" s="376"/>
      <c r="BL1433" s="376"/>
      <c r="BM1433" s="376"/>
      <c r="BN1433" s="376"/>
      <c r="BO1433" s="376"/>
      <c r="BP1433" s="376"/>
      <c r="BQ1433" s="376"/>
      <c r="BR1433" s="376"/>
      <c r="BS1433" s="376"/>
      <c r="BT1433" s="376"/>
      <c r="BU1433" s="376"/>
      <c r="BV1433" s="376"/>
      <c r="BW1433" s="376"/>
      <c r="BX1433" s="376"/>
      <c r="BY1433" s="187"/>
      <c r="BZ1433" s="187"/>
      <c r="CA1433" s="187"/>
      <c r="CB1433" s="187"/>
      <c r="CC1433" s="187"/>
    </row>
    <row r="1434" spans="1:81" s="175" customFormat="1" ht="10.5" customHeight="1">
      <c r="A1434" s="1472" t="s">
        <v>12</v>
      </c>
      <c r="B1434" s="1475" t="s">
        <v>628</v>
      </c>
      <c r="C1434" s="1264"/>
      <c r="D1434" s="1266"/>
      <c r="E1434" s="66"/>
      <c r="F1434" s="71"/>
      <c r="G1434" s="71"/>
      <c r="H1434" s="381"/>
      <c r="I1434" s="71"/>
      <c r="J1434" s="71"/>
      <c r="K1434" s="71"/>
      <c r="L1434" s="71"/>
      <c r="M1434" s="71"/>
      <c r="N1434" s="381"/>
      <c r="O1434" s="71"/>
      <c r="P1434" s="71"/>
      <c r="Q1434" s="71"/>
      <c r="R1434" s="71"/>
      <c r="S1434" s="71"/>
      <c r="T1434" s="71"/>
      <c r="U1434" s="71"/>
      <c r="V1434" s="381"/>
      <c r="W1434" s="71"/>
      <c r="X1434" s="71"/>
      <c r="Y1434" s="71"/>
      <c r="Z1434" s="71"/>
      <c r="AA1434" s="71"/>
      <c r="AB1434" s="72"/>
      <c r="AC1434" s="509"/>
      <c r="AD1434" s="886"/>
      <c r="AE1434" s="881"/>
      <c r="AF1434" s="117"/>
      <c r="AG1434" s="117"/>
      <c r="AH1434" s="117"/>
      <c r="AI1434" s="117"/>
      <c r="AJ1434" s="117"/>
      <c r="AK1434" s="117"/>
      <c r="AL1434" s="117"/>
      <c r="AM1434" s="117"/>
      <c r="AN1434" s="117"/>
      <c r="AO1434" s="117"/>
      <c r="AP1434" s="117"/>
      <c r="AQ1434" s="117"/>
      <c r="AR1434" s="117"/>
      <c r="AS1434" s="117"/>
      <c r="AT1434" s="117"/>
      <c r="AU1434" s="117"/>
      <c r="AV1434" s="117"/>
      <c r="AW1434" s="117"/>
      <c r="AX1434" s="117"/>
      <c r="AY1434" s="117"/>
      <c r="AZ1434" s="117"/>
      <c r="BA1434" s="117"/>
      <c r="BB1434" s="117"/>
      <c r="BC1434" s="117"/>
      <c r="BD1434" s="117"/>
      <c r="BE1434" s="384"/>
      <c r="BF1434" s="384"/>
      <c r="BG1434" s="384"/>
      <c r="BH1434" s="384"/>
      <c r="BI1434" s="384"/>
      <c r="BJ1434" s="384"/>
      <c r="BK1434" s="384"/>
      <c r="BL1434" s="384"/>
      <c r="BM1434" s="384"/>
      <c r="BN1434" s="384"/>
      <c r="BO1434" s="384"/>
      <c r="BP1434" s="384"/>
      <c r="BQ1434" s="384"/>
      <c r="BR1434" s="384"/>
      <c r="BS1434" s="384"/>
      <c r="BT1434" s="384"/>
      <c r="BU1434" s="384"/>
      <c r="BV1434" s="384"/>
      <c r="BW1434" s="384"/>
      <c r="BX1434" s="384"/>
    </row>
    <row r="1435" spans="1:81" s="1" customFormat="1" ht="10.5" customHeight="1">
      <c r="A1435" s="1473"/>
      <c r="B1435" s="1476"/>
      <c r="C1435" s="1265" t="s">
        <v>138</v>
      </c>
      <c r="D1435" s="155" t="s">
        <v>34</v>
      </c>
      <c r="E1435" s="98">
        <v>0</v>
      </c>
      <c r="F1435" s="98">
        <v>0</v>
      </c>
      <c r="G1435" s="98">
        <v>0</v>
      </c>
      <c r="H1435" s="513">
        <v>0</v>
      </c>
      <c r="I1435" s="98">
        <v>0</v>
      </c>
      <c r="J1435" s="98">
        <v>0</v>
      </c>
      <c r="K1435" s="98">
        <v>0</v>
      </c>
      <c r="L1435" s="98">
        <v>0</v>
      </c>
      <c r="M1435" s="98">
        <v>0</v>
      </c>
      <c r="N1435" s="513">
        <v>0</v>
      </c>
      <c r="O1435" s="98">
        <v>0</v>
      </c>
      <c r="P1435" s="98">
        <v>0</v>
      </c>
      <c r="Q1435" s="98">
        <v>0</v>
      </c>
      <c r="R1435" s="98">
        <v>0</v>
      </c>
      <c r="S1435" s="98">
        <v>0</v>
      </c>
      <c r="T1435" s="98">
        <v>0</v>
      </c>
      <c r="U1435" s="98">
        <v>0</v>
      </c>
      <c r="V1435" s="513">
        <v>0</v>
      </c>
      <c r="W1435" s="98">
        <v>0</v>
      </c>
      <c r="X1435" s="98">
        <v>0</v>
      </c>
      <c r="Y1435" s="98">
        <v>0</v>
      </c>
      <c r="Z1435" s="98">
        <v>0</v>
      </c>
      <c r="AA1435" s="98">
        <v>0</v>
      </c>
      <c r="AB1435" s="220">
        <v>0</v>
      </c>
      <c r="AC1435" s="382"/>
      <c r="AD1435" s="206"/>
      <c r="AE1435" s="524"/>
      <c r="AF1435" s="384"/>
      <c r="AG1435" s="384"/>
      <c r="AH1435" s="384"/>
      <c r="AI1435" s="384"/>
      <c r="AJ1435" s="384"/>
      <c r="AK1435" s="384"/>
      <c r="AL1435" s="384"/>
      <c r="AM1435" s="384"/>
      <c r="AN1435" s="384"/>
      <c r="AO1435" s="384"/>
      <c r="AP1435" s="384"/>
      <c r="AQ1435" s="384"/>
      <c r="AR1435" s="384"/>
      <c r="AS1435" s="384"/>
      <c r="AT1435" s="384"/>
      <c r="AU1435" s="384"/>
      <c r="AV1435" s="384"/>
      <c r="AW1435" s="384"/>
      <c r="AX1435" s="384"/>
      <c r="AY1435" s="384"/>
      <c r="AZ1435" s="384"/>
      <c r="BA1435" s="384"/>
      <c r="BB1435" s="384"/>
      <c r="BC1435" s="384"/>
      <c r="BD1435" s="384"/>
      <c r="BE1435" s="376"/>
      <c r="BF1435" s="376"/>
      <c r="BG1435" s="376"/>
      <c r="BH1435" s="376"/>
      <c r="BI1435" s="376"/>
      <c r="BJ1435" s="376"/>
      <c r="BK1435" s="376"/>
      <c r="BL1435" s="376"/>
      <c r="BM1435" s="376"/>
      <c r="BN1435" s="376"/>
      <c r="BO1435" s="376"/>
      <c r="BP1435" s="376"/>
      <c r="BQ1435" s="376"/>
      <c r="BR1435" s="376"/>
      <c r="BS1435" s="376"/>
      <c r="BT1435" s="376"/>
      <c r="BU1435" s="376"/>
      <c r="BV1435" s="376"/>
      <c r="BW1435" s="376"/>
      <c r="BX1435" s="376"/>
      <c r="BY1435" s="187"/>
      <c r="BZ1435" s="187"/>
      <c r="CA1435" s="187"/>
      <c r="CB1435" s="187"/>
      <c r="CC1435" s="187"/>
    </row>
    <row r="1436" spans="1:81" s="1" customFormat="1" ht="10.5" customHeight="1">
      <c r="A1436" s="1473"/>
      <c r="B1436" s="1476"/>
      <c r="C1436" s="1265" t="s">
        <v>967</v>
      </c>
      <c r="D1436" s="155" t="s">
        <v>126</v>
      </c>
      <c r="E1436" s="73">
        <f>(AG1436-AF1436)*$AE1436</f>
        <v>0</v>
      </c>
      <c r="F1436" s="73">
        <f t="shared" ref="F1436" si="2019">(AH1436-AG1436)*$AE1436</f>
        <v>0</v>
      </c>
      <c r="G1436" s="73">
        <f t="shared" ref="G1436" si="2020">(AI1436-AH1436)*$AE1436</f>
        <v>0</v>
      </c>
      <c r="H1436" s="492">
        <f t="shared" ref="H1436" si="2021">(AJ1436-AI1436)*$AE1436</f>
        <v>0</v>
      </c>
      <c r="I1436" s="73">
        <f t="shared" ref="I1436" si="2022">(AK1436-AJ1436)*$AE1436</f>
        <v>0</v>
      </c>
      <c r="J1436" s="73">
        <f t="shared" ref="J1436" si="2023">(AL1436-AK1436)*$AE1436</f>
        <v>0</v>
      </c>
      <c r="K1436" s="73">
        <f t="shared" ref="K1436" si="2024">(AM1436-AL1436)*$AE1436</f>
        <v>0</v>
      </c>
      <c r="L1436" s="73">
        <f t="shared" ref="L1436" si="2025">(AN1436-AM1436)*$AE1436</f>
        <v>0</v>
      </c>
      <c r="M1436" s="73">
        <f t="shared" ref="M1436" si="2026">(AO1436-AN1436)*$AE1436</f>
        <v>0</v>
      </c>
      <c r="N1436" s="492">
        <f t="shared" ref="N1436" si="2027">(AP1436-AO1436)*$AE1436</f>
        <v>0</v>
      </c>
      <c r="O1436" s="73">
        <f t="shared" ref="O1436" si="2028">(AQ1436-AP1436)*$AE1436</f>
        <v>0</v>
      </c>
      <c r="P1436" s="73">
        <f t="shared" ref="P1436" si="2029">(AR1436-AQ1436)*$AE1436</f>
        <v>0</v>
      </c>
      <c r="Q1436" s="73">
        <f t="shared" ref="Q1436" si="2030">(AS1436-AR1436)*$AE1436</f>
        <v>0</v>
      </c>
      <c r="R1436" s="73">
        <f t="shared" ref="R1436" si="2031">(AT1436-AS1436)*$AE1436</f>
        <v>0</v>
      </c>
      <c r="S1436" s="73">
        <f t="shared" ref="S1436" si="2032">(AU1436-AT1436)*$AE1436</f>
        <v>0</v>
      </c>
      <c r="T1436" s="73">
        <f t="shared" ref="T1436" si="2033">(AV1436-AU1436)*$AE1436</f>
        <v>0</v>
      </c>
      <c r="U1436" s="73">
        <f t="shared" ref="U1436" si="2034">(AW1436-AV1436)*$AE1436</f>
        <v>0</v>
      </c>
      <c r="V1436" s="492">
        <f t="shared" ref="V1436" si="2035">(AX1436-AW1436)*$AE1436</f>
        <v>0</v>
      </c>
      <c r="W1436" s="73">
        <f t="shared" ref="W1436" si="2036">(AY1436-AX1436)*$AE1436</f>
        <v>0</v>
      </c>
      <c r="X1436" s="73">
        <f t="shared" ref="X1436" si="2037">(AZ1436-AY1436)*$AE1436</f>
        <v>0</v>
      </c>
      <c r="Y1436" s="73">
        <f t="shared" ref="Y1436" si="2038">(BA1436-AZ1436)*$AE1436</f>
        <v>0</v>
      </c>
      <c r="Z1436" s="73">
        <f t="shared" ref="Z1436" si="2039">(BB1436-BA1436)*$AE1436</f>
        <v>0</v>
      </c>
      <c r="AA1436" s="73">
        <f t="shared" ref="AA1436" si="2040">(BC1436-BB1436)*$AE1436</f>
        <v>0</v>
      </c>
      <c r="AB1436" s="74">
        <f t="shared" ref="AB1436" si="2041">(BD1436-BC1436)*$AE1436</f>
        <v>0</v>
      </c>
      <c r="AC1436" s="58">
        <f>(BD1436-AF1436)*AE1436</f>
        <v>0</v>
      </c>
      <c r="AD1436" s="61">
        <f>(BD1437-AF1437)*AE1436</f>
        <v>0</v>
      </c>
      <c r="AE1436" s="524">
        <v>7.2</v>
      </c>
      <c r="AF1436" s="1170">
        <v>707.94230000000005</v>
      </c>
      <c r="AG1436" s="1170">
        <v>707.94230000000005</v>
      </c>
      <c r="AH1436" s="1216">
        <v>707.94230000000005</v>
      </c>
      <c r="AI1436" s="1170">
        <v>707.94230000000005</v>
      </c>
      <c r="AJ1436" s="1170">
        <v>707.94230000000005</v>
      </c>
      <c r="AK1436" s="1170">
        <v>707.94230000000005</v>
      </c>
      <c r="AL1436" s="1170">
        <v>707.94230000000005</v>
      </c>
      <c r="AM1436" s="1170">
        <v>707.94230000000005</v>
      </c>
      <c r="AN1436" s="1170">
        <v>707.94230000000005</v>
      </c>
      <c r="AO1436" s="1170">
        <v>707.94230000000005</v>
      </c>
      <c r="AP1436" s="1170">
        <v>707.94230000000005</v>
      </c>
      <c r="AQ1436" s="1170">
        <v>707.94230000000005</v>
      </c>
      <c r="AR1436" s="1170">
        <v>707.94230000000005</v>
      </c>
      <c r="AS1436" s="1170">
        <v>707.94230000000005</v>
      </c>
      <c r="AT1436" s="1170">
        <v>707.94230000000005</v>
      </c>
      <c r="AU1436" s="1170">
        <v>707.94230000000005</v>
      </c>
      <c r="AV1436" s="1170">
        <v>707.94230000000005</v>
      </c>
      <c r="AW1436" s="1170">
        <v>707.94230000000005</v>
      </c>
      <c r="AX1436" s="1170">
        <v>707.94230000000005</v>
      </c>
      <c r="AY1436" s="1170">
        <v>707.94230000000005</v>
      </c>
      <c r="AZ1436" s="1170">
        <v>707.94230000000005</v>
      </c>
      <c r="BA1436" s="1170">
        <v>707.94230000000005</v>
      </c>
      <c r="BB1436" s="1170">
        <v>707.94230000000005</v>
      </c>
      <c r="BC1436" s="1170">
        <v>707.94230000000005</v>
      </c>
      <c r="BD1436" s="1170">
        <v>707.94230000000005</v>
      </c>
      <c r="BE1436" s="376"/>
      <c r="BF1436" s="376"/>
      <c r="BG1436" s="376"/>
      <c r="BH1436" s="376"/>
      <c r="BI1436" s="376"/>
      <c r="BJ1436" s="376"/>
      <c r="BK1436" s="376"/>
      <c r="BL1436" s="376"/>
      <c r="BM1436" s="376"/>
      <c r="BN1436" s="376"/>
      <c r="BO1436" s="376"/>
      <c r="BP1436" s="376"/>
      <c r="BQ1436" s="376"/>
      <c r="BR1436" s="376"/>
      <c r="BS1436" s="376"/>
      <c r="BT1436" s="376"/>
      <c r="BU1436" s="376"/>
      <c r="BV1436" s="376"/>
      <c r="BW1436" s="376"/>
      <c r="BX1436" s="376"/>
      <c r="BY1436" s="187"/>
      <c r="BZ1436" s="187"/>
      <c r="CA1436" s="187"/>
      <c r="CB1436" s="187"/>
      <c r="CC1436" s="187"/>
    </row>
    <row r="1437" spans="1:81" s="1" customFormat="1" ht="10.5" customHeight="1">
      <c r="A1437" s="1473"/>
      <c r="B1437" s="1476"/>
      <c r="C1437" s="1265" t="s">
        <v>967</v>
      </c>
      <c r="D1437" s="155" t="s">
        <v>127</v>
      </c>
      <c r="E1437" s="73">
        <f t="shared" ref="E1437" si="2042">(AG1437-AF1437)*$AE1436</f>
        <v>0</v>
      </c>
      <c r="F1437" s="73">
        <f t="shared" ref="F1437" si="2043">(AH1437-AG1437)*$AE1436</f>
        <v>0</v>
      </c>
      <c r="G1437" s="73">
        <f t="shared" ref="G1437" si="2044">(AI1437-AH1437)*$AE1436</f>
        <v>0</v>
      </c>
      <c r="H1437" s="492">
        <f t="shared" ref="H1437" si="2045">(AJ1437-AI1437)*$AE1436</f>
        <v>0</v>
      </c>
      <c r="I1437" s="73">
        <f t="shared" ref="I1437" si="2046">(AK1437-AJ1437)*$AE1436</f>
        <v>0</v>
      </c>
      <c r="J1437" s="73">
        <f t="shared" ref="J1437" si="2047">(AL1437-AK1437)*$AE1436</f>
        <v>0</v>
      </c>
      <c r="K1437" s="73">
        <f t="shared" ref="K1437" si="2048">(AM1437-AL1437)*$AE1436</f>
        <v>0</v>
      </c>
      <c r="L1437" s="73">
        <f t="shared" ref="L1437" si="2049">(AN1437-AM1437)*$AE1436</f>
        <v>0</v>
      </c>
      <c r="M1437" s="73">
        <f t="shared" ref="M1437" si="2050">(AO1437-AN1437)*$AE1436</f>
        <v>0</v>
      </c>
      <c r="N1437" s="492">
        <f t="shared" ref="N1437" si="2051">(AP1437-AO1437)*$AE1436</f>
        <v>0</v>
      </c>
      <c r="O1437" s="73">
        <f t="shared" ref="O1437" si="2052">(AQ1437-AP1437)*$AE1436</f>
        <v>0</v>
      </c>
      <c r="P1437" s="73">
        <f t="shared" ref="P1437" si="2053">(AR1437-AQ1437)*$AE1436</f>
        <v>0</v>
      </c>
      <c r="Q1437" s="73">
        <f t="shared" ref="Q1437" si="2054">(AS1437-AR1437)*$AE1436</f>
        <v>0</v>
      </c>
      <c r="R1437" s="73">
        <f t="shared" ref="R1437" si="2055">(AT1437-AS1437)*$AE1436</f>
        <v>0</v>
      </c>
      <c r="S1437" s="73">
        <f t="shared" ref="S1437" si="2056">(AU1437-AT1437)*$AE1436</f>
        <v>0</v>
      </c>
      <c r="T1437" s="73">
        <f t="shared" ref="T1437" si="2057">(AV1437-AU1437)*$AE1436</f>
        <v>0</v>
      </c>
      <c r="U1437" s="73">
        <f t="shared" ref="U1437" si="2058">(AW1437-AV1437)*$AE1436</f>
        <v>0</v>
      </c>
      <c r="V1437" s="492">
        <f t="shared" ref="V1437" si="2059">(AX1437-AW1437)*$AE1436</f>
        <v>0</v>
      </c>
      <c r="W1437" s="73">
        <f t="shared" ref="W1437" si="2060">(AY1437-AX1437)*$AE1436</f>
        <v>0</v>
      </c>
      <c r="X1437" s="73">
        <f t="shared" ref="X1437" si="2061">(AZ1437-AY1437)*$AE1436</f>
        <v>0</v>
      </c>
      <c r="Y1437" s="73">
        <f t="shared" ref="Y1437" si="2062">(BA1437-AZ1437)*$AE1436</f>
        <v>0</v>
      </c>
      <c r="Z1437" s="73">
        <f t="shared" ref="Z1437" si="2063">(BB1437-BA1437)*$AE1436</f>
        <v>0</v>
      </c>
      <c r="AA1437" s="73">
        <f t="shared" ref="AA1437" si="2064">(BC1437-BB1437)*$AE1436</f>
        <v>0</v>
      </c>
      <c r="AB1437" s="74">
        <f t="shared" ref="AB1437" si="2065">(BD1437-BC1437)*$AE1436</f>
        <v>0</v>
      </c>
      <c r="AC1437" s="58"/>
      <c r="AD1437" s="61"/>
      <c r="AE1437" s="524"/>
      <c r="AF1437" s="1080">
        <v>39.2455</v>
      </c>
      <c r="AG1437" s="1080">
        <v>39.2455</v>
      </c>
      <c r="AH1437" s="1081">
        <v>39.2455</v>
      </c>
      <c r="AI1437" s="1080">
        <v>39.2455</v>
      </c>
      <c r="AJ1437" s="1080">
        <v>39.2455</v>
      </c>
      <c r="AK1437" s="1080">
        <v>39.2455</v>
      </c>
      <c r="AL1437" s="1080">
        <v>39.2455</v>
      </c>
      <c r="AM1437" s="1080">
        <v>39.2455</v>
      </c>
      <c r="AN1437" s="1080">
        <v>39.2455</v>
      </c>
      <c r="AO1437" s="1080">
        <v>39.2455</v>
      </c>
      <c r="AP1437" s="1080">
        <v>39.2455</v>
      </c>
      <c r="AQ1437" s="1080">
        <v>39.2455</v>
      </c>
      <c r="AR1437" s="1080">
        <v>39.2455</v>
      </c>
      <c r="AS1437" s="1080">
        <v>39.2455</v>
      </c>
      <c r="AT1437" s="1080">
        <v>39.2455</v>
      </c>
      <c r="AU1437" s="1080">
        <v>39.2455</v>
      </c>
      <c r="AV1437" s="1080">
        <v>39.2455</v>
      </c>
      <c r="AW1437" s="1080">
        <v>39.2455</v>
      </c>
      <c r="AX1437" s="1080">
        <v>39.2455</v>
      </c>
      <c r="AY1437" s="1080">
        <v>39.2455</v>
      </c>
      <c r="AZ1437" s="1080">
        <v>39.2455</v>
      </c>
      <c r="BA1437" s="1080">
        <v>39.2455</v>
      </c>
      <c r="BB1437" s="1080">
        <v>39.2455</v>
      </c>
      <c r="BC1437" s="1080">
        <v>39.2455</v>
      </c>
      <c r="BD1437" s="1080">
        <v>39.2455</v>
      </c>
      <c r="BE1437" s="376"/>
      <c r="BF1437" s="376"/>
      <c r="BG1437" s="376"/>
      <c r="BH1437" s="376"/>
      <c r="BI1437" s="376"/>
      <c r="BJ1437" s="376"/>
      <c r="BK1437" s="376"/>
      <c r="BL1437" s="376"/>
      <c r="BM1437" s="376"/>
      <c r="BN1437" s="376"/>
      <c r="BO1437" s="376"/>
      <c r="BP1437" s="376"/>
      <c r="BQ1437" s="376"/>
      <c r="BR1437" s="376"/>
      <c r="BS1437" s="376"/>
      <c r="BT1437" s="376"/>
      <c r="BU1437" s="376"/>
      <c r="BV1437" s="376"/>
      <c r="BW1437" s="376"/>
      <c r="BX1437" s="376"/>
      <c r="BY1437" s="187"/>
      <c r="BZ1437" s="187"/>
      <c r="CA1437" s="187"/>
      <c r="CB1437" s="187"/>
      <c r="CC1437" s="187"/>
    </row>
    <row r="1438" spans="1:81" s="1" customFormat="1" ht="10.5" customHeight="1" thickBot="1">
      <c r="A1438" s="1473"/>
      <c r="B1438" s="1476"/>
      <c r="C1438" s="312"/>
      <c r="D1438" s="271" t="s">
        <v>42</v>
      </c>
      <c r="E1438" s="96" t="e">
        <f t="shared" ref="E1438:AB1438" si="2066">E1437/E1436</f>
        <v>#DIV/0!</v>
      </c>
      <c r="F1438" s="96" t="e">
        <f t="shared" si="2066"/>
        <v>#DIV/0!</v>
      </c>
      <c r="G1438" s="96" t="e">
        <f t="shared" si="2066"/>
        <v>#DIV/0!</v>
      </c>
      <c r="H1438" s="493" t="e">
        <f t="shared" si="2066"/>
        <v>#DIV/0!</v>
      </c>
      <c r="I1438" s="96" t="e">
        <f t="shared" si="2066"/>
        <v>#DIV/0!</v>
      </c>
      <c r="J1438" s="96" t="e">
        <f t="shared" si="2066"/>
        <v>#DIV/0!</v>
      </c>
      <c r="K1438" s="96" t="e">
        <f t="shared" si="2066"/>
        <v>#DIV/0!</v>
      </c>
      <c r="L1438" s="96" t="e">
        <f t="shared" si="2066"/>
        <v>#DIV/0!</v>
      </c>
      <c r="M1438" s="96" t="e">
        <f t="shared" si="2066"/>
        <v>#DIV/0!</v>
      </c>
      <c r="N1438" s="493" t="e">
        <f t="shared" si="2066"/>
        <v>#DIV/0!</v>
      </c>
      <c r="O1438" s="96" t="e">
        <f t="shared" si="2066"/>
        <v>#DIV/0!</v>
      </c>
      <c r="P1438" s="96" t="e">
        <f t="shared" si="2066"/>
        <v>#DIV/0!</v>
      </c>
      <c r="Q1438" s="96" t="e">
        <f t="shared" si="2066"/>
        <v>#DIV/0!</v>
      </c>
      <c r="R1438" s="96" t="e">
        <f t="shared" si="2066"/>
        <v>#DIV/0!</v>
      </c>
      <c r="S1438" s="96" t="e">
        <f t="shared" si="2066"/>
        <v>#DIV/0!</v>
      </c>
      <c r="T1438" s="96" t="e">
        <f t="shared" si="2066"/>
        <v>#DIV/0!</v>
      </c>
      <c r="U1438" s="96" t="e">
        <f t="shared" si="2066"/>
        <v>#DIV/0!</v>
      </c>
      <c r="V1438" s="493" t="e">
        <f t="shared" si="2066"/>
        <v>#DIV/0!</v>
      </c>
      <c r="W1438" s="96" t="e">
        <f t="shared" si="2066"/>
        <v>#DIV/0!</v>
      </c>
      <c r="X1438" s="96" t="e">
        <f t="shared" si="2066"/>
        <v>#DIV/0!</v>
      </c>
      <c r="Y1438" s="96" t="e">
        <f t="shared" si="2066"/>
        <v>#DIV/0!</v>
      </c>
      <c r="Z1438" s="96" t="e">
        <f t="shared" si="2066"/>
        <v>#DIV/0!</v>
      </c>
      <c r="AA1438" s="96" t="e">
        <f t="shared" si="2066"/>
        <v>#DIV/0!</v>
      </c>
      <c r="AB1438" s="97" t="e">
        <f t="shared" si="2066"/>
        <v>#DIV/0!</v>
      </c>
      <c r="AC1438" s="58"/>
      <c r="AD1438" s="61"/>
      <c r="AE1438" s="524"/>
      <c r="AF1438" s="384"/>
      <c r="AG1438" s="384"/>
      <c r="AH1438" s="384"/>
      <c r="AI1438" s="384"/>
      <c r="AJ1438" s="384"/>
      <c r="AK1438" s="384"/>
      <c r="AL1438" s="384"/>
      <c r="AM1438" s="384"/>
      <c r="AN1438" s="384"/>
      <c r="AO1438" s="384"/>
      <c r="AP1438" s="384"/>
      <c r="AQ1438" s="384"/>
      <c r="AR1438" s="384"/>
      <c r="AS1438" s="384"/>
      <c r="AT1438" s="384"/>
      <c r="AU1438" s="384"/>
      <c r="AV1438" s="384"/>
      <c r="AW1438" s="384"/>
      <c r="AX1438" s="384"/>
      <c r="AY1438" s="384"/>
      <c r="AZ1438" s="384"/>
      <c r="BA1438" s="384"/>
      <c r="BB1438" s="384"/>
      <c r="BC1438" s="384"/>
      <c r="BD1438" s="384"/>
      <c r="BE1438" s="376"/>
      <c r="BF1438" s="376"/>
      <c r="BG1438" s="376"/>
      <c r="BH1438" s="376"/>
      <c r="BI1438" s="376"/>
      <c r="BJ1438" s="376"/>
      <c r="BK1438" s="376"/>
      <c r="BL1438" s="376"/>
      <c r="BM1438" s="376"/>
      <c r="BN1438" s="376"/>
      <c r="BO1438" s="376"/>
      <c r="BP1438" s="376"/>
      <c r="BQ1438" s="376"/>
      <c r="BR1438" s="376"/>
      <c r="BS1438" s="376"/>
      <c r="BT1438" s="376"/>
      <c r="BU1438" s="376"/>
      <c r="BV1438" s="376"/>
      <c r="BW1438" s="376"/>
      <c r="BX1438" s="376"/>
      <c r="BY1438" s="187"/>
      <c r="BZ1438" s="187"/>
      <c r="CA1438" s="187"/>
      <c r="CB1438" s="187"/>
      <c r="CC1438" s="187"/>
    </row>
    <row r="1439" spans="1:81" s="175" customFormat="1" ht="10.5" customHeight="1">
      <c r="A1439" s="1402" t="s">
        <v>43</v>
      </c>
      <c r="B1439" s="1400" t="s">
        <v>996</v>
      </c>
      <c r="C1439" s="1264"/>
      <c r="D1439" s="1266"/>
      <c r="E1439" s="66"/>
      <c r="F1439" s="71"/>
      <c r="G1439" s="71"/>
      <c r="H1439" s="381"/>
      <c r="I1439" s="71"/>
      <c r="J1439" s="71"/>
      <c r="K1439" s="71"/>
      <c r="L1439" s="71"/>
      <c r="M1439" s="71"/>
      <c r="N1439" s="381"/>
      <c r="O1439" s="71"/>
      <c r="P1439" s="71"/>
      <c r="Q1439" s="71"/>
      <c r="R1439" s="71"/>
      <c r="S1439" s="71"/>
      <c r="T1439" s="71"/>
      <c r="U1439" s="71"/>
      <c r="V1439" s="381"/>
      <c r="W1439" s="71"/>
      <c r="X1439" s="71"/>
      <c r="Y1439" s="71"/>
      <c r="Z1439" s="71"/>
      <c r="AA1439" s="71"/>
      <c r="AB1439" s="72"/>
      <c r="AC1439" s="509"/>
      <c r="AD1439" s="886"/>
      <c r="AE1439" s="881"/>
      <c r="AF1439" s="117"/>
      <c r="AG1439" s="117"/>
      <c r="AH1439" s="117"/>
      <c r="AI1439" s="117"/>
      <c r="AJ1439" s="117"/>
      <c r="AK1439" s="117"/>
      <c r="AL1439" s="117"/>
      <c r="AM1439" s="117"/>
      <c r="AN1439" s="117"/>
      <c r="AO1439" s="117"/>
      <c r="AP1439" s="117"/>
      <c r="AQ1439" s="117"/>
      <c r="AR1439" s="117"/>
      <c r="AS1439" s="117"/>
      <c r="AT1439" s="117"/>
      <c r="AU1439" s="117"/>
      <c r="AV1439" s="117"/>
      <c r="AW1439" s="117"/>
      <c r="AX1439" s="117"/>
      <c r="AY1439" s="117"/>
      <c r="AZ1439" s="117"/>
      <c r="BA1439" s="117"/>
      <c r="BB1439" s="117"/>
      <c r="BC1439" s="117"/>
      <c r="BD1439" s="117"/>
      <c r="BE1439" s="384"/>
      <c r="BF1439" s="384"/>
      <c r="BG1439" s="384"/>
      <c r="BH1439" s="384"/>
      <c r="BI1439" s="384"/>
      <c r="BJ1439" s="384"/>
      <c r="BK1439" s="384"/>
      <c r="BL1439" s="384"/>
      <c r="BM1439" s="384"/>
      <c r="BN1439" s="384"/>
      <c r="BO1439" s="384"/>
      <c r="BP1439" s="384"/>
      <c r="BQ1439" s="384"/>
      <c r="BR1439" s="384"/>
      <c r="BS1439" s="384"/>
      <c r="BT1439" s="384"/>
      <c r="BU1439" s="384"/>
      <c r="BV1439" s="384"/>
      <c r="BW1439" s="384"/>
      <c r="BX1439" s="384"/>
    </row>
    <row r="1440" spans="1:81" s="1" customFormat="1" ht="10.5" customHeight="1">
      <c r="A1440" s="1403"/>
      <c r="B1440" s="1401"/>
      <c r="C1440" s="1265" t="s">
        <v>139</v>
      </c>
      <c r="D1440" s="155" t="s">
        <v>34</v>
      </c>
      <c r="E1440" s="98">
        <f>ROUND(SQRT(E1441^2+E1442^2)*1000/(1.73*E$1417),0)</f>
        <v>6</v>
      </c>
      <c r="F1440" s="98">
        <f t="shared" ref="F1440:AB1440" si="2067">ROUND(SQRT(F1441^2+F1442^2)*1000/(1.73*F$1417),0)</f>
        <v>6</v>
      </c>
      <c r="G1440" s="98">
        <f t="shared" si="2067"/>
        <v>6</v>
      </c>
      <c r="H1440" s="513">
        <f t="shared" si="2067"/>
        <v>6</v>
      </c>
      <c r="I1440" s="98">
        <f t="shared" si="2067"/>
        <v>6</v>
      </c>
      <c r="J1440" s="98">
        <f t="shared" si="2067"/>
        <v>6</v>
      </c>
      <c r="K1440" s="98">
        <f t="shared" si="2067"/>
        <v>6</v>
      </c>
      <c r="L1440" s="98">
        <f t="shared" si="2067"/>
        <v>6</v>
      </c>
      <c r="M1440" s="98">
        <f t="shared" si="2067"/>
        <v>6</v>
      </c>
      <c r="N1440" s="513">
        <f t="shared" si="2067"/>
        <v>8</v>
      </c>
      <c r="O1440" s="98">
        <f t="shared" si="2067"/>
        <v>7</v>
      </c>
      <c r="P1440" s="98">
        <f t="shared" si="2067"/>
        <v>7</v>
      </c>
      <c r="Q1440" s="98">
        <f t="shared" si="2067"/>
        <v>7</v>
      </c>
      <c r="R1440" s="98">
        <f t="shared" si="2067"/>
        <v>6</v>
      </c>
      <c r="S1440" s="98">
        <f t="shared" si="2067"/>
        <v>6</v>
      </c>
      <c r="T1440" s="98">
        <f t="shared" si="2067"/>
        <v>6</v>
      </c>
      <c r="U1440" s="98">
        <f t="shared" si="2067"/>
        <v>6</v>
      </c>
      <c r="V1440" s="513">
        <f t="shared" si="2067"/>
        <v>6</v>
      </c>
      <c r="W1440" s="98">
        <f t="shared" si="2067"/>
        <v>6</v>
      </c>
      <c r="X1440" s="98">
        <f t="shared" si="2067"/>
        <v>6</v>
      </c>
      <c r="Y1440" s="98">
        <f t="shared" si="2067"/>
        <v>6</v>
      </c>
      <c r="Z1440" s="98">
        <f t="shared" si="2067"/>
        <v>6</v>
      </c>
      <c r="AA1440" s="98">
        <f t="shared" si="2067"/>
        <v>6</v>
      </c>
      <c r="AB1440" s="220">
        <f t="shared" si="2067"/>
        <v>6</v>
      </c>
      <c r="AC1440" s="382"/>
      <c r="AD1440" s="206"/>
      <c r="AE1440" s="524"/>
      <c r="AF1440" s="384"/>
      <c r="AG1440" s="384"/>
      <c r="AH1440" s="384"/>
      <c r="AI1440" s="384"/>
      <c r="AJ1440" s="384"/>
      <c r="AK1440" s="384"/>
      <c r="AL1440" s="384"/>
      <c r="AM1440" s="384"/>
      <c r="AN1440" s="384"/>
      <c r="AO1440" s="384"/>
      <c r="AP1440" s="384"/>
      <c r="AQ1440" s="384"/>
      <c r="AR1440" s="384"/>
      <c r="AS1440" s="384"/>
      <c r="AT1440" s="384"/>
      <c r="AU1440" s="384"/>
      <c r="AV1440" s="384"/>
      <c r="AW1440" s="384"/>
      <c r="AX1440" s="384"/>
      <c r="AY1440" s="384"/>
      <c r="AZ1440" s="384"/>
      <c r="BA1440" s="384"/>
      <c r="BB1440" s="384"/>
      <c r="BC1440" s="384"/>
      <c r="BD1440" s="384"/>
      <c r="BE1440" s="384"/>
      <c r="BF1440" s="384"/>
      <c r="BG1440" s="384"/>
      <c r="BH1440" s="384"/>
      <c r="BI1440" s="384"/>
      <c r="BJ1440" s="384"/>
      <c r="BK1440" s="384"/>
      <c r="BL1440" s="384"/>
      <c r="BM1440" s="384"/>
      <c r="BN1440" s="384"/>
      <c r="BO1440" s="384"/>
      <c r="BP1440" s="384"/>
      <c r="BQ1440" s="384"/>
      <c r="BR1440" s="384"/>
      <c r="BS1440" s="384"/>
      <c r="BT1440" s="384"/>
      <c r="BU1440" s="384"/>
      <c r="BV1440" s="384"/>
      <c r="BW1440" s="384"/>
      <c r="BX1440" s="384"/>
      <c r="BY1440" s="175"/>
      <c r="BZ1440" s="175"/>
      <c r="CA1440" s="175"/>
      <c r="CB1440" s="175"/>
      <c r="CC1440" s="175"/>
    </row>
    <row r="1441" spans="1:81" s="1" customFormat="1" ht="10.5" customHeight="1">
      <c r="A1441" s="1403"/>
      <c r="B1441" s="1401"/>
      <c r="C1441" s="1265" t="s">
        <v>967</v>
      </c>
      <c r="D1441" s="155" t="s">
        <v>126</v>
      </c>
      <c r="E1441" s="73">
        <f>(AG1441-AF1441)*$AE1441</f>
        <v>3.8519999999334691E-2</v>
      </c>
      <c r="F1441" s="73">
        <f t="shared" ref="F1441" si="2068">(AH1441-AG1441)*$AE1441</f>
        <v>3.9599999999882132E-2</v>
      </c>
      <c r="G1441" s="73">
        <f t="shared" ref="G1441" si="2069">(AI1441-AH1441)*$AE1441</f>
        <v>4.0680000000429574E-2</v>
      </c>
      <c r="H1441" s="492">
        <f t="shared" ref="H1441" si="2070">(AJ1441-AI1441)*$AE1441</f>
        <v>3.8520000000971777E-2</v>
      </c>
      <c r="I1441" s="73">
        <f t="shared" ref="I1441" si="2071">(AK1441-AJ1441)*$AE1441</f>
        <v>3.8880000000062864E-2</v>
      </c>
      <c r="J1441" s="73">
        <f t="shared" ref="J1441" si="2072">(AL1441-AK1441)*$AE1441</f>
        <v>3.815999999860651E-2</v>
      </c>
      <c r="K1441" s="73">
        <f t="shared" ref="K1441" si="2073">(AM1441-AL1441)*$AE1441</f>
        <v>3.9600000001519219E-2</v>
      </c>
      <c r="L1441" s="73">
        <f t="shared" ref="L1441" si="2074">(AN1441-AM1441)*$AE1441</f>
        <v>4.0319999999701393E-2</v>
      </c>
      <c r="M1441" s="73">
        <f t="shared" ref="M1441" si="2075">(AO1441-AN1441)*$AE1441</f>
        <v>4.1759999999339929E-2</v>
      </c>
      <c r="N1441" s="492">
        <f t="shared" ref="N1441" si="2076">(AP1441-AO1441)*$AE1441</f>
        <v>5.5799999999908326E-2</v>
      </c>
      <c r="O1441" s="73">
        <f t="shared" ref="O1441" si="2077">(AQ1441-AP1441)*$AE1441</f>
        <v>4.7160000000440051E-2</v>
      </c>
      <c r="P1441" s="73">
        <f t="shared" ref="P1441" si="2078">(AR1441-AQ1441)*$AE1441</f>
        <v>5.040000000044529E-2</v>
      </c>
      <c r="Q1441" s="73">
        <f t="shared" ref="Q1441" si="2079">(AS1441-AR1441)*$AE1441</f>
        <v>4.3559999999706632E-2</v>
      </c>
      <c r="R1441" s="73">
        <f t="shared" ref="R1441" si="2080">(AT1441-AS1441)*$AE1441</f>
        <v>4.0319999999701393E-2</v>
      </c>
      <c r="S1441" s="73">
        <f t="shared" ref="S1441" si="2081">(AU1441-AT1441)*$AE1441</f>
        <v>4.1400000000248842E-2</v>
      </c>
      <c r="T1441" s="73">
        <f t="shared" ref="T1441" si="2082">(AV1441-AU1441)*$AE1441</f>
        <v>4.4640000000254081E-2</v>
      </c>
      <c r="U1441" s="73">
        <f t="shared" ref="U1441" si="2083">(AW1441-AV1441)*$AE1441</f>
        <v>4.4999999999345168E-2</v>
      </c>
      <c r="V1441" s="492">
        <f t="shared" ref="V1441" si="2084">(AX1441-AW1441)*$AE1441</f>
        <v>4.42799999995259E-2</v>
      </c>
      <c r="W1441" s="73">
        <f t="shared" ref="W1441" si="2085">(AY1441-AX1441)*$AE1441</f>
        <v>4.2839999999887371E-2</v>
      </c>
      <c r="X1441" s="73">
        <f t="shared" ref="X1441" si="2086">(AZ1441-AY1441)*$AE1441</f>
        <v>4.2480000000796284E-2</v>
      </c>
      <c r="Y1441" s="73">
        <f t="shared" ref="Y1441" si="2087">(BA1441-AZ1441)*$AE1441</f>
        <v>4.3559999999706632E-2</v>
      </c>
      <c r="Z1441" s="73">
        <f t="shared" ref="Z1441" si="2088">(BB1441-BA1441)*$AE1441</f>
        <v>4.2480000000796284E-2</v>
      </c>
      <c r="AA1441" s="73">
        <f t="shared" ref="AA1441" si="2089">(BC1441-BB1441)*$AE1441</f>
        <v>4.1759999999339929E-2</v>
      </c>
      <c r="AB1441" s="74">
        <f t="shared" ref="AB1441" si="2090">(BD1441-BC1441)*$AE1441</f>
        <v>4.0319999999701393E-2</v>
      </c>
      <c r="AC1441" s="58">
        <f>(BD1441-AF1441)*AE1441</f>
        <v>1.0220399999996517</v>
      </c>
      <c r="AD1441" s="61">
        <f>(BD1442-AF1442)*AE1441</f>
        <v>1.3456800000010845</v>
      </c>
      <c r="AE1441" s="524">
        <v>3.6</v>
      </c>
      <c r="AF1441" s="1170">
        <v>3957.7298000000001</v>
      </c>
      <c r="AG1441" s="1170">
        <v>3957.7404999999999</v>
      </c>
      <c r="AH1441" s="1216">
        <v>3957.7514999999999</v>
      </c>
      <c r="AI1441" s="1170">
        <v>3957.7628</v>
      </c>
      <c r="AJ1441" s="1170">
        <v>3957.7735000000002</v>
      </c>
      <c r="AK1441" s="1170">
        <v>3957.7843000000003</v>
      </c>
      <c r="AL1441" s="1170">
        <v>3957.7948999999999</v>
      </c>
      <c r="AM1441" s="1170">
        <v>3957.8059000000003</v>
      </c>
      <c r="AN1441" s="1170">
        <v>3957.8171000000002</v>
      </c>
      <c r="AO1441" s="1170">
        <v>3957.8287</v>
      </c>
      <c r="AP1441" s="1170">
        <v>3957.8442</v>
      </c>
      <c r="AQ1441" s="1170">
        <v>3957.8573000000001</v>
      </c>
      <c r="AR1441" s="1170">
        <v>3957.8713000000002</v>
      </c>
      <c r="AS1441" s="1170">
        <v>3957.8834000000002</v>
      </c>
      <c r="AT1441" s="1170">
        <v>3957.8946000000001</v>
      </c>
      <c r="AU1441" s="1170">
        <v>3957.9061000000002</v>
      </c>
      <c r="AV1441" s="1170">
        <v>3957.9185000000002</v>
      </c>
      <c r="AW1441" s="1170">
        <v>3957.931</v>
      </c>
      <c r="AX1441" s="1170">
        <v>3957.9432999999999</v>
      </c>
      <c r="AY1441" s="1170">
        <v>3957.9551999999999</v>
      </c>
      <c r="AZ1441" s="1170">
        <v>3957.9670000000001</v>
      </c>
      <c r="BA1441" s="1170">
        <v>3957.9791</v>
      </c>
      <c r="BB1441" s="1170">
        <v>3957.9909000000002</v>
      </c>
      <c r="BC1441" s="1170">
        <v>3958.0025000000001</v>
      </c>
      <c r="BD1441" s="1170">
        <v>3958.0137</v>
      </c>
      <c r="BE1441" s="376"/>
      <c r="BF1441" s="384"/>
      <c r="BG1441" s="384"/>
      <c r="BH1441" s="384"/>
      <c r="BI1441" s="384"/>
      <c r="BJ1441" s="384"/>
      <c r="BK1441" s="384"/>
      <c r="BL1441" s="384"/>
      <c r="BM1441" s="384"/>
      <c r="BN1441" s="384"/>
      <c r="BO1441" s="384"/>
      <c r="BP1441" s="384"/>
      <c r="BQ1441" s="384"/>
      <c r="BR1441" s="384"/>
      <c r="BS1441" s="384"/>
      <c r="BT1441" s="384"/>
      <c r="BU1441" s="384"/>
      <c r="BV1441" s="384"/>
      <c r="BW1441" s="384"/>
      <c r="BX1441" s="384"/>
      <c r="BY1441" s="175"/>
      <c r="BZ1441" s="175"/>
      <c r="CA1441" s="175"/>
      <c r="CB1441" s="175"/>
      <c r="CC1441" s="175"/>
    </row>
    <row r="1442" spans="1:81" s="1" customFormat="1" ht="10.5" customHeight="1">
      <c r="A1442" s="1403"/>
      <c r="B1442" s="1401"/>
      <c r="C1442" s="1265" t="s">
        <v>967</v>
      </c>
      <c r="D1442" s="155" t="s">
        <v>127</v>
      </c>
      <c r="E1442" s="73">
        <f t="shared" ref="E1442" si="2091">(AG1442-AF1442)*$AE1441</f>
        <v>5.4360000000269797E-2</v>
      </c>
      <c r="F1442" s="73">
        <f t="shared" ref="F1442" si="2092">(AH1442-AG1442)*$AE1441</f>
        <v>5.3999999999541616E-2</v>
      </c>
      <c r="G1442" s="73">
        <f t="shared" ref="G1442" si="2093">(AI1442-AH1442)*$AE1441</f>
        <v>5.5440000000817238E-2</v>
      </c>
      <c r="H1442" s="492">
        <f t="shared" ref="H1442" si="2094">(AJ1442-AI1442)*$AE1441</f>
        <v>5.4359999998632703E-2</v>
      </c>
      <c r="I1442" s="73">
        <f t="shared" ref="I1442" si="2095">(AK1442-AJ1442)*$AE1441</f>
        <v>5.4360000000269797E-2</v>
      </c>
      <c r="J1442" s="73">
        <f t="shared" ref="J1442" si="2096">(AL1442-AK1442)*$AE1441</f>
        <v>5.3640000000450529E-2</v>
      </c>
      <c r="K1442" s="73">
        <f t="shared" ref="K1442" si="2097">(AM1442-AL1442)*$AE1441</f>
        <v>5.4360000000269797E-2</v>
      </c>
      <c r="L1442" s="73">
        <f t="shared" ref="L1442" si="2098">(AN1442-AM1442)*$AE1441</f>
        <v>5.3640000000450529E-2</v>
      </c>
      <c r="M1442" s="73">
        <f t="shared" ref="M1442" si="2099">(AO1442-AN1442)*$AE1441</f>
        <v>5.3999999999541616E-2</v>
      </c>
      <c r="N1442" s="492">
        <f t="shared" ref="N1442" si="2100">(AP1442-AO1442)*$AE1441</f>
        <v>7.3439999999573055E-2</v>
      </c>
      <c r="O1442" s="73">
        <f t="shared" ref="O1442" si="2101">(AQ1442-AP1442)*$AE1441</f>
        <v>6.0120000000461006E-2</v>
      </c>
      <c r="P1442" s="73">
        <f t="shared" ref="P1442" si="2102">(AR1442-AQ1442)*$AE1441</f>
        <v>6.5519999999924042E-2</v>
      </c>
      <c r="Q1442" s="73">
        <f t="shared" ref="Q1442" si="2103">(AS1442-AR1442)*$AE1441</f>
        <v>5.9759999999732825E-2</v>
      </c>
      <c r="R1442" s="73">
        <f t="shared" ref="R1442" si="2104">(AT1442-AS1442)*$AE1441</f>
        <v>5.2920000000631261E-2</v>
      </c>
      <c r="S1442" s="73">
        <f t="shared" ref="S1442" si="2105">(AU1442-AT1442)*$AE1441</f>
        <v>5.1840000000083819E-2</v>
      </c>
      <c r="T1442" s="73">
        <f t="shared" ref="T1442" si="2106">(AV1442-AU1442)*$AE1441</f>
        <v>5.3999999999541616E-2</v>
      </c>
      <c r="U1442" s="73">
        <f t="shared" ref="U1442" si="2107">(AW1442-AV1442)*$AE1441</f>
        <v>5.5799999999908326E-2</v>
      </c>
      <c r="V1442" s="492">
        <f t="shared" ref="V1442" si="2108">(AX1442-AW1442)*$AE1441</f>
        <v>5.6160000000636499E-2</v>
      </c>
      <c r="W1442" s="73">
        <f t="shared" ref="W1442" si="2109">(AY1442-AX1442)*$AE1441</f>
        <v>5.5079999998451971E-2</v>
      </c>
      <c r="X1442" s="73">
        <f t="shared" ref="X1442" si="2110">(AZ1442-AY1442)*$AE1441</f>
        <v>5.472000000099797E-2</v>
      </c>
      <c r="Y1442" s="73">
        <f t="shared" ref="Y1442" si="2111">(BA1442-AZ1442)*$AE1441</f>
        <v>5.3999999999541616E-2</v>
      </c>
      <c r="Z1442" s="73">
        <f t="shared" ref="Z1442" si="2112">(BB1442-BA1442)*$AE1441</f>
        <v>5.4360000000269797E-2</v>
      </c>
      <c r="AA1442" s="73">
        <f t="shared" ref="AA1442" si="2113">(BC1442-BB1442)*$AE1441</f>
        <v>5.5080000000089058E-2</v>
      </c>
      <c r="AB1442" s="74">
        <f t="shared" ref="AB1442" si="2114">(BD1442-BC1442)*$AE1441</f>
        <v>5.472000000099797E-2</v>
      </c>
      <c r="AC1442" s="58"/>
      <c r="AD1442" s="61"/>
      <c r="AE1442" s="524"/>
      <c r="AF1442" s="1080">
        <v>2621.3728999999998</v>
      </c>
      <c r="AG1442" s="1080">
        <v>2621.3879999999999</v>
      </c>
      <c r="AH1442" s="1081">
        <v>2621.4029999999998</v>
      </c>
      <c r="AI1442" s="1080">
        <v>2621.4184</v>
      </c>
      <c r="AJ1442" s="1080">
        <v>2621.4334999999996</v>
      </c>
      <c r="AK1442" s="1080">
        <v>2621.4485999999997</v>
      </c>
      <c r="AL1442" s="1080">
        <v>2621.4634999999998</v>
      </c>
      <c r="AM1442" s="1080">
        <v>2621.4785999999999</v>
      </c>
      <c r="AN1442" s="1080">
        <v>2621.4935</v>
      </c>
      <c r="AO1442" s="1080">
        <v>2621.5084999999999</v>
      </c>
      <c r="AP1442" s="1080">
        <v>2621.5288999999998</v>
      </c>
      <c r="AQ1442" s="1080">
        <v>2621.5455999999999</v>
      </c>
      <c r="AR1442" s="1080">
        <v>2621.5637999999999</v>
      </c>
      <c r="AS1442" s="1080">
        <v>2621.5803999999998</v>
      </c>
      <c r="AT1442" s="1080">
        <v>2621.5951</v>
      </c>
      <c r="AU1442" s="1080">
        <v>2621.6095</v>
      </c>
      <c r="AV1442" s="1080">
        <v>2621.6244999999999</v>
      </c>
      <c r="AW1442" s="1080">
        <v>2621.64</v>
      </c>
      <c r="AX1442" s="1080">
        <v>2621.6556</v>
      </c>
      <c r="AY1442" s="1080">
        <v>2621.6708999999996</v>
      </c>
      <c r="AZ1442" s="1080">
        <v>2621.6860999999999</v>
      </c>
      <c r="BA1442" s="1080">
        <v>2621.7010999999998</v>
      </c>
      <c r="BB1442" s="1080">
        <v>2621.7161999999998</v>
      </c>
      <c r="BC1442" s="1080">
        <v>2621.7314999999999</v>
      </c>
      <c r="BD1442" s="1080">
        <v>2621.7467000000001</v>
      </c>
      <c r="BE1442" s="384"/>
      <c r="BF1442" s="384"/>
      <c r="BG1442" s="384"/>
      <c r="BH1442" s="384"/>
      <c r="BI1442" s="384"/>
      <c r="BJ1442" s="384"/>
      <c r="BK1442" s="384"/>
      <c r="BL1442" s="384"/>
      <c r="BM1442" s="384"/>
      <c r="BN1442" s="384"/>
      <c r="BO1442" s="384"/>
      <c r="BP1442" s="384"/>
      <c r="BQ1442" s="384"/>
      <c r="BR1442" s="384"/>
      <c r="BS1442" s="384"/>
      <c r="BT1442" s="384"/>
      <c r="BU1442" s="384"/>
      <c r="BV1442" s="384"/>
      <c r="BW1442" s="384"/>
      <c r="BX1442" s="384"/>
      <c r="BY1442" s="175"/>
      <c r="BZ1442" s="175"/>
      <c r="CA1442" s="175"/>
      <c r="CB1442" s="175"/>
      <c r="CC1442" s="175"/>
    </row>
    <row r="1443" spans="1:81" s="1" customFormat="1" ht="10.5" customHeight="1" thickBot="1">
      <c r="A1443" s="1404"/>
      <c r="B1443" s="1405"/>
      <c r="C1443" s="312"/>
      <c r="D1443" s="271" t="s">
        <v>42</v>
      </c>
      <c r="E1443" s="96">
        <f>E1442/E1441</f>
        <v>1.4112149533024063</v>
      </c>
      <c r="F1443" s="96">
        <f t="shared" ref="F1443:AB1443" si="2115">F1442/F1441</f>
        <v>1.3636363636288471</v>
      </c>
      <c r="G1443" s="96">
        <f t="shared" si="2115"/>
        <v>1.3628318584127779</v>
      </c>
      <c r="H1443" s="493">
        <f t="shared" si="2115"/>
        <v>1.4112149531999303</v>
      </c>
      <c r="I1443" s="96">
        <f t="shared" si="2115"/>
        <v>1.3981481481528266</v>
      </c>
      <c r="J1443" s="96">
        <f t="shared" si="2115"/>
        <v>1.4056603774216274</v>
      </c>
      <c r="K1443" s="96">
        <f t="shared" si="2115"/>
        <v>1.3727272726814224</v>
      </c>
      <c r="L1443" s="96">
        <f t="shared" si="2115"/>
        <v>1.3303571428781693</v>
      </c>
      <c r="M1443" s="96">
        <f t="shared" si="2115"/>
        <v>1.2931034482853245</v>
      </c>
      <c r="N1443" s="493">
        <f t="shared" si="2115"/>
        <v>1.3161290322525754</v>
      </c>
      <c r="O1443" s="96">
        <f t="shared" si="2115"/>
        <v>1.2748091603032237</v>
      </c>
      <c r="P1443" s="96">
        <f t="shared" si="2115"/>
        <v>1.2999999999870073</v>
      </c>
      <c r="Q1443" s="96">
        <f t="shared" si="2115"/>
        <v>1.371900826449387</v>
      </c>
      <c r="R1443" s="96">
        <f t="shared" si="2115"/>
        <v>1.3125000000253766</v>
      </c>
      <c r="S1443" s="96">
        <f t="shared" si="2115"/>
        <v>1.2521739130379765</v>
      </c>
      <c r="T1443" s="96">
        <f t="shared" si="2115"/>
        <v>1.2096774193376851</v>
      </c>
      <c r="U1443" s="96">
        <f t="shared" si="2115"/>
        <v>1.240000000016007</v>
      </c>
      <c r="V1443" s="493">
        <f t="shared" si="2115"/>
        <v>1.2682926829547831</v>
      </c>
      <c r="W1443" s="96">
        <f t="shared" si="2115"/>
        <v>1.2857142856815309</v>
      </c>
      <c r="X1443" s="96">
        <f t="shared" si="2115"/>
        <v>1.2881355932196856</v>
      </c>
      <c r="Y1443" s="96">
        <f t="shared" si="2115"/>
        <v>1.2396694214854291</v>
      </c>
      <c r="Z1443" s="96">
        <f t="shared" si="2115"/>
        <v>1.2796610169315166</v>
      </c>
      <c r="AA1443" s="96">
        <f t="shared" si="2115"/>
        <v>1.31896551726436</v>
      </c>
      <c r="AB1443" s="97">
        <f t="shared" si="2115"/>
        <v>1.3571428571776594</v>
      </c>
      <c r="AC1443" s="58"/>
      <c r="AD1443" s="61"/>
      <c r="AE1443" s="524"/>
      <c r="AF1443" s="384"/>
      <c r="AG1443" s="384"/>
      <c r="AH1443" s="384"/>
      <c r="AI1443" s="384"/>
      <c r="AJ1443" s="384"/>
      <c r="AK1443" s="384"/>
      <c r="AL1443" s="384"/>
      <c r="AM1443" s="384"/>
      <c r="AN1443" s="384"/>
      <c r="AO1443" s="384"/>
      <c r="AP1443" s="384"/>
      <c r="AQ1443" s="384"/>
      <c r="AR1443" s="384"/>
      <c r="AS1443" s="384"/>
      <c r="AT1443" s="384"/>
      <c r="AU1443" s="384"/>
      <c r="AV1443" s="384"/>
      <c r="AW1443" s="384"/>
      <c r="AX1443" s="384"/>
      <c r="AY1443" s="384"/>
      <c r="AZ1443" s="384"/>
      <c r="BA1443" s="384"/>
      <c r="BB1443" s="384"/>
      <c r="BC1443" s="384"/>
      <c r="BD1443" s="384"/>
      <c r="BE1443" s="384"/>
      <c r="BF1443" s="384"/>
      <c r="BG1443" s="384"/>
      <c r="BH1443" s="384"/>
      <c r="BI1443" s="384"/>
      <c r="BJ1443" s="384"/>
      <c r="BK1443" s="384"/>
      <c r="BL1443" s="384"/>
      <c r="BM1443" s="384"/>
      <c r="BN1443" s="384"/>
      <c r="BO1443" s="384"/>
      <c r="BP1443" s="384"/>
      <c r="BQ1443" s="384"/>
      <c r="BR1443" s="384"/>
      <c r="BS1443" s="384"/>
      <c r="BT1443" s="384"/>
      <c r="BU1443" s="384"/>
      <c r="BV1443" s="384"/>
      <c r="BW1443" s="384"/>
      <c r="BX1443" s="384"/>
      <c r="BY1443" s="175"/>
      <c r="BZ1443" s="175"/>
      <c r="CA1443" s="175"/>
      <c r="CB1443" s="175"/>
      <c r="CC1443" s="175"/>
    </row>
    <row r="1444" spans="1:81" s="175" customFormat="1" ht="10.5" customHeight="1">
      <c r="A1444" s="1473" t="s">
        <v>13</v>
      </c>
      <c r="B1444" s="1476" t="s">
        <v>92</v>
      </c>
      <c r="C1444" s="1264" t="s">
        <v>139</v>
      </c>
      <c r="D1444" s="1266" t="s">
        <v>34</v>
      </c>
      <c r="E1444" s="66">
        <f t="shared" ref="E1444:AB1444" si="2116">ROUND(SQRT(E1446^2+E1447^2)*1000/(1.73*E$1418),0)</f>
        <v>9</v>
      </c>
      <c r="F1444" s="71">
        <f t="shared" si="2116"/>
        <v>9</v>
      </c>
      <c r="G1444" s="71">
        <f t="shared" si="2116"/>
        <v>5</v>
      </c>
      <c r="H1444" s="381">
        <f t="shared" si="2116"/>
        <v>6</v>
      </c>
      <c r="I1444" s="71">
        <f t="shared" si="2116"/>
        <v>6</v>
      </c>
      <c r="J1444" s="71">
        <f t="shared" si="2116"/>
        <v>9</v>
      </c>
      <c r="K1444" s="71">
        <f t="shared" si="2116"/>
        <v>9</v>
      </c>
      <c r="L1444" s="71">
        <f t="shared" si="2116"/>
        <v>7</v>
      </c>
      <c r="M1444" s="71">
        <f t="shared" si="2116"/>
        <v>6</v>
      </c>
      <c r="N1444" s="381">
        <f t="shared" si="2116"/>
        <v>6</v>
      </c>
      <c r="O1444" s="71">
        <f t="shared" si="2116"/>
        <v>5</v>
      </c>
      <c r="P1444" s="71">
        <f t="shared" si="2116"/>
        <v>6</v>
      </c>
      <c r="Q1444" s="71">
        <f t="shared" si="2116"/>
        <v>6</v>
      </c>
      <c r="R1444" s="71">
        <f t="shared" si="2116"/>
        <v>6</v>
      </c>
      <c r="S1444" s="71">
        <f t="shared" si="2116"/>
        <v>11</v>
      </c>
      <c r="T1444" s="71">
        <f t="shared" si="2116"/>
        <v>15</v>
      </c>
      <c r="U1444" s="71">
        <f t="shared" si="2116"/>
        <v>35</v>
      </c>
      <c r="V1444" s="381">
        <f t="shared" si="2116"/>
        <v>7</v>
      </c>
      <c r="W1444" s="71">
        <f t="shared" si="2116"/>
        <v>9</v>
      </c>
      <c r="X1444" s="71">
        <f t="shared" si="2116"/>
        <v>9</v>
      </c>
      <c r="Y1444" s="71">
        <f t="shared" si="2116"/>
        <v>7</v>
      </c>
      <c r="Z1444" s="71">
        <f t="shared" si="2116"/>
        <v>7</v>
      </c>
      <c r="AA1444" s="71">
        <f t="shared" si="2116"/>
        <v>7</v>
      </c>
      <c r="AB1444" s="72">
        <f t="shared" si="2116"/>
        <v>44</v>
      </c>
      <c r="AC1444" s="509"/>
      <c r="AD1444" s="886"/>
      <c r="AE1444" s="881"/>
      <c r="AF1444" s="117"/>
      <c r="AG1444" s="117"/>
      <c r="AH1444" s="117"/>
      <c r="AI1444" s="117"/>
      <c r="AJ1444" s="117"/>
      <c r="AK1444" s="117"/>
      <c r="AL1444" s="117"/>
      <c r="AM1444" s="117"/>
      <c r="AN1444" s="117"/>
      <c r="AO1444" s="117"/>
      <c r="AP1444" s="117"/>
      <c r="AQ1444" s="117"/>
      <c r="AR1444" s="117"/>
      <c r="AS1444" s="117"/>
      <c r="AT1444" s="117"/>
      <c r="AU1444" s="117"/>
      <c r="AV1444" s="117"/>
      <c r="AW1444" s="117"/>
      <c r="AX1444" s="117"/>
      <c r="AY1444" s="117"/>
      <c r="AZ1444" s="117"/>
      <c r="BA1444" s="117"/>
      <c r="BB1444" s="117"/>
      <c r="BC1444" s="117"/>
      <c r="BD1444" s="117"/>
      <c r="BE1444" s="384"/>
      <c r="BF1444" s="384"/>
      <c r="BG1444" s="384"/>
      <c r="BH1444" s="384"/>
      <c r="BI1444" s="384"/>
      <c r="BJ1444" s="384"/>
      <c r="BK1444" s="384"/>
      <c r="BL1444" s="384"/>
      <c r="BM1444" s="384"/>
      <c r="BN1444" s="384"/>
      <c r="BO1444" s="384"/>
      <c r="BP1444" s="384"/>
      <c r="BQ1444" s="384"/>
      <c r="BR1444" s="384"/>
      <c r="BS1444" s="384"/>
      <c r="BT1444" s="384"/>
      <c r="BU1444" s="384"/>
      <c r="BV1444" s="384"/>
      <c r="BW1444" s="384"/>
      <c r="BX1444" s="384"/>
    </row>
    <row r="1445" spans="1:81" s="1" customFormat="1" ht="10.5" customHeight="1">
      <c r="A1445" s="1473"/>
      <c r="B1445" s="1476"/>
      <c r="C1445" s="1265" t="s">
        <v>136</v>
      </c>
      <c r="D1445" s="155" t="s">
        <v>34</v>
      </c>
      <c r="E1445" s="223">
        <v>9</v>
      </c>
      <c r="F1445" s="223">
        <v>9</v>
      </c>
      <c r="G1445" s="223">
        <v>8</v>
      </c>
      <c r="H1445" s="514">
        <v>6</v>
      </c>
      <c r="I1445" s="223">
        <v>6</v>
      </c>
      <c r="J1445" s="223">
        <v>4</v>
      </c>
      <c r="K1445" s="223">
        <v>5</v>
      </c>
      <c r="L1445" s="223">
        <v>6</v>
      </c>
      <c r="M1445" s="223">
        <v>4</v>
      </c>
      <c r="N1445" s="514">
        <v>4</v>
      </c>
      <c r="O1445" s="223">
        <v>5</v>
      </c>
      <c r="P1445" s="223">
        <v>5</v>
      </c>
      <c r="Q1445" s="223">
        <v>6</v>
      </c>
      <c r="R1445" s="223">
        <v>6</v>
      </c>
      <c r="S1445" s="223">
        <v>11</v>
      </c>
      <c r="T1445" s="223">
        <v>15</v>
      </c>
      <c r="U1445" s="223">
        <v>35</v>
      </c>
      <c r="V1445" s="514">
        <v>7</v>
      </c>
      <c r="W1445" s="223">
        <v>5</v>
      </c>
      <c r="X1445" s="223">
        <v>10</v>
      </c>
      <c r="Y1445" s="223">
        <v>7</v>
      </c>
      <c r="Z1445" s="223">
        <v>6</v>
      </c>
      <c r="AA1445" s="223">
        <v>5</v>
      </c>
      <c r="AB1445" s="224">
        <v>44</v>
      </c>
      <c r="AC1445" s="382"/>
      <c r="AD1445" s="206"/>
      <c r="AE1445" s="524"/>
      <c r="AF1445" s="376"/>
      <c r="AG1445" s="376"/>
      <c r="AH1445" s="376"/>
      <c r="AI1445" s="376"/>
      <c r="AJ1445" s="376"/>
      <c r="AK1445" s="376"/>
      <c r="AL1445" s="376"/>
      <c r="AM1445" s="376"/>
      <c r="AN1445" s="376"/>
      <c r="AO1445" s="376"/>
      <c r="AP1445" s="376"/>
      <c r="AQ1445" s="376"/>
      <c r="AR1445" s="376"/>
      <c r="AS1445" s="376"/>
      <c r="AT1445" s="376"/>
      <c r="AU1445" s="376"/>
      <c r="AV1445" s="376"/>
      <c r="AW1445" s="376"/>
      <c r="AX1445" s="376"/>
      <c r="AY1445" s="376"/>
      <c r="AZ1445" s="376"/>
      <c r="BA1445" s="376"/>
      <c r="BB1445" s="376"/>
      <c r="BC1445" s="376"/>
      <c r="BD1445" s="376"/>
      <c r="BE1445" s="376"/>
      <c r="BF1445" s="376"/>
      <c r="BG1445" s="376"/>
      <c r="BH1445" s="376"/>
      <c r="BI1445" s="376"/>
      <c r="BJ1445" s="376"/>
      <c r="BK1445" s="376"/>
      <c r="BL1445" s="376"/>
      <c r="BM1445" s="376"/>
      <c r="BN1445" s="376"/>
      <c r="BO1445" s="376"/>
      <c r="BP1445" s="376"/>
      <c r="BQ1445" s="376"/>
      <c r="BR1445" s="376"/>
      <c r="BS1445" s="376"/>
      <c r="BT1445" s="376"/>
      <c r="BU1445" s="376"/>
      <c r="BV1445" s="376"/>
      <c r="BW1445" s="376"/>
      <c r="BX1445" s="376"/>
      <c r="BY1445" s="187"/>
      <c r="BZ1445" s="187"/>
      <c r="CA1445" s="187"/>
      <c r="CB1445" s="187"/>
      <c r="CC1445" s="187"/>
    </row>
    <row r="1446" spans="1:81" s="1" customFormat="1" ht="10.5" customHeight="1">
      <c r="A1446" s="1473"/>
      <c r="B1446" s="1476"/>
      <c r="C1446" s="1265" t="s">
        <v>967</v>
      </c>
      <c r="D1446" s="155" t="s">
        <v>126</v>
      </c>
      <c r="E1446" s="73">
        <f>(AG1446-AF1446)*$AE1446</f>
        <v>3.3600000000024006E-2</v>
      </c>
      <c r="F1446" s="73">
        <f t="shared" ref="F1446" si="2117">(AH1446-AG1446)*$AE1446</f>
        <v>3.2639999999992141E-2</v>
      </c>
      <c r="G1446" s="73">
        <f t="shared" ref="G1446" si="2118">(AI1446-AH1446)*$AE1446</f>
        <v>1.9679999999971186E-2</v>
      </c>
      <c r="H1446" s="492">
        <f t="shared" ref="H1446" si="2119">(AJ1446-AI1446)*$AE1446</f>
        <v>2.3039999999946301E-2</v>
      </c>
      <c r="I1446" s="73">
        <f t="shared" ref="I1446" si="2120">(AK1446-AJ1446)*$AE1446</f>
        <v>2.0640000000003055E-2</v>
      </c>
      <c r="J1446" s="73">
        <f t="shared" ref="J1446" si="2121">(AL1446-AK1446)*$AE1446</f>
        <v>3.4080000000176365E-2</v>
      </c>
      <c r="K1446" s="73">
        <f t="shared" ref="K1446" si="2122">(AM1446-AL1446)*$AE1446</f>
        <v>3.9359999999942372E-2</v>
      </c>
      <c r="L1446" s="73">
        <f t="shared" ref="L1446" si="2123">(AN1446-AM1446)*$AE1446</f>
        <v>2.1600000000034925E-2</v>
      </c>
      <c r="M1446" s="73">
        <f t="shared" ref="M1446" si="2124">(AO1446-AN1446)*$AE1446</f>
        <v>1.9199999999818827E-2</v>
      </c>
      <c r="N1446" s="492">
        <f t="shared" ref="N1446" si="2125">(AP1446-AO1446)*$AE1446</f>
        <v>2.0640000000003055E-2</v>
      </c>
      <c r="O1446" s="73">
        <f t="shared" ref="O1446" si="2126">(AQ1446-AP1446)*$AE1446</f>
        <v>2.0640000000003055E-2</v>
      </c>
      <c r="P1446" s="73">
        <f t="shared" ref="P1446" si="2127">(AR1446-AQ1446)*$AE1446</f>
        <v>2.352000000009866E-2</v>
      </c>
      <c r="Q1446" s="73">
        <f t="shared" ref="Q1446" si="2128">(AS1446-AR1446)*$AE1446</f>
        <v>2.592000000004191E-2</v>
      </c>
      <c r="R1446" s="73">
        <f t="shared" ref="R1446" si="2129">(AT1446-AS1446)*$AE1446</f>
        <v>2.3039999999946301E-2</v>
      </c>
      <c r="S1446" s="73">
        <f t="shared" ref="S1446" si="2130">(AU1446-AT1446)*$AE1446</f>
        <v>5.0399999999899588E-2</v>
      </c>
      <c r="T1446" s="73">
        <f t="shared" ref="T1446" si="2131">(AV1446-AU1446)*$AE1446</f>
        <v>7.2959999999966385E-2</v>
      </c>
      <c r="U1446" s="73">
        <f t="shared" ref="U1446" si="2132">(AW1446-AV1446)*$AE1446</f>
        <v>0.30192000000006375</v>
      </c>
      <c r="V1446" s="492">
        <f t="shared" ref="V1446" si="2133">(AX1446-AW1446)*$AE1446</f>
        <v>2.0640000000003055E-2</v>
      </c>
      <c r="W1446" s="73">
        <f t="shared" ref="W1446" si="2134">(AY1446-AX1446)*$AE1446</f>
        <v>3.6480000000119618E-2</v>
      </c>
      <c r="X1446" s="73">
        <f t="shared" ref="X1446" si="2135">(AZ1446-AY1446)*$AE1446</f>
        <v>3.6479999999846767E-2</v>
      </c>
      <c r="Y1446" s="73">
        <f t="shared" ref="Y1446" si="2136">(BA1446-AZ1446)*$AE1446</f>
        <v>1.9200000000091675E-2</v>
      </c>
      <c r="Z1446" s="73">
        <f t="shared" ref="Z1446" si="2137">(BB1446-BA1446)*$AE1446</f>
        <v>2.0160000000123544E-2</v>
      </c>
      <c r="AA1446" s="73">
        <f t="shared" ref="AA1446" si="2138">(BC1446-BB1446)*$AE1446</f>
        <v>2.6879999999800928E-2</v>
      </c>
      <c r="AB1446" s="74">
        <f t="shared" ref="AB1446" si="2139">(BD1446-BC1446)*$AE1446</f>
        <v>0.37920000000030996</v>
      </c>
      <c r="AC1446" s="58">
        <f>(BD1446-AF1446)*AE1446</f>
        <v>1.3219200000002274</v>
      </c>
      <c r="AD1446" s="61">
        <f>(BD1447-AF1447)*AE1446</f>
        <v>2.284320000000116</v>
      </c>
      <c r="AE1446" s="524">
        <v>4.8</v>
      </c>
      <c r="AF1446" s="1170">
        <v>462.39139999999998</v>
      </c>
      <c r="AG1446" s="1170">
        <v>462.39839999999998</v>
      </c>
      <c r="AH1446" s="1216">
        <v>462.40519999999998</v>
      </c>
      <c r="AI1446" s="1170">
        <v>462.40929999999997</v>
      </c>
      <c r="AJ1446" s="1170">
        <v>462.41409999999996</v>
      </c>
      <c r="AK1446" s="1170">
        <v>462.41839999999996</v>
      </c>
      <c r="AL1446" s="1170">
        <v>462.4255</v>
      </c>
      <c r="AM1446" s="1170">
        <v>462.43369999999999</v>
      </c>
      <c r="AN1446" s="1170">
        <v>462.43819999999999</v>
      </c>
      <c r="AO1446" s="1170">
        <v>462.44219999999996</v>
      </c>
      <c r="AP1446" s="1170">
        <v>462.44649999999996</v>
      </c>
      <c r="AQ1446" s="1170">
        <v>462.45079999999996</v>
      </c>
      <c r="AR1446" s="1170">
        <v>462.45569999999998</v>
      </c>
      <c r="AS1446" s="1170">
        <v>462.46109999999999</v>
      </c>
      <c r="AT1446" s="1170">
        <v>462.46589999999998</v>
      </c>
      <c r="AU1446" s="1170">
        <v>462.47639999999996</v>
      </c>
      <c r="AV1446" s="1170">
        <v>462.49159999999995</v>
      </c>
      <c r="AW1446" s="1170">
        <v>462.55449999999996</v>
      </c>
      <c r="AX1446" s="1170">
        <v>462.55879999999996</v>
      </c>
      <c r="AY1446" s="1170">
        <v>462.56639999999999</v>
      </c>
      <c r="AZ1446" s="1170">
        <v>462.57399999999996</v>
      </c>
      <c r="BA1446" s="1170">
        <v>462.57799999999997</v>
      </c>
      <c r="BB1446" s="1170">
        <v>462.5822</v>
      </c>
      <c r="BC1446" s="1170">
        <v>462.58779999999996</v>
      </c>
      <c r="BD1446" s="1170">
        <v>462.66680000000002</v>
      </c>
      <c r="BE1446" s="376"/>
      <c r="BF1446" s="376"/>
      <c r="BG1446" s="376"/>
      <c r="BH1446" s="376"/>
      <c r="BI1446" s="376"/>
      <c r="BJ1446" s="376"/>
      <c r="BK1446" s="376"/>
      <c r="BL1446" s="376"/>
      <c r="BM1446" s="376"/>
      <c r="BN1446" s="376"/>
      <c r="BO1446" s="376"/>
      <c r="BP1446" s="376"/>
      <c r="BQ1446" s="376"/>
      <c r="BR1446" s="376"/>
      <c r="BS1446" s="376"/>
      <c r="BT1446" s="376"/>
      <c r="BU1446" s="376"/>
      <c r="BV1446" s="376"/>
      <c r="BW1446" s="376"/>
      <c r="BX1446" s="376"/>
      <c r="BY1446" s="187"/>
      <c r="BZ1446" s="187"/>
      <c r="CA1446" s="187"/>
      <c r="CB1446" s="187"/>
      <c r="CC1446" s="187"/>
    </row>
    <row r="1447" spans="1:81" s="1" customFormat="1" ht="10.5" customHeight="1">
      <c r="A1447" s="1473"/>
      <c r="B1447" s="1476"/>
      <c r="C1447" s="1265" t="s">
        <v>967</v>
      </c>
      <c r="D1447" s="155" t="s">
        <v>127</v>
      </c>
      <c r="E1447" s="73">
        <f t="shared" ref="E1447" si="2140">(AG1447-AF1447)*$AE1446</f>
        <v>9.7440000000096907E-2</v>
      </c>
      <c r="F1447" s="73">
        <f t="shared" ref="F1447" si="2141">(AH1447-AG1447)*$AE1446</f>
        <v>9.3120000000089923E-2</v>
      </c>
      <c r="G1447" s="73">
        <f t="shared" ref="G1447" si="2142">(AI1447-AH1447)*$AE1446</f>
        <v>5.3279999999722348E-2</v>
      </c>
      <c r="H1447" s="492">
        <f t="shared" ref="H1447" si="2143">(AJ1447-AI1447)*$AE1446</f>
        <v>6.6720000000168506E-2</v>
      </c>
      <c r="I1447" s="73">
        <f t="shared" ref="I1447" si="2144">(AK1447-AJ1447)*$AE1446</f>
        <v>6.2400000000161521E-2</v>
      </c>
      <c r="J1447" s="73">
        <f t="shared" ref="J1447" si="2145">(AL1447-AK1447)*$AE1446</f>
        <v>9.0719999999600981E-2</v>
      </c>
      <c r="K1447" s="73">
        <f t="shared" ref="K1447" si="2146">(AM1447-AL1447)*$AE1446</f>
        <v>9.3120000000089923E-2</v>
      </c>
      <c r="L1447" s="73">
        <f t="shared" ref="L1447" si="2147">(AN1447-AM1447)*$AE1446</f>
        <v>7.1040000000175491E-2</v>
      </c>
      <c r="M1447" s="73">
        <f t="shared" ref="M1447" si="2148">(AO1447-AN1447)*$AE1446</f>
        <v>6.2880000000041028E-2</v>
      </c>
      <c r="N1447" s="492">
        <f t="shared" ref="N1447" si="2149">(AP1447-AO1447)*$AE1446</f>
        <v>6.3359999999920549E-2</v>
      </c>
      <c r="O1447" s="73">
        <f t="shared" ref="O1447" si="2150">(AQ1447-AP1447)*$AE1446</f>
        <v>5.1360000000204305E-2</v>
      </c>
      <c r="P1447" s="73">
        <f t="shared" ref="P1447" si="2151">(AR1447-AQ1447)*$AE1446</f>
        <v>5.8559999999488355E-2</v>
      </c>
      <c r="Q1447" s="73">
        <f t="shared" ref="Q1447" si="2152">(AS1447-AR1447)*$AE1446</f>
        <v>6.0480000000097789E-2</v>
      </c>
      <c r="R1447" s="73">
        <f t="shared" ref="R1447" si="2153">(AT1447-AS1447)*$AE1446</f>
        <v>6.6720000000168506E-2</v>
      </c>
      <c r="S1447" s="73">
        <f t="shared" ref="S1447" si="2154">(AU1447-AT1447)*$AE1446</f>
        <v>0.10992000000023835</v>
      </c>
      <c r="T1447" s="73">
        <f t="shared" ref="T1447" si="2155">(AV1447-AU1447)*$AE1446</f>
        <v>0.15023999999993976</v>
      </c>
      <c r="U1447" s="73">
        <f t="shared" ref="U1447" si="2156">(AW1447-AV1447)*$AE1446</f>
        <v>0.2553599999997459</v>
      </c>
      <c r="V1447" s="492">
        <f t="shared" ref="V1447" si="2157">(AX1447-AW1447)*$AE1446</f>
        <v>7.2960000000239236E-2</v>
      </c>
      <c r="W1447" s="73">
        <f t="shared" ref="W1447" si="2158">(AY1447-AX1447)*$AE1446</f>
        <v>9.9359999999614951E-2</v>
      </c>
      <c r="X1447" s="73">
        <f t="shared" ref="X1447" si="2159">(AZ1447-AY1447)*$AE1446</f>
        <v>9.5040000000153668E-2</v>
      </c>
      <c r="Y1447" s="73">
        <f t="shared" ref="Y1447" si="2160">(BA1447-AZ1447)*$AE1446</f>
        <v>6.9599999999991266E-2</v>
      </c>
      <c r="Z1447" s="73">
        <f t="shared" ref="Z1447" si="2161">(BB1447-BA1447)*$AE1446</f>
        <v>7.0560000000295983E-2</v>
      </c>
      <c r="AA1447" s="73">
        <f t="shared" ref="AA1447" si="2162">(BC1447-BB1447)*$AE1446</f>
        <v>7.1039999999629802E-2</v>
      </c>
      <c r="AB1447" s="74">
        <f t="shared" ref="AB1447" si="2163">(BD1447-BC1447)*$AE1446</f>
        <v>0.29904000000024095</v>
      </c>
      <c r="AC1447" s="58"/>
      <c r="AD1447" s="61"/>
      <c r="AE1447" s="524"/>
      <c r="AF1447" s="1080">
        <v>903.18899999999996</v>
      </c>
      <c r="AG1447" s="1080">
        <v>903.20929999999998</v>
      </c>
      <c r="AH1447" s="1081">
        <v>903.2287</v>
      </c>
      <c r="AI1447" s="1080">
        <v>903.23979999999995</v>
      </c>
      <c r="AJ1447" s="1080">
        <v>903.25369999999998</v>
      </c>
      <c r="AK1447" s="1080">
        <v>903.26670000000001</v>
      </c>
      <c r="AL1447" s="1080">
        <v>903.28559999999993</v>
      </c>
      <c r="AM1447" s="1080">
        <v>903.30499999999995</v>
      </c>
      <c r="AN1447" s="1080">
        <v>903.31979999999999</v>
      </c>
      <c r="AO1447" s="1080">
        <v>903.3329</v>
      </c>
      <c r="AP1447" s="1080">
        <v>903.34609999999998</v>
      </c>
      <c r="AQ1447" s="1080">
        <v>903.35680000000002</v>
      </c>
      <c r="AR1447" s="1080">
        <v>903.36899999999991</v>
      </c>
      <c r="AS1447" s="1080">
        <v>903.38159999999993</v>
      </c>
      <c r="AT1447" s="1080">
        <v>903.39549999999997</v>
      </c>
      <c r="AU1447" s="1080">
        <v>903.41840000000002</v>
      </c>
      <c r="AV1447" s="1080">
        <v>903.44970000000001</v>
      </c>
      <c r="AW1447" s="1080">
        <v>903.50289999999995</v>
      </c>
      <c r="AX1447" s="1080">
        <v>903.5181</v>
      </c>
      <c r="AY1447" s="1080">
        <v>903.53879999999992</v>
      </c>
      <c r="AZ1447" s="1080">
        <v>903.55859999999996</v>
      </c>
      <c r="BA1447" s="1080">
        <v>903.57309999999995</v>
      </c>
      <c r="BB1447" s="1080">
        <v>903.58780000000002</v>
      </c>
      <c r="BC1447" s="1080">
        <v>903.60259999999994</v>
      </c>
      <c r="BD1447" s="1080">
        <v>903.66489999999999</v>
      </c>
      <c r="BE1447" s="376"/>
      <c r="BF1447" s="376"/>
      <c r="BG1447" s="376"/>
      <c r="BH1447" s="376"/>
      <c r="BI1447" s="376"/>
      <c r="BJ1447" s="376"/>
      <c r="BK1447" s="376"/>
      <c r="BL1447" s="376"/>
      <c r="BM1447" s="376"/>
      <c r="BN1447" s="376"/>
      <c r="BO1447" s="376"/>
      <c r="BP1447" s="376"/>
      <c r="BQ1447" s="376"/>
      <c r="BR1447" s="376"/>
      <c r="BS1447" s="376"/>
      <c r="BT1447" s="376"/>
      <c r="BU1447" s="376"/>
      <c r="BV1447" s="376"/>
      <c r="BW1447" s="376"/>
      <c r="BX1447" s="376"/>
      <c r="BY1447" s="187"/>
      <c r="BZ1447" s="187"/>
      <c r="CA1447" s="187"/>
      <c r="CB1447" s="187"/>
      <c r="CC1447" s="187"/>
    </row>
    <row r="1448" spans="1:81" s="1" customFormat="1" ht="10.5" customHeight="1" thickBot="1">
      <c r="A1448" s="1474"/>
      <c r="B1448" s="1477"/>
      <c r="C1448" s="312"/>
      <c r="D1448" s="271" t="s">
        <v>42</v>
      </c>
      <c r="E1448" s="96">
        <f t="shared" ref="E1448:AB1448" si="2164">E1447/E1446</f>
        <v>2.9000000000008122</v>
      </c>
      <c r="F1448" s="96">
        <f t="shared" si="2164"/>
        <v>2.85294117647403</v>
      </c>
      <c r="G1448" s="96">
        <f t="shared" si="2164"/>
        <v>2.7073170731605871</v>
      </c>
      <c r="H1448" s="493">
        <f t="shared" si="2164"/>
        <v>2.895833333347396</v>
      </c>
      <c r="I1448" s="96">
        <f t="shared" si="2164"/>
        <v>3.0232558139608665</v>
      </c>
      <c r="J1448" s="96">
        <f t="shared" si="2164"/>
        <v>2.6619718309604314</v>
      </c>
      <c r="K1448" s="96">
        <f t="shared" si="2164"/>
        <v>2.365853658542334</v>
      </c>
      <c r="L1448" s="96">
        <f t="shared" si="2164"/>
        <v>3.2888888888916958</v>
      </c>
      <c r="M1448" s="96">
        <f t="shared" si="2164"/>
        <v>3.2750000000330401</v>
      </c>
      <c r="N1448" s="493">
        <f t="shared" si="2164"/>
        <v>3.0697674418561616</v>
      </c>
      <c r="O1448" s="96">
        <f t="shared" si="2164"/>
        <v>2.4883720930327859</v>
      </c>
      <c r="P1448" s="96">
        <f t="shared" si="2164"/>
        <v>2.4897959183351492</v>
      </c>
      <c r="Q1448" s="96">
        <f t="shared" si="2164"/>
        <v>2.3333333333333335</v>
      </c>
      <c r="R1448" s="96">
        <f t="shared" si="2164"/>
        <v>2.895833333347396</v>
      </c>
      <c r="S1448" s="96">
        <f t="shared" si="2164"/>
        <v>2.1809523809614553</v>
      </c>
      <c r="T1448" s="96">
        <f t="shared" si="2164"/>
        <v>2.0592105263159124</v>
      </c>
      <c r="U1448" s="96">
        <f t="shared" si="2164"/>
        <v>0.84578696343300208</v>
      </c>
      <c r="V1448" s="493">
        <f t="shared" si="2164"/>
        <v>3.5348837209413002</v>
      </c>
      <c r="W1448" s="96">
        <f t="shared" si="2164"/>
        <v>2.7236842105068297</v>
      </c>
      <c r="X1448" s="96">
        <f t="shared" si="2164"/>
        <v>2.6052631579098926</v>
      </c>
      <c r="Y1448" s="96">
        <f t="shared" si="2164"/>
        <v>3.6249999999822369</v>
      </c>
      <c r="Z1448" s="96">
        <f t="shared" si="2164"/>
        <v>3.499999999993233</v>
      </c>
      <c r="AA1448" s="96">
        <f t="shared" si="2164"/>
        <v>2.6428571428629435</v>
      </c>
      <c r="AB1448" s="97">
        <f t="shared" si="2164"/>
        <v>0.78860759493669963</v>
      </c>
      <c r="AC1448" s="58"/>
      <c r="AD1448" s="61"/>
      <c r="AE1448" s="524"/>
      <c r="AF1448" s="376"/>
      <c r="AG1448" s="376"/>
      <c r="AH1448" s="376"/>
      <c r="AI1448" s="376"/>
      <c r="AJ1448" s="376"/>
      <c r="AK1448" s="376"/>
      <c r="AL1448" s="376"/>
      <c r="AM1448" s="376"/>
      <c r="AN1448" s="376"/>
      <c r="AO1448" s="376"/>
      <c r="AP1448" s="376"/>
      <c r="AQ1448" s="376"/>
      <c r="AR1448" s="376"/>
      <c r="AS1448" s="376"/>
      <c r="AT1448" s="376"/>
      <c r="AU1448" s="376"/>
      <c r="AV1448" s="376"/>
      <c r="AW1448" s="376"/>
      <c r="AX1448" s="376"/>
      <c r="AY1448" s="376"/>
      <c r="AZ1448" s="376"/>
      <c r="BA1448" s="376"/>
      <c r="BB1448" s="376"/>
      <c r="BC1448" s="376"/>
      <c r="BD1448" s="376"/>
      <c r="BE1448" s="376"/>
      <c r="BF1448" s="376"/>
      <c r="BG1448" s="376"/>
      <c r="BH1448" s="376"/>
      <c r="BI1448" s="376"/>
      <c r="BJ1448" s="376"/>
      <c r="BK1448" s="376"/>
      <c r="BL1448" s="376"/>
      <c r="BM1448" s="376"/>
      <c r="BN1448" s="376"/>
      <c r="BO1448" s="376"/>
      <c r="BP1448" s="376"/>
      <c r="BQ1448" s="376"/>
      <c r="BR1448" s="376"/>
      <c r="BS1448" s="376"/>
      <c r="BT1448" s="376"/>
      <c r="BU1448" s="376"/>
      <c r="BV1448" s="376"/>
      <c r="BW1448" s="376"/>
      <c r="BX1448" s="376"/>
      <c r="BY1448" s="187"/>
      <c r="BZ1448" s="187"/>
      <c r="CA1448" s="187"/>
      <c r="CB1448" s="187"/>
      <c r="CC1448" s="187"/>
    </row>
    <row r="1449" spans="1:81" s="1" customFormat="1" ht="10.5" customHeight="1">
      <c r="A1449" s="1472" t="s">
        <v>102</v>
      </c>
      <c r="B1449" s="1475" t="s">
        <v>620</v>
      </c>
      <c r="C1449" s="1264"/>
      <c r="D1449" s="1266"/>
      <c r="E1449" s="88" t="s">
        <v>910</v>
      </c>
      <c r="F1449" s="88"/>
      <c r="G1449" s="88"/>
      <c r="H1449" s="448"/>
      <c r="I1449" s="88"/>
      <c r="J1449" s="88"/>
      <c r="K1449" s="88"/>
      <c r="L1449" s="88"/>
      <c r="M1449" s="88"/>
      <c r="N1449" s="448"/>
      <c r="O1449" s="88"/>
      <c r="P1449" s="88"/>
      <c r="Q1449" s="88"/>
      <c r="R1449" s="88"/>
      <c r="S1449" s="88"/>
      <c r="T1449" s="88"/>
      <c r="U1449" s="88"/>
      <c r="V1449" s="448"/>
      <c r="W1449" s="88"/>
      <c r="X1449" s="88"/>
      <c r="Y1449" s="88"/>
      <c r="Z1449" s="88"/>
      <c r="AA1449" s="88"/>
      <c r="AB1449" s="89"/>
      <c r="AC1449" s="58" t="s">
        <v>125</v>
      </c>
      <c r="AD1449" s="61" t="e">
        <f>AD1451/AC1451</f>
        <v>#DIV/0!</v>
      </c>
      <c r="AE1449" s="524"/>
      <c r="AF1449" s="384"/>
      <c r="AG1449" s="384"/>
      <c r="AH1449" s="384"/>
      <c r="AI1449" s="384"/>
      <c r="AJ1449" s="384"/>
      <c r="AK1449" s="384"/>
      <c r="AL1449" s="384"/>
      <c r="AM1449" s="384"/>
      <c r="AN1449" s="384"/>
      <c r="AO1449" s="384"/>
      <c r="AP1449" s="384"/>
      <c r="AQ1449" s="384"/>
      <c r="AR1449" s="384"/>
      <c r="AS1449" s="384"/>
      <c r="AT1449" s="384"/>
      <c r="AU1449" s="384"/>
      <c r="AV1449" s="384"/>
      <c r="AW1449" s="384"/>
      <c r="AX1449" s="384"/>
      <c r="AY1449" s="384"/>
      <c r="AZ1449" s="384"/>
      <c r="BA1449" s="384"/>
      <c r="BB1449" s="384"/>
      <c r="BC1449" s="384"/>
      <c r="BD1449" s="384"/>
      <c r="BE1449" s="376"/>
      <c r="BF1449" s="376"/>
      <c r="BG1449" s="376"/>
      <c r="BH1449" s="376"/>
      <c r="BI1449" s="376"/>
      <c r="BJ1449" s="376"/>
      <c r="BK1449" s="376"/>
      <c r="BL1449" s="376"/>
      <c r="BM1449" s="376"/>
      <c r="BN1449" s="376"/>
      <c r="BO1449" s="376"/>
      <c r="BP1449" s="376"/>
      <c r="BQ1449" s="376"/>
      <c r="BR1449" s="376"/>
      <c r="BS1449" s="376"/>
      <c r="BT1449" s="376"/>
      <c r="BU1449" s="376"/>
      <c r="BV1449" s="376"/>
      <c r="BW1449" s="376"/>
      <c r="BX1449" s="376"/>
      <c r="BY1449" s="187"/>
      <c r="BZ1449" s="187"/>
      <c r="CA1449" s="187"/>
      <c r="CB1449" s="187"/>
      <c r="CC1449" s="187"/>
    </row>
    <row r="1450" spans="1:81" s="1" customFormat="1" ht="10.5" customHeight="1">
      <c r="A1450" s="1473"/>
      <c r="B1450" s="1476"/>
      <c r="C1450" s="1265" t="s">
        <v>138</v>
      </c>
      <c r="D1450" s="155" t="s">
        <v>34</v>
      </c>
      <c r="E1450" s="100">
        <v>0</v>
      </c>
      <c r="F1450" s="100">
        <v>0</v>
      </c>
      <c r="G1450" s="100">
        <v>0</v>
      </c>
      <c r="H1450" s="398">
        <v>0</v>
      </c>
      <c r="I1450" s="100">
        <v>0</v>
      </c>
      <c r="J1450" s="100">
        <v>0</v>
      </c>
      <c r="K1450" s="100">
        <v>0</v>
      </c>
      <c r="L1450" s="100">
        <v>0</v>
      </c>
      <c r="M1450" s="100">
        <v>0</v>
      </c>
      <c r="N1450" s="398">
        <v>0</v>
      </c>
      <c r="O1450" s="100">
        <v>0</v>
      </c>
      <c r="P1450" s="100">
        <v>0</v>
      </c>
      <c r="Q1450" s="100">
        <v>0</v>
      </c>
      <c r="R1450" s="100">
        <v>0</v>
      </c>
      <c r="S1450" s="100">
        <v>0</v>
      </c>
      <c r="T1450" s="100">
        <v>0</v>
      </c>
      <c r="U1450" s="100">
        <v>0</v>
      </c>
      <c r="V1450" s="398">
        <v>0</v>
      </c>
      <c r="W1450" s="100">
        <v>0</v>
      </c>
      <c r="X1450" s="100">
        <v>0</v>
      </c>
      <c r="Y1450" s="100">
        <v>0</v>
      </c>
      <c r="Z1450" s="100">
        <v>0</v>
      </c>
      <c r="AA1450" s="100">
        <v>0</v>
      </c>
      <c r="AB1450" s="101">
        <v>0</v>
      </c>
      <c r="AC1450" s="382"/>
      <c r="AD1450" s="206"/>
      <c r="AE1450" s="524"/>
      <c r="AF1450" s="384"/>
      <c r="AG1450" s="384"/>
      <c r="AH1450" s="384"/>
      <c r="AI1450" s="384"/>
      <c r="AJ1450" s="384"/>
      <c r="AK1450" s="384"/>
      <c r="AL1450" s="384"/>
      <c r="AM1450" s="384"/>
      <c r="AN1450" s="384"/>
      <c r="AO1450" s="384"/>
      <c r="AP1450" s="384"/>
      <c r="AQ1450" s="384"/>
      <c r="AR1450" s="384"/>
      <c r="AS1450" s="384"/>
      <c r="AT1450" s="384"/>
      <c r="AU1450" s="384"/>
      <c r="AV1450" s="384"/>
      <c r="AW1450" s="384"/>
      <c r="AX1450" s="384"/>
      <c r="AY1450" s="384"/>
      <c r="AZ1450" s="384"/>
      <c r="BA1450" s="384"/>
      <c r="BB1450" s="384"/>
      <c r="BC1450" s="384"/>
      <c r="BD1450" s="384"/>
      <c r="BE1450" s="376"/>
      <c r="BF1450" s="376"/>
      <c r="BG1450" s="376"/>
      <c r="BH1450" s="376"/>
      <c r="BI1450" s="376"/>
      <c r="BJ1450" s="376"/>
      <c r="BK1450" s="376"/>
      <c r="BL1450" s="376"/>
      <c r="BM1450" s="376"/>
      <c r="BN1450" s="376"/>
      <c r="BO1450" s="376"/>
      <c r="BP1450" s="376"/>
      <c r="BQ1450" s="376"/>
      <c r="BR1450" s="376"/>
      <c r="BS1450" s="376"/>
      <c r="BT1450" s="376"/>
      <c r="BU1450" s="376"/>
      <c r="BV1450" s="376"/>
      <c r="BW1450" s="376"/>
      <c r="BX1450" s="376"/>
      <c r="BY1450" s="187"/>
      <c r="BZ1450" s="187"/>
      <c r="CA1450" s="187"/>
      <c r="CB1450" s="187"/>
      <c r="CC1450" s="187"/>
    </row>
    <row r="1451" spans="1:81" s="1" customFormat="1" ht="10.5" customHeight="1">
      <c r="A1451" s="1473"/>
      <c r="B1451" s="1476"/>
      <c r="C1451" s="1265" t="s">
        <v>967</v>
      </c>
      <c r="D1451" s="155" t="s">
        <v>126</v>
      </c>
      <c r="E1451" s="73">
        <f>(AG1451-AF1451)*$AE1451</f>
        <v>0</v>
      </c>
      <c r="F1451" s="73">
        <f t="shared" ref="F1451" si="2165">(AH1451-AG1451)*$AE1451</f>
        <v>0</v>
      </c>
      <c r="G1451" s="73">
        <f t="shared" ref="G1451" si="2166">(AI1451-AH1451)*$AE1451</f>
        <v>0</v>
      </c>
      <c r="H1451" s="492">
        <f t="shared" ref="H1451" si="2167">(AJ1451-AI1451)*$AE1451</f>
        <v>0</v>
      </c>
      <c r="I1451" s="73">
        <f t="shared" ref="I1451" si="2168">(AK1451-AJ1451)*$AE1451</f>
        <v>0</v>
      </c>
      <c r="J1451" s="73">
        <f t="shared" ref="J1451" si="2169">(AL1451-AK1451)*$AE1451</f>
        <v>0</v>
      </c>
      <c r="K1451" s="73">
        <f t="shared" ref="K1451" si="2170">(AM1451-AL1451)*$AE1451</f>
        <v>0</v>
      </c>
      <c r="L1451" s="73">
        <f t="shared" ref="L1451" si="2171">(AN1451-AM1451)*$AE1451</f>
        <v>0</v>
      </c>
      <c r="M1451" s="73">
        <f t="shared" ref="M1451" si="2172">(AO1451-AN1451)*$AE1451</f>
        <v>0</v>
      </c>
      <c r="N1451" s="492">
        <f t="shared" ref="N1451" si="2173">(AP1451-AO1451)*$AE1451</f>
        <v>0</v>
      </c>
      <c r="O1451" s="73">
        <f t="shared" ref="O1451" si="2174">(AQ1451-AP1451)*$AE1451</f>
        <v>0</v>
      </c>
      <c r="P1451" s="73">
        <f t="shared" ref="P1451" si="2175">(AR1451-AQ1451)*$AE1451</f>
        <v>0</v>
      </c>
      <c r="Q1451" s="73">
        <f t="shared" ref="Q1451" si="2176">(AS1451-AR1451)*$AE1451</f>
        <v>0</v>
      </c>
      <c r="R1451" s="73">
        <f t="shared" ref="R1451" si="2177">(AT1451-AS1451)*$AE1451</f>
        <v>0</v>
      </c>
      <c r="S1451" s="73">
        <f t="shared" ref="S1451" si="2178">(AU1451-AT1451)*$AE1451</f>
        <v>0</v>
      </c>
      <c r="T1451" s="73">
        <f t="shared" ref="T1451" si="2179">(AV1451-AU1451)*$AE1451</f>
        <v>0</v>
      </c>
      <c r="U1451" s="73">
        <f t="shared" ref="U1451" si="2180">(AW1451-AV1451)*$AE1451</f>
        <v>0</v>
      </c>
      <c r="V1451" s="492">
        <f t="shared" ref="V1451" si="2181">(AX1451-AW1451)*$AE1451</f>
        <v>0</v>
      </c>
      <c r="W1451" s="73">
        <f t="shared" ref="W1451" si="2182">(AY1451-AX1451)*$AE1451</f>
        <v>0</v>
      </c>
      <c r="X1451" s="73">
        <f t="shared" ref="X1451" si="2183">(AZ1451-AY1451)*$AE1451</f>
        <v>0</v>
      </c>
      <c r="Y1451" s="73">
        <f t="shared" ref="Y1451" si="2184">(BA1451-AZ1451)*$AE1451</f>
        <v>0</v>
      </c>
      <c r="Z1451" s="73">
        <f t="shared" ref="Z1451" si="2185">(BB1451-BA1451)*$AE1451</f>
        <v>0</v>
      </c>
      <c r="AA1451" s="73">
        <f t="shared" ref="AA1451" si="2186">(BC1451-BB1451)*$AE1451</f>
        <v>0</v>
      </c>
      <c r="AB1451" s="74">
        <f t="shared" ref="AB1451" si="2187">(BD1451-BC1451)*$AE1451</f>
        <v>0</v>
      </c>
      <c r="AC1451" s="58">
        <f>(BD1451-AF1451)*AE1451</f>
        <v>0</v>
      </c>
      <c r="AD1451" s="61">
        <f>(BD1452-AF1452)*AE1451</f>
        <v>0</v>
      </c>
      <c r="AE1451" s="524">
        <v>3.6</v>
      </c>
      <c r="AF1451" s="384"/>
      <c r="AG1451" s="384"/>
      <c r="AH1451" s="384"/>
      <c r="AI1451" s="384"/>
      <c r="AJ1451" s="384"/>
      <c r="AK1451" s="384"/>
      <c r="AL1451" s="384"/>
      <c r="AM1451" s="384"/>
      <c r="AN1451" s="384"/>
      <c r="AO1451" s="384"/>
      <c r="AP1451" s="384"/>
      <c r="AQ1451" s="384"/>
      <c r="AR1451" s="384"/>
      <c r="AS1451" s="384"/>
      <c r="AT1451" s="384"/>
      <c r="AU1451" s="384"/>
      <c r="AV1451" s="384"/>
      <c r="AW1451" s="384"/>
      <c r="AX1451" s="384"/>
      <c r="AY1451" s="384"/>
      <c r="AZ1451" s="384"/>
      <c r="BA1451" s="384"/>
      <c r="BB1451" s="384"/>
      <c r="BC1451" s="384"/>
      <c r="BD1451" s="384"/>
      <c r="BE1451" s="376"/>
      <c r="BF1451" s="376"/>
      <c r="BG1451" s="376"/>
      <c r="BH1451" s="376"/>
      <c r="BI1451" s="376"/>
      <c r="BJ1451" s="376"/>
      <c r="BK1451" s="376"/>
      <c r="BL1451" s="376"/>
      <c r="BM1451" s="376"/>
      <c r="BN1451" s="376"/>
      <c r="BO1451" s="376"/>
      <c r="BP1451" s="376"/>
      <c r="BQ1451" s="376"/>
      <c r="BR1451" s="376"/>
      <c r="BS1451" s="376"/>
      <c r="BT1451" s="376"/>
      <c r="BU1451" s="376"/>
      <c r="BV1451" s="376"/>
      <c r="BW1451" s="376"/>
      <c r="BX1451" s="376"/>
      <c r="BY1451" s="187"/>
      <c r="BZ1451" s="187"/>
      <c r="CA1451" s="187"/>
      <c r="CB1451" s="187"/>
      <c r="CC1451" s="187"/>
    </row>
    <row r="1452" spans="1:81" s="1" customFormat="1" ht="10.5" customHeight="1">
      <c r="A1452" s="1473"/>
      <c r="B1452" s="1476"/>
      <c r="C1452" s="1265" t="s">
        <v>967</v>
      </c>
      <c r="D1452" s="155" t="s">
        <v>127</v>
      </c>
      <c r="E1452" s="73">
        <f t="shared" ref="E1452" si="2188">(AG1452-AF1452)*$AE1451</f>
        <v>0</v>
      </c>
      <c r="F1452" s="73">
        <f t="shared" ref="F1452" si="2189">(AH1452-AG1452)*$AE1451</f>
        <v>0</v>
      </c>
      <c r="G1452" s="73">
        <f t="shared" ref="G1452" si="2190">(AI1452-AH1452)*$AE1451</f>
        <v>0</v>
      </c>
      <c r="H1452" s="492">
        <f t="shared" ref="H1452" si="2191">(AJ1452-AI1452)*$AE1451</f>
        <v>0</v>
      </c>
      <c r="I1452" s="73">
        <f t="shared" ref="I1452" si="2192">(AK1452-AJ1452)*$AE1451</f>
        <v>0</v>
      </c>
      <c r="J1452" s="73">
        <f t="shared" ref="J1452" si="2193">(AL1452-AK1452)*$AE1451</f>
        <v>0</v>
      </c>
      <c r="K1452" s="73">
        <f t="shared" ref="K1452" si="2194">(AM1452-AL1452)*$AE1451</f>
        <v>0</v>
      </c>
      <c r="L1452" s="73">
        <f t="shared" ref="L1452" si="2195">(AN1452-AM1452)*$AE1451</f>
        <v>0</v>
      </c>
      <c r="M1452" s="73">
        <f t="shared" ref="M1452" si="2196">(AO1452-AN1452)*$AE1451</f>
        <v>0</v>
      </c>
      <c r="N1452" s="492">
        <f t="shared" ref="N1452" si="2197">(AP1452-AO1452)*$AE1451</f>
        <v>0</v>
      </c>
      <c r="O1452" s="73">
        <f t="shared" ref="O1452" si="2198">(AQ1452-AP1452)*$AE1451</f>
        <v>0</v>
      </c>
      <c r="P1452" s="73">
        <f t="shared" ref="P1452" si="2199">(AR1452-AQ1452)*$AE1451</f>
        <v>0</v>
      </c>
      <c r="Q1452" s="73">
        <f t="shared" ref="Q1452" si="2200">(AS1452-AR1452)*$AE1451</f>
        <v>0</v>
      </c>
      <c r="R1452" s="73">
        <f t="shared" ref="R1452" si="2201">(AT1452-AS1452)*$AE1451</f>
        <v>0</v>
      </c>
      <c r="S1452" s="73">
        <f t="shared" ref="S1452" si="2202">(AU1452-AT1452)*$AE1451</f>
        <v>0</v>
      </c>
      <c r="T1452" s="73">
        <f t="shared" ref="T1452" si="2203">(AV1452-AU1452)*$AE1451</f>
        <v>0</v>
      </c>
      <c r="U1452" s="73">
        <f t="shared" ref="U1452" si="2204">(AW1452-AV1452)*$AE1451</f>
        <v>0</v>
      </c>
      <c r="V1452" s="492">
        <f t="shared" ref="V1452" si="2205">(AX1452-AW1452)*$AE1451</f>
        <v>0</v>
      </c>
      <c r="W1452" s="73">
        <f t="shared" ref="W1452" si="2206">(AY1452-AX1452)*$AE1451</f>
        <v>0</v>
      </c>
      <c r="X1452" s="73">
        <f t="shared" ref="X1452" si="2207">(AZ1452-AY1452)*$AE1451</f>
        <v>0</v>
      </c>
      <c r="Y1452" s="73">
        <f t="shared" ref="Y1452" si="2208">(BA1452-AZ1452)*$AE1451</f>
        <v>0</v>
      </c>
      <c r="Z1452" s="73">
        <f t="shared" ref="Z1452" si="2209">(BB1452-BA1452)*$AE1451</f>
        <v>0</v>
      </c>
      <c r="AA1452" s="73">
        <f t="shared" ref="AA1452" si="2210">(BC1452-BB1452)*$AE1451</f>
        <v>0</v>
      </c>
      <c r="AB1452" s="74">
        <f t="shared" ref="AB1452" si="2211">(BD1452-BC1452)*$AE1451</f>
        <v>0</v>
      </c>
      <c r="AC1452" s="58"/>
      <c r="AD1452" s="61"/>
      <c r="AE1452" s="524"/>
      <c r="AF1452" s="384"/>
      <c r="AG1452" s="384"/>
      <c r="AH1452" s="384"/>
      <c r="AI1452" s="384"/>
      <c r="AJ1452" s="384"/>
      <c r="AK1452" s="384"/>
      <c r="AL1452" s="384"/>
      <c r="AM1452" s="384"/>
      <c r="AN1452" s="384"/>
      <c r="AO1452" s="384"/>
      <c r="AP1452" s="384"/>
      <c r="AQ1452" s="384"/>
      <c r="AR1452" s="384"/>
      <c r="AS1452" s="384"/>
      <c r="AT1452" s="384"/>
      <c r="AU1452" s="384"/>
      <c r="AV1452" s="384"/>
      <c r="AW1452" s="384"/>
      <c r="AX1452" s="384"/>
      <c r="AY1452" s="384"/>
      <c r="AZ1452" s="384"/>
      <c r="BA1452" s="384"/>
      <c r="BB1452" s="384"/>
      <c r="BC1452" s="384"/>
      <c r="BD1452" s="384"/>
      <c r="BE1452" s="376"/>
      <c r="BF1452" s="376"/>
      <c r="BG1452" s="376"/>
      <c r="BH1452" s="376"/>
      <c r="BI1452" s="376"/>
      <c r="BJ1452" s="376"/>
      <c r="BK1452" s="376"/>
      <c r="BL1452" s="376"/>
      <c r="BM1452" s="376"/>
      <c r="BN1452" s="376"/>
      <c r="BO1452" s="376"/>
      <c r="BP1452" s="376"/>
      <c r="BQ1452" s="376"/>
      <c r="BR1452" s="376"/>
      <c r="BS1452" s="376"/>
      <c r="BT1452" s="376"/>
      <c r="BU1452" s="376"/>
      <c r="BV1452" s="376"/>
      <c r="BW1452" s="376"/>
      <c r="BX1452" s="376"/>
      <c r="BY1452" s="187"/>
      <c r="BZ1452" s="187"/>
      <c r="CA1452" s="187"/>
      <c r="CB1452" s="187"/>
      <c r="CC1452" s="187"/>
    </row>
    <row r="1453" spans="1:81" s="1" customFormat="1" ht="10.5" customHeight="1" thickBot="1">
      <c r="A1453" s="1474"/>
      <c r="B1453" s="1477"/>
      <c r="C1453" s="312"/>
      <c r="D1453" s="271" t="s">
        <v>42</v>
      </c>
      <c r="E1453" s="166"/>
      <c r="F1453" s="166"/>
      <c r="G1453" s="166"/>
      <c r="H1453" s="449"/>
      <c r="I1453" s="166"/>
      <c r="J1453" s="166"/>
      <c r="K1453" s="166"/>
      <c r="L1453" s="166"/>
      <c r="M1453" s="166"/>
      <c r="N1453" s="449"/>
      <c r="O1453" s="166"/>
      <c r="P1453" s="166"/>
      <c r="Q1453" s="166"/>
      <c r="R1453" s="166"/>
      <c r="S1453" s="166"/>
      <c r="T1453" s="166"/>
      <c r="U1453" s="166"/>
      <c r="V1453" s="449"/>
      <c r="W1453" s="166"/>
      <c r="X1453" s="166"/>
      <c r="Y1453" s="166"/>
      <c r="Z1453" s="166"/>
      <c r="AA1453" s="166"/>
      <c r="AB1453" s="167"/>
      <c r="AC1453" s="58"/>
      <c r="AD1453" s="61"/>
      <c r="AE1453" s="524"/>
      <c r="AF1453" s="384"/>
      <c r="AG1453" s="384"/>
      <c r="AH1453" s="384"/>
      <c r="AI1453" s="384"/>
      <c r="AJ1453" s="384"/>
      <c r="AK1453" s="384"/>
      <c r="AL1453" s="384"/>
      <c r="AM1453" s="384"/>
      <c r="AN1453" s="384"/>
      <c r="AO1453" s="384"/>
      <c r="AP1453" s="384"/>
      <c r="AQ1453" s="384"/>
      <c r="AR1453" s="384"/>
      <c r="AS1453" s="384"/>
      <c r="AT1453" s="384"/>
      <c r="AU1453" s="384"/>
      <c r="AV1453" s="384"/>
      <c r="AW1453" s="384"/>
      <c r="AX1453" s="384"/>
      <c r="AY1453" s="384"/>
      <c r="AZ1453" s="384"/>
      <c r="BA1453" s="384"/>
      <c r="BB1453" s="384"/>
      <c r="BC1453" s="384"/>
      <c r="BD1453" s="384"/>
      <c r="BE1453" s="376"/>
      <c r="BF1453" s="376"/>
      <c r="BG1453" s="376"/>
      <c r="BH1453" s="376"/>
      <c r="BI1453" s="376"/>
      <c r="BJ1453" s="376"/>
      <c r="BK1453" s="376"/>
      <c r="BL1453" s="376"/>
      <c r="BM1453" s="376"/>
      <c r="BN1453" s="376"/>
      <c r="BO1453" s="376"/>
      <c r="BP1453" s="376"/>
      <c r="BQ1453" s="376"/>
      <c r="BR1453" s="376"/>
      <c r="BS1453" s="376"/>
      <c r="BT1453" s="376"/>
      <c r="BU1453" s="376"/>
      <c r="BV1453" s="376"/>
      <c r="BW1453" s="376"/>
      <c r="BX1453" s="376"/>
      <c r="BY1453" s="187"/>
      <c r="BZ1453" s="187"/>
      <c r="CA1453" s="187"/>
      <c r="CB1453" s="187"/>
      <c r="CC1453" s="187"/>
    </row>
    <row r="1454" spans="1:81" s="175" customFormat="1" ht="10.5" customHeight="1">
      <c r="A1454" s="1472" t="s">
        <v>14</v>
      </c>
      <c r="B1454" s="1475" t="s">
        <v>629</v>
      </c>
      <c r="C1454" s="1264"/>
      <c r="D1454" s="1266"/>
      <c r="E1454" s="66"/>
      <c r="F1454" s="71"/>
      <c r="G1454" s="71"/>
      <c r="H1454" s="381"/>
      <c r="I1454" s="71"/>
      <c r="J1454" s="71"/>
      <c r="K1454" s="71"/>
      <c r="L1454" s="71"/>
      <c r="M1454" s="71"/>
      <c r="N1454" s="381"/>
      <c r="O1454" s="71"/>
      <c r="P1454" s="71"/>
      <c r="Q1454" s="71"/>
      <c r="R1454" s="71"/>
      <c r="S1454" s="71"/>
      <c r="T1454" s="71"/>
      <c r="U1454" s="71"/>
      <c r="V1454" s="381"/>
      <c r="W1454" s="71"/>
      <c r="X1454" s="71"/>
      <c r="Y1454" s="71"/>
      <c r="Z1454" s="71"/>
      <c r="AA1454" s="71"/>
      <c r="AB1454" s="72"/>
      <c r="AC1454" s="509"/>
      <c r="AD1454" s="886"/>
      <c r="AE1454" s="881"/>
      <c r="AF1454" s="117"/>
      <c r="AG1454" s="117"/>
      <c r="AH1454" s="117"/>
      <c r="AI1454" s="117"/>
      <c r="AJ1454" s="117"/>
      <c r="AK1454" s="117"/>
      <c r="AL1454" s="117"/>
      <c r="AM1454" s="117"/>
      <c r="AN1454" s="117"/>
      <c r="AO1454" s="117"/>
      <c r="AP1454" s="117"/>
      <c r="AQ1454" s="117"/>
      <c r="AR1454" s="117"/>
      <c r="AS1454" s="117"/>
      <c r="AT1454" s="117"/>
      <c r="AU1454" s="117"/>
      <c r="AV1454" s="117"/>
      <c r="AW1454" s="117"/>
      <c r="AX1454" s="117"/>
      <c r="AY1454" s="117"/>
      <c r="AZ1454" s="117"/>
      <c r="BA1454" s="117"/>
      <c r="BB1454" s="117"/>
      <c r="BC1454" s="117"/>
      <c r="BD1454" s="117"/>
      <c r="BE1454" s="384"/>
      <c r="BF1454" s="384"/>
      <c r="BG1454" s="384"/>
      <c r="BH1454" s="384"/>
      <c r="BI1454" s="384"/>
      <c r="BJ1454" s="384"/>
      <c r="BK1454" s="384"/>
      <c r="BL1454" s="384"/>
      <c r="BM1454" s="384"/>
      <c r="BN1454" s="384"/>
      <c r="BO1454" s="384"/>
      <c r="BP1454" s="384"/>
      <c r="BQ1454" s="384"/>
      <c r="BR1454" s="384"/>
      <c r="BS1454" s="384"/>
      <c r="BT1454" s="384"/>
      <c r="BU1454" s="384"/>
      <c r="BV1454" s="384"/>
      <c r="BW1454" s="384"/>
      <c r="BX1454" s="384"/>
    </row>
    <row r="1455" spans="1:81" s="1" customFormat="1" ht="10.5" customHeight="1">
      <c r="A1455" s="1473"/>
      <c r="B1455" s="1476"/>
      <c r="C1455" s="1265" t="s">
        <v>139</v>
      </c>
      <c r="D1455" s="155" t="s">
        <v>34</v>
      </c>
      <c r="E1455" s="98">
        <f>ROUND(SQRT(E1456^2+E1457^2)*1000/(1.73*E$1418),0)</f>
        <v>44</v>
      </c>
      <c r="F1455" s="98">
        <f t="shared" ref="F1455:AB1455" si="2212">ROUND(SQRT(F1456^2+F1457^2)*1000/(1.73*F$1418),0)</f>
        <v>42</v>
      </c>
      <c r="G1455" s="98">
        <f t="shared" si="2212"/>
        <v>41</v>
      </c>
      <c r="H1455" s="513">
        <f t="shared" si="2212"/>
        <v>40</v>
      </c>
      <c r="I1455" s="98">
        <f t="shared" si="2212"/>
        <v>41</v>
      </c>
      <c r="J1455" s="98">
        <f t="shared" si="2212"/>
        <v>41</v>
      </c>
      <c r="K1455" s="98">
        <f t="shared" si="2212"/>
        <v>43</v>
      </c>
      <c r="L1455" s="98">
        <f t="shared" si="2212"/>
        <v>46</v>
      </c>
      <c r="M1455" s="98">
        <f t="shared" si="2212"/>
        <v>47</v>
      </c>
      <c r="N1455" s="513">
        <f t="shared" si="2212"/>
        <v>49</v>
      </c>
      <c r="O1455" s="98">
        <f t="shared" si="2212"/>
        <v>49</v>
      </c>
      <c r="P1455" s="98">
        <f t="shared" si="2212"/>
        <v>48</v>
      </c>
      <c r="Q1455" s="98">
        <f t="shared" si="2212"/>
        <v>50</v>
      </c>
      <c r="R1455" s="98">
        <f t="shared" si="2212"/>
        <v>46</v>
      </c>
      <c r="S1455" s="98">
        <f t="shared" si="2212"/>
        <v>46</v>
      </c>
      <c r="T1455" s="98">
        <f t="shared" si="2212"/>
        <v>45</v>
      </c>
      <c r="U1455" s="98">
        <f t="shared" si="2212"/>
        <v>43</v>
      </c>
      <c r="V1455" s="513">
        <f t="shared" si="2212"/>
        <v>42</v>
      </c>
      <c r="W1455" s="98">
        <f t="shared" si="2212"/>
        <v>43</v>
      </c>
      <c r="X1455" s="98">
        <f t="shared" si="2212"/>
        <v>43</v>
      </c>
      <c r="Y1455" s="98">
        <f t="shared" si="2212"/>
        <v>43</v>
      </c>
      <c r="Z1455" s="98">
        <f t="shared" si="2212"/>
        <v>41</v>
      </c>
      <c r="AA1455" s="98">
        <f t="shared" si="2212"/>
        <v>42</v>
      </c>
      <c r="AB1455" s="220">
        <f t="shared" si="2212"/>
        <v>43</v>
      </c>
      <c r="AC1455" s="382"/>
      <c r="AD1455" s="206"/>
      <c r="AE1455" s="524"/>
      <c r="AF1455" s="384"/>
      <c r="AG1455" s="384"/>
      <c r="AH1455" s="384"/>
      <c r="AI1455" s="384"/>
      <c r="AJ1455" s="384"/>
      <c r="AK1455" s="384"/>
      <c r="AL1455" s="384"/>
      <c r="AM1455" s="384"/>
      <c r="AN1455" s="384"/>
      <c r="AO1455" s="384"/>
      <c r="AP1455" s="384"/>
      <c r="AQ1455" s="384"/>
      <c r="AR1455" s="384"/>
      <c r="AS1455" s="384"/>
      <c r="AT1455" s="384"/>
      <c r="AU1455" s="384"/>
      <c r="AV1455" s="384"/>
      <c r="AW1455" s="384"/>
      <c r="AX1455" s="384"/>
      <c r="AY1455" s="384"/>
      <c r="AZ1455" s="384"/>
      <c r="BA1455" s="384"/>
      <c r="BB1455" s="384"/>
      <c r="BC1455" s="384"/>
      <c r="BD1455" s="384"/>
      <c r="BE1455" s="376"/>
      <c r="BF1455" s="376"/>
      <c r="BG1455" s="376"/>
      <c r="BH1455" s="376"/>
      <c r="BI1455" s="376"/>
      <c r="BJ1455" s="376"/>
      <c r="BK1455" s="376"/>
      <c r="BL1455" s="376"/>
      <c r="BM1455" s="376"/>
      <c r="BN1455" s="376"/>
      <c r="BO1455" s="376"/>
      <c r="BP1455" s="376"/>
      <c r="BQ1455" s="376"/>
      <c r="BR1455" s="376"/>
      <c r="BS1455" s="376"/>
      <c r="BT1455" s="376"/>
      <c r="BU1455" s="376"/>
      <c r="BV1455" s="376"/>
      <c r="BW1455" s="376"/>
      <c r="BX1455" s="376"/>
      <c r="BY1455" s="187"/>
      <c r="BZ1455" s="187"/>
      <c r="CA1455" s="187"/>
      <c r="CB1455" s="187"/>
      <c r="CC1455" s="187"/>
    </row>
    <row r="1456" spans="1:81" s="1" customFormat="1" ht="10.5" customHeight="1">
      <c r="A1456" s="1473"/>
      <c r="B1456" s="1476"/>
      <c r="C1456" s="1265" t="s">
        <v>967</v>
      </c>
      <c r="D1456" s="155" t="s">
        <v>126</v>
      </c>
      <c r="E1456" s="73">
        <f>(AG1456-AF1456)*$AE1456</f>
        <v>0.42048000000031605</v>
      </c>
      <c r="F1456" s="73">
        <f t="shared" ref="F1456" si="2213">(AH1456-AG1456)*$AE1456</f>
        <v>0.4065599999994447</v>
      </c>
      <c r="G1456" s="73">
        <f t="shared" ref="G1456" si="2214">(AI1456-AH1456)*$AE1456</f>
        <v>0.40079999999979915</v>
      </c>
      <c r="H1456" s="492">
        <f t="shared" ref="H1456" si="2215">(AJ1456-AI1456)*$AE1456</f>
        <v>0.38592000000026017</v>
      </c>
      <c r="I1456" s="73">
        <f t="shared" ref="I1456" si="2216">(AK1456-AJ1456)*$AE1456</f>
        <v>0.38448000000062166</v>
      </c>
      <c r="J1456" s="73">
        <f t="shared" ref="J1456" si="2217">(AL1456-AK1456)*$AE1456</f>
        <v>0.38447999999953025</v>
      </c>
      <c r="K1456" s="73">
        <f t="shared" ref="K1456" si="2218">(AM1456-AL1456)*$AE1456</f>
        <v>0.40991999999969264</v>
      </c>
      <c r="L1456" s="73">
        <f t="shared" ref="L1456" si="2219">(AN1456-AM1456)*$AE1456</f>
        <v>0.44256000000023049</v>
      </c>
      <c r="M1456" s="73">
        <f t="shared" ref="M1456" si="2220">(AO1456-AN1456)*$AE1456</f>
        <v>0.45552000000025145</v>
      </c>
      <c r="N1456" s="492">
        <f t="shared" ref="N1456" si="2221">(AP1456-AO1456)*$AE1456</f>
        <v>0.4790399999998044</v>
      </c>
      <c r="O1456" s="73">
        <f t="shared" ref="O1456" si="2222">(AQ1456-AP1456)*$AE1456</f>
        <v>0.49008000000030733</v>
      </c>
      <c r="P1456" s="73">
        <f t="shared" ref="P1456" si="2223">(AR1456-AQ1456)*$AE1456</f>
        <v>0.48383999999969091</v>
      </c>
      <c r="Q1456" s="73">
        <f t="shared" ref="Q1456" si="2224">(AS1456-AR1456)*$AE1456</f>
        <v>0.49199999999982535</v>
      </c>
      <c r="R1456" s="73">
        <f t="shared" ref="R1456" si="2225">(AT1456-AS1456)*$AE1456</f>
        <v>0.44688000000023748</v>
      </c>
      <c r="S1456" s="73">
        <f t="shared" ref="S1456" si="2226">(AU1456-AT1456)*$AE1456</f>
        <v>0.44543999999950756</v>
      </c>
      <c r="T1456" s="73">
        <f t="shared" ref="T1456" si="2227">(AV1456-AU1456)*$AE1456</f>
        <v>0.43152000000081897</v>
      </c>
      <c r="U1456" s="73">
        <f t="shared" ref="U1456" si="2228">(AW1456-AV1456)*$AE1456</f>
        <v>0.41375999999982011</v>
      </c>
      <c r="V1456" s="492">
        <f t="shared" ref="V1456" si="2229">(AX1456-AW1456)*$AE1456</f>
        <v>0.4065599999994447</v>
      </c>
      <c r="W1456" s="73">
        <f t="shared" ref="W1456" si="2230">(AY1456-AX1456)*$AE1456</f>
        <v>0.4171200000000681</v>
      </c>
      <c r="X1456" s="73">
        <f t="shared" ref="X1456" si="2231">(AZ1456-AY1456)*$AE1456</f>
        <v>0.40848000000005413</v>
      </c>
      <c r="Y1456" s="73">
        <f t="shared" ref="Y1456" si="2232">(BA1456-AZ1456)*$AE1456</f>
        <v>0.40416000000004715</v>
      </c>
      <c r="Z1456" s="73">
        <f t="shared" ref="Z1456" si="2233">(BB1456-BA1456)*$AE1456</f>
        <v>0.39552000000003318</v>
      </c>
      <c r="AA1456" s="73">
        <f t="shared" ref="AA1456" si="2234">(BC1456-BB1456)*$AE1456</f>
        <v>0.39888000000028112</v>
      </c>
      <c r="AB1456" s="74">
        <f t="shared" ref="AB1456" si="2235">(BD1456-BC1456)*$AE1456</f>
        <v>0.40848000000005413</v>
      </c>
      <c r="AC1456" s="58">
        <f>(BD1456-AF1456)*AE1456</f>
        <v>10.212480000000141</v>
      </c>
      <c r="AD1456" s="61">
        <f>(BD1457-AF1457)*AE1456</f>
        <v>6.1377599999992523</v>
      </c>
      <c r="AE1456" s="524">
        <v>4.8</v>
      </c>
      <c r="AF1456" s="1170">
        <v>1849.1539</v>
      </c>
      <c r="AG1456" s="1170">
        <v>1849.2415000000001</v>
      </c>
      <c r="AH1456" s="1216">
        <v>1849.3262</v>
      </c>
      <c r="AI1456" s="1170">
        <v>1849.4096999999999</v>
      </c>
      <c r="AJ1456" s="1170">
        <v>1849.4901</v>
      </c>
      <c r="AK1456" s="1170">
        <v>1849.5702000000001</v>
      </c>
      <c r="AL1456" s="1170">
        <v>1849.6503</v>
      </c>
      <c r="AM1456" s="1170">
        <v>1849.7357</v>
      </c>
      <c r="AN1456" s="1170">
        <v>1849.8279</v>
      </c>
      <c r="AO1456" s="1170">
        <v>1849.9228000000001</v>
      </c>
      <c r="AP1456" s="1170">
        <v>1850.0226</v>
      </c>
      <c r="AQ1456" s="1170">
        <v>1850.1247000000001</v>
      </c>
      <c r="AR1456" s="1170">
        <v>1850.2255</v>
      </c>
      <c r="AS1456" s="1170">
        <v>1850.328</v>
      </c>
      <c r="AT1456" s="1170">
        <v>1850.4211</v>
      </c>
      <c r="AU1456" s="1170">
        <v>1850.5138999999999</v>
      </c>
      <c r="AV1456" s="1170">
        <v>1850.6038000000001</v>
      </c>
      <c r="AW1456" s="1170">
        <v>1850.69</v>
      </c>
      <c r="AX1456" s="1170">
        <v>1850.7746999999999</v>
      </c>
      <c r="AY1456" s="1170">
        <v>1850.8616</v>
      </c>
      <c r="AZ1456" s="1170">
        <v>1850.9467</v>
      </c>
      <c r="BA1456" s="1170">
        <v>1851.0309</v>
      </c>
      <c r="BB1456" s="1170">
        <v>1851.1133</v>
      </c>
      <c r="BC1456" s="1170">
        <v>1851.1964</v>
      </c>
      <c r="BD1456" s="1170">
        <v>1851.2815000000001</v>
      </c>
      <c r="BE1456" s="376"/>
      <c r="BF1456" s="376"/>
      <c r="BG1456" s="376"/>
      <c r="BH1456" s="376"/>
      <c r="BI1456" s="376"/>
      <c r="BJ1456" s="376"/>
      <c r="BK1456" s="376"/>
      <c r="BL1456" s="376"/>
      <c r="BM1456" s="376"/>
      <c r="BN1456" s="376"/>
      <c r="BO1456" s="376"/>
      <c r="BP1456" s="376"/>
      <c r="BQ1456" s="376"/>
      <c r="BR1456" s="376"/>
      <c r="BS1456" s="376"/>
      <c r="BT1456" s="376"/>
      <c r="BU1456" s="376"/>
      <c r="BV1456" s="376"/>
      <c r="BW1456" s="376"/>
      <c r="BX1456" s="376"/>
      <c r="BY1456" s="187"/>
      <c r="BZ1456" s="187"/>
      <c r="CA1456" s="187"/>
      <c r="CB1456" s="187"/>
      <c r="CC1456" s="187"/>
    </row>
    <row r="1457" spans="1:81" s="1" customFormat="1" ht="10.5" customHeight="1">
      <c r="A1457" s="1473"/>
      <c r="B1457" s="1476"/>
      <c r="C1457" s="1265" t="s">
        <v>967</v>
      </c>
      <c r="D1457" s="155" t="s">
        <v>127</v>
      </c>
      <c r="E1457" s="73">
        <f t="shared" ref="E1457" si="2236">(AG1457-AF1457)*$AE1456</f>
        <v>0.26496000000006459</v>
      </c>
      <c r="F1457" s="73">
        <f t="shared" ref="F1457" si="2237">(AH1457-AG1457)*$AE1456</f>
        <v>0.25104000000028465</v>
      </c>
      <c r="G1457" s="73">
        <f t="shared" ref="G1457" si="2238">(AI1457-AH1457)*$AE1456</f>
        <v>0.23856000000014319</v>
      </c>
      <c r="H1457" s="492">
        <f t="shared" ref="H1457" si="2239">(AJ1457-AI1457)*$AE1456</f>
        <v>0.2395199999999022</v>
      </c>
      <c r="I1457" s="73">
        <f t="shared" ref="I1457" si="2240">(AK1457-AJ1457)*$AE1456</f>
        <v>0.24143999999942023</v>
      </c>
      <c r="J1457" s="73">
        <f t="shared" ref="J1457" si="2241">(AL1457-AK1457)*$AE1456</f>
        <v>0.2452800000006391</v>
      </c>
      <c r="K1457" s="73">
        <f t="shared" ref="K1457" si="2242">(AM1457-AL1457)*$AE1456</f>
        <v>0.25151999999907276</v>
      </c>
      <c r="L1457" s="73">
        <f t="shared" ref="L1457" si="2243">(AN1457-AM1457)*$AE1456</f>
        <v>0.26256000000066704</v>
      </c>
      <c r="M1457" s="73">
        <f t="shared" ref="M1457" si="2244">(AO1457-AN1457)*$AE1456</f>
        <v>0.25968000000029862</v>
      </c>
      <c r="N1457" s="492">
        <f t="shared" ref="N1457" si="2245">(AP1457-AO1457)*$AE1456</f>
        <v>0.26303999999945515</v>
      </c>
      <c r="O1457" s="73">
        <f t="shared" ref="O1457" si="2246">(AQ1457-AP1457)*$AE1456</f>
        <v>0.26784000000043306</v>
      </c>
      <c r="P1457" s="73">
        <f t="shared" ref="P1457" si="2247">(AR1457-AQ1457)*$AE1456</f>
        <v>0.26783999999934166</v>
      </c>
      <c r="Q1457" s="73">
        <f t="shared" ref="Q1457" si="2248">(AS1457-AR1457)*$AE1456</f>
        <v>0.28176000000021301</v>
      </c>
      <c r="R1457" s="73">
        <f t="shared" ref="R1457" si="2249">(AT1457-AS1457)*$AE1456</f>
        <v>0.26736000000055354</v>
      </c>
      <c r="S1457" s="73">
        <f t="shared" ref="S1457" si="2250">(AU1457-AT1457)*$AE1456</f>
        <v>0.27311999999910769</v>
      </c>
      <c r="T1457" s="73">
        <f t="shared" ref="T1457" si="2251">(AV1457-AU1457)*$AE1456</f>
        <v>0.25776000000078053</v>
      </c>
      <c r="U1457" s="73">
        <f t="shared" ref="U1457" si="2252">(AW1457-AV1457)*$AE1456</f>
        <v>0.25247999999992315</v>
      </c>
      <c r="V1457" s="492">
        <f t="shared" ref="V1457" si="2253">(AX1457-AW1457)*$AE1456</f>
        <v>0.24623999999930674</v>
      </c>
      <c r="W1457" s="73">
        <f t="shared" ref="W1457" si="2254">(AY1457-AX1457)*$AE1456</f>
        <v>0.25488000000041211</v>
      </c>
      <c r="X1457" s="73">
        <f t="shared" ref="X1457" si="2255">(AZ1457-AY1457)*$AE1456</f>
        <v>0.24911999999967518</v>
      </c>
      <c r="Y1457" s="73">
        <f t="shared" ref="Y1457" si="2256">(BA1457-AZ1457)*$AE1456</f>
        <v>0.2500800000005256</v>
      </c>
      <c r="Z1457" s="73">
        <f t="shared" ref="Z1457" si="2257">(BB1457-BA1457)*$AE1456</f>
        <v>0.24672000000027763</v>
      </c>
      <c r="AA1457" s="73">
        <f t="shared" ref="AA1457" si="2258">(BC1457-BB1457)*$AE1456</f>
        <v>0.25103999999919324</v>
      </c>
      <c r="AB1457" s="74">
        <f t="shared" ref="AB1457" si="2259">(BD1457-BC1457)*$AE1456</f>
        <v>0.25391999999956166</v>
      </c>
      <c r="AC1457" s="58"/>
      <c r="AD1457" s="61"/>
      <c r="AE1457" s="524"/>
      <c r="AF1457" s="1080">
        <v>1839.4273000000001</v>
      </c>
      <c r="AG1457" s="1080">
        <v>1839.4825000000001</v>
      </c>
      <c r="AH1457" s="1081">
        <v>1839.5348000000001</v>
      </c>
      <c r="AI1457" s="1080">
        <v>1839.5845000000002</v>
      </c>
      <c r="AJ1457" s="1080">
        <v>1839.6344000000001</v>
      </c>
      <c r="AK1457" s="1080">
        <v>1839.6847</v>
      </c>
      <c r="AL1457" s="1080">
        <v>1839.7358000000002</v>
      </c>
      <c r="AM1457" s="1080">
        <v>1839.7882</v>
      </c>
      <c r="AN1457" s="1080">
        <v>1839.8429000000001</v>
      </c>
      <c r="AO1457" s="1080">
        <v>1839.8970000000002</v>
      </c>
      <c r="AP1457" s="1080">
        <v>1839.9518</v>
      </c>
      <c r="AQ1457" s="1080">
        <v>1840.0076000000001</v>
      </c>
      <c r="AR1457" s="1080">
        <v>1840.0634</v>
      </c>
      <c r="AS1457" s="1080">
        <v>1840.1221</v>
      </c>
      <c r="AT1457" s="1080">
        <v>1840.1778000000002</v>
      </c>
      <c r="AU1457" s="1080">
        <v>1840.2347</v>
      </c>
      <c r="AV1457" s="1080">
        <v>1840.2884000000001</v>
      </c>
      <c r="AW1457" s="1080">
        <v>1840.3410000000001</v>
      </c>
      <c r="AX1457" s="1080">
        <v>1840.3923</v>
      </c>
      <c r="AY1457" s="1080">
        <v>1840.4454000000001</v>
      </c>
      <c r="AZ1457" s="1080">
        <v>1840.4973</v>
      </c>
      <c r="BA1457" s="1080">
        <v>1840.5494000000001</v>
      </c>
      <c r="BB1457" s="1080">
        <v>1840.6008000000002</v>
      </c>
      <c r="BC1457" s="1080">
        <v>1840.6531</v>
      </c>
      <c r="BD1457" s="1080">
        <v>1840.7059999999999</v>
      </c>
      <c r="BE1457" s="376"/>
      <c r="BF1457" s="376"/>
      <c r="BG1457" s="376"/>
      <c r="BH1457" s="376"/>
      <c r="BI1457" s="376"/>
      <c r="BJ1457" s="376"/>
      <c r="BK1457" s="376"/>
      <c r="BL1457" s="376"/>
      <c r="BM1457" s="376"/>
      <c r="BN1457" s="376"/>
      <c r="BO1457" s="376"/>
      <c r="BP1457" s="376"/>
      <c r="BQ1457" s="376"/>
      <c r="BR1457" s="376"/>
      <c r="BS1457" s="376"/>
      <c r="BT1457" s="376"/>
      <c r="BU1457" s="376"/>
      <c r="BV1457" s="376"/>
      <c r="BW1457" s="376"/>
      <c r="BX1457" s="376"/>
      <c r="BY1457" s="187"/>
      <c r="BZ1457" s="187"/>
      <c r="CA1457" s="187"/>
      <c r="CB1457" s="187"/>
      <c r="CC1457" s="187"/>
    </row>
    <row r="1458" spans="1:81" s="1" customFormat="1" ht="10.5" customHeight="1" thickBot="1">
      <c r="A1458" s="1474"/>
      <c r="B1458" s="1477"/>
      <c r="C1458" s="312"/>
      <c r="D1458" s="271" t="s">
        <v>42</v>
      </c>
      <c r="E1458" s="96">
        <f t="shared" ref="E1458:AB1458" si="2260">E1457/E1456</f>
        <v>0.63013698630104986</v>
      </c>
      <c r="F1458" s="96">
        <f t="shared" si="2260"/>
        <v>0.61747343565679735</v>
      </c>
      <c r="G1458" s="96">
        <f t="shared" si="2260"/>
        <v>0.5952095808389789</v>
      </c>
      <c r="H1458" s="493">
        <f t="shared" si="2260"/>
        <v>0.62064676616848236</v>
      </c>
      <c r="I1458" s="96">
        <f t="shared" si="2260"/>
        <v>0.62796504369285755</v>
      </c>
      <c r="J1458" s="96">
        <f t="shared" si="2260"/>
        <v>0.63795255930331562</v>
      </c>
      <c r="K1458" s="96">
        <f t="shared" si="2260"/>
        <v>0.61358313817150023</v>
      </c>
      <c r="L1458" s="96">
        <f t="shared" si="2260"/>
        <v>0.59327548807061259</v>
      </c>
      <c r="M1458" s="96">
        <f t="shared" si="2260"/>
        <v>0.57007376185492464</v>
      </c>
      <c r="N1458" s="493">
        <f t="shared" si="2260"/>
        <v>0.54909819639187241</v>
      </c>
      <c r="O1458" s="96">
        <f t="shared" si="2260"/>
        <v>0.54652301665088376</v>
      </c>
      <c r="P1458" s="96">
        <f t="shared" si="2260"/>
        <v>0.55357142857042152</v>
      </c>
      <c r="Q1458" s="96">
        <f t="shared" si="2260"/>
        <v>0.57268292682990452</v>
      </c>
      <c r="R1458" s="96">
        <f t="shared" si="2260"/>
        <v>0.5982814178312108</v>
      </c>
      <c r="S1458" s="96">
        <f t="shared" si="2260"/>
        <v>0.61314655172281252</v>
      </c>
      <c r="T1458" s="96">
        <f t="shared" si="2260"/>
        <v>0.59733036707520237</v>
      </c>
      <c r="U1458" s="96">
        <f t="shared" si="2260"/>
        <v>0.61020881670541605</v>
      </c>
      <c r="V1458" s="493">
        <f t="shared" si="2260"/>
        <v>0.60566706021163685</v>
      </c>
      <c r="W1458" s="96">
        <f t="shared" si="2260"/>
        <v>0.61104718066832209</v>
      </c>
      <c r="X1458" s="96">
        <f t="shared" si="2260"/>
        <v>0.60987074030464694</v>
      </c>
      <c r="Y1458" s="96">
        <f t="shared" si="2260"/>
        <v>0.61876484560692901</v>
      </c>
      <c r="Z1458" s="96">
        <f t="shared" si="2260"/>
        <v>0.62378640776763994</v>
      </c>
      <c r="AA1458" s="96">
        <f t="shared" si="2260"/>
        <v>0.62936221419729321</v>
      </c>
      <c r="AB1458" s="97">
        <f t="shared" si="2260"/>
        <v>0.62162162162046619</v>
      </c>
      <c r="AC1458" s="58"/>
      <c r="AD1458" s="61"/>
      <c r="AE1458" s="524"/>
      <c r="AF1458" s="384"/>
      <c r="AG1458" s="384"/>
      <c r="AH1458" s="384"/>
      <c r="AI1458" s="384"/>
      <c r="AJ1458" s="384"/>
      <c r="AK1458" s="384"/>
      <c r="AL1458" s="384"/>
      <c r="AM1458" s="384"/>
      <c r="AN1458" s="384"/>
      <c r="AO1458" s="384"/>
      <c r="AP1458" s="384"/>
      <c r="AQ1458" s="384"/>
      <c r="AR1458" s="384"/>
      <c r="AS1458" s="384"/>
      <c r="AT1458" s="384"/>
      <c r="AU1458" s="384"/>
      <c r="AV1458" s="384"/>
      <c r="AW1458" s="384"/>
      <c r="AX1458" s="384"/>
      <c r="AY1458" s="384"/>
      <c r="AZ1458" s="384"/>
      <c r="BA1458" s="384"/>
      <c r="BB1458" s="384"/>
      <c r="BC1458" s="384"/>
      <c r="BD1458" s="384"/>
      <c r="BE1458" s="376"/>
      <c r="BF1458" s="376"/>
      <c r="BG1458" s="376"/>
      <c r="BH1458" s="376"/>
      <c r="BI1458" s="376"/>
      <c r="BJ1458" s="376"/>
      <c r="BK1458" s="376"/>
      <c r="BL1458" s="376"/>
      <c r="BM1458" s="376"/>
      <c r="BN1458" s="376"/>
      <c r="BO1458" s="376"/>
      <c r="BP1458" s="376"/>
      <c r="BQ1458" s="376"/>
      <c r="BR1458" s="376"/>
      <c r="BS1458" s="376"/>
      <c r="BT1458" s="376"/>
      <c r="BU1458" s="376"/>
      <c r="BV1458" s="376"/>
      <c r="BW1458" s="376"/>
      <c r="BX1458" s="376"/>
      <c r="BY1458" s="187"/>
      <c r="BZ1458" s="187"/>
      <c r="CA1458" s="187"/>
      <c r="CB1458" s="187"/>
      <c r="CC1458" s="187"/>
    </row>
    <row r="1459" spans="1:81" s="175" customFormat="1" ht="10.5" customHeight="1">
      <c r="A1459" s="1472" t="s">
        <v>6</v>
      </c>
      <c r="B1459" s="1475" t="s">
        <v>91</v>
      </c>
      <c r="C1459" s="1264"/>
      <c r="D1459" s="1266"/>
      <c r="E1459" s="66"/>
      <c r="F1459" s="71"/>
      <c r="G1459" s="71"/>
      <c r="H1459" s="381"/>
      <c r="I1459" s="71"/>
      <c r="J1459" s="71"/>
      <c r="K1459" s="71"/>
      <c r="L1459" s="71"/>
      <c r="M1459" s="71"/>
      <c r="N1459" s="381"/>
      <c r="O1459" s="71"/>
      <c r="P1459" s="71"/>
      <c r="Q1459" s="71"/>
      <c r="R1459" s="71"/>
      <c r="S1459" s="71"/>
      <c r="T1459" s="71"/>
      <c r="U1459" s="71"/>
      <c r="V1459" s="381"/>
      <c r="W1459" s="71"/>
      <c r="X1459" s="71"/>
      <c r="Y1459" s="71"/>
      <c r="Z1459" s="71"/>
      <c r="AA1459" s="71"/>
      <c r="AB1459" s="72"/>
      <c r="AC1459" s="509"/>
      <c r="AD1459" s="886"/>
      <c r="AE1459" s="881"/>
      <c r="AF1459" s="117"/>
      <c r="AG1459" s="117"/>
      <c r="AH1459" s="117"/>
      <c r="AI1459" s="117"/>
      <c r="AJ1459" s="117"/>
      <c r="AK1459" s="117"/>
      <c r="AL1459" s="117"/>
      <c r="AM1459" s="117"/>
      <c r="AN1459" s="117"/>
      <c r="AO1459" s="117"/>
      <c r="AP1459" s="117"/>
      <c r="AQ1459" s="117"/>
      <c r="AR1459" s="117"/>
      <c r="AS1459" s="117"/>
      <c r="AT1459" s="117"/>
      <c r="AU1459" s="117"/>
      <c r="AV1459" s="117"/>
      <c r="AW1459" s="117"/>
      <c r="AX1459" s="117"/>
      <c r="AY1459" s="117"/>
      <c r="AZ1459" s="117"/>
      <c r="BA1459" s="117"/>
      <c r="BB1459" s="117"/>
      <c r="BC1459" s="117"/>
      <c r="BD1459" s="117"/>
      <c r="BE1459" s="384"/>
      <c r="BF1459" s="384"/>
      <c r="BG1459" s="384"/>
      <c r="BH1459" s="384"/>
      <c r="BI1459" s="384"/>
      <c r="BJ1459" s="384"/>
      <c r="BK1459" s="384"/>
      <c r="BL1459" s="384"/>
      <c r="BM1459" s="384"/>
      <c r="BN1459" s="384"/>
      <c r="BO1459" s="384"/>
      <c r="BP1459" s="384"/>
      <c r="BQ1459" s="384"/>
      <c r="BR1459" s="384"/>
      <c r="BS1459" s="384"/>
      <c r="BT1459" s="384"/>
      <c r="BU1459" s="384"/>
      <c r="BV1459" s="384"/>
      <c r="BW1459" s="384"/>
      <c r="BX1459" s="384"/>
    </row>
    <row r="1460" spans="1:81" s="1" customFormat="1" ht="10.5" customHeight="1">
      <c r="A1460" s="1473"/>
      <c r="B1460" s="1476"/>
      <c r="C1460" s="1265" t="s">
        <v>139</v>
      </c>
      <c r="D1460" s="155" t="s">
        <v>34</v>
      </c>
      <c r="E1460" s="98">
        <f>ROUND(SQRT(E1461^2+E1462^2)*1000/(1.73*E$1417),0)</f>
        <v>134</v>
      </c>
      <c r="F1460" s="98">
        <f t="shared" ref="F1460:AB1460" si="2261">ROUND(SQRT(F1461^2+F1462^2)*1000/(1.73*F$1417),0)</f>
        <v>182</v>
      </c>
      <c r="G1460" s="98">
        <f t="shared" si="2261"/>
        <v>140</v>
      </c>
      <c r="H1460" s="513">
        <f t="shared" si="2261"/>
        <v>145</v>
      </c>
      <c r="I1460" s="98">
        <f t="shared" si="2261"/>
        <v>108</v>
      </c>
      <c r="J1460" s="98">
        <f t="shared" si="2261"/>
        <v>128</v>
      </c>
      <c r="K1460" s="98">
        <f t="shared" si="2261"/>
        <v>93</v>
      </c>
      <c r="L1460" s="98">
        <f t="shared" si="2261"/>
        <v>91</v>
      </c>
      <c r="M1460" s="98">
        <f t="shared" si="2261"/>
        <v>110</v>
      </c>
      <c r="N1460" s="513">
        <f t="shared" si="2261"/>
        <v>97</v>
      </c>
      <c r="O1460" s="98">
        <f t="shared" si="2261"/>
        <v>93</v>
      </c>
      <c r="P1460" s="98">
        <f t="shared" si="2261"/>
        <v>152</v>
      </c>
      <c r="Q1460" s="98">
        <f t="shared" si="2261"/>
        <v>160</v>
      </c>
      <c r="R1460" s="98">
        <f t="shared" si="2261"/>
        <v>179</v>
      </c>
      <c r="S1460" s="98">
        <f t="shared" si="2261"/>
        <v>204</v>
      </c>
      <c r="T1460" s="98">
        <f t="shared" si="2261"/>
        <v>117</v>
      </c>
      <c r="U1460" s="98">
        <f t="shared" si="2261"/>
        <v>85</v>
      </c>
      <c r="V1460" s="513">
        <f t="shared" si="2261"/>
        <v>99</v>
      </c>
      <c r="W1460" s="98">
        <f t="shared" si="2261"/>
        <v>66</v>
      </c>
      <c r="X1460" s="98">
        <f t="shared" si="2261"/>
        <v>99</v>
      </c>
      <c r="Y1460" s="98">
        <f t="shared" si="2261"/>
        <v>120</v>
      </c>
      <c r="Z1460" s="98">
        <f t="shared" si="2261"/>
        <v>102</v>
      </c>
      <c r="AA1460" s="98">
        <f t="shared" si="2261"/>
        <v>143</v>
      </c>
      <c r="AB1460" s="220">
        <f t="shared" si="2261"/>
        <v>94</v>
      </c>
      <c r="AC1460" s="382"/>
      <c r="AD1460" s="206"/>
      <c r="AE1460" s="524"/>
      <c r="AF1460" s="384"/>
      <c r="AG1460" s="384"/>
      <c r="AH1460" s="384"/>
      <c r="AI1460" s="384"/>
      <c r="AJ1460" s="384"/>
      <c r="AK1460" s="384"/>
      <c r="AL1460" s="384"/>
      <c r="AM1460" s="384"/>
      <c r="AN1460" s="384"/>
      <c r="AO1460" s="384"/>
      <c r="AP1460" s="384"/>
      <c r="AQ1460" s="384"/>
      <c r="AR1460" s="384"/>
      <c r="AS1460" s="384"/>
      <c r="AT1460" s="384"/>
      <c r="AU1460" s="384"/>
      <c r="AV1460" s="384"/>
      <c r="AW1460" s="384"/>
      <c r="AX1460" s="384"/>
      <c r="AY1460" s="384"/>
      <c r="AZ1460" s="384"/>
      <c r="BA1460" s="384"/>
      <c r="BB1460" s="384"/>
      <c r="BC1460" s="384"/>
      <c r="BD1460" s="384"/>
      <c r="BE1460" s="376"/>
      <c r="BF1460" s="376"/>
      <c r="BG1460" s="376"/>
      <c r="BH1460" s="376"/>
      <c r="BI1460" s="376"/>
      <c r="BJ1460" s="376"/>
      <c r="BK1460" s="376"/>
      <c r="BL1460" s="376"/>
      <c r="BM1460" s="376"/>
      <c r="BN1460" s="376"/>
      <c r="BO1460" s="376"/>
      <c r="BP1460" s="376"/>
      <c r="BQ1460" s="376"/>
      <c r="BR1460" s="376"/>
      <c r="BS1460" s="376"/>
      <c r="BT1460" s="376"/>
      <c r="BU1460" s="376"/>
      <c r="BV1460" s="376"/>
      <c r="BW1460" s="376"/>
      <c r="BX1460" s="376"/>
      <c r="BY1460" s="187"/>
      <c r="BZ1460" s="187"/>
      <c r="CA1460" s="187"/>
      <c r="CB1460" s="187"/>
      <c r="CC1460" s="187"/>
    </row>
    <row r="1461" spans="1:81" s="1" customFormat="1" ht="10.5" customHeight="1">
      <c r="A1461" s="1473"/>
      <c r="B1461" s="1476"/>
      <c r="C1461" s="1265" t="s">
        <v>967</v>
      </c>
      <c r="D1461" s="155" t="s">
        <v>126</v>
      </c>
      <c r="E1461" s="73">
        <f>(AG1461-AF1461)*$AE1461</f>
        <v>1.1210399999985385</v>
      </c>
      <c r="F1461" s="73">
        <f t="shared" ref="F1461" si="2262">(AH1461-AG1461)*$AE1461</f>
        <v>1.4328000000004977</v>
      </c>
      <c r="G1461" s="73">
        <f t="shared" ref="G1461" si="2263">(AI1461-AH1461)*$AE1461</f>
        <v>0.9882000000015978</v>
      </c>
      <c r="H1461" s="492">
        <f t="shared" ref="H1461" si="2264">(AJ1461-AI1461)*$AE1461</f>
        <v>1.2373199999979989</v>
      </c>
      <c r="I1461" s="73">
        <f>(AK1461-AJ1461)*$AE1461</f>
        <v>0.59904000000024105</v>
      </c>
      <c r="J1461" s="73">
        <f t="shared" ref="J1461" si="2265">(AL1461-AK1461)*$AE1461</f>
        <v>0.90936000000256179</v>
      </c>
      <c r="K1461" s="73">
        <f t="shared" ref="K1461" si="2266">(AM1461-AL1461)*$AE1461</f>
        <v>0.63071999999883699</v>
      </c>
      <c r="L1461" s="73">
        <f t="shared" ref="L1461" si="2267">(AN1461-AM1461)*$AE1461</f>
        <v>0.6040800000006129</v>
      </c>
      <c r="M1461" s="73">
        <f t="shared" ref="M1461" si="2268">(AO1461-AN1461)*$AE1461</f>
        <v>0.69731999999930849</v>
      </c>
      <c r="N1461" s="492">
        <f t="shared" ref="N1461" si="2269">(AP1461-AO1461)*$AE1461</f>
        <v>0.64331999999812983</v>
      </c>
      <c r="O1461" s="73">
        <f>(AQ1461-AP1461)*$AE1461</f>
        <v>0.52704000000194362</v>
      </c>
      <c r="P1461" s="73">
        <f t="shared" ref="P1461" si="2270">(AR1461-AQ1461)*$AE1461</f>
        <v>1.1797199999993608</v>
      </c>
      <c r="Q1461" s="73">
        <f t="shared" ref="Q1461" si="2271">(AS1461-AR1461)*$AE1461</f>
        <v>1.2726000000006026</v>
      </c>
      <c r="R1461" s="73">
        <f t="shared" ref="R1461" si="2272">(AT1461-AS1461)*$AE1461</f>
        <v>1.549079999999958</v>
      </c>
      <c r="S1461" s="73">
        <f t="shared" ref="S1461" si="2273">(AU1461-AT1461)*$AE1461</f>
        <v>1.8180000000003929</v>
      </c>
      <c r="T1461" s="73">
        <f t="shared" ref="T1461" si="2274">(AV1461-AU1461)*$AE1461</f>
        <v>0.9766799999979412</v>
      </c>
      <c r="U1461" s="73">
        <f t="shared" ref="U1461" si="2275">(AW1461-AV1461)*$AE1461</f>
        <v>0.62676000000064958</v>
      </c>
      <c r="V1461" s="492">
        <f t="shared" ref="V1461" si="2276">(AX1461-AW1461)*$AE1461</f>
        <v>0.95975999999973283</v>
      </c>
      <c r="W1461" s="73">
        <f>(AY1461-AX1461)*$AE1461</f>
        <v>0.28188000000045577</v>
      </c>
      <c r="X1461" s="73">
        <f t="shared" ref="X1461" si="2277">(AZ1461-AY1461)*$AE1461</f>
        <v>0.70344000000186502</v>
      </c>
      <c r="Y1461" s="73">
        <f t="shared" ref="Y1461" si="2278">(BA1461-AZ1461)*$AE1461</f>
        <v>0.84779999999918798</v>
      </c>
      <c r="Z1461" s="73">
        <f t="shared" ref="Z1461" si="2279">(BB1461-BA1461)*$AE1461</f>
        <v>0.75203999999866944</v>
      </c>
      <c r="AA1461" s="73">
        <f t="shared" ref="AA1461" si="2280">(BC1461-BB1461)*$AE1461</f>
        <v>1.1008800000003249</v>
      </c>
      <c r="AB1461" s="74">
        <f t="shared" ref="AB1461" si="2281">(BD1461-BC1461)*$AE1461</f>
        <v>0.68652000000038249</v>
      </c>
      <c r="AC1461" s="58">
        <f>(BD1461-AF1461)*AE1461</f>
        <v>22.145399999999793</v>
      </c>
      <c r="AD1461" s="61">
        <f>(BD1462-AF1462)*AE1461</f>
        <v>24.278039999998146</v>
      </c>
      <c r="AE1461" s="524">
        <v>3.6</v>
      </c>
      <c r="AF1461" s="1170">
        <v>6933.3406000000004</v>
      </c>
      <c r="AG1461" s="1170">
        <v>6933.652</v>
      </c>
      <c r="AH1461" s="1216">
        <v>6934.05</v>
      </c>
      <c r="AI1461" s="1170">
        <v>6934.3245000000006</v>
      </c>
      <c r="AJ1461" s="1170">
        <v>6934.6682000000001</v>
      </c>
      <c r="AK1461" s="1170">
        <v>6934.8346000000001</v>
      </c>
      <c r="AL1461" s="1170">
        <v>6935.0872000000008</v>
      </c>
      <c r="AM1461" s="1170">
        <v>6935.2624000000005</v>
      </c>
      <c r="AN1461" s="1170">
        <v>6935.4302000000007</v>
      </c>
      <c r="AO1461" s="1170">
        <v>6935.6239000000005</v>
      </c>
      <c r="AP1461" s="1170">
        <v>6935.8026</v>
      </c>
      <c r="AQ1461" s="1170">
        <v>6935.9490000000005</v>
      </c>
      <c r="AR1461" s="1170">
        <v>6936.2767000000003</v>
      </c>
      <c r="AS1461" s="1170">
        <v>6936.6302000000005</v>
      </c>
      <c r="AT1461" s="1170">
        <v>6937.0605000000005</v>
      </c>
      <c r="AU1461" s="1170">
        <v>6937.5655000000006</v>
      </c>
      <c r="AV1461" s="1170">
        <v>6937.8368</v>
      </c>
      <c r="AW1461" s="1170">
        <v>6938.0109000000002</v>
      </c>
      <c r="AX1461" s="1170">
        <v>6938.2775000000001</v>
      </c>
      <c r="AY1461" s="1170">
        <v>6938.3558000000003</v>
      </c>
      <c r="AZ1461" s="1170">
        <v>6938.5512000000008</v>
      </c>
      <c r="BA1461" s="1170">
        <v>6938.7867000000006</v>
      </c>
      <c r="BB1461" s="1170">
        <v>6938.9956000000002</v>
      </c>
      <c r="BC1461" s="1170">
        <v>6939.3014000000003</v>
      </c>
      <c r="BD1461" s="1170">
        <v>6939.4921000000004</v>
      </c>
      <c r="BE1461" s="376"/>
      <c r="BF1461" s="376"/>
      <c r="BG1461" s="376"/>
      <c r="BH1461" s="376"/>
      <c r="BI1461" s="376"/>
      <c r="BJ1461" s="376"/>
      <c r="BK1461" s="376"/>
      <c r="BL1461" s="376"/>
      <c r="BM1461" s="376"/>
      <c r="BN1461" s="376"/>
      <c r="BO1461" s="376"/>
      <c r="BP1461" s="376"/>
      <c r="BQ1461" s="376"/>
      <c r="BR1461" s="376"/>
      <c r="BS1461" s="376"/>
      <c r="BT1461" s="376"/>
      <c r="BU1461" s="376"/>
      <c r="BV1461" s="376"/>
      <c r="BW1461" s="376"/>
      <c r="BX1461" s="376"/>
      <c r="BY1461" s="187"/>
      <c r="BZ1461" s="187"/>
      <c r="CA1461" s="187"/>
      <c r="CB1461" s="187"/>
      <c r="CC1461" s="187"/>
    </row>
    <row r="1462" spans="1:81" s="1" customFormat="1" ht="10.5" customHeight="1">
      <c r="A1462" s="1473"/>
      <c r="B1462" s="1476"/>
      <c r="C1462" s="1265" t="s">
        <v>967</v>
      </c>
      <c r="D1462" s="155" t="s">
        <v>127</v>
      </c>
      <c r="E1462" s="73">
        <f t="shared" ref="E1462" si="2282">(AG1462-AF1462)*$AE1461</f>
        <v>1.0454399999995077</v>
      </c>
      <c r="F1462" s="73">
        <f t="shared" ref="F1462" si="2283">(AH1462-AG1462)*$AE1461</f>
        <v>1.4576400000016292</v>
      </c>
      <c r="G1462" s="73">
        <f t="shared" ref="G1462" si="2284">(AI1462-AH1462)*$AE1461</f>
        <v>1.2304799999972602</v>
      </c>
      <c r="H1462" s="492">
        <f t="shared" ref="H1462" si="2285">(AJ1462-AI1462)*$AE1461</f>
        <v>1.0663200000024518</v>
      </c>
      <c r="I1462" s="73">
        <f t="shared" ref="I1462" si="2286">(AK1462-AJ1462)*$AE1461</f>
        <v>1.0609199999980774</v>
      </c>
      <c r="J1462" s="73">
        <f t="shared" ref="J1462" si="2287">(AL1462-AK1462)*$AE1461</f>
        <v>1.0893599999999424</v>
      </c>
      <c r="K1462" s="73">
        <f t="shared" ref="K1462" si="2288">(AM1462-AL1462)*$AE1461</f>
        <v>0.79344000000055537</v>
      </c>
      <c r="L1462" s="73">
        <f t="shared" ref="L1462" si="2289">(AN1462-AM1462)*$AE1461</f>
        <v>0.83015999999952328</v>
      </c>
      <c r="M1462" s="73">
        <f t="shared" ref="M1462" si="2290">(AO1462-AN1462)*$AE1461</f>
        <v>1.0231200000001992</v>
      </c>
      <c r="N1462" s="492">
        <f t="shared" ref="N1462" si="2291">(AP1462-AO1462)*$AE1461</f>
        <v>0.89784000000217934</v>
      </c>
      <c r="O1462" s="73">
        <f t="shared" ref="O1462" si="2292">(AQ1462-AP1462)*$AE1461</f>
        <v>0.89891999999781547</v>
      </c>
      <c r="P1462" s="73">
        <f t="shared" ref="P1462" si="2293">(AR1462-AQ1462)*$AE1461</f>
        <v>1.2661200000005921</v>
      </c>
      <c r="Q1462" s="73">
        <f t="shared" ref="Q1462" si="2294">(AS1462-AR1462)*$AE1461</f>
        <v>1.2744000000009692</v>
      </c>
      <c r="R1462" s="73">
        <f t="shared" ref="R1462" si="2295">(AT1462-AS1462)*$AE1461</f>
        <v>1.289879999999539</v>
      </c>
      <c r="S1462" s="73">
        <f t="shared" ref="S1462" si="2296">(AU1462-AT1462)*$AE1461</f>
        <v>1.3996799999989891</v>
      </c>
      <c r="T1462" s="73">
        <f t="shared" ref="T1462" si="2297">(AV1462-AU1462)*$AE1461</f>
        <v>0.88452000000143016</v>
      </c>
      <c r="U1462" s="73">
        <f t="shared" ref="U1462" si="2298">(AW1462-AV1462)*$AE1461</f>
        <v>0.72036000000007339</v>
      </c>
      <c r="V1462" s="492">
        <f t="shared" ref="V1462" si="2299">(AX1462-AW1462)*$AE1461</f>
        <v>0.59075999999986384</v>
      </c>
      <c r="W1462" s="73">
        <f t="shared" ref="W1462" si="2300">(AY1462-AX1462)*$AE1461</f>
        <v>0.69659999999785216</v>
      </c>
      <c r="X1462" s="73">
        <f t="shared" ref="X1462" si="2301">(AZ1462-AY1462)*$AE1461</f>
        <v>0.85860000000138825</v>
      </c>
      <c r="Y1462" s="73">
        <f t="shared" ref="Y1462" si="2302">(BA1462-AZ1462)*$AE1461</f>
        <v>1.0429200000009586</v>
      </c>
      <c r="Z1462" s="73">
        <f t="shared" ref="Z1462" si="2303">(BB1462-BA1462)*$AE1461</f>
        <v>0.88991999999925608</v>
      </c>
      <c r="AA1462" s="73">
        <f t="shared" ref="AA1462" si="2304">(BC1462-BB1462)*$AE1461</f>
        <v>1.1739600000008068</v>
      </c>
      <c r="AB1462" s="74">
        <f t="shared" ref="AB1462" si="2305">(BD1462-BC1462)*$AE1461</f>
        <v>0.79667999999728634</v>
      </c>
      <c r="AC1462" s="58"/>
      <c r="AD1462" s="61"/>
      <c r="AE1462" s="524"/>
      <c r="AF1462" s="1080">
        <v>7445.47</v>
      </c>
      <c r="AG1462" s="1080">
        <v>7445.7604000000001</v>
      </c>
      <c r="AH1462" s="1081">
        <v>7446.1653000000006</v>
      </c>
      <c r="AI1462" s="1080">
        <v>7446.5070999999998</v>
      </c>
      <c r="AJ1462" s="1080">
        <v>7446.8033000000005</v>
      </c>
      <c r="AK1462" s="1080">
        <v>7447.098</v>
      </c>
      <c r="AL1462" s="1080">
        <v>7447.4005999999999</v>
      </c>
      <c r="AM1462" s="1080">
        <v>7447.6210000000001</v>
      </c>
      <c r="AN1462" s="1080">
        <v>7447.8516</v>
      </c>
      <c r="AO1462" s="1080">
        <v>7448.1358</v>
      </c>
      <c r="AP1462" s="1080">
        <v>7448.3852000000006</v>
      </c>
      <c r="AQ1462" s="1080">
        <v>7448.6349</v>
      </c>
      <c r="AR1462" s="1080">
        <v>7448.9866000000002</v>
      </c>
      <c r="AS1462" s="1080">
        <v>7449.3406000000004</v>
      </c>
      <c r="AT1462" s="1080">
        <v>7449.6989000000003</v>
      </c>
      <c r="AU1462" s="1080">
        <v>7450.0877</v>
      </c>
      <c r="AV1462" s="1080">
        <v>7450.3334000000004</v>
      </c>
      <c r="AW1462" s="1080">
        <v>7450.5335000000005</v>
      </c>
      <c r="AX1462" s="1080">
        <v>7450.6976000000004</v>
      </c>
      <c r="AY1462" s="1080">
        <v>7450.8910999999998</v>
      </c>
      <c r="AZ1462" s="1080">
        <v>7451.1296000000002</v>
      </c>
      <c r="BA1462" s="1080">
        <v>7451.4193000000005</v>
      </c>
      <c r="BB1462" s="1080">
        <v>7451.6665000000003</v>
      </c>
      <c r="BC1462" s="1080">
        <v>7451.9926000000005</v>
      </c>
      <c r="BD1462" s="1080">
        <v>7452.2138999999997</v>
      </c>
      <c r="BE1462" s="376"/>
      <c r="BF1462" s="376"/>
      <c r="BG1462" s="376"/>
      <c r="BH1462" s="376"/>
      <c r="BI1462" s="376"/>
      <c r="BJ1462" s="376"/>
      <c r="BK1462" s="376"/>
      <c r="BL1462" s="376"/>
      <c r="BM1462" s="376"/>
      <c r="BN1462" s="376"/>
      <c r="BO1462" s="376"/>
      <c r="BP1462" s="376"/>
      <c r="BQ1462" s="376"/>
      <c r="BR1462" s="376"/>
      <c r="BS1462" s="376"/>
      <c r="BT1462" s="376"/>
      <c r="BU1462" s="376"/>
      <c r="BV1462" s="376"/>
      <c r="BW1462" s="376"/>
      <c r="BX1462" s="376"/>
      <c r="BY1462" s="187"/>
      <c r="BZ1462" s="187"/>
      <c r="CA1462" s="187"/>
      <c r="CB1462" s="187"/>
      <c r="CC1462" s="187"/>
    </row>
    <row r="1463" spans="1:81" s="1" customFormat="1" ht="10.5" customHeight="1" thickBot="1">
      <c r="A1463" s="1474"/>
      <c r="B1463" s="1477"/>
      <c r="C1463" s="312"/>
      <c r="D1463" s="271" t="s">
        <v>42</v>
      </c>
      <c r="E1463" s="96">
        <f t="shared" ref="E1463:AB1463" si="2306">E1462/E1461</f>
        <v>0.93256262042466864</v>
      </c>
      <c r="F1463" s="96">
        <f t="shared" si="2306"/>
        <v>1.0173366834178692</v>
      </c>
      <c r="G1463" s="96">
        <f t="shared" si="2306"/>
        <v>1.2451730418895677</v>
      </c>
      <c r="H1463" s="493">
        <f t="shared" si="2306"/>
        <v>0.86179807972406186</v>
      </c>
      <c r="I1463" s="96">
        <f t="shared" si="2306"/>
        <v>1.7710336538422318</v>
      </c>
      <c r="J1463" s="96">
        <f t="shared" si="2306"/>
        <v>1.1979414093393963</v>
      </c>
      <c r="K1463" s="96">
        <f t="shared" si="2306"/>
        <v>1.2579908675831089</v>
      </c>
      <c r="L1463" s="96">
        <f t="shared" si="2306"/>
        <v>1.3742550655520478</v>
      </c>
      <c r="M1463" s="96">
        <f t="shared" si="2306"/>
        <v>1.4672173464137179</v>
      </c>
      <c r="N1463" s="493">
        <f t="shared" si="2306"/>
        <v>1.3956351427047029</v>
      </c>
      <c r="O1463" s="96">
        <f t="shared" si="2306"/>
        <v>1.7056010928857401</v>
      </c>
      <c r="P1463" s="96">
        <f t="shared" si="2306"/>
        <v>1.073237717425557</v>
      </c>
      <c r="Q1463" s="96">
        <f t="shared" si="2306"/>
        <v>1.0014144271572889</v>
      </c>
      <c r="R1463" s="96">
        <f t="shared" si="2306"/>
        <v>0.83267487799182349</v>
      </c>
      <c r="S1463" s="96">
        <f t="shared" si="2306"/>
        <v>0.7699009900982875</v>
      </c>
      <c r="T1463" s="96">
        <f t="shared" si="2306"/>
        <v>0.90563951345711458</v>
      </c>
      <c r="U1463" s="96">
        <f t="shared" si="2306"/>
        <v>1.1493394600793394</v>
      </c>
      <c r="V1463" s="493">
        <f t="shared" si="2306"/>
        <v>0.61552888222058466</v>
      </c>
      <c r="W1463" s="96">
        <f t="shared" si="2306"/>
        <v>2.4712643678044763</v>
      </c>
      <c r="X1463" s="96">
        <f t="shared" si="2306"/>
        <v>1.2205731832126576</v>
      </c>
      <c r="Y1463" s="96">
        <f t="shared" si="2306"/>
        <v>1.2301486199598461</v>
      </c>
      <c r="Z1463" s="96">
        <f t="shared" si="2306"/>
        <v>1.1833413116334643</v>
      </c>
      <c r="AA1463" s="96">
        <f t="shared" si="2306"/>
        <v>1.0663832570311571</v>
      </c>
      <c r="AB1463" s="97">
        <f t="shared" si="2306"/>
        <v>1.1604614577825008</v>
      </c>
      <c r="AC1463" s="58"/>
      <c r="AD1463" s="61"/>
      <c r="AE1463" s="524"/>
      <c r="AF1463" s="384"/>
      <c r="AG1463" s="384"/>
      <c r="AH1463" s="384"/>
      <c r="AI1463" s="384"/>
      <c r="AJ1463" s="384"/>
      <c r="AK1463" s="384"/>
      <c r="AL1463" s="384"/>
      <c r="AM1463" s="384"/>
      <c r="AN1463" s="384"/>
      <c r="AO1463" s="384"/>
      <c r="AP1463" s="384"/>
      <c r="AQ1463" s="384"/>
      <c r="AR1463" s="384"/>
      <c r="AS1463" s="384"/>
      <c r="AT1463" s="384"/>
      <c r="AU1463" s="384"/>
      <c r="AV1463" s="384"/>
      <c r="AW1463" s="384"/>
      <c r="AX1463" s="384"/>
      <c r="AY1463" s="384"/>
      <c r="AZ1463" s="384"/>
      <c r="BA1463" s="384"/>
      <c r="BB1463" s="384"/>
      <c r="BC1463" s="384"/>
      <c r="BD1463" s="384"/>
      <c r="BE1463" s="376"/>
      <c r="BF1463" s="376"/>
      <c r="BG1463" s="376"/>
      <c r="BH1463" s="376"/>
      <c r="BI1463" s="376"/>
      <c r="BJ1463" s="376"/>
      <c r="BK1463" s="376"/>
      <c r="BL1463" s="376"/>
      <c r="BM1463" s="376"/>
      <c r="BN1463" s="376"/>
      <c r="BO1463" s="376"/>
      <c r="BP1463" s="376"/>
      <c r="BQ1463" s="376"/>
      <c r="BR1463" s="376"/>
      <c r="BS1463" s="376"/>
      <c r="BT1463" s="376"/>
      <c r="BU1463" s="376"/>
      <c r="BV1463" s="376"/>
      <c r="BW1463" s="376"/>
      <c r="BX1463" s="376"/>
      <c r="BY1463" s="187"/>
      <c r="BZ1463" s="187"/>
      <c r="CA1463" s="187"/>
      <c r="CB1463" s="187"/>
      <c r="CC1463" s="187"/>
    </row>
    <row r="1464" spans="1:81" s="175" customFormat="1" ht="10.5" customHeight="1">
      <c r="A1464" s="1473" t="s">
        <v>104</v>
      </c>
      <c r="B1464" s="1476" t="s">
        <v>96</v>
      </c>
      <c r="C1464" s="1264"/>
      <c r="D1464" s="1266"/>
      <c r="E1464" s="66"/>
      <c r="F1464" s="71"/>
      <c r="G1464" s="71"/>
      <c r="H1464" s="381"/>
      <c r="I1464" s="71"/>
      <c r="J1464" s="71"/>
      <c r="K1464" s="71"/>
      <c r="L1464" s="71"/>
      <c r="M1464" s="71"/>
      <c r="N1464" s="381"/>
      <c r="O1464" s="71"/>
      <c r="P1464" s="71"/>
      <c r="Q1464" s="71"/>
      <c r="R1464" s="71"/>
      <c r="S1464" s="71"/>
      <c r="T1464" s="71"/>
      <c r="U1464" s="71"/>
      <c r="V1464" s="381"/>
      <c r="W1464" s="71"/>
      <c r="X1464" s="71"/>
      <c r="Y1464" s="71"/>
      <c r="Z1464" s="71"/>
      <c r="AA1464" s="71"/>
      <c r="AB1464" s="72"/>
      <c r="AC1464" s="509"/>
      <c r="AD1464" s="886"/>
      <c r="AE1464" s="881"/>
      <c r="AF1464" s="117"/>
      <c r="AG1464" s="117"/>
      <c r="AH1464" s="117"/>
      <c r="AI1464" s="117"/>
      <c r="AJ1464" s="117"/>
      <c r="AK1464" s="117"/>
      <c r="AL1464" s="117"/>
      <c r="AM1464" s="117"/>
      <c r="AN1464" s="117"/>
      <c r="AO1464" s="117"/>
      <c r="AP1464" s="117"/>
      <c r="AQ1464" s="117"/>
      <c r="AR1464" s="117"/>
      <c r="AS1464" s="117"/>
      <c r="AT1464" s="117"/>
      <c r="AU1464" s="117"/>
      <c r="AV1464" s="117"/>
      <c r="AW1464" s="117"/>
      <c r="AX1464" s="117"/>
      <c r="AY1464" s="117"/>
      <c r="AZ1464" s="117"/>
      <c r="BA1464" s="117"/>
      <c r="BB1464" s="117"/>
      <c r="BC1464" s="117"/>
      <c r="BD1464" s="117"/>
      <c r="BE1464" s="384"/>
      <c r="BF1464" s="384"/>
      <c r="BG1464" s="384"/>
      <c r="BH1464" s="384"/>
      <c r="BI1464" s="384"/>
      <c r="BJ1464" s="384"/>
      <c r="BK1464" s="384"/>
      <c r="BL1464" s="384"/>
      <c r="BM1464" s="384"/>
      <c r="BN1464" s="384"/>
      <c r="BO1464" s="384"/>
      <c r="BP1464" s="384"/>
      <c r="BQ1464" s="384"/>
      <c r="BR1464" s="384"/>
      <c r="BS1464" s="384"/>
      <c r="BT1464" s="384"/>
      <c r="BU1464" s="384"/>
      <c r="BV1464" s="384"/>
      <c r="BW1464" s="384"/>
      <c r="BX1464" s="384"/>
    </row>
    <row r="1465" spans="1:81" s="1" customFormat="1" ht="10.5" customHeight="1">
      <c r="A1465" s="1473"/>
      <c r="B1465" s="1476"/>
      <c r="C1465" s="1265" t="s">
        <v>139</v>
      </c>
      <c r="D1465" s="155" t="s">
        <v>34</v>
      </c>
      <c r="E1465" s="98">
        <f>ROUND(SQRT(E1466^2+E1467^2)*1000/(1.73*E$1418),0)</f>
        <v>59</v>
      </c>
      <c r="F1465" s="223">
        <f t="shared" ref="F1465:AB1465" si="2307">ROUND(SQRT(F1466^2+F1467^2)*1000/(1.73*F$1418),0)</f>
        <v>57</v>
      </c>
      <c r="G1465" s="98">
        <f t="shared" si="2307"/>
        <v>64</v>
      </c>
      <c r="H1465" s="513">
        <f t="shared" si="2307"/>
        <v>130</v>
      </c>
      <c r="I1465" s="98">
        <f t="shared" si="2307"/>
        <v>113</v>
      </c>
      <c r="J1465" s="98">
        <f t="shared" si="2307"/>
        <v>125</v>
      </c>
      <c r="K1465" s="98">
        <f t="shared" si="2307"/>
        <v>143</v>
      </c>
      <c r="L1465" s="98">
        <f t="shared" si="2307"/>
        <v>148</v>
      </c>
      <c r="M1465" s="98">
        <f t="shared" si="2307"/>
        <v>140</v>
      </c>
      <c r="N1465" s="513">
        <f t="shared" si="2307"/>
        <v>137</v>
      </c>
      <c r="O1465" s="98">
        <f t="shared" si="2307"/>
        <v>77</v>
      </c>
      <c r="P1465" s="98">
        <f t="shared" si="2307"/>
        <v>58</v>
      </c>
      <c r="Q1465" s="98">
        <f t="shared" si="2307"/>
        <v>58</v>
      </c>
      <c r="R1465" s="98">
        <f t="shared" si="2307"/>
        <v>56</v>
      </c>
      <c r="S1465" s="98">
        <f t="shared" si="2307"/>
        <v>54</v>
      </c>
      <c r="T1465" s="98">
        <f t="shared" si="2307"/>
        <v>36</v>
      </c>
      <c r="U1465" s="98">
        <f t="shared" si="2307"/>
        <v>45</v>
      </c>
      <c r="V1465" s="513">
        <f t="shared" si="2307"/>
        <v>147</v>
      </c>
      <c r="W1465" s="98">
        <f t="shared" si="2307"/>
        <v>113</v>
      </c>
      <c r="X1465" s="98">
        <f t="shared" si="2307"/>
        <v>143</v>
      </c>
      <c r="Y1465" s="98">
        <f t="shared" si="2307"/>
        <v>136</v>
      </c>
      <c r="Z1465" s="98">
        <f t="shared" si="2307"/>
        <v>144</v>
      </c>
      <c r="AA1465" s="98">
        <f t="shared" si="2307"/>
        <v>80</v>
      </c>
      <c r="AB1465" s="220">
        <f t="shared" si="2307"/>
        <v>54</v>
      </c>
      <c r="AC1465" s="382"/>
      <c r="AD1465" s="206"/>
      <c r="AE1465" s="524"/>
      <c r="AF1465" s="384"/>
      <c r="AG1465" s="384"/>
      <c r="AH1465" s="384"/>
      <c r="AI1465" s="384"/>
      <c r="AJ1465" s="384"/>
      <c r="AK1465" s="384"/>
      <c r="AL1465" s="384"/>
      <c r="AM1465" s="384"/>
      <c r="AN1465" s="384"/>
      <c r="AO1465" s="384"/>
      <c r="AP1465" s="384"/>
      <c r="AQ1465" s="384"/>
      <c r="AR1465" s="384"/>
      <c r="AS1465" s="384"/>
      <c r="AT1465" s="384"/>
      <c r="AU1465" s="384"/>
      <c r="AV1465" s="384"/>
      <c r="AW1465" s="384"/>
      <c r="AX1465" s="384"/>
      <c r="AY1465" s="384"/>
      <c r="AZ1465" s="384"/>
      <c r="BA1465" s="384"/>
      <c r="BB1465" s="384"/>
      <c r="BC1465" s="384"/>
      <c r="BD1465" s="384"/>
      <c r="BE1465" s="376"/>
      <c r="BF1465" s="376"/>
      <c r="BG1465" s="376"/>
      <c r="BH1465" s="376"/>
      <c r="BI1465" s="376"/>
      <c r="BJ1465" s="376"/>
      <c r="BK1465" s="376"/>
      <c r="BL1465" s="376"/>
      <c r="BM1465" s="376"/>
      <c r="BN1465" s="376"/>
      <c r="BO1465" s="376"/>
      <c r="BP1465" s="376"/>
      <c r="BQ1465" s="376"/>
      <c r="BR1465" s="376"/>
      <c r="BS1465" s="376"/>
      <c r="BT1465" s="376"/>
      <c r="BU1465" s="376"/>
      <c r="BV1465" s="376"/>
      <c r="BW1465" s="376"/>
      <c r="BX1465" s="376"/>
      <c r="BY1465" s="187"/>
      <c r="BZ1465" s="187"/>
      <c r="CA1465" s="187"/>
      <c r="CB1465" s="187"/>
      <c r="CC1465" s="187"/>
    </row>
    <row r="1466" spans="1:81" s="1" customFormat="1" ht="10.5" customHeight="1">
      <c r="A1466" s="1473"/>
      <c r="B1466" s="1476"/>
      <c r="C1466" s="1265" t="s">
        <v>967</v>
      </c>
      <c r="D1466" s="155" t="s">
        <v>126</v>
      </c>
      <c r="E1466" s="73">
        <f>(AG1466-AF1466)*$AE1466</f>
        <v>0.30204000000030645</v>
      </c>
      <c r="F1466" s="73">
        <f t="shared" ref="F1466" si="2308">(AH1466-AG1466)*$AE1466</f>
        <v>0.2393999999996595</v>
      </c>
      <c r="G1466" s="73">
        <f t="shared" ref="G1466" si="2309">(AI1466-AH1466)*$AE1466</f>
        <v>0.27755999999990311</v>
      </c>
      <c r="H1466" s="492">
        <f t="shared" ref="H1466" si="2310">(AJ1466-AI1466)*$AE1466</f>
        <v>1.0414799999996831</v>
      </c>
      <c r="I1466" s="73">
        <f t="shared" ref="I1466" si="2311">(AK1466-AJ1466)*$AE1466</f>
        <v>0.83700000000026198</v>
      </c>
      <c r="J1466" s="73">
        <f t="shared" ref="J1466" si="2312">(AL1466-AK1466)*$AE1466</f>
        <v>1.0277999999998428</v>
      </c>
      <c r="K1466" s="73">
        <f t="shared" ref="K1466" si="2313">(AM1466-AL1466)*$AE1466</f>
        <v>1.1372400000002016</v>
      </c>
      <c r="L1466" s="73">
        <f t="shared" ref="L1466" si="2314">(AN1466-AM1466)*$AE1466</f>
        <v>1.1721600000004402</v>
      </c>
      <c r="M1466" s="73">
        <f t="shared" ref="M1466" si="2315">(AO1466-AN1466)*$AE1466</f>
        <v>1.1084399999992456</v>
      </c>
      <c r="N1466" s="492">
        <f t="shared" ref="N1466" si="2316">(AP1466-AO1466)*$AE1466</f>
        <v>1.0814400000002935</v>
      </c>
      <c r="O1466" s="73">
        <f t="shared" ref="O1466" si="2317">(AQ1466-AP1466)*$AE1466</f>
        <v>0.44604000000017552</v>
      </c>
      <c r="P1466" s="73">
        <f t="shared" ref="P1466" si="2318">(AR1466-AQ1466)*$AE1466</f>
        <v>0.19764000000031956</v>
      </c>
      <c r="Q1466" s="73">
        <f t="shared" ref="Q1466" si="2319">(AS1466-AR1466)*$AE1466</f>
        <v>0.1951200000001336</v>
      </c>
      <c r="R1466" s="73">
        <f t="shared" ref="R1466" si="2320">(AT1466-AS1466)*$AE1466</f>
        <v>0.26279999999951542</v>
      </c>
      <c r="S1466" s="73">
        <f t="shared" ref="S1466" si="2321">(AU1466-AT1466)*$AE1466</f>
        <v>0.29447999999974855</v>
      </c>
      <c r="T1466" s="73">
        <f t="shared" ref="T1466" si="2322">(AV1466-AU1466)*$AE1466</f>
        <v>0.20231999999996333</v>
      </c>
      <c r="U1466" s="73">
        <f t="shared" ref="U1466" si="2323">(AW1466-AV1466)*$AE1466</f>
        <v>0.23724000000020171</v>
      </c>
      <c r="V1466" s="492">
        <f t="shared" ref="V1466" si="2324">(AX1466-AW1466)*$AE1466</f>
        <v>1.3680000000003929</v>
      </c>
      <c r="W1466" s="73">
        <f>(AY1466-AX1466)*$AE1466</f>
        <v>0.73403999999991354</v>
      </c>
      <c r="X1466" s="73">
        <f t="shared" ref="X1466" si="2325">(AZ1466-AY1466)*$AE1466</f>
        <v>1.1754000000004454</v>
      </c>
      <c r="Y1466" s="73">
        <f t="shared" ref="Y1466" si="2326">(BA1466-AZ1466)*$AE1466</f>
        <v>1.0997999999997774</v>
      </c>
      <c r="Z1466" s="73">
        <f t="shared" ref="Z1466" si="2327">(BB1466-BA1466)*$AE1466</f>
        <v>1.1552399999989575</v>
      </c>
      <c r="AA1466" s="73">
        <f t="shared" ref="AA1466" si="2328">(BC1466-BB1466)*$AE1466</f>
        <v>0.5104800000011892</v>
      </c>
      <c r="AB1466" s="74">
        <f t="shared" ref="AB1466" si="2329">(BD1466-BC1466)*$AE1466</f>
        <v>0.25811999999987167</v>
      </c>
      <c r="AC1466" s="58">
        <f>(BD1466-AF1466)*AE1466</f>
        <v>16.361280000000445</v>
      </c>
      <c r="AD1466" s="61">
        <f>(BD1467-AF1467)*AE1466</f>
        <v>19.691280000001097</v>
      </c>
      <c r="AE1466" s="524">
        <v>3.6</v>
      </c>
      <c r="AF1466" s="1170">
        <v>3896.8235</v>
      </c>
      <c r="AG1466" s="1170">
        <v>3896.9074000000001</v>
      </c>
      <c r="AH1466" s="1216">
        <v>3896.9739</v>
      </c>
      <c r="AI1466" s="1170">
        <v>3897.0509999999999</v>
      </c>
      <c r="AJ1466" s="1170">
        <v>3897.3402999999998</v>
      </c>
      <c r="AK1466" s="1170">
        <v>3897.5727999999999</v>
      </c>
      <c r="AL1466" s="1170">
        <v>3897.8582999999999</v>
      </c>
      <c r="AM1466" s="1170">
        <v>3898.1741999999999</v>
      </c>
      <c r="AN1466" s="1170">
        <v>3898.4998000000001</v>
      </c>
      <c r="AO1466" s="1170">
        <v>3898.8076999999998</v>
      </c>
      <c r="AP1466" s="1170">
        <v>3899.1080999999999</v>
      </c>
      <c r="AQ1466" s="1170">
        <v>3899.232</v>
      </c>
      <c r="AR1466" s="1170">
        <v>3899.2869000000001</v>
      </c>
      <c r="AS1466" s="1170">
        <v>3899.3411000000001</v>
      </c>
      <c r="AT1466" s="1170">
        <v>3899.4141</v>
      </c>
      <c r="AU1466" s="1170">
        <v>3899.4958999999999</v>
      </c>
      <c r="AV1466" s="1170">
        <v>3899.5520999999999</v>
      </c>
      <c r="AW1466" s="1170">
        <v>3899.6179999999999</v>
      </c>
      <c r="AX1466" s="1170">
        <v>3899.998</v>
      </c>
      <c r="AY1466" s="1170">
        <v>3900.2019</v>
      </c>
      <c r="AZ1466" s="1170">
        <v>3900.5284000000001</v>
      </c>
      <c r="BA1466" s="1170">
        <v>3900.8339000000001</v>
      </c>
      <c r="BB1466" s="1170">
        <v>3901.1547999999998</v>
      </c>
      <c r="BC1466" s="1170">
        <v>3901.2966000000001</v>
      </c>
      <c r="BD1466" s="1170">
        <v>3901.3683000000001</v>
      </c>
      <c r="BE1466" s="376"/>
      <c r="BF1466" s="376"/>
      <c r="BG1466" s="376"/>
      <c r="BH1466" s="376"/>
      <c r="BI1466" s="376"/>
      <c r="BJ1466" s="376"/>
      <c r="BK1466" s="376"/>
      <c r="BL1466" s="376"/>
      <c r="BM1466" s="376"/>
      <c r="BN1466" s="376"/>
      <c r="BO1466" s="376"/>
      <c r="BP1466" s="376"/>
      <c r="BQ1466" s="376"/>
      <c r="BR1466" s="376"/>
      <c r="BS1466" s="376"/>
      <c r="BT1466" s="376"/>
      <c r="BU1466" s="376"/>
      <c r="BV1466" s="376"/>
      <c r="BW1466" s="376"/>
      <c r="BX1466" s="376"/>
      <c r="BY1466" s="187"/>
      <c r="BZ1466" s="187"/>
      <c r="CA1466" s="187"/>
      <c r="CB1466" s="187"/>
      <c r="CC1466" s="187"/>
    </row>
    <row r="1467" spans="1:81" s="1" customFormat="1" ht="10.5" customHeight="1">
      <c r="A1467" s="1473"/>
      <c r="B1467" s="1476"/>
      <c r="C1467" s="1265" t="s">
        <v>967</v>
      </c>
      <c r="D1467" s="155" t="s">
        <v>127</v>
      </c>
      <c r="E1467" s="73">
        <f t="shared" ref="E1467" si="2330">(AG1467-AF1467)*$AE1466</f>
        <v>0.59004000000004453</v>
      </c>
      <c r="F1467" s="73">
        <f t="shared" ref="F1467" si="2331">(AH1467-AG1467)*$AE1466</f>
        <v>0.59580000000023581</v>
      </c>
      <c r="G1467" s="73">
        <f t="shared" ref="G1467" si="2332">(AI1467-AH1467)*$AE1466</f>
        <v>0.66636000000053175</v>
      </c>
      <c r="H1467" s="492">
        <f t="shared" ref="H1467" si="2333">(AJ1467-AI1467)*$AE1466</f>
        <v>1.0317599999996674</v>
      </c>
      <c r="I1467" s="73">
        <f t="shared" ref="I1467" si="2334">(AK1467-AJ1467)*$AE1466</f>
        <v>0.92987999999986648</v>
      </c>
      <c r="J1467" s="73">
        <f t="shared" ref="J1467" si="2335">(AL1467-AK1467)*$AE1466</f>
        <v>0.96587999999901519</v>
      </c>
      <c r="K1467" s="73">
        <f t="shared" ref="K1467" si="2336">(AM1467-AL1467)*$AE1466</f>
        <v>1.1034000000005109</v>
      </c>
      <c r="L1467" s="73">
        <f t="shared" ref="L1467" si="2337">(AN1467-AM1467)*$AE1466</f>
        <v>1.1754000000004454</v>
      </c>
      <c r="M1467" s="73">
        <f t="shared" ref="M1467" si="2338">(AO1467-AN1467)*$AE1466</f>
        <v>1.114199999999437</v>
      </c>
      <c r="N1467" s="492">
        <f t="shared" ref="N1467" si="2339">(AP1467-AO1467)*$AE1466</f>
        <v>1.0976400000003197</v>
      </c>
      <c r="O1467" s="73">
        <f t="shared" ref="O1467" si="2340">(AQ1467-AP1467)*$AE1466</f>
        <v>0.75780000000049774</v>
      </c>
      <c r="P1467" s="73">
        <f t="shared" ref="P1467" si="2341">(AR1467-AQ1467)*$AE1466</f>
        <v>0.63287999999993194</v>
      </c>
      <c r="Q1467" s="73">
        <f t="shared" ref="Q1467" si="2342">(AS1467-AR1467)*$AE1466</f>
        <v>0.61703999999899684</v>
      </c>
      <c r="R1467" s="73">
        <f t="shared" ref="R1467" si="2343">(AT1467-AS1467)*$AE1466</f>
        <v>0.56772000000073608</v>
      </c>
      <c r="S1467" s="73">
        <f t="shared" ref="S1467" si="2344">(AU1467-AT1467)*$AE1466</f>
        <v>0.53063999999940281</v>
      </c>
      <c r="T1467" s="73">
        <f t="shared" ref="T1467" si="2345">(AV1467-AU1467)*$AE1466</f>
        <v>0.355680000000757</v>
      </c>
      <c r="U1467" s="73">
        <f t="shared" ref="U1467" si="2346">(AW1467-AV1467)*$AE1466</f>
        <v>0.45</v>
      </c>
      <c r="V1467" s="492">
        <f t="shared" ref="V1467" si="2347">(AX1467-AW1467)*$AE1466</f>
        <v>0.91835999999948403</v>
      </c>
      <c r="W1467" s="73">
        <f t="shared" ref="W1467" si="2348">(AY1467-AX1467)*$AE1466</f>
        <v>1.0389599999994972</v>
      </c>
      <c r="X1467" s="73">
        <f t="shared" ref="X1467" si="2349">(AZ1467-AY1467)*$AE1466</f>
        <v>1.0893599999999424</v>
      </c>
      <c r="Y1467" s="73">
        <f t="shared" ref="Y1467" si="2350">(BA1467-AZ1467)*$AE1466</f>
        <v>1.0357200000011291</v>
      </c>
      <c r="Z1467" s="73">
        <f t="shared" ref="Z1467" si="2351">(BB1467-BA1467)*$AE1466</f>
        <v>1.1422799999989366</v>
      </c>
      <c r="AA1467" s="73">
        <f t="shared" ref="AA1467" si="2352">(BC1467-BB1467)*$AE1466</f>
        <v>0.74375999999992926</v>
      </c>
      <c r="AB1467" s="74">
        <f t="shared" ref="AB1467" si="2353">(BD1467-BC1467)*$AE1466</f>
        <v>0.54072000000178377</v>
      </c>
      <c r="AC1467" s="58"/>
      <c r="AD1467" s="61"/>
      <c r="AE1467" s="524"/>
      <c r="AF1467" s="1080">
        <v>3947.0077999999999</v>
      </c>
      <c r="AG1467" s="1080">
        <v>3947.1716999999999</v>
      </c>
      <c r="AH1467" s="1081">
        <v>3947.3371999999999</v>
      </c>
      <c r="AI1467" s="1080">
        <v>3947.5223000000001</v>
      </c>
      <c r="AJ1467" s="1080">
        <v>3947.8089</v>
      </c>
      <c r="AK1467" s="1080">
        <v>3948.0672</v>
      </c>
      <c r="AL1467" s="1080">
        <v>3948.3354999999997</v>
      </c>
      <c r="AM1467" s="1080">
        <v>3948.6419999999998</v>
      </c>
      <c r="AN1467" s="1080">
        <v>3948.9684999999999</v>
      </c>
      <c r="AO1467" s="1080">
        <v>3949.2779999999998</v>
      </c>
      <c r="AP1467" s="1080">
        <v>3949.5828999999999</v>
      </c>
      <c r="AQ1467" s="1080">
        <v>3949.7934</v>
      </c>
      <c r="AR1467" s="1080">
        <v>3949.9692</v>
      </c>
      <c r="AS1467" s="1080">
        <v>3950.1405999999997</v>
      </c>
      <c r="AT1467" s="1080">
        <v>3950.2982999999999</v>
      </c>
      <c r="AU1467" s="1080">
        <v>3950.4456999999998</v>
      </c>
      <c r="AV1467" s="1080">
        <v>3950.5445</v>
      </c>
      <c r="AW1467" s="1080">
        <v>3950.6695</v>
      </c>
      <c r="AX1467" s="1080">
        <v>3950.9245999999998</v>
      </c>
      <c r="AY1467" s="1080">
        <v>3951.2131999999997</v>
      </c>
      <c r="AZ1467" s="1080">
        <v>3951.5157999999997</v>
      </c>
      <c r="BA1467" s="1080">
        <v>3951.8035</v>
      </c>
      <c r="BB1467" s="1080">
        <v>3952.1207999999997</v>
      </c>
      <c r="BC1467" s="1080">
        <v>3952.3273999999997</v>
      </c>
      <c r="BD1467" s="1080">
        <v>3952.4776000000002</v>
      </c>
      <c r="BE1467" s="376"/>
      <c r="BF1467" s="376"/>
      <c r="BG1467" s="376"/>
      <c r="BH1467" s="376"/>
      <c r="BI1467" s="376"/>
      <c r="BJ1467" s="376"/>
      <c r="BK1467" s="376"/>
      <c r="BL1467" s="376"/>
      <c r="BM1467" s="376"/>
      <c r="BN1467" s="376"/>
      <c r="BO1467" s="376"/>
      <c r="BP1467" s="376"/>
      <c r="BQ1467" s="376"/>
      <c r="BR1467" s="376"/>
      <c r="BS1467" s="376"/>
      <c r="BT1467" s="376"/>
      <c r="BU1467" s="376"/>
      <c r="BV1467" s="376"/>
      <c r="BW1467" s="376"/>
      <c r="BX1467" s="376"/>
      <c r="BY1467" s="187"/>
      <c r="BZ1467" s="187"/>
      <c r="CA1467" s="187"/>
      <c r="CB1467" s="187"/>
      <c r="CC1467" s="187"/>
    </row>
    <row r="1468" spans="1:81" s="1" customFormat="1" ht="10.5" customHeight="1" thickBot="1">
      <c r="A1468" s="1474"/>
      <c r="B1468" s="1477"/>
      <c r="C1468" s="312"/>
      <c r="D1468" s="271" t="s">
        <v>42</v>
      </c>
      <c r="E1468" s="96">
        <f t="shared" ref="E1468:AB1468" si="2354">E1467/E1466</f>
        <v>1.953516090582194</v>
      </c>
      <c r="F1468" s="96">
        <f t="shared" si="2354"/>
        <v>2.4887218045158028</v>
      </c>
      <c r="G1468" s="96">
        <f t="shared" si="2354"/>
        <v>2.4007782101194852</v>
      </c>
      <c r="H1468" s="493">
        <f t="shared" si="2354"/>
        <v>0.99066712754923891</v>
      </c>
      <c r="I1468" s="96">
        <f t="shared" si="2354"/>
        <v>1.1109677419349766</v>
      </c>
      <c r="J1468" s="96">
        <f t="shared" si="2354"/>
        <v>0.93975481611126954</v>
      </c>
      <c r="K1468" s="96">
        <f t="shared" si="2354"/>
        <v>0.97024374802180302</v>
      </c>
      <c r="L1468" s="96">
        <f t="shared" si="2354"/>
        <v>1.0027641277641313</v>
      </c>
      <c r="M1468" s="96">
        <f t="shared" si="2354"/>
        <v>1.005196492367828</v>
      </c>
      <c r="N1468" s="493">
        <f t="shared" si="2354"/>
        <v>1.0149800266311786</v>
      </c>
      <c r="O1468" s="96">
        <f t="shared" si="2354"/>
        <v>1.6989507667478243</v>
      </c>
      <c r="P1468" s="96">
        <f t="shared" si="2354"/>
        <v>3.202185792344205</v>
      </c>
      <c r="Q1468" s="96">
        <f t="shared" si="2354"/>
        <v>3.1623616236089296</v>
      </c>
      <c r="R1468" s="96">
        <f t="shared" si="2354"/>
        <v>2.1602739726095241</v>
      </c>
      <c r="S1468" s="96">
        <f t="shared" si="2354"/>
        <v>1.8019559902195597</v>
      </c>
      <c r="T1468" s="96">
        <f t="shared" si="2354"/>
        <v>1.7580071174417826</v>
      </c>
      <c r="U1468" s="96">
        <f t="shared" si="2354"/>
        <v>1.8968133535643965</v>
      </c>
      <c r="V1468" s="493">
        <f t="shared" si="2354"/>
        <v>0.67131578947311421</v>
      </c>
      <c r="W1468" s="96">
        <f t="shared" si="2354"/>
        <v>1.4153997057375887</v>
      </c>
      <c r="X1468" s="96">
        <f t="shared" si="2354"/>
        <v>0.9267993874421725</v>
      </c>
      <c r="Y1468" s="96">
        <f t="shared" si="2354"/>
        <v>0.94173486088501424</v>
      </c>
      <c r="Z1468" s="96">
        <f t="shared" si="2354"/>
        <v>0.98878155188529426</v>
      </c>
      <c r="AA1468" s="96">
        <f t="shared" si="2354"/>
        <v>1.4569816643124052</v>
      </c>
      <c r="AB1468" s="97">
        <f t="shared" si="2354"/>
        <v>2.0948396094919128</v>
      </c>
      <c r="AC1468" s="58"/>
      <c r="AD1468" s="61"/>
      <c r="AE1468" s="524"/>
      <c r="AF1468" s="384"/>
      <c r="AG1468" s="384"/>
      <c r="AH1468" s="384"/>
      <c r="AI1468" s="384"/>
      <c r="AJ1468" s="384"/>
      <c r="AK1468" s="384"/>
      <c r="AL1468" s="384"/>
      <c r="AM1468" s="384"/>
      <c r="AN1468" s="384"/>
      <c r="AO1468" s="384"/>
      <c r="AP1468" s="384"/>
      <c r="AQ1468" s="384"/>
      <c r="AR1468" s="384"/>
      <c r="AS1468" s="384"/>
      <c r="AT1468" s="384"/>
      <c r="AU1468" s="384"/>
      <c r="AV1468" s="384"/>
      <c r="AW1468" s="384"/>
      <c r="AX1468" s="384"/>
      <c r="AY1468" s="384"/>
      <c r="AZ1468" s="384"/>
      <c r="BA1468" s="384"/>
      <c r="BB1468" s="384"/>
      <c r="BC1468" s="384"/>
      <c r="BD1468" s="384"/>
      <c r="BE1468" s="376"/>
      <c r="BF1468" s="376"/>
      <c r="BG1468" s="376"/>
      <c r="BH1468" s="376"/>
      <c r="BI1468" s="376"/>
      <c r="BJ1468" s="376"/>
      <c r="BK1468" s="376"/>
      <c r="BL1468" s="376"/>
      <c r="BM1468" s="376"/>
      <c r="BN1468" s="376"/>
      <c r="BO1468" s="376"/>
      <c r="BP1468" s="376"/>
      <c r="BQ1468" s="376"/>
      <c r="BR1468" s="376"/>
      <c r="BS1468" s="376"/>
      <c r="BT1468" s="376"/>
      <c r="BU1468" s="376"/>
      <c r="BV1468" s="376"/>
      <c r="BW1468" s="376"/>
      <c r="BX1468" s="376"/>
      <c r="BY1468" s="187"/>
      <c r="BZ1468" s="187"/>
      <c r="CA1468" s="187"/>
      <c r="CB1468" s="187"/>
      <c r="CC1468" s="187"/>
    </row>
    <row r="1469" spans="1:81" s="175" customFormat="1" ht="10.5" customHeight="1">
      <c r="A1469" s="1403" t="s">
        <v>7</v>
      </c>
      <c r="B1469" s="1401" t="s">
        <v>621</v>
      </c>
      <c r="C1469" s="1264"/>
      <c r="D1469" s="1266"/>
      <c r="E1469" s="66"/>
      <c r="F1469" s="71"/>
      <c r="G1469" s="71"/>
      <c r="H1469" s="381"/>
      <c r="I1469" s="71"/>
      <c r="J1469" s="71"/>
      <c r="K1469" s="71"/>
      <c r="L1469" s="71"/>
      <c r="M1469" s="71"/>
      <c r="N1469" s="381"/>
      <c r="O1469" s="71"/>
      <c r="P1469" s="71"/>
      <c r="Q1469" s="71"/>
      <c r="R1469" s="71"/>
      <c r="S1469" s="71"/>
      <c r="T1469" s="71"/>
      <c r="U1469" s="71"/>
      <c r="V1469" s="381"/>
      <c r="W1469" s="71"/>
      <c r="X1469" s="71"/>
      <c r="Y1469" s="71"/>
      <c r="Z1469" s="71"/>
      <c r="AA1469" s="71"/>
      <c r="AB1469" s="72"/>
      <c r="AC1469" s="509"/>
      <c r="AD1469" s="886"/>
      <c r="AE1469" s="881"/>
      <c r="AF1469" s="117"/>
      <c r="AG1469" s="117"/>
      <c r="AH1469" s="117"/>
      <c r="AI1469" s="117"/>
      <c r="AJ1469" s="117"/>
      <c r="AK1469" s="117"/>
      <c r="AL1469" s="117"/>
      <c r="AM1469" s="117"/>
      <c r="AN1469" s="117"/>
      <c r="AO1469" s="117"/>
      <c r="AP1469" s="117"/>
      <c r="AQ1469" s="117"/>
      <c r="AR1469" s="117"/>
      <c r="AS1469" s="117"/>
      <c r="AT1469" s="117"/>
      <c r="AU1469" s="117"/>
      <c r="AV1469" s="117"/>
      <c r="AW1469" s="117"/>
      <c r="AX1469" s="117"/>
      <c r="AY1469" s="117"/>
      <c r="AZ1469" s="117"/>
      <c r="BA1469" s="117"/>
      <c r="BB1469" s="117"/>
      <c r="BC1469" s="117"/>
      <c r="BD1469" s="117"/>
      <c r="BE1469" s="384"/>
      <c r="BF1469" s="384"/>
      <c r="BG1469" s="384"/>
      <c r="BH1469" s="384"/>
      <c r="BI1469" s="384"/>
      <c r="BJ1469" s="384"/>
      <c r="BK1469" s="384"/>
      <c r="BL1469" s="384"/>
      <c r="BM1469" s="384"/>
      <c r="BN1469" s="384"/>
      <c r="BO1469" s="384"/>
      <c r="BP1469" s="384"/>
      <c r="BQ1469" s="384"/>
      <c r="BR1469" s="384"/>
      <c r="BS1469" s="384"/>
      <c r="BT1469" s="384"/>
      <c r="BU1469" s="384"/>
      <c r="BV1469" s="384"/>
      <c r="BW1469" s="384"/>
      <c r="BX1469" s="384"/>
    </row>
    <row r="1470" spans="1:81" s="1" customFormat="1" ht="10.5" customHeight="1">
      <c r="A1470" s="1403"/>
      <c r="B1470" s="1401"/>
      <c r="C1470" s="1265" t="s">
        <v>139</v>
      </c>
      <c r="D1470" s="155" t="s">
        <v>34</v>
      </c>
      <c r="E1470" s="98">
        <f>ROUND(SQRT(E1471^2+E1472^2)*1000/(1.73*E$1417),0)</f>
        <v>114</v>
      </c>
      <c r="F1470" s="98">
        <f t="shared" ref="F1470:AB1470" si="2355">ROUND(SQRT(F1471^2+F1472^2)*1000/(1.73*F$1417),0)</f>
        <v>116</v>
      </c>
      <c r="G1470" s="98">
        <f t="shared" si="2355"/>
        <v>116</v>
      </c>
      <c r="H1470" s="513">
        <f t="shared" si="2355"/>
        <v>116</v>
      </c>
      <c r="I1470" s="98">
        <f t="shared" si="2355"/>
        <v>117</v>
      </c>
      <c r="J1470" s="98">
        <f t="shared" si="2355"/>
        <v>119</v>
      </c>
      <c r="K1470" s="98">
        <f t="shared" si="2355"/>
        <v>121</v>
      </c>
      <c r="L1470" s="98">
        <f t="shared" si="2355"/>
        <v>117</v>
      </c>
      <c r="M1470" s="98">
        <f t="shared" si="2355"/>
        <v>117</v>
      </c>
      <c r="N1470" s="513">
        <f t="shared" si="2355"/>
        <v>116</v>
      </c>
      <c r="O1470" s="98">
        <f t="shared" si="2355"/>
        <v>118</v>
      </c>
      <c r="P1470" s="98">
        <f t="shared" si="2355"/>
        <v>116</v>
      </c>
      <c r="Q1470" s="98">
        <f t="shared" si="2355"/>
        <v>118</v>
      </c>
      <c r="R1470" s="98">
        <f t="shared" si="2355"/>
        <v>118</v>
      </c>
      <c r="S1470" s="98">
        <f t="shared" si="2355"/>
        <v>118</v>
      </c>
      <c r="T1470" s="98">
        <f t="shared" si="2355"/>
        <v>118</v>
      </c>
      <c r="U1470" s="98">
        <f t="shared" si="2355"/>
        <v>118</v>
      </c>
      <c r="V1470" s="513">
        <f t="shared" si="2355"/>
        <v>116</v>
      </c>
      <c r="W1470" s="98">
        <f t="shared" si="2355"/>
        <v>116</v>
      </c>
      <c r="X1470" s="98">
        <f t="shared" si="2355"/>
        <v>118</v>
      </c>
      <c r="Y1470" s="98">
        <f t="shared" si="2355"/>
        <v>118</v>
      </c>
      <c r="Z1470" s="98">
        <f t="shared" si="2355"/>
        <v>116</v>
      </c>
      <c r="AA1470" s="98">
        <f t="shared" si="2355"/>
        <v>118</v>
      </c>
      <c r="AB1470" s="220">
        <f t="shared" si="2355"/>
        <v>117</v>
      </c>
      <c r="AC1470" s="382"/>
      <c r="AD1470" s="206"/>
      <c r="AE1470" s="524"/>
      <c r="AF1470" s="384"/>
      <c r="AG1470" s="384"/>
      <c r="AH1470" s="384"/>
      <c r="AI1470" s="384"/>
      <c r="AJ1470" s="384"/>
      <c r="AK1470" s="384"/>
      <c r="AL1470" s="384"/>
      <c r="AM1470" s="384"/>
      <c r="AN1470" s="384"/>
      <c r="AO1470" s="384"/>
      <c r="AP1470" s="384"/>
      <c r="AQ1470" s="384"/>
      <c r="AR1470" s="384"/>
      <c r="AS1470" s="384"/>
      <c r="AT1470" s="384"/>
      <c r="AU1470" s="384"/>
      <c r="AV1470" s="384"/>
      <c r="AW1470" s="384"/>
      <c r="AX1470" s="384"/>
      <c r="AY1470" s="384"/>
      <c r="AZ1470" s="384"/>
      <c r="BA1470" s="384"/>
      <c r="BB1470" s="384"/>
      <c r="BC1470" s="384"/>
      <c r="BD1470" s="384"/>
      <c r="BE1470" s="376"/>
      <c r="BF1470" s="376"/>
      <c r="BG1470" s="376"/>
      <c r="BH1470" s="376"/>
      <c r="BI1470" s="376"/>
      <c r="BJ1470" s="376"/>
      <c r="BK1470" s="376"/>
      <c r="BL1470" s="376"/>
      <c r="BM1470" s="376"/>
      <c r="BN1470" s="376"/>
      <c r="BO1470" s="376"/>
      <c r="BP1470" s="376"/>
      <c r="BQ1470" s="376"/>
      <c r="BR1470" s="376"/>
      <c r="BS1470" s="376"/>
      <c r="BT1470" s="376"/>
      <c r="BU1470" s="376"/>
      <c r="BV1470" s="376"/>
      <c r="BW1470" s="376"/>
      <c r="BX1470" s="376"/>
      <c r="BY1470" s="187"/>
      <c r="BZ1470" s="187"/>
      <c r="CA1470" s="187"/>
      <c r="CB1470" s="187"/>
      <c r="CC1470" s="187"/>
    </row>
    <row r="1471" spans="1:81" s="1" customFormat="1" ht="10.5" customHeight="1">
      <c r="A1471" s="1403"/>
      <c r="B1471" s="1401"/>
      <c r="C1471" s="1265" t="s">
        <v>967</v>
      </c>
      <c r="D1471" s="155" t="s">
        <v>126</v>
      </c>
      <c r="E1471" s="73">
        <f>(AG1471-AF1471)*$AE1471</f>
        <v>1.3010399999991933</v>
      </c>
      <c r="F1471" s="73">
        <f t="shared" ref="F1471" si="2356">(AH1471-AG1471)*$AE1471</f>
        <v>1.302480000002106</v>
      </c>
      <c r="G1471" s="73">
        <f t="shared" ref="G1471" si="2357">(AI1471-AH1471)*$AE1471</f>
        <v>1.3064400000002934</v>
      </c>
      <c r="H1471" s="492">
        <f t="shared" ref="H1471" si="2358">(AJ1471-AI1471)*$AE1471</f>
        <v>1.3075199999992038</v>
      </c>
      <c r="I1471" s="73">
        <f t="shared" ref="I1471" si="2359">(AK1471-AJ1471)*$AE1471</f>
        <v>1.310759999999209</v>
      </c>
      <c r="J1471" s="73">
        <f t="shared" ref="J1471" si="2360">(AL1471-AK1471)*$AE1471</f>
        <v>1.3129200000003038</v>
      </c>
      <c r="K1471" s="73">
        <f t="shared" ref="K1471" si="2361">(AM1471-AL1471)*$AE1471</f>
        <v>1.3154399999988529</v>
      </c>
      <c r="L1471" s="73">
        <f t="shared" ref="L1471" si="2362">(AN1471-AM1471)*$AE1471</f>
        <v>1.3175999999999477</v>
      </c>
      <c r="M1471" s="73">
        <f t="shared" ref="M1471" si="2363">(AO1471-AN1471)*$AE1471</f>
        <v>1.3194000000003143</v>
      </c>
      <c r="N1471" s="492">
        <f t="shared" ref="N1471" si="2364">(AP1471-AO1471)*$AE1471</f>
        <v>1.3215600000014092</v>
      </c>
      <c r="O1471" s="73">
        <f t="shared" ref="O1471" si="2365">(AQ1471-AP1471)*$AE1471</f>
        <v>1.3244400000006864</v>
      </c>
      <c r="P1471" s="73">
        <f t="shared" ref="P1471" si="2366">(AR1471-AQ1471)*$AE1471</f>
        <v>1.326599999998507</v>
      </c>
      <c r="Q1471" s="73">
        <f t="shared" ref="Q1471" si="2367">(AS1471-AR1471)*$AE1471</f>
        <v>1.326240000001053</v>
      </c>
      <c r="R1471" s="73">
        <f t="shared" ref="R1471" si="2368">(AT1471-AS1471)*$AE1471</f>
        <v>1.3273199999999634</v>
      </c>
      <c r="S1471" s="73">
        <f t="shared" ref="S1471" si="2369">(AU1471-AT1471)*$AE1471</f>
        <v>1.3269599999992352</v>
      </c>
      <c r="T1471" s="73">
        <f t="shared" ref="T1471" si="2370">(AV1471-AU1471)*$AE1471</f>
        <v>1.3276800000006916</v>
      </c>
      <c r="U1471" s="73">
        <f t="shared" ref="U1471" si="2371">(AW1471-AV1471)*$AE1471</f>
        <v>1.3283999999988738</v>
      </c>
      <c r="V1471" s="492">
        <f t="shared" ref="V1471" si="2372">(AX1471-AW1471)*$AE1471</f>
        <v>1.3273199999999634</v>
      </c>
      <c r="W1471" s="73">
        <f t="shared" ref="W1471" si="2373">(AY1471-AX1471)*$AE1471</f>
        <v>1.326240000001053</v>
      </c>
      <c r="X1471" s="73">
        <f t="shared" ref="X1471" si="2374">(AZ1471-AY1471)*$AE1471</f>
        <v>1.3251599999988686</v>
      </c>
      <c r="Y1471" s="73">
        <f t="shared" ref="Y1471" si="2375">(BA1471-AZ1471)*$AE1471</f>
        <v>1.3244400000006864</v>
      </c>
      <c r="Z1471" s="73">
        <f t="shared" ref="Z1471" si="2376">(BB1471-BA1471)*$AE1471</f>
        <v>1.3230000000010478</v>
      </c>
      <c r="AA1471" s="73">
        <f t="shared" ref="AA1471" si="2377">(BC1471-BB1471)*$AE1471</f>
        <v>1.3219199999988633</v>
      </c>
      <c r="AB1471" s="74">
        <f t="shared" ref="AB1471" si="2378">(BD1471-BC1471)*$AE1471</f>
        <v>1.3204799999992247</v>
      </c>
      <c r="AC1471" s="58">
        <f>(BD1471-AF1471)*AE1471</f>
        <v>31.671359999999549</v>
      </c>
      <c r="AD1471" s="61">
        <f>(BD1472-AF1472)*AE1471</f>
        <v>0</v>
      </c>
      <c r="AE1471" s="524">
        <v>3.6</v>
      </c>
      <c r="AF1471" s="1170">
        <v>5114.2623000000003</v>
      </c>
      <c r="AG1471" s="1170">
        <v>5114.6237000000001</v>
      </c>
      <c r="AH1471" s="1216">
        <v>5114.9855000000007</v>
      </c>
      <c r="AI1471" s="1170">
        <v>5115.3484000000008</v>
      </c>
      <c r="AJ1471" s="1170">
        <v>5115.7116000000005</v>
      </c>
      <c r="AK1471" s="1170">
        <v>5116.0757000000003</v>
      </c>
      <c r="AL1471" s="1170">
        <v>5116.4404000000004</v>
      </c>
      <c r="AM1471" s="1170">
        <v>5116.8058000000001</v>
      </c>
      <c r="AN1471" s="1170">
        <v>5117.1718000000001</v>
      </c>
      <c r="AO1471" s="1170">
        <v>5117.5383000000002</v>
      </c>
      <c r="AP1471" s="1170">
        <v>5117.9054000000006</v>
      </c>
      <c r="AQ1471" s="1170">
        <v>5118.2733000000007</v>
      </c>
      <c r="AR1471" s="1170">
        <v>5118.6418000000003</v>
      </c>
      <c r="AS1471" s="1170">
        <v>5119.0102000000006</v>
      </c>
      <c r="AT1471" s="1170">
        <v>5119.3789000000006</v>
      </c>
      <c r="AU1471" s="1170">
        <v>5119.7475000000004</v>
      </c>
      <c r="AV1471" s="1170">
        <v>5120.1163000000006</v>
      </c>
      <c r="AW1471" s="1170">
        <v>5120.4853000000003</v>
      </c>
      <c r="AX1471" s="1170">
        <v>5120.8540000000003</v>
      </c>
      <c r="AY1471" s="1170">
        <v>5121.2224000000006</v>
      </c>
      <c r="AZ1471" s="1170">
        <v>5121.5905000000002</v>
      </c>
      <c r="BA1471" s="1170">
        <v>5121.9584000000004</v>
      </c>
      <c r="BB1471" s="1170">
        <v>5122.3259000000007</v>
      </c>
      <c r="BC1471" s="1170">
        <v>5122.6931000000004</v>
      </c>
      <c r="BD1471" s="1170">
        <v>5123.0599000000002</v>
      </c>
      <c r="BE1471" s="376"/>
      <c r="BF1471" s="376"/>
      <c r="BG1471" s="376"/>
      <c r="BH1471" s="376"/>
      <c r="BI1471" s="376"/>
      <c r="BJ1471" s="376"/>
      <c r="BK1471" s="376"/>
      <c r="BL1471" s="376"/>
      <c r="BM1471" s="376"/>
      <c r="BN1471" s="376"/>
      <c r="BO1471" s="376"/>
      <c r="BP1471" s="376"/>
      <c r="BQ1471" s="376"/>
      <c r="BR1471" s="376"/>
      <c r="BS1471" s="376"/>
      <c r="BT1471" s="376"/>
      <c r="BU1471" s="376"/>
      <c r="BV1471" s="376"/>
      <c r="BW1471" s="376"/>
      <c r="BX1471" s="376"/>
      <c r="BY1471" s="187"/>
      <c r="BZ1471" s="187"/>
      <c r="CA1471" s="187"/>
      <c r="CB1471" s="187"/>
      <c r="CC1471" s="187"/>
    </row>
    <row r="1472" spans="1:81" s="1" customFormat="1" ht="10.5" customHeight="1">
      <c r="A1472" s="1403"/>
      <c r="B1472" s="1401"/>
      <c r="C1472" s="1265" t="s">
        <v>967</v>
      </c>
      <c r="D1472" s="155" t="s">
        <v>127</v>
      </c>
      <c r="E1472" s="73">
        <f t="shared" ref="E1472" si="2379">(AG1472-AF1472)*$AE1471</f>
        <v>0</v>
      </c>
      <c r="F1472" s="73">
        <f t="shared" ref="F1472" si="2380">(AH1472-AG1472)*$AE1471</f>
        <v>0</v>
      </c>
      <c r="G1472" s="73">
        <f t="shared" ref="G1472" si="2381">(AI1472-AH1472)*$AE1471</f>
        <v>0</v>
      </c>
      <c r="H1472" s="492">
        <f t="shared" ref="H1472" si="2382">(AJ1472-AI1472)*$AE1471</f>
        <v>0</v>
      </c>
      <c r="I1472" s="73">
        <f t="shared" ref="I1472" si="2383">(AK1472-AJ1472)*$AE1471</f>
        <v>0</v>
      </c>
      <c r="J1472" s="73">
        <f t="shared" ref="J1472" si="2384">(AL1472-AK1472)*$AE1471</f>
        <v>0</v>
      </c>
      <c r="K1472" s="73">
        <f t="shared" ref="K1472" si="2385">(AM1472-AL1472)*$AE1471</f>
        <v>0</v>
      </c>
      <c r="L1472" s="73">
        <f t="shared" ref="L1472" si="2386">(AN1472-AM1472)*$AE1471</f>
        <v>0</v>
      </c>
      <c r="M1472" s="73">
        <f t="shared" ref="M1472" si="2387">(AO1472-AN1472)*$AE1471</f>
        <v>0</v>
      </c>
      <c r="N1472" s="492">
        <f t="shared" ref="N1472" si="2388">(AP1472-AO1472)*$AE1471</f>
        <v>0</v>
      </c>
      <c r="O1472" s="73">
        <f t="shared" ref="O1472" si="2389">(AQ1472-AP1472)*$AE1471</f>
        <v>0</v>
      </c>
      <c r="P1472" s="73">
        <f t="shared" ref="P1472" si="2390">(AR1472-AQ1472)*$AE1471</f>
        <v>0</v>
      </c>
      <c r="Q1472" s="73">
        <f t="shared" ref="Q1472" si="2391">(AS1472-AR1472)*$AE1471</f>
        <v>0</v>
      </c>
      <c r="R1472" s="73">
        <f t="shared" ref="R1472" si="2392">(AT1472-AS1472)*$AE1471</f>
        <v>0</v>
      </c>
      <c r="S1472" s="73">
        <f t="shared" ref="S1472" si="2393">(AU1472-AT1472)*$AE1471</f>
        <v>0</v>
      </c>
      <c r="T1472" s="73">
        <f t="shared" ref="T1472" si="2394">(AV1472-AU1472)*$AE1471</f>
        <v>0</v>
      </c>
      <c r="U1472" s="73">
        <f t="shared" ref="U1472" si="2395">(AW1472-AV1472)*$AE1471</f>
        <v>0</v>
      </c>
      <c r="V1472" s="492">
        <f t="shared" ref="V1472" si="2396">(AX1472-AW1472)*$AE1471</f>
        <v>0</v>
      </c>
      <c r="W1472" s="73">
        <f t="shared" ref="W1472" si="2397">(AY1472-AX1472)*$AE1471</f>
        <v>0</v>
      </c>
      <c r="X1472" s="73">
        <f t="shared" ref="X1472" si="2398">(AZ1472-AY1472)*$AE1471</f>
        <v>0</v>
      </c>
      <c r="Y1472" s="73">
        <f t="shared" ref="Y1472" si="2399">(BA1472-AZ1472)*$AE1471</f>
        <v>0</v>
      </c>
      <c r="Z1472" s="73">
        <f t="shared" ref="Z1472" si="2400">(BB1472-BA1472)*$AE1471</f>
        <v>0</v>
      </c>
      <c r="AA1472" s="73">
        <f t="shared" ref="AA1472" si="2401">(BC1472-BB1472)*$AE1471</f>
        <v>0</v>
      </c>
      <c r="AB1472" s="74">
        <f t="shared" ref="AB1472" si="2402">(BD1472-BC1472)*$AE1471</f>
        <v>0</v>
      </c>
      <c r="AC1472" s="58"/>
      <c r="AD1472" s="61"/>
      <c r="AE1472" s="524"/>
      <c r="AF1472" s="1080">
        <v>79.248599999999996</v>
      </c>
      <c r="AG1472" s="1080">
        <v>79.248599999999996</v>
      </c>
      <c r="AH1472" s="1081">
        <v>79.248599999999996</v>
      </c>
      <c r="AI1472" s="1080">
        <v>79.248599999999996</v>
      </c>
      <c r="AJ1472" s="1080">
        <v>79.248599999999996</v>
      </c>
      <c r="AK1472" s="1080">
        <v>79.248599999999996</v>
      </c>
      <c r="AL1472" s="1080">
        <v>79.248599999999996</v>
      </c>
      <c r="AM1472" s="1080">
        <v>79.248599999999996</v>
      </c>
      <c r="AN1472" s="1080">
        <v>79.248599999999996</v>
      </c>
      <c r="AO1472" s="1080">
        <v>79.248599999999996</v>
      </c>
      <c r="AP1472" s="1080">
        <v>79.248599999999996</v>
      </c>
      <c r="AQ1472" s="1080">
        <v>79.248599999999996</v>
      </c>
      <c r="AR1472" s="1080">
        <v>79.248599999999996</v>
      </c>
      <c r="AS1472" s="1080">
        <v>79.248599999999996</v>
      </c>
      <c r="AT1472" s="1080">
        <v>79.248599999999996</v>
      </c>
      <c r="AU1472" s="1080">
        <v>79.248599999999996</v>
      </c>
      <c r="AV1472" s="1080">
        <v>79.248599999999996</v>
      </c>
      <c r="AW1472" s="1080">
        <v>79.248599999999996</v>
      </c>
      <c r="AX1472" s="1080">
        <v>79.248599999999996</v>
      </c>
      <c r="AY1472" s="1080">
        <v>79.248599999999996</v>
      </c>
      <c r="AZ1472" s="1080">
        <v>79.248599999999996</v>
      </c>
      <c r="BA1472" s="1080">
        <v>79.248599999999996</v>
      </c>
      <c r="BB1472" s="1080">
        <v>79.248599999999996</v>
      </c>
      <c r="BC1472" s="1080">
        <v>79.248599999999996</v>
      </c>
      <c r="BD1472" s="1080">
        <v>79.248599999999996</v>
      </c>
      <c r="BE1472" s="376"/>
      <c r="BF1472" s="376"/>
      <c r="BG1472" s="376"/>
      <c r="BH1472" s="376"/>
      <c r="BI1472" s="376"/>
      <c r="BJ1472" s="376"/>
      <c r="BK1472" s="376"/>
      <c r="BL1472" s="376"/>
      <c r="BM1472" s="376"/>
      <c r="BN1472" s="376"/>
      <c r="BO1472" s="376"/>
      <c r="BP1472" s="376"/>
      <c r="BQ1472" s="376"/>
      <c r="BR1472" s="376"/>
      <c r="BS1472" s="376"/>
      <c r="BT1472" s="376"/>
      <c r="BU1472" s="376"/>
      <c r="BV1472" s="376"/>
      <c r="BW1472" s="376"/>
      <c r="BX1472" s="376"/>
      <c r="BY1472" s="187"/>
      <c r="BZ1472" s="187"/>
      <c r="CA1472" s="187"/>
      <c r="CB1472" s="187"/>
      <c r="CC1472" s="187"/>
    </row>
    <row r="1473" spans="1:81" s="1" customFormat="1" ht="10.5" customHeight="1" thickBot="1">
      <c r="A1473" s="1403"/>
      <c r="B1473" s="1401"/>
      <c r="C1473" s="312"/>
      <c r="D1473" s="271" t="s">
        <v>42</v>
      </c>
      <c r="E1473" s="96">
        <f t="shared" ref="E1473:AB1473" si="2403">E1472/E1471</f>
        <v>0</v>
      </c>
      <c r="F1473" s="96">
        <f t="shared" si="2403"/>
        <v>0</v>
      </c>
      <c r="G1473" s="96">
        <f t="shared" si="2403"/>
        <v>0</v>
      </c>
      <c r="H1473" s="493">
        <f t="shared" si="2403"/>
        <v>0</v>
      </c>
      <c r="I1473" s="96">
        <f t="shared" si="2403"/>
        <v>0</v>
      </c>
      <c r="J1473" s="96">
        <f t="shared" si="2403"/>
        <v>0</v>
      </c>
      <c r="K1473" s="96">
        <f t="shared" si="2403"/>
        <v>0</v>
      </c>
      <c r="L1473" s="96">
        <f t="shared" si="2403"/>
        <v>0</v>
      </c>
      <c r="M1473" s="96">
        <f t="shared" si="2403"/>
        <v>0</v>
      </c>
      <c r="N1473" s="493">
        <f t="shared" si="2403"/>
        <v>0</v>
      </c>
      <c r="O1473" s="96">
        <f t="shared" si="2403"/>
        <v>0</v>
      </c>
      <c r="P1473" s="96">
        <f t="shared" si="2403"/>
        <v>0</v>
      </c>
      <c r="Q1473" s="96">
        <f t="shared" si="2403"/>
        <v>0</v>
      </c>
      <c r="R1473" s="96">
        <f t="shared" si="2403"/>
        <v>0</v>
      </c>
      <c r="S1473" s="96">
        <f t="shared" si="2403"/>
        <v>0</v>
      </c>
      <c r="T1473" s="96">
        <f t="shared" si="2403"/>
        <v>0</v>
      </c>
      <c r="U1473" s="96">
        <f t="shared" si="2403"/>
        <v>0</v>
      </c>
      <c r="V1473" s="493">
        <f t="shared" si="2403"/>
        <v>0</v>
      </c>
      <c r="W1473" s="96">
        <f t="shared" si="2403"/>
        <v>0</v>
      </c>
      <c r="X1473" s="96">
        <f t="shared" si="2403"/>
        <v>0</v>
      </c>
      <c r="Y1473" s="96">
        <f t="shared" si="2403"/>
        <v>0</v>
      </c>
      <c r="Z1473" s="96">
        <f t="shared" si="2403"/>
        <v>0</v>
      </c>
      <c r="AA1473" s="96">
        <f t="shared" si="2403"/>
        <v>0</v>
      </c>
      <c r="AB1473" s="97">
        <f t="shared" si="2403"/>
        <v>0</v>
      </c>
      <c r="AC1473" s="58"/>
      <c r="AD1473" s="61"/>
      <c r="AE1473" s="524"/>
      <c r="AF1473" s="384"/>
      <c r="AG1473" s="384"/>
      <c r="AH1473" s="384"/>
      <c r="AI1473" s="384"/>
      <c r="AJ1473" s="384"/>
      <c r="AK1473" s="384"/>
      <c r="AL1473" s="384"/>
      <c r="AM1473" s="384"/>
      <c r="AN1473" s="384"/>
      <c r="AO1473" s="384"/>
      <c r="AP1473" s="384"/>
      <c r="AQ1473" s="384"/>
      <c r="AR1473" s="384"/>
      <c r="AS1473" s="384"/>
      <c r="AT1473" s="384"/>
      <c r="AU1473" s="384"/>
      <c r="AV1473" s="384"/>
      <c r="AW1473" s="384"/>
      <c r="AX1473" s="384"/>
      <c r="AY1473" s="384"/>
      <c r="AZ1473" s="384"/>
      <c r="BA1473" s="384"/>
      <c r="BB1473" s="384"/>
      <c r="BC1473" s="384"/>
      <c r="BD1473" s="384"/>
      <c r="BE1473" s="376"/>
      <c r="BF1473" s="376"/>
      <c r="BG1473" s="376"/>
      <c r="BH1473" s="376"/>
      <c r="BI1473" s="376"/>
      <c r="BJ1473" s="376"/>
      <c r="BK1473" s="376"/>
      <c r="BL1473" s="376"/>
      <c r="BM1473" s="376"/>
      <c r="BN1473" s="376"/>
      <c r="BO1473" s="376"/>
      <c r="BP1473" s="376"/>
      <c r="BQ1473" s="376"/>
      <c r="BR1473" s="376"/>
      <c r="BS1473" s="376"/>
      <c r="BT1473" s="376"/>
      <c r="BU1473" s="376"/>
      <c r="BV1473" s="376"/>
      <c r="BW1473" s="376"/>
      <c r="BX1473" s="376"/>
      <c r="BY1473" s="187"/>
      <c r="BZ1473" s="187"/>
      <c r="CA1473" s="187"/>
      <c r="CB1473" s="187"/>
      <c r="CC1473" s="187"/>
    </row>
    <row r="1474" spans="1:81" s="175" customFormat="1" ht="10.5" customHeight="1">
      <c r="A1474" s="1402" t="s">
        <v>105</v>
      </c>
      <c r="B1474" s="1400" t="s">
        <v>630</v>
      </c>
      <c r="C1474" s="1264"/>
      <c r="D1474" s="1266"/>
      <c r="E1474" s="66"/>
      <c r="F1474" s="71"/>
      <c r="G1474" s="71"/>
      <c r="H1474" s="381"/>
      <c r="I1474" s="71"/>
      <c r="J1474" s="71"/>
      <c r="K1474" s="71"/>
      <c r="L1474" s="71"/>
      <c r="M1474" s="71"/>
      <c r="N1474" s="381"/>
      <c r="O1474" s="71"/>
      <c r="P1474" s="71"/>
      <c r="Q1474" s="71"/>
      <c r="R1474" s="71"/>
      <c r="S1474" s="71"/>
      <c r="T1474" s="71"/>
      <c r="U1474" s="71"/>
      <c r="V1474" s="381"/>
      <c r="W1474" s="71"/>
      <c r="X1474" s="71"/>
      <c r="Y1474" s="71"/>
      <c r="Z1474" s="71"/>
      <c r="AA1474" s="71"/>
      <c r="AB1474" s="72"/>
      <c r="AC1474" s="509"/>
      <c r="AD1474" s="886"/>
      <c r="AE1474" s="881"/>
      <c r="AF1474" s="117"/>
      <c r="AG1474" s="117"/>
      <c r="AH1474" s="117"/>
      <c r="AI1474" s="117"/>
      <c r="AJ1474" s="117"/>
      <c r="AK1474" s="117"/>
      <c r="AL1474" s="117"/>
      <c r="AM1474" s="117"/>
      <c r="AN1474" s="117"/>
      <c r="AO1474" s="117"/>
      <c r="AP1474" s="117"/>
      <c r="AQ1474" s="117"/>
      <c r="AR1474" s="117"/>
      <c r="AS1474" s="117"/>
      <c r="AT1474" s="117"/>
      <c r="AU1474" s="117"/>
      <c r="AV1474" s="117"/>
      <c r="AW1474" s="117"/>
      <c r="AX1474" s="117"/>
      <c r="AY1474" s="117"/>
      <c r="AZ1474" s="117"/>
      <c r="BA1474" s="117"/>
      <c r="BB1474" s="117"/>
      <c r="BC1474" s="117"/>
      <c r="BD1474" s="117"/>
      <c r="BE1474" s="384"/>
      <c r="BF1474" s="384"/>
      <c r="BG1474" s="384"/>
      <c r="BH1474" s="384"/>
      <c r="BI1474" s="384"/>
      <c r="BJ1474" s="384"/>
      <c r="BK1474" s="384"/>
      <c r="BL1474" s="384"/>
      <c r="BM1474" s="384"/>
      <c r="BN1474" s="384"/>
      <c r="BO1474" s="384"/>
      <c r="BP1474" s="384"/>
      <c r="BQ1474" s="384"/>
      <c r="BR1474" s="384"/>
      <c r="BS1474" s="384"/>
      <c r="BT1474" s="384"/>
      <c r="BU1474" s="384"/>
      <c r="BV1474" s="384"/>
      <c r="BW1474" s="384"/>
      <c r="BX1474" s="384"/>
    </row>
    <row r="1475" spans="1:81" s="1" customFormat="1" ht="10.5" customHeight="1">
      <c r="A1475" s="1403"/>
      <c r="B1475" s="1401"/>
      <c r="C1475" s="1265" t="s">
        <v>139</v>
      </c>
      <c r="D1475" s="155" t="s">
        <v>34</v>
      </c>
      <c r="E1475" s="98">
        <f>ROUND(SQRT(E1476^2+E1477^2)*1000/(1.73*E$1418),0)</f>
        <v>3</v>
      </c>
      <c r="F1475" s="98">
        <f t="shared" ref="F1475:AB1475" si="2404">ROUND(SQRT(F1476^2+F1477^2)*1000/(1.73*F$1418),0)</f>
        <v>3</v>
      </c>
      <c r="G1475" s="98">
        <f t="shared" si="2404"/>
        <v>3</v>
      </c>
      <c r="H1475" s="513">
        <f t="shared" si="2404"/>
        <v>3</v>
      </c>
      <c r="I1475" s="98">
        <f t="shared" si="2404"/>
        <v>3</v>
      </c>
      <c r="J1475" s="98">
        <f t="shared" si="2404"/>
        <v>3</v>
      </c>
      <c r="K1475" s="98">
        <f t="shared" si="2404"/>
        <v>3</v>
      </c>
      <c r="L1475" s="98">
        <f t="shared" si="2404"/>
        <v>3</v>
      </c>
      <c r="M1475" s="98">
        <f t="shared" si="2404"/>
        <v>3</v>
      </c>
      <c r="N1475" s="513">
        <f t="shared" si="2404"/>
        <v>3</v>
      </c>
      <c r="O1475" s="98">
        <f t="shared" si="2404"/>
        <v>3</v>
      </c>
      <c r="P1475" s="98">
        <f t="shared" si="2404"/>
        <v>3</v>
      </c>
      <c r="Q1475" s="98">
        <f t="shared" si="2404"/>
        <v>3</v>
      </c>
      <c r="R1475" s="98">
        <f t="shared" si="2404"/>
        <v>3</v>
      </c>
      <c r="S1475" s="98">
        <f t="shared" si="2404"/>
        <v>2</v>
      </c>
      <c r="T1475" s="98">
        <f t="shared" si="2404"/>
        <v>2</v>
      </c>
      <c r="U1475" s="98">
        <f t="shared" si="2404"/>
        <v>2</v>
      </c>
      <c r="V1475" s="513">
        <f t="shared" si="2404"/>
        <v>2</v>
      </c>
      <c r="W1475" s="98">
        <f t="shared" si="2404"/>
        <v>2</v>
      </c>
      <c r="X1475" s="98">
        <f t="shared" si="2404"/>
        <v>2</v>
      </c>
      <c r="Y1475" s="98">
        <f t="shared" si="2404"/>
        <v>2</v>
      </c>
      <c r="Z1475" s="98">
        <f t="shared" si="2404"/>
        <v>2</v>
      </c>
      <c r="AA1475" s="98">
        <f t="shared" si="2404"/>
        <v>2</v>
      </c>
      <c r="AB1475" s="220">
        <f t="shared" si="2404"/>
        <v>2</v>
      </c>
      <c r="AC1475" s="382"/>
      <c r="AD1475" s="206"/>
      <c r="AE1475" s="524"/>
      <c r="AF1475" s="376"/>
      <c r="AG1475" s="376"/>
      <c r="AH1475" s="376"/>
      <c r="AI1475" s="376"/>
      <c r="AJ1475" s="376"/>
      <c r="AK1475" s="376"/>
      <c r="AL1475" s="376"/>
      <c r="AM1475" s="376"/>
      <c r="AN1475" s="376"/>
      <c r="AO1475" s="376"/>
      <c r="AP1475" s="376"/>
      <c r="AQ1475" s="376"/>
      <c r="AR1475" s="376"/>
      <c r="AS1475" s="376"/>
      <c r="AT1475" s="376"/>
      <c r="AU1475" s="376"/>
      <c r="AV1475" s="376"/>
      <c r="AW1475" s="376"/>
      <c r="AX1475" s="376"/>
      <c r="AY1475" s="376"/>
      <c r="AZ1475" s="376"/>
      <c r="BA1475" s="376"/>
      <c r="BB1475" s="376"/>
      <c r="BC1475" s="376"/>
      <c r="BD1475" s="376"/>
      <c r="BE1475" s="376"/>
      <c r="BF1475" s="376"/>
      <c r="BG1475" s="376"/>
      <c r="BH1475" s="376"/>
      <c r="BI1475" s="376"/>
      <c r="BJ1475" s="376"/>
      <c r="BK1475" s="376"/>
      <c r="BL1475" s="376"/>
      <c r="BM1475" s="376"/>
      <c r="BN1475" s="376"/>
      <c r="BO1475" s="376"/>
      <c r="BP1475" s="376"/>
      <c r="BQ1475" s="376"/>
      <c r="BR1475" s="376"/>
      <c r="BS1475" s="376"/>
      <c r="BT1475" s="376"/>
      <c r="BU1475" s="376"/>
      <c r="BV1475" s="376"/>
      <c r="BW1475" s="376"/>
      <c r="BX1475" s="376"/>
      <c r="BY1475" s="187"/>
      <c r="BZ1475" s="187"/>
      <c r="CA1475" s="187"/>
      <c r="CB1475" s="187"/>
      <c r="CC1475" s="187"/>
    </row>
    <row r="1476" spans="1:81" s="1" customFormat="1" ht="10.5" customHeight="1">
      <c r="A1476" s="1403"/>
      <c r="B1476" s="1401"/>
      <c r="C1476" s="1265" t="s">
        <v>967</v>
      </c>
      <c r="D1476" s="155" t="s">
        <v>126</v>
      </c>
      <c r="E1476" s="73">
        <f>(AG1476-AF1476)*$AE1476</f>
        <v>1.9800000000759609E-2</v>
      </c>
      <c r="F1476" s="73">
        <f t="shared" ref="F1476" si="2405">(AH1476-AG1476)*$AE1476</f>
        <v>1.9800000000759609E-2</v>
      </c>
      <c r="G1476" s="73">
        <f t="shared" ref="G1476" si="2406">(AI1476-AH1476)*$AE1476</f>
        <v>2.0159999998213607E-2</v>
      </c>
      <c r="H1476" s="492">
        <f t="shared" ref="H1476" si="2407">(AJ1476-AI1476)*$AE1476</f>
        <v>1.9800000000759609E-2</v>
      </c>
      <c r="I1476" s="73">
        <f t="shared" ref="I1476" si="2408">(AK1476-AJ1476)*$AE1476</f>
        <v>1.9800000000759609E-2</v>
      </c>
      <c r="J1476" s="73">
        <f t="shared" ref="J1476" si="2409">(AL1476-AK1476)*$AE1476</f>
        <v>1.9440000000031432E-2</v>
      </c>
      <c r="K1476" s="73">
        <f t="shared" ref="K1476" si="2410">(AM1476-AL1476)*$AE1476</f>
        <v>1.979999999748543E-2</v>
      </c>
      <c r="L1476" s="73">
        <f t="shared" ref="L1476" si="2411">(AN1476-AM1476)*$AE1476</f>
        <v>1.9440000000031432E-2</v>
      </c>
      <c r="M1476" s="73">
        <f t="shared" ref="M1476" si="2412">(AO1476-AN1476)*$AE1476</f>
        <v>1.9440000000031432E-2</v>
      </c>
      <c r="N1476" s="492">
        <f t="shared" ref="N1476" si="2413">(AP1476-AO1476)*$AE1476</f>
        <v>1.8000000000392903E-2</v>
      </c>
      <c r="O1476" s="73">
        <f t="shared" ref="O1476" si="2414">(AQ1476-AP1476)*$AE1476</f>
        <v>2.016000000148779E-2</v>
      </c>
      <c r="P1476" s="73">
        <f t="shared" ref="P1476" si="2415">(AR1476-AQ1476)*$AE1476</f>
        <v>2.0159999998213607E-2</v>
      </c>
      <c r="Q1476" s="73">
        <f t="shared" ref="Q1476" si="2416">(AS1476-AR1476)*$AE1476</f>
        <v>2.016000000148779E-2</v>
      </c>
      <c r="R1476" s="73">
        <f t="shared" ref="R1476" si="2417">(AT1476-AS1476)*$AE1476</f>
        <v>1.9440000000031432E-2</v>
      </c>
      <c r="S1476" s="73">
        <f t="shared" ref="S1476" si="2418">(AU1476-AT1476)*$AE1476</f>
        <v>8.99999999855936E-3</v>
      </c>
      <c r="T1476" s="73">
        <f t="shared" ref="T1476" si="2419">(AV1476-AU1476)*$AE1476</f>
        <v>9.0000000018335413E-3</v>
      </c>
      <c r="U1476" s="73">
        <f t="shared" ref="U1476" si="2420">(AW1476-AV1476)*$AE1476</f>
        <v>8.99999999855936E-3</v>
      </c>
      <c r="V1476" s="492">
        <f t="shared" ref="V1476" si="2421">(AX1476-AW1476)*$AE1476</f>
        <v>9.0000000018335413E-3</v>
      </c>
      <c r="W1476" s="73">
        <f t="shared" ref="W1476" si="2422">(AY1476-AX1476)*$AE1476</f>
        <v>8.99999999855936E-3</v>
      </c>
      <c r="X1476" s="73">
        <f t="shared" ref="X1476" si="2423">(AZ1476-AY1476)*$AE1476</f>
        <v>9.0000000018335413E-3</v>
      </c>
      <c r="Y1476" s="73">
        <f t="shared" ref="Y1476" si="2424">(BA1476-AZ1476)*$AE1476</f>
        <v>8.99999999855936E-3</v>
      </c>
      <c r="Z1476" s="73">
        <f t="shared" ref="Z1476" si="2425">(BB1476-BA1476)*$AE1476</f>
        <v>8.99999999855936E-3</v>
      </c>
      <c r="AA1476" s="73">
        <f t="shared" ref="AA1476" si="2426">(BC1476-BB1476)*$AE1476</f>
        <v>9.0000000018335413E-3</v>
      </c>
      <c r="AB1476" s="74">
        <f t="shared" ref="AB1476" si="2427">(BD1476-BC1476)*$AE1476</f>
        <v>8.99999999855936E-3</v>
      </c>
      <c r="AC1476" s="58">
        <f>(BD1476-AF1476)*AE1476</f>
        <v>0.36539999999913564</v>
      </c>
      <c r="AD1476" s="61">
        <f>(BD1477-AF1477)*AE1476</f>
        <v>0.54468000000002237</v>
      </c>
      <c r="AE1476" s="524">
        <v>3.6</v>
      </c>
      <c r="AF1476" s="1170">
        <v>5174.3787000000002</v>
      </c>
      <c r="AG1476" s="1170">
        <v>5174.3842000000004</v>
      </c>
      <c r="AH1476" s="1216">
        <v>5174.3897000000006</v>
      </c>
      <c r="AI1476" s="1170">
        <v>5174.3953000000001</v>
      </c>
      <c r="AJ1476" s="1170">
        <v>5174.4008000000003</v>
      </c>
      <c r="AK1476" s="1170">
        <v>5174.4063000000006</v>
      </c>
      <c r="AL1476" s="1170">
        <v>5174.4117000000006</v>
      </c>
      <c r="AM1476" s="1170">
        <v>5174.4171999999999</v>
      </c>
      <c r="AN1476" s="1170">
        <v>5174.4225999999999</v>
      </c>
      <c r="AO1476" s="1170">
        <v>5174.4279999999999</v>
      </c>
      <c r="AP1476" s="1170">
        <v>5174.433</v>
      </c>
      <c r="AQ1476" s="1170">
        <v>5174.4386000000004</v>
      </c>
      <c r="AR1476" s="1170">
        <v>5174.4441999999999</v>
      </c>
      <c r="AS1476" s="1170">
        <v>5174.4498000000003</v>
      </c>
      <c r="AT1476" s="1170">
        <v>5174.4552000000003</v>
      </c>
      <c r="AU1476" s="1170">
        <v>5174.4576999999999</v>
      </c>
      <c r="AV1476" s="1170">
        <v>5174.4602000000004</v>
      </c>
      <c r="AW1476" s="1170">
        <v>5174.4627</v>
      </c>
      <c r="AX1476" s="1170">
        <v>5174.4652000000006</v>
      </c>
      <c r="AY1476" s="1170">
        <v>5174.4677000000001</v>
      </c>
      <c r="AZ1476" s="1170">
        <v>5174.4702000000007</v>
      </c>
      <c r="BA1476" s="1170">
        <v>5174.4727000000003</v>
      </c>
      <c r="BB1476" s="1170">
        <v>5174.4751999999999</v>
      </c>
      <c r="BC1476" s="1170">
        <v>5174.4777000000004</v>
      </c>
      <c r="BD1476" s="1170">
        <v>5174.4802</v>
      </c>
      <c r="BE1476" s="376"/>
      <c r="BF1476" s="376"/>
      <c r="BG1476" s="376"/>
      <c r="BH1476" s="376"/>
      <c r="BI1476" s="376"/>
      <c r="BJ1476" s="376"/>
      <c r="BK1476" s="376"/>
      <c r="BL1476" s="376"/>
      <c r="BM1476" s="376"/>
      <c r="BN1476" s="376"/>
      <c r="BO1476" s="376"/>
      <c r="BP1476" s="376"/>
      <c r="BQ1476" s="376"/>
      <c r="BR1476" s="376"/>
      <c r="BS1476" s="376"/>
      <c r="BT1476" s="376"/>
      <c r="BU1476" s="376"/>
      <c r="BV1476" s="376"/>
      <c r="BW1476" s="376"/>
      <c r="BX1476" s="376"/>
      <c r="BY1476" s="187"/>
      <c r="BZ1476" s="187"/>
      <c r="CA1476" s="187"/>
      <c r="CB1476" s="187"/>
      <c r="CC1476" s="187"/>
    </row>
    <row r="1477" spans="1:81" s="1" customFormat="1" ht="10.5" customHeight="1">
      <c r="A1477" s="1403"/>
      <c r="B1477" s="1401"/>
      <c r="C1477" s="1265" t="s">
        <v>967</v>
      </c>
      <c r="D1477" s="155" t="s">
        <v>127</v>
      </c>
      <c r="E1477" s="73">
        <f t="shared" ref="E1477" si="2428">(AG1477-AF1477)*$AE1476</f>
        <v>2.4119999999982156E-2</v>
      </c>
      <c r="F1477" s="73">
        <f t="shared" ref="F1477" si="2429">(AH1477-AG1477)*$AE1476</f>
        <v>2.4120000000033316E-2</v>
      </c>
      <c r="G1477" s="73">
        <f t="shared" ref="G1477" si="2430">(AI1477-AH1477)*$AE1476</f>
        <v>2.4840000000006059E-2</v>
      </c>
      <c r="H1477" s="492">
        <f t="shared" ref="H1477" si="2431">(AJ1477-AI1477)*$AE1476</f>
        <v>2.3759999999970204E-2</v>
      </c>
      <c r="I1477" s="73">
        <f t="shared" ref="I1477" si="2432">(AK1477-AJ1477)*$AE1476</f>
        <v>2.4120000000033316E-2</v>
      </c>
      <c r="J1477" s="73">
        <f t="shared" ref="J1477" si="2433">(AL1477-AK1477)*$AE1476</f>
        <v>2.3399999999958256E-2</v>
      </c>
      <c r="K1477" s="73">
        <f t="shared" ref="K1477" si="2434">(AM1477-AL1477)*$AE1476</f>
        <v>2.3039999999997462E-2</v>
      </c>
      <c r="L1477" s="73">
        <f t="shared" ref="L1477" si="2435">(AN1477-AM1477)*$AE1476</f>
        <v>2.3039999999997462E-2</v>
      </c>
      <c r="M1477" s="73">
        <f t="shared" ref="M1477" si="2436">(AO1477-AN1477)*$AE1476</f>
        <v>2.3039999999997462E-2</v>
      </c>
      <c r="N1477" s="492">
        <f t="shared" ref="N1477" si="2437">(AP1477-AO1477)*$AE1476</f>
        <v>2.3400000000009413E-2</v>
      </c>
      <c r="O1477" s="73">
        <f t="shared" ref="O1477" si="2438">(AQ1477-AP1477)*$AE1476</f>
        <v>2.4840000000006059E-2</v>
      </c>
      <c r="P1477" s="73">
        <f t="shared" ref="P1477" si="2439">(AR1477-AQ1477)*$AE1476</f>
        <v>2.5560000000029958E-2</v>
      </c>
      <c r="Q1477" s="73">
        <f t="shared" ref="Q1477" si="2440">(AS1477-AR1477)*$AE1476</f>
        <v>2.4839999999954898E-2</v>
      </c>
      <c r="R1477" s="73">
        <f t="shared" ref="R1477" si="2441">(AT1477-AS1477)*$AE1476</f>
        <v>2.3760000000021365E-2</v>
      </c>
      <c r="S1477" s="73">
        <f t="shared" ref="S1477" si="2442">(AU1477-AT1477)*$AE1476</f>
        <v>2.0880000000028077E-2</v>
      </c>
      <c r="T1477" s="73">
        <f t="shared" ref="T1477" si="2443">(AV1477-AU1477)*$AE1476</f>
        <v>2.0879999999976917E-2</v>
      </c>
      <c r="U1477" s="73">
        <f t="shared" ref="U1477" si="2444">(AW1477-AV1477)*$AE1476</f>
        <v>2.0879999999976917E-2</v>
      </c>
      <c r="V1477" s="492">
        <f t="shared" ref="V1477" si="2445">(AX1477-AW1477)*$AE1476</f>
        <v>2.0880000000028077E-2</v>
      </c>
      <c r="W1477" s="73">
        <f t="shared" ref="W1477" si="2446">(AY1477-AX1477)*$AE1476</f>
        <v>2.0520000000016126E-2</v>
      </c>
      <c r="X1477" s="73">
        <f t="shared" ref="X1477" si="2447">(AZ1477-AY1477)*$AE1476</f>
        <v>2.0879999999976917E-2</v>
      </c>
      <c r="Y1477" s="73">
        <f t="shared" ref="Y1477" si="2448">(BA1477-AZ1477)*$AE1476</f>
        <v>2.0520000000016126E-2</v>
      </c>
      <c r="Z1477" s="73">
        <f t="shared" ref="Z1477" si="2449">(BB1477-BA1477)*$AE1476</f>
        <v>2.0519999999964966E-2</v>
      </c>
      <c r="AA1477" s="73">
        <f t="shared" ref="AA1477" si="2450">(BC1477-BB1477)*$AE1476</f>
        <v>2.160000000000082E-2</v>
      </c>
      <c r="AB1477" s="74">
        <f t="shared" ref="AB1477" si="2451">(BD1477-BC1477)*$AE1476</f>
        <v>2.1240000000040029E-2</v>
      </c>
      <c r="AC1477" s="58"/>
      <c r="AD1477" s="61"/>
      <c r="AE1477" s="524"/>
      <c r="AF1477" s="1080">
        <v>85.787499999999994</v>
      </c>
      <c r="AG1477" s="1080">
        <v>85.794199999999989</v>
      </c>
      <c r="AH1477" s="1081">
        <v>85.800899999999999</v>
      </c>
      <c r="AI1477" s="1080">
        <v>85.8078</v>
      </c>
      <c r="AJ1477" s="1080">
        <v>85.814399999999992</v>
      </c>
      <c r="AK1477" s="1080">
        <v>85.821100000000001</v>
      </c>
      <c r="AL1477" s="1080">
        <v>85.82759999999999</v>
      </c>
      <c r="AM1477" s="1080">
        <v>85.833999999999989</v>
      </c>
      <c r="AN1477" s="1080">
        <v>85.840399999999988</v>
      </c>
      <c r="AO1477" s="1080">
        <v>85.846799999999988</v>
      </c>
      <c r="AP1477" s="1080">
        <v>85.85329999999999</v>
      </c>
      <c r="AQ1477" s="1080">
        <v>85.860199999999992</v>
      </c>
      <c r="AR1477" s="1080">
        <v>85.8673</v>
      </c>
      <c r="AS1477" s="1080">
        <v>85.874199999999988</v>
      </c>
      <c r="AT1477" s="1080">
        <v>85.880799999999994</v>
      </c>
      <c r="AU1477" s="1080">
        <v>85.886600000000001</v>
      </c>
      <c r="AV1477" s="1080">
        <v>85.892399999999995</v>
      </c>
      <c r="AW1477" s="1080">
        <v>85.898199999999989</v>
      </c>
      <c r="AX1477" s="1080">
        <v>85.903999999999996</v>
      </c>
      <c r="AY1477" s="1080">
        <v>85.909700000000001</v>
      </c>
      <c r="AZ1477" s="1080">
        <v>85.915499999999994</v>
      </c>
      <c r="BA1477" s="1080">
        <v>85.921199999999999</v>
      </c>
      <c r="BB1477" s="1080">
        <v>85.926899999999989</v>
      </c>
      <c r="BC1477" s="1080">
        <v>85.932899999999989</v>
      </c>
      <c r="BD1477" s="1080">
        <v>85.938800000000001</v>
      </c>
      <c r="BE1477" s="376"/>
      <c r="BF1477" s="376"/>
      <c r="BG1477" s="376"/>
      <c r="BH1477" s="376"/>
      <c r="BI1477" s="376"/>
      <c r="BJ1477" s="376"/>
      <c r="BK1477" s="376"/>
      <c r="BL1477" s="376"/>
      <c r="BM1477" s="376"/>
      <c r="BN1477" s="376"/>
      <c r="BO1477" s="376"/>
      <c r="BP1477" s="376"/>
      <c r="BQ1477" s="376"/>
      <c r="BR1477" s="376"/>
      <c r="BS1477" s="376"/>
      <c r="BT1477" s="376"/>
      <c r="BU1477" s="376"/>
      <c r="BV1477" s="376"/>
      <c r="BW1477" s="376"/>
      <c r="BX1477" s="376"/>
      <c r="BY1477" s="187"/>
      <c r="BZ1477" s="187"/>
      <c r="CA1477" s="187"/>
      <c r="CB1477" s="187"/>
      <c r="CC1477" s="187"/>
    </row>
    <row r="1478" spans="1:81" s="1" customFormat="1" ht="10.5" customHeight="1" thickBot="1">
      <c r="A1478" s="1404"/>
      <c r="B1478" s="1405"/>
      <c r="C1478" s="312"/>
      <c r="D1478" s="271" t="s">
        <v>42</v>
      </c>
      <c r="E1478" s="96">
        <f t="shared" ref="E1478:AB1478" si="2452">E1477/E1476</f>
        <v>1.2181818181341826</v>
      </c>
      <c r="F1478" s="96">
        <f t="shared" si="2452"/>
        <v>1.2181818181367663</v>
      </c>
      <c r="G1478" s="96">
        <f t="shared" si="2452"/>
        <v>1.2321428572523387</v>
      </c>
      <c r="H1478" s="493">
        <f t="shared" si="2452"/>
        <v>1.1999999999524582</v>
      </c>
      <c r="I1478" s="96">
        <f t="shared" si="2452"/>
        <v>1.2181818181367663</v>
      </c>
      <c r="J1478" s="96">
        <f t="shared" si="2452"/>
        <v>1.2037037036996101</v>
      </c>
      <c r="K1478" s="96">
        <f t="shared" si="2452"/>
        <v>1.1636363637840155</v>
      </c>
      <c r="L1478" s="96">
        <f t="shared" si="2452"/>
        <v>1.1851851851831383</v>
      </c>
      <c r="M1478" s="96">
        <f t="shared" si="2452"/>
        <v>1.1851851851831383</v>
      </c>
      <c r="N1478" s="493">
        <f t="shared" si="2452"/>
        <v>1.2999999999721465</v>
      </c>
      <c r="O1478" s="96">
        <f t="shared" si="2452"/>
        <v>1.2321428570522266</v>
      </c>
      <c r="P1478" s="96">
        <f t="shared" si="2452"/>
        <v>1.2678571429709746</v>
      </c>
      <c r="Q1478" s="96">
        <f t="shared" si="2452"/>
        <v>1.2321428570496888</v>
      </c>
      <c r="R1478" s="96">
        <f t="shared" si="2452"/>
        <v>1.222222222221345</v>
      </c>
      <c r="S1478" s="96">
        <f t="shared" si="2452"/>
        <v>2.3200000003744847</v>
      </c>
      <c r="T1478" s="96">
        <f t="shared" si="2452"/>
        <v>2.3199999995247889</v>
      </c>
      <c r="U1478" s="96">
        <f t="shared" si="2452"/>
        <v>2.3200000003688004</v>
      </c>
      <c r="V1478" s="493">
        <f t="shared" si="2452"/>
        <v>2.3199999995304736</v>
      </c>
      <c r="W1478" s="96">
        <f t="shared" si="2452"/>
        <v>2.280000000366754</v>
      </c>
      <c r="X1478" s="96">
        <f t="shared" si="2452"/>
        <v>2.3199999995247889</v>
      </c>
      <c r="Y1478" s="96">
        <f t="shared" si="2452"/>
        <v>2.280000000366754</v>
      </c>
      <c r="Z1478" s="96">
        <f t="shared" si="2452"/>
        <v>2.2800000003610692</v>
      </c>
      <c r="AA1478" s="96">
        <f t="shared" si="2452"/>
        <v>2.399999999511147</v>
      </c>
      <c r="AB1478" s="97">
        <f t="shared" si="2452"/>
        <v>2.3600000003822155</v>
      </c>
      <c r="AC1478" s="58"/>
      <c r="AD1478" s="61"/>
      <c r="AE1478" s="524"/>
      <c r="AF1478" s="376"/>
      <c r="AG1478" s="376"/>
      <c r="AH1478" s="376"/>
      <c r="AI1478" s="376"/>
      <c r="AJ1478" s="376"/>
      <c r="AK1478" s="376"/>
      <c r="AL1478" s="376"/>
      <c r="AM1478" s="376"/>
      <c r="AN1478" s="376"/>
      <c r="AO1478" s="376"/>
      <c r="AP1478" s="376"/>
      <c r="AQ1478" s="376"/>
      <c r="AR1478" s="376"/>
      <c r="AS1478" s="376"/>
      <c r="AT1478" s="376"/>
      <c r="AU1478" s="376"/>
      <c r="AV1478" s="376"/>
      <c r="AW1478" s="376"/>
      <c r="AX1478" s="376"/>
      <c r="AY1478" s="376"/>
      <c r="AZ1478" s="376"/>
      <c r="BA1478" s="376"/>
      <c r="BB1478" s="376"/>
      <c r="BC1478" s="376"/>
      <c r="BD1478" s="376"/>
      <c r="BE1478" s="376"/>
      <c r="BF1478" s="376"/>
      <c r="BG1478" s="376"/>
      <c r="BH1478" s="376"/>
      <c r="BI1478" s="376"/>
      <c r="BJ1478" s="376"/>
      <c r="BK1478" s="376"/>
      <c r="BL1478" s="376"/>
      <c r="BM1478" s="376"/>
      <c r="BN1478" s="376"/>
      <c r="BO1478" s="376"/>
      <c r="BP1478" s="376"/>
      <c r="BQ1478" s="376"/>
      <c r="BR1478" s="376"/>
      <c r="BS1478" s="376"/>
      <c r="BT1478" s="376"/>
      <c r="BU1478" s="376"/>
      <c r="BV1478" s="376"/>
      <c r="BW1478" s="376"/>
      <c r="BX1478" s="376"/>
      <c r="BY1478" s="187"/>
      <c r="BZ1478" s="187"/>
      <c r="CA1478" s="187"/>
      <c r="CB1478" s="187"/>
      <c r="CC1478" s="187"/>
    </row>
    <row r="1479" spans="1:81" s="175" customFormat="1" ht="10.5" customHeight="1">
      <c r="A1479" s="1473" t="s">
        <v>8</v>
      </c>
      <c r="B1479" s="1476" t="s">
        <v>622</v>
      </c>
      <c r="C1479" s="1264"/>
      <c r="D1479" s="1266"/>
      <c r="E1479" s="66"/>
      <c r="F1479" s="71"/>
      <c r="G1479" s="71"/>
      <c r="H1479" s="381"/>
      <c r="I1479" s="71"/>
      <c r="J1479" s="71"/>
      <c r="K1479" s="71"/>
      <c r="L1479" s="71"/>
      <c r="M1479" s="71"/>
      <c r="N1479" s="381"/>
      <c r="O1479" s="71"/>
      <c r="P1479" s="71"/>
      <c r="Q1479" s="71"/>
      <c r="R1479" s="71"/>
      <c r="S1479" s="71"/>
      <c r="T1479" s="71"/>
      <c r="U1479" s="71"/>
      <c r="V1479" s="381"/>
      <c r="W1479" s="71"/>
      <c r="X1479" s="71"/>
      <c r="Y1479" s="71"/>
      <c r="Z1479" s="71"/>
      <c r="AA1479" s="71"/>
      <c r="AB1479" s="72"/>
      <c r="AC1479" s="509"/>
      <c r="AD1479" s="886"/>
      <c r="AE1479" s="881"/>
      <c r="AF1479" s="117"/>
      <c r="AG1479" s="117"/>
      <c r="AH1479" s="117"/>
      <c r="AI1479" s="117"/>
      <c r="AJ1479" s="117"/>
      <c r="AK1479" s="117"/>
      <c r="AL1479" s="117"/>
      <c r="AM1479" s="117"/>
      <c r="AN1479" s="117"/>
      <c r="AO1479" s="117"/>
      <c r="AP1479" s="117"/>
      <c r="AQ1479" s="117"/>
      <c r="AR1479" s="117"/>
      <c r="AS1479" s="117"/>
      <c r="AT1479" s="117"/>
      <c r="AU1479" s="117"/>
      <c r="AV1479" s="117"/>
      <c r="AW1479" s="117"/>
      <c r="AX1479" s="117"/>
      <c r="AY1479" s="117"/>
      <c r="AZ1479" s="117"/>
      <c r="BA1479" s="117"/>
      <c r="BB1479" s="117"/>
      <c r="BC1479" s="117"/>
      <c r="BD1479" s="117"/>
      <c r="BE1479" s="384"/>
      <c r="BF1479" s="384"/>
      <c r="BG1479" s="384"/>
      <c r="BH1479" s="384"/>
      <c r="BI1479" s="384"/>
      <c r="BJ1479" s="384"/>
      <c r="BK1479" s="384"/>
      <c r="BL1479" s="384"/>
      <c r="BM1479" s="384"/>
      <c r="BN1479" s="384"/>
      <c r="BO1479" s="384"/>
      <c r="BP1479" s="384"/>
      <c r="BQ1479" s="384"/>
      <c r="BR1479" s="384"/>
      <c r="BS1479" s="384"/>
      <c r="BT1479" s="384"/>
      <c r="BU1479" s="384"/>
      <c r="BV1479" s="384"/>
      <c r="BW1479" s="384"/>
      <c r="BX1479" s="384"/>
    </row>
    <row r="1480" spans="1:81" s="1" customFormat="1" ht="10.5" customHeight="1">
      <c r="A1480" s="1473"/>
      <c r="B1480" s="1476"/>
      <c r="C1480" s="1265" t="s">
        <v>139</v>
      </c>
      <c r="D1480" s="155" t="s">
        <v>34</v>
      </c>
      <c r="E1480" s="98">
        <f>ROUND(SQRT(E1481^2+E1482^2)*1000/(1.73*E$1417),0)</f>
        <v>9</v>
      </c>
      <c r="F1480" s="98">
        <f t="shared" ref="F1480:AB1480" si="2453">ROUND(SQRT(F1481^2+F1482^2)*1000/(1.73*F$1417),0)</f>
        <v>0</v>
      </c>
      <c r="G1480" s="98">
        <f t="shared" si="2453"/>
        <v>0</v>
      </c>
      <c r="H1480" s="513">
        <f t="shared" si="2453"/>
        <v>0</v>
      </c>
      <c r="I1480" s="98">
        <f t="shared" si="2453"/>
        <v>0</v>
      </c>
      <c r="J1480" s="98">
        <f t="shared" si="2453"/>
        <v>1</v>
      </c>
      <c r="K1480" s="98">
        <f t="shared" si="2453"/>
        <v>0</v>
      </c>
      <c r="L1480" s="98">
        <f t="shared" si="2453"/>
        <v>0</v>
      </c>
      <c r="M1480" s="98">
        <f t="shared" si="2453"/>
        <v>0</v>
      </c>
      <c r="N1480" s="513">
        <f t="shared" si="2453"/>
        <v>5</v>
      </c>
      <c r="O1480" s="98">
        <f t="shared" si="2453"/>
        <v>27</v>
      </c>
      <c r="P1480" s="98">
        <f t="shared" si="2453"/>
        <v>13</v>
      </c>
      <c r="Q1480" s="98">
        <f t="shared" si="2453"/>
        <v>0</v>
      </c>
      <c r="R1480" s="98">
        <f t="shared" si="2453"/>
        <v>11</v>
      </c>
      <c r="S1480" s="98">
        <f t="shared" si="2453"/>
        <v>8</v>
      </c>
      <c r="T1480" s="98">
        <f t="shared" si="2453"/>
        <v>4</v>
      </c>
      <c r="U1480" s="98">
        <f t="shared" si="2453"/>
        <v>9</v>
      </c>
      <c r="V1480" s="513">
        <f t="shared" si="2453"/>
        <v>4</v>
      </c>
      <c r="W1480" s="98">
        <f t="shared" si="2453"/>
        <v>0</v>
      </c>
      <c r="X1480" s="98">
        <f t="shared" si="2453"/>
        <v>0</v>
      </c>
      <c r="Y1480" s="98">
        <f t="shared" si="2453"/>
        <v>7</v>
      </c>
      <c r="Z1480" s="98">
        <f t="shared" si="2453"/>
        <v>10</v>
      </c>
      <c r="AA1480" s="98">
        <f t="shared" si="2453"/>
        <v>10</v>
      </c>
      <c r="AB1480" s="220">
        <f t="shared" si="2453"/>
        <v>10</v>
      </c>
      <c r="AC1480" s="382"/>
      <c r="AD1480" s="206"/>
      <c r="AE1480" s="524"/>
      <c r="AF1480" s="384"/>
      <c r="AG1480" s="384"/>
      <c r="AH1480" s="384"/>
      <c r="AI1480" s="384"/>
      <c r="AJ1480" s="384"/>
      <c r="AK1480" s="384"/>
      <c r="AL1480" s="384"/>
      <c r="AM1480" s="384"/>
      <c r="AN1480" s="384"/>
      <c r="AO1480" s="384"/>
      <c r="AP1480" s="384"/>
      <c r="AQ1480" s="384"/>
      <c r="AR1480" s="384"/>
      <c r="AS1480" s="384"/>
      <c r="AT1480" s="384"/>
      <c r="AU1480" s="384"/>
      <c r="AV1480" s="384"/>
      <c r="AW1480" s="384"/>
      <c r="AX1480" s="384"/>
      <c r="AY1480" s="384"/>
      <c r="AZ1480" s="384"/>
      <c r="BA1480" s="384"/>
      <c r="BB1480" s="384"/>
      <c r="BC1480" s="384"/>
      <c r="BD1480" s="384"/>
      <c r="BE1480" s="376"/>
      <c r="BF1480" s="376"/>
      <c r="BG1480" s="376"/>
      <c r="BH1480" s="376"/>
      <c r="BI1480" s="376"/>
      <c r="BJ1480" s="376"/>
      <c r="BK1480" s="376"/>
      <c r="BL1480" s="376"/>
      <c r="BM1480" s="376"/>
      <c r="BN1480" s="376"/>
      <c r="BO1480" s="376"/>
      <c r="BP1480" s="376"/>
      <c r="BQ1480" s="376"/>
      <c r="BR1480" s="376"/>
      <c r="BS1480" s="376"/>
      <c r="BT1480" s="376"/>
      <c r="BU1480" s="376"/>
      <c r="BV1480" s="376"/>
      <c r="BW1480" s="376"/>
      <c r="BX1480" s="376"/>
      <c r="BY1480" s="187"/>
      <c r="BZ1480" s="187"/>
      <c r="CA1480" s="187"/>
      <c r="CB1480" s="187"/>
      <c r="CC1480" s="187"/>
    </row>
    <row r="1481" spans="1:81" s="1" customFormat="1" ht="10.5" customHeight="1">
      <c r="A1481" s="1473"/>
      <c r="B1481" s="1476"/>
      <c r="C1481" s="1265" t="s">
        <v>967</v>
      </c>
      <c r="D1481" s="155" t="s">
        <v>126</v>
      </c>
      <c r="E1481" s="73">
        <f>(AG1481-AF1481)*$AE1481</f>
        <v>3.2040000000040439E-2</v>
      </c>
      <c r="F1481" s="73">
        <f t="shared" ref="F1481" si="2454">(AH1481-AG1481)*$AE1481</f>
        <v>0</v>
      </c>
      <c r="G1481" s="73">
        <f t="shared" ref="G1481" si="2455">(AI1481-AH1481)*$AE1481</f>
        <v>3.5999999990963264E-4</v>
      </c>
      <c r="H1481" s="492">
        <f t="shared" ref="H1481" si="2456">(AJ1481-AI1481)*$AE1481</f>
        <v>0</v>
      </c>
      <c r="I1481" s="73">
        <f t="shared" ref="I1481" si="2457">(AK1481-AJ1481)*$AE1481</f>
        <v>0</v>
      </c>
      <c r="J1481" s="73">
        <f t="shared" ref="J1481" si="2458">(AL1481-AK1481)*$AE1481</f>
        <v>5.4000000000769431E-3</v>
      </c>
      <c r="K1481" s="73">
        <f t="shared" ref="K1481" si="2459">(AM1481-AL1481)*$AE1481</f>
        <v>1.0799999999335341E-3</v>
      </c>
      <c r="L1481" s="73">
        <f t="shared" ref="L1481" si="2460">(AN1481-AM1481)*$AE1481</f>
        <v>0</v>
      </c>
      <c r="M1481" s="73">
        <f t="shared" ref="M1481" si="2461">(AO1481-AN1481)*$AE1481</f>
        <v>0</v>
      </c>
      <c r="N1481" s="492">
        <f t="shared" ref="N1481" si="2462">(AP1481-AO1481)*$AE1481</f>
        <v>2.4120000000084473E-2</v>
      </c>
      <c r="O1481" s="73">
        <f t="shared" ref="O1481" si="2463">(AQ1481-AP1481)*$AE1481</f>
        <v>0.10763999999999214</v>
      </c>
      <c r="P1481" s="73">
        <f t="shared" ref="P1481" si="2464">(AR1481-AQ1481)*$AE1481</f>
        <v>5.5079999999986744E-2</v>
      </c>
      <c r="Q1481" s="73">
        <f t="shared" ref="Q1481" si="2465">(AS1481-AR1481)*$AE1481</f>
        <v>0</v>
      </c>
      <c r="R1481" s="73">
        <f t="shared" ref="R1481" si="2466">(AT1481-AS1481)*$AE1481</f>
        <v>4.7159999999928461E-2</v>
      </c>
      <c r="S1481" s="73">
        <f t="shared" ref="S1481" si="2467">(AU1481-AT1481)*$AE1481</f>
        <v>2.9160000000047148E-2</v>
      </c>
      <c r="T1481" s="73">
        <f t="shared" ref="T1481" si="2468">(AV1481-AU1481)*$AE1481</f>
        <v>1.9080000000019481E-2</v>
      </c>
      <c r="U1481" s="73">
        <f t="shared" ref="U1481" si="2469">(AW1481-AV1481)*$AE1481</f>
        <v>3.9599999999984446E-2</v>
      </c>
      <c r="V1481" s="492">
        <f t="shared" ref="V1481" si="2470">(AX1481-AW1481)*$AE1481</f>
        <v>1.6919999999947779E-2</v>
      </c>
      <c r="W1481" s="73">
        <f t="shared" ref="W1481" si="2471">(AY1481-AX1481)*$AE1481</f>
        <v>0</v>
      </c>
      <c r="X1481" s="73">
        <f t="shared" ref="X1481" si="2472">(AZ1481-AY1481)*$AE1481</f>
        <v>0</v>
      </c>
      <c r="Y1481" s="73">
        <f t="shared" ref="Y1481" si="2473">(BA1481-AZ1481)*$AE1481</f>
        <v>2.8800000000035197E-2</v>
      </c>
      <c r="Z1481" s="73">
        <f t="shared" ref="Z1481" si="2474">(BB1481-BA1481)*$AE1481</f>
        <v>4.1760000000056155E-2</v>
      </c>
      <c r="AA1481" s="73">
        <f t="shared" ref="AA1481" si="2475">(BC1481-BB1481)*$AE1481</f>
        <v>4.8599999999976266E-2</v>
      </c>
      <c r="AB1481" s="74">
        <f t="shared" ref="AB1481" si="2476">(BD1481-BC1481)*$AE1481</f>
        <v>4.8239999999964311E-2</v>
      </c>
      <c r="AC1481" s="58">
        <f>(BD1481-AF1481)*AE1481</f>
        <v>0.5450399999999832</v>
      </c>
      <c r="AD1481" s="61">
        <f>(BD1482-AF1482)*AE1481</f>
        <v>1.362239999999997</v>
      </c>
      <c r="AE1481" s="524">
        <v>3.6</v>
      </c>
      <c r="AF1481" s="1170">
        <v>143.49459999999999</v>
      </c>
      <c r="AG1481" s="1170">
        <v>143.5035</v>
      </c>
      <c r="AH1481" s="1216">
        <v>143.5035</v>
      </c>
      <c r="AI1481" s="1170">
        <v>143.50359999999998</v>
      </c>
      <c r="AJ1481" s="1170">
        <v>143.50359999999998</v>
      </c>
      <c r="AK1481" s="1170">
        <v>143.50359999999998</v>
      </c>
      <c r="AL1481" s="1170">
        <v>143.5051</v>
      </c>
      <c r="AM1481" s="1170">
        <v>143.50539999999998</v>
      </c>
      <c r="AN1481" s="1170">
        <v>143.50539999999998</v>
      </c>
      <c r="AO1481" s="1170">
        <v>143.50539999999998</v>
      </c>
      <c r="AP1481" s="1170">
        <v>143.5121</v>
      </c>
      <c r="AQ1481" s="1170">
        <v>143.542</v>
      </c>
      <c r="AR1481" s="1170">
        <v>143.5573</v>
      </c>
      <c r="AS1481" s="1170">
        <v>143.5573</v>
      </c>
      <c r="AT1481" s="1170">
        <v>143.57039999999998</v>
      </c>
      <c r="AU1481" s="1170">
        <v>143.57849999999999</v>
      </c>
      <c r="AV1481" s="1170">
        <v>143.5838</v>
      </c>
      <c r="AW1481" s="1170">
        <v>143.59479999999999</v>
      </c>
      <c r="AX1481" s="1170">
        <v>143.59949999999998</v>
      </c>
      <c r="AY1481" s="1170">
        <v>143.59949999999998</v>
      </c>
      <c r="AZ1481" s="1170">
        <v>143.59949999999998</v>
      </c>
      <c r="BA1481" s="1170">
        <v>143.60749999999999</v>
      </c>
      <c r="BB1481" s="1170">
        <v>143.6191</v>
      </c>
      <c r="BC1481" s="1170">
        <v>143.6326</v>
      </c>
      <c r="BD1481" s="1170">
        <v>143.64599999999999</v>
      </c>
      <c r="BE1481" s="376"/>
      <c r="BF1481" s="376"/>
      <c r="BG1481" s="376"/>
      <c r="BH1481" s="376"/>
      <c r="BI1481" s="376"/>
      <c r="BJ1481" s="376"/>
      <c r="BK1481" s="376"/>
      <c r="BL1481" s="376"/>
      <c r="BM1481" s="376"/>
      <c r="BN1481" s="376"/>
      <c r="BO1481" s="376"/>
      <c r="BP1481" s="376"/>
      <c r="BQ1481" s="376"/>
      <c r="BR1481" s="376"/>
      <c r="BS1481" s="376"/>
      <c r="BT1481" s="376"/>
      <c r="BU1481" s="376"/>
      <c r="BV1481" s="376"/>
      <c r="BW1481" s="376"/>
      <c r="BX1481" s="376"/>
      <c r="BY1481" s="187"/>
      <c r="BZ1481" s="187"/>
      <c r="CA1481" s="187"/>
      <c r="CB1481" s="187"/>
      <c r="CC1481" s="187"/>
    </row>
    <row r="1482" spans="1:81" s="1" customFormat="1" ht="10.5" customHeight="1">
      <c r="A1482" s="1473"/>
      <c r="B1482" s="1476"/>
      <c r="C1482" s="1265" t="s">
        <v>967</v>
      </c>
      <c r="D1482" s="155" t="s">
        <v>127</v>
      </c>
      <c r="E1482" s="73">
        <f t="shared" ref="E1482" si="2477">(AG1482-AF1482)*$AE1481</f>
        <v>9.2159999999989847E-2</v>
      </c>
      <c r="F1482" s="73">
        <f t="shared" ref="F1482" si="2478">(AH1482-AG1482)*$AE1481</f>
        <v>0</v>
      </c>
      <c r="G1482" s="73">
        <f t="shared" ref="G1482" si="2479">(AI1482-AH1482)*$AE1481</f>
        <v>0</v>
      </c>
      <c r="H1482" s="492">
        <f t="shared" ref="H1482" si="2480">(AJ1482-AI1482)*$AE1481</f>
        <v>0</v>
      </c>
      <c r="I1482" s="73">
        <f t="shared" ref="I1482" si="2481">(AK1482-AJ1482)*$AE1481</f>
        <v>0</v>
      </c>
      <c r="J1482" s="73">
        <f t="shared" ref="J1482" si="2482">(AL1482-AK1482)*$AE1481</f>
        <v>1.3680000000044856E-2</v>
      </c>
      <c r="K1482" s="73">
        <f t="shared" ref="K1482" si="2483">(AM1482-AL1482)*$AE1481</f>
        <v>2.1599999998670682E-3</v>
      </c>
      <c r="L1482" s="73">
        <f t="shared" ref="L1482" si="2484">(AN1482-AM1482)*$AE1481</f>
        <v>0</v>
      </c>
      <c r="M1482" s="73">
        <f t="shared" ref="M1482" si="2485">(AO1482-AN1482)*$AE1481</f>
        <v>0</v>
      </c>
      <c r="N1482" s="492">
        <f t="shared" ref="N1482" si="2486">(AP1482-AO1482)*$AE1481</f>
        <v>5.7960000000184662E-2</v>
      </c>
      <c r="O1482" s="73">
        <f t="shared" ref="O1482" si="2487">(AQ1482-AP1482)*$AE1481</f>
        <v>0.27863999999983663</v>
      </c>
      <c r="P1482" s="73">
        <f t="shared" ref="P1482" si="2488">(AR1482-AQ1482)*$AE1481</f>
        <v>0.14148000000009234</v>
      </c>
      <c r="Q1482" s="73">
        <f t="shared" ref="Q1482" si="2489">(AS1482-AR1482)*$AE1481</f>
        <v>0</v>
      </c>
      <c r="R1482" s="73">
        <f t="shared" ref="R1482" si="2490">(AT1482-AS1482)*$AE1481</f>
        <v>0.1184399999999414</v>
      </c>
      <c r="S1482" s="73">
        <f t="shared" ref="S1482" si="2491">(AU1482-AT1482)*$AE1481</f>
        <v>8.1719999999950235E-2</v>
      </c>
      <c r="T1482" s="73">
        <f t="shared" ref="T1482" si="2492">(AV1482-AU1482)*$AE1481</f>
        <v>4.6800000000121147E-2</v>
      </c>
      <c r="U1482" s="73">
        <f t="shared" ref="U1482" si="2493">(AW1482-AV1482)*$AE1481</f>
        <v>9.8640000000000325E-2</v>
      </c>
      <c r="V1482" s="492">
        <f t="shared" ref="V1482" si="2494">(AX1482-AW1482)*$AE1481</f>
        <v>4.5719999999982976E-2</v>
      </c>
      <c r="W1482" s="73">
        <f t="shared" ref="W1482" si="2495">(AY1482-AX1482)*$AE1481</f>
        <v>3.5999999990963264E-4</v>
      </c>
      <c r="X1482" s="73">
        <f t="shared" ref="X1482" si="2496">(AZ1482-AY1482)*$AE1481</f>
        <v>0</v>
      </c>
      <c r="Y1482" s="73">
        <f t="shared" ref="Y1482" si="2497">(BA1482-AZ1482)*$AE1481</f>
        <v>7.1280000000115251E-2</v>
      </c>
      <c r="Z1482" s="73">
        <f t="shared" ref="Z1482" si="2498">(BB1482-BA1482)*$AE1481</f>
        <v>0.10403999999987264</v>
      </c>
      <c r="AA1482" s="73">
        <f t="shared" ref="AA1482" si="2499">(BC1482-BB1482)*$AE1481</f>
        <v>0.10728000000008252</v>
      </c>
      <c r="AB1482" s="74">
        <f t="shared" ref="AB1482" si="2500">(BD1482-BC1482)*$AE1481</f>
        <v>0.10188000000000556</v>
      </c>
      <c r="AC1482" s="58"/>
      <c r="AD1482" s="61"/>
      <c r="AE1482" s="524"/>
      <c r="AF1482" s="1080">
        <v>338.2192</v>
      </c>
      <c r="AG1482" s="1080">
        <v>338.2448</v>
      </c>
      <c r="AH1482" s="1081">
        <v>338.2448</v>
      </c>
      <c r="AI1482" s="1080">
        <v>338.2448</v>
      </c>
      <c r="AJ1482" s="1080">
        <v>338.2448</v>
      </c>
      <c r="AK1482" s="1080">
        <v>338.2448</v>
      </c>
      <c r="AL1482" s="1080">
        <v>338.24860000000001</v>
      </c>
      <c r="AM1482" s="1080">
        <v>338.24919999999997</v>
      </c>
      <c r="AN1482" s="1080">
        <v>338.24919999999997</v>
      </c>
      <c r="AO1482" s="1080">
        <v>338.24919999999997</v>
      </c>
      <c r="AP1482" s="1080">
        <v>338.26530000000002</v>
      </c>
      <c r="AQ1482" s="1080">
        <v>338.34269999999998</v>
      </c>
      <c r="AR1482" s="1080">
        <v>338.38200000000001</v>
      </c>
      <c r="AS1482" s="1080">
        <v>338.38200000000001</v>
      </c>
      <c r="AT1482" s="1080">
        <v>338.41489999999999</v>
      </c>
      <c r="AU1482" s="1080">
        <v>338.43759999999997</v>
      </c>
      <c r="AV1482" s="1080">
        <v>338.45060000000001</v>
      </c>
      <c r="AW1482" s="1080">
        <v>338.47800000000001</v>
      </c>
      <c r="AX1482" s="1080">
        <v>338.4907</v>
      </c>
      <c r="AY1482" s="1080">
        <v>338.49079999999998</v>
      </c>
      <c r="AZ1482" s="1080">
        <v>338.49079999999998</v>
      </c>
      <c r="BA1482" s="1080">
        <v>338.51060000000001</v>
      </c>
      <c r="BB1482" s="1080">
        <v>338.53949999999998</v>
      </c>
      <c r="BC1482" s="1080">
        <v>338.5693</v>
      </c>
      <c r="BD1482" s="1080">
        <v>338.5976</v>
      </c>
      <c r="BE1482" s="376"/>
      <c r="BF1482" s="376"/>
      <c r="BG1482" s="376"/>
      <c r="BH1482" s="376"/>
      <c r="BI1482" s="376"/>
      <c r="BJ1482" s="376"/>
      <c r="BK1482" s="376"/>
      <c r="BL1482" s="376"/>
      <c r="BM1482" s="376"/>
      <c r="BN1482" s="376"/>
      <c r="BO1482" s="376"/>
      <c r="BP1482" s="376"/>
      <c r="BQ1482" s="376"/>
      <c r="BR1482" s="376"/>
      <c r="BS1482" s="376"/>
      <c r="BT1482" s="376"/>
      <c r="BU1482" s="376"/>
      <c r="BV1482" s="376"/>
      <c r="BW1482" s="376"/>
      <c r="BX1482" s="376"/>
      <c r="BY1482" s="187"/>
      <c r="BZ1482" s="187"/>
      <c r="CA1482" s="187"/>
      <c r="CB1482" s="187"/>
      <c r="CC1482" s="187"/>
    </row>
    <row r="1483" spans="1:81" s="1" customFormat="1" ht="10.5" customHeight="1" thickBot="1">
      <c r="A1483" s="1474"/>
      <c r="B1483" s="1477"/>
      <c r="C1483" s="312"/>
      <c r="D1483" s="271" t="s">
        <v>42</v>
      </c>
      <c r="E1483" s="96">
        <f t="shared" ref="E1483:AB1483" si="2501">E1482/E1481</f>
        <v>2.8764044943780753</v>
      </c>
      <c r="F1483" s="96" t="e">
        <f t="shared" si="2501"/>
        <v>#DIV/0!</v>
      </c>
      <c r="G1483" s="96">
        <f t="shared" si="2501"/>
        <v>0</v>
      </c>
      <c r="H1483" s="493" t="e">
        <f t="shared" si="2501"/>
        <v>#DIV/0!</v>
      </c>
      <c r="I1483" s="96" t="e">
        <f t="shared" si="2501"/>
        <v>#DIV/0!</v>
      </c>
      <c r="J1483" s="96">
        <f t="shared" si="2501"/>
        <v>2.5333333333055434</v>
      </c>
      <c r="K1483" s="96">
        <f t="shared" si="2501"/>
        <v>2</v>
      </c>
      <c r="L1483" s="96" t="e">
        <f t="shared" si="2501"/>
        <v>#DIV/0!</v>
      </c>
      <c r="M1483" s="96" t="e">
        <f t="shared" si="2501"/>
        <v>#DIV/0!</v>
      </c>
      <c r="N1483" s="493">
        <f t="shared" si="2501"/>
        <v>2.4029850746261059</v>
      </c>
      <c r="O1483" s="96">
        <f t="shared" si="2501"/>
        <v>2.5886287625404774</v>
      </c>
      <c r="P1483" s="96">
        <f t="shared" si="2501"/>
        <v>2.568627450982687</v>
      </c>
      <c r="Q1483" s="96" t="e">
        <f t="shared" si="2501"/>
        <v>#DIV/0!</v>
      </c>
      <c r="R1483" s="96">
        <f t="shared" si="2501"/>
        <v>2.5114503816819562</v>
      </c>
      <c r="S1483" s="96">
        <f t="shared" si="2501"/>
        <v>2.8024691357962315</v>
      </c>
      <c r="T1483" s="96">
        <f t="shared" si="2501"/>
        <v>2.4528301886830906</v>
      </c>
      <c r="U1483" s="96">
        <f t="shared" si="2501"/>
        <v>2.4909090909100775</v>
      </c>
      <c r="V1483" s="493">
        <f t="shared" si="2501"/>
        <v>2.7021276595818016</v>
      </c>
      <c r="W1483" s="96" t="e">
        <f t="shared" si="2501"/>
        <v>#DIV/0!</v>
      </c>
      <c r="X1483" s="96" t="e">
        <f t="shared" si="2501"/>
        <v>#DIV/0!</v>
      </c>
      <c r="Y1483" s="96">
        <f t="shared" si="2501"/>
        <v>2.4750000000009771</v>
      </c>
      <c r="Z1483" s="96">
        <f t="shared" si="2501"/>
        <v>2.4913793103384276</v>
      </c>
      <c r="AA1483" s="96">
        <f t="shared" si="2501"/>
        <v>2.2074074074101833</v>
      </c>
      <c r="AB1483" s="97">
        <f t="shared" si="2501"/>
        <v>2.1119402985091407</v>
      </c>
      <c r="AC1483" s="58"/>
      <c r="AD1483" s="61"/>
      <c r="AE1483" s="524"/>
      <c r="AF1483" s="384"/>
      <c r="AG1483" s="384"/>
      <c r="AH1483" s="384"/>
      <c r="AI1483" s="384"/>
      <c r="AJ1483" s="384"/>
      <c r="AK1483" s="384"/>
      <c r="AL1483" s="384"/>
      <c r="AM1483" s="384"/>
      <c r="AN1483" s="384"/>
      <c r="AO1483" s="384"/>
      <c r="AP1483" s="384"/>
      <c r="AQ1483" s="384"/>
      <c r="AR1483" s="384"/>
      <c r="AS1483" s="384"/>
      <c r="AT1483" s="384"/>
      <c r="AU1483" s="384"/>
      <c r="AV1483" s="384"/>
      <c r="AW1483" s="384"/>
      <c r="AX1483" s="384"/>
      <c r="AY1483" s="384"/>
      <c r="AZ1483" s="384"/>
      <c r="BA1483" s="384"/>
      <c r="BB1483" s="384"/>
      <c r="BC1483" s="384"/>
      <c r="BD1483" s="384"/>
      <c r="BE1483" s="376"/>
      <c r="BF1483" s="376"/>
      <c r="BG1483" s="376"/>
      <c r="BH1483" s="376"/>
      <c r="BI1483" s="376"/>
      <c r="BJ1483" s="376"/>
      <c r="BK1483" s="376"/>
      <c r="BL1483" s="376"/>
      <c r="BM1483" s="376"/>
      <c r="BN1483" s="376"/>
      <c r="BO1483" s="376"/>
      <c r="BP1483" s="376"/>
      <c r="BQ1483" s="376"/>
      <c r="BR1483" s="376"/>
      <c r="BS1483" s="376"/>
      <c r="BT1483" s="376"/>
      <c r="BU1483" s="376"/>
      <c r="BV1483" s="376"/>
      <c r="BW1483" s="376"/>
      <c r="BX1483" s="376"/>
      <c r="BY1483" s="187"/>
      <c r="BZ1483" s="187"/>
      <c r="CA1483" s="187"/>
      <c r="CB1483" s="187"/>
      <c r="CC1483" s="187"/>
    </row>
    <row r="1484" spans="1:81" s="175" customFormat="1" ht="10.5" customHeight="1">
      <c r="A1484" s="1472" t="s">
        <v>15</v>
      </c>
      <c r="B1484" s="1527" t="s">
        <v>631</v>
      </c>
      <c r="C1484" s="1264"/>
      <c r="D1484" s="1266"/>
      <c r="E1484" s="66"/>
      <c r="F1484" s="71"/>
      <c r="G1484" s="71"/>
      <c r="H1484" s="381"/>
      <c r="I1484" s="71"/>
      <c r="J1484" s="71"/>
      <c r="K1484" s="71"/>
      <c r="L1484" s="71"/>
      <c r="M1484" s="71"/>
      <c r="N1484" s="381"/>
      <c r="O1484" s="71"/>
      <c r="P1484" s="71"/>
      <c r="Q1484" s="71"/>
      <c r="R1484" s="71"/>
      <c r="S1484" s="71"/>
      <c r="T1484" s="71"/>
      <c r="U1484" s="71"/>
      <c r="V1484" s="381"/>
      <c r="W1484" s="71"/>
      <c r="X1484" s="71"/>
      <c r="Y1484" s="71"/>
      <c r="Z1484" s="71"/>
      <c r="AA1484" s="71"/>
      <c r="AB1484" s="72"/>
      <c r="AC1484" s="509"/>
      <c r="AD1484" s="886"/>
      <c r="AE1484" s="881"/>
      <c r="AF1484" s="117"/>
      <c r="AG1484" s="117"/>
      <c r="AH1484" s="117"/>
      <c r="AI1484" s="117"/>
      <c r="AJ1484" s="117"/>
      <c r="AK1484" s="117"/>
      <c r="AL1484" s="117"/>
      <c r="AM1484" s="117"/>
      <c r="AN1484" s="117"/>
      <c r="AO1484" s="117"/>
      <c r="AP1484" s="117"/>
      <c r="AQ1484" s="117"/>
      <c r="AR1484" s="117"/>
      <c r="AS1484" s="117"/>
      <c r="AT1484" s="117"/>
      <c r="AU1484" s="117"/>
      <c r="AV1484" s="117"/>
      <c r="AW1484" s="117"/>
      <c r="AX1484" s="117"/>
      <c r="AY1484" s="117"/>
      <c r="AZ1484" s="117"/>
      <c r="BA1484" s="117"/>
      <c r="BB1484" s="117"/>
      <c r="BC1484" s="117"/>
      <c r="BD1484" s="117"/>
      <c r="BE1484" s="384"/>
      <c r="BF1484" s="384"/>
      <c r="BG1484" s="384"/>
      <c r="BH1484" s="384"/>
      <c r="BI1484" s="384"/>
      <c r="BJ1484" s="384"/>
      <c r="BK1484" s="384"/>
      <c r="BL1484" s="384"/>
      <c r="BM1484" s="384"/>
      <c r="BN1484" s="384"/>
      <c r="BO1484" s="384"/>
      <c r="BP1484" s="384"/>
      <c r="BQ1484" s="384"/>
      <c r="BR1484" s="384"/>
      <c r="BS1484" s="384"/>
      <c r="BT1484" s="384"/>
      <c r="BU1484" s="384"/>
      <c r="BV1484" s="384"/>
      <c r="BW1484" s="384"/>
      <c r="BX1484" s="384"/>
    </row>
    <row r="1485" spans="1:81" s="1" customFormat="1" ht="10.5" customHeight="1">
      <c r="A1485" s="1473"/>
      <c r="B1485" s="1528"/>
      <c r="C1485" s="612" t="s">
        <v>136</v>
      </c>
      <c r="D1485" s="155" t="s">
        <v>34</v>
      </c>
      <c r="E1485" s="98">
        <v>7</v>
      </c>
      <c r="F1485" s="98">
        <v>11</v>
      </c>
      <c r="G1485" s="98">
        <v>6</v>
      </c>
      <c r="H1485" s="513">
        <v>6</v>
      </c>
      <c r="I1485" s="98">
        <v>5</v>
      </c>
      <c r="J1485" s="98">
        <v>6</v>
      </c>
      <c r="K1485" s="98">
        <v>7</v>
      </c>
      <c r="L1485" s="98">
        <v>6</v>
      </c>
      <c r="M1485" s="98">
        <v>7</v>
      </c>
      <c r="N1485" s="513">
        <v>7</v>
      </c>
      <c r="O1485" s="98">
        <v>6</v>
      </c>
      <c r="P1485" s="98">
        <v>7</v>
      </c>
      <c r="Q1485" s="98">
        <v>6</v>
      </c>
      <c r="R1485" s="98">
        <v>6</v>
      </c>
      <c r="S1485" s="98">
        <v>6</v>
      </c>
      <c r="T1485" s="98">
        <v>6</v>
      </c>
      <c r="U1485" s="98">
        <v>6</v>
      </c>
      <c r="V1485" s="513">
        <v>10</v>
      </c>
      <c r="W1485" s="98">
        <v>6</v>
      </c>
      <c r="X1485" s="98">
        <v>6</v>
      </c>
      <c r="Y1485" s="98">
        <v>6</v>
      </c>
      <c r="Z1485" s="98">
        <v>5</v>
      </c>
      <c r="AA1485" s="98">
        <v>6</v>
      </c>
      <c r="AB1485" s="220">
        <v>10</v>
      </c>
      <c r="AC1485" s="382"/>
      <c r="AD1485" s="206"/>
      <c r="AE1485" s="524"/>
      <c r="AF1485" s="384"/>
      <c r="AG1485" s="384"/>
      <c r="AH1485" s="384"/>
      <c r="AI1485" s="384"/>
      <c r="AJ1485" s="384"/>
      <c r="AK1485" s="384"/>
      <c r="AL1485" s="384"/>
      <c r="AM1485" s="384"/>
      <c r="AN1485" s="384"/>
      <c r="AO1485" s="384"/>
      <c r="AP1485" s="384"/>
      <c r="AQ1485" s="384"/>
      <c r="AR1485" s="384"/>
      <c r="AS1485" s="384"/>
      <c r="AT1485" s="384"/>
      <c r="AU1485" s="384"/>
      <c r="AV1485" s="384"/>
      <c r="AW1485" s="384"/>
      <c r="AX1485" s="384"/>
      <c r="AY1485" s="384"/>
      <c r="AZ1485" s="384"/>
      <c r="BA1485" s="384"/>
      <c r="BB1485" s="384"/>
      <c r="BC1485" s="384"/>
      <c r="BD1485" s="384"/>
      <c r="BE1485" s="376"/>
      <c r="BF1485" s="376"/>
      <c r="BG1485" s="376"/>
      <c r="BH1485" s="376"/>
      <c r="BI1485" s="376"/>
      <c r="BJ1485" s="376"/>
      <c r="BK1485" s="376"/>
      <c r="BL1485" s="376"/>
      <c r="BM1485" s="376"/>
      <c r="BN1485" s="376"/>
      <c r="BO1485" s="376"/>
      <c r="BP1485" s="376"/>
      <c r="BQ1485" s="376"/>
      <c r="BR1485" s="376"/>
      <c r="BS1485" s="376"/>
      <c r="BT1485" s="376"/>
      <c r="BU1485" s="376"/>
      <c r="BV1485" s="376"/>
      <c r="BW1485" s="376"/>
      <c r="BX1485" s="376"/>
      <c r="BY1485" s="187"/>
      <c r="BZ1485" s="187"/>
      <c r="CA1485" s="187"/>
      <c r="CB1485" s="187"/>
      <c r="CC1485" s="187"/>
    </row>
    <row r="1486" spans="1:81" s="1" customFormat="1" ht="10.5" customHeight="1">
      <c r="A1486" s="1473"/>
      <c r="B1486" s="1528"/>
      <c r="C1486" s="1265" t="s">
        <v>967</v>
      </c>
      <c r="D1486" s="155" t="s">
        <v>126</v>
      </c>
      <c r="E1486" s="73">
        <f>(AG1486-AF1486)*$AE1486</f>
        <v>3.9959999999996401E-2</v>
      </c>
      <c r="F1486" s="73">
        <f t="shared" ref="F1486" si="2502">(AH1486-AG1486)*$AE1486</f>
        <v>5.8320000000094296E-2</v>
      </c>
      <c r="G1486" s="73">
        <f t="shared" ref="G1486" si="2503">(AI1486-AH1486)*$AE1486</f>
        <v>2.6999999999975443E-2</v>
      </c>
      <c r="H1486" s="492">
        <f t="shared" ref="H1486" si="2504">(AJ1486-AI1486)*$AE1486</f>
        <v>3.3839999999895558E-2</v>
      </c>
      <c r="I1486" s="73">
        <f t="shared" ref="I1486" si="2505">(AK1486-AJ1486)*$AE1486</f>
        <v>2.6999999999975443E-2</v>
      </c>
      <c r="J1486" s="73">
        <f t="shared" ref="J1486" si="2506">(AL1486-AK1486)*$AE1486</f>
        <v>3.0239999999980682E-2</v>
      </c>
      <c r="K1486" s="73">
        <f t="shared" ref="K1486" si="2507">(AM1486-AL1486)*$AE1486</f>
        <v>2.6280000000156178E-2</v>
      </c>
      <c r="L1486" s="73">
        <f t="shared" ref="L1486" si="2508">(AN1486-AM1486)*$AE1486</f>
        <v>5.2920000000017356E-2</v>
      </c>
      <c r="M1486" s="73">
        <f t="shared" ref="M1486" si="2509">(AO1486-AN1486)*$AE1486</f>
        <v>3.7079999999900796E-2</v>
      </c>
      <c r="N1486" s="492">
        <f t="shared" ref="N1486" si="2510">(AP1486-AO1486)*$AE1486</f>
        <v>4.6440000000006879E-2</v>
      </c>
      <c r="O1486" s="73">
        <f t="shared" ref="O1486" si="2511">(AQ1486-AP1486)*$AE1486</f>
        <v>3.3479999999985924E-2</v>
      </c>
      <c r="P1486" s="73">
        <f t="shared" ref="P1486" si="2512">(AR1486-AQ1486)*$AE1486</f>
        <v>5.2920000000017356E-2</v>
      </c>
      <c r="Q1486" s="73">
        <f t="shared" ref="Q1486" si="2513">(AS1486-AR1486)*$AE1486</f>
        <v>2.8440000000023249E-2</v>
      </c>
      <c r="R1486" s="73">
        <f t="shared" ref="R1486" si="2514">(AT1486-AS1486)*$AE1486</f>
        <v>3.7799999999924692E-2</v>
      </c>
      <c r="S1486" s="73">
        <f t="shared" ref="S1486" si="2515">(AU1486-AT1486)*$AE1486</f>
        <v>3.7080000000105431E-2</v>
      </c>
      <c r="T1486" s="73">
        <f t="shared" ref="T1486" si="2516">(AV1486-AU1486)*$AE1486</f>
        <v>3.0599999999890316E-2</v>
      </c>
      <c r="U1486" s="73">
        <f t="shared" ref="U1486" si="2517">(AW1486-AV1486)*$AE1486</f>
        <v>2.7719999999999346E-2</v>
      </c>
      <c r="V1486" s="492">
        <f t="shared" ref="V1486" si="2518">(AX1486-AW1486)*$AE1486</f>
        <v>3.7440000000015065E-2</v>
      </c>
      <c r="W1486" s="73">
        <f t="shared" ref="W1486" si="2519">(AY1486-AX1486)*$AE1486</f>
        <v>2.6999999999975443E-2</v>
      </c>
      <c r="X1486" s="73">
        <f t="shared" ref="X1486" si="2520">(AZ1486-AY1486)*$AE1486</f>
        <v>4.14000000000442E-2</v>
      </c>
      <c r="Y1486" s="73">
        <f t="shared" ref="Y1486" si="2521">(BA1486-AZ1486)*$AE1486</f>
        <v>3.6719999999991162E-2</v>
      </c>
      <c r="Z1486" s="73">
        <f t="shared" ref="Z1486" si="2522">(BB1486-BA1486)*$AE1486</f>
        <v>3.0600000000094951E-2</v>
      </c>
      <c r="AA1486" s="73">
        <f t="shared" ref="AA1486" si="2523">(BC1486-BB1486)*$AE1486</f>
        <v>2.9159999999842513E-2</v>
      </c>
      <c r="AB1486" s="74">
        <f t="shared" ref="AB1486" si="2524">(BD1486-BC1486)*$AE1486</f>
        <v>4.6080000000097245E-2</v>
      </c>
      <c r="AC1486" s="58">
        <f>(BD1486-AF1486)*AE1486</f>
        <v>0.87552000000000596</v>
      </c>
      <c r="AD1486" s="61">
        <f>(BD1487-AF1487)*AE1486</f>
        <v>1.6491599999998017</v>
      </c>
      <c r="AE1486" s="524">
        <v>3.6</v>
      </c>
      <c r="AF1486" s="1170">
        <v>265.6524</v>
      </c>
      <c r="AG1486" s="1170">
        <v>265.6635</v>
      </c>
      <c r="AH1486" s="1216">
        <v>265.67970000000003</v>
      </c>
      <c r="AI1486" s="1170">
        <v>265.68720000000002</v>
      </c>
      <c r="AJ1486" s="1170">
        <v>265.69659999999999</v>
      </c>
      <c r="AK1486" s="1170">
        <v>265.70409999999998</v>
      </c>
      <c r="AL1486" s="1170">
        <v>265.71249999999998</v>
      </c>
      <c r="AM1486" s="1170">
        <v>265.71980000000002</v>
      </c>
      <c r="AN1486" s="1170">
        <v>265.73450000000003</v>
      </c>
      <c r="AO1486" s="1170">
        <v>265.7448</v>
      </c>
      <c r="AP1486" s="1170">
        <v>265.7577</v>
      </c>
      <c r="AQ1486" s="1170">
        <v>265.767</v>
      </c>
      <c r="AR1486" s="1170">
        <v>265.7817</v>
      </c>
      <c r="AS1486" s="1170">
        <v>265.78960000000001</v>
      </c>
      <c r="AT1486" s="1170">
        <v>265.80009999999999</v>
      </c>
      <c r="AU1486" s="1170">
        <v>265.81040000000002</v>
      </c>
      <c r="AV1486" s="1170">
        <v>265.81889999999999</v>
      </c>
      <c r="AW1486" s="1170">
        <v>265.82659999999998</v>
      </c>
      <c r="AX1486" s="1170">
        <v>265.83699999999999</v>
      </c>
      <c r="AY1486" s="1170">
        <v>265.84449999999998</v>
      </c>
      <c r="AZ1486" s="1170">
        <v>265.85599999999999</v>
      </c>
      <c r="BA1486" s="1170">
        <v>265.86619999999999</v>
      </c>
      <c r="BB1486" s="1170">
        <v>265.87470000000002</v>
      </c>
      <c r="BC1486" s="1170">
        <v>265.88279999999997</v>
      </c>
      <c r="BD1486" s="1170">
        <v>265.8956</v>
      </c>
      <c r="BE1486" s="376"/>
      <c r="BF1486" s="376"/>
      <c r="BG1486" s="376"/>
      <c r="BH1486" s="376"/>
      <c r="BI1486" s="376"/>
      <c r="BJ1486" s="376"/>
      <c r="BK1486" s="376"/>
      <c r="BL1486" s="376"/>
      <c r="BM1486" s="376"/>
      <c r="BN1486" s="376"/>
      <c r="BO1486" s="376"/>
      <c r="BP1486" s="376"/>
      <c r="BQ1486" s="376"/>
      <c r="BR1486" s="376"/>
      <c r="BS1486" s="376"/>
      <c r="BT1486" s="376"/>
      <c r="BU1486" s="376"/>
      <c r="BV1486" s="376"/>
      <c r="BW1486" s="376"/>
      <c r="BX1486" s="376"/>
      <c r="BY1486" s="187"/>
      <c r="BZ1486" s="187"/>
      <c r="CA1486" s="187"/>
      <c r="CB1486" s="187"/>
      <c r="CC1486" s="187"/>
    </row>
    <row r="1487" spans="1:81" s="1" customFormat="1" ht="10.5" customHeight="1">
      <c r="A1487" s="1473"/>
      <c r="B1487" s="1528"/>
      <c r="C1487" s="1265" t="s">
        <v>967</v>
      </c>
      <c r="D1487" s="155" t="s">
        <v>127</v>
      </c>
      <c r="E1487" s="73">
        <f t="shared" ref="E1487" si="2525">(AG1487-AF1487)*$AE1486</f>
        <v>6.875999999992928E-2</v>
      </c>
      <c r="F1487" s="73">
        <f t="shared" ref="F1487" si="2526">(AH1487-AG1487)*$AE1486</f>
        <v>0.11123999999990701</v>
      </c>
      <c r="G1487" s="73">
        <f t="shared" ref="G1487" si="2527">(AI1487-AH1487)*$AE1486</f>
        <v>5.040000000003602E-2</v>
      </c>
      <c r="H1487" s="492">
        <f t="shared" ref="H1487" si="2528">(AJ1487-AI1487)*$AE1486</f>
        <v>5.5080000000089058E-2</v>
      </c>
      <c r="I1487" s="73">
        <f t="shared" ref="I1487" si="2529">(AK1487-AJ1487)*$AE1486</f>
        <v>4.8959999999988214E-2</v>
      </c>
      <c r="J1487" s="73">
        <f t="shared" ref="J1487" si="2530">(AL1487-AK1487)*$AE1486</f>
        <v>4.2479999999977737E-2</v>
      </c>
      <c r="K1487" s="73">
        <f t="shared" ref="K1487" si="2531">(AM1487-AL1487)*$AE1486</f>
        <v>3.9599999999882132E-2</v>
      </c>
      <c r="L1487" s="73">
        <f t="shared" ref="L1487" si="2532">(AN1487-AM1487)*$AE1486</f>
        <v>0.10512000000021544</v>
      </c>
      <c r="M1487" s="73">
        <f t="shared" ref="M1487" si="2533">(AO1487-AN1487)*$AE1486</f>
        <v>6.6600000000062207E-2</v>
      </c>
      <c r="N1487" s="492">
        <f t="shared" ref="N1487" si="2534">(AP1487-AO1487)*$AE1486</f>
        <v>8.0999999999721697E-2</v>
      </c>
      <c r="O1487" s="73">
        <f t="shared" ref="O1487" si="2535">(AQ1487-AP1487)*$AE1486</f>
        <v>5.9040000000322834E-2</v>
      </c>
      <c r="P1487" s="73">
        <f t="shared" ref="P1487" si="2536">(AR1487-AQ1487)*$AE1486</f>
        <v>0.11375999999968371</v>
      </c>
      <c r="Q1487" s="73">
        <f t="shared" ref="Q1487" si="2537">(AS1487-AR1487)*$AE1486</f>
        <v>5.0040000000126386E-2</v>
      </c>
      <c r="R1487" s="73">
        <f t="shared" ref="R1487" si="2538">(AT1487-AS1487)*$AE1486</f>
        <v>6.5880000000242953E-2</v>
      </c>
      <c r="S1487" s="73">
        <f t="shared" ref="S1487" si="2539">(AU1487-AT1487)*$AE1486</f>
        <v>5.7959999999775393E-2</v>
      </c>
      <c r="T1487" s="73">
        <f t="shared" ref="T1487" si="2540">(AV1487-AU1487)*$AE1486</f>
        <v>5.5080000000089058E-2</v>
      </c>
      <c r="U1487" s="73">
        <f t="shared" ref="U1487" si="2541">(AW1487-AV1487)*$AE1486</f>
        <v>5.868000000000393E-2</v>
      </c>
      <c r="V1487" s="492">
        <f t="shared" ref="V1487" si="2542">(AX1487-AW1487)*$AE1486</f>
        <v>0.10260000000002947</v>
      </c>
      <c r="W1487" s="73">
        <f t="shared" ref="W1487" si="2543">(AY1487-AX1487)*$AE1486</f>
        <v>4.9319999999897848E-2</v>
      </c>
      <c r="X1487" s="73">
        <f t="shared" ref="X1487" si="2544">(AZ1487-AY1487)*$AE1486</f>
        <v>9.4320000000061563E-2</v>
      </c>
      <c r="Y1487" s="73">
        <f t="shared" ref="Y1487" si="2545">(BA1487-AZ1487)*$AE1486</f>
        <v>8.0279999999902429E-2</v>
      </c>
      <c r="Z1487" s="73">
        <f t="shared" ref="Z1487" si="2546">(BB1487-BA1487)*$AE1486</f>
        <v>4.3560000000115909E-2</v>
      </c>
      <c r="AA1487" s="73">
        <f t="shared" ref="AA1487" si="2547">(BC1487-BB1487)*$AE1486</f>
        <v>4.4639999999844804E-2</v>
      </c>
      <c r="AB1487" s="74">
        <f t="shared" ref="AB1487" si="2548">(BD1487-BC1487)*$AE1486</f>
        <v>0.10475999999989653</v>
      </c>
      <c r="AC1487" s="58"/>
      <c r="AD1487" s="61"/>
      <c r="AE1487" s="524"/>
      <c r="AF1487" s="1080">
        <v>568.17700000000002</v>
      </c>
      <c r="AG1487" s="1080">
        <v>568.1961</v>
      </c>
      <c r="AH1487" s="1081">
        <v>568.22699999999998</v>
      </c>
      <c r="AI1487" s="1080">
        <v>568.24099999999999</v>
      </c>
      <c r="AJ1487" s="1080">
        <v>568.25630000000001</v>
      </c>
      <c r="AK1487" s="1080">
        <v>568.26990000000001</v>
      </c>
      <c r="AL1487" s="1080">
        <v>568.2817</v>
      </c>
      <c r="AM1487" s="1080">
        <v>568.29269999999997</v>
      </c>
      <c r="AN1487" s="1080">
        <v>568.32190000000003</v>
      </c>
      <c r="AO1487" s="1080">
        <v>568.34040000000005</v>
      </c>
      <c r="AP1487" s="1080">
        <v>568.36289999999997</v>
      </c>
      <c r="AQ1487" s="1080">
        <v>568.37930000000006</v>
      </c>
      <c r="AR1487" s="1080">
        <v>568.41089999999997</v>
      </c>
      <c r="AS1487" s="1080">
        <v>568.4248</v>
      </c>
      <c r="AT1487" s="1080">
        <v>568.44310000000007</v>
      </c>
      <c r="AU1487" s="1080">
        <v>568.45920000000001</v>
      </c>
      <c r="AV1487" s="1080">
        <v>568.47450000000003</v>
      </c>
      <c r="AW1487" s="1080">
        <v>568.49080000000004</v>
      </c>
      <c r="AX1487" s="1080">
        <v>568.51930000000004</v>
      </c>
      <c r="AY1487" s="1080">
        <v>568.53300000000002</v>
      </c>
      <c r="AZ1487" s="1080">
        <v>568.55920000000003</v>
      </c>
      <c r="BA1487" s="1080">
        <v>568.58150000000001</v>
      </c>
      <c r="BB1487" s="1080">
        <v>568.59360000000004</v>
      </c>
      <c r="BC1487" s="1080">
        <v>568.60599999999999</v>
      </c>
      <c r="BD1487" s="1080">
        <v>568.63509999999997</v>
      </c>
      <c r="BE1487" s="376"/>
      <c r="BF1487" s="376"/>
      <c r="BG1487" s="376"/>
      <c r="BH1487" s="376"/>
      <c r="BI1487" s="376"/>
      <c r="BJ1487" s="376"/>
      <c r="BK1487" s="376"/>
      <c r="BL1487" s="376"/>
      <c r="BM1487" s="376"/>
      <c r="BN1487" s="376"/>
      <c r="BO1487" s="376"/>
      <c r="BP1487" s="376"/>
      <c r="BQ1487" s="376"/>
      <c r="BR1487" s="376"/>
      <c r="BS1487" s="376"/>
      <c r="BT1487" s="376"/>
      <c r="BU1487" s="376"/>
      <c r="BV1487" s="376"/>
      <c r="BW1487" s="376"/>
      <c r="BX1487" s="376"/>
      <c r="BY1487" s="187"/>
      <c r="BZ1487" s="187"/>
      <c r="CA1487" s="187"/>
      <c r="CB1487" s="187"/>
      <c r="CC1487" s="187"/>
    </row>
    <row r="1488" spans="1:81" s="1" customFormat="1" ht="10.5" customHeight="1" thickBot="1">
      <c r="A1488" s="1474"/>
      <c r="B1488" s="1529"/>
      <c r="C1488" s="906"/>
      <c r="D1488" s="271" t="s">
        <v>42</v>
      </c>
      <c r="E1488" s="96">
        <f t="shared" ref="E1488:AB1488" si="2549">E1487/E1486</f>
        <v>1.720720720719106</v>
      </c>
      <c r="F1488" s="96">
        <f t="shared" si="2549"/>
        <v>1.907407407402729</v>
      </c>
      <c r="G1488" s="96">
        <f t="shared" si="2549"/>
        <v>1.8666666666696985</v>
      </c>
      <c r="H1488" s="493">
        <f t="shared" si="2549"/>
        <v>1.6276595744757403</v>
      </c>
      <c r="I1488" s="96">
        <f t="shared" si="2549"/>
        <v>1.813333333334546</v>
      </c>
      <c r="J1488" s="96">
        <f t="shared" si="2549"/>
        <v>1.4047619047620659</v>
      </c>
      <c r="K1488" s="96">
        <f t="shared" si="2549"/>
        <v>1.506849315055053</v>
      </c>
      <c r="L1488" s="96">
        <f t="shared" si="2549"/>
        <v>1.9863945578265489</v>
      </c>
      <c r="M1488" s="96">
        <f t="shared" si="2549"/>
        <v>1.7961165048608518</v>
      </c>
      <c r="N1488" s="493">
        <f t="shared" si="2549"/>
        <v>1.7441860465053769</v>
      </c>
      <c r="O1488" s="96">
        <f t="shared" si="2549"/>
        <v>1.7634408602254377</v>
      </c>
      <c r="P1488" s="96">
        <f t="shared" si="2549"/>
        <v>2.1496598639388966</v>
      </c>
      <c r="Q1488" s="96">
        <f t="shared" si="2549"/>
        <v>1.7594936708890816</v>
      </c>
      <c r="R1488" s="96">
        <f t="shared" si="2549"/>
        <v>1.7428571428670423</v>
      </c>
      <c r="S1488" s="96">
        <f t="shared" si="2549"/>
        <v>1.563106796106003</v>
      </c>
      <c r="T1488" s="96">
        <f t="shared" si="2549"/>
        <v>1.8000000000093623</v>
      </c>
      <c r="U1488" s="96">
        <f t="shared" si="2549"/>
        <v>2.1168831168833084</v>
      </c>
      <c r="V1488" s="493">
        <f t="shared" si="2549"/>
        <v>2.7403846153843001</v>
      </c>
      <c r="W1488" s="96">
        <f t="shared" si="2549"/>
        <v>1.8266666666645446</v>
      </c>
      <c r="X1488" s="96">
        <f t="shared" si="2549"/>
        <v>2.2782608695642721</v>
      </c>
      <c r="Y1488" s="96">
        <f t="shared" si="2549"/>
        <v>2.1862745098017906</v>
      </c>
      <c r="Z1488" s="96">
        <f t="shared" si="2549"/>
        <v>1.4235294117640767</v>
      </c>
      <c r="AA1488" s="96">
        <f t="shared" si="2549"/>
        <v>1.5308641975338098</v>
      </c>
      <c r="AB1488" s="97">
        <f t="shared" si="2549"/>
        <v>2.2734374999929567</v>
      </c>
      <c r="AC1488" s="58"/>
      <c r="AD1488" s="61"/>
      <c r="AE1488" s="524"/>
      <c r="AF1488" s="384"/>
      <c r="AG1488" s="384"/>
      <c r="AH1488" s="384"/>
      <c r="AI1488" s="384"/>
      <c r="AJ1488" s="384"/>
      <c r="AK1488" s="384"/>
      <c r="AL1488" s="384"/>
      <c r="AM1488" s="384"/>
      <c r="AN1488" s="384"/>
      <c r="AO1488" s="384"/>
      <c r="AP1488" s="384"/>
      <c r="AQ1488" s="384"/>
      <c r="AR1488" s="384"/>
      <c r="AS1488" s="384"/>
      <c r="AT1488" s="384"/>
      <c r="AU1488" s="384"/>
      <c r="AV1488" s="384"/>
      <c r="AW1488" s="384"/>
      <c r="AX1488" s="384"/>
      <c r="AY1488" s="384"/>
      <c r="AZ1488" s="384"/>
      <c r="BA1488" s="384"/>
      <c r="BB1488" s="384"/>
      <c r="BC1488" s="384"/>
      <c r="BD1488" s="384"/>
      <c r="BE1488" s="376"/>
      <c r="BF1488" s="376"/>
      <c r="BG1488" s="376"/>
      <c r="BH1488" s="376"/>
      <c r="BI1488" s="376"/>
      <c r="BJ1488" s="376"/>
      <c r="BK1488" s="376"/>
      <c r="BL1488" s="376"/>
      <c r="BM1488" s="376"/>
      <c r="BN1488" s="376"/>
      <c r="BO1488" s="376"/>
      <c r="BP1488" s="376"/>
      <c r="BQ1488" s="376"/>
      <c r="BR1488" s="376"/>
      <c r="BS1488" s="376"/>
      <c r="BT1488" s="376"/>
      <c r="BU1488" s="376"/>
      <c r="BV1488" s="376"/>
      <c r="BW1488" s="376"/>
      <c r="BX1488" s="376"/>
      <c r="BY1488" s="187"/>
      <c r="BZ1488" s="187"/>
      <c r="CA1488" s="187"/>
      <c r="CB1488" s="187"/>
      <c r="CC1488" s="187"/>
    </row>
    <row r="1489" spans="1:81" s="175" customFormat="1" ht="10.5" customHeight="1">
      <c r="A1489" s="1472" t="s">
        <v>9</v>
      </c>
      <c r="B1489" s="1475" t="s">
        <v>623</v>
      </c>
      <c r="C1489" s="1264"/>
      <c r="D1489" s="1266"/>
      <c r="E1489" s="66"/>
      <c r="F1489" s="71"/>
      <c r="G1489" s="71"/>
      <c r="H1489" s="381"/>
      <c r="I1489" s="71"/>
      <c r="J1489" s="71"/>
      <c r="K1489" s="71"/>
      <c r="L1489" s="71"/>
      <c r="M1489" s="71"/>
      <c r="N1489" s="381"/>
      <c r="O1489" s="71"/>
      <c r="P1489" s="71"/>
      <c r="Q1489" s="71"/>
      <c r="R1489" s="71"/>
      <c r="S1489" s="71"/>
      <c r="T1489" s="71"/>
      <c r="U1489" s="71"/>
      <c r="V1489" s="381"/>
      <c r="W1489" s="71"/>
      <c r="X1489" s="71"/>
      <c r="Y1489" s="71"/>
      <c r="Z1489" s="71"/>
      <c r="AA1489" s="71"/>
      <c r="AB1489" s="72"/>
      <c r="AC1489" s="509"/>
      <c r="AD1489" s="886"/>
      <c r="AE1489" s="881"/>
      <c r="AF1489" s="117"/>
      <c r="AG1489" s="117"/>
      <c r="AH1489" s="117"/>
      <c r="AI1489" s="117"/>
      <c r="AJ1489" s="117"/>
      <c r="AK1489" s="117"/>
      <c r="AL1489" s="117"/>
      <c r="AM1489" s="117"/>
      <c r="AN1489" s="117"/>
      <c r="AO1489" s="117"/>
      <c r="AP1489" s="117"/>
      <c r="AQ1489" s="117"/>
      <c r="AR1489" s="117"/>
      <c r="AS1489" s="117"/>
      <c r="AT1489" s="117"/>
      <c r="AU1489" s="117"/>
      <c r="AV1489" s="117"/>
      <c r="AW1489" s="117"/>
      <c r="AX1489" s="117"/>
      <c r="AY1489" s="117"/>
      <c r="AZ1489" s="117"/>
      <c r="BA1489" s="117"/>
      <c r="BB1489" s="117"/>
      <c r="BC1489" s="117"/>
      <c r="BD1489" s="117"/>
      <c r="BE1489" s="384"/>
      <c r="BF1489" s="384"/>
      <c r="BG1489" s="384"/>
      <c r="BH1489" s="384"/>
      <c r="BI1489" s="384"/>
      <c r="BJ1489" s="384"/>
      <c r="BK1489" s="384"/>
      <c r="BL1489" s="384"/>
      <c r="BM1489" s="384"/>
      <c r="BN1489" s="384"/>
      <c r="BO1489" s="384"/>
      <c r="BP1489" s="384"/>
      <c r="BQ1489" s="384"/>
      <c r="BR1489" s="384"/>
      <c r="BS1489" s="384"/>
      <c r="BT1489" s="384"/>
      <c r="BU1489" s="384"/>
      <c r="BV1489" s="384"/>
      <c r="BW1489" s="384"/>
      <c r="BX1489" s="384"/>
    </row>
    <row r="1490" spans="1:81" s="1" customFormat="1" ht="10.5" customHeight="1">
      <c r="A1490" s="1473"/>
      <c r="B1490" s="1476"/>
      <c r="C1490" s="1265" t="s">
        <v>139</v>
      </c>
      <c r="D1490" s="155" t="s">
        <v>34</v>
      </c>
      <c r="E1490" s="98">
        <f>ROUND(SQRT(E1491^2+E1492^2)*1000/(1.73*E$1417),0)</f>
        <v>170</v>
      </c>
      <c r="F1490" s="98">
        <f t="shared" ref="F1490:AB1490" si="2550">ROUND(SQRT(F1491^2+F1492^2)*1000/(1.73*F$1417),0)</f>
        <v>148</v>
      </c>
      <c r="G1490" s="98">
        <f t="shared" si="2550"/>
        <v>76</v>
      </c>
      <c r="H1490" s="513">
        <f t="shared" si="2550"/>
        <v>118</v>
      </c>
      <c r="I1490" s="98">
        <f t="shared" si="2550"/>
        <v>120</v>
      </c>
      <c r="J1490" s="98">
        <f t="shared" si="2550"/>
        <v>161</v>
      </c>
      <c r="K1490" s="98">
        <f t="shared" si="2550"/>
        <v>181</v>
      </c>
      <c r="L1490" s="98">
        <f t="shared" si="2550"/>
        <v>159</v>
      </c>
      <c r="M1490" s="98">
        <f t="shared" si="2550"/>
        <v>106</v>
      </c>
      <c r="N1490" s="513">
        <f t="shared" si="2550"/>
        <v>94</v>
      </c>
      <c r="O1490" s="98">
        <f t="shared" si="2550"/>
        <v>58</v>
      </c>
      <c r="P1490" s="98">
        <f t="shared" si="2550"/>
        <v>32</v>
      </c>
      <c r="Q1490" s="98">
        <f t="shared" si="2550"/>
        <v>44</v>
      </c>
      <c r="R1490" s="98">
        <f t="shared" si="2550"/>
        <v>107</v>
      </c>
      <c r="S1490" s="98">
        <f t="shared" si="2550"/>
        <v>149</v>
      </c>
      <c r="T1490" s="98">
        <f t="shared" si="2550"/>
        <v>164</v>
      </c>
      <c r="U1490" s="98">
        <f t="shared" si="2550"/>
        <v>152</v>
      </c>
      <c r="V1490" s="513">
        <f t="shared" si="2550"/>
        <v>176</v>
      </c>
      <c r="W1490" s="98">
        <f t="shared" si="2550"/>
        <v>158</v>
      </c>
      <c r="X1490" s="98">
        <f t="shared" si="2550"/>
        <v>135</v>
      </c>
      <c r="Y1490" s="98">
        <f t="shared" si="2550"/>
        <v>165</v>
      </c>
      <c r="Z1490" s="98">
        <f t="shared" si="2550"/>
        <v>181</v>
      </c>
      <c r="AA1490" s="98">
        <f t="shared" si="2550"/>
        <v>125</v>
      </c>
      <c r="AB1490" s="220">
        <f t="shared" si="2550"/>
        <v>160</v>
      </c>
      <c r="AC1490" s="382"/>
      <c r="AD1490" s="206"/>
      <c r="AE1490" s="524"/>
      <c r="AF1490" s="384"/>
      <c r="AG1490" s="384"/>
      <c r="AH1490" s="384"/>
      <c r="AI1490" s="384"/>
      <c r="AJ1490" s="384"/>
      <c r="AK1490" s="384"/>
      <c r="AL1490" s="384"/>
      <c r="AM1490" s="384"/>
      <c r="AN1490" s="384"/>
      <c r="AO1490" s="384"/>
      <c r="AP1490" s="384"/>
      <c r="AQ1490" s="384"/>
      <c r="AR1490" s="384"/>
      <c r="AS1490" s="384"/>
      <c r="AT1490" s="384"/>
      <c r="AU1490" s="384"/>
      <c r="AV1490" s="384"/>
      <c r="AW1490" s="384"/>
      <c r="AX1490" s="384"/>
      <c r="AY1490" s="384"/>
      <c r="AZ1490" s="384"/>
      <c r="BA1490" s="384"/>
      <c r="BB1490" s="384"/>
      <c r="BC1490" s="384"/>
      <c r="BD1490" s="384"/>
      <c r="BE1490" s="376"/>
      <c r="BF1490" s="376"/>
      <c r="BG1490" s="376"/>
      <c r="BH1490" s="376"/>
      <c r="BI1490" s="376"/>
      <c r="BJ1490" s="376"/>
      <c r="BK1490" s="376"/>
      <c r="BL1490" s="376"/>
      <c r="BM1490" s="376"/>
      <c r="BN1490" s="376"/>
      <c r="BO1490" s="376"/>
      <c r="BP1490" s="376"/>
      <c r="BQ1490" s="376"/>
      <c r="BR1490" s="376"/>
      <c r="BS1490" s="376"/>
      <c r="BT1490" s="376"/>
      <c r="BU1490" s="376"/>
      <c r="BV1490" s="376"/>
      <c r="BW1490" s="376"/>
      <c r="BX1490" s="376"/>
      <c r="BY1490" s="187"/>
      <c r="BZ1490" s="187"/>
      <c r="CA1490" s="187"/>
      <c r="CB1490" s="187"/>
      <c r="CC1490" s="187"/>
    </row>
    <row r="1491" spans="1:81" s="1" customFormat="1" ht="10.5" customHeight="1">
      <c r="A1491" s="1473"/>
      <c r="B1491" s="1476"/>
      <c r="C1491" s="1265" t="s">
        <v>967</v>
      </c>
      <c r="D1491" s="155" t="s">
        <v>126</v>
      </c>
      <c r="E1491" s="73">
        <f>(AG1491-AF1491)*$AE1491</f>
        <v>0.85392000000065305</v>
      </c>
      <c r="F1491" s="73">
        <f t="shared" ref="F1491" si="2551">(AH1491-AG1491)*$AE1491</f>
        <v>0.70751999999920367</v>
      </c>
      <c r="G1491" s="73">
        <f t="shared" ref="G1491" si="2552">(AI1491-AH1491)*$AE1491</f>
        <v>0.37056000000084166</v>
      </c>
      <c r="H1491" s="492">
        <f t="shared" ref="H1491" si="2553">(AJ1491-AI1491)*$AE1491</f>
        <v>0.74879999999975555</v>
      </c>
      <c r="I1491" s="73">
        <f>(AK1491-AJ1491)*$AE1491</f>
        <v>0.38351999999867986</v>
      </c>
      <c r="J1491" s="73">
        <f t="shared" ref="J1491" si="2554">(AL1491-AK1491)*$AE1491</f>
        <v>0.78192000000126427</v>
      </c>
      <c r="K1491" s="73">
        <f t="shared" ref="K1491" si="2555">(AM1491-AL1491)*$AE1491</f>
        <v>0.85584000000017113</v>
      </c>
      <c r="L1491" s="73">
        <f t="shared" ref="L1491" si="2556">(AN1491-AM1491)*$AE1491</f>
        <v>0.77231999999930845</v>
      </c>
      <c r="M1491" s="73">
        <f t="shared" ref="M1491" si="2557">(AO1491-AN1491)*$AE1491</f>
        <v>0.33119999999980793</v>
      </c>
      <c r="N1491" s="492">
        <f>(AP1491-AO1491)*$AE1491</f>
        <v>0.58367999999973108</v>
      </c>
      <c r="O1491" s="73">
        <f t="shared" ref="O1491" si="2558">(AQ1491-AP1491)*$AE1491</f>
        <v>0.15888000000049943</v>
      </c>
      <c r="P1491" s="73">
        <f t="shared" ref="P1491" si="2559">(AR1491-AQ1491)*$AE1491</f>
        <v>7.3440000000118744E-2</v>
      </c>
      <c r="Q1491" s="73">
        <f t="shared" ref="Q1491" si="2560">(AS1491-AR1491)*$AE1491</f>
        <v>0.12768000000069149</v>
      </c>
      <c r="R1491" s="73">
        <f t="shared" ref="R1491" si="2561">(AT1491-AS1491)*$AE1491</f>
        <v>0.47519999999858553</v>
      </c>
      <c r="S1491" s="73">
        <f t="shared" ref="S1491" si="2562">(AU1491-AT1491)*$AE1491</f>
        <v>0.65328000000081377</v>
      </c>
      <c r="T1491" s="73">
        <f t="shared" ref="T1491" si="2563">(AV1491-AU1491)*$AE1491</f>
        <v>0.77471999999979746</v>
      </c>
      <c r="U1491" s="73">
        <f t="shared" ref="U1491" si="2564">(AW1491-AV1491)*$AE1491</f>
        <v>0.330719999998837</v>
      </c>
      <c r="V1491" s="492">
        <f>(AX1491-AW1491)*$AE1491</f>
        <v>1.1745600000009289</v>
      </c>
      <c r="W1491" s="73">
        <f t="shared" ref="W1491" si="2565">(AY1491-AX1491)*$AE1491</f>
        <v>0.73679999999949353</v>
      </c>
      <c r="X1491" s="73">
        <f t="shared" ref="X1491" si="2566">(AZ1491-AY1491)*$AE1491</f>
        <v>0.62208000000100583</v>
      </c>
      <c r="Y1491" s="73">
        <f t="shared" ref="Y1491" si="2567">(BA1491-AZ1491)*$AE1491</f>
        <v>0.78576000000030033</v>
      </c>
      <c r="Z1491" s="73">
        <f t="shared" ref="Z1491" si="2568">(BB1491-BA1491)*$AE1491</f>
        <v>0.86495999999897322</v>
      </c>
      <c r="AA1491" s="73">
        <f t="shared" ref="AA1491" si="2569">(BC1491-BB1491)*$AE1491</f>
        <v>0.59040000000022697</v>
      </c>
      <c r="AB1491" s="74">
        <f t="shared" ref="AB1491" si="2570">(BD1491-BC1491)*$AE1491</f>
        <v>0.72864000000045048</v>
      </c>
      <c r="AC1491" s="58">
        <f>(BD1491-AF1491)*AE1491</f>
        <v>14.486400000000138</v>
      </c>
      <c r="AD1491" s="61">
        <f>(BD1492-AF1492)*AE1491</f>
        <v>32.055839999997986</v>
      </c>
      <c r="AE1491" s="524">
        <v>4.8</v>
      </c>
      <c r="AF1491" s="1170">
        <v>2387.3285000000001</v>
      </c>
      <c r="AG1491" s="1170">
        <v>2387.5064000000002</v>
      </c>
      <c r="AH1491" s="1216">
        <v>2387.6538</v>
      </c>
      <c r="AI1491" s="1170">
        <v>2387.7310000000002</v>
      </c>
      <c r="AJ1491" s="1170">
        <v>2387.8870000000002</v>
      </c>
      <c r="AK1491" s="1170">
        <v>2387.9668999999999</v>
      </c>
      <c r="AL1491" s="1170">
        <v>2388.1298000000002</v>
      </c>
      <c r="AM1491" s="1170">
        <v>2388.3081000000002</v>
      </c>
      <c r="AN1491" s="1170">
        <v>2388.4690000000001</v>
      </c>
      <c r="AO1491" s="1170">
        <v>2388.538</v>
      </c>
      <c r="AP1491" s="1170">
        <v>2388.6596</v>
      </c>
      <c r="AQ1491" s="1170">
        <v>2388.6927000000001</v>
      </c>
      <c r="AR1491" s="1170">
        <v>2388.7080000000001</v>
      </c>
      <c r="AS1491" s="1170">
        <v>2388.7346000000002</v>
      </c>
      <c r="AT1491" s="1170">
        <v>2388.8335999999999</v>
      </c>
      <c r="AU1491" s="1170">
        <v>2388.9697000000001</v>
      </c>
      <c r="AV1491" s="1170">
        <v>2389.1311000000001</v>
      </c>
      <c r="AW1491" s="1170">
        <v>2389.1999999999998</v>
      </c>
      <c r="AX1491" s="1170">
        <v>2389.4447</v>
      </c>
      <c r="AY1491" s="1170">
        <v>2389.5981999999999</v>
      </c>
      <c r="AZ1491" s="1170">
        <v>2389.7278000000001</v>
      </c>
      <c r="BA1491" s="1170">
        <v>2389.8915000000002</v>
      </c>
      <c r="BB1491" s="1170">
        <v>2390.0717</v>
      </c>
      <c r="BC1491" s="1170">
        <v>2390.1947</v>
      </c>
      <c r="BD1491" s="1170">
        <v>2390.3465000000001</v>
      </c>
      <c r="BE1491" s="376"/>
      <c r="BF1491" s="376"/>
      <c r="BG1491" s="376"/>
      <c r="BH1491" s="376"/>
      <c r="BI1491" s="376"/>
      <c r="BJ1491" s="376"/>
      <c r="BK1491" s="376"/>
      <c r="BL1491" s="376"/>
      <c r="BM1491" s="376"/>
      <c r="BN1491" s="376"/>
      <c r="BO1491" s="376"/>
      <c r="BP1491" s="376"/>
      <c r="BQ1491" s="376"/>
      <c r="BR1491" s="376"/>
      <c r="BS1491" s="376"/>
      <c r="BT1491" s="376"/>
      <c r="BU1491" s="376"/>
      <c r="BV1491" s="376"/>
      <c r="BW1491" s="376"/>
      <c r="BX1491" s="376"/>
      <c r="BY1491" s="187"/>
      <c r="BZ1491" s="187"/>
      <c r="CA1491" s="187"/>
      <c r="CB1491" s="187"/>
      <c r="CC1491" s="187"/>
    </row>
    <row r="1492" spans="1:81" s="1" customFormat="1" ht="10.5" customHeight="1">
      <c r="A1492" s="1473"/>
      <c r="B1492" s="1476"/>
      <c r="C1492" s="1265" t="s">
        <v>967</v>
      </c>
      <c r="D1492" s="155" t="s">
        <v>127</v>
      </c>
      <c r="E1492" s="73">
        <f t="shared" ref="E1492" si="2571">(AG1492-AF1492)*$AE1491</f>
        <v>1.7462400000003981</v>
      </c>
      <c r="F1492" s="73">
        <f t="shared" ref="F1492" si="2572">(AH1492-AG1492)*$AE1491</f>
        <v>1.5052799999975832</v>
      </c>
      <c r="G1492" s="73">
        <f t="shared" ref="G1492" si="2573">(AI1492-AH1492)*$AE1491</f>
        <v>0.7665600000007543</v>
      </c>
      <c r="H1492" s="492">
        <f t="shared" ref="H1492" si="2574">(AJ1492-AI1492)*$AE1491</f>
        <v>1.0948800000012853</v>
      </c>
      <c r="I1492" s="73">
        <f t="shared" ref="I1492" si="2575">(AK1492-AJ1492)*$AE1491</f>
        <v>1.2940799999982118</v>
      </c>
      <c r="J1492" s="73">
        <f t="shared" ref="J1492" si="2576">(AL1492-AK1492)*$AE1491</f>
        <v>1.5969599999996718</v>
      </c>
      <c r="K1492" s="73">
        <f t="shared" ref="K1492" si="2577">(AM1492-AL1492)*$AE1491</f>
        <v>1.7755200000028708</v>
      </c>
      <c r="L1492" s="73">
        <f t="shared" ref="L1492" si="2578">(AN1492-AM1492)*$AE1491</f>
        <v>1.6104000000006635</v>
      </c>
      <c r="M1492" s="73">
        <f t="shared" ref="M1492" si="2579">(AO1492-AN1492)*$AE1491</f>
        <v>1.1476799999989453</v>
      </c>
      <c r="N1492" s="492">
        <f t="shared" ref="N1492" si="2580">(AP1492-AO1492)*$AE1491</f>
        <v>0.90623999999952498</v>
      </c>
      <c r="O1492" s="73">
        <f t="shared" ref="O1492" si="2581">(AQ1492-AP1492)*$AE1491</f>
        <v>0.63264000000053777</v>
      </c>
      <c r="P1492" s="73">
        <f t="shared" ref="P1492" si="2582">(AR1492-AQ1492)*$AE1491</f>
        <v>0.355199999998149</v>
      </c>
      <c r="Q1492" s="73">
        <f t="shared" ref="Q1492" si="2583">(AS1492-AR1492)*$AE1491</f>
        <v>0.47424000000319211</v>
      </c>
      <c r="R1492" s="73">
        <f t="shared" ref="R1492" si="2584">(AT1492-AS1492)*$AE1491</f>
        <v>1.1025599999993574</v>
      </c>
      <c r="S1492" s="73">
        <f t="shared" ref="S1492" si="2585">(AU1492-AT1492)*$AE1491</f>
        <v>1.5489599999986239</v>
      </c>
      <c r="T1492" s="73">
        <f t="shared" ref="T1492" si="2586">(AV1492-AU1492)*$AE1491</f>
        <v>1.6785599999988334</v>
      </c>
      <c r="U1492" s="73">
        <f t="shared" ref="U1492" si="2587">(AW1492-AV1492)*$AE1491</f>
        <v>1.6761600000027101</v>
      </c>
      <c r="V1492" s="492">
        <f t="shared" ref="V1492" si="2588">(AX1492-AW1492)*$AE1491</f>
        <v>1.6291199999992385</v>
      </c>
      <c r="W1492" s="73">
        <f t="shared" ref="W1492" si="2589">(AY1492-AX1492)*$AE1491</f>
        <v>1.6463999999992665</v>
      </c>
      <c r="X1492" s="73">
        <f t="shared" ref="X1492" si="2590">(AZ1492-AY1492)*$AE1491</f>
        <v>1.3881600000007892</v>
      </c>
      <c r="Y1492" s="73">
        <f t="shared" ref="Y1492" si="2591">(BA1492-AZ1492)*$AE1491</f>
        <v>1.6823999999978696</v>
      </c>
      <c r="Z1492" s="73">
        <f t="shared" ref="Z1492" si="2592">(BB1492-BA1492)*$AE1491</f>
        <v>1.8739200000010896</v>
      </c>
      <c r="AA1492" s="73">
        <f t="shared" ref="AA1492" si="2593">(BC1492-BB1492)*$AE1491</f>
        <v>1.2758400000006076</v>
      </c>
      <c r="AB1492" s="74">
        <f t="shared" ref="AB1492" si="2594">(BD1492-BC1492)*$AE1491</f>
        <v>1.6478399999978137</v>
      </c>
      <c r="AC1492" s="58"/>
      <c r="AD1492" s="61"/>
      <c r="AE1492" s="524"/>
      <c r="AF1492" s="1080">
        <v>4702.7677000000003</v>
      </c>
      <c r="AG1492" s="1080">
        <v>4703.1315000000004</v>
      </c>
      <c r="AH1492" s="1081">
        <v>4703.4450999999999</v>
      </c>
      <c r="AI1492" s="1080">
        <v>4703.6048000000001</v>
      </c>
      <c r="AJ1492" s="1080">
        <v>4703.8329000000003</v>
      </c>
      <c r="AK1492" s="1080">
        <v>4704.1025</v>
      </c>
      <c r="AL1492" s="1080">
        <v>4704.4351999999999</v>
      </c>
      <c r="AM1492" s="1080">
        <v>4704.8051000000005</v>
      </c>
      <c r="AN1492" s="1080">
        <v>4705.1406000000006</v>
      </c>
      <c r="AO1492" s="1080">
        <v>4705.3797000000004</v>
      </c>
      <c r="AP1492" s="1080">
        <v>4705.5685000000003</v>
      </c>
      <c r="AQ1492" s="1080">
        <v>4705.7003000000004</v>
      </c>
      <c r="AR1492" s="1080">
        <v>4705.7743</v>
      </c>
      <c r="AS1492" s="1080">
        <v>4705.8731000000007</v>
      </c>
      <c r="AT1492" s="1080">
        <v>4706.1028000000006</v>
      </c>
      <c r="AU1492" s="1080">
        <v>4706.4255000000003</v>
      </c>
      <c r="AV1492" s="1080">
        <v>4706.7752</v>
      </c>
      <c r="AW1492" s="1080">
        <v>4707.1244000000006</v>
      </c>
      <c r="AX1492" s="1080">
        <v>4707.4638000000004</v>
      </c>
      <c r="AY1492" s="1080">
        <v>4707.8068000000003</v>
      </c>
      <c r="AZ1492" s="1080">
        <v>4708.0960000000005</v>
      </c>
      <c r="BA1492" s="1080">
        <v>4708.4465</v>
      </c>
      <c r="BB1492" s="1080">
        <v>4708.8369000000002</v>
      </c>
      <c r="BC1492" s="1080">
        <v>4709.1027000000004</v>
      </c>
      <c r="BD1492" s="1080">
        <v>4709.4459999999999</v>
      </c>
      <c r="BE1492" s="376"/>
      <c r="BF1492" s="376"/>
      <c r="BG1492" s="376"/>
      <c r="BH1492" s="376"/>
      <c r="BI1492" s="376"/>
      <c r="BJ1492" s="376"/>
      <c r="BK1492" s="376"/>
      <c r="BL1492" s="376"/>
      <c r="BM1492" s="376"/>
      <c r="BN1492" s="376"/>
      <c r="BO1492" s="376"/>
      <c r="BP1492" s="376"/>
      <c r="BQ1492" s="376"/>
      <c r="BR1492" s="376"/>
      <c r="BS1492" s="376"/>
      <c r="BT1492" s="376"/>
      <c r="BU1492" s="376"/>
      <c r="BV1492" s="376"/>
      <c r="BW1492" s="376"/>
      <c r="BX1492" s="376"/>
      <c r="BY1492" s="187"/>
      <c r="BZ1492" s="187"/>
      <c r="CA1492" s="187"/>
      <c r="CB1492" s="187"/>
      <c r="CC1492" s="187"/>
    </row>
    <row r="1493" spans="1:81" s="1" customFormat="1" ht="10.5" customHeight="1" thickBot="1">
      <c r="A1493" s="1474"/>
      <c r="B1493" s="1477"/>
      <c r="C1493" s="312"/>
      <c r="D1493" s="271" t="s">
        <v>42</v>
      </c>
      <c r="E1493" s="96">
        <f t="shared" ref="E1493:AB1493" si="2595">E1492/E1491</f>
        <v>2.0449690837538208</v>
      </c>
      <c r="F1493" s="96">
        <f t="shared" si="2595"/>
        <v>2.1275440976923301</v>
      </c>
      <c r="G1493" s="96">
        <f t="shared" si="2595"/>
        <v>2.0686528497382697</v>
      </c>
      <c r="H1493" s="493">
        <f t="shared" si="2595"/>
        <v>1.4621794871816809</v>
      </c>
      <c r="I1493" s="96">
        <f t="shared" si="2595"/>
        <v>3.3742177722222211</v>
      </c>
      <c r="J1493" s="96">
        <f t="shared" si="2595"/>
        <v>2.0423572743977512</v>
      </c>
      <c r="K1493" s="96">
        <f t="shared" si="2595"/>
        <v>2.074593381943489</v>
      </c>
      <c r="L1493" s="96">
        <f t="shared" si="2595"/>
        <v>2.0851460534520738</v>
      </c>
      <c r="M1493" s="96">
        <f t="shared" si="2595"/>
        <v>3.465217391303173</v>
      </c>
      <c r="N1493" s="493">
        <f t="shared" si="2595"/>
        <v>1.55263157894727</v>
      </c>
      <c r="O1493" s="96">
        <f t="shared" si="2595"/>
        <v>3.9818731117733455</v>
      </c>
      <c r="P1493" s="96">
        <f t="shared" si="2595"/>
        <v>4.8366013071565179</v>
      </c>
      <c r="Q1493" s="96">
        <f t="shared" si="2595"/>
        <v>3.7142857142905994</v>
      </c>
      <c r="R1493" s="96">
        <f t="shared" si="2595"/>
        <v>2.3202020202075744</v>
      </c>
      <c r="S1493" s="96">
        <f t="shared" si="2595"/>
        <v>2.3710506980111048</v>
      </c>
      <c r="T1493" s="96">
        <f t="shared" si="2595"/>
        <v>2.1666666666657273</v>
      </c>
      <c r="U1493" s="96">
        <f t="shared" si="2595"/>
        <v>5.0682148040898785</v>
      </c>
      <c r="V1493" s="493">
        <f t="shared" si="2595"/>
        <v>1.3870044952986227</v>
      </c>
      <c r="W1493" s="96">
        <f t="shared" si="2595"/>
        <v>2.2345276872969575</v>
      </c>
      <c r="X1493" s="96">
        <f t="shared" si="2595"/>
        <v>2.2314814814791419</v>
      </c>
      <c r="Y1493" s="96">
        <f t="shared" si="2595"/>
        <v>2.1411117898559695</v>
      </c>
      <c r="Z1493" s="96">
        <f t="shared" si="2595"/>
        <v>2.1664816870182597</v>
      </c>
      <c r="AA1493" s="96">
        <f t="shared" si="2595"/>
        <v>2.1609756097562958</v>
      </c>
      <c r="AB1493" s="97">
        <f t="shared" si="2595"/>
        <v>2.2615283267413195</v>
      </c>
      <c r="AC1493" s="58"/>
      <c r="AD1493" s="61"/>
      <c r="AE1493" s="524"/>
      <c r="AF1493" s="384"/>
      <c r="AG1493" s="384"/>
      <c r="AH1493" s="384"/>
      <c r="AI1493" s="384"/>
      <c r="AJ1493" s="384"/>
      <c r="AK1493" s="384"/>
      <c r="AL1493" s="384"/>
      <c r="AM1493" s="384"/>
      <c r="AN1493" s="384"/>
      <c r="AO1493" s="384"/>
      <c r="AP1493" s="384"/>
      <c r="AQ1493" s="384"/>
      <c r="AR1493" s="384"/>
      <c r="AS1493" s="384"/>
      <c r="AT1493" s="384"/>
      <c r="AU1493" s="384"/>
      <c r="AV1493" s="384"/>
      <c r="AW1493" s="384"/>
      <c r="AX1493" s="384"/>
      <c r="AY1493" s="384"/>
      <c r="AZ1493" s="384"/>
      <c r="BA1493" s="384"/>
      <c r="BB1493" s="384"/>
      <c r="BC1493" s="384"/>
      <c r="BD1493" s="384"/>
      <c r="BE1493" s="376"/>
      <c r="BF1493" s="376"/>
      <c r="BG1493" s="376"/>
      <c r="BH1493" s="376"/>
      <c r="BI1493" s="376"/>
      <c r="BJ1493" s="376"/>
      <c r="BK1493" s="376"/>
      <c r="BL1493" s="376"/>
      <c r="BM1493" s="376"/>
      <c r="BN1493" s="376"/>
      <c r="BO1493" s="376"/>
      <c r="BP1493" s="376"/>
      <c r="BQ1493" s="376"/>
      <c r="BR1493" s="376"/>
      <c r="BS1493" s="376"/>
      <c r="BT1493" s="376"/>
      <c r="BU1493" s="376"/>
      <c r="BV1493" s="376"/>
      <c r="BW1493" s="376"/>
      <c r="BX1493" s="376"/>
      <c r="BY1493" s="187"/>
      <c r="BZ1493" s="187"/>
      <c r="CA1493" s="187"/>
      <c r="CB1493" s="187"/>
      <c r="CC1493" s="187"/>
    </row>
    <row r="1494" spans="1:81" s="175" customFormat="1" ht="10.5" customHeight="1">
      <c r="A1494" s="1473" t="s">
        <v>16</v>
      </c>
      <c r="B1494" s="1476" t="s">
        <v>632</v>
      </c>
      <c r="C1494" s="1264"/>
      <c r="D1494" s="1266"/>
      <c r="E1494" s="88"/>
      <c r="F1494" s="88"/>
      <c r="G1494" s="88"/>
      <c r="H1494" s="448"/>
      <c r="I1494" s="88"/>
      <c r="J1494" s="88"/>
      <c r="K1494" s="88"/>
      <c r="L1494" s="88"/>
      <c r="M1494" s="88"/>
      <c r="N1494" s="448"/>
      <c r="O1494" s="88"/>
      <c r="P1494" s="88"/>
      <c r="Q1494" s="88"/>
      <c r="R1494" s="88"/>
      <c r="S1494" s="88"/>
      <c r="T1494" s="88"/>
      <c r="U1494" s="88"/>
      <c r="V1494" s="448"/>
      <c r="W1494" s="88"/>
      <c r="X1494" s="88"/>
      <c r="Y1494" s="88"/>
      <c r="Z1494" s="88"/>
      <c r="AA1494" s="88"/>
      <c r="AB1494" s="89"/>
      <c r="AC1494" s="509"/>
      <c r="AD1494" s="886"/>
      <c r="AE1494" s="881"/>
      <c r="AF1494" s="117"/>
      <c r="AG1494" s="117"/>
      <c r="AH1494" s="117"/>
      <c r="AI1494" s="117"/>
      <c r="AJ1494" s="117"/>
      <c r="AK1494" s="117"/>
      <c r="AL1494" s="117"/>
      <c r="AM1494" s="117"/>
      <c r="AN1494" s="117"/>
      <c r="AO1494" s="117"/>
      <c r="AP1494" s="117"/>
      <c r="AQ1494" s="117"/>
      <c r="AR1494" s="117"/>
      <c r="AS1494" s="117"/>
      <c r="AT1494" s="117"/>
      <c r="AU1494" s="117"/>
      <c r="AV1494" s="117"/>
      <c r="AW1494" s="117"/>
      <c r="AX1494" s="117"/>
      <c r="AY1494" s="117"/>
      <c r="AZ1494" s="117"/>
      <c r="BA1494" s="117"/>
      <c r="BB1494" s="117"/>
      <c r="BC1494" s="117"/>
      <c r="BD1494" s="117"/>
      <c r="BE1494" s="384"/>
      <c r="BF1494" s="384"/>
      <c r="BG1494" s="384"/>
      <c r="BH1494" s="384"/>
      <c r="BI1494" s="384"/>
      <c r="BJ1494" s="384"/>
      <c r="BK1494" s="384"/>
      <c r="BL1494" s="384"/>
      <c r="BM1494" s="384"/>
      <c r="BN1494" s="384"/>
      <c r="BO1494" s="384"/>
      <c r="BP1494" s="384"/>
      <c r="BQ1494" s="384"/>
      <c r="BR1494" s="384"/>
      <c r="BS1494" s="384"/>
      <c r="BT1494" s="384"/>
      <c r="BU1494" s="384"/>
      <c r="BV1494" s="384"/>
      <c r="BW1494" s="384"/>
      <c r="BX1494" s="384"/>
    </row>
    <row r="1495" spans="1:81" s="1" customFormat="1" ht="10.5" customHeight="1">
      <c r="A1495" s="1473"/>
      <c r="B1495" s="1476"/>
      <c r="C1495" s="1265" t="s">
        <v>139</v>
      </c>
      <c r="D1495" s="155" t="s">
        <v>34</v>
      </c>
      <c r="E1495" s="100">
        <f>ROUND(SQRT(E1496^2+E1497^2)*1000/(1.73*E$1418),0)</f>
        <v>126</v>
      </c>
      <c r="F1495" s="100">
        <f t="shared" ref="F1495:AB1495" si="2596">ROUND(SQRT(F1496^2+F1497^2)*1000/(1.73*F$1418),0)</f>
        <v>114</v>
      </c>
      <c r="G1495" s="100">
        <f t="shared" si="2596"/>
        <v>38</v>
      </c>
      <c r="H1495" s="398">
        <f t="shared" si="2596"/>
        <v>70</v>
      </c>
      <c r="I1495" s="100">
        <f t="shared" si="2596"/>
        <v>72</v>
      </c>
      <c r="J1495" s="100">
        <f t="shared" si="2596"/>
        <v>103</v>
      </c>
      <c r="K1495" s="100">
        <f t="shared" si="2596"/>
        <v>107</v>
      </c>
      <c r="L1495" s="100">
        <f t="shared" si="2596"/>
        <v>108</v>
      </c>
      <c r="M1495" s="100">
        <f t="shared" si="2596"/>
        <v>86</v>
      </c>
      <c r="N1495" s="398">
        <f t="shared" si="2596"/>
        <v>74</v>
      </c>
      <c r="O1495" s="100">
        <f t="shared" si="2596"/>
        <v>20</v>
      </c>
      <c r="P1495" s="100">
        <f t="shared" si="2596"/>
        <v>1</v>
      </c>
      <c r="Q1495" s="100">
        <f t="shared" si="2596"/>
        <v>9</v>
      </c>
      <c r="R1495" s="100">
        <f t="shared" si="2596"/>
        <v>63</v>
      </c>
      <c r="S1495" s="100">
        <f t="shared" si="2596"/>
        <v>127</v>
      </c>
      <c r="T1495" s="100">
        <f t="shared" si="2596"/>
        <v>122</v>
      </c>
      <c r="U1495" s="100">
        <f t="shared" si="2596"/>
        <v>118</v>
      </c>
      <c r="V1495" s="398">
        <f t="shared" si="2596"/>
        <v>112</v>
      </c>
      <c r="W1495" s="100">
        <f t="shared" si="2596"/>
        <v>112</v>
      </c>
      <c r="X1495" s="100">
        <f t="shared" si="2596"/>
        <v>95</v>
      </c>
      <c r="Y1495" s="100">
        <f t="shared" si="2596"/>
        <v>120</v>
      </c>
      <c r="Z1495" s="100">
        <f t="shared" si="2596"/>
        <v>120</v>
      </c>
      <c r="AA1495" s="100">
        <f t="shared" si="2596"/>
        <v>55</v>
      </c>
      <c r="AB1495" s="101">
        <f t="shared" si="2596"/>
        <v>118</v>
      </c>
      <c r="AC1495" s="382"/>
      <c r="AD1495" s="206"/>
      <c r="AE1495" s="524"/>
      <c r="AF1495" s="384"/>
      <c r="AG1495" s="384"/>
      <c r="AH1495" s="384"/>
      <c r="AI1495" s="384"/>
      <c r="AJ1495" s="384"/>
      <c r="AK1495" s="384"/>
      <c r="AL1495" s="384"/>
      <c r="AM1495" s="384"/>
      <c r="AN1495" s="384"/>
      <c r="AO1495" s="384"/>
      <c r="AP1495" s="384"/>
      <c r="AQ1495" s="384"/>
      <c r="AR1495" s="384"/>
      <c r="AS1495" s="384"/>
      <c r="AT1495" s="384"/>
      <c r="AU1495" s="384"/>
      <c r="AV1495" s="384"/>
      <c r="AW1495" s="384"/>
      <c r="AX1495" s="384"/>
      <c r="AY1495" s="384"/>
      <c r="AZ1495" s="384"/>
      <c r="BA1495" s="384"/>
      <c r="BB1495" s="384"/>
      <c r="BC1495" s="384"/>
      <c r="BD1495" s="384"/>
      <c r="BE1495" s="376"/>
      <c r="BF1495" s="376"/>
      <c r="BG1495" s="376"/>
      <c r="BH1495" s="376"/>
      <c r="BI1495" s="376"/>
      <c r="BJ1495" s="376"/>
      <c r="BK1495" s="376"/>
      <c r="BL1495" s="376"/>
      <c r="BM1495" s="376"/>
      <c r="BN1495" s="376"/>
      <c r="BO1495" s="376"/>
      <c r="BP1495" s="376"/>
      <c r="BQ1495" s="376"/>
      <c r="BR1495" s="376"/>
      <c r="BS1495" s="376"/>
      <c r="BT1495" s="376"/>
      <c r="BU1495" s="376"/>
      <c r="BV1495" s="376"/>
      <c r="BW1495" s="376"/>
      <c r="BX1495" s="376"/>
      <c r="BY1495" s="187"/>
      <c r="BZ1495" s="187"/>
      <c r="CA1495" s="187"/>
      <c r="CB1495" s="187"/>
      <c r="CC1495" s="187"/>
    </row>
    <row r="1496" spans="1:81" s="1" customFormat="1" ht="10.5" customHeight="1">
      <c r="A1496" s="1473"/>
      <c r="B1496" s="1476"/>
      <c r="C1496" s="1265" t="s">
        <v>967</v>
      </c>
      <c r="D1496" s="155" t="s">
        <v>126</v>
      </c>
      <c r="E1496" s="73">
        <f>(AG1496-AF1496)*$AE1496</f>
        <v>0.75216000000000349</v>
      </c>
      <c r="F1496" s="73">
        <f t="shared" ref="F1496" si="2597">(AH1496-AG1496)*$AE1496</f>
        <v>0.68688000000001914</v>
      </c>
      <c r="G1496" s="73">
        <f t="shared" ref="G1496" si="2598">(AI1496-AH1496)*$AE1496</f>
        <v>0.2236799999995128</v>
      </c>
      <c r="H1496" s="492">
        <f t="shared" ref="H1496" si="2599">(AJ1496-AI1496)*$AE1496</f>
        <v>0.42720000000081199</v>
      </c>
      <c r="I1496" s="73">
        <f t="shared" ref="I1496" si="2600">(AK1496-AJ1496)*$AE1496</f>
        <v>0.4382399999991321</v>
      </c>
      <c r="J1496" s="73">
        <f t="shared" ref="J1496" si="2601">(AL1496-AK1496)*$AE1496</f>
        <v>0.61200000000026189</v>
      </c>
      <c r="K1496" s="73">
        <f t="shared" ref="K1496" si="2602">(AM1496-AL1496)*$AE1496</f>
        <v>0.64272000000019036</v>
      </c>
      <c r="L1496" s="73">
        <f t="shared" ref="L1496" si="2603">(AN1496-AM1496)*$AE1496</f>
        <v>0.6600000000002183</v>
      </c>
      <c r="M1496" s="73">
        <f t="shared" ref="M1496" si="2604">(AO1496-AN1496)*$AE1496</f>
        <v>0.50975999999973276</v>
      </c>
      <c r="N1496" s="492">
        <f t="shared" ref="N1496" si="2605">(AP1496-AO1496)*$AE1496</f>
        <v>0.45168000000012398</v>
      </c>
      <c r="O1496" s="73">
        <f t="shared" ref="O1496" si="2606">(AQ1496-AP1496)*$AE1496</f>
        <v>9.9360000000160653E-2</v>
      </c>
      <c r="P1496" s="73">
        <f t="shared" ref="P1496" si="2607">(AR1496-AQ1496)*$AE1496</f>
        <v>5.2799999997660049E-3</v>
      </c>
      <c r="Q1496" s="73">
        <f t="shared" ref="Q1496" si="2608">(AS1496-AR1496)*$AE1496</f>
        <v>2.1120000000155414E-2</v>
      </c>
      <c r="R1496" s="73">
        <f t="shared" ref="R1496" si="2609">(AT1496-AS1496)*$AE1496</f>
        <v>0.35567999999911987</v>
      </c>
      <c r="S1496" s="73">
        <f t="shared" ref="S1496" si="2610">(AU1496-AT1496)*$AE1496</f>
        <v>0.76848000000027239</v>
      </c>
      <c r="T1496" s="73">
        <f t="shared" ref="T1496" si="2611">(AV1496-AU1496)*$AE1496</f>
        <v>0.73872000000010296</v>
      </c>
      <c r="U1496" s="73">
        <f t="shared" ref="U1496" si="2612">(AW1496-AV1496)*$AE1496</f>
        <v>0.70560000000077705</v>
      </c>
      <c r="V1496" s="492">
        <f t="shared" ref="V1496" si="2613">(AX1496-AW1496)*$AE1496</f>
        <v>0.67967999999964379</v>
      </c>
      <c r="W1496" s="73">
        <f t="shared" ref="W1496" si="2614">(AY1496-AX1496)*$AE1496</f>
        <v>0.66480000000010475</v>
      </c>
      <c r="X1496" s="73">
        <f t="shared" ref="X1496" si="2615">(AZ1496-AY1496)*$AE1496</f>
        <v>0.5736000000000786</v>
      </c>
      <c r="Y1496" s="73">
        <f t="shared" ref="Y1496" si="2616">(BA1496-AZ1496)*$AE1496</f>
        <v>0.7055999999996857</v>
      </c>
      <c r="Z1496" s="73">
        <f t="shared" ref="Z1496" si="2617">(BB1496-BA1496)*$AE1496</f>
        <v>0.74831999999987597</v>
      </c>
      <c r="AA1496" s="73">
        <f t="shared" ref="AA1496" si="2618">(BC1496-BB1496)*$AE1496</f>
        <v>0.32736000000077181</v>
      </c>
      <c r="AB1496" s="74">
        <f t="shared" ref="AB1496" si="2619">(BD1496-BC1496)*$AE1496</f>
        <v>0.69455999999918272</v>
      </c>
      <c r="AC1496" s="58">
        <f>(BD1496-AF1496)*AE1496</f>
        <v>12.492479999999704</v>
      </c>
      <c r="AD1496" s="61">
        <f>(BD1497-AF1497)*AE1496</f>
        <v>19.809600000000046</v>
      </c>
      <c r="AE1496" s="524">
        <v>4.8</v>
      </c>
      <c r="AF1496" s="1170">
        <v>1423.8638000000001</v>
      </c>
      <c r="AG1496" s="1170">
        <v>1424.0205000000001</v>
      </c>
      <c r="AH1496" s="1216">
        <v>1424.1636000000001</v>
      </c>
      <c r="AI1496" s="1170">
        <v>1424.2102</v>
      </c>
      <c r="AJ1496" s="1170">
        <v>1424.2992000000002</v>
      </c>
      <c r="AK1496" s="1170">
        <v>1424.3905</v>
      </c>
      <c r="AL1496" s="1170">
        <v>1424.518</v>
      </c>
      <c r="AM1496" s="1170">
        <v>1424.6519000000001</v>
      </c>
      <c r="AN1496" s="1170">
        <v>1424.7894000000001</v>
      </c>
      <c r="AO1496" s="1170">
        <v>1424.8956000000001</v>
      </c>
      <c r="AP1496" s="1170">
        <v>1424.9897000000001</v>
      </c>
      <c r="AQ1496" s="1170">
        <v>1425.0104000000001</v>
      </c>
      <c r="AR1496" s="1170">
        <v>1425.0115000000001</v>
      </c>
      <c r="AS1496" s="1170">
        <v>1425.0159000000001</v>
      </c>
      <c r="AT1496" s="1170">
        <v>1425.09</v>
      </c>
      <c r="AU1496" s="1170">
        <v>1425.2501</v>
      </c>
      <c r="AV1496" s="1170">
        <v>1425.404</v>
      </c>
      <c r="AW1496" s="1170">
        <v>1425.5510000000002</v>
      </c>
      <c r="AX1496" s="1170">
        <v>1425.6926000000001</v>
      </c>
      <c r="AY1496" s="1170">
        <v>1425.8311000000001</v>
      </c>
      <c r="AZ1496" s="1170">
        <v>1425.9506000000001</v>
      </c>
      <c r="BA1496" s="1170">
        <v>1426.0976000000001</v>
      </c>
      <c r="BB1496" s="1170">
        <v>1426.2535</v>
      </c>
      <c r="BC1496" s="1170">
        <v>1426.3217000000002</v>
      </c>
      <c r="BD1496" s="1170">
        <v>1426.4664</v>
      </c>
      <c r="BE1496" s="376"/>
      <c r="BF1496" s="376"/>
      <c r="BG1496" s="376"/>
      <c r="BH1496" s="376"/>
      <c r="BI1496" s="376"/>
      <c r="BJ1496" s="376"/>
      <c r="BK1496" s="376"/>
      <c r="BL1496" s="376"/>
      <c r="BM1496" s="376"/>
      <c r="BN1496" s="376"/>
      <c r="BO1496" s="376"/>
      <c r="BP1496" s="376"/>
      <c r="BQ1496" s="376"/>
      <c r="BR1496" s="376"/>
      <c r="BS1496" s="376"/>
      <c r="BT1496" s="376"/>
      <c r="BU1496" s="376"/>
      <c r="BV1496" s="376"/>
      <c r="BW1496" s="376"/>
      <c r="BX1496" s="376"/>
      <c r="BY1496" s="187"/>
      <c r="BZ1496" s="187"/>
      <c r="CA1496" s="187"/>
      <c r="CB1496" s="187"/>
      <c r="CC1496" s="187"/>
    </row>
    <row r="1497" spans="1:81" s="1" customFormat="1" ht="10.5" customHeight="1">
      <c r="A1497" s="1473"/>
      <c r="B1497" s="1476"/>
      <c r="C1497" s="1265" t="s">
        <v>967</v>
      </c>
      <c r="D1497" s="155" t="s">
        <v>127</v>
      </c>
      <c r="E1497" s="73">
        <f t="shared" ref="E1497" si="2620">(AG1497-AF1497)*$AE1496</f>
        <v>1.2062400000000706</v>
      </c>
      <c r="F1497" s="73">
        <f t="shared" ref="F1497" si="2621">(AH1497-AG1497)*$AE1496</f>
        <v>1.0867199999997865</v>
      </c>
      <c r="G1497" s="73">
        <f t="shared" ref="G1497" si="2622">(AI1497-AH1497)*$AE1496</f>
        <v>0.36624000000001616</v>
      </c>
      <c r="H1497" s="492">
        <f t="shared" ref="H1497" si="2623">(AJ1497-AI1497)*$AE1496</f>
        <v>0.6600000000002183</v>
      </c>
      <c r="I1497" s="73">
        <f t="shared" ref="I1497" si="2624">(AK1497-AJ1497)*$AE1496</f>
        <v>0.66863999999995938</v>
      </c>
      <c r="J1497" s="73">
        <f t="shared" ref="J1497" si="2625">(AL1497-AK1497)*$AE1496</f>
        <v>0.98111999999982791</v>
      </c>
      <c r="K1497" s="73">
        <f t="shared" ref="K1497" si="2626">(AM1497-AL1497)*$AE1496</f>
        <v>0.99312000000008993</v>
      </c>
      <c r="L1497" s="73">
        <f t="shared" ref="L1497" si="2627">(AN1497-AM1497)*$AE1496</f>
        <v>1.0175999999999477</v>
      </c>
      <c r="M1497" s="73">
        <f t="shared" ref="M1497" si="2628">(AO1497-AN1497)*$AE1496</f>
        <v>0.81743999999998773</v>
      </c>
      <c r="N1497" s="492">
        <f t="shared" ref="N1497" si="2629">(AP1497-AO1497)*$AE1496</f>
        <v>0.70272000000013579</v>
      </c>
      <c r="O1497" s="73">
        <f t="shared" ref="O1497" si="2630">(AQ1497-AP1497)*$AE1496</f>
        <v>0.2059199999998782</v>
      </c>
      <c r="P1497" s="73">
        <f t="shared" ref="P1497" si="2631">(AR1497-AQ1497)*$AE1496</f>
        <v>5.760000000191212E-3</v>
      </c>
      <c r="Q1497" s="73">
        <f t="shared" ref="Q1497" si="2632">(AS1497-AR1497)*$AE1496</f>
        <v>9.647999999979219E-2</v>
      </c>
      <c r="R1497" s="73">
        <f t="shared" ref="R1497" si="2633">(AT1497-AS1497)*$AE1496</f>
        <v>0.60624000000007072</v>
      </c>
      <c r="S1497" s="73">
        <f t="shared" ref="S1497" si="2634">(AU1497-AT1497)*$AE1496</f>
        <v>1.1980799999999363</v>
      </c>
      <c r="T1497" s="73">
        <f t="shared" ref="T1497" si="2635">(AV1497-AU1497)*$AE1496</f>
        <v>1.1606400000000576</v>
      </c>
      <c r="U1497" s="73">
        <f t="shared" ref="U1497" si="2636">(AW1497-AV1497)*$AE1496</f>
        <v>1.1251199999999699</v>
      </c>
      <c r="V1497" s="492">
        <f t="shared" ref="V1497" si="2637">(AX1497-AW1497)*$AE1496</f>
        <v>1.0579200000001947</v>
      </c>
      <c r="W1497" s="73">
        <f t="shared" ref="W1497" si="2638">(AY1497-AX1497)*$AE1496</f>
        <v>1.0718399999999746</v>
      </c>
      <c r="X1497" s="73">
        <f t="shared" ref="X1497" si="2639">(AZ1497-AY1497)*$AE1496</f>
        <v>0.90239999999994325</v>
      </c>
      <c r="Y1497" s="73">
        <f t="shared" ref="Y1497" si="2640">(BA1497-AZ1497)*$AE1496</f>
        <v>1.1280000000000654</v>
      </c>
      <c r="Z1497" s="73">
        <f t="shared" ref="Z1497" si="2641">(BB1497-BA1497)*$AE1496</f>
        <v>1.1231999999999061</v>
      </c>
      <c r="AA1497" s="73">
        <f t="shared" ref="AA1497" si="2642">(BC1497-BB1497)*$AE1496</f>
        <v>0.51983999999993102</v>
      </c>
      <c r="AB1497" s="74">
        <f t="shared" ref="AB1497" si="2643">(BD1497-BC1497)*$AE1496</f>
        <v>1.1083200000000943</v>
      </c>
      <c r="AC1497" s="58"/>
      <c r="AD1497" s="61"/>
      <c r="AE1497" s="524"/>
      <c r="AF1497" s="1080">
        <v>469.10730000000001</v>
      </c>
      <c r="AG1497" s="1080">
        <v>469.35860000000002</v>
      </c>
      <c r="AH1497" s="1081">
        <v>469.58499999999998</v>
      </c>
      <c r="AI1497" s="1080">
        <v>469.66129999999998</v>
      </c>
      <c r="AJ1497" s="1080">
        <v>469.79880000000003</v>
      </c>
      <c r="AK1497" s="1080">
        <v>469.93810000000002</v>
      </c>
      <c r="AL1497" s="1080">
        <v>470.14249999999998</v>
      </c>
      <c r="AM1497" s="1080">
        <v>470.3494</v>
      </c>
      <c r="AN1497" s="1080">
        <v>470.56139999999999</v>
      </c>
      <c r="AO1497" s="1080">
        <v>470.73169999999999</v>
      </c>
      <c r="AP1497" s="1080">
        <v>470.87810000000002</v>
      </c>
      <c r="AQ1497" s="1080">
        <v>470.92099999999999</v>
      </c>
      <c r="AR1497" s="1080">
        <v>470.92220000000003</v>
      </c>
      <c r="AS1497" s="1080">
        <v>470.94229999999999</v>
      </c>
      <c r="AT1497" s="1080">
        <v>471.0686</v>
      </c>
      <c r="AU1497" s="1080">
        <v>471.31819999999999</v>
      </c>
      <c r="AV1497" s="1080">
        <v>471.56</v>
      </c>
      <c r="AW1497" s="1080">
        <v>471.7944</v>
      </c>
      <c r="AX1497" s="1080">
        <v>472.01480000000004</v>
      </c>
      <c r="AY1497" s="1080">
        <v>472.23810000000003</v>
      </c>
      <c r="AZ1497" s="1080">
        <v>472.42610000000002</v>
      </c>
      <c r="BA1497" s="1080">
        <v>472.66110000000003</v>
      </c>
      <c r="BB1497" s="1080">
        <v>472.89510000000001</v>
      </c>
      <c r="BC1497" s="1080">
        <v>473.0034</v>
      </c>
      <c r="BD1497" s="1080">
        <v>473.23430000000002</v>
      </c>
      <c r="BE1497" s="376"/>
      <c r="BF1497" s="376"/>
      <c r="BG1497" s="376"/>
      <c r="BH1497" s="376"/>
      <c r="BI1497" s="376"/>
      <c r="BJ1497" s="376"/>
      <c r="BK1497" s="376"/>
      <c r="BL1497" s="376"/>
      <c r="BM1497" s="376"/>
      <c r="BN1497" s="376"/>
      <c r="BO1497" s="376"/>
      <c r="BP1497" s="376"/>
      <c r="BQ1497" s="376"/>
      <c r="BR1497" s="376"/>
      <c r="BS1497" s="376"/>
      <c r="BT1497" s="376"/>
      <c r="BU1497" s="376"/>
      <c r="BV1497" s="376"/>
      <c r="BW1497" s="376"/>
      <c r="BX1497" s="376"/>
      <c r="BY1497" s="187"/>
      <c r="BZ1497" s="187"/>
      <c r="CA1497" s="187"/>
      <c r="CB1497" s="187"/>
      <c r="CC1497" s="187"/>
    </row>
    <row r="1498" spans="1:81" s="1" customFormat="1" ht="10.5" customHeight="1" thickBot="1">
      <c r="A1498" s="1474"/>
      <c r="B1498" s="1477"/>
      <c r="C1498" s="312"/>
      <c r="D1498" s="271" t="s">
        <v>42</v>
      </c>
      <c r="E1498" s="166"/>
      <c r="F1498" s="166"/>
      <c r="G1498" s="166"/>
      <c r="H1498" s="449"/>
      <c r="I1498" s="166"/>
      <c r="J1498" s="166"/>
      <c r="K1498" s="166"/>
      <c r="L1498" s="166"/>
      <c r="M1498" s="166"/>
      <c r="N1498" s="449"/>
      <c r="O1498" s="166"/>
      <c r="P1498" s="166"/>
      <c r="Q1498" s="166"/>
      <c r="R1498" s="166"/>
      <c r="S1498" s="166"/>
      <c r="T1498" s="166"/>
      <c r="U1498" s="166"/>
      <c r="V1498" s="449"/>
      <c r="W1498" s="166"/>
      <c r="X1498" s="166"/>
      <c r="Y1498" s="166"/>
      <c r="Z1498" s="166"/>
      <c r="AA1498" s="166"/>
      <c r="AB1498" s="167"/>
      <c r="AC1498" s="58"/>
      <c r="AD1498" s="61"/>
      <c r="AE1498" s="524"/>
      <c r="AF1498" s="384"/>
      <c r="AG1498" s="384"/>
      <c r="AH1498" s="384"/>
      <c r="AI1498" s="384"/>
      <c r="AJ1498" s="384"/>
      <c r="AK1498" s="384"/>
      <c r="AL1498" s="384"/>
      <c r="AM1498" s="384"/>
      <c r="AN1498" s="384"/>
      <c r="AO1498" s="384"/>
      <c r="AP1498" s="384"/>
      <c r="AQ1498" s="384"/>
      <c r="AR1498" s="384"/>
      <c r="AS1498" s="384"/>
      <c r="AT1498" s="384"/>
      <c r="AU1498" s="384"/>
      <c r="AV1498" s="384"/>
      <c r="AW1498" s="384"/>
      <c r="AX1498" s="384"/>
      <c r="AY1498" s="384"/>
      <c r="AZ1498" s="384"/>
      <c r="BA1498" s="384"/>
      <c r="BB1498" s="384"/>
      <c r="BC1498" s="384"/>
      <c r="BD1498" s="384"/>
      <c r="BE1498" s="376"/>
      <c r="BF1498" s="376"/>
      <c r="BG1498" s="376"/>
      <c r="BH1498" s="376"/>
      <c r="BI1498" s="376"/>
      <c r="BJ1498" s="376"/>
      <c r="BK1498" s="376"/>
      <c r="BL1498" s="376"/>
      <c r="BM1498" s="376"/>
      <c r="BN1498" s="376"/>
      <c r="BO1498" s="376"/>
      <c r="BP1498" s="376"/>
      <c r="BQ1498" s="376"/>
      <c r="BR1498" s="376"/>
      <c r="BS1498" s="376"/>
      <c r="BT1498" s="376"/>
      <c r="BU1498" s="376"/>
      <c r="BV1498" s="376"/>
      <c r="BW1498" s="376"/>
      <c r="BX1498" s="376"/>
      <c r="BY1498" s="187"/>
      <c r="BZ1498" s="187"/>
      <c r="CA1498" s="187"/>
      <c r="CB1498" s="187"/>
      <c r="CC1498" s="187"/>
    </row>
    <row r="1499" spans="1:81" s="1" customFormat="1" ht="10.5" customHeight="1">
      <c r="A1499" s="1473" t="s">
        <v>17</v>
      </c>
      <c r="B1499" s="1476" t="s">
        <v>633</v>
      </c>
      <c r="C1499" s="1264"/>
      <c r="D1499" s="1266"/>
      <c r="E1499" s="88" t="s">
        <v>134</v>
      </c>
      <c r="F1499" s="88"/>
      <c r="G1499" s="88"/>
      <c r="H1499" s="448"/>
      <c r="I1499" s="88"/>
      <c r="J1499" s="88"/>
      <c r="K1499" s="88"/>
      <c r="L1499" s="88"/>
      <c r="M1499" s="88"/>
      <c r="N1499" s="448"/>
      <c r="O1499" s="88"/>
      <c r="P1499" s="88"/>
      <c r="Q1499" s="88"/>
      <c r="R1499" s="88"/>
      <c r="S1499" s="88"/>
      <c r="T1499" s="88"/>
      <c r="U1499" s="88"/>
      <c r="V1499" s="448"/>
      <c r="W1499" s="88"/>
      <c r="X1499" s="88"/>
      <c r="Y1499" s="88"/>
      <c r="Z1499" s="88"/>
      <c r="AA1499" s="88"/>
      <c r="AB1499" s="89"/>
      <c r="AC1499" s="58" t="s">
        <v>125</v>
      </c>
      <c r="AD1499" s="61">
        <f>AD1501/AC1501</f>
        <v>1.0000000000022204</v>
      </c>
      <c r="AE1499" s="524"/>
      <c r="AF1499" s="384"/>
      <c r="AG1499" s="384"/>
      <c r="AH1499" s="384"/>
      <c r="AI1499" s="384"/>
      <c r="AJ1499" s="384"/>
      <c r="AK1499" s="384"/>
      <c r="AL1499" s="384"/>
      <c r="AM1499" s="384"/>
      <c r="AN1499" s="384"/>
      <c r="AO1499" s="384"/>
      <c r="AP1499" s="384"/>
      <c r="AQ1499" s="384"/>
      <c r="AR1499" s="384"/>
      <c r="AS1499" s="384"/>
      <c r="AT1499" s="384"/>
      <c r="AU1499" s="384"/>
      <c r="AV1499" s="384"/>
      <c r="AW1499" s="384"/>
      <c r="AX1499" s="384"/>
      <c r="AY1499" s="384"/>
      <c r="AZ1499" s="384"/>
      <c r="BA1499" s="384"/>
      <c r="BB1499" s="384"/>
      <c r="BC1499" s="384"/>
      <c r="BD1499" s="384"/>
      <c r="BE1499" s="376"/>
      <c r="BF1499" s="376"/>
      <c r="BG1499" s="376"/>
      <c r="BH1499" s="376"/>
      <c r="BI1499" s="376"/>
      <c r="BJ1499" s="376"/>
      <c r="BK1499" s="376"/>
      <c r="BL1499" s="376"/>
      <c r="BM1499" s="376"/>
      <c r="BN1499" s="376"/>
      <c r="BO1499" s="376"/>
      <c r="BP1499" s="376"/>
      <c r="BQ1499" s="376"/>
      <c r="BR1499" s="376"/>
      <c r="BS1499" s="376"/>
      <c r="BT1499" s="376"/>
      <c r="BU1499" s="376"/>
      <c r="BV1499" s="376"/>
      <c r="BW1499" s="376"/>
      <c r="BX1499" s="376"/>
      <c r="BY1499" s="187"/>
      <c r="BZ1499" s="187"/>
      <c r="CA1499" s="187"/>
      <c r="CB1499" s="187"/>
      <c r="CC1499" s="187"/>
    </row>
    <row r="1500" spans="1:81" s="1" customFormat="1" ht="10.5" customHeight="1">
      <c r="A1500" s="1473"/>
      <c r="B1500" s="1476"/>
      <c r="C1500" s="1265" t="s">
        <v>138</v>
      </c>
      <c r="D1500" s="155" t="s">
        <v>34</v>
      </c>
      <c r="E1500" s="100">
        <v>0</v>
      </c>
      <c r="F1500" s="100">
        <v>0</v>
      </c>
      <c r="G1500" s="100">
        <v>0</v>
      </c>
      <c r="H1500" s="398">
        <v>0</v>
      </c>
      <c r="I1500" s="100">
        <v>0</v>
      </c>
      <c r="J1500" s="100">
        <v>0</v>
      </c>
      <c r="K1500" s="100">
        <v>0</v>
      </c>
      <c r="L1500" s="100">
        <v>0</v>
      </c>
      <c r="M1500" s="100">
        <v>0</v>
      </c>
      <c r="N1500" s="398">
        <v>0</v>
      </c>
      <c r="O1500" s="100">
        <v>0</v>
      </c>
      <c r="P1500" s="100">
        <v>0</v>
      </c>
      <c r="Q1500" s="100">
        <v>0</v>
      </c>
      <c r="R1500" s="100">
        <v>0</v>
      </c>
      <c r="S1500" s="100">
        <v>0</v>
      </c>
      <c r="T1500" s="100">
        <v>0</v>
      </c>
      <c r="U1500" s="100">
        <v>0</v>
      </c>
      <c r="V1500" s="398">
        <v>0</v>
      </c>
      <c r="W1500" s="100">
        <v>0</v>
      </c>
      <c r="X1500" s="100">
        <v>0</v>
      </c>
      <c r="Y1500" s="100">
        <v>0</v>
      </c>
      <c r="Z1500" s="100">
        <v>0</v>
      </c>
      <c r="AA1500" s="100">
        <v>0</v>
      </c>
      <c r="AB1500" s="101">
        <v>0</v>
      </c>
      <c r="AC1500" s="382"/>
      <c r="AD1500" s="206"/>
      <c r="AE1500" s="524"/>
      <c r="AF1500" s="384"/>
      <c r="AG1500" s="384"/>
      <c r="AH1500" s="384"/>
      <c r="AI1500" s="384"/>
      <c r="AJ1500" s="384"/>
      <c r="AK1500" s="384"/>
      <c r="AL1500" s="384"/>
      <c r="AM1500" s="384"/>
      <c r="AN1500" s="384"/>
      <c r="AO1500" s="384"/>
      <c r="AP1500" s="384"/>
      <c r="AQ1500" s="384"/>
      <c r="AR1500" s="384"/>
      <c r="AS1500" s="384"/>
      <c r="AT1500" s="384"/>
      <c r="AU1500" s="384"/>
      <c r="AV1500" s="384"/>
      <c r="AW1500" s="384"/>
      <c r="AX1500" s="384"/>
      <c r="AY1500" s="384"/>
      <c r="AZ1500" s="384"/>
      <c r="BA1500" s="384"/>
      <c r="BB1500" s="384"/>
      <c r="BC1500" s="384"/>
      <c r="BD1500" s="384"/>
      <c r="BE1500" s="376"/>
      <c r="BF1500" s="376"/>
      <c r="BG1500" s="376"/>
      <c r="BH1500" s="376"/>
      <c r="BI1500" s="376"/>
      <c r="BJ1500" s="376"/>
      <c r="BK1500" s="376"/>
      <c r="BL1500" s="376"/>
      <c r="BM1500" s="376"/>
      <c r="BN1500" s="376"/>
      <c r="BO1500" s="376"/>
      <c r="BP1500" s="376"/>
      <c r="BQ1500" s="376"/>
      <c r="BR1500" s="376"/>
      <c r="BS1500" s="376"/>
      <c r="BT1500" s="376"/>
      <c r="BU1500" s="376"/>
      <c r="BV1500" s="376"/>
      <c r="BW1500" s="376"/>
      <c r="BX1500" s="376"/>
      <c r="BY1500" s="187"/>
      <c r="BZ1500" s="187"/>
      <c r="CA1500" s="187"/>
      <c r="CB1500" s="187"/>
      <c r="CC1500" s="187"/>
    </row>
    <row r="1501" spans="1:81" s="1" customFormat="1" ht="10.5" customHeight="1">
      <c r="A1501" s="1473"/>
      <c r="B1501" s="1476"/>
      <c r="C1501" s="1265" t="s">
        <v>967</v>
      </c>
      <c r="D1501" s="155" t="s">
        <v>126</v>
      </c>
      <c r="E1501" s="73">
        <f>(AG1501-AF1501)*$AE1501</f>
        <v>0</v>
      </c>
      <c r="F1501" s="73">
        <f t="shared" ref="F1501" si="2644">(AH1501-AG1501)*$AE1501</f>
        <v>0</v>
      </c>
      <c r="G1501" s="73">
        <f t="shared" ref="G1501" si="2645">(AI1501-AH1501)*$AE1501</f>
        <v>0</v>
      </c>
      <c r="H1501" s="492">
        <f t="shared" ref="H1501" si="2646">(AJ1501-AI1501)*$AE1501</f>
        <v>0</v>
      </c>
      <c r="I1501" s="73">
        <f t="shared" ref="I1501" si="2647">(AK1501-AJ1501)*$AE1501</f>
        <v>0</v>
      </c>
      <c r="J1501" s="73">
        <f t="shared" ref="J1501" si="2648">(AL1501-AK1501)*$AE1501</f>
        <v>0</v>
      </c>
      <c r="K1501" s="73">
        <f t="shared" ref="K1501" si="2649">(AM1501-AL1501)*$AE1501</f>
        <v>0</v>
      </c>
      <c r="L1501" s="73">
        <f t="shared" ref="L1501" si="2650">(AN1501-AM1501)*$AE1501</f>
        <v>0</v>
      </c>
      <c r="M1501" s="73">
        <f t="shared" ref="M1501" si="2651">(AO1501-AN1501)*$AE1501</f>
        <v>0</v>
      </c>
      <c r="N1501" s="492">
        <f t="shared" ref="N1501" si="2652">(AP1501-AO1501)*$AE1501</f>
        <v>0</v>
      </c>
      <c r="O1501" s="73">
        <f t="shared" ref="O1501" si="2653">(AQ1501-AP1501)*$AE1501</f>
        <v>0</v>
      </c>
      <c r="P1501" s="73">
        <f t="shared" ref="P1501" si="2654">(AR1501-AQ1501)*$AE1501</f>
        <v>0</v>
      </c>
      <c r="Q1501" s="73">
        <f t="shared" ref="Q1501" si="2655">(AS1501-AR1501)*$AE1501</f>
        <v>0</v>
      </c>
      <c r="R1501" s="73">
        <f t="shared" ref="R1501" si="2656">(AT1501-AS1501)*$AE1501</f>
        <v>0</v>
      </c>
      <c r="S1501" s="73">
        <f t="shared" ref="S1501" si="2657">(AU1501-AT1501)*$AE1501</f>
        <v>0</v>
      </c>
      <c r="T1501" s="73">
        <f t="shared" ref="T1501" si="2658">(AV1501-AU1501)*$AE1501</f>
        <v>0</v>
      </c>
      <c r="U1501" s="73">
        <f t="shared" ref="U1501" si="2659">(AW1501-AV1501)*$AE1501</f>
        <v>0</v>
      </c>
      <c r="V1501" s="492">
        <f t="shared" ref="V1501" si="2660">(AX1501-AW1501)*$AE1501</f>
        <v>0</v>
      </c>
      <c r="W1501" s="73">
        <f t="shared" ref="W1501" si="2661">(AY1501-AX1501)*$AE1501</f>
        <v>0</v>
      </c>
      <c r="X1501" s="73">
        <f t="shared" ref="X1501" si="2662">(AZ1501-AY1501)*$AE1501</f>
        <v>0</v>
      </c>
      <c r="Y1501" s="73">
        <f t="shared" ref="Y1501" si="2663">(BA1501-AZ1501)*$AE1501</f>
        <v>2.3999999999944064E-4</v>
      </c>
      <c r="Z1501" s="73">
        <f t="shared" ref="Z1501" si="2664">(BB1501-BA1501)*$AE1501</f>
        <v>0</v>
      </c>
      <c r="AA1501" s="73">
        <f t="shared" ref="AA1501" si="2665">(BC1501-BB1501)*$AE1501</f>
        <v>0</v>
      </c>
      <c r="AB1501" s="74">
        <f t="shared" ref="AB1501" si="2666">(BD1501-BC1501)*$AE1501</f>
        <v>0</v>
      </c>
      <c r="AC1501" s="58">
        <f>(BD1501-AF1501)*AE1501</f>
        <v>2.3999999999944064E-4</v>
      </c>
      <c r="AD1501" s="61">
        <f>(BD1502-AF1502)*AE1501</f>
        <v>2.3999999999997355E-4</v>
      </c>
      <c r="AE1501" s="524">
        <v>2.4</v>
      </c>
      <c r="AF1501" s="1170">
        <v>5.0213000000000001</v>
      </c>
      <c r="AG1501" s="1170">
        <v>5.0213000000000001</v>
      </c>
      <c r="AH1501" s="1216">
        <v>5.0213000000000001</v>
      </c>
      <c r="AI1501" s="1170">
        <v>5.0213000000000001</v>
      </c>
      <c r="AJ1501" s="1170">
        <v>5.0213000000000001</v>
      </c>
      <c r="AK1501" s="1170">
        <v>5.0213000000000001</v>
      </c>
      <c r="AL1501" s="1170">
        <v>5.0213000000000001</v>
      </c>
      <c r="AM1501" s="1170">
        <v>5.0213000000000001</v>
      </c>
      <c r="AN1501" s="1170">
        <v>5.0213000000000001</v>
      </c>
      <c r="AO1501" s="1170">
        <v>5.0213000000000001</v>
      </c>
      <c r="AP1501" s="1170">
        <v>5.0213000000000001</v>
      </c>
      <c r="AQ1501" s="1170">
        <v>5.0213000000000001</v>
      </c>
      <c r="AR1501" s="1170">
        <v>5.0213000000000001</v>
      </c>
      <c r="AS1501" s="1170">
        <v>5.0213000000000001</v>
      </c>
      <c r="AT1501" s="1170">
        <v>5.0213000000000001</v>
      </c>
      <c r="AU1501" s="1170">
        <v>5.0213000000000001</v>
      </c>
      <c r="AV1501" s="1170">
        <v>5.0213000000000001</v>
      </c>
      <c r="AW1501" s="1170">
        <v>5.0213000000000001</v>
      </c>
      <c r="AX1501" s="1170">
        <v>5.0213000000000001</v>
      </c>
      <c r="AY1501" s="1170">
        <v>5.0213000000000001</v>
      </c>
      <c r="AZ1501" s="1170">
        <v>5.0213000000000001</v>
      </c>
      <c r="BA1501" s="1170">
        <v>5.0213999999999999</v>
      </c>
      <c r="BB1501" s="1170">
        <v>5.0213999999999999</v>
      </c>
      <c r="BC1501" s="1170">
        <v>5.0213999999999999</v>
      </c>
      <c r="BD1501" s="1170">
        <v>5.0213999999999999</v>
      </c>
      <c r="BE1501" s="376"/>
      <c r="BF1501" s="376"/>
      <c r="BG1501" s="376"/>
      <c r="BH1501" s="376"/>
      <c r="BI1501" s="376"/>
      <c r="BJ1501" s="376"/>
      <c r="BK1501" s="376"/>
      <c r="BL1501" s="376"/>
      <c r="BM1501" s="376"/>
      <c r="BN1501" s="376"/>
      <c r="BO1501" s="376"/>
      <c r="BP1501" s="376"/>
      <c r="BQ1501" s="376"/>
      <c r="BR1501" s="376"/>
      <c r="BS1501" s="376"/>
      <c r="BT1501" s="376"/>
      <c r="BU1501" s="376"/>
      <c r="BV1501" s="376"/>
      <c r="BW1501" s="376"/>
      <c r="BX1501" s="376"/>
      <c r="BY1501" s="187"/>
      <c r="BZ1501" s="187"/>
      <c r="CA1501" s="187"/>
      <c r="CB1501" s="187"/>
      <c r="CC1501" s="187"/>
    </row>
    <row r="1502" spans="1:81" s="1" customFormat="1" ht="10.5" customHeight="1">
      <c r="A1502" s="1473"/>
      <c r="B1502" s="1476"/>
      <c r="C1502" s="1265" t="s">
        <v>967</v>
      </c>
      <c r="D1502" s="155" t="s">
        <v>127</v>
      </c>
      <c r="E1502" s="73">
        <f t="shared" ref="E1502" si="2667">(AG1502-AF1502)*$AE1501</f>
        <v>0</v>
      </c>
      <c r="F1502" s="73">
        <f t="shared" ref="F1502" si="2668">(AH1502-AG1502)*$AE1501</f>
        <v>0</v>
      </c>
      <c r="G1502" s="73">
        <f t="shared" ref="G1502" si="2669">(AI1502-AH1502)*$AE1501</f>
        <v>0</v>
      </c>
      <c r="H1502" s="492">
        <f t="shared" ref="H1502" si="2670">(AJ1502-AI1502)*$AE1501</f>
        <v>0</v>
      </c>
      <c r="I1502" s="73">
        <f t="shared" ref="I1502" si="2671">(AK1502-AJ1502)*$AE1501</f>
        <v>0</v>
      </c>
      <c r="J1502" s="73">
        <f t="shared" ref="J1502" si="2672">(AL1502-AK1502)*$AE1501</f>
        <v>0</v>
      </c>
      <c r="K1502" s="73">
        <f t="shared" ref="K1502" si="2673">(AM1502-AL1502)*$AE1501</f>
        <v>0</v>
      </c>
      <c r="L1502" s="73">
        <f t="shared" ref="L1502" si="2674">(AN1502-AM1502)*$AE1501</f>
        <v>0</v>
      </c>
      <c r="M1502" s="73">
        <f t="shared" ref="M1502" si="2675">(AO1502-AN1502)*$AE1501</f>
        <v>0</v>
      </c>
      <c r="N1502" s="492">
        <f t="shared" ref="N1502" si="2676">(AP1502-AO1502)*$AE1501</f>
        <v>0</v>
      </c>
      <c r="O1502" s="73">
        <f t="shared" ref="O1502" si="2677">(AQ1502-AP1502)*$AE1501</f>
        <v>0</v>
      </c>
      <c r="P1502" s="73">
        <f t="shared" ref="P1502" si="2678">(AR1502-AQ1502)*$AE1501</f>
        <v>0</v>
      </c>
      <c r="Q1502" s="73">
        <f t="shared" ref="Q1502" si="2679">(AS1502-AR1502)*$AE1501</f>
        <v>0</v>
      </c>
      <c r="R1502" s="73">
        <f t="shared" ref="R1502" si="2680">(AT1502-AS1502)*$AE1501</f>
        <v>0</v>
      </c>
      <c r="S1502" s="73">
        <f t="shared" ref="S1502" si="2681">(AU1502-AT1502)*$AE1501</f>
        <v>0</v>
      </c>
      <c r="T1502" s="73">
        <f t="shared" ref="T1502" si="2682">(AV1502-AU1502)*$AE1501</f>
        <v>0</v>
      </c>
      <c r="U1502" s="73">
        <f t="shared" ref="U1502" si="2683">(AW1502-AV1502)*$AE1501</f>
        <v>0</v>
      </c>
      <c r="V1502" s="492">
        <f t="shared" ref="V1502" si="2684">(AX1502-AW1502)*$AE1501</f>
        <v>2.3999999999997355E-4</v>
      </c>
      <c r="W1502" s="73">
        <f t="shared" ref="W1502" si="2685">(AY1502-AX1502)*$AE1501</f>
        <v>0</v>
      </c>
      <c r="X1502" s="73">
        <f t="shared" ref="X1502" si="2686">(AZ1502-AY1502)*$AE1501</f>
        <v>0</v>
      </c>
      <c r="Y1502" s="73">
        <f t="shared" ref="Y1502" si="2687">(BA1502-AZ1502)*$AE1501</f>
        <v>0</v>
      </c>
      <c r="Z1502" s="73">
        <f t="shared" ref="Z1502" si="2688">(BB1502-BA1502)*$AE1501</f>
        <v>0</v>
      </c>
      <c r="AA1502" s="73">
        <f t="shared" ref="AA1502" si="2689">(BC1502-BB1502)*$AE1501</f>
        <v>0</v>
      </c>
      <c r="AB1502" s="74">
        <f t="shared" ref="AB1502" si="2690">(BD1502-BC1502)*$AE1501</f>
        <v>0</v>
      </c>
      <c r="AC1502" s="58"/>
      <c r="AD1502" s="61"/>
      <c r="AE1502" s="524"/>
      <c r="AF1502" s="1080">
        <v>1.3236000000000001</v>
      </c>
      <c r="AG1502" s="1080">
        <v>1.3236000000000001</v>
      </c>
      <c r="AH1502" s="1081">
        <v>1.3236000000000001</v>
      </c>
      <c r="AI1502" s="1080">
        <v>1.3236000000000001</v>
      </c>
      <c r="AJ1502" s="1080">
        <v>1.3236000000000001</v>
      </c>
      <c r="AK1502" s="1080">
        <v>1.3236000000000001</v>
      </c>
      <c r="AL1502" s="1080">
        <v>1.3236000000000001</v>
      </c>
      <c r="AM1502" s="1080">
        <v>1.3236000000000001</v>
      </c>
      <c r="AN1502" s="1080">
        <v>1.3236000000000001</v>
      </c>
      <c r="AO1502" s="1080">
        <v>1.3236000000000001</v>
      </c>
      <c r="AP1502" s="1080">
        <v>1.3236000000000001</v>
      </c>
      <c r="AQ1502" s="1080">
        <v>1.3236000000000001</v>
      </c>
      <c r="AR1502" s="1080">
        <v>1.3236000000000001</v>
      </c>
      <c r="AS1502" s="1080">
        <v>1.3236000000000001</v>
      </c>
      <c r="AT1502" s="1080">
        <v>1.3236000000000001</v>
      </c>
      <c r="AU1502" s="1080">
        <v>1.3236000000000001</v>
      </c>
      <c r="AV1502" s="1080">
        <v>1.3236000000000001</v>
      </c>
      <c r="AW1502" s="1080">
        <v>1.3236000000000001</v>
      </c>
      <c r="AX1502" s="1080">
        <v>1.3237000000000001</v>
      </c>
      <c r="AY1502" s="1080">
        <v>1.3237000000000001</v>
      </c>
      <c r="AZ1502" s="1080">
        <v>1.3237000000000001</v>
      </c>
      <c r="BA1502" s="1080">
        <v>1.3237000000000001</v>
      </c>
      <c r="BB1502" s="1080">
        <v>1.3237000000000001</v>
      </c>
      <c r="BC1502" s="1080">
        <v>1.3237000000000001</v>
      </c>
      <c r="BD1502" s="1080">
        <v>1.3237000000000001</v>
      </c>
      <c r="BE1502" s="376"/>
      <c r="BF1502" s="376"/>
      <c r="BG1502" s="376"/>
      <c r="BH1502" s="376"/>
      <c r="BI1502" s="376"/>
      <c r="BJ1502" s="376"/>
      <c r="BK1502" s="376"/>
      <c r="BL1502" s="376"/>
      <c r="BM1502" s="376"/>
      <c r="BN1502" s="376"/>
      <c r="BO1502" s="376"/>
      <c r="BP1502" s="376"/>
      <c r="BQ1502" s="376"/>
      <c r="BR1502" s="376"/>
      <c r="BS1502" s="376"/>
      <c r="BT1502" s="376"/>
      <c r="BU1502" s="376"/>
      <c r="BV1502" s="376"/>
      <c r="BW1502" s="376"/>
      <c r="BX1502" s="376"/>
      <c r="BY1502" s="187"/>
      <c r="BZ1502" s="187"/>
      <c r="CA1502" s="187"/>
      <c r="CB1502" s="187"/>
      <c r="CC1502" s="187"/>
    </row>
    <row r="1503" spans="1:81" s="1" customFormat="1" ht="10.5" customHeight="1" thickBot="1">
      <c r="A1503" s="1473"/>
      <c r="B1503" s="1476"/>
      <c r="C1503" s="312"/>
      <c r="D1503" s="271" t="s">
        <v>42</v>
      </c>
      <c r="E1503" s="166"/>
      <c r="F1503" s="166"/>
      <c r="G1503" s="166"/>
      <c r="H1503" s="449"/>
      <c r="I1503" s="166"/>
      <c r="J1503" s="166"/>
      <c r="K1503" s="166"/>
      <c r="L1503" s="166"/>
      <c r="M1503" s="166"/>
      <c r="N1503" s="449"/>
      <c r="O1503" s="166"/>
      <c r="P1503" s="166"/>
      <c r="Q1503" s="166"/>
      <c r="R1503" s="166"/>
      <c r="S1503" s="166"/>
      <c r="T1503" s="166"/>
      <c r="U1503" s="166"/>
      <c r="V1503" s="449"/>
      <c r="W1503" s="166"/>
      <c r="X1503" s="166"/>
      <c r="Y1503" s="166"/>
      <c r="Z1503" s="166"/>
      <c r="AA1503" s="166"/>
      <c r="AB1503" s="167"/>
      <c r="AC1503" s="58"/>
      <c r="AD1503" s="61"/>
      <c r="AE1503" s="524"/>
      <c r="AF1503" s="384"/>
      <c r="AG1503" s="384"/>
      <c r="AH1503" s="384"/>
      <c r="AI1503" s="384"/>
      <c r="AJ1503" s="384"/>
      <c r="AK1503" s="384"/>
      <c r="AL1503" s="384"/>
      <c r="AM1503" s="384"/>
      <c r="AN1503" s="384"/>
      <c r="AO1503" s="384"/>
      <c r="AP1503" s="384"/>
      <c r="AQ1503" s="384"/>
      <c r="AR1503" s="384"/>
      <c r="AS1503" s="384"/>
      <c r="AT1503" s="384"/>
      <c r="AU1503" s="384"/>
      <c r="AV1503" s="384"/>
      <c r="AW1503" s="384"/>
      <c r="AX1503" s="384"/>
      <c r="AY1503" s="384"/>
      <c r="AZ1503" s="384"/>
      <c r="BA1503" s="384"/>
      <c r="BB1503" s="384"/>
      <c r="BC1503" s="384"/>
      <c r="BD1503" s="384"/>
      <c r="BE1503" s="376"/>
      <c r="BF1503" s="376"/>
      <c r="BG1503" s="376"/>
      <c r="BH1503" s="376"/>
      <c r="BI1503" s="376"/>
      <c r="BJ1503" s="376"/>
      <c r="BK1503" s="376"/>
      <c r="BL1503" s="376"/>
      <c r="BM1503" s="376"/>
      <c r="BN1503" s="376"/>
      <c r="BO1503" s="376"/>
      <c r="BP1503" s="376"/>
      <c r="BQ1503" s="376"/>
      <c r="BR1503" s="376"/>
      <c r="BS1503" s="376"/>
      <c r="BT1503" s="376"/>
      <c r="BU1503" s="376"/>
      <c r="BV1503" s="376"/>
      <c r="BW1503" s="376"/>
      <c r="BX1503" s="376"/>
      <c r="BY1503" s="187"/>
      <c r="BZ1503" s="187"/>
      <c r="CA1503" s="187"/>
      <c r="CB1503" s="187"/>
      <c r="CC1503" s="187"/>
    </row>
    <row r="1504" spans="1:81" s="175" customFormat="1" ht="10.5" customHeight="1">
      <c r="A1504" s="1402" t="s">
        <v>10</v>
      </c>
      <c r="B1504" s="1400" t="s">
        <v>501</v>
      </c>
      <c r="C1504" s="1264"/>
      <c r="D1504" s="1266"/>
      <c r="E1504" s="66"/>
      <c r="F1504" s="71"/>
      <c r="G1504" s="71"/>
      <c r="H1504" s="381"/>
      <c r="I1504" s="71"/>
      <c r="J1504" s="71"/>
      <c r="K1504" s="71"/>
      <c r="L1504" s="71"/>
      <c r="M1504" s="71"/>
      <c r="N1504" s="381"/>
      <c r="O1504" s="71"/>
      <c r="P1504" s="71"/>
      <c r="Q1504" s="71"/>
      <c r="R1504" s="71"/>
      <c r="S1504" s="71"/>
      <c r="T1504" s="71"/>
      <c r="U1504" s="71"/>
      <c r="V1504" s="381"/>
      <c r="W1504" s="71"/>
      <c r="X1504" s="71"/>
      <c r="Y1504" s="71"/>
      <c r="Z1504" s="71"/>
      <c r="AA1504" s="71"/>
      <c r="AB1504" s="72"/>
      <c r="AC1504" s="509"/>
      <c r="AD1504" s="886"/>
      <c r="AE1504" s="881"/>
      <c r="AF1504" s="117"/>
      <c r="AG1504" s="117"/>
      <c r="AH1504" s="117"/>
      <c r="AI1504" s="117"/>
      <c r="AJ1504" s="117"/>
      <c r="AK1504" s="117"/>
      <c r="AL1504" s="117"/>
      <c r="AM1504" s="117"/>
      <c r="AN1504" s="117"/>
      <c r="AO1504" s="117"/>
      <c r="AP1504" s="117"/>
      <c r="AQ1504" s="117"/>
      <c r="AR1504" s="117"/>
      <c r="AS1504" s="117"/>
      <c r="AT1504" s="117"/>
      <c r="AU1504" s="117"/>
      <c r="AV1504" s="117"/>
      <c r="AW1504" s="117"/>
      <c r="AX1504" s="117"/>
      <c r="AY1504" s="117"/>
      <c r="AZ1504" s="117"/>
      <c r="BA1504" s="117"/>
      <c r="BB1504" s="117"/>
      <c r="BC1504" s="117"/>
      <c r="BD1504" s="117"/>
      <c r="BE1504" s="384"/>
      <c r="BF1504" s="384"/>
      <c r="BG1504" s="384"/>
      <c r="BH1504" s="384"/>
      <c r="BI1504" s="384"/>
      <c r="BJ1504" s="384"/>
      <c r="BK1504" s="384"/>
      <c r="BL1504" s="384"/>
      <c r="BM1504" s="384"/>
      <c r="BN1504" s="384"/>
      <c r="BO1504" s="384"/>
      <c r="BP1504" s="384"/>
      <c r="BQ1504" s="384"/>
      <c r="BR1504" s="384"/>
      <c r="BS1504" s="384"/>
      <c r="BT1504" s="384"/>
      <c r="BU1504" s="384"/>
      <c r="BV1504" s="384"/>
      <c r="BW1504" s="384"/>
      <c r="BX1504" s="384"/>
    </row>
    <row r="1505" spans="1:81" s="1" customFormat="1" ht="10.5" customHeight="1">
      <c r="A1505" s="1403"/>
      <c r="B1505" s="1401"/>
      <c r="C1505" s="1265" t="s">
        <v>139</v>
      </c>
      <c r="D1505" s="155" t="s">
        <v>34</v>
      </c>
      <c r="E1505" s="98">
        <f>ROUND(SQRT(E1506^2+E1507^2)*1000/(1.73*E$1417),0)</f>
        <v>28</v>
      </c>
      <c r="F1505" s="98">
        <f t="shared" ref="F1505:AB1505" si="2691">ROUND(SQRT(F1506^2+F1507^2)*1000/(1.73*F$1417),0)</f>
        <v>28</v>
      </c>
      <c r="G1505" s="98">
        <f t="shared" si="2691"/>
        <v>28</v>
      </c>
      <c r="H1505" s="513">
        <f t="shared" si="2691"/>
        <v>28</v>
      </c>
      <c r="I1505" s="98">
        <f t="shared" si="2691"/>
        <v>28</v>
      </c>
      <c r="J1505" s="98">
        <f t="shared" si="2691"/>
        <v>28</v>
      </c>
      <c r="K1505" s="98">
        <f t="shared" si="2691"/>
        <v>29</v>
      </c>
      <c r="L1505" s="98">
        <f t="shared" si="2691"/>
        <v>28</v>
      </c>
      <c r="M1505" s="98">
        <f t="shared" si="2691"/>
        <v>28</v>
      </c>
      <c r="N1505" s="513">
        <f t="shared" si="2691"/>
        <v>28</v>
      </c>
      <c r="O1505" s="98">
        <f t="shared" si="2691"/>
        <v>29</v>
      </c>
      <c r="P1505" s="98">
        <f t="shared" si="2691"/>
        <v>28</v>
      </c>
      <c r="Q1505" s="98">
        <f t="shared" si="2691"/>
        <v>28</v>
      </c>
      <c r="R1505" s="98">
        <f t="shared" si="2691"/>
        <v>28</v>
      </c>
      <c r="S1505" s="98">
        <f t="shared" si="2691"/>
        <v>28</v>
      </c>
      <c r="T1505" s="98">
        <f t="shared" si="2691"/>
        <v>28</v>
      </c>
      <c r="U1505" s="98">
        <f t="shared" si="2691"/>
        <v>28</v>
      </c>
      <c r="V1505" s="513">
        <f t="shared" si="2691"/>
        <v>28</v>
      </c>
      <c r="W1505" s="98">
        <f t="shared" si="2691"/>
        <v>27</v>
      </c>
      <c r="X1505" s="98">
        <f t="shared" si="2691"/>
        <v>28</v>
      </c>
      <c r="Y1505" s="98">
        <f t="shared" si="2691"/>
        <v>28</v>
      </c>
      <c r="Z1505" s="98">
        <f t="shared" si="2691"/>
        <v>27</v>
      </c>
      <c r="AA1505" s="98">
        <f t="shared" si="2691"/>
        <v>28</v>
      </c>
      <c r="AB1505" s="220">
        <f t="shared" si="2691"/>
        <v>28</v>
      </c>
      <c r="AC1505" s="382"/>
      <c r="AD1505" s="206"/>
      <c r="AE1505" s="524"/>
      <c r="AF1505" s="384"/>
      <c r="AG1505" s="384"/>
      <c r="AH1505" s="384"/>
      <c r="AI1505" s="384"/>
      <c r="AJ1505" s="384"/>
      <c r="AK1505" s="384"/>
      <c r="AL1505" s="384"/>
      <c r="AM1505" s="384"/>
      <c r="AN1505" s="384"/>
      <c r="AO1505" s="384"/>
      <c r="AP1505" s="384"/>
      <c r="AQ1505" s="384"/>
      <c r="AR1505" s="384"/>
      <c r="AS1505" s="384"/>
      <c r="AT1505" s="384"/>
      <c r="AU1505" s="384"/>
      <c r="AV1505" s="384"/>
      <c r="AW1505" s="384"/>
      <c r="AX1505" s="384"/>
      <c r="AY1505" s="384"/>
      <c r="AZ1505" s="384"/>
      <c r="BA1505" s="384"/>
      <c r="BB1505" s="384"/>
      <c r="BC1505" s="384"/>
      <c r="BD1505" s="384"/>
      <c r="BE1505" s="376"/>
      <c r="BF1505" s="376"/>
      <c r="BG1505" s="376"/>
      <c r="BH1505" s="376"/>
      <c r="BI1505" s="376"/>
      <c r="BJ1505" s="376"/>
      <c r="BK1505" s="376"/>
      <c r="BL1505" s="376"/>
      <c r="BM1505" s="376"/>
      <c r="BN1505" s="376"/>
      <c r="BO1505" s="376"/>
      <c r="BP1505" s="376"/>
      <c r="BQ1505" s="376"/>
      <c r="BR1505" s="376"/>
      <c r="BS1505" s="376"/>
      <c r="BT1505" s="376"/>
      <c r="BU1505" s="376"/>
      <c r="BV1505" s="376"/>
      <c r="BW1505" s="376"/>
      <c r="BX1505" s="376"/>
      <c r="BY1505" s="187"/>
      <c r="BZ1505" s="187"/>
      <c r="CA1505" s="187"/>
      <c r="CB1505" s="187"/>
      <c r="CC1505" s="187"/>
    </row>
    <row r="1506" spans="1:81" s="1" customFormat="1" ht="10.5" customHeight="1">
      <c r="A1506" s="1403"/>
      <c r="B1506" s="1401"/>
      <c r="C1506" s="1265" t="s">
        <v>967</v>
      </c>
      <c r="D1506" s="155" t="s">
        <v>126</v>
      </c>
      <c r="E1506" s="73">
        <f>(AG1506-AF1506)*$AE1506</f>
        <v>0.23280000000049766</v>
      </c>
      <c r="F1506" s="73">
        <f t="shared" ref="F1506" si="2692">(AH1506-AG1506)*$AE1506</f>
        <v>0.23495999999940975</v>
      </c>
      <c r="G1506" s="73">
        <f t="shared" ref="G1506" si="2693">(AI1506-AH1506)*$AE1506</f>
        <v>0.23208000000013271</v>
      </c>
      <c r="H1506" s="492">
        <f t="shared" ref="H1506" si="2694">(AJ1506-AI1506)*$AE1506</f>
        <v>0.23351999999977124</v>
      </c>
      <c r="I1506" s="73">
        <f t="shared" ref="I1506" si="2695">(AK1506-AJ1506)*$AE1506</f>
        <v>0.23016000000061465</v>
      </c>
      <c r="J1506" s="73">
        <f t="shared" ref="J1506" si="2696">(AL1506-AK1506)*$AE1506</f>
        <v>0.2289599999992788</v>
      </c>
      <c r="K1506" s="73">
        <f t="shared" ref="K1506" si="2697">(AM1506-AL1506)*$AE1506</f>
        <v>0.22944000000024969</v>
      </c>
      <c r="L1506" s="73">
        <f t="shared" ref="L1506" si="2698">(AN1506-AM1506)*$AE1506</f>
        <v>0.23208000000013271</v>
      </c>
      <c r="M1506" s="73">
        <f t="shared" ref="M1506" si="2699">(AO1506-AN1506)*$AE1506</f>
        <v>0.22847999999939927</v>
      </c>
      <c r="N1506" s="492">
        <f t="shared" ref="N1506" si="2700">(AP1506-AO1506)*$AE1506</f>
        <v>0.22872000000097614</v>
      </c>
      <c r="O1506" s="73">
        <f t="shared" ref="O1506" si="2701">(AQ1506-AP1506)*$AE1506</f>
        <v>0.23015999999952327</v>
      </c>
      <c r="P1506" s="73">
        <f t="shared" ref="P1506" si="2702">(AR1506-AQ1506)*$AE1506</f>
        <v>0.22848000000049068</v>
      </c>
      <c r="Q1506" s="73">
        <f t="shared" ref="Q1506" si="2703">(AS1506-AR1506)*$AE1506</f>
        <v>0.23015999999952327</v>
      </c>
      <c r="R1506" s="73">
        <f t="shared" ref="R1506" si="2704">(AT1506-AS1506)*$AE1506</f>
        <v>0.22751999999964026</v>
      </c>
      <c r="S1506" s="73">
        <f t="shared" ref="S1506" si="2705">(AU1506-AT1506)*$AE1506</f>
        <v>0.22800000000061116</v>
      </c>
      <c r="T1506" s="73">
        <f t="shared" ref="T1506" si="2706">(AV1506-AU1506)*$AE1506</f>
        <v>0.22992000000012922</v>
      </c>
      <c r="U1506" s="73">
        <f t="shared" ref="U1506" si="2707">(AW1506-AV1506)*$AE1506</f>
        <v>0.22824000000000522</v>
      </c>
      <c r="V1506" s="492">
        <f t="shared" ref="V1506" si="2708">(AX1506-AW1506)*$AE1506</f>
        <v>0.22871999999988474</v>
      </c>
      <c r="W1506" s="73">
        <f t="shared" ref="W1506" si="2709">(AY1506-AX1506)*$AE1506</f>
        <v>0.22776000000012572</v>
      </c>
      <c r="X1506" s="73">
        <f t="shared" ref="X1506" si="2710">(AZ1506-AY1506)*$AE1506</f>
        <v>0.22776000000012572</v>
      </c>
      <c r="Y1506" s="73">
        <f t="shared" ref="Y1506" si="2711">(BA1506-AZ1506)*$AE1506</f>
        <v>0.22871999999988474</v>
      </c>
      <c r="Z1506" s="73">
        <f t="shared" ref="Z1506" si="2712">(BB1506-BA1506)*$AE1506</f>
        <v>0.22608000000000172</v>
      </c>
      <c r="AA1506" s="73">
        <f t="shared" ref="AA1506" si="2713">(BC1506-BB1506)*$AE1506</f>
        <v>0.22919999999976426</v>
      </c>
      <c r="AB1506" s="74">
        <f t="shared" ref="AB1506" si="2714">(BD1506-BC1506)*$AE1506</f>
        <v>0.22727999999915482</v>
      </c>
      <c r="AC1506" s="58">
        <f>(BD1506-AF1506)*AE1506</f>
        <v>5.5091999999993275</v>
      </c>
      <c r="AD1506" s="61">
        <f>(BD1507-AF1507)*AE1506</f>
        <v>5.1806399999994026</v>
      </c>
      <c r="AE1506" s="524">
        <v>2.4</v>
      </c>
      <c r="AF1506" s="1170">
        <v>2846.5309000000002</v>
      </c>
      <c r="AG1506" s="1170">
        <v>2846.6279000000004</v>
      </c>
      <c r="AH1506" s="1216">
        <v>2846.7258000000002</v>
      </c>
      <c r="AI1506" s="1170">
        <v>2846.8225000000002</v>
      </c>
      <c r="AJ1506" s="1170">
        <v>2846.9198000000001</v>
      </c>
      <c r="AK1506" s="1170">
        <v>2847.0157000000004</v>
      </c>
      <c r="AL1506" s="1170">
        <v>2847.1111000000001</v>
      </c>
      <c r="AM1506" s="1170">
        <v>2847.2067000000002</v>
      </c>
      <c r="AN1506" s="1170">
        <v>2847.3034000000002</v>
      </c>
      <c r="AO1506" s="1170">
        <v>2847.3986</v>
      </c>
      <c r="AP1506" s="1170">
        <v>2847.4939000000004</v>
      </c>
      <c r="AQ1506" s="1170">
        <v>2847.5898000000002</v>
      </c>
      <c r="AR1506" s="1170">
        <v>2847.6850000000004</v>
      </c>
      <c r="AS1506" s="1170">
        <v>2847.7809000000002</v>
      </c>
      <c r="AT1506" s="1170">
        <v>2847.8757000000001</v>
      </c>
      <c r="AU1506" s="1170">
        <v>2847.9707000000003</v>
      </c>
      <c r="AV1506" s="1170">
        <v>2848.0665000000004</v>
      </c>
      <c r="AW1506" s="1170">
        <v>2848.1616000000004</v>
      </c>
      <c r="AX1506" s="1170">
        <v>2848.2569000000003</v>
      </c>
      <c r="AY1506" s="1170">
        <v>2848.3518000000004</v>
      </c>
      <c r="AZ1506" s="1170">
        <v>2848.4467000000004</v>
      </c>
      <c r="BA1506" s="1170">
        <v>2848.5420000000004</v>
      </c>
      <c r="BB1506" s="1170">
        <v>2848.6362000000004</v>
      </c>
      <c r="BC1506" s="1170">
        <v>2848.7317000000003</v>
      </c>
      <c r="BD1506" s="1170">
        <v>2848.8263999999999</v>
      </c>
      <c r="BE1506" s="376"/>
      <c r="BF1506" s="376"/>
      <c r="BG1506" s="376"/>
      <c r="BH1506" s="376"/>
      <c r="BI1506" s="376"/>
      <c r="BJ1506" s="376"/>
      <c r="BK1506" s="376"/>
      <c r="BL1506" s="376"/>
      <c r="BM1506" s="376"/>
      <c r="BN1506" s="376"/>
      <c r="BO1506" s="376"/>
      <c r="BP1506" s="376"/>
      <c r="BQ1506" s="376"/>
      <c r="BR1506" s="376"/>
      <c r="BS1506" s="376"/>
      <c r="BT1506" s="376"/>
      <c r="BU1506" s="376"/>
      <c r="BV1506" s="376"/>
      <c r="BW1506" s="376"/>
      <c r="BX1506" s="376"/>
      <c r="BY1506" s="187"/>
      <c r="BZ1506" s="187"/>
      <c r="CA1506" s="187"/>
      <c r="CB1506" s="187"/>
      <c r="CC1506" s="187"/>
    </row>
    <row r="1507" spans="1:81" s="1" customFormat="1" ht="10.5" customHeight="1">
      <c r="A1507" s="1403"/>
      <c r="B1507" s="1401"/>
      <c r="C1507" s="1265" t="s">
        <v>967</v>
      </c>
      <c r="D1507" s="155" t="s">
        <v>127</v>
      </c>
      <c r="E1507" s="73">
        <f t="shared" ref="E1507" si="2715">(AG1507-AF1507)*$AE1506</f>
        <v>0.21432000000022525</v>
      </c>
      <c r="F1507" s="73">
        <f t="shared" ref="F1507" si="2716">(AH1507-AG1507)*$AE1506</f>
        <v>0.21527999999998429</v>
      </c>
      <c r="G1507" s="73">
        <f t="shared" ref="G1507" si="2717">(AI1507-AH1507)*$AE1506</f>
        <v>0.21743999999998778</v>
      </c>
      <c r="H1507" s="492">
        <f t="shared" ref="H1507" si="2718">(AJ1507-AI1507)*$AE1506</f>
        <v>0.21767999999938184</v>
      </c>
      <c r="I1507" s="73">
        <f t="shared" ref="I1507" si="2719">(AK1507-AJ1507)*$AE1506</f>
        <v>0.21576000000095519</v>
      </c>
      <c r="J1507" s="73">
        <f t="shared" ref="J1507" si="2720">(AL1507-AK1507)*$AE1506</f>
        <v>0.21383999999925435</v>
      </c>
      <c r="K1507" s="73">
        <f t="shared" ref="K1507" si="2721">(AM1507-AL1507)*$AE1506</f>
        <v>0.21456000000071071</v>
      </c>
      <c r="L1507" s="73">
        <f t="shared" ref="L1507" si="2722">(AN1507-AM1507)*$AE1506</f>
        <v>0.21455999999961931</v>
      </c>
      <c r="M1507" s="73">
        <f t="shared" ref="M1507" si="2723">(AO1507-AN1507)*$AE1506</f>
        <v>0.21359999999986029</v>
      </c>
      <c r="N1507" s="492">
        <f t="shared" ref="N1507" si="2724">(AP1507-AO1507)*$AE1506</f>
        <v>0.21816000000035274</v>
      </c>
      <c r="O1507" s="73">
        <f t="shared" ref="O1507" si="2725">(AQ1507-AP1507)*$AE1506</f>
        <v>0.22344000000011874</v>
      </c>
      <c r="P1507" s="73">
        <f t="shared" ref="P1507" si="2726">(AR1507-AQ1507)*$AE1506</f>
        <v>0.2236799999995128</v>
      </c>
      <c r="Q1507" s="73">
        <f t="shared" ref="Q1507" si="2727">(AS1507-AR1507)*$AE1506</f>
        <v>0.21912000000011175</v>
      </c>
      <c r="R1507" s="73">
        <f t="shared" ref="R1507" si="2728">(AT1507-AS1507)*$AE1506</f>
        <v>0.21336000000046623</v>
      </c>
      <c r="S1507" s="73">
        <f t="shared" ref="S1507" si="2729">(AU1507-AT1507)*$AE1506</f>
        <v>0.2109599999999773</v>
      </c>
      <c r="T1507" s="73">
        <f t="shared" ref="T1507" si="2730">(AV1507-AU1507)*$AE1506</f>
        <v>0.21359999999986029</v>
      </c>
      <c r="U1507" s="73">
        <f t="shared" ref="U1507" si="2731">(AW1507-AV1507)*$AE1506</f>
        <v>0.21503999999949883</v>
      </c>
      <c r="V1507" s="492">
        <f t="shared" ref="V1507" si="2732">(AX1507-AW1507)*$AE1506</f>
        <v>0.21696000000010826</v>
      </c>
      <c r="W1507" s="73">
        <f t="shared" ref="W1507" si="2733">(AY1507-AX1507)*$AE1506</f>
        <v>0.21480000000010477</v>
      </c>
      <c r="X1507" s="73">
        <f t="shared" ref="X1507" si="2734">(AZ1507-AY1507)*$AE1506</f>
        <v>0.21527999999998429</v>
      </c>
      <c r="Y1507" s="73">
        <f t="shared" ref="Y1507" si="2735">(BA1507-AZ1507)*$AE1506</f>
        <v>0.21407999999973981</v>
      </c>
      <c r="Z1507" s="73">
        <f t="shared" ref="Z1507" si="2736">(BB1507-BA1507)*$AE1506</f>
        <v>0.21288000000058674</v>
      </c>
      <c r="AA1507" s="73">
        <f t="shared" ref="AA1507" si="2737">(BC1507-BB1507)*$AE1506</f>
        <v>0.2167199999996228</v>
      </c>
      <c r="AB1507" s="74">
        <f t="shared" ref="AB1507" si="2738">(BD1507-BC1507)*$AE1506</f>
        <v>0.21551999999937835</v>
      </c>
      <c r="AC1507" s="58"/>
      <c r="AD1507" s="61"/>
      <c r="AE1507" s="524"/>
      <c r="AF1507" s="1080">
        <v>3017.9056</v>
      </c>
      <c r="AG1507" s="1080">
        <v>3017.9949000000001</v>
      </c>
      <c r="AH1507" s="1081">
        <v>3018.0846000000001</v>
      </c>
      <c r="AI1507" s="1080">
        <v>3018.1752000000001</v>
      </c>
      <c r="AJ1507" s="1080">
        <v>3018.2658999999999</v>
      </c>
      <c r="AK1507" s="1080">
        <v>3018.3558000000003</v>
      </c>
      <c r="AL1507" s="1080">
        <v>3018.4449</v>
      </c>
      <c r="AM1507" s="1080">
        <v>3018.5343000000003</v>
      </c>
      <c r="AN1507" s="1080">
        <v>3018.6237000000001</v>
      </c>
      <c r="AO1507" s="1080">
        <v>3018.7127</v>
      </c>
      <c r="AP1507" s="1080">
        <v>3018.8036000000002</v>
      </c>
      <c r="AQ1507" s="1080">
        <v>3018.8967000000002</v>
      </c>
      <c r="AR1507" s="1080">
        <v>3018.9899</v>
      </c>
      <c r="AS1507" s="1080">
        <v>3019.0812000000001</v>
      </c>
      <c r="AT1507" s="1080">
        <v>3019.1701000000003</v>
      </c>
      <c r="AU1507" s="1080">
        <v>3019.2580000000003</v>
      </c>
      <c r="AV1507" s="1080">
        <v>3019.3470000000002</v>
      </c>
      <c r="AW1507" s="1080">
        <v>3019.4366</v>
      </c>
      <c r="AX1507" s="1080">
        <v>3019.527</v>
      </c>
      <c r="AY1507" s="1080">
        <v>3019.6165000000001</v>
      </c>
      <c r="AZ1507" s="1080">
        <v>3019.7062000000001</v>
      </c>
      <c r="BA1507" s="1080">
        <v>3019.7954</v>
      </c>
      <c r="BB1507" s="1080">
        <v>3019.8841000000002</v>
      </c>
      <c r="BC1507" s="1080">
        <v>3019.9744000000001</v>
      </c>
      <c r="BD1507" s="1080">
        <v>3020.0641999999998</v>
      </c>
      <c r="BE1507" s="376"/>
      <c r="BF1507" s="376"/>
      <c r="BG1507" s="376"/>
      <c r="BH1507" s="376"/>
      <c r="BI1507" s="376"/>
      <c r="BJ1507" s="376"/>
      <c r="BK1507" s="376"/>
      <c r="BL1507" s="376"/>
      <c r="BM1507" s="376"/>
      <c r="BN1507" s="376"/>
      <c r="BO1507" s="376"/>
      <c r="BP1507" s="376"/>
      <c r="BQ1507" s="376"/>
      <c r="BR1507" s="376"/>
      <c r="BS1507" s="376"/>
      <c r="BT1507" s="376"/>
      <c r="BU1507" s="376"/>
      <c r="BV1507" s="376"/>
      <c r="BW1507" s="376"/>
      <c r="BX1507" s="376"/>
      <c r="BY1507" s="187"/>
      <c r="BZ1507" s="187"/>
      <c r="CA1507" s="187"/>
      <c r="CB1507" s="187"/>
      <c r="CC1507" s="187"/>
    </row>
    <row r="1508" spans="1:81" s="1" customFormat="1" ht="10.5" customHeight="1" thickBot="1">
      <c r="A1508" s="1404"/>
      <c r="B1508" s="1405"/>
      <c r="C1508" s="312"/>
      <c r="D1508" s="271" t="s">
        <v>42</v>
      </c>
      <c r="E1508" s="96">
        <f t="shared" ref="E1508:AB1508" si="2739">E1507/E1506</f>
        <v>0.92061855670003045</v>
      </c>
      <c r="F1508" s="96">
        <f t="shared" si="2739"/>
        <v>0.91624106231071289</v>
      </c>
      <c r="G1508" s="96">
        <f t="shared" si="2739"/>
        <v>0.93691830403250365</v>
      </c>
      <c r="H1508" s="493">
        <f t="shared" si="2739"/>
        <v>0.93216855087185291</v>
      </c>
      <c r="I1508" s="96">
        <f t="shared" si="2739"/>
        <v>0.9374348279474235</v>
      </c>
      <c r="J1508" s="96">
        <f t="shared" si="2739"/>
        <v>0.93396226415062866</v>
      </c>
      <c r="K1508" s="96">
        <f t="shared" si="2739"/>
        <v>0.93514644351672427</v>
      </c>
      <c r="L1508" s="96">
        <f t="shared" si="2739"/>
        <v>0.9245087900702198</v>
      </c>
      <c r="M1508" s="96">
        <f t="shared" si="2739"/>
        <v>0.93487394958167847</v>
      </c>
      <c r="N1508" s="493">
        <f t="shared" si="2739"/>
        <v>0.95383001049065086</v>
      </c>
      <c r="O1508" s="96">
        <f t="shared" si="2739"/>
        <v>0.97080291971055588</v>
      </c>
      <c r="P1508" s="96">
        <f t="shared" si="2739"/>
        <v>0.97899159663442059</v>
      </c>
      <c r="Q1508" s="96">
        <f t="shared" si="2739"/>
        <v>0.95203336809421968</v>
      </c>
      <c r="R1508" s="96">
        <f t="shared" si="2739"/>
        <v>0.93776371308370066</v>
      </c>
      <c r="S1508" s="96">
        <f t="shared" si="2739"/>
        <v>0.92526315789215707</v>
      </c>
      <c r="T1508" s="96">
        <f t="shared" si="2739"/>
        <v>0.92901878914292035</v>
      </c>
      <c r="U1508" s="96">
        <f t="shared" si="2739"/>
        <v>0.94216614090209394</v>
      </c>
      <c r="V1508" s="493">
        <f t="shared" si="2739"/>
        <v>0.94858342077744662</v>
      </c>
      <c r="W1508" s="96">
        <f t="shared" si="2739"/>
        <v>0.94309799789245785</v>
      </c>
      <c r="X1508" s="96">
        <f t="shared" si="2739"/>
        <v>0.94520547945146405</v>
      </c>
      <c r="Y1508" s="96">
        <f t="shared" si="2739"/>
        <v>0.93599160545578741</v>
      </c>
      <c r="Z1508" s="96">
        <f t="shared" si="2739"/>
        <v>0.94161358811299145</v>
      </c>
      <c r="AA1508" s="96">
        <f t="shared" si="2739"/>
        <v>0.94554973821922206</v>
      </c>
      <c r="AB1508" s="97">
        <f t="shared" si="2739"/>
        <v>0.94825765575580689</v>
      </c>
      <c r="AC1508" s="58"/>
      <c r="AD1508" s="61"/>
      <c r="AE1508" s="524"/>
      <c r="AF1508" s="384"/>
      <c r="AG1508" s="384"/>
      <c r="AH1508" s="384"/>
      <c r="AI1508" s="384"/>
      <c r="AJ1508" s="384"/>
      <c r="AK1508" s="384"/>
      <c r="AL1508" s="384"/>
      <c r="AM1508" s="384"/>
      <c r="AN1508" s="384"/>
      <c r="AO1508" s="384"/>
      <c r="AP1508" s="384"/>
      <c r="AQ1508" s="384"/>
      <c r="AR1508" s="384"/>
      <c r="AS1508" s="384"/>
      <c r="AT1508" s="384"/>
      <c r="AU1508" s="384"/>
      <c r="AV1508" s="384"/>
      <c r="AW1508" s="384"/>
      <c r="AX1508" s="384"/>
      <c r="AY1508" s="384"/>
      <c r="AZ1508" s="384"/>
      <c r="BA1508" s="384"/>
      <c r="BB1508" s="384"/>
      <c r="BC1508" s="384"/>
      <c r="BD1508" s="384"/>
      <c r="BE1508" s="376"/>
      <c r="BF1508" s="376"/>
      <c r="BG1508" s="376"/>
      <c r="BH1508" s="376"/>
      <c r="BI1508" s="376"/>
      <c r="BJ1508" s="376"/>
      <c r="BK1508" s="376"/>
      <c r="BL1508" s="376"/>
      <c r="BM1508" s="376"/>
      <c r="BN1508" s="376"/>
      <c r="BO1508" s="376"/>
      <c r="BP1508" s="376"/>
      <c r="BQ1508" s="376"/>
      <c r="BR1508" s="376"/>
      <c r="BS1508" s="376"/>
      <c r="BT1508" s="376"/>
      <c r="BU1508" s="376"/>
      <c r="BV1508" s="376"/>
      <c r="BW1508" s="376"/>
      <c r="BX1508" s="376"/>
      <c r="BY1508" s="187"/>
      <c r="BZ1508" s="187"/>
      <c r="CA1508" s="187"/>
      <c r="CB1508" s="187"/>
      <c r="CC1508" s="187"/>
    </row>
    <row r="1509" spans="1:81" s="175" customFormat="1" ht="10.5" customHeight="1">
      <c r="A1509" s="1403" t="s">
        <v>11</v>
      </c>
      <c r="B1509" s="1401" t="s">
        <v>624</v>
      </c>
      <c r="C1509" s="1264"/>
      <c r="D1509" s="1266"/>
      <c r="E1509" s="66"/>
      <c r="F1509" s="71"/>
      <c r="G1509" s="71"/>
      <c r="H1509" s="381"/>
      <c r="I1509" s="71"/>
      <c r="J1509" s="71"/>
      <c r="K1509" s="71"/>
      <c r="L1509" s="71"/>
      <c r="M1509" s="71"/>
      <c r="N1509" s="381"/>
      <c r="O1509" s="71"/>
      <c r="P1509" s="71"/>
      <c r="Q1509" s="71"/>
      <c r="R1509" s="71"/>
      <c r="S1509" s="71"/>
      <c r="T1509" s="71"/>
      <c r="U1509" s="71"/>
      <c r="V1509" s="381"/>
      <c r="W1509" s="71"/>
      <c r="X1509" s="71"/>
      <c r="Y1509" s="71"/>
      <c r="Z1509" s="71"/>
      <c r="AA1509" s="71"/>
      <c r="AB1509" s="72"/>
      <c r="AC1509" s="509"/>
      <c r="AD1509" s="886"/>
      <c r="AE1509" s="881"/>
      <c r="AF1509" s="117"/>
      <c r="AG1509" s="117"/>
      <c r="AH1509" s="117"/>
      <c r="AI1509" s="117"/>
      <c r="AJ1509" s="117"/>
      <c r="AK1509" s="117"/>
      <c r="AL1509" s="117"/>
      <c r="AM1509" s="117"/>
      <c r="AN1509" s="117"/>
      <c r="AO1509" s="117"/>
      <c r="AP1509" s="117"/>
      <c r="AQ1509" s="117"/>
      <c r="AR1509" s="117"/>
      <c r="AS1509" s="117"/>
      <c r="AT1509" s="117"/>
      <c r="AU1509" s="117"/>
      <c r="AV1509" s="117"/>
      <c r="AW1509" s="117"/>
      <c r="AX1509" s="117"/>
      <c r="AY1509" s="117"/>
      <c r="AZ1509" s="117"/>
      <c r="BA1509" s="117"/>
      <c r="BB1509" s="117"/>
      <c r="BC1509" s="117"/>
      <c r="BD1509" s="117"/>
      <c r="BE1509" s="384"/>
      <c r="BF1509" s="384"/>
      <c r="BG1509" s="384"/>
      <c r="BH1509" s="384"/>
      <c r="BI1509" s="384"/>
      <c r="BJ1509" s="384"/>
      <c r="BK1509" s="384"/>
      <c r="BL1509" s="384"/>
      <c r="BM1509" s="384"/>
      <c r="BN1509" s="384"/>
      <c r="BO1509" s="384"/>
      <c r="BP1509" s="384"/>
      <c r="BQ1509" s="384"/>
      <c r="BR1509" s="384"/>
      <c r="BS1509" s="384"/>
      <c r="BT1509" s="384"/>
      <c r="BU1509" s="384"/>
      <c r="BV1509" s="384"/>
      <c r="BW1509" s="384"/>
      <c r="BX1509" s="384"/>
    </row>
    <row r="1510" spans="1:81" s="1" customFormat="1" ht="10.5" customHeight="1">
      <c r="A1510" s="1403"/>
      <c r="B1510" s="1401"/>
      <c r="C1510" s="1265" t="s">
        <v>139</v>
      </c>
      <c r="D1510" s="155" t="s">
        <v>34</v>
      </c>
      <c r="E1510" s="98">
        <f>ROUND(SQRT(E1511^2+E1512^2)*1000/(1.73*E$1417),0)</f>
        <v>44</v>
      </c>
      <c r="F1510" s="98">
        <f t="shared" ref="F1510:AB1510" si="2740">ROUND(SQRT(F1511^2+F1512^2)*1000/(1.73*F$1417),0)</f>
        <v>44</v>
      </c>
      <c r="G1510" s="98">
        <f t="shared" si="2740"/>
        <v>45</v>
      </c>
      <c r="H1510" s="513">
        <f t="shared" si="2740"/>
        <v>44</v>
      </c>
      <c r="I1510" s="98">
        <f t="shared" si="2740"/>
        <v>44</v>
      </c>
      <c r="J1510" s="98">
        <f t="shared" si="2740"/>
        <v>45</v>
      </c>
      <c r="K1510" s="98">
        <f t="shared" si="2740"/>
        <v>45</v>
      </c>
      <c r="L1510" s="98">
        <f t="shared" si="2740"/>
        <v>44</v>
      </c>
      <c r="M1510" s="98">
        <f t="shared" si="2740"/>
        <v>43</v>
      </c>
      <c r="N1510" s="513">
        <f t="shared" si="2740"/>
        <v>43</v>
      </c>
      <c r="O1510" s="98">
        <f t="shared" si="2740"/>
        <v>45</v>
      </c>
      <c r="P1510" s="98">
        <f t="shared" si="2740"/>
        <v>43</v>
      </c>
      <c r="Q1510" s="98">
        <f t="shared" si="2740"/>
        <v>43</v>
      </c>
      <c r="R1510" s="98">
        <f t="shared" si="2740"/>
        <v>43</v>
      </c>
      <c r="S1510" s="98">
        <f t="shared" si="2740"/>
        <v>43</v>
      </c>
      <c r="T1510" s="98">
        <f t="shared" si="2740"/>
        <v>43</v>
      </c>
      <c r="U1510" s="98">
        <f t="shared" si="2740"/>
        <v>43</v>
      </c>
      <c r="V1510" s="513">
        <f t="shared" si="2740"/>
        <v>42</v>
      </c>
      <c r="W1510" s="98">
        <f t="shared" si="2740"/>
        <v>42</v>
      </c>
      <c r="X1510" s="98">
        <f t="shared" si="2740"/>
        <v>43</v>
      </c>
      <c r="Y1510" s="98">
        <f t="shared" si="2740"/>
        <v>43</v>
      </c>
      <c r="Z1510" s="98">
        <f t="shared" si="2740"/>
        <v>42</v>
      </c>
      <c r="AA1510" s="98">
        <f t="shared" si="2740"/>
        <v>44</v>
      </c>
      <c r="AB1510" s="220">
        <f t="shared" si="2740"/>
        <v>44</v>
      </c>
      <c r="AC1510" s="382"/>
      <c r="AD1510" s="206"/>
      <c r="AE1510" s="524"/>
      <c r="AF1510" s="384"/>
      <c r="AG1510" s="384"/>
      <c r="AH1510" s="384"/>
      <c r="AI1510" s="384"/>
      <c r="AJ1510" s="384"/>
      <c r="AK1510" s="384"/>
      <c r="AL1510" s="384"/>
      <c r="AM1510" s="384"/>
      <c r="AN1510" s="384"/>
      <c r="AO1510" s="384"/>
      <c r="AP1510" s="384"/>
      <c r="AQ1510" s="384"/>
      <c r="AR1510" s="384"/>
      <c r="AS1510" s="384"/>
      <c r="AT1510" s="384"/>
      <c r="AU1510" s="384"/>
      <c r="AV1510" s="384"/>
      <c r="AW1510" s="384"/>
      <c r="AX1510" s="384"/>
      <c r="AY1510" s="384"/>
      <c r="AZ1510" s="384"/>
      <c r="BA1510" s="384"/>
      <c r="BB1510" s="384"/>
      <c r="BC1510" s="384"/>
      <c r="BD1510" s="384"/>
      <c r="BE1510" s="376"/>
      <c r="BF1510" s="376"/>
      <c r="BG1510" s="376"/>
      <c r="BH1510" s="376"/>
      <c r="BI1510" s="376"/>
      <c r="BJ1510" s="376"/>
      <c r="BK1510" s="376"/>
      <c r="BL1510" s="376"/>
      <c r="BM1510" s="376"/>
      <c r="BN1510" s="376"/>
      <c r="BO1510" s="376"/>
      <c r="BP1510" s="376"/>
      <c r="BQ1510" s="376"/>
      <c r="BR1510" s="376"/>
      <c r="BS1510" s="376"/>
      <c r="BT1510" s="376"/>
      <c r="BU1510" s="376"/>
      <c r="BV1510" s="376"/>
      <c r="BW1510" s="376"/>
      <c r="BX1510" s="376"/>
      <c r="BY1510" s="187"/>
      <c r="BZ1510" s="187"/>
      <c r="CA1510" s="187"/>
      <c r="CB1510" s="187"/>
      <c r="CC1510" s="187"/>
    </row>
    <row r="1511" spans="1:81" s="1" customFormat="1" ht="10.5" customHeight="1">
      <c r="A1511" s="1403"/>
      <c r="B1511" s="1401"/>
      <c r="C1511" s="1265" t="s">
        <v>967</v>
      </c>
      <c r="D1511" s="155" t="s">
        <v>126</v>
      </c>
      <c r="E1511" s="73">
        <f>(AG1511-AF1511)*$AE1511</f>
        <v>0.39647999999979217</v>
      </c>
      <c r="F1511" s="73">
        <f t="shared" ref="F1511" si="2741">(AH1511-AG1511)*$AE1511</f>
        <v>0.39647999999979217</v>
      </c>
      <c r="G1511" s="73">
        <f t="shared" ref="G1511" si="2742">(AI1511-AH1511)*$AE1511</f>
        <v>0.39792000000052213</v>
      </c>
      <c r="H1511" s="492">
        <f t="shared" ref="H1511" si="2743">(AJ1511-AI1511)*$AE1511</f>
        <v>0.38927999999941676</v>
      </c>
      <c r="I1511" s="73">
        <f t="shared" ref="I1511" si="2744">(AK1511-AJ1511)*$AE1511</f>
        <v>0.39600000000100405</v>
      </c>
      <c r="J1511" s="73">
        <f t="shared" ref="J1511" si="2745">(AL1511-AK1511)*$AE1511</f>
        <v>0.39456000000027414</v>
      </c>
      <c r="K1511" s="73">
        <f t="shared" ref="K1511" si="2746">(AM1511-AL1511)*$AE1511</f>
        <v>0.3868799999989278</v>
      </c>
      <c r="L1511" s="73">
        <f t="shared" ref="L1511" si="2747">(AN1511-AM1511)*$AE1511</f>
        <v>0.39215999999978518</v>
      </c>
      <c r="M1511" s="73">
        <f t="shared" ref="M1511" si="2748">(AO1511-AN1511)*$AE1511</f>
        <v>0.38496000000050118</v>
      </c>
      <c r="N1511" s="492">
        <f t="shared" ref="N1511" si="2749">(AP1511-AO1511)*$AE1511</f>
        <v>0.3878399999997782</v>
      </c>
      <c r="O1511" s="73">
        <f t="shared" ref="O1511" si="2750">(AQ1511-AP1511)*$AE1511</f>
        <v>0.38735999999989873</v>
      </c>
      <c r="P1511" s="73">
        <f t="shared" ref="P1511" si="2751">(AR1511-AQ1511)*$AE1511</f>
        <v>0.3820800000001327</v>
      </c>
      <c r="Q1511" s="73">
        <f t="shared" ref="Q1511" si="2752">(AS1511-AR1511)*$AE1511</f>
        <v>0.38112000000037366</v>
      </c>
      <c r="R1511" s="73">
        <f t="shared" ref="R1511" si="2753">(AT1511-AS1511)*$AE1511</f>
        <v>0.37871999999988476</v>
      </c>
      <c r="S1511" s="73">
        <f t="shared" ref="S1511" si="2754">(AU1511-AT1511)*$AE1511</f>
        <v>0.38112000000037366</v>
      </c>
      <c r="T1511" s="73">
        <f t="shared" ref="T1511" si="2755">(AV1511-AU1511)*$AE1511</f>
        <v>0.38063999999940279</v>
      </c>
      <c r="U1511" s="73">
        <f t="shared" ref="U1511" si="2756">(AW1511-AV1511)*$AE1511</f>
        <v>0.37919999999976423</v>
      </c>
      <c r="V1511" s="492">
        <f t="shared" ref="V1511" si="2757">(AX1511-AW1511)*$AE1511</f>
        <v>0.37632000000048721</v>
      </c>
      <c r="W1511" s="73">
        <f t="shared" ref="W1511" si="2758">(AY1511-AX1511)*$AE1511</f>
        <v>0.38015999999952327</v>
      </c>
      <c r="X1511" s="73">
        <f t="shared" ref="X1511" si="2759">(AZ1511-AY1511)*$AE1511</f>
        <v>0.37920000000085563</v>
      </c>
      <c r="Y1511" s="73">
        <f t="shared" ref="Y1511" si="2760">(BA1511-AZ1511)*$AE1511</f>
        <v>0.37919999999976423</v>
      </c>
      <c r="Z1511" s="73">
        <f t="shared" ref="Z1511" si="2761">(BB1511-BA1511)*$AE1511</f>
        <v>0.38063999999940279</v>
      </c>
      <c r="AA1511" s="73">
        <f t="shared" ref="AA1511" si="2762">(BC1511-BB1511)*$AE1511</f>
        <v>0.39120000000002619</v>
      </c>
      <c r="AB1511" s="74">
        <f t="shared" ref="AB1511" si="2763">(BD1511-BC1511)*$AE1511</f>
        <v>0.39168000000099706</v>
      </c>
      <c r="AC1511" s="58">
        <f>(BD1511-AF1511)*AE1511</f>
        <v>9.2712000000006807</v>
      </c>
      <c r="AD1511" s="61">
        <f>(BD1512-AF1512)*AE1511</f>
        <v>7.2758399999995156</v>
      </c>
      <c r="AE1511" s="524">
        <v>4.8</v>
      </c>
      <c r="AF1511" s="1170">
        <v>1253.7610999999999</v>
      </c>
      <c r="AG1511" s="1170">
        <v>1253.8436999999999</v>
      </c>
      <c r="AH1511" s="1216">
        <v>1253.9262999999999</v>
      </c>
      <c r="AI1511" s="1170">
        <v>1254.0092</v>
      </c>
      <c r="AJ1511" s="1170">
        <v>1254.0902999999998</v>
      </c>
      <c r="AK1511" s="1170">
        <v>1254.1728000000001</v>
      </c>
      <c r="AL1511" s="1170">
        <v>1254.2550000000001</v>
      </c>
      <c r="AM1511" s="1170">
        <v>1254.3355999999999</v>
      </c>
      <c r="AN1511" s="1170">
        <v>1254.4172999999998</v>
      </c>
      <c r="AO1511" s="1170">
        <v>1254.4974999999999</v>
      </c>
      <c r="AP1511" s="1170">
        <v>1254.5782999999999</v>
      </c>
      <c r="AQ1511" s="1170">
        <v>1254.6589999999999</v>
      </c>
      <c r="AR1511" s="1170">
        <v>1254.7385999999999</v>
      </c>
      <c r="AS1511" s="1170">
        <v>1254.818</v>
      </c>
      <c r="AT1511" s="1170">
        <v>1254.8969</v>
      </c>
      <c r="AU1511" s="1170">
        <v>1254.9763</v>
      </c>
      <c r="AV1511" s="1170">
        <v>1255.0555999999999</v>
      </c>
      <c r="AW1511" s="1170">
        <v>1255.1345999999999</v>
      </c>
      <c r="AX1511" s="1170">
        <v>1255.213</v>
      </c>
      <c r="AY1511" s="1170">
        <v>1255.2921999999999</v>
      </c>
      <c r="AZ1511" s="1170">
        <v>1255.3712</v>
      </c>
      <c r="BA1511" s="1170">
        <v>1255.4502</v>
      </c>
      <c r="BB1511" s="1170">
        <v>1255.5294999999999</v>
      </c>
      <c r="BC1511" s="1170">
        <v>1255.6109999999999</v>
      </c>
      <c r="BD1511" s="1170">
        <v>1255.6926000000001</v>
      </c>
      <c r="BE1511" s="376"/>
      <c r="BF1511" s="376"/>
      <c r="BG1511" s="376"/>
      <c r="BH1511" s="376"/>
      <c r="BI1511" s="376"/>
      <c r="BJ1511" s="376"/>
      <c r="BK1511" s="376"/>
      <c r="BL1511" s="376"/>
      <c r="BM1511" s="376"/>
      <c r="BN1511" s="376"/>
      <c r="BO1511" s="376"/>
      <c r="BP1511" s="376"/>
      <c r="BQ1511" s="376"/>
      <c r="BR1511" s="376"/>
      <c r="BS1511" s="376"/>
      <c r="BT1511" s="376"/>
      <c r="BU1511" s="376"/>
      <c r="BV1511" s="376"/>
      <c r="BW1511" s="376"/>
      <c r="BX1511" s="376"/>
      <c r="BY1511" s="187"/>
      <c r="BZ1511" s="187"/>
      <c r="CA1511" s="187"/>
      <c r="CB1511" s="187"/>
      <c r="CC1511" s="187"/>
    </row>
    <row r="1512" spans="1:81" s="1" customFormat="1" ht="10.5" customHeight="1">
      <c r="A1512" s="1403"/>
      <c r="B1512" s="1401"/>
      <c r="C1512" s="1265" t="s">
        <v>967</v>
      </c>
      <c r="D1512" s="155" t="s">
        <v>127</v>
      </c>
      <c r="E1512" s="73">
        <f t="shared" ref="E1512" si="2764">(AG1512-AF1512)*$AE1511</f>
        <v>0.30288000000036847</v>
      </c>
      <c r="F1512" s="73">
        <f t="shared" ref="F1512" si="2765">(AH1512-AG1512)*$AE1511</f>
        <v>0.30239999999939754</v>
      </c>
      <c r="G1512" s="73">
        <f t="shared" ref="G1512" si="2766">(AI1512-AH1512)*$AE1511</f>
        <v>0.309599999999773</v>
      </c>
      <c r="H1512" s="492">
        <f t="shared" ref="H1512" si="2767">(AJ1512-AI1512)*$AE1511</f>
        <v>0.30624000000061641</v>
      </c>
      <c r="I1512" s="73">
        <f t="shared" ref="I1512" si="2768">(AK1512-AJ1512)*$AE1511</f>
        <v>0.30575999999964548</v>
      </c>
      <c r="J1512" s="73">
        <f t="shared" ref="J1512" si="2769">(AL1512-AK1512)*$AE1511</f>
        <v>0.30240000000048894</v>
      </c>
      <c r="K1512" s="73">
        <f t="shared" ref="K1512" si="2770">(AM1512-AL1512)*$AE1511</f>
        <v>0.3014399999996385</v>
      </c>
      <c r="L1512" s="73">
        <f t="shared" ref="L1512" si="2771">(AN1512-AM1512)*$AE1511</f>
        <v>0.30047999999987951</v>
      </c>
      <c r="M1512" s="73">
        <f t="shared" ref="M1512" si="2772">(AO1512-AN1512)*$AE1511</f>
        <v>0.30095999999975903</v>
      </c>
      <c r="N1512" s="492">
        <f t="shared" ref="N1512" si="2773">(AP1512-AO1512)*$AE1511</f>
        <v>0.31008000000074387</v>
      </c>
      <c r="O1512" s="73">
        <f t="shared" ref="O1512" si="2774">(AQ1512-AP1512)*$AE1511</f>
        <v>0.31775999999990745</v>
      </c>
      <c r="P1512" s="73">
        <f t="shared" ref="P1512" si="2775">(AR1512-AQ1512)*$AE1511</f>
        <v>0.31728000000002793</v>
      </c>
      <c r="Q1512" s="73">
        <f t="shared" ref="Q1512" si="2776">(AS1512-AR1512)*$AE1511</f>
        <v>0.306239999999525</v>
      </c>
      <c r="R1512" s="73">
        <f t="shared" ref="R1512" si="2777">(AT1512-AS1512)*$AE1511</f>
        <v>0.29760000000060244</v>
      </c>
      <c r="S1512" s="73">
        <f t="shared" ref="S1512" si="2778">(AU1512-AT1512)*$AE1511</f>
        <v>0.29279999999962453</v>
      </c>
      <c r="T1512" s="73">
        <f t="shared" ref="T1512" si="2779">(AV1512-AU1512)*$AE1511</f>
        <v>0.29711999999963151</v>
      </c>
      <c r="U1512" s="73">
        <f t="shared" ref="U1512" si="2780">(AW1512-AV1512)*$AE1511</f>
        <v>0.30096000000085038</v>
      </c>
      <c r="V1512" s="492">
        <f t="shared" ref="V1512" si="2781">(AX1512-AW1512)*$AE1511</f>
        <v>0.30239999999939754</v>
      </c>
      <c r="W1512" s="73">
        <f t="shared" ref="W1512" si="2782">(AY1512-AX1512)*$AE1511</f>
        <v>0.29904000000024095</v>
      </c>
      <c r="X1512" s="73">
        <f t="shared" ref="X1512" si="2783">(AZ1512-AY1512)*$AE1511</f>
        <v>0.29952000000012047</v>
      </c>
      <c r="Y1512" s="73">
        <f t="shared" ref="Y1512" si="2784">(BA1512-AZ1512)*$AE1511</f>
        <v>0.29615999999987253</v>
      </c>
      <c r="Z1512" s="73">
        <f t="shared" ref="Z1512" si="2785">(BB1512-BA1512)*$AE1511</f>
        <v>0.29807999999939055</v>
      </c>
      <c r="AA1512" s="73">
        <f t="shared" ref="AA1512" si="2786">(BC1512-BB1512)*$AE1511</f>
        <v>0.30576000000073689</v>
      </c>
      <c r="AB1512" s="74">
        <f t="shared" ref="AB1512" si="2787">(BD1512-BC1512)*$AE1511</f>
        <v>0.30287999999927706</v>
      </c>
      <c r="AC1512" s="58"/>
      <c r="AD1512" s="61"/>
      <c r="AE1512" s="69"/>
      <c r="AF1512" s="1080">
        <v>1133.7759000000001</v>
      </c>
      <c r="AG1512" s="1080">
        <v>1133.8390000000002</v>
      </c>
      <c r="AH1512" s="1081">
        <v>1133.902</v>
      </c>
      <c r="AI1512" s="1080">
        <v>1133.9665</v>
      </c>
      <c r="AJ1512" s="1080">
        <v>1134.0303000000001</v>
      </c>
      <c r="AK1512" s="1080">
        <v>1134.0940000000001</v>
      </c>
      <c r="AL1512" s="1080">
        <v>1134.1570000000002</v>
      </c>
      <c r="AM1512" s="1080">
        <v>1134.2198000000001</v>
      </c>
      <c r="AN1512" s="1080">
        <v>1134.2824000000001</v>
      </c>
      <c r="AO1512" s="1080">
        <v>1134.3451</v>
      </c>
      <c r="AP1512" s="1080">
        <v>1134.4097000000002</v>
      </c>
      <c r="AQ1512" s="1080">
        <v>1134.4759000000001</v>
      </c>
      <c r="AR1512" s="1080">
        <v>1134.5420000000001</v>
      </c>
      <c r="AS1512" s="1080">
        <v>1134.6058</v>
      </c>
      <c r="AT1512" s="1080">
        <v>1134.6678000000002</v>
      </c>
      <c r="AU1512" s="1080">
        <v>1134.7288000000001</v>
      </c>
      <c r="AV1512" s="1080">
        <v>1134.7907</v>
      </c>
      <c r="AW1512" s="1080">
        <v>1134.8534000000002</v>
      </c>
      <c r="AX1512" s="1080">
        <v>1134.9164000000001</v>
      </c>
      <c r="AY1512" s="1080">
        <v>1134.9787000000001</v>
      </c>
      <c r="AZ1512" s="1080">
        <v>1135.0411000000001</v>
      </c>
      <c r="BA1512" s="1080">
        <v>1135.1028000000001</v>
      </c>
      <c r="BB1512" s="1080">
        <v>1135.1649</v>
      </c>
      <c r="BC1512" s="1080">
        <v>1135.2286000000001</v>
      </c>
      <c r="BD1512" s="1080">
        <v>1135.2917</v>
      </c>
      <c r="BE1512" s="376"/>
      <c r="BF1512" s="376"/>
      <c r="BG1512" s="376"/>
      <c r="BH1512" s="376"/>
      <c r="BI1512" s="376"/>
      <c r="BJ1512" s="376"/>
      <c r="BK1512" s="376"/>
      <c r="BL1512" s="376"/>
      <c r="BM1512" s="376"/>
      <c r="BN1512" s="376"/>
      <c r="BO1512" s="376"/>
      <c r="BP1512" s="376"/>
      <c r="BQ1512" s="376"/>
      <c r="BR1512" s="376"/>
      <c r="BS1512" s="376"/>
      <c r="BT1512" s="376"/>
      <c r="BU1512" s="376"/>
      <c r="BV1512" s="376"/>
      <c r="BW1512" s="376"/>
      <c r="BX1512" s="376"/>
      <c r="BY1512" s="187"/>
      <c r="BZ1512" s="187"/>
      <c r="CA1512" s="187"/>
      <c r="CB1512" s="187"/>
      <c r="CC1512" s="187"/>
    </row>
    <row r="1513" spans="1:81" s="1" customFormat="1" ht="10.5" customHeight="1" thickBot="1">
      <c r="A1513" s="1403"/>
      <c r="B1513" s="1401"/>
      <c r="C1513" s="312"/>
      <c r="D1513" s="271" t="s">
        <v>42</v>
      </c>
      <c r="E1513" s="96">
        <f t="shared" ref="E1513:AB1513" si="2788">E1512/E1511</f>
        <v>0.7639225181611361</v>
      </c>
      <c r="F1513" s="96">
        <f t="shared" si="2788"/>
        <v>0.76271186440565997</v>
      </c>
      <c r="G1513" s="96">
        <f t="shared" si="2788"/>
        <v>0.77804583835787788</v>
      </c>
      <c r="H1513" s="493">
        <f t="shared" si="2788"/>
        <v>0.78668310727773127</v>
      </c>
      <c r="I1513" s="96">
        <f t="shared" si="2788"/>
        <v>0.77212121211835916</v>
      </c>
      <c r="J1513" s="96">
        <f t="shared" si="2788"/>
        <v>0.7664233576649403</v>
      </c>
      <c r="K1513" s="96">
        <f t="shared" si="2788"/>
        <v>0.77915632754464925</v>
      </c>
      <c r="L1513" s="96">
        <f t="shared" si="2788"/>
        <v>0.76621787025715038</v>
      </c>
      <c r="M1513" s="96">
        <f t="shared" si="2788"/>
        <v>0.78179551122030133</v>
      </c>
      <c r="N1513" s="493">
        <f t="shared" si="2788"/>
        <v>0.79950495049742476</v>
      </c>
      <c r="O1513" s="96">
        <f t="shared" si="2788"/>
        <v>0.82032218091695197</v>
      </c>
      <c r="P1513" s="96">
        <f t="shared" si="2788"/>
        <v>0.83040201005003589</v>
      </c>
      <c r="Q1513" s="96">
        <f t="shared" si="2788"/>
        <v>0.80352644836068632</v>
      </c>
      <c r="R1513" s="96">
        <f t="shared" si="2788"/>
        <v>0.78580481622489695</v>
      </c>
      <c r="S1513" s="96">
        <f t="shared" si="2788"/>
        <v>0.76826196473377795</v>
      </c>
      <c r="T1513" s="96">
        <f t="shared" si="2788"/>
        <v>0.78058007566229948</v>
      </c>
      <c r="U1513" s="96">
        <f t="shared" si="2788"/>
        <v>0.79367088607868541</v>
      </c>
      <c r="V1513" s="493">
        <f t="shared" si="2788"/>
        <v>0.80357142856878727</v>
      </c>
      <c r="W1513" s="96">
        <f t="shared" si="2788"/>
        <v>0.78661616161778181</v>
      </c>
      <c r="X1513" s="96">
        <f t="shared" si="2788"/>
        <v>0.78987341772005437</v>
      </c>
      <c r="Y1513" s="96">
        <f t="shared" si="2788"/>
        <v>0.78101265822799759</v>
      </c>
      <c r="Z1513" s="96">
        <f t="shared" si="2788"/>
        <v>0.78310214375750897</v>
      </c>
      <c r="AA1513" s="96">
        <f t="shared" si="2788"/>
        <v>0.78159509202637123</v>
      </c>
      <c r="AB1513" s="97">
        <f t="shared" si="2788"/>
        <v>0.77328431372167594</v>
      </c>
      <c r="AC1513" s="58"/>
      <c r="AD1513" s="61"/>
      <c r="AE1513" s="69"/>
      <c r="AF1513" s="384"/>
      <c r="AG1513" s="384"/>
      <c r="AH1513" s="384"/>
      <c r="AI1513" s="384"/>
      <c r="AJ1513" s="384"/>
      <c r="AK1513" s="384"/>
      <c r="AL1513" s="384"/>
      <c r="AM1513" s="384"/>
      <c r="AN1513" s="384"/>
      <c r="AO1513" s="384"/>
      <c r="AP1513" s="384"/>
      <c r="AQ1513" s="384"/>
      <c r="AR1513" s="384"/>
      <c r="AS1513" s="384"/>
      <c r="AT1513" s="384"/>
      <c r="AU1513" s="384"/>
      <c r="AV1513" s="384"/>
      <c r="AW1513" s="384"/>
      <c r="AX1513" s="384"/>
      <c r="AY1513" s="384"/>
      <c r="AZ1513" s="384"/>
      <c r="BA1513" s="384"/>
      <c r="BB1513" s="384"/>
      <c r="BC1513" s="384"/>
      <c r="BD1513" s="384"/>
      <c r="BE1513" s="376"/>
      <c r="BF1513" s="376"/>
      <c r="BG1513" s="376"/>
      <c r="BH1513" s="376"/>
      <c r="BI1513" s="376"/>
      <c r="BJ1513" s="376"/>
      <c r="BK1513" s="376"/>
      <c r="BL1513" s="376"/>
      <c r="BM1513" s="376"/>
      <c r="BN1513" s="376"/>
      <c r="BO1513" s="376"/>
      <c r="BP1513" s="376"/>
      <c r="BQ1513" s="376"/>
      <c r="BR1513" s="376"/>
      <c r="BS1513" s="376"/>
      <c r="BT1513" s="376"/>
      <c r="BU1513" s="376"/>
      <c r="BV1513" s="376"/>
      <c r="BW1513" s="376"/>
      <c r="BX1513" s="376"/>
      <c r="BY1513" s="187"/>
      <c r="BZ1513" s="187"/>
      <c r="CA1513" s="187"/>
      <c r="CB1513" s="187"/>
      <c r="CC1513" s="187"/>
    </row>
    <row r="1514" spans="1:81" s="175" customFormat="1" ht="10.5" customHeight="1">
      <c r="A1514" s="1472" t="s">
        <v>18</v>
      </c>
      <c r="B1514" s="1475" t="s">
        <v>634</v>
      </c>
      <c r="C1514" s="1264"/>
      <c r="D1514" s="1266"/>
      <c r="E1514" s="66"/>
      <c r="F1514" s="71"/>
      <c r="G1514" s="71"/>
      <c r="H1514" s="381"/>
      <c r="I1514" s="71"/>
      <c r="J1514" s="71"/>
      <c r="K1514" s="71"/>
      <c r="L1514" s="71"/>
      <c r="M1514" s="71"/>
      <c r="N1514" s="381"/>
      <c r="O1514" s="71"/>
      <c r="P1514" s="71"/>
      <c r="Q1514" s="71"/>
      <c r="R1514" s="71"/>
      <c r="S1514" s="71"/>
      <c r="T1514" s="71"/>
      <c r="U1514" s="71"/>
      <c r="V1514" s="381"/>
      <c r="W1514" s="71"/>
      <c r="X1514" s="71"/>
      <c r="Y1514" s="71"/>
      <c r="Z1514" s="71"/>
      <c r="AA1514" s="71"/>
      <c r="AB1514" s="72"/>
      <c r="AC1514" s="509"/>
      <c r="AD1514" s="886"/>
      <c r="AE1514" s="881"/>
      <c r="AF1514" s="117"/>
      <c r="AG1514" s="117"/>
      <c r="AH1514" s="117"/>
      <c r="AI1514" s="117"/>
      <c r="AJ1514" s="117"/>
      <c r="AK1514" s="117"/>
      <c r="AL1514" s="117"/>
      <c r="AM1514" s="117"/>
      <c r="AN1514" s="117"/>
      <c r="AO1514" s="117"/>
      <c r="AP1514" s="117"/>
      <c r="AQ1514" s="117"/>
      <c r="AR1514" s="117"/>
      <c r="AS1514" s="117"/>
      <c r="AT1514" s="117"/>
      <c r="AU1514" s="117"/>
      <c r="AV1514" s="117"/>
      <c r="AW1514" s="117"/>
      <c r="AX1514" s="117"/>
      <c r="AY1514" s="117"/>
      <c r="AZ1514" s="117"/>
      <c r="BA1514" s="117"/>
      <c r="BB1514" s="117"/>
      <c r="BC1514" s="117"/>
      <c r="BD1514" s="117"/>
      <c r="BE1514" s="384"/>
      <c r="BF1514" s="384"/>
      <c r="BG1514" s="384"/>
      <c r="BH1514" s="384"/>
      <c r="BI1514" s="384"/>
      <c r="BJ1514" s="384"/>
      <c r="BK1514" s="384"/>
      <c r="BL1514" s="384"/>
      <c r="BM1514" s="384"/>
      <c r="BN1514" s="384"/>
      <c r="BO1514" s="384"/>
      <c r="BP1514" s="384"/>
      <c r="BQ1514" s="384"/>
      <c r="BR1514" s="384"/>
      <c r="BS1514" s="384"/>
      <c r="BT1514" s="384"/>
      <c r="BU1514" s="384"/>
      <c r="BV1514" s="384"/>
      <c r="BW1514" s="384"/>
      <c r="BX1514" s="384"/>
    </row>
    <row r="1515" spans="1:81" s="1" customFormat="1" ht="10.5" customHeight="1">
      <c r="A1515" s="1473"/>
      <c r="B1515" s="1476"/>
      <c r="C1515" s="1265" t="s">
        <v>139</v>
      </c>
      <c r="D1515" s="155" t="s">
        <v>34</v>
      </c>
      <c r="E1515" s="98">
        <f>ROUND(SQRT(E1516^2+E1517^2)*1000/(1.73*E$1418),0)</f>
        <v>16</v>
      </c>
      <c r="F1515" s="98">
        <f t="shared" ref="F1515:AB1515" si="2789">ROUND(SQRT(F1516^2+F1517^2)*1000/(1.73*F$1418),0)</f>
        <v>16</v>
      </c>
      <c r="G1515" s="98">
        <f t="shared" si="2789"/>
        <v>17</v>
      </c>
      <c r="H1515" s="513">
        <f t="shared" si="2789"/>
        <v>17</v>
      </c>
      <c r="I1515" s="98">
        <f t="shared" si="2789"/>
        <v>17</v>
      </c>
      <c r="J1515" s="98">
        <f t="shared" si="2789"/>
        <v>16</v>
      </c>
      <c r="K1515" s="98">
        <f t="shared" si="2789"/>
        <v>17</v>
      </c>
      <c r="L1515" s="98">
        <f t="shared" si="2789"/>
        <v>16</v>
      </c>
      <c r="M1515" s="98">
        <f t="shared" si="2789"/>
        <v>15</v>
      </c>
      <c r="N1515" s="513">
        <f t="shared" si="2789"/>
        <v>15</v>
      </c>
      <c r="O1515" s="98">
        <f t="shared" si="2789"/>
        <v>15</v>
      </c>
      <c r="P1515" s="98">
        <f t="shared" si="2789"/>
        <v>15</v>
      </c>
      <c r="Q1515" s="98">
        <f t="shared" si="2789"/>
        <v>15</v>
      </c>
      <c r="R1515" s="98">
        <f t="shared" si="2789"/>
        <v>15</v>
      </c>
      <c r="S1515" s="98">
        <f t="shared" si="2789"/>
        <v>16</v>
      </c>
      <c r="T1515" s="98">
        <f t="shared" si="2789"/>
        <v>17</v>
      </c>
      <c r="U1515" s="98">
        <f t="shared" si="2789"/>
        <v>17</v>
      </c>
      <c r="V1515" s="513">
        <f t="shared" si="2789"/>
        <v>16</v>
      </c>
      <c r="W1515" s="98">
        <f t="shared" si="2789"/>
        <v>16</v>
      </c>
      <c r="X1515" s="98">
        <f t="shared" si="2789"/>
        <v>16</v>
      </c>
      <c r="Y1515" s="98">
        <f t="shared" si="2789"/>
        <v>17</v>
      </c>
      <c r="Z1515" s="98">
        <f t="shared" si="2789"/>
        <v>17</v>
      </c>
      <c r="AA1515" s="98">
        <f t="shared" si="2789"/>
        <v>17</v>
      </c>
      <c r="AB1515" s="220">
        <f t="shared" si="2789"/>
        <v>18</v>
      </c>
      <c r="AC1515" s="382"/>
      <c r="AD1515" s="206"/>
      <c r="AE1515" s="524"/>
      <c r="AF1515" s="384"/>
      <c r="AG1515" s="384"/>
      <c r="AH1515" s="384"/>
      <c r="AI1515" s="384"/>
      <c r="AJ1515" s="384"/>
      <c r="AK1515" s="384"/>
      <c r="AL1515" s="384"/>
      <c r="AM1515" s="384"/>
      <c r="AN1515" s="384"/>
      <c r="AO1515" s="384"/>
      <c r="AP1515" s="384"/>
      <c r="AQ1515" s="384"/>
      <c r="AR1515" s="384"/>
      <c r="AS1515" s="384"/>
      <c r="AT1515" s="384"/>
      <c r="AU1515" s="384"/>
      <c r="AV1515" s="384"/>
      <c r="AW1515" s="384"/>
      <c r="AX1515" s="384"/>
      <c r="AY1515" s="384"/>
      <c r="AZ1515" s="384"/>
      <c r="BA1515" s="384"/>
      <c r="BB1515" s="384"/>
      <c r="BC1515" s="384"/>
      <c r="BD1515" s="384"/>
      <c r="BE1515" s="376"/>
      <c r="BF1515" s="376"/>
      <c r="BG1515" s="376"/>
      <c r="BH1515" s="376"/>
      <c r="BI1515" s="376"/>
      <c r="BJ1515" s="376"/>
      <c r="BK1515" s="376"/>
      <c r="BL1515" s="376"/>
      <c r="BM1515" s="376"/>
      <c r="BN1515" s="376"/>
      <c r="BO1515" s="376"/>
      <c r="BP1515" s="376"/>
      <c r="BQ1515" s="376"/>
      <c r="BR1515" s="376"/>
      <c r="BS1515" s="376"/>
      <c r="BT1515" s="376"/>
      <c r="BU1515" s="376"/>
      <c r="BV1515" s="376"/>
      <c r="BW1515" s="376"/>
      <c r="BX1515" s="376"/>
      <c r="BY1515" s="187"/>
      <c r="BZ1515" s="187"/>
      <c r="CA1515" s="187"/>
      <c r="CB1515" s="187"/>
      <c r="CC1515" s="187"/>
    </row>
    <row r="1516" spans="1:81" s="1" customFormat="1" ht="10.5" customHeight="1">
      <c r="A1516" s="1473"/>
      <c r="B1516" s="1476"/>
      <c r="C1516" s="1265" t="s">
        <v>967</v>
      </c>
      <c r="D1516" s="155" t="s">
        <v>126</v>
      </c>
      <c r="E1516" s="73">
        <f>(AG1516-AF1516)*$AE1516</f>
        <v>0.14928000000018074</v>
      </c>
      <c r="F1516" s="73">
        <f t="shared" ref="F1516" si="2790">(AH1516-AG1516)*$AE1516</f>
        <v>0.14976000000006023</v>
      </c>
      <c r="G1516" s="73">
        <f t="shared" ref="G1516" si="2791">(AI1516-AH1516)*$AE1516</f>
        <v>0.15551999999970575</v>
      </c>
      <c r="H1516" s="492">
        <f t="shared" ref="H1516" si="2792">(AJ1516-AI1516)*$AE1516</f>
        <v>0.15455999999994674</v>
      </c>
      <c r="I1516" s="73">
        <f t="shared" ref="I1516" si="2793">(AK1516-AJ1516)*$AE1516</f>
        <v>0.15552000000025146</v>
      </c>
      <c r="J1516" s="73">
        <f t="shared" ref="J1516" si="2794">(AL1516-AK1516)*$AE1516</f>
        <v>0.15408000000006722</v>
      </c>
      <c r="K1516" s="73">
        <f t="shared" ref="K1516" si="2795">(AM1516-AL1516)*$AE1516</f>
        <v>0.15455999999994674</v>
      </c>
      <c r="L1516" s="73">
        <f t="shared" ref="L1516" si="2796">(AN1516-AM1516)*$AE1516</f>
        <v>0.1531199999997625</v>
      </c>
      <c r="M1516" s="73">
        <f t="shared" ref="M1516" si="2797">(AO1516-AN1516)*$AE1516</f>
        <v>0.13535999999985507</v>
      </c>
      <c r="N1516" s="492">
        <f t="shared" ref="N1516" si="2798">(AP1516-AO1516)*$AE1516</f>
        <v>0.12384000000001832</v>
      </c>
      <c r="O1516" s="73">
        <f t="shared" ref="O1516" si="2799">(AQ1516-AP1516)*$AE1516</f>
        <v>0.12864000000045053</v>
      </c>
      <c r="P1516" s="73">
        <f t="shared" ref="P1516" si="2800">(AR1516-AQ1516)*$AE1516</f>
        <v>0.12623999999996158</v>
      </c>
      <c r="Q1516" s="73">
        <f t="shared" ref="Q1516" si="2801">(AS1516-AR1516)*$AE1516</f>
        <v>0.1267199999998411</v>
      </c>
      <c r="R1516" s="73">
        <f t="shared" ref="R1516" si="2802">(AT1516-AS1516)*$AE1516</f>
        <v>0.12863999999990483</v>
      </c>
      <c r="S1516" s="73">
        <f t="shared" ref="S1516" si="2803">(AU1516-AT1516)*$AE1516</f>
        <v>0.14064000000016677</v>
      </c>
      <c r="T1516" s="73">
        <f t="shared" ref="T1516" si="2804">(AV1516-AU1516)*$AE1516</f>
        <v>0.15695999999988999</v>
      </c>
      <c r="U1516" s="73">
        <f t="shared" ref="U1516" si="2805">(AW1516-AV1516)*$AE1516</f>
        <v>0.15503999999982623</v>
      </c>
      <c r="V1516" s="492">
        <f t="shared" ref="V1516" si="2806">(AX1516-AW1516)*$AE1516</f>
        <v>0.15072000000036495</v>
      </c>
      <c r="W1516" s="73">
        <f t="shared" ref="W1516" si="2807">(AY1516-AX1516)*$AE1516</f>
        <v>0.14976000000006023</v>
      </c>
      <c r="X1516" s="73">
        <f t="shared" ref="X1516" si="2808">(AZ1516-AY1516)*$AE1516</f>
        <v>0.14975999999951453</v>
      </c>
      <c r="Y1516" s="73">
        <f t="shared" ref="Y1516" si="2809">(BA1516-AZ1516)*$AE1516</f>
        <v>0.15120000000024447</v>
      </c>
      <c r="Z1516" s="73">
        <f t="shared" ref="Z1516" si="2810">(BB1516-BA1516)*$AE1516</f>
        <v>0.16175999999977647</v>
      </c>
      <c r="AA1516" s="73">
        <f t="shared" ref="AA1516" si="2811">(BC1516-BB1516)*$AE1516</f>
        <v>0.16128000000044265</v>
      </c>
      <c r="AB1516" s="74">
        <f t="shared" ref="AB1516" si="2812">(BD1516-BC1516)*$AE1516</f>
        <v>0.16223999999965599</v>
      </c>
      <c r="AC1516" s="58">
        <f>(BD1516-AF1516)*AE1516</f>
        <v>3.5351999999998953</v>
      </c>
      <c r="AD1516" s="61">
        <f>(BD1517-AF1517)*AE1516</f>
        <v>2.545440000000053</v>
      </c>
      <c r="AE1516" s="524">
        <v>4.8</v>
      </c>
      <c r="AF1516" s="1170">
        <v>737.02850000000001</v>
      </c>
      <c r="AG1516" s="1170">
        <v>737.05960000000005</v>
      </c>
      <c r="AH1516" s="1216">
        <v>737.09080000000006</v>
      </c>
      <c r="AI1516" s="1170">
        <v>737.1232</v>
      </c>
      <c r="AJ1516" s="1170">
        <v>737.15539999999999</v>
      </c>
      <c r="AK1516" s="1170">
        <v>737.18780000000004</v>
      </c>
      <c r="AL1516" s="1170">
        <v>737.21990000000005</v>
      </c>
      <c r="AM1516" s="1170">
        <v>737.25210000000004</v>
      </c>
      <c r="AN1516" s="1170">
        <v>737.28399999999999</v>
      </c>
      <c r="AO1516" s="1170">
        <v>737.31219999999996</v>
      </c>
      <c r="AP1516" s="1170">
        <v>737.33799999999997</v>
      </c>
      <c r="AQ1516" s="1170">
        <v>737.36480000000006</v>
      </c>
      <c r="AR1516" s="1170">
        <v>737.39110000000005</v>
      </c>
      <c r="AS1516" s="1170">
        <v>737.41750000000002</v>
      </c>
      <c r="AT1516" s="1170">
        <v>737.4443</v>
      </c>
      <c r="AU1516" s="1170">
        <v>737.47360000000003</v>
      </c>
      <c r="AV1516" s="1170">
        <v>737.50630000000001</v>
      </c>
      <c r="AW1516" s="1170">
        <v>737.53859999999997</v>
      </c>
      <c r="AX1516" s="1170">
        <v>737.57</v>
      </c>
      <c r="AY1516" s="1170">
        <v>737.60120000000006</v>
      </c>
      <c r="AZ1516" s="1170">
        <v>737.63239999999996</v>
      </c>
      <c r="BA1516" s="1170">
        <v>737.66390000000001</v>
      </c>
      <c r="BB1516" s="1170">
        <v>737.69759999999997</v>
      </c>
      <c r="BC1516" s="1170">
        <v>737.73120000000006</v>
      </c>
      <c r="BD1516" s="1170">
        <v>737.76499999999999</v>
      </c>
      <c r="BE1516" s="376"/>
      <c r="BF1516" s="376"/>
      <c r="BG1516" s="376"/>
      <c r="BH1516" s="376"/>
      <c r="BI1516" s="376"/>
      <c r="BJ1516" s="376"/>
      <c r="BK1516" s="376"/>
      <c r="BL1516" s="376"/>
      <c r="BM1516" s="376"/>
      <c r="BN1516" s="376"/>
      <c r="BO1516" s="376"/>
      <c r="BP1516" s="376"/>
      <c r="BQ1516" s="376"/>
      <c r="BR1516" s="376"/>
      <c r="BS1516" s="376"/>
      <c r="BT1516" s="376"/>
      <c r="BU1516" s="376"/>
      <c r="BV1516" s="376"/>
      <c r="BW1516" s="376"/>
      <c r="BX1516" s="376"/>
      <c r="BY1516" s="187"/>
      <c r="BZ1516" s="187"/>
      <c r="CA1516" s="187"/>
      <c r="CB1516" s="187"/>
      <c r="CC1516" s="187"/>
    </row>
    <row r="1517" spans="1:81" s="1" customFormat="1" ht="10.5" customHeight="1">
      <c r="A1517" s="1473"/>
      <c r="B1517" s="1476"/>
      <c r="C1517" s="1265" t="s">
        <v>967</v>
      </c>
      <c r="D1517" s="155" t="s">
        <v>127</v>
      </c>
      <c r="E1517" s="73">
        <f t="shared" ref="E1517" si="2813">(AG1517-AF1517)*$AE1516</f>
        <v>0.10463999999992665</v>
      </c>
      <c r="F1517" s="73">
        <f t="shared" ref="F1517" si="2814">(AH1517-AG1517)*$AE1516</f>
        <v>0.10416000000004715</v>
      </c>
      <c r="G1517" s="73">
        <f t="shared" ref="G1517" si="2815">(AI1517-AH1517)*$AE1516</f>
        <v>0.10752000000029512</v>
      </c>
      <c r="H1517" s="492">
        <f t="shared" ref="H1517" si="2816">(AJ1517-AI1517)*$AE1516</f>
        <v>0.10415999999950144</v>
      </c>
      <c r="I1517" s="73">
        <f t="shared" ref="I1517" si="2817">(AK1517-AJ1517)*$AE1516</f>
        <v>0.10512000000035186</v>
      </c>
      <c r="J1517" s="73">
        <f t="shared" ref="J1517" si="2818">(AL1517-AK1517)*$AE1516</f>
        <v>0.10271999999986292</v>
      </c>
      <c r="K1517" s="73">
        <f t="shared" ref="K1517" si="2819">(AM1517-AL1517)*$AE1516</f>
        <v>0.10271999999986292</v>
      </c>
      <c r="L1517" s="73">
        <f t="shared" ref="L1517" si="2820">(AN1517-AM1517)*$AE1516</f>
        <v>0.10128000000022438</v>
      </c>
      <c r="M1517" s="73">
        <f t="shared" ref="M1517" si="2821">(AO1517-AN1517)*$AE1516</f>
        <v>0.10319999999974243</v>
      </c>
      <c r="N1517" s="492">
        <f t="shared" ref="N1517" si="2822">(AP1517-AO1517)*$AE1516</f>
        <v>0.10800000000017462</v>
      </c>
      <c r="O1517" s="73">
        <f t="shared" ref="O1517" si="2823">(AQ1517-AP1517)*$AE1516</f>
        <v>0.11280000000006112</v>
      </c>
      <c r="P1517" s="73">
        <f t="shared" ref="P1517" si="2824">(AR1517-AQ1517)*$AE1516</f>
        <v>0.11232000000018161</v>
      </c>
      <c r="Q1517" s="73">
        <f t="shared" ref="Q1517" si="2825">(AS1517-AR1517)*$AE1516</f>
        <v>0.11135999999987689</v>
      </c>
      <c r="R1517" s="73">
        <f t="shared" ref="R1517" si="2826">(AT1517-AS1517)*$AE1516</f>
        <v>0.11087999999999738</v>
      </c>
      <c r="S1517" s="73">
        <f t="shared" ref="S1517" si="2827">(AU1517-AT1517)*$AE1516</f>
        <v>0.10943999999981315</v>
      </c>
      <c r="T1517" s="73">
        <f t="shared" ref="T1517" si="2828">(AV1517-AU1517)*$AE1516</f>
        <v>0.10752000000029512</v>
      </c>
      <c r="U1517" s="73">
        <f t="shared" ref="U1517" si="2829">(AW1517-AV1517)*$AE1516</f>
        <v>0.10463999999992665</v>
      </c>
      <c r="V1517" s="492">
        <f t="shared" ref="V1517" si="2830">(AX1517-AW1517)*$AE1516</f>
        <v>0.10416000000004715</v>
      </c>
      <c r="W1517" s="73">
        <f t="shared" ref="W1517" si="2831">(AY1517-AX1517)*$AE1516</f>
        <v>0.10223999999998341</v>
      </c>
      <c r="X1517" s="73">
        <f t="shared" ref="X1517" si="2832">(AZ1517-AY1517)*$AE1516</f>
        <v>0.10367999999962194</v>
      </c>
      <c r="Y1517" s="73">
        <f t="shared" ref="Y1517" si="2833">(BA1517-AZ1517)*$AE1516</f>
        <v>0.10272000000040861</v>
      </c>
      <c r="Z1517" s="73">
        <f t="shared" ref="Z1517" si="2834">(BB1517-BA1517)*$AE1516</f>
        <v>0.10559999999968568</v>
      </c>
      <c r="AA1517" s="73">
        <f t="shared" ref="AA1517" si="2835">(BC1517-BB1517)*$AE1516</f>
        <v>0.10800000000017462</v>
      </c>
      <c r="AB1517" s="74">
        <f t="shared" ref="AB1517" si="2836">(BD1517-BC1517)*$AE1516</f>
        <v>0.1065599999999904</v>
      </c>
      <c r="AC1517" s="58"/>
      <c r="AD1517" s="61"/>
      <c r="AE1517" s="524"/>
      <c r="AF1517" s="1080">
        <v>762.45709999999997</v>
      </c>
      <c r="AG1517" s="1080">
        <v>762.47889999999995</v>
      </c>
      <c r="AH1517" s="1081">
        <v>762.50059999999996</v>
      </c>
      <c r="AI1517" s="1080">
        <v>762.52300000000002</v>
      </c>
      <c r="AJ1517" s="1080">
        <v>762.54469999999992</v>
      </c>
      <c r="AK1517" s="1080">
        <v>762.56659999999999</v>
      </c>
      <c r="AL1517" s="1080">
        <v>762.58799999999997</v>
      </c>
      <c r="AM1517" s="1080">
        <v>762.60939999999994</v>
      </c>
      <c r="AN1517" s="1080">
        <v>762.63049999999998</v>
      </c>
      <c r="AO1517" s="1080">
        <v>762.65199999999993</v>
      </c>
      <c r="AP1517" s="1080">
        <v>762.67449999999997</v>
      </c>
      <c r="AQ1517" s="1080">
        <v>762.69799999999998</v>
      </c>
      <c r="AR1517" s="1080">
        <v>762.72140000000002</v>
      </c>
      <c r="AS1517" s="1080">
        <v>762.74459999999999</v>
      </c>
      <c r="AT1517" s="1080">
        <v>762.76769999999999</v>
      </c>
      <c r="AU1517" s="1080">
        <v>762.79049999999995</v>
      </c>
      <c r="AV1517" s="1080">
        <v>762.81290000000001</v>
      </c>
      <c r="AW1517" s="1080">
        <v>762.8347</v>
      </c>
      <c r="AX1517" s="1080">
        <v>762.85640000000001</v>
      </c>
      <c r="AY1517" s="1080">
        <v>762.8777</v>
      </c>
      <c r="AZ1517" s="1080">
        <v>762.89929999999993</v>
      </c>
      <c r="BA1517" s="1080">
        <v>762.92070000000001</v>
      </c>
      <c r="BB1517" s="1080">
        <v>762.94269999999995</v>
      </c>
      <c r="BC1517" s="1080">
        <v>762.96519999999998</v>
      </c>
      <c r="BD1517" s="1080">
        <v>762.98739999999998</v>
      </c>
      <c r="BE1517" s="376"/>
      <c r="BF1517" s="376"/>
      <c r="BG1517" s="376"/>
      <c r="BH1517" s="376"/>
      <c r="BI1517" s="376"/>
      <c r="BJ1517" s="376"/>
      <c r="BK1517" s="376"/>
      <c r="BL1517" s="376"/>
      <c r="BM1517" s="376"/>
      <c r="BN1517" s="376"/>
      <c r="BO1517" s="376"/>
      <c r="BP1517" s="376"/>
      <c r="BQ1517" s="376"/>
      <c r="BR1517" s="376"/>
      <c r="BS1517" s="376"/>
      <c r="BT1517" s="376"/>
      <c r="BU1517" s="376"/>
      <c r="BV1517" s="376"/>
      <c r="BW1517" s="376"/>
      <c r="BX1517" s="376"/>
      <c r="BY1517" s="187"/>
      <c r="BZ1517" s="187"/>
      <c r="CA1517" s="187"/>
      <c r="CB1517" s="187"/>
      <c r="CC1517" s="187"/>
    </row>
    <row r="1518" spans="1:81" s="1" customFormat="1" ht="10.5" customHeight="1" thickBot="1">
      <c r="A1518" s="1474"/>
      <c r="B1518" s="1477"/>
      <c r="C1518" s="312"/>
      <c r="D1518" s="271" t="s">
        <v>42</v>
      </c>
      <c r="E1518" s="96">
        <f t="shared" ref="E1518:AB1518" si="2837">E1517/E1516</f>
        <v>0.70096463022374034</v>
      </c>
      <c r="F1518" s="96">
        <f t="shared" si="2837"/>
        <v>0.69551282051285557</v>
      </c>
      <c r="G1518" s="96">
        <f t="shared" si="2837"/>
        <v>0.69135802469456364</v>
      </c>
      <c r="H1518" s="493">
        <f t="shared" si="2837"/>
        <v>0.67391304347526748</v>
      </c>
      <c r="I1518" s="96">
        <f t="shared" si="2837"/>
        <v>0.67592592592709555</v>
      </c>
      <c r="J1518" s="96">
        <f t="shared" si="2837"/>
        <v>0.66666666666548613</v>
      </c>
      <c r="K1518" s="96">
        <f t="shared" si="2837"/>
        <v>0.66459627329126758</v>
      </c>
      <c r="L1518" s="96">
        <f t="shared" si="2837"/>
        <v>0.66144200627208383</v>
      </c>
      <c r="M1518" s="96">
        <f t="shared" si="2837"/>
        <v>0.76241134751664397</v>
      </c>
      <c r="N1518" s="493">
        <f t="shared" si="2837"/>
        <v>0.87209302325709503</v>
      </c>
      <c r="O1518" s="96">
        <f t="shared" si="2837"/>
        <v>0.87686567163919515</v>
      </c>
      <c r="P1518" s="96">
        <f t="shared" si="2837"/>
        <v>0.88973384030589187</v>
      </c>
      <c r="Q1518" s="96">
        <f t="shared" si="2837"/>
        <v>0.87878787878800924</v>
      </c>
      <c r="R1518" s="96">
        <f t="shared" si="2837"/>
        <v>0.86194029850808007</v>
      </c>
      <c r="S1518" s="96">
        <f t="shared" si="2837"/>
        <v>0.77815699658477933</v>
      </c>
      <c r="T1518" s="96">
        <f t="shared" si="2837"/>
        <v>0.68501529052223797</v>
      </c>
      <c r="U1518" s="96">
        <f t="shared" si="2837"/>
        <v>0.6749226006194784</v>
      </c>
      <c r="V1518" s="493">
        <f t="shared" si="2837"/>
        <v>0.69108280254641008</v>
      </c>
      <c r="W1518" s="96">
        <f t="shared" si="2837"/>
        <v>0.68269230769192235</v>
      </c>
      <c r="X1518" s="96">
        <f t="shared" si="2837"/>
        <v>0.69230769230741207</v>
      </c>
      <c r="Y1518" s="96">
        <f t="shared" si="2837"/>
        <v>0.67936507936668333</v>
      </c>
      <c r="Z1518" s="96">
        <f t="shared" si="2837"/>
        <v>0.6528189910968818</v>
      </c>
      <c r="AA1518" s="96">
        <f t="shared" si="2837"/>
        <v>0.66964285714210192</v>
      </c>
      <c r="AB1518" s="97">
        <f t="shared" si="2837"/>
        <v>0.65680473372914416</v>
      </c>
      <c r="AC1518" s="58"/>
      <c r="AD1518" s="61"/>
      <c r="AE1518" s="524"/>
      <c r="AF1518" s="384"/>
      <c r="AG1518" s="384"/>
      <c r="AH1518" s="384"/>
      <c r="AI1518" s="384"/>
      <c r="AJ1518" s="384"/>
      <c r="AK1518" s="384"/>
      <c r="AL1518" s="384"/>
      <c r="AM1518" s="384"/>
      <c r="AN1518" s="384"/>
      <c r="AO1518" s="384"/>
      <c r="AP1518" s="384"/>
      <c r="AQ1518" s="384"/>
      <c r="AR1518" s="384"/>
      <c r="AS1518" s="384"/>
      <c r="AT1518" s="384"/>
      <c r="AU1518" s="384"/>
      <c r="AV1518" s="384"/>
      <c r="AW1518" s="384"/>
      <c r="AX1518" s="384"/>
      <c r="AY1518" s="384"/>
      <c r="AZ1518" s="384"/>
      <c r="BA1518" s="384"/>
      <c r="BB1518" s="384"/>
      <c r="BC1518" s="384"/>
      <c r="BD1518" s="384"/>
      <c r="BE1518" s="376"/>
      <c r="BF1518" s="376"/>
      <c r="BG1518" s="376"/>
      <c r="BH1518" s="376"/>
      <c r="BI1518" s="376"/>
      <c r="BJ1518" s="376"/>
      <c r="BK1518" s="376"/>
      <c r="BL1518" s="376"/>
      <c r="BM1518" s="376"/>
      <c r="BN1518" s="376"/>
      <c r="BO1518" s="376"/>
      <c r="BP1518" s="376"/>
      <c r="BQ1518" s="376"/>
      <c r="BR1518" s="376"/>
      <c r="BS1518" s="376"/>
      <c r="BT1518" s="376"/>
      <c r="BU1518" s="376"/>
      <c r="BV1518" s="376"/>
      <c r="BW1518" s="376"/>
      <c r="BX1518" s="376"/>
      <c r="BY1518" s="187"/>
      <c r="BZ1518" s="187"/>
      <c r="CA1518" s="187"/>
      <c r="CB1518" s="187"/>
      <c r="CC1518" s="187"/>
    </row>
    <row r="1519" spans="1:81" s="175" customFormat="1" ht="10.5" customHeight="1">
      <c r="A1519" s="1473" t="s">
        <v>75</v>
      </c>
      <c r="B1519" s="1476" t="s">
        <v>625</v>
      </c>
      <c r="C1519" s="1264"/>
      <c r="D1519" s="1266"/>
      <c r="E1519" s="66"/>
      <c r="F1519" s="71"/>
      <c r="G1519" s="71"/>
      <c r="H1519" s="381"/>
      <c r="I1519" s="71"/>
      <c r="J1519" s="71"/>
      <c r="K1519" s="71"/>
      <c r="L1519" s="71"/>
      <c r="M1519" s="71"/>
      <c r="N1519" s="381"/>
      <c r="O1519" s="71"/>
      <c r="P1519" s="71"/>
      <c r="Q1519" s="71"/>
      <c r="R1519" s="71"/>
      <c r="S1519" s="71"/>
      <c r="T1519" s="71"/>
      <c r="U1519" s="71"/>
      <c r="V1519" s="381"/>
      <c r="W1519" s="71"/>
      <c r="X1519" s="71"/>
      <c r="Y1519" s="71"/>
      <c r="Z1519" s="71"/>
      <c r="AA1519" s="71"/>
      <c r="AB1519" s="72"/>
      <c r="AC1519" s="509"/>
      <c r="AD1519" s="886"/>
      <c r="AE1519" s="881"/>
      <c r="AF1519" s="117"/>
      <c r="AG1519" s="117"/>
      <c r="AH1519" s="117"/>
      <c r="AI1519" s="117"/>
      <c r="AJ1519" s="117"/>
      <c r="AK1519" s="117"/>
      <c r="AL1519" s="117"/>
      <c r="AM1519" s="117"/>
      <c r="AN1519" s="117"/>
      <c r="AO1519" s="117"/>
      <c r="AP1519" s="117"/>
      <c r="AQ1519" s="117"/>
      <c r="AR1519" s="117"/>
      <c r="AS1519" s="117"/>
      <c r="AT1519" s="117"/>
      <c r="AU1519" s="117"/>
      <c r="AV1519" s="117"/>
      <c r="AW1519" s="117"/>
      <c r="AX1519" s="117"/>
      <c r="AY1519" s="117"/>
      <c r="AZ1519" s="117"/>
      <c r="BA1519" s="117"/>
      <c r="BB1519" s="117"/>
      <c r="BC1519" s="117"/>
      <c r="BD1519" s="117"/>
      <c r="BE1519" s="384"/>
      <c r="BF1519" s="384"/>
      <c r="BG1519" s="384"/>
      <c r="BH1519" s="384"/>
      <c r="BI1519" s="384"/>
      <c r="BJ1519" s="384"/>
      <c r="BK1519" s="384"/>
      <c r="BL1519" s="384"/>
      <c r="BM1519" s="384"/>
      <c r="BN1519" s="384"/>
      <c r="BO1519" s="384"/>
      <c r="BP1519" s="384"/>
      <c r="BQ1519" s="384"/>
      <c r="BR1519" s="384"/>
      <c r="BS1519" s="384"/>
      <c r="BT1519" s="384"/>
      <c r="BU1519" s="384"/>
      <c r="BV1519" s="384"/>
      <c r="BW1519" s="384"/>
      <c r="BX1519" s="384"/>
    </row>
    <row r="1520" spans="1:81" s="1" customFormat="1" ht="10.5" customHeight="1">
      <c r="A1520" s="1473"/>
      <c r="B1520" s="1476"/>
      <c r="C1520" s="1265" t="s">
        <v>136</v>
      </c>
      <c r="D1520" s="155" t="s">
        <v>34</v>
      </c>
      <c r="E1520" s="98">
        <v>9</v>
      </c>
      <c r="F1520" s="98">
        <v>10</v>
      </c>
      <c r="G1520" s="98">
        <v>11</v>
      </c>
      <c r="H1520" s="513">
        <v>11</v>
      </c>
      <c r="I1520" s="98">
        <v>11</v>
      </c>
      <c r="J1520" s="98">
        <v>9</v>
      </c>
      <c r="K1520" s="98">
        <v>9</v>
      </c>
      <c r="L1520" s="98">
        <v>10</v>
      </c>
      <c r="M1520" s="98">
        <v>10</v>
      </c>
      <c r="N1520" s="513">
        <v>12</v>
      </c>
      <c r="O1520" s="98">
        <v>13</v>
      </c>
      <c r="P1520" s="98">
        <v>11</v>
      </c>
      <c r="Q1520" s="98">
        <v>11</v>
      </c>
      <c r="R1520" s="98">
        <v>11</v>
      </c>
      <c r="S1520" s="98">
        <v>7</v>
      </c>
      <c r="T1520" s="98">
        <v>8</v>
      </c>
      <c r="U1520" s="98">
        <v>13</v>
      </c>
      <c r="V1520" s="513">
        <v>11</v>
      </c>
      <c r="W1520" s="98">
        <v>11</v>
      </c>
      <c r="X1520" s="98">
        <v>12</v>
      </c>
      <c r="Y1520" s="98">
        <v>12</v>
      </c>
      <c r="Z1520" s="98">
        <v>11</v>
      </c>
      <c r="AA1520" s="98">
        <v>12</v>
      </c>
      <c r="AB1520" s="220">
        <v>6</v>
      </c>
      <c r="AC1520" s="382"/>
      <c r="AD1520" s="206"/>
      <c r="AE1520" s="524"/>
      <c r="AF1520" s="384"/>
      <c r="AG1520" s="384"/>
      <c r="AH1520" s="384"/>
      <c r="AI1520" s="384"/>
      <c r="AJ1520" s="384"/>
      <c r="AK1520" s="384"/>
      <c r="AL1520" s="384"/>
      <c r="AM1520" s="384"/>
      <c r="AN1520" s="384"/>
      <c r="AO1520" s="384"/>
      <c r="AP1520" s="384"/>
      <c r="AQ1520" s="384"/>
      <c r="AR1520" s="384"/>
      <c r="AS1520" s="384"/>
      <c r="AT1520" s="384"/>
      <c r="AU1520" s="384"/>
      <c r="AV1520" s="384"/>
      <c r="AW1520" s="384"/>
      <c r="AX1520" s="384"/>
      <c r="AY1520" s="384"/>
      <c r="AZ1520" s="384"/>
      <c r="BA1520" s="384"/>
      <c r="BB1520" s="384"/>
      <c r="BC1520" s="384"/>
      <c r="BD1520" s="384"/>
      <c r="BE1520" s="376"/>
      <c r="BF1520" s="376"/>
      <c r="BG1520" s="376"/>
      <c r="BH1520" s="376"/>
      <c r="BI1520" s="376"/>
      <c r="BJ1520" s="376"/>
      <c r="BK1520" s="376"/>
      <c r="BL1520" s="376"/>
      <c r="BM1520" s="376"/>
      <c r="BN1520" s="376"/>
      <c r="BO1520" s="376"/>
      <c r="BP1520" s="376"/>
      <c r="BQ1520" s="376"/>
      <c r="BR1520" s="376"/>
      <c r="BS1520" s="376"/>
      <c r="BT1520" s="376"/>
      <c r="BU1520" s="376"/>
      <c r="BV1520" s="376"/>
      <c r="BW1520" s="376"/>
      <c r="BX1520" s="376"/>
      <c r="BY1520" s="187"/>
      <c r="BZ1520" s="187"/>
      <c r="CA1520" s="187"/>
      <c r="CB1520" s="187"/>
      <c r="CC1520" s="187"/>
    </row>
    <row r="1521" spans="1:81" s="1" customFormat="1" ht="10.5" customHeight="1">
      <c r="A1521" s="1473"/>
      <c r="B1521" s="1476"/>
      <c r="C1521" s="1265" t="s">
        <v>967</v>
      </c>
      <c r="D1521" s="155" t="s">
        <v>126</v>
      </c>
      <c r="E1521" s="73">
        <f>(AG1521-AF1521)*$AE1521</f>
        <v>7.9740000000037989E-2</v>
      </c>
      <c r="F1521" s="73">
        <f t="shared" ref="F1521" si="2838">(AH1521-AG1521)*$AE1521</f>
        <v>8.9640000000008518E-2</v>
      </c>
      <c r="G1521" s="73">
        <f t="shared" ref="G1521" si="2839">(AI1521-AH1521)*$AE1521</f>
        <v>9.9000000000114594E-2</v>
      </c>
      <c r="H1521" s="492">
        <f t="shared" ref="H1521" si="2840">(AJ1521-AI1521)*$AE1521</f>
        <v>9.9719999999933862E-2</v>
      </c>
      <c r="I1521" s="73">
        <f t="shared" ref="I1521" si="2841">(AK1521-AJ1521)*$AE1521</f>
        <v>0.10025999999979832</v>
      </c>
      <c r="J1521" s="73">
        <f t="shared" ref="J1521" si="2842">(AL1521-AK1521)*$AE1521</f>
        <v>9.4320000000061563E-2</v>
      </c>
      <c r="K1521" s="73">
        <f t="shared" ref="K1521" si="2843">(AM1521-AL1521)*$AE1521</f>
        <v>8.2079999999859862E-2</v>
      </c>
      <c r="L1521" s="73">
        <f t="shared" ref="L1521" si="2844">(AN1521-AM1521)*$AE1521</f>
        <v>8.226000000022396E-2</v>
      </c>
      <c r="M1521" s="73">
        <f t="shared" ref="M1521" si="2845">(AO1521-AN1521)*$AE1521</f>
        <v>8.7660000000096258E-2</v>
      </c>
      <c r="N1521" s="492">
        <f t="shared" ref="N1521" si="2846">(AP1521-AO1521)*$AE1521</f>
        <v>0.11519999999973152</v>
      </c>
      <c r="O1521" s="73">
        <f t="shared" ref="O1521" si="2847">(AQ1521-AP1521)*$AE1521</f>
        <v>0.10872000000013031</v>
      </c>
      <c r="P1521" s="73">
        <f t="shared" ref="P1521" si="2848">(AR1521-AQ1521)*$AE1521</f>
        <v>0.1056600000000799</v>
      </c>
      <c r="Q1521" s="73">
        <f t="shared" ref="Q1521" si="2849">(AS1521-AR1521)*$AE1521</f>
        <v>0.1029599999999391</v>
      </c>
      <c r="R1521" s="73">
        <f t="shared" ref="R1521" si="2850">(AT1521-AS1521)*$AE1521</f>
        <v>9.7919999999976429E-2</v>
      </c>
      <c r="S1521" s="73">
        <f t="shared" ref="S1521" si="2851">(AU1521-AT1521)*$AE1521</f>
        <v>6.0659999999916184E-2</v>
      </c>
      <c r="T1521" s="73">
        <f t="shared" ref="T1521" si="2852">(AV1521-AU1521)*$AE1521</f>
        <v>8.0820000000176154E-2</v>
      </c>
      <c r="U1521" s="73">
        <f t="shared" ref="U1521" si="2853">(AW1521-AV1521)*$AE1521</f>
        <v>5.5979999999863139E-2</v>
      </c>
      <c r="V1521" s="492">
        <f t="shared" ref="V1521" si="2854">(AX1521-AW1521)*$AE1521</f>
        <v>4.7519999999940409E-2</v>
      </c>
      <c r="W1521" s="73">
        <f t="shared" ref="W1521" si="2855">(AY1521-AX1521)*$AE1521</f>
        <v>9.5040000000290101E-2</v>
      </c>
      <c r="X1521" s="73">
        <f t="shared" ref="X1521" si="2856">(AZ1521-AY1521)*$AE1521</f>
        <v>9.7559999999657518E-2</v>
      </c>
      <c r="Y1521" s="73">
        <f t="shared" ref="Y1521" si="2857">(BA1521-AZ1521)*$AE1521</f>
        <v>0.10350000000021282</v>
      </c>
      <c r="Z1521" s="73">
        <f t="shared" ref="Z1521" si="2858">(BB1521-BA1521)*$AE1521</f>
        <v>9.9000000000114594E-2</v>
      </c>
      <c r="AA1521" s="73">
        <f t="shared" ref="AA1521" si="2859">(BC1521-BB1521)*$AE1521</f>
        <v>0.10637999999989915</v>
      </c>
      <c r="AB1521" s="74">
        <f t="shared" ref="AB1521" si="2860">(BD1521-BC1521)*$AE1521</f>
        <v>4.8420000000123767E-2</v>
      </c>
      <c r="AC1521" s="58">
        <f>(BD1521-AF1521)*AE1521</f>
        <v>2.1400200000001859</v>
      </c>
      <c r="AD1521" s="61">
        <f>(BD1522-AF1522)*AE1521</f>
        <v>1.7056799999999386</v>
      </c>
      <c r="AE1521" s="524">
        <v>1.8</v>
      </c>
      <c r="AF1521" s="1170">
        <v>1218.3961999999999</v>
      </c>
      <c r="AG1521" s="1170">
        <v>1218.4404999999999</v>
      </c>
      <c r="AH1521" s="1216">
        <v>1218.4902999999999</v>
      </c>
      <c r="AI1521" s="1170">
        <v>1218.5453</v>
      </c>
      <c r="AJ1521" s="1170">
        <v>1218.6007</v>
      </c>
      <c r="AK1521" s="1170">
        <v>1218.6563999999998</v>
      </c>
      <c r="AL1521" s="1170">
        <v>1218.7087999999999</v>
      </c>
      <c r="AM1521" s="1170">
        <v>1218.7543999999998</v>
      </c>
      <c r="AN1521" s="1170">
        <v>1218.8000999999999</v>
      </c>
      <c r="AO1521" s="1170">
        <v>1218.8488</v>
      </c>
      <c r="AP1521" s="1170">
        <v>1218.9127999999998</v>
      </c>
      <c r="AQ1521" s="1170">
        <v>1218.9731999999999</v>
      </c>
      <c r="AR1521" s="1170">
        <v>1219.0319</v>
      </c>
      <c r="AS1521" s="1170">
        <v>1219.0890999999999</v>
      </c>
      <c r="AT1521" s="1170">
        <v>1219.1434999999999</v>
      </c>
      <c r="AU1521" s="1170">
        <v>1219.1771999999999</v>
      </c>
      <c r="AV1521" s="1170">
        <v>1219.2221</v>
      </c>
      <c r="AW1521" s="1170">
        <v>1219.2531999999999</v>
      </c>
      <c r="AX1521" s="1170">
        <v>1219.2795999999998</v>
      </c>
      <c r="AY1521" s="1170">
        <v>1219.3324</v>
      </c>
      <c r="AZ1521" s="1170">
        <v>1219.3865999999998</v>
      </c>
      <c r="BA1521" s="1170">
        <v>1219.4440999999999</v>
      </c>
      <c r="BB1521" s="1170">
        <v>1219.4991</v>
      </c>
      <c r="BC1521" s="1170">
        <v>1219.5581999999999</v>
      </c>
      <c r="BD1521" s="1170">
        <v>1219.5851</v>
      </c>
      <c r="BE1521" s="376"/>
      <c r="BF1521" s="376"/>
      <c r="BG1521" s="376"/>
      <c r="BH1521" s="376"/>
      <c r="BI1521" s="376"/>
      <c r="BJ1521" s="376"/>
      <c r="BK1521" s="376"/>
      <c r="BL1521" s="376"/>
      <c r="BM1521" s="376"/>
      <c r="BN1521" s="376"/>
      <c r="BO1521" s="376"/>
      <c r="BP1521" s="376"/>
      <c r="BQ1521" s="376"/>
      <c r="BR1521" s="376"/>
      <c r="BS1521" s="376"/>
      <c r="BT1521" s="376"/>
      <c r="BU1521" s="376"/>
      <c r="BV1521" s="376"/>
      <c r="BW1521" s="376"/>
      <c r="BX1521" s="376"/>
      <c r="BY1521" s="187"/>
      <c r="BZ1521" s="187"/>
      <c r="CA1521" s="187"/>
      <c r="CB1521" s="187"/>
      <c r="CC1521" s="187"/>
    </row>
    <row r="1522" spans="1:81" s="1" customFormat="1" ht="10.5" customHeight="1">
      <c r="A1522" s="1473"/>
      <c r="B1522" s="1476"/>
      <c r="C1522" s="1265" t="s">
        <v>967</v>
      </c>
      <c r="D1522" s="155" t="s">
        <v>127</v>
      </c>
      <c r="E1522" s="73">
        <f t="shared" ref="E1522" si="2861">(AG1522-AF1522)*$AE1521</f>
        <v>6.030000000000655E-2</v>
      </c>
      <c r="F1522" s="73">
        <f t="shared" ref="F1522" si="2862">(AH1522-AG1522)*$AE1521</f>
        <v>6.3000000000147341E-2</v>
      </c>
      <c r="G1522" s="73">
        <f t="shared" ref="G1522" si="2863">(AI1522-AH1522)*$AE1521</f>
        <v>6.7139999999926661E-2</v>
      </c>
      <c r="H1522" s="492">
        <f t="shared" ref="H1522" si="2864">(AJ1522-AI1522)*$AE1521</f>
        <v>6.6959999999971848E-2</v>
      </c>
      <c r="I1522" s="73">
        <f t="shared" ref="I1522" si="2865">(AK1522-AJ1522)*$AE1521</f>
        <v>6.6600000000062207E-2</v>
      </c>
      <c r="J1522" s="73">
        <f t="shared" ref="J1522" si="2866">(AL1522-AK1522)*$AE1521</f>
        <v>6.461999999974069E-2</v>
      </c>
      <c r="K1522" s="73">
        <f t="shared" ref="K1522" si="2867">(AM1522-AL1522)*$AE1521</f>
        <v>6.1560000000099535E-2</v>
      </c>
      <c r="L1522" s="73">
        <f t="shared" ref="L1522" si="2868">(AN1522-AM1522)*$AE1521</f>
        <v>6.1020000000235088E-2</v>
      </c>
      <c r="M1522" s="73">
        <f t="shared" ref="M1522" si="2869">(AO1522-AN1522)*$AE1521</f>
        <v>7.3619999999937139E-2</v>
      </c>
      <c r="N1522" s="492">
        <f t="shared" ref="N1522" si="2870">(AP1522-AO1522)*$AE1521</f>
        <v>9.8459999999840883E-2</v>
      </c>
      <c r="O1522" s="73">
        <f t="shared" ref="O1522" si="2871">(AQ1522-AP1522)*$AE1521</f>
        <v>9.3419999999878198E-2</v>
      </c>
      <c r="P1522" s="73">
        <f t="shared" ref="P1522" si="2872">(AR1522-AQ1522)*$AE1521</f>
        <v>8.8380000000324796E-2</v>
      </c>
      <c r="Q1522" s="73">
        <f t="shared" ref="Q1522" si="2873">(AS1522-AR1522)*$AE1521</f>
        <v>8.3879999999817309E-2</v>
      </c>
      <c r="R1522" s="73">
        <f t="shared" ref="R1522" si="2874">(AT1522-AS1522)*$AE1521</f>
        <v>7.8120000000035369E-2</v>
      </c>
      <c r="S1522" s="73">
        <f t="shared" ref="S1522" si="2875">(AU1522-AT1522)*$AE1521</f>
        <v>5.1840000000083819E-2</v>
      </c>
      <c r="T1522" s="73">
        <f t="shared" ref="T1522" si="2876">(AV1522-AU1522)*$AE1521</f>
        <v>7.5779999999804212E-2</v>
      </c>
      <c r="U1522" s="73">
        <f t="shared" ref="U1522" si="2877">(AW1522-AV1522)*$AE1521</f>
        <v>5.3460000000086438E-2</v>
      </c>
      <c r="V1522" s="492">
        <f t="shared" ref="V1522" si="2878">(AX1522-AW1522)*$AE1521</f>
        <v>4.6439999999802244E-2</v>
      </c>
      <c r="W1522" s="73">
        <f t="shared" ref="W1522" si="2879">(AY1522-AX1522)*$AE1521</f>
        <v>8.8380000000324796E-2</v>
      </c>
      <c r="X1522" s="73">
        <f t="shared" ref="X1522" si="2880">(AZ1522-AY1522)*$AE1521</f>
        <v>6.9479999999748548E-2</v>
      </c>
      <c r="Y1522" s="73">
        <f t="shared" ref="Y1522" si="2881">(BA1522-AZ1522)*$AE1521</f>
        <v>8.2440000000178773E-2</v>
      </c>
      <c r="Z1522" s="73">
        <f t="shared" ref="Z1522" si="2882">(BB1522-BA1522)*$AE1521</f>
        <v>7.9919999999992802E-2</v>
      </c>
      <c r="AA1522" s="73">
        <f t="shared" ref="AA1522" si="2883">(BC1522-BB1522)*$AE1521</f>
        <v>8.7299999999777361E-2</v>
      </c>
      <c r="AB1522" s="74">
        <f t="shared" ref="AB1522" si="2884">(BD1522-BC1522)*$AE1521</f>
        <v>4.3560000000115909E-2</v>
      </c>
      <c r="AC1522" s="58"/>
      <c r="AD1522" s="61"/>
      <c r="AE1522" s="524"/>
      <c r="AF1522" s="1080">
        <v>1058.5896</v>
      </c>
      <c r="AG1522" s="1080">
        <v>1058.6231</v>
      </c>
      <c r="AH1522" s="1081">
        <v>1058.6581000000001</v>
      </c>
      <c r="AI1522" s="1080">
        <v>1058.6954000000001</v>
      </c>
      <c r="AJ1522" s="1080">
        <v>1058.7326</v>
      </c>
      <c r="AK1522" s="1080">
        <v>1058.7696000000001</v>
      </c>
      <c r="AL1522" s="1080">
        <v>1058.8054999999999</v>
      </c>
      <c r="AM1522" s="1080">
        <v>1058.8397</v>
      </c>
      <c r="AN1522" s="1080">
        <v>1058.8736000000001</v>
      </c>
      <c r="AO1522" s="1080">
        <v>1058.9145000000001</v>
      </c>
      <c r="AP1522" s="1080">
        <v>1058.9692</v>
      </c>
      <c r="AQ1522" s="1080">
        <v>1059.0210999999999</v>
      </c>
      <c r="AR1522" s="1080">
        <v>1059.0702000000001</v>
      </c>
      <c r="AS1522" s="1080">
        <v>1059.1168</v>
      </c>
      <c r="AT1522" s="1080">
        <v>1059.1602</v>
      </c>
      <c r="AU1522" s="1080">
        <v>1059.1890000000001</v>
      </c>
      <c r="AV1522" s="1080">
        <v>1059.2311</v>
      </c>
      <c r="AW1522" s="1080">
        <v>1059.2608</v>
      </c>
      <c r="AX1522" s="1080">
        <v>1059.2865999999999</v>
      </c>
      <c r="AY1522" s="1080">
        <v>1059.3357000000001</v>
      </c>
      <c r="AZ1522" s="1080">
        <v>1059.3742999999999</v>
      </c>
      <c r="BA1522" s="1080">
        <v>1059.4201</v>
      </c>
      <c r="BB1522" s="1080">
        <v>1059.4645</v>
      </c>
      <c r="BC1522" s="1080">
        <v>1059.5129999999999</v>
      </c>
      <c r="BD1522" s="1080">
        <v>1059.5372</v>
      </c>
      <c r="BE1522" s="376"/>
      <c r="BF1522" s="376"/>
      <c r="BG1522" s="376"/>
      <c r="BH1522" s="376"/>
      <c r="BI1522" s="376"/>
      <c r="BJ1522" s="376"/>
      <c r="BK1522" s="376"/>
      <c r="BL1522" s="376"/>
      <c r="BM1522" s="376"/>
      <c r="BN1522" s="376"/>
      <c r="BO1522" s="376"/>
      <c r="BP1522" s="376"/>
      <c r="BQ1522" s="376"/>
      <c r="BR1522" s="376"/>
      <c r="BS1522" s="376"/>
      <c r="BT1522" s="376"/>
      <c r="BU1522" s="376"/>
      <c r="BV1522" s="376"/>
      <c r="BW1522" s="376"/>
      <c r="BX1522" s="376"/>
      <c r="BY1522" s="187"/>
      <c r="BZ1522" s="187"/>
      <c r="CA1522" s="187"/>
      <c r="CB1522" s="187"/>
      <c r="CC1522" s="187"/>
    </row>
    <row r="1523" spans="1:81" s="1" customFormat="1" ht="10.5" customHeight="1" thickBot="1">
      <c r="A1523" s="1474"/>
      <c r="B1523" s="1477"/>
      <c r="C1523" s="312"/>
      <c r="D1523" s="271" t="s">
        <v>42</v>
      </c>
      <c r="E1523" s="96">
        <f t="shared" ref="E1523:AB1523" si="2885">E1522/E1521</f>
        <v>0.75620767494328844</v>
      </c>
      <c r="F1523" s="96">
        <f t="shared" si="2885"/>
        <v>0.70281124498149661</v>
      </c>
      <c r="G1523" s="96">
        <f t="shared" si="2885"/>
        <v>0.67818181818029233</v>
      </c>
      <c r="H1523" s="493">
        <f t="shared" si="2885"/>
        <v>0.67148014440449522</v>
      </c>
      <c r="I1523" s="96">
        <f t="shared" si="2885"/>
        <v>0.66427289048669635</v>
      </c>
      <c r="J1523" s="96">
        <f t="shared" si="2885"/>
        <v>0.68511450381359751</v>
      </c>
      <c r="K1523" s="96">
        <f t="shared" si="2885"/>
        <v>0.75000000000249312</v>
      </c>
      <c r="L1523" s="96">
        <f t="shared" si="2885"/>
        <v>0.74179431072293889</v>
      </c>
      <c r="M1523" s="96">
        <f t="shared" si="2885"/>
        <v>0.83983572895113279</v>
      </c>
      <c r="N1523" s="493">
        <f t="shared" si="2885"/>
        <v>0.85468750000061067</v>
      </c>
      <c r="O1523" s="96">
        <f t="shared" si="2885"/>
        <v>0.85927152317665767</v>
      </c>
      <c r="P1523" s="96">
        <f t="shared" si="2885"/>
        <v>0.83645655877586567</v>
      </c>
      <c r="Q1523" s="96">
        <f t="shared" si="2885"/>
        <v>0.81468531468402217</v>
      </c>
      <c r="R1523" s="96">
        <f t="shared" si="2885"/>
        <v>0.7977941176476121</v>
      </c>
      <c r="S1523" s="96">
        <f t="shared" si="2885"/>
        <v>0.8545994065307525</v>
      </c>
      <c r="T1523" s="96">
        <f t="shared" si="2885"/>
        <v>0.9376391982137966</v>
      </c>
      <c r="U1523" s="96">
        <f t="shared" si="2885"/>
        <v>0.9549839228334609</v>
      </c>
      <c r="V1523" s="493">
        <f t="shared" si="2885"/>
        <v>0.97727272726979131</v>
      </c>
      <c r="W1523" s="96">
        <f t="shared" si="2885"/>
        <v>0.92992424242482141</v>
      </c>
      <c r="X1523" s="96">
        <f t="shared" si="2885"/>
        <v>0.71217712177114034</v>
      </c>
      <c r="Y1523" s="96">
        <f t="shared" si="2885"/>
        <v>0.79652173913052415</v>
      </c>
      <c r="Z1523" s="96">
        <f t="shared" si="2885"/>
        <v>0.80727272727172017</v>
      </c>
      <c r="AA1523" s="96">
        <f t="shared" si="2885"/>
        <v>0.8206429780020692</v>
      </c>
      <c r="AB1523" s="97">
        <f t="shared" si="2885"/>
        <v>0.89962825278819836</v>
      </c>
      <c r="AC1523" s="58"/>
      <c r="AD1523" s="61"/>
      <c r="AE1523" s="524"/>
      <c r="AF1523" s="384"/>
      <c r="AG1523" s="384"/>
      <c r="AH1523" s="384"/>
      <c r="AI1523" s="384"/>
      <c r="AJ1523" s="384"/>
      <c r="AK1523" s="384"/>
      <c r="AL1523" s="384"/>
      <c r="AM1523" s="384"/>
      <c r="AN1523" s="384"/>
      <c r="AO1523" s="384"/>
      <c r="AP1523" s="384"/>
      <c r="AQ1523" s="384"/>
      <c r="AR1523" s="384"/>
      <c r="AS1523" s="384"/>
      <c r="AT1523" s="384"/>
      <c r="AU1523" s="384"/>
      <c r="AV1523" s="384"/>
      <c r="AW1523" s="384"/>
      <c r="AX1523" s="384"/>
      <c r="AY1523" s="384"/>
      <c r="AZ1523" s="384"/>
      <c r="BA1523" s="384"/>
      <c r="BB1523" s="384"/>
      <c r="BC1523" s="384"/>
      <c r="BD1523" s="384"/>
      <c r="BE1523" s="376"/>
      <c r="BF1523" s="376"/>
      <c r="BG1523" s="376"/>
      <c r="BH1523" s="376"/>
      <c r="BI1523" s="376"/>
      <c r="BJ1523" s="376"/>
      <c r="BK1523" s="376"/>
      <c r="BL1523" s="376"/>
      <c r="BM1523" s="376"/>
      <c r="BN1523" s="376"/>
      <c r="BO1523" s="376"/>
      <c r="BP1523" s="376"/>
      <c r="BQ1523" s="376"/>
      <c r="BR1523" s="376"/>
      <c r="BS1523" s="376"/>
      <c r="BT1523" s="376"/>
      <c r="BU1523" s="376"/>
      <c r="BV1523" s="376"/>
      <c r="BW1523" s="376"/>
      <c r="BX1523" s="376"/>
      <c r="BY1523" s="187"/>
      <c r="BZ1523" s="187"/>
      <c r="CA1523" s="187"/>
      <c r="CB1523" s="187"/>
      <c r="CC1523" s="187"/>
    </row>
    <row r="1524" spans="1:81" s="175" customFormat="1" ht="10.5" customHeight="1">
      <c r="A1524" s="1472" t="s">
        <v>19</v>
      </c>
      <c r="B1524" s="1475" t="s">
        <v>635</v>
      </c>
      <c r="C1524" s="1264"/>
      <c r="D1524" s="1266"/>
      <c r="E1524" s="66"/>
      <c r="F1524" s="71"/>
      <c r="G1524" s="71"/>
      <c r="H1524" s="381"/>
      <c r="I1524" s="71"/>
      <c r="J1524" s="71"/>
      <c r="K1524" s="71"/>
      <c r="L1524" s="71"/>
      <c r="M1524" s="71"/>
      <c r="N1524" s="381"/>
      <c r="O1524" s="71"/>
      <c r="P1524" s="71"/>
      <c r="Q1524" s="71"/>
      <c r="R1524" s="71"/>
      <c r="S1524" s="71"/>
      <c r="T1524" s="71"/>
      <c r="U1524" s="71"/>
      <c r="V1524" s="381"/>
      <c r="W1524" s="71"/>
      <c r="X1524" s="71"/>
      <c r="Y1524" s="71"/>
      <c r="Z1524" s="71"/>
      <c r="AA1524" s="71"/>
      <c r="AB1524" s="72"/>
      <c r="AC1524" s="509"/>
      <c r="AD1524" s="886"/>
      <c r="AE1524" s="881"/>
      <c r="AF1524" s="117"/>
      <c r="AG1524" s="117"/>
      <c r="AH1524" s="117"/>
      <c r="AI1524" s="117"/>
      <c r="AJ1524" s="117"/>
      <c r="AK1524" s="117"/>
      <c r="AL1524" s="117"/>
      <c r="AM1524" s="117"/>
      <c r="AN1524" s="117"/>
      <c r="AO1524" s="117"/>
      <c r="AP1524" s="117"/>
      <c r="AQ1524" s="117"/>
      <c r="AR1524" s="117"/>
      <c r="AS1524" s="117"/>
      <c r="AT1524" s="117"/>
      <c r="AU1524" s="117"/>
      <c r="AV1524" s="117"/>
      <c r="AW1524" s="117"/>
      <c r="AX1524" s="117"/>
      <c r="AY1524" s="117"/>
      <c r="AZ1524" s="117"/>
      <c r="BA1524" s="117"/>
      <c r="BB1524" s="117"/>
      <c r="BC1524" s="117"/>
      <c r="BD1524" s="117"/>
      <c r="BE1524" s="384"/>
      <c r="BF1524" s="384"/>
      <c r="BG1524" s="384"/>
      <c r="BH1524" s="384"/>
      <c r="BI1524" s="384"/>
      <c r="BJ1524" s="384"/>
      <c r="BK1524" s="384"/>
      <c r="BL1524" s="384"/>
      <c r="BM1524" s="384"/>
      <c r="BN1524" s="384"/>
      <c r="BO1524" s="384"/>
      <c r="BP1524" s="384"/>
      <c r="BQ1524" s="384"/>
      <c r="BR1524" s="384"/>
      <c r="BS1524" s="384"/>
      <c r="BT1524" s="384"/>
      <c r="BU1524" s="384"/>
      <c r="BV1524" s="384"/>
      <c r="BW1524" s="384"/>
      <c r="BX1524" s="384"/>
    </row>
    <row r="1525" spans="1:81" s="1" customFormat="1" ht="10.5" customHeight="1">
      <c r="A1525" s="1473"/>
      <c r="B1525" s="1476"/>
      <c r="C1525" s="1265" t="s">
        <v>136</v>
      </c>
      <c r="D1525" s="155" t="s">
        <v>34</v>
      </c>
      <c r="E1525" s="98">
        <v>7</v>
      </c>
      <c r="F1525" s="98">
        <v>7</v>
      </c>
      <c r="G1525" s="98">
        <v>8</v>
      </c>
      <c r="H1525" s="513">
        <v>7</v>
      </c>
      <c r="I1525" s="98">
        <v>7</v>
      </c>
      <c r="J1525" s="98">
        <v>8</v>
      </c>
      <c r="K1525" s="98">
        <v>8</v>
      </c>
      <c r="L1525" s="98">
        <v>8</v>
      </c>
      <c r="M1525" s="98">
        <v>8</v>
      </c>
      <c r="N1525" s="513">
        <v>7</v>
      </c>
      <c r="O1525" s="98">
        <v>7</v>
      </c>
      <c r="P1525" s="98">
        <v>7</v>
      </c>
      <c r="Q1525" s="98">
        <v>8</v>
      </c>
      <c r="R1525" s="98">
        <v>7</v>
      </c>
      <c r="S1525" s="98">
        <v>7</v>
      </c>
      <c r="T1525" s="98">
        <v>7</v>
      </c>
      <c r="U1525" s="98">
        <v>7</v>
      </c>
      <c r="V1525" s="513">
        <v>7</v>
      </c>
      <c r="W1525" s="98">
        <v>7</v>
      </c>
      <c r="X1525" s="98">
        <v>7</v>
      </c>
      <c r="Y1525" s="98">
        <v>7</v>
      </c>
      <c r="Z1525" s="98">
        <v>7</v>
      </c>
      <c r="AA1525" s="98">
        <v>7</v>
      </c>
      <c r="AB1525" s="220">
        <v>7</v>
      </c>
      <c r="AC1525" s="382"/>
      <c r="AD1525" s="206"/>
      <c r="AE1525" s="524"/>
      <c r="AF1525" s="384"/>
      <c r="AG1525" s="384"/>
      <c r="AH1525" s="384"/>
      <c r="AI1525" s="384"/>
      <c r="AJ1525" s="384"/>
      <c r="AK1525" s="384"/>
      <c r="AL1525" s="384"/>
      <c r="AM1525" s="384"/>
      <c r="AN1525" s="384"/>
      <c r="AO1525" s="384"/>
      <c r="AP1525" s="384"/>
      <c r="AQ1525" s="384"/>
      <c r="AR1525" s="384"/>
      <c r="AS1525" s="384"/>
      <c r="AT1525" s="384"/>
      <c r="AU1525" s="384"/>
      <c r="AV1525" s="384"/>
      <c r="AW1525" s="384"/>
      <c r="AX1525" s="384"/>
      <c r="AY1525" s="384"/>
      <c r="AZ1525" s="384"/>
      <c r="BA1525" s="384"/>
      <c r="BB1525" s="384"/>
      <c r="BC1525" s="384"/>
      <c r="BD1525" s="384"/>
      <c r="BE1525" s="376"/>
      <c r="BF1525" s="376"/>
      <c r="BG1525" s="376"/>
      <c r="BH1525" s="376"/>
      <c r="BI1525" s="376"/>
      <c r="BJ1525" s="376"/>
      <c r="BK1525" s="376"/>
      <c r="BL1525" s="376"/>
      <c r="BM1525" s="376"/>
      <c r="BN1525" s="376"/>
      <c r="BO1525" s="376"/>
      <c r="BP1525" s="376"/>
      <c r="BQ1525" s="376"/>
      <c r="BR1525" s="376"/>
      <c r="BS1525" s="376"/>
      <c r="BT1525" s="376"/>
      <c r="BU1525" s="376"/>
      <c r="BV1525" s="376"/>
      <c r="BW1525" s="376"/>
      <c r="BX1525" s="376"/>
      <c r="BY1525" s="187"/>
      <c r="BZ1525" s="187"/>
      <c r="CA1525" s="187"/>
      <c r="CB1525" s="187"/>
      <c r="CC1525" s="187"/>
    </row>
    <row r="1526" spans="1:81" s="1" customFormat="1" ht="10.5" customHeight="1">
      <c r="A1526" s="1473"/>
      <c r="B1526" s="1476"/>
      <c r="C1526" s="1265" t="s">
        <v>967</v>
      </c>
      <c r="D1526" s="155" t="s">
        <v>126</v>
      </c>
      <c r="E1526" s="73">
        <f>(AG1526-AF1526)*$AE1526</f>
        <v>6.1379999999940087E-2</v>
      </c>
      <c r="F1526" s="73">
        <f t="shared" ref="F1526" si="2886">(AH1526-AG1526)*$AE1526</f>
        <v>6.1740000000054356E-2</v>
      </c>
      <c r="G1526" s="73">
        <f t="shared" ref="G1526" si="2887">(AI1526-AH1526)*$AE1526</f>
        <v>6.2460000000078252E-2</v>
      </c>
      <c r="H1526" s="492">
        <f t="shared" ref="H1526" si="2888">(AJ1526-AI1526)*$AE1526</f>
        <v>6.3540000000011795E-2</v>
      </c>
      <c r="I1526" s="73">
        <f t="shared" ref="I1526" si="2889">(AK1526-AJ1526)*$AE1526</f>
        <v>6.335999999985234E-2</v>
      </c>
      <c r="J1526" s="73">
        <f t="shared" ref="J1526" si="2890">(AL1526-AK1526)*$AE1526</f>
        <v>6.3000000000147341E-2</v>
      </c>
      <c r="K1526" s="73">
        <f t="shared" ref="K1526" si="2891">(AM1526-AL1526)*$AE1526</f>
        <v>6.335999999985234E-2</v>
      </c>
      <c r="L1526" s="73">
        <f t="shared" ref="L1526" si="2892">(AN1526-AM1526)*$AE1526</f>
        <v>6.2640000000033072E-2</v>
      </c>
      <c r="M1526" s="73">
        <f t="shared" ref="M1526" si="2893">(AO1526-AN1526)*$AE1526</f>
        <v>5.8320000000094296E-2</v>
      </c>
      <c r="N1526" s="492">
        <f t="shared" ref="N1526" si="2894">(AP1526-AO1526)*$AE1526</f>
        <v>5.9039999999913564E-2</v>
      </c>
      <c r="O1526" s="73">
        <f t="shared" ref="O1526" si="2895">(AQ1526-AP1526)*$AE1526</f>
        <v>5.7419999999910945E-2</v>
      </c>
      <c r="P1526" s="73">
        <f t="shared" ref="P1526" si="2896">(AR1526-AQ1526)*$AE1526</f>
        <v>5.8500000000049117E-2</v>
      </c>
      <c r="Q1526" s="73">
        <f t="shared" ref="Q1526" si="2897">(AS1526-AR1526)*$AE1526</f>
        <v>6.5520000000128684E-2</v>
      </c>
      <c r="R1526" s="73">
        <f t="shared" ref="R1526" si="2898">(AT1526-AS1526)*$AE1526</f>
        <v>5.9039999999913564E-2</v>
      </c>
      <c r="S1526" s="73">
        <f t="shared" ref="S1526" si="2899">(AU1526-AT1526)*$AE1526</f>
        <v>5.9040000000118199E-2</v>
      </c>
      <c r="T1526" s="73">
        <f t="shared" ref="T1526" si="2900">(AV1526-AU1526)*$AE1526</f>
        <v>5.7599999999865759E-2</v>
      </c>
      <c r="U1526" s="73">
        <f t="shared" ref="U1526" si="2901">(AW1526-AV1526)*$AE1526</f>
        <v>5.742000000011558E-2</v>
      </c>
      <c r="V1526" s="492">
        <f t="shared" ref="V1526" si="2902">(AX1526-AW1526)*$AE1526</f>
        <v>5.6879999999841856E-2</v>
      </c>
      <c r="W1526" s="73">
        <f t="shared" ref="W1526" si="2903">(AY1526-AX1526)*$AE1526</f>
        <v>5.6520000000136864E-2</v>
      </c>
      <c r="X1526" s="73">
        <f t="shared" ref="X1526" si="2904">(AZ1526-AY1526)*$AE1526</f>
        <v>5.6699999999887042E-2</v>
      </c>
      <c r="Y1526" s="73">
        <f t="shared" ref="Y1526" si="2905">(BA1526-AZ1526)*$AE1526</f>
        <v>5.742000000011558E-2</v>
      </c>
      <c r="Z1526" s="73">
        <f t="shared" ref="Z1526" si="2906">(BB1526-BA1526)*$AE1526</f>
        <v>5.7239999999956125E-2</v>
      </c>
      <c r="AA1526" s="73">
        <f t="shared" ref="AA1526" si="2907">(BC1526-BB1526)*$AE1526</f>
        <v>5.7600000000070394E-2</v>
      </c>
      <c r="AB1526" s="74">
        <f t="shared" ref="AB1526" si="2908">(BD1526-BC1526)*$AE1526</f>
        <v>5.7059999999796676E-2</v>
      </c>
      <c r="AC1526" s="58">
        <f>(BD1526-AF1526)*AE1526</f>
        <v>1.4327999999998837</v>
      </c>
      <c r="AD1526" s="61">
        <f>(BD1527-AF1527)*AE1526</f>
        <v>1.2180599999999686</v>
      </c>
      <c r="AE1526" s="524">
        <v>1.8</v>
      </c>
      <c r="AF1526" s="1170">
        <v>982.15430000000003</v>
      </c>
      <c r="AG1526" s="1170">
        <v>982.1884</v>
      </c>
      <c r="AH1526" s="1216">
        <v>982.22270000000003</v>
      </c>
      <c r="AI1526" s="1170">
        <v>982.25740000000008</v>
      </c>
      <c r="AJ1526" s="1170">
        <v>982.29270000000008</v>
      </c>
      <c r="AK1526" s="1170">
        <v>982.3279</v>
      </c>
      <c r="AL1526" s="1170">
        <v>982.36290000000008</v>
      </c>
      <c r="AM1526" s="1170">
        <v>982.3981</v>
      </c>
      <c r="AN1526" s="1170">
        <v>982.43290000000002</v>
      </c>
      <c r="AO1526" s="1170">
        <v>982.46530000000007</v>
      </c>
      <c r="AP1526" s="1170">
        <v>982.49810000000002</v>
      </c>
      <c r="AQ1526" s="1170">
        <v>982.53</v>
      </c>
      <c r="AR1526" s="1170">
        <v>982.5625</v>
      </c>
      <c r="AS1526" s="1170">
        <v>982.59890000000007</v>
      </c>
      <c r="AT1526" s="1170">
        <v>982.63170000000002</v>
      </c>
      <c r="AU1526" s="1170">
        <v>982.66450000000009</v>
      </c>
      <c r="AV1526" s="1170">
        <v>982.69650000000001</v>
      </c>
      <c r="AW1526" s="1170">
        <v>982.72840000000008</v>
      </c>
      <c r="AX1526" s="1170">
        <v>982.76</v>
      </c>
      <c r="AY1526" s="1170">
        <v>982.79140000000007</v>
      </c>
      <c r="AZ1526" s="1170">
        <v>982.8229</v>
      </c>
      <c r="BA1526" s="1170">
        <v>982.85480000000007</v>
      </c>
      <c r="BB1526" s="1170">
        <v>982.88660000000004</v>
      </c>
      <c r="BC1526" s="1170">
        <v>982.91860000000008</v>
      </c>
      <c r="BD1526" s="1170">
        <v>982.95029999999997</v>
      </c>
      <c r="BE1526" s="376"/>
      <c r="BF1526" s="376"/>
      <c r="BG1526" s="376"/>
      <c r="BH1526" s="376"/>
      <c r="BI1526" s="376"/>
      <c r="BJ1526" s="376"/>
      <c r="BK1526" s="376"/>
      <c r="BL1526" s="376"/>
      <c r="BM1526" s="376"/>
      <c r="BN1526" s="376"/>
      <c r="BO1526" s="376"/>
      <c r="BP1526" s="376"/>
      <c r="BQ1526" s="376"/>
      <c r="BR1526" s="376"/>
      <c r="BS1526" s="376"/>
      <c r="BT1526" s="376"/>
      <c r="BU1526" s="376"/>
      <c r="BV1526" s="376"/>
      <c r="BW1526" s="376"/>
      <c r="BX1526" s="376"/>
      <c r="BY1526" s="187"/>
      <c r="BZ1526" s="187"/>
      <c r="CA1526" s="187"/>
      <c r="CB1526" s="187"/>
      <c r="CC1526" s="187"/>
    </row>
    <row r="1527" spans="1:81" s="1" customFormat="1" ht="10.5" customHeight="1">
      <c r="A1527" s="1473"/>
      <c r="B1527" s="1476"/>
      <c r="C1527" s="1265" t="s">
        <v>967</v>
      </c>
      <c r="D1527" s="155" t="s">
        <v>127</v>
      </c>
      <c r="E1527" s="73">
        <f t="shared" ref="E1527" si="2909">(AG1527-AF1527)*$AE1526</f>
        <v>5.1300000000014737E-2</v>
      </c>
      <c r="F1527" s="73">
        <f t="shared" ref="F1527" si="2910">(AH1527-AG1527)*$AE1526</f>
        <v>5.147999999996955E-2</v>
      </c>
      <c r="G1527" s="73">
        <f t="shared" ref="G1527" si="2911">(AI1527-AH1527)*$AE1526</f>
        <v>5.2740000000062535E-2</v>
      </c>
      <c r="H1527" s="492">
        <f t="shared" ref="H1527" si="2912">(AJ1527-AI1527)*$AE1526</f>
        <v>5.1300000000014737E-2</v>
      </c>
      <c r="I1527" s="73">
        <f t="shared" ref="I1527" si="2913">(AK1527-AJ1527)*$AE1526</f>
        <v>5.147999999996955E-2</v>
      </c>
      <c r="J1527" s="73">
        <f t="shared" ref="J1527" si="2914">(AL1527-AK1527)*$AE1526</f>
        <v>5.0579999999990834E-2</v>
      </c>
      <c r="K1527" s="73">
        <f t="shared" ref="K1527" si="2915">(AM1527-AL1527)*$AE1526</f>
        <v>5.0579999999990834E-2</v>
      </c>
      <c r="L1527" s="73">
        <f t="shared" ref="L1527" si="2916">(AN1527-AM1527)*$AE1526</f>
        <v>4.9680000000012117E-2</v>
      </c>
      <c r="M1527" s="73">
        <f t="shared" ref="M1527" si="2917">(AO1527-AN1527)*$AE1526</f>
        <v>4.9139999999943028E-2</v>
      </c>
      <c r="N1527" s="492">
        <f t="shared" ref="N1527" si="2918">(AP1527-AO1527)*$AE1526</f>
        <v>5.0579999999990834E-2</v>
      </c>
      <c r="O1527" s="73">
        <f t="shared" ref="O1527" si="2919">(AQ1527-AP1527)*$AE1526</f>
        <v>5.2379999999948267E-2</v>
      </c>
      <c r="P1527" s="73">
        <f t="shared" ref="P1527" si="2920">(AR1527-AQ1527)*$AE1526</f>
        <v>5.3100000000176804E-2</v>
      </c>
      <c r="Q1527" s="73">
        <f t="shared" ref="Q1527" si="2921">(AS1527-AR1527)*$AE1526</f>
        <v>5.3099999999972169E-2</v>
      </c>
      <c r="R1527" s="73">
        <f t="shared" ref="R1527" si="2922">(AT1527-AS1527)*$AE1526</f>
        <v>5.0759999999945647E-2</v>
      </c>
      <c r="S1527" s="73">
        <f t="shared" ref="S1527" si="2923">(AU1527-AT1527)*$AE1526</f>
        <v>5.02200000000812E-2</v>
      </c>
      <c r="T1527" s="73">
        <f t="shared" ref="T1527" si="2924">(AV1527-AU1527)*$AE1526</f>
        <v>5.0219999999876565E-2</v>
      </c>
      <c r="U1527" s="73">
        <f t="shared" ref="U1527" si="2925">(AW1527-AV1527)*$AE1526</f>
        <v>5.02200000000812E-2</v>
      </c>
      <c r="V1527" s="492">
        <f t="shared" ref="V1527" si="2926">(AX1527-AW1527)*$AE1526</f>
        <v>4.9859999999966931E-2</v>
      </c>
      <c r="W1527" s="73">
        <f t="shared" ref="W1527" si="2927">(AY1527-AX1527)*$AE1526</f>
        <v>4.9319999999897848E-2</v>
      </c>
      <c r="X1527" s="73">
        <f t="shared" ref="X1527" si="2928">(AZ1527-AY1527)*$AE1526</f>
        <v>4.9320000000102483E-2</v>
      </c>
      <c r="Y1527" s="73">
        <f t="shared" ref="Y1527" si="2929">(BA1527-AZ1527)*$AE1526</f>
        <v>4.9500000000057297E-2</v>
      </c>
      <c r="Z1527" s="73">
        <f t="shared" ref="Z1527" si="2930">(BB1527-BA1527)*$AE1526</f>
        <v>4.9499999999852662E-2</v>
      </c>
      <c r="AA1527" s="73">
        <f t="shared" ref="AA1527" si="2931">(BC1527-BB1527)*$AE1526</f>
        <v>5.1300000000014737E-2</v>
      </c>
      <c r="AB1527" s="74">
        <f t="shared" ref="AB1527" si="2932">(BD1527-BC1527)*$AE1526</f>
        <v>5.040000000003602E-2</v>
      </c>
      <c r="AC1527" s="58"/>
      <c r="AD1527" s="61"/>
      <c r="AE1527" s="524"/>
      <c r="AF1527" s="1080">
        <v>979.7201</v>
      </c>
      <c r="AG1527" s="1080">
        <v>979.74860000000001</v>
      </c>
      <c r="AH1527" s="1081">
        <v>979.77719999999999</v>
      </c>
      <c r="AI1527" s="1080">
        <v>979.80650000000003</v>
      </c>
      <c r="AJ1527" s="1080">
        <v>979.83500000000004</v>
      </c>
      <c r="AK1527" s="1080">
        <v>979.86360000000002</v>
      </c>
      <c r="AL1527" s="1080">
        <v>979.89170000000001</v>
      </c>
      <c r="AM1527" s="1080">
        <v>979.91980000000001</v>
      </c>
      <c r="AN1527" s="1080">
        <v>979.94740000000002</v>
      </c>
      <c r="AO1527" s="1080">
        <v>979.97469999999998</v>
      </c>
      <c r="AP1527" s="1080">
        <v>980.00279999999998</v>
      </c>
      <c r="AQ1527" s="1080">
        <v>980.03189999999995</v>
      </c>
      <c r="AR1527" s="1080">
        <v>980.06140000000005</v>
      </c>
      <c r="AS1527" s="1080">
        <v>980.09090000000003</v>
      </c>
      <c r="AT1527" s="1080">
        <v>980.1191</v>
      </c>
      <c r="AU1527" s="1080">
        <v>980.14700000000005</v>
      </c>
      <c r="AV1527" s="1080">
        <v>980.17489999999998</v>
      </c>
      <c r="AW1527" s="1080">
        <v>980.20280000000002</v>
      </c>
      <c r="AX1527" s="1080">
        <v>980.23050000000001</v>
      </c>
      <c r="AY1527" s="1080">
        <v>980.25789999999995</v>
      </c>
      <c r="AZ1527" s="1080">
        <v>980.28530000000001</v>
      </c>
      <c r="BA1527" s="1080">
        <v>980.31280000000004</v>
      </c>
      <c r="BB1527" s="1080">
        <v>980.34029999999996</v>
      </c>
      <c r="BC1527" s="1080">
        <v>980.36879999999996</v>
      </c>
      <c r="BD1527" s="1080">
        <v>980.39679999999998</v>
      </c>
      <c r="BE1527" s="376"/>
      <c r="BF1527" s="376"/>
      <c r="BG1527" s="376"/>
      <c r="BH1527" s="376"/>
      <c r="BI1527" s="376"/>
      <c r="BJ1527" s="376"/>
      <c r="BK1527" s="376"/>
      <c r="BL1527" s="376"/>
      <c r="BM1527" s="376"/>
      <c r="BN1527" s="376"/>
      <c r="BO1527" s="376"/>
      <c r="BP1527" s="376"/>
      <c r="BQ1527" s="376"/>
      <c r="BR1527" s="376"/>
      <c r="BS1527" s="376"/>
      <c r="BT1527" s="376"/>
      <c r="BU1527" s="376"/>
      <c r="BV1527" s="376"/>
      <c r="BW1527" s="376"/>
      <c r="BX1527" s="376"/>
      <c r="BY1527" s="187"/>
      <c r="BZ1527" s="187"/>
      <c r="CA1527" s="187"/>
      <c r="CB1527" s="187"/>
      <c r="CC1527" s="187"/>
    </row>
    <row r="1528" spans="1:81" s="1" customFormat="1" ht="10.5" customHeight="1" thickBot="1">
      <c r="A1528" s="1474"/>
      <c r="B1528" s="1477"/>
      <c r="C1528" s="312"/>
      <c r="D1528" s="271" t="s">
        <v>42</v>
      </c>
      <c r="E1528" s="96">
        <f t="shared" ref="E1528:AB1528" si="2933">E1527/E1526</f>
        <v>0.8357771261007626</v>
      </c>
      <c r="F1528" s="96">
        <f t="shared" si="2933"/>
        <v>0.83381924198127999</v>
      </c>
      <c r="G1528" s="96">
        <f t="shared" si="2933"/>
        <v>0.84438040345815657</v>
      </c>
      <c r="H1528" s="493">
        <f>H1527/H1526</f>
        <v>0.80736543909356651</v>
      </c>
      <c r="I1528" s="96">
        <f t="shared" si="2933"/>
        <v>0.81250000000141298</v>
      </c>
      <c r="J1528" s="96">
        <f t="shared" si="2933"/>
        <v>0.80285714285511967</v>
      </c>
      <c r="K1528" s="96">
        <f t="shared" si="2933"/>
        <v>0.79829545454717032</v>
      </c>
      <c r="L1528" s="96">
        <f t="shared" si="2933"/>
        <v>0.79310344827563672</v>
      </c>
      <c r="M1528" s="96">
        <f t="shared" si="2933"/>
        <v>0.84259259259025332</v>
      </c>
      <c r="N1528" s="493">
        <f t="shared" si="2933"/>
        <v>0.85670731707426973</v>
      </c>
      <c r="O1528" s="96">
        <f t="shared" si="2933"/>
        <v>0.9122257053296674</v>
      </c>
      <c r="P1528" s="96">
        <f t="shared" si="2933"/>
        <v>0.90769230769456788</v>
      </c>
      <c r="Q1528" s="96">
        <f t="shared" si="2933"/>
        <v>0.81043956043754395</v>
      </c>
      <c r="R1528" s="96">
        <f t="shared" si="2933"/>
        <v>0.85975609756131366</v>
      </c>
      <c r="S1528" s="96">
        <f t="shared" si="2933"/>
        <v>0.85060975609723333</v>
      </c>
      <c r="T1528" s="96">
        <f t="shared" si="2933"/>
        <v>0.87187499999988904</v>
      </c>
      <c r="U1528" s="96">
        <f t="shared" si="2933"/>
        <v>0.87460815046987306</v>
      </c>
      <c r="V1528" s="493">
        <f t="shared" si="2933"/>
        <v>0.8765822784828684</v>
      </c>
      <c r="W1528" s="96">
        <f t="shared" si="2933"/>
        <v>0.87261146496423247</v>
      </c>
      <c r="X1528" s="96">
        <f t="shared" si="2933"/>
        <v>0.86984126984481025</v>
      </c>
      <c r="Y1528" s="96">
        <f t="shared" si="2933"/>
        <v>0.86206896551650403</v>
      </c>
      <c r="Z1528" s="96">
        <f t="shared" si="2933"/>
        <v>0.86477987421192526</v>
      </c>
      <c r="AA1528" s="96">
        <f t="shared" si="2933"/>
        <v>0.89062499999916744</v>
      </c>
      <c r="AB1528" s="97">
        <f t="shared" si="2933"/>
        <v>0.8832807571015705</v>
      </c>
      <c r="AC1528" s="58"/>
      <c r="AD1528" s="61"/>
      <c r="AE1528" s="524"/>
      <c r="AF1528" s="384"/>
      <c r="AG1528" s="384"/>
      <c r="AH1528" s="384"/>
      <c r="AI1528" s="384"/>
      <c r="AJ1528" s="384"/>
      <c r="AK1528" s="384"/>
      <c r="AL1528" s="384"/>
      <c r="AM1528" s="384"/>
      <c r="AN1528" s="384"/>
      <c r="AO1528" s="384"/>
      <c r="AP1528" s="384"/>
      <c r="AQ1528" s="384"/>
      <c r="AR1528" s="384"/>
      <c r="AS1528" s="384"/>
      <c r="AT1528" s="384"/>
      <c r="AU1528" s="384"/>
      <c r="AV1528" s="384"/>
      <c r="AW1528" s="384"/>
      <c r="AX1528" s="384"/>
      <c r="AY1528" s="384"/>
      <c r="AZ1528" s="384"/>
      <c r="BA1528" s="384"/>
      <c r="BB1528" s="384"/>
      <c r="BC1528" s="384"/>
      <c r="BD1528" s="384"/>
      <c r="BE1528" s="376"/>
      <c r="BF1528" s="376"/>
      <c r="BG1528" s="376"/>
      <c r="BH1528" s="376"/>
      <c r="BI1528" s="376"/>
      <c r="BJ1528" s="376"/>
      <c r="BK1528" s="376"/>
      <c r="BL1528" s="376"/>
      <c r="BM1528" s="376"/>
      <c r="BN1528" s="376"/>
      <c r="BO1528" s="376"/>
      <c r="BP1528" s="376"/>
      <c r="BQ1528" s="376"/>
      <c r="BR1528" s="376"/>
      <c r="BS1528" s="376"/>
      <c r="BT1528" s="376"/>
      <c r="BU1528" s="376"/>
      <c r="BV1528" s="376"/>
      <c r="BW1528" s="376"/>
      <c r="BX1528" s="376"/>
      <c r="BY1528" s="187"/>
      <c r="BZ1528" s="187"/>
      <c r="CA1528" s="187"/>
      <c r="CB1528" s="187"/>
      <c r="CC1528" s="187"/>
    </row>
    <row r="1529" spans="1:81" s="175" customFormat="1" ht="10.5" customHeight="1">
      <c r="A1529" s="1473" t="s">
        <v>76</v>
      </c>
      <c r="B1529" s="1476" t="s">
        <v>626</v>
      </c>
      <c r="C1529" s="1264"/>
      <c r="D1529" s="1266"/>
      <c r="E1529" s="66"/>
      <c r="F1529" s="71"/>
      <c r="G1529" s="71"/>
      <c r="H1529" s="381"/>
      <c r="I1529" s="71"/>
      <c r="J1529" s="71"/>
      <c r="K1529" s="71"/>
      <c r="L1529" s="71"/>
      <c r="M1529" s="71"/>
      <c r="N1529" s="381"/>
      <c r="O1529" s="71"/>
      <c r="P1529" s="71"/>
      <c r="Q1529" s="71"/>
      <c r="R1529" s="71"/>
      <c r="S1529" s="71"/>
      <c r="T1529" s="71"/>
      <c r="U1529" s="71"/>
      <c r="V1529" s="381"/>
      <c r="W1529" s="71"/>
      <c r="X1529" s="71"/>
      <c r="Y1529" s="71"/>
      <c r="Z1529" s="71"/>
      <c r="AA1529" s="71"/>
      <c r="AB1529" s="72"/>
      <c r="AC1529" s="509"/>
      <c r="AD1529" s="886"/>
      <c r="AE1529" s="881"/>
      <c r="AF1529" s="117"/>
      <c r="AG1529" s="117"/>
      <c r="AH1529" s="117"/>
      <c r="AI1529" s="117"/>
      <c r="AJ1529" s="117"/>
      <c r="AK1529" s="117"/>
      <c r="AL1529" s="117"/>
      <c r="AM1529" s="117"/>
      <c r="AN1529" s="117"/>
      <c r="AO1529" s="117"/>
      <c r="AP1529" s="117"/>
      <c r="AQ1529" s="117"/>
      <c r="AR1529" s="117"/>
      <c r="AS1529" s="117"/>
      <c r="AT1529" s="117"/>
      <c r="AU1529" s="117"/>
      <c r="AV1529" s="117"/>
      <c r="AW1529" s="117"/>
      <c r="AX1529" s="117"/>
      <c r="AY1529" s="117"/>
      <c r="AZ1529" s="117"/>
      <c r="BA1529" s="117"/>
      <c r="BB1529" s="117"/>
      <c r="BC1529" s="117"/>
      <c r="BD1529" s="117"/>
      <c r="BE1529" s="384"/>
      <c r="BF1529" s="384"/>
      <c r="BG1529" s="384"/>
      <c r="BH1529" s="384"/>
      <c r="BI1529" s="384"/>
      <c r="BJ1529" s="384"/>
      <c r="BK1529" s="384"/>
      <c r="BL1529" s="384"/>
      <c r="BM1529" s="384"/>
      <c r="BN1529" s="384"/>
      <c r="BO1529" s="384"/>
      <c r="BP1529" s="384"/>
      <c r="BQ1529" s="384"/>
      <c r="BR1529" s="384"/>
      <c r="BS1529" s="384"/>
      <c r="BT1529" s="384"/>
      <c r="BU1529" s="384"/>
      <c r="BV1529" s="384"/>
      <c r="BW1529" s="384"/>
      <c r="BX1529" s="384"/>
    </row>
    <row r="1530" spans="1:81" s="1" customFormat="1" ht="10.5" customHeight="1">
      <c r="A1530" s="1473"/>
      <c r="B1530" s="1476"/>
      <c r="C1530" s="1265" t="s">
        <v>136</v>
      </c>
      <c r="D1530" s="155" t="s">
        <v>34</v>
      </c>
      <c r="E1530" s="98">
        <v>209</v>
      </c>
      <c r="F1530" s="98">
        <v>211</v>
      </c>
      <c r="G1530" s="98">
        <v>209</v>
      </c>
      <c r="H1530" s="513">
        <v>210</v>
      </c>
      <c r="I1530" s="98">
        <v>170</v>
      </c>
      <c r="J1530" s="98">
        <v>211</v>
      </c>
      <c r="K1530" s="98">
        <v>207</v>
      </c>
      <c r="L1530" s="98">
        <v>207</v>
      </c>
      <c r="M1530" s="98">
        <v>225</v>
      </c>
      <c r="N1530" s="513">
        <v>131</v>
      </c>
      <c r="O1530" s="98">
        <v>39</v>
      </c>
      <c r="P1530" s="98">
        <v>38</v>
      </c>
      <c r="Q1530" s="98">
        <v>222</v>
      </c>
      <c r="R1530" s="98">
        <v>228</v>
      </c>
      <c r="S1530" s="98">
        <v>219</v>
      </c>
      <c r="T1530" s="98">
        <v>210</v>
      </c>
      <c r="U1530" s="98">
        <v>181</v>
      </c>
      <c r="V1530" s="513">
        <v>207</v>
      </c>
      <c r="W1530" s="98">
        <v>207</v>
      </c>
      <c r="X1530" s="98">
        <v>217</v>
      </c>
      <c r="Y1530" s="98">
        <v>209</v>
      </c>
      <c r="Z1530" s="98">
        <v>208</v>
      </c>
      <c r="AA1530" s="98">
        <v>152</v>
      </c>
      <c r="AB1530" s="220">
        <v>209</v>
      </c>
      <c r="AC1530" s="382"/>
      <c r="AD1530" s="206"/>
      <c r="AE1530" s="524"/>
      <c r="AF1530" s="384"/>
      <c r="AG1530" s="384"/>
      <c r="AH1530" s="384"/>
      <c r="AI1530" s="384"/>
      <c r="AJ1530" s="384"/>
      <c r="AK1530" s="384"/>
      <c r="AL1530" s="384"/>
      <c r="AM1530" s="384"/>
      <c r="AN1530" s="384"/>
      <c r="AO1530" s="384"/>
      <c r="AP1530" s="384"/>
      <c r="AQ1530" s="384"/>
      <c r="AR1530" s="384"/>
      <c r="AS1530" s="384"/>
      <c r="AT1530" s="384"/>
      <c r="AU1530" s="384"/>
      <c r="AV1530" s="384"/>
      <c r="AW1530" s="384"/>
      <c r="AX1530" s="384"/>
      <c r="AY1530" s="384"/>
      <c r="AZ1530" s="384"/>
      <c r="BA1530" s="384"/>
      <c r="BB1530" s="384"/>
      <c r="BC1530" s="384"/>
      <c r="BD1530" s="384"/>
      <c r="BE1530" s="376"/>
      <c r="BF1530" s="376"/>
      <c r="BG1530" s="376"/>
      <c r="BH1530" s="376"/>
      <c r="BI1530" s="376"/>
      <c r="BJ1530" s="376"/>
      <c r="BK1530" s="376"/>
      <c r="BL1530" s="376"/>
      <c r="BM1530" s="376"/>
      <c r="BN1530" s="376"/>
      <c r="BO1530" s="376"/>
      <c r="BP1530" s="376"/>
      <c r="BQ1530" s="376"/>
      <c r="BR1530" s="376"/>
      <c r="BS1530" s="376"/>
      <c r="BT1530" s="376"/>
      <c r="BU1530" s="376"/>
      <c r="BV1530" s="376"/>
      <c r="BW1530" s="376"/>
      <c r="BX1530" s="376"/>
      <c r="BY1530" s="187"/>
      <c r="BZ1530" s="187"/>
      <c r="CA1530" s="187"/>
      <c r="CB1530" s="187"/>
      <c r="CC1530" s="187"/>
    </row>
    <row r="1531" spans="1:81" s="1" customFormat="1" ht="10.5" customHeight="1">
      <c r="A1531" s="1473"/>
      <c r="B1531" s="1476"/>
      <c r="C1531" s="1265" t="s">
        <v>967</v>
      </c>
      <c r="D1531" s="155" t="s">
        <v>126</v>
      </c>
      <c r="E1531" s="73">
        <f>(AG1531-AF1531)*$AE1531</f>
        <v>1.6439999999987776</v>
      </c>
      <c r="F1531" s="73">
        <f t="shared" ref="F1531" si="2934">(AH1531-AG1531)*$AE1531</f>
        <v>1.6382400000002235</v>
      </c>
      <c r="G1531" s="73">
        <f t="shared" ref="G1531" si="2935">(AI1531-AH1531)*$AE1531</f>
        <v>1.163520000000426</v>
      </c>
      <c r="H1531" s="492">
        <f>(AJ1531-AI1531)*$AE1531</f>
        <v>2.0966400000019347</v>
      </c>
      <c r="I1531" s="73">
        <f t="shared" ref="I1531" si="2936">(AK1531-AJ1531)*$AE1531</f>
        <v>1.5033599999980651</v>
      </c>
      <c r="J1531" s="73">
        <f t="shared" ref="J1531" si="2937">(AL1531-AK1531)*$AE1531</f>
        <v>1.6507199999992734</v>
      </c>
      <c r="K1531" s="73">
        <f t="shared" ref="K1531" si="2938">(AM1531-AL1531)*$AE1531</f>
        <v>1.697280000001774</v>
      </c>
      <c r="L1531" s="73">
        <f t="shared" ref="L1531" si="2939">(AN1531-AM1531)*$AE1531</f>
        <v>1.6363200000007054</v>
      </c>
      <c r="M1531" s="73">
        <f>(AO1531-AN1531)*$AE1531</f>
        <v>0.84316799999942305</v>
      </c>
      <c r="N1531" s="492">
        <f t="shared" ref="N1531" si="2940">(AP1531-AO1531)*$AE1531</f>
        <v>1.8712319999991449</v>
      </c>
      <c r="O1531" s="73">
        <f t="shared" ref="O1531" si="2941">(AQ1531-AP1531)*$AE1531</f>
        <v>0.32783999999955993</v>
      </c>
      <c r="P1531" s="73">
        <f t="shared" ref="P1531" si="2942">(AR1531-AQ1531)*$AE1531</f>
        <v>0.30575999999855413</v>
      </c>
      <c r="Q1531" s="73">
        <f t="shared" ref="Q1531" si="2943">(AS1531-AR1531)*$AE1531</f>
        <v>1.44432000000088</v>
      </c>
      <c r="R1531" s="73">
        <f t="shared" ref="R1531" si="2944">(AT1531-AS1531)*$AE1531</f>
        <v>1.7769600000014178</v>
      </c>
      <c r="S1531" s="73">
        <f t="shared" ref="S1531" si="2945">(AU1531-AT1531)*$AE1531</f>
        <v>1.7433599999989382</v>
      </c>
      <c r="T1531" s="73">
        <f t="shared" ref="T1531" si="2946">(AV1531-AU1531)*$AE1531</f>
        <v>1.6684800000002724</v>
      </c>
      <c r="U1531" s="73">
        <f t="shared" ref="U1531" si="2947">(AW1531-AV1531)*$AE1531</f>
        <v>1.429920000002312</v>
      </c>
      <c r="V1531" s="492">
        <f t="shared" ref="V1531" si="2948">(AX1531-AW1531)*$AE1531</f>
        <v>2.067311999996309</v>
      </c>
      <c r="W1531" s="73">
        <f>(AY1531-AX1531)*$AE1531</f>
        <v>1.0776480000000446</v>
      </c>
      <c r="X1531" s="73">
        <f t="shared" ref="X1531" si="2949">(AZ1531-AY1531)*$AE1531</f>
        <v>1.6910400000022492</v>
      </c>
      <c r="Y1531" s="73">
        <f t="shared" ref="Y1531" si="2950">(BA1531-AZ1531)*$AE1531</f>
        <v>1.6776000000012572</v>
      </c>
      <c r="Z1531" s="73">
        <f t="shared" ref="Z1531" si="2951">(BB1531-BA1531)*$AE1531</f>
        <v>1.5283200000005308</v>
      </c>
      <c r="AA1531" s="73">
        <f t="shared" ref="AA1531" si="2952">(BC1531-BB1531)*$AE1531</f>
        <v>1.1236799999984213</v>
      </c>
      <c r="AB1531" s="74">
        <f t="shared" ref="AB1531" si="2953">(BD1531-BC1531)*$AE1531</f>
        <v>1.6358399999997346</v>
      </c>
      <c r="AC1531" s="58">
        <f>(BD1531-AF1531)*AE1531</f>
        <v>35.242560000000232</v>
      </c>
      <c r="AD1531" s="61">
        <f>(BD1532-AF1532)*AE1531</f>
        <v>37.65648000000219</v>
      </c>
      <c r="AE1531" s="524">
        <v>4.8</v>
      </c>
      <c r="AF1531" s="1170">
        <v>6489.1305000000002</v>
      </c>
      <c r="AG1531" s="1170">
        <v>6489.473</v>
      </c>
      <c r="AH1531" s="1216">
        <v>6489.8143</v>
      </c>
      <c r="AI1531" s="1170">
        <v>6490.0567000000001</v>
      </c>
      <c r="AJ1531" s="1170">
        <v>6490.4935000000005</v>
      </c>
      <c r="AK1531" s="1170">
        <v>6490.8067000000001</v>
      </c>
      <c r="AL1531" s="1170">
        <v>6491.1505999999999</v>
      </c>
      <c r="AM1531" s="1170">
        <v>6491.5042000000003</v>
      </c>
      <c r="AN1531" s="1170">
        <v>6491.8451000000005</v>
      </c>
      <c r="AO1531" s="1170">
        <v>6492.0207600000003</v>
      </c>
      <c r="AP1531" s="1170">
        <v>6492.4106000000002</v>
      </c>
      <c r="AQ1531" s="1170">
        <v>6492.4789000000001</v>
      </c>
      <c r="AR1531" s="1170">
        <v>6492.5425999999998</v>
      </c>
      <c r="AS1531" s="1170">
        <v>6492.8434999999999</v>
      </c>
      <c r="AT1531" s="1170">
        <v>6493.2137000000002</v>
      </c>
      <c r="AU1531" s="1170">
        <v>6493.5769</v>
      </c>
      <c r="AV1531" s="1170">
        <v>6493.9245000000001</v>
      </c>
      <c r="AW1531" s="1170">
        <v>6494.2224000000006</v>
      </c>
      <c r="AX1531" s="1170">
        <v>6494.6530899999998</v>
      </c>
      <c r="AY1531" s="1170">
        <v>6494.8775999999998</v>
      </c>
      <c r="AZ1531" s="1170">
        <v>6495.2299000000003</v>
      </c>
      <c r="BA1531" s="1170">
        <v>6495.5794000000005</v>
      </c>
      <c r="BB1531" s="1170">
        <v>6495.8978000000006</v>
      </c>
      <c r="BC1531" s="1170">
        <v>6496.1319000000003</v>
      </c>
      <c r="BD1531" s="1170">
        <v>6496.4727000000003</v>
      </c>
      <c r="BE1531" s="376"/>
      <c r="BF1531" s="376"/>
      <c r="BG1531" s="376"/>
      <c r="BH1531" s="376"/>
      <c r="BI1531" s="376"/>
      <c r="BJ1531" s="376"/>
      <c r="BK1531" s="376"/>
      <c r="BL1531" s="376"/>
      <c r="BM1531" s="376"/>
      <c r="BN1531" s="376"/>
      <c r="BO1531" s="376"/>
      <c r="BP1531" s="376"/>
      <c r="BQ1531" s="376"/>
      <c r="BR1531" s="376"/>
      <c r="BS1531" s="376"/>
      <c r="BT1531" s="376"/>
      <c r="BU1531" s="376"/>
      <c r="BV1531" s="376"/>
      <c r="BW1531" s="376"/>
      <c r="BX1531" s="376"/>
      <c r="BY1531" s="187"/>
      <c r="BZ1531" s="187"/>
      <c r="CA1531" s="187"/>
      <c r="CB1531" s="187"/>
      <c r="CC1531" s="187"/>
    </row>
    <row r="1532" spans="1:81" s="1" customFormat="1" ht="10.5" customHeight="1">
      <c r="A1532" s="1473"/>
      <c r="B1532" s="1476"/>
      <c r="C1532" s="1265" t="s">
        <v>967</v>
      </c>
      <c r="D1532" s="155" t="s">
        <v>127</v>
      </c>
      <c r="E1532" s="73">
        <f t="shared" ref="E1532" si="2954">(AG1532-AF1532)*$AE1531</f>
        <v>1.7361600000018369</v>
      </c>
      <c r="F1532" s="73">
        <f t="shared" ref="F1532" si="2955">(AH1532-AG1532)*$AE1531</f>
        <v>1.7615999999965424</v>
      </c>
      <c r="G1532" s="73">
        <f t="shared" ref="G1532" si="2956">(AI1532-AH1532)*$AE1531</f>
        <v>1.7664000000018858</v>
      </c>
      <c r="H1532" s="492">
        <f t="shared" ref="H1532" si="2957">(AJ1532-AI1532)*$AE1531</f>
        <v>1.7745600000009289</v>
      </c>
      <c r="I1532" s="73">
        <f t="shared" ref="I1532" si="2958">(AK1532-AJ1532)*$AE1531</f>
        <v>1.6348799999977928</v>
      </c>
      <c r="J1532" s="73">
        <f t="shared" ref="J1532" si="2959">(AL1532-AK1532)*$AE1531</f>
        <v>1.7361600000018369</v>
      </c>
      <c r="K1532" s="73">
        <f t="shared" ref="K1532" si="2960">(AM1532-AL1532)*$AE1531</f>
        <v>1.7735999999989871</v>
      </c>
      <c r="L1532" s="73">
        <f t="shared" ref="L1532" si="2961">(AN1532-AM1532)*$AE1531</f>
        <v>1.7865599999990081</v>
      </c>
      <c r="M1532" s="73">
        <f t="shared" ref="M1532" si="2962">(AO1532-AN1532)*$AE1531</f>
        <v>1.8643199999991338</v>
      </c>
      <c r="N1532" s="492">
        <f t="shared" ref="N1532" si="2963">(AP1532-AO1532)*$AE1531</f>
        <v>1.1275200000018231</v>
      </c>
      <c r="O1532" s="73">
        <f t="shared" ref="O1532" si="2964">(AQ1532-AP1532)*$AE1531</f>
        <v>0.37967999999964375</v>
      </c>
      <c r="P1532" s="73">
        <f t="shared" ref="P1532" si="2965">(AR1532-AQ1532)*$AE1531</f>
        <v>0.32016000000148775</v>
      </c>
      <c r="Q1532" s="73">
        <f t="shared" ref="Q1532" si="2966">(AS1532-AR1532)*$AE1531</f>
        <v>1.5715200000006007</v>
      </c>
      <c r="R1532" s="73">
        <f t="shared" ref="R1532" si="2967">(AT1532-AS1532)*$AE1531</f>
        <v>1.8643199999991338</v>
      </c>
      <c r="S1532" s="73">
        <f t="shared" ref="S1532" si="2968">(AU1532-AT1532)*$AE1531</f>
        <v>1.7966399999975693</v>
      </c>
      <c r="T1532" s="73">
        <f t="shared" ref="T1532" si="2969">(AV1532-AU1532)*$AE1531</f>
        <v>1.7198400000037508</v>
      </c>
      <c r="U1532" s="73">
        <f t="shared" ref="U1532" si="2970">(AW1532-AV1532)*$AE1531</f>
        <v>1.4985599999970873</v>
      </c>
      <c r="V1532" s="492">
        <f t="shared" ref="V1532" si="2971">(AX1532-AW1532)*$AE1531</f>
        <v>1.5686399999991407</v>
      </c>
      <c r="W1532" s="73">
        <f t="shared" ref="W1532" si="2972">(AY1532-AX1532)*$AE1531</f>
        <v>1.7414400000037857</v>
      </c>
      <c r="X1532" s="73">
        <f t="shared" ref="X1532" si="2973">(AZ1532-AY1532)*$AE1531</f>
        <v>1.7836799999975483</v>
      </c>
      <c r="Y1532" s="73">
        <f t="shared" ref="Y1532" si="2974">(BA1532-AZ1532)*$AE1531</f>
        <v>1.7366399999984423</v>
      </c>
      <c r="Z1532" s="73">
        <f t="shared" ref="Z1532" si="2975">(BB1532-BA1532)*$AE1531</f>
        <v>1.6478400000021793</v>
      </c>
      <c r="AA1532" s="73">
        <f t="shared" ref="AA1532" si="2976">(BC1532-BB1532)*$AE1531</f>
        <v>1.3267199999987496</v>
      </c>
      <c r="AB1532" s="74">
        <f t="shared" ref="AB1532" si="2977">(BD1532-BC1532)*$AE1531</f>
        <v>1.7390400000032968</v>
      </c>
      <c r="AC1532" s="58"/>
      <c r="AD1532" s="61"/>
      <c r="AE1532" s="524"/>
      <c r="AF1532" s="1080">
        <v>7400.7179999999998</v>
      </c>
      <c r="AG1532" s="1080">
        <v>7401.0797000000002</v>
      </c>
      <c r="AH1532" s="1081">
        <v>7401.4466999999995</v>
      </c>
      <c r="AI1532" s="1080">
        <v>7401.8146999999999</v>
      </c>
      <c r="AJ1532" s="1080">
        <v>7402.1844000000001</v>
      </c>
      <c r="AK1532" s="1080">
        <v>7402.5249999999996</v>
      </c>
      <c r="AL1532" s="1080">
        <v>7402.8867</v>
      </c>
      <c r="AM1532" s="1080">
        <v>7403.2561999999998</v>
      </c>
      <c r="AN1532" s="1080">
        <v>7403.6283999999996</v>
      </c>
      <c r="AO1532" s="1080">
        <v>7404.0167999999994</v>
      </c>
      <c r="AP1532" s="1080">
        <v>7404.2516999999998</v>
      </c>
      <c r="AQ1532" s="1080">
        <v>7404.3307999999997</v>
      </c>
      <c r="AR1532" s="1080">
        <v>7404.3975</v>
      </c>
      <c r="AS1532" s="1080">
        <v>7404.7249000000002</v>
      </c>
      <c r="AT1532" s="1080">
        <v>7405.1133</v>
      </c>
      <c r="AU1532" s="1080">
        <v>7405.4875999999995</v>
      </c>
      <c r="AV1532" s="1080">
        <v>7405.8459000000003</v>
      </c>
      <c r="AW1532" s="1080">
        <v>7406.1580999999996</v>
      </c>
      <c r="AX1532" s="1080">
        <v>7406.4848999999995</v>
      </c>
      <c r="AY1532" s="1080">
        <v>7406.8477000000003</v>
      </c>
      <c r="AZ1532" s="1080">
        <v>7407.2192999999997</v>
      </c>
      <c r="BA1532" s="1080">
        <v>7407.5810999999994</v>
      </c>
      <c r="BB1532" s="1080">
        <v>7407.9243999999999</v>
      </c>
      <c r="BC1532" s="1080">
        <v>7408.2007999999996</v>
      </c>
      <c r="BD1532" s="1080">
        <v>7408.5631000000003</v>
      </c>
      <c r="BE1532" s="376"/>
      <c r="BF1532" s="376"/>
      <c r="BG1532" s="376"/>
      <c r="BH1532" s="376"/>
      <c r="BI1532" s="376"/>
      <c r="BJ1532" s="376"/>
      <c r="BK1532" s="376"/>
      <c r="BL1532" s="376"/>
      <c r="BM1532" s="376"/>
      <c r="BN1532" s="376"/>
      <c r="BO1532" s="376"/>
      <c r="BP1532" s="376"/>
      <c r="BQ1532" s="376"/>
      <c r="BR1532" s="376"/>
      <c r="BS1532" s="376"/>
      <c r="BT1532" s="376"/>
      <c r="BU1532" s="376"/>
      <c r="BV1532" s="376"/>
      <c r="BW1532" s="376"/>
      <c r="BX1532" s="376"/>
      <c r="BY1532" s="187"/>
      <c r="BZ1532" s="187"/>
      <c r="CA1532" s="187"/>
      <c r="CB1532" s="187"/>
      <c r="CC1532" s="187"/>
    </row>
    <row r="1533" spans="1:81" s="1" customFormat="1" ht="10.5" customHeight="1" thickBot="1">
      <c r="A1533" s="1474"/>
      <c r="B1533" s="1477"/>
      <c r="C1533" s="312"/>
      <c r="D1533" s="271" t="s">
        <v>42</v>
      </c>
      <c r="E1533" s="96">
        <f t="shared" ref="E1533:AB1533" si="2978">E1532/E1531</f>
        <v>1.0560583941624866</v>
      </c>
      <c r="F1533" s="96">
        <f t="shared" si="2978"/>
        <v>1.0753003222948421</v>
      </c>
      <c r="G1533" s="96">
        <f t="shared" si="2978"/>
        <v>1.518151815182583</v>
      </c>
      <c r="H1533" s="493">
        <f t="shared" si="2978"/>
        <v>0.84638278388244592</v>
      </c>
      <c r="I1533" s="96">
        <f t="shared" si="2978"/>
        <v>1.0874840357598292</v>
      </c>
      <c r="J1533" s="96">
        <f t="shared" si="2978"/>
        <v>1.0517592323365568</v>
      </c>
      <c r="K1533" s="96">
        <f t="shared" si="2978"/>
        <v>1.0449660633467273</v>
      </c>
      <c r="L1533" s="96">
        <f t="shared" si="2978"/>
        <v>1.0918157817531031</v>
      </c>
      <c r="M1533" s="96">
        <f t="shared" si="2978"/>
        <v>2.2110896049190782</v>
      </c>
      <c r="N1533" s="493">
        <f t="shared" si="2978"/>
        <v>0.60255489431686626</v>
      </c>
      <c r="O1533" s="96">
        <f t="shared" si="2978"/>
        <v>1.158125915080995</v>
      </c>
      <c r="P1533" s="96">
        <f t="shared" si="2978"/>
        <v>1.0470957613912928</v>
      </c>
      <c r="Q1533" s="96">
        <f t="shared" si="2978"/>
        <v>1.0880691259552198</v>
      </c>
      <c r="R1533" s="96">
        <f t="shared" si="2978"/>
        <v>1.0491626148014848</v>
      </c>
      <c r="S1533" s="96">
        <f t="shared" si="2978"/>
        <v>1.0305616740080439</v>
      </c>
      <c r="T1533" s="96">
        <f t="shared" si="2978"/>
        <v>1.0307825086326896</v>
      </c>
      <c r="U1533" s="96">
        <f t="shared" si="2978"/>
        <v>1.0480026854611897</v>
      </c>
      <c r="V1533" s="493">
        <f t="shared" si="2978"/>
        <v>0.75878241891013132</v>
      </c>
      <c r="W1533" s="96">
        <f t="shared" si="2978"/>
        <v>1.6159636541836608</v>
      </c>
      <c r="X1533" s="96">
        <f t="shared" si="2978"/>
        <v>1.0547828555180101</v>
      </c>
      <c r="Y1533" s="96">
        <f t="shared" si="2978"/>
        <v>1.035193133045506</v>
      </c>
      <c r="Z1533" s="96">
        <f t="shared" si="2978"/>
        <v>1.0782035175889912</v>
      </c>
      <c r="AA1533" s="96">
        <f t="shared" si="2978"/>
        <v>1.1806920119612465</v>
      </c>
      <c r="AB1533" s="97">
        <f t="shared" si="2978"/>
        <v>1.0630868544622818</v>
      </c>
      <c r="AC1533" s="58"/>
      <c r="AD1533" s="61"/>
      <c r="AE1533" s="524"/>
      <c r="AF1533" s="384"/>
      <c r="AG1533" s="384"/>
      <c r="AH1533" s="384"/>
      <c r="AI1533" s="384"/>
      <c r="AJ1533" s="384"/>
      <c r="AK1533" s="384"/>
      <c r="AL1533" s="384"/>
      <c r="AM1533" s="384"/>
      <c r="AN1533" s="384"/>
      <c r="AO1533" s="376"/>
      <c r="AP1533" s="376"/>
      <c r="AQ1533" s="376"/>
      <c r="AR1533" s="376"/>
      <c r="AS1533" s="376"/>
      <c r="AT1533" s="376"/>
      <c r="AU1533" s="376"/>
      <c r="AV1533" s="376"/>
      <c r="AW1533" s="376"/>
      <c r="AX1533" s="376"/>
      <c r="AY1533" s="376"/>
      <c r="AZ1533" s="376"/>
      <c r="BA1533" s="376"/>
      <c r="BB1533" s="376"/>
      <c r="BC1533" s="376"/>
      <c r="BD1533" s="384"/>
      <c r="BE1533" s="376"/>
      <c r="BF1533" s="376"/>
      <c r="BG1533" s="376"/>
      <c r="BH1533" s="376"/>
      <c r="BI1533" s="376"/>
      <c r="BJ1533" s="376"/>
      <c r="BK1533" s="376"/>
      <c r="BL1533" s="376"/>
      <c r="BM1533" s="376"/>
      <c r="BN1533" s="376"/>
      <c r="BO1533" s="376"/>
      <c r="BP1533" s="376"/>
      <c r="BQ1533" s="376"/>
      <c r="BR1533" s="376"/>
      <c r="BS1533" s="376"/>
      <c r="BT1533" s="376"/>
      <c r="BU1533" s="376"/>
      <c r="BV1533" s="376"/>
      <c r="BW1533" s="376"/>
      <c r="BX1533" s="376"/>
      <c r="BY1533" s="187"/>
      <c r="BZ1533" s="187"/>
      <c r="CA1533" s="187"/>
      <c r="CB1533" s="187"/>
      <c r="CC1533" s="187"/>
    </row>
    <row r="1534" spans="1:81" s="175" customFormat="1" ht="10.5" customHeight="1">
      <c r="A1534" s="1402" t="s">
        <v>20</v>
      </c>
      <c r="B1534" s="1400" t="s">
        <v>636</v>
      </c>
      <c r="C1534" s="1264"/>
      <c r="D1534" s="1266"/>
      <c r="E1534" s="66"/>
      <c r="F1534" s="71"/>
      <c r="G1534" s="71"/>
      <c r="H1534" s="381"/>
      <c r="I1534" s="71"/>
      <c r="J1534" s="71"/>
      <c r="K1534" s="71"/>
      <c r="L1534" s="71"/>
      <c r="M1534" s="71"/>
      <c r="N1534" s="381"/>
      <c r="O1534" s="71"/>
      <c r="P1534" s="71"/>
      <c r="Q1534" s="71"/>
      <c r="R1534" s="71"/>
      <c r="S1534" s="71"/>
      <c r="T1534" s="71"/>
      <c r="U1534" s="71"/>
      <c r="V1534" s="381"/>
      <c r="W1534" s="71"/>
      <c r="X1534" s="71"/>
      <c r="Y1534" s="71"/>
      <c r="Z1534" s="71"/>
      <c r="AA1534" s="71"/>
      <c r="AB1534" s="72"/>
      <c r="AC1534" s="509"/>
      <c r="AD1534" s="886"/>
      <c r="AE1534" s="881"/>
      <c r="AF1534" s="117"/>
      <c r="AG1534" s="117"/>
      <c r="AH1534" s="117"/>
      <c r="AI1534" s="117"/>
      <c r="AJ1534" s="117"/>
      <c r="AK1534" s="117"/>
      <c r="AL1534" s="117"/>
      <c r="AM1534" s="117"/>
      <c r="AN1534" s="117"/>
      <c r="AO1534" s="117"/>
      <c r="AP1534" s="117"/>
      <c r="AQ1534" s="117"/>
      <c r="AR1534" s="117"/>
      <c r="AS1534" s="117"/>
      <c r="AT1534" s="117"/>
      <c r="AU1534" s="117"/>
      <c r="AV1534" s="117"/>
      <c r="AW1534" s="117"/>
      <c r="AX1534" s="117"/>
      <c r="AY1534" s="117"/>
      <c r="AZ1534" s="117"/>
      <c r="BA1534" s="117"/>
      <c r="BB1534" s="117"/>
      <c r="BC1534" s="117"/>
      <c r="BD1534" s="117"/>
      <c r="BE1534" s="384"/>
      <c r="BF1534" s="384"/>
      <c r="BG1534" s="384"/>
      <c r="BH1534" s="384"/>
      <c r="BI1534" s="384"/>
      <c r="BJ1534" s="384"/>
      <c r="BK1534" s="384"/>
      <c r="BL1534" s="384"/>
      <c r="BM1534" s="384"/>
      <c r="BN1534" s="384"/>
      <c r="BO1534" s="384"/>
      <c r="BP1534" s="384"/>
      <c r="BQ1534" s="384"/>
      <c r="BR1534" s="384"/>
      <c r="BS1534" s="384"/>
      <c r="BT1534" s="384"/>
      <c r="BU1534" s="384"/>
      <c r="BV1534" s="384"/>
      <c r="BW1534" s="384"/>
      <c r="BX1534" s="384"/>
    </row>
    <row r="1535" spans="1:81" s="1" customFormat="1" ht="10.5" customHeight="1">
      <c r="A1535" s="1403"/>
      <c r="B1535" s="1401"/>
      <c r="C1535" s="1265" t="s">
        <v>139</v>
      </c>
      <c r="D1535" s="155" t="s">
        <v>34</v>
      </c>
      <c r="E1535" s="98">
        <f>ROUND(SQRT(E1536^2+E1537^2)*1000/(1.73*E$1418),0)</f>
        <v>43</v>
      </c>
      <c r="F1535" s="98">
        <f t="shared" ref="F1535:AB1535" si="2979">ROUND(SQRT(F1536^2+F1537^2)*1000/(1.73*F$1418),0)</f>
        <v>43</v>
      </c>
      <c r="G1535" s="98">
        <f t="shared" si="2979"/>
        <v>43</v>
      </c>
      <c r="H1535" s="513">
        <f t="shared" si="2979"/>
        <v>43</v>
      </c>
      <c r="I1535" s="98">
        <f t="shared" si="2979"/>
        <v>44</v>
      </c>
      <c r="J1535" s="98">
        <f t="shared" si="2979"/>
        <v>44</v>
      </c>
      <c r="K1535" s="98">
        <f t="shared" si="2979"/>
        <v>45</v>
      </c>
      <c r="L1535" s="98">
        <f t="shared" si="2979"/>
        <v>44</v>
      </c>
      <c r="M1535" s="98">
        <f t="shared" si="2979"/>
        <v>44</v>
      </c>
      <c r="N1535" s="513">
        <f t="shared" si="2979"/>
        <v>44</v>
      </c>
      <c r="O1535" s="98">
        <f t="shared" si="2979"/>
        <v>44</v>
      </c>
      <c r="P1535" s="98">
        <f t="shared" si="2979"/>
        <v>44</v>
      </c>
      <c r="Q1535" s="98">
        <f t="shared" si="2979"/>
        <v>45</v>
      </c>
      <c r="R1535" s="98">
        <f t="shared" si="2979"/>
        <v>44</v>
      </c>
      <c r="S1535" s="98">
        <f t="shared" si="2979"/>
        <v>43</v>
      </c>
      <c r="T1535" s="98">
        <f t="shared" si="2979"/>
        <v>43</v>
      </c>
      <c r="U1535" s="98">
        <f t="shared" si="2979"/>
        <v>43</v>
      </c>
      <c r="V1535" s="513">
        <f t="shared" si="2979"/>
        <v>43</v>
      </c>
      <c r="W1535" s="98">
        <f t="shared" si="2979"/>
        <v>43</v>
      </c>
      <c r="X1535" s="98">
        <f t="shared" si="2979"/>
        <v>43</v>
      </c>
      <c r="Y1535" s="98">
        <f t="shared" si="2979"/>
        <v>44</v>
      </c>
      <c r="Z1535" s="98">
        <f t="shared" si="2979"/>
        <v>43</v>
      </c>
      <c r="AA1535" s="98">
        <f t="shared" si="2979"/>
        <v>43</v>
      </c>
      <c r="AB1535" s="220">
        <f t="shared" si="2979"/>
        <v>44</v>
      </c>
      <c r="AC1535" s="382"/>
      <c r="AD1535" s="206"/>
      <c r="AE1535" s="524"/>
      <c r="AF1535" s="384"/>
      <c r="AG1535" s="384"/>
      <c r="AH1535" s="384"/>
      <c r="AI1535" s="384"/>
      <c r="AJ1535" s="384"/>
      <c r="AK1535" s="384"/>
      <c r="AL1535" s="384"/>
      <c r="AM1535" s="384"/>
      <c r="AN1535" s="384"/>
      <c r="AO1535" s="384"/>
      <c r="AP1535" s="384"/>
      <c r="AQ1535" s="384"/>
      <c r="AR1535" s="384"/>
      <c r="AS1535" s="384"/>
      <c r="AT1535" s="384"/>
      <c r="AU1535" s="384"/>
      <c r="AV1535" s="384"/>
      <c r="AW1535" s="384"/>
      <c r="AX1535" s="384"/>
      <c r="AY1535" s="384"/>
      <c r="AZ1535" s="384"/>
      <c r="BA1535" s="384"/>
      <c r="BB1535" s="384"/>
      <c r="BC1535" s="384"/>
      <c r="BD1535" s="384"/>
      <c r="BE1535" s="376"/>
      <c r="BF1535" s="376"/>
      <c r="BG1535" s="376"/>
      <c r="BH1535" s="376"/>
      <c r="BI1535" s="376"/>
      <c r="BJ1535" s="376"/>
      <c r="BK1535" s="376"/>
      <c r="BL1535" s="376"/>
      <c r="BM1535" s="376"/>
      <c r="BN1535" s="376"/>
      <c r="BO1535" s="376"/>
      <c r="BP1535" s="376"/>
      <c r="BQ1535" s="376"/>
      <c r="BR1535" s="376"/>
      <c r="BS1535" s="376"/>
      <c r="BT1535" s="376"/>
      <c r="BU1535" s="376"/>
      <c r="BV1535" s="376"/>
      <c r="BW1535" s="376"/>
      <c r="BX1535" s="376"/>
      <c r="BY1535" s="187"/>
      <c r="BZ1535" s="187"/>
      <c r="CA1535" s="187"/>
      <c r="CB1535" s="187"/>
      <c r="CC1535" s="187"/>
    </row>
    <row r="1536" spans="1:81" s="1" customFormat="1" ht="10.5" customHeight="1">
      <c r="A1536" s="1403"/>
      <c r="B1536" s="1401"/>
      <c r="C1536" s="1265" t="s">
        <v>967</v>
      </c>
      <c r="D1536" s="155" t="s">
        <v>126</v>
      </c>
      <c r="E1536" s="73">
        <f>(AG1536-AF1536)*$AE1536</f>
        <v>0.36671999999962279</v>
      </c>
      <c r="F1536" s="73">
        <f t="shared" ref="F1536" si="2980">(AH1536-AG1536)*$AE1536</f>
        <v>0.36743999999998778</v>
      </c>
      <c r="G1536" s="73">
        <f t="shared" ref="G1536" si="2981">(AI1536-AH1536)*$AE1536</f>
        <v>0.36816000000035271</v>
      </c>
      <c r="H1536" s="492">
        <f t="shared" ref="H1536" si="2982">(AJ1536-AI1536)*$AE1536</f>
        <v>0.3679199999998673</v>
      </c>
      <c r="I1536" s="73">
        <f t="shared" ref="I1536" si="2983">(AK1536-AJ1536)*$AE1536</f>
        <v>0.36864000000023223</v>
      </c>
      <c r="J1536" s="73">
        <f t="shared" ref="J1536" si="2984">(AL1536-AK1536)*$AE1536</f>
        <v>0.37944000000024969</v>
      </c>
      <c r="K1536" s="73">
        <f t="shared" ref="K1536" si="2985">(AM1536-AL1536)*$AE1536</f>
        <v>0.38495999999940977</v>
      </c>
      <c r="L1536" s="73">
        <f t="shared" ref="L1536" si="2986">(AN1536-AM1536)*$AE1536</f>
        <v>0.38472000000001572</v>
      </c>
      <c r="M1536" s="73">
        <f t="shared" ref="M1536" si="2987">(AO1536-AN1536)*$AE1536</f>
        <v>0.3856799999997747</v>
      </c>
      <c r="N1536" s="492">
        <f t="shared" ref="N1536" si="2988">(AP1536-AO1536)*$AE1536</f>
        <v>0.38736000000099008</v>
      </c>
      <c r="O1536" s="73">
        <f t="shared" ref="O1536" si="2989">(AQ1536-AP1536)*$AE1536</f>
        <v>0.38735999999989873</v>
      </c>
      <c r="P1536" s="73">
        <f t="shared" ref="P1536" si="2990">(AR1536-AQ1536)*$AE1536</f>
        <v>0.38856000000014318</v>
      </c>
      <c r="Q1536" s="73">
        <f t="shared" ref="Q1536" si="2991">(AS1536-AR1536)*$AE1536</f>
        <v>0.38855999999905177</v>
      </c>
      <c r="R1536" s="73">
        <f t="shared" ref="R1536" si="2992">(AT1536-AS1536)*$AE1536</f>
        <v>0.37871999999988476</v>
      </c>
      <c r="S1536" s="73">
        <f t="shared" ref="S1536" si="2993">(AU1536-AT1536)*$AE1536</f>
        <v>0.37008000000096214</v>
      </c>
      <c r="T1536" s="73">
        <f t="shared" ref="T1536" si="2994">(AV1536-AU1536)*$AE1536</f>
        <v>0.36983999999938533</v>
      </c>
      <c r="U1536" s="73">
        <f t="shared" ref="U1536" si="2995">(AW1536-AV1536)*$AE1536</f>
        <v>0.37007999999987079</v>
      </c>
      <c r="V1536" s="492">
        <f t="shared" ref="V1536" si="2996">(AX1536-AW1536)*$AE1536</f>
        <v>0.36864000000023223</v>
      </c>
      <c r="W1536" s="73">
        <f t="shared" ref="W1536" si="2997">(AY1536-AX1536)*$AE1536</f>
        <v>0.3703200000003562</v>
      </c>
      <c r="X1536" s="73">
        <f t="shared" ref="X1536" si="2998">(AZ1536-AY1536)*$AE1536</f>
        <v>0.37031999999926485</v>
      </c>
      <c r="Y1536" s="73">
        <f t="shared" ref="Y1536" si="2999">(BA1536-AZ1536)*$AE1536</f>
        <v>0.36888000000071769</v>
      </c>
      <c r="Z1536" s="73">
        <f t="shared" ref="Z1536" si="3000">(BB1536-BA1536)*$AE1536</f>
        <v>0.36912000000011175</v>
      </c>
      <c r="AA1536" s="73">
        <f t="shared" ref="AA1536" si="3001">(BC1536-BB1536)*$AE1536</f>
        <v>0.36887999999962628</v>
      </c>
      <c r="AB1536" s="74">
        <f t="shared" ref="AB1536" si="3002">(BD1536-BC1536)*$AE1536</f>
        <v>0.36839999999974676</v>
      </c>
      <c r="AC1536" s="58">
        <f>(BD1536-AF1536)*AE1536</f>
        <v>8.9987999999997559</v>
      </c>
      <c r="AD1536" s="61">
        <f>(BD1537-AF1537)*AE1536</f>
        <v>7.5842400000001362</v>
      </c>
      <c r="AE1536" s="524">
        <v>2.4</v>
      </c>
      <c r="AF1536" s="1170">
        <v>3444.0927999999999</v>
      </c>
      <c r="AG1536" s="1170">
        <v>3444.2455999999997</v>
      </c>
      <c r="AH1536" s="1216">
        <v>3444.3986999999997</v>
      </c>
      <c r="AI1536" s="1170">
        <v>3444.5520999999999</v>
      </c>
      <c r="AJ1536" s="1170">
        <v>3444.7053999999998</v>
      </c>
      <c r="AK1536" s="1170">
        <v>3444.8589999999999</v>
      </c>
      <c r="AL1536" s="1170">
        <v>3445.0171</v>
      </c>
      <c r="AM1536" s="1170">
        <v>3445.1774999999998</v>
      </c>
      <c r="AN1536" s="1170">
        <v>3445.3377999999998</v>
      </c>
      <c r="AO1536" s="1170">
        <v>3445.4984999999997</v>
      </c>
      <c r="AP1536" s="1170">
        <v>3445.6599000000001</v>
      </c>
      <c r="AQ1536" s="1170">
        <v>3445.8213000000001</v>
      </c>
      <c r="AR1536" s="1170">
        <v>3445.9832000000001</v>
      </c>
      <c r="AS1536" s="1170">
        <v>3446.1450999999997</v>
      </c>
      <c r="AT1536" s="1170">
        <v>3446.3028999999997</v>
      </c>
      <c r="AU1536" s="1170">
        <v>3446.4571000000001</v>
      </c>
      <c r="AV1536" s="1170">
        <v>3446.6111999999998</v>
      </c>
      <c r="AW1536" s="1170">
        <v>3446.7653999999998</v>
      </c>
      <c r="AX1536" s="1170">
        <v>3446.9189999999999</v>
      </c>
      <c r="AY1536" s="1170">
        <v>3447.0733</v>
      </c>
      <c r="AZ1536" s="1170">
        <v>3447.2275999999997</v>
      </c>
      <c r="BA1536" s="1170">
        <v>3447.3813</v>
      </c>
      <c r="BB1536" s="1170">
        <v>3447.5351000000001</v>
      </c>
      <c r="BC1536" s="1170">
        <v>3447.6887999999999</v>
      </c>
      <c r="BD1536" s="1170">
        <v>3447.8422999999998</v>
      </c>
      <c r="BE1536" s="376"/>
      <c r="BF1536" s="376"/>
      <c r="BG1536" s="376"/>
      <c r="BH1536" s="376"/>
      <c r="BI1536" s="376"/>
      <c r="BJ1536" s="376"/>
      <c r="BK1536" s="376"/>
      <c r="BL1536" s="376"/>
      <c r="BM1536" s="376"/>
      <c r="BN1536" s="376"/>
      <c r="BO1536" s="376"/>
      <c r="BP1536" s="376"/>
      <c r="BQ1536" s="376"/>
      <c r="BR1536" s="376"/>
      <c r="BS1536" s="376"/>
      <c r="BT1536" s="376"/>
      <c r="BU1536" s="376"/>
      <c r="BV1536" s="376"/>
      <c r="BW1536" s="376"/>
      <c r="BX1536" s="376"/>
      <c r="BY1536" s="187"/>
      <c r="BZ1536" s="187"/>
      <c r="CA1536" s="187"/>
      <c r="CB1536" s="187"/>
      <c r="CC1536" s="187"/>
    </row>
    <row r="1537" spans="1:123" s="1" customFormat="1" ht="10.5" customHeight="1">
      <c r="A1537" s="1403"/>
      <c r="B1537" s="1401"/>
      <c r="C1537" s="1265" t="s">
        <v>967</v>
      </c>
      <c r="D1537" s="155" t="s">
        <v>127</v>
      </c>
      <c r="E1537" s="73">
        <f t="shared" ref="E1537" si="3003">(AG1537-AF1537)*$AE1536</f>
        <v>0.3153600000005099</v>
      </c>
      <c r="F1537" s="73">
        <f t="shared" ref="F1537" si="3004">(AH1537-AG1537)*$AE1536</f>
        <v>0.31584000000038942</v>
      </c>
      <c r="G1537" s="73">
        <f t="shared" ref="G1537" si="3005">(AI1537-AH1537)*$AE1536</f>
        <v>0.31919999999954596</v>
      </c>
      <c r="H1537" s="492">
        <f t="shared" ref="H1537" si="3006">(AJ1537-AI1537)*$AE1536</f>
        <v>0.31559999999990396</v>
      </c>
      <c r="I1537" s="73">
        <f t="shared" ref="I1537" si="3007">(AK1537-AJ1537)*$AE1536</f>
        <v>0.31583999999929802</v>
      </c>
      <c r="J1537" s="73">
        <f t="shared" ref="J1537" si="3008">(AL1537-AK1537)*$AE1536</f>
        <v>0.31440000000075086</v>
      </c>
      <c r="K1537" s="73">
        <f t="shared" ref="K1537" si="3009">(AM1537-AL1537)*$AE1536</f>
        <v>0.31391999999977999</v>
      </c>
      <c r="L1537" s="73">
        <f t="shared" ref="L1537" si="3010">(AN1537-AM1537)*$AE1536</f>
        <v>0.31271999999953548</v>
      </c>
      <c r="M1537" s="73">
        <f t="shared" ref="M1537" si="3011">(AO1537-AN1537)*$AE1536</f>
        <v>0.31320000000050641</v>
      </c>
      <c r="N1537" s="492">
        <f t="shared" ref="N1537" si="3012">(AP1537-AO1537)*$AE1536</f>
        <v>0.31607999999978348</v>
      </c>
      <c r="O1537" s="73">
        <f t="shared" ref="O1537" si="3013">(AQ1537-AP1537)*$AE1536</f>
        <v>0.32135999999954945</v>
      </c>
      <c r="P1537" s="73">
        <f t="shared" ref="P1537" si="3014">(AR1537-AQ1537)*$AE1536</f>
        <v>0.32376000000003841</v>
      </c>
      <c r="Q1537" s="73">
        <f t="shared" ref="Q1537" si="3015">(AS1537-AR1537)*$AE1536</f>
        <v>0.32256000000088531</v>
      </c>
      <c r="R1537" s="73">
        <f t="shared" ref="R1537" si="3016">(AT1537-AS1537)*$AE1536</f>
        <v>0.31775999999990745</v>
      </c>
      <c r="S1537" s="73">
        <f t="shared" ref="S1537" si="3017">(AU1537-AT1537)*$AE1536</f>
        <v>0.31391999999977999</v>
      </c>
      <c r="T1537" s="73">
        <f t="shared" ref="T1537" si="3018">(AV1537-AU1537)*$AE1536</f>
        <v>0.31464000000014491</v>
      </c>
      <c r="U1537" s="73">
        <f t="shared" ref="U1537" si="3019">(AW1537-AV1537)*$AE1536</f>
        <v>0.31559999999990396</v>
      </c>
      <c r="V1537" s="492">
        <f t="shared" ref="V1537" si="3020">(AX1537-AW1537)*$AE1536</f>
        <v>0.31464000000014491</v>
      </c>
      <c r="W1537" s="73">
        <f t="shared" ref="W1537" si="3021">(AY1537-AX1537)*$AE1536</f>
        <v>0.31391999999977999</v>
      </c>
      <c r="X1537" s="73">
        <f t="shared" ref="X1537" si="3022">(AZ1537-AY1537)*$AE1536</f>
        <v>0.31391999999977999</v>
      </c>
      <c r="Y1537" s="73">
        <f t="shared" ref="Y1537" si="3023">(BA1537-AZ1537)*$AE1536</f>
        <v>0.31320000000050641</v>
      </c>
      <c r="Z1537" s="73">
        <f t="shared" ref="Z1537" si="3024">(BB1537-BA1537)*$AE1536</f>
        <v>0.31343999999990046</v>
      </c>
      <c r="AA1537" s="73">
        <f t="shared" ref="AA1537" si="3025">(BC1537-BB1537)*$AE1536</f>
        <v>0.31823999999978697</v>
      </c>
      <c r="AB1537" s="74">
        <f t="shared" ref="AB1537" si="3026">(BD1537-BC1537)*$AE1536</f>
        <v>0.31512000000002444</v>
      </c>
      <c r="AC1537" s="58"/>
      <c r="AD1537" s="61"/>
      <c r="AE1537" s="524"/>
      <c r="AF1537" s="1080">
        <v>3527.4969999999998</v>
      </c>
      <c r="AG1537" s="1080">
        <v>3527.6284000000001</v>
      </c>
      <c r="AH1537" s="1081">
        <v>3527.76</v>
      </c>
      <c r="AI1537" s="1080">
        <v>3527.893</v>
      </c>
      <c r="AJ1537" s="1080">
        <v>3528.0245</v>
      </c>
      <c r="AK1537" s="1080">
        <v>3528.1560999999997</v>
      </c>
      <c r="AL1537" s="1080">
        <v>3528.2871</v>
      </c>
      <c r="AM1537" s="1080">
        <v>3528.4178999999999</v>
      </c>
      <c r="AN1537" s="1080">
        <v>3528.5481999999997</v>
      </c>
      <c r="AO1537" s="1080">
        <v>3528.6786999999999</v>
      </c>
      <c r="AP1537" s="1080">
        <v>3528.8103999999998</v>
      </c>
      <c r="AQ1537" s="1080">
        <v>3528.9442999999997</v>
      </c>
      <c r="AR1537" s="1080">
        <v>3529.0791999999997</v>
      </c>
      <c r="AS1537" s="1080">
        <v>3529.2136</v>
      </c>
      <c r="AT1537" s="1080">
        <v>3529.346</v>
      </c>
      <c r="AU1537" s="1080">
        <v>3529.4767999999999</v>
      </c>
      <c r="AV1537" s="1080">
        <v>3529.6079</v>
      </c>
      <c r="AW1537" s="1080">
        <v>3529.7393999999999</v>
      </c>
      <c r="AX1537" s="1080">
        <v>3529.8705</v>
      </c>
      <c r="AY1537" s="1080">
        <v>3530.0012999999999</v>
      </c>
      <c r="AZ1537" s="1080">
        <v>3530.1320999999998</v>
      </c>
      <c r="BA1537" s="1080">
        <v>3530.2626</v>
      </c>
      <c r="BB1537" s="1080">
        <v>3530.3932</v>
      </c>
      <c r="BC1537" s="1080">
        <v>3530.5257999999999</v>
      </c>
      <c r="BD1537" s="1080">
        <v>3530.6570999999999</v>
      </c>
      <c r="BE1537" s="376"/>
      <c r="BF1537" s="376"/>
      <c r="BG1537" s="376"/>
      <c r="BH1537" s="376"/>
      <c r="BI1537" s="376"/>
      <c r="BJ1537" s="376"/>
      <c r="BK1537" s="376"/>
      <c r="BL1537" s="376"/>
      <c r="BM1537" s="376"/>
      <c r="BN1537" s="376"/>
      <c r="BO1537" s="376"/>
      <c r="BP1537" s="376"/>
      <c r="BQ1537" s="376"/>
      <c r="BR1537" s="376"/>
      <c r="BS1537" s="376"/>
      <c r="BT1537" s="376"/>
      <c r="BU1537" s="376"/>
      <c r="BV1537" s="376"/>
      <c r="BW1537" s="376"/>
      <c r="BX1537" s="376"/>
      <c r="BY1537" s="187"/>
      <c r="BZ1537" s="187"/>
      <c r="CA1537" s="187"/>
      <c r="CB1537" s="187"/>
      <c r="CC1537" s="187"/>
    </row>
    <row r="1538" spans="1:123" s="1" customFormat="1" ht="10.5" customHeight="1" thickBot="1">
      <c r="A1538" s="1404"/>
      <c r="B1538" s="1405"/>
      <c r="C1538" s="312"/>
      <c r="D1538" s="271" t="s">
        <v>42</v>
      </c>
      <c r="E1538" s="96">
        <f t="shared" ref="E1538:AB1538" si="3027">E1537/E1536</f>
        <v>0.85994764398133261</v>
      </c>
      <c r="F1538" s="96">
        <f t="shared" si="3027"/>
        <v>0.85956890921075535</v>
      </c>
      <c r="G1538" s="96">
        <f t="shared" si="3027"/>
        <v>0.86701434158854884</v>
      </c>
      <c r="H1538" s="493">
        <f t="shared" si="3027"/>
        <v>0.85779517286371432</v>
      </c>
      <c r="I1538" s="96">
        <f t="shared" si="3027"/>
        <v>0.85677083333088933</v>
      </c>
      <c r="J1538" s="96">
        <f t="shared" si="3027"/>
        <v>0.82858950031768919</v>
      </c>
      <c r="K1538" s="96">
        <f t="shared" si="3027"/>
        <v>0.8154613466340952</v>
      </c>
      <c r="L1538" s="96">
        <f t="shared" si="3027"/>
        <v>0.81285090455272069</v>
      </c>
      <c r="M1538" s="96">
        <f t="shared" si="3027"/>
        <v>0.81207218419593796</v>
      </c>
      <c r="N1538" s="493">
        <f t="shared" si="3027"/>
        <v>0.81598513010887952</v>
      </c>
      <c r="O1538" s="96">
        <f t="shared" si="3027"/>
        <v>0.82961586121342801</v>
      </c>
      <c r="P1538" s="96">
        <f t="shared" si="3027"/>
        <v>0.83323038912888381</v>
      </c>
      <c r="Q1538" s="96">
        <f t="shared" si="3027"/>
        <v>0.83014206300615723</v>
      </c>
      <c r="R1538" s="96">
        <f t="shared" si="3027"/>
        <v>0.83903675538657618</v>
      </c>
      <c r="S1538" s="96">
        <f t="shared" si="3027"/>
        <v>0.84824902723455431</v>
      </c>
      <c r="T1538" s="96">
        <f t="shared" si="3027"/>
        <v>0.85074626865852221</v>
      </c>
      <c r="U1538" s="96">
        <f t="shared" si="3027"/>
        <v>0.85278858625165954</v>
      </c>
      <c r="V1538" s="493">
        <f t="shared" si="3027"/>
        <v>0.85351562499985545</v>
      </c>
      <c r="W1538" s="96">
        <f t="shared" si="3027"/>
        <v>0.84769928710163656</v>
      </c>
      <c r="X1538" s="96">
        <f t="shared" si="3027"/>
        <v>0.84769928710413478</v>
      </c>
      <c r="Y1538" s="96">
        <f t="shared" si="3027"/>
        <v>0.84905660377330583</v>
      </c>
      <c r="Z1538" s="96">
        <f t="shared" si="3027"/>
        <v>0.8491547464234005</v>
      </c>
      <c r="AA1538" s="96">
        <f t="shared" si="3027"/>
        <v>0.86271958360472067</v>
      </c>
      <c r="AB1538" s="97">
        <f t="shared" si="3027"/>
        <v>0.85537459283453054</v>
      </c>
      <c r="AC1538" s="58"/>
      <c r="AD1538" s="61"/>
      <c r="AE1538" s="524"/>
      <c r="AF1538" s="384"/>
      <c r="AG1538" s="384"/>
      <c r="AH1538" s="384"/>
      <c r="AI1538" s="384"/>
      <c r="AJ1538" s="384"/>
      <c r="AK1538" s="384"/>
      <c r="AL1538" s="384"/>
      <c r="AM1538" s="384"/>
      <c r="AN1538" s="384"/>
      <c r="AO1538" s="384"/>
      <c r="AP1538" s="384"/>
      <c r="AQ1538" s="384"/>
      <c r="AR1538" s="384"/>
      <c r="AS1538" s="384"/>
      <c r="AT1538" s="384"/>
      <c r="AU1538" s="384"/>
      <c r="AV1538" s="384"/>
      <c r="AW1538" s="384"/>
      <c r="AX1538" s="384"/>
      <c r="AY1538" s="384"/>
      <c r="AZ1538" s="384"/>
      <c r="BA1538" s="384"/>
      <c r="BB1538" s="384"/>
      <c r="BC1538" s="384"/>
      <c r="BD1538" s="384"/>
      <c r="BE1538" s="376"/>
      <c r="BF1538" s="376"/>
      <c r="BG1538" s="376"/>
      <c r="BH1538" s="376"/>
      <c r="BI1538" s="376"/>
      <c r="BJ1538" s="376"/>
      <c r="BK1538" s="376"/>
      <c r="BL1538" s="376"/>
      <c r="BM1538" s="376"/>
      <c r="BN1538" s="376"/>
      <c r="BO1538" s="376"/>
      <c r="BP1538" s="376"/>
      <c r="BQ1538" s="376"/>
      <c r="BR1538" s="376"/>
      <c r="BS1538" s="376"/>
      <c r="BT1538" s="376"/>
      <c r="BU1538" s="376"/>
      <c r="BV1538" s="376"/>
      <c r="BW1538" s="376"/>
      <c r="BX1538" s="376"/>
      <c r="BY1538" s="187"/>
      <c r="BZ1538" s="187"/>
      <c r="CA1538" s="187"/>
      <c r="CB1538" s="187"/>
      <c r="CC1538" s="187"/>
    </row>
    <row r="1539" spans="1:123" s="175" customFormat="1" ht="10.5" customHeight="1">
      <c r="A1539" s="1473" t="s">
        <v>77</v>
      </c>
      <c r="B1539" s="1476" t="s">
        <v>627</v>
      </c>
      <c r="C1539" s="1264"/>
      <c r="D1539" s="1266"/>
      <c r="E1539" s="66"/>
      <c r="F1539" s="71"/>
      <c r="G1539" s="71"/>
      <c r="H1539" s="381"/>
      <c r="I1539" s="71"/>
      <c r="J1539" s="71"/>
      <c r="K1539" s="71"/>
      <c r="L1539" s="71"/>
      <c r="M1539" s="71"/>
      <c r="N1539" s="381"/>
      <c r="O1539" s="71"/>
      <c r="P1539" s="71"/>
      <c r="Q1539" s="71"/>
      <c r="R1539" s="71"/>
      <c r="S1539" s="71"/>
      <c r="T1539" s="71"/>
      <c r="U1539" s="71"/>
      <c r="V1539" s="381"/>
      <c r="W1539" s="71"/>
      <c r="X1539" s="71"/>
      <c r="Y1539" s="71"/>
      <c r="Z1539" s="71"/>
      <c r="AA1539" s="71"/>
      <c r="AB1539" s="72"/>
      <c r="AC1539" s="509"/>
      <c r="AD1539" s="886"/>
      <c r="AE1539" s="881"/>
      <c r="AF1539" s="117"/>
      <c r="AG1539" s="117"/>
      <c r="AH1539" s="117"/>
      <c r="AI1539" s="117"/>
      <c r="AJ1539" s="117"/>
      <c r="AK1539" s="117"/>
      <c r="AL1539" s="117"/>
      <c r="AM1539" s="117"/>
      <c r="AN1539" s="117"/>
      <c r="AO1539" s="117"/>
      <c r="AP1539" s="117"/>
      <c r="AQ1539" s="117"/>
      <c r="AR1539" s="117"/>
      <c r="AS1539" s="117"/>
      <c r="AT1539" s="117"/>
      <c r="AU1539" s="117"/>
      <c r="AV1539" s="117"/>
      <c r="AW1539" s="117"/>
      <c r="AX1539" s="117"/>
      <c r="AY1539" s="117"/>
      <c r="AZ1539" s="117"/>
      <c r="BA1539" s="117"/>
      <c r="BB1539" s="117"/>
      <c r="BC1539" s="117"/>
      <c r="BD1539" s="117"/>
      <c r="BE1539" s="384"/>
      <c r="BF1539" s="384"/>
      <c r="BG1539" s="384"/>
      <c r="BH1539" s="384"/>
      <c r="BI1539" s="384"/>
      <c r="BJ1539" s="384"/>
      <c r="BK1539" s="384"/>
      <c r="BL1539" s="384"/>
      <c r="BM1539" s="384"/>
      <c r="BN1539" s="384"/>
      <c r="BO1539" s="384"/>
      <c r="BP1539" s="384"/>
      <c r="BQ1539" s="384"/>
      <c r="BR1539" s="384"/>
      <c r="BS1539" s="384"/>
      <c r="BT1539" s="384"/>
      <c r="BU1539" s="384"/>
      <c r="BV1539" s="384"/>
      <c r="BW1539" s="384"/>
      <c r="BX1539" s="384"/>
    </row>
    <row r="1540" spans="1:123" s="1" customFormat="1" ht="10.5" customHeight="1">
      <c r="A1540" s="1473"/>
      <c r="B1540" s="1476"/>
      <c r="C1540" s="1265" t="s">
        <v>139</v>
      </c>
      <c r="D1540" s="155" t="s">
        <v>34</v>
      </c>
      <c r="E1540" s="98">
        <f>ROUND(SQRT(E1541^2+E1542^2)*1000/(1.73*E$1417),0)</f>
        <v>4</v>
      </c>
      <c r="F1540" s="98">
        <f t="shared" ref="F1540:AB1540" si="3028">ROUND(SQRT(F1541^2+F1542^2)*1000/(1.73*F$1417),0)</f>
        <v>4</v>
      </c>
      <c r="G1540" s="98">
        <f t="shared" si="3028"/>
        <v>4</v>
      </c>
      <c r="H1540" s="513">
        <f t="shared" si="3028"/>
        <v>4</v>
      </c>
      <c r="I1540" s="98">
        <f t="shared" si="3028"/>
        <v>4</v>
      </c>
      <c r="J1540" s="98">
        <f t="shared" si="3028"/>
        <v>4</v>
      </c>
      <c r="K1540" s="98">
        <f t="shared" si="3028"/>
        <v>4</v>
      </c>
      <c r="L1540" s="98">
        <f t="shared" si="3028"/>
        <v>4</v>
      </c>
      <c r="M1540" s="98">
        <f t="shared" si="3028"/>
        <v>4</v>
      </c>
      <c r="N1540" s="513">
        <f t="shared" si="3028"/>
        <v>4</v>
      </c>
      <c r="O1540" s="98">
        <f t="shared" si="3028"/>
        <v>4</v>
      </c>
      <c r="P1540" s="98">
        <f t="shared" si="3028"/>
        <v>4</v>
      </c>
      <c r="Q1540" s="98">
        <f t="shared" si="3028"/>
        <v>4</v>
      </c>
      <c r="R1540" s="98">
        <f t="shared" si="3028"/>
        <v>3</v>
      </c>
      <c r="S1540" s="98">
        <f t="shared" si="3028"/>
        <v>3</v>
      </c>
      <c r="T1540" s="98">
        <f t="shared" si="3028"/>
        <v>3</v>
      </c>
      <c r="U1540" s="98">
        <f t="shared" si="3028"/>
        <v>4</v>
      </c>
      <c r="V1540" s="513">
        <f t="shared" si="3028"/>
        <v>4</v>
      </c>
      <c r="W1540" s="98">
        <f t="shared" si="3028"/>
        <v>3</v>
      </c>
      <c r="X1540" s="98">
        <f t="shared" si="3028"/>
        <v>4</v>
      </c>
      <c r="Y1540" s="98">
        <f t="shared" si="3028"/>
        <v>3</v>
      </c>
      <c r="Z1540" s="98">
        <f t="shared" si="3028"/>
        <v>3</v>
      </c>
      <c r="AA1540" s="98">
        <f t="shared" si="3028"/>
        <v>4</v>
      </c>
      <c r="AB1540" s="220">
        <f t="shared" si="3028"/>
        <v>4</v>
      </c>
      <c r="AC1540" s="382"/>
      <c r="AD1540" s="206"/>
      <c r="AE1540" s="524"/>
      <c r="AF1540" s="384"/>
      <c r="AG1540" s="384"/>
      <c r="AH1540" s="384"/>
      <c r="AI1540" s="384"/>
      <c r="AJ1540" s="384"/>
      <c r="AK1540" s="384"/>
      <c r="AL1540" s="384"/>
      <c r="AM1540" s="384"/>
      <c r="AN1540" s="384"/>
      <c r="AO1540" s="384"/>
      <c r="AP1540" s="384"/>
      <c r="AQ1540" s="384"/>
      <c r="AR1540" s="384"/>
      <c r="AS1540" s="384"/>
      <c r="AT1540" s="384"/>
      <c r="AU1540" s="384"/>
      <c r="AV1540" s="384"/>
      <c r="AW1540" s="384"/>
      <c r="AX1540" s="384"/>
      <c r="AY1540" s="384"/>
      <c r="AZ1540" s="384"/>
      <c r="BA1540" s="384"/>
      <c r="BB1540" s="384"/>
      <c r="BC1540" s="384"/>
      <c r="BD1540" s="384"/>
      <c r="BE1540" s="376"/>
      <c r="BF1540" s="376"/>
      <c r="BG1540" s="376"/>
      <c r="BH1540" s="376"/>
      <c r="BI1540" s="376"/>
      <c r="BJ1540" s="376"/>
      <c r="BK1540" s="376"/>
      <c r="BL1540" s="376"/>
      <c r="BM1540" s="376"/>
      <c r="BN1540" s="376"/>
      <c r="BO1540" s="376"/>
      <c r="BP1540" s="376"/>
      <c r="BQ1540" s="376"/>
      <c r="BR1540" s="376"/>
      <c r="BS1540" s="376"/>
      <c r="BT1540" s="376"/>
      <c r="BU1540" s="376"/>
      <c r="BV1540" s="376"/>
      <c r="BW1540" s="376"/>
      <c r="BX1540" s="376"/>
      <c r="BY1540" s="187"/>
      <c r="BZ1540" s="187"/>
      <c r="CA1540" s="187"/>
      <c r="CB1540" s="187"/>
      <c r="CC1540" s="187"/>
    </row>
    <row r="1541" spans="1:123" s="1" customFormat="1" ht="10.5" customHeight="1">
      <c r="A1541" s="1473"/>
      <c r="B1541" s="1476"/>
      <c r="C1541" s="1265" t="s">
        <v>967</v>
      </c>
      <c r="D1541" s="155" t="s">
        <v>126</v>
      </c>
      <c r="E1541" s="73">
        <f>(AG1541-AF1541)*$AE1541</f>
        <v>1.9440000000031432E-2</v>
      </c>
      <c r="F1541" s="73">
        <f t="shared" ref="F1541" si="3029">(AH1541-AG1541)*$AE1541</f>
        <v>1.9440000000031432E-2</v>
      </c>
      <c r="G1541" s="73">
        <f t="shared" ref="G1541" si="3030">(AI1541-AH1541)*$AE1541</f>
        <v>2.0399999999926876E-2</v>
      </c>
      <c r="H1541" s="492">
        <f t="shared" ref="H1541" si="3031">(AJ1541-AI1541)*$AE1541</f>
        <v>2.0159999999987122E-2</v>
      </c>
      <c r="I1541" s="73">
        <f t="shared" ref="I1541" si="3032">(AK1541-AJ1541)*$AE1541</f>
        <v>1.9920000000047365E-2</v>
      </c>
      <c r="J1541" s="73">
        <f t="shared" ref="J1541" si="3033">(AL1541-AK1541)*$AE1541</f>
        <v>1.9440000000031432E-2</v>
      </c>
      <c r="K1541" s="73">
        <f t="shared" ref="K1541" si="3034">(AM1541-AL1541)*$AE1541</f>
        <v>1.9439999999895007E-2</v>
      </c>
      <c r="L1541" s="73">
        <f t="shared" ref="L1541" si="3035">(AN1541-AM1541)*$AE1541</f>
        <v>1.9440000000031432E-2</v>
      </c>
      <c r="M1541" s="73">
        <f t="shared" ref="M1541" si="3036">(AO1541-AN1541)*$AE1541</f>
        <v>1.9920000000047365E-2</v>
      </c>
      <c r="N1541" s="492">
        <f t="shared" ref="N1541" si="3037">(AP1541-AO1541)*$AE1541</f>
        <v>2.1120000000018988E-2</v>
      </c>
      <c r="O1541" s="73">
        <f t="shared" ref="O1541" si="3038">(AQ1541-AP1541)*$AE1541</f>
        <v>2.4479999999994107E-2</v>
      </c>
      <c r="P1541" s="73">
        <f t="shared" ref="P1541" si="3039">(AR1541-AQ1541)*$AE1541</f>
        <v>2.2319999999990615E-2</v>
      </c>
      <c r="Q1541" s="73">
        <f t="shared" ref="Q1541" si="3040">(AS1541-AR1541)*$AE1541</f>
        <v>1.9679999999971186E-2</v>
      </c>
      <c r="R1541" s="73">
        <f t="shared" ref="R1541" si="3041">(AT1541-AS1541)*$AE1541</f>
        <v>1.8479999999999563E-2</v>
      </c>
      <c r="S1541" s="73">
        <f t="shared" ref="S1541" si="3042">(AU1541-AT1541)*$AE1541</f>
        <v>1.7760000000043873E-2</v>
      </c>
      <c r="T1541" s="73">
        <f t="shared" ref="T1541" si="3043">(AV1541-AU1541)*$AE1541</f>
        <v>1.799999999998363E-2</v>
      </c>
      <c r="U1541" s="73">
        <f t="shared" ref="U1541" si="3044">(AW1541-AV1541)*$AE1541</f>
        <v>1.8960000000015496E-2</v>
      </c>
      <c r="V1541" s="492">
        <f t="shared" ref="V1541" si="3045">(AX1541-AW1541)*$AE1541</f>
        <v>1.9439999999895007E-2</v>
      </c>
      <c r="W1541" s="73">
        <f t="shared" ref="W1541" si="3046">(AY1541-AX1541)*$AE1541</f>
        <v>1.8720000000075742E-2</v>
      </c>
      <c r="X1541" s="73">
        <f t="shared" ref="X1541" si="3047">(AZ1541-AY1541)*$AE1541</f>
        <v>1.8960000000015496E-2</v>
      </c>
      <c r="Y1541" s="73">
        <f t="shared" ref="Y1541" si="3048">(BA1541-AZ1541)*$AE1541</f>
        <v>1.8479999999999563E-2</v>
      </c>
      <c r="Z1541" s="73">
        <f t="shared" ref="Z1541" si="3049">(BB1541-BA1541)*$AE1541</f>
        <v>1.8719999999939316E-2</v>
      </c>
      <c r="AA1541" s="73">
        <f t="shared" ref="AA1541" si="3050">(BC1541-BB1541)*$AE1541</f>
        <v>1.9440000000031432E-2</v>
      </c>
      <c r="AB1541" s="74">
        <f t="shared" ref="AB1541" si="3051">(BD1541-BC1541)*$AE1541</f>
        <v>1.8960000000015496E-2</v>
      </c>
      <c r="AC1541" s="58">
        <f>(BD1541-AF1541)*AE1541</f>
        <v>0.47112000000001897</v>
      </c>
      <c r="AD1541" s="61">
        <f>(BD1542-AF1542)*AE1541</f>
        <v>0.86135999999987689</v>
      </c>
      <c r="AE1541" s="524">
        <v>2.4</v>
      </c>
      <c r="AF1541" s="1170">
        <v>403.21030000000002</v>
      </c>
      <c r="AG1541" s="1170">
        <v>403.21840000000003</v>
      </c>
      <c r="AH1541" s="1216">
        <v>403.22650000000004</v>
      </c>
      <c r="AI1541" s="1170">
        <v>403.23500000000001</v>
      </c>
      <c r="AJ1541" s="1170">
        <v>403.24340000000001</v>
      </c>
      <c r="AK1541" s="1170">
        <v>403.25170000000003</v>
      </c>
      <c r="AL1541" s="1170">
        <v>403.25980000000004</v>
      </c>
      <c r="AM1541" s="1170">
        <v>403.2679</v>
      </c>
      <c r="AN1541" s="1170">
        <v>403.27600000000001</v>
      </c>
      <c r="AO1541" s="1170">
        <v>403.28430000000003</v>
      </c>
      <c r="AP1541" s="1170">
        <v>403.29310000000004</v>
      </c>
      <c r="AQ1541" s="1170">
        <v>403.30330000000004</v>
      </c>
      <c r="AR1541" s="1170">
        <v>403.31260000000003</v>
      </c>
      <c r="AS1541" s="1170">
        <v>403.32080000000002</v>
      </c>
      <c r="AT1541" s="1170">
        <v>403.32850000000002</v>
      </c>
      <c r="AU1541" s="1170">
        <v>403.33590000000004</v>
      </c>
      <c r="AV1541" s="1170">
        <v>403.34340000000003</v>
      </c>
      <c r="AW1541" s="1170">
        <v>403.35130000000004</v>
      </c>
      <c r="AX1541" s="1170">
        <v>403.35939999999999</v>
      </c>
      <c r="AY1541" s="1170">
        <v>403.36720000000003</v>
      </c>
      <c r="AZ1541" s="1170">
        <v>403.37510000000003</v>
      </c>
      <c r="BA1541" s="1170">
        <v>403.38280000000003</v>
      </c>
      <c r="BB1541" s="1170">
        <v>403.39060000000001</v>
      </c>
      <c r="BC1541" s="1170">
        <v>403.39870000000002</v>
      </c>
      <c r="BD1541" s="1170">
        <v>403.40660000000003</v>
      </c>
      <c r="BE1541" s="376"/>
      <c r="BF1541" s="376"/>
      <c r="BG1541" s="376"/>
      <c r="BH1541" s="376"/>
      <c r="BI1541" s="376"/>
      <c r="BJ1541" s="376"/>
      <c r="BK1541" s="376"/>
      <c r="BL1541" s="376"/>
      <c r="BM1541" s="376"/>
      <c r="BN1541" s="376"/>
      <c r="BO1541" s="376"/>
      <c r="BP1541" s="376"/>
      <c r="BQ1541" s="376"/>
      <c r="BR1541" s="376"/>
      <c r="BS1541" s="376"/>
      <c r="BT1541" s="376"/>
      <c r="BU1541" s="376"/>
      <c r="BV1541" s="376"/>
      <c r="BW1541" s="376"/>
      <c r="BX1541" s="376"/>
      <c r="BY1541" s="187"/>
      <c r="BZ1541" s="187"/>
      <c r="CA1541" s="187"/>
      <c r="CB1541" s="187"/>
      <c r="CC1541" s="187"/>
    </row>
    <row r="1542" spans="1:123" s="1" customFormat="1" ht="10.5" customHeight="1">
      <c r="A1542" s="1473"/>
      <c r="B1542" s="1476"/>
      <c r="C1542" s="1265" t="s">
        <v>967</v>
      </c>
      <c r="D1542" s="155" t="s">
        <v>127</v>
      </c>
      <c r="E1542" s="73">
        <f t="shared" ref="E1542" si="3052">(AG1542-AF1542)*$AE1541</f>
        <v>3.5760000000027499E-2</v>
      </c>
      <c r="F1542" s="73">
        <f t="shared" ref="F1542" si="3053">(AH1542-AG1542)*$AE1541</f>
        <v>3.5520000000087745E-2</v>
      </c>
      <c r="G1542" s="73">
        <f t="shared" ref="G1542" si="3054">(AI1542-AH1542)*$AE1541</f>
        <v>3.7199999999938879E-2</v>
      </c>
      <c r="H1542" s="492">
        <f t="shared" ref="H1542" si="3055">(AJ1542-AI1542)*$AE1541</f>
        <v>3.6239999999907013E-2</v>
      </c>
      <c r="I1542" s="73">
        <f t="shared" ref="I1542" si="3056">(AK1542-AJ1542)*$AE1541</f>
        <v>3.6239999999907013E-2</v>
      </c>
      <c r="J1542" s="73">
        <f t="shared" ref="J1542" si="3057">(AL1542-AK1542)*$AE1541</f>
        <v>3.5520000000087745E-2</v>
      </c>
      <c r="K1542" s="73">
        <f t="shared" ref="K1542" si="3058">(AM1542-AL1542)*$AE1541</f>
        <v>3.5760000000027499E-2</v>
      </c>
      <c r="L1542" s="73">
        <f t="shared" ref="L1542" si="3059">(AN1542-AM1542)*$AE1541</f>
        <v>3.5280000000147992E-2</v>
      </c>
      <c r="M1542" s="73">
        <f t="shared" ref="M1542" si="3060">(AO1542-AN1542)*$AE1541</f>
        <v>3.6479999999846767E-2</v>
      </c>
      <c r="N1542" s="492">
        <f t="shared" ref="N1542" si="3061">(AP1542-AO1542)*$AE1541</f>
        <v>3.8399999999910506E-2</v>
      </c>
      <c r="O1542" s="73">
        <f t="shared" ref="O1542" si="3062">(AQ1542-AP1542)*$AE1541</f>
        <v>4.3920000000161961E-2</v>
      </c>
      <c r="P1542" s="73">
        <f t="shared" ref="P1542" si="3063">(AR1542-AQ1542)*$AE1541</f>
        <v>4.0799999999853752E-2</v>
      </c>
      <c r="Q1542" s="73">
        <f t="shared" ref="Q1542" si="3064">(AS1542-AR1542)*$AE1541</f>
        <v>3.5760000000027499E-2</v>
      </c>
      <c r="R1542" s="73">
        <f t="shared" ref="R1542" si="3065">(AT1542-AS1542)*$AE1541</f>
        <v>3.3839999999963767E-2</v>
      </c>
      <c r="S1542" s="73">
        <f t="shared" ref="S1542" si="3066">(AU1542-AT1542)*$AE1541</f>
        <v>3.2639999999992141E-2</v>
      </c>
      <c r="T1542" s="73">
        <f t="shared" ref="T1542" si="3067">(AV1542-AU1542)*$AE1541</f>
        <v>3.3360000000084253E-2</v>
      </c>
      <c r="U1542" s="73">
        <f t="shared" ref="U1542" si="3068">(AW1542-AV1542)*$AE1541</f>
        <v>3.4799999999995633E-2</v>
      </c>
      <c r="V1542" s="492">
        <f t="shared" ref="V1542" si="3069">(AX1542-AW1542)*$AE1541</f>
        <v>3.5760000000027499E-2</v>
      </c>
      <c r="W1542" s="73">
        <f t="shared" ref="W1542" si="3070">(AY1542-AX1542)*$AE1541</f>
        <v>3.4560000000055879E-2</v>
      </c>
      <c r="X1542" s="73">
        <f t="shared" ref="X1542" si="3071">(AZ1542-AY1542)*$AE1541</f>
        <v>3.4560000000055879E-2</v>
      </c>
      <c r="Y1542" s="73">
        <f t="shared" ref="Y1542" si="3072">(BA1542-AZ1542)*$AE1541</f>
        <v>3.4319999999843274E-2</v>
      </c>
      <c r="Z1542" s="73">
        <f t="shared" ref="Z1542" si="3073">(BB1542-BA1542)*$AE1541</f>
        <v>3.4080000000176365E-2</v>
      </c>
      <c r="AA1542" s="73">
        <f t="shared" ref="AA1542" si="3074">(BC1542-BB1542)*$AE1541</f>
        <v>3.5519999999814901E-2</v>
      </c>
      <c r="AB1542" s="74">
        <f t="shared" ref="AB1542" si="3075">(BD1542-BC1542)*$AE1541</f>
        <v>3.5039999999935387E-2</v>
      </c>
      <c r="AC1542" s="58"/>
      <c r="AD1542" s="61"/>
      <c r="AE1542" s="524"/>
      <c r="AF1542" s="1080">
        <v>708.34860000000003</v>
      </c>
      <c r="AG1542" s="1080">
        <v>708.36350000000004</v>
      </c>
      <c r="AH1542" s="1081">
        <v>708.37830000000008</v>
      </c>
      <c r="AI1542" s="1080">
        <v>708.39380000000006</v>
      </c>
      <c r="AJ1542" s="1080">
        <v>708.40890000000002</v>
      </c>
      <c r="AK1542" s="1080">
        <v>708.42399999999998</v>
      </c>
      <c r="AL1542" s="1080">
        <v>708.43880000000001</v>
      </c>
      <c r="AM1542" s="1080">
        <v>708.45370000000003</v>
      </c>
      <c r="AN1542" s="1080">
        <v>708.46840000000009</v>
      </c>
      <c r="AO1542" s="1080">
        <v>708.48360000000002</v>
      </c>
      <c r="AP1542" s="1080">
        <v>708.49959999999999</v>
      </c>
      <c r="AQ1542" s="1080">
        <v>708.51790000000005</v>
      </c>
      <c r="AR1542" s="1080">
        <v>708.53489999999999</v>
      </c>
      <c r="AS1542" s="1080">
        <v>708.5498</v>
      </c>
      <c r="AT1542" s="1080">
        <v>708.56389999999999</v>
      </c>
      <c r="AU1542" s="1080">
        <v>708.57749999999999</v>
      </c>
      <c r="AV1542" s="1080">
        <v>708.59140000000002</v>
      </c>
      <c r="AW1542" s="1080">
        <v>708.60590000000002</v>
      </c>
      <c r="AX1542" s="1080">
        <v>708.62080000000003</v>
      </c>
      <c r="AY1542" s="1080">
        <v>708.63520000000005</v>
      </c>
      <c r="AZ1542" s="1080">
        <v>708.64960000000008</v>
      </c>
      <c r="BA1542" s="1080">
        <v>708.66390000000001</v>
      </c>
      <c r="BB1542" s="1080">
        <v>708.67810000000009</v>
      </c>
      <c r="BC1542" s="1080">
        <v>708.69290000000001</v>
      </c>
      <c r="BD1542" s="1080">
        <v>708.70749999999998</v>
      </c>
      <c r="BE1542" s="376"/>
      <c r="BF1542" s="376"/>
      <c r="BG1542" s="376"/>
      <c r="BH1542" s="376"/>
      <c r="BI1542" s="376"/>
      <c r="BJ1542" s="376"/>
      <c r="BK1542" s="376"/>
      <c r="BL1542" s="376"/>
      <c r="BM1542" s="376"/>
      <c r="BN1542" s="376"/>
      <c r="BO1542" s="376"/>
      <c r="BP1542" s="376"/>
      <c r="BQ1542" s="376"/>
      <c r="BR1542" s="376"/>
      <c r="BS1542" s="376"/>
      <c r="BT1542" s="376"/>
      <c r="BU1542" s="376"/>
      <c r="BV1542" s="376"/>
      <c r="BW1542" s="376"/>
      <c r="BX1542" s="376"/>
      <c r="BY1542" s="187"/>
      <c r="BZ1542" s="187"/>
      <c r="CA1542" s="187"/>
      <c r="CB1542" s="187"/>
      <c r="CC1542" s="187"/>
    </row>
    <row r="1543" spans="1:123" s="1" customFormat="1" ht="10.5" customHeight="1" thickBot="1">
      <c r="A1543" s="1474"/>
      <c r="B1543" s="1477"/>
      <c r="C1543" s="312"/>
      <c r="D1543" s="271" t="s">
        <v>42</v>
      </c>
      <c r="E1543" s="96">
        <f t="shared" ref="E1543:AB1543" si="3076">E1542/E1541</f>
        <v>1.8395061728379465</v>
      </c>
      <c r="F1543" s="96">
        <f t="shared" si="3076"/>
        <v>1.8271604938287198</v>
      </c>
      <c r="G1543" s="96">
        <f t="shared" si="3076"/>
        <v>1.8235294117682461</v>
      </c>
      <c r="H1543" s="493">
        <f t="shared" si="3076"/>
        <v>1.7976190476155836</v>
      </c>
      <c r="I1543" s="96">
        <f t="shared" si="3076"/>
        <v>1.8192771084247412</v>
      </c>
      <c r="J1543" s="96">
        <f t="shared" si="3076"/>
        <v>1.8271604938287198</v>
      </c>
      <c r="K1543" s="96">
        <f t="shared" si="3076"/>
        <v>1.8395061728508557</v>
      </c>
      <c r="L1543" s="96">
        <f t="shared" si="3076"/>
        <v>1.8148148148194931</v>
      </c>
      <c r="M1543" s="96">
        <f t="shared" si="3076"/>
        <v>1.8313253011927724</v>
      </c>
      <c r="N1543" s="493">
        <f t="shared" si="3076"/>
        <v>1.8181818181759462</v>
      </c>
      <c r="O1543" s="96">
        <f t="shared" si="3076"/>
        <v>1.7941176470658715</v>
      </c>
      <c r="P1543" s="96">
        <f t="shared" si="3076"/>
        <v>1.8279569892415282</v>
      </c>
      <c r="Q1543" s="96">
        <f t="shared" si="3076"/>
        <v>1.817073170735765</v>
      </c>
      <c r="R1543" s="96">
        <f t="shared" si="3076"/>
        <v>1.8311688311669139</v>
      </c>
      <c r="S1543" s="96">
        <f t="shared" si="3076"/>
        <v>1.8378378378328553</v>
      </c>
      <c r="T1543" s="96">
        <f t="shared" si="3076"/>
        <v>1.8533333333396995</v>
      </c>
      <c r="U1543" s="96">
        <f t="shared" si="3076"/>
        <v>1.8354430379729532</v>
      </c>
      <c r="V1543" s="493">
        <f t="shared" si="3076"/>
        <v>1.8395061728508557</v>
      </c>
      <c r="W1543" s="96">
        <f t="shared" si="3076"/>
        <v>1.8461538461493616</v>
      </c>
      <c r="X1543" s="96">
        <f t="shared" si="3076"/>
        <v>1.8227848101280397</v>
      </c>
      <c r="Y1543" s="96">
        <f t="shared" si="3076"/>
        <v>1.8571428571344202</v>
      </c>
      <c r="Z1543" s="96">
        <f t="shared" si="3076"/>
        <v>1.8205128205281431</v>
      </c>
      <c r="AA1543" s="96">
        <f t="shared" si="3076"/>
        <v>1.8271604938146846</v>
      </c>
      <c r="AB1543" s="97">
        <f t="shared" si="3076"/>
        <v>1.8481012658178666</v>
      </c>
      <c r="AC1543" s="58"/>
      <c r="AD1543" s="61"/>
      <c r="AE1543" s="524"/>
      <c r="AF1543" s="384"/>
      <c r="AG1543" s="384"/>
      <c r="AH1543" s="384"/>
      <c r="AI1543" s="384"/>
      <c r="AJ1543" s="384"/>
      <c r="AK1543" s="384"/>
      <c r="AL1543" s="384"/>
      <c r="AM1543" s="384"/>
      <c r="AN1543" s="384"/>
      <c r="AO1543" s="384"/>
      <c r="AP1543" s="384"/>
      <c r="AQ1543" s="384"/>
      <c r="AR1543" s="384"/>
      <c r="AS1543" s="384"/>
      <c r="AT1543" s="384"/>
      <c r="AU1543" s="384"/>
      <c r="AV1543" s="384"/>
      <c r="AW1543" s="384"/>
      <c r="AX1543" s="384"/>
      <c r="AY1543" s="384"/>
      <c r="AZ1543" s="384"/>
      <c r="BA1543" s="384"/>
      <c r="BB1543" s="384"/>
      <c r="BC1543" s="384"/>
      <c r="BD1543" s="384"/>
      <c r="BE1543" s="376"/>
      <c r="BF1543" s="376"/>
      <c r="BG1543" s="376"/>
      <c r="BH1543" s="376"/>
      <c r="BI1543" s="376"/>
      <c r="BJ1543" s="376"/>
      <c r="BK1543" s="376"/>
      <c r="BL1543" s="376"/>
      <c r="BM1543" s="376"/>
      <c r="BN1543" s="376"/>
      <c r="BO1543" s="376"/>
      <c r="BP1543" s="376"/>
      <c r="BQ1543" s="376"/>
      <c r="BR1543" s="376"/>
      <c r="BS1543" s="376"/>
      <c r="BT1543" s="376"/>
      <c r="BU1543" s="376"/>
      <c r="BV1543" s="376"/>
      <c r="BW1543" s="376"/>
      <c r="BX1543" s="376"/>
      <c r="BY1543" s="187"/>
      <c r="BZ1543" s="187"/>
      <c r="CA1543" s="187"/>
      <c r="CB1543" s="187"/>
      <c r="CC1543" s="187"/>
    </row>
    <row r="1544" spans="1:123" s="175" customFormat="1" ht="10.5" customHeight="1">
      <c r="A1544" s="1472" t="s">
        <v>69</v>
      </c>
      <c r="B1544" s="1475" t="s">
        <v>637</v>
      </c>
      <c r="C1544" s="1264"/>
      <c r="D1544" s="1266"/>
      <c r="E1544" s="66"/>
      <c r="F1544" s="71"/>
      <c r="G1544" s="71"/>
      <c r="H1544" s="381"/>
      <c r="I1544" s="71"/>
      <c r="J1544" s="71"/>
      <c r="K1544" s="71"/>
      <c r="L1544" s="71"/>
      <c r="M1544" s="71"/>
      <c r="N1544" s="381"/>
      <c r="O1544" s="71"/>
      <c r="P1544" s="71"/>
      <c r="Q1544" s="71"/>
      <c r="R1544" s="71"/>
      <c r="S1544" s="71"/>
      <c r="T1544" s="71"/>
      <c r="U1544" s="71"/>
      <c r="V1544" s="381"/>
      <c r="W1544" s="71"/>
      <c r="X1544" s="71"/>
      <c r="Y1544" s="71"/>
      <c r="Z1544" s="71"/>
      <c r="AA1544" s="71"/>
      <c r="AB1544" s="72"/>
      <c r="AC1544" s="509"/>
      <c r="AD1544" s="886"/>
      <c r="AE1544" s="881"/>
      <c r="AF1544" s="117"/>
      <c r="AG1544" s="117"/>
      <c r="AH1544" s="117"/>
      <c r="AI1544" s="117"/>
      <c r="AJ1544" s="117"/>
      <c r="AK1544" s="117"/>
      <c r="AL1544" s="117"/>
      <c r="AM1544" s="117"/>
      <c r="AN1544" s="117"/>
      <c r="AO1544" s="117"/>
      <c r="AP1544" s="117"/>
      <c r="AQ1544" s="117"/>
      <c r="AR1544" s="117"/>
      <c r="AS1544" s="117"/>
      <c r="AT1544" s="117"/>
      <c r="AU1544" s="117"/>
      <c r="AV1544" s="117"/>
      <c r="AW1544" s="117"/>
      <c r="AX1544" s="117"/>
      <c r="AY1544" s="117"/>
      <c r="AZ1544" s="117"/>
      <c r="BA1544" s="117"/>
      <c r="BB1544" s="117"/>
      <c r="BC1544" s="117"/>
      <c r="BD1544" s="117"/>
      <c r="BE1544" s="384"/>
      <c r="BF1544" s="384"/>
      <c r="BG1544" s="384"/>
      <c r="BH1544" s="384"/>
      <c r="BI1544" s="384"/>
      <c r="BJ1544" s="384"/>
      <c r="BK1544" s="384"/>
      <c r="BL1544" s="384"/>
      <c r="BM1544" s="384"/>
      <c r="BN1544" s="384"/>
      <c r="BO1544" s="384"/>
      <c r="BP1544" s="384"/>
      <c r="BQ1544" s="384"/>
      <c r="BR1544" s="384"/>
      <c r="BS1544" s="384"/>
      <c r="BT1544" s="384"/>
      <c r="BU1544" s="384"/>
      <c r="BV1544" s="384"/>
      <c r="BW1544" s="384"/>
      <c r="BX1544" s="384"/>
    </row>
    <row r="1545" spans="1:123" s="1" customFormat="1" ht="10.5" customHeight="1">
      <c r="A1545" s="1473"/>
      <c r="B1545" s="1476"/>
      <c r="C1545" s="1265" t="s">
        <v>136</v>
      </c>
      <c r="D1545" s="155" t="s">
        <v>34</v>
      </c>
      <c r="E1545" s="98">
        <v>176</v>
      </c>
      <c r="F1545" s="98">
        <v>167</v>
      </c>
      <c r="G1545" s="98">
        <v>158</v>
      </c>
      <c r="H1545" s="513">
        <v>162</v>
      </c>
      <c r="I1545" s="98">
        <v>151</v>
      </c>
      <c r="J1545" s="98">
        <v>180</v>
      </c>
      <c r="K1545" s="98">
        <v>184</v>
      </c>
      <c r="L1545" s="98">
        <v>170</v>
      </c>
      <c r="M1545" s="98">
        <v>174</v>
      </c>
      <c r="N1545" s="513">
        <v>161</v>
      </c>
      <c r="O1545" s="98">
        <v>129</v>
      </c>
      <c r="P1545" s="98">
        <v>118</v>
      </c>
      <c r="Q1545" s="98">
        <v>169</v>
      </c>
      <c r="R1545" s="98">
        <v>159</v>
      </c>
      <c r="S1545" s="98">
        <v>166</v>
      </c>
      <c r="T1545" s="98">
        <v>167</v>
      </c>
      <c r="U1545" s="98">
        <v>172</v>
      </c>
      <c r="V1545" s="513">
        <v>172</v>
      </c>
      <c r="W1545" s="98">
        <v>164</v>
      </c>
      <c r="X1545" s="98">
        <v>171</v>
      </c>
      <c r="Y1545" s="98">
        <v>167</v>
      </c>
      <c r="Z1545" s="98">
        <v>169</v>
      </c>
      <c r="AA1545" s="98">
        <v>159</v>
      </c>
      <c r="AB1545" s="220">
        <v>172</v>
      </c>
      <c r="AC1545" s="382"/>
      <c r="AD1545" s="206"/>
      <c r="AE1545" s="524"/>
      <c r="AF1545" s="384"/>
      <c r="AG1545" s="384"/>
      <c r="AH1545" s="384"/>
      <c r="AI1545" s="384"/>
      <c r="AJ1545" s="384"/>
      <c r="AK1545" s="384"/>
      <c r="AL1545" s="384"/>
      <c r="AM1545" s="384"/>
      <c r="AN1545" s="384"/>
      <c r="AO1545" s="384"/>
      <c r="AP1545" s="384"/>
      <c r="AQ1545" s="384"/>
      <c r="AR1545" s="384"/>
      <c r="AS1545" s="384"/>
      <c r="AT1545" s="384"/>
      <c r="AU1545" s="384"/>
      <c r="AV1545" s="384"/>
      <c r="AW1545" s="384"/>
      <c r="AX1545" s="384"/>
      <c r="AY1545" s="384"/>
      <c r="AZ1545" s="384"/>
      <c r="BA1545" s="384"/>
      <c r="BB1545" s="384"/>
      <c r="BC1545" s="384"/>
      <c r="BD1545" s="384"/>
      <c r="BE1545" s="384"/>
      <c r="BF1545" s="376"/>
      <c r="BG1545" s="376"/>
      <c r="BH1545" s="376"/>
      <c r="BI1545" s="376"/>
      <c r="BJ1545" s="376"/>
      <c r="BK1545" s="376"/>
      <c r="BL1545" s="376"/>
      <c r="BM1545" s="376"/>
      <c r="BN1545" s="376"/>
      <c r="BO1545" s="376"/>
      <c r="BP1545" s="376"/>
      <c r="BQ1545" s="376"/>
      <c r="BR1545" s="376"/>
      <c r="BS1545" s="376"/>
      <c r="BT1545" s="376"/>
      <c r="BU1545" s="376"/>
      <c r="BV1545" s="376"/>
      <c r="BW1545" s="376"/>
      <c r="BX1545" s="376"/>
      <c r="BY1545" s="187"/>
      <c r="BZ1545" s="187"/>
      <c r="CA1545" s="187"/>
      <c r="CB1545" s="187"/>
      <c r="CC1545" s="187"/>
    </row>
    <row r="1546" spans="1:123" s="1" customFormat="1" ht="10.5" customHeight="1">
      <c r="A1546" s="1473"/>
      <c r="B1546" s="1476"/>
      <c r="C1546" s="1265" t="s">
        <v>967</v>
      </c>
      <c r="D1546" s="155" t="s">
        <v>126</v>
      </c>
      <c r="E1546" s="73">
        <f>(AG1546-AF1546)*$AE1546</f>
        <v>1.47216000000044</v>
      </c>
      <c r="F1546" s="73">
        <f t="shared" ref="F1546" si="3077">(AH1546-AG1546)*$AE1546</f>
        <v>1.3526399999987915</v>
      </c>
      <c r="G1546" s="73">
        <f t="shared" ref="G1546" si="3078">(AI1546-AH1546)*$AE1546</f>
        <v>0.67535999999963681</v>
      </c>
      <c r="H1546" s="492">
        <f>(AJ1546-AI1546)*$AE1546</f>
        <v>1.8979200000016134</v>
      </c>
      <c r="I1546" s="73">
        <f t="shared" ref="I1546" si="3079">(AK1546-AJ1546)*$AE1546</f>
        <v>1.2864000000001397</v>
      </c>
      <c r="J1546" s="73">
        <f t="shared" ref="J1546" si="3080">(AL1546-AK1546)*$AE1546</f>
        <v>1.4750399999975343</v>
      </c>
      <c r="K1546" s="73">
        <f t="shared" ref="K1546" si="3081">(AM1546-AL1546)*$AE1546</f>
        <v>1.6315199999997276</v>
      </c>
      <c r="L1546" s="73">
        <f t="shared" ref="L1546" si="3082">(AN1546-AM1546)*$AE1546</f>
        <v>1.6238400000016553</v>
      </c>
      <c r="M1546" s="73">
        <f t="shared" ref="M1546" si="3083">(AO1546-AN1546)*$AE1546</f>
        <v>1.1822399999990012</v>
      </c>
      <c r="N1546" s="492">
        <f>(AP1546-AO1546)*$AE1546</f>
        <v>1.6905600000012782</v>
      </c>
      <c r="O1546" s="73">
        <f t="shared" ref="O1546" si="3084">(AQ1546-AP1546)*$AE1546</f>
        <v>1.1131199999988894</v>
      </c>
      <c r="P1546" s="73">
        <f t="shared" ref="P1546" si="3085">(AR1546-AQ1546)*$AE1546</f>
        <v>1.0492800000007263</v>
      </c>
      <c r="Q1546" s="73">
        <f t="shared" ref="Q1546" si="3086">(AS1546-AR1546)*$AE1546</f>
        <v>1.3732800000012502</v>
      </c>
      <c r="R1546" s="73">
        <f t="shared" ref="R1546" si="3087">(AT1546-AS1546)*$AE1546</f>
        <v>1.3560000000012222</v>
      </c>
      <c r="S1546" s="73">
        <f t="shared" ref="S1546" si="3088">(AU1546-AT1546)*$AE1546</f>
        <v>1.3267199999987496</v>
      </c>
      <c r="T1546" s="73">
        <f t="shared" ref="T1546" si="3089">(AV1546-AU1546)*$AE1546</f>
        <v>1.3401599999997416</v>
      </c>
      <c r="U1546" s="73">
        <f t="shared" ref="U1546" si="3090">(AW1546-AV1546)*$AE1546</f>
        <v>1.2393600000010336</v>
      </c>
      <c r="V1546" s="492">
        <f t="shared" ref="V1546" si="3091">(AX1546-AW1546)*$AE1546</f>
        <v>1.3790399999998044</v>
      </c>
      <c r="W1546" s="73">
        <f t="shared" ref="W1546" si="3092">(AY1546-AX1546)*$AE1546</f>
        <v>1.47216000000044</v>
      </c>
      <c r="X1546" s="73">
        <f t="shared" ref="X1546" si="3093">(AZ1546-AY1546)*$AE1546</f>
        <v>1.4399999999965074</v>
      </c>
      <c r="Y1546" s="73">
        <f t="shared" ref="Y1546" si="3094">(BA1546-AZ1546)*$AE1546</f>
        <v>1.4160000000003492</v>
      </c>
      <c r="Z1546" s="73">
        <f t="shared" ref="Z1546" si="3095">(BB1546-BA1546)*$AE1546</f>
        <v>1.39152000000322</v>
      </c>
      <c r="AA1546" s="73">
        <f t="shared" ref="AA1546" si="3096">(BC1546-BB1546)*$AE1546</f>
        <v>1.2729599999991479</v>
      </c>
      <c r="AB1546" s="74">
        <f t="shared" ref="AB1546" si="3097">(BD1546-BC1546)*$AE1546</f>
        <v>1.4049599999998463</v>
      </c>
      <c r="AC1546" s="58">
        <f>(BD1546-AF1546)*AE1546</f>
        <v>32.862240000000746</v>
      </c>
      <c r="AD1546" s="61">
        <f>(BD1547-AF1547)*AE1546</f>
        <v>30.789119999998363</v>
      </c>
      <c r="AE1546" s="524">
        <v>4.8</v>
      </c>
      <c r="AF1546" s="1170">
        <v>7373.2289000000001</v>
      </c>
      <c r="AG1546" s="1170">
        <v>7373.5356000000002</v>
      </c>
      <c r="AH1546" s="1216">
        <v>7373.8173999999999</v>
      </c>
      <c r="AI1546" s="1170">
        <v>7373.9580999999998</v>
      </c>
      <c r="AJ1546" s="1170">
        <v>7374.3535000000002</v>
      </c>
      <c r="AK1546" s="1170">
        <v>7374.6215000000002</v>
      </c>
      <c r="AL1546" s="1170">
        <v>7374.9287999999997</v>
      </c>
      <c r="AM1546" s="1170">
        <v>7375.2686999999996</v>
      </c>
      <c r="AN1546" s="1170">
        <v>7375.607</v>
      </c>
      <c r="AO1546" s="1170">
        <v>7375.8532999999998</v>
      </c>
      <c r="AP1546" s="1170">
        <v>7376.2055</v>
      </c>
      <c r="AQ1546" s="1170">
        <v>7376.4373999999998</v>
      </c>
      <c r="AR1546" s="1170">
        <v>7376.6559999999999</v>
      </c>
      <c r="AS1546" s="1170">
        <v>7376.9421000000002</v>
      </c>
      <c r="AT1546" s="1170">
        <v>7377.2246000000005</v>
      </c>
      <c r="AU1546" s="1170">
        <v>7377.5010000000002</v>
      </c>
      <c r="AV1546" s="1170">
        <v>7377.7802000000001</v>
      </c>
      <c r="AW1546" s="1170">
        <v>7378.0384000000004</v>
      </c>
      <c r="AX1546" s="1170">
        <v>7378.3257000000003</v>
      </c>
      <c r="AY1546" s="1170">
        <v>7378.6324000000004</v>
      </c>
      <c r="AZ1546" s="1170">
        <v>7378.9323999999997</v>
      </c>
      <c r="BA1546" s="1170">
        <v>7379.2273999999998</v>
      </c>
      <c r="BB1546" s="1170">
        <v>7379.5173000000004</v>
      </c>
      <c r="BC1546" s="1170">
        <v>7379.7825000000003</v>
      </c>
      <c r="BD1546" s="1170">
        <v>7380.0752000000002</v>
      </c>
      <c r="BE1546" s="117"/>
      <c r="BF1546" s="376"/>
      <c r="BG1546" s="376"/>
      <c r="BH1546" s="376"/>
      <c r="BI1546" s="376"/>
      <c r="BJ1546" s="376"/>
      <c r="BK1546" s="376"/>
      <c r="BL1546" s="376"/>
      <c r="BM1546" s="376"/>
      <c r="BN1546" s="376"/>
      <c r="BO1546" s="376"/>
      <c r="BP1546" s="376"/>
      <c r="BQ1546" s="376"/>
      <c r="BR1546" s="376"/>
      <c r="BS1546" s="376"/>
      <c r="BT1546" s="376"/>
      <c r="BU1546" s="376"/>
      <c r="BV1546" s="376"/>
      <c r="BW1546" s="376"/>
      <c r="BX1546" s="376"/>
      <c r="BY1546" s="187"/>
      <c r="BZ1546" s="187"/>
      <c r="CA1546" s="187"/>
      <c r="CB1546" s="187"/>
      <c r="CC1546" s="187"/>
    </row>
    <row r="1547" spans="1:123" s="1" customFormat="1" ht="10.5" customHeight="1">
      <c r="A1547" s="1473"/>
      <c r="B1547" s="1476"/>
      <c r="C1547" s="1265" t="s">
        <v>967</v>
      </c>
      <c r="D1547" s="155" t="s">
        <v>127</v>
      </c>
      <c r="E1547" s="73">
        <f t="shared" ref="E1547" si="3098">(AG1547-AF1547)*$AE1546</f>
        <v>1.3214400000011663</v>
      </c>
      <c r="F1547" s="73">
        <f t="shared" ref="F1547" si="3099">(AH1547-AG1547)*$AE1546</f>
        <v>1.3075199999992038</v>
      </c>
      <c r="G1547" s="73">
        <f t="shared" ref="G1547" si="3100">(AI1547-AH1547)*$AE1546</f>
        <v>1.3339200000002165</v>
      </c>
      <c r="H1547" s="492">
        <f t="shared" ref="H1547" si="3101">(AJ1547-AI1547)*$AE1546</f>
        <v>1.2959999999977299</v>
      </c>
      <c r="I1547" s="73">
        <f t="shared" ref="I1547" si="3102">(AK1547-AJ1547)*$AE1546</f>
        <v>1.2955200000011244</v>
      </c>
      <c r="J1547" s="73">
        <f t="shared" ref="J1547" si="3103">(AL1547-AK1547)*$AE1546</f>
        <v>1.3180799999987356</v>
      </c>
      <c r="K1547" s="73">
        <f t="shared" ref="K1547" si="3104">(AM1547-AL1547)*$AE1546</f>
        <v>1.3478400000021793</v>
      </c>
      <c r="L1547" s="73">
        <f t="shared" ref="L1547" si="3105">(AN1547-AM1547)*$AE1546</f>
        <v>1.3358399999997346</v>
      </c>
      <c r="M1547" s="73">
        <f t="shared" ref="M1547" si="3106">(AO1547-AN1547)*$AE1546</f>
        <v>1.3411200000016834</v>
      </c>
      <c r="N1547" s="492">
        <f t="shared" ref="N1547" si="3107">(AP1547-AO1547)*$AE1546</f>
        <v>1.2475200000000768</v>
      </c>
      <c r="O1547" s="73">
        <f t="shared" ref="O1547" si="3108">(AQ1547-AP1547)*$AE1546</f>
        <v>1.1078399999969406</v>
      </c>
      <c r="P1547" s="73">
        <f t="shared" ref="P1547" si="3109">(AR1547-AQ1547)*$AE1546</f>
        <v>0.94896000000298952</v>
      </c>
      <c r="Q1547" s="73">
        <f t="shared" ref="Q1547" si="3110">(AS1547-AR1547)*$AE1546</f>
        <v>1.2868799999967451</v>
      </c>
      <c r="R1547" s="73">
        <f t="shared" ref="R1547" si="3111">(AT1547-AS1547)*$AE1546</f>
        <v>1.3536000000007333</v>
      </c>
      <c r="S1547" s="73">
        <f t="shared" ref="S1547" si="3112">(AU1547-AT1547)*$AE1546</f>
        <v>1.3128000000011524</v>
      </c>
      <c r="T1547" s="73">
        <f t="shared" ref="T1547" si="3113">(AV1547-AU1547)*$AE1546</f>
        <v>1.3099199999996927</v>
      </c>
      <c r="U1547" s="73">
        <f t="shared" ref="U1547" si="3114">(AW1547-AV1547)*$AE1546</f>
        <v>1.2907200000001466</v>
      </c>
      <c r="V1547" s="492">
        <f t="shared" ref="V1547" si="3115">(AX1547-AW1547)*$AE1546</f>
        <v>1.3022400000016205</v>
      </c>
      <c r="W1547" s="73">
        <f t="shared" ref="W1547" si="3116">(AY1547-AX1547)*$AE1546</f>
        <v>1.3123200000001816</v>
      </c>
      <c r="X1547" s="73">
        <f t="shared" ref="X1547" si="3117">(AZ1547-AY1547)*$AE1546</f>
        <v>1.312799999996787</v>
      </c>
      <c r="Y1547" s="73">
        <f t="shared" ref="Y1547" si="3118">(BA1547-AZ1547)*$AE1546</f>
        <v>1.2916800000020885</v>
      </c>
      <c r="Z1547" s="73">
        <f t="shared" ref="Z1547" si="3119">(BB1547-BA1547)*$AE1546</f>
        <v>1.2878399999986867</v>
      </c>
      <c r="AA1547" s="73">
        <f t="shared" ref="AA1547" si="3120">(BC1547-BB1547)*$AE1546</f>
        <v>1.2489599999986238</v>
      </c>
      <c r="AB1547" s="74">
        <f t="shared" ref="AB1547" si="3121">(BD1547-BC1547)*$AE1546</f>
        <v>1.2777600000001257</v>
      </c>
      <c r="AC1547" s="58"/>
      <c r="AD1547" s="61"/>
      <c r="AE1547" s="524"/>
      <c r="AF1547" s="1080">
        <v>7462.8522000000003</v>
      </c>
      <c r="AG1547" s="1080">
        <v>7463.1275000000005</v>
      </c>
      <c r="AH1547" s="1081">
        <v>7463.3999000000003</v>
      </c>
      <c r="AI1547" s="1080">
        <v>7463.6778000000004</v>
      </c>
      <c r="AJ1547" s="1080">
        <v>7463.9477999999999</v>
      </c>
      <c r="AK1547" s="1080">
        <v>7464.2177000000001</v>
      </c>
      <c r="AL1547" s="1080">
        <v>7464.4922999999999</v>
      </c>
      <c r="AM1547" s="1080">
        <v>7464.7731000000003</v>
      </c>
      <c r="AN1547" s="1080">
        <v>7465.0514000000003</v>
      </c>
      <c r="AO1547" s="1080">
        <v>7465.3308000000006</v>
      </c>
      <c r="AP1547" s="1080">
        <v>7465.5907000000007</v>
      </c>
      <c r="AQ1547" s="1080">
        <v>7465.8215</v>
      </c>
      <c r="AR1547" s="1080">
        <v>7466.0192000000006</v>
      </c>
      <c r="AS1547" s="1080">
        <v>7466.2873</v>
      </c>
      <c r="AT1547" s="1080">
        <v>7466.5693000000001</v>
      </c>
      <c r="AU1547" s="1080">
        <v>7466.8428000000004</v>
      </c>
      <c r="AV1547" s="1080">
        <v>7467.1157000000003</v>
      </c>
      <c r="AW1547" s="1080">
        <v>7467.3846000000003</v>
      </c>
      <c r="AX1547" s="1080">
        <v>7467.6559000000007</v>
      </c>
      <c r="AY1547" s="1080">
        <v>7467.9293000000007</v>
      </c>
      <c r="AZ1547" s="1080">
        <v>7468.2028</v>
      </c>
      <c r="BA1547" s="1080">
        <v>7468.4719000000005</v>
      </c>
      <c r="BB1547" s="1080">
        <v>7468.7402000000002</v>
      </c>
      <c r="BC1547" s="1080">
        <v>7469.0003999999999</v>
      </c>
      <c r="BD1547" s="1080">
        <v>7469.2665999999999</v>
      </c>
      <c r="BE1547" s="384"/>
      <c r="BF1547" s="376"/>
      <c r="BG1547" s="376"/>
      <c r="BH1547" s="376"/>
      <c r="BI1547" s="376"/>
      <c r="BJ1547" s="376"/>
      <c r="BK1547" s="376"/>
      <c r="BL1547" s="376"/>
      <c r="BM1547" s="376"/>
      <c r="BN1547" s="376"/>
      <c r="BO1547" s="376"/>
      <c r="BP1547" s="376"/>
      <c r="BQ1547" s="376"/>
      <c r="BR1547" s="376"/>
      <c r="BS1547" s="376"/>
      <c r="BT1547" s="376"/>
      <c r="BU1547" s="376"/>
      <c r="BV1547" s="376"/>
      <c r="BW1547" s="376"/>
      <c r="BX1547" s="376"/>
      <c r="BY1547" s="187"/>
      <c r="BZ1547" s="187"/>
      <c r="CA1547" s="187"/>
      <c r="CB1547" s="187"/>
      <c r="CC1547" s="187"/>
    </row>
    <row r="1548" spans="1:123" s="1" customFormat="1" ht="10.5" customHeight="1" thickBot="1">
      <c r="A1548" s="1474"/>
      <c r="B1548" s="1477"/>
      <c r="C1548" s="312"/>
      <c r="D1548" s="271" t="s">
        <v>42</v>
      </c>
      <c r="E1548" s="96">
        <f t="shared" ref="E1548:AB1548" si="3122">E1547/E1546</f>
        <v>0.89761982393270523</v>
      </c>
      <c r="F1548" s="96">
        <f t="shared" si="3122"/>
        <v>0.96664300922667667</v>
      </c>
      <c r="G1548" s="96">
        <f t="shared" si="3122"/>
        <v>1.9751243781108354</v>
      </c>
      <c r="H1548" s="493">
        <f t="shared" si="3122"/>
        <v>0.68285280728198661</v>
      </c>
      <c r="I1548" s="96">
        <f t="shared" si="3122"/>
        <v>1.0070895522395706</v>
      </c>
      <c r="J1548" s="96">
        <f t="shared" si="3122"/>
        <v>0.89358932639178523</v>
      </c>
      <c r="K1548" s="96">
        <f t="shared" si="3122"/>
        <v>0.82612533098117358</v>
      </c>
      <c r="L1548" s="96">
        <f t="shared" si="3122"/>
        <v>0.82264262488814965</v>
      </c>
      <c r="M1548" s="96">
        <f t="shared" si="3122"/>
        <v>1.1343889565594265</v>
      </c>
      <c r="N1548" s="493">
        <f t="shared" si="3122"/>
        <v>0.73793299261731826</v>
      </c>
      <c r="O1548" s="96">
        <f t="shared" si="3122"/>
        <v>0.99525657610863694</v>
      </c>
      <c r="P1548" s="96">
        <f t="shared" si="3122"/>
        <v>0.90439158280185716</v>
      </c>
      <c r="Q1548" s="96">
        <f t="shared" si="3122"/>
        <v>0.93708493533407144</v>
      </c>
      <c r="R1548" s="96">
        <f t="shared" si="3122"/>
        <v>0.99823008849521622</v>
      </c>
      <c r="S1548" s="96">
        <f t="shared" si="3122"/>
        <v>0.98950795948081716</v>
      </c>
      <c r="T1548" s="96">
        <f t="shared" si="3122"/>
        <v>0.9774355300859191</v>
      </c>
      <c r="U1548" s="96">
        <f t="shared" si="3122"/>
        <v>1.0414407436088546</v>
      </c>
      <c r="V1548" s="493">
        <f t="shared" si="3122"/>
        <v>0.94430908458188689</v>
      </c>
      <c r="W1548" s="96">
        <f t="shared" si="3122"/>
        <v>0.89142484512538678</v>
      </c>
      <c r="X1548" s="96">
        <f t="shared" si="3122"/>
        <v>0.91166666666664653</v>
      </c>
      <c r="Y1548" s="96">
        <f t="shared" si="3122"/>
        <v>0.91220338983175842</v>
      </c>
      <c r="Z1548" s="96">
        <f t="shared" si="3122"/>
        <v>0.92549154880684914</v>
      </c>
      <c r="AA1548" s="96">
        <f t="shared" si="3122"/>
        <v>0.98114630467529218</v>
      </c>
      <c r="AB1548" s="97">
        <f t="shared" si="3122"/>
        <v>0.90946361462266934</v>
      </c>
      <c r="AC1548" s="58"/>
      <c r="AD1548" s="61"/>
      <c r="AE1548" s="524"/>
      <c r="AF1548" s="384"/>
      <c r="AG1548" s="384"/>
      <c r="AH1548" s="384"/>
      <c r="AI1548" s="384"/>
      <c r="AJ1548" s="384"/>
      <c r="AK1548" s="384"/>
      <c r="AL1548" s="384"/>
      <c r="AM1548" s="384"/>
      <c r="AN1548" s="384"/>
      <c r="AO1548" s="384"/>
      <c r="AP1548" s="384"/>
      <c r="AQ1548" s="384"/>
      <c r="AR1548" s="384"/>
      <c r="AS1548" s="384"/>
      <c r="AT1548" s="384"/>
      <c r="AU1548" s="384"/>
      <c r="AV1548" s="384"/>
      <c r="AW1548" s="384"/>
      <c r="AX1548" s="384"/>
      <c r="AY1548" s="384"/>
      <c r="AZ1548" s="384"/>
      <c r="BA1548" s="384"/>
      <c r="BB1548" s="384"/>
      <c r="BC1548" s="384"/>
      <c r="BD1548" s="384"/>
      <c r="BE1548" s="384"/>
      <c r="BF1548" s="376"/>
      <c r="BG1548" s="376"/>
      <c r="BH1548" s="376"/>
      <c r="BI1548" s="376"/>
      <c r="BJ1548" s="376"/>
      <c r="BK1548" s="376"/>
      <c r="BL1548" s="376"/>
      <c r="BM1548" s="376"/>
      <c r="BN1548" s="376"/>
      <c r="BO1548" s="376"/>
      <c r="BP1548" s="376"/>
      <c r="BQ1548" s="376"/>
      <c r="BR1548" s="376"/>
      <c r="BS1548" s="376"/>
      <c r="BT1548" s="376"/>
      <c r="BU1548" s="376"/>
      <c r="BV1548" s="376"/>
      <c r="BW1548" s="376"/>
      <c r="BX1548" s="376"/>
      <c r="BY1548" s="187"/>
      <c r="BZ1548" s="187"/>
      <c r="CA1548" s="187"/>
      <c r="CB1548" s="187"/>
      <c r="CC1548" s="187"/>
    </row>
    <row r="1549" spans="1:123" s="1" customFormat="1" ht="10.5" customHeight="1" thickBot="1">
      <c r="A1549" s="566"/>
      <c r="B1549" s="502" t="s">
        <v>49</v>
      </c>
      <c r="C1549" s="907" t="s">
        <v>137</v>
      </c>
      <c r="D1549" s="503" t="s">
        <v>37</v>
      </c>
      <c r="E1549" s="552">
        <f t="shared" ref="E1549:AB1549" si="3123">(AG1549-AF1549)*$AE1549</f>
        <v>0</v>
      </c>
      <c r="F1549" s="552">
        <f t="shared" si="3123"/>
        <v>0</v>
      </c>
      <c r="G1549" s="552">
        <f t="shared" si="3123"/>
        <v>0</v>
      </c>
      <c r="H1549" s="553">
        <f t="shared" si="3123"/>
        <v>0</v>
      </c>
      <c r="I1549" s="552">
        <f t="shared" si="3123"/>
        <v>0</v>
      </c>
      <c r="J1549" s="552">
        <f t="shared" si="3123"/>
        <v>0</v>
      </c>
      <c r="K1549" s="552">
        <f t="shared" si="3123"/>
        <v>0</v>
      </c>
      <c r="L1549" s="552">
        <f t="shared" si="3123"/>
        <v>0</v>
      </c>
      <c r="M1549" s="552">
        <f t="shared" si="3123"/>
        <v>0</v>
      </c>
      <c r="N1549" s="553">
        <f t="shared" si="3123"/>
        <v>0</v>
      </c>
      <c r="O1549" s="552">
        <f t="shared" si="3123"/>
        <v>0</v>
      </c>
      <c r="P1549" s="552">
        <f t="shared" si="3123"/>
        <v>0</v>
      </c>
      <c r="Q1549" s="552">
        <f t="shared" si="3123"/>
        <v>0</v>
      </c>
      <c r="R1549" s="552">
        <f t="shared" si="3123"/>
        <v>0</v>
      </c>
      <c r="S1549" s="552">
        <f t="shared" si="3123"/>
        <v>0</v>
      </c>
      <c r="T1549" s="552">
        <f t="shared" si="3123"/>
        <v>0</v>
      </c>
      <c r="U1549" s="552">
        <f t="shared" si="3123"/>
        <v>0</v>
      </c>
      <c r="V1549" s="553">
        <f t="shared" si="3123"/>
        <v>0</v>
      </c>
      <c r="W1549" s="552">
        <f t="shared" si="3123"/>
        <v>0</v>
      </c>
      <c r="X1549" s="552">
        <f t="shared" si="3123"/>
        <v>0</v>
      </c>
      <c r="Y1549" s="552">
        <f t="shared" si="3123"/>
        <v>0</v>
      </c>
      <c r="Z1549" s="552">
        <f t="shared" si="3123"/>
        <v>0</v>
      </c>
      <c r="AA1549" s="552">
        <f t="shared" si="3123"/>
        <v>0</v>
      </c>
      <c r="AB1549" s="554">
        <f t="shared" si="3123"/>
        <v>0</v>
      </c>
      <c r="AC1549" s="58">
        <f>(BD1549-AF1549)*AE1549</f>
        <v>0</v>
      </c>
      <c r="AD1549" s="818">
        <f>(BD1550-AF1550)*AE1549</f>
        <v>0</v>
      </c>
      <c r="AE1549" s="401">
        <v>30</v>
      </c>
      <c r="AF1549" s="376"/>
      <c r="AG1549" s="376"/>
      <c r="AH1549" s="376"/>
      <c r="AI1549" s="376"/>
      <c r="AJ1549" s="376"/>
      <c r="AK1549" s="376"/>
      <c r="AL1549" s="376"/>
      <c r="AM1549" s="376"/>
      <c r="AN1549" s="376"/>
      <c r="AO1549" s="606"/>
      <c r="AP1549" s="376"/>
      <c r="AQ1549" s="376"/>
      <c r="AR1549" s="376"/>
      <c r="AS1549" s="376"/>
      <c r="AT1549" s="376"/>
      <c r="AU1549" s="376"/>
      <c r="AV1549" s="376"/>
      <c r="AW1549" s="376"/>
      <c r="AX1549" s="376"/>
      <c r="AY1549" s="376"/>
      <c r="AZ1549" s="376"/>
      <c r="BA1549" s="376"/>
      <c r="BB1549" s="376"/>
      <c r="BC1549" s="376"/>
      <c r="BD1549" s="376"/>
      <c r="BE1549" s="376"/>
      <c r="BF1549" s="376"/>
      <c r="BG1549" s="376"/>
      <c r="BH1549" s="376"/>
      <c r="BI1549" s="376"/>
      <c r="BJ1549" s="376"/>
      <c r="BK1549" s="376"/>
      <c r="BL1549" s="376"/>
      <c r="BM1549" s="376"/>
      <c r="BN1549" s="376"/>
      <c r="BO1549" s="376"/>
      <c r="BP1549" s="376"/>
      <c r="BQ1549" s="376"/>
      <c r="BR1549" s="376"/>
      <c r="BS1549" s="376"/>
      <c r="BT1549" s="376"/>
      <c r="BU1549" s="376"/>
      <c r="BV1549" s="376"/>
      <c r="BW1549" s="376"/>
      <c r="BX1549" s="376"/>
      <c r="BY1549" s="187"/>
      <c r="BZ1549" s="187"/>
      <c r="CA1549" s="187"/>
      <c r="CB1549" s="187"/>
      <c r="CC1549" s="187"/>
    </row>
    <row r="1550" spans="1:123" s="1" customFormat="1" ht="10.5" customHeight="1">
      <c r="A1550" s="1357" t="s">
        <v>57</v>
      </c>
      <c r="B1550" s="1367"/>
      <c r="C1550" s="916"/>
      <c r="D1550" s="1266" t="s">
        <v>126</v>
      </c>
      <c r="E1550" s="125">
        <f t="shared" ref="E1550:AB1550" si="3124">E1511+E1536+E1506+E1476+E1471+E1441+E1516+E1501+E1496+E1486+E1466+E1456+E1446+E1436+E1541+E1546+E1531+E1526+E1521+E1491+E1481+E1461+E1451+E1431+E1421</f>
        <v>9.9025199999983133</v>
      </c>
      <c r="F1550" s="125">
        <f t="shared" si="3124"/>
        <v>9.7429799999999886</v>
      </c>
      <c r="G1550" s="125">
        <f t="shared" si="3124"/>
        <v>7.2642600000011948</v>
      </c>
      <c r="H1550" s="427">
        <f t="shared" si="3124"/>
        <v>11.069820000002187</v>
      </c>
      <c r="I1550" s="125">
        <f t="shared" si="3124"/>
        <v>8.7114599999988958</v>
      </c>
      <c r="J1550" s="125">
        <f t="shared" si="3124"/>
        <v>10.071119999999743</v>
      </c>
      <c r="K1550" s="125">
        <f t="shared" si="3124"/>
        <v>10.296719999996661</v>
      </c>
      <c r="L1550" s="125">
        <f t="shared" si="3124"/>
        <v>10.217820000002073</v>
      </c>
      <c r="M1550" s="125">
        <f t="shared" si="3124"/>
        <v>8.3554679999969483</v>
      </c>
      <c r="N1550" s="427">
        <f t="shared" si="3124"/>
        <v>10.168392000001154</v>
      </c>
      <c r="O1550" s="125">
        <f t="shared" si="3124"/>
        <v>6.566100000004484</v>
      </c>
      <c r="P1550" s="125">
        <f t="shared" si="3124"/>
        <v>6.5912399999965716</v>
      </c>
      <c r="Q1550" s="125">
        <f t="shared" si="3124"/>
        <v>8.2364400000043609</v>
      </c>
      <c r="R1550" s="125">
        <f t="shared" si="3124"/>
        <v>9.5541599999985785</v>
      </c>
      <c r="S1550" s="125">
        <f t="shared" si="3124"/>
        <v>10.366019999999047</v>
      </c>
      <c r="T1550" s="125">
        <f t="shared" si="3124"/>
        <v>9.4751399999997936</v>
      </c>
      <c r="U1550" s="125">
        <f t="shared" si="3124"/>
        <v>8.5706400000007186</v>
      </c>
      <c r="V1550" s="427">
        <f t="shared" si="3124"/>
        <v>11.237951999997572</v>
      </c>
      <c r="W1550" s="125">
        <f t="shared" si="3124"/>
        <v>8.6909280000000528</v>
      </c>
      <c r="X1550" s="125">
        <f t="shared" si="3124"/>
        <v>9.8785800000034669</v>
      </c>
      <c r="Y1550" s="125">
        <f t="shared" si="3124"/>
        <v>10.254959999999805</v>
      </c>
      <c r="Z1550" s="125">
        <f t="shared" si="3124"/>
        <v>10.181160000000942</v>
      </c>
      <c r="AA1550" s="125">
        <f t="shared" si="3124"/>
        <v>8.61785999999978</v>
      </c>
      <c r="AB1550" s="168">
        <f t="shared" si="3124"/>
        <v>9.483599999997363</v>
      </c>
      <c r="AC1550" s="376"/>
      <c r="AD1550" s="376"/>
      <c r="AE1550" s="376"/>
      <c r="AF1550" s="376"/>
      <c r="AG1550" s="376"/>
      <c r="AH1550" s="376"/>
      <c r="AI1550" s="376"/>
      <c r="AJ1550" s="376"/>
      <c r="AK1550" s="376"/>
      <c r="AL1550" s="376"/>
      <c r="AM1550" s="376"/>
      <c r="AN1550" s="376"/>
      <c r="AO1550" s="376"/>
      <c r="AP1550" s="376"/>
      <c r="AQ1550" s="376"/>
      <c r="AR1550" s="376"/>
      <c r="AS1550" s="376"/>
      <c r="AT1550" s="376"/>
      <c r="AU1550" s="376"/>
      <c r="AV1550" s="376"/>
      <c r="AW1550" s="376"/>
      <c r="AX1550" s="376"/>
      <c r="AY1550" s="376"/>
      <c r="AZ1550" s="376"/>
      <c r="BA1550" s="376"/>
      <c r="BB1550" s="376"/>
      <c r="BC1550" s="376"/>
      <c r="BD1550" s="376"/>
      <c r="BE1550" s="376"/>
      <c r="BF1550" s="376"/>
      <c r="BG1550" s="376"/>
      <c r="BH1550" s="376"/>
      <c r="BI1550" s="376"/>
      <c r="BJ1550" s="376"/>
      <c r="BK1550" s="376"/>
      <c r="BL1550" s="376"/>
      <c r="BM1550" s="376"/>
      <c r="BN1550" s="376"/>
      <c r="BO1550" s="376"/>
      <c r="BP1550" s="376"/>
      <c r="BQ1550" s="376"/>
      <c r="BR1550" s="376"/>
      <c r="BS1550" s="376"/>
      <c r="BT1550" s="376"/>
      <c r="BU1550" s="376"/>
      <c r="BV1550" s="376"/>
      <c r="BW1550" s="376"/>
      <c r="BX1550" s="376"/>
      <c r="BY1550" s="187"/>
      <c r="BZ1550" s="187"/>
      <c r="CA1550" s="187"/>
      <c r="CB1550" s="187"/>
      <c r="CC1550" s="187"/>
    </row>
    <row r="1551" spans="1:123" s="1" customFormat="1" ht="10.5" customHeight="1" thickBot="1">
      <c r="A1551" s="1360"/>
      <c r="B1551" s="1368"/>
      <c r="C1551" s="917"/>
      <c r="D1551" s="271" t="s">
        <v>127</v>
      </c>
      <c r="E1551" s="127">
        <f t="shared" ref="E1551:AB1551" si="3125">E1512+E1537+E1507+E1477+E1472+E1427+E1442+E1517+E1502+E1497+E1487+E1467+E1457+E1447+E1437+E1542+E1547+E1532+E1527+E1522+E1492+E1482+E1462+E1452+E1432+E1422</f>
        <v>9.9444000000037569</v>
      </c>
      <c r="F1551" s="127">
        <f t="shared" si="3125"/>
        <v>9.9254399999955414</v>
      </c>
      <c r="G1551" s="127">
        <f t="shared" si="3125"/>
        <v>8.1966000000010233</v>
      </c>
      <c r="H1551" s="412">
        <f t="shared" si="3125"/>
        <v>9.0486599999996535</v>
      </c>
      <c r="I1551" s="127">
        <f t="shared" si="3125"/>
        <v>9.0357599999956779</v>
      </c>
      <c r="J1551" s="127">
        <f t="shared" si="3125"/>
        <v>9.8348400000005647</v>
      </c>
      <c r="K1551" s="127">
        <f t="shared" si="3125"/>
        <v>9.9643800000043541</v>
      </c>
      <c r="L1551" s="127">
        <f t="shared" si="3125"/>
        <v>9.9890999999998549</v>
      </c>
      <c r="M1551" s="127">
        <f t="shared" si="3125"/>
        <v>9.4049999999990685</v>
      </c>
      <c r="N1551" s="412">
        <f t="shared" si="3125"/>
        <v>8.3073600000032179</v>
      </c>
      <c r="O1551" s="127">
        <f t="shared" si="3125"/>
        <v>6.5576399999968888</v>
      </c>
      <c r="P1551" s="127">
        <f t="shared" si="3125"/>
        <v>5.9560800000016467</v>
      </c>
      <c r="Q1551" s="127">
        <f t="shared" si="3125"/>
        <v>7.5997800000018119</v>
      </c>
      <c r="R1551" s="127">
        <f t="shared" si="3125"/>
        <v>9.1086000000007559</v>
      </c>
      <c r="S1551" s="127">
        <f t="shared" si="3125"/>
        <v>10.039979999994141</v>
      </c>
      <c r="T1551" s="127">
        <f t="shared" si="3125"/>
        <v>9.3794400000041751</v>
      </c>
      <c r="U1551" s="127">
        <f t="shared" si="3125"/>
        <v>9.2134800000017663</v>
      </c>
      <c r="V1551" s="412">
        <f t="shared" si="3125"/>
        <v>9.2585399999986162</v>
      </c>
      <c r="W1551" s="127">
        <f t="shared" si="3125"/>
        <v>9.7334999999982585</v>
      </c>
      <c r="X1551" s="127">
        <f t="shared" si="3125"/>
        <v>9.5331599999970997</v>
      </c>
      <c r="Y1551" s="127">
        <f t="shared" si="3125"/>
        <v>10.203060000001328</v>
      </c>
      <c r="Z1551" s="127">
        <f t="shared" si="3125"/>
        <v>10.250340000000458</v>
      </c>
      <c r="AA1551" s="127">
        <f t="shared" si="3125"/>
        <v>8.5546799999980401</v>
      </c>
      <c r="AB1551" s="169">
        <f t="shared" si="3125"/>
        <v>9.6373199999983896</v>
      </c>
      <c r="AC1551" s="376"/>
      <c r="AD1551" s="376"/>
      <c r="AE1551" s="376"/>
      <c r="AF1551" s="376"/>
      <c r="AG1551" s="376"/>
      <c r="AH1551" s="376"/>
      <c r="AI1551" s="376"/>
      <c r="AJ1551" s="376"/>
      <c r="AK1551" s="376"/>
      <c r="AL1551" s="376"/>
      <c r="AM1551" s="376"/>
      <c r="AN1551" s="376"/>
      <c r="AO1551" s="376"/>
      <c r="AP1551" s="376"/>
      <c r="AQ1551" s="376"/>
      <c r="AR1551" s="376"/>
      <c r="AS1551" s="376"/>
      <c r="AT1551" s="376"/>
      <c r="AU1551" s="376"/>
      <c r="AV1551" s="376"/>
      <c r="AW1551" s="376"/>
      <c r="AX1551" s="376"/>
      <c r="AY1551" s="376"/>
      <c r="AZ1551" s="376"/>
      <c r="BA1551" s="376"/>
      <c r="BB1551" s="376"/>
      <c r="BC1551" s="376"/>
      <c r="BD1551" s="376"/>
      <c r="BE1551" s="376"/>
      <c r="BF1551" s="376"/>
      <c r="BG1551" s="376"/>
      <c r="BH1551" s="376"/>
      <c r="BI1551" s="376"/>
      <c r="BJ1551" s="376"/>
      <c r="BK1551" s="376"/>
      <c r="BL1551" s="376"/>
      <c r="BM1551" s="376"/>
      <c r="BN1551" s="376"/>
      <c r="BO1551" s="376"/>
      <c r="BP1551" s="376"/>
      <c r="BQ1551" s="376"/>
      <c r="BR1551" s="376"/>
      <c r="BS1551" s="376"/>
      <c r="BT1551" s="376"/>
      <c r="BU1551" s="376"/>
      <c r="BV1551" s="376"/>
      <c r="BW1551" s="376"/>
      <c r="BX1551" s="376"/>
      <c r="BY1551" s="187"/>
      <c r="BZ1551" s="187"/>
      <c r="CA1551" s="187"/>
      <c r="CB1551" s="187"/>
      <c r="CC1551" s="187"/>
    </row>
    <row r="1552" spans="1:123" s="34" customFormat="1" ht="10.5" customHeight="1">
      <c r="A1552" s="1373" t="s">
        <v>953</v>
      </c>
      <c r="B1552" s="1374"/>
      <c r="C1552" s="925"/>
      <c r="D1552" s="1262" t="s">
        <v>951</v>
      </c>
      <c r="E1552" s="65">
        <f t="shared" ref="E1552:AB1552" si="3126">(((E1406+E1410)-E1550)/(E1406+E1410))*100</f>
        <v>0.33695652191724879</v>
      </c>
      <c r="F1552" s="65">
        <f t="shared" si="3126"/>
        <v>0.5006127449633011</v>
      </c>
      <c r="G1552" s="65">
        <f t="shared" si="3126"/>
        <v>2.7292155410271897</v>
      </c>
      <c r="H1552" s="404">
        <f t="shared" si="3126"/>
        <v>-6.8853845615181362</v>
      </c>
      <c r="I1552" s="65">
        <f t="shared" si="3126"/>
        <v>6.7854391367160121</v>
      </c>
      <c r="J1552" s="65">
        <f t="shared" si="3126"/>
        <v>0.42002847676595245</v>
      </c>
      <c r="K1552" s="65">
        <f t="shared" si="3126"/>
        <v>0.48016701459700478</v>
      </c>
      <c r="L1552" s="65">
        <f t="shared" si="3126"/>
        <v>0.41111111104005998</v>
      </c>
      <c r="M1552" s="65">
        <f t="shared" si="3126"/>
        <v>-0.34139382088204373</v>
      </c>
      <c r="N1552" s="404">
        <f t="shared" si="3126"/>
        <v>0.45977821662449936</v>
      </c>
      <c r="O1552" s="65">
        <f t="shared" si="3126"/>
        <v>0.76623141093749803</v>
      </c>
      <c r="P1552" s="65">
        <f t="shared" si="3126"/>
        <v>6.0043667894821483E-2</v>
      </c>
      <c r="Q1552" s="65">
        <f t="shared" si="3126"/>
        <v>-0.22926401834594737</v>
      </c>
      <c r="R1552" s="65">
        <f t="shared" si="3126"/>
        <v>5.2724077074031095E-2</v>
      </c>
      <c r="S1552" s="65">
        <f t="shared" si="3126"/>
        <v>4.2235593619761688E-2</v>
      </c>
      <c r="T1552" s="65">
        <f t="shared" si="3126"/>
        <v>0.45448814927971892</v>
      </c>
      <c r="U1552" s="65">
        <f t="shared" si="3126"/>
        <v>5.2004247413441105</v>
      </c>
      <c r="V1552" s="404">
        <f t="shared" si="3126"/>
        <v>-4.9648060974518717</v>
      </c>
      <c r="W1552" s="65">
        <f t="shared" si="3126"/>
        <v>2.0497700841434199</v>
      </c>
      <c r="X1552" s="65">
        <f t="shared" si="3126"/>
        <v>0.40950883092337731</v>
      </c>
      <c r="Y1552" s="65">
        <f t="shared" si="3126"/>
        <v>0.16588785086632471</v>
      </c>
      <c r="Z1552" s="65">
        <f t="shared" si="3126"/>
        <v>0.37224048826580719</v>
      </c>
      <c r="AA1552" s="65">
        <f t="shared" si="3126"/>
        <v>0.36695338551476792</v>
      </c>
      <c r="AB1552" s="67">
        <f t="shared" si="3126"/>
        <v>0.16422435536362442</v>
      </c>
      <c r="AC1552" s="405"/>
      <c r="AD1552" s="376"/>
      <c r="AE1552" s="376"/>
      <c r="AF1552" s="376"/>
      <c r="AG1552" s="376"/>
      <c r="AH1552" s="406"/>
      <c r="AI1552" s="406"/>
      <c r="AJ1552" s="406"/>
      <c r="AK1552" s="406"/>
      <c r="AL1552" s="406"/>
      <c r="AM1552" s="406"/>
      <c r="AN1552" s="406"/>
      <c r="AO1552" s="406"/>
      <c r="AP1552" s="406"/>
      <c r="AQ1552" s="406"/>
      <c r="AR1552" s="406"/>
      <c r="AS1552" s="406"/>
      <c r="AT1552" s="406"/>
      <c r="AU1552" s="406"/>
      <c r="AV1552" s="406"/>
      <c r="AW1552" s="406"/>
      <c r="AX1552" s="406"/>
      <c r="AY1552" s="406"/>
      <c r="AZ1552" s="406"/>
      <c r="BA1552" s="406"/>
      <c r="BB1552" s="406"/>
      <c r="BC1552" s="406"/>
      <c r="BD1552" s="406"/>
      <c r="BE1552" s="406"/>
      <c r="BF1552" s="406"/>
      <c r="BG1552" s="406"/>
      <c r="BH1552" s="406"/>
      <c r="BI1552" s="406"/>
      <c r="BJ1552" s="406"/>
      <c r="BK1552" s="406"/>
      <c r="BL1552" s="406"/>
      <c r="BM1552" s="406"/>
      <c r="BN1552" s="406"/>
      <c r="BO1552" s="406"/>
      <c r="BP1552" s="406"/>
      <c r="BQ1552" s="406"/>
      <c r="BR1552" s="406"/>
      <c r="BS1552" s="406"/>
      <c r="BT1552" s="406"/>
      <c r="BU1552" s="406"/>
      <c r="BV1552" s="406"/>
      <c r="BW1552" s="406"/>
      <c r="BX1552" s="406"/>
      <c r="BY1552" s="407"/>
      <c r="BZ1552" s="407"/>
      <c r="CA1552" s="407"/>
      <c r="CB1552" s="407"/>
      <c r="CC1552" s="407"/>
      <c r="CD1552" s="37"/>
      <c r="CE1552" s="37"/>
      <c r="CF1552" s="37"/>
      <c r="CG1552" s="37"/>
      <c r="CH1552" s="37"/>
      <c r="CI1552" s="37"/>
      <c r="CJ1552" s="37"/>
      <c r="CK1552" s="37"/>
      <c r="CL1552" s="37"/>
      <c r="CM1552" s="37"/>
      <c r="CN1552" s="37"/>
      <c r="CO1552" s="37"/>
      <c r="CP1552" s="37"/>
      <c r="CQ1552" s="37"/>
      <c r="CR1552" s="37"/>
      <c r="CS1552" s="37"/>
      <c r="CT1552" s="37"/>
      <c r="CU1552" s="37"/>
      <c r="CV1552" s="37"/>
      <c r="CW1552" s="37"/>
      <c r="CX1552" s="37"/>
      <c r="CY1552" s="37"/>
      <c r="CZ1552" s="37"/>
      <c r="DA1552" s="37"/>
      <c r="DB1552" s="37"/>
      <c r="DC1552" s="37"/>
      <c r="DD1552" s="37"/>
      <c r="DE1552" s="37"/>
      <c r="DF1552" s="37"/>
      <c r="DG1552" s="37"/>
      <c r="DH1552" s="37"/>
      <c r="DI1552" s="37"/>
      <c r="DJ1552" s="37"/>
      <c r="DK1552" s="37"/>
      <c r="DL1552" s="37"/>
      <c r="DM1552" s="37"/>
      <c r="DN1552" s="37"/>
      <c r="DO1552" s="37"/>
      <c r="DP1552" s="37"/>
      <c r="DQ1552" s="37"/>
      <c r="DR1552" s="37"/>
      <c r="DS1552" s="37"/>
    </row>
    <row r="1553" spans="1:123" s="34" customFormat="1" ht="10.5" customHeight="1" thickBot="1">
      <c r="A1553" s="1375"/>
      <c r="B1553" s="1376"/>
      <c r="C1553" s="935"/>
      <c r="D1553" s="409" t="s">
        <v>952</v>
      </c>
      <c r="E1553" s="132">
        <f t="shared" ref="E1553:AB1553" si="3127">(((E1407+E1411)-E1551)/(E1407+E1411))*100</f>
        <v>-4.449205949296382</v>
      </c>
      <c r="F1553" s="132">
        <f t="shared" si="3127"/>
        <v>-4.3289606456233543</v>
      </c>
      <c r="G1553" s="132">
        <f t="shared" si="3127"/>
        <v>-3.9649923894948045</v>
      </c>
      <c r="H1553" s="1224">
        <f t="shared" si="3127"/>
        <v>-4.0075862073622792</v>
      </c>
      <c r="I1553" s="132">
        <f t="shared" si="3127"/>
        <v>-4.1754288874117043</v>
      </c>
      <c r="J1553" s="132">
        <f t="shared" si="3127"/>
        <v>-4.3772287315049274</v>
      </c>
      <c r="K1553" s="132">
        <f t="shared" si="3127"/>
        <v>-4.3172110550473493</v>
      </c>
      <c r="L1553" s="132">
        <f t="shared" si="3127"/>
        <v>-4.3400601654169444</v>
      </c>
      <c r="M1553" s="132">
        <f t="shared" si="3127"/>
        <v>-4.2498004790922641</v>
      </c>
      <c r="N1553" s="1224">
        <f t="shared" si="3127"/>
        <v>-3.7589928058164079</v>
      </c>
      <c r="O1553" s="132">
        <f t="shared" si="3127"/>
        <v>-3.5765731611900082</v>
      </c>
      <c r="P1553" s="132">
        <f t="shared" si="3127"/>
        <v>-3.6200417534271092</v>
      </c>
      <c r="Q1553" s="132">
        <f t="shared" si="3127"/>
        <v>-3.7201113662073038</v>
      </c>
      <c r="R1553" s="132">
        <f t="shared" si="3127"/>
        <v>-4.2937620227212356</v>
      </c>
      <c r="S1553" s="132">
        <f t="shared" si="3127"/>
        <v>-4.5047464402828874</v>
      </c>
      <c r="T1553" s="132">
        <f t="shared" si="3127"/>
        <v>-4.8310085831987362</v>
      </c>
      <c r="U1553" s="132">
        <f t="shared" si="3127"/>
        <v>-4.4896570500494004</v>
      </c>
      <c r="V1553" s="1224">
        <f t="shared" si="3127"/>
        <v>-4.4887594799151005</v>
      </c>
      <c r="W1553" s="132">
        <f t="shared" si="3127"/>
        <v>-4.2845204420316083</v>
      </c>
      <c r="X1553" s="132">
        <f t="shared" si="3127"/>
        <v>-4.1738788355280736</v>
      </c>
      <c r="Y1553" s="132">
        <f t="shared" si="3127"/>
        <v>-4.4026277014791209</v>
      </c>
      <c r="Z1553" s="132">
        <f t="shared" si="3127"/>
        <v>-4.2973137971498199</v>
      </c>
      <c r="AA1553" s="132">
        <f t="shared" si="3127"/>
        <v>-4.1932183572286039</v>
      </c>
      <c r="AB1553" s="134">
        <f t="shared" si="3127"/>
        <v>-4.327097947497065</v>
      </c>
      <c r="AC1553" s="405"/>
      <c r="AD1553" s="376"/>
      <c r="AE1553" s="376"/>
      <c r="AF1553" s="376"/>
      <c r="AG1553" s="376"/>
      <c r="AH1553" s="406"/>
      <c r="AI1553" s="406"/>
      <c r="AJ1553" s="406"/>
      <c r="AK1553" s="406"/>
      <c r="AL1553" s="406"/>
      <c r="AM1553" s="406"/>
      <c r="AN1553" s="406"/>
      <c r="AO1553" s="406"/>
      <c r="AP1553" s="406"/>
      <c r="AQ1553" s="406"/>
      <c r="AR1553" s="406"/>
      <c r="AS1553" s="406"/>
      <c r="AT1553" s="406"/>
      <c r="AU1553" s="406"/>
      <c r="AV1553" s="406"/>
      <c r="AW1553" s="406"/>
      <c r="AX1553" s="406"/>
      <c r="AY1553" s="406"/>
      <c r="AZ1553" s="406"/>
      <c r="BA1553" s="406"/>
      <c r="BB1553" s="406"/>
      <c r="BC1553" s="406"/>
      <c r="BD1553" s="406"/>
      <c r="BE1553" s="406"/>
      <c r="BF1553" s="406"/>
      <c r="BG1553" s="406"/>
      <c r="BH1553" s="406"/>
      <c r="BI1553" s="406"/>
      <c r="BJ1553" s="406"/>
      <c r="BK1553" s="406"/>
      <c r="BL1553" s="406"/>
      <c r="BM1553" s="406"/>
      <c r="BN1553" s="406"/>
      <c r="BO1553" s="406"/>
      <c r="BP1553" s="406"/>
      <c r="BQ1553" s="406"/>
      <c r="BR1553" s="406"/>
      <c r="BS1553" s="406"/>
      <c r="BT1553" s="406"/>
      <c r="BU1553" s="406"/>
      <c r="BV1553" s="406"/>
      <c r="BW1553" s="406"/>
      <c r="BX1553" s="406"/>
      <c r="BY1553" s="407"/>
      <c r="BZ1553" s="407"/>
      <c r="CA1553" s="407"/>
      <c r="CB1553" s="407"/>
      <c r="CC1553" s="407"/>
      <c r="CD1553" s="37"/>
      <c r="CE1553" s="37"/>
      <c r="CF1553" s="37"/>
      <c r="CG1553" s="37"/>
      <c r="CH1553" s="37"/>
      <c r="CI1553" s="37"/>
      <c r="CJ1553" s="37"/>
      <c r="CK1553" s="37"/>
      <c r="CL1553" s="37"/>
      <c r="CM1553" s="37"/>
      <c r="CN1553" s="37"/>
      <c r="CO1553" s="37"/>
      <c r="CP1553" s="37"/>
      <c r="CQ1553" s="37"/>
      <c r="CR1553" s="37"/>
      <c r="CS1553" s="37"/>
      <c r="CT1553" s="37"/>
      <c r="CU1553" s="37"/>
      <c r="CV1553" s="37"/>
      <c r="CW1553" s="37"/>
      <c r="CX1553" s="37"/>
      <c r="CY1553" s="37"/>
      <c r="CZ1553" s="37"/>
      <c r="DA1553" s="37"/>
      <c r="DB1553" s="37"/>
      <c r="DC1553" s="37"/>
      <c r="DD1553" s="37"/>
      <c r="DE1553" s="37"/>
      <c r="DF1553" s="37"/>
      <c r="DG1553" s="37"/>
      <c r="DH1553" s="37"/>
      <c r="DI1553" s="37"/>
      <c r="DJ1553" s="37"/>
      <c r="DK1553" s="37"/>
      <c r="DL1553" s="37"/>
      <c r="DM1553" s="37"/>
      <c r="DN1553" s="37"/>
      <c r="DO1553" s="37"/>
      <c r="DP1553" s="37"/>
      <c r="DQ1553" s="37"/>
      <c r="DR1553" s="37"/>
      <c r="DS1553" s="37"/>
    </row>
    <row r="1554" spans="1:123" s="1" customFormat="1" ht="10.5" customHeight="1">
      <c r="A1554" s="1525" t="s">
        <v>58</v>
      </c>
      <c r="B1554" s="1526"/>
      <c r="C1554" s="936"/>
      <c r="D1554" s="410" t="s">
        <v>126</v>
      </c>
      <c r="E1554" s="607">
        <f t="shared" ref="E1554:AB1554" si="3128">E1413-E1550</f>
        <v>3.3480000017751976E-2</v>
      </c>
      <c r="F1554" s="607">
        <f t="shared" si="3128"/>
        <v>4.9019999986740004E-2</v>
      </c>
      <c r="G1554" s="607">
        <f t="shared" si="3128"/>
        <v>0.2038199999757131</v>
      </c>
      <c r="H1554" s="608">
        <f t="shared" si="3128"/>
        <v>-0.71309999996240059</v>
      </c>
      <c r="I1554" s="607">
        <f t="shared" si="3128"/>
        <v>0.63413999995800729</v>
      </c>
      <c r="J1554" s="607">
        <f t="shared" si="3128"/>
        <v>4.2480000026310805E-2</v>
      </c>
      <c r="K1554" s="607">
        <f t="shared" si="3128"/>
        <v>4.9679999998240021E-2</v>
      </c>
      <c r="L1554" s="607">
        <f t="shared" si="3128"/>
        <v>4.2179999992688622E-2</v>
      </c>
      <c r="M1554" s="607">
        <f t="shared" si="3128"/>
        <v>-2.8428000022289623E-2</v>
      </c>
      <c r="N1554" s="608">
        <f t="shared" si="3128"/>
        <v>4.6968000029915302E-2</v>
      </c>
      <c r="O1554" s="607">
        <f t="shared" si="3128"/>
        <v>5.0699999998938594E-2</v>
      </c>
      <c r="P1554" s="607">
        <f t="shared" si="3128"/>
        <v>3.9599999849881939E-3</v>
      </c>
      <c r="Q1554" s="607">
        <f t="shared" si="3128"/>
        <v>-1.8839999971671517E-2</v>
      </c>
      <c r="R1554" s="607">
        <f t="shared" si="3128"/>
        <v>5.0399999756471914E-3</v>
      </c>
      <c r="S1554" s="607">
        <f t="shared" si="3128"/>
        <v>4.3800000007436779E-3</v>
      </c>
      <c r="T1554" s="607">
        <f t="shared" si="3128"/>
        <v>4.3260000001044574E-2</v>
      </c>
      <c r="U1554" s="607">
        <f t="shared" si="3128"/>
        <v>0.47016000001632463</v>
      </c>
      <c r="V1554" s="608">
        <f t="shared" si="3128"/>
        <v>-0.53155200001664049</v>
      </c>
      <c r="W1554" s="607">
        <f t="shared" si="3128"/>
        <v>0.18187200002642001</v>
      </c>
      <c r="X1554" s="607">
        <f t="shared" si="3128"/>
        <v>4.0619999956788888E-2</v>
      </c>
      <c r="Y1554" s="607">
        <f t="shared" si="3128"/>
        <v>1.7040000041056658E-2</v>
      </c>
      <c r="Z1554" s="607">
        <f t="shared" si="3128"/>
        <v>3.8039999976776429E-2</v>
      </c>
      <c r="AA1554" s="607">
        <f t="shared" si="3128"/>
        <v>3.1740000033607885E-2</v>
      </c>
      <c r="AB1554" s="609">
        <f t="shared" si="3128"/>
        <v>1.5599999964639011E-2</v>
      </c>
      <c r="AC1554" s="376"/>
      <c r="AD1554" s="376"/>
      <c r="AE1554" s="376"/>
      <c r="AF1554" s="376"/>
      <c r="AG1554" s="376"/>
      <c r="AH1554" s="376"/>
      <c r="AI1554" s="376"/>
      <c r="AJ1554" s="376"/>
      <c r="AK1554" s="376"/>
      <c r="AL1554" s="376"/>
      <c r="AM1554" s="376"/>
      <c r="AN1554" s="376"/>
      <c r="AO1554" s="376"/>
      <c r="AP1554" s="376"/>
      <c r="AQ1554" s="376"/>
      <c r="AR1554" s="376"/>
      <c r="AS1554" s="376"/>
      <c r="AT1554" s="376"/>
      <c r="AU1554" s="376"/>
      <c r="AV1554" s="376"/>
      <c r="AW1554" s="376"/>
      <c r="AX1554" s="376"/>
      <c r="AY1554" s="376"/>
      <c r="AZ1554" s="376"/>
      <c r="BA1554" s="376"/>
      <c r="BB1554" s="376"/>
      <c r="BC1554" s="376"/>
      <c r="BD1554" s="376"/>
      <c r="BE1554" s="376"/>
      <c r="BF1554" s="376"/>
      <c r="BG1554" s="376"/>
      <c r="BH1554" s="376"/>
      <c r="BI1554" s="376"/>
      <c r="BJ1554" s="376"/>
      <c r="BK1554" s="376"/>
      <c r="BL1554" s="376"/>
      <c r="BM1554" s="376"/>
      <c r="BN1554" s="376"/>
      <c r="BO1554" s="376"/>
      <c r="BP1554" s="376"/>
      <c r="BQ1554" s="376"/>
      <c r="BR1554" s="376"/>
      <c r="BS1554" s="376"/>
      <c r="BT1554" s="376"/>
      <c r="BU1554" s="376"/>
      <c r="BV1554" s="376"/>
      <c r="BW1554" s="376"/>
      <c r="BX1554" s="376"/>
      <c r="BY1554" s="187"/>
      <c r="BZ1554" s="187"/>
      <c r="CA1554" s="187"/>
      <c r="CB1554" s="187"/>
      <c r="CC1554" s="187"/>
    </row>
    <row r="1555" spans="1:123" s="1" customFormat="1" ht="10.5" customHeight="1" thickBot="1">
      <c r="A1555" s="1461"/>
      <c r="B1555" s="1462"/>
      <c r="C1555" s="922"/>
      <c r="D1555" s="156" t="s">
        <v>127</v>
      </c>
      <c r="E1555" s="481">
        <f t="shared" ref="E1555:AB1555" si="3129">E1414-E1551</f>
        <v>-0.42360000001989206</v>
      </c>
      <c r="F1555" s="481">
        <f t="shared" si="3129"/>
        <v>-0.41183999998258436</v>
      </c>
      <c r="G1555" s="481">
        <f t="shared" si="3129"/>
        <v>-0.31259999998827581</v>
      </c>
      <c r="H1555" s="482">
        <f t="shared" si="3129"/>
        <v>-0.34866000003894371</v>
      </c>
      <c r="I1555" s="481">
        <f t="shared" si="3129"/>
        <v>-0.36215999997922843</v>
      </c>
      <c r="J1555" s="481">
        <f t="shared" si="3129"/>
        <v>-0.4124399999974564</v>
      </c>
      <c r="K1555" s="481">
        <f t="shared" si="3129"/>
        <v>-0.41237999997920838</v>
      </c>
      <c r="L1555" s="481">
        <f t="shared" si="3129"/>
        <v>-0.41549999999650211</v>
      </c>
      <c r="M1555" s="481">
        <f t="shared" si="3129"/>
        <v>-0.3834000000208615</v>
      </c>
      <c r="N1555" s="482">
        <f t="shared" si="3129"/>
        <v>-0.30096000000482448</v>
      </c>
      <c r="O1555" s="481">
        <f t="shared" si="3129"/>
        <v>-0.22643999998180142</v>
      </c>
      <c r="P1555" s="481">
        <f t="shared" si="3129"/>
        <v>-0.20807999998750226</v>
      </c>
      <c r="Q1555" s="481">
        <f t="shared" si="3129"/>
        <v>-0.27258000002391913</v>
      </c>
      <c r="R1555" s="481">
        <f t="shared" si="3129"/>
        <v>-0.37500000001573852</v>
      </c>
      <c r="S1555" s="481">
        <f t="shared" si="3129"/>
        <v>-0.43278000001013694</v>
      </c>
      <c r="T1555" s="481">
        <f t="shared" si="3129"/>
        <v>-0.43223999995817941</v>
      </c>
      <c r="U1555" s="481">
        <f t="shared" si="3129"/>
        <v>-0.3958800000432916</v>
      </c>
      <c r="V1555" s="482">
        <f t="shared" si="3129"/>
        <v>-0.39773999999641596</v>
      </c>
      <c r="W1555" s="481">
        <f t="shared" si="3129"/>
        <v>-0.3998999999783166</v>
      </c>
      <c r="X1555" s="481">
        <f t="shared" si="3129"/>
        <v>-0.38195999999685526</v>
      </c>
      <c r="Y1555" s="481">
        <f t="shared" si="3129"/>
        <v>-0.43026000000977938</v>
      </c>
      <c r="Z1555" s="481">
        <f t="shared" si="3129"/>
        <v>-0.42233999998456717</v>
      </c>
      <c r="AA1555" s="481">
        <f t="shared" si="3129"/>
        <v>-0.34428000000174208</v>
      </c>
      <c r="AB1555" s="483">
        <f t="shared" si="3129"/>
        <v>-0.39971999999800545</v>
      </c>
      <c r="AC1555" s="376"/>
      <c r="AD1555" s="376"/>
      <c r="AE1555" s="376"/>
      <c r="AF1555" s="376"/>
      <c r="AG1555" s="376"/>
      <c r="AH1555" s="376"/>
      <c r="AI1555" s="376"/>
      <c r="AJ1555" s="376"/>
      <c r="AK1555" s="376"/>
      <c r="AL1555" s="376"/>
      <c r="AM1555" s="376"/>
      <c r="AN1555" s="376"/>
      <c r="AO1555" s="376"/>
      <c r="AP1555" s="376"/>
      <c r="AQ1555" s="376"/>
      <c r="AR1555" s="376"/>
      <c r="AS1555" s="376"/>
      <c r="AT1555" s="376"/>
      <c r="AU1555" s="376"/>
      <c r="AV1555" s="376"/>
      <c r="AW1555" s="376"/>
      <c r="AX1555" s="376"/>
      <c r="AY1555" s="376"/>
      <c r="AZ1555" s="376"/>
      <c r="BA1555" s="376"/>
      <c r="BB1555" s="376"/>
      <c r="BC1555" s="376"/>
      <c r="BD1555" s="376"/>
      <c r="BE1555" s="376"/>
      <c r="BF1555" s="376"/>
      <c r="BG1555" s="376"/>
      <c r="BH1555" s="376"/>
      <c r="BI1555" s="376"/>
      <c r="BJ1555" s="376"/>
      <c r="BK1555" s="376"/>
      <c r="BL1555" s="376"/>
      <c r="BM1555" s="376"/>
      <c r="BN1555" s="376"/>
      <c r="BO1555" s="376"/>
      <c r="BP1555" s="376"/>
      <c r="BQ1555" s="376"/>
      <c r="BR1555" s="376"/>
      <c r="BS1555" s="376"/>
      <c r="BT1555" s="376"/>
      <c r="BU1555" s="376"/>
      <c r="BV1555" s="376"/>
      <c r="BW1555" s="376"/>
      <c r="BX1555" s="376"/>
      <c r="BY1555" s="187"/>
      <c r="BZ1555" s="187"/>
      <c r="CA1555" s="187"/>
      <c r="CB1555" s="187"/>
      <c r="CC1555" s="187"/>
    </row>
    <row r="1556" spans="1:123" s="5" customFormat="1" ht="10.5" customHeight="1">
      <c r="A1556" s="1369" t="s">
        <v>61</v>
      </c>
      <c r="B1556" s="1370"/>
      <c r="C1556" s="897"/>
      <c r="D1556" s="43" t="s">
        <v>37</v>
      </c>
      <c r="E1556" s="136">
        <f>E1554</f>
        <v>3.3480000017751976E-2</v>
      </c>
      <c r="F1556" s="136">
        <f t="shared" ref="F1556:AB1557" si="3130">F1554</f>
        <v>4.9019999986740004E-2</v>
      </c>
      <c r="G1556" s="136">
        <f t="shared" si="3130"/>
        <v>0.2038199999757131</v>
      </c>
      <c r="H1556" s="440">
        <f t="shared" si="3130"/>
        <v>-0.71309999996240059</v>
      </c>
      <c r="I1556" s="136">
        <f t="shared" si="3130"/>
        <v>0.63413999995800729</v>
      </c>
      <c r="J1556" s="136">
        <f t="shared" si="3130"/>
        <v>4.2480000026310805E-2</v>
      </c>
      <c r="K1556" s="136">
        <f t="shared" si="3130"/>
        <v>4.9679999998240021E-2</v>
      </c>
      <c r="L1556" s="136">
        <f t="shared" si="3130"/>
        <v>4.2179999992688622E-2</v>
      </c>
      <c r="M1556" s="136">
        <f t="shared" si="3130"/>
        <v>-2.8428000022289623E-2</v>
      </c>
      <c r="N1556" s="440">
        <f t="shared" si="3130"/>
        <v>4.6968000029915302E-2</v>
      </c>
      <c r="O1556" s="136">
        <f t="shared" si="3130"/>
        <v>5.0699999998938594E-2</v>
      </c>
      <c r="P1556" s="136">
        <f t="shared" si="3130"/>
        <v>3.9599999849881939E-3</v>
      </c>
      <c r="Q1556" s="136">
        <f t="shared" si="3130"/>
        <v>-1.8839999971671517E-2</v>
      </c>
      <c r="R1556" s="136">
        <f t="shared" si="3130"/>
        <v>5.0399999756471914E-3</v>
      </c>
      <c r="S1556" s="136">
        <f t="shared" si="3130"/>
        <v>4.3800000007436779E-3</v>
      </c>
      <c r="T1556" s="136">
        <f t="shared" si="3130"/>
        <v>4.3260000001044574E-2</v>
      </c>
      <c r="U1556" s="136">
        <f t="shared" si="3130"/>
        <v>0.47016000001632463</v>
      </c>
      <c r="V1556" s="440">
        <f t="shared" si="3130"/>
        <v>-0.53155200001664049</v>
      </c>
      <c r="W1556" s="136">
        <f t="shared" si="3130"/>
        <v>0.18187200002642001</v>
      </c>
      <c r="X1556" s="136">
        <f t="shared" si="3130"/>
        <v>4.0619999956788888E-2</v>
      </c>
      <c r="Y1556" s="136">
        <f t="shared" si="3130"/>
        <v>1.7040000041056658E-2</v>
      </c>
      <c r="Z1556" s="136">
        <f t="shared" si="3130"/>
        <v>3.8039999976776429E-2</v>
      </c>
      <c r="AA1556" s="136">
        <f t="shared" si="3130"/>
        <v>3.1740000033607885E-2</v>
      </c>
      <c r="AB1556" s="137">
        <f t="shared" si="3130"/>
        <v>1.5599999964639011E-2</v>
      </c>
      <c r="AC1556" s="413"/>
      <c r="AD1556" s="413"/>
      <c r="AE1556" s="413"/>
      <c r="AF1556" s="413"/>
      <c r="AG1556" s="413"/>
      <c r="AH1556" s="413"/>
      <c r="AI1556" s="413"/>
      <c r="AJ1556" s="413"/>
      <c r="AK1556" s="413"/>
      <c r="AL1556" s="413"/>
      <c r="AM1556" s="413"/>
      <c r="AN1556" s="413"/>
      <c r="AO1556" s="413"/>
      <c r="AP1556" s="413"/>
      <c r="AQ1556" s="413"/>
      <c r="AR1556" s="413"/>
      <c r="AS1556" s="413"/>
      <c r="AT1556" s="413"/>
      <c r="AU1556" s="413"/>
      <c r="AV1556" s="413"/>
      <c r="AW1556" s="413"/>
      <c r="AX1556" s="413"/>
      <c r="AY1556" s="413"/>
      <c r="AZ1556" s="413"/>
      <c r="BA1556" s="413"/>
      <c r="BB1556" s="413"/>
      <c r="BC1556" s="413"/>
      <c r="BD1556" s="413"/>
      <c r="BE1556" s="413"/>
      <c r="BF1556" s="413"/>
      <c r="BG1556" s="413"/>
      <c r="BH1556" s="413"/>
      <c r="BI1556" s="413"/>
      <c r="BJ1556" s="413"/>
      <c r="BK1556" s="413"/>
      <c r="BL1556" s="413"/>
      <c r="BM1556" s="413"/>
      <c r="BN1556" s="413"/>
      <c r="BO1556" s="413"/>
      <c r="BP1556" s="413"/>
      <c r="BQ1556" s="413"/>
      <c r="BR1556" s="413"/>
      <c r="BS1556" s="413"/>
      <c r="BT1556" s="413"/>
      <c r="BU1556" s="413"/>
      <c r="BV1556" s="413"/>
      <c r="BW1556" s="413"/>
      <c r="BX1556" s="413"/>
      <c r="BY1556" s="148"/>
      <c r="BZ1556" s="148"/>
      <c r="CA1556" s="148"/>
      <c r="CB1556" s="148"/>
      <c r="CC1556" s="148"/>
    </row>
    <row r="1557" spans="1:123" s="5" customFormat="1" ht="10.5" customHeight="1" thickBot="1">
      <c r="A1557" s="1371"/>
      <c r="B1557" s="1372"/>
      <c r="C1557" s="898"/>
      <c r="D1557" s="46" t="s">
        <v>38</v>
      </c>
      <c r="E1557" s="140">
        <f>E1555</f>
        <v>-0.42360000001989206</v>
      </c>
      <c r="F1557" s="140">
        <f t="shared" si="3130"/>
        <v>-0.41183999998258436</v>
      </c>
      <c r="G1557" s="140">
        <f t="shared" si="3130"/>
        <v>-0.31259999998827581</v>
      </c>
      <c r="H1557" s="441">
        <f t="shared" si="3130"/>
        <v>-0.34866000003894371</v>
      </c>
      <c r="I1557" s="140">
        <f t="shared" si="3130"/>
        <v>-0.36215999997922843</v>
      </c>
      <c r="J1557" s="140">
        <f t="shared" si="3130"/>
        <v>-0.4124399999974564</v>
      </c>
      <c r="K1557" s="140">
        <f t="shared" si="3130"/>
        <v>-0.41237999997920838</v>
      </c>
      <c r="L1557" s="140">
        <f t="shared" si="3130"/>
        <v>-0.41549999999650211</v>
      </c>
      <c r="M1557" s="140">
        <f t="shared" si="3130"/>
        <v>-0.3834000000208615</v>
      </c>
      <c r="N1557" s="441">
        <f t="shared" si="3130"/>
        <v>-0.30096000000482448</v>
      </c>
      <c r="O1557" s="140">
        <f t="shared" si="3130"/>
        <v>-0.22643999998180142</v>
      </c>
      <c r="P1557" s="140">
        <f t="shared" si="3130"/>
        <v>-0.20807999998750226</v>
      </c>
      <c r="Q1557" s="140">
        <f t="shared" si="3130"/>
        <v>-0.27258000002391913</v>
      </c>
      <c r="R1557" s="140">
        <f t="shared" si="3130"/>
        <v>-0.37500000001573852</v>
      </c>
      <c r="S1557" s="140">
        <f t="shared" si="3130"/>
        <v>-0.43278000001013694</v>
      </c>
      <c r="T1557" s="140">
        <f t="shared" si="3130"/>
        <v>-0.43223999995817941</v>
      </c>
      <c r="U1557" s="140">
        <f t="shared" si="3130"/>
        <v>-0.3958800000432916</v>
      </c>
      <c r="V1557" s="441">
        <f t="shared" si="3130"/>
        <v>-0.39773999999641596</v>
      </c>
      <c r="W1557" s="140">
        <f t="shared" si="3130"/>
        <v>-0.3998999999783166</v>
      </c>
      <c r="X1557" s="140">
        <f t="shared" si="3130"/>
        <v>-0.38195999999685526</v>
      </c>
      <c r="Y1557" s="140">
        <f t="shared" si="3130"/>
        <v>-0.43026000000977938</v>
      </c>
      <c r="Z1557" s="140">
        <f t="shared" si="3130"/>
        <v>-0.42233999998456717</v>
      </c>
      <c r="AA1557" s="140">
        <f t="shared" si="3130"/>
        <v>-0.34428000000174208</v>
      </c>
      <c r="AB1557" s="141">
        <f t="shared" si="3130"/>
        <v>-0.39971999999800545</v>
      </c>
      <c r="AC1557" s="413"/>
      <c r="AD1557" s="413"/>
      <c r="AE1557" s="413"/>
      <c r="AF1557" s="413"/>
      <c r="AG1557" s="413"/>
      <c r="AH1557" s="413"/>
      <c r="AI1557" s="413"/>
      <c r="AJ1557" s="413"/>
      <c r="AK1557" s="413"/>
      <c r="AL1557" s="413"/>
      <c r="AM1557" s="413"/>
      <c r="AN1557" s="413"/>
      <c r="AO1557" s="413"/>
      <c r="AP1557" s="413"/>
      <c r="AQ1557" s="413"/>
      <c r="AR1557" s="413"/>
      <c r="AS1557" s="413"/>
      <c r="AT1557" s="413"/>
      <c r="AU1557" s="413"/>
      <c r="AV1557" s="413"/>
      <c r="AW1557" s="413"/>
      <c r="AX1557" s="413"/>
      <c r="AY1557" s="413"/>
      <c r="AZ1557" s="413"/>
      <c r="BA1557" s="413"/>
      <c r="BB1557" s="413"/>
      <c r="BC1557" s="413"/>
      <c r="BD1557" s="413"/>
      <c r="BE1557" s="413"/>
      <c r="BF1557" s="413"/>
      <c r="BG1557" s="413"/>
      <c r="BH1557" s="413"/>
      <c r="BI1557" s="413"/>
      <c r="BJ1557" s="413"/>
      <c r="BK1557" s="413"/>
      <c r="BL1557" s="413"/>
      <c r="BM1557" s="413"/>
      <c r="BN1557" s="413"/>
      <c r="BO1557" s="413"/>
      <c r="BP1557" s="413"/>
      <c r="BQ1557" s="413"/>
      <c r="BR1557" s="413"/>
      <c r="BS1557" s="413"/>
      <c r="BT1557" s="413"/>
      <c r="BU1557" s="413"/>
      <c r="BV1557" s="413"/>
      <c r="BW1557" s="413"/>
      <c r="BX1557" s="413"/>
      <c r="BY1557" s="148"/>
      <c r="BZ1557" s="148"/>
      <c r="CA1557" s="148"/>
      <c r="CB1557" s="148"/>
      <c r="CC1557" s="148"/>
    </row>
    <row r="1558" spans="1:123" s="7" customFormat="1" ht="29.25" customHeight="1" thickBot="1">
      <c r="A1558" s="852"/>
      <c r="B1558" s="519" t="s">
        <v>973</v>
      </c>
      <c r="C1558" s="142" t="s">
        <v>933</v>
      </c>
      <c r="D1558" s="175"/>
      <c r="E1558" s="175"/>
      <c r="F1558" s="175"/>
      <c r="G1558" s="175" t="s">
        <v>907</v>
      </c>
      <c r="H1558" s="144">
        <f>H1421+H1431+H1451+H1461+H1481+H1491+H1521+H1526+H1531+H1546+H1541+H1436+H1446+H1456+H1466+H1486+H1496+H1501+H1516</f>
        <v>8.7132600000021974</v>
      </c>
      <c r="I1558" s="175"/>
      <c r="J1558" s="175"/>
      <c r="K1558" s="175"/>
      <c r="L1558" s="175"/>
      <c r="M1558" s="175"/>
      <c r="N1558" s="144">
        <f>N1421+N1431+N1451+N1461+N1481+N1491+N1521+N1526+N1531+N1546+N1541+N1436+N1446+N1456+N1466+N1486+N1496+N1501+N1516</f>
        <v>7.7691119999976985</v>
      </c>
      <c r="O1558" s="175"/>
      <c r="P1558" s="175"/>
      <c r="Q1558" s="175"/>
      <c r="R1558" s="175"/>
      <c r="S1558" s="175"/>
      <c r="T1558" s="175"/>
      <c r="U1558" s="175"/>
      <c r="V1558" s="144">
        <f>V1421+V1431+V1451+V1461+V1481+V1491+V1521+V1526+V1531+V1546+V1541+V1436+V1446+V1456+V1466+V1486+V1496+V1501+V1516</f>
        <v>8.8836719999956468</v>
      </c>
      <c r="W1558" s="175"/>
      <c r="X1558" s="175"/>
      <c r="Y1558" s="144"/>
      <c r="Z1558" s="175"/>
      <c r="AA1558" s="175"/>
      <c r="AB1558" s="175"/>
      <c r="AC1558" s="384"/>
      <c r="AD1558" s="384"/>
      <c r="AE1558" s="384"/>
      <c r="AF1558" s="384"/>
      <c r="AG1558" s="384"/>
      <c r="AH1558" s="384"/>
      <c r="AI1558" s="384"/>
      <c r="AJ1558" s="384"/>
      <c r="AK1558" s="384"/>
      <c r="AL1558" s="384"/>
      <c r="AM1558" s="384"/>
      <c r="AN1558" s="384"/>
      <c r="AO1558" s="384"/>
      <c r="AP1558" s="384"/>
      <c r="AQ1558" s="384"/>
      <c r="AR1558" s="384"/>
      <c r="AS1558" s="384"/>
      <c r="AT1558" s="384"/>
      <c r="AU1558" s="384"/>
      <c r="AV1558" s="384"/>
      <c r="AW1558" s="384"/>
      <c r="AX1558" s="384"/>
      <c r="AY1558" s="384"/>
      <c r="AZ1558" s="384"/>
      <c r="BA1558" s="384"/>
      <c r="BB1558" s="384"/>
      <c r="BC1558" s="384"/>
      <c r="BD1558" s="384"/>
      <c r="BE1558" s="384"/>
      <c r="BF1558" s="384"/>
      <c r="BG1558" s="384"/>
      <c r="BH1558" s="384"/>
      <c r="BI1558" s="384"/>
      <c r="BJ1558" s="384"/>
      <c r="BK1558" s="384"/>
      <c r="BL1558" s="384"/>
      <c r="BM1558" s="384"/>
      <c r="BN1558" s="384"/>
      <c r="BO1558" s="384"/>
      <c r="BP1558" s="384"/>
      <c r="BQ1558" s="384"/>
      <c r="BR1558" s="384"/>
      <c r="BS1558" s="384"/>
      <c r="BT1558" s="384"/>
      <c r="BU1558" s="384"/>
      <c r="BV1558" s="384"/>
      <c r="BW1558" s="384"/>
      <c r="BX1558" s="384"/>
      <c r="BY1558" s="175"/>
      <c r="BZ1558" s="175"/>
      <c r="CA1558" s="175"/>
      <c r="CB1558" s="175"/>
      <c r="CC1558" s="175"/>
    </row>
    <row r="1559" spans="1:123" ht="34.5" customHeight="1" thickBot="1">
      <c r="A1559" s="456" t="s">
        <v>45</v>
      </c>
      <c r="B1559" s="38" t="s">
        <v>101</v>
      </c>
      <c r="C1559" s="38" t="s">
        <v>1005</v>
      </c>
      <c r="D1559" s="38" t="s">
        <v>40</v>
      </c>
      <c r="E1559" s="1382" t="s">
        <v>41</v>
      </c>
      <c r="F1559" s="1382"/>
      <c r="G1559" s="1382"/>
      <c r="H1559" s="1382"/>
      <c r="I1559" s="1382"/>
      <c r="J1559" s="1382"/>
      <c r="K1559" s="1382"/>
      <c r="L1559" s="1382"/>
      <c r="M1559" s="1382"/>
      <c r="N1559" s="1382"/>
      <c r="O1559" s="1382"/>
      <c r="P1559" s="1382"/>
      <c r="Q1559" s="1382"/>
      <c r="R1559" s="1382"/>
      <c r="S1559" s="1382"/>
      <c r="T1559" s="1382"/>
      <c r="U1559" s="1382"/>
      <c r="V1559" s="1382"/>
      <c r="W1559" s="1382"/>
      <c r="X1559" s="1382"/>
      <c r="Y1559" s="1382"/>
      <c r="Z1559" s="1382"/>
      <c r="AA1559" s="1382"/>
      <c r="AB1559" s="1383"/>
    </row>
    <row r="1560" spans="1:123" ht="10.5" customHeight="1" thickBot="1">
      <c r="A1560" s="414" t="s">
        <v>638</v>
      </c>
      <c r="B1560" s="176"/>
      <c r="C1560" s="176"/>
      <c r="D1560" s="176"/>
      <c r="E1560" s="176">
        <v>1</v>
      </c>
      <c r="F1560" s="176">
        <v>2</v>
      </c>
      <c r="G1560" s="176">
        <v>3</v>
      </c>
      <c r="H1560" s="415">
        <v>4</v>
      </c>
      <c r="I1560" s="176">
        <v>5</v>
      </c>
      <c r="J1560" s="176">
        <v>6</v>
      </c>
      <c r="K1560" s="176">
        <v>7</v>
      </c>
      <c r="L1560" s="176">
        <v>8</v>
      </c>
      <c r="M1560" s="176">
        <v>9</v>
      </c>
      <c r="N1560" s="415">
        <v>10</v>
      </c>
      <c r="O1560" s="176">
        <v>11</v>
      </c>
      <c r="P1560" s="176">
        <v>12</v>
      </c>
      <c r="Q1560" s="176">
        <v>13</v>
      </c>
      <c r="R1560" s="176">
        <v>14</v>
      </c>
      <c r="S1560" s="176">
        <v>15</v>
      </c>
      <c r="T1560" s="176">
        <v>16</v>
      </c>
      <c r="U1560" s="176">
        <v>17</v>
      </c>
      <c r="V1560" s="415">
        <v>18</v>
      </c>
      <c r="W1560" s="176">
        <v>19</v>
      </c>
      <c r="X1560" s="176">
        <v>20</v>
      </c>
      <c r="Y1560" s="176">
        <v>21</v>
      </c>
      <c r="Z1560" s="176">
        <v>22</v>
      </c>
      <c r="AA1560" s="176">
        <v>23</v>
      </c>
      <c r="AB1560" s="178">
        <v>24</v>
      </c>
    </row>
    <row r="1561" spans="1:123" ht="10.5" customHeight="1">
      <c r="A1561" s="377" t="s">
        <v>113</v>
      </c>
      <c r="B1561" s="42"/>
      <c r="C1561" s="42"/>
      <c r="D1561" s="43"/>
      <c r="E1561" s="43">
        <v>1</v>
      </c>
      <c r="F1561" s="43">
        <v>1</v>
      </c>
      <c r="G1561" s="43">
        <v>1</v>
      </c>
      <c r="H1561" s="378">
        <v>1</v>
      </c>
      <c r="I1561" s="43">
        <v>1</v>
      </c>
      <c r="J1561" s="43">
        <v>1</v>
      </c>
      <c r="K1561" s="43">
        <v>1</v>
      </c>
      <c r="L1561" s="43">
        <v>1</v>
      </c>
      <c r="M1561" s="43">
        <v>1</v>
      </c>
      <c r="N1561" s="378">
        <v>1</v>
      </c>
      <c r="O1561" s="43">
        <v>1</v>
      </c>
      <c r="P1561" s="43">
        <v>1</v>
      </c>
      <c r="Q1561" s="43">
        <v>1</v>
      </c>
      <c r="R1561" s="43">
        <v>1</v>
      </c>
      <c r="S1561" s="43">
        <v>1</v>
      </c>
      <c r="T1561" s="43">
        <v>1</v>
      </c>
      <c r="U1561" s="43">
        <v>1</v>
      </c>
      <c r="V1561" s="378">
        <v>1</v>
      </c>
      <c r="W1561" s="43">
        <v>1</v>
      </c>
      <c r="X1561" s="43">
        <v>1</v>
      </c>
      <c r="Y1561" s="43">
        <v>1</v>
      </c>
      <c r="Z1561" s="43">
        <v>1</v>
      </c>
      <c r="AA1561" s="43">
        <v>1</v>
      </c>
      <c r="AB1561" s="44">
        <v>1</v>
      </c>
    </row>
    <row r="1562" spans="1:123" ht="10.5" customHeight="1" thickBot="1">
      <c r="A1562" s="487" t="s">
        <v>114</v>
      </c>
      <c r="B1562" s="45"/>
      <c r="C1562" s="45"/>
      <c r="D1562" s="46"/>
      <c r="E1562" s="46">
        <v>1</v>
      </c>
      <c r="F1562" s="46">
        <v>1</v>
      </c>
      <c r="G1562" s="46">
        <v>1</v>
      </c>
      <c r="H1562" s="561">
        <v>1</v>
      </c>
      <c r="I1562" s="46">
        <v>1</v>
      </c>
      <c r="J1562" s="46">
        <v>1</v>
      </c>
      <c r="K1562" s="46">
        <v>1</v>
      </c>
      <c r="L1562" s="46">
        <v>1</v>
      </c>
      <c r="M1562" s="46">
        <v>1</v>
      </c>
      <c r="N1562" s="561">
        <v>1</v>
      </c>
      <c r="O1562" s="46">
        <v>1</v>
      </c>
      <c r="P1562" s="46">
        <v>1</v>
      </c>
      <c r="Q1562" s="46">
        <v>1</v>
      </c>
      <c r="R1562" s="46">
        <v>1</v>
      </c>
      <c r="S1562" s="46">
        <v>1</v>
      </c>
      <c r="T1562" s="46">
        <v>1</v>
      </c>
      <c r="U1562" s="46">
        <v>1</v>
      </c>
      <c r="V1562" s="561">
        <v>1</v>
      </c>
      <c r="W1562" s="46">
        <v>1</v>
      </c>
      <c r="X1562" s="46">
        <v>1</v>
      </c>
      <c r="Y1562" s="46">
        <v>1</v>
      </c>
      <c r="Z1562" s="46">
        <v>1</v>
      </c>
      <c r="AA1562" s="46">
        <v>1</v>
      </c>
      <c r="AB1562" s="47">
        <v>1</v>
      </c>
    </row>
    <row r="1563" spans="1:123" ht="10.5" customHeight="1">
      <c r="A1563" s="1413" t="s">
        <v>108</v>
      </c>
      <c r="B1563" s="1495" t="s">
        <v>82</v>
      </c>
      <c r="C1563" s="1265" t="s">
        <v>136</v>
      </c>
      <c r="D1563" s="155" t="s">
        <v>34</v>
      </c>
      <c r="E1563" s="100">
        <v>269</v>
      </c>
      <c r="F1563" s="100">
        <v>165</v>
      </c>
      <c r="G1563" s="100">
        <v>244</v>
      </c>
      <c r="H1563" s="398">
        <v>179</v>
      </c>
      <c r="I1563" s="100">
        <v>179</v>
      </c>
      <c r="J1563" s="100">
        <v>197</v>
      </c>
      <c r="K1563" s="100">
        <v>184</v>
      </c>
      <c r="L1563" s="100">
        <v>141</v>
      </c>
      <c r="M1563" s="100">
        <v>153</v>
      </c>
      <c r="N1563" s="398">
        <v>118</v>
      </c>
      <c r="O1563" s="100">
        <v>142</v>
      </c>
      <c r="P1563" s="100">
        <v>216</v>
      </c>
      <c r="Q1563" s="100">
        <v>139</v>
      </c>
      <c r="R1563" s="100">
        <v>122</v>
      </c>
      <c r="S1563" s="100">
        <v>181</v>
      </c>
      <c r="T1563" s="100">
        <v>135</v>
      </c>
      <c r="U1563" s="100">
        <v>141</v>
      </c>
      <c r="V1563" s="398">
        <v>160</v>
      </c>
      <c r="W1563" s="100">
        <v>215</v>
      </c>
      <c r="X1563" s="100">
        <v>185</v>
      </c>
      <c r="Y1563" s="100">
        <v>236</v>
      </c>
      <c r="Z1563" s="100">
        <v>224</v>
      </c>
      <c r="AA1563" s="100">
        <v>227</v>
      </c>
      <c r="AB1563" s="101">
        <v>219</v>
      </c>
      <c r="AC1563" s="382"/>
      <c r="AD1563" s="206"/>
      <c r="AE1563" s="69"/>
      <c r="AF1563" s="384"/>
      <c r="AG1563" s="384"/>
      <c r="AH1563" s="384"/>
      <c r="AI1563" s="384"/>
      <c r="AJ1563" s="384"/>
      <c r="AK1563" s="384"/>
      <c r="AL1563" s="384"/>
      <c r="AM1563" s="384"/>
      <c r="AN1563" s="384"/>
      <c r="AO1563" s="384"/>
      <c r="AP1563" s="384"/>
      <c r="AQ1563" s="384"/>
      <c r="AR1563" s="384"/>
      <c r="AS1563" s="384"/>
      <c r="AT1563" s="384"/>
      <c r="AU1563" s="384"/>
      <c r="AV1563" s="384"/>
      <c r="AW1563" s="384"/>
      <c r="AX1563" s="384"/>
      <c r="AY1563" s="384"/>
      <c r="AZ1563" s="384"/>
      <c r="BA1563" s="384"/>
      <c r="BB1563" s="384"/>
      <c r="BC1563" s="384"/>
      <c r="BD1563" s="384"/>
      <c r="BE1563" s="384"/>
      <c r="BF1563" s="384"/>
      <c r="BG1563" s="384"/>
      <c r="BH1563" s="384"/>
      <c r="BI1563" s="384"/>
      <c r="BJ1563" s="384"/>
      <c r="BK1563" s="384"/>
      <c r="BL1563" s="384"/>
      <c r="BM1563" s="384"/>
      <c r="BN1563" s="384"/>
      <c r="BO1563" s="384"/>
      <c r="BP1563" s="384"/>
      <c r="BQ1563" s="384"/>
      <c r="BR1563" s="384"/>
      <c r="BS1563" s="384"/>
      <c r="BT1563" s="384"/>
      <c r="BU1563" s="384"/>
      <c r="BV1563" s="384"/>
      <c r="BW1563" s="384"/>
      <c r="BX1563" s="384"/>
      <c r="BY1563" s="175"/>
      <c r="BZ1563" s="175"/>
      <c r="CA1563" s="175"/>
      <c r="CB1563" s="175"/>
      <c r="CC1563" s="175"/>
    </row>
    <row r="1564" spans="1:123" ht="10.5" customHeight="1">
      <c r="A1564" s="1359"/>
      <c r="B1564" s="1445"/>
      <c r="C1564" s="1265" t="s">
        <v>967</v>
      </c>
      <c r="D1564" s="155" t="s">
        <v>126</v>
      </c>
      <c r="E1564" s="73">
        <f>(AG1564-AF1564)*$AE1564</f>
        <v>1.7124000000039814</v>
      </c>
      <c r="F1564" s="73">
        <f t="shared" ref="F1564:AB1564" si="3131">(AH1564-AG1564)*$AE1564</f>
        <v>1.6235999999989872</v>
      </c>
      <c r="G1564" s="73">
        <f t="shared" si="3131"/>
        <v>1.4027999999889289</v>
      </c>
      <c r="H1564" s="492">
        <f t="shared" si="3131"/>
        <v>1.4736000000120839</v>
      </c>
      <c r="I1564" s="73">
        <f t="shared" si="3131"/>
        <v>1.4412000000011176</v>
      </c>
      <c r="J1564" s="73">
        <f t="shared" si="3131"/>
        <v>1.7220000000015716</v>
      </c>
      <c r="K1564" s="73">
        <f t="shared" si="3131"/>
        <v>1.6403999999893131</v>
      </c>
      <c r="L1564" s="73">
        <f t="shared" si="3131"/>
        <v>1.3932000000131666</v>
      </c>
      <c r="M1564" s="73">
        <f t="shared" si="3131"/>
        <v>0.98999999998341082</v>
      </c>
      <c r="N1564" s="492">
        <f t="shared" si="3131"/>
        <v>0.93720000000757864</v>
      </c>
      <c r="O1564" s="73">
        <f t="shared" si="3131"/>
        <v>0.95519999998941785</v>
      </c>
      <c r="P1564" s="73">
        <f t="shared" si="3131"/>
        <v>1.4052000000156113</v>
      </c>
      <c r="Q1564" s="73">
        <f t="shared" si="3131"/>
        <v>0.83399999999528518</v>
      </c>
      <c r="R1564" s="73">
        <f t="shared" si="3131"/>
        <v>0.75</v>
      </c>
      <c r="S1564" s="73">
        <f t="shared" si="3131"/>
        <v>1.2383999999947264</v>
      </c>
      <c r="T1564" s="73">
        <f t="shared" si="3131"/>
        <v>1.2407999999995809</v>
      </c>
      <c r="U1564" s="73">
        <f t="shared" si="3131"/>
        <v>0.85320000001229346</v>
      </c>
      <c r="V1564" s="492">
        <f t="shared" si="3131"/>
        <v>0.92519999998330604</v>
      </c>
      <c r="W1564" s="73">
        <f t="shared" si="3131"/>
        <v>1.0320000000137952</v>
      </c>
      <c r="X1564" s="73">
        <f t="shared" si="3131"/>
        <v>1.5120000000024447</v>
      </c>
      <c r="Y1564" s="73">
        <f t="shared" si="3131"/>
        <v>1.495199999990291</v>
      </c>
      <c r="Z1564" s="73">
        <f t="shared" si="3131"/>
        <v>1.2503999999971711</v>
      </c>
      <c r="AA1564" s="73">
        <f t="shared" si="3131"/>
        <v>1.4975999999951455</v>
      </c>
      <c r="AB1564" s="74">
        <f t="shared" si="3131"/>
        <v>1.5600000000122236</v>
      </c>
      <c r="AC1564" s="58">
        <f>(BD1564-AF1564)*AE1564</f>
        <v>30.885600000001432</v>
      </c>
      <c r="AD1564" s="61">
        <f>(BD1565-AF1565)*AE1564</f>
        <v>40.562400000006164</v>
      </c>
      <c r="AE1564" s="69">
        <v>12</v>
      </c>
      <c r="AF1564" s="1170">
        <v>13462.071</v>
      </c>
      <c r="AG1564" s="1170">
        <v>13462.2137</v>
      </c>
      <c r="AH1564" s="1216">
        <v>13462.349</v>
      </c>
      <c r="AI1564" s="1170">
        <v>13462.465899999999</v>
      </c>
      <c r="AJ1564" s="1170">
        <v>13462.5887</v>
      </c>
      <c r="AK1564" s="1170">
        <v>13462.7088</v>
      </c>
      <c r="AL1564" s="1170">
        <v>13462.8523</v>
      </c>
      <c r="AM1564" s="1170">
        <v>13462.989</v>
      </c>
      <c r="AN1564" s="1170">
        <v>13463.105100000001</v>
      </c>
      <c r="AO1564" s="1170">
        <v>13463.187599999999</v>
      </c>
      <c r="AP1564" s="1170">
        <v>13463.2657</v>
      </c>
      <c r="AQ1564" s="1170">
        <v>13463.345299999999</v>
      </c>
      <c r="AR1564" s="1170">
        <v>13463.4624</v>
      </c>
      <c r="AS1564" s="1170">
        <v>13463.5319</v>
      </c>
      <c r="AT1564" s="1170">
        <v>13463.5944</v>
      </c>
      <c r="AU1564" s="1170">
        <v>13463.6976</v>
      </c>
      <c r="AV1564" s="1170">
        <v>13463.800999999999</v>
      </c>
      <c r="AW1564" s="1170">
        <v>13463.872100000001</v>
      </c>
      <c r="AX1564" s="1170">
        <v>13463.949199999999</v>
      </c>
      <c r="AY1564" s="1170">
        <v>13464.0352</v>
      </c>
      <c r="AZ1564" s="1170">
        <v>13464.1612</v>
      </c>
      <c r="BA1564" s="1170">
        <v>13464.2858</v>
      </c>
      <c r="BB1564" s="1170">
        <v>13464.39</v>
      </c>
      <c r="BC1564" s="1170">
        <v>13464.514799999999</v>
      </c>
      <c r="BD1564" s="1170">
        <v>13464.6448</v>
      </c>
      <c r="BE1564" s="384"/>
      <c r="BF1564" s="384"/>
      <c r="BG1564" s="384"/>
      <c r="BH1564" s="384"/>
      <c r="BI1564" s="384"/>
      <c r="BJ1564" s="384"/>
      <c r="BK1564" s="384"/>
      <c r="BL1564" s="384"/>
      <c r="BM1564" s="384"/>
      <c r="BN1564" s="384"/>
      <c r="BO1564" s="384"/>
      <c r="BP1564" s="384"/>
      <c r="BQ1564" s="384"/>
      <c r="BR1564" s="384"/>
      <c r="BS1564" s="384"/>
      <c r="BT1564" s="384"/>
      <c r="BU1564" s="384"/>
      <c r="BV1564" s="384"/>
      <c r="BW1564" s="384"/>
      <c r="BX1564" s="384"/>
      <c r="BY1564" s="175"/>
      <c r="BZ1564" s="175"/>
      <c r="CA1564" s="175"/>
      <c r="CB1564" s="175"/>
      <c r="CC1564" s="175"/>
    </row>
    <row r="1565" spans="1:123" ht="10.5" customHeight="1">
      <c r="A1565" s="1359"/>
      <c r="B1565" s="1445"/>
      <c r="C1565" s="1265" t="s">
        <v>967</v>
      </c>
      <c r="D1565" s="155" t="s">
        <v>127</v>
      </c>
      <c r="E1565" s="73">
        <f t="shared" ref="E1565:AB1565" si="3132">(AG1565-AF1565)*$AE1564</f>
        <v>1.9284000000043306</v>
      </c>
      <c r="F1565" s="73">
        <f t="shared" si="3132"/>
        <v>1.8263999999944645</v>
      </c>
      <c r="G1565" s="73">
        <f t="shared" si="3132"/>
        <v>1.8528000000042084</v>
      </c>
      <c r="H1565" s="492">
        <f t="shared" si="3132"/>
        <v>1.868399999992107</v>
      </c>
      <c r="I1565" s="73">
        <f t="shared" si="3132"/>
        <v>1.8012000000089756</v>
      </c>
      <c r="J1565" s="73">
        <f t="shared" si="3132"/>
        <v>2.0447999999996682</v>
      </c>
      <c r="K1565" s="73">
        <f t="shared" si="3132"/>
        <v>1.955999999994674</v>
      </c>
      <c r="L1565" s="73">
        <f t="shared" si="3132"/>
        <v>1.8059999999968568</v>
      </c>
      <c r="M1565" s="73">
        <f t="shared" si="3132"/>
        <v>1.3236000000033528</v>
      </c>
      <c r="N1565" s="492">
        <f t="shared" si="3132"/>
        <v>1.4208000000035099</v>
      </c>
      <c r="O1565" s="73">
        <f t="shared" si="3132"/>
        <v>1.452000000001135</v>
      </c>
      <c r="P1565" s="73">
        <f t="shared" si="3132"/>
        <v>1.8635999999933119</v>
      </c>
      <c r="Q1565" s="73">
        <f t="shared" si="3132"/>
        <v>1.4436000000059721</v>
      </c>
      <c r="R1565" s="73">
        <f t="shared" si="3132"/>
        <v>1.3103999999984808</v>
      </c>
      <c r="S1565" s="73">
        <f t="shared" si="3132"/>
        <v>1.7423999999991793</v>
      </c>
      <c r="T1565" s="73">
        <f t="shared" si="3132"/>
        <v>1.5384000000012747</v>
      </c>
      <c r="U1565" s="73">
        <f t="shared" si="3132"/>
        <v>1.3068000000021129</v>
      </c>
      <c r="V1565" s="492">
        <f t="shared" si="3132"/>
        <v>1.3607999999912863</v>
      </c>
      <c r="W1565" s="73">
        <f t="shared" si="3132"/>
        <v>1.4772000000084518</v>
      </c>
      <c r="X1565" s="73">
        <f t="shared" si="3132"/>
        <v>1.8791999999921245</v>
      </c>
      <c r="Y1565" s="73">
        <f t="shared" si="3132"/>
        <v>1.8324000000066007</v>
      </c>
      <c r="Z1565" s="73">
        <f t="shared" si="3132"/>
        <v>1.7255999999979394</v>
      </c>
      <c r="AA1565" s="73">
        <f t="shared" si="3132"/>
        <v>1.9463999999970838</v>
      </c>
      <c r="AB1565" s="74">
        <f t="shared" si="3132"/>
        <v>1.8552000000090629</v>
      </c>
      <c r="AC1565" s="58"/>
      <c r="AD1565" s="61"/>
      <c r="AE1565" s="69"/>
      <c r="AF1565" s="1080">
        <v>5922.5084999999999</v>
      </c>
      <c r="AG1565" s="1080">
        <v>5922.6692000000003</v>
      </c>
      <c r="AH1565" s="1081">
        <v>5922.8213999999998</v>
      </c>
      <c r="AI1565" s="1080">
        <v>5922.9758000000002</v>
      </c>
      <c r="AJ1565" s="1080">
        <v>5923.1314999999995</v>
      </c>
      <c r="AK1565" s="1080">
        <v>5923.2816000000003</v>
      </c>
      <c r="AL1565" s="1080">
        <v>5923.4520000000002</v>
      </c>
      <c r="AM1565" s="1080">
        <v>5923.6149999999998</v>
      </c>
      <c r="AN1565" s="1080">
        <v>5923.7654999999995</v>
      </c>
      <c r="AO1565" s="1080">
        <v>5923.8757999999998</v>
      </c>
      <c r="AP1565" s="1080">
        <v>5923.9942000000001</v>
      </c>
      <c r="AQ1565" s="1080">
        <v>5924.1152000000002</v>
      </c>
      <c r="AR1565" s="1080">
        <v>5924.2704999999996</v>
      </c>
      <c r="AS1565" s="1080">
        <v>5924.3908000000001</v>
      </c>
      <c r="AT1565" s="1080">
        <v>5924.5</v>
      </c>
      <c r="AU1565" s="1080">
        <v>5924.6451999999999</v>
      </c>
      <c r="AV1565" s="1080">
        <v>5924.7734</v>
      </c>
      <c r="AW1565" s="1080">
        <v>5924.8823000000002</v>
      </c>
      <c r="AX1565" s="1080">
        <v>5924.9956999999995</v>
      </c>
      <c r="AY1565" s="1080">
        <v>5925.1188000000002</v>
      </c>
      <c r="AZ1565" s="1080">
        <v>5925.2753999999995</v>
      </c>
      <c r="BA1565" s="1080">
        <v>5925.4281000000001</v>
      </c>
      <c r="BB1565" s="1080">
        <v>5925.5718999999999</v>
      </c>
      <c r="BC1565" s="1080">
        <v>5925.7340999999997</v>
      </c>
      <c r="BD1565" s="1080">
        <v>5925.8887000000004</v>
      </c>
      <c r="BE1565" s="384"/>
      <c r="BF1565" s="384"/>
      <c r="BG1565" s="384"/>
      <c r="BH1565" s="384"/>
      <c r="BI1565" s="384"/>
      <c r="BJ1565" s="384"/>
      <c r="BK1565" s="384"/>
      <c r="BL1565" s="384"/>
      <c r="BM1565" s="384"/>
      <c r="BN1565" s="384"/>
      <c r="BO1565" s="384"/>
      <c r="BP1565" s="384"/>
      <c r="BQ1565" s="384"/>
      <c r="BR1565" s="384"/>
      <c r="BS1565" s="384"/>
      <c r="BT1565" s="384"/>
      <c r="BU1565" s="384"/>
      <c r="BV1565" s="384"/>
      <c r="BW1565" s="384"/>
      <c r="BX1565" s="384"/>
      <c r="BY1565" s="175"/>
      <c r="BZ1565" s="175"/>
      <c r="CA1565" s="175"/>
      <c r="CB1565" s="175"/>
      <c r="CC1565" s="175"/>
    </row>
    <row r="1566" spans="1:123" ht="10.5" customHeight="1" thickBot="1">
      <c r="A1566" s="1360"/>
      <c r="B1566" s="1368"/>
      <c r="C1566" s="312"/>
      <c r="D1566" s="271" t="s">
        <v>42</v>
      </c>
      <c r="E1566" s="63">
        <f t="shared" ref="E1566:AB1566" si="3133">E1565/E1564</f>
        <v>1.1261387526278013</v>
      </c>
      <c r="F1566" s="63">
        <f t="shared" si="3133"/>
        <v>1.124907612709783</v>
      </c>
      <c r="G1566" s="63">
        <f t="shared" si="3133"/>
        <v>1.3207869974471278</v>
      </c>
      <c r="H1566" s="417">
        <f t="shared" si="3133"/>
        <v>1.2679153094305007</v>
      </c>
      <c r="I1566" s="63">
        <f t="shared" si="3133"/>
        <v>1.2497918401384811</v>
      </c>
      <c r="J1566" s="63">
        <f t="shared" si="3133"/>
        <v>1.1874564459917549</v>
      </c>
      <c r="K1566" s="63">
        <f t="shared" si="3133"/>
        <v>1.1923920994924513</v>
      </c>
      <c r="L1566" s="63">
        <f t="shared" si="3133"/>
        <v>1.2962962962817894</v>
      </c>
      <c r="M1566" s="63">
        <f t="shared" si="3133"/>
        <v>1.336969696995487</v>
      </c>
      <c r="N1566" s="417">
        <f t="shared" si="3133"/>
        <v>1.5160051216304105</v>
      </c>
      <c r="O1566" s="63">
        <f t="shared" si="3133"/>
        <v>1.5201005025305916</v>
      </c>
      <c r="P1566" s="63">
        <f t="shared" si="3133"/>
        <v>1.3262169086056135</v>
      </c>
      <c r="Q1566" s="63">
        <f t="shared" si="3133"/>
        <v>1.7309352518155074</v>
      </c>
      <c r="R1566" s="63">
        <f t="shared" si="3133"/>
        <v>1.7471999999979744</v>
      </c>
      <c r="S1566" s="63">
        <f t="shared" si="3133"/>
        <v>1.4069767441913752</v>
      </c>
      <c r="T1566" s="63">
        <f t="shared" si="3133"/>
        <v>1.2398452611233031</v>
      </c>
      <c r="U1566" s="63">
        <f t="shared" si="3133"/>
        <v>1.5316455696006608</v>
      </c>
      <c r="V1566" s="417">
        <f t="shared" si="3133"/>
        <v>1.4708171206396887</v>
      </c>
      <c r="W1566" s="63">
        <f t="shared" si="3133"/>
        <v>1.431395348826265</v>
      </c>
      <c r="X1566" s="63">
        <f t="shared" si="3133"/>
        <v>1.2428571428499247</v>
      </c>
      <c r="Y1566" s="63">
        <f t="shared" si="3133"/>
        <v>1.2255216693542665</v>
      </c>
      <c r="Z1566" s="63">
        <f t="shared" si="3133"/>
        <v>1.3800383877174052</v>
      </c>
      <c r="AA1566" s="63">
        <f t="shared" si="3133"/>
        <v>1.299679487181753</v>
      </c>
      <c r="AB1566" s="64">
        <f t="shared" si="3133"/>
        <v>1.1892307692272603</v>
      </c>
      <c r="AC1566" s="58"/>
      <c r="AD1566" s="61"/>
      <c r="AE1566" s="69"/>
      <c r="AF1566" s="384"/>
      <c r="AG1566" s="384"/>
      <c r="AH1566" s="384"/>
      <c r="AI1566" s="384"/>
      <c r="AJ1566" s="384"/>
      <c r="AK1566" s="384"/>
      <c r="AL1566" s="384"/>
      <c r="AM1566" s="384"/>
      <c r="AN1566" s="384"/>
      <c r="AO1566" s="384"/>
      <c r="AP1566" s="384"/>
      <c r="AQ1566" s="384"/>
      <c r="AR1566" s="384"/>
      <c r="AS1566" s="384"/>
      <c r="AT1566" s="384"/>
      <c r="AU1566" s="384"/>
      <c r="AV1566" s="384"/>
      <c r="AW1566" s="384"/>
      <c r="AX1566" s="384"/>
      <c r="AY1566" s="384"/>
      <c r="AZ1566" s="384"/>
      <c r="BA1566" s="384"/>
      <c r="BB1566" s="384"/>
      <c r="BC1566" s="384"/>
      <c r="BD1566" s="384"/>
      <c r="BE1566" s="384"/>
      <c r="BF1566" s="384"/>
      <c r="BG1566" s="384"/>
      <c r="BH1566" s="384"/>
      <c r="BI1566" s="384"/>
      <c r="BJ1566" s="384"/>
      <c r="BK1566" s="384"/>
      <c r="BL1566" s="384"/>
      <c r="BM1566" s="384"/>
      <c r="BN1566" s="384"/>
      <c r="BO1566" s="384"/>
      <c r="BP1566" s="384"/>
      <c r="BQ1566" s="384"/>
      <c r="BR1566" s="384"/>
      <c r="BS1566" s="384"/>
      <c r="BT1566" s="384"/>
      <c r="BU1566" s="384"/>
      <c r="BV1566" s="384"/>
      <c r="BW1566" s="384"/>
      <c r="BX1566" s="384"/>
      <c r="BY1566" s="175"/>
      <c r="BZ1566" s="175"/>
      <c r="CA1566" s="175"/>
      <c r="CB1566" s="175"/>
      <c r="CC1566" s="175"/>
    </row>
    <row r="1567" spans="1:123" ht="10.5" customHeight="1">
      <c r="A1567" s="1413" t="s">
        <v>104</v>
      </c>
      <c r="B1567" s="1495" t="s">
        <v>83</v>
      </c>
      <c r="C1567" s="1265" t="s">
        <v>136</v>
      </c>
      <c r="D1567" s="155" t="s">
        <v>34</v>
      </c>
      <c r="E1567" s="98">
        <v>551</v>
      </c>
      <c r="F1567" s="98">
        <v>348</v>
      </c>
      <c r="G1567" s="98">
        <v>437</v>
      </c>
      <c r="H1567" s="513">
        <v>393</v>
      </c>
      <c r="I1567" s="98">
        <v>553</v>
      </c>
      <c r="J1567" s="98">
        <v>368</v>
      </c>
      <c r="K1567" s="98">
        <v>462</v>
      </c>
      <c r="L1567" s="98">
        <v>459</v>
      </c>
      <c r="M1567" s="98">
        <v>597</v>
      </c>
      <c r="N1567" s="513">
        <v>374</v>
      </c>
      <c r="O1567" s="98">
        <v>485</v>
      </c>
      <c r="P1567" s="98">
        <v>505</v>
      </c>
      <c r="Q1567" s="98">
        <v>501</v>
      </c>
      <c r="R1567" s="98">
        <v>415</v>
      </c>
      <c r="S1567" s="98">
        <v>601</v>
      </c>
      <c r="T1567" s="98">
        <v>468</v>
      </c>
      <c r="U1567" s="98">
        <v>596</v>
      </c>
      <c r="V1567" s="513">
        <v>522</v>
      </c>
      <c r="W1567" s="98">
        <v>501</v>
      </c>
      <c r="X1567" s="98">
        <v>466</v>
      </c>
      <c r="Y1567" s="98">
        <v>458</v>
      </c>
      <c r="Z1567" s="98">
        <v>435</v>
      </c>
      <c r="AA1567" s="98">
        <v>576</v>
      </c>
      <c r="AB1567" s="220">
        <v>607</v>
      </c>
      <c r="AC1567" s="382"/>
      <c r="AD1567" s="206"/>
      <c r="AE1567" s="69"/>
      <c r="AF1567" s="384"/>
      <c r="AG1567" s="384"/>
      <c r="AH1567" s="384"/>
      <c r="AI1567" s="384"/>
      <c r="AJ1567" s="384"/>
      <c r="AK1567" s="384"/>
      <c r="AL1567" s="384"/>
      <c r="AM1567" s="384"/>
      <c r="AN1567" s="384"/>
      <c r="AO1567" s="384"/>
      <c r="AP1567" s="384"/>
      <c r="AQ1567" s="384"/>
      <c r="AR1567" s="384"/>
      <c r="AS1567" s="384"/>
      <c r="AT1567" s="384"/>
      <c r="AU1567" s="384"/>
      <c r="AV1567" s="384"/>
      <c r="AW1567" s="384"/>
      <c r="AX1567" s="384"/>
      <c r="AY1567" s="384"/>
      <c r="AZ1567" s="384"/>
      <c r="BA1567" s="384"/>
      <c r="BB1567" s="384"/>
      <c r="BC1567" s="384"/>
      <c r="BD1567" s="384"/>
      <c r="BE1567" s="384"/>
      <c r="BF1567" s="384"/>
      <c r="BG1567" s="384"/>
      <c r="BH1567" s="384"/>
      <c r="BI1567" s="384"/>
      <c r="BJ1567" s="384"/>
      <c r="BK1567" s="384"/>
      <c r="BL1567" s="384"/>
      <c r="BM1567" s="384"/>
      <c r="BN1567" s="384"/>
      <c r="BO1567" s="384"/>
      <c r="BP1567" s="384"/>
      <c r="BQ1567" s="384"/>
      <c r="BR1567" s="384"/>
      <c r="BS1567" s="384"/>
      <c r="BT1567" s="384"/>
      <c r="BU1567" s="384"/>
      <c r="BV1567" s="384"/>
      <c r="BW1567" s="384"/>
      <c r="BX1567" s="384"/>
      <c r="BY1567" s="175"/>
      <c r="BZ1567" s="175"/>
      <c r="CA1567" s="175"/>
      <c r="CB1567" s="175"/>
      <c r="CC1567" s="175"/>
    </row>
    <row r="1568" spans="1:123" ht="10.5" customHeight="1">
      <c r="A1568" s="1359"/>
      <c r="B1568" s="1445"/>
      <c r="C1568" s="1265" t="s">
        <v>967</v>
      </c>
      <c r="D1568" s="155" t="s">
        <v>126</v>
      </c>
      <c r="E1568" s="73">
        <f>(AG1568-AF1568)*$AE1568</f>
        <v>5.4179999999905704</v>
      </c>
      <c r="F1568" s="73">
        <f t="shared" ref="F1568:AB1568" si="3134">(AH1568-AG1568)*$AE1568</f>
        <v>5.241600000015751</v>
      </c>
      <c r="G1568" s="73">
        <f t="shared" si="3134"/>
        <v>4.9511999999958789</v>
      </c>
      <c r="H1568" s="492">
        <f t="shared" si="3134"/>
        <v>5.8271999999997206</v>
      </c>
      <c r="I1568" s="73">
        <f>(AK1568-AJ1568)*$AE1568</f>
        <v>4.6416000000026543</v>
      </c>
      <c r="J1568" s="73">
        <f t="shared" si="3134"/>
        <v>5.7407999999995809</v>
      </c>
      <c r="K1568" s="73">
        <f t="shared" si="3134"/>
        <v>4.7627999999967869</v>
      </c>
      <c r="L1568" s="73">
        <f t="shared" si="3134"/>
        <v>5.0304000000032829</v>
      </c>
      <c r="M1568" s="73">
        <f t="shared" si="3134"/>
        <v>4.7892000000065309</v>
      </c>
      <c r="N1568" s="492">
        <f t="shared" si="3134"/>
        <v>5.0795999999827472</v>
      </c>
      <c r="O1568" s="73">
        <f t="shared" si="3134"/>
        <v>4.6200000000026193</v>
      </c>
      <c r="P1568" s="73">
        <f t="shared" si="3134"/>
        <v>5.3436000000147033</v>
      </c>
      <c r="Q1568" s="73">
        <f t="shared" si="3134"/>
        <v>5.2355999999927008</v>
      </c>
      <c r="R1568" s="73">
        <f t="shared" si="3134"/>
        <v>5.3172000000049593</v>
      </c>
      <c r="S1568" s="73">
        <f t="shared" si="3134"/>
        <v>5.8535999999876367</v>
      </c>
      <c r="T1568" s="73">
        <f t="shared" si="3134"/>
        <v>5.4684000000052038</v>
      </c>
      <c r="U1568" s="73">
        <f t="shared" si="3134"/>
        <v>5.7227999999959138</v>
      </c>
      <c r="V1568" s="492">
        <f t="shared" si="3134"/>
        <v>5.5775999999968917</v>
      </c>
      <c r="W1568" s="73">
        <f t="shared" si="3134"/>
        <v>5.0904000000155065</v>
      </c>
      <c r="X1568" s="73">
        <f t="shared" si="3134"/>
        <v>5.7180000000080327</v>
      </c>
      <c r="Y1568" s="73">
        <f t="shared" si="3134"/>
        <v>5.7119999999849824</v>
      </c>
      <c r="Z1568" s="73">
        <f t="shared" si="3134"/>
        <v>5.4720000000015716</v>
      </c>
      <c r="AA1568" s="73">
        <f t="shared" si="3134"/>
        <v>6.1896000000124332</v>
      </c>
      <c r="AB1568" s="74">
        <f t="shared" si="3134"/>
        <v>5.5715999999956694</v>
      </c>
      <c r="AC1568" s="58">
        <f>(BD1568-AF1568)*AE1568</f>
        <v>128.37480000001233</v>
      </c>
      <c r="AD1568" s="61">
        <f>(BD1569-AF1569)*AE1568</f>
        <v>38.520000000000437</v>
      </c>
      <c r="AE1568" s="69">
        <v>12</v>
      </c>
      <c r="AF1568" s="1170">
        <v>13796.560799999999</v>
      </c>
      <c r="AG1568" s="1170">
        <v>13797.012299999999</v>
      </c>
      <c r="AH1568" s="1216">
        <v>13797.4491</v>
      </c>
      <c r="AI1568" s="1170">
        <v>13797.861699999999</v>
      </c>
      <c r="AJ1568" s="1170">
        <v>13798.347299999999</v>
      </c>
      <c r="AK1568" s="1170">
        <v>13798.7341</v>
      </c>
      <c r="AL1568" s="1170">
        <v>13799.2125</v>
      </c>
      <c r="AM1568" s="1170">
        <v>13799.609399999999</v>
      </c>
      <c r="AN1568" s="1170">
        <v>13800.0286</v>
      </c>
      <c r="AO1568" s="1170">
        <v>13800.4277</v>
      </c>
      <c r="AP1568" s="1170">
        <v>13800.850999999999</v>
      </c>
      <c r="AQ1568" s="1170">
        <v>13801.235999999999</v>
      </c>
      <c r="AR1568" s="1170">
        <v>13801.6813</v>
      </c>
      <c r="AS1568" s="1170">
        <v>13802.1176</v>
      </c>
      <c r="AT1568" s="1170">
        <v>13802.5607</v>
      </c>
      <c r="AU1568" s="1170">
        <v>13803.048499999999</v>
      </c>
      <c r="AV1568" s="1170">
        <v>13803.504199999999</v>
      </c>
      <c r="AW1568" s="1170">
        <v>13803.981099999999</v>
      </c>
      <c r="AX1568" s="1170">
        <v>13804.445899999999</v>
      </c>
      <c r="AY1568" s="1170">
        <v>13804.8701</v>
      </c>
      <c r="AZ1568" s="1170">
        <v>13805.346600000001</v>
      </c>
      <c r="BA1568" s="1170">
        <v>13805.8226</v>
      </c>
      <c r="BB1568" s="1170">
        <v>13806.2786</v>
      </c>
      <c r="BC1568" s="1170">
        <v>13806.794400000001</v>
      </c>
      <c r="BD1568" s="1170">
        <v>13807.2587</v>
      </c>
      <c r="BE1568" s="384"/>
      <c r="BF1568" s="384"/>
      <c r="BG1568" s="384"/>
      <c r="BH1568" s="384"/>
      <c r="BI1568" s="384"/>
      <c r="BJ1568" s="384"/>
      <c r="BK1568" s="384"/>
      <c r="BL1568" s="384"/>
      <c r="BM1568" s="384"/>
      <c r="BN1568" s="384"/>
      <c r="BO1568" s="384"/>
      <c r="BP1568" s="384"/>
      <c r="BQ1568" s="384"/>
      <c r="BR1568" s="384"/>
      <c r="BS1568" s="384"/>
      <c r="BT1568" s="384"/>
      <c r="BU1568" s="384"/>
      <c r="BV1568" s="384"/>
      <c r="BW1568" s="384"/>
      <c r="BX1568" s="384"/>
      <c r="BY1568" s="175"/>
      <c r="BZ1568" s="175"/>
      <c r="CA1568" s="175"/>
      <c r="CB1568" s="175"/>
      <c r="CC1568" s="175"/>
    </row>
    <row r="1569" spans="1:81" ht="10.5" customHeight="1">
      <c r="A1569" s="1359"/>
      <c r="B1569" s="1445"/>
      <c r="C1569" s="1265" t="s">
        <v>967</v>
      </c>
      <c r="D1569" s="155" t="s">
        <v>127</v>
      </c>
      <c r="E1569" s="73">
        <f t="shared" ref="E1569:AB1569" si="3135">(AG1569-AF1569)*$AE1568</f>
        <v>1.7292000000052212</v>
      </c>
      <c r="F1569" s="73">
        <f t="shared" si="3135"/>
        <v>1.4819999999963329</v>
      </c>
      <c r="G1569" s="73">
        <f t="shared" si="3135"/>
        <v>1.4111999999950058</v>
      </c>
      <c r="H1569" s="492">
        <f t="shared" si="3135"/>
        <v>1.5204000000085216</v>
      </c>
      <c r="I1569" s="73">
        <f t="shared" si="3135"/>
        <v>1.6944000000003143</v>
      </c>
      <c r="J1569" s="73">
        <f t="shared" si="3135"/>
        <v>1.7339999999931024</v>
      </c>
      <c r="K1569" s="73">
        <f t="shared" si="3135"/>
        <v>1.3211999999984982</v>
      </c>
      <c r="L1569" s="73">
        <f t="shared" si="3135"/>
        <v>1.4976000000060594</v>
      </c>
      <c r="M1569" s="73">
        <f t="shared" si="3135"/>
        <v>1.1483999999982188</v>
      </c>
      <c r="N1569" s="492">
        <f t="shared" si="3135"/>
        <v>1.3535999999985506</v>
      </c>
      <c r="O1569" s="73">
        <f t="shared" si="3135"/>
        <v>1.3176000000021304</v>
      </c>
      <c r="P1569" s="73">
        <f t="shared" si="3135"/>
        <v>1.8491999999969266</v>
      </c>
      <c r="Q1569" s="73">
        <f t="shared" si="3135"/>
        <v>1.8192000000017288</v>
      </c>
      <c r="R1569" s="73">
        <f t="shared" si="3135"/>
        <v>1.8084000000017113</v>
      </c>
      <c r="S1569" s="73">
        <f t="shared" si="3135"/>
        <v>1.8107999999956519</v>
      </c>
      <c r="T1569" s="73">
        <f t="shared" si="3135"/>
        <v>1.6212000000050466</v>
      </c>
      <c r="U1569" s="73">
        <f t="shared" si="3135"/>
        <v>1.7747999999992317</v>
      </c>
      <c r="V1569" s="492">
        <f t="shared" si="3135"/>
        <v>1.6799999999930151</v>
      </c>
      <c r="W1569" s="73">
        <f t="shared" si="3135"/>
        <v>1.5228000000024622</v>
      </c>
      <c r="X1569" s="73">
        <f t="shared" si="3135"/>
        <v>1.8935999999994237</v>
      </c>
      <c r="Y1569" s="73">
        <f t="shared" si="3135"/>
        <v>1.3680000000058499</v>
      </c>
      <c r="Z1569" s="73">
        <f t="shared" si="3135"/>
        <v>1.333200000000943</v>
      </c>
      <c r="AA1569" s="73">
        <f t="shared" si="3135"/>
        <v>1.7543999999907101</v>
      </c>
      <c r="AB1569" s="74">
        <f t="shared" si="3135"/>
        <v>2.07480000000578</v>
      </c>
      <c r="AC1569" s="58"/>
      <c r="AD1569" s="61"/>
      <c r="AE1569" s="69"/>
      <c r="AF1569" s="1080">
        <v>6395.2956999999997</v>
      </c>
      <c r="AG1569" s="1080">
        <v>6395.4398000000001</v>
      </c>
      <c r="AH1569" s="1081">
        <v>6395.5632999999998</v>
      </c>
      <c r="AI1569" s="1080">
        <v>6395.6808999999994</v>
      </c>
      <c r="AJ1569" s="1080">
        <v>6395.8076000000001</v>
      </c>
      <c r="AK1569" s="1080">
        <v>6395.9488000000001</v>
      </c>
      <c r="AL1569" s="1080">
        <v>6396.0932999999995</v>
      </c>
      <c r="AM1569" s="1080">
        <v>6396.2033999999994</v>
      </c>
      <c r="AN1569" s="1080">
        <v>6396.3281999999999</v>
      </c>
      <c r="AO1569" s="1080">
        <v>6396.4238999999998</v>
      </c>
      <c r="AP1569" s="1080">
        <v>6396.5366999999997</v>
      </c>
      <c r="AQ1569" s="1080">
        <v>6396.6464999999998</v>
      </c>
      <c r="AR1569" s="1080">
        <v>6396.8005999999996</v>
      </c>
      <c r="AS1569" s="1080">
        <v>6396.9521999999997</v>
      </c>
      <c r="AT1569" s="1080">
        <v>6397.1028999999999</v>
      </c>
      <c r="AU1569" s="1080">
        <v>6397.2537999999995</v>
      </c>
      <c r="AV1569" s="1080">
        <v>6397.3888999999999</v>
      </c>
      <c r="AW1569" s="1080">
        <v>6397.5367999999999</v>
      </c>
      <c r="AX1569" s="1080">
        <v>6397.6767999999993</v>
      </c>
      <c r="AY1569" s="1080">
        <v>6397.8036999999995</v>
      </c>
      <c r="AZ1569" s="1080">
        <v>6397.9614999999994</v>
      </c>
      <c r="BA1569" s="1080">
        <v>6398.0754999999999</v>
      </c>
      <c r="BB1569" s="1080">
        <v>6398.1866</v>
      </c>
      <c r="BC1569" s="1080">
        <v>6398.3327999999992</v>
      </c>
      <c r="BD1569" s="1080">
        <v>6398.5056999999997</v>
      </c>
      <c r="BE1569" s="384"/>
      <c r="BF1569" s="384"/>
      <c r="BG1569" s="384"/>
      <c r="BH1569" s="384"/>
      <c r="BI1569" s="384"/>
      <c r="BJ1569" s="384"/>
      <c r="BK1569" s="384"/>
      <c r="BL1569" s="384"/>
      <c r="BM1569" s="384"/>
      <c r="BN1569" s="384"/>
      <c r="BO1569" s="384"/>
      <c r="BP1569" s="384"/>
      <c r="BQ1569" s="384"/>
      <c r="BR1569" s="384"/>
      <c r="BS1569" s="384"/>
      <c r="BT1569" s="384"/>
      <c r="BU1569" s="384"/>
      <c r="BV1569" s="384"/>
      <c r="BW1569" s="384"/>
      <c r="BX1569" s="384"/>
      <c r="BY1569" s="175"/>
      <c r="BZ1569" s="175"/>
      <c r="CA1569" s="175"/>
      <c r="CB1569" s="175"/>
      <c r="CC1569" s="175"/>
    </row>
    <row r="1570" spans="1:81" ht="10.5" customHeight="1" thickBot="1">
      <c r="A1570" s="1360"/>
      <c r="B1570" s="1368"/>
      <c r="C1570" s="312"/>
      <c r="D1570" s="271" t="s">
        <v>42</v>
      </c>
      <c r="E1570" s="96">
        <f t="shared" ref="E1570:AB1570" si="3136">E1569/E1568</f>
        <v>0.31915836102034528</v>
      </c>
      <c r="F1570" s="96">
        <f t="shared" si="3136"/>
        <v>0.28273809523654597</v>
      </c>
      <c r="G1570" s="96">
        <f t="shared" si="3136"/>
        <v>0.28502181289307249</v>
      </c>
      <c r="H1570" s="493">
        <f t="shared" si="3136"/>
        <v>0.2609143327856594</v>
      </c>
      <c r="I1570" s="96">
        <f t="shared" si="3136"/>
        <v>0.36504653567721163</v>
      </c>
      <c r="J1570" s="96">
        <f t="shared" si="3136"/>
        <v>0.30204849498209813</v>
      </c>
      <c r="K1570" s="96">
        <f t="shared" si="3136"/>
        <v>0.27739984882829211</v>
      </c>
      <c r="L1570" s="96">
        <f t="shared" si="3136"/>
        <v>0.29770992366513238</v>
      </c>
      <c r="M1570" s="96">
        <f t="shared" si="3136"/>
        <v>0.23978952643377868</v>
      </c>
      <c r="N1570" s="493">
        <f t="shared" si="3136"/>
        <v>0.26647767540813216</v>
      </c>
      <c r="O1570" s="96">
        <f t="shared" si="3136"/>
        <v>0.28519480519510465</v>
      </c>
      <c r="P1570" s="96">
        <f t="shared" si="3136"/>
        <v>0.34605883673774956</v>
      </c>
      <c r="Q1570" s="96">
        <f t="shared" si="3136"/>
        <v>0.34746733898775023</v>
      </c>
      <c r="R1570" s="96">
        <f t="shared" si="3136"/>
        <v>0.34010381403746798</v>
      </c>
      <c r="S1570" s="96">
        <f t="shared" si="3136"/>
        <v>0.30934809348084535</v>
      </c>
      <c r="T1570" s="96">
        <f t="shared" si="3136"/>
        <v>0.29646697388696946</v>
      </c>
      <c r="U1570" s="96">
        <f t="shared" si="3136"/>
        <v>0.31012790941505886</v>
      </c>
      <c r="V1570" s="493">
        <f t="shared" si="3136"/>
        <v>0.30120481927602399</v>
      </c>
      <c r="W1570" s="96">
        <f t="shared" si="3136"/>
        <v>0.29915134370537155</v>
      </c>
      <c r="X1570" s="96">
        <f t="shared" si="3136"/>
        <v>0.33116474291653786</v>
      </c>
      <c r="Y1570" s="96">
        <f t="shared" si="3136"/>
        <v>0.23949579832098153</v>
      </c>
      <c r="Z1570" s="96">
        <f t="shared" si="3136"/>
        <v>0.24364035087729533</v>
      </c>
      <c r="AA1570" s="96">
        <f t="shared" si="3136"/>
        <v>0.28344319503476573</v>
      </c>
      <c r="AB1570" s="97">
        <f t="shared" si="3136"/>
        <v>0.3723885418923456</v>
      </c>
      <c r="AC1570" s="58"/>
      <c r="AD1570" s="61"/>
      <c r="AE1570" s="69"/>
      <c r="AF1570" s="384"/>
      <c r="AG1570" s="384"/>
      <c r="AH1570" s="384"/>
      <c r="AI1570" s="384"/>
      <c r="AJ1570" s="384"/>
      <c r="AK1570" s="384"/>
      <c r="AL1570" s="384"/>
      <c r="AM1570" s="384"/>
      <c r="AN1570" s="384"/>
      <c r="AO1570" s="384"/>
      <c r="AP1570" s="384"/>
      <c r="AQ1570" s="384"/>
      <c r="AR1570" s="384"/>
      <c r="AS1570" s="384"/>
      <c r="AT1570" s="384"/>
      <c r="AU1570" s="384"/>
      <c r="AV1570" s="384"/>
      <c r="AW1570" s="384"/>
      <c r="AX1570" s="384"/>
      <c r="AY1570" s="384"/>
      <c r="AZ1570" s="384"/>
      <c r="BA1570" s="384"/>
      <c r="BB1570" s="384"/>
      <c r="BC1570" s="384"/>
      <c r="BD1570" s="384"/>
      <c r="BE1570" s="384"/>
      <c r="BF1570" s="384"/>
      <c r="BG1570" s="384"/>
      <c r="BH1570" s="384"/>
      <c r="BI1570" s="384"/>
      <c r="BJ1570" s="384"/>
      <c r="BK1570" s="384"/>
      <c r="BL1570" s="384"/>
      <c r="BM1570" s="384"/>
      <c r="BN1570" s="384"/>
      <c r="BO1570" s="384"/>
      <c r="BP1570" s="384"/>
      <c r="BQ1570" s="384"/>
      <c r="BR1570" s="384"/>
      <c r="BS1570" s="384"/>
      <c r="BT1570" s="384"/>
      <c r="BU1570" s="384"/>
      <c r="BV1570" s="384"/>
      <c r="BW1570" s="384"/>
      <c r="BX1570" s="384"/>
      <c r="BY1570" s="175"/>
      <c r="BZ1570" s="175"/>
      <c r="CA1570" s="175"/>
      <c r="CB1570" s="175"/>
      <c r="CC1570" s="175"/>
    </row>
    <row r="1571" spans="1:81" ht="10.5" customHeight="1">
      <c r="A1571" s="1155" t="s">
        <v>474</v>
      </c>
      <c r="B1571" s="75"/>
      <c r="C1571" s="629"/>
      <c r="D1571" s="159"/>
      <c r="E1571" s="179">
        <f t="shared" ref="E1571:AB1571" si="3137">E1564+E1568</f>
        <v>7.1303999999945518</v>
      </c>
      <c r="F1571" s="179">
        <f t="shared" si="3137"/>
        <v>6.8652000000147382</v>
      </c>
      <c r="G1571" s="179">
        <f t="shared" si="3137"/>
        <v>6.3539999999848078</v>
      </c>
      <c r="H1571" s="1318">
        <f t="shared" si="3137"/>
        <v>7.3008000000118045</v>
      </c>
      <c r="I1571" s="179">
        <f t="shared" si="3137"/>
        <v>6.0828000000037719</v>
      </c>
      <c r="J1571" s="179">
        <f t="shared" si="3137"/>
        <v>7.4628000000011525</v>
      </c>
      <c r="K1571" s="179">
        <f t="shared" si="3137"/>
        <v>6.4031999999861</v>
      </c>
      <c r="L1571" s="179">
        <f t="shared" si="3137"/>
        <v>6.4236000000164495</v>
      </c>
      <c r="M1571" s="179">
        <f t="shared" si="3137"/>
        <v>5.7791999999899417</v>
      </c>
      <c r="N1571" s="179">
        <f t="shared" si="3137"/>
        <v>6.0167999999903259</v>
      </c>
      <c r="O1571" s="179">
        <f t="shared" si="3137"/>
        <v>5.5751999999920372</v>
      </c>
      <c r="P1571" s="179">
        <f t="shared" si="3137"/>
        <v>6.7488000000303145</v>
      </c>
      <c r="Q1571" s="179">
        <f t="shared" si="3137"/>
        <v>6.0695999999879859</v>
      </c>
      <c r="R1571" s="179">
        <f t="shared" si="3137"/>
        <v>6.0672000000049593</v>
      </c>
      <c r="S1571" s="179">
        <f t="shared" si="3137"/>
        <v>7.0919999999823631</v>
      </c>
      <c r="T1571" s="179">
        <f t="shared" si="3137"/>
        <v>6.7092000000047847</v>
      </c>
      <c r="U1571" s="179">
        <f t="shared" si="3137"/>
        <v>6.5760000000082073</v>
      </c>
      <c r="V1571" s="179">
        <f t="shared" si="3137"/>
        <v>6.5027999999801978</v>
      </c>
      <c r="W1571" s="179">
        <f t="shared" si="3137"/>
        <v>6.1224000000293017</v>
      </c>
      <c r="X1571" s="179">
        <f t="shared" si="3137"/>
        <v>7.2300000000104774</v>
      </c>
      <c r="Y1571" s="179">
        <f t="shared" si="3137"/>
        <v>7.2071999999752734</v>
      </c>
      <c r="Z1571" s="179">
        <f t="shared" si="3137"/>
        <v>6.7223999999987427</v>
      </c>
      <c r="AA1571" s="179">
        <f t="shared" si="3137"/>
        <v>7.6872000000075786</v>
      </c>
      <c r="AB1571" s="180">
        <f t="shared" si="3137"/>
        <v>7.131600000007893</v>
      </c>
      <c r="AC1571" s="78"/>
      <c r="AD1571" s="78"/>
      <c r="AE1571" s="79"/>
      <c r="AF1571" s="384"/>
      <c r="AG1571" s="384"/>
      <c r="AH1571" s="384"/>
      <c r="AI1571" s="384"/>
      <c r="AJ1571" s="384"/>
      <c r="AK1571" s="384"/>
      <c r="AL1571" s="384"/>
      <c r="AM1571" s="384"/>
      <c r="AN1571" s="384"/>
      <c r="AO1571" s="384"/>
      <c r="AP1571" s="384"/>
      <c r="AQ1571" s="384"/>
      <c r="AR1571" s="384"/>
      <c r="AS1571" s="384"/>
      <c r="AT1571" s="384"/>
      <c r="AU1571" s="384"/>
      <c r="AV1571" s="384"/>
      <c r="AW1571" s="384"/>
      <c r="AX1571" s="384"/>
      <c r="AY1571" s="384"/>
      <c r="AZ1571" s="384"/>
      <c r="BA1571" s="384"/>
      <c r="BB1571" s="384"/>
      <c r="BC1571" s="384"/>
      <c r="BD1571" s="384"/>
      <c r="BE1571" s="384"/>
      <c r="BF1571" s="384"/>
      <c r="BG1571" s="384"/>
      <c r="BH1571" s="384"/>
      <c r="BI1571" s="384"/>
      <c r="BJ1571" s="384"/>
      <c r="BK1571" s="384"/>
      <c r="BL1571" s="384"/>
      <c r="BM1571" s="384"/>
      <c r="BN1571" s="384"/>
      <c r="BO1571" s="384"/>
      <c r="BP1571" s="384"/>
      <c r="BQ1571" s="384"/>
      <c r="BR1571" s="384"/>
      <c r="BS1571" s="384"/>
      <c r="BT1571" s="384"/>
      <c r="BU1571" s="384"/>
      <c r="BV1571" s="384"/>
      <c r="BW1571" s="384"/>
      <c r="BX1571" s="384"/>
      <c r="BY1571" s="175"/>
      <c r="BZ1571" s="175"/>
      <c r="CA1571" s="175"/>
      <c r="CB1571" s="175"/>
      <c r="CC1571" s="175"/>
    </row>
    <row r="1572" spans="1:81" ht="10.5" customHeight="1">
      <c r="A1572" s="1156" t="s">
        <v>475</v>
      </c>
      <c r="B1572" s="80"/>
      <c r="C1572" s="634"/>
      <c r="D1572" s="160"/>
      <c r="E1572" s="181">
        <f t="shared" ref="E1572:AB1572" si="3138">E1565+E1569</f>
        <v>3.6576000000095519</v>
      </c>
      <c r="F1572" s="181">
        <f t="shared" si="3138"/>
        <v>3.3083999999907974</v>
      </c>
      <c r="G1572" s="181">
        <f t="shared" si="3138"/>
        <v>3.2639999999992142</v>
      </c>
      <c r="H1572" s="1319">
        <f t="shared" si="3138"/>
        <v>3.3888000000006286</v>
      </c>
      <c r="I1572" s="181">
        <f t="shared" si="3138"/>
        <v>3.4956000000092899</v>
      </c>
      <c r="J1572" s="181">
        <f t="shared" si="3138"/>
        <v>3.7787999999927706</v>
      </c>
      <c r="K1572" s="181">
        <f t="shared" si="3138"/>
        <v>3.2771999999931722</v>
      </c>
      <c r="L1572" s="181">
        <f t="shared" si="3138"/>
        <v>3.3036000000029162</v>
      </c>
      <c r="M1572" s="181">
        <f t="shared" si="3138"/>
        <v>2.4720000000015716</v>
      </c>
      <c r="N1572" s="181">
        <f t="shared" si="3138"/>
        <v>2.7744000000020606</v>
      </c>
      <c r="O1572" s="181">
        <f t="shared" si="3138"/>
        <v>2.7696000000032654</v>
      </c>
      <c r="P1572" s="181">
        <f t="shared" si="3138"/>
        <v>3.7127999999902386</v>
      </c>
      <c r="Q1572" s="181">
        <f t="shared" si="3138"/>
        <v>3.2628000000077009</v>
      </c>
      <c r="R1572" s="181">
        <f t="shared" si="3138"/>
        <v>3.1188000000001921</v>
      </c>
      <c r="S1572" s="181">
        <f t="shared" si="3138"/>
        <v>3.5531999999948312</v>
      </c>
      <c r="T1572" s="181">
        <f t="shared" si="3138"/>
        <v>3.1596000000063214</v>
      </c>
      <c r="U1572" s="181">
        <f t="shared" si="3138"/>
        <v>3.0816000000013446</v>
      </c>
      <c r="V1572" s="181">
        <f t="shared" si="3138"/>
        <v>3.0407999999843014</v>
      </c>
      <c r="W1572" s="181">
        <f t="shared" si="3138"/>
        <v>3.0000000000109139</v>
      </c>
      <c r="X1572" s="181">
        <f t="shared" si="3138"/>
        <v>3.7727999999915482</v>
      </c>
      <c r="Y1572" s="181">
        <f t="shared" si="3138"/>
        <v>3.2004000000124506</v>
      </c>
      <c r="Z1572" s="181">
        <f t="shared" si="3138"/>
        <v>3.0587999999988824</v>
      </c>
      <c r="AA1572" s="181">
        <f t="shared" si="3138"/>
        <v>3.7007999999877939</v>
      </c>
      <c r="AB1572" s="182">
        <f t="shared" si="3138"/>
        <v>3.930000000014843</v>
      </c>
      <c r="AC1572" s="78"/>
      <c r="AD1572" s="78"/>
      <c r="AE1572" s="79"/>
      <c r="AF1572" s="384"/>
      <c r="AG1572" s="384"/>
      <c r="AH1572" s="384"/>
      <c r="AI1572" s="384"/>
      <c r="AJ1572" s="384"/>
      <c r="AK1572" s="384"/>
      <c r="AL1572" s="384"/>
      <c r="AM1572" s="384"/>
      <c r="AN1572" s="384"/>
      <c r="AO1572" s="384"/>
      <c r="AP1572" s="384"/>
      <c r="AQ1572" s="384"/>
      <c r="AR1572" s="384"/>
      <c r="AS1572" s="384"/>
      <c r="AT1572" s="384"/>
      <c r="AU1572" s="384"/>
      <c r="AV1572" s="384"/>
      <c r="AW1572" s="384"/>
      <c r="AX1572" s="384"/>
      <c r="AY1572" s="384"/>
      <c r="AZ1572" s="384"/>
      <c r="BA1572" s="384"/>
      <c r="BB1572" s="384"/>
      <c r="BC1572" s="384"/>
      <c r="BD1572" s="384"/>
      <c r="BE1572" s="384"/>
      <c r="BF1572" s="384"/>
      <c r="BG1572" s="384"/>
      <c r="BH1572" s="384"/>
      <c r="BI1572" s="384"/>
      <c r="BJ1572" s="384"/>
      <c r="BK1572" s="384"/>
      <c r="BL1572" s="384"/>
      <c r="BM1572" s="384"/>
      <c r="BN1572" s="384"/>
      <c r="BO1572" s="384"/>
      <c r="BP1572" s="384"/>
      <c r="BQ1572" s="384"/>
      <c r="BR1572" s="384"/>
      <c r="BS1572" s="384"/>
      <c r="BT1572" s="384"/>
      <c r="BU1572" s="384"/>
      <c r="BV1572" s="384"/>
      <c r="BW1572" s="384"/>
      <c r="BX1572" s="384"/>
      <c r="BY1572" s="175"/>
      <c r="BZ1572" s="175"/>
      <c r="CA1572" s="175"/>
      <c r="CB1572" s="175"/>
      <c r="CC1572" s="175"/>
    </row>
    <row r="1573" spans="1:81" ht="10.5" customHeight="1" thickBot="1">
      <c r="A1573" s="1157" t="s">
        <v>547</v>
      </c>
      <c r="B1573" s="83"/>
      <c r="C1573" s="893"/>
      <c r="D1573" s="161"/>
      <c r="E1573" s="183">
        <f>SQRT(E1572*E1572+E1571*E1571)</f>
        <v>8.0137782549801173</v>
      </c>
      <c r="F1573" s="183">
        <f t="shared" ref="F1573:AB1573" si="3139">SQRT(F1572*F1572+F1571*F1571)</f>
        <v>7.6207927146814241</v>
      </c>
      <c r="G1573" s="183">
        <f t="shared" si="3139"/>
        <v>7.143319396457211</v>
      </c>
      <c r="H1573" s="1320">
        <f t="shared" si="3139"/>
        <v>8.0489531046078664</v>
      </c>
      <c r="I1573" s="183">
        <f t="shared" si="3139"/>
        <v>7.0156735385927727</v>
      </c>
      <c r="J1573" s="183">
        <f t="shared" si="3139"/>
        <v>8.3649694129723251</v>
      </c>
      <c r="K1573" s="183">
        <f t="shared" si="3139"/>
        <v>7.1931224151808539</v>
      </c>
      <c r="L1573" s="183">
        <f t="shared" si="3139"/>
        <v>7.2233240215451087</v>
      </c>
      <c r="M1573" s="183">
        <f t="shared" si="3139"/>
        <v>6.2856930119034224</v>
      </c>
      <c r="N1573" s="183">
        <f t="shared" si="3139"/>
        <v>6.6256454477956348</v>
      </c>
      <c r="O1573" s="183">
        <f t="shared" si="3139"/>
        <v>6.2252340678828535</v>
      </c>
      <c r="P1573" s="183">
        <f t="shared" si="3139"/>
        <v>7.7026739045825305</v>
      </c>
      <c r="Q1573" s="183">
        <f t="shared" si="3139"/>
        <v>6.8910019590698433</v>
      </c>
      <c r="R1573" s="183">
        <f t="shared" si="3139"/>
        <v>6.8218640619746571</v>
      </c>
      <c r="S1573" s="183">
        <f t="shared" si="3139"/>
        <v>7.9323196001997491</v>
      </c>
      <c r="T1573" s="183">
        <f t="shared" si="3139"/>
        <v>7.4159582523166989</v>
      </c>
      <c r="U1573" s="183">
        <f t="shared" si="3139"/>
        <v>7.2622334415878029</v>
      </c>
      <c r="V1573" s="183">
        <f t="shared" si="3139"/>
        <v>7.1786400160230199</v>
      </c>
      <c r="W1573" s="183">
        <f t="shared" si="3139"/>
        <v>6.8179015657623188</v>
      </c>
      <c r="X1573" s="183">
        <f t="shared" si="3139"/>
        <v>8.155177486731219</v>
      </c>
      <c r="Y1573" s="183">
        <f t="shared" si="3139"/>
        <v>7.8858285550551557</v>
      </c>
      <c r="Z1573" s="183">
        <f t="shared" si="3139"/>
        <v>7.3855886156741937</v>
      </c>
      <c r="AA1573" s="183">
        <f t="shared" si="3139"/>
        <v>8.5316448871261734</v>
      </c>
      <c r="AB1573" s="184">
        <f t="shared" si="3139"/>
        <v>8.14276479828745</v>
      </c>
      <c r="AC1573" s="78"/>
      <c r="AD1573" s="78"/>
      <c r="AE1573" s="79"/>
      <c r="AF1573" s="384"/>
      <c r="AG1573" s="384"/>
      <c r="AH1573" s="384"/>
      <c r="AI1573" s="384"/>
      <c r="AJ1573" s="384"/>
      <c r="AK1573" s="384"/>
      <c r="AL1573" s="384"/>
      <c r="AM1573" s="384"/>
      <c r="AN1573" s="384"/>
      <c r="AO1573" s="384"/>
      <c r="AP1573" s="384"/>
      <c r="AQ1573" s="384"/>
      <c r="AR1573" s="384"/>
      <c r="AS1573" s="384"/>
      <c r="AT1573" s="384"/>
      <c r="AU1573" s="384"/>
      <c r="AV1573" s="384"/>
      <c r="AW1573" s="384"/>
      <c r="AX1573" s="384"/>
      <c r="AY1573" s="384"/>
      <c r="AZ1573" s="384"/>
      <c r="BA1573" s="384"/>
      <c r="BB1573" s="384"/>
      <c r="BC1573" s="384"/>
      <c r="BD1573" s="384"/>
      <c r="BE1573" s="384"/>
      <c r="BF1573" s="384"/>
      <c r="BG1573" s="384"/>
      <c r="BH1573" s="384"/>
      <c r="BI1573" s="384"/>
      <c r="BJ1573" s="384"/>
      <c r="BK1573" s="384"/>
      <c r="BL1573" s="384"/>
      <c r="BM1573" s="384"/>
      <c r="BN1573" s="384"/>
      <c r="BO1573" s="384"/>
      <c r="BP1573" s="384"/>
      <c r="BQ1573" s="384"/>
      <c r="BR1573" s="384"/>
      <c r="BS1573" s="384"/>
      <c r="BT1573" s="384"/>
      <c r="BU1573" s="384"/>
      <c r="BV1573" s="384"/>
      <c r="BW1573" s="384"/>
      <c r="BX1573" s="384"/>
      <c r="BY1573" s="175"/>
      <c r="BZ1573" s="175"/>
      <c r="CA1573" s="175"/>
      <c r="CB1573" s="175"/>
      <c r="CC1573" s="175"/>
    </row>
    <row r="1574" spans="1:81" ht="10.5" customHeight="1" thickBot="1">
      <c r="A1574" s="658" t="s">
        <v>107</v>
      </c>
      <c r="B1574" s="185"/>
      <c r="C1574" s="185"/>
      <c r="D1574" s="185"/>
      <c r="E1574" s="185">
        <v>1</v>
      </c>
      <c r="F1574" s="185">
        <v>2</v>
      </c>
      <c r="G1574" s="185">
        <v>3</v>
      </c>
      <c r="H1574" s="415">
        <v>4</v>
      </c>
      <c r="I1574" s="185">
        <v>5</v>
      </c>
      <c r="J1574" s="185">
        <v>6</v>
      </c>
      <c r="K1574" s="185">
        <v>7</v>
      </c>
      <c r="L1574" s="185">
        <v>8</v>
      </c>
      <c r="M1574" s="185">
        <v>9</v>
      </c>
      <c r="N1574" s="415">
        <v>10</v>
      </c>
      <c r="O1574" s="185">
        <v>11</v>
      </c>
      <c r="P1574" s="185">
        <v>12</v>
      </c>
      <c r="Q1574" s="185">
        <v>13</v>
      </c>
      <c r="R1574" s="185">
        <v>14</v>
      </c>
      <c r="S1574" s="185">
        <v>15</v>
      </c>
      <c r="T1574" s="185">
        <v>16</v>
      </c>
      <c r="U1574" s="185">
        <v>17</v>
      </c>
      <c r="V1574" s="415">
        <v>18</v>
      </c>
      <c r="W1574" s="185">
        <v>19</v>
      </c>
      <c r="X1574" s="185">
        <v>20</v>
      </c>
      <c r="Y1574" s="185">
        <v>21</v>
      </c>
      <c r="Z1574" s="185">
        <v>22</v>
      </c>
      <c r="AA1574" s="185">
        <v>23</v>
      </c>
      <c r="AB1574" s="186">
        <v>24</v>
      </c>
    </row>
    <row r="1575" spans="1:81" ht="10.5" customHeight="1">
      <c r="A1575" s="391" t="s">
        <v>78</v>
      </c>
      <c r="B1575" s="48"/>
      <c r="C1575" s="853" t="s">
        <v>136</v>
      </c>
      <c r="D1575" s="255" t="s">
        <v>39</v>
      </c>
      <c r="E1575" s="48">
        <v>6.4</v>
      </c>
      <c r="F1575" s="48">
        <v>6.6</v>
      </c>
      <c r="G1575" s="48">
        <v>6.4</v>
      </c>
      <c r="H1575" s="392">
        <v>6.5</v>
      </c>
      <c r="I1575" s="48">
        <v>6.5</v>
      </c>
      <c r="J1575" s="48">
        <v>6.5</v>
      </c>
      <c r="K1575" s="48">
        <v>6.5</v>
      </c>
      <c r="L1575" s="48">
        <v>6.5</v>
      </c>
      <c r="M1575" s="48">
        <v>6.6</v>
      </c>
      <c r="N1575" s="392">
        <v>6.6</v>
      </c>
      <c r="O1575" s="48">
        <v>6.6</v>
      </c>
      <c r="P1575" s="48">
        <v>6.6</v>
      </c>
      <c r="Q1575" s="48">
        <v>6.6</v>
      </c>
      <c r="R1575" s="48">
        <v>6.6</v>
      </c>
      <c r="S1575" s="48">
        <v>6.5</v>
      </c>
      <c r="T1575" s="48">
        <v>6.5</v>
      </c>
      <c r="U1575" s="48">
        <v>6.5</v>
      </c>
      <c r="V1575" s="392">
        <v>6.5</v>
      </c>
      <c r="W1575" s="48">
        <v>6.5</v>
      </c>
      <c r="X1575" s="48">
        <v>6.5</v>
      </c>
      <c r="Y1575" s="48">
        <v>6.5</v>
      </c>
      <c r="Z1575" s="48">
        <v>6.5</v>
      </c>
      <c r="AA1575" s="48">
        <v>6.4</v>
      </c>
      <c r="AB1575" s="49">
        <v>6.5</v>
      </c>
    </row>
    <row r="1576" spans="1:81" ht="10.5" customHeight="1" thickBot="1">
      <c r="A1576" s="393" t="s">
        <v>79</v>
      </c>
      <c r="B1576" s="50"/>
      <c r="C1576" s="854" t="s">
        <v>136</v>
      </c>
      <c r="D1576" s="257" t="s">
        <v>39</v>
      </c>
      <c r="E1576" s="50">
        <v>6.5</v>
      </c>
      <c r="F1576" s="50">
        <v>6.6</v>
      </c>
      <c r="G1576" s="50">
        <v>6.5</v>
      </c>
      <c r="H1576" s="394">
        <v>6.5</v>
      </c>
      <c r="I1576" s="50">
        <v>6.4</v>
      </c>
      <c r="J1576" s="50">
        <v>6.6</v>
      </c>
      <c r="K1576" s="50">
        <v>6.5</v>
      </c>
      <c r="L1576" s="50">
        <v>6.5</v>
      </c>
      <c r="M1576" s="50">
        <v>6.4</v>
      </c>
      <c r="N1576" s="394">
        <v>6.6</v>
      </c>
      <c r="O1576" s="50">
        <v>6.5</v>
      </c>
      <c r="P1576" s="50">
        <v>6.5</v>
      </c>
      <c r="Q1576" s="50">
        <v>6.5</v>
      </c>
      <c r="R1576" s="50">
        <v>6.5</v>
      </c>
      <c r="S1576" s="50">
        <v>6.4</v>
      </c>
      <c r="T1576" s="50">
        <v>6.5</v>
      </c>
      <c r="U1576" s="50">
        <v>6.4</v>
      </c>
      <c r="V1576" s="394">
        <v>6.4</v>
      </c>
      <c r="W1576" s="50">
        <v>6.5</v>
      </c>
      <c r="X1576" s="50">
        <v>6.5</v>
      </c>
      <c r="Y1576" s="50">
        <v>6.5</v>
      </c>
      <c r="Z1576" s="50">
        <v>6.4</v>
      </c>
      <c r="AA1576" s="50">
        <v>6.4</v>
      </c>
      <c r="AB1576" s="51">
        <v>6.4</v>
      </c>
    </row>
    <row r="1577" spans="1:81" s="175" customFormat="1" ht="10.5" customHeight="1">
      <c r="A1577" s="1402" t="s">
        <v>106</v>
      </c>
      <c r="B1577" s="1400" t="s">
        <v>642</v>
      </c>
      <c r="C1577" s="1264"/>
      <c r="D1577" s="1266"/>
      <c r="E1577" s="66"/>
      <c r="F1577" s="71"/>
      <c r="G1577" s="71"/>
      <c r="H1577" s="381"/>
      <c r="I1577" s="71"/>
      <c r="J1577" s="71"/>
      <c r="K1577" s="71"/>
      <c r="L1577" s="71"/>
      <c r="M1577" s="71"/>
      <c r="N1577" s="381"/>
      <c r="O1577" s="71"/>
      <c r="P1577" s="71"/>
      <c r="Q1577" s="71"/>
      <c r="R1577" s="71"/>
      <c r="S1577" s="71"/>
      <c r="T1577" s="71"/>
      <c r="U1577" s="71"/>
      <c r="V1577" s="381"/>
      <c r="W1577" s="71"/>
      <c r="X1577" s="71"/>
      <c r="Y1577" s="71"/>
      <c r="Z1577" s="71"/>
      <c r="AA1577" s="71"/>
      <c r="AB1577" s="72"/>
      <c r="AC1577" s="509"/>
      <c r="AD1577" s="886"/>
      <c r="AE1577" s="881"/>
      <c r="AF1577" s="117"/>
      <c r="AG1577" s="117"/>
      <c r="AH1577" s="117"/>
      <c r="AI1577" s="117"/>
      <c r="AJ1577" s="117"/>
      <c r="AK1577" s="117"/>
      <c r="AL1577" s="117"/>
      <c r="AM1577" s="117"/>
      <c r="AN1577" s="117"/>
      <c r="AO1577" s="117"/>
      <c r="AP1577" s="117"/>
      <c r="AQ1577" s="117"/>
      <c r="AR1577" s="117"/>
      <c r="AS1577" s="117"/>
      <c r="AT1577" s="117"/>
      <c r="AU1577" s="117"/>
      <c r="AV1577" s="117"/>
      <c r="AW1577" s="117"/>
      <c r="AX1577" s="117"/>
      <c r="AY1577" s="117"/>
      <c r="AZ1577" s="117"/>
      <c r="BA1577" s="117"/>
      <c r="BB1577" s="117"/>
      <c r="BC1577" s="117"/>
      <c r="BD1577" s="117"/>
      <c r="BE1577" s="384"/>
      <c r="BF1577" s="384"/>
      <c r="BG1577" s="384"/>
      <c r="BH1577" s="384"/>
      <c r="BI1577" s="384"/>
      <c r="BJ1577" s="384"/>
      <c r="BK1577" s="384"/>
      <c r="BL1577" s="384"/>
      <c r="BM1577" s="384"/>
      <c r="BN1577" s="384"/>
      <c r="BO1577" s="384"/>
      <c r="BP1577" s="384"/>
      <c r="BQ1577" s="384"/>
      <c r="BR1577" s="384"/>
      <c r="BS1577" s="384"/>
      <c r="BT1577" s="384"/>
      <c r="BU1577" s="384"/>
      <c r="BV1577" s="384"/>
      <c r="BW1577" s="384"/>
      <c r="BX1577" s="384"/>
    </row>
    <row r="1578" spans="1:81" s="1" customFormat="1" ht="10.5" customHeight="1">
      <c r="A1578" s="1403"/>
      <c r="B1578" s="1401"/>
      <c r="C1578" s="1265" t="s">
        <v>136</v>
      </c>
      <c r="D1578" s="155" t="s">
        <v>34</v>
      </c>
      <c r="E1578" s="98">
        <v>248</v>
      </c>
      <c r="F1578" s="98">
        <v>243</v>
      </c>
      <c r="G1578" s="98">
        <v>240</v>
      </c>
      <c r="H1578" s="513">
        <v>253</v>
      </c>
      <c r="I1578" s="98">
        <v>246</v>
      </c>
      <c r="J1578" s="98">
        <v>251</v>
      </c>
      <c r="K1578" s="98">
        <v>247</v>
      </c>
      <c r="L1578" s="98">
        <v>246</v>
      </c>
      <c r="M1578" s="98">
        <v>257</v>
      </c>
      <c r="N1578" s="513">
        <v>254</v>
      </c>
      <c r="O1578" s="98">
        <v>256</v>
      </c>
      <c r="P1578" s="98">
        <v>258</v>
      </c>
      <c r="Q1578" s="98">
        <v>251</v>
      </c>
      <c r="R1578" s="98">
        <v>254</v>
      </c>
      <c r="S1578" s="98">
        <v>248</v>
      </c>
      <c r="T1578" s="98">
        <v>260</v>
      </c>
      <c r="U1578" s="98">
        <v>257</v>
      </c>
      <c r="V1578" s="513">
        <v>261</v>
      </c>
      <c r="W1578" s="98">
        <v>258</v>
      </c>
      <c r="X1578" s="98">
        <v>251</v>
      </c>
      <c r="Y1578" s="98">
        <v>256</v>
      </c>
      <c r="Z1578" s="98">
        <v>258</v>
      </c>
      <c r="AA1578" s="98">
        <v>258</v>
      </c>
      <c r="AB1578" s="220">
        <v>254</v>
      </c>
      <c r="AC1578" s="382"/>
      <c r="AD1578" s="206"/>
      <c r="AE1578" s="816"/>
      <c r="AF1578" s="376"/>
      <c r="AG1578" s="376"/>
      <c r="AH1578" s="376"/>
      <c r="AI1578" s="376"/>
      <c r="AJ1578" s="376"/>
      <c r="AK1578" s="376"/>
      <c r="AL1578" s="376"/>
      <c r="AM1578" s="376"/>
      <c r="AN1578" s="376"/>
      <c r="AO1578" s="376"/>
      <c r="AP1578" s="376"/>
      <c r="AQ1578" s="376"/>
      <c r="AR1578" s="376"/>
      <c r="AS1578" s="376"/>
      <c r="AT1578" s="376"/>
      <c r="AU1578" s="376"/>
      <c r="AV1578" s="376"/>
      <c r="AW1578" s="376"/>
      <c r="AX1578" s="376"/>
      <c r="AY1578" s="376"/>
      <c r="AZ1578" s="376"/>
      <c r="BA1578" s="376"/>
      <c r="BB1578" s="376"/>
      <c r="BC1578" s="376"/>
      <c r="BD1578" s="376"/>
      <c r="BE1578" s="376"/>
      <c r="BF1578" s="376"/>
      <c r="BG1578" s="376"/>
      <c r="BH1578" s="376"/>
      <c r="BI1578" s="376"/>
      <c r="BJ1578" s="376"/>
      <c r="BK1578" s="376"/>
      <c r="BL1578" s="376"/>
      <c r="BM1578" s="376"/>
      <c r="BN1578" s="376"/>
      <c r="BO1578" s="376"/>
      <c r="BP1578" s="376"/>
      <c r="BQ1578" s="376"/>
      <c r="BR1578" s="376"/>
      <c r="BS1578" s="376"/>
      <c r="BT1578" s="376"/>
      <c r="BU1578" s="376"/>
      <c r="BV1578" s="376"/>
      <c r="BW1578" s="376"/>
      <c r="BX1578" s="376"/>
      <c r="BY1578" s="187"/>
      <c r="BZ1578" s="187"/>
      <c r="CA1578" s="187"/>
      <c r="CB1578" s="187"/>
      <c r="CC1578" s="187"/>
    </row>
    <row r="1579" spans="1:81" s="1" customFormat="1" ht="10.5" customHeight="1">
      <c r="A1579" s="1403"/>
      <c r="B1579" s="1401"/>
      <c r="C1579" s="1265" t="s">
        <v>967</v>
      </c>
      <c r="D1579" s="155" t="s">
        <v>126</v>
      </c>
      <c r="E1579" s="73">
        <f>(AG1579-AF1579)*$AE1579</f>
        <v>2.7496800000022632</v>
      </c>
      <c r="F1579" s="73">
        <f t="shared" ref="F1579:AB1579" si="3140">(AH1579-AG1579)*$AE1579</f>
        <v>2.7547199999993608</v>
      </c>
      <c r="G1579" s="73">
        <f t="shared" si="3140"/>
        <v>2.7619200000008277</v>
      </c>
      <c r="H1579" s="492">
        <f t="shared" si="3140"/>
        <v>2.7619199999942796</v>
      </c>
      <c r="I1579" s="73">
        <f t="shared" si="3140"/>
        <v>2.7684000000008382</v>
      </c>
      <c r="J1579" s="73">
        <f t="shared" si="3140"/>
        <v>2.7748800000008487</v>
      </c>
      <c r="K1579" s="73">
        <f t="shared" si="3140"/>
        <v>2.7820800000023156</v>
      </c>
      <c r="L1579" s="73">
        <f t="shared" si="3140"/>
        <v>2.7885600000023261</v>
      </c>
      <c r="M1579" s="73">
        <f t="shared" si="3140"/>
        <v>2.7935999999994237</v>
      </c>
      <c r="N1579" s="492">
        <f t="shared" si="3140"/>
        <v>2.8043999999950757</v>
      </c>
      <c r="O1579" s="73">
        <f t="shared" si="3140"/>
        <v>2.8051200000030803</v>
      </c>
      <c r="P1579" s="73">
        <f t="shared" si="3140"/>
        <v>2.8065599999994446</v>
      </c>
      <c r="Q1579" s="73">
        <f t="shared" si="3140"/>
        <v>2.8267200000009325</v>
      </c>
      <c r="R1579" s="73">
        <f t="shared" si="3140"/>
        <v>2.8051199999965322</v>
      </c>
      <c r="S1579" s="73">
        <f t="shared" si="3140"/>
        <v>2.8058400000045367</v>
      </c>
      <c r="T1579" s="73">
        <f t="shared" si="3140"/>
        <v>2.8065599999994446</v>
      </c>
      <c r="U1579" s="73">
        <f t="shared" si="3140"/>
        <v>2.8087199999972654</v>
      </c>
      <c r="V1579" s="492">
        <f t="shared" si="3140"/>
        <v>2.8094399999987218</v>
      </c>
      <c r="W1579" s="73">
        <f t="shared" si="3140"/>
        <v>2.8065599999994446</v>
      </c>
      <c r="X1579" s="73">
        <f t="shared" si="3140"/>
        <v>2.8029600000052599</v>
      </c>
      <c r="Y1579" s="73">
        <f t="shared" si="3140"/>
        <v>2.8029599999987114</v>
      </c>
      <c r="Z1579" s="73">
        <f t="shared" si="3140"/>
        <v>2.8015199999957985</v>
      </c>
      <c r="AA1579" s="73">
        <f t="shared" si="3140"/>
        <v>2.7993600000045262</v>
      </c>
      <c r="AB1579" s="74">
        <f t="shared" si="3140"/>
        <v>2.7943200000008801</v>
      </c>
      <c r="AC1579" s="58">
        <f>(BD1579-AF1579)*AE1579</f>
        <v>67.02192000000214</v>
      </c>
      <c r="AD1579" s="61">
        <f>(BD1580-AF1580)*AE1579</f>
        <v>0</v>
      </c>
      <c r="AE1579" s="1291">
        <v>7.2</v>
      </c>
      <c r="AF1579" s="1170">
        <v>5379.5286999999998</v>
      </c>
      <c r="AG1579" s="1170">
        <v>5379.9106000000002</v>
      </c>
      <c r="AH1579" s="1216">
        <v>5380.2932000000001</v>
      </c>
      <c r="AI1579" s="1170">
        <v>5380.6768000000002</v>
      </c>
      <c r="AJ1579" s="1170">
        <v>5381.0603999999994</v>
      </c>
      <c r="AK1579" s="1170">
        <v>5381.4448999999995</v>
      </c>
      <c r="AL1579" s="1170">
        <v>5381.8302999999996</v>
      </c>
      <c r="AM1579" s="1170">
        <v>5382.2166999999999</v>
      </c>
      <c r="AN1579" s="1170">
        <v>5382.6040000000003</v>
      </c>
      <c r="AO1579" s="1170">
        <v>5382.9920000000002</v>
      </c>
      <c r="AP1579" s="1170">
        <v>5383.3814999999995</v>
      </c>
      <c r="AQ1579" s="1170">
        <v>5383.7710999999999</v>
      </c>
      <c r="AR1579" s="1170">
        <v>5384.1608999999999</v>
      </c>
      <c r="AS1579" s="1170">
        <v>5384.5535</v>
      </c>
      <c r="AT1579" s="1170">
        <v>5384.9430999999995</v>
      </c>
      <c r="AU1579" s="1170">
        <v>5385.3328000000001</v>
      </c>
      <c r="AV1579" s="1170">
        <v>5385.7226000000001</v>
      </c>
      <c r="AW1579" s="1170">
        <v>5386.1126999999997</v>
      </c>
      <c r="AX1579" s="1170">
        <v>5386.5028999999995</v>
      </c>
      <c r="AY1579" s="1170">
        <v>5386.8926999999994</v>
      </c>
      <c r="AZ1579" s="1170">
        <v>5387.2820000000002</v>
      </c>
      <c r="BA1579" s="1170">
        <v>5387.6713</v>
      </c>
      <c r="BB1579" s="1170">
        <v>5388.0603999999994</v>
      </c>
      <c r="BC1579" s="1170">
        <v>5388.4492</v>
      </c>
      <c r="BD1579" s="1170">
        <v>5388.8373000000001</v>
      </c>
      <c r="BE1579" s="376"/>
      <c r="BF1579" s="614"/>
      <c r="BG1579" s="376"/>
      <c r="BH1579" s="376"/>
      <c r="BI1579" s="376"/>
      <c r="BJ1579" s="376"/>
      <c r="BK1579" s="376"/>
      <c r="BL1579" s="376"/>
      <c r="BM1579" s="376"/>
      <c r="BN1579" s="376"/>
      <c r="BO1579" s="376"/>
      <c r="BP1579" s="376"/>
      <c r="BQ1579" s="376"/>
      <c r="BR1579" s="376"/>
      <c r="BS1579" s="376"/>
      <c r="BT1579" s="376"/>
      <c r="BU1579" s="376"/>
      <c r="BV1579" s="376"/>
      <c r="BW1579" s="376"/>
      <c r="BX1579" s="376"/>
      <c r="BY1579" s="187"/>
      <c r="BZ1579" s="187"/>
      <c r="CA1579" s="187"/>
      <c r="CB1579" s="187"/>
      <c r="CC1579" s="187"/>
    </row>
    <row r="1580" spans="1:81" s="1" customFormat="1" ht="10.5" customHeight="1">
      <c r="A1580" s="1403"/>
      <c r="B1580" s="1401"/>
      <c r="C1580" s="1265" t="s">
        <v>967</v>
      </c>
      <c r="D1580" s="155" t="s">
        <v>127</v>
      </c>
      <c r="E1580" s="73">
        <f t="shared" ref="E1580:AB1580" si="3141">(AG1580-AF1580)*$AE1579</f>
        <v>0</v>
      </c>
      <c r="F1580" s="73">
        <f t="shared" si="3141"/>
        <v>0</v>
      </c>
      <c r="G1580" s="73">
        <f t="shared" si="3141"/>
        <v>0</v>
      </c>
      <c r="H1580" s="492">
        <f t="shared" si="3141"/>
        <v>0</v>
      </c>
      <c r="I1580" s="73">
        <f t="shared" si="3141"/>
        <v>0</v>
      </c>
      <c r="J1580" s="73">
        <f t="shared" si="3141"/>
        <v>0</v>
      </c>
      <c r="K1580" s="73">
        <f t="shared" si="3141"/>
        <v>0</v>
      </c>
      <c r="L1580" s="73">
        <f t="shared" si="3141"/>
        <v>0</v>
      </c>
      <c r="M1580" s="73">
        <f t="shared" si="3141"/>
        <v>0</v>
      </c>
      <c r="N1580" s="492">
        <f t="shared" si="3141"/>
        <v>0</v>
      </c>
      <c r="O1580" s="73">
        <f t="shared" si="3141"/>
        <v>0</v>
      </c>
      <c r="P1580" s="73">
        <f t="shared" si="3141"/>
        <v>0</v>
      </c>
      <c r="Q1580" s="73">
        <f t="shared" si="3141"/>
        <v>0</v>
      </c>
      <c r="R1580" s="73">
        <f t="shared" si="3141"/>
        <v>0</v>
      </c>
      <c r="S1580" s="73">
        <f t="shared" si="3141"/>
        <v>0</v>
      </c>
      <c r="T1580" s="73">
        <f t="shared" si="3141"/>
        <v>0</v>
      </c>
      <c r="U1580" s="73">
        <f t="shared" si="3141"/>
        <v>0</v>
      </c>
      <c r="V1580" s="492">
        <f t="shared" si="3141"/>
        <v>0</v>
      </c>
      <c r="W1580" s="73">
        <f t="shared" si="3141"/>
        <v>0</v>
      </c>
      <c r="X1580" s="73">
        <f t="shared" si="3141"/>
        <v>0</v>
      </c>
      <c r="Y1580" s="73">
        <f t="shared" si="3141"/>
        <v>0</v>
      </c>
      <c r="Z1580" s="73">
        <f t="shared" si="3141"/>
        <v>0</v>
      </c>
      <c r="AA1580" s="73">
        <f t="shared" si="3141"/>
        <v>0</v>
      </c>
      <c r="AB1580" s="74">
        <f t="shared" si="3141"/>
        <v>0</v>
      </c>
      <c r="AC1580" s="382"/>
      <c r="AD1580" s="206"/>
      <c r="AE1580" s="816"/>
      <c r="AF1580" s="1080">
        <v>49.485599999999998</v>
      </c>
      <c r="AG1580" s="1080">
        <v>49.485599999999998</v>
      </c>
      <c r="AH1580" s="1081">
        <v>49.485599999999998</v>
      </c>
      <c r="AI1580" s="1080">
        <v>49.485599999999998</v>
      </c>
      <c r="AJ1580" s="1080">
        <v>49.485599999999998</v>
      </c>
      <c r="AK1580" s="1080">
        <v>49.485599999999998</v>
      </c>
      <c r="AL1580" s="1080">
        <v>49.485599999999998</v>
      </c>
      <c r="AM1580" s="1080">
        <v>49.485599999999998</v>
      </c>
      <c r="AN1580" s="1080">
        <v>49.485599999999998</v>
      </c>
      <c r="AO1580" s="1080">
        <v>49.485599999999998</v>
      </c>
      <c r="AP1580" s="1080">
        <v>49.485599999999998</v>
      </c>
      <c r="AQ1580" s="1080">
        <v>49.485599999999998</v>
      </c>
      <c r="AR1580" s="1080">
        <v>49.485599999999998</v>
      </c>
      <c r="AS1580" s="1080">
        <v>49.485599999999998</v>
      </c>
      <c r="AT1580" s="1080">
        <v>49.485599999999998</v>
      </c>
      <c r="AU1580" s="1080">
        <v>49.485599999999998</v>
      </c>
      <c r="AV1580" s="1080">
        <v>49.485599999999998</v>
      </c>
      <c r="AW1580" s="1080">
        <v>49.485599999999998</v>
      </c>
      <c r="AX1580" s="1080">
        <v>49.485599999999998</v>
      </c>
      <c r="AY1580" s="1080">
        <v>49.485599999999998</v>
      </c>
      <c r="AZ1580" s="1080">
        <v>49.485599999999998</v>
      </c>
      <c r="BA1580" s="1080">
        <v>49.485599999999998</v>
      </c>
      <c r="BB1580" s="1080">
        <v>49.485599999999998</v>
      </c>
      <c r="BC1580" s="1080">
        <v>49.485599999999998</v>
      </c>
      <c r="BD1580" s="1080">
        <v>49.485599999999998</v>
      </c>
      <c r="BE1580" s="376"/>
      <c r="BF1580" s="376"/>
      <c r="BG1580" s="376"/>
      <c r="BH1580" s="376"/>
      <c r="BI1580" s="376"/>
      <c r="BJ1580" s="376"/>
      <c r="BK1580" s="376"/>
      <c r="BL1580" s="376"/>
      <c r="BM1580" s="376"/>
      <c r="BN1580" s="376"/>
      <c r="BO1580" s="376"/>
      <c r="BP1580" s="376"/>
      <c r="BQ1580" s="376"/>
      <c r="BR1580" s="376"/>
      <c r="BS1580" s="376"/>
      <c r="BT1580" s="376"/>
      <c r="BU1580" s="376"/>
      <c r="BV1580" s="376"/>
      <c r="BW1580" s="376"/>
      <c r="BX1580" s="376"/>
      <c r="BY1580" s="187"/>
      <c r="BZ1580" s="187"/>
      <c r="CA1580" s="187"/>
      <c r="CB1580" s="187"/>
      <c r="CC1580" s="187"/>
    </row>
    <row r="1581" spans="1:81" s="1" customFormat="1" ht="10.5" customHeight="1" thickBot="1">
      <c r="A1581" s="1404"/>
      <c r="B1581" s="1405"/>
      <c r="C1581" s="312"/>
      <c r="D1581" s="271" t="s">
        <v>42</v>
      </c>
      <c r="E1581" s="96">
        <f t="shared" ref="E1581:AB1581" si="3142">E1580/E1579</f>
        <v>0</v>
      </c>
      <c r="F1581" s="96">
        <f t="shared" si="3142"/>
        <v>0</v>
      </c>
      <c r="G1581" s="96">
        <f t="shared" si="3142"/>
        <v>0</v>
      </c>
      <c r="H1581" s="493">
        <f t="shared" si="3142"/>
        <v>0</v>
      </c>
      <c r="I1581" s="96">
        <f t="shared" si="3142"/>
        <v>0</v>
      </c>
      <c r="J1581" s="96">
        <f t="shared" si="3142"/>
        <v>0</v>
      </c>
      <c r="K1581" s="96">
        <f t="shared" si="3142"/>
        <v>0</v>
      </c>
      <c r="L1581" s="96">
        <f t="shared" si="3142"/>
        <v>0</v>
      </c>
      <c r="M1581" s="96">
        <f t="shared" si="3142"/>
        <v>0</v>
      </c>
      <c r="N1581" s="493">
        <f t="shared" si="3142"/>
        <v>0</v>
      </c>
      <c r="O1581" s="96">
        <f t="shared" si="3142"/>
        <v>0</v>
      </c>
      <c r="P1581" s="96">
        <f t="shared" si="3142"/>
        <v>0</v>
      </c>
      <c r="Q1581" s="96">
        <f t="shared" si="3142"/>
        <v>0</v>
      </c>
      <c r="R1581" s="96">
        <f t="shared" si="3142"/>
        <v>0</v>
      </c>
      <c r="S1581" s="96">
        <f t="shared" si="3142"/>
        <v>0</v>
      </c>
      <c r="T1581" s="96">
        <f t="shared" si="3142"/>
        <v>0</v>
      </c>
      <c r="U1581" s="96">
        <f t="shared" si="3142"/>
        <v>0</v>
      </c>
      <c r="V1581" s="493">
        <f t="shared" si="3142"/>
        <v>0</v>
      </c>
      <c r="W1581" s="96">
        <f t="shared" si="3142"/>
        <v>0</v>
      </c>
      <c r="X1581" s="96">
        <f t="shared" si="3142"/>
        <v>0</v>
      </c>
      <c r="Y1581" s="96">
        <f t="shared" si="3142"/>
        <v>0</v>
      </c>
      <c r="Z1581" s="96">
        <f t="shared" si="3142"/>
        <v>0</v>
      </c>
      <c r="AA1581" s="96">
        <f t="shared" si="3142"/>
        <v>0</v>
      </c>
      <c r="AB1581" s="97">
        <f t="shared" si="3142"/>
        <v>0</v>
      </c>
      <c r="AC1581" s="382"/>
      <c r="AD1581" s="206"/>
      <c r="AE1581" s="816"/>
      <c r="AF1581" s="376"/>
      <c r="AG1581" s="376"/>
      <c r="AH1581" s="376"/>
      <c r="AI1581" s="376"/>
      <c r="AJ1581" s="376"/>
      <c r="AK1581" s="376"/>
      <c r="AL1581" s="376"/>
      <c r="AM1581" s="376"/>
      <c r="AN1581" s="376"/>
      <c r="AO1581" s="376"/>
      <c r="AP1581" s="376"/>
      <c r="AQ1581" s="376"/>
      <c r="AR1581" s="376"/>
      <c r="AS1581" s="376"/>
      <c r="AT1581" s="376"/>
      <c r="AU1581" s="376"/>
      <c r="AV1581" s="376"/>
      <c r="AW1581" s="376"/>
      <c r="AX1581" s="376"/>
      <c r="AY1581" s="376"/>
      <c r="AZ1581" s="376"/>
      <c r="BA1581" s="376"/>
      <c r="BB1581" s="376"/>
      <c r="BC1581" s="376"/>
      <c r="BD1581" s="376"/>
      <c r="BE1581" s="376"/>
      <c r="BF1581" s="376"/>
      <c r="BG1581" s="376"/>
      <c r="BH1581" s="376"/>
      <c r="BI1581" s="376"/>
      <c r="BJ1581" s="376"/>
      <c r="BK1581" s="376"/>
      <c r="BL1581" s="376"/>
      <c r="BM1581" s="376"/>
      <c r="BN1581" s="376"/>
      <c r="BO1581" s="376"/>
      <c r="BP1581" s="376"/>
      <c r="BQ1581" s="376"/>
      <c r="BR1581" s="376"/>
      <c r="BS1581" s="376"/>
      <c r="BT1581" s="376"/>
      <c r="BU1581" s="376"/>
      <c r="BV1581" s="376"/>
      <c r="BW1581" s="376"/>
      <c r="BX1581" s="376"/>
      <c r="BY1581" s="187"/>
      <c r="BZ1581" s="187"/>
      <c r="CA1581" s="187"/>
      <c r="CB1581" s="187"/>
      <c r="CC1581" s="187"/>
    </row>
    <row r="1582" spans="1:81" s="175" customFormat="1" ht="10.5" customHeight="1">
      <c r="A1582" s="1402" t="s">
        <v>102</v>
      </c>
      <c r="B1582" s="1400" t="s">
        <v>639</v>
      </c>
      <c r="C1582" s="1264"/>
      <c r="D1582" s="1266"/>
      <c r="E1582" s="66"/>
      <c r="F1582" s="71"/>
      <c r="G1582" s="71"/>
      <c r="H1582" s="381"/>
      <c r="I1582" s="71"/>
      <c r="J1582" s="71"/>
      <c r="K1582" s="71"/>
      <c r="L1582" s="71"/>
      <c r="M1582" s="71"/>
      <c r="N1582" s="381"/>
      <c r="O1582" s="71"/>
      <c r="P1582" s="71"/>
      <c r="Q1582" s="71"/>
      <c r="R1582" s="71"/>
      <c r="S1582" s="71"/>
      <c r="T1582" s="71"/>
      <c r="U1582" s="71"/>
      <c r="V1582" s="381"/>
      <c r="W1582" s="71"/>
      <c r="X1582" s="71"/>
      <c r="Y1582" s="71"/>
      <c r="Z1582" s="71"/>
      <c r="AA1582" s="71"/>
      <c r="AB1582" s="72"/>
      <c r="AC1582" s="509"/>
      <c r="AD1582" s="886"/>
      <c r="AE1582" s="881"/>
      <c r="AF1582" s="117"/>
      <c r="AG1582" s="117"/>
      <c r="AH1582" s="117"/>
      <c r="AI1582" s="117"/>
      <c r="AJ1582" s="117"/>
      <c r="AK1582" s="117"/>
      <c r="AL1582" s="117"/>
      <c r="AM1582" s="117"/>
      <c r="AN1582" s="117"/>
      <c r="AO1582" s="117"/>
      <c r="AP1582" s="117"/>
      <c r="AQ1582" s="117"/>
      <c r="AR1582" s="117"/>
      <c r="AS1582" s="117"/>
      <c r="AT1582" s="117"/>
      <c r="AU1582" s="117"/>
      <c r="AV1582" s="117"/>
      <c r="AW1582" s="117"/>
      <c r="AX1582" s="117"/>
      <c r="AY1582" s="117"/>
      <c r="AZ1582" s="117"/>
      <c r="BA1582" s="117"/>
      <c r="BB1582" s="117"/>
      <c r="BC1582" s="117"/>
      <c r="BD1582" s="117"/>
      <c r="BE1582" s="384"/>
      <c r="BF1582" s="384"/>
      <c r="BG1582" s="384"/>
      <c r="BH1582" s="384"/>
      <c r="BI1582" s="384"/>
      <c r="BJ1582" s="384"/>
      <c r="BK1582" s="384"/>
      <c r="BL1582" s="384"/>
      <c r="BM1582" s="384"/>
      <c r="BN1582" s="384"/>
      <c r="BO1582" s="384"/>
      <c r="BP1582" s="384"/>
      <c r="BQ1582" s="384"/>
      <c r="BR1582" s="384"/>
      <c r="BS1582" s="384"/>
      <c r="BT1582" s="384"/>
      <c r="BU1582" s="384"/>
      <c r="BV1582" s="384"/>
      <c r="BW1582" s="384"/>
      <c r="BX1582" s="384"/>
    </row>
    <row r="1583" spans="1:81" s="1" customFormat="1" ht="10.5" customHeight="1">
      <c r="A1583" s="1403"/>
      <c r="B1583" s="1401"/>
      <c r="C1583" s="1265" t="s">
        <v>136</v>
      </c>
      <c r="D1583" s="155" t="s">
        <v>34</v>
      </c>
      <c r="E1583" s="98">
        <v>4</v>
      </c>
      <c r="F1583" s="98">
        <v>4</v>
      </c>
      <c r="G1583" s="98">
        <v>4</v>
      </c>
      <c r="H1583" s="513">
        <v>4</v>
      </c>
      <c r="I1583" s="98">
        <v>4</v>
      </c>
      <c r="J1583" s="98">
        <v>4</v>
      </c>
      <c r="K1583" s="98">
        <v>4</v>
      </c>
      <c r="L1583" s="98">
        <v>4</v>
      </c>
      <c r="M1583" s="98">
        <v>4</v>
      </c>
      <c r="N1583" s="513">
        <v>4</v>
      </c>
      <c r="O1583" s="98">
        <v>4</v>
      </c>
      <c r="P1583" s="98">
        <v>4</v>
      </c>
      <c r="Q1583" s="98">
        <v>4</v>
      </c>
      <c r="R1583" s="98">
        <v>4</v>
      </c>
      <c r="S1583" s="98">
        <v>4</v>
      </c>
      <c r="T1583" s="98">
        <v>4</v>
      </c>
      <c r="U1583" s="98">
        <v>4</v>
      </c>
      <c r="V1583" s="513">
        <v>4</v>
      </c>
      <c r="W1583" s="98">
        <v>4</v>
      </c>
      <c r="X1583" s="98">
        <v>4</v>
      </c>
      <c r="Y1583" s="98">
        <v>4</v>
      </c>
      <c r="Z1583" s="98">
        <v>4</v>
      </c>
      <c r="AA1583" s="98">
        <v>4</v>
      </c>
      <c r="AB1583" s="220">
        <v>4</v>
      </c>
      <c r="AC1583" s="382"/>
      <c r="AD1583" s="206"/>
      <c r="AE1583" s="524"/>
      <c r="AF1583" s="376"/>
      <c r="AG1583" s="376"/>
      <c r="AH1583" s="376"/>
      <c r="AI1583" s="376"/>
      <c r="AJ1583" s="376"/>
      <c r="AK1583" s="376"/>
      <c r="AL1583" s="376"/>
      <c r="AM1583" s="376"/>
      <c r="AN1583" s="376"/>
      <c r="AO1583" s="376"/>
      <c r="AP1583" s="376"/>
      <c r="AQ1583" s="376"/>
      <c r="AR1583" s="376"/>
      <c r="AS1583" s="376"/>
      <c r="AT1583" s="376"/>
      <c r="AU1583" s="376"/>
      <c r="AV1583" s="376"/>
      <c r="AW1583" s="376"/>
      <c r="AX1583" s="376"/>
      <c r="AY1583" s="376"/>
      <c r="AZ1583" s="376"/>
      <c r="BA1583" s="376"/>
      <c r="BB1583" s="376"/>
      <c r="BC1583" s="376"/>
      <c r="BD1583" s="376"/>
      <c r="BE1583" s="376"/>
      <c r="BF1583" s="376"/>
      <c r="BG1583" s="376"/>
      <c r="BH1583" s="376"/>
      <c r="BI1583" s="376"/>
      <c r="BJ1583" s="376"/>
      <c r="BK1583" s="376"/>
      <c r="BL1583" s="376"/>
      <c r="BM1583" s="376"/>
      <c r="BN1583" s="376"/>
      <c r="BO1583" s="376"/>
      <c r="BP1583" s="376"/>
      <c r="BQ1583" s="376"/>
      <c r="BR1583" s="376"/>
      <c r="BS1583" s="376"/>
      <c r="BT1583" s="376"/>
      <c r="BU1583" s="376"/>
      <c r="BV1583" s="376"/>
      <c r="BW1583" s="376"/>
      <c r="BX1583" s="376"/>
      <c r="BY1583" s="187"/>
      <c r="BZ1583" s="187"/>
      <c r="CA1583" s="187"/>
      <c r="CB1583" s="187"/>
      <c r="CC1583" s="187"/>
    </row>
    <row r="1584" spans="1:81" s="1" customFormat="1" ht="10.5" customHeight="1">
      <c r="A1584" s="1403"/>
      <c r="B1584" s="1401"/>
      <c r="C1584" s="1265" t="s">
        <v>967</v>
      </c>
      <c r="D1584" s="155" t="s">
        <v>126</v>
      </c>
      <c r="E1584" s="73">
        <f>(AG1584-AF1584)*$AE1584</f>
        <v>2.6640000001498267E-2</v>
      </c>
      <c r="F1584" s="73">
        <f t="shared" ref="F1584:AB1584" si="3143">(AH1584-AG1584)*$AE1584</f>
        <v>2.7359999996406259E-2</v>
      </c>
      <c r="G1584" s="73">
        <f t="shared" si="3143"/>
        <v>2.7360000002954622E-2</v>
      </c>
      <c r="H1584" s="492">
        <f t="shared" si="3143"/>
        <v>2.6640000001498267E-2</v>
      </c>
      <c r="I1584" s="73">
        <f t="shared" si="3143"/>
        <v>2.7359999996406259E-2</v>
      </c>
      <c r="J1584" s="73">
        <f t="shared" si="3143"/>
        <v>2.6640000001498267E-2</v>
      </c>
      <c r="K1584" s="73">
        <f t="shared" si="3143"/>
        <v>2.7360000002954622E-2</v>
      </c>
      <c r="L1584" s="73">
        <f t="shared" si="3143"/>
        <v>2.6639999994949905E-2</v>
      </c>
      <c r="M1584" s="73">
        <f t="shared" si="3143"/>
        <v>2.7360000002954622E-2</v>
      </c>
      <c r="N1584" s="492">
        <f t="shared" si="3143"/>
        <v>2.592000000004191E-2</v>
      </c>
      <c r="O1584" s="73">
        <f t="shared" si="3143"/>
        <v>2.6640000001498267E-2</v>
      </c>
      <c r="P1584" s="73">
        <f t="shared" si="3143"/>
        <v>2.592000000004191E-2</v>
      </c>
      <c r="Q1584" s="73">
        <f t="shared" si="3143"/>
        <v>2.6639999994949905E-2</v>
      </c>
      <c r="R1584" s="73">
        <f t="shared" si="3143"/>
        <v>2.592000000004191E-2</v>
      </c>
      <c r="S1584" s="73">
        <f t="shared" si="3143"/>
        <v>2.8080000004410976E-2</v>
      </c>
      <c r="T1584" s="73">
        <f t="shared" si="3143"/>
        <v>2.7359999996406259E-2</v>
      </c>
      <c r="U1584" s="73">
        <f t="shared" si="3143"/>
        <v>2.8080000004410976E-2</v>
      </c>
      <c r="V1584" s="492">
        <f t="shared" si="3143"/>
        <v>2.8799999999318971E-2</v>
      </c>
      <c r="W1584" s="73">
        <f t="shared" si="3143"/>
        <v>2.8799999999318971E-2</v>
      </c>
      <c r="X1584" s="73">
        <f t="shared" si="3143"/>
        <v>2.8799999999318971E-2</v>
      </c>
      <c r="Y1584" s="73">
        <f t="shared" si="3143"/>
        <v>2.8079999997862617E-2</v>
      </c>
      <c r="Z1584" s="73">
        <f t="shared" si="3143"/>
        <v>2.9520000000775325E-2</v>
      </c>
      <c r="AA1584" s="73">
        <f t="shared" si="3143"/>
        <v>2.8079999997862617E-2</v>
      </c>
      <c r="AB1584" s="74">
        <f t="shared" si="3143"/>
        <v>2.8800000005867334E-2</v>
      </c>
      <c r="AC1584" s="58">
        <f>(BD1584-AF1584)*AE1584</f>
        <v>0.65880000000324801</v>
      </c>
      <c r="AD1584" s="61">
        <f>(BD1585-AF1585)*AE1584</f>
        <v>0.34128000000002318</v>
      </c>
      <c r="AE1584" s="524">
        <v>7.2</v>
      </c>
      <c r="AF1584" s="1170">
        <v>6280.1220999999996</v>
      </c>
      <c r="AG1584" s="1170">
        <v>6280.1257999999998</v>
      </c>
      <c r="AH1584" s="1216">
        <v>6280.1295999999993</v>
      </c>
      <c r="AI1584" s="1170">
        <v>6280.1333999999997</v>
      </c>
      <c r="AJ1584" s="1170">
        <v>6280.1370999999999</v>
      </c>
      <c r="AK1584" s="1170">
        <v>6280.1408999999994</v>
      </c>
      <c r="AL1584" s="1170">
        <v>6280.1445999999996</v>
      </c>
      <c r="AM1584" s="1170">
        <v>6280.1484</v>
      </c>
      <c r="AN1584" s="1170">
        <v>6280.1520999999993</v>
      </c>
      <c r="AO1584" s="1170">
        <v>6280.1558999999997</v>
      </c>
      <c r="AP1584" s="1170">
        <v>6280.1594999999998</v>
      </c>
      <c r="AQ1584" s="1170">
        <v>6280.1632</v>
      </c>
      <c r="AR1584" s="1170">
        <v>6280.1668</v>
      </c>
      <c r="AS1584" s="1170">
        <v>6280.1704999999993</v>
      </c>
      <c r="AT1584" s="1170">
        <v>6280.1740999999993</v>
      </c>
      <c r="AU1584" s="1170">
        <v>6280.1779999999999</v>
      </c>
      <c r="AV1584" s="1170">
        <v>6280.1817999999994</v>
      </c>
      <c r="AW1584" s="1170">
        <v>6280.1857</v>
      </c>
      <c r="AX1584" s="1170">
        <v>6280.1896999999999</v>
      </c>
      <c r="AY1584" s="1170">
        <v>6280.1936999999998</v>
      </c>
      <c r="AZ1584" s="1170">
        <v>6280.1976999999997</v>
      </c>
      <c r="BA1584" s="1170">
        <v>6280.2015999999994</v>
      </c>
      <c r="BB1584" s="1170">
        <v>6280.2056999999995</v>
      </c>
      <c r="BC1584" s="1170">
        <v>6280.2095999999992</v>
      </c>
      <c r="BD1584" s="1170">
        <v>6280.2136</v>
      </c>
      <c r="BE1584" s="376"/>
      <c r="BF1584" s="614"/>
      <c r="BG1584" s="376"/>
      <c r="BH1584" s="376"/>
      <c r="BI1584" s="376"/>
      <c r="BJ1584" s="376"/>
      <c r="BK1584" s="376"/>
      <c r="BL1584" s="376"/>
      <c r="BM1584" s="376"/>
      <c r="BN1584" s="376"/>
      <c r="BO1584" s="376"/>
      <c r="BP1584" s="376"/>
      <c r="BQ1584" s="376"/>
      <c r="BR1584" s="376"/>
      <c r="BS1584" s="376"/>
      <c r="BT1584" s="376"/>
      <c r="BU1584" s="376"/>
      <c r="BV1584" s="376"/>
      <c r="BW1584" s="376"/>
      <c r="BX1584" s="376"/>
      <c r="BY1584" s="187"/>
      <c r="BZ1584" s="187"/>
      <c r="CA1584" s="187"/>
      <c r="CB1584" s="187"/>
      <c r="CC1584" s="187"/>
    </row>
    <row r="1585" spans="1:81" s="1" customFormat="1" ht="10.5" customHeight="1">
      <c r="A1585" s="1403"/>
      <c r="B1585" s="1401"/>
      <c r="C1585" s="1265" t="s">
        <v>967</v>
      </c>
      <c r="D1585" s="155" t="s">
        <v>127</v>
      </c>
      <c r="E1585" s="73">
        <f t="shared" ref="E1585:AB1585" si="3144">(AG1585-AF1585)*$AE1584</f>
        <v>1.2960000000020955E-2</v>
      </c>
      <c r="F1585" s="73">
        <f t="shared" si="3144"/>
        <v>1.439999999996644E-2</v>
      </c>
      <c r="G1585" s="73">
        <f t="shared" si="3144"/>
        <v>1.3679999999993697E-2</v>
      </c>
      <c r="H1585" s="492">
        <f t="shared" si="3144"/>
        <v>1.3679999999993697E-2</v>
      </c>
      <c r="I1585" s="73">
        <f t="shared" si="3144"/>
        <v>1.3680000000044856E-2</v>
      </c>
      <c r="J1585" s="73">
        <f t="shared" si="3144"/>
        <v>1.3679999999993697E-2</v>
      </c>
      <c r="K1585" s="73">
        <f t="shared" si="3144"/>
        <v>1.3679999999993697E-2</v>
      </c>
      <c r="L1585" s="73">
        <f t="shared" si="3144"/>
        <v>1.2959999999969796E-2</v>
      </c>
      <c r="M1585" s="73">
        <f t="shared" si="3144"/>
        <v>1.4400000000017598E-2</v>
      </c>
      <c r="N1585" s="492">
        <f t="shared" si="3144"/>
        <v>1.4400000000017598E-2</v>
      </c>
      <c r="O1585" s="73">
        <f t="shared" si="3144"/>
        <v>1.5119999999990341E-2</v>
      </c>
      <c r="P1585" s="73">
        <f t="shared" si="3144"/>
        <v>1.4400000000017598E-2</v>
      </c>
      <c r="Q1585" s="73">
        <f t="shared" si="3144"/>
        <v>1.5119999999990341E-2</v>
      </c>
      <c r="R1585" s="73">
        <f t="shared" si="3144"/>
        <v>1.439999999996644E-2</v>
      </c>
      <c r="S1585" s="73">
        <f t="shared" si="3144"/>
        <v>1.4400000000017598E-2</v>
      </c>
      <c r="T1585" s="73">
        <f t="shared" si="3144"/>
        <v>1.3679999999993697E-2</v>
      </c>
      <c r="U1585" s="73">
        <f t="shared" si="3144"/>
        <v>1.5119999999990341E-2</v>
      </c>
      <c r="V1585" s="492">
        <f t="shared" si="3144"/>
        <v>1.4400000000017598E-2</v>
      </c>
      <c r="W1585" s="73">
        <f t="shared" si="3144"/>
        <v>1.4400000000017598E-2</v>
      </c>
      <c r="X1585" s="73">
        <f t="shared" si="3144"/>
        <v>1.439999999996644E-2</v>
      </c>
      <c r="Y1585" s="73">
        <f t="shared" si="3144"/>
        <v>1.4400000000017598E-2</v>
      </c>
      <c r="Z1585" s="73">
        <f t="shared" si="3144"/>
        <v>1.5120000000041501E-2</v>
      </c>
      <c r="AA1585" s="73">
        <f t="shared" si="3144"/>
        <v>1.439999999996644E-2</v>
      </c>
      <c r="AB1585" s="74">
        <f t="shared" si="3144"/>
        <v>1.4400000000017598E-2</v>
      </c>
      <c r="AC1585" s="58"/>
      <c r="AD1585" s="61"/>
      <c r="AE1585" s="524"/>
      <c r="AF1585" s="1080">
        <v>46.884099999999997</v>
      </c>
      <c r="AG1585" s="1080">
        <v>46.885899999999999</v>
      </c>
      <c r="AH1585" s="1081">
        <v>46.887899999999995</v>
      </c>
      <c r="AI1585" s="1080">
        <v>46.889799999999994</v>
      </c>
      <c r="AJ1585" s="1080">
        <v>46.891699999999993</v>
      </c>
      <c r="AK1585" s="1080">
        <v>46.893599999999999</v>
      </c>
      <c r="AL1585" s="1080">
        <v>46.895499999999998</v>
      </c>
      <c r="AM1585" s="1080">
        <v>46.897399999999998</v>
      </c>
      <c r="AN1585" s="1080">
        <v>46.899199999999993</v>
      </c>
      <c r="AO1585" s="1080">
        <v>46.901199999999996</v>
      </c>
      <c r="AP1585" s="1080">
        <v>46.903199999999998</v>
      </c>
      <c r="AQ1585" s="1080">
        <v>46.905299999999997</v>
      </c>
      <c r="AR1585" s="1080">
        <v>46.907299999999999</v>
      </c>
      <c r="AS1585" s="1080">
        <v>46.909399999999998</v>
      </c>
      <c r="AT1585" s="1080">
        <v>46.911399999999993</v>
      </c>
      <c r="AU1585" s="1080">
        <v>46.913399999999996</v>
      </c>
      <c r="AV1585" s="1080">
        <v>46.915299999999995</v>
      </c>
      <c r="AW1585" s="1080">
        <v>46.917399999999994</v>
      </c>
      <c r="AX1585" s="1080">
        <v>46.919399999999996</v>
      </c>
      <c r="AY1585" s="1080">
        <v>46.921399999999998</v>
      </c>
      <c r="AZ1585" s="1080">
        <v>46.923399999999994</v>
      </c>
      <c r="BA1585" s="1080">
        <v>46.925399999999996</v>
      </c>
      <c r="BB1585" s="1080">
        <v>46.927500000000002</v>
      </c>
      <c r="BC1585" s="1080">
        <v>46.929499999999997</v>
      </c>
      <c r="BD1585" s="1080">
        <v>46.9315</v>
      </c>
      <c r="BE1585" s="376"/>
      <c r="BF1585" s="376"/>
      <c r="BG1585" s="376"/>
      <c r="BH1585" s="376"/>
      <c r="BI1585" s="376"/>
      <c r="BJ1585" s="376"/>
      <c r="BK1585" s="376"/>
      <c r="BL1585" s="376"/>
      <c r="BM1585" s="376"/>
      <c r="BN1585" s="376"/>
      <c r="BO1585" s="376"/>
      <c r="BP1585" s="376"/>
      <c r="BQ1585" s="376"/>
      <c r="BR1585" s="376"/>
      <c r="BS1585" s="376"/>
      <c r="BT1585" s="376"/>
      <c r="BU1585" s="376"/>
      <c r="BV1585" s="376"/>
      <c r="BW1585" s="376"/>
      <c r="BX1585" s="376"/>
      <c r="BY1585" s="187"/>
      <c r="BZ1585" s="187"/>
      <c r="CA1585" s="187"/>
      <c r="CB1585" s="187"/>
      <c r="CC1585" s="187"/>
    </row>
    <row r="1586" spans="1:81" s="1" customFormat="1" ht="10.5" customHeight="1" thickBot="1">
      <c r="A1586" s="1404"/>
      <c r="B1586" s="1405"/>
      <c r="C1586" s="312"/>
      <c r="D1586" s="271" t="s">
        <v>42</v>
      </c>
      <c r="E1586" s="96">
        <f t="shared" ref="E1586:AB1586" si="3145">E1585/E1584</f>
        <v>0.48648648645991244</v>
      </c>
      <c r="F1586" s="96">
        <f t="shared" si="3145"/>
        <v>0.52631578954158931</v>
      </c>
      <c r="G1586" s="96">
        <f t="shared" si="3145"/>
        <v>0.49999999994577438</v>
      </c>
      <c r="H1586" s="493">
        <f t="shared" si="3145"/>
        <v>0.51351351348439622</v>
      </c>
      <c r="I1586" s="96">
        <f t="shared" si="3145"/>
        <v>0.5000000000673146</v>
      </c>
      <c r="J1586" s="96">
        <f t="shared" si="3145"/>
        <v>0.51351351348439622</v>
      </c>
      <c r="K1586" s="96">
        <f t="shared" si="3145"/>
        <v>0.49999999994577438</v>
      </c>
      <c r="L1586" s="96">
        <f t="shared" si="3145"/>
        <v>0.48648648657757504</v>
      </c>
      <c r="M1586" s="96">
        <f t="shared" si="3145"/>
        <v>0.52631578941749024</v>
      </c>
      <c r="N1586" s="493">
        <f t="shared" si="3145"/>
        <v>0.5555555555553362</v>
      </c>
      <c r="O1586" s="96">
        <f t="shared" si="3145"/>
        <v>0.56756756753528426</v>
      </c>
      <c r="P1586" s="96">
        <f t="shared" si="3145"/>
        <v>0.5555555555553362</v>
      </c>
      <c r="Q1586" s="96">
        <f t="shared" si="3145"/>
        <v>0.56756756767479777</v>
      </c>
      <c r="R1586" s="96">
        <f t="shared" si="3145"/>
        <v>0.55555555555336256</v>
      </c>
      <c r="S1586" s="96">
        <f t="shared" si="3145"/>
        <v>0.5128205127405826</v>
      </c>
      <c r="T1586" s="96">
        <f t="shared" si="3145"/>
        <v>0.50000000006544476</v>
      </c>
      <c r="U1586" s="96">
        <f t="shared" si="3145"/>
        <v>0.53846153837660971</v>
      </c>
      <c r="V1586" s="493">
        <f t="shared" si="3145"/>
        <v>0.5000000000124345</v>
      </c>
      <c r="W1586" s="96">
        <f t="shared" si="3145"/>
        <v>0.5000000000124345</v>
      </c>
      <c r="X1586" s="96">
        <f t="shared" si="3145"/>
        <v>0.50000000001065814</v>
      </c>
      <c r="Y1586" s="96">
        <f t="shared" si="3145"/>
        <v>0.51282051286017427</v>
      </c>
      <c r="Z1586" s="96">
        <f t="shared" si="3145"/>
        <v>0.51219512193917283</v>
      </c>
      <c r="AA1586" s="96">
        <f t="shared" si="3145"/>
        <v>0.51282051285835228</v>
      </c>
      <c r="AB1586" s="97">
        <f t="shared" si="3145"/>
        <v>0.4999999998987476</v>
      </c>
      <c r="AC1586" s="58"/>
      <c r="AD1586" s="61"/>
      <c r="AE1586" s="524"/>
      <c r="AF1586" s="376"/>
      <c r="AG1586" s="376"/>
      <c r="AH1586" s="376"/>
      <c r="AI1586" s="376"/>
      <c r="AJ1586" s="376"/>
      <c r="AK1586" s="376"/>
      <c r="AL1586" s="376"/>
      <c r="AM1586" s="376"/>
      <c r="AN1586" s="376"/>
      <c r="AO1586" s="376"/>
      <c r="AP1586" s="376"/>
      <c r="AQ1586" s="376"/>
      <c r="AR1586" s="376"/>
      <c r="AS1586" s="376"/>
      <c r="AT1586" s="376"/>
      <c r="AU1586" s="376"/>
      <c r="AV1586" s="376"/>
      <c r="AW1586" s="376"/>
      <c r="AX1586" s="376"/>
      <c r="AY1586" s="376"/>
      <c r="AZ1586" s="376"/>
      <c r="BA1586" s="376"/>
      <c r="BB1586" s="376"/>
      <c r="BC1586" s="376"/>
      <c r="BD1586" s="376"/>
      <c r="BE1586" s="376"/>
      <c r="BF1586" s="376"/>
      <c r="BG1586" s="376"/>
      <c r="BH1586" s="376"/>
      <c r="BI1586" s="376"/>
      <c r="BJ1586" s="376"/>
      <c r="BK1586" s="376"/>
      <c r="BL1586" s="376"/>
      <c r="BM1586" s="376"/>
      <c r="BN1586" s="376"/>
      <c r="BO1586" s="376"/>
      <c r="BP1586" s="376"/>
      <c r="BQ1586" s="376"/>
      <c r="BR1586" s="376"/>
      <c r="BS1586" s="376"/>
      <c r="BT1586" s="376"/>
      <c r="BU1586" s="376"/>
      <c r="BV1586" s="376"/>
      <c r="BW1586" s="376"/>
      <c r="BX1586" s="376"/>
      <c r="BY1586" s="187"/>
      <c r="BZ1586" s="187"/>
      <c r="CA1586" s="187"/>
      <c r="CB1586" s="187"/>
      <c r="CC1586" s="187"/>
    </row>
    <row r="1587" spans="1:81" s="175" customFormat="1" ht="10.5" customHeight="1">
      <c r="A1587" s="1472" t="s">
        <v>6</v>
      </c>
      <c r="B1587" s="1475" t="s">
        <v>640</v>
      </c>
      <c r="C1587" s="1264"/>
      <c r="D1587" s="1266"/>
      <c r="E1587" s="66"/>
      <c r="F1587" s="71"/>
      <c r="G1587" s="71"/>
      <c r="H1587" s="381"/>
      <c r="I1587" s="71"/>
      <c r="J1587" s="71"/>
      <c r="K1587" s="71"/>
      <c r="L1587" s="71"/>
      <c r="M1587" s="71"/>
      <c r="N1587" s="381"/>
      <c r="O1587" s="71"/>
      <c r="P1587" s="71"/>
      <c r="Q1587" s="71"/>
      <c r="R1587" s="71"/>
      <c r="S1587" s="71"/>
      <c r="T1587" s="71"/>
      <c r="U1587" s="71"/>
      <c r="V1587" s="381"/>
      <c r="W1587" s="71"/>
      <c r="X1587" s="71"/>
      <c r="Y1587" s="71"/>
      <c r="Z1587" s="71"/>
      <c r="AA1587" s="71"/>
      <c r="AB1587" s="72"/>
      <c r="AC1587" s="509"/>
      <c r="AD1587" s="886"/>
      <c r="AE1587" s="881"/>
      <c r="AF1587" s="117"/>
      <c r="AG1587" s="117"/>
      <c r="AH1587" s="117"/>
      <c r="AI1587" s="117"/>
      <c r="AJ1587" s="117"/>
      <c r="AK1587" s="117"/>
      <c r="AL1587" s="117"/>
      <c r="AM1587" s="117"/>
      <c r="AN1587" s="117"/>
      <c r="AO1587" s="117"/>
      <c r="AP1587" s="117"/>
      <c r="AQ1587" s="117"/>
      <c r="AR1587" s="117"/>
      <c r="AS1587" s="117"/>
      <c r="AT1587" s="117"/>
      <c r="AU1587" s="117"/>
      <c r="AV1587" s="117"/>
      <c r="AW1587" s="117"/>
      <c r="AX1587" s="117"/>
      <c r="AY1587" s="117"/>
      <c r="AZ1587" s="117"/>
      <c r="BA1587" s="117"/>
      <c r="BB1587" s="117"/>
      <c r="BC1587" s="117"/>
      <c r="BD1587" s="117"/>
      <c r="BE1587" s="384"/>
      <c r="BF1587" s="384"/>
      <c r="BG1587" s="384"/>
      <c r="BH1587" s="384"/>
      <c r="BI1587" s="384"/>
      <c r="BJ1587" s="384"/>
      <c r="BK1587" s="384"/>
      <c r="BL1587" s="384"/>
      <c r="BM1587" s="384"/>
      <c r="BN1587" s="384"/>
      <c r="BO1587" s="384"/>
      <c r="BP1587" s="384"/>
      <c r="BQ1587" s="384"/>
      <c r="BR1587" s="384"/>
      <c r="BS1587" s="384"/>
      <c r="BT1587" s="384"/>
      <c r="BU1587" s="384"/>
      <c r="BV1587" s="384"/>
      <c r="BW1587" s="384"/>
      <c r="BX1587" s="384"/>
    </row>
    <row r="1588" spans="1:81" s="1" customFormat="1" ht="10.5" customHeight="1">
      <c r="A1588" s="1473"/>
      <c r="B1588" s="1476"/>
      <c r="C1588" s="1265" t="s">
        <v>139</v>
      </c>
      <c r="D1588" s="155" t="s">
        <v>34</v>
      </c>
      <c r="E1588" s="98">
        <f>ROUND(SQRT(E1589^2+E1590^2)*1000/(1.73*E$1575),0)</f>
        <v>30</v>
      </c>
      <c r="F1588" s="98">
        <f t="shared" ref="F1588:AB1588" si="3146">ROUND(SQRT(F1589^2+F1590^2)*1000/(1.73*F$1575),0)</f>
        <v>30</v>
      </c>
      <c r="G1588" s="98">
        <f t="shared" si="3146"/>
        <v>31</v>
      </c>
      <c r="H1588" s="513">
        <f t="shared" si="3146"/>
        <v>30</v>
      </c>
      <c r="I1588" s="98">
        <f t="shared" si="3146"/>
        <v>30</v>
      </c>
      <c r="J1588" s="98">
        <f t="shared" si="3146"/>
        <v>30</v>
      </c>
      <c r="K1588" s="98">
        <f t="shared" si="3146"/>
        <v>30</v>
      </c>
      <c r="L1588" s="98">
        <f t="shared" si="3146"/>
        <v>30</v>
      </c>
      <c r="M1588" s="98">
        <f t="shared" si="3146"/>
        <v>28</v>
      </c>
      <c r="N1588" s="513">
        <f t="shared" si="3146"/>
        <v>10</v>
      </c>
      <c r="O1588" s="98">
        <f t="shared" si="3146"/>
        <v>11</v>
      </c>
      <c r="P1588" s="98">
        <f t="shared" si="3146"/>
        <v>11</v>
      </c>
      <c r="Q1588" s="98">
        <f t="shared" si="3146"/>
        <v>11</v>
      </c>
      <c r="R1588" s="98">
        <f t="shared" si="3146"/>
        <v>11</v>
      </c>
      <c r="S1588" s="98">
        <f t="shared" si="3146"/>
        <v>10</v>
      </c>
      <c r="T1588" s="98">
        <f t="shared" si="3146"/>
        <v>10</v>
      </c>
      <c r="U1588" s="98">
        <f t="shared" si="3146"/>
        <v>10</v>
      </c>
      <c r="V1588" s="513">
        <f t="shared" si="3146"/>
        <v>10</v>
      </c>
      <c r="W1588" s="98">
        <f t="shared" si="3146"/>
        <v>10</v>
      </c>
      <c r="X1588" s="98">
        <f t="shared" si="3146"/>
        <v>10</v>
      </c>
      <c r="Y1588" s="98">
        <f t="shared" si="3146"/>
        <v>10</v>
      </c>
      <c r="Z1588" s="98">
        <f t="shared" si="3146"/>
        <v>10</v>
      </c>
      <c r="AA1588" s="98">
        <f t="shared" si="3146"/>
        <v>10</v>
      </c>
      <c r="AB1588" s="220">
        <f t="shared" si="3146"/>
        <v>10</v>
      </c>
      <c r="AC1588" s="382"/>
      <c r="AD1588" s="206"/>
      <c r="AE1588" s="69"/>
      <c r="AF1588" s="384"/>
      <c r="AG1588" s="384"/>
      <c r="AH1588" s="384"/>
      <c r="AI1588" s="384"/>
      <c r="AJ1588" s="384"/>
      <c r="AK1588" s="384"/>
      <c r="AL1588" s="384"/>
      <c r="AM1588" s="384"/>
      <c r="AN1588" s="384"/>
      <c r="AO1588" s="384"/>
      <c r="AP1588" s="384"/>
      <c r="AQ1588" s="384"/>
      <c r="AR1588" s="384"/>
      <c r="AS1588" s="384"/>
      <c r="AT1588" s="384"/>
      <c r="AU1588" s="384"/>
      <c r="AV1588" s="384"/>
      <c r="AW1588" s="384"/>
      <c r="AX1588" s="384"/>
      <c r="AY1588" s="384"/>
      <c r="AZ1588" s="384"/>
      <c r="BA1588" s="384"/>
      <c r="BB1588" s="384"/>
      <c r="BC1588" s="384"/>
      <c r="BD1588" s="384"/>
      <c r="BE1588" s="384"/>
      <c r="BF1588" s="384"/>
      <c r="BG1588" s="384"/>
      <c r="BH1588" s="384"/>
      <c r="BI1588" s="384"/>
      <c r="BJ1588" s="384"/>
      <c r="BK1588" s="384"/>
      <c r="BL1588" s="384"/>
      <c r="BM1588" s="384"/>
      <c r="BN1588" s="384"/>
      <c r="BO1588" s="384"/>
      <c r="BP1588" s="384"/>
      <c r="BQ1588" s="384"/>
      <c r="BR1588" s="384"/>
      <c r="BS1588" s="384"/>
      <c r="BT1588" s="384"/>
      <c r="BU1588" s="384"/>
      <c r="BV1588" s="384"/>
      <c r="BW1588" s="384"/>
      <c r="BX1588" s="384"/>
      <c r="BY1588" s="175"/>
      <c r="BZ1588" s="175"/>
      <c r="CA1588" s="175"/>
      <c r="CB1588" s="175"/>
      <c r="CC1588" s="175"/>
    </row>
    <row r="1589" spans="1:81" s="1" customFormat="1" ht="10.5" customHeight="1">
      <c r="A1589" s="1473"/>
      <c r="B1589" s="1476"/>
      <c r="C1589" s="1265" t="s">
        <v>967</v>
      </c>
      <c r="D1589" s="155" t="s">
        <v>126</v>
      </c>
      <c r="E1589" s="73">
        <f>(AG1589-AF1589)*$AE1589</f>
        <v>0.24407999999930327</v>
      </c>
      <c r="F1589" s="73">
        <f t="shared" ref="F1589:AB1589" si="3147">(AH1589-AG1589)*$AE1589</f>
        <v>0.24408000000094035</v>
      </c>
      <c r="G1589" s="73">
        <f t="shared" si="3147"/>
        <v>0.24479999999912253</v>
      </c>
      <c r="H1589" s="492">
        <f t="shared" si="3147"/>
        <v>0.2433600000011211</v>
      </c>
      <c r="I1589" s="73">
        <f t="shared" si="3147"/>
        <v>0.24407999999930327</v>
      </c>
      <c r="J1589" s="73">
        <f t="shared" si="3147"/>
        <v>0.24408000000094035</v>
      </c>
      <c r="K1589" s="73">
        <f t="shared" si="3147"/>
        <v>0.24479999999912253</v>
      </c>
      <c r="L1589" s="73">
        <f t="shared" si="3147"/>
        <v>0.24408000000094035</v>
      </c>
      <c r="M1589" s="73">
        <f t="shared" si="3147"/>
        <v>0.2289599999998245</v>
      </c>
      <c r="N1589" s="492">
        <f t="shared" si="3147"/>
        <v>6.83999999992011E-2</v>
      </c>
      <c r="O1589" s="73">
        <f t="shared" si="3147"/>
        <v>6.9120000000657461E-2</v>
      </c>
      <c r="P1589" s="73">
        <f t="shared" si="3147"/>
        <v>6.9119999999020368E-2</v>
      </c>
      <c r="Q1589" s="73">
        <f t="shared" si="3147"/>
        <v>6.9120000000657461E-2</v>
      </c>
      <c r="R1589" s="73">
        <f t="shared" si="3147"/>
        <v>6.9120000000657461E-2</v>
      </c>
      <c r="S1589" s="73">
        <f t="shared" si="3147"/>
        <v>6.7679999999381832E-2</v>
      </c>
      <c r="T1589" s="73">
        <f t="shared" si="3147"/>
        <v>6.7679999999381832E-2</v>
      </c>
      <c r="U1589" s="73">
        <f t="shared" si="3147"/>
        <v>6.7680000001018925E-2</v>
      </c>
      <c r="V1589" s="492">
        <f t="shared" si="3147"/>
        <v>6.7679999999381832E-2</v>
      </c>
      <c r="W1589" s="73">
        <f t="shared" si="3147"/>
        <v>6.7679999999381832E-2</v>
      </c>
      <c r="X1589" s="73">
        <f t="shared" si="3147"/>
        <v>6.6240000001380403E-2</v>
      </c>
      <c r="Y1589" s="73">
        <f t="shared" si="3147"/>
        <v>6.7679999999381832E-2</v>
      </c>
      <c r="Z1589" s="73">
        <f t="shared" si="3147"/>
        <v>6.6959999999562578E-2</v>
      </c>
      <c r="AA1589" s="73">
        <f t="shared" si="3147"/>
        <v>6.6959999999562578E-2</v>
      </c>
      <c r="AB1589" s="74">
        <f t="shared" si="3147"/>
        <v>6.6960000001199657E-2</v>
      </c>
      <c r="AC1589" s="58">
        <f>(BD1589-AF1589)*AE1589</f>
        <v>3.2004000000004456</v>
      </c>
      <c r="AD1589" s="61">
        <f>(BD1590-AF1590)*AE1589</f>
        <v>3.4855199999992692</v>
      </c>
      <c r="AE1589" s="524">
        <v>7.2</v>
      </c>
      <c r="AF1589" s="1170">
        <v>1037.7292</v>
      </c>
      <c r="AG1589" s="1170">
        <v>1037.7630999999999</v>
      </c>
      <c r="AH1589" s="1216">
        <v>1037.797</v>
      </c>
      <c r="AI1589" s="1170">
        <v>1037.8309999999999</v>
      </c>
      <c r="AJ1589" s="1170">
        <v>1037.8648000000001</v>
      </c>
      <c r="AK1589" s="1170">
        <v>1037.8987</v>
      </c>
      <c r="AL1589" s="1170">
        <v>1037.9326000000001</v>
      </c>
      <c r="AM1589" s="1170">
        <v>1037.9666</v>
      </c>
      <c r="AN1589" s="1170">
        <v>1038.0005000000001</v>
      </c>
      <c r="AO1589" s="1170">
        <v>1038.0323000000001</v>
      </c>
      <c r="AP1589" s="1170">
        <v>1038.0418</v>
      </c>
      <c r="AQ1589" s="1170">
        <v>1038.0514000000001</v>
      </c>
      <c r="AR1589" s="1170">
        <v>1038.0609999999999</v>
      </c>
      <c r="AS1589" s="1170">
        <v>1038.0706</v>
      </c>
      <c r="AT1589" s="1170">
        <v>1038.0802000000001</v>
      </c>
      <c r="AU1589" s="1170">
        <v>1038.0896</v>
      </c>
      <c r="AV1589" s="1170">
        <v>1038.0989999999999</v>
      </c>
      <c r="AW1589" s="1170">
        <v>1038.1084000000001</v>
      </c>
      <c r="AX1589" s="1170">
        <v>1038.1178</v>
      </c>
      <c r="AY1589" s="1170">
        <v>1038.1271999999999</v>
      </c>
      <c r="AZ1589" s="1170">
        <v>1038.1364000000001</v>
      </c>
      <c r="BA1589" s="1170">
        <v>1038.1458</v>
      </c>
      <c r="BB1589" s="1170">
        <v>1038.1550999999999</v>
      </c>
      <c r="BC1589" s="1170">
        <v>1038.1643999999999</v>
      </c>
      <c r="BD1589" s="1170">
        <v>1038.1737000000001</v>
      </c>
      <c r="BE1589" s="384"/>
      <c r="BF1589" s="384"/>
      <c r="BG1589" s="384"/>
      <c r="BH1589" s="384"/>
      <c r="BI1589" s="384"/>
      <c r="BJ1589" s="384"/>
      <c r="BK1589" s="384"/>
      <c r="BL1589" s="384"/>
      <c r="BM1589" s="384"/>
      <c r="BN1589" s="384"/>
      <c r="BO1589" s="384"/>
      <c r="BP1589" s="384"/>
      <c r="BQ1589" s="384"/>
      <c r="BR1589" s="384"/>
      <c r="BS1589" s="384"/>
      <c r="BT1589" s="384"/>
      <c r="BU1589" s="384"/>
      <c r="BV1589" s="384"/>
      <c r="BW1589" s="384"/>
      <c r="BX1589" s="384"/>
      <c r="BY1589" s="175"/>
      <c r="BZ1589" s="175"/>
      <c r="CA1589" s="175"/>
      <c r="CB1589" s="175"/>
      <c r="CC1589" s="175"/>
    </row>
    <row r="1590" spans="1:81" s="1" customFormat="1" ht="10.5" customHeight="1">
      <c r="A1590" s="1473"/>
      <c r="B1590" s="1476"/>
      <c r="C1590" s="1265" t="s">
        <v>967</v>
      </c>
      <c r="D1590" s="155" t="s">
        <v>127</v>
      </c>
      <c r="E1590" s="73">
        <f t="shared" ref="E1590:AB1590" si="3148">(AG1590-AF1590)*$AE1589</f>
        <v>0.22967999999964378</v>
      </c>
      <c r="F1590" s="73">
        <f t="shared" si="3148"/>
        <v>0.23328000000037719</v>
      </c>
      <c r="G1590" s="73">
        <f t="shared" si="3148"/>
        <v>0.23543999999983498</v>
      </c>
      <c r="H1590" s="492">
        <f t="shared" si="3148"/>
        <v>0.22824000000000524</v>
      </c>
      <c r="I1590" s="73">
        <f t="shared" si="3148"/>
        <v>0.2311200000009194</v>
      </c>
      <c r="J1590" s="73">
        <f t="shared" si="3148"/>
        <v>0.23039999999946303</v>
      </c>
      <c r="K1590" s="73">
        <f t="shared" si="3148"/>
        <v>0.23039999999946303</v>
      </c>
      <c r="L1590" s="73">
        <f t="shared" si="3148"/>
        <v>0.22967999999964378</v>
      </c>
      <c r="M1590" s="73">
        <f t="shared" si="3148"/>
        <v>0.22392000000108966</v>
      </c>
      <c r="N1590" s="492">
        <f t="shared" si="3148"/>
        <v>9.7919999999976429E-2</v>
      </c>
      <c r="O1590" s="73">
        <f t="shared" si="3148"/>
        <v>0.10223999999889202</v>
      </c>
      <c r="P1590" s="73">
        <f t="shared" si="3148"/>
        <v>0.10008000000107131</v>
      </c>
      <c r="Q1590" s="73">
        <f t="shared" si="3148"/>
        <v>0.10007999999943422</v>
      </c>
      <c r="R1590" s="73">
        <f t="shared" si="3148"/>
        <v>9.9359999999614965E-2</v>
      </c>
      <c r="S1590" s="73">
        <f t="shared" si="3148"/>
        <v>9.4320000000880103E-2</v>
      </c>
      <c r="T1590" s="73">
        <f t="shared" si="3148"/>
        <v>9.1439999999965951E-2</v>
      </c>
      <c r="U1590" s="73">
        <f t="shared" si="3148"/>
        <v>9.4319999999243009E-2</v>
      </c>
      <c r="V1590" s="492">
        <f t="shared" si="3148"/>
        <v>9.1439999999965951E-2</v>
      </c>
      <c r="W1590" s="73">
        <f t="shared" si="3148"/>
        <v>9.1439999999965951E-2</v>
      </c>
      <c r="X1590" s="73">
        <f t="shared" si="3148"/>
        <v>8.8560000000688893E-2</v>
      </c>
      <c r="Y1590" s="73">
        <f t="shared" si="3148"/>
        <v>9.0720000000146683E-2</v>
      </c>
      <c r="Z1590" s="73">
        <f t="shared" si="3148"/>
        <v>9.2159999999785219E-2</v>
      </c>
      <c r="AA1590" s="73">
        <f t="shared" si="3148"/>
        <v>9.0000000000327415E-2</v>
      </c>
      <c r="AB1590" s="74">
        <f t="shared" si="3148"/>
        <v>8.9279999998871068E-2</v>
      </c>
      <c r="AC1590" s="58"/>
      <c r="AD1590" s="61"/>
      <c r="AE1590" s="524"/>
      <c r="AF1590" s="1080">
        <v>1241.884</v>
      </c>
      <c r="AG1590" s="1080">
        <v>1241.9159</v>
      </c>
      <c r="AH1590" s="1081">
        <v>1241.9483</v>
      </c>
      <c r="AI1590" s="1080">
        <v>1241.981</v>
      </c>
      <c r="AJ1590" s="1080">
        <v>1242.0127</v>
      </c>
      <c r="AK1590" s="1080">
        <v>1242.0448000000001</v>
      </c>
      <c r="AL1590" s="1080">
        <v>1242.0768</v>
      </c>
      <c r="AM1590" s="1080">
        <v>1242.1088</v>
      </c>
      <c r="AN1590" s="1080">
        <v>1242.1406999999999</v>
      </c>
      <c r="AO1590" s="1080">
        <v>1242.1718000000001</v>
      </c>
      <c r="AP1590" s="1080">
        <v>1242.1854000000001</v>
      </c>
      <c r="AQ1590" s="1080">
        <v>1242.1995999999999</v>
      </c>
      <c r="AR1590" s="1080">
        <v>1242.2135000000001</v>
      </c>
      <c r="AS1590" s="1080">
        <v>1242.2274</v>
      </c>
      <c r="AT1590" s="1080">
        <v>1242.2411999999999</v>
      </c>
      <c r="AU1590" s="1080">
        <v>1242.2543000000001</v>
      </c>
      <c r="AV1590" s="1080">
        <v>1242.2670000000001</v>
      </c>
      <c r="AW1590" s="1080">
        <v>1242.2800999999999</v>
      </c>
      <c r="AX1590" s="1080">
        <v>1242.2927999999999</v>
      </c>
      <c r="AY1590" s="1080">
        <v>1242.3054999999999</v>
      </c>
      <c r="AZ1590" s="1080">
        <v>1242.3178</v>
      </c>
      <c r="BA1590" s="1080">
        <v>1242.3304000000001</v>
      </c>
      <c r="BB1590" s="1080">
        <v>1242.3432</v>
      </c>
      <c r="BC1590" s="1080">
        <v>1242.3557000000001</v>
      </c>
      <c r="BD1590" s="1080">
        <v>1242.3680999999999</v>
      </c>
      <c r="BE1590" s="384"/>
      <c r="BF1590" s="384"/>
      <c r="BG1590" s="384"/>
      <c r="BH1590" s="384"/>
      <c r="BI1590" s="384"/>
      <c r="BJ1590" s="384"/>
      <c r="BK1590" s="384"/>
      <c r="BL1590" s="384"/>
      <c r="BM1590" s="384"/>
      <c r="BN1590" s="384"/>
      <c r="BO1590" s="384"/>
      <c r="BP1590" s="384"/>
      <c r="BQ1590" s="384"/>
      <c r="BR1590" s="384"/>
      <c r="BS1590" s="384"/>
      <c r="BT1590" s="384"/>
      <c r="BU1590" s="384"/>
      <c r="BV1590" s="384"/>
      <c r="BW1590" s="384"/>
      <c r="BX1590" s="384"/>
      <c r="BY1590" s="175"/>
      <c r="BZ1590" s="175"/>
      <c r="CA1590" s="175"/>
      <c r="CB1590" s="175"/>
      <c r="CC1590" s="175"/>
    </row>
    <row r="1591" spans="1:81" s="1" customFormat="1" ht="10.5" customHeight="1" thickBot="1">
      <c r="A1591" s="1474"/>
      <c r="B1591" s="1477"/>
      <c r="C1591" s="312"/>
      <c r="D1591" s="271" t="s">
        <v>42</v>
      </c>
      <c r="E1591" s="96">
        <f t="shared" ref="E1591:AB1591" si="3149">E1590/E1589</f>
        <v>0.94100294985373401</v>
      </c>
      <c r="F1591" s="96">
        <f t="shared" si="3149"/>
        <v>0.95575221238724373</v>
      </c>
      <c r="G1591" s="96">
        <f t="shared" si="3149"/>
        <v>0.96176470588512619</v>
      </c>
      <c r="H1591" s="493">
        <f t="shared" si="3149"/>
        <v>0.93786982248090811</v>
      </c>
      <c r="I1591" s="96">
        <f t="shared" si="3149"/>
        <v>0.94690265487372638</v>
      </c>
      <c r="J1591" s="96">
        <f t="shared" si="3149"/>
        <v>0.94395280235404533</v>
      </c>
      <c r="K1591" s="96">
        <f t="shared" si="3149"/>
        <v>0.94117647058941545</v>
      </c>
      <c r="L1591" s="96">
        <f t="shared" si="3149"/>
        <v>0.94100294984742261</v>
      </c>
      <c r="M1591" s="96">
        <f t="shared" si="3149"/>
        <v>0.97798742138915662</v>
      </c>
      <c r="N1591" s="493">
        <f t="shared" si="3149"/>
        <v>1.4315789473847971</v>
      </c>
      <c r="O1591" s="96">
        <f t="shared" si="3149"/>
        <v>1.4791666666365673</v>
      </c>
      <c r="P1591" s="96">
        <f t="shared" si="3149"/>
        <v>1.4479166667026873</v>
      </c>
      <c r="Q1591" s="96">
        <f t="shared" si="3149"/>
        <v>1.4479166666447087</v>
      </c>
      <c r="R1591" s="96">
        <f t="shared" si="3149"/>
        <v>1.4374999999807561</v>
      </c>
      <c r="S1591" s="96">
        <f t="shared" si="3149"/>
        <v>1.3936170213023285</v>
      </c>
      <c r="T1591" s="96">
        <f t="shared" si="3149"/>
        <v>1.3510638297990711</v>
      </c>
      <c r="U1591" s="96">
        <f t="shared" si="3149"/>
        <v>1.3936170212444299</v>
      </c>
      <c r="V1591" s="493">
        <f t="shared" si="3149"/>
        <v>1.3510638297990711</v>
      </c>
      <c r="W1591" s="96">
        <f t="shared" si="3149"/>
        <v>1.3510638297990711</v>
      </c>
      <c r="X1591" s="96">
        <f t="shared" si="3149"/>
        <v>1.336956521721669</v>
      </c>
      <c r="Y1591" s="96">
        <f t="shared" si="3149"/>
        <v>1.3404255319293039</v>
      </c>
      <c r="Z1591" s="96">
        <f t="shared" si="3149"/>
        <v>1.3763440860272889</v>
      </c>
      <c r="AA1591" s="96">
        <f t="shared" si="3149"/>
        <v>1.3440860215190464</v>
      </c>
      <c r="AB1591" s="97">
        <f t="shared" si="3149"/>
        <v>1.3333333332925854</v>
      </c>
      <c r="AC1591" s="58"/>
      <c r="AD1591" s="61"/>
      <c r="AE1591" s="524"/>
      <c r="AF1591" s="384"/>
      <c r="AG1591" s="384"/>
      <c r="AH1591" s="384"/>
      <c r="AI1591" s="384"/>
      <c r="AJ1591" s="384"/>
      <c r="AK1591" s="384"/>
      <c r="AL1591" s="384"/>
      <c r="AM1591" s="384"/>
      <c r="AN1591" s="384"/>
      <c r="AO1591" s="384"/>
      <c r="AP1591" s="384"/>
      <c r="AQ1591" s="384"/>
      <c r="AR1591" s="384"/>
      <c r="AS1591" s="384"/>
      <c r="AT1591" s="384"/>
      <c r="AU1591" s="384"/>
      <c r="AV1591" s="384"/>
      <c r="AW1591" s="384"/>
      <c r="AX1591" s="384"/>
      <c r="AY1591" s="384"/>
      <c r="AZ1591" s="384"/>
      <c r="BA1591" s="384"/>
      <c r="BB1591" s="384"/>
      <c r="BC1591" s="384"/>
      <c r="BD1591" s="384"/>
      <c r="BE1591" s="384"/>
      <c r="BF1591" s="384"/>
      <c r="BG1591" s="384"/>
      <c r="BH1591" s="384"/>
      <c r="BI1591" s="384"/>
      <c r="BJ1591" s="384"/>
      <c r="BK1591" s="384"/>
      <c r="BL1591" s="384"/>
      <c r="BM1591" s="384"/>
      <c r="BN1591" s="384"/>
      <c r="BO1591" s="384"/>
      <c r="BP1591" s="384"/>
      <c r="BQ1591" s="384"/>
      <c r="BR1591" s="384"/>
      <c r="BS1591" s="384"/>
      <c r="BT1591" s="384"/>
      <c r="BU1591" s="384"/>
      <c r="BV1591" s="384"/>
      <c r="BW1591" s="384"/>
      <c r="BX1591" s="384"/>
      <c r="BY1591" s="175"/>
      <c r="BZ1591" s="175"/>
      <c r="CA1591" s="175"/>
      <c r="CB1591" s="175"/>
      <c r="CC1591" s="175"/>
    </row>
    <row r="1592" spans="1:81" s="175" customFormat="1" ht="10.5" customHeight="1">
      <c r="A1592" s="1402" t="s">
        <v>5</v>
      </c>
      <c r="B1592" s="1400" t="s">
        <v>501</v>
      </c>
      <c r="C1592" s="1264"/>
      <c r="D1592" s="1266"/>
      <c r="E1592" s="66"/>
      <c r="F1592" s="71"/>
      <c r="G1592" s="71"/>
      <c r="H1592" s="381"/>
      <c r="I1592" s="71"/>
      <c r="J1592" s="71"/>
      <c r="K1592" s="71"/>
      <c r="L1592" s="71"/>
      <c r="M1592" s="71"/>
      <c r="N1592" s="381"/>
      <c r="O1592" s="71"/>
      <c r="P1592" s="71"/>
      <c r="Q1592" s="71"/>
      <c r="R1592" s="71"/>
      <c r="S1592" s="71"/>
      <c r="T1592" s="71"/>
      <c r="U1592" s="71"/>
      <c r="V1592" s="381"/>
      <c r="W1592" s="71"/>
      <c r="X1592" s="71"/>
      <c r="Y1592" s="71"/>
      <c r="Z1592" s="71"/>
      <c r="AA1592" s="71"/>
      <c r="AB1592" s="72"/>
      <c r="AC1592" s="509"/>
      <c r="AD1592" s="886"/>
      <c r="AE1592" s="881"/>
      <c r="AF1592" s="117"/>
      <c r="AG1592" s="117"/>
      <c r="AH1592" s="117"/>
      <c r="AI1592" s="117"/>
      <c r="AJ1592" s="117"/>
      <c r="AK1592" s="117"/>
      <c r="AL1592" s="117"/>
      <c r="AM1592" s="117"/>
      <c r="AN1592" s="117"/>
      <c r="AO1592" s="117"/>
      <c r="AP1592" s="117"/>
      <c r="AQ1592" s="117"/>
      <c r="AR1592" s="117"/>
      <c r="AS1592" s="117"/>
      <c r="AT1592" s="117"/>
      <c r="AU1592" s="117"/>
      <c r="AV1592" s="117"/>
      <c r="AW1592" s="117"/>
      <c r="AX1592" s="117"/>
      <c r="AY1592" s="117"/>
      <c r="AZ1592" s="117"/>
      <c r="BA1592" s="117"/>
      <c r="BB1592" s="117"/>
      <c r="BC1592" s="117"/>
      <c r="BD1592" s="117"/>
      <c r="BE1592" s="384"/>
      <c r="BF1592" s="384"/>
      <c r="BG1592" s="384"/>
      <c r="BH1592" s="384"/>
      <c r="BI1592" s="384"/>
      <c r="BJ1592" s="384"/>
      <c r="BK1592" s="384"/>
      <c r="BL1592" s="384"/>
      <c r="BM1592" s="384"/>
      <c r="BN1592" s="384"/>
      <c r="BO1592" s="384"/>
      <c r="BP1592" s="384"/>
      <c r="BQ1592" s="384"/>
      <c r="BR1592" s="384"/>
      <c r="BS1592" s="384"/>
      <c r="BT1592" s="384"/>
      <c r="BU1592" s="384"/>
      <c r="BV1592" s="384"/>
      <c r="BW1592" s="384"/>
      <c r="BX1592" s="384"/>
    </row>
    <row r="1593" spans="1:81" s="1" customFormat="1" ht="10.5" customHeight="1">
      <c r="A1593" s="1403"/>
      <c r="B1593" s="1401"/>
      <c r="C1593" s="1265" t="s">
        <v>136</v>
      </c>
      <c r="D1593" s="155" t="s">
        <v>34</v>
      </c>
      <c r="E1593" s="98">
        <v>25</v>
      </c>
      <c r="F1593" s="98">
        <v>26</v>
      </c>
      <c r="G1593" s="98">
        <v>26</v>
      </c>
      <c r="H1593" s="513">
        <v>27</v>
      </c>
      <c r="I1593" s="98">
        <v>27</v>
      </c>
      <c r="J1593" s="98">
        <v>27</v>
      </c>
      <c r="K1593" s="98">
        <v>26</v>
      </c>
      <c r="L1593" s="98">
        <v>27</v>
      </c>
      <c r="M1593" s="98">
        <v>27</v>
      </c>
      <c r="N1593" s="513">
        <v>24</v>
      </c>
      <c r="O1593" s="98">
        <v>27</v>
      </c>
      <c r="P1593" s="98">
        <v>27</v>
      </c>
      <c r="Q1593" s="98">
        <v>27</v>
      </c>
      <c r="R1593" s="98">
        <v>27</v>
      </c>
      <c r="S1593" s="98">
        <v>27</v>
      </c>
      <c r="T1593" s="98">
        <v>27</v>
      </c>
      <c r="U1593" s="98">
        <v>27</v>
      </c>
      <c r="V1593" s="513">
        <v>27</v>
      </c>
      <c r="W1593" s="98">
        <v>27</v>
      </c>
      <c r="X1593" s="98">
        <v>27</v>
      </c>
      <c r="Y1593" s="98">
        <v>27</v>
      </c>
      <c r="Z1593" s="98">
        <v>27</v>
      </c>
      <c r="AA1593" s="98">
        <v>27</v>
      </c>
      <c r="AB1593" s="220">
        <v>27</v>
      </c>
      <c r="AC1593" s="382"/>
      <c r="AD1593" s="206"/>
      <c r="AE1593" s="524"/>
      <c r="AF1593" s="384"/>
      <c r="AG1593" s="384"/>
      <c r="AH1593" s="384"/>
      <c r="AI1593" s="384"/>
      <c r="AJ1593" s="384"/>
      <c r="AK1593" s="384"/>
      <c r="AL1593" s="384"/>
      <c r="AM1593" s="384"/>
      <c r="AN1593" s="384"/>
      <c r="AO1593" s="384"/>
      <c r="AP1593" s="384"/>
      <c r="AQ1593" s="384"/>
      <c r="AR1593" s="384"/>
      <c r="AS1593" s="384"/>
      <c r="AT1593" s="384"/>
      <c r="AU1593" s="384"/>
      <c r="AV1593" s="384"/>
      <c r="AW1593" s="384"/>
      <c r="AX1593" s="384"/>
      <c r="AY1593" s="384"/>
      <c r="AZ1593" s="384"/>
      <c r="BA1593" s="384"/>
      <c r="BB1593" s="384"/>
      <c r="BC1593" s="384"/>
      <c r="BD1593" s="384"/>
      <c r="BE1593" s="376"/>
      <c r="BF1593" s="376"/>
      <c r="BG1593" s="376"/>
      <c r="BH1593" s="376"/>
      <c r="BI1593" s="376"/>
      <c r="BJ1593" s="376"/>
      <c r="BK1593" s="376"/>
      <c r="BL1593" s="376"/>
      <c r="BM1593" s="376"/>
      <c r="BN1593" s="376"/>
      <c r="BO1593" s="376"/>
      <c r="BP1593" s="376"/>
      <c r="BQ1593" s="376"/>
      <c r="BR1593" s="376"/>
      <c r="BS1593" s="376"/>
      <c r="BT1593" s="376"/>
      <c r="BU1593" s="376"/>
      <c r="BV1593" s="376"/>
      <c r="BW1593" s="376"/>
      <c r="BX1593" s="376"/>
      <c r="BY1593" s="187"/>
      <c r="BZ1593" s="187"/>
      <c r="CA1593" s="187"/>
      <c r="CB1593" s="187"/>
      <c r="CC1593" s="187"/>
    </row>
    <row r="1594" spans="1:81" s="1" customFormat="1" ht="10.5" customHeight="1">
      <c r="A1594" s="1403"/>
      <c r="B1594" s="1401"/>
      <c r="C1594" s="1265" t="s">
        <v>967</v>
      </c>
      <c r="D1594" s="155" t="s">
        <v>126</v>
      </c>
      <c r="E1594" s="73">
        <f>(AG1594-AF1594)*$AE1594</f>
        <v>0.19295999999985725</v>
      </c>
      <c r="F1594" s="73">
        <f t="shared" ref="F1594:AB1594" si="3150">(AH1594-AG1594)*$AE1594</f>
        <v>0.19259999999994762</v>
      </c>
      <c r="G1594" s="73">
        <f t="shared" si="3150"/>
        <v>0.19404000000040469</v>
      </c>
      <c r="H1594" s="492">
        <f t="shared" si="3150"/>
        <v>0.19548000000004323</v>
      </c>
      <c r="I1594" s="73">
        <f t="shared" si="3150"/>
        <v>0.19583999999995286</v>
      </c>
      <c r="J1594" s="73">
        <f t="shared" si="3150"/>
        <v>0.19548000000004323</v>
      </c>
      <c r="K1594" s="73">
        <f t="shared" si="3150"/>
        <v>0.19583999999995286</v>
      </c>
      <c r="L1594" s="73">
        <f t="shared" si="3150"/>
        <v>0.19619999999986248</v>
      </c>
      <c r="M1594" s="73">
        <f t="shared" si="3150"/>
        <v>0.18755999999957568</v>
      </c>
      <c r="N1594" s="492">
        <f t="shared" si="3150"/>
        <v>0.17856000000019775</v>
      </c>
      <c r="O1594" s="73">
        <f t="shared" si="3150"/>
        <v>0.19224000000003799</v>
      </c>
      <c r="P1594" s="73">
        <f t="shared" si="3150"/>
        <v>0.19440000000031432</v>
      </c>
      <c r="Q1594" s="73">
        <f t="shared" si="3150"/>
        <v>0.18576000000002751</v>
      </c>
      <c r="R1594" s="73">
        <f t="shared" si="3150"/>
        <v>0.19259999999994762</v>
      </c>
      <c r="S1594" s="73">
        <f t="shared" si="3150"/>
        <v>0.19224000000003799</v>
      </c>
      <c r="T1594" s="73">
        <f t="shared" si="3150"/>
        <v>0.19224000000003799</v>
      </c>
      <c r="U1594" s="73">
        <f t="shared" si="3150"/>
        <v>0.19224000000003799</v>
      </c>
      <c r="V1594" s="492">
        <f t="shared" si="3150"/>
        <v>0.19259999999994762</v>
      </c>
      <c r="W1594" s="73">
        <f t="shared" si="3150"/>
        <v>0.19295999999985725</v>
      </c>
      <c r="X1594" s="73">
        <f t="shared" si="3150"/>
        <v>0.19224000000003799</v>
      </c>
      <c r="Y1594" s="73">
        <f t="shared" si="3150"/>
        <v>0.19224000000003799</v>
      </c>
      <c r="Z1594" s="73">
        <f t="shared" si="3150"/>
        <v>0.19188000000012836</v>
      </c>
      <c r="AA1594" s="73">
        <f t="shared" si="3150"/>
        <v>0.19259999999994762</v>
      </c>
      <c r="AB1594" s="74">
        <f t="shared" si="3150"/>
        <v>0.19115999999949054</v>
      </c>
      <c r="AC1594" s="58">
        <f>(BD1594-AF1594)*AE1594</f>
        <v>4.6119599999997263</v>
      </c>
      <c r="AD1594" s="61">
        <f>(BD1595-AF1595)*AE1594</f>
        <v>5.2005600000001326</v>
      </c>
      <c r="AE1594" s="524">
        <v>3.6</v>
      </c>
      <c r="AF1594" s="1170">
        <v>1642.4149</v>
      </c>
      <c r="AG1594" s="1170">
        <v>1642.4684999999999</v>
      </c>
      <c r="AH1594" s="1216">
        <v>1642.5219999999999</v>
      </c>
      <c r="AI1594" s="1170">
        <v>1642.5759</v>
      </c>
      <c r="AJ1594" s="1170">
        <v>1642.6302000000001</v>
      </c>
      <c r="AK1594" s="1170">
        <v>1642.6846</v>
      </c>
      <c r="AL1594" s="1170">
        <v>1642.7389000000001</v>
      </c>
      <c r="AM1594" s="1170">
        <v>1642.7933</v>
      </c>
      <c r="AN1594" s="1170">
        <v>1642.8478</v>
      </c>
      <c r="AO1594" s="1170">
        <v>1642.8998999999999</v>
      </c>
      <c r="AP1594" s="1170">
        <v>1642.9494999999999</v>
      </c>
      <c r="AQ1594" s="1170">
        <v>1643.0029</v>
      </c>
      <c r="AR1594" s="1170">
        <v>1643.0569</v>
      </c>
      <c r="AS1594" s="1170">
        <v>1643.1085</v>
      </c>
      <c r="AT1594" s="1170">
        <v>1643.162</v>
      </c>
      <c r="AU1594" s="1170">
        <v>1643.2154</v>
      </c>
      <c r="AV1594" s="1170">
        <v>1643.2688000000001</v>
      </c>
      <c r="AW1594" s="1170">
        <v>1643.3222000000001</v>
      </c>
      <c r="AX1594" s="1170">
        <v>1643.3757000000001</v>
      </c>
      <c r="AY1594" s="1170">
        <v>1643.4293</v>
      </c>
      <c r="AZ1594" s="1170">
        <v>1643.4827</v>
      </c>
      <c r="BA1594" s="1170">
        <v>1643.5361</v>
      </c>
      <c r="BB1594" s="1170">
        <v>1643.5894000000001</v>
      </c>
      <c r="BC1594" s="1170">
        <v>1643.6429000000001</v>
      </c>
      <c r="BD1594" s="1170">
        <v>1643.6959999999999</v>
      </c>
      <c r="BE1594" s="376"/>
      <c r="BF1594" s="614"/>
      <c r="BG1594" s="376"/>
      <c r="BH1594" s="376"/>
      <c r="BI1594" s="376"/>
      <c r="BJ1594" s="376"/>
      <c r="BK1594" s="376"/>
      <c r="BL1594" s="376"/>
      <c r="BM1594" s="376"/>
      <c r="BN1594" s="376"/>
      <c r="BO1594" s="376"/>
      <c r="BP1594" s="376"/>
      <c r="BQ1594" s="376"/>
      <c r="BR1594" s="376"/>
      <c r="BS1594" s="376"/>
      <c r="BT1594" s="376"/>
      <c r="BU1594" s="376"/>
      <c r="BV1594" s="376"/>
      <c r="BW1594" s="376"/>
      <c r="BX1594" s="376"/>
      <c r="BY1594" s="187"/>
      <c r="BZ1594" s="187"/>
      <c r="CA1594" s="187"/>
      <c r="CB1594" s="187"/>
      <c r="CC1594" s="187"/>
    </row>
    <row r="1595" spans="1:81" s="1" customFormat="1" ht="10.5" customHeight="1">
      <c r="A1595" s="1403"/>
      <c r="B1595" s="1401"/>
      <c r="C1595" s="1265" t="s">
        <v>967</v>
      </c>
      <c r="D1595" s="155" t="s">
        <v>127</v>
      </c>
      <c r="E1595" s="73">
        <f t="shared" ref="E1595:AB1595" si="3151">(AG1595-AF1595)*$AE1594</f>
        <v>0.21347999999961759</v>
      </c>
      <c r="F1595" s="73">
        <f t="shared" si="3151"/>
        <v>0.21527999999998429</v>
      </c>
      <c r="G1595" s="73">
        <f t="shared" si="3151"/>
        <v>0.21744000000026062</v>
      </c>
      <c r="H1595" s="492">
        <f t="shared" si="3151"/>
        <v>0.2131200000005265</v>
      </c>
      <c r="I1595" s="73">
        <f t="shared" si="3151"/>
        <v>0.21455999999934647</v>
      </c>
      <c r="J1595" s="73">
        <f t="shared" si="3151"/>
        <v>0.21456000000016504</v>
      </c>
      <c r="K1595" s="73">
        <f t="shared" si="3151"/>
        <v>0.21492000000007466</v>
      </c>
      <c r="L1595" s="73">
        <f t="shared" si="3151"/>
        <v>0.21420000000025538</v>
      </c>
      <c r="M1595" s="73">
        <f t="shared" si="3151"/>
        <v>0.21599999999980354</v>
      </c>
      <c r="N1595" s="492">
        <f t="shared" si="3151"/>
        <v>0.21744000000026062</v>
      </c>
      <c r="O1595" s="73">
        <f t="shared" si="3151"/>
        <v>0.22751999999936742</v>
      </c>
      <c r="P1595" s="73">
        <f t="shared" si="3151"/>
        <v>0.22572000000063783</v>
      </c>
      <c r="Q1595" s="73">
        <f t="shared" si="3151"/>
        <v>0.22283999999972368</v>
      </c>
      <c r="R1595" s="73">
        <f t="shared" si="3151"/>
        <v>0.2239200000002711</v>
      </c>
      <c r="S1595" s="73">
        <f t="shared" si="3151"/>
        <v>0.2181600000000799</v>
      </c>
      <c r="T1595" s="73">
        <f t="shared" si="3151"/>
        <v>0.21491999999925612</v>
      </c>
      <c r="U1595" s="73">
        <f t="shared" si="3151"/>
        <v>0.2181600000000799</v>
      </c>
      <c r="V1595" s="492">
        <f t="shared" si="3151"/>
        <v>0.21563999999989392</v>
      </c>
      <c r="W1595" s="73">
        <f t="shared" si="3151"/>
        <v>0.21528000000080283</v>
      </c>
      <c r="X1595" s="73">
        <f t="shared" si="3151"/>
        <v>0.21167999999925088</v>
      </c>
      <c r="Y1595" s="73">
        <f t="shared" si="3151"/>
        <v>0.21384000000034575</v>
      </c>
      <c r="Z1595" s="73">
        <f t="shared" si="3151"/>
        <v>0.21599999999980354</v>
      </c>
      <c r="AA1595" s="73">
        <f t="shared" si="3151"/>
        <v>0.2131200000005265</v>
      </c>
      <c r="AB1595" s="74">
        <f t="shared" si="3151"/>
        <v>0.2127599999997983</v>
      </c>
      <c r="AC1595" s="58"/>
      <c r="AD1595" s="61"/>
      <c r="AE1595" s="69"/>
      <c r="AF1595" s="1080">
        <v>1767.9103</v>
      </c>
      <c r="AG1595" s="1080">
        <v>1767.9695999999999</v>
      </c>
      <c r="AH1595" s="1081">
        <v>1768.0293999999999</v>
      </c>
      <c r="AI1595" s="1080">
        <v>1768.0898</v>
      </c>
      <c r="AJ1595" s="1080">
        <v>1768.1490000000001</v>
      </c>
      <c r="AK1595" s="1080">
        <v>1768.2085999999999</v>
      </c>
      <c r="AL1595" s="1080">
        <v>1768.2682</v>
      </c>
      <c r="AM1595" s="1080">
        <v>1768.3279</v>
      </c>
      <c r="AN1595" s="1080">
        <v>1768.3874000000001</v>
      </c>
      <c r="AO1595" s="1080">
        <v>1768.4474</v>
      </c>
      <c r="AP1595" s="1080">
        <v>1768.5078000000001</v>
      </c>
      <c r="AQ1595" s="1080">
        <v>1768.5709999999999</v>
      </c>
      <c r="AR1595" s="1080">
        <v>1768.6337000000001</v>
      </c>
      <c r="AS1595" s="1080">
        <v>1768.6956</v>
      </c>
      <c r="AT1595" s="1080">
        <v>1768.7578000000001</v>
      </c>
      <c r="AU1595" s="1080">
        <v>1768.8184000000001</v>
      </c>
      <c r="AV1595" s="1080">
        <v>1768.8780999999999</v>
      </c>
      <c r="AW1595" s="1080">
        <v>1768.9386999999999</v>
      </c>
      <c r="AX1595" s="1080">
        <v>1768.9985999999999</v>
      </c>
      <c r="AY1595" s="1080">
        <v>1769.0584000000001</v>
      </c>
      <c r="AZ1595" s="1080">
        <v>1769.1171999999999</v>
      </c>
      <c r="BA1595" s="1080">
        <v>1769.1766</v>
      </c>
      <c r="BB1595" s="1080">
        <v>1769.2366</v>
      </c>
      <c r="BC1595" s="1080">
        <v>1769.2958000000001</v>
      </c>
      <c r="BD1595" s="1080">
        <v>1769.3549</v>
      </c>
      <c r="BE1595" s="376"/>
      <c r="BF1595" s="376"/>
      <c r="BG1595" s="376"/>
      <c r="BH1595" s="376"/>
      <c r="BI1595" s="376"/>
      <c r="BJ1595" s="376"/>
      <c r="BK1595" s="376"/>
      <c r="BL1595" s="376"/>
      <c r="BM1595" s="376"/>
      <c r="BN1595" s="376"/>
      <c r="BO1595" s="376"/>
      <c r="BP1595" s="376"/>
      <c r="BQ1595" s="376"/>
      <c r="BR1595" s="376"/>
      <c r="BS1595" s="376"/>
      <c r="BT1595" s="376"/>
      <c r="BU1595" s="376"/>
      <c r="BV1595" s="376"/>
      <c r="BW1595" s="376"/>
      <c r="BX1595" s="376"/>
      <c r="BY1595" s="187"/>
      <c r="BZ1595" s="187"/>
      <c r="CA1595" s="187"/>
      <c r="CB1595" s="187"/>
      <c r="CC1595" s="187"/>
    </row>
    <row r="1596" spans="1:81" s="1" customFormat="1" ht="10.5" customHeight="1" thickBot="1">
      <c r="A1596" s="1404"/>
      <c r="B1596" s="1405"/>
      <c r="C1596" s="312"/>
      <c r="D1596" s="271" t="s">
        <v>42</v>
      </c>
      <c r="E1596" s="96">
        <f t="shared" ref="E1596:AB1596" si="3152">E1595/E1594</f>
        <v>1.1063432835809262</v>
      </c>
      <c r="F1596" s="96">
        <f t="shared" si="3152"/>
        <v>1.1177570093460167</v>
      </c>
      <c r="G1596" s="96">
        <f t="shared" si="3152"/>
        <v>1.1205936920212693</v>
      </c>
      <c r="H1596" s="493">
        <f t="shared" si="3152"/>
        <v>1.090239410683852</v>
      </c>
      <c r="I1596" s="96">
        <f t="shared" si="3152"/>
        <v>1.0955882352910442</v>
      </c>
      <c r="J1596" s="96">
        <f t="shared" si="3152"/>
        <v>1.0976058931866053</v>
      </c>
      <c r="K1596" s="96">
        <f t="shared" si="3152"/>
        <v>1.0974264705888808</v>
      </c>
      <c r="L1596" s="96">
        <f t="shared" si="3152"/>
        <v>1.091743119268122</v>
      </c>
      <c r="M1596" s="96">
        <f t="shared" si="3152"/>
        <v>1.1516314779286212</v>
      </c>
      <c r="N1596" s="493">
        <f t="shared" si="3152"/>
        <v>1.2177419354839818</v>
      </c>
      <c r="O1596" s="96">
        <f t="shared" si="3152"/>
        <v>1.1835205992474118</v>
      </c>
      <c r="P1596" s="96">
        <f t="shared" si="3152"/>
        <v>1.1611111111125147</v>
      </c>
      <c r="Q1596" s="96">
        <f t="shared" si="3152"/>
        <v>1.19961240309911</v>
      </c>
      <c r="R1596" s="96">
        <f t="shared" si="3152"/>
        <v>1.1626168224316302</v>
      </c>
      <c r="S1596" s="96">
        <f t="shared" si="3152"/>
        <v>1.1348314606743486</v>
      </c>
      <c r="T1596" s="96">
        <f t="shared" si="3152"/>
        <v>1.1179775280857971</v>
      </c>
      <c r="U1596" s="96">
        <f t="shared" si="3152"/>
        <v>1.1348314606743486</v>
      </c>
      <c r="V1596" s="493">
        <f t="shared" si="3152"/>
        <v>1.1196261682240527</v>
      </c>
      <c r="W1596" s="96">
        <f t="shared" si="3152"/>
        <v>1.1156716417960308</v>
      </c>
      <c r="X1596" s="96">
        <f t="shared" si="3152"/>
        <v>1.1011235955015035</v>
      </c>
      <c r="Y1596" s="96">
        <f t="shared" si="3152"/>
        <v>1.1123595505633765</v>
      </c>
      <c r="Z1596" s="96">
        <f t="shared" si="3152"/>
        <v>1.1257035647261779</v>
      </c>
      <c r="AA1596" s="96">
        <f t="shared" si="3152"/>
        <v>1.106542056077801</v>
      </c>
      <c r="AB1596" s="97">
        <f t="shared" si="3152"/>
        <v>1.1129943502843971</v>
      </c>
      <c r="AC1596" s="58"/>
      <c r="AD1596" s="61"/>
      <c r="AE1596" s="69"/>
      <c r="AF1596" s="384"/>
      <c r="AG1596" s="384"/>
      <c r="AH1596" s="384"/>
      <c r="AI1596" s="384"/>
      <c r="AJ1596" s="384"/>
      <c r="AK1596" s="384"/>
      <c r="AL1596" s="384"/>
      <c r="AM1596" s="384"/>
      <c r="AN1596" s="384"/>
      <c r="AO1596" s="384"/>
      <c r="AP1596" s="384"/>
      <c r="AQ1596" s="384"/>
      <c r="AR1596" s="384"/>
      <c r="AS1596" s="384"/>
      <c r="AT1596" s="384"/>
      <c r="AU1596" s="384"/>
      <c r="AV1596" s="384"/>
      <c r="AW1596" s="384"/>
      <c r="AX1596" s="384"/>
      <c r="AY1596" s="384"/>
      <c r="AZ1596" s="384"/>
      <c r="BA1596" s="384"/>
      <c r="BB1596" s="384"/>
      <c r="BC1596" s="384"/>
      <c r="BD1596" s="384"/>
      <c r="BE1596" s="376"/>
      <c r="BF1596" s="376"/>
      <c r="BG1596" s="376"/>
      <c r="BH1596" s="376"/>
      <c r="BI1596" s="376"/>
      <c r="BJ1596" s="376"/>
      <c r="BK1596" s="376"/>
      <c r="BL1596" s="376"/>
      <c r="BM1596" s="376"/>
      <c r="BN1596" s="376"/>
      <c r="BO1596" s="376"/>
      <c r="BP1596" s="376"/>
      <c r="BQ1596" s="376"/>
      <c r="BR1596" s="376"/>
      <c r="BS1596" s="376"/>
      <c r="BT1596" s="376"/>
      <c r="BU1596" s="376"/>
      <c r="BV1596" s="376"/>
      <c r="BW1596" s="376"/>
      <c r="BX1596" s="376"/>
      <c r="BY1596" s="187"/>
      <c r="BZ1596" s="187"/>
      <c r="CA1596" s="187"/>
      <c r="CB1596" s="187"/>
      <c r="CC1596" s="187"/>
    </row>
    <row r="1597" spans="1:81" s="175" customFormat="1" ht="10.5" customHeight="1">
      <c r="A1597" s="1472" t="s">
        <v>105</v>
      </c>
      <c r="B1597" s="1475" t="s">
        <v>643</v>
      </c>
      <c r="C1597" s="1264"/>
      <c r="D1597" s="1266"/>
      <c r="E1597" s="66"/>
      <c r="F1597" s="71"/>
      <c r="G1597" s="71"/>
      <c r="H1597" s="381"/>
      <c r="I1597" s="71"/>
      <c r="J1597" s="71"/>
      <c r="K1597" s="71"/>
      <c r="L1597" s="71"/>
      <c r="M1597" s="71"/>
      <c r="N1597" s="381"/>
      <c r="O1597" s="71"/>
      <c r="P1597" s="71"/>
      <c r="Q1597" s="71"/>
      <c r="R1597" s="71"/>
      <c r="S1597" s="71"/>
      <c r="T1597" s="71"/>
      <c r="U1597" s="71"/>
      <c r="V1597" s="381"/>
      <c r="W1597" s="71"/>
      <c r="X1597" s="71"/>
      <c r="Y1597" s="71"/>
      <c r="Z1597" s="71"/>
      <c r="AA1597" s="71"/>
      <c r="AB1597" s="72"/>
      <c r="AC1597" s="509"/>
      <c r="AD1597" s="886"/>
      <c r="AE1597" s="881"/>
      <c r="AF1597" s="117"/>
      <c r="AG1597" s="117"/>
      <c r="AH1597" s="117"/>
      <c r="AI1597" s="117"/>
      <c r="AJ1597" s="117"/>
      <c r="AK1597" s="117"/>
      <c r="AL1597" s="117"/>
      <c r="AM1597" s="117"/>
      <c r="AN1597" s="117"/>
      <c r="AO1597" s="117"/>
      <c r="AP1597" s="117"/>
      <c r="AQ1597" s="117"/>
      <c r="AR1597" s="117"/>
      <c r="AS1597" s="117"/>
      <c r="AT1597" s="117"/>
      <c r="AU1597" s="117"/>
      <c r="AV1597" s="117"/>
      <c r="AW1597" s="117"/>
      <c r="AX1597" s="117"/>
      <c r="AY1597" s="117"/>
      <c r="AZ1597" s="117"/>
      <c r="BA1597" s="117"/>
      <c r="BB1597" s="117"/>
      <c r="BC1597" s="117"/>
      <c r="BD1597" s="117"/>
      <c r="BE1597" s="384"/>
      <c r="BF1597" s="384"/>
      <c r="BG1597" s="384"/>
      <c r="BH1597" s="384"/>
      <c r="BI1597" s="384"/>
      <c r="BJ1597" s="384"/>
      <c r="BK1597" s="384"/>
      <c r="BL1597" s="384"/>
      <c r="BM1597" s="384"/>
      <c r="BN1597" s="384"/>
      <c r="BO1597" s="384"/>
      <c r="BP1597" s="384"/>
      <c r="BQ1597" s="384"/>
      <c r="BR1597" s="384"/>
      <c r="BS1597" s="384"/>
      <c r="BT1597" s="384"/>
      <c r="BU1597" s="384"/>
      <c r="BV1597" s="384"/>
      <c r="BW1597" s="384"/>
      <c r="BX1597" s="384"/>
    </row>
    <row r="1598" spans="1:81" s="1" customFormat="1" ht="10.5" customHeight="1">
      <c r="A1598" s="1473"/>
      <c r="B1598" s="1476"/>
      <c r="C1598" s="1265" t="s">
        <v>139</v>
      </c>
      <c r="D1598" s="155" t="s">
        <v>34</v>
      </c>
      <c r="E1598" s="98">
        <f>ROUND(SQRT(E1599^2+E1600^2)*1000/(1.73*E$88),0)</f>
        <v>2</v>
      </c>
      <c r="F1598" s="98">
        <f t="shared" ref="F1598:AB1598" si="3153">ROUND(SQRT(F1599^2+F1600^2)*1000/(1.73*F$88),0)</f>
        <v>2</v>
      </c>
      <c r="G1598" s="98">
        <f t="shared" si="3153"/>
        <v>2</v>
      </c>
      <c r="H1598" s="513">
        <f t="shared" si="3153"/>
        <v>2</v>
      </c>
      <c r="I1598" s="98">
        <f t="shared" si="3153"/>
        <v>2</v>
      </c>
      <c r="J1598" s="98">
        <f t="shared" si="3153"/>
        <v>3</v>
      </c>
      <c r="K1598" s="98">
        <f t="shared" si="3153"/>
        <v>2</v>
      </c>
      <c r="L1598" s="98">
        <f t="shared" si="3153"/>
        <v>2</v>
      </c>
      <c r="M1598" s="98">
        <f t="shared" si="3153"/>
        <v>2</v>
      </c>
      <c r="N1598" s="513">
        <f t="shared" si="3153"/>
        <v>4</v>
      </c>
      <c r="O1598" s="98">
        <f t="shared" si="3153"/>
        <v>4</v>
      </c>
      <c r="P1598" s="98">
        <f t="shared" si="3153"/>
        <v>4</v>
      </c>
      <c r="Q1598" s="98">
        <f t="shared" si="3153"/>
        <v>4</v>
      </c>
      <c r="R1598" s="98">
        <f t="shared" si="3153"/>
        <v>4</v>
      </c>
      <c r="S1598" s="98">
        <f t="shared" si="3153"/>
        <v>4</v>
      </c>
      <c r="T1598" s="98">
        <f t="shared" si="3153"/>
        <v>4</v>
      </c>
      <c r="U1598" s="98">
        <f t="shared" si="3153"/>
        <v>4</v>
      </c>
      <c r="V1598" s="513">
        <f t="shared" si="3153"/>
        <v>4</v>
      </c>
      <c r="W1598" s="98">
        <f t="shared" si="3153"/>
        <v>4</v>
      </c>
      <c r="X1598" s="98">
        <f t="shared" si="3153"/>
        <v>4</v>
      </c>
      <c r="Y1598" s="98">
        <f t="shared" si="3153"/>
        <v>4</v>
      </c>
      <c r="Z1598" s="98">
        <f t="shared" si="3153"/>
        <v>4</v>
      </c>
      <c r="AA1598" s="98">
        <f t="shared" si="3153"/>
        <v>4</v>
      </c>
      <c r="AB1598" s="220">
        <f t="shared" si="3153"/>
        <v>4</v>
      </c>
      <c r="AC1598" s="382"/>
      <c r="AD1598" s="206"/>
      <c r="AE1598" s="524"/>
      <c r="AF1598" s="384"/>
      <c r="AG1598" s="384"/>
      <c r="AH1598" s="384"/>
      <c r="AI1598" s="384"/>
      <c r="AJ1598" s="384"/>
      <c r="AK1598" s="384"/>
      <c r="AL1598" s="384"/>
      <c r="AM1598" s="384"/>
      <c r="AN1598" s="384"/>
      <c r="AO1598" s="384"/>
      <c r="AP1598" s="384"/>
      <c r="AQ1598" s="384"/>
      <c r="AR1598" s="384"/>
      <c r="AS1598" s="384"/>
      <c r="AT1598" s="384"/>
      <c r="AU1598" s="384"/>
      <c r="AV1598" s="384"/>
      <c r="AW1598" s="384"/>
      <c r="AX1598" s="384"/>
      <c r="AY1598" s="384"/>
      <c r="AZ1598" s="384"/>
      <c r="BA1598" s="384"/>
      <c r="BB1598" s="384"/>
      <c r="BC1598" s="384"/>
      <c r="BD1598" s="384"/>
      <c r="BE1598" s="384"/>
      <c r="BF1598" s="384"/>
      <c r="BG1598" s="384"/>
      <c r="BH1598" s="384"/>
      <c r="BI1598" s="384"/>
      <c r="BJ1598" s="384"/>
      <c r="BK1598" s="384"/>
      <c r="BL1598" s="384"/>
      <c r="BM1598" s="384"/>
      <c r="BN1598" s="384"/>
      <c r="BO1598" s="384"/>
      <c r="BP1598" s="384"/>
      <c r="BQ1598" s="384"/>
      <c r="BR1598" s="384"/>
      <c r="BS1598" s="384"/>
      <c r="BT1598" s="384"/>
      <c r="BU1598" s="384"/>
      <c r="BV1598" s="384"/>
      <c r="BW1598" s="384"/>
      <c r="BX1598" s="384"/>
      <c r="BY1598" s="175"/>
      <c r="BZ1598" s="175"/>
      <c r="CA1598" s="175"/>
      <c r="CB1598" s="175"/>
      <c r="CC1598" s="175"/>
    </row>
    <row r="1599" spans="1:81" s="1" customFormat="1" ht="10.5" customHeight="1">
      <c r="A1599" s="1473"/>
      <c r="B1599" s="1476"/>
      <c r="C1599" s="1265" t="s">
        <v>967</v>
      </c>
      <c r="D1599" s="155" t="s">
        <v>126</v>
      </c>
      <c r="E1599" s="73">
        <f>(AG1599-AF1599)*$AE1599</f>
        <v>0.14922000000060506</v>
      </c>
      <c r="F1599" s="73">
        <f t="shared" ref="F1599:AB1599" si="3154">(AH1599-AG1599)*$AE1599</f>
        <v>0.14921999999896798</v>
      </c>
      <c r="G1599" s="73">
        <f t="shared" si="3154"/>
        <v>0.15209999999988214</v>
      </c>
      <c r="H1599" s="492">
        <f t="shared" si="3154"/>
        <v>0.1548000000004322</v>
      </c>
      <c r="I1599" s="73">
        <f t="shared" si="3154"/>
        <v>0.15263999999933731</v>
      </c>
      <c r="J1599" s="73">
        <f t="shared" si="3154"/>
        <v>0.15084000000060768</v>
      </c>
      <c r="K1599" s="73">
        <f t="shared" si="3154"/>
        <v>0.15119999999969877</v>
      </c>
      <c r="L1599" s="73">
        <f t="shared" si="3154"/>
        <v>0.15264000000097441</v>
      </c>
      <c r="M1599" s="73">
        <f t="shared" si="3154"/>
        <v>0.16955999999918278</v>
      </c>
      <c r="N1599" s="492">
        <f t="shared" si="3154"/>
        <v>0.32921999999962281</v>
      </c>
      <c r="O1599" s="73">
        <f t="shared" si="3154"/>
        <v>0.32976000000071509</v>
      </c>
      <c r="P1599" s="73">
        <f t="shared" si="3154"/>
        <v>0.32976000000071509</v>
      </c>
      <c r="Q1599" s="73">
        <f t="shared" si="3154"/>
        <v>0.33119999999871652</v>
      </c>
      <c r="R1599" s="73">
        <f t="shared" si="3154"/>
        <v>0.33282000000035622</v>
      </c>
      <c r="S1599" s="73">
        <f t="shared" si="3154"/>
        <v>0.33317999999944731</v>
      </c>
      <c r="T1599" s="73">
        <f t="shared" si="3154"/>
        <v>0.33282000000035622</v>
      </c>
      <c r="U1599" s="73">
        <f t="shared" si="3154"/>
        <v>0.33192000000017291</v>
      </c>
      <c r="V1599" s="492">
        <f t="shared" si="3154"/>
        <v>0.33101999999998954</v>
      </c>
      <c r="W1599" s="73">
        <f t="shared" si="3154"/>
        <v>0.33066000000089846</v>
      </c>
      <c r="X1599" s="73">
        <f t="shared" si="3154"/>
        <v>0.3295799999987139</v>
      </c>
      <c r="Y1599" s="73">
        <f t="shared" si="3154"/>
        <v>0.3299400000010792</v>
      </c>
      <c r="Z1599" s="73">
        <f t="shared" si="3154"/>
        <v>0.32975999999907801</v>
      </c>
      <c r="AA1599" s="73">
        <f t="shared" si="3154"/>
        <v>0.32849999999980356</v>
      </c>
      <c r="AB1599" s="74">
        <f t="shared" si="3154"/>
        <v>0.32706000000016505</v>
      </c>
      <c r="AC1599" s="58">
        <f>(BD1599-AF1599)*AE1599</f>
        <v>6.3394199999995182</v>
      </c>
      <c r="AD1599" s="61">
        <f>(BD1600-AF1600)*AE1599</f>
        <v>6.321419999999125</v>
      </c>
      <c r="AE1599" s="524">
        <v>1.8</v>
      </c>
      <c r="AF1599" s="1170">
        <v>6650.0767999999998</v>
      </c>
      <c r="AG1599" s="1170">
        <v>6650.1597000000002</v>
      </c>
      <c r="AH1599" s="1216">
        <v>6650.2425999999996</v>
      </c>
      <c r="AI1599" s="1170">
        <v>6650.3270999999995</v>
      </c>
      <c r="AJ1599" s="1170">
        <v>6650.4130999999998</v>
      </c>
      <c r="AK1599" s="1170">
        <v>6650.4978999999994</v>
      </c>
      <c r="AL1599" s="1170">
        <v>6650.5816999999997</v>
      </c>
      <c r="AM1599" s="1170">
        <v>6650.6656999999996</v>
      </c>
      <c r="AN1599" s="1170">
        <v>6650.7505000000001</v>
      </c>
      <c r="AO1599" s="1170">
        <v>6650.8446999999996</v>
      </c>
      <c r="AP1599" s="1170">
        <v>6651.0275999999994</v>
      </c>
      <c r="AQ1599" s="1170">
        <v>6651.2107999999998</v>
      </c>
      <c r="AR1599" s="1170">
        <v>6651.3940000000002</v>
      </c>
      <c r="AS1599" s="1170">
        <v>6651.5779999999995</v>
      </c>
      <c r="AT1599" s="1170">
        <v>6651.7628999999997</v>
      </c>
      <c r="AU1599" s="1170">
        <v>6651.9479999999994</v>
      </c>
      <c r="AV1599" s="1170">
        <v>6652.1328999999996</v>
      </c>
      <c r="AW1599" s="1170">
        <v>6652.3172999999997</v>
      </c>
      <c r="AX1599" s="1170">
        <v>6652.5011999999997</v>
      </c>
      <c r="AY1599" s="1170">
        <v>6652.6849000000002</v>
      </c>
      <c r="AZ1599" s="1170">
        <v>6652.8679999999995</v>
      </c>
      <c r="BA1599" s="1170">
        <v>6653.0513000000001</v>
      </c>
      <c r="BB1599" s="1170">
        <v>6653.2344999999996</v>
      </c>
      <c r="BC1599" s="1170">
        <v>6653.4169999999995</v>
      </c>
      <c r="BD1599" s="1170">
        <v>6653.5986999999996</v>
      </c>
      <c r="BE1599" s="384"/>
      <c r="BF1599" s="384"/>
      <c r="BG1599" s="384"/>
      <c r="BH1599" s="384"/>
      <c r="BI1599" s="384"/>
      <c r="BJ1599" s="384"/>
      <c r="BK1599" s="384"/>
      <c r="BL1599" s="384"/>
      <c r="BM1599" s="384"/>
      <c r="BN1599" s="384"/>
      <c r="BO1599" s="384"/>
      <c r="BP1599" s="384"/>
      <c r="BQ1599" s="384"/>
      <c r="BR1599" s="384"/>
      <c r="BS1599" s="384"/>
      <c r="BT1599" s="384"/>
      <c r="BU1599" s="384"/>
      <c r="BV1599" s="384"/>
      <c r="BW1599" s="384"/>
      <c r="BX1599" s="384"/>
      <c r="BY1599" s="175"/>
      <c r="BZ1599" s="175"/>
      <c r="CA1599" s="175"/>
      <c r="CB1599" s="175"/>
      <c r="CC1599" s="175"/>
    </row>
    <row r="1600" spans="1:81" s="1" customFormat="1" ht="10.5" customHeight="1">
      <c r="A1600" s="1473"/>
      <c r="B1600" s="1476"/>
      <c r="C1600" s="1265" t="s">
        <v>967</v>
      </c>
      <c r="D1600" s="155" t="s">
        <v>127</v>
      </c>
      <c r="E1600" s="73">
        <f t="shared" ref="E1600:AB1600" si="3155">(AG1600-AF1600)*$AE1599</f>
        <v>0.18197999999974854</v>
      </c>
      <c r="F1600" s="73">
        <f t="shared" si="3155"/>
        <v>0.18521999999975378</v>
      </c>
      <c r="G1600" s="73">
        <f t="shared" si="3155"/>
        <v>0.18540000000011789</v>
      </c>
      <c r="H1600" s="492">
        <f t="shared" si="3155"/>
        <v>0.18162000000065745</v>
      </c>
      <c r="I1600" s="73">
        <f t="shared" si="3155"/>
        <v>0.18072000000047411</v>
      </c>
      <c r="J1600" s="73">
        <f t="shared" si="3155"/>
        <v>0.17981999999865367</v>
      </c>
      <c r="K1600" s="73">
        <f t="shared" si="3155"/>
        <v>0.18540000000011789</v>
      </c>
      <c r="L1600" s="73">
        <f t="shared" si="3155"/>
        <v>0.18342000000102418</v>
      </c>
      <c r="M1600" s="73">
        <f t="shared" si="3155"/>
        <v>0.19601999999867986</v>
      </c>
      <c r="N1600" s="492">
        <f t="shared" si="3155"/>
        <v>0.31572000000014672</v>
      </c>
      <c r="O1600" s="73">
        <f t="shared" si="3155"/>
        <v>0.32436000000125204</v>
      </c>
      <c r="P1600" s="73">
        <f t="shared" si="3155"/>
        <v>0.31877999999978784</v>
      </c>
      <c r="Q1600" s="73">
        <f t="shared" si="3155"/>
        <v>0.31535999999941849</v>
      </c>
      <c r="R1600" s="73">
        <f t="shared" si="3155"/>
        <v>0.31553999999978261</v>
      </c>
      <c r="S1600" s="73">
        <f t="shared" si="3155"/>
        <v>0.30942000000050029</v>
      </c>
      <c r="T1600" s="73">
        <f t="shared" si="3155"/>
        <v>0.30815999999958876</v>
      </c>
      <c r="U1600" s="73">
        <f t="shared" si="3155"/>
        <v>0.30780000000049768</v>
      </c>
      <c r="V1600" s="492">
        <f t="shared" si="3155"/>
        <v>0.30869999999904396</v>
      </c>
      <c r="W1600" s="73">
        <f t="shared" si="3155"/>
        <v>0.31284000000086964</v>
      </c>
      <c r="X1600" s="73">
        <f t="shared" si="3155"/>
        <v>0.3018599999999424</v>
      </c>
      <c r="Y1600" s="73">
        <f t="shared" si="3155"/>
        <v>0.30743999999976951</v>
      </c>
      <c r="Z1600" s="73">
        <f t="shared" si="3155"/>
        <v>0.31194000000068628</v>
      </c>
      <c r="AA1600" s="73">
        <f t="shared" si="3155"/>
        <v>0.30419999999976427</v>
      </c>
      <c r="AB1600" s="74">
        <f t="shared" si="3155"/>
        <v>0.2996999999988475</v>
      </c>
      <c r="AC1600" s="58"/>
      <c r="AD1600" s="61"/>
      <c r="AE1600" s="524"/>
      <c r="AF1600" s="1080">
        <v>6605.9587000000001</v>
      </c>
      <c r="AG1600" s="1080">
        <v>6606.0598</v>
      </c>
      <c r="AH1600" s="1081">
        <v>6606.1626999999999</v>
      </c>
      <c r="AI1600" s="1080">
        <v>6606.2656999999999</v>
      </c>
      <c r="AJ1600" s="1080">
        <v>6606.3666000000003</v>
      </c>
      <c r="AK1600" s="1080">
        <v>6606.4670000000006</v>
      </c>
      <c r="AL1600" s="1080">
        <v>6606.5668999999998</v>
      </c>
      <c r="AM1600" s="1080">
        <v>6606.6698999999999</v>
      </c>
      <c r="AN1600" s="1080">
        <v>6606.7718000000004</v>
      </c>
      <c r="AO1600" s="1080">
        <v>6606.8806999999997</v>
      </c>
      <c r="AP1600" s="1080">
        <v>6607.0560999999998</v>
      </c>
      <c r="AQ1600" s="1080">
        <v>6607.2363000000005</v>
      </c>
      <c r="AR1600" s="1080">
        <v>6607.4134000000004</v>
      </c>
      <c r="AS1600" s="1080">
        <v>6607.5886</v>
      </c>
      <c r="AT1600" s="1080">
        <v>6607.7638999999999</v>
      </c>
      <c r="AU1600" s="1080">
        <v>6607.9358000000002</v>
      </c>
      <c r="AV1600" s="1080">
        <v>6608.107</v>
      </c>
      <c r="AW1600" s="1080">
        <v>6608.2780000000002</v>
      </c>
      <c r="AX1600" s="1080">
        <v>6608.4494999999997</v>
      </c>
      <c r="AY1600" s="1080">
        <v>6608.6233000000002</v>
      </c>
      <c r="AZ1600" s="1080">
        <v>6608.7910000000002</v>
      </c>
      <c r="BA1600" s="1080">
        <v>6608.9618</v>
      </c>
      <c r="BB1600" s="1080">
        <v>6609.1351000000004</v>
      </c>
      <c r="BC1600" s="1080">
        <v>6609.3041000000003</v>
      </c>
      <c r="BD1600" s="1080">
        <v>6609.4705999999996</v>
      </c>
      <c r="BE1600" s="384"/>
      <c r="BF1600" s="384"/>
      <c r="BG1600" s="384"/>
      <c r="BH1600" s="384"/>
      <c r="BI1600" s="384"/>
      <c r="BJ1600" s="384"/>
      <c r="BK1600" s="384"/>
      <c r="BL1600" s="384"/>
      <c r="BM1600" s="384"/>
      <c r="BN1600" s="384"/>
      <c r="BO1600" s="384"/>
      <c r="BP1600" s="384"/>
      <c r="BQ1600" s="384"/>
      <c r="BR1600" s="384"/>
      <c r="BS1600" s="384"/>
      <c r="BT1600" s="384"/>
      <c r="BU1600" s="384"/>
      <c r="BV1600" s="384"/>
      <c r="BW1600" s="384"/>
      <c r="BX1600" s="384"/>
      <c r="BY1600" s="175"/>
      <c r="BZ1600" s="175"/>
      <c r="CA1600" s="175"/>
      <c r="CB1600" s="175"/>
      <c r="CC1600" s="175"/>
    </row>
    <row r="1601" spans="1:82" s="1" customFormat="1" ht="10.5" customHeight="1" thickBot="1">
      <c r="A1601" s="1474"/>
      <c r="B1601" s="1477"/>
      <c r="C1601" s="312"/>
      <c r="D1601" s="271" t="s">
        <v>42</v>
      </c>
      <c r="E1601" s="96">
        <f t="shared" ref="E1601:AB1601" si="3156">E1600/E1599</f>
        <v>1.2195416163986774</v>
      </c>
      <c r="F1601" s="96">
        <f t="shared" si="3156"/>
        <v>1.2412545235292505</v>
      </c>
      <c r="G1601" s="96">
        <f t="shared" si="3156"/>
        <v>1.2189349112443233</v>
      </c>
      <c r="H1601" s="493">
        <f t="shared" si="3156"/>
        <v>1.1732558139544598</v>
      </c>
      <c r="I1601" s="96">
        <f t="shared" si="3156"/>
        <v>1.1839622641591898</v>
      </c>
      <c r="J1601" s="96">
        <f t="shared" si="3156"/>
        <v>1.192124104998205</v>
      </c>
      <c r="K1601" s="96">
        <f t="shared" si="3156"/>
        <v>1.2261904761936988</v>
      </c>
      <c r="L1601" s="96">
        <f t="shared" si="3156"/>
        <v>1.2016509433952651</v>
      </c>
      <c r="M1601" s="96">
        <f t="shared" si="3156"/>
        <v>1.1560509554117988</v>
      </c>
      <c r="N1601" s="493">
        <f t="shared" si="3156"/>
        <v>0.95899398578612616</v>
      </c>
      <c r="O1601" s="96">
        <f t="shared" si="3156"/>
        <v>0.98362445415013544</v>
      </c>
      <c r="P1601" s="96">
        <f t="shared" si="3156"/>
        <v>0.96670305676581925</v>
      </c>
      <c r="Q1601" s="96">
        <f t="shared" si="3156"/>
        <v>0.95217391304541243</v>
      </c>
      <c r="R1601" s="96">
        <f t="shared" si="3156"/>
        <v>0.94808004326496265</v>
      </c>
      <c r="S1601" s="96">
        <f t="shared" si="3156"/>
        <v>0.92868719611325279</v>
      </c>
      <c r="T1601" s="96">
        <f t="shared" si="3156"/>
        <v>0.92590589507619414</v>
      </c>
      <c r="U1601" s="96">
        <f t="shared" si="3156"/>
        <v>0.92733188720275161</v>
      </c>
      <c r="V1601" s="493">
        <f t="shared" si="3156"/>
        <v>0.93257205002432997</v>
      </c>
      <c r="W1601" s="96">
        <f t="shared" si="3156"/>
        <v>0.94610778443119703</v>
      </c>
      <c r="X1601" s="96">
        <f t="shared" si="3156"/>
        <v>0.91589295467297871</v>
      </c>
      <c r="Y1601" s="96">
        <f t="shared" si="3156"/>
        <v>0.93180578286586624</v>
      </c>
      <c r="Z1601" s="96">
        <f t="shared" si="3156"/>
        <v>0.94596069869468236</v>
      </c>
      <c r="AA1601" s="96">
        <f t="shared" si="3156"/>
        <v>0.92602739726011019</v>
      </c>
      <c r="AB1601" s="97">
        <f t="shared" si="3156"/>
        <v>0.91634562465204017</v>
      </c>
      <c r="AC1601" s="58"/>
      <c r="AD1601" s="61"/>
      <c r="AE1601" s="524"/>
      <c r="AF1601" s="384"/>
      <c r="AG1601" s="384"/>
      <c r="AH1601" s="384"/>
      <c r="AI1601" s="384"/>
      <c r="AJ1601" s="384"/>
      <c r="AK1601" s="384"/>
      <c r="AL1601" s="384"/>
      <c r="AM1601" s="384"/>
      <c r="AN1601" s="384"/>
      <c r="AO1601" s="384"/>
      <c r="AP1601" s="384"/>
      <c r="AQ1601" s="384"/>
      <c r="AR1601" s="384"/>
      <c r="AS1601" s="384"/>
      <c r="AT1601" s="384"/>
      <c r="AU1601" s="384"/>
      <c r="AV1601" s="384"/>
      <c r="AW1601" s="384"/>
      <c r="AX1601" s="384"/>
      <c r="AY1601" s="384"/>
      <c r="AZ1601" s="384"/>
      <c r="BA1601" s="384"/>
      <c r="BB1601" s="384"/>
      <c r="BC1601" s="384"/>
      <c r="BD1601" s="384"/>
      <c r="BE1601" s="384"/>
      <c r="BF1601" s="384"/>
      <c r="BG1601" s="384"/>
      <c r="BH1601" s="384"/>
      <c r="BI1601" s="384"/>
      <c r="BJ1601" s="384"/>
      <c r="BK1601" s="384"/>
      <c r="BL1601" s="384"/>
      <c r="BM1601" s="384"/>
      <c r="BN1601" s="384"/>
      <c r="BO1601" s="384"/>
      <c r="BP1601" s="384"/>
      <c r="BQ1601" s="384"/>
      <c r="BR1601" s="384"/>
      <c r="BS1601" s="384"/>
      <c r="BT1601" s="384"/>
      <c r="BU1601" s="384"/>
      <c r="BV1601" s="384"/>
      <c r="BW1601" s="384"/>
      <c r="BX1601" s="384"/>
      <c r="BY1601" s="175"/>
      <c r="BZ1601" s="175"/>
      <c r="CA1601" s="175"/>
      <c r="CB1601" s="175"/>
      <c r="CC1601" s="175"/>
    </row>
    <row r="1602" spans="1:82" s="1" customFormat="1" ht="10.5" customHeight="1">
      <c r="A1602" s="1472" t="s">
        <v>15</v>
      </c>
      <c r="B1602" s="1475" t="s">
        <v>539</v>
      </c>
      <c r="C1602" s="1264"/>
      <c r="D1602" s="1266"/>
      <c r="E1602" s="88" t="s">
        <v>134</v>
      </c>
      <c r="F1602" s="88"/>
      <c r="G1602" s="88"/>
      <c r="H1602" s="448"/>
      <c r="I1602" s="88"/>
      <c r="J1602" s="88"/>
      <c r="K1602" s="88"/>
      <c r="L1602" s="88"/>
      <c r="M1602" s="88"/>
      <c r="N1602" s="448"/>
      <c r="O1602" s="88"/>
      <c r="P1602" s="88"/>
      <c r="Q1602" s="88"/>
      <c r="R1602" s="88"/>
      <c r="S1602" s="88"/>
      <c r="T1602" s="88"/>
      <c r="U1602" s="88"/>
      <c r="V1602" s="448"/>
      <c r="W1602" s="88"/>
      <c r="X1602" s="88"/>
      <c r="Y1602" s="88"/>
      <c r="Z1602" s="88"/>
      <c r="AA1602" s="88"/>
      <c r="AB1602" s="89"/>
      <c r="AC1602" s="58"/>
      <c r="AD1602" s="61"/>
      <c r="AE1602" s="524"/>
      <c r="AF1602" s="376"/>
      <c r="AG1602" s="376"/>
      <c r="AH1602" s="376"/>
      <c r="AI1602" s="376"/>
      <c r="AJ1602" s="376"/>
      <c r="AK1602" s="376"/>
      <c r="AL1602" s="376"/>
      <c r="AM1602" s="376"/>
      <c r="AN1602" s="376"/>
      <c r="AO1602" s="376"/>
      <c r="AP1602" s="376"/>
      <c r="AQ1602" s="376"/>
      <c r="AR1602" s="376"/>
      <c r="AS1602" s="376"/>
      <c r="AT1602" s="376"/>
      <c r="AU1602" s="376"/>
      <c r="AV1602" s="376"/>
      <c r="AW1602" s="376"/>
      <c r="AX1602" s="376"/>
      <c r="AY1602" s="376"/>
      <c r="AZ1602" s="376"/>
      <c r="BA1602" s="376"/>
      <c r="BB1602" s="376"/>
      <c r="BC1602" s="376"/>
      <c r="BD1602" s="376"/>
      <c r="BE1602" s="376"/>
      <c r="BF1602" s="376"/>
      <c r="BG1602" s="376"/>
      <c r="BH1602" s="376"/>
      <c r="BI1602" s="376"/>
      <c r="BJ1602" s="376"/>
      <c r="BK1602" s="376"/>
      <c r="BL1602" s="376"/>
      <c r="BM1602" s="376"/>
      <c r="BN1602" s="376"/>
      <c r="BO1602" s="376"/>
      <c r="BP1602" s="376"/>
      <c r="BQ1602" s="376"/>
      <c r="BR1602" s="376"/>
      <c r="BS1602" s="376"/>
      <c r="BT1602" s="376"/>
      <c r="BU1602" s="376"/>
      <c r="BV1602" s="376"/>
      <c r="BW1602" s="376"/>
      <c r="BX1602" s="376"/>
      <c r="BY1602" s="187"/>
      <c r="BZ1602" s="187"/>
      <c r="CA1602" s="187"/>
      <c r="CB1602" s="187"/>
      <c r="CC1602" s="187"/>
    </row>
    <row r="1603" spans="1:82" s="1" customFormat="1" ht="10.5" customHeight="1">
      <c r="A1603" s="1473"/>
      <c r="B1603" s="1476"/>
      <c r="C1603" s="1265" t="s">
        <v>136</v>
      </c>
      <c r="D1603" s="155" t="s">
        <v>34</v>
      </c>
      <c r="E1603" s="100">
        <v>0</v>
      </c>
      <c r="F1603" s="100">
        <v>0</v>
      </c>
      <c r="G1603" s="100">
        <v>0</v>
      </c>
      <c r="H1603" s="398">
        <v>0</v>
      </c>
      <c r="I1603" s="100">
        <v>0</v>
      </c>
      <c r="J1603" s="100">
        <v>0</v>
      </c>
      <c r="K1603" s="100">
        <v>0</v>
      </c>
      <c r="L1603" s="100">
        <v>0</v>
      </c>
      <c r="M1603" s="100">
        <v>0</v>
      </c>
      <c r="N1603" s="398">
        <v>0</v>
      </c>
      <c r="O1603" s="100">
        <v>0</v>
      </c>
      <c r="P1603" s="100">
        <v>0</v>
      </c>
      <c r="Q1603" s="100">
        <v>0</v>
      </c>
      <c r="R1603" s="100">
        <v>0</v>
      </c>
      <c r="S1603" s="100">
        <v>0</v>
      </c>
      <c r="T1603" s="100">
        <v>0</v>
      </c>
      <c r="U1603" s="100">
        <v>0</v>
      </c>
      <c r="V1603" s="398">
        <v>0</v>
      </c>
      <c r="W1603" s="100">
        <v>0</v>
      </c>
      <c r="X1603" s="100">
        <v>0</v>
      </c>
      <c r="Y1603" s="100">
        <v>0</v>
      </c>
      <c r="Z1603" s="100">
        <v>0</v>
      </c>
      <c r="AA1603" s="100">
        <v>0</v>
      </c>
      <c r="AB1603" s="101">
        <v>0</v>
      </c>
      <c r="AC1603" s="382"/>
      <c r="AD1603" s="206"/>
      <c r="AE1603" s="524"/>
      <c r="AF1603" s="376"/>
      <c r="AG1603" s="376"/>
      <c r="AH1603" s="376"/>
      <c r="AI1603" s="376"/>
      <c r="AJ1603" s="376"/>
      <c r="AK1603" s="376"/>
      <c r="AL1603" s="376"/>
      <c r="AM1603" s="376"/>
      <c r="AN1603" s="376"/>
      <c r="AO1603" s="376"/>
      <c r="AP1603" s="376"/>
      <c r="AQ1603" s="376"/>
      <c r="AR1603" s="376"/>
      <c r="AS1603" s="376"/>
      <c r="AT1603" s="376"/>
      <c r="AU1603" s="376"/>
      <c r="AV1603" s="376"/>
      <c r="AW1603" s="376"/>
      <c r="AX1603" s="376"/>
      <c r="AY1603" s="376"/>
      <c r="AZ1603" s="376"/>
      <c r="BA1603" s="376"/>
      <c r="BB1603" s="376"/>
      <c r="BC1603" s="376"/>
      <c r="BD1603" s="376"/>
      <c r="BE1603" s="376"/>
      <c r="BF1603" s="376"/>
      <c r="BG1603" s="376"/>
      <c r="BH1603" s="376"/>
      <c r="BI1603" s="376"/>
      <c r="BJ1603" s="376"/>
      <c r="BK1603" s="376"/>
      <c r="BL1603" s="376"/>
      <c r="BM1603" s="376"/>
      <c r="BN1603" s="376"/>
      <c r="BO1603" s="376"/>
      <c r="BP1603" s="376"/>
      <c r="BQ1603" s="376"/>
      <c r="BR1603" s="376"/>
      <c r="BS1603" s="376"/>
      <c r="BT1603" s="376"/>
      <c r="BU1603" s="376"/>
      <c r="BV1603" s="376"/>
      <c r="BW1603" s="376"/>
      <c r="BX1603" s="376"/>
      <c r="BY1603" s="187"/>
      <c r="BZ1603" s="187"/>
      <c r="CA1603" s="187"/>
      <c r="CB1603" s="187"/>
      <c r="CC1603" s="187"/>
    </row>
    <row r="1604" spans="1:82" s="1" customFormat="1" ht="10.5" customHeight="1">
      <c r="A1604" s="1473"/>
      <c r="B1604" s="1476"/>
      <c r="C1604" s="1265" t="s">
        <v>967</v>
      </c>
      <c r="D1604" s="155" t="s">
        <v>126</v>
      </c>
      <c r="E1604" s="73">
        <f>(AG1604-AF1604)*$AE1604</f>
        <v>0</v>
      </c>
      <c r="F1604" s="73">
        <f t="shared" ref="F1604:AB1604" si="3157">(AH1604-AG1604)*$AE1604</f>
        <v>0</v>
      </c>
      <c r="G1604" s="73">
        <f t="shared" si="3157"/>
        <v>0</v>
      </c>
      <c r="H1604" s="492">
        <f t="shared" si="3157"/>
        <v>0</v>
      </c>
      <c r="I1604" s="73">
        <f t="shared" si="3157"/>
        <v>0</v>
      </c>
      <c r="J1604" s="73">
        <f t="shared" si="3157"/>
        <v>0</v>
      </c>
      <c r="K1604" s="73">
        <f t="shared" si="3157"/>
        <v>0</v>
      </c>
      <c r="L1604" s="73">
        <f t="shared" si="3157"/>
        <v>1.0799999999974829E-3</v>
      </c>
      <c r="M1604" s="73">
        <f t="shared" si="3157"/>
        <v>9.3600000000037663E-3</v>
      </c>
      <c r="N1604" s="492">
        <f t="shared" si="3157"/>
        <v>1.5119999999996737E-2</v>
      </c>
      <c r="O1604" s="73">
        <f t="shared" si="3157"/>
        <v>0</v>
      </c>
      <c r="P1604" s="73">
        <f t="shared" si="3157"/>
        <v>0</v>
      </c>
      <c r="Q1604" s="73">
        <f t="shared" si="3157"/>
        <v>7.8120000000003395E-2</v>
      </c>
      <c r="R1604" s="73">
        <f t="shared" si="3157"/>
        <v>0</v>
      </c>
      <c r="S1604" s="73">
        <f t="shared" si="3157"/>
        <v>0</v>
      </c>
      <c r="T1604" s="73">
        <f t="shared" si="3157"/>
        <v>0</v>
      </c>
      <c r="U1604" s="73">
        <f t="shared" si="3157"/>
        <v>0</v>
      </c>
      <c r="V1604" s="492">
        <f t="shared" si="3157"/>
        <v>0</v>
      </c>
      <c r="W1604" s="73">
        <f t="shared" si="3157"/>
        <v>0</v>
      </c>
      <c r="X1604" s="73">
        <f t="shared" si="3157"/>
        <v>0</v>
      </c>
      <c r="Y1604" s="73">
        <f t="shared" si="3157"/>
        <v>0</v>
      </c>
      <c r="Z1604" s="73">
        <f t="shared" si="3157"/>
        <v>0</v>
      </c>
      <c r="AA1604" s="73">
        <f t="shared" si="3157"/>
        <v>0</v>
      </c>
      <c r="AB1604" s="74">
        <f t="shared" si="3157"/>
        <v>0</v>
      </c>
      <c r="AC1604" s="58">
        <f>(BD1604-AF1604)*AE1604</f>
        <v>0.10368000000000137</v>
      </c>
      <c r="AD1604" s="61">
        <f>(BD1605-AF1605)*AE1604</f>
        <v>0.1569600000000051</v>
      </c>
      <c r="AE1604" s="524">
        <v>3.6</v>
      </c>
      <c r="AF1604" s="1170">
        <v>10.5403</v>
      </c>
      <c r="AG1604" s="1170">
        <v>10.5403</v>
      </c>
      <c r="AH1604" s="1216">
        <v>10.5403</v>
      </c>
      <c r="AI1604" s="1170">
        <v>10.5403</v>
      </c>
      <c r="AJ1604" s="1170">
        <v>10.5403</v>
      </c>
      <c r="AK1604" s="1170">
        <v>10.5403</v>
      </c>
      <c r="AL1604" s="1170">
        <v>10.5403</v>
      </c>
      <c r="AM1604" s="1170">
        <v>10.5403</v>
      </c>
      <c r="AN1604" s="1170">
        <v>10.5406</v>
      </c>
      <c r="AO1604" s="1170">
        <v>10.543200000000001</v>
      </c>
      <c r="AP1604" s="1170">
        <v>10.5474</v>
      </c>
      <c r="AQ1604" s="1170">
        <v>10.5474</v>
      </c>
      <c r="AR1604" s="1170">
        <v>10.5474</v>
      </c>
      <c r="AS1604" s="1170">
        <v>10.569100000000001</v>
      </c>
      <c r="AT1604" s="1170">
        <v>10.569100000000001</v>
      </c>
      <c r="AU1604" s="1170">
        <v>10.569100000000001</v>
      </c>
      <c r="AV1604" s="1170">
        <v>10.569100000000001</v>
      </c>
      <c r="AW1604" s="1170">
        <v>10.569100000000001</v>
      </c>
      <c r="AX1604" s="1170">
        <v>10.569100000000001</v>
      </c>
      <c r="AY1604" s="1170">
        <v>10.569100000000001</v>
      </c>
      <c r="AZ1604" s="1170">
        <v>10.569100000000001</v>
      </c>
      <c r="BA1604" s="1170">
        <v>10.569100000000001</v>
      </c>
      <c r="BB1604" s="1170">
        <v>10.569100000000001</v>
      </c>
      <c r="BC1604" s="1170">
        <v>10.569100000000001</v>
      </c>
      <c r="BD1604" s="1170">
        <v>10.569100000000001</v>
      </c>
      <c r="BE1604" s="376"/>
      <c r="BF1604" s="614"/>
      <c r="BG1604" s="376"/>
      <c r="BH1604" s="376"/>
      <c r="BI1604" s="376"/>
      <c r="BJ1604" s="376"/>
      <c r="BK1604" s="376"/>
      <c r="BL1604" s="376"/>
      <c r="BM1604" s="376"/>
      <c r="BN1604" s="376"/>
      <c r="BO1604" s="376"/>
      <c r="BP1604" s="376"/>
      <c r="BQ1604" s="376"/>
      <c r="BR1604" s="376"/>
      <c r="BS1604" s="376"/>
      <c r="BT1604" s="376"/>
      <c r="BU1604" s="376"/>
      <c r="BV1604" s="376"/>
      <c r="BW1604" s="376"/>
      <c r="BX1604" s="376"/>
      <c r="BY1604" s="187"/>
      <c r="BZ1604" s="187"/>
      <c r="CA1604" s="187"/>
      <c r="CB1604" s="187"/>
      <c r="CC1604" s="187"/>
    </row>
    <row r="1605" spans="1:82" s="1" customFormat="1" ht="10.5" customHeight="1">
      <c r="A1605" s="1473"/>
      <c r="B1605" s="1476"/>
      <c r="C1605" s="1265" t="s">
        <v>967</v>
      </c>
      <c r="D1605" s="155" t="s">
        <v>127</v>
      </c>
      <c r="E1605" s="73">
        <f t="shared" ref="E1605:AB1605" si="3158">(AG1605-AF1605)*$AE1604</f>
        <v>0</v>
      </c>
      <c r="F1605" s="73">
        <f t="shared" si="3158"/>
        <v>0</v>
      </c>
      <c r="G1605" s="73">
        <f t="shared" si="3158"/>
        <v>0</v>
      </c>
      <c r="H1605" s="492">
        <f t="shared" si="3158"/>
        <v>0</v>
      </c>
      <c r="I1605" s="73">
        <f t="shared" si="3158"/>
        <v>0</v>
      </c>
      <c r="J1605" s="73">
        <f t="shared" si="3158"/>
        <v>0</v>
      </c>
      <c r="K1605" s="73">
        <f t="shared" si="3158"/>
        <v>0</v>
      </c>
      <c r="L1605" s="73">
        <f t="shared" si="3158"/>
        <v>2.1600000000013609E-3</v>
      </c>
      <c r="M1605" s="73">
        <f t="shared" si="3158"/>
        <v>1.6559999999999776E-2</v>
      </c>
      <c r="N1605" s="492">
        <f t="shared" si="3158"/>
        <v>2.7000000000001023E-2</v>
      </c>
      <c r="O1605" s="73">
        <f t="shared" si="3158"/>
        <v>0</v>
      </c>
      <c r="P1605" s="73">
        <f t="shared" si="3158"/>
        <v>0</v>
      </c>
      <c r="Q1605" s="73">
        <f t="shared" si="3158"/>
        <v>0.11123999999999655</v>
      </c>
      <c r="R1605" s="73">
        <f t="shared" si="3158"/>
        <v>0</v>
      </c>
      <c r="S1605" s="73">
        <f t="shared" si="3158"/>
        <v>0</v>
      </c>
      <c r="T1605" s="73">
        <f t="shared" si="3158"/>
        <v>0</v>
      </c>
      <c r="U1605" s="73">
        <f t="shared" si="3158"/>
        <v>0</v>
      </c>
      <c r="V1605" s="492">
        <f t="shared" si="3158"/>
        <v>0</v>
      </c>
      <c r="W1605" s="73">
        <f t="shared" si="3158"/>
        <v>0</v>
      </c>
      <c r="X1605" s="73">
        <f t="shared" si="3158"/>
        <v>0</v>
      </c>
      <c r="Y1605" s="73">
        <f t="shared" si="3158"/>
        <v>0</v>
      </c>
      <c r="Z1605" s="73">
        <f t="shared" si="3158"/>
        <v>0</v>
      </c>
      <c r="AA1605" s="73">
        <f t="shared" si="3158"/>
        <v>0</v>
      </c>
      <c r="AB1605" s="74">
        <f t="shared" si="3158"/>
        <v>6.3948846218409018E-15</v>
      </c>
      <c r="AC1605" s="58"/>
      <c r="AD1605" s="61"/>
      <c r="AE1605" s="524"/>
      <c r="AF1605" s="1080">
        <v>13.880599999999999</v>
      </c>
      <c r="AG1605" s="1080">
        <v>13.880599999999999</v>
      </c>
      <c r="AH1605" s="1081">
        <v>13.880599999999999</v>
      </c>
      <c r="AI1605" s="1080">
        <v>13.880599999999999</v>
      </c>
      <c r="AJ1605" s="1080">
        <v>13.880599999999999</v>
      </c>
      <c r="AK1605" s="1080">
        <v>13.880599999999999</v>
      </c>
      <c r="AL1605" s="1080">
        <v>13.880599999999999</v>
      </c>
      <c r="AM1605" s="1080">
        <v>13.880599999999999</v>
      </c>
      <c r="AN1605" s="1080">
        <v>13.8812</v>
      </c>
      <c r="AO1605" s="1080">
        <v>13.8858</v>
      </c>
      <c r="AP1605" s="1080">
        <v>13.8933</v>
      </c>
      <c r="AQ1605" s="1080">
        <v>13.8933</v>
      </c>
      <c r="AR1605" s="1080">
        <v>13.8933</v>
      </c>
      <c r="AS1605" s="1080">
        <v>13.924199999999999</v>
      </c>
      <c r="AT1605" s="1080">
        <v>13.924199999999999</v>
      </c>
      <c r="AU1605" s="1080">
        <v>13.924199999999999</v>
      </c>
      <c r="AV1605" s="1080">
        <v>13.924199999999999</v>
      </c>
      <c r="AW1605" s="1080">
        <v>13.924199999999999</v>
      </c>
      <c r="AX1605" s="1080">
        <v>13.924199999999999</v>
      </c>
      <c r="AY1605" s="1080">
        <v>13.924199999999999</v>
      </c>
      <c r="AZ1605" s="1080">
        <v>13.924199999999999</v>
      </c>
      <c r="BA1605" s="1080">
        <v>13.924199999999999</v>
      </c>
      <c r="BB1605" s="1080">
        <v>13.924199999999999</v>
      </c>
      <c r="BC1605" s="1080">
        <v>13.924199999999999</v>
      </c>
      <c r="BD1605" s="1080">
        <v>13.924200000000001</v>
      </c>
      <c r="BE1605" s="376"/>
      <c r="BF1605" s="376"/>
      <c r="BG1605" s="376"/>
      <c r="BH1605" s="376"/>
      <c r="BI1605" s="376"/>
      <c r="BJ1605" s="376"/>
      <c r="BK1605" s="376"/>
      <c r="BL1605" s="376"/>
      <c r="BM1605" s="376"/>
      <c r="BN1605" s="376"/>
      <c r="BO1605" s="376"/>
      <c r="BP1605" s="376"/>
      <c r="BQ1605" s="376"/>
      <c r="BR1605" s="376"/>
      <c r="BS1605" s="376"/>
      <c r="BT1605" s="376"/>
      <c r="BU1605" s="376"/>
      <c r="BV1605" s="376"/>
      <c r="BW1605" s="376"/>
      <c r="BX1605" s="376"/>
      <c r="BY1605" s="187"/>
      <c r="BZ1605" s="187"/>
      <c r="CA1605" s="187"/>
      <c r="CB1605" s="187"/>
      <c r="CC1605" s="187"/>
    </row>
    <row r="1606" spans="1:82" s="1" customFormat="1" ht="10.5" customHeight="1" thickBot="1">
      <c r="A1606" s="1474"/>
      <c r="B1606" s="1477"/>
      <c r="C1606" s="312"/>
      <c r="D1606" s="271" t="s">
        <v>42</v>
      </c>
      <c r="E1606" s="166"/>
      <c r="F1606" s="166"/>
      <c r="G1606" s="166"/>
      <c r="H1606" s="449"/>
      <c r="I1606" s="166"/>
      <c r="J1606" s="166"/>
      <c r="K1606" s="166"/>
      <c r="L1606" s="166"/>
      <c r="M1606" s="166"/>
      <c r="N1606" s="449"/>
      <c r="O1606" s="166"/>
      <c r="P1606" s="166"/>
      <c r="Q1606" s="166"/>
      <c r="R1606" s="166"/>
      <c r="S1606" s="166"/>
      <c r="T1606" s="166"/>
      <c r="U1606" s="166"/>
      <c r="V1606" s="449"/>
      <c r="W1606" s="166"/>
      <c r="X1606" s="166"/>
      <c r="Y1606" s="166"/>
      <c r="Z1606" s="166"/>
      <c r="AA1606" s="166"/>
      <c r="AB1606" s="167"/>
      <c r="AC1606" s="58"/>
      <c r="AD1606" s="61"/>
      <c r="AE1606" s="524"/>
      <c r="AF1606" s="376"/>
      <c r="AG1606" s="376"/>
      <c r="AH1606" s="376"/>
      <c r="AI1606" s="376"/>
      <c r="AJ1606" s="376"/>
      <c r="AK1606" s="376"/>
      <c r="AL1606" s="376"/>
      <c r="AM1606" s="376"/>
      <c r="AN1606" s="376"/>
      <c r="AO1606" s="376"/>
      <c r="AP1606" s="376"/>
      <c r="AQ1606" s="376"/>
      <c r="AR1606" s="376"/>
      <c r="AS1606" s="376"/>
      <c r="AT1606" s="376"/>
      <c r="AU1606" s="376"/>
      <c r="AV1606" s="376"/>
      <c r="AW1606" s="376"/>
      <c r="AX1606" s="376"/>
      <c r="AY1606" s="376"/>
      <c r="AZ1606" s="376"/>
      <c r="BA1606" s="376"/>
      <c r="BB1606" s="376"/>
      <c r="BC1606" s="376"/>
      <c r="BD1606" s="376"/>
      <c r="BE1606" s="376"/>
      <c r="BF1606" s="376"/>
      <c r="BG1606" s="376"/>
      <c r="BH1606" s="376"/>
      <c r="BI1606" s="376"/>
      <c r="BJ1606" s="376"/>
      <c r="BK1606" s="376"/>
      <c r="BL1606" s="376"/>
      <c r="BM1606" s="376"/>
      <c r="BN1606" s="376"/>
      <c r="BO1606" s="376"/>
      <c r="BP1606" s="376"/>
      <c r="BQ1606" s="376"/>
      <c r="BR1606" s="376"/>
      <c r="BS1606" s="376"/>
      <c r="BT1606" s="376"/>
      <c r="BU1606" s="376"/>
      <c r="BV1606" s="376"/>
      <c r="BW1606" s="376"/>
      <c r="BX1606" s="376"/>
      <c r="BY1606" s="187"/>
      <c r="BZ1606" s="187"/>
      <c r="CA1606" s="187"/>
      <c r="CB1606" s="187"/>
      <c r="CC1606" s="187"/>
    </row>
    <row r="1607" spans="1:82" s="175" customFormat="1" ht="10.5" customHeight="1">
      <c r="A1607" s="1472" t="s">
        <v>16</v>
      </c>
      <c r="B1607" s="1475" t="s">
        <v>644</v>
      </c>
      <c r="C1607" s="1264"/>
      <c r="D1607" s="1266"/>
      <c r="E1607" s="66"/>
      <c r="F1607" s="71"/>
      <c r="G1607" s="71"/>
      <c r="H1607" s="381"/>
      <c r="I1607" s="71"/>
      <c r="J1607" s="71"/>
      <c r="K1607" s="71"/>
      <c r="L1607" s="71"/>
      <c r="M1607" s="71"/>
      <c r="N1607" s="381"/>
      <c r="O1607" s="71"/>
      <c r="P1607" s="71"/>
      <c r="Q1607" s="71"/>
      <c r="R1607" s="71"/>
      <c r="S1607" s="71"/>
      <c r="T1607" s="71"/>
      <c r="U1607" s="71"/>
      <c r="V1607" s="381"/>
      <c r="W1607" s="71"/>
      <c r="X1607" s="71"/>
      <c r="Y1607" s="71"/>
      <c r="Z1607" s="71"/>
      <c r="AA1607" s="71"/>
      <c r="AB1607" s="72"/>
      <c r="AC1607" s="509"/>
      <c r="AD1607" s="886"/>
      <c r="AE1607" s="881"/>
      <c r="AF1607" s="117"/>
      <c r="AG1607" s="117"/>
      <c r="AH1607" s="117"/>
      <c r="AI1607" s="117"/>
      <c r="AJ1607" s="117"/>
      <c r="AK1607" s="117"/>
      <c r="AL1607" s="117"/>
      <c r="AM1607" s="117"/>
      <c r="AN1607" s="117"/>
      <c r="AO1607" s="117"/>
      <c r="AP1607" s="117"/>
      <c r="AQ1607" s="117"/>
      <c r="AR1607" s="117"/>
      <c r="AS1607" s="117"/>
      <c r="AT1607" s="117"/>
      <c r="AU1607" s="117"/>
      <c r="AV1607" s="117"/>
      <c r="AW1607" s="117"/>
      <c r="AX1607" s="117"/>
      <c r="AY1607" s="117"/>
      <c r="AZ1607" s="117"/>
      <c r="BA1607" s="117"/>
      <c r="BB1607" s="117"/>
      <c r="BC1607" s="117"/>
      <c r="BD1607" s="117"/>
      <c r="BE1607" s="384"/>
      <c r="BF1607" s="384"/>
      <c r="BG1607" s="384"/>
      <c r="BH1607" s="384"/>
      <c r="BI1607" s="384"/>
      <c r="BJ1607" s="384"/>
      <c r="BK1607" s="384"/>
      <c r="BL1607" s="384"/>
      <c r="BM1607" s="384"/>
      <c r="BN1607" s="384"/>
      <c r="BO1607" s="384"/>
      <c r="BP1607" s="384"/>
      <c r="BQ1607" s="384"/>
      <c r="BR1607" s="384"/>
      <c r="BS1607" s="384"/>
      <c r="BT1607" s="384"/>
      <c r="BU1607" s="384"/>
      <c r="BV1607" s="384"/>
      <c r="BW1607" s="384"/>
      <c r="BX1607" s="384"/>
    </row>
    <row r="1608" spans="1:82" s="1" customFormat="1" ht="10.5" customHeight="1">
      <c r="A1608" s="1473"/>
      <c r="B1608" s="1476"/>
      <c r="C1608" s="1265" t="s">
        <v>139</v>
      </c>
      <c r="D1608" s="155" t="s">
        <v>34</v>
      </c>
      <c r="E1608" s="122">
        <f>ROUND(SQRT(E1609^2+E1610^2)*1000/(1.73*E$1576),0)</f>
        <v>156</v>
      </c>
      <c r="F1608" s="122">
        <f t="shared" ref="F1608:AB1608" si="3159">ROUND(SQRT(F1609^2+F1610^2)*1000/(1.73*F$1576),0)</f>
        <v>191</v>
      </c>
      <c r="G1608" s="122">
        <f t="shared" si="3159"/>
        <v>74</v>
      </c>
      <c r="H1608" s="400">
        <f t="shared" si="3159"/>
        <v>116</v>
      </c>
      <c r="I1608" s="122">
        <f t="shared" si="3159"/>
        <v>136</v>
      </c>
      <c r="J1608" s="122">
        <f t="shared" si="3159"/>
        <v>147</v>
      </c>
      <c r="K1608" s="122">
        <f t="shared" si="3159"/>
        <v>224</v>
      </c>
      <c r="L1608" s="122">
        <f t="shared" si="3159"/>
        <v>89</v>
      </c>
      <c r="M1608" s="122">
        <f t="shared" si="3159"/>
        <v>159</v>
      </c>
      <c r="N1608" s="400">
        <f t="shared" si="3159"/>
        <v>182</v>
      </c>
      <c r="O1608" s="122">
        <f t="shared" si="3159"/>
        <v>145</v>
      </c>
      <c r="P1608" s="122">
        <f t="shared" si="3159"/>
        <v>123</v>
      </c>
      <c r="Q1608" s="122">
        <f t="shared" si="3159"/>
        <v>168</v>
      </c>
      <c r="R1608" s="122">
        <f t="shared" si="3159"/>
        <v>161</v>
      </c>
      <c r="S1608" s="122">
        <f t="shared" si="3159"/>
        <v>226</v>
      </c>
      <c r="T1608" s="122">
        <f t="shared" si="3159"/>
        <v>111</v>
      </c>
      <c r="U1608" s="122">
        <f t="shared" si="3159"/>
        <v>210</v>
      </c>
      <c r="V1608" s="400">
        <f t="shared" si="3159"/>
        <v>203</v>
      </c>
      <c r="W1608" s="122">
        <f t="shared" si="3159"/>
        <v>218</v>
      </c>
      <c r="X1608" s="122">
        <f t="shared" si="3159"/>
        <v>178</v>
      </c>
      <c r="Y1608" s="122">
        <f t="shared" si="3159"/>
        <v>155</v>
      </c>
      <c r="Z1608" s="122">
        <f t="shared" si="3159"/>
        <v>196</v>
      </c>
      <c r="AA1608" s="122">
        <f t="shared" si="3159"/>
        <v>176</v>
      </c>
      <c r="AB1608" s="123">
        <f t="shared" si="3159"/>
        <v>127</v>
      </c>
      <c r="AC1608" s="1033"/>
      <c r="AD1608" s="206"/>
      <c r="AE1608" s="524"/>
      <c r="AF1608" s="384"/>
      <c r="AG1608" s="384"/>
      <c r="AH1608" s="384"/>
      <c r="AI1608" s="384"/>
      <c r="AJ1608" s="384"/>
      <c r="AK1608" s="384"/>
      <c r="AL1608" s="384"/>
      <c r="AM1608" s="384"/>
      <c r="AN1608" s="384"/>
      <c r="AO1608" s="384"/>
      <c r="AP1608" s="384"/>
      <c r="AQ1608" s="384"/>
      <c r="AR1608" s="384"/>
      <c r="AS1608" s="384"/>
      <c r="AT1608" s="384"/>
      <c r="AU1608" s="384"/>
      <c r="AV1608" s="384"/>
      <c r="AW1608" s="384"/>
      <c r="AX1608" s="384"/>
      <c r="AY1608" s="384"/>
      <c r="AZ1608" s="384"/>
      <c r="BA1608" s="384"/>
      <c r="BB1608" s="384"/>
      <c r="BC1608" s="384"/>
      <c r="BD1608" s="384"/>
      <c r="BE1608" s="384"/>
      <c r="BF1608" s="384"/>
      <c r="BG1608" s="384"/>
      <c r="BH1608" s="384"/>
      <c r="BI1608" s="384"/>
      <c r="BJ1608" s="384"/>
      <c r="BK1608" s="384"/>
      <c r="BL1608" s="384"/>
      <c r="BM1608" s="384"/>
      <c r="BN1608" s="384"/>
      <c r="BO1608" s="384"/>
      <c r="BP1608" s="384"/>
      <c r="BQ1608" s="384"/>
      <c r="BR1608" s="384"/>
      <c r="BS1608" s="384"/>
      <c r="BT1608" s="384"/>
      <c r="BU1608" s="384"/>
      <c r="BV1608" s="384"/>
      <c r="BW1608" s="384"/>
      <c r="BX1608" s="384"/>
      <c r="BY1608" s="175"/>
      <c r="BZ1608" s="175"/>
      <c r="CA1608" s="175"/>
      <c r="CB1608" s="175"/>
      <c r="CC1608" s="175"/>
    </row>
    <row r="1609" spans="1:82" s="1" customFormat="1" ht="10.5" customHeight="1">
      <c r="A1609" s="1473"/>
      <c r="B1609" s="1476"/>
      <c r="C1609" s="1265" t="s">
        <v>137</v>
      </c>
      <c r="D1609" s="155" t="s">
        <v>126</v>
      </c>
      <c r="E1609" s="73">
        <f>(AG1609-AF1609)*$AE1609</f>
        <v>1.3067999999977473</v>
      </c>
      <c r="F1609" s="73">
        <f t="shared" ref="F1609" si="3160">(AH1609-AG1609)*$AE1609</f>
        <v>1.6236000000033528</v>
      </c>
      <c r="G1609" s="73">
        <f>(AI1609-AH1609)*$AE1609</f>
        <v>0.6659999999981665</v>
      </c>
      <c r="H1609" s="492">
        <f t="shared" ref="H1609" si="3161">(AJ1609-AI1609)*$AE1609</f>
        <v>1.2060000000034052</v>
      </c>
      <c r="I1609" s="73">
        <f>(AK1609-AJ1609)*$AE1609</f>
        <v>0.71999999999607101</v>
      </c>
      <c r="J1609" s="73">
        <f>(AL1609-AK1609)*$AE1609</f>
        <v>1.4399999999986903</v>
      </c>
      <c r="K1609" s="73">
        <f t="shared" ref="K1609:O1609" si="3162">(AM1609-AL1609)*$AE1609</f>
        <v>1.6416000000004716</v>
      </c>
      <c r="L1609" s="73">
        <f t="shared" si="3162"/>
        <v>0.7452000000012049</v>
      </c>
      <c r="M1609" s="73">
        <f t="shared" si="3162"/>
        <v>1.3139999999992142</v>
      </c>
      <c r="N1609" s="492">
        <f t="shared" si="3162"/>
        <v>1.5444000000003144</v>
      </c>
      <c r="O1609" s="73">
        <f t="shared" si="3162"/>
        <v>0.84240000000136206</v>
      </c>
      <c r="P1609" s="73">
        <f>(AR1609-AQ1609)*$AE1609</f>
        <v>1.2851999999998953</v>
      </c>
      <c r="Q1609" s="73">
        <f t="shared" ref="Q1609:AB1609" si="3163">(AS1609-AR1609)*$AE1609</f>
        <v>1.4075999999986379</v>
      </c>
      <c r="R1609" s="73">
        <f t="shared" si="3163"/>
        <v>1.35</v>
      </c>
      <c r="S1609" s="73">
        <f t="shared" si="3163"/>
        <v>1.8648000000001048</v>
      </c>
      <c r="T1609" s="73">
        <f t="shared" si="3163"/>
        <v>0.9648000000001048</v>
      </c>
      <c r="U1609" s="73">
        <f t="shared" si="3163"/>
        <v>1.5228000000024622</v>
      </c>
      <c r="V1609" s="492">
        <f>(AX1609-AW1609)*$AE1609</f>
        <v>1.9008000000008907</v>
      </c>
      <c r="W1609" s="73">
        <f t="shared" si="3163"/>
        <v>1.7423999999948137</v>
      </c>
      <c r="X1609" s="73">
        <f t="shared" si="3163"/>
        <v>1.4868000000016763</v>
      </c>
      <c r="Y1609" s="73">
        <f t="shared" si="3163"/>
        <v>1.4435999999994238</v>
      </c>
      <c r="Z1609" s="73">
        <f t="shared" si="3163"/>
        <v>1.4508000000008907</v>
      </c>
      <c r="AA1609" s="73">
        <f t="shared" si="3163"/>
        <v>1.4508000000008907</v>
      </c>
      <c r="AB1609" s="74">
        <f t="shared" si="3163"/>
        <v>1.0475999999973282</v>
      </c>
      <c r="AC1609" s="58">
        <f>(BD1609-AF1609)*AE1609</f>
        <v>31.967999999997119</v>
      </c>
      <c r="AD1609" s="61">
        <f>(BD1610-AF1610)*AE1609</f>
        <v>28.630799999998271</v>
      </c>
      <c r="AE1609" s="69">
        <v>3.6</v>
      </c>
      <c r="AF1609" s="1">
        <v>10099.465</v>
      </c>
      <c r="AG1609" s="117">
        <v>10099.828</v>
      </c>
      <c r="AH1609" s="117">
        <v>10100.279</v>
      </c>
      <c r="AI1609" s="117">
        <v>10100.464</v>
      </c>
      <c r="AJ1609" s="117">
        <v>10100.799000000001</v>
      </c>
      <c r="AK1609" s="117">
        <v>10100.999</v>
      </c>
      <c r="AL1609" s="117">
        <v>10101.398999999999</v>
      </c>
      <c r="AM1609" s="117">
        <v>10101.855</v>
      </c>
      <c r="AN1609" s="117">
        <v>10102.062</v>
      </c>
      <c r="AO1609" s="117">
        <v>10102.427</v>
      </c>
      <c r="AP1609" s="117">
        <v>10102.856</v>
      </c>
      <c r="AQ1609" s="117">
        <v>10103.09</v>
      </c>
      <c r="AR1609" s="117">
        <v>10103.447</v>
      </c>
      <c r="AS1609" s="117">
        <v>10103.838</v>
      </c>
      <c r="AT1609" s="117">
        <v>10104.213</v>
      </c>
      <c r="AU1609" s="117">
        <v>10104.731</v>
      </c>
      <c r="AV1609" s="117">
        <v>10104.999</v>
      </c>
      <c r="AW1609" s="117">
        <v>10105.422</v>
      </c>
      <c r="AX1609" s="117">
        <v>10105.950000000001</v>
      </c>
      <c r="AY1609" s="117">
        <v>10106.433999999999</v>
      </c>
      <c r="AZ1609" s="117">
        <v>10106.847</v>
      </c>
      <c r="BA1609" s="117">
        <v>10107.248</v>
      </c>
      <c r="BB1609" s="117">
        <v>10107.651</v>
      </c>
      <c r="BC1609" s="117">
        <v>10108.054</v>
      </c>
      <c r="BD1609" s="1">
        <v>10108.344999999999</v>
      </c>
      <c r="BE1609" s="384"/>
      <c r="BF1609" s="384"/>
      <c r="BG1609" s="384"/>
      <c r="BH1609" s="384"/>
      <c r="BI1609" s="384"/>
      <c r="BJ1609" s="384"/>
      <c r="BK1609" s="384"/>
      <c r="BL1609" s="384"/>
      <c r="BM1609" s="384"/>
      <c r="BN1609" s="384"/>
      <c r="BO1609" s="384"/>
      <c r="BP1609" s="384"/>
      <c r="BQ1609" s="384"/>
      <c r="BR1609" s="384"/>
      <c r="BS1609" s="384"/>
      <c r="BT1609" s="384"/>
      <c r="BU1609" s="384"/>
      <c r="BV1609" s="384"/>
      <c r="BW1609" s="384"/>
      <c r="BX1609" s="384"/>
      <c r="BY1609" s="175"/>
      <c r="BZ1609" s="175"/>
      <c r="CA1609" s="175"/>
      <c r="CB1609" s="175"/>
      <c r="CC1609" s="175"/>
    </row>
    <row r="1610" spans="1:82" s="1" customFormat="1" ht="10.5" customHeight="1">
      <c r="A1610" s="1473"/>
      <c r="B1610" s="1476"/>
      <c r="C1610" s="1265" t="s">
        <v>137</v>
      </c>
      <c r="D1610" s="155" t="s">
        <v>127</v>
      </c>
      <c r="E1610" s="73">
        <f t="shared" ref="E1610:AB1610" si="3164">(AG1610-AF1610)*$AE1609</f>
        <v>1.1699999999960711</v>
      </c>
      <c r="F1610" s="73">
        <f t="shared" si="3164"/>
        <v>1.4544000000016239</v>
      </c>
      <c r="G1610" s="73">
        <f t="shared" si="3164"/>
        <v>0.50039999999717111</v>
      </c>
      <c r="H1610" s="492">
        <f t="shared" si="3164"/>
        <v>0.50040000000371954</v>
      </c>
      <c r="I1610" s="73">
        <f t="shared" si="3164"/>
        <v>1.3212000000006812</v>
      </c>
      <c r="J1610" s="73">
        <f t="shared" si="3164"/>
        <v>0.85319999999701401</v>
      </c>
      <c r="K1610" s="73">
        <f t="shared" si="3164"/>
        <v>1.9044000000016241</v>
      </c>
      <c r="L1610" s="73">
        <f t="shared" si="3164"/>
        <v>0.6659999999981665</v>
      </c>
      <c r="M1610" s="73">
        <f t="shared" si="3164"/>
        <v>1.1772000000040863</v>
      </c>
      <c r="N1610" s="492">
        <f t="shared" si="3164"/>
        <v>1.3824000000000525</v>
      </c>
      <c r="O1610" s="73">
        <f t="shared" si="3164"/>
        <v>1.4003999999971712</v>
      </c>
      <c r="P1610" s="73">
        <f t="shared" si="3164"/>
        <v>0.50399999999790457</v>
      </c>
      <c r="Q1610" s="73">
        <f t="shared" si="3164"/>
        <v>1.2600000000013096</v>
      </c>
      <c r="R1610" s="73">
        <f t="shared" si="3164"/>
        <v>1.2095999999975902</v>
      </c>
      <c r="S1610" s="73">
        <f t="shared" si="3164"/>
        <v>1.6703999999997905</v>
      </c>
      <c r="T1610" s="73">
        <f t="shared" si="3164"/>
        <v>0.78840000000345756</v>
      </c>
      <c r="U1610" s="73">
        <f t="shared" si="3164"/>
        <v>1.7639999999992142</v>
      </c>
      <c r="V1610" s="492">
        <f t="shared" si="3164"/>
        <v>1.2095999999975902</v>
      </c>
      <c r="W1610" s="73">
        <f t="shared" si="3164"/>
        <v>1.7316000000057101</v>
      </c>
      <c r="X1610" s="73">
        <f t="shared" si="3164"/>
        <v>1.331999999996333</v>
      </c>
      <c r="Y1610" s="73">
        <f t="shared" si="3164"/>
        <v>0.97200000000157161</v>
      </c>
      <c r="Z1610" s="73">
        <f t="shared" si="3164"/>
        <v>1.619999999996071</v>
      </c>
      <c r="AA1610" s="73">
        <f t="shared" si="3164"/>
        <v>1.2996000000028289</v>
      </c>
      <c r="AB1610" s="74">
        <f t="shared" si="3164"/>
        <v>0.93960000000151922</v>
      </c>
      <c r="AC1610" s="58"/>
      <c r="AD1610" s="61"/>
      <c r="AE1610" s="69"/>
      <c r="AF1610" s="1">
        <v>12174.379000000001</v>
      </c>
      <c r="AG1610" s="117">
        <v>12174.704</v>
      </c>
      <c r="AH1610" s="117">
        <v>12175.108</v>
      </c>
      <c r="AI1610" s="117">
        <v>12175.246999999999</v>
      </c>
      <c r="AJ1610" s="117">
        <v>12175.386</v>
      </c>
      <c r="AK1610" s="117">
        <v>12175.753000000001</v>
      </c>
      <c r="AL1610" s="117">
        <v>12175.99</v>
      </c>
      <c r="AM1610" s="117">
        <v>12176.519</v>
      </c>
      <c r="AN1610" s="117">
        <v>12176.704</v>
      </c>
      <c r="AO1610" s="117">
        <v>12177.031000000001</v>
      </c>
      <c r="AP1610" s="117">
        <v>12177.415000000001</v>
      </c>
      <c r="AQ1610" s="117">
        <v>12177.804</v>
      </c>
      <c r="AR1610" s="117">
        <v>12177.944</v>
      </c>
      <c r="AS1610" s="117">
        <v>12178.294</v>
      </c>
      <c r="AT1610" s="117">
        <v>12178.63</v>
      </c>
      <c r="AU1610" s="117">
        <v>12179.093999999999</v>
      </c>
      <c r="AV1610" s="117">
        <v>12179.313</v>
      </c>
      <c r="AW1610" s="117">
        <v>12179.803</v>
      </c>
      <c r="AX1610" s="117">
        <v>12180.138999999999</v>
      </c>
      <c r="AY1610" s="117">
        <v>12180.62</v>
      </c>
      <c r="AZ1610" s="117">
        <v>12180.99</v>
      </c>
      <c r="BA1610" s="117">
        <v>12181.26</v>
      </c>
      <c r="BB1610" s="117">
        <v>12181.71</v>
      </c>
      <c r="BC1610" s="117">
        <v>12182.071</v>
      </c>
      <c r="BD1610" s="1">
        <v>12182.332</v>
      </c>
      <c r="BE1610" s="384"/>
      <c r="BF1610" s="384"/>
      <c r="BG1610" s="384"/>
      <c r="BH1610" s="384"/>
      <c r="BI1610" s="384"/>
      <c r="BJ1610" s="384"/>
      <c r="BK1610" s="384"/>
      <c r="BL1610" s="384"/>
      <c r="BM1610" s="384"/>
      <c r="BN1610" s="384"/>
      <c r="BO1610" s="384"/>
      <c r="BP1610" s="384"/>
      <c r="BQ1610" s="384"/>
      <c r="BR1610" s="384"/>
      <c r="BS1610" s="384"/>
      <c r="BT1610" s="384"/>
      <c r="BU1610" s="384"/>
      <c r="BV1610" s="384"/>
      <c r="BW1610" s="384"/>
      <c r="BX1610" s="384"/>
      <c r="BY1610" s="175"/>
      <c r="BZ1610" s="175"/>
      <c r="CA1610" s="175"/>
      <c r="CB1610" s="175"/>
      <c r="CC1610" s="175"/>
    </row>
    <row r="1611" spans="1:82" s="1" customFormat="1" ht="10.5" customHeight="1" thickBot="1">
      <c r="A1611" s="1474"/>
      <c r="B1611" s="1477"/>
      <c r="C1611" s="312"/>
      <c r="D1611" s="271" t="s">
        <v>42</v>
      </c>
      <c r="E1611" s="63">
        <f>E1610/E1609</f>
        <v>0.89531680440625028</v>
      </c>
      <c r="F1611" s="63">
        <f t="shared" ref="F1611:AB1611" si="3165">F1610/F1609</f>
        <v>0.89578713968872914</v>
      </c>
      <c r="G1611" s="63">
        <f t="shared" si="3165"/>
        <v>0.75135135134917219</v>
      </c>
      <c r="H1611" s="417">
        <f t="shared" si="3165"/>
        <v>0.41492537313624095</v>
      </c>
      <c r="I1611" s="63">
        <f t="shared" si="3165"/>
        <v>1.8350000000109596</v>
      </c>
      <c r="J1611" s="63">
        <f t="shared" si="3165"/>
        <v>0.59249999999846525</v>
      </c>
      <c r="K1611" s="63">
        <f t="shared" si="3165"/>
        <v>1.1600877192989016</v>
      </c>
      <c r="L1611" s="63">
        <f t="shared" si="3165"/>
        <v>0.89371980675937956</v>
      </c>
      <c r="M1611" s="63">
        <f t="shared" si="3165"/>
        <v>0.89589041096254962</v>
      </c>
      <c r="N1611" s="417">
        <f t="shared" si="3165"/>
        <v>0.89510489510474689</v>
      </c>
      <c r="O1611" s="63">
        <f t="shared" si="3165"/>
        <v>1.6623931623871164</v>
      </c>
      <c r="P1611" s="63">
        <f t="shared" si="3165"/>
        <v>0.39215686274349953</v>
      </c>
      <c r="Q1611" s="63">
        <f t="shared" si="3165"/>
        <v>0.89514066496343336</v>
      </c>
      <c r="R1611" s="63">
        <f t="shared" si="3165"/>
        <v>0.89599999999821489</v>
      </c>
      <c r="S1611" s="63">
        <f t="shared" si="3165"/>
        <v>0.89575289575273309</v>
      </c>
      <c r="T1611" s="63">
        <f t="shared" si="3165"/>
        <v>0.81716417910797257</v>
      </c>
      <c r="U1611" s="63">
        <f t="shared" si="3165"/>
        <v>1.1583924349857906</v>
      </c>
      <c r="V1611" s="417">
        <f t="shared" si="3165"/>
        <v>0.63636363636207038</v>
      </c>
      <c r="W1611" s="63">
        <f t="shared" si="3165"/>
        <v>0.99380165289879729</v>
      </c>
      <c r="X1611" s="63">
        <f t="shared" si="3165"/>
        <v>0.89588377723623303</v>
      </c>
      <c r="Y1611" s="63">
        <f t="shared" si="3165"/>
        <v>0.67331670823078382</v>
      </c>
      <c r="Z1611" s="63">
        <f t="shared" si="3165"/>
        <v>1.1166253101703036</v>
      </c>
      <c r="AA1611" s="63">
        <f t="shared" si="3165"/>
        <v>0.8957816377185216</v>
      </c>
      <c r="AB1611" s="64">
        <f t="shared" si="3165"/>
        <v>0.89690721649858296</v>
      </c>
      <c r="AC1611" s="58"/>
      <c r="AD1611" s="61"/>
      <c r="AE1611" s="524"/>
      <c r="AF1611" s="384"/>
      <c r="AG1611" s="384"/>
      <c r="AH1611" s="384"/>
      <c r="AI1611" s="384"/>
      <c r="AJ1611" s="384"/>
      <c r="AK1611" s="384"/>
      <c r="AL1611" s="384"/>
      <c r="AM1611" s="384"/>
      <c r="AN1611" s="384"/>
      <c r="AO1611" s="384"/>
      <c r="AP1611" s="384"/>
      <c r="AQ1611" s="384"/>
      <c r="AR1611" s="384"/>
      <c r="AS1611" s="384"/>
      <c r="AT1611" s="384"/>
      <c r="AU1611" s="384"/>
      <c r="AV1611" s="384"/>
      <c r="AW1611" s="384"/>
      <c r="AX1611" s="384"/>
      <c r="AY1611" s="384"/>
      <c r="AZ1611" s="384"/>
      <c r="BA1611" s="384"/>
      <c r="BB1611" s="384"/>
      <c r="BC1611" s="384"/>
      <c r="BD1611" s="384"/>
      <c r="BE1611" s="384"/>
      <c r="BF1611" s="384"/>
      <c r="BG1611" s="384"/>
      <c r="BH1611" s="384"/>
      <c r="BI1611" s="384"/>
      <c r="BJ1611" s="384"/>
      <c r="BK1611" s="384"/>
      <c r="BL1611" s="384"/>
      <c r="BM1611" s="384"/>
      <c r="BN1611" s="384"/>
      <c r="BO1611" s="384"/>
      <c r="BP1611" s="384"/>
      <c r="BQ1611" s="384"/>
      <c r="BR1611" s="384"/>
      <c r="BS1611" s="384"/>
      <c r="BT1611" s="384"/>
      <c r="BU1611" s="384"/>
      <c r="BV1611" s="384"/>
      <c r="BW1611" s="384"/>
      <c r="BX1611" s="384"/>
      <c r="BY1611" s="175"/>
      <c r="BZ1611" s="175"/>
      <c r="CA1611" s="175"/>
      <c r="CB1611" s="175"/>
      <c r="CC1611" s="175"/>
    </row>
    <row r="1612" spans="1:82" s="175" customFormat="1" ht="10.5" customHeight="1">
      <c r="A1612" s="1472" t="s">
        <v>103</v>
      </c>
      <c r="B1612" s="1475" t="s">
        <v>641</v>
      </c>
      <c r="C1612" s="1264"/>
      <c r="D1612" s="1266"/>
      <c r="E1612" s="66"/>
      <c r="F1612" s="71"/>
      <c r="G1612" s="71"/>
      <c r="H1612" s="381"/>
      <c r="I1612" s="71"/>
      <c r="J1612" s="71"/>
      <c r="K1612" s="71"/>
      <c r="L1612" s="71"/>
      <c r="M1612" s="71"/>
      <c r="N1612" s="381"/>
      <c r="O1612" s="71"/>
      <c r="P1612" s="71"/>
      <c r="Q1612" s="71"/>
      <c r="R1612" s="71"/>
      <c r="S1612" s="71"/>
      <c r="T1612" s="71"/>
      <c r="U1612" s="71"/>
      <c r="V1612" s="381"/>
      <c r="W1612" s="71"/>
      <c r="X1612" s="71"/>
      <c r="Y1612" s="71"/>
      <c r="Z1612" s="71"/>
      <c r="AA1612" s="71"/>
      <c r="AB1612" s="72"/>
      <c r="AC1612" s="509"/>
      <c r="AD1612" s="886"/>
      <c r="AE1612" s="881"/>
      <c r="AF1612" s="384"/>
      <c r="AG1612" s="384"/>
      <c r="AH1612" s="384"/>
      <c r="AI1612" s="384"/>
      <c r="AJ1612" s="384"/>
      <c r="AK1612" s="384"/>
      <c r="AL1612" s="384"/>
      <c r="AM1612" s="384"/>
      <c r="AN1612" s="384"/>
      <c r="AO1612" s="384"/>
      <c r="AP1612" s="384"/>
      <c r="AQ1612" s="384"/>
      <c r="AR1612" s="384"/>
      <c r="AS1612" s="384"/>
      <c r="AT1612" s="384"/>
      <c r="AU1612" s="384"/>
      <c r="AV1612" s="384"/>
      <c r="AW1612" s="384"/>
      <c r="AX1612" s="384"/>
      <c r="AY1612" s="384"/>
      <c r="AZ1612" s="384"/>
      <c r="BA1612" s="384"/>
      <c r="BB1612" s="384"/>
      <c r="BC1612" s="384"/>
      <c r="BD1612" s="384"/>
      <c r="BE1612" s="384"/>
      <c r="BF1612" s="384"/>
      <c r="BG1612" s="384"/>
      <c r="BH1612" s="384"/>
      <c r="BI1612" s="384"/>
      <c r="BJ1612" s="384"/>
      <c r="BK1612" s="384"/>
      <c r="BL1612" s="384"/>
      <c r="BM1612" s="384"/>
      <c r="BN1612" s="384"/>
      <c r="BO1612" s="384"/>
      <c r="BP1612" s="384"/>
      <c r="BQ1612" s="384"/>
      <c r="BR1612" s="384"/>
      <c r="BS1612" s="384"/>
      <c r="BT1612" s="384"/>
      <c r="BU1612" s="384"/>
      <c r="BV1612" s="384"/>
      <c r="BW1612" s="384"/>
      <c r="BX1612" s="384"/>
    </row>
    <row r="1613" spans="1:82" s="1" customFormat="1" ht="10.5" customHeight="1">
      <c r="A1613" s="1473"/>
      <c r="B1613" s="1476"/>
      <c r="C1613" s="1265" t="s">
        <v>139</v>
      </c>
      <c r="D1613" s="155" t="s">
        <v>34</v>
      </c>
      <c r="E1613" s="122">
        <f>ROUND(SQRT(E1614^2+E1615^2)*1000/(1.73*E$1575),0)</f>
        <v>189</v>
      </c>
      <c r="F1613" s="122">
        <f t="shared" ref="F1613:AB1613" si="3166">ROUND(SQRT(F1614^2+F1615^2)*1000/(1.73*F$1575),0)</f>
        <v>121</v>
      </c>
      <c r="G1613" s="122">
        <f t="shared" si="3166"/>
        <v>192</v>
      </c>
      <c r="H1613" s="400">
        <f t="shared" si="3166"/>
        <v>208</v>
      </c>
      <c r="I1613" s="122">
        <f t="shared" si="3166"/>
        <v>149</v>
      </c>
      <c r="J1613" s="122">
        <f t="shared" si="3166"/>
        <v>252</v>
      </c>
      <c r="K1613" s="122">
        <f t="shared" si="3166"/>
        <v>108</v>
      </c>
      <c r="L1613" s="122">
        <f t="shared" si="3166"/>
        <v>233</v>
      </c>
      <c r="M1613" s="122">
        <f t="shared" si="3166"/>
        <v>72</v>
      </c>
      <c r="N1613" s="400">
        <f t="shared" si="3166"/>
        <v>95</v>
      </c>
      <c r="O1613" s="122">
        <f t="shared" si="3166"/>
        <v>99</v>
      </c>
      <c r="P1613" s="122">
        <f t="shared" si="3166"/>
        <v>223</v>
      </c>
      <c r="Q1613" s="122">
        <f t="shared" si="3166"/>
        <v>117</v>
      </c>
      <c r="R1613" s="122">
        <f t="shared" si="3166"/>
        <v>115</v>
      </c>
      <c r="S1613" s="122">
        <f t="shared" si="3166"/>
        <v>102</v>
      </c>
      <c r="T1613" s="122">
        <f t="shared" si="3166"/>
        <v>189</v>
      </c>
      <c r="U1613" s="122">
        <f t="shared" si="3166"/>
        <v>61</v>
      </c>
      <c r="V1613" s="400">
        <f t="shared" si="3166"/>
        <v>127</v>
      </c>
      <c r="W1613" s="122">
        <f t="shared" si="3166"/>
        <v>87</v>
      </c>
      <c r="X1613" s="122">
        <f t="shared" si="3166"/>
        <v>219</v>
      </c>
      <c r="Y1613" s="122">
        <f t="shared" si="3166"/>
        <v>195</v>
      </c>
      <c r="Z1613" s="122">
        <f t="shared" si="3166"/>
        <v>151</v>
      </c>
      <c r="AA1613" s="122">
        <f t="shared" si="3166"/>
        <v>206</v>
      </c>
      <c r="AB1613" s="123">
        <f t="shared" si="3166"/>
        <v>231</v>
      </c>
      <c r="AC1613" s="1033"/>
      <c r="AD1613" s="206"/>
      <c r="AE1613" s="69"/>
      <c r="AF1613" s="117"/>
      <c r="AG1613" s="117"/>
      <c r="AH1613" s="117"/>
      <c r="AI1613" s="117"/>
      <c r="AJ1613" s="117"/>
      <c r="AK1613" s="117"/>
      <c r="AL1613" s="117"/>
      <c r="AM1613" s="117"/>
      <c r="AN1613" s="117"/>
      <c r="AO1613" s="117"/>
      <c r="AP1613" s="117"/>
      <c r="AQ1613" s="117"/>
      <c r="AR1613" s="117"/>
      <c r="AS1613" s="117"/>
      <c r="AT1613" s="117"/>
      <c r="AU1613" s="117"/>
      <c r="AV1613" s="117"/>
      <c r="AW1613" s="117"/>
      <c r="AX1613" s="117"/>
      <c r="AY1613" s="117"/>
      <c r="AZ1613" s="117"/>
      <c r="BA1613" s="117"/>
      <c r="BB1613" s="117"/>
      <c r="BC1613" s="117"/>
      <c r="BD1613" s="117"/>
      <c r="BE1613" s="384"/>
      <c r="BF1613" s="384"/>
      <c r="BG1613" s="384"/>
      <c r="BH1613" s="384"/>
      <c r="BI1613" s="384"/>
      <c r="BJ1613" s="384"/>
      <c r="BK1613" s="384"/>
      <c r="BL1613" s="384"/>
      <c r="BM1613" s="384"/>
      <c r="BN1613" s="384"/>
      <c r="BO1613" s="384"/>
      <c r="BP1613" s="384"/>
      <c r="BQ1613" s="384"/>
      <c r="BR1613" s="384"/>
      <c r="BS1613" s="384"/>
      <c r="BT1613" s="384"/>
      <c r="BU1613" s="384"/>
      <c r="BV1613" s="384"/>
      <c r="BW1613" s="384"/>
      <c r="BX1613" s="384"/>
      <c r="BY1613" s="175"/>
      <c r="BZ1613" s="175"/>
      <c r="CA1613" s="175"/>
      <c r="CB1613" s="175"/>
      <c r="CC1613" s="175"/>
    </row>
    <row r="1614" spans="1:82" s="1" customFormat="1" ht="10.5" customHeight="1">
      <c r="A1614" s="1473"/>
      <c r="B1614" s="1476"/>
      <c r="C1614" s="1265" t="s">
        <v>137</v>
      </c>
      <c r="D1614" s="155" t="s">
        <v>126</v>
      </c>
      <c r="E1614" s="73">
        <f>(AG1614-AF1614)*$AE1614</f>
        <v>1.5948000000105822</v>
      </c>
      <c r="F1614" s="73">
        <f t="shared" ref="F1614:AB1614" si="3167">(AH1614-AG1614)*$AE1614</f>
        <v>1.2347999999896275</v>
      </c>
      <c r="G1614" s="73">
        <f t="shared" si="3167"/>
        <v>1.5516000000017811</v>
      </c>
      <c r="H1614" s="492">
        <f t="shared" si="3167"/>
        <v>1.6236000000033528</v>
      </c>
      <c r="I1614" s="73">
        <f t="shared" si="3167"/>
        <v>1.2743999999976949</v>
      </c>
      <c r="J1614" s="73">
        <f t="shared" si="3167"/>
        <v>1.8324000000066007</v>
      </c>
      <c r="K1614" s="73">
        <f t="shared" si="3167"/>
        <v>1.090799999999581</v>
      </c>
      <c r="L1614" s="73">
        <f t="shared" si="3167"/>
        <v>1.9439999999900466</v>
      </c>
      <c r="M1614" s="73">
        <f t="shared" si="3167"/>
        <v>0.75960000001068695</v>
      </c>
      <c r="N1614" s="492">
        <f t="shared" si="3167"/>
        <v>1.0522799999904238</v>
      </c>
      <c r="O1614" s="73">
        <f>(AQ1614-AP1614)*$AE1614</f>
        <v>1.0933200000014041</v>
      </c>
      <c r="P1614" s="73">
        <f t="shared" si="3167"/>
        <v>1.3212000000072295</v>
      </c>
      <c r="Q1614" s="73">
        <f t="shared" si="3167"/>
        <v>0.91439999998983701</v>
      </c>
      <c r="R1614" s="73">
        <f t="shared" si="3167"/>
        <v>0.9972000000067055</v>
      </c>
      <c r="S1614" s="73">
        <f t="shared" si="3167"/>
        <v>0.87479999999486613</v>
      </c>
      <c r="T1614" s="73">
        <f>(AV1614-AU1614)*$AE1614</f>
        <v>1.584000000008382</v>
      </c>
      <c r="U1614" s="73">
        <f t="shared" si="3167"/>
        <v>0.55439999999507561</v>
      </c>
      <c r="V1614" s="492">
        <f t="shared" si="3167"/>
        <v>1.090799999999581</v>
      </c>
      <c r="W1614" s="73">
        <f t="shared" si="3167"/>
        <v>0.87839999999559948</v>
      </c>
      <c r="X1614" s="73">
        <f t="shared" si="3167"/>
        <v>2.0124000000039817</v>
      </c>
      <c r="Y1614" s="73">
        <f t="shared" si="3167"/>
        <v>2.0016000000017811</v>
      </c>
      <c r="Z1614" s="73">
        <f t="shared" si="3167"/>
        <v>1.5875999999960186</v>
      </c>
      <c r="AA1614" s="73">
        <f t="shared" si="3167"/>
        <v>2.0052000000025147</v>
      </c>
      <c r="AB1614" s="74">
        <f t="shared" si="3167"/>
        <v>1.8539999999979047</v>
      </c>
      <c r="AC1614" s="58">
        <f>(BD1614-AF1614)*AE1614</f>
        <v>32.72760000000126</v>
      </c>
      <c r="AD1614" s="61">
        <f>(BD1615-AF1615)*AE1614</f>
        <v>25.311600000009641</v>
      </c>
      <c r="AE1614" s="69">
        <v>3.6</v>
      </c>
      <c r="AF1614" s="384">
        <v>16622.118999999999</v>
      </c>
      <c r="AG1614" s="117">
        <v>16622.562000000002</v>
      </c>
      <c r="AH1614" s="117">
        <v>16622.904999999999</v>
      </c>
      <c r="AI1614" s="117">
        <v>16623.335999999999</v>
      </c>
      <c r="AJ1614" s="117">
        <v>16623.787</v>
      </c>
      <c r="AK1614" s="117">
        <v>16624.141</v>
      </c>
      <c r="AL1614" s="117">
        <v>16624.650000000001</v>
      </c>
      <c r="AM1614" s="117">
        <v>16624.953000000001</v>
      </c>
      <c r="AN1614" s="117">
        <v>16625.492999999999</v>
      </c>
      <c r="AO1614" s="117">
        <v>16625.704000000002</v>
      </c>
      <c r="AP1614" s="117">
        <v>16625.996299999999</v>
      </c>
      <c r="AQ1614" s="117">
        <v>16626.3</v>
      </c>
      <c r="AR1614" s="117">
        <v>16626.667000000001</v>
      </c>
      <c r="AS1614" s="117">
        <v>16626.920999999998</v>
      </c>
      <c r="AT1614" s="117">
        <v>16627.198</v>
      </c>
      <c r="AU1614" s="117">
        <v>16627.440999999999</v>
      </c>
      <c r="AV1614" s="117">
        <v>16627.881000000001</v>
      </c>
      <c r="AW1614" s="117">
        <v>16628.035</v>
      </c>
      <c r="AX1614" s="117">
        <v>16628.338</v>
      </c>
      <c r="AY1614" s="117">
        <v>16628.581999999999</v>
      </c>
      <c r="AZ1614" s="117">
        <v>16629.141</v>
      </c>
      <c r="BA1614" s="117">
        <v>16629.697</v>
      </c>
      <c r="BB1614" s="117">
        <v>16630.137999999999</v>
      </c>
      <c r="BC1614" s="117">
        <v>16630.695</v>
      </c>
      <c r="BD1614" s="384">
        <v>16631.21</v>
      </c>
      <c r="BE1614" s="384"/>
      <c r="BF1614" s="384"/>
      <c r="BG1614" s="384"/>
      <c r="BH1614" s="384"/>
      <c r="BI1614" s="384"/>
      <c r="BJ1614" s="384"/>
      <c r="BK1614" s="384"/>
      <c r="BL1614" s="384"/>
      <c r="BM1614" s="384"/>
      <c r="BN1614" s="384"/>
      <c r="BO1614" s="384"/>
      <c r="BP1614" s="384"/>
      <c r="BQ1614" s="384"/>
      <c r="BR1614" s="384"/>
      <c r="BS1614" s="384"/>
      <c r="BT1614" s="384"/>
      <c r="BU1614" s="384"/>
      <c r="BV1614" s="384"/>
      <c r="BW1614" s="384"/>
      <c r="BX1614" s="384"/>
      <c r="BY1614" s="175"/>
      <c r="BZ1614" s="175"/>
      <c r="CA1614" s="175"/>
      <c r="CB1614" s="175"/>
      <c r="CC1614" s="175"/>
    </row>
    <row r="1615" spans="1:82" s="1" customFormat="1" ht="10.5" customHeight="1">
      <c r="A1615" s="1473"/>
      <c r="B1615" s="1476"/>
      <c r="C1615" s="1265" t="s">
        <v>137</v>
      </c>
      <c r="D1615" s="155" t="s">
        <v>127</v>
      </c>
      <c r="E1615" s="73">
        <f t="shared" ref="E1615:AB1615" si="3168">(AG1615-AF1615)*$AE1614</f>
        <v>1.3572000000014668</v>
      </c>
      <c r="F1615" s="73">
        <f t="shared" si="3168"/>
        <v>0.61920000000827713</v>
      </c>
      <c r="G1615" s="73">
        <f t="shared" si="3168"/>
        <v>1.4471999999936089</v>
      </c>
      <c r="H1615" s="492">
        <f t="shared" si="3168"/>
        <v>1.6884000000034576</v>
      </c>
      <c r="I1615" s="73">
        <f t="shared" si="3168"/>
        <v>1.0835999999981141</v>
      </c>
      <c r="J1615" s="73">
        <f t="shared" si="3168"/>
        <v>2.1599999999947612</v>
      </c>
      <c r="K1615" s="73">
        <f t="shared" si="3168"/>
        <v>0.54000000000523873</v>
      </c>
      <c r="L1615" s="73">
        <f t="shared" si="3168"/>
        <v>1.7604000000050293</v>
      </c>
      <c r="M1615" s="73">
        <f t="shared" si="3168"/>
        <v>0.32400000000052387</v>
      </c>
      <c r="N1615" s="492">
        <f t="shared" si="3168"/>
        <v>0.2843999999924563</v>
      </c>
      <c r="O1615" s="73">
        <f t="shared" si="3168"/>
        <v>0.28800000000628645</v>
      </c>
      <c r="P1615" s="73">
        <f t="shared" si="3168"/>
        <v>2.1779999999984283</v>
      </c>
      <c r="Q1615" s="73">
        <f t="shared" si="3168"/>
        <v>0.97560000000230507</v>
      </c>
      <c r="R1615" s="73">
        <f t="shared" si="3168"/>
        <v>0.84959999998973224</v>
      </c>
      <c r="S1615" s="73">
        <f t="shared" si="3168"/>
        <v>0.74520000000775333</v>
      </c>
      <c r="T1615" s="73">
        <f t="shared" si="3168"/>
        <v>1.4111999999993714</v>
      </c>
      <c r="U1615" s="73">
        <f t="shared" si="3168"/>
        <v>0.40680000000429573</v>
      </c>
      <c r="V1615" s="492">
        <f t="shared" si="3168"/>
        <v>0.92879999999277063</v>
      </c>
      <c r="W1615" s="73">
        <f t="shared" si="3168"/>
        <v>0.4212000000072294</v>
      </c>
      <c r="X1615" s="73">
        <f t="shared" si="3168"/>
        <v>1.4291999999899418</v>
      </c>
      <c r="Y1615" s="73">
        <f t="shared" si="3168"/>
        <v>0.8892000000108965</v>
      </c>
      <c r="Z1615" s="73">
        <f t="shared" si="3168"/>
        <v>0.60839999999298022</v>
      </c>
      <c r="AA1615" s="73">
        <f t="shared" si="3168"/>
        <v>1.0944000000003145</v>
      </c>
      <c r="AB1615" s="74">
        <f t="shared" si="3168"/>
        <v>1.8216000000044006</v>
      </c>
      <c r="AC1615" s="58"/>
      <c r="AD1615" s="61"/>
      <c r="AE1615" s="69"/>
      <c r="AF1615" s="384">
        <v>22354.598999999998</v>
      </c>
      <c r="AG1615" s="117">
        <v>22354.975999999999</v>
      </c>
      <c r="AH1615" s="117">
        <v>22355.148000000001</v>
      </c>
      <c r="AI1615" s="117">
        <v>22355.55</v>
      </c>
      <c r="AJ1615" s="117">
        <v>22356.019</v>
      </c>
      <c r="AK1615" s="117">
        <v>22356.32</v>
      </c>
      <c r="AL1615" s="117">
        <v>22356.92</v>
      </c>
      <c r="AM1615" s="117">
        <v>22357.07</v>
      </c>
      <c r="AN1615" s="117">
        <v>22357.559000000001</v>
      </c>
      <c r="AO1615" s="117">
        <v>22357.649000000001</v>
      </c>
      <c r="AP1615" s="117">
        <v>22357.727999999999</v>
      </c>
      <c r="AQ1615" s="117">
        <v>22357.808000000001</v>
      </c>
      <c r="AR1615" s="117">
        <v>22358.413</v>
      </c>
      <c r="AS1615" s="117">
        <v>22358.684000000001</v>
      </c>
      <c r="AT1615" s="117">
        <v>22358.92</v>
      </c>
      <c r="AU1615" s="117">
        <v>22359.127</v>
      </c>
      <c r="AV1615" s="117">
        <v>22359.519</v>
      </c>
      <c r="AW1615" s="117">
        <v>22359.632000000001</v>
      </c>
      <c r="AX1615" s="117">
        <v>22359.89</v>
      </c>
      <c r="AY1615" s="117">
        <v>22360.007000000001</v>
      </c>
      <c r="AZ1615" s="117">
        <v>22360.403999999999</v>
      </c>
      <c r="BA1615" s="117">
        <v>22360.651000000002</v>
      </c>
      <c r="BB1615" s="117">
        <v>22360.82</v>
      </c>
      <c r="BC1615" s="117">
        <v>22361.124</v>
      </c>
      <c r="BD1615" s="384">
        <v>22361.63</v>
      </c>
      <c r="BE1615" s="384"/>
      <c r="BF1615" s="384"/>
      <c r="BG1615" s="384"/>
      <c r="BH1615" s="384"/>
      <c r="BI1615" s="384"/>
      <c r="BJ1615" s="384"/>
      <c r="BK1615" s="384"/>
      <c r="BL1615" s="384"/>
      <c r="BM1615" s="384"/>
      <c r="BN1615" s="384"/>
      <c r="BO1615" s="384"/>
      <c r="BP1615" s="384"/>
      <c r="BQ1615" s="384"/>
      <c r="BR1615" s="384"/>
      <c r="BS1615" s="384"/>
      <c r="BT1615" s="384"/>
      <c r="BU1615" s="384"/>
      <c r="BV1615" s="384"/>
      <c r="BW1615" s="384"/>
      <c r="BX1615" s="384"/>
      <c r="BY1615" s="175"/>
      <c r="BZ1615" s="175"/>
      <c r="CA1615" s="175"/>
      <c r="CB1615" s="175"/>
      <c r="CC1615" s="175"/>
      <c r="CD1615" s="14"/>
    </row>
    <row r="1616" spans="1:82" s="1" customFormat="1" ht="10.5" customHeight="1" thickBot="1">
      <c r="A1616" s="1474"/>
      <c r="B1616" s="1477"/>
      <c r="C1616" s="312"/>
      <c r="D1616" s="271" t="s">
        <v>42</v>
      </c>
      <c r="E1616" s="63">
        <f t="shared" ref="E1616:AB1616" si="3169">E1615/E1614</f>
        <v>0.85101580134967469</v>
      </c>
      <c r="F1616" s="63">
        <f t="shared" si="3169"/>
        <v>0.50145772595843741</v>
      </c>
      <c r="G1616" s="63">
        <f t="shared" si="3169"/>
        <v>0.9327146171641838</v>
      </c>
      <c r="H1616" s="417">
        <f t="shared" si="3169"/>
        <v>1.0399113082039733</v>
      </c>
      <c r="I1616" s="63">
        <f t="shared" si="3169"/>
        <v>0.85028248587576427</v>
      </c>
      <c r="J1616" s="63">
        <f t="shared" si="3169"/>
        <v>1.1787819253367062</v>
      </c>
      <c r="K1616" s="63">
        <f t="shared" si="3169"/>
        <v>0.49504950495548788</v>
      </c>
      <c r="L1616" s="63">
        <f t="shared" si="3169"/>
        <v>0.90555555556277911</v>
      </c>
      <c r="M1616" s="63">
        <f t="shared" si="3169"/>
        <v>0.42654028435487817</v>
      </c>
      <c r="N1616" s="417">
        <f t="shared" si="3169"/>
        <v>0.27027027026556094</v>
      </c>
      <c r="O1616" s="63">
        <f t="shared" si="3169"/>
        <v>0.26341784656451595</v>
      </c>
      <c r="P1616" s="63">
        <f t="shared" si="3169"/>
        <v>1.6485013623876101</v>
      </c>
      <c r="Q1616" s="63">
        <f t="shared" si="3169"/>
        <v>1.0669291338726468</v>
      </c>
      <c r="R1616" s="63">
        <f t="shared" si="3169"/>
        <v>0.85198555955076138</v>
      </c>
      <c r="S1616" s="63">
        <f t="shared" si="3169"/>
        <v>0.85185185186571399</v>
      </c>
      <c r="T1616" s="63">
        <f t="shared" si="3169"/>
        <v>0.89090909090397963</v>
      </c>
      <c r="U1616" s="63">
        <f t="shared" si="3169"/>
        <v>0.73376623378049977</v>
      </c>
      <c r="V1616" s="417">
        <f t="shared" si="3169"/>
        <v>0.85148514850855095</v>
      </c>
      <c r="W1616" s="63">
        <f t="shared" si="3169"/>
        <v>0.47950819673194384</v>
      </c>
      <c r="X1616" s="63">
        <f t="shared" si="3169"/>
        <v>0.7101967799578186</v>
      </c>
      <c r="Y1616" s="63">
        <f t="shared" si="3169"/>
        <v>0.44424460432159535</v>
      </c>
      <c r="Z1616" s="63">
        <f t="shared" si="3169"/>
        <v>0.38321995464506547</v>
      </c>
      <c r="AA1616" s="63">
        <f t="shared" si="3169"/>
        <v>0.54578096947882604</v>
      </c>
      <c r="AB1616" s="64">
        <f t="shared" si="3169"/>
        <v>0.98252427184814417</v>
      </c>
      <c r="AC1616" s="58"/>
      <c r="AD1616" s="61"/>
      <c r="AE1616" s="69"/>
      <c r="AF1616" s="384"/>
      <c r="AG1616" s="117"/>
      <c r="AH1616" s="384"/>
      <c r="AI1616" s="384"/>
      <c r="AJ1616" s="384"/>
      <c r="AK1616" s="384"/>
      <c r="AL1616" s="384"/>
      <c r="AM1616" s="384"/>
      <c r="AN1616" s="384"/>
      <c r="AO1616" s="384"/>
      <c r="AP1616" s="384"/>
      <c r="AQ1616" s="384"/>
      <c r="AR1616" s="384"/>
      <c r="AS1616" s="384"/>
      <c r="AT1616" s="384"/>
      <c r="AU1616" s="384"/>
      <c r="AV1616" s="384"/>
      <c r="AW1616" s="384"/>
      <c r="AX1616" s="384"/>
      <c r="AY1616" s="384"/>
      <c r="AZ1616" s="384"/>
      <c r="BA1616" s="384"/>
      <c r="BB1616" s="384"/>
      <c r="BC1616" s="384"/>
      <c r="BD1616" s="384"/>
      <c r="BE1616" s="384"/>
      <c r="BF1616" s="384"/>
      <c r="BG1616" s="384"/>
      <c r="BH1616" s="384"/>
      <c r="BI1616" s="384"/>
      <c r="BJ1616" s="384"/>
      <c r="BK1616" s="384"/>
      <c r="BL1616" s="384"/>
      <c r="BM1616" s="384"/>
      <c r="BN1616" s="384"/>
      <c r="BO1616" s="384"/>
      <c r="BP1616" s="384"/>
      <c r="BQ1616" s="384"/>
      <c r="BR1616" s="384"/>
      <c r="BS1616" s="384"/>
      <c r="BT1616" s="384"/>
      <c r="BU1616" s="384"/>
      <c r="BV1616" s="384"/>
      <c r="BW1616" s="384"/>
      <c r="BX1616" s="384"/>
      <c r="BY1616" s="175"/>
      <c r="BZ1616" s="175"/>
      <c r="CA1616" s="175"/>
      <c r="CB1616" s="175"/>
      <c r="CC1616" s="175"/>
    </row>
    <row r="1617" spans="1:123" s="175" customFormat="1" ht="10.5" customHeight="1">
      <c r="A1617" s="1402" t="s">
        <v>17</v>
      </c>
      <c r="B1617" s="1400" t="s">
        <v>508</v>
      </c>
      <c r="C1617" s="1264"/>
      <c r="D1617" s="1266"/>
      <c r="E1617" s="66"/>
      <c r="F1617" s="71"/>
      <c r="G1617" s="71"/>
      <c r="H1617" s="381"/>
      <c r="I1617" s="71"/>
      <c r="J1617" s="71"/>
      <c r="K1617" s="71"/>
      <c r="L1617" s="71"/>
      <c r="M1617" s="71"/>
      <c r="N1617" s="381"/>
      <c r="O1617" s="71"/>
      <c r="P1617" s="71"/>
      <c r="Q1617" s="71"/>
      <c r="R1617" s="71"/>
      <c r="S1617" s="71"/>
      <c r="T1617" s="71"/>
      <c r="U1617" s="71"/>
      <c r="V1617" s="381"/>
      <c r="W1617" s="71"/>
      <c r="X1617" s="71"/>
      <c r="Y1617" s="71"/>
      <c r="Z1617" s="71"/>
      <c r="AA1617" s="71"/>
      <c r="AB1617" s="72"/>
      <c r="AC1617" s="509"/>
      <c r="AD1617" s="886"/>
      <c r="AE1617" s="881"/>
      <c r="AF1617" s="117"/>
      <c r="AG1617" s="117"/>
      <c r="AH1617" s="117"/>
      <c r="AI1617" s="117"/>
      <c r="AJ1617" s="117"/>
      <c r="AK1617" s="117"/>
      <c r="AL1617" s="117"/>
      <c r="AM1617" s="117"/>
      <c r="AN1617" s="117"/>
      <c r="AO1617" s="117"/>
      <c r="AP1617" s="117"/>
      <c r="AQ1617" s="117"/>
      <c r="AR1617" s="117"/>
      <c r="AS1617" s="117"/>
      <c r="AT1617" s="117"/>
      <c r="AU1617" s="117"/>
      <c r="AV1617" s="117"/>
      <c r="AW1617" s="117"/>
      <c r="AX1617" s="117"/>
      <c r="AY1617" s="117"/>
      <c r="AZ1617" s="117"/>
      <c r="BA1617" s="117"/>
      <c r="BB1617" s="117"/>
      <c r="BC1617" s="117"/>
      <c r="BD1617" s="117"/>
      <c r="BE1617" s="384"/>
      <c r="BF1617" s="384"/>
      <c r="BG1617" s="384"/>
      <c r="BH1617" s="384"/>
      <c r="BI1617" s="384"/>
      <c r="BJ1617" s="384"/>
      <c r="BK1617" s="384"/>
      <c r="BL1617" s="384"/>
      <c r="BM1617" s="384"/>
      <c r="BN1617" s="384"/>
      <c r="BO1617" s="384"/>
      <c r="BP1617" s="384"/>
      <c r="BQ1617" s="384"/>
      <c r="BR1617" s="384"/>
      <c r="BS1617" s="384"/>
      <c r="BT1617" s="384"/>
      <c r="BU1617" s="384"/>
      <c r="BV1617" s="384"/>
      <c r="BW1617" s="384"/>
      <c r="BX1617" s="384"/>
    </row>
    <row r="1618" spans="1:123" s="1" customFormat="1" ht="10.5" customHeight="1">
      <c r="A1618" s="1403"/>
      <c r="B1618" s="1401"/>
      <c r="C1618" s="1265" t="s">
        <v>136</v>
      </c>
      <c r="D1618" s="155" t="s">
        <v>34</v>
      </c>
      <c r="E1618" s="98">
        <v>53</v>
      </c>
      <c r="F1618" s="98">
        <v>53</v>
      </c>
      <c r="G1618" s="98">
        <v>54</v>
      </c>
      <c r="H1618" s="513">
        <v>54</v>
      </c>
      <c r="I1618" s="98">
        <v>54</v>
      </c>
      <c r="J1618" s="98">
        <v>55</v>
      </c>
      <c r="K1618" s="98">
        <v>54</v>
      </c>
      <c r="L1618" s="98">
        <v>55</v>
      </c>
      <c r="M1618" s="98">
        <v>48</v>
      </c>
      <c r="N1618" s="513">
        <v>53</v>
      </c>
      <c r="O1618" s="98">
        <v>54</v>
      </c>
      <c r="P1618" s="98">
        <v>53</v>
      </c>
      <c r="Q1618" s="98">
        <v>53</v>
      </c>
      <c r="R1618" s="98">
        <v>53</v>
      </c>
      <c r="S1618" s="98">
        <v>53</v>
      </c>
      <c r="T1618" s="98">
        <v>53</v>
      </c>
      <c r="U1618" s="98">
        <v>54</v>
      </c>
      <c r="V1618" s="513">
        <v>54</v>
      </c>
      <c r="W1618" s="98">
        <v>53</v>
      </c>
      <c r="X1618" s="98">
        <v>54</v>
      </c>
      <c r="Y1618" s="98">
        <v>53</v>
      </c>
      <c r="Z1618" s="98">
        <v>54</v>
      </c>
      <c r="AA1618" s="98">
        <v>54</v>
      </c>
      <c r="AB1618" s="220">
        <v>54</v>
      </c>
      <c r="AC1618" s="382"/>
      <c r="AD1618" s="206"/>
      <c r="AE1618" s="69"/>
      <c r="AF1618" s="376"/>
      <c r="AG1618" s="376"/>
      <c r="AH1618" s="376"/>
      <c r="AI1618" s="376"/>
      <c r="AJ1618" s="376"/>
      <c r="AK1618" s="376"/>
      <c r="AL1618" s="376"/>
      <c r="AM1618" s="376"/>
      <c r="AN1618" s="376"/>
      <c r="AO1618" s="376"/>
      <c r="AP1618" s="376"/>
      <c r="AQ1618" s="376"/>
      <c r="AR1618" s="376"/>
      <c r="AS1618" s="376"/>
      <c r="AT1618" s="376"/>
      <c r="AU1618" s="376"/>
      <c r="AV1618" s="376"/>
      <c r="AW1618" s="376"/>
      <c r="AX1618" s="376"/>
      <c r="AY1618" s="376"/>
      <c r="AZ1618" s="376"/>
      <c r="BA1618" s="376"/>
      <c r="BB1618" s="376"/>
      <c r="BC1618" s="376"/>
      <c r="BD1618" s="376"/>
      <c r="BE1618" s="376"/>
      <c r="BF1618" s="376"/>
      <c r="BG1618" s="376"/>
      <c r="BH1618" s="376"/>
      <c r="BI1618" s="376"/>
      <c r="BJ1618" s="376"/>
      <c r="BK1618" s="376"/>
      <c r="BL1618" s="376"/>
      <c r="BM1618" s="376"/>
      <c r="BN1618" s="376"/>
      <c r="BO1618" s="376"/>
      <c r="BP1618" s="376"/>
      <c r="BQ1618" s="376"/>
      <c r="BR1618" s="376"/>
      <c r="BS1618" s="376"/>
      <c r="BT1618" s="376"/>
      <c r="BU1618" s="376"/>
      <c r="BV1618" s="376"/>
      <c r="BW1618" s="376"/>
      <c r="BX1618" s="376"/>
      <c r="BY1618" s="187"/>
      <c r="BZ1618" s="187"/>
      <c r="CA1618" s="187"/>
      <c r="CB1618" s="187"/>
      <c r="CC1618" s="187"/>
    </row>
    <row r="1619" spans="1:123" s="1" customFormat="1" ht="10.5" customHeight="1">
      <c r="A1619" s="1403"/>
      <c r="B1619" s="1401"/>
      <c r="C1619" s="1265" t="s">
        <v>967</v>
      </c>
      <c r="D1619" s="155" t="s">
        <v>126</v>
      </c>
      <c r="E1619" s="73">
        <f>(AG1619-AF1619)*$AE1619</f>
        <v>0.4494599999997263</v>
      </c>
      <c r="F1619" s="73">
        <f t="shared" ref="F1619:AB1619" si="3170">(AH1619-AG1619)*$AE1619</f>
        <v>0.44928000000018076</v>
      </c>
      <c r="G1619" s="73">
        <f t="shared" si="3170"/>
        <v>0.45306000000045971</v>
      </c>
      <c r="H1619" s="492">
        <f t="shared" si="3170"/>
        <v>0.45575999999937267</v>
      </c>
      <c r="I1619" s="73">
        <f t="shared" si="3170"/>
        <v>0.45576000000019123</v>
      </c>
      <c r="J1619" s="73">
        <f t="shared" si="3170"/>
        <v>0.45612000000010083</v>
      </c>
      <c r="K1619" s="73">
        <f t="shared" si="3170"/>
        <v>0.4570200000002842</v>
      </c>
      <c r="L1619" s="73">
        <f t="shared" si="3170"/>
        <v>0.45773999999928494</v>
      </c>
      <c r="M1619" s="73">
        <f t="shared" si="3170"/>
        <v>0.43704000000079762</v>
      </c>
      <c r="N1619" s="492">
        <f t="shared" si="3170"/>
        <v>0.41795999999985728</v>
      </c>
      <c r="O1619" s="73">
        <f t="shared" si="3170"/>
        <v>0.43919999999943687</v>
      </c>
      <c r="P1619" s="73">
        <f t="shared" si="3170"/>
        <v>0.44010000000043875</v>
      </c>
      <c r="Q1619" s="73">
        <f t="shared" si="3170"/>
        <v>0.42462000000023181</v>
      </c>
      <c r="R1619" s="73">
        <f t="shared" si="3170"/>
        <v>0.44333999999962542</v>
      </c>
      <c r="S1619" s="73">
        <f t="shared" si="3170"/>
        <v>0.44387999999989919</v>
      </c>
      <c r="T1619" s="73">
        <f t="shared" si="3170"/>
        <v>0.44370000000035364</v>
      </c>
      <c r="U1619" s="73">
        <f t="shared" si="3170"/>
        <v>0.44387999999989919</v>
      </c>
      <c r="V1619" s="492">
        <f t="shared" si="3170"/>
        <v>0.44568000000026586</v>
      </c>
      <c r="W1619" s="73">
        <f t="shared" si="3170"/>
        <v>0.44675999999999477</v>
      </c>
      <c r="X1619" s="73">
        <f t="shared" si="3170"/>
        <v>0.44459999999971844</v>
      </c>
      <c r="Y1619" s="73">
        <f t="shared" si="3170"/>
        <v>0.44387999999989919</v>
      </c>
      <c r="Z1619" s="73">
        <f t="shared" si="3170"/>
        <v>0.4447800000000825</v>
      </c>
      <c r="AA1619" s="73">
        <f t="shared" si="3170"/>
        <v>0.44693999999954032</v>
      </c>
      <c r="AB1619" s="74">
        <f t="shared" si="3170"/>
        <v>0.44802000000008774</v>
      </c>
      <c r="AC1619" s="58">
        <f>(BD1619-AF1619)*AE1619</f>
        <v>10.68857999999973</v>
      </c>
      <c r="AD1619" s="61">
        <f>(BD1620-AF1620)*AE1619</f>
        <v>10.365480000000208</v>
      </c>
      <c r="AE1619" s="69">
        <v>1.8</v>
      </c>
      <c r="AF1619" s="1170">
        <v>3511.3134</v>
      </c>
      <c r="AG1619" s="1170">
        <v>3511.5630999999998</v>
      </c>
      <c r="AH1619" s="1216">
        <v>3511.8126999999999</v>
      </c>
      <c r="AI1619" s="1170">
        <v>3512.0644000000002</v>
      </c>
      <c r="AJ1619" s="1170">
        <v>3512.3175999999999</v>
      </c>
      <c r="AK1619" s="1170">
        <v>3512.5708</v>
      </c>
      <c r="AL1619" s="1170">
        <v>3512.8242</v>
      </c>
      <c r="AM1619" s="1170">
        <v>3513.0781000000002</v>
      </c>
      <c r="AN1619" s="1170">
        <v>3513.3323999999998</v>
      </c>
      <c r="AO1619" s="1170">
        <v>3513.5752000000002</v>
      </c>
      <c r="AP1619" s="1170">
        <v>3513.8074000000001</v>
      </c>
      <c r="AQ1619" s="1170">
        <v>3514.0513999999998</v>
      </c>
      <c r="AR1619" s="1170">
        <v>3514.2959000000001</v>
      </c>
      <c r="AS1619" s="1170">
        <v>3514.5318000000002</v>
      </c>
      <c r="AT1619" s="1170">
        <v>3514.7781</v>
      </c>
      <c r="AU1619" s="1170">
        <v>3515.0246999999999</v>
      </c>
      <c r="AV1619" s="1170">
        <v>3515.2712000000001</v>
      </c>
      <c r="AW1619" s="1170">
        <v>3515.5178000000001</v>
      </c>
      <c r="AX1619" s="1170">
        <v>3515.7654000000002</v>
      </c>
      <c r="AY1619" s="1170">
        <v>3516.0136000000002</v>
      </c>
      <c r="AZ1619" s="1170">
        <v>3516.2606000000001</v>
      </c>
      <c r="BA1619" s="1170">
        <v>3516.5072</v>
      </c>
      <c r="BB1619" s="1170">
        <v>3516.7543000000001</v>
      </c>
      <c r="BC1619" s="1170">
        <v>3517.0025999999998</v>
      </c>
      <c r="BD1619" s="1170">
        <v>3517.2514999999999</v>
      </c>
      <c r="BE1619" s="376"/>
      <c r="BF1619" s="614"/>
      <c r="BG1619" s="376"/>
      <c r="BH1619" s="376"/>
      <c r="BI1619" s="376"/>
      <c r="BJ1619" s="376"/>
      <c r="BK1619" s="376"/>
      <c r="BL1619" s="376"/>
      <c r="BM1619" s="376"/>
      <c r="BN1619" s="376"/>
      <c r="BO1619" s="376"/>
      <c r="BP1619" s="376"/>
      <c r="BQ1619" s="376"/>
      <c r="BR1619" s="376"/>
      <c r="BS1619" s="376"/>
      <c r="BT1619" s="376"/>
      <c r="BU1619" s="376"/>
      <c r="BV1619" s="376"/>
      <c r="BW1619" s="376"/>
      <c r="BX1619" s="376"/>
      <c r="BY1619" s="187"/>
      <c r="BZ1619" s="187"/>
      <c r="CA1619" s="187"/>
      <c r="CB1619" s="187"/>
      <c r="CC1619" s="187"/>
    </row>
    <row r="1620" spans="1:123" s="1" customFormat="1" ht="10.5" customHeight="1">
      <c r="A1620" s="1403"/>
      <c r="B1620" s="1401"/>
      <c r="C1620" s="1265" t="s">
        <v>967</v>
      </c>
      <c r="D1620" s="155" t="s">
        <v>127</v>
      </c>
      <c r="E1620" s="73">
        <f t="shared" ref="E1620:AB1620" si="3171">(AG1620-AF1620)*$AE1619</f>
        <v>0.43379999999997382</v>
      </c>
      <c r="F1620" s="73">
        <f t="shared" si="3171"/>
        <v>0.43830000000007202</v>
      </c>
      <c r="G1620" s="73">
        <f t="shared" si="3171"/>
        <v>0.43937999999980093</v>
      </c>
      <c r="H1620" s="492">
        <f t="shared" si="3171"/>
        <v>0.43415999999988347</v>
      </c>
      <c r="I1620" s="73">
        <f t="shared" si="3171"/>
        <v>0.43308000000015456</v>
      </c>
      <c r="J1620" s="73">
        <f t="shared" si="3171"/>
        <v>0.43289999999979045</v>
      </c>
      <c r="K1620" s="73">
        <f t="shared" si="3171"/>
        <v>0.44118000000016766</v>
      </c>
      <c r="L1620" s="73">
        <f t="shared" si="3171"/>
        <v>0.43775999999979831</v>
      </c>
      <c r="M1620" s="73">
        <f t="shared" si="3171"/>
        <v>0.43146000000015194</v>
      </c>
      <c r="N1620" s="492">
        <f t="shared" si="3171"/>
        <v>0.42660000000014409</v>
      </c>
      <c r="O1620" s="73">
        <f t="shared" si="3171"/>
        <v>0.44172000000044137</v>
      </c>
      <c r="P1620" s="73">
        <f t="shared" si="3171"/>
        <v>0.43685999999961495</v>
      </c>
      <c r="Q1620" s="73">
        <f t="shared" si="3171"/>
        <v>0.42822000000014671</v>
      </c>
      <c r="R1620" s="73">
        <f t="shared" si="3171"/>
        <v>0.43415999999988347</v>
      </c>
      <c r="S1620" s="73">
        <f t="shared" si="3171"/>
        <v>0.42839999999969225</v>
      </c>
      <c r="T1620" s="73">
        <f t="shared" si="3171"/>
        <v>0.42750000000032745</v>
      </c>
      <c r="U1620" s="73">
        <f t="shared" si="3171"/>
        <v>0.42750000000032745</v>
      </c>
      <c r="V1620" s="492">
        <f t="shared" si="3171"/>
        <v>0.4291199999995115</v>
      </c>
      <c r="W1620" s="73">
        <f t="shared" si="3171"/>
        <v>0.43326000000051862</v>
      </c>
      <c r="X1620" s="73">
        <f t="shared" si="3171"/>
        <v>0.42263999999950103</v>
      </c>
      <c r="Y1620" s="73">
        <f t="shared" si="3171"/>
        <v>0.42677999999968963</v>
      </c>
      <c r="Z1620" s="73">
        <f t="shared" si="3171"/>
        <v>0.43218000000078977</v>
      </c>
      <c r="AA1620" s="73">
        <f t="shared" si="3171"/>
        <v>0.42605999999987038</v>
      </c>
      <c r="AB1620" s="74">
        <f t="shared" si="3171"/>
        <v>0.42245999999995548</v>
      </c>
      <c r="AC1620" s="58"/>
      <c r="AD1620" s="61"/>
      <c r="AE1620" s="69"/>
      <c r="AF1620" s="1080">
        <v>3755.3193999999999</v>
      </c>
      <c r="AG1620" s="1080">
        <v>3755.5603999999998</v>
      </c>
      <c r="AH1620" s="1081">
        <v>3755.8038999999999</v>
      </c>
      <c r="AI1620" s="1080">
        <v>3756.0479999999998</v>
      </c>
      <c r="AJ1620" s="1080">
        <v>3756.2891999999997</v>
      </c>
      <c r="AK1620" s="1080">
        <v>3756.5297999999998</v>
      </c>
      <c r="AL1620" s="1080">
        <v>3756.7702999999997</v>
      </c>
      <c r="AM1620" s="1080">
        <v>3757.0153999999998</v>
      </c>
      <c r="AN1620" s="1080">
        <v>3757.2585999999997</v>
      </c>
      <c r="AO1620" s="1080">
        <v>3757.4982999999997</v>
      </c>
      <c r="AP1620" s="1080">
        <v>3757.7352999999998</v>
      </c>
      <c r="AQ1620" s="1080">
        <v>3757.9807000000001</v>
      </c>
      <c r="AR1620" s="1080">
        <v>3758.2233999999999</v>
      </c>
      <c r="AS1620" s="1080">
        <v>3758.4612999999999</v>
      </c>
      <c r="AT1620" s="1080">
        <v>3758.7024999999999</v>
      </c>
      <c r="AU1620" s="1080">
        <v>3758.9404999999997</v>
      </c>
      <c r="AV1620" s="1080">
        <v>3759.1779999999999</v>
      </c>
      <c r="AW1620" s="1080">
        <v>3759.4155000000001</v>
      </c>
      <c r="AX1620" s="1080">
        <v>3759.6538999999998</v>
      </c>
      <c r="AY1620" s="1080">
        <v>3759.8946000000001</v>
      </c>
      <c r="AZ1620" s="1080">
        <v>3760.1293999999998</v>
      </c>
      <c r="BA1620" s="1080">
        <v>3760.3664999999996</v>
      </c>
      <c r="BB1620" s="1080">
        <v>3760.6066000000001</v>
      </c>
      <c r="BC1620" s="1080">
        <v>3760.8433</v>
      </c>
      <c r="BD1620" s="1080">
        <v>3761.078</v>
      </c>
      <c r="BE1620" s="376"/>
      <c r="BF1620" s="376"/>
      <c r="BG1620" s="376"/>
      <c r="BH1620" s="376"/>
      <c r="BI1620" s="376"/>
      <c r="BJ1620" s="376"/>
      <c r="BK1620" s="376"/>
      <c r="BL1620" s="376"/>
      <c r="BM1620" s="376"/>
      <c r="BN1620" s="376"/>
      <c r="BO1620" s="376"/>
      <c r="BP1620" s="376"/>
      <c r="BQ1620" s="376"/>
      <c r="BR1620" s="376"/>
      <c r="BS1620" s="376"/>
      <c r="BT1620" s="376"/>
      <c r="BU1620" s="376"/>
      <c r="BV1620" s="376"/>
      <c r="BW1620" s="376"/>
      <c r="BX1620" s="376"/>
      <c r="BY1620" s="187"/>
      <c r="BZ1620" s="187"/>
      <c r="CA1620" s="187"/>
      <c r="CB1620" s="187"/>
      <c r="CC1620" s="187"/>
    </row>
    <row r="1621" spans="1:123" s="1" customFormat="1" ht="10.5" customHeight="1" thickBot="1">
      <c r="A1621" s="1404"/>
      <c r="B1621" s="1405"/>
      <c r="C1621" s="312"/>
      <c r="D1621" s="271" t="s">
        <v>42</v>
      </c>
      <c r="E1621" s="96">
        <f t="shared" ref="E1621:AB1621" si="3172">E1620/E1619</f>
        <v>0.9651581898283228</v>
      </c>
      <c r="F1621" s="96">
        <f t="shared" si="3172"/>
        <v>0.97556089743566521</v>
      </c>
      <c r="G1621" s="96">
        <f t="shared" si="3172"/>
        <v>0.969805323796749</v>
      </c>
      <c r="H1621" s="493">
        <f t="shared" si="3172"/>
        <v>0.9526066350721456</v>
      </c>
      <c r="I1621" s="96">
        <f t="shared" si="3172"/>
        <v>0.95023696682458492</v>
      </c>
      <c r="J1621" s="96">
        <f t="shared" si="3172"/>
        <v>0.94909234411929921</v>
      </c>
      <c r="K1621" s="96">
        <f t="shared" si="3172"/>
        <v>0.96534068530894335</v>
      </c>
      <c r="L1621" s="96">
        <f t="shared" si="3172"/>
        <v>0.95635076681190667</v>
      </c>
      <c r="M1621" s="96">
        <f t="shared" si="3172"/>
        <v>0.98723228994912249</v>
      </c>
      <c r="N1621" s="493">
        <f t="shared" si="3172"/>
        <v>1.0206718346260162</v>
      </c>
      <c r="O1621" s="96">
        <f t="shared" si="3172"/>
        <v>1.0057377049203273</v>
      </c>
      <c r="P1621" s="96">
        <f t="shared" si="3172"/>
        <v>0.99263803680795137</v>
      </c>
      <c r="Q1621" s="96">
        <f t="shared" si="3172"/>
        <v>1.0084781687153523</v>
      </c>
      <c r="R1621" s="96">
        <f t="shared" si="3172"/>
        <v>0.97929354445854266</v>
      </c>
      <c r="S1621" s="96">
        <f t="shared" si="3172"/>
        <v>0.96512570965078293</v>
      </c>
      <c r="T1621" s="96">
        <f t="shared" si="3172"/>
        <v>0.96348884381335753</v>
      </c>
      <c r="U1621" s="96">
        <f t="shared" si="3172"/>
        <v>0.96309813463193783</v>
      </c>
      <c r="V1621" s="493">
        <f t="shared" si="3172"/>
        <v>0.96284329563645554</v>
      </c>
      <c r="W1621" s="96">
        <f t="shared" si="3172"/>
        <v>0.96978243352252591</v>
      </c>
      <c r="X1621" s="96">
        <f t="shared" si="3172"/>
        <v>0.95060728744887246</v>
      </c>
      <c r="Y1621" s="96">
        <f t="shared" si="3172"/>
        <v>0.96147607461427986</v>
      </c>
      <c r="Z1621" s="96">
        <f t="shared" si="3172"/>
        <v>0.97167138810357845</v>
      </c>
      <c r="AA1621" s="96">
        <f t="shared" si="3172"/>
        <v>0.95328231977515676</v>
      </c>
      <c r="AB1621" s="97">
        <f t="shared" si="3172"/>
        <v>0.9429489754918815</v>
      </c>
      <c r="AC1621" s="58"/>
      <c r="AD1621" s="61"/>
      <c r="AE1621" s="69"/>
      <c r="AF1621" s="376"/>
      <c r="AG1621" s="376"/>
      <c r="AH1621" s="376"/>
      <c r="AI1621" s="376"/>
      <c r="AJ1621" s="376"/>
      <c r="AK1621" s="376"/>
      <c r="AL1621" s="376"/>
      <c r="AM1621" s="376"/>
      <c r="AN1621" s="376"/>
      <c r="AO1621" s="376"/>
      <c r="AP1621" s="376"/>
      <c r="AQ1621" s="376"/>
      <c r="AR1621" s="376"/>
      <c r="AS1621" s="376"/>
      <c r="AT1621" s="376"/>
      <c r="AU1621" s="376"/>
      <c r="AV1621" s="376"/>
      <c r="AW1621" s="376"/>
      <c r="AX1621" s="376"/>
      <c r="AY1621" s="376"/>
      <c r="AZ1621" s="376"/>
      <c r="BA1621" s="376"/>
      <c r="BB1621" s="376"/>
      <c r="BC1621" s="376"/>
      <c r="BD1621" s="376"/>
      <c r="BE1621" s="376"/>
      <c r="BF1621" s="376"/>
      <c r="BG1621" s="376"/>
      <c r="BH1621" s="376"/>
      <c r="BI1621" s="376"/>
      <c r="BJ1621" s="376"/>
      <c r="BK1621" s="376"/>
      <c r="BL1621" s="376"/>
      <c r="BM1621" s="376"/>
      <c r="BN1621" s="376"/>
      <c r="BO1621" s="376"/>
      <c r="BP1621" s="376"/>
      <c r="BQ1621" s="376"/>
      <c r="BR1621" s="376"/>
      <c r="BS1621" s="376"/>
      <c r="BT1621" s="376"/>
      <c r="BU1621" s="376"/>
      <c r="BV1621" s="376"/>
      <c r="BW1621" s="376"/>
      <c r="BX1621" s="376"/>
      <c r="BY1621" s="187"/>
      <c r="BZ1621" s="187"/>
      <c r="CA1621" s="187"/>
      <c r="CB1621" s="187"/>
      <c r="CC1621" s="187"/>
    </row>
    <row r="1622" spans="1:123" s="1" customFormat="1" ht="10.5" customHeight="1" thickBot="1">
      <c r="A1622" s="566"/>
      <c r="B1622" s="502" t="s">
        <v>131</v>
      </c>
      <c r="C1622" s="907"/>
      <c r="D1622" s="503" t="s">
        <v>37</v>
      </c>
      <c r="E1622" s="902">
        <f>(AG1622-AF1622)*$AE1622</f>
        <v>0</v>
      </c>
      <c r="F1622" s="902">
        <f t="shared" ref="F1622:AB1622" si="3173">(AH1622-AG1622)*$AE1622</f>
        <v>0</v>
      </c>
      <c r="G1622" s="902">
        <f t="shared" si="3173"/>
        <v>0</v>
      </c>
      <c r="H1622" s="903">
        <f t="shared" si="3173"/>
        <v>0</v>
      </c>
      <c r="I1622" s="902">
        <f>(AK1622-AJ1622)*$AE1622</f>
        <v>0</v>
      </c>
      <c r="J1622" s="902">
        <f t="shared" si="3173"/>
        <v>0</v>
      </c>
      <c r="K1622" s="902">
        <f t="shared" si="3173"/>
        <v>0</v>
      </c>
      <c r="L1622" s="902">
        <f t="shared" si="3173"/>
        <v>0</v>
      </c>
      <c r="M1622" s="902">
        <f t="shared" si="3173"/>
        <v>0</v>
      </c>
      <c r="N1622" s="903">
        <f>(AP1622-AO1622)*$AE1622</f>
        <v>0</v>
      </c>
      <c r="O1622" s="902">
        <f t="shared" si="3173"/>
        <v>0</v>
      </c>
      <c r="P1622" s="902">
        <f t="shared" si="3173"/>
        <v>0</v>
      </c>
      <c r="Q1622" s="902">
        <f t="shared" si="3173"/>
        <v>0</v>
      </c>
      <c r="R1622" s="902">
        <f t="shared" si="3173"/>
        <v>0</v>
      </c>
      <c r="S1622" s="902">
        <f t="shared" si="3173"/>
        <v>0</v>
      </c>
      <c r="T1622" s="902">
        <f t="shared" si="3173"/>
        <v>0</v>
      </c>
      <c r="U1622" s="902">
        <f t="shared" si="3173"/>
        <v>0</v>
      </c>
      <c r="V1622" s="903">
        <f t="shared" si="3173"/>
        <v>0</v>
      </c>
      <c r="W1622" s="902">
        <f>(AY1622-AX1622)*$AE1622</f>
        <v>0</v>
      </c>
      <c r="X1622" s="902">
        <f t="shared" si="3173"/>
        <v>0</v>
      </c>
      <c r="Y1622" s="902">
        <f t="shared" si="3173"/>
        <v>0</v>
      </c>
      <c r="Z1622" s="902">
        <f t="shared" si="3173"/>
        <v>0</v>
      </c>
      <c r="AA1622" s="902">
        <f t="shared" si="3173"/>
        <v>0</v>
      </c>
      <c r="AB1622" s="904">
        <f t="shared" si="3173"/>
        <v>0</v>
      </c>
      <c r="AC1622" s="311">
        <f>(BD1622-AF1622)*AE1622</f>
        <v>0</v>
      </c>
      <c r="AD1622" s="61"/>
      <c r="AE1622" s="69">
        <v>15</v>
      </c>
      <c r="AF1622" s="384"/>
      <c r="AG1622" s="384"/>
      <c r="AH1622" s="384"/>
      <c r="AI1622" s="384"/>
      <c r="AJ1622" s="384"/>
      <c r="AK1622" s="384"/>
      <c r="AL1622" s="384"/>
      <c r="AM1622" s="384"/>
      <c r="AN1622" s="384"/>
      <c r="AO1622" s="384"/>
      <c r="AP1622" s="384"/>
      <c r="AQ1622" s="384"/>
      <c r="AR1622" s="384"/>
      <c r="AS1622" s="384"/>
      <c r="AT1622" s="384"/>
      <c r="AU1622" s="384"/>
      <c r="AV1622" s="384"/>
      <c r="AW1622" s="384"/>
      <c r="AX1622" s="384"/>
      <c r="AY1622" s="384"/>
      <c r="AZ1622" s="384"/>
      <c r="BA1622" s="384"/>
      <c r="BB1622" s="384"/>
      <c r="BC1622" s="384"/>
      <c r="BD1622" s="384"/>
      <c r="BE1622" s="376"/>
      <c r="BF1622" s="376"/>
      <c r="BG1622" s="376"/>
      <c r="BH1622" s="376"/>
      <c r="BI1622" s="376"/>
      <c r="BJ1622" s="376"/>
      <c r="BK1622" s="376"/>
      <c r="BL1622" s="376"/>
      <c r="BM1622" s="376"/>
      <c r="BN1622" s="376"/>
      <c r="BO1622" s="376"/>
      <c r="BP1622" s="376"/>
      <c r="BQ1622" s="376"/>
      <c r="BR1622" s="376"/>
      <c r="BS1622" s="376"/>
      <c r="BT1622" s="376"/>
      <c r="BU1622" s="376"/>
      <c r="BV1622" s="376"/>
      <c r="BW1622" s="376"/>
      <c r="BX1622" s="376"/>
      <c r="BY1622" s="187"/>
      <c r="BZ1622" s="187"/>
      <c r="CA1622" s="187"/>
      <c r="CB1622" s="187"/>
      <c r="CC1622" s="187"/>
    </row>
    <row r="1623" spans="1:123" s="1" customFormat="1" ht="10.5" customHeight="1">
      <c r="A1623" s="1357" t="s">
        <v>57</v>
      </c>
      <c r="B1623" s="1500"/>
      <c r="C1623" s="927"/>
      <c r="D1623" s="1266" t="s">
        <v>126</v>
      </c>
      <c r="E1623" s="125">
        <f>E1589+E1614+E1599+E1609+E1584+E1579+E1594+E1619</f>
        <v>6.7136400000115835</v>
      </c>
      <c r="F1623" s="125">
        <f t="shared" ref="F1623:AB1624" si="3174">F1589+F1614+F1599+F1604+F1609+F1584+F1579+F1594+F1619</f>
        <v>6.6756599999887847</v>
      </c>
      <c r="G1623" s="125">
        <f t="shared" si="3174"/>
        <v>6.0508800000035992</v>
      </c>
      <c r="H1623" s="427">
        <f t="shared" si="3174"/>
        <v>6.6675600000035056</v>
      </c>
      <c r="I1623" s="125">
        <f t="shared" si="3174"/>
        <v>5.8384799999897954</v>
      </c>
      <c r="J1623" s="125">
        <f t="shared" si="3174"/>
        <v>7.1204400000093298</v>
      </c>
      <c r="K1623" s="125">
        <f t="shared" si="3174"/>
        <v>6.5907000000043805</v>
      </c>
      <c r="L1623" s="125">
        <f t="shared" si="3174"/>
        <v>6.5561399999895871</v>
      </c>
      <c r="M1623" s="125">
        <f t="shared" si="3174"/>
        <v>5.9270400000116643</v>
      </c>
      <c r="N1623" s="427">
        <f t="shared" si="3174"/>
        <v>6.4362599999847312</v>
      </c>
      <c r="O1623" s="125">
        <f t="shared" si="3174"/>
        <v>5.7978000000081922</v>
      </c>
      <c r="P1623" s="125">
        <f t="shared" si="3174"/>
        <v>6.4722600000070996</v>
      </c>
      <c r="Q1623" s="125">
        <f t="shared" si="3174"/>
        <v>6.2641799999839938</v>
      </c>
      <c r="R1623" s="125">
        <f t="shared" si="3174"/>
        <v>6.2161200000038663</v>
      </c>
      <c r="S1623" s="125">
        <f t="shared" si="3174"/>
        <v>6.610500000002685</v>
      </c>
      <c r="T1623" s="125">
        <f t="shared" si="3174"/>
        <v>6.4191600000044673</v>
      </c>
      <c r="U1623" s="125">
        <f t="shared" si="3174"/>
        <v>5.949720000000343</v>
      </c>
      <c r="V1623" s="427">
        <f t="shared" si="3174"/>
        <v>6.8668199999980972</v>
      </c>
      <c r="W1623" s="125">
        <f t="shared" si="3174"/>
        <v>6.4942199999893093</v>
      </c>
      <c r="X1623" s="125">
        <f t="shared" si="3174"/>
        <v>7.363620000010088</v>
      </c>
      <c r="Y1623" s="125">
        <f t="shared" si="3174"/>
        <v>7.3099799999981769</v>
      </c>
      <c r="Z1623" s="125">
        <f t="shared" si="3174"/>
        <v>6.9028199999923334</v>
      </c>
      <c r="AA1623" s="125">
        <f t="shared" si="3174"/>
        <v>7.3184400000046486</v>
      </c>
      <c r="AB1623" s="168">
        <f t="shared" si="3174"/>
        <v>6.7579200000029234</v>
      </c>
      <c r="AC1623" s="376"/>
      <c r="AD1623" s="376"/>
      <c r="AE1623" s="376"/>
      <c r="AF1623" s="376"/>
      <c r="AG1623" s="376"/>
      <c r="AH1623" s="376"/>
      <c r="AI1623" s="376"/>
      <c r="AJ1623" s="376"/>
      <c r="AK1623" s="376"/>
      <c r="AL1623" s="376"/>
      <c r="AM1623" s="376"/>
      <c r="AN1623" s="376"/>
      <c r="AO1623" s="376"/>
      <c r="AP1623" s="376"/>
      <c r="AQ1623" s="376"/>
      <c r="AR1623" s="376"/>
      <c r="AS1623" s="376"/>
      <c r="AT1623" s="376"/>
      <c r="AU1623" s="376"/>
      <c r="AV1623" s="376"/>
      <c r="AW1623" s="376"/>
      <c r="AX1623" s="376"/>
      <c r="AY1623" s="376"/>
      <c r="AZ1623" s="376"/>
      <c r="BA1623" s="376"/>
      <c r="BB1623" s="376"/>
      <c r="BC1623" s="376"/>
      <c r="BD1623" s="376"/>
      <c r="BE1623" s="376"/>
      <c r="BF1623" s="376"/>
      <c r="BG1623" s="376"/>
      <c r="BH1623" s="376"/>
      <c r="BI1623" s="376"/>
      <c r="BJ1623" s="376"/>
      <c r="BK1623" s="376"/>
      <c r="BL1623" s="376"/>
      <c r="BM1623" s="376"/>
      <c r="BN1623" s="376"/>
      <c r="BO1623" s="376"/>
      <c r="BP1623" s="376"/>
      <c r="BQ1623" s="376"/>
      <c r="BR1623" s="376"/>
      <c r="BS1623" s="376"/>
      <c r="BT1623" s="376"/>
      <c r="BU1623" s="376"/>
      <c r="BV1623" s="376"/>
      <c r="BW1623" s="376"/>
      <c r="BX1623" s="376"/>
      <c r="BY1623" s="187"/>
      <c r="BZ1623" s="187"/>
      <c r="CA1623" s="187"/>
      <c r="CB1623" s="187"/>
      <c r="CC1623" s="187"/>
    </row>
    <row r="1624" spans="1:123" s="1" customFormat="1" ht="10.5" customHeight="1" thickBot="1">
      <c r="A1624" s="1360"/>
      <c r="B1624" s="1530"/>
      <c r="C1624" s="917"/>
      <c r="D1624" s="271" t="s">
        <v>127</v>
      </c>
      <c r="E1624" s="127">
        <f>E1590+E1615+E1600+E1610+E1585+E1580+E1595+E1620</f>
        <v>3.5990999999965427</v>
      </c>
      <c r="F1624" s="127">
        <f t="shared" si="3174"/>
        <v>3.1600800000100544</v>
      </c>
      <c r="G1624" s="127">
        <f t="shared" si="3174"/>
        <v>3.038939999990788</v>
      </c>
      <c r="H1624" s="412">
        <f t="shared" si="3174"/>
        <v>3.259620000008244</v>
      </c>
      <c r="I1624" s="127">
        <f t="shared" si="3174"/>
        <v>3.4779599999997344</v>
      </c>
      <c r="J1624" s="127">
        <f t="shared" si="3174"/>
        <v>4.0845599999898408</v>
      </c>
      <c r="K1624" s="127">
        <f t="shared" si="3174"/>
        <v>3.5299800000066797</v>
      </c>
      <c r="L1624" s="127">
        <f t="shared" si="3174"/>
        <v>3.506580000003888</v>
      </c>
      <c r="M1624" s="127">
        <f t="shared" si="3174"/>
        <v>2.5995600000043524</v>
      </c>
      <c r="N1624" s="412">
        <f t="shared" si="3174"/>
        <v>2.765879999993055</v>
      </c>
      <c r="O1624" s="127">
        <f t="shared" si="3174"/>
        <v>2.7993600000034009</v>
      </c>
      <c r="P1624" s="127">
        <f t="shared" si="3174"/>
        <v>3.7778399999974623</v>
      </c>
      <c r="Q1624" s="127">
        <f t="shared" si="3174"/>
        <v>3.4284600000023242</v>
      </c>
      <c r="R1624" s="127">
        <f t="shared" si="3174"/>
        <v>3.1465799999868409</v>
      </c>
      <c r="S1624" s="127">
        <f t="shared" si="3174"/>
        <v>3.4803000000087136</v>
      </c>
      <c r="T1624" s="127">
        <f t="shared" si="3174"/>
        <v>3.2553000000019607</v>
      </c>
      <c r="U1624" s="127">
        <f t="shared" si="3174"/>
        <v>3.2337000000036484</v>
      </c>
      <c r="V1624" s="412">
        <f t="shared" si="3174"/>
        <v>3.1976999999887936</v>
      </c>
      <c r="W1624" s="127">
        <f t="shared" si="3174"/>
        <v>3.220020000015114</v>
      </c>
      <c r="X1624" s="127">
        <f t="shared" si="3174"/>
        <v>3.8003399999856247</v>
      </c>
      <c r="Y1624" s="127">
        <f t="shared" si="3174"/>
        <v>2.9143800000124371</v>
      </c>
      <c r="Z1624" s="127">
        <f t="shared" si="3174"/>
        <v>3.295799999990157</v>
      </c>
      <c r="AA1624" s="127">
        <f t="shared" si="3174"/>
        <v>3.4417800000035985</v>
      </c>
      <c r="AB1624" s="169">
        <f t="shared" si="3174"/>
        <v>3.7998000000034162</v>
      </c>
      <c r="AC1624" s="376"/>
      <c r="AD1624" s="376"/>
      <c r="AE1624" s="376"/>
      <c r="AF1624" s="376"/>
      <c r="AG1624" s="376"/>
      <c r="AH1624" s="376"/>
      <c r="AI1624" s="376"/>
      <c r="AJ1624" s="376"/>
      <c r="AK1624" s="376"/>
      <c r="AL1624" s="376"/>
      <c r="AM1624" s="376"/>
      <c r="AN1624" s="376"/>
      <c r="AO1624" s="376"/>
      <c r="AP1624" s="376"/>
      <c r="AQ1624" s="376"/>
      <c r="AR1624" s="376"/>
      <c r="AS1624" s="376"/>
      <c r="AT1624" s="376"/>
      <c r="AU1624" s="376"/>
      <c r="AV1624" s="376"/>
      <c r="AW1624" s="376"/>
      <c r="AX1624" s="376"/>
      <c r="AY1624" s="376"/>
      <c r="AZ1624" s="376"/>
      <c r="BA1624" s="376"/>
      <c r="BB1624" s="376"/>
      <c r="BC1624" s="376"/>
      <c r="BD1624" s="376"/>
      <c r="BE1624" s="376"/>
      <c r="BF1624" s="376"/>
      <c r="BG1624" s="376"/>
      <c r="BH1624" s="376"/>
      <c r="BI1624" s="376"/>
      <c r="BJ1624" s="376"/>
      <c r="BK1624" s="376"/>
      <c r="BL1624" s="376"/>
      <c r="BM1624" s="376"/>
      <c r="BN1624" s="376"/>
      <c r="BO1624" s="376"/>
      <c r="BP1624" s="376"/>
      <c r="BQ1624" s="376"/>
      <c r="BR1624" s="376"/>
      <c r="BS1624" s="376"/>
      <c r="BT1624" s="376"/>
      <c r="BU1624" s="376"/>
      <c r="BV1624" s="376"/>
      <c r="BW1624" s="376"/>
      <c r="BX1624" s="376"/>
      <c r="BY1624" s="187"/>
      <c r="BZ1624" s="187"/>
      <c r="CA1624" s="187"/>
      <c r="CB1624" s="187"/>
      <c r="CC1624" s="187"/>
    </row>
    <row r="1625" spans="1:123" s="34" customFormat="1" ht="10.5" customHeight="1">
      <c r="A1625" s="1373" t="s">
        <v>953</v>
      </c>
      <c r="B1625" s="1374"/>
      <c r="C1625" s="925"/>
      <c r="D1625" s="1262" t="s">
        <v>951</v>
      </c>
      <c r="E1625" s="65">
        <f t="shared" ref="E1625:AB1625" si="3175">(((E1564+E1568)-E1623)/(E1564+E1568))*100</f>
        <v>5.844833389196773</v>
      </c>
      <c r="F1625" s="65">
        <f t="shared" si="3175"/>
        <v>2.7608809652383997</v>
      </c>
      <c r="G1625" s="65">
        <f t="shared" si="3175"/>
        <v>4.7705382433417283</v>
      </c>
      <c r="H1625" s="404">
        <f t="shared" si="3175"/>
        <v>8.6735700198235133</v>
      </c>
      <c r="I1625" s="65">
        <f t="shared" si="3175"/>
        <v>4.0165713160686689</v>
      </c>
      <c r="J1625" s="65">
        <f t="shared" si="3175"/>
        <v>4.5875542690648263</v>
      </c>
      <c r="K1625" s="65">
        <f t="shared" si="3175"/>
        <v>-2.9282233885976936</v>
      </c>
      <c r="L1625" s="65">
        <f t="shared" si="3175"/>
        <v>-2.063328973983408</v>
      </c>
      <c r="M1625" s="65">
        <f t="shared" si="3175"/>
        <v>-2.5581395352640488</v>
      </c>
      <c r="N1625" s="404">
        <f t="shared" si="3175"/>
        <v>-6.9714798563202995</v>
      </c>
      <c r="O1625" s="65">
        <f t="shared" si="3175"/>
        <v>-3.992681877178808</v>
      </c>
      <c r="P1625" s="65">
        <f t="shared" si="3175"/>
        <v>4.0976173545218826</v>
      </c>
      <c r="Q1625" s="65">
        <f t="shared" si="3175"/>
        <v>-3.2058125740805488</v>
      </c>
      <c r="R1625" s="65">
        <f t="shared" si="3175"/>
        <v>-2.4545094936508653</v>
      </c>
      <c r="S1625" s="65">
        <f t="shared" si="3175"/>
        <v>6.7893401012531802</v>
      </c>
      <c r="T1625" s="65">
        <f t="shared" si="3175"/>
        <v>4.3230191379018441</v>
      </c>
      <c r="U1625" s="65">
        <f t="shared" si="3175"/>
        <v>9.523722627844931</v>
      </c>
      <c r="V1625" s="404">
        <f t="shared" si="3175"/>
        <v>-5.5978962911208709</v>
      </c>
      <c r="W1625" s="65">
        <f t="shared" si="3175"/>
        <v>-6.0731085841863983</v>
      </c>
      <c r="X1625" s="65">
        <f t="shared" si="3175"/>
        <v>-1.8481327800749237</v>
      </c>
      <c r="Y1625" s="65">
        <f t="shared" si="3175"/>
        <v>-1.4260739263966058</v>
      </c>
      <c r="Z1625" s="65">
        <f t="shared" si="3175"/>
        <v>-2.683862906010122</v>
      </c>
      <c r="AA1625" s="65">
        <f t="shared" si="3175"/>
        <v>4.7970652513602685</v>
      </c>
      <c r="AB1625" s="67">
        <f t="shared" si="3175"/>
        <v>5.2397778900184528</v>
      </c>
      <c r="AC1625" s="405"/>
      <c r="AD1625" s="376"/>
      <c r="AE1625" s="376"/>
      <c r="AF1625" s="376"/>
      <c r="AG1625" s="376"/>
      <c r="AH1625" s="406"/>
      <c r="AI1625" s="406"/>
      <c r="AJ1625" s="406"/>
      <c r="AK1625" s="406"/>
      <c r="AL1625" s="406"/>
      <c r="AM1625" s="406"/>
      <c r="AN1625" s="406"/>
      <c r="AO1625" s="406"/>
      <c r="AP1625" s="406"/>
      <c r="AQ1625" s="406"/>
      <c r="AR1625" s="406"/>
      <c r="AS1625" s="406"/>
      <c r="AT1625" s="406"/>
      <c r="AU1625" s="406"/>
      <c r="AV1625" s="406"/>
      <c r="AW1625" s="406"/>
      <c r="AX1625" s="406"/>
      <c r="AY1625" s="406"/>
      <c r="AZ1625" s="406"/>
      <c r="BA1625" s="406"/>
      <c r="BB1625" s="406"/>
      <c r="BC1625" s="406"/>
      <c r="BD1625" s="406"/>
      <c r="BE1625" s="406"/>
      <c r="BF1625" s="406"/>
      <c r="BG1625" s="406"/>
      <c r="BH1625" s="406"/>
      <c r="BI1625" s="406"/>
      <c r="BJ1625" s="406"/>
      <c r="BK1625" s="406"/>
      <c r="BL1625" s="406"/>
      <c r="BM1625" s="406"/>
      <c r="BN1625" s="406"/>
      <c r="BO1625" s="406"/>
      <c r="BP1625" s="406"/>
      <c r="BQ1625" s="406"/>
      <c r="BR1625" s="406"/>
      <c r="BS1625" s="406"/>
      <c r="BT1625" s="406"/>
      <c r="BU1625" s="406"/>
      <c r="BV1625" s="406"/>
      <c r="BW1625" s="406"/>
      <c r="BX1625" s="406"/>
      <c r="BY1625" s="407"/>
      <c r="BZ1625" s="407"/>
      <c r="CA1625" s="407"/>
      <c r="CB1625" s="407"/>
      <c r="CC1625" s="407"/>
      <c r="CD1625" s="37"/>
      <c r="CE1625" s="37"/>
      <c r="CF1625" s="37"/>
      <c r="CG1625" s="37"/>
      <c r="CH1625" s="37"/>
      <c r="CI1625" s="37"/>
      <c r="CJ1625" s="37"/>
      <c r="CK1625" s="37"/>
      <c r="CL1625" s="37"/>
      <c r="CM1625" s="37"/>
      <c r="CN1625" s="37"/>
      <c r="CO1625" s="37"/>
      <c r="CP1625" s="37"/>
      <c r="CQ1625" s="37"/>
      <c r="CR1625" s="37"/>
      <c r="CS1625" s="37"/>
      <c r="CT1625" s="37"/>
      <c r="CU1625" s="37"/>
      <c r="CV1625" s="37"/>
      <c r="CW1625" s="37"/>
      <c r="CX1625" s="37"/>
      <c r="CY1625" s="37"/>
      <c r="CZ1625" s="37"/>
      <c r="DA1625" s="37"/>
      <c r="DB1625" s="37"/>
      <c r="DC1625" s="37"/>
      <c r="DD1625" s="37"/>
      <c r="DE1625" s="37"/>
      <c r="DF1625" s="37"/>
      <c r="DG1625" s="37"/>
      <c r="DH1625" s="37"/>
      <c r="DI1625" s="37"/>
      <c r="DJ1625" s="37"/>
      <c r="DK1625" s="37"/>
      <c r="DL1625" s="37"/>
      <c r="DM1625" s="37"/>
      <c r="DN1625" s="37"/>
      <c r="DO1625" s="37"/>
      <c r="DP1625" s="37"/>
      <c r="DQ1625" s="37"/>
      <c r="DR1625" s="37"/>
      <c r="DS1625" s="37"/>
    </row>
    <row r="1626" spans="1:123" s="34" customFormat="1" ht="10.5" customHeight="1" thickBot="1">
      <c r="A1626" s="1375"/>
      <c r="B1626" s="1376"/>
      <c r="C1626" s="935"/>
      <c r="D1626" s="409" t="s">
        <v>952</v>
      </c>
      <c r="E1626" s="132">
        <f t="shared" ref="E1626:AB1626" si="3176">(((E1565+E1569)-E1624)/(E1565+E1569))*100</f>
        <v>1.5994094491703952</v>
      </c>
      <c r="F1626" s="132">
        <f t="shared" si="3176"/>
        <v>4.4831338405620702</v>
      </c>
      <c r="G1626" s="132">
        <f t="shared" si="3176"/>
        <v>6.8952205884951088</v>
      </c>
      <c r="H1626" s="1224">
        <f t="shared" si="3176"/>
        <v>3.8119688383014827</v>
      </c>
      <c r="I1626" s="132">
        <f t="shared" si="3176"/>
        <v>0.50463439780034003</v>
      </c>
      <c r="J1626" s="132">
        <f t="shared" si="3176"/>
        <v>-8.0914576055270224</v>
      </c>
      <c r="K1626" s="132">
        <f t="shared" si="3176"/>
        <v>-7.713291834921093</v>
      </c>
      <c r="L1626" s="132">
        <f t="shared" si="3176"/>
        <v>-6.1442063204017634</v>
      </c>
      <c r="M1626" s="132">
        <f t="shared" si="3176"/>
        <v>-5.1601941748664917</v>
      </c>
      <c r="N1626" s="1224">
        <f t="shared" si="3176"/>
        <v>0.30709342592990263</v>
      </c>
      <c r="O1626" s="132">
        <f t="shared" si="3176"/>
        <v>-1.0745233968840397</v>
      </c>
      <c r="P1626" s="132">
        <f t="shared" si="3176"/>
        <v>-1.7517776343297449</v>
      </c>
      <c r="Q1626" s="132">
        <f t="shared" si="3176"/>
        <v>-5.0772342771310628</v>
      </c>
      <c r="R1626" s="132">
        <f t="shared" si="3176"/>
        <v>-0.8907272023421543</v>
      </c>
      <c r="S1626" s="132">
        <f t="shared" si="3176"/>
        <v>2.0516717321350773</v>
      </c>
      <c r="T1626" s="132">
        <f t="shared" si="3176"/>
        <v>-3.0288644130727915</v>
      </c>
      <c r="U1626" s="132">
        <f t="shared" si="3176"/>
        <v>-4.9357476636240092</v>
      </c>
      <c r="V1626" s="1224">
        <f t="shared" si="3176"/>
        <v>-5.1598263616581903</v>
      </c>
      <c r="W1626" s="132">
        <f t="shared" si="3176"/>
        <v>-7.3340000001133223</v>
      </c>
      <c r="X1626" s="132">
        <f t="shared" si="3176"/>
        <v>-0.72996183190569619</v>
      </c>
      <c r="Y1626" s="132">
        <f t="shared" si="3176"/>
        <v>8.9370078739814023</v>
      </c>
      <c r="Z1626" s="132">
        <f t="shared" si="3176"/>
        <v>-7.7481365238446855</v>
      </c>
      <c r="AA1626" s="132">
        <f t="shared" si="3176"/>
        <v>6.9990272369501092</v>
      </c>
      <c r="AB1626" s="134">
        <f t="shared" si="3176"/>
        <v>3.3129770995148853</v>
      </c>
      <c r="AC1626" s="405"/>
      <c r="AD1626" s="376"/>
      <c r="AE1626" s="376"/>
      <c r="AF1626" s="376"/>
      <c r="AG1626" s="376"/>
      <c r="AH1626" s="406"/>
      <c r="AI1626" s="406"/>
      <c r="AJ1626" s="406"/>
      <c r="AK1626" s="406"/>
      <c r="AL1626" s="406"/>
      <c r="AM1626" s="406"/>
      <c r="AN1626" s="406"/>
      <c r="AO1626" s="406"/>
      <c r="AP1626" s="406"/>
      <c r="AQ1626" s="406"/>
      <c r="AR1626" s="406"/>
      <c r="AS1626" s="406"/>
      <c r="AT1626" s="406"/>
      <c r="AU1626" s="406"/>
      <c r="AV1626" s="406"/>
      <c r="AW1626" s="406"/>
      <c r="AX1626" s="406"/>
      <c r="AY1626" s="406"/>
      <c r="AZ1626" s="406"/>
      <c r="BA1626" s="406"/>
      <c r="BB1626" s="406"/>
      <c r="BC1626" s="406"/>
      <c r="BD1626" s="406"/>
      <c r="BE1626" s="406"/>
      <c r="BF1626" s="406"/>
      <c r="BG1626" s="406"/>
      <c r="BH1626" s="406"/>
      <c r="BI1626" s="406"/>
      <c r="BJ1626" s="406"/>
      <c r="BK1626" s="406"/>
      <c r="BL1626" s="406"/>
      <c r="BM1626" s="406"/>
      <c r="BN1626" s="406"/>
      <c r="BO1626" s="406"/>
      <c r="BP1626" s="406"/>
      <c r="BQ1626" s="406"/>
      <c r="BR1626" s="406"/>
      <c r="BS1626" s="406"/>
      <c r="BT1626" s="406"/>
      <c r="BU1626" s="406"/>
      <c r="BV1626" s="406"/>
      <c r="BW1626" s="406"/>
      <c r="BX1626" s="406"/>
      <c r="BY1626" s="407"/>
      <c r="BZ1626" s="407"/>
      <c r="CA1626" s="407"/>
      <c r="CB1626" s="407"/>
      <c r="CC1626" s="407"/>
      <c r="CD1626" s="37"/>
      <c r="CE1626" s="37"/>
      <c r="CF1626" s="37"/>
      <c r="CG1626" s="37"/>
      <c r="CH1626" s="37"/>
      <c r="CI1626" s="37"/>
      <c r="CJ1626" s="37"/>
      <c r="CK1626" s="37"/>
      <c r="CL1626" s="37"/>
      <c r="CM1626" s="37"/>
      <c r="CN1626" s="37"/>
      <c r="CO1626" s="37"/>
      <c r="CP1626" s="37"/>
      <c r="CQ1626" s="37"/>
      <c r="CR1626" s="37"/>
      <c r="CS1626" s="37"/>
      <c r="CT1626" s="37"/>
      <c r="CU1626" s="37"/>
      <c r="CV1626" s="37"/>
      <c r="CW1626" s="37"/>
      <c r="CX1626" s="37"/>
      <c r="CY1626" s="37"/>
      <c r="CZ1626" s="37"/>
      <c r="DA1626" s="37"/>
      <c r="DB1626" s="37"/>
      <c r="DC1626" s="37"/>
      <c r="DD1626" s="37"/>
      <c r="DE1626" s="37"/>
      <c r="DF1626" s="37"/>
      <c r="DG1626" s="37"/>
      <c r="DH1626" s="37"/>
      <c r="DI1626" s="37"/>
      <c r="DJ1626" s="37"/>
      <c r="DK1626" s="37"/>
      <c r="DL1626" s="37"/>
      <c r="DM1626" s="37"/>
      <c r="DN1626" s="37"/>
      <c r="DO1626" s="37"/>
      <c r="DP1626" s="37"/>
      <c r="DQ1626" s="37"/>
      <c r="DR1626" s="37"/>
      <c r="DS1626" s="37"/>
    </row>
    <row r="1627" spans="1:123" s="1" customFormat="1" ht="10.5" customHeight="1">
      <c r="A1627" s="1456" t="s">
        <v>58</v>
      </c>
      <c r="B1627" s="1459"/>
      <c r="C1627" s="919"/>
      <c r="D1627" s="1266" t="s">
        <v>126</v>
      </c>
      <c r="E1627" s="125">
        <f t="shared" ref="E1627:AB1628" si="3177">E1571-E1623</f>
        <v>0.41675999998296831</v>
      </c>
      <c r="F1627" s="125">
        <f t="shared" si="3177"/>
        <v>0.1895400000259535</v>
      </c>
      <c r="G1627" s="125">
        <f t="shared" si="3177"/>
        <v>0.30311999998120864</v>
      </c>
      <c r="H1627" s="427">
        <f t="shared" si="3177"/>
        <v>0.63324000000829894</v>
      </c>
      <c r="I1627" s="125">
        <f t="shared" si="3177"/>
        <v>0.24432000001397647</v>
      </c>
      <c r="J1627" s="125">
        <f t="shared" si="3177"/>
        <v>0.34235999999182276</v>
      </c>
      <c r="K1627" s="125">
        <f t="shared" si="3177"/>
        <v>-0.18750000001828049</v>
      </c>
      <c r="L1627" s="125">
        <f t="shared" si="3177"/>
        <v>-0.13253999997313759</v>
      </c>
      <c r="M1627" s="125">
        <f t="shared" si="3177"/>
        <v>-0.1478400000217226</v>
      </c>
      <c r="N1627" s="427">
        <f t="shared" si="3177"/>
        <v>-0.41945999999440531</v>
      </c>
      <c r="O1627" s="125">
        <f t="shared" si="3177"/>
        <v>-0.22260000001615499</v>
      </c>
      <c r="P1627" s="125">
        <f t="shared" si="3177"/>
        <v>0.27654000002321499</v>
      </c>
      <c r="Q1627" s="125">
        <f t="shared" si="3177"/>
        <v>-0.19457999999600784</v>
      </c>
      <c r="R1627" s="125">
        <f t="shared" si="3177"/>
        <v>-0.14891999999890704</v>
      </c>
      <c r="S1627" s="125">
        <f t="shared" si="3177"/>
        <v>0.48149999997967807</v>
      </c>
      <c r="T1627" s="125">
        <f t="shared" si="3177"/>
        <v>0.29004000000031738</v>
      </c>
      <c r="U1627" s="125">
        <f t="shared" si="3177"/>
        <v>0.62628000000786432</v>
      </c>
      <c r="V1627" s="427">
        <f t="shared" si="3177"/>
        <v>-0.36402000001789947</v>
      </c>
      <c r="W1627" s="125">
        <f t="shared" si="3177"/>
        <v>-0.37181999996000759</v>
      </c>
      <c r="X1627" s="125">
        <f t="shared" si="3177"/>
        <v>-0.13361999999961061</v>
      </c>
      <c r="Y1627" s="125">
        <f t="shared" si="3177"/>
        <v>-0.10278000002290355</v>
      </c>
      <c r="Z1627" s="125">
        <f t="shared" si="3177"/>
        <v>-0.18041999999359071</v>
      </c>
      <c r="AA1627" s="125">
        <f t="shared" si="3177"/>
        <v>0.36876000000293008</v>
      </c>
      <c r="AB1627" s="168">
        <f t="shared" si="3177"/>
        <v>0.37368000000496959</v>
      </c>
      <c r="AC1627" s="376"/>
      <c r="AD1627" s="376"/>
      <c r="AE1627" s="376"/>
      <c r="AF1627" s="376"/>
      <c r="AG1627" s="376"/>
      <c r="AH1627" s="376"/>
      <c r="AI1627" s="376"/>
      <c r="AJ1627" s="376"/>
      <c r="AK1627" s="376"/>
      <c r="AL1627" s="376"/>
      <c r="AM1627" s="376"/>
      <c r="AN1627" s="376"/>
      <c r="AO1627" s="376"/>
      <c r="AP1627" s="376"/>
      <c r="AQ1627" s="376"/>
      <c r="AR1627" s="376"/>
      <c r="AS1627" s="376"/>
      <c r="AT1627" s="376"/>
      <c r="AU1627" s="376"/>
      <c r="AV1627" s="376"/>
      <c r="AW1627" s="376"/>
      <c r="AX1627" s="376"/>
      <c r="AY1627" s="376"/>
      <c r="AZ1627" s="376"/>
      <c r="BA1627" s="376"/>
      <c r="BB1627" s="376"/>
      <c r="BC1627" s="376"/>
      <c r="BD1627" s="376"/>
      <c r="BE1627" s="376"/>
      <c r="BF1627" s="376"/>
      <c r="BG1627" s="376"/>
      <c r="BH1627" s="376"/>
      <c r="BI1627" s="376"/>
      <c r="BJ1627" s="376"/>
      <c r="BK1627" s="376"/>
      <c r="BL1627" s="376"/>
      <c r="BM1627" s="376"/>
      <c r="BN1627" s="376"/>
      <c r="BO1627" s="376"/>
      <c r="BP1627" s="376"/>
      <c r="BQ1627" s="376"/>
      <c r="BR1627" s="376"/>
      <c r="BS1627" s="376"/>
      <c r="BT1627" s="376"/>
      <c r="BU1627" s="376"/>
      <c r="BV1627" s="376"/>
      <c r="BW1627" s="376"/>
      <c r="BX1627" s="376"/>
      <c r="BY1627" s="187"/>
      <c r="BZ1627" s="187"/>
      <c r="CA1627" s="187"/>
      <c r="CB1627" s="187"/>
      <c r="CC1627" s="187"/>
    </row>
    <row r="1628" spans="1:123" s="1" customFormat="1" ht="10.5" customHeight="1" thickBot="1">
      <c r="A1628" s="1461"/>
      <c r="B1628" s="1462"/>
      <c r="C1628" s="922"/>
      <c r="D1628" s="156" t="s">
        <v>127</v>
      </c>
      <c r="E1628" s="437">
        <f t="shared" si="3177"/>
        <v>5.8500000013009146E-2</v>
      </c>
      <c r="F1628" s="437">
        <f t="shared" si="3177"/>
        <v>0.14831999998074297</v>
      </c>
      <c r="G1628" s="437">
        <f t="shared" si="3177"/>
        <v>0.22506000000842619</v>
      </c>
      <c r="H1628" s="438">
        <f t="shared" si="3177"/>
        <v>0.12917999999238461</v>
      </c>
      <c r="I1628" s="437">
        <f t="shared" si="3177"/>
        <v>1.7640000009555568E-2</v>
      </c>
      <c r="J1628" s="437">
        <f t="shared" si="3177"/>
        <v>-0.30575999999707015</v>
      </c>
      <c r="K1628" s="437">
        <f t="shared" si="3177"/>
        <v>-0.25278000001350742</v>
      </c>
      <c r="L1628" s="437">
        <f t="shared" si="3177"/>
        <v>-0.20298000000097183</v>
      </c>
      <c r="M1628" s="437">
        <f t="shared" si="3177"/>
        <v>-0.12756000000278078</v>
      </c>
      <c r="N1628" s="438">
        <f t="shared" si="3177"/>
        <v>8.5200000090055461E-3</v>
      </c>
      <c r="O1628" s="437">
        <f t="shared" si="3177"/>
        <v>-2.9760000000135456E-2</v>
      </c>
      <c r="P1628" s="437">
        <f t="shared" si="3177"/>
        <v>-6.5040000007223764E-2</v>
      </c>
      <c r="Q1628" s="437">
        <f t="shared" si="3177"/>
        <v>-0.16565999999462333</v>
      </c>
      <c r="R1628" s="437">
        <f t="shared" si="3177"/>
        <v>-2.7779999986648818E-2</v>
      </c>
      <c r="S1628" s="437">
        <f t="shared" si="3177"/>
        <v>7.2899999986117514E-2</v>
      </c>
      <c r="T1628" s="437">
        <f t="shared" si="3177"/>
        <v>-9.5699999995639384E-2</v>
      </c>
      <c r="U1628" s="437">
        <f t="shared" si="3177"/>
        <v>-0.15210000000230384</v>
      </c>
      <c r="V1628" s="438">
        <f t="shared" si="3177"/>
        <v>-0.15690000000449222</v>
      </c>
      <c r="W1628" s="437">
        <f t="shared" si="3177"/>
        <v>-0.22002000000420008</v>
      </c>
      <c r="X1628" s="437">
        <f t="shared" si="3177"/>
        <v>-2.7539999994076414E-2</v>
      </c>
      <c r="Y1628" s="437">
        <f t="shared" si="3177"/>
        <v>0.28602000000001349</v>
      </c>
      <c r="Z1628" s="437">
        <f t="shared" si="3177"/>
        <v>-0.23699999999127463</v>
      </c>
      <c r="AA1628" s="437">
        <f t="shared" si="3177"/>
        <v>0.25901999998419534</v>
      </c>
      <c r="AB1628" s="439">
        <f t="shared" si="3177"/>
        <v>0.13020000001142673</v>
      </c>
      <c r="AC1628" s="376"/>
      <c r="AD1628" s="376"/>
      <c r="AE1628" s="376"/>
      <c r="AF1628" s="376"/>
      <c r="AG1628" s="376"/>
      <c r="AH1628" s="376"/>
      <c r="AI1628" s="376"/>
      <c r="AJ1628" s="376"/>
      <c r="AK1628" s="376"/>
      <c r="AL1628" s="376"/>
      <c r="AM1628" s="376"/>
      <c r="AN1628" s="376"/>
      <c r="AO1628" s="376"/>
      <c r="AP1628" s="376"/>
      <c r="AQ1628" s="376"/>
      <c r="AR1628" s="376"/>
      <c r="AS1628" s="376"/>
      <c r="AT1628" s="376"/>
      <c r="AU1628" s="376"/>
      <c r="AV1628" s="376"/>
      <c r="AW1628" s="376"/>
      <c r="AX1628" s="376"/>
      <c r="AY1628" s="376"/>
      <c r="AZ1628" s="376"/>
      <c r="BA1628" s="376"/>
      <c r="BB1628" s="376"/>
      <c r="BC1628" s="376"/>
      <c r="BD1628" s="376"/>
      <c r="BE1628" s="376"/>
      <c r="BF1628" s="376"/>
      <c r="BG1628" s="376"/>
      <c r="BH1628" s="376"/>
      <c r="BI1628" s="376"/>
      <c r="BJ1628" s="376"/>
      <c r="BK1628" s="376"/>
      <c r="BL1628" s="376"/>
      <c r="BM1628" s="376"/>
      <c r="BN1628" s="376"/>
      <c r="BO1628" s="376"/>
      <c r="BP1628" s="376"/>
      <c r="BQ1628" s="376"/>
      <c r="BR1628" s="376"/>
      <c r="BS1628" s="376"/>
      <c r="BT1628" s="376"/>
      <c r="BU1628" s="376"/>
      <c r="BV1628" s="376"/>
      <c r="BW1628" s="376"/>
      <c r="BX1628" s="376"/>
      <c r="BY1628" s="187"/>
      <c r="BZ1628" s="187"/>
      <c r="CA1628" s="187"/>
      <c r="CB1628" s="187"/>
      <c r="CC1628" s="187"/>
    </row>
    <row r="1629" spans="1:123" s="5" customFormat="1" ht="10.5" customHeight="1">
      <c r="A1629" s="1369" t="s">
        <v>61</v>
      </c>
      <c r="B1629" s="1370"/>
      <c r="C1629" s="897"/>
      <c r="D1629" s="276" t="s">
        <v>126</v>
      </c>
      <c r="E1629" s="136">
        <f>E1627</f>
        <v>0.41675999998296831</v>
      </c>
      <c r="F1629" s="136">
        <f t="shared" ref="F1629:AB1630" si="3178">F1627</f>
        <v>0.1895400000259535</v>
      </c>
      <c r="G1629" s="136">
        <f t="shared" si="3178"/>
        <v>0.30311999998120864</v>
      </c>
      <c r="H1629" s="440">
        <f t="shared" si="3178"/>
        <v>0.63324000000829894</v>
      </c>
      <c r="I1629" s="136">
        <f t="shared" si="3178"/>
        <v>0.24432000001397647</v>
      </c>
      <c r="J1629" s="136">
        <f t="shared" si="3178"/>
        <v>0.34235999999182276</v>
      </c>
      <c r="K1629" s="136">
        <f t="shared" si="3178"/>
        <v>-0.18750000001828049</v>
      </c>
      <c r="L1629" s="136">
        <f t="shared" si="3178"/>
        <v>-0.13253999997313759</v>
      </c>
      <c r="M1629" s="136">
        <f t="shared" si="3178"/>
        <v>-0.1478400000217226</v>
      </c>
      <c r="N1629" s="440">
        <f t="shared" si="3178"/>
        <v>-0.41945999999440531</v>
      </c>
      <c r="O1629" s="136">
        <f t="shared" si="3178"/>
        <v>-0.22260000001615499</v>
      </c>
      <c r="P1629" s="136">
        <f t="shared" si="3178"/>
        <v>0.27654000002321499</v>
      </c>
      <c r="Q1629" s="136">
        <f t="shared" si="3178"/>
        <v>-0.19457999999600784</v>
      </c>
      <c r="R1629" s="136">
        <f t="shared" si="3178"/>
        <v>-0.14891999999890704</v>
      </c>
      <c r="S1629" s="136">
        <f t="shared" si="3178"/>
        <v>0.48149999997967807</v>
      </c>
      <c r="T1629" s="136">
        <f t="shared" si="3178"/>
        <v>0.29004000000031738</v>
      </c>
      <c r="U1629" s="136">
        <f t="shared" si="3178"/>
        <v>0.62628000000786432</v>
      </c>
      <c r="V1629" s="440">
        <f t="shared" si="3178"/>
        <v>-0.36402000001789947</v>
      </c>
      <c r="W1629" s="136">
        <f t="shared" si="3178"/>
        <v>-0.37181999996000759</v>
      </c>
      <c r="X1629" s="136">
        <f t="shared" si="3178"/>
        <v>-0.13361999999961061</v>
      </c>
      <c r="Y1629" s="136">
        <f t="shared" si="3178"/>
        <v>-0.10278000002290355</v>
      </c>
      <c r="Z1629" s="136">
        <f t="shared" si="3178"/>
        <v>-0.18041999999359071</v>
      </c>
      <c r="AA1629" s="136">
        <f t="shared" si="3178"/>
        <v>0.36876000000293008</v>
      </c>
      <c r="AB1629" s="137">
        <f t="shared" si="3178"/>
        <v>0.37368000000496959</v>
      </c>
      <c r="AC1629" s="413"/>
      <c r="AD1629" s="413"/>
      <c r="AE1629" s="413"/>
      <c r="AF1629" s="413"/>
      <c r="AG1629" s="413"/>
      <c r="AH1629" s="413"/>
      <c r="AI1629" s="413"/>
      <c r="AJ1629" s="413"/>
      <c r="AK1629" s="413"/>
      <c r="AL1629" s="413"/>
      <c r="AM1629" s="413"/>
      <c r="AN1629" s="413"/>
      <c r="AO1629" s="413"/>
      <c r="AP1629" s="413"/>
      <c r="AQ1629" s="413"/>
      <c r="AR1629" s="413"/>
      <c r="AS1629" s="413"/>
      <c r="AT1629" s="413"/>
      <c r="AU1629" s="413"/>
      <c r="AV1629" s="413"/>
      <c r="AW1629" s="413"/>
      <c r="AX1629" s="413"/>
      <c r="AY1629" s="413"/>
      <c r="AZ1629" s="413"/>
      <c r="BA1629" s="413"/>
      <c r="BB1629" s="413"/>
      <c r="BC1629" s="413"/>
      <c r="BD1629" s="413"/>
      <c r="BE1629" s="413"/>
      <c r="BF1629" s="413"/>
      <c r="BG1629" s="413"/>
      <c r="BH1629" s="413"/>
      <c r="BI1629" s="413"/>
      <c r="BJ1629" s="413"/>
      <c r="BK1629" s="413"/>
      <c r="BL1629" s="413"/>
      <c r="BM1629" s="413"/>
      <c r="BN1629" s="413"/>
      <c r="BO1629" s="413"/>
      <c r="BP1629" s="413"/>
      <c r="BQ1629" s="413"/>
      <c r="BR1629" s="413"/>
      <c r="BS1629" s="413"/>
      <c r="BT1629" s="413"/>
      <c r="BU1629" s="413"/>
      <c r="BV1629" s="413"/>
      <c r="BW1629" s="413"/>
      <c r="BX1629" s="413"/>
      <c r="BY1629" s="148"/>
      <c r="BZ1629" s="148"/>
      <c r="CA1629" s="148"/>
      <c r="CB1629" s="148"/>
      <c r="CC1629" s="148"/>
    </row>
    <row r="1630" spans="1:123" s="5" customFormat="1" ht="10.5" customHeight="1" thickBot="1">
      <c r="A1630" s="1371"/>
      <c r="B1630" s="1372"/>
      <c r="C1630" s="898"/>
      <c r="D1630" s="277" t="s">
        <v>127</v>
      </c>
      <c r="E1630" s="140">
        <f>E1628</f>
        <v>5.8500000013009146E-2</v>
      </c>
      <c r="F1630" s="140">
        <f t="shared" si="3178"/>
        <v>0.14831999998074297</v>
      </c>
      <c r="G1630" s="140">
        <f t="shared" si="3178"/>
        <v>0.22506000000842619</v>
      </c>
      <c r="H1630" s="441">
        <f t="shared" si="3178"/>
        <v>0.12917999999238461</v>
      </c>
      <c r="I1630" s="140">
        <f t="shared" si="3178"/>
        <v>1.7640000009555568E-2</v>
      </c>
      <c r="J1630" s="140">
        <f t="shared" si="3178"/>
        <v>-0.30575999999707015</v>
      </c>
      <c r="K1630" s="140">
        <f t="shared" si="3178"/>
        <v>-0.25278000001350742</v>
      </c>
      <c r="L1630" s="140">
        <f t="shared" si="3178"/>
        <v>-0.20298000000097183</v>
      </c>
      <c r="M1630" s="140">
        <f t="shared" si="3178"/>
        <v>-0.12756000000278078</v>
      </c>
      <c r="N1630" s="441">
        <f t="shared" si="3178"/>
        <v>8.5200000090055461E-3</v>
      </c>
      <c r="O1630" s="140">
        <f t="shared" si="3178"/>
        <v>-2.9760000000135456E-2</v>
      </c>
      <c r="P1630" s="140">
        <f t="shared" si="3178"/>
        <v>-6.5040000007223764E-2</v>
      </c>
      <c r="Q1630" s="140">
        <f t="shared" si="3178"/>
        <v>-0.16565999999462333</v>
      </c>
      <c r="R1630" s="140">
        <f t="shared" si="3178"/>
        <v>-2.7779999986648818E-2</v>
      </c>
      <c r="S1630" s="140">
        <f t="shared" si="3178"/>
        <v>7.2899999986117514E-2</v>
      </c>
      <c r="T1630" s="140">
        <f t="shared" si="3178"/>
        <v>-9.5699999995639384E-2</v>
      </c>
      <c r="U1630" s="140">
        <f t="shared" si="3178"/>
        <v>-0.15210000000230384</v>
      </c>
      <c r="V1630" s="441">
        <f t="shared" si="3178"/>
        <v>-0.15690000000449222</v>
      </c>
      <c r="W1630" s="140">
        <f t="shared" si="3178"/>
        <v>-0.22002000000420008</v>
      </c>
      <c r="X1630" s="140">
        <f t="shared" si="3178"/>
        <v>-2.7539999994076414E-2</v>
      </c>
      <c r="Y1630" s="140">
        <f t="shared" si="3178"/>
        <v>0.28602000000001349</v>
      </c>
      <c r="Z1630" s="140">
        <f t="shared" si="3178"/>
        <v>-0.23699999999127463</v>
      </c>
      <c r="AA1630" s="140">
        <f t="shared" si="3178"/>
        <v>0.25901999998419534</v>
      </c>
      <c r="AB1630" s="141">
        <f t="shared" si="3178"/>
        <v>0.13020000001142673</v>
      </c>
      <c r="AC1630" s="413"/>
      <c r="AD1630" s="413"/>
      <c r="AE1630" s="413"/>
      <c r="AF1630" s="413"/>
      <c r="AG1630" s="413"/>
      <c r="AH1630" s="413"/>
      <c r="AI1630" s="413"/>
      <c r="AJ1630" s="413"/>
      <c r="AK1630" s="413"/>
      <c r="AL1630" s="413"/>
      <c r="AM1630" s="413"/>
      <c r="AN1630" s="413"/>
      <c r="AO1630" s="413"/>
      <c r="AP1630" s="413"/>
      <c r="AQ1630" s="413"/>
      <c r="AR1630" s="413"/>
      <c r="AS1630" s="413"/>
      <c r="AT1630" s="413"/>
      <c r="AU1630" s="413"/>
      <c r="AV1630" s="413"/>
      <c r="AW1630" s="413"/>
      <c r="AX1630" s="413"/>
      <c r="AY1630" s="413"/>
      <c r="AZ1630" s="413"/>
      <c r="BA1630" s="413"/>
      <c r="BB1630" s="413"/>
      <c r="BC1630" s="413"/>
      <c r="BD1630" s="413"/>
      <c r="BE1630" s="413"/>
      <c r="BF1630" s="413"/>
      <c r="BG1630" s="413"/>
      <c r="BH1630" s="413"/>
      <c r="BI1630" s="413"/>
      <c r="BJ1630" s="413"/>
      <c r="BK1630" s="413"/>
      <c r="BL1630" s="413"/>
      <c r="BM1630" s="413"/>
      <c r="BN1630" s="413"/>
      <c r="BO1630" s="413"/>
      <c r="BP1630" s="413"/>
      <c r="BQ1630" s="413"/>
      <c r="BR1630" s="413"/>
      <c r="BS1630" s="413"/>
      <c r="BT1630" s="413"/>
      <c r="BU1630" s="413"/>
      <c r="BV1630" s="413"/>
      <c r="BW1630" s="413"/>
      <c r="BX1630" s="413"/>
      <c r="BY1630" s="148"/>
      <c r="BZ1630" s="148"/>
      <c r="CA1630" s="148"/>
      <c r="CB1630" s="148"/>
      <c r="CC1630" s="148"/>
    </row>
    <row r="1631" spans="1:123" s="7" customFormat="1" ht="29.25" customHeight="1" thickBot="1">
      <c r="A1631" s="1019"/>
      <c r="B1631" s="519" t="s">
        <v>973</v>
      </c>
      <c r="C1631" s="142" t="s">
        <v>933</v>
      </c>
      <c r="D1631" s="175"/>
      <c r="E1631" s="316"/>
      <c r="F1631" s="175"/>
      <c r="G1631" s="175"/>
      <c r="H1631" s="144">
        <f>H1589+H1614+H1599+H1604+H1609</f>
        <v>3.2277600000083115</v>
      </c>
      <c r="I1631" s="175"/>
      <c r="J1631" s="175"/>
      <c r="K1631" s="175"/>
      <c r="L1631" s="175"/>
      <c r="M1631" s="175"/>
      <c r="N1631" s="144">
        <f>N1589+N1614+N1599+N1604+N1609</f>
        <v>3.009419999989559</v>
      </c>
      <c r="O1631" s="175"/>
      <c r="P1631" s="175"/>
      <c r="Q1631" s="175"/>
      <c r="R1631" s="175"/>
      <c r="S1631" s="175"/>
      <c r="T1631" s="175"/>
      <c r="U1631" s="175"/>
      <c r="V1631" s="144">
        <f>V1589+V1614+V1599+V1604+V1609</f>
        <v>3.3902999999998431</v>
      </c>
      <c r="W1631" s="175"/>
      <c r="X1631" s="175"/>
      <c r="Y1631" s="144"/>
      <c r="Z1631" s="175"/>
      <c r="AA1631" s="175"/>
      <c r="AB1631" s="175"/>
      <c r="AC1631" s="384"/>
      <c r="AD1631" s="384"/>
      <c r="AE1631" s="384"/>
      <c r="AF1631" s="384"/>
      <c r="AG1631" s="384"/>
      <c r="AH1631" s="384"/>
      <c r="AI1631" s="384"/>
      <c r="AJ1631" s="384"/>
      <c r="AK1631" s="384"/>
      <c r="AL1631" s="384"/>
      <c r="AM1631" s="384"/>
      <c r="AN1631" s="384"/>
      <c r="AO1631" s="384"/>
      <c r="AP1631" s="384"/>
      <c r="AQ1631" s="384"/>
      <c r="AR1631" s="384"/>
      <c r="AS1631" s="384"/>
      <c r="AT1631" s="384"/>
      <c r="AU1631" s="384"/>
      <c r="AV1631" s="384"/>
      <c r="AW1631" s="384"/>
      <c r="AX1631" s="384"/>
      <c r="AY1631" s="384"/>
      <c r="AZ1631" s="384"/>
      <c r="BA1631" s="384"/>
      <c r="BB1631" s="384"/>
      <c r="BC1631" s="384"/>
      <c r="BD1631" s="384"/>
      <c r="BE1631" s="384"/>
      <c r="BF1631" s="384"/>
      <c r="BG1631" s="384"/>
      <c r="BH1631" s="384"/>
      <c r="BI1631" s="384"/>
      <c r="BJ1631" s="384"/>
      <c r="BK1631" s="384"/>
      <c r="BL1631" s="384"/>
      <c r="BM1631" s="384"/>
      <c r="BN1631" s="384"/>
      <c r="BO1631" s="384"/>
      <c r="BP1631" s="384"/>
      <c r="BQ1631" s="384"/>
      <c r="BR1631" s="384"/>
      <c r="BS1631" s="384"/>
      <c r="BT1631" s="384"/>
      <c r="BU1631" s="384"/>
      <c r="BV1631" s="384"/>
      <c r="BW1631" s="384"/>
      <c r="BX1631" s="384"/>
      <c r="BY1631" s="175"/>
      <c r="BZ1631" s="175"/>
      <c r="CA1631" s="175"/>
      <c r="CB1631" s="175"/>
      <c r="CC1631" s="175"/>
    </row>
    <row r="1632" spans="1:123" ht="36.75" customHeight="1" thickBot="1">
      <c r="A1632" s="456" t="s">
        <v>45</v>
      </c>
      <c r="B1632" s="38" t="s">
        <v>101</v>
      </c>
      <c r="C1632" s="38" t="s">
        <v>1005</v>
      </c>
      <c r="D1632" s="38" t="s">
        <v>40</v>
      </c>
      <c r="E1632" s="1382" t="s">
        <v>41</v>
      </c>
      <c r="F1632" s="1382"/>
      <c r="G1632" s="1382"/>
      <c r="H1632" s="1382"/>
      <c r="I1632" s="1382"/>
      <c r="J1632" s="1382"/>
      <c r="K1632" s="1382"/>
      <c r="L1632" s="1382"/>
      <c r="M1632" s="1382"/>
      <c r="N1632" s="1382"/>
      <c r="O1632" s="1382"/>
      <c r="P1632" s="1382"/>
      <c r="Q1632" s="1382"/>
      <c r="R1632" s="1382"/>
      <c r="S1632" s="1382"/>
      <c r="T1632" s="1382"/>
      <c r="U1632" s="1382"/>
      <c r="V1632" s="1382"/>
      <c r="W1632" s="1382"/>
      <c r="X1632" s="1382"/>
      <c r="Y1632" s="1382"/>
      <c r="Z1632" s="1382"/>
      <c r="AA1632" s="1382"/>
      <c r="AB1632" s="1383"/>
    </row>
    <row r="1633" spans="1:76" ht="10.5" customHeight="1" thickBot="1">
      <c r="A1633" s="414" t="s">
        <v>645</v>
      </c>
      <c r="B1633" s="176"/>
      <c r="C1633" s="176"/>
      <c r="D1633" s="176"/>
      <c r="E1633" s="176">
        <v>1</v>
      </c>
      <c r="F1633" s="176">
        <v>2</v>
      </c>
      <c r="G1633" s="176">
        <v>3</v>
      </c>
      <c r="H1633" s="415">
        <v>4</v>
      </c>
      <c r="I1633" s="176">
        <v>5</v>
      </c>
      <c r="J1633" s="176">
        <v>6</v>
      </c>
      <c r="K1633" s="176">
        <v>7</v>
      </c>
      <c r="L1633" s="176">
        <v>8</v>
      </c>
      <c r="M1633" s="176">
        <v>9</v>
      </c>
      <c r="N1633" s="415">
        <v>10</v>
      </c>
      <c r="O1633" s="176">
        <v>11</v>
      </c>
      <c r="P1633" s="176">
        <v>12</v>
      </c>
      <c r="Q1633" s="176">
        <v>13</v>
      </c>
      <c r="R1633" s="176">
        <v>14</v>
      </c>
      <c r="S1633" s="176">
        <v>15</v>
      </c>
      <c r="T1633" s="176">
        <v>16</v>
      </c>
      <c r="U1633" s="176">
        <v>17</v>
      </c>
      <c r="V1633" s="415">
        <v>18</v>
      </c>
      <c r="W1633" s="176">
        <v>19</v>
      </c>
      <c r="X1633" s="176">
        <v>20</v>
      </c>
      <c r="Y1633" s="176">
        <v>21</v>
      </c>
      <c r="Z1633" s="176">
        <v>22</v>
      </c>
      <c r="AA1633" s="176">
        <v>23</v>
      </c>
      <c r="AB1633" s="178">
        <v>24</v>
      </c>
    </row>
    <row r="1634" spans="1:76" ht="10.5" customHeight="1">
      <c r="A1634" s="377" t="s">
        <v>112</v>
      </c>
      <c r="B1634" s="42"/>
      <c r="C1634" s="42"/>
      <c r="D1634" s="43"/>
      <c r="E1634" s="43">
        <v>6</v>
      </c>
      <c r="F1634" s="43">
        <v>6</v>
      </c>
      <c r="G1634" s="43">
        <v>6</v>
      </c>
      <c r="H1634" s="378">
        <v>6</v>
      </c>
      <c r="I1634" s="43">
        <v>6</v>
      </c>
      <c r="J1634" s="43">
        <v>6</v>
      </c>
      <c r="K1634" s="43">
        <v>6</v>
      </c>
      <c r="L1634" s="43">
        <v>6</v>
      </c>
      <c r="M1634" s="43">
        <v>6</v>
      </c>
      <c r="N1634" s="378">
        <v>6</v>
      </c>
      <c r="O1634" s="43">
        <v>6</v>
      </c>
      <c r="P1634" s="43">
        <v>6</v>
      </c>
      <c r="Q1634" s="43">
        <v>6</v>
      </c>
      <c r="R1634" s="43">
        <v>6</v>
      </c>
      <c r="S1634" s="43">
        <v>6</v>
      </c>
      <c r="T1634" s="43">
        <v>6</v>
      </c>
      <c r="U1634" s="43">
        <v>6</v>
      </c>
      <c r="V1634" s="378">
        <v>6</v>
      </c>
      <c r="W1634" s="43">
        <v>6</v>
      </c>
      <c r="X1634" s="43">
        <v>6</v>
      </c>
      <c r="Y1634" s="43">
        <v>6</v>
      </c>
      <c r="Z1634" s="43">
        <v>6</v>
      </c>
      <c r="AA1634" s="43">
        <v>6</v>
      </c>
      <c r="AB1634" s="44">
        <v>6</v>
      </c>
    </row>
    <row r="1635" spans="1:76" ht="10.5" customHeight="1" thickBot="1">
      <c r="A1635" s="487" t="s">
        <v>115</v>
      </c>
      <c r="B1635" s="45"/>
      <c r="C1635" s="45"/>
      <c r="D1635" s="46"/>
      <c r="E1635" s="46">
        <v>6</v>
      </c>
      <c r="F1635" s="46">
        <v>6</v>
      </c>
      <c r="G1635" s="46">
        <v>6</v>
      </c>
      <c r="H1635" s="561">
        <v>6</v>
      </c>
      <c r="I1635" s="46">
        <v>6</v>
      </c>
      <c r="J1635" s="46">
        <v>6</v>
      </c>
      <c r="K1635" s="46">
        <v>6</v>
      </c>
      <c r="L1635" s="46">
        <v>6</v>
      </c>
      <c r="M1635" s="46">
        <v>6</v>
      </c>
      <c r="N1635" s="561">
        <v>6</v>
      </c>
      <c r="O1635" s="46">
        <v>6</v>
      </c>
      <c r="P1635" s="46">
        <v>6</v>
      </c>
      <c r="Q1635" s="46">
        <v>6</v>
      </c>
      <c r="R1635" s="46">
        <v>6</v>
      </c>
      <c r="S1635" s="46">
        <v>6</v>
      </c>
      <c r="T1635" s="46">
        <v>6</v>
      </c>
      <c r="U1635" s="46">
        <v>6</v>
      </c>
      <c r="V1635" s="561">
        <v>6</v>
      </c>
      <c r="W1635" s="46">
        <v>6</v>
      </c>
      <c r="X1635" s="46">
        <v>6</v>
      </c>
      <c r="Y1635" s="46">
        <v>6</v>
      </c>
      <c r="Z1635" s="46">
        <v>6</v>
      </c>
      <c r="AA1635" s="46">
        <v>6</v>
      </c>
      <c r="AB1635" s="47">
        <v>6</v>
      </c>
    </row>
    <row r="1636" spans="1:76" s="175" customFormat="1" ht="10.5" customHeight="1">
      <c r="A1636" s="883"/>
      <c r="B1636" s="884"/>
      <c r="C1636" s="1264"/>
      <c r="D1636" s="1266"/>
      <c r="E1636" s="66"/>
      <c r="F1636" s="71"/>
      <c r="G1636" s="71"/>
      <c r="H1636" s="381"/>
      <c r="I1636" s="71"/>
      <c r="J1636" s="71"/>
      <c r="K1636" s="71"/>
      <c r="L1636" s="71"/>
      <c r="M1636" s="71"/>
      <c r="N1636" s="381"/>
      <c r="O1636" s="71"/>
      <c r="P1636" s="71"/>
      <c r="Q1636" s="71"/>
      <c r="R1636" s="71"/>
      <c r="S1636" s="71"/>
      <c r="T1636" s="71"/>
      <c r="U1636" s="71"/>
      <c r="V1636" s="381"/>
      <c r="W1636" s="71"/>
      <c r="X1636" s="71"/>
      <c r="Y1636" s="71"/>
      <c r="Z1636" s="71"/>
      <c r="AA1636" s="71"/>
      <c r="AB1636" s="72"/>
      <c r="AC1636" s="509"/>
      <c r="AD1636" s="886"/>
      <c r="AE1636" s="881"/>
      <c r="AF1636" s="117"/>
      <c r="AG1636" s="117"/>
      <c r="AH1636" s="117"/>
      <c r="AI1636" s="117"/>
      <c r="AJ1636" s="117"/>
      <c r="AK1636" s="117"/>
      <c r="AL1636" s="117"/>
      <c r="AM1636" s="117"/>
      <c r="AN1636" s="117"/>
      <c r="AO1636" s="117"/>
      <c r="AP1636" s="117"/>
      <c r="AQ1636" s="117"/>
      <c r="AR1636" s="117"/>
      <c r="AS1636" s="117"/>
      <c r="AT1636" s="117"/>
      <c r="AU1636" s="117"/>
      <c r="AV1636" s="117"/>
      <c r="AW1636" s="117"/>
      <c r="AX1636" s="117"/>
      <c r="AY1636" s="117"/>
      <c r="AZ1636" s="117"/>
      <c r="BA1636" s="117"/>
      <c r="BB1636" s="117"/>
      <c r="BC1636" s="117"/>
      <c r="BD1636" s="117"/>
      <c r="BE1636" s="384"/>
      <c r="BF1636" s="384"/>
      <c r="BG1636" s="384"/>
      <c r="BH1636" s="384"/>
      <c r="BI1636" s="384"/>
      <c r="BJ1636" s="384"/>
      <c r="BK1636" s="384"/>
      <c r="BL1636" s="384"/>
      <c r="BM1636" s="384"/>
      <c r="BN1636" s="384"/>
      <c r="BO1636" s="384"/>
      <c r="BP1636" s="384"/>
      <c r="BQ1636" s="384"/>
      <c r="BR1636" s="384"/>
      <c r="BS1636" s="384"/>
      <c r="BT1636" s="384"/>
      <c r="BU1636" s="384"/>
      <c r="BV1636" s="384"/>
      <c r="BW1636" s="384"/>
      <c r="BX1636" s="384"/>
    </row>
    <row r="1637" spans="1:76" ht="10.5" customHeight="1">
      <c r="A1637" s="1413" t="s">
        <v>9</v>
      </c>
      <c r="B1637" s="1495" t="s">
        <v>82</v>
      </c>
      <c r="C1637" s="1265" t="s">
        <v>136</v>
      </c>
      <c r="D1637" s="155" t="s">
        <v>34</v>
      </c>
      <c r="E1637" s="104">
        <v>84</v>
      </c>
      <c r="F1637" s="104">
        <v>87</v>
      </c>
      <c r="G1637" s="104">
        <v>85</v>
      </c>
      <c r="H1637" s="525">
        <v>85</v>
      </c>
      <c r="I1637" s="104">
        <v>81</v>
      </c>
      <c r="J1637" s="104">
        <v>85</v>
      </c>
      <c r="K1637" s="104">
        <v>70</v>
      </c>
      <c r="L1637" s="104">
        <v>75</v>
      </c>
      <c r="M1637" s="104">
        <v>99</v>
      </c>
      <c r="N1637" s="525">
        <v>103</v>
      </c>
      <c r="O1637" s="104">
        <v>93</v>
      </c>
      <c r="P1637" s="104">
        <v>87</v>
      </c>
      <c r="Q1637" s="104">
        <v>92</v>
      </c>
      <c r="R1637" s="104">
        <v>87</v>
      </c>
      <c r="S1637" s="104">
        <v>92</v>
      </c>
      <c r="T1637" s="104">
        <v>102</v>
      </c>
      <c r="U1637" s="104">
        <v>86</v>
      </c>
      <c r="V1637" s="525">
        <v>78</v>
      </c>
      <c r="W1637" s="104">
        <v>73</v>
      </c>
      <c r="X1637" s="104">
        <v>66</v>
      </c>
      <c r="Y1637" s="104">
        <v>63</v>
      </c>
      <c r="Z1637" s="104">
        <v>60</v>
      </c>
      <c r="AA1637" s="104">
        <v>61</v>
      </c>
      <c r="AB1637" s="105">
        <v>61</v>
      </c>
      <c r="AC1637" s="382"/>
      <c r="AD1637" s="206"/>
      <c r="AE1637" s="206"/>
    </row>
    <row r="1638" spans="1:76" ht="10.5" customHeight="1">
      <c r="A1638" s="1358"/>
      <c r="B1638" s="1364"/>
      <c r="C1638" s="1265" t="s">
        <v>137</v>
      </c>
      <c r="D1638" s="155" t="s">
        <v>126</v>
      </c>
      <c r="E1638" s="73">
        <f>(AG1638-AF1638)*$AE1638</f>
        <v>0.45497999999861349</v>
      </c>
      <c r="F1638" s="73">
        <f t="shared" ref="F1638:AB1638" si="3179">(AH1638-AG1638)*$AE1638</f>
        <v>0.76422000000093249</v>
      </c>
      <c r="G1638" s="73">
        <f t="shared" si="3179"/>
        <v>0.22559999999793945</v>
      </c>
      <c r="H1638" s="492">
        <f t="shared" si="3179"/>
        <v>0.87059999999837601</v>
      </c>
      <c r="I1638" s="73">
        <f t="shared" si="3179"/>
        <v>1.2479999999923166</v>
      </c>
      <c r="J1638" s="73">
        <f t="shared" si="3179"/>
        <v>0.87480000001232838</v>
      </c>
      <c r="K1638" s="73">
        <f t="shared" si="3179"/>
        <v>1.2048000000031607</v>
      </c>
      <c r="L1638" s="73">
        <f t="shared" si="3179"/>
        <v>0.79320000000006985</v>
      </c>
      <c r="M1638" s="73">
        <f>(AO1638-AN1638)*$AE1638</f>
        <v>0.82679999999163556</v>
      </c>
      <c r="N1638" s="492">
        <f t="shared" si="3179"/>
        <v>0.9282000000057451</v>
      </c>
      <c r="O1638" s="73">
        <f t="shared" si="3179"/>
        <v>0.58259999999427237</v>
      </c>
      <c r="P1638" s="73">
        <f t="shared" si="3179"/>
        <v>0.31679999999687425</v>
      </c>
      <c r="Q1638" s="73">
        <f t="shared" si="3179"/>
        <v>0.75839999999516294</v>
      </c>
      <c r="R1638" s="73">
        <f t="shared" si="3179"/>
        <v>0.79320000000006985</v>
      </c>
      <c r="S1638" s="73">
        <f t="shared" si="3179"/>
        <v>0.82259999999951106</v>
      </c>
      <c r="T1638" s="73">
        <f t="shared" si="3179"/>
        <v>0.99239999999917927</v>
      </c>
      <c r="U1638" s="73">
        <f t="shared" si="3179"/>
        <v>0.8411999999989348</v>
      </c>
      <c r="V1638" s="492">
        <f t="shared" si="3179"/>
        <v>0.7349999999969441</v>
      </c>
      <c r="W1638" s="73">
        <f t="shared" si="3179"/>
        <v>0.66719999999622814</v>
      </c>
      <c r="X1638" s="73">
        <f t="shared" si="3179"/>
        <v>0.61260000000038417</v>
      </c>
      <c r="Y1638" s="73">
        <f t="shared" si="3179"/>
        <v>0.5826000000051863</v>
      </c>
      <c r="Z1638" s="73">
        <f t="shared" si="3179"/>
        <v>0.57360000000335276</v>
      </c>
      <c r="AA1638" s="73">
        <f t="shared" si="3179"/>
        <v>0.54720000000452274</v>
      </c>
      <c r="AB1638" s="74">
        <f t="shared" si="3179"/>
        <v>0.56160000000090804</v>
      </c>
      <c r="AC1638" s="58">
        <f>(BD1638-AF1638)*AE1638</f>
        <v>17.578199999992648</v>
      </c>
      <c r="AD1638" s="61">
        <f>(BD1639-AF1639)*AE1638</f>
        <v>8.1594000000077358</v>
      </c>
      <c r="AE1638" s="69">
        <v>12</v>
      </c>
      <c r="AF1638" s="376">
        <v>6240.3881000000001</v>
      </c>
      <c r="AG1638" s="376">
        <v>6240.426015</v>
      </c>
      <c r="AH1638" s="376">
        <v>6240.4897000000001</v>
      </c>
      <c r="AI1638" s="376">
        <v>6240.5084999999999</v>
      </c>
      <c r="AJ1638" s="376">
        <v>6240.5810499999998</v>
      </c>
      <c r="AK1638" s="376">
        <v>6240.6850499999991</v>
      </c>
      <c r="AL1638" s="376">
        <v>6240.7579500000002</v>
      </c>
      <c r="AM1638" s="376">
        <v>6240.8583500000004</v>
      </c>
      <c r="AN1638" s="376">
        <v>6240.9244500000004</v>
      </c>
      <c r="AO1638" s="376">
        <v>6240.9933499999997</v>
      </c>
      <c r="AP1638" s="376">
        <v>6241.0707000000002</v>
      </c>
      <c r="AQ1638" s="376">
        <v>6241.1192499999997</v>
      </c>
      <c r="AR1638" s="376">
        <v>6241.1456499999995</v>
      </c>
      <c r="AS1638" s="376">
        <v>6241.2088499999991</v>
      </c>
      <c r="AT1638" s="376">
        <v>6241.2749499999991</v>
      </c>
      <c r="AU1638" s="376">
        <v>6241.343499999999</v>
      </c>
      <c r="AV1638" s="376">
        <v>6241.426199999999</v>
      </c>
      <c r="AW1638" s="376">
        <v>6241.4962999999989</v>
      </c>
      <c r="AX1638" s="376">
        <v>6241.5575499999986</v>
      </c>
      <c r="AY1638" s="376">
        <v>6241.6131499999983</v>
      </c>
      <c r="AZ1638" s="376">
        <v>6241.6641999999983</v>
      </c>
      <c r="BA1638" s="376">
        <v>6241.7127499999988</v>
      </c>
      <c r="BB1638" s="376">
        <v>6241.7605499999991</v>
      </c>
      <c r="BC1638" s="376">
        <v>6241.8061499999994</v>
      </c>
      <c r="BD1638" s="376">
        <v>6241.8529499999995</v>
      </c>
    </row>
    <row r="1639" spans="1:76" ht="10.5" customHeight="1">
      <c r="A1639" s="1358"/>
      <c r="B1639" s="1364"/>
      <c r="C1639" s="1265" t="s">
        <v>137</v>
      </c>
      <c r="D1639" s="155" t="s">
        <v>127</v>
      </c>
      <c r="E1639" s="73">
        <f t="shared" ref="E1639:AB1639" si="3180">(AG1639-AF1639)*$AE1638</f>
        <v>0.11940000000140572</v>
      </c>
      <c r="F1639" s="73">
        <f t="shared" si="3180"/>
        <v>0.12899999999899592</v>
      </c>
      <c r="G1639" s="73">
        <f t="shared" si="3180"/>
        <v>0.11340000000018335</v>
      </c>
      <c r="H1639" s="492">
        <f t="shared" si="3180"/>
        <v>-2.3999999993975507E-3</v>
      </c>
      <c r="I1639" s="73">
        <f t="shared" si="3180"/>
        <v>9.3599999998332351E-2</v>
      </c>
      <c r="J1639" s="73">
        <f t="shared" si="3180"/>
        <v>0.10560000000077707</v>
      </c>
      <c r="K1639" s="73">
        <f t="shared" si="3180"/>
        <v>5.8199999997668783E-2</v>
      </c>
      <c r="L1639" s="73">
        <f t="shared" si="3180"/>
        <v>0.4661999999989348</v>
      </c>
      <c r="M1639" s="73">
        <f t="shared" si="3180"/>
        <v>0.32760000000234868</v>
      </c>
      <c r="N1639" s="492">
        <f t="shared" si="3180"/>
        <v>1.2647999999990134</v>
      </c>
      <c r="O1639" s="73">
        <f t="shared" si="3180"/>
        <v>7.6200000001335866E-2</v>
      </c>
      <c r="P1639" s="73">
        <f t="shared" si="3180"/>
        <v>4.9200000006749178E-2</v>
      </c>
      <c r="Q1639" s="73">
        <f t="shared" si="3180"/>
        <v>0.51300000000082946</v>
      </c>
      <c r="R1639" s="73">
        <f t="shared" si="3180"/>
        <v>0.5525999999990745</v>
      </c>
      <c r="S1639" s="73">
        <f t="shared" si="3180"/>
        <v>0.58020000000033178</v>
      </c>
      <c r="T1639" s="73">
        <f t="shared" si="3180"/>
        <v>0.39180000000123982</v>
      </c>
      <c r="U1639" s="73">
        <f t="shared" si="3180"/>
        <v>0.45420000000194705</v>
      </c>
      <c r="V1639" s="492">
        <f t="shared" si="3180"/>
        <v>0.51840000000083819</v>
      </c>
      <c r="W1639" s="73">
        <f t="shared" si="3180"/>
        <v>0.44100000000253203</v>
      </c>
      <c r="X1639" s="73">
        <f t="shared" si="3180"/>
        <v>0.41519999999945867</v>
      </c>
      <c r="Y1639" s="73">
        <f t="shared" si="3180"/>
        <v>0.37260000000060245</v>
      </c>
      <c r="Z1639" s="73">
        <f t="shared" si="3180"/>
        <v>0.37379999999757274</v>
      </c>
      <c r="AA1639" s="73">
        <f t="shared" si="3180"/>
        <v>0.37139999999817519</v>
      </c>
      <c r="AB1639" s="74">
        <f t="shared" si="3180"/>
        <v>0.37439999999878637</v>
      </c>
      <c r="AC1639" s="58"/>
      <c r="AD1639" s="61"/>
      <c r="AE1639" s="69"/>
      <c r="AF1639" s="384">
        <v>2390.9092000000001</v>
      </c>
      <c r="AG1639" s="384">
        <v>2390.9191500000002</v>
      </c>
      <c r="AH1639" s="384">
        <v>2390.9299000000001</v>
      </c>
      <c r="AI1639" s="384">
        <v>2390.9393500000001</v>
      </c>
      <c r="AJ1639" s="384">
        <v>2390.9391500000002</v>
      </c>
      <c r="AK1639" s="384">
        <v>2390.94695</v>
      </c>
      <c r="AL1639" s="384">
        <v>2390.9557500000001</v>
      </c>
      <c r="AM1639" s="384">
        <v>2390.9605999999999</v>
      </c>
      <c r="AN1639" s="384">
        <v>2390.9994499999998</v>
      </c>
      <c r="AO1639" s="384">
        <v>2391.02675</v>
      </c>
      <c r="AP1639" s="384">
        <v>2391.1321499999999</v>
      </c>
      <c r="AQ1639" s="384">
        <v>2391.1385</v>
      </c>
      <c r="AR1639" s="384">
        <v>2391.1426000000006</v>
      </c>
      <c r="AS1639" s="384">
        <v>2391.1853500000007</v>
      </c>
      <c r="AT1639" s="384">
        <v>2391.2314000000006</v>
      </c>
      <c r="AU1639" s="384">
        <v>2391.2797500000006</v>
      </c>
      <c r="AV1639" s="384">
        <v>2391.3124000000007</v>
      </c>
      <c r="AW1639" s="384">
        <v>2391.3502500000009</v>
      </c>
      <c r="AX1639" s="384">
        <v>2391.3934500000009</v>
      </c>
      <c r="AY1639" s="384">
        <v>2391.4302000000012</v>
      </c>
      <c r="AZ1639" s="384">
        <v>2391.4648000000011</v>
      </c>
      <c r="BA1639" s="384">
        <v>2391.4958500000012</v>
      </c>
      <c r="BB1639" s="384">
        <v>2391.527000000001</v>
      </c>
      <c r="BC1639" s="384">
        <v>2391.5579500000008</v>
      </c>
      <c r="BD1639" s="384">
        <v>2391.5891500000007</v>
      </c>
    </row>
    <row r="1640" spans="1:76" ht="10.5" customHeight="1" thickBot="1">
      <c r="A1640" s="1362"/>
      <c r="B1640" s="1363"/>
      <c r="C1640" s="312"/>
      <c r="D1640" s="271" t="s">
        <v>42</v>
      </c>
      <c r="E1640" s="63">
        <f t="shared" ref="E1640:AB1640" si="3181">E1639/E1638</f>
        <v>0.26242911776730754</v>
      </c>
      <c r="F1640" s="63">
        <f t="shared" si="3181"/>
        <v>0.16879956033450907</v>
      </c>
      <c r="G1640" s="63">
        <f t="shared" si="3181"/>
        <v>0.50265957447348897</v>
      </c>
      <c r="H1640" s="417">
        <f t="shared" si="3181"/>
        <v>-2.7567195031036385E-3</v>
      </c>
      <c r="I1640" s="63">
        <f t="shared" si="3181"/>
        <v>7.4999999999125488E-2</v>
      </c>
      <c r="J1640" s="63">
        <f t="shared" si="3181"/>
        <v>0.12071330589767817</v>
      </c>
      <c r="K1640" s="63">
        <f t="shared" si="3181"/>
        <v>4.8306772906304862E-2</v>
      </c>
      <c r="L1640" s="63">
        <f t="shared" si="3181"/>
        <v>0.58774583963551907</v>
      </c>
      <c r="M1640" s="63">
        <f t="shared" si="3181"/>
        <v>0.39622641510118878</v>
      </c>
      <c r="N1640" s="417">
        <f t="shared" si="3181"/>
        <v>1.3626373626278656</v>
      </c>
      <c r="O1640" s="63">
        <f t="shared" si="3181"/>
        <v>0.13079299691398044</v>
      </c>
      <c r="P1640" s="63">
        <f t="shared" si="3181"/>
        <v>0.15530303032586684</v>
      </c>
      <c r="Q1640" s="63">
        <f t="shared" si="3181"/>
        <v>0.67642405063831934</v>
      </c>
      <c r="R1640" s="63">
        <f t="shared" si="3181"/>
        <v>0.69667170952978552</v>
      </c>
      <c r="S1640" s="63">
        <f t="shared" si="3181"/>
        <v>0.70532458059892611</v>
      </c>
      <c r="T1640" s="63">
        <f t="shared" si="3181"/>
        <v>0.39480048367751297</v>
      </c>
      <c r="U1640" s="63">
        <f t="shared" si="3181"/>
        <v>0.53994293866205678</v>
      </c>
      <c r="V1640" s="417">
        <f t="shared" si="3181"/>
        <v>0.70530612245305246</v>
      </c>
      <c r="W1640" s="63">
        <f t="shared" si="3181"/>
        <v>0.66097122302911437</v>
      </c>
      <c r="X1640" s="63">
        <f t="shared" si="3181"/>
        <v>0.67776689519947486</v>
      </c>
      <c r="Y1640" s="63">
        <f t="shared" si="3181"/>
        <v>0.63954685890368279</v>
      </c>
      <c r="Z1640" s="63">
        <f t="shared" si="3181"/>
        <v>0.65167364015932328</v>
      </c>
      <c r="AA1640" s="63">
        <f t="shared" si="3181"/>
        <v>0.67872807016649395</v>
      </c>
      <c r="AB1640" s="64">
        <f t="shared" si="3181"/>
        <v>0.66666666666342778</v>
      </c>
      <c r="AC1640" s="58"/>
      <c r="AD1640" s="61"/>
      <c r="AE1640" s="69"/>
      <c r="AF1640" s="384"/>
      <c r="AG1640" s="384"/>
      <c r="AH1640" s="384"/>
      <c r="AI1640" s="384"/>
      <c r="AJ1640" s="384"/>
      <c r="AK1640" s="384"/>
      <c r="AL1640" s="384"/>
      <c r="AM1640" s="384"/>
      <c r="AN1640" s="384"/>
      <c r="AO1640" s="384"/>
      <c r="AP1640" s="384"/>
      <c r="AQ1640" s="384"/>
      <c r="AR1640" s="384"/>
      <c r="AS1640" s="384"/>
      <c r="AT1640" s="384"/>
      <c r="AU1640" s="384"/>
      <c r="AV1640" s="384"/>
      <c r="AW1640" s="384"/>
      <c r="AX1640" s="384"/>
      <c r="AY1640" s="384"/>
      <c r="AZ1640" s="384"/>
      <c r="BA1640" s="384"/>
      <c r="BB1640" s="384"/>
      <c r="BC1640" s="384"/>
      <c r="BD1640" s="384"/>
    </row>
    <row r="1641" spans="1:76" s="175" customFormat="1" ht="10.5" customHeight="1">
      <c r="A1641" s="883"/>
      <c r="B1641" s="884"/>
      <c r="C1641" s="1264"/>
      <c r="D1641" s="1266"/>
      <c r="E1641" s="66"/>
      <c r="F1641" s="71"/>
      <c r="G1641" s="71"/>
      <c r="H1641" s="381"/>
      <c r="I1641" s="71"/>
      <c r="J1641" s="71"/>
      <c r="K1641" s="71"/>
      <c r="L1641" s="71"/>
      <c r="M1641" s="71"/>
      <c r="N1641" s="381"/>
      <c r="O1641" s="71"/>
      <c r="P1641" s="71"/>
      <c r="Q1641" s="71"/>
      <c r="R1641" s="71"/>
      <c r="S1641" s="71"/>
      <c r="T1641" s="71"/>
      <c r="U1641" s="71"/>
      <c r="V1641" s="381"/>
      <c r="W1641" s="71"/>
      <c r="X1641" s="71"/>
      <c r="Y1641" s="71"/>
      <c r="Z1641" s="71"/>
      <c r="AA1641" s="71"/>
      <c r="AB1641" s="72"/>
      <c r="AC1641" s="509"/>
      <c r="AD1641" s="886"/>
      <c r="AE1641" s="881"/>
      <c r="AF1641" s="117"/>
      <c r="AG1641" s="117"/>
      <c r="AH1641" s="117"/>
      <c r="AI1641" s="117"/>
      <c r="AJ1641" s="117"/>
      <c r="AK1641" s="117"/>
      <c r="AL1641" s="117"/>
      <c r="AM1641" s="117"/>
      <c r="AN1641" s="117"/>
      <c r="AO1641" s="117"/>
      <c r="AP1641" s="117"/>
      <c r="AQ1641" s="117"/>
      <c r="AR1641" s="117"/>
      <c r="AS1641" s="117"/>
      <c r="AT1641" s="117"/>
      <c r="AU1641" s="117"/>
      <c r="AV1641" s="117"/>
      <c r="AW1641" s="117"/>
      <c r="AX1641" s="117"/>
      <c r="AY1641" s="117"/>
      <c r="AZ1641" s="117"/>
      <c r="BA1641" s="117"/>
      <c r="BB1641" s="117"/>
      <c r="BC1641" s="117"/>
      <c r="BD1641" s="117"/>
      <c r="BE1641" s="384"/>
      <c r="BF1641" s="384"/>
      <c r="BG1641" s="384"/>
      <c r="BH1641" s="384"/>
      <c r="BI1641" s="384"/>
      <c r="BJ1641" s="384"/>
      <c r="BK1641" s="384"/>
      <c r="BL1641" s="384"/>
      <c r="BM1641" s="384"/>
      <c r="BN1641" s="384"/>
      <c r="BO1641" s="384"/>
      <c r="BP1641" s="384"/>
      <c r="BQ1641" s="384"/>
      <c r="BR1641" s="384"/>
      <c r="BS1641" s="384"/>
      <c r="BT1641" s="384"/>
      <c r="BU1641" s="384"/>
      <c r="BV1641" s="384"/>
      <c r="BW1641" s="384"/>
      <c r="BX1641" s="384"/>
    </row>
    <row r="1642" spans="1:76" ht="10.5" customHeight="1">
      <c r="A1642" s="1413" t="s">
        <v>13</v>
      </c>
      <c r="B1642" s="1495" t="s">
        <v>83</v>
      </c>
      <c r="C1642" s="1265" t="s">
        <v>136</v>
      </c>
      <c r="D1642" s="155" t="s">
        <v>34</v>
      </c>
      <c r="E1642" s="104">
        <v>24</v>
      </c>
      <c r="F1642" s="104">
        <v>23</v>
      </c>
      <c r="G1642" s="104">
        <v>23</v>
      </c>
      <c r="H1642" s="525">
        <v>25</v>
      </c>
      <c r="I1642" s="104">
        <v>24</v>
      </c>
      <c r="J1642" s="104">
        <v>25</v>
      </c>
      <c r="K1642" s="104">
        <v>31</v>
      </c>
      <c r="L1642" s="104">
        <v>30</v>
      </c>
      <c r="M1642" s="104">
        <v>102</v>
      </c>
      <c r="N1642" s="525">
        <v>63</v>
      </c>
      <c r="O1642" s="104">
        <v>93</v>
      </c>
      <c r="P1642" s="104">
        <v>33</v>
      </c>
      <c r="Q1642" s="104">
        <v>36</v>
      </c>
      <c r="R1642" s="104">
        <v>82</v>
      </c>
      <c r="S1642" s="104">
        <v>67</v>
      </c>
      <c r="T1642" s="104">
        <v>104</v>
      </c>
      <c r="U1642" s="104">
        <v>95</v>
      </c>
      <c r="V1642" s="525">
        <v>56</v>
      </c>
      <c r="W1642" s="104">
        <v>36</v>
      </c>
      <c r="X1642" s="104">
        <v>32</v>
      </c>
      <c r="Y1642" s="104">
        <v>33</v>
      </c>
      <c r="Z1642" s="104">
        <v>31</v>
      </c>
      <c r="AA1642" s="104">
        <v>30</v>
      </c>
      <c r="AB1642" s="105">
        <v>25</v>
      </c>
      <c r="AC1642" s="382"/>
      <c r="AD1642" s="206"/>
      <c r="AE1642" s="69"/>
      <c r="AF1642" s="384"/>
      <c r="AG1642" s="384"/>
      <c r="AH1642" s="384"/>
      <c r="AI1642" s="384"/>
      <c r="AJ1642" s="384"/>
      <c r="AK1642" s="384"/>
      <c r="AL1642" s="384"/>
      <c r="AM1642" s="384"/>
      <c r="AN1642" s="384"/>
      <c r="AO1642" s="384"/>
      <c r="AP1642" s="384"/>
      <c r="AQ1642" s="384"/>
      <c r="AR1642" s="384"/>
      <c r="AS1642" s="384"/>
      <c r="AT1642" s="384"/>
      <c r="AU1642" s="384"/>
      <c r="AV1642" s="384"/>
      <c r="AW1642" s="384"/>
      <c r="AX1642" s="384"/>
      <c r="AY1642" s="384"/>
      <c r="AZ1642" s="384"/>
      <c r="BA1642" s="384"/>
      <c r="BB1642" s="384"/>
      <c r="BC1642" s="384"/>
      <c r="BD1642" s="384"/>
    </row>
    <row r="1643" spans="1:76" ht="10.5" customHeight="1">
      <c r="A1643" s="1358"/>
      <c r="B1643" s="1364"/>
      <c r="C1643" s="1265" t="s">
        <v>137</v>
      </c>
      <c r="D1643" s="155" t="s">
        <v>126</v>
      </c>
      <c r="E1643" s="73">
        <f>(AG1643-AF1643)*$AE1643</f>
        <v>0.16307999999480671</v>
      </c>
      <c r="F1643" s="73">
        <f t="shared" ref="F1643:AB1643" si="3182">(AH1643-AG1643)*$AE1643</f>
        <v>0.23700000000462751</v>
      </c>
      <c r="G1643" s="73">
        <f t="shared" si="3182"/>
        <v>0.17039999999542488</v>
      </c>
      <c r="H1643" s="492">
        <f t="shared" si="3182"/>
        <v>0.2933999999986554</v>
      </c>
      <c r="I1643" s="73">
        <f t="shared" si="3182"/>
        <v>0.24000000000523869</v>
      </c>
      <c r="J1643" s="73">
        <f t="shared" si="3182"/>
        <v>0.24419999999736319</v>
      </c>
      <c r="K1643" s="73">
        <f t="shared" si="3182"/>
        <v>0.2735999999968044</v>
      </c>
      <c r="L1643" s="73">
        <f t="shared" si="3182"/>
        <v>0.28200000000288128</v>
      </c>
      <c r="M1643" s="73">
        <f t="shared" si="3182"/>
        <v>0.68640000000232249</v>
      </c>
      <c r="N1643" s="492">
        <f t="shared" si="3182"/>
        <v>0.18360000000029686</v>
      </c>
      <c r="O1643" s="73">
        <f t="shared" si="3182"/>
        <v>0.54959999999846332</v>
      </c>
      <c r="P1643" s="73">
        <f t="shared" si="3182"/>
        <v>0.44939999999769498</v>
      </c>
      <c r="Q1643" s="73">
        <f t="shared" si="3182"/>
        <v>0.34319999999570427</v>
      </c>
      <c r="R1643" s="73">
        <f t="shared" si="3182"/>
        <v>0.50039999999717111</v>
      </c>
      <c r="S1643" s="73">
        <f t="shared" si="3182"/>
        <v>0.58920000000216532</v>
      </c>
      <c r="T1643" s="73">
        <f t="shared" si="3182"/>
        <v>0.58859999999549473</v>
      </c>
      <c r="U1643" s="73">
        <f t="shared" si="3182"/>
        <v>0.57299999999668216</v>
      </c>
      <c r="V1643" s="492">
        <f t="shared" si="3182"/>
        <v>0.60420000000522123</v>
      </c>
      <c r="W1643" s="73">
        <f t="shared" si="3182"/>
        <v>0.39839999999821885</v>
      </c>
      <c r="X1643" s="73">
        <f t="shared" si="3182"/>
        <v>0.34439999999813153</v>
      </c>
      <c r="Y1643" s="73">
        <f t="shared" si="3182"/>
        <v>0.33000000000174623</v>
      </c>
      <c r="Z1643" s="73">
        <f t="shared" si="3182"/>
        <v>0.33600000000296859</v>
      </c>
      <c r="AA1643" s="73">
        <f t="shared" si="3182"/>
        <v>0.30899999999746797</v>
      </c>
      <c r="AB1643" s="74">
        <f t="shared" si="3182"/>
        <v>0.27959999999802676</v>
      </c>
      <c r="AC1643" s="58">
        <f>(BD1643-AF1643)*AE1643</f>
        <v>8.9686799999835785</v>
      </c>
      <c r="AD1643" s="61">
        <f>(BD1644-AF1644)*AE1643</f>
        <v>7.7784000000065134</v>
      </c>
      <c r="AE1643" s="69">
        <v>12</v>
      </c>
      <c r="AF1643" s="384">
        <v>6753.5714600000001</v>
      </c>
      <c r="AG1643" s="384">
        <v>6753.5850499999997</v>
      </c>
      <c r="AH1643" s="384">
        <v>6753.6048000000001</v>
      </c>
      <c r="AI1643" s="384">
        <v>6753.6189999999997</v>
      </c>
      <c r="AJ1643" s="384">
        <v>6753.6434499999996</v>
      </c>
      <c r="AK1643" s="384">
        <v>6753.66345</v>
      </c>
      <c r="AL1643" s="384">
        <v>6753.6837999999998</v>
      </c>
      <c r="AM1643" s="384">
        <v>6753.7065999999995</v>
      </c>
      <c r="AN1643" s="384">
        <v>6753.7300999999998</v>
      </c>
      <c r="AO1643" s="384">
        <v>6753.7873</v>
      </c>
      <c r="AP1643" s="384">
        <v>6753.8026</v>
      </c>
      <c r="AQ1643" s="1019">
        <v>6753.8483999999999</v>
      </c>
      <c r="AR1643" s="384">
        <v>6753.8858499999997</v>
      </c>
      <c r="AS1643" s="384">
        <v>6753.9144499999993</v>
      </c>
      <c r="AT1643" s="384">
        <v>6753.9561499999991</v>
      </c>
      <c r="AU1643" s="384">
        <v>6754.0052499999993</v>
      </c>
      <c r="AV1643" s="384">
        <v>6754.0542999999989</v>
      </c>
      <c r="AW1643" s="384">
        <v>6754.1020499999986</v>
      </c>
      <c r="AX1643" s="384">
        <v>6754.152399999999</v>
      </c>
      <c r="AY1643" s="384">
        <v>6754.1855999999989</v>
      </c>
      <c r="AZ1643" s="384">
        <v>6754.2142999999987</v>
      </c>
      <c r="BA1643" s="384">
        <v>6754.2417999999989</v>
      </c>
      <c r="BB1643" s="384">
        <v>6754.2697999999991</v>
      </c>
      <c r="BC1643" s="384">
        <v>6754.2955499999989</v>
      </c>
      <c r="BD1643" s="384">
        <v>6754.3188499999987</v>
      </c>
    </row>
    <row r="1644" spans="1:76" ht="10.5" customHeight="1">
      <c r="A1644" s="1358"/>
      <c r="B1644" s="1364"/>
      <c r="C1644" s="1265" t="s">
        <v>137</v>
      </c>
      <c r="D1644" s="155" t="s">
        <v>127</v>
      </c>
      <c r="E1644" s="73">
        <f t="shared" ref="E1644:AB1644" si="3183">(AG1644-AF1644)*$AE1643</f>
        <v>0.18059999999968568</v>
      </c>
      <c r="F1644" s="73">
        <f t="shared" si="3183"/>
        <v>0.17940000000271539</v>
      </c>
      <c r="G1644" s="73">
        <f t="shared" si="3183"/>
        <v>0.17940000000271539</v>
      </c>
      <c r="H1644" s="492">
        <f t="shared" si="3183"/>
        <v>0.29699999999502324</v>
      </c>
      <c r="I1644" s="73">
        <f t="shared" si="3183"/>
        <v>0.16559999999662978</v>
      </c>
      <c r="J1644" s="73">
        <f t="shared" si="3183"/>
        <v>0.16679999999905704</v>
      </c>
      <c r="K1644" s="73">
        <f t="shared" si="3183"/>
        <v>0.21960000000217406</v>
      </c>
      <c r="L1644" s="73">
        <f t="shared" si="3183"/>
        <v>8.0400000004374306E-2</v>
      </c>
      <c r="M1644" s="73">
        <f t="shared" si="3183"/>
        <v>0.90539999999782594</v>
      </c>
      <c r="N1644" s="492">
        <f t="shared" si="3183"/>
        <v>1.6200000000026193E-2</v>
      </c>
      <c r="O1644" s="73">
        <f t="shared" si="3183"/>
        <v>0.7397999999957392</v>
      </c>
      <c r="P1644" s="73">
        <f t="shared" si="3183"/>
        <v>0.28560000001016306</v>
      </c>
      <c r="Q1644" s="73">
        <f t="shared" si="3183"/>
        <v>0.21719999999731954</v>
      </c>
      <c r="R1644" s="73">
        <f t="shared" si="3183"/>
        <v>0.46500000000196451</v>
      </c>
      <c r="S1644" s="73">
        <f t="shared" si="3183"/>
        <v>0.6275999999979831</v>
      </c>
      <c r="T1644" s="73">
        <f t="shared" si="3183"/>
        <v>0.62880000000041036</v>
      </c>
      <c r="U1644" s="73">
        <f t="shared" si="3183"/>
        <v>0.61260000000038417</v>
      </c>
      <c r="V1644" s="492">
        <f t="shared" si="3183"/>
        <v>0.62579999999979918</v>
      </c>
      <c r="W1644" s="73">
        <f t="shared" si="3183"/>
        <v>0.27179999999862048</v>
      </c>
      <c r="X1644" s="73">
        <f t="shared" si="3183"/>
        <v>0.19800000000213913</v>
      </c>
      <c r="Y1644" s="73">
        <f t="shared" si="3183"/>
        <v>0.18839999999909196</v>
      </c>
      <c r="Z1644" s="73">
        <f t="shared" si="3183"/>
        <v>0.17940000000271539</v>
      </c>
      <c r="AA1644" s="73">
        <f t="shared" si="3183"/>
        <v>0.17519999999967695</v>
      </c>
      <c r="AB1644" s="74">
        <f t="shared" si="3183"/>
        <v>0.1728000000002794</v>
      </c>
      <c r="AC1644" s="58"/>
      <c r="AD1644" s="61"/>
      <c r="AE1644" s="69"/>
      <c r="AF1644" s="384">
        <v>2644.7303000000002</v>
      </c>
      <c r="AG1644" s="384">
        <v>2644.7453500000001</v>
      </c>
      <c r="AH1644" s="384">
        <v>2644.7603000000004</v>
      </c>
      <c r="AI1644" s="384">
        <v>2644.7752500000006</v>
      </c>
      <c r="AJ1644" s="384">
        <v>2644.8</v>
      </c>
      <c r="AK1644" s="384">
        <v>2644.8137999999999</v>
      </c>
      <c r="AL1644" s="384">
        <v>2644.8276999999998</v>
      </c>
      <c r="AM1644" s="384">
        <v>2644.846</v>
      </c>
      <c r="AN1644" s="384">
        <v>2644.8527000000004</v>
      </c>
      <c r="AO1644" s="384">
        <v>2644.9281500000002</v>
      </c>
      <c r="AP1644" s="384">
        <v>2644.9295000000002</v>
      </c>
      <c r="AQ1644" s="384">
        <v>2644.9911499999998</v>
      </c>
      <c r="AR1644" s="384">
        <v>2645.0149500000007</v>
      </c>
      <c r="AS1644" s="384">
        <v>2645.0330500000005</v>
      </c>
      <c r="AT1644" s="384">
        <v>2645.0718000000006</v>
      </c>
      <c r="AU1644" s="384">
        <v>2645.1241000000005</v>
      </c>
      <c r="AV1644" s="384">
        <v>2645.1765000000005</v>
      </c>
      <c r="AW1644" s="384">
        <v>2645.2275500000005</v>
      </c>
      <c r="AX1644" s="384">
        <v>2645.2797000000005</v>
      </c>
      <c r="AY1644" s="384">
        <v>2645.3023500000004</v>
      </c>
      <c r="AZ1644" s="384">
        <v>2645.3188500000006</v>
      </c>
      <c r="BA1644" s="384">
        <v>2645.3345500000005</v>
      </c>
      <c r="BB1644" s="384">
        <v>2645.3495000000007</v>
      </c>
      <c r="BC1644" s="384">
        <v>2645.3641000000007</v>
      </c>
      <c r="BD1644" s="384">
        <v>2645.3785000000007</v>
      </c>
    </row>
    <row r="1645" spans="1:76" ht="10.5" customHeight="1" thickBot="1">
      <c r="A1645" s="1432"/>
      <c r="B1645" s="1496"/>
      <c r="C1645" s="312"/>
      <c r="D1645" s="271" t="s">
        <v>42</v>
      </c>
      <c r="E1645" s="63">
        <f t="shared" ref="E1645:AB1645" si="3184">E1644/E1643</f>
        <v>1.1074319352798436</v>
      </c>
      <c r="F1645" s="63">
        <f t="shared" si="3184"/>
        <v>0.75696202531313306</v>
      </c>
      <c r="G1645" s="63">
        <f t="shared" si="3184"/>
        <v>1.0528169014526534</v>
      </c>
      <c r="H1645" s="417">
        <f t="shared" si="3184"/>
        <v>1.0122699386379834</v>
      </c>
      <c r="I1645" s="63">
        <f t="shared" si="3184"/>
        <v>0.68999999997089612</v>
      </c>
      <c r="J1645" s="63">
        <f t="shared" si="3184"/>
        <v>0.683046683050197</v>
      </c>
      <c r="K1645" s="63">
        <f t="shared" si="3184"/>
        <v>0.80263157896468917</v>
      </c>
      <c r="L1645" s="63">
        <f t="shared" si="3184"/>
        <v>0.28510638299132213</v>
      </c>
      <c r="M1645" s="63">
        <f t="shared" si="3184"/>
        <v>1.3190559440483136</v>
      </c>
      <c r="N1645" s="417">
        <f t="shared" si="3184"/>
        <v>8.8235294117647065E-2</v>
      </c>
      <c r="O1645" s="63">
        <f t="shared" si="3184"/>
        <v>1.3460698689916442</v>
      </c>
      <c r="P1645" s="63">
        <f t="shared" si="3184"/>
        <v>0.63551401871746316</v>
      </c>
      <c r="Q1645" s="63">
        <f t="shared" si="3184"/>
        <v>0.63286713286724405</v>
      </c>
      <c r="R1645" s="63">
        <f t="shared" si="3184"/>
        <v>0.92925659473339983</v>
      </c>
      <c r="S1645" s="63">
        <f t="shared" si="3184"/>
        <v>1.0651731160822755</v>
      </c>
      <c r="T1645" s="63">
        <f t="shared" si="3184"/>
        <v>1.068297655462493</v>
      </c>
      <c r="U1645" s="63">
        <f t="shared" si="3184"/>
        <v>1.0691099476508399</v>
      </c>
      <c r="V1645" s="417">
        <f t="shared" si="3184"/>
        <v>1.0357497517285523</v>
      </c>
      <c r="W1645" s="63">
        <f t="shared" si="3184"/>
        <v>0.68222891566223809</v>
      </c>
      <c r="X1645" s="63">
        <f t="shared" si="3184"/>
        <v>0.57491289199539297</v>
      </c>
      <c r="Y1645" s="63">
        <f t="shared" si="3184"/>
        <v>0.57090909090331821</v>
      </c>
      <c r="Z1645" s="63">
        <f t="shared" si="3184"/>
        <v>0.53392857143193562</v>
      </c>
      <c r="AA1645" s="63">
        <f t="shared" si="3184"/>
        <v>0.56699029126573652</v>
      </c>
      <c r="AB1645" s="64">
        <f t="shared" si="3184"/>
        <v>0.61802575107832225</v>
      </c>
      <c r="AC1645" s="58"/>
      <c r="AD1645" s="61"/>
      <c r="AE1645" s="69"/>
      <c r="AF1645" s="384"/>
      <c r="AG1645" s="384"/>
      <c r="AH1645" s="384"/>
      <c r="AI1645" s="384"/>
      <c r="AJ1645" s="384"/>
      <c r="AK1645" s="384"/>
      <c r="AL1645" s="384"/>
      <c r="AM1645" s="384"/>
      <c r="AN1645" s="384"/>
      <c r="AO1645" s="384"/>
      <c r="AP1645" s="384"/>
      <c r="AQ1645" s="384"/>
      <c r="AR1645" s="384"/>
      <c r="AS1645" s="384"/>
      <c r="AT1645" s="384"/>
      <c r="AU1645" s="384"/>
      <c r="AV1645" s="384"/>
      <c r="AW1645" s="384"/>
      <c r="AX1645" s="384"/>
      <c r="AY1645" s="384"/>
      <c r="AZ1645" s="384"/>
      <c r="BA1645" s="384"/>
      <c r="BB1645" s="384"/>
      <c r="BC1645" s="384"/>
      <c r="BD1645" s="384"/>
    </row>
    <row r="1646" spans="1:76" ht="10.5" customHeight="1">
      <c r="A1646" s="1062" t="s">
        <v>474</v>
      </c>
      <c r="B1646" s="75"/>
      <c r="C1646" s="629"/>
      <c r="D1646" s="159"/>
      <c r="E1646" s="179">
        <f t="shared" ref="E1646:AB1647" si="3185">E1638+E1643</f>
        <v>0.61805999999342021</v>
      </c>
      <c r="F1646" s="179">
        <f t="shared" si="3185"/>
        <v>1.00122000000556</v>
      </c>
      <c r="G1646" s="179">
        <f t="shared" si="3185"/>
        <v>0.39599999999336433</v>
      </c>
      <c r="H1646" s="179">
        <f t="shared" si="3185"/>
        <v>1.1639999999970314</v>
      </c>
      <c r="I1646" s="179">
        <f t="shared" si="3185"/>
        <v>1.4879999999975553</v>
      </c>
      <c r="J1646" s="179">
        <f t="shared" si="3185"/>
        <v>1.1190000000096916</v>
      </c>
      <c r="K1646" s="179">
        <f t="shared" si="3185"/>
        <v>1.4783999999999651</v>
      </c>
      <c r="L1646" s="179">
        <f t="shared" si="3185"/>
        <v>1.0752000000029511</v>
      </c>
      <c r="M1646" s="179">
        <f t="shared" si="3185"/>
        <v>1.513199999993958</v>
      </c>
      <c r="N1646" s="179">
        <f t="shared" si="3185"/>
        <v>1.111800000006042</v>
      </c>
      <c r="O1646" s="179">
        <f t="shared" si="3185"/>
        <v>1.1321999999927357</v>
      </c>
      <c r="P1646" s="179">
        <f t="shared" si="3185"/>
        <v>0.76619999999456923</v>
      </c>
      <c r="Q1646" s="179">
        <f t="shared" si="3185"/>
        <v>1.1015999999908672</v>
      </c>
      <c r="R1646" s="179">
        <f t="shared" si="3185"/>
        <v>1.293599999997241</v>
      </c>
      <c r="S1646" s="1318">
        <f t="shared" si="3185"/>
        <v>1.4118000000016764</v>
      </c>
      <c r="T1646" s="179">
        <f t="shared" si="3185"/>
        <v>1.580999999994674</v>
      </c>
      <c r="U1646" s="179">
        <f t="shared" si="3185"/>
        <v>1.414199999995617</v>
      </c>
      <c r="V1646" s="179">
        <f t="shared" si="3185"/>
        <v>1.3392000000021653</v>
      </c>
      <c r="W1646" s="179">
        <f t="shared" si="3185"/>
        <v>1.065599999994447</v>
      </c>
      <c r="X1646" s="179">
        <f t="shared" si="3185"/>
        <v>0.9569999999985157</v>
      </c>
      <c r="Y1646" s="179">
        <f t="shared" si="3185"/>
        <v>0.91260000000693253</v>
      </c>
      <c r="Z1646" s="179">
        <f t="shared" si="3185"/>
        <v>0.90960000000632135</v>
      </c>
      <c r="AA1646" s="179">
        <f t="shared" si="3185"/>
        <v>0.8562000000019907</v>
      </c>
      <c r="AB1646" s="180">
        <f t="shared" si="3185"/>
        <v>0.8411999999989348</v>
      </c>
      <c r="AC1646" s="78"/>
      <c r="AD1646" s="78"/>
      <c r="AE1646" s="118"/>
      <c r="AF1646" s="384"/>
      <c r="AG1646" s="384"/>
      <c r="AH1646" s="384"/>
      <c r="AI1646" s="384"/>
      <c r="AJ1646" s="384"/>
      <c r="AK1646" s="384"/>
      <c r="AL1646" s="384"/>
      <c r="AM1646" s="384"/>
      <c r="AN1646" s="384"/>
      <c r="AO1646" s="384"/>
      <c r="AP1646" s="384"/>
      <c r="AQ1646" s="384"/>
      <c r="AR1646" s="384"/>
      <c r="AS1646" s="384"/>
      <c r="AT1646" s="384"/>
      <c r="AU1646" s="384"/>
      <c r="AV1646" s="384"/>
      <c r="AW1646" s="384"/>
      <c r="AX1646" s="384"/>
      <c r="AY1646" s="384"/>
      <c r="AZ1646" s="384"/>
      <c r="BA1646" s="384"/>
      <c r="BB1646" s="384"/>
      <c r="BC1646" s="384"/>
      <c r="BD1646" s="384"/>
    </row>
    <row r="1647" spans="1:76" ht="10.5" customHeight="1">
      <c r="A1647" s="1063" t="s">
        <v>475</v>
      </c>
      <c r="B1647" s="80"/>
      <c r="C1647" s="634"/>
      <c r="D1647" s="160"/>
      <c r="E1647" s="181">
        <f t="shared" si="3185"/>
        <v>0.30000000000109139</v>
      </c>
      <c r="F1647" s="181">
        <f t="shared" si="3185"/>
        <v>0.30840000000171131</v>
      </c>
      <c r="G1647" s="181">
        <f t="shared" si="3185"/>
        <v>0.29280000000289874</v>
      </c>
      <c r="H1647" s="181">
        <f t="shared" si="3185"/>
        <v>0.29459999999562569</v>
      </c>
      <c r="I1647" s="181">
        <f t="shared" si="3185"/>
        <v>0.25919999999496213</v>
      </c>
      <c r="J1647" s="181">
        <f t="shared" si="3185"/>
        <v>0.27239999999983411</v>
      </c>
      <c r="K1647" s="181">
        <f t="shared" si="3185"/>
        <v>0.27779999999984284</v>
      </c>
      <c r="L1647" s="181">
        <f t="shared" si="3185"/>
        <v>0.54660000000330911</v>
      </c>
      <c r="M1647" s="181">
        <f t="shared" si="3185"/>
        <v>1.2330000000001746</v>
      </c>
      <c r="N1647" s="181">
        <f t="shared" si="3185"/>
        <v>1.2809999999990396</v>
      </c>
      <c r="O1647" s="181">
        <f t="shared" si="3185"/>
        <v>0.81599999999707507</v>
      </c>
      <c r="P1647" s="181">
        <f t="shared" si="3185"/>
        <v>0.33480000001691224</v>
      </c>
      <c r="Q1647" s="181">
        <f t="shared" si="3185"/>
        <v>0.730199999998149</v>
      </c>
      <c r="R1647" s="181">
        <f t="shared" si="3185"/>
        <v>1.017600000001039</v>
      </c>
      <c r="S1647" s="1319">
        <f t="shared" si="3185"/>
        <v>1.2077999999983149</v>
      </c>
      <c r="T1647" s="181">
        <f t="shared" si="3185"/>
        <v>1.0206000000016502</v>
      </c>
      <c r="U1647" s="181">
        <f t="shared" si="3185"/>
        <v>1.0668000000023312</v>
      </c>
      <c r="V1647" s="181">
        <f t="shared" si="3185"/>
        <v>1.1442000000006374</v>
      </c>
      <c r="W1647" s="181">
        <f t="shared" si="3185"/>
        <v>0.71280000000115251</v>
      </c>
      <c r="X1647" s="181">
        <f t="shared" si="3185"/>
        <v>0.6132000000015978</v>
      </c>
      <c r="Y1647" s="181">
        <f t="shared" si="3185"/>
        <v>0.56099999999969441</v>
      </c>
      <c r="Z1647" s="181">
        <f t="shared" si="3185"/>
        <v>0.55320000000028813</v>
      </c>
      <c r="AA1647" s="181">
        <f t="shared" si="3185"/>
        <v>0.54659999999785214</v>
      </c>
      <c r="AB1647" s="182">
        <f t="shared" si="3185"/>
        <v>0.54719999999906577</v>
      </c>
      <c r="AC1647" s="78"/>
      <c r="AD1647" s="78"/>
      <c r="AE1647" s="118"/>
      <c r="AF1647" s="384"/>
      <c r="AG1647" s="384"/>
      <c r="AH1647" s="384"/>
      <c r="AI1647" s="384"/>
      <c r="AJ1647" s="384"/>
      <c r="AK1647" s="384"/>
      <c r="AL1647" s="384"/>
      <c r="AM1647" s="384"/>
      <c r="AN1647" s="384"/>
      <c r="AO1647" s="384"/>
      <c r="AP1647" s="384"/>
      <c r="AQ1647" s="384"/>
      <c r="AR1647" s="384"/>
      <c r="AS1647" s="384"/>
      <c r="AT1647" s="384"/>
      <c r="AU1647" s="384"/>
      <c r="AV1647" s="384"/>
      <c r="AW1647" s="384"/>
      <c r="AX1647" s="384"/>
      <c r="AY1647" s="384"/>
      <c r="AZ1647" s="384"/>
      <c r="BA1647" s="384"/>
      <c r="BB1647" s="384"/>
      <c r="BC1647" s="384"/>
      <c r="BD1647" s="384"/>
    </row>
    <row r="1648" spans="1:76" ht="10.5" customHeight="1" thickBot="1">
      <c r="A1648" s="495" t="s">
        <v>476</v>
      </c>
      <c r="B1648" s="496"/>
      <c r="C1648" s="637"/>
      <c r="D1648" s="497"/>
      <c r="E1648" s="498">
        <f>SQRT(E1647*E1647+E1646*E1646)</f>
        <v>0.68702122499419283</v>
      </c>
      <c r="F1648" s="498">
        <f t="shared" ref="F1648:AB1648" si="3186">SQRT(F1647*F1647+F1646*F1646)</f>
        <v>1.0476411830451249</v>
      </c>
      <c r="G1648" s="498">
        <f t="shared" si="3186"/>
        <v>0.49249146185131176</v>
      </c>
      <c r="H1648" s="498">
        <f t="shared" si="3186"/>
        <v>1.2007019446933997</v>
      </c>
      <c r="I1648" s="498">
        <f t="shared" si="3186"/>
        <v>1.5104067796425282</v>
      </c>
      <c r="J1648" s="498">
        <f t="shared" si="3186"/>
        <v>1.1516782363236702</v>
      </c>
      <c r="K1648" s="498">
        <f t="shared" si="3186"/>
        <v>1.5042737117957654</v>
      </c>
      <c r="L1648" s="498">
        <f t="shared" si="3186"/>
        <v>1.2061619294315187</v>
      </c>
      <c r="M1648" s="498">
        <f t="shared" si="3186"/>
        <v>1.9519383289392482</v>
      </c>
      <c r="N1648" s="498">
        <f t="shared" si="3186"/>
        <v>1.6961899186149452</v>
      </c>
      <c r="O1648" s="498">
        <f t="shared" si="3186"/>
        <v>1.3956119947817793</v>
      </c>
      <c r="P1648" s="498">
        <f t="shared" si="3186"/>
        <v>0.83615398103638916</v>
      </c>
      <c r="Q1648" s="498">
        <f t="shared" si="3186"/>
        <v>1.3216333076830258</v>
      </c>
      <c r="R1648" s="498">
        <f t="shared" si="3186"/>
        <v>1.6458768848230954</v>
      </c>
      <c r="S1648" s="1328">
        <f t="shared" si="3186"/>
        <v>1.8579451229787878</v>
      </c>
      <c r="T1648" s="498">
        <f t="shared" si="3186"/>
        <v>1.8818037517197501</v>
      </c>
      <c r="U1648" s="498">
        <f t="shared" si="3186"/>
        <v>1.7714468323922614</v>
      </c>
      <c r="V1648" s="498">
        <f t="shared" si="3186"/>
        <v>1.7614341543206371</v>
      </c>
      <c r="W1648" s="498">
        <f t="shared" si="3186"/>
        <v>1.2820246487450264</v>
      </c>
      <c r="X1648" s="498">
        <f t="shared" si="3186"/>
        <v>1.1366016188617358</v>
      </c>
      <c r="Y1648" s="498">
        <f t="shared" si="3186"/>
        <v>1.0712421575032931</v>
      </c>
      <c r="Z1648" s="498">
        <f t="shared" si="3186"/>
        <v>1.0646137327743892</v>
      </c>
      <c r="AA1648" s="498">
        <f t="shared" si="3186"/>
        <v>1.015800177200743</v>
      </c>
      <c r="AB1648" s="500">
        <f t="shared" si="3186"/>
        <v>1.0035164572627524</v>
      </c>
      <c r="AC1648" s="78"/>
      <c r="AD1648" s="78"/>
      <c r="AE1648" s="118"/>
      <c r="AF1648" s="384"/>
      <c r="AG1648" s="384"/>
      <c r="AH1648" s="384"/>
      <c r="AI1648" s="384"/>
      <c r="AJ1648" s="384"/>
      <c r="AK1648" s="384"/>
      <c r="AL1648" s="384"/>
      <c r="AM1648" s="384"/>
      <c r="AN1648" s="384"/>
      <c r="AO1648" s="384"/>
      <c r="AP1648" s="384"/>
      <c r="AQ1648" s="384"/>
      <c r="AR1648" s="384"/>
      <c r="AS1648" s="384"/>
      <c r="AT1648" s="384"/>
      <c r="AU1648" s="384"/>
      <c r="AV1648" s="384"/>
      <c r="AW1648" s="384"/>
      <c r="AX1648" s="384"/>
      <c r="AY1648" s="384"/>
      <c r="AZ1648" s="384"/>
      <c r="BA1648" s="384"/>
      <c r="BB1648" s="384"/>
      <c r="BC1648" s="384"/>
      <c r="BD1648" s="384"/>
    </row>
    <row r="1649" spans="1:81" ht="10.5" customHeight="1" thickBot="1">
      <c r="A1649" s="501"/>
      <c r="B1649" s="502" t="s">
        <v>131</v>
      </c>
      <c r="C1649" s="907"/>
      <c r="D1649" s="503" t="s">
        <v>37</v>
      </c>
      <c r="E1649" s="552">
        <f t="shared" ref="E1649:AB1649" si="3187">(AG1649-AF1649)*$AE1649</f>
        <v>1.6000000000021827E-2</v>
      </c>
      <c r="F1649" s="552">
        <f t="shared" si="3187"/>
        <v>0.02</v>
      </c>
      <c r="G1649" s="552">
        <f t="shared" si="3187"/>
        <v>1.5999999999985449E-2</v>
      </c>
      <c r="H1649" s="553">
        <f t="shared" si="3187"/>
        <v>2.4000000000014551E-2</v>
      </c>
      <c r="I1649" s="552">
        <f t="shared" si="3187"/>
        <v>2.3999999999978174E-2</v>
      </c>
      <c r="J1649" s="552">
        <f t="shared" si="3187"/>
        <v>0.02</v>
      </c>
      <c r="K1649" s="552">
        <f t="shared" si="3187"/>
        <v>2.4000000000014551E-2</v>
      </c>
      <c r="L1649" s="552">
        <f t="shared" si="3187"/>
        <v>2.3999999999978174E-2</v>
      </c>
      <c r="M1649" s="552">
        <f t="shared" si="3187"/>
        <v>2.4000000000014551E-2</v>
      </c>
      <c r="N1649" s="553">
        <f t="shared" si="3187"/>
        <v>0.02</v>
      </c>
      <c r="O1649" s="552">
        <f t="shared" si="3187"/>
        <v>1.5999999999985449E-2</v>
      </c>
      <c r="P1649" s="552">
        <f t="shared" si="3187"/>
        <v>2.8000000000029106E-2</v>
      </c>
      <c r="Q1649" s="552">
        <f t="shared" si="3187"/>
        <v>2.7999999999992725E-2</v>
      </c>
      <c r="R1649" s="552">
        <f t="shared" si="3187"/>
        <v>0.02</v>
      </c>
      <c r="S1649" s="552">
        <f t="shared" si="3187"/>
        <v>0.02</v>
      </c>
      <c r="T1649" s="552">
        <f t="shared" si="3187"/>
        <v>1.5999999999985449E-2</v>
      </c>
      <c r="U1649" s="552">
        <f t="shared" si="3187"/>
        <v>2.4000000000014551E-2</v>
      </c>
      <c r="V1649" s="553">
        <f t="shared" si="3187"/>
        <v>2.7999999999992725E-2</v>
      </c>
      <c r="W1649" s="552">
        <f t="shared" si="3187"/>
        <v>2.4000000000014551E-2</v>
      </c>
      <c r="X1649" s="552">
        <f t="shared" si="3187"/>
        <v>0.02</v>
      </c>
      <c r="Y1649" s="552">
        <f t="shared" si="3187"/>
        <v>0.02</v>
      </c>
      <c r="Z1649" s="552">
        <f t="shared" si="3187"/>
        <v>2.7999999999992725E-2</v>
      </c>
      <c r="AA1649" s="552">
        <f>(BC1649-BB1649)*$AE1649</f>
        <v>2.3999999999978174E-2</v>
      </c>
      <c r="AB1649" s="554">
        <f t="shared" si="3187"/>
        <v>0.02</v>
      </c>
      <c r="AC1649" s="507">
        <f>(BD1649-AF1649)*AE1649</f>
        <v>0.5279999999999927</v>
      </c>
      <c r="AD1649" s="616"/>
      <c r="AE1649" s="475">
        <v>0.04</v>
      </c>
      <c r="AF1649" s="117">
        <v>5820.7</v>
      </c>
      <c r="AG1649" s="117">
        <v>5821.1</v>
      </c>
      <c r="AH1649" s="117">
        <v>5821.6</v>
      </c>
      <c r="AI1649" s="117">
        <v>5822</v>
      </c>
      <c r="AJ1649" s="117">
        <v>5822.6</v>
      </c>
      <c r="AK1649" s="117">
        <v>5823.2</v>
      </c>
      <c r="AL1649" s="117">
        <v>5823.7</v>
      </c>
      <c r="AM1649" s="117">
        <v>5824.3</v>
      </c>
      <c r="AN1649" s="117">
        <v>5824.9</v>
      </c>
      <c r="AO1649" s="117">
        <v>5825.5</v>
      </c>
      <c r="AP1649" s="117">
        <v>5826</v>
      </c>
      <c r="AQ1649" s="117">
        <v>5826.4</v>
      </c>
      <c r="AR1649" s="117">
        <v>5827.1</v>
      </c>
      <c r="AS1649" s="117">
        <v>5827.8</v>
      </c>
      <c r="AT1649" s="117">
        <v>5828.3</v>
      </c>
      <c r="AU1649" s="117">
        <v>5828.8</v>
      </c>
      <c r="AV1649" s="117">
        <v>5829.2</v>
      </c>
      <c r="AW1649" s="117">
        <v>5829.8</v>
      </c>
      <c r="AX1649" s="117">
        <v>5830.5</v>
      </c>
      <c r="AY1649" s="117">
        <v>5831.1</v>
      </c>
      <c r="AZ1649" s="117">
        <v>5831.6</v>
      </c>
      <c r="BA1649" s="117">
        <v>5832.1</v>
      </c>
      <c r="BB1649" s="117">
        <v>5832.8</v>
      </c>
      <c r="BC1649" s="117">
        <v>5833.4</v>
      </c>
      <c r="BD1649" s="117">
        <v>5833.9</v>
      </c>
    </row>
    <row r="1650" spans="1:81" ht="10.5" customHeight="1" thickBot="1">
      <c r="A1650" s="1061" t="s">
        <v>107</v>
      </c>
      <c r="B1650" s="389"/>
      <c r="C1650" s="243"/>
      <c r="D1650" s="390"/>
      <c r="E1650" s="243">
        <v>1</v>
      </c>
      <c r="F1650" s="243">
        <v>2</v>
      </c>
      <c r="G1650" s="243">
        <v>3</v>
      </c>
      <c r="H1650" s="375">
        <v>4</v>
      </c>
      <c r="I1650" s="243">
        <v>5</v>
      </c>
      <c r="J1650" s="243">
        <v>6</v>
      </c>
      <c r="K1650" s="243">
        <v>7</v>
      </c>
      <c r="L1650" s="243">
        <v>8</v>
      </c>
      <c r="M1650" s="243">
        <v>9</v>
      </c>
      <c r="N1650" s="375">
        <v>10</v>
      </c>
      <c r="O1650" s="243">
        <v>11</v>
      </c>
      <c r="P1650" s="243">
        <v>12</v>
      </c>
      <c r="Q1650" s="243">
        <v>13</v>
      </c>
      <c r="R1650" s="243">
        <v>14</v>
      </c>
      <c r="S1650" s="243">
        <v>15</v>
      </c>
      <c r="T1650" s="243">
        <v>16</v>
      </c>
      <c r="U1650" s="243">
        <v>17</v>
      </c>
      <c r="V1650" s="375">
        <v>18</v>
      </c>
      <c r="W1650" s="243">
        <v>19</v>
      </c>
      <c r="X1650" s="243">
        <v>20</v>
      </c>
      <c r="Y1650" s="243">
        <v>21</v>
      </c>
      <c r="Z1650" s="243">
        <v>22</v>
      </c>
      <c r="AA1650" s="243">
        <v>23</v>
      </c>
      <c r="AB1650" s="281">
        <v>24</v>
      </c>
    </row>
    <row r="1651" spans="1:81" ht="10.5" customHeight="1">
      <c r="A1651" s="391" t="s">
        <v>78</v>
      </c>
      <c r="B1651" s="48"/>
      <c r="C1651" s="862" t="s">
        <v>136</v>
      </c>
      <c r="D1651" s="255" t="s">
        <v>39</v>
      </c>
      <c r="E1651" s="48">
        <v>6.3</v>
      </c>
      <c r="F1651" s="48">
        <v>6.3</v>
      </c>
      <c r="G1651" s="48">
        <v>6.3</v>
      </c>
      <c r="H1651" s="392">
        <v>6.3</v>
      </c>
      <c r="I1651" s="48">
        <v>6.3</v>
      </c>
      <c r="J1651" s="48">
        <v>6.3</v>
      </c>
      <c r="K1651" s="48">
        <v>6.3</v>
      </c>
      <c r="L1651" s="48">
        <v>6.2</v>
      </c>
      <c r="M1651" s="48">
        <v>6.2</v>
      </c>
      <c r="N1651" s="392">
        <v>6.3</v>
      </c>
      <c r="O1651" s="48">
        <v>6.3</v>
      </c>
      <c r="P1651" s="48">
        <v>6.3</v>
      </c>
      <c r="Q1651" s="48">
        <v>6.3</v>
      </c>
      <c r="R1651" s="48">
        <v>6.2</v>
      </c>
      <c r="S1651" s="48">
        <v>6.3</v>
      </c>
      <c r="T1651" s="48">
        <v>6.3</v>
      </c>
      <c r="U1651" s="48">
        <v>6.3</v>
      </c>
      <c r="V1651" s="392">
        <v>6.3</v>
      </c>
      <c r="W1651" s="48">
        <v>6.2</v>
      </c>
      <c r="X1651" s="48">
        <v>6.3</v>
      </c>
      <c r="Y1651" s="48">
        <v>6.2</v>
      </c>
      <c r="Z1651" s="48">
        <v>6.3</v>
      </c>
      <c r="AA1651" s="48">
        <v>6.3</v>
      </c>
      <c r="AB1651" s="49">
        <v>6.3</v>
      </c>
    </row>
    <row r="1652" spans="1:81" ht="10.5" customHeight="1" thickBot="1">
      <c r="A1652" s="393" t="s">
        <v>79</v>
      </c>
      <c r="B1652" s="50"/>
      <c r="C1652" s="863" t="s">
        <v>136</v>
      </c>
      <c r="D1652" s="257" t="s">
        <v>39</v>
      </c>
      <c r="E1652" s="50">
        <v>6.3</v>
      </c>
      <c r="F1652" s="50">
        <v>6.3</v>
      </c>
      <c r="G1652" s="50">
        <v>6.3</v>
      </c>
      <c r="H1652" s="394">
        <v>6.3</v>
      </c>
      <c r="I1652" s="50">
        <v>6.2</v>
      </c>
      <c r="J1652" s="50">
        <v>6.3</v>
      </c>
      <c r="K1652" s="50">
        <v>6.2</v>
      </c>
      <c r="L1652" s="50">
        <v>6.3</v>
      </c>
      <c r="M1652" s="50">
        <v>6.2</v>
      </c>
      <c r="N1652" s="394">
        <v>6.2</v>
      </c>
      <c r="O1652" s="50">
        <v>6.2</v>
      </c>
      <c r="P1652" s="50">
        <v>6.3</v>
      </c>
      <c r="Q1652" s="50">
        <v>6.3</v>
      </c>
      <c r="R1652" s="50">
        <v>6.2</v>
      </c>
      <c r="S1652" s="50">
        <v>6.2</v>
      </c>
      <c r="T1652" s="50">
        <v>6.2</v>
      </c>
      <c r="U1652" s="50">
        <v>6.2</v>
      </c>
      <c r="V1652" s="394">
        <v>6.2</v>
      </c>
      <c r="W1652" s="50">
        <v>6.2</v>
      </c>
      <c r="X1652" s="50">
        <v>6.2</v>
      </c>
      <c r="Y1652" s="50">
        <v>6.2</v>
      </c>
      <c r="Z1652" s="50">
        <v>6.2</v>
      </c>
      <c r="AA1652" s="50">
        <v>6.3</v>
      </c>
      <c r="AB1652" s="51">
        <v>6.2</v>
      </c>
    </row>
    <row r="1653" spans="1:81" s="1" customFormat="1" ht="10.5" customHeight="1">
      <c r="A1653" s="1388" t="s">
        <v>43</v>
      </c>
      <c r="B1653" s="1391" t="s">
        <v>646</v>
      </c>
      <c r="C1653" s="1264"/>
      <c r="D1653" s="1266"/>
      <c r="E1653" s="88" t="s">
        <v>134</v>
      </c>
      <c r="F1653" s="88"/>
      <c r="G1653" s="88"/>
      <c r="H1653" s="420"/>
      <c r="I1653" s="88"/>
      <c r="J1653" s="88"/>
      <c r="K1653" s="88"/>
      <c r="L1653" s="88"/>
      <c r="M1653" s="88"/>
      <c r="N1653" s="420"/>
      <c r="O1653" s="88"/>
      <c r="P1653" s="88"/>
      <c r="Q1653" s="88"/>
      <c r="R1653" s="88"/>
      <c r="S1653" s="88"/>
      <c r="T1653" s="88"/>
      <c r="U1653" s="99"/>
      <c r="V1653" s="420"/>
      <c r="W1653" s="99"/>
      <c r="X1653" s="88"/>
      <c r="Y1653" s="88"/>
      <c r="Z1653" s="88"/>
      <c r="AA1653" s="88"/>
      <c r="AB1653" s="89"/>
      <c r="AC1653" s="475"/>
      <c r="AD1653" s="69"/>
      <c r="AE1653" s="69"/>
      <c r="AF1653" s="117"/>
      <c r="AG1653" s="117"/>
      <c r="AH1653" s="117"/>
      <c r="AI1653" s="117"/>
      <c r="AJ1653" s="117"/>
      <c r="AK1653" s="117"/>
      <c r="AL1653" s="117"/>
      <c r="AM1653" s="117"/>
      <c r="AN1653" s="117"/>
      <c r="AO1653" s="117"/>
      <c r="AP1653" s="117"/>
      <c r="AQ1653" s="117"/>
      <c r="AR1653" s="117"/>
      <c r="AS1653" s="117"/>
      <c r="AT1653" s="117"/>
      <c r="AU1653" s="117"/>
      <c r="AV1653" s="117"/>
      <c r="AW1653" s="117"/>
      <c r="AX1653" s="117"/>
      <c r="AY1653" s="117"/>
      <c r="AZ1653" s="117"/>
      <c r="BA1653" s="117"/>
      <c r="BB1653" s="117"/>
      <c r="BC1653" s="117"/>
      <c r="BD1653" s="117"/>
      <c r="BE1653" s="376"/>
      <c r="BF1653" s="376"/>
      <c r="BG1653" s="376"/>
      <c r="BH1653" s="376"/>
      <c r="BI1653" s="376"/>
      <c r="BJ1653" s="376"/>
      <c r="BK1653" s="376"/>
      <c r="BL1653" s="376"/>
      <c r="BM1653" s="376"/>
      <c r="BN1653" s="376"/>
      <c r="BO1653" s="376"/>
      <c r="BP1653" s="376"/>
      <c r="BQ1653" s="376"/>
      <c r="BR1653" s="376"/>
      <c r="BS1653" s="376"/>
      <c r="BT1653" s="376"/>
      <c r="BU1653" s="376"/>
      <c r="BV1653" s="376"/>
      <c r="BW1653" s="376"/>
      <c r="BX1653" s="376"/>
      <c r="BY1653" s="187"/>
      <c r="BZ1653" s="187"/>
      <c r="CA1653" s="187"/>
      <c r="CB1653" s="187"/>
      <c r="CC1653" s="187"/>
    </row>
    <row r="1654" spans="1:81" s="1" customFormat="1" ht="10.5" customHeight="1">
      <c r="A1654" s="1389"/>
      <c r="B1654" s="1392"/>
      <c r="C1654" s="1265" t="s">
        <v>138</v>
      </c>
      <c r="D1654" s="155" t="s">
        <v>34</v>
      </c>
      <c r="E1654" s="100">
        <v>0</v>
      </c>
      <c r="F1654" s="100">
        <v>0</v>
      </c>
      <c r="G1654" s="100">
        <v>0</v>
      </c>
      <c r="H1654" s="398">
        <v>0</v>
      </c>
      <c r="I1654" s="100">
        <v>0</v>
      </c>
      <c r="J1654" s="100">
        <v>0</v>
      </c>
      <c r="K1654" s="100">
        <v>0</v>
      </c>
      <c r="L1654" s="100">
        <v>0</v>
      </c>
      <c r="M1654" s="100">
        <v>0</v>
      </c>
      <c r="N1654" s="398">
        <v>0</v>
      </c>
      <c r="O1654" s="100">
        <v>0</v>
      </c>
      <c r="P1654" s="100">
        <v>0</v>
      </c>
      <c r="Q1654" s="100">
        <v>0</v>
      </c>
      <c r="R1654" s="100">
        <v>0</v>
      </c>
      <c r="S1654" s="100">
        <v>0</v>
      </c>
      <c r="T1654" s="100">
        <v>0</v>
      </c>
      <c r="U1654" s="100">
        <v>0</v>
      </c>
      <c r="V1654" s="398">
        <v>0</v>
      </c>
      <c r="W1654" s="100">
        <v>0</v>
      </c>
      <c r="X1654" s="100">
        <v>0</v>
      </c>
      <c r="Y1654" s="100">
        <v>0</v>
      </c>
      <c r="Z1654" s="100">
        <v>0</v>
      </c>
      <c r="AA1654" s="100">
        <v>0</v>
      </c>
      <c r="AB1654" s="101">
        <v>0</v>
      </c>
      <c r="AC1654" s="382"/>
      <c r="AD1654" s="206"/>
      <c r="AE1654" s="69"/>
      <c r="AF1654" s="384"/>
      <c r="AG1654" s="384"/>
      <c r="AH1654" s="384"/>
      <c r="AI1654" s="384"/>
      <c r="AJ1654" s="384"/>
      <c r="AK1654" s="384"/>
      <c r="AL1654" s="384"/>
      <c r="AM1654" s="384"/>
      <c r="AN1654" s="384"/>
      <c r="AO1654" s="384"/>
      <c r="AP1654" s="384"/>
      <c r="AQ1654" s="384"/>
      <c r="AR1654" s="384"/>
      <c r="AS1654" s="384"/>
      <c r="AT1654" s="384"/>
      <c r="AU1654" s="384"/>
      <c r="AV1654" s="384"/>
      <c r="AW1654" s="384"/>
      <c r="AX1654" s="384"/>
      <c r="AY1654" s="384"/>
      <c r="AZ1654" s="384"/>
      <c r="BA1654" s="384"/>
      <c r="BB1654" s="384"/>
      <c r="BC1654" s="384"/>
      <c r="BD1654" s="384"/>
      <c r="BE1654" s="376"/>
      <c r="BF1654" s="376"/>
      <c r="BG1654" s="376"/>
      <c r="BH1654" s="376"/>
      <c r="BI1654" s="376"/>
      <c r="BJ1654" s="376"/>
      <c r="BK1654" s="376"/>
      <c r="BL1654" s="376"/>
      <c r="BM1654" s="376"/>
      <c r="BN1654" s="376"/>
      <c r="BO1654" s="376"/>
      <c r="BP1654" s="376"/>
      <c r="BQ1654" s="376"/>
      <c r="BR1654" s="376"/>
      <c r="BS1654" s="376"/>
      <c r="BT1654" s="376"/>
      <c r="BU1654" s="376"/>
      <c r="BV1654" s="376"/>
      <c r="BW1654" s="376"/>
      <c r="BX1654" s="376"/>
      <c r="BY1654" s="187"/>
      <c r="BZ1654" s="187"/>
      <c r="CA1654" s="187"/>
      <c r="CB1654" s="187"/>
      <c r="CC1654" s="187"/>
    </row>
    <row r="1655" spans="1:81" s="1" customFormat="1" ht="10.5" customHeight="1">
      <c r="A1655" s="1389"/>
      <c r="B1655" s="1392"/>
      <c r="C1655" s="1265" t="s">
        <v>137</v>
      </c>
      <c r="D1655" s="155" t="s">
        <v>126</v>
      </c>
      <c r="E1655" s="59">
        <f>(AG1655-AF1655)*$AE1655</f>
        <v>0</v>
      </c>
      <c r="F1655" s="59">
        <f t="shared" ref="F1655:AB1655" si="3188">(AH1655-AG1655)*$AE1655</f>
        <v>0</v>
      </c>
      <c r="G1655" s="59">
        <f t="shared" si="3188"/>
        <v>0</v>
      </c>
      <c r="H1655" s="383">
        <f t="shared" si="3188"/>
        <v>0</v>
      </c>
      <c r="I1655" s="59">
        <f t="shared" si="3188"/>
        <v>0</v>
      </c>
      <c r="J1655" s="59">
        <f t="shared" si="3188"/>
        <v>0</v>
      </c>
      <c r="K1655" s="59">
        <f t="shared" si="3188"/>
        <v>0</v>
      </c>
      <c r="L1655" s="59">
        <f t="shared" si="3188"/>
        <v>0</v>
      </c>
      <c r="M1655" s="59">
        <f t="shared" si="3188"/>
        <v>0</v>
      </c>
      <c r="N1655" s="383">
        <f t="shared" si="3188"/>
        <v>0</v>
      </c>
      <c r="O1655" s="59">
        <f t="shared" si="3188"/>
        <v>0</v>
      </c>
      <c r="P1655" s="59">
        <f t="shared" si="3188"/>
        <v>0</v>
      </c>
      <c r="Q1655" s="59">
        <f t="shared" si="3188"/>
        <v>0</v>
      </c>
      <c r="R1655" s="59">
        <f t="shared" si="3188"/>
        <v>0</v>
      </c>
      <c r="S1655" s="59">
        <f t="shared" si="3188"/>
        <v>0</v>
      </c>
      <c r="T1655" s="59">
        <f t="shared" si="3188"/>
        <v>0</v>
      </c>
      <c r="U1655" s="59">
        <f t="shared" si="3188"/>
        <v>0</v>
      </c>
      <c r="V1655" s="383">
        <f t="shared" si="3188"/>
        <v>0</v>
      </c>
      <c r="W1655" s="59">
        <f t="shared" si="3188"/>
        <v>0</v>
      </c>
      <c r="X1655" s="59">
        <f t="shared" si="3188"/>
        <v>0</v>
      </c>
      <c r="Y1655" s="59">
        <f t="shared" si="3188"/>
        <v>0</v>
      </c>
      <c r="Z1655" s="59">
        <f t="shared" si="3188"/>
        <v>0</v>
      </c>
      <c r="AA1655" s="59">
        <f t="shared" si="3188"/>
        <v>0</v>
      </c>
      <c r="AB1655" s="60">
        <f t="shared" si="3188"/>
        <v>0</v>
      </c>
      <c r="AC1655" s="58">
        <f>(BD1655-AF1655)*AE1655</f>
        <v>0</v>
      </c>
      <c r="AD1655" s="61">
        <f>(BD1656-AF1656)*AE1655</f>
        <v>0</v>
      </c>
      <c r="AE1655" s="69">
        <v>2.4</v>
      </c>
      <c r="AF1655" s="117">
        <v>2429.6999999999998</v>
      </c>
      <c r="AG1655" s="117">
        <v>2429.6999999999998</v>
      </c>
      <c r="AH1655" s="117">
        <v>2429.6999999999998</v>
      </c>
      <c r="AI1655" s="117">
        <v>2429.6999999999998</v>
      </c>
      <c r="AJ1655" s="117">
        <v>2429.6999999999998</v>
      </c>
      <c r="AK1655" s="117">
        <v>2429.6999999999998</v>
      </c>
      <c r="AL1655" s="117">
        <v>2429.6999999999998</v>
      </c>
      <c r="AM1655" s="117">
        <v>2429.6999999999998</v>
      </c>
      <c r="AN1655" s="117">
        <v>2429.6999999999998</v>
      </c>
      <c r="AO1655" s="117">
        <v>2429.6999999999998</v>
      </c>
      <c r="AP1655" s="117">
        <v>2429.6999999999998</v>
      </c>
      <c r="AQ1655" s="117">
        <v>2429.6999999999998</v>
      </c>
      <c r="AR1655" s="117">
        <v>2429.6999999999998</v>
      </c>
      <c r="AS1655" s="117">
        <v>2429.6999999999998</v>
      </c>
      <c r="AT1655" s="117">
        <v>2429.6999999999998</v>
      </c>
      <c r="AU1655" s="117">
        <v>2429.6999999999998</v>
      </c>
      <c r="AV1655" s="117">
        <v>2429.6999999999998</v>
      </c>
      <c r="AW1655" s="117">
        <v>2429.6999999999998</v>
      </c>
      <c r="AX1655" s="117">
        <v>2429.6999999999998</v>
      </c>
      <c r="AY1655" s="117">
        <v>2429.6999999999998</v>
      </c>
      <c r="AZ1655" s="117">
        <v>2429.6999999999998</v>
      </c>
      <c r="BA1655" s="117">
        <v>2429.6999999999998</v>
      </c>
      <c r="BB1655" s="117">
        <v>2429.6999999999998</v>
      </c>
      <c r="BC1655" s="117">
        <v>2429.6999999999998</v>
      </c>
      <c r="BD1655" s="117">
        <v>2429.6999999999998</v>
      </c>
      <c r="BE1655" s="117"/>
      <c r="BF1655" s="117"/>
      <c r="BG1655" s="117"/>
      <c r="BH1655" s="376"/>
      <c r="BI1655" s="376"/>
      <c r="BJ1655" s="376"/>
      <c r="BK1655" s="376"/>
      <c r="BL1655" s="376"/>
      <c r="BM1655" s="376"/>
      <c r="BN1655" s="376"/>
      <c r="BO1655" s="376"/>
      <c r="BP1655" s="376"/>
      <c r="BQ1655" s="376"/>
      <c r="BR1655" s="376"/>
      <c r="BS1655" s="376"/>
      <c r="BT1655" s="376"/>
      <c r="BU1655" s="376"/>
      <c r="BV1655" s="376"/>
      <c r="BW1655" s="376"/>
      <c r="BX1655" s="376"/>
      <c r="BY1655" s="187"/>
      <c r="BZ1655" s="187"/>
      <c r="CA1655" s="187"/>
      <c r="CB1655" s="187"/>
      <c r="CC1655" s="187"/>
    </row>
    <row r="1656" spans="1:81" s="1" customFormat="1" ht="10.5" customHeight="1">
      <c r="A1656" s="1389"/>
      <c r="B1656" s="1392"/>
      <c r="C1656" s="1265"/>
      <c r="D1656" s="155" t="s">
        <v>127</v>
      </c>
      <c r="E1656" s="100" t="s">
        <v>133</v>
      </c>
      <c r="F1656" s="100"/>
      <c r="G1656" s="100"/>
      <c r="H1656" s="398"/>
      <c r="I1656" s="100"/>
      <c r="J1656" s="100"/>
      <c r="K1656" s="100"/>
      <c r="L1656" s="100"/>
      <c r="M1656" s="100"/>
      <c r="N1656" s="398"/>
      <c r="O1656" s="100"/>
      <c r="P1656" s="100"/>
      <c r="Q1656" s="100"/>
      <c r="R1656" s="100"/>
      <c r="S1656" s="100"/>
      <c r="T1656" s="100"/>
      <c r="U1656" s="100"/>
      <c r="V1656" s="398"/>
      <c r="W1656" s="100"/>
      <c r="X1656" s="100"/>
      <c r="Y1656" s="100"/>
      <c r="Z1656" s="100"/>
      <c r="AA1656" s="100"/>
      <c r="AB1656" s="101"/>
      <c r="AC1656" s="382"/>
      <c r="AD1656" s="206"/>
      <c r="AE1656" s="69"/>
      <c r="AF1656" s="384"/>
      <c r="AG1656" s="384"/>
      <c r="AH1656" s="384"/>
      <c r="AI1656" s="384"/>
      <c r="AJ1656" s="384"/>
      <c r="AK1656" s="384"/>
      <c r="AL1656" s="384"/>
      <c r="AM1656" s="384"/>
      <c r="AN1656" s="384"/>
      <c r="AO1656" s="384"/>
      <c r="AP1656" s="384"/>
      <c r="AQ1656" s="384"/>
      <c r="AR1656" s="384"/>
      <c r="AS1656" s="384"/>
      <c r="AT1656" s="384"/>
      <c r="AU1656" s="384"/>
      <c r="AV1656" s="384"/>
      <c r="AW1656" s="384"/>
      <c r="AX1656" s="384"/>
      <c r="AY1656" s="384"/>
      <c r="AZ1656" s="384"/>
      <c r="BA1656" s="384"/>
      <c r="BB1656" s="117"/>
      <c r="BC1656" s="384"/>
      <c r="BD1656" s="384"/>
      <c r="BE1656" s="376"/>
      <c r="BF1656" s="376"/>
      <c r="BG1656" s="376"/>
      <c r="BH1656" s="376"/>
      <c r="BI1656" s="376"/>
      <c r="BJ1656" s="376"/>
      <c r="BK1656" s="376"/>
      <c r="BL1656" s="376"/>
      <c r="BM1656" s="376"/>
      <c r="BN1656" s="376"/>
      <c r="BO1656" s="376"/>
      <c r="BP1656" s="376"/>
      <c r="BQ1656" s="376"/>
      <c r="BR1656" s="376"/>
      <c r="BS1656" s="376"/>
      <c r="BT1656" s="376"/>
      <c r="BU1656" s="376"/>
      <c r="BV1656" s="376"/>
      <c r="BW1656" s="376"/>
      <c r="BX1656" s="376"/>
      <c r="BY1656" s="187"/>
      <c r="BZ1656" s="187"/>
      <c r="CA1656" s="187"/>
      <c r="CB1656" s="187"/>
      <c r="CC1656" s="187"/>
    </row>
    <row r="1657" spans="1:81" s="1" customFormat="1" ht="10.5" customHeight="1" thickBot="1">
      <c r="A1657" s="1390"/>
      <c r="B1657" s="1393"/>
      <c r="C1657" s="312"/>
      <c r="D1657" s="271" t="s">
        <v>42</v>
      </c>
      <c r="E1657" s="166"/>
      <c r="F1657" s="166"/>
      <c r="G1657" s="166"/>
      <c r="H1657" s="449"/>
      <c r="I1657" s="166"/>
      <c r="J1657" s="166"/>
      <c r="K1657" s="166"/>
      <c r="L1657" s="166"/>
      <c r="M1657" s="166"/>
      <c r="N1657" s="449"/>
      <c r="O1657" s="166"/>
      <c r="P1657" s="166"/>
      <c r="Q1657" s="166"/>
      <c r="R1657" s="166"/>
      <c r="S1657" s="166"/>
      <c r="T1657" s="166"/>
      <c r="U1657" s="166"/>
      <c r="V1657" s="449"/>
      <c r="W1657" s="166"/>
      <c r="X1657" s="166"/>
      <c r="Y1657" s="166"/>
      <c r="Z1657" s="166"/>
      <c r="AA1657" s="166"/>
      <c r="AB1657" s="167"/>
      <c r="AC1657" s="382"/>
      <c r="AD1657" s="206"/>
      <c r="AE1657" s="69"/>
      <c r="AF1657" s="384"/>
      <c r="AG1657" s="384"/>
      <c r="AH1657" s="384"/>
      <c r="AI1657" s="384"/>
      <c r="AJ1657" s="384"/>
      <c r="AK1657" s="384"/>
      <c r="AL1657" s="384"/>
      <c r="AM1657" s="384"/>
      <c r="AN1657" s="384"/>
      <c r="AO1657" s="384"/>
      <c r="AP1657" s="384"/>
      <c r="AQ1657" s="384"/>
      <c r="AR1657" s="384"/>
      <c r="AS1657" s="384"/>
      <c r="AT1657" s="384"/>
      <c r="AU1657" s="384"/>
      <c r="AV1657" s="384"/>
      <c r="AW1657" s="384"/>
      <c r="AX1657" s="384"/>
      <c r="AY1657" s="384"/>
      <c r="AZ1657" s="384"/>
      <c r="BA1657" s="384"/>
      <c r="BB1657" s="384"/>
      <c r="BC1657" s="384"/>
      <c r="BD1657" s="384"/>
      <c r="BE1657" s="376"/>
      <c r="BF1657" s="376"/>
      <c r="BG1657" s="376"/>
      <c r="BH1657" s="376"/>
      <c r="BI1657" s="376"/>
      <c r="BJ1657" s="376"/>
      <c r="BK1657" s="376"/>
      <c r="BL1657" s="376"/>
      <c r="BM1657" s="376"/>
      <c r="BN1657" s="376"/>
      <c r="BO1657" s="376"/>
      <c r="BP1657" s="376"/>
      <c r="BQ1657" s="376"/>
      <c r="BR1657" s="376"/>
      <c r="BS1657" s="376"/>
      <c r="BT1657" s="376"/>
      <c r="BU1657" s="376"/>
      <c r="BV1657" s="376"/>
      <c r="BW1657" s="376"/>
      <c r="BX1657" s="376"/>
      <c r="BY1657" s="187"/>
      <c r="BZ1657" s="187"/>
      <c r="CA1657" s="187"/>
      <c r="CB1657" s="187"/>
      <c r="CC1657" s="187"/>
    </row>
    <row r="1658" spans="1:81" s="1" customFormat="1" ht="10.5" customHeight="1">
      <c r="A1658" s="1388" t="s">
        <v>102</v>
      </c>
      <c r="B1658" s="1391" t="s">
        <v>647</v>
      </c>
      <c r="C1658" s="1264"/>
      <c r="D1658" s="1266"/>
      <c r="E1658" s="88" t="s">
        <v>134</v>
      </c>
      <c r="F1658" s="88"/>
      <c r="G1658" s="88"/>
      <c r="H1658" s="448"/>
      <c r="I1658" s="88"/>
      <c r="J1658" s="88"/>
      <c r="K1658" s="88"/>
      <c r="L1658" s="88"/>
      <c r="M1658" s="88"/>
      <c r="N1658" s="448"/>
      <c r="O1658" s="88"/>
      <c r="P1658" s="88"/>
      <c r="Q1658" s="88"/>
      <c r="R1658" s="88"/>
      <c r="S1658" s="88"/>
      <c r="T1658" s="88"/>
      <c r="U1658" s="88"/>
      <c r="V1658" s="448"/>
      <c r="W1658" s="88"/>
      <c r="X1658" s="88"/>
      <c r="Y1658" s="88"/>
      <c r="Z1658" s="88"/>
      <c r="AA1658" s="88"/>
      <c r="AB1658" s="89"/>
      <c r="AC1658" s="475"/>
      <c r="AD1658" s="69"/>
      <c r="AE1658" s="69"/>
      <c r="AF1658" s="117"/>
      <c r="AG1658" s="117"/>
      <c r="AH1658" s="117"/>
      <c r="AI1658" s="117"/>
      <c r="AJ1658" s="117"/>
      <c r="AK1658" s="117"/>
      <c r="AL1658" s="117"/>
      <c r="AM1658" s="117"/>
      <c r="AN1658" s="117"/>
      <c r="AO1658" s="117"/>
      <c r="AP1658" s="117"/>
      <c r="AQ1658" s="117"/>
      <c r="AR1658" s="117"/>
      <c r="AS1658" s="117"/>
      <c r="AT1658" s="117"/>
      <c r="AU1658" s="117"/>
      <c r="AV1658" s="117"/>
      <c r="AW1658" s="117"/>
      <c r="AX1658" s="117"/>
      <c r="AY1658" s="117"/>
      <c r="AZ1658" s="117"/>
      <c r="BA1658" s="117"/>
      <c r="BB1658" s="117"/>
      <c r="BC1658" s="117"/>
      <c r="BD1658" s="117"/>
      <c r="BE1658" s="376"/>
      <c r="BF1658" s="376"/>
      <c r="BG1658" s="376"/>
      <c r="BH1658" s="376"/>
      <c r="BI1658" s="376"/>
      <c r="BJ1658" s="376"/>
      <c r="BK1658" s="376"/>
      <c r="BL1658" s="376"/>
      <c r="BM1658" s="376"/>
      <c r="BN1658" s="376"/>
      <c r="BO1658" s="376"/>
      <c r="BP1658" s="376"/>
      <c r="BQ1658" s="376"/>
      <c r="BR1658" s="376"/>
      <c r="BS1658" s="376"/>
      <c r="BT1658" s="376"/>
      <c r="BU1658" s="376"/>
      <c r="BV1658" s="376"/>
      <c r="BW1658" s="376"/>
      <c r="BX1658" s="376"/>
      <c r="BY1658" s="187"/>
      <c r="BZ1658" s="187"/>
      <c r="CA1658" s="187"/>
      <c r="CB1658" s="187"/>
      <c r="CC1658" s="187"/>
    </row>
    <row r="1659" spans="1:81" s="1" customFormat="1" ht="10.5" customHeight="1">
      <c r="A1659" s="1389"/>
      <c r="B1659" s="1392"/>
      <c r="C1659" s="1265" t="s">
        <v>138</v>
      </c>
      <c r="D1659" s="155" t="s">
        <v>34</v>
      </c>
      <c r="E1659" s="100">
        <v>0</v>
      </c>
      <c r="F1659" s="100">
        <v>0</v>
      </c>
      <c r="G1659" s="100">
        <v>0</v>
      </c>
      <c r="H1659" s="398">
        <v>0</v>
      </c>
      <c r="I1659" s="100">
        <v>0</v>
      </c>
      <c r="J1659" s="100">
        <v>0</v>
      </c>
      <c r="K1659" s="100">
        <v>0</v>
      </c>
      <c r="L1659" s="100">
        <v>0</v>
      </c>
      <c r="M1659" s="100">
        <v>0</v>
      </c>
      <c r="N1659" s="398">
        <v>0</v>
      </c>
      <c r="O1659" s="100">
        <v>0</v>
      </c>
      <c r="P1659" s="100">
        <v>0</v>
      </c>
      <c r="Q1659" s="100">
        <v>0</v>
      </c>
      <c r="R1659" s="100">
        <v>0</v>
      </c>
      <c r="S1659" s="100">
        <v>0</v>
      </c>
      <c r="T1659" s="100">
        <v>0</v>
      </c>
      <c r="U1659" s="100">
        <v>0</v>
      </c>
      <c r="V1659" s="398">
        <v>0</v>
      </c>
      <c r="W1659" s="100">
        <v>0</v>
      </c>
      <c r="X1659" s="100">
        <v>0</v>
      </c>
      <c r="Y1659" s="100">
        <v>0</v>
      </c>
      <c r="Z1659" s="100">
        <v>0</v>
      </c>
      <c r="AA1659" s="100">
        <v>0</v>
      </c>
      <c r="AB1659" s="101">
        <v>0</v>
      </c>
      <c r="AC1659" s="382"/>
      <c r="AD1659" s="206"/>
      <c r="AE1659" s="69"/>
      <c r="AF1659" s="384"/>
      <c r="AG1659" s="384"/>
      <c r="AH1659" s="384"/>
      <c r="AI1659" s="384"/>
      <c r="AJ1659" s="384"/>
      <c r="AK1659" s="384"/>
      <c r="AL1659" s="384"/>
      <c r="AM1659" s="384"/>
      <c r="AN1659" s="384"/>
      <c r="AO1659" s="384"/>
      <c r="AP1659" s="384"/>
      <c r="AQ1659" s="384"/>
      <c r="AR1659" s="384"/>
      <c r="AS1659" s="384"/>
      <c r="AT1659" s="384"/>
      <c r="AU1659" s="384"/>
      <c r="AV1659" s="384"/>
      <c r="AW1659" s="384"/>
      <c r="AX1659" s="384"/>
      <c r="AY1659" s="384"/>
      <c r="AZ1659" s="384"/>
      <c r="BA1659" s="384"/>
      <c r="BB1659" s="384"/>
      <c r="BC1659" s="384"/>
      <c r="BD1659" s="384"/>
      <c r="BE1659" s="376"/>
      <c r="BF1659" s="376"/>
      <c r="BG1659" s="376"/>
      <c r="BH1659" s="376"/>
      <c r="BI1659" s="376"/>
      <c r="BJ1659" s="376"/>
      <c r="BK1659" s="376"/>
      <c r="BL1659" s="376"/>
      <c r="BM1659" s="376"/>
      <c r="BN1659" s="376"/>
      <c r="BO1659" s="376"/>
      <c r="BP1659" s="376"/>
      <c r="BQ1659" s="376"/>
      <c r="BR1659" s="376"/>
      <c r="BS1659" s="376"/>
      <c r="BT1659" s="376"/>
      <c r="BU1659" s="376"/>
      <c r="BV1659" s="376"/>
      <c r="BW1659" s="376"/>
      <c r="BX1659" s="376"/>
      <c r="BY1659" s="187"/>
      <c r="BZ1659" s="187"/>
      <c r="CA1659" s="187"/>
      <c r="CB1659" s="187"/>
      <c r="CC1659" s="187"/>
    </row>
    <row r="1660" spans="1:81" s="1" customFormat="1" ht="10.5" customHeight="1">
      <c r="A1660" s="1389"/>
      <c r="B1660" s="1392"/>
      <c r="C1660" s="1265" t="s">
        <v>137</v>
      </c>
      <c r="D1660" s="155" t="s">
        <v>126</v>
      </c>
      <c r="E1660" s="59">
        <f>(AG1660-AF1660)*$AE1660</f>
        <v>0</v>
      </c>
      <c r="F1660" s="59">
        <f t="shared" ref="F1660:AB1660" si="3189">(AH1660-AG1660)*$AE1660</f>
        <v>0</v>
      </c>
      <c r="G1660" s="59">
        <f t="shared" si="3189"/>
        <v>0</v>
      </c>
      <c r="H1660" s="383">
        <f t="shared" si="3189"/>
        <v>0</v>
      </c>
      <c r="I1660" s="59">
        <f t="shared" si="3189"/>
        <v>0</v>
      </c>
      <c r="J1660" s="59">
        <f t="shared" si="3189"/>
        <v>0</v>
      </c>
      <c r="K1660" s="59">
        <f t="shared" si="3189"/>
        <v>0</v>
      </c>
      <c r="L1660" s="59">
        <f t="shared" si="3189"/>
        <v>0</v>
      </c>
      <c r="M1660" s="59">
        <f t="shared" si="3189"/>
        <v>0</v>
      </c>
      <c r="N1660" s="383">
        <f t="shared" si="3189"/>
        <v>0</v>
      </c>
      <c r="O1660" s="59">
        <f t="shared" si="3189"/>
        <v>0</v>
      </c>
      <c r="P1660" s="59">
        <f t="shared" si="3189"/>
        <v>0</v>
      </c>
      <c r="Q1660" s="59">
        <f t="shared" si="3189"/>
        <v>0</v>
      </c>
      <c r="R1660" s="59">
        <f t="shared" si="3189"/>
        <v>0</v>
      </c>
      <c r="S1660" s="59">
        <f t="shared" si="3189"/>
        <v>0</v>
      </c>
      <c r="T1660" s="59">
        <f t="shared" si="3189"/>
        <v>0</v>
      </c>
      <c r="U1660" s="59">
        <f t="shared" si="3189"/>
        <v>0</v>
      </c>
      <c r="V1660" s="383">
        <f t="shared" si="3189"/>
        <v>0</v>
      </c>
      <c r="W1660" s="59">
        <f t="shared" si="3189"/>
        <v>0</v>
      </c>
      <c r="X1660" s="59">
        <f t="shared" si="3189"/>
        <v>0</v>
      </c>
      <c r="Y1660" s="59">
        <f t="shared" si="3189"/>
        <v>0</v>
      </c>
      <c r="Z1660" s="59">
        <f t="shared" si="3189"/>
        <v>0</v>
      </c>
      <c r="AA1660" s="59">
        <f t="shared" si="3189"/>
        <v>0</v>
      </c>
      <c r="AB1660" s="60">
        <f t="shared" si="3189"/>
        <v>0</v>
      </c>
      <c r="AC1660" s="58">
        <f>(BD1660-AF1660)*AE1660</f>
        <v>0</v>
      </c>
      <c r="AD1660" s="61">
        <f>(BD1661-AF1661)*AE1660</f>
        <v>0</v>
      </c>
      <c r="AE1660" s="69">
        <v>3.6</v>
      </c>
      <c r="AF1660" s="117">
        <v>3829.8</v>
      </c>
      <c r="AG1660" s="117">
        <v>3829.8</v>
      </c>
      <c r="AH1660" s="117">
        <v>3829.8</v>
      </c>
      <c r="AI1660" s="117">
        <v>3829.8</v>
      </c>
      <c r="AJ1660" s="117">
        <v>3829.8</v>
      </c>
      <c r="AK1660" s="117">
        <v>3829.8</v>
      </c>
      <c r="AL1660" s="117">
        <v>3829.8</v>
      </c>
      <c r="AM1660" s="117">
        <v>3829.8</v>
      </c>
      <c r="AN1660" s="117">
        <v>3829.8</v>
      </c>
      <c r="AO1660" s="117">
        <v>3829.8</v>
      </c>
      <c r="AP1660" s="117">
        <v>3829.8</v>
      </c>
      <c r="AQ1660" s="117">
        <v>3829.8</v>
      </c>
      <c r="AR1660" s="117">
        <v>3829.8</v>
      </c>
      <c r="AS1660" s="117">
        <v>3829.8</v>
      </c>
      <c r="AT1660" s="117">
        <v>3829.8</v>
      </c>
      <c r="AU1660" s="117">
        <v>3829.8</v>
      </c>
      <c r="AV1660" s="117">
        <v>3829.8</v>
      </c>
      <c r="AW1660" s="117">
        <v>3829.8</v>
      </c>
      <c r="AX1660" s="117">
        <v>3829.8</v>
      </c>
      <c r="AY1660" s="117">
        <v>3829.8</v>
      </c>
      <c r="AZ1660" s="117">
        <v>3829.8</v>
      </c>
      <c r="BA1660" s="117">
        <v>3829.8</v>
      </c>
      <c r="BB1660" s="117">
        <v>3829.8</v>
      </c>
      <c r="BC1660" s="117">
        <v>3829.8</v>
      </c>
      <c r="BD1660" s="117">
        <v>3829.8</v>
      </c>
      <c r="BE1660" s="376"/>
      <c r="BF1660" s="376"/>
      <c r="BG1660" s="376"/>
      <c r="BH1660" s="376"/>
      <c r="BI1660" s="376"/>
      <c r="BJ1660" s="376"/>
      <c r="BK1660" s="376"/>
      <c r="BL1660" s="376"/>
      <c r="BM1660" s="376"/>
      <c r="BN1660" s="376"/>
      <c r="BO1660" s="376"/>
      <c r="BP1660" s="376"/>
      <c r="BQ1660" s="376"/>
      <c r="BR1660" s="376"/>
      <c r="BS1660" s="376"/>
      <c r="BT1660" s="376"/>
      <c r="BU1660" s="376"/>
      <c r="BV1660" s="376"/>
      <c r="BW1660" s="376"/>
      <c r="BX1660" s="376"/>
      <c r="BY1660" s="187"/>
      <c r="BZ1660" s="187"/>
      <c r="CA1660" s="187"/>
      <c r="CB1660" s="187"/>
      <c r="CC1660" s="187"/>
    </row>
    <row r="1661" spans="1:81" s="1" customFormat="1" ht="10.5" customHeight="1">
      <c r="A1661" s="1389"/>
      <c r="B1661" s="1392"/>
      <c r="C1661" s="1265"/>
      <c r="D1661" s="155" t="s">
        <v>127</v>
      </c>
      <c r="E1661" s="100" t="s">
        <v>133</v>
      </c>
      <c r="F1661" s="100"/>
      <c r="G1661" s="100"/>
      <c r="H1661" s="398"/>
      <c r="I1661" s="100"/>
      <c r="J1661" s="100"/>
      <c r="K1661" s="100"/>
      <c r="L1661" s="100"/>
      <c r="M1661" s="100"/>
      <c r="N1661" s="398"/>
      <c r="O1661" s="100"/>
      <c r="P1661" s="100"/>
      <c r="Q1661" s="100"/>
      <c r="R1661" s="100"/>
      <c r="S1661" s="100"/>
      <c r="T1661" s="100"/>
      <c r="U1661" s="100"/>
      <c r="V1661" s="398"/>
      <c r="W1661" s="100"/>
      <c r="X1661" s="100"/>
      <c r="Y1661" s="100"/>
      <c r="Z1661" s="100"/>
      <c r="AA1661" s="100"/>
      <c r="AB1661" s="101"/>
      <c r="AC1661" s="382"/>
      <c r="AD1661" s="206"/>
      <c r="AE1661" s="69"/>
      <c r="AF1661" s="384"/>
      <c r="AG1661" s="384"/>
      <c r="AH1661" s="384"/>
      <c r="AI1661" s="384"/>
      <c r="AJ1661" s="384"/>
      <c r="AK1661" s="384"/>
      <c r="AL1661" s="384"/>
      <c r="AM1661" s="384"/>
      <c r="AN1661" s="384"/>
      <c r="AO1661" s="384"/>
      <c r="AP1661" s="384"/>
      <c r="AQ1661" s="384"/>
      <c r="AR1661" s="384"/>
      <c r="AS1661" s="384"/>
      <c r="AT1661" s="384"/>
      <c r="AU1661" s="384"/>
      <c r="AV1661" s="384"/>
      <c r="AW1661" s="384"/>
      <c r="AX1661" s="384"/>
      <c r="AY1661" s="384"/>
      <c r="AZ1661" s="384"/>
      <c r="BA1661" s="384"/>
      <c r="BB1661" s="384"/>
      <c r="BC1661" s="384"/>
      <c r="BD1661" s="384"/>
      <c r="BE1661" s="376"/>
      <c r="BF1661" s="376"/>
      <c r="BG1661" s="376"/>
      <c r="BH1661" s="376"/>
      <c r="BI1661" s="376"/>
      <c r="BJ1661" s="376"/>
      <c r="BK1661" s="376"/>
      <c r="BL1661" s="376"/>
      <c r="BM1661" s="376"/>
      <c r="BN1661" s="376"/>
      <c r="BO1661" s="376"/>
      <c r="BP1661" s="376"/>
      <c r="BQ1661" s="376"/>
      <c r="BR1661" s="376"/>
      <c r="BS1661" s="376"/>
      <c r="BT1661" s="376"/>
      <c r="BU1661" s="376"/>
      <c r="BV1661" s="376"/>
      <c r="BW1661" s="376"/>
      <c r="BX1661" s="376"/>
      <c r="BY1661" s="187"/>
      <c r="BZ1661" s="187"/>
      <c r="CA1661" s="187"/>
      <c r="CB1661" s="187"/>
      <c r="CC1661" s="187"/>
    </row>
    <row r="1662" spans="1:81" s="1" customFormat="1" ht="10.5" customHeight="1" thickBot="1">
      <c r="A1662" s="1390"/>
      <c r="B1662" s="1393"/>
      <c r="C1662" s="312"/>
      <c r="D1662" s="271" t="s">
        <v>42</v>
      </c>
      <c r="E1662" s="166"/>
      <c r="F1662" s="166"/>
      <c r="G1662" s="166"/>
      <c r="H1662" s="449"/>
      <c r="I1662" s="166"/>
      <c r="J1662" s="166"/>
      <c r="K1662" s="166"/>
      <c r="L1662" s="166"/>
      <c r="M1662" s="166"/>
      <c r="N1662" s="449"/>
      <c r="O1662" s="166"/>
      <c r="P1662" s="166"/>
      <c r="Q1662" s="166"/>
      <c r="R1662" s="166"/>
      <c r="S1662" s="166"/>
      <c r="T1662" s="166"/>
      <c r="U1662" s="166"/>
      <c r="V1662" s="449"/>
      <c r="W1662" s="166"/>
      <c r="X1662" s="166"/>
      <c r="Y1662" s="166"/>
      <c r="Z1662" s="166"/>
      <c r="AA1662" s="166"/>
      <c r="AB1662" s="167"/>
      <c r="AC1662" s="382"/>
      <c r="AD1662" s="206"/>
      <c r="AE1662" s="69"/>
      <c r="AF1662" s="384"/>
      <c r="AG1662" s="384"/>
      <c r="AH1662" s="384"/>
      <c r="AI1662" s="384"/>
      <c r="AJ1662" s="384"/>
      <c r="AK1662" s="384"/>
      <c r="AL1662" s="384"/>
      <c r="AM1662" s="384"/>
      <c r="AN1662" s="384"/>
      <c r="AO1662" s="384"/>
      <c r="AP1662" s="384"/>
      <c r="AQ1662" s="384"/>
      <c r="AR1662" s="384"/>
      <c r="AS1662" s="384"/>
      <c r="AT1662" s="384"/>
      <c r="AU1662" s="384"/>
      <c r="AV1662" s="384"/>
      <c r="AW1662" s="384"/>
      <c r="AX1662" s="384"/>
      <c r="AY1662" s="384"/>
      <c r="AZ1662" s="384"/>
      <c r="BA1662" s="384"/>
      <c r="BB1662" s="384"/>
      <c r="BC1662" s="384"/>
      <c r="BD1662" s="384"/>
      <c r="BE1662" s="376"/>
      <c r="BF1662" s="376"/>
      <c r="BG1662" s="376"/>
      <c r="BH1662" s="376"/>
      <c r="BI1662" s="376"/>
      <c r="BJ1662" s="376"/>
      <c r="BK1662" s="376"/>
      <c r="BL1662" s="376"/>
      <c r="BM1662" s="376"/>
      <c r="BN1662" s="376"/>
      <c r="BO1662" s="376"/>
      <c r="BP1662" s="376"/>
      <c r="BQ1662" s="376"/>
      <c r="BR1662" s="376"/>
      <c r="BS1662" s="376"/>
      <c r="BT1662" s="376"/>
      <c r="BU1662" s="376"/>
      <c r="BV1662" s="376"/>
      <c r="BW1662" s="376"/>
      <c r="BX1662" s="376"/>
      <c r="BY1662" s="187"/>
      <c r="BZ1662" s="187"/>
      <c r="CA1662" s="187"/>
      <c r="CB1662" s="187"/>
      <c r="CC1662" s="187"/>
    </row>
    <row r="1663" spans="1:81" s="1" customFormat="1" ht="10.5" customHeight="1">
      <c r="A1663" s="1388" t="s">
        <v>16</v>
      </c>
      <c r="B1663" s="1391" t="s">
        <v>661</v>
      </c>
      <c r="C1663" s="1264"/>
      <c r="D1663" s="1266"/>
      <c r="E1663" s="88" t="s">
        <v>134</v>
      </c>
      <c r="F1663" s="88"/>
      <c r="G1663" s="88"/>
      <c r="H1663" s="448"/>
      <c r="I1663" s="88"/>
      <c r="J1663" s="88"/>
      <c r="K1663" s="88"/>
      <c r="L1663" s="88"/>
      <c r="M1663" s="88"/>
      <c r="N1663" s="448"/>
      <c r="O1663" s="88"/>
      <c r="P1663" s="88"/>
      <c r="Q1663" s="88"/>
      <c r="R1663" s="88"/>
      <c r="S1663" s="88"/>
      <c r="T1663" s="88"/>
      <c r="U1663" s="88"/>
      <c r="V1663" s="448"/>
      <c r="W1663" s="88"/>
      <c r="X1663" s="88"/>
      <c r="Y1663" s="88"/>
      <c r="Z1663" s="88"/>
      <c r="AA1663" s="88"/>
      <c r="AB1663" s="89"/>
      <c r="AC1663" s="475"/>
      <c r="AD1663" s="69"/>
      <c r="AE1663" s="69"/>
      <c r="AF1663" s="117"/>
      <c r="AG1663" s="117"/>
      <c r="AH1663" s="117"/>
      <c r="AI1663" s="117"/>
      <c r="AJ1663" s="117"/>
      <c r="AK1663" s="117"/>
      <c r="AL1663" s="117"/>
      <c r="AM1663" s="117"/>
      <c r="AN1663" s="117"/>
      <c r="AO1663" s="117"/>
      <c r="AP1663" s="117"/>
      <c r="AQ1663" s="117"/>
      <c r="AR1663" s="117"/>
      <c r="AS1663" s="117"/>
      <c r="AT1663" s="117"/>
      <c r="AU1663" s="117"/>
      <c r="AV1663" s="117"/>
      <c r="AW1663" s="117"/>
      <c r="AX1663" s="117"/>
      <c r="AY1663" s="117"/>
      <c r="AZ1663" s="117"/>
      <c r="BA1663" s="117"/>
      <c r="BB1663" s="117"/>
      <c r="BC1663" s="117"/>
      <c r="BD1663" s="117"/>
      <c r="BE1663" s="376"/>
      <c r="BF1663" s="376"/>
      <c r="BG1663" s="376"/>
      <c r="BH1663" s="376"/>
      <c r="BI1663" s="376"/>
      <c r="BJ1663" s="376"/>
      <c r="BK1663" s="376"/>
      <c r="BL1663" s="376"/>
      <c r="BM1663" s="376"/>
      <c r="BN1663" s="376"/>
      <c r="BO1663" s="376"/>
      <c r="BP1663" s="376"/>
      <c r="BQ1663" s="376"/>
      <c r="BR1663" s="376"/>
      <c r="BS1663" s="376"/>
      <c r="BT1663" s="376"/>
      <c r="BU1663" s="376"/>
      <c r="BV1663" s="376"/>
      <c r="BW1663" s="376"/>
      <c r="BX1663" s="376"/>
      <c r="BY1663" s="187"/>
      <c r="BZ1663" s="187"/>
      <c r="CA1663" s="187"/>
      <c r="CB1663" s="187"/>
      <c r="CC1663" s="187"/>
    </row>
    <row r="1664" spans="1:81" s="1" customFormat="1" ht="10.5" customHeight="1">
      <c r="A1664" s="1389"/>
      <c r="B1664" s="1392"/>
      <c r="C1664" s="1265" t="s">
        <v>138</v>
      </c>
      <c r="D1664" s="155" t="s">
        <v>34</v>
      </c>
      <c r="E1664" s="100">
        <v>0</v>
      </c>
      <c r="F1664" s="100">
        <v>0</v>
      </c>
      <c r="G1664" s="100">
        <v>0</v>
      </c>
      <c r="H1664" s="398">
        <v>0</v>
      </c>
      <c r="I1664" s="100">
        <v>0</v>
      </c>
      <c r="J1664" s="100">
        <v>0</v>
      </c>
      <c r="K1664" s="100">
        <v>0</v>
      </c>
      <c r="L1664" s="100">
        <v>0</v>
      </c>
      <c r="M1664" s="100">
        <v>0</v>
      </c>
      <c r="N1664" s="398">
        <v>0</v>
      </c>
      <c r="O1664" s="100">
        <v>0</v>
      </c>
      <c r="P1664" s="100">
        <v>0</v>
      </c>
      <c r="Q1664" s="100">
        <v>0</v>
      </c>
      <c r="R1664" s="100">
        <v>0</v>
      </c>
      <c r="S1664" s="100">
        <v>0</v>
      </c>
      <c r="T1664" s="100">
        <v>0</v>
      </c>
      <c r="U1664" s="100">
        <v>0</v>
      </c>
      <c r="V1664" s="398">
        <v>0</v>
      </c>
      <c r="W1664" s="100">
        <v>0</v>
      </c>
      <c r="X1664" s="100">
        <v>0</v>
      </c>
      <c r="Y1664" s="100">
        <v>0</v>
      </c>
      <c r="Z1664" s="100">
        <v>0</v>
      </c>
      <c r="AA1664" s="100">
        <v>0</v>
      </c>
      <c r="AB1664" s="101">
        <v>0</v>
      </c>
      <c r="AC1664" s="382"/>
      <c r="AD1664" s="206"/>
      <c r="AE1664" s="69"/>
      <c r="AF1664" s="384"/>
      <c r="AG1664" s="384"/>
      <c r="AH1664" s="384"/>
      <c r="AI1664" s="384"/>
      <c r="AJ1664" s="384"/>
      <c r="AK1664" s="384"/>
      <c r="AL1664" s="384"/>
      <c r="AM1664" s="384"/>
      <c r="AN1664" s="384"/>
      <c r="AO1664" s="384"/>
      <c r="AP1664" s="384"/>
      <c r="AQ1664" s="384"/>
      <c r="AR1664" s="384"/>
      <c r="AS1664" s="384"/>
      <c r="AT1664" s="384"/>
      <c r="AU1664" s="384"/>
      <c r="AV1664" s="384"/>
      <c r="AW1664" s="384"/>
      <c r="AX1664" s="384"/>
      <c r="AY1664" s="384"/>
      <c r="AZ1664" s="384"/>
      <c r="BA1664" s="384"/>
      <c r="BB1664" s="384"/>
      <c r="BC1664" s="384"/>
      <c r="BD1664" s="384"/>
      <c r="BE1664" s="376"/>
      <c r="BF1664" s="376"/>
      <c r="BG1664" s="376"/>
      <c r="BH1664" s="376"/>
      <c r="BI1664" s="376"/>
      <c r="BJ1664" s="376"/>
      <c r="BK1664" s="376"/>
      <c r="BL1664" s="376"/>
      <c r="BM1664" s="376"/>
      <c r="BN1664" s="376"/>
      <c r="BO1664" s="376"/>
      <c r="BP1664" s="376"/>
      <c r="BQ1664" s="376"/>
      <c r="BR1664" s="376"/>
      <c r="BS1664" s="376"/>
      <c r="BT1664" s="376"/>
      <c r="BU1664" s="376"/>
      <c r="BV1664" s="376"/>
      <c r="BW1664" s="376"/>
      <c r="BX1664" s="376"/>
      <c r="BY1664" s="187"/>
      <c r="BZ1664" s="187"/>
      <c r="CA1664" s="187"/>
      <c r="CB1664" s="187"/>
      <c r="CC1664" s="187"/>
    </row>
    <row r="1665" spans="1:81" s="1" customFormat="1" ht="10.5" customHeight="1">
      <c r="A1665" s="1389"/>
      <c r="B1665" s="1392"/>
      <c r="C1665" s="1265" t="s">
        <v>137</v>
      </c>
      <c r="D1665" s="155" t="s">
        <v>126</v>
      </c>
      <c r="E1665" s="59">
        <f>(AG1665-AF1665)*$AE1665</f>
        <v>0</v>
      </c>
      <c r="F1665" s="59">
        <f t="shared" ref="F1665:AB1665" si="3190">(AH1665-AG1665)*$AE1665</f>
        <v>0</v>
      </c>
      <c r="G1665" s="59">
        <f t="shared" si="3190"/>
        <v>0</v>
      </c>
      <c r="H1665" s="383">
        <f t="shared" si="3190"/>
        <v>0</v>
      </c>
      <c r="I1665" s="59">
        <f t="shared" si="3190"/>
        <v>0</v>
      </c>
      <c r="J1665" s="59">
        <f t="shared" si="3190"/>
        <v>0</v>
      </c>
      <c r="K1665" s="59">
        <f t="shared" si="3190"/>
        <v>0</v>
      </c>
      <c r="L1665" s="59">
        <f t="shared" si="3190"/>
        <v>0</v>
      </c>
      <c r="M1665" s="59">
        <f t="shared" si="3190"/>
        <v>0</v>
      </c>
      <c r="N1665" s="383">
        <f t="shared" si="3190"/>
        <v>0</v>
      </c>
      <c r="O1665" s="59">
        <f t="shared" si="3190"/>
        <v>0</v>
      </c>
      <c r="P1665" s="59">
        <f t="shared" si="3190"/>
        <v>0</v>
      </c>
      <c r="Q1665" s="59">
        <f t="shared" si="3190"/>
        <v>0</v>
      </c>
      <c r="R1665" s="59">
        <f t="shared" si="3190"/>
        <v>0</v>
      </c>
      <c r="S1665" s="59">
        <f t="shared" si="3190"/>
        <v>0</v>
      </c>
      <c r="T1665" s="59">
        <f t="shared" si="3190"/>
        <v>0</v>
      </c>
      <c r="U1665" s="59">
        <f t="shared" si="3190"/>
        <v>0</v>
      </c>
      <c r="V1665" s="383">
        <f t="shared" si="3190"/>
        <v>0</v>
      </c>
      <c r="W1665" s="59">
        <f t="shared" si="3190"/>
        <v>0</v>
      </c>
      <c r="X1665" s="59">
        <f t="shared" si="3190"/>
        <v>0</v>
      </c>
      <c r="Y1665" s="59">
        <f t="shared" si="3190"/>
        <v>0</v>
      </c>
      <c r="Z1665" s="59">
        <f t="shared" si="3190"/>
        <v>0</v>
      </c>
      <c r="AA1665" s="59">
        <f t="shared" si="3190"/>
        <v>0</v>
      </c>
      <c r="AB1665" s="60">
        <f t="shared" si="3190"/>
        <v>0</v>
      </c>
      <c r="AC1665" s="58">
        <f>(BD1665-AF1665)*AE1665</f>
        <v>0</v>
      </c>
      <c r="AD1665" s="61">
        <f>(BD1666-AF1666)*AE1665</f>
        <v>0</v>
      </c>
      <c r="AE1665" s="69">
        <v>4.8</v>
      </c>
      <c r="AF1665" s="117">
        <v>9442.4</v>
      </c>
      <c r="AG1665" s="117">
        <v>9442.4</v>
      </c>
      <c r="AH1665" s="117">
        <v>9442.4</v>
      </c>
      <c r="AI1665" s="117">
        <v>9442.4</v>
      </c>
      <c r="AJ1665" s="117">
        <v>9442.4</v>
      </c>
      <c r="AK1665" s="117">
        <v>9442.4</v>
      </c>
      <c r="AL1665" s="117">
        <v>9442.4</v>
      </c>
      <c r="AM1665" s="117">
        <v>9442.4</v>
      </c>
      <c r="AN1665" s="117">
        <v>9442.4</v>
      </c>
      <c r="AO1665" s="117">
        <v>9442.4</v>
      </c>
      <c r="AP1665" s="117">
        <v>9442.4</v>
      </c>
      <c r="AQ1665" s="117">
        <v>9442.4</v>
      </c>
      <c r="AR1665" s="117">
        <v>9442.4</v>
      </c>
      <c r="AS1665" s="117">
        <v>9442.4</v>
      </c>
      <c r="AT1665" s="117">
        <v>9442.4</v>
      </c>
      <c r="AU1665" s="117">
        <v>9442.4</v>
      </c>
      <c r="AV1665" s="117">
        <v>9442.4</v>
      </c>
      <c r="AW1665" s="117">
        <v>9442.4</v>
      </c>
      <c r="AX1665" s="117">
        <v>9442.4</v>
      </c>
      <c r="AY1665" s="117">
        <v>9442.4</v>
      </c>
      <c r="AZ1665" s="117">
        <v>9442.4</v>
      </c>
      <c r="BA1665" s="117">
        <v>9442.4</v>
      </c>
      <c r="BB1665" s="117">
        <v>9442.4</v>
      </c>
      <c r="BC1665" s="117">
        <v>9442.4</v>
      </c>
      <c r="BD1665" s="117">
        <v>9442.4</v>
      </c>
      <c r="BE1665" s="376"/>
      <c r="BF1665" s="376"/>
      <c r="BG1665" s="376"/>
      <c r="BH1665" s="376"/>
      <c r="BI1665" s="376"/>
      <c r="BJ1665" s="376"/>
      <c r="BK1665" s="376"/>
      <c r="BL1665" s="376"/>
      <c r="BM1665" s="376"/>
      <c r="BN1665" s="376"/>
      <c r="BO1665" s="376"/>
      <c r="BP1665" s="376"/>
      <c r="BQ1665" s="376"/>
      <c r="BR1665" s="376"/>
      <c r="BS1665" s="376"/>
      <c r="BT1665" s="376"/>
      <c r="BU1665" s="376"/>
      <c r="BV1665" s="376"/>
      <c r="BW1665" s="376"/>
      <c r="BX1665" s="376"/>
      <c r="BY1665" s="187"/>
      <c r="BZ1665" s="187"/>
      <c r="CA1665" s="187"/>
      <c r="CB1665" s="187"/>
      <c r="CC1665" s="187"/>
    </row>
    <row r="1666" spans="1:81" s="1" customFormat="1" ht="10.5" customHeight="1">
      <c r="A1666" s="1389"/>
      <c r="B1666" s="1392"/>
      <c r="C1666" s="1265"/>
      <c r="D1666" s="155" t="s">
        <v>127</v>
      </c>
      <c r="E1666" s="100" t="s">
        <v>133</v>
      </c>
      <c r="F1666" s="100"/>
      <c r="G1666" s="100"/>
      <c r="H1666" s="398"/>
      <c r="I1666" s="100"/>
      <c r="J1666" s="100"/>
      <c r="K1666" s="100"/>
      <c r="L1666" s="100"/>
      <c r="M1666" s="100"/>
      <c r="N1666" s="398"/>
      <c r="O1666" s="100"/>
      <c r="P1666" s="100"/>
      <c r="Q1666" s="100"/>
      <c r="R1666" s="100"/>
      <c r="S1666" s="100"/>
      <c r="T1666" s="100"/>
      <c r="U1666" s="100"/>
      <c r="V1666" s="398"/>
      <c r="W1666" s="100"/>
      <c r="X1666" s="100"/>
      <c r="Y1666" s="100"/>
      <c r="Z1666" s="100"/>
      <c r="AA1666" s="100"/>
      <c r="AB1666" s="101"/>
      <c r="AC1666" s="58"/>
      <c r="AD1666" s="61"/>
      <c r="AE1666" s="69"/>
      <c r="AF1666" s="384"/>
      <c r="AG1666" s="384"/>
      <c r="AH1666" s="384"/>
      <c r="AI1666" s="384"/>
      <c r="AJ1666" s="384"/>
      <c r="AK1666" s="384"/>
      <c r="AL1666" s="384"/>
      <c r="AM1666" s="384"/>
      <c r="AN1666" s="384"/>
      <c r="AO1666" s="384"/>
      <c r="AP1666" s="384"/>
      <c r="AQ1666" s="384"/>
      <c r="AR1666" s="384"/>
      <c r="AS1666" s="384"/>
      <c r="AT1666" s="384"/>
      <c r="AU1666" s="384"/>
      <c r="AV1666" s="384"/>
      <c r="AW1666" s="384"/>
      <c r="AX1666" s="384"/>
      <c r="AY1666" s="384"/>
      <c r="AZ1666" s="384"/>
      <c r="BA1666" s="384"/>
      <c r="BB1666" s="384"/>
      <c r="BC1666" s="384"/>
      <c r="BD1666" s="384"/>
      <c r="BE1666" s="376"/>
      <c r="BF1666" s="376"/>
      <c r="BG1666" s="376"/>
      <c r="BH1666" s="376"/>
      <c r="BI1666" s="376"/>
      <c r="BJ1666" s="376"/>
      <c r="BK1666" s="376"/>
      <c r="BL1666" s="376"/>
      <c r="BM1666" s="376"/>
      <c r="BN1666" s="376"/>
      <c r="BO1666" s="376"/>
      <c r="BP1666" s="376"/>
      <c r="BQ1666" s="376"/>
      <c r="BR1666" s="376"/>
      <c r="BS1666" s="376"/>
      <c r="BT1666" s="376"/>
      <c r="BU1666" s="376"/>
      <c r="BV1666" s="376"/>
      <c r="BW1666" s="376"/>
      <c r="BX1666" s="376"/>
      <c r="BY1666" s="187"/>
      <c r="BZ1666" s="187"/>
      <c r="CA1666" s="187"/>
      <c r="CB1666" s="187"/>
      <c r="CC1666" s="187"/>
    </row>
    <row r="1667" spans="1:81" s="1" customFormat="1" ht="10.5" customHeight="1" thickBot="1">
      <c r="A1667" s="1390"/>
      <c r="B1667" s="1393"/>
      <c r="C1667" s="312"/>
      <c r="D1667" s="271" t="s">
        <v>42</v>
      </c>
      <c r="E1667" s="166"/>
      <c r="F1667" s="166"/>
      <c r="G1667" s="166"/>
      <c r="H1667" s="449"/>
      <c r="I1667" s="166"/>
      <c r="J1667" s="166"/>
      <c r="K1667" s="166"/>
      <c r="L1667" s="166"/>
      <c r="M1667" s="166"/>
      <c r="N1667" s="449"/>
      <c r="O1667" s="166"/>
      <c r="P1667" s="166"/>
      <c r="Q1667" s="166"/>
      <c r="R1667" s="166"/>
      <c r="S1667" s="166"/>
      <c r="T1667" s="166"/>
      <c r="U1667" s="166"/>
      <c r="V1667" s="449"/>
      <c r="W1667" s="166"/>
      <c r="X1667" s="166"/>
      <c r="Y1667" s="166"/>
      <c r="Z1667" s="166"/>
      <c r="AA1667" s="166"/>
      <c r="AB1667" s="167"/>
      <c r="AC1667" s="58"/>
      <c r="AD1667" s="61"/>
      <c r="AE1667" s="69"/>
      <c r="AF1667" s="384"/>
      <c r="AG1667" s="384"/>
      <c r="AH1667" s="384"/>
      <c r="AI1667" s="384"/>
      <c r="AJ1667" s="384"/>
      <c r="AK1667" s="384"/>
      <c r="AL1667" s="384"/>
      <c r="AM1667" s="384"/>
      <c r="AN1667" s="384"/>
      <c r="AO1667" s="384"/>
      <c r="AP1667" s="384"/>
      <c r="AQ1667" s="384"/>
      <c r="AR1667" s="384"/>
      <c r="AS1667" s="384"/>
      <c r="AT1667" s="384"/>
      <c r="AU1667" s="384"/>
      <c r="AV1667" s="384"/>
      <c r="AW1667" s="384"/>
      <c r="AX1667" s="384"/>
      <c r="AY1667" s="384"/>
      <c r="AZ1667" s="384"/>
      <c r="BA1667" s="384"/>
      <c r="BB1667" s="384"/>
      <c r="BC1667" s="384"/>
      <c r="BD1667" s="384"/>
      <c r="BE1667" s="376"/>
      <c r="BF1667" s="376"/>
      <c r="BG1667" s="376"/>
      <c r="BH1667" s="376"/>
      <c r="BI1667" s="376"/>
      <c r="BJ1667" s="376"/>
      <c r="BK1667" s="376"/>
      <c r="BL1667" s="376"/>
      <c r="BM1667" s="376"/>
      <c r="BN1667" s="376"/>
      <c r="BO1667" s="376"/>
      <c r="BP1667" s="376"/>
      <c r="BQ1667" s="376"/>
      <c r="BR1667" s="376"/>
      <c r="BS1667" s="376"/>
      <c r="BT1667" s="376"/>
      <c r="BU1667" s="376"/>
      <c r="BV1667" s="376"/>
      <c r="BW1667" s="376"/>
      <c r="BX1667" s="376"/>
      <c r="BY1667" s="187"/>
      <c r="BZ1667" s="187"/>
      <c r="CA1667" s="187"/>
      <c r="CB1667" s="187"/>
      <c r="CC1667" s="187"/>
    </row>
    <row r="1668" spans="1:81" s="1" customFormat="1" ht="10.5" customHeight="1">
      <c r="A1668" s="1388" t="s">
        <v>6</v>
      </c>
      <c r="B1668" s="1391" t="s">
        <v>648</v>
      </c>
      <c r="C1668" s="1264"/>
      <c r="D1668" s="1266"/>
      <c r="E1668" s="88" t="s">
        <v>129</v>
      </c>
      <c r="F1668" s="88"/>
      <c r="G1668" s="88"/>
      <c r="H1668" s="448"/>
      <c r="I1668" s="88"/>
      <c r="J1668" s="88"/>
      <c r="K1668" s="88"/>
      <c r="L1668" s="88"/>
      <c r="M1668" s="88"/>
      <c r="N1668" s="448"/>
      <c r="O1668" s="88"/>
      <c r="P1668" s="88"/>
      <c r="Q1668" s="88"/>
      <c r="R1668" s="88"/>
      <c r="S1668" s="88"/>
      <c r="T1668" s="88"/>
      <c r="U1668" s="88"/>
      <c r="V1668" s="448"/>
      <c r="W1668" s="88"/>
      <c r="X1668" s="88"/>
      <c r="Y1668" s="88"/>
      <c r="Z1668" s="88"/>
      <c r="AA1668" s="88"/>
      <c r="AB1668" s="89"/>
      <c r="AC1668" s="58"/>
      <c r="AD1668" s="61"/>
      <c r="AE1668" s="69"/>
      <c r="AF1668" s="117"/>
      <c r="AG1668" s="117"/>
      <c r="AH1668" s="117"/>
      <c r="AI1668" s="117"/>
      <c r="AJ1668" s="117"/>
      <c r="AK1668" s="117"/>
      <c r="AL1668" s="117"/>
      <c r="AM1668" s="117"/>
      <c r="AN1668" s="117"/>
      <c r="AO1668" s="117"/>
      <c r="AP1668" s="117"/>
      <c r="AQ1668" s="117"/>
      <c r="AR1668" s="117"/>
      <c r="AS1668" s="117"/>
      <c r="AT1668" s="117"/>
      <c r="AU1668" s="117"/>
      <c r="AV1668" s="117"/>
      <c r="AW1668" s="117"/>
      <c r="AX1668" s="117"/>
      <c r="AY1668" s="117"/>
      <c r="AZ1668" s="117"/>
      <c r="BA1668" s="117"/>
      <c r="BB1668" s="117"/>
      <c r="BC1668" s="117"/>
      <c r="BD1668" s="117"/>
      <c r="BE1668" s="376"/>
      <c r="BF1668" s="376"/>
      <c r="BG1668" s="376"/>
      <c r="BH1668" s="376"/>
      <c r="BI1668" s="376"/>
      <c r="BJ1668" s="376"/>
      <c r="BK1668" s="376"/>
      <c r="BL1668" s="376"/>
      <c r="BM1668" s="376"/>
      <c r="BN1668" s="376"/>
      <c r="BO1668" s="376"/>
      <c r="BP1668" s="376"/>
      <c r="BQ1668" s="376"/>
      <c r="BR1668" s="376"/>
      <c r="BS1668" s="376"/>
      <c r="BT1668" s="376"/>
      <c r="BU1668" s="376"/>
      <c r="BV1668" s="376"/>
      <c r="BW1668" s="376"/>
      <c r="BX1668" s="376"/>
      <c r="BY1668" s="187"/>
      <c r="BZ1668" s="187"/>
      <c r="CA1668" s="187"/>
      <c r="CB1668" s="187"/>
      <c r="CC1668" s="187"/>
    </row>
    <row r="1669" spans="1:81" s="1" customFormat="1" ht="10.5" customHeight="1">
      <c r="A1669" s="1389"/>
      <c r="B1669" s="1392"/>
      <c r="C1669" s="1265" t="s">
        <v>138</v>
      </c>
      <c r="D1669" s="155" t="s">
        <v>34</v>
      </c>
      <c r="E1669" s="100">
        <v>0</v>
      </c>
      <c r="F1669" s="100">
        <v>0</v>
      </c>
      <c r="G1669" s="100">
        <v>0</v>
      </c>
      <c r="H1669" s="398">
        <v>0</v>
      </c>
      <c r="I1669" s="100">
        <v>0</v>
      </c>
      <c r="J1669" s="100">
        <v>0</v>
      </c>
      <c r="K1669" s="100">
        <v>0</v>
      </c>
      <c r="L1669" s="100">
        <v>0</v>
      </c>
      <c r="M1669" s="100">
        <v>0</v>
      </c>
      <c r="N1669" s="398">
        <v>0</v>
      </c>
      <c r="O1669" s="100">
        <v>0</v>
      </c>
      <c r="P1669" s="100">
        <v>0</v>
      </c>
      <c r="Q1669" s="100">
        <v>0</v>
      </c>
      <c r="R1669" s="100">
        <v>0</v>
      </c>
      <c r="S1669" s="100">
        <v>0</v>
      </c>
      <c r="T1669" s="100">
        <v>0</v>
      </c>
      <c r="U1669" s="100">
        <v>0</v>
      </c>
      <c r="V1669" s="398">
        <v>0</v>
      </c>
      <c r="W1669" s="100">
        <v>0</v>
      </c>
      <c r="X1669" s="100">
        <v>0</v>
      </c>
      <c r="Y1669" s="100">
        <v>0</v>
      </c>
      <c r="Z1669" s="100">
        <v>0</v>
      </c>
      <c r="AA1669" s="100">
        <v>0</v>
      </c>
      <c r="AB1669" s="101">
        <v>0</v>
      </c>
      <c r="AC1669" s="382"/>
      <c r="AD1669" s="206"/>
      <c r="AE1669" s="69"/>
      <c r="AF1669" s="384"/>
      <c r="AG1669" s="384"/>
      <c r="AH1669" s="384"/>
      <c r="AI1669" s="384"/>
      <c r="AJ1669" s="384"/>
      <c r="AK1669" s="384"/>
      <c r="AL1669" s="384"/>
      <c r="AM1669" s="384"/>
      <c r="AN1669" s="384"/>
      <c r="AO1669" s="384"/>
      <c r="AP1669" s="384"/>
      <c r="AQ1669" s="384"/>
      <c r="AR1669" s="384"/>
      <c r="AS1669" s="384"/>
      <c r="AT1669" s="384"/>
      <c r="AU1669" s="384"/>
      <c r="AV1669" s="384"/>
      <c r="AW1669" s="384"/>
      <c r="AX1669" s="384"/>
      <c r="AY1669" s="384"/>
      <c r="AZ1669" s="384"/>
      <c r="BA1669" s="384"/>
      <c r="BB1669" s="384"/>
      <c r="BC1669" s="384"/>
      <c r="BD1669" s="384"/>
      <c r="BE1669" s="376"/>
      <c r="BF1669" s="376"/>
      <c r="BG1669" s="376"/>
      <c r="BH1669" s="376"/>
      <c r="BI1669" s="376"/>
      <c r="BJ1669" s="376"/>
      <c r="BK1669" s="376"/>
      <c r="BL1669" s="376"/>
      <c r="BM1669" s="376"/>
      <c r="BN1669" s="376"/>
      <c r="BO1669" s="376"/>
      <c r="BP1669" s="376"/>
      <c r="BQ1669" s="376"/>
      <c r="BR1669" s="376"/>
      <c r="BS1669" s="376"/>
      <c r="BT1669" s="376"/>
      <c r="BU1669" s="376"/>
      <c r="BV1669" s="376"/>
      <c r="BW1669" s="376"/>
      <c r="BX1669" s="376"/>
      <c r="BY1669" s="187"/>
      <c r="BZ1669" s="187"/>
      <c r="CA1669" s="187"/>
      <c r="CB1669" s="187"/>
      <c r="CC1669" s="187"/>
    </row>
    <row r="1670" spans="1:81" s="1" customFormat="1" ht="10.5" customHeight="1">
      <c r="A1670" s="1389"/>
      <c r="B1670" s="1392"/>
      <c r="C1670" s="1265" t="s">
        <v>137</v>
      </c>
      <c r="D1670" s="155" t="s">
        <v>126</v>
      </c>
      <c r="E1670" s="73">
        <f>(AG1670-AF1670)*$AE1670</f>
        <v>0</v>
      </c>
      <c r="F1670" s="73">
        <f t="shared" ref="F1670:AB1670" si="3191">(AH1670-AG1670)*$AE1670</f>
        <v>0</v>
      </c>
      <c r="G1670" s="73">
        <f t="shared" si="3191"/>
        <v>0</v>
      </c>
      <c r="H1670" s="492">
        <f t="shared" si="3191"/>
        <v>0</v>
      </c>
      <c r="I1670" s="73">
        <f t="shared" si="3191"/>
        <v>0</v>
      </c>
      <c r="J1670" s="73">
        <f t="shared" si="3191"/>
        <v>0</v>
      </c>
      <c r="K1670" s="73">
        <f t="shared" si="3191"/>
        <v>0</v>
      </c>
      <c r="L1670" s="73">
        <f t="shared" si="3191"/>
        <v>0</v>
      </c>
      <c r="M1670" s="73">
        <f t="shared" si="3191"/>
        <v>0</v>
      </c>
      <c r="N1670" s="492">
        <f t="shared" si="3191"/>
        <v>0</v>
      </c>
      <c r="O1670" s="73">
        <f t="shared" si="3191"/>
        <v>0</v>
      </c>
      <c r="P1670" s="73">
        <f t="shared" si="3191"/>
        <v>0</v>
      </c>
      <c r="Q1670" s="73">
        <f t="shared" si="3191"/>
        <v>0</v>
      </c>
      <c r="R1670" s="73">
        <f t="shared" si="3191"/>
        <v>0</v>
      </c>
      <c r="S1670" s="73">
        <f t="shared" si="3191"/>
        <v>0</v>
      </c>
      <c r="T1670" s="73">
        <f t="shared" si="3191"/>
        <v>0</v>
      </c>
      <c r="U1670" s="73">
        <f t="shared" si="3191"/>
        <v>0</v>
      </c>
      <c r="V1670" s="492">
        <f t="shared" si="3191"/>
        <v>0</v>
      </c>
      <c r="W1670" s="73">
        <f t="shared" si="3191"/>
        <v>0</v>
      </c>
      <c r="X1670" s="73">
        <f t="shared" si="3191"/>
        <v>0</v>
      </c>
      <c r="Y1670" s="73">
        <f t="shared" si="3191"/>
        <v>0</v>
      </c>
      <c r="Z1670" s="73">
        <f t="shared" si="3191"/>
        <v>0</v>
      </c>
      <c r="AA1670" s="73">
        <f t="shared" si="3191"/>
        <v>0</v>
      </c>
      <c r="AB1670" s="74">
        <f t="shared" si="3191"/>
        <v>0</v>
      </c>
      <c r="AC1670" s="58">
        <f>(BD1670-AF1670)*AE1670</f>
        <v>0</v>
      </c>
      <c r="AD1670" s="61">
        <f>(BD1671-AF1671)*AE1670</f>
        <v>0</v>
      </c>
      <c r="AE1670" s="69">
        <v>1.8</v>
      </c>
      <c r="AF1670" s="117">
        <v>31.1541</v>
      </c>
      <c r="AG1670" s="117">
        <v>31.1541</v>
      </c>
      <c r="AH1670" s="117">
        <v>31.1541</v>
      </c>
      <c r="AI1670" s="117">
        <v>31.1541</v>
      </c>
      <c r="AJ1670" s="117">
        <v>31.1541</v>
      </c>
      <c r="AK1670" s="117">
        <v>31.1541</v>
      </c>
      <c r="AL1670" s="117">
        <v>31.1541</v>
      </c>
      <c r="AM1670" s="117">
        <v>31.1541</v>
      </c>
      <c r="AN1670" s="117">
        <v>31.1541</v>
      </c>
      <c r="AO1670" s="117">
        <v>31.1541</v>
      </c>
      <c r="AP1670" s="117">
        <v>31.1541</v>
      </c>
      <c r="AQ1670" s="117">
        <v>31.1541</v>
      </c>
      <c r="AR1670" s="117">
        <v>31.1541</v>
      </c>
      <c r="AS1670" s="117">
        <v>31.1541</v>
      </c>
      <c r="AT1670" s="117">
        <v>31.1541</v>
      </c>
      <c r="AU1670" s="117">
        <v>31.1541</v>
      </c>
      <c r="AV1670" s="117">
        <v>31.1541</v>
      </c>
      <c r="AW1670" s="117">
        <v>31.1541</v>
      </c>
      <c r="AX1670" s="117">
        <v>31.1541</v>
      </c>
      <c r="AY1670" s="117">
        <v>31.1541</v>
      </c>
      <c r="AZ1670" s="117">
        <v>31.1541</v>
      </c>
      <c r="BA1670" s="117">
        <v>31.1541</v>
      </c>
      <c r="BB1670" s="117">
        <v>31.1541</v>
      </c>
      <c r="BC1670" s="117">
        <v>31.1541</v>
      </c>
      <c r="BD1670" s="117">
        <v>31.1541</v>
      </c>
      <c r="BE1670" s="376"/>
      <c r="BF1670" s="376"/>
      <c r="BG1670" s="376"/>
      <c r="BH1670" s="376"/>
      <c r="BI1670" s="376"/>
      <c r="BJ1670" s="376"/>
      <c r="BK1670" s="376"/>
      <c r="BL1670" s="376"/>
      <c r="BM1670" s="376"/>
      <c r="BN1670" s="376"/>
      <c r="BO1670" s="376"/>
      <c r="BP1670" s="376"/>
      <c r="BQ1670" s="376"/>
      <c r="BR1670" s="376"/>
      <c r="BS1670" s="376"/>
      <c r="BT1670" s="376"/>
      <c r="BU1670" s="376"/>
      <c r="BV1670" s="376"/>
      <c r="BW1670" s="376"/>
      <c r="BX1670" s="376"/>
      <c r="BY1670" s="187"/>
      <c r="BZ1670" s="187"/>
      <c r="CA1670" s="187"/>
      <c r="CB1670" s="187"/>
      <c r="CC1670" s="187"/>
    </row>
    <row r="1671" spans="1:81" s="1" customFormat="1" ht="10.5" customHeight="1">
      <c r="A1671" s="1389"/>
      <c r="B1671" s="1392"/>
      <c r="C1671" s="1265" t="s">
        <v>137</v>
      </c>
      <c r="D1671" s="155" t="s">
        <v>127</v>
      </c>
      <c r="E1671" s="73">
        <f t="shared" ref="E1671:AB1671" si="3192">(AG1671-AF1671)*$AE1670</f>
        <v>0</v>
      </c>
      <c r="F1671" s="73">
        <f t="shared" si="3192"/>
        <v>0</v>
      </c>
      <c r="G1671" s="73">
        <f t="shared" si="3192"/>
        <v>0</v>
      </c>
      <c r="H1671" s="492">
        <f t="shared" si="3192"/>
        <v>0</v>
      </c>
      <c r="I1671" s="73">
        <f t="shared" si="3192"/>
        <v>0</v>
      </c>
      <c r="J1671" s="73">
        <f t="shared" si="3192"/>
        <v>0</v>
      </c>
      <c r="K1671" s="73">
        <f t="shared" si="3192"/>
        <v>0</v>
      </c>
      <c r="L1671" s="73">
        <f t="shared" si="3192"/>
        <v>0</v>
      </c>
      <c r="M1671" s="73">
        <f t="shared" si="3192"/>
        <v>0</v>
      </c>
      <c r="N1671" s="492">
        <f t="shared" si="3192"/>
        <v>0</v>
      </c>
      <c r="O1671" s="73">
        <f t="shared" si="3192"/>
        <v>0</v>
      </c>
      <c r="P1671" s="73">
        <f t="shared" si="3192"/>
        <v>0</v>
      </c>
      <c r="Q1671" s="73">
        <f t="shared" si="3192"/>
        <v>0</v>
      </c>
      <c r="R1671" s="73">
        <f t="shared" si="3192"/>
        <v>0</v>
      </c>
      <c r="S1671" s="73">
        <f t="shared" si="3192"/>
        <v>0</v>
      </c>
      <c r="T1671" s="73">
        <f t="shared" si="3192"/>
        <v>0</v>
      </c>
      <c r="U1671" s="73">
        <f t="shared" si="3192"/>
        <v>0</v>
      </c>
      <c r="V1671" s="492">
        <f t="shared" si="3192"/>
        <v>0</v>
      </c>
      <c r="W1671" s="73">
        <f t="shared" si="3192"/>
        <v>0</v>
      </c>
      <c r="X1671" s="73">
        <f t="shared" si="3192"/>
        <v>0</v>
      </c>
      <c r="Y1671" s="73">
        <f t="shared" si="3192"/>
        <v>0</v>
      </c>
      <c r="Z1671" s="73">
        <f t="shared" si="3192"/>
        <v>0</v>
      </c>
      <c r="AA1671" s="73">
        <f t="shared" si="3192"/>
        <v>0</v>
      </c>
      <c r="AB1671" s="74">
        <f t="shared" si="3192"/>
        <v>0</v>
      </c>
      <c r="AC1671" s="58"/>
      <c r="AD1671" s="61"/>
      <c r="AE1671" s="69"/>
      <c r="AF1671" s="384">
        <v>33.4024</v>
      </c>
      <c r="AG1671" s="384">
        <v>33.4024</v>
      </c>
      <c r="AH1671" s="384">
        <v>33.4024</v>
      </c>
      <c r="AI1671" s="384">
        <v>33.4024</v>
      </c>
      <c r="AJ1671" s="384">
        <v>33.4024</v>
      </c>
      <c r="AK1671" s="384">
        <v>33.4024</v>
      </c>
      <c r="AL1671" s="384">
        <v>33.4024</v>
      </c>
      <c r="AM1671" s="384">
        <v>33.4024</v>
      </c>
      <c r="AN1671" s="384">
        <v>33.4024</v>
      </c>
      <c r="AO1671" s="384">
        <v>33.4024</v>
      </c>
      <c r="AP1671" s="384">
        <v>33.4024</v>
      </c>
      <c r="AQ1671" s="384">
        <v>33.4024</v>
      </c>
      <c r="AR1671" s="384">
        <v>33.4024</v>
      </c>
      <c r="AS1671" s="384">
        <v>33.4024</v>
      </c>
      <c r="AT1671" s="384">
        <v>33.4024</v>
      </c>
      <c r="AU1671" s="384">
        <v>33.4024</v>
      </c>
      <c r="AV1671" s="384">
        <v>33.4024</v>
      </c>
      <c r="AW1671" s="384">
        <v>33.4024</v>
      </c>
      <c r="AX1671" s="384">
        <v>33.4024</v>
      </c>
      <c r="AY1671" s="384">
        <v>33.4024</v>
      </c>
      <c r="AZ1671" s="384">
        <v>33.4024</v>
      </c>
      <c r="BA1671" s="384">
        <v>33.4024</v>
      </c>
      <c r="BB1671" s="384">
        <v>33.4024</v>
      </c>
      <c r="BC1671" s="384">
        <v>33.4024</v>
      </c>
      <c r="BD1671" s="384">
        <v>33.4024</v>
      </c>
      <c r="BE1671" s="376"/>
      <c r="BF1671" s="376"/>
      <c r="BG1671" s="376"/>
      <c r="BH1671" s="376"/>
      <c r="BI1671" s="376"/>
      <c r="BJ1671" s="376"/>
      <c r="BK1671" s="376"/>
      <c r="BL1671" s="376"/>
      <c r="BM1671" s="376"/>
      <c r="BN1671" s="376"/>
      <c r="BO1671" s="376"/>
      <c r="BP1671" s="376"/>
      <c r="BQ1671" s="376"/>
      <c r="BR1671" s="376"/>
      <c r="BS1671" s="376"/>
      <c r="BT1671" s="376"/>
      <c r="BU1671" s="376"/>
      <c r="BV1671" s="376"/>
      <c r="BW1671" s="376"/>
      <c r="BX1671" s="376"/>
      <c r="BY1671" s="187"/>
      <c r="BZ1671" s="187"/>
      <c r="CA1671" s="187"/>
      <c r="CB1671" s="187"/>
      <c r="CC1671" s="187"/>
    </row>
    <row r="1672" spans="1:81" s="1" customFormat="1" ht="10.5" customHeight="1" thickBot="1">
      <c r="A1672" s="1390"/>
      <c r="B1672" s="1393"/>
      <c r="C1672" s="312"/>
      <c r="D1672" s="271" t="s">
        <v>42</v>
      </c>
      <c r="E1672" s="63" t="e">
        <f>E1671/E1670</f>
        <v>#DIV/0!</v>
      </c>
      <c r="F1672" s="63" t="e">
        <f t="shared" ref="F1672:AB1672" si="3193">F1671/F1670</f>
        <v>#DIV/0!</v>
      </c>
      <c r="G1672" s="63" t="e">
        <f t="shared" si="3193"/>
        <v>#DIV/0!</v>
      </c>
      <c r="H1672" s="417" t="e">
        <f t="shared" si="3193"/>
        <v>#DIV/0!</v>
      </c>
      <c r="I1672" s="63" t="e">
        <f t="shared" si="3193"/>
        <v>#DIV/0!</v>
      </c>
      <c r="J1672" s="63" t="e">
        <f t="shared" si="3193"/>
        <v>#DIV/0!</v>
      </c>
      <c r="K1672" s="63" t="e">
        <f t="shared" si="3193"/>
        <v>#DIV/0!</v>
      </c>
      <c r="L1672" s="63" t="e">
        <f t="shared" si="3193"/>
        <v>#DIV/0!</v>
      </c>
      <c r="M1672" s="63" t="e">
        <f t="shared" si="3193"/>
        <v>#DIV/0!</v>
      </c>
      <c r="N1672" s="417" t="e">
        <f t="shared" si="3193"/>
        <v>#DIV/0!</v>
      </c>
      <c r="O1672" s="63" t="e">
        <f t="shared" si="3193"/>
        <v>#DIV/0!</v>
      </c>
      <c r="P1672" s="63" t="e">
        <f t="shared" si="3193"/>
        <v>#DIV/0!</v>
      </c>
      <c r="Q1672" s="63" t="e">
        <f t="shared" si="3193"/>
        <v>#DIV/0!</v>
      </c>
      <c r="R1672" s="63" t="e">
        <f t="shared" si="3193"/>
        <v>#DIV/0!</v>
      </c>
      <c r="S1672" s="63" t="e">
        <f t="shared" si="3193"/>
        <v>#DIV/0!</v>
      </c>
      <c r="T1672" s="63" t="e">
        <f t="shared" si="3193"/>
        <v>#DIV/0!</v>
      </c>
      <c r="U1672" s="63" t="e">
        <f t="shared" si="3193"/>
        <v>#DIV/0!</v>
      </c>
      <c r="V1672" s="417" t="e">
        <f t="shared" si="3193"/>
        <v>#DIV/0!</v>
      </c>
      <c r="W1672" s="63" t="e">
        <f t="shared" si="3193"/>
        <v>#DIV/0!</v>
      </c>
      <c r="X1672" s="63" t="e">
        <f t="shared" si="3193"/>
        <v>#DIV/0!</v>
      </c>
      <c r="Y1672" s="63" t="e">
        <f t="shared" si="3193"/>
        <v>#DIV/0!</v>
      </c>
      <c r="Z1672" s="63" t="e">
        <f t="shared" si="3193"/>
        <v>#DIV/0!</v>
      </c>
      <c r="AA1672" s="63" t="e">
        <f t="shared" si="3193"/>
        <v>#DIV/0!</v>
      </c>
      <c r="AB1672" s="64" t="e">
        <f t="shared" si="3193"/>
        <v>#DIV/0!</v>
      </c>
      <c r="AC1672" s="58"/>
      <c r="AD1672" s="61"/>
      <c r="AE1672" s="69"/>
      <c r="AF1672" s="384"/>
      <c r="AG1672" s="384"/>
      <c r="AH1672" s="384"/>
      <c r="AI1672" s="384"/>
      <c r="AJ1672" s="384"/>
      <c r="AK1672" s="384"/>
      <c r="AL1672" s="384"/>
      <c r="AM1672" s="384"/>
      <c r="AN1672" s="384"/>
      <c r="AO1672" s="384"/>
      <c r="AP1672" s="384"/>
      <c r="AQ1672" s="384"/>
      <c r="AR1672" s="384"/>
      <c r="AS1672" s="384"/>
      <c r="AT1672" s="384"/>
      <c r="AU1672" s="384"/>
      <c r="AV1672" s="384"/>
      <c r="AW1672" s="384"/>
      <c r="AX1672" s="384"/>
      <c r="AY1672" s="384"/>
      <c r="AZ1672" s="384"/>
      <c r="BA1672" s="384"/>
      <c r="BB1672" s="384"/>
      <c r="BC1672" s="384"/>
      <c r="BD1672" s="384"/>
      <c r="BE1672" s="376"/>
      <c r="BF1672" s="376"/>
      <c r="BG1672" s="376"/>
      <c r="BH1672" s="376"/>
      <c r="BI1672" s="376"/>
      <c r="BJ1672" s="376"/>
      <c r="BK1672" s="376"/>
      <c r="BL1672" s="376"/>
      <c r="BM1672" s="376"/>
      <c r="BN1672" s="376"/>
      <c r="BO1672" s="376"/>
      <c r="BP1672" s="376"/>
      <c r="BQ1672" s="376"/>
      <c r="BR1672" s="376"/>
      <c r="BS1672" s="376"/>
      <c r="BT1672" s="376"/>
      <c r="BU1672" s="376"/>
      <c r="BV1672" s="376"/>
      <c r="BW1672" s="376"/>
      <c r="BX1672" s="376"/>
      <c r="BY1672" s="187"/>
      <c r="BZ1672" s="187"/>
      <c r="CA1672" s="187"/>
      <c r="CB1672" s="187"/>
      <c r="CC1672" s="187"/>
    </row>
    <row r="1673" spans="1:81" s="1" customFormat="1" ht="10.5" customHeight="1">
      <c r="A1673" s="1388" t="s">
        <v>105</v>
      </c>
      <c r="B1673" s="1391" t="s">
        <v>659</v>
      </c>
      <c r="C1673" s="1264"/>
      <c r="D1673" s="1266"/>
      <c r="E1673" s="88" t="s">
        <v>129</v>
      </c>
      <c r="F1673" s="88"/>
      <c r="G1673" s="88"/>
      <c r="H1673" s="448"/>
      <c r="I1673" s="88"/>
      <c r="J1673" s="88"/>
      <c r="K1673" s="88"/>
      <c r="L1673" s="88"/>
      <c r="M1673" s="88"/>
      <c r="N1673" s="448"/>
      <c r="O1673" s="88"/>
      <c r="P1673" s="88"/>
      <c r="Q1673" s="88"/>
      <c r="R1673" s="88"/>
      <c r="S1673" s="88"/>
      <c r="T1673" s="88"/>
      <c r="U1673" s="88"/>
      <c r="V1673" s="448"/>
      <c r="W1673" s="88"/>
      <c r="X1673" s="88"/>
      <c r="Y1673" s="88"/>
      <c r="Z1673" s="88"/>
      <c r="AA1673" s="88"/>
      <c r="AB1673" s="89"/>
      <c r="AC1673" s="58"/>
      <c r="AD1673" s="61"/>
      <c r="AE1673" s="69"/>
      <c r="AF1673" s="384"/>
      <c r="AG1673" s="384"/>
      <c r="AH1673" s="384"/>
      <c r="AI1673" s="384"/>
      <c r="AJ1673" s="384"/>
      <c r="AK1673" s="384"/>
      <c r="AL1673" s="384"/>
      <c r="AM1673" s="384"/>
      <c r="AN1673" s="384"/>
      <c r="AO1673" s="384"/>
      <c r="AP1673" s="384"/>
      <c r="AQ1673" s="384"/>
      <c r="AR1673" s="384"/>
      <c r="AS1673" s="384"/>
      <c r="AT1673" s="384"/>
      <c r="AU1673" s="384"/>
      <c r="AV1673" s="384"/>
      <c r="AW1673" s="384"/>
      <c r="AX1673" s="384"/>
      <c r="AY1673" s="384"/>
      <c r="AZ1673" s="384"/>
      <c r="BA1673" s="384"/>
      <c r="BB1673" s="384"/>
      <c r="BC1673" s="384"/>
      <c r="BD1673" s="384"/>
      <c r="BE1673" s="376"/>
      <c r="BF1673" s="376"/>
      <c r="BG1673" s="376"/>
      <c r="BH1673" s="376"/>
      <c r="BI1673" s="376"/>
      <c r="BJ1673" s="376"/>
      <c r="BK1673" s="376"/>
      <c r="BL1673" s="376"/>
      <c r="BM1673" s="376"/>
      <c r="BN1673" s="376"/>
      <c r="BO1673" s="376"/>
      <c r="BP1673" s="376"/>
      <c r="BQ1673" s="376"/>
      <c r="BR1673" s="376"/>
      <c r="BS1673" s="376"/>
      <c r="BT1673" s="376"/>
      <c r="BU1673" s="376"/>
      <c r="BV1673" s="376"/>
      <c r="BW1673" s="376"/>
      <c r="BX1673" s="376"/>
      <c r="BY1673" s="187"/>
      <c r="BZ1673" s="187"/>
      <c r="CA1673" s="187"/>
      <c r="CB1673" s="187"/>
      <c r="CC1673" s="187"/>
    </row>
    <row r="1674" spans="1:81" s="1" customFormat="1" ht="10.5" customHeight="1">
      <c r="A1674" s="1389"/>
      <c r="B1674" s="1392"/>
      <c r="C1674" s="1265" t="s">
        <v>138</v>
      </c>
      <c r="D1674" s="155" t="s">
        <v>34</v>
      </c>
      <c r="E1674" s="100">
        <v>0</v>
      </c>
      <c r="F1674" s="100">
        <v>0</v>
      </c>
      <c r="G1674" s="100">
        <v>0</v>
      </c>
      <c r="H1674" s="398">
        <v>0</v>
      </c>
      <c r="I1674" s="100">
        <v>0</v>
      </c>
      <c r="J1674" s="100">
        <v>0</v>
      </c>
      <c r="K1674" s="100">
        <v>0</v>
      </c>
      <c r="L1674" s="100">
        <v>0</v>
      </c>
      <c r="M1674" s="100">
        <v>0</v>
      </c>
      <c r="N1674" s="398">
        <v>0</v>
      </c>
      <c r="O1674" s="100">
        <v>0</v>
      </c>
      <c r="P1674" s="100">
        <v>0</v>
      </c>
      <c r="Q1674" s="100">
        <v>0</v>
      </c>
      <c r="R1674" s="100">
        <v>0</v>
      </c>
      <c r="S1674" s="100">
        <v>0</v>
      </c>
      <c r="T1674" s="100">
        <v>0</v>
      </c>
      <c r="U1674" s="100">
        <v>0</v>
      </c>
      <c r="V1674" s="398">
        <v>0</v>
      </c>
      <c r="W1674" s="100">
        <v>0</v>
      </c>
      <c r="X1674" s="100">
        <v>0</v>
      </c>
      <c r="Y1674" s="100">
        <v>0</v>
      </c>
      <c r="Z1674" s="100">
        <v>0</v>
      </c>
      <c r="AA1674" s="100">
        <v>0</v>
      </c>
      <c r="AB1674" s="101">
        <v>0</v>
      </c>
      <c r="AC1674" s="382"/>
      <c r="AD1674" s="206"/>
      <c r="AE1674" s="69"/>
      <c r="AF1674" s="384"/>
      <c r="AG1674" s="384"/>
      <c r="AH1674" s="384"/>
      <c r="AI1674" s="384"/>
      <c r="AJ1674" s="384"/>
      <c r="AK1674" s="384"/>
      <c r="AL1674" s="384"/>
      <c r="AM1674" s="384"/>
      <c r="AN1674" s="384"/>
      <c r="AO1674" s="384"/>
      <c r="AP1674" s="384"/>
      <c r="AQ1674" s="384"/>
      <c r="AR1674" s="384"/>
      <c r="AS1674" s="384"/>
      <c r="AT1674" s="384"/>
      <c r="AU1674" s="384"/>
      <c r="AV1674" s="384"/>
      <c r="AW1674" s="384"/>
      <c r="AX1674" s="384"/>
      <c r="AY1674" s="384"/>
      <c r="AZ1674" s="384"/>
      <c r="BA1674" s="384"/>
      <c r="BB1674" s="384"/>
      <c r="BC1674" s="384"/>
      <c r="BD1674" s="384"/>
      <c r="BE1674" s="376"/>
      <c r="BF1674" s="376"/>
      <c r="BG1674" s="376"/>
      <c r="BH1674" s="376"/>
      <c r="BI1674" s="376"/>
      <c r="BJ1674" s="376"/>
      <c r="BK1674" s="376"/>
      <c r="BL1674" s="376"/>
      <c r="BM1674" s="376"/>
      <c r="BN1674" s="376"/>
      <c r="BO1674" s="376"/>
      <c r="BP1674" s="376"/>
      <c r="BQ1674" s="376"/>
      <c r="BR1674" s="376"/>
      <c r="BS1674" s="376"/>
      <c r="BT1674" s="376"/>
      <c r="BU1674" s="376"/>
      <c r="BV1674" s="376"/>
      <c r="BW1674" s="376"/>
      <c r="BX1674" s="376"/>
      <c r="BY1674" s="187"/>
      <c r="BZ1674" s="187"/>
      <c r="CA1674" s="187"/>
      <c r="CB1674" s="187"/>
      <c r="CC1674" s="187"/>
    </row>
    <row r="1675" spans="1:81" s="1" customFormat="1" ht="10.5" customHeight="1">
      <c r="A1675" s="1389"/>
      <c r="B1675" s="1392"/>
      <c r="C1675" s="1265" t="s">
        <v>137</v>
      </c>
      <c r="D1675" s="155" t="s">
        <v>126</v>
      </c>
      <c r="E1675" s="73">
        <f>(AG1675-AF1675)*$AE1675</f>
        <v>0</v>
      </c>
      <c r="F1675" s="73">
        <f t="shared" ref="F1675:AB1675" si="3194">(AH1675-AG1675)*$AE1675</f>
        <v>0</v>
      </c>
      <c r="G1675" s="73">
        <f t="shared" si="3194"/>
        <v>0</v>
      </c>
      <c r="H1675" s="492">
        <f t="shared" si="3194"/>
        <v>0</v>
      </c>
      <c r="I1675" s="73">
        <f t="shared" si="3194"/>
        <v>0</v>
      </c>
      <c r="J1675" s="73">
        <f t="shared" si="3194"/>
        <v>0</v>
      </c>
      <c r="K1675" s="73">
        <f t="shared" si="3194"/>
        <v>0</v>
      </c>
      <c r="L1675" s="73">
        <f t="shared" si="3194"/>
        <v>0</v>
      </c>
      <c r="M1675" s="73">
        <f t="shared" si="3194"/>
        <v>0</v>
      </c>
      <c r="N1675" s="492">
        <f t="shared" si="3194"/>
        <v>0</v>
      </c>
      <c r="O1675" s="73">
        <f t="shared" si="3194"/>
        <v>0</v>
      </c>
      <c r="P1675" s="73">
        <f t="shared" si="3194"/>
        <v>0</v>
      </c>
      <c r="Q1675" s="73">
        <f t="shared" si="3194"/>
        <v>0</v>
      </c>
      <c r="R1675" s="73">
        <f t="shared" si="3194"/>
        <v>0</v>
      </c>
      <c r="S1675" s="73">
        <f t="shared" si="3194"/>
        <v>0</v>
      </c>
      <c r="T1675" s="73">
        <f t="shared" si="3194"/>
        <v>0</v>
      </c>
      <c r="U1675" s="73">
        <f t="shared" si="3194"/>
        <v>0</v>
      </c>
      <c r="V1675" s="492">
        <f t="shared" si="3194"/>
        <v>0</v>
      </c>
      <c r="W1675" s="73">
        <f t="shared" si="3194"/>
        <v>0</v>
      </c>
      <c r="X1675" s="73">
        <f t="shared" si="3194"/>
        <v>0</v>
      </c>
      <c r="Y1675" s="73">
        <f t="shared" si="3194"/>
        <v>0</v>
      </c>
      <c r="Z1675" s="73">
        <f t="shared" si="3194"/>
        <v>0</v>
      </c>
      <c r="AA1675" s="73">
        <f t="shared" si="3194"/>
        <v>0</v>
      </c>
      <c r="AB1675" s="74">
        <f t="shared" si="3194"/>
        <v>0</v>
      </c>
      <c r="AC1675" s="58">
        <f>(BD1675-AF1675)*AE1675</f>
        <v>0</v>
      </c>
      <c r="AD1675" s="61">
        <f>(BD1676-AF1676)*AE1675</f>
        <v>0</v>
      </c>
      <c r="AE1675" s="69">
        <v>1.8</v>
      </c>
      <c r="AF1675" s="117">
        <v>6.1999999999999998E-3</v>
      </c>
      <c r="AG1675" s="117">
        <v>6.1999999999999998E-3</v>
      </c>
      <c r="AH1675" s="117">
        <v>6.1999999999999998E-3</v>
      </c>
      <c r="AI1675" s="117">
        <v>6.1999999999999998E-3</v>
      </c>
      <c r="AJ1675" s="117">
        <v>6.1999999999999998E-3</v>
      </c>
      <c r="AK1675" s="117">
        <v>6.1999999999999998E-3</v>
      </c>
      <c r="AL1675" s="117">
        <v>6.1999999999999998E-3</v>
      </c>
      <c r="AM1675" s="117">
        <v>6.1999999999999998E-3</v>
      </c>
      <c r="AN1675" s="117">
        <v>6.1999999999999998E-3</v>
      </c>
      <c r="AO1675" s="117">
        <v>6.1999999999999998E-3</v>
      </c>
      <c r="AP1675" s="117">
        <v>6.1999999999999998E-3</v>
      </c>
      <c r="AQ1675" s="117">
        <v>6.1999999999999998E-3</v>
      </c>
      <c r="AR1675" s="117">
        <v>6.1999999999999998E-3</v>
      </c>
      <c r="AS1675" s="117">
        <v>6.1999999999999998E-3</v>
      </c>
      <c r="AT1675" s="117">
        <v>6.1999999999999998E-3</v>
      </c>
      <c r="AU1675" s="117">
        <v>6.1999999999999998E-3</v>
      </c>
      <c r="AV1675" s="117">
        <v>6.1999999999999998E-3</v>
      </c>
      <c r="AW1675" s="117">
        <v>6.1999999999999998E-3</v>
      </c>
      <c r="AX1675" s="117">
        <v>6.1999999999999998E-3</v>
      </c>
      <c r="AY1675" s="117">
        <v>6.1999999999999998E-3</v>
      </c>
      <c r="AZ1675" s="117">
        <v>6.1999999999999998E-3</v>
      </c>
      <c r="BA1675" s="117">
        <v>6.1999999999999998E-3</v>
      </c>
      <c r="BB1675" s="117">
        <v>6.1999999999999998E-3</v>
      </c>
      <c r="BC1675" s="117">
        <v>6.1999999999999998E-3</v>
      </c>
      <c r="BD1675" s="117">
        <v>6.1999999999999998E-3</v>
      </c>
      <c r="BE1675" s="376"/>
      <c r="BF1675" s="376"/>
      <c r="BG1675" s="376"/>
      <c r="BH1675" s="376"/>
      <c r="BI1675" s="376"/>
      <c r="BJ1675" s="376"/>
      <c r="BK1675" s="376"/>
      <c r="BL1675" s="376"/>
      <c r="BM1675" s="376"/>
      <c r="BN1675" s="376"/>
      <c r="BO1675" s="376"/>
      <c r="BP1675" s="376"/>
      <c r="BQ1675" s="376"/>
      <c r="BR1675" s="376"/>
      <c r="BS1675" s="376"/>
      <c r="BT1675" s="376"/>
      <c r="BU1675" s="376"/>
      <c r="BV1675" s="376"/>
      <c r="BW1675" s="376"/>
      <c r="BX1675" s="376"/>
      <c r="BY1675" s="187"/>
      <c r="BZ1675" s="187"/>
      <c r="CA1675" s="187"/>
      <c r="CB1675" s="187"/>
      <c r="CC1675" s="187"/>
    </row>
    <row r="1676" spans="1:81" s="1" customFormat="1" ht="10.5" customHeight="1">
      <c r="A1676" s="1389"/>
      <c r="B1676" s="1392"/>
      <c r="C1676" s="1265" t="s">
        <v>137</v>
      </c>
      <c r="D1676" s="155" t="s">
        <v>127</v>
      </c>
      <c r="E1676" s="73">
        <f t="shared" ref="E1676:AB1676" si="3195">(AG1676-AF1676)*$AE1675</f>
        <v>0</v>
      </c>
      <c r="F1676" s="73">
        <f t="shared" si="3195"/>
        <v>0</v>
      </c>
      <c r="G1676" s="73">
        <f t="shared" si="3195"/>
        <v>0</v>
      </c>
      <c r="H1676" s="492">
        <f t="shared" si="3195"/>
        <v>0</v>
      </c>
      <c r="I1676" s="73">
        <f t="shared" si="3195"/>
        <v>0</v>
      </c>
      <c r="J1676" s="73">
        <f t="shared" si="3195"/>
        <v>0</v>
      </c>
      <c r="K1676" s="73">
        <f t="shared" si="3195"/>
        <v>0</v>
      </c>
      <c r="L1676" s="73">
        <f t="shared" si="3195"/>
        <v>0</v>
      </c>
      <c r="M1676" s="73">
        <f t="shared" si="3195"/>
        <v>0</v>
      </c>
      <c r="N1676" s="492">
        <f t="shared" si="3195"/>
        <v>0</v>
      </c>
      <c r="O1676" s="73">
        <f t="shared" si="3195"/>
        <v>0</v>
      </c>
      <c r="P1676" s="73">
        <f t="shared" si="3195"/>
        <v>0</v>
      </c>
      <c r="Q1676" s="73">
        <f t="shared" si="3195"/>
        <v>0</v>
      </c>
      <c r="R1676" s="73">
        <f t="shared" si="3195"/>
        <v>0</v>
      </c>
      <c r="S1676" s="73">
        <f t="shared" si="3195"/>
        <v>0</v>
      </c>
      <c r="T1676" s="73">
        <f t="shared" si="3195"/>
        <v>0</v>
      </c>
      <c r="U1676" s="73">
        <f t="shared" si="3195"/>
        <v>0</v>
      </c>
      <c r="V1676" s="492">
        <f t="shared" si="3195"/>
        <v>0</v>
      </c>
      <c r="W1676" s="73">
        <f t="shared" si="3195"/>
        <v>0</v>
      </c>
      <c r="X1676" s="73">
        <f t="shared" si="3195"/>
        <v>0</v>
      </c>
      <c r="Y1676" s="73">
        <f t="shared" si="3195"/>
        <v>0</v>
      </c>
      <c r="Z1676" s="73">
        <f t="shared" si="3195"/>
        <v>0</v>
      </c>
      <c r="AA1676" s="73">
        <f t="shared" si="3195"/>
        <v>0</v>
      </c>
      <c r="AB1676" s="74">
        <f t="shared" si="3195"/>
        <v>0</v>
      </c>
      <c r="AC1676" s="58"/>
      <c r="AD1676" s="61"/>
      <c r="AE1676" s="69"/>
      <c r="AF1676" s="117">
        <v>1.1999999999999999E-3</v>
      </c>
      <c r="AG1676" s="117">
        <v>1.1999999999999999E-3</v>
      </c>
      <c r="AH1676" s="117">
        <v>1.1999999999999999E-3</v>
      </c>
      <c r="AI1676" s="117">
        <v>1.1999999999999999E-3</v>
      </c>
      <c r="AJ1676" s="117">
        <v>1.1999999999999999E-3</v>
      </c>
      <c r="AK1676" s="117">
        <v>1.1999999999999999E-3</v>
      </c>
      <c r="AL1676" s="117">
        <v>1.1999999999999999E-3</v>
      </c>
      <c r="AM1676" s="117">
        <v>1.1999999999999999E-3</v>
      </c>
      <c r="AN1676" s="117">
        <v>1.1999999999999999E-3</v>
      </c>
      <c r="AO1676" s="117">
        <v>1.1999999999999999E-3</v>
      </c>
      <c r="AP1676" s="117">
        <v>1.1999999999999999E-3</v>
      </c>
      <c r="AQ1676" s="117">
        <v>1.1999999999999999E-3</v>
      </c>
      <c r="AR1676" s="117">
        <v>1.1999999999999999E-3</v>
      </c>
      <c r="AS1676" s="117">
        <v>1.1999999999999999E-3</v>
      </c>
      <c r="AT1676" s="117">
        <v>1.1999999999999999E-3</v>
      </c>
      <c r="AU1676" s="117">
        <v>1.1999999999999999E-3</v>
      </c>
      <c r="AV1676" s="117">
        <v>1.1999999999999999E-3</v>
      </c>
      <c r="AW1676" s="117">
        <v>1.1999999999999999E-3</v>
      </c>
      <c r="AX1676" s="117">
        <v>1.1999999999999999E-3</v>
      </c>
      <c r="AY1676" s="117">
        <v>1.1999999999999999E-3</v>
      </c>
      <c r="AZ1676" s="117">
        <v>1.1999999999999999E-3</v>
      </c>
      <c r="BA1676" s="117">
        <v>1.1999999999999999E-3</v>
      </c>
      <c r="BB1676" s="117">
        <v>1.1999999999999999E-3</v>
      </c>
      <c r="BC1676" s="117">
        <v>1.1999999999999999E-3</v>
      </c>
      <c r="BD1676" s="117">
        <v>1.1999999999999999E-3</v>
      </c>
      <c r="BE1676" s="376"/>
      <c r="BF1676" s="376"/>
      <c r="BG1676" s="376"/>
      <c r="BH1676" s="376"/>
      <c r="BI1676" s="376"/>
      <c r="BJ1676" s="376"/>
      <c r="BK1676" s="376"/>
      <c r="BL1676" s="376"/>
      <c r="BM1676" s="376"/>
      <c r="BN1676" s="376"/>
      <c r="BO1676" s="376"/>
      <c r="BP1676" s="376"/>
      <c r="BQ1676" s="376"/>
      <c r="BR1676" s="376"/>
      <c r="BS1676" s="376"/>
      <c r="BT1676" s="376"/>
      <c r="BU1676" s="376"/>
      <c r="BV1676" s="376"/>
      <c r="BW1676" s="376"/>
      <c r="BX1676" s="376"/>
      <c r="BY1676" s="187"/>
      <c r="BZ1676" s="187"/>
      <c r="CA1676" s="187"/>
      <c r="CB1676" s="187"/>
      <c r="CC1676" s="187"/>
    </row>
    <row r="1677" spans="1:81" s="1" customFormat="1" ht="10.5" customHeight="1" thickBot="1">
      <c r="A1677" s="1390"/>
      <c r="B1677" s="1393"/>
      <c r="C1677" s="312"/>
      <c r="D1677" s="271" t="s">
        <v>42</v>
      </c>
      <c r="E1677" s="63" t="e">
        <f t="shared" ref="E1677:AB1677" si="3196">E1676/E1675</f>
        <v>#DIV/0!</v>
      </c>
      <c r="F1677" s="63" t="e">
        <f t="shared" si="3196"/>
        <v>#DIV/0!</v>
      </c>
      <c r="G1677" s="63" t="e">
        <f t="shared" si="3196"/>
        <v>#DIV/0!</v>
      </c>
      <c r="H1677" s="417" t="e">
        <f t="shared" si="3196"/>
        <v>#DIV/0!</v>
      </c>
      <c r="I1677" s="63" t="e">
        <f t="shared" si="3196"/>
        <v>#DIV/0!</v>
      </c>
      <c r="J1677" s="63" t="e">
        <f t="shared" si="3196"/>
        <v>#DIV/0!</v>
      </c>
      <c r="K1677" s="63" t="e">
        <f t="shared" si="3196"/>
        <v>#DIV/0!</v>
      </c>
      <c r="L1677" s="63" t="e">
        <f t="shared" si="3196"/>
        <v>#DIV/0!</v>
      </c>
      <c r="M1677" s="63" t="e">
        <f t="shared" si="3196"/>
        <v>#DIV/0!</v>
      </c>
      <c r="N1677" s="417" t="e">
        <f t="shared" si="3196"/>
        <v>#DIV/0!</v>
      </c>
      <c r="O1677" s="63" t="e">
        <f t="shared" si="3196"/>
        <v>#DIV/0!</v>
      </c>
      <c r="P1677" s="63" t="e">
        <f t="shared" si="3196"/>
        <v>#DIV/0!</v>
      </c>
      <c r="Q1677" s="63" t="e">
        <f t="shared" si="3196"/>
        <v>#DIV/0!</v>
      </c>
      <c r="R1677" s="63" t="e">
        <f t="shared" si="3196"/>
        <v>#DIV/0!</v>
      </c>
      <c r="S1677" s="63" t="e">
        <f t="shared" si="3196"/>
        <v>#DIV/0!</v>
      </c>
      <c r="T1677" s="63" t="e">
        <f t="shared" si="3196"/>
        <v>#DIV/0!</v>
      </c>
      <c r="U1677" s="63" t="e">
        <f t="shared" si="3196"/>
        <v>#DIV/0!</v>
      </c>
      <c r="V1677" s="417" t="e">
        <f t="shared" si="3196"/>
        <v>#DIV/0!</v>
      </c>
      <c r="W1677" s="63" t="e">
        <f t="shared" si="3196"/>
        <v>#DIV/0!</v>
      </c>
      <c r="X1677" s="63" t="e">
        <f t="shared" si="3196"/>
        <v>#DIV/0!</v>
      </c>
      <c r="Y1677" s="63" t="e">
        <f t="shared" si="3196"/>
        <v>#DIV/0!</v>
      </c>
      <c r="Z1677" s="63" t="e">
        <f t="shared" si="3196"/>
        <v>#DIV/0!</v>
      </c>
      <c r="AA1677" s="63" t="e">
        <f t="shared" si="3196"/>
        <v>#DIV/0!</v>
      </c>
      <c r="AB1677" s="64" t="e">
        <f t="shared" si="3196"/>
        <v>#DIV/0!</v>
      </c>
      <c r="AC1677" s="58"/>
      <c r="AD1677" s="61"/>
      <c r="AE1677" s="69"/>
      <c r="AF1677" s="117"/>
      <c r="AG1677" s="117"/>
      <c r="AH1677" s="117"/>
      <c r="AI1677" s="117"/>
      <c r="AJ1677" s="117"/>
      <c r="AK1677" s="117"/>
      <c r="AL1677" s="117"/>
      <c r="AM1677" s="117"/>
      <c r="AN1677" s="117"/>
      <c r="AO1677" s="117"/>
      <c r="AP1677" s="117"/>
      <c r="AQ1677" s="117"/>
      <c r="AR1677" s="117"/>
      <c r="AS1677" s="117"/>
      <c r="AT1677" s="117"/>
      <c r="AU1677" s="117"/>
      <c r="AV1677" s="117"/>
      <c r="AW1677" s="117"/>
      <c r="AX1677" s="117"/>
      <c r="AY1677" s="117"/>
      <c r="AZ1677" s="117"/>
      <c r="BA1677" s="117"/>
      <c r="BB1677" s="117"/>
      <c r="BC1677" s="117"/>
      <c r="BD1677" s="117"/>
      <c r="BE1677" s="376"/>
      <c r="BF1677" s="376"/>
      <c r="BG1677" s="376"/>
      <c r="BH1677" s="376"/>
      <c r="BI1677" s="376"/>
      <c r="BJ1677" s="376"/>
      <c r="BK1677" s="376"/>
      <c r="BL1677" s="376"/>
      <c r="BM1677" s="376"/>
      <c r="BN1677" s="376"/>
      <c r="BO1677" s="376"/>
      <c r="BP1677" s="376"/>
      <c r="BQ1677" s="376"/>
      <c r="BR1677" s="376"/>
      <c r="BS1677" s="376"/>
      <c r="BT1677" s="376"/>
      <c r="BU1677" s="376"/>
      <c r="BV1677" s="376"/>
      <c r="BW1677" s="376"/>
      <c r="BX1677" s="376"/>
      <c r="BY1677" s="187"/>
      <c r="BZ1677" s="187"/>
      <c r="CA1677" s="187"/>
      <c r="CB1677" s="187"/>
      <c r="CC1677" s="187"/>
    </row>
    <row r="1678" spans="1:81" s="1" customFormat="1" ht="10.5" customHeight="1">
      <c r="A1678" s="1388" t="s">
        <v>5</v>
      </c>
      <c r="B1678" s="1391" t="s">
        <v>649</v>
      </c>
      <c r="C1678" s="1264"/>
      <c r="D1678" s="1266"/>
      <c r="E1678" s="88" t="s">
        <v>134</v>
      </c>
      <c r="F1678" s="88"/>
      <c r="G1678" s="88"/>
      <c r="H1678" s="448"/>
      <c r="I1678" s="88"/>
      <c r="J1678" s="88"/>
      <c r="K1678" s="88"/>
      <c r="L1678" s="88"/>
      <c r="M1678" s="88"/>
      <c r="N1678" s="448"/>
      <c r="O1678" s="88"/>
      <c r="P1678" s="88"/>
      <c r="Q1678" s="88"/>
      <c r="R1678" s="88"/>
      <c r="S1678" s="88"/>
      <c r="T1678" s="88"/>
      <c r="U1678" s="88"/>
      <c r="V1678" s="448"/>
      <c r="W1678" s="88"/>
      <c r="X1678" s="88"/>
      <c r="Y1678" s="88"/>
      <c r="Z1678" s="88"/>
      <c r="AA1678" s="88"/>
      <c r="AB1678" s="89"/>
      <c r="AC1678" s="58"/>
      <c r="AD1678" s="61"/>
      <c r="AE1678" s="69"/>
      <c r="AF1678" s="117"/>
      <c r="AG1678" s="117"/>
      <c r="AH1678" s="117"/>
      <c r="AI1678" s="117"/>
      <c r="AJ1678" s="117"/>
      <c r="AK1678" s="117"/>
      <c r="AL1678" s="117"/>
      <c r="AM1678" s="117"/>
      <c r="AN1678" s="117"/>
      <c r="AO1678" s="117"/>
      <c r="AP1678" s="117"/>
      <c r="AQ1678" s="117"/>
      <c r="AR1678" s="117"/>
      <c r="AS1678" s="117"/>
      <c r="AT1678" s="117"/>
      <c r="AU1678" s="117"/>
      <c r="AV1678" s="117"/>
      <c r="AW1678" s="117"/>
      <c r="AX1678" s="117"/>
      <c r="AY1678" s="117"/>
      <c r="AZ1678" s="117"/>
      <c r="BA1678" s="117"/>
      <c r="BB1678" s="117"/>
      <c r="BC1678" s="117"/>
      <c r="BD1678" s="117"/>
      <c r="BE1678" s="376"/>
      <c r="BF1678" s="376"/>
      <c r="BG1678" s="376"/>
      <c r="BH1678" s="376"/>
      <c r="BI1678" s="376"/>
      <c r="BJ1678" s="376"/>
      <c r="BK1678" s="376"/>
      <c r="BL1678" s="376"/>
      <c r="BM1678" s="376"/>
      <c r="BN1678" s="376"/>
      <c r="BO1678" s="376"/>
      <c r="BP1678" s="376"/>
      <c r="BQ1678" s="376"/>
      <c r="BR1678" s="376"/>
      <c r="BS1678" s="376"/>
      <c r="BT1678" s="376"/>
      <c r="BU1678" s="376"/>
      <c r="BV1678" s="376"/>
      <c r="BW1678" s="376"/>
      <c r="BX1678" s="376"/>
      <c r="BY1678" s="187"/>
      <c r="BZ1678" s="187"/>
      <c r="CA1678" s="187"/>
      <c r="CB1678" s="187"/>
      <c r="CC1678" s="187"/>
    </row>
    <row r="1679" spans="1:81" s="1" customFormat="1" ht="10.5" customHeight="1">
      <c r="A1679" s="1389"/>
      <c r="B1679" s="1392"/>
      <c r="C1679" s="1265" t="s">
        <v>136</v>
      </c>
      <c r="D1679" s="155" t="s">
        <v>34</v>
      </c>
      <c r="E1679" s="100">
        <v>0</v>
      </c>
      <c r="F1679" s="100">
        <v>0</v>
      </c>
      <c r="G1679" s="100">
        <v>0</v>
      </c>
      <c r="H1679" s="398">
        <v>0</v>
      </c>
      <c r="I1679" s="100">
        <v>0</v>
      </c>
      <c r="J1679" s="100">
        <v>0</v>
      </c>
      <c r="K1679" s="100">
        <v>0</v>
      </c>
      <c r="L1679" s="100">
        <v>0</v>
      </c>
      <c r="M1679" s="100">
        <v>0</v>
      </c>
      <c r="N1679" s="398">
        <v>0</v>
      </c>
      <c r="O1679" s="100">
        <v>0</v>
      </c>
      <c r="P1679" s="100">
        <v>0</v>
      </c>
      <c r="Q1679" s="100">
        <v>0</v>
      </c>
      <c r="R1679" s="100">
        <v>0</v>
      </c>
      <c r="S1679" s="100">
        <v>0</v>
      </c>
      <c r="T1679" s="100">
        <v>0</v>
      </c>
      <c r="U1679" s="100">
        <v>0</v>
      </c>
      <c r="V1679" s="398">
        <v>0</v>
      </c>
      <c r="W1679" s="100">
        <v>0</v>
      </c>
      <c r="X1679" s="100">
        <v>0</v>
      </c>
      <c r="Y1679" s="100">
        <v>0</v>
      </c>
      <c r="Z1679" s="100">
        <v>0</v>
      </c>
      <c r="AA1679" s="100">
        <v>0</v>
      </c>
      <c r="AB1679" s="101">
        <v>0</v>
      </c>
      <c r="AC1679" s="382"/>
      <c r="AD1679" s="206"/>
      <c r="AE1679" s="69"/>
      <c r="AF1679" s="384"/>
      <c r="AG1679" s="384"/>
      <c r="AH1679" s="384"/>
      <c r="AI1679" s="384"/>
      <c r="AJ1679" s="384"/>
      <c r="AK1679" s="384"/>
      <c r="AL1679" s="384"/>
      <c r="AM1679" s="384"/>
      <c r="AN1679" s="384"/>
      <c r="AO1679" s="384"/>
      <c r="AP1679" s="384"/>
      <c r="AQ1679" s="384"/>
      <c r="AR1679" s="384"/>
      <c r="AS1679" s="384"/>
      <c r="AT1679" s="384"/>
      <c r="AU1679" s="384"/>
      <c r="AV1679" s="384"/>
      <c r="AW1679" s="384"/>
      <c r="AX1679" s="384"/>
      <c r="AY1679" s="384"/>
      <c r="AZ1679" s="384"/>
      <c r="BA1679" s="384"/>
      <c r="BB1679" s="384"/>
      <c r="BC1679" s="384"/>
      <c r="BD1679" s="384"/>
      <c r="BE1679" s="376"/>
      <c r="BF1679" s="376"/>
      <c r="BG1679" s="376"/>
      <c r="BH1679" s="376"/>
      <c r="BI1679" s="376"/>
      <c r="BJ1679" s="376"/>
      <c r="BK1679" s="376"/>
      <c r="BL1679" s="376"/>
      <c r="BM1679" s="376"/>
      <c r="BN1679" s="376"/>
      <c r="BO1679" s="376"/>
      <c r="BP1679" s="376"/>
      <c r="BQ1679" s="376"/>
      <c r="BR1679" s="376"/>
      <c r="BS1679" s="376"/>
      <c r="BT1679" s="376"/>
      <c r="BU1679" s="376"/>
      <c r="BV1679" s="376"/>
      <c r="BW1679" s="376"/>
      <c r="BX1679" s="376"/>
      <c r="BY1679" s="187"/>
      <c r="BZ1679" s="187"/>
      <c r="CA1679" s="187"/>
      <c r="CB1679" s="187"/>
      <c r="CC1679" s="187"/>
    </row>
    <row r="1680" spans="1:81" s="1" customFormat="1" ht="10.5" customHeight="1">
      <c r="A1680" s="1389"/>
      <c r="B1680" s="1392"/>
      <c r="C1680" s="1265" t="s">
        <v>137</v>
      </c>
      <c r="D1680" s="155" t="s">
        <v>126</v>
      </c>
      <c r="E1680" s="59">
        <f>(AG1680-AF1680)*$AE1680</f>
        <v>0</v>
      </c>
      <c r="F1680" s="59">
        <f t="shared" ref="F1680:AB1680" si="3197">(AH1680-AG1680)*$AE1680</f>
        <v>0</v>
      </c>
      <c r="G1680" s="59">
        <f t="shared" si="3197"/>
        <v>0</v>
      </c>
      <c r="H1680" s="383">
        <f t="shared" si="3197"/>
        <v>0</v>
      </c>
      <c r="I1680" s="59">
        <f t="shared" si="3197"/>
        <v>0</v>
      </c>
      <c r="J1680" s="59">
        <f t="shared" si="3197"/>
        <v>0</v>
      </c>
      <c r="K1680" s="59">
        <f t="shared" si="3197"/>
        <v>0</v>
      </c>
      <c r="L1680" s="59">
        <f t="shared" si="3197"/>
        <v>0</v>
      </c>
      <c r="M1680" s="59">
        <f t="shared" si="3197"/>
        <v>0</v>
      </c>
      <c r="N1680" s="383">
        <f t="shared" si="3197"/>
        <v>0</v>
      </c>
      <c r="O1680" s="59">
        <f t="shared" si="3197"/>
        <v>0</v>
      </c>
      <c r="P1680" s="59">
        <f t="shared" si="3197"/>
        <v>0</v>
      </c>
      <c r="Q1680" s="59">
        <f t="shared" si="3197"/>
        <v>0</v>
      </c>
      <c r="R1680" s="59">
        <f t="shared" si="3197"/>
        <v>0</v>
      </c>
      <c r="S1680" s="59">
        <f t="shared" si="3197"/>
        <v>0</v>
      </c>
      <c r="T1680" s="59">
        <f t="shared" si="3197"/>
        <v>0</v>
      </c>
      <c r="U1680" s="59">
        <f t="shared" si="3197"/>
        <v>0</v>
      </c>
      <c r="V1680" s="383">
        <f t="shared" si="3197"/>
        <v>0</v>
      </c>
      <c r="W1680" s="59">
        <f t="shared" si="3197"/>
        <v>0</v>
      </c>
      <c r="X1680" s="59">
        <f t="shared" si="3197"/>
        <v>0</v>
      </c>
      <c r="Y1680" s="59">
        <f t="shared" si="3197"/>
        <v>0</v>
      </c>
      <c r="Z1680" s="59">
        <f t="shared" si="3197"/>
        <v>0</v>
      </c>
      <c r="AA1680" s="59">
        <f t="shared" si="3197"/>
        <v>0</v>
      </c>
      <c r="AB1680" s="60">
        <f t="shared" si="3197"/>
        <v>0</v>
      </c>
      <c r="AC1680" s="58">
        <f>(BD1680-AF1680)*AE1680</f>
        <v>0</v>
      </c>
      <c r="AD1680" s="61">
        <f>(BD1681-AF1681)*AE1680</f>
        <v>0</v>
      </c>
      <c r="AE1680" s="69">
        <v>3.6</v>
      </c>
      <c r="AF1680" s="117">
        <v>109.8</v>
      </c>
      <c r="AG1680" s="117">
        <v>109.8</v>
      </c>
      <c r="AH1680" s="117">
        <v>109.8</v>
      </c>
      <c r="AI1680" s="117">
        <v>109.8</v>
      </c>
      <c r="AJ1680" s="117">
        <v>109.8</v>
      </c>
      <c r="AK1680" s="117">
        <v>109.8</v>
      </c>
      <c r="AL1680" s="117">
        <v>109.8</v>
      </c>
      <c r="AM1680" s="117">
        <v>109.8</v>
      </c>
      <c r="AN1680" s="117">
        <v>109.8</v>
      </c>
      <c r="AO1680" s="117">
        <v>109.8</v>
      </c>
      <c r="AP1680" s="117">
        <v>109.8</v>
      </c>
      <c r="AQ1680" s="117">
        <v>109.8</v>
      </c>
      <c r="AR1680" s="117">
        <v>109.8</v>
      </c>
      <c r="AS1680" s="117">
        <v>109.8</v>
      </c>
      <c r="AT1680" s="117">
        <v>109.8</v>
      </c>
      <c r="AU1680" s="117">
        <v>109.8</v>
      </c>
      <c r="AV1680" s="117">
        <v>109.8</v>
      </c>
      <c r="AW1680" s="117">
        <v>109.8</v>
      </c>
      <c r="AX1680" s="117">
        <v>109.8</v>
      </c>
      <c r="AY1680" s="117">
        <v>109.8</v>
      </c>
      <c r="AZ1680" s="117">
        <v>109.8</v>
      </c>
      <c r="BA1680" s="117">
        <v>109.8</v>
      </c>
      <c r="BB1680" s="117">
        <v>109.8</v>
      </c>
      <c r="BC1680" s="117">
        <v>109.8</v>
      </c>
      <c r="BD1680" s="117">
        <v>109.8</v>
      </c>
      <c r="BE1680" s="117"/>
      <c r="BF1680" s="376"/>
      <c r="BG1680" s="376"/>
      <c r="BH1680" s="376"/>
      <c r="BI1680" s="376"/>
      <c r="BJ1680" s="376"/>
      <c r="BK1680" s="376"/>
      <c r="BL1680" s="376"/>
      <c r="BM1680" s="376"/>
      <c r="BN1680" s="376"/>
      <c r="BO1680" s="376"/>
      <c r="BP1680" s="376"/>
      <c r="BQ1680" s="376"/>
      <c r="BR1680" s="376"/>
      <c r="BS1680" s="376"/>
      <c r="BT1680" s="376"/>
      <c r="BU1680" s="376"/>
      <c r="BV1680" s="376"/>
      <c r="BW1680" s="376"/>
      <c r="BX1680" s="376"/>
      <c r="BY1680" s="187"/>
      <c r="BZ1680" s="187"/>
      <c r="CA1680" s="187"/>
      <c r="CB1680" s="187"/>
      <c r="CC1680" s="187"/>
    </row>
    <row r="1681" spans="1:81" s="1" customFormat="1" ht="10.5" customHeight="1">
      <c r="A1681" s="1389"/>
      <c r="B1681" s="1392"/>
      <c r="C1681" s="1265"/>
      <c r="D1681" s="155" t="s">
        <v>127</v>
      </c>
      <c r="E1681" s="100" t="s">
        <v>133</v>
      </c>
      <c r="F1681" s="100"/>
      <c r="G1681" s="100"/>
      <c r="H1681" s="398"/>
      <c r="I1681" s="100"/>
      <c r="J1681" s="100"/>
      <c r="K1681" s="100"/>
      <c r="L1681" s="100"/>
      <c r="M1681" s="100"/>
      <c r="N1681" s="398"/>
      <c r="O1681" s="100"/>
      <c r="P1681" s="100"/>
      <c r="Q1681" s="100"/>
      <c r="R1681" s="100"/>
      <c r="S1681" s="100"/>
      <c r="T1681" s="100"/>
      <c r="U1681" s="100"/>
      <c r="V1681" s="398"/>
      <c r="W1681" s="100"/>
      <c r="X1681" s="100"/>
      <c r="Y1681" s="100"/>
      <c r="Z1681" s="100"/>
      <c r="AA1681" s="100"/>
      <c r="AB1681" s="101"/>
      <c r="AC1681" s="58"/>
      <c r="AD1681" s="61"/>
      <c r="AE1681" s="69"/>
      <c r="AF1681" s="384"/>
      <c r="AG1681" s="384"/>
      <c r="AH1681" s="384"/>
      <c r="AI1681" s="384"/>
      <c r="AJ1681" s="384"/>
      <c r="AK1681" s="384"/>
      <c r="AL1681" s="384"/>
      <c r="AM1681" s="384"/>
      <c r="AN1681" s="384"/>
      <c r="AO1681" s="384"/>
      <c r="AP1681" s="384"/>
      <c r="AQ1681" s="384"/>
      <c r="AR1681" s="384"/>
      <c r="AS1681" s="384"/>
      <c r="AT1681" s="384"/>
      <c r="AU1681" s="384"/>
      <c r="AV1681" s="384"/>
      <c r="AW1681" s="384"/>
      <c r="AX1681" s="384"/>
      <c r="AY1681" s="384"/>
      <c r="AZ1681" s="384"/>
      <c r="BA1681" s="384"/>
      <c r="BB1681" s="384"/>
      <c r="BC1681" s="384"/>
      <c r="BD1681" s="384"/>
      <c r="BE1681" s="376"/>
      <c r="BF1681" s="376"/>
      <c r="BG1681" s="376"/>
      <c r="BH1681" s="376"/>
      <c r="BI1681" s="376"/>
      <c r="BJ1681" s="376"/>
      <c r="BK1681" s="376"/>
      <c r="BL1681" s="376"/>
      <c r="BM1681" s="376"/>
      <c r="BN1681" s="376"/>
      <c r="BO1681" s="376"/>
      <c r="BP1681" s="376"/>
      <c r="BQ1681" s="376"/>
      <c r="BR1681" s="376"/>
      <c r="BS1681" s="376"/>
      <c r="BT1681" s="376"/>
      <c r="BU1681" s="376"/>
      <c r="BV1681" s="376"/>
      <c r="BW1681" s="376"/>
      <c r="BX1681" s="376"/>
      <c r="BY1681" s="187"/>
      <c r="BZ1681" s="187"/>
      <c r="CA1681" s="187"/>
      <c r="CB1681" s="187"/>
      <c r="CC1681" s="187"/>
    </row>
    <row r="1682" spans="1:81" s="1" customFormat="1" ht="10.5" customHeight="1" thickBot="1">
      <c r="A1682" s="1390"/>
      <c r="B1682" s="1393"/>
      <c r="C1682" s="312"/>
      <c r="D1682" s="271" t="s">
        <v>42</v>
      </c>
      <c r="E1682" s="166"/>
      <c r="F1682" s="166"/>
      <c r="G1682" s="166"/>
      <c r="H1682" s="449"/>
      <c r="I1682" s="166"/>
      <c r="J1682" s="166"/>
      <c r="K1682" s="166"/>
      <c r="L1682" s="166"/>
      <c r="M1682" s="166"/>
      <c r="N1682" s="449"/>
      <c r="O1682" s="166"/>
      <c r="P1682" s="166"/>
      <c r="Q1682" s="166"/>
      <c r="R1682" s="166"/>
      <c r="S1682" s="166"/>
      <c r="T1682" s="166"/>
      <c r="U1682" s="166"/>
      <c r="V1682" s="449"/>
      <c r="W1682" s="166"/>
      <c r="X1682" s="166"/>
      <c r="Y1682" s="166"/>
      <c r="Z1682" s="166"/>
      <c r="AA1682" s="166"/>
      <c r="AB1682" s="167"/>
      <c r="AC1682" s="58"/>
      <c r="AD1682" s="61"/>
      <c r="AE1682" s="69"/>
      <c r="AF1682" s="384"/>
      <c r="AG1682" s="384"/>
      <c r="AH1682" s="384"/>
      <c r="AI1682" s="384"/>
      <c r="AJ1682" s="384"/>
      <c r="AK1682" s="384"/>
      <c r="AL1682" s="384"/>
      <c r="AM1682" s="384"/>
      <c r="AN1682" s="384"/>
      <c r="AO1682" s="384"/>
      <c r="AP1682" s="384"/>
      <c r="AQ1682" s="384"/>
      <c r="AR1682" s="384"/>
      <c r="AS1682" s="384"/>
      <c r="AT1682" s="384"/>
      <c r="AU1682" s="384"/>
      <c r="AV1682" s="384"/>
      <c r="AW1682" s="384"/>
      <c r="AX1682" s="384"/>
      <c r="AY1682" s="384"/>
      <c r="AZ1682" s="384"/>
      <c r="BA1682" s="384"/>
      <c r="BB1682" s="384"/>
      <c r="BC1682" s="384"/>
      <c r="BD1682" s="384"/>
      <c r="BE1682" s="376"/>
      <c r="BF1682" s="376"/>
      <c r="BG1682" s="376"/>
      <c r="BH1682" s="376"/>
      <c r="BI1682" s="376"/>
      <c r="BJ1682" s="376"/>
      <c r="BK1682" s="376"/>
      <c r="BL1682" s="376"/>
      <c r="BM1682" s="376"/>
      <c r="BN1682" s="376"/>
      <c r="BO1682" s="376"/>
      <c r="BP1682" s="376"/>
      <c r="BQ1682" s="376"/>
      <c r="BR1682" s="376"/>
      <c r="BS1682" s="376"/>
      <c r="BT1682" s="376"/>
      <c r="BU1682" s="376"/>
      <c r="BV1682" s="376"/>
      <c r="BW1682" s="376"/>
      <c r="BX1682" s="376"/>
      <c r="BY1682" s="187"/>
      <c r="BZ1682" s="187"/>
      <c r="CA1682" s="187"/>
      <c r="CB1682" s="187"/>
      <c r="CC1682" s="187"/>
    </row>
    <row r="1683" spans="1:81" s="1" customFormat="1" ht="10.5" customHeight="1">
      <c r="A1683" s="1388" t="s">
        <v>15</v>
      </c>
      <c r="B1683" s="1391" t="s">
        <v>660</v>
      </c>
      <c r="C1683" s="1264"/>
      <c r="D1683" s="1266"/>
      <c r="E1683" s="88" t="s">
        <v>129</v>
      </c>
      <c r="F1683" s="88"/>
      <c r="G1683" s="88"/>
      <c r="H1683" s="448"/>
      <c r="I1683" s="88"/>
      <c r="J1683" s="88"/>
      <c r="K1683" s="88"/>
      <c r="L1683" s="88"/>
      <c r="M1683" s="88"/>
      <c r="N1683" s="448"/>
      <c r="O1683" s="88"/>
      <c r="P1683" s="88"/>
      <c r="Q1683" s="88"/>
      <c r="R1683" s="88"/>
      <c r="S1683" s="88"/>
      <c r="T1683" s="88"/>
      <c r="U1683" s="88"/>
      <c r="V1683" s="448"/>
      <c r="W1683" s="88"/>
      <c r="X1683" s="88"/>
      <c r="Y1683" s="88"/>
      <c r="Z1683" s="88"/>
      <c r="AA1683" s="88"/>
      <c r="AB1683" s="89"/>
      <c r="AC1683" s="58"/>
      <c r="AD1683" s="61"/>
      <c r="AE1683" s="69"/>
      <c r="AF1683" s="117"/>
      <c r="AG1683" s="117"/>
      <c r="AH1683" s="117"/>
      <c r="AI1683" s="117"/>
      <c r="AJ1683" s="117"/>
      <c r="AK1683" s="117"/>
      <c r="AL1683" s="117"/>
      <c r="AM1683" s="117"/>
      <c r="AN1683" s="117"/>
      <c r="AO1683" s="117"/>
      <c r="AP1683" s="117"/>
      <c r="AQ1683" s="117"/>
      <c r="AR1683" s="117"/>
      <c r="AS1683" s="117"/>
      <c r="AT1683" s="117"/>
      <c r="AU1683" s="117"/>
      <c r="AV1683" s="117"/>
      <c r="AW1683" s="117"/>
      <c r="AX1683" s="117"/>
      <c r="AY1683" s="117"/>
      <c r="AZ1683" s="117"/>
      <c r="BA1683" s="117"/>
      <c r="BB1683" s="117"/>
      <c r="BC1683" s="117"/>
      <c r="BD1683" s="117"/>
      <c r="BE1683" s="376"/>
      <c r="BF1683" s="376"/>
      <c r="BG1683" s="376"/>
      <c r="BH1683" s="376"/>
      <c r="BI1683" s="376"/>
      <c r="BJ1683" s="376"/>
      <c r="BK1683" s="376"/>
      <c r="BL1683" s="376"/>
      <c r="BM1683" s="376"/>
      <c r="BN1683" s="376"/>
      <c r="BO1683" s="376"/>
      <c r="BP1683" s="376"/>
      <c r="BQ1683" s="376"/>
      <c r="BR1683" s="376"/>
      <c r="BS1683" s="376"/>
      <c r="BT1683" s="376"/>
      <c r="BU1683" s="376"/>
      <c r="BV1683" s="376"/>
      <c r="BW1683" s="376"/>
      <c r="BX1683" s="376"/>
      <c r="BY1683" s="187"/>
      <c r="BZ1683" s="187"/>
      <c r="CA1683" s="187"/>
      <c r="CB1683" s="187"/>
      <c r="CC1683" s="187"/>
    </row>
    <row r="1684" spans="1:81" s="1" customFormat="1" ht="10.5" customHeight="1">
      <c r="A1684" s="1389"/>
      <c r="B1684" s="1392"/>
      <c r="C1684" s="1265" t="s">
        <v>138</v>
      </c>
      <c r="D1684" s="155" t="s">
        <v>34</v>
      </c>
      <c r="E1684" s="100"/>
      <c r="F1684" s="100"/>
      <c r="G1684" s="100"/>
      <c r="H1684" s="398"/>
      <c r="I1684" s="100"/>
      <c r="J1684" s="100"/>
      <c r="K1684" s="100"/>
      <c r="L1684" s="100"/>
      <c r="M1684" s="100"/>
      <c r="N1684" s="398"/>
      <c r="O1684" s="100"/>
      <c r="P1684" s="100"/>
      <c r="Q1684" s="100"/>
      <c r="R1684" s="100"/>
      <c r="S1684" s="100"/>
      <c r="T1684" s="100"/>
      <c r="U1684" s="100"/>
      <c r="V1684" s="398"/>
      <c r="W1684" s="100"/>
      <c r="X1684" s="100"/>
      <c r="Y1684" s="100"/>
      <c r="Z1684" s="100"/>
      <c r="AA1684" s="100"/>
      <c r="AB1684" s="101"/>
      <c r="AC1684" s="382"/>
      <c r="AD1684" s="206"/>
      <c r="AE1684" s="69"/>
      <c r="AF1684" s="384"/>
      <c r="AG1684" s="384"/>
      <c r="AH1684" s="384"/>
      <c r="AI1684" s="384"/>
      <c r="AJ1684" s="384"/>
      <c r="AK1684" s="384"/>
      <c r="AL1684" s="384"/>
      <c r="AM1684" s="384"/>
      <c r="AN1684" s="384"/>
      <c r="AO1684" s="384"/>
      <c r="AP1684" s="384"/>
      <c r="AQ1684" s="384"/>
      <c r="AR1684" s="384"/>
      <c r="AS1684" s="384"/>
      <c r="AT1684" s="384"/>
      <c r="AU1684" s="384"/>
      <c r="AV1684" s="384"/>
      <c r="AW1684" s="384"/>
      <c r="AX1684" s="384"/>
      <c r="AY1684" s="384"/>
      <c r="AZ1684" s="384"/>
      <c r="BA1684" s="384"/>
      <c r="BB1684" s="384"/>
      <c r="BC1684" s="384"/>
      <c r="BD1684" s="384"/>
      <c r="BE1684" s="376"/>
      <c r="BF1684" s="376"/>
      <c r="BG1684" s="376"/>
      <c r="BH1684" s="376"/>
      <c r="BI1684" s="376"/>
      <c r="BJ1684" s="376"/>
      <c r="BK1684" s="376"/>
      <c r="BL1684" s="376"/>
      <c r="BM1684" s="376"/>
      <c r="BN1684" s="376"/>
      <c r="BO1684" s="376"/>
      <c r="BP1684" s="376"/>
      <c r="BQ1684" s="376"/>
      <c r="BR1684" s="376"/>
      <c r="BS1684" s="376"/>
      <c r="BT1684" s="376"/>
      <c r="BU1684" s="376"/>
      <c r="BV1684" s="376"/>
      <c r="BW1684" s="376"/>
      <c r="BX1684" s="376"/>
      <c r="BY1684" s="187"/>
      <c r="BZ1684" s="187"/>
      <c r="CA1684" s="187"/>
      <c r="CB1684" s="187"/>
      <c r="CC1684" s="187"/>
    </row>
    <row r="1685" spans="1:81" s="1" customFormat="1" ht="10.5" customHeight="1">
      <c r="A1685" s="1389"/>
      <c r="B1685" s="1392"/>
      <c r="C1685" s="1265" t="s">
        <v>137</v>
      </c>
      <c r="D1685" s="155" t="s">
        <v>126</v>
      </c>
      <c r="E1685" s="59"/>
      <c r="F1685" s="59"/>
      <c r="G1685" s="59"/>
      <c r="H1685" s="383"/>
      <c r="I1685" s="59"/>
      <c r="J1685" s="59"/>
      <c r="K1685" s="59"/>
      <c r="L1685" s="59"/>
      <c r="M1685" s="59"/>
      <c r="N1685" s="383"/>
      <c r="O1685" s="59"/>
      <c r="P1685" s="59"/>
      <c r="Q1685" s="59"/>
      <c r="R1685" s="59"/>
      <c r="S1685" s="59"/>
      <c r="T1685" s="59"/>
      <c r="U1685" s="59"/>
      <c r="V1685" s="383"/>
      <c r="W1685" s="59"/>
      <c r="X1685" s="59"/>
      <c r="Y1685" s="59"/>
      <c r="Z1685" s="59"/>
      <c r="AA1685" s="59"/>
      <c r="AB1685" s="60"/>
      <c r="AC1685" s="58">
        <f>(BD1685-AF1685)*AE1685</f>
        <v>0</v>
      </c>
      <c r="AD1685" s="61">
        <f>(BD1686-AF1686)*AE1685</f>
        <v>0</v>
      </c>
      <c r="AE1685" s="69">
        <v>3.6</v>
      </c>
      <c r="AF1685" s="117">
        <v>4216.8999999999996</v>
      </c>
      <c r="AG1685" s="117">
        <v>4216.8999999999996</v>
      </c>
      <c r="AH1685" s="117">
        <v>4216.8999999999996</v>
      </c>
      <c r="AI1685" s="117">
        <v>4216.8999999999996</v>
      </c>
      <c r="AJ1685" s="117">
        <v>4216.8999999999996</v>
      </c>
      <c r="AK1685" s="117">
        <v>4216.8999999999996</v>
      </c>
      <c r="AL1685" s="117">
        <v>4216.8999999999996</v>
      </c>
      <c r="AM1685" s="117">
        <v>4216.8999999999996</v>
      </c>
      <c r="AN1685" s="117">
        <v>4216.8999999999996</v>
      </c>
      <c r="AO1685" s="117">
        <v>4216.8999999999996</v>
      </c>
      <c r="AP1685" s="117">
        <v>4216.8999999999996</v>
      </c>
      <c r="AQ1685" s="117">
        <v>4216.8999999999996</v>
      </c>
      <c r="AR1685" s="117">
        <v>4216.8999999999996</v>
      </c>
      <c r="AS1685" s="117">
        <v>4216.8999999999996</v>
      </c>
      <c r="AT1685" s="117">
        <v>4216.8999999999996</v>
      </c>
      <c r="AU1685" s="117">
        <v>4216.8999999999996</v>
      </c>
      <c r="AV1685" s="117">
        <v>4216.8999999999996</v>
      </c>
      <c r="AW1685" s="117">
        <v>4216.8999999999996</v>
      </c>
      <c r="AX1685" s="117">
        <v>4216.8999999999996</v>
      </c>
      <c r="AY1685" s="117">
        <v>4216.8999999999996</v>
      </c>
      <c r="AZ1685" s="117">
        <v>4216.8999999999996</v>
      </c>
      <c r="BA1685" s="117">
        <v>4216.8999999999996</v>
      </c>
      <c r="BB1685" s="117">
        <v>4216.8999999999996</v>
      </c>
      <c r="BC1685" s="117">
        <v>4216.8999999999996</v>
      </c>
      <c r="BD1685" s="117">
        <v>4216.8999999999996</v>
      </c>
      <c r="BE1685" s="376"/>
      <c r="BF1685" s="376"/>
      <c r="BG1685" s="376"/>
      <c r="BH1685" s="376"/>
      <c r="BI1685" s="376"/>
      <c r="BJ1685" s="376"/>
      <c r="BK1685" s="376"/>
      <c r="BL1685" s="376"/>
      <c r="BM1685" s="376"/>
      <c r="BN1685" s="376"/>
      <c r="BO1685" s="376"/>
      <c r="BP1685" s="376"/>
      <c r="BQ1685" s="376"/>
      <c r="BR1685" s="376"/>
      <c r="BS1685" s="376"/>
      <c r="BT1685" s="376"/>
      <c r="BU1685" s="376"/>
      <c r="BV1685" s="376"/>
      <c r="BW1685" s="376"/>
      <c r="BX1685" s="376"/>
      <c r="BY1685" s="187"/>
      <c r="BZ1685" s="187"/>
      <c r="CA1685" s="187"/>
      <c r="CB1685" s="187"/>
      <c r="CC1685" s="187"/>
    </row>
    <row r="1686" spans="1:81" s="1" customFormat="1" ht="10.5" customHeight="1">
      <c r="A1686" s="1389"/>
      <c r="B1686" s="1392"/>
      <c r="C1686" s="1265"/>
      <c r="D1686" s="155" t="s">
        <v>127</v>
      </c>
      <c r="E1686" s="100"/>
      <c r="F1686" s="100"/>
      <c r="G1686" s="100"/>
      <c r="H1686" s="398"/>
      <c r="I1686" s="100"/>
      <c r="J1686" s="100"/>
      <c r="K1686" s="100"/>
      <c r="L1686" s="100"/>
      <c r="M1686" s="100"/>
      <c r="N1686" s="398"/>
      <c r="O1686" s="100"/>
      <c r="P1686" s="100"/>
      <c r="Q1686" s="100"/>
      <c r="R1686" s="100"/>
      <c r="S1686" s="100"/>
      <c r="T1686" s="100"/>
      <c r="U1686" s="100"/>
      <c r="V1686" s="398"/>
      <c r="W1686" s="100"/>
      <c r="X1686" s="100"/>
      <c r="Y1686" s="100"/>
      <c r="Z1686" s="100"/>
      <c r="AA1686" s="100"/>
      <c r="AB1686" s="101"/>
      <c r="AC1686" s="58"/>
      <c r="AD1686" s="61"/>
      <c r="AE1686" s="69"/>
      <c r="AF1686" s="384"/>
      <c r="AG1686" s="384"/>
      <c r="AH1686" s="384"/>
      <c r="AI1686" s="384"/>
      <c r="AJ1686" s="384"/>
      <c r="AK1686" s="384"/>
      <c r="AL1686" s="384"/>
      <c r="AM1686" s="384"/>
      <c r="AN1686" s="384"/>
      <c r="AO1686" s="384"/>
      <c r="AP1686" s="384"/>
      <c r="AQ1686" s="384"/>
      <c r="AR1686" s="384"/>
      <c r="AS1686" s="384"/>
      <c r="AT1686" s="384"/>
      <c r="AU1686" s="384"/>
      <c r="AV1686" s="384"/>
      <c r="AW1686" s="384"/>
      <c r="AX1686" s="384"/>
      <c r="AY1686" s="384"/>
      <c r="AZ1686" s="384"/>
      <c r="BA1686" s="384"/>
      <c r="BB1686" s="384"/>
      <c r="BC1686" s="384"/>
      <c r="BD1686" s="384"/>
      <c r="BE1686" s="376"/>
      <c r="BF1686" s="376"/>
      <c r="BG1686" s="376"/>
      <c r="BH1686" s="376"/>
      <c r="BI1686" s="376"/>
      <c r="BJ1686" s="376"/>
      <c r="BK1686" s="376"/>
      <c r="BL1686" s="376"/>
      <c r="BM1686" s="376"/>
      <c r="BN1686" s="376"/>
      <c r="BO1686" s="376"/>
      <c r="BP1686" s="376"/>
      <c r="BQ1686" s="376"/>
      <c r="BR1686" s="376"/>
      <c r="BS1686" s="376"/>
      <c r="BT1686" s="376"/>
      <c r="BU1686" s="376"/>
      <c r="BV1686" s="376"/>
      <c r="BW1686" s="376"/>
      <c r="BX1686" s="376"/>
      <c r="BY1686" s="187"/>
      <c r="BZ1686" s="187"/>
      <c r="CA1686" s="187"/>
      <c r="CB1686" s="187"/>
      <c r="CC1686" s="187"/>
    </row>
    <row r="1687" spans="1:81" s="1" customFormat="1" ht="10.5" customHeight="1" thickBot="1">
      <c r="A1687" s="1390"/>
      <c r="B1687" s="1393"/>
      <c r="C1687" s="312"/>
      <c r="D1687" s="271" t="s">
        <v>42</v>
      </c>
      <c r="E1687" s="166"/>
      <c r="F1687" s="166"/>
      <c r="G1687" s="166"/>
      <c r="H1687" s="449"/>
      <c r="I1687" s="166"/>
      <c r="J1687" s="166"/>
      <c r="K1687" s="166"/>
      <c r="L1687" s="166"/>
      <c r="M1687" s="166"/>
      <c r="N1687" s="449"/>
      <c r="O1687" s="166"/>
      <c r="P1687" s="166"/>
      <c r="Q1687" s="166"/>
      <c r="R1687" s="166"/>
      <c r="S1687" s="166"/>
      <c r="T1687" s="166"/>
      <c r="U1687" s="166"/>
      <c r="V1687" s="449"/>
      <c r="W1687" s="166"/>
      <c r="X1687" s="166"/>
      <c r="Y1687" s="166"/>
      <c r="Z1687" s="166"/>
      <c r="AA1687" s="166"/>
      <c r="AB1687" s="167"/>
      <c r="AC1687" s="58"/>
      <c r="AD1687" s="61"/>
      <c r="AE1687" s="69"/>
      <c r="AF1687" s="384"/>
      <c r="AG1687" s="384"/>
      <c r="AH1687" s="384"/>
      <c r="AI1687" s="384"/>
      <c r="AJ1687" s="384"/>
      <c r="AK1687" s="384"/>
      <c r="AL1687" s="384"/>
      <c r="AM1687" s="384"/>
      <c r="AN1687" s="384"/>
      <c r="AO1687" s="384"/>
      <c r="AP1687" s="384"/>
      <c r="AQ1687" s="384"/>
      <c r="AR1687" s="384"/>
      <c r="AS1687" s="384"/>
      <c r="AT1687" s="384"/>
      <c r="AU1687" s="384"/>
      <c r="AV1687" s="384"/>
      <c r="AW1687" s="384"/>
      <c r="AX1687" s="384"/>
      <c r="AY1687" s="384"/>
      <c r="AZ1687" s="384"/>
      <c r="BA1687" s="384"/>
      <c r="BB1687" s="384"/>
      <c r="BC1687" s="384"/>
      <c r="BD1687" s="384"/>
      <c r="BE1687" s="376"/>
      <c r="BF1687" s="376"/>
      <c r="BG1687" s="376"/>
      <c r="BH1687" s="376"/>
      <c r="BI1687" s="376"/>
      <c r="BJ1687" s="376"/>
      <c r="BK1687" s="376"/>
      <c r="BL1687" s="376"/>
      <c r="BM1687" s="376"/>
      <c r="BN1687" s="376"/>
      <c r="BO1687" s="376"/>
      <c r="BP1687" s="376"/>
      <c r="BQ1687" s="376"/>
      <c r="BR1687" s="376"/>
      <c r="BS1687" s="376"/>
      <c r="BT1687" s="376"/>
      <c r="BU1687" s="376"/>
      <c r="BV1687" s="376"/>
      <c r="BW1687" s="376"/>
      <c r="BX1687" s="376"/>
      <c r="BY1687" s="187"/>
      <c r="BZ1687" s="187"/>
      <c r="CA1687" s="187"/>
      <c r="CB1687" s="187"/>
      <c r="CC1687" s="187"/>
    </row>
    <row r="1688" spans="1:81" s="1" customFormat="1" ht="10.5" customHeight="1">
      <c r="A1688" s="1388" t="s">
        <v>75</v>
      </c>
      <c r="B1688" s="1391" t="s">
        <v>654</v>
      </c>
      <c r="C1688" s="1264"/>
      <c r="D1688" s="1266"/>
      <c r="E1688" s="88" t="s">
        <v>129</v>
      </c>
      <c r="F1688" s="88"/>
      <c r="G1688" s="88"/>
      <c r="H1688" s="448"/>
      <c r="I1688" s="88"/>
      <c r="J1688" s="88"/>
      <c r="K1688" s="88"/>
      <c r="L1688" s="88"/>
      <c r="M1688" s="88"/>
      <c r="N1688" s="448"/>
      <c r="O1688" s="88"/>
      <c r="P1688" s="88"/>
      <c r="Q1688" s="88"/>
      <c r="R1688" s="88"/>
      <c r="S1688" s="88"/>
      <c r="T1688" s="88"/>
      <c r="U1688" s="88"/>
      <c r="V1688" s="448"/>
      <c r="W1688" s="88"/>
      <c r="X1688" s="88"/>
      <c r="Y1688" s="88"/>
      <c r="Z1688" s="88"/>
      <c r="AA1688" s="88"/>
      <c r="AB1688" s="89"/>
      <c r="AC1688" s="58"/>
      <c r="AD1688" s="61"/>
      <c r="AE1688" s="69"/>
      <c r="AF1688" s="384"/>
      <c r="AG1688" s="384"/>
      <c r="AH1688" s="384"/>
      <c r="AI1688" s="384"/>
      <c r="AJ1688" s="384"/>
      <c r="AK1688" s="384"/>
      <c r="AL1688" s="384"/>
      <c r="AM1688" s="384"/>
      <c r="AN1688" s="384"/>
      <c r="AO1688" s="384"/>
      <c r="AP1688" s="384"/>
      <c r="AQ1688" s="384"/>
      <c r="AR1688" s="384"/>
      <c r="AS1688" s="384"/>
      <c r="AT1688" s="384"/>
      <c r="AU1688" s="384"/>
      <c r="AV1688" s="384"/>
      <c r="AW1688" s="384"/>
      <c r="AX1688" s="384"/>
      <c r="AY1688" s="384"/>
      <c r="AZ1688" s="384"/>
      <c r="BA1688" s="384"/>
      <c r="BB1688" s="384"/>
      <c r="BC1688" s="384"/>
      <c r="BD1688" s="384"/>
      <c r="BE1688" s="376"/>
      <c r="BF1688" s="376"/>
      <c r="BG1688" s="376"/>
      <c r="BH1688" s="376"/>
      <c r="BI1688" s="376"/>
      <c r="BJ1688" s="376"/>
      <c r="BK1688" s="376"/>
      <c r="BL1688" s="376"/>
      <c r="BM1688" s="376"/>
      <c r="BN1688" s="376"/>
      <c r="BO1688" s="376"/>
      <c r="BP1688" s="376"/>
      <c r="BQ1688" s="376"/>
      <c r="BR1688" s="376"/>
      <c r="BS1688" s="376"/>
      <c r="BT1688" s="376"/>
      <c r="BU1688" s="376"/>
      <c r="BV1688" s="376"/>
      <c r="BW1688" s="376"/>
      <c r="BX1688" s="376"/>
      <c r="BY1688" s="187"/>
      <c r="BZ1688" s="187"/>
      <c r="CA1688" s="187"/>
      <c r="CB1688" s="187"/>
      <c r="CC1688" s="187"/>
    </row>
    <row r="1689" spans="1:81" s="1" customFormat="1" ht="10.5" customHeight="1">
      <c r="A1689" s="1389"/>
      <c r="B1689" s="1392"/>
      <c r="C1689" s="1265" t="s">
        <v>138</v>
      </c>
      <c r="D1689" s="155" t="s">
        <v>34</v>
      </c>
      <c r="E1689" s="100">
        <v>0</v>
      </c>
      <c r="F1689" s="100">
        <v>0</v>
      </c>
      <c r="G1689" s="100">
        <v>0</v>
      </c>
      <c r="H1689" s="398">
        <v>0</v>
      </c>
      <c r="I1689" s="100">
        <v>0</v>
      </c>
      <c r="J1689" s="100">
        <v>0</v>
      </c>
      <c r="K1689" s="100">
        <v>0</v>
      </c>
      <c r="L1689" s="100">
        <v>0</v>
      </c>
      <c r="M1689" s="100">
        <v>0</v>
      </c>
      <c r="N1689" s="398">
        <v>0</v>
      </c>
      <c r="O1689" s="100">
        <v>0</v>
      </c>
      <c r="P1689" s="100">
        <v>0</v>
      </c>
      <c r="Q1689" s="100">
        <v>0</v>
      </c>
      <c r="R1689" s="100">
        <v>0</v>
      </c>
      <c r="S1689" s="100">
        <v>0</v>
      </c>
      <c r="T1689" s="100">
        <v>0</v>
      </c>
      <c r="U1689" s="100">
        <v>0</v>
      </c>
      <c r="V1689" s="398">
        <v>0</v>
      </c>
      <c r="W1689" s="100">
        <v>0</v>
      </c>
      <c r="X1689" s="100">
        <v>0</v>
      </c>
      <c r="Y1689" s="100">
        <v>0</v>
      </c>
      <c r="Z1689" s="100">
        <v>0</v>
      </c>
      <c r="AA1689" s="100">
        <v>0</v>
      </c>
      <c r="AB1689" s="101">
        <v>0</v>
      </c>
      <c r="AC1689" s="382"/>
      <c r="AD1689" s="206"/>
      <c r="AE1689" s="69"/>
      <c r="AF1689" s="384"/>
      <c r="AG1689" s="384"/>
      <c r="AH1689" s="384"/>
      <c r="AI1689" s="384"/>
      <c r="AJ1689" s="384"/>
      <c r="AK1689" s="384"/>
      <c r="AL1689" s="384"/>
      <c r="AM1689" s="384"/>
      <c r="AN1689" s="384"/>
      <c r="AO1689" s="384"/>
      <c r="AP1689" s="384"/>
      <c r="AQ1689" s="384"/>
      <c r="AR1689" s="384"/>
      <c r="AS1689" s="384"/>
      <c r="AT1689" s="384"/>
      <c r="AU1689" s="384"/>
      <c r="AV1689" s="384"/>
      <c r="AW1689" s="384"/>
      <c r="AX1689" s="384"/>
      <c r="AY1689" s="384"/>
      <c r="AZ1689" s="384"/>
      <c r="BA1689" s="384"/>
      <c r="BB1689" s="384"/>
      <c r="BC1689" s="384"/>
      <c r="BD1689" s="384"/>
      <c r="BE1689" s="376"/>
      <c r="BF1689" s="376"/>
      <c r="BG1689" s="376"/>
      <c r="BH1689" s="376"/>
      <c r="BI1689" s="376"/>
      <c r="BJ1689" s="376"/>
      <c r="BK1689" s="376"/>
      <c r="BL1689" s="376"/>
      <c r="BM1689" s="376"/>
      <c r="BN1689" s="376"/>
      <c r="BO1689" s="376"/>
      <c r="BP1689" s="376"/>
      <c r="BQ1689" s="376"/>
      <c r="BR1689" s="376"/>
      <c r="BS1689" s="376"/>
      <c r="BT1689" s="376"/>
      <c r="BU1689" s="376"/>
      <c r="BV1689" s="376"/>
      <c r="BW1689" s="376"/>
      <c r="BX1689" s="376"/>
      <c r="BY1689" s="187"/>
      <c r="BZ1689" s="187"/>
      <c r="CA1689" s="187"/>
      <c r="CB1689" s="187"/>
      <c r="CC1689" s="187"/>
    </row>
    <row r="1690" spans="1:81" s="1" customFormat="1" ht="10.5" customHeight="1">
      <c r="A1690" s="1389"/>
      <c r="B1690" s="1392"/>
      <c r="C1690" s="1265" t="s">
        <v>137</v>
      </c>
      <c r="D1690" s="155" t="s">
        <v>126</v>
      </c>
      <c r="E1690" s="59">
        <f t="shared" ref="E1690:AB1690" si="3198">(AG1685-AF1685)*$AE1690</f>
        <v>0</v>
      </c>
      <c r="F1690" s="59">
        <f t="shared" si="3198"/>
        <v>0</v>
      </c>
      <c r="G1690" s="59">
        <f t="shared" si="3198"/>
        <v>0</v>
      </c>
      <c r="H1690" s="383">
        <f t="shared" si="3198"/>
        <v>0</v>
      </c>
      <c r="I1690" s="59">
        <f t="shared" si="3198"/>
        <v>0</v>
      </c>
      <c r="J1690" s="59">
        <f t="shared" si="3198"/>
        <v>0</v>
      </c>
      <c r="K1690" s="59">
        <f t="shared" si="3198"/>
        <v>0</v>
      </c>
      <c r="L1690" s="59">
        <f t="shared" si="3198"/>
        <v>0</v>
      </c>
      <c r="M1690" s="59">
        <f t="shared" si="3198"/>
        <v>0</v>
      </c>
      <c r="N1690" s="383">
        <f t="shared" si="3198"/>
        <v>0</v>
      </c>
      <c r="O1690" s="59">
        <f t="shared" si="3198"/>
        <v>0</v>
      </c>
      <c r="P1690" s="59">
        <f t="shared" si="3198"/>
        <v>0</v>
      </c>
      <c r="Q1690" s="59">
        <f t="shared" si="3198"/>
        <v>0</v>
      </c>
      <c r="R1690" s="59">
        <f t="shared" si="3198"/>
        <v>0</v>
      </c>
      <c r="S1690" s="59">
        <f t="shared" si="3198"/>
        <v>0</v>
      </c>
      <c r="T1690" s="59">
        <f t="shared" si="3198"/>
        <v>0</v>
      </c>
      <c r="U1690" s="59">
        <f t="shared" si="3198"/>
        <v>0</v>
      </c>
      <c r="V1690" s="383">
        <f t="shared" si="3198"/>
        <v>0</v>
      </c>
      <c r="W1690" s="59">
        <f t="shared" si="3198"/>
        <v>0</v>
      </c>
      <c r="X1690" s="59">
        <f t="shared" si="3198"/>
        <v>0</v>
      </c>
      <c r="Y1690" s="59">
        <f t="shared" si="3198"/>
        <v>0</v>
      </c>
      <c r="Z1690" s="59">
        <f t="shared" si="3198"/>
        <v>0</v>
      </c>
      <c r="AA1690" s="59">
        <f t="shared" si="3198"/>
        <v>0</v>
      </c>
      <c r="AB1690" s="60">
        <f t="shared" si="3198"/>
        <v>0</v>
      </c>
      <c r="AC1690" s="58">
        <f>(BD1690-AF1690)*AE1690</f>
        <v>0</v>
      </c>
      <c r="AD1690" s="61">
        <f>(BD1691-AF1691)*AE1690</f>
        <v>0</v>
      </c>
      <c r="AE1690" s="69">
        <v>3.6</v>
      </c>
      <c r="AF1690" s="1">
        <v>9657.4</v>
      </c>
      <c r="AG1690" s="1">
        <v>9657.4</v>
      </c>
      <c r="AH1690" s="1">
        <v>9657.4</v>
      </c>
      <c r="AI1690" s="1">
        <v>9657.4</v>
      </c>
      <c r="AJ1690" s="1">
        <v>9657.4</v>
      </c>
      <c r="AK1690" s="1">
        <v>9657.4</v>
      </c>
      <c r="AL1690" s="1">
        <v>9657.4</v>
      </c>
      <c r="AM1690" s="1">
        <v>9657.4</v>
      </c>
      <c r="AN1690" s="1">
        <v>9657.4</v>
      </c>
      <c r="AO1690" s="1">
        <v>9657.4</v>
      </c>
      <c r="AP1690" s="1">
        <v>9657.4</v>
      </c>
      <c r="AQ1690" s="1">
        <v>9657.4</v>
      </c>
      <c r="AR1690" s="1">
        <v>9657.4</v>
      </c>
      <c r="AS1690" s="1">
        <v>9657.4</v>
      </c>
      <c r="AT1690" s="1">
        <v>9657.4</v>
      </c>
      <c r="AU1690" s="1">
        <v>9657.4</v>
      </c>
      <c r="AV1690" s="1">
        <v>9657.4</v>
      </c>
      <c r="AW1690" s="1">
        <v>9657.4</v>
      </c>
      <c r="AX1690" s="1">
        <v>9657.4</v>
      </c>
      <c r="AY1690" s="1">
        <v>9657.4</v>
      </c>
      <c r="AZ1690" s="1">
        <v>9657.4</v>
      </c>
      <c r="BA1690" s="1">
        <v>9657.4</v>
      </c>
      <c r="BB1690" s="1">
        <v>9657.4</v>
      </c>
      <c r="BC1690" s="1">
        <v>9657.4</v>
      </c>
      <c r="BD1690" s="1">
        <v>9657.4</v>
      </c>
      <c r="BE1690" s="376"/>
      <c r="BF1690" s="376"/>
      <c r="BG1690" s="376"/>
      <c r="BH1690" s="376"/>
      <c r="BI1690" s="376"/>
      <c r="BJ1690" s="376"/>
      <c r="BK1690" s="376"/>
      <c r="BL1690" s="376"/>
      <c r="BM1690" s="376"/>
      <c r="BN1690" s="376"/>
      <c r="BO1690" s="376"/>
      <c r="BP1690" s="376"/>
      <c r="BQ1690" s="376"/>
      <c r="BR1690" s="376"/>
      <c r="BS1690" s="376"/>
      <c r="BT1690" s="376"/>
      <c r="BU1690" s="376"/>
      <c r="BV1690" s="376"/>
      <c r="BW1690" s="376"/>
      <c r="BX1690" s="376"/>
      <c r="BY1690" s="187"/>
      <c r="BZ1690" s="187"/>
      <c r="CA1690" s="187"/>
      <c r="CB1690" s="187"/>
      <c r="CC1690" s="187"/>
    </row>
    <row r="1691" spans="1:81" s="1" customFormat="1" ht="10.5" customHeight="1">
      <c r="A1691" s="1389"/>
      <c r="B1691" s="1392"/>
      <c r="C1691" s="1265"/>
      <c r="D1691" s="155" t="s">
        <v>127</v>
      </c>
      <c r="E1691" s="100" t="s">
        <v>133</v>
      </c>
      <c r="F1691" s="100"/>
      <c r="G1691" s="100"/>
      <c r="H1691" s="398"/>
      <c r="I1691" s="100"/>
      <c r="J1691" s="100"/>
      <c r="K1691" s="100"/>
      <c r="L1691" s="100"/>
      <c r="M1691" s="100"/>
      <c r="N1691" s="398"/>
      <c r="O1691" s="100"/>
      <c r="P1691" s="100"/>
      <c r="Q1691" s="100"/>
      <c r="R1691" s="100"/>
      <c r="S1691" s="100"/>
      <c r="T1691" s="100"/>
      <c r="U1691" s="100"/>
      <c r="V1691" s="398"/>
      <c r="W1691" s="100"/>
      <c r="X1691" s="100"/>
      <c r="Y1691" s="100"/>
      <c r="Z1691" s="100"/>
      <c r="AA1691" s="100"/>
      <c r="AB1691" s="101"/>
      <c r="AC1691" s="58"/>
      <c r="AD1691" s="61"/>
      <c r="AE1691" s="69"/>
      <c r="AF1691" s="384"/>
      <c r="AG1691" s="384"/>
      <c r="AH1691" s="384"/>
      <c r="AI1691" s="384"/>
      <c r="AJ1691" s="384"/>
      <c r="AK1691" s="384"/>
      <c r="AL1691" s="384"/>
      <c r="AM1691" s="384"/>
      <c r="AN1691" s="384"/>
      <c r="AO1691" s="384"/>
      <c r="AP1691" s="384"/>
      <c r="AQ1691" s="384"/>
      <c r="AR1691" s="384"/>
      <c r="AS1691" s="384"/>
      <c r="AT1691" s="384"/>
      <c r="AU1691" s="384"/>
      <c r="AV1691" s="384"/>
      <c r="AW1691" s="384"/>
      <c r="AX1691" s="384"/>
      <c r="AY1691" s="384"/>
      <c r="AZ1691" s="384"/>
      <c r="BA1691" s="384"/>
      <c r="BB1691" s="384"/>
      <c r="BC1691" s="384"/>
      <c r="BD1691" s="384"/>
      <c r="BE1691" s="376"/>
      <c r="BF1691" s="376"/>
      <c r="BG1691" s="376"/>
      <c r="BH1691" s="376"/>
      <c r="BI1691" s="376"/>
      <c r="BJ1691" s="376"/>
      <c r="BK1691" s="376"/>
      <c r="BL1691" s="376"/>
      <c r="BM1691" s="376"/>
      <c r="BN1691" s="376"/>
      <c r="BO1691" s="376"/>
      <c r="BP1691" s="376"/>
      <c r="BQ1691" s="376"/>
      <c r="BR1691" s="376"/>
      <c r="BS1691" s="376"/>
      <c r="BT1691" s="376"/>
      <c r="BU1691" s="376"/>
      <c r="BV1691" s="376"/>
      <c r="BW1691" s="376"/>
      <c r="BX1691" s="376"/>
      <c r="BY1691" s="187"/>
      <c r="BZ1691" s="187"/>
      <c r="CA1691" s="187"/>
      <c r="CB1691" s="187"/>
      <c r="CC1691" s="187"/>
    </row>
    <row r="1692" spans="1:81" s="1" customFormat="1" ht="10.5" customHeight="1" thickBot="1">
      <c r="A1692" s="1390"/>
      <c r="B1692" s="1393"/>
      <c r="C1692" s="312"/>
      <c r="D1692" s="271" t="s">
        <v>42</v>
      </c>
      <c r="E1692" s="166"/>
      <c r="F1692" s="166"/>
      <c r="G1692" s="166"/>
      <c r="H1692" s="449"/>
      <c r="I1692" s="166"/>
      <c r="J1692" s="166"/>
      <c r="K1692" s="166"/>
      <c r="L1692" s="166"/>
      <c r="M1692" s="166"/>
      <c r="N1692" s="449"/>
      <c r="O1692" s="166"/>
      <c r="P1692" s="166"/>
      <c r="Q1692" s="166"/>
      <c r="R1692" s="166"/>
      <c r="S1692" s="166"/>
      <c r="T1692" s="166"/>
      <c r="U1692" s="166"/>
      <c r="V1692" s="449"/>
      <c r="W1692" s="166"/>
      <c r="X1692" s="166"/>
      <c r="Y1692" s="166"/>
      <c r="Z1692" s="166"/>
      <c r="AA1692" s="166"/>
      <c r="AB1692" s="167"/>
      <c r="AC1692" s="58"/>
      <c r="AD1692" s="61"/>
      <c r="AE1692" s="69"/>
      <c r="AF1692" s="384"/>
      <c r="AG1692" s="384"/>
      <c r="AH1692" s="384"/>
      <c r="AI1692" s="384"/>
      <c r="AJ1692" s="384"/>
      <c r="AK1692" s="384"/>
      <c r="AL1692" s="384"/>
      <c r="AM1692" s="384"/>
      <c r="AN1692" s="384"/>
      <c r="AO1692" s="384"/>
      <c r="AP1692" s="384"/>
      <c r="AQ1692" s="384"/>
      <c r="AR1692" s="384"/>
      <c r="AS1692" s="384"/>
      <c r="AT1692" s="384"/>
      <c r="AU1692" s="384"/>
      <c r="AV1692" s="384"/>
      <c r="AW1692" s="384"/>
      <c r="AX1692" s="384"/>
      <c r="AY1692" s="384"/>
      <c r="AZ1692" s="384"/>
      <c r="BA1692" s="384"/>
      <c r="BB1692" s="384"/>
      <c r="BC1692" s="384"/>
      <c r="BD1692" s="384"/>
      <c r="BE1692" s="376"/>
      <c r="BF1692" s="376"/>
      <c r="BG1692" s="376"/>
      <c r="BH1692" s="376"/>
      <c r="BI1692" s="376"/>
      <c r="BJ1692" s="376"/>
      <c r="BK1692" s="376"/>
      <c r="BL1692" s="376"/>
      <c r="BM1692" s="376"/>
      <c r="BN1692" s="376"/>
      <c r="BO1692" s="376"/>
      <c r="BP1692" s="376"/>
      <c r="BQ1692" s="376"/>
      <c r="BR1692" s="376"/>
      <c r="BS1692" s="376"/>
      <c r="BT1692" s="376"/>
      <c r="BU1692" s="376"/>
      <c r="BV1692" s="376"/>
      <c r="BW1692" s="376"/>
      <c r="BX1692" s="376"/>
      <c r="BY1692" s="187"/>
      <c r="BZ1692" s="187"/>
      <c r="CA1692" s="187"/>
      <c r="CB1692" s="187"/>
      <c r="CC1692" s="187"/>
    </row>
    <row r="1693" spans="1:81" s="1" customFormat="1" ht="10.5" customHeight="1">
      <c r="A1693" s="1388" t="s">
        <v>11</v>
      </c>
      <c r="B1693" s="1391" t="s">
        <v>653</v>
      </c>
      <c r="C1693" s="1264"/>
      <c r="D1693" s="1266"/>
      <c r="E1693" s="88"/>
      <c r="F1693" s="88"/>
      <c r="G1693" s="88"/>
      <c r="H1693" s="448"/>
      <c r="I1693" s="88"/>
      <c r="J1693" s="88"/>
      <c r="K1693" s="88"/>
      <c r="L1693" s="88"/>
      <c r="M1693" s="88"/>
      <c r="N1693" s="448"/>
      <c r="O1693" s="88"/>
      <c r="P1693" s="88"/>
      <c r="Q1693" s="88"/>
      <c r="R1693" s="88"/>
      <c r="S1693" s="88"/>
      <c r="T1693" s="88"/>
      <c r="U1693" s="88"/>
      <c r="V1693" s="448"/>
      <c r="W1693" s="88"/>
      <c r="X1693" s="88"/>
      <c r="Y1693" s="88"/>
      <c r="Z1693" s="88"/>
      <c r="AA1693" s="88"/>
      <c r="AB1693" s="89"/>
      <c r="AC1693" s="58"/>
      <c r="AD1693" s="61"/>
      <c r="AE1693" s="69"/>
      <c r="AF1693" s="384"/>
      <c r="AG1693" s="384"/>
      <c r="AH1693" s="384"/>
      <c r="AI1693" s="384"/>
      <c r="AJ1693" s="384"/>
      <c r="AK1693" s="384"/>
      <c r="AL1693" s="384"/>
      <c r="AM1693" s="384"/>
      <c r="AN1693" s="384"/>
      <c r="AO1693" s="384"/>
      <c r="AP1693" s="384"/>
      <c r="AQ1693" s="384"/>
      <c r="AR1693" s="384"/>
      <c r="AS1693" s="384"/>
      <c r="AT1693" s="384"/>
      <c r="AU1693" s="384"/>
      <c r="AV1693" s="384"/>
      <c r="AW1693" s="384"/>
      <c r="AX1693" s="384"/>
      <c r="AY1693" s="384"/>
      <c r="AZ1693" s="384"/>
      <c r="BA1693" s="384"/>
      <c r="BB1693" s="384"/>
      <c r="BC1693" s="384"/>
      <c r="BD1693" s="384"/>
      <c r="BE1693" s="376"/>
      <c r="BF1693" s="376"/>
      <c r="BG1693" s="376"/>
      <c r="BH1693" s="376"/>
      <c r="BI1693" s="376"/>
      <c r="BJ1693" s="376"/>
      <c r="BK1693" s="376"/>
      <c r="BL1693" s="376"/>
      <c r="BM1693" s="376"/>
      <c r="BN1693" s="376"/>
      <c r="BO1693" s="376"/>
      <c r="BP1693" s="376"/>
      <c r="BQ1693" s="376"/>
      <c r="BR1693" s="376"/>
      <c r="BS1693" s="376"/>
      <c r="BT1693" s="376"/>
      <c r="BU1693" s="376"/>
      <c r="BV1693" s="376"/>
      <c r="BW1693" s="376"/>
      <c r="BX1693" s="376"/>
      <c r="BY1693" s="187"/>
      <c r="BZ1693" s="187"/>
      <c r="CA1693" s="187"/>
      <c r="CB1693" s="187"/>
      <c r="CC1693" s="187"/>
    </row>
    <row r="1694" spans="1:81" s="1" customFormat="1" ht="10.5" customHeight="1">
      <c r="A1694" s="1389"/>
      <c r="B1694" s="1392"/>
      <c r="C1694" s="1265" t="s">
        <v>136</v>
      </c>
      <c r="D1694" s="155" t="s">
        <v>34</v>
      </c>
      <c r="E1694" s="100">
        <v>15</v>
      </c>
      <c r="F1694" s="100">
        <v>15</v>
      </c>
      <c r="G1694" s="100">
        <v>15</v>
      </c>
      <c r="H1694" s="398">
        <v>15</v>
      </c>
      <c r="I1694" s="100">
        <v>15</v>
      </c>
      <c r="J1694" s="100">
        <v>15</v>
      </c>
      <c r="K1694" s="100">
        <v>15</v>
      </c>
      <c r="L1694" s="100">
        <v>21</v>
      </c>
      <c r="M1694" s="100">
        <v>23</v>
      </c>
      <c r="N1694" s="398">
        <v>32</v>
      </c>
      <c r="O1694" s="100">
        <v>33</v>
      </c>
      <c r="P1694" s="100">
        <v>35</v>
      </c>
      <c r="Q1694" s="100">
        <v>33</v>
      </c>
      <c r="R1694" s="100">
        <v>29</v>
      </c>
      <c r="S1694" s="100">
        <v>35</v>
      </c>
      <c r="T1694" s="100">
        <v>34</v>
      </c>
      <c r="U1694" s="100">
        <v>23</v>
      </c>
      <c r="V1694" s="398">
        <v>29</v>
      </c>
      <c r="W1694" s="100">
        <v>20</v>
      </c>
      <c r="X1694" s="100">
        <v>20</v>
      </c>
      <c r="Y1694" s="100">
        <v>17</v>
      </c>
      <c r="Z1694" s="100">
        <v>13</v>
      </c>
      <c r="AA1694" s="100">
        <v>11</v>
      </c>
      <c r="AB1694" s="101">
        <v>11</v>
      </c>
      <c r="AC1694" s="382"/>
      <c r="AD1694" s="206"/>
      <c r="AE1694" s="69"/>
      <c r="AF1694" s="384"/>
      <c r="AG1694" s="384"/>
      <c r="AH1694" s="384"/>
      <c r="AI1694" s="384"/>
      <c r="AJ1694" s="384"/>
      <c r="AK1694" s="384"/>
      <c r="AL1694" s="384"/>
      <c r="AM1694" s="384"/>
      <c r="AN1694" s="384"/>
      <c r="AO1694" s="384"/>
      <c r="AP1694" s="384"/>
      <c r="AQ1694" s="384"/>
      <c r="AR1694" s="384"/>
      <c r="AS1694" s="384"/>
      <c r="AT1694" s="384"/>
      <c r="AU1694" s="384"/>
      <c r="AV1694" s="384"/>
      <c r="AW1694" s="384"/>
      <c r="AX1694" s="384"/>
      <c r="AY1694" s="384"/>
      <c r="AZ1694" s="384"/>
      <c r="BA1694" s="384"/>
      <c r="BB1694" s="384"/>
      <c r="BC1694" s="384"/>
      <c r="BD1694" s="384"/>
      <c r="BE1694" s="376"/>
      <c r="BF1694" s="376"/>
      <c r="BG1694" s="376"/>
      <c r="BH1694" s="376"/>
      <c r="BI1694" s="376"/>
      <c r="BJ1694" s="376"/>
      <c r="BK1694" s="376"/>
      <c r="BL1694" s="376"/>
      <c r="BM1694" s="376"/>
      <c r="BN1694" s="376"/>
      <c r="BO1694" s="376"/>
      <c r="BP1694" s="376"/>
      <c r="BQ1694" s="376"/>
      <c r="BR1694" s="376"/>
      <c r="BS1694" s="376"/>
      <c r="BT1694" s="376"/>
      <c r="BU1694" s="376"/>
      <c r="BV1694" s="376"/>
      <c r="BW1694" s="376"/>
      <c r="BX1694" s="376"/>
      <c r="BY1694" s="187"/>
      <c r="BZ1694" s="187"/>
      <c r="CA1694" s="187"/>
      <c r="CB1694" s="187"/>
      <c r="CC1694" s="187"/>
    </row>
    <row r="1695" spans="1:81" s="1" customFormat="1" ht="10.5" customHeight="1">
      <c r="A1695" s="1389"/>
      <c r="B1695" s="1392"/>
      <c r="C1695" s="1265" t="s">
        <v>137</v>
      </c>
      <c r="D1695" s="155" t="s">
        <v>126</v>
      </c>
      <c r="E1695" s="59">
        <f>(AG1695-AF1695)*$AE1695</f>
        <v>0</v>
      </c>
      <c r="F1695" s="59">
        <f t="shared" ref="F1695:AB1695" si="3199">(AH1695-AG1695)*$AE1695</f>
        <v>0.18000000000004093</v>
      </c>
      <c r="G1695" s="59">
        <f t="shared" si="3199"/>
        <v>0</v>
      </c>
      <c r="H1695" s="383">
        <f t="shared" si="3199"/>
        <v>0.36000000000008187</v>
      </c>
      <c r="I1695" s="59">
        <f t="shared" si="3199"/>
        <v>0</v>
      </c>
      <c r="J1695" s="59">
        <f t="shared" si="3199"/>
        <v>0.17999999999983629</v>
      </c>
      <c r="K1695" s="59">
        <f t="shared" si="3199"/>
        <v>0.18000000000004093</v>
      </c>
      <c r="L1695" s="59">
        <f t="shared" si="3199"/>
        <v>0.18000000000004093</v>
      </c>
      <c r="M1695" s="59">
        <f t="shared" si="3199"/>
        <v>0.18000000000004093</v>
      </c>
      <c r="N1695" s="383">
        <f t="shared" si="3199"/>
        <v>0.18000000000004093</v>
      </c>
      <c r="O1695" s="59">
        <f t="shared" si="3199"/>
        <v>0.17999999999983629</v>
      </c>
      <c r="P1695" s="59">
        <f t="shared" si="3199"/>
        <v>0.18000000000004093</v>
      </c>
      <c r="Q1695" s="59">
        <f t="shared" si="3199"/>
        <v>0.54000000000012283</v>
      </c>
      <c r="R1695" s="59">
        <f t="shared" si="3199"/>
        <v>0.35999999999987725</v>
      </c>
      <c r="S1695" s="59">
        <f t="shared" si="3199"/>
        <v>0.36000000000008187</v>
      </c>
      <c r="T1695" s="59">
        <f t="shared" si="3199"/>
        <v>0.35999999999987725</v>
      </c>
      <c r="U1695" s="59">
        <f t="shared" si="3199"/>
        <v>0.18000000000004093</v>
      </c>
      <c r="V1695" s="383">
        <f t="shared" si="3199"/>
        <v>0.18000000000004093</v>
      </c>
      <c r="W1695" s="59">
        <f t="shared" si="3199"/>
        <v>0.18000000000004093</v>
      </c>
      <c r="X1695" s="59">
        <f t="shared" si="3199"/>
        <v>0</v>
      </c>
      <c r="Y1695" s="59">
        <f t="shared" si="3199"/>
        <v>0.18000000000004093</v>
      </c>
      <c r="Z1695" s="59">
        <f t="shared" si="3199"/>
        <v>0.17999999999983629</v>
      </c>
      <c r="AA1695" s="59">
        <f t="shared" si="3199"/>
        <v>0.18000000000004093</v>
      </c>
      <c r="AB1695" s="60">
        <f t="shared" si="3199"/>
        <v>0.18000000000004093</v>
      </c>
      <c r="AC1695" s="58">
        <f>(BD1695-AF1695)*AE1695</f>
        <v>4.6800000000000415</v>
      </c>
      <c r="AD1695" s="61">
        <f>(BD1696-AF1696)*AE1695</f>
        <v>0</v>
      </c>
      <c r="AE1695" s="69">
        <v>1.8</v>
      </c>
      <c r="AF1695" s="117">
        <v>810.9</v>
      </c>
      <c r="AG1695" s="117">
        <v>810.9</v>
      </c>
      <c r="AH1695" s="117">
        <v>811</v>
      </c>
      <c r="AI1695" s="117">
        <v>811</v>
      </c>
      <c r="AJ1695" s="117">
        <v>811.2</v>
      </c>
      <c r="AK1695" s="117">
        <v>811.2</v>
      </c>
      <c r="AL1695" s="117">
        <v>811.3</v>
      </c>
      <c r="AM1695" s="117">
        <v>811.4</v>
      </c>
      <c r="AN1695" s="117">
        <v>811.5</v>
      </c>
      <c r="AO1695" s="117">
        <v>811.6</v>
      </c>
      <c r="AP1695" s="117">
        <v>811.7</v>
      </c>
      <c r="AQ1695" s="117">
        <v>811.8</v>
      </c>
      <c r="AR1695" s="117">
        <v>811.9</v>
      </c>
      <c r="AS1695" s="117">
        <v>812.2</v>
      </c>
      <c r="AT1695" s="117">
        <v>812.4</v>
      </c>
      <c r="AU1695" s="117">
        <v>812.6</v>
      </c>
      <c r="AV1695" s="117">
        <v>812.8</v>
      </c>
      <c r="AW1695" s="117">
        <v>812.9</v>
      </c>
      <c r="AX1695" s="117">
        <v>813</v>
      </c>
      <c r="AY1695" s="117">
        <v>813.1</v>
      </c>
      <c r="AZ1695" s="117">
        <v>813.1</v>
      </c>
      <c r="BA1695" s="117">
        <v>813.2</v>
      </c>
      <c r="BB1695" s="117">
        <v>813.3</v>
      </c>
      <c r="BC1695" s="117">
        <v>813.4</v>
      </c>
      <c r="BD1695" s="117">
        <v>813.5</v>
      </c>
      <c r="BE1695" s="376"/>
      <c r="BF1695" s="376"/>
      <c r="BG1695" s="376"/>
      <c r="BH1695" s="376"/>
      <c r="BI1695" s="376"/>
      <c r="BJ1695" s="376"/>
      <c r="BK1695" s="376"/>
      <c r="BL1695" s="376"/>
      <c r="BM1695" s="376"/>
      <c r="BN1695" s="376"/>
      <c r="BO1695" s="376"/>
      <c r="BP1695" s="376"/>
      <c r="BQ1695" s="376"/>
      <c r="BR1695" s="376"/>
      <c r="BS1695" s="376"/>
      <c r="BT1695" s="376"/>
      <c r="BU1695" s="376"/>
      <c r="BV1695" s="376"/>
      <c r="BW1695" s="376"/>
      <c r="BX1695" s="376"/>
      <c r="BY1695" s="187"/>
      <c r="BZ1695" s="187"/>
      <c r="CA1695" s="187"/>
      <c r="CB1695" s="187"/>
      <c r="CC1695" s="187"/>
    </row>
    <row r="1696" spans="1:81" s="1" customFormat="1" ht="10.5" customHeight="1">
      <c r="A1696" s="1389"/>
      <c r="B1696" s="1392"/>
      <c r="C1696" s="1265"/>
      <c r="D1696" s="155" t="s">
        <v>127</v>
      </c>
      <c r="E1696" s="100" t="s">
        <v>133</v>
      </c>
      <c r="F1696" s="100"/>
      <c r="G1696" s="100"/>
      <c r="H1696" s="398"/>
      <c r="I1696" s="100"/>
      <c r="J1696" s="100"/>
      <c r="K1696" s="100"/>
      <c r="L1696" s="100"/>
      <c r="M1696" s="100"/>
      <c r="N1696" s="398"/>
      <c r="O1696" s="100"/>
      <c r="P1696" s="100"/>
      <c r="Q1696" s="100"/>
      <c r="R1696" s="100"/>
      <c r="S1696" s="100"/>
      <c r="T1696" s="100"/>
      <c r="U1696" s="100"/>
      <c r="V1696" s="398"/>
      <c r="W1696" s="100"/>
      <c r="X1696" s="100"/>
      <c r="Y1696" s="100"/>
      <c r="Z1696" s="100"/>
      <c r="AA1696" s="100"/>
      <c r="AB1696" s="101"/>
      <c r="AC1696" s="58"/>
      <c r="AD1696" s="61"/>
      <c r="AE1696" s="69"/>
      <c r="AF1696" s="384"/>
      <c r="AG1696" s="384"/>
      <c r="AH1696" s="384"/>
      <c r="AI1696" s="384"/>
      <c r="AJ1696" s="384"/>
      <c r="AK1696" s="384"/>
      <c r="AL1696" s="384"/>
      <c r="AM1696" s="384"/>
      <c r="AN1696" s="384"/>
      <c r="AO1696" s="384"/>
      <c r="AP1696" s="384"/>
      <c r="AQ1696" s="384"/>
      <c r="AR1696" s="384"/>
      <c r="AS1696" s="384"/>
      <c r="AT1696" s="384"/>
      <c r="AU1696" s="384"/>
      <c r="AV1696" s="384"/>
      <c r="AW1696" s="384"/>
      <c r="AX1696" s="384"/>
      <c r="AY1696" s="384"/>
      <c r="AZ1696" s="384"/>
      <c r="BA1696" s="384"/>
      <c r="BB1696" s="384"/>
      <c r="BC1696" s="384"/>
      <c r="BD1696" s="384"/>
      <c r="BE1696" s="376"/>
      <c r="BF1696" s="376"/>
      <c r="BG1696" s="376"/>
      <c r="BH1696" s="376"/>
      <c r="BI1696" s="376"/>
      <c r="BJ1696" s="376"/>
      <c r="BK1696" s="376"/>
      <c r="BL1696" s="376"/>
      <c r="BM1696" s="376"/>
      <c r="BN1696" s="376"/>
      <c r="BO1696" s="376"/>
      <c r="BP1696" s="376"/>
      <c r="BQ1696" s="376"/>
      <c r="BR1696" s="376"/>
      <c r="BS1696" s="376"/>
      <c r="BT1696" s="376"/>
      <c r="BU1696" s="376"/>
      <c r="BV1696" s="376"/>
      <c r="BW1696" s="376"/>
      <c r="BX1696" s="376"/>
      <c r="BY1696" s="187"/>
      <c r="BZ1696" s="187"/>
      <c r="CA1696" s="187"/>
      <c r="CB1696" s="187"/>
      <c r="CC1696" s="187"/>
    </row>
    <row r="1697" spans="1:81" s="1" customFormat="1" ht="10.5" customHeight="1" thickBot="1">
      <c r="A1697" s="1390"/>
      <c r="B1697" s="1393"/>
      <c r="C1697" s="312"/>
      <c r="D1697" s="271" t="s">
        <v>42</v>
      </c>
      <c r="E1697" s="166"/>
      <c r="F1697" s="166"/>
      <c r="G1697" s="166"/>
      <c r="H1697" s="449"/>
      <c r="I1697" s="166"/>
      <c r="J1697" s="166"/>
      <c r="K1697" s="166"/>
      <c r="L1697" s="166"/>
      <c r="M1697" s="166"/>
      <c r="N1697" s="449"/>
      <c r="O1697" s="166"/>
      <c r="P1697" s="166"/>
      <c r="Q1697" s="166"/>
      <c r="R1697" s="166"/>
      <c r="S1697" s="166"/>
      <c r="T1697" s="166"/>
      <c r="U1697" s="166"/>
      <c r="V1697" s="449"/>
      <c r="W1697" s="166"/>
      <c r="X1697" s="166"/>
      <c r="Y1697" s="166"/>
      <c r="Z1697" s="166"/>
      <c r="AA1697" s="166"/>
      <c r="AB1697" s="167"/>
      <c r="AC1697" s="58"/>
      <c r="AD1697" s="61"/>
      <c r="AE1697" s="69"/>
      <c r="AF1697" s="384"/>
      <c r="AG1697" s="384"/>
      <c r="AH1697" s="384"/>
      <c r="AI1697" s="384"/>
      <c r="AJ1697" s="384"/>
      <c r="AK1697" s="384"/>
      <c r="AL1697" s="384"/>
      <c r="AM1697" s="384"/>
      <c r="AN1697" s="384"/>
      <c r="AO1697" s="384"/>
      <c r="AP1697" s="384"/>
      <c r="AQ1697" s="384"/>
      <c r="AR1697" s="384"/>
      <c r="AS1697" s="384"/>
      <c r="AT1697" s="384"/>
      <c r="AU1697" s="384"/>
      <c r="AV1697" s="384"/>
      <c r="AW1697" s="384"/>
      <c r="AX1697" s="384"/>
      <c r="AY1697" s="384"/>
      <c r="AZ1697" s="384"/>
      <c r="BA1697" s="384"/>
      <c r="BB1697" s="384"/>
      <c r="BC1697" s="384"/>
      <c r="BD1697" s="384"/>
      <c r="BE1697" s="376"/>
      <c r="BF1697" s="376"/>
      <c r="BG1697" s="376"/>
      <c r="BH1697" s="376"/>
      <c r="BI1697" s="376"/>
      <c r="BJ1697" s="376"/>
      <c r="BK1697" s="376"/>
      <c r="BL1697" s="376"/>
      <c r="BM1697" s="376"/>
      <c r="BN1697" s="376"/>
      <c r="BO1697" s="376"/>
      <c r="BP1697" s="376"/>
      <c r="BQ1697" s="376"/>
      <c r="BR1697" s="376"/>
      <c r="BS1697" s="376"/>
      <c r="BT1697" s="376"/>
      <c r="BU1697" s="376"/>
      <c r="BV1697" s="376"/>
      <c r="BW1697" s="376"/>
      <c r="BX1697" s="376"/>
      <c r="BY1697" s="187"/>
      <c r="BZ1697" s="187"/>
      <c r="CA1697" s="187"/>
      <c r="CB1697" s="187"/>
      <c r="CC1697" s="187"/>
    </row>
    <row r="1698" spans="1:81" s="1" customFormat="1" ht="10.5" customHeight="1">
      <c r="A1698" s="1388" t="s">
        <v>104</v>
      </c>
      <c r="B1698" s="1391" t="s">
        <v>657</v>
      </c>
      <c r="C1698" s="1264"/>
      <c r="D1698" s="1266"/>
      <c r="E1698" s="88" t="s">
        <v>129</v>
      </c>
      <c r="F1698" s="88"/>
      <c r="G1698" s="88"/>
      <c r="H1698" s="448"/>
      <c r="I1698" s="88"/>
      <c r="J1698" s="88"/>
      <c r="K1698" s="88"/>
      <c r="L1698" s="88"/>
      <c r="M1698" s="88"/>
      <c r="N1698" s="448"/>
      <c r="O1698" s="88"/>
      <c r="P1698" s="88"/>
      <c r="Q1698" s="88"/>
      <c r="R1698" s="88"/>
      <c r="S1698" s="88"/>
      <c r="T1698" s="88"/>
      <c r="U1698" s="88"/>
      <c r="V1698" s="448"/>
      <c r="W1698" s="88"/>
      <c r="X1698" s="88"/>
      <c r="Y1698" s="88"/>
      <c r="Z1698" s="88"/>
      <c r="AA1698" s="88"/>
      <c r="AB1698" s="89"/>
      <c r="AC1698" s="58"/>
      <c r="AD1698" s="61"/>
      <c r="AE1698" s="69"/>
      <c r="AF1698" s="384"/>
      <c r="AG1698" s="384"/>
      <c r="AH1698" s="384"/>
      <c r="AI1698" s="384"/>
      <c r="AJ1698" s="384"/>
      <c r="AK1698" s="384"/>
      <c r="AL1698" s="384"/>
      <c r="AM1698" s="384"/>
      <c r="AN1698" s="384"/>
      <c r="AO1698" s="384"/>
      <c r="AP1698" s="384"/>
      <c r="AQ1698" s="384"/>
      <c r="AR1698" s="384"/>
      <c r="AS1698" s="384"/>
      <c r="AT1698" s="384"/>
      <c r="AU1698" s="384"/>
      <c r="AV1698" s="384"/>
      <c r="AW1698" s="384"/>
      <c r="AX1698" s="384"/>
      <c r="AY1698" s="384"/>
      <c r="AZ1698" s="384"/>
      <c r="BA1698" s="384"/>
      <c r="BB1698" s="384"/>
      <c r="BC1698" s="384"/>
      <c r="BD1698" s="384"/>
      <c r="BE1698" s="376"/>
      <c r="BF1698" s="376"/>
      <c r="BG1698" s="376"/>
      <c r="BH1698" s="376"/>
      <c r="BI1698" s="376"/>
      <c r="BJ1698" s="376"/>
      <c r="BK1698" s="376"/>
      <c r="BL1698" s="376"/>
      <c r="BM1698" s="376"/>
      <c r="BN1698" s="376"/>
      <c r="BO1698" s="376"/>
      <c r="BP1698" s="376"/>
      <c r="BQ1698" s="376"/>
      <c r="BR1698" s="376"/>
      <c r="BS1698" s="376"/>
      <c r="BT1698" s="376"/>
      <c r="BU1698" s="376"/>
      <c r="BV1698" s="376"/>
      <c r="BW1698" s="376"/>
      <c r="BX1698" s="376"/>
      <c r="BY1698" s="187"/>
      <c r="BZ1698" s="187"/>
      <c r="CA1698" s="187"/>
      <c r="CB1698" s="187"/>
      <c r="CC1698" s="187"/>
    </row>
    <row r="1699" spans="1:81" s="1" customFormat="1" ht="10.5" customHeight="1">
      <c r="A1699" s="1389"/>
      <c r="B1699" s="1392"/>
      <c r="C1699" s="1265" t="s">
        <v>138</v>
      </c>
      <c r="D1699" s="155" t="s">
        <v>34</v>
      </c>
      <c r="E1699" s="100">
        <v>0</v>
      </c>
      <c r="F1699" s="100">
        <v>0</v>
      </c>
      <c r="G1699" s="100">
        <v>0</v>
      </c>
      <c r="H1699" s="398">
        <v>0</v>
      </c>
      <c r="I1699" s="100">
        <v>0</v>
      </c>
      <c r="J1699" s="100">
        <v>0</v>
      </c>
      <c r="K1699" s="100">
        <v>0</v>
      </c>
      <c r="L1699" s="100">
        <v>0</v>
      </c>
      <c r="M1699" s="100">
        <v>0</v>
      </c>
      <c r="N1699" s="398">
        <v>0</v>
      </c>
      <c r="O1699" s="100">
        <v>0</v>
      </c>
      <c r="P1699" s="100">
        <v>0</v>
      </c>
      <c r="Q1699" s="100">
        <v>0</v>
      </c>
      <c r="R1699" s="100">
        <v>0</v>
      </c>
      <c r="S1699" s="100">
        <v>0</v>
      </c>
      <c r="T1699" s="100">
        <v>0</v>
      </c>
      <c r="U1699" s="100">
        <v>0</v>
      </c>
      <c r="V1699" s="398">
        <v>0</v>
      </c>
      <c r="W1699" s="100">
        <v>0</v>
      </c>
      <c r="X1699" s="100">
        <v>0</v>
      </c>
      <c r="Y1699" s="100">
        <v>0</v>
      </c>
      <c r="Z1699" s="100">
        <v>0</v>
      </c>
      <c r="AA1699" s="100">
        <v>0</v>
      </c>
      <c r="AB1699" s="101">
        <v>0</v>
      </c>
      <c r="AC1699" s="382"/>
      <c r="AD1699" s="206"/>
      <c r="AE1699" s="69"/>
      <c r="AF1699" s="384"/>
      <c r="AG1699" s="384"/>
      <c r="AH1699" s="384"/>
      <c r="AI1699" s="384"/>
      <c r="AJ1699" s="384"/>
      <c r="AK1699" s="384"/>
      <c r="AL1699" s="384"/>
      <c r="AM1699" s="384"/>
      <c r="AN1699" s="384"/>
      <c r="AO1699" s="384"/>
      <c r="AP1699" s="384"/>
      <c r="AQ1699" s="384"/>
      <c r="AR1699" s="384"/>
      <c r="AS1699" s="384"/>
      <c r="AT1699" s="384"/>
      <c r="AU1699" s="384"/>
      <c r="AV1699" s="384"/>
      <c r="AW1699" s="384"/>
      <c r="AX1699" s="384"/>
      <c r="AY1699" s="384"/>
      <c r="AZ1699" s="384"/>
      <c r="BA1699" s="384"/>
      <c r="BB1699" s="384"/>
      <c r="BC1699" s="384"/>
      <c r="BD1699" s="384"/>
      <c r="BE1699" s="376"/>
      <c r="BF1699" s="376"/>
      <c r="BG1699" s="376"/>
      <c r="BH1699" s="376"/>
      <c r="BI1699" s="376"/>
      <c r="BJ1699" s="376"/>
      <c r="BK1699" s="376"/>
      <c r="BL1699" s="376"/>
      <c r="BM1699" s="376"/>
      <c r="BN1699" s="376"/>
      <c r="BO1699" s="376"/>
      <c r="BP1699" s="376"/>
      <c r="BQ1699" s="376"/>
      <c r="BR1699" s="376"/>
      <c r="BS1699" s="376"/>
      <c r="BT1699" s="376"/>
      <c r="BU1699" s="376"/>
      <c r="BV1699" s="376"/>
      <c r="BW1699" s="376"/>
      <c r="BX1699" s="376"/>
      <c r="BY1699" s="187"/>
      <c r="BZ1699" s="187"/>
      <c r="CA1699" s="187"/>
      <c r="CB1699" s="187"/>
      <c r="CC1699" s="187"/>
    </row>
    <row r="1700" spans="1:81" s="1" customFormat="1" ht="10.5" customHeight="1">
      <c r="A1700" s="1389"/>
      <c r="B1700" s="1392"/>
      <c r="C1700" s="1265" t="s">
        <v>137</v>
      </c>
      <c r="D1700" s="155" t="s">
        <v>126</v>
      </c>
      <c r="E1700" s="59">
        <f>(AG1700-AF1700)*$AE1700</f>
        <v>0</v>
      </c>
      <c r="F1700" s="59">
        <f t="shared" ref="F1700:AB1700" si="3200">(AH1700-AG1700)*$AE1700</f>
        <v>0</v>
      </c>
      <c r="G1700" s="59">
        <f t="shared" si="3200"/>
        <v>0</v>
      </c>
      <c r="H1700" s="383">
        <f t="shared" si="3200"/>
        <v>0</v>
      </c>
      <c r="I1700" s="59">
        <f t="shared" si="3200"/>
        <v>0</v>
      </c>
      <c r="J1700" s="59">
        <f t="shared" si="3200"/>
        <v>0</v>
      </c>
      <c r="K1700" s="59">
        <f t="shared" si="3200"/>
        <v>0</v>
      </c>
      <c r="L1700" s="59">
        <f t="shared" si="3200"/>
        <v>0</v>
      </c>
      <c r="M1700" s="59">
        <f t="shared" si="3200"/>
        <v>0</v>
      </c>
      <c r="N1700" s="383">
        <f t="shared" si="3200"/>
        <v>0</v>
      </c>
      <c r="O1700" s="59">
        <f t="shared" si="3200"/>
        <v>0</v>
      </c>
      <c r="P1700" s="59">
        <f t="shared" si="3200"/>
        <v>0</v>
      </c>
      <c r="Q1700" s="59">
        <f t="shared" si="3200"/>
        <v>0</v>
      </c>
      <c r="R1700" s="59">
        <f t="shared" si="3200"/>
        <v>0</v>
      </c>
      <c r="S1700" s="59">
        <f t="shared" si="3200"/>
        <v>0</v>
      </c>
      <c r="T1700" s="59">
        <f t="shared" si="3200"/>
        <v>0</v>
      </c>
      <c r="U1700" s="59">
        <f t="shared" si="3200"/>
        <v>0</v>
      </c>
      <c r="V1700" s="383">
        <f t="shared" si="3200"/>
        <v>0</v>
      </c>
      <c r="W1700" s="59">
        <f t="shared" si="3200"/>
        <v>0</v>
      </c>
      <c r="X1700" s="59">
        <f t="shared" si="3200"/>
        <v>0</v>
      </c>
      <c r="Y1700" s="59">
        <f t="shared" si="3200"/>
        <v>0</v>
      </c>
      <c r="Z1700" s="59">
        <f t="shared" si="3200"/>
        <v>0</v>
      </c>
      <c r="AA1700" s="59">
        <f t="shared" si="3200"/>
        <v>0</v>
      </c>
      <c r="AB1700" s="60">
        <f t="shared" si="3200"/>
        <v>0</v>
      </c>
      <c r="AC1700" s="58">
        <f>(BD1700-AF1700)*AE1700</f>
        <v>0</v>
      </c>
      <c r="AD1700" s="61">
        <f>(BD1701-AF1701)*AE1700</f>
        <v>0</v>
      </c>
      <c r="AE1700" s="69">
        <v>1.8</v>
      </c>
      <c r="AF1700" s="117">
        <v>8635.6</v>
      </c>
      <c r="AG1700" s="117">
        <v>8635.6</v>
      </c>
      <c r="AH1700" s="117">
        <v>8635.6</v>
      </c>
      <c r="AI1700" s="117">
        <v>8635.6</v>
      </c>
      <c r="AJ1700" s="117">
        <v>8635.6</v>
      </c>
      <c r="AK1700" s="117">
        <v>8635.6</v>
      </c>
      <c r="AL1700" s="117">
        <v>8635.6</v>
      </c>
      <c r="AM1700" s="117">
        <v>8635.6</v>
      </c>
      <c r="AN1700" s="117">
        <v>8635.6</v>
      </c>
      <c r="AO1700" s="117">
        <v>8635.6</v>
      </c>
      <c r="AP1700" s="117">
        <v>8635.6</v>
      </c>
      <c r="AQ1700" s="117">
        <v>8635.6</v>
      </c>
      <c r="AR1700" s="117">
        <v>8635.6</v>
      </c>
      <c r="AS1700" s="117">
        <v>8635.6</v>
      </c>
      <c r="AT1700" s="117">
        <v>8635.6</v>
      </c>
      <c r="AU1700" s="117">
        <v>8635.6</v>
      </c>
      <c r="AV1700" s="117">
        <v>8635.6</v>
      </c>
      <c r="AW1700" s="117">
        <v>8635.6</v>
      </c>
      <c r="AX1700" s="117">
        <v>8635.6</v>
      </c>
      <c r="AY1700" s="117">
        <v>8635.6</v>
      </c>
      <c r="AZ1700" s="117">
        <v>8635.6</v>
      </c>
      <c r="BA1700" s="117">
        <v>8635.6</v>
      </c>
      <c r="BB1700" s="117">
        <v>8635.6</v>
      </c>
      <c r="BC1700" s="117">
        <v>8635.6</v>
      </c>
      <c r="BD1700" s="117">
        <v>8635.6</v>
      </c>
      <c r="BE1700" s="376"/>
      <c r="BF1700" s="376"/>
      <c r="BG1700" s="376"/>
      <c r="BH1700" s="376"/>
      <c r="BI1700" s="376"/>
      <c r="BJ1700" s="376"/>
      <c r="BK1700" s="376"/>
      <c r="BL1700" s="376"/>
      <c r="BM1700" s="376"/>
      <c r="BN1700" s="376"/>
      <c r="BO1700" s="376"/>
      <c r="BP1700" s="376"/>
      <c r="BQ1700" s="376"/>
      <c r="BR1700" s="376"/>
      <c r="BS1700" s="376"/>
      <c r="BT1700" s="376"/>
      <c r="BU1700" s="376"/>
      <c r="BV1700" s="376"/>
      <c r="BW1700" s="376"/>
      <c r="BX1700" s="376"/>
      <c r="BY1700" s="187"/>
      <c r="BZ1700" s="187"/>
      <c r="CA1700" s="187"/>
      <c r="CB1700" s="187"/>
      <c r="CC1700" s="187"/>
    </row>
    <row r="1701" spans="1:81" s="1" customFormat="1" ht="10.5" customHeight="1">
      <c r="A1701" s="1389"/>
      <c r="B1701" s="1392"/>
      <c r="C1701" s="1265"/>
      <c r="D1701" s="155" t="s">
        <v>127</v>
      </c>
      <c r="E1701" s="100" t="s">
        <v>133</v>
      </c>
      <c r="F1701" s="100"/>
      <c r="G1701" s="100"/>
      <c r="H1701" s="398"/>
      <c r="I1701" s="100"/>
      <c r="J1701" s="100"/>
      <c r="K1701" s="100"/>
      <c r="L1701" s="100"/>
      <c r="M1701" s="100"/>
      <c r="N1701" s="398"/>
      <c r="O1701" s="100"/>
      <c r="P1701" s="100"/>
      <c r="Q1701" s="100"/>
      <c r="R1701" s="100"/>
      <c r="S1701" s="100"/>
      <c r="T1701" s="100"/>
      <c r="U1701" s="100"/>
      <c r="V1701" s="398"/>
      <c r="W1701" s="100"/>
      <c r="X1701" s="100"/>
      <c r="Y1701" s="100"/>
      <c r="Z1701" s="100"/>
      <c r="AA1701" s="100"/>
      <c r="AB1701" s="101"/>
      <c r="AC1701" s="58"/>
      <c r="AD1701" s="61"/>
      <c r="AE1701" s="69"/>
      <c r="AF1701" s="384"/>
      <c r="AG1701" s="384"/>
      <c r="AH1701" s="384"/>
      <c r="AI1701" s="384"/>
      <c r="AJ1701" s="384"/>
      <c r="AK1701" s="384"/>
      <c r="AL1701" s="384"/>
      <c r="AM1701" s="384"/>
      <c r="AN1701" s="384"/>
      <c r="AO1701" s="384"/>
      <c r="AP1701" s="384"/>
      <c r="AQ1701" s="384"/>
      <c r="AR1701" s="384"/>
      <c r="AS1701" s="384"/>
      <c r="AT1701" s="384"/>
      <c r="AU1701" s="384"/>
      <c r="AV1701" s="384"/>
      <c r="AW1701" s="384"/>
      <c r="AX1701" s="384"/>
      <c r="AY1701" s="384"/>
      <c r="AZ1701" s="384"/>
      <c r="BA1701" s="384"/>
      <c r="BB1701" s="384"/>
      <c r="BC1701" s="384"/>
      <c r="BD1701" s="384"/>
      <c r="BE1701" s="376"/>
      <c r="BF1701" s="376"/>
      <c r="BG1701" s="376"/>
      <c r="BH1701" s="376"/>
      <c r="BI1701" s="376"/>
      <c r="BJ1701" s="376"/>
      <c r="BK1701" s="376"/>
      <c r="BL1701" s="376"/>
      <c r="BM1701" s="376"/>
      <c r="BN1701" s="376"/>
      <c r="BO1701" s="376"/>
      <c r="BP1701" s="376"/>
      <c r="BQ1701" s="376"/>
      <c r="BR1701" s="376"/>
      <c r="BS1701" s="376"/>
      <c r="BT1701" s="376"/>
      <c r="BU1701" s="376"/>
      <c r="BV1701" s="376"/>
      <c r="BW1701" s="376"/>
      <c r="BX1701" s="376"/>
      <c r="BY1701" s="187"/>
      <c r="BZ1701" s="187"/>
      <c r="CA1701" s="187"/>
      <c r="CB1701" s="187"/>
      <c r="CC1701" s="187"/>
    </row>
    <row r="1702" spans="1:81" s="1" customFormat="1" ht="10.5" customHeight="1" thickBot="1">
      <c r="A1702" s="1390"/>
      <c r="B1702" s="1393"/>
      <c r="C1702" s="312"/>
      <c r="D1702" s="271" t="s">
        <v>42</v>
      </c>
      <c r="E1702" s="166"/>
      <c r="F1702" s="166"/>
      <c r="G1702" s="166"/>
      <c r="H1702" s="449"/>
      <c r="I1702" s="166"/>
      <c r="J1702" s="166"/>
      <c r="K1702" s="166"/>
      <c r="L1702" s="166"/>
      <c r="M1702" s="166"/>
      <c r="N1702" s="449"/>
      <c r="O1702" s="166"/>
      <c r="P1702" s="166"/>
      <c r="Q1702" s="166"/>
      <c r="R1702" s="166"/>
      <c r="S1702" s="166"/>
      <c r="T1702" s="166"/>
      <c r="U1702" s="166"/>
      <c r="V1702" s="449"/>
      <c r="W1702" s="166"/>
      <c r="X1702" s="166"/>
      <c r="Y1702" s="166"/>
      <c r="Z1702" s="166"/>
      <c r="AA1702" s="166"/>
      <c r="AB1702" s="167"/>
      <c r="AC1702" s="58"/>
      <c r="AD1702" s="61"/>
      <c r="AE1702" s="69"/>
      <c r="AF1702" s="384"/>
      <c r="AG1702" s="384"/>
      <c r="AH1702" s="384"/>
      <c r="AI1702" s="384"/>
      <c r="AJ1702" s="384"/>
      <c r="AK1702" s="384"/>
      <c r="AL1702" s="384"/>
      <c r="AM1702" s="384"/>
      <c r="AN1702" s="384"/>
      <c r="AO1702" s="384"/>
      <c r="AP1702" s="384"/>
      <c r="AQ1702" s="384"/>
      <c r="AR1702" s="384"/>
      <c r="AS1702" s="384"/>
      <c r="AT1702" s="384"/>
      <c r="AU1702" s="384"/>
      <c r="AV1702" s="384"/>
      <c r="AW1702" s="384"/>
      <c r="AX1702" s="384"/>
      <c r="AY1702" s="384"/>
      <c r="AZ1702" s="384"/>
      <c r="BA1702" s="384"/>
      <c r="BB1702" s="384"/>
      <c r="BC1702" s="384"/>
      <c r="BD1702" s="384"/>
      <c r="BE1702" s="376"/>
      <c r="BF1702" s="376"/>
      <c r="BG1702" s="376"/>
      <c r="BH1702" s="376"/>
      <c r="BI1702" s="376"/>
      <c r="BJ1702" s="376"/>
      <c r="BK1702" s="376"/>
      <c r="BL1702" s="376"/>
      <c r="BM1702" s="376"/>
      <c r="BN1702" s="376"/>
      <c r="BO1702" s="376"/>
      <c r="BP1702" s="376"/>
      <c r="BQ1702" s="376"/>
      <c r="BR1702" s="376"/>
      <c r="BS1702" s="376"/>
      <c r="BT1702" s="376"/>
      <c r="BU1702" s="376"/>
      <c r="BV1702" s="376"/>
      <c r="BW1702" s="376"/>
      <c r="BX1702" s="376"/>
      <c r="BY1702" s="187"/>
      <c r="BZ1702" s="187"/>
      <c r="CA1702" s="187"/>
      <c r="CB1702" s="187"/>
      <c r="CC1702" s="187"/>
    </row>
    <row r="1703" spans="1:81" s="175" customFormat="1" ht="10.5" customHeight="1">
      <c r="A1703" s="1388" t="s">
        <v>8</v>
      </c>
      <c r="B1703" s="1391" t="s">
        <v>651</v>
      </c>
      <c r="C1703" s="1264"/>
      <c r="D1703" s="1266"/>
      <c r="E1703" s="66"/>
      <c r="F1703" s="71"/>
      <c r="G1703" s="71"/>
      <c r="H1703" s="381"/>
      <c r="I1703" s="71"/>
      <c r="J1703" s="71"/>
      <c r="K1703" s="71"/>
      <c r="L1703" s="71"/>
      <c r="M1703" s="71"/>
      <c r="N1703" s="381"/>
      <c r="O1703" s="71"/>
      <c r="P1703" s="71"/>
      <c r="Q1703" s="71"/>
      <c r="R1703" s="71"/>
      <c r="S1703" s="71"/>
      <c r="T1703" s="71"/>
      <c r="U1703" s="71"/>
      <c r="V1703" s="381"/>
      <c r="W1703" s="71"/>
      <c r="X1703" s="71"/>
      <c r="Y1703" s="71"/>
      <c r="Z1703" s="71"/>
      <c r="AA1703" s="71"/>
      <c r="AB1703" s="72"/>
      <c r="AC1703" s="509"/>
      <c r="AD1703" s="886"/>
      <c r="AE1703" s="881"/>
      <c r="AF1703" s="117"/>
      <c r="AG1703" s="117"/>
      <c r="AH1703" s="117"/>
      <c r="AI1703" s="117"/>
      <c r="AJ1703" s="117"/>
      <c r="AK1703" s="117"/>
      <c r="AL1703" s="117"/>
      <c r="AM1703" s="117"/>
      <c r="AN1703" s="117"/>
      <c r="AO1703" s="117"/>
      <c r="AP1703" s="117"/>
      <c r="AQ1703" s="117"/>
      <c r="AR1703" s="117"/>
      <c r="AS1703" s="117"/>
      <c r="AT1703" s="117"/>
      <c r="AU1703" s="117"/>
      <c r="AV1703" s="117"/>
      <c r="AW1703" s="117"/>
      <c r="AX1703" s="117"/>
      <c r="AY1703" s="117"/>
      <c r="AZ1703" s="117"/>
      <c r="BA1703" s="117"/>
      <c r="BB1703" s="117"/>
      <c r="BC1703" s="117"/>
      <c r="BD1703" s="117"/>
      <c r="BE1703" s="384"/>
      <c r="BF1703" s="384"/>
      <c r="BG1703" s="384"/>
      <c r="BH1703" s="384"/>
      <c r="BI1703" s="384"/>
      <c r="BJ1703" s="384"/>
      <c r="BK1703" s="384"/>
      <c r="BL1703" s="384"/>
      <c r="BM1703" s="384"/>
      <c r="BN1703" s="384"/>
      <c r="BO1703" s="384"/>
      <c r="BP1703" s="384"/>
      <c r="BQ1703" s="384"/>
      <c r="BR1703" s="384"/>
      <c r="BS1703" s="384"/>
      <c r="BT1703" s="384"/>
      <c r="BU1703" s="384"/>
      <c r="BV1703" s="384"/>
      <c r="BW1703" s="384"/>
      <c r="BX1703" s="384"/>
    </row>
    <row r="1704" spans="1:81" s="1" customFormat="1" ht="10.5" customHeight="1">
      <c r="A1704" s="1389"/>
      <c r="B1704" s="1392"/>
      <c r="C1704" s="1265" t="s">
        <v>136</v>
      </c>
      <c r="D1704" s="155" t="s">
        <v>34</v>
      </c>
      <c r="E1704" s="100">
        <v>17</v>
      </c>
      <c r="F1704" s="100">
        <v>17</v>
      </c>
      <c r="G1704" s="100">
        <v>16</v>
      </c>
      <c r="H1704" s="398">
        <v>16</v>
      </c>
      <c r="I1704" s="100">
        <v>16</v>
      </c>
      <c r="J1704" s="100">
        <v>16</v>
      </c>
      <c r="K1704" s="100">
        <v>16</v>
      </c>
      <c r="L1704" s="100">
        <v>17</v>
      </c>
      <c r="M1704" s="100">
        <v>16</v>
      </c>
      <c r="N1704" s="398">
        <v>18</v>
      </c>
      <c r="O1704" s="100">
        <v>17</v>
      </c>
      <c r="P1704" s="100">
        <v>18</v>
      </c>
      <c r="Q1704" s="100">
        <v>19</v>
      </c>
      <c r="R1704" s="100">
        <v>17</v>
      </c>
      <c r="S1704" s="100">
        <v>18</v>
      </c>
      <c r="T1704" s="100">
        <v>20</v>
      </c>
      <c r="U1704" s="100">
        <v>20</v>
      </c>
      <c r="V1704" s="398">
        <v>20</v>
      </c>
      <c r="W1704" s="100">
        <v>19</v>
      </c>
      <c r="X1704" s="100">
        <v>20</v>
      </c>
      <c r="Y1704" s="100">
        <v>18</v>
      </c>
      <c r="Z1704" s="100">
        <v>19</v>
      </c>
      <c r="AA1704" s="100">
        <v>19</v>
      </c>
      <c r="AB1704" s="101">
        <v>17</v>
      </c>
      <c r="AC1704" s="382"/>
      <c r="AD1704" s="206"/>
      <c r="AE1704" s="69"/>
      <c r="AF1704" s="384"/>
      <c r="AG1704" s="384"/>
      <c r="AH1704" s="384"/>
      <c r="AI1704" s="384"/>
      <c r="AJ1704" s="384"/>
      <c r="AK1704" s="384"/>
      <c r="AL1704" s="384"/>
      <c r="AM1704" s="384"/>
      <c r="AN1704" s="384"/>
      <c r="AO1704" s="384"/>
      <c r="AP1704" s="384"/>
      <c r="AQ1704" s="384"/>
      <c r="AR1704" s="384"/>
      <c r="AS1704" s="384"/>
      <c r="AT1704" s="384"/>
      <c r="AU1704" s="384"/>
      <c r="AV1704" s="384"/>
      <c r="AW1704" s="384"/>
      <c r="AX1704" s="384"/>
      <c r="AY1704" s="384"/>
      <c r="AZ1704" s="384"/>
      <c r="BA1704" s="384"/>
      <c r="BB1704" s="384"/>
      <c r="BC1704" s="384"/>
      <c r="BD1704" s="384"/>
      <c r="BE1704" s="376"/>
      <c r="BF1704" s="376"/>
      <c r="BG1704" s="376"/>
      <c r="BH1704" s="376"/>
      <c r="BI1704" s="376"/>
      <c r="BJ1704" s="376"/>
      <c r="BK1704" s="376"/>
      <c r="BL1704" s="376"/>
      <c r="BM1704" s="376"/>
      <c r="BN1704" s="376"/>
      <c r="BO1704" s="376"/>
      <c r="BP1704" s="376"/>
      <c r="BQ1704" s="376"/>
      <c r="BR1704" s="376"/>
      <c r="BS1704" s="376"/>
      <c r="BT1704" s="376"/>
      <c r="BU1704" s="376"/>
      <c r="BV1704" s="376"/>
      <c r="BW1704" s="376"/>
      <c r="BX1704" s="376"/>
      <c r="BY1704" s="187"/>
      <c r="BZ1704" s="187"/>
      <c r="CA1704" s="187"/>
      <c r="CB1704" s="187"/>
      <c r="CC1704" s="187"/>
    </row>
    <row r="1705" spans="1:81" s="1" customFormat="1" ht="10.5" customHeight="1">
      <c r="A1705" s="1389"/>
      <c r="B1705" s="1392"/>
      <c r="C1705" s="1265" t="s">
        <v>137</v>
      </c>
      <c r="D1705" s="155" t="s">
        <v>126</v>
      </c>
      <c r="E1705" s="73">
        <f>(AG1705-AF1705)*$AE1705</f>
        <v>0.17451000000019121</v>
      </c>
      <c r="F1705" s="73">
        <f t="shared" ref="F1705:AB1705" si="3201">(AH1705-AG1705)*$AE1705</f>
        <v>0.16811999999954425</v>
      </c>
      <c r="G1705" s="73">
        <f t="shared" si="3201"/>
        <v>0.1628099999994447</v>
      </c>
      <c r="H1705" s="492">
        <f t="shared" si="3201"/>
        <v>0.16091999999971449</v>
      </c>
      <c r="I1705" s="73">
        <f t="shared" si="3201"/>
        <v>0.16380000000062864</v>
      </c>
      <c r="J1705" s="73">
        <f t="shared" si="3201"/>
        <v>0.16731000000036148</v>
      </c>
      <c r="K1705" s="73">
        <f t="shared" si="3201"/>
        <v>0.17361000000000787</v>
      </c>
      <c r="L1705" s="73">
        <f t="shared" si="3201"/>
        <v>0.16946999999981927</v>
      </c>
      <c r="M1705" s="73">
        <f t="shared" si="3201"/>
        <v>0.18207000000074913</v>
      </c>
      <c r="N1705" s="492">
        <f t="shared" si="3201"/>
        <v>0.17568000000010217</v>
      </c>
      <c r="O1705" s="73">
        <f t="shared" si="3201"/>
        <v>0.17586000000046625</v>
      </c>
      <c r="P1705" s="73">
        <f t="shared" si="3201"/>
        <v>0.18396000000047935</v>
      </c>
      <c r="Q1705" s="73">
        <f t="shared" si="3201"/>
        <v>0.1826100000002043</v>
      </c>
      <c r="R1705" s="73">
        <f t="shared" si="3201"/>
        <v>0.18251999999920374</v>
      </c>
      <c r="S1705" s="73">
        <f t="shared" si="3201"/>
        <v>0.19575000000058937</v>
      </c>
      <c r="T1705" s="73">
        <f t="shared" si="3201"/>
        <v>0.20340000000051078</v>
      </c>
      <c r="U1705" s="73">
        <f t="shared" si="3201"/>
        <v>0.20970000000015718</v>
      </c>
      <c r="V1705" s="492">
        <f t="shared" si="3201"/>
        <v>0.20006999999950495</v>
      </c>
      <c r="W1705" s="73">
        <f t="shared" si="3201"/>
        <v>0.15236999999797263</v>
      </c>
      <c r="X1705" s="73">
        <f t="shared" si="3201"/>
        <v>0.25245000000231815</v>
      </c>
      <c r="Y1705" s="73">
        <f t="shared" si="3201"/>
        <v>0.19403999999958615</v>
      </c>
      <c r="Z1705" s="73">
        <f t="shared" si="3201"/>
        <v>1.6289999999389692E-2</v>
      </c>
      <c r="AA1705" s="73">
        <f t="shared" si="3201"/>
        <v>0.31121999999922995</v>
      </c>
      <c r="AB1705" s="74">
        <f t="shared" si="3201"/>
        <v>7.1999999998297428E-3</v>
      </c>
      <c r="AC1705" s="58">
        <f>(BD1705-AF1705)*AE1705</f>
        <v>4.1657400000000058</v>
      </c>
      <c r="AD1705" s="61">
        <f>(BD1706-AF1706)*AE1705</f>
        <v>0.9447299999996176</v>
      </c>
      <c r="AE1705" s="69">
        <v>1.8</v>
      </c>
      <c r="AF1705" s="117">
        <v>4685.0412999999999</v>
      </c>
      <c r="AG1705" s="117">
        <v>4685.13825</v>
      </c>
      <c r="AH1705" s="117">
        <v>4685.2316499999997</v>
      </c>
      <c r="AI1705" s="117">
        <v>4685.3220999999994</v>
      </c>
      <c r="AJ1705" s="117">
        <v>4685.4114999999993</v>
      </c>
      <c r="AK1705" s="117">
        <v>4685.5024999999996</v>
      </c>
      <c r="AL1705" s="117">
        <v>4685.5954499999998</v>
      </c>
      <c r="AM1705" s="117">
        <v>4685.6918999999998</v>
      </c>
      <c r="AN1705" s="117">
        <v>4685.7860499999997</v>
      </c>
      <c r="AO1705" s="117">
        <v>4685.8872000000001</v>
      </c>
      <c r="AP1705" s="117">
        <v>4685.9848000000002</v>
      </c>
      <c r="AQ1705" s="117">
        <v>4686.0825000000004</v>
      </c>
      <c r="AR1705" s="117">
        <v>4686.1847000000007</v>
      </c>
      <c r="AS1705" s="117">
        <v>4686.2861500000008</v>
      </c>
      <c r="AT1705" s="117">
        <v>4686.3875500000004</v>
      </c>
      <c r="AU1705" s="117">
        <v>4686.4963000000007</v>
      </c>
      <c r="AV1705" s="117">
        <v>4686.609300000001</v>
      </c>
      <c r="AW1705" s="117">
        <v>4686.7258000000011</v>
      </c>
      <c r="AX1705" s="117">
        <v>4686.8369500000008</v>
      </c>
      <c r="AY1705" s="117">
        <v>4686.9215999999997</v>
      </c>
      <c r="AZ1705" s="117">
        <v>4687.061850000001</v>
      </c>
      <c r="BA1705" s="117">
        <v>4687.1696500000007</v>
      </c>
      <c r="BB1705" s="117">
        <v>4687.1787000000004</v>
      </c>
      <c r="BC1705" s="117">
        <v>4687.3516</v>
      </c>
      <c r="BD1705" s="117">
        <v>4687.3555999999999</v>
      </c>
      <c r="BE1705" s="376"/>
      <c r="BF1705" s="376"/>
      <c r="BG1705" s="376"/>
      <c r="BH1705" s="376"/>
      <c r="BI1705" s="376"/>
      <c r="BJ1705" s="376"/>
      <c r="BK1705" s="376"/>
      <c r="BL1705" s="376"/>
      <c r="BM1705" s="376"/>
      <c r="BN1705" s="376"/>
      <c r="BO1705" s="376"/>
      <c r="BP1705" s="376"/>
      <c r="BQ1705" s="376"/>
      <c r="BR1705" s="376"/>
      <c r="BS1705" s="376"/>
      <c r="BT1705" s="376"/>
      <c r="BU1705" s="376"/>
      <c r="BV1705" s="376"/>
      <c r="BW1705" s="376"/>
      <c r="BX1705" s="376"/>
      <c r="BY1705" s="187"/>
      <c r="BZ1705" s="187"/>
      <c r="CA1705" s="187"/>
      <c r="CB1705" s="187"/>
      <c r="CC1705" s="187"/>
    </row>
    <row r="1706" spans="1:81" s="1" customFormat="1" ht="10.5" customHeight="1">
      <c r="A1706" s="1389"/>
      <c r="B1706" s="1392"/>
      <c r="C1706" s="1265" t="s">
        <v>137</v>
      </c>
      <c r="D1706" s="155" t="s">
        <v>127</v>
      </c>
      <c r="E1706" s="73">
        <f t="shared" ref="E1706:AB1706" si="3202">(AG1706-AF1706)*$AE1705</f>
        <v>4.0859999999975118E-2</v>
      </c>
      <c r="F1706" s="73">
        <f t="shared" si="3202"/>
        <v>4.0409999999883442E-2</v>
      </c>
      <c r="G1706" s="73">
        <f t="shared" si="3202"/>
        <v>3.9599999999882132E-2</v>
      </c>
      <c r="H1706" s="492">
        <f t="shared" si="3202"/>
        <v>3.9150000000199726E-2</v>
      </c>
      <c r="I1706" s="73">
        <f t="shared" si="3202"/>
        <v>3.8429999999971189E-2</v>
      </c>
      <c r="J1706" s="73">
        <f t="shared" si="3202"/>
        <v>3.8789999999880823E-2</v>
      </c>
      <c r="K1706" s="73">
        <f t="shared" si="3202"/>
        <v>3.951000000010936E-2</v>
      </c>
      <c r="L1706" s="73">
        <f t="shared" si="3202"/>
        <v>3.8700000000108051E-2</v>
      </c>
      <c r="M1706" s="73">
        <f t="shared" si="3202"/>
        <v>3.8429999999971189E-2</v>
      </c>
      <c r="N1706" s="492">
        <f t="shared" si="3202"/>
        <v>3.437999999996464E-2</v>
      </c>
      <c r="O1706" s="73">
        <f t="shared" si="3202"/>
        <v>3.2309999999870345E-2</v>
      </c>
      <c r="P1706" s="73">
        <f t="shared" si="3202"/>
        <v>3.2580000000007207E-2</v>
      </c>
      <c r="Q1706" s="73">
        <f t="shared" si="3202"/>
        <v>3.2580000000007207E-2</v>
      </c>
      <c r="R1706" s="73">
        <f t="shared" si="3202"/>
        <v>3.2220000000097573E-2</v>
      </c>
      <c r="S1706" s="73">
        <f t="shared" si="3202"/>
        <v>3.8789999999880823E-2</v>
      </c>
      <c r="T1706" s="73">
        <f t="shared" si="3202"/>
        <v>4.2389999999795695E-2</v>
      </c>
      <c r="U1706" s="73">
        <f t="shared" si="3202"/>
        <v>4.4370000000117218E-2</v>
      </c>
      <c r="V1706" s="492">
        <f t="shared" si="3202"/>
        <v>4.4099999999980356E-2</v>
      </c>
      <c r="W1706" s="73">
        <f t="shared" si="3202"/>
        <v>4.4190000000162398E-2</v>
      </c>
      <c r="X1706" s="73">
        <f t="shared" si="3202"/>
        <v>4.3199999999797005E-2</v>
      </c>
      <c r="Y1706" s="73">
        <f t="shared" si="3202"/>
        <v>4.265999999993255E-2</v>
      </c>
      <c r="Z1706" s="73">
        <f t="shared" si="3202"/>
        <v>4.2839999999887371E-2</v>
      </c>
      <c r="AA1706" s="73">
        <f t="shared" si="3202"/>
        <v>4.2300000000022923E-2</v>
      </c>
      <c r="AB1706" s="74">
        <f t="shared" si="3202"/>
        <v>4.1940000000113289E-2</v>
      </c>
      <c r="AC1706" s="58"/>
      <c r="AD1706" s="61"/>
      <c r="AE1706" s="69"/>
      <c r="AF1706" s="384">
        <v>1634.4663</v>
      </c>
      <c r="AG1706" s="384">
        <v>1634.489</v>
      </c>
      <c r="AH1706" s="384">
        <v>1634.51145</v>
      </c>
      <c r="AI1706" s="384">
        <v>1634.5334499999999</v>
      </c>
      <c r="AJ1706" s="384">
        <v>1634.5552</v>
      </c>
      <c r="AK1706" s="384">
        <v>1634.57655</v>
      </c>
      <c r="AL1706" s="384">
        <v>1634.5980999999999</v>
      </c>
      <c r="AM1706" s="384">
        <v>1634.62005</v>
      </c>
      <c r="AN1706" s="384">
        <v>1634.6415500000001</v>
      </c>
      <c r="AO1706" s="384">
        <v>1634.6629</v>
      </c>
      <c r="AP1706" s="384">
        <v>1634.682</v>
      </c>
      <c r="AQ1706" s="384">
        <v>1634.6999499999999</v>
      </c>
      <c r="AR1706" s="384">
        <v>1634.7180499999999</v>
      </c>
      <c r="AS1706" s="384">
        <v>1634.73615</v>
      </c>
      <c r="AT1706" s="384">
        <v>1634.75405</v>
      </c>
      <c r="AU1706" s="384">
        <v>1634.7755999999999</v>
      </c>
      <c r="AV1706" s="384">
        <v>1634.7991499999998</v>
      </c>
      <c r="AW1706" s="384">
        <v>1634.8237999999999</v>
      </c>
      <c r="AX1706" s="384">
        <v>1634.8482999999999</v>
      </c>
      <c r="AY1706" s="384">
        <v>1634.87285</v>
      </c>
      <c r="AZ1706" s="384">
        <v>1634.8968499999999</v>
      </c>
      <c r="BA1706" s="384">
        <v>1634.9205499999998</v>
      </c>
      <c r="BB1706" s="384">
        <v>1634.9443499999998</v>
      </c>
      <c r="BC1706" s="384">
        <v>1634.9678499999998</v>
      </c>
      <c r="BD1706" s="384">
        <v>1634.9911499999998</v>
      </c>
      <c r="BE1706" s="376"/>
      <c r="BF1706" s="376"/>
      <c r="BG1706" s="376"/>
      <c r="BH1706" s="376"/>
      <c r="BI1706" s="376"/>
      <c r="BJ1706" s="376"/>
      <c r="BK1706" s="376"/>
      <c r="BL1706" s="376"/>
      <c r="BM1706" s="376"/>
      <c r="BN1706" s="376"/>
      <c r="BO1706" s="376"/>
      <c r="BP1706" s="376"/>
      <c r="BQ1706" s="376"/>
      <c r="BR1706" s="376"/>
      <c r="BS1706" s="376"/>
      <c r="BT1706" s="376"/>
      <c r="BU1706" s="376"/>
      <c r="BV1706" s="376"/>
      <c r="BW1706" s="376"/>
      <c r="BX1706" s="376"/>
      <c r="BY1706" s="187"/>
      <c r="BZ1706" s="187"/>
      <c r="CA1706" s="187"/>
      <c r="CB1706" s="187"/>
      <c r="CC1706" s="187"/>
    </row>
    <row r="1707" spans="1:81" s="1" customFormat="1" ht="10.5" customHeight="1" thickBot="1">
      <c r="A1707" s="1390"/>
      <c r="B1707" s="1393"/>
      <c r="C1707" s="312"/>
      <c r="D1707" s="271" t="s">
        <v>42</v>
      </c>
      <c r="E1707" s="63">
        <f t="shared" ref="E1707:AB1707" si="3203">E1706/E1705</f>
        <v>0.23414130995318519</v>
      </c>
      <c r="F1707" s="63">
        <f t="shared" si="3203"/>
        <v>0.24036402569588977</v>
      </c>
      <c r="G1707" s="63">
        <f t="shared" si="3203"/>
        <v>0.24322830292990108</v>
      </c>
      <c r="H1707" s="417">
        <f t="shared" si="3203"/>
        <v>0.24328859060569966</v>
      </c>
      <c r="I1707" s="63">
        <f t="shared" si="3203"/>
        <v>0.23461538461430831</v>
      </c>
      <c r="J1707" s="63">
        <f t="shared" si="3203"/>
        <v>0.23184507799771092</v>
      </c>
      <c r="K1707" s="63">
        <f t="shared" si="3203"/>
        <v>0.22757905650658125</v>
      </c>
      <c r="L1707" s="63">
        <f t="shared" si="3203"/>
        <v>0.22835900159408346</v>
      </c>
      <c r="M1707" s="63">
        <f t="shared" si="3203"/>
        <v>0.21107266435883487</v>
      </c>
      <c r="N1707" s="417">
        <f t="shared" si="3203"/>
        <v>0.19569672131116034</v>
      </c>
      <c r="O1707" s="63">
        <f t="shared" si="3203"/>
        <v>0.18372569088925669</v>
      </c>
      <c r="P1707" s="63">
        <f t="shared" si="3203"/>
        <v>0.1771037181991863</v>
      </c>
      <c r="Q1707" s="63">
        <f t="shared" si="3203"/>
        <v>0.17841301133547319</v>
      </c>
      <c r="R1707" s="63">
        <f t="shared" si="3203"/>
        <v>0.1765285996068274</v>
      </c>
      <c r="S1707" s="63">
        <f t="shared" si="3203"/>
        <v>0.19816091953902443</v>
      </c>
      <c r="T1707" s="63">
        <f t="shared" si="3203"/>
        <v>0.2084070796444899</v>
      </c>
      <c r="U1707" s="63">
        <f t="shared" si="3203"/>
        <v>0.21158798283301841</v>
      </c>
      <c r="V1707" s="417">
        <f t="shared" si="3203"/>
        <v>0.22042285200224659</v>
      </c>
      <c r="W1707" s="63">
        <f t="shared" si="3203"/>
        <v>0.29001772002855136</v>
      </c>
      <c r="X1707" s="63">
        <f t="shared" si="3203"/>
        <v>0.17112299465003095</v>
      </c>
      <c r="Y1707" s="63">
        <f t="shared" si="3203"/>
        <v>0.21985157699455543</v>
      </c>
      <c r="Z1707" s="63">
        <f t="shared" si="3203"/>
        <v>2.6298342542352597</v>
      </c>
      <c r="AA1707" s="63">
        <f t="shared" si="3203"/>
        <v>0.13591671486449325</v>
      </c>
      <c r="AB1707" s="64">
        <f t="shared" si="3203"/>
        <v>5.8250000001534774</v>
      </c>
      <c r="AC1707" s="58"/>
      <c r="AD1707" s="61"/>
      <c r="AE1707" s="69"/>
      <c r="AF1707" s="384"/>
      <c r="AG1707" s="384"/>
      <c r="AH1707" s="384"/>
      <c r="AI1707" s="384"/>
      <c r="AJ1707" s="384"/>
      <c r="AK1707" s="384"/>
      <c r="AL1707" s="384"/>
      <c r="AM1707" s="384"/>
      <c r="AN1707" s="384"/>
      <c r="AO1707" s="384"/>
      <c r="AP1707" s="384"/>
      <c r="AQ1707" s="384"/>
      <c r="AR1707" s="384"/>
      <c r="AS1707" s="384"/>
      <c r="AT1707" s="384"/>
      <c r="AU1707" s="384"/>
      <c r="AV1707" s="384"/>
      <c r="AW1707" s="384"/>
      <c r="AX1707" s="384"/>
      <c r="AY1707" s="384"/>
      <c r="AZ1707" s="384"/>
      <c r="BA1707" s="384"/>
      <c r="BB1707" s="384"/>
      <c r="BC1707" s="384"/>
      <c r="BD1707" s="384"/>
      <c r="BE1707" s="376"/>
      <c r="BF1707" s="376"/>
      <c r="BG1707" s="376"/>
      <c r="BH1707" s="376"/>
      <c r="BI1707" s="376"/>
      <c r="BJ1707" s="376"/>
      <c r="BK1707" s="376"/>
      <c r="BL1707" s="376"/>
      <c r="BM1707" s="376"/>
      <c r="BN1707" s="376"/>
      <c r="BO1707" s="376"/>
      <c r="BP1707" s="376"/>
      <c r="BQ1707" s="376"/>
      <c r="BR1707" s="376"/>
      <c r="BS1707" s="376"/>
      <c r="BT1707" s="376"/>
      <c r="BU1707" s="376"/>
      <c r="BV1707" s="376"/>
      <c r="BW1707" s="376"/>
      <c r="BX1707" s="376"/>
      <c r="BY1707" s="187"/>
      <c r="BZ1707" s="187"/>
      <c r="CA1707" s="187"/>
      <c r="CB1707" s="187"/>
      <c r="CC1707" s="187"/>
    </row>
    <row r="1708" spans="1:81" s="175" customFormat="1" ht="10.5" customHeight="1">
      <c r="A1708" s="1388" t="s">
        <v>17</v>
      </c>
      <c r="B1708" s="1391" t="s">
        <v>662</v>
      </c>
      <c r="C1708" s="1264"/>
      <c r="D1708" s="1266"/>
      <c r="E1708" s="66"/>
      <c r="F1708" s="66"/>
      <c r="G1708" s="66"/>
      <c r="H1708" s="404"/>
      <c r="I1708" s="66"/>
      <c r="J1708" s="66"/>
      <c r="K1708" s="66"/>
      <c r="L1708" s="66"/>
      <c r="M1708" s="66"/>
      <c r="N1708" s="404"/>
      <c r="O1708" s="66"/>
      <c r="P1708" s="66"/>
      <c r="Q1708" s="66"/>
      <c r="R1708" s="66"/>
      <c r="S1708" s="66"/>
      <c r="T1708" s="66"/>
      <c r="U1708" s="66"/>
      <c r="V1708" s="404"/>
      <c r="W1708" s="66"/>
      <c r="X1708" s="66"/>
      <c r="Y1708" s="66"/>
      <c r="Z1708" s="66"/>
      <c r="AA1708" s="66"/>
      <c r="AB1708" s="191"/>
      <c r="AC1708" s="509"/>
      <c r="AD1708" s="886"/>
      <c r="AE1708" s="881"/>
      <c r="AF1708" s="117"/>
      <c r="AG1708" s="117"/>
      <c r="AH1708" s="117"/>
      <c r="AI1708" s="117"/>
      <c r="AJ1708" s="117"/>
      <c r="AK1708" s="117"/>
      <c r="AL1708" s="117"/>
      <c r="AM1708" s="117"/>
      <c r="AN1708" s="117"/>
      <c r="AO1708" s="117"/>
      <c r="AP1708" s="117"/>
      <c r="AQ1708" s="117"/>
      <c r="AR1708" s="117"/>
      <c r="AS1708" s="117"/>
      <c r="AT1708" s="117"/>
      <c r="AU1708" s="117"/>
      <c r="AV1708" s="117"/>
      <c r="AW1708" s="117"/>
      <c r="AX1708" s="117"/>
      <c r="AY1708" s="117"/>
      <c r="AZ1708" s="117"/>
      <c r="BA1708" s="117"/>
      <c r="BB1708" s="117"/>
      <c r="BC1708" s="117"/>
      <c r="BD1708" s="117"/>
      <c r="BE1708" s="384"/>
      <c r="BF1708" s="384"/>
      <c r="BG1708" s="384"/>
      <c r="BH1708" s="384"/>
      <c r="BI1708" s="384"/>
      <c r="BJ1708" s="384"/>
      <c r="BK1708" s="384"/>
      <c r="BL1708" s="384"/>
      <c r="BM1708" s="384"/>
      <c r="BN1708" s="384"/>
      <c r="BO1708" s="384"/>
      <c r="BP1708" s="384"/>
      <c r="BQ1708" s="384"/>
      <c r="BR1708" s="384"/>
      <c r="BS1708" s="384"/>
      <c r="BT1708" s="384"/>
      <c r="BU1708" s="384"/>
      <c r="BV1708" s="384"/>
      <c r="BW1708" s="384"/>
      <c r="BX1708" s="384"/>
    </row>
    <row r="1709" spans="1:81" s="1" customFormat="1" ht="10.5" customHeight="1">
      <c r="A1709" s="1389"/>
      <c r="B1709" s="1392"/>
      <c r="C1709" s="1265" t="s">
        <v>136</v>
      </c>
      <c r="D1709" s="155" t="s">
        <v>34</v>
      </c>
      <c r="E1709" s="100">
        <v>23</v>
      </c>
      <c r="F1709" s="100">
        <v>23</v>
      </c>
      <c r="G1709" s="100">
        <v>22</v>
      </c>
      <c r="H1709" s="398">
        <v>21</v>
      </c>
      <c r="I1709" s="100">
        <v>21</v>
      </c>
      <c r="J1709" s="100">
        <v>23</v>
      </c>
      <c r="K1709" s="100">
        <v>22</v>
      </c>
      <c r="L1709" s="100">
        <v>26</v>
      </c>
      <c r="M1709" s="100">
        <v>27</v>
      </c>
      <c r="N1709" s="398">
        <v>26</v>
      </c>
      <c r="O1709" s="100">
        <v>25</v>
      </c>
      <c r="P1709" s="100">
        <v>23</v>
      </c>
      <c r="Q1709" s="100">
        <v>25</v>
      </c>
      <c r="R1709" s="100">
        <v>26</v>
      </c>
      <c r="S1709" s="100">
        <v>26</v>
      </c>
      <c r="T1709" s="100">
        <v>29</v>
      </c>
      <c r="U1709" s="100">
        <v>31</v>
      </c>
      <c r="V1709" s="398">
        <v>29</v>
      </c>
      <c r="W1709" s="100">
        <v>30</v>
      </c>
      <c r="X1709" s="100">
        <v>34</v>
      </c>
      <c r="Y1709" s="100">
        <v>30</v>
      </c>
      <c r="Z1709" s="100">
        <v>31</v>
      </c>
      <c r="AA1709" s="100">
        <v>31</v>
      </c>
      <c r="AB1709" s="101">
        <v>28</v>
      </c>
      <c r="AC1709" s="382"/>
      <c r="AD1709" s="206"/>
      <c r="AE1709" s="69"/>
      <c r="AF1709" s="384"/>
      <c r="AG1709" s="384"/>
      <c r="AH1709" s="384"/>
      <c r="AI1709" s="384"/>
      <c r="AJ1709" s="384"/>
      <c r="AK1709" s="384"/>
      <c r="AL1709" s="384"/>
      <c r="AM1709" s="384"/>
      <c r="AN1709" s="384"/>
      <c r="AO1709" s="384"/>
      <c r="AP1709" s="384"/>
      <c r="AQ1709" s="384"/>
      <c r="AR1709" s="384"/>
      <c r="AS1709" s="384"/>
      <c r="AT1709" s="384"/>
      <c r="AU1709" s="384"/>
      <c r="AV1709" s="384"/>
      <c r="AW1709" s="384"/>
      <c r="AX1709" s="384"/>
      <c r="AY1709" s="384"/>
      <c r="AZ1709" s="384"/>
      <c r="BA1709" s="384"/>
      <c r="BB1709" s="384"/>
      <c r="BC1709" s="384"/>
      <c r="BD1709" s="384"/>
      <c r="BE1709" s="376"/>
      <c r="BF1709" s="376"/>
      <c r="BG1709" s="376"/>
      <c r="BH1709" s="376"/>
      <c r="BI1709" s="376"/>
      <c r="BJ1709" s="376"/>
      <c r="BK1709" s="376"/>
      <c r="BL1709" s="376"/>
      <c r="BM1709" s="376"/>
      <c r="BN1709" s="376"/>
      <c r="BO1709" s="376"/>
      <c r="BP1709" s="376"/>
      <c r="BQ1709" s="376"/>
      <c r="BR1709" s="376"/>
      <c r="BS1709" s="376"/>
      <c r="BT1709" s="376"/>
      <c r="BU1709" s="376"/>
      <c r="BV1709" s="376"/>
      <c r="BW1709" s="376"/>
      <c r="BX1709" s="376"/>
      <c r="BY1709" s="187"/>
      <c r="BZ1709" s="187"/>
      <c r="CA1709" s="187"/>
      <c r="CB1709" s="187"/>
      <c r="CC1709" s="187"/>
    </row>
    <row r="1710" spans="1:81" s="1" customFormat="1" ht="10.5" customHeight="1">
      <c r="A1710" s="1389"/>
      <c r="B1710" s="1392"/>
      <c r="C1710" s="1265" t="s">
        <v>137</v>
      </c>
      <c r="D1710" s="155" t="s">
        <v>126</v>
      </c>
      <c r="E1710" s="73">
        <f>(AG1710-AF1710)*$AE1710</f>
        <v>0.21554999999971189</v>
      </c>
      <c r="F1710" s="73">
        <f t="shared" ref="F1710:AB1710" si="3204">(AH1710-AG1710)*$AE1710</f>
        <v>0.20646000000015194</v>
      </c>
      <c r="G1710" s="73">
        <f t="shared" si="3204"/>
        <v>0.20303999999978259</v>
      </c>
      <c r="H1710" s="492">
        <f t="shared" si="3204"/>
        <v>0.2032200000001467</v>
      </c>
      <c r="I1710" s="73">
        <f t="shared" si="3204"/>
        <v>0.21185999999961497</v>
      </c>
      <c r="J1710" s="73">
        <f t="shared" si="3204"/>
        <v>0.21860999999935302</v>
      </c>
      <c r="K1710" s="73">
        <f t="shared" si="3204"/>
        <v>0.24813000000012836</v>
      </c>
      <c r="L1710" s="73">
        <f t="shared" si="3204"/>
        <v>0.25272000000040862</v>
      </c>
      <c r="M1710" s="73">
        <f t="shared" si="3204"/>
        <v>0.26037000000033006</v>
      </c>
      <c r="N1710" s="492">
        <f t="shared" si="3204"/>
        <v>0.24642000000076222</v>
      </c>
      <c r="O1710" s="73">
        <f t="shared" si="3204"/>
        <v>7.9199999999764265E-2</v>
      </c>
      <c r="P1710" s="73">
        <f t="shared" si="3204"/>
        <v>0.39645000000055008</v>
      </c>
      <c r="Q1710" s="73">
        <f t="shared" si="3204"/>
        <v>0.24606000000003406</v>
      </c>
      <c r="R1710" s="73">
        <f t="shared" si="3204"/>
        <v>0.25362000000059198</v>
      </c>
      <c r="S1710" s="73">
        <f t="shared" si="3204"/>
        <v>0.27269999999989525</v>
      </c>
      <c r="T1710" s="73">
        <f t="shared" si="3204"/>
        <v>0.29663999999920637</v>
      </c>
      <c r="U1710" s="73">
        <f t="shared" si="3204"/>
        <v>0.28602000000064437</v>
      </c>
      <c r="V1710" s="492">
        <f t="shared" si="3204"/>
        <v>0.30023999999993978</v>
      </c>
      <c r="W1710" s="73">
        <f t="shared" si="3204"/>
        <v>0.28943999999937658</v>
      </c>
      <c r="X1710" s="73">
        <f t="shared" si="3204"/>
        <v>0.34821000000119967</v>
      </c>
      <c r="Y1710" s="73">
        <f t="shared" si="3204"/>
        <v>0.30491999999958352</v>
      </c>
      <c r="Z1710" s="73">
        <f t="shared" si="3204"/>
        <v>3.6629999999604479E-2</v>
      </c>
      <c r="AA1710" s="73">
        <f t="shared" si="3204"/>
        <v>0.33362999999953902</v>
      </c>
      <c r="AB1710" s="74">
        <f t="shared" si="3204"/>
        <v>4.229999999552092E-3</v>
      </c>
      <c r="AC1710" s="58">
        <f>(BD1710-AF1710)*AE1710</f>
        <v>5.7143699999998718</v>
      </c>
      <c r="AD1710" s="61">
        <f>(BD1711-AF1711)*AE1710</f>
        <v>3.4891200000000029</v>
      </c>
      <c r="AE1710" s="69">
        <v>1.8</v>
      </c>
      <c r="AF1710" s="117">
        <v>5753.0802999999996</v>
      </c>
      <c r="AG1710" s="117">
        <v>5753.2000499999995</v>
      </c>
      <c r="AH1710" s="117">
        <v>5753.3147499999995</v>
      </c>
      <c r="AI1710" s="117">
        <v>5753.4275499999994</v>
      </c>
      <c r="AJ1710" s="117">
        <v>5753.5404499999995</v>
      </c>
      <c r="AK1710" s="117">
        <v>5753.6581499999993</v>
      </c>
      <c r="AL1710" s="117">
        <v>5753.7795999999989</v>
      </c>
      <c r="AM1710" s="117">
        <v>5753.917449999999</v>
      </c>
      <c r="AN1710" s="117">
        <v>5754.0578499999992</v>
      </c>
      <c r="AO1710" s="117">
        <v>5754.2024999999994</v>
      </c>
      <c r="AP1710" s="117">
        <v>5754.3393999999998</v>
      </c>
      <c r="AQ1710" s="117">
        <v>5754.3833999999997</v>
      </c>
      <c r="AR1710" s="117">
        <v>5754.60365</v>
      </c>
      <c r="AS1710" s="117">
        <v>5754.74035</v>
      </c>
      <c r="AT1710" s="117">
        <v>5754.8812500000004</v>
      </c>
      <c r="AU1710" s="117">
        <v>5755.0327500000003</v>
      </c>
      <c r="AV1710" s="117">
        <v>5755.1975499999999</v>
      </c>
      <c r="AW1710" s="117">
        <v>5755.3564500000002</v>
      </c>
      <c r="AX1710" s="117">
        <v>5755.5232500000002</v>
      </c>
      <c r="AY1710" s="117">
        <v>5755.6840499999998</v>
      </c>
      <c r="AZ1710" s="117">
        <v>5755.8775000000005</v>
      </c>
      <c r="BA1710" s="117">
        <v>5756.0469000000003</v>
      </c>
      <c r="BB1710" s="117">
        <v>5756.0672500000001</v>
      </c>
      <c r="BC1710" s="117">
        <v>5756.2525999999998</v>
      </c>
      <c r="BD1710" s="117">
        <v>5756.2549499999996</v>
      </c>
      <c r="BE1710" s="376"/>
      <c r="BF1710" s="376"/>
      <c r="BG1710" s="376"/>
      <c r="BH1710" s="376"/>
      <c r="BI1710" s="376"/>
      <c r="BJ1710" s="376"/>
      <c r="BK1710" s="376"/>
      <c r="BL1710" s="376"/>
      <c r="BM1710" s="376"/>
      <c r="BN1710" s="376"/>
      <c r="BO1710" s="376"/>
      <c r="BP1710" s="376"/>
      <c r="BQ1710" s="376"/>
      <c r="BR1710" s="376"/>
      <c r="BS1710" s="376"/>
      <c r="BT1710" s="376"/>
      <c r="BU1710" s="376"/>
      <c r="BV1710" s="376"/>
      <c r="BW1710" s="376"/>
      <c r="BX1710" s="376"/>
      <c r="BY1710" s="187"/>
      <c r="BZ1710" s="187"/>
      <c r="CA1710" s="187"/>
      <c r="CB1710" s="187"/>
      <c r="CC1710" s="187"/>
    </row>
    <row r="1711" spans="1:81" s="1" customFormat="1" ht="10.5" customHeight="1">
      <c r="A1711" s="1389"/>
      <c r="B1711" s="1392"/>
      <c r="C1711" s="1265" t="s">
        <v>137</v>
      </c>
      <c r="D1711" s="155" t="s">
        <v>127</v>
      </c>
      <c r="E1711" s="73">
        <f t="shared" ref="E1711:AB1711" si="3205">(AG1711-AF1711)*$AE1710</f>
        <v>0.13715999999994893</v>
      </c>
      <c r="F1711" s="73">
        <f t="shared" si="3205"/>
        <v>0.13518000000003669</v>
      </c>
      <c r="G1711" s="73">
        <f t="shared" si="3205"/>
        <v>0.1357200000003104</v>
      </c>
      <c r="H1711" s="492">
        <f t="shared" si="3205"/>
        <v>0.13463999999976295</v>
      </c>
      <c r="I1711" s="73">
        <f t="shared" si="3205"/>
        <v>0.13437000000003538</v>
      </c>
      <c r="J1711" s="73">
        <f t="shared" si="3205"/>
        <v>0.13851000000022395</v>
      </c>
      <c r="K1711" s="73">
        <f t="shared" si="3205"/>
        <v>0.15317999999961104</v>
      </c>
      <c r="L1711" s="73">
        <f t="shared" si="3205"/>
        <v>0.15912000000016632</v>
      </c>
      <c r="M1711" s="73">
        <f t="shared" si="3205"/>
        <v>0.15993000000016763</v>
      </c>
      <c r="N1711" s="492">
        <f t="shared" si="3205"/>
        <v>0.14382000000032349</v>
      </c>
      <c r="O1711" s="73">
        <f t="shared" si="3205"/>
        <v>0.12564000000038505</v>
      </c>
      <c r="P1711" s="73">
        <f t="shared" si="3205"/>
        <v>0.12896999999975378</v>
      </c>
      <c r="Q1711" s="73">
        <f t="shared" si="3205"/>
        <v>0.13985999999968043</v>
      </c>
      <c r="R1711" s="73">
        <f t="shared" si="3205"/>
        <v>0.13715999999994893</v>
      </c>
      <c r="S1711" s="73">
        <f t="shared" si="3205"/>
        <v>0.14849999999996727</v>
      </c>
      <c r="T1711" s="73">
        <f t="shared" si="3205"/>
        <v>0.15731999999979962</v>
      </c>
      <c r="U1711" s="73">
        <f t="shared" si="3205"/>
        <v>0.15183000000015454</v>
      </c>
      <c r="V1711" s="492">
        <f t="shared" si="3205"/>
        <v>0.15254999999997382</v>
      </c>
      <c r="W1711" s="73">
        <f t="shared" si="3205"/>
        <v>0.16515000000008515</v>
      </c>
      <c r="X1711" s="73">
        <f t="shared" si="3205"/>
        <v>0.16496999999972103</v>
      </c>
      <c r="Y1711" s="73">
        <f t="shared" si="3205"/>
        <v>0.15597000000034314</v>
      </c>
      <c r="Z1711" s="73">
        <f t="shared" si="3205"/>
        <v>0.14633999999969091</v>
      </c>
      <c r="AA1711" s="73">
        <f t="shared" si="3205"/>
        <v>0.14309999999968567</v>
      </c>
      <c r="AB1711" s="74">
        <f t="shared" si="3205"/>
        <v>0.14013000000022657</v>
      </c>
      <c r="AC1711" s="58"/>
      <c r="AD1711" s="61"/>
      <c r="AE1711" s="69"/>
      <c r="AF1711" s="384">
        <v>3389.4194000000002</v>
      </c>
      <c r="AG1711" s="384">
        <v>3389.4956000000002</v>
      </c>
      <c r="AH1711" s="384">
        <v>3389.5707000000002</v>
      </c>
      <c r="AI1711" s="384">
        <v>3389.6461000000004</v>
      </c>
      <c r="AJ1711" s="384">
        <v>3389.7209000000003</v>
      </c>
      <c r="AK1711" s="384">
        <v>3389.7955500000003</v>
      </c>
      <c r="AL1711" s="384">
        <v>3389.8725000000004</v>
      </c>
      <c r="AM1711" s="384">
        <v>3389.9576000000002</v>
      </c>
      <c r="AN1711" s="384">
        <v>3390.0460000000003</v>
      </c>
      <c r="AO1711" s="384">
        <v>3390.1348500000004</v>
      </c>
      <c r="AP1711" s="384">
        <v>3390.2147500000005</v>
      </c>
      <c r="AQ1711" s="384">
        <v>3390.2845500000008</v>
      </c>
      <c r="AR1711" s="384">
        <v>3390.3562000000006</v>
      </c>
      <c r="AS1711" s="384">
        <v>3390.4339000000004</v>
      </c>
      <c r="AT1711" s="384">
        <v>3390.5101000000004</v>
      </c>
      <c r="AU1711" s="384">
        <v>3390.5926000000004</v>
      </c>
      <c r="AV1711" s="384">
        <v>3390.6800000000003</v>
      </c>
      <c r="AW1711" s="384">
        <v>3390.7643500000004</v>
      </c>
      <c r="AX1711" s="384">
        <v>3390.8491000000004</v>
      </c>
      <c r="AY1711" s="384">
        <v>3390.9408500000004</v>
      </c>
      <c r="AZ1711" s="384">
        <v>3391.0325000000003</v>
      </c>
      <c r="BA1711" s="384">
        <v>3391.1191500000004</v>
      </c>
      <c r="BB1711" s="384">
        <v>3391.2004500000003</v>
      </c>
      <c r="BC1711" s="384">
        <v>3391.2799500000001</v>
      </c>
      <c r="BD1711" s="384">
        <v>3391.3578000000002</v>
      </c>
      <c r="BE1711" s="376"/>
      <c r="BF1711" s="376"/>
      <c r="BG1711" s="376"/>
      <c r="BH1711" s="376"/>
      <c r="BI1711" s="376"/>
      <c r="BJ1711" s="376"/>
      <c r="BK1711" s="376"/>
      <c r="BL1711" s="376"/>
      <c r="BM1711" s="376"/>
      <c r="BN1711" s="376"/>
      <c r="BO1711" s="376"/>
      <c r="BP1711" s="376"/>
      <c r="BQ1711" s="376"/>
      <c r="BR1711" s="376"/>
      <c r="BS1711" s="376"/>
      <c r="BT1711" s="376"/>
      <c r="BU1711" s="376"/>
      <c r="BV1711" s="376"/>
      <c r="BW1711" s="376"/>
      <c r="BX1711" s="376"/>
      <c r="BY1711" s="187"/>
      <c r="BZ1711" s="187"/>
      <c r="CA1711" s="187"/>
      <c r="CB1711" s="187"/>
      <c r="CC1711" s="187"/>
    </row>
    <row r="1712" spans="1:81" s="1" customFormat="1" ht="10.5" customHeight="1" thickBot="1">
      <c r="A1712" s="1390"/>
      <c r="B1712" s="1393"/>
      <c r="C1712" s="312"/>
      <c r="D1712" s="271" t="s">
        <v>42</v>
      </c>
      <c r="E1712" s="63">
        <f t="shared" ref="E1712:AB1712" si="3206">E1711/E1710</f>
        <v>0.63632567849748212</v>
      </c>
      <c r="F1712" s="63">
        <f t="shared" si="3206"/>
        <v>0.65475152571896356</v>
      </c>
      <c r="G1712" s="63">
        <f t="shared" si="3206"/>
        <v>0.66843971631430121</v>
      </c>
      <c r="H1712" s="417">
        <f t="shared" si="3206"/>
        <v>0.66253321523307629</v>
      </c>
      <c r="I1712" s="63">
        <f t="shared" si="3206"/>
        <v>0.63423959218483705</v>
      </c>
      <c r="J1712" s="63">
        <f t="shared" si="3206"/>
        <v>0.63359407163731707</v>
      </c>
      <c r="K1712" s="63">
        <f t="shared" si="3206"/>
        <v>0.61733768588857374</v>
      </c>
      <c r="L1712" s="63">
        <f t="shared" si="3206"/>
        <v>0.62962962962926972</v>
      </c>
      <c r="M1712" s="63">
        <f t="shared" si="3206"/>
        <v>0.61424127203581402</v>
      </c>
      <c r="N1712" s="417">
        <f t="shared" si="3206"/>
        <v>0.58363769174530733</v>
      </c>
      <c r="O1712" s="63">
        <f t="shared" si="3206"/>
        <v>1.5863636363732199</v>
      </c>
      <c r="P1712" s="63">
        <f t="shared" si="3206"/>
        <v>0.32531214528837138</v>
      </c>
      <c r="Q1712" s="63">
        <f t="shared" si="3206"/>
        <v>0.56839795171771546</v>
      </c>
      <c r="R1712" s="63">
        <f t="shared" si="3206"/>
        <v>0.54080908445559805</v>
      </c>
      <c r="S1712" s="63">
        <f t="shared" si="3206"/>
        <v>0.54455445544563374</v>
      </c>
      <c r="T1712" s="63">
        <f t="shared" si="3206"/>
        <v>0.53033980582598605</v>
      </c>
      <c r="U1712" s="63">
        <f t="shared" si="3206"/>
        <v>0.53083700440463077</v>
      </c>
      <c r="V1712" s="417">
        <f t="shared" si="3206"/>
        <v>0.50809352517987083</v>
      </c>
      <c r="W1712" s="63">
        <f t="shared" si="3206"/>
        <v>0.57058457711595101</v>
      </c>
      <c r="X1712" s="63">
        <f t="shared" si="3206"/>
        <v>0.47376583096164004</v>
      </c>
      <c r="Y1712" s="63">
        <f t="shared" si="3206"/>
        <v>0.51151121605849459</v>
      </c>
      <c r="Z1712" s="63">
        <f t="shared" si="3206"/>
        <v>3.9950859951206947</v>
      </c>
      <c r="AA1712" s="63">
        <f t="shared" si="3206"/>
        <v>0.42891826274580641</v>
      </c>
      <c r="AB1712" s="64">
        <f t="shared" si="3206"/>
        <v>33.127659578029487</v>
      </c>
      <c r="AC1712" s="58"/>
      <c r="AD1712" s="61"/>
      <c r="AE1712" s="69"/>
      <c r="AF1712" s="384"/>
      <c r="AG1712" s="384"/>
      <c r="AH1712" s="384"/>
      <c r="AI1712" s="384"/>
      <c r="AJ1712" s="384"/>
      <c r="AK1712" s="384"/>
      <c r="AL1712" s="384"/>
      <c r="AM1712" s="384"/>
      <c r="AN1712" s="384"/>
      <c r="AO1712" s="384"/>
      <c r="AP1712" s="384"/>
      <c r="AQ1712" s="384"/>
      <c r="AR1712" s="384"/>
      <c r="AS1712" s="384"/>
      <c r="AT1712" s="384"/>
      <c r="AU1712" s="384"/>
      <c r="AV1712" s="384"/>
      <c r="AW1712" s="384"/>
      <c r="AX1712" s="384"/>
      <c r="AY1712" s="384"/>
      <c r="AZ1712" s="384"/>
      <c r="BA1712" s="384"/>
      <c r="BB1712" s="384"/>
      <c r="BC1712" s="384"/>
      <c r="BD1712" s="384"/>
      <c r="BE1712" s="376"/>
      <c r="BF1712" s="376"/>
      <c r="BG1712" s="376"/>
      <c r="BH1712" s="376"/>
      <c r="BI1712" s="376"/>
      <c r="BJ1712" s="376"/>
      <c r="BK1712" s="376"/>
      <c r="BL1712" s="376"/>
      <c r="BM1712" s="376"/>
      <c r="BN1712" s="376"/>
      <c r="BO1712" s="376"/>
      <c r="BP1712" s="376"/>
      <c r="BQ1712" s="376"/>
      <c r="BR1712" s="376"/>
      <c r="BS1712" s="376"/>
      <c r="BT1712" s="376"/>
      <c r="BU1712" s="376"/>
      <c r="BV1712" s="376"/>
      <c r="BW1712" s="376"/>
      <c r="BX1712" s="376"/>
      <c r="BY1712" s="187"/>
      <c r="BZ1712" s="187"/>
      <c r="CA1712" s="187"/>
      <c r="CB1712" s="187"/>
      <c r="CC1712" s="187"/>
    </row>
    <row r="1713" spans="1:81" s="1" customFormat="1" ht="10.5" customHeight="1">
      <c r="A1713" s="1388" t="s">
        <v>10</v>
      </c>
      <c r="B1713" s="1391" t="s">
        <v>652</v>
      </c>
      <c r="C1713" s="1264"/>
      <c r="D1713" s="1266"/>
      <c r="E1713" s="88"/>
      <c r="F1713" s="88"/>
      <c r="G1713" s="88"/>
      <c r="H1713" s="448"/>
      <c r="I1713" s="88"/>
      <c r="J1713" s="88"/>
      <c r="K1713" s="88"/>
      <c r="L1713" s="88"/>
      <c r="M1713" s="88"/>
      <c r="N1713" s="448"/>
      <c r="O1713" s="88"/>
      <c r="P1713" s="88"/>
      <c r="Q1713" s="88"/>
      <c r="R1713" s="88"/>
      <c r="S1713" s="88"/>
      <c r="T1713" s="88"/>
      <c r="U1713" s="88"/>
      <c r="V1713" s="448"/>
      <c r="W1713" s="88"/>
      <c r="X1713" s="88"/>
      <c r="Y1713" s="88"/>
      <c r="Z1713" s="88"/>
      <c r="AA1713" s="88"/>
      <c r="AB1713" s="89"/>
      <c r="AC1713" s="58"/>
      <c r="AD1713" s="61"/>
      <c r="AE1713" s="69"/>
      <c r="AF1713" s="384"/>
      <c r="AG1713" s="384"/>
      <c r="AH1713" s="384"/>
      <c r="AI1713" s="384"/>
      <c r="AJ1713" s="384"/>
      <c r="AK1713" s="384"/>
      <c r="AL1713" s="384"/>
      <c r="AM1713" s="384"/>
      <c r="AN1713" s="384"/>
      <c r="AO1713" s="384"/>
      <c r="AP1713" s="384"/>
      <c r="AQ1713" s="384"/>
      <c r="AR1713" s="384"/>
      <c r="AS1713" s="384"/>
      <c r="AT1713" s="384"/>
      <c r="AU1713" s="384"/>
      <c r="AV1713" s="384"/>
      <c r="AW1713" s="384"/>
      <c r="AX1713" s="384"/>
      <c r="AY1713" s="384"/>
      <c r="AZ1713" s="384"/>
      <c r="BA1713" s="384"/>
      <c r="BB1713" s="384"/>
      <c r="BC1713" s="384"/>
      <c r="BD1713" s="384"/>
      <c r="BE1713" s="376"/>
      <c r="BF1713" s="376"/>
      <c r="BG1713" s="376"/>
      <c r="BH1713" s="376"/>
      <c r="BI1713" s="376"/>
      <c r="BJ1713" s="376"/>
      <c r="BK1713" s="376"/>
      <c r="BL1713" s="376"/>
      <c r="BM1713" s="376"/>
      <c r="BN1713" s="376"/>
      <c r="BO1713" s="376"/>
      <c r="BP1713" s="376"/>
      <c r="BQ1713" s="376"/>
      <c r="BR1713" s="376"/>
      <c r="BS1713" s="376"/>
      <c r="BT1713" s="376"/>
      <c r="BU1713" s="376"/>
      <c r="BV1713" s="376"/>
      <c r="BW1713" s="376"/>
      <c r="BX1713" s="376"/>
      <c r="BY1713" s="187"/>
      <c r="BZ1713" s="187"/>
      <c r="CA1713" s="187"/>
      <c r="CB1713" s="187"/>
      <c r="CC1713" s="187"/>
    </row>
    <row r="1714" spans="1:81" s="1" customFormat="1" ht="10.5" customHeight="1">
      <c r="A1714" s="1389"/>
      <c r="B1714" s="1392"/>
      <c r="C1714" s="1265" t="s">
        <v>136</v>
      </c>
      <c r="D1714" s="155" t="s">
        <v>34</v>
      </c>
      <c r="E1714" s="100">
        <v>0</v>
      </c>
      <c r="F1714" s="100">
        <v>5</v>
      </c>
      <c r="G1714" s="100">
        <v>0</v>
      </c>
      <c r="H1714" s="398">
        <v>3</v>
      </c>
      <c r="I1714" s="100">
        <v>3</v>
      </c>
      <c r="J1714" s="100">
        <v>0</v>
      </c>
      <c r="K1714" s="100">
        <v>4</v>
      </c>
      <c r="L1714" s="100">
        <v>0</v>
      </c>
      <c r="M1714" s="100">
        <v>2</v>
      </c>
      <c r="N1714" s="398">
        <v>3</v>
      </c>
      <c r="O1714" s="100">
        <v>4</v>
      </c>
      <c r="P1714" s="100">
        <v>0</v>
      </c>
      <c r="Q1714" s="100">
        <v>0</v>
      </c>
      <c r="R1714" s="100">
        <v>0</v>
      </c>
      <c r="S1714" s="100">
        <v>2</v>
      </c>
      <c r="T1714" s="100">
        <v>0</v>
      </c>
      <c r="U1714" s="100">
        <v>3</v>
      </c>
      <c r="V1714" s="398">
        <v>4</v>
      </c>
      <c r="W1714" s="100">
        <v>0</v>
      </c>
      <c r="X1714" s="100">
        <v>0</v>
      </c>
      <c r="Y1714" s="100">
        <v>0</v>
      </c>
      <c r="Z1714" s="100">
        <v>0</v>
      </c>
      <c r="AA1714" s="100">
        <v>0</v>
      </c>
      <c r="AB1714" s="101">
        <v>0</v>
      </c>
      <c r="AC1714" s="382"/>
      <c r="AD1714" s="206"/>
      <c r="AE1714" s="69"/>
      <c r="AF1714" s="384"/>
      <c r="AG1714" s="384"/>
      <c r="AH1714" s="384"/>
      <c r="AI1714" s="384"/>
      <c r="AJ1714" s="384"/>
      <c r="AK1714" s="384"/>
      <c r="AL1714" s="384"/>
      <c r="AM1714" s="384"/>
      <c r="AN1714" s="384"/>
      <c r="AO1714" s="384"/>
      <c r="AP1714" s="384"/>
      <c r="AQ1714" s="384"/>
      <c r="AR1714" s="384"/>
      <c r="AS1714" s="384"/>
      <c r="AT1714" s="384"/>
      <c r="AU1714" s="384"/>
      <c r="AV1714" s="384"/>
      <c r="AW1714" s="384"/>
      <c r="AX1714" s="384"/>
      <c r="AY1714" s="384"/>
      <c r="AZ1714" s="384"/>
      <c r="BA1714" s="384"/>
      <c r="BB1714" s="384"/>
      <c r="BC1714" s="384"/>
      <c r="BD1714" s="384"/>
      <c r="BE1714" s="376"/>
      <c r="BF1714" s="376"/>
      <c r="BG1714" s="376"/>
      <c r="BH1714" s="376"/>
      <c r="BI1714" s="376"/>
      <c r="BJ1714" s="376"/>
      <c r="BK1714" s="376"/>
      <c r="BL1714" s="376"/>
      <c r="BM1714" s="376"/>
      <c r="BN1714" s="376"/>
      <c r="BO1714" s="376"/>
      <c r="BP1714" s="376"/>
      <c r="BQ1714" s="376"/>
      <c r="BR1714" s="376"/>
      <c r="BS1714" s="376"/>
      <c r="BT1714" s="376"/>
      <c r="BU1714" s="376"/>
      <c r="BV1714" s="376"/>
      <c r="BW1714" s="376"/>
      <c r="BX1714" s="376"/>
      <c r="BY1714" s="187"/>
      <c r="BZ1714" s="187"/>
      <c r="CA1714" s="187"/>
      <c r="CB1714" s="187"/>
      <c r="CC1714" s="187"/>
    </row>
    <row r="1715" spans="1:81" s="1" customFormat="1" ht="10.5" customHeight="1">
      <c r="A1715" s="1389"/>
      <c r="B1715" s="1392"/>
      <c r="C1715" s="1265" t="s">
        <v>137</v>
      </c>
      <c r="D1715" s="155" t="s">
        <v>126</v>
      </c>
      <c r="E1715" s="59">
        <f>(AG1715-AF1715)*$AE1715</f>
        <v>0</v>
      </c>
      <c r="F1715" s="59">
        <v>7.0000000000000007E-2</v>
      </c>
      <c r="G1715" s="59">
        <f t="shared" ref="G1715:AB1715" si="3207">(AI1715-AH1715)*$AE1715</f>
        <v>0</v>
      </c>
      <c r="H1715" s="383">
        <v>0.05</v>
      </c>
      <c r="I1715" s="59">
        <v>0.05</v>
      </c>
      <c r="J1715" s="59">
        <f t="shared" si="3207"/>
        <v>0</v>
      </c>
      <c r="K1715" s="59">
        <v>0.06</v>
      </c>
      <c r="L1715" s="59">
        <f t="shared" si="3207"/>
        <v>0</v>
      </c>
      <c r="M1715" s="59">
        <v>0.04</v>
      </c>
      <c r="N1715" s="383">
        <v>0.05</v>
      </c>
      <c r="O1715" s="59">
        <v>0.04</v>
      </c>
      <c r="P1715" s="59">
        <f t="shared" si="3207"/>
        <v>0</v>
      </c>
      <c r="Q1715" s="59">
        <f t="shared" si="3207"/>
        <v>0</v>
      </c>
      <c r="R1715" s="59">
        <f t="shared" si="3207"/>
        <v>0</v>
      </c>
      <c r="S1715" s="59">
        <v>0.03</v>
      </c>
      <c r="T1715" s="59">
        <f t="shared" si="3207"/>
        <v>0</v>
      </c>
      <c r="U1715" s="59">
        <v>0.05</v>
      </c>
      <c r="V1715" s="383">
        <v>0.05</v>
      </c>
      <c r="W1715" s="59">
        <v>0</v>
      </c>
      <c r="X1715" s="59">
        <f t="shared" si="3207"/>
        <v>0</v>
      </c>
      <c r="Y1715" s="59">
        <f t="shared" si="3207"/>
        <v>0</v>
      </c>
      <c r="Z1715" s="59">
        <f t="shared" si="3207"/>
        <v>0</v>
      </c>
      <c r="AA1715" s="59">
        <f t="shared" si="3207"/>
        <v>0</v>
      </c>
      <c r="AB1715" s="60">
        <f t="shared" si="3207"/>
        <v>0</v>
      </c>
      <c r="AC1715" s="58">
        <f>(BD1715-AF1715)*AE1715</f>
        <v>0.95999999999994534</v>
      </c>
      <c r="AD1715" s="61">
        <f>(BD1716-AF1716)*AE1715</f>
        <v>0</v>
      </c>
      <c r="AE1715" s="69">
        <v>4.8</v>
      </c>
      <c r="AF1715" s="117">
        <v>454.3</v>
      </c>
      <c r="AG1715" s="117">
        <v>454.3</v>
      </c>
      <c r="AH1715" s="117">
        <v>454.3</v>
      </c>
      <c r="AI1715" s="117">
        <v>454.3</v>
      </c>
      <c r="AJ1715" s="117">
        <v>454.3</v>
      </c>
      <c r="AK1715" s="117">
        <v>454.4</v>
      </c>
      <c r="AL1715" s="117">
        <v>454.4</v>
      </c>
      <c r="AM1715" s="117">
        <v>454.4</v>
      </c>
      <c r="AN1715" s="117">
        <v>454.4</v>
      </c>
      <c r="AO1715" s="117">
        <v>454.4</v>
      </c>
      <c r="AP1715" s="117">
        <v>454.4</v>
      </c>
      <c r="AQ1715" s="117">
        <v>454.4</v>
      </c>
      <c r="AR1715" s="117">
        <v>454.4</v>
      </c>
      <c r="AS1715" s="117">
        <v>454.4</v>
      </c>
      <c r="AT1715" s="117">
        <v>454.4</v>
      </c>
      <c r="AU1715" s="117">
        <v>454.4</v>
      </c>
      <c r="AV1715" s="117">
        <v>454.4</v>
      </c>
      <c r="AW1715" s="117">
        <v>454.4</v>
      </c>
      <c r="AX1715" s="117">
        <v>454.4</v>
      </c>
      <c r="AY1715" s="117">
        <v>454.5</v>
      </c>
      <c r="AZ1715" s="117">
        <v>454.5</v>
      </c>
      <c r="BA1715" s="117">
        <v>454.5</v>
      </c>
      <c r="BB1715" s="117">
        <v>454.5</v>
      </c>
      <c r="BC1715" s="117">
        <v>454.5</v>
      </c>
      <c r="BD1715" s="117">
        <v>454.5</v>
      </c>
      <c r="BE1715" s="376"/>
      <c r="BF1715" s="376"/>
      <c r="BG1715" s="376"/>
      <c r="BH1715" s="376"/>
      <c r="BI1715" s="376"/>
      <c r="BJ1715" s="376"/>
      <c r="BK1715" s="376"/>
      <c r="BL1715" s="376"/>
      <c r="BM1715" s="376"/>
      <c r="BN1715" s="376"/>
      <c r="BO1715" s="376"/>
      <c r="BP1715" s="376"/>
      <c r="BQ1715" s="376"/>
      <c r="BR1715" s="376"/>
      <c r="BS1715" s="376"/>
      <c r="BT1715" s="376"/>
      <c r="BU1715" s="376"/>
      <c r="BV1715" s="376"/>
      <c r="BW1715" s="376"/>
      <c r="BX1715" s="376"/>
      <c r="BY1715" s="187"/>
      <c r="BZ1715" s="187"/>
      <c r="CA1715" s="187"/>
      <c r="CB1715" s="187"/>
      <c r="CC1715" s="187"/>
    </row>
    <row r="1716" spans="1:81" s="1" customFormat="1" ht="10.5" customHeight="1">
      <c r="A1716" s="1389"/>
      <c r="B1716" s="1392"/>
      <c r="C1716" s="1265"/>
      <c r="D1716" s="155" t="s">
        <v>127</v>
      </c>
      <c r="E1716" s="100" t="s">
        <v>133</v>
      </c>
      <c r="F1716" s="100"/>
      <c r="G1716" s="100"/>
      <c r="H1716" s="398"/>
      <c r="I1716" s="100"/>
      <c r="J1716" s="100"/>
      <c r="K1716" s="100"/>
      <c r="L1716" s="100"/>
      <c r="M1716" s="100"/>
      <c r="N1716" s="398"/>
      <c r="O1716" s="100"/>
      <c r="P1716" s="100"/>
      <c r="Q1716" s="100"/>
      <c r="R1716" s="100"/>
      <c r="S1716" s="100"/>
      <c r="T1716" s="100"/>
      <c r="U1716" s="100"/>
      <c r="V1716" s="398"/>
      <c r="W1716" s="100"/>
      <c r="X1716" s="100"/>
      <c r="Y1716" s="100"/>
      <c r="Z1716" s="100"/>
      <c r="AA1716" s="100"/>
      <c r="AB1716" s="101"/>
      <c r="AC1716" s="58"/>
      <c r="AD1716" s="61"/>
      <c r="AE1716" s="69"/>
      <c r="AF1716" s="384"/>
      <c r="AG1716" s="384"/>
      <c r="AH1716" s="384"/>
      <c r="AI1716" s="384"/>
      <c r="AJ1716" s="384"/>
      <c r="AK1716" s="384"/>
      <c r="AL1716" s="384"/>
      <c r="AM1716" s="384"/>
      <c r="AN1716" s="384"/>
      <c r="AO1716" s="384"/>
      <c r="AP1716" s="384"/>
      <c r="AQ1716" s="384"/>
      <c r="AR1716" s="384"/>
      <c r="AS1716" s="384"/>
      <c r="AT1716" s="384"/>
      <c r="AU1716" s="384"/>
      <c r="AV1716" s="384"/>
      <c r="AW1716" s="384"/>
      <c r="AX1716" s="384"/>
      <c r="AY1716" s="384"/>
      <c r="AZ1716" s="384"/>
      <c r="BA1716" s="384"/>
      <c r="BB1716" s="384"/>
      <c r="BC1716" s="384"/>
      <c r="BD1716" s="384"/>
      <c r="BE1716" s="376"/>
      <c r="BF1716" s="376"/>
      <c r="BG1716" s="376"/>
      <c r="BH1716" s="376"/>
      <c r="BI1716" s="376"/>
      <c r="BJ1716" s="376"/>
      <c r="BK1716" s="376"/>
      <c r="BL1716" s="376"/>
      <c r="BM1716" s="376"/>
      <c r="BN1716" s="376"/>
      <c r="BO1716" s="376"/>
      <c r="BP1716" s="376"/>
      <c r="BQ1716" s="376"/>
      <c r="BR1716" s="376"/>
      <c r="BS1716" s="376"/>
      <c r="BT1716" s="376"/>
      <c r="BU1716" s="376"/>
      <c r="BV1716" s="376"/>
      <c r="BW1716" s="376"/>
      <c r="BX1716" s="376"/>
      <c r="BY1716" s="187"/>
      <c r="BZ1716" s="187"/>
      <c r="CA1716" s="187"/>
      <c r="CB1716" s="187"/>
      <c r="CC1716" s="187"/>
    </row>
    <row r="1717" spans="1:81" s="1" customFormat="1" ht="10.5" customHeight="1" thickBot="1">
      <c r="A1717" s="1390"/>
      <c r="B1717" s="1393"/>
      <c r="C1717" s="312"/>
      <c r="D1717" s="271" t="s">
        <v>42</v>
      </c>
      <c r="E1717" s="166"/>
      <c r="F1717" s="166"/>
      <c r="G1717" s="166"/>
      <c r="H1717" s="449"/>
      <c r="I1717" s="166"/>
      <c r="J1717" s="166"/>
      <c r="K1717" s="166"/>
      <c r="L1717" s="166"/>
      <c r="M1717" s="166"/>
      <c r="N1717" s="449"/>
      <c r="O1717" s="166"/>
      <c r="P1717" s="166"/>
      <c r="Q1717" s="166"/>
      <c r="R1717" s="166"/>
      <c r="S1717" s="166"/>
      <c r="T1717" s="166"/>
      <c r="U1717" s="166"/>
      <c r="V1717" s="449"/>
      <c r="W1717" s="166"/>
      <c r="X1717" s="166"/>
      <c r="Y1717" s="166"/>
      <c r="Z1717" s="166"/>
      <c r="AA1717" s="166"/>
      <c r="AB1717" s="167"/>
      <c r="AC1717" s="58"/>
      <c r="AD1717" s="61"/>
      <c r="AE1717" s="69"/>
      <c r="AF1717" s="384"/>
      <c r="AG1717" s="384"/>
      <c r="AH1717" s="384"/>
      <c r="AI1717" s="384"/>
      <c r="AJ1717" s="384"/>
      <c r="AK1717" s="384"/>
      <c r="AL1717" s="384"/>
      <c r="AM1717" s="384"/>
      <c r="AN1717" s="384"/>
      <c r="AO1717" s="384"/>
      <c r="AP1717" s="384"/>
      <c r="AQ1717" s="384"/>
      <c r="AR1717" s="384"/>
      <c r="AS1717" s="384"/>
      <c r="AT1717" s="384"/>
      <c r="AU1717" s="384"/>
      <c r="AV1717" s="384"/>
      <c r="AW1717" s="384"/>
      <c r="AX1717" s="384"/>
      <c r="AY1717" s="384"/>
      <c r="AZ1717" s="384"/>
      <c r="BA1717" s="384"/>
      <c r="BB1717" s="384"/>
      <c r="BC1717" s="384"/>
      <c r="BD1717" s="384"/>
      <c r="BE1717" s="376"/>
      <c r="BF1717" s="376"/>
      <c r="BG1717" s="376"/>
      <c r="BH1717" s="376"/>
      <c r="BI1717" s="376"/>
      <c r="BJ1717" s="376"/>
      <c r="BK1717" s="376"/>
      <c r="BL1717" s="376"/>
      <c r="BM1717" s="376"/>
      <c r="BN1717" s="376"/>
      <c r="BO1717" s="376"/>
      <c r="BP1717" s="376"/>
      <c r="BQ1717" s="376"/>
      <c r="BR1717" s="376"/>
      <c r="BS1717" s="376"/>
      <c r="BT1717" s="376"/>
      <c r="BU1717" s="376"/>
      <c r="BV1717" s="376"/>
      <c r="BW1717" s="376"/>
      <c r="BX1717" s="376"/>
      <c r="BY1717" s="187"/>
      <c r="BZ1717" s="187"/>
      <c r="CA1717" s="187"/>
      <c r="CB1717" s="187"/>
      <c r="CC1717" s="187"/>
    </row>
    <row r="1718" spans="1:81" s="1" customFormat="1" ht="10.5" customHeight="1">
      <c r="A1718" s="1388" t="s">
        <v>44</v>
      </c>
      <c r="B1718" s="1391" t="s">
        <v>658</v>
      </c>
      <c r="C1718" s="1264"/>
      <c r="D1718" s="1266"/>
      <c r="E1718" s="88" t="s">
        <v>134</v>
      </c>
      <c r="F1718" s="88"/>
      <c r="G1718" s="88"/>
      <c r="H1718" s="448"/>
      <c r="I1718" s="88"/>
      <c r="J1718" s="88"/>
      <c r="K1718" s="88"/>
      <c r="L1718" s="88"/>
      <c r="M1718" s="88"/>
      <c r="N1718" s="448"/>
      <c r="O1718" s="88"/>
      <c r="P1718" s="88"/>
      <c r="Q1718" s="88"/>
      <c r="R1718" s="88"/>
      <c r="S1718" s="88"/>
      <c r="T1718" s="88"/>
      <c r="U1718" s="88"/>
      <c r="V1718" s="448"/>
      <c r="W1718" s="88"/>
      <c r="X1718" s="88"/>
      <c r="Y1718" s="88"/>
      <c r="Z1718" s="88"/>
      <c r="AA1718" s="88"/>
      <c r="AB1718" s="89"/>
      <c r="AC1718" s="58"/>
      <c r="AD1718" s="61"/>
      <c r="AE1718" s="69"/>
      <c r="AF1718" s="384"/>
      <c r="AG1718" s="384"/>
      <c r="AH1718" s="384"/>
      <c r="AI1718" s="384"/>
      <c r="AJ1718" s="384"/>
      <c r="AK1718" s="384"/>
      <c r="AL1718" s="384"/>
      <c r="AM1718" s="384"/>
      <c r="AN1718" s="384"/>
      <c r="AO1718" s="384"/>
      <c r="AP1718" s="384"/>
      <c r="AQ1718" s="384"/>
      <c r="AR1718" s="384"/>
      <c r="AS1718" s="384"/>
      <c r="AT1718" s="384"/>
      <c r="AU1718" s="384"/>
      <c r="AV1718" s="384"/>
      <c r="AW1718" s="384"/>
      <c r="AX1718" s="384"/>
      <c r="AY1718" s="384"/>
      <c r="AZ1718" s="384"/>
      <c r="BA1718" s="384"/>
      <c r="BB1718" s="384"/>
      <c r="BC1718" s="384"/>
      <c r="BD1718" s="384"/>
      <c r="BE1718" s="376"/>
      <c r="BF1718" s="376"/>
      <c r="BG1718" s="376"/>
      <c r="BH1718" s="376"/>
      <c r="BI1718" s="376"/>
      <c r="BJ1718" s="376"/>
      <c r="BK1718" s="376"/>
      <c r="BL1718" s="376"/>
      <c r="BM1718" s="376"/>
      <c r="BN1718" s="376"/>
      <c r="BO1718" s="376"/>
      <c r="BP1718" s="376"/>
      <c r="BQ1718" s="376"/>
      <c r="BR1718" s="376"/>
      <c r="BS1718" s="376"/>
      <c r="BT1718" s="376"/>
      <c r="BU1718" s="376"/>
      <c r="BV1718" s="376"/>
      <c r="BW1718" s="376"/>
      <c r="BX1718" s="376"/>
      <c r="BY1718" s="187"/>
      <c r="BZ1718" s="187"/>
      <c r="CA1718" s="187"/>
      <c r="CB1718" s="187"/>
      <c r="CC1718" s="187"/>
    </row>
    <row r="1719" spans="1:81" s="1" customFormat="1" ht="10.5" customHeight="1">
      <c r="A1719" s="1389"/>
      <c r="B1719" s="1392"/>
      <c r="C1719" s="1265" t="s">
        <v>138</v>
      </c>
      <c r="D1719" s="155" t="s">
        <v>34</v>
      </c>
      <c r="E1719" s="100">
        <v>0</v>
      </c>
      <c r="F1719" s="100">
        <v>0</v>
      </c>
      <c r="G1719" s="100">
        <v>0</v>
      </c>
      <c r="H1719" s="398">
        <v>0</v>
      </c>
      <c r="I1719" s="100">
        <v>0</v>
      </c>
      <c r="J1719" s="100">
        <v>0</v>
      </c>
      <c r="K1719" s="100">
        <v>0</v>
      </c>
      <c r="L1719" s="100">
        <v>0</v>
      </c>
      <c r="M1719" s="100">
        <v>0</v>
      </c>
      <c r="N1719" s="398">
        <v>0</v>
      </c>
      <c r="O1719" s="100">
        <v>0</v>
      </c>
      <c r="P1719" s="100">
        <v>0</v>
      </c>
      <c r="Q1719" s="100">
        <v>0</v>
      </c>
      <c r="R1719" s="100">
        <v>0</v>
      </c>
      <c r="S1719" s="100">
        <v>0</v>
      </c>
      <c r="T1719" s="100">
        <v>0</v>
      </c>
      <c r="U1719" s="100">
        <v>0</v>
      </c>
      <c r="V1719" s="398">
        <v>0</v>
      </c>
      <c r="W1719" s="100">
        <v>0</v>
      </c>
      <c r="X1719" s="100">
        <v>0</v>
      </c>
      <c r="Y1719" s="100">
        <v>0</v>
      </c>
      <c r="Z1719" s="100">
        <v>0</v>
      </c>
      <c r="AA1719" s="100">
        <v>0</v>
      </c>
      <c r="AB1719" s="101">
        <v>0</v>
      </c>
      <c r="AC1719" s="382"/>
      <c r="AD1719" s="206"/>
      <c r="AE1719" s="69"/>
      <c r="AF1719" s="384"/>
      <c r="AG1719" s="384"/>
      <c r="AH1719" s="384"/>
      <c r="AI1719" s="384"/>
      <c r="AJ1719" s="384"/>
      <c r="AK1719" s="384"/>
      <c r="AL1719" s="384"/>
      <c r="AM1719" s="384"/>
      <c r="AN1719" s="384"/>
      <c r="AO1719" s="384"/>
      <c r="AP1719" s="384"/>
      <c r="AQ1719" s="384"/>
      <c r="AR1719" s="384"/>
      <c r="AS1719" s="384"/>
      <c r="AT1719" s="384"/>
      <c r="AU1719" s="384"/>
      <c r="AV1719" s="384"/>
      <c r="AW1719" s="384"/>
      <c r="AX1719" s="384"/>
      <c r="AY1719" s="384"/>
      <c r="AZ1719" s="384"/>
      <c r="BA1719" s="384"/>
      <c r="BB1719" s="384"/>
      <c r="BC1719" s="384"/>
      <c r="BD1719" s="384"/>
      <c r="BE1719" s="376"/>
      <c r="BF1719" s="376"/>
      <c r="BG1719" s="376"/>
      <c r="BH1719" s="376"/>
      <c r="BI1719" s="376"/>
      <c r="BJ1719" s="376"/>
      <c r="BK1719" s="376"/>
      <c r="BL1719" s="376"/>
      <c r="BM1719" s="376"/>
      <c r="BN1719" s="376"/>
      <c r="BO1719" s="376"/>
      <c r="BP1719" s="376"/>
      <c r="BQ1719" s="376"/>
      <c r="BR1719" s="376"/>
      <c r="BS1719" s="376"/>
      <c r="BT1719" s="376"/>
      <c r="BU1719" s="376"/>
      <c r="BV1719" s="376"/>
      <c r="BW1719" s="376"/>
      <c r="BX1719" s="376"/>
      <c r="BY1719" s="187"/>
      <c r="BZ1719" s="187"/>
      <c r="CA1719" s="187"/>
      <c r="CB1719" s="187"/>
      <c r="CC1719" s="187"/>
    </row>
    <row r="1720" spans="1:81" s="1" customFormat="1" ht="10.5" customHeight="1">
      <c r="A1720" s="1389"/>
      <c r="B1720" s="1392"/>
      <c r="C1720" s="1265" t="s">
        <v>137</v>
      </c>
      <c r="D1720" s="155" t="s">
        <v>126</v>
      </c>
      <c r="E1720" s="59">
        <f>(AG1720-AF1720)*$AE1720</f>
        <v>0</v>
      </c>
      <c r="F1720" s="59">
        <f t="shared" ref="F1720:AB1720" si="3208">(AH1720-AG1720)*$AE1720</f>
        <v>0</v>
      </c>
      <c r="G1720" s="59">
        <f t="shared" si="3208"/>
        <v>0</v>
      </c>
      <c r="H1720" s="383">
        <f t="shared" si="3208"/>
        <v>0</v>
      </c>
      <c r="I1720" s="59">
        <f t="shared" si="3208"/>
        <v>0</v>
      </c>
      <c r="J1720" s="59">
        <f t="shared" si="3208"/>
        <v>0</v>
      </c>
      <c r="K1720" s="59">
        <f t="shared" si="3208"/>
        <v>0</v>
      </c>
      <c r="L1720" s="59">
        <f t="shared" si="3208"/>
        <v>0</v>
      </c>
      <c r="M1720" s="59">
        <f t="shared" si="3208"/>
        <v>0</v>
      </c>
      <c r="N1720" s="383">
        <f t="shared" si="3208"/>
        <v>0</v>
      </c>
      <c r="O1720" s="59">
        <f t="shared" si="3208"/>
        <v>0</v>
      </c>
      <c r="P1720" s="59">
        <f t="shared" si="3208"/>
        <v>0</v>
      </c>
      <c r="Q1720" s="59">
        <f t="shared" si="3208"/>
        <v>0</v>
      </c>
      <c r="R1720" s="59">
        <f t="shared" si="3208"/>
        <v>0</v>
      </c>
      <c r="S1720" s="59">
        <f t="shared" si="3208"/>
        <v>0</v>
      </c>
      <c r="T1720" s="59">
        <f t="shared" si="3208"/>
        <v>0</v>
      </c>
      <c r="U1720" s="59">
        <f t="shared" si="3208"/>
        <v>0</v>
      </c>
      <c r="V1720" s="383">
        <f t="shared" si="3208"/>
        <v>0</v>
      </c>
      <c r="W1720" s="59">
        <f t="shared" si="3208"/>
        <v>0</v>
      </c>
      <c r="X1720" s="59">
        <f t="shared" si="3208"/>
        <v>0</v>
      </c>
      <c r="Y1720" s="59">
        <f t="shared" si="3208"/>
        <v>0</v>
      </c>
      <c r="Z1720" s="59">
        <f t="shared" si="3208"/>
        <v>0</v>
      </c>
      <c r="AA1720" s="59">
        <f t="shared" si="3208"/>
        <v>0</v>
      </c>
      <c r="AB1720" s="60">
        <f t="shared" si="3208"/>
        <v>0</v>
      </c>
      <c r="AC1720" s="58">
        <f>(BD1720-AF1720)*AE1720</f>
        <v>0</v>
      </c>
      <c r="AD1720" s="61">
        <f>(BD1721-AF1721)*AE1720</f>
        <v>0</v>
      </c>
      <c r="AE1720" s="69">
        <v>4.8</v>
      </c>
      <c r="AF1720" s="117">
        <v>6777.2</v>
      </c>
      <c r="AG1720" s="117">
        <v>6777.2</v>
      </c>
      <c r="AH1720" s="117">
        <v>6777.2</v>
      </c>
      <c r="AI1720" s="117">
        <v>6777.2</v>
      </c>
      <c r="AJ1720" s="117">
        <v>6777.2</v>
      </c>
      <c r="AK1720" s="117">
        <v>6777.2</v>
      </c>
      <c r="AL1720" s="117">
        <v>6777.2</v>
      </c>
      <c r="AM1720" s="117">
        <v>6777.2</v>
      </c>
      <c r="AN1720" s="117">
        <v>6777.2</v>
      </c>
      <c r="AO1720" s="117">
        <v>6777.2</v>
      </c>
      <c r="AP1720" s="117">
        <v>6777.2</v>
      </c>
      <c r="AQ1720" s="117">
        <v>6777.2</v>
      </c>
      <c r="AR1720" s="117">
        <v>6777.2</v>
      </c>
      <c r="AS1720" s="117">
        <v>6777.2</v>
      </c>
      <c r="AT1720" s="117">
        <v>6777.2</v>
      </c>
      <c r="AU1720" s="117">
        <v>6777.2</v>
      </c>
      <c r="AV1720" s="117">
        <v>6777.2</v>
      </c>
      <c r="AW1720" s="117">
        <v>6777.2</v>
      </c>
      <c r="AX1720" s="117">
        <v>6777.2</v>
      </c>
      <c r="AY1720" s="117">
        <v>6777.2</v>
      </c>
      <c r="AZ1720" s="117">
        <v>6777.2</v>
      </c>
      <c r="BA1720" s="117">
        <v>6777.2</v>
      </c>
      <c r="BB1720" s="117">
        <v>6777.2</v>
      </c>
      <c r="BC1720" s="117">
        <v>6777.2</v>
      </c>
      <c r="BD1720" s="117">
        <v>6777.2</v>
      </c>
      <c r="BE1720" s="376"/>
      <c r="BF1720" s="376"/>
      <c r="BG1720" s="376"/>
      <c r="BH1720" s="376"/>
      <c r="BI1720" s="376"/>
      <c r="BJ1720" s="376"/>
      <c r="BK1720" s="376"/>
      <c r="BL1720" s="376"/>
      <c r="BM1720" s="376"/>
      <c r="BN1720" s="376"/>
      <c r="BO1720" s="376"/>
      <c r="BP1720" s="376"/>
      <c r="BQ1720" s="376"/>
      <c r="BR1720" s="376"/>
      <c r="BS1720" s="376"/>
      <c r="BT1720" s="376"/>
      <c r="BU1720" s="376"/>
      <c r="BV1720" s="376"/>
      <c r="BW1720" s="376"/>
      <c r="BX1720" s="376"/>
      <c r="BY1720" s="187"/>
      <c r="BZ1720" s="187"/>
      <c r="CA1720" s="187"/>
      <c r="CB1720" s="187"/>
      <c r="CC1720" s="187"/>
    </row>
    <row r="1721" spans="1:81" s="1" customFormat="1" ht="10.5" customHeight="1">
      <c r="A1721" s="1389"/>
      <c r="B1721" s="1392"/>
      <c r="C1721" s="1265"/>
      <c r="D1721" s="155" t="s">
        <v>127</v>
      </c>
      <c r="E1721" s="100" t="s">
        <v>133</v>
      </c>
      <c r="F1721" s="100"/>
      <c r="G1721" s="100"/>
      <c r="H1721" s="398"/>
      <c r="I1721" s="100"/>
      <c r="J1721" s="100"/>
      <c r="K1721" s="100"/>
      <c r="L1721" s="100"/>
      <c r="M1721" s="100"/>
      <c r="N1721" s="398"/>
      <c r="O1721" s="100"/>
      <c r="P1721" s="100"/>
      <c r="Q1721" s="100"/>
      <c r="R1721" s="100"/>
      <c r="S1721" s="100"/>
      <c r="T1721" s="100"/>
      <c r="U1721" s="100"/>
      <c r="V1721" s="398"/>
      <c r="W1721" s="100"/>
      <c r="X1721" s="100"/>
      <c r="Y1721" s="100"/>
      <c r="Z1721" s="100"/>
      <c r="AA1721" s="100"/>
      <c r="AB1721" s="101"/>
      <c r="AC1721" s="58"/>
      <c r="AD1721" s="61"/>
      <c r="AE1721" s="69"/>
      <c r="AF1721" s="384"/>
      <c r="AG1721" s="384"/>
      <c r="AH1721" s="384"/>
      <c r="AI1721" s="384"/>
      <c r="AJ1721" s="384"/>
      <c r="AK1721" s="384"/>
      <c r="AL1721" s="384"/>
      <c r="AM1721" s="384"/>
      <c r="AN1721" s="384"/>
      <c r="AO1721" s="384"/>
      <c r="AP1721" s="384"/>
      <c r="AQ1721" s="384"/>
      <c r="AR1721" s="384"/>
      <c r="AS1721" s="384"/>
      <c r="AT1721" s="384"/>
      <c r="AU1721" s="384"/>
      <c r="AV1721" s="384"/>
      <c r="AW1721" s="384"/>
      <c r="AX1721" s="384"/>
      <c r="AY1721" s="384"/>
      <c r="AZ1721" s="384"/>
      <c r="BA1721" s="384"/>
      <c r="BB1721" s="384"/>
      <c r="BC1721" s="384"/>
      <c r="BD1721" s="384"/>
      <c r="BE1721" s="376"/>
      <c r="BF1721" s="376"/>
      <c r="BG1721" s="376"/>
      <c r="BH1721" s="376"/>
      <c r="BI1721" s="376"/>
      <c r="BJ1721" s="376"/>
      <c r="BK1721" s="376"/>
      <c r="BL1721" s="376"/>
      <c r="BM1721" s="376"/>
      <c r="BN1721" s="376"/>
      <c r="BO1721" s="376"/>
      <c r="BP1721" s="376"/>
      <c r="BQ1721" s="376"/>
      <c r="BR1721" s="376"/>
      <c r="BS1721" s="376"/>
      <c r="BT1721" s="376"/>
      <c r="BU1721" s="376"/>
      <c r="BV1721" s="376"/>
      <c r="BW1721" s="376"/>
      <c r="BX1721" s="376"/>
      <c r="BY1721" s="187"/>
      <c r="BZ1721" s="187"/>
      <c r="CA1721" s="187"/>
      <c r="CB1721" s="187"/>
      <c r="CC1721" s="187"/>
    </row>
    <row r="1722" spans="1:81" s="1" customFormat="1" ht="10.5" customHeight="1" thickBot="1">
      <c r="A1722" s="1390"/>
      <c r="B1722" s="1393"/>
      <c r="C1722" s="312"/>
      <c r="D1722" s="271" t="s">
        <v>42</v>
      </c>
      <c r="E1722" s="166"/>
      <c r="F1722" s="166"/>
      <c r="G1722" s="166"/>
      <c r="H1722" s="449"/>
      <c r="I1722" s="166"/>
      <c r="J1722" s="166"/>
      <c r="K1722" s="166"/>
      <c r="L1722" s="166"/>
      <c r="M1722" s="166"/>
      <c r="N1722" s="449"/>
      <c r="O1722" s="166"/>
      <c r="P1722" s="166"/>
      <c r="Q1722" s="166"/>
      <c r="R1722" s="166"/>
      <c r="S1722" s="166"/>
      <c r="T1722" s="166"/>
      <c r="U1722" s="166"/>
      <c r="V1722" s="449"/>
      <c r="W1722" s="166"/>
      <c r="X1722" s="166"/>
      <c r="Y1722" s="166"/>
      <c r="Z1722" s="166"/>
      <c r="AA1722" s="166"/>
      <c r="AB1722" s="167"/>
      <c r="AC1722" s="58"/>
      <c r="AD1722" s="61"/>
      <c r="AE1722" s="69"/>
      <c r="AF1722" s="384"/>
      <c r="AG1722" s="384"/>
      <c r="AH1722" s="384"/>
      <c r="AI1722" s="384"/>
      <c r="AJ1722" s="384"/>
      <c r="AK1722" s="384"/>
      <c r="AL1722" s="384"/>
      <c r="AM1722" s="384"/>
      <c r="AN1722" s="384"/>
      <c r="AO1722" s="384"/>
      <c r="AP1722" s="384"/>
      <c r="AQ1722" s="384"/>
      <c r="AR1722" s="384"/>
      <c r="AS1722" s="384"/>
      <c r="AT1722" s="384"/>
      <c r="AU1722" s="384"/>
      <c r="AV1722" s="384"/>
      <c r="AW1722" s="384"/>
      <c r="AX1722" s="384"/>
      <c r="AY1722" s="384"/>
      <c r="AZ1722" s="384"/>
      <c r="BA1722" s="384"/>
      <c r="BB1722" s="384"/>
      <c r="BC1722" s="384"/>
      <c r="BD1722" s="384"/>
      <c r="BE1722" s="376"/>
      <c r="BF1722" s="376"/>
      <c r="BG1722" s="376"/>
      <c r="BH1722" s="376"/>
      <c r="BI1722" s="376"/>
      <c r="BJ1722" s="376"/>
      <c r="BK1722" s="376"/>
      <c r="BL1722" s="376"/>
      <c r="BM1722" s="376"/>
      <c r="BN1722" s="376"/>
      <c r="BO1722" s="376"/>
      <c r="BP1722" s="376"/>
      <c r="BQ1722" s="376"/>
      <c r="BR1722" s="376"/>
      <c r="BS1722" s="376"/>
      <c r="BT1722" s="376"/>
      <c r="BU1722" s="376"/>
      <c r="BV1722" s="376"/>
      <c r="BW1722" s="376"/>
      <c r="BX1722" s="376"/>
      <c r="BY1722" s="187"/>
      <c r="BZ1722" s="187"/>
      <c r="CA1722" s="187"/>
      <c r="CB1722" s="187"/>
      <c r="CC1722" s="187"/>
    </row>
    <row r="1723" spans="1:81" s="1" customFormat="1" ht="10.5" customHeight="1">
      <c r="A1723" s="1388" t="s">
        <v>18</v>
      </c>
      <c r="B1723" s="1391" t="s">
        <v>663</v>
      </c>
      <c r="C1723" s="1264"/>
      <c r="D1723" s="1266"/>
      <c r="E1723" s="88"/>
      <c r="F1723" s="88"/>
      <c r="G1723" s="88"/>
      <c r="H1723" s="448"/>
      <c r="I1723" s="88"/>
      <c r="J1723" s="88"/>
      <c r="K1723" s="88"/>
      <c r="L1723" s="88"/>
      <c r="M1723" s="88"/>
      <c r="N1723" s="448"/>
      <c r="O1723" s="88"/>
      <c r="P1723" s="88"/>
      <c r="Q1723" s="88"/>
      <c r="R1723" s="88"/>
      <c r="S1723" s="88"/>
      <c r="T1723" s="88"/>
      <c r="U1723" s="88"/>
      <c r="V1723" s="448"/>
      <c r="W1723" s="88"/>
      <c r="X1723" s="88"/>
      <c r="Y1723" s="88"/>
      <c r="Z1723" s="88"/>
      <c r="AA1723" s="88"/>
      <c r="AB1723" s="89"/>
      <c r="AC1723" s="58"/>
      <c r="AD1723" s="61"/>
      <c r="AE1723" s="69"/>
      <c r="AF1723" s="117"/>
      <c r="AG1723" s="117"/>
      <c r="AH1723" s="117"/>
      <c r="AI1723" s="117"/>
      <c r="AJ1723" s="117"/>
      <c r="AK1723" s="117"/>
      <c r="AL1723" s="117"/>
      <c r="AM1723" s="117"/>
      <c r="AN1723" s="117"/>
      <c r="AO1723" s="117"/>
      <c r="AP1723" s="117"/>
      <c r="AQ1723" s="117"/>
      <c r="AR1723" s="117"/>
      <c r="AS1723" s="117"/>
      <c r="AT1723" s="117"/>
      <c r="AU1723" s="117"/>
      <c r="AV1723" s="117"/>
      <c r="AW1723" s="117"/>
      <c r="AX1723" s="117"/>
      <c r="AY1723" s="117"/>
      <c r="AZ1723" s="117"/>
      <c r="BA1723" s="117"/>
      <c r="BB1723" s="117"/>
      <c r="BC1723" s="117"/>
      <c r="BD1723" s="117"/>
      <c r="BE1723" s="376"/>
      <c r="BF1723" s="376"/>
      <c r="BG1723" s="376"/>
      <c r="BH1723" s="376"/>
      <c r="BI1723" s="376"/>
      <c r="BJ1723" s="376"/>
      <c r="BK1723" s="376"/>
      <c r="BL1723" s="376"/>
      <c r="BM1723" s="376"/>
      <c r="BN1723" s="376"/>
      <c r="BO1723" s="376"/>
      <c r="BP1723" s="376"/>
      <c r="BQ1723" s="376"/>
      <c r="BR1723" s="376"/>
      <c r="BS1723" s="376"/>
      <c r="BT1723" s="376"/>
      <c r="BU1723" s="376"/>
      <c r="BV1723" s="376"/>
      <c r="BW1723" s="376"/>
      <c r="BX1723" s="376"/>
      <c r="BY1723" s="187"/>
      <c r="BZ1723" s="187"/>
      <c r="CA1723" s="187"/>
      <c r="CB1723" s="187"/>
      <c r="CC1723" s="187"/>
    </row>
    <row r="1724" spans="1:81" s="1" customFormat="1" ht="10.5" customHeight="1">
      <c r="A1724" s="1389"/>
      <c r="B1724" s="1392"/>
      <c r="C1724" s="1265" t="s">
        <v>139</v>
      </c>
      <c r="D1724" s="155" t="s">
        <v>34</v>
      </c>
      <c r="E1724" s="55">
        <f>ROUND(SQRT(E1726^2+E1725^2)*1000/(1.73*E1651),0)</f>
        <v>22</v>
      </c>
      <c r="F1724" s="55">
        <f t="shared" ref="F1724:AB1724" si="3209">ROUND(SQRT(F1726^2+F1725^2)*1000/(1.73*F1651),0)</f>
        <v>11</v>
      </c>
      <c r="G1724" s="55">
        <f t="shared" si="3209"/>
        <v>10</v>
      </c>
      <c r="H1724" s="397">
        <f t="shared" si="3209"/>
        <v>10</v>
      </c>
      <c r="I1724" s="55">
        <f t="shared" si="3209"/>
        <v>9</v>
      </c>
      <c r="J1724" s="55">
        <f t="shared" si="3209"/>
        <v>13</v>
      </c>
      <c r="K1724" s="55">
        <f t="shared" si="3209"/>
        <v>10</v>
      </c>
      <c r="L1724" s="55">
        <f t="shared" si="3209"/>
        <v>32</v>
      </c>
      <c r="M1724" s="55">
        <f t="shared" si="3209"/>
        <v>110</v>
      </c>
      <c r="N1724" s="397">
        <v>65</v>
      </c>
      <c r="O1724" s="55">
        <f t="shared" si="3209"/>
        <v>57</v>
      </c>
      <c r="P1724" s="55">
        <f t="shared" si="3209"/>
        <v>17</v>
      </c>
      <c r="Q1724" s="55">
        <f t="shared" si="3209"/>
        <v>59</v>
      </c>
      <c r="R1724" s="55">
        <f t="shared" si="3209"/>
        <v>96</v>
      </c>
      <c r="S1724" s="55">
        <f t="shared" si="3209"/>
        <v>113</v>
      </c>
      <c r="T1724" s="55">
        <f t="shared" si="3209"/>
        <v>83</v>
      </c>
      <c r="U1724" s="55">
        <f t="shared" si="3209"/>
        <v>89</v>
      </c>
      <c r="V1724" s="397">
        <f t="shared" si="3209"/>
        <v>88</v>
      </c>
      <c r="W1724" s="55">
        <f t="shared" si="3209"/>
        <v>43</v>
      </c>
      <c r="X1724" s="55">
        <f t="shared" si="3209"/>
        <v>56</v>
      </c>
      <c r="Y1724" s="55">
        <f t="shared" si="3209"/>
        <v>43</v>
      </c>
      <c r="Z1724" s="55">
        <f t="shared" si="3209"/>
        <v>34</v>
      </c>
      <c r="AA1724" s="55">
        <f t="shared" si="3209"/>
        <v>34</v>
      </c>
      <c r="AB1724" s="900">
        <f t="shared" si="3209"/>
        <v>32</v>
      </c>
      <c r="AC1724" s="382"/>
      <c r="AD1724" s="206"/>
      <c r="AE1724" s="69"/>
      <c r="AF1724" s="384"/>
      <c r="AG1724" s="384"/>
      <c r="AH1724" s="384"/>
      <c r="AI1724" s="384"/>
      <c r="AJ1724" s="384"/>
      <c r="AK1724" s="384"/>
      <c r="AL1724" s="384"/>
      <c r="AM1724" s="384"/>
      <c r="AN1724" s="384"/>
      <c r="AO1724" s="384"/>
      <c r="AP1724" s="384"/>
      <c r="AQ1724" s="384"/>
      <c r="AR1724" s="384"/>
      <c r="AS1724" s="384"/>
      <c r="AT1724" s="384"/>
      <c r="AU1724" s="384"/>
      <c r="AV1724" s="384"/>
      <c r="AW1724" s="384"/>
      <c r="AX1724" s="384"/>
      <c r="AY1724" s="384"/>
      <c r="AZ1724" s="384"/>
      <c r="BA1724" s="384"/>
      <c r="BB1724" s="384"/>
      <c r="BC1724" s="384"/>
      <c r="BD1724" s="384"/>
      <c r="BE1724" s="376"/>
      <c r="BF1724" s="376"/>
      <c r="BG1724" s="376"/>
      <c r="BH1724" s="376"/>
      <c r="BI1724" s="376"/>
      <c r="BJ1724" s="376"/>
      <c r="BK1724" s="376"/>
      <c r="BL1724" s="376"/>
      <c r="BM1724" s="376"/>
      <c r="BN1724" s="376"/>
      <c r="BO1724" s="376"/>
      <c r="BP1724" s="376"/>
      <c r="BQ1724" s="376"/>
      <c r="BR1724" s="376"/>
      <c r="BS1724" s="376"/>
      <c r="BT1724" s="376"/>
      <c r="BU1724" s="376"/>
      <c r="BV1724" s="376"/>
      <c r="BW1724" s="376"/>
      <c r="BX1724" s="376"/>
      <c r="BY1724" s="187"/>
      <c r="BZ1724" s="187"/>
      <c r="CA1724" s="187"/>
      <c r="CB1724" s="187"/>
      <c r="CC1724" s="187"/>
    </row>
    <row r="1725" spans="1:81" s="1" customFormat="1" ht="10.5" customHeight="1">
      <c r="A1725" s="1389"/>
      <c r="B1725" s="1392"/>
      <c r="C1725" s="1265" t="s">
        <v>137</v>
      </c>
      <c r="D1725" s="155" t="s">
        <v>126</v>
      </c>
      <c r="E1725" s="73">
        <f>(AG1725-AF1725)*$AE1725</f>
        <v>0.2193599999999151</v>
      </c>
      <c r="F1725" s="73">
        <f t="shared" ref="F1725:AB1725" si="3210">(AH1725-AG1725)*$AE1725</f>
        <v>5.6159999999954378E-2</v>
      </c>
      <c r="G1725" s="73">
        <f t="shared" si="3210"/>
        <v>5.5920000000014625E-2</v>
      </c>
      <c r="H1725" s="492">
        <f t="shared" si="3210"/>
        <v>5.5920000000014625E-2</v>
      </c>
      <c r="I1725" s="73">
        <f t="shared" si="3210"/>
        <v>7.9200000000582797E-3</v>
      </c>
      <c r="J1725" s="73">
        <f t="shared" si="3210"/>
        <v>0.10391999999997097</v>
      </c>
      <c r="K1725" s="73">
        <f t="shared" si="3210"/>
        <v>5.5920000000014625E-2</v>
      </c>
      <c r="L1725" s="73">
        <f t="shared" si="3210"/>
        <v>0.1780800000000454</v>
      </c>
      <c r="M1725" s="73">
        <f t="shared" si="3210"/>
        <v>0.7320000000000163</v>
      </c>
      <c r="N1725" s="492">
        <f t="shared" si="3210"/>
        <v>0.52943999999997682</v>
      </c>
      <c r="O1725" s="73">
        <f t="shared" si="3210"/>
        <v>4.1039999999929931E-2</v>
      </c>
      <c r="P1725" s="73">
        <f t="shared" si="3210"/>
        <v>2.4720000000070286E-2</v>
      </c>
      <c r="Q1725" s="73">
        <f t="shared" si="3210"/>
        <v>0.18240000000005238</v>
      </c>
      <c r="R1725" s="73">
        <f t="shared" si="3210"/>
        <v>0.44423999999994518</v>
      </c>
      <c r="S1725" s="73">
        <f t="shared" si="3210"/>
        <v>0.58559999999993118</v>
      </c>
      <c r="T1725" s="73">
        <f t="shared" si="3210"/>
        <v>9.1200000000026191E-2</v>
      </c>
      <c r="U1725" s="73">
        <f t="shared" si="3210"/>
        <v>0.13680000000003928</v>
      </c>
      <c r="V1725" s="492">
        <f>(AX1725-AW1725)*$AE1725</f>
        <v>6.2400000000025102E-2</v>
      </c>
      <c r="W1725" s="73">
        <f t="shared" si="3210"/>
        <v>4.3920000000025536E-2</v>
      </c>
      <c r="X1725" s="73">
        <f t="shared" si="3210"/>
        <v>0.43199999999987992</v>
      </c>
      <c r="Y1725" s="73">
        <f t="shared" si="3210"/>
        <v>0.24840000000012877</v>
      </c>
      <c r="Z1725" s="73">
        <f t="shared" si="3210"/>
        <v>2.9519999999956779E-2</v>
      </c>
      <c r="AA1725" s="73">
        <f t="shared" si="3210"/>
        <v>5.7119999999986244E-2</v>
      </c>
      <c r="AB1725" s="74">
        <f t="shared" si="3210"/>
        <v>6.4800000000104774E-3</v>
      </c>
      <c r="AC1725" s="58">
        <f>(BD1725-AF1725)*AE1725</f>
        <v>4.3804799999999888</v>
      </c>
      <c r="AD1725" s="61">
        <f>(BD1726-AF1726)*AE1725</f>
        <v>11.579040000000077</v>
      </c>
      <c r="AE1725" s="69">
        <v>4.8</v>
      </c>
      <c r="AF1725" s="117">
        <v>128.43</v>
      </c>
      <c r="AG1725" s="117">
        <v>128.47569999999999</v>
      </c>
      <c r="AH1725" s="117">
        <v>128.48739999999998</v>
      </c>
      <c r="AI1725" s="117">
        <v>128.49904999999998</v>
      </c>
      <c r="AJ1725" s="117">
        <v>128.51069999999999</v>
      </c>
      <c r="AK1725" s="117">
        <v>128.51235</v>
      </c>
      <c r="AL1725" s="117">
        <v>128.53399999999999</v>
      </c>
      <c r="AM1725" s="117">
        <v>128.54564999999999</v>
      </c>
      <c r="AN1725" s="117">
        <v>128.58275</v>
      </c>
      <c r="AO1725" s="117">
        <v>128.73525000000001</v>
      </c>
      <c r="AP1725" s="117">
        <v>128.84555</v>
      </c>
      <c r="AQ1725" s="117">
        <v>128.85409999999999</v>
      </c>
      <c r="AR1725" s="117">
        <v>128.85925</v>
      </c>
      <c r="AS1725" s="117">
        <v>128.89725000000001</v>
      </c>
      <c r="AT1725" s="117">
        <v>128.9898</v>
      </c>
      <c r="AU1725" s="117">
        <v>129.11179999999999</v>
      </c>
      <c r="AV1725" s="117">
        <v>129.13079999999999</v>
      </c>
      <c r="AW1725" s="117">
        <v>129.1593</v>
      </c>
      <c r="AX1725" s="117">
        <v>129.17230000000001</v>
      </c>
      <c r="AY1725" s="117">
        <v>129.18145000000001</v>
      </c>
      <c r="AZ1725" s="117">
        <v>129.27144999999999</v>
      </c>
      <c r="BA1725" s="117">
        <v>129.32320000000001</v>
      </c>
      <c r="BB1725" s="117">
        <v>129.32935000000001</v>
      </c>
      <c r="BC1725" s="117">
        <v>129.34125</v>
      </c>
      <c r="BD1725" s="117">
        <v>129.3426</v>
      </c>
      <c r="BE1725" s="376"/>
      <c r="BF1725" s="376"/>
      <c r="BG1725" s="376"/>
      <c r="BH1725" s="376"/>
      <c r="BI1725" s="376"/>
      <c r="BJ1725" s="376"/>
      <c r="BK1725" s="376"/>
      <c r="BL1725" s="376"/>
      <c r="BM1725" s="376"/>
      <c r="BN1725" s="376"/>
      <c r="BO1725" s="376"/>
      <c r="BP1725" s="376"/>
      <c r="BQ1725" s="376"/>
      <c r="BR1725" s="376"/>
      <c r="BS1725" s="376"/>
      <c r="BT1725" s="376"/>
      <c r="BU1725" s="376"/>
      <c r="BV1725" s="376"/>
      <c r="BW1725" s="376"/>
      <c r="BX1725" s="376"/>
      <c r="BY1725" s="187"/>
      <c r="BZ1725" s="187"/>
      <c r="CA1725" s="187"/>
      <c r="CB1725" s="187"/>
      <c r="CC1725" s="187"/>
    </row>
    <row r="1726" spans="1:81" s="1" customFormat="1" ht="10.5" customHeight="1">
      <c r="A1726" s="1389"/>
      <c r="B1726" s="1392"/>
      <c r="C1726" s="1265"/>
      <c r="D1726" s="155" t="s">
        <v>127</v>
      </c>
      <c r="E1726" s="73">
        <f t="shared" ref="E1726:AB1726" si="3211">(AG1726-AF1726)*$AE1725</f>
        <v>0.10055999999999585</v>
      </c>
      <c r="F1726" s="73">
        <f t="shared" si="3211"/>
        <v>0.10607999999997446</v>
      </c>
      <c r="G1726" s="73">
        <f t="shared" si="3211"/>
        <v>9.5279999999956996E-2</v>
      </c>
      <c r="H1726" s="492">
        <f t="shared" si="3211"/>
        <v>9.9840000000040161E-2</v>
      </c>
      <c r="I1726" s="73">
        <f t="shared" si="3211"/>
        <v>9.8880000000008295E-2</v>
      </c>
      <c r="J1726" s="73">
        <f t="shared" si="3211"/>
        <v>9.8880000000008295E-2</v>
      </c>
      <c r="K1726" s="73">
        <f t="shared" si="3211"/>
        <v>9.7439999999960489E-2</v>
      </c>
      <c r="L1726" s="73">
        <f t="shared" si="3211"/>
        <v>0.29903999999996811</v>
      </c>
      <c r="M1726" s="73">
        <f t="shared" si="3211"/>
        <v>0.93072000000006483</v>
      </c>
      <c r="N1726" s="492">
        <f t="shared" si="3211"/>
        <v>1.0269600000000536</v>
      </c>
      <c r="O1726" s="73">
        <f t="shared" si="3211"/>
        <v>0.62423999999991786</v>
      </c>
      <c r="P1726" s="73">
        <f t="shared" si="3211"/>
        <v>0.17952000000009319</v>
      </c>
      <c r="Q1726" s="73">
        <f t="shared" si="3211"/>
        <v>0.6189600000000155</v>
      </c>
      <c r="R1726" s="73">
        <f t="shared" si="3211"/>
        <v>0.92831999999998516</v>
      </c>
      <c r="S1726" s="73">
        <f t="shared" si="3211"/>
        <v>1.0845599999999194</v>
      </c>
      <c r="T1726" s="73">
        <f t="shared" si="3211"/>
        <v>0.89712000000004077</v>
      </c>
      <c r="U1726" s="73">
        <f t="shared" si="3211"/>
        <v>0.96311999999998077</v>
      </c>
      <c r="V1726" s="492">
        <f t="shared" si="3211"/>
        <v>0.95592000000001454</v>
      </c>
      <c r="W1726" s="73">
        <f t="shared" si="3211"/>
        <v>0.46080000000001742</v>
      </c>
      <c r="X1726" s="73">
        <f t="shared" si="3211"/>
        <v>0.43680000000003927</v>
      </c>
      <c r="Y1726" s="73">
        <f t="shared" si="3211"/>
        <v>0.38951999999990222</v>
      </c>
      <c r="Z1726" s="73">
        <f t="shared" si="3211"/>
        <v>0.36648000000009234</v>
      </c>
      <c r="AA1726" s="73">
        <f t="shared" si="3211"/>
        <v>0.36671999999989563</v>
      </c>
      <c r="AB1726" s="74">
        <f t="shared" si="3211"/>
        <v>0.3532800000001316</v>
      </c>
      <c r="AC1726" s="58"/>
      <c r="AD1726" s="61"/>
      <c r="AE1726" s="69"/>
      <c r="AF1726" s="810">
        <v>167.4066</v>
      </c>
      <c r="AG1726" s="810">
        <v>167.42755</v>
      </c>
      <c r="AH1726" s="810">
        <v>167.44964999999999</v>
      </c>
      <c r="AI1726" s="810">
        <v>167.46949999999998</v>
      </c>
      <c r="AJ1726" s="810">
        <v>167.49029999999999</v>
      </c>
      <c r="AK1726" s="810">
        <v>167.51089999999999</v>
      </c>
      <c r="AL1726" s="810">
        <v>167.53149999999999</v>
      </c>
      <c r="AM1726" s="810">
        <v>167.55179999999999</v>
      </c>
      <c r="AN1726" s="810">
        <v>167.61409999999998</v>
      </c>
      <c r="AO1726" s="810">
        <v>167.80799999999999</v>
      </c>
      <c r="AP1726" s="810">
        <v>168.02195</v>
      </c>
      <c r="AQ1726" s="810">
        <v>168.15199999999999</v>
      </c>
      <c r="AR1726" s="810">
        <v>168.18940000000001</v>
      </c>
      <c r="AS1726" s="810">
        <v>168.31835000000001</v>
      </c>
      <c r="AT1726" s="810">
        <v>168.51175000000001</v>
      </c>
      <c r="AU1726" s="810">
        <v>168.73769999999999</v>
      </c>
      <c r="AV1726" s="810">
        <v>168.9246</v>
      </c>
      <c r="AW1726" s="810">
        <v>169.12524999999999</v>
      </c>
      <c r="AX1726" s="810">
        <v>169.3244</v>
      </c>
      <c r="AY1726" s="810">
        <v>169.4204</v>
      </c>
      <c r="AZ1726" s="810">
        <v>169.51140000000001</v>
      </c>
      <c r="BA1726" s="810">
        <v>169.59254999999999</v>
      </c>
      <c r="BB1726" s="810">
        <v>169.66890000000001</v>
      </c>
      <c r="BC1726" s="810">
        <v>169.74529999999999</v>
      </c>
      <c r="BD1726" s="810">
        <v>169.81890000000001</v>
      </c>
      <c r="BE1726" s="376"/>
      <c r="BF1726" s="376"/>
      <c r="BG1726" s="376"/>
      <c r="BH1726" s="376"/>
      <c r="BI1726" s="376"/>
      <c r="BJ1726" s="376"/>
      <c r="BK1726" s="376"/>
      <c r="BL1726" s="376"/>
      <c r="BM1726" s="376"/>
      <c r="BN1726" s="376"/>
      <c r="BO1726" s="376"/>
      <c r="BP1726" s="376"/>
      <c r="BQ1726" s="376"/>
      <c r="BR1726" s="376"/>
      <c r="BS1726" s="376"/>
      <c r="BT1726" s="376"/>
      <c r="BU1726" s="376"/>
      <c r="BV1726" s="376"/>
      <c r="BW1726" s="376"/>
      <c r="BX1726" s="376"/>
      <c r="BY1726" s="187"/>
      <c r="BZ1726" s="187"/>
      <c r="CA1726" s="187"/>
      <c r="CB1726" s="187"/>
      <c r="CC1726" s="187"/>
    </row>
    <row r="1727" spans="1:81" s="1" customFormat="1" ht="10.5" customHeight="1" thickBot="1">
      <c r="A1727" s="1390"/>
      <c r="B1727" s="1393"/>
      <c r="C1727" s="312"/>
      <c r="D1727" s="271" t="s">
        <v>42</v>
      </c>
      <c r="E1727" s="166"/>
      <c r="F1727" s="166"/>
      <c r="G1727" s="166"/>
      <c r="H1727" s="449"/>
      <c r="I1727" s="166"/>
      <c r="J1727" s="166"/>
      <c r="K1727" s="166"/>
      <c r="L1727" s="166"/>
      <c r="M1727" s="166"/>
      <c r="N1727" s="449"/>
      <c r="O1727" s="166"/>
      <c r="P1727" s="166"/>
      <c r="Q1727" s="166"/>
      <c r="R1727" s="166"/>
      <c r="S1727" s="166"/>
      <c r="T1727" s="166"/>
      <c r="U1727" s="166"/>
      <c r="V1727" s="449"/>
      <c r="W1727" s="166"/>
      <c r="X1727" s="166"/>
      <c r="Y1727" s="166"/>
      <c r="Z1727" s="166"/>
      <c r="AA1727" s="166"/>
      <c r="AB1727" s="167"/>
      <c r="AC1727" s="58"/>
      <c r="AD1727" s="61"/>
      <c r="AE1727" s="69"/>
      <c r="AF1727" s="384"/>
      <c r="AG1727" s="384"/>
      <c r="AH1727" s="384"/>
      <c r="AI1727" s="384"/>
      <c r="AJ1727" s="384"/>
      <c r="AK1727" s="384"/>
      <c r="AL1727" s="384"/>
      <c r="AM1727" s="384"/>
      <c r="AN1727" s="384"/>
      <c r="AO1727" s="384"/>
      <c r="AP1727" s="384"/>
      <c r="AQ1727" s="384"/>
      <c r="AR1727" s="384"/>
      <c r="AS1727" s="384"/>
      <c r="AT1727" s="384"/>
      <c r="AU1727" s="384"/>
      <c r="AV1727" s="384"/>
      <c r="AW1727" s="384"/>
      <c r="AX1727" s="384"/>
      <c r="AY1727" s="384"/>
      <c r="AZ1727" s="384"/>
      <c r="BA1727" s="384"/>
      <c r="BB1727" s="384"/>
      <c r="BC1727" s="384"/>
      <c r="BD1727" s="384"/>
      <c r="BE1727" s="376"/>
      <c r="BF1727" s="376"/>
      <c r="BG1727" s="376"/>
      <c r="BH1727" s="376"/>
      <c r="BI1727" s="376"/>
      <c r="BJ1727" s="376"/>
      <c r="BK1727" s="376"/>
      <c r="BL1727" s="376"/>
      <c r="BM1727" s="376"/>
      <c r="BN1727" s="376"/>
      <c r="BO1727" s="376"/>
      <c r="BP1727" s="376"/>
      <c r="BQ1727" s="376"/>
      <c r="BR1727" s="376"/>
      <c r="BS1727" s="376"/>
      <c r="BT1727" s="376"/>
      <c r="BU1727" s="376"/>
      <c r="BV1727" s="376"/>
      <c r="BW1727" s="376"/>
      <c r="BX1727" s="376"/>
      <c r="BY1727" s="187"/>
      <c r="BZ1727" s="187"/>
      <c r="CA1727" s="187"/>
      <c r="CB1727" s="187"/>
      <c r="CC1727" s="187"/>
    </row>
    <row r="1728" spans="1:81" s="1" customFormat="1" ht="10.5" customHeight="1">
      <c r="A1728" s="1357" t="s">
        <v>7</v>
      </c>
      <c r="B1728" s="1361" t="s">
        <v>650</v>
      </c>
      <c r="C1728" s="1264"/>
      <c r="D1728" s="1266"/>
      <c r="E1728" s="88"/>
      <c r="F1728" s="88"/>
      <c r="G1728" s="88"/>
      <c r="H1728" s="448"/>
      <c r="I1728" s="88"/>
      <c r="J1728" s="88"/>
      <c r="K1728" s="88"/>
      <c r="L1728" s="88"/>
      <c r="M1728" s="88"/>
      <c r="N1728" s="448"/>
      <c r="O1728" s="88"/>
      <c r="P1728" s="88"/>
      <c r="Q1728" s="88"/>
      <c r="R1728" s="88"/>
      <c r="S1728" s="88"/>
      <c r="T1728" s="88"/>
      <c r="U1728" s="88"/>
      <c r="V1728" s="448"/>
      <c r="W1728" s="88"/>
      <c r="X1728" s="88"/>
      <c r="Y1728" s="88"/>
      <c r="Z1728" s="88"/>
      <c r="AA1728" s="88"/>
      <c r="AB1728" s="89"/>
      <c r="AC1728" s="58"/>
      <c r="AD1728" s="61"/>
      <c r="AE1728" s="69"/>
      <c r="AF1728" s="384"/>
      <c r="AG1728" s="384"/>
      <c r="AH1728" s="384"/>
      <c r="AI1728" s="384"/>
      <c r="AJ1728" s="384"/>
      <c r="AK1728" s="384"/>
      <c r="AL1728" s="384"/>
      <c r="AM1728" s="384"/>
      <c r="AN1728" s="384"/>
      <c r="AO1728" s="384"/>
      <c r="AP1728" s="384"/>
      <c r="AQ1728" s="384"/>
      <c r="AR1728" s="384"/>
      <c r="AS1728" s="384"/>
      <c r="AT1728" s="384"/>
      <c r="AU1728" s="384"/>
      <c r="AV1728" s="384"/>
      <c r="AW1728" s="384"/>
      <c r="AX1728" s="384"/>
      <c r="AY1728" s="384"/>
      <c r="AZ1728" s="384"/>
      <c r="BA1728" s="384"/>
      <c r="BB1728" s="384"/>
      <c r="BC1728" s="384"/>
      <c r="BD1728" s="384"/>
      <c r="BE1728" s="376"/>
      <c r="BF1728" s="376"/>
      <c r="BG1728" s="376"/>
      <c r="BH1728" s="376"/>
      <c r="BI1728" s="376"/>
      <c r="BJ1728" s="376"/>
      <c r="BK1728" s="376"/>
      <c r="BL1728" s="376"/>
      <c r="BM1728" s="376"/>
      <c r="BN1728" s="376"/>
      <c r="BO1728" s="376"/>
      <c r="BP1728" s="376"/>
      <c r="BQ1728" s="376"/>
      <c r="BR1728" s="376"/>
      <c r="BS1728" s="376"/>
      <c r="BT1728" s="376"/>
      <c r="BU1728" s="376"/>
      <c r="BV1728" s="376"/>
      <c r="BW1728" s="376"/>
      <c r="BX1728" s="376"/>
      <c r="BY1728" s="187"/>
      <c r="BZ1728" s="187"/>
      <c r="CA1728" s="187"/>
      <c r="CB1728" s="187"/>
      <c r="CC1728" s="187"/>
    </row>
    <row r="1729" spans="1:81" s="1" customFormat="1" ht="10.5" customHeight="1">
      <c r="A1729" s="1358"/>
      <c r="B1729" s="1364"/>
      <c r="C1729" s="1265" t="s">
        <v>136</v>
      </c>
      <c r="D1729" s="155" t="s">
        <v>34</v>
      </c>
      <c r="E1729" s="52">
        <v>25</v>
      </c>
      <c r="F1729" s="52">
        <v>26</v>
      </c>
      <c r="G1729" s="52">
        <v>25</v>
      </c>
      <c r="H1729" s="473">
        <v>26</v>
      </c>
      <c r="I1729" s="52">
        <v>24</v>
      </c>
      <c r="J1729" s="52">
        <v>24</v>
      </c>
      <c r="K1729" s="52">
        <v>24</v>
      </c>
      <c r="L1729" s="52">
        <v>24</v>
      </c>
      <c r="M1729" s="52">
        <v>27</v>
      </c>
      <c r="N1729" s="473">
        <v>48</v>
      </c>
      <c r="O1729" s="52">
        <v>36</v>
      </c>
      <c r="P1729" s="52">
        <v>31</v>
      </c>
      <c r="Q1729" s="52">
        <v>27</v>
      </c>
      <c r="R1729" s="52">
        <v>28</v>
      </c>
      <c r="S1729" s="52">
        <v>29</v>
      </c>
      <c r="T1729" s="52">
        <v>29</v>
      </c>
      <c r="U1729" s="52">
        <v>30</v>
      </c>
      <c r="V1729" s="473">
        <v>27</v>
      </c>
      <c r="W1729" s="52">
        <v>30</v>
      </c>
      <c r="X1729" s="52">
        <v>27</v>
      </c>
      <c r="Y1729" s="52">
        <v>25</v>
      </c>
      <c r="Z1729" s="52">
        <v>27</v>
      </c>
      <c r="AA1729" s="52">
        <v>27</v>
      </c>
      <c r="AB1729" s="109">
        <v>26</v>
      </c>
      <c r="AC1729" s="382"/>
      <c r="AD1729" s="206"/>
      <c r="AE1729" s="206"/>
      <c r="AF1729" s="384"/>
      <c r="AG1729" s="384"/>
      <c r="AH1729" s="384"/>
      <c r="AI1729" s="384"/>
      <c r="AJ1729" s="384"/>
      <c r="AK1729" s="384"/>
      <c r="AL1729" s="384"/>
      <c r="AM1729" s="384"/>
      <c r="AN1729" s="384"/>
      <c r="AO1729" s="384"/>
      <c r="AP1729" s="384"/>
      <c r="AQ1729" s="384"/>
      <c r="AR1729" s="384"/>
      <c r="AS1729" s="384"/>
      <c r="AT1729" s="384"/>
      <c r="AU1729" s="384"/>
      <c r="AV1729" s="384"/>
      <c r="AW1729" s="384"/>
      <c r="AX1729" s="384"/>
      <c r="AY1729" s="384"/>
      <c r="AZ1729" s="384"/>
      <c r="BA1729" s="384"/>
      <c r="BB1729" s="384"/>
      <c r="BC1729" s="384"/>
      <c r="BD1729" s="384"/>
      <c r="BE1729" s="376"/>
      <c r="BF1729" s="376"/>
      <c r="BG1729" s="376"/>
      <c r="BH1729" s="376"/>
      <c r="BI1729" s="376"/>
      <c r="BJ1729" s="376"/>
      <c r="BK1729" s="376"/>
      <c r="BL1729" s="376"/>
      <c r="BM1729" s="376"/>
      <c r="BN1729" s="376"/>
      <c r="BO1729" s="376"/>
      <c r="BP1729" s="376"/>
      <c r="BQ1729" s="376"/>
      <c r="BR1729" s="376"/>
      <c r="BS1729" s="376"/>
      <c r="BT1729" s="376"/>
      <c r="BU1729" s="376"/>
      <c r="BV1729" s="376"/>
      <c r="BW1729" s="376"/>
      <c r="BX1729" s="376"/>
      <c r="BY1729" s="187"/>
      <c r="BZ1729" s="187"/>
      <c r="CA1729" s="187"/>
      <c r="CB1729" s="187"/>
      <c r="CC1729" s="187"/>
    </row>
    <row r="1730" spans="1:81" s="1" customFormat="1" ht="10.5" customHeight="1">
      <c r="A1730" s="1358"/>
      <c r="B1730" s="1364"/>
      <c r="C1730" s="1265" t="s">
        <v>137</v>
      </c>
      <c r="D1730" s="155" t="s">
        <v>126</v>
      </c>
      <c r="E1730" s="59">
        <f>(AG1730-AF1730)*$AE1730</f>
        <v>0</v>
      </c>
      <c r="F1730" s="59">
        <f t="shared" ref="F1730:AB1730" si="3212">(AH1730-AG1730)*$AE1730</f>
        <v>0</v>
      </c>
      <c r="G1730" s="59">
        <f t="shared" si="3212"/>
        <v>0</v>
      </c>
      <c r="H1730" s="383">
        <f t="shared" si="3212"/>
        <v>0</v>
      </c>
      <c r="I1730" s="59">
        <f t="shared" si="3212"/>
        <v>0.72000000000261932</v>
      </c>
      <c r="J1730" s="59">
        <f t="shared" si="3212"/>
        <v>0</v>
      </c>
      <c r="K1730" s="59">
        <f t="shared" si="3212"/>
        <v>0.72000000000261932</v>
      </c>
      <c r="L1730" s="59">
        <f t="shared" si="3212"/>
        <v>0</v>
      </c>
      <c r="M1730" s="59">
        <f t="shared" si="3212"/>
        <v>0</v>
      </c>
      <c r="N1730" s="383">
        <f t="shared" si="3212"/>
        <v>0</v>
      </c>
      <c r="O1730" s="59">
        <f t="shared" si="3212"/>
        <v>0.71999999999607101</v>
      </c>
      <c r="P1730" s="59">
        <f t="shared" si="3212"/>
        <v>0</v>
      </c>
      <c r="Q1730" s="59">
        <f t="shared" si="3212"/>
        <v>0</v>
      </c>
      <c r="R1730" s="59">
        <f t="shared" si="3212"/>
        <v>0</v>
      </c>
      <c r="S1730" s="59">
        <f t="shared" si="3212"/>
        <v>0</v>
      </c>
      <c r="T1730" s="59">
        <f t="shared" si="3212"/>
        <v>0.72000000000261932</v>
      </c>
      <c r="U1730" s="59">
        <f t="shared" si="3212"/>
        <v>0</v>
      </c>
      <c r="V1730" s="383">
        <f t="shared" si="3212"/>
        <v>0.71999999999607101</v>
      </c>
      <c r="W1730" s="59">
        <f t="shared" si="3212"/>
        <v>0</v>
      </c>
      <c r="X1730" s="59">
        <f t="shared" si="3212"/>
        <v>0</v>
      </c>
      <c r="Y1730" s="59">
        <f t="shared" si="3212"/>
        <v>0</v>
      </c>
      <c r="Z1730" s="59">
        <f t="shared" si="3212"/>
        <v>0.72000000000261932</v>
      </c>
      <c r="AA1730" s="59">
        <f t="shared" si="3212"/>
        <v>0</v>
      </c>
      <c r="AB1730" s="60">
        <f t="shared" si="3212"/>
        <v>0.72000000000261932</v>
      </c>
      <c r="AC1730" s="58">
        <f>(BD1730-AF1730)*AE1730</f>
        <v>5.0400000000052385</v>
      </c>
      <c r="AD1730" s="61">
        <f>(BD1731-AF1731)*AE1730</f>
        <v>0</v>
      </c>
      <c r="AE1730" s="401">
        <v>7.2</v>
      </c>
      <c r="AF1730" s="376">
        <v>8081.4</v>
      </c>
      <c r="AG1730" s="376">
        <v>8081.4</v>
      </c>
      <c r="AH1730" s="376">
        <v>8081.4</v>
      </c>
      <c r="AI1730" s="376">
        <v>8081.4</v>
      </c>
      <c r="AJ1730" s="376">
        <v>8081.4</v>
      </c>
      <c r="AK1730" s="376">
        <v>8081.5</v>
      </c>
      <c r="AL1730" s="376">
        <v>8081.5</v>
      </c>
      <c r="AM1730" s="376">
        <v>8081.6</v>
      </c>
      <c r="AN1730" s="376">
        <v>8081.6</v>
      </c>
      <c r="AO1730" s="376">
        <v>8081.6</v>
      </c>
      <c r="AP1730" s="376">
        <v>8081.6</v>
      </c>
      <c r="AQ1730" s="376">
        <v>8081.7</v>
      </c>
      <c r="AR1730" s="376">
        <v>8081.7</v>
      </c>
      <c r="AS1730" s="376">
        <v>8081.7</v>
      </c>
      <c r="AT1730" s="376">
        <v>8081.7</v>
      </c>
      <c r="AU1730" s="376">
        <v>8081.7</v>
      </c>
      <c r="AV1730" s="376">
        <v>8081.8</v>
      </c>
      <c r="AW1730" s="376">
        <v>8081.8</v>
      </c>
      <c r="AX1730" s="376">
        <v>8081.9</v>
      </c>
      <c r="AY1730" s="376">
        <v>8081.9</v>
      </c>
      <c r="AZ1730" s="376">
        <v>8081.9</v>
      </c>
      <c r="BA1730" s="376">
        <v>8081.9</v>
      </c>
      <c r="BB1730" s="376">
        <v>8082</v>
      </c>
      <c r="BC1730" s="376">
        <v>8082</v>
      </c>
      <c r="BD1730" s="376">
        <v>8082.1</v>
      </c>
      <c r="BE1730" s="376"/>
      <c r="BF1730" s="376"/>
      <c r="BG1730" s="376"/>
      <c r="BH1730" s="376"/>
      <c r="BI1730" s="376"/>
      <c r="BJ1730" s="376"/>
      <c r="BK1730" s="376"/>
      <c r="BL1730" s="376"/>
      <c r="BM1730" s="376"/>
      <c r="BN1730" s="376"/>
      <c r="BO1730" s="376"/>
      <c r="BP1730" s="376"/>
      <c r="BQ1730" s="376"/>
      <c r="BR1730" s="376"/>
      <c r="BS1730" s="376"/>
      <c r="BT1730" s="376"/>
      <c r="BU1730" s="376"/>
      <c r="BV1730" s="376"/>
      <c r="BW1730" s="376"/>
      <c r="BX1730" s="376"/>
      <c r="BY1730" s="187"/>
      <c r="BZ1730" s="187"/>
      <c r="CA1730" s="187"/>
      <c r="CB1730" s="187"/>
      <c r="CC1730" s="187"/>
    </row>
    <row r="1731" spans="1:81" s="1" customFormat="1" ht="10.5" customHeight="1">
      <c r="A1731" s="1358"/>
      <c r="B1731" s="1364"/>
      <c r="C1731" s="1265"/>
      <c r="D1731" s="155" t="s">
        <v>127</v>
      </c>
      <c r="E1731" s="100" t="s">
        <v>133</v>
      </c>
      <c r="F1731" s="52"/>
      <c r="G1731" s="52"/>
      <c r="H1731" s="473"/>
      <c r="I1731" s="52"/>
      <c r="J1731" s="52"/>
      <c r="K1731" s="52"/>
      <c r="L1731" s="52"/>
      <c r="M1731" s="52"/>
      <c r="N1731" s="473"/>
      <c r="O1731" s="52"/>
      <c r="P1731" s="52"/>
      <c r="Q1731" s="52"/>
      <c r="R1731" s="52"/>
      <c r="S1731" s="52"/>
      <c r="T1731" s="52"/>
      <c r="U1731" s="52"/>
      <c r="V1731" s="473"/>
      <c r="W1731" s="52"/>
      <c r="X1731" s="52"/>
      <c r="Y1731" s="52"/>
      <c r="Z1731" s="52"/>
      <c r="AA1731" s="52"/>
      <c r="AB1731" s="109"/>
      <c r="AC1731" s="382"/>
      <c r="AD1731" s="206"/>
      <c r="AE1731" s="206"/>
      <c r="AF1731" s="384"/>
      <c r="AG1731" s="384"/>
      <c r="AH1731" s="384"/>
      <c r="AI1731" s="384"/>
      <c r="AJ1731" s="384"/>
      <c r="AK1731" s="384"/>
      <c r="AL1731" s="384"/>
      <c r="AM1731" s="384"/>
      <c r="AN1731" s="384"/>
      <c r="AO1731" s="384"/>
      <c r="AP1731" s="384"/>
      <c r="AQ1731" s="384"/>
      <c r="AR1731" s="384"/>
      <c r="AS1731" s="384"/>
      <c r="AT1731" s="384"/>
      <c r="AU1731" s="384"/>
      <c r="AV1731" s="384"/>
      <c r="AW1731" s="384"/>
      <c r="AX1731" s="384"/>
      <c r="AY1731" s="384"/>
      <c r="AZ1731" s="384"/>
      <c r="BA1731" s="384"/>
      <c r="BB1731" s="384"/>
      <c r="BC1731" s="384"/>
      <c r="BD1731" s="384"/>
      <c r="BE1731" s="376"/>
      <c r="BF1731" s="376"/>
      <c r="BG1731" s="376"/>
      <c r="BH1731" s="376"/>
      <c r="BI1731" s="376"/>
      <c r="BJ1731" s="376"/>
      <c r="BK1731" s="376"/>
      <c r="BL1731" s="376"/>
      <c r="BM1731" s="376"/>
      <c r="BN1731" s="376"/>
      <c r="BO1731" s="376"/>
      <c r="BP1731" s="376"/>
      <c r="BQ1731" s="376"/>
      <c r="BR1731" s="376"/>
      <c r="BS1731" s="376"/>
      <c r="BT1731" s="376"/>
      <c r="BU1731" s="376"/>
      <c r="BV1731" s="376"/>
      <c r="BW1731" s="376"/>
      <c r="BX1731" s="376"/>
      <c r="BY1731" s="187"/>
      <c r="BZ1731" s="187"/>
      <c r="CA1731" s="187"/>
      <c r="CB1731" s="187"/>
      <c r="CC1731" s="187"/>
    </row>
    <row r="1732" spans="1:81" s="1" customFormat="1" ht="10.5" customHeight="1" thickBot="1">
      <c r="A1732" s="1362"/>
      <c r="B1732" s="1363"/>
      <c r="C1732" s="312"/>
      <c r="D1732" s="271" t="s">
        <v>42</v>
      </c>
      <c r="E1732" s="110"/>
      <c r="F1732" s="110"/>
      <c r="G1732" s="110"/>
      <c r="H1732" s="474"/>
      <c r="I1732" s="110"/>
      <c r="J1732" s="110"/>
      <c r="K1732" s="110"/>
      <c r="L1732" s="110"/>
      <c r="M1732" s="110"/>
      <c r="N1732" s="474"/>
      <c r="O1732" s="110"/>
      <c r="P1732" s="110"/>
      <c r="Q1732" s="110"/>
      <c r="R1732" s="110"/>
      <c r="S1732" s="110"/>
      <c r="T1732" s="110"/>
      <c r="U1732" s="110"/>
      <c r="V1732" s="474"/>
      <c r="W1732" s="110"/>
      <c r="X1732" s="110"/>
      <c r="Y1732" s="110"/>
      <c r="Z1732" s="110"/>
      <c r="AA1732" s="110"/>
      <c r="AB1732" s="112"/>
      <c r="AC1732" s="382"/>
      <c r="AD1732" s="206"/>
      <c r="AE1732" s="206"/>
      <c r="AF1732" s="384"/>
      <c r="AG1732" s="384"/>
      <c r="AH1732" s="384"/>
      <c r="AI1732" s="384"/>
      <c r="AJ1732" s="384"/>
      <c r="AK1732" s="384"/>
      <c r="AL1732" s="384"/>
      <c r="AM1732" s="384"/>
      <c r="AN1732" s="384"/>
      <c r="AO1732" s="384"/>
      <c r="AP1732" s="384"/>
      <c r="AQ1732" s="384"/>
      <c r="AR1732" s="384"/>
      <c r="AS1732" s="384"/>
      <c r="AT1732" s="384"/>
      <c r="AU1732" s="384"/>
      <c r="AV1732" s="384"/>
      <c r="AW1732" s="384"/>
      <c r="AX1732" s="384"/>
      <c r="AY1732" s="384"/>
      <c r="AZ1732" s="384"/>
      <c r="BA1732" s="384"/>
      <c r="BB1732" s="384"/>
      <c r="BC1732" s="384"/>
      <c r="BD1732" s="384"/>
      <c r="BE1732" s="376"/>
      <c r="BF1732" s="376"/>
      <c r="BG1732" s="376"/>
      <c r="BH1732" s="376"/>
      <c r="BI1732" s="376"/>
      <c r="BJ1732" s="376"/>
      <c r="BK1732" s="376"/>
      <c r="BL1732" s="376"/>
      <c r="BM1732" s="376"/>
      <c r="BN1732" s="376"/>
      <c r="BO1732" s="376"/>
      <c r="BP1732" s="376"/>
      <c r="BQ1732" s="376"/>
      <c r="BR1732" s="376"/>
      <c r="BS1732" s="376"/>
      <c r="BT1732" s="376"/>
      <c r="BU1732" s="376"/>
      <c r="BV1732" s="376"/>
      <c r="BW1732" s="376"/>
      <c r="BX1732" s="376"/>
      <c r="BY1732" s="187"/>
      <c r="BZ1732" s="187"/>
      <c r="CA1732" s="187"/>
      <c r="CB1732" s="187"/>
      <c r="CC1732" s="187"/>
    </row>
    <row r="1733" spans="1:81" s="1" customFormat="1" ht="10.5" customHeight="1">
      <c r="A1733" s="1357" t="s">
        <v>14</v>
      </c>
      <c r="B1733" s="1361" t="s">
        <v>656</v>
      </c>
      <c r="C1733" s="1264"/>
      <c r="D1733" s="1266"/>
      <c r="E1733" s="88" t="s">
        <v>134</v>
      </c>
      <c r="F1733" s="88"/>
      <c r="G1733" s="88"/>
      <c r="H1733" s="448"/>
      <c r="I1733" s="88"/>
      <c r="J1733" s="88"/>
      <c r="K1733" s="88"/>
      <c r="L1733" s="88"/>
      <c r="M1733" s="88"/>
      <c r="N1733" s="448"/>
      <c r="O1733" s="88"/>
      <c r="P1733" s="88"/>
      <c r="Q1733" s="88"/>
      <c r="R1733" s="88"/>
      <c r="S1733" s="88"/>
      <c r="T1733" s="88"/>
      <c r="U1733" s="88"/>
      <c r="V1733" s="448"/>
      <c r="W1733" s="88"/>
      <c r="X1733" s="88"/>
      <c r="Y1733" s="88"/>
      <c r="Z1733" s="88"/>
      <c r="AA1733" s="88"/>
      <c r="AB1733" s="89"/>
      <c r="AC1733" s="58"/>
      <c r="AD1733" s="61"/>
      <c r="AE1733" s="69"/>
      <c r="AF1733" s="384"/>
      <c r="AG1733" s="384"/>
      <c r="AH1733" s="384"/>
      <c r="AI1733" s="384"/>
      <c r="AJ1733" s="384"/>
      <c r="AK1733" s="384"/>
      <c r="AL1733" s="384"/>
      <c r="AM1733" s="384"/>
      <c r="AN1733" s="384"/>
      <c r="AO1733" s="384"/>
      <c r="AP1733" s="384"/>
      <c r="AQ1733" s="384"/>
      <c r="AR1733" s="384"/>
      <c r="AS1733" s="384"/>
      <c r="AT1733" s="384"/>
      <c r="AU1733" s="384"/>
      <c r="AV1733" s="384"/>
      <c r="AW1733" s="384"/>
      <c r="AX1733" s="384"/>
      <c r="AY1733" s="384"/>
      <c r="AZ1733" s="384"/>
      <c r="BA1733" s="384"/>
      <c r="BB1733" s="384"/>
      <c r="BC1733" s="384"/>
      <c r="BD1733" s="384"/>
      <c r="BE1733" s="376"/>
      <c r="BF1733" s="376"/>
      <c r="BG1733" s="376"/>
      <c r="BH1733" s="376"/>
      <c r="BI1733" s="376"/>
      <c r="BJ1733" s="376"/>
      <c r="BK1733" s="376"/>
      <c r="BL1733" s="376"/>
      <c r="BM1733" s="376"/>
      <c r="BN1733" s="376"/>
      <c r="BO1733" s="376"/>
      <c r="BP1733" s="376"/>
      <c r="BQ1733" s="376"/>
      <c r="BR1733" s="376"/>
      <c r="BS1733" s="376"/>
      <c r="BT1733" s="376"/>
      <c r="BU1733" s="376"/>
      <c r="BV1733" s="376"/>
      <c r="BW1733" s="376"/>
      <c r="BX1733" s="376"/>
      <c r="BY1733" s="187"/>
      <c r="BZ1733" s="187"/>
      <c r="CA1733" s="187"/>
      <c r="CB1733" s="187"/>
      <c r="CC1733" s="187"/>
    </row>
    <row r="1734" spans="1:81" s="1" customFormat="1" ht="10.5" customHeight="1">
      <c r="A1734" s="1358"/>
      <c r="B1734" s="1364"/>
      <c r="C1734" s="1265" t="s">
        <v>136</v>
      </c>
      <c r="D1734" s="155" t="s">
        <v>34</v>
      </c>
      <c r="E1734" s="100">
        <v>0</v>
      </c>
      <c r="F1734" s="100">
        <v>0</v>
      </c>
      <c r="G1734" s="100">
        <v>0</v>
      </c>
      <c r="H1734" s="398">
        <v>0</v>
      </c>
      <c r="I1734" s="100">
        <v>0</v>
      </c>
      <c r="J1734" s="100">
        <v>0</v>
      </c>
      <c r="K1734" s="100">
        <v>0</v>
      </c>
      <c r="L1734" s="100">
        <v>0</v>
      </c>
      <c r="M1734" s="100">
        <v>0</v>
      </c>
      <c r="N1734" s="398">
        <v>0</v>
      </c>
      <c r="O1734" s="100">
        <v>0</v>
      </c>
      <c r="P1734" s="100">
        <v>0</v>
      </c>
      <c r="Q1734" s="100">
        <v>0</v>
      </c>
      <c r="R1734" s="100">
        <v>0</v>
      </c>
      <c r="S1734" s="100">
        <v>0</v>
      </c>
      <c r="T1734" s="100">
        <v>0</v>
      </c>
      <c r="U1734" s="100">
        <v>0</v>
      </c>
      <c r="V1734" s="398">
        <v>0</v>
      </c>
      <c r="W1734" s="100">
        <v>0</v>
      </c>
      <c r="X1734" s="100">
        <v>0</v>
      </c>
      <c r="Y1734" s="100">
        <v>0</v>
      </c>
      <c r="Z1734" s="100">
        <v>0</v>
      </c>
      <c r="AA1734" s="100">
        <v>0</v>
      </c>
      <c r="AB1734" s="101">
        <v>0</v>
      </c>
      <c r="AC1734" s="382"/>
      <c r="AD1734" s="206"/>
      <c r="AE1734" s="69"/>
      <c r="AF1734" s="384"/>
      <c r="AG1734" s="384"/>
      <c r="AH1734" s="384"/>
      <c r="AI1734" s="384"/>
      <c r="AJ1734" s="384"/>
      <c r="AK1734" s="384"/>
      <c r="AL1734" s="384"/>
      <c r="AM1734" s="384"/>
      <c r="AN1734" s="384"/>
      <c r="AO1734" s="384"/>
      <c r="AP1734" s="384"/>
      <c r="AQ1734" s="384"/>
      <c r="AR1734" s="384"/>
      <c r="AS1734" s="384"/>
      <c r="AT1734" s="384"/>
      <c r="AU1734" s="384"/>
      <c r="AV1734" s="384"/>
      <c r="AW1734" s="384"/>
      <c r="AX1734" s="384"/>
      <c r="AY1734" s="384"/>
      <c r="AZ1734" s="384"/>
      <c r="BA1734" s="384"/>
      <c r="BB1734" s="384"/>
      <c r="BC1734" s="384"/>
      <c r="BD1734" s="384"/>
      <c r="BE1734" s="376"/>
      <c r="BF1734" s="376"/>
      <c r="BG1734" s="376"/>
      <c r="BH1734" s="376"/>
      <c r="BI1734" s="376"/>
      <c r="BJ1734" s="376"/>
      <c r="BK1734" s="376"/>
      <c r="BL1734" s="376"/>
      <c r="BM1734" s="376"/>
      <c r="BN1734" s="376"/>
      <c r="BO1734" s="376"/>
      <c r="BP1734" s="376"/>
      <c r="BQ1734" s="376"/>
      <c r="BR1734" s="376"/>
      <c r="BS1734" s="376"/>
      <c r="BT1734" s="376"/>
      <c r="BU1734" s="376"/>
      <c r="BV1734" s="376"/>
      <c r="BW1734" s="376"/>
      <c r="BX1734" s="376"/>
      <c r="BY1734" s="187"/>
      <c r="BZ1734" s="187"/>
      <c r="CA1734" s="187"/>
      <c r="CB1734" s="187"/>
      <c r="CC1734" s="187"/>
    </row>
    <row r="1735" spans="1:81" s="1" customFormat="1" ht="10.5" customHeight="1">
      <c r="A1735" s="1358"/>
      <c r="B1735" s="1364"/>
      <c r="C1735" s="1265" t="s">
        <v>137</v>
      </c>
      <c r="D1735" s="155" t="s">
        <v>126</v>
      </c>
      <c r="E1735" s="59">
        <f>(AG1735-AF1735)*$AE1735</f>
        <v>0</v>
      </c>
      <c r="F1735" s="59">
        <f t="shared" ref="F1735:AB1735" si="3213">(AH1735-AG1735)*$AE1735</f>
        <v>0</v>
      </c>
      <c r="G1735" s="59">
        <f t="shared" si="3213"/>
        <v>0</v>
      </c>
      <c r="H1735" s="383">
        <f t="shared" si="3213"/>
        <v>0</v>
      </c>
      <c r="I1735" s="59">
        <f t="shared" si="3213"/>
        <v>0</v>
      </c>
      <c r="J1735" s="59">
        <f t="shared" si="3213"/>
        <v>0</v>
      </c>
      <c r="K1735" s="59">
        <f t="shared" si="3213"/>
        <v>0</v>
      </c>
      <c r="L1735" s="59">
        <f t="shared" si="3213"/>
        <v>0</v>
      </c>
      <c r="M1735" s="59">
        <f t="shared" si="3213"/>
        <v>0</v>
      </c>
      <c r="N1735" s="383">
        <f t="shared" si="3213"/>
        <v>0</v>
      </c>
      <c r="O1735" s="59">
        <f t="shared" si="3213"/>
        <v>0</v>
      </c>
      <c r="P1735" s="59">
        <f t="shared" si="3213"/>
        <v>0</v>
      </c>
      <c r="Q1735" s="59">
        <f t="shared" si="3213"/>
        <v>0</v>
      </c>
      <c r="R1735" s="59">
        <f t="shared" si="3213"/>
        <v>0</v>
      </c>
      <c r="S1735" s="59">
        <f t="shared" si="3213"/>
        <v>0</v>
      </c>
      <c r="T1735" s="59">
        <f t="shared" si="3213"/>
        <v>0</v>
      </c>
      <c r="U1735" s="59">
        <f t="shared" si="3213"/>
        <v>0</v>
      </c>
      <c r="V1735" s="383">
        <f t="shared" si="3213"/>
        <v>0</v>
      </c>
      <c r="W1735" s="59">
        <f t="shared" si="3213"/>
        <v>0</v>
      </c>
      <c r="X1735" s="59">
        <f t="shared" si="3213"/>
        <v>0</v>
      </c>
      <c r="Y1735" s="59">
        <f t="shared" si="3213"/>
        <v>0</v>
      </c>
      <c r="Z1735" s="59">
        <f t="shared" si="3213"/>
        <v>0</v>
      </c>
      <c r="AA1735" s="59">
        <f t="shared" si="3213"/>
        <v>0</v>
      </c>
      <c r="AB1735" s="60">
        <f t="shared" si="3213"/>
        <v>0</v>
      </c>
      <c r="AC1735" s="58">
        <f>(BD1735-AF1735)*AE1735</f>
        <v>0</v>
      </c>
      <c r="AD1735" s="61">
        <f>(BD1736-AF1736)*AE1735</f>
        <v>0</v>
      </c>
      <c r="AE1735" s="69">
        <v>7.2</v>
      </c>
      <c r="AF1735" s="117">
        <v>6190.8</v>
      </c>
      <c r="AG1735" s="117">
        <v>6190.8</v>
      </c>
      <c r="AH1735" s="117">
        <v>6190.8</v>
      </c>
      <c r="AI1735" s="117">
        <v>6190.8</v>
      </c>
      <c r="AJ1735" s="117">
        <v>6190.8</v>
      </c>
      <c r="AK1735" s="117">
        <v>6190.8</v>
      </c>
      <c r="AL1735" s="117">
        <v>6190.8</v>
      </c>
      <c r="AM1735" s="117">
        <v>6190.8</v>
      </c>
      <c r="AN1735" s="117">
        <v>6190.8</v>
      </c>
      <c r="AO1735" s="117">
        <v>6190.8</v>
      </c>
      <c r="AP1735" s="117">
        <v>6190.8</v>
      </c>
      <c r="AQ1735" s="117">
        <v>6190.8</v>
      </c>
      <c r="AR1735" s="117">
        <v>6190.8</v>
      </c>
      <c r="AS1735" s="117">
        <v>6190.8</v>
      </c>
      <c r="AT1735" s="117">
        <v>6190.8</v>
      </c>
      <c r="AU1735" s="117">
        <v>6190.8</v>
      </c>
      <c r="AV1735" s="117">
        <v>6190.8</v>
      </c>
      <c r="AW1735" s="117">
        <v>6190.8</v>
      </c>
      <c r="AX1735" s="117">
        <v>6190.8</v>
      </c>
      <c r="AY1735" s="117">
        <v>6190.8</v>
      </c>
      <c r="AZ1735" s="117">
        <v>6190.8</v>
      </c>
      <c r="BA1735" s="117">
        <v>6190.8</v>
      </c>
      <c r="BB1735" s="117">
        <v>6190.8</v>
      </c>
      <c r="BC1735" s="117">
        <v>6190.8</v>
      </c>
      <c r="BD1735" s="117">
        <v>6190.8</v>
      </c>
      <c r="BE1735" s="376"/>
      <c r="BF1735" s="376"/>
      <c r="BG1735" s="376"/>
      <c r="BH1735" s="376"/>
      <c r="BI1735" s="376"/>
      <c r="BJ1735" s="376"/>
      <c r="BK1735" s="376"/>
      <c r="BL1735" s="376"/>
      <c r="BM1735" s="376"/>
      <c r="BN1735" s="376"/>
      <c r="BO1735" s="376"/>
      <c r="BP1735" s="376"/>
      <c r="BQ1735" s="376"/>
      <c r="BR1735" s="376"/>
      <c r="BS1735" s="376"/>
      <c r="BT1735" s="376"/>
      <c r="BU1735" s="376"/>
      <c r="BV1735" s="376"/>
      <c r="BW1735" s="376"/>
      <c r="BX1735" s="376"/>
      <c r="BY1735" s="187"/>
      <c r="BZ1735" s="187"/>
      <c r="CA1735" s="187"/>
      <c r="CB1735" s="187"/>
      <c r="CC1735" s="187"/>
    </row>
    <row r="1736" spans="1:81" s="1" customFormat="1" ht="10.5" customHeight="1">
      <c r="A1736" s="1358"/>
      <c r="B1736" s="1364"/>
      <c r="C1736" s="1265"/>
      <c r="D1736" s="155" t="s">
        <v>127</v>
      </c>
      <c r="E1736" s="100" t="s">
        <v>133</v>
      </c>
      <c r="F1736" s="100"/>
      <c r="G1736" s="100"/>
      <c r="H1736" s="398"/>
      <c r="I1736" s="100"/>
      <c r="J1736" s="100"/>
      <c r="K1736" s="100"/>
      <c r="L1736" s="100"/>
      <c r="M1736" s="100"/>
      <c r="N1736" s="398"/>
      <c r="O1736" s="100"/>
      <c r="P1736" s="100"/>
      <c r="Q1736" s="100"/>
      <c r="R1736" s="100"/>
      <c r="S1736" s="100"/>
      <c r="T1736" s="100"/>
      <c r="U1736" s="100"/>
      <c r="V1736" s="398"/>
      <c r="W1736" s="100"/>
      <c r="X1736" s="100"/>
      <c r="Y1736" s="100"/>
      <c r="Z1736" s="100"/>
      <c r="AA1736" s="100"/>
      <c r="AB1736" s="101"/>
      <c r="AC1736" s="58"/>
      <c r="AD1736" s="61"/>
      <c r="AE1736" s="69"/>
      <c r="AF1736" s="384"/>
      <c r="AG1736" s="384"/>
      <c r="AH1736" s="384"/>
      <c r="AI1736" s="384"/>
      <c r="AJ1736" s="384"/>
      <c r="AK1736" s="384"/>
      <c r="AL1736" s="384"/>
      <c r="AM1736" s="384"/>
      <c r="AN1736" s="384"/>
      <c r="AO1736" s="384"/>
      <c r="AP1736" s="384"/>
      <c r="AQ1736" s="384"/>
      <c r="AR1736" s="384"/>
      <c r="AS1736" s="384"/>
      <c r="AT1736" s="384"/>
      <c r="AU1736" s="384"/>
      <c r="AV1736" s="384"/>
      <c r="AW1736" s="384"/>
      <c r="AX1736" s="384"/>
      <c r="AY1736" s="384"/>
      <c r="AZ1736" s="384"/>
      <c r="BA1736" s="384"/>
      <c r="BB1736" s="384"/>
      <c r="BC1736" s="384"/>
      <c r="BD1736" s="384"/>
      <c r="BE1736" s="376"/>
      <c r="BF1736" s="376"/>
      <c r="BG1736" s="376"/>
      <c r="BH1736" s="376"/>
      <c r="BI1736" s="376"/>
      <c r="BJ1736" s="376"/>
      <c r="BK1736" s="376"/>
      <c r="BL1736" s="376"/>
      <c r="BM1736" s="376"/>
      <c r="BN1736" s="376"/>
      <c r="BO1736" s="376"/>
      <c r="BP1736" s="376"/>
      <c r="BQ1736" s="376"/>
      <c r="BR1736" s="376"/>
      <c r="BS1736" s="376"/>
      <c r="BT1736" s="376"/>
      <c r="BU1736" s="376"/>
      <c r="BV1736" s="376"/>
      <c r="BW1736" s="376"/>
      <c r="BX1736" s="376"/>
      <c r="BY1736" s="187"/>
      <c r="BZ1736" s="187"/>
      <c r="CA1736" s="187"/>
      <c r="CB1736" s="187"/>
      <c r="CC1736" s="187"/>
    </row>
    <row r="1737" spans="1:81" s="1" customFormat="1" ht="10.5" customHeight="1" thickBot="1">
      <c r="A1737" s="1362"/>
      <c r="B1737" s="1363"/>
      <c r="C1737" s="312"/>
      <c r="D1737" s="271" t="s">
        <v>42</v>
      </c>
      <c r="E1737" s="166"/>
      <c r="F1737" s="166"/>
      <c r="G1737" s="166"/>
      <c r="H1737" s="449"/>
      <c r="I1737" s="166"/>
      <c r="J1737" s="166"/>
      <c r="K1737" s="166"/>
      <c r="L1737" s="166"/>
      <c r="M1737" s="166"/>
      <c r="N1737" s="449"/>
      <c r="O1737" s="166"/>
      <c r="P1737" s="166"/>
      <c r="Q1737" s="166"/>
      <c r="R1737" s="166"/>
      <c r="S1737" s="166"/>
      <c r="T1737" s="166"/>
      <c r="U1737" s="166"/>
      <c r="V1737" s="449"/>
      <c r="W1737" s="166"/>
      <c r="X1737" s="166"/>
      <c r="Y1737" s="166"/>
      <c r="Z1737" s="166"/>
      <c r="AA1737" s="166"/>
      <c r="AB1737" s="167"/>
      <c r="AC1737" s="58"/>
      <c r="AD1737" s="61"/>
      <c r="AE1737" s="69"/>
      <c r="AF1737" s="384"/>
      <c r="AG1737" s="384"/>
      <c r="AH1737" s="384"/>
      <c r="AI1737" s="384"/>
      <c r="AJ1737" s="384"/>
      <c r="AK1737" s="384"/>
      <c r="AL1737" s="384"/>
      <c r="AM1737" s="384"/>
      <c r="AN1737" s="384"/>
      <c r="AO1737" s="384"/>
      <c r="AP1737" s="384"/>
      <c r="AQ1737" s="384"/>
      <c r="AR1737" s="384"/>
      <c r="AS1737" s="384"/>
      <c r="AT1737" s="384"/>
      <c r="AU1737" s="384"/>
      <c r="AV1737" s="384"/>
      <c r="AW1737" s="384"/>
      <c r="AX1737" s="384"/>
      <c r="AY1737" s="384"/>
      <c r="AZ1737" s="384"/>
      <c r="BA1737" s="384"/>
      <c r="BB1737" s="384"/>
      <c r="BC1737" s="384"/>
      <c r="BD1737" s="384"/>
      <c r="BE1737" s="376"/>
      <c r="BF1737" s="376"/>
      <c r="BG1737" s="376"/>
      <c r="BH1737" s="376"/>
      <c r="BI1737" s="376"/>
      <c r="BJ1737" s="376"/>
      <c r="BK1737" s="376"/>
      <c r="BL1737" s="376"/>
      <c r="BM1737" s="376"/>
      <c r="BN1737" s="376"/>
      <c r="BO1737" s="376"/>
      <c r="BP1737" s="376"/>
      <c r="BQ1737" s="376"/>
      <c r="BR1737" s="376"/>
      <c r="BS1737" s="376"/>
      <c r="BT1737" s="376"/>
      <c r="BU1737" s="376"/>
      <c r="BV1737" s="376"/>
      <c r="BW1737" s="376"/>
      <c r="BX1737" s="376"/>
      <c r="BY1737" s="187"/>
      <c r="BZ1737" s="187"/>
      <c r="CA1737" s="187"/>
      <c r="CB1737" s="187"/>
      <c r="CC1737" s="187"/>
    </row>
    <row r="1738" spans="1:81" s="1" customFormat="1" ht="10.5" customHeight="1">
      <c r="A1738" s="1357" t="s">
        <v>76</v>
      </c>
      <c r="B1738" s="1361" t="s">
        <v>655</v>
      </c>
      <c r="C1738" s="1264"/>
      <c r="D1738" s="1266"/>
      <c r="E1738" s="88" t="s">
        <v>134</v>
      </c>
      <c r="F1738" s="88"/>
      <c r="G1738" s="88"/>
      <c r="H1738" s="448"/>
      <c r="I1738" s="88"/>
      <c r="J1738" s="88"/>
      <c r="K1738" s="88"/>
      <c r="L1738" s="88"/>
      <c r="M1738" s="88"/>
      <c r="N1738" s="448"/>
      <c r="O1738" s="88"/>
      <c r="P1738" s="88"/>
      <c r="Q1738" s="88"/>
      <c r="R1738" s="88"/>
      <c r="S1738" s="88"/>
      <c r="T1738" s="88"/>
      <c r="U1738" s="88"/>
      <c r="V1738" s="448"/>
      <c r="W1738" s="88"/>
      <c r="X1738" s="88"/>
      <c r="Y1738" s="88"/>
      <c r="Z1738" s="88"/>
      <c r="AA1738" s="88"/>
      <c r="AB1738" s="89"/>
      <c r="AC1738" s="58"/>
      <c r="AD1738" s="61"/>
      <c r="AE1738" s="69"/>
      <c r="AF1738" s="384"/>
      <c r="AG1738" s="384"/>
      <c r="AH1738" s="384"/>
      <c r="AI1738" s="384"/>
      <c r="AJ1738" s="384"/>
      <c r="AK1738" s="384"/>
      <c r="AL1738" s="384"/>
      <c r="AM1738" s="384"/>
      <c r="AN1738" s="384"/>
      <c r="AO1738" s="384"/>
      <c r="AP1738" s="384"/>
      <c r="AQ1738" s="384"/>
      <c r="AR1738" s="384"/>
      <c r="AS1738" s="384"/>
      <c r="AT1738" s="384"/>
      <c r="AU1738" s="384"/>
      <c r="AV1738" s="384"/>
      <c r="AW1738" s="384"/>
      <c r="AX1738" s="384"/>
      <c r="AY1738" s="384"/>
      <c r="AZ1738" s="384"/>
      <c r="BA1738" s="384"/>
      <c r="BB1738" s="384"/>
      <c r="BC1738" s="384"/>
      <c r="BD1738" s="384"/>
      <c r="BE1738" s="376"/>
      <c r="BF1738" s="376"/>
      <c r="BG1738" s="376"/>
      <c r="BH1738" s="376"/>
      <c r="BI1738" s="376"/>
      <c r="BJ1738" s="376"/>
      <c r="BK1738" s="376"/>
      <c r="BL1738" s="376"/>
      <c r="BM1738" s="376"/>
      <c r="BN1738" s="376"/>
      <c r="BO1738" s="376"/>
      <c r="BP1738" s="376"/>
      <c r="BQ1738" s="376"/>
      <c r="BR1738" s="376"/>
      <c r="BS1738" s="376"/>
      <c r="BT1738" s="376"/>
      <c r="BU1738" s="376"/>
      <c r="BV1738" s="376"/>
      <c r="BW1738" s="376"/>
      <c r="BX1738" s="376"/>
      <c r="BY1738" s="187"/>
      <c r="BZ1738" s="187"/>
      <c r="CA1738" s="187"/>
      <c r="CB1738" s="187"/>
      <c r="CC1738" s="187"/>
    </row>
    <row r="1739" spans="1:81" s="1" customFormat="1" ht="10.5" customHeight="1">
      <c r="A1739" s="1358"/>
      <c r="B1739" s="1364"/>
      <c r="C1739" s="1265" t="s">
        <v>138</v>
      </c>
      <c r="D1739" s="155" t="s">
        <v>34</v>
      </c>
      <c r="E1739" s="100">
        <v>0</v>
      </c>
      <c r="F1739" s="100">
        <v>5</v>
      </c>
      <c r="G1739" s="100">
        <v>0</v>
      </c>
      <c r="H1739" s="398">
        <v>5</v>
      </c>
      <c r="I1739" s="100">
        <v>0</v>
      </c>
      <c r="J1739" s="100">
        <v>5</v>
      </c>
      <c r="K1739" s="100">
        <v>0</v>
      </c>
      <c r="L1739" s="100">
        <v>5</v>
      </c>
      <c r="M1739" s="100">
        <v>0</v>
      </c>
      <c r="N1739" s="398">
        <v>0</v>
      </c>
      <c r="O1739" s="100">
        <v>0</v>
      </c>
      <c r="P1739" s="100">
        <v>0</v>
      </c>
      <c r="Q1739" s="100">
        <v>0</v>
      </c>
      <c r="R1739" s="100">
        <v>0</v>
      </c>
      <c r="S1739" s="100">
        <v>0</v>
      </c>
      <c r="T1739" s="100">
        <v>0</v>
      </c>
      <c r="U1739" s="100">
        <v>5</v>
      </c>
      <c r="V1739" s="398">
        <v>0</v>
      </c>
      <c r="W1739" s="100">
        <v>0</v>
      </c>
      <c r="X1739" s="100">
        <v>0</v>
      </c>
      <c r="Y1739" s="100">
        <v>0</v>
      </c>
      <c r="Z1739" s="100">
        <v>0</v>
      </c>
      <c r="AA1739" s="100">
        <v>0</v>
      </c>
      <c r="AB1739" s="101">
        <v>0</v>
      </c>
      <c r="AC1739" s="382"/>
      <c r="AD1739" s="206"/>
      <c r="AE1739" s="69"/>
      <c r="AF1739" s="384"/>
      <c r="AG1739" s="384"/>
      <c r="AH1739" s="384"/>
      <c r="AI1739" s="384"/>
      <c r="AJ1739" s="384"/>
      <c r="AK1739" s="384"/>
      <c r="AL1739" s="384"/>
      <c r="AM1739" s="384"/>
      <c r="AN1739" s="384"/>
      <c r="AO1739" s="384"/>
      <c r="AP1739" s="384"/>
      <c r="AQ1739" s="384"/>
      <c r="AR1739" s="384"/>
      <c r="AS1739" s="384"/>
      <c r="AT1739" s="384"/>
      <c r="AU1739" s="384"/>
      <c r="AV1739" s="384"/>
      <c r="AW1739" s="384"/>
      <c r="AX1739" s="384"/>
      <c r="AY1739" s="384"/>
      <c r="AZ1739" s="384"/>
      <c r="BA1739" s="384"/>
      <c r="BB1739" s="384"/>
      <c r="BC1739" s="384"/>
      <c r="BD1739" s="384"/>
      <c r="BE1739" s="376"/>
      <c r="BF1739" s="376"/>
      <c r="BG1739" s="376"/>
      <c r="BH1739" s="376"/>
      <c r="BI1739" s="376"/>
      <c r="BJ1739" s="376"/>
      <c r="BK1739" s="376"/>
      <c r="BL1739" s="376"/>
      <c r="BM1739" s="376"/>
      <c r="BN1739" s="376"/>
      <c r="BO1739" s="376"/>
      <c r="BP1739" s="376"/>
      <c r="BQ1739" s="376"/>
      <c r="BR1739" s="376"/>
      <c r="BS1739" s="376"/>
      <c r="BT1739" s="376"/>
      <c r="BU1739" s="376"/>
      <c r="BV1739" s="376"/>
      <c r="BW1739" s="376"/>
      <c r="BX1739" s="376"/>
      <c r="BY1739" s="187"/>
      <c r="BZ1739" s="187"/>
      <c r="CA1739" s="187"/>
      <c r="CB1739" s="187"/>
      <c r="CC1739" s="187"/>
    </row>
    <row r="1740" spans="1:81" s="1" customFormat="1" ht="10.5" customHeight="1">
      <c r="A1740" s="1358"/>
      <c r="B1740" s="1364"/>
      <c r="C1740" s="1265" t="s">
        <v>137</v>
      </c>
      <c r="D1740" s="155" t="s">
        <v>126</v>
      </c>
      <c r="E1740" s="59">
        <f>(AG1740-AF1740)*$AE1740</f>
        <v>0</v>
      </c>
      <c r="F1740" s="59">
        <f t="shared" ref="F1740:AB1740" si="3214">(AH1740-AG1740)*$AE1740</f>
        <v>0.4800000000017462</v>
      </c>
      <c r="G1740" s="59">
        <f t="shared" si="3214"/>
        <v>0</v>
      </c>
      <c r="H1740" s="383">
        <f t="shared" si="3214"/>
        <v>0.47999999999301507</v>
      </c>
      <c r="I1740" s="59">
        <f t="shared" si="3214"/>
        <v>0</v>
      </c>
      <c r="J1740" s="59">
        <f t="shared" si="3214"/>
        <v>0.4800000000017462</v>
      </c>
      <c r="K1740" s="59">
        <f t="shared" si="3214"/>
        <v>0</v>
      </c>
      <c r="L1740" s="59">
        <f t="shared" si="3214"/>
        <v>0.4800000000017462</v>
      </c>
      <c r="M1740" s="59">
        <f t="shared" si="3214"/>
        <v>0</v>
      </c>
      <c r="N1740" s="383">
        <f t="shared" si="3214"/>
        <v>0</v>
      </c>
      <c r="O1740" s="59">
        <f t="shared" si="3214"/>
        <v>0</v>
      </c>
      <c r="P1740" s="59">
        <f t="shared" si="3214"/>
        <v>0</v>
      </c>
      <c r="Q1740" s="59">
        <f t="shared" si="3214"/>
        <v>0</v>
      </c>
      <c r="R1740" s="59">
        <f t="shared" si="3214"/>
        <v>0</v>
      </c>
      <c r="S1740" s="59">
        <f t="shared" si="3214"/>
        <v>0</v>
      </c>
      <c r="T1740" s="59">
        <f t="shared" si="3214"/>
        <v>0</v>
      </c>
      <c r="U1740" s="59">
        <f t="shared" si="3214"/>
        <v>0.4800000000017462</v>
      </c>
      <c r="V1740" s="383">
        <f t="shared" si="3214"/>
        <v>0</v>
      </c>
      <c r="W1740" s="59">
        <f t="shared" si="3214"/>
        <v>0</v>
      </c>
      <c r="X1740" s="59">
        <f t="shared" si="3214"/>
        <v>0</v>
      </c>
      <c r="Y1740" s="59">
        <f t="shared" si="3214"/>
        <v>0</v>
      </c>
      <c r="Z1740" s="59">
        <f t="shared" si="3214"/>
        <v>0</v>
      </c>
      <c r="AA1740" s="59">
        <f t="shared" si="3214"/>
        <v>0</v>
      </c>
      <c r="AB1740" s="60">
        <f t="shared" si="3214"/>
        <v>0</v>
      </c>
      <c r="AC1740" s="58">
        <f>(BD1740-AF1740)*AE1740</f>
        <v>2.4</v>
      </c>
      <c r="AD1740" s="61">
        <f>(BD1741-AF1741)*AE1740</f>
        <v>0</v>
      </c>
      <c r="AE1740" s="69">
        <v>4.8</v>
      </c>
      <c r="AF1740" s="117">
        <v>8196.6</v>
      </c>
      <c r="AG1740" s="117">
        <v>8196.6</v>
      </c>
      <c r="AH1740" s="117">
        <v>8196.7000000000007</v>
      </c>
      <c r="AI1740" s="117">
        <v>8196.7000000000007</v>
      </c>
      <c r="AJ1740" s="117">
        <v>8196.7999999999993</v>
      </c>
      <c r="AK1740" s="117">
        <v>8196.7999999999993</v>
      </c>
      <c r="AL1740" s="117">
        <v>8196.9</v>
      </c>
      <c r="AM1740" s="117">
        <v>8196.9</v>
      </c>
      <c r="AN1740" s="117">
        <v>8197</v>
      </c>
      <c r="AO1740" s="117">
        <v>8197</v>
      </c>
      <c r="AP1740" s="117">
        <v>8197</v>
      </c>
      <c r="AQ1740" s="117">
        <v>8197</v>
      </c>
      <c r="AR1740" s="117">
        <v>8197</v>
      </c>
      <c r="AS1740" s="117">
        <v>8197</v>
      </c>
      <c r="AT1740" s="117">
        <v>8197</v>
      </c>
      <c r="AU1740" s="117">
        <v>8197</v>
      </c>
      <c r="AV1740" s="117">
        <v>8197</v>
      </c>
      <c r="AW1740" s="117">
        <v>8197.1</v>
      </c>
      <c r="AX1740" s="117">
        <v>8197.1</v>
      </c>
      <c r="AY1740" s="117">
        <v>8197.1</v>
      </c>
      <c r="AZ1740" s="117">
        <v>8197.1</v>
      </c>
      <c r="BA1740" s="117">
        <v>8197.1</v>
      </c>
      <c r="BB1740" s="117">
        <v>8197.1</v>
      </c>
      <c r="BC1740" s="117">
        <v>8197.1</v>
      </c>
      <c r="BD1740" s="117">
        <v>8197.1</v>
      </c>
      <c r="BE1740" s="376"/>
      <c r="BF1740" s="376"/>
      <c r="BG1740" s="376"/>
      <c r="BH1740" s="376"/>
      <c r="BI1740" s="376"/>
      <c r="BJ1740" s="376"/>
      <c r="BK1740" s="376"/>
      <c r="BL1740" s="376"/>
      <c r="BM1740" s="376"/>
      <c r="BN1740" s="376"/>
      <c r="BO1740" s="376"/>
      <c r="BP1740" s="376"/>
      <c r="BQ1740" s="376"/>
      <c r="BR1740" s="376"/>
      <c r="BS1740" s="376"/>
      <c r="BT1740" s="376"/>
      <c r="BU1740" s="376"/>
      <c r="BV1740" s="376"/>
      <c r="BW1740" s="376"/>
      <c r="BX1740" s="376"/>
      <c r="BY1740" s="187"/>
      <c r="BZ1740" s="187"/>
      <c r="CA1740" s="187"/>
      <c r="CB1740" s="187"/>
      <c r="CC1740" s="187"/>
    </row>
    <row r="1741" spans="1:81" s="1" customFormat="1" ht="10.5" customHeight="1">
      <c r="A1741" s="1358"/>
      <c r="B1741" s="1364"/>
      <c r="C1741" s="1265"/>
      <c r="D1741" s="155" t="s">
        <v>127</v>
      </c>
      <c r="E1741" s="100" t="s">
        <v>133</v>
      </c>
      <c r="F1741" s="100"/>
      <c r="G1741" s="100"/>
      <c r="H1741" s="398"/>
      <c r="I1741" s="100"/>
      <c r="J1741" s="100"/>
      <c r="K1741" s="100"/>
      <c r="L1741" s="100"/>
      <c r="M1741" s="100"/>
      <c r="N1741" s="398"/>
      <c r="O1741" s="100"/>
      <c r="P1741" s="100"/>
      <c r="Q1741" s="100"/>
      <c r="R1741" s="100"/>
      <c r="S1741" s="100"/>
      <c r="T1741" s="100"/>
      <c r="U1741" s="100"/>
      <c r="V1741" s="398"/>
      <c r="W1741" s="100"/>
      <c r="X1741" s="100"/>
      <c r="Y1741" s="100"/>
      <c r="Z1741" s="100"/>
      <c r="AA1741" s="100"/>
      <c r="AB1741" s="101"/>
      <c r="AC1741" s="58"/>
      <c r="AD1741" s="61"/>
      <c r="AE1741" s="69"/>
      <c r="AF1741" s="384"/>
      <c r="AG1741" s="384"/>
      <c r="AH1741" s="384"/>
      <c r="AI1741" s="384"/>
      <c r="AJ1741" s="384"/>
      <c r="AK1741" s="384"/>
      <c r="AL1741" s="384"/>
      <c r="AM1741" s="384"/>
      <c r="AN1741" s="384"/>
      <c r="AO1741" s="384"/>
      <c r="AP1741" s="384"/>
      <c r="AQ1741" s="384"/>
      <c r="AR1741" s="384"/>
      <c r="AS1741" s="384"/>
      <c r="AT1741" s="384"/>
      <c r="AU1741" s="384"/>
      <c r="AV1741" s="384"/>
      <c r="AW1741" s="384"/>
      <c r="AX1741" s="384"/>
      <c r="AY1741" s="384"/>
      <c r="AZ1741" s="384"/>
      <c r="BA1741" s="384"/>
      <c r="BB1741" s="384"/>
      <c r="BC1741" s="384"/>
      <c r="BD1741" s="384"/>
      <c r="BE1741" s="376"/>
      <c r="BF1741" s="376"/>
      <c r="BG1741" s="376"/>
      <c r="BH1741" s="376"/>
      <c r="BI1741" s="376"/>
      <c r="BJ1741" s="376"/>
      <c r="BK1741" s="376"/>
      <c r="BL1741" s="376"/>
      <c r="BM1741" s="376"/>
      <c r="BN1741" s="376"/>
      <c r="BO1741" s="376"/>
      <c r="BP1741" s="376"/>
      <c r="BQ1741" s="376"/>
      <c r="BR1741" s="376"/>
      <c r="BS1741" s="376"/>
      <c r="BT1741" s="376"/>
      <c r="BU1741" s="376"/>
      <c r="BV1741" s="376"/>
      <c r="BW1741" s="376"/>
      <c r="BX1741" s="376"/>
      <c r="BY1741" s="187"/>
      <c r="BZ1741" s="187"/>
      <c r="CA1741" s="187"/>
      <c r="CB1741" s="187"/>
      <c r="CC1741" s="187"/>
    </row>
    <row r="1742" spans="1:81" s="1" customFormat="1" ht="10.5" customHeight="1" thickBot="1">
      <c r="A1742" s="1362"/>
      <c r="B1742" s="1363"/>
      <c r="C1742" s="312"/>
      <c r="D1742" s="271" t="s">
        <v>42</v>
      </c>
      <c r="E1742" s="166"/>
      <c r="F1742" s="166"/>
      <c r="G1742" s="166"/>
      <c r="H1742" s="449"/>
      <c r="I1742" s="166"/>
      <c r="J1742" s="166"/>
      <c r="K1742" s="166"/>
      <c r="L1742" s="166"/>
      <c r="M1742" s="166"/>
      <c r="N1742" s="449"/>
      <c r="O1742" s="166"/>
      <c r="P1742" s="166"/>
      <c r="Q1742" s="166"/>
      <c r="R1742" s="166"/>
      <c r="S1742" s="166"/>
      <c r="T1742" s="166"/>
      <c r="U1742" s="166"/>
      <c r="V1742" s="449"/>
      <c r="W1742" s="166"/>
      <c r="X1742" s="166"/>
      <c r="Y1742" s="166"/>
      <c r="Z1742" s="166"/>
      <c r="AA1742" s="166"/>
      <c r="AB1742" s="167"/>
      <c r="AC1742" s="58"/>
      <c r="AD1742" s="61"/>
      <c r="AE1742" s="69"/>
      <c r="AF1742" s="384"/>
      <c r="AG1742" s="384"/>
      <c r="AH1742" s="384"/>
      <c r="AI1742" s="384"/>
      <c r="AJ1742" s="384"/>
      <c r="AK1742" s="384"/>
      <c r="AL1742" s="384"/>
      <c r="AM1742" s="384"/>
      <c r="AN1742" s="384"/>
      <c r="AO1742" s="384"/>
      <c r="AP1742" s="384"/>
      <c r="AQ1742" s="384"/>
      <c r="AR1742" s="384"/>
      <c r="AS1742" s="384"/>
      <c r="AT1742" s="384"/>
      <c r="AU1742" s="384"/>
      <c r="AV1742" s="384"/>
      <c r="AW1742" s="384"/>
      <c r="AX1742" s="384"/>
      <c r="AY1742" s="384"/>
      <c r="AZ1742" s="384"/>
      <c r="BA1742" s="384"/>
      <c r="BB1742" s="384"/>
      <c r="BC1742" s="384"/>
      <c r="BD1742" s="384"/>
      <c r="BE1742" s="376"/>
      <c r="BF1742" s="376"/>
      <c r="BG1742" s="376"/>
      <c r="BH1742" s="376"/>
      <c r="BI1742" s="376"/>
      <c r="BJ1742" s="376"/>
      <c r="BK1742" s="376"/>
      <c r="BL1742" s="376"/>
      <c r="BM1742" s="376"/>
      <c r="BN1742" s="376"/>
      <c r="BO1742" s="376"/>
      <c r="BP1742" s="376"/>
      <c r="BQ1742" s="376"/>
      <c r="BR1742" s="376"/>
      <c r="BS1742" s="376"/>
      <c r="BT1742" s="376"/>
      <c r="BU1742" s="376"/>
      <c r="BV1742" s="376"/>
      <c r="BW1742" s="376"/>
      <c r="BX1742" s="376"/>
      <c r="BY1742" s="187"/>
      <c r="BZ1742" s="187"/>
      <c r="CA1742" s="187"/>
      <c r="CB1742" s="187"/>
      <c r="CC1742" s="187"/>
    </row>
    <row r="1743" spans="1:81" s="1" customFormat="1" ht="10.5" customHeight="1">
      <c r="A1743" s="1402" t="s">
        <v>19</v>
      </c>
      <c r="B1743" s="1361" t="s">
        <v>664</v>
      </c>
      <c r="C1743" s="1264"/>
      <c r="D1743" s="1266"/>
      <c r="E1743" s="88" t="s">
        <v>134</v>
      </c>
      <c r="F1743" s="88"/>
      <c r="G1743" s="88"/>
      <c r="H1743" s="448"/>
      <c r="I1743" s="88"/>
      <c r="J1743" s="88"/>
      <c r="K1743" s="88"/>
      <c r="L1743" s="88"/>
      <c r="M1743" s="88"/>
      <c r="N1743" s="448"/>
      <c r="O1743" s="88"/>
      <c r="P1743" s="88"/>
      <c r="Q1743" s="88"/>
      <c r="R1743" s="88"/>
      <c r="S1743" s="88"/>
      <c r="T1743" s="88"/>
      <c r="U1743" s="88"/>
      <c r="V1743" s="448"/>
      <c r="W1743" s="88"/>
      <c r="X1743" s="88"/>
      <c r="Y1743" s="88"/>
      <c r="Z1743" s="88"/>
      <c r="AA1743" s="88"/>
      <c r="AB1743" s="89"/>
      <c r="AC1743" s="58"/>
      <c r="AD1743" s="61"/>
      <c r="AE1743" s="69"/>
      <c r="AF1743" s="117"/>
      <c r="AG1743" s="117"/>
      <c r="AH1743" s="117"/>
      <c r="AI1743" s="117"/>
      <c r="AJ1743" s="117"/>
      <c r="AK1743" s="117"/>
      <c r="AL1743" s="117"/>
      <c r="AM1743" s="117"/>
      <c r="AN1743" s="117"/>
      <c r="AO1743" s="117"/>
      <c r="AP1743" s="117"/>
      <c r="AQ1743" s="117"/>
      <c r="AR1743" s="117"/>
      <c r="AS1743" s="117"/>
      <c r="AT1743" s="117"/>
      <c r="AU1743" s="117"/>
      <c r="AV1743" s="117"/>
      <c r="AW1743" s="117"/>
      <c r="AX1743" s="117"/>
      <c r="AY1743" s="117"/>
      <c r="AZ1743" s="117"/>
      <c r="BA1743" s="117"/>
      <c r="BB1743" s="117"/>
      <c r="BC1743" s="117"/>
      <c r="BD1743" s="117"/>
      <c r="BE1743" s="376"/>
      <c r="BF1743" s="376"/>
      <c r="BG1743" s="376"/>
      <c r="BH1743" s="376"/>
      <c r="BI1743" s="376"/>
      <c r="BJ1743" s="376"/>
      <c r="BK1743" s="376"/>
      <c r="BL1743" s="376"/>
      <c r="BM1743" s="376"/>
      <c r="BN1743" s="376"/>
      <c r="BO1743" s="376"/>
      <c r="BP1743" s="376"/>
      <c r="BQ1743" s="376"/>
      <c r="BR1743" s="376"/>
      <c r="BS1743" s="376"/>
      <c r="BT1743" s="376"/>
      <c r="BU1743" s="376"/>
      <c r="BV1743" s="376"/>
      <c r="BW1743" s="376"/>
      <c r="BX1743" s="376"/>
      <c r="BY1743" s="187"/>
      <c r="BZ1743" s="187"/>
      <c r="CA1743" s="187"/>
      <c r="CB1743" s="187"/>
      <c r="CC1743" s="187"/>
    </row>
    <row r="1744" spans="1:81" s="1" customFormat="1" ht="10.5" customHeight="1">
      <c r="A1744" s="1403"/>
      <c r="B1744" s="1364"/>
      <c r="C1744" s="1265" t="s">
        <v>138</v>
      </c>
      <c r="D1744" s="155" t="s">
        <v>34</v>
      </c>
      <c r="E1744" s="100">
        <v>0</v>
      </c>
      <c r="F1744" s="100">
        <v>0</v>
      </c>
      <c r="G1744" s="100">
        <v>0</v>
      </c>
      <c r="H1744" s="398">
        <v>0</v>
      </c>
      <c r="I1744" s="100">
        <v>0</v>
      </c>
      <c r="J1744" s="100">
        <v>0</v>
      </c>
      <c r="K1744" s="100">
        <v>0</v>
      </c>
      <c r="L1744" s="100">
        <v>0</v>
      </c>
      <c r="M1744" s="100">
        <v>0</v>
      </c>
      <c r="N1744" s="398">
        <v>0</v>
      </c>
      <c r="O1744" s="100">
        <v>0</v>
      </c>
      <c r="P1744" s="100">
        <v>0</v>
      </c>
      <c r="Q1744" s="100">
        <v>0</v>
      </c>
      <c r="R1744" s="100">
        <v>0</v>
      </c>
      <c r="S1744" s="100">
        <v>0</v>
      </c>
      <c r="T1744" s="100">
        <v>0</v>
      </c>
      <c r="U1744" s="100">
        <v>0</v>
      </c>
      <c r="V1744" s="398">
        <v>0</v>
      </c>
      <c r="W1744" s="100">
        <v>0</v>
      </c>
      <c r="X1744" s="100">
        <v>0</v>
      </c>
      <c r="Y1744" s="100">
        <v>0</v>
      </c>
      <c r="Z1744" s="100">
        <v>0</v>
      </c>
      <c r="AA1744" s="100">
        <v>0</v>
      </c>
      <c r="AB1744" s="101">
        <v>0</v>
      </c>
      <c r="AC1744" s="382"/>
      <c r="AD1744" s="206"/>
      <c r="AE1744" s="69"/>
      <c r="AF1744" s="384"/>
      <c r="AG1744" s="384"/>
      <c r="AH1744" s="384"/>
      <c r="AI1744" s="384"/>
      <c r="AJ1744" s="384"/>
      <c r="AK1744" s="384"/>
      <c r="AL1744" s="384"/>
      <c r="AM1744" s="384"/>
      <c r="AN1744" s="384"/>
      <c r="AO1744" s="384"/>
      <c r="AP1744" s="384"/>
      <c r="AQ1744" s="384"/>
      <c r="AR1744" s="384"/>
      <c r="AS1744" s="384"/>
      <c r="AT1744" s="384"/>
      <c r="AU1744" s="384"/>
      <c r="AV1744" s="384"/>
      <c r="AW1744" s="384"/>
      <c r="AX1744" s="384"/>
      <c r="AY1744" s="384"/>
      <c r="AZ1744" s="384"/>
      <c r="BA1744" s="384"/>
      <c r="BB1744" s="384"/>
      <c r="BC1744" s="384"/>
      <c r="BD1744" s="384"/>
      <c r="BE1744" s="376"/>
      <c r="BF1744" s="376"/>
      <c r="BG1744" s="376"/>
      <c r="BH1744" s="376"/>
      <c r="BI1744" s="376"/>
      <c r="BJ1744" s="376"/>
      <c r="BK1744" s="376"/>
      <c r="BL1744" s="376"/>
      <c r="BM1744" s="376"/>
      <c r="BN1744" s="376"/>
      <c r="BO1744" s="376"/>
      <c r="BP1744" s="376"/>
      <c r="BQ1744" s="376"/>
      <c r="BR1744" s="376"/>
      <c r="BS1744" s="376"/>
      <c r="BT1744" s="376"/>
      <c r="BU1744" s="376"/>
      <c r="BV1744" s="376"/>
      <c r="BW1744" s="376"/>
      <c r="BX1744" s="376"/>
      <c r="BY1744" s="187"/>
      <c r="BZ1744" s="187"/>
      <c r="CA1744" s="187"/>
      <c r="CB1744" s="187"/>
      <c r="CC1744" s="187"/>
    </row>
    <row r="1745" spans="1:123" s="1" customFormat="1" ht="10.5" customHeight="1">
      <c r="A1745" s="1403"/>
      <c r="B1745" s="1364"/>
      <c r="C1745" s="1265" t="s">
        <v>137</v>
      </c>
      <c r="D1745" s="155" t="s">
        <v>126</v>
      </c>
      <c r="E1745" s="59">
        <f>(AG1745-AF1745)*$AE1745</f>
        <v>0</v>
      </c>
      <c r="F1745" s="59">
        <f t="shared" ref="F1745:AB1745" si="3215">(AH1745-AG1745)*$AE1745</f>
        <v>0</v>
      </c>
      <c r="G1745" s="59">
        <f t="shared" si="3215"/>
        <v>0</v>
      </c>
      <c r="H1745" s="383">
        <f t="shared" si="3215"/>
        <v>0</v>
      </c>
      <c r="I1745" s="59">
        <f t="shared" si="3215"/>
        <v>0</v>
      </c>
      <c r="J1745" s="59">
        <f t="shared" si="3215"/>
        <v>0</v>
      </c>
      <c r="K1745" s="59">
        <f t="shared" si="3215"/>
        <v>0</v>
      </c>
      <c r="L1745" s="59">
        <f t="shared" si="3215"/>
        <v>0</v>
      </c>
      <c r="M1745" s="59">
        <f t="shared" si="3215"/>
        <v>0</v>
      </c>
      <c r="N1745" s="383">
        <f t="shared" si="3215"/>
        <v>0</v>
      </c>
      <c r="O1745" s="59">
        <f t="shared" si="3215"/>
        <v>0</v>
      </c>
      <c r="P1745" s="59">
        <f t="shared" si="3215"/>
        <v>0</v>
      </c>
      <c r="Q1745" s="59">
        <f t="shared" si="3215"/>
        <v>0</v>
      </c>
      <c r="R1745" s="59">
        <f t="shared" si="3215"/>
        <v>0</v>
      </c>
      <c r="S1745" s="59">
        <f t="shared" si="3215"/>
        <v>0</v>
      </c>
      <c r="T1745" s="59">
        <f t="shared" si="3215"/>
        <v>0</v>
      </c>
      <c r="U1745" s="59">
        <f t="shared" si="3215"/>
        <v>0</v>
      </c>
      <c r="V1745" s="383">
        <f t="shared" si="3215"/>
        <v>0</v>
      </c>
      <c r="W1745" s="59">
        <f t="shared" si="3215"/>
        <v>0</v>
      </c>
      <c r="X1745" s="59">
        <f t="shared" si="3215"/>
        <v>0</v>
      </c>
      <c r="Y1745" s="59">
        <f t="shared" si="3215"/>
        <v>0</v>
      </c>
      <c r="Z1745" s="59">
        <f t="shared" si="3215"/>
        <v>0</v>
      </c>
      <c r="AA1745" s="59">
        <f t="shared" si="3215"/>
        <v>0</v>
      </c>
      <c r="AB1745" s="60">
        <f t="shared" si="3215"/>
        <v>0</v>
      </c>
      <c r="AC1745" s="58">
        <f>(BD1745-AF1745)*AE1745</f>
        <v>0</v>
      </c>
      <c r="AD1745" s="61">
        <f>(BD1746-AF1746)*AE1745</f>
        <v>0</v>
      </c>
      <c r="AE1745" s="69">
        <v>3.6</v>
      </c>
      <c r="AF1745" s="117">
        <v>687</v>
      </c>
      <c r="AG1745" s="117">
        <v>687</v>
      </c>
      <c r="AH1745" s="117">
        <v>687</v>
      </c>
      <c r="AI1745" s="117">
        <v>687</v>
      </c>
      <c r="AJ1745" s="117">
        <v>687</v>
      </c>
      <c r="AK1745" s="117">
        <v>687</v>
      </c>
      <c r="AL1745" s="117">
        <v>687</v>
      </c>
      <c r="AM1745" s="117">
        <v>687</v>
      </c>
      <c r="AN1745" s="117">
        <v>687</v>
      </c>
      <c r="AO1745" s="117">
        <v>687</v>
      </c>
      <c r="AP1745" s="117">
        <v>687</v>
      </c>
      <c r="AQ1745" s="117">
        <v>687</v>
      </c>
      <c r="AR1745" s="117">
        <v>687</v>
      </c>
      <c r="AS1745" s="117">
        <v>687</v>
      </c>
      <c r="AT1745" s="117">
        <v>687</v>
      </c>
      <c r="AU1745" s="117">
        <v>687</v>
      </c>
      <c r="AV1745" s="117">
        <v>687</v>
      </c>
      <c r="AW1745" s="117">
        <v>687</v>
      </c>
      <c r="AX1745" s="117">
        <v>687</v>
      </c>
      <c r="AY1745" s="117">
        <v>687</v>
      </c>
      <c r="AZ1745" s="117">
        <v>687</v>
      </c>
      <c r="BA1745" s="117">
        <v>687</v>
      </c>
      <c r="BB1745" s="117">
        <v>687</v>
      </c>
      <c r="BC1745" s="117">
        <v>687</v>
      </c>
      <c r="BD1745" s="117">
        <v>687</v>
      </c>
      <c r="BE1745" s="376"/>
      <c r="BF1745" s="376"/>
      <c r="BG1745" s="376"/>
      <c r="BH1745" s="376"/>
      <c r="BI1745" s="376"/>
      <c r="BJ1745" s="376"/>
      <c r="BK1745" s="376"/>
      <c r="BL1745" s="376"/>
      <c r="BM1745" s="376"/>
      <c r="BN1745" s="376"/>
      <c r="BO1745" s="376"/>
      <c r="BP1745" s="376"/>
      <c r="BQ1745" s="376"/>
      <c r="BR1745" s="376"/>
      <c r="BS1745" s="376"/>
      <c r="BT1745" s="376"/>
      <c r="BU1745" s="376"/>
      <c r="BV1745" s="376"/>
      <c r="BW1745" s="376"/>
      <c r="BX1745" s="376"/>
      <c r="BY1745" s="187"/>
      <c r="BZ1745" s="187"/>
      <c r="CA1745" s="187"/>
      <c r="CB1745" s="187"/>
      <c r="CC1745" s="187"/>
    </row>
    <row r="1746" spans="1:123" s="1" customFormat="1" ht="10.5" customHeight="1">
      <c r="A1746" s="1403"/>
      <c r="B1746" s="1364"/>
      <c r="C1746" s="1265"/>
      <c r="D1746" s="155" t="s">
        <v>127</v>
      </c>
      <c r="E1746" s="100" t="s">
        <v>133</v>
      </c>
      <c r="F1746" s="100"/>
      <c r="G1746" s="100"/>
      <c r="H1746" s="398"/>
      <c r="I1746" s="100"/>
      <c r="J1746" s="100"/>
      <c r="K1746" s="100"/>
      <c r="L1746" s="100"/>
      <c r="M1746" s="100"/>
      <c r="N1746" s="398"/>
      <c r="O1746" s="100"/>
      <c r="P1746" s="100"/>
      <c r="Q1746" s="100"/>
      <c r="R1746" s="100"/>
      <c r="S1746" s="100"/>
      <c r="T1746" s="100"/>
      <c r="U1746" s="100"/>
      <c r="V1746" s="398"/>
      <c r="W1746" s="100"/>
      <c r="X1746" s="100"/>
      <c r="Y1746" s="100"/>
      <c r="Z1746" s="100"/>
      <c r="AA1746" s="100"/>
      <c r="AB1746" s="101"/>
      <c r="AC1746" s="58"/>
      <c r="AD1746" s="61"/>
      <c r="AE1746" s="69"/>
      <c r="AF1746" s="384"/>
      <c r="AG1746" s="384"/>
      <c r="AH1746" s="384"/>
      <c r="AI1746" s="384"/>
      <c r="AJ1746" s="384"/>
      <c r="AK1746" s="384"/>
      <c r="AL1746" s="384"/>
      <c r="AM1746" s="384"/>
      <c r="AN1746" s="384"/>
      <c r="AO1746" s="384"/>
      <c r="AP1746" s="384"/>
      <c r="AQ1746" s="384"/>
      <c r="AR1746" s="384"/>
      <c r="AS1746" s="384"/>
      <c r="AT1746" s="384"/>
      <c r="AU1746" s="384"/>
      <c r="AV1746" s="384"/>
      <c r="AW1746" s="384"/>
      <c r="AX1746" s="384"/>
      <c r="AY1746" s="384"/>
      <c r="AZ1746" s="384"/>
      <c r="BA1746" s="384"/>
      <c r="BB1746" s="384"/>
      <c r="BC1746" s="384"/>
      <c r="BD1746" s="384"/>
      <c r="BE1746" s="376"/>
      <c r="BF1746" s="376"/>
      <c r="BG1746" s="376"/>
      <c r="BH1746" s="376"/>
      <c r="BI1746" s="376"/>
      <c r="BJ1746" s="376"/>
      <c r="BK1746" s="376"/>
      <c r="BL1746" s="376"/>
      <c r="BM1746" s="376"/>
      <c r="BN1746" s="376"/>
      <c r="BO1746" s="376"/>
      <c r="BP1746" s="376"/>
      <c r="BQ1746" s="376"/>
      <c r="BR1746" s="376"/>
      <c r="BS1746" s="376"/>
      <c r="BT1746" s="376"/>
      <c r="BU1746" s="376"/>
      <c r="BV1746" s="376"/>
      <c r="BW1746" s="376"/>
      <c r="BX1746" s="376"/>
      <c r="BY1746" s="187"/>
      <c r="BZ1746" s="187"/>
      <c r="CA1746" s="187"/>
      <c r="CB1746" s="187"/>
      <c r="CC1746" s="187"/>
    </row>
    <row r="1747" spans="1:123" s="1" customFormat="1" ht="10.5" customHeight="1" thickBot="1">
      <c r="A1747" s="1404"/>
      <c r="B1747" s="1363"/>
      <c r="C1747" s="312"/>
      <c r="D1747" s="271" t="s">
        <v>42</v>
      </c>
      <c r="E1747" s="166"/>
      <c r="F1747" s="166"/>
      <c r="G1747" s="166"/>
      <c r="H1747" s="449"/>
      <c r="I1747" s="166"/>
      <c r="J1747" s="166"/>
      <c r="K1747" s="166"/>
      <c r="L1747" s="166"/>
      <c r="M1747" s="166"/>
      <c r="N1747" s="449"/>
      <c r="O1747" s="166"/>
      <c r="P1747" s="166"/>
      <c r="Q1747" s="166"/>
      <c r="R1747" s="166"/>
      <c r="S1747" s="166"/>
      <c r="T1747" s="166"/>
      <c r="U1747" s="166"/>
      <c r="V1747" s="449"/>
      <c r="W1747" s="166"/>
      <c r="X1747" s="166"/>
      <c r="Y1747" s="166"/>
      <c r="Z1747" s="166"/>
      <c r="AA1747" s="166"/>
      <c r="AB1747" s="167"/>
      <c r="AC1747" s="58"/>
      <c r="AD1747" s="61"/>
      <c r="AE1747" s="69"/>
      <c r="AF1747" s="384"/>
      <c r="AG1747" s="384"/>
      <c r="AH1747" s="384"/>
      <c r="AI1747" s="384"/>
      <c r="AJ1747" s="384"/>
      <c r="AK1747" s="384"/>
      <c r="AL1747" s="384"/>
      <c r="AM1747" s="384"/>
      <c r="AN1747" s="384"/>
      <c r="AO1747" s="384"/>
      <c r="AP1747" s="384"/>
      <c r="AQ1747" s="384"/>
      <c r="AR1747" s="384"/>
      <c r="AS1747" s="384"/>
      <c r="AT1747" s="384"/>
      <c r="AU1747" s="384"/>
      <c r="AV1747" s="384"/>
      <c r="AW1747" s="384"/>
      <c r="AX1747" s="384"/>
      <c r="AY1747" s="384"/>
      <c r="AZ1747" s="384"/>
      <c r="BA1747" s="384"/>
      <c r="BB1747" s="384"/>
      <c r="BC1747" s="384"/>
      <c r="BD1747" s="384"/>
      <c r="BE1747" s="376"/>
      <c r="BF1747" s="376"/>
      <c r="BG1747" s="376"/>
      <c r="BH1747" s="376"/>
      <c r="BI1747" s="376"/>
      <c r="BJ1747" s="376"/>
      <c r="BK1747" s="376"/>
      <c r="BL1747" s="376"/>
      <c r="BM1747" s="376"/>
      <c r="BN1747" s="376"/>
      <c r="BO1747" s="376"/>
      <c r="BP1747" s="376"/>
      <c r="BQ1747" s="376"/>
      <c r="BR1747" s="376"/>
      <c r="BS1747" s="376"/>
      <c r="BT1747" s="376"/>
      <c r="BU1747" s="376"/>
      <c r="BV1747" s="376"/>
      <c r="BW1747" s="376"/>
      <c r="BX1747" s="376"/>
      <c r="BY1747" s="187"/>
      <c r="BZ1747" s="187"/>
      <c r="CA1747" s="187"/>
      <c r="CB1747" s="187"/>
      <c r="CC1747" s="187"/>
    </row>
    <row r="1748" spans="1:123" s="1" customFormat="1" ht="10.5" customHeight="1">
      <c r="A1748" s="1357" t="s">
        <v>57</v>
      </c>
      <c r="B1748" s="1367"/>
      <c r="C1748" s="916"/>
      <c r="D1748" s="1266" t="s">
        <v>126</v>
      </c>
      <c r="E1748" s="125">
        <f>E1655+E1660+E1670+E1680+E1705+E1715+E1695+E1690+E1700+E1720+E1675+E1685+E1665+E1710+E1725+E1730+E1735+E1740+E1745</f>
        <v>0.60941999999981822</v>
      </c>
      <c r="F1748" s="125">
        <f t="shared" ref="F1748:AB1748" si="3216">F1655+F1660+F1670+F1680+F1705+F1715+F1695+F1690+F1700+F1720+F1675+F1685+F1665+F1710+F1725+F1730+F1735+F1740+F1745</f>
        <v>1.1607400000014376</v>
      </c>
      <c r="G1748" s="125">
        <f t="shared" si="3216"/>
        <v>0.42176999999924192</v>
      </c>
      <c r="H1748" s="427">
        <f t="shared" si="3216"/>
        <v>1.3100599999929727</v>
      </c>
      <c r="I1748" s="125">
        <f t="shared" si="3216"/>
        <v>1.1535800000029213</v>
      </c>
      <c r="J1748" s="125">
        <f t="shared" si="3216"/>
        <v>1.1498400000012678</v>
      </c>
      <c r="K1748" s="125">
        <f t="shared" si="3216"/>
        <v>1.4376600000028112</v>
      </c>
      <c r="L1748" s="125">
        <f t="shared" si="3216"/>
        <v>1.2602700000020604</v>
      </c>
      <c r="M1748" s="125">
        <f t="shared" si="3216"/>
        <v>1.3944400000011363</v>
      </c>
      <c r="N1748" s="427">
        <f t="shared" si="3216"/>
        <v>1.1815400000008822</v>
      </c>
      <c r="O1748" s="125">
        <f t="shared" si="3216"/>
        <v>1.2360999999960676</v>
      </c>
      <c r="P1748" s="125">
        <f t="shared" si="3216"/>
        <v>0.78513000000114064</v>
      </c>
      <c r="Q1748" s="125">
        <f t="shared" si="3216"/>
        <v>1.1510700000004135</v>
      </c>
      <c r="R1748" s="125">
        <f t="shared" si="3216"/>
        <v>1.2403799999996181</v>
      </c>
      <c r="S1748" s="125">
        <f t="shared" si="3216"/>
        <v>1.4440500000004977</v>
      </c>
      <c r="T1748" s="125">
        <f t="shared" si="3216"/>
        <v>1.67124000000224</v>
      </c>
      <c r="U1748" s="125">
        <f t="shared" si="3216"/>
        <v>1.3425200000026281</v>
      </c>
      <c r="V1748" s="427">
        <f t="shared" si="3216"/>
        <v>1.5127099999955818</v>
      </c>
      <c r="W1748" s="125">
        <f t="shared" si="3216"/>
        <v>0.66572999999741556</v>
      </c>
      <c r="X1748" s="125">
        <f t="shared" si="3216"/>
        <v>1.0326600000033976</v>
      </c>
      <c r="Y1748" s="125">
        <f t="shared" si="3216"/>
        <v>0.92735999999933938</v>
      </c>
      <c r="Z1748" s="125">
        <f t="shared" si="3216"/>
        <v>0.98244000000140663</v>
      </c>
      <c r="AA1748" s="125">
        <f t="shared" si="3216"/>
        <v>0.88196999999879622</v>
      </c>
      <c r="AB1748" s="168">
        <f t="shared" si="3216"/>
        <v>0.91791000000205258</v>
      </c>
      <c r="AC1748" s="376"/>
      <c r="AD1748" s="376"/>
      <c r="AE1748" s="376"/>
      <c r="AF1748" s="376"/>
      <c r="AG1748" s="376"/>
      <c r="AH1748" s="376"/>
      <c r="AI1748" s="376"/>
      <c r="AJ1748" s="376"/>
      <c r="AK1748" s="376"/>
      <c r="AL1748" s="376"/>
      <c r="AM1748" s="376"/>
      <c r="AN1748" s="376"/>
      <c r="AO1748" s="376"/>
      <c r="AP1748" s="376"/>
      <c r="AQ1748" s="376"/>
      <c r="AR1748" s="376"/>
      <c r="AS1748" s="376"/>
      <c r="AT1748" s="376"/>
      <c r="AU1748" s="376"/>
      <c r="AV1748" s="376"/>
      <c r="AW1748" s="376"/>
      <c r="AX1748" s="376"/>
      <c r="AY1748" s="376"/>
      <c r="AZ1748" s="376"/>
      <c r="BA1748" s="376"/>
      <c r="BB1748" s="376"/>
      <c r="BC1748" s="376"/>
      <c r="BD1748" s="376"/>
      <c r="BE1748" s="376"/>
      <c r="BF1748" s="376"/>
      <c r="BG1748" s="376"/>
      <c r="BH1748" s="376"/>
      <c r="BI1748" s="376"/>
      <c r="BJ1748" s="376"/>
      <c r="BK1748" s="376"/>
      <c r="BL1748" s="376"/>
      <c r="BM1748" s="376"/>
      <c r="BN1748" s="376"/>
      <c r="BO1748" s="376"/>
      <c r="BP1748" s="376"/>
      <c r="BQ1748" s="376"/>
      <c r="BR1748" s="376"/>
      <c r="BS1748" s="376"/>
      <c r="BT1748" s="376"/>
      <c r="BU1748" s="376"/>
      <c r="BV1748" s="376"/>
      <c r="BW1748" s="376"/>
      <c r="BX1748" s="376"/>
      <c r="BY1748" s="187"/>
      <c r="BZ1748" s="187"/>
      <c r="CA1748" s="187"/>
      <c r="CB1748" s="187"/>
      <c r="CC1748" s="187"/>
    </row>
    <row r="1749" spans="1:123" s="1" customFormat="1" ht="10.5" customHeight="1" thickBot="1">
      <c r="A1749" s="1360"/>
      <c r="B1749" s="1368"/>
      <c r="C1749" s="917"/>
      <c r="D1749" s="271" t="s">
        <v>127</v>
      </c>
      <c r="E1749" s="127">
        <f>E1671+E1706+E1676+E1686+E1711+E1726</f>
        <v>0.27857999999991989</v>
      </c>
      <c r="F1749" s="127">
        <f t="shared" ref="F1749:AB1749" si="3217">F1671+F1706+F1676+F1686+F1711+F1726</f>
        <v>0.28166999999989462</v>
      </c>
      <c r="G1749" s="127">
        <f t="shared" si="3217"/>
        <v>0.27060000000014955</v>
      </c>
      <c r="H1749" s="412">
        <f t="shared" si="3217"/>
        <v>0.27363000000000282</v>
      </c>
      <c r="I1749" s="127">
        <f t="shared" si="3217"/>
        <v>0.27168000000001485</v>
      </c>
      <c r="J1749" s="127">
        <f t="shared" si="3217"/>
        <v>0.27618000000011306</v>
      </c>
      <c r="K1749" s="127">
        <f t="shared" si="3217"/>
        <v>0.29012999999968092</v>
      </c>
      <c r="L1749" s="127">
        <f t="shared" si="3217"/>
        <v>0.4968600000002425</v>
      </c>
      <c r="M1749" s="127">
        <f t="shared" si="3217"/>
        <v>1.1290800000002037</v>
      </c>
      <c r="N1749" s="412">
        <f t="shared" si="3217"/>
        <v>1.2051600000003417</v>
      </c>
      <c r="O1749" s="127">
        <f t="shared" si="3217"/>
        <v>0.78219000000017325</v>
      </c>
      <c r="P1749" s="127">
        <f t="shared" si="3217"/>
        <v>0.34106999999985421</v>
      </c>
      <c r="Q1749" s="127">
        <f t="shared" si="3217"/>
        <v>0.79139999999970312</v>
      </c>
      <c r="R1749" s="127">
        <f t="shared" si="3217"/>
        <v>1.0977000000000317</v>
      </c>
      <c r="S1749" s="127">
        <f t="shared" si="3217"/>
        <v>1.2718499999997674</v>
      </c>
      <c r="T1749" s="127">
        <f t="shared" si="3217"/>
        <v>1.096829999999636</v>
      </c>
      <c r="U1749" s="127">
        <f t="shared" si="3217"/>
        <v>1.1593200000002526</v>
      </c>
      <c r="V1749" s="412">
        <f t="shared" si="3217"/>
        <v>1.1525699999999688</v>
      </c>
      <c r="W1749" s="127">
        <f t="shared" si="3217"/>
        <v>0.67014000000026497</v>
      </c>
      <c r="X1749" s="127">
        <f t="shared" si="3217"/>
        <v>0.64496999999955729</v>
      </c>
      <c r="Y1749" s="127">
        <f t="shared" si="3217"/>
        <v>0.58815000000017792</v>
      </c>
      <c r="Z1749" s="127">
        <f t="shared" si="3217"/>
        <v>0.55565999999967064</v>
      </c>
      <c r="AA1749" s="127">
        <f t="shared" si="3217"/>
        <v>0.55211999999960426</v>
      </c>
      <c r="AB1749" s="169">
        <f t="shared" si="3217"/>
        <v>0.53535000000047139</v>
      </c>
      <c r="AC1749" s="376"/>
      <c r="AD1749" s="376"/>
      <c r="AE1749" s="376"/>
      <c r="AF1749" s="376"/>
      <c r="AG1749" s="376"/>
      <c r="AH1749" s="376"/>
      <c r="AI1749" s="376"/>
      <c r="AJ1749" s="376"/>
      <c r="AK1749" s="376"/>
      <c r="AL1749" s="376"/>
      <c r="AM1749" s="376"/>
      <c r="AN1749" s="376"/>
      <c r="AO1749" s="376"/>
      <c r="AP1749" s="376"/>
      <c r="AQ1749" s="376"/>
      <c r="AR1749" s="376"/>
      <c r="AS1749" s="376"/>
      <c r="AT1749" s="376"/>
      <c r="AU1749" s="376"/>
      <c r="AV1749" s="376"/>
      <c r="AW1749" s="376"/>
      <c r="AX1749" s="376"/>
      <c r="AY1749" s="376"/>
      <c r="AZ1749" s="376"/>
      <c r="BA1749" s="376"/>
      <c r="BB1749" s="376"/>
      <c r="BC1749" s="376"/>
      <c r="BD1749" s="376"/>
      <c r="BE1749" s="376"/>
      <c r="BF1749" s="376"/>
      <c r="BG1749" s="376"/>
      <c r="BH1749" s="376"/>
      <c r="BI1749" s="376"/>
      <c r="BJ1749" s="376"/>
      <c r="BK1749" s="376"/>
      <c r="BL1749" s="376"/>
      <c r="BM1749" s="376"/>
      <c r="BN1749" s="376"/>
      <c r="BO1749" s="376"/>
      <c r="BP1749" s="376"/>
      <c r="BQ1749" s="376"/>
      <c r="BR1749" s="376"/>
      <c r="BS1749" s="376"/>
      <c r="BT1749" s="376"/>
      <c r="BU1749" s="376"/>
      <c r="BV1749" s="376"/>
      <c r="BW1749" s="376"/>
      <c r="BX1749" s="376"/>
      <c r="BY1749" s="187"/>
      <c r="BZ1749" s="187"/>
      <c r="CA1749" s="187"/>
      <c r="CB1749" s="187"/>
      <c r="CC1749" s="187"/>
    </row>
    <row r="1750" spans="1:123" s="34" customFormat="1" ht="10.5" customHeight="1">
      <c r="A1750" s="1373" t="s">
        <v>987</v>
      </c>
      <c r="B1750" s="1466"/>
      <c r="C1750" s="895"/>
      <c r="D1750" s="1262" t="s">
        <v>951</v>
      </c>
      <c r="E1750" s="66">
        <f t="shared" ref="E1750:AB1751" si="3218">(((E1638+E1643)-E1748)/(E1638+E1643))*100</f>
        <v>1.3979225307727354</v>
      </c>
      <c r="F1750" s="66">
        <f>(((F1638+F1643)-F1748)/(F1638+F1643))*100</f>
        <v>-15.932562273525477</v>
      </c>
      <c r="G1750" s="66">
        <f>(((G1638+G1643)-G1748)/(G1638+G1643))*100</f>
        <v>-6.5075757591690433</v>
      </c>
      <c r="H1750" s="404">
        <f>(((H1638+H1643)-H1748)/(H1638+H1643))*100</f>
        <v>-12.548109965319057</v>
      </c>
      <c r="I1750" s="66">
        <f t="shared" si="3218"/>
        <v>22.474462365267705</v>
      </c>
      <c r="J1750" s="66">
        <f t="shared" si="3218"/>
        <v>-2.756032170805109</v>
      </c>
      <c r="K1750" s="66">
        <f t="shared" si="3218"/>
        <v>2.7556818179893661</v>
      </c>
      <c r="L1750" s="66">
        <f t="shared" si="3218"/>
        <v>-17.212611607012764</v>
      </c>
      <c r="M1750" s="66">
        <f t="shared" si="3218"/>
        <v>7.8482685694750138</v>
      </c>
      <c r="N1750" s="404">
        <f t="shared" si="3218"/>
        <v>-6.2727109187318995</v>
      </c>
      <c r="O1750" s="66">
        <f t="shared" si="3218"/>
        <v>-9.1768238830593987</v>
      </c>
      <c r="P1750" s="66">
        <f t="shared" si="3218"/>
        <v>-2.4706343000137805</v>
      </c>
      <c r="Q1750" s="66">
        <f t="shared" si="3218"/>
        <v>-4.4907407416445526</v>
      </c>
      <c r="R1750" s="66">
        <f t="shared" si="3218"/>
        <v>4.1141001853537684</v>
      </c>
      <c r="S1750" s="66">
        <f t="shared" si="3218"/>
        <v>-2.2843178919664955</v>
      </c>
      <c r="T1750" s="66">
        <f t="shared" si="3218"/>
        <v>-5.7077798866457963</v>
      </c>
      <c r="U1750" s="66">
        <f t="shared" si="3218"/>
        <v>5.0685900150764436</v>
      </c>
      <c r="V1750" s="404">
        <f t="shared" si="3218"/>
        <v>-12.956242532342882</v>
      </c>
      <c r="W1750" s="66">
        <f t="shared" si="3218"/>
        <v>37.525337837754805</v>
      </c>
      <c r="X1750" s="66">
        <f t="shared" si="3218"/>
        <v>-7.9059561133750549</v>
      </c>
      <c r="Y1750" s="66">
        <f t="shared" si="3218"/>
        <v>-1.6173570011280651</v>
      </c>
      <c r="Z1750" s="66">
        <f t="shared" si="3218"/>
        <v>-8.0079155666863535</v>
      </c>
      <c r="AA1750" s="66">
        <f t="shared" si="3218"/>
        <v>-3.0098107914909598</v>
      </c>
      <c r="AB1750" s="191">
        <f t="shared" si="3218"/>
        <v>-9.1191155495975895</v>
      </c>
      <c r="AC1750" s="405"/>
      <c r="AD1750" s="376"/>
      <c r="AE1750" s="376"/>
      <c r="AF1750" s="376"/>
      <c r="AG1750" s="376"/>
      <c r="AH1750" s="406"/>
      <c r="AI1750" s="406"/>
      <c r="AJ1750" s="406"/>
      <c r="AK1750" s="406"/>
      <c r="AL1750" s="406"/>
      <c r="AM1750" s="406"/>
      <c r="AN1750" s="406"/>
      <c r="AO1750" s="406"/>
      <c r="AP1750" s="406"/>
      <c r="AQ1750" s="406"/>
      <c r="AR1750" s="406"/>
      <c r="AS1750" s="406"/>
      <c r="AT1750" s="406"/>
      <c r="AU1750" s="406"/>
      <c r="AV1750" s="406"/>
      <c r="AW1750" s="406"/>
      <c r="AX1750" s="406"/>
      <c r="AY1750" s="406"/>
      <c r="AZ1750" s="406"/>
      <c r="BA1750" s="406"/>
      <c r="BB1750" s="406"/>
      <c r="BC1750" s="406"/>
      <c r="BD1750" s="406"/>
      <c r="BE1750" s="406"/>
      <c r="BF1750" s="406"/>
      <c r="BG1750" s="406"/>
      <c r="BH1750" s="406"/>
      <c r="BI1750" s="406"/>
      <c r="BJ1750" s="406"/>
      <c r="BK1750" s="406"/>
      <c r="BL1750" s="406"/>
      <c r="BM1750" s="406"/>
      <c r="BN1750" s="406"/>
      <c r="BO1750" s="406"/>
      <c r="BP1750" s="406"/>
      <c r="BQ1750" s="406"/>
      <c r="BR1750" s="406"/>
      <c r="BS1750" s="406"/>
      <c r="BT1750" s="406"/>
      <c r="BU1750" s="406"/>
      <c r="BV1750" s="406"/>
      <c r="BW1750" s="406"/>
      <c r="BX1750" s="406"/>
      <c r="BY1750" s="407"/>
      <c r="BZ1750" s="407"/>
      <c r="CA1750" s="407"/>
      <c r="CB1750" s="407"/>
      <c r="CC1750" s="407"/>
      <c r="CD1750" s="37"/>
      <c r="CE1750" s="37"/>
      <c r="CF1750" s="37"/>
      <c r="CG1750" s="37"/>
      <c r="CH1750" s="37"/>
      <c r="CI1750" s="37"/>
      <c r="CJ1750" s="37"/>
      <c r="CK1750" s="37"/>
      <c r="CL1750" s="37"/>
      <c r="CM1750" s="37"/>
      <c r="CN1750" s="37"/>
      <c r="CO1750" s="37"/>
      <c r="CP1750" s="37"/>
      <c r="CQ1750" s="37"/>
      <c r="CR1750" s="37"/>
      <c r="CS1750" s="37"/>
      <c r="CT1750" s="37"/>
      <c r="CU1750" s="37"/>
      <c r="CV1750" s="37"/>
      <c r="CW1750" s="37"/>
      <c r="CX1750" s="37"/>
      <c r="CY1750" s="37"/>
      <c r="CZ1750" s="37"/>
      <c r="DA1750" s="37"/>
      <c r="DB1750" s="37"/>
      <c r="DC1750" s="37"/>
      <c r="DD1750" s="37"/>
      <c r="DE1750" s="37"/>
      <c r="DF1750" s="37"/>
      <c r="DG1750" s="37"/>
      <c r="DH1750" s="37"/>
      <c r="DI1750" s="37"/>
      <c r="DJ1750" s="37"/>
      <c r="DK1750" s="37"/>
      <c r="DL1750" s="37"/>
      <c r="DM1750" s="37"/>
      <c r="DN1750" s="37"/>
      <c r="DO1750" s="37"/>
      <c r="DP1750" s="37"/>
      <c r="DQ1750" s="37"/>
      <c r="DR1750" s="37"/>
      <c r="DS1750" s="37"/>
    </row>
    <row r="1751" spans="1:123" s="34" customFormat="1" ht="10.5" customHeight="1" thickBot="1">
      <c r="A1751" s="1467"/>
      <c r="B1751" s="1468"/>
      <c r="C1751" s="929"/>
      <c r="D1751" s="1263" t="s">
        <v>952</v>
      </c>
      <c r="E1751" s="560">
        <f t="shared" si="3218"/>
        <v>7.1400000003645259</v>
      </c>
      <c r="F1751" s="560">
        <f t="shared" si="3218"/>
        <v>8.6673151756382509</v>
      </c>
      <c r="G1751" s="560">
        <f t="shared" si="3218"/>
        <v>7.5819672139786212</v>
      </c>
      <c r="H1751" s="426">
        <f t="shared" si="3218"/>
        <v>7.118126271532331</v>
      </c>
      <c r="I1751" s="560">
        <f t="shared" si="3218"/>
        <v>-4.8148148168577514</v>
      </c>
      <c r="J1751" s="560">
        <f t="shared" si="3218"/>
        <v>-1.3876651983411348</v>
      </c>
      <c r="K1751" s="560">
        <f t="shared" si="3218"/>
        <v>-4.4384449243502724</v>
      </c>
      <c r="L1751" s="560">
        <f t="shared" si="3218"/>
        <v>9.0998902310218597</v>
      </c>
      <c r="M1751" s="560">
        <f t="shared" si="3218"/>
        <v>8.428223844278687</v>
      </c>
      <c r="N1751" s="426">
        <f t="shared" si="3218"/>
        <v>5.9203747071627397</v>
      </c>
      <c r="O1751" s="560">
        <f t="shared" si="3218"/>
        <v>4.1433823525763493</v>
      </c>
      <c r="P1751" s="560">
        <f t="shared" si="3218"/>
        <v>-1.8727598514412338</v>
      </c>
      <c r="Q1751" s="560">
        <f t="shared" si="3218"/>
        <v>-8.381265406971961</v>
      </c>
      <c r="R1751" s="560">
        <f t="shared" si="3218"/>
        <v>-7.8714622640439131</v>
      </c>
      <c r="S1751" s="560">
        <f t="shared" si="3218"/>
        <v>-5.303030303157966</v>
      </c>
      <c r="T1751" s="560">
        <f t="shared" si="3218"/>
        <v>-7.4691358022597107</v>
      </c>
      <c r="U1751" s="560">
        <f t="shared" si="3218"/>
        <v>-8.672665916546606</v>
      </c>
      <c r="V1751" s="426">
        <f t="shared" si="3218"/>
        <v>-0.73151546926470457</v>
      </c>
      <c r="W1751" s="560">
        <f t="shared" si="3218"/>
        <v>5.9848484849633232</v>
      </c>
      <c r="X1751" s="560">
        <f t="shared" si="3218"/>
        <v>-5.1810176121781977</v>
      </c>
      <c r="Y1751" s="560">
        <f t="shared" si="3218"/>
        <v>-4.8395721926021924</v>
      </c>
      <c r="Z1751" s="560">
        <f t="shared" si="3218"/>
        <v>-0.44468546626558758</v>
      </c>
      <c r="AA1751" s="560">
        <f t="shared" si="3218"/>
        <v>-1.009879253892026</v>
      </c>
      <c r="AB1751" s="620">
        <f t="shared" si="3218"/>
        <v>2.1655701751854175</v>
      </c>
      <c r="AC1751" s="405"/>
      <c r="AD1751" s="376"/>
      <c r="AE1751" s="376"/>
      <c r="AF1751" s="376"/>
      <c r="AG1751" s="376"/>
      <c r="AH1751" s="406"/>
      <c r="AI1751" s="406"/>
      <c r="AJ1751" s="406"/>
      <c r="AK1751" s="406"/>
      <c r="AL1751" s="406"/>
      <c r="AM1751" s="406"/>
      <c r="AN1751" s="406"/>
      <c r="AO1751" s="406"/>
      <c r="AP1751" s="406"/>
      <c r="AQ1751" s="406"/>
      <c r="AR1751" s="406"/>
      <c r="AS1751" s="406"/>
      <c r="AT1751" s="406"/>
      <c r="AU1751" s="406"/>
      <c r="AV1751" s="406"/>
      <c r="AW1751" s="406"/>
      <c r="AX1751" s="406"/>
      <c r="AY1751" s="406"/>
      <c r="AZ1751" s="406"/>
      <c r="BA1751" s="406"/>
      <c r="BB1751" s="406"/>
      <c r="BC1751" s="406"/>
      <c r="BD1751" s="406"/>
      <c r="BE1751" s="406"/>
      <c r="BF1751" s="406"/>
      <c r="BG1751" s="406"/>
      <c r="BH1751" s="406"/>
      <c r="BI1751" s="406"/>
      <c r="BJ1751" s="406"/>
      <c r="BK1751" s="406"/>
      <c r="BL1751" s="406"/>
      <c r="BM1751" s="406"/>
      <c r="BN1751" s="406"/>
      <c r="BO1751" s="406"/>
      <c r="BP1751" s="406"/>
      <c r="BQ1751" s="406"/>
      <c r="BR1751" s="406"/>
      <c r="BS1751" s="406"/>
      <c r="BT1751" s="406"/>
      <c r="BU1751" s="406"/>
      <c r="BV1751" s="406"/>
      <c r="BW1751" s="406"/>
      <c r="BX1751" s="406"/>
      <c r="BY1751" s="407"/>
      <c r="BZ1751" s="407"/>
      <c r="CA1751" s="407"/>
      <c r="CB1751" s="407"/>
      <c r="CC1751" s="407"/>
      <c r="CD1751" s="37"/>
      <c r="CE1751" s="37"/>
      <c r="CF1751" s="37"/>
      <c r="CG1751" s="37"/>
      <c r="CH1751" s="37"/>
      <c r="CI1751" s="37"/>
      <c r="CJ1751" s="37"/>
      <c r="CK1751" s="37"/>
      <c r="CL1751" s="37"/>
      <c r="CM1751" s="37"/>
      <c r="CN1751" s="37"/>
      <c r="CO1751" s="37"/>
      <c r="CP1751" s="37"/>
      <c r="CQ1751" s="37"/>
      <c r="CR1751" s="37"/>
      <c r="CS1751" s="37"/>
      <c r="CT1751" s="37"/>
      <c r="CU1751" s="37"/>
      <c r="CV1751" s="37"/>
      <c r="CW1751" s="37"/>
      <c r="CX1751" s="37"/>
      <c r="CY1751" s="37"/>
      <c r="CZ1751" s="37"/>
      <c r="DA1751" s="37"/>
      <c r="DB1751" s="37"/>
      <c r="DC1751" s="37"/>
      <c r="DD1751" s="37"/>
      <c r="DE1751" s="37"/>
      <c r="DF1751" s="37"/>
      <c r="DG1751" s="37"/>
      <c r="DH1751" s="37"/>
      <c r="DI1751" s="37"/>
      <c r="DJ1751" s="37"/>
      <c r="DK1751" s="37"/>
      <c r="DL1751" s="37"/>
      <c r="DM1751" s="37"/>
      <c r="DN1751" s="37"/>
      <c r="DO1751" s="37"/>
      <c r="DP1751" s="37"/>
      <c r="DQ1751" s="37"/>
      <c r="DR1751" s="37"/>
      <c r="DS1751" s="37"/>
    </row>
    <row r="1752" spans="1:123" s="1" customFormat="1" ht="10.5" customHeight="1">
      <c r="A1752" s="1456" t="s">
        <v>58</v>
      </c>
      <c r="B1752" s="1459"/>
      <c r="C1752" s="919"/>
      <c r="D1752" s="1266" t="s">
        <v>126</v>
      </c>
      <c r="E1752" s="125">
        <f t="shared" ref="E1752:AB1753" si="3219">E1646-E1748</f>
        <v>8.6399999936019878E-3</v>
      </c>
      <c r="F1752" s="125">
        <f t="shared" si="3219"/>
        <v>-0.15951999999587763</v>
      </c>
      <c r="G1752" s="125">
        <f t="shared" si="3219"/>
        <v>-2.5770000005877591E-2</v>
      </c>
      <c r="H1752" s="427">
        <f t="shared" si="3219"/>
        <v>-0.14605999999594133</v>
      </c>
      <c r="I1752" s="125">
        <f t="shared" si="3219"/>
        <v>0.33441999999463401</v>
      </c>
      <c r="J1752" s="125">
        <f t="shared" si="3219"/>
        <v>-3.0839999991576272E-2</v>
      </c>
      <c r="K1752" s="125">
        <f t="shared" si="3219"/>
        <v>4.0739999997153831E-2</v>
      </c>
      <c r="L1752" s="125">
        <f t="shared" si="3219"/>
        <v>-0.18506999999910922</v>
      </c>
      <c r="M1752" s="125">
        <f t="shared" si="3219"/>
        <v>0.11875999999282172</v>
      </c>
      <c r="N1752" s="427">
        <f t="shared" si="3219"/>
        <v>-6.9739999994840263E-2</v>
      </c>
      <c r="O1752" s="125">
        <f t="shared" si="3219"/>
        <v>-0.10390000000333188</v>
      </c>
      <c r="P1752" s="125">
        <f t="shared" si="3219"/>
        <v>-1.8930000006571412E-2</v>
      </c>
      <c r="Q1752" s="125">
        <f t="shared" si="3219"/>
        <v>-4.9470000009546267E-2</v>
      </c>
      <c r="R1752" s="125">
        <f t="shared" si="3219"/>
        <v>5.3219999997622836E-2</v>
      </c>
      <c r="S1752" s="125">
        <f t="shared" si="3219"/>
        <v>-3.2249999998821277E-2</v>
      </c>
      <c r="T1752" s="125">
        <f t="shared" si="3219"/>
        <v>-9.0240000007566046E-2</v>
      </c>
      <c r="U1752" s="125">
        <f t="shared" si="3219"/>
        <v>7.1679999992988908E-2</v>
      </c>
      <c r="V1752" s="427">
        <f t="shared" si="3219"/>
        <v>-0.17350999999341643</v>
      </c>
      <c r="W1752" s="125">
        <f t="shared" si="3219"/>
        <v>0.39986999999703143</v>
      </c>
      <c r="X1752" s="125">
        <f t="shared" si="3219"/>
        <v>-7.5660000004881933E-2</v>
      </c>
      <c r="Y1752" s="125">
        <f t="shared" si="3219"/>
        <v>-1.4759999992406847E-2</v>
      </c>
      <c r="Z1752" s="125">
        <f t="shared" si="3219"/>
        <v>-7.2839999995085281E-2</v>
      </c>
      <c r="AA1752" s="125">
        <f t="shared" si="3219"/>
        <v>-2.5769999996805515E-2</v>
      </c>
      <c r="AB1752" s="168">
        <f t="shared" si="3219"/>
        <v>-7.6710000003117784E-2</v>
      </c>
      <c r="AC1752" s="376"/>
      <c r="AD1752" s="376"/>
      <c r="AE1752" s="376"/>
      <c r="AF1752" s="376"/>
      <c r="AG1752" s="376"/>
      <c r="AH1752" s="376"/>
      <c r="AI1752" s="376"/>
      <c r="AJ1752" s="376"/>
      <c r="AK1752" s="376"/>
      <c r="AL1752" s="376"/>
      <c r="AM1752" s="376"/>
      <c r="AN1752" s="376"/>
      <c r="AO1752" s="376"/>
      <c r="AP1752" s="376"/>
      <c r="AQ1752" s="376"/>
      <c r="AR1752" s="376"/>
      <c r="AS1752" s="376"/>
      <c r="AT1752" s="376"/>
      <c r="AU1752" s="376"/>
      <c r="AV1752" s="376"/>
      <c r="AW1752" s="376"/>
      <c r="AX1752" s="376"/>
      <c r="AY1752" s="376"/>
      <c r="AZ1752" s="376"/>
      <c r="BA1752" s="376"/>
      <c r="BB1752" s="376"/>
      <c r="BC1752" s="376"/>
      <c r="BD1752" s="376"/>
      <c r="BE1752" s="376"/>
      <c r="BF1752" s="376"/>
      <c r="BG1752" s="376"/>
      <c r="BH1752" s="376"/>
      <c r="BI1752" s="376"/>
      <c r="BJ1752" s="376"/>
      <c r="BK1752" s="376"/>
      <c r="BL1752" s="376"/>
      <c r="BM1752" s="376"/>
      <c r="BN1752" s="376"/>
      <c r="BO1752" s="376"/>
      <c r="BP1752" s="376"/>
      <c r="BQ1752" s="376"/>
      <c r="BR1752" s="376"/>
      <c r="BS1752" s="376"/>
      <c r="BT1752" s="376"/>
      <c r="BU1752" s="376"/>
      <c r="BV1752" s="376"/>
      <c r="BW1752" s="376"/>
      <c r="BX1752" s="376"/>
      <c r="BY1752" s="187"/>
      <c r="BZ1752" s="187"/>
      <c r="CA1752" s="187"/>
      <c r="CB1752" s="187"/>
      <c r="CC1752" s="187"/>
    </row>
    <row r="1753" spans="1:123" s="1" customFormat="1" ht="10.5" customHeight="1" thickBot="1">
      <c r="A1753" s="1461"/>
      <c r="B1753" s="1462"/>
      <c r="C1753" s="922"/>
      <c r="D1753" s="156" t="s">
        <v>127</v>
      </c>
      <c r="E1753" s="437">
        <f t="shared" si="3219"/>
        <v>2.1420000001171502E-2</v>
      </c>
      <c r="F1753" s="437">
        <f t="shared" si="3219"/>
        <v>2.6730000001816689E-2</v>
      </c>
      <c r="G1753" s="437">
        <f t="shared" si="3219"/>
        <v>2.2200000002749187E-2</v>
      </c>
      <c r="H1753" s="438">
        <f t="shared" si="3219"/>
        <v>2.0969999995622879E-2</v>
      </c>
      <c r="I1753" s="437">
        <f t="shared" si="3219"/>
        <v>-1.2480000005052727E-2</v>
      </c>
      <c r="J1753" s="437">
        <f t="shared" si="3219"/>
        <v>-3.7800000002789491E-3</v>
      </c>
      <c r="K1753" s="437">
        <f t="shared" si="3219"/>
        <v>-1.2329999999838082E-2</v>
      </c>
      <c r="L1753" s="437">
        <f t="shared" si="3219"/>
        <v>4.9740000003066609E-2</v>
      </c>
      <c r="M1753" s="437">
        <f t="shared" si="3219"/>
        <v>0.10391999999997092</v>
      </c>
      <c r="N1753" s="438">
        <f t="shared" si="3219"/>
        <v>7.5839999998697838E-2</v>
      </c>
      <c r="O1753" s="437">
        <f t="shared" si="3219"/>
        <v>3.3809999996901818E-2</v>
      </c>
      <c r="P1753" s="437">
        <f t="shared" si="3219"/>
        <v>-6.2699999829419761E-3</v>
      </c>
      <c r="Q1753" s="437">
        <f t="shared" si="3219"/>
        <v>-6.1200000001554122E-2</v>
      </c>
      <c r="R1753" s="437">
        <f t="shared" si="3219"/>
        <v>-8.0099999998992644E-2</v>
      </c>
      <c r="S1753" s="437">
        <f t="shared" si="3219"/>
        <v>-6.4050000001452556E-2</v>
      </c>
      <c r="T1753" s="437">
        <f t="shared" si="3219"/>
        <v>-7.6229999997985853E-2</v>
      </c>
      <c r="U1753" s="437">
        <f t="shared" si="3219"/>
        <v>-9.2519999997921376E-2</v>
      </c>
      <c r="V1753" s="438">
        <f t="shared" si="3219"/>
        <v>-8.3699999993314123E-3</v>
      </c>
      <c r="W1753" s="437">
        <f t="shared" si="3219"/>
        <v>4.2660000000887544E-2</v>
      </c>
      <c r="X1753" s="437">
        <f t="shared" si="3219"/>
        <v>-3.1769999997959486E-2</v>
      </c>
      <c r="Y1753" s="437">
        <f t="shared" si="3219"/>
        <v>-2.715000000048351E-2</v>
      </c>
      <c r="Z1753" s="437">
        <f t="shared" si="3219"/>
        <v>-2.4599999993825117E-3</v>
      </c>
      <c r="AA1753" s="437">
        <f t="shared" si="3219"/>
        <v>-5.5200000017521234E-3</v>
      </c>
      <c r="AB1753" s="439">
        <f t="shared" si="3219"/>
        <v>1.1849999998594374E-2</v>
      </c>
      <c r="AC1753" s="376"/>
      <c r="AD1753" s="376"/>
      <c r="AE1753" s="376"/>
      <c r="AF1753" s="376"/>
      <c r="AG1753" s="376"/>
      <c r="AH1753" s="376"/>
      <c r="AI1753" s="376"/>
      <c r="AJ1753" s="376"/>
      <c r="AK1753" s="376"/>
      <c r="AL1753" s="376"/>
      <c r="AM1753" s="376"/>
      <c r="AN1753" s="376"/>
      <c r="AO1753" s="376"/>
      <c r="AP1753" s="376"/>
      <c r="AQ1753" s="376"/>
      <c r="AR1753" s="376"/>
      <c r="AS1753" s="376"/>
      <c r="AT1753" s="376"/>
      <c r="AU1753" s="376"/>
      <c r="AV1753" s="376"/>
      <c r="AW1753" s="376"/>
      <c r="AX1753" s="376"/>
      <c r="AY1753" s="376"/>
      <c r="AZ1753" s="376"/>
      <c r="BA1753" s="376"/>
      <c r="BB1753" s="376"/>
      <c r="BC1753" s="376"/>
      <c r="BD1753" s="376"/>
      <c r="BE1753" s="376"/>
      <c r="BF1753" s="376"/>
      <c r="BG1753" s="376"/>
      <c r="BH1753" s="376"/>
      <c r="BI1753" s="376"/>
      <c r="BJ1753" s="376"/>
      <c r="BK1753" s="376"/>
      <c r="BL1753" s="376"/>
      <c r="BM1753" s="376"/>
      <c r="BN1753" s="376"/>
      <c r="BO1753" s="376"/>
      <c r="BP1753" s="376"/>
      <c r="BQ1753" s="376"/>
      <c r="BR1753" s="376"/>
      <c r="BS1753" s="376"/>
      <c r="BT1753" s="376"/>
      <c r="BU1753" s="376"/>
      <c r="BV1753" s="376"/>
      <c r="BW1753" s="376"/>
      <c r="BX1753" s="376"/>
      <c r="BY1753" s="187"/>
      <c r="BZ1753" s="187"/>
      <c r="CA1753" s="187"/>
      <c r="CB1753" s="187"/>
      <c r="CC1753" s="187"/>
    </row>
    <row r="1754" spans="1:123" s="5" customFormat="1" ht="10.5" customHeight="1">
      <c r="A1754" s="1369" t="s">
        <v>61</v>
      </c>
      <c r="B1754" s="1370"/>
      <c r="C1754" s="897"/>
      <c r="D1754" s="43" t="s">
        <v>126</v>
      </c>
      <c r="E1754" s="136">
        <f>E1752</f>
        <v>8.6399999936019878E-3</v>
      </c>
      <c r="F1754" s="136">
        <f t="shared" ref="F1754:AB1755" si="3220">F1752</f>
        <v>-0.15951999999587763</v>
      </c>
      <c r="G1754" s="136">
        <f t="shared" si="3220"/>
        <v>-2.5770000005877591E-2</v>
      </c>
      <c r="H1754" s="440">
        <f t="shared" si="3220"/>
        <v>-0.14605999999594133</v>
      </c>
      <c r="I1754" s="136">
        <f t="shared" si="3220"/>
        <v>0.33441999999463401</v>
      </c>
      <c r="J1754" s="136">
        <f t="shared" si="3220"/>
        <v>-3.0839999991576272E-2</v>
      </c>
      <c r="K1754" s="136">
        <f t="shared" si="3220"/>
        <v>4.0739999997153831E-2</v>
      </c>
      <c r="L1754" s="136">
        <f t="shared" si="3220"/>
        <v>-0.18506999999910922</v>
      </c>
      <c r="M1754" s="136">
        <f t="shared" si="3220"/>
        <v>0.11875999999282172</v>
      </c>
      <c r="N1754" s="440">
        <f t="shared" si="3220"/>
        <v>-6.9739999994840263E-2</v>
      </c>
      <c r="O1754" s="136">
        <f t="shared" si="3220"/>
        <v>-0.10390000000333188</v>
      </c>
      <c r="P1754" s="136">
        <f t="shared" si="3220"/>
        <v>-1.8930000006571412E-2</v>
      </c>
      <c r="Q1754" s="136">
        <f t="shared" si="3220"/>
        <v>-4.9470000009546267E-2</v>
      </c>
      <c r="R1754" s="136">
        <f t="shared" si="3220"/>
        <v>5.3219999997622836E-2</v>
      </c>
      <c r="S1754" s="136">
        <f t="shared" si="3220"/>
        <v>-3.2249999998821277E-2</v>
      </c>
      <c r="T1754" s="136">
        <f t="shared" si="3220"/>
        <v>-9.0240000007566046E-2</v>
      </c>
      <c r="U1754" s="136">
        <f t="shared" si="3220"/>
        <v>7.1679999992988908E-2</v>
      </c>
      <c r="V1754" s="440">
        <f t="shared" si="3220"/>
        <v>-0.17350999999341643</v>
      </c>
      <c r="W1754" s="136">
        <f t="shared" si="3220"/>
        <v>0.39986999999703143</v>
      </c>
      <c r="X1754" s="136">
        <f t="shared" si="3220"/>
        <v>-7.5660000004881933E-2</v>
      </c>
      <c r="Y1754" s="136">
        <f t="shared" si="3220"/>
        <v>-1.4759999992406847E-2</v>
      </c>
      <c r="Z1754" s="136">
        <f t="shared" si="3220"/>
        <v>-7.2839999995085281E-2</v>
      </c>
      <c r="AA1754" s="136">
        <f t="shared" si="3220"/>
        <v>-2.5769999996805515E-2</v>
      </c>
      <c r="AB1754" s="137">
        <f t="shared" si="3220"/>
        <v>-7.6710000003117784E-2</v>
      </c>
      <c r="AC1754" s="413"/>
      <c r="AD1754" s="413"/>
      <c r="AE1754" s="413"/>
      <c r="AF1754" s="413"/>
      <c r="AG1754" s="413"/>
      <c r="AH1754" s="413"/>
      <c r="AI1754" s="413"/>
      <c r="AJ1754" s="413"/>
      <c r="AK1754" s="413"/>
      <c r="AL1754" s="413"/>
      <c r="AM1754" s="413"/>
      <c r="AN1754" s="413"/>
      <c r="AO1754" s="413"/>
      <c r="AP1754" s="413"/>
      <c r="AQ1754" s="413"/>
      <c r="AR1754" s="413"/>
      <c r="AS1754" s="413"/>
      <c r="AT1754" s="413"/>
      <c r="AU1754" s="413"/>
      <c r="AV1754" s="413"/>
      <c r="AW1754" s="413"/>
      <c r="AX1754" s="413"/>
      <c r="AY1754" s="413"/>
      <c r="AZ1754" s="413"/>
      <c r="BA1754" s="413"/>
      <c r="BB1754" s="413"/>
      <c r="BC1754" s="413"/>
      <c r="BD1754" s="413"/>
      <c r="BE1754" s="413"/>
      <c r="BF1754" s="413"/>
      <c r="BG1754" s="413"/>
      <c r="BH1754" s="413"/>
      <c r="BI1754" s="413"/>
      <c r="BJ1754" s="413"/>
      <c r="BK1754" s="413"/>
      <c r="BL1754" s="413"/>
      <c r="BM1754" s="413"/>
      <c r="BN1754" s="413"/>
      <c r="BO1754" s="413"/>
      <c r="BP1754" s="413"/>
      <c r="BQ1754" s="413"/>
      <c r="BR1754" s="413"/>
      <c r="BS1754" s="413"/>
      <c r="BT1754" s="413"/>
      <c r="BU1754" s="413"/>
      <c r="BV1754" s="413"/>
      <c r="BW1754" s="413"/>
      <c r="BX1754" s="413"/>
      <c r="BY1754" s="148"/>
      <c r="BZ1754" s="148"/>
      <c r="CA1754" s="148"/>
      <c r="CB1754" s="148"/>
      <c r="CC1754" s="148"/>
    </row>
    <row r="1755" spans="1:123" s="5" customFormat="1" ht="10.5" customHeight="1" thickBot="1">
      <c r="A1755" s="1371"/>
      <c r="B1755" s="1372"/>
      <c r="C1755" s="898"/>
      <c r="D1755" s="46" t="s">
        <v>127</v>
      </c>
      <c r="E1755" s="140">
        <f>E1753</f>
        <v>2.1420000001171502E-2</v>
      </c>
      <c r="F1755" s="140">
        <f t="shared" si="3220"/>
        <v>2.6730000001816689E-2</v>
      </c>
      <c r="G1755" s="140">
        <f t="shared" si="3220"/>
        <v>2.2200000002749187E-2</v>
      </c>
      <c r="H1755" s="441">
        <f t="shared" si="3220"/>
        <v>2.0969999995622879E-2</v>
      </c>
      <c r="I1755" s="140">
        <f t="shared" si="3220"/>
        <v>-1.2480000005052727E-2</v>
      </c>
      <c r="J1755" s="140">
        <f t="shared" si="3220"/>
        <v>-3.7800000002789491E-3</v>
      </c>
      <c r="K1755" s="140">
        <f t="shared" si="3220"/>
        <v>-1.2329999999838082E-2</v>
      </c>
      <c r="L1755" s="140">
        <f t="shared" si="3220"/>
        <v>4.9740000003066609E-2</v>
      </c>
      <c r="M1755" s="140">
        <f t="shared" si="3220"/>
        <v>0.10391999999997092</v>
      </c>
      <c r="N1755" s="441">
        <f t="shared" si="3220"/>
        <v>7.5839999998697838E-2</v>
      </c>
      <c r="O1755" s="140">
        <f t="shared" si="3220"/>
        <v>3.3809999996901818E-2</v>
      </c>
      <c r="P1755" s="140">
        <f t="shared" si="3220"/>
        <v>-6.2699999829419761E-3</v>
      </c>
      <c r="Q1755" s="140">
        <f t="shared" si="3220"/>
        <v>-6.1200000001554122E-2</v>
      </c>
      <c r="R1755" s="140">
        <f t="shared" si="3220"/>
        <v>-8.0099999998992644E-2</v>
      </c>
      <c r="S1755" s="140">
        <f t="shared" si="3220"/>
        <v>-6.4050000001452556E-2</v>
      </c>
      <c r="T1755" s="140">
        <f t="shared" si="3220"/>
        <v>-7.6229999997985853E-2</v>
      </c>
      <c r="U1755" s="140">
        <f t="shared" si="3220"/>
        <v>-9.2519999997921376E-2</v>
      </c>
      <c r="V1755" s="441">
        <f t="shared" si="3220"/>
        <v>-8.3699999993314123E-3</v>
      </c>
      <c r="W1755" s="140">
        <f t="shared" si="3220"/>
        <v>4.2660000000887544E-2</v>
      </c>
      <c r="X1755" s="140">
        <f t="shared" si="3220"/>
        <v>-3.1769999997959486E-2</v>
      </c>
      <c r="Y1755" s="140">
        <f t="shared" si="3220"/>
        <v>-2.715000000048351E-2</v>
      </c>
      <c r="Z1755" s="140">
        <f t="shared" si="3220"/>
        <v>-2.4599999993825117E-3</v>
      </c>
      <c r="AA1755" s="140">
        <f t="shared" si="3220"/>
        <v>-5.5200000017521234E-3</v>
      </c>
      <c r="AB1755" s="141">
        <f t="shared" si="3220"/>
        <v>1.1849999998594374E-2</v>
      </c>
      <c r="AC1755" s="413"/>
      <c r="AD1755" s="413"/>
      <c r="AE1755" s="413"/>
      <c r="AF1755" s="413"/>
      <c r="AG1755" s="413"/>
      <c r="AH1755" s="413"/>
      <c r="AI1755" s="413"/>
      <c r="AJ1755" s="413"/>
      <c r="AK1755" s="413"/>
      <c r="AL1755" s="413"/>
      <c r="AM1755" s="413"/>
      <c r="AN1755" s="413"/>
      <c r="AO1755" s="413"/>
      <c r="AP1755" s="413"/>
      <c r="AQ1755" s="413"/>
      <c r="AR1755" s="413"/>
      <c r="AS1755" s="413"/>
      <c r="AT1755" s="413"/>
      <c r="AU1755" s="413"/>
      <c r="AV1755" s="413"/>
      <c r="AW1755" s="413"/>
      <c r="AX1755" s="413"/>
      <c r="AY1755" s="413"/>
      <c r="AZ1755" s="413"/>
      <c r="BA1755" s="413"/>
      <c r="BB1755" s="413"/>
      <c r="BC1755" s="413"/>
      <c r="BD1755" s="413"/>
      <c r="BE1755" s="413"/>
      <c r="BF1755" s="413"/>
      <c r="BG1755" s="413"/>
      <c r="BH1755" s="413"/>
      <c r="BI1755" s="413"/>
      <c r="BJ1755" s="413"/>
      <c r="BK1755" s="413"/>
      <c r="BL1755" s="413"/>
      <c r="BM1755" s="413"/>
      <c r="BN1755" s="413"/>
      <c r="BO1755" s="413"/>
      <c r="BP1755" s="413"/>
      <c r="BQ1755" s="413"/>
      <c r="BR1755" s="413"/>
      <c r="BS1755" s="413"/>
      <c r="BT1755" s="413"/>
      <c r="BU1755" s="413"/>
      <c r="BV1755" s="413"/>
      <c r="BW1755" s="413"/>
      <c r="BX1755" s="413"/>
      <c r="BY1755" s="148"/>
      <c r="BZ1755" s="148"/>
      <c r="CA1755" s="148"/>
      <c r="CB1755" s="148"/>
      <c r="CC1755" s="148"/>
    </row>
    <row r="1756" spans="1:123" s="7" customFormat="1" ht="29.25" customHeight="1" thickBot="1">
      <c r="A1756" s="1019"/>
      <c r="B1756" s="832" t="s">
        <v>973</v>
      </c>
      <c r="C1756" s="142" t="s">
        <v>933</v>
      </c>
      <c r="D1756" s="175"/>
      <c r="E1756" s="316"/>
      <c r="F1756" s="175"/>
      <c r="G1756" s="117"/>
      <c r="H1756" s="144">
        <f>H1655+H1660+H1665+H1670+H1675+H1680+H1685+H1690+H1695+H1700+H1705+H1710+H1715+H1720+H1725</f>
        <v>0.83005999999995772</v>
      </c>
      <c r="I1756" s="175"/>
      <c r="J1756" s="175"/>
      <c r="K1756" s="175"/>
      <c r="L1756" s="175"/>
      <c r="M1756" s="175"/>
      <c r="N1756" s="144">
        <f>N1655+N1660+N1665+N1670+N1675+N1680+N1685+N1690+N1695+N1700+N1705+N1710+N1715+N1720+N1725</f>
        <v>1.1815400000008822</v>
      </c>
      <c r="O1756" s="175"/>
      <c r="P1756" s="175"/>
      <c r="Q1756" s="175"/>
      <c r="R1756" s="175"/>
      <c r="S1756" s="175"/>
      <c r="T1756" s="175"/>
      <c r="U1756" s="175"/>
      <c r="V1756" s="144">
        <f>V1655+V1660+V1665+V1670+V1675+V1680+V1685+V1690+V1695+V1700+V1705+V1710+V1715+V1720+V1725</f>
        <v>0.79270999999951086</v>
      </c>
      <c r="W1756" s="175"/>
      <c r="X1756" s="175"/>
      <c r="Y1756" s="144"/>
      <c r="Z1756" s="175"/>
      <c r="AA1756" s="175"/>
      <c r="AB1756" s="175"/>
      <c r="AC1756" s="384"/>
      <c r="AD1756" s="384"/>
      <c r="AE1756" s="384"/>
      <c r="AF1756" s="384"/>
      <c r="AG1756" s="384"/>
      <c r="AH1756" s="384"/>
      <c r="AI1756" s="384"/>
      <c r="AJ1756" s="384"/>
      <c r="AK1756" s="384"/>
      <c r="AL1756" s="384"/>
      <c r="AM1756" s="384"/>
      <c r="AN1756" s="384"/>
      <c r="AO1756" s="384"/>
      <c r="AP1756" s="384"/>
      <c r="AQ1756" s="384"/>
      <c r="AR1756" s="384"/>
      <c r="AS1756" s="384"/>
      <c r="AT1756" s="384"/>
      <c r="AU1756" s="384"/>
      <c r="AV1756" s="384"/>
      <c r="AW1756" s="384"/>
      <c r="AX1756" s="384"/>
      <c r="AY1756" s="384"/>
      <c r="AZ1756" s="384"/>
      <c r="BA1756" s="384"/>
      <c r="BB1756" s="384"/>
      <c r="BC1756" s="384"/>
      <c r="BD1756" s="384"/>
      <c r="BE1756" s="384"/>
      <c r="BF1756" s="384"/>
      <c r="BG1756" s="384"/>
      <c r="BH1756" s="384"/>
      <c r="BI1756" s="384"/>
      <c r="BJ1756" s="384"/>
      <c r="BK1756" s="384"/>
      <c r="BL1756" s="384"/>
      <c r="BM1756" s="384"/>
      <c r="BN1756" s="384"/>
      <c r="BO1756" s="384"/>
      <c r="BP1756" s="384"/>
      <c r="BQ1756" s="384"/>
      <c r="BR1756" s="384"/>
      <c r="BS1756" s="384"/>
      <c r="BT1756" s="384"/>
      <c r="BU1756" s="384"/>
      <c r="BV1756" s="384"/>
      <c r="BW1756" s="384"/>
      <c r="BX1756" s="384"/>
      <c r="BY1756" s="175"/>
      <c r="BZ1756" s="175"/>
      <c r="CA1756" s="175"/>
      <c r="CB1756" s="175"/>
      <c r="CC1756" s="175"/>
    </row>
    <row r="1757" spans="1:123" ht="39.75" customHeight="1" thickBot="1">
      <c r="A1757" s="456" t="s">
        <v>45</v>
      </c>
      <c r="B1757" s="38" t="s">
        <v>101</v>
      </c>
      <c r="C1757" s="38" t="s">
        <v>1005</v>
      </c>
      <c r="D1757" s="38" t="s">
        <v>40</v>
      </c>
      <c r="E1757" s="1382" t="s">
        <v>41</v>
      </c>
      <c r="F1757" s="1382"/>
      <c r="G1757" s="1382"/>
      <c r="H1757" s="1382"/>
      <c r="I1757" s="1382"/>
      <c r="J1757" s="1382"/>
      <c r="K1757" s="1382"/>
      <c r="L1757" s="1382"/>
      <c r="M1757" s="1382"/>
      <c r="N1757" s="1382"/>
      <c r="O1757" s="1382"/>
      <c r="P1757" s="1382"/>
      <c r="Q1757" s="1382"/>
      <c r="R1757" s="1382"/>
      <c r="S1757" s="1382"/>
      <c r="T1757" s="1382"/>
      <c r="U1757" s="1382"/>
      <c r="V1757" s="1382"/>
      <c r="W1757" s="1382"/>
      <c r="X1757" s="1382"/>
      <c r="Y1757" s="1382"/>
      <c r="Z1757" s="1382"/>
      <c r="AA1757" s="1382"/>
      <c r="AB1757" s="1383"/>
    </row>
    <row r="1758" spans="1:123" ht="10.5" customHeight="1" thickBot="1">
      <c r="A1758" s="584" t="s">
        <v>665</v>
      </c>
      <c r="B1758" s="269"/>
      <c r="C1758" s="269"/>
      <c r="D1758" s="269"/>
      <c r="E1758" s="269">
        <v>1</v>
      </c>
      <c r="F1758" s="269">
        <v>2</v>
      </c>
      <c r="G1758" s="269">
        <v>3</v>
      </c>
      <c r="H1758" s="586">
        <v>4</v>
      </c>
      <c r="I1758" s="269">
        <v>5</v>
      </c>
      <c r="J1758" s="269">
        <v>6</v>
      </c>
      <c r="K1758" s="269">
        <v>7</v>
      </c>
      <c r="L1758" s="269">
        <v>8</v>
      </c>
      <c r="M1758" s="269">
        <v>9</v>
      </c>
      <c r="N1758" s="586">
        <v>10</v>
      </c>
      <c r="O1758" s="269">
        <v>11</v>
      </c>
      <c r="P1758" s="269">
        <v>12</v>
      </c>
      <c r="Q1758" s="269">
        <v>13</v>
      </c>
      <c r="R1758" s="269">
        <v>14</v>
      </c>
      <c r="S1758" s="269">
        <v>15</v>
      </c>
      <c r="T1758" s="269">
        <v>16</v>
      </c>
      <c r="U1758" s="269">
        <v>17</v>
      </c>
      <c r="V1758" s="586">
        <v>18</v>
      </c>
      <c r="W1758" s="269">
        <v>19</v>
      </c>
      <c r="X1758" s="269">
        <v>20</v>
      </c>
      <c r="Y1758" s="269">
        <v>21</v>
      </c>
      <c r="Z1758" s="269">
        <v>22</v>
      </c>
      <c r="AA1758" s="269">
        <v>23</v>
      </c>
      <c r="AB1758" s="270">
        <v>24</v>
      </c>
    </row>
    <row r="1759" spans="1:123" ht="10.5" customHeight="1">
      <c r="A1759" s="377" t="s">
        <v>112</v>
      </c>
      <c r="B1759" s="42"/>
      <c r="C1759" s="42"/>
      <c r="D1759" s="43"/>
      <c r="E1759" s="43">
        <v>12</v>
      </c>
      <c r="F1759" s="43">
        <v>12</v>
      </c>
      <c r="G1759" s="43">
        <v>12</v>
      </c>
      <c r="H1759" s="378">
        <v>12</v>
      </c>
      <c r="I1759" s="43">
        <v>12</v>
      </c>
      <c r="J1759" s="43">
        <v>12</v>
      </c>
      <c r="K1759" s="43">
        <v>12</v>
      </c>
      <c r="L1759" s="43">
        <v>12</v>
      </c>
      <c r="M1759" s="43">
        <v>12</v>
      </c>
      <c r="N1759" s="378">
        <v>12</v>
      </c>
      <c r="O1759" s="43">
        <v>12</v>
      </c>
      <c r="P1759" s="43">
        <v>12</v>
      </c>
      <c r="Q1759" s="43">
        <v>12</v>
      </c>
      <c r="R1759" s="43">
        <v>12</v>
      </c>
      <c r="S1759" s="43">
        <v>12</v>
      </c>
      <c r="T1759" s="43">
        <v>12</v>
      </c>
      <c r="U1759" s="43">
        <v>12</v>
      </c>
      <c r="V1759" s="378">
        <v>12</v>
      </c>
      <c r="W1759" s="43">
        <v>12</v>
      </c>
      <c r="X1759" s="43">
        <v>12</v>
      </c>
      <c r="Y1759" s="43">
        <v>12</v>
      </c>
      <c r="Z1759" s="43">
        <v>12</v>
      </c>
      <c r="AA1759" s="43">
        <v>12</v>
      </c>
      <c r="AB1759" s="44">
        <v>12</v>
      </c>
    </row>
    <row r="1760" spans="1:123" ht="10.5" customHeight="1" thickBot="1">
      <c r="A1760" s="379" t="s">
        <v>115</v>
      </c>
      <c r="B1760" s="197"/>
      <c r="C1760" s="197"/>
      <c r="D1760" s="231"/>
      <c r="E1760" s="231">
        <v>12</v>
      </c>
      <c r="F1760" s="231">
        <v>12</v>
      </c>
      <c r="G1760" s="231">
        <v>12</v>
      </c>
      <c r="H1760" s="380">
        <v>12</v>
      </c>
      <c r="I1760" s="231">
        <v>12</v>
      </c>
      <c r="J1760" s="231">
        <v>12</v>
      </c>
      <c r="K1760" s="231">
        <v>12</v>
      </c>
      <c r="L1760" s="231">
        <v>12</v>
      </c>
      <c r="M1760" s="231">
        <v>12</v>
      </c>
      <c r="N1760" s="380">
        <v>12</v>
      </c>
      <c r="O1760" s="231">
        <v>12</v>
      </c>
      <c r="P1760" s="231">
        <v>12</v>
      </c>
      <c r="Q1760" s="231">
        <v>12</v>
      </c>
      <c r="R1760" s="231">
        <v>12</v>
      </c>
      <c r="S1760" s="231">
        <v>12</v>
      </c>
      <c r="T1760" s="231">
        <v>12</v>
      </c>
      <c r="U1760" s="231">
        <v>12</v>
      </c>
      <c r="V1760" s="380">
        <v>12</v>
      </c>
      <c r="W1760" s="231">
        <v>12</v>
      </c>
      <c r="X1760" s="231">
        <v>12</v>
      </c>
      <c r="Y1760" s="231">
        <v>12</v>
      </c>
      <c r="Z1760" s="231">
        <v>12</v>
      </c>
      <c r="AA1760" s="231">
        <v>12</v>
      </c>
      <c r="AB1760" s="232">
        <v>12</v>
      </c>
    </row>
    <row r="1761" spans="1:81" ht="10.5" customHeight="1">
      <c r="A1761" s="1357" t="s">
        <v>4</v>
      </c>
      <c r="B1761" s="1361" t="s">
        <v>82</v>
      </c>
      <c r="C1761" s="1307" t="s">
        <v>136</v>
      </c>
      <c r="D1761" s="1309" t="s">
        <v>34</v>
      </c>
      <c r="E1761" s="65">
        <v>666</v>
      </c>
      <c r="F1761" s="65">
        <v>524</v>
      </c>
      <c r="G1761" s="65">
        <v>584</v>
      </c>
      <c r="H1761" s="404">
        <v>611</v>
      </c>
      <c r="I1761" s="65">
        <v>700</v>
      </c>
      <c r="J1761" s="65">
        <v>473</v>
      </c>
      <c r="K1761" s="65">
        <v>605</v>
      </c>
      <c r="L1761" s="65">
        <v>458</v>
      </c>
      <c r="M1761" s="65">
        <v>433</v>
      </c>
      <c r="N1761" s="404">
        <v>266</v>
      </c>
      <c r="O1761" s="65">
        <v>301</v>
      </c>
      <c r="P1761" s="65">
        <v>263</v>
      </c>
      <c r="Q1761" s="65">
        <v>266</v>
      </c>
      <c r="R1761" s="65">
        <v>305</v>
      </c>
      <c r="S1761" s="65">
        <v>352</v>
      </c>
      <c r="T1761" s="65">
        <v>585</v>
      </c>
      <c r="U1761" s="65">
        <v>441</v>
      </c>
      <c r="V1761" s="404">
        <v>552</v>
      </c>
      <c r="W1761" s="65">
        <v>619</v>
      </c>
      <c r="X1761" s="65">
        <v>435</v>
      </c>
      <c r="Y1761" s="65">
        <v>494</v>
      </c>
      <c r="Z1761" s="65">
        <v>260</v>
      </c>
      <c r="AA1761" s="65">
        <v>570</v>
      </c>
      <c r="AB1761" s="67">
        <v>373</v>
      </c>
      <c r="AC1761" s="382"/>
      <c r="AD1761" s="206"/>
      <c r="AE1761" s="69"/>
      <c r="AF1761" s="384"/>
      <c r="AG1761" s="384"/>
      <c r="AH1761" s="384"/>
      <c r="AI1761" s="384"/>
      <c r="AJ1761" s="384"/>
      <c r="AK1761" s="384"/>
      <c r="AL1761" s="384"/>
      <c r="AM1761" s="384"/>
      <c r="AN1761" s="384"/>
      <c r="AO1761" s="384"/>
      <c r="AP1761" s="384"/>
      <c r="AQ1761" s="384"/>
      <c r="AR1761" s="384"/>
      <c r="AS1761" s="384"/>
      <c r="AT1761" s="384"/>
      <c r="AU1761" s="384"/>
      <c r="AV1761" s="384"/>
      <c r="AW1761" s="384"/>
      <c r="AX1761" s="384"/>
      <c r="AY1761" s="384"/>
      <c r="AZ1761" s="384"/>
      <c r="BA1761" s="384"/>
      <c r="BB1761" s="384"/>
      <c r="BC1761" s="384"/>
      <c r="BD1761" s="384"/>
    </row>
    <row r="1762" spans="1:81" ht="10.5" customHeight="1">
      <c r="A1762" s="1358"/>
      <c r="B1762" s="1364"/>
      <c r="C1762" s="1308" t="s">
        <v>967</v>
      </c>
      <c r="D1762" s="155" t="s">
        <v>126</v>
      </c>
      <c r="E1762" s="73">
        <f>(AG1762-AF1762)*$AE1762</f>
        <v>5.4233999999851221</v>
      </c>
      <c r="F1762" s="73">
        <f t="shared" ref="F1762:AB1762" si="3221">(AH1762-AG1762)*$AE1762</f>
        <v>5.041799999999057</v>
      </c>
      <c r="G1762" s="73">
        <f t="shared" si="3221"/>
        <v>3.8304000000207452</v>
      </c>
      <c r="H1762" s="492">
        <f t="shared" si="3221"/>
        <v>4.6602000000129919</v>
      </c>
      <c r="I1762" s="73">
        <f t="shared" si="3221"/>
        <v>4.5611999999600812</v>
      </c>
      <c r="J1762" s="73">
        <f t="shared" si="3221"/>
        <v>3.8339999999952852</v>
      </c>
      <c r="K1762" s="73">
        <f t="shared" si="3221"/>
        <v>4.1040000000502914</v>
      </c>
      <c r="L1762" s="73">
        <f t="shared" si="3221"/>
        <v>4.3775999999488704</v>
      </c>
      <c r="M1762" s="73">
        <f t="shared" si="3221"/>
        <v>3.9438000000372995</v>
      </c>
      <c r="N1762" s="492">
        <f t="shared" si="3221"/>
        <v>3.3659999999654246</v>
      </c>
      <c r="O1762" s="73">
        <f t="shared" si="3221"/>
        <v>2.7252000000444241</v>
      </c>
      <c r="P1762" s="73">
        <f t="shared" si="3221"/>
        <v>2.7089999999952852</v>
      </c>
      <c r="Q1762" s="73">
        <f t="shared" si="3221"/>
        <v>3.1230000000141445</v>
      </c>
      <c r="R1762" s="73">
        <f t="shared" si="3221"/>
        <v>3.5765999999493943</v>
      </c>
      <c r="S1762" s="73">
        <f t="shared" si="3221"/>
        <v>3.8286000000007334</v>
      </c>
      <c r="T1762" s="73">
        <f t="shared" si="3221"/>
        <v>4.5486000000164495</v>
      </c>
      <c r="U1762" s="73">
        <f t="shared" si="3221"/>
        <v>3.8070000000225264</v>
      </c>
      <c r="V1762" s="492">
        <f t="shared" si="3221"/>
        <v>4.3523999999961234</v>
      </c>
      <c r="W1762" s="73">
        <f t="shared" si="3221"/>
        <v>4.4207999999707681</v>
      </c>
      <c r="X1762" s="73">
        <f t="shared" si="3221"/>
        <v>4.3308000000179163</v>
      </c>
      <c r="Y1762" s="73">
        <f t="shared" si="3221"/>
        <v>3.5027999999801978</v>
      </c>
      <c r="Z1762" s="73">
        <f t="shared" si="3221"/>
        <v>4.0337999999901513</v>
      </c>
      <c r="AA1762" s="73">
        <f t="shared" si="3221"/>
        <v>3.9798000000446336</v>
      </c>
      <c r="AB1762" s="74">
        <f t="shared" si="3221"/>
        <v>4.1795999999740161</v>
      </c>
      <c r="AC1762" s="58">
        <f>(BD1762-AF1762)*AE1762</f>
        <v>96.260399999991932</v>
      </c>
      <c r="AD1762" s="61">
        <f>(BD1763-AF1763)*AE1762</f>
        <v>63.183600000011211</v>
      </c>
      <c r="AE1762" s="69">
        <v>18</v>
      </c>
      <c r="AF1762" s="1170">
        <v>17231.193299999999</v>
      </c>
      <c r="AG1762" s="1170">
        <v>17231.494599999998</v>
      </c>
      <c r="AH1762" s="1216">
        <v>17231.774699999998</v>
      </c>
      <c r="AI1762" s="1170">
        <v>17231.987499999999</v>
      </c>
      <c r="AJ1762" s="1170">
        <v>17232.2464</v>
      </c>
      <c r="AK1762" s="1170">
        <v>17232.499799999998</v>
      </c>
      <c r="AL1762" s="1170">
        <v>17232.712799999998</v>
      </c>
      <c r="AM1762" s="1170">
        <v>17232.9408</v>
      </c>
      <c r="AN1762" s="1170">
        <v>17233.183999999997</v>
      </c>
      <c r="AO1762" s="1170">
        <v>17233.4031</v>
      </c>
      <c r="AP1762" s="1170">
        <v>17233.590099999998</v>
      </c>
      <c r="AQ1762" s="1170">
        <v>17233.7415</v>
      </c>
      <c r="AR1762" s="1170">
        <v>17233.892</v>
      </c>
      <c r="AS1762" s="1170">
        <v>17234.065500000001</v>
      </c>
      <c r="AT1762" s="1170">
        <v>17234.264199999998</v>
      </c>
      <c r="AU1762" s="1170">
        <v>17234.476899999998</v>
      </c>
      <c r="AV1762" s="1170">
        <v>17234.729599999999</v>
      </c>
      <c r="AW1762" s="1170">
        <v>17234.9411</v>
      </c>
      <c r="AX1762" s="1170">
        <v>17235.1829</v>
      </c>
      <c r="AY1762" s="1170">
        <v>17235.428499999998</v>
      </c>
      <c r="AZ1762" s="1170">
        <v>17235.669099999999</v>
      </c>
      <c r="BA1762" s="1170">
        <v>17235.863699999998</v>
      </c>
      <c r="BB1762" s="1170">
        <v>17236.087799999998</v>
      </c>
      <c r="BC1762" s="1170">
        <v>17236.3089</v>
      </c>
      <c r="BD1762" s="1170">
        <v>17236.541099999999</v>
      </c>
    </row>
    <row r="1763" spans="1:81" ht="10.5" customHeight="1">
      <c r="A1763" s="1358"/>
      <c r="B1763" s="1364"/>
      <c r="C1763" s="1308" t="s">
        <v>967</v>
      </c>
      <c r="D1763" s="155" t="s">
        <v>127</v>
      </c>
      <c r="E1763" s="73">
        <f>(AG1763-AF1763)*$AE1762</f>
        <v>3.7565999999860651</v>
      </c>
      <c r="F1763" s="73">
        <f t="shared" ref="F1763:AB1763" si="3222">(AH1763-AG1763)*$AE1762</f>
        <v>3.3498000000145112</v>
      </c>
      <c r="G1763" s="73">
        <f t="shared" si="3222"/>
        <v>2.8548000000118918</v>
      </c>
      <c r="H1763" s="492">
        <f t="shared" si="3222"/>
        <v>3.4685999999928754</v>
      </c>
      <c r="I1763" s="73">
        <f t="shared" si="3222"/>
        <v>3.37679999998727</v>
      </c>
      <c r="J1763" s="73">
        <f t="shared" si="3222"/>
        <v>2.5937999999914609</v>
      </c>
      <c r="K1763" s="73">
        <f t="shared" si="3222"/>
        <v>3.0024000000157685</v>
      </c>
      <c r="L1763" s="73">
        <f t="shared" si="3222"/>
        <v>3.1859999999942374</v>
      </c>
      <c r="M1763" s="73">
        <f t="shared" si="3222"/>
        <v>2.7557999999917229</v>
      </c>
      <c r="N1763" s="492">
        <f t="shared" si="3222"/>
        <v>2.0879999999997381</v>
      </c>
      <c r="O1763" s="73">
        <v>1.58</v>
      </c>
      <c r="P1763" s="73">
        <v>1.57</v>
      </c>
      <c r="Q1763" s="73">
        <f t="shared" si="3222"/>
        <v>1.4904000000024098</v>
      </c>
      <c r="R1763" s="73">
        <f t="shared" si="3222"/>
        <v>2.2104000000181259</v>
      </c>
      <c r="S1763" s="73">
        <f t="shared" si="3222"/>
        <v>2.554199999976845</v>
      </c>
      <c r="T1763" s="73">
        <f t="shared" si="3222"/>
        <v>3.3948000000236789</v>
      </c>
      <c r="U1763" s="73">
        <f t="shared" si="3222"/>
        <v>2.613599999982398</v>
      </c>
      <c r="V1763" s="492">
        <f t="shared" si="3222"/>
        <v>3.1896000000015192</v>
      </c>
      <c r="W1763" s="73">
        <f t="shared" si="3222"/>
        <v>3.3174000000144588</v>
      </c>
      <c r="X1763" s="73">
        <f t="shared" si="3222"/>
        <v>3.1607999999760068</v>
      </c>
      <c r="Y1763" s="73">
        <f t="shared" si="3222"/>
        <v>2.4948000000040338</v>
      </c>
      <c r="Z1763" s="73">
        <f t="shared" si="3222"/>
        <v>2.0196000000250933</v>
      </c>
      <c r="AA1763" s="73">
        <f t="shared" si="3222"/>
        <v>2.2301999999763211</v>
      </c>
      <c r="AB1763" s="74">
        <f t="shared" si="3222"/>
        <v>2.6640000000188593</v>
      </c>
      <c r="AC1763" s="58"/>
      <c r="AD1763" s="61"/>
      <c r="AE1763" s="69"/>
      <c r="AF1763" s="1080">
        <v>11095.684999999999</v>
      </c>
      <c r="AG1763" s="1080">
        <v>11095.893699999999</v>
      </c>
      <c r="AH1763" s="1081">
        <v>11096.0798</v>
      </c>
      <c r="AI1763" s="1080">
        <v>11096.2384</v>
      </c>
      <c r="AJ1763" s="1080">
        <v>11096.4311</v>
      </c>
      <c r="AK1763" s="1080">
        <v>11096.618699999999</v>
      </c>
      <c r="AL1763" s="1080">
        <v>11096.762799999999</v>
      </c>
      <c r="AM1763" s="1080">
        <v>11096.929599999999</v>
      </c>
      <c r="AN1763" s="1080">
        <v>11097.106599999999</v>
      </c>
      <c r="AO1763" s="1080">
        <v>11097.259699999999</v>
      </c>
      <c r="AP1763" s="1080">
        <v>11097.375699999999</v>
      </c>
      <c r="AQ1763" s="1080">
        <v>11097.421899999999</v>
      </c>
      <c r="AR1763" s="1080">
        <v>11097.454099999999</v>
      </c>
      <c r="AS1763" s="1080">
        <v>11097.536899999999</v>
      </c>
      <c r="AT1763" s="1080">
        <v>11097.6597</v>
      </c>
      <c r="AU1763" s="1080">
        <v>11097.801599999999</v>
      </c>
      <c r="AV1763" s="1080">
        <v>11097.9902</v>
      </c>
      <c r="AW1763" s="1080">
        <v>11098.135399999999</v>
      </c>
      <c r="AX1763" s="1080">
        <v>11098.312599999999</v>
      </c>
      <c r="AY1763" s="1080">
        <v>11098.4969</v>
      </c>
      <c r="AZ1763" s="1080">
        <v>11098.672499999999</v>
      </c>
      <c r="BA1763" s="1080">
        <v>11098.811099999999</v>
      </c>
      <c r="BB1763" s="1080">
        <v>11098.9233</v>
      </c>
      <c r="BC1763" s="1080">
        <v>11099.047199999999</v>
      </c>
      <c r="BD1763" s="1080">
        <v>11099.1952</v>
      </c>
    </row>
    <row r="1764" spans="1:81" ht="10.5" customHeight="1" thickBot="1">
      <c r="A1764" s="1362"/>
      <c r="B1764" s="1363"/>
      <c r="C1764" s="312"/>
      <c r="D1764" s="271" t="s">
        <v>42</v>
      </c>
      <c r="E1764" s="96">
        <f t="shared" ref="E1764:AB1764" si="3223">E1763/E1762</f>
        <v>0.69266511782209872</v>
      </c>
      <c r="F1764" s="96">
        <f t="shared" si="3223"/>
        <v>0.6644055694424883</v>
      </c>
      <c r="G1764" s="96">
        <f t="shared" si="3223"/>
        <v>0.74530075187876732</v>
      </c>
      <c r="H1764" s="493">
        <f t="shared" si="3223"/>
        <v>0.74430281961787159</v>
      </c>
      <c r="I1764" s="96">
        <f t="shared" si="3223"/>
        <v>0.74033149171639545</v>
      </c>
      <c r="J1764" s="96">
        <f t="shared" si="3223"/>
        <v>0.67652582159484886</v>
      </c>
      <c r="K1764" s="96">
        <f t="shared" si="3223"/>
        <v>0.73157894736329832</v>
      </c>
      <c r="L1764" s="96">
        <f t="shared" si="3223"/>
        <v>0.72779605263876312</v>
      </c>
      <c r="M1764" s="96">
        <f t="shared" si="3223"/>
        <v>0.69876768597942573</v>
      </c>
      <c r="N1764" s="493">
        <f t="shared" si="3223"/>
        <v>0.62032085562126738</v>
      </c>
      <c r="O1764" s="96">
        <f t="shared" si="3223"/>
        <v>0.57977396153465588</v>
      </c>
      <c r="P1764" s="96">
        <f t="shared" si="3223"/>
        <v>0.57954964931809982</v>
      </c>
      <c r="Q1764" s="96">
        <f t="shared" si="3223"/>
        <v>0.47723342939342284</v>
      </c>
      <c r="R1764" s="96">
        <f t="shared" si="3223"/>
        <v>0.61801711123676151</v>
      </c>
      <c r="S1764" s="96">
        <f t="shared" si="3223"/>
        <v>0.66713681240567202</v>
      </c>
      <c r="T1764" s="96">
        <f t="shared" si="3223"/>
        <v>0.74633953304564082</v>
      </c>
      <c r="U1764" s="96">
        <f t="shared" si="3223"/>
        <v>0.68652482268634962</v>
      </c>
      <c r="V1764" s="493">
        <f t="shared" si="3223"/>
        <v>0.73283705541870237</v>
      </c>
      <c r="W1764" s="96">
        <f t="shared" si="3223"/>
        <v>0.75040716613201108</v>
      </c>
      <c r="X1764" s="96">
        <f t="shared" si="3223"/>
        <v>0.72984206150432496</v>
      </c>
      <c r="Y1764" s="96">
        <f t="shared" si="3223"/>
        <v>0.71223021583251611</v>
      </c>
      <c r="Z1764" s="96">
        <f t="shared" si="3223"/>
        <v>0.50066934405028118</v>
      </c>
      <c r="AA1764" s="96">
        <f t="shared" si="3223"/>
        <v>0.56037991857663938</v>
      </c>
      <c r="AB1764" s="97">
        <f t="shared" si="3223"/>
        <v>0.63738156762260045</v>
      </c>
      <c r="AC1764" s="258"/>
      <c r="AD1764" s="259"/>
      <c r="AE1764" s="260"/>
      <c r="AF1764" s="384"/>
      <c r="AG1764" s="384"/>
      <c r="AH1764" s="384"/>
      <c r="AI1764" s="384"/>
      <c r="AJ1764" s="384"/>
      <c r="AK1764" s="384"/>
      <c r="AL1764" s="384"/>
      <c r="AM1764" s="384"/>
      <c r="AN1764" s="384"/>
      <c r="AO1764" s="384"/>
      <c r="AP1764" s="384"/>
      <c r="AQ1764" s="384"/>
      <c r="AR1764" s="384"/>
      <c r="AS1764" s="384"/>
      <c r="AT1764" s="384"/>
      <c r="AU1764" s="384"/>
      <c r="AV1764" s="384"/>
      <c r="AW1764" s="384"/>
      <c r="AX1764" s="384"/>
      <c r="AY1764" s="384"/>
      <c r="AZ1764" s="384"/>
      <c r="BA1764" s="384"/>
      <c r="BB1764" s="384"/>
      <c r="BC1764" s="384"/>
      <c r="BD1764" s="384"/>
    </row>
    <row r="1765" spans="1:81" ht="10.5" customHeight="1">
      <c r="A1765" s="1413" t="s">
        <v>12</v>
      </c>
      <c r="B1765" s="1495" t="s">
        <v>83</v>
      </c>
      <c r="C1765" s="251" t="s">
        <v>136</v>
      </c>
      <c r="D1765" s="410" t="s">
        <v>34</v>
      </c>
      <c r="E1765" s="599">
        <v>531</v>
      </c>
      <c r="F1765" s="599">
        <v>473</v>
      </c>
      <c r="G1765" s="599">
        <v>466</v>
      </c>
      <c r="H1765" s="1294">
        <v>538</v>
      </c>
      <c r="I1765" s="599">
        <v>580</v>
      </c>
      <c r="J1765" s="599">
        <v>485</v>
      </c>
      <c r="K1765" s="599">
        <v>486</v>
      </c>
      <c r="L1765" s="599">
        <v>429</v>
      </c>
      <c r="M1765" s="599">
        <v>495</v>
      </c>
      <c r="N1765" s="1294">
        <v>444</v>
      </c>
      <c r="O1765" s="599">
        <v>367</v>
      </c>
      <c r="P1765" s="599">
        <v>388</v>
      </c>
      <c r="Q1765" s="599">
        <v>478</v>
      </c>
      <c r="R1765" s="599">
        <v>555</v>
      </c>
      <c r="S1765" s="599">
        <v>569</v>
      </c>
      <c r="T1765" s="599">
        <v>584</v>
      </c>
      <c r="U1765" s="599">
        <v>413</v>
      </c>
      <c r="V1765" s="1294">
        <v>438</v>
      </c>
      <c r="W1765" s="599">
        <v>522</v>
      </c>
      <c r="X1765" s="599">
        <v>649</v>
      </c>
      <c r="Y1765" s="599">
        <v>476</v>
      </c>
      <c r="Z1765" s="599">
        <v>548</v>
      </c>
      <c r="AA1765" s="599">
        <v>507</v>
      </c>
      <c r="AB1765" s="1295">
        <v>511</v>
      </c>
      <c r="AC1765" s="382"/>
      <c r="AD1765" s="206"/>
      <c r="AE1765" s="69"/>
      <c r="AF1765" s="117"/>
      <c r="AG1765" s="117"/>
      <c r="AH1765" s="117"/>
      <c r="AI1765" s="117"/>
      <c r="AJ1765" s="117"/>
      <c r="AK1765" s="117"/>
      <c r="AL1765" s="117"/>
      <c r="AM1765" s="117"/>
      <c r="AN1765" s="117"/>
      <c r="AO1765" s="117"/>
      <c r="AP1765" s="117"/>
      <c r="AQ1765" s="117"/>
      <c r="AR1765" s="117"/>
      <c r="AS1765" s="117"/>
      <c r="AT1765" s="117"/>
      <c r="AU1765" s="117"/>
      <c r="AV1765" s="117"/>
      <c r="AW1765" s="117"/>
      <c r="AX1765" s="117"/>
      <c r="AY1765" s="117"/>
      <c r="AZ1765" s="117"/>
      <c r="BA1765" s="117"/>
      <c r="BB1765" s="117"/>
      <c r="BC1765" s="117"/>
      <c r="BD1765" s="117"/>
    </row>
    <row r="1766" spans="1:81" ht="10.5" customHeight="1">
      <c r="A1766" s="1358"/>
      <c r="B1766" s="1364"/>
      <c r="C1766" s="1265" t="s">
        <v>967</v>
      </c>
      <c r="D1766" s="155" t="s">
        <v>126</v>
      </c>
      <c r="E1766" s="73">
        <f>(AG1766-AF1766)*$AE1766</f>
        <v>5.6196000000054482</v>
      </c>
      <c r="F1766" s="73">
        <f t="shared" ref="F1766:AB1766" si="3224">(AH1766-AG1766)*$AE1766</f>
        <v>5.3435999999928754</v>
      </c>
      <c r="G1766" s="73">
        <f t="shared" si="3224"/>
        <v>5.0628000000142492</v>
      </c>
      <c r="H1766" s="492">
        <f t="shared" si="3224"/>
        <v>6.1391999999759719</v>
      </c>
      <c r="I1766" s="73">
        <f t="shared" si="3224"/>
        <v>5.9616000000096392</v>
      </c>
      <c r="J1766" s="73">
        <f t="shared" si="3224"/>
        <v>5.2403999999805819</v>
      </c>
      <c r="K1766" s="73">
        <f t="shared" si="3224"/>
        <v>5.158800000033807</v>
      </c>
      <c r="L1766" s="73">
        <f t="shared" si="3224"/>
        <v>5.1048000000009779</v>
      </c>
      <c r="M1766" s="73">
        <f t="shared" si="3224"/>
        <v>5.5644000000029337</v>
      </c>
      <c r="N1766" s="492">
        <f t="shared" si="3224"/>
        <v>5.2139999999926658</v>
      </c>
      <c r="O1766" s="73">
        <f t="shared" si="3224"/>
        <v>5.0232000000105472</v>
      </c>
      <c r="P1766" s="73">
        <f t="shared" si="3224"/>
        <v>4.3883999999816297</v>
      </c>
      <c r="Q1766" s="73">
        <f t="shared" si="3224"/>
        <v>4.8167999999859603</v>
      </c>
      <c r="R1766" s="73">
        <f t="shared" si="3224"/>
        <v>5.2860000000073342</v>
      </c>
      <c r="S1766" s="73">
        <f t="shared" si="3224"/>
        <v>5.864400000020396</v>
      </c>
      <c r="T1766" s="73">
        <f t="shared" si="3224"/>
        <v>6.0383999999903608</v>
      </c>
      <c r="U1766" s="73">
        <f t="shared" si="3224"/>
        <v>5.294400000013411</v>
      </c>
      <c r="V1766" s="492">
        <f t="shared" si="3224"/>
        <v>5.0639999999839347</v>
      </c>
      <c r="W1766" s="73">
        <f t="shared" si="3224"/>
        <v>4.9728000000177417</v>
      </c>
      <c r="X1766" s="73">
        <f t="shared" si="3224"/>
        <v>6.4511999999958789</v>
      </c>
      <c r="Y1766" s="73">
        <f t="shared" si="3224"/>
        <v>6.2615999999834457</v>
      </c>
      <c r="Z1766" s="73">
        <f t="shared" si="3224"/>
        <v>5.4396000000124332</v>
      </c>
      <c r="AA1766" s="73">
        <f t="shared" si="3224"/>
        <v>5.771999999997206</v>
      </c>
      <c r="AB1766" s="74">
        <f t="shared" si="3224"/>
        <v>5.517600000006496</v>
      </c>
      <c r="AC1766" s="58">
        <f>(BD1766-AF1766)*AE1766</f>
        <v>130.59960000001593</v>
      </c>
      <c r="AD1766" s="61">
        <f>(BD1767-AF1767)*AE1766</f>
        <v>36.218399999983376</v>
      </c>
      <c r="AE1766" s="69">
        <v>12</v>
      </c>
      <c r="AF1766" s="1170">
        <v>19496.3645</v>
      </c>
      <c r="AG1766" s="1170">
        <v>19496.8328</v>
      </c>
      <c r="AH1766" s="1216">
        <v>19497.2781</v>
      </c>
      <c r="AI1766" s="1170">
        <v>19497.7</v>
      </c>
      <c r="AJ1766" s="1170">
        <v>19498.211599999999</v>
      </c>
      <c r="AK1766" s="1170">
        <v>19498.7084</v>
      </c>
      <c r="AL1766" s="1170">
        <v>19499.145099999998</v>
      </c>
      <c r="AM1766" s="1170">
        <v>19499.575000000001</v>
      </c>
      <c r="AN1766" s="1170">
        <v>19500.000400000001</v>
      </c>
      <c r="AO1766" s="1170">
        <v>19500.464100000001</v>
      </c>
      <c r="AP1766" s="1170">
        <v>19500.8986</v>
      </c>
      <c r="AQ1766" s="1170">
        <v>19501.317200000001</v>
      </c>
      <c r="AR1766" s="1170">
        <v>19501.6829</v>
      </c>
      <c r="AS1766" s="1170">
        <v>19502.084299999999</v>
      </c>
      <c r="AT1766" s="1170">
        <v>19502.524799999999</v>
      </c>
      <c r="AU1766" s="1170">
        <v>19503.013500000001</v>
      </c>
      <c r="AV1766" s="1170">
        <v>19503.5167</v>
      </c>
      <c r="AW1766" s="1170">
        <v>19503.957900000001</v>
      </c>
      <c r="AX1766" s="1170">
        <v>19504.3799</v>
      </c>
      <c r="AY1766" s="1170">
        <v>19504.794300000001</v>
      </c>
      <c r="AZ1766" s="1170">
        <v>19505.331900000001</v>
      </c>
      <c r="BA1766" s="1170">
        <v>19505.8537</v>
      </c>
      <c r="BB1766" s="1170">
        <v>19506.307000000001</v>
      </c>
      <c r="BC1766" s="1170">
        <v>19506.788</v>
      </c>
      <c r="BD1766" s="1170">
        <v>19507.247800000001</v>
      </c>
    </row>
    <row r="1767" spans="1:81" ht="10.5" customHeight="1">
      <c r="A1767" s="1358"/>
      <c r="B1767" s="1364"/>
      <c r="C1767" s="1265" t="s">
        <v>967</v>
      </c>
      <c r="D1767" s="155" t="s">
        <v>127</v>
      </c>
      <c r="E1767" s="73">
        <f>(AG1767-AF1767)*$AE1766</f>
        <v>1.8024000000004889</v>
      </c>
      <c r="F1767" s="73">
        <f t="shared" ref="F1767:AB1767" si="3225">(AH1767-AG1767)*$AE1766</f>
        <v>1.4267999999938183</v>
      </c>
      <c r="G1767" s="73">
        <f t="shared" si="3225"/>
        <v>1.6019999999989523</v>
      </c>
      <c r="H1767" s="492">
        <f t="shared" si="3225"/>
        <v>1.934400000005553</v>
      </c>
      <c r="I1767" s="73">
        <f t="shared" si="3225"/>
        <v>1.8384000000078231</v>
      </c>
      <c r="J1767" s="73">
        <f t="shared" si="3225"/>
        <v>1.5276000000012573</v>
      </c>
      <c r="K1767" s="73">
        <f t="shared" si="3225"/>
        <v>1.2587999999814201</v>
      </c>
      <c r="L1767" s="73">
        <f t="shared" si="3225"/>
        <v>1.0752000000138651</v>
      </c>
      <c r="M1767" s="73">
        <f t="shared" si="3225"/>
        <v>1.2299999999886495</v>
      </c>
      <c r="N1767" s="492">
        <f t="shared" si="3225"/>
        <v>1.0619999999980791</v>
      </c>
      <c r="O1767" s="73">
        <f t="shared" si="3225"/>
        <v>0.98880000001372537</v>
      </c>
      <c r="P1767" s="73">
        <f t="shared" si="3225"/>
        <v>0.75240000000485452</v>
      </c>
      <c r="Q1767" s="73">
        <f t="shared" si="3225"/>
        <v>1.1099999999860302</v>
      </c>
      <c r="R1767" s="73">
        <f t="shared" si="3225"/>
        <v>1.2036000000007334</v>
      </c>
      <c r="S1767" s="73">
        <f t="shared" si="3225"/>
        <v>2.2043999999950756</v>
      </c>
      <c r="T1767" s="73">
        <f t="shared" si="3225"/>
        <v>2.1203999999997905</v>
      </c>
      <c r="U1767" s="73">
        <f t="shared" si="3225"/>
        <v>1.4208000000144239</v>
      </c>
      <c r="V1767" s="492">
        <f t="shared" si="3225"/>
        <v>1.1027999999932945</v>
      </c>
      <c r="W1767" s="73">
        <v>1.97</v>
      </c>
      <c r="X1767" s="73">
        <f t="shared" si="3225"/>
        <v>1.8971999999848776</v>
      </c>
      <c r="Y1767" s="73">
        <f t="shared" si="3225"/>
        <v>2.2632000000157859</v>
      </c>
      <c r="Z1767" s="73">
        <f t="shared" si="3225"/>
        <v>1.7087999999857857</v>
      </c>
      <c r="AA1767" s="73">
        <f t="shared" si="3225"/>
        <v>1.9440000000031432</v>
      </c>
      <c r="AB1767" s="74">
        <f t="shared" si="3225"/>
        <v>1.6439999999856809</v>
      </c>
      <c r="AC1767" s="58"/>
      <c r="AD1767" s="61"/>
      <c r="AE1767" s="69"/>
      <c r="AF1767" s="1080">
        <v>11346.7453</v>
      </c>
      <c r="AG1767" s="1080">
        <v>11346.895500000001</v>
      </c>
      <c r="AH1767" s="1081">
        <v>11347.0144</v>
      </c>
      <c r="AI1767" s="1080">
        <v>11347.1479</v>
      </c>
      <c r="AJ1767" s="1080">
        <v>11347.3091</v>
      </c>
      <c r="AK1767" s="1080">
        <v>11347.462300000001</v>
      </c>
      <c r="AL1767" s="1080">
        <v>11347.589600000001</v>
      </c>
      <c r="AM1767" s="1080">
        <v>11347.6945</v>
      </c>
      <c r="AN1767" s="1080">
        <v>11347.784100000001</v>
      </c>
      <c r="AO1767" s="1080">
        <v>11347.8866</v>
      </c>
      <c r="AP1767" s="1080">
        <v>11347.9751</v>
      </c>
      <c r="AQ1767" s="1080">
        <v>11348.057500000001</v>
      </c>
      <c r="AR1767" s="1080">
        <v>11348.120200000001</v>
      </c>
      <c r="AS1767" s="1080">
        <v>11348.2127</v>
      </c>
      <c r="AT1767" s="1080">
        <v>11348.313</v>
      </c>
      <c r="AU1767" s="1080">
        <v>11348.4967</v>
      </c>
      <c r="AV1767" s="1080">
        <v>11348.6734</v>
      </c>
      <c r="AW1767" s="1080">
        <v>11348.791800000001</v>
      </c>
      <c r="AX1767" s="1080">
        <v>11348.8837</v>
      </c>
      <c r="AY1767" s="1080">
        <v>11348.975400000001</v>
      </c>
      <c r="AZ1767" s="1080">
        <v>11349.1335</v>
      </c>
      <c r="BA1767" s="1080">
        <v>11349.322100000001</v>
      </c>
      <c r="BB1767" s="1080">
        <v>11349.4645</v>
      </c>
      <c r="BC1767" s="1080">
        <v>11349.6265</v>
      </c>
      <c r="BD1767" s="1080">
        <v>11349.763499999999</v>
      </c>
    </row>
    <row r="1768" spans="1:81" ht="10.5" customHeight="1" thickBot="1">
      <c r="A1768" s="1432"/>
      <c r="B1768" s="1496"/>
      <c r="C1768" s="312"/>
      <c r="D1768" s="271" t="s">
        <v>42</v>
      </c>
      <c r="E1768" s="96">
        <f t="shared" ref="E1768:AB1768" si="3226">E1767/E1766</f>
        <v>0.32073457185542414</v>
      </c>
      <c r="F1768" s="96">
        <f t="shared" si="3226"/>
        <v>0.26701100381685017</v>
      </c>
      <c r="G1768" s="96">
        <f t="shared" si="3226"/>
        <v>0.31642569329115183</v>
      </c>
      <c r="H1768" s="493">
        <f t="shared" si="3226"/>
        <v>0.31508991399744657</v>
      </c>
      <c r="I1768" s="96">
        <f t="shared" si="3226"/>
        <v>0.3083735909831003</v>
      </c>
      <c r="J1768" s="96">
        <f t="shared" si="3226"/>
        <v>0.29150446530931184</v>
      </c>
      <c r="K1768" s="96">
        <f t="shared" si="3226"/>
        <v>0.2440102349331571</v>
      </c>
      <c r="L1768" s="96">
        <f t="shared" si="3226"/>
        <v>0.21062529384376646</v>
      </c>
      <c r="M1768" s="96">
        <f t="shared" si="3226"/>
        <v>0.22104809143627363</v>
      </c>
      <c r="N1768" s="493">
        <f t="shared" si="3226"/>
        <v>0.20368239355572937</v>
      </c>
      <c r="O1768" s="96">
        <f t="shared" si="3226"/>
        <v>0.19684663163155941</v>
      </c>
      <c r="P1768" s="96">
        <f t="shared" si="3226"/>
        <v>0.17145200984595846</v>
      </c>
      <c r="Q1768" s="96">
        <f t="shared" si="3226"/>
        <v>0.23044344793000862</v>
      </c>
      <c r="R1768" s="96">
        <f t="shared" si="3226"/>
        <v>0.22769580022683758</v>
      </c>
      <c r="S1768" s="96">
        <f t="shared" si="3226"/>
        <v>0.37589523224667637</v>
      </c>
      <c r="T1768" s="96">
        <f t="shared" si="3226"/>
        <v>0.3511526232119726</v>
      </c>
      <c r="U1768" s="96">
        <f t="shared" si="3226"/>
        <v>0.26835902085426583</v>
      </c>
      <c r="V1768" s="493">
        <f t="shared" si="3226"/>
        <v>0.21777251184770796</v>
      </c>
      <c r="W1768" s="96">
        <f t="shared" si="3226"/>
        <v>0.39615508365367025</v>
      </c>
      <c r="X1768" s="96">
        <f t="shared" si="3226"/>
        <v>0.29408482142641518</v>
      </c>
      <c r="Y1768" s="96">
        <f t="shared" si="3226"/>
        <v>0.36144116520087027</v>
      </c>
      <c r="Z1768" s="96">
        <f t="shared" si="3226"/>
        <v>0.31414074563973082</v>
      </c>
      <c r="AA1768" s="96">
        <f t="shared" si="3226"/>
        <v>0.33679833679904436</v>
      </c>
      <c r="AB1768" s="97">
        <f t="shared" si="3226"/>
        <v>0.29795563288091659</v>
      </c>
      <c r="AC1768" s="58"/>
      <c r="AD1768" s="61"/>
      <c r="AE1768" s="69"/>
      <c r="AF1768" s="384"/>
      <c r="AG1768" s="384"/>
      <c r="AH1768" s="384"/>
      <c r="AI1768" s="384"/>
      <c r="AJ1768" s="384"/>
      <c r="AK1768" s="384"/>
      <c r="AL1768" s="384"/>
      <c r="AM1768" s="384"/>
      <c r="AN1768" s="384"/>
      <c r="AO1768" s="384"/>
      <c r="AP1768" s="384"/>
      <c r="AQ1768" s="384"/>
      <c r="AR1768" s="384"/>
      <c r="AS1768" s="384"/>
      <c r="AT1768" s="384"/>
      <c r="AU1768" s="384"/>
      <c r="AV1768" s="384"/>
      <c r="AW1768" s="384"/>
      <c r="AX1768" s="384"/>
      <c r="AY1768" s="384"/>
      <c r="AZ1768" s="384"/>
      <c r="BA1768" s="384"/>
      <c r="BB1768" s="384"/>
      <c r="BC1768" s="384"/>
      <c r="BD1768" s="384"/>
    </row>
    <row r="1769" spans="1:81" ht="10.5" customHeight="1">
      <c r="A1769" s="1062" t="s">
        <v>474</v>
      </c>
      <c r="B1769" s="75"/>
      <c r="C1769" s="629"/>
      <c r="D1769" s="159"/>
      <c r="E1769" s="76">
        <f t="shared" ref="E1769:AB1769" si="3227">E1762+E1766</f>
        <v>11.04299999999057</v>
      </c>
      <c r="F1769" s="76">
        <f t="shared" si="3227"/>
        <v>10.385399999991932</v>
      </c>
      <c r="G1769" s="76">
        <f t="shared" si="3227"/>
        <v>8.8932000000349944</v>
      </c>
      <c r="H1769" s="76">
        <f t="shared" si="3227"/>
        <v>10.799399999988964</v>
      </c>
      <c r="I1769" s="76">
        <f t="shared" si="3227"/>
        <v>10.52279999996972</v>
      </c>
      <c r="J1769" s="76">
        <f t="shared" si="3227"/>
        <v>9.0743999999758671</v>
      </c>
      <c r="K1769" s="76">
        <f t="shared" si="3227"/>
        <v>9.2628000000840984</v>
      </c>
      <c r="L1769" s="76">
        <f t="shared" si="3227"/>
        <v>9.4823999999498483</v>
      </c>
      <c r="M1769" s="76">
        <f t="shared" si="3227"/>
        <v>9.5082000000402331</v>
      </c>
      <c r="N1769" s="76">
        <f t="shared" si="3227"/>
        <v>8.5799999999580905</v>
      </c>
      <c r="O1769" s="76">
        <f t="shared" si="3227"/>
        <v>7.7484000000549713</v>
      </c>
      <c r="P1769" s="76">
        <f t="shared" si="3227"/>
        <v>7.0973999999769148</v>
      </c>
      <c r="Q1769" s="76">
        <f t="shared" si="3227"/>
        <v>7.9398000000001048</v>
      </c>
      <c r="R1769" s="76">
        <f t="shared" si="3227"/>
        <v>8.8625999999567284</v>
      </c>
      <c r="S1769" s="76">
        <f t="shared" si="3227"/>
        <v>9.6930000000211294</v>
      </c>
      <c r="T1769" s="1315">
        <f t="shared" si="3227"/>
        <v>10.58700000000681</v>
      </c>
      <c r="U1769" s="318">
        <f t="shared" si="3227"/>
        <v>9.1014000000359374</v>
      </c>
      <c r="V1769" s="76">
        <f t="shared" si="3227"/>
        <v>9.4163999999800581</v>
      </c>
      <c r="W1769" s="76">
        <f t="shared" si="3227"/>
        <v>9.3935999999885098</v>
      </c>
      <c r="X1769" s="76">
        <f t="shared" si="3227"/>
        <v>10.782000000013795</v>
      </c>
      <c r="Y1769" s="76">
        <f t="shared" si="3227"/>
        <v>9.7643999999636435</v>
      </c>
      <c r="Z1769" s="76">
        <f t="shared" si="3227"/>
        <v>9.4734000000025844</v>
      </c>
      <c r="AA1769" s="76">
        <f t="shared" si="3227"/>
        <v>9.7518000000418397</v>
      </c>
      <c r="AB1769" s="77">
        <f t="shared" si="3227"/>
        <v>9.6971999999805121</v>
      </c>
      <c r="AC1769" s="78"/>
      <c r="AD1769" s="78"/>
      <c r="AE1769" s="118"/>
      <c r="AF1769" s="384"/>
      <c r="AG1769" s="384"/>
      <c r="AH1769" s="384"/>
      <c r="AI1769" s="384"/>
      <c r="AJ1769" s="384"/>
      <c r="AK1769" s="384"/>
      <c r="AL1769" s="384"/>
      <c r="AM1769" s="384"/>
      <c r="AN1769" s="384"/>
      <c r="AO1769" s="384"/>
      <c r="AP1769" s="384"/>
      <c r="AQ1769" s="384"/>
      <c r="AR1769" s="384"/>
      <c r="AS1769" s="384"/>
      <c r="AT1769" s="384"/>
      <c r="AU1769" s="384"/>
      <c r="AV1769" s="384"/>
      <c r="AW1769" s="384"/>
      <c r="AX1769" s="384"/>
      <c r="AY1769" s="384"/>
      <c r="AZ1769" s="384"/>
      <c r="BA1769" s="384"/>
      <c r="BB1769" s="384"/>
      <c r="BC1769" s="384"/>
      <c r="BD1769" s="384"/>
    </row>
    <row r="1770" spans="1:81" ht="10.5" customHeight="1">
      <c r="A1770" s="1063" t="s">
        <v>475</v>
      </c>
      <c r="B1770" s="80"/>
      <c r="C1770" s="634"/>
      <c r="D1770" s="160"/>
      <c r="E1770" s="81">
        <f t="shared" ref="E1770:AB1770" si="3228">E1763+E1767</f>
        <v>5.558999999986554</v>
      </c>
      <c r="F1770" s="81">
        <f t="shared" si="3228"/>
        <v>4.7766000000083295</v>
      </c>
      <c r="G1770" s="81">
        <f t="shared" si="3228"/>
        <v>4.4568000000108441</v>
      </c>
      <c r="H1770" s="81">
        <f t="shared" si="3228"/>
        <v>5.4029999999984284</v>
      </c>
      <c r="I1770" s="81">
        <f t="shared" si="3228"/>
        <v>5.2151999999950931</v>
      </c>
      <c r="J1770" s="81">
        <f t="shared" si="3228"/>
        <v>4.1213999999927182</v>
      </c>
      <c r="K1770" s="81">
        <f t="shared" si="3228"/>
        <v>4.2611999999971886</v>
      </c>
      <c r="L1770" s="81">
        <f t="shared" si="3228"/>
        <v>4.2612000000081025</v>
      </c>
      <c r="M1770" s="81">
        <f t="shared" si="3228"/>
        <v>3.9857999999803724</v>
      </c>
      <c r="N1770" s="81">
        <f t="shared" si="3228"/>
        <v>3.1499999999978172</v>
      </c>
      <c r="O1770" s="81">
        <f t="shared" si="3228"/>
        <v>2.5688000000137254</v>
      </c>
      <c r="P1770" s="81">
        <f t="shared" si="3228"/>
        <v>2.3224000000048548</v>
      </c>
      <c r="Q1770" s="81">
        <f t="shared" si="3228"/>
        <v>2.60039999998844</v>
      </c>
      <c r="R1770" s="81">
        <f t="shared" si="3228"/>
        <v>3.4140000000188593</v>
      </c>
      <c r="S1770" s="81">
        <f t="shared" si="3228"/>
        <v>4.7585999999719206</v>
      </c>
      <c r="T1770" s="1316">
        <f t="shared" si="3228"/>
        <v>5.5152000000234693</v>
      </c>
      <c r="U1770" s="319">
        <f t="shared" si="3228"/>
        <v>4.0343999999968219</v>
      </c>
      <c r="V1770" s="81">
        <f t="shared" si="3228"/>
        <v>4.2923999999948137</v>
      </c>
      <c r="W1770" s="81">
        <f t="shared" si="3228"/>
        <v>5.2874000000144585</v>
      </c>
      <c r="X1770" s="81">
        <f t="shared" si="3228"/>
        <v>5.0579999999608845</v>
      </c>
      <c r="Y1770" s="81">
        <f t="shared" si="3228"/>
        <v>4.7580000000198197</v>
      </c>
      <c r="Z1770" s="81">
        <f t="shared" si="3228"/>
        <v>3.728400000010879</v>
      </c>
      <c r="AA1770" s="81">
        <f t="shared" si="3228"/>
        <v>4.1741999999794643</v>
      </c>
      <c r="AB1770" s="82">
        <f t="shared" si="3228"/>
        <v>4.3080000000045402</v>
      </c>
      <c r="AC1770" s="78"/>
      <c r="AD1770" s="78"/>
      <c r="AE1770" s="118"/>
      <c r="AF1770" s="384"/>
      <c r="AG1770" s="384"/>
      <c r="AH1770" s="384"/>
      <c r="AI1770" s="384"/>
      <c r="AJ1770" s="384"/>
      <c r="AK1770" s="384"/>
      <c r="AL1770" s="384"/>
      <c r="AM1770" s="384"/>
      <c r="AN1770" s="384"/>
      <c r="AO1770" s="384"/>
      <c r="AP1770" s="384"/>
      <c r="AQ1770" s="384"/>
      <c r="AR1770" s="384"/>
      <c r="AS1770" s="384"/>
      <c r="AT1770" s="384"/>
      <c r="AU1770" s="384"/>
      <c r="AV1770" s="384"/>
      <c r="AW1770" s="384"/>
      <c r="AX1770" s="384"/>
      <c r="AY1770" s="384"/>
      <c r="AZ1770" s="384"/>
      <c r="BA1770" s="384"/>
      <c r="BB1770" s="384"/>
      <c r="BC1770" s="384"/>
      <c r="BD1770" s="384"/>
    </row>
    <row r="1771" spans="1:81" ht="10.5" customHeight="1" thickBot="1">
      <c r="A1771" s="1064" t="s">
        <v>476</v>
      </c>
      <c r="B1771" s="83"/>
      <c r="C1771" s="893"/>
      <c r="D1771" s="161"/>
      <c r="E1771" s="84">
        <f>SQRT(E1770*E1770+E1769*E1769)</f>
        <v>12.363265345354447</v>
      </c>
      <c r="F1771" s="84">
        <f t="shared" ref="F1771:AB1771" si="3229">SQRT(F1770*F1770+F1769*F1769)</f>
        <v>11.431204692415932</v>
      </c>
      <c r="G1771" s="84">
        <f t="shared" si="3229"/>
        <v>9.9474656310398526</v>
      </c>
      <c r="H1771" s="84">
        <f t="shared" si="3229"/>
        <v>12.075572423688438</v>
      </c>
      <c r="I1771" s="84">
        <f t="shared" si="3229"/>
        <v>11.744259486204806</v>
      </c>
      <c r="J1771" s="84">
        <f t="shared" si="3229"/>
        <v>9.9664774780010408</v>
      </c>
      <c r="K1771" s="84">
        <f t="shared" si="3229"/>
        <v>10.195944746885107</v>
      </c>
      <c r="L1771" s="84">
        <f t="shared" si="3229"/>
        <v>10.395851826527634</v>
      </c>
      <c r="M1771" s="84">
        <f t="shared" si="3229"/>
        <v>10.309823901532393</v>
      </c>
      <c r="N1771" s="84">
        <f t="shared" si="3229"/>
        <v>9.1399617066630583</v>
      </c>
      <c r="O1771" s="84">
        <f t="shared" si="3229"/>
        <v>8.1631143567220956</v>
      </c>
      <c r="P1771" s="84">
        <f t="shared" si="3229"/>
        <v>7.4677057065537111</v>
      </c>
      <c r="Q1771" s="84">
        <f t="shared" si="3229"/>
        <v>8.354789297160135</v>
      </c>
      <c r="R1771" s="84">
        <f t="shared" si="3229"/>
        <v>9.4974246382565077</v>
      </c>
      <c r="S1771" s="84">
        <f t="shared" si="3229"/>
        <v>10.79807959593475</v>
      </c>
      <c r="T1771" s="1317">
        <f t="shared" si="3229"/>
        <v>11.937420158493335</v>
      </c>
      <c r="U1771" s="320">
        <f t="shared" si="3229"/>
        <v>9.9554942278436638</v>
      </c>
      <c r="V1771" s="84">
        <f t="shared" si="3229"/>
        <v>10.348588634184853</v>
      </c>
      <c r="W1771" s="84">
        <f t="shared" si="3229"/>
        <v>10.779439675601743</v>
      </c>
      <c r="X1771" s="84">
        <f t="shared" si="3229"/>
        <v>11.909445327130134</v>
      </c>
      <c r="Y1771" s="84">
        <f t="shared" si="3229"/>
        <v>10.861955227281992</v>
      </c>
      <c r="Z1771" s="84">
        <f t="shared" si="3229"/>
        <v>10.180681417279008</v>
      </c>
      <c r="AA1771" s="84">
        <f t="shared" si="3229"/>
        <v>10.6076174931341</v>
      </c>
      <c r="AB1771" s="85">
        <f t="shared" si="3229"/>
        <v>10.611057998129176</v>
      </c>
      <c r="AC1771" s="78"/>
      <c r="AD1771" s="78"/>
      <c r="AE1771" s="118"/>
      <c r="AF1771" s="384"/>
      <c r="AG1771" s="384"/>
      <c r="AH1771" s="384"/>
      <c r="AI1771" s="384"/>
      <c r="AJ1771" s="384"/>
      <c r="AK1771" s="384"/>
      <c r="AL1771" s="384"/>
      <c r="AM1771" s="384"/>
      <c r="AN1771" s="384"/>
      <c r="AO1771" s="384"/>
      <c r="AP1771" s="384"/>
      <c r="AQ1771" s="384"/>
      <c r="AR1771" s="384"/>
      <c r="AS1771" s="384"/>
      <c r="AT1771" s="384"/>
      <c r="AU1771" s="384"/>
      <c r="AV1771" s="384"/>
      <c r="AW1771" s="384"/>
      <c r="AX1771" s="384"/>
      <c r="AY1771" s="384"/>
      <c r="AZ1771" s="384"/>
      <c r="BA1771" s="384"/>
      <c r="BB1771" s="384"/>
      <c r="BC1771" s="384"/>
      <c r="BD1771" s="384"/>
    </row>
    <row r="1772" spans="1:81" ht="10.5" customHeight="1" thickBot="1">
      <c r="A1772" s="658" t="s">
        <v>107</v>
      </c>
      <c r="B1772" s="185"/>
      <c r="C1772" s="185"/>
      <c r="D1772" s="185"/>
      <c r="E1772" s="185">
        <v>1</v>
      </c>
      <c r="F1772" s="185">
        <v>2</v>
      </c>
      <c r="G1772" s="185">
        <v>3</v>
      </c>
      <c r="H1772" s="415">
        <v>4</v>
      </c>
      <c r="I1772" s="185">
        <v>5</v>
      </c>
      <c r="J1772" s="185">
        <v>6</v>
      </c>
      <c r="K1772" s="185">
        <v>7</v>
      </c>
      <c r="L1772" s="185">
        <v>8</v>
      </c>
      <c r="M1772" s="185">
        <v>9</v>
      </c>
      <c r="N1772" s="415">
        <v>10</v>
      </c>
      <c r="O1772" s="185">
        <v>11</v>
      </c>
      <c r="P1772" s="185">
        <v>12</v>
      </c>
      <c r="Q1772" s="185">
        <v>13</v>
      </c>
      <c r="R1772" s="185">
        <v>14</v>
      </c>
      <c r="S1772" s="185">
        <v>15</v>
      </c>
      <c r="T1772" s="185">
        <v>16</v>
      </c>
      <c r="U1772" s="185">
        <v>17</v>
      </c>
      <c r="V1772" s="415">
        <v>18</v>
      </c>
      <c r="W1772" s="185">
        <v>19</v>
      </c>
      <c r="X1772" s="185">
        <v>20</v>
      </c>
      <c r="Y1772" s="185">
        <v>21</v>
      </c>
      <c r="Z1772" s="185">
        <v>22</v>
      </c>
      <c r="AA1772" s="185">
        <v>23</v>
      </c>
      <c r="AB1772" s="186">
        <v>24</v>
      </c>
      <c r="AF1772" s="558"/>
    </row>
    <row r="1773" spans="1:81" ht="10.5" customHeight="1">
      <c r="A1773" s="391" t="s">
        <v>78</v>
      </c>
      <c r="B1773" s="48"/>
      <c r="C1773" s="862" t="s">
        <v>136</v>
      </c>
      <c r="D1773" s="255" t="s">
        <v>39</v>
      </c>
      <c r="E1773" s="48">
        <v>6.1</v>
      </c>
      <c r="F1773" s="48">
        <v>6.2</v>
      </c>
      <c r="G1773" s="48">
        <v>6.1</v>
      </c>
      <c r="H1773" s="392">
        <v>6.1</v>
      </c>
      <c r="I1773" s="48">
        <v>6.1</v>
      </c>
      <c r="J1773" s="48">
        <v>6.3</v>
      </c>
      <c r="K1773" s="48">
        <v>6.1</v>
      </c>
      <c r="L1773" s="48">
        <v>6.1</v>
      </c>
      <c r="M1773" s="48">
        <v>6.3</v>
      </c>
      <c r="N1773" s="392">
        <v>6.4</v>
      </c>
      <c r="O1773" s="48">
        <v>6.4</v>
      </c>
      <c r="P1773" s="48">
        <v>6.4</v>
      </c>
      <c r="Q1773" s="48">
        <v>6.4</v>
      </c>
      <c r="R1773" s="48">
        <v>6.4</v>
      </c>
      <c r="S1773" s="48">
        <v>6.3</v>
      </c>
      <c r="T1773" s="48">
        <v>6.1</v>
      </c>
      <c r="U1773" s="48">
        <v>6.3</v>
      </c>
      <c r="V1773" s="392">
        <v>6.2</v>
      </c>
      <c r="W1773" s="48">
        <v>6.2</v>
      </c>
      <c r="X1773" s="48">
        <v>6.2</v>
      </c>
      <c r="Y1773" s="48">
        <v>6.2</v>
      </c>
      <c r="Z1773" s="48">
        <v>6.4</v>
      </c>
      <c r="AA1773" s="48">
        <v>6.2</v>
      </c>
      <c r="AB1773" s="49">
        <v>6.3</v>
      </c>
      <c r="AC1773" s="384"/>
      <c r="AD1773" s="384"/>
      <c r="AE1773" s="510"/>
    </row>
    <row r="1774" spans="1:81" ht="10.5" customHeight="1" thickBot="1">
      <c r="A1774" s="393" t="s">
        <v>79</v>
      </c>
      <c r="B1774" s="50"/>
      <c r="C1774" s="863" t="s">
        <v>136</v>
      </c>
      <c r="D1774" s="257" t="s">
        <v>39</v>
      </c>
      <c r="E1774" s="50">
        <v>6.2</v>
      </c>
      <c r="F1774" s="50">
        <v>6.2</v>
      </c>
      <c r="G1774" s="50">
        <v>6.2</v>
      </c>
      <c r="H1774" s="394">
        <v>6.2</v>
      </c>
      <c r="I1774" s="50">
        <v>6.1</v>
      </c>
      <c r="J1774" s="50">
        <v>6.2</v>
      </c>
      <c r="K1774" s="50">
        <v>6.2</v>
      </c>
      <c r="L1774" s="50">
        <v>6.2</v>
      </c>
      <c r="M1774" s="50">
        <v>6.2</v>
      </c>
      <c r="N1774" s="394">
        <v>6.3</v>
      </c>
      <c r="O1774" s="50">
        <v>6.3</v>
      </c>
      <c r="P1774" s="50">
        <v>6.3</v>
      </c>
      <c r="Q1774" s="50">
        <v>6.2</v>
      </c>
      <c r="R1774" s="50">
        <v>6.2</v>
      </c>
      <c r="S1774" s="50">
        <v>6.1</v>
      </c>
      <c r="T1774" s="50">
        <v>6.1</v>
      </c>
      <c r="U1774" s="50">
        <v>6.3</v>
      </c>
      <c r="V1774" s="394">
        <v>6.3</v>
      </c>
      <c r="W1774" s="50">
        <v>6.2</v>
      </c>
      <c r="X1774" s="50">
        <v>6.1</v>
      </c>
      <c r="Y1774" s="50">
        <v>6.2</v>
      </c>
      <c r="Z1774" s="50">
        <v>6.1</v>
      </c>
      <c r="AA1774" s="50">
        <v>6.1</v>
      </c>
      <c r="AB1774" s="51">
        <v>6.2</v>
      </c>
      <c r="AC1774" s="511"/>
      <c r="AD1774" s="511"/>
      <c r="AE1774" s="512"/>
    </row>
    <row r="1775" spans="1:81" s="175" customFormat="1" ht="10.5" customHeight="1">
      <c r="A1775" s="1388" t="s">
        <v>108</v>
      </c>
      <c r="B1775" s="1391" t="s">
        <v>666</v>
      </c>
      <c r="C1775" s="1264"/>
      <c r="D1775" s="1266"/>
      <c r="E1775" s="66"/>
      <c r="F1775" s="71"/>
      <c r="G1775" s="71"/>
      <c r="H1775" s="381"/>
      <c r="I1775" s="71"/>
      <c r="J1775" s="71"/>
      <c r="K1775" s="71"/>
      <c r="L1775" s="71"/>
      <c r="M1775" s="71"/>
      <c r="N1775" s="381"/>
      <c r="O1775" s="71"/>
      <c r="P1775" s="71"/>
      <c r="Q1775" s="71"/>
      <c r="R1775" s="71"/>
      <c r="S1775" s="71"/>
      <c r="T1775" s="71"/>
      <c r="U1775" s="71"/>
      <c r="V1775" s="381"/>
      <c r="W1775" s="71"/>
      <c r="X1775" s="71"/>
      <c r="Y1775" s="71"/>
      <c r="Z1775" s="71"/>
      <c r="AA1775" s="71"/>
      <c r="AB1775" s="72"/>
      <c r="AC1775" s="509"/>
      <c r="AD1775" s="886"/>
      <c r="AE1775" s="881"/>
      <c r="AF1775" s="117"/>
      <c r="AG1775" s="117"/>
      <c r="AH1775" s="117"/>
      <c r="AI1775" s="117"/>
      <c r="AJ1775" s="117"/>
      <c r="AK1775" s="117"/>
      <c r="AL1775" s="117"/>
      <c r="AM1775" s="117"/>
      <c r="AN1775" s="117"/>
      <c r="AO1775" s="117"/>
      <c r="AP1775" s="117"/>
      <c r="AQ1775" s="117"/>
      <c r="AR1775" s="117"/>
      <c r="AS1775" s="117"/>
      <c r="AT1775" s="117"/>
      <c r="AU1775" s="117"/>
      <c r="AV1775" s="117"/>
      <c r="AW1775" s="117"/>
      <c r="AX1775" s="117"/>
      <c r="AY1775" s="117"/>
      <c r="AZ1775" s="117"/>
      <c r="BA1775" s="117"/>
      <c r="BB1775" s="117"/>
      <c r="BC1775" s="117"/>
      <c r="BD1775" s="117"/>
      <c r="BE1775" s="384"/>
      <c r="BF1775" s="384"/>
      <c r="BG1775" s="384"/>
      <c r="BH1775" s="384"/>
      <c r="BI1775" s="384"/>
      <c r="BJ1775" s="384"/>
      <c r="BK1775" s="384"/>
      <c r="BL1775" s="384"/>
      <c r="BM1775" s="384"/>
      <c r="BN1775" s="384"/>
      <c r="BO1775" s="384"/>
      <c r="BP1775" s="384"/>
      <c r="BQ1775" s="384"/>
      <c r="BR1775" s="384"/>
      <c r="BS1775" s="384"/>
      <c r="BT1775" s="384"/>
      <c r="BU1775" s="384"/>
      <c r="BV1775" s="384"/>
      <c r="BW1775" s="384"/>
      <c r="BX1775" s="384"/>
    </row>
    <row r="1776" spans="1:81" s="1" customFormat="1" ht="10.5" customHeight="1">
      <c r="A1776" s="1389"/>
      <c r="B1776" s="1392"/>
      <c r="C1776" s="1265" t="s">
        <v>139</v>
      </c>
      <c r="D1776" s="155" t="s">
        <v>34</v>
      </c>
      <c r="E1776" s="223">
        <f>ROUND(SQRT(E1777^2+E1778^2)*1000/(1.73*E$1773),0)</f>
        <v>156</v>
      </c>
      <c r="F1776" s="223">
        <f t="shared" ref="F1776:AB1776" si="3230">ROUND(SQRT(F1777^2+F1778^2)*1000/(1.73*F$1773),0)</f>
        <v>153</v>
      </c>
      <c r="G1776" s="223">
        <f t="shared" si="3230"/>
        <v>153</v>
      </c>
      <c r="H1776" s="514">
        <f t="shared" si="3230"/>
        <v>160</v>
      </c>
      <c r="I1776" s="223">
        <f t="shared" si="3230"/>
        <v>153</v>
      </c>
      <c r="J1776" s="223">
        <f t="shared" si="3230"/>
        <v>146</v>
      </c>
      <c r="K1776" s="223">
        <f t="shared" si="3230"/>
        <v>158</v>
      </c>
      <c r="L1776" s="223">
        <f t="shared" si="3230"/>
        <v>155</v>
      </c>
      <c r="M1776" s="223">
        <f t="shared" si="3230"/>
        <v>145</v>
      </c>
      <c r="N1776" s="514">
        <f t="shared" si="3230"/>
        <v>144</v>
      </c>
      <c r="O1776" s="223">
        <f t="shared" si="3230"/>
        <v>133</v>
      </c>
      <c r="P1776" s="223">
        <f t="shared" si="3230"/>
        <v>132</v>
      </c>
      <c r="Q1776" s="223">
        <f t="shared" si="3230"/>
        <v>137</v>
      </c>
      <c r="R1776" s="223">
        <f t="shared" si="3230"/>
        <v>146</v>
      </c>
      <c r="S1776" s="223">
        <f t="shared" si="3230"/>
        <v>146</v>
      </c>
      <c r="T1776" s="223">
        <f t="shared" si="3230"/>
        <v>153</v>
      </c>
      <c r="U1776" s="223">
        <f t="shared" si="3230"/>
        <v>150</v>
      </c>
      <c r="V1776" s="514">
        <f t="shared" si="3230"/>
        <v>150</v>
      </c>
      <c r="W1776" s="223">
        <f t="shared" si="3230"/>
        <v>146</v>
      </c>
      <c r="X1776" s="223">
        <f t="shared" si="3230"/>
        <v>154</v>
      </c>
      <c r="Y1776" s="223">
        <f t="shared" si="3230"/>
        <v>145</v>
      </c>
      <c r="Z1776" s="223">
        <f t="shared" si="3230"/>
        <v>146</v>
      </c>
      <c r="AA1776" s="223">
        <f t="shared" si="3230"/>
        <v>155</v>
      </c>
      <c r="AB1776" s="224">
        <f t="shared" si="3230"/>
        <v>152</v>
      </c>
      <c r="AC1776" s="382"/>
      <c r="AD1776" s="206"/>
      <c r="AE1776" s="69"/>
      <c r="AF1776" s="376"/>
      <c r="AG1776" s="376"/>
      <c r="AH1776" s="376"/>
      <c r="AI1776" s="384"/>
      <c r="AJ1776" s="384"/>
      <c r="AK1776" s="384"/>
      <c r="AL1776" s="384"/>
      <c r="AM1776" s="384"/>
      <c r="AN1776" s="384"/>
      <c r="AO1776" s="384"/>
      <c r="AP1776" s="384"/>
      <c r="AQ1776" s="384"/>
      <c r="AR1776" s="384"/>
      <c r="AS1776" s="384"/>
      <c r="AT1776" s="384"/>
      <c r="AU1776" s="384"/>
      <c r="AV1776" s="384"/>
      <c r="AW1776" s="384"/>
      <c r="AX1776" s="384"/>
      <c r="AY1776" s="384"/>
      <c r="AZ1776" s="384"/>
      <c r="BA1776" s="384"/>
      <c r="BB1776" s="384"/>
      <c r="BC1776" s="384"/>
      <c r="BD1776" s="384"/>
      <c r="BE1776" s="558"/>
      <c r="BF1776" s="376"/>
      <c r="BG1776" s="376"/>
      <c r="BH1776" s="376"/>
      <c r="BI1776" s="376"/>
      <c r="BJ1776" s="376"/>
      <c r="BK1776" s="376"/>
      <c r="BL1776" s="376"/>
      <c r="BM1776" s="376"/>
      <c r="BN1776" s="376"/>
      <c r="BO1776" s="376"/>
      <c r="BP1776" s="376"/>
      <c r="BQ1776" s="376"/>
      <c r="BR1776" s="376"/>
      <c r="BS1776" s="376"/>
      <c r="BT1776" s="376"/>
      <c r="BU1776" s="376"/>
      <c r="BV1776" s="376"/>
      <c r="BW1776" s="376"/>
      <c r="BX1776" s="376"/>
      <c r="BY1776" s="187"/>
      <c r="BZ1776" s="187"/>
      <c r="CA1776" s="187"/>
      <c r="CB1776" s="187"/>
      <c r="CC1776" s="187"/>
    </row>
    <row r="1777" spans="1:81" s="1" customFormat="1" ht="10.5" customHeight="1">
      <c r="A1777" s="1389"/>
      <c r="B1777" s="1392"/>
      <c r="C1777" s="1265" t="s">
        <v>967</v>
      </c>
      <c r="D1777" s="155" t="s">
        <v>126</v>
      </c>
      <c r="E1777" s="73">
        <f>(AG1777-AF1777)*$AE1777</f>
        <v>1.5499199999962001</v>
      </c>
      <c r="F1777" s="73">
        <f t="shared" ref="F1777:AB1777" si="3231">(AH1777-AG1777)*$AE1777</f>
        <v>1.5590400000015505</v>
      </c>
      <c r="G1777" s="73">
        <f t="shared" si="3231"/>
        <v>1.3819200000056298</v>
      </c>
      <c r="H1777" s="492">
        <f t="shared" si="3231"/>
        <v>1.5719999999972061</v>
      </c>
      <c r="I1777" s="73">
        <f t="shared" si="3231"/>
        <v>1.477919999998994</v>
      </c>
      <c r="J1777" s="73">
        <f t="shared" si="3231"/>
        <v>1.41936000000278</v>
      </c>
      <c r="K1777" s="73">
        <f t="shared" si="3231"/>
        <v>1.5239999999961582</v>
      </c>
      <c r="L1777" s="73">
        <f t="shared" si="3231"/>
        <v>1.5129600000043866</v>
      </c>
      <c r="M1777" s="73">
        <f t="shared" si="3231"/>
        <v>1.4318399999930989</v>
      </c>
      <c r="N1777" s="492">
        <f t="shared" si="3231"/>
        <v>1.280640000005951</v>
      </c>
      <c r="O1777" s="73">
        <f t="shared" si="3231"/>
        <v>1.3017599999962839</v>
      </c>
      <c r="P1777" s="73">
        <f t="shared" si="3231"/>
        <v>1.3180800000031012</v>
      </c>
      <c r="Q1777" s="73">
        <f t="shared" si="3231"/>
        <v>1.2936000000016066</v>
      </c>
      <c r="R1777" s="73">
        <f t="shared" si="3231"/>
        <v>1.2916799999977229</v>
      </c>
      <c r="S1777" s="73">
        <f t="shared" si="3231"/>
        <v>1.4611199999955715</v>
      </c>
      <c r="T1777" s="73">
        <f t="shared" si="3231"/>
        <v>1.4932800000038695</v>
      </c>
      <c r="U1777" s="73">
        <f t="shared" si="3231"/>
        <v>1.5254400000034365</v>
      </c>
      <c r="V1777" s="492">
        <f t="shared" si="3231"/>
        <v>1.4663999999931547</v>
      </c>
      <c r="W1777" s="73">
        <f t="shared" si="3231"/>
        <v>1.4227200000052107</v>
      </c>
      <c r="X1777" s="73">
        <f t="shared" si="3231"/>
        <v>1.5196800000005168</v>
      </c>
      <c r="Y1777" s="73">
        <f t="shared" si="3231"/>
        <v>1.3607999999978346</v>
      </c>
      <c r="Z1777" s="73">
        <f t="shared" si="3231"/>
        <v>1.5864000000001397</v>
      </c>
      <c r="AA1777" s="73">
        <f t="shared" si="3231"/>
        <v>1.6483199999987845</v>
      </c>
      <c r="AB1777" s="74">
        <f t="shared" si="3231"/>
        <v>1.5791999999986728</v>
      </c>
      <c r="AC1777" s="58">
        <f>(BD1777-AF1777)*AE1777</f>
        <v>34.97807999999786</v>
      </c>
      <c r="AD1777" s="61">
        <f>(BD1778-AF1778)*AE1777</f>
        <v>15.432000000000698</v>
      </c>
      <c r="AE1777" s="69">
        <v>4.8</v>
      </c>
      <c r="AF1777" s="1170">
        <v>16309.224700000001</v>
      </c>
      <c r="AG1777" s="1170">
        <v>16309.5476</v>
      </c>
      <c r="AH1777" s="1216">
        <v>16309.8724</v>
      </c>
      <c r="AI1777" s="1170">
        <v>16310.160300000001</v>
      </c>
      <c r="AJ1777" s="1170">
        <v>16310.487800000001</v>
      </c>
      <c r="AK1777" s="1170">
        <v>16310.795700000001</v>
      </c>
      <c r="AL1777" s="1170">
        <v>16311.091400000001</v>
      </c>
      <c r="AM1777" s="1170">
        <v>16311.4089</v>
      </c>
      <c r="AN1777" s="1170">
        <v>16311.724100000001</v>
      </c>
      <c r="AO1777" s="1170">
        <v>16312.0224</v>
      </c>
      <c r="AP1777" s="1170">
        <v>16312.289200000001</v>
      </c>
      <c r="AQ1777" s="1170">
        <v>16312.5604</v>
      </c>
      <c r="AR1777" s="1170">
        <v>16312.835000000001</v>
      </c>
      <c r="AS1777" s="1170">
        <v>16313.104500000001</v>
      </c>
      <c r="AT1777" s="1170">
        <v>16313.373600000001</v>
      </c>
      <c r="AU1777" s="1170">
        <v>16313.678</v>
      </c>
      <c r="AV1777" s="1170">
        <v>16313.989100000001</v>
      </c>
      <c r="AW1777" s="1170">
        <v>16314.306900000001</v>
      </c>
      <c r="AX1777" s="1170">
        <v>16314.6124</v>
      </c>
      <c r="AY1777" s="1170">
        <v>16314.908800000001</v>
      </c>
      <c r="AZ1777" s="1170">
        <v>16315.225400000001</v>
      </c>
      <c r="BA1777" s="1170">
        <v>16315.508900000001</v>
      </c>
      <c r="BB1777" s="1170">
        <v>16315.839400000001</v>
      </c>
      <c r="BC1777" s="1170">
        <v>16316.1828</v>
      </c>
      <c r="BD1777" s="1170">
        <v>16316.5118</v>
      </c>
      <c r="BE1777" s="558"/>
      <c r="BF1777" s="384"/>
      <c r="BG1777" s="384"/>
      <c r="BH1777" s="384"/>
      <c r="BI1777" s="384"/>
      <c r="BJ1777" s="384"/>
      <c r="BK1777" s="384"/>
      <c r="BL1777" s="384"/>
      <c r="BM1777" s="384"/>
      <c r="BN1777" s="384"/>
      <c r="BO1777" s="384"/>
      <c r="BP1777" s="384"/>
      <c r="BQ1777" s="384"/>
      <c r="BR1777" s="384"/>
      <c r="BS1777" s="384"/>
      <c r="BT1777" s="384"/>
      <c r="BU1777" s="384"/>
      <c r="BV1777" s="384"/>
      <c r="BW1777" s="384"/>
      <c r="BX1777" s="384"/>
      <c r="BY1777" s="175"/>
      <c r="BZ1777" s="175"/>
      <c r="CA1777" s="175"/>
      <c r="CB1777" s="175"/>
      <c r="CC1777" s="175"/>
    </row>
    <row r="1778" spans="1:81" s="1" customFormat="1" ht="10.5" customHeight="1">
      <c r="A1778" s="1389"/>
      <c r="B1778" s="1392"/>
      <c r="C1778" s="1265" t="s">
        <v>967</v>
      </c>
      <c r="D1778" s="155" t="s">
        <v>127</v>
      </c>
      <c r="E1778" s="73">
        <f>(AG1778-AF1778)*$AE1777</f>
        <v>0.56880000000237485</v>
      </c>
      <c r="F1778" s="73">
        <f t="shared" ref="F1778:AB1778" si="3232">(AH1778-AG1778)*$AE1777</f>
        <v>0.50399999999790446</v>
      </c>
      <c r="G1778" s="73">
        <f t="shared" si="3232"/>
        <v>0.83664000000280792</v>
      </c>
      <c r="H1778" s="492">
        <f t="shared" si="3232"/>
        <v>0.60671999999613035</v>
      </c>
      <c r="I1778" s="73">
        <f t="shared" si="3232"/>
        <v>0.64656000000250058</v>
      </c>
      <c r="J1778" s="73">
        <f t="shared" si="3232"/>
        <v>0.7195200000016484</v>
      </c>
      <c r="K1778" s="73">
        <f t="shared" si="3232"/>
        <v>0.67247999999381136</v>
      </c>
      <c r="L1778" s="73">
        <f t="shared" si="3232"/>
        <v>0.6096000000019558</v>
      </c>
      <c r="M1778" s="73">
        <f t="shared" si="3232"/>
        <v>0.67776000000012571</v>
      </c>
      <c r="N1778" s="492">
        <f t="shared" si="3232"/>
        <v>0.94607999999716408</v>
      </c>
      <c r="O1778" s="73">
        <f t="shared" si="3232"/>
        <v>0.67872000000206756</v>
      </c>
      <c r="P1778" s="73">
        <f t="shared" si="3232"/>
        <v>0.6307200000010198</v>
      </c>
      <c r="Q1778" s="73">
        <f t="shared" si="3232"/>
        <v>0.78671999999787656</v>
      </c>
      <c r="R1778" s="73">
        <f t="shared" si="3232"/>
        <v>0.97295999999914784</v>
      </c>
      <c r="S1778" s="73">
        <f t="shared" si="3232"/>
        <v>0.6187200000073062</v>
      </c>
      <c r="T1778" s="73">
        <f t="shared" si="3232"/>
        <v>0.60815999999467751</v>
      </c>
      <c r="U1778" s="73">
        <f t="shared" si="3232"/>
        <v>0.60048000000533641</v>
      </c>
      <c r="V1778" s="492">
        <f t="shared" si="3232"/>
        <v>0.6705599999986589</v>
      </c>
      <c r="W1778" s="73">
        <f t="shared" si="3232"/>
        <v>0.65615999999572516</v>
      </c>
      <c r="X1778" s="73">
        <f t="shared" si="3232"/>
        <v>0.63552000000199771</v>
      </c>
      <c r="Y1778" s="73">
        <f t="shared" si="3232"/>
        <v>0.75311999999976253</v>
      </c>
      <c r="Z1778" s="73">
        <f t="shared" si="3232"/>
        <v>0.2860800000024028</v>
      </c>
      <c r="AA1778" s="73">
        <f t="shared" si="3232"/>
        <v>0.23808000000135507</v>
      </c>
      <c r="AB1778" s="74">
        <f t="shared" si="3232"/>
        <v>0.50783999999694063</v>
      </c>
      <c r="AC1778" s="58"/>
      <c r="AD1778" s="61"/>
      <c r="AE1778" s="69"/>
      <c r="AF1778" s="1080">
        <v>13003.864</v>
      </c>
      <c r="AG1778" s="1080">
        <v>13003.9825</v>
      </c>
      <c r="AH1778" s="1081">
        <v>13004.0875</v>
      </c>
      <c r="AI1778" s="1080">
        <v>13004.2618</v>
      </c>
      <c r="AJ1778" s="1080">
        <v>13004.388199999999</v>
      </c>
      <c r="AK1778" s="1080">
        <v>13004.5229</v>
      </c>
      <c r="AL1778" s="1080">
        <v>13004.6728</v>
      </c>
      <c r="AM1778" s="1080">
        <v>13004.812899999999</v>
      </c>
      <c r="AN1778" s="1080">
        <v>13004.939899999999</v>
      </c>
      <c r="AO1778" s="1080">
        <v>13005.081099999999</v>
      </c>
      <c r="AP1778" s="1080">
        <v>13005.278199999999</v>
      </c>
      <c r="AQ1778" s="1080">
        <v>13005.419599999999</v>
      </c>
      <c r="AR1778" s="1080">
        <v>13005.550999999999</v>
      </c>
      <c r="AS1778" s="1080">
        <v>13005.714899999999</v>
      </c>
      <c r="AT1778" s="1080">
        <v>13005.917599999999</v>
      </c>
      <c r="AU1778" s="1080">
        <v>13006.0465</v>
      </c>
      <c r="AV1778" s="1080">
        <v>13006.173199999999</v>
      </c>
      <c r="AW1778" s="1080">
        <v>13006.2983</v>
      </c>
      <c r="AX1778" s="1080">
        <v>13006.438</v>
      </c>
      <c r="AY1778" s="1080">
        <v>13006.574699999999</v>
      </c>
      <c r="AZ1778" s="1080">
        <v>13006.7071</v>
      </c>
      <c r="BA1778" s="1080">
        <v>13006.864</v>
      </c>
      <c r="BB1778" s="1080">
        <v>13006.9236</v>
      </c>
      <c r="BC1778" s="1080">
        <v>13006.9732</v>
      </c>
      <c r="BD1778" s="1080">
        <v>13007.079</v>
      </c>
      <c r="BE1778" s="558"/>
      <c r="BF1778" s="384"/>
      <c r="BG1778" s="376"/>
      <c r="BH1778" s="376"/>
      <c r="BI1778" s="376"/>
      <c r="BJ1778" s="376"/>
      <c r="BK1778" s="376"/>
      <c r="BL1778" s="376"/>
      <c r="BM1778" s="376"/>
      <c r="BN1778" s="376"/>
      <c r="BO1778" s="376"/>
      <c r="BP1778" s="376"/>
      <c r="BQ1778" s="376"/>
      <c r="BR1778" s="376"/>
      <c r="BS1778" s="376"/>
      <c r="BT1778" s="376"/>
      <c r="BU1778" s="376"/>
      <c r="BV1778" s="376"/>
      <c r="BW1778" s="376"/>
      <c r="BX1778" s="376"/>
      <c r="BY1778" s="187"/>
      <c r="BZ1778" s="187"/>
      <c r="CA1778" s="187"/>
      <c r="CB1778" s="187"/>
      <c r="CC1778" s="187"/>
    </row>
    <row r="1779" spans="1:81" s="1" customFormat="1" ht="10.5" customHeight="1" thickBot="1">
      <c r="A1779" s="1390"/>
      <c r="B1779" s="1393"/>
      <c r="C1779" s="312"/>
      <c r="D1779" s="271" t="s">
        <v>42</v>
      </c>
      <c r="E1779" s="96">
        <f t="shared" ref="E1779:AB1779" si="3233">E1778/E1777</f>
        <v>0.36698668318608013</v>
      </c>
      <c r="F1779" s="96">
        <f t="shared" si="3233"/>
        <v>0.32327586206729986</v>
      </c>
      <c r="G1779" s="96">
        <f t="shared" si="3233"/>
        <v>0.60541854810654705</v>
      </c>
      <c r="H1779" s="493">
        <f t="shared" si="3233"/>
        <v>0.3859541984715068</v>
      </c>
      <c r="I1779" s="96">
        <f t="shared" si="3233"/>
        <v>0.43747970120367857</v>
      </c>
      <c r="J1779" s="96">
        <f t="shared" si="3233"/>
        <v>0.50693270206307006</v>
      </c>
      <c r="K1779" s="96">
        <f t="shared" si="3233"/>
        <v>0.44125984251673661</v>
      </c>
      <c r="L1779" s="96">
        <f t="shared" si="3233"/>
        <v>0.40291878172601281</v>
      </c>
      <c r="M1779" s="96">
        <f t="shared" si="3233"/>
        <v>0.47334897754175909</v>
      </c>
      <c r="N1779" s="493">
        <f t="shared" si="3233"/>
        <v>0.73875562218325819</v>
      </c>
      <c r="O1779" s="96">
        <f t="shared" si="3233"/>
        <v>0.52138643068154278</v>
      </c>
      <c r="P1779" s="96">
        <f t="shared" si="3233"/>
        <v>0.47851420247597704</v>
      </c>
      <c r="Q1779" s="96">
        <f t="shared" si="3233"/>
        <v>0.60816326530372566</v>
      </c>
      <c r="R1779" s="96">
        <f t="shared" si="3233"/>
        <v>0.75325157933920406</v>
      </c>
      <c r="S1779" s="96">
        <f t="shared" si="3233"/>
        <v>0.42345597898131671</v>
      </c>
      <c r="T1779" s="96">
        <f t="shared" si="3233"/>
        <v>0.4072645451577076</v>
      </c>
      <c r="U1779" s="96">
        <f t="shared" si="3233"/>
        <v>0.39364380113539937</v>
      </c>
      <c r="V1779" s="493">
        <f t="shared" si="3233"/>
        <v>0.45728314239074547</v>
      </c>
      <c r="W1779" s="96">
        <f t="shared" si="3233"/>
        <v>0.46120107961743839</v>
      </c>
      <c r="X1779" s="96">
        <f t="shared" si="3233"/>
        <v>0.41819330385461517</v>
      </c>
      <c r="Y1779" s="96">
        <f t="shared" si="3233"/>
        <v>0.55343915343985961</v>
      </c>
      <c r="Z1779" s="96">
        <f t="shared" si="3233"/>
        <v>0.18033282904839737</v>
      </c>
      <c r="AA1779" s="96">
        <f t="shared" si="3233"/>
        <v>0.14443797321001423</v>
      </c>
      <c r="AB1779" s="97">
        <f t="shared" si="3233"/>
        <v>0.32158054711079498</v>
      </c>
      <c r="AC1779" s="58"/>
      <c r="AD1779" s="61"/>
      <c r="AE1779" s="69"/>
      <c r="AF1779" s="384"/>
      <c r="AG1779" s="384"/>
      <c r="AH1779" s="384"/>
      <c r="AI1779" s="384"/>
      <c r="AJ1779" s="384"/>
      <c r="AK1779" s="384"/>
      <c r="AL1779" s="384"/>
      <c r="AM1779" s="384"/>
      <c r="AN1779" s="384"/>
      <c r="AO1779" s="384"/>
      <c r="AP1779" s="384"/>
      <c r="AQ1779" s="384"/>
      <c r="AR1779" s="384"/>
      <c r="AS1779" s="384"/>
      <c r="AT1779" s="384"/>
      <c r="AU1779" s="384"/>
      <c r="AV1779" s="384"/>
      <c r="AW1779" s="384"/>
      <c r="AX1779" s="384"/>
      <c r="AY1779" s="384"/>
      <c r="AZ1779" s="384"/>
      <c r="BA1779" s="384"/>
      <c r="BB1779" s="384"/>
      <c r="BC1779" s="384"/>
      <c r="BD1779" s="384"/>
      <c r="BE1779" s="558"/>
      <c r="BF1779" s="384"/>
      <c r="BG1779" s="376"/>
      <c r="BH1779" s="376"/>
      <c r="BI1779" s="376"/>
      <c r="BJ1779" s="376"/>
      <c r="BK1779" s="376"/>
      <c r="BL1779" s="376"/>
      <c r="BM1779" s="376"/>
      <c r="BN1779" s="376"/>
      <c r="BO1779" s="376"/>
      <c r="BP1779" s="376"/>
      <c r="BQ1779" s="376"/>
      <c r="BR1779" s="376"/>
      <c r="BS1779" s="376"/>
      <c r="BT1779" s="376"/>
      <c r="BU1779" s="376"/>
      <c r="BV1779" s="376"/>
      <c r="BW1779" s="376"/>
      <c r="BX1779" s="376"/>
      <c r="BY1779" s="187"/>
      <c r="BZ1779" s="187"/>
      <c r="CA1779" s="187"/>
      <c r="CB1779" s="187"/>
      <c r="CC1779" s="187"/>
    </row>
    <row r="1780" spans="1:81" s="1" customFormat="1" ht="10.5" customHeight="1">
      <c r="A1780" s="1402" t="s">
        <v>106</v>
      </c>
      <c r="B1780" s="1361" t="s">
        <v>671</v>
      </c>
      <c r="C1780" s="1264"/>
      <c r="D1780" s="1266"/>
      <c r="E1780" s="66"/>
      <c r="F1780" s="71"/>
      <c r="G1780" s="71"/>
      <c r="H1780" s="381"/>
      <c r="I1780" s="71"/>
      <c r="J1780" s="71"/>
      <c r="K1780" s="71"/>
      <c r="L1780" s="71"/>
      <c r="M1780" s="71"/>
      <c r="N1780" s="381"/>
      <c r="O1780" s="71"/>
      <c r="P1780" s="71"/>
      <c r="Q1780" s="71"/>
      <c r="R1780" s="71"/>
      <c r="S1780" s="71"/>
      <c r="T1780" s="71"/>
      <c r="U1780" s="71"/>
      <c r="V1780" s="381"/>
      <c r="W1780" s="71"/>
      <c r="X1780" s="71"/>
      <c r="Y1780" s="71"/>
      <c r="Z1780" s="71"/>
      <c r="AA1780" s="71"/>
      <c r="AB1780" s="72"/>
      <c r="AC1780" s="58" t="s">
        <v>125</v>
      </c>
      <c r="AD1780" s="61">
        <f>AD1782/AC1782</f>
        <v>0.14844882574657592</v>
      </c>
      <c r="AE1780" s="69"/>
      <c r="AF1780" s="384"/>
      <c r="AG1780" s="384"/>
      <c r="AH1780" s="384"/>
      <c r="AI1780" s="384"/>
      <c r="AJ1780" s="384"/>
      <c r="AK1780" s="384"/>
      <c r="AL1780" s="384"/>
      <c r="AM1780" s="384"/>
      <c r="AN1780" s="384"/>
      <c r="AO1780" s="384"/>
      <c r="AP1780" s="384"/>
      <c r="AQ1780" s="384"/>
      <c r="AR1780" s="384"/>
      <c r="AS1780" s="384"/>
      <c r="AT1780" s="384"/>
      <c r="AU1780" s="384"/>
      <c r="AV1780" s="384"/>
      <c r="AW1780" s="384"/>
      <c r="AX1780" s="384"/>
      <c r="AY1780" s="384"/>
      <c r="AZ1780" s="384"/>
      <c r="BA1780" s="384"/>
      <c r="BB1780" s="384"/>
      <c r="BC1780" s="384"/>
      <c r="BD1780" s="384"/>
      <c r="BE1780" s="558"/>
      <c r="BF1780" s="376"/>
      <c r="BG1780" s="376"/>
      <c r="BH1780" s="376"/>
      <c r="BI1780" s="376"/>
      <c r="BJ1780" s="376"/>
      <c r="BK1780" s="376"/>
      <c r="BL1780" s="376"/>
      <c r="BM1780" s="376"/>
      <c r="BN1780" s="376"/>
      <c r="BO1780" s="376"/>
      <c r="BP1780" s="376"/>
      <c r="BQ1780" s="376"/>
      <c r="BR1780" s="376"/>
      <c r="BS1780" s="376"/>
      <c r="BT1780" s="376"/>
      <c r="BU1780" s="376"/>
      <c r="BV1780" s="376"/>
      <c r="BW1780" s="376"/>
      <c r="BX1780" s="376"/>
      <c r="BY1780" s="187"/>
      <c r="BZ1780" s="187"/>
      <c r="CA1780" s="187"/>
      <c r="CB1780" s="187"/>
      <c r="CC1780" s="187"/>
    </row>
    <row r="1781" spans="1:81" s="1" customFormat="1" ht="10.5" customHeight="1">
      <c r="A1781" s="1403"/>
      <c r="B1781" s="1364"/>
      <c r="C1781" s="1265" t="s">
        <v>136</v>
      </c>
      <c r="D1781" s="155" t="s">
        <v>34</v>
      </c>
      <c r="E1781" s="223">
        <v>98</v>
      </c>
      <c r="F1781" s="223">
        <v>97</v>
      </c>
      <c r="G1781" s="223">
        <v>97</v>
      </c>
      <c r="H1781" s="514">
        <v>96</v>
      </c>
      <c r="I1781" s="223">
        <v>99</v>
      </c>
      <c r="J1781" s="223">
        <v>99</v>
      </c>
      <c r="K1781" s="223">
        <v>95</v>
      </c>
      <c r="L1781" s="223">
        <v>97</v>
      </c>
      <c r="M1781" s="223">
        <v>96</v>
      </c>
      <c r="N1781" s="514">
        <v>103</v>
      </c>
      <c r="O1781" s="223">
        <v>100</v>
      </c>
      <c r="P1781" s="223">
        <v>96</v>
      </c>
      <c r="Q1781" s="223">
        <v>96</v>
      </c>
      <c r="R1781" s="223">
        <v>98</v>
      </c>
      <c r="S1781" s="223">
        <v>98</v>
      </c>
      <c r="T1781" s="223">
        <v>101</v>
      </c>
      <c r="U1781" s="223">
        <v>99</v>
      </c>
      <c r="V1781" s="514">
        <v>101</v>
      </c>
      <c r="W1781" s="223">
        <v>100</v>
      </c>
      <c r="X1781" s="223">
        <v>101</v>
      </c>
      <c r="Y1781" s="223">
        <v>104</v>
      </c>
      <c r="Z1781" s="223">
        <v>102</v>
      </c>
      <c r="AA1781" s="223">
        <v>100</v>
      </c>
      <c r="AB1781" s="224">
        <v>100</v>
      </c>
      <c r="AC1781" s="382"/>
      <c r="AD1781" s="206"/>
      <c r="AE1781" s="69"/>
      <c r="AF1781" s="384"/>
      <c r="AG1781" s="384"/>
      <c r="AH1781" s="384"/>
      <c r="AI1781" s="384"/>
      <c r="AJ1781" s="384"/>
      <c r="AK1781" s="384"/>
      <c r="AL1781" s="384"/>
      <c r="AM1781" s="384"/>
      <c r="AN1781" s="384"/>
      <c r="AO1781" s="384"/>
      <c r="AP1781" s="384"/>
      <c r="AQ1781" s="384"/>
      <c r="AR1781" s="384"/>
      <c r="AS1781" s="384"/>
      <c r="AT1781" s="384"/>
      <c r="AU1781" s="384"/>
      <c r="AV1781" s="384"/>
      <c r="AW1781" s="384"/>
      <c r="AX1781" s="384"/>
      <c r="AY1781" s="384"/>
      <c r="AZ1781" s="384"/>
      <c r="BA1781" s="384"/>
      <c r="BB1781" s="384"/>
      <c r="BC1781" s="384"/>
      <c r="BD1781" s="384"/>
      <c r="BE1781" s="558"/>
      <c r="BF1781" s="376"/>
      <c r="BG1781" s="376"/>
      <c r="BH1781" s="376"/>
      <c r="BI1781" s="376"/>
      <c r="BJ1781" s="376"/>
      <c r="BK1781" s="376"/>
      <c r="BL1781" s="376"/>
      <c r="BM1781" s="376"/>
      <c r="BN1781" s="376"/>
      <c r="BO1781" s="376"/>
      <c r="BP1781" s="376"/>
      <c r="BQ1781" s="376"/>
      <c r="BR1781" s="376"/>
      <c r="BS1781" s="376"/>
      <c r="BT1781" s="376"/>
      <c r="BU1781" s="376"/>
      <c r="BV1781" s="376"/>
      <c r="BW1781" s="376"/>
      <c r="BX1781" s="376"/>
      <c r="BY1781" s="187"/>
      <c r="BZ1781" s="187"/>
      <c r="CA1781" s="187"/>
      <c r="CB1781" s="187"/>
      <c r="CC1781" s="187"/>
    </row>
    <row r="1782" spans="1:81" s="1" customFormat="1" ht="10.5" customHeight="1">
      <c r="A1782" s="1403"/>
      <c r="B1782" s="1364"/>
      <c r="C1782" s="1265" t="s">
        <v>967</v>
      </c>
      <c r="D1782" s="155" t="s">
        <v>126</v>
      </c>
      <c r="E1782" s="73">
        <f>(AG1782-AF1782)*$AE1782</f>
        <v>1.0634400000031747</v>
      </c>
      <c r="F1782" s="73">
        <f t="shared" ref="F1782:AB1782" si="3234">(AH1782-AG1782)*$AE1782</f>
        <v>1.0673999999948138</v>
      </c>
      <c r="G1782" s="73">
        <f t="shared" si="3234"/>
        <v>1.0710000000020956</v>
      </c>
      <c r="H1782" s="492">
        <f t="shared" si="3234"/>
        <v>1.0706399999980931</v>
      </c>
      <c r="I1782" s="73">
        <f t="shared" si="3234"/>
        <v>1.0720800000010058</v>
      </c>
      <c r="J1782" s="73">
        <f t="shared" si="3234"/>
        <v>1.0756800000017392</v>
      </c>
      <c r="K1782" s="73">
        <f t="shared" si="3234"/>
        <v>1.0799999999973806</v>
      </c>
      <c r="L1782" s="73">
        <f t="shared" si="3234"/>
        <v>1.0807199999988371</v>
      </c>
      <c r="M1782" s="73">
        <f t="shared" si="3234"/>
        <v>1.0850400000010267</v>
      </c>
      <c r="N1782" s="492">
        <f t="shared" si="3234"/>
        <v>1.0871999999988475</v>
      </c>
      <c r="O1782" s="73">
        <f t="shared" si="3234"/>
        <v>1.0897200000006706</v>
      </c>
      <c r="P1782" s="73">
        <f t="shared" si="3234"/>
        <v>1.0922400000024937</v>
      </c>
      <c r="Q1782" s="73">
        <f t="shared" si="3234"/>
        <v>1.0929599999974016</v>
      </c>
      <c r="R1782" s="73">
        <f t="shared" si="3234"/>
        <v>1.0925999999999476</v>
      </c>
      <c r="S1782" s="73">
        <f t="shared" si="3234"/>
        <v>1.0933200000014041</v>
      </c>
      <c r="T1782" s="73">
        <f t="shared" si="3234"/>
        <v>1.0951200000017707</v>
      </c>
      <c r="U1782" s="73">
        <f t="shared" si="3234"/>
        <v>1.0972799999995915</v>
      </c>
      <c r="V1782" s="492">
        <f t="shared" si="3234"/>
        <v>1.096559999998135</v>
      </c>
      <c r="W1782" s="73">
        <f t="shared" si="3234"/>
        <v>1.0972799999995915</v>
      </c>
      <c r="X1782" s="73">
        <f t="shared" si="3234"/>
        <v>1.0951200000017707</v>
      </c>
      <c r="Y1782" s="73">
        <f t="shared" si="3234"/>
        <v>1.0944000000003145</v>
      </c>
      <c r="Z1782" s="73">
        <f t="shared" si="3234"/>
        <v>1.096559999998135</v>
      </c>
      <c r="AA1782" s="73">
        <f t="shared" si="3234"/>
        <v>1.0947600000043167</v>
      </c>
      <c r="AB1782" s="74">
        <f t="shared" si="3234"/>
        <v>1.0933199999948557</v>
      </c>
      <c r="AC1782" s="58">
        <f>(BD1782-AF1782)*AE1782</f>
        <v>26.074439999997413</v>
      </c>
      <c r="AD1782" s="61">
        <f>(BD1783-AF1783)*AE1782</f>
        <v>3.8707199999991646</v>
      </c>
      <c r="AE1782" s="69">
        <v>3.6</v>
      </c>
      <c r="AF1782" s="1170">
        <v>10201.4596</v>
      </c>
      <c r="AG1782" s="1170">
        <v>10201.755000000001</v>
      </c>
      <c r="AH1782" s="1216">
        <v>10202.0515</v>
      </c>
      <c r="AI1782" s="1170">
        <v>10202.349</v>
      </c>
      <c r="AJ1782" s="1170">
        <v>10202.6464</v>
      </c>
      <c r="AK1782" s="1170">
        <v>10202.9442</v>
      </c>
      <c r="AL1782" s="1170">
        <v>10203.243</v>
      </c>
      <c r="AM1782" s="1170">
        <v>10203.543</v>
      </c>
      <c r="AN1782" s="1170">
        <v>10203.843199999999</v>
      </c>
      <c r="AO1782" s="1170">
        <v>10204.1446</v>
      </c>
      <c r="AP1782" s="1170">
        <v>10204.446599999999</v>
      </c>
      <c r="AQ1782" s="1170">
        <v>10204.749299999999</v>
      </c>
      <c r="AR1782" s="1170">
        <v>10205.0527</v>
      </c>
      <c r="AS1782" s="1170">
        <v>10205.356299999999</v>
      </c>
      <c r="AT1782" s="1170">
        <v>10205.659799999999</v>
      </c>
      <c r="AU1782" s="1170">
        <v>10205.9635</v>
      </c>
      <c r="AV1782" s="1170">
        <v>10206.2677</v>
      </c>
      <c r="AW1782" s="1170">
        <v>10206.5725</v>
      </c>
      <c r="AX1782" s="1170">
        <v>10206.8771</v>
      </c>
      <c r="AY1782" s="1170">
        <v>10207.1819</v>
      </c>
      <c r="AZ1782" s="1170">
        <v>10207.4861</v>
      </c>
      <c r="BA1782" s="1170">
        <v>10207.7901</v>
      </c>
      <c r="BB1782" s="1170">
        <v>10208.0947</v>
      </c>
      <c r="BC1782" s="1170">
        <v>10208.398800000001</v>
      </c>
      <c r="BD1782" s="1170">
        <v>10208.702499999999</v>
      </c>
      <c r="BE1782" s="558"/>
      <c r="BF1782" s="384"/>
      <c r="BG1782" s="384"/>
      <c r="BH1782" s="384"/>
      <c r="BI1782" s="384"/>
      <c r="BJ1782" s="384"/>
      <c r="BK1782" s="384"/>
      <c r="BL1782" s="384"/>
      <c r="BM1782" s="384"/>
      <c r="BN1782" s="384"/>
      <c r="BO1782" s="384"/>
      <c r="BP1782" s="384"/>
      <c r="BQ1782" s="384"/>
      <c r="BR1782" s="384"/>
      <c r="BS1782" s="384"/>
      <c r="BT1782" s="384"/>
      <c r="BU1782" s="384"/>
      <c r="BV1782" s="384"/>
      <c r="BW1782" s="384"/>
      <c r="BX1782" s="384"/>
      <c r="BY1782" s="175"/>
      <c r="BZ1782" s="175"/>
      <c r="CA1782" s="175"/>
      <c r="CB1782" s="175"/>
      <c r="CC1782" s="187"/>
    </row>
    <row r="1783" spans="1:81" s="1" customFormat="1" ht="10.5" customHeight="1">
      <c r="A1783" s="1403"/>
      <c r="B1783" s="1364"/>
      <c r="C1783" s="1265" t="s">
        <v>967</v>
      </c>
      <c r="D1783" s="155" t="s">
        <v>127</v>
      </c>
      <c r="E1783" s="73">
        <f>(AG1783-AF1783)*$AE1782</f>
        <v>0.17676000000064959</v>
      </c>
      <c r="F1783" s="73">
        <f t="shared" ref="F1783:AB1783" si="3235">(AH1783-AG1783)*$AE1782</f>
        <v>0.1508399999989706</v>
      </c>
      <c r="G1783" s="73">
        <f t="shared" si="3235"/>
        <v>0.15660000000079891</v>
      </c>
      <c r="H1783" s="492">
        <f t="shared" si="3235"/>
        <v>0.19440000000031432</v>
      </c>
      <c r="I1783" s="73">
        <f t="shared" si="3235"/>
        <v>0.18899999999921421</v>
      </c>
      <c r="J1783" s="73">
        <f t="shared" si="3235"/>
        <v>0.17676000000064959</v>
      </c>
      <c r="K1783" s="73">
        <f t="shared" si="3235"/>
        <v>0.14723999999987428</v>
      </c>
      <c r="L1783" s="73">
        <f t="shared" si="3235"/>
        <v>0.1508399999989706</v>
      </c>
      <c r="M1783" s="73">
        <f t="shared" si="3235"/>
        <v>0.1548000000004322</v>
      </c>
      <c r="N1783" s="492">
        <f t="shared" si="3235"/>
        <v>0.13356000000003407</v>
      </c>
      <c r="O1783" s="73">
        <f t="shared" si="3235"/>
        <v>0.10763999999999214</v>
      </c>
      <c r="P1783" s="73">
        <f t="shared" si="3235"/>
        <v>9.9359999999614965E-2</v>
      </c>
      <c r="Q1783" s="73">
        <f t="shared" si="3235"/>
        <v>0.12779999999984284</v>
      </c>
      <c r="R1783" s="73">
        <f t="shared" si="3235"/>
        <v>0.13212000000039553</v>
      </c>
      <c r="S1783" s="73">
        <f t="shared" si="3235"/>
        <v>0.18396000000047935</v>
      </c>
      <c r="T1783" s="73">
        <f t="shared" si="3235"/>
        <v>0.19259999999994762</v>
      </c>
      <c r="U1783" s="73">
        <f t="shared" si="3235"/>
        <v>0.16380000000062864</v>
      </c>
      <c r="V1783" s="492">
        <f t="shared" si="3235"/>
        <v>0.15155999999878986</v>
      </c>
      <c r="W1783" s="73">
        <f t="shared" si="3235"/>
        <v>0.14004000000004455</v>
      </c>
      <c r="X1783" s="73">
        <f t="shared" si="3235"/>
        <v>0.19655999999977211</v>
      </c>
      <c r="Y1783" s="73">
        <f t="shared" si="3235"/>
        <v>0.2026800000006915</v>
      </c>
      <c r="Z1783" s="73">
        <f t="shared" si="3235"/>
        <v>0.16631999999917754</v>
      </c>
      <c r="AA1783" s="73">
        <f t="shared" si="3235"/>
        <v>0.19116000000030908</v>
      </c>
      <c r="AB1783" s="74">
        <f t="shared" si="3235"/>
        <v>0.18431999999957044</v>
      </c>
      <c r="AC1783" s="58"/>
      <c r="AD1783" s="61"/>
      <c r="AE1783" s="69"/>
      <c r="AF1783" s="1080">
        <v>2078.7928000000002</v>
      </c>
      <c r="AG1783" s="1080">
        <v>2078.8419000000004</v>
      </c>
      <c r="AH1783" s="1081">
        <v>2078.8838000000001</v>
      </c>
      <c r="AI1783" s="1080">
        <v>2078.9273000000003</v>
      </c>
      <c r="AJ1783" s="1080">
        <v>2078.9813000000004</v>
      </c>
      <c r="AK1783" s="1080">
        <v>2079.0338000000002</v>
      </c>
      <c r="AL1783" s="1080">
        <v>2079.0829000000003</v>
      </c>
      <c r="AM1783" s="1080">
        <v>2079.1238000000003</v>
      </c>
      <c r="AN1783" s="1080">
        <v>2079.1657</v>
      </c>
      <c r="AO1783" s="1080">
        <v>2079.2087000000001</v>
      </c>
      <c r="AP1783" s="1080">
        <v>2079.2458000000001</v>
      </c>
      <c r="AQ1783" s="1080">
        <v>2079.2757000000001</v>
      </c>
      <c r="AR1783" s="1080">
        <v>2079.3033</v>
      </c>
      <c r="AS1783" s="1080">
        <v>2079.3388</v>
      </c>
      <c r="AT1783" s="1080">
        <v>2079.3755000000001</v>
      </c>
      <c r="AU1783" s="1080">
        <v>2079.4266000000002</v>
      </c>
      <c r="AV1783" s="1080">
        <v>2079.4801000000002</v>
      </c>
      <c r="AW1783" s="1080">
        <v>2079.5256000000004</v>
      </c>
      <c r="AX1783" s="1080">
        <v>2079.5677000000001</v>
      </c>
      <c r="AY1783" s="1080">
        <v>2079.6066000000001</v>
      </c>
      <c r="AZ1783" s="1080">
        <v>2079.6612</v>
      </c>
      <c r="BA1783" s="1080">
        <v>2079.7175000000002</v>
      </c>
      <c r="BB1783" s="1080">
        <v>2079.7637</v>
      </c>
      <c r="BC1783" s="1080">
        <v>2079.8168000000001</v>
      </c>
      <c r="BD1783" s="1080">
        <v>2079.8679999999999</v>
      </c>
      <c r="BE1783" s="558"/>
      <c r="BF1783" s="376"/>
      <c r="BG1783" s="376"/>
      <c r="BH1783" s="376"/>
      <c r="BI1783" s="376"/>
      <c r="BJ1783" s="376"/>
      <c r="BK1783" s="376"/>
      <c r="BL1783" s="376"/>
      <c r="BM1783" s="376"/>
      <c r="BN1783" s="376"/>
      <c r="BO1783" s="376"/>
      <c r="BP1783" s="376"/>
      <c r="BQ1783" s="376"/>
      <c r="BR1783" s="376"/>
      <c r="BS1783" s="376"/>
      <c r="BT1783" s="376"/>
      <c r="BU1783" s="376"/>
      <c r="BV1783" s="376"/>
      <c r="BW1783" s="376"/>
      <c r="BX1783" s="376"/>
      <c r="BY1783" s="187"/>
      <c r="BZ1783" s="187"/>
      <c r="CA1783" s="187"/>
      <c r="CB1783" s="187"/>
      <c r="CC1783" s="187"/>
    </row>
    <row r="1784" spans="1:81" s="1" customFormat="1" ht="10.5" customHeight="1" thickBot="1">
      <c r="A1784" s="1404"/>
      <c r="B1784" s="1363"/>
      <c r="C1784" s="312"/>
      <c r="D1784" s="271"/>
      <c r="E1784" s="96">
        <f t="shared" ref="E1784:AB1784" si="3236">E1783/E1782</f>
        <v>0.16621530128650597</v>
      </c>
      <c r="F1784" s="96">
        <f t="shared" si="3236"/>
        <v>0.14131534569955359</v>
      </c>
      <c r="G1784" s="96">
        <f t="shared" si="3236"/>
        <v>0.14621848739541782</v>
      </c>
      <c r="H1784" s="493">
        <f t="shared" si="3236"/>
        <v>0.1815736381983305</v>
      </c>
      <c r="I1784" s="96">
        <f t="shared" si="3236"/>
        <v>0.17629281396820845</v>
      </c>
      <c r="J1784" s="96">
        <f t="shared" si="3236"/>
        <v>0.16432396251707179</v>
      </c>
      <c r="K1784" s="96">
        <f t="shared" si="3236"/>
        <v>0.13633333333354758</v>
      </c>
      <c r="L1784" s="96">
        <f t="shared" si="3236"/>
        <v>0.13957361758747217</v>
      </c>
      <c r="M1784" s="96">
        <f t="shared" si="3236"/>
        <v>0.14266755142693885</v>
      </c>
      <c r="N1784" s="493">
        <f t="shared" si="3236"/>
        <v>0.12284768211936685</v>
      </c>
      <c r="O1784" s="96">
        <f t="shared" si="3236"/>
        <v>9.8777667657678953E-2</v>
      </c>
      <c r="P1784" s="96">
        <f t="shared" si="3236"/>
        <v>9.0969017797725885E-2</v>
      </c>
      <c r="Q1784" s="96">
        <f t="shared" si="3236"/>
        <v>0.11693017127813157</v>
      </c>
      <c r="R1784" s="96">
        <f t="shared" si="3236"/>
        <v>0.12092257001684227</v>
      </c>
      <c r="S1784" s="96">
        <f t="shared" si="3236"/>
        <v>0.16825814948985027</v>
      </c>
      <c r="T1784" s="96">
        <f>T1783/T1782</f>
        <v>0.17587113740926674</v>
      </c>
      <c r="U1784" s="96">
        <f>U1783/U1782</f>
        <v>0.14927821522372559</v>
      </c>
      <c r="V1784" s="493">
        <f>V1783/V1782</f>
        <v>0.13821405121383931</v>
      </c>
      <c r="W1784" s="96">
        <f>W1783/W1782</f>
        <v>0.12762467191609861</v>
      </c>
      <c r="X1784" s="96">
        <f t="shared" si="3236"/>
        <v>0.17948717948668119</v>
      </c>
      <c r="Y1784" s="96">
        <f t="shared" si="3236"/>
        <v>0.18519736842163129</v>
      </c>
      <c r="Z1784" s="96">
        <f t="shared" si="3236"/>
        <v>0.15167432698571934</v>
      </c>
      <c r="AA1784" s="96">
        <f t="shared" si="3236"/>
        <v>0.17461361394237579</v>
      </c>
      <c r="AB1784" s="97">
        <f t="shared" si="3236"/>
        <v>0.16858742179822714</v>
      </c>
      <c r="AC1784" s="58"/>
      <c r="AD1784" s="61"/>
      <c r="AE1784" s="69"/>
      <c r="AF1784" s="384"/>
      <c r="AG1784" s="384"/>
      <c r="AH1784" s="384"/>
      <c r="AI1784" s="384"/>
      <c r="AJ1784" s="384"/>
      <c r="AK1784" s="384"/>
      <c r="AL1784" s="384"/>
      <c r="AM1784" s="384"/>
      <c r="AN1784" s="384"/>
      <c r="AO1784" s="384"/>
      <c r="AP1784" s="384"/>
      <c r="AQ1784" s="384"/>
      <c r="AR1784" s="384"/>
      <c r="AS1784" s="384"/>
      <c r="AT1784" s="384"/>
      <c r="AU1784" s="384"/>
      <c r="AV1784" s="384"/>
      <c r="AW1784" s="384"/>
      <c r="AX1784" s="384"/>
      <c r="AY1784" s="384"/>
      <c r="AZ1784" s="384"/>
      <c r="BA1784" s="384"/>
      <c r="BB1784" s="384"/>
      <c r="BC1784" s="384"/>
      <c r="BD1784" s="384"/>
      <c r="BE1784" s="558"/>
      <c r="BF1784" s="376"/>
      <c r="BG1784" s="376"/>
      <c r="BH1784" s="376"/>
      <c r="BI1784" s="376"/>
      <c r="BJ1784" s="376"/>
      <c r="BK1784" s="376"/>
      <c r="BL1784" s="376"/>
      <c r="BM1784" s="376"/>
      <c r="BN1784" s="376"/>
      <c r="BO1784" s="376"/>
      <c r="BP1784" s="376"/>
      <c r="BQ1784" s="376"/>
      <c r="BR1784" s="376"/>
      <c r="BS1784" s="376"/>
      <c r="BT1784" s="376"/>
      <c r="BU1784" s="376"/>
      <c r="BV1784" s="376"/>
      <c r="BW1784" s="376"/>
      <c r="BX1784" s="376"/>
      <c r="BY1784" s="187"/>
      <c r="BZ1784" s="187"/>
      <c r="CA1784" s="187"/>
      <c r="CB1784" s="187"/>
      <c r="CC1784" s="187"/>
    </row>
    <row r="1785" spans="1:81" s="175" customFormat="1" ht="10.5" customHeight="1">
      <c r="A1785" s="1357" t="s">
        <v>102</v>
      </c>
      <c r="B1785" s="1361" t="s">
        <v>677</v>
      </c>
      <c r="C1785" s="1264"/>
      <c r="D1785" s="1266"/>
      <c r="E1785" s="66"/>
      <c r="F1785" s="71"/>
      <c r="G1785" s="71"/>
      <c r="H1785" s="381"/>
      <c r="I1785" s="71"/>
      <c r="J1785" s="71"/>
      <c r="K1785" s="71"/>
      <c r="L1785" s="71"/>
      <c r="M1785" s="71"/>
      <c r="N1785" s="381"/>
      <c r="O1785" s="71"/>
      <c r="P1785" s="71"/>
      <c r="Q1785" s="71"/>
      <c r="R1785" s="71"/>
      <c r="S1785" s="71"/>
      <c r="T1785" s="71"/>
      <c r="U1785" s="71"/>
      <c r="V1785" s="381"/>
      <c r="W1785" s="71"/>
      <c r="X1785" s="71"/>
      <c r="Y1785" s="71"/>
      <c r="Z1785" s="71"/>
      <c r="AA1785" s="71"/>
      <c r="AB1785" s="72"/>
      <c r="AC1785" s="509"/>
      <c r="AD1785" s="886"/>
      <c r="AE1785" s="881"/>
      <c r="AF1785" s="117"/>
      <c r="AG1785" s="117"/>
      <c r="AH1785" s="117"/>
      <c r="AI1785" s="117"/>
      <c r="AJ1785" s="117"/>
      <c r="AK1785" s="117"/>
      <c r="AL1785" s="117"/>
      <c r="AM1785" s="117"/>
      <c r="AN1785" s="117"/>
      <c r="AO1785" s="117"/>
      <c r="AP1785" s="117"/>
      <c r="AQ1785" s="117"/>
      <c r="AR1785" s="117"/>
      <c r="AS1785" s="117"/>
      <c r="AT1785" s="117"/>
      <c r="AU1785" s="117"/>
      <c r="AV1785" s="117"/>
      <c r="AW1785" s="117"/>
      <c r="AX1785" s="117"/>
      <c r="AY1785" s="117"/>
      <c r="AZ1785" s="117"/>
      <c r="BA1785" s="117"/>
      <c r="BB1785" s="117"/>
      <c r="BC1785" s="117"/>
      <c r="BD1785" s="117"/>
      <c r="BE1785" s="384"/>
      <c r="BF1785" s="384"/>
      <c r="BG1785" s="384"/>
      <c r="BH1785" s="384"/>
      <c r="BI1785" s="384"/>
      <c r="BJ1785" s="384"/>
      <c r="BK1785" s="384"/>
      <c r="BL1785" s="384"/>
      <c r="BM1785" s="384"/>
      <c r="BN1785" s="384"/>
      <c r="BO1785" s="384"/>
      <c r="BP1785" s="384"/>
      <c r="BQ1785" s="384"/>
      <c r="BR1785" s="384"/>
      <c r="BS1785" s="384"/>
      <c r="BT1785" s="384"/>
      <c r="BU1785" s="384"/>
      <c r="BV1785" s="384"/>
      <c r="BW1785" s="384"/>
      <c r="BX1785" s="384"/>
    </row>
    <row r="1786" spans="1:81" s="1" customFormat="1" ht="10.5" customHeight="1">
      <c r="A1786" s="1413"/>
      <c r="B1786" s="1364"/>
      <c r="C1786" s="1265" t="s">
        <v>139</v>
      </c>
      <c r="D1786" s="155" t="s">
        <v>34</v>
      </c>
      <c r="E1786" s="223">
        <f>ROUND(SQRT(E1787^2+E1788^2)*1000/(1.73*E$1773),0)</f>
        <v>21</v>
      </c>
      <c r="F1786" s="223">
        <f t="shared" ref="F1786:AB1786" si="3237">ROUND(SQRT(F1787^2+F1788^2)*1000/(1.73*F$1773),0)</f>
        <v>21</v>
      </c>
      <c r="G1786" s="223">
        <f t="shared" si="3237"/>
        <v>21</v>
      </c>
      <c r="H1786" s="514">
        <f t="shared" si="3237"/>
        <v>21</v>
      </c>
      <c r="I1786" s="223">
        <f t="shared" si="3237"/>
        <v>21</v>
      </c>
      <c r="J1786" s="223">
        <f t="shared" si="3237"/>
        <v>20</v>
      </c>
      <c r="K1786" s="223">
        <f t="shared" si="3237"/>
        <v>21</v>
      </c>
      <c r="L1786" s="223">
        <f t="shared" si="3237"/>
        <v>21</v>
      </c>
      <c r="M1786" s="223">
        <f t="shared" si="3237"/>
        <v>21</v>
      </c>
      <c r="N1786" s="514">
        <f t="shared" si="3237"/>
        <v>21</v>
      </c>
      <c r="O1786" s="223">
        <f t="shared" si="3237"/>
        <v>22</v>
      </c>
      <c r="P1786" s="223">
        <f t="shared" si="3237"/>
        <v>22</v>
      </c>
      <c r="Q1786" s="223">
        <f t="shared" si="3237"/>
        <v>22</v>
      </c>
      <c r="R1786" s="223">
        <f t="shared" si="3237"/>
        <v>21</v>
      </c>
      <c r="S1786" s="223">
        <f t="shared" si="3237"/>
        <v>23</v>
      </c>
      <c r="T1786" s="223">
        <f t="shared" si="3237"/>
        <v>22</v>
      </c>
      <c r="U1786" s="223">
        <f t="shared" si="3237"/>
        <v>21</v>
      </c>
      <c r="V1786" s="514">
        <f t="shared" si="3237"/>
        <v>21</v>
      </c>
      <c r="W1786" s="223">
        <f t="shared" si="3237"/>
        <v>21</v>
      </c>
      <c r="X1786" s="223">
        <f t="shared" si="3237"/>
        <v>20</v>
      </c>
      <c r="Y1786" s="223">
        <f t="shared" si="3237"/>
        <v>21</v>
      </c>
      <c r="Z1786" s="223">
        <f t="shared" si="3237"/>
        <v>20</v>
      </c>
      <c r="AA1786" s="223">
        <f t="shared" si="3237"/>
        <v>21</v>
      </c>
      <c r="AB1786" s="224">
        <f t="shared" si="3237"/>
        <v>20</v>
      </c>
      <c r="AC1786" s="382"/>
      <c r="AD1786" s="206"/>
      <c r="AE1786" s="69"/>
      <c r="AF1786" s="384"/>
      <c r="AG1786" s="384"/>
      <c r="AH1786" s="384"/>
      <c r="AI1786" s="384"/>
      <c r="AJ1786" s="384"/>
      <c r="AK1786" s="384"/>
      <c r="AL1786" s="384"/>
      <c r="AM1786" s="384"/>
      <c r="AN1786" s="384"/>
      <c r="AO1786" s="384"/>
      <c r="AP1786" s="384"/>
      <c r="AQ1786" s="384"/>
      <c r="AR1786" s="384"/>
      <c r="AS1786" s="384"/>
      <c r="AT1786" s="384"/>
      <c r="AU1786" s="384"/>
      <c r="AV1786" s="384"/>
      <c r="AW1786" s="384"/>
      <c r="AX1786" s="384"/>
      <c r="AY1786" s="384"/>
      <c r="AZ1786" s="384"/>
      <c r="BA1786" s="384"/>
      <c r="BB1786" s="384"/>
      <c r="BC1786" s="384"/>
      <c r="BD1786" s="384"/>
      <c r="BE1786" s="376"/>
      <c r="BF1786" s="376"/>
      <c r="BG1786" s="376"/>
      <c r="BH1786" s="376"/>
      <c r="BI1786" s="376"/>
      <c r="BJ1786" s="376"/>
      <c r="BK1786" s="376"/>
      <c r="BL1786" s="376"/>
      <c r="BM1786" s="376"/>
      <c r="BN1786" s="376"/>
      <c r="BO1786" s="376"/>
      <c r="BP1786" s="376"/>
      <c r="BQ1786" s="376"/>
      <c r="BR1786" s="376"/>
      <c r="BS1786" s="376"/>
      <c r="BT1786" s="376"/>
      <c r="BU1786" s="376"/>
      <c r="BV1786" s="376"/>
      <c r="BW1786" s="376"/>
      <c r="BX1786" s="376"/>
      <c r="BY1786" s="187"/>
      <c r="BZ1786" s="187"/>
      <c r="CA1786" s="187"/>
      <c r="CB1786" s="187"/>
      <c r="CC1786" s="187"/>
    </row>
    <row r="1787" spans="1:81" s="1" customFormat="1" ht="10.5" customHeight="1">
      <c r="A1787" s="1358"/>
      <c r="B1787" s="1364"/>
      <c r="C1787" s="1265" t="s">
        <v>967</v>
      </c>
      <c r="D1787" s="155" t="s">
        <v>126</v>
      </c>
      <c r="E1787" s="73">
        <f>(AG1787-AF1787)*$AE1787</f>
        <v>0.21767999999992751</v>
      </c>
      <c r="F1787" s="73">
        <f t="shared" ref="F1787:AB1787" si="3238">(AH1787-AG1787)*$AE1787</f>
        <v>0.2184000000002925</v>
      </c>
      <c r="G1787" s="73">
        <f t="shared" si="3238"/>
        <v>0.21936000000005151</v>
      </c>
      <c r="H1787" s="492">
        <f t="shared" si="3238"/>
        <v>0.21359999999986029</v>
      </c>
      <c r="I1787" s="73">
        <f t="shared" si="3238"/>
        <v>0.21335999999992053</v>
      </c>
      <c r="J1787" s="73">
        <f t="shared" si="3238"/>
        <v>0.21767999999992751</v>
      </c>
      <c r="K1787" s="73">
        <f t="shared" si="3238"/>
        <v>0.21791999999986728</v>
      </c>
      <c r="L1787" s="73">
        <f t="shared" si="3238"/>
        <v>0.21696000000010826</v>
      </c>
      <c r="M1787" s="73">
        <f t="shared" si="3238"/>
        <v>0.2236800000000585</v>
      </c>
      <c r="N1787" s="492">
        <f t="shared" si="3238"/>
        <v>0.23063999999994847</v>
      </c>
      <c r="O1787" s="73">
        <f t="shared" si="3238"/>
        <v>0.23904000000002268</v>
      </c>
      <c r="P1787" s="73">
        <f t="shared" si="3238"/>
        <v>0.23472000000001569</v>
      </c>
      <c r="Q1787" s="73">
        <f t="shared" si="3238"/>
        <v>0.23208000000013271</v>
      </c>
      <c r="R1787" s="73">
        <f t="shared" si="3238"/>
        <v>0.22992000000012922</v>
      </c>
      <c r="S1787" s="73">
        <f t="shared" si="3238"/>
        <v>0.23807999999971796</v>
      </c>
      <c r="T1787" s="73">
        <f t="shared" si="3238"/>
        <v>0.22175999999999477</v>
      </c>
      <c r="U1787" s="73">
        <f t="shared" si="3238"/>
        <v>0.22007999999987077</v>
      </c>
      <c r="V1787" s="492">
        <f t="shared" si="3238"/>
        <v>0.21600000000034925</v>
      </c>
      <c r="W1787" s="73">
        <f t="shared" si="3238"/>
        <v>0.21479999999955907</v>
      </c>
      <c r="X1787" s="73">
        <f t="shared" si="3238"/>
        <v>0.21408000000028551</v>
      </c>
      <c r="Y1787" s="73">
        <f t="shared" si="3238"/>
        <v>0.21936000000005151</v>
      </c>
      <c r="Z1787" s="73">
        <f t="shared" si="3238"/>
        <v>0.22031999999981053</v>
      </c>
      <c r="AA1787" s="73">
        <f t="shared" si="3238"/>
        <v>0.21743999999998778</v>
      </c>
      <c r="AB1787" s="74">
        <f t="shared" si="3238"/>
        <v>0.21576000000040949</v>
      </c>
      <c r="AC1787" s="58">
        <f>(BD1787-AF1787)*AE1787</f>
        <v>5.3227200000002997</v>
      </c>
      <c r="AD1787" s="61">
        <f>(BD1788-AF1788)*AE1787</f>
        <v>1.2187200000000757</v>
      </c>
      <c r="AE1787" s="69">
        <v>2.4</v>
      </c>
      <c r="AF1787" s="1170">
        <v>1363.6080999999999</v>
      </c>
      <c r="AG1787" s="1170">
        <v>1363.6987999999999</v>
      </c>
      <c r="AH1787" s="1216">
        <v>1363.7898</v>
      </c>
      <c r="AI1787" s="1170">
        <v>1363.8812</v>
      </c>
      <c r="AJ1787" s="1170">
        <v>1363.9702</v>
      </c>
      <c r="AK1787" s="1170">
        <v>1364.0590999999999</v>
      </c>
      <c r="AL1787" s="1170">
        <v>1364.1497999999999</v>
      </c>
      <c r="AM1787" s="1170">
        <v>1364.2405999999999</v>
      </c>
      <c r="AN1787" s="1170">
        <v>1364.3309999999999</v>
      </c>
      <c r="AO1787" s="1170">
        <v>1364.4241999999999</v>
      </c>
      <c r="AP1787" s="1170">
        <v>1364.5202999999999</v>
      </c>
      <c r="AQ1787" s="1170">
        <v>1364.6198999999999</v>
      </c>
      <c r="AR1787" s="1170">
        <v>1364.7176999999999</v>
      </c>
      <c r="AS1787" s="1170">
        <v>1364.8144</v>
      </c>
      <c r="AT1787" s="1170">
        <v>1364.9102</v>
      </c>
      <c r="AU1787" s="1170">
        <v>1365.0093999999999</v>
      </c>
      <c r="AV1787" s="1170">
        <v>1365.1017999999999</v>
      </c>
      <c r="AW1787" s="1170">
        <v>1365.1934999999999</v>
      </c>
      <c r="AX1787" s="1170">
        <v>1365.2835</v>
      </c>
      <c r="AY1787" s="1170">
        <v>1365.3729999999998</v>
      </c>
      <c r="AZ1787" s="1170">
        <v>1365.4621999999999</v>
      </c>
      <c r="BA1787" s="1170">
        <v>1365.5536</v>
      </c>
      <c r="BB1787" s="1170">
        <v>1365.6453999999999</v>
      </c>
      <c r="BC1787" s="1170">
        <v>1365.7359999999999</v>
      </c>
      <c r="BD1787" s="1170">
        <v>1365.8259</v>
      </c>
      <c r="BE1787" s="376"/>
      <c r="BF1787" s="376"/>
      <c r="BG1787" s="376"/>
      <c r="BH1787" s="376"/>
      <c r="BI1787" s="376"/>
      <c r="BJ1787" s="376"/>
      <c r="BK1787" s="376"/>
      <c r="BL1787" s="376"/>
      <c r="BM1787" s="376"/>
      <c r="BN1787" s="376"/>
      <c r="BO1787" s="376"/>
      <c r="BP1787" s="376"/>
      <c r="BQ1787" s="376"/>
      <c r="BR1787" s="376"/>
      <c r="BS1787" s="376"/>
      <c r="BT1787" s="376"/>
      <c r="BU1787" s="376"/>
      <c r="BV1787" s="376"/>
      <c r="BW1787" s="376"/>
      <c r="BX1787" s="376"/>
      <c r="BY1787" s="187"/>
      <c r="BZ1787" s="187"/>
      <c r="CA1787" s="187"/>
      <c r="CB1787" s="187"/>
      <c r="CC1787" s="187"/>
    </row>
    <row r="1788" spans="1:81" s="1" customFormat="1" ht="10.5" customHeight="1">
      <c r="A1788" s="1358"/>
      <c r="B1788" s="1364"/>
      <c r="C1788" s="1265" t="s">
        <v>967</v>
      </c>
      <c r="D1788" s="155" t="s">
        <v>127</v>
      </c>
      <c r="E1788" s="73">
        <f>(AG1788-AF1788)*$AE1787</f>
        <v>4.6560000000044961E-2</v>
      </c>
      <c r="F1788" s="73">
        <f t="shared" ref="F1788:AB1788" si="3239">(AH1788-AG1788)*$AE1787</f>
        <v>4.7999999999956341E-2</v>
      </c>
      <c r="G1788" s="73">
        <f t="shared" si="3239"/>
        <v>4.9679999999943901E-2</v>
      </c>
      <c r="H1788" s="492">
        <f t="shared" si="3239"/>
        <v>4.7040000000060901E-2</v>
      </c>
      <c r="I1788" s="73">
        <f t="shared" si="3239"/>
        <v>4.7519999999940409E-2</v>
      </c>
      <c r="J1788" s="73">
        <f t="shared" si="3239"/>
        <v>4.9680000000080327E-2</v>
      </c>
      <c r="K1788" s="73">
        <f t="shared" si="3239"/>
        <v>4.9199999999927968E-2</v>
      </c>
      <c r="L1788" s="73">
        <f t="shared" si="3239"/>
        <v>4.8240000000032521E-2</v>
      </c>
      <c r="M1788" s="73">
        <f t="shared" si="3239"/>
        <v>5.0400000000036013E-2</v>
      </c>
      <c r="N1788" s="492">
        <f t="shared" si="3239"/>
        <v>5.3279999999995199E-2</v>
      </c>
      <c r="O1788" s="73">
        <f t="shared" si="3239"/>
        <v>6.1920000000009162E-2</v>
      </c>
      <c r="P1788" s="73">
        <f t="shared" si="3239"/>
        <v>5.6639999999970311E-2</v>
      </c>
      <c r="Q1788" s="73">
        <f t="shared" si="3239"/>
        <v>5.3760000000011132E-2</v>
      </c>
      <c r="R1788" s="73">
        <f t="shared" si="3239"/>
        <v>5.3040000000055439E-2</v>
      </c>
      <c r="S1788" s="73">
        <f t="shared" si="3239"/>
        <v>5.8799999999973804E-2</v>
      </c>
      <c r="T1788" s="73">
        <f t="shared" si="3239"/>
        <v>5.160000000000764E-2</v>
      </c>
      <c r="U1788" s="73">
        <f t="shared" si="3239"/>
        <v>5.135999999993146E-2</v>
      </c>
      <c r="V1788" s="492">
        <f t="shared" si="3239"/>
        <v>4.8000000000092767E-2</v>
      </c>
      <c r="W1788" s="73">
        <f t="shared" si="3239"/>
        <v>4.7999999999956341E-2</v>
      </c>
      <c r="X1788" s="73">
        <f t="shared" si="3239"/>
        <v>4.7760000000016588E-2</v>
      </c>
      <c r="Y1788" s="73">
        <f t="shared" si="3239"/>
        <v>4.992000000002008E-2</v>
      </c>
      <c r="Z1788" s="73">
        <f t="shared" si="3239"/>
        <v>5.0399999999899588E-2</v>
      </c>
      <c r="AA1788" s="73">
        <f t="shared" si="3239"/>
        <v>4.9200000000064394E-2</v>
      </c>
      <c r="AB1788" s="74">
        <f t="shared" si="3239"/>
        <v>4.8720000000048454E-2</v>
      </c>
      <c r="AC1788" s="58"/>
      <c r="AD1788" s="61"/>
      <c r="AE1788" s="69"/>
      <c r="AF1788" s="1080">
        <v>498.65469999999999</v>
      </c>
      <c r="AG1788" s="1080">
        <v>498.67410000000001</v>
      </c>
      <c r="AH1788" s="1081">
        <v>498.69409999999999</v>
      </c>
      <c r="AI1788" s="1080">
        <v>498.71479999999997</v>
      </c>
      <c r="AJ1788" s="1080">
        <v>498.73439999999999</v>
      </c>
      <c r="AK1788" s="1080">
        <v>498.75419999999997</v>
      </c>
      <c r="AL1788" s="1080">
        <v>498.7749</v>
      </c>
      <c r="AM1788" s="1080">
        <v>498.79539999999997</v>
      </c>
      <c r="AN1788" s="1080">
        <v>498.81549999999999</v>
      </c>
      <c r="AO1788" s="1080">
        <v>498.8365</v>
      </c>
      <c r="AP1788" s="1080">
        <v>498.8587</v>
      </c>
      <c r="AQ1788" s="1080">
        <v>498.8845</v>
      </c>
      <c r="AR1788" s="1080">
        <v>498.90809999999999</v>
      </c>
      <c r="AS1788" s="1080">
        <v>498.93049999999999</v>
      </c>
      <c r="AT1788" s="1080">
        <v>498.95260000000002</v>
      </c>
      <c r="AU1788" s="1080">
        <v>498.97710000000001</v>
      </c>
      <c r="AV1788" s="1080">
        <v>498.99860000000001</v>
      </c>
      <c r="AW1788" s="1080">
        <v>499.02</v>
      </c>
      <c r="AX1788" s="1080">
        <v>499.04</v>
      </c>
      <c r="AY1788" s="1080">
        <v>499.06</v>
      </c>
      <c r="AZ1788" s="1080">
        <v>499.07990000000001</v>
      </c>
      <c r="BA1788" s="1080">
        <v>499.10070000000002</v>
      </c>
      <c r="BB1788" s="1080">
        <v>499.12169999999998</v>
      </c>
      <c r="BC1788" s="1080">
        <v>499.1422</v>
      </c>
      <c r="BD1788" s="1080">
        <v>499.16250000000002</v>
      </c>
      <c r="BE1788" s="376"/>
      <c r="BF1788" s="376"/>
      <c r="BG1788" s="376"/>
      <c r="BH1788" s="376"/>
      <c r="BI1788" s="376"/>
      <c r="BJ1788" s="376"/>
      <c r="BK1788" s="376"/>
      <c r="BL1788" s="376"/>
      <c r="BM1788" s="376"/>
      <c r="BN1788" s="376"/>
      <c r="BO1788" s="376"/>
      <c r="BP1788" s="376"/>
      <c r="BQ1788" s="376"/>
      <c r="BR1788" s="376"/>
      <c r="BS1788" s="376"/>
      <c r="BT1788" s="376"/>
      <c r="BU1788" s="376"/>
      <c r="BV1788" s="376"/>
      <c r="BW1788" s="376"/>
      <c r="BX1788" s="376"/>
      <c r="BY1788" s="187"/>
      <c r="BZ1788" s="187"/>
      <c r="CA1788" s="187"/>
      <c r="CB1788" s="187"/>
      <c r="CC1788" s="187"/>
    </row>
    <row r="1789" spans="1:81" s="1" customFormat="1" ht="10.5" customHeight="1" thickBot="1">
      <c r="A1789" s="1362"/>
      <c r="B1789" s="1363"/>
      <c r="C1789" s="312"/>
      <c r="D1789" s="271" t="s">
        <v>42</v>
      </c>
      <c r="E1789" s="63">
        <f t="shared" ref="E1789:AB1789" si="3240">E1788/E1787</f>
        <v>0.21389195148870113</v>
      </c>
      <c r="F1789" s="63">
        <f t="shared" si="3240"/>
        <v>0.21978021977972553</v>
      </c>
      <c r="G1789" s="63">
        <f t="shared" si="3240"/>
        <v>0.22647702406971296</v>
      </c>
      <c r="H1789" s="417">
        <f t="shared" si="3240"/>
        <v>0.22022471910155275</v>
      </c>
      <c r="I1789" s="63">
        <f t="shared" si="3240"/>
        <v>0.22272215972983742</v>
      </c>
      <c r="J1789" s="63">
        <f t="shared" si="3240"/>
        <v>0.22822491731025757</v>
      </c>
      <c r="K1789" s="63">
        <f t="shared" si="3240"/>
        <v>0.22577092510993912</v>
      </c>
      <c r="L1789" s="63">
        <f t="shared" si="3240"/>
        <v>0.22234513274340179</v>
      </c>
      <c r="M1789" s="63">
        <f t="shared" si="3240"/>
        <v>0.22532188841211925</v>
      </c>
      <c r="N1789" s="417">
        <f t="shared" si="3240"/>
        <v>0.23100936524456775</v>
      </c>
      <c r="O1789" s="63">
        <f t="shared" si="3240"/>
        <v>0.25903614457832702</v>
      </c>
      <c r="P1789" s="63">
        <f t="shared" si="3240"/>
        <v>0.2413087934558901</v>
      </c>
      <c r="Q1789" s="63">
        <f t="shared" si="3240"/>
        <v>0.23164426059970869</v>
      </c>
      <c r="R1789" s="63">
        <f t="shared" si="3240"/>
        <v>0.23068893528194864</v>
      </c>
      <c r="S1789" s="63">
        <f t="shared" si="3240"/>
        <v>0.24697580645179545</v>
      </c>
      <c r="T1789" s="63">
        <f t="shared" si="3240"/>
        <v>0.23268398268402263</v>
      </c>
      <c r="U1789" s="63">
        <f t="shared" si="3240"/>
        <v>0.23336968375118874</v>
      </c>
      <c r="V1789" s="417">
        <f t="shared" si="3240"/>
        <v>0.2222222222222924</v>
      </c>
      <c r="W1789" s="63">
        <f t="shared" si="3240"/>
        <v>0.22346368715109347</v>
      </c>
      <c r="X1789" s="63">
        <f t="shared" si="3240"/>
        <v>0.2230941704033674</v>
      </c>
      <c r="Y1789" s="63">
        <f t="shared" si="3240"/>
        <v>0.22757111597377988</v>
      </c>
      <c r="Z1789" s="63">
        <f t="shared" si="3240"/>
        <v>0.2287581699343815</v>
      </c>
      <c r="AA1789" s="63">
        <f t="shared" si="3240"/>
        <v>0.22626931567359804</v>
      </c>
      <c r="AB1789" s="64">
        <f t="shared" si="3240"/>
        <v>0.22580645161269924</v>
      </c>
      <c r="AC1789" s="58"/>
      <c r="AD1789" s="61"/>
      <c r="AE1789" s="69"/>
      <c r="AF1789" s="384"/>
      <c r="AG1789" s="384"/>
      <c r="AH1789" s="384"/>
      <c r="AI1789" s="384"/>
      <c r="AJ1789" s="384"/>
      <c r="AK1789" s="384"/>
      <c r="AL1789" s="384"/>
      <c r="AM1789" s="384"/>
      <c r="AN1789" s="384"/>
      <c r="AO1789" s="384"/>
      <c r="AP1789" s="384"/>
      <c r="AQ1789" s="384"/>
      <c r="AR1789" s="384"/>
      <c r="AS1789" s="384"/>
      <c r="AT1789" s="384"/>
      <c r="AU1789" s="384"/>
      <c r="AV1789" s="384"/>
      <c r="AW1789" s="384"/>
      <c r="AX1789" s="384"/>
      <c r="AY1789" s="384"/>
      <c r="AZ1789" s="384"/>
      <c r="BA1789" s="384"/>
      <c r="BB1789" s="384"/>
      <c r="BC1789" s="384"/>
      <c r="BD1789" s="384"/>
      <c r="BE1789" s="376"/>
      <c r="BF1789" s="376"/>
      <c r="BG1789" s="376"/>
      <c r="BH1789" s="376"/>
      <c r="BI1789" s="376"/>
      <c r="BJ1789" s="376"/>
      <c r="BK1789" s="376"/>
      <c r="BL1789" s="376"/>
      <c r="BM1789" s="376"/>
      <c r="BN1789" s="376"/>
      <c r="BO1789" s="376"/>
      <c r="BP1789" s="376"/>
      <c r="BQ1789" s="376"/>
      <c r="BR1789" s="376"/>
      <c r="BS1789" s="376"/>
      <c r="BT1789" s="376"/>
      <c r="BU1789" s="376"/>
      <c r="BV1789" s="376"/>
      <c r="BW1789" s="376"/>
      <c r="BX1789" s="376"/>
      <c r="BY1789" s="187"/>
      <c r="BZ1789" s="187"/>
      <c r="CA1789" s="187"/>
      <c r="CB1789" s="187"/>
      <c r="CC1789" s="187"/>
    </row>
    <row r="1790" spans="1:81" s="1" customFormat="1" ht="10.5" customHeight="1">
      <c r="A1790" s="1473" t="s">
        <v>14</v>
      </c>
      <c r="B1790" s="1476" t="s">
        <v>673</v>
      </c>
      <c r="C1790" s="1264"/>
      <c r="D1790" s="1266"/>
      <c r="E1790" s="66"/>
      <c r="F1790" s="71"/>
      <c r="G1790" s="71"/>
      <c r="H1790" s="381"/>
      <c r="I1790" s="71"/>
      <c r="J1790" s="71"/>
      <c r="K1790" s="71"/>
      <c r="L1790" s="71"/>
      <c r="M1790" s="71"/>
      <c r="N1790" s="381"/>
      <c r="O1790" s="71"/>
      <c r="P1790" s="71"/>
      <c r="Q1790" s="71"/>
      <c r="R1790" s="71"/>
      <c r="S1790" s="71"/>
      <c r="T1790" s="71"/>
      <c r="U1790" s="71"/>
      <c r="V1790" s="381"/>
      <c r="W1790" s="71"/>
      <c r="X1790" s="71"/>
      <c r="Y1790" s="71"/>
      <c r="Z1790" s="71"/>
      <c r="AA1790" s="71"/>
      <c r="AB1790" s="72"/>
      <c r="AC1790" s="58" t="s">
        <v>125</v>
      </c>
      <c r="AD1790" s="61">
        <f>AD1792/AC1792</f>
        <v>0.34930907994578253</v>
      </c>
      <c r="AE1790" s="69"/>
      <c r="AF1790" s="384"/>
      <c r="AG1790" s="384"/>
      <c r="AH1790" s="384"/>
      <c r="AI1790" s="384"/>
      <c r="AJ1790" s="384"/>
      <c r="AK1790" s="384"/>
      <c r="AL1790" s="384"/>
      <c r="AM1790" s="384"/>
      <c r="AN1790" s="384"/>
      <c r="AO1790" s="384"/>
      <c r="AP1790" s="384"/>
      <c r="AQ1790" s="384"/>
      <c r="AR1790" s="384"/>
      <c r="AS1790" s="384"/>
      <c r="AT1790" s="384"/>
      <c r="AU1790" s="384"/>
      <c r="AV1790" s="384"/>
      <c r="AW1790" s="384"/>
      <c r="AX1790" s="384"/>
      <c r="AY1790" s="384"/>
      <c r="AZ1790" s="384"/>
      <c r="BA1790" s="384"/>
      <c r="BB1790" s="384"/>
      <c r="BC1790" s="384"/>
      <c r="BD1790" s="384"/>
      <c r="BE1790" s="558"/>
      <c r="BF1790" s="376"/>
      <c r="BG1790" s="376"/>
      <c r="BH1790" s="376"/>
      <c r="BI1790" s="376"/>
      <c r="BJ1790" s="376"/>
      <c r="BK1790" s="376"/>
      <c r="BL1790" s="376"/>
      <c r="BM1790" s="376"/>
      <c r="BN1790" s="376"/>
      <c r="BO1790" s="376"/>
      <c r="BP1790" s="376"/>
      <c r="BQ1790" s="376"/>
      <c r="BR1790" s="376"/>
      <c r="BS1790" s="376"/>
      <c r="BT1790" s="376"/>
      <c r="BU1790" s="376"/>
      <c r="BV1790" s="376"/>
      <c r="BW1790" s="376"/>
      <c r="BX1790" s="376"/>
      <c r="BY1790" s="187"/>
      <c r="BZ1790" s="187"/>
      <c r="CA1790" s="187"/>
      <c r="CB1790" s="187"/>
      <c r="CC1790" s="187"/>
    </row>
    <row r="1791" spans="1:81" s="1" customFormat="1" ht="10.5" customHeight="1">
      <c r="A1791" s="1473"/>
      <c r="B1791" s="1476"/>
      <c r="C1791" s="1265" t="s">
        <v>139</v>
      </c>
      <c r="D1791" s="155" t="s">
        <v>34</v>
      </c>
      <c r="E1791" s="223">
        <f>ROUND(SQRT(E1792^2+E1793^2)*1000/(1.73*E$1774),0)</f>
        <v>192</v>
      </c>
      <c r="F1791" s="223">
        <f t="shared" ref="F1791:AB1791" si="3241">ROUND(SQRT(F1792^2+F1793^2)*1000/(1.73*F$1774),0)</f>
        <v>165</v>
      </c>
      <c r="G1791" s="223">
        <f t="shared" si="3241"/>
        <v>146</v>
      </c>
      <c r="H1791" s="514">
        <f t="shared" si="3241"/>
        <v>225</v>
      </c>
      <c r="I1791" s="223">
        <f t="shared" si="3241"/>
        <v>240</v>
      </c>
      <c r="J1791" s="223">
        <f t="shared" si="3241"/>
        <v>183</v>
      </c>
      <c r="K1791" s="223">
        <f t="shared" si="3241"/>
        <v>146</v>
      </c>
      <c r="L1791" s="223">
        <f t="shared" si="3241"/>
        <v>149</v>
      </c>
      <c r="M1791" s="223">
        <f t="shared" si="3241"/>
        <v>211</v>
      </c>
      <c r="N1791" s="514">
        <f t="shared" si="3241"/>
        <v>192</v>
      </c>
      <c r="O1791" s="223">
        <f t="shared" si="3241"/>
        <v>190</v>
      </c>
      <c r="P1791" s="223">
        <f t="shared" si="3241"/>
        <v>139</v>
      </c>
      <c r="Q1791" s="223">
        <f t="shared" si="3241"/>
        <v>181</v>
      </c>
      <c r="R1791" s="223">
        <f t="shared" si="3241"/>
        <v>204</v>
      </c>
      <c r="S1791" s="223">
        <f t="shared" si="3241"/>
        <v>270</v>
      </c>
      <c r="T1791" s="223">
        <f t="shared" si="3241"/>
        <v>266</v>
      </c>
      <c r="U1791" s="223">
        <f t="shared" si="3241"/>
        <v>190</v>
      </c>
      <c r="V1791" s="514">
        <f t="shared" si="3241"/>
        <v>152</v>
      </c>
      <c r="W1791" s="223">
        <f t="shared" si="3241"/>
        <v>144</v>
      </c>
      <c r="X1791" s="223">
        <f t="shared" si="3241"/>
        <v>298</v>
      </c>
      <c r="Y1791" s="223">
        <f t="shared" si="3241"/>
        <v>282</v>
      </c>
      <c r="Z1791" s="223">
        <f t="shared" si="3241"/>
        <v>179</v>
      </c>
      <c r="AA1791" s="223">
        <f t="shared" si="3241"/>
        <v>209</v>
      </c>
      <c r="AB1791" s="224">
        <f t="shared" si="3241"/>
        <v>193</v>
      </c>
      <c r="AC1791" s="382"/>
      <c r="AD1791" s="206"/>
      <c r="AE1791" s="69"/>
      <c r="AF1791" s="117"/>
      <c r="AG1791" s="117"/>
      <c r="AH1791" s="117"/>
      <c r="AI1791" s="117"/>
      <c r="AJ1791" s="117"/>
      <c r="AK1791" s="117"/>
      <c r="AL1791" s="117"/>
      <c r="AM1791" s="117"/>
      <c r="AN1791" s="117"/>
      <c r="AO1791" s="117"/>
      <c r="AP1791" s="117"/>
      <c r="AQ1791" s="117"/>
      <c r="AR1791" s="117"/>
      <c r="AS1791" s="117"/>
      <c r="AT1791" s="117"/>
      <c r="AU1791" s="117"/>
      <c r="AV1791" s="117"/>
      <c r="AW1791" s="117"/>
      <c r="AX1791" s="117"/>
      <c r="AY1791" s="117"/>
      <c r="AZ1791" s="117"/>
      <c r="BA1791" s="117"/>
      <c r="BB1791" s="117"/>
      <c r="BC1791" s="117"/>
      <c r="BD1791" s="117"/>
      <c r="BE1791" s="558"/>
      <c r="BF1791" s="376"/>
      <c r="BG1791" s="376"/>
      <c r="BH1791" s="376"/>
      <c r="BI1791" s="376"/>
      <c r="BJ1791" s="376"/>
      <c r="BK1791" s="376"/>
      <c r="BL1791" s="376"/>
      <c r="BM1791" s="376"/>
      <c r="BN1791" s="376"/>
      <c r="BO1791" s="376"/>
      <c r="BP1791" s="376"/>
      <c r="BQ1791" s="376"/>
      <c r="BR1791" s="376"/>
      <c r="BS1791" s="376"/>
      <c r="BT1791" s="376"/>
      <c r="BU1791" s="376"/>
      <c r="BV1791" s="376"/>
      <c r="BW1791" s="376"/>
      <c r="BX1791" s="376"/>
      <c r="BY1791" s="187"/>
      <c r="BZ1791" s="187"/>
      <c r="CA1791" s="187"/>
      <c r="CB1791" s="187"/>
      <c r="CC1791" s="187"/>
    </row>
    <row r="1792" spans="1:81" s="1" customFormat="1" ht="10.5" customHeight="1">
      <c r="A1792" s="1473"/>
      <c r="B1792" s="1476"/>
      <c r="C1792" s="1265" t="s">
        <v>967</v>
      </c>
      <c r="D1792" s="155" t="s">
        <v>126</v>
      </c>
      <c r="E1792" s="73">
        <f>(AG1792-AF1792)*$AE1792</f>
        <v>1.9295999999914784</v>
      </c>
      <c r="F1792" s="73">
        <f t="shared" ref="F1792:AB1792" si="3242">(AH1792-AG1792)*$AE1792</f>
        <v>1.7227200000139418</v>
      </c>
      <c r="G1792" s="73">
        <f t="shared" si="3242"/>
        <v>1.5081599999859463</v>
      </c>
      <c r="H1792" s="492">
        <f t="shared" si="3242"/>
        <v>2.279520000005141</v>
      </c>
      <c r="I1792" s="73">
        <f t="shared" si="3242"/>
        <v>2.3649600000120699</v>
      </c>
      <c r="J1792" s="73">
        <f t="shared" si="3242"/>
        <v>1.8095999999844934</v>
      </c>
      <c r="K1792" s="73">
        <f t="shared" si="3242"/>
        <v>1.5359999999986029</v>
      </c>
      <c r="L1792" s="73">
        <f t="shared" si="3242"/>
        <v>1.5753599999996368</v>
      </c>
      <c r="M1792" s="73">
        <f t="shared" si="3242"/>
        <v>2.2065600000147243</v>
      </c>
      <c r="N1792" s="492">
        <f t="shared" si="3242"/>
        <v>2.0500799999863375</v>
      </c>
      <c r="O1792" s="73">
        <f t="shared" si="3242"/>
        <v>2.0347200000076553</v>
      </c>
      <c r="P1792" s="73">
        <f t="shared" si="3242"/>
        <v>1.4409600000071805</v>
      </c>
      <c r="Q1792" s="73">
        <f t="shared" si="3242"/>
        <v>1.8263999999966471</v>
      </c>
      <c r="R1792" s="73">
        <f t="shared" si="3242"/>
        <v>2.1071999999927358</v>
      </c>
      <c r="S1792" s="73">
        <f t="shared" si="3242"/>
        <v>2.499360000004526</v>
      </c>
      <c r="T1792" s="73">
        <f t="shared" si="3242"/>
        <v>2.4964800000074319</v>
      </c>
      <c r="U1792" s="73">
        <f t="shared" si="3242"/>
        <v>1.9324799999885727</v>
      </c>
      <c r="V1792" s="492">
        <f t="shared" si="3242"/>
        <v>1.6108800000103656</v>
      </c>
      <c r="W1792" s="73">
        <f t="shared" si="3242"/>
        <v>1.5167999999946915</v>
      </c>
      <c r="X1792" s="73">
        <f t="shared" si="3242"/>
        <v>2.9198399999993851</v>
      </c>
      <c r="Y1792" s="73">
        <f t="shared" si="3242"/>
        <v>2.7518400000000836</v>
      </c>
      <c r="Z1792" s="73">
        <f t="shared" si="3242"/>
        <v>1.7491199999931268</v>
      </c>
      <c r="AA1792" s="73">
        <f t="shared" si="3242"/>
        <v>1.994400000013411</v>
      </c>
      <c r="AB1792" s="74">
        <f t="shared" si="3242"/>
        <v>1.8993599999870638</v>
      </c>
      <c r="AC1792" s="58">
        <f>(BD1792-AF1792)*AE1792</f>
        <v>47.762399999995246</v>
      </c>
      <c r="AD1792" s="61">
        <f>(BD1793-AF1793)*AE1792</f>
        <v>16.683840000000782</v>
      </c>
      <c r="AE1792" s="69">
        <v>4.8</v>
      </c>
      <c r="AF1792" s="1170">
        <v>16895.038</v>
      </c>
      <c r="AG1792" s="1170">
        <v>16895.439999999999</v>
      </c>
      <c r="AH1792" s="1216">
        <v>16895.798900000002</v>
      </c>
      <c r="AI1792" s="1170">
        <v>16896.113099999999</v>
      </c>
      <c r="AJ1792" s="1170">
        <v>16896.588</v>
      </c>
      <c r="AK1792" s="1170">
        <v>16897.080700000002</v>
      </c>
      <c r="AL1792" s="1170">
        <v>16897.457699999999</v>
      </c>
      <c r="AM1792" s="1170">
        <v>16897.777699999999</v>
      </c>
      <c r="AN1792" s="1170">
        <v>16898.105899999999</v>
      </c>
      <c r="AO1792" s="1170">
        <v>16898.565600000002</v>
      </c>
      <c r="AP1792" s="1170">
        <v>16898.992699999999</v>
      </c>
      <c r="AQ1792" s="1170">
        <v>16899.4166</v>
      </c>
      <c r="AR1792" s="1170">
        <v>16899.716800000002</v>
      </c>
      <c r="AS1792" s="1170">
        <v>16900.097300000001</v>
      </c>
      <c r="AT1792" s="1170">
        <v>16900.5363</v>
      </c>
      <c r="AU1792" s="1170">
        <v>16901.057000000001</v>
      </c>
      <c r="AV1792" s="1170">
        <v>16901.577100000002</v>
      </c>
      <c r="AW1792" s="1170">
        <v>16901.9797</v>
      </c>
      <c r="AX1792" s="1170">
        <v>16902.315300000002</v>
      </c>
      <c r="AY1792" s="1170">
        <v>16902.631300000001</v>
      </c>
      <c r="AZ1792" s="1170">
        <v>16903.239600000001</v>
      </c>
      <c r="BA1792" s="1170">
        <v>16903.812900000001</v>
      </c>
      <c r="BB1792" s="1170">
        <v>16904.177299999999</v>
      </c>
      <c r="BC1792" s="1170">
        <v>16904.592800000002</v>
      </c>
      <c r="BD1792" s="1170">
        <v>16904.988499999999</v>
      </c>
      <c r="BE1792" s="558"/>
      <c r="BF1792" s="384"/>
      <c r="BG1792" s="384"/>
      <c r="BH1792" s="384"/>
      <c r="BI1792" s="384"/>
      <c r="BJ1792" s="384"/>
      <c r="BK1792" s="384"/>
      <c r="BL1792" s="384"/>
      <c r="BM1792" s="384"/>
      <c r="BN1792" s="384"/>
      <c r="BO1792" s="384"/>
      <c r="BP1792" s="384"/>
      <c r="BQ1792" s="384"/>
      <c r="BR1792" s="384"/>
      <c r="BS1792" s="384"/>
      <c r="BT1792" s="384"/>
      <c r="BU1792" s="384"/>
      <c r="BV1792" s="384"/>
      <c r="BW1792" s="384"/>
      <c r="BX1792" s="384"/>
      <c r="BY1792" s="175"/>
      <c r="BZ1792" s="175"/>
      <c r="CA1792" s="175"/>
      <c r="CB1792" s="175"/>
      <c r="CC1792" s="175"/>
    </row>
    <row r="1793" spans="1:123" s="1" customFormat="1" ht="10.5" customHeight="1">
      <c r="A1793" s="1473"/>
      <c r="B1793" s="1476"/>
      <c r="C1793" s="1265" t="s">
        <v>967</v>
      </c>
      <c r="D1793" s="155" t="s">
        <v>127</v>
      </c>
      <c r="E1793" s="73">
        <f>(AG1793-AF1793)*$AE1792</f>
        <v>0.72672000000311521</v>
      </c>
      <c r="F1793" s="73">
        <f t="shared" ref="F1793:N1793" si="3243">(AH1793-AG1793)*$AE1792</f>
        <v>0.42047999999485908</v>
      </c>
      <c r="G1793" s="73">
        <f t="shared" si="3243"/>
        <v>0.40704000000259838</v>
      </c>
      <c r="H1793" s="492">
        <f t="shared" si="3243"/>
        <v>0.77903999999980444</v>
      </c>
      <c r="I1793" s="73">
        <f t="shared" si="3243"/>
        <v>0.90480000000097782</v>
      </c>
      <c r="J1793" s="73">
        <f t="shared" si="3243"/>
        <v>0.74784000000217932</v>
      </c>
      <c r="K1793" s="73">
        <f t="shared" si="3243"/>
        <v>0.31247999999905002</v>
      </c>
      <c r="L1793" s="73">
        <f t="shared" si="3243"/>
        <v>0.25056000000040513</v>
      </c>
      <c r="M1793" s="73">
        <f t="shared" si="3243"/>
        <v>0.48767999999981837</v>
      </c>
      <c r="N1793" s="492">
        <f t="shared" si="3243"/>
        <v>0.40031999999773688</v>
      </c>
      <c r="O1793" s="73">
        <v>0.36</v>
      </c>
      <c r="P1793" s="73">
        <f t="shared" ref="P1793:AB1793" si="3244">(AR1793-AQ1793)*$AE1792</f>
        <v>0.45983999999589287</v>
      </c>
      <c r="Q1793" s="73">
        <f t="shared" si="3244"/>
        <v>0.67008000000205359</v>
      </c>
      <c r="R1793" s="73">
        <f t="shared" si="3244"/>
        <v>0.58752000000094995</v>
      </c>
      <c r="S1793" s="73">
        <f t="shared" si="3244"/>
        <v>1.3732799999968848</v>
      </c>
      <c r="T1793" s="73">
        <f t="shared" si="3244"/>
        <v>1.2916800000064541</v>
      </c>
      <c r="U1793" s="73">
        <f t="shared" si="3244"/>
        <v>0.73775999999488706</v>
      </c>
      <c r="V1793" s="492">
        <f t="shared" si="3244"/>
        <v>0.37776000000012572</v>
      </c>
      <c r="W1793" s="73">
        <f t="shared" si="3244"/>
        <v>0.3048000000009779</v>
      </c>
      <c r="X1793" s="73">
        <f t="shared" si="3244"/>
        <v>1.1664000000018859</v>
      </c>
      <c r="Y1793" s="73">
        <f t="shared" si="3244"/>
        <v>1.2441600000020117</v>
      </c>
      <c r="Z1793" s="73">
        <f t="shared" si="3244"/>
        <v>0.71279999999678689</v>
      </c>
      <c r="AA1793" s="73">
        <f t="shared" si="3244"/>
        <v>0.94416000000201161</v>
      </c>
      <c r="AB1793" s="74">
        <f t="shared" si="3244"/>
        <v>0.82127999999793244</v>
      </c>
      <c r="AC1793" s="58"/>
      <c r="AD1793" s="61"/>
      <c r="AE1793" s="69"/>
      <c r="AF1793" s="1080">
        <v>10320.1032</v>
      </c>
      <c r="AG1793" s="1080">
        <v>10320.2546</v>
      </c>
      <c r="AH1793" s="1081">
        <v>10320.342199999999</v>
      </c>
      <c r="AI1793" s="1080">
        <v>10320.427</v>
      </c>
      <c r="AJ1793" s="1080">
        <v>10320.5893</v>
      </c>
      <c r="AK1793" s="1080">
        <v>10320.7778</v>
      </c>
      <c r="AL1793" s="1080">
        <v>10320.9336</v>
      </c>
      <c r="AM1793" s="1080">
        <v>10320.9987</v>
      </c>
      <c r="AN1793" s="1080">
        <v>10321.0509</v>
      </c>
      <c r="AO1793" s="1080">
        <v>10321.1525</v>
      </c>
      <c r="AP1793" s="1080">
        <v>10321.2359</v>
      </c>
      <c r="AQ1793" s="1080">
        <v>10321.3516</v>
      </c>
      <c r="AR1793" s="1080">
        <v>10321.447399999999</v>
      </c>
      <c r="AS1793" s="1080">
        <v>10321.587</v>
      </c>
      <c r="AT1793" s="1080">
        <v>10321.7094</v>
      </c>
      <c r="AU1793" s="1080">
        <v>10321.995499999999</v>
      </c>
      <c r="AV1793" s="1080">
        <v>10322.2646</v>
      </c>
      <c r="AW1793" s="1080">
        <v>10322.418299999999</v>
      </c>
      <c r="AX1793" s="1080">
        <v>10322.496999999999</v>
      </c>
      <c r="AY1793" s="1080">
        <v>10322.5605</v>
      </c>
      <c r="AZ1793" s="1080">
        <v>10322.8035</v>
      </c>
      <c r="BA1793" s="1080">
        <v>10323.0627</v>
      </c>
      <c r="BB1793" s="1080">
        <v>10323.2112</v>
      </c>
      <c r="BC1793" s="1080">
        <v>10323.4079</v>
      </c>
      <c r="BD1793" s="1080">
        <v>10323.579</v>
      </c>
      <c r="BE1793" s="558"/>
      <c r="BF1793" s="376"/>
      <c r="BG1793" s="376"/>
      <c r="BH1793" s="376"/>
      <c r="BI1793" s="376"/>
      <c r="BJ1793" s="376"/>
      <c r="BK1793" s="376"/>
      <c r="BL1793" s="376"/>
      <c r="BM1793" s="376"/>
      <c r="BN1793" s="376"/>
      <c r="BO1793" s="376"/>
      <c r="BP1793" s="376"/>
      <c r="BQ1793" s="376"/>
      <c r="BR1793" s="376"/>
      <c r="BS1793" s="376"/>
      <c r="BT1793" s="376"/>
      <c r="BU1793" s="376"/>
      <c r="BV1793" s="376"/>
      <c r="BW1793" s="376"/>
      <c r="BX1793" s="376"/>
      <c r="BY1793" s="187"/>
      <c r="BZ1793" s="187"/>
      <c r="CA1793" s="187"/>
      <c r="CB1793" s="187"/>
      <c r="CC1793" s="187"/>
    </row>
    <row r="1794" spans="1:123" s="1" customFormat="1" ht="10.5" customHeight="1" thickBot="1">
      <c r="A1794" s="1473"/>
      <c r="B1794" s="1476"/>
      <c r="C1794" s="312"/>
      <c r="D1794" s="271" t="s">
        <v>42</v>
      </c>
      <c r="E1794" s="96">
        <f t="shared" ref="E1794:AB1794" si="3245">E1793/E1792</f>
        <v>0.37661691542616327</v>
      </c>
      <c r="F1794" s="96">
        <f t="shared" si="3245"/>
        <v>0.24407913067210932</v>
      </c>
      <c r="G1794" s="96">
        <f t="shared" si="3245"/>
        <v>0.26989178867387503</v>
      </c>
      <c r="H1794" s="493">
        <f t="shared" si="3245"/>
        <v>0.34175615919055219</v>
      </c>
      <c r="I1794" s="96">
        <f t="shared" si="3245"/>
        <v>0.38258575197735273</v>
      </c>
      <c r="J1794" s="96">
        <f t="shared" si="3245"/>
        <v>0.4132625994742416</v>
      </c>
      <c r="K1794" s="96">
        <f t="shared" si="3245"/>
        <v>0.20343749999956656</v>
      </c>
      <c r="L1794" s="96">
        <f t="shared" si="3245"/>
        <v>0.15904936014654611</v>
      </c>
      <c r="M1794" s="96">
        <f t="shared" si="3245"/>
        <v>0.22101370458839284</v>
      </c>
      <c r="N1794" s="493">
        <f t="shared" si="3245"/>
        <v>0.19527042847128148</v>
      </c>
      <c r="O1794" s="96">
        <f t="shared" si="3245"/>
        <v>0.17692852087689978</v>
      </c>
      <c r="P1794" s="96">
        <f t="shared" si="3245"/>
        <v>0.31912058627137563</v>
      </c>
      <c r="Q1794" s="96">
        <f t="shared" si="3245"/>
        <v>0.36688567674292799</v>
      </c>
      <c r="R1794" s="96">
        <f t="shared" si="3245"/>
        <v>0.27881548975084253</v>
      </c>
      <c r="S1794" s="96">
        <f t="shared" si="3245"/>
        <v>0.54945265987868808</v>
      </c>
      <c r="T1794" s="96">
        <f t="shared" si="3245"/>
        <v>0.51740049990490966</v>
      </c>
      <c r="U1794" s="96">
        <f t="shared" si="3245"/>
        <v>0.38176850471893609</v>
      </c>
      <c r="V1794" s="493">
        <f t="shared" si="3245"/>
        <v>0.23450536352657861</v>
      </c>
      <c r="W1794" s="96">
        <f t="shared" si="3245"/>
        <v>0.20094936708995559</v>
      </c>
      <c r="X1794" s="96">
        <f t="shared" si="3245"/>
        <v>0.39947394377847129</v>
      </c>
      <c r="Y1794" s="96">
        <f t="shared" si="3245"/>
        <v>0.45211930926288368</v>
      </c>
      <c r="Z1794" s="96">
        <f t="shared" si="3245"/>
        <v>0.40751920965947896</v>
      </c>
      <c r="AA1794" s="96">
        <f t="shared" si="3245"/>
        <v>0.47340553549722358</v>
      </c>
      <c r="AB1794" s="97">
        <f t="shared" si="3245"/>
        <v>0.43239828152826532</v>
      </c>
      <c r="AC1794" s="58"/>
      <c r="AD1794" s="61"/>
      <c r="AE1794" s="69"/>
      <c r="AF1794" s="384"/>
      <c r="AG1794" s="384"/>
      <c r="AH1794" s="384"/>
      <c r="AI1794" s="384"/>
      <c r="AJ1794" s="384"/>
      <c r="AK1794" s="384"/>
      <c r="AL1794" s="384"/>
      <c r="AM1794" s="384"/>
      <c r="AN1794" s="384"/>
      <c r="AO1794" s="384"/>
      <c r="AP1794" s="384"/>
      <c r="AQ1794" s="384"/>
      <c r="AR1794" s="384"/>
      <c r="AS1794" s="384"/>
      <c r="AT1794" s="384"/>
      <c r="AU1794" s="384"/>
      <c r="AV1794" s="384"/>
      <c r="AW1794" s="384"/>
      <c r="AX1794" s="384"/>
      <c r="AY1794" s="384"/>
      <c r="AZ1794" s="384"/>
      <c r="BA1794" s="384"/>
      <c r="BB1794" s="384"/>
      <c r="BC1794" s="384"/>
      <c r="BD1794" s="384"/>
      <c r="BE1794" s="558"/>
      <c r="BF1794" s="376"/>
      <c r="BG1794" s="376"/>
      <c r="BH1794" s="376"/>
      <c r="BI1794" s="376"/>
      <c r="BJ1794" s="376"/>
      <c r="BK1794" s="376"/>
      <c r="BL1794" s="376"/>
      <c r="BM1794" s="376"/>
      <c r="BN1794" s="376"/>
      <c r="BO1794" s="376"/>
      <c r="BP1794" s="376"/>
      <c r="BQ1794" s="376"/>
      <c r="BR1794" s="376"/>
      <c r="BS1794" s="376"/>
      <c r="BT1794" s="376"/>
      <c r="BU1794" s="376"/>
      <c r="BV1794" s="376"/>
      <c r="BW1794" s="376"/>
      <c r="BX1794" s="376"/>
      <c r="BY1794" s="187"/>
      <c r="BZ1794" s="187"/>
      <c r="CA1794" s="187"/>
      <c r="CB1794" s="187"/>
      <c r="CC1794" s="187"/>
    </row>
    <row r="1795" spans="1:123" s="1" customFormat="1" ht="10.5" customHeight="1">
      <c r="A1795" s="1472" t="s">
        <v>104</v>
      </c>
      <c r="B1795" s="1475" t="s">
        <v>675</v>
      </c>
      <c r="C1795" s="1264"/>
      <c r="D1795" s="1266"/>
      <c r="E1795" s="66"/>
      <c r="F1795" s="71"/>
      <c r="G1795" s="71"/>
      <c r="H1795" s="381"/>
      <c r="I1795" s="71"/>
      <c r="J1795" s="71"/>
      <c r="K1795" s="71"/>
      <c r="L1795" s="71"/>
      <c r="M1795" s="71"/>
      <c r="N1795" s="381"/>
      <c r="O1795" s="71"/>
      <c r="P1795" s="71"/>
      <c r="Q1795" s="71"/>
      <c r="R1795" s="71"/>
      <c r="S1795" s="71"/>
      <c r="T1795" s="71"/>
      <c r="U1795" s="71"/>
      <c r="V1795" s="381"/>
      <c r="W1795" s="71"/>
      <c r="X1795" s="71"/>
      <c r="Y1795" s="71"/>
      <c r="Z1795" s="71"/>
      <c r="AA1795" s="71"/>
      <c r="AB1795" s="72"/>
      <c r="AC1795" s="58" t="s">
        <v>125</v>
      </c>
      <c r="AD1795" s="61">
        <f>AD1797/AC1797</f>
        <v>0.75852660300121977</v>
      </c>
      <c r="AE1795" s="69"/>
      <c r="AF1795" s="384"/>
      <c r="AG1795" s="384"/>
      <c r="AH1795" s="384"/>
      <c r="AI1795" s="384"/>
      <c r="AJ1795" s="384"/>
      <c r="AK1795" s="384"/>
      <c r="AL1795" s="384"/>
      <c r="AM1795" s="384"/>
      <c r="AN1795" s="384"/>
      <c r="AO1795" s="384"/>
      <c r="AP1795" s="384"/>
      <c r="AQ1795" s="384"/>
      <c r="AR1795" s="384"/>
      <c r="AS1795" s="384"/>
      <c r="AT1795" s="384"/>
      <c r="AU1795" s="384"/>
      <c r="AV1795" s="384"/>
      <c r="AW1795" s="384"/>
      <c r="AX1795" s="384"/>
      <c r="AY1795" s="384"/>
      <c r="AZ1795" s="384"/>
      <c r="BA1795" s="384"/>
      <c r="BB1795" s="384"/>
      <c r="BC1795" s="384"/>
      <c r="BD1795" s="384"/>
      <c r="BE1795" s="558"/>
      <c r="BF1795" s="376"/>
      <c r="BG1795" s="376"/>
      <c r="BH1795" s="376"/>
      <c r="BI1795" s="376"/>
      <c r="BJ1795" s="376"/>
      <c r="BK1795" s="376"/>
      <c r="BL1795" s="376"/>
      <c r="BM1795" s="376"/>
      <c r="BN1795" s="376"/>
      <c r="BO1795" s="376"/>
      <c r="BP1795" s="376"/>
      <c r="BQ1795" s="376"/>
      <c r="BR1795" s="376"/>
      <c r="BS1795" s="376"/>
      <c r="BT1795" s="376"/>
      <c r="BU1795" s="376"/>
      <c r="BV1795" s="376"/>
      <c r="BW1795" s="376"/>
      <c r="BX1795" s="376"/>
      <c r="BY1795" s="187"/>
      <c r="BZ1795" s="187"/>
      <c r="CA1795" s="187"/>
      <c r="CB1795" s="187"/>
      <c r="CC1795" s="187"/>
    </row>
    <row r="1796" spans="1:123" s="1" customFormat="1" ht="10.5" customHeight="1">
      <c r="A1796" s="1473"/>
      <c r="B1796" s="1476"/>
      <c r="C1796" s="1265" t="s">
        <v>136</v>
      </c>
      <c r="D1796" s="155" t="s">
        <v>34</v>
      </c>
      <c r="E1796" s="223">
        <v>22</v>
      </c>
      <c r="F1796" s="223">
        <v>23</v>
      </c>
      <c r="G1796" s="223">
        <v>23</v>
      </c>
      <c r="H1796" s="514">
        <v>23</v>
      </c>
      <c r="I1796" s="223">
        <v>23</v>
      </c>
      <c r="J1796" s="223">
        <v>23</v>
      </c>
      <c r="K1796" s="223">
        <v>23</v>
      </c>
      <c r="L1796" s="223">
        <v>23</v>
      </c>
      <c r="M1796" s="223">
        <v>23</v>
      </c>
      <c r="N1796" s="514">
        <v>26</v>
      </c>
      <c r="O1796" s="223">
        <v>26</v>
      </c>
      <c r="P1796" s="223">
        <v>23</v>
      </c>
      <c r="Q1796" s="223">
        <v>24</v>
      </c>
      <c r="R1796" s="223">
        <v>22</v>
      </c>
      <c r="S1796" s="223">
        <v>21</v>
      </c>
      <c r="T1796" s="223">
        <v>23</v>
      </c>
      <c r="U1796" s="223">
        <v>22</v>
      </c>
      <c r="V1796" s="514">
        <v>23</v>
      </c>
      <c r="W1796" s="223">
        <v>23</v>
      </c>
      <c r="X1796" s="223">
        <v>23</v>
      </c>
      <c r="Y1796" s="223">
        <v>22</v>
      </c>
      <c r="Z1796" s="223">
        <v>22</v>
      </c>
      <c r="AA1796" s="223">
        <v>22</v>
      </c>
      <c r="AB1796" s="224">
        <v>22</v>
      </c>
      <c r="AC1796" s="382"/>
      <c r="AD1796" s="206"/>
      <c r="AE1796" s="69"/>
      <c r="AF1796" s="376"/>
      <c r="AG1796" s="376"/>
      <c r="AH1796" s="376"/>
      <c r="AI1796" s="376"/>
      <c r="AJ1796" s="376"/>
      <c r="AK1796" s="376"/>
      <c r="AL1796" s="376"/>
      <c r="AM1796" s="376"/>
      <c r="AN1796" s="376"/>
      <c r="AO1796" s="376"/>
      <c r="AP1796" s="376"/>
      <c r="AQ1796" s="376"/>
      <c r="AR1796" s="376"/>
      <c r="AS1796" s="376"/>
      <c r="AT1796" s="376"/>
      <c r="AU1796" s="376"/>
      <c r="AV1796" s="376"/>
      <c r="AW1796" s="376"/>
      <c r="AX1796" s="376"/>
      <c r="AY1796" s="376"/>
      <c r="AZ1796" s="376"/>
      <c r="BA1796" s="376"/>
      <c r="BB1796" s="376"/>
      <c r="BC1796" s="376"/>
      <c r="BD1796" s="376"/>
      <c r="BE1796" s="558"/>
      <c r="BF1796" s="376"/>
      <c r="BG1796" s="376"/>
      <c r="BH1796" s="376"/>
      <c r="BI1796" s="376"/>
      <c r="BJ1796" s="376"/>
      <c r="BK1796" s="376"/>
      <c r="BL1796" s="376"/>
      <c r="BM1796" s="376"/>
      <c r="BN1796" s="376"/>
      <c r="BO1796" s="376"/>
      <c r="BP1796" s="376"/>
      <c r="BQ1796" s="376"/>
      <c r="BR1796" s="376"/>
      <c r="BS1796" s="376"/>
      <c r="BT1796" s="376"/>
      <c r="BU1796" s="376"/>
      <c r="BV1796" s="376"/>
      <c r="BW1796" s="376"/>
      <c r="BX1796" s="376"/>
      <c r="BY1796" s="187"/>
      <c r="BZ1796" s="187"/>
      <c r="CA1796" s="187"/>
      <c r="CB1796" s="187"/>
      <c r="CC1796" s="187"/>
    </row>
    <row r="1797" spans="1:123" s="1" customFormat="1" ht="10.5" customHeight="1">
      <c r="A1797" s="1473"/>
      <c r="B1797" s="1476"/>
      <c r="C1797" s="1265" t="s">
        <v>967</v>
      </c>
      <c r="D1797" s="155" t="s">
        <v>126</v>
      </c>
      <c r="E1797" s="73">
        <f>(AG1797-AF1797)*$AE1797</f>
        <v>0.20687999999936438</v>
      </c>
      <c r="F1797" s="73">
        <f t="shared" ref="F1797:AB1797" si="3246">(AH1797-AG1797)*$AE1797</f>
        <v>0.20784000000130617</v>
      </c>
      <c r="G1797" s="73">
        <f t="shared" si="3246"/>
        <v>0.20783999999912339</v>
      </c>
      <c r="H1797" s="492">
        <f t="shared" si="3246"/>
        <v>0.20591999999960534</v>
      </c>
      <c r="I1797" s="73">
        <f t="shared" si="3246"/>
        <v>0.20591999999960534</v>
      </c>
      <c r="J1797" s="73">
        <f t="shared" si="3246"/>
        <v>0.20688000000154716</v>
      </c>
      <c r="K1797" s="73">
        <f t="shared" si="3246"/>
        <v>0.20783999999912339</v>
      </c>
      <c r="L1797" s="73">
        <f t="shared" si="3246"/>
        <v>0.20784000000130617</v>
      </c>
      <c r="M1797" s="73">
        <f t="shared" si="3246"/>
        <v>0.20687999999936438</v>
      </c>
      <c r="N1797" s="492">
        <f t="shared" si="3246"/>
        <v>0.20832000000009429</v>
      </c>
      <c r="O1797" s="73">
        <f t="shared" si="3246"/>
        <v>0.20975999999864142</v>
      </c>
      <c r="P1797" s="73">
        <f t="shared" si="3246"/>
        <v>0.2097600000008242</v>
      </c>
      <c r="Q1797" s="73">
        <f t="shared" si="3246"/>
        <v>0.20544000000081722</v>
      </c>
      <c r="R1797" s="73">
        <f t="shared" si="3246"/>
        <v>0.20447999999887542</v>
      </c>
      <c r="S1797" s="73">
        <f t="shared" si="3246"/>
        <v>0.20208000000056928</v>
      </c>
      <c r="T1797" s="73">
        <f t="shared" si="3246"/>
        <v>0.20159999999959835</v>
      </c>
      <c r="U1797" s="73">
        <f t="shared" si="3246"/>
        <v>0.20304000000032829</v>
      </c>
      <c r="V1797" s="492">
        <f t="shared" si="3246"/>
        <v>0.20351999999911641</v>
      </c>
      <c r="W1797" s="73">
        <f t="shared" si="3246"/>
        <v>0.2044800000010582</v>
      </c>
      <c r="X1797" s="73">
        <f t="shared" si="3246"/>
        <v>0.20112000000081023</v>
      </c>
      <c r="Y1797" s="73">
        <f t="shared" si="3246"/>
        <v>0.20111999999862745</v>
      </c>
      <c r="Z1797" s="73">
        <f t="shared" si="3246"/>
        <v>0.20304000000032829</v>
      </c>
      <c r="AA1797" s="73">
        <f t="shared" si="3246"/>
        <v>0.20208000000056928</v>
      </c>
      <c r="AB1797" s="74">
        <f t="shared" si="3246"/>
        <v>0.20207999999838647</v>
      </c>
      <c r="AC1797" s="58">
        <f>(BD1797-AF1797)*AE1797</f>
        <v>4.9257599999989905</v>
      </c>
      <c r="AD1797" s="61">
        <f>(BD1798-AF1798)*AE1797</f>
        <v>3.7363199999985226</v>
      </c>
      <c r="AE1797" s="69">
        <v>4.8</v>
      </c>
      <c r="AF1797" s="1170">
        <v>2642.4924000000001</v>
      </c>
      <c r="AG1797" s="1170">
        <v>2642.5355</v>
      </c>
      <c r="AH1797" s="1216">
        <v>2642.5788000000002</v>
      </c>
      <c r="AI1797" s="1170">
        <v>2642.6221</v>
      </c>
      <c r="AJ1797" s="1170">
        <v>2642.665</v>
      </c>
      <c r="AK1797" s="1170">
        <v>2642.7078999999999</v>
      </c>
      <c r="AL1797" s="1170">
        <v>2642.7510000000002</v>
      </c>
      <c r="AM1797" s="1170">
        <v>2642.7943</v>
      </c>
      <c r="AN1797" s="1170">
        <v>2642.8376000000003</v>
      </c>
      <c r="AO1797" s="1170">
        <v>2642.8807000000002</v>
      </c>
      <c r="AP1797" s="1170">
        <v>2642.9241000000002</v>
      </c>
      <c r="AQ1797" s="1170">
        <v>2642.9677999999999</v>
      </c>
      <c r="AR1797" s="1170">
        <v>2643.0115000000001</v>
      </c>
      <c r="AS1797" s="1170">
        <v>2643.0543000000002</v>
      </c>
      <c r="AT1797" s="1170">
        <v>2643.0969</v>
      </c>
      <c r="AU1797" s="1170">
        <v>2643.1390000000001</v>
      </c>
      <c r="AV1797" s="1170">
        <v>2643.181</v>
      </c>
      <c r="AW1797" s="1170">
        <v>2643.2233000000001</v>
      </c>
      <c r="AX1797" s="1170">
        <v>2643.2656999999999</v>
      </c>
      <c r="AY1797" s="1170">
        <v>2643.3083000000001</v>
      </c>
      <c r="AZ1797" s="1170">
        <v>2643.3502000000003</v>
      </c>
      <c r="BA1797" s="1170">
        <v>2643.3921</v>
      </c>
      <c r="BB1797" s="1170">
        <v>2643.4344000000001</v>
      </c>
      <c r="BC1797" s="1170">
        <v>2643.4765000000002</v>
      </c>
      <c r="BD1797" s="1170">
        <v>2643.5185999999999</v>
      </c>
      <c r="BE1797" s="558"/>
      <c r="BF1797" s="558"/>
      <c r="BG1797" s="558"/>
      <c r="BH1797" s="558"/>
      <c r="BI1797" s="558"/>
      <c r="BJ1797" s="558"/>
      <c r="BK1797" s="558"/>
      <c r="BL1797" s="558"/>
      <c r="BM1797" s="558"/>
      <c r="BN1797" s="558"/>
      <c r="BO1797" s="558"/>
      <c r="BP1797" s="558"/>
      <c r="BQ1797" s="558"/>
      <c r="BR1797" s="558"/>
      <c r="BS1797" s="558"/>
      <c r="BT1797" s="558"/>
      <c r="BU1797" s="558"/>
      <c r="BV1797" s="558"/>
      <c r="BW1797" s="558"/>
      <c r="BX1797" s="558"/>
      <c r="BY1797" s="621"/>
      <c r="BZ1797" s="621"/>
      <c r="CA1797" s="621"/>
      <c r="CB1797" s="621"/>
      <c r="CC1797" s="621"/>
    </row>
    <row r="1798" spans="1:123" s="1" customFormat="1" ht="10.5" customHeight="1">
      <c r="A1798" s="1473"/>
      <c r="B1798" s="1476"/>
      <c r="C1798" s="1265" t="s">
        <v>967</v>
      </c>
      <c r="D1798" s="155" t="s">
        <v>127</v>
      </c>
      <c r="E1798" s="73">
        <f>(AG1798-AF1798)*$AE1797</f>
        <v>0.15552000000025146</v>
      </c>
      <c r="F1798" s="73">
        <f t="shared" ref="F1798:AB1798" si="3247">(AH1798-AG1798)*$AE1797</f>
        <v>0.15984000000025844</v>
      </c>
      <c r="G1798" s="73">
        <f t="shared" si="3247"/>
        <v>0.1583999999995285</v>
      </c>
      <c r="H1798" s="492">
        <f t="shared" si="3247"/>
        <v>0.15216000000000349</v>
      </c>
      <c r="I1798" s="73">
        <f t="shared" si="3247"/>
        <v>0.1531199999997625</v>
      </c>
      <c r="J1798" s="73">
        <f t="shared" si="3247"/>
        <v>0.15600000000122236</v>
      </c>
      <c r="K1798" s="73">
        <f t="shared" si="3247"/>
        <v>0.16031999999904656</v>
      </c>
      <c r="L1798" s="73">
        <f t="shared" si="3247"/>
        <v>0.15935999999928754</v>
      </c>
      <c r="M1798" s="73">
        <f t="shared" si="3247"/>
        <v>0.15792000000074038</v>
      </c>
      <c r="N1798" s="492">
        <f t="shared" si="3247"/>
        <v>0.16224000000074737</v>
      </c>
      <c r="O1798" s="73">
        <f t="shared" si="3247"/>
        <v>0.16655999999857157</v>
      </c>
      <c r="P1798" s="73">
        <f t="shared" si="3247"/>
        <v>0.1680000000014843</v>
      </c>
      <c r="Q1798" s="73">
        <f t="shared" si="3247"/>
        <v>0.16080000000001746</v>
      </c>
      <c r="R1798" s="73">
        <f t="shared" si="3247"/>
        <v>0.15887999999831662</v>
      </c>
      <c r="S1798" s="73">
        <f t="shared" si="3247"/>
        <v>0.15024000000048546</v>
      </c>
      <c r="T1798" s="73">
        <f t="shared" si="3247"/>
        <v>0.1483200000009674</v>
      </c>
      <c r="U1798" s="73">
        <f t="shared" si="3247"/>
        <v>0.15359999999855062</v>
      </c>
      <c r="V1798" s="492">
        <f t="shared" si="3247"/>
        <v>0.15504000000146334</v>
      </c>
      <c r="W1798" s="73">
        <f t="shared" si="3247"/>
        <v>0.15695999999879859</v>
      </c>
      <c r="X1798" s="73">
        <f t="shared" si="3247"/>
        <v>0.14736000000120839</v>
      </c>
      <c r="Y1798" s="73">
        <f t="shared" si="3247"/>
        <v>0.14639999999926659</v>
      </c>
      <c r="Z1798" s="73">
        <f t="shared" si="3247"/>
        <v>0.15216000000000349</v>
      </c>
      <c r="AA1798" s="73">
        <f t="shared" si="3247"/>
        <v>0.1478399999999965</v>
      </c>
      <c r="AB1798" s="74">
        <f t="shared" si="3247"/>
        <v>0.14927999999854363</v>
      </c>
      <c r="AC1798" s="58"/>
      <c r="AD1798" s="61"/>
      <c r="AE1798" s="69"/>
      <c r="AF1798" s="1080">
        <v>2983.3292000000001</v>
      </c>
      <c r="AG1798" s="1080">
        <v>2983.3616000000002</v>
      </c>
      <c r="AH1798" s="1081">
        <v>2983.3949000000002</v>
      </c>
      <c r="AI1798" s="1080">
        <v>2983.4279000000001</v>
      </c>
      <c r="AJ1798" s="1080">
        <v>2983.4596000000001</v>
      </c>
      <c r="AK1798" s="1080">
        <v>2983.4915000000001</v>
      </c>
      <c r="AL1798" s="1080">
        <v>2983.5240000000003</v>
      </c>
      <c r="AM1798" s="1080">
        <v>2983.5574000000001</v>
      </c>
      <c r="AN1798" s="1080">
        <v>2983.5906</v>
      </c>
      <c r="AO1798" s="1080">
        <v>2983.6235000000001</v>
      </c>
      <c r="AP1798" s="1080">
        <v>2983.6573000000003</v>
      </c>
      <c r="AQ1798" s="1080">
        <v>2983.692</v>
      </c>
      <c r="AR1798" s="1080">
        <v>2983.7270000000003</v>
      </c>
      <c r="AS1798" s="1080">
        <v>2983.7605000000003</v>
      </c>
      <c r="AT1798" s="1080">
        <v>2983.7936</v>
      </c>
      <c r="AU1798" s="1080">
        <v>2983.8249000000001</v>
      </c>
      <c r="AV1798" s="1080">
        <v>2983.8558000000003</v>
      </c>
      <c r="AW1798" s="1080">
        <v>2983.8878</v>
      </c>
      <c r="AX1798" s="1080">
        <v>2983.9201000000003</v>
      </c>
      <c r="AY1798" s="1080">
        <v>2983.9528</v>
      </c>
      <c r="AZ1798" s="1080">
        <v>2983.9835000000003</v>
      </c>
      <c r="BA1798" s="1080">
        <v>2984.0140000000001</v>
      </c>
      <c r="BB1798" s="1080">
        <v>2984.0457000000001</v>
      </c>
      <c r="BC1798" s="1080">
        <v>2984.0765000000001</v>
      </c>
      <c r="BD1798" s="1080">
        <v>2984.1075999999998</v>
      </c>
      <c r="BE1798" s="558"/>
      <c r="BF1798" s="376"/>
      <c r="BG1798" s="376"/>
      <c r="BH1798" s="376"/>
      <c r="BI1798" s="376"/>
      <c r="BJ1798" s="376"/>
      <c r="BK1798" s="376"/>
      <c r="BL1798" s="376"/>
      <c r="BM1798" s="376"/>
      <c r="BN1798" s="376"/>
      <c r="BO1798" s="376"/>
      <c r="BP1798" s="376"/>
      <c r="BQ1798" s="376"/>
      <c r="BR1798" s="376"/>
      <c r="BS1798" s="376"/>
      <c r="BT1798" s="376"/>
      <c r="BU1798" s="376"/>
      <c r="BV1798" s="376"/>
      <c r="BW1798" s="376"/>
      <c r="BX1798" s="376"/>
      <c r="BY1798" s="187"/>
      <c r="BZ1798" s="187"/>
      <c r="CA1798" s="187"/>
      <c r="CB1798" s="187"/>
      <c r="CC1798" s="187"/>
    </row>
    <row r="1799" spans="1:123" s="1" customFormat="1" ht="10.5" customHeight="1" thickBot="1">
      <c r="A1799" s="1474"/>
      <c r="B1799" s="1477"/>
      <c r="C1799" s="312"/>
      <c r="D1799" s="271" t="s">
        <v>42</v>
      </c>
      <c r="E1799" s="96">
        <f t="shared" ref="E1799:AB1799" si="3248">E1798/E1797</f>
        <v>0.75174013921466198</v>
      </c>
      <c r="F1799" s="96">
        <f t="shared" si="3248"/>
        <v>0.76905311777932028</v>
      </c>
      <c r="G1799" s="96">
        <f t="shared" si="3248"/>
        <v>0.76212471131734305</v>
      </c>
      <c r="H1799" s="493">
        <f t="shared" si="3248"/>
        <v>0.73892773892917207</v>
      </c>
      <c r="I1799" s="96">
        <f t="shared" si="3248"/>
        <v>0.7435897435900154</v>
      </c>
      <c r="J1799" s="96">
        <f t="shared" si="3248"/>
        <v>0.75406032482625529</v>
      </c>
      <c r="K1799" s="96">
        <f t="shared" si="3248"/>
        <v>0.77136258660374679</v>
      </c>
      <c r="L1799" s="96">
        <f t="shared" si="3248"/>
        <v>0.76674364895249247</v>
      </c>
      <c r="M1799" s="96">
        <f t="shared" si="3248"/>
        <v>0.76334106729130691</v>
      </c>
      <c r="N1799" s="493">
        <f t="shared" si="3248"/>
        <v>0.7788018433212075</v>
      </c>
      <c r="O1799" s="96">
        <f t="shared" si="3248"/>
        <v>0.79405034324776103</v>
      </c>
      <c r="P1799" s="96">
        <f t="shared" si="3248"/>
        <v>0.80091533181170949</v>
      </c>
      <c r="Q1799" s="96">
        <f t="shared" si="3248"/>
        <v>0.78271028037080326</v>
      </c>
      <c r="R1799" s="96">
        <f t="shared" si="3248"/>
        <v>0.77699530516035997</v>
      </c>
      <c r="S1799" s="96">
        <f t="shared" si="3248"/>
        <v>0.74346793349199436</v>
      </c>
      <c r="T1799" s="96">
        <f t="shared" si="3248"/>
        <v>0.73571428572055009</v>
      </c>
      <c r="U1799" s="96">
        <f t="shared" si="3248"/>
        <v>0.75650118202473537</v>
      </c>
      <c r="V1799" s="493">
        <f t="shared" si="3248"/>
        <v>0.7617924528406862</v>
      </c>
      <c r="W1799" s="96">
        <f t="shared" si="3248"/>
        <v>0.76760563379296898</v>
      </c>
      <c r="X1799" s="96">
        <f t="shared" si="3248"/>
        <v>0.73269689737775823</v>
      </c>
      <c r="Y1799" s="96">
        <f t="shared" si="3248"/>
        <v>0.72792362768628527</v>
      </c>
      <c r="Z1799" s="96">
        <f t="shared" si="3248"/>
        <v>0.74940898345034213</v>
      </c>
      <c r="AA1799" s="96">
        <f t="shared" si="3248"/>
        <v>0.73159144892903816</v>
      </c>
      <c r="AB1799" s="97">
        <f t="shared" si="3248"/>
        <v>0.73871733966614994</v>
      </c>
      <c r="AC1799" s="58"/>
      <c r="AD1799" s="61"/>
      <c r="AE1799" s="69"/>
      <c r="AF1799" s="384"/>
      <c r="AG1799" s="384"/>
      <c r="AH1799" s="384"/>
      <c r="AI1799" s="384"/>
      <c r="AJ1799" s="384"/>
      <c r="AK1799" s="384"/>
      <c r="AL1799" s="384"/>
      <c r="AM1799" s="384"/>
      <c r="AN1799" s="384"/>
      <c r="AO1799" s="384"/>
      <c r="AP1799" s="384"/>
      <c r="AQ1799" s="384"/>
      <c r="AR1799" s="384"/>
      <c r="AS1799" s="384"/>
      <c r="AT1799" s="384"/>
      <c r="AU1799" s="384"/>
      <c r="AV1799" s="384"/>
      <c r="AW1799" s="384"/>
      <c r="AX1799" s="384"/>
      <c r="AY1799" s="384"/>
      <c r="AZ1799" s="384"/>
      <c r="BA1799" s="384"/>
      <c r="BB1799" s="384"/>
      <c r="BC1799" s="384"/>
      <c r="BD1799" s="384"/>
      <c r="BE1799" s="558"/>
      <c r="BF1799" s="376"/>
      <c r="BG1799" s="376"/>
      <c r="BH1799" s="376"/>
      <c r="BI1799" s="376"/>
      <c r="BJ1799" s="376"/>
      <c r="BK1799" s="376"/>
      <c r="BL1799" s="376"/>
      <c r="BM1799" s="376"/>
      <c r="BN1799" s="376"/>
      <c r="BO1799" s="376"/>
      <c r="BP1799" s="376"/>
      <c r="BQ1799" s="376"/>
      <c r="BR1799" s="376"/>
      <c r="BS1799" s="376"/>
      <c r="BT1799" s="376"/>
      <c r="BU1799" s="376"/>
      <c r="BV1799" s="376"/>
      <c r="BW1799" s="376"/>
      <c r="BX1799" s="376"/>
      <c r="BY1799" s="187"/>
      <c r="BZ1799" s="187"/>
      <c r="CA1799" s="187"/>
      <c r="CB1799" s="187"/>
      <c r="CC1799" s="187"/>
    </row>
    <row r="1800" spans="1:123" s="1" customFormat="1" ht="10.5" customHeight="1">
      <c r="A1800" s="1403" t="s">
        <v>5</v>
      </c>
      <c r="B1800" s="1401" t="s">
        <v>898</v>
      </c>
      <c r="C1800" s="1264"/>
      <c r="D1800" s="1266"/>
      <c r="E1800" s="92" t="s">
        <v>672</v>
      </c>
      <c r="F1800" s="92"/>
      <c r="G1800" s="92"/>
      <c r="H1800" s="416"/>
      <c r="I1800" s="92"/>
      <c r="J1800" s="92"/>
      <c r="K1800" s="92"/>
      <c r="L1800" s="92"/>
      <c r="M1800" s="92"/>
      <c r="N1800" s="416"/>
      <c r="O1800" s="92"/>
      <c r="P1800" s="92"/>
      <c r="Q1800" s="92"/>
      <c r="R1800" s="92"/>
      <c r="S1800" s="92"/>
      <c r="T1800" s="92"/>
      <c r="U1800" s="92"/>
      <c r="V1800" s="416"/>
      <c r="W1800" s="92"/>
      <c r="X1800" s="92"/>
      <c r="Y1800" s="92"/>
      <c r="Z1800" s="92"/>
      <c r="AA1800" s="92"/>
      <c r="AB1800" s="216"/>
      <c r="AC1800" s="58" t="s">
        <v>125</v>
      </c>
      <c r="AD1800" s="61" t="e">
        <f>AD1802/AC1802</f>
        <v>#DIV/0!</v>
      </c>
      <c r="AE1800" s="206"/>
      <c r="AF1800" s="376"/>
      <c r="AG1800" s="376"/>
      <c r="AH1800" s="376"/>
      <c r="AI1800" s="376"/>
      <c r="AJ1800" s="376"/>
      <c r="AK1800" s="376"/>
      <c r="AL1800" s="376"/>
      <c r="AM1800" s="376"/>
      <c r="AN1800" s="376"/>
      <c r="AO1800" s="376"/>
      <c r="AP1800" s="376"/>
      <c r="AQ1800" s="376"/>
      <c r="AR1800" s="376"/>
      <c r="AS1800" s="376"/>
      <c r="AT1800" s="376"/>
      <c r="AU1800" s="376"/>
      <c r="AV1800" s="376"/>
      <c r="AW1800" s="376"/>
      <c r="AX1800" s="376"/>
      <c r="AY1800" s="376"/>
      <c r="AZ1800" s="376"/>
      <c r="BA1800" s="376"/>
      <c r="BB1800" s="376"/>
      <c r="BC1800" s="376"/>
      <c r="BD1800" s="376"/>
      <c r="BE1800" s="376"/>
      <c r="BF1800" s="376"/>
      <c r="BG1800" s="376"/>
      <c r="BH1800" s="376"/>
      <c r="BI1800" s="376"/>
      <c r="BJ1800" s="376"/>
      <c r="BK1800" s="376"/>
      <c r="BL1800" s="376"/>
      <c r="BM1800" s="376"/>
      <c r="BN1800" s="376"/>
      <c r="BO1800" s="376"/>
      <c r="BP1800" s="376"/>
      <c r="BQ1800" s="376"/>
      <c r="BR1800" s="376"/>
      <c r="BS1800" s="376"/>
      <c r="BT1800" s="376"/>
      <c r="BU1800" s="376"/>
      <c r="BV1800" s="376"/>
      <c r="BW1800" s="376"/>
      <c r="BX1800" s="376"/>
      <c r="BY1800" s="187"/>
      <c r="BZ1800" s="187"/>
      <c r="CA1800" s="187"/>
      <c r="CB1800" s="187"/>
      <c r="CC1800" s="187"/>
    </row>
    <row r="1801" spans="1:123" s="1" customFormat="1" ht="10.5" customHeight="1">
      <c r="A1801" s="1403"/>
      <c r="B1801" s="1401"/>
      <c r="C1801" s="1265"/>
      <c r="D1801" s="155" t="s">
        <v>34</v>
      </c>
      <c r="E1801" s="108">
        <v>0</v>
      </c>
      <c r="F1801" s="108">
        <v>0</v>
      </c>
      <c r="G1801" s="108">
        <v>0</v>
      </c>
      <c r="H1801" s="473">
        <v>0</v>
      </c>
      <c r="I1801" s="108">
        <v>0</v>
      </c>
      <c r="J1801" s="108">
        <v>0</v>
      </c>
      <c r="K1801" s="108">
        <v>0</v>
      </c>
      <c r="L1801" s="108">
        <v>0</v>
      </c>
      <c r="M1801" s="108">
        <v>0</v>
      </c>
      <c r="N1801" s="473">
        <v>0</v>
      </c>
      <c r="O1801" s="108">
        <v>0</v>
      </c>
      <c r="P1801" s="108">
        <v>0</v>
      </c>
      <c r="Q1801" s="108">
        <v>0</v>
      </c>
      <c r="R1801" s="108">
        <v>0</v>
      </c>
      <c r="S1801" s="108">
        <v>0</v>
      </c>
      <c r="T1801" s="108">
        <v>0</v>
      </c>
      <c r="U1801" s="108">
        <v>0</v>
      </c>
      <c r="V1801" s="473">
        <v>0</v>
      </c>
      <c r="W1801" s="108">
        <v>0</v>
      </c>
      <c r="X1801" s="108">
        <v>0</v>
      </c>
      <c r="Y1801" s="108">
        <v>0</v>
      </c>
      <c r="Z1801" s="108">
        <v>0</v>
      </c>
      <c r="AA1801" s="108">
        <v>0</v>
      </c>
      <c r="AB1801" s="217">
        <v>0</v>
      </c>
      <c r="AC1801" s="382"/>
      <c r="AD1801" s="206"/>
      <c r="AE1801" s="206"/>
      <c r="AF1801" s="376"/>
      <c r="AG1801" s="376"/>
      <c r="AH1801" s="376"/>
      <c r="AI1801" s="376"/>
      <c r="AJ1801" s="376"/>
      <c r="AK1801" s="376"/>
      <c r="AL1801" s="376"/>
      <c r="AM1801" s="376"/>
      <c r="AN1801" s="376"/>
      <c r="AO1801" s="376"/>
      <c r="AP1801" s="376"/>
      <c r="AQ1801" s="376"/>
      <c r="AR1801" s="376"/>
      <c r="AS1801" s="376"/>
      <c r="AT1801" s="376"/>
      <c r="AU1801" s="376"/>
      <c r="AV1801" s="376"/>
      <c r="AW1801" s="376"/>
      <c r="AX1801" s="376"/>
      <c r="AY1801" s="376"/>
      <c r="AZ1801" s="376"/>
      <c r="BA1801" s="376"/>
      <c r="BB1801" s="376"/>
      <c r="BC1801" s="376"/>
      <c r="BD1801" s="376"/>
      <c r="BE1801" s="376"/>
      <c r="BF1801" s="376"/>
      <c r="BG1801" s="376"/>
      <c r="BH1801" s="376"/>
      <c r="BI1801" s="376"/>
      <c r="BJ1801" s="376"/>
      <c r="BK1801" s="376"/>
      <c r="BL1801" s="376"/>
      <c r="BM1801" s="376"/>
      <c r="BN1801" s="376"/>
      <c r="BO1801" s="376"/>
      <c r="BP1801" s="376"/>
      <c r="BQ1801" s="376"/>
      <c r="BR1801" s="376"/>
      <c r="BS1801" s="376"/>
      <c r="BT1801" s="376"/>
      <c r="BU1801" s="376"/>
      <c r="BV1801" s="376"/>
      <c r="BW1801" s="376"/>
      <c r="BX1801" s="376"/>
      <c r="BY1801" s="187"/>
      <c r="BZ1801" s="187"/>
      <c r="CA1801" s="187"/>
      <c r="CB1801" s="187"/>
      <c r="CC1801" s="187"/>
    </row>
    <row r="1802" spans="1:123" s="1" customFormat="1" ht="10.5" customHeight="1">
      <c r="A1802" s="1403"/>
      <c r="B1802" s="1401"/>
      <c r="C1802" s="1265"/>
      <c r="D1802" s="155" t="s">
        <v>126</v>
      </c>
      <c r="E1802" s="73">
        <f>(AG1802-AF1802)*$AE1802</f>
        <v>0</v>
      </c>
      <c r="F1802" s="73">
        <f t="shared" ref="F1802:AB1802" si="3249">(AH1802-AG1802)*$AE1802</f>
        <v>0</v>
      </c>
      <c r="G1802" s="73">
        <f t="shared" si="3249"/>
        <v>0</v>
      </c>
      <c r="H1802" s="492">
        <f t="shared" si="3249"/>
        <v>0</v>
      </c>
      <c r="I1802" s="73">
        <f t="shared" si="3249"/>
        <v>0</v>
      </c>
      <c r="J1802" s="73">
        <f t="shared" si="3249"/>
        <v>0</v>
      </c>
      <c r="K1802" s="73">
        <f t="shared" si="3249"/>
        <v>0</v>
      </c>
      <c r="L1802" s="73">
        <f t="shared" si="3249"/>
        <v>0</v>
      </c>
      <c r="M1802" s="73">
        <f t="shared" si="3249"/>
        <v>0</v>
      </c>
      <c r="N1802" s="492">
        <f t="shared" si="3249"/>
        <v>0</v>
      </c>
      <c r="O1802" s="73">
        <f t="shared" si="3249"/>
        <v>0</v>
      </c>
      <c r="P1802" s="73">
        <f t="shared" si="3249"/>
        <v>0</v>
      </c>
      <c r="Q1802" s="73">
        <f t="shared" si="3249"/>
        <v>0</v>
      </c>
      <c r="R1802" s="73">
        <f t="shared" si="3249"/>
        <v>0</v>
      </c>
      <c r="S1802" s="73">
        <f t="shared" si="3249"/>
        <v>0</v>
      </c>
      <c r="T1802" s="73">
        <f t="shared" si="3249"/>
        <v>0</v>
      </c>
      <c r="U1802" s="73">
        <f t="shared" si="3249"/>
        <v>0</v>
      </c>
      <c r="V1802" s="492">
        <f t="shared" si="3249"/>
        <v>0</v>
      </c>
      <c r="W1802" s="73">
        <f t="shared" si="3249"/>
        <v>0</v>
      </c>
      <c r="X1802" s="73">
        <f t="shared" si="3249"/>
        <v>0</v>
      </c>
      <c r="Y1802" s="73">
        <f t="shared" si="3249"/>
        <v>0</v>
      </c>
      <c r="Z1802" s="73">
        <f t="shared" si="3249"/>
        <v>0</v>
      </c>
      <c r="AA1802" s="73">
        <f t="shared" si="3249"/>
        <v>0</v>
      </c>
      <c r="AB1802" s="74">
        <f t="shared" si="3249"/>
        <v>0</v>
      </c>
      <c r="AC1802" s="58">
        <f>(BD1802-AF1802)*AE1802</f>
        <v>0</v>
      </c>
      <c r="AD1802" s="61">
        <f>(BD1803-AF1803)*AE1802</f>
        <v>0</v>
      </c>
      <c r="AE1802" s="206"/>
      <c r="AF1802" s="376"/>
      <c r="AG1802" s="376"/>
      <c r="AH1802" s="376"/>
      <c r="AI1802" s="376"/>
      <c r="AJ1802" s="376"/>
      <c r="AK1802" s="376"/>
      <c r="AL1802" s="376"/>
      <c r="AM1802" s="376"/>
      <c r="AN1802" s="376"/>
      <c r="AO1802" s="376"/>
      <c r="AP1802" s="376"/>
      <c r="AQ1802" s="376"/>
      <c r="AR1802" s="376"/>
      <c r="AS1802" s="376"/>
      <c r="AT1802" s="376"/>
      <c r="AU1802" s="376"/>
      <c r="AV1802" s="376"/>
      <c r="AW1802" s="376"/>
      <c r="AX1802" s="376"/>
      <c r="AY1802" s="376"/>
      <c r="AZ1802" s="376"/>
      <c r="BA1802" s="376"/>
      <c r="BB1802" s="376"/>
      <c r="BC1802" s="376"/>
      <c r="BD1802" s="376"/>
      <c r="BE1802" s="376"/>
      <c r="BF1802" s="376"/>
      <c r="BG1802" s="376"/>
      <c r="BH1802" s="376"/>
      <c r="BI1802" s="376"/>
      <c r="BJ1802" s="376"/>
      <c r="BK1802" s="376"/>
      <c r="BL1802" s="376"/>
      <c r="BM1802" s="376"/>
      <c r="BN1802" s="376"/>
      <c r="BO1802" s="376"/>
      <c r="BP1802" s="376"/>
      <c r="BQ1802" s="376"/>
      <c r="BR1802" s="376"/>
      <c r="BS1802" s="376"/>
      <c r="BT1802" s="376"/>
      <c r="BU1802" s="376"/>
      <c r="BV1802" s="376"/>
      <c r="BW1802" s="376"/>
      <c r="BX1802" s="376"/>
      <c r="BY1802" s="187"/>
      <c r="BZ1802" s="187"/>
      <c r="CA1802" s="187"/>
      <c r="CB1802" s="187"/>
      <c r="CC1802" s="187"/>
    </row>
    <row r="1803" spans="1:123" s="1" customFormat="1" ht="10.5" customHeight="1">
      <c r="A1803" s="1403"/>
      <c r="B1803" s="1401"/>
      <c r="C1803" s="1265"/>
      <c r="D1803" s="155" t="s">
        <v>127</v>
      </c>
      <c r="E1803" s="73">
        <f>(AG1803-AF1803)*$AE1802</f>
        <v>0</v>
      </c>
      <c r="F1803" s="73">
        <f t="shared" ref="F1803:AB1803" si="3250">(AH1803-AG1803)*$AE1802</f>
        <v>0</v>
      </c>
      <c r="G1803" s="73">
        <f t="shared" si="3250"/>
        <v>0</v>
      </c>
      <c r="H1803" s="492">
        <f t="shared" si="3250"/>
        <v>0</v>
      </c>
      <c r="I1803" s="73">
        <f t="shared" si="3250"/>
        <v>0</v>
      </c>
      <c r="J1803" s="73">
        <f t="shared" si="3250"/>
        <v>0</v>
      </c>
      <c r="K1803" s="73">
        <f t="shared" si="3250"/>
        <v>0</v>
      </c>
      <c r="L1803" s="73">
        <f t="shared" si="3250"/>
        <v>0</v>
      </c>
      <c r="M1803" s="73">
        <f t="shared" si="3250"/>
        <v>0</v>
      </c>
      <c r="N1803" s="492">
        <f t="shared" si="3250"/>
        <v>0</v>
      </c>
      <c r="O1803" s="73">
        <f t="shared" si="3250"/>
        <v>0</v>
      </c>
      <c r="P1803" s="73">
        <f t="shared" si="3250"/>
        <v>0</v>
      </c>
      <c r="Q1803" s="73">
        <f t="shared" si="3250"/>
        <v>0</v>
      </c>
      <c r="R1803" s="73">
        <f t="shared" si="3250"/>
        <v>0</v>
      </c>
      <c r="S1803" s="73">
        <f t="shared" si="3250"/>
        <v>0</v>
      </c>
      <c r="T1803" s="73">
        <f t="shared" si="3250"/>
        <v>0</v>
      </c>
      <c r="U1803" s="73">
        <f t="shared" si="3250"/>
        <v>0</v>
      </c>
      <c r="V1803" s="492">
        <f t="shared" si="3250"/>
        <v>0</v>
      </c>
      <c r="W1803" s="73">
        <f t="shared" si="3250"/>
        <v>0</v>
      </c>
      <c r="X1803" s="73">
        <f t="shared" si="3250"/>
        <v>0</v>
      </c>
      <c r="Y1803" s="73">
        <f t="shared" si="3250"/>
        <v>0</v>
      </c>
      <c r="Z1803" s="73">
        <f t="shared" si="3250"/>
        <v>0</v>
      </c>
      <c r="AA1803" s="73">
        <f t="shared" si="3250"/>
        <v>0</v>
      </c>
      <c r="AB1803" s="74">
        <f t="shared" si="3250"/>
        <v>0</v>
      </c>
      <c r="AC1803" s="382"/>
      <c r="AD1803" s="206"/>
      <c r="AE1803" s="206"/>
      <c r="AF1803" s="376"/>
      <c r="AG1803" s="376"/>
      <c r="AH1803" s="376"/>
      <c r="AI1803" s="376"/>
      <c r="AJ1803" s="376"/>
      <c r="AK1803" s="376"/>
      <c r="AL1803" s="376"/>
      <c r="AM1803" s="376"/>
      <c r="AN1803" s="376"/>
      <c r="AO1803" s="376"/>
      <c r="AP1803" s="376"/>
      <c r="AQ1803" s="376"/>
      <c r="AR1803" s="376"/>
      <c r="AS1803" s="376"/>
      <c r="AT1803" s="376"/>
      <c r="AU1803" s="376"/>
      <c r="AV1803" s="376"/>
      <c r="AW1803" s="376"/>
      <c r="AX1803" s="376"/>
      <c r="AY1803" s="376"/>
      <c r="AZ1803" s="376"/>
      <c r="BA1803" s="376"/>
      <c r="BB1803" s="376"/>
      <c r="BC1803" s="376"/>
      <c r="BD1803" s="376"/>
      <c r="BE1803" s="376"/>
      <c r="BF1803" s="376"/>
      <c r="BG1803" s="376"/>
      <c r="BH1803" s="376"/>
      <c r="BI1803" s="376"/>
      <c r="BJ1803" s="376"/>
      <c r="BK1803" s="376"/>
      <c r="BL1803" s="376"/>
      <c r="BM1803" s="376"/>
      <c r="BN1803" s="376"/>
      <c r="BO1803" s="376"/>
      <c r="BP1803" s="376"/>
      <c r="BQ1803" s="376"/>
      <c r="BR1803" s="376"/>
      <c r="BS1803" s="376"/>
      <c r="BT1803" s="376"/>
      <c r="BU1803" s="376"/>
      <c r="BV1803" s="376"/>
      <c r="BW1803" s="376"/>
      <c r="BX1803" s="376"/>
      <c r="BY1803" s="187"/>
      <c r="BZ1803" s="187"/>
      <c r="CA1803" s="187"/>
      <c r="CB1803" s="187"/>
      <c r="CC1803" s="187"/>
    </row>
    <row r="1804" spans="1:123" s="1" customFormat="1" ht="10.5" customHeight="1" thickBot="1">
      <c r="A1804" s="1403"/>
      <c r="B1804" s="1401"/>
      <c r="C1804" s="312"/>
      <c r="D1804" s="271" t="s">
        <v>42</v>
      </c>
      <c r="E1804" s="111"/>
      <c r="F1804" s="111"/>
      <c r="G1804" s="111"/>
      <c r="H1804" s="474"/>
      <c r="I1804" s="111"/>
      <c r="J1804" s="111"/>
      <c r="K1804" s="111"/>
      <c r="L1804" s="111"/>
      <c r="M1804" s="111"/>
      <c r="N1804" s="474"/>
      <c r="O1804" s="111"/>
      <c r="P1804" s="111"/>
      <c r="Q1804" s="111"/>
      <c r="R1804" s="111"/>
      <c r="S1804" s="111"/>
      <c r="T1804" s="111"/>
      <c r="U1804" s="111"/>
      <c r="V1804" s="474"/>
      <c r="W1804" s="111"/>
      <c r="X1804" s="111"/>
      <c r="Y1804" s="111"/>
      <c r="Z1804" s="111"/>
      <c r="AA1804" s="111"/>
      <c r="AB1804" s="219"/>
      <c r="AC1804" s="382"/>
      <c r="AD1804" s="206"/>
      <c r="AE1804" s="206"/>
      <c r="AF1804" s="376"/>
      <c r="AG1804" s="376"/>
      <c r="AH1804" s="376"/>
      <c r="AI1804" s="376"/>
      <c r="AJ1804" s="376"/>
      <c r="AK1804" s="376"/>
      <c r="AL1804" s="376"/>
      <c r="AM1804" s="376"/>
      <c r="AN1804" s="376"/>
      <c r="AO1804" s="376"/>
      <c r="AP1804" s="376"/>
      <c r="AQ1804" s="376"/>
      <c r="AR1804" s="376"/>
      <c r="AS1804" s="376"/>
      <c r="AT1804" s="376"/>
      <c r="AU1804" s="376"/>
      <c r="AV1804" s="376"/>
      <c r="AW1804" s="376"/>
      <c r="AX1804" s="376"/>
      <c r="AY1804" s="376"/>
      <c r="AZ1804" s="376"/>
      <c r="BA1804" s="376"/>
      <c r="BB1804" s="376"/>
      <c r="BC1804" s="376"/>
      <c r="BD1804" s="376"/>
      <c r="BE1804" s="376"/>
      <c r="BF1804" s="376"/>
      <c r="BG1804" s="376"/>
      <c r="BH1804" s="376"/>
      <c r="BI1804" s="376"/>
      <c r="BJ1804" s="376"/>
      <c r="BK1804" s="376"/>
      <c r="BL1804" s="376"/>
      <c r="BM1804" s="376"/>
      <c r="BN1804" s="376"/>
      <c r="BO1804" s="376"/>
      <c r="BP1804" s="376"/>
      <c r="BQ1804" s="376"/>
      <c r="BR1804" s="376"/>
      <c r="BS1804" s="376"/>
      <c r="BT1804" s="376"/>
      <c r="BU1804" s="376"/>
      <c r="BV1804" s="376"/>
      <c r="BW1804" s="376"/>
      <c r="BX1804" s="376"/>
      <c r="BY1804" s="187"/>
      <c r="BZ1804" s="187"/>
      <c r="CA1804" s="187"/>
      <c r="CB1804" s="187"/>
      <c r="CC1804" s="187"/>
    </row>
    <row r="1805" spans="1:123" s="175" customFormat="1" ht="10.5" customHeight="1">
      <c r="A1805" s="1472" t="s">
        <v>7</v>
      </c>
      <c r="B1805" s="1475" t="s">
        <v>534</v>
      </c>
      <c r="C1805" s="1264"/>
      <c r="D1805" s="1266"/>
      <c r="E1805" s="66"/>
      <c r="F1805" s="71"/>
      <c r="G1805" s="71"/>
      <c r="H1805" s="381"/>
      <c r="I1805" s="71"/>
      <c r="J1805" s="71"/>
      <c r="K1805" s="71"/>
      <c r="L1805" s="71"/>
      <c r="M1805" s="71"/>
      <c r="N1805" s="381"/>
      <c r="O1805" s="71"/>
      <c r="P1805" s="71"/>
      <c r="Q1805" s="71"/>
      <c r="R1805" s="71"/>
      <c r="S1805" s="71"/>
      <c r="T1805" s="71"/>
      <c r="U1805" s="71"/>
      <c r="V1805" s="381"/>
      <c r="W1805" s="71"/>
      <c r="X1805" s="71"/>
      <c r="Y1805" s="71"/>
      <c r="Z1805" s="71"/>
      <c r="AA1805" s="71"/>
      <c r="AB1805" s="72"/>
      <c r="AC1805" s="509"/>
      <c r="AD1805" s="886"/>
      <c r="AE1805" s="881"/>
      <c r="AF1805" s="117"/>
      <c r="AG1805" s="117"/>
      <c r="AH1805" s="117"/>
      <c r="AI1805" s="117"/>
      <c r="AJ1805" s="117"/>
      <c r="AK1805" s="117"/>
      <c r="AL1805" s="117"/>
      <c r="AM1805" s="117"/>
      <c r="AN1805" s="117"/>
      <c r="AO1805" s="117"/>
      <c r="AP1805" s="117"/>
      <c r="AQ1805" s="117"/>
      <c r="AR1805" s="117"/>
      <c r="AS1805" s="117"/>
      <c r="AT1805" s="117"/>
      <c r="AU1805" s="117"/>
      <c r="AV1805" s="117"/>
      <c r="AW1805" s="117"/>
      <c r="AX1805" s="117"/>
      <c r="AY1805" s="117"/>
      <c r="AZ1805" s="117"/>
      <c r="BA1805" s="117"/>
      <c r="BB1805" s="117"/>
      <c r="BC1805" s="117"/>
      <c r="BD1805" s="117"/>
      <c r="BE1805" s="384"/>
      <c r="BF1805" s="384"/>
      <c r="BG1805" s="384"/>
      <c r="BH1805" s="384"/>
      <c r="BI1805" s="384"/>
      <c r="BJ1805" s="384"/>
      <c r="BK1805" s="384"/>
      <c r="BL1805" s="384"/>
      <c r="BM1805" s="384"/>
      <c r="BN1805" s="384"/>
      <c r="BO1805" s="384"/>
      <c r="BP1805" s="384"/>
      <c r="BQ1805" s="384"/>
      <c r="BR1805" s="384"/>
      <c r="BS1805" s="384"/>
      <c r="BT1805" s="384"/>
      <c r="BU1805" s="384"/>
      <c r="BV1805" s="384"/>
      <c r="BW1805" s="384"/>
      <c r="BX1805" s="384"/>
    </row>
    <row r="1806" spans="1:123" s="1" customFormat="1" ht="10.5" customHeight="1">
      <c r="A1806" s="1473"/>
      <c r="B1806" s="1476"/>
      <c r="C1806" s="1265" t="s">
        <v>139</v>
      </c>
      <c r="D1806" s="155" t="s">
        <v>34</v>
      </c>
      <c r="E1806" s="223">
        <f>ROUND(SQRT(E1807^2+E1808^2)*1000/(1.73*E$1773),0)</f>
        <v>254</v>
      </c>
      <c r="F1806" s="223">
        <f t="shared" ref="F1806:AB1806" si="3251">ROUND(SQRT(F1807^2+F1808^2)*1000/(1.73*F$1773),0)</f>
        <v>232</v>
      </c>
      <c r="G1806" s="223">
        <f t="shared" si="3251"/>
        <v>104</v>
      </c>
      <c r="H1806" s="514">
        <f t="shared" si="3251"/>
        <v>169</v>
      </c>
      <c r="I1806" s="223">
        <f t="shared" si="3251"/>
        <v>152</v>
      </c>
      <c r="J1806" s="223">
        <f t="shared" si="3251"/>
        <v>115</v>
      </c>
      <c r="K1806" s="223">
        <f t="shared" si="3251"/>
        <v>108</v>
      </c>
      <c r="L1806" s="223">
        <f t="shared" si="3251"/>
        <v>177</v>
      </c>
      <c r="M1806" s="223">
        <f t="shared" si="3251"/>
        <v>108</v>
      </c>
      <c r="N1806" s="514">
        <f t="shared" si="3251"/>
        <v>50</v>
      </c>
      <c r="O1806" s="223">
        <f t="shared" si="3251"/>
        <v>53</v>
      </c>
      <c r="P1806" s="223">
        <f t="shared" si="3251"/>
        <v>44</v>
      </c>
      <c r="Q1806" s="223">
        <f t="shared" si="3251"/>
        <v>53</v>
      </c>
      <c r="R1806" s="223">
        <f t="shared" si="3251"/>
        <v>52</v>
      </c>
      <c r="S1806" s="223">
        <f t="shared" si="3251"/>
        <v>73</v>
      </c>
      <c r="T1806" s="223">
        <f t="shared" si="3251"/>
        <v>129</v>
      </c>
      <c r="U1806" s="223">
        <f t="shared" si="3251"/>
        <v>117</v>
      </c>
      <c r="V1806" s="514">
        <f t="shared" si="3251"/>
        <v>194</v>
      </c>
      <c r="W1806" s="223">
        <f t="shared" si="3251"/>
        <v>172</v>
      </c>
      <c r="X1806" s="223">
        <f t="shared" si="3251"/>
        <v>135</v>
      </c>
      <c r="Y1806" s="223">
        <f t="shared" si="3251"/>
        <v>79</v>
      </c>
      <c r="Z1806" s="223">
        <f t="shared" si="3251"/>
        <v>165</v>
      </c>
      <c r="AA1806" s="223">
        <f t="shared" si="3251"/>
        <v>169</v>
      </c>
      <c r="AB1806" s="224">
        <f t="shared" si="3251"/>
        <v>150</v>
      </c>
      <c r="AC1806" s="382"/>
      <c r="AD1806" s="206"/>
      <c r="AE1806" s="524"/>
      <c r="AF1806" s="376"/>
      <c r="AG1806" s="376"/>
      <c r="AH1806" s="376"/>
      <c r="AI1806" s="376"/>
      <c r="AJ1806" s="376"/>
      <c r="AK1806" s="376"/>
      <c r="AL1806" s="376"/>
      <c r="AM1806" s="376"/>
      <c r="AN1806" s="376"/>
      <c r="AO1806" s="376"/>
      <c r="AP1806" s="376"/>
      <c r="AQ1806" s="376"/>
      <c r="AR1806" s="376"/>
      <c r="AS1806" s="376"/>
      <c r="AT1806" s="376"/>
      <c r="AU1806" s="376"/>
      <c r="AV1806" s="376"/>
      <c r="AW1806" s="376"/>
      <c r="AX1806" s="376"/>
      <c r="AY1806" s="376"/>
      <c r="AZ1806" s="376"/>
      <c r="BA1806" s="376"/>
      <c r="BB1806" s="376"/>
      <c r="BC1806" s="376"/>
      <c r="BD1806" s="376"/>
      <c r="BE1806" s="376"/>
      <c r="BF1806" s="376"/>
      <c r="BG1806" s="376"/>
      <c r="BH1806" s="376"/>
      <c r="BI1806" s="376"/>
      <c r="BJ1806" s="376"/>
      <c r="BK1806" s="376"/>
      <c r="BL1806" s="376"/>
      <c r="BM1806" s="376"/>
      <c r="BN1806" s="376"/>
      <c r="BO1806" s="376"/>
      <c r="BP1806" s="376"/>
      <c r="BQ1806" s="376"/>
      <c r="BR1806" s="376"/>
      <c r="BS1806" s="376"/>
      <c r="BT1806" s="376"/>
      <c r="BU1806" s="376"/>
      <c r="BV1806" s="376"/>
      <c r="BW1806" s="376"/>
      <c r="BX1806" s="376"/>
      <c r="BY1806" s="187"/>
      <c r="BZ1806" s="187"/>
      <c r="CA1806" s="187"/>
      <c r="CB1806" s="187"/>
      <c r="CC1806" s="187"/>
    </row>
    <row r="1807" spans="1:123" s="1" customFormat="1" ht="10.5" customHeight="1">
      <c r="A1807" s="1473"/>
      <c r="B1807" s="1476"/>
      <c r="C1807" s="1265" t="s">
        <v>967</v>
      </c>
      <c r="D1807" s="155" t="s">
        <v>126</v>
      </c>
      <c r="E1807" s="73">
        <f>(AG1807-AF1807)*$AE1807</f>
        <v>2.2856400000000576</v>
      </c>
      <c r="F1807" s="73">
        <f t="shared" ref="F1807:AB1807" si="3252">(AH1807-AG1807)*$AE1807</f>
        <v>2.1783599999991567</v>
      </c>
      <c r="G1807" s="73">
        <f t="shared" si="3252"/>
        <v>0.82547999999987953</v>
      </c>
      <c r="H1807" s="492">
        <f t="shared" si="3252"/>
        <v>1.5127200000017182</v>
      </c>
      <c r="I1807" s="73">
        <f t="shared" si="3252"/>
        <v>1.4162399999997433</v>
      </c>
      <c r="J1807" s="73">
        <f t="shared" si="3252"/>
        <v>0.77831999999943946</v>
      </c>
      <c r="K1807" s="73">
        <f t="shared" si="3252"/>
        <v>0.99468000000160828</v>
      </c>
      <c r="L1807" s="73">
        <f t="shared" si="3252"/>
        <v>1.3895999999982451</v>
      </c>
      <c r="M1807" s="73">
        <f t="shared" si="3252"/>
        <v>0.94643999999898376</v>
      </c>
      <c r="N1807" s="492">
        <f t="shared" si="3252"/>
        <v>0.45900000000183355</v>
      </c>
      <c r="O1807" s="73">
        <f t="shared" si="3252"/>
        <v>0.52019999999793076</v>
      </c>
      <c r="P1807" s="73">
        <f t="shared" si="3252"/>
        <v>0.4647600000003877</v>
      </c>
      <c r="Q1807" s="73">
        <f t="shared" si="3252"/>
        <v>0.58247999999948663</v>
      </c>
      <c r="R1807" s="73">
        <f t="shared" si="3252"/>
        <v>0.56808000000310133</v>
      </c>
      <c r="S1807" s="73">
        <f t="shared" si="3252"/>
        <v>0.79379999999800932</v>
      </c>
      <c r="T1807" s="73">
        <f t="shared" si="3252"/>
        <v>1.357919999999649</v>
      </c>
      <c r="U1807" s="73">
        <f t="shared" si="3252"/>
        <v>0.88128000000142492</v>
      </c>
      <c r="V1807" s="492">
        <f t="shared" si="3252"/>
        <v>1.2365999999998167</v>
      </c>
      <c r="W1807" s="73">
        <f t="shared" si="3252"/>
        <v>1.4342400000001363</v>
      </c>
      <c r="X1807" s="73">
        <f t="shared" si="3252"/>
        <v>1.2617999999984022</v>
      </c>
      <c r="Y1807" s="73">
        <f t="shared" si="3252"/>
        <v>0.63000000000065481</v>
      </c>
      <c r="Z1807" s="73">
        <f t="shared" si="3252"/>
        <v>1.7258400000006078</v>
      </c>
      <c r="AA1807" s="73">
        <f t="shared" si="3252"/>
        <v>1.5667199999996229</v>
      </c>
      <c r="AB1807" s="74">
        <f t="shared" si="3252"/>
        <v>1.373400000001493</v>
      </c>
      <c r="AC1807" s="58">
        <f>(BD1807-AF1807)*AE1807</f>
        <v>27.183600000001388</v>
      </c>
      <c r="AD1807" s="61">
        <f>(BD1808-AF1808)*AE1807</f>
        <v>17.013276000000406</v>
      </c>
      <c r="AE1807" s="524">
        <v>3.6</v>
      </c>
      <c r="AF1807" s="1170">
        <v>6601.8948</v>
      </c>
      <c r="AG1807" s="1170">
        <v>6602.5297</v>
      </c>
      <c r="AH1807" s="1216">
        <v>6603.1347999999998</v>
      </c>
      <c r="AI1807" s="1170">
        <v>6603.3640999999998</v>
      </c>
      <c r="AJ1807" s="1170">
        <v>6603.7843000000003</v>
      </c>
      <c r="AK1807" s="1170">
        <v>6604.1777000000002</v>
      </c>
      <c r="AL1807" s="1170">
        <v>6604.3939</v>
      </c>
      <c r="AM1807" s="1170">
        <v>6604.6702000000005</v>
      </c>
      <c r="AN1807" s="1170">
        <v>6605.0562</v>
      </c>
      <c r="AO1807" s="1170">
        <v>6605.3190999999997</v>
      </c>
      <c r="AP1807" s="1170">
        <v>6605.4466000000002</v>
      </c>
      <c r="AQ1807" s="1170">
        <v>6605.5910999999996</v>
      </c>
      <c r="AR1807" s="1170">
        <v>6605.7201999999997</v>
      </c>
      <c r="AS1807" s="1170">
        <v>6605.8819999999996</v>
      </c>
      <c r="AT1807" s="1170">
        <v>6606.0398000000005</v>
      </c>
      <c r="AU1807" s="1170">
        <v>6606.2602999999999</v>
      </c>
      <c r="AV1807" s="1170">
        <v>6606.6374999999998</v>
      </c>
      <c r="AW1807" s="1170">
        <v>6606.8823000000002</v>
      </c>
      <c r="AX1807" s="1170">
        <v>6607.2258000000002</v>
      </c>
      <c r="AY1807" s="1170">
        <v>6607.6242000000002</v>
      </c>
      <c r="AZ1807" s="1170">
        <v>6607.9746999999998</v>
      </c>
      <c r="BA1807" s="1170">
        <v>6608.1496999999999</v>
      </c>
      <c r="BB1807" s="1170">
        <v>6608.6291000000001</v>
      </c>
      <c r="BC1807" s="1170">
        <v>6609.0643</v>
      </c>
      <c r="BD1807" s="1170">
        <v>6609.4458000000004</v>
      </c>
      <c r="BE1807" s="384"/>
      <c r="BF1807" s="384"/>
      <c r="BG1807" s="384"/>
      <c r="BH1807" s="384"/>
      <c r="BI1807" s="384"/>
      <c r="BJ1807" s="384"/>
      <c r="BK1807" s="384"/>
      <c r="BL1807" s="384"/>
      <c r="BM1807" s="384"/>
      <c r="BN1807" s="384"/>
      <c r="BO1807" s="384"/>
      <c r="BP1807" s="384"/>
      <c r="BQ1807" s="384"/>
      <c r="BR1807" s="384"/>
      <c r="BS1807" s="384"/>
      <c r="BT1807" s="384"/>
      <c r="BU1807" s="384"/>
      <c r="BV1807" s="384"/>
      <c r="BW1807" s="384"/>
      <c r="BX1807" s="384"/>
      <c r="BY1807" s="175"/>
      <c r="BZ1807" s="175"/>
      <c r="CA1807" s="175"/>
      <c r="CB1807" s="175"/>
      <c r="CC1807" s="175"/>
    </row>
    <row r="1808" spans="1:123" s="1065" customFormat="1" ht="10.5" customHeight="1">
      <c r="A1808" s="1473"/>
      <c r="B1808" s="1476"/>
      <c r="C1808" s="1265" t="s">
        <v>967</v>
      </c>
      <c r="D1808" s="155" t="s">
        <v>127</v>
      </c>
      <c r="E1808" s="73">
        <f t="shared" ref="E1808:AB1808" si="3253">(AG1808-AF1808)*$AE1807</f>
        <v>1.4083920000015497</v>
      </c>
      <c r="F1808" s="73">
        <f t="shared" si="3253"/>
        <v>1.1989079999992101</v>
      </c>
      <c r="G1808" s="73">
        <f t="shared" si="3253"/>
        <v>0.73027079999919808</v>
      </c>
      <c r="H1808" s="492">
        <f t="shared" si="3253"/>
        <v>0.94434119999896216</v>
      </c>
      <c r="I1808" s="73">
        <f t="shared" si="3253"/>
        <v>0.75996000000159258</v>
      </c>
      <c r="J1808" s="73">
        <f t="shared" si="3253"/>
        <v>0.98027999999867466</v>
      </c>
      <c r="K1808" s="73">
        <f t="shared" si="3253"/>
        <v>0.56444400000000317</v>
      </c>
      <c r="L1808" s="73">
        <f t="shared" si="3253"/>
        <v>1.2540959999998449</v>
      </c>
      <c r="M1808" s="73">
        <f t="shared" si="3253"/>
        <v>0.70624080000052347</v>
      </c>
      <c r="N1808" s="492">
        <f t="shared" si="3253"/>
        <v>0.3055391999652784</v>
      </c>
      <c r="O1808" s="73">
        <f t="shared" si="3253"/>
        <v>0.26856000003572261</v>
      </c>
      <c r="P1808" s="73">
        <f t="shared" si="3253"/>
        <v>0.12730319999864151</v>
      </c>
      <c r="Q1808" s="73">
        <f t="shared" si="3253"/>
        <v>2.9872800002340227E-2</v>
      </c>
      <c r="R1808" s="73">
        <f t="shared" si="3253"/>
        <v>6.5807999997559818E-2</v>
      </c>
      <c r="S1808" s="73">
        <f t="shared" si="3253"/>
        <v>6.7176000002291403E-2</v>
      </c>
      <c r="T1808" s="73">
        <f t="shared" si="3253"/>
        <v>0.15083999999733352</v>
      </c>
      <c r="U1808" s="73">
        <f t="shared" si="3253"/>
        <v>0.92484000000113153</v>
      </c>
      <c r="V1808" s="492">
        <f t="shared" si="3253"/>
        <v>1.6801199999998062</v>
      </c>
      <c r="W1808" s="73">
        <f t="shared" si="3253"/>
        <v>1.158731999999145</v>
      </c>
      <c r="X1808" s="73">
        <f t="shared" si="3253"/>
        <v>0.70575840000092283</v>
      </c>
      <c r="Y1808" s="73">
        <f t="shared" si="3253"/>
        <v>0.57143880000076031</v>
      </c>
      <c r="Z1808" s="73">
        <f t="shared" si="3253"/>
        <v>0.60959879999936673</v>
      </c>
      <c r="AA1808" s="73">
        <f t="shared" si="3253"/>
        <v>0.92044800000076066</v>
      </c>
      <c r="AB1808" s="74">
        <f t="shared" si="3253"/>
        <v>0.88030799999978626</v>
      </c>
      <c r="AC1808" s="58"/>
      <c r="AD1808" s="61"/>
      <c r="AE1808" s="524"/>
      <c r="AF1808" s="1080">
        <v>7963.0855799999999</v>
      </c>
      <c r="AG1808" s="1080">
        <v>7963.4768000000004</v>
      </c>
      <c r="AH1808" s="1081">
        <v>7963.8098300000001</v>
      </c>
      <c r="AI1808" s="1080">
        <v>7964.0126829999999</v>
      </c>
      <c r="AJ1808" s="1080">
        <v>7964.2749999999996</v>
      </c>
      <c r="AK1808" s="1080">
        <v>7964.4861000000001</v>
      </c>
      <c r="AL1808" s="1080">
        <v>7964.7583999999997</v>
      </c>
      <c r="AM1808" s="1080">
        <v>7964.9151899999997</v>
      </c>
      <c r="AN1808" s="1080">
        <v>7965.2635499999997</v>
      </c>
      <c r="AO1808" s="1080">
        <v>7965.4597279999998</v>
      </c>
      <c r="AP1808" s="1080">
        <v>7965.5445999999902</v>
      </c>
      <c r="AQ1808" s="1080">
        <v>7965.6192000000001</v>
      </c>
      <c r="AR1808" s="1080">
        <v>7965.6545619999997</v>
      </c>
      <c r="AS1808" s="1080">
        <v>7965.6628600000004</v>
      </c>
      <c r="AT1808" s="1080">
        <v>7965.6811399999997</v>
      </c>
      <c r="AU1808" s="1080">
        <v>7965.6998000000003</v>
      </c>
      <c r="AV1808" s="1080">
        <v>7965.7416999999996</v>
      </c>
      <c r="AW1808" s="1080">
        <v>7965.9985999999999</v>
      </c>
      <c r="AX1808" s="1080">
        <v>7966.4652999999998</v>
      </c>
      <c r="AY1808" s="1080">
        <v>7966.7871699999996</v>
      </c>
      <c r="AZ1808" s="1080">
        <v>7966.9832139999999</v>
      </c>
      <c r="BA1808" s="1080">
        <v>7967.1419470000001</v>
      </c>
      <c r="BB1808" s="1080">
        <v>7967.3112799999999</v>
      </c>
      <c r="BC1808" s="1080">
        <v>7967.5669600000001</v>
      </c>
      <c r="BD1808" s="1080">
        <v>7967.81149</v>
      </c>
      <c r="BE1808" s="558"/>
      <c r="BF1808" s="376"/>
      <c r="BG1808" s="376"/>
      <c r="BH1808" s="376"/>
      <c r="BI1808" s="376"/>
      <c r="BJ1808" s="376"/>
      <c r="BK1808" s="376"/>
      <c r="BL1808" s="376"/>
      <c r="BM1808" s="376"/>
      <c r="BN1808" s="376"/>
      <c r="BO1808" s="376"/>
      <c r="BP1808" s="376"/>
      <c r="BQ1808" s="376"/>
      <c r="BR1808" s="376"/>
      <c r="BS1808" s="376"/>
      <c r="BT1808" s="376"/>
      <c r="BU1808" s="376"/>
      <c r="BV1808" s="376"/>
      <c r="BW1808" s="376"/>
      <c r="BX1808" s="376"/>
      <c r="BY1808" s="187"/>
      <c r="BZ1808" s="187"/>
      <c r="CA1808" s="187"/>
      <c r="CB1808" s="187"/>
      <c r="CC1808" s="187"/>
      <c r="CD1808" s="1"/>
      <c r="CE1808" s="1"/>
      <c r="CF1808" s="1"/>
      <c r="CG1808" s="1"/>
      <c r="CH1808" s="1"/>
      <c r="CI1808" s="1"/>
      <c r="CJ1808" s="1"/>
      <c r="CK1808" s="1"/>
      <c r="CL1808" s="1"/>
      <c r="CM1808" s="1"/>
      <c r="CN1808" s="1"/>
      <c r="CO1808" s="1"/>
      <c r="CP1808" s="1"/>
      <c r="CQ1808" s="1"/>
      <c r="CR1808" s="1"/>
      <c r="CS1808" s="1"/>
      <c r="CT1808" s="1"/>
      <c r="CU1808" s="1"/>
      <c r="CV1808" s="1"/>
      <c r="CW1808" s="1"/>
      <c r="CX1808" s="1"/>
      <c r="CY1808" s="1"/>
      <c r="CZ1808" s="1"/>
      <c r="DA1808" s="1"/>
      <c r="DB1808" s="1"/>
      <c r="DC1808" s="1"/>
      <c r="DD1808" s="1"/>
      <c r="DE1808" s="1"/>
      <c r="DF1808" s="1"/>
      <c r="DG1808" s="1"/>
      <c r="DH1808" s="1"/>
      <c r="DI1808" s="1"/>
      <c r="DJ1808" s="1"/>
      <c r="DK1808" s="1"/>
      <c r="DL1808" s="1"/>
      <c r="DM1808" s="1"/>
      <c r="DN1808" s="1"/>
      <c r="DO1808" s="1"/>
      <c r="DP1808" s="1"/>
      <c r="DQ1808" s="1"/>
      <c r="DR1808" s="1"/>
      <c r="DS1808" s="1"/>
    </row>
    <row r="1809" spans="1:123" s="1" customFormat="1" ht="10.5" customHeight="1" thickBot="1">
      <c r="A1809" s="1474"/>
      <c r="B1809" s="1477"/>
      <c r="C1809" s="312"/>
      <c r="D1809" s="271" t="s">
        <v>42</v>
      </c>
      <c r="E1809" s="63">
        <f t="shared" ref="E1809:AB1809" si="3254">E1808/E1807</f>
        <v>0.61619152622526485</v>
      </c>
      <c r="F1809" s="63">
        <f t="shared" si="3254"/>
        <v>0.55037183936524459</v>
      </c>
      <c r="G1809" s="63">
        <f t="shared" si="3254"/>
        <v>0.88466201482689422</v>
      </c>
      <c r="H1809" s="417">
        <f t="shared" si="3254"/>
        <v>0.6242670157054111</v>
      </c>
      <c r="I1809" s="63">
        <f t="shared" si="3254"/>
        <v>0.53660396543081001</v>
      </c>
      <c r="J1809" s="63">
        <f t="shared" si="3254"/>
        <v>1.2594819611462902</v>
      </c>
      <c r="K1809" s="63">
        <f t="shared" si="3254"/>
        <v>0.56746290264114141</v>
      </c>
      <c r="L1809" s="63">
        <f t="shared" si="3254"/>
        <v>0.90248704663315249</v>
      </c>
      <c r="M1809" s="63">
        <f t="shared" si="3254"/>
        <v>0.74620768353121358</v>
      </c>
      <c r="N1809" s="417">
        <f t="shared" si="3254"/>
        <v>0.66566274501973388</v>
      </c>
      <c r="O1809" s="63">
        <f t="shared" si="3254"/>
        <v>0.51626297584927117</v>
      </c>
      <c r="P1809" s="63">
        <f t="shared" si="3254"/>
        <v>0.27391169635625984</v>
      </c>
      <c r="Q1809" s="63">
        <f t="shared" si="3254"/>
        <v>5.1285537704928164E-2</v>
      </c>
      <c r="R1809" s="63">
        <f t="shared" si="3254"/>
        <v>0.11584283903182747</v>
      </c>
      <c r="S1809" s="63">
        <f t="shared" si="3254"/>
        <v>8.4625850343234901E-2</v>
      </c>
      <c r="T1809" s="63">
        <f t="shared" si="3254"/>
        <v>0.11108165429286888</v>
      </c>
      <c r="U1809" s="63">
        <f t="shared" si="3254"/>
        <v>1.0494281045747507</v>
      </c>
      <c r="V1809" s="417">
        <f t="shared" si="3254"/>
        <v>1.3586608442504085</v>
      </c>
      <c r="W1809" s="63">
        <f t="shared" si="3254"/>
        <v>0.80790662650535117</v>
      </c>
      <c r="X1809" s="63">
        <f t="shared" si="3254"/>
        <v>0.55932667617832976</v>
      </c>
      <c r="Y1809" s="63">
        <f t="shared" si="3254"/>
        <v>0.90704571428597836</v>
      </c>
      <c r="Z1809" s="63">
        <f t="shared" si="3254"/>
        <v>0.35321860659108145</v>
      </c>
      <c r="AA1809" s="63">
        <f t="shared" si="3254"/>
        <v>0.58750000000062697</v>
      </c>
      <c r="AB1809" s="64">
        <f t="shared" si="3254"/>
        <v>0.64096985583138877</v>
      </c>
      <c r="AC1809" s="58"/>
      <c r="AD1809" s="61"/>
      <c r="AE1809" s="69"/>
      <c r="AF1809" s="384"/>
      <c r="AG1809" s="384"/>
      <c r="AH1809" s="384"/>
      <c r="AI1809" s="384"/>
      <c r="AJ1809" s="384"/>
      <c r="AK1809" s="384"/>
      <c r="AL1809" s="384"/>
      <c r="AM1809" s="384"/>
      <c r="AN1809" s="384"/>
      <c r="AO1809" s="384"/>
      <c r="AP1809" s="384"/>
      <c r="AQ1809" s="384"/>
      <c r="AR1809" s="384"/>
      <c r="AS1809" s="384"/>
      <c r="AT1809" s="384"/>
      <c r="AU1809" s="384"/>
      <c r="AV1809" s="384"/>
      <c r="AW1809" s="384"/>
      <c r="AX1809" s="384"/>
      <c r="AY1809" s="384"/>
      <c r="AZ1809" s="384"/>
      <c r="BA1809" s="384"/>
      <c r="BB1809" s="384"/>
      <c r="BC1809" s="384"/>
      <c r="BD1809" s="384"/>
      <c r="BE1809" s="558"/>
      <c r="BF1809" s="376"/>
      <c r="BG1809" s="376"/>
      <c r="BH1809" s="376"/>
      <c r="BI1809" s="376"/>
      <c r="BJ1809" s="376"/>
      <c r="BK1809" s="376"/>
      <c r="BL1809" s="376"/>
      <c r="BM1809" s="376"/>
      <c r="BN1809" s="376"/>
      <c r="BO1809" s="376"/>
      <c r="BP1809" s="376"/>
      <c r="BQ1809" s="376"/>
      <c r="BR1809" s="376"/>
      <c r="BS1809" s="376"/>
      <c r="BT1809" s="376"/>
      <c r="BU1809" s="376"/>
      <c r="BV1809" s="376"/>
      <c r="BW1809" s="376"/>
      <c r="BX1809" s="376"/>
      <c r="BY1809" s="187"/>
      <c r="BZ1809" s="187"/>
      <c r="CA1809" s="187"/>
      <c r="CB1809" s="187"/>
      <c r="CC1809" s="187"/>
    </row>
    <row r="1810" spans="1:123" s="1" customFormat="1" ht="10.5" customHeight="1">
      <c r="A1810" s="1473" t="s">
        <v>105</v>
      </c>
      <c r="B1810" s="1476" t="s">
        <v>573</v>
      </c>
      <c r="C1810" s="1264"/>
      <c r="D1810" s="1266"/>
      <c r="E1810" s="66"/>
      <c r="F1810" s="71"/>
      <c r="G1810" s="71"/>
      <c r="H1810" s="381"/>
      <c r="I1810" s="71"/>
      <c r="J1810" s="71"/>
      <c r="K1810" s="71"/>
      <c r="L1810" s="71"/>
      <c r="M1810" s="71"/>
      <c r="N1810" s="381"/>
      <c r="O1810" s="71"/>
      <c r="P1810" s="71"/>
      <c r="Q1810" s="71"/>
      <c r="R1810" s="71"/>
      <c r="S1810" s="71"/>
      <c r="T1810" s="71"/>
      <c r="U1810" s="71"/>
      <c r="V1810" s="381"/>
      <c r="W1810" s="71"/>
      <c r="X1810" s="71"/>
      <c r="Y1810" s="71"/>
      <c r="Z1810" s="71"/>
      <c r="AA1810" s="71"/>
      <c r="AB1810" s="72"/>
      <c r="AC1810" s="58" t="s">
        <v>125</v>
      </c>
      <c r="AD1810" s="61">
        <f>AD1812/AC1812</f>
        <v>0.56596182420853147</v>
      </c>
      <c r="AE1810" s="69"/>
      <c r="AF1810" s="384"/>
      <c r="AG1810" s="384"/>
      <c r="AH1810" s="384"/>
      <c r="AI1810" s="384"/>
      <c r="AJ1810" s="384"/>
      <c r="AK1810" s="384"/>
      <c r="AL1810" s="384"/>
      <c r="AM1810" s="384"/>
      <c r="AN1810" s="384"/>
      <c r="AO1810" s="384"/>
      <c r="AP1810" s="384"/>
      <c r="AQ1810" s="384"/>
      <c r="AR1810" s="384"/>
      <c r="AS1810" s="384"/>
      <c r="AT1810" s="384"/>
      <c r="AU1810" s="384"/>
      <c r="AV1810" s="384"/>
      <c r="AW1810" s="384"/>
      <c r="AX1810" s="384"/>
      <c r="AY1810" s="384"/>
      <c r="AZ1810" s="384"/>
      <c r="BA1810" s="384"/>
      <c r="BB1810" s="384"/>
      <c r="BC1810" s="384"/>
      <c r="BD1810" s="384"/>
      <c r="BE1810" s="558"/>
      <c r="BF1810" s="376"/>
      <c r="BG1810" s="376"/>
      <c r="BH1810" s="376"/>
      <c r="BI1810" s="376"/>
      <c r="BJ1810" s="376"/>
      <c r="BK1810" s="376"/>
      <c r="BL1810" s="376"/>
      <c r="BM1810" s="376"/>
      <c r="BN1810" s="376"/>
      <c r="BO1810" s="376"/>
      <c r="BP1810" s="376"/>
      <c r="BQ1810" s="376"/>
      <c r="BR1810" s="376"/>
      <c r="BS1810" s="376"/>
      <c r="BT1810" s="376"/>
      <c r="BU1810" s="376"/>
      <c r="BV1810" s="376"/>
      <c r="BW1810" s="376"/>
      <c r="BX1810" s="376"/>
      <c r="BY1810" s="187"/>
      <c r="BZ1810" s="187"/>
      <c r="CA1810" s="187"/>
      <c r="CB1810" s="187"/>
      <c r="CC1810" s="187"/>
    </row>
    <row r="1811" spans="1:123" s="1" customFormat="1" ht="10.5" customHeight="1">
      <c r="A1811" s="1473"/>
      <c r="B1811" s="1476"/>
      <c r="C1811" s="1265" t="s">
        <v>139</v>
      </c>
      <c r="D1811" s="155" t="s">
        <v>34</v>
      </c>
      <c r="E1811" s="223">
        <f>ROUND(SQRT(E1812^2+E1813^2)*1000/(1.73*E$1774),0)</f>
        <v>106</v>
      </c>
      <c r="F1811" s="223">
        <f t="shared" ref="F1811:AB1811" si="3255">ROUND(SQRT(F1812^2+F1813^2)*1000/(1.73*F$1774),0)</f>
        <v>96</v>
      </c>
      <c r="G1811" s="223">
        <f t="shared" si="3255"/>
        <v>80</v>
      </c>
      <c r="H1811" s="514">
        <f t="shared" si="3255"/>
        <v>107</v>
      </c>
      <c r="I1811" s="223">
        <f t="shared" si="3255"/>
        <v>99</v>
      </c>
      <c r="J1811" s="223">
        <f t="shared" si="3255"/>
        <v>61</v>
      </c>
      <c r="K1811" s="223">
        <f t="shared" si="3255"/>
        <v>94</v>
      </c>
      <c r="L1811" s="223">
        <f t="shared" si="3255"/>
        <v>71</v>
      </c>
      <c r="M1811" s="223">
        <f t="shared" si="3255"/>
        <v>53</v>
      </c>
      <c r="N1811" s="514">
        <f t="shared" si="3255"/>
        <v>31</v>
      </c>
      <c r="O1811" s="223">
        <f t="shared" si="3255"/>
        <v>23</v>
      </c>
      <c r="P1811" s="223">
        <f t="shared" si="3255"/>
        <v>20</v>
      </c>
      <c r="Q1811" s="223">
        <f t="shared" si="3255"/>
        <v>22</v>
      </c>
      <c r="R1811" s="223">
        <f t="shared" si="3255"/>
        <v>32</v>
      </c>
      <c r="S1811" s="223">
        <f t="shared" si="3255"/>
        <v>52</v>
      </c>
      <c r="T1811" s="223">
        <f t="shared" si="3255"/>
        <v>78</v>
      </c>
      <c r="U1811" s="223">
        <f t="shared" si="3255"/>
        <v>50</v>
      </c>
      <c r="V1811" s="514">
        <f t="shared" si="3255"/>
        <v>65</v>
      </c>
      <c r="W1811" s="223">
        <f t="shared" si="3255"/>
        <v>133</v>
      </c>
      <c r="X1811" s="223">
        <f t="shared" si="3255"/>
        <v>81</v>
      </c>
      <c r="Y1811" s="223">
        <f t="shared" si="3255"/>
        <v>69</v>
      </c>
      <c r="Z1811" s="223">
        <f t="shared" si="3255"/>
        <v>114</v>
      </c>
      <c r="AA1811" s="223">
        <f t="shared" si="3255"/>
        <v>120</v>
      </c>
      <c r="AB1811" s="224">
        <f t="shared" si="3255"/>
        <v>89</v>
      </c>
      <c r="AC1811" s="382"/>
      <c r="AD1811" s="206"/>
      <c r="AE1811" s="69"/>
      <c r="AF1811" s="117"/>
      <c r="AG1811" s="117"/>
      <c r="AH1811" s="117"/>
      <c r="AI1811" s="117"/>
      <c r="AJ1811" s="117"/>
      <c r="AK1811" s="117"/>
      <c r="AL1811" s="117"/>
      <c r="AM1811" s="117"/>
      <c r="AN1811" s="117"/>
      <c r="AO1811" s="117"/>
      <c r="AP1811" s="117"/>
      <c r="AQ1811" s="117"/>
      <c r="AR1811" s="117"/>
      <c r="AS1811" s="117"/>
      <c r="AT1811" s="117"/>
      <c r="AU1811" s="117"/>
      <c r="AV1811" s="117"/>
      <c r="AW1811" s="117"/>
      <c r="AX1811" s="117"/>
      <c r="AY1811" s="117"/>
      <c r="AZ1811" s="117"/>
      <c r="BA1811" s="117"/>
      <c r="BB1811" s="117"/>
      <c r="BC1811" s="117"/>
      <c r="BD1811" s="117"/>
      <c r="BE1811" s="558"/>
      <c r="BF1811" s="376"/>
      <c r="BG1811" s="376"/>
      <c r="BH1811" s="376"/>
      <c r="BI1811" s="376"/>
      <c r="BJ1811" s="376"/>
      <c r="BK1811" s="376"/>
      <c r="BL1811" s="376"/>
      <c r="BM1811" s="376"/>
      <c r="BN1811" s="376"/>
      <c r="BO1811" s="376"/>
      <c r="BP1811" s="376"/>
      <c r="BQ1811" s="376"/>
      <c r="BR1811" s="376"/>
      <c r="BS1811" s="376"/>
      <c r="BT1811" s="376"/>
      <c r="BU1811" s="376"/>
      <c r="BV1811" s="376"/>
      <c r="BW1811" s="376"/>
      <c r="BX1811" s="376"/>
      <c r="BY1811" s="187"/>
      <c r="BZ1811" s="187"/>
      <c r="CA1811" s="187"/>
      <c r="CB1811" s="187"/>
      <c r="CC1811" s="187"/>
    </row>
    <row r="1812" spans="1:123" s="1" customFormat="1" ht="10.5" customHeight="1">
      <c r="A1812" s="1473"/>
      <c r="B1812" s="1476"/>
      <c r="C1812" s="1265" t="s">
        <v>967</v>
      </c>
      <c r="D1812" s="155" t="s">
        <v>126</v>
      </c>
      <c r="E1812" s="73">
        <f>(AG1812-AF1812)*$AE1812</f>
        <v>0.91188000000111058</v>
      </c>
      <c r="F1812" s="73">
        <f t="shared" ref="F1812:AB1812" si="3256">(AH1812-AG1812)*$AE1812</f>
        <v>0.84887999999809838</v>
      </c>
      <c r="G1812" s="73">
        <f t="shared" si="3256"/>
        <v>0.75563999999940279</v>
      </c>
      <c r="H1812" s="492">
        <f t="shared" si="3256"/>
        <v>1.0738800000013726</v>
      </c>
      <c r="I1812" s="73">
        <f t="shared" si="3256"/>
        <v>0.80423999999948137</v>
      </c>
      <c r="J1812" s="73">
        <f t="shared" si="3256"/>
        <v>0.64259999999994766</v>
      </c>
      <c r="K1812" s="73">
        <f t="shared" si="3256"/>
        <v>0.8118000000016764</v>
      </c>
      <c r="L1812" s="73">
        <f t="shared" si="3256"/>
        <v>0.72611999999862753</v>
      </c>
      <c r="M1812" s="73">
        <f t="shared" si="3256"/>
        <v>0.53820000000159784</v>
      </c>
      <c r="N1812" s="492">
        <f t="shared" si="3256"/>
        <v>0.33299999999908325</v>
      </c>
      <c r="O1812" s="73">
        <f t="shared" si="3256"/>
        <v>0.25308000000113678</v>
      </c>
      <c r="P1812" s="73">
        <f t="shared" si="3256"/>
        <v>0.22247999999817694</v>
      </c>
      <c r="Q1812" s="73">
        <f t="shared" si="3256"/>
        <v>0.23184000000073865</v>
      </c>
      <c r="R1812" s="73">
        <f t="shared" si="3256"/>
        <v>0.3398399999998219</v>
      </c>
      <c r="S1812" s="73">
        <f t="shared" si="3256"/>
        <v>0.54396000000015199</v>
      </c>
      <c r="T1812" s="73">
        <f t="shared" si="3256"/>
        <v>0.6904799999985699</v>
      </c>
      <c r="U1812" s="73">
        <f t="shared" si="3256"/>
        <v>0.53496000000159261</v>
      </c>
      <c r="V1812" s="492">
        <f t="shared" si="3256"/>
        <v>0.61019999999989527</v>
      </c>
      <c r="W1812" s="73">
        <f t="shared" si="3256"/>
        <v>0.61487999999953902</v>
      </c>
      <c r="X1812" s="73">
        <f t="shared" si="3256"/>
        <v>0.69731999999930849</v>
      </c>
      <c r="Y1812" s="73">
        <f t="shared" si="3256"/>
        <v>0.68220000000146686</v>
      </c>
      <c r="Z1812" s="73">
        <f t="shared" si="3256"/>
        <v>0.96695999999792548</v>
      </c>
      <c r="AA1812" s="73">
        <f t="shared" si="3256"/>
        <v>1.0674000000013621</v>
      </c>
      <c r="AB1812" s="74">
        <f t="shared" si="3256"/>
        <v>0.84635999999954947</v>
      </c>
      <c r="AC1812" s="58">
        <f>(BD1812-AF1812)*AE1812</f>
        <v>15.748199999999633</v>
      </c>
      <c r="AD1812" s="61">
        <f>(BD1813-AF1813)*AE1812</f>
        <v>8.9128800000005874</v>
      </c>
      <c r="AE1812" s="524">
        <v>3.6</v>
      </c>
      <c r="AF1812" s="1170">
        <v>7602.7820000000002</v>
      </c>
      <c r="AG1812" s="1170">
        <v>7603.0353000000005</v>
      </c>
      <c r="AH1812" s="1216">
        <v>7603.2710999999999</v>
      </c>
      <c r="AI1812" s="1170">
        <v>7603.4809999999998</v>
      </c>
      <c r="AJ1812" s="1170">
        <v>7603.7793000000001</v>
      </c>
      <c r="AK1812" s="1170">
        <v>7604.0027</v>
      </c>
      <c r="AL1812" s="1170">
        <v>7604.1812</v>
      </c>
      <c r="AM1812" s="1170">
        <v>7604.4067000000005</v>
      </c>
      <c r="AN1812" s="1170">
        <v>7604.6084000000001</v>
      </c>
      <c r="AO1812" s="1170">
        <v>7604.7579000000005</v>
      </c>
      <c r="AP1812" s="1170">
        <v>7604.8504000000003</v>
      </c>
      <c r="AQ1812" s="1170">
        <v>7604.9207000000006</v>
      </c>
      <c r="AR1812" s="1170">
        <v>7604.9825000000001</v>
      </c>
      <c r="AS1812" s="1170">
        <v>7605.0469000000003</v>
      </c>
      <c r="AT1812" s="1170">
        <v>7605.1413000000002</v>
      </c>
      <c r="AU1812" s="1170">
        <v>7605.2924000000003</v>
      </c>
      <c r="AV1812" s="1170">
        <v>7605.4841999999999</v>
      </c>
      <c r="AW1812" s="1170">
        <v>7605.6328000000003</v>
      </c>
      <c r="AX1812" s="1170">
        <v>7605.8023000000003</v>
      </c>
      <c r="AY1812" s="1170">
        <v>7605.9731000000002</v>
      </c>
      <c r="AZ1812" s="1170">
        <v>7606.1668</v>
      </c>
      <c r="BA1812" s="1170">
        <v>7606.3563000000004</v>
      </c>
      <c r="BB1812" s="1170">
        <v>7606.6248999999998</v>
      </c>
      <c r="BC1812" s="1170">
        <v>7606.9214000000002</v>
      </c>
      <c r="BD1812" s="1170">
        <v>7607.1565000000001</v>
      </c>
      <c r="BE1812" s="384"/>
      <c r="BF1812" s="384"/>
      <c r="BG1812" s="384"/>
      <c r="BH1812" s="384"/>
      <c r="BI1812" s="384"/>
      <c r="BJ1812" s="384"/>
      <c r="BK1812" s="384"/>
      <c r="BL1812" s="384"/>
      <c r="BM1812" s="384"/>
      <c r="BN1812" s="384"/>
      <c r="BO1812" s="384"/>
      <c r="BP1812" s="384"/>
      <c r="BQ1812" s="384"/>
      <c r="BR1812" s="384"/>
      <c r="BS1812" s="384"/>
      <c r="BT1812" s="384"/>
      <c r="BU1812" s="384"/>
      <c r="BV1812" s="384"/>
      <c r="BW1812" s="384"/>
      <c r="BX1812" s="384"/>
      <c r="BY1812" s="175"/>
      <c r="BZ1812" s="175"/>
      <c r="CA1812" s="175"/>
      <c r="CB1812" s="175"/>
      <c r="CC1812" s="175"/>
    </row>
    <row r="1813" spans="1:123" s="1065" customFormat="1" ht="10.5" customHeight="1">
      <c r="A1813" s="1473"/>
      <c r="B1813" s="1476"/>
      <c r="C1813" s="1265" t="s">
        <v>967</v>
      </c>
      <c r="D1813" s="155" t="s">
        <v>127</v>
      </c>
      <c r="E1813" s="73">
        <f t="shared" ref="E1813:AB1813" si="3257">(AG1813-AF1813)*$AE1812</f>
        <v>0.67431600000418257</v>
      </c>
      <c r="F1813" s="73">
        <f t="shared" si="3257"/>
        <v>0.58676399999603746</v>
      </c>
      <c r="G1813" s="73">
        <f t="shared" si="3257"/>
        <v>0.41464800000248941</v>
      </c>
      <c r="H1813" s="492">
        <f t="shared" si="3257"/>
        <v>0.39715199999918699</v>
      </c>
      <c r="I1813" s="73">
        <f t="shared" si="3257"/>
        <v>0.67413600000218143</v>
      </c>
      <c r="J1813" s="73">
        <f t="shared" si="3257"/>
        <v>0.10594799999526004</v>
      </c>
      <c r="K1813" s="73">
        <f t="shared" si="3257"/>
        <v>0.60087599999969832</v>
      </c>
      <c r="L1813" s="73">
        <f t="shared" si="3257"/>
        <v>0.24264000000621308</v>
      </c>
      <c r="M1813" s="73">
        <f t="shared" si="3257"/>
        <v>0.17035199999882025</v>
      </c>
      <c r="N1813" s="492">
        <f t="shared" si="3257"/>
        <v>5.2235999996628382E-2</v>
      </c>
      <c r="O1813" s="73">
        <f t="shared" si="3257"/>
        <v>3.9132000000245172E-2</v>
      </c>
      <c r="P1813" s="73">
        <f t="shared" si="3257"/>
        <v>1.0224000003654509E-2</v>
      </c>
      <c r="Q1813" s="73">
        <f t="shared" si="3257"/>
        <v>3.8375999999698256E-2</v>
      </c>
      <c r="R1813" s="73">
        <f t="shared" si="3257"/>
        <v>3.5099999997328268E-2</v>
      </c>
      <c r="S1813" s="73">
        <f t="shared" si="3257"/>
        <v>3.0780000001686857E-2</v>
      </c>
      <c r="T1813" s="73">
        <f t="shared" si="3257"/>
        <v>0.45648000000001049</v>
      </c>
      <c r="U1813" s="73">
        <f t="shared" si="3257"/>
        <v>0.10908000000126776</v>
      </c>
      <c r="V1813" s="492">
        <f t="shared" si="3257"/>
        <v>0.36431999999695108</v>
      </c>
      <c r="W1813" s="73">
        <f t="shared" si="3257"/>
        <v>1.286640000002808</v>
      </c>
      <c r="X1813" s="73">
        <f t="shared" si="3257"/>
        <v>0.49377600000079841</v>
      </c>
      <c r="Y1813" s="73">
        <f t="shared" si="3257"/>
        <v>0.29066399999792342</v>
      </c>
      <c r="Z1813" s="73">
        <f t="shared" si="3257"/>
        <v>0.71866799999697839</v>
      </c>
      <c r="AA1813" s="73">
        <f t="shared" si="3257"/>
        <v>0.67798800000309711</v>
      </c>
      <c r="AB1813" s="74">
        <f t="shared" si="3257"/>
        <v>0.44258399999744141</v>
      </c>
      <c r="AC1813" s="58"/>
      <c r="AD1813" s="61"/>
      <c r="AE1813" s="524"/>
      <c r="AF1813" s="1080">
        <v>10016.629199999999</v>
      </c>
      <c r="AG1813" s="1080">
        <v>10016.816510000001</v>
      </c>
      <c r="AH1813" s="1081">
        <v>10016.979499999999</v>
      </c>
      <c r="AI1813" s="1080">
        <v>10017.09468</v>
      </c>
      <c r="AJ1813" s="1080">
        <v>10017.205</v>
      </c>
      <c r="AK1813" s="1080">
        <v>10017.392260000001</v>
      </c>
      <c r="AL1813" s="1080">
        <v>10017.421689999999</v>
      </c>
      <c r="AM1813" s="1080">
        <v>10017.588599999999</v>
      </c>
      <c r="AN1813" s="1080">
        <v>10017.656000000001</v>
      </c>
      <c r="AO1813" s="1080">
        <v>10017.703320000001</v>
      </c>
      <c r="AP1813" s="1080">
        <v>10017.71783</v>
      </c>
      <c r="AQ1813" s="1080">
        <v>10017.7287</v>
      </c>
      <c r="AR1813" s="1080">
        <v>10017.731540000001</v>
      </c>
      <c r="AS1813" s="1080">
        <v>10017.742200000001</v>
      </c>
      <c r="AT1813" s="1080">
        <v>10017.75195</v>
      </c>
      <c r="AU1813" s="1080">
        <v>10017.7605</v>
      </c>
      <c r="AV1813" s="1080">
        <v>10017.8873</v>
      </c>
      <c r="AW1813" s="1080">
        <v>10017.917600000001</v>
      </c>
      <c r="AX1813" s="1080">
        <v>10018.0188</v>
      </c>
      <c r="AY1813" s="1080">
        <v>10018.376200000001</v>
      </c>
      <c r="AZ1813" s="1080">
        <v>10018.513360000001</v>
      </c>
      <c r="BA1813" s="1080">
        <v>10018.5941</v>
      </c>
      <c r="BB1813" s="1080">
        <v>10018.793729999999</v>
      </c>
      <c r="BC1813" s="1080">
        <v>10018.98206</v>
      </c>
      <c r="BD1813" s="1080">
        <v>10019.105</v>
      </c>
      <c r="BE1813" s="384"/>
      <c r="BF1813" s="384"/>
      <c r="BG1813" s="384"/>
      <c r="BH1813" s="384"/>
      <c r="BI1813" s="384"/>
      <c r="BJ1813" s="384"/>
      <c r="BK1813" s="384"/>
      <c r="BL1813" s="384"/>
      <c r="BM1813" s="384"/>
      <c r="BN1813" s="384"/>
      <c r="BO1813" s="384"/>
      <c r="BP1813" s="384"/>
      <c r="BQ1813" s="384"/>
      <c r="BR1813" s="384"/>
      <c r="BS1813" s="384"/>
      <c r="BT1813" s="384"/>
      <c r="BU1813" s="384"/>
      <c r="BV1813" s="384"/>
      <c r="BW1813" s="384"/>
      <c r="BX1813" s="384"/>
      <c r="BY1813" s="175"/>
      <c r="BZ1813" s="175"/>
      <c r="CA1813" s="175"/>
      <c r="CB1813" s="175"/>
      <c r="CC1813" s="175"/>
      <c r="CD1813" s="1"/>
      <c r="CE1813" s="1"/>
      <c r="CF1813" s="1"/>
      <c r="CG1813" s="1"/>
      <c r="CH1813" s="1"/>
      <c r="CI1813" s="1"/>
      <c r="CJ1813" s="1"/>
      <c r="CK1813" s="1"/>
      <c r="CL1813" s="1"/>
      <c r="CM1813" s="1"/>
      <c r="CN1813" s="1"/>
      <c r="CO1813" s="1"/>
      <c r="CP1813" s="1"/>
      <c r="CQ1813" s="1"/>
      <c r="CR1813" s="1"/>
      <c r="CS1813" s="1"/>
      <c r="CT1813" s="1"/>
      <c r="CU1813" s="1"/>
      <c r="CV1813" s="1"/>
      <c r="CW1813" s="1"/>
      <c r="CX1813" s="1"/>
      <c r="CY1813" s="1"/>
      <c r="CZ1813" s="1"/>
      <c r="DA1813" s="1"/>
      <c r="DB1813" s="1"/>
      <c r="DC1813" s="1"/>
      <c r="DD1813" s="1"/>
      <c r="DE1813" s="1"/>
      <c r="DF1813" s="1"/>
      <c r="DG1813" s="1"/>
      <c r="DH1813" s="1"/>
      <c r="DI1813" s="1"/>
      <c r="DJ1813" s="1"/>
      <c r="DK1813" s="1"/>
      <c r="DL1813" s="1"/>
      <c r="DM1813" s="1"/>
      <c r="DN1813" s="1"/>
      <c r="DO1813" s="1"/>
      <c r="DP1813" s="1"/>
      <c r="DQ1813" s="1"/>
      <c r="DR1813" s="1"/>
      <c r="DS1813" s="1"/>
    </row>
    <row r="1814" spans="1:123" s="1" customFormat="1" ht="10.5" customHeight="1" thickBot="1">
      <c r="A1814" s="1473"/>
      <c r="B1814" s="1476"/>
      <c r="C1814" s="312"/>
      <c r="D1814" s="271" t="s">
        <v>42</v>
      </c>
      <c r="E1814" s="96">
        <f t="shared" ref="E1814:AB1814" si="3258">E1813/E1812</f>
        <v>0.73947887880352825</v>
      </c>
      <c r="F1814" s="96">
        <f t="shared" si="3258"/>
        <v>0.69122137404268202</v>
      </c>
      <c r="G1814" s="96">
        <f t="shared" si="3258"/>
        <v>0.54873749404851135</v>
      </c>
      <c r="H1814" s="493">
        <f t="shared" si="3258"/>
        <v>0.36982903117543797</v>
      </c>
      <c r="I1814" s="96">
        <f t="shared" si="3258"/>
        <v>0.83822739481077313</v>
      </c>
      <c r="J1814" s="96">
        <f t="shared" si="3258"/>
        <v>0.16487394957246915</v>
      </c>
      <c r="K1814" s="96">
        <f t="shared" si="3258"/>
        <v>0.74017738359011764</v>
      </c>
      <c r="L1814" s="96">
        <f t="shared" si="3258"/>
        <v>0.3341596430433974</v>
      </c>
      <c r="M1814" s="96">
        <f t="shared" si="3258"/>
        <v>0.31652173912730303</v>
      </c>
      <c r="N1814" s="493">
        <f t="shared" si="3258"/>
        <v>0.15686486485517173</v>
      </c>
      <c r="O1814" s="96">
        <f t="shared" si="3258"/>
        <v>0.15462304409700253</v>
      </c>
      <c r="P1814" s="96">
        <f t="shared" si="3258"/>
        <v>4.5954692573437109E-2</v>
      </c>
      <c r="Q1814" s="96">
        <f t="shared" si="3258"/>
        <v>0.1655279503087301</v>
      </c>
      <c r="R1814" s="96">
        <f t="shared" si="3258"/>
        <v>0.10328389829727715</v>
      </c>
      <c r="S1814" s="96">
        <f t="shared" si="3258"/>
        <v>5.6585043020954219E-2</v>
      </c>
      <c r="T1814" s="96">
        <f t="shared" si="3258"/>
        <v>0.66110531804100903</v>
      </c>
      <c r="U1814" s="96">
        <f t="shared" si="3258"/>
        <v>0.20390309556030922</v>
      </c>
      <c r="V1814" s="493">
        <f t="shared" si="3258"/>
        <v>0.59705014748773122</v>
      </c>
      <c r="W1814" s="96">
        <f t="shared" si="3258"/>
        <v>2.0925058548070723</v>
      </c>
      <c r="X1814" s="96">
        <f t="shared" si="3258"/>
        <v>0.70810531750313788</v>
      </c>
      <c r="Y1814" s="96">
        <f t="shared" si="3258"/>
        <v>0.42606860157915338</v>
      </c>
      <c r="Z1814" s="96">
        <f t="shared" si="3258"/>
        <v>0.7432241250915449</v>
      </c>
      <c r="AA1814" s="96">
        <f t="shared" si="3258"/>
        <v>0.63517706576937594</v>
      </c>
      <c r="AB1814" s="97">
        <f t="shared" si="3258"/>
        <v>0.52292641428904607</v>
      </c>
      <c r="AC1814" s="58"/>
      <c r="AD1814" s="61"/>
      <c r="AE1814" s="524"/>
      <c r="AF1814" s="384"/>
      <c r="AG1814" s="384"/>
      <c r="AH1814" s="384"/>
      <c r="AI1814" s="384"/>
      <c r="AJ1814" s="384"/>
      <c r="AK1814" s="384"/>
      <c r="AL1814" s="384"/>
      <c r="AM1814" s="384"/>
      <c r="AN1814" s="384"/>
      <c r="AO1814" s="384"/>
      <c r="AP1814" s="384"/>
      <c r="AQ1814" s="384"/>
      <c r="AR1814" s="384"/>
      <c r="AS1814" s="384"/>
      <c r="AT1814" s="384"/>
      <c r="AU1814" s="384"/>
      <c r="AV1814" s="384"/>
      <c r="AW1814" s="384"/>
      <c r="AX1814" s="384"/>
      <c r="AY1814" s="384"/>
      <c r="AZ1814" s="384"/>
      <c r="BA1814" s="384"/>
      <c r="BB1814" s="384"/>
      <c r="BC1814" s="384"/>
      <c r="BD1814" s="384"/>
      <c r="BE1814" s="384"/>
      <c r="BF1814" s="384"/>
      <c r="BG1814" s="384"/>
      <c r="BH1814" s="384"/>
      <c r="BI1814" s="384"/>
      <c r="BJ1814" s="384"/>
      <c r="BK1814" s="384"/>
      <c r="BL1814" s="384"/>
      <c r="BM1814" s="384"/>
      <c r="BN1814" s="384"/>
      <c r="BO1814" s="384"/>
      <c r="BP1814" s="384"/>
      <c r="BQ1814" s="384"/>
      <c r="BR1814" s="384"/>
      <c r="BS1814" s="384"/>
      <c r="BT1814" s="384"/>
      <c r="BU1814" s="384"/>
      <c r="BV1814" s="384"/>
      <c r="BW1814" s="384"/>
      <c r="BX1814" s="384"/>
      <c r="BY1814" s="175"/>
      <c r="BZ1814" s="175"/>
      <c r="CA1814" s="175"/>
      <c r="CB1814" s="175"/>
      <c r="CC1814" s="175"/>
    </row>
    <row r="1815" spans="1:123" s="175" customFormat="1" ht="10.5" customHeight="1">
      <c r="A1815" s="1472" t="s">
        <v>8</v>
      </c>
      <c r="B1815" s="1475" t="s">
        <v>668</v>
      </c>
      <c r="C1815" s="1264"/>
      <c r="D1815" s="1266"/>
      <c r="E1815" s="66"/>
      <c r="F1815" s="71"/>
      <c r="G1815" s="71"/>
      <c r="H1815" s="381"/>
      <c r="I1815" s="71"/>
      <c r="J1815" s="71"/>
      <c r="K1815" s="71"/>
      <c r="L1815" s="71"/>
      <c r="M1815" s="71"/>
      <c r="N1815" s="381"/>
      <c r="O1815" s="71"/>
      <c r="P1815" s="71"/>
      <c r="Q1815" s="71"/>
      <c r="R1815" s="71"/>
      <c r="S1815" s="71"/>
      <c r="T1815" s="71"/>
      <c r="U1815" s="71"/>
      <c r="V1815" s="381"/>
      <c r="W1815" s="71"/>
      <c r="X1815" s="71"/>
      <c r="Y1815" s="71"/>
      <c r="Z1815" s="71"/>
      <c r="AA1815" s="71"/>
      <c r="AB1815" s="72"/>
      <c r="AC1815" s="509"/>
      <c r="AD1815" s="886"/>
      <c r="AE1815" s="881"/>
      <c r="AF1815" s="117"/>
      <c r="AG1815" s="117"/>
      <c r="AH1815" s="117"/>
      <c r="AI1815" s="117"/>
      <c r="AJ1815" s="117"/>
      <c r="AK1815" s="117"/>
      <c r="AL1815" s="117"/>
      <c r="AM1815" s="117"/>
      <c r="AN1815" s="117"/>
      <c r="AO1815" s="117"/>
      <c r="AP1815" s="117"/>
      <c r="AQ1815" s="117"/>
      <c r="AR1815" s="117"/>
      <c r="AS1815" s="117"/>
      <c r="AT1815" s="117"/>
      <c r="AU1815" s="117"/>
      <c r="AV1815" s="117"/>
      <c r="AW1815" s="117"/>
      <c r="AX1815" s="117"/>
      <c r="AY1815" s="117"/>
      <c r="AZ1815" s="117"/>
      <c r="BA1815" s="117"/>
      <c r="BB1815" s="117"/>
      <c r="BC1815" s="117"/>
      <c r="BD1815" s="117"/>
      <c r="BE1815" s="384"/>
      <c r="BF1815" s="384"/>
      <c r="BG1815" s="384"/>
      <c r="BH1815" s="384"/>
      <c r="BI1815" s="384"/>
      <c r="BJ1815" s="384"/>
      <c r="BK1815" s="384"/>
      <c r="BL1815" s="384"/>
      <c r="BM1815" s="384"/>
      <c r="BN1815" s="384"/>
      <c r="BO1815" s="384"/>
      <c r="BP1815" s="384"/>
      <c r="BQ1815" s="384"/>
      <c r="BR1815" s="384"/>
      <c r="BS1815" s="384"/>
      <c r="BT1815" s="384"/>
      <c r="BU1815" s="384"/>
      <c r="BV1815" s="384"/>
      <c r="BW1815" s="384"/>
      <c r="BX1815" s="384"/>
    </row>
    <row r="1816" spans="1:123" s="1" customFormat="1" ht="10.5" customHeight="1">
      <c r="A1816" s="1473"/>
      <c r="B1816" s="1476"/>
      <c r="C1816" s="1265" t="s">
        <v>136</v>
      </c>
      <c r="D1816" s="155" t="s">
        <v>34</v>
      </c>
      <c r="E1816" s="223">
        <v>1</v>
      </c>
      <c r="F1816" s="223">
        <v>1</v>
      </c>
      <c r="G1816" s="223">
        <v>1</v>
      </c>
      <c r="H1816" s="514">
        <v>1</v>
      </c>
      <c r="I1816" s="223">
        <v>1</v>
      </c>
      <c r="J1816" s="223">
        <v>1</v>
      </c>
      <c r="K1816" s="223">
        <v>1</v>
      </c>
      <c r="L1816" s="223">
        <v>1</v>
      </c>
      <c r="M1816" s="223">
        <v>1</v>
      </c>
      <c r="N1816" s="514">
        <v>1</v>
      </c>
      <c r="O1816" s="223">
        <v>1</v>
      </c>
      <c r="P1816" s="223">
        <v>1</v>
      </c>
      <c r="Q1816" s="223">
        <v>1</v>
      </c>
      <c r="R1816" s="223">
        <v>1</v>
      </c>
      <c r="S1816" s="223">
        <v>1</v>
      </c>
      <c r="T1816" s="223">
        <v>1</v>
      </c>
      <c r="U1816" s="223">
        <v>1</v>
      </c>
      <c r="V1816" s="514">
        <v>1</v>
      </c>
      <c r="W1816" s="223">
        <v>1</v>
      </c>
      <c r="X1816" s="223">
        <v>1</v>
      </c>
      <c r="Y1816" s="223">
        <v>1</v>
      </c>
      <c r="Z1816" s="223">
        <v>1</v>
      </c>
      <c r="AA1816" s="223">
        <v>1</v>
      </c>
      <c r="AB1816" s="224">
        <v>1</v>
      </c>
      <c r="AC1816" s="382"/>
      <c r="AD1816" s="206"/>
      <c r="AE1816" s="69"/>
      <c r="AF1816" s="384"/>
      <c r="AG1816" s="384"/>
      <c r="AH1816" s="384"/>
      <c r="AI1816" s="384"/>
      <c r="AJ1816" s="384"/>
      <c r="AK1816" s="384"/>
      <c r="AL1816" s="384"/>
      <c r="AM1816" s="384"/>
      <c r="AN1816" s="384"/>
      <c r="AO1816" s="384"/>
      <c r="AP1816" s="384"/>
      <c r="AQ1816" s="384"/>
      <c r="AR1816" s="384"/>
      <c r="AS1816" s="384"/>
      <c r="AT1816" s="384"/>
      <c r="AU1816" s="384"/>
      <c r="AV1816" s="384"/>
      <c r="AW1816" s="384"/>
      <c r="AX1816" s="384"/>
      <c r="AY1816" s="384"/>
      <c r="AZ1816" s="384"/>
      <c r="BA1816" s="384"/>
      <c r="BB1816" s="384"/>
      <c r="BC1816" s="384"/>
      <c r="BD1816" s="384"/>
      <c r="BE1816" s="376"/>
      <c r="BF1816" s="376"/>
      <c r="BG1816" s="376"/>
      <c r="BH1816" s="376"/>
      <c r="BI1816" s="376"/>
      <c r="BJ1816" s="376"/>
      <c r="BK1816" s="376"/>
      <c r="BL1816" s="376"/>
      <c r="BM1816" s="376"/>
      <c r="BN1816" s="376"/>
      <c r="BO1816" s="376"/>
      <c r="BP1816" s="376"/>
      <c r="BQ1816" s="376"/>
      <c r="BR1816" s="376"/>
      <c r="BS1816" s="376"/>
      <c r="BT1816" s="376"/>
      <c r="BU1816" s="376"/>
      <c r="BV1816" s="376"/>
      <c r="BW1816" s="376"/>
      <c r="BX1816" s="376"/>
      <c r="BY1816" s="187"/>
      <c r="BZ1816" s="187"/>
      <c r="CA1816" s="187"/>
      <c r="CB1816" s="187"/>
      <c r="CC1816" s="187"/>
    </row>
    <row r="1817" spans="1:123" s="1" customFormat="1" ht="10.5" customHeight="1">
      <c r="A1817" s="1473"/>
      <c r="B1817" s="1476"/>
      <c r="C1817" s="1265" t="s">
        <v>967</v>
      </c>
      <c r="D1817" s="155" t="s">
        <v>126</v>
      </c>
      <c r="E1817" s="73">
        <f>(AG1817-AF1817)*$AE1817</f>
        <v>3.120000000001255E-3</v>
      </c>
      <c r="F1817" s="73">
        <f t="shared" ref="F1817:AB1817" si="3259">(AH1817-AG1817)*$AE1817</f>
        <v>4.0799999999990176E-3</v>
      </c>
      <c r="G1817" s="73">
        <f t="shared" si="3259"/>
        <v>4.3200000000069849E-3</v>
      </c>
      <c r="H1817" s="492">
        <f t="shared" si="3259"/>
        <v>4.0799999999990176E-3</v>
      </c>
      <c r="I1817" s="73">
        <f t="shared" si="3259"/>
        <v>4.0799999999990176E-3</v>
      </c>
      <c r="J1817" s="73">
        <f t="shared" si="3259"/>
        <v>4.3200000000069849E-3</v>
      </c>
      <c r="K1817" s="73">
        <f t="shared" si="3259"/>
        <v>5.7599999999865753E-3</v>
      </c>
      <c r="L1817" s="73">
        <f t="shared" si="3259"/>
        <v>5.7599999999865753E-3</v>
      </c>
      <c r="M1817" s="73">
        <f t="shared" si="3259"/>
        <v>3.6000000000171893E-3</v>
      </c>
      <c r="N1817" s="492">
        <f t="shared" si="3259"/>
        <v>2.6399999999853208E-3</v>
      </c>
      <c r="O1817" s="73">
        <f t="shared" si="3259"/>
        <v>5.5200000000127144E-3</v>
      </c>
      <c r="P1817" s="73">
        <f t="shared" si="3259"/>
        <v>2.4000000000114594E-3</v>
      </c>
      <c r="Q1817" s="73">
        <f t="shared" si="3259"/>
        <v>1.1759999999981119E-2</v>
      </c>
      <c r="R1817" s="73">
        <f t="shared" si="3259"/>
        <v>2.6400000000194267E-3</v>
      </c>
      <c r="S1817" s="73">
        <f t="shared" si="3259"/>
        <v>3.120000000001255E-3</v>
      </c>
      <c r="T1817" s="73">
        <f t="shared" si="3259"/>
        <v>4.0799999999990176E-3</v>
      </c>
      <c r="U1817" s="73">
        <f t="shared" si="3259"/>
        <v>5.7599999999865753E-3</v>
      </c>
      <c r="V1817" s="492">
        <f t="shared" si="3259"/>
        <v>5.5200000000127144E-3</v>
      </c>
      <c r="W1817" s="73">
        <f t="shared" si="3259"/>
        <v>6.24000000000251E-3</v>
      </c>
      <c r="X1817" s="73">
        <f t="shared" si="3259"/>
        <v>5.9999999999945427E-3</v>
      </c>
      <c r="Y1817" s="73">
        <f t="shared" si="3259"/>
        <v>5.0399999999967806E-3</v>
      </c>
      <c r="Z1817" s="73">
        <f t="shared" si="3259"/>
        <v>5.5199999999786089E-3</v>
      </c>
      <c r="AA1817" s="73">
        <f t="shared" si="3259"/>
        <v>5.5200000000127144E-3</v>
      </c>
      <c r="AB1817" s="74">
        <f t="shared" si="3259"/>
        <v>5.7599999999865753E-3</v>
      </c>
      <c r="AC1817" s="58">
        <f>(BD1817-AF1817)*AE1817</f>
        <v>0.11663999999998395</v>
      </c>
      <c r="AD1817" s="61">
        <f>(BD1818-AF1818)*AE1817</f>
        <v>0.1401599999999803</v>
      </c>
      <c r="AE1817" s="69">
        <v>2.4</v>
      </c>
      <c r="AF1817" s="1170">
        <v>86.331800000000001</v>
      </c>
      <c r="AG1817" s="1170">
        <v>86.333100000000002</v>
      </c>
      <c r="AH1817" s="1216">
        <v>86.334800000000001</v>
      </c>
      <c r="AI1817" s="1170">
        <v>86.336600000000004</v>
      </c>
      <c r="AJ1817" s="1170">
        <v>86.338300000000004</v>
      </c>
      <c r="AK1817" s="1170">
        <v>86.34</v>
      </c>
      <c r="AL1817" s="1170">
        <v>86.341800000000006</v>
      </c>
      <c r="AM1817" s="1170">
        <v>86.344200000000001</v>
      </c>
      <c r="AN1817" s="1170">
        <v>86.346599999999995</v>
      </c>
      <c r="AO1817" s="1170">
        <v>86.348100000000002</v>
      </c>
      <c r="AP1817" s="1170">
        <v>86.349199999999996</v>
      </c>
      <c r="AQ1817" s="1170">
        <v>86.351500000000001</v>
      </c>
      <c r="AR1817" s="1170">
        <v>86.352500000000006</v>
      </c>
      <c r="AS1817" s="1170">
        <v>86.357399999999998</v>
      </c>
      <c r="AT1817" s="1170">
        <v>86.358500000000006</v>
      </c>
      <c r="AU1817" s="1170">
        <v>86.359800000000007</v>
      </c>
      <c r="AV1817" s="1170">
        <v>86.361500000000007</v>
      </c>
      <c r="AW1817" s="1170">
        <v>86.363900000000001</v>
      </c>
      <c r="AX1817" s="1170">
        <v>86.366200000000006</v>
      </c>
      <c r="AY1817" s="1170">
        <v>86.368800000000007</v>
      </c>
      <c r="AZ1817" s="1170">
        <v>86.371300000000005</v>
      </c>
      <c r="BA1817" s="1170">
        <v>86.373400000000004</v>
      </c>
      <c r="BB1817" s="1170">
        <v>86.375699999999995</v>
      </c>
      <c r="BC1817" s="1170">
        <v>86.378</v>
      </c>
      <c r="BD1817" s="1170">
        <v>86.380399999999995</v>
      </c>
      <c r="BE1817" s="376"/>
      <c r="BF1817" s="376"/>
      <c r="BG1817" s="376"/>
      <c r="BH1817" s="376"/>
      <c r="BI1817" s="376"/>
      <c r="BJ1817" s="376"/>
      <c r="BK1817" s="376"/>
      <c r="BL1817" s="376"/>
      <c r="BM1817" s="376"/>
      <c r="BN1817" s="376"/>
      <c r="BO1817" s="376"/>
      <c r="BP1817" s="376"/>
      <c r="BQ1817" s="376"/>
      <c r="BR1817" s="376"/>
      <c r="BS1817" s="376"/>
      <c r="BT1817" s="376"/>
      <c r="BU1817" s="376"/>
      <c r="BV1817" s="376"/>
      <c r="BW1817" s="376"/>
      <c r="BX1817" s="376"/>
      <c r="BY1817" s="187"/>
      <c r="BZ1817" s="187"/>
      <c r="CA1817" s="187"/>
      <c r="CB1817" s="187"/>
      <c r="CC1817" s="187"/>
    </row>
    <row r="1818" spans="1:123" s="1" customFormat="1" ht="10.5" customHeight="1">
      <c r="A1818" s="1473"/>
      <c r="B1818" s="1476"/>
      <c r="C1818" s="1265" t="s">
        <v>967</v>
      </c>
      <c r="D1818" s="155" t="s">
        <v>127</v>
      </c>
      <c r="E1818" s="73">
        <f>(AG1818-AF1818)*$AE1817</f>
        <v>5.0399999999967806E-3</v>
      </c>
      <c r="F1818" s="73">
        <f t="shared" ref="F1818:AB1818" si="3260">(AH1818-AG1818)*$AE1817</f>
        <v>5.0399999999967806E-3</v>
      </c>
      <c r="G1818" s="73">
        <f t="shared" si="3260"/>
        <v>5.7600000000206817E-3</v>
      </c>
      <c r="H1818" s="492">
        <f t="shared" si="3260"/>
        <v>5.0399999999967806E-3</v>
      </c>
      <c r="I1818" s="73">
        <f t="shared" si="3260"/>
        <v>5.0399999999967806E-3</v>
      </c>
      <c r="J1818" s="73">
        <f t="shared" si="3260"/>
        <v>5.5199999999786089E-3</v>
      </c>
      <c r="K1818" s="73">
        <f t="shared" si="3260"/>
        <v>5.7600000000206817E-3</v>
      </c>
      <c r="L1818" s="73">
        <f t="shared" si="3260"/>
        <v>5.0399999999967806E-3</v>
      </c>
      <c r="M1818" s="73">
        <f t="shared" si="3260"/>
        <v>5.7599999999865753E-3</v>
      </c>
      <c r="N1818" s="492">
        <f t="shared" si="3260"/>
        <v>5.7600000000206817E-3</v>
      </c>
      <c r="O1818" s="73">
        <f t="shared" si="3260"/>
        <v>8.399999999971897E-3</v>
      </c>
      <c r="P1818" s="73">
        <f t="shared" si="3260"/>
        <v>6.0000000000286491E-3</v>
      </c>
      <c r="Q1818" s="73">
        <f t="shared" si="3260"/>
        <v>7.2000000000002722E-3</v>
      </c>
      <c r="R1818" s="73">
        <f t="shared" si="3260"/>
        <v>5.7599999999865753E-3</v>
      </c>
      <c r="S1818" s="73">
        <f t="shared" si="3260"/>
        <v>5.7599999999865753E-3</v>
      </c>
      <c r="T1818" s="73">
        <f t="shared" si="3260"/>
        <v>5.7600000000206817E-3</v>
      </c>
      <c r="U1818" s="73">
        <f t="shared" si="3260"/>
        <v>7.2000000000002722E-3</v>
      </c>
      <c r="V1818" s="492">
        <f t="shared" si="3260"/>
        <v>6.7199999999843383E-3</v>
      </c>
      <c r="W1818" s="73">
        <f t="shared" si="3260"/>
        <v>5.7600000000206817E-3</v>
      </c>
      <c r="X1818" s="73">
        <f t="shared" si="3260"/>
        <v>5.9999999999945427E-3</v>
      </c>
      <c r="Y1818" s="73">
        <f t="shared" si="3260"/>
        <v>5.5199999999786089E-3</v>
      </c>
      <c r="Z1818" s="73">
        <f t="shared" si="3260"/>
        <v>5.5200000000127144E-3</v>
      </c>
      <c r="AA1818" s="73">
        <f t="shared" si="3260"/>
        <v>5.5200000000127144E-3</v>
      </c>
      <c r="AB1818" s="74">
        <f t="shared" si="3260"/>
        <v>5.2799999999706415E-3</v>
      </c>
      <c r="AC1818" s="58"/>
      <c r="AD1818" s="61"/>
      <c r="AE1818" s="69"/>
      <c r="AF1818" s="1080">
        <v>85.720200000000006</v>
      </c>
      <c r="AG1818" s="1080">
        <v>85.722300000000004</v>
      </c>
      <c r="AH1818" s="1081">
        <v>85.724400000000003</v>
      </c>
      <c r="AI1818" s="1080">
        <v>85.726800000000011</v>
      </c>
      <c r="AJ1818" s="1080">
        <v>85.72890000000001</v>
      </c>
      <c r="AK1818" s="1080">
        <v>85.731000000000009</v>
      </c>
      <c r="AL1818" s="1080">
        <v>85.7333</v>
      </c>
      <c r="AM1818" s="1080">
        <v>85.735700000000008</v>
      </c>
      <c r="AN1818" s="1080">
        <v>85.737800000000007</v>
      </c>
      <c r="AO1818" s="1080">
        <v>85.740200000000002</v>
      </c>
      <c r="AP1818" s="1080">
        <v>85.74260000000001</v>
      </c>
      <c r="AQ1818" s="1080">
        <v>85.746099999999998</v>
      </c>
      <c r="AR1818" s="1080">
        <v>85.74860000000001</v>
      </c>
      <c r="AS1818" s="1080">
        <v>85.75160000000001</v>
      </c>
      <c r="AT1818" s="1080">
        <v>85.754000000000005</v>
      </c>
      <c r="AU1818" s="1080">
        <v>85.756399999999999</v>
      </c>
      <c r="AV1818" s="1080">
        <v>85.758800000000008</v>
      </c>
      <c r="AW1818" s="1080">
        <v>85.761800000000008</v>
      </c>
      <c r="AX1818" s="1080">
        <v>85.764600000000002</v>
      </c>
      <c r="AY1818" s="1080">
        <v>85.76700000000001</v>
      </c>
      <c r="AZ1818" s="1080">
        <v>85.769500000000008</v>
      </c>
      <c r="BA1818" s="1080">
        <v>85.771799999999999</v>
      </c>
      <c r="BB1818" s="1080">
        <v>85.774100000000004</v>
      </c>
      <c r="BC1818" s="1080">
        <v>85.77640000000001</v>
      </c>
      <c r="BD1818" s="1080">
        <v>85.778599999999997</v>
      </c>
      <c r="BE1818" s="376"/>
      <c r="BF1818" s="376"/>
      <c r="BG1818" s="376"/>
      <c r="BH1818" s="376"/>
      <c r="BI1818" s="376"/>
      <c r="BJ1818" s="376"/>
      <c r="BK1818" s="376"/>
      <c r="BL1818" s="376"/>
      <c r="BM1818" s="376"/>
      <c r="BN1818" s="376"/>
      <c r="BO1818" s="376"/>
      <c r="BP1818" s="376"/>
      <c r="BQ1818" s="376"/>
      <c r="BR1818" s="376"/>
      <c r="BS1818" s="376"/>
      <c r="BT1818" s="376"/>
      <c r="BU1818" s="376"/>
      <c r="BV1818" s="376"/>
      <c r="BW1818" s="376"/>
      <c r="BX1818" s="376"/>
      <c r="BY1818" s="187"/>
      <c r="BZ1818" s="187"/>
      <c r="CA1818" s="187"/>
      <c r="CB1818" s="187"/>
      <c r="CC1818" s="187"/>
    </row>
    <row r="1819" spans="1:123" s="1" customFormat="1" ht="10.5" customHeight="1" thickBot="1">
      <c r="A1819" s="1474"/>
      <c r="B1819" s="1477"/>
      <c r="C1819" s="312"/>
      <c r="D1819" s="271" t="s">
        <v>42</v>
      </c>
      <c r="E1819" s="96">
        <f t="shared" ref="E1819:AB1819" si="3261">E1818/E1817</f>
        <v>1.6153846153829337</v>
      </c>
      <c r="F1819" s="96">
        <f t="shared" si="3261"/>
        <v>1.2352941176465673</v>
      </c>
      <c r="G1819" s="96">
        <f t="shared" si="3261"/>
        <v>1.3333333333359649</v>
      </c>
      <c r="H1819" s="493">
        <f t="shared" si="3261"/>
        <v>1.2352941176465673</v>
      </c>
      <c r="I1819" s="96">
        <f t="shared" si="3261"/>
        <v>1.2352941176465673</v>
      </c>
      <c r="J1819" s="96">
        <f t="shared" si="3261"/>
        <v>1.2777777777707602</v>
      </c>
      <c r="K1819" s="96">
        <f t="shared" si="3261"/>
        <v>1.0000000000059213</v>
      </c>
      <c r="L1819" s="96">
        <f t="shared" si="3261"/>
        <v>0.87500000000148037</v>
      </c>
      <c r="M1819" s="96">
        <f t="shared" si="3261"/>
        <v>1.5999999999886312</v>
      </c>
      <c r="N1819" s="493">
        <f t="shared" si="3261"/>
        <v>2.1818181818381475</v>
      </c>
      <c r="O1819" s="96">
        <f t="shared" si="3261"/>
        <v>1.5217391304261865</v>
      </c>
      <c r="P1819" s="96">
        <f t="shared" si="3261"/>
        <v>2.5000000000000004</v>
      </c>
      <c r="Q1819" s="96">
        <f t="shared" si="3261"/>
        <v>0.61224489796018977</v>
      </c>
      <c r="R1819" s="96">
        <f t="shared" si="3261"/>
        <v>2.1818181817970417</v>
      </c>
      <c r="S1819" s="96">
        <f t="shared" si="3261"/>
        <v>1.8461538461488007</v>
      </c>
      <c r="T1819" s="96">
        <f t="shared" si="3261"/>
        <v>1.411764705887762</v>
      </c>
      <c r="U1819" s="96">
        <f t="shared" si="3261"/>
        <v>1.2500000000029605</v>
      </c>
      <c r="V1819" s="493">
        <f t="shared" si="3261"/>
        <v>1.2173913043421847</v>
      </c>
      <c r="W1819" s="96">
        <f t="shared" si="3261"/>
        <v>0.92307692307986611</v>
      </c>
      <c r="X1819" s="96">
        <f t="shared" si="3261"/>
        <v>1</v>
      </c>
      <c r="Y1819" s="96">
        <f t="shared" si="3261"/>
        <v>1.0952380952345506</v>
      </c>
      <c r="Z1819" s="96">
        <f t="shared" si="3261"/>
        <v>1.0000000000061786</v>
      </c>
      <c r="AA1819" s="96">
        <f t="shared" si="3261"/>
        <v>1</v>
      </c>
      <c r="AB1819" s="97">
        <f t="shared" si="3261"/>
        <v>0.91666666666370611</v>
      </c>
      <c r="AC1819" s="58"/>
      <c r="AD1819" s="61"/>
      <c r="AE1819" s="69"/>
      <c r="AF1819" s="117"/>
      <c r="AG1819" s="117"/>
      <c r="AH1819" s="117"/>
      <c r="AI1819" s="117"/>
      <c r="AJ1819" s="117"/>
      <c r="AK1819" s="117"/>
      <c r="AL1819" s="117"/>
      <c r="AM1819" s="117"/>
      <c r="AN1819" s="117"/>
      <c r="AO1819" s="117"/>
      <c r="AP1819" s="117"/>
      <c r="AQ1819" s="117"/>
      <c r="AR1819" s="117"/>
      <c r="AS1819" s="117"/>
      <c r="AT1819" s="117"/>
      <c r="AU1819" s="117"/>
      <c r="AV1819" s="117"/>
      <c r="AW1819" s="117"/>
      <c r="AX1819" s="117"/>
      <c r="AY1819" s="117"/>
      <c r="AZ1819" s="117"/>
      <c r="BA1819" s="117"/>
      <c r="BB1819" s="117"/>
      <c r="BC1819" s="117"/>
      <c r="BD1819" s="117"/>
      <c r="BE1819" s="376"/>
      <c r="BF1819" s="376"/>
      <c r="BG1819" s="376"/>
      <c r="BH1819" s="376"/>
      <c r="BI1819" s="376"/>
      <c r="BJ1819" s="376"/>
      <c r="BK1819" s="376"/>
      <c r="BL1819" s="376"/>
      <c r="BM1819" s="376"/>
      <c r="BN1819" s="376"/>
      <c r="BO1819" s="376"/>
      <c r="BP1819" s="376"/>
      <c r="BQ1819" s="376"/>
      <c r="BR1819" s="376"/>
      <c r="BS1819" s="376"/>
      <c r="BT1819" s="376"/>
      <c r="BU1819" s="376"/>
      <c r="BV1819" s="376"/>
      <c r="BW1819" s="376"/>
      <c r="BX1819" s="376"/>
      <c r="BY1819" s="187"/>
      <c r="BZ1819" s="187"/>
      <c r="CA1819" s="187"/>
      <c r="CB1819" s="187"/>
      <c r="CC1819" s="187"/>
    </row>
    <row r="1820" spans="1:123" s="175" customFormat="1" ht="10.5" customHeight="1">
      <c r="A1820" s="1403" t="s">
        <v>9</v>
      </c>
      <c r="B1820" s="1401" t="s">
        <v>669</v>
      </c>
      <c r="C1820" s="1264"/>
      <c r="D1820" s="1266"/>
      <c r="E1820" s="66"/>
      <c r="F1820" s="71"/>
      <c r="G1820" s="71"/>
      <c r="H1820" s="381"/>
      <c r="I1820" s="71"/>
      <c r="J1820" s="71"/>
      <c r="K1820" s="71"/>
      <c r="L1820" s="71"/>
      <c r="M1820" s="71"/>
      <c r="N1820" s="381"/>
      <c r="O1820" s="71"/>
      <c r="P1820" s="71"/>
      <c r="Q1820" s="71"/>
      <c r="R1820" s="71"/>
      <c r="S1820" s="71"/>
      <c r="T1820" s="71"/>
      <c r="U1820" s="71"/>
      <c r="V1820" s="381"/>
      <c r="W1820" s="71"/>
      <c r="X1820" s="71"/>
      <c r="Y1820" s="71"/>
      <c r="Z1820" s="71"/>
      <c r="AA1820" s="71"/>
      <c r="AB1820" s="72"/>
      <c r="AC1820" s="509"/>
      <c r="AD1820" s="886"/>
      <c r="AE1820" s="881"/>
      <c r="AF1820" s="117"/>
      <c r="AG1820" s="117"/>
      <c r="AH1820" s="117"/>
      <c r="AI1820" s="117"/>
      <c r="AJ1820" s="117"/>
      <c r="AK1820" s="117"/>
      <c r="AL1820" s="117"/>
      <c r="AM1820" s="117"/>
      <c r="AN1820" s="117"/>
      <c r="AO1820" s="117"/>
      <c r="AP1820" s="117"/>
      <c r="AQ1820" s="117"/>
      <c r="AR1820" s="117"/>
      <c r="AS1820" s="117"/>
      <c r="AT1820" s="117"/>
      <c r="AU1820" s="117"/>
      <c r="AV1820" s="117"/>
      <c r="AW1820" s="117"/>
      <c r="AX1820" s="117"/>
      <c r="AY1820" s="117"/>
      <c r="AZ1820" s="117"/>
      <c r="BA1820" s="117"/>
      <c r="BB1820" s="117"/>
      <c r="BC1820" s="117"/>
      <c r="BD1820" s="117"/>
      <c r="BE1820" s="384"/>
      <c r="BF1820" s="384"/>
      <c r="BG1820" s="384"/>
      <c r="BH1820" s="384"/>
      <c r="BI1820" s="384"/>
      <c r="BJ1820" s="384"/>
      <c r="BK1820" s="384"/>
      <c r="BL1820" s="384"/>
      <c r="BM1820" s="384"/>
      <c r="BN1820" s="384"/>
      <c r="BO1820" s="384"/>
      <c r="BP1820" s="384"/>
      <c r="BQ1820" s="384"/>
      <c r="BR1820" s="384"/>
      <c r="BS1820" s="384"/>
      <c r="BT1820" s="384"/>
      <c r="BU1820" s="384"/>
      <c r="BV1820" s="384"/>
      <c r="BW1820" s="384"/>
      <c r="BX1820" s="384"/>
    </row>
    <row r="1821" spans="1:123" s="1" customFormat="1" ht="10.5" customHeight="1">
      <c r="A1821" s="1403"/>
      <c r="B1821" s="1401"/>
      <c r="C1821" s="1265" t="s">
        <v>136</v>
      </c>
      <c r="D1821" s="155" t="s">
        <v>34</v>
      </c>
      <c r="E1821" s="223">
        <v>9</v>
      </c>
      <c r="F1821" s="223">
        <v>9</v>
      </c>
      <c r="G1821" s="223">
        <v>9</v>
      </c>
      <c r="H1821" s="514">
        <v>9</v>
      </c>
      <c r="I1821" s="223">
        <v>9</v>
      </c>
      <c r="J1821" s="223">
        <v>9</v>
      </c>
      <c r="K1821" s="223">
        <v>9</v>
      </c>
      <c r="L1821" s="223">
        <v>9</v>
      </c>
      <c r="M1821" s="223">
        <v>9</v>
      </c>
      <c r="N1821" s="514">
        <v>9</v>
      </c>
      <c r="O1821" s="223">
        <v>9</v>
      </c>
      <c r="P1821" s="223">
        <v>9</v>
      </c>
      <c r="Q1821" s="223">
        <v>9</v>
      </c>
      <c r="R1821" s="223">
        <v>9</v>
      </c>
      <c r="S1821" s="223">
        <v>9</v>
      </c>
      <c r="T1821" s="223">
        <v>9</v>
      </c>
      <c r="U1821" s="223">
        <v>9</v>
      </c>
      <c r="V1821" s="514">
        <v>9</v>
      </c>
      <c r="W1821" s="223">
        <v>9</v>
      </c>
      <c r="X1821" s="223">
        <v>9</v>
      </c>
      <c r="Y1821" s="223">
        <v>9</v>
      </c>
      <c r="Z1821" s="223">
        <v>9</v>
      </c>
      <c r="AA1821" s="223">
        <v>9</v>
      </c>
      <c r="AB1821" s="224">
        <v>9</v>
      </c>
      <c r="AC1821" s="382"/>
      <c r="AD1821" s="206"/>
      <c r="AE1821" s="69"/>
      <c r="AF1821" s="117"/>
      <c r="AG1821" s="117"/>
      <c r="AH1821" s="117"/>
      <c r="AI1821" s="117"/>
      <c r="AJ1821" s="117"/>
      <c r="AK1821" s="117"/>
      <c r="AL1821" s="117"/>
      <c r="AM1821" s="117"/>
      <c r="AN1821" s="117"/>
      <c r="AO1821" s="117"/>
      <c r="AP1821" s="117"/>
      <c r="AQ1821" s="117"/>
      <c r="AR1821" s="117"/>
      <c r="AS1821" s="117"/>
      <c r="AT1821" s="117"/>
      <c r="AU1821" s="117"/>
      <c r="AV1821" s="117"/>
      <c r="AW1821" s="117"/>
      <c r="AX1821" s="117"/>
      <c r="AY1821" s="117"/>
      <c r="AZ1821" s="117"/>
      <c r="BA1821" s="117"/>
      <c r="BB1821" s="117"/>
      <c r="BC1821" s="117"/>
      <c r="BD1821" s="117"/>
      <c r="BE1821" s="558"/>
      <c r="BF1821" s="376"/>
      <c r="BG1821" s="376"/>
      <c r="BH1821" s="376"/>
      <c r="BI1821" s="376"/>
      <c r="BJ1821" s="376"/>
      <c r="BK1821" s="376"/>
      <c r="BL1821" s="376"/>
      <c r="BM1821" s="376"/>
      <c r="BN1821" s="376"/>
      <c r="BO1821" s="376"/>
      <c r="BP1821" s="376"/>
      <c r="BQ1821" s="376"/>
      <c r="BR1821" s="376"/>
      <c r="BS1821" s="376"/>
      <c r="BT1821" s="376"/>
      <c r="BU1821" s="376"/>
      <c r="BV1821" s="376"/>
      <c r="BW1821" s="376"/>
      <c r="BX1821" s="376"/>
      <c r="BY1821" s="187"/>
      <c r="BZ1821" s="187"/>
      <c r="CA1821" s="187"/>
      <c r="CB1821" s="187"/>
      <c r="CC1821" s="187"/>
    </row>
    <row r="1822" spans="1:123" s="1" customFormat="1" ht="10.5" customHeight="1">
      <c r="A1822" s="1403"/>
      <c r="B1822" s="1401"/>
      <c r="C1822" s="1265" t="s">
        <v>967</v>
      </c>
      <c r="D1822" s="155" t="s">
        <v>126</v>
      </c>
      <c r="E1822" s="73">
        <f>(AG1822-AF1822)*$AE1822</f>
        <v>7.1639999997569245E-2</v>
      </c>
      <c r="F1822" s="73">
        <f t="shared" ref="F1822:AB1822" si="3262">(AH1822-AG1822)*$AE1822</f>
        <v>7.272000000302796E-2</v>
      </c>
      <c r="G1822" s="73">
        <f t="shared" si="3262"/>
        <v>7.3080000000481968E-2</v>
      </c>
      <c r="H1822" s="492">
        <f t="shared" si="3262"/>
        <v>7.2000000001571612E-2</v>
      </c>
      <c r="I1822" s="73">
        <f t="shared" si="3262"/>
        <v>7.2719999996479601E-2</v>
      </c>
      <c r="J1822" s="73">
        <f t="shared" si="3262"/>
        <v>7.3439999997935962E-2</v>
      </c>
      <c r="K1822" s="73">
        <f t="shared" si="3262"/>
        <v>7.3080000000481968E-2</v>
      </c>
      <c r="L1822" s="73">
        <f t="shared" si="3262"/>
        <v>7.3080000000481968E-2</v>
      </c>
      <c r="M1822" s="73">
        <f t="shared" si="3262"/>
        <v>8.2800000003771856E-2</v>
      </c>
      <c r="N1822" s="492">
        <f t="shared" si="3262"/>
        <v>7.9199999996490078E-2</v>
      </c>
      <c r="O1822" s="73">
        <f t="shared" si="3262"/>
        <v>8.1360000000859148E-2</v>
      </c>
      <c r="P1822" s="73">
        <f t="shared" si="3262"/>
        <v>8.1000000003405154E-2</v>
      </c>
      <c r="Q1822" s="73">
        <f t="shared" si="3262"/>
        <v>7.9919999997946439E-2</v>
      </c>
      <c r="R1822" s="73">
        <f t="shared" si="3262"/>
        <v>8.0280000001948792E-2</v>
      </c>
      <c r="S1822" s="73">
        <f t="shared" si="3262"/>
        <v>7.8839999999036084E-2</v>
      </c>
      <c r="T1822" s="73">
        <f t="shared" si="3262"/>
        <v>7.7039999998669381E-2</v>
      </c>
      <c r="U1822" s="73">
        <f t="shared" si="3262"/>
        <v>7.848000000158209E-2</v>
      </c>
      <c r="V1822" s="492">
        <f t="shared" si="3262"/>
        <v>7.7399999996123375E-2</v>
      </c>
      <c r="W1822" s="73">
        <f t="shared" si="3262"/>
        <v>7.704000000521774E-2</v>
      </c>
      <c r="X1822" s="73">
        <f t="shared" si="3262"/>
        <v>7.7399999996123375E-2</v>
      </c>
      <c r="Y1822" s="73">
        <f t="shared" si="3262"/>
        <v>7.848000000158209E-2</v>
      </c>
      <c r="Z1822" s="73">
        <f t="shared" si="3262"/>
        <v>7.848000000158209E-2</v>
      </c>
      <c r="AA1822" s="73">
        <f t="shared" si="3262"/>
        <v>7.7760000000125729E-2</v>
      </c>
      <c r="AB1822" s="74">
        <f t="shared" si="3262"/>
        <v>7.7400000002671734E-2</v>
      </c>
      <c r="AC1822" s="58">
        <f>(BD1822-AF1822)*AE1822</f>
        <v>1.8446400000051655</v>
      </c>
      <c r="AD1822" s="61">
        <f>(BD1823-AF1823)*AE1822</f>
        <v>1.2754799999998796</v>
      </c>
      <c r="AE1822" s="69">
        <v>3.6</v>
      </c>
      <c r="AF1822" s="1170">
        <v>9371.2994999999992</v>
      </c>
      <c r="AG1822" s="1170">
        <v>9371.3193999999985</v>
      </c>
      <c r="AH1822" s="1216">
        <v>9371.3395999999993</v>
      </c>
      <c r="AI1822" s="1170">
        <v>9371.3598999999995</v>
      </c>
      <c r="AJ1822" s="1170">
        <v>9371.3798999999999</v>
      </c>
      <c r="AK1822" s="1170">
        <v>9371.4000999999989</v>
      </c>
      <c r="AL1822" s="1170">
        <v>9371.4204999999984</v>
      </c>
      <c r="AM1822" s="1170">
        <v>9371.4407999999985</v>
      </c>
      <c r="AN1822" s="1170">
        <v>9371.4610999999986</v>
      </c>
      <c r="AO1822" s="1170">
        <v>9371.4840999999997</v>
      </c>
      <c r="AP1822" s="1170">
        <v>9371.5060999999987</v>
      </c>
      <c r="AQ1822" s="1170">
        <v>9371.5286999999989</v>
      </c>
      <c r="AR1822" s="1170">
        <v>9371.5511999999999</v>
      </c>
      <c r="AS1822" s="1170">
        <v>9371.5733999999993</v>
      </c>
      <c r="AT1822" s="1170">
        <v>9371.5956999999999</v>
      </c>
      <c r="AU1822" s="1170">
        <v>9371.6175999999996</v>
      </c>
      <c r="AV1822" s="1170">
        <v>9371.6389999999992</v>
      </c>
      <c r="AW1822" s="1170">
        <v>9371.6607999999997</v>
      </c>
      <c r="AX1822" s="1170">
        <v>9371.6822999999986</v>
      </c>
      <c r="AY1822" s="1170">
        <v>9371.7037</v>
      </c>
      <c r="AZ1822" s="1170">
        <v>9371.7251999999989</v>
      </c>
      <c r="BA1822" s="1170">
        <v>9371.7469999999994</v>
      </c>
      <c r="BB1822" s="1170">
        <v>9371.7687999999998</v>
      </c>
      <c r="BC1822" s="1170">
        <v>9371.7903999999999</v>
      </c>
      <c r="BD1822" s="1170">
        <v>9371.8119000000006</v>
      </c>
      <c r="BE1822" s="558"/>
      <c r="BF1822" s="384"/>
      <c r="BG1822" s="384"/>
      <c r="BH1822" s="384"/>
      <c r="BI1822" s="384"/>
      <c r="BJ1822" s="384"/>
      <c r="BK1822" s="384"/>
      <c r="BL1822" s="384"/>
      <c r="BM1822" s="384"/>
      <c r="BN1822" s="384"/>
      <c r="BO1822" s="384"/>
      <c r="BP1822" s="384"/>
      <c r="BQ1822" s="384"/>
      <c r="BR1822" s="384"/>
      <c r="BS1822" s="384"/>
      <c r="BT1822" s="384"/>
      <c r="BU1822" s="384"/>
      <c r="BV1822" s="384"/>
      <c r="BW1822" s="384"/>
      <c r="BX1822" s="384"/>
      <c r="BY1822" s="175"/>
      <c r="BZ1822" s="175"/>
      <c r="CA1822" s="175"/>
      <c r="CB1822" s="175"/>
      <c r="CC1822" s="175"/>
    </row>
    <row r="1823" spans="1:123" s="1" customFormat="1" ht="10.5" customHeight="1">
      <c r="A1823" s="1403"/>
      <c r="B1823" s="1401"/>
      <c r="C1823" s="1265" t="s">
        <v>967</v>
      </c>
      <c r="D1823" s="155" t="s">
        <v>127</v>
      </c>
      <c r="E1823" s="73">
        <f>(AG1823-AF1823)*$AE1822</f>
        <v>4.8239999999350407E-2</v>
      </c>
      <c r="F1823" s="73">
        <f t="shared" ref="F1823:AB1823" si="3263">(AH1823-AG1823)*$AE1822</f>
        <v>5.0040000001354203E-2</v>
      </c>
      <c r="G1823" s="73">
        <f t="shared" si="3263"/>
        <v>5.2559999999903087E-2</v>
      </c>
      <c r="H1823" s="492">
        <f t="shared" si="3263"/>
        <v>4.8959999999169668E-2</v>
      </c>
      <c r="I1823" s="73">
        <f t="shared" si="3263"/>
        <v>4.9680000000626022E-2</v>
      </c>
      <c r="J1823" s="73">
        <f t="shared" si="3263"/>
        <v>5.1840000000083819E-2</v>
      </c>
      <c r="K1823" s="73">
        <f t="shared" si="3263"/>
        <v>5.1120000000264558E-2</v>
      </c>
      <c r="L1823" s="73">
        <f t="shared" si="3263"/>
        <v>5.0039999999717109E-2</v>
      </c>
      <c r="M1823" s="73">
        <f t="shared" si="3263"/>
        <v>6.1560000000099535E-2</v>
      </c>
      <c r="N1823" s="492">
        <f t="shared" si="3263"/>
        <v>5.5799999999908326E-2</v>
      </c>
      <c r="O1823" s="73">
        <f t="shared" si="3263"/>
        <v>6.1560000000099535E-2</v>
      </c>
      <c r="P1823" s="73">
        <f t="shared" si="3263"/>
        <v>6.1560000000099535E-2</v>
      </c>
      <c r="Q1823" s="73">
        <f t="shared" si="3263"/>
        <v>5.9039999999913564E-2</v>
      </c>
      <c r="R1823" s="73">
        <f t="shared" si="3263"/>
        <v>5.6519999999727587E-2</v>
      </c>
      <c r="S1823" s="73">
        <f t="shared" si="3263"/>
        <v>5.3999999999541616E-2</v>
      </c>
      <c r="T1823" s="73">
        <f t="shared" si="3263"/>
        <v>5.040000000044529E-2</v>
      </c>
      <c r="U1823" s="73">
        <f t="shared" si="3263"/>
        <v>5.2919999998994174E-2</v>
      </c>
      <c r="V1823" s="492">
        <f t="shared" si="3263"/>
        <v>5.040000000044529E-2</v>
      </c>
      <c r="W1823" s="73">
        <f t="shared" si="3263"/>
        <v>5.0399999998808197E-2</v>
      </c>
      <c r="X1823" s="73">
        <f t="shared" si="3263"/>
        <v>4.9680000002263115E-2</v>
      </c>
      <c r="Y1823" s="73">
        <f t="shared" si="3263"/>
        <v>5.2919999998994174E-2</v>
      </c>
      <c r="Z1823" s="73">
        <f t="shared" si="3263"/>
        <v>5.3279999999722348E-2</v>
      </c>
      <c r="AA1823" s="73">
        <f t="shared" si="3263"/>
        <v>5.1840000000083819E-2</v>
      </c>
      <c r="AB1823" s="74">
        <f t="shared" si="3263"/>
        <v>5.1120000000264558E-2</v>
      </c>
      <c r="AC1823" s="58"/>
      <c r="AD1823" s="61"/>
      <c r="AE1823" s="69"/>
      <c r="AF1823" s="1080">
        <v>2332.1876000000002</v>
      </c>
      <c r="AG1823" s="1080">
        <v>2332.201</v>
      </c>
      <c r="AH1823" s="1081">
        <v>2332.2149000000004</v>
      </c>
      <c r="AI1823" s="1080">
        <v>2332.2295000000004</v>
      </c>
      <c r="AJ1823" s="1080">
        <v>2332.2431000000001</v>
      </c>
      <c r="AK1823" s="1080">
        <v>2332.2569000000003</v>
      </c>
      <c r="AL1823" s="1080">
        <v>2332.2713000000003</v>
      </c>
      <c r="AM1823" s="1080">
        <v>2332.2855000000004</v>
      </c>
      <c r="AN1823" s="1080">
        <v>2332.2994000000003</v>
      </c>
      <c r="AO1823" s="1080">
        <v>2332.3165000000004</v>
      </c>
      <c r="AP1823" s="1080">
        <v>2332.3320000000003</v>
      </c>
      <c r="AQ1823" s="1080">
        <v>2332.3491000000004</v>
      </c>
      <c r="AR1823" s="1080">
        <v>2332.3662000000004</v>
      </c>
      <c r="AS1823" s="1080">
        <v>2332.3826000000004</v>
      </c>
      <c r="AT1823" s="1080">
        <v>2332.3983000000003</v>
      </c>
      <c r="AU1823" s="1080">
        <v>2332.4133000000002</v>
      </c>
      <c r="AV1823" s="1080">
        <v>2332.4273000000003</v>
      </c>
      <c r="AW1823" s="1080">
        <v>2332.442</v>
      </c>
      <c r="AX1823" s="1080">
        <v>2332.4560000000001</v>
      </c>
      <c r="AY1823" s="1080">
        <v>2332.4699999999998</v>
      </c>
      <c r="AZ1823" s="1080">
        <v>2332.4838000000004</v>
      </c>
      <c r="BA1823" s="1080">
        <v>2332.4985000000001</v>
      </c>
      <c r="BB1823" s="1080">
        <v>2332.5133000000001</v>
      </c>
      <c r="BC1823" s="1080">
        <v>2332.5277000000001</v>
      </c>
      <c r="BD1823" s="1080">
        <v>2332.5419000000002</v>
      </c>
      <c r="BE1823" s="558"/>
      <c r="BF1823" s="376"/>
      <c r="BG1823" s="376"/>
      <c r="BH1823" s="376"/>
      <c r="BI1823" s="376"/>
      <c r="BJ1823" s="376"/>
      <c r="BK1823" s="376"/>
      <c r="BL1823" s="376"/>
      <c r="BM1823" s="376"/>
      <c r="BN1823" s="376"/>
      <c r="BO1823" s="376"/>
      <c r="BP1823" s="376"/>
      <c r="BQ1823" s="376"/>
      <c r="BR1823" s="376"/>
      <c r="BS1823" s="376"/>
      <c r="BT1823" s="376"/>
      <c r="BU1823" s="376"/>
      <c r="BV1823" s="376"/>
      <c r="BW1823" s="376"/>
      <c r="BX1823" s="376"/>
      <c r="BY1823" s="187"/>
      <c r="BZ1823" s="187"/>
      <c r="CA1823" s="187"/>
      <c r="CB1823" s="187"/>
      <c r="CC1823" s="187"/>
    </row>
    <row r="1824" spans="1:123" s="1" customFormat="1" ht="10.5" customHeight="1" thickBot="1">
      <c r="A1824" s="1403"/>
      <c r="B1824" s="1401"/>
      <c r="C1824" s="312"/>
      <c r="D1824" s="271" t="s">
        <v>42</v>
      </c>
      <c r="E1824" s="96">
        <f t="shared" ref="E1824:AB1824" si="3264">E1823/E1822</f>
        <v>0.67336683418463428</v>
      </c>
      <c r="F1824" s="96">
        <f t="shared" si="3264"/>
        <v>0.68811881187115798</v>
      </c>
      <c r="G1824" s="96">
        <f t="shared" si="3264"/>
        <v>0.71921182265402916</v>
      </c>
      <c r="H1824" s="493">
        <f t="shared" si="3264"/>
        <v>0.67999999997362459</v>
      </c>
      <c r="I1824" s="96">
        <f t="shared" si="3264"/>
        <v>0.68316831687336421</v>
      </c>
      <c r="J1824" s="96">
        <f t="shared" si="3264"/>
        <v>0.70588235296215673</v>
      </c>
      <c r="K1824" s="96">
        <f t="shared" si="3264"/>
        <v>0.6995073891615684</v>
      </c>
      <c r="L1824" s="96">
        <f t="shared" si="3264"/>
        <v>0.68472906403102207</v>
      </c>
      <c r="M1824" s="96">
        <f t="shared" si="3264"/>
        <v>0.74347826083689905</v>
      </c>
      <c r="N1824" s="493">
        <f t="shared" si="3264"/>
        <v>0.70454545457552054</v>
      </c>
      <c r="O1824" s="96">
        <f t="shared" si="3264"/>
        <v>0.7566371681348264</v>
      </c>
      <c r="P1824" s="96">
        <f t="shared" si="3264"/>
        <v>0.75999999996927925</v>
      </c>
      <c r="Q1824" s="96">
        <f t="shared" si="3264"/>
        <v>0.7387387387566392</v>
      </c>
      <c r="R1824" s="96">
        <f t="shared" si="3264"/>
        <v>0.70403587441897819</v>
      </c>
      <c r="S1824" s="96">
        <f t="shared" si="3264"/>
        <v>0.68493150685187509</v>
      </c>
      <c r="T1824" s="96">
        <f t="shared" si="3264"/>
        <v>0.65420560749371481</v>
      </c>
      <c r="U1824" s="96">
        <f t="shared" si="3264"/>
        <v>0.67431192657909467</v>
      </c>
      <c r="V1824" s="493">
        <f t="shared" si="3264"/>
        <v>0.65116279073604144</v>
      </c>
      <c r="W1824" s="96">
        <f t="shared" si="3264"/>
        <v>0.65420560741685774</v>
      </c>
      <c r="X1824" s="96">
        <f t="shared" si="3264"/>
        <v>0.64186046517766626</v>
      </c>
      <c r="Y1824" s="96">
        <f t="shared" si="3264"/>
        <v>0.67431192657909467</v>
      </c>
      <c r="Z1824" s="96">
        <f t="shared" si="3264"/>
        <v>0.67889908255158349</v>
      </c>
      <c r="AA1824" s="96">
        <f t="shared" si="3264"/>
        <v>0.66666666666666663</v>
      </c>
      <c r="AB1824" s="97">
        <f t="shared" si="3264"/>
        <v>0.66046511625968951</v>
      </c>
      <c r="AC1824" s="58"/>
      <c r="AD1824" s="61"/>
      <c r="AE1824" s="69"/>
      <c r="AF1824" s="384"/>
      <c r="AG1824" s="384"/>
      <c r="AH1824" s="384"/>
      <c r="AI1824" s="384"/>
      <c r="AJ1824" s="384"/>
      <c r="AK1824" s="384"/>
      <c r="AL1824" s="384"/>
      <c r="AM1824" s="384"/>
      <c r="AN1824" s="384"/>
      <c r="AO1824" s="384"/>
      <c r="AP1824" s="384"/>
      <c r="AQ1824" s="384"/>
      <c r="AR1824" s="384"/>
      <c r="AS1824" s="384"/>
      <c r="AT1824" s="384"/>
      <c r="AU1824" s="384"/>
      <c r="AV1824" s="384"/>
      <c r="AW1824" s="384"/>
      <c r="AX1824" s="384"/>
      <c r="AY1824" s="384"/>
      <c r="AZ1824" s="384"/>
      <c r="BA1824" s="384"/>
      <c r="BB1824" s="384"/>
      <c r="BC1824" s="384"/>
      <c r="BD1824" s="384"/>
      <c r="BE1824" s="558"/>
      <c r="BF1824" s="376"/>
      <c r="BG1824" s="376"/>
      <c r="BH1824" s="376"/>
      <c r="BI1824" s="376"/>
      <c r="BJ1824" s="376"/>
      <c r="BK1824" s="376"/>
      <c r="BL1824" s="376"/>
      <c r="BM1824" s="376"/>
      <c r="BN1824" s="376"/>
      <c r="BO1824" s="376"/>
      <c r="BP1824" s="376"/>
      <c r="BQ1824" s="376"/>
      <c r="BR1824" s="376"/>
      <c r="BS1824" s="376"/>
      <c r="BT1824" s="376"/>
      <c r="BU1824" s="376"/>
      <c r="BV1824" s="376"/>
      <c r="BW1824" s="376"/>
      <c r="BX1824" s="376"/>
      <c r="BY1824" s="187"/>
      <c r="BZ1824" s="187"/>
      <c r="CA1824" s="187"/>
      <c r="CB1824" s="187"/>
      <c r="CC1824" s="187"/>
    </row>
    <row r="1825" spans="1:81" s="1" customFormat="1" ht="10.5" customHeight="1">
      <c r="A1825" s="1402" t="s">
        <v>16</v>
      </c>
      <c r="B1825" s="1400" t="s">
        <v>676</v>
      </c>
      <c r="C1825" s="1264"/>
      <c r="D1825" s="1266"/>
      <c r="E1825" s="66"/>
      <c r="F1825" s="71"/>
      <c r="G1825" s="71"/>
      <c r="H1825" s="381"/>
      <c r="I1825" s="71"/>
      <c r="J1825" s="71"/>
      <c r="K1825" s="71"/>
      <c r="L1825" s="71"/>
      <c r="M1825" s="71"/>
      <c r="N1825" s="381"/>
      <c r="O1825" s="71"/>
      <c r="P1825" s="71"/>
      <c r="Q1825" s="71"/>
      <c r="R1825" s="71"/>
      <c r="S1825" s="71"/>
      <c r="T1825" s="71"/>
      <c r="U1825" s="71"/>
      <c r="V1825" s="381"/>
      <c r="W1825" s="71"/>
      <c r="X1825" s="71"/>
      <c r="Y1825" s="71"/>
      <c r="Z1825" s="71"/>
      <c r="AA1825" s="71"/>
      <c r="AB1825" s="72"/>
      <c r="AC1825" s="58" t="s">
        <v>125</v>
      </c>
      <c r="AD1825" s="61">
        <f>AD1827/AC1827</f>
        <v>0.29202651134742397</v>
      </c>
      <c r="AE1825" s="69"/>
      <c r="AF1825" s="384"/>
      <c r="AG1825" s="384"/>
      <c r="AH1825" s="384"/>
      <c r="AI1825" s="384"/>
      <c r="AJ1825" s="384"/>
      <c r="AK1825" s="384"/>
      <c r="AL1825" s="384"/>
      <c r="AM1825" s="384"/>
      <c r="AN1825" s="384"/>
      <c r="AO1825" s="384"/>
      <c r="AP1825" s="384"/>
      <c r="AQ1825" s="384"/>
      <c r="AR1825" s="384"/>
      <c r="AS1825" s="384"/>
      <c r="AT1825" s="384"/>
      <c r="AU1825" s="384"/>
      <c r="AV1825" s="384"/>
      <c r="AW1825" s="384"/>
      <c r="AX1825" s="384"/>
      <c r="AY1825" s="384"/>
      <c r="AZ1825" s="384"/>
      <c r="BA1825" s="384"/>
      <c r="BB1825" s="384"/>
      <c r="BC1825" s="384"/>
      <c r="BD1825" s="384"/>
      <c r="BE1825" s="558"/>
      <c r="BF1825" s="376"/>
      <c r="BG1825" s="376"/>
      <c r="BH1825" s="376"/>
      <c r="BI1825" s="376"/>
      <c r="BJ1825" s="376"/>
      <c r="BK1825" s="376"/>
      <c r="BL1825" s="376"/>
      <c r="BM1825" s="376"/>
      <c r="BN1825" s="376"/>
      <c r="BO1825" s="376"/>
      <c r="BP1825" s="376"/>
      <c r="BQ1825" s="376"/>
      <c r="BR1825" s="376"/>
      <c r="BS1825" s="376"/>
      <c r="BT1825" s="376"/>
      <c r="BU1825" s="376"/>
      <c r="BV1825" s="376"/>
      <c r="BW1825" s="376"/>
      <c r="BX1825" s="376"/>
      <c r="BY1825" s="187"/>
      <c r="BZ1825" s="187"/>
      <c r="CA1825" s="187"/>
      <c r="CB1825" s="187"/>
      <c r="CC1825" s="187"/>
    </row>
    <row r="1826" spans="1:81" s="1" customFormat="1" ht="10.5" customHeight="1">
      <c r="A1826" s="1403"/>
      <c r="B1826" s="1401"/>
      <c r="C1826" s="1265" t="s">
        <v>139</v>
      </c>
      <c r="D1826" s="155" t="s">
        <v>34</v>
      </c>
      <c r="E1826" s="223">
        <f>ROUND(SQRT(E1827^2+E1828^2)*1000/(1.73*E$1774),0)</f>
        <v>14</v>
      </c>
      <c r="F1826" s="223">
        <f t="shared" ref="F1826:AB1826" si="3265">ROUND(SQRT(F1827^2+F1828^2)*1000/(1.73*F$1774),0)</f>
        <v>14</v>
      </c>
      <c r="G1826" s="223">
        <f t="shared" si="3265"/>
        <v>14</v>
      </c>
      <c r="H1826" s="514">
        <f t="shared" si="3265"/>
        <v>14</v>
      </c>
      <c r="I1826" s="223">
        <f t="shared" si="3265"/>
        <v>15</v>
      </c>
      <c r="J1826" s="223">
        <f t="shared" si="3265"/>
        <v>15</v>
      </c>
      <c r="K1826" s="223">
        <f t="shared" si="3265"/>
        <v>14</v>
      </c>
      <c r="L1826" s="223">
        <f t="shared" si="3265"/>
        <v>14</v>
      </c>
      <c r="M1826" s="223">
        <f t="shared" si="3265"/>
        <v>15</v>
      </c>
      <c r="N1826" s="514">
        <f t="shared" si="3265"/>
        <v>15</v>
      </c>
      <c r="O1826" s="223">
        <f t="shared" si="3265"/>
        <v>15</v>
      </c>
      <c r="P1826" s="223">
        <f t="shared" si="3265"/>
        <v>15</v>
      </c>
      <c r="Q1826" s="223">
        <f t="shared" si="3265"/>
        <v>15</v>
      </c>
      <c r="R1826" s="223">
        <f t="shared" si="3265"/>
        <v>15</v>
      </c>
      <c r="S1826" s="223">
        <f t="shared" si="3265"/>
        <v>15</v>
      </c>
      <c r="T1826" s="223">
        <f t="shared" si="3265"/>
        <v>15</v>
      </c>
      <c r="U1826" s="223">
        <f t="shared" si="3265"/>
        <v>14</v>
      </c>
      <c r="V1826" s="514">
        <f t="shared" si="3265"/>
        <v>15</v>
      </c>
      <c r="W1826" s="223">
        <f t="shared" si="3265"/>
        <v>15</v>
      </c>
      <c r="X1826" s="223">
        <f t="shared" si="3265"/>
        <v>14</v>
      </c>
      <c r="Y1826" s="223">
        <f t="shared" si="3265"/>
        <v>14</v>
      </c>
      <c r="Z1826" s="223">
        <f t="shared" si="3265"/>
        <v>15</v>
      </c>
      <c r="AA1826" s="223">
        <f t="shared" si="3265"/>
        <v>14</v>
      </c>
      <c r="AB1826" s="224">
        <f t="shared" si="3265"/>
        <v>14</v>
      </c>
      <c r="AC1826" s="382"/>
      <c r="AD1826" s="206"/>
      <c r="AE1826" s="69"/>
      <c r="AF1826" s="117"/>
      <c r="AG1826" s="117"/>
      <c r="AH1826" s="117"/>
      <c r="AI1826" s="117"/>
      <c r="AJ1826" s="117"/>
      <c r="AK1826" s="117"/>
      <c r="AL1826" s="117"/>
      <c r="AM1826" s="117"/>
      <c r="AN1826" s="117"/>
      <c r="AO1826" s="117"/>
      <c r="AP1826" s="117"/>
      <c r="AQ1826" s="117"/>
      <c r="AR1826" s="117"/>
      <c r="AS1826" s="117"/>
      <c r="AT1826" s="117"/>
      <c r="AU1826" s="117"/>
      <c r="AV1826" s="117"/>
      <c r="AW1826" s="117"/>
      <c r="AX1826" s="117"/>
      <c r="AY1826" s="117"/>
      <c r="AZ1826" s="117"/>
      <c r="BA1826" s="117"/>
      <c r="BB1826" s="117"/>
      <c r="BC1826" s="117"/>
      <c r="BD1826" s="117"/>
      <c r="BE1826" s="376"/>
      <c r="BF1826" s="376"/>
      <c r="BG1826" s="376"/>
      <c r="BH1826" s="376"/>
      <c r="BI1826" s="376"/>
      <c r="BJ1826" s="376"/>
      <c r="BK1826" s="376"/>
      <c r="BL1826" s="376"/>
      <c r="BM1826" s="376"/>
      <c r="BN1826" s="376"/>
      <c r="BO1826" s="376"/>
      <c r="BP1826" s="376"/>
      <c r="BQ1826" s="376"/>
      <c r="BR1826" s="376"/>
      <c r="BS1826" s="376"/>
      <c r="BT1826" s="376"/>
      <c r="BU1826" s="376"/>
      <c r="BV1826" s="376"/>
      <c r="BW1826" s="376"/>
      <c r="BX1826" s="376"/>
      <c r="BY1826" s="187"/>
      <c r="BZ1826" s="187"/>
      <c r="CA1826" s="187"/>
      <c r="CB1826" s="187"/>
      <c r="CC1826" s="187"/>
    </row>
    <row r="1827" spans="1:81" s="1" customFormat="1" ht="10.5" customHeight="1">
      <c r="A1827" s="1403"/>
      <c r="B1827" s="1401"/>
      <c r="C1827" s="1265" t="s">
        <v>967</v>
      </c>
      <c r="D1827" s="155" t="s">
        <v>126</v>
      </c>
      <c r="E1827" s="73">
        <f>(AG1827-AF1827)*$AE1827</f>
        <v>0.14688000000023749</v>
      </c>
      <c r="F1827" s="73">
        <f t="shared" ref="F1827:AB1827" si="3266">(AH1827-AG1827)*$AE1827</f>
        <v>0.14807999999939056</v>
      </c>
      <c r="G1827" s="73">
        <f t="shared" si="3266"/>
        <v>0.14640000000035797</v>
      </c>
      <c r="H1827" s="492">
        <f t="shared" si="3266"/>
        <v>0.14447999999974853</v>
      </c>
      <c r="I1827" s="73">
        <f t="shared" si="3266"/>
        <v>0.14712000000072292</v>
      </c>
      <c r="J1827" s="73">
        <f t="shared" si="3266"/>
        <v>0.14927999999963504</v>
      </c>
      <c r="K1827" s="73">
        <f t="shared" si="3266"/>
        <v>0.14856000000036146</v>
      </c>
      <c r="L1827" s="73">
        <f t="shared" si="3266"/>
        <v>0.14831999999987602</v>
      </c>
      <c r="M1827" s="73">
        <f t="shared" si="3266"/>
        <v>0.15143999999963853</v>
      </c>
      <c r="N1827" s="492">
        <f t="shared" si="3266"/>
        <v>0.15120000000024447</v>
      </c>
      <c r="O1827" s="73">
        <f t="shared" si="3266"/>
        <v>0.15287999999927707</v>
      </c>
      <c r="P1827" s="73">
        <f t="shared" si="3266"/>
        <v>0.15192000000060943</v>
      </c>
      <c r="Q1827" s="73">
        <f t="shared" si="3266"/>
        <v>0.15143999999963853</v>
      </c>
      <c r="R1827" s="73">
        <f t="shared" si="3266"/>
        <v>0.15047999999987952</v>
      </c>
      <c r="S1827" s="73">
        <f t="shared" si="3266"/>
        <v>0.14952000000012047</v>
      </c>
      <c r="T1827" s="73">
        <f t="shared" si="3266"/>
        <v>0.15168000000012397</v>
      </c>
      <c r="U1827" s="73">
        <f t="shared" si="3266"/>
        <v>0.15120000000024447</v>
      </c>
      <c r="V1827" s="492">
        <f t="shared" si="3266"/>
        <v>0.15191999999951802</v>
      </c>
      <c r="W1827" s="73">
        <f t="shared" si="3266"/>
        <v>0.15096000000085041</v>
      </c>
      <c r="X1827" s="73">
        <f t="shared" si="3266"/>
        <v>0.14687999999914608</v>
      </c>
      <c r="Y1827" s="73">
        <f t="shared" si="3266"/>
        <v>0.14952000000012047</v>
      </c>
      <c r="Z1827" s="73">
        <f t="shared" si="3266"/>
        <v>0.14928000000072641</v>
      </c>
      <c r="AA1827" s="73">
        <f t="shared" si="3266"/>
        <v>0.14711999999963155</v>
      </c>
      <c r="AB1827" s="74">
        <f t="shared" si="3266"/>
        <v>0.14831999999987602</v>
      </c>
      <c r="AC1827" s="58">
        <f>(BD1827-AF1827)*AE1827</f>
        <v>3.5848799999999756</v>
      </c>
      <c r="AD1827" s="61">
        <f>(BD1828-AF1828)*AE1827</f>
        <v>1.046879999999146</v>
      </c>
      <c r="AE1827" s="69">
        <v>2.4</v>
      </c>
      <c r="AF1827" s="1170">
        <v>3082.7988</v>
      </c>
      <c r="AG1827" s="1170">
        <v>3082.86</v>
      </c>
      <c r="AH1827" s="1216">
        <v>3082.9216999999999</v>
      </c>
      <c r="AI1827" s="1170">
        <v>3082.9827</v>
      </c>
      <c r="AJ1827" s="1170">
        <v>3083.0428999999999</v>
      </c>
      <c r="AK1827" s="1170">
        <v>3083.1042000000002</v>
      </c>
      <c r="AL1827" s="1170">
        <v>3083.1664000000001</v>
      </c>
      <c r="AM1827" s="1170">
        <v>3083.2283000000002</v>
      </c>
      <c r="AN1827" s="1170">
        <v>3083.2901000000002</v>
      </c>
      <c r="AO1827" s="1170">
        <v>3083.3532</v>
      </c>
      <c r="AP1827" s="1170">
        <v>3083.4162000000001</v>
      </c>
      <c r="AQ1827" s="1170">
        <v>3083.4798999999998</v>
      </c>
      <c r="AR1827" s="1170">
        <v>3083.5432000000001</v>
      </c>
      <c r="AS1827" s="1170">
        <v>3083.6062999999999</v>
      </c>
      <c r="AT1827" s="1170">
        <v>3083.6689999999999</v>
      </c>
      <c r="AU1827" s="1170">
        <v>3083.7312999999999</v>
      </c>
      <c r="AV1827" s="1170">
        <v>3083.7945</v>
      </c>
      <c r="AW1827" s="1170">
        <v>3083.8575000000001</v>
      </c>
      <c r="AX1827" s="1170">
        <v>3083.9207999999999</v>
      </c>
      <c r="AY1827" s="1170">
        <v>3083.9837000000002</v>
      </c>
      <c r="AZ1827" s="1170">
        <v>3084.0448999999999</v>
      </c>
      <c r="BA1827" s="1170">
        <v>3084.1071999999999</v>
      </c>
      <c r="BB1827" s="1170">
        <v>3084.1694000000002</v>
      </c>
      <c r="BC1827" s="1170">
        <v>3084.2307000000001</v>
      </c>
      <c r="BD1827" s="1170">
        <v>3084.2925</v>
      </c>
      <c r="BE1827" s="376"/>
      <c r="BF1827" s="376"/>
      <c r="BG1827" s="376"/>
      <c r="BH1827" s="376"/>
      <c r="BI1827" s="376"/>
      <c r="BJ1827" s="376"/>
      <c r="BK1827" s="376"/>
      <c r="BL1827" s="376"/>
      <c r="BM1827" s="376"/>
      <c r="BN1827" s="376"/>
      <c r="BO1827" s="376"/>
      <c r="BP1827" s="376"/>
      <c r="BQ1827" s="376"/>
      <c r="BR1827" s="376"/>
      <c r="BS1827" s="376"/>
      <c r="BT1827" s="376"/>
      <c r="BU1827" s="376"/>
      <c r="BV1827" s="376"/>
      <c r="BW1827" s="376"/>
      <c r="BX1827" s="376"/>
      <c r="BY1827" s="187"/>
      <c r="BZ1827" s="187"/>
      <c r="CA1827" s="187"/>
      <c r="CB1827" s="187"/>
      <c r="CC1827" s="187"/>
    </row>
    <row r="1828" spans="1:81" s="1" customFormat="1" ht="10.5" customHeight="1">
      <c r="A1828" s="1403"/>
      <c r="B1828" s="1401"/>
      <c r="C1828" s="1265" t="s">
        <v>967</v>
      </c>
      <c r="D1828" s="155" t="s">
        <v>127</v>
      </c>
      <c r="E1828" s="73">
        <f>(AG1828-AF1828)*$AE1827</f>
        <v>4.0560000000186842E-2</v>
      </c>
      <c r="F1828" s="73">
        <f t="shared" ref="F1828:AB1828" si="3267">(AH1828-AG1828)*$AE1827</f>
        <v>4.1759999999339922E-2</v>
      </c>
      <c r="G1828" s="73">
        <f t="shared" si="3267"/>
        <v>4.1280000000551806E-2</v>
      </c>
      <c r="H1828" s="492">
        <f t="shared" si="3267"/>
        <v>3.9119999999456923E-2</v>
      </c>
      <c r="I1828" s="73">
        <f t="shared" si="3267"/>
        <v>4.2480000000796277E-2</v>
      </c>
      <c r="J1828" s="73">
        <f t="shared" si="3267"/>
        <v>4.55999999994674E-2</v>
      </c>
      <c r="K1828" s="73">
        <f t="shared" si="3267"/>
        <v>4.2240000000310828E-2</v>
      </c>
      <c r="L1828" s="73">
        <f t="shared" si="3267"/>
        <v>4.3679999999949357E-2</v>
      </c>
      <c r="M1828" s="73">
        <f t="shared" si="3267"/>
        <v>4.8479999999835856E-2</v>
      </c>
      <c r="N1828" s="492">
        <f t="shared" si="3267"/>
        <v>4.7279999999591378E-2</v>
      </c>
      <c r="O1828" s="73">
        <f t="shared" si="3267"/>
        <v>4.8480000000927247E-2</v>
      </c>
      <c r="P1828" s="73">
        <f t="shared" si="3267"/>
        <v>4.7759999999470892E-2</v>
      </c>
      <c r="Q1828" s="73">
        <f t="shared" si="3267"/>
        <v>4.704000000019732E-2</v>
      </c>
      <c r="R1828" s="73">
        <f t="shared" si="3267"/>
        <v>4.5839999999952849E-2</v>
      </c>
      <c r="S1828" s="73">
        <f t="shared" si="3267"/>
        <v>4.6080000000438305E-2</v>
      </c>
      <c r="T1828" s="73">
        <f t="shared" si="3267"/>
        <v>4.6079999999346907E-2</v>
      </c>
      <c r="U1828" s="73">
        <f t="shared" si="3267"/>
        <v>4.3440000000555298E-2</v>
      </c>
      <c r="V1828" s="492">
        <f t="shared" si="3267"/>
        <v>4.5360000000073342E-2</v>
      </c>
      <c r="W1828" s="73">
        <f t="shared" si="3267"/>
        <v>4.2239999999219437E-2</v>
      </c>
      <c r="X1828" s="73">
        <f t="shared" si="3267"/>
        <v>3.9120000000548313E-2</v>
      </c>
      <c r="Y1828" s="73">
        <f t="shared" si="3267"/>
        <v>4.1759999999339922E-2</v>
      </c>
      <c r="Z1828" s="73">
        <f t="shared" si="3267"/>
        <v>4.0800000000672298E-2</v>
      </c>
      <c r="AA1828" s="73">
        <f t="shared" si="3267"/>
        <v>3.9359999999942372E-2</v>
      </c>
      <c r="AB1828" s="74">
        <f t="shared" si="3267"/>
        <v>4.1039999998974959E-2</v>
      </c>
      <c r="AC1828" s="58"/>
      <c r="AD1828" s="61"/>
      <c r="AE1828" s="69"/>
      <c r="AF1828" s="1080">
        <v>2290.7647000000002</v>
      </c>
      <c r="AG1828" s="1080">
        <v>2290.7816000000003</v>
      </c>
      <c r="AH1828" s="1081">
        <v>2290.799</v>
      </c>
      <c r="AI1828" s="1080">
        <v>2290.8162000000002</v>
      </c>
      <c r="AJ1828" s="1080">
        <v>2290.8325</v>
      </c>
      <c r="AK1828" s="1080">
        <v>2290.8502000000003</v>
      </c>
      <c r="AL1828" s="1080">
        <v>2290.8692000000001</v>
      </c>
      <c r="AM1828" s="1080">
        <v>2290.8868000000002</v>
      </c>
      <c r="AN1828" s="1080">
        <v>2290.9050000000002</v>
      </c>
      <c r="AO1828" s="1080">
        <v>2290.9252000000001</v>
      </c>
      <c r="AP1828" s="1080">
        <v>2290.9449</v>
      </c>
      <c r="AQ1828" s="1080">
        <v>2290.9651000000003</v>
      </c>
      <c r="AR1828" s="1080">
        <v>2290.9850000000001</v>
      </c>
      <c r="AS1828" s="1080">
        <v>2291.0046000000002</v>
      </c>
      <c r="AT1828" s="1080">
        <v>2291.0237000000002</v>
      </c>
      <c r="AU1828" s="1080">
        <v>2291.0429000000004</v>
      </c>
      <c r="AV1828" s="1080">
        <v>2291.0621000000001</v>
      </c>
      <c r="AW1828" s="1080">
        <v>2291.0802000000003</v>
      </c>
      <c r="AX1828" s="1080">
        <v>2291.0991000000004</v>
      </c>
      <c r="AY1828" s="1080">
        <v>2291.1167</v>
      </c>
      <c r="AZ1828" s="1080">
        <v>2291.1330000000003</v>
      </c>
      <c r="BA1828" s="1080">
        <v>2291.1504</v>
      </c>
      <c r="BB1828" s="1080">
        <v>2291.1674000000003</v>
      </c>
      <c r="BC1828" s="1080">
        <v>2291.1838000000002</v>
      </c>
      <c r="BD1828" s="1080">
        <v>2291.2008999999998</v>
      </c>
      <c r="BE1828" s="376"/>
      <c r="BF1828" s="376"/>
      <c r="BG1828" s="376"/>
      <c r="BH1828" s="376"/>
      <c r="BI1828" s="376"/>
      <c r="BJ1828" s="376"/>
      <c r="BK1828" s="376"/>
      <c r="BL1828" s="376"/>
      <c r="BM1828" s="376"/>
      <c r="BN1828" s="376"/>
      <c r="BO1828" s="376"/>
      <c r="BP1828" s="376"/>
      <c r="BQ1828" s="376"/>
      <c r="BR1828" s="376"/>
      <c r="BS1828" s="376"/>
      <c r="BT1828" s="376"/>
      <c r="BU1828" s="376"/>
      <c r="BV1828" s="376"/>
      <c r="BW1828" s="376"/>
      <c r="BX1828" s="376"/>
      <c r="BY1828" s="187"/>
      <c r="BZ1828" s="187"/>
      <c r="CA1828" s="187"/>
      <c r="CB1828" s="187"/>
      <c r="CC1828" s="187"/>
    </row>
    <row r="1829" spans="1:81" s="1" customFormat="1" ht="10.5" customHeight="1" thickBot="1">
      <c r="A1829" s="1404"/>
      <c r="B1829" s="1405"/>
      <c r="C1829" s="312"/>
      <c r="D1829" s="271" t="s">
        <v>42</v>
      </c>
      <c r="E1829" s="96">
        <f>E1828/E1827</f>
        <v>0.27614379085049878</v>
      </c>
      <c r="F1829" s="96">
        <f t="shared" ref="F1829:AB1829" si="3268">F1828/F1827</f>
        <v>0.28200972446996075</v>
      </c>
      <c r="G1829" s="96">
        <f t="shared" si="3268"/>
        <v>0.28196721311783379</v>
      </c>
      <c r="H1829" s="493">
        <f t="shared" si="3268"/>
        <v>0.27076411959804131</v>
      </c>
      <c r="I1829" s="96">
        <f t="shared" si="3268"/>
        <v>0.28874388254885491</v>
      </c>
      <c r="J1829" s="96">
        <f t="shared" si="3268"/>
        <v>0.30546623793930122</v>
      </c>
      <c r="K1829" s="96">
        <f t="shared" si="3268"/>
        <v>0.28432956381400143</v>
      </c>
      <c r="L1829" s="96">
        <f t="shared" si="3268"/>
        <v>0.2944983818769274</v>
      </c>
      <c r="M1829" s="96">
        <f t="shared" si="3268"/>
        <v>0.32012678288399082</v>
      </c>
      <c r="N1829" s="493">
        <f t="shared" si="3268"/>
        <v>0.3126984126952046</v>
      </c>
      <c r="O1829" s="96">
        <f t="shared" si="3268"/>
        <v>0.31711145997616758</v>
      </c>
      <c r="P1829" s="96">
        <f t="shared" si="3268"/>
        <v>0.31437598735702543</v>
      </c>
      <c r="Q1829" s="96">
        <f t="shared" si="3268"/>
        <v>0.31061806656305863</v>
      </c>
      <c r="R1829" s="96">
        <f t="shared" si="3268"/>
        <v>0.30462519936197202</v>
      </c>
      <c r="S1829" s="96">
        <f t="shared" si="3268"/>
        <v>0.30818619582932838</v>
      </c>
      <c r="T1829" s="96">
        <f t="shared" si="3268"/>
        <v>0.30379746834987637</v>
      </c>
      <c r="U1829" s="96">
        <f t="shared" si="3268"/>
        <v>0.28730158730479538</v>
      </c>
      <c r="V1829" s="493">
        <f t="shared" si="3268"/>
        <v>0.2985781990535627</v>
      </c>
      <c r="W1829" s="96">
        <f t="shared" si="3268"/>
        <v>0.27980922097894462</v>
      </c>
      <c r="X1829" s="96">
        <f t="shared" si="3268"/>
        <v>0.26633986928632725</v>
      </c>
      <c r="Y1829" s="96">
        <f t="shared" si="3268"/>
        <v>0.27929373996325757</v>
      </c>
      <c r="Z1829" s="96">
        <f t="shared" si="3268"/>
        <v>0.27331189710928294</v>
      </c>
      <c r="AA1829" s="96">
        <f t="shared" si="3268"/>
        <v>0.2675367047311103</v>
      </c>
      <c r="AB1829" s="97">
        <f t="shared" si="3268"/>
        <v>0.27669902911953387</v>
      </c>
      <c r="AC1829" s="58"/>
      <c r="AD1829" s="61"/>
      <c r="AE1829" s="69"/>
      <c r="AF1829" s="384"/>
      <c r="AG1829" s="384"/>
      <c r="AH1829" s="384"/>
      <c r="AI1829" s="384"/>
      <c r="AJ1829" s="384"/>
      <c r="AK1829" s="384"/>
      <c r="AL1829" s="384"/>
      <c r="AM1829" s="384"/>
      <c r="AN1829" s="384"/>
      <c r="AO1829" s="384"/>
      <c r="AP1829" s="384"/>
      <c r="AQ1829" s="384"/>
      <c r="AR1829" s="384"/>
      <c r="AS1829" s="384"/>
      <c r="AT1829" s="384"/>
      <c r="AU1829" s="384"/>
      <c r="AV1829" s="384"/>
      <c r="AW1829" s="384"/>
      <c r="AX1829" s="384"/>
      <c r="AY1829" s="384"/>
      <c r="AZ1829" s="384"/>
      <c r="BA1829" s="384"/>
      <c r="BB1829" s="384"/>
      <c r="BC1829" s="384"/>
      <c r="BD1829" s="384"/>
      <c r="BE1829" s="376"/>
      <c r="BF1829" s="376"/>
      <c r="BG1829" s="376"/>
      <c r="BH1829" s="376"/>
      <c r="BI1829" s="376"/>
      <c r="BJ1829" s="376"/>
      <c r="BK1829" s="376"/>
      <c r="BL1829" s="376"/>
      <c r="BM1829" s="376"/>
      <c r="BN1829" s="376"/>
      <c r="BO1829" s="376"/>
      <c r="BP1829" s="376"/>
      <c r="BQ1829" s="376"/>
      <c r="BR1829" s="376"/>
      <c r="BS1829" s="376"/>
      <c r="BT1829" s="376"/>
      <c r="BU1829" s="376"/>
      <c r="BV1829" s="376"/>
      <c r="BW1829" s="376"/>
      <c r="BX1829" s="376"/>
      <c r="BY1829" s="187"/>
      <c r="BZ1829" s="187"/>
      <c r="CA1829" s="187"/>
      <c r="CB1829" s="187"/>
      <c r="CC1829" s="187"/>
    </row>
    <row r="1830" spans="1:81" s="175" customFormat="1" ht="10.5" customHeight="1">
      <c r="A1830" s="1473" t="s">
        <v>103</v>
      </c>
      <c r="B1830" s="1476" t="s">
        <v>670</v>
      </c>
      <c r="C1830" s="1264"/>
      <c r="D1830" s="1266"/>
      <c r="E1830" s="66"/>
      <c r="F1830" s="71"/>
      <c r="G1830" s="71"/>
      <c r="H1830" s="381"/>
      <c r="I1830" s="71"/>
      <c r="J1830" s="71"/>
      <c r="K1830" s="71"/>
      <c r="L1830" s="71"/>
      <c r="M1830" s="71"/>
      <c r="N1830" s="381"/>
      <c r="O1830" s="71"/>
      <c r="P1830" s="71"/>
      <c r="Q1830" s="71"/>
      <c r="R1830" s="71"/>
      <c r="S1830" s="71"/>
      <c r="T1830" s="71"/>
      <c r="U1830" s="71"/>
      <c r="V1830" s="381"/>
      <c r="W1830" s="71"/>
      <c r="X1830" s="71"/>
      <c r="Y1830" s="71"/>
      <c r="Z1830" s="71"/>
      <c r="AA1830" s="71"/>
      <c r="AB1830" s="72"/>
      <c r="AC1830" s="509"/>
      <c r="AD1830" s="886"/>
      <c r="AE1830" s="881"/>
      <c r="AF1830" s="117"/>
      <c r="AG1830" s="117"/>
      <c r="AH1830" s="117"/>
      <c r="AI1830" s="117"/>
      <c r="AJ1830" s="117"/>
      <c r="AK1830" s="117"/>
      <c r="AL1830" s="117"/>
      <c r="AM1830" s="117"/>
      <c r="AN1830" s="117"/>
      <c r="AO1830" s="117"/>
      <c r="AP1830" s="117"/>
      <c r="AQ1830" s="117"/>
      <c r="AR1830" s="117"/>
      <c r="AS1830" s="117"/>
      <c r="AT1830" s="117"/>
      <c r="AU1830" s="117"/>
      <c r="AV1830" s="117"/>
      <c r="AW1830" s="117"/>
      <c r="AX1830" s="117"/>
      <c r="AY1830" s="117"/>
      <c r="AZ1830" s="117"/>
      <c r="BA1830" s="117"/>
      <c r="BB1830" s="117"/>
      <c r="BC1830" s="117"/>
      <c r="BD1830" s="117"/>
      <c r="BE1830" s="384"/>
      <c r="BF1830" s="384"/>
      <c r="BG1830" s="384"/>
      <c r="BH1830" s="384"/>
      <c r="BI1830" s="384"/>
      <c r="BJ1830" s="384"/>
      <c r="BK1830" s="384"/>
      <c r="BL1830" s="384"/>
      <c r="BM1830" s="384"/>
      <c r="BN1830" s="384"/>
      <c r="BO1830" s="384"/>
      <c r="BP1830" s="384"/>
      <c r="BQ1830" s="384"/>
      <c r="BR1830" s="384"/>
      <c r="BS1830" s="384"/>
      <c r="BT1830" s="384"/>
      <c r="BU1830" s="384"/>
      <c r="BV1830" s="384"/>
      <c r="BW1830" s="384"/>
      <c r="BX1830" s="384"/>
    </row>
    <row r="1831" spans="1:81" s="1" customFormat="1" ht="10.5" customHeight="1">
      <c r="A1831" s="1473"/>
      <c r="B1831" s="1476"/>
      <c r="C1831" s="1265" t="s">
        <v>136</v>
      </c>
      <c r="D1831" s="155" t="s">
        <v>34</v>
      </c>
      <c r="E1831" s="223">
        <v>1</v>
      </c>
      <c r="F1831" s="223">
        <v>1</v>
      </c>
      <c r="G1831" s="223">
        <v>1</v>
      </c>
      <c r="H1831" s="514">
        <v>1</v>
      </c>
      <c r="I1831" s="223">
        <v>1</v>
      </c>
      <c r="J1831" s="223">
        <v>1</v>
      </c>
      <c r="K1831" s="223">
        <v>1</v>
      </c>
      <c r="L1831" s="223">
        <v>1</v>
      </c>
      <c r="M1831" s="223">
        <v>1</v>
      </c>
      <c r="N1831" s="514">
        <v>1</v>
      </c>
      <c r="O1831" s="223">
        <v>1</v>
      </c>
      <c r="P1831" s="223">
        <v>1</v>
      </c>
      <c r="Q1831" s="223">
        <v>1</v>
      </c>
      <c r="R1831" s="223">
        <v>1</v>
      </c>
      <c r="S1831" s="223">
        <v>1</v>
      </c>
      <c r="T1831" s="223">
        <v>1</v>
      </c>
      <c r="U1831" s="223">
        <v>1</v>
      </c>
      <c r="V1831" s="514">
        <v>1</v>
      </c>
      <c r="W1831" s="223">
        <v>1</v>
      </c>
      <c r="X1831" s="223">
        <v>1</v>
      </c>
      <c r="Y1831" s="223">
        <v>1</v>
      </c>
      <c r="Z1831" s="223">
        <v>1</v>
      </c>
      <c r="AA1831" s="223">
        <v>1</v>
      </c>
      <c r="AB1831" s="224">
        <v>1</v>
      </c>
      <c r="AC1831" s="382"/>
      <c r="AD1831" s="206"/>
      <c r="AE1831" s="69"/>
      <c r="AF1831" s="117"/>
      <c r="AG1831" s="117"/>
      <c r="AH1831" s="117"/>
      <c r="AI1831" s="117"/>
      <c r="AJ1831" s="117"/>
      <c r="AK1831" s="117"/>
      <c r="AL1831" s="117"/>
      <c r="AM1831" s="117"/>
      <c r="AN1831" s="117"/>
      <c r="AO1831" s="117"/>
      <c r="AP1831" s="117"/>
      <c r="AQ1831" s="117"/>
      <c r="AR1831" s="117"/>
      <c r="AS1831" s="117"/>
      <c r="AT1831" s="117"/>
      <c r="AU1831" s="117"/>
      <c r="AV1831" s="117"/>
      <c r="AW1831" s="117"/>
      <c r="AX1831" s="117"/>
      <c r="AY1831" s="117"/>
      <c r="AZ1831" s="117"/>
      <c r="BA1831" s="117"/>
      <c r="BB1831" s="117"/>
      <c r="BC1831" s="117"/>
      <c r="BD1831" s="117"/>
      <c r="BE1831" s="558"/>
      <c r="BF1831" s="376"/>
      <c r="BG1831" s="376"/>
      <c r="BH1831" s="376"/>
      <c r="BI1831" s="376"/>
      <c r="BJ1831" s="376"/>
      <c r="BK1831" s="376"/>
      <c r="BL1831" s="376"/>
      <c r="BM1831" s="376"/>
      <c r="BN1831" s="376"/>
      <c r="BO1831" s="376"/>
      <c r="BP1831" s="376"/>
      <c r="BQ1831" s="376"/>
      <c r="BR1831" s="376"/>
      <c r="BS1831" s="376"/>
      <c r="BT1831" s="376"/>
      <c r="BU1831" s="376"/>
      <c r="BV1831" s="376"/>
      <c r="BW1831" s="376"/>
      <c r="BX1831" s="376"/>
      <c r="BY1831" s="187"/>
      <c r="BZ1831" s="187"/>
      <c r="CA1831" s="187"/>
      <c r="CB1831" s="187"/>
      <c r="CC1831" s="187"/>
    </row>
    <row r="1832" spans="1:81" s="1" customFormat="1" ht="10.5" customHeight="1">
      <c r="A1832" s="1473"/>
      <c r="B1832" s="1476"/>
      <c r="C1832" s="1265" t="s">
        <v>967</v>
      </c>
      <c r="D1832" s="155" t="s">
        <v>126</v>
      </c>
      <c r="E1832" s="73">
        <f>(AG1832-AF1832)*$AE1832</f>
        <v>4.8000000097090376E-4</v>
      </c>
      <c r="F1832" s="73">
        <f t="shared" ref="F1832:AB1832" si="3269">(AH1832-AG1832)*$AE1832</f>
        <v>4.799999987881165E-4</v>
      </c>
      <c r="G1832" s="73">
        <f t="shared" si="3269"/>
        <v>4.8000000097090376E-4</v>
      </c>
      <c r="H1832" s="492">
        <f t="shared" si="3269"/>
        <v>4.799999987881165E-4</v>
      </c>
      <c r="I1832" s="73">
        <f t="shared" si="3269"/>
        <v>0</v>
      </c>
      <c r="J1832" s="73">
        <f t="shared" si="3269"/>
        <v>4.8000000097090376E-4</v>
      </c>
      <c r="K1832" s="73">
        <f t="shared" si="3269"/>
        <v>4.799999987881165E-4</v>
      </c>
      <c r="L1832" s="73">
        <f t="shared" si="3269"/>
        <v>4.8000000097090376E-4</v>
      </c>
      <c r="M1832" s="73">
        <f t="shared" si="3269"/>
        <v>4.799999987881165E-4</v>
      </c>
      <c r="N1832" s="492">
        <f t="shared" si="3269"/>
        <v>4.8000000097090376E-4</v>
      </c>
      <c r="O1832" s="73">
        <f t="shared" si="3269"/>
        <v>4.8000000097090376E-4</v>
      </c>
      <c r="P1832" s="73">
        <f t="shared" si="3269"/>
        <v>0</v>
      </c>
      <c r="Q1832" s="73">
        <f t="shared" si="3269"/>
        <v>4.799999987881165E-4</v>
      </c>
      <c r="R1832" s="73">
        <f t="shared" si="3269"/>
        <v>4.8000000097090376E-4</v>
      </c>
      <c r="S1832" s="73">
        <f t="shared" si="3269"/>
        <v>4.799999987881165E-4</v>
      </c>
      <c r="T1832" s="73">
        <f t="shared" si="3269"/>
        <v>4.8000000097090376E-4</v>
      </c>
      <c r="U1832" s="73">
        <f t="shared" si="3269"/>
        <v>4.799999987881165E-4</v>
      </c>
      <c r="V1832" s="492">
        <f t="shared" si="3269"/>
        <v>4.8000000097090376E-4</v>
      </c>
      <c r="W1832" s="73">
        <f t="shared" si="3269"/>
        <v>4.799999987881165E-4</v>
      </c>
      <c r="X1832" s="73">
        <f t="shared" si="3269"/>
        <v>4.8000000097090376E-4</v>
      </c>
      <c r="Y1832" s="73">
        <f t="shared" si="3269"/>
        <v>4.8000000097090376E-4</v>
      </c>
      <c r="Z1832" s="73">
        <f t="shared" si="3269"/>
        <v>0</v>
      </c>
      <c r="AA1832" s="73">
        <f t="shared" si="3269"/>
        <v>4.799999987881165E-4</v>
      </c>
      <c r="AB1832" s="74">
        <f t="shared" si="3269"/>
        <v>4.799999987881165E-4</v>
      </c>
      <c r="AC1832" s="58">
        <f>(BD1832-AF1832)*AE1832</f>
        <v>1.0079999998561106E-2</v>
      </c>
      <c r="AD1832" s="61">
        <f>(BD1833-AF1833)*AE1832</f>
        <v>0.23519999999989522</v>
      </c>
      <c r="AE1832" s="69">
        <v>4.8</v>
      </c>
      <c r="AF1832" s="1170">
        <v>3407.2323000000001</v>
      </c>
      <c r="AG1832" s="1170">
        <v>3407.2324000000003</v>
      </c>
      <c r="AH1832" s="1216">
        <v>3407.2325000000001</v>
      </c>
      <c r="AI1832" s="1170">
        <v>3407.2326000000003</v>
      </c>
      <c r="AJ1832" s="1170">
        <v>3407.2327</v>
      </c>
      <c r="AK1832" s="1170">
        <v>3407.2327</v>
      </c>
      <c r="AL1832" s="1170">
        <v>3407.2328000000002</v>
      </c>
      <c r="AM1832" s="1170">
        <v>3407.2329</v>
      </c>
      <c r="AN1832" s="1170">
        <v>3407.2330000000002</v>
      </c>
      <c r="AO1832" s="1170">
        <v>3407.2330999999999</v>
      </c>
      <c r="AP1832" s="1170">
        <v>3407.2332000000001</v>
      </c>
      <c r="AQ1832" s="1170">
        <v>3407.2333000000003</v>
      </c>
      <c r="AR1832" s="1170">
        <v>3407.2333000000003</v>
      </c>
      <c r="AS1832" s="1170">
        <v>3407.2334000000001</v>
      </c>
      <c r="AT1832" s="1170">
        <v>3407.2335000000003</v>
      </c>
      <c r="AU1832" s="1170">
        <v>3407.2336</v>
      </c>
      <c r="AV1832" s="1170">
        <v>3407.2337000000002</v>
      </c>
      <c r="AW1832" s="1170">
        <v>3407.2338</v>
      </c>
      <c r="AX1832" s="1170">
        <v>3407.2339000000002</v>
      </c>
      <c r="AY1832" s="1170">
        <v>3407.2339999999999</v>
      </c>
      <c r="AZ1832" s="1170">
        <v>3407.2341000000001</v>
      </c>
      <c r="BA1832" s="1170">
        <v>3407.2342000000003</v>
      </c>
      <c r="BB1832" s="1170">
        <v>3407.2342000000003</v>
      </c>
      <c r="BC1832" s="1170">
        <v>3407.2343000000001</v>
      </c>
      <c r="BD1832" s="1170">
        <v>3407.2343999999998</v>
      </c>
      <c r="BE1832" s="558"/>
      <c r="BF1832" s="558"/>
      <c r="BG1832" s="558"/>
      <c r="BH1832" s="558"/>
      <c r="BI1832" s="558"/>
      <c r="BJ1832" s="558"/>
      <c r="BK1832" s="558"/>
      <c r="BL1832" s="558"/>
      <c r="BM1832" s="558"/>
      <c r="BN1832" s="558"/>
      <c r="BO1832" s="558"/>
      <c r="BP1832" s="558"/>
      <c r="BQ1832" s="558"/>
      <c r="BR1832" s="558"/>
      <c r="BS1832" s="558"/>
      <c r="BT1832" s="558"/>
      <c r="BU1832" s="558"/>
      <c r="BV1832" s="558"/>
      <c r="BW1832" s="558"/>
      <c r="BX1832" s="558"/>
      <c r="BY1832" s="621"/>
      <c r="BZ1832" s="621"/>
      <c r="CA1832" s="621"/>
      <c r="CB1832" s="621"/>
      <c r="CC1832" s="621"/>
    </row>
    <row r="1833" spans="1:81" s="1" customFormat="1" ht="10.5" customHeight="1">
      <c r="A1833" s="1473"/>
      <c r="B1833" s="1476"/>
      <c r="C1833" s="1265" t="s">
        <v>967</v>
      </c>
      <c r="D1833" s="155" t="s">
        <v>127</v>
      </c>
      <c r="E1833" s="73">
        <f>(AG1833-AF1833)*$AE1832</f>
        <v>9.5999999997729898E-3</v>
      </c>
      <c r="F1833" s="73">
        <f t="shared" ref="F1833:AB1833" si="3270">(AH1833-AG1833)*$AE1832</f>
        <v>9.5999999997729898E-3</v>
      </c>
      <c r="G1833" s="73">
        <f t="shared" si="3270"/>
        <v>1.055999999953201E-2</v>
      </c>
      <c r="H1833" s="492">
        <f t="shared" si="3270"/>
        <v>9.6000000019557767E-3</v>
      </c>
      <c r="I1833" s="73">
        <f t="shared" si="3270"/>
        <v>1.0079999998561106E-2</v>
      </c>
      <c r="J1833" s="73">
        <f t="shared" si="3270"/>
        <v>1.0080000000743893E-2</v>
      </c>
      <c r="K1833" s="73">
        <f t="shared" si="3270"/>
        <v>1.0080000000743893E-2</v>
      </c>
      <c r="L1833" s="73">
        <f t="shared" si="3270"/>
        <v>1.0079999998561106E-2</v>
      </c>
      <c r="M1833" s="73">
        <f t="shared" si="3270"/>
        <v>1.0080000000743893E-2</v>
      </c>
      <c r="N1833" s="492">
        <f t="shared" si="3270"/>
        <v>1.055999999953201E-2</v>
      </c>
      <c r="O1833" s="73">
        <f t="shared" si="3270"/>
        <v>9.5999999997729898E-3</v>
      </c>
      <c r="P1833" s="73">
        <f t="shared" si="3270"/>
        <v>9.1200000009848733E-3</v>
      </c>
      <c r="Q1833" s="73">
        <f t="shared" si="3270"/>
        <v>1.0079999998561106E-2</v>
      </c>
      <c r="R1833" s="73">
        <f t="shared" si="3270"/>
        <v>1.0560000001714797E-2</v>
      </c>
      <c r="S1833" s="73">
        <f t="shared" si="3270"/>
        <v>9.5999999997729898E-3</v>
      </c>
      <c r="T1833" s="73">
        <f t="shared" si="3270"/>
        <v>9.5999999997729898E-3</v>
      </c>
      <c r="U1833" s="73">
        <f t="shared" si="3270"/>
        <v>1.0079999998561106E-2</v>
      </c>
      <c r="V1833" s="492">
        <f t="shared" si="3270"/>
        <v>9.6000000019557767E-3</v>
      </c>
      <c r="W1833" s="73">
        <f t="shared" si="3270"/>
        <v>9.5999999997729898E-3</v>
      </c>
      <c r="X1833" s="73">
        <f t="shared" si="3270"/>
        <v>1.0079999998561106E-2</v>
      </c>
      <c r="Y1833" s="73">
        <f t="shared" si="3270"/>
        <v>1.0080000000743893E-2</v>
      </c>
      <c r="Z1833" s="73">
        <f t="shared" si="3270"/>
        <v>8.6400000000139698E-3</v>
      </c>
      <c r="AA1833" s="73">
        <f t="shared" si="3270"/>
        <v>8.6400000000139698E-3</v>
      </c>
      <c r="AB1833" s="74">
        <f t="shared" si="3270"/>
        <v>9.5999999997729898E-3</v>
      </c>
      <c r="AC1833" s="58"/>
      <c r="AD1833" s="61"/>
      <c r="AE1833" s="69"/>
      <c r="AF1833" s="1080">
        <v>3855.5434</v>
      </c>
      <c r="AG1833" s="1080">
        <v>3855.5454</v>
      </c>
      <c r="AH1833" s="1081">
        <v>3855.5473999999999</v>
      </c>
      <c r="AI1833" s="1080">
        <v>3855.5495999999998</v>
      </c>
      <c r="AJ1833" s="1080">
        <v>3855.5516000000002</v>
      </c>
      <c r="AK1833" s="1080">
        <v>3855.5536999999999</v>
      </c>
      <c r="AL1833" s="1080">
        <v>3855.5558000000001</v>
      </c>
      <c r="AM1833" s="1080">
        <v>3855.5579000000002</v>
      </c>
      <c r="AN1833" s="1080">
        <v>3855.56</v>
      </c>
      <c r="AO1833" s="1080">
        <v>3855.5621000000001</v>
      </c>
      <c r="AP1833" s="1080">
        <v>3855.5643</v>
      </c>
      <c r="AQ1833" s="1080">
        <v>3855.5663</v>
      </c>
      <c r="AR1833" s="1080">
        <v>3855.5682000000002</v>
      </c>
      <c r="AS1833" s="1080">
        <v>3855.5702999999999</v>
      </c>
      <c r="AT1833" s="1080">
        <v>3855.5725000000002</v>
      </c>
      <c r="AU1833" s="1080">
        <v>3855.5745000000002</v>
      </c>
      <c r="AV1833" s="1080">
        <v>3855.5765000000001</v>
      </c>
      <c r="AW1833" s="1080">
        <v>3855.5785999999998</v>
      </c>
      <c r="AX1833" s="1080">
        <v>3855.5806000000002</v>
      </c>
      <c r="AY1833" s="1080">
        <v>3855.5826000000002</v>
      </c>
      <c r="AZ1833" s="1080">
        <v>3855.5846999999999</v>
      </c>
      <c r="BA1833" s="1080">
        <v>3855.5868</v>
      </c>
      <c r="BB1833" s="1080">
        <v>3855.5886</v>
      </c>
      <c r="BC1833" s="1080">
        <v>3855.5904</v>
      </c>
      <c r="BD1833" s="1080">
        <v>3855.5924</v>
      </c>
      <c r="BE1833" s="558"/>
      <c r="BF1833" s="376"/>
      <c r="BG1833" s="376"/>
      <c r="BH1833" s="376"/>
      <c r="BI1833" s="376"/>
      <c r="BJ1833" s="376"/>
      <c r="BK1833" s="376"/>
      <c r="BL1833" s="376"/>
      <c r="BM1833" s="376"/>
      <c r="BN1833" s="376"/>
      <c r="BO1833" s="376"/>
      <c r="BP1833" s="376"/>
      <c r="BQ1833" s="376"/>
      <c r="BR1833" s="376"/>
      <c r="BS1833" s="376"/>
      <c r="BT1833" s="376"/>
      <c r="BU1833" s="376"/>
      <c r="BV1833" s="376"/>
      <c r="BW1833" s="376"/>
      <c r="BX1833" s="376"/>
      <c r="BY1833" s="187"/>
      <c r="BZ1833" s="187"/>
      <c r="CA1833" s="187"/>
      <c r="CB1833" s="187"/>
      <c r="CC1833" s="187"/>
    </row>
    <row r="1834" spans="1:81" s="1" customFormat="1" ht="10.5" customHeight="1" thickBot="1">
      <c r="A1834" s="1473"/>
      <c r="B1834" s="1476"/>
      <c r="C1834" s="312"/>
      <c r="D1834" s="271" t="s">
        <v>42</v>
      </c>
      <c r="E1834" s="96">
        <f t="shared" ref="E1834:AB1834" si="3271">E1833/E1832</f>
        <v>19.999999959072738</v>
      </c>
      <c r="F1834" s="96">
        <f t="shared" si="3271"/>
        <v>20.000000050022209</v>
      </c>
      <c r="G1834" s="96">
        <f t="shared" si="3271"/>
        <v>21.999999954525265</v>
      </c>
      <c r="H1834" s="493">
        <f t="shared" si="3271"/>
        <v>20.000000054569682</v>
      </c>
      <c r="I1834" s="493" t="e">
        <f t="shared" si="3271"/>
        <v>#DIV/0!</v>
      </c>
      <c r="J1834" s="96">
        <f t="shared" si="3271"/>
        <v>20.999999959072738</v>
      </c>
      <c r="K1834" s="96">
        <f t="shared" si="3271"/>
        <v>21.000000054569682</v>
      </c>
      <c r="L1834" s="96">
        <f t="shared" si="3271"/>
        <v>20.999999954525265</v>
      </c>
      <c r="M1834" s="96">
        <f t="shared" si="3271"/>
        <v>21.000000054569682</v>
      </c>
      <c r="N1834" s="493">
        <f t="shared" si="3271"/>
        <v>21.999999954525265</v>
      </c>
      <c r="O1834" s="96">
        <f t="shared" si="3271"/>
        <v>19.999999959072738</v>
      </c>
      <c r="P1834" s="96" t="e">
        <f t="shared" si="3271"/>
        <v>#DIV/0!</v>
      </c>
      <c r="Q1834" s="96">
        <f t="shared" si="3271"/>
        <v>21.000000050022209</v>
      </c>
      <c r="R1834" s="96">
        <f t="shared" si="3271"/>
        <v>21.999999959072738</v>
      </c>
      <c r="S1834" s="96">
        <f t="shared" si="3271"/>
        <v>20.000000050022209</v>
      </c>
      <c r="T1834" s="96">
        <f t="shared" si="3271"/>
        <v>19.999999959072738</v>
      </c>
      <c r="U1834" s="96">
        <f t="shared" si="3271"/>
        <v>21.000000050022209</v>
      </c>
      <c r="V1834" s="493">
        <f t="shared" si="3271"/>
        <v>19.999999963620212</v>
      </c>
      <c r="W1834" s="96">
        <f t="shared" si="3271"/>
        <v>20.000000050022209</v>
      </c>
      <c r="X1834" s="96">
        <f t="shared" si="3271"/>
        <v>20.999999954525265</v>
      </c>
      <c r="Y1834" s="96">
        <f t="shared" si="3271"/>
        <v>20.999999959072738</v>
      </c>
      <c r="Z1834" s="96" t="e">
        <f t="shared" si="3271"/>
        <v>#DIV/0!</v>
      </c>
      <c r="AA1834" s="96">
        <f t="shared" si="3271"/>
        <v>18.000000045474735</v>
      </c>
      <c r="AB1834" s="97">
        <f t="shared" si="3271"/>
        <v>20.000000050022209</v>
      </c>
      <c r="AC1834" s="58"/>
      <c r="AD1834" s="61"/>
      <c r="AE1834" s="69"/>
      <c r="AF1834" s="384"/>
      <c r="AG1834" s="384"/>
      <c r="AH1834" s="384"/>
      <c r="AI1834" s="384"/>
      <c r="AJ1834" s="384"/>
      <c r="AK1834" s="384"/>
      <c r="AL1834" s="384"/>
      <c r="AM1834" s="384"/>
      <c r="AN1834" s="384"/>
      <c r="AO1834" s="384"/>
      <c r="AP1834" s="384"/>
      <c r="AQ1834" s="384"/>
      <c r="AR1834" s="384"/>
      <c r="AS1834" s="384"/>
      <c r="AT1834" s="384"/>
      <c r="AU1834" s="384"/>
      <c r="AV1834" s="384"/>
      <c r="AW1834" s="384"/>
      <c r="AX1834" s="384"/>
      <c r="AY1834" s="384"/>
      <c r="AZ1834" s="384"/>
      <c r="BA1834" s="384"/>
      <c r="BB1834" s="384"/>
      <c r="BC1834" s="384"/>
      <c r="BD1834" s="384"/>
      <c r="BE1834" s="558"/>
      <c r="BF1834" s="376"/>
      <c r="BG1834" s="376"/>
      <c r="BH1834" s="376"/>
      <c r="BI1834" s="376"/>
      <c r="BJ1834" s="376"/>
      <c r="BK1834" s="376"/>
      <c r="BL1834" s="376"/>
      <c r="BM1834" s="376"/>
      <c r="BN1834" s="376"/>
      <c r="BO1834" s="376"/>
      <c r="BP1834" s="376"/>
      <c r="BQ1834" s="376"/>
      <c r="BR1834" s="376"/>
      <c r="BS1834" s="376"/>
      <c r="BT1834" s="376"/>
      <c r="BU1834" s="376"/>
      <c r="BV1834" s="376"/>
      <c r="BW1834" s="376"/>
      <c r="BX1834" s="376"/>
      <c r="BY1834" s="187"/>
      <c r="BZ1834" s="187"/>
      <c r="CA1834" s="187"/>
      <c r="CB1834" s="187"/>
      <c r="CC1834" s="187"/>
    </row>
    <row r="1835" spans="1:81" s="175" customFormat="1" ht="10.5" customHeight="1">
      <c r="A1835" s="1472" t="s">
        <v>11</v>
      </c>
      <c r="B1835" s="1475" t="s">
        <v>667</v>
      </c>
      <c r="C1835" s="1264"/>
      <c r="D1835" s="1266"/>
      <c r="E1835" s="66"/>
      <c r="F1835" s="71"/>
      <c r="G1835" s="71"/>
      <c r="H1835" s="381"/>
      <c r="I1835" s="71"/>
      <c r="J1835" s="71"/>
      <c r="K1835" s="71"/>
      <c r="L1835" s="71"/>
      <c r="M1835" s="71"/>
      <c r="N1835" s="381"/>
      <c r="O1835" s="71"/>
      <c r="P1835" s="71"/>
      <c r="Q1835" s="71"/>
      <c r="R1835" s="71"/>
      <c r="S1835" s="71"/>
      <c r="T1835" s="71"/>
      <c r="U1835" s="71"/>
      <c r="V1835" s="381"/>
      <c r="W1835" s="71"/>
      <c r="X1835" s="71"/>
      <c r="Y1835" s="71"/>
      <c r="Z1835" s="71"/>
      <c r="AA1835" s="71"/>
      <c r="AB1835" s="72"/>
      <c r="AC1835" s="509"/>
      <c r="AD1835" s="886"/>
      <c r="AE1835" s="881"/>
      <c r="AF1835" s="117"/>
      <c r="AG1835" s="117"/>
      <c r="AH1835" s="117"/>
      <c r="AI1835" s="117"/>
      <c r="AJ1835" s="117"/>
      <c r="AK1835" s="117"/>
      <c r="AL1835" s="117"/>
      <c r="AM1835" s="117"/>
      <c r="AN1835" s="117"/>
      <c r="AO1835" s="117"/>
      <c r="AP1835" s="117"/>
      <c r="AQ1835" s="117"/>
      <c r="AR1835" s="117"/>
      <c r="AS1835" s="117"/>
      <c r="AT1835" s="117"/>
      <c r="AU1835" s="117"/>
      <c r="AV1835" s="117"/>
      <c r="AW1835" s="117"/>
      <c r="AX1835" s="117"/>
      <c r="AY1835" s="117"/>
      <c r="AZ1835" s="117"/>
      <c r="BA1835" s="117"/>
      <c r="BB1835" s="117"/>
      <c r="BC1835" s="117"/>
      <c r="BD1835" s="117"/>
      <c r="BE1835" s="384"/>
      <c r="BF1835" s="384"/>
      <c r="BG1835" s="384"/>
      <c r="BH1835" s="384"/>
      <c r="BI1835" s="384"/>
      <c r="BJ1835" s="384"/>
      <c r="BK1835" s="384"/>
      <c r="BL1835" s="384"/>
      <c r="BM1835" s="384"/>
      <c r="BN1835" s="384"/>
      <c r="BO1835" s="384"/>
      <c r="BP1835" s="384"/>
      <c r="BQ1835" s="384"/>
      <c r="BR1835" s="384"/>
      <c r="BS1835" s="384"/>
      <c r="BT1835" s="384"/>
      <c r="BU1835" s="384"/>
      <c r="BV1835" s="384"/>
      <c r="BW1835" s="384"/>
      <c r="BX1835" s="384"/>
    </row>
    <row r="1836" spans="1:81" s="1" customFormat="1" ht="10.5" customHeight="1">
      <c r="A1836" s="1473"/>
      <c r="B1836" s="1476"/>
      <c r="C1836" s="1265" t="s">
        <v>139</v>
      </c>
      <c r="D1836" s="155" t="s">
        <v>34</v>
      </c>
      <c r="E1836" s="223">
        <f>ROUND(SQRT(E1837^2+E1838^2)*1000/(1.73*E$1773),0)</f>
        <v>203</v>
      </c>
      <c r="F1836" s="223">
        <f t="shared" ref="F1836:AB1836" si="3272">ROUND(SQRT(F1837^2+F1838^2)*1000/(1.73*F$1773),0)</f>
        <v>153</v>
      </c>
      <c r="G1836" s="223">
        <f t="shared" si="3272"/>
        <v>215</v>
      </c>
      <c r="H1836" s="514">
        <f t="shared" si="3272"/>
        <v>204</v>
      </c>
      <c r="I1836" s="223">
        <f t="shared" si="3272"/>
        <v>215</v>
      </c>
      <c r="J1836" s="223">
        <f t="shared" si="3272"/>
        <v>170</v>
      </c>
      <c r="K1836" s="223">
        <f t="shared" si="3272"/>
        <v>205</v>
      </c>
      <c r="L1836" s="223">
        <f t="shared" si="3272"/>
        <v>191</v>
      </c>
      <c r="M1836" s="223">
        <f t="shared" si="3272"/>
        <v>193</v>
      </c>
      <c r="N1836" s="514">
        <f t="shared" si="3272"/>
        <v>157</v>
      </c>
      <c r="O1836" s="223">
        <f t="shared" si="3272"/>
        <v>77</v>
      </c>
      <c r="P1836" s="223">
        <f t="shared" si="3272"/>
        <v>75</v>
      </c>
      <c r="Q1836" s="223">
        <f t="shared" si="3272"/>
        <v>96</v>
      </c>
      <c r="R1836" s="223">
        <f t="shared" si="3272"/>
        <v>166</v>
      </c>
      <c r="S1836" s="223">
        <f t="shared" si="3272"/>
        <v>191</v>
      </c>
      <c r="T1836" s="223">
        <f t="shared" si="3272"/>
        <v>218</v>
      </c>
      <c r="U1836" s="223">
        <f t="shared" si="3272"/>
        <v>149</v>
      </c>
      <c r="V1836" s="514">
        <f t="shared" si="3272"/>
        <v>147</v>
      </c>
      <c r="W1836" s="223">
        <f t="shared" si="3272"/>
        <v>199</v>
      </c>
      <c r="X1836" s="223">
        <f t="shared" si="3272"/>
        <v>197</v>
      </c>
      <c r="Y1836" s="223">
        <f t="shared" si="3272"/>
        <v>179</v>
      </c>
      <c r="Z1836" s="223">
        <f t="shared" si="3272"/>
        <v>45</v>
      </c>
      <c r="AA1836" s="223">
        <f t="shared" si="3272"/>
        <v>52</v>
      </c>
      <c r="AB1836" s="224">
        <f t="shared" si="3272"/>
        <v>138</v>
      </c>
      <c r="AC1836" s="382"/>
      <c r="AD1836" s="206"/>
      <c r="AE1836" s="69"/>
      <c r="AF1836" s="117"/>
      <c r="AG1836" s="117"/>
      <c r="AH1836" s="117"/>
      <c r="AI1836" s="117"/>
      <c r="AJ1836" s="117"/>
      <c r="AK1836" s="117"/>
      <c r="AL1836" s="117"/>
      <c r="AM1836" s="117"/>
      <c r="AN1836" s="117"/>
      <c r="AO1836" s="117"/>
      <c r="AP1836" s="117"/>
      <c r="AQ1836" s="117"/>
      <c r="AR1836" s="117"/>
      <c r="AS1836" s="117"/>
      <c r="AT1836" s="117"/>
      <c r="AU1836" s="117"/>
      <c r="AV1836" s="117"/>
      <c r="AW1836" s="117"/>
      <c r="AX1836" s="117"/>
      <c r="AY1836" s="117"/>
      <c r="AZ1836" s="117"/>
      <c r="BA1836" s="117"/>
      <c r="BB1836" s="117"/>
      <c r="BC1836" s="117"/>
      <c r="BD1836" s="117"/>
      <c r="BE1836" s="558"/>
      <c r="BF1836" s="376"/>
      <c r="BG1836" s="376"/>
      <c r="BH1836" s="376"/>
      <c r="BI1836" s="376"/>
      <c r="BJ1836" s="376"/>
      <c r="BK1836" s="376"/>
      <c r="BL1836" s="376"/>
      <c r="BM1836" s="376"/>
      <c r="BN1836" s="376"/>
      <c r="BO1836" s="376"/>
      <c r="BP1836" s="376"/>
      <c r="BQ1836" s="376"/>
      <c r="BR1836" s="376"/>
      <c r="BS1836" s="376"/>
      <c r="BT1836" s="376"/>
      <c r="BU1836" s="376"/>
      <c r="BV1836" s="376"/>
      <c r="BW1836" s="376"/>
      <c r="BX1836" s="376"/>
      <c r="BY1836" s="187"/>
      <c r="BZ1836" s="187"/>
      <c r="CA1836" s="187"/>
      <c r="CB1836" s="187"/>
      <c r="CC1836" s="187"/>
    </row>
    <row r="1837" spans="1:81" s="1" customFormat="1" ht="10.5" customHeight="1">
      <c r="A1837" s="1473"/>
      <c r="B1837" s="1476"/>
      <c r="C1837" s="1265" t="s">
        <v>967</v>
      </c>
      <c r="D1837" s="155" t="s">
        <v>126</v>
      </c>
      <c r="E1837" s="73">
        <f>(AG1837-AF1837)*$AE1837</f>
        <v>1.2758400000006078</v>
      </c>
      <c r="F1837" s="73">
        <f t="shared" ref="F1837:AB1837" si="3273">(AH1837-AG1837)*$AE1837</f>
        <v>0.98927999999723404</v>
      </c>
      <c r="G1837" s="73">
        <f t="shared" si="3273"/>
        <v>1.3096799999970246</v>
      </c>
      <c r="H1837" s="492">
        <f t="shared" si="3273"/>
        <v>1.2628800000005869</v>
      </c>
      <c r="I1837" s="73">
        <f t="shared" si="3273"/>
        <v>1.3593599999992876</v>
      </c>
      <c r="J1837" s="73">
        <f t="shared" si="3273"/>
        <v>1.3240799999999582</v>
      </c>
      <c r="K1837" s="73">
        <f t="shared" si="3273"/>
        <v>1.2700800000020536</v>
      </c>
      <c r="L1837" s="73">
        <f t="shared" si="3273"/>
        <v>1.1606400000033319</v>
      </c>
      <c r="M1837" s="73">
        <f t="shared" si="3273"/>
        <v>1.2376799999954529</v>
      </c>
      <c r="N1837" s="492">
        <f t="shared" si="3273"/>
        <v>1.2981599999999163</v>
      </c>
      <c r="O1837" s="73">
        <f t="shared" si="3273"/>
        <v>0.55872000000381383</v>
      </c>
      <c r="P1837" s="73">
        <f t="shared" si="3273"/>
        <v>0.59184000000532255</v>
      </c>
      <c r="Q1837" s="73">
        <f t="shared" si="3273"/>
        <v>0.90720000000146683</v>
      </c>
      <c r="R1837" s="73">
        <f t="shared" si="3273"/>
        <v>1.3874399999971503</v>
      </c>
      <c r="S1837" s="73">
        <f t="shared" si="3273"/>
        <v>1.2355199999976321</v>
      </c>
      <c r="T1837" s="73">
        <f t="shared" si="3273"/>
        <v>1.3744799999971293</v>
      </c>
      <c r="U1837" s="73">
        <f t="shared" si="3273"/>
        <v>1.0792800000024727</v>
      </c>
      <c r="V1837" s="492">
        <f t="shared" si="3273"/>
        <v>1.3305599999934203</v>
      </c>
      <c r="W1837" s="73">
        <f t="shared" si="3273"/>
        <v>1.2463199999998325</v>
      </c>
      <c r="X1837" s="73">
        <f t="shared" si="3273"/>
        <v>1.2319200000099955</v>
      </c>
      <c r="Y1837" s="73">
        <f t="shared" si="3273"/>
        <v>1.1937599999917439</v>
      </c>
      <c r="Z1837" s="73">
        <f t="shared" si="3273"/>
        <v>0.39168000000645409</v>
      </c>
      <c r="AA1837" s="73">
        <f t="shared" si="3273"/>
        <v>0.44064000000071246</v>
      </c>
      <c r="AB1837" s="74">
        <f t="shared" si="3273"/>
        <v>0.90791999999637485</v>
      </c>
      <c r="AC1837" s="58">
        <f>(BD1837-AF1837)*AE1837</f>
        <v>26.364959999998973</v>
      </c>
      <c r="AD1837" s="61">
        <f>(BD1838-AF1838)*AE1837</f>
        <v>35.4585599999984</v>
      </c>
      <c r="AE1837" s="69">
        <v>7.2</v>
      </c>
      <c r="AF1837" s="1170">
        <v>9313.4853000000003</v>
      </c>
      <c r="AG1837" s="1170">
        <v>9313.6625000000004</v>
      </c>
      <c r="AH1837" s="1216">
        <v>9313.7999</v>
      </c>
      <c r="AI1837" s="1170">
        <v>9313.9817999999996</v>
      </c>
      <c r="AJ1837" s="1170">
        <v>9314.1571999999996</v>
      </c>
      <c r="AK1837" s="1170">
        <v>9314.3459999999995</v>
      </c>
      <c r="AL1837" s="1170">
        <v>9314.5298999999995</v>
      </c>
      <c r="AM1837" s="1170">
        <v>9314.7062999999998</v>
      </c>
      <c r="AN1837" s="1170">
        <v>9314.8675000000003</v>
      </c>
      <c r="AO1837" s="1170">
        <v>9315.0393999999997</v>
      </c>
      <c r="AP1837" s="1170">
        <v>9315.2196999999996</v>
      </c>
      <c r="AQ1837" s="1170">
        <v>9315.2973000000002</v>
      </c>
      <c r="AR1837" s="1170">
        <v>9315.3795000000009</v>
      </c>
      <c r="AS1837" s="1170">
        <v>9315.5055000000011</v>
      </c>
      <c r="AT1837" s="1170">
        <v>9315.6982000000007</v>
      </c>
      <c r="AU1837" s="1170">
        <v>9315.8698000000004</v>
      </c>
      <c r="AV1837" s="1170">
        <v>9316.0607</v>
      </c>
      <c r="AW1837" s="1170">
        <v>9316.2106000000003</v>
      </c>
      <c r="AX1837" s="1170">
        <v>9316.3953999999994</v>
      </c>
      <c r="AY1837" s="1170">
        <v>9316.5684999999994</v>
      </c>
      <c r="AZ1837" s="1170">
        <v>9316.7396000000008</v>
      </c>
      <c r="BA1837" s="1170">
        <v>9316.9053999999996</v>
      </c>
      <c r="BB1837" s="1170">
        <v>9316.9598000000005</v>
      </c>
      <c r="BC1837" s="1170">
        <v>9317.0210000000006</v>
      </c>
      <c r="BD1837" s="1170">
        <v>9317.1471000000001</v>
      </c>
      <c r="BE1837" s="558"/>
      <c r="BF1837" s="384"/>
      <c r="BG1837" s="384"/>
      <c r="BH1837" s="384"/>
      <c r="BI1837" s="384"/>
      <c r="BJ1837" s="384"/>
      <c r="BK1837" s="384"/>
      <c r="BL1837" s="384"/>
      <c r="BM1837" s="384"/>
      <c r="BN1837" s="384"/>
      <c r="BO1837" s="384"/>
      <c r="BP1837" s="384"/>
      <c r="BQ1837" s="384"/>
      <c r="BR1837" s="384"/>
      <c r="BS1837" s="384"/>
      <c r="BT1837" s="384"/>
      <c r="BU1837" s="384"/>
      <c r="BV1837" s="384"/>
      <c r="BW1837" s="384"/>
      <c r="BX1837" s="384"/>
      <c r="BY1837" s="175"/>
      <c r="BZ1837" s="175"/>
      <c r="CA1837" s="175"/>
      <c r="CB1837" s="175"/>
      <c r="CC1837" s="175"/>
    </row>
    <row r="1838" spans="1:81" s="1" customFormat="1" ht="10.5" customHeight="1">
      <c r="A1838" s="1473"/>
      <c r="B1838" s="1476"/>
      <c r="C1838" s="1265" t="s">
        <v>967</v>
      </c>
      <c r="D1838" s="155" t="s">
        <v>127</v>
      </c>
      <c r="E1838" s="73">
        <f>(AG1838-AF1838)*$AE1837</f>
        <v>1.7186399999991409</v>
      </c>
      <c r="F1838" s="73">
        <f t="shared" ref="F1838:I1838" si="3274">(AH1838-AG1838)*$AE1837</f>
        <v>1.3082400000006602</v>
      </c>
      <c r="G1838" s="73">
        <f t="shared" si="3274"/>
        <v>1.8539999999979047</v>
      </c>
      <c r="H1838" s="492">
        <f t="shared" si="3274"/>
        <v>1.7431200000028184</v>
      </c>
      <c r="I1838" s="73">
        <f t="shared" si="3274"/>
        <v>1.8223199999993085</v>
      </c>
      <c r="J1838" s="73">
        <v>1.3</v>
      </c>
      <c r="K1838" s="73">
        <f t="shared" ref="K1838:M1838" si="3275">(AM1838-AL1838)*$AE1837</f>
        <v>1.753199999997014</v>
      </c>
      <c r="L1838" s="73">
        <f t="shared" si="3275"/>
        <v>1.6473600000055739</v>
      </c>
      <c r="M1838" s="73">
        <f t="shared" si="3275"/>
        <v>1.7020799999983864</v>
      </c>
      <c r="N1838" s="492">
        <v>1.1499999999999999</v>
      </c>
      <c r="O1838" s="73">
        <f t="shared" ref="O1838:P1838" si="3276">(AQ1838-AP1838)*$AE1837</f>
        <v>0.65015999999886842</v>
      </c>
      <c r="P1838" s="73">
        <f t="shared" si="3276"/>
        <v>0.57672000000093249</v>
      </c>
      <c r="Q1838" s="73">
        <v>0.55000000000000004</v>
      </c>
      <c r="R1838" s="73">
        <v>1.21</v>
      </c>
      <c r="S1838" s="73">
        <f t="shared" ref="S1838:T1838" si="3277">(AU1838-AT1838)*$AE1837</f>
        <v>1.6711200000012469</v>
      </c>
      <c r="T1838" s="73">
        <f t="shared" si="3277"/>
        <v>1.8467999999964377</v>
      </c>
      <c r="U1838" s="73">
        <v>1.22</v>
      </c>
      <c r="V1838" s="492">
        <v>0.85</v>
      </c>
      <c r="W1838" s="73">
        <f t="shared" ref="W1838:X1838" si="3278">(AY1838-AX1838)*$AE1837</f>
        <v>1.7330400000020745</v>
      </c>
      <c r="X1838" s="73">
        <f t="shared" si="3278"/>
        <v>1.7143199999969512</v>
      </c>
      <c r="Y1838" s="73">
        <v>1.5</v>
      </c>
      <c r="Z1838" s="73">
        <f t="shared" ref="Z1838:AB1838" si="3279">(BB1838-BA1838)*$AE1837</f>
        <v>0.3117600000019593</v>
      </c>
      <c r="AA1838" s="73">
        <f t="shared" si="3279"/>
        <v>0.34128000000273462</v>
      </c>
      <c r="AB1838" s="74">
        <f t="shared" si="3279"/>
        <v>1.1923199999953795</v>
      </c>
      <c r="AC1838" s="58"/>
      <c r="AD1838" s="61"/>
      <c r="AE1838" s="69"/>
      <c r="AF1838" s="1080">
        <v>6433.7174000000005</v>
      </c>
      <c r="AG1838" s="1080">
        <v>6433.9561000000003</v>
      </c>
      <c r="AH1838" s="1081">
        <v>6434.1378000000004</v>
      </c>
      <c r="AI1838" s="1080">
        <v>6434.3953000000001</v>
      </c>
      <c r="AJ1838" s="1080">
        <v>6434.6374000000005</v>
      </c>
      <c r="AK1838" s="1080">
        <v>6434.8905000000004</v>
      </c>
      <c r="AL1838" s="1080">
        <v>6435.1383000000005</v>
      </c>
      <c r="AM1838" s="1080">
        <v>6435.3818000000001</v>
      </c>
      <c r="AN1838" s="1080">
        <v>6435.6106000000009</v>
      </c>
      <c r="AO1838" s="1080">
        <v>6435.8470000000007</v>
      </c>
      <c r="AP1838" s="1080">
        <v>6436.1033000000007</v>
      </c>
      <c r="AQ1838" s="1080">
        <v>6436.1936000000005</v>
      </c>
      <c r="AR1838" s="1080">
        <v>6436.2737000000006</v>
      </c>
      <c r="AS1838" s="1080">
        <v>6436.4527000000007</v>
      </c>
      <c r="AT1838" s="1080">
        <v>6436.7223000000004</v>
      </c>
      <c r="AU1838" s="1080">
        <v>6436.9544000000005</v>
      </c>
      <c r="AV1838" s="1080">
        <v>6437.2109</v>
      </c>
      <c r="AW1838" s="1080">
        <v>6437.4187000000002</v>
      </c>
      <c r="AX1838" s="1080">
        <v>6437.6711000000005</v>
      </c>
      <c r="AY1838" s="1080">
        <v>6437.9118000000008</v>
      </c>
      <c r="AZ1838" s="1080">
        <v>6438.1499000000003</v>
      </c>
      <c r="BA1838" s="1080">
        <v>6438.3859000000002</v>
      </c>
      <c r="BB1838" s="1080">
        <v>6438.4292000000005</v>
      </c>
      <c r="BC1838" s="1080">
        <v>6438.4766000000009</v>
      </c>
      <c r="BD1838" s="1080">
        <v>6438.6422000000002</v>
      </c>
      <c r="BE1838" s="558"/>
      <c r="BF1838" s="376"/>
      <c r="BG1838" s="376"/>
      <c r="BH1838" s="376"/>
      <c r="BI1838" s="376"/>
      <c r="BJ1838" s="376"/>
      <c r="BK1838" s="376"/>
      <c r="BL1838" s="376"/>
      <c r="BM1838" s="376"/>
      <c r="BN1838" s="376"/>
      <c r="BO1838" s="376"/>
      <c r="BP1838" s="376"/>
      <c r="BQ1838" s="376"/>
      <c r="BR1838" s="376"/>
      <c r="BS1838" s="376"/>
      <c r="BT1838" s="376"/>
      <c r="BU1838" s="376"/>
      <c r="BV1838" s="376"/>
      <c r="BW1838" s="376"/>
      <c r="BX1838" s="376"/>
      <c r="BY1838" s="187"/>
      <c r="BZ1838" s="187"/>
      <c r="CA1838" s="187"/>
      <c r="CB1838" s="187"/>
      <c r="CC1838" s="187"/>
    </row>
    <row r="1839" spans="1:81" s="1" customFormat="1" ht="10.5" customHeight="1" thickBot="1">
      <c r="A1839" s="1474"/>
      <c r="B1839" s="1477"/>
      <c r="C1839" s="312"/>
      <c r="D1839" s="271" t="s">
        <v>42</v>
      </c>
      <c r="E1839" s="96">
        <f t="shared" ref="E1839:AB1839" si="3280">E1838/E1837</f>
        <v>1.3470654627526353</v>
      </c>
      <c r="F1839" s="96">
        <f t="shared" si="3280"/>
        <v>1.3224163027700124</v>
      </c>
      <c r="G1839" s="96">
        <f t="shared" si="3280"/>
        <v>1.4156129741632435</v>
      </c>
      <c r="H1839" s="493">
        <f t="shared" si="3280"/>
        <v>1.3802736602068355</v>
      </c>
      <c r="I1839" s="96">
        <f t="shared" si="3280"/>
        <v>1.340572033898499</v>
      </c>
      <c r="J1839" s="96">
        <f t="shared" si="3280"/>
        <v>0.98181378768657568</v>
      </c>
      <c r="K1839" s="96">
        <f t="shared" si="3280"/>
        <v>1.3803854875237618</v>
      </c>
      <c r="L1839" s="96">
        <f t="shared" si="3280"/>
        <v>1.4193548387104054</v>
      </c>
      <c r="M1839" s="96">
        <f t="shared" si="3280"/>
        <v>1.3752181500910088</v>
      </c>
      <c r="N1839" s="493">
        <f t="shared" si="3280"/>
        <v>0.88586923029524411</v>
      </c>
      <c r="O1839" s="96">
        <f t="shared" si="3280"/>
        <v>1.1636597938044646</v>
      </c>
      <c r="P1839" s="96">
        <f t="shared" si="3280"/>
        <v>0.97445255473733761</v>
      </c>
      <c r="Q1839" s="96">
        <f t="shared" si="3280"/>
        <v>0.60626102292670936</v>
      </c>
      <c r="R1839" s="96">
        <f t="shared" si="3280"/>
        <v>0.8721097849294277</v>
      </c>
      <c r="S1839" s="96">
        <f t="shared" si="3280"/>
        <v>1.352564102567704</v>
      </c>
      <c r="T1839" s="96">
        <f t="shared" si="3280"/>
        <v>1.3436354112102722</v>
      </c>
      <c r="U1839" s="96">
        <f t="shared" si="3280"/>
        <v>1.1303832184393345</v>
      </c>
      <c r="V1839" s="493">
        <f t="shared" si="3280"/>
        <v>0.63882876383192289</v>
      </c>
      <c r="W1839" s="96">
        <f t="shared" si="3280"/>
        <v>1.3905257076852715</v>
      </c>
      <c r="X1839" s="96">
        <f t="shared" si="3280"/>
        <v>1.3915838690686422</v>
      </c>
      <c r="Y1839" s="96">
        <f t="shared" si="3280"/>
        <v>1.2565339766874197</v>
      </c>
      <c r="Z1839" s="96">
        <f t="shared" si="3280"/>
        <v>0.79595588234482773</v>
      </c>
      <c r="AA1839" s="96">
        <f t="shared" si="3280"/>
        <v>0.77450980392652236</v>
      </c>
      <c r="AB1839" s="97">
        <f t="shared" si="3280"/>
        <v>1.313243457573509</v>
      </c>
      <c r="AC1839" s="58"/>
      <c r="AD1839" s="61"/>
      <c r="AE1839" s="69"/>
      <c r="AF1839" s="384"/>
      <c r="AG1839" s="384"/>
      <c r="AH1839" s="384"/>
      <c r="AI1839" s="384"/>
      <c r="AJ1839" s="384"/>
      <c r="AK1839" s="384"/>
      <c r="AL1839" s="384"/>
      <c r="AM1839" s="384"/>
      <c r="AN1839" s="384"/>
      <c r="AO1839" s="384"/>
      <c r="AP1839" s="384"/>
      <c r="AQ1839" s="384"/>
      <c r="AR1839" s="384"/>
      <c r="AS1839" s="384"/>
      <c r="AT1839" s="384"/>
      <c r="AU1839" s="384"/>
      <c r="AV1839" s="384"/>
      <c r="AW1839" s="384"/>
      <c r="AX1839" s="384"/>
      <c r="AY1839" s="384"/>
      <c r="AZ1839" s="384"/>
      <c r="BA1839" s="384"/>
      <c r="BB1839" s="384"/>
      <c r="BC1839" s="384"/>
      <c r="BD1839" s="384"/>
      <c r="BE1839" s="558"/>
      <c r="BF1839" s="376"/>
      <c r="BG1839" s="376"/>
      <c r="BH1839" s="376"/>
      <c r="BI1839" s="376"/>
      <c r="BJ1839" s="376"/>
      <c r="BK1839" s="376"/>
      <c r="BL1839" s="376"/>
      <c r="BM1839" s="376"/>
      <c r="BN1839" s="376"/>
      <c r="BO1839" s="376"/>
      <c r="BP1839" s="376"/>
      <c r="BQ1839" s="376"/>
      <c r="BR1839" s="376"/>
      <c r="BS1839" s="376"/>
      <c r="BT1839" s="376"/>
      <c r="BU1839" s="376"/>
      <c r="BV1839" s="376"/>
      <c r="BW1839" s="376"/>
      <c r="BX1839" s="376"/>
      <c r="BY1839" s="187"/>
      <c r="BZ1839" s="187"/>
      <c r="CA1839" s="187"/>
      <c r="CB1839" s="187"/>
      <c r="CC1839" s="187"/>
    </row>
    <row r="1840" spans="1:81" s="1" customFormat="1" ht="10.5" customHeight="1">
      <c r="A1840" s="1473" t="s">
        <v>19</v>
      </c>
      <c r="B1840" s="1476" t="s">
        <v>674</v>
      </c>
      <c r="C1840" s="1264"/>
      <c r="D1840" s="1266"/>
      <c r="E1840" s="66"/>
      <c r="F1840" s="71"/>
      <c r="G1840" s="71"/>
      <c r="H1840" s="381"/>
      <c r="I1840" s="71"/>
      <c r="J1840" s="71"/>
      <c r="K1840" s="71"/>
      <c r="L1840" s="71"/>
      <c r="M1840" s="71"/>
      <c r="N1840" s="381"/>
      <c r="O1840" s="71"/>
      <c r="P1840" s="71"/>
      <c r="Q1840" s="71"/>
      <c r="R1840" s="71"/>
      <c r="S1840" s="71"/>
      <c r="T1840" s="71"/>
      <c r="U1840" s="71"/>
      <c r="V1840" s="381"/>
      <c r="W1840" s="71"/>
      <c r="X1840" s="71"/>
      <c r="Y1840" s="71"/>
      <c r="Z1840" s="71"/>
      <c r="AA1840" s="71"/>
      <c r="AB1840" s="72"/>
      <c r="AC1840" s="58" t="s">
        <v>125</v>
      </c>
      <c r="AD1840" s="61">
        <f>AD1842/AC1842</f>
        <v>0.16293105434108643</v>
      </c>
      <c r="AE1840" s="69"/>
      <c r="AF1840" s="384"/>
      <c r="AG1840" s="384"/>
      <c r="AH1840" s="384"/>
      <c r="AI1840" s="384"/>
      <c r="AJ1840" s="384"/>
      <c r="AK1840" s="384"/>
      <c r="AL1840" s="384"/>
      <c r="AM1840" s="384"/>
      <c r="AN1840" s="384"/>
      <c r="AO1840" s="384"/>
      <c r="AP1840" s="384"/>
      <c r="AQ1840" s="384"/>
      <c r="AR1840" s="384"/>
      <c r="AS1840" s="384"/>
      <c r="AT1840" s="384"/>
      <c r="AU1840" s="384"/>
      <c r="AV1840" s="384"/>
      <c r="AW1840" s="384"/>
      <c r="AX1840" s="384"/>
      <c r="AY1840" s="384"/>
      <c r="AZ1840" s="384"/>
      <c r="BA1840" s="384"/>
      <c r="BB1840" s="384"/>
      <c r="BC1840" s="384"/>
      <c r="BD1840" s="384"/>
      <c r="BE1840" s="558"/>
      <c r="BF1840" s="376"/>
      <c r="BG1840" s="376"/>
      <c r="BH1840" s="376"/>
      <c r="BI1840" s="376"/>
      <c r="BJ1840" s="376"/>
      <c r="BK1840" s="376"/>
      <c r="BL1840" s="376"/>
      <c r="BM1840" s="376"/>
      <c r="BN1840" s="376"/>
      <c r="BO1840" s="376"/>
      <c r="BP1840" s="376"/>
      <c r="BQ1840" s="376"/>
      <c r="BR1840" s="376"/>
      <c r="BS1840" s="376"/>
      <c r="BT1840" s="376"/>
      <c r="BU1840" s="376"/>
      <c r="BV1840" s="376"/>
      <c r="BW1840" s="376"/>
      <c r="BX1840" s="376"/>
      <c r="BY1840" s="187"/>
      <c r="BZ1840" s="187"/>
      <c r="CA1840" s="187"/>
      <c r="CB1840" s="187"/>
      <c r="CC1840" s="187"/>
    </row>
    <row r="1841" spans="1:123" s="1" customFormat="1" ht="10.5" customHeight="1">
      <c r="A1841" s="1473"/>
      <c r="B1841" s="1476"/>
      <c r="C1841" s="1265" t="s">
        <v>139</v>
      </c>
      <c r="D1841" s="155" t="s">
        <v>34</v>
      </c>
      <c r="E1841" s="223">
        <f>ROUND(SQRT(E1842^2+E1843^2)*1000/(1.73*E$1774),0)</f>
        <v>123</v>
      </c>
      <c r="F1841" s="223">
        <f t="shared" ref="F1841:AB1841" si="3281">ROUND(SQRT(F1842^2+F1843^2)*1000/(1.73*F$1774),0)</f>
        <v>122</v>
      </c>
      <c r="G1841" s="223">
        <f t="shared" si="3281"/>
        <v>124</v>
      </c>
      <c r="H1841" s="514">
        <f t="shared" si="3281"/>
        <v>124</v>
      </c>
      <c r="I1841" s="223">
        <f t="shared" si="3281"/>
        <v>126</v>
      </c>
      <c r="J1841" s="223">
        <f t="shared" si="3281"/>
        <v>124</v>
      </c>
      <c r="K1841" s="223">
        <f t="shared" si="3281"/>
        <v>124</v>
      </c>
      <c r="L1841" s="223">
        <f t="shared" si="3281"/>
        <v>124</v>
      </c>
      <c r="M1841" s="223">
        <f t="shared" si="3281"/>
        <v>124</v>
      </c>
      <c r="N1841" s="514">
        <f t="shared" si="3281"/>
        <v>123</v>
      </c>
      <c r="O1841" s="223">
        <f t="shared" si="3281"/>
        <v>115</v>
      </c>
      <c r="P1841" s="223">
        <f t="shared" si="3281"/>
        <v>115</v>
      </c>
      <c r="Q1841" s="223">
        <f t="shared" si="3281"/>
        <v>120</v>
      </c>
      <c r="R1841" s="223">
        <f t="shared" si="3281"/>
        <v>125</v>
      </c>
      <c r="S1841" s="223">
        <f t="shared" si="3281"/>
        <v>127</v>
      </c>
      <c r="T1841" s="223">
        <f t="shared" si="3281"/>
        <v>129</v>
      </c>
      <c r="U1841" s="223">
        <f t="shared" si="3281"/>
        <v>123</v>
      </c>
      <c r="V1841" s="514">
        <f t="shared" si="3281"/>
        <v>124</v>
      </c>
      <c r="W1841" s="223">
        <f t="shared" si="3281"/>
        <v>126</v>
      </c>
      <c r="X1841" s="223">
        <f t="shared" si="3281"/>
        <v>128</v>
      </c>
      <c r="Y1841" s="223">
        <f t="shared" si="3281"/>
        <v>126</v>
      </c>
      <c r="Z1841" s="223">
        <f t="shared" si="3281"/>
        <v>121</v>
      </c>
      <c r="AA1841" s="223">
        <f t="shared" si="3281"/>
        <v>121</v>
      </c>
      <c r="AB1841" s="224">
        <f t="shared" si="3281"/>
        <v>122</v>
      </c>
      <c r="AC1841" s="382"/>
      <c r="AD1841" s="206"/>
      <c r="AE1841" s="69"/>
      <c r="AF1841" s="117"/>
      <c r="AG1841" s="117"/>
      <c r="AH1841" s="117"/>
      <c r="AI1841" s="117"/>
      <c r="AJ1841" s="117"/>
      <c r="AK1841" s="117"/>
      <c r="AL1841" s="117"/>
      <c r="AM1841" s="117"/>
      <c r="AN1841" s="117"/>
      <c r="AO1841" s="117"/>
      <c r="AP1841" s="117"/>
      <c r="AQ1841" s="117"/>
      <c r="AR1841" s="117"/>
      <c r="AS1841" s="117"/>
      <c r="AT1841" s="117"/>
      <c r="AU1841" s="117"/>
      <c r="AV1841" s="117"/>
      <c r="AW1841" s="117"/>
      <c r="AX1841" s="117"/>
      <c r="AY1841" s="117"/>
      <c r="AZ1841" s="117"/>
      <c r="BA1841" s="117"/>
      <c r="BB1841" s="117"/>
      <c r="BC1841" s="117"/>
      <c r="BD1841" s="117"/>
      <c r="BE1841" s="558"/>
      <c r="BF1841" s="376"/>
      <c r="BG1841" s="376"/>
      <c r="BH1841" s="376"/>
      <c r="BI1841" s="376"/>
      <c r="BJ1841" s="376"/>
      <c r="BK1841" s="376"/>
      <c r="BL1841" s="376"/>
      <c r="BM1841" s="376"/>
      <c r="BN1841" s="376"/>
      <c r="BO1841" s="376"/>
      <c r="BP1841" s="376"/>
      <c r="BQ1841" s="376"/>
      <c r="BR1841" s="376"/>
      <c r="BS1841" s="376"/>
      <c r="BT1841" s="376"/>
      <c r="BU1841" s="376"/>
      <c r="BV1841" s="376"/>
      <c r="BW1841" s="376"/>
      <c r="BX1841" s="376"/>
      <c r="BY1841" s="187"/>
      <c r="BZ1841" s="187"/>
      <c r="CA1841" s="187"/>
      <c r="CB1841" s="187"/>
      <c r="CC1841" s="187"/>
    </row>
    <row r="1842" spans="1:123" s="1" customFormat="1" ht="10.5" customHeight="1">
      <c r="A1842" s="1473"/>
      <c r="B1842" s="1476"/>
      <c r="C1842" s="1265" t="s">
        <v>967</v>
      </c>
      <c r="D1842" s="155" t="s">
        <v>126</v>
      </c>
      <c r="E1842" s="73">
        <f>(AG1842-AF1842)*$AE1842</f>
        <v>1.3075199999992038</v>
      </c>
      <c r="F1842" s="73">
        <f t="shared" ref="F1842:AB1842" si="3282">(AH1842-AG1842)*$AE1842</f>
        <v>1.2974400000050081</v>
      </c>
      <c r="G1842" s="73">
        <f t="shared" si="3282"/>
        <v>1.3175999999933994</v>
      </c>
      <c r="H1842" s="492">
        <f t="shared" si="3282"/>
        <v>1.3089600000021164</v>
      </c>
      <c r="I1842" s="73">
        <f t="shared" si="3282"/>
        <v>1.3111199999999372</v>
      </c>
      <c r="J1842" s="73">
        <f t="shared" si="3282"/>
        <v>1.3111199999999372</v>
      </c>
      <c r="K1842" s="73">
        <f t="shared" si="3282"/>
        <v>1.3226399999970455</v>
      </c>
      <c r="L1842" s="73">
        <f t="shared" si="3282"/>
        <v>1.317600000006496</v>
      </c>
      <c r="M1842" s="73">
        <f t="shared" si="3282"/>
        <v>1.3211999999941326</v>
      </c>
      <c r="N1842" s="492">
        <f t="shared" si="3282"/>
        <v>1.3327200000043378</v>
      </c>
      <c r="O1842" s="73">
        <f t="shared" si="3282"/>
        <v>1.2340799999947194</v>
      </c>
      <c r="P1842" s="73">
        <f t="shared" si="3282"/>
        <v>1.2268800000063493</v>
      </c>
      <c r="Q1842" s="73">
        <f t="shared" si="3282"/>
        <v>1.2607200000027661</v>
      </c>
      <c r="R1842" s="73">
        <f t="shared" si="3282"/>
        <v>1.3384799999897952</v>
      </c>
      <c r="S1842" s="73">
        <f t="shared" si="3282"/>
        <v>1.3233600000050501</v>
      </c>
      <c r="T1842" s="73">
        <f t="shared" si="3282"/>
        <v>1.3478400000021793</v>
      </c>
      <c r="U1842" s="73">
        <f t="shared" si="3282"/>
        <v>1.3269599999926869</v>
      </c>
      <c r="V1842" s="492">
        <f t="shared" si="3282"/>
        <v>1.3399200000058045</v>
      </c>
      <c r="W1842" s="73">
        <f t="shared" si="3282"/>
        <v>1.3399199999927078</v>
      </c>
      <c r="X1842" s="73">
        <f t="shared" si="3282"/>
        <v>1.330560000006517</v>
      </c>
      <c r="Y1842" s="73">
        <f t="shared" si="3282"/>
        <v>1.3291200000036043</v>
      </c>
      <c r="Z1842" s="73">
        <f t="shared" si="3282"/>
        <v>1.2225599999976111</v>
      </c>
      <c r="AA1842" s="73">
        <f t="shared" si="3282"/>
        <v>1.2124800000034157</v>
      </c>
      <c r="AB1842" s="74">
        <f t="shared" si="3282"/>
        <v>1.2751199999926031</v>
      </c>
      <c r="AC1842" s="58">
        <f>(BD1842-AF1842)*AE1842</f>
        <v>31.255919999997424</v>
      </c>
      <c r="AD1842" s="61">
        <f>(BD1843-AF1843)*AE1842</f>
        <v>5.0925600000002307</v>
      </c>
      <c r="AE1842" s="69">
        <v>7.2</v>
      </c>
      <c r="AF1842" s="1170">
        <v>9143.8001000000004</v>
      </c>
      <c r="AG1842" s="1170">
        <v>9143.9817000000003</v>
      </c>
      <c r="AH1842" s="1216">
        <v>9144.161900000001</v>
      </c>
      <c r="AI1842" s="1170">
        <v>9144.3449000000001</v>
      </c>
      <c r="AJ1842" s="1170">
        <v>9144.5267000000003</v>
      </c>
      <c r="AK1842" s="1170">
        <v>9144.7088000000003</v>
      </c>
      <c r="AL1842" s="1170">
        <v>9144.8909000000003</v>
      </c>
      <c r="AM1842" s="1170">
        <v>9145.0745999999999</v>
      </c>
      <c r="AN1842" s="1170">
        <v>9145.2576000000008</v>
      </c>
      <c r="AO1842" s="1170">
        <v>9145.4411</v>
      </c>
      <c r="AP1842" s="1170">
        <v>9145.6262000000006</v>
      </c>
      <c r="AQ1842" s="1170">
        <v>9145.7975999999999</v>
      </c>
      <c r="AR1842" s="1170">
        <v>9145.9680000000008</v>
      </c>
      <c r="AS1842" s="1170">
        <v>9146.1431000000011</v>
      </c>
      <c r="AT1842" s="1170">
        <v>9146.3289999999997</v>
      </c>
      <c r="AU1842" s="1170">
        <v>9146.5128000000004</v>
      </c>
      <c r="AV1842" s="1170">
        <v>9146.7000000000007</v>
      </c>
      <c r="AW1842" s="1170">
        <v>9146.8842999999997</v>
      </c>
      <c r="AX1842" s="1170">
        <v>9147.0704000000005</v>
      </c>
      <c r="AY1842" s="1170">
        <v>9147.2564999999995</v>
      </c>
      <c r="AZ1842" s="1170">
        <v>9147.4413000000004</v>
      </c>
      <c r="BA1842" s="1170">
        <v>9147.6259000000009</v>
      </c>
      <c r="BB1842" s="1170">
        <v>9147.7957000000006</v>
      </c>
      <c r="BC1842" s="1170">
        <v>9147.9641000000011</v>
      </c>
      <c r="BD1842" s="1170">
        <v>9148.1412</v>
      </c>
      <c r="BE1842" s="558"/>
      <c r="BF1842" s="384"/>
      <c r="BG1842" s="384"/>
      <c r="BH1842" s="384"/>
      <c r="BI1842" s="384"/>
      <c r="BJ1842" s="384"/>
      <c r="BK1842" s="384"/>
      <c r="BL1842" s="384"/>
      <c r="BM1842" s="384"/>
      <c r="BN1842" s="384"/>
      <c r="BO1842" s="384"/>
      <c r="BP1842" s="384"/>
      <c r="BQ1842" s="384"/>
      <c r="BR1842" s="384"/>
      <c r="BS1842" s="384"/>
      <c r="BT1842" s="384"/>
      <c r="BU1842" s="384"/>
      <c r="BV1842" s="384"/>
      <c r="BW1842" s="384"/>
      <c r="BX1842" s="384"/>
      <c r="BY1842" s="175"/>
      <c r="BZ1842" s="175"/>
      <c r="CA1842" s="175"/>
      <c r="CB1842" s="175"/>
      <c r="CC1842" s="175"/>
    </row>
    <row r="1843" spans="1:123" s="1" customFormat="1" ht="10.5" customHeight="1">
      <c r="A1843" s="1473"/>
      <c r="B1843" s="1476"/>
      <c r="C1843" s="1265" t="s">
        <v>967</v>
      </c>
      <c r="D1843" s="155" t="s">
        <v>127</v>
      </c>
      <c r="E1843" s="73">
        <f>(AG1843-AF1843)*$AE1842</f>
        <v>0.19367999999885796</v>
      </c>
      <c r="F1843" s="73">
        <f t="shared" ref="F1843:AB1843" si="3283">(AH1843-AG1843)*$AE1842</f>
        <v>0.17640000000319561</v>
      </c>
      <c r="G1843" s="73">
        <f t="shared" si="3283"/>
        <v>0.15552000000025146</v>
      </c>
      <c r="H1843" s="492">
        <f t="shared" si="3283"/>
        <v>0.21671999999962283</v>
      </c>
      <c r="I1843" s="73">
        <f t="shared" si="3283"/>
        <v>0.20591999999742258</v>
      </c>
      <c r="J1843" s="73">
        <f t="shared" si="3283"/>
        <v>0.19295999999740163</v>
      </c>
      <c r="K1843" s="73">
        <f t="shared" si="3283"/>
        <v>0.14544000000605592</v>
      </c>
      <c r="L1843" s="73">
        <f t="shared" si="3283"/>
        <v>0.15695999999661581</v>
      </c>
      <c r="M1843" s="73">
        <f t="shared" si="3283"/>
        <v>0.1663200000024517</v>
      </c>
      <c r="N1843" s="492">
        <f t="shared" si="3283"/>
        <v>0.12383999999510707</v>
      </c>
      <c r="O1843" s="73">
        <f t="shared" si="3283"/>
        <v>0.24552000000549015</v>
      </c>
      <c r="P1843" s="73">
        <f t="shared" si="3283"/>
        <v>0.24911999999967521</v>
      </c>
      <c r="Q1843" s="73">
        <f t="shared" si="3283"/>
        <v>0.23183999999746449</v>
      </c>
      <c r="R1843" s="73">
        <f t="shared" si="3283"/>
        <v>0.12960000000020955</v>
      </c>
      <c r="S1843" s="73">
        <f t="shared" si="3283"/>
        <v>0.22392000000108966</v>
      </c>
      <c r="T1843" s="73">
        <f t="shared" si="3283"/>
        <v>0.21815999999598717</v>
      </c>
      <c r="U1843" s="73">
        <f t="shared" si="3283"/>
        <v>0.20736000000033528</v>
      </c>
      <c r="V1843" s="492">
        <f t="shared" si="3283"/>
        <v>0.16416000000463102</v>
      </c>
      <c r="W1843" s="73">
        <f t="shared" si="3283"/>
        <v>0.14831999999878462</v>
      </c>
      <c r="X1843" s="73">
        <f t="shared" si="3283"/>
        <v>0.23471999999674154</v>
      </c>
      <c r="Y1843" s="73">
        <f t="shared" si="3283"/>
        <v>0.23904000000547967</v>
      </c>
      <c r="Z1843" s="73">
        <f t="shared" si="3283"/>
        <v>0.35855999999839699</v>
      </c>
      <c r="AA1843" s="73">
        <f t="shared" si="3283"/>
        <v>0.40895999999556809</v>
      </c>
      <c r="AB1843" s="74">
        <f t="shared" si="3283"/>
        <v>0.29952000000339468</v>
      </c>
      <c r="AC1843" s="58"/>
      <c r="AD1843" s="61"/>
      <c r="AE1843" s="69"/>
      <c r="AF1843" s="1080">
        <v>5216.9384</v>
      </c>
      <c r="AG1843" s="1080">
        <v>5216.9652999999998</v>
      </c>
      <c r="AH1843" s="1081">
        <v>5216.9898000000003</v>
      </c>
      <c r="AI1843" s="1080">
        <v>5217.0114000000003</v>
      </c>
      <c r="AJ1843" s="1080">
        <v>5217.0415000000003</v>
      </c>
      <c r="AK1843" s="1080">
        <v>5217.0700999999999</v>
      </c>
      <c r="AL1843" s="1080">
        <v>5217.0968999999996</v>
      </c>
      <c r="AM1843" s="1080">
        <v>5217.1171000000004</v>
      </c>
      <c r="AN1843" s="1080">
        <v>5217.1388999999999</v>
      </c>
      <c r="AO1843" s="1080">
        <v>5217.1620000000003</v>
      </c>
      <c r="AP1843" s="1080">
        <v>5217.1791999999996</v>
      </c>
      <c r="AQ1843" s="1080">
        <v>5217.2133000000003</v>
      </c>
      <c r="AR1843" s="1080">
        <v>5217.2479000000003</v>
      </c>
      <c r="AS1843" s="1080">
        <v>5217.2800999999999</v>
      </c>
      <c r="AT1843" s="1080">
        <v>5217.2981</v>
      </c>
      <c r="AU1843" s="1080">
        <v>5217.3292000000001</v>
      </c>
      <c r="AV1843" s="1080">
        <v>5217.3594999999996</v>
      </c>
      <c r="AW1843" s="1080">
        <v>5217.3882999999996</v>
      </c>
      <c r="AX1843" s="1080">
        <v>5217.4111000000003</v>
      </c>
      <c r="AY1843" s="1080">
        <v>5217.4317000000001</v>
      </c>
      <c r="AZ1843" s="1080">
        <v>5217.4642999999996</v>
      </c>
      <c r="BA1843" s="1080">
        <v>5217.4975000000004</v>
      </c>
      <c r="BB1843" s="1080">
        <v>5217.5473000000002</v>
      </c>
      <c r="BC1843" s="1080">
        <v>5217.6040999999996</v>
      </c>
      <c r="BD1843" s="1080">
        <v>5217.6457</v>
      </c>
      <c r="BE1843" s="558"/>
      <c r="BF1843" s="376"/>
      <c r="BG1843" s="376"/>
      <c r="BH1843" s="376"/>
      <c r="BI1843" s="376"/>
      <c r="BJ1843" s="376"/>
      <c r="BK1843" s="376"/>
      <c r="BL1843" s="376"/>
      <c r="BM1843" s="376"/>
      <c r="BN1843" s="376"/>
      <c r="BO1843" s="376"/>
      <c r="BP1843" s="376"/>
      <c r="BQ1843" s="376"/>
      <c r="BR1843" s="376"/>
      <c r="BS1843" s="376"/>
      <c r="BT1843" s="376"/>
      <c r="BU1843" s="376"/>
      <c r="BV1843" s="376"/>
      <c r="BW1843" s="376"/>
      <c r="BX1843" s="376"/>
      <c r="BY1843" s="187"/>
      <c r="BZ1843" s="187"/>
      <c r="CA1843" s="187"/>
      <c r="CB1843" s="187"/>
      <c r="CC1843" s="187"/>
    </row>
    <row r="1844" spans="1:123" s="1" customFormat="1" ht="10.5" customHeight="1" thickBot="1">
      <c r="A1844" s="1473"/>
      <c r="B1844" s="1476"/>
      <c r="C1844" s="312"/>
      <c r="D1844" s="271" t="s">
        <v>42</v>
      </c>
      <c r="E1844" s="96">
        <f t="shared" ref="E1844:AB1844" si="3284">E1843/E1842</f>
        <v>0.14812775330318154</v>
      </c>
      <c r="F1844" s="96">
        <f t="shared" si="3284"/>
        <v>0.13596004439705475</v>
      </c>
      <c r="G1844" s="96">
        <f t="shared" si="3284"/>
        <v>0.11803278688602804</v>
      </c>
      <c r="H1844" s="493">
        <f t="shared" si="3284"/>
        <v>0.16556655665510972</v>
      </c>
      <c r="I1844" s="96">
        <f t="shared" si="3284"/>
        <v>0.1570565623264327</v>
      </c>
      <c r="J1844" s="96">
        <f t="shared" si="3284"/>
        <v>0.14717188357847555</v>
      </c>
      <c r="K1844" s="96">
        <f t="shared" si="3284"/>
        <v>0.10996189439785641</v>
      </c>
      <c r="L1844" s="96">
        <f t="shared" si="3284"/>
        <v>0.11912568305695352</v>
      </c>
      <c r="M1844" s="96">
        <f t="shared" si="3284"/>
        <v>0.12588555858552097</v>
      </c>
      <c r="N1844" s="493">
        <f t="shared" si="3284"/>
        <v>9.2922744458478895E-2</v>
      </c>
      <c r="O1844" s="96">
        <f t="shared" si="3284"/>
        <v>0.19894982497612856</v>
      </c>
      <c r="P1844" s="96">
        <f t="shared" si="3284"/>
        <v>0.20305164319117269</v>
      </c>
      <c r="Q1844" s="96">
        <f t="shared" si="3284"/>
        <v>0.18389491718776241</v>
      </c>
      <c r="R1844" s="96">
        <f t="shared" si="3284"/>
        <v>9.6826250673299294E-2</v>
      </c>
      <c r="S1844" s="96">
        <f t="shared" si="3284"/>
        <v>0.1692056583244432</v>
      </c>
      <c r="T1844" s="96">
        <f t="shared" si="3284"/>
        <v>0.16185897435573543</v>
      </c>
      <c r="U1844" s="96">
        <f t="shared" si="3284"/>
        <v>0.1562669560510325</v>
      </c>
      <c r="V1844" s="493">
        <f t="shared" si="3284"/>
        <v>0.1225147770045375</v>
      </c>
      <c r="W1844" s="96">
        <f t="shared" si="3284"/>
        <v>0.11069317571167817</v>
      </c>
      <c r="X1844" s="96">
        <f t="shared" si="3284"/>
        <v>0.17640692640361344</v>
      </c>
      <c r="Y1844" s="96">
        <f t="shared" si="3284"/>
        <v>0.17984832069702619</v>
      </c>
      <c r="Z1844" s="96">
        <f t="shared" si="3284"/>
        <v>0.29328621908053398</v>
      </c>
      <c r="AA1844" s="96">
        <f t="shared" si="3284"/>
        <v>0.33729216151558461</v>
      </c>
      <c r="AB1844" s="97">
        <f t="shared" si="3284"/>
        <v>0.23489553924739021</v>
      </c>
      <c r="AC1844" s="58"/>
      <c r="AD1844" s="61"/>
      <c r="AE1844" s="69"/>
      <c r="AF1844" s="384"/>
      <c r="AG1844" s="384"/>
      <c r="AH1844" s="384"/>
      <c r="AI1844" s="384"/>
      <c r="AJ1844" s="384"/>
      <c r="AK1844" s="384"/>
      <c r="AL1844" s="384"/>
      <c r="AM1844" s="384"/>
      <c r="AN1844" s="384"/>
      <c r="AO1844" s="384"/>
      <c r="AP1844" s="384"/>
      <c r="AQ1844" s="384"/>
      <c r="AR1844" s="384"/>
      <c r="AS1844" s="384"/>
      <c r="AT1844" s="384"/>
      <c r="AU1844" s="384"/>
      <c r="AV1844" s="384"/>
      <c r="AW1844" s="384"/>
      <c r="AX1844" s="384"/>
      <c r="AY1844" s="384"/>
      <c r="AZ1844" s="384"/>
      <c r="BA1844" s="384"/>
      <c r="BB1844" s="384"/>
      <c r="BC1844" s="384"/>
      <c r="BD1844" s="384"/>
      <c r="BE1844" s="558"/>
      <c r="BF1844" s="376"/>
      <c r="BG1844" s="376"/>
      <c r="BH1844" s="376"/>
      <c r="BI1844" s="376"/>
      <c r="BJ1844" s="376"/>
      <c r="BK1844" s="376"/>
      <c r="BL1844" s="376"/>
      <c r="BM1844" s="376"/>
      <c r="BN1844" s="376"/>
      <c r="BO1844" s="376"/>
      <c r="BP1844" s="376"/>
      <c r="BQ1844" s="376"/>
      <c r="BR1844" s="376"/>
      <c r="BS1844" s="376"/>
      <c r="BT1844" s="376"/>
      <c r="BU1844" s="376"/>
      <c r="BV1844" s="376"/>
      <c r="BW1844" s="376"/>
      <c r="BX1844" s="376"/>
      <c r="BY1844" s="187"/>
      <c r="BZ1844" s="187"/>
      <c r="CA1844" s="187"/>
      <c r="CB1844" s="187"/>
      <c r="CC1844" s="187"/>
    </row>
    <row r="1845" spans="1:123" s="1" customFormat="1" ht="10.5" customHeight="1">
      <c r="A1845" s="1402" t="s">
        <v>76</v>
      </c>
      <c r="B1845" s="1400" t="s">
        <v>898</v>
      </c>
      <c r="C1845" s="1264"/>
      <c r="D1845" s="1266"/>
      <c r="E1845" s="92" t="s">
        <v>672</v>
      </c>
      <c r="F1845" s="92"/>
      <c r="G1845" s="92"/>
      <c r="H1845" s="416"/>
      <c r="I1845" s="92"/>
      <c r="J1845" s="92"/>
      <c r="K1845" s="92"/>
      <c r="L1845" s="92"/>
      <c r="M1845" s="92"/>
      <c r="N1845" s="416"/>
      <c r="O1845" s="92"/>
      <c r="P1845" s="92"/>
      <c r="Q1845" s="92"/>
      <c r="R1845" s="92"/>
      <c r="S1845" s="92"/>
      <c r="T1845" s="92"/>
      <c r="U1845" s="92"/>
      <c r="V1845" s="416"/>
      <c r="W1845" s="92"/>
      <c r="X1845" s="92"/>
      <c r="Y1845" s="92"/>
      <c r="Z1845" s="92"/>
      <c r="AA1845" s="92"/>
      <c r="AB1845" s="216"/>
      <c r="AC1845" s="382"/>
      <c r="AD1845" s="206"/>
      <c r="AE1845" s="206"/>
      <c r="AF1845" s="376"/>
      <c r="AG1845" s="376"/>
      <c r="AH1845" s="376"/>
      <c r="AI1845" s="376"/>
      <c r="AJ1845" s="376"/>
      <c r="AK1845" s="376"/>
      <c r="AL1845" s="376"/>
      <c r="AM1845" s="376"/>
      <c r="AN1845" s="376"/>
      <c r="AO1845" s="376"/>
      <c r="AP1845" s="376"/>
      <c r="AQ1845" s="376"/>
      <c r="AR1845" s="376"/>
      <c r="AS1845" s="376"/>
      <c r="AT1845" s="376"/>
      <c r="AU1845" s="376"/>
      <c r="AV1845" s="376"/>
      <c r="AW1845" s="376"/>
      <c r="AX1845" s="376"/>
      <c r="AY1845" s="376"/>
      <c r="AZ1845" s="376"/>
      <c r="BA1845" s="376"/>
      <c r="BB1845" s="376"/>
      <c r="BC1845" s="376"/>
      <c r="BD1845" s="376"/>
      <c r="BE1845" s="376"/>
      <c r="BF1845" s="376"/>
      <c r="BG1845" s="376"/>
      <c r="BH1845" s="376"/>
      <c r="BI1845" s="376"/>
      <c r="BJ1845" s="376"/>
      <c r="BK1845" s="376"/>
      <c r="BL1845" s="376"/>
      <c r="BM1845" s="376"/>
      <c r="BN1845" s="376"/>
      <c r="BO1845" s="376"/>
      <c r="BP1845" s="376"/>
      <c r="BQ1845" s="376"/>
      <c r="BR1845" s="376"/>
      <c r="BS1845" s="376"/>
      <c r="BT1845" s="376"/>
      <c r="BU1845" s="376"/>
      <c r="BV1845" s="376"/>
      <c r="BW1845" s="376"/>
      <c r="BX1845" s="376"/>
      <c r="BY1845" s="187"/>
      <c r="BZ1845" s="187"/>
      <c r="CA1845" s="187"/>
      <c r="CB1845" s="187"/>
      <c r="CC1845" s="187"/>
    </row>
    <row r="1846" spans="1:123" s="1" customFormat="1" ht="10.5" customHeight="1">
      <c r="A1846" s="1403"/>
      <c r="B1846" s="1401"/>
      <c r="C1846" s="1265"/>
      <c r="D1846" s="155" t="s">
        <v>34</v>
      </c>
      <c r="E1846" s="108">
        <v>0</v>
      </c>
      <c r="F1846" s="108">
        <v>0</v>
      </c>
      <c r="G1846" s="108">
        <v>0</v>
      </c>
      <c r="H1846" s="473">
        <v>0</v>
      </c>
      <c r="I1846" s="108">
        <v>0</v>
      </c>
      <c r="J1846" s="108">
        <v>0</v>
      </c>
      <c r="K1846" s="108">
        <v>0</v>
      </c>
      <c r="L1846" s="108">
        <v>0</v>
      </c>
      <c r="M1846" s="108">
        <v>0</v>
      </c>
      <c r="N1846" s="473">
        <v>0</v>
      </c>
      <c r="O1846" s="108">
        <v>0</v>
      </c>
      <c r="P1846" s="108">
        <v>0</v>
      </c>
      <c r="Q1846" s="108">
        <v>0</v>
      </c>
      <c r="R1846" s="108">
        <v>0</v>
      </c>
      <c r="S1846" s="108">
        <v>0</v>
      </c>
      <c r="T1846" s="108">
        <v>0</v>
      </c>
      <c r="U1846" s="108">
        <v>0</v>
      </c>
      <c r="V1846" s="473">
        <v>0</v>
      </c>
      <c r="W1846" s="108">
        <v>0</v>
      </c>
      <c r="X1846" s="108">
        <v>0</v>
      </c>
      <c r="Y1846" s="108">
        <v>0</v>
      </c>
      <c r="Z1846" s="108">
        <v>0</v>
      </c>
      <c r="AA1846" s="108">
        <v>0</v>
      </c>
      <c r="AB1846" s="217">
        <v>0</v>
      </c>
      <c r="AC1846" s="382"/>
      <c r="AD1846" s="206"/>
      <c r="AE1846" s="206"/>
      <c r="AF1846" s="376"/>
      <c r="AG1846" s="376"/>
      <c r="AH1846" s="376"/>
      <c r="AI1846" s="376"/>
      <c r="AJ1846" s="376"/>
      <c r="AK1846" s="376"/>
      <c r="AL1846" s="376"/>
      <c r="AM1846" s="376"/>
      <c r="AN1846" s="376"/>
      <c r="AO1846" s="376"/>
      <c r="AP1846" s="376"/>
      <c r="AQ1846" s="376"/>
      <c r="AR1846" s="376"/>
      <c r="AS1846" s="376"/>
      <c r="AT1846" s="376"/>
      <c r="AU1846" s="376"/>
      <c r="AV1846" s="376"/>
      <c r="AW1846" s="376"/>
      <c r="AX1846" s="376"/>
      <c r="AY1846" s="376"/>
      <c r="AZ1846" s="376"/>
      <c r="BA1846" s="376"/>
      <c r="BB1846" s="376"/>
      <c r="BC1846" s="376"/>
      <c r="BD1846" s="376"/>
      <c r="BE1846" s="376"/>
      <c r="BF1846" s="376"/>
      <c r="BG1846" s="376"/>
      <c r="BH1846" s="376"/>
      <c r="BI1846" s="376"/>
      <c r="BJ1846" s="376"/>
      <c r="BK1846" s="376"/>
      <c r="BL1846" s="376"/>
      <c r="BM1846" s="376"/>
      <c r="BN1846" s="376"/>
      <c r="BO1846" s="376"/>
      <c r="BP1846" s="376"/>
      <c r="BQ1846" s="376"/>
      <c r="BR1846" s="376"/>
      <c r="BS1846" s="376"/>
      <c r="BT1846" s="376"/>
      <c r="BU1846" s="376"/>
      <c r="BV1846" s="376"/>
      <c r="BW1846" s="376"/>
      <c r="BX1846" s="376"/>
      <c r="BY1846" s="187"/>
      <c r="BZ1846" s="187"/>
      <c r="CA1846" s="187"/>
      <c r="CB1846" s="187"/>
      <c r="CC1846" s="187"/>
    </row>
    <row r="1847" spans="1:123" s="1" customFormat="1" ht="10.5" customHeight="1">
      <c r="A1847" s="1403"/>
      <c r="B1847" s="1401"/>
      <c r="C1847" s="1265"/>
      <c r="D1847" s="155" t="s">
        <v>126</v>
      </c>
      <c r="E1847" s="73">
        <f>(AG1847-AF1847)*$AE1847</f>
        <v>0</v>
      </c>
      <c r="F1847" s="73">
        <f t="shared" ref="F1847:AB1847" si="3285">(AH1847-AG1847)*$AE1847</f>
        <v>0</v>
      </c>
      <c r="G1847" s="73">
        <f t="shared" si="3285"/>
        <v>0</v>
      </c>
      <c r="H1847" s="492">
        <f t="shared" si="3285"/>
        <v>0</v>
      </c>
      <c r="I1847" s="73">
        <f t="shared" si="3285"/>
        <v>0</v>
      </c>
      <c r="J1847" s="73">
        <f t="shared" si="3285"/>
        <v>0</v>
      </c>
      <c r="K1847" s="73">
        <f t="shared" si="3285"/>
        <v>0</v>
      </c>
      <c r="L1847" s="73">
        <f t="shared" si="3285"/>
        <v>0</v>
      </c>
      <c r="M1847" s="73">
        <f t="shared" si="3285"/>
        <v>0</v>
      </c>
      <c r="N1847" s="492">
        <f t="shared" si="3285"/>
        <v>0</v>
      </c>
      <c r="O1847" s="73">
        <f t="shared" si="3285"/>
        <v>0</v>
      </c>
      <c r="P1847" s="73">
        <f t="shared" si="3285"/>
        <v>0</v>
      </c>
      <c r="Q1847" s="73">
        <f t="shared" si="3285"/>
        <v>0</v>
      </c>
      <c r="R1847" s="73">
        <f t="shared" si="3285"/>
        <v>0</v>
      </c>
      <c r="S1847" s="73">
        <f t="shared" si="3285"/>
        <v>0</v>
      </c>
      <c r="T1847" s="73">
        <f t="shared" si="3285"/>
        <v>0</v>
      </c>
      <c r="U1847" s="73">
        <f t="shared" si="3285"/>
        <v>0</v>
      </c>
      <c r="V1847" s="492">
        <f t="shared" si="3285"/>
        <v>0</v>
      </c>
      <c r="W1847" s="73">
        <f t="shared" si="3285"/>
        <v>0</v>
      </c>
      <c r="X1847" s="73">
        <f t="shared" si="3285"/>
        <v>0</v>
      </c>
      <c r="Y1847" s="73">
        <f t="shared" si="3285"/>
        <v>0</v>
      </c>
      <c r="Z1847" s="73">
        <f t="shared" si="3285"/>
        <v>0</v>
      </c>
      <c r="AA1847" s="73">
        <f t="shared" si="3285"/>
        <v>0</v>
      </c>
      <c r="AB1847" s="74">
        <f t="shared" si="3285"/>
        <v>0</v>
      </c>
      <c r="AC1847" s="382"/>
      <c r="AD1847" s="206"/>
      <c r="AE1847" s="206"/>
      <c r="AF1847" s="376"/>
      <c r="AG1847" s="376"/>
      <c r="AH1847" s="376"/>
      <c r="AI1847" s="376"/>
      <c r="AJ1847" s="376"/>
      <c r="AK1847" s="376"/>
      <c r="AL1847" s="376"/>
      <c r="AM1847" s="376"/>
      <c r="AN1847" s="376"/>
      <c r="AO1847" s="376"/>
      <c r="AP1847" s="376"/>
      <c r="AQ1847" s="376"/>
      <c r="AR1847" s="376"/>
      <c r="AS1847" s="376"/>
      <c r="AT1847" s="376"/>
      <c r="AU1847" s="376"/>
      <c r="AV1847" s="376"/>
      <c r="AW1847" s="376"/>
      <c r="AX1847" s="376"/>
      <c r="AY1847" s="376"/>
      <c r="AZ1847" s="376"/>
      <c r="BA1847" s="376"/>
      <c r="BB1847" s="376"/>
      <c r="BC1847" s="376"/>
      <c r="BD1847" s="376"/>
      <c r="BE1847" s="376"/>
      <c r="BF1847" s="376"/>
      <c r="BG1847" s="376"/>
      <c r="BH1847" s="376"/>
      <c r="BI1847" s="376"/>
      <c r="BJ1847" s="376"/>
      <c r="BK1847" s="376"/>
      <c r="BL1847" s="376"/>
      <c r="BM1847" s="376"/>
      <c r="BN1847" s="376"/>
      <c r="BO1847" s="376"/>
      <c r="BP1847" s="376"/>
      <c r="BQ1847" s="376"/>
      <c r="BR1847" s="376"/>
      <c r="BS1847" s="376"/>
      <c r="BT1847" s="376"/>
      <c r="BU1847" s="376"/>
      <c r="BV1847" s="376"/>
      <c r="BW1847" s="376"/>
      <c r="BX1847" s="376"/>
      <c r="BY1847" s="187"/>
      <c r="BZ1847" s="187"/>
      <c r="CA1847" s="187"/>
      <c r="CB1847" s="187"/>
      <c r="CC1847" s="187"/>
    </row>
    <row r="1848" spans="1:123" s="1" customFormat="1" ht="10.5" customHeight="1">
      <c r="A1848" s="1403"/>
      <c r="B1848" s="1401"/>
      <c r="C1848" s="1265"/>
      <c r="D1848" s="155" t="s">
        <v>127</v>
      </c>
      <c r="E1848" s="73">
        <f>(AG1848-AF1848)*$AE1847</f>
        <v>0</v>
      </c>
      <c r="F1848" s="73">
        <f t="shared" ref="F1848:AB1848" si="3286">(AH1848-AG1848)*$AE1847</f>
        <v>0</v>
      </c>
      <c r="G1848" s="73">
        <f t="shared" si="3286"/>
        <v>0</v>
      </c>
      <c r="H1848" s="492">
        <f t="shared" si="3286"/>
        <v>0</v>
      </c>
      <c r="I1848" s="73">
        <f t="shared" si="3286"/>
        <v>0</v>
      </c>
      <c r="J1848" s="73">
        <f t="shared" si="3286"/>
        <v>0</v>
      </c>
      <c r="K1848" s="73">
        <f t="shared" si="3286"/>
        <v>0</v>
      </c>
      <c r="L1848" s="73">
        <f t="shared" si="3286"/>
        <v>0</v>
      </c>
      <c r="M1848" s="73">
        <f t="shared" si="3286"/>
        <v>0</v>
      </c>
      <c r="N1848" s="492">
        <f t="shared" si="3286"/>
        <v>0</v>
      </c>
      <c r="O1848" s="73">
        <f t="shared" si="3286"/>
        <v>0</v>
      </c>
      <c r="P1848" s="73">
        <f t="shared" si="3286"/>
        <v>0</v>
      </c>
      <c r="Q1848" s="73">
        <f t="shared" si="3286"/>
        <v>0</v>
      </c>
      <c r="R1848" s="73">
        <f t="shared" si="3286"/>
        <v>0</v>
      </c>
      <c r="S1848" s="73">
        <f t="shared" si="3286"/>
        <v>0</v>
      </c>
      <c r="T1848" s="73">
        <f t="shared" si="3286"/>
        <v>0</v>
      </c>
      <c r="U1848" s="73">
        <f t="shared" si="3286"/>
        <v>0</v>
      </c>
      <c r="V1848" s="492">
        <f t="shared" si="3286"/>
        <v>0</v>
      </c>
      <c r="W1848" s="73">
        <f t="shared" si="3286"/>
        <v>0</v>
      </c>
      <c r="X1848" s="73">
        <f t="shared" si="3286"/>
        <v>0</v>
      </c>
      <c r="Y1848" s="73">
        <f t="shared" si="3286"/>
        <v>0</v>
      </c>
      <c r="Z1848" s="73">
        <f t="shared" si="3286"/>
        <v>0</v>
      </c>
      <c r="AA1848" s="73">
        <f t="shared" si="3286"/>
        <v>0</v>
      </c>
      <c r="AB1848" s="74">
        <f t="shared" si="3286"/>
        <v>0</v>
      </c>
      <c r="AC1848" s="382"/>
      <c r="AD1848" s="206"/>
      <c r="AE1848" s="206"/>
      <c r="AF1848" s="376"/>
      <c r="AG1848" s="376"/>
      <c r="AH1848" s="376"/>
      <c r="AI1848" s="376"/>
      <c r="AJ1848" s="376"/>
      <c r="AK1848" s="376"/>
      <c r="AL1848" s="376"/>
      <c r="AM1848" s="376"/>
      <c r="AN1848" s="376"/>
      <c r="AO1848" s="376"/>
      <c r="AP1848" s="376"/>
      <c r="AQ1848" s="376"/>
      <c r="AR1848" s="376"/>
      <c r="AS1848" s="376"/>
      <c r="AT1848" s="376"/>
      <c r="AU1848" s="376"/>
      <c r="AV1848" s="376"/>
      <c r="AW1848" s="376"/>
      <c r="AX1848" s="376"/>
      <c r="AY1848" s="376"/>
      <c r="AZ1848" s="376"/>
      <c r="BA1848" s="376"/>
      <c r="BB1848" s="376"/>
      <c r="BC1848" s="376"/>
      <c r="BD1848" s="376"/>
      <c r="BE1848" s="376"/>
      <c r="BF1848" s="376"/>
      <c r="BG1848" s="376"/>
      <c r="BH1848" s="376"/>
      <c r="BI1848" s="376"/>
      <c r="BJ1848" s="376"/>
      <c r="BK1848" s="376"/>
      <c r="BL1848" s="376"/>
      <c r="BM1848" s="376"/>
      <c r="BN1848" s="376"/>
      <c r="BO1848" s="376"/>
      <c r="BP1848" s="376"/>
      <c r="BQ1848" s="376"/>
      <c r="BR1848" s="376"/>
      <c r="BS1848" s="376"/>
      <c r="BT1848" s="376"/>
      <c r="BU1848" s="376"/>
      <c r="BV1848" s="376"/>
      <c r="BW1848" s="376"/>
      <c r="BX1848" s="376"/>
      <c r="BY1848" s="187"/>
      <c r="BZ1848" s="187"/>
      <c r="CA1848" s="187"/>
      <c r="CB1848" s="187"/>
      <c r="CC1848" s="187"/>
    </row>
    <row r="1849" spans="1:123" s="1" customFormat="1" ht="10.5" customHeight="1" thickBot="1">
      <c r="A1849" s="1404"/>
      <c r="B1849" s="1405"/>
      <c r="C1849" s="312"/>
      <c r="D1849" s="271" t="s">
        <v>42</v>
      </c>
      <c r="E1849" s="111"/>
      <c r="F1849" s="111"/>
      <c r="G1849" s="111"/>
      <c r="H1849" s="474"/>
      <c r="I1849" s="111"/>
      <c r="J1849" s="111"/>
      <c r="K1849" s="111"/>
      <c r="L1849" s="111"/>
      <c r="M1849" s="111"/>
      <c r="N1849" s="474"/>
      <c r="O1849" s="111"/>
      <c r="P1849" s="111"/>
      <c r="Q1849" s="111"/>
      <c r="R1849" s="111"/>
      <c r="S1849" s="111"/>
      <c r="T1849" s="111"/>
      <c r="U1849" s="111"/>
      <c r="V1849" s="474"/>
      <c r="W1849" s="111"/>
      <c r="X1849" s="111"/>
      <c r="Y1849" s="111"/>
      <c r="Z1849" s="111"/>
      <c r="AA1849" s="111"/>
      <c r="AB1849" s="219"/>
      <c r="AC1849" s="382"/>
      <c r="AD1849" s="206"/>
      <c r="AE1849" s="206"/>
      <c r="AF1849" s="376"/>
      <c r="AG1849" s="376"/>
      <c r="AH1849" s="376"/>
      <c r="AI1849" s="376"/>
      <c r="AJ1849" s="376"/>
      <c r="AK1849" s="376"/>
      <c r="AL1849" s="376"/>
      <c r="AM1849" s="376"/>
      <c r="AN1849" s="376"/>
      <c r="AO1849" s="376"/>
      <c r="AP1849" s="376"/>
      <c r="AQ1849" s="376"/>
      <c r="AR1849" s="376"/>
      <c r="AS1849" s="376"/>
      <c r="AT1849" s="376"/>
      <c r="AU1849" s="376"/>
      <c r="AV1849" s="376"/>
      <c r="AW1849" s="376"/>
      <c r="AX1849" s="376"/>
      <c r="AY1849" s="376"/>
      <c r="AZ1849" s="376"/>
      <c r="BA1849" s="376"/>
      <c r="BB1849" s="376"/>
      <c r="BC1849" s="376"/>
      <c r="BD1849" s="376"/>
      <c r="BE1849" s="376"/>
      <c r="BF1849" s="376"/>
      <c r="BG1849" s="376"/>
      <c r="BH1849" s="376"/>
      <c r="BI1849" s="376"/>
      <c r="BJ1849" s="376"/>
      <c r="BK1849" s="376"/>
      <c r="BL1849" s="376"/>
      <c r="BM1849" s="376"/>
      <c r="BN1849" s="376"/>
      <c r="BO1849" s="376"/>
      <c r="BP1849" s="376"/>
      <c r="BQ1849" s="376"/>
      <c r="BR1849" s="376"/>
      <c r="BS1849" s="376"/>
      <c r="BT1849" s="376"/>
      <c r="BU1849" s="376"/>
      <c r="BV1849" s="376"/>
      <c r="BW1849" s="376"/>
      <c r="BX1849" s="376"/>
      <c r="BY1849" s="187"/>
      <c r="BZ1849" s="187"/>
      <c r="CA1849" s="187"/>
      <c r="CB1849" s="187"/>
      <c r="CC1849" s="187"/>
    </row>
    <row r="1850" spans="1:123" s="1" customFormat="1" ht="10.5" customHeight="1">
      <c r="A1850" s="1144"/>
      <c r="B1850" s="1146" t="s">
        <v>49</v>
      </c>
      <c r="C1850" s="1264"/>
      <c r="D1850" s="1266" t="s">
        <v>37</v>
      </c>
      <c r="E1850" s="88">
        <f t="shared" ref="E1850:T1851" si="3287">(AG1850-AF1850)*$AE1850</f>
        <v>0</v>
      </c>
      <c r="F1850" s="88">
        <f t="shared" si="3287"/>
        <v>0</v>
      </c>
      <c r="G1850" s="88">
        <f t="shared" si="3287"/>
        <v>0</v>
      </c>
      <c r="H1850" s="448">
        <f t="shared" si="3287"/>
        <v>0</v>
      </c>
      <c r="I1850" s="88">
        <f t="shared" si="3287"/>
        <v>0</v>
      </c>
      <c r="J1850" s="88">
        <f t="shared" si="3287"/>
        <v>0</v>
      </c>
      <c r="K1850" s="88">
        <f t="shared" si="3287"/>
        <v>0</v>
      </c>
      <c r="L1850" s="88">
        <f t="shared" si="3287"/>
        <v>0</v>
      </c>
      <c r="M1850" s="88">
        <f t="shared" si="3287"/>
        <v>0</v>
      </c>
      <c r="N1850" s="448">
        <f t="shared" si="3287"/>
        <v>0</v>
      </c>
      <c r="O1850" s="88">
        <f t="shared" si="3287"/>
        <v>0</v>
      </c>
      <c r="P1850" s="88">
        <f t="shared" si="3287"/>
        <v>0</v>
      </c>
      <c r="Q1850" s="88">
        <f t="shared" si="3287"/>
        <v>0</v>
      </c>
      <c r="R1850" s="88">
        <f t="shared" si="3287"/>
        <v>0</v>
      </c>
      <c r="S1850" s="88">
        <f t="shared" si="3287"/>
        <v>0</v>
      </c>
      <c r="T1850" s="88">
        <f t="shared" si="3287"/>
        <v>0</v>
      </c>
      <c r="U1850" s="88">
        <f t="shared" ref="U1850:AB1851" si="3288">(AW1850-AV1850)*$AE1850</f>
        <v>0</v>
      </c>
      <c r="V1850" s="448">
        <f t="shared" si="3288"/>
        <v>0</v>
      </c>
      <c r="W1850" s="88">
        <f t="shared" si="3288"/>
        <v>0</v>
      </c>
      <c r="X1850" s="88">
        <f t="shared" si="3288"/>
        <v>0</v>
      </c>
      <c r="Y1850" s="88">
        <f t="shared" si="3288"/>
        <v>0</v>
      </c>
      <c r="Z1850" s="88">
        <f t="shared" si="3288"/>
        <v>0</v>
      </c>
      <c r="AA1850" s="88">
        <f t="shared" si="3288"/>
        <v>0</v>
      </c>
      <c r="AB1850" s="89">
        <f t="shared" si="3288"/>
        <v>0</v>
      </c>
      <c r="AC1850" s="58">
        <f>(BD1850-AF1850)*AE1850</f>
        <v>0</v>
      </c>
      <c r="AD1850" s="61"/>
      <c r="AE1850" s="69">
        <v>40</v>
      </c>
      <c r="AF1850" s="384"/>
      <c r="AG1850" s="384"/>
      <c r="AH1850" s="384"/>
      <c r="AI1850" s="384"/>
      <c r="AJ1850" s="384"/>
      <c r="AK1850" s="384"/>
      <c r="AL1850" s="384"/>
      <c r="AM1850" s="384"/>
      <c r="AN1850" s="384"/>
      <c r="AO1850" s="384"/>
      <c r="AP1850" s="384"/>
      <c r="AQ1850" s="384"/>
      <c r="AR1850" s="384"/>
      <c r="AS1850" s="384"/>
      <c r="AT1850" s="384"/>
      <c r="AU1850" s="384"/>
      <c r="AV1850" s="384"/>
      <c r="AW1850" s="384"/>
      <c r="AX1850" s="384"/>
      <c r="AY1850" s="384"/>
      <c r="AZ1850" s="384"/>
      <c r="BA1850" s="384"/>
      <c r="BB1850" s="384"/>
      <c r="BC1850" s="384"/>
      <c r="BD1850" s="384"/>
      <c r="BE1850" s="376"/>
      <c r="BF1850" s="376"/>
      <c r="BG1850" s="376"/>
      <c r="BH1850" s="376"/>
      <c r="BI1850" s="376"/>
      <c r="BJ1850" s="376"/>
      <c r="BK1850" s="376"/>
      <c r="BL1850" s="376"/>
      <c r="BM1850" s="376"/>
      <c r="BN1850" s="376"/>
      <c r="BO1850" s="376"/>
      <c r="BP1850" s="376"/>
      <c r="BQ1850" s="376"/>
      <c r="BR1850" s="376"/>
      <c r="BS1850" s="376"/>
      <c r="BT1850" s="376"/>
      <c r="BU1850" s="376"/>
      <c r="BV1850" s="376"/>
      <c r="BW1850" s="376"/>
      <c r="BX1850" s="376"/>
      <c r="BY1850" s="187"/>
      <c r="BZ1850" s="187"/>
      <c r="CA1850" s="187"/>
      <c r="CB1850" s="187"/>
      <c r="CC1850" s="187"/>
    </row>
    <row r="1851" spans="1:123" s="1" customFormat="1" ht="10.5" customHeight="1" thickBot="1">
      <c r="A1851" s="1145"/>
      <c r="B1851" s="1147" t="s">
        <v>50</v>
      </c>
      <c r="C1851" s="312"/>
      <c r="D1851" s="271" t="s">
        <v>37</v>
      </c>
      <c r="E1851" s="166">
        <f t="shared" si="3287"/>
        <v>0</v>
      </c>
      <c r="F1851" s="166">
        <f t="shared" si="3287"/>
        <v>0</v>
      </c>
      <c r="G1851" s="166">
        <f t="shared" si="3287"/>
        <v>0</v>
      </c>
      <c r="H1851" s="449">
        <f t="shared" si="3287"/>
        <v>0</v>
      </c>
      <c r="I1851" s="166">
        <f t="shared" si="3287"/>
        <v>0</v>
      </c>
      <c r="J1851" s="166">
        <f>(AL1851-AK1851)*$AE1851</f>
        <v>0</v>
      </c>
      <c r="K1851" s="166">
        <f t="shared" si="3287"/>
        <v>0</v>
      </c>
      <c r="L1851" s="166">
        <f t="shared" si="3287"/>
        <v>0</v>
      </c>
      <c r="M1851" s="166">
        <f t="shared" si="3287"/>
        <v>0</v>
      </c>
      <c r="N1851" s="449">
        <f t="shared" si="3287"/>
        <v>0</v>
      </c>
      <c r="O1851" s="166">
        <f t="shared" si="3287"/>
        <v>0</v>
      </c>
      <c r="P1851" s="166">
        <f t="shared" si="3287"/>
        <v>0</v>
      </c>
      <c r="Q1851" s="166">
        <f t="shared" si="3287"/>
        <v>0</v>
      </c>
      <c r="R1851" s="166">
        <f t="shared" si="3287"/>
        <v>0</v>
      </c>
      <c r="S1851" s="166">
        <f t="shared" si="3287"/>
        <v>0</v>
      </c>
      <c r="T1851" s="166">
        <f t="shared" si="3287"/>
        <v>0</v>
      </c>
      <c r="U1851" s="166">
        <f t="shared" si="3288"/>
        <v>0</v>
      </c>
      <c r="V1851" s="449">
        <f t="shared" si="3288"/>
        <v>0</v>
      </c>
      <c r="W1851" s="166">
        <f t="shared" si="3288"/>
        <v>0</v>
      </c>
      <c r="X1851" s="166">
        <f t="shared" si="3288"/>
        <v>0</v>
      </c>
      <c r="Y1851" s="166">
        <f t="shared" si="3288"/>
        <v>0</v>
      </c>
      <c r="Z1851" s="166">
        <f t="shared" si="3288"/>
        <v>0</v>
      </c>
      <c r="AA1851" s="166">
        <f t="shared" si="3288"/>
        <v>0</v>
      </c>
      <c r="AB1851" s="167">
        <f t="shared" si="3288"/>
        <v>0</v>
      </c>
      <c r="AC1851" s="58">
        <f>(BD1851-AF1851)*AE1851</f>
        <v>0</v>
      </c>
      <c r="AD1851" s="61"/>
      <c r="AE1851" s="69">
        <v>40</v>
      </c>
      <c r="AF1851" s="384"/>
      <c r="AG1851" s="384"/>
      <c r="AH1851" s="384"/>
      <c r="AI1851" s="384"/>
      <c r="AJ1851" s="384"/>
      <c r="AK1851" s="384"/>
      <c r="AL1851" s="384"/>
      <c r="AM1851" s="384"/>
      <c r="AN1851" s="384"/>
      <c r="AO1851" s="384"/>
      <c r="AP1851" s="384"/>
      <c r="AQ1851" s="384"/>
      <c r="AR1851" s="384"/>
      <c r="AS1851" s="384"/>
      <c r="AT1851" s="384"/>
      <c r="AU1851" s="384"/>
      <c r="AV1851" s="384"/>
      <c r="AW1851" s="384"/>
      <c r="AX1851" s="384"/>
      <c r="AY1851" s="384"/>
      <c r="AZ1851" s="384"/>
      <c r="BA1851" s="384"/>
      <c r="BB1851" s="384"/>
      <c r="BC1851" s="384"/>
      <c r="BD1851" s="384"/>
      <c r="BE1851" s="376"/>
      <c r="BF1851" s="376"/>
      <c r="BG1851" s="376"/>
      <c r="BH1851" s="376"/>
      <c r="BI1851" s="376"/>
      <c r="BJ1851" s="376"/>
      <c r="BK1851" s="376"/>
      <c r="BL1851" s="376"/>
      <c r="BM1851" s="376"/>
      <c r="BN1851" s="376"/>
      <c r="BO1851" s="376"/>
      <c r="BP1851" s="376"/>
      <c r="BQ1851" s="376"/>
      <c r="BR1851" s="376"/>
      <c r="BS1851" s="376"/>
      <c r="BT1851" s="376"/>
      <c r="BU1851" s="376"/>
      <c r="BV1851" s="376"/>
      <c r="BW1851" s="376"/>
      <c r="BX1851" s="376"/>
      <c r="BY1851" s="187"/>
      <c r="BZ1851" s="187"/>
      <c r="CA1851" s="187"/>
      <c r="CB1851" s="187"/>
      <c r="CC1851" s="187"/>
    </row>
    <row r="1852" spans="1:123" s="1" customFormat="1" ht="10.5" customHeight="1">
      <c r="A1852" s="1357" t="s">
        <v>57</v>
      </c>
      <c r="B1852" s="1367"/>
      <c r="C1852" s="916"/>
      <c r="D1852" s="1266" t="s">
        <v>126</v>
      </c>
      <c r="E1852" s="125">
        <f t="shared" ref="E1852:AB1853" si="3289">E1777+E1837+E1817+E1832+E1792+E1842+E1797+E1812+E1807+E1822+E1782+E1802+E1827+E1787</f>
        <v>10.970519999989902</v>
      </c>
      <c r="F1852" s="125">
        <f t="shared" si="3289"/>
        <v>10.314720000012608</v>
      </c>
      <c r="G1852" s="125">
        <f t="shared" si="3289"/>
        <v>8.8209599999843711</v>
      </c>
      <c r="H1852" s="427">
        <f t="shared" si="3289"/>
        <v>10.721160000005808</v>
      </c>
      <c r="I1852" s="125">
        <f t="shared" si="3289"/>
        <v>10.449120000007245</v>
      </c>
      <c r="J1852" s="125">
        <f t="shared" si="3289"/>
        <v>9.0128399999883158</v>
      </c>
      <c r="K1852" s="125">
        <f t="shared" si="3289"/>
        <v>9.1928399999931365</v>
      </c>
      <c r="L1852" s="125">
        <f t="shared" si="3289"/>
        <v>9.4154400000122926</v>
      </c>
      <c r="M1852" s="125">
        <f t="shared" si="3289"/>
        <v>9.4358400000006561</v>
      </c>
      <c r="N1852" s="427">
        <f t="shared" si="3289"/>
        <v>8.5132799999940403</v>
      </c>
      <c r="O1852" s="125">
        <f t="shared" si="3289"/>
        <v>7.6813200000019926</v>
      </c>
      <c r="P1852" s="125">
        <f t="shared" si="3289"/>
        <v>7.0370400000278766</v>
      </c>
      <c r="Q1852" s="125">
        <f t="shared" si="3289"/>
        <v>7.8763199999974178</v>
      </c>
      <c r="R1852" s="125">
        <f t="shared" si="3289"/>
        <v>8.7935999999820993</v>
      </c>
      <c r="S1852" s="125">
        <f t="shared" si="3289"/>
        <v>9.6225600000005773</v>
      </c>
      <c r="T1852" s="125">
        <f t="shared" si="3289"/>
        <v>10.512240000009955</v>
      </c>
      <c r="U1852" s="125">
        <f t="shared" si="3289"/>
        <v>9.036719999990579</v>
      </c>
      <c r="V1852" s="427">
        <f t="shared" si="3289"/>
        <v>9.3459599999966816</v>
      </c>
      <c r="W1852" s="125">
        <f t="shared" si="3289"/>
        <v>9.326159999997186</v>
      </c>
      <c r="X1852" s="125">
        <f t="shared" si="3289"/>
        <v>10.702200000013226</v>
      </c>
      <c r="Y1852" s="125">
        <f t="shared" si="3289"/>
        <v>9.6961199999970518</v>
      </c>
      <c r="Z1852" s="125">
        <f t="shared" si="3289"/>
        <v>9.3957599999964252</v>
      </c>
      <c r="AA1852" s="125">
        <f t="shared" si="3289"/>
        <v>9.6751200000207405</v>
      </c>
      <c r="AB1852" s="168">
        <f t="shared" si="3289"/>
        <v>9.6244799999707329</v>
      </c>
      <c r="AC1852" s="376"/>
      <c r="AD1852" s="376"/>
      <c r="AE1852" s="376"/>
      <c r="AF1852" s="376"/>
      <c r="AG1852" s="376"/>
      <c r="AH1852" s="376"/>
      <c r="AI1852" s="376"/>
      <c r="AJ1852" s="376"/>
      <c r="AK1852" s="376"/>
      <c r="AL1852" s="376"/>
      <c r="AM1852" s="376"/>
      <c r="AN1852" s="376"/>
      <c r="AO1852" s="376"/>
      <c r="AP1852" s="376"/>
      <c r="AQ1852" s="376"/>
      <c r="AR1852" s="376"/>
      <c r="AS1852" s="376"/>
      <c r="AT1852" s="376"/>
      <c r="AU1852" s="376"/>
      <c r="AV1852" s="376"/>
      <c r="AW1852" s="376"/>
      <c r="AX1852" s="376"/>
      <c r="AY1852" s="376"/>
      <c r="AZ1852" s="376"/>
      <c r="BA1852" s="376"/>
      <c r="BB1852" s="376"/>
      <c r="BC1852" s="376"/>
      <c r="BD1852" s="376"/>
      <c r="BE1852" s="376"/>
      <c r="BF1852" s="376"/>
      <c r="BG1852" s="376"/>
      <c r="BH1852" s="376"/>
      <c r="BI1852" s="376"/>
      <c r="BJ1852" s="376"/>
      <c r="BK1852" s="376"/>
      <c r="BL1852" s="376"/>
      <c r="BM1852" s="376"/>
      <c r="BN1852" s="376"/>
      <c r="BO1852" s="376"/>
      <c r="BP1852" s="376"/>
      <c r="BQ1852" s="376"/>
      <c r="BR1852" s="376"/>
      <c r="BS1852" s="376"/>
      <c r="BT1852" s="376"/>
      <c r="BU1852" s="376"/>
      <c r="BV1852" s="376"/>
      <c r="BW1852" s="376"/>
      <c r="BX1852" s="376"/>
      <c r="BY1852" s="187"/>
      <c r="BZ1852" s="187"/>
      <c r="CA1852" s="187"/>
      <c r="CB1852" s="187"/>
      <c r="CC1852" s="187"/>
    </row>
    <row r="1853" spans="1:123" s="1" customFormat="1" ht="10.5" customHeight="1" thickBot="1">
      <c r="A1853" s="1360"/>
      <c r="B1853" s="1368"/>
      <c r="C1853" s="917"/>
      <c r="D1853" s="271" t="s">
        <v>127</v>
      </c>
      <c r="E1853" s="127">
        <f t="shared" si="3289"/>
        <v>5.7728280000094747</v>
      </c>
      <c r="F1853" s="127">
        <f t="shared" si="3289"/>
        <v>4.6599119999915164</v>
      </c>
      <c r="G1853" s="127">
        <f t="shared" si="3289"/>
        <v>4.8729588000055282</v>
      </c>
      <c r="H1853" s="412">
        <f t="shared" si="3289"/>
        <v>5.1834131999974833</v>
      </c>
      <c r="I1853" s="127">
        <f t="shared" si="3289"/>
        <v>5.5106160000028792</v>
      </c>
      <c r="J1853" s="127">
        <f t="shared" si="3289"/>
        <v>4.5420279999973898</v>
      </c>
      <c r="K1853" s="127">
        <f t="shared" si="3289"/>
        <v>4.5148799999958209</v>
      </c>
      <c r="L1853" s="127">
        <f t="shared" si="3289"/>
        <v>4.6284960000071234</v>
      </c>
      <c r="M1853" s="127">
        <f t="shared" si="3289"/>
        <v>4.3994328000020015</v>
      </c>
      <c r="N1853" s="412">
        <f t="shared" si="3289"/>
        <v>3.4464951999517428</v>
      </c>
      <c r="O1853" s="127">
        <f t="shared" si="3289"/>
        <v>2.7062520000417378</v>
      </c>
      <c r="P1853" s="127">
        <f t="shared" si="3289"/>
        <v>2.5023672000014696</v>
      </c>
      <c r="Q1853" s="127">
        <f t="shared" si="3289"/>
        <v>2.7726087999979763</v>
      </c>
      <c r="R1853" s="127">
        <f>R1778+R1838+R1818+R1833+R1793+R1843+R1798+R1813+R1808+R1823+R1783+R1803+R1828+R1788</f>
        <v>3.4637079999953455</v>
      </c>
      <c r="S1853" s="127">
        <f t="shared" si="3289"/>
        <v>4.4934360000111839</v>
      </c>
      <c r="T1853" s="127">
        <f t="shared" si="3289"/>
        <v>5.0764799999914096</v>
      </c>
      <c r="U1853" s="127">
        <f t="shared" si="3289"/>
        <v>4.2819200000001807</v>
      </c>
      <c r="V1853" s="412">
        <f t="shared" si="3289"/>
        <v>4.5736000000029779</v>
      </c>
      <c r="W1853" s="127">
        <f t="shared" si="3289"/>
        <v>5.7406919999961366</v>
      </c>
      <c r="X1853" s="127">
        <f t="shared" si="3289"/>
        <v>5.4470544000016616</v>
      </c>
      <c r="Y1853" s="127">
        <f t="shared" si="3289"/>
        <v>5.1077028000049722</v>
      </c>
      <c r="Z1853" s="127">
        <f t="shared" si="3289"/>
        <v>3.474586799995393</v>
      </c>
      <c r="AA1853" s="127">
        <f t="shared" si="3289"/>
        <v>4.0244760000059498</v>
      </c>
      <c r="AB1853" s="169">
        <f t="shared" si="3289"/>
        <v>4.6332119999880206</v>
      </c>
      <c r="AC1853" s="376"/>
      <c r="AD1853" s="376"/>
      <c r="AE1853" s="376"/>
      <c r="AF1853" s="376"/>
      <c r="AG1853" s="376"/>
      <c r="AH1853" s="376"/>
      <c r="AI1853" s="376"/>
      <c r="AJ1853" s="376"/>
      <c r="AK1853" s="376"/>
      <c r="AL1853" s="376"/>
      <c r="AM1853" s="376"/>
      <c r="AN1853" s="376"/>
      <c r="AO1853" s="376"/>
      <c r="AP1853" s="376"/>
      <c r="AQ1853" s="376"/>
      <c r="AR1853" s="376"/>
      <c r="AS1853" s="376"/>
      <c r="AT1853" s="376"/>
      <c r="AU1853" s="376"/>
      <c r="AV1853" s="376"/>
      <c r="AW1853" s="376"/>
      <c r="AX1853" s="376"/>
      <c r="AY1853" s="376"/>
      <c r="AZ1853" s="376"/>
      <c r="BA1853" s="376"/>
      <c r="BB1853" s="376"/>
      <c r="BC1853" s="376"/>
      <c r="BD1853" s="376"/>
      <c r="BE1853" s="376"/>
      <c r="BF1853" s="376"/>
      <c r="BG1853" s="376"/>
      <c r="BH1853" s="376"/>
      <c r="BI1853" s="376"/>
      <c r="BJ1853" s="376"/>
      <c r="BK1853" s="376"/>
      <c r="BL1853" s="376"/>
      <c r="BM1853" s="376"/>
      <c r="BN1853" s="376"/>
      <c r="BO1853" s="376"/>
      <c r="BP1853" s="376"/>
      <c r="BQ1853" s="376"/>
      <c r="BR1853" s="376"/>
      <c r="BS1853" s="376"/>
      <c r="BT1853" s="376"/>
      <c r="BU1853" s="376"/>
      <c r="BV1853" s="376"/>
      <c r="BW1853" s="376"/>
      <c r="BX1853" s="376"/>
      <c r="BY1853" s="187"/>
      <c r="BZ1853" s="187"/>
      <c r="CA1853" s="187"/>
      <c r="CB1853" s="187"/>
      <c r="CC1853" s="187"/>
    </row>
    <row r="1854" spans="1:123" s="34" customFormat="1" ht="10.5" customHeight="1">
      <c r="A1854" s="1373" t="s">
        <v>953</v>
      </c>
      <c r="B1854" s="1531"/>
      <c r="C1854" s="925"/>
      <c r="D1854" s="1262" t="s">
        <v>951</v>
      </c>
      <c r="E1854" s="65">
        <f t="shared" ref="E1854:AB1854" si="3290">(((E1762+E1766)-E1852)/(E1762+E1766))*100</f>
        <v>0.65634338495635558</v>
      </c>
      <c r="F1854" s="65">
        <f t="shared" si="3290"/>
        <v>0.68057080111867907</v>
      </c>
      <c r="G1854" s="65">
        <f t="shared" si="3290"/>
        <v>0.81230603214072672</v>
      </c>
      <c r="H1854" s="404">
        <f t="shared" si="3290"/>
        <v>0.72448469343885524</v>
      </c>
      <c r="I1854" s="65">
        <f t="shared" si="3290"/>
        <v>0.7001938643962422</v>
      </c>
      <c r="J1854" s="65">
        <f t="shared" si="3290"/>
        <v>0.67839195966361487</v>
      </c>
      <c r="K1854" s="65">
        <f t="shared" si="3290"/>
        <v>0.75527918221624946</v>
      </c>
      <c r="L1854" s="65">
        <f t="shared" si="3290"/>
        <v>0.70615034103085483</v>
      </c>
      <c r="M1854" s="65">
        <f t="shared" si="3290"/>
        <v>0.76102732419670183</v>
      </c>
      <c r="N1854" s="404">
        <f t="shared" si="3290"/>
        <v>0.77762237720718064</v>
      </c>
      <c r="O1854" s="65">
        <f t="shared" si="3290"/>
        <v>0.86572711853418594</v>
      </c>
      <c r="P1854" s="65">
        <f t="shared" si="3290"/>
        <v>0.85045227758382813</v>
      </c>
      <c r="Q1854" s="65">
        <f t="shared" si="3290"/>
        <v>0.79951636064744835</v>
      </c>
      <c r="R1854" s="65">
        <f t="shared" si="3290"/>
        <v>0.77855256894101088</v>
      </c>
      <c r="S1854" s="65">
        <f t="shared" si="3290"/>
        <v>0.72670999711542883</v>
      </c>
      <c r="T1854" s="65">
        <f t="shared" si="3290"/>
        <v>0.70614905069242706</v>
      </c>
      <c r="U1854" s="65">
        <f t="shared" si="3290"/>
        <v>0.71065989897271908</v>
      </c>
      <c r="V1854" s="404">
        <f t="shared" si="3290"/>
        <v>0.74805658195834546</v>
      </c>
      <c r="W1854" s="65">
        <f t="shared" si="3290"/>
        <v>0.71793561564689012</v>
      </c>
      <c r="X1854" s="65">
        <f t="shared" si="3290"/>
        <v>0.74012242627032898</v>
      </c>
      <c r="Y1854" s="65">
        <f t="shared" si="3290"/>
        <v>0.69927491670605424</v>
      </c>
      <c r="Z1854" s="65">
        <f t="shared" si="3290"/>
        <v>0.81955792013572792</v>
      </c>
      <c r="AA1854" s="65">
        <f t="shared" si="3290"/>
        <v>0.78631637257501397</v>
      </c>
      <c r="AB1854" s="67">
        <f t="shared" si="3290"/>
        <v>0.74990718980659699</v>
      </c>
      <c r="AC1854" s="405"/>
      <c r="AD1854" s="376"/>
      <c r="AE1854" s="376"/>
      <c r="AF1854" s="376"/>
      <c r="AG1854" s="376"/>
      <c r="AH1854" s="406"/>
      <c r="AI1854" s="406"/>
      <c r="AJ1854" s="406"/>
      <c r="AK1854" s="406"/>
      <c r="AL1854" s="406"/>
      <c r="AM1854" s="406"/>
      <c r="AN1854" s="406"/>
      <c r="AO1854" s="406"/>
      <c r="AP1854" s="406"/>
      <c r="AQ1854" s="406"/>
      <c r="AR1854" s="406"/>
      <c r="AS1854" s="406"/>
      <c r="AT1854" s="406"/>
      <c r="AU1854" s="406"/>
      <c r="AV1854" s="406"/>
      <c r="AW1854" s="406"/>
      <c r="AX1854" s="406"/>
      <c r="AY1854" s="406"/>
      <c r="AZ1854" s="406"/>
      <c r="BA1854" s="406"/>
      <c r="BB1854" s="406"/>
      <c r="BC1854" s="406"/>
      <c r="BD1854" s="406"/>
      <c r="BE1854" s="406"/>
      <c r="BF1854" s="406"/>
      <c r="BG1854" s="406"/>
      <c r="BH1854" s="406"/>
      <c r="BI1854" s="406"/>
      <c r="BJ1854" s="406"/>
      <c r="BK1854" s="406"/>
      <c r="BL1854" s="406"/>
      <c r="BM1854" s="406"/>
      <c r="BN1854" s="406"/>
      <c r="BO1854" s="406"/>
      <c r="BP1854" s="406"/>
      <c r="BQ1854" s="406"/>
      <c r="BR1854" s="406"/>
      <c r="BS1854" s="406"/>
      <c r="BT1854" s="406"/>
      <c r="BU1854" s="406"/>
      <c r="BV1854" s="406"/>
      <c r="BW1854" s="406"/>
      <c r="BX1854" s="406"/>
      <c r="BY1854" s="407"/>
      <c r="BZ1854" s="407"/>
      <c r="CA1854" s="407"/>
      <c r="CB1854" s="407"/>
      <c r="CC1854" s="407"/>
      <c r="CD1854" s="37"/>
      <c r="CE1854" s="37"/>
      <c r="CF1854" s="37"/>
      <c r="CG1854" s="37"/>
      <c r="CH1854" s="37"/>
      <c r="CI1854" s="37"/>
      <c r="CJ1854" s="37"/>
      <c r="CK1854" s="37"/>
      <c r="CL1854" s="37"/>
      <c r="CM1854" s="37"/>
      <c r="CN1854" s="37"/>
      <c r="CO1854" s="37"/>
      <c r="CP1854" s="37"/>
      <c r="CQ1854" s="37"/>
      <c r="CR1854" s="37"/>
      <c r="CS1854" s="37"/>
      <c r="CT1854" s="37"/>
      <c r="CU1854" s="37"/>
      <c r="CV1854" s="37"/>
      <c r="CW1854" s="37"/>
      <c r="CX1854" s="37"/>
      <c r="CY1854" s="37"/>
      <c r="CZ1854" s="37"/>
      <c r="DA1854" s="37"/>
      <c r="DB1854" s="37"/>
      <c r="DC1854" s="37"/>
      <c r="DD1854" s="37"/>
      <c r="DE1854" s="37"/>
      <c r="DF1854" s="37"/>
      <c r="DG1854" s="37"/>
      <c r="DH1854" s="37"/>
      <c r="DI1854" s="37"/>
      <c r="DJ1854" s="37"/>
      <c r="DK1854" s="37"/>
      <c r="DL1854" s="37"/>
      <c r="DM1854" s="37"/>
      <c r="DN1854" s="37"/>
      <c r="DO1854" s="37"/>
      <c r="DP1854" s="37"/>
      <c r="DQ1854" s="37"/>
      <c r="DR1854" s="37"/>
      <c r="DS1854" s="37"/>
    </row>
    <row r="1855" spans="1:123" s="34" customFormat="1" ht="10.5" customHeight="1" thickBot="1">
      <c r="A1855" s="1375"/>
      <c r="B1855" s="1532"/>
      <c r="C1855" s="935"/>
      <c r="D1855" s="409" t="s">
        <v>952</v>
      </c>
      <c r="E1855" s="132">
        <f t="shared" ref="E1855:AB1855" si="3291">(((E1763+E1767)-E1853)/(E1763+E1767))*100</f>
        <v>-3.8465191585435847</v>
      </c>
      <c r="F1855" s="132">
        <f t="shared" si="3291"/>
        <v>2.4429091826112641</v>
      </c>
      <c r="G1855" s="132">
        <f t="shared" si="3291"/>
        <v>-9.3376144317373786</v>
      </c>
      <c r="H1855" s="1224">
        <f t="shared" si="3291"/>
        <v>4.0641643531558209</v>
      </c>
      <c r="I1855" s="132">
        <f t="shared" si="3291"/>
        <v>-5.6645190981757949</v>
      </c>
      <c r="J1855" s="132">
        <f t="shared" si="3291"/>
        <v>-10.205949434789508</v>
      </c>
      <c r="K1855" s="132">
        <f t="shared" si="3291"/>
        <v>-5.9532526048718601</v>
      </c>
      <c r="L1855" s="132">
        <f t="shared" si="3291"/>
        <v>-8.6195437904421865</v>
      </c>
      <c r="M1855" s="132">
        <f t="shared" si="3291"/>
        <v>-10.377660696062673</v>
      </c>
      <c r="N1855" s="1224">
        <f t="shared" si="3291"/>
        <v>-9.4125460302898745</v>
      </c>
      <c r="O1855" s="132">
        <f t="shared" si="3291"/>
        <v>-5.3508252891341472</v>
      </c>
      <c r="P1855" s="132">
        <f t="shared" si="3291"/>
        <v>-7.7491904924319064</v>
      </c>
      <c r="Q1855" s="132">
        <f t="shared" si="3291"/>
        <v>-6.622396554772414</v>
      </c>
      <c r="R1855" s="132">
        <f t="shared" si="3291"/>
        <v>-1.4560046858878628</v>
      </c>
      <c r="S1855" s="132">
        <f t="shared" si="3291"/>
        <v>5.5723111831694485</v>
      </c>
      <c r="T1855" s="132">
        <f t="shared" si="3291"/>
        <v>7.9547432555517981</v>
      </c>
      <c r="U1855" s="132">
        <f t="shared" si="3291"/>
        <v>-6.1352369622138063</v>
      </c>
      <c r="V1855" s="1224">
        <f t="shared" si="3291"/>
        <v>-6.5511135963214988</v>
      </c>
      <c r="W1855" s="132">
        <f t="shared" si="3291"/>
        <v>-8.5730604830434327</v>
      </c>
      <c r="X1855" s="132">
        <f t="shared" si="3291"/>
        <v>-7.69186239706971</v>
      </c>
      <c r="Y1855" s="132">
        <f t="shared" si="3291"/>
        <v>-7.3497856238691845</v>
      </c>
      <c r="Z1855" s="132">
        <f t="shared" si="3291"/>
        <v>6.8075635665364604</v>
      </c>
      <c r="AA1855" s="132">
        <f t="shared" si="3291"/>
        <v>3.5868909006336804</v>
      </c>
      <c r="AB1855" s="134">
        <f t="shared" si="3291"/>
        <v>-7.549025069246464</v>
      </c>
      <c r="AC1855" s="405"/>
      <c r="AD1855" s="376"/>
      <c r="AE1855" s="376"/>
      <c r="AF1855" s="376"/>
      <c r="AG1855" s="376"/>
      <c r="AH1855" s="406"/>
      <c r="AI1855" s="406"/>
      <c r="AJ1855" s="406"/>
      <c r="AK1855" s="406"/>
      <c r="AL1855" s="406"/>
      <c r="AM1855" s="406"/>
      <c r="AN1855" s="406"/>
      <c r="AO1855" s="406"/>
      <c r="AP1855" s="406"/>
      <c r="AQ1855" s="406"/>
      <c r="AR1855" s="406"/>
      <c r="AS1855" s="406"/>
      <c r="AT1855" s="406"/>
      <c r="AU1855" s="406"/>
      <c r="AV1855" s="406"/>
      <c r="AW1855" s="406"/>
      <c r="AX1855" s="406"/>
      <c r="AY1855" s="406"/>
      <c r="AZ1855" s="406"/>
      <c r="BA1855" s="406"/>
      <c r="BB1855" s="406"/>
      <c r="BC1855" s="406"/>
      <c r="BD1855" s="406"/>
      <c r="BE1855" s="406"/>
      <c r="BF1855" s="406"/>
      <c r="BG1855" s="406"/>
      <c r="BH1855" s="406"/>
      <c r="BI1855" s="406"/>
      <c r="BJ1855" s="406"/>
      <c r="BK1855" s="406"/>
      <c r="BL1855" s="406"/>
      <c r="BM1855" s="406"/>
      <c r="BN1855" s="406"/>
      <c r="BO1855" s="406"/>
      <c r="BP1855" s="406"/>
      <c r="BQ1855" s="406"/>
      <c r="BR1855" s="406"/>
      <c r="BS1855" s="406"/>
      <c r="BT1855" s="406"/>
      <c r="BU1855" s="406"/>
      <c r="BV1855" s="406"/>
      <c r="BW1855" s="406"/>
      <c r="BX1855" s="406"/>
      <c r="BY1855" s="407"/>
      <c r="BZ1855" s="407"/>
      <c r="CA1855" s="407"/>
      <c r="CB1855" s="407"/>
      <c r="CC1855" s="407"/>
      <c r="CD1855" s="37"/>
      <c r="CE1855" s="37"/>
      <c r="CF1855" s="37"/>
      <c r="CG1855" s="37"/>
      <c r="CH1855" s="37"/>
      <c r="CI1855" s="37"/>
      <c r="CJ1855" s="37"/>
      <c r="CK1855" s="37"/>
      <c r="CL1855" s="37"/>
      <c r="CM1855" s="37"/>
      <c r="CN1855" s="37"/>
      <c r="CO1855" s="37"/>
      <c r="CP1855" s="37"/>
      <c r="CQ1855" s="37"/>
      <c r="CR1855" s="37"/>
      <c r="CS1855" s="37"/>
      <c r="CT1855" s="37"/>
      <c r="CU1855" s="37"/>
      <c r="CV1855" s="37"/>
      <c r="CW1855" s="37"/>
      <c r="CX1855" s="37"/>
      <c r="CY1855" s="37"/>
      <c r="CZ1855" s="37"/>
      <c r="DA1855" s="37"/>
      <c r="DB1855" s="37"/>
      <c r="DC1855" s="37"/>
      <c r="DD1855" s="37"/>
      <c r="DE1855" s="37"/>
      <c r="DF1855" s="37"/>
      <c r="DG1855" s="37"/>
      <c r="DH1855" s="37"/>
      <c r="DI1855" s="37"/>
      <c r="DJ1855" s="37"/>
      <c r="DK1855" s="37"/>
      <c r="DL1855" s="37"/>
      <c r="DM1855" s="37"/>
      <c r="DN1855" s="37"/>
      <c r="DO1855" s="37"/>
      <c r="DP1855" s="37"/>
      <c r="DQ1855" s="37"/>
      <c r="DR1855" s="37"/>
      <c r="DS1855" s="37"/>
    </row>
    <row r="1856" spans="1:123" s="1" customFormat="1" ht="10.5" customHeight="1">
      <c r="A1856" s="1525" t="s">
        <v>58</v>
      </c>
      <c r="B1856" s="1543"/>
      <c r="C1856" s="919"/>
      <c r="D1856" s="1266" t="s">
        <v>126</v>
      </c>
      <c r="E1856" s="125">
        <f t="shared" ref="E1856:AB1857" si="3292">E1769-E1852</f>
        <v>7.2480000000668454E-2</v>
      </c>
      <c r="F1856" s="125">
        <f t="shared" si="3292"/>
        <v>7.0679999979324393E-2</v>
      </c>
      <c r="G1856" s="125">
        <f t="shared" si="3292"/>
        <v>7.2240000050623365E-2</v>
      </c>
      <c r="H1856" s="427">
        <f t="shared" si="3292"/>
        <v>7.8239999983155784E-2</v>
      </c>
      <c r="I1856" s="125">
        <f t="shared" si="3292"/>
        <v>7.3679999962475762E-2</v>
      </c>
      <c r="J1856" s="125">
        <f t="shared" si="3292"/>
        <v>6.155999998755135E-2</v>
      </c>
      <c r="K1856" s="125">
        <f t="shared" si="3292"/>
        <v>6.9960000090961927E-2</v>
      </c>
      <c r="L1856" s="125">
        <f t="shared" si="3292"/>
        <v>6.6959999937555637E-2</v>
      </c>
      <c r="M1856" s="125">
        <f t="shared" si="3292"/>
        <v>7.2360000039576988E-2</v>
      </c>
      <c r="N1856" s="427">
        <f t="shared" si="3292"/>
        <v>6.6719999964050203E-2</v>
      </c>
      <c r="O1856" s="125">
        <f t="shared" si="3292"/>
        <v>6.7080000052978761E-2</v>
      </c>
      <c r="P1856" s="125">
        <f t="shared" si="3292"/>
        <v>6.035999994903829E-2</v>
      </c>
      <c r="Q1856" s="125">
        <f t="shared" si="3292"/>
        <v>6.3480000002686943E-2</v>
      </c>
      <c r="R1856" s="125">
        <f t="shared" si="3292"/>
        <v>6.8999999974629134E-2</v>
      </c>
      <c r="S1856" s="125">
        <f t="shared" si="3292"/>
        <v>7.0440000020552063E-2</v>
      </c>
      <c r="T1856" s="125">
        <f t="shared" si="3292"/>
        <v>7.4759999996855342E-2</v>
      </c>
      <c r="U1856" s="125">
        <f t="shared" si="3292"/>
        <v>6.4680000045358454E-2</v>
      </c>
      <c r="V1856" s="427">
        <f t="shared" si="3292"/>
        <v>7.0439999983376467E-2</v>
      </c>
      <c r="W1856" s="125">
        <f t="shared" si="3292"/>
        <v>6.7439999991323774E-2</v>
      </c>
      <c r="X1856" s="125">
        <f t="shared" si="3292"/>
        <v>7.9800000000568971E-2</v>
      </c>
      <c r="Y1856" s="125">
        <f t="shared" si="3292"/>
        <v>6.8279999966591731E-2</v>
      </c>
      <c r="Z1856" s="125">
        <f t="shared" si="3292"/>
        <v>7.7640000006159227E-2</v>
      </c>
      <c r="AA1856" s="125">
        <f t="shared" si="3292"/>
        <v>7.6680000021099204E-2</v>
      </c>
      <c r="AB1856" s="168">
        <f t="shared" si="3292"/>
        <v>7.2720000009779184E-2</v>
      </c>
      <c r="AC1856" s="376"/>
      <c r="AD1856" s="376"/>
      <c r="AE1856" s="376"/>
      <c r="AF1856" s="376"/>
      <c r="AG1856" s="376"/>
      <c r="AH1856" s="376"/>
      <c r="AI1856" s="376"/>
      <c r="AJ1856" s="376"/>
      <c r="AK1856" s="376"/>
      <c r="AL1856" s="376"/>
      <c r="AM1856" s="376"/>
      <c r="AN1856" s="376"/>
      <c r="AO1856" s="376"/>
      <c r="AP1856" s="376"/>
      <c r="AQ1856" s="376"/>
      <c r="AR1856" s="376"/>
      <c r="AS1856" s="376"/>
      <c r="AT1856" s="376"/>
      <c r="AU1856" s="376"/>
      <c r="AV1856" s="376"/>
      <c r="AW1856" s="376"/>
      <c r="AX1856" s="376"/>
      <c r="AY1856" s="376"/>
      <c r="AZ1856" s="376"/>
      <c r="BA1856" s="376"/>
      <c r="BB1856" s="376"/>
      <c r="BC1856" s="376"/>
      <c r="BD1856" s="376"/>
      <c r="BE1856" s="376"/>
      <c r="BF1856" s="376"/>
      <c r="BG1856" s="376"/>
      <c r="BH1856" s="376"/>
      <c r="BI1856" s="376"/>
      <c r="BJ1856" s="376"/>
      <c r="BK1856" s="376"/>
      <c r="BL1856" s="376"/>
      <c r="BM1856" s="376"/>
      <c r="BN1856" s="376"/>
      <c r="BO1856" s="376"/>
      <c r="BP1856" s="376"/>
      <c r="BQ1856" s="376"/>
      <c r="BR1856" s="376"/>
      <c r="BS1856" s="376"/>
      <c r="BT1856" s="376"/>
      <c r="BU1856" s="376"/>
      <c r="BV1856" s="376"/>
      <c r="BW1856" s="376"/>
      <c r="BX1856" s="376"/>
      <c r="BY1856" s="187"/>
      <c r="BZ1856" s="187"/>
      <c r="CA1856" s="187"/>
      <c r="CB1856" s="187"/>
      <c r="CC1856" s="187"/>
    </row>
    <row r="1857" spans="1:123" s="1" customFormat="1" ht="10.5" customHeight="1" thickBot="1">
      <c r="A1857" s="1461"/>
      <c r="B1857" s="1544"/>
      <c r="C1857" s="920"/>
      <c r="D1857" s="271" t="s">
        <v>127</v>
      </c>
      <c r="E1857" s="127">
        <f t="shared" si="3292"/>
        <v>-0.21382800002292068</v>
      </c>
      <c r="F1857" s="127">
        <f t="shared" si="3292"/>
        <v>0.11668800001681312</v>
      </c>
      <c r="G1857" s="127">
        <f t="shared" si="3292"/>
        <v>-0.41615879999468408</v>
      </c>
      <c r="H1857" s="412">
        <f t="shared" si="3292"/>
        <v>0.2195868000009451</v>
      </c>
      <c r="I1857" s="127">
        <f t="shared" si="3292"/>
        <v>-0.29541600000778612</v>
      </c>
      <c r="J1857" s="127">
        <f t="shared" si="3292"/>
        <v>-0.4206280000046716</v>
      </c>
      <c r="K1857" s="127">
        <f t="shared" si="3292"/>
        <v>-0.25367999999863233</v>
      </c>
      <c r="L1857" s="127">
        <f t="shared" si="3292"/>
        <v>-0.36729599999902085</v>
      </c>
      <c r="M1857" s="127">
        <f t="shared" si="3292"/>
        <v>-0.41363280002162917</v>
      </c>
      <c r="N1857" s="412">
        <f t="shared" si="3292"/>
        <v>-0.29649519995392559</v>
      </c>
      <c r="O1857" s="127">
        <f t="shared" si="3292"/>
        <v>-0.13745200002801239</v>
      </c>
      <c r="P1857" s="127">
        <f t="shared" si="3292"/>
        <v>-0.17996719999661481</v>
      </c>
      <c r="Q1857" s="127">
        <f t="shared" si="3292"/>
        <v>-0.17220880000953631</v>
      </c>
      <c r="R1857" s="127">
        <f t="shared" si="3292"/>
        <v>-4.9707999976486228E-2</v>
      </c>
      <c r="S1857" s="127">
        <f t="shared" si="3292"/>
        <v>0.2651639999607367</v>
      </c>
      <c r="T1857" s="127">
        <f t="shared" si="3292"/>
        <v>0.43872000003205969</v>
      </c>
      <c r="U1857" s="127">
        <f t="shared" si="3292"/>
        <v>-0.24752000000335883</v>
      </c>
      <c r="V1857" s="412">
        <f t="shared" si="3292"/>
        <v>-0.28120000000816425</v>
      </c>
      <c r="W1857" s="127">
        <f t="shared" si="3292"/>
        <v>-0.45329199998167802</v>
      </c>
      <c r="X1857" s="127">
        <f t="shared" si="3292"/>
        <v>-0.38905440004077718</v>
      </c>
      <c r="Y1857" s="127">
        <f t="shared" si="3292"/>
        <v>-0.34970279998515252</v>
      </c>
      <c r="Z1857" s="127">
        <f t="shared" si="3292"/>
        <v>0.25381320001548602</v>
      </c>
      <c r="AA1857" s="127">
        <f t="shared" si="3292"/>
        <v>0.14972399997351449</v>
      </c>
      <c r="AB1857" s="169">
        <f t="shared" si="3292"/>
        <v>-0.32521199998348038</v>
      </c>
      <c r="AC1857" s="376"/>
      <c r="AD1857" s="376"/>
      <c r="AE1857" s="376"/>
      <c r="AF1857" s="376"/>
      <c r="AG1857" s="376"/>
      <c r="AH1857" s="376"/>
      <c r="AI1857" s="376"/>
      <c r="AJ1857" s="376"/>
      <c r="AK1857" s="376"/>
      <c r="AL1857" s="376"/>
      <c r="AM1857" s="376"/>
      <c r="AN1857" s="376"/>
      <c r="AO1857" s="376"/>
      <c r="AP1857" s="376"/>
      <c r="AQ1857" s="376"/>
      <c r="AR1857" s="376"/>
      <c r="AS1857" s="376"/>
      <c r="AT1857" s="376"/>
      <c r="AU1857" s="376"/>
      <c r="AV1857" s="376"/>
      <c r="AW1857" s="376"/>
      <c r="AX1857" s="376"/>
      <c r="AY1857" s="376"/>
      <c r="AZ1857" s="376"/>
      <c r="BA1857" s="376"/>
      <c r="BB1857" s="376"/>
      <c r="BC1857" s="376"/>
      <c r="BD1857" s="376"/>
      <c r="BE1857" s="376"/>
      <c r="BF1857" s="376"/>
      <c r="BG1857" s="376"/>
      <c r="BH1857" s="376"/>
      <c r="BI1857" s="376"/>
      <c r="BJ1857" s="376"/>
      <c r="BK1857" s="376"/>
      <c r="BL1857" s="376"/>
      <c r="BM1857" s="376"/>
      <c r="BN1857" s="376"/>
      <c r="BO1857" s="376"/>
      <c r="BP1857" s="376"/>
      <c r="BQ1857" s="376"/>
      <c r="BR1857" s="376"/>
      <c r="BS1857" s="376"/>
      <c r="BT1857" s="376"/>
      <c r="BU1857" s="376"/>
      <c r="BV1857" s="376"/>
      <c r="BW1857" s="376"/>
      <c r="BX1857" s="376"/>
      <c r="BY1857" s="187"/>
      <c r="BZ1857" s="187"/>
      <c r="CA1857" s="187"/>
      <c r="CB1857" s="187"/>
      <c r="CC1857" s="187"/>
    </row>
    <row r="1858" spans="1:123" s="5" customFormat="1" ht="10.5" customHeight="1">
      <c r="A1858" s="1369" t="s">
        <v>61</v>
      </c>
      <c r="B1858" s="1370"/>
      <c r="C1858" s="897"/>
      <c r="D1858" s="43" t="s">
        <v>126</v>
      </c>
      <c r="E1858" s="136">
        <f>E1856</f>
        <v>7.2480000000668454E-2</v>
      </c>
      <c r="F1858" s="136">
        <f t="shared" ref="F1858:AB1859" si="3293">F1856</f>
        <v>7.0679999979324393E-2</v>
      </c>
      <c r="G1858" s="136">
        <f t="shared" si="3293"/>
        <v>7.2240000050623365E-2</v>
      </c>
      <c r="H1858" s="440">
        <f t="shared" si="3293"/>
        <v>7.8239999983155784E-2</v>
      </c>
      <c r="I1858" s="136">
        <f t="shared" si="3293"/>
        <v>7.3679999962475762E-2</v>
      </c>
      <c r="J1858" s="136">
        <f t="shared" si="3293"/>
        <v>6.155999998755135E-2</v>
      </c>
      <c r="K1858" s="136">
        <f t="shared" si="3293"/>
        <v>6.9960000090961927E-2</v>
      </c>
      <c r="L1858" s="136">
        <f t="shared" si="3293"/>
        <v>6.6959999937555637E-2</v>
      </c>
      <c r="M1858" s="136">
        <f t="shared" si="3293"/>
        <v>7.2360000039576988E-2</v>
      </c>
      <c r="N1858" s="440">
        <f t="shared" si="3293"/>
        <v>6.6719999964050203E-2</v>
      </c>
      <c r="O1858" s="136">
        <f t="shared" si="3293"/>
        <v>6.7080000052978761E-2</v>
      </c>
      <c r="P1858" s="136">
        <f t="shared" si="3293"/>
        <v>6.035999994903829E-2</v>
      </c>
      <c r="Q1858" s="136">
        <f t="shared" si="3293"/>
        <v>6.3480000002686943E-2</v>
      </c>
      <c r="R1858" s="136">
        <f t="shared" si="3293"/>
        <v>6.8999999974629134E-2</v>
      </c>
      <c r="S1858" s="136">
        <f t="shared" si="3293"/>
        <v>7.0440000020552063E-2</v>
      </c>
      <c r="T1858" s="136">
        <f t="shared" si="3293"/>
        <v>7.4759999996855342E-2</v>
      </c>
      <c r="U1858" s="136">
        <f t="shared" si="3293"/>
        <v>6.4680000045358454E-2</v>
      </c>
      <c r="V1858" s="440">
        <f t="shared" si="3293"/>
        <v>7.0439999983376467E-2</v>
      </c>
      <c r="W1858" s="136">
        <f t="shared" si="3293"/>
        <v>6.7439999991323774E-2</v>
      </c>
      <c r="X1858" s="136">
        <f t="shared" si="3293"/>
        <v>7.9800000000568971E-2</v>
      </c>
      <c r="Y1858" s="136">
        <f t="shared" si="3293"/>
        <v>6.8279999966591731E-2</v>
      </c>
      <c r="Z1858" s="136">
        <f t="shared" si="3293"/>
        <v>7.7640000006159227E-2</v>
      </c>
      <c r="AA1858" s="136">
        <f t="shared" si="3293"/>
        <v>7.6680000021099204E-2</v>
      </c>
      <c r="AB1858" s="137">
        <f t="shared" si="3293"/>
        <v>7.2720000009779184E-2</v>
      </c>
      <c r="AC1858" s="413"/>
      <c r="AD1858" s="413"/>
      <c r="AE1858" s="413"/>
      <c r="AF1858" s="413"/>
      <c r="AG1858" s="413"/>
      <c r="AH1858" s="413"/>
      <c r="AI1858" s="413"/>
      <c r="AJ1858" s="413"/>
      <c r="AK1858" s="413"/>
      <c r="AL1858" s="413"/>
      <c r="AM1858" s="413"/>
      <c r="AN1858" s="413"/>
      <c r="AO1858" s="413"/>
      <c r="AP1858" s="413"/>
      <c r="AQ1858" s="413"/>
      <c r="AR1858" s="413"/>
      <c r="AS1858" s="413"/>
      <c r="AT1858" s="413"/>
      <c r="AU1858" s="413"/>
      <c r="AV1858" s="413"/>
      <c r="AW1858" s="413"/>
      <c r="AX1858" s="413"/>
      <c r="AY1858" s="413"/>
      <c r="AZ1858" s="413"/>
      <c r="BA1858" s="413"/>
      <c r="BB1858" s="413"/>
      <c r="BC1858" s="413"/>
      <c r="BD1858" s="413"/>
      <c r="BE1858" s="413"/>
      <c r="BF1858" s="413"/>
      <c r="BG1858" s="413"/>
      <c r="BH1858" s="413"/>
      <c r="BI1858" s="413"/>
      <c r="BJ1858" s="413"/>
      <c r="BK1858" s="413"/>
      <c r="BL1858" s="413"/>
      <c r="BM1858" s="413"/>
      <c r="BN1858" s="413"/>
      <c r="BO1858" s="413"/>
      <c r="BP1858" s="413"/>
      <c r="BQ1858" s="413"/>
      <c r="BR1858" s="413"/>
      <c r="BS1858" s="413"/>
      <c r="BT1858" s="413"/>
      <c r="BU1858" s="413"/>
      <c r="BV1858" s="413"/>
      <c r="BW1858" s="413"/>
      <c r="BX1858" s="413"/>
      <c r="BY1858" s="148"/>
      <c r="BZ1858" s="148"/>
      <c r="CA1858" s="148"/>
      <c r="CB1858" s="148"/>
      <c r="CC1858" s="148"/>
    </row>
    <row r="1859" spans="1:123" s="5" customFormat="1" ht="10.5" customHeight="1" thickBot="1">
      <c r="A1859" s="1371"/>
      <c r="B1859" s="1372"/>
      <c r="C1859" s="898"/>
      <c r="D1859" s="46" t="s">
        <v>127</v>
      </c>
      <c r="E1859" s="140">
        <f>E1857</f>
        <v>-0.21382800002292068</v>
      </c>
      <c r="F1859" s="140">
        <f t="shared" si="3293"/>
        <v>0.11668800001681312</v>
      </c>
      <c r="G1859" s="140">
        <f t="shared" si="3293"/>
        <v>-0.41615879999468408</v>
      </c>
      <c r="H1859" s="441">
        <f t="shared" si="3293"/>
        <v>0.2195868000009451</v>
      </c>
      <c r="I1859" s="140">
        <f t="shared" si="3293"/>
        <v>-0.29541600000778612</v>
      </c>
      <c r="J1859" s="140">
        <f t="shared" si="3293"/>
        <v>-0.4206280000046716</v>
      </c>
      <c r="K1859" s="140">
        <f t="shared" si="3293"/>
        <v>-0.25367999999863233</v>
      </c>
      <c r="L1859" s="140">
        <f t="shared" si="3293"/>
        <v>-0.36729599999902085</v>
      </c>
      <c r="M1859" s="140">
        <f t="shared" si="3293"/>
        <v>-0.41363280002162917</v>
      </c>
      <c r="N1859" s="441">
        <f t="shared" si="3293"/>
        <v>-0.29649519995392559</v>
      </c>
      <c r="O1859" s="140">
        <f t="shared" si="3293"/>
        <v>-0.13745200002801239</v>
      </c>
      <c r="P1859" s="140">
        <f t="shared" si="3293"/>
        <v>-0.17996719999661481</v>
      </c>
      <c r="Q1859" s="140">
        <f t="shared" si="3293"/>
        <v>-0.17220880000953631</v>
      </c>
      <c r="R1859" s="140">
        <f t="shared" si="3293"/>
        <v>-4.9707999976486228E-2</v>
      </c>
      <c r="S1859" s="140">
        <f t="shared" si="3293"/>
        <v>0.2651639999607367</v>
      </c>
      <c r="T1859" s="140">
        <f t="shared" si="3293"/>
        <v>0.43872000003205969</v>
      </c>
      <c r="U1859" s="140">
        <f t="shared" si="3293"/>
        <v>-0.24752000000335883</v>
      </c>
      <c r="V1859" s="441">
        <f t="shared" si="3293"/>
        <v>-0.28120000000816425</v>
      </c>
      <c r="W1859" s="140">
        <f t="shared" si="3293"/>
        <v>-0.45329199998167802</v>
      </c>
      <c r="X1859" s="140">
        <f t="shared" si="3293"/>
        <v>-0.38905440004077718</v>
      </c>
      <c r="Y1859" s="140">
        <f t="shared" si="3293"/>
        <v>-0.34970279998515252</v>
      </c>
      <c r="Z1859" s="140">
        <f t="shared" si="3293"/>
        <v>0.25381320001548602</v>
      </c>
      <c r="AA1859" s="140">
        <f t="shared" si="3293"/>
        <v>0.14972399997351449</v>
      </c>
      <c r="AB1859" s="141">
        <f t="shared" si="3293"/>
        <v>-0.32521199998348038</v>
      </c>
      <c r="AC1859" s="413"/>
      <c r="AD1859" s="413"/>
      <c r="AE1859" s="413"/>
      <c r="AF1859" s="413"/>
      <c r="AG1859" s="413"/>
      <c r="AH1859" s="413"/>
      <c r="AI1859" s="413"/>
      <c r="AJ1859" s="413"/>
      <c r="AK1859" s="413"/>
      <c r="AL1859" s="413"/>
      <c r="AM1859" s="413"/>
      <c r="AN1859" s="413"/>
      <c r="AO1859" s="413"/>
      <c r="AP1859" s="413"/>
      <c r="AQ1859" s="413"/>
      <c r="AR1859" s="413"/>
      <c r="AS1859" s="413"/>
      <c r="AT1859" s="413"/>
      <c r="AU1859" s="413"/>
      <c r="AV1859" s="413"/>
      <c r="AW1859" s="413"/>
      <c r="AX1859" s="413"/>
      <c r="AY1859" s="413"/>
      <c r="AZ1859" s="413"/>
      <c r="BA1859" s="413"/>
      <c r="BB1859" s="413"/>
      <c r="BC1859" s="413"/>
      <c r="BD1859" s="413"/>
      <c r="BE1859" s="413"/>
      <c r="BF1859" s="413"/>
      <c r="BG1859" s="413"/>
      <c r="BH1859" s="413"/>
      <c r="BI1859" s="413"/>
      <c r="BJ1859" s="413"/>
      <c r="BK1859" s="413"/>
      <c r="BL1859" s="413"/>
      <c r="BM1859" s="413"/>
      <c r="BN1859" s="413"/>
      <c r="BO1859" s="413"/>
      <c r="BP1859" s="413"/>
      <c r="BQ1859" s="413"/>
      <c r="BR1859" s="413"/>
      <c r="BS1859" s="413"/>
      <c r="BT1859" s="413"/>
      <c r="BU1859" s="413"/>
      <c r="BV1859" s="413"/>
      <c r="BW1859" s="413"/>
      <c r="BX1859" s="413"/>
      <c r="BY1859" s="148"/>
      <c r="BZ1859" s="148"/>
      <c r="CA1859" s="148"/>
      <c r="CB1859" s="148"/>
      <c r="CC1859" s="148"/>
    </row>
    <row r="1860" spans="1:123" s="3" customFormat="1" ht="29.25" customHeight="1" thickBot="1">
      <c r="A1860" s="1019"/>
      <c r="B1860" s="519" t="s">
        <v>973</v>
      </c>
      <c r="C1860" s="142" t="s">
        <v>933</v>
      </c>
      <c r="D1860" s="175"/>
      <c r="E1860" s="175"/>
      <c r="F1860" s="175"/>
      <c r="G1860" s="175"/>
      <c r="H1860" s="144">
        <f>H1777+H1792+H1837+H1842+H1817+H1832+H1797+H1812+H1807</f>
        <v>9.2204400000065334</v>
      </c>
      <c r="I1860" s="175"/>
      <c r="J1860" s="175"/>
      <c r="K1860" s="175"/>
      <c r="L1860" s="175"/>
      <c r="M1860" s="175"/>
      <c r="N1860" s="144">
        <f>N1777+N1792+N1837+N1842+N1817+N1832+N1797+N1812+N1807</f>
        <v>6.9650399999985106</v>
      </c>
      <c r="O1860" s="175"/>
      <c r="P1860" s="175"/>
      <c r="Q1860" s="175"/>
      <c r="R1860" s="175"/>
      <c r="S1860" s="175"/>
      <c r="T1860" s="175"/>
      <c r="U1860" s="175"/>
      <c r="V1860" s="144">
        <f>V1777+V1792+V1837+V1842+V1817+V1832+V1797+V1812+V1807</f>
        <v>7.804080000002557</v>
      </c>
      <c r="W1860" s="175"/>
      <c r="X1860" s="175"/>
      <c r="Y1860" s="144"/>
      <c r="Z1860" s="175"/>
      <c r="AA1860" s="175"/>
      <c r="AB1860" s="107"/>
      <c r="AC1860" s="384"/>
      <c r="AD1860" s="384"/>
      <c r="AE1860" s="384"/>
      <c r="AF1860" s="384"/>
      <c r="AG1860" s="384"/>
      <c r="AH1860" s="384"/>
      <c r="AI1860" s="384"/>
      <c r="AJ1860" s="384"/>
      <c r="AK1860" s="384"/>
      <c r="AL1860" s="384"/>
      <c r="AM1860" s="384"/>
      <c r="AN1860" s="384"/>
      <c r="AO1860" s="384"/>
      <c r="AP1860" s="384"/>
      <c r="AQ1860" s="384"/>
      <c r="AR1860" s="384"/>
      <c r="AS1860" s="384"/>
      <c r="AT1860" s="384"/>
      <c r="AU1860" s="384"/>
      <c r="AV1860" s="384"/>
      <c r="AW1860" s="384"/>
      <c r="AX1860" s="384"/>
      <c r="AY1860" s="384"/>
      <c r="AZ1860" s="384"/>
      <c r="BA1860" s="384"/>
      <c r="BB1860" s="384"/>
      <c r="BC1860" s="384"/>
      <c r="BD1860" s="384"/>
      <c r="BE1860" s="384"/>
      <c r="BF1860" s="384"/>
      <c r="BG1860" s="384"/>
      <c r="BH1860" s="384"/>
      <c r="BI1860" s="384"/>
      <c r="BJ1860" s="384"/>
      <c r="BK1860" s="384"/>
      <c r="BL1860" s="384"/>
      <c r="BM1860" s="384"/>
      <c r="BN1860" s="384"/>
      <c r="BO1860" s="384"/>
      <c r="BP1860" s="384"/>
      <c r="BQ1860" s="384"/>
      <c r="BR1860" s="384"/>
      <c r="BS1860" s="384"/>
      <c r="BT1860" s="384"/>
      <c r="BU1860" s="384"/>
      <c r="BV1860" s="384"/>
      <c r="BW1860" s="384"/>
      <c r="BX1860" s="384"/>
      <c r="BY1860" s="175"/>
      <c r="BZ1860" s="175"/>
      <c r="CA1860" s="175"/>
      <c r="CB1860" s="175"/>
      <c r="CC1860" s="175"/>
      <c r="CD1860" s="7"/>
      <c r="CE1860" s="7"/>
      <c r="CF1860" s="7"/>
      <c r="CG1860" s="7"/>
      <c r="CH1860" s="7"/>
      <c r="CI1860" s="7"/>
      <c r="CJ1860" s="7"/>
      <c r="CK1860" s="7"/>
      <c r="CL1860" s="7"/>
      <c r="CM1860" s="7"/>
      <c r="CN1860" s="7"/>
      <c r="CO1860" s="7"/>
      <c r="CP1860" s="7"/>
      <c r="CQ1860" s="7"/>
      <c r="CR1860" s="7"/>
      <c r="CS1860" s="7"/>
      <c r="CT1860" s="7"/>
      <c r="CU1860" s="7"/>
      <c r="CV1860" s="7"/>
      <c r="CW1860" s="7"/>
      <c r="CX1860" s="7"/>
      <c r="CY1860" s="7"/>
      <c r="CZ1860" s="7"/>
      <c r="DA1860" s="7"/>
      <c r="DB1860" s="7"/>
      <c r="DC1860" s="7"/>
      <c r="DD1860" s="7"/>
      <c r="DE1860" s="7"/>
      <c r="DF1860" s="7"/>
      <c r="DG1860" s="7"/>
      <c r="DH1860" s="7"/>
      <c r="DI1860" s="7"/>
      <c r="DJ1860" s="7"/>
      <c r="DK1860" s="7"/>
      <c r="DL1860" s="7"/>
      <c r="DM1860" s="7"/>
      <c r="DN1860" s="7"/>
      <c r="DO1860" s="7"/>
      <c r="DP1860" s="7"/>
      <c r="DQ1860" s="7"/>
      <c r="DR1860" s="7"/>
      <c r="DS1860" s="7"/>
    </row>
    <row r="1861" spans="1:123" ht="35.25" customHeight="1" thickBot="1">
      <c r="A1861" s="456" t="s">
        <v>45</v>
      </c>
      <c r="B1861" s="38" t="s">
        <v>101</v>
      </c>
      <c r="C1861" s="38" t="s">
        <v>971</v>
      </c>
      <c r="D1861" s="38" t="s">
        <v>40</v>
      </c>
      <c r="E1861" s="1382" t="s">
        <v>41</v>
      </c>
      <c r="F1861" s="1382"/>
      <c r="G1861" s="1382"/>
      <c r="H1861" s="1382"/>
      <c r="I1861" s="1382"/>
      <c r="J1861" s="1382"/>
      <c r="K1861" s="1382"/>
      <c r="L1861" s="1382"/>
      <c r="M1861" s="1382"/>
      <c r="N1861" s="1382"/>
      <c r="O1861" s="1382"/>
      <c r="P1861" s="1382"/>
      <c r="Q1861" s="1382"/>
      <c r="R1861" s="1382"/>
      <c r="S1861" s="1382"/>
      <c r="T1861" s="1382"/>
      <c r="U1861" s="1382"/>
      <c r="V1861" s="1382"/>
      <c r="W1861" s="1382"/>
      <c r="X1861" s="1382"/>
      <c r="Y1861" s="1382"/>
      <c r="Z1861" s="1382"/>
      <c r="AA1861" s="1382"/>
      <c r="AB1861" s="1383"/>
    </row>
    <row r="1862" spans="1:123" ht="10.5" customHeight="1" thickBot="1">
      <c r="A1862" s="414" t="s">
        <v>747</v>
      </c>
      <c r="B1862" s="176"/>
      <c r="C1862" s="176"/>
      <c r="D1862" s="176"/>
      <c r="E1862" s="176">
        <v>1</v>
      </c>
      <c r="F1862" s="176">
        <v>2</v>
      </c>
      <c r="G1862" s="176">
        <v>3</v>
      </c>
      <c r="H1862" s="415">
        <v>4</v>
      </c>
      <c r="I1862" s="176">
        <v>5</v>
      </c>
      <c r="J1862" s="176">
        <v>6</v>
      </c>
      <c r="K1862" s="176">
        <v>7</v>
      </c>
      <c r="L1862" s="176">
        <v>8</v>
      </c>
      <c r="M1862" s="176">
        <v>9</v>
      </c>
      <c r="N1862" s="415">
        <v>10</v>
      </c>
      <c r="O1862" s="176">
        <v>11</v>
      </c>
      <c r="P1862" s="176">
        <v>12</v>
      </c>
      <c r="Q1862" s="176">
        <v>13</v>
      </c>
      <c r="R1862" s="176">
        <v>14</v>
      </c>
      <c r="S1862" s="176">
        <v>15</v>
      </c>
      <c r="T1862" s="176">
        <v>16</v>
      </c>
      <c r="U1862" s="176">
        <v>17</v>
      </c>
      <c r="V1862" s="415">
        <v>18</v>
      </c>
      <c r="W1862" s="176">
        <v>19</v>
      </c>
      <c r="X1862" s="176">
        <v>20</v>
      </c>
      <c r="Y1862" s="176">
        <v>21</v>
      </c>
      <c r="Z1862" s="176">
        <v>22</v>
      </c>
      <c r="AA1862" s="176">
        <v>23</v>
      </c>
      <c r="AB1862" s="178">
        <v>24</v>
      </c>
      <c r="AC1862" s="508"/>
      <c r="AD1862" s="508"/>
      <c r="AE1862" s="509"/>
    </row>
    <row r="1863" spans="1:123" ht="10.5" customHeight="1">
      <c r="A1863" s="377" t="s">
        <v>112</v>
      </c>
      <c r="B1863" s="42"/>
      <c r="C1863" s="699"/>
      <c r="D1863" s="43"/>
      <c r="E1863" s="699">
        <v>5</v>
      </c>
      <c r="F1863" s="699">
        <v>5</v>
      </c>
      <c r="G1863" s="699">
        <v>5</v>
      </c>
      <c r="H1863" s="392">
        <v>5</v>
      </c>
      <c r="I1863" s="699">
        <v>5</v>
      </c>
      <c r="J1863" s="699">
        <v>5</v>
      </c>
      <c r="K1863" s="699">
        <v>5</v>
      </c>
      <c r="L1863" s="699">
        <v>5</v>
      </c>
      <c r="M1863" s="699">
        <v>5</v>
      </c>
      <c r="N1863" s="392">
        <v>5</v>
      </c>
      <c r="O1863" s="699">
        <v>5</v>
      </c>
      <c r="P1863" s="699">
        <v>5</v>
      </c>
      <c r="Q1863" s="699">
        <v>5</v>
      </c>
      <c r="R1863" s="699">
        <v>5</v>
      </c>
      <c r="S1863" s="699">
        <v>5</v>
      </c>
      <c r="T1863" s="699">
        <v>5</v>
      </c>
      <c r="U1863" s="699">
        <v>5</v>
      </c>
      <c r="V1863" s="392">
        <v>5</v>
      </c>
      <c r="W1863" s="699">
        <v>5</v>
      </c>
      <c r="X1863" s="699">
        <v>5</v>
      </c>
      <c r="Y1863" s="699">
        <v>5</v>
      </c>
      <c r="Z1863" s="699">
        <v>5</v>
      </c>
      <c r="AA1863" s="699">
        <v>5</v>
      </c>
      <c r="AB1863" s="914">
        <v>5</v>
      </c>
      <c r="AC1863" s="384"/>
      <c r="AD1863" s="384"/>
      <c r="AE1863" s="510"/>
    </row>
    <row r="1864" spans="1:123" ht="10.5" customHeight="1" thickBot="1">
      <c r="A1864" s="487" t="s">
        <v>115</v>
      </c>
      <c r="B1864" s="45"/>
      <c r="C1864" s="45"/>
      <c r="D1864" s="46"/>
      <c r="E1864" s="45">
        <v>5</v>
      </c>
      <c r="F1864" s="45">
        <v>5</v>
      </c>
      <c r="G1864" s="45">
        <v>5</v>
      </c>
      <c r="H1864" s="394">
        <v>5</v>
      </c>
      <c r="I1864" s="45">
        <v>5</v>
      </c>
      <c r="J1864" s="45">
        <v>5</v>
      </c>
      <c r="K1864" s="45">
        <v>5</v>
      </c>
      <c r="L1864" s="45">
        <v>5</v>
      </c>
      <c r="M1864" s="45">
        <v>5</v>
      </c>
      <c r="N1864" s="394">
        <v>5</v>
      </c>
      <c r="O1864" s="45">
        <v>5</v>
      </c>
      <c r="P1864" s="45">
        <v>5</v>
      </c>
      <c r="Q1864" s="45">
        <v>5</v>
      </c>
      <c r="R1864" s="45">
        <v>5</v>
      </c>
      <c r="S1864" s="45">
        <v>5</v>
      </c>
      <c r="T1864" s="45">
        <v>5</v>
      </c>
      <c r="U1864" s="45">
        <v>5</v>
      </c>
      <c r="V1864" s="394">
        <v>5</v>
      </c>
      <c r="W1864" s="45">
        <v>5</v>
      </c>
      <c r="X1864" s="45">
        <v>5</v>
      </c>
      <c r="Y1864" s="45">
        <v>5</v>
      </c>
      <c r="Z1864" s="45">
        <v>5</v>
      </c>
      <c r="AA1864" s="45">
        <v>5</v>
      </c>
      <c r="AB1864" s="280">
        <v>5</v>
      </c>
      <c r="AC1864" s="384"/>
      <c r="AD1864" s="384"/>
      <c r="AE1864" s="510"/>
    </row>
    <row r="1865" spans="1:123" ht="10.5" customHeight="1">
      <c r="A1865" s="1403" t="s">
        <v>5</v>
      </c>
      <c r="B1865" s="1454" t="s">
        <v>86</v>
      </c>
      <c r="C1865" s="1265" t="s">
        <v>136</v>
      </c>
      <c r="D1865" s="155" t="s">
        <v>34</v>
      </c>
      <c r="E1865" s="122">
        <v>60</v>
      </c>
      <c r="F1865" s="122">
        <v>55.4</v>
      </c>
      <c r="G1865" s="122">
        <v>54</v>
      </c>
      <c r="H1865" s="400">
        <v>52.4</v>
      </c>
      <c r="I1865" s="122">
        <v>54.8</v>
      </c>
      <c r="J1865" s="122">
        <v>63.6</v>
      </c>
      <c r="K1865" s="122">
        <v>74.2</v>
      </c>
      <c r="L1865" s="122">
        <v>74.400000000000006</v>
      </c>
      <c r="M1865" s="122">
        <v>79</v>
      </c>
      <c r="N1865" s="400">
        <v>76.599999999999994</v>
      </c>
      <c r="O1865" s="122">
        <v>77.2</v>
      </c>
      <c r="P1865" s="122">
        <v>74.599999999999994</v>
      </c>
      <c r="Q1865" s="122">
        <v>80.8</v>
      </c>
      <c r="R1865" s="122">
        <v>83.8</v>
      </c>
      <c r="S1865" s="122">
        <v>88.4</v>
      </c>
      <c r="T1865" s="122">
        <v>93.6</v>
      </c>
      <c r="U1865" s="122">
        <v>99.2</v>
      </c>
      <c r="V1865" s="400">
        <v>100.6</v>
      </c>
      <c r="W1865" s="122">
        <v>106.8</v>
      </c>
      <c r="X1865" s="122">
        <v>106.4</v>
      </c>
      <c r="Y1865" s="122">
        <v>101</v>
      </c>
      <c r="Z1865" s="122">
        <v>86.6</v>
      </c>
      <c r="AA1865" s="122">
        <v>75.599999999999994</v>
      </c>
      <c r="AB1865" s="123">
        <v>63.6</v>
      </c>
      <c r="AC1865" s="382"/>
      <c r="AD1865" s="206"/>
      <c r="AE1865" s="69"/>
      <c r="AF1865" s="384"/>
      <c r="AG1865" s="384"/>
      <c r="AH1865" s="384"/>
      <c r="AI1865" s="384"/>
      <c r="AJ1865" s="384"/>
      <c r="AK1865" s="384"/>
      <c r="AL1865" s="384"/>
      <c r="AM1865" s="384"/>
      <c r="AN1865" s="384"/>
      <c r="AO1865" s="384"/>
      <c r="AP1865" s="384"/>
      <c r="AQ1865" s="384"/>
      <c r="AR1865" s="384"/>
      <c r="AS1865" s="384"/>
      <c r="AT1865" s="384"/>
      <c r="AU1865" s="384"/>
      <c r="AV1865" s="384"/>
      <c r="AW1865" s="384"/>
      <c r="AX1865" s="384"/>
      <c r="AY1865" s="384"/>
      <c r="AZ1865" s="384"/>
      <c r="BA1865" s="384"/>
      <c r="BB1865" s="384"/>
      <c r="BC1865" s="384"/>
      <c r="BD1865" s="384"/>
    </row>
    <row r="1866" spans="1:123" ht="10.5" customHeight="1">
      <c r="A1866" s="1452"/>
      <c r="B1866" s="1515"/>
      <c r="C1866" s="1265" t="s">
        <v>137</v>
      </c>
      <c r="D1866" s="155" t="s">
        <v>126</v>
      </c>
      <c r="E1866" s="73">
        <f t="shared" ref="E1866:AB1866" si="3294">(AG1866-AF1866)*$AE1866</f>
        <v>1.000000000003638</v>
      </c>
      <c r="F1866" s="73">
        <f t="shared" si="3294"/>
        <v>0.59999999999490683</v>
      </c>
      <c r="G1866" s="73">
        <f t="shared" si="3294"/>
        <v>1.2000000000080036</v>
      </c>
      <c r="H1866" s="492">
        <f t="shared" si="3294"/>
        <v>1.000000000003638</v>
      </c>
      <c r="I1866" s="73">
        <f t="shared" si="3294"/>
        <v>0.7999999999992724</v>
      </c>
      <c r="J1866" s="73">
        <f t="shared" si="3294"/>
        <v>1.1999999999898137</v>
      </c>
      <c r="K1866" s="73">
        <f t="shared" si="3294"/>
        <v>1.000000000003638</v>
      </c>
      <c r="L1866" s="73">
        <f t="shared" si="3294"/>
        <v>1.2000000000080036</v>
      </c>
      <c r="M1866" s="73">
        <f t="shared" si="3294"/>
        <v>1.3999999999941792</v>
      </c>
      <c r="N1866" s="492">
        <f t="shared" si="3294"/>
        <v>0.7999999999992724</v>
      </c>
      <c r="O1866" s="73">
        <f t="shared" si="3294"/>
        <v>1.3999999999941792</v>
      </c>
      <c r="P1866" s="73">
        <f t="shared" si="3294"/>
        <v>2.000000000007276</v>
      </c>
      <c r="Q1866" s="73">
        <f t="shared" si="3294"/>
        <v>1.2000000000080036</v>
      </c>
      <c r="R1866" s="73">
        <f t="shared" si="3294"/>
        <v>1.5999999999985448</v>
      </c>
      <c r="S1866" s="73">
        <f t="shared" si="3294"/>
        <v>0.99999999998544808</v>
      </c>
      <c r="T1866" s="73">
        <f t="shared" si="3294"/>
        <v>1.8000000000029104</v>
      </c>
      <c r="U1866" s="73">
        <f t="shared" si="3294"/>
        <v>1.5999999999985448</v>
      </c>
      <c r="V1866" s="492">
        <v>1.65</v>
      </c>
      <c r="W1866" s="73">
        <f t="shared" si="3294"/>
        <v>2.000000000007276</v>
      </c>
      <c r="X1866" s="73">
        <f t="shared" si="3294"/>
        <v>1.2000000000080036</v>
      </c>
      <c r="Y1866" s="73">
        <f t="shared" si="3294"/>
        <v>1.7999999999847205</v>
      </c>
      <c r="Z1866" s="73">
        <f t="shared" si="3294"/>
        <v>1.8000000000029104</v>
      </c>
      <c r="AA1866" s="73">
        <f t="shared" si="3294"/>
        <v>1.000000000003638</v>
      </c>
      <c r="AB1866" s="74">
        <f t="shared" si="3294"/>
        <v>1.2000000000080036</v>
      </c>
      <c r="AC1866" s="58">
        <f>SUM(D1866:AB1866)</f>
        <v>31.450000000013823</v>
      </c>
      <c r="AD1866" s="61"/>
      <c r="AE1866" s="69">
        <v>20</v>
      </c>
      <c r="AF1866" s="117">
        <v>5245.61</v>
      </c>
      <c r="AG1866" s="117">
        <v>5245.66</v>
      </c>
      <c r="AH1866" s="117">
        <v>5245.69</v>
      </c>
      <c r="AI1866" s="117">
        <v>5245.75</v>
      </c>
      <c r="AJ1866" s="117">
        <v>5245.8</v>
      </c>
      <c r="AK1866" s="117">
        <v>5245.84</v>
      </c>
      <c r="AL1866" s="117">
        <v>5245.9</v>
      </c>
      <c r="AM1866" s="117">
        <v>5245.95</v>
      </c>
      <c r="AN1866" s="117">
        <v>5246.01</v>
      </c>
      <c r="AO1866" s="117">
        <v>5246.08</v>
      </c>
      <c r="AP1866" s="117">
        <v>5246.12</v>
      </c>
      <c r="AQ1866" s="117">
        <v>5246.19</v>
      </c>
      <c r="AR1866" s="117">
        <v>5246.29</v>
      </c>
      <c r="AS1866" s="117">
        <v>5246.35</v>
      </c>
      <c r="AT1866" s="117">
        <v>5246.43</v>
      </c>
      <c r="AU1866" s="117">
        <v>5246.48</v>
      </c>
      <c r="AV1866" s="117">
        <v>5246.57</v>
      </c>
      <c r="AW1866" s="117">
        <v>5246.65</v>
      </c>
      <c r="AX1866" s="117">
        <v>5246.73</v>
      </c>
      <c r="AY1866" s="117">
        <v>5246.83</v>
      </c>
      <c r="AZ1866" s="117">
        <v>5246.89</v>
      </c>
      <c r="BA1866" s="117">
        <v>5246.98</v>
      </c>
      <c r="BB1866" s="117">
        <v>5247.07</v>
      </c>
      <c r="BC1866" s="117">
        <v>5247.12</v>
      </c>
      <c r="BD1866" s="117">
        <v>5247.18</v>
      </c>
    </row>
    <row r="1867" spans="1:123" ht="10.5" customHeight="1">
      <c r="A1867" s="1452"/>
      <c r="B1867" s="1515"/>
      <c r="C1867" s="1265" t="s">
        <v>137</v>
      </c>
      <c r="D1867" s="155" t="s">
        <v>127</v>
      </c>
      <c r="E1867" s="73">
        <f t="shared" ref="E1867:AB1867" si="3295">(AG1867-AF1867)*$AE1866</f>
        <v>0.1999999999998181</v>
      </c>
      <c r="F1867" s="73">
        <f t="shared" si="3295"/>
        <v>0.10000000000218279</v>
      </c>
      <c r="G1867" s="73">
        <f t="shared" si="3295"/>
        <v>0.1999999999998181</v>
      </c>
      <c r="H1867" s="492">
        <f t="shared" si="3295"/>
        <v>0.29999999999745341</v>
      </c>
      <c r="I1867" s="73">
        <f t="shared" si="3295"/>
        <v>0.28000000000247383</v>
      </c>
      <c r="J1867" s="73">
        <f t="shared" si="3295"/>
        <v>0.32000000000152795</v>
      </c>
      <c r="K1867" s="73">
        <f t="shared" si="3295"/>
        <v>0.5999999999994543</v>
      </c>
      <c r="L1867" s="73">
        <f t="shared" si="3295"/>
        <v>0.1999999999998181</v>
      </c>
      <c r="M1867" s="73">
        <f t="shared" si="3295"/>
        <v>0.1999999999998181</v>
      </c>
      <c r="N1867" s="492">
        <f t="shared" si="3295"/>
        <v>0.1999999999998181</v>
      </c>
      <c r="O1867" s="73">
        <f t="shared" si="3295"/>
        <v>0.1999999999998181</v>
      </c>
      <c r="P1867" s="73">
        <f t="shared" si="3295"/>
        <v>0.5999999999994543</v>
      </c>
      <c r="Q1867" s="73">
        <f t="shared" si="3295"/>
        <v>0.29999999999745341</v>
      </c>
      <c r="R1867" s="73">
        <f t="shared" si="3295"/>
        <v>0.40000000000418368</v>
      </c>
      <c r="S1867" s="73">
        <f t="shared" si="3295"/>
        <v>9.9999999997635314E-2</v>
      </c>
      <c r="T1867" s="73">
        <f t="shared" si="3295"/>
        <v>0.1999999999998181</v>
      </c>
      <c r="U1867" s="73">
        <f t="shared" si="3295"/>
        <v>0.1999999999998181</v>
      </c>
      <c r="V1867" s="492">
        <f t="shared" si="3295"/>
        <v>0.1999999999998181</v>
      </c>
      <c r="W1867" s="73">
        <f t="shared" si="3295"/>
        <v>0.30000000000200089</v>
      </c>
      <c r="X1867" s="73">
        <f t="shared" si="3295"/>
        <v>0.18000000000029104</v>
      </c>
      <c r="Y1867" s="73">
        <f t="shared" si="3295"/>
        <v>0.11999999999716238</v>
      </c>
      <c r="Z1867" s="73">
        <f t="shared" si="3295"/>
        <v>0.30000000000200089</v>
      </c>
      <c r="AA1867" s="73">
        <f t="shared" si="3295"/>
        <v>0.18000000000029104</v>
      </c>
      <c r="AB1867" s="74">
        <f t="shared" si="3295"/>
        <v>0.31999999999698048</v>
      </c>
      <c r="AC1867" s="382"/>
      <c r="AD1867" s="61">
        <f>SUM(E1867:AC1867)</f>
        <v>6.1999999999989086</v>
      </c>
      <c r="AE1867" s="69">
        <v>20</v>
      </c>
      <c r="AF1867" s="384">
        <v>1915.31</v>
      </c>
      <c r="AG1867" s="384">
        <v>1915.32</v>
      </c>
      <c r="AH1867" s="384">
        <v>1915.325</v>
      </c>
      <c r="AI1867" s="384">
        <v>1915.335</v>
      </c>
      <c r="AJ1867" s="384">
        <v>1915.35</v>
      </c>
      <c r="AK1867" s="384">
        <v>1915.364</v>
      </c>
      <c r="AL1867" s="384">
        <v>1915.38</v>
      </c>
      <c r="AM1867" s="384">
        <v>1915.41</v>
      </c>
      <c r="AN1867" s="384">
        <v>1915.42</v>
      </c>
      <c r="AO1867" s="384">
        <v>1915.43</v>
      </c>
      <c r="AP1867" s="384">
        <v>1915.44</v>
      </c>
      <c r="AQ1867" s="384">
        <v>1915.45</v>
      </c>
      <c r="AR1867" s="384">
        <v>1915.48</v>
      </c>
      <c r="AS1867" s="384">
        <v>1915.4949999999999</v>
      </c>
      <c r="AT1867" s="384">
        <v>1915.5150000000001</v>
      </c>
      <c r="AU1867" s="384">
        <v>1915.52</v>
      </c>
      <c r="AV1867" s="384">
        <v>1915.53</v>
      </c>
      <c r="AW1867" s="384">
        <v>1915.54</v>
      </c>
      <c r="AX1867" s="384">
        <v>1915.55</v>
      </c>
      <c r="AY1867" s="384">
        <v>1915.5650000000001</v>
      </c>
      <c r="AZ1867" s="384">
        <v>1915.5740000000001</v>
      </c>
      <c r="BA1867" s="384">
        <v>1915.58</v>
      </c>
      <c r="BB1867" s="384">
        <v>1915.595</v>
      </c>
      <c r="BC1867" s="384">
        <v>1915.604</v>
      </c>
      <c r="BD1867" s="384">
        <v>1915.62</v>
      </c>
    </row>
    <row r="1868" spans="1:123" ht="10.5" customHeight="1" thickBot="1">
      <c r="A1868" s="1452"/>
      <c r="B1868" s="1515"/>
      <c r="C1868" s="312"/>
      <c r="D1868" s="271" t="s">
        <v>42</v>
      </c>
      <c r="E1868" s="63">
        <f>E1867/E1866</f>
        <v>0.19999999999909052</v>
      </c>
      <c r="F1868" s="63">
        <f t="shared" ref="F1868:AB1868" si="3296">F1867/F1866</f>
        <v>0.16666666667171942</v>
      </c>
      <c r="G1868" s="63">
        <f t="shared" si="3296"/>
        <v>0.16666666666540347</v>
      </c>
      <c r="H1868" s="417">
        <f t="shared" si="3296"/>
        <v>0.29999999999636201</v>
      </c>
      <c r="I1868" s="63">
        <f t="shared" si="3296"/>
        <v>0.35000000000341058</v>
      </c>
      <c r="J1868" s="63">
        <f t="shared" si="3296"/>
        <v>0.26666666667020361</v>
      </c>
      <c r="K1868" s="63">
        <f t="shared" si="3296"/>
        <v>0.59999999999727149</v>
      </c>
      <c r="L1868" s="63">
        <f t="shared" si="3296"/>
        <v>0.16666666666540347</v>
      </c>
      <c r="M1868" s="63">
        <f t="shared" si="3296"/>
        <v>0.14285714285760689</v>
      </c>
      <c r="N1868" s="417">
        <f t="shared" si="3296"/>
        <v>0.25</v>
      </c>
      <c r="O1868" s="63">
        <f t="shared" si="3296"/>
        <v>0.14285714285760689</v>
      </c>
      <c r="P1868" s="63">
        <f t="shared" si="3296"/>
        <v>0.29999999999863575</v>
      </c>
      <c r="Q1868" s="63">
        <f t="shared" si="3296"/>
        <v>0.24999999999621045</v>
      </c>
      <c r="R1868" s="63">
        <f t="shared" si="3296"/>
        <v>0.25000000000284217</v>
      </c>
      <c r="S1868" s="63">
        <f t="shared" si="3296"/>
        <v>9.9999999999090511E-2</v>
      </c>
      <c r="T1868" s="63">
        <f t="shared" si="3296"/>
        <v>0.1111111111108304</v>
      </c>
      <c r="U1868" s="63">
        <f t="shared" si="3296"/>
        <v>0.125</v>
      </c>
      <c r="V1868" s="417">
        <f t="shared" si="3296"/>
        <v>0.12121212121201097</v>
      </c>
      <c r="W1868" s="63">
        <f t="shared" si="3296"/>
        <v>0.15000000000045474</v>
      </c>
      <c r="X1868" s="63">
        <f t="shared" si="3296"/>
        <v>0.1499999999992421</v>
      </c>
      <c r="Y1868" s="63">
        <f t="shared" si="3296"/>
        <v>6.6666666665656113E-2</v>
      </c>
      <c r="Z1868" s="63">
        <f t="shared" si="3296"/>
        <v>0.16666666666750879</v>
      </c>
      <c r="AA1868" s="63">
        <f t="shared" si="3296"/>
        <v>0.1799999999996362</v>
      </c>
      <c r="AB1868" s="64">
        <f t="shared" si="3296"/>
        <v>0.26666666666237182</v>
      </c>
      <c r="AC1868" s="382"/>
      <c r="AD1868" s="61"/>
      <c r="AE1868" s="69"/>
      <c r="AF1868" s="384"/>
      <c r="AG1868" s="384"/>
      <c r="AH1868" s="384"/>
      <c r="AI1868" s="384"/>
      <c r="AJ1868" s="384"/>
      <c r="AK1868" s="384"/>
      <c r="AL1868" s="384"/>
      <c r="AM1868" s="384"/>
      <c r="AN1868" s="384"/>
      <c r="AO1868" s="384"/>
      <c r="AP1868" s="384"/>
      <c r="AQ1868" s="384"/>
      <c r="AR1868" s="384"/>
      <c r="AS1868" s="384"/>
      <c r="AT1868" s="384"/>
      <c r="AU1868" s="384"/>
      <c r="AV1868" s="384"/>
      <c r="AW1868" s="384"/>
      <c r="AX1868" s="384"/>
      <c r="AY1868" s="384"/>
      <c r="AZ1868" s="384"/>
      <c r="BA1868" s="384"/>
      <c r="BB1868" s="384"/>
      <c r="BC1868" s="384"/>
      <c r="BD1868" s="384"/>
    </row>
    <row r="1869" spans="1:123" ht="10.5" customHeight="1">
      <c r="A1869" s="1413"/>
      <c r="B1869" s="1495" t="s">
        <v>87</v>
      </c>
      <c r="C1869" s="1265" t="s">
        <v>136</v>
      </c>
      <c r="D1869" s="155" t="s">
        <v>34</v>
      </c>
      <c r="E1869" s="122">
        <v>39.6</v>
      </c>
      <c r="F1869" s="122">
        <v>36.6</v>
      </c>
      <c r="G1869" s="122">
        <v>35.4</v>
      </c>
      <c r="H1869" s="400">
        <v>35.6</v>
      </c>
      <c r="I1869" s="122">
        <v>37</v>
      </c>
      <c r="J1869" s="122">
        <v>47.6</v>
      </c>
      <c r="K1869" s="122">
        <v>55.6</v>
      </c>
      <c r="L1869" s="122">
        <v>58.2</v>
      </c>
      <c r="M1869" s="122">
        <v>64.8</v>
      </c>
      <c r="N1869" s="400">
        <v>66</v>
      </c>
      <c r="O1869" s="122">
        <v>67</v>
      </c>
      <c r="P1869" s="122">
        <v>67</v>
      </c>
      <c r="Q1869" s="122">
        <v>67.400000000000006</v>
      </c>
      <c r="R1869" s="122">
        <v>68.2</v>
      </c>
      <c r="S1869" s="122">
        <v>72.2</v>
      </c>
      <c r="T1869" s="122">
        <v>75.599999999999994</v>
      </c>
      <c r="U1869" s="122">
        <v>75.2</v>
      </c>
      <c r="V1869" s="400">
        <v>77.599999999999994</v>
      </c>
      <c r="W1869" s="122">
        <v>75.2</v>
      </c>
      <c r="X1869" s="122">
        <v>76.599999999999994</v>
      </c>
      <c r="Y1869" s="122">
        <v>76</v>
      </c>
      <c r="Z1869" s="122">
        <v>63.8</v>
      </c>
      <c r="AA1869" s="122">
        <v>53.6</v>
      </c>
      <c r="AB1869" s="123">
        <v>45.8</v>
      </c>
      <c r="AC1869" s="382"/>
      <c r="AD1869" s="206"/>
      <c r="AE1869" s="69"/>
      <c r="AF1869" s="384"/>
      <c r="AG1869" s="384"/>
      <c r="AH1869" s="384"/>
      <c r="AI1869" s="384"/>
      <c r="AJ1869" s="384"/>
      <c r="AK1869" s="384"/>
      <c r="AL1869" s="384"/>
      <c r="AM1869" s="384"/>
      <c r="AN1869" s="384"/>
      <c r="AO1869" s="384"/>
      <c r="AP1869" s="384"/>
      <c r="AQ1869" s="384"/>
      <c r="AR1869" s="384"/>
      <c r="AS1869" s="384"/>
      <c r="AT1869" s="384"/>
      <c r="AU1869" s="384"/>
      <c r="AV1869" s="384"/>
      <c r="AW1869" s="384"/>
      <c r="AX1869" s="384"/>
      <c r="AY1869" s="384"/>
      <c r="AZ1869" s="384"/>
      <c r="BA1869" s="384"/>
      <c r="BB1869" s="384"/>
      <c r="BC1869" s="384"/>
      <c r="BD1869" s="384"/>
    </row>
    <row r="1870" spans="1:123" ht="10.5" customHeight="1">
      <c r="A1870" s="1359"/>
      <c r="B1870" s="1445"/>
      <c r="C1870" s="1265" t="s">
        <v>137</v>
      </c>
      <c r="D1870" s="155" t="s">
        <v>126</v>
      </c>
      <c r="E1870" s="73">
        <f t="shared" ref="E1870:AB1870" si="3297">(AG1870-AF1870)*$AE1870</f>
        <v>0.7999999999992724</v>
      </c>
      <c r="F1870" s="73">
        <f t="shared" si="3297"/>
        <v>0.39999999999054126</v>
      </c>
      <c r="G1870" s="73">
        <f t="shared" si="3297"/>
        <v>0.60000000001309672</v>
      </c>
      <c r="H1870" s="492">
        <f t="shared" si="3297"/>
        <v>0.7999999999992724</v>
      </c>
      <c r="I1870" s="73">
        <f t="shared" si="3297"/>
        <v>0.59999999999490683</v>
      </c>
      <c r="J1870" s="73">
        <f t="shared" si="3297"/>
        <v>0.40000000000873115</v>
      </c>
      <c r="K1870" s="73">
        <f t="shared" si="3297"/>
        <v>0.8999999999832653</v>
      </c>
      <c r="L1870" s="73">
        <v>1</v>
      </c>
      <c r="M1870" s="73">
        <v>1.2</v>
      </c>
      <c r="N1870" s="492">
        <v>1.2</v>
      </c>
      <c r="O1870" s="73">
        <f t="shared" si="3297"/>
        <v>0.7999999999992724</v>
      </c>
      <c r="P1870" s="73">
        <f t="shared" si="3297"/>
        <v>2.000000000007276</v>
      </c>
      <c r="Q1870" s="73">
        <f t="shared" si="3297"/>
        <v>1.000000000003638</v>
      </c>
      <c r="R1870" s="73">
        <f t="shared" si="3297"/>
        <v>1.1999999999898137</v>
      </c>
      <c r="S1870" s="73">
        <f t="shared" si="3297"/>
        <v>1.000000000003638</v>
      </c>
      <c r="T1870" s="73">
        <f t="shared" si="3297"/>
        <v>1.2000000000080036</v>
      </c>
      <c r="U1870" s="73">
        <f t="shared" si="3297"/>
        <v>1.5999999999985448</v>
      </c>
      <c r="V1870" s="492">
        <v>1.6</v>
      </c>
      <c r="W1870" s="73">
        <f t="shared" si="3297"/>
        <v>1.4000000000123691</v>
      </c>
      <c r="X1870" s="73">
        <f t="shared" si="3297"/>
        <v>0.99999999998544808</v>
      </c>
      <c r="Y1870" s="73">
        <f t="shared" si="3297"/>
        <v>0.7999999999992724</v>
      </c>
      <c r="Z1870" s="73">
        <f t="shared" si="3297"/>
        <v>1.2000000000080036</v>
      </c>
      <c r="AA1870" s="73">
        <f t="shared" si="3297"/>
        <v>1.3999999999941792</v>
      </c>
      <c r="AB1870" s="74">
        <f t="shared" si="3297"/>
        <v>0.7999999999992724</v>
      </c>
      <c r="AC1870" s="58">
        <f>SUM(D1870:AB1870)</f>
        <v>24.899999999997817</v>
      </c>
      <c r="AD1870" s="61"/>
      <c r="AE1870" s="69">
        <v>20</v>
      </c>
      <c r="AF1870" s="117">
        <v>4396.38</v>
      </c>
      <c r="AG1870" s="117">
        <v>4396.42</v>
      </c>
      <c r="AH1870" s="117">
        <v>4396.4399999999996</v>
      </c>
      <c r="AI1870" s="117">
        <v>4396.47</v>
      </c>
      <c r="AJ1870" s="117">
        <v>4396.51</v>
      </c>
      <c r="AK1870" s="117">
        <v>4396.54</v>
      </c>
      <c r="AL1870" s="117">
        <v>4396.5600000000004</v>
      </c>
      <c r="AM1870" s="117">
        <v>4396.6049999999996</v>
      </c>
      <c r="AN1870" s="117">
        <v>4396.6499999999996</v>
      </c>
      <c r="AO1870" s="117">
        <v>4396.7299999999996</v>
      </c>
      <c r="AP1870" s="117">
        <v>4396.78</v>
      </c>
      <c r="AQ1870" s="117">
        <v>4396.82</v>
      </c>
      <c r="AR1870" s="117">
        <v>4396.92</v>
      </c>
      <c r="AS1870" s="117">
        <v>4396.97</v>
      </c>
      <c r="AT1870" s="117">
        <v>4397.03</v>
      </c>
      <c r="AU1870" s="117">
        <v>4397.08</v>
      </c>
      <c r="AV1870" s="117">
        <v>4397.1400000000003</v>
      </c>
      <c r="AW1870" s="117">
        <v>4397.22</v>
      </c>
      <c r="AX1870" s="117">
        <v>4397.28</v>
      </c>
      <c r="AY1870" s="117">
        <v>4397.3500000000004</v>
      </c>
      <c r="AZ1870" s="117">
        <v>4397.3999999999996</v>
      </c>
      <c r="BA1870" s="117">
        <v>4397.4399999999996</v>
      </c>
      <c r="BB1870" s="117">
        <v>4397.5</v>
      </c>
      <c r="BC1870" s="117">
        <v>4397.57</v>
      </c>
      <c r="BD1870" s="117">
        <v>4397.6099999999997</v>
      </c>
    </row>
    <row r="1871" spans="1:123" ht="10.5" customHeight="1">
      <c r="A1871" s="1359"/>
      <c r="B1871" s="1445"/>
      <c r="C1871" s="1265" t="s">
        <v>137</v>
      </c>
      <c r="D1871" s="155" t="s">
        <v>127</v>
      </c>
      <c r="E1871" s="73">
        <f t="shared" ref="E1871:AB1871" si="3298">(AG1871-AF1871)*$AE1870</f>
        <v>0.1999999999998181</v>
      </c>
      <c r="F1871" s="73">
        <f t="shared" si="3298"/>
        <v>0.3999999999996362</v>
      </c>
      <c r="G1871" s="73">
        <f t="shared" si="3298"/>
        <v>0.1999999999998181</v>
      </c>
      <c r="H1871" s="492">
        <f t="shared" si="3298"/>
        <v>0.1999999999998181</v>
      </c>
      <c r="I1871" s="73">
        <f t="shared" si="3298"/>
        <v>0</v>
      </c>
      <c r="J1871" s="73">
        <f t="shared" si="3298"/>
        <v>0.10000000000218279</v>
      </c>
      <c r="K1871" s="73">
        <v>0.1</v>
      </c>
      <c r="L1871" s="73">
        <v>0</v>
      </c>
      <c r="M1871" s="73">
        <f t="shared" si="3298"/>
        <v>0.3999999999996362</v>
      </c>
      <c r="N1871" s="492">
        <f t="shared" si="3298"/>
        <v>0.1999999999998181</v>
      </c>
      <c r="O1871" s="73">
        <f t="shared" si="3298"/>
        <v>0.40000000000418368</v>
      </c>
      <c r="P1871" s="73">
        <f t="shared" si="3298"/>
        <v>0.1999999999998181</v>
      </c>
      <c r="Q1871" s="73">
        <f t="shared" si="3298"/>
        <v>0.1999999999998181</v>
      </c>
      <c r="R1871" s="73">
        <f t="shared" si="3298"/>
        <v>0.1999999999998181</v>
      </c>
      <c r="S1871" s="73">
        <f t="shared" si="3298"/>
        <v>0.29999999999745341</v>
      </c>
      <c r="T1871" s="73">
        <f t="shared" si="3298"/>
        <v>0.30000000000200089</v>
      </c>
      <c r="U1871" s="73">
        <f t="shared" si="3298"/>
        <v>0.3999999999996362</v>
      </c>
      <c r="V1871" s="492">
        <f t="shared" si="3298"/>
        <v>0.3999999999996362</v>
      </c>
      <c r="W1871" s="73">
        <f t="shared" si="3298"/>
        <v>0.1999999999998181</v>
      </c>
      <c r="X1871" s="73">
        <f t="shared" si="3298"/>
        <v>0.1999999999998181</v>
      </c>
      <c r="Y1871" s="73">
        <f t="shared" si="3298"/>
        <v>0.3999999999996362</v>
      </c>
      <c r="Z1871" s="73">
        <f t="shared" si="3298"/>
        <v>0.1999999999998181</v>
      </c>
      <c r="AA1871" s="73">
        <f t="shared" si="3298"/>
        <v>0.1999999999998181</v>
      </c>
      <c r="AB1871" s="74">
        <f t="shared" si="3298"/>
        <v>0.1999999999998181</v>
      </c>
      <c r="AC1871" s="382"/>
      <c r="AD1871" s="61">
        <f>SUM(E1871:AC1871)</f>
        <v>5.6000000000018186</v>
      </c>
      <c r="AE1871" s="69">
        <v>20</v>
      </c>
      <c r="AF1871" s="384">
        <v>1628.28</v>
      </c>
      <c r="AG1871" s="384">
        <v>1628.29</v>
      </c>
      <c r="AH1871" s="384">
        <v>1628.31</v>
      </c>
      <c r="AI1871" s="384">
        <v>1628.32</v>
      </c>
      <c r="AJ1871" s="384">
        <v>1628.33</v>
      </c>
      <c r="AK1871" s="384">
        <v>1628.33</v>
      </c>
      <c r="AL1871" s="384">
        <v>1628.335</v>
      </c>
      <c r="AM1871" s="384">
        <v>1628.33</v>
      </c>
      <c r="AN1871" s="384">
        <v>1628.34</v>
      </c>
      <c r="AO1871" s="384">
        <v>1628.36</v>
      </c>
      <c r="AP1871" s="384">
        <v>1628.37</v>
      </c>
      <c r="AQ1871" s="384">
        <v>1628.39</v>
      </c>
      <c r="AR1871" s="384">
        <v>1628.4</v>
      </c>
      <c r="AS1871" s="384">
        <v>1628.41</v>
      </c>
      <c r="AT1871" s="384">
        <v>1628.42</v>
      </c>
      <c r="AU1871" s="384">
        <v>1628.4349999999999</v>
      </c>
      <c r="AV1871" s="384">
        <v>1628.45</v>
      </c>
      <c r="AW1871" s="384">
        <v>1628.47</v>
      </c>
      <c r="AX1871" s="384">
        <v>1628.49</v>
      </c>
      <c r="AY1871" s="384">
        <v>1628.5</v>
      </c>
      <c r="AZ1871" s="384">
        <v>1628.51</v>
      </c>
      <c r="BA1871" s="384">
        <v>1628.53</v>
      </c>
      <c r="BB1871" s="384">
        <v>1628.54</v>
      </c>
      <c r="BC1871" s="384">
        <v>1628.55</v>
      </c>
      <c r="BD1871" s="384">
        <v>1628.56</v>
      </c>
    </row>
    <row r="1872" spans="1:123" ht="10.5" customHeight="1" thickBot="1">
      <c r="A1872" s="1448"/>
      <c r="B1872" s="1449"/>
      <c r="C1872" s="312"/>
      <c r="D1872" s="271" t="s">
        <v>42</v>
      </c>
      <c r="E1872" s="63">
        <f t="shared" ref="E1872:AB1872" si="3299">E1871/E1870</f>
        <v>0.25</v>
      </c>
      <c r="F1872" s="63">
        <f t="shared" si="3299"/>
        <v>1.0000000000227374</v>
      </c>
      <c r="G1872" s="63">
        <f t="shared" si="3299"/>
        <v>0.33333333332575421</v>
      </c>
      <c r="H1872" s="417">
        <f t="shared" si="3299"/>
        <v>0.25</v>
      </c>
      <c r="I1872" s="63">
        <f t="shared" si="3299"/>
        <v>0</v>
      </c>
      <c r="J1872" s="63">
        <f t="shared" si="3299"/>
        <v>0.25</v>
      </c>
      <c r="K1872" s="63">
        <f t="shared" si="3299"/>
        <v>0.11111111111317713</v>
      </c>
      <c r="L1872" s="63">
        <f t="shared" si="3299"/>
        <v>0</v>
      </c>
      <c r="M1872" s="63">
        <f t="shared" si="3299"/>
        <v>0.33333333333303017</v>
      </c>
      <c r="N1872" s="417">
        <f t="shared" si="3299"/>
        <v>0.16666666666651508</v>
      </c>
      <c r="O1872" s="63">
        <f t="shared" si="3299"/>
        <v>0.50000000000568434</v>
      </c>
      <c r="P1872" s="63">
        <f t="shared" si="3299"/>
        <v>9.9999999999545258E-2</v>
      </c>
      <c r="Q1872" s="63">
        <f t="shared" si="3299"/>
        <v>0.19999999999909052</v>
      </c>
      <c r="R1872" s="63">
        <f t="shared" si="3299"/>
        <v>0.16666666666792984</v>
      </c>
      <c r="S1872" s="63">
        <f t="shared" si="3299"/>
        <v>0.29999999999636201</v>
      </c>
      <c r="T1872" s="63">
        <f t="shared" si="3299"/>
        <v>0.25</v>
      </c>
      <c r="U1872" s="63">
        <f t="shared" si="3299"/>
        <v>0.25</v>
      </c>
      <c r="V1872" s="417">
        <f t="shared" si="3299"/>
        <v>0.24999999999977263</v>
      </c>
      <c r="W1872" s="63">
        <f t="shared" si="3299"/>
        <v>0.14285714285575077</v>
      </c>
      <c r="X1872" s="63">
        <f t="shared" si="3299"/>
        <v>0.2000000000027285</v>
      </c>
      <c r="Y1872" s="63">
        <f t="shared" si="3299"/>
        <v>0.5</v>
      </c>
      <c r="Z1872" s="63">
        <f t="shared" si="3299"/>
        <v>0.16666666666540347</v>
      </c>
      <c r="AA1872" s="63">
        <f t="shared" si="3299"/>
        <v>0.14285714285760689</v>
      </c>
      <c r="AB1872" s="64">
        <f t="shared" si="3299"/>
        <v>0.25</v>
      </c>
      <c r="AC1872" s="382"/>
      <c r="AD1872" s="61"/>
      <c r="AE1872" s="69"/>
      <c r="AF1872" s="384"/>
      <c r="AG1872" s="384"/>
      <c r="AH1872" s="384"/>
      <c r="AI1872" s="384"/>
      <c r="AJ1872" s="384"/>
      <c r="AK1872" s="384"/>
      <c r="AL1872" s="384"/>
      <c r="AM1872" s="384"/>
      <c r="AN1872" s="384"/>
      <c r="AO1872" s="384"/>
      <c r="AP1872" s="384"/>
      <c r="AQ1872" s="384"/>
      <c r="AR1872" s="384"/>
      <c r="AS1872" s="384"/>
      <c r="AT1872" s="384"/>
      <c r="AU1872" s="384"/>
      <c r="AV1872" s="384"/>
      <c r="AW1872" s="384"/>
      <c r="AX1872" s="384"/>
      <c r="AY1872" s="384"/>
      <c r="AZ1872" s="384"/>
      <c r="BA1872" s="384"/>
      <c r="BB1872" s="384"/>
      <c r="BC1872" s="384"/>
      <c r="BD1872" s="384"/>
    </row>
    <row r="1873" spans="1:81" ht="10.5" customHeight="1">
      <c r="A1873" s="1155" t="s">
        <v>474</v>
      </c>
      <c r="B1873" s="75"/>
      <c r="C1873" s="629"/>
      <c r="D1873" s="159"/>
      <c r="E1873" s="179">
        <f t="shared" ref="E1873:AB1873" si="3300">E1866+E1870</f>
        <v>1.8000000000029104</v>
      </c>
      <c r="F1873" s="179">
        <f t="shared" si="3300"/>
        <v>0.99999999998544808</v>
      </c>
      <c r="G1873" s="179">
        <f t="shared" si="3300"/>
        <v>1.8000000000211003</v>
      </c>
      <c r="H1873" s="179">
        <f t="shared" si="3300"/>
        <v>1.8000000000029104</v>
      </c>
      <c r="I1873" s="179">
        <f t="shared" si="3300"/>
        <v>1.3999999999941792</v>
      </c>
      <c r="J1873" s="179">
        <f t="shared" si="3300"/>
        <v>1.5999999999985448</v>
      </c>
      <c r="K1873" s="179">
        <f t="shared" si="3300"/>
        <v>1.8999999999869033</v>
      </c>
      <c r="L1873" s="179">
        <f t="shared" si="3300"/>
        <v>2.2000000000080036</v>
      </c>
      <c r="M1873" s="179">
        <f t="shared" si="3300"/>
        <v>2.5999999999941794</v>
      </c>
      <c r="N1873" s="179">
        <f t="shared" si="3300"/>
        <v>1.9999999999992724</v>
      </c>
      <c r="O1873" s="179">
        <f t="shared" si="3300"/>
        <v>2.1999999999934516</v>
      </c>
      <c r="P1873" s="179">
        <f t="shared" si="3300"/>
        <v>4.0000000000145519</v>
      </c>
      <c r="Q1873" s="179">
        <f t="shared" si="3300"/>
        <v>2.2000000000116415</v>
      </c>
      <c r="R1873" s="179">
        <f t="shared" si="3300"/>
        <v>2.7999999999883585</v>
      </c>
      <c r="S1873" s="179">
        <f t="shared" si="3300"/>
        <v>1.9999999999890861</v>
      </c>
      <c r="T1873" s="179">
        <f t="shared" si="3300"/>
        <v>3.0000000000109139</v>
      </c>
      <c r="U1873" s="179">
        <f t="shared" si="3300"/>
        <v>3.1999999999970896</v>
      </c>
      <c r="V1873" s="179">
        <f t="shared" si="3300"/>
        <v>3.25</v>
      </c>
      <c r="W1873" s="1318">
        <f t="shared" si="3300"/>
        <v>3.4000000000196451</v>
      </c>
      <c r="X1873" s="179">
        <f t="shared" si="3300"/>
        <v>2.1999999999934516</v>
      </c>
      <c r="Y1873" s="179">
        <f t="shared" si="3300"/>
        <v>2.5999999999839929</v>
      </c>
      <c r="Z1873" s="179">
        <f t="shared" si="3300"/>
        <v>3.0000000000109139</v>
      </c>
      <c r="AA1873" s="179">
        <f t="shared" si="3300"/>
        <v>2.3999999999978172</v>
      </c>
      <c r="AB1873" s="180">
        <f t="shared" si="3300"/>
        <v>2.000000000007276</v>
      </c>
      <c r="AC1873" s="384"/>
      <c r="AD1873" s="78"/>
      <c r="AE1873" s="118"/>
      <c r="AF1873" s="384"/>
      <c r="AG1873" s="1103">
        <f t="shared" ref="AG1873:AV1874" si="3301">E1973</f>
        <v>10.000000000088423</v>
      </c>
      <c r="AH1873" s="1103">
        <f t="shared" si="3301"/>
        <v>-8.0000000016052528</v>
      </c>
      <c r="AI1873" s="1103">
        <f t="shared" si="3301"/>
        <v>13.33333333453168</v>
      </c>
      <c r="AJ1873" s="1103">
        <f t="shared" si="3301"/>
        <v>-13.888888888867962</v>
      </c>
      <c r="AK1873" s="1103">
        <f t="shared" si="3301"/>
        <v>-0.71428571475123537</v>
      </c>
      <c r="AL1873" s="1103">
        <f t="shared" si="3301"/>
        <v>10.624999999795358</v>
      </c>
      <c r="AM1873" s="1103">
        <f t="shared" si="3301"/>
        <v>7.3684210520706079</v>
      </c>
      <c r="AN1873" s="1103">
        <f t="shared" si="3301"/>
        <v>-4.5454545451821167</v>
      </c>
      <c r="AO1873" s="1103">
        <f t="shared" si="3301"/>
        <v>-3.4615384617071192</v>
      </c>
      <c r="AP1873" s="1103">
        <f t="shared" si="3301"/>
        <v>-22.500000000110056</v>
      </c>
      <c r="AQ1873" s="1103">
        <f t="shared" si="3301"/>
        <v>-3.181818181899164</v>
      </c>
      <c r="AR1873" s="1103">
        <f t="shared" si="3301"/>
        <v>14.000000000218732</v>
      </c>
      <c r="AS1873" s="1103">
        <f t="shared" si="3301"/>
        <v>-8.6363636355039386</v>
      </c>
      <c r="AT1873" s="1103">
        <f t="shared" si="3301"/>
        <v>9.2857142853140608</v>
      </c>
      <c r="AU1873" s="1103">
        <f t="shared" si="3301"/>
        <v>1.4999999991473532</v>
      </c>
      <c r="AV1873" s="1103">
        <f t="shared" si="3301"/>
        <v>10.333333333752311</v>
      </c>
      <c r="AW1873" s="1103">
        <f t="shared" ref="AQ1873:BD1874" si="3302">U1973</f>
        <v>7.8124999998945563</v>
      </c>
      <c r="AX1873" s="1103">
        <f t="shared" si="3302"/>
        <v>-2.4615384615247446</v>
      </c>
      <c r="AY1873" s="1103">
        <f t="shared" si="3302"/>
        <v>4.4117647062760268</v>
      </c>
      <c r="AZ1873" s="1103">
        <f t="shared" si="3302"/>
        <v>-5.90909090917547</v>
      </c>
      <c r="BA1873" s="1103">
        <f t="shared" si="3302"/>
        <v>-10.000000000682121</v>
      </c>
      <c r="BB1873" s="1103">
        <f t="shared" si="3302"/>
        <v>1.3333333338274922</v>
      </c>
      <c r="BC1873" s="1103">
        <f t="shared" si="3302"/>
        <v>7.4999999999147349</v>
      </c>
      <c r="BD1873" s="1103">
        <f t="shared" si="3302"/>
        <v>2.0000000000591172</v>
      </c>
    </row>
    <row r="1874" spans="1:81" ht="10.5" customHeight="1">
      <c r="A1874" s="1156" t="s">
        <v>475</v>
      </c>
      <c r="B1874" s="80"/>
      <c r="C1874" s="634"/>
      <c r="D1874" s="160"/>
      <c r="E1874" s="181">
        <f t="shared" ref="E1874:AB1874" si="3303">E1867+E1871</f>
        <v>0.3999999999996362</v>
      </c>
      <c r="F1874" s="181">
        <f t="shared" si="3303"/>
        <v>0.50000000000181899</v>
      </c>
      <c r="G1874" s="181">
        <f t="shared" si="3303"/>
        <v>0.3999999999996362</v>
      </c>
      <c r="H1874" s="181">
        <f t="shared" si="3303"/>
        <v>0.49999999999727152</v>
      </c>
      <c r="I1874" s="181">
        <f t="shared" si="3303"/>
        <v>0.28000000000247383</v>
      </c>
      <c r="J1874" s="181">
        <f t="shared" si="3303"/>
        <v>0.42000000000371074</v>
      </c>
      <c r="K1874" s="181">
        <f t="shared" si="3303"/>
        <v>0.69999999999945428</v>
      </c>
      <c r="L1874" s="181">
        <f t="shared" si="3303"/>
        <v>0.1999999999998181</v>
      </c>
      <c r="M1874" s="181">
        <f t="shared" si="3303"/>
        <v>0.5999999999994543</v>
      </c>
      <c r="N1874" s="181">
        <f t="shared" si="3303"/>
        <v>0.3999999999996362</v>
      </c>
      <c r="O1874" s="181">
        <f t="shared" si="3303"/>
        <v>0.60000000000400178</v>
      </c>
      <c r="P1874" s="181">
        <f t="shared" si="3303"/>
        <v>0.7999999999992724</v>
      </c>
      <c r="Q1874" s="181">
        <f t="shared" si="3303"/>
        <v>0.49999999999727152</v>
      </c>
      <c r="R1874" s="181">
        <f t="shared" si="3303"/>
        <v>0.60000000000400178</v>
      </c>
      <c r="S1874" s="181">
        <f t="shared" si="3303"/>
        <v>0.39999999999508873</v>
      </c>
      <c r="T1874" s="181">
        <f t="shared" si="3303"/>
        <v>0.50000000000181899</v>
      </c>
      <c r="U1874" s="181">
        <f t="shared" si="3303"/>
        <v>0.5999999999994543</v>
      </c>
      <c r="V1874" s="181">
        <f t="shared" si="3303"/>
        <v>0.5999999999994543</v>
      </c>
      <c r="W1874" s="1319">
        <f t="shared" si="3303"/>
        <v>0.50000000000181899</v>
      </c>
      <c r="X1874" s="181">
        <f t="shared" si="3303"/>
        <v>0.38000000000010914</v>
      </c>
      <c r="Y1874" s="181">
        <f t="shared" si="3303"/>
        <v>0.51999999999679858</v>
      </c>
      <c r="Z1874" s="181">
        <f t="shared" si="3303"/>
        <v>0.50000000000181899</v>
      </c>
      <c r="AA1874" s="181">
        <f t="shared" si="3303"/>
        <v>0.38000000000010914</v>
      </c>
      <c r="AB1874" s="182">
        <f t="shared" si="3303"/>
        <v>0.51999999999679858</v>
      </c>
      <c r="AC1874" s="384"/>
      <c r="AD1874" s="78"/>
      <c r="AE1874" s="118"/>
      <c r="AF1874" s="384"/>
      <c r="AG1874" s="1103">
        <f t="shared" si="3301"/>
        <v>-2.2737367544343885E-10</v>
      </c>
      <c r="AH1874" s="1103">
        <f t="shared" si="3301"/>
        <v>4.0000000005502443</v>
      </c>
      <c r="AI1874" s="1103">
        <f t="shared" si="3301"/>
        <v>-2.5000000001705303</v>
      </c>
      <c r="AJ1874" s="1103">
        <f t="shared" si="3301"/>
        <v>7.9999999998544808</v>
      </c>
      <c r="AK1874" s="1103">
        <f t="shared" si="3301"/>
        <v>7.142857143437177</v>
      </c>
      <c r="AL1874" s="1103">
        <f t="shared" si="3301"/>
        <v>2.3809523819036382</v>
      </c>
      <c r="AM1874" s="1103">
        <f t="shared" si="3301"/>
        <v>24.285714285448023</v>
      </c>
      <c r="AN1874" s="1103">
        <f t="shared" si="3301"/>
        <v>-85.000000000341061</v>
      </c>
      <c r="AO1874" s="1103">
        <f t="shared" si="3301"/>
        <v>-8.3333333330680652</v>
      </c>
      <c r="AP1874" s="1103">
        <f t="shared" si="3301"/>
        <v>9.9999999998294697</v>
      </c>
      <c r="AQ1874" s="1103">
        <f t="shared" si="3302"/>
        <v>10.000000000492642</v>
      </c>
      <c r="AR1874" s="1103">
        <f t="shared" si="3302"/>
        <v>1.2499999997584155</v>
      </c>
      <c r="AS1874" s="1103">
        <f t="shared" si="3302"/>
        <v>-6.0000000006184564</v>
      </c>
      <c r="AT1874" s="1103">
        <f t="shared" si="3302"/>
        <v>5.0000000004547474</v>
      </c>
      <c r="AU1874" s="1103">
        <f t="shared" si="3302"/>
        <v>-2.5000000007673862</v>
      </c>
      <c r="AV1874" s="1103">
        <f t="shared" si="3302"/>
        <v>-7.9999999996907709</v>
      </c>
      <c r="AW1874" s="1103">
        <f t="shared" si="3302"/>
        <v>-1.6666666667235102</v>
      </c>
      <c r="AX1874" s="1103">
        <f t="shared" si="3302"/>
        <v>-8.3333333333333321</v>
      </c>
      <c r="AY1874" s="1103">
        <f t="shared" si="3302"/>
        <v>0</v>
      </c>
      <c r="AZ1874" s="1103">
        <f t="shared" si="3302"/>
        <v>7.894736842394992</v>
      </c>
      <c r="BA1874" s="1103">
        <f t="shared" si="3302"/>
        <v>5.7692307682334869</v>
      </c>
      <c r="BB1874" s="1103">
        <f t="shared" si="3302"/>
        <v>-3.9999999993906381</v>
      </c>
      <c r="BC1874" s="1103">
        <f t="shared" si="3302"/>
        <v>7.8947368420359805</v>
      </c>
      <c r="BD1874" s="1103">
        <f t="shared" si="3302"/>
        <v>-9.6153846157848744</v>
      </c>
    </row>
    <row r="1875" spans="1:81" ht="10.5" customHeight="1" thickBot="1">
      <c r="A1875" s="495" t="s">
        <v>476</v>
      </c>
      <c r="B1875" s="496"/>
      <c r="C1875" s="637"/>
      <c r="D1875" s="497"/>
      <c r="E1875" s="498">
        <f>SQRT(E1874*E1874+E1873*E1873)</f>
        <v>1.8439088914613395</v>
      </c>
      <c r="F1875" s="498">
        <f t="shared" ref="F1875:AB1875" si="3304">SQRT(F1874*F1874+F1873*F1873)</f>
        <v>1.1180339887376927</v>
      </c>
      <c r="G1875" s="498">
        <f t="shared" si="3304"/>
        <v>1.8439088914790962</v>
      </c>
      <c r="H1875" s="498">
        <f t="shared" si="3304"/>
        <v>1.8681541692290142</v>
      </c>
      <c r="I1875" s="498">
        <f t="shared" si="3304"/>
        <v>1.4277254638007573</v>
      </c>
      <c r="J1875" s="498">
        <f t="shared" si="3304"/>
        <v>1.6542067585397118</v>
      </c>
      <c r="K1875" s="498">
        <f t="shared" si="3304"/>
        <v>2.0248456731191808</v>
      </c>
      <c r="L1875" s="498">
        <f t="shared" si="3304"/>
        <v>2.2090722034454062</v>
      </c>
      <c r="M1875" s="498">
        <f t="shared" si="3304"/>
        <v>2.6683328128194725</v>
      </c>
      <c r="N1875" s="498">
        <f t="shared" si="3304"/>
        <v>2.0396078054363289</v>
      </c>
      <c r="O1875" s="498">
        <f t="shared" si="3304"/>
        <v>2.2803508501930114</v>
      </c>
      <c r="P1875" s="498">
        <f t="shared" si="3304"/>
        <v>4.0792156108883546</v>
      </c>
      <c r="Q1875" s="498">
        <f t="shared" si="3304"/>
        <v>2.2561028345464429</v>
      </c>
      <c r="R1875" s="498">
        <f t="shared" si="3304"/>
        <v>2.863564212644726</v>
      </c>
      <c r="S1875" s="498">
        <f t="shared" si="3304"/>
        <v>2.0396078054254487</v>
      </c>
      <c r="T1875" s="498">
        <f t="shared" si="3304"/>
        <v>3.0413812651601742</v>
      </c>
      <c r="U1875" s="498">
        <f t="shared" si="3304"/>
        <v>3.2557641192169804</v>
      </c>
      <c r="V1875" s="498">
        <f t="shared" si="3304"/>
        <v>3.3049205739320491</v>
      </c>
      <c r="W1875" s="1328">
        <f t="shared" si="3304"/>
        <v>3.436568055507617</v>
      </c>
      <c r="X1875" s="498">
        <f t="shared" si="3304"/>
        <v>2.2325769863481235</v>
      </c>
      <c r="Y1875" s="498">
        <f t="shared" si="3304"/>
        <v>2.6514901470519239</v>
      </c>
      <c r="Z1875" s="498">
        <f t="shared" si="3304"/>
        <v>3.0413812651601742</v>
      </c>
      <c r="AA1875" s="498">
        <f t="shared" si="3304"/>
        <v>2.4298971171614663</v>
      </c>
      <c r="AB1875" s="500">
        <f t="shared" si="3304"/>
        <v>2.0664946165005547</v>
      </c>
      <c r="AC1875" s="384"/>
      <c r="AD1875" s="78"/>
      <c r="AE1875" s="118"/>
      <c r="AF1875" s="384"/>
      <c r="AG1875" s="384"/>
      <c r="AH1875" s="384"/>
      <c r="AI1875" s="384"/>
      <c r="AJ1875" s="384"/>
      <c r="AK1875" s="384"/>
      <c r="AL1875" s="384"/>
      <c r="AM1875" s="384"/>
      <c r="AN1875" s="384"/>
      <c r="AO1875" s="384"/>
      <c r="AP1875" s="384"/>
      <c r="AQ1875" s="384"/>
      <c r="AR1875" s="384"/>
      <c r="AS1875" s="384"/>
      <c r="AT1875" s="384"/>
      <c r="AU1875" s="384"/>
      <c r="AV1875" s="384"/>
      <c r="AW1875" s="384"/>
      <c r="AX1875" s="384"/>
      <c r="AY1875" s="384"/>
      <c r="AZ1875" s="384"/>
      <c r="BA1875" s="384"/>
      <c r="BB1875" s="384"/>
      <c r="BC1875" s="384"/>
      <c r="BD1875" s="384"/>
    </row>
    <row r="1876" spans="1:81" ht="10.5" customHeight="1">
      <c r="A1876" s="626"/>
      <c r="B1876" s="91" t="s">
        <v>263</v>
      </c>
      <c r="C1876" s="937"/>
      <c r="D1876" s="1266" t="s">
        <v>37</v>
      </c>
      <c r="E1876" s="99">
        <f>(AG1876-AF1876)*$AE1876</f>
        <v>1.999999999989086E-3</v>
      </c>
      <c r="F1876" s="99">
        <f t="shared" ref="F1876:U1877" si="3305">(AH1876-AG1876)*$AE1876</f>
        <v>1.5999999999985449E-3</v>
      </c>
      <c r="G1876" s="99">
        <f t="shared" si="3305"/>
        <v>7.9999999999927243E-4</v>
      </c>
      <c r="H1876" s="420">
        <f t="shared" si="3305"/>
        <v>7.9999999999927243E-4</v>
      </c>
      <c r="I1876" s="99">
        <f t="shared" si="3305"/>
        <v>4.0000000000873115E-4</v>
      </c>
      <c r="J1876" s="99">
        <f t="shared" si="3305"/>
        <v>7.9999999999927243E-4</v>
      </c>
      <c r="K1876" s="99">
        <f t="shared" si="3305"/>
        <v>7.9999999999927243E-4</v>
      </c>
      <c r="L1876" s="99">
        <f t="shared" si="3305"/>
        <v>2.0000000000072759E-3</v>
      </c>
      <c r="M1876" s="99">
        <f t="shared" si="3305"/>
        <v>1.1999999999898136E-3</v>
      </c>
      <c r="N1876" s="420">
        <f t="shared" si="3305"/>
        <v>4.0000000000873115E-4</v>
      </c>
      <c r="O1876" s="99">
        <f t="shared" si="3305"/>
        <v>7.9999999999927243E-4</v>
      </c>
      <c r="P1876" s="99">
        <f t="shared" si="3305"/>
        <v>1.5999999999985449E-3</v>
      </c>
      <c r="Q1876" s="99">
        <f t="shared" si="3305"/>
        <v>1.1999999999898136E-3</v>
      </c>
      <c r="R1876" s="99">
        <f t="shared" si="3305"/>
        <v>1.2000000000080035E-3</v>
      </c>
      <c r="S1876" s="99">
        <f t="shared" si="3305"/>
        <v>7.9999999999927243E-4</v>
      </c>
      <c r="T1876" s="99">
        <f t="shared" si="3305"/>
        <v>7.9999999999927243E-4</v>
      </c>
      <c r="U1876" s="99">
        <f t="shared" si="3305"/>
        <v>1.2000000000080035E-3</v>
      </c>
      <c r="V1876" s="420">
        <f t="shared" ref="V1876:AB1877" si="3306">(AX1876-AW1876)*$AE1876</f>
        <v>7.9999999999927243E-4</v>
      </c>
      <c r="W1876" s="99">
        <f t="shared" si="3306"/>
        <v>1.1999999999898136E-3</v>
      </c>
      <c r="X1876" s="99">
        <f t="shared" si="3306"/>
        <v>7.9999999999927243E-4</v>
      </c>
      <c r="Y1876" s="99">
        <f t="shared" si="3306"/>
        <v>1.2000000000080035E-3</v>
      </c>
      <c r="Z1876" s="99">
        <f t="shared" si="3306"/>
        <v>7.9999999999927243E-4</v>
      </c>
      <c r="AA1876" s="99">
        <f t="shared" si="3306"/>
        <v>1.1999999999898136E-3</v>
      </c>
      <c r="AB1876" s="124">
        <f t="shared" si="3306"/>
        <v>1.5999999999985449E-3</v>
      </c>
      <c r="AC1876" s="58">
        <f>SUM(D1876:AB1876)</f>
        <v>2.5999999999985451E-2</v>
      </c>
      <c r="AD1876" s="206"/>
      <c r="AE1876" s="69">
        <v>0.04</v>
      </c>
      <c r="AF1876" s="384">
        <v>2318.0500000000002</v>
      </c>
      <c r="AG1876" s="384">
        <v>2318.1</v>
      </c>
      <c r="AH1876" s="384">
        <v>2318.14</v>
      </c>
      <c r="AI1876" s="384">
        <v>2318.16</v>
      </c>
      <c r="AJ1876" s="384">
        <v>2318.1799999999998</v>
      </c>
      <c r="AK1876" s="376">
        <v>2318.19</v>
      </c>
      <c r="AL1876" s="384">
        <v>2318.21</v>
      </c>
      <c r="AM1876" s="384">
        <v>2318.23</v>
      </c>
      <c r="AN1876" s="384">
        <v>2318.2800000000002</v>
      </c>
      <c r="AO1876" s="384">
        <v>2318.31</v>
      </c>
      <c r="AP1876" s="384">
        <v>2318.3200000000002</v>
      </c>
      <c r="AQ1876" s="384">
        <v>2318.34</v>
      </c>
      <c r="AR1876" s="384">
        <v>2318.38</v>
      </c>
      <c r="AS1876" s="384">
        <v>2318.41</v>
      </c>
      <c r="AT1876" s="384">
        <v>2318.44</v>
      </c>
      <c r="AU1876" s="384">
        <v>2318.46</v>
      </c>
      <c r="AV1876" s="384">
        <v>2318.48</v>
      </c>
      <c r="AW1876" s="384">
        <v>2318.5100000000002</v>
      </c>
      <c r="AX1876" s="384">
        <v>2318.5300000000002</v>
      </c>
      <c r="AY1876" s="384">
        <v>2318.56</v>
      </c>
      <c r="AZ1876" s="384">
        <v>2318.58</v>
      </c>
      <c r="BA1876" s="384">
        <v>2318.61</v>
      </c>
      <c r="BB1876" s="384">
        <v>2318.63</v>
      </c>
      <c r="BC1876" s="384">
        <v>2318.66</v>
      </c>
      <c r="BD1876" s="384">
        <v>2318.6999999999998</v>
      </c>
    </row>
    <row r="1877" spans="1:81" ht="10.5" customHeight="1" thickBot="1">
      <c r="A1877" s="628"/>
      <c r="B1877" s="110" t="s">
        <v>264</v>
      </c>
      <c r="C1877" s="938"/>
      <c r="D1877" s="271" t="s">
        <v>37</v>
      </c>
      <c r="E1877" s="63">
        <f>(AG1877-AF1877)*$AE1877</f>
        <v>2.2400000000016008E-2</v>
      </c>
      <c r="F1877" s="63">
        <f t="shared" si="3305"/>
        <v>3.639999999999418E-2</v>
      </c>
      <c r="G1877" s="63">
        <f t="shared" si="3305"/>
        <v>2.4399999999986904E-2</v>
      </c>
      <c r="H1877" s="417">
        <f t="shared" si="3305"/>
        <v>3.6000000000058208E-3</v>
      </c>
      <c r="I1877" s="63">
        <f t="shared" si="3305"/>
        <v>3.1999999999970897E-3</v>
      </c>
      <c r="J1877" s="63">
        <f t="shared" si="3305"/>
        <v>1.1999999999898136E-3</v>
      </c>
      <c r="K1877" s="63">
        <f t="shared" si="3305"/>
        <v>1.1200000000026194E-2</v>
      </c>
      <c r="L1877" s="63">
        <f t="shared" si="3305"/>
        <v>7.399999999997818E-2</v>
      </c>
      <c r="M1877" s="63">
        <f t="shared" si="3305"/>
        <v>2.4000000000014551E-2</v>
      </c>
      <c r="N1877" s="417">
        <f t="shared" si="3305"/>
        <v>2.1199999999989814E-2</v>
      </c>
      <c r="O1877" s="63">
        <f t="shared" si="3305"/>
        <v>1.0400000000008732E-2</v>
      </c>
      <c r="P1877" s="63">
        <f t="shared" si="3305"/>
        <v>3.8800000000010187E-2</v>
      </c>
      <c r="Q1877" s="63">
        <f t="shared" si="3305"/>
        <v>2.2000000000007278E-2</v>
      </c>
      <c r="R1877" s="63">
        <f t="shared" si="3305"/>
        <v>2.4399999999986904E-2</v>
      </c>
      <c r="S1877" s="63">
        <f t="shared" si="3305"/>
        <v>1.5999999999985449E-2</v>
      </c>
      <c r="T1877" s="63">
        <f t="shared" si="3305"/>
        <v>1.9600000000027647E-2</v>
      </c>
      <c r="U1877" s="63">
        <f t="shared" si="3305"/>
        <v>2.5599999999976718E-2</v>
      </c>
      <c r="V1877" s="417">
        <f t="shared" si="3306"/>
        <v>2.1199999999989814E-2</v>
      </c>
      <c r="W1877" s="63">
        <f t="shared" si="3306"/>
        <v>1.3600000000005821E-2</v>
      </c>
      <c r="X1877" s="63">
        <f t="shared" si="3306"/>
        <v>8.8000000000101868E-3</v>
      </c>
      <c r="Y1877" s="63">
        <f t="shared" si="3306"/>
        <v>1.1199999999989814E-2</v>
      </c>
      <c r="Z1877" s="63">
        <f t="shared" si="3306"/>
        <v>1.2000000000007276E-2</v>
      </c>
      <c r="AA1877" s="63">
        <f t="shared" si="3306"/>
        <v>1.0400000000008732E-2</v>
      </c>
      <c r="AB1877" s="64">
        <f t="shared" si="3306"/>
        <v>1.1599999999998546E-2</v>
      </c>
      <c r="AC1877" s="58">
        <f>SUM(D1877:AB1877)</f>
        <v>0.46720000000001177</v>
      </c>
      <c r="AD1877" s="206"/>
      <c r="AE1877" s="69">
        <v>0.04</v>
      </c>
      <c r="AF1877" s="384">
        <v>6674.45</v>
      </c>
      <c r="AG1877" s="384">
        <v>6675.01</v>
      </c>
      <c r="AH1877" s="384">
        <v>6675.92</v>
      </c>
      <c r="AI1877" s="384">
        <v>6676.53</v>
      </c>
      <c r="AJ1877" s="384">
        <v>6676.62</v>
      </c>
      <c r="AK1877" s="384">
        <v>6676.7</v>
      </c>
      <c r="AL1877" s="384">
        <v>6676.73</v>
      </c>
      <c r="AM1877" s="384">
        <v>6677.01</v>
      </c>
      <c r="AN1877" s="384">
        <v>6678.86</v>
      </c>
      <c r="AO1877" s="384">
        <v>6679.46</v>
      </c>
      <c r="AP1877" s="384">
        <v>6679.99</v>
      </c>
      <c r="AQ1877" s="384">
        <v>6680.25</v>
      </c>
      <c r="AR1877" s="384">
        <v>6681.22</v>
      </c>
      <c r="AS1877" s="384">
        <v>6681.77</v>
      </c>
      <c r="AT1877" s="384">
        <v>6682.38</v>
      </c>
      <c r="AU1877" s="384">
        <v>6682.78</v>
      </c>
      <c r="AV1877" s="384">
        <v>6683.27</v>
      </c>
      <c r="AW1877" s="384">
        <v>6683.91</v>
      </c>
      <c r="AX1877" s="384">
        <v>6684.44</v>
      </c>
      <c r="AY1877" s="384">
        <v>6684.78</v>
      </c>
      <c r="AZ1877" s="384">
        <v>6685</v>
      </c>
      <c r="BA1877" s="384">
        <v>6685.28</v>
      </c>
      <c r="BB1877" s="384">
        <v>6685.58</v>
      </c>
      <c r="BC1877" s="384">
        <v>6685.84</v>
      </c>
      <c r="BD1877" s="384">
        <v>6686.13</v>
      </c>
    </row>
    <row r="1878" spans="1:81" ht="10.5" customHeight="1" thickBot="1">
      <c r="A1878" s="658" t="s">
        <v>195</v>
      </c>
      <c r="B1878" s="185"/>
      <c r="C1878" s="185"/>
      <c r="D1878" s="185"/>
      <c r="E1878" s="185">
        <v>1</v>
      </c>
      <c r="F1878" s="185">
        <v>2</v>
      </c>
      <c r="G1878" s="185">
        <v>3</v>
      </c>
      <c r="H1878" s="415">
        <v>4</v>
      </c>
      <c r="I1878" s="185">
        <v>5</v>
      </c>
      <c r="J1878" s="185">
        <v>6</v>
      </c>
      <c r="K1878" s="185">
        <v>7</v>
      </c>
      <c r="L1878" s="185">
        <v>8</v>
      </c>
      <c r="M1878" s="185">
        <v>9</v>
      </c>
      <c r="N1878" s="415">
        <v>10</v>
      </c>
      <c r="O1878" s="185">
        <v>11</v>
      </c>
      <c r="P1878" s="185">
        <v>12</v>
      </c>
      <c r="Q1878" s="185">
        <v>13</v>
      </c>
      <c r="R1878" s="185">
        <v>14</v>
      </c>
      <c r="S1878" s="185">
        <v>15</v>
      </c>
      <c r="T1878" s="185">
        <v>16</v>
      </c>
      <c r="U1878" s="185">
        <v>17</v>
      </c>
      <c r="V1878" s="415">
        <v>18</v>
      </c>
      <c r="W1878" s="185">
        <v>19</v>
      </c>
      <c r="X1878" s="185">
        <v>20</v>
      </c>
      <c r="Y1878" s="185">
        <v>21</v>
      </c>
      <c r="Z1878" s="185">
        <v>22</v>
      </c>
      <c r="AA1878" s="185">
        <v>23</v>
      </c>
      <c r="AB1878" s="186">
        <v>24</v>
      </c>
      <c r="AE1878" s="510"/>
      <c r="AF1878" s="384"/>
      <c r="AG1878" s="384"/>
      <c r="AH1878" s="384"/>
      <c r="AI1878" s="384"/>
      <c r="AJ1878" s="384"/>
      <c r="AK1878" s="384"/>
      <c r="AL1878" s="384"/>
      <c r="AM1878" s="384"/>
      <c r="AN1878" s="384"/>
      <c r="AO1878" s="384"/>
      <c r="AP1878" s="384"/>
      <c r="AQ1878" s="384"/>
      <c r="AR1878" s="384"/>
      <c r="AS1878" s="384"/>
      <c r="AT1878" s="384"/>
      <c r="AU1878" s="384"/>
      <c r="AV1878" s="384"/>
      <c r="AW1878" s="384"/>
      <c r="AX1878" s="384"/>
      <c r="AY1878" s="384"/>
      <c r="AZ1878" s="384"/>
      <c r="BA1878" s="384"/>
      <c r="BB1878" s="384"/>
      <c r="BC1878" s="384"/>
      <c r="BD1878" s="384"/>
    </row>
    <row r="1879" spans="1:81" ht="10.5" customHeight="1">
      <c r="A1879" s="391" t="s">
        <v>35</v>
      </c>
      <c r="B1879" s="48"/>
      <c r="C1879" s="48" t="s">
        <v>136</v>
      </c>
      <c r="D1879" s="255" t="s">
        <v>39</v>
      </c>
      <c r="E1879" s="48">
        <v>10</v>
      </c>
      <c r="F1879" s="48">
        <v>10</v>
      </c>
      <c r="G1879" s="48">
        <v>10</v>
      </c>
      <c r="H1879" s="392">
        <v>10</v>
      </c>
      <c r="I1879" s="48">
        <v>10</v>
      </c>
      <c r="J1879" s="48">
        <v>10</v>
      </c>
      <c r="K1879" s="48">
        <v>10</v>
      </c>
      <c r="L1879" s="48">
        <v>10</v>
      </c>
      <c r="M1879" s="48">
        <v>10.1</v>
      </c>
      <c r="N1879" s="392">
        <v>10.1</v>
      </c>
      <c r="O1879" s="48">
        <v>10.1</v>
      </c>
      <c r="P1879" s="48">
        <v>10.199999999999999</v>
      </c>
      <c r="Q1879" s="48">
        <v>10.1</v>
      </c>
      <c r="R1879" s="48">
        <v>10.1</v>
      </c>
      <c r="S1879" s="48">
        <v>10</v>
      </c>
      <c r="T1879" s="48">
        <v>10</v>
      </c>
      <c r="U1879" s="48">
        <v>10</v>
      </c>
      <c r="V1879" s="392">
        <v>10</v>
      </c>
      <c r="W1879" s="48">
        <v>10</v>
      </c>
      <c r="X1879" s="48">
        <v>10.1</v>
      </c>
      <c r="Y1879" s="48">
        <v>10</v>
      </c>
      <c r="Z1879" s="48">
        <v>10.1</v>
      </c>
      <c r="AA1879" s="48">
        <v>10</v>
      </c>
      <c r="AB1879" s="49">
        <v>10</v>
      </c>
      <c r="AE1879" s="510"/>
      <c r="AF1879" s="384"/>
      <c r="AG1879" s="384"/>
      <c r="AH1879" s="384"/>
      <c r="AI1879" s="384"/>
      <c r="AJ1879" s="384"/>
      <c r="AK1879" s="384"/>
      <c r="AL1879" s="384"/>
      <c r="AM1879" s="384"/>
      <c r="AN1879" s="384"/>
      <c r="AO1879" s="384"/>
      <c r="AP1879" s="384"/>
      <c r="AQ1879" s="384"/>
      <c r="AR1879" s="384"/>
      <c r="AS1879" s="384"/>
      <c r="AT1879" s="384"/>
      <c r="AU1879" s="384"/>
      <c r="AV1879" s="384"/>
      <c r="AW1879" s="384"/>
      <c r="AX1879" s="384"/>
      <c r="AY1879" s="384"/>
      <c r="AZ1879" s="384"/>
      <c r="BA1879" s="384"/>
      <c r="BB1879" s="384"/>
      <c r="BC1879" s="384"/>
      <c r="BD1879" s="384"/>
    </row>
    <row r="1880" spans="1:81" ht="10.5" customHeight="1" thickBot="1">
      <c r="A1880" s="393" t="s">
        <v>36</v>
      </c>
      <c r="B1880" s="50"/>
      <c r="C1880" s="50" t="s">
        <v>136</v>
      </c>
      <c r="D1880" s="257" t="s">
        <v>39</v>
      </c>
      <c r="E1880" s="50">
        <v>10.1</v>
      </c>
      <c r="F1880" s="50">
        <v>10.1</v>
      </c>
      <c r="G1880" s="50">
        <v>10.1</v>
      </c>
      <c r="H1880" s="394">
        <v>10</v>
      </c>
      <c r="I1880" s="50">
        <v>10.1</v>
      </c>
      <c r="J1880" s="50">
        <v>10</v>
      </c>
      <c r="K1880" s="50">
        <v>10</v>
      </c>
      <c r="L1880" s="50">
        <v>10.1</v>
      </c>
      <c r="M1880" s="50">
        <v>10.1</v>
      </c>
      <c r="N1880" s="394">
        <v>10.1</v>
      </c>
      <c r="O1880" s="50">
        <v>10.1</v>
      </c>
      <c r="P1880" s="50">
        <v>10.199999999999999</v>
      </c>
      <c r="Q1880" s="50">
        <v>10.199999999999999</v>
      </c>
      <c r="R1880" s="50">
        <v>10.1</v>
      </c>
      <c r="S1880" s="50">
        <v>10</v>
      </c>
      <c r="T1880" s="50">
        <v>10</v>
      </c>
      <c r="U1880" s="50">
        <v>10</v>
      </c>
      <c r="V1880" s="394">
        <v>10</v>
      </c>
      <c r="W1880" s="50">
        <v>10</v>
      </c>
      <c r="X1880" s="50">
        <v>10.1</v>
      </c>
      <c r="Y1880" s="50">
        <v>10</v>
      </c>
      <c r="Z1880" s="50">
        <v>10.1</v>
      </c>
      <c r="AA1880" s="50">
        <v>10</v>
      </c>
      <c r="AB1880" s="51">
        <v>10</v>
      </c>
      <c r="AE1880" s="510"/>
      <c r="AF1880" s="384"/>
      <c r="AG1880" s="384"/>
      <c r="AH1880" s="384"/>
      <c r="AI1880" s="384"/>
      <c r="AJ1880" s="384"/>
      <c r="AK1880" s="384"/>
      <c r="AL1880" s="384"/>
      <c r="AM1880" s="384"/>
      <c r="AN1880" s="384"/>
      <c r="AO1880" s="384"/>
      <c r="AP1880" s="384"/>
      <c r="AQ1880" s="384"/>
      <c r="AR1880" s="384"/>
      <c r="AS1880" s="384"/>
      <c r="AT1880" s="384"/>
      <c r="AU1880" s="384"/>
      <c r="AV1880" s="384"/>
      <c r="AW1880" s="384"/>
      <c r="AX1880" s="384"/>
      <c r="AY1880" s="384"/>
      <c r="AZ1880" s="384"/>
      <c r="BA1880" s="384"/>
      <c r="BB1880" s="384"/>
      <c r="BC1880" s="384"/>
      <c r="BD1880" s="384"/>
    </row>
    <row r="1881" spans="1:81" s="175" customFormat="1" ht="10.5" customHeight="1">
      <c r="A1881" s="1472" t="s">
        <v>43</v>
      </c>
      <c r="B1881" s="1475" t="s">
        <v>748</v>
      </c>
      <c r="C1881" s="1264"/>
      <c r="D1881" s="1266"/>
      <c r="E1881" s="71"/>
      <c r="F1881" s="71"/>
      <c r="G1881" s="71"/>
      <c r="H1881" s="381"/>
      <c r="I1881" s="71"/>
      <c r="J1881" s="71"/>
      <c r="K1881" s="71"/>
      <c r="L1881" s="71"/>
      <c r="M1881" s="71"/>
      <c r="N1881" s="381"/>
      <c r="O1881" s="71"/>
      <c r="P1881" s="71"/>
      <c r="Q1881" s="71"/>
      <c r="R1881" s="71"/>
      <c r="S1881" s="71"/>
      <c r="T1881" s="71"/>
      <c r="U1881" s="71"/>
      <c r="V1881" s="381"/>
      <c r="W1881" s="71"/>
      <c r="X1881" s="71"/>
      <c r="Y1881" s="71"/>
      <c r="Z1881" s="71"/>
      <c r="AA1881" s="71"/>
      <c r="AB1881" s="72"/>
      <c r="AC1881" s="509"/>
      <c r="AD1881" s="886"/>
      <c r="AE1881" s="881"/>
      <c r="AF1881" s="117"/>
      <c r="AG1881" s="117"/>
      <c r="AH1881" s="117"/>
      <c r="AI1881" s="117"/>
      <c r="AJ1881" s="117"/>
      <c r="AK1881" s="117"/>
      <c r="AL1881" s="117"/>
      <c r="AM1881" s="117"/>
      <c r="AN1881" s="117"/>
      <c r="AO1881" s="117"/>
      <c r="AP1881" s="117"/>
      <c r="AQ1881" s="117"/>
      <c r="AR1881" s="117"/>
      <c r="AS1881" s="117"/>
      <c r="AT1881" s="117"/>
      <c r="AU1881" s="117"/>
      <c r="AV1881" s="117"/>
      <c r="AW1881" s="117"/>
      <c r="AX1881" s="117"/>
      <c r="AY1881" s="117"/>
      <c r="AZ1881" s="117"/>
      <c r="BA1881" s="117"/>
      <c r="BB1881" s="117"/>
      <c r="BC1881" s="117"/>
      <c r="BD1881" s="117"/>
      <c r="BE1881" s="384"/>
      <c r="BF1881" s="384"/>
      <c r="BG1881" s="384"/>
      <c r="BH1881" s="384"/>
      <c r="BI1881" s="384"/>
      <c r="BJ1881" s="384"/>
      <c r="BK1881" s="384"/>
      <c r="BL1881" s="384"/>
      <c r="BM1881" s="384"/>
      <c r="BN1881" s="384"/>
      <c r="BO1881" s="384"/>
      <c r="BP1881" s="384"/>
      <c r="BQ1881" s="384"/>
      <c r="BR1881" s="384"/>
      <c r="BS1881" s="384"/>
      <c r="BT1881" s="384"/>
      <c r="BU1881" s="384"/>
      <c r="BV1881" s="384"/>
      <c r="BW1881" s="384"/>
      <c r="BX1881" s="384"/>
    </row>
    <row r="1882" spans="1:81" s="1" customFormat="1" ht="10.5" customHeight="1">
      <c r="A1882" s="1473"/>
      <c r="B1882" s="1476"/>
      <c r="C1882" s="1265" t="s">
        <v>139</v>
      </c>
      <c r="D1882" s="155" t="s">
        <v>34</v>
      </c>
      <c r="E1882" s="122">
        <f>ROUND(SQRT(E1883^2+E1884^2)*1000/(1.73*E$1879),0)</f>
        <v>15</v>
      </c>
      <c r="F1882" s="122">
        <f t="shared" ref="F1882:AB1882" si="3307">ROUND(SQRT(F1883^2+F1884^2)*1000/(1.73*F$1879),0)</f>
        <v>12</v>
      </c>
      <c r="G1882" s="122">
        <f t="shared" si="3307"/>
        <v>12</v>
      </c>
      <c r="H1882" s="400">
        <f t="shared" si="3307"/>
        <v>20</v>
      </c>
      <c r="I1882" s="122">
        <f t="shared" si="3307"/>
        <v>16</v>
      </c>
      <c r="J1882" s="122">
        <f t="shared" si="3307"/>
        <v>16</v>
      </c>
      <c r="K1882" s="122">
        <f t="shared" si="3307"/>
        <v>19</v>
      </c>
      <c r="L1882" s="122">
        <f t="shared" si="3307"/>
        <v>19</v>
      </c>
      <c r="M1882" s="122">
        <f t="shared" si="3307"/>
        <v>24</v>
      </c>
      <c r="N1882" s="400">
        <f t="shared" si="3307"/>
        <v>24</v>
      </c>
      <c r="O1882" s="122">
        <f t="shared" si="3307"/>
        <v>23</v>
      </c>
      <c r="P1882" s="122">
        <f t="shared" si="3307"/>
        <v>31</v>
      </c>
      <c r="Q1882" s="122">
        <f t="shared" si="3307"/>
        <v>23</v>
      </c>
      <c r="R1882" s="122">
        <f t="shared" si="3307"/>
        <v>26</v>
      </c>
      <c r="S1882" s="122">
        <f t="shared" si="3307"/>
        <v>23</v>
      </c>
      <c r="T1882" s="122">
        <f t="shared" si="3307"/>
        <v>26</v>
      </c>
      <c r="U1882" s="122">
        <f t="shared" si="3307"/>
        <v>33</v>
      </c>
      <c r="V1882" s="400">
        <f t="shared" si="3307"/>
        <v>39</v>
      </c>
      <c r="W1882" s="122">
        <f>ROUND(SQRT(W1883^2+W1884^2)*1000/(1.73*W$1879),0)</f>
        <v>30</v>
      </c>
      <c r="X1882" s="122">
        <f t="shared" si="3307"/>
        <v>24</v>
      </c>
      <c r="Y1882" s="122">
        <f t="shared" si="3307"/>
        <v>30</v>
      </c>
      <c r="Z1882" s="122">
        <f t="shared" si="3307"/>
        <v>29</v>
      </c>
      <c r="AA1882" s="122">
        <f t="shared" si="3307"/>
        <v>25</v>
      </c>
      <c r="AB1882" s="123">
        <f t="shared" si="3307"/>
        <v>19</v>
      </c>
      <c r="AC1882" s="382"/>
      <c r="AD1882" s="206"/>
      <c r="AE1882" s="69"/>
      <c r="AF1882" s="384"/>
      <c r="AG1882" s="384"/>
      <c r="AH1882" s="384"/>
      <c r="AI1882" s="384"/>
      <c r="AJ1882" s="384"/>
      <c r="AK1882" s="384"/>
      <c r="AL1882" s="384"/>
      <c r="AM1882" s="384"/>
      <c r="AN1882" s="384"/>
      <c r="AO1882" s="384"/>
      <c r="AP1882" s="384"/>
      <c r="AQ1882" s="384"/>
      <c r="AR1882" s="384"/>
      <c r="AS1882" s="384"/>
      <c r="AT1882" s="384"/>
      <c r="AU1882" s="384"/>
      <c r="AV1882" s="384"/>
      <c r="AW1882" s="384"/>
      <c r="AX1882" s="384"/>
      <c r="AY1882" s="384"/>
      <c r="AZ1882" s="384"/>
      <c r="BA1882" s="384"/>
      <c r="BB1882" s="384"/>
      <c r="BC1882" s="384"/>
      <c r="BD1882" s="384"/>
      <c r="BE1882" s="376"/>
      <c r="BF1882" s="376"/>
      <c r="BG1882" s="376"/>
      <c r="BH1882" s="376"/>
      <c r="BI1882" s="376"/>
      <c r="BJ1882" s="376"/>
      <c r="BK1882" s="376"/>
      <c r="BL1882" s="376"/>
      <c r="BM1882" s="376"/>
      <c r="BN1882" s="376"/>
      <c r="BO1882" s="376"/>
      <c r="BP1882" s="376"/>
      <c r="BQ1882" s="376"/>
      <c r="BR1882" s="376"/>
      <c r="BS1882" s="376"/>
      <c r="BT1882" s="376"/>
      <c r="BU1882" s="376"/>
      <c r="BV1882" s="376"/>
      <c r="BW1882" s="376"/>
      <c r="BX1882" s="376"/>
      <c r="BY1882" s="187"/>
      <c r="BZ1882" s="187"/>
      <c r="CA1882" s="187"/>
      <c r="CB1882" s="187"/>
      <c r="CC1882" s="187"/>
    </row>
    <row r="1883" spans="1:81" s="1" customFormat="1" ht="10.5" customHeight="1">
      <c r="A1883" s="1473"/>
      <c r="B1883" s="1476"/>
      <c r="C1883" s="1265" t="s">
        <v>137</v>
      </c>
      <c r="D1883" s="155" t="s">
        <v>126</v>
      </c>
      <c r="E1883" s="73">
        <v>0.25</v>
      </c>
      <c r="F1883" s="73">
        <v>0.2</v>
      </c>
      <c r="G1883" s="73">
        <v>0.2</v>
      </c>
      <c r="H1883" s="492">
        <f t="shared" ref="H1883:AB1883" si="3308">(AJ1883-AI1883)*$AE1883</f>
        <v>0.33000000000174623</v>
      </c>
      <c r="I1883" s="73">
        <f t="shared" si="3308"/>
        <v>0.27000000000043656</v>
      </c>
      <c r="J1883" s="73">
        <f t="shared" si="3308"/>
        <v>0.27000000000043656</v>
      </c>
      <c r="K1883" s="73">
        <f t="shared" si="3308"/>
        <v>0.32999999999628926</v>
      </c>
      <c r="L1883" s="73">
        <f t="shared" si="3308"/>
        <v>0.33000000000174623</v>
      </c>
      <c r="M1883" s="73">
        <v>0.41</v>
      </c>
      <c r="N1883" s="492">
        <v>0.41</v>
      </c>
      <c r="O1883" s="73">
        <f t="shared" si="3308"/>
        <v>0.38999999999759893</v>
      </c>
      <c r="P1883" s="73">
        <v>0.53</v>
      </c>
      <c r="Q1883" s="73">
        <f t="shared" si="3308"/>
        <v>0.38999999999759893</v>
      </c>
      <c r="R1883" s="73">
        <f t="shared" si="3308"/>
        <v>0.45000000000436557</v>
      </c>
      <c r="S1883" s="73">
        <v>0.4</v>
      </c>
      <c r="T1883" s="73">
        <v>0.43</v>
      </c>
      <c r="U1883" s="73">
        <v>0.56000000000000005</v>
      </c>
      <c r="V1883" s="492">
        <v>0.66</v>
      </c>
      <c r="W1883" s="73">
        <v>0.5</v>
      </c>
      <c r="X1883" s="73">
        <f t="shared" si="3308"/>
        <v>0.41999999999825377</v>
      </c>
      <c r="Y1883" s="73">
        <f t="shared" si="3308"/>
        <v>0.51000000000021828</v>
      </c>
      <c r="Z1883" s="73">
        <v>0.5</v>
      </c>
      <c r="AA1883" s="73">
        <f t="shared" si="3308"/>
        <v>0.41999999999825377</v>
      </c>
      <c r="AB1883" s="74">
        <f t="shared" si="3308"/>
        <v>0.33000000000174623</v>
      </c>
      <c r="AC1883" s="58">
        <f>SUM(D1883:AB1883)</f>
        <v>9.489999999998691</v>
      </c>
      <c r="AD1883" s="61"/>
      <c r="AE1883" s="69">
        <v>3</v>
      </c>
      <c r="AF1883" s="117">
        <v>8845.27</v>
      </c>
      <c r="AG1883" s="117">
        <v>8845.3700000000008</v>
      </c>
      <c r="AH1883" s="117">
        <v>8845.4</v>
      </c>
      <c r="AI1883" s="117">
        <v>8845.5</v>
      </c>
      <c r="AJ1883" s="117">
        <v>8845.61</v>
      </c>
      <c r="AK1883" s="117">
        <v>8845.7000000000007</v>
      </c>
      <c r="AL1883" s="117">
        <v>8845.7900000000009</v>
      </c>
      <c r="AM1883" s="117">
        <v>8845.9</v>
      </c>
      <c r="AN1883" s="117">
        <v>8846.01</v>
      </c>
      <c r="AO1883" s="117">
        <v>8846.18</v>
      </c>
      <c r="AP1883" s="117">
        <v>8846.25</v>
      </c>
      <c r="AQ1883" s="117">
        <v>8846.3799999999992</v>
      </c>
      <c r="AR1883" s="117">
        <v>8846.59</v>
      </c>
      <c r="AS1883" s="117">
        <v>8846.7199999999993</v>
      </c>
      <c r="AT1883" s="117">
        <v>8846.8700000000008</v>
      </c>
      <c r="AU1883" s="117">
        <v>8846.9699999999993</v>
      </c>
      <c r="AV1883" s="117">
        <v>8847.1</v>
      </c>
      <c r="AW1883" s="117">
        <v>8847.32</v>
      </c>
      <c r="AX1883" s="117">
        <v>8847.49</v>
      </c>
      <c r="AY1883" s="117">
        <v>8847.68</v>
      </c>
      <c r="AZ1883" s="117">
        <v>8847.82</v>
      </c>
      <c r="BA1883" s="117">
        <v>8847.99</v>
      </c>
      <c r="BB1883" s="117">
        <v>8848.17</v>
      </c>
      <c r="BC1883" s="117">
        <v>8848.31</v>
      </c>
      <c r="BD1883" s="117">
        <v>8848.42</v>
      </c>
      <c r="BE1883" s="376"/>
      <c r="BF1883" s="376"/>
      <c r="BG1883" s="376"/>
      <c r="BH1883" s="376"/>
      <c r="BI1883" s="376"/>
      <c r="BJ1883" s="376"/>
      <c r="BK1883" s="376"/>
      <c r="BL1883" s="376"/>
      <c r="BM1883" s="376"/>
      <c r="BN1883" s="376"/>
      <c r="BO1883" s="376"/>
      <c r="BP1883" s="376"/>
      <c r="BQ1883" s="376"/>
      <c r="BR1883" s="376"/>
      <c r="BS1883" s="376"/>
      <c r="BT1883" s="376"/>
      <c r="BU1883" s="376"/>
      <c r="BV1883" s="376"/>
      <c r="BW1883" s="376"/>
      <c r="BX1883" s="376"/>
      <c r="BY1883" s="187"/>
      <c r="BZ1883" s="187"/>
      <c r="CA1883" s="187"/>
      <c r="CB1883" s="187"/>
      <c r="CC1883" s="187"/>
    </row>
    <row r="1884" spans="1:81" s="1" customFormat="1" ht="10.5" customHeight="1">
      <c r="A1884" s="1473"/>
      <c r="B1884" s="1476"/>
      <c r="C1884" s="1265" t="s">
        <v>137</v>
      </c>
      <c r="D1884" s="155" t="s">
        <v>127</v>
      </c>
      <c r="E1884" s="73">
        <f t="shared" ref="E1884:AB1884" si="3309">(AG1884-AF1884)*$AE1883</f>
        <v>5.999999999994543E-2</v>
      </c>
      <c r="F1884" s="73">
        <f t="shared" si="3309"/>
        <v>5.999999999994543E-2</v>
      </c>
      <c r="G1884" s="73">
        <f t="shared" si="3309"/>
        <v>5.999999999994543E-2</v>
      </c>
      <c r="H1884" s="492">
        <f t="shared" si="3309"/>
        <v>8.9999999999236024E-2</v>
      </c>
      <c r="I1884" s="73">
        <f t="shared" si="3309"/>
        <v>5.999999999994543E-2</v>
      </c>
      <c r="J1884" s="73">
        <f t="shared" si="3309"/>
        <v>5.999999999994543E-2</v>
      </c>
      <c r="K1884" s="73">
        <f t="shared" si="3309"/>
        <v>5.999999999994543E-2</v>
      </c>
      <c r="L1884" s="73">
        <f t="shared" si="3309"/>
        <v>5.999999999994543E-2</v>
      </c>
      <c r="M1884" s="73">
        <f t="shared" si="3309"/>
        <v>0.11999999999989086</v>
      </c>
      <c r="N1884" s="492">
        <f t="shared" si="3309"/>
        <v>5.999999999994543E-2</v>
      </c>
      <c r="O1884" s="73">
        <f t="shared" si="3309"/>
        <v>6.0000000001309672E-2</v>
      </c>
      <c r="P1884" s="73">
        <f t="shared" si="3309"/>
        <v>0.11999999999989086</v>
      </c>
      <c r="Q1884" s="73">
        <f t="shared" si="3309"/>
        <v>5.999999999994543E-2</v>
      </c>
      <c r="R1884" s="73">
        <f t="shared" si="3309"/>
        <v>5.999999999994543E-2</v>
      </c>
      <c r="S1884" s="73">
        <f t="shared" si="3309"/>
        <v>5.999999999994543E-2</v>
      </c>
      <c r="T1884" s="73">
        <f t="shared" si="3309"/>
        <v>0.11999999999989086</v>
      </c>
      <c r="U1884" s="73">
        <f t="shared" si="3309"/>
        <v>8.9999999999236024E-2</v>
      </c>
      <c r="V1884" s="492">
        <f t="shared" si="3309"/>
        <v>9.0000000000600267E-2</v>
      </c>
      <c r="W1884" s="73">
        <f t="shared" si="3309"/>
        <v>0.11999999999989086</v>
      </c>
      <c r="X1884" s="73">
        <f t="shared" si="3309"/>
        <v>5.999999999994543E-2</v>
      </c>
      <c r="Y1884" s="73">
        <f t="shared" si="3309"/>
        <v>9.0000000000600267E-2</v>
      </c>
      <c r="Z1884" s="73">
        <f t="shared" si="3309"/>
        <v>8.9999999999236024E-2</v>
      </c>
      <c r="AA1884" s="73">
        <f t="shared" si="3309"/>
        <v>9.0000000000600267E-2</v>
      </c>
      <c r="AB1884" s="74">
        <f t="shared" si="3309"/>
        <v>5.999999999994543E-2</v>
      </c>
      <c r="AC1884" s="382"/>
      <c r="AD1884" s="61">
        <f>SUM(E1884:AC1884)</f>
        <v>1.8599999999996726</v>
      </c>
      <c r="AE1884" s="69">
        <v>3</v>
      </c>
      <c r="AF1884" s="384">
        <v>2797.01</v>
      </c>
      <c r="AG1884" s="384">
        <v>2797.03</v>
      </c>
      <c r="AH1884" s="384">
        <v>2797.05</v>
      </c>
      <c r="AI1884" s="384">
        <v>2797.07</v>
      </c>
      <c r="AJ1884" s="384">
        <v>2797.1</v>
      </c>
      <c r="AK1884" s="384">
        <v>2797.12</v>
      </c>
      <c r="AL1884" s="384">
        <v>2797.14</v>
      </c>
      <c r="AM1884" s="384">
        <v>2797.16</v>
      </c>
      <c r="AN1884" s="384">
        <v>2797.18</v>
      </c>
      <c r="AO1884" s="384">
        <v>2797.22</v>
      </c>
      <c r="AP1884" s="384">
        <v>2797.24</v>
      </c>
      <c r="AQ1884" s="384">
        <v>2797.26</v>
      </c>
      <c r="AR1884" s="384">
        <v>2797.3</v>
      </c>
      <c r="AS1884" s="384">
        <v>2797.32</v>
      </c>
      <c r="AT1884" s="384">
        <v>2797.34</v>
      </c>
      <c r="AU1884" s="384">
        <v>2797.36</v>
      </c>
      <c r="AV1884" s="384">
        <v>2797.4</v>
      </c>
      <c r="AW1884" s="384">
        <v>2797.43</v>
      </c>
      <c r="AX1884" s="384">
        <v>2797.46</v>
      </c>
      <c r="AY1884" s="384">
        <v>2797.5</v>
      </c>
      <c r="AZ1884" s="384">
        <v>2797.52</v>
      </c>
      <c r="BA1884" s="384">
        <v>2797.55</v>
      </c>
      <c r="BB1884" s="384">
        <v>2797.58</v>
      </c>
      <c r="BC1884" s="384">
        <v>2797.61</v>
      </c>
      <c r="BD1884" s="384">
        <v>2797.63</v>
      </c>
      <c r="BE1884" s="376"/>
      <c r="BF1884" s="376"/>
      <c r="BG1884" s="376"/>
      <c r="BH1884" s="376"/>
      <c r="BI1884" s="376"/>
      <c r="BJ1884" s="376"/>
      <c r="BK1884" s="376"/>
      <c r="BL1884" s="376"/>
      <c r="BM1884" s="376"/>
      <c r="BN1884" s="376"/>
      <c r="BO1884" s="376"/>
      <c r="BP1884" s="376"/>
      <c r="BQ1884" s="376"/>
      <c r="BR1884" s="376"/>
      <c r="BS1884" s="376"/>
      <c r="BT1884" s="376"/>
      <c r="BU1884" s="376"/>
      <c r="BV1884" s="376"/>
      <c r="BW1884" s="376"/>
      <c r="BX1884" s="376"/>
      <c r="BY1884" s="187"/>
      <c r="BZ1884" s="187"/>
      <c r="CA1884" s="187"/>
      <c r="CB1884" s="187"/>
      <c r="CC1884" s="187"/>
    </row>
    <row r="1885" spans="1:81" s="1" customFormat="1" ht="10.5" customHeight="1" thickBot="1">
      <c r="A1885" s="1474"/>
      <c r="B1885" s="1477"/>
      <c r="C1885" s="312"/>
      <c r="D1885" s="271" t="s">
        <v>42</v>
      </c>
      <c r="E1885" s="63">
        <f t="shared" ref="E1885:AB1885" si="3310">E1884/E1883</f>
        <v>0.23999999999978172</v>
      </c>
      <c r="F1885" s="63">
        <f t="shared" si="3310"/>
        <v>0.29999999999972715</v>
      </c>
      <c r="G1885" s="63">
        <f t="shared" si="3310"/>
        <v>0.29999999999972715</v>
      </c>
      <c r="H1885" s="417">
        <f t="shared" si="3310"/>
        <v>0.27272727272351449</v>
      </c>
      <c r="I1885" s="63">
        <f t="shared" si="3310"/>
        <v>0.2222222222216608</v>
      </c>
      <c r="J1885" s="63">
        <f t="shared" si="3310"/>
        <v>0.2222222222216608</v>
      </c>
      <c r="K1885" s="63">
        <f t="shared" si="3310"/>
        <v>0.18181818182006093</v>
      </c>
      <c r="L1885" s="63">
        <f t="shared" si="3310"/>
        <v>0.18181818181705434</v>
      </c>
      <c r="M1885" s="63">
        <f t="shared" si="3310"/>
        <v>0.2926829268290021</v>
      </c>
      <c r="N1885" s="417">
        <f t="shared" si="3310"/>
        <v>0.14634146341450105</v>
      </c>
      <c r="O1885" s="63">
        <f t="shared" si="3310"/>
        <v>0.15384615385045913</v>
      </c>
      <c r="P1885" s="63">
        <f t="shared" si="3310"/>
        <v>0.2264150943394167</v>
      </c>
      <c r="Q1885" s="63">
        <f t="shared" si="3310"/>
        <v>0.1538461538469611</v>
      </c>
      <c r="R1885" s="63">
        <f t="shared" si="3310"/>
        <v>0.13333333333191857</v>
      </c>
      <c r="S1885" s="63">
        <f t="shared" si="3310"/>
        <v>0.14999999999986358</v>
      </c>
      <c r="T1885" s="63">
        <f t="shared" si="3310"/>
        <v>0.27906976744160666</v>
      </c>
      <c r="U1885" s="63">
        <f t="shared" si="3310"/>
        <v>0.16071428571292146</v>
      </c>
      <c r="V1885" s="417">
        <f t="shared" si="3310"/>
        <v>0.13636363636454585</v>
      </c>
      <c r="W1885" s="63">
        <f t="shared" si="3310"/>
        <v>0.23999999999978172</v>
      </c>
      <c r="X1885" s="63">
        <f t="shared" si="3310"/>
        <v>0.14285714285760689</v>
      </c>
      <c r="Y1885" s="63">
        <f t="shared" si="3310"/>
        <v>0.17647058823639558</v>
      </c>
      <c r="Z1885" s="63">
        <f t="shared" si="3310"/>
        <v>0.17999999999847205</v>
      </c>
      <c r="AA1885" s="63">
        <f t="shared" si="3310"/>
        <v>0.21428571428803442</v>
      </c>
      <c r="AB1885" s="64">
        <f t="shared" si="3310"/>
        <v>0.18181818181705434</v>
      </c>
      <c r="AC1885" s="382"/>
      <c r="AD1885" s="61"/>
      <c r="AE1885" s="69"/>
      <c r="AF1885" s="384"/>
      <c r="AG1885" s="384"/>
      <c r="AH1885" s="384"/>
      <c r="AI1885" s="384"/>
      <c r="AJ1885" s="384"/>
      <c r="AK1885" s="384"/>
      <c r="AL1885" s="384"/>
      <c r="AM1885" s="384"/>
      <c r="AN1885" s="384"/>
      <c r="AO1885" s="384"/>
      <c r="AP1885" s="384"/>
      <c r="AQ1885" s="384"/>
      <c r="AR1885" s="384"/>
      <c r="AS1885" s="384"/>
      <c r="AT1885" s="384"/>
      <c r="AU1885" s="384"/>
      <c r="AV1885" s="384"/>
      <c r="AW1885" s="384"/>
      <c r="AX1885" s="384"/>
      <c r="AY1885" s="384"/>
      <c r="AZ1885" s="384"/>
      <c r="BA1885" s="384"/>
      <c r="BB1885" s="384"/>
      <c r="BC1885" s="384"/>
      <c r="BD1885" s="384"/>
      <c r="BE1885" s="376"/>
      <c r="BF1885" s="376"/>
      <c r="BG1885" s="376"/>
      <c r="BH1885" s="376"/>
      <c r="BI1885" s="376"/>
      <c r="BJ1885" s="376"/>
      <c r="BK1885" s="376"/>
      <c r="BL1885" s="376"/>
      <c r="BM1885" s="376"/>
      <c r="BN1885" s="376"/>
      <c r="BO1885" s="376"/>
      <c r="BP1885" s="376"/>
      <c r="BQ1885" s="376"/>
      <c r="BR1885" s="376"/>
      <c r="BS1885" s="376"/>
      <c r="BT1885" s="376"/>
      <c r="BU1885" s="376"/>
      <c r="BV1885" s="376"/>
      <c r="BW1885" s="376"/>
      <c r="BX1885" s="376"/>
      <c r="BY1885" s="187"/>
      <c r="BZ1885" s="187"/>
      <c r="CA1885" s="187"/>
      <c r="CB1885" s="187"/>
      <c r="CC1885" s="187"/>
    </row>
    <row r="1886" spans="1:81" s="175" customFormat="1" ht="10.5" customHeight="1">
      <c r="A1886" s="1473" t="s">
        <v>12</v>
      </c>
      <c r="B1886" s="1476" t="s">
        <v>752</v>
      </c>
      <c r="C1886" s="1264"/>
      <c r="D1886" s="1266"/>
      <c r="E1886" s="71"/>
      <c r="F1886" s="71"/>
      <c r="G1886" s="71"/>
      <c r="H1886" s="381"/>
      <c r="I1886" s="71"/>
      <c r="J1886" s="71"/>
      <c r="K1886" s="71"/>
      <c r="L1886" s="71"/>
      <c r="M1886" s="71"/>
      <c r="N1886" s="381"/>
      <c r="O1886" s="71"/>
      <c r="P1886" s="71"/>
      <c r="Q1886" s="71"/>
      <c r="R1886" s="71"/>
      <c r="S1886" s="71"/>
      <c r="T1886" s="71"/>
      <c r="U1886" s="71"/>
      <c r="V1886" s="381"/>
      <c r="W1886" s="71"/>
      <c r="X1886" s="71"/>
      <c r="Y1886" s="71"/>
      <c r="Z1886" s="71"/>
      <c r="AA1886" s="71"/>
      <c r="AB1886" s="72"/>
      <c r="AC1886" s="509"/>
      <c r="AD1886" s="886"/>
      <c r="AE1886" s="881"/>
      <c r="AF1886" s="117"/>
      <c r="AG1886" s="117"/>
      <c r="AH1886" s="117"/>
      <c r="AI1886" s="117"/>
      <c r="AJ1886" s="117"/>
      <c r="AK1886" s="117"/>
      <c r="AL1886" s="117"/>
      <c r="AM1886" s="117"/>
      <c r="AN1886" s="117"/>
      <c r="AO1886" s="117"/>
      <c r="AP1886" s="117"/>
      <c r="AQ1886" s="117"/>
      <c r="AR1886" s="117"/>
      <c r="AS1886" s="117"/>
      <c r="AT1886" s="117"/>
      <c r="AU1886" s="117"/>
      <c r="AV1886" s="117"/>
      <c r="AW1886" s="117"/>
      <c r="AX1886" s="117"/>
      <c r="AY1886" s="117"/>
      <c r="AZ1886" s="117"/>
      <c r="BA1886" s="117"/>
      <c r="BB1886" s="117"/>
      <c r="BC1886" s="117"/>
      <c r="BD1886" s="117"/>
      <c r="BE1886" s="384"/>
      <c r="BF1886" s="384"/>
      <c r="BG1886" s="384"/>
      <c r="BH1886" s="384"/>
      <c r="BI1886" s="384"/>
      <c r="BJ1886" s="384"/>
      <c r="BK1886" s="384"/>
      <c r="BL1886" s="384"/>
      <c r="BM1886" s="384"/>
      <c r="BN1886" s="384"/>
      <c r="BO1886" s="384"/>
      <c r="BP1886" s="384"/>
      <c r="BQ1886" s="384"/>
      <c r="BR1886" s="384"/>
      <c r="BS1886" s="384"/>
      <c r="BT1886" s="384"/>
      <c r="BU1886" s="384"/>
      <c r="BV1886" s="384"/>
      <c r="BW1886" s="384"/>
      <c r="BX1886" s="384"/>
    </row>
    <row r="1887" spans="1:81" s="1" customFormat="1" ht="10.5" customHeight="1">
      <c r="A1887" s="1473"/>
      <c r="B1887" s="1476"/>
      <c r="C1887" s="1265" t="s">
        <v>139</v>
      </c>
      <c r="D1887" s="155" t="s">
        <v>34</v>
      </c>
      <c r="E1887" s="122">
        <f>ROUND(SQRT(E1888^2+E1889^2)*1000/(1.73*E$1880),0)</f>
        <v>29</v>
      </c>
      <c r="F1887" s="122">
        <f t="shared" ref="F1887:AB1887" si="3311">ROUND(SQRT(F1888^2+F1889^2)*1000/(1.73*F$1880),0)</f>
        <v>6</v>
      </c>
      <c r="G1887" s="122">
        <f t="shared" si="3311"/>
        <v>37</v>
      </c>
      <c r="H1887" s="400">
        <f t="shared" si="3311"/>
        <v>44</v>
      </c>
      <c r="I1887" s="122">
        <f t="shared" si="3311"/>
        <v>31</v>
      </c>
      <c r="J1887" s="122">
        <f t="shared" si="3311"/>
        <v>16</v>
      </c>
      <c r="K1887" s="122">
        <f t="shared" si="3311"/>
        <v>37</v>
      </c>
      <c r="L1887" s="122">
        <f t="shared" si="3311"/>
        <v>43</v>
      </c>
      <c r="M1887" s="122">
        <f t="shared" si="3311"/>
        <v>69</v>
      </c>
      <c r="N1887" s="400">
        <f t="shared" si="3311"/>
        <v>55</v>
      </c>
      <c r="O1887" s="122">
        <f t="shared" si="3311"/>
        <v>47</v>
      </c>
      <c r="P1887" s="122">
        <f t="shared" si="3311"/>
        <v>69</v>
      </c>
      <c r="Q1887" s="122">
        <f t="shared" si="3311"/>
        <v>49</v>
      </c>
      <c r="R1887" s="122">
        <f t="shared" si="3311"/>
        <v>55</v>
      </c>
      <c r="S1887" s="122">
        <f t="shared" si="3311"/>
        <v>39</v>
      </c>
      <c r="T1887" s="122">
        <f t="shared" si="3311"/>
        <v>70</v>
      </c>
      <c r="U1887" s="122">
        <f t="shared" si="3311"/>
        <v>53</v>
      </c>
      <c r="V1887" s="400">
        <f t="shared" si="3311"/>
        <v>70</v>
      </c>
      <c r="W1887" s="122">
        <f t="shared" si="3311"/>
        <v>66</v>
      </c>
      <c r="X1887" s="122">
        <f t="shared" si="3311"/>
        <v>46</v>
      </c>
      <c r="Y1887" s="122">
        <f t="shared" si="3311"/>
        <v>59</v>
      </c>
      <c r="Z1887" s="122">
        <f t="shared" si="3311"/>
        <v>58</v>
      </c>
      <c r="AA1887" s="122">
        <f t="shared" si="3311"/>
        <v>43</v>
      </c>
      <c r="AB1887" s="123">
        <f t="shared" si="3311"/>
        <v>40</v>
      </c>
      <c r="AC1887" s="382"/>
      <c r="AD1887" s="206"/>
      <c r="AE1887" s="69"/>
      <c r="AF1887" s="384"/>
      <c r="AG1887" s="384"/>
      <c r="AH1887" s="384"/>
      <c r="AI1887" s="384"/>
      <c r="AJ1887" s="384"/>
      <c r="AK1887" s="384"/>
      <c r="AL1887" s="384"/>
      <c r="AM1887" s="384"/>
      <c r="AN1887" s="384"/>
      <c r="AO1887" s="384"/>
      <c r="AP1887" s="384"/>
      <c r="AQ1887" s="384"/>
      <c r="AR1887" s="384"/>
      <c r="AS1887" s="384"/>
      <c r="AT1887" s="384"/>
      <c r="AU1887" s="384"/>
      <c r="AV1887" s="384"/>
      <c r="AW1887" s="384"/>
      <c r="AX1887" s="384"/>
      <c r="AY1887" s="384"/>
      <c r="AZ1887" s="384"/>
      <c r="BA1887" s="384"/>
      <c r="BB1887" s="384"/>
      <c r="BC1887" s="384"/>
      <c r="BD1887" s="384"/>
      <c r="BE1887" s="376"/>
      <c r="BF1887" s="376"/>
      <c r="BG1887" s="376"/>
      <c r="BH1887" s="376"/>
      <c r="BI1887" s="376"/>
      <c r="BJ1887" s="376"/>
      <c r="BK1887" s="376"/>
      <c r="BL1887" s="376"/>
      <c r="BM1887" s="376"/>
      <c r="BN1887" s="376"/>
      <c r="BO1887" s="376"/>
      <c r="BP1887" s="376"/>
      <c r="BQ1887" s="376"/>
      <c r="BR1887" s="376"/>
      <c r="BS1887" s="376"/>
      <c r="BT1887" s="376"/>
      <c r="BU1887" s="376"/>
      <c r="BV1887" s="376"/>
      <c r="BW1887" s="376"/>
      <c r="BX1887" s="376"/>
      <c r="BY1887" s="187"/>
      <c r="BZ1887" s="187"/>
      <c r="CA1887" s="187"/>
      <c r="CB1887" s="187"/>
      <c r="CC1887" s="187"/>
    </row>
    <row r="1888" spans="1:81" s="1" customFormat="1" ht="10.5" customHeight="1">
      <c r="A1888" s="1473"/>
      <c r="B1888" s="1476"/>
      <c r="C1888" s="1265" t="s">
        <v>137</v>
      </c>
      <c r="D1888" s="155" t="s">
        <v>126</v>
      </c>
      <c r="E1888" s="73">
        <f t="shared" ref="E1888:AB1888" si="3312">(AG1888-AF1888)*$AE1888</f>
        <v>0.51000000000021828</v>
      </c>
      <c r="F1888" s="73">
        <f t="shared" si="3312"/>
        <v>9.0000000001964509E-2</v>
      </c>
      <c r="G1888" s="73">
        <f t="shared" si="3312"/>
        <v>0.62999999999738066</v>
      </c>
      <c r="H1888" s="492">
        <v>0.76</v>
      </c>
      <c r="I1888" s="73">
        <f t="shared" si="3312"/>
        <v>0.54000000000087311</v>
      </c>
      <c r="J1888" s="73">
        <f t="shared" si="3312"/>
        <v>0.27000000000043656</v>
      </c>
      <c r="K1888" s="73">
        <f t="shared" si="3312"/>
        <v>0.63000000000283762</v>
      </c>
      <c r="L1888" s="73">
        <f t="shared" si="3312"/>
        <v>0.75</v>
      </c>
      <c r="M1888" s="73">
        <f t="shared" si="3312"/>
        <v>1.1999999999989086</v>
      </c>
      <c r="N1888" s="492">
        <v>0.95</v>
      </c>
      <c r="O1888" s="73">
        <v>0.8</v>
      </c>
      <c r="P1888" s="73">
        <v>1.2</v>
      </c>
      <c r="Q1888" s="73">
        <f t="shared" si="3312"/>
        <v>0.86999999999716238</v>
      </c>
      <c r="R1888" s="73">
        <f t="shared" si="3312"/>
        <v>0.92999999999847205</v>
      </c>
      <c r="S1888" s="73">
        <f t="shared" si="3312"/>
        <v>0.66000000000349246</v>
      </c>
      <c r="T1888" s="73">
        <v>1.2</v>
      </c>
      <c r="U1888" s="73">
        <v>0.9</v>
      </c>
      <c r="V1888" s="492">
        <v>1.2</v>
      </c>
      <c r="W1888" s="73">
        <f t="shared" si="3312"/>
        <v>1.1400000000030559</v>
      </c>
      <c r="X1888" s="73">
        <f t="shared" si="3312"/>
        <v>0.81000000000130967</v>
      </c>
      <c r="Y1888" s="73">
        <f t="shared" si="3312"/>
        <v>1.0199999999949796</v>
      </c>
      <c r="Z1888" s="73">
        <f t="shared" si="3312"/>
        <v>1.0200000000004366</v>
      </c>
      <c r="AA1888" s="73">
        <f t="shared" si="3312"/>
        <v>0.75</v>
      </c>
      <c r="AB1888" s="74">
        <f t="shared" si="3312"/>
        <v>0.66000000000349246</v>
      </c>
      <c r="AC1888" s="58">
        <f>SUM(D1888:AB1888)</f>
        <v>19.490000000005018</v>
      </c>
      <c r="AD1888" s="61"/>
      <c r="AE1888" s="69">
        <v>3</v>
      </c>
      <c r="AF1888" s="117">
        <v>11896.09</v>
      </c>
      <c r="AG1888" s="117">
        <v>11896.26</v>
      </c>
      <c r="AH1888" s="117">
        <v>11896.29</v>
      </c>
      <c r="AI1888" s="117">
        <v>11896.5</v>
      </c>
      <c r="AJ1888" s="376">
        <v>11896.72</v>
      </c>
      <c r="AK1888" s="117">
        <v>11896.9</v>
      </c>
      <c r="AL1888" s="117">
        <v>11896.99</v>
      </c>
      <c r="AM1888" s="117">
        <v>11897.2</v>
      </c>
      <c r="AN1888" s="117">
        <v>11897.45</v>
      </c>
      <c r="AO1888" s="117">
        <v>11897.85</v>
      </c>
      <c r="AP1888" s="117">
        <v>11898.1</v>
      </c>
      <c r="AQ1888" s="117">
        <v>11898.3</v>
      </c>
      <c r="AR1888" s="117">
        <v>11898.78</v>
      </c>
      <c r="AS1888" s="117">
        <v>11899.07</v>
      </c>
      <c r="AT1888" s="117">
        <v>11899.38</v>
      </c>
      <c r="AU1888" s="117">
        <v>11899.6</v>
      </c>
      <c r="AV1888" s="117">
        <v>11900.07</v>
      </c>
      <c r="AW1888" s="117">
        <v>11900.31</v>
      </c>
      <c r="AX1888" s="117">
        <v>11900.64</v>
      </c>
      <c r="AY1888" s="117">
        <v>11901.02</v>
      </c>
      <c r="AZ1888" s="117">
        <v>11901.29</v>
      </c>
      <c r="BA1888" s="117">
        <v>11901.63</v>
      </c>
      <c r="BB1888" s="117">
        <v>11901.97</v>
      </c>
      <c r="BC1888" s="117">
        <v>11902.22</v>
      </c>
      <c r="BD1888" s="117">
        <v>11902.44</v>
      </c>
      <c r="BE1888" s="376"/>
      <c r="BF1888" s="376"/>
      <c r="BG1888" s="376"/>
      <c r="BH1888" s="376"/>
      <c r="BI1888" s="376"/>
      <c r="BJ1888" s="376"/>
      <c r="BK1888" s="376"/>
      <c r="BL1888" s="376"/>
      <c r="BM1888" s="376"/>
      <c r="BN1888" s="376"/>
      <c r="BO1888" s="376"/>
      <c r="BP1888" s="376"/>
      <c r="BQ1888" s="376"/>
      <c r="BR1888" s="376"/>
      <c r="BS1888" s="376"/>
      <c r="BT1888" s="376"/>
      <c r="BU1888" s="376"/>
      <c r="BV1888" s="376"/>
      <c r="BW1888" s="376"/>
      <c r="BX1888" s="376"/>
      <c r="BY1888" s="187"/>
      <c r="BZ1888" s="187"/>
      <c r="CA1888" s="187"/>
      <c r="CB1888" s="187"/>
      <c r="CC1888" s="187"/>
    </row>
    <row r="1889" spans="1:81" s="1" customFormat="1" ht="10.5" customHeight="1">
      <c r="A1889" s="1473"/>
      <c r="B1889" s="1476"/>
      <c r="C1889" s="1265" t="s">
        <v>137</v>
      </c>
      <c r="D1889" s="155" t="s">
        <v>127</v>
      </c>
      <c r="E1889" s="73">
        <f t="shared" ref="E1889:AB1889" si="3313">(AG1889-AF1889)*$AE1888</f>
        <v>0</v>
      </c>
      <c r="F1889" s="73">
        <f t="shared" si="3313"/>
        <v>5.999999999994543E-2</v>
      </c>
      <c r="G1889" s="73">
        <f t="shared" si="3313"/>
        <v>0.1500000000005457</v>
      </c>
      <c r="H1889" s="492">
        <f t="shared" si="3313"/>
        <v>8.9999999999236024E-2</v>
      </c>
      <c r="I1889" s="73">
        <f t="shared" si="3313"/>
        <v>5.999999999994543E-2</v>
      </c>
      <c r="J1889" s="73">
        <f t="shared" si="3313"/>
        <v>5.999999999994543E-2</v>
      </c>
      <c r="K1889" s="73">
        <f t="shared" si="3313"/>
        <v>9.0000000000600267E-2</v>
      </c>
      <c r="L1889" s="73">
        <f t="shared" si="3313"/>
        <v>9.0000000000600267E-2</v>
      </c>
      <c r="M1889" s="73">
        <f t="shared" si="3313"/>
        <v>8.9999999999236024E-2</v>
      </c>
      <c r="N1889" s="492">
        <f t="shared" si="3313"/>
        <v>0.1500000000005457</v>
      </c>
      <c r="O1889" s="73">
        <f t="shared" si="3313"/>
        <v>0.14999999999918145</v>
      </c>
      <c r="P1889" s="73">
        <f t="shared" si="3313"/>
        <v>0.1500000000005457</v>
      </c>
      <c r="Q1889" s="73">
        <f t="shared" si="3313"/>
        <v>5.999999999994543E-2</v>
      </c>
      <c r="R1889" s="73">
        <f t="shared" si="3313"/>
        <v>0.21000000000049113</v>
      </c>
      <c r="S1889" s="73">
        <f t="shared" si="3313"/>
        <v>8.9999999999236024E-2</v>
      </c>
      <c r="T1889" s="73">
        <f t="shared" si="3313"/>
        <v>0.11999999999989086</v>
      </c>
      <c r="U1889" s="73">
        <f t="shared" si="3313"/>
        <v>0.1500000000005457</v>
      </c>
      <c r="V1889" s="492">
        <f t="shared" si="3313"/>
        <v>0.14999999999918145</v>
      </c>
      <c r="W1889" s="73">
        <f t="shared" si="3313"/>
        <v>0.1200000000012551</v>
      </c>
      <c r="X1889" s="73">
        <f t="shared" si="3313"/>
        <v>2.9999999999290594E-2</v>
      </c>
      <c r="Y1889" s="73">
        <f t="shared" si="3313"/>
        <v>3.0000000000654836E-2</v>
      </c>
      <c r="Z1889" s="73">
        <f t="shared" si="3313"/>
        <v>5.999999999994543E-2</v>
      </c>
      <c r="AA1889" s="73">
        <f t="shared" si="3313"/>
        <v>0</v>
      </c>
      <c r="AB1889" s="74">
        <f t="shared" si="3313"/>
        <v>0.17999999999983629</v>
      </c>
      <c r="AC1889" s="382"/>
      <c r="AD1889" s="61">
        <f>SUM(E1889:AC1889)</f>
        <v>2.3400000000006003</v>
      </c>
      <c r="AE1889" s="69">
        <v>3</v>
      </c>
      <c r="AF1889" s="384">
        <v>3795.58</v>
      </c>
      <c r="AG1889" s="384">
        <v>3795.58</v>
      </c>
      <c r="AH1889" s="384">
        <v>3795.6</v>
      </c>
      <c r="AI1889" s="384">
        <v>3795.65</v>
      </c>
      <c r="AJ1889" s="384">
        <v>3795.68</v>
      </c>
      <c r="AK1889" s="384">
        <v>3795.7</v>
      </c>
      <c r="AL1889" s="384">
        <v>3795.72</v>
      </c>
      <c r="AM1889" s="384">
        <v>3795.75</v>
      </c>
      <c r="AN1889" s="384">
        <v>3795.78</v>
      </c>
      <c r="AO1889" s="384">
        <v>3795.81</v>
      </c>
      <c r="AP1889" s="384">
        <v>3795.86</v>
      </c>
      <c r="AQ1889" s="384">
        <v>3795.91</v>
      </c>
      <c r="AR1889" s="384">
        <v>3795.96</v>
      </c>
      <c r="AS1889" s="384">
        <v>3795.98</v>
      </c>
      <c r="AT1889" s="384">
        <v>3796.05</v>
      </c>
      <c r="AU1889" s="384">
        <v>3796.08</v>
      </c>
      <c r="AV1889" s="384">
        <v>3796.12</v>
      </c>
      <c r="AW1889" s="384">
        <v>3796.17</v>
      </c>
      <c r="AX1889" s="384">
        <v>3796.22</v>
      </c>
      <c r="AY1889" s="384">
        <v>3796.26</v>
      </c>
      <c r="AZ1889" s="384">
        <v>3796.27</v>
      </c>
      <c r="BA1889" s="384">
        <v>3796.28</v>
      </c>
      <c r="BB1889" s="384">
        <v>3796.3</v>
      </c>
      <c r="BC1889" s="384">
        <v>3796.3</v>
      </c>
      <c r="BD1889" s="384">
        <v>3796.36</v>
      </c>
      <c r="BE1889" s="376"/>
      <c r="BF1889" s="376"/>
      <c r="BG1889" s="376"/>
      <c r="BH1889" s="376"/>
      <c r="BI1889" s="376"/>
      <c r="BJ1889" s="376"/>
      <c r="BK1889" s="376"/>
      <c r="BL1889" s="376"/>
      <c r="BM1889" s="376"/>
      <c r="BN1889" s="376"/>
      <c r="BO1889" s="376"/>
      <c r="BP1889" s="376"/>
      <c r="BQ1889" s="376"/>
      <c r="BR1889" s="376"/>
      <c r="BS1889" s="376"/>
      <c r="BT1889" s="376"/>
      <c r="BU1889" s="376"/>
      <c r="BV1889" s="376"/>
      <c r="BW1889" s="376"/>
      <c r="BX1889" s="376"/>
      <c r="BY1889" s="187"/>
      <c r="BZ1889" s="187"/>
      <c r="CA1889" s="187"/>
      <c r="CB1889" s="187"/>
      <c r="CC1889" s="187"/>
    </row>
    <row r="1890" spans="1:81" s="1" customFormat="1" ht="10.5" customHeight="1" thickBot="1">
      <c r="A1890" s="1473"/>
      <c r="B1890" s="1476"/>
      <c r="C1890" s="312"/>
      <c r="D1890" s="271" t="s">
        <v>42</v>
      </c>
      <c r="E1890" s="63">
        <f t="shared" ref="E1890:AB1890" si="3314">E1889/E1888</f>
        <v>0</v>
      </c>
      <c r="F1890" s="63">
        <f t="shared" si="3314"/>
        <v>0.66666666665150842</v>
      </c>
      <c r="G1890" s="63">
        <f t="shared" si="3314"/>
        <v>0.23809523809709421</v>
      </c>
      <c r="H1890" s="417">
        <f t="shared" si="3314"/>
        <v>0.11842105263057372</v>
      </c>
      <c r="I1890" s="63">
        <f t="shared" si="3314"/>
        <v>0.1111111111108304</v>
      </c>
      <c r="J1890" s="63">
        <f t="shared" si="3314"/>
        <v>0.2222222222216608</v>
      </c>
      <c r="K1890" s="63">
        <f t="shared" si="3314"/>
        <v>0.14285714285745221</v>
      </c>
      <c r="L1890" s="63">
        <f t="shared" si="3314"/>
        <v>0.12000000000080036</v>
      </c>
      <c r="M1890" s="63">
        <f t="shared" si="3314"/>
        <v>7.4999999999431563E-2</v>
      </c>
      <c r="N1890" s="417">
        <f t="shared" si="3314"/>
        <v>0.15789473684267968</v>
      </c>
      <c r="O1890" s="63">
        <f t="shared" si="3314"/>
        <v>0.18749999999897682</v>
      </c>
      <c r="P1890" s="63">
        <f t="shared" si="3314"/>
        <v>0.12500000000045475</v>
      </c>
      <c r="Q1890" s="63">
        <f t="shared" si="3314"/>
        <v>6.8965517241541527E-2</v>
      </c>
      <c r="R1890" s="63">
        <f t="shared" si="3314"/>
        <v>0.22580645161380231</v>
      </c>
      <c r="S1890" s="63">
        <f t="shared" si="3314"/>
        <v>0.13636363636175725</v>
      </c>
      <c r="T1890" s="63">
        <f t="shared" si="3314"/>
        <v>9.9999999999909051E-2</v>
      </c>
      <c r="U1890" s="63">
        <f t="shared" si="3314"/>
        <v>0.16666666666727301</v>
      </c>
      <c r="V1890" s="417">
        <f t="shared" si="3314"/>
        <v>0.12499999999931788</v>
      </c>
      <c r="W1890" s="63">
        <f t="shared" si="3314"/>
        <v>0.10526315789555564</v>
      </c>
      <c r="X1890" s="63">
        <f t="shared" si="3314"/>
        <v>3.7037037036101346E-2</v>
      </c>
      <c r="Y1890" s="63">
        <f t="shared" si="3314"/>
        <v>2.9411764706669112E-2</v>
      </c>
      <c r="Z1890" s="63">
        <f t="shared" si="3314"/>
        <v>5.8823529411686032E-2</v>
      </c>
      <c r="AA1890" s="63">
        <f t="shared" si="3314"/>
        <v>0</v>
      </c>
      <c r="AB1890" s="64">
        <f t="shared" si="3314"/>
        <v>0.2727272727255815</v>
      </c>
      <c r="AC1890" s="382"/>
      <c r="AD1890" s="61"/>
      <c r="AE1890" s="69"/>
      <c r="AF1890" s="384"/>
      <c r="AG1890" s="384"/>
      <c r="AH1890" s="384"/>
      <c r="AI1890" s="384"/>
      <c r="AJ1890" s="384"/>
      <c r="AK1890" s="384"/>
      <c r="AL1890" s="384"/>
      <c r="AM1890" s="384"/>
      <c r="AN1890" s="384"/>
      <c r="AO1890" s="384"/>
      <c r="AP1890" s="384"/>
      <c r="AQ1890" s="384"/>
      <c r="AR1890" s="384"/>
      <c r="AS1890" s="384"/>
      <c r="AT1890" s="384"/>
      <c r="AU1890" s="384"/>
      <c r="AV1890" s="384"/>
      <c r="AW1890" s="384"/>
      <c r="AX1890" s="384"/>
      <c r="AY1890" s="384"/>
      <c r="AZ1890" s="384"/>
      <c r="BA1890" s="384"/>
      <c r="BB1890" s="384"/>
      <c r="BC1890" s="384"/>
      <c r="BD1890" s="384"/>
      <c r="BE1890" s="376"/>
      <c r="BF1890" s="376"/>
      <c r="BG1890" s="376"/>
      <c r="BH1890" s="376"/>
      <c r="BI1890" s="376"/>
      <c r="BJ1890" s="376"/>
      <c r="BK1890" s="376"/>
      <c r="BL1890" s="376"/>
      <c r="BM1890" s="376"/>
      <c r="BN1890" s="376"/>
      <c r="BO1890" s="376"/>
      <c r="BP1890" s="376"/>
      <c r="BQ1890" s="376"/>
      <c r="BR1890" s="376"/>
      <c r="BS1890" s="376"/>
      <c r="BT1890" s="376"/>
      <c r="BU1890" s="376"/>
      <c r="BV1890" s="376"/>
      <c r="BW1890" s="376"/>
      <c r="BX1890" s="376"/>
      <c r="BY1890" s="187"/>
      <c r="BZ1890" s="187"/>
      <c r="CA1890" s="187"/>
      <c r="CB1890" s="187"/>
      <c r="CC1890" s="187"/>
    </row>
    <row r="1891" spans="1:81" s="175" customFormat="1" ht="10.5" customHeight="1">
      <c r="A1891" s="1472" t="s">
        <v>102</v>
      </c>
      <c r="B1891" s="1475" t="s">
        <v>749</v>
      </c>
      <c r="C1891" s="1264"/>
      <c r="D1891" s="1266"/>
      <c r="E1891" s="71"/>
      <c r="F1891" s="71"/>
      <c r="G1891" s="71"/>
      <c r="H1891" s="381"/>
      <c r="I1891" s="71"/>
      <c r="J1891" s="71"/>
      <c r="K1891" s="71"/>
      <c r="L1891" s="71"/>
      <c r="M1891" s="71"/>
      <c r="N1891" s="381"/>
      <c r="O1891" s="71"/>
      <c r="P1891" s="71"/>
      <c r="Q1891" s="71"/>
      <c r="R1891" s="71"/>
      <c r="S1891" s="71"/>
      <c r="T1891" s="71"/>
      <c r="U1891" s="71"/>
      <c r="V1891" s="381"/>
      <c r="W1891" s="71"/>
      <c r="X1891" s="71"/>
      <c r="Y1891" s="71"/>
      <c r="Z1891" s="71"/>
      <c r="AA1891" s="71"/>
      <c r="AB1891" s="72"/>
      <c r="AC1891" s="509"/>
      <c r="AD1891" s="886"/>
      <c r="AE1891" s="881"/>
      <c r="AF1891" s="117"/>
      <c r="AG1891" s="117"/>
      <c r="AH1891" s="117"/>
      <c r="AI1891" s="117"/>
      <c r="AJ1891" s="117"/>
      <c r="AK1891" s="117"/>
      <c r="AL1891" s="117"/>
      <c r="AM1891" s="117"/>
      <c r="AN1891" s="117"/>
      <c r="AO1891" s="117"/>
      <c r="AP1891" s="117"/>
      <c r="AQ1891" s="117"/>
      <c r="AR1891" s="117"/>
      <c r="AS1891" s="117"/>
      <c r="AT1891" s="117"/>
      <c r="AU1891" s="117"/>
      <c r="AV1891" s="117"/>
      <c r="AW1891" s="117"/>
      <c r="AX1891" s="117"/>
      <c r="AY1891" s="117"/>
      <c r="AZ1891" s="117"/>
      <c r="BA1891" s="117"/>
      <c r="BB1891" s="117"/>
      <c r="BC1891" s="117"/>
      <c r="BD1891" s="117"/>
      <c r="BE1891" s="384"/>
      <c r="BF1891" s="384"/>
      <c r="BG1891" s="384"/>
      <c r="BH1891" s="384"/>
      <c r="BI1891" s="384"/>
      <c r="BJ1891" s="384"/>
      <c r="BK1891" s="384"/>
      <c r="BL1891" s="384"/>
      <c r="BM1891" s="384"/>
      <c r="BN1891" s="384"/>
      <c r="BO1891" s="384"/>
      <c r="BP1891" s="384"/>
      <c r="BQ1891" s="384"/>
      <c r="BR1891" s="384"/>
      <c r="BS1891" s="384"/>
      <c r="BT1891" s="384"/>
      <c r="BU1891" s="384"/>
      <c r="BV1891" s="384"/>
      <c r="BW1891" s="384"/>
      <c r="BX1891" s="384"/>
    </row>
    <row r="1892" spans="1:81" s="1" customFormat="1" ht="10.5" customHeight="1">
      <c r="A1892" s="1473"/>
      <c r="B1892" s="1476"/>
      <c r="C1892" s="1265" t="s">
        <v>139</v>
      </c>
      <c r="D1892" s="155" t="s">
        <v>34</v>
      </c>
      <c r="E1892" s="122">
        <f>ROUND(SQRT(E1893^2+E1894^2)*1000/(1.73*E$1879),0)</f>
        <v>11</v>
      </c>
      <c r="F1892" s="122">
        <f t="shared" ref="F1892" si="3315">ROUND(SQRT(F1893^2+F1894^2)*1000/(1.73*F$1879),0)</f>
        <v>16</v>
      </c>
      <c r="G1892" s="122">
        <f t="shared" ref="G1892" si="3316">ROUND(SQRT(G1893^2+G1894^2)*1000/(1.73*G$1879),0)</f>
        <v>12</v>
      </c>
      <c r="H1892" s="400">
        <f t="shared" ref="H1892" si="3317">ROUND(SQRT(H1893^2+H1894^2)*1000/(1.73*H$1879),0)</f>
        <v>14</v>
      </c>
      <c r="I1892" s="122">
        <f t="shared" ref="I1892" si="3318">ROUND(SQRT(I1893^2+I1894^2)*1000/(1.73*I$1879),0)</f>
        <v>5</v>
      </c>
      <c r="J1892" s="122">
        <f t="shared" ref="J1892" si="3319">ROUND(SQRT(J1893^2+J1894^2)*1000/(1.73*J$1879),0)</f>
        <v>16</v>
      </c>
      <c r="K1892" s="122">
        <f t="shared" ref="K1892" si="3320">ROUND(SQRT(K1893^2+K1894^2)*1000/(1.73*K$1879),0)</f>
        <v>11</v>
      </c>
      <c r="L1892" s="122">
        <f t="shared" ref="L1892" si="3321">ROUND(SQRT(L1893^2+L1894^2)*1000/(1.73*L$1879),0)</f>
        <v>18</v>
      </c>
      <c r="M1892" s="122">
        <f t="shared" ref="M1892" si="3322">ROUND(SQRT(M1893^2+M1894^2)*1000/(1.73*M$1879),0)</f>
        <v>18</v>
      </c>
      <c r="N1892" s="400">
        <f t="shared" ref="N1892" si="3323">ROUND(SQRT(N1893^2+N1894^2)*1000/(1.73*N$1879),0)</f>
        <v>13</v>
      </c>
      <c r="O1892" s="122">
        <f t="shared" ref="O1892" si="3324">ROUND(SQRT(O1893^2+O1894^2)*1000/(1.73*O$1879),0)</f>
        <v>15</v>
      </c>
      <c r="P1892" s="122">
        <f t="shared" ref="P1892" si="3325">ROUND(SQRT(P1893^2+P1894^2)*1000/(1.73*P$1879),0)</f>
        <v>21</v>
      </c>
      <c r="Q1892" s="122">
        <f t="shared" ref="Q1892" si="3326">ROUND(SQRT(Q1893^2+Q1894^2)*1000/(1.73*Q$1879),0)</f>
        <v>13</v>
      </c>
      <c r="R1892" s="122">
        <f t="shared" ref="R1892" si="3327">ROUND(SQRT(R1893^2+R1894^2)*1000/(1.73*R$1879),0)</f>
        <v>14</v>
      </c>
      <c r="S1892" s="122">
        <f t="shared" ref="S1892" si="3328">ROUND(SQRT(S1893^2+S1894^2)*1000/(1.73*S$1879),0)</f>
        <v>9</v>
      </c>
      <c r="T1892" s="122">
        <f t="shared" ref="T1892" si="3329">ROUND(SQRT(T1893^2+T1894^2)*1000/(1.73*T$1879),0)</f>
        <v>11</v>
      </c>
      <c r="U1892" s="122">
        <f t="shared" ref="U1892" si="3330">ROUND(SQRT(U1893^2+U1894^2)*1000/(1.73*U$1879),0)</f>
        <v>20</v>
      </c>
      <c r="V1892" s="400">
        <f t="shared" ref="V1892" si="3331">ROUND(SQRT(V1893^2+V1894^2)*1000/(1.73*V$1879),0)</f>
        <v>13</v>
      </c>
      <c r="W1892" s="122">
        <f>ROUND(SQRT(W1893^2+W1894^2)*1000/(1.73*W$1879),0)</f>
        <v>16</v>
      </c>
      <c r="X1892" s="122">
        <f t="shared" ref="X1892" si="3332">ROUND(SQRT(X1893^2+X1894^2)*1000/(1.73*X$1879),0)</f>
        <v>11</v>
      </c>
      <c r="Y1892" s="122">
        <f t="shared" ref="Y1892" si="3333">ROUND(SQRT(Y1893^2+Y1894^2)*1000/(1.73*Y$1879),0)</f>
        <v>13</v>
      </c>
      <c r="Z1892" s="122">
        <f t="shared" ref="Z1892" si="3334">ROUND(SQRT(Z1893^2+Z1894^2)*1000/(1.73*Z$1879),0)</f>
        <v>15</v>
      </c>
      <c r="AA1892" s="122">
        <f t="shared" ref="AA1892" si="3335">ROUND(SQRT(AA1893^2+AA1894^2)*1000/(1.73*AA$1879),0)</f>
        <v>13</v>
      </c>
      <c r="AB1892" s="123">
        <f t="shared" ref="AB1892" si="3336">ROUND(SQRT(AB1893^2+AB1894^2)*1000/(1.73*AB$1879),0)</f>
        <v>13</v>
      </c>
      <c r="AC1892" s="382"/>
      <c r="AD1892" s="206"/>
      <c r="AE1892" s="69"/>
      <c r="AF1892" s="384"/>
      <c r="AG1892" s="384"/>
      <c r="AH1892" s="384"/>
      <c r="AI1892" s="384"/>
      <c r="AJ1892" s="384"/>
      <c r="AK1892" s="384"/>
      <c r="AL1892" s="384"/>
      <c r="AM1892" s="384"/>
      <c r="AN1892" s="384"/>
      <c r="AO1892" s="384"/>
      <c r="AP1892" s="384"/>
      <c r="AQ1892" s="384"/>
      <c r="AR1892" s="384"/>
      <c r="AS1892" s="384"/>
      <c r="AT1892" s="384"/>
      <c r="AU1892" s="384"/>
      <c r="AV1892" s="384"/>
      <c r="AW1892" s="384"/>
      <c r="AX1892" s="384"/>
      <c r="AY1892" s="384"/>
      <c r="AZ1892" s="384"/>
      <c r="BA1892" s="384"/>
      <c r="BB1892" s="384"/>
      <c r="BC1892" s="384"/>
      <c r="BD1892" s="384"/>
      <c r="BE1892" s="376"/>
      <c r="BF1892" s="376"/>
      <c r="BG1892" s="376"/>
      <c r="BH1892" s="376"/>
      <c r="BI1892" s="376"/>
      <c r="BJ1892" s="376"/>
      <c r="BK1892" s="376"/>
      <c r="BL1892" s="376"/>
      <c r="BM1892" s="376"/>
      <c r="BN1892" s="376"/>
      <c r="BO1892" s="376"/>
      <c r="BP1892" s="376"/>
      <c r="BQ1892" s="376"/>
      <c r="BR1892" s="376"/>
      <c r="BS1892" s="376"/>
      <c r="BT1892" s="376"/>
      <c r="BU1892" s="376"/>
      <c r="BV1892" s="376"/>
      <c r="BW1892" s="376"/>
      <c r="BX1892" s="376"/>
      <c r="BY1892" s="187"/>
      <c r="BZ1892" s="187"/>
      <c r="CA1892" s="187"/>
      <c r="CB1892" s="187"/>
      <c r="CC1892" s="187"/>
    </row>
    <row r="1893" spans="1:81" s="1" customFormat="1" ht="10.5" customHeight="1">
      <c r="A1893" s="1473"/>
      <c r="B1893" s="1476"/>
      <c r="C1893" s="1265" t="s">
        <v>137</v>
      </c>
      <c r="D1893" s="155" t="s">
        <v>126</v>
      </c>
      <c r="E1893" s="73">
        <f t="shared" ref="E1893:AB1893" si="3337">(AG1893-AF1893)*$AE1893</f>
        <v>0.18000000000051841</v>
      </c>
      <c r="F1893" s="73">
        <f t="shared" si="3337"/>
        <v>0.14999999999986358</v>
      </c>
      <c r="G1893" s="73">
        <f t="shared" si="3337"/>
        <v>0.20999999999980901</v>
      </c>
      <c r="H1893" s="492">
        <f t="shared" si="3337"/>
        <v>0.24000000000046384</v>
      </c>
      <c r="I1893" s="73">
        <f t="shared" si="3337"/>
        <v>5.999999999994543E-2</v>
      </c>
      <c r="J1893" s="73">
        <f t="shared" si="3337"/>
        <v>0.26999999999975444</v>
      </c>
      <c r="K1893" s="73">
        <f t="shared" si="3337"/>
        <v>0.17999999999983629</v>
      </c>
      <c r="L1893" s="73">
        <f t="shared" si="3337"/>
        <v>0.30000000000040927</v>
      </c>
      <c r="M1893" s="73">
        <v>0.3</v>
      </c>
      <c r="N1893" s="492">
        <v>0.23</v>
      </c>
      <c r="O1893" s="73">
        <f t="shared" si="3337"/>
        <v>0.24000000000046384</v>
      </c>
      <c r="P1893" s="73">
        <v>0.35</v>
      </c>
      <c r="Q1893" s="73">
        <f t="shared" si="3337"/>
        <v>0.20999999999980901</v>
      </c>
      <c r="R1893" s="73">
        <f t="shared" si="3337"/>
        <v>0.24000000000046384</v>
      </c>
      <c r="S1893" s="73">
        <f t="shared" si="3337"/>
        <v>0.14999999999986358</v>
      </c>
      <c r="T1893" s="73">
        <f t="shared" si="3337"/>
        <v>0.17999999999983629</v>
      </c>
      <c r="U1893" s="73">
        <f t="shared" si="3337"/>
        <v>0.33000000000038199</v>
      </c>
      <c r="V1893" s="492">
        <f t="shared" si="3337"/>
        <v>0.20999999999980901</v>
      </c>
      <c r="W1893" s="73">
        <f t="shared" si="3337"/>
        <v>0.26999999999975444</v>
      </c>
      <c r="X1893" s="73">
        <f t="shared" si="3337"/>
        <v>0.17999999999983629</v>
      </c>
      <c r="Y1893" s="73">
        <f t="shared" si="3337"/>
        <v>0.21000000000049113</v>
      </c>
      <c r="Z1893" s="73">
        <f t="shared" si="3337"/>
        <v>0.23999999999978172</v>
      </c>
      <c r="AA1893" s="73">
        <f t="shared" si="3337"/>
        <v>0.20999999999980901</v>
      </c>
      <c r="AB1893" s="74">
        <f t="shared" si="3337"/>
        <v>0.21000000000049113</v>
      </c>
      <c r="AC1893" s="58">
        <f>SUM(D1893:AB1893)</f>
        <v>5.3500000000013923</v>
      </c>
      <c r="AD1893" s="61"/>
      <c r="AE1893" s="69">
        <v>3</v>
      </c>
      <c r="AF1893" s="117">
        <v>1720.62</v>
      </c>
      <c r="AG1893" s="117">
        <v>1720.68</v>
      </c>
      <c r="AH1893" s="117">
        <v>1720.73</v>
      </c>
      <c r="AI1893" s="117">
        <v>1720.8</v>
      </c>
      <c r="AJ1893" s="117">
        <v>1720.88</v>
      </c>
      <c r="AK1893" s="117">
        <v>1720.9</v>
      </c>
      <c r="AL1893" s="117">
        <v>1720.99</v>
      </c>
      <c r="AM1893" s="117">
        <v>1721.05</v>
      </c>
      <c r="AN1893" s="117">
        <v>1721.15</v>
      </c>
      <c r="AO1893" s="117">
        <v>1721.27</v>
      </c>
      <c r="AP1893" s="117">
        <v>1721.31</v>
      </c>
      <c r="AQ1893" s="117">
        <v>1721.39</v>
      </c>
      <c r="AR1893" s="117">
        <v>1721.52</v>
      </c>
      <c r="AS1893" s="117">
        <v>1721.59</v>
      </c>
      <c r="AT1893" s="117">
        <v>1721.67</v>
      </c>
      <c r="AU1893" s="117">
        <v>1721.72</v>
      </c>
      <c r="AV1893" s="117">
        <v>1721.78</v>
      </c>
      <c r="AW1893" s="117">
        <v>1721.89</v>
      </c>
      <c r="AX1893" s="117">
        <v>1721.96</v>
      </c>
      <c r="AY1893" s="117">
        <v>1722.05</v>
      </c>
      <c r="AZ1893" s="117">
        <v>1722.11</v>
      </c>
      <c r="BA1893" s="117">
        <v>1722.18</v>
      </c>
      <c r="BB1893" s="117">
        <v>1722.26</v>
      </c>
      <c r="BC1893" s="117">
        <v>1722.33</v>
      </c>
      <c r="BD1893" s="117">
        <v>1722.4</v>
      </c>
      <c r="BE1893" s="376"/>
      <c r="BF1893" s="376"/>
      <c r="BG1893" s="376"/>
      <c r="BH1893" s="376"/>
      <c r="BI1893" s="376"/>
      <c r="BJ1893" s="376"/>
      <c r="BK1893" s="376"/>
      <c r="BL1893" s="376"/>
      <c r="BM1893" s="376"/>
      <c r="BN1893" s="376"/>
      <c r="BO1893" s="376"/>
      <c r="BP1893" s="376"/>
      <c r="BQ1893" s="376"/>
      <c r="BR1893" s="376"/>
      <c r="BS1893" s="376"/>
      <c r="BT1893" s="376"/>
      <c r="BU1893" s="376"/>
      <c r="BV1893" s="376"/>
      <c r="BW1893" s="376"/>
      <c r="BX1893" s="376"/>
      <c r="BY1893" s="187"/>
      <c r="BZ1893" s="187"/>
      <c r="CA1893" s="187"/>
      <c r="CB1893" s="187"/>
      <c r="CC1893" s="187"/>
    </row>
    <row r="1894" spans="1:81" s="1" customFormat="1" ht="10.5" customHeight="1">
      <c r="A1894" s="1473"/>
      <c r="B1894" s="1476"/>
      <c r="C1894" s="1265" t="s">
        <v>137</v>
      </c>
      <c r="D1894" s="155" t="s">
        <v>127</v>
      </c>
      <c r="E1894" s="73">
        <f t="shared" ref="E1894:AB1894" si="3338">(AG1894-AF1894)*$AE1893</f>
        <v>5.999999999994543E-2</v>
      </c>
      <c r="F1894" s="73">
        <f t="shared" si="3338"/>
        <v>0.24000000000012278</v>
      </c>
      <c r="G1894" s="73">
        <f t="shared" si="3338"/>
        <v>0</v>
      </c>
      <c r="H1894" s="492">
        <f t="shared" si="3338"/>
        <v>0</v>
      </c>
      <c r="I1894" s="73">
        <f t="shared" si="3338"/>
        <v>5.999999999994543E-2</v>
      </c>
      <c r="J1894" s="73">
        <f t="shared" si="3338"/>
        <v>8.9999999999918145E-2</v>
      </c>
      <c r="K1894" s="73">
        <f t="shared" si="3338"/>
        <v>6.0000000000286491E-2</v>
      </c>
      <c r="L1894" s="73">
        <f t="shared" si="3338"/>
        <v>5.999999999994543E-2</v>
      </c>
      <c r="M1894" s="73">
        <f t="shared" si="3338"/>
        <v>0.11999999999989086</v>
      </c>
      <c r="N1894" s="492">
        <f t="shared" si="3338"/>
        <v>2.9999999999972715E-2</v>
      </c>
      <c r="O1894" s="73">
        <f t="shared" si="3338"/>
        <v>8.9999999999918145E-2</v>
      </c>
      <c r="P1894" s="73">
        <f t="shared" si="3338"/>
        <v>0.12000000000023192</v>
      </c>
      <c r="Q1894" s="73">
        <f t="shared" si="3338"/>
        <v>8.9999999999918145E-2</v>
      </c>
      <c r="R1894" s="73">
        <f t="shared" si="3338"/>
        <v>5.999999999994543E-2</v>
      </c>
      <c r="S1894" s="73">
        <f t="shared" si="3338"/>
        <v>5.999999999994543E-2</v>
      </c>
      <c r="T1894" s="73">
        <f t="shared" si="3338"/>
        <v>5.999999999994543E-2</v>
      </c>
      <c r="U1894" s="73">
        <f t="shared" si="3338"/>
        <v>9.0000000000259206E-2</v>
      </c>
      <c r="V1894" s="492">
        <f t="shared" si="3338"/>
        <v>8.9999999999918145E-2</v>
      </c>
      <c r="W1894" s="73">
        <f t="shared" si="3338"/>
        <v>5.999999999994543E-2</v>
      </c>
      <c r="X1894" s="73">
        <f t="shared" si="3338"/>
        <v>5.999999999994543E-2</v>
      </c>
      <c r="Y1894" s="73">
        <f t="shared" si="3338"/>
        <v>9.0000000000259206E-2</v>
      </c>
      <c r="Z1894" s="73">
        <f t="shared" si="3338"/>
        <v>8.9999999999918145E-2</v>
      </c>
      <c r="AA1894" s="73">
        <f t="shared" si="3338"/>
        <v>5.999999999994543E-2</v>
      </c>
      <c r="AB1894" s="74">
        <f t="shared" si="3338"/>
        <v>8.9999999999918145E-2</v>
      </c>
      <c r="AC1894" s="382"/>
      <c r="AD1894" s="61">
        <f>SUM(E1894:AC1894)</f>
        <v>1.8300000000000409</v>
      </c>
      <c r="AE1894" s="69">
        <v>3</v>
      </c>
      <c r="AF1894" s="384">
        <v>781.91</v>
      </c>
      <c r="AG1894" s="384">
        <v>781.93</v>
      </c>
      <c r="AH1894" s="384">
        <v>782.01</v>
      </c>
      <c r="AI1894" s="384">
        <v>782.01</v>
      </c>
      <c r="AJ1894" s="384">
        <v>782.01</v>
      </c>
      <c r="AK1894" s="384">
        <v>782.03</v>
      </c>
      <c r="AL1894" s="384">
        <v>782.06</v>
      </c>
      <c r="AM1894" s="384">
        <v>782.08</v>
      </c>
      <c r="AN1894" s="384">
        <v>782.1</v>
      </c>
      <c r="AO1894" s="384">
        <v>782.14</v>
      </c>
      <c r="AP1894" s="384">
        <v>782.15</v>
      </c>
      <c r="AQ1894" s="384">
        <v>782.18</v>
      </c>
      <c r="AR1894" s="384">
        <v>782.22</v>
      </c>
      <c r="AS1894" s="384">
        <v>782.25</v>
      </c>
      <c r="AT1894" s="384">
        <v>782.27</v>
      </c>
      <c r="AU1894" s="384">
        <v>782.29</v>
      </c>
      <c r="AV1894" s="384">
        <v>782.31</v>
      </c>
      <c r="AW1894" s="384">
        <v>782.34</v>
      </c>
      <c r="AX1894" s="384">
        <v>782.37</v>
      </c>
      <c r="AY1894" s="384">
        <v>782.39</v>
      </c>
      <c r="AZ1894" s="384">
        <v>782.41</v>
      </c>
      <c r="BA1894" s="384">
        <v>782.44</v>
      </c>
      <c r="BB1894" s="384">
        <v>782.47</v>
      </c>
      <c r="BC1894" s="384">
        <v>782.49</v>
      </c>
      <c r="BD1894" s="384">
        <v>782.52</v>
      </c>
      <c r="BE1894" s="376"/>
      <c r="BF1894" s="376"/>
      <c r="BG1894" s="376"/>
      <c r="BH1894" s="376"/>
      <c r="BI1894" s="376"/>
      <c r="BJ1894" s="376"/>
      <c r="BK1894" s="376"/>
      <c r="BL1894" s="376"/>
      <c r="BM1894" s="376"/>
      <c r="BN1894" s="376"/>
      <c r="BO1894" s="376"/>
      <c r="BP1894" s="376"/>
      <c r="BQ1894" s="376"/>
      <c r="BR1894" s="376"/>
      <c r="BS1894" s="376"/>
      <c r="BT1894" s="376"/>
      <c r="BU1894" s="376"/>
      <c r="BV1894" s="376"/>
      <c r="BW1894" s="376"/>
      <c r="BX1894" s="376"/>
      <c r="BY1894" s="187"/>
      <c r="BZ1894" s="187"/>
      <c r="CA1894" s="187"/>
      <c r="CB1894" s="187"/>
      <c r="CC1894" s="187"/>
    </row>
    <row r="1895" spans="1:81" s="1" customFormat="1" ht="10.5" customHeight="1" thickBot="1">
      <c r="A1895" s="1474"/>
      <c r="B1895" s="1477"/>
      <c r="C1895" s="312"/>
      <c r="D1895" s="271" t="s">
        <v>42</v>
      </c>
      <c r="E1895" s="63">
        <f t="shared" ref="E1895:AB1895" si="3339">E1894/E1893</f>
        <v>0.33333333333207016</v>
      </c>
      <c r="F1895" s="63">
        <f t="shared" si="3339"/>
        <v>1.6000000000022738</v>
      </c>
      <c r="G1895" s="63">
        <f t="shared" si="3339"/>
        <v>0</v>
      </c>
      <c r="H1895" s="417">
        <f t="shared" si="3339"/>
        <v>0</v>
      </c>
      <c r="I1895" s="63">
        <f t="shared" si="3339"/>
        <v>1</v>
      </c>
      <c r="J1895" s="63">
        <f t="shared" si="3339"/>
        <v>0.33333333333333331</v>
      </c>
      <c r="K1895" s="63">
        <f t="shared" si="3339"/>
        <v>0.33333333333522813</v>
      </c>
      <c r="L1895" s="63">
        <f t="shared" si="3339"/>
        <v>0.19999999999954526</v>
      </c>
      <c r="M1895" s="63">
        <f t="shared" si="3339"/>
        <v>0.3999999999996362</v>
      </c>
      <c r="N1895" s="417">
        <f t="shared" si="3339"/>
        <v>0.13043478260857702</v>
      </c>
      <c r="O1895" s="63">
        <f t="shared" si="3339"/>
        <v>0.37499999999893419</v>
      </c>
      <c r="P1895" s="63">
        <f t="shared" si="3339"/>
        <v>0.3428571428578055</v>
      </c>
      <c r="Q1895" s="63">
        <f t="shared" si="3339"/>
        <v>0.42857142857142855</v>
      </c>
      <c r="R1895" s="63">
        <f t="shared" si="3339"/>
        <v>0.24999999999928946</v>
      </c>
      <c r="S1895" s="63">
        <f t="shared" si="3339"/>
        <v>0.4</v>
      </c>
      <c r="T1895" s="63">
        <f t="shared" si="3339"/>
        <v>0.33333333333333331</v>
      </c>
      <c r="U1895" s="63">
        <f t="shared" si="3339"/>
        <v>0.2727272727277425</v>
      </c>
      <c r="V1895" s="417">
        <f t="shared" si="3339"/>
        <v>0.42857142857142855</v>
      </c>
      <c r="W1895" s="63">
        <f t="shared" si="3339"/>
        <v>0.22222222222222221</v>
      </c>
      <c r="X1895" s="63">
        <f t="shared" si="3339"/>
        <v>0.33333333333333331</v>
      </c>
      <c r="Y1895" s="63">
        <f t="shared" si="3339"/>
        <v>0.42857142857166058</v>
      </c>
      <c r="Z1895" s="63">
        <f t="shared" si="3339"/>
        <v>0.375</v>
      </c>
      <c r="AA1895" s="63">
        <f t="shared" si="3339"/>
        <v>0.2857142857142857</v>
      </c>
      <c r="AB1895" s="64">
        <f t="shared" si="3339"/>
        <v>0.42857142857003649</v>
      </c>
      <c r="AC1895" s="382"/>
      <c r="AD1895" s="61"/>
      <c r="AE1895" s="69"/>
      <c r="AF1895" s="384"/>
      <c r="AG1895" s="384"/>
      <c r="AH1895" s="384"/>
      <c r="AI1895" s="384"/>
      <c r="AJ1895" s="384"/>
      <c r="AK1895" s="384"/>
      <c r="AL1895" s="384"/>
      <c r="AM1895" s="384"/>
      <c r="AN1895" s="384"/>
      <c r="AO1895" s="384"/>
      <c r="AP1895" s="384"/>
      <c r="AQ1895" s="384"/>
      <c r="AR1895" s="384"/>
      <c r="AS1895" s="384"/>
      <c r="AT1895" s="384"/>
      <c r="AU1895" s="384"/>
      <c r="AV1895" s="384"/>
      <c r="AW1895" s="384"/>
      <c r="AX1895" s="384"/>
      <c r="AY1895" s="384"/>
      <c r="AZ1895" s="384"/>
      <c r="BA1895" s="384"/>
      <c r="BB1895" s="384"/>
      <c r="BC1895" s="384"/>
      <c r="BD1895" s="384"/>
      <c r="BE1895" s="376"/>
      <c r="BF1895" s="376"/>
      <c r="BG1895" s="376"/>
      <c r="BH1895" s="376"/>
      <c r="BI1895" s="376"/>
      <c r="BJ1895" s="376"/>
      <c r="BK1895" s="376"/>
      <c r="BL1895" s="376"/>
      <c r="BM1895" s="376"/>
      <c r="BN1895" s="376"/>
      <c r="BO1895" s="376"/>
      <c r="BP1895" s="376"/>
      <c r="BQ1895" s="376"/>
      <c r="BR1895" s="376"/>
      <c r="BS1895" s="376"/>
      <c r="BT1895" s="376"/>
      <c r="BU1895" s="376"/>
      <c r="BV1895" s="376"/>
      <c r="BW1895" s="376"/>
      <c r="BX1895" s="376"/>
      <c r="BY1895" s="187"/>
      <c r="BZ1895" s="187"/>
      <c r="CA1895" s="187"/>
      <c r="CB1895" s="187"/>
      <c r="CC1895" s="187"/>
    </row>
    <row r="1896" spans="1:81" s="175" customFormat="1" ht="10.5" customHeight="1">
      <c r="A1896" s="1473" t="s">
        <v>13</v>
      </c>
      <c r="B1896" s="1476" t="s">
        <v>753</v>
      </c>
      <c r="C1896" s="1264"/>
      <c r="D1896" s="1266"/>
      <c r="E1896" s="71"/>
      <c r="F1896" s="71"/>
      <c r="G1896" s="71"/>
      <c r="H1896" s="381"/>
      <c r="I1896" s="71"/>
      <c r="J1896" s="71"/>
      <c r="K1896" s="71"/>
      <c r="L1896" s="71"/>
      <c r="M1896" s="71"/>
      <c r="N1896" s="381"/>
      <c r="O1896" s="71"/>
      <c r="P1896" s="71"/>
      <c r="Q1896" s="71"/>
      <c r="R1896" s="71"/>
      <c r="S1896" s="71"/>
      <c r="T1896" s="71"/>
      <c r="U1896" s="71"/>
      <c r="V1896" s="381"/>
      <c r="W1896" s="71"/>
      <c r="X1896" s="71"/>
      <c r="Y1896" s="71"/>
      <c r="Z1896" s="71"/>
      <c r="AA1896" s="71"/>
      <c r="AB1896" s="72"/>
      <c r="AC1896" s="509"/>
      <c r="AD1896" s="886"/>
      <c r="AE1896" s="881"/>
      <c r="AF1896" s="117"/>
      <c r="AG1896" s="117"/>
      <c r="AH1896" s="117"/>
      <c r="AI1896" s="117"/>
      <c r="AJ1896" s="117"/>
      <c r="AK1896" s="117"/>
      <c r="AL1896" s="117"/>
      <c r="AM1896" s="117"/>
      <c r="AN1896" s="117"/>
      <c r="AO1896" s="117"/>
      <c r="AP1896" s="117"/>
      <c r="AQ1896" s="117"/>
      <c r="AR1896" s="117"/>
      <c r="AS1896" s="117"/>
      <c r="AT1896" s="117"/>
      <c r="AU1896" s="117"/>
      <c r="AV1896" s="117"/>
      <c r="AW1896" s="117"/>
      <c r="AX1896" s="117"/>
      <c r="AY1896" s="117"/>
      <c r="AZ1896" s="117"/>
      <c r="BA1896" s="117"/>
      <c r="BB1896" s="117"/>
      <c r="BC1896" s="117"/>
      <c r="BD1896" s="117"/>
      <c r="BE1896" s="384"/>
      <c r="BF1896" s="384"/>
      <c r="BG1896" s="384"/>
      <c r="BH1896" s="384"/>
      <c r="BI1896" s="384"/>
      <c r="BJ1896" s="384"/>
      <c r="BK1896" s="384"/>
      <c r="BL1896" s="384"/>
      <c r="BM1896" s="384"/>
      <c r="BN1896" s="384"/>
      <c r="BO1896" s="384"/>
      <c r="BP1896" s="384"/>
      <c r="BQ1896" s="384"/>
      <c r="BR1896" s="384"/>
      <c r="BS1896" s="384"/>
      <c r="BT1896" s="384"/>
      <c r="BU1896" s="384"/>
      <c r="BV1896" s="384"/>
      <c r="BW1896" s="384"/>
      <c r="BX1896" s="384"/>
    </row>
    <row r="1897" spans="1:81" s="1" customFormat="1" ht="10.5" customHeight="1">
      <c r="A1897" s="1473"/>
      <c r="B1897" s="1476"/>
      <c r="C1897" s="1265" t="s">
        <v>139</v>
      </c>
      <c r="D1897" s="155" t="s">
        <v>34</v>
      </c>
      <c r="E1897" s="122">
        <f>ROUND(SQRT(E1898^2+E1899^2)*1000/(1.73*E$1880),0)</f>
        <v>7</v>
      </c>
      <c r="F1897" s="122">
        <f t="shared" ref="F1897" si="3340">ROUND(SQRT(F1898^2+F1899^2)*1000/(1.73*F$1880),0)</f>
        <v>9</v>
      </c>
      <c r="G1897" s="122">
        <f t="shared" ref="G1897" si="3341">ROUND(SQRT(G1898^2+G1899^2)*1000/(1.73*G$1880),0)</f>
        <v>7</v>
      </c>
      <c r="H1897" s="400">
        <f t="shared" ref="H1897" si="3342">ROUND(SQRT(H1898^2+H1899^2)*1000/(1.73*H$1880),0)</f>
        <v>11</v>
      </c>
      <c r="I1897" s="122">
        <f t="shared" ref="I1897" si="3343">ROUND(SQRT(I1898^2+I1899^2)*1000/(1.73*I$1880),0)</f>
        <v>5</v>
      </c>
      <c r="J1897" s="122">
        <f t="shared" ref="J1897" si="3344">ROUND(SQRT(J1898^2+J1899^2)*1000/(1.73*J$1880),0)</f>
        <v>6</v>
      </c>
      <c r="K1897" s="122">
        <f t="shared" ref="K1897" si="3345">ROUND(SQRT(K1898^2+K1899^2)*1000/(1.73*K$1880),0)</f>
        <v>8</v>
      </c>
      <c r="L1897" s="122">
        <f t="shared" ref="L1897" si="3346">ROUND(SQRT(L1898^2+L1899^2)*1000/(1.73*L$1880),0)</f>
        <v>9</v>
      </c>
      <c r="M1897" s="122">
        <f t="shared" ref="M1897" si="3347">ROUND(SQRT(M1898^2+M1899^2)*1000/(1.73*M$1880),0)</f>
        <v>11</v>
      </c>
      <c r="N1897" s="400">
        <f t="shared" ref="N1897" si="3348">ROUND(SQRT(N1898^2+N1899^2)*1000/(1.73*N$1880),0)</f>
        <v>10</v>
      </c>
      <c r="O1897" s="122">
        <f t="shared" ref="O1897" si="3349">ROUND(SQRT(O1898^2+O1899^2)*1000/(1.73*O$1880),0)</f>
        <v>7</v>
      </c>
      <c r="P1897" s="122">
        <f t="shared" ref="P1897" si="3350">ROUND(SQRT(P1898^2+P1899^2)*1000/(1.73*P$1880),0)</f>
        <v>17</v>
      </c>
      <c r="Q1897" s="122">
        <f t="shared" ref="Q1897" si="3351">ROUND(SQRT(Q1898^2+Q1899^2)*1000/(1.73*Q$1880),0)</f>
        <v>9</v>
      </c>
      <c r="R1897" s="122">
        <f t="shared" ref="R1897" si="3352">ROUND(SQRT(R1898^2+R1899^2)*1000/(1.73*R$1880),0)</f>
        <v>9</v>
      </c>
      <c r="S1897" s="122">
        <f t="shared" ref="S1897" si="3353">ROUND(SQRT(S1898^2+S1899^2)*1000/(1.73*S$1880),0)</f>
        <v>7</v>
      </c>
      <c r="T1897" s="122">
        <f t="shared" ref="T1897" si="3354">ROUND(SQRT(T1898^2+T1899^2)*1000/(1.73*T$1880),0)</f>
        <v>10</v>
      </c>
      <c r="U1897" s="122">
        <f t="shared" ref="U1897" si="3355">ROUND(SQRT(U1898^2+U1899^2)*1000/(1.73*U$1880),0)</f>
        <v>12</v>
      </c>
      <c r="V1897" s="400">
        <f t="shared" ref="V1897" si="3356">ROUND(SQRT(V1898^2+V1899^2)*1000/(1.73*V$1880),0)</f>
        <v>10</v>
      </c>
      <c r="W1897" s="122">
        <f t="shared" ref="W1897" si="3357">ROUND(SQRT(W1898^2+W1899^2)*1000/(1.73*W$1880),0)</f>
        <v>11</v>
      </c>
      <c r="X1897" s="122">
        <f t="shared" ref="X1897" si="3358">ROUND(SQRT(X1898^2+X1899^2)*1000/(1.73*X$1880),0)</f>
        <v>7</v>
      </c>
      <c r="Y1897" s="122">
        <f t="shared" ref="Y1897" si="3359">ROUND(SQRT(Y1898^2+Y1899^2)*1000/(1.73*Y$1880),0)</f>
        <v>7</v>
      </c>
      <c r="Z1897" s="122">
        <f t="shared" ref="Z1897" si="3360">ROUND(SQRT(Z1898^2+Z1899^2)*1000/(1.73*Z$1880),0)</f>
        <v>9</v>
      </c>
      <c r="AA1897" s="122">
        <f t="shared" ref="AA1897" si="3361">ROUND(SQRT(AA1898^2+AA1899^2)*1000/(1.73*AA$1880),0)</f>
        <v>7</v>
      </c>
      <c r="AB1897" s="123">
        <f t="shared" ref="AB1897" si="3362">ROUND(SQRT(AB1898^2+AB1899^2)*1000/(1.73*AB$1880),0)</f>
        <v>7</v>
      </c>
      <c r="AC1897" s="382"/>
      <c r="AD1897" s="206"/>
      <c r="AE1897" s="69"/>
      <c r="AF1897" s="384"/>
      <c r="AG1897" s="384"/>
      <c r="AH1897" s="384"/>
      <c r="AI1897" s="384"/>
      <c r="AJ1897" s="384"/>
      <c r="AK1897" s="384"/>
      <c r="AL1897" s="384"/>
      <c r="AM1897" s="384"/>
      <c r="AN1897" s="384"/>
      <c r="AO1897" s="384"/>
      <c r="AP1897" s="384"/>
      <c r="AQ1897" s="384"/>
      <c r="AR1897" s="384"/>
      <c r="AS1897" s="384"/>
      <c r="AT1897" s="384"/>
      <c r="AU1897" s="384"/>
      <c r="AV1897" s="384"/>
      <c r="AW1897" s="384"/>
      <c r="AX1897" s="384"/>
      <c r="AY1897" s="384"/>
      <c r="AZ1897" s="384"/>
      <c r="BA1897" s="384"/>
      <c r="BB1897" s="384"/>
      <c r="BC1897" s="384"/>
      <c r="BD1897" s="384"/>
      <c r="BE1897" s="376"/>
      <c r="BF1897" s="376"/>
      <c r="BG1897" s="376"/>
      <c r="BH1897" s="376"/>
      <c r="BI1897" s="376"/>
      <c r="BJ1897" s="376"/>
      <c r="BK1897" s="376"/>
      <c r="BL1897" s="376"/>
      <c r="BM1897" s="376"/>
      <c r="BN1897" s="376"/>
      <c r="BO1897" s="376"/>
      <c r="BP1897" s="376"/>
      <c r="BQ1897" s="376"/>
      <c r="BR1897" s="376"/>
      <c r="BS1897" s="376"/>
      <c r="BT1897" s="376"/>
      <c r="BU1897" s="376"/>
      <c r="BV1897" s="376"/>
      <c r="BW1897" s="376"/>
      <c r="BX1897" s="376"/>
      <c r="BY1897" s="187"/>
      <c r="BZ1897" s="187"/>
      <c r="CA1897" s="187"/>
      <c r="CB1897" s="187"/>
      <c r="CC1897" s="187"/>
    </row>
    <row r="1898" spans="1:81" s="1" customFormat="1" ht="10.5" customHeight="1">
      <c r="A1898" s="1473"/>
      <c r="B1898" s="1476"/>
      <c r="C1898" s="1265" t="s">
        <v>137</v>
      </c>
      <c r="D1898" s="155" t="s">
        <v>126</v>
      </c>
      <c r="E1898" s="73">
        <f t="shared" ref="E1898:AB1898" si="3363">(AG1898-AF1898)*$AE1898</f>
        <v>0.11999999999898137</v>
      </c>
      <c r="F1898" s="73">
        <f t="shared" si="3363"/>
        <v>0.15999999999985448</v>
      </c>
      <c r="G1898" s="73">
        <f t="shared" si="3363"/>
        <v>0.12000000000080036</v>
      </c>
      <c r="H1898" s="492">
        <v>0.18</v>
      </c>
      <c r="I1898" s="73">
        <v>0.08</v>
      </c>
      <c r="J1898" s="73">
        <v>0.1</v>
      </c>
      <c r="K1898" s="73">
        <v>0.14000000000000001</v>
      </c>
      <c r="L1898" s="73">
        <v>0.16</v>
      </c>
      <c r="M1898" s="73">
        <v>0.18</v>
      </c>
      <c r="N1898" s="492">
        <v>0.18</v>
      </c>
      <c r="O1898" s="73">
        <f t="shared" si="3363"/>
        <v>0.11999999999898137</v>
      </c>
      <c r="P1898" s="73">
        <f t="shared" si="3363"/>
        <v>0.28000000000065484</v>
      </c>
      <c r="Q1898" s="73">
        <f t="shared" si="3363"/>
        <v>0.15999999999985448</v>
      </c>
      <c r="R1898" s="73">
        <f t="shared" si="3363"/>
        <v>0.15999999999985448</v>
      </c>
      <c r="S1898" s="73">
        <f t="shared" si="3363"/>
        <v>0.12000000000080036</v>
      </c>
      <c r="T1898" s="73">
        <f t="shared" si="3363"/>
        <v>0.15999999999985448</v>
      </c>
      <c r="U1898" s="73">
        <f t="shared" si="3363"/>
        <v>0.19999999999890861</v>
      </c>
      <c r="V1898" s="492">
        <v>0.16</v>
      </c>
      <c r="W1898" s="73">
        <v>0.18</v>
      </c>
      <c r="X1898" s="73">
        <f t="shared" si="3363"/>
        <v>0.11999999999898137</v>
      </c>
      <c r="Y1898" s="73">
        <f t="shared" si="3363"/>
        <v>0.12000000000080036</v>
      </c>
      <c r="Z1898" s="73">
        <f t="shared" si="3363"/>
        <v>0.15999999999985448</v>
      </c>
      <c r="AA1898" s="73">
        <f t="shared" si="3363"/>
        <v>0.11999999999898137</v>
      </c>
      <c r="AB1898" s="74">
        <f t="shared" si="3363"/>
        <v>0.12000000000080036</v>
      </c>
      <c r="AC1898" s="58">
        <f>SUM(D1898:AB1898)</f>
        <v>3.5999999999979626</v>
      </c>
      <c r="AD1898" s="61"/>
      <c r="AE1898" s="69">
        <v>4</v>
      </c>
      <c r="AF1898" s="117">
        <v>2797.38</v>
      </c>
      <c r="AG1898" s="117">
        <v>2797.41</v>
      </c>
      <c r="AH1898" s="117">
        <v>2797.45</v>
      </c>
      <c r="AI1898" s="117">
        <v>2797.48</v>
      </c>
      <c r="AJ1898" s="117">
        <v>2797.5</v>
      </c>
      <c r="AK1898" s="117">
        <v>2797.51</v>
      </c>
      <c r="AL1898" s="117">
        <v>2797.54</v>
      </c>
      <c r="AM1898" s="117">
        <v>2797.58</v>
      </c>
      <c r="AN1898" s="117">
        <v>2797.6</v>
      </c>
      <c r="AO1898" s="117">
        <v>2797.66</v>
      </c>
      <c r="AP1898" s="117">
        <v>2797.69</v>
      </c>
      <c r="AQ1898" s="117">
        <v>2797.72</v>
      </c>
      <c r="AR1898" s="117">
        <v>2797.79</v>
      </c>
      <c r="AS1898" s="117">
        <v>2797.83</v>
      </c>
      <c r="AT1898" s="117">
        <v>2797.87</v>
      </c>
      <c r="AU1898" s="117">
        <v>2797.9</v>
      </c>
      <c r="AV1898" s="117">
        <v>2797.94</v>
      </c>
      <c r="AW1898" s="117">
        <v>2797.99</v>
      </c>
      <c r="AX1898" s="117">
        <v>2798.02</v>
      </c>
      <c r="AY1898" s="117">
        <v>2798.07</v>
      </c>
      <c r="AZ1898" s="117">
        <v>2798.1</v>
      </c>
      <c r="BA1898" s="117">
        <v>2798.13</v>
      </c>
      <c r="BB1898" s="117">
        <v>2798.17</v>
      </c>
      <c r="BC1898" s="117">
        <v>2798.2</v>
      </c>
      <c r="BD1898" s="117">
        <v>2798.23</v>
      </c>
      <c r="BE1898" s="376"/>
      <c r="BF1898" s="376"/>
      <c r="BG1898" s="376"/>
      <c r="BH1898" s="376"/>
      <c r="BI1898" s="376"/>
      <c r="BJ1898" s="376"/>
      <c r="BK1898" s="376"/>
      <c r="BL1898" s="376"/>
      <c r="BM1898" s="376"/>
      <c r="BN1898" s="376"/>
      <c r="BO1898" s="376"/>
      <c r="BP1898" s="376"/>
      <c r="BQ1898" s="376"/>
      <c r="BR1898" s="376"/>
      <c r="BS1898" s="376"/>
      <c r="BT1898" s="376"/>
      <c r="BU1898" s="376"/>
      <c r="BV1898" s="376"/>
      <c r="BW1898" s="376"/>
      <c r="BX1898" s="376"/>
      <c r="BY1898" s="187"/>
      <c r="BZ1898" s="187"/>
      <c r="CA1898" s="187"/>
      <c r="CB1898" s="187"/>
      <c r="CC1898" s="187"/>
    </row>
    <row r="1899" spans="1:81" s="1" customFormat="1" ht="10.5" customHeight="1">
      <c r="A1899" s="1473"/>
      <c r="B1899" s="1476"/>
      <c r="C1899" s="1265" t="s">
        <v>137</v>
      </c>
      <c r="D1899" s="155" t="s">
        <v>127</v>
      </c>
      <c r="E1899" s="73">
        <f t="shared" ref="E1899:AB1899" si="3364">(AG1899-AF1899)*$AE1898</f>
        <v>3.999999999996362E-2</v>
      </c>
      <c r="F1899" s="73">
        <f t="shared" si="3364"/>
        <v>3.999999999996362E-2</v>
      </c>
      <c r="G1899" s="73">
        <f t="shared" si="3364"/>
        <v>3.999999999996362E-2</v>
      </c>
      <c r="H1899" s="492">
        <f t="shared" si="3364"/>
        <v>3.999999999996362E-2</v>
      </c>
      <c r="I1899" s="73">
        <f t="shared" si="3364"/>
        <v>0</v>
      </c>
      <c r="J1899" s="73">
        <f t="shared" si="3364"/>
        <v>3.999999999996362E-2</v>
      </c>
      <c r="K1899" s="73">
        <f t="shared" si="3364"/>
        <v>3.999999999996362E-2</v>
      </c>
      <c r="L1899" s="73">
        <f t="shared" si="3364"/>
        <v>3.999999999996362E-2</v>
      </c>
      <c r="M1899" s="73">
        <f t="shared" si="3364"/>
        <v>7.999999999992724E-2</v>
      </c>
      <c r="N1899" s="492">
        <f t="shared" si="3364"/>
        <v>0</v>
      </c>
      <c r="O1899" s="73">
        <f t="shared" si="3364"/>
        <v>3.999999999996362E-2</v>
      </c>
      <c r="P1899" s="73">
        <f t="shared" si="3364"/>
        <v>7.999999999992724E-2</v>
      </c>
      <c r="Q1899" s="73">
        <f t="shared" si="3364"/>
        <v>3.999999999996362E-2</v>
      </c>
      <c r="R1899" s="73">
        <f t="shared" si="3364"/>
        <v>3.999999999996362E-2</v>
      </c>
      <c r="S1899" s="73">
        <f t="shared" si="3364"/>
        <v>3.999999999996362E-2</v>
      </c>
      <c r="T1899" s="73">
        <f t="shared" si="3364"/>
        <v>3.999999999996362E-2</v>
      </c>
      <c r="U1899" s="73">
        <f t="shared" si="3364"/>
        <v>3.999999999996362E-2</v>
      </c>
      <c r="V1899" s="492">
        <f t="shared" si="3364"/>
        <v>3.999999999996362E-2</v>
      </c>
      <c r="W1899" s="73">
        <f t="shared" si="3364"/>
        <v>8.0000000000836735E-2</v>
      </c>
      <c r="X1899" s="73">
        <f t="shared" si="3364"/>
        <v>0</v>
      </c>
      <c r="Y1899" s="73">
        <f t="shared" si="3364"/>
        <v>3.999999999996362E-2</v>
      </c>
      <c r="Z1899" s="73">
        <f t="shared" si="3364"/>
        <v>3.999999999996362E-2</v>
      </c>
      <c r="AA1899" s="73">
        <f t="shared" si="3364"/>
        <v>3.999999999996362E-2</v>
      </c>
      <c r="AB1899" s="74">
        <f t="shared" si="3364"/>
        <v>3.999999999996362E-2</v>
      </c>
      <c r="AC1899" s="382"/>
      <c r="AD1899" s="61">
        <f>SUM(E1899:AC1899)</f>
        <v>0.96000000000003638</v>
      </c>
      <c r="AE1899" s="69">
        <v>4</v>
      </c>
      <c r="AF1899" s="384">
        <v>1771.43</v>
      </c>
      <c r="AG1899" s="384">
        <v>1771.44</v>
      </c>
      <c r="AH1899" s="384">
        <v>1771.45</v>
      </c>
      <c r="AI1899" s="384">
        <v>1771.46</v>
      </c>
      <c r="AJ1899" s="384">
        <v>1771.47</v>
      </c>
      <c r="AK1899" s="384">
        <v>1771.47</v>
      </c>
      <c r="AL1899" s="384">
        <v>1771.48</v>
      </c>
      <c r="AM1899" s="384">
        <v>1771.49</v>
      </c>
      <c r="AN1899" s="384">
        <v>1771.5</v>
      </c>
      <c r="AO1899" s="384">
        <v>1771.52</v>
      </c>
      <c r="AP1899" s="384">
        <v>1771.52</v>
      </c>
      <c r="AQ1899" s="384">
        <v>1771.53</v>
      </c>
      <c r="AR1899" s="384">
        <v>1771.55</v>
      </c>
      <c r="AS1899" s="384">
        <v>1771.56</v>
      </c>
      <c r="AT1899" s="384">
        <v>1771.57</v>
      </c>
      <c r="AU1899" s="384">
        <v>1771.58</v>
      </c>
      <c r="AV1899" s="384">
        <v>1771.59</v>
      </c>
      <c r="AW1899" s="384">
        <v>1771.6</v>
      </c>
      <c r="AX1899" s="384">
        <v>1771.61</v>
      </c>
      <c r="AY1899" s="384">
        <v>1771.63</v>
      </c>
      <c r="AZ1899" s="384">
        <v>1771.63</v>
      </c>
      <c r="BA1899" s="384">
        <v>1771.64</v>
      </c>
      <c r="BB1899" s="384">
        <v>1771.65</v>
      </c>
      <c r="BC1899" s="384">
        <v>1771.66</v>
      </c>
      <c r="BD1899" s="384">
        <v>1771.67</v>
      </c>
      <c r="BE1899" s="376"/>
      <c r="BF1899" s="376"/>
      <c r="BG1899" s="376"/>
      <c r="BH1899" s="376"/>
      <c r="BI1899" s="376"/>
      <c r="BJ1899" s="376"/>
      <c r="BK1899" s="376"/>
      <c r="BL1899" s="376"/>
      <c r="BM1899" s="376"/>
      <c r="BN1899" s="376"/>
      <c r="BO1899" s="376"/>
      <c r="BP1899" s="376"/>
      <c r="BQ1899" s="376"/>
      <c r="BR1899" s="376"/>
      <c r="BS1899" s="376"/>
      <c r="BT1899" s="376"/>
      <c r="BU1899" s="376"/>
      <c r="BV1899" s="376"/>
      <c r="BW1899" s="376"/>
      <c r="BX1899" s="376"/>
      <c r="BY1899" s="187"/>
      <c r="BZ1899" s="187"/>
      <c r="CA1899" s="187"/>
      <c r="CB1899" s="187"/>
      <c r="CC1899" s="187"/>
    </row>
    <row r="1900" spans="1:81" s="1" customFormat="1" ht="10.5" customHeight="1" thickBot="1">
      <c r="A1900" s="1473"/>
      <c r="B1900" s="1476"/>
      <c r="C1900" s="312"/>
      <c r="D1900" s="271" t="s">
        <v>42</v>
      </c>
      <c r="E1900" s="63">
        <f t="shared" ref="E1900:AB1900" si="3365">E1899/E1898</f>
        <v>0.33333333333585968</v>
      </c>
      <c r="F1900" s="63">
        <f t="shared" si="3365"/>
        <v>0.25</v>
      </c>
      <c r="G1900" s="63">
        <f t="shared" si="3365"/>
        <v>0.33333333333080695</v>
      </c>
      <c r="H1900" s="417">
        <f t="shared" si="3365"/>
        <v>0.22222222222202012</v>
      </c>
      <c r="I1900" s="63">
        <f t="shared" si="3365"/>
        <v>0</v>
      </c>
      <c r="J1900" s="63">
        <f t="shared" si="3365"/>
        <v>0.3999999999996362</v>
      </c>
      <c r="K1900" s="63">
        <f t="shared" si="3365"/>
        <v>0.28571428571402585</v>
      </c>
      <c r="L1900" s="63">
        <f t="shared" si="3365"/>
        <v>0.24999999999977263</v>
      </c>
      <c r="M1900" s="63">
        <f t="shared" si="3365"/>
        <v>0.44444444444404024</v>
      </c>
      <c r="N1900" s="417">
        <f t="shared" si="3365"/>
        <v>0</v>
      </c>
      <c r="O1900" s="63">
        <f t="shared" si="3365"/>
        <v>0.33333333333585968</v>
      </c>
      <c r="P1900" s="63">
        <f t="shared" si="3365"/>
        <v>0.28571428571335766</v>
      </c>
      <c r="Q1900" s="63">
        <f t="shared" si="3365"/>
        <v>0.25</v>
      </c>
      <c r="R1900" s="63">
        <f t="shared" si="3365"/>
        <v>0.25</v>
      </c>
      <c r="S1900" s="63">
        <f t="shared" si="3365"/>
        <v>0.33333333333080695</v>
      </c>
      <c r="T1900" s="63">
        <f t="shared" si="3365"/>
        <v>0.25</v>
      </c>
      <c r="U1900" s="63">
        <f t="shared" si="3365"/>
        <v>0.20000000000090951</v>
      </c>
      <c r="V1900" s="417">
        <f t="shared" si="3365"/>
        <v>0.24999999999977263</v>
      </c>
      <c r="W1900" s="63">
        <f t="shared" si="3365"/>
        <v>0.44444444444909298</v>
      </c>
      <c r="X1900" s="63">
        <f t="shared" si="3365"/>
        <v>0</v>
      </c>
      <c r="Y1900" s="63">
        <f t="shared" si="3365"/>
        <v>0.33333333333080695</v>
      </c>
      <c r="Z1900" s="63">
        <f t="shared" si="3365"/>
        <v>0.25</v>
      </c>
      <c r="AA1900" s="63">
        <f t="shared" si="3365"/>
        <v>0.33333333333585968</v>
      </c>
      <c r="AB1900" s="64">
        <f t="shared" si="3365"/>
        <v>0.33333333333080695</v>
      </c>
      <c r="AC1900" s="382"/>
      <c r="AD1900" s="61"/>
      <c r="AE1900" s="69"/>
      <c r="AF1900" s="384"/>
      <c r="AG1900" s="384"/>
      <c r="AH1900" s="384"/>
      <c r="AI1900" s="384"/>
      <c r="AJ1900" s="384"/>
      <c r="AK1900" s="384"/>
      <c r="AL1900" s="384"/>
      <c r="AM1900" s="384"/>
      <c r="AN1900" s="384"/>
      <c r="AO1900" s="384"/>
      <c r="AP1900" s="384"/>
      <c r="AQ1900" s="384"/>
      <c r="AR1900" s="384"/>
      <c r="AS1900" s="384"/>
      <c r="AT1900" s="384"/>
      <c r="AU1900" s="384"/>
      <c r="AV1900" s="384"/>
      <c r="AW1900" s="384"/>
      <c r="AX1900" s="384"/>
      <c r="AY1900" s="384"/>
      <c r="AZ1900" s="384"/>
      <c r="BA1900" s="384"/>
      <c r="BB1900" s="384"/>
      <c r="BC1900" s="384"/>
      <c r="BD1900" s="384"/>
      <c r="BE1900" s="376"/>
      <c r="BF1900" s="376"/>
      <c r="BG1900" s="376"/>
      <c r="BH1900" s="376"/>
      <c r="BI1900" s="376"/>
      <c r="BJ1900" s="376"/>
      <c r="BK1900" s="376"/>
      <c r="BL1900" s="376"/>
      <c r="BM1900" s="376"/>
      <c r="BN1900" s="376"/>
      <c r="BO1900" s="376"/>
      <c r="BP1900" s="376"/>
      <c r="BQ1900" s="376"/>
      <c r="BR1900" s="376"/>
      <c r="BS1900" s="376"/>
      <c r="BT1900" s="376"/>
      <c r="BU1900" s="376"/>
      <c r="BV1900" s="376"/>
      <c r="BW1900" s="376"/>
      <c r="BX1900" s="376"/>
      <c r="BY1900" s="187"/>
      <c r="BZ1900" s="187"/>
      <c r="CA1900" s="187"/>
      <c r="CB1900" s="187"/>
      <c r="CC1900" s="187"/>
    </row>
    <row r="1901" spans="1:81" s="175" customFormat="1" ht="10.5" customHeight="1">
      <c r="A1901" s="1472" t="s">
        <v>6</v>
      </c>
      <c r="B1901" s="1475" t="s">
        <v>750</v>
      </c>
      <c r="C1901" s="1264"/>
      <c r="D1901" s="1266"/>
      <c r="E1901" s="71"/>
      <c r="F1901" s="71"/>
      <c r="G1901" s="71"/>
      <c r="H1901" s="381"/>
      <c r="I1901" s="71"/>
      <c r="J1901" s="71"/>
      <c r="K1901" s="71"/>
      <c r="L1901" s="71"/>
      <c r="M1901" s="71"/>
      <c r="N1901" s="381"/>
      <c r="O1901" s="71"/>
      <c r="P1901" s="71"/>
      <c r="Q1901" s="71"/>
      <c r="R1901" s="71"/>
      <c r="S1901" s="71"/>
      <c r="T1901" s="71"/>
      <c r="U1901" s="71"/>
      <c r="V1901" s="381"/>
      <c r="W1901" s="71"/>
      <c r="X1901" s="71"/>
      <c r="Y1901" s="71"/>
      <c r="Z1901" s="71"/>
      <c r="AA1901" s="71"/>
      <c r="AB1901" s="72"/>
      <c r="AC1901" s="509"/>
      <c r="AD1901" s="886"/>
      <c r="AE1901" s="881"/>
      <c r="AF1901" s="117"/>
      <c r="AG1901" s="117"/>
      <c r="AH1901" s="117"/>
      <c r="AI1901" s="117"/>
      <c r="AJ1901" s="117"/>
      <c r="AK1901" s="117"/>
      <c r="AL1901" s="117"/>
      <c r="AM1901" s="117"/>
      <c r="AN1901" s="117"/>
      <c r="AO1901" s="117"/>
      <c r="AP1901" s="117"/>
      <c r="AQ1901" s="117"/>
      <c r="AR1901" s="117"/>
      <c r="AS1901" s="117"/>
      <c r="AT1901" s="117"/>
      <c r="AU1901" s="117"/>
      <c r="AV1901" s="117"/>
      <c r="AW1901" s="117"/>
      <c r="AX1901" s="117"/>
      <c r="AY1901" s="117"/>
      <c r="AZ1901" s="117"/>
      <c r="BA1901" s="117"/>
      <c r="BB1901" s="117"/>
      <c r="BC1901" s="117"/>
      <c r="BD1901" s="117"/>
      <c r="BE1901" s="384"/>
      <c r="BF1901" s="384"/>
      <c r="BG1901" s="384"/>
      <c r="BH1901" s="384"/>
      <c r="BI1901" s="384"/>
      <c r="BJ1901" s="384"/>
      <c r="BK1901" s="384"/>
      <c r="BL1901" s="384"/>
      <c r="BM1901" s="384"/>
      <c r="BN1901" s="384"/>
      <c r="BO1901" s="384"/>
      <c r="BP1901" s="384"/>
      <c r="BQ1901" s="384"/>
      <c r="BR1901" s="384"/>
      <c r="BS1901" s="384"/>
      <c r="BT1901" s="384"/>
      <c r="BU1901" s="384"/>
      <c r="BV1901" s="384"/>
      <c r="BW1901" s="384"/>
      <c r="BX1901" s="384"/>
    </row>
    <row r="1902" spans="1:81" s="1" customFormat="1" ht="10.5" customHeight="1">
      <c r="A1902" s="1473"/>
      <c r="B1902" s="1476"/>
      <c r="C1902" s="1265" t="s">
        <v>139</v>
      </c>
      <c r="D1902" s="155" t="s">
        <v>34</v>
      </c>
      <c r="E1902" s="122">
        <f>ROUND(SQRT(E1903^2+E1904^2)*1000/(1.73*E$1879),0)</f>
        <v>5</v>
      </c>
      <c r="F1902" s="122">
        <f t="shared" ref="F1902" si="3366">ROUND(SQRT(F1903^2+F1904^2)*1000/(1.73*F$1879),0)</f>
        <v>2</v>
      </c>
      <c r="G1902" s="122">
        <f t="shared" ref="G1902" si="3367">ROUND(SQRT(G1903^2+G1904^2)*1000/(1.73*G$1879),0)</f>
        <v>2</v>
      </c>
      <c r="H1902" s="400">
        <f t="shared" ref="H1902" si="3368">ROUND(SQRT(H1903^2+H1904^2)*1000/(1.73*H$1879),0)</f>
        <v>7</v>
      </c>
      <c r="I1902" s="122">
        <f t="shared" ref="I1902" si="3369">ROUND(SQRT(I1903^2+I1904^2)*1000/(1.73*I$1879),0)</f>
        <v>5</v>
      </c>
      <c r="J1902" s="122">
        <f t="shared" ref="J1902" si="3370">ROUND(SQRT(J1903^2+J1904^2)*1000/(1.73*J$1879),0)</f>
        <v>3</v>
      </c>
      <c r="K1902" s="122">
        <f t="shared" ref="K1902" si="3371">ROUND(SQRT(K1903^2+K1904^2)*1000/(1.73*K$1879),0)</f>
        <v>5</v>
      </c>
      <c r="L1902" s="122">
        <f t="shared" ref="L1902" si="3372">ROUND(SQRT(L1903^2+L1904^2)*1000/(1.73*L$1879),0)</f>
        <v>5</v>
      </c>
      <c r="M1902" s="122">
        <f t="shared" ref="M1902" si="3373">ROUND(SQRT(M1903^2+M1904^2)*1000/(1.73*M$1879),0)</f>
        <v>7</v>
      </c>
      <c r="N1902" s="400">
        <f t="shared" ref="N1902" si="3374">ROUND(SQRT(N1903^2+N1904^2)*1000/(1.73*N$1879),0)</f>
        <v>7</v>
      </c>
      <c r="O1902" s="122">
        <f t="shared" ref="O1902" si="3375">ROUND(SQRT(O1903^2+O1904^2)*1000/(1.73*O$1879),0)</f>
        <v>7</v>
      </c>
      <c r="P1902" s="122">
        <f t="shared" ref="P1902" si="3376">ROUND(SQRT(P1903^2+P1904^2)*1000/(1.73*P$1879),0)</f>
        <v>7</v>
      </c>
      <c r="Q1902" s="122">
        <f t="shared" ref="Q1902" si="3377">ROUND(SQRT(Q1903^2+Q1904^2)*1000/(1.73*Q$1879),0)</f>
        <v>5</v>
      </c>
      <c r="R1902" s="122">
        <f t="shared" ref="R1902" si="3378">ROUND(SQRT(R1903^2+R1904^2)*1000/(1.73*R$1879),0)</f>
        <v>7</v>
      </c>
      <c r="S1902" s="122">
        <f t="shared" ref="S1902" si="3379">ROUND(SQRT(S1903^2+S1904^2)*1000/(1.73*S$1879),0)</f>
        <v>5</v>
      </c>
      <c r="T1902" s="122">
        <f t="shared" ref="T1902" si="3380">ROUND(SQRT(T1903^2+T1904^2)*1000/(1.73*T$1879),0)</f>
        <v>5</v>
      </c>
      <c r="U1902" s="122">
        <f t="shared" ref="U1902" si="3381">ROUND(SQRT(U1903^2+U1904^2)*1000/(1.73*U$1879),0)</f>
        <v>10</v>
      </c>
      <c r="V1902" s="400">
        <f t="shared" ref="V1902" si="3382">ROUND(SQRT(V1903^2+V1904^2)*1000/(1.73*V$1879),0)</f>
        <v>7</v>
      </c>
      <c r="W1902" s="122">
        <f>ROUND(SQRT(W1903^2+W1904^2)*1000/(1.73*W$1879),0)</f>
        <v>7</v>
      </c>
      <c r="X1902" s="122">
        <f t="shared" ref="X1902" si="3383">ROUND(SQRT(X1903^2+X1904^2)*1000/(1.73*X$1879),0)</f>
        <v>7</v>
      </c>
      <c r="Y1902" s="122">
        <f t="shared" ref="Y1902" si="3384">ROUND(SQRT(Y1903^2+Y1904^2)*1000/(1.73*Y$1879),0)</f>
        <v>7</v>
      </c>
      <c r="Z1902" s="122">
        <f t="shared" ref="Z1902" si="3385">ROUND(SQRT(Z1903^2+Z1904^2)*1000/(1.73*Z$1879),0)</f>
        <v>9</v>
      </c>
      <c r="AA1902" s="122">
        <f t="shared" ref="AA1902" si="3386">ROUND(SQRT(AA1903^2+AA1904^2)*1000/(1.73*AA$1879),0)</f>
        <v>5</v>
      </c>
      <c r="AB1902" s="123">
        <f t="shared" ref="AB1902" si="3387">ROUND(SQRT(AB1903^2+AB1904^2)*1000/(1.73*AB$1879),0)</f>
        <v>7</v>
      </c>
      <c r="AC1902" s="382"/>
      <c r="AD1902" s="206"/>
      <c r="AE1902" s="69"/>
      <c r="AF1902" s="384"/>
      <c r="AG1902" s="384"/>
      <c r="AH1902" s="384"/>
      <c r="AI1902" s="384"/>
      <c r="AJ1902" s="384"/>
      <c r="AK1902" s="384"/>
      <c r="AL1902" s="384"/>
      <c r="AM1902" s="384"/>
      <c r="AN1902" s="384"/>
      <c r="AO1902" s="384"/>
      <c r="AP1902" s="384"/>
      <c r="AQ1902" s="384"/>
      <c r="AR1902" s="384"/>
      <c r="AS1902" s="384"/>
      <c r="AT1902" s="384"/>
      <c r="AU1902" s="384"/>
      <c r="AV1902" s="384"/>
      <c r="AW1902" s="384"/>
      <c r="AX1902" s="384"/>
      <c r="AY1902" s="384"/>
      <c r="AZ1902" s="384"/>
      <c r="BA1902" s="384"/>
      <c r="BB1902" s="384"/>
      <c r="BC1902" s="384"/>
      <c r="BD1902" s="384"/>
      <c r="BE1902" s="376"/>
      <c r="BF1902" s="376"/>
      <c r="BG1902" s="376"/>
      <c r="BH1902" s="376"/>
      <c r="BI1902" s="376"/>
      <c r="BJ1902" s="376"/>
      <c r="BK1902" s="376"/>
      <c r="BL1902" s="376"/>
      <c r="BM1902" s="376"/>
      <c r="BN1902" s="376"/>
      <c r="BO1902" s="376"/>
      <c r="BP1902" s="376"/>
      <c r="BQ1902" s="376"/>
      <c r="BR1902" s="376"/>
      <c r="BS1902" s="376"/>
      <c r="BT1902" s="376"/>
      <c r="BU1902" s="376"/>
      <c r="BV1902" s="376"/>
      <c r="BW1902" s="376"/>
      <c r="BX1902" s="376"/>
      <c r="BY1902" s="187"/>
      <c r="BZ1902" s="187"/>
      <c r="CA1902" s="187"/>
      <c r="CB1902" s="187"/>
      <c r="CC1902" s="187"/>
    </row>
    <row r="1903" spans="1:81" s="1" customFormat="1" ht="10.5" customHeight="1">
      <c r="A1903" s="1473"/>
      <c r="B1903" s="1476"/>
      <c r="C1903" s="1265" t="s">
        <v>137</v>
      </c>
      <c r="D1903" s="155" t="s">
        <v>126</v>
      </c>
      <c r="E1903" s="73">
        <f t="shared" ref="E1903:AB1903" si="3388">(AG1903-AF1903)*$AE1903</f>
        <v>7.999999999992724E-2</v>
      </c>
      <c r="F1903" s="73">
        <f t="shared" si="3388"/>
        <v>3.999999999996362E-2</v>
      </c>
      <c r="G1903" s="73">
        <f t="shared" si="3388"/>
        <v>3.999999999996362E-2</v>
      </c>
      <c r="H1903" s="492">
        <f t="shared" si="3388"/>
        <v>8.0000000000836735E-2</v>
      </c>
      <c r="I1903" s="73">
        <f t="shared" si="3388"/>
        <v>7.999999999992724E-2</v>
      </c>
      <c r="J1903" s="73">
        <f t="shared" si="3388"/>
        <v>3.999999999996362E-2</v>
      </c>
      <c r="K1903" s="73">
        <f t="shared" si="3388"/>
        <v>7.999999999992724E-2</v>
      </c>
      <c r="L1903" s="73">
        <f t="shared" si="3388"/>
        <v>7.999999999992724E-2</v>
      </c>
      <c r="M1903" s="73">
        <f t="shared" si="3388"/>
        <v>0.11999999999989086</v>
      </c>
      <c r="N1903" s="492">
        <v>0.12</v>
      </c>
      <c r="O1903" s="73">
        <f t="shared" si="3388"/>
        <v>0.11999999999989086</v>
      </c>
      <c r="P1903" s="73">
        <f t="shared" si="3388"/>
        <v>0.11999999999989086</v>
      </c>
      <c r="Q1903" s="73">
        <f t="shared" si="3388"/>
        <v>7.999999999992724E-2</v>
      </c>
      <c r="R1903" s="73">
        <f t="shared" si="3388"/>
        <v>0.11999999999989086</v>
      </c>
      <c r="S1903" s="73">
        <f t="shared" si="3388"/>
        <v>8.0000000000836735E-2</v>
      </c>
      <c r="T1903" s="73">
        <f t="shared" si="3388"/>
        <v>7.999999999992724E-2</v>
      </c>
      <c r="U1903" s="73">
        <f t="shared" si="3388"/>
        <v>0.15999999999985448</v>
      </c>
      <c r="V1903" s="492">
        <f t="shared" si="3388"/>
        <v>0.11999999999989086</v>
      </c>
      <c r="W1903" s="73">
        <f t="shared" si="3388"/>
        <v>0.11999999999989086</v>
      </c>
      <c r="X1903" s="73">
        <f t="shared" si="3388"/>
        <v>0.11999999999989086</v>
      </c>
      <c r="Y1903" s="73">
        <f t="shared" si="3388"/>
        <v>0.11999999999989086</v>
      </c>
      <c r="Z1903" s="73">
        <f t="shared" si="3388"/>
        <v>0.15999999999985448</v>
      </c>
      <c r="AA1903" s="73">
        <f t="shared" si="3388"/>
        <v>7.999999999992724E-2</v>
      </c>
      <c r="AB1903" s="74">
        <f t="shared" si="3388"/>
        <v>0.12000000000080036</v>
      </c>
      <c r="AC1903" s="58">
        <f>SUM(D1903:AB1903)</f>
        <v>2.3600000000006913</v>
      </c>
      <c r="AD1903" s="61"/>
      <c r="AE1903" s="69">
        <v>4</v>
      </c>
      <c r="AF1903" s="117">
        <v>1997.08</v>
      </c>
      <c r="AG1903" s="117">
        <v>1997.1</v>
      </c>
      <c r="AH1903" s="117">
        <v>1997.11</v>
      </c>
      <c r="AI1903" s="117">
        <v>1997.12</v>
      </c>
      <c r="AJ1903" s="117">
        <v>1997.14</v>
      </c>
      <c r="AK1903" s="117">
        <v>1997.16</v>
      </c>
      <c r="AL1903" s="117">
        <v>1997.17</v>
      </c>
      <c r="AM1903" s="117">
        <v>1997.19</v>
      </c>
      <c r="AN1903" s="384">
        <v>1997.21</v>
      </c>
      <c r="AO1903" s="384">
        <v>1997.24</v>
      </c>
      <c r="AP1903" s="384">
        <v>1997.25</v>
      </c>
      <c r="AQ1903" s="384">
        <v>1997.28</v>
      </c>
      <c r="AR1903" s="117">
        <v>1997.31</v>
      </c>
      <c r="AS1903" s="117">
        <v>1997.33</v>
      </c>
      <c r="AT1903" s="117">
        <v>1997.36</v>
      </c>
      <c r="AU1903" s="117">
        <v>1997.38</v>
      </c>
      <c r="AV1903" s="117">
        <v>1997.4</v>
      </c>
      <c r="AW1903" s="117">
        <v>1997.44</v>
      </c>
      <c r="AX1903" s="117">
        <v>1997.47</v>
      </c>
      <c r="AY1903" s="117">
        <v>1997.5</v>
      </c>
      <c r="AZ1903" s="117">
        <v>1997.53</v>
      </c>
      <c r="BA1903" s="117">
        <v>1997.56</v>
      </c>
      <c r="BB1903" s="117">
        <v>1997.6</v>
      </c>
      <c r="BC1903" s="117">
        <v>1997.62</v>
      </c>
      <c r="BD1903" s="117">
        <v>1997.65</v>
      </c>
      <c r="BE1903" s="376"/>
      <c r="BF1903" s="376"/>
      <c r="BG1903" s="376"/>
      <c r="BH1903" s="376"/>
      <c r="BI1903" s="376"/>
      <c r="BJ1903" s="376"/>
      <c r="BK1903" s="376"/>
      <c r="BL1903" s="376"/>
      <c r="BM1903" s="376"/>
      <c r="BN1903" s="376"/>
      <c r="BO1903" s="376"/>
      <c r="BP1903" s="376"/>
      <c r="BQ1903" s="376"/>
      <c r="BR1903" s="376"/>
      <c r="BS1903" s="376"/>
      <c r="BT1903" s="376"/>
      <c r="BU1903" s="376"/>
      <c r="BV1903" s="376"/>
      <c r="BW1903" s="376"/>
      <c r="BX1903" s="376"/>
      <c r="BY1903" s="187"/>
      <c r="BZ1903" s="187"/>
      <c r="CA1903" s="187"/>
      <c r="CB1903" s="187"/>
      <c r="CC1903" s="187"/>
    </row>
    <row r="1904" spans="1:81" s="1" customFormat="1" ht="10.5" customHeight="1">
      <c r="A1904" s="1473"/>
      <c r="B1904" s="1476"/>
      <c r="C1904" s="1265" t="s">
        <v>137</v>
      </c>
      <c r="D1904" s="155" t="s">
        <v>127</v>
      </c>
      <c r="E1904" s="73">
        <f t="shared" ref="E1904:AB1904" si="3389">(AG1904-AF1904)*$AE1903</f>
        <v>3.999999999996362E-2</v>
      </c>
      <c r="F1904" s="73">
        <f t="shared" si="3389"/>
        <v>0</v>
      </c>
      <c r="G1904" s="73">
        <f t="shared" si="3389"/>
        <v>0</v>
      </c>
      <c r="H1904" s="492">
        <f t="shared" si="3389"/>
        <v>7.999999999992724E-2</v>
      </c>
      <c r="I1904" s="73">
        <f t="shared" si="3389"/>
        <v>0</v>
      </c>
      <c r="J1904" s="73">
        <f t="shared" si="3389"/>
        <v>3.999999999996362E-2</v>
      </c>
      <c r="K1904" s="73">
        <f t="shared" si="3389"/>
        <v>0</v>
      </c>
      <c r="L1904" s="73">
        <f t="shared" si="3389"/>
        <v>3.999999999996362E-2</v>
      </c>
      <c r="M1904" s="73">
        <f t="shared" si="3389"/>
        <v>3.999999999996362E-2</v>
      </c>
      <c r="N1904" s="492">
        <f t="shared" si="3389"/>
        <v>0</v>
      </c>
      <c r="O1904" s="73">
        <f t="shared" si="3389"/>
        <v>3.999999999996362E-2</v>
      </c>
      <c r="P1904" s="73">
        <f t="shared" si="3389"/>
        <v>3.999999999996362E-2</v>
      </c>
      <c r="Q1904" s="73">
        <f t="shared" si="3389"/>
        <v>4.0000000000418368E-2</v>
      </c>
      <c r="R1904" s="73">
        <f t="shared" si="3389"/>
        <v>3.999999999996362E-2</v>
      </c>
      <c r="S1904" s="73">
        <f t="shared" si="3389"/>
        <v>0</v>
      </c>
      <c r="T1904" s="73">
        <f t="shared" si="3389"/>
        <v>3.999999999996362E-2</v>
      </c>
      <c r="U1904" s="73">
        <f t="shared" si="3389"/>
        <v>3.999999999996362E-2</v>
      </c>
      <c r="V1904" s="492">
        <f t="shared" si="3389"/>
        <v>3.999999999996362E-2</v>
      </c>
      <c r="W1904" s="73">
        <f t="shared" si="3389"/>
        <v>0</v>
      </c>
      <c r="X1904" s="73">
        <f t="shared" si="3389"/>
        <v>3.999999999996362E-2</v>
      </c>
      <c r="Y1904" s="73">
        <f t="shared" si="3389"/>
        <v>3.999999999996362E-2</v>
      </c>
      <c r="Z1904" s="73">
        <f t="shared" si="3389"/>
        <v>3.999999999996362E-2</v>
      </c>
      <c r="AA1904" s="73">
        <f t="shared" si="3389"/>
        <v>0</v>
      </c>
      <c r="AB1904" s="74">
        <f t="shared" si="3389"/>
        <v>3.999999999996362E-2</v>
      </c>
      <c r="AC1904" s="382"/>
      <c r="AD1904" s="61">
        <f>SUM(E1904:AC1904)</f>
        <v>0.67999999999983629</v>
      </c>
      <c r="AE1904" s="69">
        <v>4</v>
      </c>
      <c r="AF1904" s="384">
        <v>806.98</v>
      </c>
      <c r="AG1904" s="384">
        <v>806.99</v>
      </c>
      <c r="AH1904" s="384">
        <v>806.99</v>
      </c>
      <c r="AI1904" s="384">
        <v>806.99</v>
      </c>
      <c r="AJ1904" s="384">
        <v>807.01</v>
      </c>
      <c r="AK1904" s="376">
        <v>807.01</v>
      </c>
      <c r="AL1904" s="384">
        <v>807.02</v>
      </c>
      <c r="AM1904" s="384">
        <v>807.02</v>
      </c>
      <c r="AN1904" s="376">
        <v>807.03</v>
      </c>
      <c r="AO1904" s="376">
        <v>807.04</v>
      </c>
      <c r="AP1904" s="376">
        <v>807.04</v>
      </c>
      <c r="AQ1904" s="376">
        <v>807.05</v>
      </c>
      <c r="AR1904" s="384">
        <v>807.06</v>
      </c>
      <c r="AS1904" s="384">
        <v>807.07</v>
      </c>
      <c r="AT1904" s="384">
        <v>807.08</v>
      </c>
      <c r="AU1904" s="384">
        <v>807.08</v>
      </c>
      <c r="AV1904" s="384">
        <v>807.09</v>
      </c>
      <c r="AW1904" s="384">
        <v>807.1</v>
      </c>
      <c r="AX1904" s="384">
        <v>807.11</v>
      </c>
      <c r="AY1904" s="384">
        <v>807.11</v>
      </c>
      <c r="AZ1904" s="384">
        <v>807.12</v>
      </c>
      <c r="BA1904" s="384">
        <v>807.13</v>
      </c>
      <c r="BB1904" s="384">
        <v>807.14</v>
      </c>
      <c r="BC1904" s="384">
        <v>807.14</v>
      </c>
      <c r="BD1904" s="384">
        <v>807.15</v>
      </c>
      <c r="BE1904" s="376"/>
      <c r="BF1904" s="376"/>
      <c r="BG1904" s="376"/>
      <c r="BH1904" s="376"/>
      <c r="BI1904" s="376"/>
      <c r="BJ1904" s="376"/>
      <c r="BK1904" s="376"/>
      <c r="BL1904" s="376"/>
      <c r="BM1904" s="376"/>
      <c r="BN1904" s="376"/>
      <c r="BO1904" s="376"/>
      <c r="BP1904" s="376"/>
      <c r="BQ1904" s="376"/>
      <c r="BR1904" s="376"/>
      <c r="BS1904" s="376"/>
      <c r="BT1904" s="376"/>
      <c r="BU1904" s="376"/>
      <c r="BV1904" s="376"/>
      <c r="BW1904" s="376"/>
      <c r="BX1904" s="376"/>
      <c r="BY1904" s="187"/>
      <c r="BZ1904" s="187"/>
      <c r="CA1904" s="187"/>
      <c r="CB1904" s="187"/>
      <c r="CC1904" s="187"/>
    </row>
    <row r="1905" spans="1:81" s="1" customFormat="1" ht="10.5" customHeight="1" thickBot="1">
      <c r="A1905" s="1474"/>
      <c r="B1905" s="1477"/>
      <c r="C1905" s="312"/>
      <c r="D1905" s="271" t="s">
        <v>42</v>
      </c>
      <c r="E1905" s="63">
        <f t="shared" ref="E1905:AB1905" si="3390">E1904/E1903</f>
        <v>0.5</v>
      </c>
      <c r="F1905" s="63">
        <f t="shared" si="3390"/>
        <v>0</v>
      </c>
      <c r="G1905" s="63">
        <f t="shared" si="3390"/>
        <v>0</v>
      </c>
      <c r="H1905" s="417">
        <f t="shared" si="3390"/>
        <v>0.99999999998863132</v>
      </c>
      <c r="I1905" s="63">
        <f t="shared" si="3390"/>
        <v>0</v>
      </c>
      <c r="J1905" s="63">
        <f t="shared" si="3390"/>
        <v>1</v>
      </c>
      <c r="K1905" s="63">
        <f t="shared" si="3390"/>
        <v>0</v>
      </c>
      <c r="L1905" s="63">
        <f t="shared" si="3390"/>
        <v>0.5</v>
      </c>
      <c r="M1905" s="63">
        <f t="shared" si="3390"/>
        <v>0.33333333333333331</v>
      </c>
      <c r="N1905" s="417">
        <f t="shared" si="3390"/>
        <v>0</v>
      </c>
      <c r="O1905" s="63">
        <f t="shared" si="3390"/>
        <v>0.33333333333333331</v>
      </c>
      <c r="P1905" s="63">
        <f t="shared" si="3390"/>
        <v>0.33333333333333331</v>
      </c>
      <c r="Q1905" s="63">
        <f t="shared" si="3390"/>
        <v>0.50000000000568434</v>
      </c>
      <c r="R1905" s="63">
        <f t="shared" si="3390"/>
        <v>0.33333333333333331</v>
      </c>
      <c r="S1905" s="63">
        <f t="shared" si="3390"/>
        <v>0</v>
      </c>
      <c r="T1905" s="63">
        <f t="shared" si="3390"/>
        <v>0.5</v>
      </c>
      <c r="U1905" s="63">
        <f t="shared" si="3390"/>
        <v>0.25</v>
      </c>
      <c r="V1905" s="417">
        <f t="shared" si="3390"/>
        <v>0.33333333333333331</v>
      </c>
      <c r="W1905" s="63">
        <f t="shared" si="3390"/>
        <v>0</v>
      </c>
      <c r="X1905" s="63">
        <f t="shared" si="3390"/>
        <v>0.33333333333333331</v>
      </c>
      <c r="Y1905" s="63">
        <f t="shared" si="3390"/>
        <v>0.33333333333333331</v>
      </c>
      <c r="Z1905" s="63">
        <f t="shared" si="3390"/>
        <v>0.25</v>
      </c>
      <c r="AA1905" s="63">
        <f t="shared" si="3390"/>
        <v>0</v>
      </c>
      <c r="AB1905" s="64">
        <f t="shared" si="3390"/>
        <v>0.33333333333080695</v>
      </c>
      <c r="AC1905" s="382"/>
      <c r="AD1905" s="61"/>
      <c r="AE1905" s="69"/>
      <c r="AF1905" s="384"/>
      <c r="AG1905" s="384"/>
      <c r="AH1905" s="384"/>
      <c r="AI1905" s="384"/>
      <c r="AJ1905" s="384"/>
      <c r="AK1905" s="384"/>
      <c r="AL1905" s="384"/>
      <c r="AM1905" s="384"/>
      <c r="AN1905" s="384"/>
      <c r="AO1905" s="384"/>
      <c r="AP1905" s="384"/>
      <c r="AQ1905" s="384"/>
      <c r="AR1905" s="384"/>
      <c r="AS1905" s="384"/>
      <c r="AT1905" s="384"/>
      <c r="AU1905" s="384"/>
      <c r="AV1905" s="384"/>
      <c r="AW1905" s="384"/>
      <c r="AX1905" s="384"/>
      <c r="AY1905" s="384"/>
      <c r="AZ1905" s="384"/>
      <c r="BA1905" s="384"/>
      <c r="BB1905" s="384"/>
      <c r="BC1905" s="384"/>
      <c r="BD1905" s="384"/>
      <c r="BE1905" s="376"/>
      <c r="BF1905" s="376"/>
      <c r="BG1905" s="376"/>
      <c r="BH1905" s="376"/>
      <c r="BI1905" s="376"/>
      <c r="BJ1905" s="376"/>
      <c r="BK1905" s="376"/>
      <c r="BL1905" s="376"/>
      <c r="BM1905" s="376"/>
      <c r="BN1905" s="376"/>
      <c r="BO1905" s="376"/>
      <c r="BP1905" s="376"/>
      <c r="BQ1905" s="376"/>
      <c r="BR1905" s="376"/>
      <c r="BS1905" s="376"/>
      <c r="BT1905" s="376"/>
      <c r="BU1905" s="376"/>
      <c r="BV1905" s="376"/>
      <c r="BW1905" s="376"/>
      <c r="BX1905" s="376"/>
      <c r="BY1905" s="187"/>
      <c r="BZ1905" s="187"/>
      <c r="CA1905" s="187"/>
      <c r="CB1905" s="187"/>
      <c r="CC1905" s="187"/>
    </row>
    <row r="1906" spans="1:81" s="175" customFormat="1" ht="10.5" customHeight="1">
      <c r="A1906" s="1473" t="s">
        <v>14</v>
      </c>
      <c r="B1906" s="1476" t="s">
        <v>754</v>
      </c>
      <c r="C1906" s="1264"/>
      <c r="D1906" s="1266"/>
      <c r="E1906" s="71"/>
      <c r="F1906" s="71"/>
      <c r="G1906" s="71"/>
      <c r="H1906" s="381"/>
      <c r="I1906" s="71"/>
      <c r="J1906" s="71"/>
      <c r="K1906" s="71"/>
      <c r="L1906" s="71"/>
      <c r="M1906" s="71"/>
      <c r="N1906" s="381"/>
      <c r="O1906" s="71"/>
      <c r="P1906" s="71"/>
      <c r="Q1906" s="71"/>
      <c r="R1906" s="71"/>
      <c r="S1906" s="71"/>
      <c r="T1906" s="71"/>
      <c r="U1906" s="71"/>
      <c r="V1906" s="381"/>
      <c r="W1906" s="71"/>
      <c r="X1906" s="71"/>
      <c r="Y1906" s="71"/>
      <c r="Z1906" s="71"/>
      <c r="AA1906" s="71"/>
      <c r="AB1906" s="72"/>
      <c r="AC1906" s="509"/>
      <c r="AD1906" s="886"/>
      <c r="AE1906" s="881"/>
      <c r="AF1906" s="117"/>
      <c r="AG1906" s="117"/>
      <c r="AH1906" s="117"/>
      <c r="AI1906" s="117"/>
      <c r="AJ1906" s="117"/>
      <c r="AK1906" s="117"/>
      <c r="AL1906" s="117"/>
      <c r="AM1906" s="117"/>
      <c r="AN1906" s="117"/>
      <c r="AO1906" s="117"/>
      <c r="AP1906" s="117"/>
      <c r="AQ1906" s="117"/>
      <c r="AR1906" s="117"/>
      <c r="AS1906" s="117"/>
      <c r="AT1906" s="117"/>
      <c r="AU1906" s="117"/>
      <c r="AV1906" s="117"/>
      <c r="AW1906" s="117"/>
      <c r="AX1906" s="117"/>
      <c r="AY1906" s="117"/>
      <c r="AZ1906" s="117"/>
      <c r="BA1906" s="117"/>
      <c r="BB1906" s="117"/>
      <c r="BC1906" s="117"/>
      <c r="BD1906" s="117"/>
      <c r="BE1906" s="384"/>
      <c r="BF1906" s="384"/>
      <c r="BG1906" s="384"/>
      <c r="BH1906" s="384"/>
      <c r="BI1906" s="384"/>
      <c r="BJ1906" s="384"/>
      <c r="BK1906" s="384"/>
      <c r="BL1906" s="384"/>
      <c r="BM1906" s="384"/>
      <c r="BN1906" s="384"/>
      <c r="BO1906" s="384"/>
      <c r="BP1906" s="384"/>
      <c r="BQ1906" s="384"/>
      <c r="BR1906" s="384"/>
      <c r="BS1906" s="384"/>
      <c r="BT1906" s="384"/>
      <c r="BU1906" s="384"/>
      <c r="BV1906" s="384"/>
      <c r="BW1906" s="384"/>
      <c r="BX1906" s="384"/>
    </row>
    <row r="1907" spans="1:81" s="1" customFormat="1" ht="10.5" customHeight="1">
      <c r="A1907" s="1473"/>
      <c r="B1907" s="1476"/>
      <c r="C1907" s="1265" t="s">
        <v>139</v>
      </c>
      <c r="D1907" s="155" t="s">
        <v>34</v>
      </c>
      <c r="E1907" s="122">
        <f>ROUND(SQRT(E1908^2+E1909^2)*1000/(1.73*E$1880),0)</f>
        <v>3</v>
      </c>
      <c r="F1907" s="122">
        <f t="shared" ref="F1907" si="3391">ROUND(SQRT(F1908^2+F1909^2)*1000/(1.73*F$1880),0)</f>
        <v>3</v>
      </c>
      <c r="G1907" s="122">
        <f t="shared" ref="G1907" si="3392">ROUND(SQRT(G1908^2+G1909^2)*1000/(1.73*G$1880),0)</f>
        <v>2</v>
      </c>
      <c r="H1907" s="400">
        <f t="shared" ref="H1907" si="3393">ROUND(SQRT(H1908^2+H1909^2)*1000/(1.73*H$1880),0)</f>
        <v>5</v>
      </c>
      <c r="I1907" s="122">
        <f t="shared" ref="I1907" si="3394">ROUND(SQRT(I1908^2+I1909^2)*1000/(1.73*I$1880),0)</f>
        <v>3</v>
      </c>
      <c r="J1907" s="122">
        <f t="shared" ref="J1907" si="3395">ROUND(SQRT(J1908^2+J1909^2)*1000/(1.73*J$1880),0)</f>
        <v>3</v>
      </c>
      <c r="K1907" s="122">
        <f t="shared" ref="K1907" si="3396">ROUND(SQRT(K1908^2+K1909^2)*1000/(1.73*K$1880),0)</f>
        <v>3</v>
      </c>
      <c r="L1907" s="122">
        <f t="shared" ref="L1907" si="3397">ROUND(SQRT(L1908^2+L1909^2)*1000/(1.73*L$1880),0)</f>
        <v>5</v>
      </c>
      <c r="M1907" s="122">
        <f t="shared" ref="M1907" si="3398">ROUND(SQRT(M1908^2+M1909^2)*1000/(1.73*M$1880),0)</f>
        <v>5</v>
      </c>
      <c r="N1907" s="400">
        <f t="shared" ref="N1907" si="3399">ROUND(SQRT(N1908^2+N1909^2)*1000/(1.73*N$1880),0)</f>
        <v>5</v>
      </c>
      <c r="O1907" s="122">
        <f t="shared" ref="O1907" si="3400">ROUND(SQRT(O1908^2+O1909^2)*1000/(1.73*O$1880),0)</f>
        <v>5</v>
      </c>
      <c r="P1907" s="122">
        <f t="shared" ref="P1907" si="3401">ROUND(SQRT(P1908^2+P1909^2)*1000/(1.73*P$1880),0)</f>
        <v>5</v>
      </c>
      <c r="Q1907" s="122">
        <f t="shared" ref="Q1907" si="3402">ROUND(SQRT(Q1908^2+Q1909^2)*1000/(1.73*Q$1880),0)</f>
        <v>5</v>
      </c>
      <c r="R1907" s="122">
        <f t="shared" ref="R1907" si="3403">ROUND(SQRT(R1908^2+R1909^2)*1000/(1.73*R$1880),0)</f>
        <v>5</v>
      </c>
      <c r="S1907" s="122">
        <f t="shared" ref="S1907" si="3404">ROUND(SQRT(S1908^2+S1909^2)*1000/(1.73*S$1880),0)</f>
        <v>5</v>
      </c>
      <c r="T1907" s="122">
        <f t="shared" ref="T1907" si="3405">ROUND(SQRT(T1908^2+T1909^2)*1000/(1.73*T$1880),0)</f>
        <v>5</v>
      </c>
      <c r="U1907" s="122">
        <f t="shared" ref="U1907" si="3406">ROUND(SQRT(U1908^2+U1909^2)*1000/(1.73*U$1880),0)</f>
        <v>7</v>
      </c>
      <c r="V1907" s="400">
        <f t="shared" ref="V1907" si="3407">ROUND(SQRT(V1908^2+V1909^2)*1000/(1.73*V$1880),0)</f>
        <v>5</v>
      </c>
      <c r="W1907" s="122">
        <f t="shared" ref="W1907" si="3408">ROUND(SQRT(W1908^2+W1909^2)*1000/(1.73*W$1880),0)</f>
        <v>7</v>
      </c>
      <c r="X1907" s="122">
        <f t="shared" ref="X1907" si="3409">ROUND(SQRT(X1908^2+X1909^2)*1000/(1.73*X$1880),0)</f>
        <v>5</v>
      </c>
      <c r="Y1907" s="122">
        <f t="shared" ref="Y1907" si="3410">ROUND(SQRT(Y1908^2+Y1909^2)*1000/(1.73*Y$1880),0)</f>
        <v>7</v>
      </c>
      <c r="Z1907" s="122">
        <f t="shared" ref="Z1907" si="3411">ROUND(SQRT(Z1908^2+Z1909^2)*1000/(1.73*Z$1880),0)</f>
        <v>7</v>
      </c>
      <c r="AA1907" s="122">
        <f t="shared" ref="AA1907" si="3412">ROUND(SQRT(AA1908^2+AA1909^2)*1000/(1.73*AA$1880),0)</f>
        <v>5</v>
      </c>
      <c r="AB1907" s="123">
        <f t="shared" ref="AB1907" si="3413">ROUND(SQRT(AB1908^2+AB1909^2)*1000/(1.73*AB$1880),0)</f>
        <v>3</v>
      </c>
      <c r="AC1907" s="382"/>
      <c r="AD1907" s="206"/>
      <c r="AE1907" s="69"/>
      <c r="AF1907" s="384"/>
      <c r="AG1907" s="384"/>
      <c r="AH1907" s="384"/>
      <c r="AI1907" s="384"/>
      <c r="AJ1907" s="384"/>
      <c r="AK1907" s="384"/>
      <c r="AL1907" s="384"/>
      <c r="AM1907" s="384"/>
      <c r="AN1907" s="384"/>
      <c r="AO1907" s="384"/>
      <c r="AP1907" s="384"/>
      <c r="AQ1907" s="384"/>
      <c r="AR1907" s="384"/>
      <c r="AS1907" s="384"/>
      <c r="AT1907" s="384"/>
      <c r="AU1907" s="384"/>
      <c r="AV1907" s="384"/>
      <c r="AW1907" s="384"/>
      <c r="AX1907" s="384"/>
      <c r="AY1907" s="384"/>
      <c r="AZ1907" s="384"/>
      <c r="BA1907" s="384"/>
      <c r="BB1907" s="384"/>
      <c r="BC1907" s="384"/>
      <c r="BD1907" s="384"/>
      <c r="BE1907" s="376"/>
      <c r="BF1907" s="376"/>
      <c r="BG1907" s="376"/>
      <c r="BH1907" s="376"/>
      <c r="BI1907" s="376"/>
      <c r="BJ1907" s="376"/>
      <c r="BK1907" s="376"/>
      <c r="BL1907" s="376"/>
      <c r="BM1907" s="376"/>
      <c r="BN1907" s="376"/>
      <c r="BO1907" s="376"/>
      <c r="BP1907" s="376"/>
      <c r="BQ1907" s="376"/>
      <c r="BR1907" s="376"/>
      <c r="BS1907" s="376"/>
      <c r="BT1907" s="376"/>
      <c r="BU1907" s="376"/>
      <c r="BV1907" s="376"/>
      <c r="BW1907" s="376"/>
      <c r="BX1907" s="376"/>
      <c r="BY1907" s="187"/>
      <c r="BZ1907" s="187"/>
      <c r="CA1907" s="187"/>
      <c r="CB1907" s="187"/>
      <c r="CC1907" s="187"/>
    </row>
    <row r="1908" spans="1:81" s="1" customFormat="1" ht="10.5" customHeight="1">
      <c r="A1908" s="1473"/>
      <c r="B1908" s="1476"/>
      <c r="C1908" s="1265" t="s">
        <v>137</v>
      </c>
      <c r="D1908" s="155" t="s">
        <v>126</v>
      </c>
      <c r="E1908" s="73">
        <f t="shared" ref="E1908:AB1908" si="3414">(AG1908-AF1908)*$AE1908</f>
        <v>4.0000000000873115E-2</v>
      </c>
      <c r="F1908" s="73">
        <f t="shared" si="3414"/>
        <v>3.9999999999054126E-2</v>
      </c>
      <c r="G1908" s="73">
        <f t="shared" si="3414"/>
        <v>4.0000000000873115E-2</v>
      </c>
      <c r="H1908" s="492">
        <f t="shared" si="3414"/>
        <v>7.999999999992724E-2</v>
      </c>
      <c r="I1908" s="73">
        <f t="shared" si="3414"/>
        <v>3.9999999999054126E-2</v>
      </c>
      <c r="J1908" s="73">
        <f t="shared" si="3414"/>
        <v>4.0000000000873115E-2</v>
      </c>
      <c r="K1908" s="73">
        <f t="shared" si="3414"/>
        <v>4.0000000000873115E-2</v>
      </c>
      <c r="L1908" s="73">
        <f t="shared" si="3414"/>
        <v>7.999999999992724E-2</v>
      </c>
      <c r="M1908" s="73">
        <f t="shared" si="3414"/>
        <v>7.999999999992724E-2</v>
      </c>
      <c r="N1908" s="492">
        <f t="shared" si="3414"/>
        <v>7.999999999992724E-2</v>
      </c>
      <c r="O1908" s="73">
        <f t="shared" si="3414"/>
        <v>7.999999999992724E-2</v>
      </c>
      <c r="P1908" s="73">
        <f t="shared" si="3414"/>
        <v>7.999999999992724E-2</v>
      </c>
      <c r="Q1908" s="73">
        <f t="shared" si="3414"/>
        <v>7.999999999992724E-2</v>
      </c>
      <c r="R1908" s="73">
        <f t="shared" si="3414"/>
        <v>7.999999999992724E-2</v>
      </c>
      <c r="S1908" s="73">
        <f t="shared" si="3414"/>
        <v>7.999999999992724E-2</v>
      </c>
      <c r="T1908" s="73">
        <f t="shared" si="3414"/>
        <v>7.999999999992724E-2</v>
      </c>
      <c r="U1908" s="73">
        <f t="shared" si="3414"/>
        <v>0.11999999999898137</v>
      </c>
      <c r="V1908" s="492">
        <f t="shared" si="3414"/>
        <v>7.999999999992724E-2</v>
      </c>
      <c r="W1908" s="73">
        <f t="shared" si="3414"/>
        <v>0.12000000000080036</v>
      </c>
      <c r="X1908" s="73">
        <f t="shared" si="3414"/>
        <v>7.999999999992724E-2</v>
      </c>
      <c r="Y1908" s="73">
        <f t="shared" si="3414"/>
        <v>0.12000000000080036</v>
      </c>
      <c r="Z1908" s="73">
        <f t="shared" si="3414"/>
        <v>0.11999999999898137</v>
      </c>
      <c r="AA1908" s="73">
        <f t="shared" si="3414"/>
        <v>7.999999999992724E-2</v>
      </c>
      <c r="AB1908" s="74">
        <f t="shared" si="3414"/>
        <v>4.0000000000873115E-2</v>
      </c>
      <c r="AC1908" s="58">
        <f>SUM(D1908:AB1908)</f>
        <v>1.8000000000010914</v>
      </c>
      <c r="AD1908" s="61"/>
      <c r="AE1908" s="69">
        <v>4</v>
      </c>
      <c r="AF1908" s="117">
        <v>2517.1799999999998</v>
      </c>
      <c r="AG1908" s="117">
        <v>2517.19</v>
      </c>
      <c r="AH1908" s="117">
        <v>2517.1999999999998</v>
      </c>
      <c r="AI1908" s="117">
        <v>2517.21</v>
      </c>
      <c r="AJ1908" s="117">
        <v>2517.23</v>
      </c>
      <c r="AK1908" s="117">
        <v>2517.2399999999998</v>
      </c>
      <c r="AL1908" s="117">
        <v>2517.25</v>
      </c>
      <c r="AM1908" s="117">
        <v>2517.2600000000002</v>
      </c>
      <c r="AN1908" s="117">
        <v>2517.2800000000002</v>
      </c>
      <c r="AO1908" s="117">
        <v>2517.3000000000002</v>
      </c>
      <c r="AP1908" s="117">
        <v>2517.3200000000002</v>
      </c>
      <c r="AQ1908" s="117">
        <v>2517.34</v>
      </c>
      <c r="AR1908" s="117">
        <v>2517.36</v>
      </c>
      <c r="AS1908" s="117">
        <v>2517.38</v>
      </c>
      <c r="AT1908" s="117">
        <v>2517.4</v>
      </c>
      <c r="AU1908" s="117">
        <v>2517.42</v>
      </c>
      <c r="AV1908" s="117">
        <v>2517.44</v>
      </c>
      <c r="AW1908" s="117">
        <v>2517.4699999999998</v>
      </c>
      <c r="AX1908" s="117">
        <v>2517.4899999999998</v>
      </c>
      <c r="AY1908" s="117">
        <v>2517.52</v>
      </c>
      <c r="AZ1908" s="117">
        <v>2517.54</v>
      </c>
      <c r="BA1908" s="117">
        <v>2517.5700000000002</v>
      </c>
      <c r="BB1908" s="117">
        <v>2517.6</v>
      </c>
      <c r="BC1908" s="117">
        <v>2517.62</v>
      </c>
      <c r="BD1908" s="117">
        <v>2517.63</v>
      </c>
      <c r="BE1908" s="376"/>
      <c r="BF1908" s="376"/>
      <c r="BG1908" s="376"/>
      <c r="BH1908" s="376"/>
      <c r="BI1908" s="376"/>
      <c r="BJ1908" s="376"/>
      <c r="BK1908" s="376"/>
      <c r="BL1908" s="376"/>
      <c r="BM1908" s="376"/>
      <c r="BN1908" s="376"/>
      <c r="BO1908" s="376"/>
      <c r="BP1908" s="376"/>
      <c r="BQ1908" s="376"/>
      <c r="BR1908" s="376"/>
      <c r="BS1908" s="376"/>
      <c r="BT1908" s="376"/>
      <c r="BU1908" s="376"/>
      <c r="BV1908" s="376"/>
      <c r="BW1908" s="376"/>
      <c r="BX1908" s="376"/>
      <c r="BY1908" s="187"/>
      <c r="BZ1908" s="187"/>
      <c r="CA1908" s="187"/>
      <c r="CB1908" s="187"/>
      <c r="CC1908" s="187"/>
    </row>
    <row r="1909" spans="1:81" s="1" customFormat="1" ht="10.5" customHeight="1">
      <c r="A1909" s="1473"/>
      <c r="B1909" s="1476"/>
      <c r="C1909" s="1265" t="s">
        <v>137</v>
      </c>
      <c r="D1909" s="155" t="s">
        <v>127</v>
      </c>
      <c r="E1909" s="73">
        <f t="shared" ref="E1909:AB1909" si="3415">(AG1909-AF1909)*$AE1908</f>
        <v>3.999999999996362E-2</v>
      </c>
      <c r="F1909" s="73">
        <f t="shared" si="3415"/>
        <v>3.999999999996362E-2</v>
      </c>
      <c r="G1909" s="73">
        <f t="shared" si="3415"/>
        <v>0</v>
      </c>
      <c r="H1909" s="492">
        <f t="shared" si="3415"/>
        <v>3.999999999996362E-2</v>
      </c>
      <c r="I1909" s="73">
        <f t="shared" si="3415"/>
        <v>3.999999999996362E-2</v>
      </c>
      <c r="J1909" s="73">
        <f t="shared" si="3415"/>
        <v>3.999999999996362E-2</v>
      </c>
      <c r="K1909" s="73">
        <f t="shared" si="3415"/>
        <v>3.999999999996362E-2</v>
      </c>
      <c r="L1909" s="73">
        <f t="shared" si="3415"/>
        <v>0</v>
      </c>
      <c r="M1909" s="73">
        <f t="shared" si="3415"/>
        <v>3.999999999996362E-2</v>
      </c>
      <c r="N1909" s="492">
        <f t="shared" si="3415"/>
        <v>3.999999999996362E-2</v>
      </c>
      <c r="O1909" s="73">
        <f t="shared" si="3415"/>
        <v>4.0000000000418368E-2</v>
      </c>
      <c r="P1909" s="73">
        <f t="shared" si="3415"/>
        <v>3.999999999996362E-2</v>
      </c>
      <c r="Q1909" s="73">
        <f t="shared" si="3415"/>
        <v>3.999999999996362E-2</v>
      </c>
      <c r="R1909" s="73">
        <f t="shared" si="3415"/>
        <v>3.999999999996362E-2</v>
      </c>
      <c r="S1909" s="73">
        <f t="shared" si="3415"/>
        <v>0</v>
      </c>
      <c r="T1909" s="73">
        <f t="shared" si="3415"/>
        <v>3.999999999996362E-2</v>
      </c>
      <c r="U1909" s="73">
        <f t="shared" si="3415"/>
        <v>3.999999999996362E-2</v>
      </c>
      <c r="V1909" s="492">
        <f t="shared" si="3415"/>
        <v>3.999999999996362E-2</v>
      </c>
      <c r="W1909" s="73">
        <f t="shared" si="3415"/>
        <v>3.999999999996362E-2</v>
      </c>
      <c r="X1909" s="73">
        <f t="shared" si="3415"/>
        <v>0</v>
      </c>
      <c r="Y1909" s="73">
        <f t="shared" si="3415"/>
        <v>3.999999999996362E-2</v>
      </c>
      <c r="Z1909" s="73">
        <f t="shared" si="3415"/>
        <v>3.999999999996362E-2</v>
      </c>
      <c r="AA1909" s="73">
        <f t="shared" si="3415"/>
        <v>3.999999999996362E-2</v>
      </c>
      <c r="AB1909" s="74">
        <f t="shared" si="3415"/>
        <v>3.999999999996362E-2</v>
      </c>
      <c r="AC1909" s="382"/>
      <c r="AD1909" s="61">
        <f>SUM(E1909:AC1909)</f>
        <v>0.79999999999972715</v>
      </c>
      <c r="AE1909" s="69">
        <v>4</v>
      </c>
      <c r="AF1909" s="384">
        <v>967.73</v>
      </c>
      <c r="AG1909" s="384">
        <v>967.74</v>
      </c>
      <c r="AH1909" s="384">
        <v>967.75</v>
      </c>
      <c r="AI1909" s="384">
        <v>967.75</v>
      </c>
      <c r="AJ1909" s="384">
        <v>967.76</v>
      </c>
      <c r="AK1909" s="384">
        <v>967.77</v>
      </c>
      <c r="AL1909" s="384">
        <v>967.78</v>
      </c>
      <c r="AM1909" s="384">
        <v>967.79</v>
      </c>
      <c r="AN1909" s="384">
        <v>967.79</v>
      </c>
      <c r="AO1909" s="384">
        <v>967.8</v>
      </c>
      <c r="AP1909" s="384">
        <v>967.81</v>
      </c>
      <c r="AQ1909" s="384">
        <v>967.82</v>
      </c>
      <c r="AR1909" s="384">
        <v>967.83</v>
      </c>
      <c r="AS1909" s="384">
        <v>967.84</v>
      </c>
      <c r="AT1909" s="384">
        <v>967.85</v>
      </c>
      <c r="AU1909" s="384">
        <v>967.85</v>
      </c>
      <c r="AV1909" s="384">
        <v>967.86</v>
      </c>
      <c r="AW1909" s="384">
        <v>967.87</v>
      </c>
      <c r="AX1909" s="384">
        <v>967.88</v>
      </c>
      <c r="AY1909" s="384">
        <v>967.89</v>
      </c>
      <c r="AZ1909" s="384">
        <v>967.89</v>
      </c>
      <c r="BA1909" s="384">
        <v>967.9</v>
      </c>
      <c r="BB1909" s="384">
        <v>967.91</v>
      </c>
      <c r="BC1909" s="384">
        <v>967.92</v>
      </c>
      <c r="BD1909" s="384">
        <v>967.93</v>
      </c>
      <c r="BE1909" s="376"/>
      <c r="BF1909" s="376"/>
      <c r="BG1909" s="376"/>
      <c r="BH1909" s="376"/>
      <c r="BI1909" s="376"/>
      <c r="BJ1909" s="376"/>
      <c r="BK1909" s="376"/>
      <c r="BL1909" s="376"/>
      <c r="BM1909" s="376"/>
      <c r="BN1909" s="376"/>
      <c r="BO1909" s="376"/>
      <c r="BP1909" s="376"/>
      <c r="BQ1909" s="376"/>
      <c r="BR1909" s="376"/>
      <c r="BS1909" s="376"/>
      <c r="BT1909" s="376"/>
      <c r="BU1909" s="376"/>
      <c r="BV1909" s="376"/>
      <c r="BW1909" s="376"/>
      <c r="BX1909" s="376"/>
      <c r="BY1909" s="187"/>
      <c r="BZ1909" s="187"/>
      <c r="CA1909" s="187"/>
      <c r="CB1909" s="187"/>
      <c r="CC1909" s="187"/>
    </row>
    <row r="1910" spans="1:81" s="1" customFormat="1" ht="10.5" customHeight="1" thickBot="1">
      <c r="A1910" s="1473"/>
      <c r="B1910" s="1476"/>
      <c r="C1910" s="312"/>
      <c r="D1910" s="271" t="s">
        <v>42</v>
      </c>
      <c r="E1910" s="63">
        <f t="shared" ref="E1910:AB1910" si="3416">E1909/E1908</f>
        <v>0.99999999997726263</v>
      </c>
      <c r="F1910" s="63">
        <f t="shared" si="3416"/>
        <v>1.0000000000227374</v>
      </c>
      <c r="G1910" s="63">
        <f t="shared" si="3416"/>
        <v>0</v>
      </c>
      <c r="H1910" s="417">
        <f t="shared" si="3416"/>
        <v>0.5</v>
      </c>
      <c r="I1910" s="63">
        <f t="shared" si="3416"/>
        <v>1.0000000000227374</v>
      </c>
      <c r="J1910" s="63">
        <f t="shared" si="3416"/>
        <v>0.99999999997726263</v>
      </c>
      <c r="K1910" s="63">
        <f t="shared" si="3416"/>
        <v>0.99999999997726263</v>
      </c>
      <c r="L1910" s="63">
        <f t="shared" si="3416"/>
        <v>0</v>
      </c>
      <c r="M1910" s="63">
        <f t="shared" si="3416"/>
        <v>0.5</v>
      </c>
      <c r="N1910" s="417">
        <f t="shared" si="3416"/>
        <v>0.5</v>
      </c>
      <c r="O1910" s="63">
        <f t="shared" si="3416"/>
        <v>0.50000000000568434</v>
      </c>
      <c r="P1910" s="63">
        <f t="shared" si="3416"/>
        <v>0.5</v>
      </c>
      <c r="Q1910" s="63">
        <f t="shared" si="3416"/>
        <v>0.5</v>
      </c>
      <c r="R1910" s="63">
        <f t="shared" si="3416"/>
        <v>0.5</v>
      </c>
      <c r="S1910" s="63">
        <f t="shared" si="3416"/>
        <v>0</v>
      </c>
      <c r="T1910" s="63">
        <f t="shared" si="3416"/>
        <v>0.5</v>
      </c>
      <c r="U1910" s="63">
        <f t="shared" si="3416"/>
        <v>0.33333333333585968</v>
      </c>
      <c r="V1910" s="417">
        <f t="shared" si="3416"/>
        <v>0.5</v>
      </c>
      <c r="W1910" s="63">
        <f t="shared" si="3416"/>
        <v>0.33333333333080695</v>
      </c>
      <c r="X1910" s="63">
        <f t="shared" si="3416"/>
        <v>0</v>
      </c>
      <c r="Y1910" s="63">
        <f t="shared" si="3416"/>
        <v>0.33333333333080695</v>
      </c>
      <c r="Z1910" s="63">
        <f t="shared" si="3416"/>
        <v>0.33333333333585968</v>
      </c>
      <c r="AA1910" s="63">
        <f t="shared" si="3416"/>
        <v>0.5</v>
      </c>
      <c r="AB1910" s="64">
        <f t="shared" si="3416"/>
        <v>0.99999999997726263</v>
      </c>
      <c r="AC1910" s="382"/>
      <c r="AD1910" s="61"/>
      <c r="AE1910" s="69"/>
      <c r="AF1910" s="384"/>
      <c r="AG1910" s="384"/>
      <c r="AH1910" s="384"/>
      <c r="AI1910" s="384"/>
      <c r="AJ1910" s="384"/>
      <c r="AK1910" s="384"/>
      <c r="AL1910" s="384"/>
      <c r="AM1910" s="384"/>
      <c r="AN1910" s="384"/>
      <c r="AO1910" s="384"/>
      <c r="AP1910" s="384"/>
      <c r="AQ1910" s="384"/>
      <c r="AR1910" s="384"/>
      <c r="AS1910" s="384"/>
      <c r="AT1910" s="384"/>
      <c r="AU1910" s="384"/>
      <c r="AV1910" s="384"/>
      <c r="AW1910" s="384"/>
      <c r="AX1910" s="384"/>
      <c r="AY1910" s="384"/>
      <c r="AZ1910" s="384"/>
      <c r="BA1910" s="384"/>
      <c r="BB1910" s="384"/>
      <c r="BC1910" s="384"/>
      <c r="BD1910" s="384"/>
      <c r="BE1910" s="376"/>
      <c r="BF1910" s="376"/>
      <c r="BG1910" s="376"/>
      <c r="BH1910" s="376"/>
      <c r="BI1910" s="376"/>
      <c r="BJ1910" s="376"/>
      <c r="BK1910" s="376"/>
      <c r="BL1910" s="376"/>
      <c r="BM1910" s="376"/>
      <c r="BN1910" s="376"/>
      <c r="BO1910" s="376"/>
      <c r="BP1910" s="376"/>
      <c r="BQ1910" s="376"/>
      <c r="BR1910" s="376"/>
      <c r="BS1910" s="376"/>
      <c r="BT1910" s="376"/>
      <c r="BU1910" s="376"/>
      <c r="BV1910" s="376"/>
      <c r="BW1910" s="376"/>
      <c r="BX1910" s="376"/>
      <c r="BY1910" s="187"/>
      <c r="BZ1910" s="187"/>
      <c r="CA1910" s="187"/>
      <c r="CB1910" s="187"/>
      <c r="CC1910" s="187"/>
    </row>
    <row r="1911" spans="1:81" s="175" customFormat="1" ht="10.5" customHeight="1">
      <c r="A1911" s="1472" t="s">
        <v>7</v>
      </c>
      <c r="B1911" s="1475" t="s">
        <v>751</v>
      </c>
      <c r="C1911" s="1264"/>
      <c r="D1911" s="1266"/>
      <c r="E1911" s="66"/>
      <c r="F1911" s="71"/>
      <c r="G1911" s="71"/>
      <c r="H1911" s="381"/>
      <c r="I1911" s="71"/>
      <c r="J1911" s="71"/>
      <c r="K1911" s="71"/>
      <c r="L1911" s="71"/>
      <c r="M1911" s="71"/>
      <c r="N1911" s="381"/>
      <c r="O1911" s="71"/>
      <c r="P1911" s="71"/>
      <c r="Q1911" s="71"/>
      <c r="R1911" s="71"/>
      <c r="S1911" s="71"/>
      <c r="T1911" s="71"/>
      <c r="U1911" s="71"/>
      <c r="V1911" s="381"/>
      <c r="W1911" s="71"/>
      <c r="X1911" s="71"/>
      <c r="Y1911" s="71"/>
      <c r="Z1911" s="71"/>
      <c r="AA1911" s="71"/>
      <c r="AB1911" s="72"/>
      <c r="AC1911" s="509"/>
      <c r="AD1911" s="886"/>
      <c r="AE1911" s="881"/>
      <c r="AF1911" s="117"/>
      <c r="AG1911" s="117"/>
      <c r="AH1911" s="117"/>
      <c r="AI1911" s="117"/>
      <c r="AJ1911" s="117"/>
      <c r="AK1911" s="117"/>
      <c r="AL1911" s="117"/>
      <c r="AM1911" s="117"/>
      <c r="AN1911" s="117"/>
      <c r="AO1911" s="117"/>
      <c r="AP1911" s="117"/>
      <c r="AQ1911" s="117"/>
      <c r="AR1911" s="117"/>
      <c r="AS1911" s="117"/>
      <c r="AT1911" s="117"/>
      <c r="AU1911" s="117"/>
      <c r="AV1911" s="117"/>
      <c r="AW1911" s="117"/>
      <c r="AX1911" s="117"/>
      <c r="AY1911" s="117"/>
      <c r="AZ1911" s="117"/>
      <c r="BA1911" s="117"/>
      <c r="BB1911" s="117"/>
      <c r="BC1911" s="117"/>
      <c r="BD1911" s="117"/>
      <c r="BE1911" s="384"/>
      <c r="BF1911" s="384"/>
      <c r="BG1911" s="384"/>
      <c r="BH1911" s="384"/>
      <c r="BI1911" s="384"/>
      <c r="BJ1911" s="384"/>
      <c r="BK1911" s="384"/>
      <c r="BL1911" s="384"/>
      <c r="BM1911" s="384"/>
      <c r="BN1911" s="384"/>
      <c r="BO1911" s="384"/>
      <c r="BP1911" s="384"/>
      <c r="BQ1911" s="384"/>
      <c r="BR1911" s="384"/>
      <c r="BS1911" s="384"/>
      <c r="BT1911" s="384"/>
      <c r="BU1911" s="384"/>
      <c r="BV1911" s="384"/>
      <c r="BW1911" s="384"/>
      <c r="BX1911" s="384"/>
    </row>
    <row r="1912" spans="1:81" s="1" customFormat="1" ht="10.5" customHeight="1">
      <c r="A1912" s="1473"/>
      <c r="B1912" s="1476"/>
      <c r="C1912" s="1265" t="s">
        <v>139</v>
      </c>
      <c r="D1912" s="155" t="s">
        <v>34</v>
      </c>
      <c r="E1912" s="122">
        <f>ROUND(SQRT(E1913^2+E1914^2)*1000/(1.73*E$1879),0)</f>
        <v>22</v>
      </c>
      <c r="F1912" s="122">
        <f t="shared" ref="F1912" si="3417">ROUND(SQRT(F1913^2+F1914^2)*1000/(1.73*F$1879),0)</f>
        <v>19</v>
      </c>
      <c r="G1912" s="122">
        <f t="shared" ref="G1912" si="3418">ROUND(SQRT(G1913^2+G1914^2)*1000/(1.73*G$1879),0)</f>
        <v>17</v>
      </c>
      <c r="H1912" s="400">
        <f t="shared" ref="H1912" si="3419">ROUND(SQRT(H1913^2+H1914^2)*1000/(1.73*H$1879),0)</f>
        <v>20</v>
      </c>
      <c r="I1912" s="122">
        <f t="shared" ref="I1912" si="3420">ROUND(SQRT(I1913^2+I1914^2)*1000/(1.73*I$1879),0)</f>
        <v>17</v>
      </c>
      <c r="J1912" s="122">
        <f t="shared" ref="J1912" si="3421">ROUND(SQRT(J1913^2+J1914^2)*1000/(1.73*J$1879),0)</f>
        <v>21</v>
      </c>
      <c r="K1912" s="122">
        <f t="shared" ref="K1912" si="3422">ROUND(SQRT(K1913^2+K1914^2)*1000/(1.73*K$1879),0)</f>
        <v>20</v>
      </c>
      <c r="L1912" s="122">
        <f t="shared" ref="L1912" si="3423">ROUND(SQRT(L1913^2+L1914^2)*1000/(1.73*L$1879),0)</f>
        <v>30</v>
      </c>
      <c r="M1912" s="122">
        <f t="shared" ref="M1912" si="3424">ROUND(SQRT(M1913^2+M1914^2)*1000/(1.73*M$1879),0)</f>
        <v>20</v>
      </c>
      <c r="N1912" s="400">
        <f t="shared" ref="N1912" si="3425">ROUND(SQRT(N1913^2+N1914^2)*1000/(1.73*N$1879),0)</f>
        <v>23</v>
      </c>
      <c r="O1912" s="122">
        <f t="shared" ref="O1912" si="3426">ROUND(SQRT(O1913^2+O1914^2)*1000/(1.73*O$1879),0)</f>
        <v>23</v>
      </c>
      <c r="P1912" s="122">
        <f t="shared" ref="P1912" si="3427">ROUND(SQRT(P1913^2+P1914^2)*1000/(1.73*P$1879),0)</f>
        <v>47</v>
      </c>
      <c r="Q1912" s="122">
        <f t="shared" ref="Q1912" si="3428">ROUND(SQRT(Q1913^2+Q1914^2)*1000/(1.73*Q$1879),0)</f>
        <v>29</v>
      </c>
      <c r="R1912" s="122">
        <f t="shared" ref="R1912" si="3429">ROUND(SQRT(R1913^2+R1914^2)*1000/(1.73*R$1879),0)</f>
        <v>33</v>
      </c>
      <c r="S1912" s="122">
        <f t="shared" ref="S1912" si="3430">ROUND(SQRT(S1913^2+S1914^2)*1000/(1.73*S$1879),0)</f>
        <v>24</v>
      </c>
      <c r="T1912" s="122">
        <f t="shared" ref="T1912" si="3431">ROUND(SQRT(T1913^2+T1914^2)*1000/(1.73*T$1879),0)</f>
        <v>24</v>
      </c>
      <c r="U1912" s="122">
        <f t="shared" ref="U1912" si="3432">ROUND(SQRT(U1913^2+U1914^2)*1000/(1.73*U$1879),0)</f>
        <v>36</v>
      </c>
      <c r="V1912" s="400">
        <f t="shared" ref="V1912" si="3433">ROUND(SQRT(V1913^2+V1914^2)*1000/(1.73*V$1879),0)</f>
        <v>48</v>
      </c>
      <c r="W1912" s="122">
        <f>ROUND(SQRT(W1913^2+W1914^2)*1000/(1.73*W$1879),0)</f>
        <v>44</v>
      </c>
      <c r="X1912" s="122">
        <f t="shared" ref="X1912" si="3434">ROUND(SQRT(X1913^2+X1914^2)*1000/(1.73*X$1879),0)</f>
        <v>31</v>
      </c>
      <c r="Y1912" s="122">
        <f t="shared" ref="Y1912" si="3435">ROUND(SQRT(Y1913^2+Y1914^2)*1000/(1.73*Y$1879),0)</f>
        <v>38</v>
      </c>
      <c r="Z1912" s="122">
        <f t="shared" ref="Z1912" si="3436">ROUND(SQRT(Z1913^2+Z1914^2)*1000/(1.73*Z$1879),0)</f>
        <v>40</v>
      </c>
      <c r="AA1912" s="122">
        <f t="shared" ref="AA1912" si="3437">ROUND(SQRT(AA1913^2+AA1914^2)*1000/(1.73*AA$1879),0)</f>
        <v>28</v>
      </c>
      <c r="AB1912" s="123">
        <f t="shared" ref="AB1912" si="3438">ROUND(SQRT(AB1913^2+AB1914^2)*1000/(1.73*AB$1879),0)</f>
        <v>24</v>
      </c>
      <c r="AC1912" s="382"/>
      <c r="AD1912" s="206"/>
      <c r="AE1912" s="69"/>
      <c r="AF1912" s="384"/>
      <c r="AG1912" s="384"/>
      <c r="AH1912" s="384"/>
      <c r="AI1912" s="384"/>
      <c r="AJ1912" s="384"/>
      <c r="AK1912" s="384"/>
      <c r="AL1912" s="384"/>
      <c r="AM1912" s="384"/>
      <c r="AN1912" s="384"/>
      <c r="AO1912" s="384"/>
      <c r="AP1912" s="384"/>
      <c r="AQ1912" s="384"/>
      <c r="AR1912" s="384"/>
      <c r="AS1912" s="384"/>
      <c r="AT1912" s="384"/>
      <c r="AU1912" s="384"/>
      <c r="AV1912" s="384"/>
      <c r="AW1912" s="384"/>
      <c r="AX1912" s="384"/>
      <c r="AY1912" s="384"/>
      <c r="AZ1912" s="384"/>
      <c r="BA1912" s="384"/>
      <c r="BB1912" s="384"/>
      <c r="BC1912" s="384"/>
      <c r="BD1912" s="384"/>
      <c r="BE1912" s="376"/>
      <c r="BF1912" s="376"/>
      <c r="BG1912" s="376"/>
      <c r="BH1912" s="376"/>
      <c r="BI1912" s="376"/>
      <c r="BJ1912" s="376"/>
      <c r="BK1912" s="376"/>
      <c r="BL1912" s="376"/>
      <c r="BM1912" s="376"/>
      <c r="BN1912" s="376"/>
      <c r="BO1912" s="376"/>
      <c r="BP1912" s="376"/>
      <c r="BQ1912" s="376"/>
      <c r="BR1912" s="376"/>
      <c r="BS1912" s="376"/>
      <c r="BT1912" s="376"/>
      <c r="BU1912" s="376"/>
      <c r="BV1912" s="376"/>
      <c r="BW1912" s="376"/>
      <c r="BX1912" s="376"/>
      <c r="BY1912" s="187"/>
      <c r="BZ1912" s="187"/>
      <c r="CA1912" s="187"/>
      <c r="CB1912" s="187"/>
      <c r="CC1912" s="187"/>
    </row>
    <row r="1913" spans="1:81" s="1" customFormat="1" ht="10.5" customHeight="1">
      <c r="A1913" s="1473"/>
      <c r="B1913" s="1476"/>
      <c r="C1913" s="1265" t="s">
        <v>137</v>
      </c>
      <c r="D1913" s="155" t="s">
        <v>126</v>
      </c>
      <c r="E1913" s="73">
        <f t="shared" ref="E1913:AB1913" si="3439">(AG1913-AF1913)*$AE1913</f>
        <v>0.36000000000058208</v>
      </c>
      <c r="F1913" s="73">
        <f t="shared" si="3439"/>
        <v>0.31999999999970896</v>
      </c>
      <c r="G1913" s="73">
        <f t="shared" si="3439"/>
        <v>0.23999999999796273</v>
      </c>
      <c r="H1913" s="492">
        <v>0.34</v>
      </c>
      <c r="I1913" s="73">
        <v>0.3</v>
      </c>
      <c r="J1913" s="73">
        <f t="shared" si="3439"/>
        <v>0.36000000000058208</v>
      </c>
      <c r="K1913" s="73">
        <f t="shared" si="3439"/>
        <v>0.27999999999883585</v>
      </c>
      <c r="L1913" s="73">
        <f t="shared" si="3439"/>
        <v>0.52000000000043656</v>
      </c>
      <c r="M1913" s="73">
        <f t="shared" si="3439"/>
        <v>0.31999999999970896</v>
      </c>
      <c r="N1913" s="492">
        <f>(AP1913-AO1913)*$AE1913</f>
        <v>0.40000000000145519</v>
      </c>
      <c r="O1913" s="73">
        <f t="shared" si="3439"/>
        <v>0.39999999999781721</v>
      </c>
      <c r="P1913" s="73">
        <f t="shared" si="3439"/>
        <v>0.80000000000291038</v>
      </c>
      <c r="Q1913" s="73">
        <f t="shared" si="3439"/>
        <v>0.47999999999956344</v>
      </c>
      <c r="R1913" s="73">
        <f t="shared" si="3439"/>
        <v>0.55999999999767169</v>
      </c>
      <c r="S1913" s="73">
        <f t="shared" si="3439"/>
        <v>0.40000000000145519</v>
      </c>
      <c r="T1913" s="73">
        <f t="shared" si="3439"/>
        <v>0.39999999999781721</v>
      </c>
      <c r="U1913" s="73">
        <f t="shared" si="3439"/>
        <v>0.60000000000218279</v>
      </c>
      <c r="V1913" s="492">
        <v>0.82</v>
      </c>
      <c r="W1913" s="73">
        <f t="shared" si="3439"/>
        <v>0.76000000000203727</v>
      </c>
      <c r="X1913" s="73">
        <f t="shared" si="3439"/>
        <v>0.51999999999679858</v>
      </c>
      <c r="Y1913" s="73">
        <f t="shared" si="3439"/>
        <v>0.6400000000030559</v>
      </c>
      <c r="Z1913" s="73">
        <f t="shared" si="3439"/>
        <v>0.67999999999665306</v>
      </c>
      <c r="AA1913" s="73">
        <f t="shared" si="3439"/>
        <v>0.48000000000320142</v>
      </c>
      <c r="AB1913" s="74">
        <f t="shared" si="3439"/>
        <v>0.39999999999781721</v>
      </c>
      <c r="AC1913" s="58">
        <f>SUM(D1913:AB1913)</f>
        <v>11.379999999998255</v>
      </c>
      <c r="AD1913" s="61"/>
      <c r="AE1913" s="69">
        <v>4</v>
      </c>
      <c r="AF1913" s="117">
        <v>5574.13</v>
      </c>
      <c r="AG1913" s="117">
        <v>5574.22</v>
      </c>
      <c r="AH1913" s="117">
        <v>5574.3</v>
      </c>
      <c r="AI1913" s="117">
        <v>5574.36</v>
      </c>
      <c r="AJ1913" s="117">
        <v>5574.44</v>
      </c>
      <c r="AK1913" s="117">
        <v>5574.5</v>
      </c>
      <c r="AL1913" s="117">
        <v>5574.59</v>
      </c>
      <c r="AM1913" s="117">
        <v>5574.66</v>
      </c>
      <c r="AN1913" s="117">
        <v>5574.79</v>
      </c>
      <c r="AO1913" s="117">
        <v>5574.87</v>
      </c>
      <c r="AP1913" s="117">
        <v>5574.97</v>
      </c>
      <c r="AQ1913" s="117">
        <v>5575.07</v>
      </c>
      <c r="AR1913" s="117">
        <v>5575.27</v>
      </c>
      <c r="AS1913" s="117">
        <v>5575.39</v>
      </c>
      <c r="AT1913" s="117">
        <v>5575.53</v>
      </c>
      <c r="AU1913" s="117">
        <v>5575.63</v>
      </c>
      <c r="AV1913" s="117">
        <v>5575.73</v>
      </c>
      <c r="AW1913" s="117">
        <v>5575.88</v>
      </c>
      <c r="AX1913" s="117">
        <v>5576.08</v>
      </c>
      <c r="AY1913" s="117">
        <v>5576.27</v>
      </c>
      <c r="AZ1913" s="117">
        <v>5576.4</v>
      </c>
      <c r="BA1913" s="117">
        <v>5576.56</v>
      </c>
      <c r="BB1913" s="117">
        <v>5576.73</v>
      </c>
      <c r="BC1913" s="117">
        <v>5576.85</v>
      </c>
      <c r="BD1913" s="117">
        <v>5576.95</v>
      </c>
      <c r="BE1913" s="376"/>
      <c r="BF1913" s="376"/>
      <c r="BG1913" s="376"/>
      <c r="BH1913" s="376"/>
      <c r="BI1913" s="376"/>
      <c r="BJ1913" s="376"/>
      <c r="BK1913" s="376"/>
      <c r="BL1913" s="376"/>
      <c r="BM1913" s="376"/>
      <c r="BN1913" s="376"/>
      <c r="BO1913" s="376"/>
      <c r="BP1913" s="376"/>
      <c r="BQ1913" s="376"/>
      <c r="BR1913" s="376"/>
      <c r="BS1913" s="376"/>
      <c r="BT1913" s="376"/>
      <c r="BU1913" s="376"/>
      <c r="BV1913" s="376"/>
      <c r="BW1913" s="376"/>
      <c r="BX1913" s="376"/>
      <c r="BY1913" s="187"/>
      <c r="BZ1913" s="187"/>
      <c r="CA1913" s="187"/>
      <c r="CB1913" s="187"/>
      <c r="CC1913" s="187"/>
    </row>
    <row r="1914" spans="1:81" s="1" customFormat="1" ht="10.5" customHeight="1">
      <c r="A1914" s="1473"/>
      <c r="B1914" s="1476"/>
      <c r="C1914" s="1265" t="s">
        <v>137</v>
      </c>
      <c r="D1914" s="155" t="s">
        <v>127</v>
      </c>
      <c r="E1914" s="73">
        <f t="shared" ref="E1914:AB1914" si="3440">(AG1914-AF1914)*$AE1913</f>
        <v>0.12000000000080036</v>
      </c>
      <c r="F1914" s="73">
        <f t="shared" si="3440"/>
        <v>3.9999999999054126E-2</v>
      </c>
      <c r="G1914" s="73">
        <f t="shared" si="3440"/>
        <v>0.15999999999985448</v>
      </c>
      <c r="H1914" s="492">
        <f t="shared" si="3440"/>
        <v>7.999999999992724E-2</v>
      </c>
      <c r="I1914" s="73">
        <f t="shared" si="3440"/>
        <v>4.0000000000873115E-2</v>
      </c>
      <c r="J1914" s="73">
        <f t="shared" si="3440"/>
        <v>7.999999999992724E-2</v>
      </c>
      <c r="K1914" s="73">
        <f t="shared" si="3440"/>
        <v>0.2000000000007276</v>
      </c>
      <c r="L1914" s="73">
        <f t="shared" si="3440"/>
        <v>7.999999999992724E-2</v>
      </c>
      <c r="M1914" s="73">
        <f t="shared" si="3440"/>
        <v>0.11999999999898137</v>
      </c>
      <c r="N1914" s="492">
        <f t="shared" si="3440"/>
        <v>7.999999999992724E-2</v>
      </c>
      <c r="O1914" s="73">
        <f t="shared" si="3440"/>
        <v>7.999999999992724E-2</v>
      </c>
      <c r="P1914" s="73">
        <f t="shared" si="3440"/>
        <v>0.2000000000007276</v>
      </c>
      <c r="Q1914" s="73">
        <f t="shared" si="3440"/>
        <v>0.15999999999985448</v>
      </c>
      <c r="R1914" s="73">
        <f t="shared" si="3440"/>
        <v>0.12000000000080036</v>
      </c>
      <c r="S1914" s="73">
        <f t="shared" si="3440"/>
        <v>0.11999999999898137</v>
      </c>
      <c r="T1914" s="73">
        <f t="shared" si="3440"/>
        <v>0.12000000000080036</v>
      </c>
      <c r="U1914" s="73">
        <f t="shared" si="3440"/>
        <v>0.15999999999985448</v>
      </c>
      <c r="V1914" s="492">
        <f t="shared" si="3440"/>
        <v>0.15999999999985448</v>
      </c>
      <c r="W1914" s="73">
        <f t="shared" si="3440"/>
        <v>7.999999999992724E-2</v>
      </c>
      <c r="X1914" s="73">
        <f t="shared" si="3440"/>
        <v>0.15999999999985448</v>
      </c>
      <c r="Y1914" s="73">
        <f t="shared" si="3440"/>
        <v>0.12000000000080036</v>
      </c>
      <c r="Z1914" s="73">
        <f t="shared" si="3440"/>
        <v>0.15999999999985448</v>
      </c>
      <c r="AA1914" s="73">
        <f t="shared" si="3440"/>
        <v>7.999999999992724E-2</v>
      </c>
      <c r="AB1914" s="74">
        <f t="shared" si="3440"/>
        <v>0.11999999999898137</v>
      </c>
      <c r="AC1914" s="382"/>
      <c r="AD1914" s="61">
        <f>SUM(E1914:AC1914)</f>
        <v>2.8400000000001455</v>
      </c>
      <c r="AE1914" s="69">
        <v>4</v>
      </c>
      <c r="AF1914" s="384">
        <v>2167.39</v>
      </c>
      <c r="AG1914" s="384">
        <v>2167.42</v>
      </c>
      <c r="AH1914" s="384">
        <v>2167.4299999999998</v>
      </c>
      <c r="AI1914" s="384">
        <v>2167.4699999999998</v>
      </c>
      <c r="AJ1914" s="384">
        <v>2167.4899999999998</v>
      </c>
      <c r="AK1914" s="384">
        <v>2167.5</v>
      </c>
      <c r="AL1914" s="384">
        <v>2167.52</v>
      </c>
      <c r="AM1914" s="384">
        <v>2167.5700000000002</v>
      </c>
      <c r="AN1914" s="384">
        <v>2167.59</v>
      </c>
      <c r="AO1914" s="384">
        <v>2167.62</v>
      </c>
      <c r="AP1914" s="384">
        <v>2167.64</v>
      </c>
      <c r="AQ1914" s="384">
        <v>2167.66</v>
      </c>
      <c r="AR1914" s="384">
        <v>2167.71</v>
      </c>
      <c r="AS1914" s="384">
        <v>2167.75</v>
      </c>
      <c r="AT1914" s="384">
        <v>2167.7800000000002</v>
      </c>
      <c r="AU1914" s="384">
        <v>2167.81</v>
      </c>
      <c r="AV1914" s="384">
        <v>2167.84</v>
      </c>
      <c r="AW1914" s="384">
        <v>2167.88</v>
      </c>
      <c r="AX1914" s="384">
        <v>2167.92</v>
      </c>
      <c r="AY1914" s="384">
        <v>2167.94</v>
      </c>
      <c r="AZ1914" s="384">
        <v>2167.98</v>
      </c>
      <c r="BA1914" s="384">
        <v>2168.0100000000002</v>
      </c>
      <c r="BB1914" s="384">
        <v>2168.0500000000002</v>
      </c>
      <c r="BC1914" s="384">
        <v>2168.0700000000002</v>
      </c>
      <c r="BD1914" s="384">
        <v>2168.1</v>
      </c>
      <c r="BE1914" s="376"/>
      <c r="BF1914" s="376"/>
      <c r="BG1914" s="376"/>
      <c r="BH1914" s="376"/>
      <c r="BI1914" s="376"/>
      <c r="BJ1914" s="376"/>
      <c r="BK1914" s="376"/>
      <c r="BL1914" s="376"/>
      <c r="BM1914" s="376"/>
      <c r="BN1914" s="376"/>
      <c r="BO1914" s="376"/>
      <c r="BP1914" s="376"/>
      <c r="BQ1914" s="376"/>
      <c r="BR1914" s="376"/>
      <c r="BS1914" s="376"/>
      <c r="BT1914" s="376"/>
      <c r="BU1914" s="376"/>
      <c r="BV1914" s="376"/>
      <c r="BW1914" s="376"/>
      <c r="BX1914" s="376"/>
      <c r="BY1914" s="187"/>
      <c r="BZ1914" s="187"/>
      <c r="CA1914" s="187"/>
      <c r="CB1914" s="187"/>
      <c r="CC1914" s="187"/>
    </row>
    <row r="1915" spans="1:81" s="1" customFormat="1" ht="10.5" customHeight="1" thickBot="1">
      <c r="A1915" s="1474"/>
      <c r="B1915" s="1477"/>
      <c r="C1915" s="312"/>
      <c r="D1915" s="271" t="s">
        <v>42</v>
      </c>
      <c r="E1915" s="63">
        <f t="shared" ref="E1915:AB1915" si="3441">E1914/E1913</f>
        <v>0.33333333333501758</v>
      </c>
      <c r="F1915" s="63">
        <f t="shared" si="3441"/>
        <v>0.12499999999715783</v>
      </c>
      <c r="G1915" s="63">
        <f t="shared" si="3441"/>
        <v>0.66666666667171937</v>
      </c>
      <c r="H1915" s="417">
        <f t="shared" si="3441"/>
        <v>0.2352941176468448</v>
      </c>
      <c r="I1915" s="63">
        <f t="shared" si="3441"/>
        <v>0.13333333333624373</v>
      </c>
      <c r="J1915" s="63">
        <f t="shared" si="3441"/>
        <v>0.2222222222216608</v>
      </c>
      <c r="K1915" s="63">
        <f t="shared" si="3441"/>
        <v>0.71428571429128263</v>
      </c>
      <c r="L1915" s="63">
        <f t="shared" si="3441"/>
        <v>0.15384615384588476</v>
      </c>
      <c r="M1915" s="63">
        <f t="shared" si="3441"/>
        <v>0.37499999999715783</v>
      </c>
      <c r="N1915" s="417">
        <f t="shared" si="3441"/>
        <v>0.19999999999909052</v>
      </c>
      <c r="O1915" s="63">
        <f t="shared" si="3441"/>
        <v>0.20000000000090951</v>
      </c>
      <c r="P1915" s="63">
        <f t="shared" si="3441"/>
        <v>0.25</v>
      </c>
      <c r="Q1915" s="63">
        <f t="shared" si="3441"/>
        <v>0.33333333333333331</v>
      </c>
      <c r="R1915" s="63">
        <f t="shared" si="3441"/>
        <v>0.21428571428803442</v>
      </c>
      <c r="S1915" s="63">
        <f t="shared" si="3441"/>
        <v>0.29999999999636201</v>
      </c>
      <c r="T1915" s="63">
        <f t="shared" si="3441"/>
        <v>0.30000000000363797</v>
      </c>
      <c r="U1915" s="63">
        <f t="shared" si="3441"/>
        <v>0.26666666666545402</v>
      </c>
      <c r="V1915" s="417">
        <f t="shared" si="3441"/>
        <v>0.19512195121933473</v>
      </c>
      <c r="W1915" s="63">
        <f t="shared" si="3441"/>
        <v>0.10526315789435893</v>
      </c>
      <c r="X1915" s="63">
        <f t="shared" si="3441"/>
        <v>0.3076923076939222</v>
      </c>
      <c r="Y1915" s="63">
        <f t="shared" si="3441"/>
        <v>0.18750000000035527</v>
      </c>
      <c r="Z1915" s="63">
        <f t="shared" si="3441"/>
        <v>0.23529411764800293</v>
      </c>
      <c r="AA1915" s="63">
        <f t="shared" si="3441"/>
        <v>0.16666666666540347</v>
      </c>
      <c r="AB1915" s="64">
        <f t="shared" si="3441"/>
        <v>0.29999999999909049</v>
      </c>
      <c r="AC1915" s="382"/>
      <c r="AD1915" s="61"/>
      <c r="AE1915" s="69"/>
      <c r="AF1915" s="384"/>
      <c r="AG1915" s="384"/>
      <c r="AH1915" s="384"/>
      <c r="AI1915" s="384"/>
      <c r="AJ1915" s="384"/>
      <c r="AK1915" s="384"/>
      <c r="AL1915" s="384"/>
      <c r="AM1915" s="384"/>
      <c r="AN1915" s="384"/>
      <c r="AO1915" s="384"/>
      <c r="AP1915" s="384"/>
      <c r="AQ1915" s="384"/>
      <c r="AR1915" s="384"/>
      <c r="AS1915" s="384"/>
      <c r="AT1915" s="384"/>
      <c r="AU1915" s="384"/>
      <c r="AV1915" s="384"/>
      <c r="AW1915" s="384"/>
      <c r="AX1915" s="384"/>
      <c r="AY1915" s="384"/>
      <c r="AZ1915" s="384"/>
      <c r="BA1915" s="384"/>
      <c r="BB1915" s="384"/>
      <c r="BC1915" s="384"/>
      <c r="BD1915" s="384"/>
      <c r="BE1915" s="376"/>
      <c r="BF1915" s="376"/>
      <c r="BG1915" s="376"/>
      <c r="BH1915" s="376"/>
      <c r="BI1915" s="376"/>
      <c r="BJ1915" s="376"/>
      <c r="BK1915" s="376"/>
      <c r="BL1915" s="376"/>
      <c r="BM1915" s="376"/>
      <c r="BN1915" s="376"/>
      <c r="BO1915" s="376"/>
      <c r="BP1915" s="376"/>
      <c r="BQ1915" s="376"/>
      <c r="BR1915" s="376"/>
      <c r="BS1915" s="376"/>
      <c r="BT1915" s="376"/>
      <c r="BU1915" s="376"/>
      <c r="BV1915" s="376"/>
      <c r="BW1915" s="376"/>
      <c r="BX1915" s="376"/>
      <c r="BY1915" s="187"/>
      <c r="BZ1915" s="187"/>
      <c r="CA1915" s="187"/>
      <c r="CB1915" s="187"/>
      <c r="CC1915" s="187"/>
    </row>
    <row r="1916" spans="1:81" s="1" customFormat="1" ht="10.5" customHeight="1">
      <c r="A1916" s="1473" t="s">
        <v>44</v>
      </c>
      <c r="B1916" s="1476" t="s">
        <v>755</v>
      </c>
      <c r="C1916" s="1264"/>
      <c r="D1916" s="1266"/>
      <c r="E1916" s="942" t="s">
        <v>129</v>
      </c>
      <c r="F1916" s="942"/>
      <c r="G1916" s="88"/>
      <c r="H1916" s="448"/>
      <c r="I1916" s="88"/>
      <c r="J1916" s="88"/>
      <c r="K1916" s="88"/>
      <c r="L1916" s="88"/>
      <c r="M1916" s="88"/>
      <c r="N1916" s="448"/>
      <c r="O1916" s="88"/>
      <c r="P1916" s="88"/>
      <c r="Q1916" s="88"/>
      <c r="R1916" s="88"/>
      <c r="S1916" s="88"/>
      <c r="T1916" s="88"/>
      <c r="U1916" s="88"/>
      <c r="V1916" s="448"/>
      <c r="W1916" s="88"/>
      <c r="X1916" s="88"/>
      <c r="Y1916" s="88"/>
      <c r="Z1916" s="88"/>
      <c r="AA1916" s="88"/>
      <c r="AB1916" s="89"/>
      <c r="AC1916" s="475" t="s">
        <v>125</v>
      </c>
      <c r="AD1916" s="61" t="e">
        <f>AD1919/AC1918</f>
        <v>#DIV/0!</v>
      </c>
      <c r="AE1916" s="69"/>
      <c r="AF1916" s="384"/>
      <c r="AG1916" s="384"/>
      <c r="AH1916" s="384"/>
      <c r="AI1916" s="384"/>
      <c r="AJ1916" s="384"/>
      <c r="AK1916" s="384"/>
      <c r="AL1916" s="384"/>
      <c r="AM1916" s="384"/>
      <c r="AN1916" s="384"/>
      <c r="AO1916" s="384"/>
      <c r="AP1916" s="384"/>
      <c r="AQ1916" s="384"/>
      <c r="AR1916" s="384"/>
      <c r="AS1916" s="384"/>
      <c r="AT1916" s="384"/>
      <c r="AU1916" s="384"/>
      <c r="AV1916" s="384"/>
      <c r="AW1916" s="384"/>
      <c r="AX1916" s="384"/>
      <c r="AY1916" s="384"/>
      <c r="AZ1916" s="384"/>
      <c r="BA1916" s="384"/>
      <c r="BB1916" s="384"/>
      <c r="BC1916" s="384"/>
      <c r="BD1916" s="384"/>
      <c r="BE1916" s="376"/>
      <c r="BF1916" s="376"/>
      <c r="BG1916" s="376"/>
      <c r="BH1916" s="376"/>
      <c r="BI1916" s="376"/>
      <c r="BJ1916" s="376"/>
      <c r="BK1916" s="376"/>
      <c r="BL1916" s="376"/>
      <c r="BM1916" s="376"/>
      <c r="BN1916" s="376"/>
      <c r="BO1916" s="376"/>
      <c r="BP1916" s="376"/>
      <c r="BQ1916" s="376"/>
      <c r="BR1916" s="376"/>
      <c r="BS1916" s="376"/>
      <c r="BT1916" s="376"/>
      <c r="BU1916" s="376"/>
      <c r="BV1916" s="376"/>
      <c r="BW1916" s="376"/>
      <c r="BX1916" s="376"/>
      <c r="BY1916" s="187"/>
      <c r="BZ1916" s="187"/>
      <c r="CA1916" s="187"/>
      <c r="CB1916" s="187"/>
      <c r="CC1916" s="187"/>
    </row>
    <row r="1917" spans="1:81" s="1" customFormat="1" ht="10.5" customHeight="1">
      <c r="A1917" s="1473"/>
      <c r="B1917" s="1476"/>
      <c r="C1917" s="1265" t="s">
        <v>138</v>
      </c>
      <c r="D1917" s="155" t="s">
        <v>34</v>
      </c>
      <c r="E1917" s="100">
        <v>0</v>
      </c>
      <c r="F1917" s="100">
        <v>0</v>
      </c>
      <c r="G1917" s="100">
        <v>0</v>
      </c>
      <c r="H1917" s="398">
        <v>0</v>
      </c>
      <c r="I1917" s="100">
        <v>0</v>
      </c>
      <c r="J1917" s="100">
        <v>0</v>
      </c>
      <c r="K1917" s="100">
        <v>0</v>
      </c>
      <c r="L1917" s="100">
        <v>0</v>
      </c>
      <c r="M1917" s="100">
        <v>0</v>
      </c>
      <c r="N1917" s="398">
        <v>0</v>
      </c>
      <c r="O1917" s="100">
        <v>0</v>
      </c>
      <c r="P1917" s="100">
        <v>0</v>
      </c>
      <c r="Q1917" s="100">
        <v>0</v>
      </c>
      <c r="R1917" s="100">
        <v>0</v>
      </c>
      <c r="S1917" s="100">
        <v>0</v>
      </c>
      <c r="T1917" s="100">
        <v>0</v>
      </c>
      <c r="U1917" s="100">
        <v>0</v>
      </c>
      <c r="V1917" s="398">
        <v>0</v>
      </c>
      <c r="W1917" s="100">
        <v>0</v>
      </c>
      <c r="X1917" s="100">
        <v>0</v>
      </c>
      <c r="Y1917" s="100">
        <v>0</v>
      </c>
      <c r="Z1917" s="100">
        <v>0</v>
      </c>
      <c r="AA1917" s="100">
        <v>0</v>
      </c>
      <c r="AB1917" s="101">
        <v>0</v>
      </c>
      <c r="AC1917" s="382"/>
      <c r="AD1917" s="206"/>
      <c r="AE1917" s="69"/>
      <c r="AF1917" s="384"/>
      <c r="AG1917" s="384"/>
      <c r="AH1917" s="384"/>
      <c r="AI1917" s="384"/>
      <c r="AJ1917" s="384"/>
      <c r="AK1917" s="384"/>
      <c r="AL1917" s="384"/>
      <c r="AM1917" s="384"/>
      <c r="AN1917" s="384"/>
      <c r="AO1917" s="384"/>
      <c r="AP1917" s="384"/>
      <c r="AQ1917" s="384"/>
      <c r="AR1917" s="384"/>
      <c r="AS1917" s="384"/>
      <c r="AT1917" s="384"/>
      <c r="AU1917" s="384"/>
      <c r="AV1917" s="384"/>
      <c r="AW1917" s="384"/>
      <c r="AX1917" s="384"/>
      <c r="AY1917" s="384"/>
      <c r="AZ1917" s="384"/>
      <c r="BA1917" s="384"/>
      <c r="BB1917" s="384"/>
      <c r="BC1917" s="384"/>
      <c r="BD1917" s="384"/>
      <c r="BE1917" s="376"/>
      <c r="BF1917" s="376"/>
      <c r="BG1917" s="376"/>
      <c r="BH1917" s="376"/>
      <c r="BI1917" s="376"/>
      <c r="BJ1917" s="376"/>
      <c r="BK1917" s="376"/>
      <c r="BL1917" s="376"/>
      <c r="BM1917" s="376"/>
      <c r="BN1917" s="376"/>
      <c r="BO1917" s="376"/>
      <c r="BP1917" s="376"/>
      <c r="BQ1917" s="376"/>
      <c r="BR1917" s="376"/>
      <c r="BS1917" s="376"/>
      <c r="BT1917" s="376"/>
      <c r="BU1917" s="376"/>
      <c r="BV1917" s="376"/>
      <c r="BW1917" s="376"/>
      <c r="BX1917" s="376"/>
      <c r="BY1917" s="187"/>
      <c r="BZ1917" s="187"/>
      <c r="CA1917" s="187"/>
      <c r="CB1917" s="187"/>
      <c r="CC1917" s="187"/>
    </row>
    <row r="1918" spans="1:81" s="1" customFormat="1" ht="10.5" customHeight="1">
      <c r="A1918" s="1473"/>
      <c r="B1918" s="1476"/>
      <c r="C1918" s="1265" t="s">
        <v>137</v>
      </c>
      <c r="D1918" s="155" t="s">
        <v>126</v>
      </c>
      <c r="E1918" s="73">
        <f t="shared" ref="E1918:AB1918" si="3442">(AG1918-AF1918)*$AE1918</f>
        <v>0</v>
      </c>
      <c r="F1918" s="73">
        <f t="shared" si="3442"/>
        <v>0</v>
      </c>
      <c r="G1918" s="73">
        <f t="shared" si="3442"/>
        <v>0</v>
      </c>
      <c r="H1918" s="492">
        <f t="shared" si="3442"/>
        <v>0</v>
      </c>
      <c r="I1918" s="73">
        <f t="shared" si="3442"/>
        <v>0</v>
      </c>
      <c r="J1918" s="73">
        <f t="shared" si="3442"/>
        <v>0</v>
      </c>
      <c r="K1918" s="73">
        <f t="shared" si="3442"/>
        <v>0</v>
      </c>
      <c r="L1918" s="73">
        <f t="shared" si="3442"/>
        <v>0</v>
      </c>
      <c r="M1918" s="73">
        <f t="shared" si="3442"/>
        <v>0</v>
      </c>
      <c r="N1918" s="492">
        <f t="shared" si="3442"/>
        <v>0</v>
      </c>
      <c r="O1918" s="73">
        <f t="shared" si="3442"/>
        <v>0</v>
      </c>
      <c r="P1918" s="73">
        <f t="shared" si="3442"/>
        <v>0</v>
      </c>
      <c r="Q1918" s="73">
        <f t="shared" si="3442"/>
        <v>0</v>
      </c>
      <c r="R1918" s="73">
        <f t="shared" si="3442"/>
        <v>0</v>
      </c>
      <c r="S1918" s="73">
        <f t="shared" si="3442"/>
        <v>0</v>
      </c>
      <c r="T1918" s="73">
        <f t="shared" si="3442"/>
        <v>0</v>
      </c>
      <c r="U1918" s="73">
        <f t="shared" si="3442"/>
        <v>0</v>
      </c>
      <c r="V1918" s="492">
        <f t="shared" si="3442"/>
        <v>0</v>
      </c>
      <c r="W1918" s="73">
        <f t="shared" si="3442"/>
        <v>0</v>
      </c>
      <c r="X1918" s="73">
        <f t="shared" si="3442"/>
        <v>0</v>
      </c>
      <c r="Y1918" s="73">
        <f t="shared" si="3442"/>
        <v>0</v>
      </c>
      <c r="Z1918" s="73">
        <f t="shared" si="3442"/>
        <v>0</v>
      </c>
      <c r="AA1918" s="73">
        <f t="shared" si="3442"/>
        <v>0</v>
      </c>
      <c r="AB1918" s="74">
        <f t="shared" si="3442"/>
        <v>0</v>
      </c>
      <c r="AC1918" s="58">
        <f>SUM(D1918:AB1918)</f>
        <v>0</v>
      </c>
      <c r="AD1918" s="61"/>
      <c r="AE1918" s="69">
        <v>4</v>
      </c>
      <c r="AF1918" s="117">
        <v>10792.204</v>
      </c>
      <c r="AG1918" s="117">
        <v>10792.204</v>
      </c>
      <c r="AH1918" s="117">
        <v>10792.204</v>
      </c>
      <c r="AI1918" s="117">
        <v>10792.204</v>
      </c>
      <c r="AJ1918" s="117">
        <v>10792.204</v>
      </c>
      <c r="AK1918" s="117">
        <v>10792.204</v>
      </c>
      <c r="AL1918" s="117">
        <v>10792.204</v>
      </c>
      <c r="AM1918" s="117">
        <v>10792.204</v>
      </c>
      <c r="AN1918" s="117">
        <v>10792.204</v>
      </c>
      <c r="AO1918" s="117">
        <v>10792.204</v>
      </c>
      <c r="AP1918" s="117">
        <v>10792.204</v>
      </c>
      <c r="AQ1918" s="117">
        <v>10792.204</v>
      </c>
      <c r="AR1918" s="117">
        <v>10792.204</v>
      </c>
      <c r="AS1918" s="117">
        <v>10792.204</v>
      </c>
      <c r="AT1918" s="117">
        <v>10792.204</v>
      </c>
      <c r="AU1918" s="117">
        <v>10792.204</v>
      </c>
      <c r="AV1918" s="117">
        <v>10792.204</v>
      </c>
      <c r="AW1918" s="117">
        <v>10792.204</v>
      </c>
      <c r="AX1918" s="117">
        <v>10792.204</v>
      </c>
      <c r="AY1918" s="117">
        <v>10792.204</v>
      </c>
      <c r="AZ1918" s="117">
        <v>10792.204</v>
      </c>
      <c r="BA1918" s="117">
        <v>10792.204</v>
      </c>
      <c r="BB1918" s="117">
        <v>10792.204</v>
      </c>
      <c r="BC1918" s="117">
        <v>10792.204</v>
      </c>
      <c r="BD1918" s="117">
        <v>10792.204</v>
      </c>
      <c r="BE1918" s="376"/>
      <c r="BF1918" s="376"/>
      <c r="BG1918" s="376"/>
      <c r="BH1918" s="376"/>
      <c r="BI1918" s="376"/>
      <c r="BJ1918" s="376"/>
      <c r="BK1918" s="376"/>
      <c r="BL1918" s="376"/>
      <c r="BM1918" s="376"/>
      <c r="BN1918" s="376"/>
      <c r="BO1918" s="376"/>
      <c r="BP1918" s="376"/>
      <c r="BQ1918" s="376"/>
      <c r="BR1918" s="376"/>
      <c r="BS1918" s="376"/>
      <c r="BT1918" s="376"/>
      <c r="BU1918" s="376"/>
      <c r="BV1918" s="376"/>
      <c r="BW1918" s="376"/>
      <c r="BX1918" s="376"/>
      <c r="BY1918" s="187"/>
      <c r="BZ1918" s="187"/>
      <c r="CA1918" s="187"/>
      <c r="CB1918" s="187"/>
      <c r="CC1918" s="187"/>
    </row>
    <row r="1919" spans="1:81" s="1" customFormat="1" ht="10.5" customHeight="1">
      <c r="A1919" s="1473"/>
      <c r="B1919" s="1476"/>
      <c r="C1919" s="1265" t="s">
        <v>137</v>
      </c>
      <c r="D1919" s="155" t="s">
        <v>127</v>
      </c>
      <c r="E1919" s="73">
        <f t="shared" ref="E1919:AB1919" si="3443">(AG1919-AF1919)*$AE1918</f>
        <v>0</v>
      </c>
      <c r="F1919" s="73">
        <f t="shared" si="3443"/>
        <v>0</v>
      </c>
      <c r="G1919" s="73">
        <f t="shared" si="3443"/>
        <v>0</v>
      </c>
      <c r="H1919" s="492">
        <f t="shared" si="3443"/>
        <v>0</v>
      </c>
      <c r="I1919" s="73">
        <f t="shared" si="3443"/>
        <v>0</v>
      </c>
      <c r="J1919" s="73">
        <f t="shared" si="3443"/>
        <v>0</v>
      </c>
      <c r="K1919" s="73">
        <f t="shared" si="3443"/>
        <v>0</v>
      </c>
      <c r="L1919" s="73">
        <f t="shared" si="3443"/>
        <v>0</v>
      </c>
      <c r="M1919" s="73">
        <f t="shared" si="3443"/>
        <v>0</v>
      </c>
      <c r="N1919" s="492">
        <f t="shared" si="3443"/>
        <v>0</v>
      </c>
      <c r="O1919" s="73">
        <f t="shared" si="3443"/>
        <v>0</v>
      </c>
      <c r="P1919" s="73">
        <f t="shared" si="3443"/>
        <v>0</v>
      </c>
      <c r="Q1919" s="73">
        <f t="shared" si="3443"/>
        <v>0</v>
      </c>
      <c r="R1919" s="73">
        <f t="shared" si="3443"/>
        <v>0</v>
      </c>
      <c r="S1919" s="73">
        <f t="shared" si="3443"/>
        <v>0</v>
      </c>
      <c r="T1919" s="73">
        <f t="shared" si="3443"/>
        <v>0</v>
      </c>
      <c r="U1919" s="73">
        <f t="shared" si="3443"/>
        <v>0</v>
      </c>
      <c r="V1919" s="492">
        <f t="shared" si="3443"/>
        <v>0</v>
      </c>
      <c r="W1919" s="73">
        <f t="shared" si="3443"/>
        <v>0</v>
      </c>
      <c r="X1919" s="73">
        <f t="shared" si="3443"/>
        <v>0</v>
      </c>
      <c r="Y1919" s="73">
        <f t="shared" si="3443"/>
        <v>0</v>
      </c>
      <c r="Z1919" s="73">
        <f t="shared" si="3443"/>
        <v>0</v>
      </c>
      <c r="AA1919" s="73">
        <f t="shared" si="3443"/>
        <v>0</v>
      </c>
      <c r="AB1919" s="74">
        <f t="shared" si="3443"/>
        <v>0</v>
      </c>
      <c r="AC1919" s="382"/>
      <c r="AD1919" s="61">
        <f>SUM(E1919:AC1919)</f>
        <v>0</v>
      </c>
      <c r="AE1919" s="69">
        <v>4</v>
      </c>
      <c r="AF1919" s="117">
        <v>4472.1120000000001</v>
      </c>
      <c r="AG1919" s="117">
        <v>4472.1120000000001</v>
      </c>
      <c r="AH1919" s="117">
        <v>4472.1120000000001</v>
      </c>
      <c r="AI1919" s="117">
        <v>4472.1120000000001</v>
      </c>
      <c r="AJ1919" s="117">
        <v>4472.1120000000001</v>
      </c>
      <c r="AK1919" s="117">
        <v>4472.1120000000001</v>
      </c>
      <c r="AL1919" s="117">
        <v>4472.1120000000001</v>
      </c>
      <c r="AM1919" s="117">
        <v>4472.1120000000001</v>
      </c>
      <c r="AN1919" s="117">
        <v>4472.1120000000001</v>
      </c>
      <c r="AO1919" s="117">
        <v>4472.1120000000001</v>
      </c>
      <c r="AP1919" s="117">
        <v>4472.1120000000001</v>
      </c>
      <c r="AQ1919" s="117">
        <v>4472.1120000000001</v>
      </c>
      <c r="AR1919" s="117">
        <v>4472.1120000000001</v>
      </c>
      <c r="AS1919" s="117">
        <v>4472.1120000000001</v>
      </c>
      <c r="AT1919" s="117">
        <v>4472.1120000000001</v>
      </c>
      <c r="AU1919" s="117">
        <v>4472.1120000000001</v>
      </c>
      <c r="AV1919" s="117">
        <v>4472.1120000000001</v>
      </c>
      <c r="AW1919" s="117">
        <v>4472.1120000000001</v>
      </c>
      <c r="AX1919" s="117">
        <v>4472.1120000000001</v>
      </c>
      <c r="AY1919" s="117">
        <v>4472.1120000000001</v>
      </c>
      <c r="AZ1919" s="117">
        <v>4472.1120000000001</v>
      </c>
      <c r="BA1919" s="117">
        <v>4472.1120000000001</v>
      </c>
      <c r="BB1919" s="117">
        <v>4472.1120000000001</v>
      </c>
      <c r="BC1919" s="117">
        <v>4472.1120000000001</v>
      </c>
      <c r="BD1919" s="117">
        <v>4472.1120000000001</v>
      </c>
      <c r="BE1919" s="376"/>
      <c r="BF1919" s="376"/>
      <c r="BG1919" s="376"/>
      <c r="BH1919" s="376"/>
      <c r="BI1919" s="376"/>
      <c r="BJ1919" s="376"/>
      <c r="BK1919" s="376"/>
      <c r="BL1919" s="376"/>
      <c r="BM1919" s="376"/>
      <c r="BN1919" s="376"/>
      <c r="BO1919" s="376"/>
      <c r="BP1919" s="376"/>
      <c r="BQ1919" s="376"/>
      <c r="BR1919" s="376"/>
      <c r="BS1919" s="376"/>
      <c r="BT1919" s="376"/>
      <c r="BU1919" s="376"/>
      <c r="BV1919" s="376"/>
      <c r="BW1919" s="376"/>
      <c r="BX1919" s="376"/>
      <c r="BY1919" s="187"/>
      <c r="BZ1919" s="187"/>
      <c r="CA1919" s="187"/>
      <c r="CB1919" s="187"/>
      <c r="CC1919" s="187"/>
    </row>
    <row r="1920" spans="1:81" s="1" customFormat="1" ht="10.5" customHeight="1" thickBot="1">
      <c r="A1920" s="1473"/>
      <c r="B1920" s="1476"/>
      <c r="C1920" s="312"/>
      <c r="D1920" s="271" t="s">
        <v>42</v>
      </c>
      <c r="E1920" s="166" t="e">
        <f t="shared" ref="E1920:AB1920" si="3444">E1919/E1918</f>
        <v>#DIV/0!</v>
      </c>
      <c r="F1920" s="166" t="e">
        <f t="shared" si="3444"/>
        <v>#DIV/0!</v>
      </c>
      <c r="G1920" s="166" t="e">
        <f t="shared" si="3444"/>
        <v>#DIV/0!</v>
      </c>
      <c r="H1920" s="449" t="e">
        <f t="shared" si="3444"/>
        <v>#DIV/0!</v>
      </c>
      <c r="I1920" s="166" t="e">
        <f t="shared" si="3444"/>
        <v>#DIV/0!</v>
      </c>
      <c r="J1920" s="166" t="e">
        <f t="shared" si="3444"/>
        <v>#DIV/0!</v>
      </c>
      <c r="K1920" s="166" t="e">
        <f t="shared" si="3444"/>
        <v>#DIV/0!</v>
      </c>
      <c r="L1920" s="166" t="e">
        <f t="shared" si="3444"/>
        <v>#DIV/0!</v>
      </c>
      <c r="M1920" s="166" t="e">
        <f t="shared" si="3444"/>
        <v>#DIV/0!</v>
      </c>
      <c r="N1920" s="449" t="e">
        <f t="shared" si="3444"/>
        <v>#DIV/0!</v>
      </c>
      <c r="O1920" s="166" t="e">
        <f t="shared" si="3444"/>
        <v>#DIV/0!</v>
      </c>
      <c r="P1920" s="166" t="e">
        <f t="shared" si="3444"/>
        <v>#DIV/0!</v>
      </c>
      <c r="Q1920" s="166" t="e">
        <f t="shared" si="3444"/>
        <v>#DIV/0!</v>
      </c>
      <c r="R1920" s="166" t="e">
        <f t="shared" si="3444"/>
        <v>#DIV/0!</v>
      </c>
      <c r="S1920" s="166" t="e">
        <f t="shared" si="3444"/>
        <v>#DIV/0!</v>
      </c>
      <c r="T1920" s="166" t="e">
        <f t="shared" si="3444"/>
        <v>#DIV/0!</v>
      </c>
      <c r="U1920" s="166" t="e">
        <f t="shared" si="3444"/>
        <v>#DIV/0!</v>
      </c>
      <c r="V1920" s="449" t="e">
        <f t="shared" si="3444"/>
        <v>#DIV/0!</v>
      </c>
      <c r="W1920" s="166" t="e">
        <f t="shared" si="3444"/>
        <v>#DIV/0!</v>
      </c>
      <c r="X1920" s="166" t="e">
        <f t="shared" si="3444"/>
        <v>#DIV/0!</v>
      </c>
      <c r="Y1920" s="166" t="e">
        <f t="shared" si="3444"/>
        <v>#DIV/0!</v>
      </c>
      <c r="Z1920" s="166" t="e">
        <f t="shared" si="3444"/>
        <v>#DIV/0!</v>
      </c>
      <c r="AA1920" s="166" t="e">
        <f t="shared" si="3444"/>
        <v>#DIV/0!</v>
      </c>
      <c r="AB1920" s="167" t="e">
        <f t="shared" si="3444"/>
        <v>#DIV/0!</v>
      </c>
      <c r="AC1920" s="382"/>
      <c r="AD1920" s="61"/>
      <c r="AE1920" s="69"/>
      <c r="AF1920" s="384"/>
      <c r="AG1920" s="384"/>
      <c r="AH1920" s="384"/>
      <c r="AI1920" s="384"/>
      <c r="AJ1920" s="384"/>
      <c r="AK1920" s="384"/>
      <c r="AL1920" s="384"/>
      <c r="AM1920" s="384"/>
      <c r="AN1920" s="384"/>
      <c r="AO1920" s="384"/>
      <c r="AP1920" s="384"/>
      <c r="AQ1920" s="384"/>
      <c r="AR1920" s="384"/>
      <c r="AS1920" s="384"/>
      <c r="AT1920" s="384"/>
      <c r="AU1920" s="384"/>
      <c r="AV1920" s="384"/>
      <c r="AW1920" s="384"/>
      <c r="AX1920" s="384"/>
      <c r="AY1920" s="384"/>
      <c r="AZ1920" s="384"/>
      <c r="BA1920" s="384"/>
      <c r="BB1920" s="384"/>
      <c r="BC1920" s="384"/>
      <c r="BD1920" s="384"/>
      <c r="BE1920" s="376"/>
      <c r="BF1920" s="376"/>
      <c r="BG1920" s="376"/>
      <c r="BH1920" s="376"/>
      <c r="BI1920" s="376"/>
      <c r="BJ1920" s="376"/>
      <c r="BK1920" s="376"/>
      <c r="BL1920" s="376"/>
      <c r="BM1920" s="376"/>
      <c r="BN1920" s="376"/>
      <c r="BO1920" s="376"/>
      <c r="BP1920" s="376"/>
      <c r="BQ1920" s="376"/>
      <c r="BR1920" s="376"/>
      <c r="BS1920" s="376"/>
      <c r="BT1920" s="376"/>
      <c r="BU1920" s="376"/>
      <c r="BV1920" s="376"/>
      <c r="BW1920" s="376"/>
      <c r="BX1920" s="376"/>
      <c r="BY1920" s="187"/>
      <c r="BZ1920" s="187"/>
      <c r="CA1920" s="187"/>
      <c r="CB1920" s="187"/>
      <c r="CC1920" s="187"/>
    </row>
    <row r="1921" spans="1:81" s="175" customFormat="1" ht="10.5" customHeight="1">
      <c r="A1921" s="1472" t="s">
        <v>19</v>
      </c>
      <c r="B1921" s="1475" t="s">
        <v>756</v>
      </c>
      <c r="C1921" s="1264"/>
      <c r="D1921" s="1266"/>
      <c r="E1921" s="66"/>
      <c r="F1921" s="71"/>
      <c r="G1921" s="71"/>
      <c r="H1921" s="381"/>
      <c r="I1921" s="71"/>
      <c r="J1921" s="71"/>
      <c r="K1921" s="71"/>
      <c r="L1921" s="71"/>
      <c r="M1921" s="71"/>
      <c r="N1921" s="381"/>
      <c r="O1921" s="71"/>
      <c r="P1921" s="71"/>
      <c r="Q1921" s="71"/>
      <c r="R1921" s="71"/>
      <c r="S1921" s="71"/>
      <c r="T1921" s="71"/>
      <c r="U1921" s="71"/>
      <c r="V1921" s="381"/>
      <c r="W1921" s="71"/>
      <c r="X1921" s="71"/>
      <c r="Y1921" s="71"/>
      <c r="Z1921" s="71"/>
      <c r="AA1921" s="71"/>
      <c r="AB1921" s="72"/>
      <c r="AC1921" s="509"/>
      <c r="AD1921" s="886"/>
      <c r="AE1921" s="881"/>
      <c r="AF1921" s="117"/>
      <c r="AG1921" s="117"/>
      <c r="AH1921" s="117"/>
      <c r="AI1921" s="117"/>
      <c r="AJ1921" s="117"/>
      <c r="AK1921" s="117"/>
      <c r="AL1921" s="117"/>
      <c r="AM1921" s="117"/>
      <c r="AN1921" s="117"/>
      <c r="AO1921" s="117"/>
      <c r="AP1921" s="117"/>
      <c r="AQ1921" s="117"/>
      <c r="AR1921" s="117"/>
      <c r="AS1921" s="117"/>
      <c r="AT1921" s="117"/>
      <c r="AU1921" s="117"/>
      <c r="AV1921" s="117"/>
      <c r="AW1921" s="117"/>
      <c r="AX1921" s="117"/>
      <c r="AY1921" s="117"/>
      <c r="AZ1921" s="117"/>
      <c r="BA1921" s="117"/>
      <c r="BB1921" s="117"/>
      <c r="BC1921" s="117"/>
      <c r="BD1921" s="117"/>
      <c r="BE1921" s="384"/>
      <c r="BF1921" s="384"/>
      <c r="BG1921" s="384"/>
      <c r="BH1921" s="384"/>
      <c r="BI1921" s="384"/>
      <c r="BJ1921" s="384"/>
      <c r="BK1921" s="384"/>
      <c r="BL1921" s="384"/>
      <c r="BM1921" s="384"/>
      <c r="BN1921" s="384"/>
      <c r="BO1921" s="384"/>
      <c r="BP1921" s="384"/>
      <c r="BQ1921" s="384"/>
      <c r="BR1921" s="384"/>
      <c r="BS1921" s="384"/>
      <c r="BT1921" s="384"/>
      <c r="BU1921" s="384"/>
      <c r="BV1921" s="384"/>
      <c r="BW1921" s="384"/>
      <c r="BX1921" s="384"/>
    </row>
    <row r="1922" spans="1:81" s="1" customFormat="1" ht="10.5" customHeight="1">
      <c r="A1922" s="1473"/>
      <c r="B1922" s="1476"/>
      <c r="C1922" s="1265" t="s">
        <v>139</v>
      </c>
      <c r="D1922" s="155" t="s">
        <v>34</v>
      </c>
      <c r="E1922" s="122">
        <f>ROUND(SQRT(E1923^2+E1924^2)*1000/(1.73*E$1880),0)</f>
        <v>0</v>
      </c>
      <c r="F1922" s="122">
        <f t="shared" ref="F1922" si="3445">ROUND(SQRT(F1923^2+F1924^2)*1000/(1.73*F$1880),0)</f>
        <v>0</v>
      </c>
      <c r="G1922" s="122">
        <f t="shared" ref="G1922" si="3446">ROUND(SQRT(G1923^2+G1924^2)*1000/(1.73*G$1880),0)</f>
        <v>0</v>
      </c>
      <c r="H1922" s="400">
        <f t="shared" ref="H1922" si="3447">ROUND(SQRT(H1923^2+H1924^2)*1000/(1.73*H$1880),0)</f>
        <v>0</v>
      </c>
      <c r="I1922" s="122">
        <f t="shared" ref="I1922" si="3448">ROUND(SQRT(I1923^2+I1924^2)*1000/(1.73*I$1880),0)</f>
        <v>0</v>
      </c>
      <c r="J1922" s="122">
        <f t="shared" ref="J1922" si="3449">ROUND(SQRT(J1923^2+J1924^2)*1000/(1.73*J$1880),0)</f>
        <v>0</v>
      </c>
      <c r="K1922" s="122">
        <f t="shared" ref="K1922" si="3450">ROUND(SQRT(K1923^2+K1924^2)*1000/(1.73*K$1880),0)</f>
        <v>0</v>
      </c>
      <c r="L1922" s="122">
        <f t="shared" ref="L1922" si="3451">ROUND(SQRT(L1923^2+L1924^2)*1000/(1.73*L$1880),0)</f>
        <v>0</v>
      </c>
      <c r="M1922" s="122">
        <f t="shared" ref="M1922" si="3452">ROUND(SQRT(M1923^2+M1924^2)*1000/(1.73*M$1880),0)</f>
        <v>0</v>
      </c>
      <c r="N1922" s="400">
        <f t="shared" ref="N1922" si="3453">ROUND(SQRT(N1923^2+N1924^2)*1000/(1.73*N$1880),0)</f>
        <v>0</v>
      </c>
      <c r="O1922" s="122">
        <f t="shared" ref="O1922" si="3454">ROUND(SQRT(O1923^2+O1924^2)*1000/(1.73*O$1880),0)</f>
        <v>0</v>
      </c>
      <c r="P1922" s="122">
        <f t="shared" ref="P1922" si="3455">ROUND(SQRT(P1923^2+P1924^2)*1000/(1.73*P$1880),0)</f>
        <v>3</v>
      </c>
      <c r="Q1922" s="122">
        <f t="shared" ref="Q1922" si="3456">ROUND(SQRT(Q1923^2+Q1924^2)*1000/(1.73*Q$1880),0)</f>
        <v>0</v>
      </c>
      <c r="R1922" s="122">
        <f t="shared" ref="R1922" si="3457">ROUND(SQRT(R1923^2+R1924^2)*1000/(1.73*R$1880),0)</f>
        <v>0</v>
      </c>
      <c r="S1922" s="122">
        <f t="shared" ref="S1922" si="3458">ROUND(SQRT(S1923^2+S1924^2)*1000/(1.73*S$1880),0)</f>
        <v>0</v>
      </c>
      <c r="T1922" s="122">
        <f t="shared" ref="T1922" si="3459">ROUND(SQRT(T1923^2+T1924^2)*1000/(1.73*T$1880),0)</f>
        <v>0</v>
      </c>
      <c r="U1922" s="122">
        <f t="shared" ref="U1922" si="3460">ROUND(SQRT(U1923^2+U1924^2)*1000/(1.73*U$1880),0)</f>
        <v>0</v>
      </c>
      <c r="V1922" s="400">
        <f t="shared" ref="V1922" si="3461">ROUND(SQRT(V1923^2+V1924^2)*1000/(1.73*V$1880),0)</f>
        <v>0</v>
      </c>
      <c r="W1922" s="122">
        <f t="shared" ref="W1922" si="3462">ROUND(SQRT(W1923^2+W1924^2)*1000/(1.73*W$1880),0)</f>
        <v>0</v>
      </c>
      <c r="X1922" s="122">
        <f t="shared" ref="X1922" si="3463">ROUND(SQRT(X1923^2+X1924^2)*1000/(1.73*X$1880),0)</f>
        <v>0</v>
      </c>
      <c r="Y1922" s="122">
        <f t="shared" ref="Y1922" si="3464">ROUND(SQRT(Y1923^2+Y1924^2)*1000/(1.73*Y$1880),0)</f>
        <v>0</v>
      </c>
      <c r="Z1922" s="122">
        <f t="shared" ref="Z1922" si="3465">ROUND(SQRT(Z1923^2+Z1924^2)*1000/(1.73*Z$1880),0)</f>
        <v>0</v>
      </c>
      <c r="AA1922" s="122">
        <f t="shared" ref="AA1922" si="3466">ROUND(SQRT(AA1923^2+AA1924^2)*1000/(1.73*AA$1880),0)</f>
        <v>0</v>
      </c>
      <c r="AB1922" s="123">
        <f t="shared" ref="AB1922" si="3467">ROUND(SQRT(AB1923^2+AB1924^2)*1000/(1.73*AB$1880),0)</f>
        <v>0</v>
      </c>
      <c r="AC1922" s="382"/>
      <c r="AD1922" s="206"/>
      <c r="AE1922" s="69"/>
      <c r="AF1922" s="384"/>
      <c r="AG1922" s="384"/>
      <c r="AH1922" s="384"/>
      <c r="AI1922" s="384"/>
      <c r="AJ1922" s="384"/>
      <c r="AK1922" s="384"/>
      <c r="AL1922" s="384"/>
      <c r="AM1922" s="384"/>
      <c r="AN1922" s="384"/>
      <c r="AO1922" s="384"/>
      <c r="AP1922" s="384"/>
      <c r="AQ1922" s="384"/>
      <c r="AR1922" s="384"/>
      <c r="AS1922" s="384"/>
      <c r="AT1922" s="384"/>
      <c r="AU1922" s="384"/>
      <c r="AV1922" s="384"/>
      <c r="AW1922" s="384"/>
      <c r="AX1922" s="384"/>
      <c r="AY1922" s="384"/>
      <c r="AZ1922" s="384"/>
      <c r="BA1922" s="384"/>
      <c r="BB1922" s="384"/>
      <c r="BC1922" s="384"/>
      <c r="BD1922" s="384"/>
      <c r="BE1922" s="376"/>
      <c r="BF1922" s="376"/>
      <c r="BG1922" s="376"/>
      <c r="BH1922" s="376"/>
      <c r="BI1922" s="376"/>
      <c r="BJ1922" s="376"/>
      <c r="BK1922" s="376"/>
      <c r="BL1922" s="376"/>
      <c r="BM1922" s="376"/>
      <c r="BN1922" s="376"/>
      <c r="BO1922" s="376"/>
      <c r="BP1922" s="376"/>
      <c r="BQ1922" s="376"/>
      <c r="BR1922" s="376"/>
      <c r="BS1922" s="376"/>
      <c r="BT1922" s="376"/>
      <c r="BU1922" s="376"/>
      <c r="BV1922" s="376"/>
      <c r="BW1922" s="376"/>
      <c r="BX1922" s="376"/>
      <c r="BY1922" s="187"/>
      <c r="BZ1922" s="187"/>
      <c r="CA1922" s="187"/>
      <c r="CB1922" s="187"/>
      <c r="CC1922" s="187"/>
    </row>
    <row r="1923" spans="1:81" s="1" customFormat="1" ht="10.5" customHeight="1">
      <c r="A1923" s="1473"/>
      <c r="B1923" s="1476"/>
      <c r="C1923" s="1265" t="s">
        <v>137</v>
      </c>
      <c r="D1923" s="155" t="s">
        <v>126</v>
      </c>
      <c r="E1923" s="73">
        <f t="shared" ref="E1923:AB1923" si="3468">(AG1923-AF1923)*$AE1923</f>
        <v>0</v>
      </c>
      <c r="F1923" s="73">
        <f t="shared" si="3468"/>
        <v>0</v>
      </c>
      <c r="G1923" s="73">
        <f t="shared" si="3468"/>
        <v>0</v>
      </c>
      <c r="H1923" s="492">
        <f t="shared" si="3468"/>
        <v>0</v>
      </c>
      <c r="I1923" s="73">
        <f t="shared" si="3468"/>
        <v>0</v>
      </c>
      <c r="J1923" s="73">
        <f t="shared" si="3468"/>
        <v>0</v>
      </c>
      <c r="K1923" s="73">
        <f t="shared" si="3468"/>
        <v>0</v>
      </c>
      <c r="L1923" s="73">
        <f t="shared" si="3468"/>
        <v>0</v>
      </c>
      <c r="M1923" s="73">
        <f t="shared" si="3468"/>
        <v>0</v>
      </c>
      <c r="N1923" s="492">
        <f t="shared" si="3468"/>
        <v>0</v>
      </c>
      <c r="O1923" s="73">
        <f t="shared" si="3468"/>
        <v>0</v>
      </c>
      <c r="P1923" s="73">
        <f t="shared" si="3468"/>
        <v>4.0000000000418368E-2</v>
      </c>
      <c r="Q1923" s="73">
        <f t="shared" si="3468"/>
        <v>0</v>
      </c>
      <c r="R1923" s="73">
        <f t="shared" si="3468"/>
        <v>0</v>
      </c>
      <c r="S1923" s="73">
        <f t="shared" si="3468"/>
        <v>0</v>
      </c>
      <c r="T1923" s="73">
        <f t="shared" si="3468"/>
        <v>0</v>
      </c>
      <c r="U1923" s="73">
        <f t="shared" si="3468"/>
        <v>0</v>
      </c>
      <c r="V1923" s="492">
        <f t="shared" si="3468"/>
        <v>0</v>
      </c>
      <c r="W1923" s="73">
        <f t="shared" si="3468"/>
        <v>0</v>
      </c>
      <c r="X1923" s="73">
        <f t="shared" si="3468"/>
        <v>0</v>
      </c>
      <c r="Y1923" s="73">
        <f t="shared" si="3468"/>
        <v>0</v>
      </c>
      <c r="Z1923" s="73">
        <f t="shared" si="3468"/>
        <v>0</v>
      </c>
      <c r="AA1923" s="73">
        <f t="shared" si="3468"/>
        <v>0</v>
      </c>
      <c r="AB1923" s="74">
        <f t="shared" si="3468"/>
        <v>0</v>
      </c>
      <c r="AC1923" s="58">
        <f>SUM(D1923:AB1923)</f>
        <v>4.0000000000418368E-2</v>
      </c>
      <c r="AD1923" s="61"/>
      <c r="AE1923" s="69">
        <v>4</v>
      </c>
      <c r="AF1923" s="117">
        <v>537.30999999999995</v>
      </c>
      <c r="AG1923" s="117">
        <v>537.30999999999995</v>
      </c>
      <c r="AH1923" s="117">
        <v>537.30999999999995</v>
      </c>
      <c r="AI1923" s="117">
        <v>537.30999999999995</v>
      </c>
      <c r="AJ1923" s="117">
        <v>537.30999999999995</v>
      </c>
      <c r="AK1923" s="117">
        <v>537.30999999999995</v>
      </c>
      <c r="AL1923" s="117">
        <v>537.30999999999995</v>
      </c>
      <c r="AM1923" s="117">
        <v>537.30999999999995</v>
      </c>
      <c r="AN1923" s="117">
        <v>537.30999999999995</v>
      </c>
      <c r="AO1923" s="117">
        <v>537.30999999999995</v>
      </c>
      <c r="AP1923" s="117">
        <v>537.30999999999995</v>
      </c>
      <c r="AQ1923" s="117">
        <v>537.30999999999995</v>
      </c>
      <c r="AR1923" s="117">
        <v>537.32000000000005</v>
      </c>
      <c r="AS1923" s="117">
        <v>537.32000000000005</v>
      </c>
      <c r="AT1923" s="117">
        <v>537.32000000000005</v>
      </c>
      <c r="AU1923" s="117">
        <v>537.32000000000005</v>
      </c>
      <c r="AV1923" s="117">
        <v>537.32000000000005</v>
      </c>
      <c r="AW1923" s="117">
        <v>537.32000000000005</v>
      </c>
      <c r="AX1923" s="117">
        <v>537.32000000000005</v>
      </c>
      <c r="AY1923" s="117">
        <v>537.32000000000005</v>
      </c>
      <c r="AZ1923" s="117">
        <v>537.32000000000005</v>
      </c>
      <c r="BA1923" s="117">
        <v>537.32000000000005</v>
      </c>
      <c r="BB1923" s="117">
        <v>537.32000000000005</v>
      </c>
      <c r="BC1923" s="117">
        <v>537.32000000000005</v>
      </c>
      <c r="BD1923" s="117">
        <v>537.32000000000005</v>
      </c>
      <c r="BE1923" s="376"/>
      <c r="BF1923" s="376"/>
      <c r="BG1923" s="376"/>
      <c r="BH1923" s="376"/>
      <c r="BI1923" s="376"/>
      <c r="BJ1923" s="376"/>
      <c r="BK1923" s="376"/>
      <c r="BL1923" s="376"/>
      <c r="BM1923" s="376"/>
      <c r="BN1923" s="376"/>
      <c r="BO1923" s="376"/>
      <c r="BP1923" s="376"/>
      <c r="BQ1923" s="376"/>
      <c r="BR1923" s="376"/>
      <c r="BS1923" s="376"/>
      <c r="BT1923" s="376"/>
      <c r="BU1923" s="376"/>
      <c r="BV1923" s="376"/>
      <c r="BW1923" s="376"/>
      <c r="BX1923" s="376"/>
      <c r="BY1923" s="187"/>
      <c r="BZ1923" s="187"/>
      <c r="CA1923" s="187"/>
      <c r="CB1923" s="187"/>
      <c r="CC1923" s="187"/>
    </row>
    <row r="1924" spans="1:81" s="1" customFormat="1" ht="10.5" customHeight="1">
      <c r="A1924" s="1473"/>
      <c r="B1924" s="1476"/>
      <c r="C1924" s="1265" t="s">
        <v>137</v>
      </c>
      <c r="D1924" s="155" t="s">
        <v>127</v>
      </c>
      <c r="E1924" s="73">
        <f t="shared" ref="E1924:AB1924" si="3469">(AG1924-AF1924)*$AE1923</f>
        <v>0</v>
      </c>
      <c r="F1924" s="73">
        <f t="shared" si="3469"/>
        <v>0</v>
      </c>
      <c r="G1924" s="73">
        <f t="shared" si="3469"/>
        <v>0</v>
      </c>
      <c r="H1924" s="492">
        <f t="shared" si="3469"/>
        <v>0</v>
      </c>
      <c r="I1924" s="73">
        <f t="shared" si="3469"/>
        <v>0</v>
      </c>
      <c r="J1924" s="73">
        <f t="shared" si="3469"/>
        <v>0</v>
      </c>
      <c r="K1924" s="73">
        <f t="shared" si="3469"/>
        <v>0</v>
      </c>
      <c r="L1924" s="73">
        <f t="shared" si="3469"/>
        <v>0</v>
      </c>
      <c r="M1924" s="73">
        <f t="shared" si="3469"/>
        <v>0</v>
      </c>
      <c r="N1924" s="492">
        <f t="shared" si="3469"/>
        <v>0</v>
      </c>
      <c r="O1924" s="73">
        <f t="shared" si="3469"/>
        <v>0</v>
      </c>
      <c r="P1924" s="73">
        <f t="shared" si="3469"/>
        <v>3.999999999996362E-2</v>
      </c>
      <c r="Q1924" s="73">
        <f t="shared" si="3469"/>
        <v>0</v>
      </c>
      <c r="R1924" s="73">
        <f t="shared" si="3469"/>
        <v>0</v>
      </c>
      <c r="S1924" s="73">
        <f t="shared" si="3469"/>
        <v>0</v>
      </c>
      <c r="T1924" s="73">
        <f t="shared" si="3469"/>
        <v>0</v>
      </c>
      <c r="U1924" s="73">
        <f t="shared" si="3469"/>
        <v>0</v>
      </c>
      <c r="V1924" s="492">
        <f t="shared" si="3469"/>
        <v>0</v>
      </c>
      <c r="W1924" s="73">
        <f t="shared" si="3469"/>
        <v>0</v>
      </c>
      <c r="X1924" s="73">
        <f t="shared" si="3469"/>
        <v>0</v>
      </c>
      <c r="Y1924" s="73">
        <f t="shared" si="3469"/>
        <v>0</v>
      </c>
      <c r="Z1924" s="73">
        <f t="shared" si="3469"/>
        <v>0</v>
      </c>
      <c r="AA1924" s="73">
        <f t="shared" si="3469"/>
        <v>0</v>
      </c>
      <c r="AB1924" s="74">
        <f t="shared" si="3469"/>
        <v>0</v>
      </c>
      <c r="AC1924" s="382"/>
      <c r="AD1924" s="61">
        <f>SUM(E1924:AC1924)</f>
        <v>3.999999999996362E-2</v>
      </c>
      <c r="AE1924" s="69">
        <v>4</v>
      </c>
      <c r="AF1924" s="384">
        <v>245.75</v>
      </c>
      <c r="AG1924" s="384">
        <v>245.75</v>
      </c>
      <c r="AH1924" s="384">
        <v>245.75</v>
      </c>
      <c r="AI1924" s="384">
        <v>245.75</v>
      </c>
      <c r="AJ1924" s="384">
        <v>245.75</v>
      </c>
      <c r="AK1924" s="384">
        <v>245.75</v>
      </c>
      <c r="AL1924" s="384">
        <v>245.75</v>
      </c>
      <c r="AM1924" s="384">
        <v>245.75</v>
      </c>
      <c r="AN1924" s="384">
        <v>245.75</v>
      </c>
      <c r="AO1924" s="384">
        <v>245.75</v>
      </c>
      <c r="AP1924" s="384">
        <v>245.75</v>
      </c>
      <c r="AQ1924" s="384">
        <v>245.75</v>
      </c>
      <c r="AR1924" s="384">
        <v>245.76</v>
      </c>
      <c r="AS1924" s="384">
        <v>245.76</v>
      </c>
      <c r="AT1924" s="384">
        <v>245.76</v>
      </c>
      <c r="AU1924" s="384">
        <v>245.76</v>
      </c>
      <c r="AV1924" s="384">
        <v>245.76</v>
      </c>
      <c r="AW1924" s="384">
        <v>245.76</v>
      </c>
      <c r="AX1924" s="384">
        <v>245.76</v>
      </c>
      <c r="AY1924" s="384">
        <v>245.76</v>
      </c>
      <c r="AZ1924" s="384">
        <v>245.76</v>
      </c>
      <c r="BA1924" s="384">
        <v>245.76</v>
      </c>
      <c r="BB1924" s="384">
        <v>245.76</v>
      </c>
      <c r="BC1924" s="384">
        <v>245.76</v>
      </c>
      <c r="BD1924" s="384">
        <v>245.76</v>
      </c>
      <c r="BE1924" s="376"/>
      <c r="BF1924" s="376"/>
      <c r="BG1924" s="376"/>
      <c r="BH1924" s="376"/>
      <c r="BI1924" s="376"/>
      <c r="BJ1924" s="376"/>
      <c r="BK1924" s="376"/>
      <c r="BL1924" s="376"/>
      <c r="BM1924" s="376"/>
      <c r="BN1924" s="376"/>
      <c r="BO1924" s="376"/>
      <c r="BP1924" s="376"/>
      <c r="BQ1924" s="376"/>
      <c r="BR1924" s="376"/>
      <c r="BS1924" s="376"/>
      <c r="BT1924" s="376"/>
      <c r="BU1924" s="376"/>
      <c r="BV1924" s="376"/>
      <c r="BW1924" s="376"/>
      <c r="BX1924" s="376"/>
      <c r="BY1924" s="187"/>
      <c r="BZ1924" s="187"/>
      <c r="CA1924" s="187"/>
      <c r="CB1924" s="187"/>
      <c r="CC1924" s="187"/>
    </row>
    <row r="1925" spans="1:81" s="1" customFormat="1" ht="10.5" customHeight="1" thickBot="1">
      <c r="A1925" s="1474"/>
      <c r="B1925" s="1477"/>
      <c r="C1925" s="312"/>
      <c r="D1925" s="271" t="s">
        <v>42</v>
      </c>
      <c r="E1925" s="166" t="e">
        <f t="shared" ref="E1925:AB1925" si="3470">E1924/E1923</f>
        <v>#DIV/0!</v>
      </c>
      <c r="F1925" s="166" t="e">
        <f t="shared" si="3470"/>
        <v>#DIV/0!</v>
      </c>
      <c r="G1925" s="166" t="e">
        <f t="shared" si="3470"/>
        <v>#DIV/0!</v>
      </c>
      <c r="H1925" s="449" t="e">
        <f t="shared" si="3470"/>
        <v>#DIV/0!</v>
      </c>
      <c r="I1925" s="166" t="e">
        <f t="shared" si="3470"/>
        <v>#DIV/0!</v>
      </c>
      <c r="J1925" s="166" t="e">
        <f t="shared" si="3470"/>
        <v>#DIV/0!</v>
      </c>
      <c r="K1925" s="166" t="e">
        <f t="shared" si="3470"/>
        <v>#DIV/0!</v>
      </c>
      <c r="L1925" s="166" t="e">
        <f t="shared" si="3470"/>
        <v>#DIV/0!</v>
      </c>
      <c r="M1925" s="166" t="e">
        <f t="shared" si="3470"/>
        <v>#DIV/0!</v>
      </c>
      <c r="N1925" s="449" t="e">
        <f t="shared" si="3470"/>
        <v>#DIV/0!</v>
      </c>
      <c r="O1925" s="166" t="e">
        <f t="shared" si="3470"/>
        <v>#DIV/0!</v>
      </c>
      <c r="P1925" s="166">
        <f t="shared" si="3470"/>
        <v>0.99999999998863132</v>
      </c>
      <c r="Q1925" s="166" t="e">
        <f t="shared" si="3470"/>
        <v>#DIV/0!</v>
      </c>
      <c r="R1925" s="166" t="e">
        <f t="shared" si="3470"/>
        <v>#DIV/0!</v>
      </c>
      <c r="S1925" s="166" t="e">
        <f t="shared" si="3470"/>
        <v>#DIV/0!</v>
      </c>
      <c r="T1925" s="166" t="e">
        <f t="shared" si="3470"/>
        <v>#DIV/0!</v>
      </c>
      <c r="U1925" s="166" t="e">
        <f t="shared" si="3470"/>
        <v>#DIV/0!</v>
      </c>
      <c r="V1925" s="449" t="e">
        <f t="shared" si="3470"/>
        <v>#DIV/0!</v>
      </c>
      <c r="W1925" s="166" t="e">
        <f t="shared" si="3470"/>
        <v>#DIV/0!</v>
      </c>
      <c r="X1925" s="166" t="e">
        <f t="shared" si="3470"/>
        <v>#DIV/0!</v>
      </c>
      <c r="Y1925" s="166" t="e">
        <f t="shared" si="3470"/>
        <v>#DIV/0!</v>
      </c>
      <c r="Z1925" s="166" t="e">
        <f t="shared" si="3470"/>
        <v>#DIV/0!</v>
      </c>
      <c r="AA1925" s="166" t="e">
        <f t="shared" si="3470"/>
        <v>#DIV/0!</v>
      </c>
      <c r="AB1925" s="167" t="e">
        <f t="shared" si="3470"/>
        <v>#DIV/0!</v>
      </c>
      <c r="AC1925" s="382"/>
      <c r="AD1925" s="61"/>
      <c r="AE1925" s="69"/>
      <c r="AF1925" s="384"/>
      <c r="AG1925" s="384"/>
      <c r="AH1925" s="384"/>
      <c r="AI1925" s="384"/>
      <c r="AJ1925" s="384"/>
      <c r="AK1925" s="384"/>
      <c r="AL1925" s="384"/>
      <c r="AM1925" s="384"/>
      <c r="AN1925" s="384"/>
      <c r="AO1925" s="384"/>
      <c r="AP1925" s="384"/>
      <c r="AQ1925" s="384"/>
      <c r="AR1925" s="384"/>
      <c r="AS1925" s="384"/>
      <c r="AT1925" s="384"/>
      <c r="AU1925" s="384"/>
      <c r="AV1925" s="384"/>
      <c r="AW1925" s="384"/>
      <c r="AX1925" s="384"/>
      <c r="AY1925" s="384"/>
      <c r="AZ1925" s="384"/>
      <c r="BA1925" s="384"/>
      <c r="BB1925" s="384"/>
      <c r="BC1925" s="384"/>
      <c r="BD1925" s="384"/>
      <c r="BE1925" s="376"/>
      <c r="BF1925" s="376"/>
      <c r="BG1925" s="376"/>
      <c r="BH1925" s="376"/>
      <c r="BI1925" s="376"/>
      <c r="BJ1925" s="376"/>
      <c r="BK1925" s="376"/>
      <c r="BL1925" s="376"/>
      <c r="BM1925" s="376"/>
      <c r="BN1925" s="376"/>
      <c r="BO1925" s="376"/>
      <c r="BP1925" s="376"/>
      <c r="BQ1925" s="376"/>
      <c r="BR1925" s="376"/>
      <c r="BS1925" s="376"/>
      <c r="BT1925" s="376"/>
      <c r="BU1925" s="376"/>
      <c r="BV1925" s="376"/>
      <c r="BW1925" s="376"/>
      <c r="BX1925" s="376"/>
      <c r="BY1925" s="187"/>
      <c r="BZ1925" s="187"/>
      <c r="CA1925" s="187"/>
      <c r="CB1925" s="187"/>
      <c r="CC1925" s="187"/>
    </row>
    <row r="1926" spans="1:81" s="175" customFormat="1" ht="10.5" customHeight="1">
      <c r="A1926" s="1388" t="s">
        <v>75</v>
      </c>
      <c r="B1926" s="1391" t="s">
        <v>757</v>
      </c>
      <c r="C1926" s="1264"/>
      <c r="D1926" s="1266"/>
      <c r="E1926" s="66"/>
      <c r="F1926" s="71"/>
      <c r="G1926" s="71"/>
      <c r="H1926" s="381"/>
      <c r="I1926" s="71"/>
      <c r="J1926" s="71"/>
      <c r="K1926" s="71"/>
      <c r="L1926" s="71"/>
      <c r="M1926" s="71"/>
      <c r="N1926" s="381"/>
      <c r="O1926" s="71"/>
      <c r="P1926" s="71"/>
      <c r="Q1926" s="71"/>
      <c r="R1926" s="71"/>
      <c r="S1926" s="71"/>
      <c r="T1926" s="71"/>
      <c r="U1926" s="71"/>
      <c r="V1926" s="381"/>
      <c r="W1926" s="71"/>
      <c r="X1926" s="71"/>
      <c r="Y1926" s="71"/>
      <c r="Z1926" s="71"/>
      <c r="AA1926" s="71"/>
      <c r="AB1926" s="72"/>
      <c r="AC1926" s="509"/>
      <c r="AD1926" s="886"/>
      <c r="AE1926" s="881"/>
      <c r="AF1926" s="117"/>
      <c r="AG1926" s="117"/>
      <c r="AH1926" s="117"/>
      <c r="AI1926" s="117"/>
      <c r="AJ1926" s="117"/>
      <c r="AK1926" s="117"/>
      <c r="AL1926" s="117"/>
      <c r="AM1926" s="117"/>
      <c r="AN1926" s="117"/>
      <c r="AO1926" s="117"/>
      <c r="AP1926" s="117"/>
      <c r="AQ1926" s="117"/>
      <c r="AR1926" s="117"/>
      <c r="AS1926" s="117"/>
      <c r="AT1926" s="117"/>
      <c r="AU1926" s="117"/>
      <c r="AV1926" s="117"/>
      <c r="AW1926" s="117"/>
      <c r="AX1926" s="117"/>
      <c r="AY1926" s="117"/>
      <c r="AZ1926" s="117"/>
      <c r="BA1926" s="117"/>
      <c r="BB1926" s="117"/>
      <c r="BC1926" s="117"/>
      <c r="BD1926" s="117"/>
      <c r="BE1926" s="384"/>
      <c r="BF1926" s="384"/>
      <c r="BG1926" s="384"/>
      <c r="BH1926" s="384"/>
      <c r="BI1926" s="384"/>
      <c r="BJ1926" s="384"/>
      <c r="BK1926" s="384"/>
      <c r="BL1926" s="384"/>
      <c r="BM1926" s="384"/>
      <c r="BN1926" s="384"/>
      <c r="BO1926" s="384"/>
      <c r="BP1926" s="384"/>
      <c r="BQ1926" s="384"/>
      <c r="BR1926" s="384"/>
      <c r="BS1926" s="384"/>
      <c r="BT1926" s="384"/>
      <c r="BU1926" s="384"/>
      <c r="BV1926" s="384"/>
      <c r="BW1926" s="384"/>
      <c r="BX1926" s="384"/>
    </row>
    <row r="1927" spans="1:81" s="1" customFormat="1" ht="10.5" customHeight="1">
      <c r="A1927" s="1389"/>
      <c r="B1927" s="1392"/>
      <c r="C1927" s="1265" t="s">
        <v>139</v>
      </c>
      <c r="D1927" s="155" t="s">
        <v>34</v>
      </c>
      <c r="E1927" s="122">
        <f>ROUND(SQRT(E1928^2+E1929^2)*1000/(1.73*E$1879),0)</f>
        <v>5</v>
      </c>
      <c r="F1927" s="122">
        <f t="shared" ref="F1927" si="3471">ROUND(SQRT(F1928^2+F1929^2)*1000/(1.73*F$1879),0)</f>
        <v>5</v>
      </c>
      <c r="G1927" s="122">
        <f t="shared" ref="G1927" si="3472">ROUND(SQRT(G1928^2+G1929^2)*1000/(1.73*G$1879),0)</f>
        <v>5</v>
      </c>
      <c r="H1927" s="400">
        <f t="shared" ref="H1927" si="3473">ROUND(SQRT(H1928^2+H1929^2)*1000/(1.73*H$1879),0)</f>
        <v>3</v>
      </c>
      <c r="I1927" s="122">
        <f t="shared" ref="I1927" si="3474">ROUND(SQRT(I1928^2+I1929^2)*1000/(1.73*I$1879),0)</f>
        <v>2</v>
      </c>
      <c r="J1927" s="122">
        <f t="shared" ref="J1927" si="3475">ROUND(SQRT(J1928^2+J1929^2)*1000/(1.73*J$1879),0)</f>
        <v>5</v>
      </c>
      <c r="K1927" s="122">
        <f t="shared" ref="K1927" si="3476">ROUND(SQRT(K1928^2+K1929^2)*1000/(1.73*K$1879),0)</f>
        <v>5</v>
      </c>
      <c r="L1927" s="122">
        <f t="shared" ref="L1927" si="3477">ROUND(SQRT(L1928^2+L1929^2)*1000/(1.73*L$1879),0)</f>
        <v>5</v>
      </c>
      <c r="M1927" s="122">
        <f t="shared" ref="M1927" si="3478">ROUND(SQRT(M1928^2+M1929^2)*1000/(1.73*M$1879),0)</f>
        <v>5</v>
      </c>
      <c r="N1927" s="400">
        <f t="shared" ref="N1927" si="3479">ROUND(SQRT(N1928^2+N1929^2)*1000/(1.73*N$1879),0)</f>
        <v>5</v>
      </c>
      <c r="O1927" s="122">
        <f t="shared" ref="O1927" si="3480">ROUND(SQRT(O1928^2+O1929^2)*1000/(1.73*O$1879),0)</f>
        <v>7</v>
      </c>
      <c r="P1927" s="122">
        <f t="shared" ref="P1927" si="3481">ROUND(SQRT(P1928^2+P1929^2)*1000/(1.73*P$1879),0)</f>
        <v>2</v>
      </c>
      <c r="Q1927" s="122">
        <f t="shared" ref="Q1927" si="3482">ROUND(SQRT(Q1928^2+Q1929^2)*1000/(1.73*Q$1879),0)</f>
        <v>7</v>
      </c>
      <c r="R1927" s="122">
        <f t="shared" ref="R1927" si="3483">ROUND(SQRT(R1928^2+R1929^2)*1000/(1.73*R$1879),0)</f>
        <v>0</v>
      </c>
      <c r="S1927" s="122">
        <f t="shared" ref="S1927" si="3484">ROUND(SQRT(S1928^2+S1929^2)*1000/(1.73*S$1879),0)</f>
        <v>5</v>
      </c>
      <c r="T1927" s="122">
        <f t="shared" ref="T1927" si="3485">ROUND(SQRT(T1928^2+T1929^2)*1000/(1.73*T$1879),0)</f>
        <v>9</v>
      </c>
      <c r="U1927" s="122">
        <f t="shared" ref="U1927" si="3486">ROUND(SQRT(U1928^2+U1929^2)*1000/(1.73*U$1879),0)</f>
        <v>5</v>
      </c>
      <c r="V1927" s="400">
        <f t="shared" ref="V1927" si="3487">ROUND(SQRT(V1928^2+V1929^2)*1000/(1.73*V$1879),0)</f>
        <v>5</v>
      </c>
      <c r="W1927" s="122">
        <f>ROUND(SQRT(W1928^2+W1929^2)*1000/(1.73*W$1879),0)</f>
        <v>9</v>
      </c>
      <c r="X1927" s="122">
        <f t="shared" ref="X1927" si="3488">ROUND(SQRT(X1928^2+X1929^2)*1000/(1.73*X$1879),0)</f>
        <v>5</v>
      </c>
      <c r="Y1927" s="122">
        <f t="shared" ref="Y1927" si="3489">ROUND(SQRT(Y1928^2+Y1929^2)*1000/(1.73*Y$1879),0)</f>
        <v>7</v>
      </c>
      <c r="Z1927" s="122">
        <f t="shared" ref="Z1927" si="3490">ROUND(SQRT(Z1928^2+Z1929^2)*1000/(1.73*Z$1879),0)</f>
        <v>5</v>
      </c>
      <c r="AA1927" s="122">
        <f t="shared" ref="AA1927" si="3491">ROUND(SQRT(AA1928^2+AA1929^2)*1000/(1.73*AA$1879),0)</f>
        <v>5</v>
      </c>
      <c r="AB1927" s="123">
        <f t="shared" ref="AB1927" si="3492">ROUND(SQRT(AB1928^2+AB1929^2)*1000/(1.73*AB$1879),0)</f>
        <v>5</v>
      </c>
      <c r="AC1927" s="382"/>
      <c r="AD1927" s="206"/>
      <c r="AE1927" s="69"/>
      <c r="AF1927" s="384"/>
      <c r="AG1927" s="384"/>
      <c r="AH1927" s="384"/>
      <c r="AI1927" s="384"/>
      <c r="AJ1927" s="384"/>
      <c r="AK1927" s="384"/>
      <c r="AL1927" s="384"/>
      <c r="AM1927" s="384"/>
      <c r="AN1927" s="384"/>
      <c r="AO1927" s="384"/>
      <c r="AP1927" s="384"/>
      <c r="AQ1927" s="384"/>
      <c r="AR1927" s="384"/>
      <c r="AS1927" s="384"/>
      <c r="AT1927" s="384"/>
      <c r="AU1927" s="384"/>
      <c r="AV1927" s="384"/>
      <c r="AW1927" s="384"/>
      <c r="AX1927" s="384"/>
      <c r="AY1927" s="384"/>
      <c r="AZ1927" s="384"/>
      <c r="BA1927" s="384"/>
      <c r="BB1927" s="384"/>
      <c r="BC1927" s="384"/>
      <c r="BD1927" s="384"/>
      <c r="BE1927" s="376"/>
      <c r="BF1927" s="376"/>
      <c r="BG1927" s="376"/>
      <c r="BH1927" s="376"/>
      <c r="BI1927" s="376"/>
      <c r="BJ1927" s="376"/>
      <c r="BK1927" s="376"/>
      <c r="BL1927" s="376"/>
      <c r="BM1927" s="376"/>
      <c r="BN1927" s="376"/>
      <c r="BO1927" s="376"/>
      <c r="BP1927" s="376"/>
      <c r="BQ1927" s="376"/>
      <c r="BR1927" s="376"/>
      <c r="BS1927" s="376"/>
      <c r="BT1927" s="376"/>
      <c r="BU1927" s="376"/>
      <c r="BV1927" s="376"/>
      <c r="BW1927" s="376"/>
      <c r="BX1927" s="376"/>
      <c r="BY1927" s="187"/>
      <c r="BZ1927" s="187"/>
      <c r="CA1927" s="187"/>
      <c r="CB1927" s="187"/>
      <c r="CC1927" s="187"/>
    </row>
    <row r="1928" spans="1:81" s="1" customFormat="1" ht="10.5" customHeight="1">
      <c r="A1928" s="1389"/>
      <c r="B1928" s="1392"/>
      <c r="C1928" s="1265" t="s">
        <v>137</v>
      </c>
      <c r="D1928" s="155" t="s">
        <v>126</v>
      </c>
      <c r="E1928" s="73">
        <f>(AH1928-AF1928)*$AE1928</f>
        <v>7.999999999992724E-2</v>
      </c>
      <c r="F1928" s="73">
        <f t="shared" ref="F1928:AA1928" si="3493">(AI1928-AH1928)*$AE1928</f>
        <v>7.999999999992724E-2</v>
      </c>
      <c r="G1928" s="73">
        <f t="shared" si="3493"/>
        <v>7.999999999992724E-2</v>
      </c>
      <c r="H1928" s="492">
        <f t="shared" si="3493"/>
        <v>3.999999999996362E-2</v>
      </c>
      <c r="I1928" s="73">
        <f t="shared" si="3493"/>
        <v>4.0000000000418368E-2</v>
      </c>
      <c r="J1928" s="73">
        <f t="shared" si="3493"/>
        <v>7.999999999992724E-2</v>
      </c>
      <c r="K1928" s="73">
        <f t="shared" si="3493"/>
        <v>7.999999999992724E-2</v>
      </c>
      <c r="L1928" s="73">
        <f t="shared" si="3493"/>
        <v>7.999999999992724E-2</v>
      </c>
      <c r="M1928" s="73">
        <f t="shared" si="3493"/>
        <v>7.999999999992724E-2</v>
      </c>
      <c r="N1928" s="492">
        <f t="shared" si="3493"/>
        <v>7.999999999992724E-2</v>
      </c>
      <c r="O1928" s="73">
        <f t="shared" si="3493"/>
        <v>0.12000000000034561</v>
      </c>
      <c r="P1928" s="73">
        <f t="shared" si="3493"/>
        <v>3.999999999996362E-2</v>
      </c>
      <c r="Q1928" s="73">
        <f t="shared" si="3493"/>
        <v>0.11999999999989086</v>
      </c>
      <c r="R1928" s="73">
        <f t="shared" si="3493"/>
        <v>0</v>
      </c>
      <c r="S1928" s="73">
        <f t="shared" si="3493"/>
        <v>7.999999999992724E-2</v>
      </c>
      <c r="T1928" s="73">
        <f t="shared" si="3493"/>
        <v>0.15999999999985448</v>
      </c>
      <c r="U1928" s="73">
        <f t="shared" si="3493"/>
        <v>8.0000000000381988E-2</v>
      </c>
      <c r="V1928" s="492">
        <f t="shared" si="3493"/>
        <v>7.999999999992724E-2</v>
      </c>
      <c r="W1928" s="73">
        <f t="shared" si="3493"/>
        <v>0.15999999999985448</v>
      </c>
      <c r="X1928" s="73">
        <f t="shared" si="3493"/>
        <v>7.999999999992724E-2</v>
      </c>
      <c r="Y1928" s="73">
        <f t="shared" si="3493"/>
        <v>0.11999999999989086</v>
      </c>
      <c r="Z1928" s="73">
        <f t="shared" si="3493"/>
        <v>8.0000000000381988E-2</v>
      </c>
      <c r="AA1928" s="73">
        <f t="shared" si="3493"/>
        <v>7.999999999992724E-2</v>
      </c>
      <c r="AB1928" s="74">
        <f>(BD1928-BC1928)*$AE1928</f>
        <v>7.999999999992724E-2</v>
      </c>
      <c r="AC1928" s="58">
        <f>SUM(D1928:AB1928)</f>
        <v>2</v>
      </c>
      <c r="AD1928" s="61"/>
      <c r="AE1928" s="69">
        <v>4</v>
      </c>
      <c r="AF1928" s="117">
        <v>909.49</v>
      </c>
      <c r="AG1928" s="1">
        <v>909.5</v>
      </c>
      <c r="AH1928" s="117">
        <v>909.51</v>
      </c>
      <c r="AI1928" s="117">
        <v>909.53</v>
      </c>
      <c r="AJ1928" s="117">
        <v>909.55</v>
      </c>
      <c r="AK1928" s="117">
        <v>909.56</v>
      </c>
      <c r="AL1928" s="117">
        <v>909.57</v>
      </c>
      <c r="AM1928" s="117">
        <v>909.59</v>
      </c>
      <c r="AN1928" s="117">
        <v>909.61</v>
      </c>
      <c r="AO1928" s="117">
        <v>909.63</v>
      </c>
      <c r="AP1928" s="117">
        <v>909.65</v>
      </c>
      <c r="AQ1928" s="117">
        <v>909.67</v>
      </c>
      <c r="AR1928" s="117">
        <v>909.7</v>
      </c>
      <c r="AS1928" s="117">
        <v>909.71</v>
      </c>
      <c r="AT1928" s="117">
        <v>909.74</v>
      </c>
      <c r="AU1928" s="117">
        <v>909.74</v>
      </c>
      <c r="AV1928" s="117">
        <v>909.76</v>
      </c>
      <c r="AW1928" s="117">
        <v>909.8</v>
      </c>
      <c r="AX1928" s="117">
        <v>909.82</v>
      </c>
      <c r="AY1928" s="117">
        <v>909.84</v>
      </c>
      <c r="AZ1928" s="117">
        <v>909.88</v>
      </c>
      <c r="BA1928" s="117">
        <v>909.9</v>
      </c>
      <c r="BB1928" s="117">
        <v>909.93</v>
      </c>
      <c r="BC1928" s="117">
        <v>909.95</v>
      </c>
      <c r="BD1928" s="117">
        <v>909.97</v>
      </c>
      <c r="BE1928" s="376"/>
      <c r="BF1928" s="376"/>
      <c r="BG1928" s="376"/>
      <c r="BH1928" s="376"/>
      <c r="BI1928" s="376"/>
      <c r="BJ1928" s="376"/>
      <c r="BK1928" s="376"/>
      <c r="BL1928" s="376"/>
      <c r="BM1928" s="376"/>
      <c r="BN1928" s="376"/>
      <c r="BO1928" s="376"/>
      <c r="BP1928" s="376"/>
      <c r="BQ1928" s="376"/>
      <c r="BR1928" s="376"/>
      <c r="BS1928" s="376"/>
      <c r="BT1928" s="376"/>
      <c r="BU1928" s="376"/>
      <c r="BV1928" s="376"/>
      <c r="BW1928" s="376"/>
      <c r="BX1928" s="376"/>
      <c r="BY1928" s="187"/>
      <c r="BZ1928" s="187"/>
      <c r="CA1928" s="187"/>
      <c r="CB1928" s="187"/>
      <c r="CC1928" s="187"/>
    </row>
    <row r="1929" spans="1:81" s="1" customFormat="1" ht="10.5" customHeight="1">
      <c r="A1929" s="1389"/>
      <c r="B1929" s="1392"/>
      <c r="C1929" s="1265" t="s">
        <v>137</v>
      </c>
      <c r="D1929" s="155" t="s">
        <v>127</v>
      </c>
      <c r="E1929" s="73">
        <f t="shared" ref="E1929:AB1929" si="3494">(AG1929-AF1929)*$AE1928</f>
        <v>3.999999999996362E-2</v>
      </c>
      <c r="F1929" s="73">
        <f t="shared" si="3494"/>
        <v>0</v>
      </c>
      <c r="G1929" s="73">
        <f t="shared" si="3494"/>
        <v>0</v>
      </c>
      <c r="H1929" s="492">
        <f t="shared" si="3494"/>
        <v>3.999999999996362E-2</v>
      </c>
      <c r="I1929" s="73">
        <f t="shared" si="3494"/>
        <v>0</v>
      </c>
      <c r="J1929" s="73">
        <f t="shared" si="3494"/>
        <v>0</v>
      </c>
      <c r="K1929" s="73">
        <f t="shared" si="3494"/>
        <v>3.999999999996362E-2</v>
      </c>
      <c r="L1929" s="73">
        <f t="shared" si="3494"/>
        <v>0</v>
      </c>
      <c r="M1929" s="73">
        <f t="shared" si="3494"/>
        <v>3.999999999996362E-2</v>
      </c>
      <c r="N1929" s="492">
        <f t="shared" si="3494"/>
        <v>0</v>
      </c>
      <c r="O1929" s="73">
        <f t="shared" si="3494"/>
        <v>3.999999999996362E-2</v>
      </c>
      <c r="P1929" s="73">
        <f t="shared" si="3494"/>
        <v>0</v>
      </c>
      <c r="Q1929" s="73">
        <f t="shared" si="3494"/>
        <v>4.0000000000190994E-2</v>
      </c>
      <c r="R1929" s="73">
        <f t="shared" si="3494"/>
        <v>0</v>
      </c>
      <c r="S1929" s="73">
        <f t="shared" si="3494"/>
        <v>3.999999999996362E-2</v>
      </c>
      <c r="T1929" s="73">
        <f t="shared" si="3494"/>
        <v>0</v>
      </c>
      <c r="U1929" s="73">
        <f t="shared" si="3494"/>
        <v>0</v>
      </c>
      <c r="V1929" s="492">
        <f t="shared" si="3494"/>
        <v>3.999999999996362E-2</v>
      </c>
      <c r="W1929" s="73">
        <f t="shared" si="3494"/>
        <v>0</v>
      </c>
      <c r="X1929" s="73">
        <f t="shared" si="3494"/>
        <v>0</v>
      </c>
      <c r="Y1929" s="73">
        <f t="shared" si="3494"/>
        <v>3.999999999996362E-2</v>
      </c>
      <c r="Z1929" s="73">
        <f t="shared" si="3494"/>
        <v>0</v>
      </c>
      <c r="AA1929" s="73">
        <f t="shared" si="3494"/>
        <v>3.999999999996362E-2</v>
      </c>
      <c r="AB1929" s="74">
        <f t="shared" si="3494"/>
        <v>0</v>
      </c>
      <c r="AC1929" s="382"/>
      <c r="AD1929" s="61">
        <f>SUM(E1929:AC1929)</f>
        <v>0.39999999999986358</v>
      </c>
      <c r="AE1929" s="69">
        <v>4</v>
      </c>
      <c r="AF1929" s="384">
        <v>337.48</v>
      </c>
      <c r="AG1929" s="384">
        <v>337.49</v>
      </c>
      <c r="AH1929" s="384">
        <v>337.49</v>
      </c>
      <c r="AI1929" s="384">
        <v>337.49</v>
      </c>
      <c r="AJ1929" s="384">
        <v>337.5</v>
      </c>
      <c r="AK1929" s="384">
        <v>337.5</v>
      </c>
      <c r="AL1929" s="384">
        <v>337.5</v>
      </c>
      <c r="AM1929" s="384">
        <v>337.51</v>
      </c>
      <c r="AN1929" s="384">
        <v>337.51</v>
      </c>
      <c r="AO1929" s="384">
        <v>337.52</v>
      </c>
      <c r="AP1929" s="384">
        <v>337.52</v>
      </c>
      <c r="AQ1929" s="384">
        <v>337.53</v>
      </c>
      <c r="AR1929" s="384">
        <v>337.53</v>
      </c>
      <c r="AS1929" s="384">
        <v>337.54</v>
      </c>
      <c r="AT1929" s="384">
        <v>337.54</v>
      </c>
      <c r="AU1929" s="384">
        <v>337.55</v>
      </c>
      <c r="AV1929" s="384">
        <v>337.55</v>
      </c>
      <c r="AW1929" s="384">
        <v>337.55</v>
      </c>
      <c r="AX1929" s="384">
        <v>337.56</v>
      </c>
      <c r="AY1929" s="384">
        <v>337.56</v>
      </c>
      <c r="AZ1929" s="384">
        <v>337.56</v>
      </c>
      <c r="BA1929" s="384">
        <v>337.57</v>
      </c>
      <c r="BB1929" s="384">
        <v>337.57</v>
      </c>
      <c r="BC1929" s="384">
        <v>337.58</v>
      </c>
      <c r="BD1929" s="384">
        <v>337.58</v>
      </c>
      <c r="BE1929" s="376"/>
      <c r="BF1929" s="376"/>
      <c r="BG1929" s="376"/>
      <c r="BH1929" s="376"/>
      <c r="BI1929" s="376"/>
      <c r="BJ1929" s="376"/>
      <c r="BK1929" s="376"/>
      <c r="BL1929" s="376"/>
      <c r="BM1929" s="376"/>
      <c r="BN1929" s="376"/>
      <c r="BO1929" s="376"/>
      <c r="BP1929" s="376"/>
      <c r="BQ1929" s="376"/>
      <c r="BR1929" s="376"/>
      <c r="BS1929" s="376"/>
      <c r="BT1929" s="376"/>
      <c r="BU1929" s="376"/>
      <c r="BV1929" s="376"/>
      <c r="BW1929" s="376"/>
      <c r="BX1929" s="376"/>
      <c r="BY1929" s="187"/>
      <c r="BZ1929" s="187"/>
      <c r="CA1929" s="187"/>
      <c r="CB1929" s="187"/>
      <c r="CC1929" s="187"/>
    </row>
    <row r="1930" spans="1:81" s="1" customFormat="1" ht="10.5" customHeight="1" thickBot="1">
      <c r="A1930" s="1390"/>
      <c r="B1930" s="1393"/>
      <c r="C1930" s="312"/>
      <c r="D1930" s="271" t="s">
        <v>42</v>
      </c>
      <c r="E1930" s="63">
        <f t="shared" ref="E1930:AB1930" si="3495">E1929/E1928</f>
        <v>0.5</v>
      </c>
      <c r="F1930" s="63">
        <f t="shared" si="3495"/>
        <v>0</v>
      </c>
      <c r="G1930" s="63">
        <f t="shared" si="3495"/>
        <v>0</v>
      </c>
      <c r="H1930" s="417">
        <f t="shared" si="3495"/>
        <v>1</v>
      </c>
      <c r="I1930" s="63">
        <f t="shared" si="3495"/>
        <v>0</v>
      </c>
      <c r="J1930" s="63">
        <f t="shared" si="3495"/>
        <v>0</v>
      </c>
      <c r="K1930" s="63">
        <f t="shared" si="3495"/>
        <v>0.5</v>
      </c>
      <c r="L1930" s="63">
        <f t="shared" si="3495"/>
        <v>0</v>
      </c>
      <c r="M1930" s="63">
        <f t="shared" si="3495"/>
        <v>0.5</v>
      </c>
      <c r="N1930" s="417">
        <f t="shared" si="3495"/>
        <v>0</v>
      </c>
      <c r="O1930" s="63">
        <f t="shared" si="3495"/>
        <v>0.33333333333207016</v>
      </c>
      <c r="P1930" s="63">
        <f t="shared" si="3495"/>
        <v>0</v>
      </c>
      <c r="Q1930" s="63">
        <f t="shared" si="3495"/>
        <v>0.33333333333522813</v>
      </c>
      <c r="R1930" s="63" t="e">
        <f t="shared" si="3495"/>
        <v>#DIV/0!</v>
      </c>
      <c r="S1930" s="63">
        <f t="shared" si="3495"/>
        <v>0.5</v>
      </c>
      <c r="T1930" s="63">
        <f t="shared" si="3495"/>
        <v>0</v>
      </c>
      <c r="U1930" s="63">
        <f t="shared" si="3495"/>
        <v>0</v>
      </c>
      <c r="V1930" s="417">
        <f t="shared" si="3495"/>
        <v>0.5</v>
      </c>
      <c r="W1930" s="63">
        <f t="shared" si="3495"/>
        <v>0</v>
      </c>
      <c r="X1930" s="63">
        <f t="shared" si="3495"/>
        <v>0</v>
      </c>
      <c r="Y1930" s="63">
        <f t="shared" si="3495"/>
        <v>0.33333333333333331</v>
      </c>
      <c r="Z1930" s="63">
        <f t="shared" si="3495"/>
        <v>0</v>
      </c>
      <c r="AA1930" s="63">
        <f t="shared" si="3495"/>
        <v>0.5</v>
      </c>
      <c r="AB1930" s="64">
        <f t="shared" si="3495"/>
        <v>0</v>
      </c>
      <c r="AC1930" s="382"/>
      <c r="AD1930" s="61"/>
      <c r="AE1930" s="69"/>
      <c r="AF1930" s="384"/>
      <c r="AG1930" s="384"/>
      <c r="AH1930" s="384"/>
      <c r="AI1930" s="384"/>
      <c r="AJ1930" s="384"/>
      <c r="AK1930" s="384"/>
      <c r="AL1930" s="384"/>
      <c r="AM1930" s="384"/>
      <c r="AN1930" s="384"/>
      <c r="AO1930" s="384"/>
      <c r="AP1930" s="384"/>
      <c r="AQ1930" s="384"/>
      <c r="AR1930" s="384"/>
      <c r="AS1930" s="384"/>
      <c r="AT1930" s="384"/>
      <c r="AU1930" s="384"/>
      <c r="AV1930" s="384"/>
      <c r="AW1930" s="384"/>
      <c r="AX1930" s="384"/>
      <c r="AY1930" s="384"/>
      <c r="AZ1930" s="384"/>
      <c r="BA1930" s="384"/>
      <c r="BB1930" s="384"/>
      <c r="BC1930" s="384"/>
      <c r="BD1930" s="384"/>
      <c r="BE1930" s="376"/>
      <c r="BF1930" s="376"/>
      <c r="BG1930" s="376"/>
      <c r="BH1930" s="376"/>
      <c r="BI1930" s="376"/>
      <c r="BJ1930" s="376"/>
      <c r="BK1930" s="376"/>
      <c r="BL1930" s="376"/>
      <c r="BM1930" s="376"/>
      <c r="BN1930" s="376"/>
      <c r="BO1930" s="376"/>
      <c r="BP1930" s="376"/>
      <c r="BQ1930" s="376"/>
      <c r="BR1930" s="376"/>
      <c r="BS1930" s="376"/>
      <c r="BT1930" s="376"/>
      <c r="BU1930" s="376"/>
      <c r="BV1930" s="376"/>
      <c r="BW1930" s="376"/>
      <c r="BX1930" s="376"/>
      <c r="BY1930" s="187"/>
      <c r="BZ1930" s="187"/>
      <c r="CA1930" s="187"/>
      <c r="CB1930" s="187"/>
      <c r="CC1930" s="187"/>
    </row>
    <row r="1931" spans="1:81" ht="10.5" hidden="1" customHeight="1">
      <c r="A1931" s="1402" t="s">
        <v>108</v>
      </c>
      <c r="B1931" s="1400" t="s">
        <v>898</v>
      </c>
      <c r="C1931" s="1260"/>
      <c r="D1931" s="686"/>
      <c r="E1931" s="92"/>
      <c r="F1931" s="92"/>
      <c r="G1931" s="91"/>
      <c r="H1931" s="416"/>
      <c r="I1931" s="91"/>
      <c r="J1931" s="91"/>
      <c r="K1931" s="91"/>
      <c r="L1931" s="91"/>
      <c r="M1931" s="91"/>
      <c r="N1931" s="416"/>
      <c r="O1931" s="91"/>
      <c r="P1931" s="91"/>
      <c r="Q1931" s="91"/>
      <c r="R1931" s="91"/>
      <c r="S1931" s="91"/>
      <c r="T1931" s="91"/>
      <c r="U1931" s="91"/>
      <c r="V1931" s="416"/>
      <c r="W1931" s="91"/>
      <c r="X1931" s="91"/>
      <c r="Y1931" s="91"/>
      <c r="Z1931" s="91"/>
      <c r="AA1931" s="91"/>
      <c r="AB1931" s="93"/>
      <c r="AC1931" s="382"/>
      <c r="AD1931" s="206"/>
      <c r="AE1931" s="206"/>
    </row>
    <row r="1932" spans="1:81" ht="10.5" hidden="1" customHeight="1">
      <c r="A1932" s="1403"/>
      <c r="B1932" s="1401"/>
      <c r="C1932" s="1265" t="s">
        <v>138</v>
      </c>
      <c r="D1932" s="53" t="s">
        <v>34</v>
      </c>
      <c r="E1932" s="108">
        <v>0</v>
      </c>
      <c r="F1932" s="108">
        <v>0</v>
      </c>
      <c r="G1932" s="52">
        <v>0</v>
      </c>
      <c r="H1932" s="473">
        <v>0</v>
      </c>
      <c r="I1932" s="52">
        <v>0</v>
      </c>
      <c r="J1932" s="52">
        <v>0</v>
      </c>
      <c r="K1932" s="52">
        <v>0</v>
      </c>
      <c r="L1932" s="52">
        <v>0</v>
      </c>
      <c r="M1932" s="52">
        <v>0</v>
      </c>
      <c r="N1932" s="473">
        <v>0</v>
      </c>
      <c r="O1932" s="52">
        <v>0</v>
      </c>
      <c r="P1932" s="52">
        <v>0</v>
      </c>
      <c r="Q1932" s="52">
        <v>0</v>
      </c>
      <c r="R1932" s="52">
        <v>0</v>
      </c>
      <c r="S1932" s="52">
        <v>0</v>
      </c>
      <c r="T1932" s="52">
        <v>0</v>
      </c>
      <c r="U1932" s="52">
        <v>0</v>
      </c>
      <c r="V1932" s="473">
        <v>0</v>
      </c>
      <c r="W1932" s="52">
        <v>0</v>
      </c>
      <c r="X1932" s="52">
        <v>0</v>
      </c>
      <c r="Y1932" s="52">
        <v>0</v>
      </c>
      <c r="Z1932" s="52">
        <v>0</v>
      </c>
      <c r="AA1932" s="52">
        <v>0</v>
      </c>
      <c r="AB1932" s="109">
        <v>0</v>
      </c>
      <c r="AC1932" s="382"/>
      <c r="AD1932" s="206"/>
      <c r="AE1932" s="206"/>
    </row>
    <row r="1933" spans="1:81" ht="10.5" hidden="1" customHeight="1">
      <c r="A1933" s="1403"/>
      <c r="B1933" s="1401"/>
      <c r="C1933" s="1265" t="s">
        <v>137</v>
      </c>
      <c r="D1933" s="53" t="s">
        <v>126</v>
      </c>
      <c r="E1933" s="73">
        <f t="shared" ref="E1933:AB1933" si="3496">(AG1933-AF1933)*$AE1933</f>
        <v>0</v>
      </c>
      <c r="F1933" s="73">
        <f t="shared" si="3496"/>
        <v>0</v>
      </c>
      <c r="G1933" s="73">
        <f t="shared" si="3496"/>
        <v>0</v>
      </c>
      <c r="H1933" s="492">
        <f t="shared" si="3496"/>
        <v>0</v>
      </c>
      <c r="I1933" s="73">
        <f t="shared" si="3496"/>
        <v>0</v>
      </c>
      <c r="J1933" s="73">
        <f t="shared" si="3496"/>
        <v>0</v>
      </c>
      <c r="K1933" s="73">
        <f t="shared" si="3496"/>
        <v>0</v>
      </c>
      <c r="L1933" s="73">
        <f t="shared" si="3496"/>
        <v>0</v>
      </c>
      <c r="M1933" s="73">
        <f t="shared" si="3496"/>
        <v>0</v>
      </c>
      <c r="N1933" s="492">
        <f t="shared" si="3496"/>
        <v>0</v>
      </c>
      <c r="O1933" s="73">
        <f t="shared" si="3496"/>
        <v>0</v>
      </c>
      <c r="P1933" s="73">
        <f t="shared" si="3496"/>
        <v>0</v>
      </c>
      <c r="Q1933" s="73">
        <f t="shared" si="3496"/>
        <v>0</v>
      </c>
      <c r="R1933" s="73">
        <f t="shared" si="3496"/>
        <v>0</v>
      </c>
      <c r="S1933" s="73">
        <f t="shared" si="3496"/>
        <v>0</v>
      </c>
      <c r="T1933" s="73">
        <f t="shared" si="3496"/>
        <v>0</v>
      </c>
      <c r="U1933" s="73">
        <f t="shared" si="3496"/>
        <v>0</v>
      </c>
      <c r="V1933" s="492">
        <f t="shared" si="3496"/>
        <v>0</v>
      </c>
      <c r="W1933" s="73">
        <f t="shared" si="3496"/>
        <v>0</v>
      </c>
      <c r="X1933" s="73">
        <f t="shared" si="3496"/>
        <v>0</v>
      </c>
      <c r="Y1933" s="73">
        <f t="shared" si="3496"/>
        <v>0</v>
      </c>
      <c r="Z1933" s="73">
        <f t="shared" si="3496"/>
        <v>0</v>
      </c>
      <c r="AA1933" s="73">
        <f t="shared" si="3496"/>
        <v>0</v>
      </c>
      <c r="AB1933" s="74">
        <f t="shared" si="3496"/>
        <v>0</v>
      </c>
      <c r="AC1933" s="382"/>
      <c r="AD1933" s="206"/>
      <c r="AE1933" s="206"/>
    </row>
    <row r="1934" spans="1:81" ht="10.5" hidden="1" customHeight="1">
      <c r="A1934" s="1403"/>
      <c r="B1934" s="1401"/>
      <c r="C1934" s="1265" t="s">
        <v>137</v>
      </c>
      <c r="D1934" s="53" t="s">
        <v>127</v>
      </c>
      <c r="E1934" s="73">
        <f t="shared" ref="E1934:AB1934" si="3497">(AG1934-AF1934)*$AE1933</f>
        <v>0</v>
      </c>
      <c r="F1934" s="73">
        <f t="shared" si="3497"/>
        <v>0</v>
      </c>
      <c r="G1934" s="73">
        <f t="shared" si="3497"/>
        <v>0</v>
      </c>
      <c r="H1934" s="492">
        <f t="shared" si="3497"/>
        <v>0</v>
      </c>
      <c r="I1934" s="73">
        <f t="shared" si="3497"/>
        <v>0</v>
      </c>
      <c r="J1934" s="73">
        <f t="shared" si="3497"/>
        <v>0</v>
      </c>
      <c r="K1934" s="73">
        <f t="shared" si="3497"/>
        <v>0</v>
      </c>
      <c r="L1934" s="73">
        <f t="shared" si="3497"/>
        <v>0</v>
      </c>
      <c r="M1934" s="73">
        <f t="shared" si="3497"/>
        <v>0</v>
      </c>
      <c r="N1934" s="492">
        <f t="shared" si="3497"/>
        <v>0</v>
      </c>
      <c r="O1934" s="73">
        <f t="shared" si="3497"/>
        <v>0</v>
      </c>
      <c r="P1934" s="73">
        <f t="shared" si="3497"/>
        <v>0</v>
      </c>
      <c r="Q1934" s="73">
        <f t="shared" si="3497"/>
        <v>0</v>
      </c>
      <c r="R1934" s="73">
        <f t="shared" si="3497"/>
        <v>0</v>
      </c>
      <c r="S1934" s="73">
        <f t="shared" si="3497"/>
        <v>0</v>
      </c>
      <c r="T1934" s="73">
        <f t="shared" si="3497"/>
        <v>0</v>
      </c>
      <c r="U1934" s="73">
        <f t="shared" si="3497"/>
        <v>0</v>
      </c>
      <c r="V1934" s="492">
        <f t="shared" si="3497"/>
        <v>0</v>
      </c>
      <c r="W1934" s="73">
        <f t="shared" si="3497"/>
        <v>0</v>
      </c>
      <c r="X1934" s="73">
        <f t="shared" si="3497"/>
        <v>0</v>
      </c>
      <c r="Y1934" s="73">
        <f t="shared" si="3497"/>
        <v>0</v>
      </c>
      <c r="Z1934" s="73">
        <f t="shared" si="3497"/>
        <v>0</v>
      </c>
      <c r="AA1934" s="73">
        <f t="shared" si="3497"/>
        <v>0</v>
      </c>
      <c r="AB1934" s="74">
        <f t="shared" si="3497"/>
        <v>0</v>
      </c>
      <c r="AC1934" s="382"/>
      <c r="AD1934" s="206"/>
      <c r="AE1934" s="206"/>
    </row>
    <row r="1935" spans="1:81" ht="10.5" hidden="1" customHeight="1" thickBot="1">
      <c r="A1935" s="1404"/>
      <c r="B1935" s="1405"/>
      <c r="C1935" s="312"/>
      <c r="D1935" s="62" t="s">
        <v>42</v>
      </c>
      <c r="E1935" s="111"/>
      <c r="F1935" s="111"/>
      <c r="G1935" s="110"/>
      <c r="H1935" s="474"/>
      <c r="I1935" s="110"/>
      <c r="J1935" s="110"/>
      <c r="K1935" s="110"/>
      <c r="L1935" s="110"/>
      <c r="M1935" s="110"/>
      <c r="N1935" s="474"/>
      <c r="O1935" s="110"/>
      <c r="P1935" s="110"/>
      <c r="Q1935" s="110"/>
      <c r="R1935" s="110"/>
      <c r="S1935" s="110"/>
      <c r="T1935" s="110"/>
      <c r="U1935" s="110"/>
      <c r="V1935" s="474"/>
      <c r="W1935" s="110"/>
      <c r="X1935" s="110"/>
      <c r="Y1935" s="110"/>
      <c r="Z1935" s="110"/>
      <c r="AA1935" s="110"/>
      <c r="AB1935" s="112"/>
      <c r="AC1935" s="382"/>
      <c r="AD1935" s="206"/>
      <c r="AE1935" s="206"/>
    </row>
    <row r="1936" spans="1:81" ht="10.5" hidden="1" customHeight="1">
      <c r="A1936" s="1403" t="s">
        <v>9</v>
      </c>
      <c r="B1936" s="1401" t="s">
        <v>898</v>
      </c>
      <c r="C1936" s="955"/>
      <c r="D1936" s="317"/>
      <c r="E1936" s="580"/>
      <c r="F1936" s="580"/>
      <c r="G1936" s="580"/>
      <c r="H1936" s="548"/>
      <c r="I1936" s="580"/>
      <c r="J1936" s="580"/>
      <c r="K1936" s="580"/>
      <c r="L1936" s="580"/>
      <c r="M1936" s="580"/>
      <c r="N1936" s="548"/>
      <c r="O1936" s="580"/>
      <c r="P1936" s="580"/>
      <c r="Q1936" s="580"/>
      <c r="R1936" s="580"/>
      <c r="S1936" s="580"/>
      <c r="T1936" s="580"/>
      <c r="U1936" s="580"/>
      <c r="V1936" s="548"/>
      <c r="W1936" s="580"/>
      <c r="X1936" s="580"/>
      <c r="Y1936" s="580"/>
      <c r="Z1936" s="580"/>
      <c r="AA1936" s="580"/>
      <c r="AB1936" s="795"/>
      <c r="AC1936" s="382"/>
      <c r="AD1936" s="206"/>
      <c r="AE1936" s="206"/>
    </row>
    <row r="1937" spans="1:31" ht="10.5" hidden="1" customHeight="1">
      <c r="A1937" s="1403"/>
      <c r="B1937" s="1401"/>
      <c r="C1937" s="1265" t="s">
        <v>138</v>
      </c>
      <c r="D1937" s="53" t="s">
        <v>34</v>
      </c>
      <c r="E1937" s="52">
        <v>0</v>
      </c>
      <c r="F1937" s="52">
        <v>0</v>
      </c>
      <c r="G1937" s="52">
        <v>0</v>
      </c>
      <c r="H1937" s="473">
        <v>0</v>
      </c>
      <c r="I1937" s="52">
        <v>0</v>
      </c>
      <c r="J1937" s="52">
        <v>0</v>
      </c>
      <c r="K1937" s="52">
        <v>0</v>
      </c>
      <c r="L1937" s="52">
        <v>0</v>
      </c>
      <c r="M1937" s="52">
        <v>0</v>
      </c>
      <c r="N1937" s="473">
        <v>0</v>
      </c>
      <c r="O1937" s="52">
        <v>0</v>
      </c>
      <c r="P1937" s="52">
        <v>0</v>
      </c>
      <c r="Q1937" s="52">
        <v>0</v>
      </c>
      <c r="R1937" s="52">
        <v>0</v>
      </c>
      <c r="S1937" s="52">
        <v>0</v>
      </c>
      <c r="T1937" s="52">
        <v>0</v>
      </c>
      <c r="U1937" s="52">
        <v>0</v>
      </c>
      <c r="V1937" s="473">
        <v>0</v>
      </c>
      <c r="W1937" s="52">
        <v>0</v>
      </c>
      <c r="X1937" s="52">
        <v>0</v>
      </c>
      <c r="Y1937" s="52">
        <v>0</v>
      </c>
      <c r="Z1937" s="52">
        <v>0</v>
      </c>
      <c r="AA1937" s="52">
        <v>0</v>
      </c>
      <c r="AB1937" s="109">
        <v>0</v>
      </c>
      <c r="AC1937" s="382"/>
      <c r="AD1937" s="206"/>
      <c r="AE1937" s="206"/>
    </row>
    <row r="1938" spans="1:31" ht="10.5" hidden="1" customHeight="1">
      <c r="A1938" s="1403"/>
      <c r="B1938" s="1401"/>
      <c r="C1938" s="1265" t="s">
        <v>137</v>
      </c>
      <c r="D1938" s="53" t="s">
        <v>126</v>
      </c>
      <c r="E1938" s="73">
        <f t="shared" ref="E1938:AB1938" si="3498">(AG1938-AF1938)*$AE1938</f>
        <v>0</v>
      </c>
      <c r="F1938" s="73">
        <f t="shared" si="3498"/>
        <v>0</v>
      </c>
      <c r="G1938" s="73">
        <f t="shared" si="3498"/>
        <v>0</v>
      </c>
      <c r="H1938" s="492">
        <f t="shared" si="3498"/>
        <v>0</v>
      </c>
      <c r="I1938" s="73">
        <f t="shared" si="3498"/>
        <v>0</v>
      </c>
      <c r="J1938" s="73">
        <f t="shared" si="3498"/>
        <v>0</v>
      </c>
      <c r="K1938" s="73">
        <f t="shared" si="3498"/>
        <v>0</v>
      </c>
      <c r="L1938" s="73">
        <f t="shared" si="3498"/>
        <v>0</v>
      </c>
      <c r="M1938" s="73">
        <f t="shared" si="3498"/>
        <v>0</v>
      </c>
      <c r="N1938" s="492">
        <f t="shared" si="3498"/>
        <v>0</v>
      </c>
      <c r="O1938" s="73">
        <f t="shared" si="3498"/>
        <v>0</v>
      </c>
      <c r="P1938" s="73">
        <f t="shared" si="3498"/>
        <v>0</v>
      </c>
      <c r="Q1938" s="73">
        <f t="shared" si="3498"/>
        <v>0</v>
      </c>
      <c r="R1938" s="73">
        <f t="shared" si="3498"/>
        <v>0</v>
      </c>
      <c r="S1938" s="73">
        <f t="shared" si="3498"/>
        <v>0</v>
      </c>
      <c r="T1938" s="73">
        <f t="shared" si="3498"/>
        <v>0</v>
      </c>
      <c r="U1938" s="73">
        <f t="shared" si="3498"/>
        <v>0</v>
      </c>
      <c r="V1938" s="492">
        <f t="shared" si="3498"/>
        <v>0</v>
      </c>
      <c r="W1938" s="73">
        <f t="shared" si="3498"/>
        <v>0</v>
      </c>
      <c r="X1938" s="73">
        <f t="shared" si="3498"/>
        <v>0</v>
      </c>
      <c r="Y1938" s="73">
        <f t="shared" si="3498"/>
        <v>0</v>
      </c>
      <c r="Z1938" s="73">
        <f t="shared" si="3498"/>
        <v>0</v>
      </c>
      <c r="AA1938" s="73">
        <f t="shared" si="3498"/>
        <v>0</v>
      </c>
      <c r="AB1938" s="74">
        <f t="shared" si="3498"/>
        <v>0</v>
      </c>
      <c r="AC1938" s="382"/>
      <c r="AD1938" s="206"/>
      <c r="AE1938" s="206"/>
    </row>
    <row r="1939" spans="1:31" ht="10.5" hidden="1" customHeight="1">
      <c r="A1939" s="1403"/>
      <c r="B1939" s="1401"/>
      <c r="C1939" s="1265" t="s">
        <v>137</v>
      </c>
      <c r="D1939" s="53" t="s">
        <v>127</v>
      </c>
      <c r="E1939" s="73">
        <f t="shared" ref="E1939:AB1939" si="3499">(AG1939-AF1939)*$AE1938</f>
        <v>0</v>
      </c>
      <c r="F1939" s="73">
        <f t="shared" si="3499"/>
        <v>0</v>
      </c>
      <c r="G1939" s="73">
        <f t="shared" si="3499"/>
        <v>0</v>
      </c>
      <c r="H1939" s="492">
        <f t="shared" si="3499"/>
        <v>0</v>
      </c>
      <c r="I1939" s="73">
        <f t="shared" si="3499"/>
        <v>0</v>
      </c>
      <c r="J1939" s="73">
        <f t="shared" si="3499"/>
        <v>0</v>
      </c>
      <c r="K1939" s="73">
        <f t="shared" si="3499"/>
        <v>0</v>
      </c>
      <c r="L1939" s="73">
        <f t="shared" si="3499"/>
        <v>0</v>
      </c>
      <c r="M1939" s="73">
        <f t="shared" si="3499"/>
        <v>0</v>
      </c>
      <c r="N1939" s="492">
        <f t="shared" si="3499"/>
        <v>0</v>
      </c>
      <c r="O1939" s="73">
        <f t="shared" si="3499"/>
        <v>0</v>
      </c>
      <c r="P1939" s="73">
        <f t="shared" si="3499"/>
        <v>0</v>
      </c>
      <c r="Q1939" s="73">
        <f t="shared" si="3499"/>
        <v>0</v>
      </c>
      <c r="R1939" s="73">
        <f t="shared" si="3499"/>
        <v>0</v>
      </c>
      <c r="S1939" s="73">
        <f t="shared" si="3499"/>
        <v>0</v>
      </c>
      <c r="T1939" s="73">
        <f t="shared" si="3499"/>
        <v>0</v>
      </c>
      <c r="U1939" s="73">
        <f t="shared" si="3499"/>
        <v>0</v>
      </c>
      <c r="V1939" s="492">
        <f t="shared" si="3499"/>
        <v>0</v>
      </c>
      <c r="W1939" s="73">
        <f t="shared" si="3499"/>
        <v>0</v>
      </c>
      <c r="X1939" s="73">
        <f t="shared" si="3499"/>
        <v>0</v>
      </c>
      <c r="Y1939" s="73">
        <f t="shared" si="3499"/>
        <v>0</v>
      </c>
      <c r="Z1939" s="73">
        <f t="shared" si="3499"/>
        <v>0</v>
      </c>
      <c r="AA1939" s="73">
        <f t="shared" si="3499"/>
        <v>0</v>
      </c>
      <c r="AB1939" s="74">
        <f t="shared" si="3499"/>
        <v>0</v>
      </c>
      <c r="AC1939" s="382"/>
      <c r="AD1939" s="206"/>
      <c r="AE1939" s="206"/>
    </row>
    <row r="1940" spans="1:31" ht="10.5" hidden="1" customHeight="1" thickBot="1">
      <c r="A1940" s="1403"/>
      <c r="B1940" s="1401"/>
      <c r="C1940" s="764"/>
      <c r="D1940" s="152" t="s">
        <v>42</v>
      </c>
      <c r="E1940" s="581"/>
      <c r="F1940" s="581"/>
      <c r="G1940" s="581"/>
      <c r="H1940" s="476"/>
      <c r="I1940" s="581"/>
      <c r="J1940" s="581"/>
      <c r="K1940" s="581"/>
      <c r="L1940" s="581"/>
      <c r="M1940" s="581"/>
      <c r="N1940" s="476"/>
      <c r="O1940" s="581"/>
      <c r="P1940" s="581"/>
      <c r="Q1940" s="581"/>
      <c r="R1940" s="581"/>
      <c r="S1940" s="581"/>
      <c r="T1940" s="581"/>
      <c r="U1940" s="581"/>
      <c r="V1940" s="476"/>
      <c r="W1940" s="581"/>
      <c r="X1940" s="581"/>
      <c r="Y1940" s="581"/>
      <c r="Z1940" s="581"/>
      <c r="AA1940" s="581"/>
      <c r="AB1940" s="798"/>
      <c r="AC1940" s="382"/>
      <c r="AD1940" s="206"/>
      <c r="AE1940" s="206"/>
    </row>
    <row r="1941" spans="1:31" ht="10.5" hidden="1" customHeight="1">
      <c r="A1941" s="1402" t="s">
        <v>103</v>
      </c>
      <c r="B1941" s="1400" t="s">
        <v>898</v>
      </c>
      <c r="C1941" s="1260"/>
      <c r="D1941" s="686"/>
      <c r="E1941" s="91"/>
      <c r="F1941" s="91"/>
      <c r="G1941" s="91"/>
      <c r="H1941" s="416"/>
      <c r="I1941" s="91"/>
      <c r="J1941" s="91"/>
      <c r="K1941" s="91"/>
      <c r="L1941" s="91"/>
      <c r="M1941" s="91"/>
      <c r="N1941" s="416"/>
      <c r="O1941" s="91"/>
      <c r="P1941" s="91"/>
      <c r="Q1941" s="91"/>
      <c r="R1941" s="91"/>
      <c r="S1941" s="91"/>
      <c r="T1941" s="91"/>
      <c r="U1941" s="91"/>
      <c r="V1941" s="416"/>
      <c r="W1941" s="91"/>
      <c r="X1941" s="91"/>
      <c r="Y1941" s="91"/>
      <c r="Z1941" s="91"/>
      <c r="AA1941" s="91"/>
      <c r="AB1941" s="93"/>
      <c r="AC1941" s="382"/>
      <c r="AD1941" s="206"/>
      <c r="AE1941" s="206"/>
    </row>
    <row r="1942" spans="1:31" ht="10.5" hidden="1" customHeight="1">
      <c r="A1942" s="1403"/>
      <c r="B1942" s="1401"/>
      <c r="C1942" s="1265" t="s">
        <v>138</v>
      </c>
      <c r="D1942" s="53" t="s">
        <v>34</v>
      </c>
      <c r="E1942" s="52">
        <v>0</v>
      </c>
      <c r="F1942" s="52">
        <v>0</v>
      </c>
      <c r="G1942" s="52">
        <v>0</v>
      </c>
      <c r="H1942" s="473">
        <v>0</v>
      </c>
      <c r="I1942" s="52">
        <v>0</v>
      </c>
      <c r="J1942" s="52">
        <v>0</v>
      </c>
      <c r="K1942" s="52">
        <v>0</v>
      </c>
      <c r="L1942" s="52">
        <v>0</v>
      </c>
      <c r="M1942" s="52">
        <v>0</v>
      </c>
      <c r="N1942" s="473">
        <v>0</v>
      </c>
      <c r="O1942" s="52">
        <v>0</v>
      </c>
      <c r="P1942" s="52">
        <v>0</v>
      </c>
      <c r="Q1942" s="52">
        <v>0</v>
      </c>
      <c r="R1942" s="52">
        <v>0</v>
      </c>
      <c r="S1942" s="52">
        <v>0</v>
      </c>
      <c r="T1942" s="52">
        <v>0</v>
      </c>
      <c r="U1942" s="52">
        <v>0</v>
      </c>
      <c r="V1942" s="473">
        <v>0</v>
      </c>
      <c r="W1942" s="52">
        <v>0</v>
      </c>
      <c r="X1942" s="52">
        <v>0</v>
      </c>
      <c r="Y1942" s="52">
        <v>0</v>
      </c>
      <c r="Z1942" s="52">
        <v>0</v>
      </c>
      <c r="AA1942" s="52">
        <v>0</v>
      </c>
      <c r="AB1942" s="109">
        <v>0</v>
      </c>
      <c r="AC1942" s="382"/>
      <c r="AD1942" s="206"/>
      <c r="AE1942" s="206"/>
    </row>
    <row r="1943" spans="1:31" ht="10.5" hidden="1" customHeight="1">
      <c r="A1943" s="1403"/>
      <c r="B1943" s="1401"/>
      <c r="C1943" s="1265" t="s">
        <v>137</v>
      </c>
      <c r="D1943" s="53" t="s">
        <v>126</v>
      </c>
      <c r="E1943" s="73">
        <f t="shared" ref="E1943:AB1943" si="3500">(AG1943-AF1943)*$AE1943</f>
        <v>0</v>
      </c>
      <c r="F1943" s="73">
        <f t="shared" si="3500"/>
        <v>0</v>
      </c>
      <c r="G1943" s="73">
        <f t="shared" si="3500"/>
        <v>0</v>
      </c>
      <c r="H1943" s="492">
        <f t="shared" si="3500"/>
        <v>0</v>
      </c>
      <c r="I1943" s="73">
        <f t="shared" si="3500"/>
        <v>0</v>
      </c>
      <c r="J1943" s="73">
        <f t="shared" si="3500"/>
        <v>0</v>
      </c>
      <c r="K1943" s="73">
        <f t="shared" si="3500"/>
        <v>0</v>
      </c>
      <c r="L1943" s="73">
        <f t="shared" si="3500"/>
        <v>0</v>
      </c>
      <c r="M1943" s="73">
        <f t="shared" si="3500"/>
        <v>0</v>
      </c>
      <c r="N1943" s="492">
        <f t="shared" si="3500"/>
        <v>0</v>
      </c>
      <c r="O1943" s="73">
        <f t="shared" si="3500"/>
        <v>0</v>
      </c>
      <c r="P1943" s="73">
        <f t="shared" si="3500"/>
        <v>0</v>
      </c>
      <c r="Q1943" s="73">
        <f t="shared" si="3500"/>
        <v>0</v>
      </c>
      <c r="R1943" s="73">
        <f t="shared" si="3500"/>
        <v>0</v>
      </c>
      <c r="S1943" s="73">
        <f t="shared" si="3500"/>
        <v>0</v>
      </c>
      <c r="T1943" s="73">
        <f t="shared" si="3500"/>
        <v>0</v>
      </c>
      <c r="U1943" s="73">
        <f t="shared" si="3500"/>
        <v>0</v>
      </c>
      <c r="V1943" s="492">
        <f t="shared" si="3500"/>
        <v>0</v>
      </c>
      <c r="W1943" s="73">
        <f t="shared" si="3500"/>
        <v>0</v>
      </c>
      <c r="X1943" s="73">
        <f t="shared" si="3500"/>
        <v>0</v>
      </c>
      <c r="Y1943" s="73">
        <f t="shared" si="3500"/>
        <v>0</v>
      </c>
      <c r="Z1943" s="73">
        <f t="shared" si="3500"/>
        <v>0</v>
      </c>
      <c r="AA1943" s="73">
        <f t="shared" si="3500"/>
        <v>0</v>
      </c>
      <c r="AB1943" s="74">
        <f t="shared" si="3500"/>
        <v>0</v>
      </c>
      <c r="AC1943" s="382"/>
      <c r="AD1943" s="206"/>
      <c r="AE1943" s="206"/>
    </row>
    <row r="1944" spans="1:31" ht="10.5" hidden="1" customHeight="1">
      <c r="A1944" s="1403"/>
      <c r="B1944" s="1401"/>
      <c r="C1944" s="1265" t="s">
        <v>137</v>
      </c>
      <c r="D1944" s="53" t="s">
        <v>127</v>
      </c>
      <c r="E1944" s="73">
        <f t="shared" ref="E1944:AB1944" si="3501">(AG1944-AF1944)*$AE1943</f>
        <v>0</v>
      </c>
      <c r="F1944" s="73">
        <f t="shared" si="3501"/>
        <v>0</v>
      </c>
      <c r="G1944" s="73">
        <f t="shared" si="3501"/>
        <v>0</v>
      </c>
      <c r="H1944" s="492">
        <f t="shared" si="3501"/>
        <v>0</v>
      </c>
      <c r="I1944" s="73">
        <f t="shared" si="3501"/>
        <v>0</v>
      </c>
      <c r="J1944" s="73">
        <f t="shared" si="3501"/>
        <v>0</v>
      </c>
      <c r="K1944" s="73">
        <f t="shared" si="3501"/>
        <v>0</v>
      </c>
      <c r="L1944" s="73">
        <f t="shared" si="3501"/>
        <v>0</v>
      </c>
      <c r="M1944" s="73">
        <f t="shared" si="3501"/>
        <v>0</v>
      </c>
      <c r="N1944" s="492">
        <f t="shared" si="3501"/>
        <v>0</v>
      </c>
      <c r="O1944" s="73">
        <f t="shared" si="3501"/>
        <v>0</v>
      </c>
      <c r="P1944" s="73">
        <f t="shared" si="3501"/>
        <v>0</v>
      </c>
      <c r="Q1944" s="73">
        <f t="shared" si="3501"/>
        <v>0</v>
      </c>
      <c r="R1944" s="73">
        <f t="shared" si="3501"/>
        <v>0</v>
      </c>
      <c r="S1944" s="73">
        <f t="shared" si="3501"/>
        <v>0</v>
      </c>
      <c r="T1944" s="73">
        <f t="shared" si="3501"/>
        <v>0</v>
      </c>
      <c r="U1944" s="73">
        <f t="shared" si="3501"/>
        <v>0</v>
      </c>
      <c r="V1944" s="492">
        <f t="shared" si="3501"/>
        <v>0</v>
      </c>
      <c r="W1944" s="73">
        <f t="shared" si="3501"/>
        <v>0</v>
      </c>
      <c r="X1944" s="73">
        <f t="shared" si="3501"/>
        <v>0</v>
      </c>
      <c r="Y1944" s="73">
        <f t="shared" si="3501"/>
        <v>0</v>
      </c>
      <c r="Z1944" s="73">
        <f t="shared" si="3501"/>
        <v>0</v>
      </c>
      <c r="AA1944" s="73">
        <f t="shared" si="3501"/>
        <v>0</v>
      </c>
      <c r="AB1944" s="74">
        <f t="shared" si="3501"/>
        <v>0</v>
      </c>
      <c r="AC1944" s="382"/>
      <c r="AD1944" s="206"/>
      <c r="AE1944" s="206"/>
    </row>
    <row r="1945" spans="1:31" ht="10.5" hidden="1" customHeight="1" thickBot="1">
      <c r="A1945" s="1404"/>
      <c r="B1945" s="1405"/>
      <c r="C1945" s="312"/>
      <c r="D1945" s="62" t="s">
        <v>42</v>
      </c>
      <c r="E1945" s="110"/>
      <c r="F1945" s="110"/>
      <c r="G1945" s="110"/>
      <c r="H1945" s="474"/>
      <c r="I1945" s="110"/>
      <c r="J1945" s="110"/>
      <c r="K1945" s="110"/>
      <c r="L1945" s="110"/>
      <c r="M1945" s="110"/>
      <c r="N1945" s="474"/>
      <c r="O1945" s="110"/>
      <c r="P1945" s="110"/>
      <c r="Q1945" s="110"/>
      <c r="R1945" s="110"/>
      <c r="S1945" s="110"/>
      <c r="T1945" s="110"/>
      <c r="U1945" s="110"/>
      <c r="V1945" s="474"/>
      <c r="W1945" s="110"/>
      <c r="X1945" s="110"/>
      <c r="Y1945" s="110"/>
      <c r="Z1945" s="110"/>
      <c r="AA1945" s="110"/>
      <c r="AB1945" s="112"/>
      <c r="AC1945" s="382"/>
      <c r="AD1945" s="206"/>
      <c r="AE1945" s="206"/>
    </row>
    <row r="1946" spans="1:31" ht="10.5" hidden="1" customHeight="1">
      <c r="A1946" s="1403" t="s">
        <v>10</v>
      </c>
      <c r="B1946" s="1401" t="s">
        <v>898</v>
      </c>
      <c r="C1946" s="955"/>
      <c r="D1946" s="317"/>
      <c r="E1946" s="580"/>
      <c r="F1946" s="580"/>
      <c r="G1946" s="580"/>
      <c r="H1946" s="548"/>
      <c r="I1946" s="580"/>
      <c r="J1946" s="580"/>
      <c r="K1946" s="580"/>
      <c r="L1946" s="580"/>
      <c r="M1946" s="580"/>
      <c r="N1946" s="548"/>
      <c r="O1946" s="580"/>
      <c r="P1946" s="580"/>
      <c r="Q1946" s="580"/>
      <c r="R1946" s="580"/>
      <c r="S1946" s="580"/>
      <c r="T1946" s="580"/>
      <c r="U1946" s="580"/>
      <c r="V1946" s="548"/>
      <c r="W1946" s="580"/>
      <c r="X1946" s="580"/>
      <c r="Y1946" s="580"/>
      <c r="Z1946" s="580"/>
      <c r="AA1946" s="580"/>
      <c r="AB1946" s="795"/>
      <c r="AC1946" s="382"/>
      <c r="AD1946" s="206"/>
      <c r="AE1946" s="206"/>
    </row>
    <row r="1947" spans="1:31" ht="10.5" hidden="1" customHeight="1">
      <c r="A1947" s="1403"/>
      <c r="B1947" s="1401"/>
      <c r="C1947" s="1265" t="s">
        <v>138</v>
      </c>
      <c r="D1947" s="53" t="s">
        <v>34</v>
      </c>
      <c r="E1947" s="52">
        <v>0</v>
      </c>
      <c r="F1947" s="52">
        <v>0</v>
      </c>
      <c r="G1947" s="52">
        <v>0</v>
      </c>
      <c r="H1947" s="473">
        <v>0</v>
      </c>
      <c r="I1947" s="52">
        <v>0</v>
      </c>
      <c r="J1947" s="52">
        <v>0</v>
      </c>
      <c r="K1947" s="52">
        <v>0</v>
      </c>
      <c r="L1947" s="52">
        <v>0</v>
      </c>
      <c r="M1947" s="52">
        <v>0</v>
      </c>
      <c r="N1947" s="473">
        <v>0</v>
      </c>
      <c r="O1947" s="52">
        <v>0</v>
      </c>
      <c r="P1947" s="52">
        <v>0</v>
      </c>
      <c r="Q1947" s="52">
        <v>0</v>
      </c>
      <c r="R1947" s="52">
        <v>0</v>
      </c>
      <c r="S1947" s="52">
        <v>0</v>
      </c>
      <c r="T1947" s="52">
        <v>0</v>
      </c>
      <c r="U1947" s="52">
        <v>0</v>
      </c>
      <c r="V1947" s="473">
        <v>0</v>
      </c>
      <c r="W1947" s="52">
        <v>0</v>
      </c>
      <c r="X1947" s="52">
        <v>0</v>
      </c>
      <c r="Y1947" s="52">
        <v>0</v>
      </c>
      <c r="Z1947" s="52">
        <v>0</v>
      </c>
      <c r="AA1947" s="52">
        <v>0</v>
      </c>
      <c r="AB1947" s="109">
        <v>0</v>
      </c>
      <c r="AC1947" s="382"/>
      <c r="AD1947" s="206"/>
      <c r="AE1947" s="206"/>
    </row>
    <row r="1948" spans="1:31" ht="10.5" hidden="1" customHeight="1">
      <c r="A1948" s="1403"/>
      <c r="B1948" s="1401"/>
      <c r="C1948" s="1265" t="s">
        <v>137</v>
      </c>
      <c r="D1948" s="53" t="s">
        <v>126</v>
      </c>
      <c r="E1948" s="73">
        <f t="shared" ref="E1948:AB1948" si="3502">(AG1948-AF1948)*$AE1948</f>
        <v>0</v>
      </c>
      <c r="F1948" s="73">
        <f t="shared" si="3502"/>
        <v>0</v>
      </c>
      <c r="G1948" s="73">
        <f t="shared" si="3502"/>
        <v>0</v>
      </c>
      <c r="H1948" s="492">
        <f t="shared" si="3502"/>
        <v>0</v>
      </c>
      <c r="I1948" s="73">
        <f t="shared" si="3502"/>
        <v>0</v>
      </c>
      <c r="J1948" s="73">
        <f t="shared" si="3502"/>
        <v>0</v>
      </c>
      <c r="K1948" s="73">
        <f t="shared" si="3502"/>
        <v>0</v>
      </c>
      <c r="L1948" s="73">
        <f t="shared" si="3502"/>
        <v>0</v>
      </c>
      <c r="M1948" s="73">
        <f t="shared" si="3502"/>
        <v>0</v>
      </c>
      <c r="N1948" s="492">
        <f t="shared" si="3502"/>
        <v>0</v>
      </c>
      <c r="O1948" s="73">
        <f t="shared" si="3502"/>
        <v>0</v>
      </c>
      <c r="P1948" s="73">
        <f t="shared" si="3502"/>
        <v>0</v>
      </c>
      <c r="Q1948" s="73">
        <f t="shared" si="3502"/>
        <v>0</v>
      </c>
      <c r="R1948" s="73">
        <f t="shared" si="3502"/>
        <v>0</v>
      </c>
      <c r="S1948" s="73">
        <f t="shared" si="3502"/>
        <v>0</v>
      </c>
      <c r="T1948" s="73">
        <f t="shared" si="3502"/>
        <v>0</v>
      </c>
      <c r="U1948" s="73">
        <f t="shared" si="3502"/>
        <v>0</v>
      </c>
      <c r="V1948" s="492">
        <f t="shared" si="3502"/>
        <v>0</v>
      </c>
      <c r="W1948" s="73">
        <f t="shared" si="3502"/>
        <v>0</v>
      </c>
      <c r="X1948" s="73">
        <f t="shared" si="3502"/>
        <v>0</v>
      </c>
      <c r="Y1948" s="73">
        <f t="shared" si="3502"/>
        <v>0</v>
      </c>
      <c r="Z1948" s="73">
        <f t="shared" si="3502"/>
        <v>0</v>
      </c>
      <c r="AA1948" s="73">
        <f t="shared" si="3502"/>
        <v>0</v>
      </c>
      <c r="AB1948" s="74">
        <f t="shared" si="3502"/>
        <v>0</v>
      </c>
      <c r="AC1948" s="382"/>
      <c r="AD1948" s="206"/>
      <c r="AE1948" s="206"/>
    </row>
    <row r="1949" spans="1:31" ht="10.5" hidden="1" customHeight="1">
      <c r="A1949" s="1403"/>
      <c r="B1949" s="1401"/>
      <c r="C1949" s="1265" t="s">
        <v>137</v>
      </c>
      <c r="D1949" s="53" t="s">
        <v>127</v>
      </c>
      <c r="E1949" s="73">
        <f t="shared" ref="E1949:AB1949" si="3503">(AG1949-AF1949)*$AE1948</f>
        <v>0</v>
      </c>
      <c r="F1949" s="73">
        <f t="shared" si="3503"/>
        <v>0</v>
      </c>
      <c r="G1949" s="73">
        <f t="shared" si="3503"/>
        <v>0</v>
      </c>
      <c r="H1949" s="492">
        <f t="shared" si="3503"/>
        <v>0</v>
      </c>
      <c r="I1949" s="73">
        <f t="shared" si="3503"/>
        <v>0</v>
      </c>
      <c r="J1949" s="73">
        <f t="shared" si="3503"/>
        <v>0</v>
      </c>
      <c r="K1949" s="73">
        <f t="shared" si="3503"/>
        <v>0</v>
      </c>
      <c r="L1949" s="73">
        <f t="shared" si="3503"/>
        <v>0</v>
      </c>
      <c r="M1949" s="73">
        <f t="shared" si="3503"/>
        <v>0</v>
      </c>
      <c r="N1949" s="492">
        <f t="shared" si="3503"/>
        <v>0</v>
      </c>
      <c r="O1949" s="73">
        <f t="shared" si="3503"/>
        <v>0</v>
      </c>
      <c r="P1949" s="73">
        <f t="shared" si="3503"/>
        <v>0</v>
      </c>
      <c r="Q1949" s="73">
        <f t="shared" si="3503"/>
        <v>0</v>
      </c>
      <c r="R1949" s="73">
        <f t="shared" si="3503"/>
        <v>0</v>
      </c>
      <c r="S1949" s="73">
        <f t="shared" si="3503"/>
        <v>0</v>
      </c>
      <c r="T1949" s="73">
        <f t="shared" si="3503"/>
        <v>0</v>
      </c>
      <c r="U1949" s="73">
        <f t="shared" si="3503"/>
        <v>0</v>
      </c>
      <c r="V1949" s="492">
        <f t="shared" si="3503"/>
        <v>0</v>
      </c>
      <c r="W1949" s="73">
        <f t="shared" si="3503"/>
        <v>0</v>
      </c>
      <c r="X1949" s="73">
        <f t="shared" si="3503"/>
        <v>0</v>
      </c>
      <c r="Y1949" s="73">
        <f t="shared" si="3503"/>
        <v>0</v>
      </c>
      <c r="Z1949" s="73">
        <f t="shared" si="3503"/>
        <v>0</v>
      </c>
      <c r="AA1949" s="73">
        <f t="shared" si="3503"/>
        <v>0</v>
      </c>
      <c r="AB1949" s="74">
        <f t="shared" si="3503"/>
        <v>0</v>
      </c>
      <c r="AC1949" s="382"/>
      <c r="AD1949" s="206"/>
      <c r="AE1949" s="206"/>
    </row>
    <row r="1950" spans="1:31" ht="10.5" hidden="1" customHeight="1" thickBot="1">
      <c r="A1950" s="1403"/>
      <c r="B1950" s="1401"/>
      <c r="C1950" s="764"/>
      <c r="D1950" s="152" t="s">
        <v>42</v>
      </c>
      <c r="E1950" s="581"/>
      <c r="F1950" s="581"/>
      <c r="G1950" s="581"/>
      <c r="H1950" s="476"/>
      <c r="I1950" s="581"/>
      <c r="J1950" s="581"/>
      <c r="K1950" s="581"/>
      <c r="L1950" s="581"/>
      <c r="M1950" s="581"/>
      <c r="N1950" s="476"/>
      <c r="O1950" s="581"/>
      <c r="P1950" s="581"/>
      <c r="Q1950" s="581"/>
      <c r="R1950" s="581"/>
      <c r="S1950" s="581"/>
      <c r="T1950" s="581"/>
      <c r="U1950" s="581"/>
      <c r="V1950" s="476"/>
      <c r="W1950" s="581"/>
      <c r="X1950" s="581"/>
      <c r="Y1950" s="581"/>
      <c r="Z1950" s="581"/>
      <c r="AA1950" s="581"/>
      <c r="AB1950" s="798"/>
      <c r="AC1950" s="382"/>
      <c r="AD1950" s="206"/>
      <c r="AE1950" s="206"/>
    </row>
    <row r="1951" spans="1:31" ht="10.5" hidden="1" customHeight="1">
      <c r="A1951" s="1402" t="s">
        <v>80</v>
      </c>
      <c r="B1951" s="1400" t="s">
        <v>898</v>
      </c>
      <c r="C1951" s="1260"/>
      <c r="D1951" s="686"/>
      <c r="E1951" s="91"/>
      <c r="F1951" s="91"/>
      <c r="G1951" s="91"/>
      <c r="H1951" s="416"/>
      <c r="I1951" s="91"/>
      <c r="J1951" s="91"/>
      <c r="K1951" s="91"/>
      <c r="L1951" s="91"/>
      <c r="M1951" s="91"/>
      <c r="N1951" s="416"/>
      <c r="O1951" s="91"/>
      <c r="P1951" s="91"/>
      <c r="Q1951" s="91"/>
      <c r="R1951" s="91"/>
      <c r="S1951" s="91"/>
      <c r="T1951" s="91"/>
      <c r="U1951" s="91"/>
      <c r="V1951" s="416"/>
      <c r="W1951" s="91"/>
      <c r="X1951" s="91"/>
      <c r="Y1951" s="91"/>
      <c r="Z1951" s="91"/>
      <c r="AA1951" s="91"/>
      <c r="AB1951" s="93"/>
      <c r="AC1951" s="382"/>
      <c r="AD1951" s="206"/>
      <c r="AE1951" s="206"/>
    </row>
    <row r="1952" spans="1:31" ht="10.5" hidden="1" customHeight="1">
      <c r="A1952" s="1403"/>
      <c r="B1952" s="1401"/>
      <c r="C1952" s="1265" t="s">
        <v>138</v>
      </c>
      <c r="D1952" s="53" t="s">
        <v>34</v>
      </c>
      <c r="E1952" s="52">
        <v>0</v>
      </c>
      <c r="F1952" s="52">
        <v>0</v>
      </c>
      <c r="G1952" s="52">
        <v>0</v>
      </c>
      <c r="H1952" s="473">
        <v>0</v>
      </c>
      <c r="I1952" s="52">
        <v>0</v>
      </c>
      <c r="J1952" s="52">
        <v>0</v>
      </c>
      <c r="K1952" s="52">
        <v>0</v>
      </c>
      <c r="L1952" s="52">
        <v>0</v>
      </c>
      <c r="M1952" s="52">
        <v>0</v>
      </c>
      <c r="N1952" s="473">
        <v>0</v>
      </c>
      <c r="O1952" s="52">
        <v>0</v>
      </c>
      <c r="P1952" s="52">
        <v>0</v>
      </c>
      <c r="Q1952" s="52">
        <v>0</v>
      </c>
      <c r="R1952" s="52">
        <v>0</v>
      </c>
      <c r="S1952" s="52">
        <v>0</v>
      </c>
      <c r="T1952" s="52">
        <v>0</v>
      </c>
      <c r="U1952" s="52">
        <v>0</v>
      </c>
      <c r="V1952" s="473">
        <v>0</v>
      </c>
      <c r="W1952" s="52">
        <v>0</v>
      </c>
      <c r="X1952" s="52">
        <v>0</v>
      </c>
      <c r="Y1952" s="52">
        <v>0</v>
      </c>
      <c r="Z1952" s="52">
        <v>0</v>
      </c>
      <c r="AA1952" s="52">
        <v>0</v>
      </c>
      <c r="AB1952" s="109">
        <v>0</v>
      </c>
      <c r="AC1952" s="382"/>
      <c r="AD1952" s="206"/>
      <c r="AE1952" s="206"/>
    </row>
    <row r="1953" spans="1:31" ht="10.5" hidden="1" customHeight="1">
      <c r="A1953" s="1403"/>
      <c r="B1953" s="1401"/>
      <c r="C1953" s="1265" t="s">
        <v>137</v>
      </c>
      <c r="D1953" s="53" t="s">
        <v>126</v>
      </c>
      <c r="E1953" s="73">
        <f t="shared" ref="E1953:AB1953" si="3504">(AG1953-AF1953)*$AE1953</f>
        <v>0</v>
      </c>
      <c r="F1953" s="73">
        <f t="shared" si="3504"/>
        <v>0</v>
      </c>
      <c r="G1953" s="73">
        <f t="shared" si="3504"/>
        <v>0</v>
      </c>
      <c r="H1953" s="492">
        <f t="shared" si="3504"/>
        <v>0</v>
      </c>
      <c r="I1953" s="73">
        <f t="shared" si="3504"/>
        <v>0</v>
      </c>
      <c r="J1953" s="73">
        <f t="shared" si="3504"/>
        <v>0</v>
      </c>
      <c r="K1953" s="73">
        <f t="shared" si="3504"/>
        <v>0</v>
      </c>
      <c r="L1953" s="73">
        <f t="shared" si="3504"/>
        <v>0</v>
      </c>
      <c r="M1953" s="73">
        <f t="shared" si="3504"/>
        <v>0</v>
      </c>
      <c r="N1953" s="492">
        <f t="shared" si="3504"/>
        <v>0</v>
      </c>
      <c r="O1953" s="73">
        <f t="shared" si="3504"/>
        <v>0</v>
      </c>
      <c r="P1953" s="73">
        <f t="shared" si="3504"/>
        <v>0</v>
      </c>
      <c r="Q1953" s="73">
        <f t="shared" si="3504"/>
        <v>0</v>
      </c>
      <c r="R1953" s="73">
        <f t="shared" si="3504"/>
        <v>0</v>
      </c>
      <c r="S1953" s="73">
        <f t="shared" si="3504"/>
        <v>0</v>
      </c>
      <c r="T1953" s="73">
        <f t="shared" si="3504"/>
        <v>0</v>
      </c>
      <c r="U1953" s="73">
        <f t="shared" si="3504"/>
        <v>0</v>
      </c>
      <c r="V1953" s="492">
        <f t="shared" si="3504"/>
        <v>0</v>
      </c>
      <c r="W1953" s="73">
        <f t="shared" si="3504"/>
        <v>0</v>
      </c>
      <c r="X1953" s="73">
        <f t="shared" si="3504"/>
        <v>0</v>
      </c>
      <c r="Y1953" s="73">
        <f t="shared" si="3504"/>
        <v>0</v>
      </c>
      <c r="Z1953" s="73">
        <f t="shared" si="3504"/>
        <v>0</v>
      </c>
      <c r="AA1953" s="73">
        <f t="shared" si="3504"/>
        <v>0</v>
      </c>
      <c r="AB1953" s="74">
        <f t="shared" si="3504"/>
        <v>0</v>
      </c>
      <c r="AC1953" s="382"/>
      <c r="AD1953" s="206"/>
      <c r="AE1953" s="206"/>
    </row>
    <row r="1954" spans="1:31" ht="10.5" hidden="1" customHeight="1">
      <c r="A1954" s="1403"/>
      <c r="B1954" s="1401"/>
      <c r="C1954" s="1265" t="s">
        <v>137</v>
      </c>
      <c r="D1954" s="53" t="s">
        <v>127</v>
      </c>
      <c r="E1954" s="73">
        <f t="shared" ref="E1954:AB1954" si="3505">(AG1954-AF1954)*$AE1953</f>
        <v>0</v>
      </c>
      <c r="F1954" s="73">
        <f t="shared" si="3505"/>
        <v>0</v>
      </c>
      <c r="G1954" s="73">
        <f t="shared" si="3505"/>
        <v>0</v>
      </c>
      <c r="H1954" s="492">
        <f t="shared" si="3505"/>
        <v>0</v>
      </c>
      <c r="I1954" s="73">
        <f t="shared" si="3505"/>
        <v>0</v>
      </c>
      <c r="J1954" s="73">
        <f t="shared" si="3505"/>
        <v>0</v>
      </c>
      <c r="K1954" s="73">
        <f t="shared" si="3505"/>
        <v>0</v>
      </c>
      <c r="L1954" s="73">
        <f t="shared" si="3505"/>
        <v>0</v>
      </c>
      <c r="M1954" s="73">
        <f t="shared" si="3505"/>
        <v>0</v>
      </c>
      <c r="N1954" s="492">
        <f t="shared" si="3505"/>
        <v>0</v>
      </c>
      <c r="O1954" s="73">
        <f t="shared" si="3505"/>
        <v>0</v>
      </c>
      <c r="P1954" s="73">
        <f t="shared" si="3505"/>
        <v>0</v>
      </c>
      <c r="Q1954" s="73">
        <f t="shared" si="3505"/>
        <v>0</v>
      </c>
      <c r="R1954" s="73">
        <f t="shared" si="3505"/>
        <v>0</v>
      </c>
      <c r="S1954" s="73">
        <f t="shared" si="3505"/>
        <v>0</v>
      </c>
      <c r="T1954" s="73">
        <f t="shared" si="3505"/>
        <v>0</v>
      </c>
      <c r="U1954" s="73">
        <f t="shared" si="3505"/>
        <v>0</v>
      </c>
      <c r="V1954" s="492">
        <f t="shared" si="3505"/>
        <v>0</v>
      </c>
      <c r="W1954" s="73">
        <f t="shared" si="3505"/>
        <v>0</v>
      </c>
      <c r="X1954" s="73">
        <f t="shared" si="3505"/>
        <v>0</v>
      </c>
      <c r="Y1954" s="73">
        <f t="shared" si="3505"/>
        <v>0</v>
      </c>
      <c r="Z1954" s="73">
        <f t="shared" si="3505"/>
        <v>0</v>
      </c>
      <c r="AA1954" s="73">
        <f t="shared" si="3505"/>
        <v>0</v>
      </c>
      <c r="AB1954" s="74">
        <f t="shared" si="3505"/>
        <v>0</v>
      </c>
      <c r="AC1954" s="382"/>
      <c r="AD1954" s="206"/>
      <c r="AE1954" s="206"/>
    </row>
    <row r="1955" spans="1:31" ht="10.5" hidden="1" customHeight="1" thickBot="1">
      <c r="A1955" s="1404"/>
      <c r="B1955" s="1405"/>
      <c r="C1955" s="312"/>
      <c r="D1955" s="62" t="s">
        <v>42</v>
      </c>
      <c r="E1955" s="110"/>
      <c r="F1955" s="110"/>
      <c r="G1955" s="110"/>
      <c r="H1955" s="474"/>
      <c r="I1955" s="110"/>
      <c r="J1955" s="110"/>
      <c r="K1955" s="110"/>
      <c r="L1955" s="110"/>
      <c r="M1955" s="110"/>
      <c r="N1955" s="474"/>
      <c r="O1955" s="110"/>
      <c r="P1955" s="110"/>
      <c r="Q1955" s="110"/>
      <c r="R1955" s="110"/>
      <c r="S1955" s="110"/>
      <c r="T1955" s="110"/>
      <c r="U1955" s="110"/>
      <c r="V1955" s="474"/>
      <c r="W1955" s="110"/>
      <c r="X1955" s="110"/>
      <c r="Y1955" s="110"/>
      <c r="Z1955" s="110"/>
      <c r="AA1955" s="110"/>
      <c r="AB1955" s="112"/>
      <c r="AC1955" s="382"/>
      <c r="AD1955" s="206"/>
      <c r="AE1955" s="206"/>
    </row>
    <row r="1956" spans="1:31" ht="10.5" hidden="1" customHeight="1">
      <c r="A1956" s="1403" t="s">
        <v>17</v>
      </c>
      <c r="B1956" s="1401" t="s">
        <v>898</v>
      </c>
      <c r="C1956" s="955"/>
      <c r="D1956" s="317"/>
      <c r="E1956" s="580"/>
      <c r="F1956" s="580"/>
      <c r="G1956" s="580"/>
      <c r="H1956" s="548"/>
      <c r="I1956" s="580"/>
      <c r="J1956" s="580"/>
      <c r="K1956" s="580"/>
      <c r="L1956" s="580"/>
      <c r="M1956" s="580"/>
      <c r="N1956" s="548"/>
      <c r="O1956" s="580"/>
      <c r="P1956" s="580"/>
      <c r="Q1956" s="580"/>
      <c r="R1956" s="580"/>
      <c r="S1956" s="580"/>
      <c r="T1956" s="580"/>
      <c r="U1956" s="580"/>
      <c r="V1956" s="548"/>
      <c r="W1956" s="580"/>
      <c r="X1956" s="580"/>
      <c r="Y1956" s="580"/>
      <c r="Z1956" s="580"/>
      <c r="AA1956" s="580"/>
      <c r="AB1956" s="795"/>
      <c r="AC1956" s="382"/>
      <c r="AD1956" s="206"/>
      <c r="AE1956" s="206"/>
    </row>
    <row r="1957" spans="1:31" ht="10.5" hidden="1" customHeight="1">
      <c r="A1957" s="1403"/>
      <c r="B1957" s="1401"/>
      <c r="C1957" s="1265" t="s">
        <v>138</v>
      </c>
      <c r="D1957" s="53" t="s">
        <v>34</v>
      </c>
      <c r="E1957" s="52">
        <v>0</v>
      </c>
      <c r="F1957" s="52">
        <v>0</v>
      </c>
      <c r="G1957" s="52">
        <v>0</v>
      </c>
      <c r="H1957" s="473">
        <v>0</v>
      </c>
      <c r="I1957" s="52">
        <v>0</v>
      </c>
      <c r="J1957" s="52">
        <v>0</v>
      </c>
      <c r="K1957" s="52">
        <v>0</v>
      </c>
      <c r="L1957" s="52">
        <v>0</v>
      </c>
      <c r="M1957" s="52">
        <v>0</v>
      </c>
      <c r="N1957" s="473">
        <v>0</v>
      </c>
      <c r="O1957" s="52">
        <v>0</v>
      </c>
      <c r="P1957" s="52">
        <v>0</v>
      </c>
      <c r="Q1957" s="52">
        <v>0</v>
      </c>
      <c r="R1957" s="52">
        <v>0</v>
      </c>
      <c r="S1957" s="52">
        <v>0</v>
      </c>
      <c r="T1957" s="52">
        <v>0</v>
      </c>
      <c r="U1957" s="52">
        <v>0</v>
      </c>
      <c r="V1957" s="473">
        <v>0</v>
      </c>
      <c r="W1957" s="52">
        <v>0</v>
      </c>
      <c r="X1957" s="52">
        <v>0</v>
      </c>
      <c r="Y1957" s="52">
        <v>0</v>
      </c>
      <c r="Z1957" s="52">
        <v>0</v>
      </c>
      <c r="AA1957" s="52">
        <v>0</v>
      </c>
      <c r="AB1957" s="109">
        <v>0</v>
      </c>
      <c r="AC1957" s="382"/>
      <c r="AD1957" s="206"/>
      <c r="AE1957" s="206"/>
    </row>
    <row r="1958" spans="1:31" ht="10.5" hidden="1" customHeight="1">
      <c r="A1958" s="1403"/>
      <c r="B1958" s="1401"/>
      <c r="C1958" s="1265" t="s">
        <v>137</v>
      </c>
      <c r="D1958" s="53" t="s">
        <v>126</v>
      </c>
      <c r="E1958" s="73">
        <f t="shared" ref="E1958:AB1958" si="3506">(AG1958-AF1958)*$AE1958</f>
        <v>0</v>
      </c>
      <c r="F1958" s="73">
        <f t="shared" si="3506"/>
        <v>0</v>
      </c>
      <c r="G1958" s="73">
        <f t="shared" si="3506"/>
        <v>0</v>
      </c>
      <c r="H1958" s="492">
        <f t="shared" si="3506"/>
        <v>0</v>
      </c>
      <c r="I1958" s="73">
        <f t="shared" si="3506"/>
        <v>0</v>
      </c>
      <c r="J1958" s="73">
        <f t="shared" si="3506"/>
        <v>0</v>
      </c>
      <c r="K1958" s="73">
        <f t="shared" si="3506"/>
        <v>0</v>
      </c>
      <c r="L1958" s="73">
        <f t="shared" si="3506"/>
        <v>0</v>
      </c>
      <c r="M1958" s="73">
        <f t="shared" si="3506"/>
        <v>0</v>
      </c>
      <c r="N1958" s="492">
        <f t="shared" si="3506"/>
        <v>0</v>
      </c>
      <c r="O1958" s="73">
        <f t="shared" si="3506"/>
        <v>0</v>
      </c>
      <c r="P1958" s="73">
        <f t="shared" si="3506"/>
        <v>0</v>
      </c>
      <c r="Q1958" s="73">
        <f t="shared" si="3506"/>
        <v>0</v>
      </c>
      <c r="R1958" s="73">
        <f t="shared" si="3506"/>
        <v>0</v>
      </c>
      <c r="S1958" s="73">
        <f t="shared" si="3506"/>
        <v>0</v>
      </c>
      <c r="T1958" s="73">
        <f t="shared" si="3506"/>
        <v>0</v>
      </c>
      <c r="U1958" s="73">
        <f t="shared" si="3506"/>
        <v>0</v>
      </c>
      <c r="V1958" s="492">
        <f t="shared" si="3506"/>
        <v>0</v>
      </c>
      <c r="W1958" s="73">
        <f t="shared" si="3506"/>
        <v>0</v>
      </c>
      <c r="X1958" s="73">
        <f t="shared" si="3506"/>
        <v>0</v>
      </c>
      <c r="Y1958" s="73">
        <f t="shared" si="3506"/>
        <v>0</v>
      </c>
      <c r="Z1958" s="73">
        <f t="shared" si="3506"/>
        <v>0</v>
      </c>
      <c r="AA1958" s="73">
        <f t="shared" si="3506"/>
        <v>0</v>
      </c>
      <c r="AB1958" s="74">
        <f t="shared" si="3506"/>
        <v>0</v>
      </c>
      <c r="AC1958" s="382"/>
      <c r="AD1958" s="206"/>
      <c r="AE1958" s="206"/>
    </row>
    <row r="1959" spans="1:31" ht="10.5" hidden="1" customHeight="1">
      <c r="A1959" s="1403"/>
      <c r="B1959" s="1401"/>
      <c r="C1959" s="1265" t="s">
        <v>137</v>
      </c>
      <c r="D1959" s="53" t="s">
        <v>127</v>
      </c>
      <c r="E1959" s="73">
        <f t="shared" ref="E1959:AB1959" si="3507">(AG1959-AF1959)*$AE1958</f>
        <v>0</v>
      </c>
      <c r="F1959" s="73">
        <f t="shared" si="3507"/>
        <v>0</v>
      </c>
      <c r="G1959" s="73">
        <f t="shared" si="3507"/>
        <v>0</v>
      </c>
      <c r="H1959" s="492">
        <f t="shared" si="3507"/>
        <v>0</v>
      </c>
      <c r="I1959" s="73">
        <f t="shared" si="3507"/>
        <v>0</v>
      </c>
      <c r="J1959" s="73">
        <f t="shared" si="3507"/>
        <v>0</v>
      </c>
      <c r="K1959" s="73">
        <f t="shared" si="3507"/>
        <v>0</v>
      </c>
      <c r="L1959" s="73">
        <f t="shared" si="3507"/>
        <v>0</v>
      </c>
      <c r="M1959" s="73">
        <f t="shared" si="3507"/>
        <v>0</v>
      </c>
      <c r="N1959" s="492">
        <f t="shared" si="3507"/>
        <v>0</v>
      </c>
      <c r="O1959" s="73">
        <f t="shared" si="3507"/>
        <v>0</v>
      </c>
      <c r="P1959" s="73">
        <f t="shared" si="3507"/>
        <v>0</v>
      </c>
      <c r="Q1959" s="73">
        <f t="shared" si="3507"/>
        <v>0</v>
      </c>
      <c r="R1959" s="73">
        <f t="shared" si="3507"/>
        <v>0</v>
      </c>
      <c r="S1959" s="73">
        <f t="shared" si="3507"/>
        <v>0</v>
      </c>
      <c r="T1959" s="73">
        <f t="shared" si="3507"/>
        <v>0</v>
      </c>
      <c r="U1959" s="73">
        <f t="shared" si="3507"/>
        <v>0</v>
      </c>
      <c r="V1959" s="492">
        <f t="shared" si="3507"/>
        <v>0</v>
      </c>
      <c r="W1959" s="73">
        <f t="shared" si="3507"/>
        <v>0</v>
      </c>
      <c r="X1959" s="73">
        <f t="shared" si="3507"/>
        <v>0</v>
      </c>
      <c r="Y1959" s="73">
        <f t="shared" si="3507"/>
        <v>0</v>
      </c>
      <c r="Z1959" s="73">
        <f t="shared" si="3507"/>
        <v>0</v>
      </c>
      <c r="AA1959" s="73">
        <f t="shared" si="3507"/>
        <v>0</v>
      </c>
      <c r="AB1959" s="74">
        <f t="shared" si="3507"/>
        <v>0</v>
      </c>
      <c r="AC1959" s="382"/>
      <c r="AD1959" s="206"/>
      <c r="AE1959" s="206"/>
    </row>
    <row r="1960" spans="1:31" ht="10.5" hidden="1" customHeight="1" thickBot="1">
      <c r="A1960" s="1403"/>
      <c r="B1960" s="1401"/>
      <c r="C1960" s="764"/>
      <c r="D1960" s="152" t="s">
        <v>42</v>
      </c>
      <c r="E1960" s="581"/>
      <c r="F1960" s="581"/>
      <c r="G1960" s="581"/>
      <c r="H1960" s="476"/>
      <c r="I1960" s="581"/>
      <c r="J1960" s="581"/>
      <c r="K1960" s="581"/>
      <c r="L1960" s="581"/>
      <c r="M1960" s="581"/>
      <c r="N1960" s="476"/>
      <c r="O1960" s="581"/>
      <c r="P1960" s="581"/>
      <c r="Q1960" s="581"/>
      <c r="R1960" s="581"/>
      <c r="S1960" s="581"/>
      <c r="T1960" s="581"/>
      <c r="U1960" s="581"/>
      <c r="V1960" s="476"/>
      <c r="W1960" s="581"/>
      <c r="X1960" s="581"/>
      <c r="Y1960" s="581"/>
      <c r="Z1960" s="581"/>
      <c r="AA1960" s="581"/>
      <c r="AB1960" s="798"/>
      <c r="AC1960" s="382"/>
      <c r="AD1960" s="206"/>
      <c r="AE1960" s="206"/>
    </row>
    <row r="1961" spans="1:31" ht="10.5" hidden="1" customHeight="1">
      <c r="A1961" s="1402" t="s">
        <v>16</v>
      </c>
      <c r="B1961" s="1400" t="s">
        <v>898</v>
      </c>
      <c r="C1961" s="1260"/>
      <c r="D1961" s="686"/>
      <c r="E1961" s="91"/>
      <c r="F1961" s="91"/>
      <c r="G1961" s="91"/>
      <c r="H1961" s="416"/>
      <c r="I1961" s="91"/>
      <c r="J1961" s="91"/>
      <c r="K1961" s="91"/>
      <c r="L1961" s="91"/>
      <c r="M1961" s="91"/>
      <c r="N1961" s="416"/>
      <c r="O1961" s="91"/>
      <c r="P1961" s="91"/>
      <c r="Q1961" s="91"/>
      <c r="R1961" s="91"/>
      <c r="S1961" s="91"/>
      <c r="T1961" s="91"/>
      <c r="U1961" s="91"/>
      <c r="V1961" s="416"/>
      <c r="W1961" s="91"/>
      <c r="X1961" s="91"/>
      <c r="Y1961" s="91"/>
      <c r="Z1961" s="91"/>
      <c r="AA1961" s="91"/>
      <c r="AB1961" s="93"/>
      <c r="AC1961" s="382"/>
      <c r="AD1961" s="206"/>
      <c r="AE1961" s="206"/>
    </row>
    <row r="1962" spans="1:31" ht="10.5" hidden="1" customHeight="1">
      <c r="A1962" s="1403"/>
      <c r="B1962" s="1401"/>
      <c r="C1962" s="1265" t="s">
        <v>138</v>
      </c>
      <c r="D1962" s="53" t="s">
        <v>34</v>
      </c>
      <c r="E1962" s="52">
        <v>0</v>
      </c>
      <c r="F1962" s="52">
        <v>0</v>
      </c>
      <c r="G1962" s="52">
        <v>0</v>
      </c>
      <c r="H1962" s="473">
        <v>0</v>
      </c>
      <c r="I1962" s="52">
        <v>0</v>
      </c>
      <c r="J1962" s="52">
        <v>0</v>
      </c>
      <c r="K1962" s="52">
        <v>0</v>
      </c>
      <c r="L1962" s="52">
        <v>0</v>
      </c>
      <c r="M1962" s="52">
        <v>0</v>
      </c>
      <c r="N1962" s="473">
        <v>0</v>
      </c>
      <c r="O1962" s="52">
        <v>0</v>
      </c>
      <c r="P1962" s="52">
        <v>0</v>
      </c>
      <c r="Q1962" s="52">
        <v>0</v>
      </c>
      <c r="R1962" s="52">
        <v>0</v>
      </c>
      <c r="S1962" s="52">
        <v>0</v>
      </c>
      <c r="T1962" s="52">
        <v>0</v>
      </c>
      <c r="U1962" s="52">
        <v>0</v>
      </c>
      <c r="V1962" s="473">
        <v>0</v>
      </c>
      <c r="W1962" s="52">
        <v>0</v>
      </c>
      <c r="X1962" s="52">
        <v>0</v>
      </c>
      <c r="Y1962" s="52">
        <v>0</v>
      </c>
      <c r="Z1962" s="52">
        <v>0</v>
      </c>
      <c r="AA1962" s="52">
        <v>0</v>
      </c>
      <c r="AB1962" s="109">
        <v>0</v>
      </c>
      <c r="AC1962" s="382"/>
      <c r="AD1962" s="206"/>
      <c r="AE1962" s="206"/>
    </row>
    <row r="1963" spans="1:31" ht="10.5" hidden="1" customHeight="1">
      <c r="A1963" s="1403"/>
      <c r="B1963" s="1401"/>
      <c r="C1963" s="1265" t="s">
        <v>137</v>
      </c>
      <c r="D1963" s="53" t="s">
        <v>126</v>
      </c>
      <c r="E1963" s="73">
        <f t="shared" ref="E1963:AB1963" si="3508">(AG1963-AF1963)*$AE1963</f>
        <v>0</v>
      </c>
      <c r="F1963" s="73">
        <f t="shared" si="3508"/>
        <v>0</v>
      </c>
      <c r="G1963" s="73">
        <f t="shared" si="3508"/>
        <v>0</v>
      </c>
      <c r="H1963" s="492">
        <f t="shared" si="3508"/>
        <v>0</v>
      </c>
      <c r="I1963" s="73">
        <f t="shared" si="3508"/>
        <v>0</v>
      </c>
      <c r="J1963" s="73">
        <f t="shared" si="3508"/>
        <v>0</v>
      </c>
      <c r="K1963" s="73">
        <f t="shared" si="3508"/>
        <v>0</v>
      </c>
      <c r="L1963" s="73">
        <f t="shared" si="3508"/>
        <v>0</v>
      </c>
      <c r="M1963" s="73">
        <f t="shared" si="3508"/>
        <v>0</v>
      </c>
      <c r="N1963" s="492">
        <f t="shared" si="3508"/>
        <v>0</v>
      </c>
      <c r="O1963" s="73">
        <f t="shared" si="3508"/>
        <v>0</v>
      </c>
      <c r="P1963" s="73">
        <f t="shared" si="3508"/>
        <v>0</v>
      </c>
      <c r="Q1963" s="73">
        <f t="shared" si="3508"/>
        <v>0</v>
      </c>
      <c r="R1963" s="73">
        <f t="shared" si="3508"/>
        <v>0</v>
      </c>
      <c r="S1963" s="73">
        <f t="shared" si="3508"/>
        <v>0</v>
      </c>
      <c r="T1963" s="73">
        <f t="shared" si="3508"/>
        <v>0</v>
      </c>
      <c r="U1963" s="73">
        <f t="shared" si="3508"/>
        <v>0</v>
      </c>
      <c r="V1963" s="492">
        <f t="shared" si="3508"/>
        <v>0</v>
      </c>
      <c r="W1963" s="73">
        <f t="shared" si="3508"/>
        <v>0</v>
      </c>
      <c r="X1963" s="73">
        <f t="shared" si="3508"/>
        <v>0</v>
      </c>
      <c r="Y1963" s="73">
        <f t="shared" si="3508"/>
        <v>0</v>
      </c>
      <c r="Z1963" s="73">
        <f t="shared" si="3508"/>
        <v>0</v>
      </c>
      <c r="AA1963" s="73">
        <f t="shared" si="3508"/>
        <v>0</v>
      </c>
      <c r="AB1963" s="74">
        <f t="shared" si="3508"/>
        <v>0</v>
      </c>
      <c r="AC1963" s="382"/>
      <c r="AD1963" s="206"/>
      <c r="AE1963" s="206"/>
    </row>
    <row r="1964" spans="1:31" ht="10.5" hidden="1" customHeight="1">
      <c r="A1964" s="1403"/>
      <c r="B1964" s="1401"/>
      <c r="C1964" s="1265" t="s">
        <v>137</v>
      </c>
      <c r="D1964" s="53" t="s">
        <v>127</v>
      </c>
      <c r="E1964" s="73">
        <f t="shared" ref="E1964:AB1964" si="3509">(AG1964-AF1964)*$AE1963</f>
        <v>0</v>
      </c>
      <c r="F1964" s="73">
        <f t="shared" si="3509"/>
        <v>0</v>
      </c>
      <c r="G1964" s="73">
        <f t="shared" si="3509"/>
        <v>0</v>
      </c>
      <c r="H1964" s="492">
        <f t="shared" si="3509"/>
        <v>0</v>
      </c>
      <c r="I1964" s="73">
        <f t="shared" si="3509"/>
        <v>0</v>
      </c>
      <c r="J1964" s="73">
        <f t="shared" si="3509"/>
        <v>0</v>
      </c>
      <c r="K1964" s="73">
        <f t="shared" si="3509"/>
        <v>0</v>
      </c>
      <c r="L1964" s="73">
        <f t="shared" si="3509"/>
        <v>0</v>
      </c>
      <c r="M1964" s="73">
        <f t="shared" si="3509"/>
        <v>0</v>
      </c>
      <c r="N1964" s="492">
        <f t="shared" si="3509"/>
        <v>0</v>
      </c>
      <c r="O1964" s="73">
        <f t="shared" si="3509"/>
        <v>0</v>
      </c>
      <c r="P1964" s="73">
        <f t="shared" si="3509"/>
        <v>0</v>
      </c>
      <c r="Q1964" s="73">
        <f t="shared" si="3509"/>
        <v>0</v>
      </c>
      <c r="R1964" s="73">
        <f t="shared" si="3509"/>
        <v>0</v>
      </c>
      <c r="S1964" s="73">
        <f t="shared" si="3509"/>
        <v>0</v>
      </c>
      <c r="T1964" s="73">
        <f t="shared" si="3509"/>
        <v>0</v>
      </c>
      <c r="U1964" s="73">
        <f t="shared" si="3509"/>
        <v>0</v>
      </c>
      <c r="V1964" s="492">
        <f t="shared" si="3509"/>
        <v>0</v>
      </c>
      <c r="W1964" s="73">
        <f t="shared" si="3509"/>
        <v>0</v>
      </c>
      <c r="X1964" s="73">
        <f t="shared" si="3509"/>
        <v>0</v>
      </c>
      <c r="Y1964" s="73">
        <f t="shared" si="3509"/>
        <v>0</v>
      </c>
      <c r="Z1964" s="73">
        <f t="shared" si="3509"/>
        <v>0</v>
      </c>
      <c r="AA1964" s="73">
        <f t="shared" si="3509"/>
        <v>0</v>
      </c>
      <c r="AB1964" s="74">
        <f t="shared" si="3509"/>
        <v>0</v>
      </c>
      <c r="AC1964" s="382"/>
      <c r="AD1964" s="206"/>
      <c r="AE1964" s="206"/>
    </row>
    <row r="1965" spans="1:31" ht="10.5" hidden="1" customHeight="1" thickBot="1">
      <c r="A1965" s="1404"/>
      <c r="B1965" s="1405"/>
      <c r="C1965" s="312"/>
      <c r="D1965" s="62" t="s">
        <v>42</v>
      </c>
      <c r="E1965" s="110"/>
      <c r="F1965" s="110"/>
      <c r="G1965" s="110"/>
      <c r="H1965" s="474"/>
      <c r="I1965" s="110"/>
      <c r="J1965" s="110"/>
      <c r="K1965" s="110"/>
      <c r="L1965" s="110"/>
      <c r="M1965" s="110"/>
      <c r="N1965" s="474"/>
      <c r="O1965" s="110"/>
      <c r="P1965" s="110"/>
      <c r="Q1965" s="110"/>
      <c r="R1965" s="110"/>
      <c r="S1965" s="110"/>
      <c r="T1965" s="110"/>
      <c r="U1965" s="110"/>
      <c r="V1965" s="474"/>
      <c r="W1965" s="110"/>
      <c r="X1965" s="110"/>
      <c r="Y1965" s="110"/>
      <c r="Z1965" s="110"/>
      <c r="AA1965" s="110"/>
      <c r="AB1965" s="112"/>
      <c r="AC1965" s="382"/>
      <c r="AD1965" s="206"/>
      <c r="AE1965" s="206"/>
    </row>
    <row r="1966" spans="1:31" ht="10.5" hidden="1" customHeight="1">
      <c r="A1966" s="1402" t="s">
        <v>15</v>
      </c>
      <c r="B1966" s="1400" t="s">
        <v>898</v>
      </c>
      <c r="C1966" s="1260"/>
      <c r="D1966" s="686"/>
      <c r="E1966" s="91"/>
      <c r="F1966" s="91"/>
      <c r="G1966" s="91"/>
      <c r="H1966" s="416"/>
      <c r="I1966" s="91"/>
      <c r="J1966" s="91"/>
      <c r="K1966" s="91"/>
      <c r="L1966" s="91"/>
      <c r="M1966" s="91"/>
      <c r="N1966" s="416"/>
      <c r="O1966" s="91"/>
      <c r="P1966" s="91"/>
      <c r="Q1966" s="91"/>
      <c r="R1966" s="91"/>
      <c r="S1966" s="91"/>
      <c r="T1966" s="91"/>
      <c r="U1966" s="91"/>
      <c r="V1966" s="416"/>
      <c r="W1966" s="91"/>
      <c r="X1966" s="91"/>
      <c r="Y1966" s="91"/>
      <c r="Z1966" s="91"/>
      <c r="AA1966" s="91"/>
      <c r="AB1966" s="93"/>
      <c r="AC1966" s="382"/>
      <c r="AD1966" s="206"/>
      <c r="AE1966" s="206"/>
    </row>
    <row r="1967" spans="1:31" ht="10.5" hidden="1" customHeight="1">
      <c r="A1967" s="1403"/>
      <c r="B1967" s="1401"/>
      <c r="C1967" s="1265" t="s">
        <v>138</v>
      </c>
      <c r="D1967" s="53" t="s">
        <v>34</v>
      </c>
      <c r="E1967" s="52">
        <v>0</v>
      </c>
      <c r="F1967" s="52">
        <v>0</v>
      </c>
      <c r="G1967" s="52">
        <v>0</v>
      </c>
      <c r="H1967" s="473">
        <v>0</v>
      </c>
      <c r="I1967" s="52">
        <v>0</v>
      </c>
      <c r="J1967" s="52">
        <v>0</v>
      </c>
      <c r="K1967" s="52">
        <v>0</v>
      </c>
      <c r="L1967" s="52">
        <v>0</v>
      </c>
      <c r="M1967" s="52">
        <v>0</v>
      </c>
      <c r="N1967" s="473">
        <v>0</v>
      </c>
      <c r="O1967" s="52">
        <v>0</v>
      </c>
      <c r="P1967" s="52">
        <v>0</v>
      </c>
      <c r="Q1967" s="52">
        <v>0</v>
      </c>
      <c r="R1967" s="52">
        <v>0</v>
      </c>
      <c r="S1967" s="52">
        <v>0</v>
      </c>
      <c r="T1967" s="52">
        <v>0</v>
      </c>
      <c r="U1967" s="52">
        <v>0</v>
      </c>
      <c r="V1967" s="473">
        <v>0</v>
      </c>
      <c r="W1967" s="52">
        <v>0</v>
      </c>
      <c r="X1967" s="52">
        <v>0</v>
      </c>
      <c r="Y1967" s="52">
        <v>0</v>
      </c>
      <c r="Z1967" s="52">
        <v>0</v>
      </c>
      <c r="AA1967" s="52">
        <v>0</v>
      </c>
      <c r="AB1967" s="109">
        <v>0</v>
      </c>
      <c r="AC1967" s="382"/>
      <c r="AD1967" s="206"/>
      <c r="AE1967" s="206"/>
    </row>
    <row r="1968" spans="1:31" ht="10.5" hidden="1" customHeight="1">
      <c r="A1968" s="1403"/>
      <c r="B1968" s="1401"/>
      <c r="C1968" s="1265" t="s">
        <v>137</v>
      </c>
      <c r="D1968" s="53" t="s">
        <v>126</v>
      </c>
      <c r="E1968" s="73">
        <f t="shared" ref="E1968:AB1968" si="3510">(AG1968-AF1968)*$AE1968</f>
        <v>0</v>
      </c>
      <c r="F1968" s="73">
        <f t="shared" si="3510"/>
        <v>0</v>
      </c>
      <c r="G1968" s="73">
        <f t="shared" si="3510"/>
        <v>0</v>
      </c>
      <c r="H1968" s="492">
        <f t="shared" si="3510"/>
        <v>0</v>
      </c>
      <c r="I1968" s="73">
        <f t="shared" si="3510"/>
        <v>0</v>
      </c>
      <c r="J1968" s="73">
        <f t="shared" si="3510"/>
        <v>0</v>
      </c>
      <c r="K1968" s="73">
        <f t="shared" si="3510"/>
        <v>0</v>
      </c>
      <c r="L1968" s="73">
        <f t="shared" si="3510"/>
        <v>0</v>
      </c>
      <c r="M1968" s="73">
        <f t="shared" si="3510"/>
        <v>0</v>
      </c>
      <c r="N1968" s="492">
        <f t="shared" si="3510"/>
        <v>0</v>
      </c>
      <c r="O1968" s="73">
        <f t="shared" si="3510"/>
        <v>0</v>
      </c>
      <c r="P1968" s="73">
        <f t="shared" si="3510"/>
        <v>0</v>
      </c>
      <c r="Q1968" s="73">
        <f t="shared" si="3510"/>
        <v>0</v>
      </c>
      <c r="R1968" s="73">
        <f t="shared" si="3510"/>
        <v>0</v>
      </c>
      <c r="S1968" s="73">
        <f t="shared" si="3510"/>
        <v>0</v>
      </c>
      <c r="T1968" s="73">
        <f t="shared" si="3510"/>
        <v>0</v>
      </c>
      <c r="U1968" s="73">
        <f t="shared" si="3510"/>
        <v>0</v>
      </c>
      <c r="V1968" s="492">
        <f t="shared" si="3510"/>
        <v>0</v>
      </c>
      <c r="W1968" s="73">
        <f t="shared" si="3510"/>
        <v>0</v>
      </c>
      <c r="X1968" s="73">
        <f t="shared" si="3510"/>
        <v>0</v>
      </c>
      <c r="Y1968" s="73">
        <f t="shared" si="3510"/>
        <v>0</v>
      </c>
      <c r="Z1968" s="73">
        <f t="shared" si="3510"/>
        <v>0</v>
      </c>
      <c r="AA1968" s="73">
        <f t="shared" si="3510"/>
        <v>0</v>
      </c>
      <c r="AB1968" s="74">
        <f t="shared" si="3510"/>
        <v>0</v>
      </c>
      <c r="AC1968" s="382"/>
      <c r="AD1968" s="206"/>
      <c r="AE1968" s="206"/>
    </row>
    <row r="1969" spans="1:123" ht="10.5" hidden="1" customHeight="1">
      <c r="A1969" s="1403"/>
      <c r="B1969" s="1401"/>
      <c r="C1969" s="1265" t="s">
        <v>137</v>
      </c>
      <c r="D1969" s="53" t="s">
        <v>127</v>
      </c>
      <c r="E1969" s="73">
        <f t="shared" ref="E1969:AB1969" si="3511">(AG1969-AF1969)*$AE1968</f>
        <v>0</v>
      </c>
      <c r="F1969" s="73">
        <f t="shared" si="3511"/>
        <v>0</v>
      </c>
      <c r="G1969" s="73">
        <f t="shared" si="3511"/>
        <v>0</v>
      </c>
      <c r="H1969" s="492">
        <f t="shared" si="3511"/>
        <v>0</v>
      </c>
      <c r="I1969" s="73">
        <f t="shared" si="3511"/>
        <v>0</v>
      </c>
      <c r="J1969" s="73">
        <f t="shared" si="3511"/>
        <v>0</v>
      </c>
      <c r="K1969" s="73">
        <f t="shared" si="3511"/>
        <v>0</v>
      </c>
      <c r="L1969" s="73">
        <f t="shared" si="3511"/>
        <v>0</v>
      </c>
      <c r="M1969" s="73">
        <f t="shared" si="3511"/>
        <v>0</v>
      </c>
      <c r="N1969" s="492">
        <f t="shared" si="3511"/>
        <v>0</v>
      </c>
      <c r="O1969" s="73">
        <f t="shared" si="3511"/>
        <v>0</v>
      </c>
      <c r="P1969" s="73">
        <f t="shared" si="3511"/>
        <v>0</v>
      </c>
      <c r="Q1969" s="73">
        <f t="shared" si="3511"/>
        <v>0</v>
      </c>
      <c r="R1969" s="73">
        <f t="shared" si="3511"/>
        <v>0</v>
      </c>
      <c r="S1969" s="73">
        <f t="shared" si="3511"/>
        <v>0</v>
      </c>
      <c r="T1969" s="73">
        <f t="shared" si="3511"/>
        <v>0</v>
      </c>
      <c r="U1969" s="73">
        <f t="shared" si="3511"/>
        <v>0</v>
      </c>
      <c r="V1969" s="492">
        <f t="shared" si="3511"/>
        <v>0</v>
      </c>
      <c r="W1969" s="73">
        <f t="shared" si="3511"/>
        <v>0</v>
      </c>
      <c r="X1969" s="73">
        <f t="shared" si="3511"/>
        <v>0</v>
      </c>
      <c r="Y1969" s="73">
        <f t="shared" si="3511"/>
        <v>0</v>
      </c>
      <c r="Z1969" s="73">
        <f t="shared" si="3511"/>
        <v>0</v>
      </c>
      <c r="AA1969" s="73">
        <f t="shared" si="3511"/>
        <v>0</v>
      </c>
      <c r="AB1969" s="74">
        <f t="shared" si="3511"/>
        <v>0</v>
      </c>
      <c r="AC1969" s="382"/>
      <c r="AD1969" s="206"/>
      <c r="AE1969" s="206"/>
    </row>
    <row r="1970" spans="1:123" ht="10.5" hidden="1" customHeight="1" thickBot="1">
      <c r="A1970" s="1404"/>
      <c r="B1970" s="1405"/>
      <c r="C1970" s="312"/>
      <c r="D1970" s="62" t="s">
        <v>42</v>
      </c>
      <c r="E1970" s="110"/>
      <c r="F1970" s="110"/>
      <c r="G1970" s="110"/>
      <c r="H1970" s="474"/>
      <c r="I1970" s="110"/>
      <c r="J1970" s="110"/>
      <c r="K1970" s="110"/>
      <c r="L1970" s="110"/>
      <c r="M1970" s="110"/>
      <c r="N1970" s="474"/>
      <c r="O1970" s="110"/>
      <c r="P1970" s="110"/>
      <c r="Q1970" s="110"/>
      <c r="R1970" s="110"/>
      <c r="S1970" s="110"/>
      <c r="T1970" s="110"/>
      <c r="U1970" s="110"/>
      <c r="V1970" s="474"/>
      <c r="W1970" s="110"/>
      <c r="X1970" s="110"/>
      <c r="Y1970" s="110"/>
      <c r="Z1970" s="110"/>
      <c r="AA1970" s="110"/>
      <c r="AB1970" s="112"/>
      <c r="AC1970" s="382"/>
      <c r="AD1970" s="206"/>
      <c r="AE1970" s="206"/>
    </row>
    <row r="1971" spans="1:123" s="1" customFormat="1" ht="10.5" customHeight="1">
      <c r="A1971" s="1357" t="s">
        <v>56</v>
      </c>
      <c r="B1971" s="1367"/>
      <c r="C1971" s="916"/>
      <c r="D1971" s="1266" t="s">
        <v>126</v>
      </c>
      <c r="E1971" s="125">
        <f t="shared" ref="E1971:AB1971" si="3512">E1883+E1893+E1903+E1913+E1888+E1898+E1908+E1918+E1923+E1928</f>
        <v>1.6200000000010277</v>
      </c>
      <c r="F1971" s="125">
        <f t="shared" si="3512"/>
        <v>1.0800000000003365</v>
      </c>
      <c r="G1971" s="125">
        <f t="shared" si="3512"/>
        <v>1.5599999999967167</v>
      </c>
      <c r="H1971" s="427">
        <f t="shared" si="3512"/>
        <v>2.0500000000029379</v>
      </c>
      <c r="I1971" s="125">
        <f t="shared" si="3512"/>
        <v>1.410000000000655</v>
      </c>
      <c r="J1971" s="125">
        <f t="shared" si="3512"/>
        <v>1.4300000000019737</v>
      </c>
      <c r="K1971" s="125">
        <f t="shared" si="3512"/>
        <v>1.7599999999985267</v>
      </c>
      <c r="L1971" s="125">
        <f t="shared" si="3512"/>
        <v>2.3000000000023739</v>
      </c>
      <c r="M1971" s="125">
        <f t="shared" si="3512"/>
        <v>2.689999999998363</v>
      </c>
      <c r="N1971" s="427">
        <f t="shared" si="3512"/>
        <v>2.4500000000013098</v>
      </c>
      <c r="O1971" s="125">
        <f t="shared" si="3512"/>
        <v>2.2699999999950249</v>
      </c>
      <c r="P1971" s="125">
        <f t="shared" si="3512"/>
        <v>3.4400000000037654</v>
      </c>
      <c r="Q1971" s="125">
        <f t="shared" si="3512"/>
        <v>2.3899999999937336</v>
      </c>
      <c r="R1971" s="125">
        <f t="shared" si="3512"/>
        <v>2.5400000000006457</v>
      </c>
      <c r="S1971" s="125">
        <f t="shared" si="3512"/>
        <v>1.9700000000063027</v>
      </c>
      <c r="T1971" s="125">
        <f t="shared" si="3512"/>
        <v>2.6899999999972168</v>
      </c>
      <c r="U1971" s="125">
        <f t="shared" si="3512"/>
        <v>2.9500000000006912</v>
      </c>
      <c r="V1971" s="427">
        <f t="shared" si="3512"/>
        <v>3.3299999999995542</v>
      </c>
      <c r="W1971" s="125">
        <f t="shared" si="3512"/>
        <v>3.2500000000053935</v>
      </c>
      <c r="X1971" s="125">
        <f t="shared" si="3512"/>
        <v>2.329999999994925</v>
      </c>
      <c r="Y1971" s="125">
        <f t="shared" si="3512"/>
        <v>2.8600000000001273</v>
      </c>
      <c r="Z1971" s="125">
        <f t="shared" si="3512"/>
        <v>2.9599999999959437</v>
      </c>
      <c r="AA1971" s="125">
        <f t="shared" si="3512"/>
        <v>2.2200000000000273</v>
      </c>
      <c r="AB1971" s="168">
        <f t="shared" si="3512"/>
        <v>1.9600000000059481</v>
      </c>
      <c r="AC1971" s="413"/>
      <c r="AD1971" s="376"/>
      <c r="AE1971" s="376"/>
      <c r="AF1971" s="376"/>
      <c r="AG1971" s="376"/>
      <c r="AH1971" s="376"/>
      <c r="AI1971" s="376"/>
      <c r="AJ1971" s="376"/>
      <c r="AK1971" s="376"/>
      <c r="AL1971" s="376"/>
      <c r="AM1971" s="376"/>
      <c r="AN1971" s="376"/>
      <c r="AO1971" s="376"/>
      <c r="AP1971" s="376"/>
      <c r="AQ1971" s="376"/>
      <c r="AR1971" s="376"/>
      <c r="AS1971" s="376"/>
      <c r="AT1971" s="376"/>
      <c r="AU1971" s="376"/>
      <c r="AV1971" s="376"/>
      <c r="AW1971" s="376"/>
      <c r="AX1971" s="376"/>
      <c r="AY1971" s="376"/>
      <c r="AZ1971" s="376"/>
      <c r="BA1971" s="376"/>
      <c r="BB1971" s="376"/>
      <c r="BC1971" s="376"/>
      <c r="BD1971" s="376"/>
      <c r="BE1971" s="376"/>
      <c r="BF1971" s="376"/>
      <c r="BG1971" s="376"/>
      <c r="BH1971" s="376"/>
      <c r="BI1971" s="376"/>
      <c r="BJ1971" s="376"/>
      <c r="BK1971" s="376"/>
      <c r="BL1971" s="376"/>
      <c r="BM1971" s="376"/>
      <c r="BN1971" s="376"/>
      <c r="BO1971" s="376"/>
      <c r="BP1971" s="376"/>
      <c r="BQ1971" s="376"/>
      <c r="BR1971" s="376"/>
      <c r="BS1971" s="376"/>
      <c r="BT1971" s="376"/>
      <c r="BU1971" s="376"/>
      <c r="BV1971" s="376"/>
      <c r="BW1971" s="376"/>
      <c r="BX1971" s="376"/>
      <c r="BY1971" s="187"/>
      <c r="BZ1971" s="187"/>
      <c r="CA1971" s="187"/>
      <c r="CB1971" s="187"/>
      <c r="CC1971" s="187"/>
    </row>
    <row r="1972" spans="1:123" s="1" customFormat="1" ht="10.5" customHeight="1" thickBot="1">
      <c r="A1972" s="1360"/>
      <c r="B1972" s="1368"/>
      <c r="C1972" s="917"/>
      <c r="D1972" s="271" t="s">
        <v>127</v>
      </c>
      <c r="E1972" s="127">
        <f t="shared" ref="E1972:AB1972" si="3513">E1884+E1894+E1904+E1914+E1889+E1899+E1909+E1919+E1924+E1929</f>
        <v>0.4000000000005457</v>
      </c>
      <c r="F1972" s="127">
        <f t="shared" si="3513"/>
        <v>0.47999999999899501</v>
      </c>
      <c r="G1972" s="127">
        <f t="shared" si="3513"/>
        <v>0.41000000000030923</v>
      </c>
      <c r="H1972" s="412">
        <f t="shared" si="3513"/>
        <v>0.45999999999821739</v>
      </c>
      <c r="I1972" s="127">
        <f t="shared" si="3513"/>
        <v>0.26000000000067303</v>
      </c>
      <c r="J1972" s="127">
        <f t="shared" si="3513"/>
        <v>0.40999999999962711</v>
      </c>
      <c r="K1972" s="127">
        <f t="shared" si="3513"/>
        <v>0.53000000000145064</v>
      </c>
      <c r="L1972" s="127">
        <f t="shared" si="3513"/>
        <v>0.37000000000034561</v>
      </c>
      <c r="M1972" s="127">
        <f t="shared" si="3513"/>
        <v>0.64999999999781721</v>
      </c>
      <c r="N1972" s="412">
        <f t="shared" si="3513"/>
        <v>0.3600000000003547</v>
      </c>
      <c r="O1972" s="127">
        <f t="shared" si="3513"/>
        <v>0.54000000000064574</v>
      </c>
      <c r="P1972" s="127">
        <f t="shared" si="3513"/>
        <v>0.79000000000121418</v>
      </c>
      <c r="Q1972" s="127">
        <f t="shared" si="3513"/>
        <v>0.53000000000020009</v>
      </c>
      <c r="R1972" s="127">
        <f t="shared" si="3513"/>
        <v>0.5700000000010732</v>
      </c>
      <c r="S1972" s="127">
        <f t="shared" si="3513"/>
        <v>0.40999999999803549</v>
      </c>
      <c r="T1972" s="127">
        <f t="shared" si="3513"/>
        <v>0.54000000000041837</v>
      </c>
      <c r="U1972" s="127">
        <f t="shared" si="3513"/>
        <v>0.60999999999978627</v>
      </c>
      <c r="V1972" s="412">
        <f t="shared" si="3513"/>
        <v>0.64999999999940883</v>
      </c>
      <c r="W1972" s="127">
        <f t="shared" si="3513"/>
        <v>0.50000000000181899</v>
      </c>
      <c r="X1972" s="127">
        <f t="shared" si="3513"/>
        <v>0.34999999999899956</v>
      </c>
      <c r="Y1972" s="127">
        <f t="shared" si="3513"/>
        <v>0.49000000000216914</v>
      </c>
      <c r="Z1972" s="127">
        <f t="shared" si="3513"/>
        <v>0.51999999999884494</v>
      </c>
      <c r="AA1972" s="127">
        <f t="shared" si="3513"/>
        <v>0.3500000000003638</v>
      </c>
      <c r="AB1972" s="169">
        <f t="shared" si="3513"/>
        <v>0.56999999999857209</v>
      </c>
      <c r="AC1972" s="376"/>
      <c r="AD1972" s="376"/>
      <c r="AE1972" s="376"/>
      <c r="AF1972" s="376"/>
      <c r="AG1972" s="376"/>
      <c r="AH1972" s="376"/>
      <c r="AI1972" s="376"/>
      <c r="AJ1972" s="376"/>
      <c r="AK1972" s="376"/>
      <c r="AL1972" s="376"/>
      <c r="AM1972" s="376"/>
      <c r="AN1972" s="376"/>
      <c r="AO1972" s="376"/>
      <c r="AP1972" s="376"/>
      <c r="AQ1972" s="376"/>
      <c r="AR1972" s="376"/>
      <c r="AS1972" s="376"/>
      <c r="AT1972" s="376"/>
      <c r="AU1972" s="376"/>
      <c r="AV1972" s="376"/>
      <c r="AW1972" s="376"/>
      <c r="AX1972" s="376"/>
      <c r="AY1972" s="376"/>
      <c r="AZ1972" s="376"/>
      <c r="BA1972" s="376"/>
      <c r="BB1972" s="376"/>
      <c r="BC1972" s="376"/>
      <c r="BD1972" s="376"/>
      <c r="BE1972" s="376"/>
      <c r="BF1972" s="376"/>
      <c r="BG1972" s="376"/>
      <c r="BH1972" s="376"/>
      <c r="BI1972" s="376"/>
      <c r="BJ1972" s="376"/>
      <c r="BK1972" s="376"/>
      <c r="BL1972" s="376"/>
      <c r="BM1972" s="376"/>
      <c r="BN1972" s="376"/>
      <c r="BO1972" s="376"/>
      <c r="BP1972" s="376"/>
      <c r="BQ1972" s="376"/>
      <c r="BR1972" s="376"/>
      <c r="BS1972" s="376"/>
      <c r="BT1972" s="376"/>
      <c r="BU1972" s="376"/>
      <c r="BV1972" s="376"/>
      <c r="BW1972" s="376"/>
      <c r="BX1972" s="376"/>
      <c r="BY1972" s="187"/>
      <c r="BZ1972" s="187"/>
      <c r="CA1972" s="187"/>
      <c r="CB1972" s="187"/>
      <c r="CC1972" s="187"/>
    </row>
    <row r="1973" spans="1:123" s="34" customFormat="1" ht="10.5" customHeight="1">
      <c r="A1973" s="1373" t="s">
        <v>954</v>
      </c>
      <c r="B1973" s="1374"/>
      <c r="C1973" s="925"/>
      <c r="D1973" s="1262" t="s">
        <v>951</v>
      </c>
      <c r="E1973" s="65">
        <f t="shared" ref="E1973:AB1973" si="3514">(((E1866+E1870)-E1971)/(E1866+E1870))*100</f>
        <v>10.000000000088423</v>
      </c>
      <c r="F1973" s="65">
        <f t="shared" si="3514"/>
        <v>-8.0000000016052528</v>
      </c>
      <c r="G1973" s="65">
        <f t="shared" si="3514"/>
        <v>13.33333333453168</v>
      </c>
      <c r="H1973" s="404">
        <f t="shared" si="3514"/>
        <v>-13.888888888867962</v>
      </c>
      <c r="I1973" s="65">
        <f t="shared" si="3514"/>
        <v>-0.71428571475123537</v>
      </c>
      <c r="J1973" s="65">
        <f t="shared" si="3514"/>
        <v>10.624999999795358</v>
      </c>
      <c r="K1973" s="65">
        <f t="shared" si="3514"/>
        <v>7.3684210520706079</v>
      </c>
      <c r="L1973" s="65">
        <f t="shared" si="3514"/>
        <v>-4.5454545451821167</v>
      </c>
      <c r="M1973" s="65">
        <f t="shared" si="3514"/>
        <v>-3.4615384617071192</v>
      </c>
      <c r="N1973" s="404">
        <f t="shared" si="3514"/>
        <v>-22.500000000110056</v>
      </c>
      <c r="O1973" s="65">
        <f t="shared" si="3514"/>
        <v>-3.181818181899164</v>
      </c>
      <c r="P1973" s="65">
        <f t="shared" si="3514"/>
        <v>14.000000000218732</v>
      </c>
      <c r="Q1973" s="65">
        <f t="shared" si="3514"/>
        <v>-8.6363636355039386</v>
      </c>
      <c r="R1973" s="65">
        <f t="shared" si="3514"/>
        <v>9.2857142853140608</v>
      </c>
      <c r="S1973" s="65">
        <f t="shared" si="3514"/>
        <v>1.4999999991473532</v>
      </c>
      <c r="T1973" s="65">
        <f t="shared" si="3514"/>
        <v>10.333333333752311</v>
      </c>
      <c r="U1973" s="65">
        <f t="shared" si="3514"/>
        <v>7.8124999998945563</v>
      </c>
      <c r="V1973" s="404">
        <f t="shared" si="3514"/>
        <v>-2.4615384615247446</v>
      </c>
      <c r="W1973" s="65">
        <f t="shared" si="3514"/>
        <v>4.4117647062760268</v>
      </c>
      <c r="X1973" s="65">
        <f t="shared" si="3514"/>
        <v>-5.90909090917547</v>
      </c>
      <c r="Y1973" s="65">
        <f t="shared" si="3514"/>
        <v>-10.000000000682121</v>
      </c>
      <c r="Z1973" s="65">
        <f t="shared" si="3514"/>
        <v>1.3333333338274922</v>
      </c>
      <c r="AA1973" s="65">
        <f t="shared" si="3514"/>
        <v>7.4999999999147349</v>
      </c>
      <c r="AB1973" s="67">
        <f t="shared" si="3514"/>
        <v>2.0000000000591172</v>
      </c>
      <c r="AC1973" s="405"/>
      <c r="AD1973" s="376"/>
      <c r="AE1973" s="376"/>
      <c r="AF1973" s="376"/>
      <c r="AG1973" s="376"/>
      <c r="AH1973" s="406"/>
      <c r="AI1973" s="406"/>
      <c r="AJ1973" s="406"/>
      <c r="AK1973" s="406"/>
      <c r="AL1973" s="406"/>
      <c r="AM1973" s="406"/>
      <c r="AN1973" s="406"/>
      <c r="AO1973" s="406"/>
      <c r="AP1973" s="406"/>
      <c r="AQ1973" s="406"/>
      <c r="AR1973" s="406"/>
      <c r="AS1973" s="406"/>
      <c r="AT1973" s="406"/>
      <c r="AU1973" s="406"/>
      <c r="AV1973" s="406"/>
      <c r="AW1973" s="406"/>
      <c r="AX1973" s="406"/>
      <c r="AY1973" s="406"/>
      <c r="AZ1973" s="406"/>
      <c r="BA1973" s="406"/>
      <c r="BB1973" s="406"/>
      <c r="BC1973" s="406"/>
      <c r="BD1973" s="406"/>
      <c r="BE1973" s="406"/>
      <c r="BF1973" s="406"/>
      <c r="BG1973" s="406"/>
      <c r="BH1973" s="406"/>
      <c r="BI1973" s="406"/>
      <c r="BJ1973" s="406"/>
      <c r="BK1973" s="406"/>
      <c r="BL1973" s="406"/>
      <c r="BM1973" s="406"/>
      <c r="BN1973" s="406"/>
      <c r="BO1973" s="406"/>
      <c r="BP1973" s="406"/>
      <c r="BQ1973" s="406"/>
      <c r="BR1973" s="406"/>
      <c r="BS1973" s="406"/>
      <c r="BT1973" s="406"/>
      <c r="BU1973" s="406"/>
      <c r="BV1973" s="406"/>
      <c r="BW1973" s="406"/>
      <c r="BX1973" s="406"/>
      <c r="BY1973" s="407"/>
      <c r="BZ1973" s="407"/>
      <c r="CA1973" s="407"/>
      <c r="CB1973" s="407"/>
      <c r="CC1973" s="407"/>
      <c r="CD1973" s="37"/>
      <c r="CE1973" s="37"/>
      <c r="CF1973" s="37"/>
      <c r="CG1973" s="37"/>
      <c r="CH1973" s="37"/>
      <c r="CI1973" s="37"/>
      <c r="CJ1973" s="37"/>
      <c r="CK1973" s="37"/>
      <c r="CL1973" s="37"/>
      <c r="CM1973" s="37"/>
      <c r="CN1973" s="37"/>
      <c r="CO1973" s="37"/>
      <c r="CP1973" s="37"/>
      <c r="CQ1973" s="37"/>
      <c r="CR1973" s="37"/>
      <c r="CS1973" s="37"/>
      <c r="CT1973" s="37"/>
      <c r="CU1973" s="37"/>
      <c r="CV1973" s="37"/>
      <c r="CW1973" s="37"/>
      <c r="CX1973" s="37"/>
      <c r="CY1973" s="37"/>
      <c r="CZ1973" s="37"/>
      <c r="DA1973" s="37"/>
      <c r="DB1973" s="37"/>
      <c r="DC1973" s="37"/>
      <c r="DD1973" s="37"/>
      <c r="DE1973" s="37"/>
      <c r="DF1973" s="37"/>
      <c r="DG1973" s="37"/>
      <c r="DH1973" s="37"/>
      <c r="DI1973" s="37"/>
      <c r="DJ1973" s="37"/>
      <c r="DK1973" s="37"/>
      <c r="DL1973" s="37"/>
      <c r="DM1973" s="37"/>
      <c r="DN1973" s="37"/>
      <c r="DO1973" s="37"/>
      <c r="DP1973" s="37"/>
      <c r="DQ1973" s="37"/>
      <c r="DR1973" s="37"/>
      <c r="DS1973" s="37"/>
    </row>
    <row r="1974" spans="1:123" s="34" customFormat="1" ht="10.5" customHeight="1" thickBot="1">
      <c r="A1974" s="1469"/>
      <c r="B1974" s="1470"/>
      <c r="C1974" s="896"/>
      <c r="D1974" s="1263" t="s">
        <v>952</v>
      </c>
      <c r="E1974" s="274">
        <f t="shared" ref="E1974:AB1974" si="3515">(((E1867+E1871)-E1972)/(E1867+E1871))*100</f>
        <v>-2.2737367544343885E-10</v>
      </c>
      <c r="F1974" s="274">
        <f t="shared" si="3515"/>
        <v>4.0000000005502443</v>
      </c>
      <c r="G1974" s="274">
        <f t="shared" si="3515"/>
        <v>-2.5000000001705303</v>
      </c>
      <c r="H1974" s="426">
        <f t="shared" si="3515"/>
        <v>7.9999999998544808</v>
      </c>
      <c r="I1974" s="274">
        <f t="shared" si="3515"/>
        <v>7.142857143437177</v>
      </c>
      <c r="J1974" s="274">
        <f t="shared" si="3515"/>
        <v>2.3809523819036382</v>
      </c>
      <c r="K1974" s="274">
        <f t="shared" si="3515"/>
        <v>24.285714285448023</v>
      </c>
      <c r="L1974" s="274">
        <f t="shared" si="3515"/>
        <v>-85.000000000341061</v>
      </c>
      <c r="M1974" s="274">
        <f t="shared" si="3515"/>
        <v>-8.3333333330680652</v>
      </c>
      <c r="N1974" s="426">
        <f t="shared" si="3515"/>
        <v>9.9999999998294697</v>
      </c>
      <c r="O1974" s="274">
        <f t="shared" si="3515"/>
        <v>10.000000000492642</v>
      </c>
      <c r="P1974" s="274">
        <f t="shared" si="3515"/>
        <v>1.2499999997584155</v>
      </c>
      <c r="Q1974" s="274">
        <f t="shared" si="3515"/>
        <v>-6.0000000006184564</v>
      </c>
      <c r="R1974" s="274">
        <f t="shared" si="3515"/>
        <v>5.0000000004547474</v>
      </c>
      <c r="S1974" s="274">
        <f t="shared" si="3515"/>
        <v>-2.5000000007673862</v>
      </c>
      <c r="T1974" s="274">
        <f t="shared" si="3515"/>
        <v>-7.9999999996907709</v>
      </c>
      <c r="U1974" s="274">
        <f t="shared" si="3515"/>
        <v>-1.6666666667235102</v>
      </c>
      <c r="V1974" s="426">
        <f t="shared" si="3515"/>
        <v>-8.3333333333333321</v>
      </c>
      <c r="W1974" s="274">
        <f t="shared" si="3515"/>
        <v>0</v>
      </c>
      <c r="X1974" s="274">
        <f t="shared" si="3515"/>
        <v>7.894736842394992</v>
      </c>
      <c r="Y1974" s="274">
        <f t="shared" si="3515"/>
        <v>5.7692307682334869</v>
      </c>
      <c r="Z1974" s="274">
        <f t="shared" si="3515"/>
        <v>-3.9999999993906381</v>
      </c>
      <c r="AA1974" s="274">
        <f t="shared" si="3515"/>
        <v>7.8947368420359805</v>
      </c>
      <c r="AB1974" s="275">
        <f t="shared" si="3515"/>
        <v>-9.6153846157848744</v>
      </c>
      <c r="AC1974" s="405"/>
      <c r="AD1974" s="376"/>
      <c r="AE1974" s="376"/>
      <c r="AF1974" s="376"/>
      <c r="AG1974" s="376"/>
      <c r="AH1974" s="406"/>
      <c r="AI1974" s="406"/>
      <c r="AJ1974" s="406"/>
      <c r="AK1974" s="406"/>
      <c r="AL1974" s="406"/>
      <c r="AM1974" s="406"/>
      <c r="AN1974" s="406"/>
      <c r="AO1974" s="406"/>
      <c r="AP1974" s="406"/>
      <c r="AQ1974" s="406"/>
      <c r="AR1974" s="406"/>
      <c r="AS1974" s="406"/>
      <c r="AT1974" s="406"/>
      <c r="AU1974" s="406"/>
      <c r="AV1974" s="406"/>
      <c r="AW1974" s="406"/>
      <c r="AX1974" s="406"/>
      <c r="AY1974" s="406"/>
      <c r="AZ1974" s="406"/>
      <c r="BA1974" s="406"/>
      <c r="BB1974" s="406"/>
      <c r="BC1974" s="406"/>
      <c r="BD1974" s="406"/>
      <c r="BE1974" s="406"/>
      <c r="BF1974" s="406"/>
      <c r="BG1974" s="406"/>
      <c r="BH1974" s="406"/>
      <c r="BI1974" s="406"/>
      <c r="BJ1974" s="406"/>
      <c r="BK1974" s="406"/>
      <c r="BL1974" s="406"/>
      <c r="BM1974" s="406"/>
      <c r="BN1974" s="406"/>
      <c r="BO1974" s="406"/>
      <c r="BP1974" s="406"/>
      <c r="BQ1974" s="406"/>
      <c r="BR1974" s="406"/>
      <c r="BS1974" s="406"/>
      <c r="BT1974" s="406"/>
      <c r="BU1974" s="406"/>
      <c r="BV1974" s="406"/>
      <c r="BW1974" s="406"/>
      <c r="BX1974" s="406"/>
      <c r="BY1974" s="407"/>
      <c r="BZ1974" s="407"/>
      <c r="CA1974" s="407"/>
      <c r="CB1974" s="407"/>
      <c r="CC1974" s="407"/>
      <c r="CD1974" s="37"/>
      <c r="CE1974" s="37"/>
      <c r="CF1974" s="37"/>
      <c r="CG1974" s="37"/>
      <c r="CH1974" s="37"/>
      <c r="CI1974" s="37"/>
      <c r="CJ1974" s="37"/>
      <c r="CK1974" s="37"/>
      <c r="CL1974" s="37"/>
      <c r="CM1974" s="37"/>
      <c r="CN1974" s="37"/>
      <c r="CO1974" s="37"/>
      <c r="CP1974" s="37"/>
      <c r="CQ1974" s="37"/>
      <c r="CR1974" s="37"/>
      <c r="CS1974" s="37"/>
      <c r="CT1974" s="37"/>
      <c r="CU1974" s="37"/>
      <c r="CV1974" s="37"/>
      <c r="CW1974" s="37"/>
      <c r="CX1974" s="37"/>
      <c r="CY1974" s="37"/>
      <c r="CZ1974" s="37"/>
      <c r="DA1974" s="37"/>
      <c r="DB1974" s="37"/>
      <c r="DC1974" s="37"/>
      <c r="DD1974" s="37"/>
      <c r="DE1974" s="37"/>
      <c r="DF1974" s="37"/>
      <c r="DG1974" s="37"/>
      <c r="DH1974" s="37"/>
      <c r="DI1974" s="37"/>
      <c r="DJ1974" s="37"/>
      <c r="DK1974" s="37"/>
      <c r="DL1974" s="37"/>
      <c r="DM1974" s="37"/>
      <c r="DN1974" s="37"/>
      <c r="DO1974" s="37"/>
      <c r="DP1974" s="37"/>
      <c r="DQ1974" s="37"/>
      <c r="DR1974" s="37"/>
      <c r="DS1974" s="37"/>
    </row>
    <row r="1975" spans="1:123" s="1" customFormat="1" ht="10.5" customHeight="1">
      <c r="A1975" s="1456" t="s">
        <v>59</v>
      </c>
      <c r="B1975" s="1459"/>
      <c r="C1975" s="919"/>
      <c r="D1975" s="1266" t="s">
        <v>126</v>
      </c>
      <c r="E1975" s="125">
        <f t="shared" ref="E1975:AB1975" si="3516">E1873-E1971</f>
        <v>0.18000000000188265</v>
      </c>
      <c r="F1975" s="125">
        <f t="shared" si="3516"/>
        <v>-8.0000000014888384E-2</v>
      </c>
      <c r="G1975" s="125">
        <f t="shared" si="3516"/>
        <v>0.2400000000243836</v>
      </c>
      <c r="H1975" s="427">
        <f t="shared" si="3516"/>
        <v>-0.25000000000002753</v>
      </c>
      <c r="I1975" s="125">
        <f t="shared" si="3516"/>
        <v>-1.0000000006475718E-2</v>
      </c>
      <c r="J1975" s="125">
        <f t="shared" si="3516"/>
        <v>0.16999999999657112</v>
      </c>
      <c r="K1975" s="125">
        <f t="shared" si="3516"/>
        <v>0.13999999998837653</v>
      </c>
      <c r="L1975" s="125">
        <f t="shared" si="3516"/>
        <v>-9.999999999437037E-2</v>
      </c>
      <c r="M1975" s="125">
        <f t="shared" si="3516"/>
        <v>-9.0000000004183622E-2</v>
      </c>
      <c r="N1975" s="427">
        <f t="shared" si="3516"/>
        <v>-0.45000000000203744</v>
      </c>
      <c r="O1975" s="125">
        <f t="shared" si="3516"/>
        <v>-7.0000000001573248E-2</v>
      </c>
      <c r="P1975" s="125">
        <f t="shared" si="3516"/>
        <v>0.56000000001078654</v>
      </c>
      <c r="Q1975" s="125">
        <f t="shared" si="3516"/>
        <v>-0.18999999998209205</v>
      </c>
      <c r="R1975" s="125">
        <f t="shared" si="3516"/>
        <v>0.25999999998771273</v>
      </c>
      <c r="S1975" s="125">
        <f t="shared" si="3516"/>
        <v>2.9999999982783354E-2</v>
      </c>
      <c r="T1975" s="125">
        <f t="shared" si="3516"/>
        <v>0.3100000000136971</v>
      </c>
      <c r="U1975" s="125">
        <f t="shared" si="3516"/>
        <v>0.24999999999639844</v>
      </c>
      <c r="V1975" s="427">
        <f t="shared" si="3516"/>
        <v>-7.9999999999554205E-2</v>
      </c>
      <c r="W1975" s="125">
        <f t="shared" si="3516"/>
        <v>0.15000000001425162</v>
      </c>
      <c r="X1975" s="125">
        <f t="shared" si="3516"/>
        <v>-0.13000000000147338</v>
      </c>
      <c r="Y1975" s="125">
        <f t="shared" si="3516"/>
        <v>-0.26000000001613444</v>
      </c>
      <c r="Z1975" s="125">
        <f t="shared" si="3516"/>
        <v>4.0000000014970283E-2</v>
      </c>
      <c r="AA1975" s="125">
        <f t="shared" si="3516"/>
        <v>0.17999999999778993</v>
      </c>
      <c r="AB1975" s="168">
        <f t="shared" si="3516"/>
        <v>4.0000000001327862E-2</v>
      </c>
      <c r="AC1975" s="376"/>
      <c r="AD1975" s="376"/>
      <c r="AE1975" s="376"/>
      <c r="AF1975" s="376"/>
      <c r="AG1975" s="376"/>
      <c r="AH1975" s="376"/>
      <c r="AI1975" s="376"/>
      <c r="AJ1975" s="376"/>
      <c r="AK1975" s="376"/>
      <c r="AL1975" s="376"/>
      <c r="AM1975" s="376"/>
      <c r="AN1975" s="376"/>
      <c r="AO1975" s="376"/>
      <c r="AP1975" s="376"/>
      <c r="AQ1975" s="376"/>
      <c r="AR1975" s="376"/>
      <c r="AS1975" s="376"/>
      <c r="AT1975" s="376"/>
      <c r="AU1975" s="376"/>
      <c r="AV1975" s="376"/>
      <c r="AW1975" s="376"/>
      <c r="AX1975" s="376"/>
      <c r="AY1975" s="376"/>
      <c r="AZ1975" s="376"/>
      <c r="BA1975" s="376"/>
      <c r="BB1975" s="376"/>
      <c r="BC1975" s="376"/>
      <c r="BD1975" s="376"/>
      <c r="BE1975" s="376"/>
      <c r="BF1975" s="376"/>
      <c r="BG1975" s="376"/>
      <c r="BH1975" s="376"/>
      <c r="BI1975" s="376"/>
      <c r="BJ1975" s="376"/>
      <c r="BK1975" s="376"/>
      <c r="BL1975" s="376"/>
      <c r="BM1975" s="376"/>
      <c r="BN1975" s="376"/>
      <c r="BO1975" s="376"/>
      <c r="BP1975" s="376"/>
      <c r="BQ1975" s="376"/>
      <c r="BR1975" s="376"/>
      <c r="BS1975" s="376"/>
      <c r="BT1975" s="376"/>
      <c r="BU1975" s="376"/>
      <c r="BV1975" s="376"/>
      <c r="BW1975" s="376"/>
      <c r="BX1975" s="376"/>
      <c r="BY1975" s="187"/>
      <c r="BZ1975" s="187"/>
      <c r="CA1975" s="187"/>
      <c r="CB1975" s="187"/>
      <c r="CC1975" s="187"/>
    </row>
    <row r="1976" spans="1:123" s="1" customFormat="1" ht="10.5" customHeight="1" thickBot="1">
      <c r="A1976" s="1461"/>
      <c r="B1976" s="1462"/>
      <c r="C1976" s="922"/>
      <c r="D1976" s="156" t="s">
        <v>127</v>
      </c>
      <c r="E1976" s="437">
        <f t="shared" ref="E1976:AB1976" si="3517">E1874-E1972</f>
        <v>-9.0949470177292824E-13</v>
      </c>
      <c r="F1976" s="437">
        <f t="shared" si="3517"/>
        <v>2.0000000002823981E-2</v>
      </c>
      <c r="G1976" s="437">
        <f t="shared" si="3517"/>
        <v>-1.0000000000673026E-2</v>
      </c>
      <c r="H1976" s="438">
        <f t="shared" si="3517"/>
        <v>3.9999999999054126E-2</v>
      </c>
      <c r="I1976" s="437">
        <f t="shared" si="3517"/>
        <v>2.00000000018008E-2</v>
      </c>
      <c r="J1976" s="437">
        <f t="shared" si="3517"/>
        <v>1.0000000004083631E-2</v>
      </c>
      <c r="K1976" s="437">
        <f t="shared" si="3517"/>
        <v>0.16999999999800364</v>
      </c>
      <c r="L1976" s="437">
        <f t="shared" si="3517"/>
        <v>-0.17000000000052751</v>
      </c>
      <c r="M1976" s="437">
        <f t="shared" si="3517"/>
        <v>-4.999999999836291E-2</v>
      </c>
      <c r="N1976" s="438">
        <f t="shared" si="3517"/>
        <v>3.9999999999281499E-2</v>
      </c>
      <c r="O1976" s="437">
        <f t="shared" si="3517"/>
        <v>6.0000000003356035E-2</v>
      </c>
      <c r="P1976" s="437">
        <f t="shared" si="3517"/>
        <v>9.9999999980582288E-3</v>
      </c>
      <c r="Q1976" s="437">
        <f t="shared" si="3517"/>
        <v>-3.0000000002928573E-2</v>
      </c>
      <c r="R1976" s="437">
        <f t="shared" si="3517"/>
        <v>3.0000000002928573E-2</v>
      </c>
      <c r="S1976" s="437">
        <f t="shared" si="3517"/>
        <v>-1.0000000002946763E-2</v>
      </c>
      <c r="T1976" s="437">
        <f t="shared" si="3517"/>
        <v>-3.9999999998599378E-2</v>
      </c>
      <c r="U1976" s="437">
        <f t="shared" si="3517"/>
        <v>-1.0000000000331966E-2</v>
      </c>
      <c r="V1976" s="438">
        <f t="shared" si="3517"/>
        <v>-4.9999999999954525E-2</v>
      </c>
      <c r="W1976" s="437">
        <f t="shared" si="3517"/>
        <v>0</v>
      </c>
      <c r="X1976" s="437">
        <f t="shared" si="3517"/>
        <v>3.0000000001109584E-2</v>
      </c>
      <c r="Y1976" s="437">
        <f t="shared" si="3517"/>
        <v>2.9999999994629434E-2</v>
      </c>
      <c r="Z1976" s="437">
        <f t="shared" si="3517"/>
        <v>-1.9999999997025952E-2</v>
      </c>
      <c r="AA1976" s="437">
        <f t="shared" si="3517"/>
        <v>2.9999999999745341E-2</v>
      </c>
      <c r="AB1976" s="439">
        <f t="shared" si="3517"/>
        <v>-5.0000000001773515E-2</v>
      </c>
      <c r="AC1976" s="376"/>
      <c r="AD1976" s="376"/>
      <c r="AE1976" s="376"/>
      <c r="AF1976" s="376"/>
      <c r="AG1976" s="376"/>
      <c r="AH1976" s="376"/>
      <c r="AI1976" s="376"/>
      <c r="AJ1976" s="376"/>
      <c r="AK1976" s="376"/>
      <c r="AL1976" s="376"/>
      <c r="AM1976" s="376"/>
      <c r="AN1976" s="376"/>
      <c r="AO1976" s="376"/>
      <c r="AP1976" s="376"/>
      <c r="AQ1976" s="376"/>
      <c r="AR1976" s="376"/>
      <c r="AS1976" s="376"/>
      <c r="AT1976" s="376"/>
      <c r="AU1976" s="376"/>
      <c r="AV1976" s="376"/>
      <c r="AW1976" s="376"/>
      <c r="AX1976" s="376"/>
      <c r="AY1976" s="376"/>
      <c r="AZ1976" s="376"/>
      <c r="BA1976" s="376"/>
      <c r="BB1976" s="376"/>
      <c r="BC1976" s="376"/>
      <c r="BD1976" s="376"/>
      <c r="BE1976" s="376"/>
      <c r="BF1976" s="376"/>
      <c r="BG1976" s="376"/>
      <c r="BH1976" s="376"/>
      <c r="BI1976" s="376"/>
      <c r="BJ1976" s="376"/>
      <c r="BK1976" s="376"/>
      <c r="BL1976" s="376"/>
      <c r="BM1976" s="376"/>
      <c r="BN1976" s="376"/>
      <c r="BO1976" s="376"/>
      <c r="BP1976" s="376"/>
      <c r="BQ1976" s="376"/>
      <c r="BR1976" s="376"/>
      <c r="BS1976" s="376"/>
      <c r="BT1976" s="376"/>
      <c r="BU1976" s="376"/>
      <c r="BV1976" s="376"/>
      <c r="BW1976" s="376"/>
      <c r="BX1976" s="376"/>
      <c r="BY1976" s="187"/>
      <c r="BZ1976" s="187"/>
      <c r="CA1976" s="187"/>
      <c r="CB1976" s="187"/>
      <c r="CC1976" s="187"/>
    </row>
    <row r="1977" spans="1:123" s="5" customFormat="1" ht="10.5" customHeight="1">
      <c r="A1977" s="1369" t="s">
        <v>61</v>
      </c>
      <c r="B1977" s="1370"/>
      <c r="C1977" s="751"/>
      <c r="D1977" s="43" t="s">
        <v>126</v>
      </c>
      <c r="E1977" s="136">
        <f>E1975</f>
        <v>0.18000000000188265</v>
      </c>
      <c r="F1977" s="136">
        <f t="shared" ref="F1977:AB1978" si="3518">F1975</f>
        <v>-8.0000000014888384E-2</v>
      </c>
      <c r="G1977" s="136">
        <f t="shared" si="3518"/>
        <v>0.2400000000243836</v>
      </c>
      <c r="H1977" s="440">
        <f t="shared" si="3518"/>
        <v>-0.25000000000002753</v>
      </c>
      <c r="I1977" s="136">
        <f t="shared" si="3518"/>
        <v>-1.0000000006475718E-2</v>
      </c>
      <c r="J1977" s="136">
        <f t="shared" si="3518"/>
        <v>0.16999999999657112</v>
      </c>
      <c r="K1977" s="136">
        <f t="shared" si="3518"/>
        <v>0.13999999998837653</v>
      </c>
      <c r="L1977" s="136">
        <f t="shared" si="3518"/>
        <v>-9.999999999437037E-2</v>
      </c>
      <c r="M1977" s="136">
        <f t="shared" si="3518"/>
        <v>-9.0000000004183622E-2</v>
      </c>
      <c r="N1977" s="440">
        <f t="shared" si="3518"/>
        <v>-0.45000000000203744</v>
      </c>
      <c r="O1977" s="136">
        <f t="shared" si="3518"/>
        <v>-7.0000000001573248E-2</v>
      </c>
      <c r="P1977" s="136">
        <f t="shared" si="3518"/>
        <v>0.56000000001078654</v>
      </c>
      <c r="Q1977" s="136">
        <f t="shared" si="3518"/>
        <v>-0.18999999998209205</v>
      </c>
      <c r="R1977" s="136">
        <f t="shared" si="3518"/>
        <v>0.25999999998771273</v>
      </c>
      <c r="S1977" s="136">
        <f t="shared" si="3518"/>
        <v>2.9999999982783354E-2</v>
      </c>
      <c r="T1977" s="136">
        <f t="shared" si="3518"/>
        <v>0.3100000000136971</v>
      </c>
      <c r="U1977" s="136">
        <f t="shared" si="3518"/>
        <v>0.24999999999639844</v>
      </c>
      <c r="V1977" s="440">
        <f t="shared" si="3518"/>
        <v>-7.9999999999554205E-2</v>
      </c>
      <c r="W1977" s="136">
        <f t="shared" si="3518"/>
        <v>0.15000000001425162</v>
      </c>
      <c r="X1977" s="136">
        <f t="shared" si="3518"/>
        <v>-0.13000000000147338</v>
      </c>
      <c r="Y1977" s="136">
        <f t="shared" si="3518"/>
        <v>-0.26000000001613444</v>
      </c>
      <c r="Z1977" s="136">
        <f t="shared" si="3518"/>
        <v>4.0000000014970283E-2</v>
      </c>
      <c r="AA1977" s="136">
        <f t="shared" si="3518"/>
        <v>0.17999999999778993</v>
      </c>
      <c r="AB1977" s="137">
        <f t="shared" si="3518"/>
        <v>4.0000000001327862E-2</v>
      </c>
      <c r="AC1977" s="413"/>
      <c r="AD1977" s="413"/>
      <c r="AE1977" s="413"/>
      <c r="AF1977" s="413"/>
      <c r="AG1977" s="413"/>
      <c r="AH1977" s="413"/>
      <c r="AI1977" s="413"/>
      <c r="AJ1977" s="413"/>
      <c r="AK1977" s="413"/>
      <c r="AL1977" s="413"/>
      <c r="AM1977" s="413"/>
      <c r="AN1977" s="413"/>
      <c r="AO1977" s="413"/>
      <c r="AP1977" s="413"/>
      <c r="AQ1977" s="413"/>
      <c r="AR1977" s="413"/>
      <c r="AS1977" s="413"/>
      <c r="AT1977" s="413"/>
      <c r="AU1977" s="413"/>
      <c r="AV1977" s="413"/>
      <c r="AW1977" s="413"/>
      <c r="AX1977" s="413"/>
      <c r="AY1977" s="413"/>
      <c r="AZ1977" s="413"/>
      <c r="BA1977" s="413"/>
      <c r="BB1977" s="413"/>
      <c r="BC1977" s="413"/>
      <c r="BD1977" s="413"/>
      <c r="BE1977" s="413"/>
      <c r="BF1977" s="413"/>
      <c r="BG1977" s="413"/>
      <c r="BH1977" s="413"/>
      <c r="BI1977" s="413"/>
      <c r="BJ1977" s="413"/>
      <c r="BK1977" s="413"/>
      <c r="BL1977" s="413"/>
      <c r="BM1977" s="413"/>
      <c r="BN1977" s="413"/>
      <c r="BO1977" s="413"/>
      <c r="BP1977" s="413"/>
      <c r="BQ1977" s="413"/>
      <c r="BR1977" s="413"/>
      <c r="BS1977" s="413"/>
      <c r="BT1977" s="413"/>
      <c r="BU1977" s="413"/>
      <c r="BV1977" s="413"/>
      <c r="BW1977" s="413"/>
      <c r="BX1977" s="413"/>
      <c r="BY1977" s="148"/>
      <c r="BZ1977" s="148"/>
      <c r="CA1977" s="148"/>
      <c r="CB1977" s="148"/>
      <c r="CC1977" s="148"/>
    </row>
    <row r="1978" spans="1:123" s="5" customFormat="1" ht="10.5" customHeight="1" thickBot="1">
      <c r="A1978" s="1371"/>
      <c r="B1978" s="1372"/>
      <c r="C1978" s="780"/>
      <c r="D1978" s="46" t="s">
        <v>127</v>
      </c>
      <c r="E1978" s="140">
        <f>E1976</f>
        <v>-9.0949470177292824E-13</v>
      </c>
      <c r="F1978" s="140">
        <f t="shared" si="3518"/>
        <v>2.0000000002823981E-2</v>
      </c>
      <c r="G1978" s="140">
        <f t="shared" si="3518"/>
        <v>-1.0000000000673026E-2</v>
      </c>
      <c r="H1978" s="441">
        <f t="shared" si="3518"/>
        <v>3.9999999999054126E-2</v>
      </c>
      <c r="I1978" s="140">
        <f t="shared" si="3518"/>
        <v>2.00000000018008E-2</v>
      </c>
      <c r="J1978" s="140">
        <f t="shared" si="3518"/>
        <v>1.0000000004083631E-2</v>
      </c>
      <c r="K1978" s="140">
        <f t="shared" si="3518"/>
        <v>0.16999999999800364</v>
      </c>
      <c r="L1978" s="140">
        <f t="shared" si="3518"/>
        <v>-0.17000000000052751</v>
      </c>
      <c r="M1978" s="140">
        <f t="shared" si="3518"/>
        <v>-4.999999999836291E-2</v>
      </c>
      <c r="N1978" s="441">
        <f t="shared" si="3518"/>
        <v>3.9999999999281499E-2</v>
      </c>
      <c r="O1978" s="140">
        <f t="shared" si="3518"/>
        <v>6.0000000003356035E-2</v>
      </c>
      <c r="P1978" s="140">
        <f t="shared" si="3518"/>
        <v>9.9999999980582288E-3</v>
      </c>
      <c r="Q1978" s="140">
        <f t="shared" si="3518"/>
        <v>-3.0000000002928573E-2</v>
      </c>
      <c r="R1978" s="140">
        <f t="shared" si="3518"/>
        <v>3.0000000002928573E-2</v>
      </c>
      <c r="S1978" s="140">
        <f t="shared" si="3518"/>
        <v>-1.0000000002946763E-2</v>
      </c>
      <c r="T1978" s="140">
        <f t="shared" si="3518"/>
        <v>-3.9999999998599378E-2</v>
      </c>
      <c r="U1978" s="140">
        <f t="shared" si="3518"/>
        <v>-1.0000000000331966E-2</v>
      </c>
      <c r="V1978" s="441">
        <f t="shared" si="3518"/>
        <v>-4.9999999999954525E-2</v>
      </c>
      <c r="W1978" s="140">
        <f t="shared" si="3518"/>
        <v>0</v>
      </c>
      <c r="X1978" s="140">
        <f t="shared" si="3518"/>
        <v>3.0000000001109584E-2</v>
      </c>
      <c r="Y1978" s="140">
        <f t="shared" si="3518"/>
        <v>2.9999999994629434E-2</v>
      </c>
      <c r="Z1978" s="140">
        <f t="shared" si="3518"/>
        <v>-1.9999999997025952E-2</v>
      </c>
      <c r="AA1978" s="140">
        <f t="shared" si="3518"/>
        <v>2.9999999999745341E-2</v>
      </c>
      <c r="AB1978" s="141">
        <f t="shared" si="3518"/>
        <v>-5.0000000001773515E-2</v>
      </c>
      <c r="AC1978" s="413"/>
      <c r="AD1978" s="413"/>
      <c r="AE1978" s="413"/>
      <c r="AF1978" s="413"/>
      <c r="AG1978" s="413"/>
      <c r="AH1978" s="413"/>
      <c r="AI1978" s="413"/>
      <c r="AJ1978" s="413"/>
      <c r="AK1978" s="413"/>
      <c r="AL1978" s="413"/>
      <c r="AM1978" s="413"/>
      <c r="AN1978" s="413"/>
      <c r="AO1978" s="413"/>
      <c r="AP1978" s="413"/>
      <c r="AQ1978" s="413"/>
      <c r="AR1978" s="413"/>
      <c r="AS1978" s="413"/>
      <c r="AT1978" s="413"/>
      <c r="AU1978" s="413"/>
      <c r="AV1978" s="413"/>
      <c r="AW1978" s="413"/>
      <c r="AX1978" s="413"/>
      <c r="AY1978" s="413"/>
      <c r="AZ1978" s="413"/>
      <c r="BA1978" s="413"/>
      <c r="BB1978" s="413"/>
      <c r="BC1978" s="413"/>
      <c r="BD1978" s="413"/>
      <c r="BE1978" s="413"/>
      <c r="BF1978" s="413"/>
      <c r="BG1978" s="413"/>
      <c r="BH1978" s="413"/>
      <c r="BI1978" s="413"/>
      <c r="BJ1978" s="413"/>
      <c r="BK1978" s="413"/>
      <c r="BL1978" s="413"/>
      <c r="BM1978" s="413"/>
      <c r="BN1978" s="413"/>
      <c r="BO1978" s="413"/>
      <c r="BP1978" s="413"/>
      <c r="BQ1978" s="413"/>
      <c r="BR1978" s="413"/>
      <c r="BS1978" s="413"/>
      <c r="BT1978" s="413"/>
      <c r="BU1978" s="413"/>
      <c r="BV1978" s="413"/>
      <c r="BW1978" s="413"/>
      <c r="BX1978" s="413"/>
      <c r="BY1978" s="148"/>
      <c r="BZ1978" s="148"/>
      <c r="CA1978" s="148"/>
      <c r="CB1978" s="148"/>
      <c r="CC1978" s="148"/>
    </row>
    <row r="1979" spans="1:123" s="8" customFormat="1" ht="29.25" customHeight="1" thickBot="1">
      <c r="A1979" s="563"/>
      <c r="B1979" s="519" t="s">
        <v>973</v>
      </c>
      <c r="C1979" s="142" t="s">
        <v>933</v>
      </c>
      <c r="D1979" s="143"/>
      <c r="E1979" s="138"/>
      <c r="F1979" s="138"/>
      <c r="G1979" s="138" t="s">
        <v>907</v>
      </c>
      <c r="H1979" s="144">
        <f>H1883+H1888+H1893+H1898+H1903+H1908+H1913+H1918+H1923+H1928</f>
        <v>2.0500000000029375</v>
      </c>
      <c r="I1979" s="138"/>
      <c r="J1979" s="138"/>
      <c r="K1979" s="138"/>
      <c r="L1979" s="138"/>
      <c r="M1979" s="138"/>
      <c r="N1979" s="144">
        <f>N1883+N1888+N1893+N1898+N1903+N1908+N1913+N1918+N1923+N1928</f>
        <v>2.4500000000013094</v>
      </c>
      <c r="O1979" s="138"/>
      <c r="P1979" s="138"/>
      <c r="Q1979" s="138"/>
      <c r="R1979" s="138"/>
      <c r="S1979" s="138"/>
      <c r="T1979" s="138"/>
      <c r="U1979" s="138"/>
      <c r="V1979" s="144">
        <f>V1883+V1888+V1893+V1898+V1903+V1908+V1913+V1918+V1923+V1928</f>
        <v>3.3299999999995542</v>
      </c>
      <c r="W1979" s="138"/>
      <c r="X1979" s="138"/>
      <c r="Y1979" s="144"/>
      <c r="Z1979" s="138"/>
      <c r="AA1979" s="138"/>
      <c r="AB1979" s="138"/>
      <c r="AC1979" s="395"/>
      <c r="AD1979" s="395"/>
      <c r="AE1979" s="395"/>
      <c r="AF1979" s="395"/>
      <c r="AG1979" s="395"/>
      <c r="AH1979" s="395"/>
      <c r="AI1979" s="395"/>
      <c r="AJ1979" s="395"/>
      <c r="AK1979" s="395"/>
      <c r="AL1979" s="395"/>
      <c r="AM1979" s="395"/>
      <c r="AN1979" s="395"/>
      <c r="AO1979" s="395"/>
      <c r="AP1979" s="395"/>
      <c r="AQ1979" s="395"/>
      <c r="AR1979" s="395"/>
      <c r="AS1979" s="395"/>
      <c r="AT1979" s="395"/>
      <c r="AU1979" s="395"/>
      <c r="AV1979" s="395"/>
      <c r="AW1979" s="395"/>
      <c r="AX1979" s="395"/>
      <c r="AY1979" s="395"/>
      <c r="AZ1979" s="395"/>
      <c r="BA1979" s="395"/>
      <c r="BB1979" s="395"/>
      <c r="BC1979" s="395"/>
      <c r="BD1979" s="395"/>
      <c r="BE1979" s="395"/>
      <c r="BF1979" s="395"/>
      <c r="BG1979" s="395"/>
      <c r="BH1979" s="395"/>
      <c r="BI1979" s="395"/>
      <c r="BJ1979" s="395"/>
      <c r="BK1979" s="395"/>
      <c r="BL1979" s="395"/>
      <c r="BM1979" s="395"/>
      <c r="BN1979" s="395"/>
      <c r="BO1979" s="395"/>
      <c r="BP1979" s="395"/>
      <c r="BQ1979" s="395"/>
      <c r="BR1979" s="395"/>
      <c r="BS1979" s="395"/>
      <c r="BT1979" s="395"/>
      <c r="BU1979" s="395"/>
      <c r="BV1979" s="395"/>
      <c r="BW1979" s="395"/>
      <c r="BX1979" s="395"/>
      <c r="BY1979" s="138"/>
      <c r="BZ1979" s="138"/>
      <c r="CA1979" s="138"/>
      <c r="CB1979" s="138"/>
      <c r="CC1979" s="138"/>
    </row>
    <row r="1980" spans="1:123" ht="36.75" customHeight="1" thickBot="1">
      <c r="A1980" s="456" t="s">
        <v>45</v>
      </c>
      <c r="B1980" s="38" t="s">
        <v>101</v>
      </c>
      <c r="C1980" s="38"/>
      <c r="D1980" s="38" t="s">
        <v>40</v>
      </c>
      <c r="E1980" s="1382" t="s">
        <v>41</v>
      </c>
      <c r="F1980" s="1382"/>
      <c r="G1980" s="1382"/>
      <c r="H1980" s="1382"/>
      <c r="I1980" s="1382"/>
      <c r="J1980" s="1382"/>
      <c r="K1980" s="1382"/>
      <c r="L1980" s="1382"/>
      <c r="M1980" s="1382"/>
      <c r="N1980" s="1382"/>
      <c r="O1980" s="1382"/>
      <c r="P1980" s="1382"/>
      <c r="Q1980" s="1382"/>
      <c r="R1980" s="1382"/>
      <c r="S1980" s="1382"/>
      <c r="T1980" s="1382"/>
      <c r="U1980" s="1382"/>
      <c r="V1980" s="1382"/>
      <c r="W1980" s="1382"/>
      <c r="X1980" s="1382"/>
      <c r="Y1980" s="1382"/>
      <c r="Z1980" s="1382"/>
      <c r="AA1980" s="1382"/>
      <c r="AB1980" s="1383"/>
    </row>
    <row r="1981" spans="1:123" customFormat="1" ht="10.5" customHeight="1" thickBot="1">
      <c r="A1981" s="593" t="s">
        <v>758</v>
      </c>
      <c r="B1981" s="564"/>
      <c r="C1981" s="564"/>
      <c r="D1981" s="564"/>
      <c r="E1981" s="564">
        <v>1</v>
      </c>
      <c r="F1981" s="564">
        <v>2</v>
      </c>
      <c r="G1981" s="564">
        <v>3</v>
      </c>
      <c r="H1981" s="555">
        <v>4</v>
      </c>
      <c r="I1981" s="564">
        <v>5</v>
      </c>
      <c r="J1981" s="564">
        <v>6</v>
      </c>
      <c r="K1981" s="564">
        <v>7</v>
      </c>
      <c r="L1981" s="564">
        <v>8</v>
      </c>
      <c r="M1981" s="564">
        <v>9</v>
      </c>
      <c r="N1981" s="555">
        <v>10</v>
      </c>
      <c r="O1981" s="564">
        <v>11</v>
      </c>
      <c r="P1981" s="564">
        <v>12</v>
      </c>
      <c r="Q1981" s="564">
        <v>13</v>
      </c>
      <c r="R1981" s="564">
        <v>14</v>
      </c>
      <c r="S1981" s="564">
        <v>15</v>
      </c>
      <c r="T1981" s="564">
        <v>16</v>
      </c>
      <c r="U1981" s="564">
        <v>17</v>
      </c>
      <c r="V1981" s="555">
        <v>18</v>
      </c>
      <c r="W1981" s="564">
        <v>19</v>
      </c>
      <c r="X1981" s="564">
        <v>20</v>
      </c>
      <c r="Y1981" s="564">
        <v>21</v>
      </c>
      <c r="Z1981" s="564">
        <v>22</v>
      </c>
      <c r="AA1981" s="564">
        <v>23</v>
      </c>
      <c r="AB1981" s="594">
        <v>24</v>
      </c>
      <c r="AC1981" s="376"/>
      <c r="AD1981" s="376"/>
      <c r="AE1981" s="376"/>
      <c r="AF1981" s="376"/>
      <c r="AG1981" s="376"/>
      <c r="AH1981" s="376"/>
      <c r="AI1981" s="376"/>
      <c r="AJ1981" s="376"/>
      <c r="AK1981" s="376"/>
      <c r="AL1981" s="376"/>
      <c r="AM1981" s="376"/>
      <c r="AN1981" s="376"/>
      <c r="AO1981" s="376"/>
      <c r="AP1981" s="376"/>
      <c r="AQ1981" s="376"/>
      <c r="AR1981" s="376"/>
      <c r="AS1981" s="376"/>
      <c r="AT1981" s="376"/>
      <c r="AU1981" s="376"/>
      <c r="AV1981" s="376"/>
      <c r="AW1981" s="376"/>
      <c r="AX1981" s="376"/>
      <c r="AY1981" s="376"/>
      <c r="AZ1981" s="376"/>
      <c r="BA1981" s="376"/>
      <c r="BB1981" s="376"/>
      <c r="BC1981" s="376"/>
      <c r="BD1981" s="376"/>
      <c r="BE1981" s="376"/>
      <c r="BF1981" s="376"/>
      <c r="BG1981" s="376"/>
      <c r="BH1981" s="376"/>
      <c r="BI1981" s="376"/>
      <c r="BJ1981" s="376"/>
      <c r="BK1981" s="376"/>
      <c r="BL1981" s="376"/>
      <c r="BM1981" s="406"/>
      <c r="BN1981" s="406"/>
      <c r="BO1981" s="406"/>
      <c r="BP1981" s="406"/>
      <c r="BQ1981" s="406"/>
      <c r="BR1981" s="406"/>
      <c r="BS1981" s="406"/>
      <c r="BT1981" s="406"/>
      <c r="BU1981" s="406"/>
      <c r="BV1981" s="406"/>
      <c r="BW1981" s="406"/>
      <c r="BX1981" s="406"/>
      <c r="BY1981" s="407"/>
      <c r="BZ1981" s="407"/>
      <c r="CA1981" s="407"/>
      <c r="CB1981" s="407"/>
      <c r="CC1981" s="407"/>
      <c r="CD1981" s="1288"/>
      <c r="CE1981" s="1288"/>
      <c r="CF1981" s="1288"/>
      <c r="CG1981" s="1288"/>
      <c r="CH1981" s="1288"/>
      <c r="CI1981" s="1288"/>
      <c r="CJ1981" s="1288"/>
      <c r="CK1981" s="1288"/>
      <c r="CL1981" s="1288"/>
      <c r="CM1981" s="1288"/>
      <c r="CN1981" s="1288"/>
      <c r="CO1981" s="1288"/>
      <c r="CP1981" s="1288"/>
      <c r="CQ1981" s="1288"/>
      <c r="CR1981" s="1288"/>
      <c r="CS1981" s="1288"/>
      <c r="CT1981" s="1288"/>
      <c r="CU1981" s="1288"/>
      <c r="CV1981" s="1288"/>
      <c r="CW1981" s="1288"/>
      <c r="CX1981" s="1288"/>
      <c r="CY1981" s="1288"/>
      <c r="CZ1981" s="1288"/>
      <c r="DA1981" s="1288"/>
      <c r="DB1981" s="1288"/>
      <c r="DC1981" s="1288"/>
      <c r="DD1981" s="1288"/>
      <c r="DE1981" s="1288"/>
      <c r="DF1981" s="1288"/>
      <c r="DG1981" s="1288"/>
      <c r="DH1981" s="1288"/>
      <c r="DI1981" s="1288"/>
      <c r="DJ1981" s="1288"/>
      <c r="DK1981" s="1288"/>
      <c r="DL1981" s="1288"/>
      <c r="DM1981" s="1288"/>
      <c r="DN1981" s="1288"/>
      <c r="DO1981" s="1288"/>
      <c r="DP1981" s="1288"/>
      <c r="DQ1981" s="1288"/>
      <c r="DR1981" s="1288"/>
      <c r="DS1981" s="1288"/>
    </row>
    <row r="1982" spans="1:123" customFormat="1" ht="10.5" customHeight="1">
      <c r="A1982" s="377" t="s">
        <v>113</v>
      </c>
      <c r="B1982" s="42"/>
      <c r="C1982" s="42"/>
      <c r="D1982" s="43"/>
      <c r="E1982" s="42">
        <v>5</v>
      </c>
      <c r="F1982" s="42">
        <v>5</v>
      </c>
      <c r="G1982" s="42">
        <v>5</v>
      </c>
      <c r="H1982" s="392">
        <v>5</v>
      </c>
      <c r="I1982" s="42">
        <v>5</v>
      </c>
      <c r="J1982" s="42">
        <v>5</v>
      </c>
      <c r="K1982" s="42">
        <v>5</v>
      </c>
      <c r="L1982" s="42">
        <v>5</v>
      </c>
      <c r="M1982" s="42">
        <v>5</v>
      </c>
      <c r="N1982" s="392">
        <v>5</v>
      </c>
      <c r="O1982" s="42">
        <v>5</v>
      </c>
      <c r="P1982" s="42">
        <v>5</v>
      </c>
      <c r="Q1982" s="42">
        <v>5</v>
      </c>
      <c r="R1982" s="42">
        <v>5</v>
      </c>
      <c r="S1982" s="42">
        <v>5</v>
      </c>
      <c r="T1982" s="42">
        <v>5</v>
      </c>
      <c r="U1982" s="42">
        <v>5</v>
      </c>
      <c r="V1982" s="392">
        <v>5</v>
      </c>
      <c r="W1982" s="42">
        <v>5</v>
      </c>
      <c r="X1982" s="42">
        <v>5</v>
      </c>
      <c r="Y1982" s="42">
        <v>5</v>
      </c>
      <c r="Z1982" s="42">
        <v>5</v>
      </c>
      <c r="AA1982" s="42">
        <v>5</v>
      </c>
      <c r="AB1982" s="196">
        <v>5</v>
      </c>
      <c r="AC1982" s="376"/>
      <c r="AD1982" s="376"/>
      <c r="AE1982" s="376"/>
      <c r="AF1982" s="376"/>
      <c r="AG1982" s="376"/>
      <c r="AH1982" s="376"/>
      <c r="AI1982" s="376"/>
      <c r="AJ1982" s="376"/>
      <c r="AK1982" s="376"/>
      <c r="AL1982" s="376"/>
      <c r="AM1982" s="376"/>
      <c r="AN1982" s="376"/>
      <c r="AO1982" s="376"/>
      <c r="AP1982" s="376"/>
      <c r="AQ1982" s="376"/>
      <c r="AR1982" s="376"/>
      <c r="AS1982" s="376"/>
      <c r="AT1982" s="376"/>
      <c r="AU1982" s="376"/>
      <c r="AV1982" s="376"/>
      <c r="AW1982" s="376"/>
      <c r="AX1982" s="376"/>
      <c r="AY1982" s="376"/>
      <c r="AZ1982" s="376"/>
      <c r="BA1982" s="376"/>
      <c r="BB1982" s="376"/>
      <c r="BC1982" s="376"/>
      <c r="BD1982" s="376"/>
      <c r="BE1982" s="376"/>
      <c r="BF1982" s="376"/>
      <c r="BG1982" s="376"/>
      <c r="BH1982" s="376"/>
      <c r="BI1982" s="376"/>
      <c r="BJ1982" s="376"/>
      <c r="BK1982" s="376"/>
      <c r="BL1982" s="376"/>
      <c r="BM1982" s="406"/>
      <c r="BN1982" s="406"/>
      <c r="BO1982" s="406"/>
      <c r="BP1982" s="406"/>
      <c r="BQ1982" s="406"/>
      <c r="BR1982" s="406"/>
      <c r="BS1982" s="406"/>
      <c r="BT1982" s="406"/>
      <c r="BU1982" s="406"/>
      <c r="BV1982" s="406"/>
      <c r="BW1982" s="406"/>
      <c r="BX1982" s="406"/>
      <c r="BY1982" s="407"/>
      <c r="BZ1982" s="407"/>
      <c r="CA1982" s="407"/>
      <c r="CB1982" s="407"/>
      <c r="CC1982" s="407"/>
      <c r="CD1982" s="1288"/>
      <c r="CE1982" s="1288"/>
      <c r="CF1982" s="1288"/>
      <c r="CG1982" s="1288"/>
      <c r="CH1982" s="1288"/>
      <c r="CI1982" s="1288"/>
      <c r="CJ1982" s="1288"/>
      <c r="CK1982" s="1288"/>
      <c r="CL1982" s="1288"/>
      <c r="CM1982" s="1288"/>
      <c r="CN1982" s="1288"/>
      <c r="CO1982" s="1288"/>
      <c r="CP1982" s="1288"/>
      <c r="CQ1982" s="1288"/>
      <c r="CR1982" s="1288"/>
      <c r="CS1982" s="1288"/>
      <c r="CT1982" s="1288"/>
      <c r="CU1982" s="1288"/>
      <c r="CV1982" s="1288"/>
      <c r="CW1982" s="1288"/>
      <c r="CX1982" s="1288"/>
      <c r="CY1982" s="1288"/>
      <c r="CZ1982" s="1288"/>
      <c r="DA1982" s="1288"/>
      <c r="DB1982" s="1288"/>
      <c r="DC1982" s="1288"/>
      <c r="DD1982" s="1288"/>
      <c r="DE1982" s="1288"/>
      <c r="DF1982" s="1288"/>
      <c r="DG1982" s="1288"/>
      <c r="DH1982" s="1288"/>
      <c r="DI1982" s="1288"/>
      <c r="DJ1982" s="1288"/>
      <c r="DK1982" s="1288"/>
      <c r="DL1982" s="1288"/>
      <c r="DM1982" s="1288"/>
      <c r="DN1982" s="1288"/>
      <c r="DO1982" s="1288"/>
      <c r="DP1982" s="1288"/>
      <c r="DQ1982" s="1288"/>
      <c r="DR1982" s="1288"/>
      <c r="DS1982" s="1288"/>
    </row>
    <row r="1983" spans="1:123" customFormat="1" ht="10.5" customHeight="1" thickBot="1">
      <c r="A1983" s="379" t="s">
        <v>114</v>
      </c>
      <c r="B1983" s="197"/>
      <c r="C1983" s="197"/>
      <c r="D1983" s="231"/>
      <c r="E1983" s="197">
        <v>5</v>
      </c>
      <c r="F1983" s="197">
        <v>5</v>
      </c>
      <c r="G1983" s="197">
        <v>5</v>
      </c>
      <c r="H1983" s="534">
        <v>5</v>
      </c>
      <c r="I1983" s="197">
        <v>5</v>
      </c>
      <c r="J1983" s="197">
        <v>5</v>
      </c>
      <c r="K1983" s="197">
        <v>5</v>
      </c>
      <c r="L1983" s="197">
        <v>5</v>
      </c>
      <c r="M1983" s="197">
        <v>5</v>
      </c>
      <c r="N1983" s="534">
        <v>5</v>
      </c>
      <c r="O1983" s="197">
        <v>5</v>
      </c>
      <c r="P1983" s="197">
        <v>5</v>
      </c>
      <c r="Q1983" s="197">
        <v>5</v>
      </c>
      <c r="R1983" s="197">
        <v>5</v>
      </c>
      <c r="S1983" s="197">
        <v>5</v>
      </c>
      <c r="T1983" s="197">
        <v>5</v>
      </c>
      <c r="U1983" s="197">
        <v>5</v>
      </c>
      <c r="V1983" s="534">
        <v>5</v>
      </c>
      <c r="W1983" s="197">
        <v>5</v>
      </c>
      <c r="X1983" s="197">
        <v>5</v>
      </c>
      <c r="Y1983" s="197">
        <v>5</v>
      </c>
      <c r="Z1983" s="197">
        <v>5</v>
      </c>
      <c r="AA1983" s="197">
        <v>5</v>
      </c>
      <c r="AB1983" s="198">
        <v>5</v>
      </c>
      <c r="AC1983" s="376"/>
      <c r="AD1983" s="376"/>
      <c r="AE1983" s="376"/>
      <c r="AF1983" s="376">
        <v>0</v>
      </c>
      <c r="AG1983" s="376"/>
      <c r="AH1983" s="376"/>
      <c r="AI1983" s="376"/>
      <c r="AJ1983" s="376"/>
      <c r="AK1983" s="376"/>
      <c r="AL1983" s="376"/>
      <c r="AM1983" s="376"/>
      <c r="AN1983" s="376"/>
      <c r="AO1983" s="376"/>
      <c r="AP1983" s="376"/>
      <c r="AQ1983" s="376"/>
      <c r="AR1983" s="376"/>
      <c r="AS1983" s="376"/>
      <c r="AT1983" s="376"/>
      <c r="AU1983" s="376"/>
      <c r="AV1983" s="376"/>
      <c r="AW1983" s="376"/>
      <c r="AX1983" s="376"/>
      <c r="AY1983" s="376"/>
      <c r="AZ1983" s="376"/>
      <c r="BA1983" s="376"/>
      <c r="BB1983" s="376"/>
      <c r="BC1983" s="376"/>
      <c r="BD1983" s="376"/>
      <c r="BE1983" s="376"/>
      <c r="BF1983" s="376"/>
      <c r="BG1983" s="376"/>
      <c r="BH1983" s="376"/>
      <c r="BI1983" s="376"/>
      <c r="BJ1983" s="376"/>
      <c r="BK1983" s="376"/>
      <c r="BL1983" s="376"/>
      <c r="BM1983" s="406"/>
      <c r="BN1983" s="406"/>
      <c r="BO1983" s="406"/>
      <c r="BP1983" s="406"/>
      <c r="BQ1983" s="406"/>
      <c r="BR1983" s="406"/>
      <c r="BS1983" s="406"/>
      <c r="BT1983" s="406"/>
      <c r="BU1983" s="406"/>
      <c r="BV1983" s="406"/>
      <c r="BW1983" s="406"/>
      <c r="BX1983" s="406"/>
      <c r="BY1983" s="407"/>
      <c r="BZ1983" s="407"/>
      <c r="CA1983" s="407"/>
      <c r="CB1983" s="407"/>
      <c r="CC1983" s="407"/>
      <c r="CD1983" s="1288"/>
      <c r="CE1983" s="1288"/>
      <c r="CF1983" s="1288"/>
      <c r="CG1983" s="1288"/>
      <c r="CH1983" s="1288"/>
      <c r="CI1983" s="1288"/>
      <c r="CJ1983" s="1288"/>
      <c r="CK1983" s="1288"/>
      <c r="CL1983" s="1288"/>
      <c r="CM1983" s="1288"/>
      <c r="CN1983" s="1288"/>
      <c r="CO1983" s="1288"/>
      <c r="CP1983" s="1288"/>
      <c r="CQ1983" s="1288"/>
      <c r="CR1983" s="1288"/>
      <c r="CS1983" s="1288"/>
      <c r="CT1983" s="1288"/>
      <c r="CU1983" s="1288"/>
      <c r="CV1983" s="1288"/>
      <c r="CW1983" s="1288"/>
      <c r="CX1983" s="1288"/>
      <c r="CY1983" s="1288"/>
      <c r="CZ1983" s="1288"/>
      <c r="DA1983" s="1288"/>
      <c r="DB1983" s="1288"/>
      <c r="DC1983" s="1288"/>
      <c r="DD1983" s="1288"/>
      <c r="DE1983" s="1288"/>
      <c r="DF1983" s="1288"/>
      <c r="DG1983" s="1288"/>
      <c r="DH1983" s="1288"/>
      <c r="DI1983" s="1288"/>
      <c r="DJ1983" s="1288"/>
      <c r="DK1983" s="1288"/>
      <c r="DL1983" s="1288"/>
      <c r="DM1983" s="1288"/>
      <c r="DN1983" s="1288"/>
      <c r="DO1983" s="1288"/>
      <c r="DP1983" s="1288"/>
      <c r="DQ1983" s="1288"/>
      <c r="DR1983" s="1288"/>
      <c r="DS1983" s="1288"/>
    </row>
    <row r="1984" spans="1:123" ht="10.5" customHeight="1">
      <c r="A1984" s="1357" t="s">
        <v>4</v>
      </c>
      <c r="B1984" s="1361" t="s">
        <v>82</v>
      </c>
      <c r="C1984" s="1338" t="s">
        <v>136</v>
      </c>
      <c r="D1984" s="1339" t="s">
        <v>34</v>
      </c>
      <c r="E1984" s="71">
        <v>194.5</v>
      </c>
      <c r="F1984" s="71">
        <v>174.4</v>
      </c>
      <c r="G1984" s="71">
        <v>173.2</v>
      </c>
      <c r="H1984" s="381">
        <v>173.8</v>
      </c>
      <c r="I1984" s="71">
        <v>190.7</v>
      </c>
      <c r="J1984" s="71">
        <v>216.8</v>
      </c>
      <c r="K1984" s="71">
        <v>234.1</v>
      </c>
      <c r="L1984" s="71">
        <v>271.8</v>
      </c>
      <c r="M1984" s="71">
        <v>312.8</v>
      </c>
      <c r="N1984" s="381">
        <v>312.5</v>
      </c>
      <c r="O1984" s="71">
        <v>325.60000000000002</v>
      </c>
      <c r="P1984" s="71">
        <v>319.2</v>
      </c>
      <c r="Q1984" s="71">
        <v>321.5</v>
      </c>
      <c r="R1984" s="71">
        <v>326.39999999999998</v>
      </c>
      <c r="S1984" s="71">
        <v>339.6</v>
      </c>
      <c r="T1984" s="71">
        <v>346.6</v>
      </c>
      <c r="U1984" s="71">
        <v>332</v>
      </c>
      <c r="V1984" s="381">
        <v>320.5</v>
      </c>
      <c r="W1984" s="71">
        <v>312</v>
      </c>
      <c r="X1984" s="71">
        <v>295.7</v>
      </c>
      <c r="Y1984" s="71">
        <v>283.3</v>
      </c>
      <c r="Z1984" s="71">
        <v>252.5</v>
      </c>
      <c r="AA1984" s="71">
        <v>232.1</v>
      </c>
      <c r="AB1984" s="72">
        <v>201.6</v>
      </c>
      <c r="AC1984" s="382"/>
      <c r="AD1984" s="206"/>
      <c r="AE1984" s="69"/>
      <c r="AF1984" s="386"/>
      <c r="AG1984" s="386"/>
      <c r="AH1984" s="386"/>
      <c r="AI1984" s="386"/>
      <c r="AJ1984" s="386"/>
      <c r="AK1984" s="386"/>
      <c r="AL1984" s="386"/>
      <c r="AM1984" s="386"/>
      <c r="AN1984" s="386"/>
      <c r="AO1984" s="386"/>
      <c r="AP1984" s="386"/>
      <c r="AQ1984" s="386"/>
      <c r="AR1984" s="386"/>
      <c r="AS1984" s="386"/>
      <c r="AT1984" s="386"/>
      <c r="AU1984" s="386"/>
      <c r="AV1984" s="386"/>
      <c r="AW1984" s="386"/>
      <c r="AX1984" s="386"/>
      <c r="AY1984" s="386"/>
      <c r="AZ1984" s="386"/>
      <c r="BA1984" s="386"/>
      <c r="BB1984" s="386"/>
      <c r="BC1984" s="386"/>
      <c r="BD1984" s="386"/>
    </row>
    <row r="1985" spans="1:81" ht="10.5" customHeight="1">
      <c r="A1985" s="1358"/>
      <c r="B1985" s="1364"/>
      <c r="C1985" s="1337" t="s">
        <v>137</v>
      </c>
      <c r="D1985" s="155" t="s">
        <v>126</v>
      </c>
      <c r="E1985" s="73">
        <f t="shared" ref="E1985:AB1985" si="3519">(AG1985-AF1985)*$AE1985</f>
        <v>1.9199999999982538</v>
      </c>
      <c r="F1985" s="73">
        <f t="shared" si="3519"/>
        <v>1.9199999999982538</v>
      </c>
      <c r="G1985" s="73">
        <f t="shared" si="3519"/>
        <v>1.9200000000200816</v>
      </c>
      <c r="H1985" s="492">
        <f t="shared" si="3519"/>
        <v>1.5599999999903957</v>
      </c>
      <c r="I1985" s="73">
        <f t="shared" si="3519"/>
        <v>1.7999999999956344</v>
      </c>
      <c r="J1985" s="73">
        <f t="shared" si="3519"/>
        <v>2.2800000000061118</v>
      </c>
      <c r="K1985" s="73">
        <f t="shared" si="3519"/>
        <v>2.0400000000008731</v>
      </c>
      <c r="L1985" s="73">
        <f t="shared" si="3519"/>
        <v>3.8399999999965075</v>
      </c>
      <c r="M1985" s="73">
        <f t="shared" si="3519"/>
        <v>2.0400000000008731</v>
      </c>
      <c r="N1985" s="492">
        <f t="shared" si="3519"/>
        <v>3.360000000007858</v>
      </c>
      <c r="O1985" s="73">
        <f t="shared" si="3519"/>
        <v>3.2399999999834108</v>
      </c>
      <c r="P1985" s="73">
        <f t="shared" si="3519"/>
        <v>3.4800000000104774</v>
      </c>
      <c r="Q1985" s="73">
        <f t="shared" si="3519"/>
        <v>4.3200000000069849</v>
      </c>
      <c r="R1985" s="73">
        <f t="shared" si="3519"/>
        <v>3.9599999999991269</v>
      </c>
      <c r="S1985" s="73">
        <f t="shared" si="3519"/>
        <v>3.4799999999886495</v>
      </c>
      <c r="T1985" s="73">
        <f t="shared" si="3519"/>
        <v>3.1200000000026193</v>
      </c>
      <c r="U1985" s="73">
        <f t="shared" si="3519"/>
        <v>3.4800000000104774</v>
      </c>
      <c r="V1985" s="492">
        <f t="shared" si="3519"/>
        <v>3.3599999999860302</v>
      </c>
      <c r="W1985" s="73">
        <f t="shared" si="3519"/>
        <v>3.360000000007858</v>
      </c>
      <c r="X1985" s="73">
        <f t="shared" si="3519"/>
        <v>3.4799999999886495</v>
      </c>
      <c r="Y1985" s="73">
        <f t="shared" si="3519"/>
        <v>2.7600000000165892</v>
      </c>
      <c r="Z1985" s="73">
        <f t="shared" si="3519"/>
        <v>3.1199999999807915</v>
      </c>
      <c r="AA1985" s="73">
        <f t="shared" si="3519"/>
        <v>2.5200000000113505</v>
      </c>
      <c r="AB1985" s="74">
        <f t="shared" si="3519"/>
        <v>2.1600000000034925</v>
      </c>
      <c r="AC1985" s="58">
        <f>SUM(D1985:AB1985)</f>
        <v>68.52000000001135</v>
      </c>
      <c r="AD1985" s="61"/>
      <c r="AE1985" s="69">
        <v>12</v>
      </c>
      <c r="AF1985" s="431">
        <v>14406.06</v>
      </c>
      <c r="AG1985" s="431">
        <v>14406.22</v>
      </c>
      <c r="AH1985" s="431">
        <v>14406.38</v>
      </c>
      <c r="AI1985" s="431">
        <v>14406.54</v>
      </c>
      <c r="AJ1985" s="431">
        <v>14406.67</v>
      </c>
      <c r="AK1985" s="431">
        <v>14406.82</v>
      </c>
      <c r="AL1985" s="431">
        <v>14407.01</v>
      </c>
      <c r="AM1985" s="431">
        <v>14407.18</v>
      </c>
      <c r="AN1985" s="431">
        <v>14407.5</v>
      </c>
      <c r="AO1985" s="431">
        <v>14407.67</v>
      </c>
      <c r="AP1985" s="431">
        <v>14407.95</v>
      </c>
      <c r="AQ1985" s="431">
        <v>14408.22</v>
      </c>
      <c r="AR1985" s="431">
        <v>14408.51</v>
      </c>
      <c r="AS1985" s="431">
        <v>14408.87</v>
      </c>
      <c r="AT1985" s="431">
        <v>14409.2</v>
      </c>
      <c r="AU1985" s="431">
        <v>14409.49</v>
      </c>
      <c r="AV1985" s="431">
        <v>14409.75</v>
      </c>
      <c r="AW1985" s="431">
        <v>14410.04</v>
      </c>
      <c r="AX1985" s="431">
        <v>14410.32</v>
      </c>
      <c r="AY1985" s="431">
        <v>14410.6</v>
      </c>
      <c r="AZ1985" s="431">
        <v>14410.89</v>
      </c>
      <c r="BA1985" s="431">
        <v>14411.12</v>
      </c>
      <c r="BB1985" s="431">
        <v>14411.38</v>
      </c>
      <c r="BC1985" s="431">
        <v>14411.59</v>
      </c>
      <c r="BD1985" s="431">
        <v>14411.77</v>
      </c>
    </row>
    <row r="1986" spans="1:81" ht="10.5" customHeight="1">
      <c r="A1986" s="1358"/>
      <c r="B1986" s="1364"/>
      <c r="C1986" s="1337" t="s">
        <v>137</v>
      </c>
      <c r="D1986" s="155" t="s">
        <v>127</v>
      </c>
      <c r="E1986" s="73">
        <f t="shared" ref="E1986:AB1986" si="3520">(AG1986-AF1986)*$AE1985</f>
        <v>0.84000000000742148</v>
      </c>
      <c r="F1986" s="73">
        <f t="shared" si="3520"/>
        <v>0.83999999999650754</v>
      </c>
      <c r="G1986" s="73">
        <f t="shared" si="3520"/>
        <v>0.83999999999650754</v>
      </c>
      <c r="H1986" s="492">
        <f t="shared" si="3520"/>
        <v>0.72000000000480213</v>
      </c>
      <c r="I1986" s="73">
        <f t="shared" si="3520"/>
        <v>0.83999999999650754</v>
      </c>
      <c r="J1986" s="73">
        <f t="shared" si="3520"/>
        <v>0.95999999999912689</v>
      </c>
      <c r="K1986" s="73">
        <f t="shared" si="3520"/>
        <v>0.72000000000480213</v>
      </c>
      <c r="L1986" s="73">
        <f t="shared" si="3520"/>
        <v>1.319999999996071</v>
      </c>
      <c r="M1986" s="73">
        <f t="shared" si="3520"/>
        <v>0.72000000000480213</v>
      </c>
      <c r="N1986" s="492">
        <f t="shared" si="3520"/>
        <v>1.1999999999934516</v>
      </c>
      <c r="O1986" s="73">
        <f t="shared" si="3520"/>
        <v>0.95999999999912689</v>
      </c>
      <c r="P1986" s="73">
        <f t="shared" si="3520"/>
        <v>1.0800000000017462</v>
      </c>
      <c r="Q1986" s="73">
        <f t="shared" si="3520"/>
        <v>1.3200000000069849</v>
      </c>
      <c r="R1986" s="73">
        <f t="shared" si="3520"/>
        <v>1.1999999999934516</v>
      </c>
      <c r="S1986" s="73">
        <f t="shared" si="3520"/>
        <v>1.2000000000043656</v>
      </c>
      <c r="T1986" s="73">
        <f t="shared" si="3520"/>
        <v>1.0800000000017462</v>
      </c>
      <c r="U1986" s="73">
        <f t="shared" si="3520"/>
        <v>0.95999999999912689</v>
      </c>
      <c r="V1986" s="492">
        <f t="shared" si="3520"/>
        <v>1.0800000000017462</v>
      </c>
      <c r="W1986" s="73">
        <f t="shared" si="3520"/>
        <v>0.95999999999912689</v>
      </c>
      <c r="X1986" s="73">
        <f t="shared" si="3520"/>
        <v>1.0799999999908323</v>
      </c>
      <c r="Y1986" s="73">
        <f t="shared" si="3520"/>
        <v>0.96000000001004082</v>
      </c>
      <c r="Z1986" s="73">
        <f t="shared" si="3520"/>
        <v>0.95999999999912689</v>
      </c>
      <c r="AA1986" s="73">
        <f t="shared" si="3520"/>
        <v>0.83999999999650754</v>
      </c>
      <c r="AB1986" s="74">
        <f t="shared" si="3520"/>
        <v>0.95999999999912689</v>
      </c>
      <c r="AC1986" s="382"/>
      <c r="AD1986" s="61">
        <f>SUM(E1986:AC1986)</f>
        <v>23.640000000003056</v>
      </c>
      <c r="AE1986" s="69">
        <v>12</v>
      </c>
      <c r="AF1986" s="386">
        <v>6571.53</v>
      </c>
      <c r="AG1986" s="386">
        <v>6571.6</v>
      </c>
      <c r="AH1986" s="386">
        <v>6571.67</v>
      </c>
      <c r="AI1986" s="386">
        <v>6571.74</v>
      </c>
      <c r="AJ1986" s="386">
        <v>6571.8</v>
      </c>
      <c r="AK1986" s="386">
        <v>6571.87</v>
      </c>
      <c r="AL1986" s="386">
        <v>6571.95</v>
      </c>
      <c r="AM1986" s="386">
        <v>6572.01</v>
      </c>
      <c r="AN1986" s="386">
        <v>6572.12</v>
      </c>
      <c r="AO1986" s="386">
        <v>6572.18</v>
      </c>
      <c r="AP1986" s="386">
        <v>6572.28</v>
      </c>
      <c r="AQ1986" s="386">
        <v>6572.36</v>
      </c>
      <c r="AR1986" s="386">
        <v>6572.45</v>
      </c>
      <c r="AS1986" s="386">
        <v>6572.56</v>
      </c>
      <c r="AT1986" s="386">
        <v>6572.66</v>
      </c>
      <c r="AU1986" s="386">
        <v>6572.76</v>
      </c>
      <c r="AV1986" s="386">
        <v>6572.85</v>
      </c>
      <c r="AW1986" s="386">
        <v>6572.93</v>
      </c>
      <c r="AX1986" s="386">
        <v>6573.02</v>
      </c>
      <c r="AY1986" s="386">
        <v>6573.1</v>
      </c>
      <c r="AZ1986" s="386">
        <v>6573.19</v>
      </c>
      <c r="BA1986" s="386">
        <v>6573.27</v>
      </c>
      <c r="BB1986" s="386">
        <v>6573.35</v>
      </c>
      <c r="BC1986" s="386">
        <v>6573.42</v>
      </c>
      <c r="BD1986" s="386">
        <v>6573.5</v>
      </c>
    </row>
    <row r="1987" spans="1:81" ht="10.5" customHeight="1" thickBot="1">
      <c r="A1987" s="1432"/>
      <c r="B1987" s="1496"/>
      <c r="C1987" s="764"/>
      <c r="D1987" s="156" t="s">
        <v>42</v>
      </c>
      <c r="E1987" s="157">
        <f>E1986/E1985</f>
        <v>0.43750000000426326</v>
      </c>
      <c r="F1987" s="157">
        <f t="shared" ref="F1987:AB1987" si="3521">F1986/F1985</f>
        <v>0.43749999999857891</v>
      </c>
      <c r="G1987" s="157">
        <f t="shared" si="3521"/>
        <v>0.43749999999360512</v>
      </c>
      <c r="H1987" s="387">
        <f t="shared" si="3521"/>
        <v>0.46153846154438133</v>
      </c>
      <c r="I1987" s="157">
        <f t="shared" si="3521"/>
        <v>0.46666666666585821</v>
      </c>
      <c r="J1987" s="157">
        <f t="shared" si="3521"/>
        <v>0.42105263157743572</v>
      </c>
      <c r="K1987" s="157">
        <f t="shared" si="3521"/>
        <v>0.35294117647279116</v>
      </c>
      <c r="L1987" s="157">
        <f t="shared" si="3521"/>
        <v>0.34374999999928946</v>
      </c>
      <c r="M1987" s="157">
        <f t="shared" si="3521"/>
        <v>0.35294117647279116</v>
      </c>
      <c r="N1987" s="387">
        <f t="shared" si="3521"/>
        <v>0.35714285714007299</v>
      </c>
      <c r="O1987" s="157">
        <f t="shared" si="3521"/>
        <v>0.29629629629754389</v>
      </c>
      <c r="P1987" s="157">
        <f t="shared" si="3521"/>
        <v>0.31034482758577431</v>
      </c>
      <c r="Q1987" s="157">
        <f t="shared" si="3521"/>
        <v>0.3055555555566784</v>
      </c>
      <c r="R1987" s="157">
        <f t="shared" si="3521"/>
        <v>0.3030303030287162</v>
      </c>
      <c r="S1987" s="157">
        <f t="shared" si="3521"/>
        <v>0.34482758620927573</v>
      </c>
      <c r="T1987" s="157">
        <f t="shared" si="3521"/>
        <v>0.34615384615411521</v>
      </c>
      <c r="U1987" s="157">
        <f t="shared" si="3521"/>
        <v>0.27586206896443577</v>
      </c>
      <c r="V1987" s="387">
        <f t="shared" si="3521"/>
        <v>0.32142857143042752</v>
      </c>
      <c r="W1987" s="157">
        <f t="shared" si="3521"/>
        <v>0.28571428571335766</v>
      </c>
      <c r="X1987" s="157">
        <f t="shared" si="3521"/>
        <v>0.3103448275845847</v>
      </c>
      <c r="Y1987" s="157">
        <f t="shared" si="3521"/>
        <v>0.3478260869580691</v>
      </c>
      <c r="Z1987" s="157">
        <f t="shared" si="3521"/>
        <v>0.3076923076939222</v>
      </c>
      <c r="AA1987" s="157">
        <f t="shared" si="3521"/>
        <v>0.33333333333044607</v>
      </c>
      <c r="AB1987" s="158">
        <f t="shared" si="3521"/>
        <v>0.4444444444433216</v>
      </c>
      <c r="AC1987" s="382"/>
      <c r="AD1987" s="61"/>
      <c r="AE1987" s="69"/>
      <c r="AF1987" s="386"/>
      <c r="AG1987" s="386"/>
      <c r="AH1987" s="386"/>
      <c r="AI1987" s="386"/>
      <c r="AJ1987" s="386"/>
      <c r="AK1987" s="386"/>
      <c r="AL1987" s="386"/>
      <c r="AM1987" s="386"/>
      <c r="AN1987" s="386"/>
      <c r="AO1987" s="386"/>
      <c r="AP1987" s="386"/>
      <c r="AQ1987" s="386"/>
      <c r="AR1987" s="386"/>
      <c r="AS1987" s="386"/>
      <c r="AT1987" s="386"/>
      <c r="AU1987" s="386"/>
      <c r="AV1987" s="386"/>
      <c r="AW1987" s="386"/>
      <c r="AX1987" s="386"/>
      <c r="AY1987" s="386"/>
      <c r="AZ1987" s="386"/>
      <c r="BA1987" s="386"/>
      <c r="BB1987" s="386"/>
      <c r="BC1987" s="386"/>
      <c r="BD1987" s="386"/>
    </row>
    <row r="1988" spans="1:81" ht="10.5" customHeight="1">
      <c r="A1988" s="1357" t="s">
        <v>13</v>
      </c>
      <c r="B1988" s="1361" t="s">
        <v>83</v>
      </c>
      <c r="C1988" s="1338" t="s">
        <v>136</v>
      </c>
      <c r="D1988" s="1339" t="s">
        <v>34</v>
      </c>
      <c r="E1988" s="71">
        <v>164.4</v>
      </c>
      <c r="F1988" s="71">
        <v>155.6</v>
      </c>
      <c r="G1988" s="71">
        <v>152.6</v>
      </c>
      <c r="H1988" s="381">
        <v>155</v>
      </c>
      <c r="I1988" s="71">
        <v>167</v>
      </c>
      <c r="J1988" s="71">
        <v>180</v>
      </c>
      <c r="K1988" s="71">
        <v>214.2</v>
      </c>
      <c r="L1988" s="71">
        <v>233.9</v>
      </c>
      <c r="M1988" s="71">
        <v>262.60000000000002</v>
      </c>
      <c r="N1988" s="381">
        <v>262.2</v>
      </c>
      <c r="O1988" s="71">
        <v>267</v>
      </c>
      <c r="P1988" s="71">
        <v>266.60000000000002</v>
      </c>
      <c r="Q1988" s="71">
        <v>271.10000000000002</v>
      </c>
      <c r="R1988" s="71">
        <v>279.5</v>
      </c>
      <c r="S1988" s="71">
        <v>285.8</v>
      </c>
      <c r="T1988" s="71">
        <v>292.2</v>
      </c>
      <c r="U1988" s="71">
        <v>293.8</v>
      </c>
      <c r="V1988" s="381">
        <v>310.8</v>
      </c>
      <c r="W1988" s="71">
        <v>303.60000000000002</v>
      </c>
      <c r="X1988" s="71">
        <v>308</v>
      </c>
      <c r="Y1988" s="71">
        <v>280.3</v>
      </c>
      <c r="Z1988" s="71">
        <v>245.3</v>
      </c>
      <c r="AA1988" s="71">
        <v>216.1</v>
      </c>
      <c r="AB1988" s="72">
        <v>191.3</v>
      </c>
      <c r="AC1988" s="382"/>
      <c r="AD1988" s="206"/>
      <c r="AE1988" s="69"/>
      <c r="AF1988" s="386"/>
      <c r="AG1988" s="386"/>
      <c r="AH1988" s="386"/>
      <c r="AI1988" s="386"/>
      <c r="AJ1988" s="386"/>
      <c r="AK1988" s="386"/>
      <c r="AL1988" s="386"/>
      <c r="AM1988" s="386"/>
      <c r="AN1988" s="386"/>
      <c r="AO1988" s="386"/>
      <c r="AP1988" s="386"/>
      <c r="AQ1988" s="386"/>
      <c r="AR1988" s="386"/>
      <c r="AS1988" s="386"/>
      <c r="AT1988" s="386"/>
      <c r="AU1988" s="386"/>
      <c r="AV1988" s="386"/>
      <c r="AW1988" s="386"/>
      <c r="AX1988" s="386"/>
      <c r="AY1988" s="386"/>
      <c r="AZ1988" s="386"/>
      <c r="BA1988" s="386"/>
      <c r="BB1988" s="386"/>
      <c r="BC1988" s="386"/>
      <c r="BD1988" s="386"/>
    </row>
    <row r="1989" spans="1:81" ht="10.5" customHeight="1">
      <c r="A1989" s="1358"/>
      <c r="B1989" s="1364"/>
      <c r="C1989" s="1337" t="s">
        <v>137</v>
      </c>
      <c r="D1989" s="155" t="s">
        <v>126</v>
      </c>
      <c r="E1989" s="73">
        <f t="shared" ref="E1989:AB1989" si="3522">(AG1989-AF1989)*$AE1989</f>
        <v>1.680000000014843</v>
      </c>
      <c r="F1989" s="73">
        <f t="shared" si="3522"/>
        <v>1.6799999999930151</v>
      </c>
      <c r="G1989" s="73">
        <f t="shared" si="3522"/>
        <v>1.5599999999903957</v>
      </c>
      <c r="H1989" s="492">
        <f t="shared" si="3522"/>
        <v>1.4400000000096043</v>
      </c>
      <c r="I1989" s="73">
        <f t="shared" si="3522"/>
        <v>1.4400000000096043</v>
      </c>
      <c r="J1989" s="73">
        <f t="shared" si="3522"/>
        <v>1.9199999999982538</v>
      </c>
      <c r="K1989" s="73">
        <f t="shared" si="3522"/>
        <v>2.0999999999912689</v>
      </c>
      <c r="L1989" s="73">
        <v>0.64</v>
      </c>
      <c r="M1989" s="73">
        <f>(AO1989-AN1989)*$AE1989</f>
        <v>2.4479999999966822</v>
      </c>
      <c r="N1989" s="492">
        <v>2.2999999999999998</v>
      </c>
      <c r="O1989" s="73">
        <f t="shared" si="3522"/>
        <v>2.6400000000139698</v>
      </c>
      <c r="P1989" s="73">
        <f t="shared" si="3522"/>
        <v>2.7599999999947613</v>
      </c>
      <c r="Q1989" s="73">
        <f t="shared" si="3522"/>
        <v>3.5999999999912689</v>
      </c>
      <c r="R1989" s="73">
        <f t="shared" si="3522"/>
        <v>3.360000000007858</v>
      </c>
      <c r="S1989" s="73">
        <f t="shared" si="3522"/>
        <v>2.639999999992142</v>
      </c>
      <c r="T1989" s="73">
        <f t="shared" si="3522"/>
        <v>2.8799999999973807</v>
      </c>
      <c r="U1989" s="73">
        <f t="shared" si="3522"/>
        <v>2.8799999999973807</v>
      </c>
      <c r="V1989" s="492">
        <f t="shared" si="3522"/>
        <v>3.1200000000026193</v>
      </c>
      <c r="W1989" s="73">
        <f t="shared" si="3522"/>
        <v>3.2400000000052387</v>
      </c>
      <c r="X1989" s="73">
        <f t="shared" si="3522"/>
        <v>3.4800000000104774</v>
      </c>
      <c r="Y1989" s="73">
        <f t="shared" si="3522"/>
        <v>2.7599999999947613</v>
      </c>
      <c r="Z1989" s="73">
        <f t="shared" si="3522"/>
        <v>3</v>
      </c>
      <c r="AA1989" s="73">
        <f t="shared" si="3522"/>
        <v>2.1600000000034925</v>
      </c>
      <c r="AB1989" s="74">
        <f t="shared" si="3522"/>
        <v>2.0400000000008731</v>
      </c>
      <c r="AC1989" s="58">
        <f>SUM(D1989:AB1989)</f>
        <v>57.768000000015888</v>
      </c>
      <c r="AD1989" s="61"/>
      <c r="AE1989" s="69">
        <v>12</v>
      </c>
      <c r="AF1989" s="431">
        <v>13357.97</v>
      </c>
      <c r="AG1989" s="431">
        <v>13358.11</v>
      </c>
      <c r="AH1989" s="431">
        <v>13358.25</v>
      </c>
      <c r="AI1989" s="431">
        <v>13358.38</v>
      </c>
      <c r="AJ1989" s="431">
        <v>13358.5</v>
      </c>
      <c r="AK1989" s="431">
        <v>13358.62</v>
      </c>
      <c r="AL1989" s="431">
        <v>13358.78</v>
      </c>
      <c r="AM1989" s="431">
        <v>13358.955</v>
      </c>
      <c r="AN1989" s="431">
        <v>13359.2</v>
      </c>
      <c r="AO1989" s="431">
        <v>13359.404</v>
      </c>
      <c r="AP1989" s="431">
        <v>13359.57</v>
      </c>
      <c r="AQ1989" s="431">
        <v>13359.79</v>
      </c>
      <c r="AR1989" s="431">
        <v>13360.02</v>
      </c>
      <c r="AS1989" s="431">
        <v>13360.32</v>
      </c>
      <c r="AT1989" s="431">
        <v>13360.6</v>
      </c>
      <c r="AU1989" s="431">
        <v>13360.82</v>
      </c>
      <c r="AV1989" s="431">
        <v>13361.06</v>
      </c>
      <c r="AW1989" s="431">
        <v>13361.3</v>
      </c>
      <c r="AX1989" s="431">
        <v>13361.56</v>
      </c>
      <c r="AY1989" s="431">
        <v>13361.83</v>
      </c>
      <c r="AZ1989" s="431">
        <v>13362.12</v>
      </c>
      <c r="BA1989" s="431">
        <v>13362.35</v>
      </c>
      <c r="BB1989" s="431">
        <v>13362.6</v>
      </c>
      <c r="BC1989" s="431">
        <v>13362.78</v>
      </c>
      <c r="BD1989" s="431">
        <v>13362.95</v>
      </c>
    </row>
    <row r="1990" spans="1:81" ht="10.5" customHeight="1">
      <c r="A1990" s="1358"/>
      <c r="B1990" s="1364"/>
      <c r="C1990" s="612" t="s">
        <v>963</v>
      </c>
      <c r="D1990" s="155" t="s">
        <v>127</v>
      </c>
      <c r="E1990" s="73">
        <f t="shared" ref="E1990:AB1990" si="3523">(AG1990-AF1990)*$AE1989</f>
        <v>0</v>
      </c>
      <c r="F1990" s="73">
        <f t="shared" si="3523"/>
        <v>0</v>
      </c>
      <c r="G1990" s="73">
        <f t="shared" si="3523"/>
        <v>0</v>
      </c>
      <c r="H1990" s="492">
        <f t="shared" si="3523"/>
        <v>0</v>
      </c>
      <c r="I1990" s="73">
        <f t="shared" si="3523"/>
        <v>0</v>
      </c>
      <c r="J1990" s="73">
        <f t="shared" si="3523"/>
        <v>0</v>
      </c>
      <c r="K1990" s="73">
        <f t="shared" si="3523"/>
        <v>0</v>
      </c>
      <c r="L1990" s="73">
        <f t="shared" si="3523"/>
        <v>0</v>
      </c>
      <c r="M1990" s="73">
        <f t="shared" si="3523"/>
        <v>0</v>
      </c>
      <c r="N1990" s="492">
        <f t="shared" si="3523"/>
        <v>0</v>
      </c>
      <c r="O1990" s="73">
        <f t="shared" si="3523"/>
        <v>0</v>
      </c>
      <c r="P1990" s="73">
        <f t="shared" si="3523"/>
        <v>0</v>
      </c>
      <c r="Q1990" s="73">
        <f t="shared" si="3523"/>
        <v>0</v>
      </c>
      <c r="R1990" s="73">
        <f t="shared" si="3523"/>
        <v>0</v>
      </c>
      <c r="S1990" s="73">
        <f t="shared" si="3523"/>
        <v>0</v>
      </c>
      <c r="T1990" s="73">
        <f t="shared" si="3523"/>
        <v>0</v>
      </c>
      <c r="U1990" s="73">
        <f t="shared" si="3523"/>
        <v>0</v>
      </c>
      <c r="V1990" s="492">
        <f t="shared" si="3523"/>
        <v>0</v>
      </c>
      <c r="W1990" s="73">
        <f t="shared" si="3523"/>
        <v>0</v>
      </c>
      <c r="X1990" s="73">
        <f t="shared" si="3523"/>
        <v>0</v>
      </c>
      <c r="Y1990" s="73">
        <f t="shared" si="3523"/>
        <v>0</v>
      </c>
      <c r="Z1990" s="73">
        <f t="shared" si="3523"/>
        <v>0</v>
      </c>
      <c r="AA1990" s="73">
        <f t="shared" si="3523"/>
        <v>0</v>
      </c>
      <c r="AB1990" s="74">
        <f t="shared" si="3523"/>
        <v>0</v>
      </c>
      <c r="AC1990" s="382"/>
      <c r="AD1990" s="61">
        <f>SUM(E1990:AC1990)</f>
        <v>0</v>
      </c>
      <c r="AE1990" s="69">
        <v>12</v>
      </c>
      <c r="AF1990" s="386">
        <v>3535.2750000000001</v>
      </c>
      <c r="AG1990" s="386">
        <v>3535.2750000000001</v>
      </c>
      <c r="AH1990" s="386">
        <v>3535.2750000000001</v>
      </c>
      <c r="AI1990" s="386">
        <v>3535.2750000000001</v>
      </c>
      <c r="AJ1990" s="386">
        <v>3535.2750000000001</v>
      </c>
      <c r="AK1990" s="386">
        <v>3535.2750000000001</v>
      </c>
      <c r="AL1990" s="386">
        <v>3535.2750000000001</v>
      </c>
      <c r="AM1990" s="386">
        <v>3535.2750000000001</v>
      </c>
      <c r="AN1990" s="386">
        <v>3535.2750000000001</v>
      </c>
      <c r="AO1990" s="386">
        <v>3535.2750000000001</v>
      </c>
      <c r="AP1990" s="386">
        <v>3535.2750000000001</v>
      </c>
      <c r="AQ1990" s="386">
        <v>3535.2750000000001</v>
      </c>
      <c r="AR1990" s="386">
        <v>3535.2750000000001</v>
      </c>
      <c r="AS1990" s="386">
        <v>3535.2750000000001</v>
      </c>
      <c r="AT1990" s="386">
        <v>3535.2750000000001</v>
      </c>
      <c r="AU1990" s="386">
        <v>3535.2750000000001</v>
      </c>
      <c r="AV1990" s="386">
        <v>3535.2750000000001</v>
      </c>
      <c r="AW1990" s="386">
        <v>3535.2750000000001</v>
      </c>
      <c r="AX1990" s="386">
        <v>3535.2750000000001</v>
      </c>
      <c r="AY1990" s="386">
        <v>3535.2750000000001</v>
      </c>
      <c r="AZ1990" s="386">
        <v>3535.2750000000001</v>
      </c>
      <c r="BA1990" s="386">
        <v>3535.2750000000001</v>
      </c>
      <c r="BB1990" s="386">
        <v>3535.2750000000001</v>
      </c>
      <c r="BC1990" s="386">
        <v>3535.2750000000001</v>
      </c>
      <c r="BD1990" s="386">
        <v>3535.2750000000001</v>
      </c>
      <c r="BE1990" s="386"/>
    </row>
    <row r="1991" spans="1:81" ht="10.5" customHeight="1" thickBot="1">
      <c r="A1991" s="1362"/>
      <c r="B1991" s="1363"/>
      <c r="C1991" s="312"/>
      <c r="D1991" s="271" t="s">
        <v>42</v>
      </c>
      <c r="E1991" s="63">
        <f t="shared" ref="E1991:AB1991" si="3524">E1990/E1989</f>
        <v>0</v>
      </c>
      <c r="F1991" s="63">
        <f t="shared" si="3524"/>
        <v>0</v>
      </c>
      <c r="G1991" s="63">
        <f t="shared" si="3524"/>
        <v>0</v>
      </c>
      <c r="H1991" s="417">
        <f t="shared" si="3524"/>
        <v>0</v>
      </c>
      <c r="I1991" s="63">
        <f t="shared" si="3524"/>
        <v>0</v>
      </c>
      <c r="J1991" s="63">
        <f t="shared" si="3524"/>
        <v>0</v>
      </c>
      <c r="K1991" s="63">
        <f t="shared" si="3524"/>
        <v>0</v>
      </c>
      <c r="L1991" s="63">
        <f t="shared" si="3524"/>
        <v>0</v>
      </c>
      <c r="M1991" s="63">
        <f t="shared" si="3524"/>
        <v>0</v>
      </c>
      <c r="N1991" s="417">
        <f t="shared" si="3524"/>
        <v>0</v>
      </c>
      <c r="O1991" s="63">
        <f t="shared" si="3524"/>
        <v>0</v>
      </c>
      <c r="P1991" s="63">
        <f t="shared" si="3524"/>
        <v>0</v>
      </c>
      <c r="Q1991" s="63">
        <f t="shared" si="3524"/>
        <v>0</v>
      </c>
      <c r="R1991" s="63">
        <f t="shared" si="3524"/>
        <v>0</v>
      </c>
      <c r="S1991" s="63">
        <f t="shared" si="3524"/>
        <v>0</v>
      </c>
      <c r="T1991" s="63">
        <f t="shared" si="3524"/>
        <v>0</v>
      </c>
      <c r="U1991" s="63">
        <f t="shared" si="3524"/>
        <v>0</v>
      </c>
      <c r="V1991" s="417">
        <f t="shared" si="3524"/>
        <v>0</v>
      </c>
      <c r="W1991" s="63">
        <f t="shared" si="3524"/>
        <v>0</v>
      </c>
      <c r="X1991" s="63">
        <f t="shared" si="3524"/>
        <v>0</v>
      </c>
      <c r="Y1991" s="63">
        <f t="shared" si="3524"/>
        <v>0</v>
      </c>
      <c r="Z1991" s="63">
        <f t="shared" si="3524"/>
        <v>0</v>
      </c>
      <c r="AA1991" s="63">
        <f t="shared" si="3524"/>
        <v>0</v>
      </c>
      <c r="AB1991" s="64">
        <f t="shared" si="3524"/>
        <v>0</v>
      </c>
      <c r="AC1991" s="382"/>
      <c r="AD1991" s="61"/>
      <c r="AE1991" s="69"/>
      <c r="AF1991" s="386"/>
      <c r="AG1991" s="386"/>
      <c r="AH1991" s="386"/>
      <c r="AI1991" s="386"/>
      <c r="AJ1991" s="386"/>
      <c r="AK1991" s="386"/>
      <c r="AL1991" s="386"/>
      <c r="AM1991" s="386"/>
      <c r="AN1991" s="386"/>
      <c r="AO1991" s="386"/>
      <c r="AP1991" s="386"/>
      <c r="AQ1991" s="386"/>
      <c r="AR1991" s="386"/>
      <c r="AS1991" s="386"/>
      <c r="AT1991" s="386"/>
      <c r="AU1991" s="386"/>
      <c r="AV1991" s="386"/>
      <c r="AW1991" s="386"/>
      <c r="AX1991" s="386"/>
      <c r="AY1991" s="386"/>
      <c r="AZ1991" s="386"/>
      <c r="BA1991" s="386"/>
      <c r="BB1991" s="386"/>
      <c r="BC1991" s="386"/>
      <c r="BD1991" s="386"/>
    </row>
    <row r="1992" spans="1:81" ht="10.5" customHeight="1">
      <c r="A1992" s="1341" t="s">
        <v>474</v>
      </c>
      <c r="B1992" s="1342"/>
      <c r="C1992" s="1343"/>
      <c r="D1992" s="1344"/>
      <c r="E1992" s="1345">
        <f t="shared" ref="E1992:AB1992" si="3525">E1985+E1989</f>
        <v>3.6000000000130967</v>
      </c>
      <c r="F1992" s="1345">
        <f t="shared" si="3525"/>
        <v>3.5999999999912689</v>
      </c>
      <c r="G1992" s="1345">
        <f t="shared" si="3525"/>
        <v>3.4800000000104774</v>
      </c>
      <c r="H1992" s="1345">
        <f t="shared" si="3525"/>
        <v>3</v>
      </c>
      <c r="I1992" s="1345">
        <f t="shared" si="3525"/>
        <v>3.2400000000052387</v>
      </c>
      <c r="J1992" s="1345">
        <f t="shared" si="3525"/>
        <v>4.2000000000043656</v>
      </c>
      <c r="K1992" s="1345">
        <f t="shared" si="3525"/>
        <v>4.139999999992142</v>
      </c>
      <c r="L1992" s="1345">
        <f t="shared" si="3525"/>
        <v>4.4799999999965072</v>
      </c>
      <c r="M1992" s="1345">
        <f t="shared" si="3525"/>
        <v>4.4879999999975553</v>
      </c>
      <c r="N1992" s="1345">
        <f t="shared" si="3525"/>
        <v>5.6600000000078579</v>
      </c>
      <c r="O1992" s="1345">
        <f t="shared" si="3525"/>
        <v>5.8799999999973807</v>
      </c>
      <c r="P1992" s="1345">
        <f t="shared" si="3525"/>
        <v>6.2400000000052387</v>
      </c>
      <c r="Q1992" s="1346">
        <f t="shared" si="3525"/>
        <v>7.9199999999982538</v>
      </c>
      <c r="R1992" s="1345">
        <f t="shared" si="3525"/>
        <v>7.3200000000069849</v>
      </c>
      <c r="S1992" s="1345">
        <f t="shared" si="3525"/>
        <v>6.1199999999807915</v>
      </c>
      <c r="T1992" s="1347">
        <f t="shared" si="3525"/>
        <v>6</v>
      </c>
      <c r="U1992" s="1345">
        <f t="shared" si="3525"/>
        <v>6.360000000007858</v>
      </c>
      <c r="V1992" s="1345">
        <f t="shared" si="3525"/>
        <v>6.4799999999886495</v>
      </c>
      <c r="W1992" s="1345">
        <f t="shared" si="3525"/>
        <v>6.6000000000130967</v>
      </c>
      <c r="X1992" s="1345">
        <f t="shared" si="3525"/>
        <v>6.9599999999991269</v>
      </c>
      <c r="Y1992" s="1345">
        <f t="shared" si="3525"/>
        <v>5.5200000000113505</v>
      </c>
      <c r="Z1992" s="1345">
        <f t="shared" si="3525"/>
        <v>6.1199999999807915</v>
      </c>
      <c r="AA1992" s="1345">
        <f t="shared" si="3525"/>
        <v>4.680000000014843</v>
      </c>
      <c r="AB1992" s="1348">
        <f t="shared" si="3525"/>
        <v>4.2000000000043656</v>
      </c>
      <c r="AC1992" s="384"/>
      <c r="AD1992" s="78"/>
      <c r="AE1992" s="79"/>
      <c r="AF1992" s="386"/>
      <c r="AG1992" s="386"/>
      <c r="AH1992" s="386"/>
      <c r="AI1992" s="386"/>
      <c r="AJ1992" s="386"/>
      <c r="AK1992" s="386"/>
      <c r="AL1992" s="386"/>
      <c r="AM1992" s="386"/>
      <c r="AN1992" s="386"/>
      <c r="AO1992" s="386"/>
      <c r="AP1992" s="386"/>
      <c r="AQ1992" s="386"/>
      <c r="AR1992" s="386"/>
      <c r="AS1992" s="386"/>
      <c r="AT1992" s="386"/>
      <c r="AU1992" s="386"/>
      <c r="AV1992" s="386"/>
      <c r="AW1992" s="386"/>
      <c r="AX1992" s="386"/>
      <c r="AY1992" s="386"/>
      <c r="AZ1992" s="386"/>
      <c r="BA1992" s="386"/>
      <c r="BB1992" s="386"/>
      <c r="BC1992" s="386"/>
      <c r="BD1992" s="386"/>
    </row>
    <row r="1993" spans="1:81" ht="10.5" customHeight="1">
      <c r="A1993" s="1063" t="s">
        <v>475</v>
      </c>
      <c r="B1993" s="80"/>
      <c r="C1993" s="634"/>
      <c r="D1993" s="160"/>
      <c r="E1993" s="81">
        <f t="shared" ref="E1993:AB1993" si="3526">E1986+E1990</f>
        <v>0.84000000000742148</v>
      </c>
      <c r="F1993" s="81">
        <f t="shared" si="3526"/>
        <v>0.83999999999650754</v>
      </c>
      <c r="G1993" s="81">
        <f t="shared" si="3526"/>
        <v>0.83999999999650754</v>
      </c>
      <c r="H1993" s="81">
        <f t="shared" si="3526"/>
        <v>0.72000000000480213</v>
      </c>
      <c r="I1993" s="81">
        <f t="shared" si="3526"/>
        <v>0.83999999999650754</v>
      </c>
      <c r="J1993" s="81">
        <f t="shared" si="3526"/>
        <v>0.95999999999912689</v>
      </c>
      <c r="K1993" s="81">
        <f t="shared" si="3526"/>
        <v>0.72000000000480213</v>
      </c>
      <c r="L1993" s="81">
        <f t="shared" si="3526"/>
        <v>1.319999999996071</v>
      </c>
      <c r="M1993" s="81">
        <f t="shared" si="3526"/>
        <v>0.72000000000480213</v>
      </c>
      <c r="N1993" s="81">
        <f t="shared" si="3526"/>
        <v>1.1999999999934516</v>
      </c>
      <c r="O1993" s="81">
        <f t="shared" si="3526"/>
        <v>0.95999999999912689</v>
      </c>
      <c r="P1993" s="81">
        <f t="shared" si="3526"/>
        <v>1.0800000000017462</v>
      </c>
      <c r="Q1993" s="1316">
        <f t="shared" si="3526"/>
        <v>1.3200000000069849</v>
      </c>
      <c r="R1993" s="81">
        <f t="shared" si="3526"/>
        <v>1.1999999999934516</v>
      </c>
      <c r="S1993" s="81">
        <f t="shared" si="3526"/>
        <v>1.2000000000043656</v>
      </c>
      <c r="T1993" s="319">
        <f t="shared" si="3526"/>
        <v>1.0800000000017462</v>
      </c>
      <c r="U1993" s="81">
        <f t="shared" si="3526"/>
        <v>0.95999999999912689</v>
      </c>
      <c r="V1993" s="81">
        <f t="shared" si="3526"/>
        <v>1.0800000000017462</v>
      </c>
      <c r="W1993" s="81">
        <f t="shared" si="3526"/>
        <v>0.95999999999912689</v>
      </c>
      <c r="X1993" s="81">
        <f t="shared" si="3526"/>
        <v>1.0799999999908323</v>
      </c>
      <c r="Y1993" s="81">
        <f t="shared" si="3526"/>
        <v>0.96000000001004082</v>
      </c>
      <c r="Z1993" s="81">
        <f t="shared" si="3526"/>
        <v>0.95999999999912689</v>
      </c>
      <c r="AA1993" s="81">
        <f t="shared" si="3526"/>
        <v>0.83999999999650754</v>
      </c>
      <c r="AB1993" s="82">
        <f t="shared" si="3526"/>
        <v>0.95999999999912689</v>
      </c>
      <c r="AC1993" s="384"/>
      <c r="AD1993" s="78"/>
      <c r="AE1993" s="79"/>
      <c r="AF1993" s="386"/>
      <c r="AG1993" s="386"/>
      <c r="AH1993" s="386"/>
      <c r="AI1993" s="386"/>
      <c r="AJ1993" s="386"/>
      <c r="AK1993" s="386"/>
      <c r="AL1993" s="386"/>
      <c r="AM1993" s="386"/>
      <c r="AN1993" s="386"/>
      <c r="AO1993" s="386"/>
      <c r="AP1993" s="386"/>
      <c r="AQ1993" s="386"/>
      <c r="AR1993" s="386"/>
      <c r="AS1993" s="386"/>
      <c r="AT1993" s="386"/>
      <c r="AU1993" s="386"/>
      <c r="AV1993" s="386"/>
      <c r="AW1993" s="386"/>
      <c r="AX1993" s="386"/>
      <c r="AY1993" s="386"/>
      <c r="AZ1993" s="386"/>
      <c r="BA1993" s="386"/>
      <c r="BB1993" s="386"/>
      <c r="BC1993" s="386"/>
      <c r="BD1993" s="386"/>
    </row>
    <row r="1994" spans="1:81" ht="10.5" customHeight="1" thickBot="1">
      <c r="A1994" s="1064" t="s">
        <v>476</v>
      </c>
      <c r="B1994" s="83"/>
      <c r="C1994" s="893"/>
      <c r="D1994" s="161"/>
      <c r="E1994" s="84">
        <f>SQRT(E1993*E1993+E1992*E1992)</f>
        <v>3.6967012321942878</v>
      </c>
      <c r="F1994" s="84">
        <f t="shared" ref="F1994:AB1994" si="3527">SQRT(F1993*F1993+F1992*F1992)</f>
        <v>3.6967012321705508</v>
      </c>
      <c r="G1994" s="84">
        <f t="shared" si="3527"/>
        <v>3.5799441336516771</v>
      </c>
      <c r="H1994" s="84">
        <f t="shared" si="3527"/>
        <v>3.0851904317249064</v>
      </c>
      <c r="I1994" s="84">
        <f t="shared" si="3527"/>
        <v>3.3471181634397191</v>
      </c>
      <c r="J1994" s="84">
        <f t="shared" si="3527"/>
        <v>4.3083175370479596</v>
      </c>
      <c r="K1994" s="84">
        <f t="shared" si="3527"/>
        <v>4.2021423107674316</v>
      </c>
      <c r="L1994" s="84">
        <f t="shared" si="3527"/>
        <v>4.6704175402161132</v>
      </c>
      <c r="M1994" s="84">
        <f t="shared" si="3527"/>
        <v>4.5453871122254235</v>
      </c>
      <c r="N1994" s="84">
        <f t="shared" si="3527"/>
        <v>5.7858102284877289</v>
      </c>
      <c r="O1994" s="84">
        <f t="shared" si="3527"/>
        <v>5.9578519619043506</v>
      </c>
      <c r="P1994" s="84">
        <f t="shared" si="3527"/>
        <v>6.3327719049456652</v>
      </c>
      <c r="Q1994" s="1317">
        <f t="shared" si="3527"/>
        <v>8.0292465399930766</v>
      </c>
      <c r="R1994" s="84">
        <f t="shared" si="3527"/>
        <v>7.4177085410581176</v>
      </c>
      <c r="S1994" s="84">
        <f t="shared" si="3527"/>
        <v>6.2365375008714059</v>
      </c>
      <c r="T1994" s="320">
        <f t="shared" si="3527"/>
        <v>6.0964251820229673</v>
      </c>
      <c r="U1994" s="84">
        <f t="shared" si="3527"/>
        <v>6.4320447759711898</v>
      </c>
      <c r="V1994" s="84">
        <f t="shared" si="3527"/>
        <v>6.5693835327111678</v>
      </c>
      <c r="W1994" s="84">
        <f t="shared" si="3527"/>
        <v>6.6694527511761565</v>
      </c>
      <c r="X1994" s="84">
        <f t="shared" si="3527"/>
        <v>7.0432946835957422</v>
      </c>
      <c r="Y1994" s="84">
        <f t="shared" si="3527"/>
        <v>5.6028564143787039</v>
      </c>
      <c r="Z1994" s="84">
        <f t="shared" si="3527"/>
        <v>6.1948365595682349</v>
      </c>
      <c r="AA1994" s="84">
        <f t="shared" si="3527"/>
        <v>4.7547870614921397</v>
      </c>
      <c r="AB1994" s="85">
        <f t="shared" si="3527"/>
        <v>4.3083175370479596</v>
      </c>
      <c r="AC1994" s="384"/>
      <c r="AD1994" s="78"/>
      <c r="AE1994" s="79"/>
      <c r="AF1994" s="386"/>
      <c r="AG1994" s="386"/>
      <c r="AH1994" s="386"/>
      <c r="AI1994" s="386"/>
      <c r="AJ1994" s="386"/>
      <c r="AK1994" s="386"/>
      <c r="AL1994" s="386"/>
      <c r="AM1994" s="386"/>
      <c r="AN1994" s="386"/>
      <c r="AO1994" s="386"/>
      <c r="AP1994" s="386"/>
      <c r="AQ1994" s="386"/>
      <c r="AR1994" s="386"/>
      <c r="AS1994" s="386"/>
      <c r="AT1994" s="386"/>
      <c r="AU1994" s="386"/>
      <c r="AV1994" s="386"/>
      <c r="AW1994" s="386"/>
      <c r="AX1994" s="386"/>
      <c r="AY1994" s="386"/>
      <c r="AZ1994" s="386"/>
      <c r="BA1994" s="386"/>
      <c r="BB1994" s="386"/>
      <c r="BC1994" s="386"/>
      <c r="BD1994" s="386"/>
    </row>
    <row r="1995" spans="1:81" ht="10.5" customHeight="1" thickBot="1">
      <c r="A1995" s="658" t="s">
        <v>107</v>
      </c>
      <c r="B1995" s="185"/>
      <c r="C1995" s="185"/>
      <c r="D1995" s="185"/>
      <c r="E1995" s="185">
        <v>1</v>
      </c>
      <c r="F1995" s="185">
        <v>2</v>
      </c>
      <c r="G1995" s="185">
        <v>3</v>
      </c>
      <c r="H1995" s="415">
        <v>4</v>
      </c>
      <c r="I1995" s="185">
        <v>5</v>
      </c>
      <c r="J1995" s="185">
        <v>6</v>
      </c>
      <c r="K1995" s="185">
        <v>7</v>
      </c>
      <c r="L1995" s="185">
        <v>8</v>
      </c>
      <c r="M1995" s="185">
        <v>9</v>
      </c>
      <c r="N1995" s="415">
        <v>10</v>
      </c>
      <c r="O1995" s="185">
        <v>11</v>
      </c>
      <c r="P1995" s="185">
        <v>12</v>
      </c>
      <c r="Q1995" s="185">
        <v>13</v>
      </c>
      <c r="R1995" s="185">
        <v>14</v>
      </c>
      <c r="S1995" s="185">
        <v>15</v>
      </c>
      <c r="T1995" s="185">
        <v>16</v>
      </c>
      <c r="U1995" s="185">
        <v>17</v>
      </c>
      <c r="V1995" s="415">
        <v>18</v>
      </c>
      <c r="W1995" s="185">
        <v>19</v>
      </c>
      <c r="X1995" s="185">
        <v>20</v>
      </c>
      <c r="Y1995" s="185">
        <v>21</v>
      </c>
      <c r="Z1995" s="185">
        <v>22</v>
      </c>
      <c r="AA1995" s="185">
        <v>23</v>
      </c>
      <c r="AB1995" s="186">
        <v>24</v>
      </c>
    </row>
    <row r="1996" spans="1:81" ht="10.5" customHeight="1">
      <c r="A1996" s="391" t="s">
        <v>78</v>
      </c>
      <c r="B1996" s="48"/>
      <c r="C1996" s="862" t="s">
        <v>136</v>
      </c>
      <c r="D1996" s="255" t="s">
        <v>39</v>
      </c>
      <c r="E1996" s="48">
        <v>6.5</v>
      </c>
      <c r="F1996" s="48">
        <v>6.5</v>
      </c>
      <c r="G1996" s="48">
        <v>6.5</v>
      </c>
      <c r="H1996" s="392">
        <v>6.4</v>
      </c>
      <c r="I1996" s="48">
        <v>6.5</v>
      </c>
      <c r="J1996" s="48">
        <v>6.4</v>
      </c>
      <c r="K1996" s="48">
        <v>6.4</v>
      </c>
      <c r="L1996" s="48">
        <v>6.5</v>
      </c>
      <c r="M1996" s="48">
        <v>6.5</v>
      </c>
      <c r="N1996" s="392">
        <v>6.5</v>
      </c>
      <c r="O1996" s="48">
        <v>6.5</v>
      </c>
      <c r="P1996" s="48">
        <v>6.5</v>
      </c>
      <c r="Q1996" s="48">
        <v>6.5</v>
      </c>
      <c r="R1996" s="48">
        <v>6.5</v>
      </c>
      <c r="S1996" s="48">
        <v>6.4</v>
      </c>
      <c r="T1996" s="48">
        <v>6.4</v>
      </c>
      <c r="U1996" s="48">
        <v>6.4</v>
      </c>
      <c r="V1996" s="392">
        <v>6.4</v>
      </c>
      <c r="W1996" s="48">
        <v>6.4</v>
      </c>
      <c r="X1996" s="48">
        <v>6.5</v>
      </c>
      <c r="Y1996" s="48">
        <v>6.4</v>
      </c>
      <c r="Z1996" s="48">
        <v>6.5</v>
      </c>
      <c r="AA1996" s="48">
        <v>6.4</v>
      </c>
      <c r="AB1996" s="49">
        <v>6.4</v>
      </c>
    </row>
    <row r="1997" spans="1:81" ht="10.5" customHeight="1" thickBot="1">
      <c r="A1997" s="393" t="s">
        <v>79</v>
      </c>
      <c r="B1997" s="50"/>
      <c r="C1997" s="863" t="s">
        <v>136</v>
      </c>
      <c r="D1997" s="257" t="s">
        <v>39</v>
      </c>
      <c r="E1997" s="50">
        <v>6.4</v>
      </c>
      <c r="F1997" s="50">
        <v>6.4</v>
      </c>
      <c r="G1997" s="50">
        <v>6.4</v>
      </c>
      <c r="H1997" s="394">
        <v>6.4</v>
      </c>
      <c r="I1997" s="50">
        <v>6.4</v>
      </c>
      <c r="J1997" s="50">
        <v>6.4</v>
      </c>
      <c r="K1997" s="50">
        <v>6.4</v>
      </c>
      <c r="L1997" s="50">
        <v>6.4</v>
      </c>
      <c r="M1997" s="50">
        <v>6.4</v>
      </c>
      <c r="N1997" s="394">
        <v>6.4</v>
      </c>
      <c r="O1997" s="50">
        <v>6.5</v>
      </c>
      <c r="P1997" s="50">
        <v>6.5</v>
      </c>
      <c r="Q1997" s="50">
        <v>6.5</v>
      </c>
      <c r="R1997" s="50">
        <v>6.4</v>
      </c>
      <c r="S1997" s="50">
        <v>6.4</v>
      </c>
      <c r="T1997" s="50">
        <v>6.4</v>
      </c>
      <c r="U1997" s="50">
        <v>6.3</v>
      </c>
      <c r="V1997" s="394">
        <v>6.4</v>
      </c>
      <c r="W1997" s="50">
        <v>6.4</v>
      </c>
      <c r="X1997" s="50">
        <v>6.4</v>
      </c>
      <c r="Y1997" s="50">
        <v>6.4</v>
      </c>
      <c r="Z1997" s="50">
        <v>6.4</v>
      </c>
      <c r="AA1997" s="50">
        <v>6.4</v>
      </c>
      <c r="AB1997" s="51">
        <v>6.4</v>
      </c>
      <c r="AC1997" s="384"/>
      <c r="AD1997" s="384"/>
      <c r="AE1997" s="384"/>
    </row>
    <row r="1998" spans="1:81" s="175" customFormat="1" ht="10.5" customHeight="1">
      <c r="A1998" s="1388" t="s">
        <v>6</v>
      </c>
      <c r="B1998" s="1391" t="s">
        <v>760</v>
      </c>
      <c r="C1998" s="1264"/>
      <c r="D1998" s="1266"/>
      <c r="E1998" s="66"/>
      <c r="F1998" s="71"/>
      <c r="G1998" s="71"/>
      <c r="H1998" s="381"/>
      <c r="I1998" s="71"/>
      <c r="J1998" s="71"/>
      <c r="K1998" s="71"/>
      <c r="L1998" s="71"/>
      <c r="M1998" s="71"/>
      <c r="N1998" s="381"/>
      <c r="O1998" s="71"/>
      <c r="P1998" s="71"/>
      <c r="Q1998" s="71"/>
      <c r="R1998" s="71"/>
      <c r="S1998" s="71"/>
      <c r="T1998" s="71"/>
      <c r="U1998" s="71"/>
      <c r="V1998" s="381"/>
      <c r="W1998" s="71"/>
      <c r="X1998" s="71"/>
      <c r="Y1998" s="71"/>
      <c r="Z1998" s="71"/>
      <c r="AA1998" s="71"/>
      <c r="AB1998" s="72"/>
      <c r="AC1998" s="509"/>
      <c r="AD1998" s="886"/>
      <c r="AE1998" s="881"/>
      <c r="AF1998" s="117"/>
      <c r="AG1998" s="117"/>
      <c r="AH1998" s="117"/>
      <c r="AI1998" s="117"/>
      <c r="AJ1998" s="117"/>
      <c r="AK1998" s="117"/>
      <c r="AL1998" s="117"/>
      <c r="AM1998" s="117"/>
      <c r="AN1998" s="117"/>
      <c r="AO1998" s="117"/>
      <c r="AP1998" s="117"/>
      <c r="AQ1998" s="117"/>
      <c r="AR1998" s="117"/>
      <c r="AS1998" s="117"/>
      <c r="AT1998" s="117"/>
      <c r="AU1998" s="117"/>
      <c r="AV1998" s="117"/>
      <c r="AW1998" s="117"/>
      <c r="AX1998" s="117"/>
      <c r="AY1998" s="117"/>
      <c r="AZ1998" s="117"/>
      <c r="BA1998" s="117"/>
      <c r="BB1998" s="117"/>
      <c r="BC1998" s="117"/>
      <c r="BD1998" s="117"/>
      <c r="BE1998" s="384"/>
      <c r="BF1998" s="384"/>
      <c r="BG1998" s="384"/>
      <c r="BH1998" s="384"/>
      <c r="BI1998" s="384"/>
      <c r="BJ1998" s="384"/>
      <c r="BK1998" s="384"/>
      <c r="BL1998" s="384"/>
      <c r="BM1998" s="384"/>
      <c r="BN1998" s="384"/>
      <c r="BO1998" s="384"/>
      <c r="BP1998" s="384"/>
      <c r="BQ1998" s="384"/>
      <c r="BR1998" s="384"/>
      <c r="BS1998" s="384"/>
      <c r="BT1998" s="384"/>
      <c r="BU1998" s="384"/>
      <c r="BV1998" s="384"/>
      <c r="BW1998" s="384"/>
      <c r="BX1998" s="384"/>
    </row>
    <row r="1999" spans="1:81" s="1" customFormat="1" ht="10.5" customHeight="1">
      <c r="A1999" s="1389"/>
      <c r="B1999" s="1392"/>
      <c r="C1999" s="1265" t="s">
        <v>136</v>
      </c>
      <c r="D1999" s="155" t="s">
        <v>34</v>
      </c>
      <c r="E1999" s="122">
        <v>30.4</v>
      </c>
      <c r="F1999" s="122">
        <v>26.6</v>
      </c>
      <c r="G1999" s="122">
        <v>28.3</v>
      </c>
      <c r="H1999" s="400">
        <v>27.2</v>
      </c>
      <c r="I1999" s="122">
        <v>31.1</v>
      </c>
      <c r="J1999" s="122">
        <v>35.9</v>
      </c>
      <c r="K1999" s="122">
        <v>39.200000000000003</v>
      </c>
      <c r="L1999" s="122">
        <v>50.6</v>
      </c>
      <c r="M1999" s="122">
        <v>58.7</v>
      </c>
      <c r="N1999" s="400">
        <v>62.3</v>
      </c>
      <c r="O1999" s="122">
        <v>63.7</v>
      </c>
      <c r="P1999" s="122">
        <v>66.2</v>
      </c>
      <c r="Q1999" s="122">
        <v>65.5</v>
      </c>
      <c r="R1999" s="122">
        <v>66.400000000000006</v>
      </c>
      <c r="S1999" s="122">
        <v>64.400000000000006</v>
      </c>
      <c r="T1999" s="122">
        <v>69.599999999999994</v>
      </c>
      <c r="U1999" s="122">
        <v>68.3</v>
      </c>
      <c r="V1999" s="400">
        <v>63.5</v>
      </c>
      <c r="W1999" s="122">
        <v>60.3</v>
      </c>
      <c r="X1999" s="122">
        <v>56.8</v>
      </c>
      <c r="Y1999" s="122">
        <v>49</v>
      </c>
      <c r="Z1999" s="122">
        <v>42.8</v>
      </c>
      <c r="AA1999" s="122">
        <v>37.1</v>
      </c>
      <c r="AB1999" s="123">
        <v>33.799999999999997</v>
      </c>
      <c r="AC1999" s="382"/>
      <c r="AD1999" s="206"/>
      <c r="AE1999" s="69"/>
      <c r="AF1999" s="386"/>
      <c r="AG1999" s="386"/>
      <c r="AH1999" s="386"/>
      <c r="AI1999" s="386"/>
      <c r="AJ1999" s="386"/>
      <c r="AK1999" s="386"/>
      <c r="AL1999" s="386"/>
      <c r="AM1999" s="386"/>
      <c r="AN1999" s="386"/>
      <c r="AO1999" s="386"/>
      <c r="AP1999" s="386"/>
      <c r="AQ1999" s="386"/>
      <c r="AR1999" s="386"/>
      <c r="AS1999" s="386"/>
      <c r="AT1999" s="386"/>
      <c r="AU1999" s="386"/>
      <c r="AV1999" s="386"/>
      <c r="AW1999" s="386"/>
      <c r="AX1999" s="386"/>
      <c r="AY1999" s="386"/>
      <c r="AZ1999" s="386"/>
      <c r="BA1999" s="386"/>
      <c r="BB1999" s="386"/>
      <c r="BC1999" s="386"/>
      <c r="BD1999" s="386"/>
      <c r="BE1999" s="376"/>
      <c r="BF1999" s="376"/>
      <c r="BG1999" s="376"/>
      <c r="BH1999" s="376"/>
      <c r="BI1999" s="376"/>
      <c r="BJ1999" s="376"/>
      <c r="BK1999" s="376"/>
      <c r="BL1999" s="376"/>
      <c r="BM1999" s="376"/>
      <c r="BN1999" s="376"/>
      <c r="BO1999" s="376"/>
      <c r="BP1999" s="376"/>
      <c r="BQ1999" s="376"/>
      <c r="BR1999" s="376"/>
      <c r="BS1999" s="376"/>
      <c r="BT1999" s="376"/>
      <c r="BU1999" s="376"/>
      <c r="BV1999" s="376"/>
      <c r="BW1999" s="376"/>
      <c r="BX1999" s="376"/>
      <c r="BY1999" s="187"/>
      <c r="BZ1999" s="187"/>
      <c r="CA1999" s="187"/>
      <c r="CB1999" s="187"/>
      <c r="CC1999" s="187"/>
    </row>
    <row r="2000" spans="1:81" s="1" customFormat="1" ht="10.5" customHeight="1">
      <c r="A2000" s="1389"/>
      <c r="B2000" s="1392"/>
      <c r="C2000" s="1265" t="s">
        <v>137</v>
      </c>
      <c r="D2000" s="155" t="s">
        <v>126</v>
      </c>
      <c r="E2000" s="73">
        <v>0.3</v>
      </c>
      <c r="F2000" s="73">
        <f t="shared" ref="F2000:AB2000" si="3528">(AH2000-AG2000)*$AE2000</f>
        <v>0.32400000000052387</v>
      </c>
      <c r="G2000" s="73">
        <f t="shared" si="3528"/>
        <v>0.28799999999973808</v>
      </c>
      <c r="H2000" s="492">
        <v>0.27</v>
      </c>
      <c r="I2000" s="73">
        <f t="shared" si="3528"/>
        <v>0.28799999999973808</v>
      </c>
      <c r="J2000" s="73">
        <f t="shared" si="3528"/>
        <v>0.39600000000209551</v>
      </c>
      <c r="K2000" s="73">
        <f t="shared" si="3528"/>
        <v>0.3599999999980355</v>
      </c>
      <c r="L2000" s="73">
        <f t="shared" si="3528"/>
        <v>0.64800000000104774</v>
      </c>
      <c r="M2000" s="73">
        <f t="shared" si="3528"/>
        <v>0.36000000000130966</v>
      </c>
      <c r="N2000" s="492">
        <f t="shared" si="3528"/>
        <v>0.64799999999777358</v>
      </c>
      <c r="O2000" s="73">
        <f t="shared" si="3528"/>
        <v>0.64800000000104774</v>
      </c>
      <c r="P2000" s="73">
        <f t="shared" si="3528"/>
        <v>0.68399999999855943</v>
      </c>
      <c r="Q2000" s="73">
        <f t="shared" si="3528"/>
        <v>0.86400000000248844</v>
      </c>
      <c r="R2000" s="73">
        <f t="shared" si="3528"/>
        <v>0.82799999999842844</v>
      </c>
      <c r="S2000" s="73">
        <f t="shared" si="3528"/>
        <v>0.612000000000262</v>
      </c>
      <c r="T2000" s="73">
        <f t="shared" si="3528"/>
        <v>0.68399999999855943</v>
      </c>
      <c r="U2000" s="73">
        <f t="shared" si="3528"/>
        <v>0.68400000000183359</v>
      </c>
      <c r="V2000" s="492">
        <f t="shared" si="3528"/>
        <v>0.64800000000104774</v>
      </c>
      <c r="W2000" s="73">
        <f t="shared" si="3528"/>
        <v>0.68399999999855943</v>
      </c>
      <c r="X2000" s="73">
        <f t="shared" si="3528"/>
        <v>0.64800000000104774</v>
      </c>
      <c r="Y2000" s="73">
        <f t="shared" si="3528"/>
        <v>0.50399999999790457</v>
      </c>
      <c r="Z2000" s="73">
        <f t="shared" si="3528"/>
        <v>0.54000000000196458</v>
      </c>
      <c r="AA2000" s="73">
        <f t="shared" si="3528"/>
        <v>0.43199999999960709</v>
      </c>
      <c r="AB2000" s="74">
        <f t="shared" si="3528"/>
        <v>0.3599999999980355</v>
      </c>
      <c r="AC2000" s="58">
        <f>SUM(D2000:AB2000)</f>
        <v>12.701999999999607</v>
      </c>
      <c r="AD2000" s="61"/>
      <c r="AE2000" s="69">
        <v>3.6</v>
      </c>
      <c r="AF2000" s="431">
        <v>6525.87</v>
      </c>
      <c r="AG2000" s="431">
        <v>6525.96</v>
      </c>
      <c r="AH2000" s="431">
        <v>6526.05</v>
      </c>
      <c r="AI2000" s="431">
        <v>6526.13</v>
      </c>
      <c r="AJ2000" s="431">
        <v>6526.2</v>
      </c>
      <c r="AK2000" s="431">
        <v>6526.28</v>
      </c>
      <c r="AL2000" s="431">
        <v>6526.39</v>
      </c>
      <c r="AM2000" s="431">
        <v>6526.49</v>
      </c>
      <c r="AN2000" s="431">
        <v>6526.67</v>
      </c>
      <c r="AO2000" s="431">
        <v>6526.77</v>
      </c>
      <c r="AP2000" s="431">
        <v>6526.95</v>
      </c>
      <c r="AQ2000" s="431">
        <v>6527.13</v>
      </c>
      <c r="AR2000" s="431">
        <v>6527.32</v>
      </c>
      <c r="AS2000" s="431">
        <v>6527.56</v>
      </c>
      <c r="AT2000" s="431">
        <v>6527.79</v>
      </c>
      <c r="AU2000" s="431">
        <v>6527.96</v>
      </c>
      <c r="AV2000" s="431">
        <v>6528.15</v>
      </c>
      <c r="AW2000" s="431">
        <v>6528.34</v>
      </c>
      <c r="AX2000" s="431">
        <v>6528.52</v>
      </c>
      <c r="AY2000" s="431">
        <v>6528.71</v>
      </c>
      <c r="AZ2000" s="431">
        <v>6528.89</v>
      </c>
      <c r="BA2000" s="431">
        <v>6529.03</v>
      </c>
      <c r="BB2000" s="431">
        <v>6529.18</v>
      </c>
      <c r="BC2000" s="431">
        <v>6529.3</v>
      </c>
      <c r="BD2000" s="431">
        <v>6529.4</v>
      </c>
      <c r="BE2000" s="376"/>
      <c r="BF2000" s="376"/>
      <c r="BG2000" s="376"/>
      <c r="BH2000" s="376"/>
      <c r="BI2000" s="376"/>
      <c r="BJ2000" s="376"/>
      <c r="BK2000" s="376"/>
      <c r="BL2000" s="376"/>
      <c r="BM2000" s="376"/>
      <c r="BN2000" s="376"/>
      <c r="BO2000" s="376"/>
      <c r="BP2000" s="376"/>
      <c r="BQ2000" s="376"/>
      <c r="BR2000" s="376"/>
      <c r="BS2000" s="376"/>
      <c r="BT2000" s="376"/>
      <c r="BU2000" s="376"/>
      <c r="BV2000" s="376"/>
      <c r="BW2000" s="376"/>
      <c r="BX2000" s="376"/>
      <c r="BY2000" s="187"/>
      <c r="BZ2000" s="187"/>
      <c r="CA2000" s="187"/>
      <c r="CB2000" s="187"/>
      <c r="CC2000" s="187"/>
    </row>
    <row r="2001" spans="1:81" s="1" customFormat="1" ht="10.5" customHeight="1">
      <c r="A2001" s="1389"/>
      <c r="B2001" s="1392"/>
      <c r="C2001" s="1265" t="s">
        <v>137</v>
      </c>
      <c r="D2001" s="155" t="s">
        <v>127</v>
      </c>
      <c r="E2001" s="73">
        <f t="shared" ref="E2001:AB2001" si="3529">(AG2001-AF2001)*$AE2000</f>
        <v>0.10800000000072033</v>
      </c>
      <c r="F2001" s="73">
        <f t="shared" si="3529"/>
        <v>0.14399999999986904</v>
      </c>
      <c r="G2001" s="73">
        <f t="shared" si="3529"/>
        <v>0.14399999999986904</v>
      </c>
      <c r="H2001" s="492">
        <f t="shared" si="3529"/>
        <v>0.10800000000072033</v>
      </c>
      <c r="I2001" s="73">
        <f t="shared" si="3529"/>
        <v>0.10799999999908323</v>
      </c>
      <c r="J2001" s="73">
        <f t="shared" si="3529"/>
        <v>0.14399999999986904</v>
      </c>
      <c r="K2001" s="73">
        <f t="shared" si="3529"/>
        <v>0.10800000000072033</v>
      </c>
      <c r="L2001" s="73">
        <f t="shared" si="3529"/>
        <v>0.17999999999901775</v>
      </c>
      <c r="M2001" s="73">
        <f t="shared" si="3529"/>
        <v>0.10800000000072033</v>
      </c>
      <c r="N2001" s="492">
        <f t="shared" si="3529"/>
        <v>0.18000000000065483</v>
      </c>
      <c r="O2001" s="73">
        <f t="shared" si="3529"/>
        <v>0.14399999999986904</v>
      </c>
      <c r="P2001" s="73">
        <f t="shared" si="3529"/>
        <v>0.17999999999901775</v>
      </c>
      <c r="Q2001" s="73">
        <f t="shared" si="3529"/>
        <v>0.25200000000058936</v>
      </c>
      <c r="R2001" s="73">
        <f t="shared" si="3529"/>
        <v>0.18000000000065483</v>
      </c>
      <c r="S2001" s="73">
        <f t="shared" si="3529"/>
        <v>0.17999999999901775</v>
      </c>
      <c r="T2001" s="73">
        <f t="shared" si="3529"/>
        <v>0.18000000000065483</v>
      </c>
      <c r="U2001" s="73">
        <f t="shared" si="3529"/>
        <v>0.17999999999901775</v>
      </c>
      <c r="V2001" s="492">
        <f t="shared" si="3529"/>
        <v>0.18000000000065483</v>
      </c>
      <c r="W2001" s="73">
        <f t="shared" si="3529"/>
        <v>0.18000000000065483</v>
      </c>
      <c r="X2001" s="73">
        <f t="shared" si="3529"/>
        <v>0.17999999999901775</v>
      </c>
      <c r="Y2001" s="73">
        <f t="shared" si="3529"/>
        <v>0.18000000000065483</v>
      </c>
      <c r="Z2001" s="73">
        <f t="shared" si="3529"/>
        <v>0.10799999999908323</v>
      </c>
      <c r="AA2001" s="73">
        <f t="shared" si="3529"/>
        <v>0.14399999999986904</v>
      </c>
      <c r="AB2001" s="74">
        <f t="shared" si="3529"/>
        <v>0.14399999999986904</v>
      </c>
      <c r="AC2001" s="382"/>
      <c r="AD2001" s="61">
        <f>SUM(E2001:AC2001)</f>
        <v>3.7439999999998692</v>
      </c>
      <c r="AE2001" s="69">
        <v>3.6</v>
      </c>
      <c r="AF2001" s="386">
        <v>2504.9299999999998</v>
      </c>
      <c r="AG2001" s="386">
        <v>2504.96</v>
      </c>
      <c r="AH2001" s="386">
        <v>2505</v>
      </c>
      <c r="AI2001" s="386">
        <v>2505.04</v>
      </c>
      <c r="AJ2001" s="386">
        <v>2505.0700000000002</v>
      </c>
      <c r="AK2001" s="386">
        <v>2505.1</v>
      </c>
      <c r="AL2001" s="386">
        <v>2505.14</v>
      </c>
      <c r="AM2001" s="386">
        <v>2505.17</v>
      </c>
      <c r="AN2001" s="386">
        <v>2505.2199999999998</v>
      </c>
      <c r="AO2001" s="386">
        <v>2505.25</v>
      </c>
      <c r="AP2001" s="386">
        <v>2505.3000000000002</v>
      </c>
      <c r="AQ2001" s="386">
        <v>2505.34</v>
      </c>
      <c r="AR2001" s="386">
        <v>2505.39</v>
      </c>
      <c r="AS2001" s="386">
        <v>2505.46</v>
      </c>
      <c r="AT2001" s="386">
        <v>2505.5100000000002</v>
      </c>
      <c r="AU2001" s="386">
        <v>2505.56</v>
      </c>
      <c r="AV2001" s="386">
        <v>2505.61</v>
      </c>
      <c r="AW2001" s="386">
        <v>2505.66</v>
      </c>
      <c r="AX2001" s="386">
        <v>2505.71</v>
      </c>
      <c r="AY2001" s="386">
        <v>2505.7600000000002</v>
      </c>
      <c r="AZ2001" s="386">
        <v>2505.81</v>
      </c>
      <c r="BA2001" s="386">
        <v>2505.86</v>
      </c>
      <c r="BB2001" s="386">
        <v>2505.89</v>
      </c>
      <c r="BC2001" s="386">
        <v>2505.9299999999998</v>
      </c>
      <c r="BD2001" s="386">
        <v>2505.9699999999998</v>
      </c>
      <c r="BE2001" s="376"/>
      <c r="BF2001" s="376"/>
      <c r="BG2001" s="376"/>
      <c r="BH2001" s="376"/>
      <c r="BI2001" s="376"/>
      <c r="BJ2001" s="376"/>
      <c r="BK2001" s="376"/>
      <c r="BL2001" s="376"/>
      <c r="BM2001" s="376"/>
      <c r="BN2001" s="376"/>
      <c r="BO2001" s="376"/>
      <c r="BP2001" s="376"/>
      <c r="BQ2001" s="376"/>
      <c r="BR2001" s="376"/>
      <c r="BS2001" s="376"/>
      <c r="BT2001" s="376"/>
      <c r="BU2001" s="376"/>
      <c r="BV2001" s="376"/>
      <c r="BW2001" s="376"/>
      <c r="BX2001" s="376"/>
      <c r="BY2001" s="187"/>
      <c r="BZ2001" s="187"/>
      <c r="CA2001" s="187"/>
      <c r="CB2001" s="187"/>
      <c r="CC2001" s="187"/>
    </row>
    <row r="2002" spans="1:81" s="1" customFormat="1" ht="10.5" customHeight="1" thickBot="1">
      <c r="A2002" s="1390"/>
      <c r="B2002" s="1393"/>
      <c r="C2002" s="312"/>
      <c r="D2002" s="271" t="s">
        <v>42</v>
      </c>
      <c r="E2002" s="63">
        <f t="shared" ref="E2002:AB2002" si="3530">E2001/E2000</f>
        <v>0.36000000000240112</v>
      </c>
      <c r="F2002" s="63">
        <f t="shared" si="3530"/>
        <v>0.44444444444332165</v>
      </c>
      <c r="G2002" s="63">
        <f t="shared" si="3530"/>
        <v>0.5</v>
      </c>
      <c r="H2002" s="417">
        <f t="shared" si="3530"/>
        <v>0.40000000000266783</v>
      </c>
      <c r="I2002" s="63">
        <f t="shared" si="3530"/>
        <v>0.37499999999715783</v>
      </c>
      <c r="J2002" s="63">
        <f t="shared" si="3530"/>
        <v>0.36363636363410867</v>
      </c>
      <c r="K2002" s="63">
        <f t="shared" si="3530"/>
        <v>0.30000000000363797</v>
      </c>
      <c r="L2002" s="63">
        <f t="shared" si="3530"/>
        <v>0.27777777777581281</v>
      </c>
      <c r="M2002" s="63">
        <f t="shared" si="3530"/>
        <v>0.30000000000090954</v>
      </c>
      <c r="N2002" s="417">
        <f t="shared" si="3530"/>
        <v>0.27777777777974272</v>
      </c>
      <c r="O2002" s="63">
        <f t="shared" si="3530"/>
        <v>0.22222222222166083</v>
      </c>
      <c r="P2002" s="63">
        <f t="shared" si="3530"/>
        <v>0.2631578947359603</v>
      </c>
      <c r="Q2002" s="63">
        <f t="shared" si="3530"/>
        <v>0.29166666666650876</v>
      </c>
      <c r="R2002" s="63">
        <f t="shared" si="3530"/>
        <v>0.21739130434902956</v>
      </c>
      <c r="S2002" s="63">
        <f t="shared" si="3530"/>
        <v>0.29411764705709265</v>
      </c>
      <c r="T2002" s="63">
        <f t="shared" si="3530"/>
        <v>0.26315789473835371</v>
      </c>
      <c r="U2002" s="63">
        <f t="shared" si="3530"/>
        <v>0.26315789473470064</v>
      </c>
      <c r="V2002" s="417">
        <f t="shared" si="3530"/>
        <v>0.27777777777833917</v>
      </c>
      <c r="W2002" s="63">
        <f t="shared" si="3530"/>
        <v>0.26315789473835371</v>
      </c>
      <c r="X2002" s="63">
        <f t="shared" si="3530"/>
        <v>0.27777777777581281</v>
      </c>
      <c r="Y2002" s="63">
        <f t="shared" si="3530"/>
        <v>0.35714285714564126</v>
      </c>
      <c r="Z2002" s="63">
        <f t="shared" si="3530"/>
        <v>0.19999999999757467</v>
      </c>
      <c r="AA2002" s="63">
        <f t="shared" si="3530"/>
        <v>0.33333333333333337</v>
      </c>
      <c r="AB2002" s="64">
        <f t="shared" si="3530"/>
        <v>0.40000000000181901</v>
      </c>
      <c r="AC2002" s="382"/>
      <c r="AD2002" s="61"/>
      <c r="AE2002" s="69"/>
      <c r="AF2002" s="386"/>
      <c r="AG2002" s="386"/>
      <c r="AH2002" s="386"/>
      <c r="AI2002" s="386"/>
      <c r="AJ2002" s="386"/>
      <c r="AK2002" s="386"/>
      <c r="AL2002" s="386"/>
      <c r="AM2002" s="386"/>
      <c r="AN2002" s="386"/>
      <c r="AO2002" s="386"/>
      <c r="AP2002" s="386"/>
      <c r="AQ2002" s="386"/>
      <c r="AR2002" s="386"/>
      <c r="AS2002" s="386"/>
      <c r="AT2002" s="386"/>
      <c r="AU2002" s="386"/>
      <c r="AV2002" s="386"/>
      <c r="AW2002" s="386"/>
      <c r="AX2002" s="386"/>
      <c r="AY2002" s="386"/>
      <c r="AZ2002" s="386"/>
      <c r="BA2002" s="386"/>
      <c r="BB2002" s="386"/>
      <c r="BC2002" s="386"/>
      <c r="BD2002" s="386"/>
      <c r="BE2002" s="376"/>
      <c r="BF2002" s="376"/>
      <c r="BG2002" s="376"/>
      <c r="BH2002" s="376"/>
      <c r="BI2002" s="376"/>
      <c r="BJ2002" s="376"/>
      <c r="BK2002" s="376"/>
      <c r="BL2002" s="376"/>
      <c r="BM2002" s="376"/>
      <c r="BN2002" s="376"/>
      <c r="BO2002" s="376"/>
      <c r="BP2002" s="376"/>
      <c r="BQ2002" s="376"/>
      <c r="BR2002" s="376"/>
      <c r="BS2002" s="376"/>
      <c r="BT2002" s="376"/>
      <c r="BU2002" s="376"/>
      <c r="BV2002" s="376"/>
      <c r="BW2002" s="376"/>
      <c r="BX2002" s="376"/>
      <c r="BY2002" s="187"/>
      <c r="BZ2002" s="187"/>
      <c r="CA2002" s="187"/>
      <c r="CB2002" s="187"/>
      <c r="CC2002" s="187"/>
    </row>
    <row r="2003" spans="1:81" s="175" customFormat="1" ht="10.5" customHeight="1">
      <c r="A2003" s="1388" t="s">
        <v>16</v>
      </c>
      <c r="B2003" s="1391" t="s">
        <v>768</v>
      </c>
      <c r="C2003" s="1264"/>
      <c r="D2003" s="1266"/>
      <c r="E2003" s="66"/>
      <c r="F2003" s="71"/>
      <c r="G2003" s="71"/>
      <c r="H2003" s="381"/>
      <c r="I2003" s="71"/>
      <c r="J2003" s="71"/>
      <c r="K2003" s="71"/>
      <c r="L2003" s="71"/>
      <c r="M2003" s="71"/>
      <c r="N2003" s="381"/>
      <c r="O2003" s="71"/>
      <c r="P2003" s="71"/>
      <c r="Q2003" s="71"/>
      <c r="R2003" s="71"/>
      <c r="S2003" s="71"/>
      <c r="T2003" s="71"/>
      <c r="U2003" s="71"/>
      <c r="V2003" s="381"/>
      <c r="W2003" s="71"/>
      <c r="X2003" s="71"/>
      <c r="Y2003" s="71"/>
      <c r="Z2003" s="71"/>
      <c r="AA2003" s="71"/>
      <c r="AB2003" s="72"/>
      <c r="AC2003" s="509"/>
      <c r="AD2003" s="886"/>
      <c r="AE2003" s="881"/>
      <c r="AF2003" s="117"/>
      <c r="AG2003" s="117"/>
      <c r="AH2003" s="117"/>
      <c r="AI2003" s="117"/>
      <c r="AJ2003" s="117"/>
      <c r="AK2003" s="117"/>
      <c r="AL2003" s="117"/>
      <c r="AM2003" s="117"/>
      <c r="AN2003" s="117"/>
      <c r="AO2003" s="117"/>
      <c r="AP2003" s="117"/>
      <c r="AQ2003" s="117"/>
      <c r="AR2003" s="117"/>
      <c r="AS2003" s="117"/>
      <c r="AT2003" s="117"/>
      <c r="AU2003" s="117"/>
      <c r="AV2003" s="117"/>
      <c r="AW2003" s="117"/>
      <c r="AX2003" s="117"/>
      <c r="AY2003" s="117"/>
      <c r="AZ2003" s="117"/>
      <c r="BA2003" s="117"/>
      <c r="BB2003" s="117"/>
      <c r="BC2003" s="117"/>
      <c r="BD2003" s="117"/>
      <c r="BE2003" s="384"/>
      <c r="BF2003" s="384"/>
      <c r="BG2003" s="384"/>
      <c r="BH2003" s="384"/>
      <c r="BI2003" s="384"/>
      <c r="BJ2003" s="384"/>
      <c r="BK2003" s="384"/>
      <c r="BL2003" s="384"/>
      <c r="BM2003" s="384"/>
      <c r="BN2003" s="384"/>
      <c r="BO2003" s="384"/>
      <c r="BP2003" s="384"/>
      <c r="BQ2003" s="384"/>
      <c r="BR2003" s="384"/>
      <c r="BS2003" s="384"/>
      <c r="BT2003" s="384"/>
      <c r="BU2003" s="384"/>
      <c r="BV2003" s="384"/>
      <c r="BW2003" s="384"/>
      <c r="BX2003" s="384"/>
    </row>
    <row r="2004" spans="1:81" s="1" customFormat="1" ht="10.5" customHeight="1">
      <c r="A2004" s="1389"/>
      <c r="B2004" s="1392"/>
      <c r="C2004" s="1265" t="s">
        <v>136</v>
      </c>
      <c r="D2004" s="155" t="s">
        <v>34</v>
      </c>
      <c r="E2004" s="122">
        <v>33.200000000000003</v>
      </c>
      <c r="F2004" s="122">
        <v>31.3</v>
      </c>
      <c r="G2004" s="122">
        <v>32.6</v>
      </c>
      <c r="H2004" s="400">
        <v>34.4</v>
      </c>
      <c r="I2004" s="122">
        <v>38.799999999999997</v>
      </c>
      <c r="J2004" s="122">
        <v>42.5</v>
      </c>
      <c r="K2004" s="122">
        <v>46.6</v>
      </c>
      <c r="L2004" s="122">
        <v>50.2</v>
      </c>
      <c r="M2004" s="122">
        <v>61.5</v>
      </c>
      <c r="N2004" s="400">
        <v>57.7</v>
      </c>
      <c r="O2004" s="122">
        <v>57.4</v>
      </c>
      <c r="P2004" s="122">
        <v>56.9</v>
      </c>
      <c r="Q2004" s="122">
        <v>57</v>
      </c>
      <c r="R2004" s="122">
        <v>56.2</v>
      </c>
      <c r="S2004" s="122">
        <v>62.7</v>
      </c>
      <c r="T2004" s="122">
        <v>66.3</v>
      </c>
      <c r="U2004" s="122">
        <v>66.400000000000006</v>
      </c>
      <c r="V2004" s="400">
        <v>66</v>
      </c>
      <c r="W2004" s="122">
        <v>65.8</v>
      </c>
      <c r="X2004" s="122">
        <v>63.9</v>
      </c>
      <c r="Y2004" s="122">
        <v>57.4</v>
      </c>
      <c r="Z2004" s="122">
        <v>50.3</v>
      </c>
      <c r="AA2004" s="122">
        <v>42.6</v>
      </c>
      <c r="AB2004" s="123">
        <v>35.9</v>
      </c>
      <c r="AC2004" s="382"/>
      <c r="AD2004" s="206"/>
      <c r="AE2004" s="69"/>
      <c r="AF2004" s="386"/>
      <c r="AG2004" s="386"/>
      <c r="AH2004" s="386"/>
      <c r="AI2004" s="386"/>
      <c r="AJ2004" s="386"/>
      <c r="AK2004" s="386"/>
      <c r="AL2004" s="386"/>
      <c r="AM2004" s="386"/>
      <c r="AN2004" s="386"/>
      <c r="AO2004" s="386"/>
      <c r="AP2004" s="386"/>
      <c r="AQ2004" s="386"/>
      <c r="AR2004" s="386"/>
      <c r="AS2004" s="386"/>
      <c r="AT2004" s="386"/>
      <c r="AU2004" s="386"/>
      <c r="AV2004" s="386"/>
      <c r="AW2004" s="386"/>
      <c r="AX2004" s="386"/>
      <c r="AY2004" s="386"/>
      <c r="AZ2004" s="386"/>
      <c r="BA2004" s="386"/>
      <c r="BB2004" s="386"/>
      <c r="BC2004" s="386"/>
      <c r="BD2004" s="386"/>
      <c r="BE2004" s="376"/>
      <c r="BF2004" s="376"/>
      <c r="BG2004" s="376"/>
      <c r="BH2004" s="376"/>
      <c r="BI2004" s="376"/>
      <c r="BJ2004" s="376"/>
      <c r="BK2004" s="376"/>
      <c r="BL2004" s="376"/>
      <c r="BM2004" s="376"/>
      <c r="BN2004" s="376"/>
      <c r="BO2004" s="376"/>
      <c r="BP2004" s="376"/>
      <c r="BQ2004" s="376"/>
      <c r="BR2004" s="376"/>
      <c r="BS2004" s="376"/>
      <c r="BT2004" s="376"/>
      <c r="BU2004" s="376"/>
      <c r="BV2004" s="376"/>
      <c r="BW2004" s="376"/>
      <c r="BX2004" s="376"/>
      <c r="BY2004" s="187"/>
      <c r="BZ2004" s="187"/>
      <c r="CA2004" s="187"/>
      <c r="CB2004" s="187"/>
      <c r="CC2004" s="187"/>
    </row>
    <row r="2005" spans="1:81" s="1" customFormat="1" ht="10.5" customHeight="1">
      <c r="A2005" s="1389"/>
      <c r="B2005" s="1392"/>
      <c r="C2005" s="1265" t="s">
        <v>137</v>
      </c>
      <c r="D2005" s="155" t="s">
        <v>126</v>
      </c>
      <c r="E2005" s="73">
        <f t="shared" ref="E2005:AB2005" si="3531">(AG2005-AF2005)*$AE2005</f>
        <v>0.33599999999860303</v>
      </c>
      <c r="F2005" s="73">
        <f t="shared" si="3531"/>
        <v>0.28800000000192083</v>
      </c>
      <c r="G2005" s="73">
        <f t="shared" si="3531"/>
        <v>0.33599999999860303</v>
      </c>
      <c r="H2005" s="492">
        <v>0.34</v>
      </c>
      <c r="I2005" s="73">
        <f t="shared" si="3531"/>
        <v>0.28799999999755527</v>
      </c>
      <c r="J2005" s="73">
        <v>0.4</v>
      </c>
      <c r="K2005" s="73">
        <f t="shared" si="3531"/>
        <v>0.38399999999965073</v>
      </c>
      <c r="L2005" s="73">
        <v>0.5</v>
      </c>
      <c r="M2005" s="73">
        <v>0.45</v>
      </c>
      <c r="N2005" s="492">
        <v>0.62</v>
      </c>
      <c r="O2005" s="73">
        <f t="shared" si="3531"/>
        <v>0.57599999999947615</v>
      </c>
      <c r="P2005" s="73">
        <f t="shared" si="3531"/>
        <v>0.6240000000005238</v>
      </c>
      <c r="Q2005" s="73">
        <v>0.67</v>
      </c>
      <c r="R2005" s="73">
        <f t="shared" si="3531"/>
        <v>0.7199999999982537</v>
      </c>
      <c r="S2005" s="73">
        <f t="shared" si="3531"/>
        <v>0.52799999999842839</v>
      </c>
      <c r="T2005" s="73">
        <f t="shared" si="3531"/>
        <v>0.6240000000005238</v>
      </c>
      <c r="U2005" s="73">
        <f t="shared" si="3531"/>
        <v>0.6240000000005238</v>
      </c>
      <c r="V2005" s="492">
        <v>0.8</v>
      </c>
      <c r="W2005" s="73">
        <f t="shared" si="3531"/>
        <v>0.67199999999720605</v>
      </c>
      <c r="X2005" s="73">
        <f t="shared" si="3531"/>
        <v>0.72000000000261932</v>
      </c>
      <c r="Y2005" s="73">
        <f t="shared" si="3531"/>
        <v>0.52799999999842839</v>
      </c>
      <c r="Z2005" s="73">
        <f t="shared" si="3531"/>
        <v>0.6240000000005238</v>
      </c>
      <c r="AA2005" s="73">
        <f t="shared" si="3531"/>
        <v>0.43200000000069849</v>
      </c>
      <c r="AB2005" s="74">
        <f t="shared" si="3531"/>
        <v>0.38399999999965073</v>
      </c>
      <c r="AC2005" s="58">
        <f>SUM(D2005:AB2005)</f>
        <v>12.467999999993191</v>
      </c>
      <c r="AD2005" s="61"/>
      <c r="AE2005" s="69">
        <v>4.8</v>
      </c>
      <c r="AF2005" s="431">
        <v>7404.37</v>
      </c>
      <c r="AG2005" s="431">
        <v>7404.44</v>
      </c>
      <c r="AH2005" s="431">
        <v>7404.5</v>
      </c>
      <c r="AI2005" s="431">
        <v>7404.57</v>
      </c>
      <c r="AJ2005" s="431">
        <v>7404.63</v>
      </c>
      <c r="AK2005" s="431">
        <v>7404.69</v>
      </c>
      <c r="AL2005" s="431">
        <v>7404.78</v>
      </c>
      <c r="AM2005" s="431">
        <v>7404.86</v>
      </c>
      <c r="AN2005" s="431">
        <v>7405</v>
      </c>
      <c r="AO2005" s="431">
        <v>7405.08</v>
      </c>
      <c r="AP2005" s="431">
        <v>7405.2</v>
      </c>
      <c r="AQ2005" s="431">
        <v>7405.32</v>
      </c>
      <c r="AR2005" s="431">
        <v>7405.45</v>
      </c>
      <c r="AS2005" s="431">
        <v>7405.6</v>
      </c>
      <c r="AT2005" s="431">
        <v>7405.75</v>
      </c>
      <c r="AU2005" s="431">
        <v>7405.86</v>
      </c>
      <c r="AV2005" s="431">
        <v>7405.99</v>
      </c>
      <c r="AW2005" s="431">
        <v>7406.12</v>
      </c>
      <c r="AX2005" s="431">
        <v>7406.26</v>
      </c>
      <c r="AY2005" s="431">
        <v>7406.4</v>
      </c>
      <c r="AZ2005" s="431">
        <v>7406.55</v>
      </c>
      <c r="BA2005" s="431">
        <v>7406.66</v>
      </c>
      <c r="BB2005" s="431">
        <v>7406.79</v>
      </c>
      <c r="BC2005" s="431">
        <v>7406.88</v>
      </c>
      <c r="BD2005" s="431">
        <v>7406.96</v>
      </c>
      <c r="BE2005" s="376"/>
      <c r="BF2005" s="376"/>
      <c r="BG2005" s="376"/>
      <c r="BH2005" s="376"/>
      <c r="BI2005" s="376"/>
      <c r="BJ2005" s="376"/>
      <c r="BK2005" s="376"/>
      <c r="BL2005" s="376"/>
      <c r="BM2005" s="376"/>
      <c r="BN2005" s="376"/>
      <c r="BO2005" s="376"/>
      <c r="BP2005" s="376"/>
      <c r="BQ2005" s="376"/>
      <c r="BR2005" s="376"/>
      <c r="BS2005" s="376"/>
      <c r="BT2005" s="376"/>
      <c r="BU2005" s="376"/>
      <c r="BV2005" s="376"/>
      <c r="BW2005" s="376"/>
      <c r="BX2005" s="376"/>
      <c r="BY2005" s="187"/>
      <c r="BZ2005" s="187"/>
      <c r="CA2005" s="187"/>
      <c r="CB2005" s="187"/>
      <c r="CC2005" s="187"/>
    </row>
    <row r="2006" spans="1:81" s="1" customFormat="1" ht="10.5" customHeight="1">
      <c r="A2006" s="1389"/>
      <c r="B2006" s="1392"/>
      <c r="C2006" s="1265" t="s">
        <v>137</v>
      </c>
      <c r="D2006" s="155" t="s">
        <v>127</v>
      </c>
      <c r="E2006" s="73">
        <f t="shared" ref="E2006:AB2006" si="3532">(AG2006-AF2006)*$AE2005</f>
        <v>0.14400000000096042</v>
      </c>
      <c r="F2006" s="73">
        <f t="shared" si="3532"/>
        <v>0.14399999999877763</v>
      </c>
      <c r="G2006" s="73">
        <f t="shared" si="3532"/>
        <v>0.14400000000096042</v>
      </c>
      <c r="H2006" s="492">
        <f t="shared" si="3532"/>
        <v>0.14399999999877763</v>
      </c>
      <c r="I2006" s="73">
        <f t="shared" si="3532"/>
        <v>0.14400000000096042</v>
      </c>
      <c r="J2006" s="73">
        <f t="shared" si="3532"/>
        <v>0.14400000000096042</v>
      </c>
      <c r="K2006" s="73">
        <f t="shared" si="3532"/>
        <v>0.14399999999877763</v>
      </c>
      <c r="L2006" s="73">
        <f t="shared" si="3532"/>
        <v>0.2400000000008731</v>
      </c>
      <c r="M2006" s="73">
        <f t="shared" si="3532"/>
        <v>0.14399999999877763</v>
      </c>
      <c r="N2006" s="492">
        <f t="shared" si="3532"/>
        <v>0.19199999999982537</v>
      </c>
      <c r="O2006" s="73">
        <f t="shared" si="3532"/>
        <v>0.19199999999982537</v>
      </c>
      <c r="P2006" s="73">
        <f t="shared" si="3532"/>
        <v>0.19199999999982537</v>
      </c>
      <c r="Q2006" s="73">
        <f t="shared" si="3532"/>
        <v>0.2400000000008731</v>
      </c>
      <c r="R2006" s="73">
        <f t="shared" si="3532"/>
        <v>0.19199999999982537</v>
      </c>
      <c r="S2006" s="73">
        <f t="shared" si="3532"/>
        <v>0.19199999999982537</v>
      </c>
      <c r="T2006" s="73">
        <f t="shared" si="3532"/>
        <v>0.19199999999982537</v>
      </c>
      <c r="U2006" s="73">
        <f t="shared" si="3532"/>
        <v>0.19199999999982537</v>
      </c>
      <c r="V2006" s="492">
        <f t="shared" si="3532"/>
        <v>0.19199999999982537</v>
      </c>
      <c r="W2006" s="73">
        <f t="shared" si="3532"/>
        <v>0.19200000000200815</v>
      </c>
      <c r="X2006" s="73">
        <f t="shared" si="3532"/>
        <v>0.19199999999982537</v>
      </c>
      <c r="Y2006" s="73">
        <f t="shared" si="3532"/>
        <v>0.19199999999982537</v>
      </c>
      <c r="Z2006" s="73">
        <f t="shared" si="3532"/>
        <v>0.19199999999982537</v>
      </c>
      <c r="AA2006" s="73">
        <f t="shared" si="3532"/>
        <v>0.14399999999877763</v>
      </c>
      <c r="AB2006" s="74">
        <f t="shared" si="3532"/>
        <v>0.14400000000096042</v>
      </c>
      <c r="AC2006" s="382"/>
      <c r="AD2006" s="61">
        <f>SUM(E2006:AC2006)</f>
        <v>4.2240000000005224</v>
      </c>
      <c r="AE2006" s="69">
        <v>4.8</v>
      </c>
      <c r="AF2006" s="376">
        <v>3241.58</v>
      </c>
      <c r="AG2006" s="386">
        <v>3241.61</v>
      </c>
      <c r="AH2006" s="386">
        <v>3241.64</v>
      </c>
      <c r="AI2006" s="386">
        <v>3241.67</v>
      </c>
      <c r="AJ2006" s="386">
        <v>3241.7</v>
      </c>
      <c r="AK2006" s="376">
        <v>3241.73</v>
      </c>
      <c r="AL2006" s="386">
        <v>3241.76</v>
      </c>
      <c r="AM2006" s="386">
        <v>3241.79</v>
      </c>
      <c r="AN2006" s="386">
        <v>3241.84</v>
      </c>
      <c r="AO2006" s="386">
        <v>3241.87</v>
      </c>
      <c r="AP2006" s="386">
        <v>3241.91</v>
      </c>
      <c r="AQ2006" s="386">
        <v>3241.95</v>
      </c>
      <c r="AR2006" s="386">
        <v>3241.99</v>
      </c>
      <c r="AS2006" s="386">
        <v>3242.04</v>
      </c>
      <c r="AT2006" s="386">
        <v>3242.08</v>
      </c>
      <c r="AU2006" s="386">
        <v>3242.12</v>
      </c>
      <c r="AV2006" s="386">
        <v>3242.16</v>
      </c>
      <c r="AW2006" s="386">
        <v>3242.2</v>
      </c>
      <c r="AX2006" s="386">
        <v>3242.24</v>
      </c>
      <c r="AY2006" s="386">
        <v>3242.28</v>
      </c>
      <c r="AZ2006" s="386">
        <v>3242.32</v>
      </c>
      <c r="BA2006" s="386">
        <v>3242.36</v>
      </c>
      <c r="BB2006" s="386">
        <v>3242.4</v>
      </c>
      <c r="BC2006" s="386">
        <v>3242.43</v>
      </c>
      <c r="BD2006" s="386">
        <v>3242.46</v>
      </c>
      <c r="BE2006" s="376"/>
      <c r="BF2006" s="376"/>
      <c r="BG2006" s="376"/>
      <c r="BH2006" s="376"/>
      <c r="BI2006" s="376"/>
      <c r="BJ2006" s="376"/>
      <c r="BK2006" s="376"/>
      <c r="BL2006" s="376"/>
      <c r="BM2006" s="376"/>
      <c r="BN2006" s="376"/>
      <c r="BO2006" s="376"/>
      <c r="BP2006" s="376"/>
      <c r="BQ2006" s="376"/>
      <c r="BR2006" s="376"/>
      <c r="BS2006" s="376"/>
      <c r="BT2006" s="376"/>
      <c r="BU2006" s="376"/>
      <c r="BV2006" s="376"/>
      <c r="BW2006" s="376"/>
      <c r="BX2006" s="376"/>
      <c r="BY2006" s="187"/>
      <c r="BZ2006" s="187"/>
      <c r="CA2006" s="187"/>
      <c r="CB2006" s="187"/>
      <c r="CC2006" s="187"/>
    </row>
    <row r="2007" spans="1:81" s="1" customFormat="1" ht="10.5" customHeight="1" thickBot="1">
      <c r="A2007" s="1390"/>
      <c r="B2007" s="1393"/>
      <c r="C2007" s="312"/>
      <c r="D2007" s="271" t="s">
        <v>42</v>
      </c>
      <c r="E2007" s="63">
        <f t="shared" ref="E2007:AB2007" si="3533">E2006/E2005</f>
        <v>0.42857142857606878</v>
      </c>
      <c r="F2007" s="63">
        <f t="shared" si="3533"/>
        <v>0.4999999999924209</v>
      </c>
      <c r="G2007" s="63">
        <f t="shared" si="3533"/>
        <v>0.42857142857606878</v>
      </c>
      <c r="H2007" s="417">
        <f t="shared" si="3533"/>
        <v>0.42352941176111064</v>
      </c>
      <c r="I2007" s="63">
        <f t="shared" si="3533"/>
        <v>0.50000000000757905</v>
      </c>
      <c r="J2007" s="63">
        <f t="shared" si="3533"/>
        <v>0.36000000000240101</v>
      </c>
      <c r="K2007" s="63">
        <f t="shared" si="3533"/>
        <v>0.37499999999715783</v>
      </c>
      <c r="L2007" s="63">
        <f t="shared" si="3533"/>
        <v>0.4800000000017462</v>
      </c>
      <c r="M2007" s="63">
        <f t="shared" si="3533"/>
        <v>0.31999999999728362</v>
      </c>
      <c r="N2007" s="417">
        <f t="shared" si="3533"/>
        <v>0.30967741935455706</v>
      </c>
      <c r="O2007" s="63">
        <f t="shared" si="3533"/>
        <v>0.33333333333333331</v>
      </c>
      <c r="P2007" s="63">
        <f t="shared" si="3533"/>
        <v>0.30769230769176953</v>
      </c>
      <c r="Q2007" s="63">
        <f t="shared" si="3533"/>
        <v>0.3582089552251837</v>
      </c>
      <c r="R2007" s="63">
        <f t="shared" si="3533"/>
        <v>0.2666666666670709</v>
      </c>
      <c r="S2007" s="63">
        <f t="shared" si="3533"/>
        <v>0.36363636363711527</v>
      </c>
      <c r="T2007" s="63">
        <f t="shared" si="3533"/>
        <v>0.30769230769176953</v>
      </c>
      <c r="U2007" s="63">
        <f t="shared" si="3533"/>
        <v>0.30769230769176953</v>
      </c>
      <c r="V2007" s="417">
        <f t="shared" si="3533"/>
        <v>0.23999999999978169</v>
      </c>
      <c r="W2007" s="63">
        <f t="shared" si="3533"/>
        <v>0.28571428571846191</v>
      </c>
      <c r="X2007" s="63">
        <f t="shared" si="3533"/>
        <v>0.26666666666545402</v>
      </c>
      <c r="Y2007" s="63">
        <f t="shared" si="3533"/>
        <v>0.36363636363711527</v>
      </c>
      <c r="Z2007" s="63">
        <f t="shared" si="3533"/>
        <v>0.30769230769176953</v>
      </c>
      <c r="AA2007" s="63">
        <f t="shared" si="3533"/>
        <v>0.33333333332996484</v>
      </c>
      <c r="AB2007" s="64">
        <f t="shared" si="3533"/>
        <v>0.37500000000284217</v>
      </c>
      <c r="AC2007" s="382"/>
      <c r="AD2007" s="61"/>
      <c r="AE2007" s="69"/>
      <c r="AF2007" s="386"/>
      <c r="AG2007" s="386"/>
      <c r="AH2007" s="386"/>
      <c r="AI2007" s="386"/>
      <c r="AJ2007" s="386"/>
      <c r="AK2007" s="386"/>
      <c r="AL2007" s="386"/>
      <c r="AM2007" s="386"/>
      <c r="AN2007" s="386"/>
      <c r="AO2007" s="386"/>
      <c r="AP2007" s="386"/>
      <c r="AQ2007" s="386"/>
      <c r="AR2007" s="386"/>
      <c r="AS2007" s="386"/>
      <c r="AT2007" s="386"/>
      <c r="AU2007" s="386"/>
      <c r="AV2007" s="386"/>
      <c r="AW2007" s="386"/>
      <c r="AX2007" s="386"/>
      <c r="AY2007" s="386"/>
      <c r="AZ2007" s="386"/>
      <c r="BA2007" s="386"/>
      <c r="BB2007" s="386"/>
      <c r="BC2007" s="386"/>
      <c r="BD2007" s="386"/>
      <c r="BE2007" s="376"/>
      <c r="BF2007" s="376"/>
      <c r="BG2007" s="376"/>
      <c r="BH2007" s="376"/>
      <c r="BI2007" s="376"/>
      <c r="BJ2007" s="376"/>
      <c r="BK2007" s="376"/>
      <c r="BL2007" s="376"/>
      <c r="BM2007" s="376"/>
      <c r="BN2007" s="376"/>
      <c r="BO2007" s="376"/>
      <c r="BP2007" s="376"/>
      <c r="BQ2007" s="376"/>
      <c r="BR2007" s="376"/>
      <c r="BS2007" s="376"/>
      <c r="BT2007" s="376"/>
      <c r="BU2007" s="376"/>
      <c r="BV2007" s="376"/>
      <c r="BW2007" s="376"/>
      <c r="BX2007" s="376"/>
      <c r="BY2007" s="187"/>
      <c r="BZ2007" s="187"/>
      <c r="CA2007" s="187"/>
      <c r="CB2007" s="187"/>
      <c r="CC2007" s="187"/>
    </row>
    <row r="2008" spans="1:81" s="175" customFormat="1" ht="10.5" customHeight="1">
      <c r="A2008" s="1388" t="s">
        <v>7</v>
      </c>
      <c r="B2008" s="1391" t="s">
        <v>762</v>
      </c>
      <c r="C2008" s="1264"/>
      <c r="D2008" s="1266"/>
      <c r="E2008" s="66"/>
      <c r="F2008" s="71"/>
      <c r="G2008" s="71"/>
      <c r="H2008" s="381"/>
      <c r="I2008" s="71"/>
      <c r="J2008" s="71"/>
      <c r="K2008" s="71"/>
      <c r="L2008" s="71"/>
      <c r="M2008" s="71"/>
      <c r="N2008" s="381"/>
      <c r="O2008" s="71"/>
      <c r="P2008" s="71"/>
      <c r="Q2008" s="71"/>
      <c r="R2008" s="71"/>
      <c r="S2008" s="71"/>
      <c r="T2008" s="71"/>
      <c r="U2008" s="71"/>
      <c r="V2008" s="381"/>
      <c r="W2008" s="71"/>
      <c r="X2008" s="71"/>
      <c r="Y2008" s="71"/>
      <c r="Z2008" s="71"/>
      <c r="AA2008" s="71"/>
      <c r="AB2008" s="72"/>
      <c r="AC2008" s="509"/>
      <c r="AD2008" s="886"/>
      <c r="AE2008" s="881"/>
      <c r="AF2008" s="117"/>
      <c r="AG2008" s="117"/>
      <c r="AH2008" s="117"/>
      <c r="AI2008" s="117"/>
      <c r="AJ2008" s="117"/>
      <c r="AK2008" s="117"/>
      <c r="AL2008" s="117"/>
      <c r="AM2008" s="117"/>
      <c r="AN2008" s="117"/>
      <c r="AO2008" s="117"/>
      <c r="AP2008" s="117"/>
      <c r="AQ2008" s="117"/>
      <c r="AR2008" s="117"/>
      <c r="AS2008" s="117"/>
      <c r="AT2008" s="117"/>
      <c r="AU2008" s="117"/>
      <c r="AV2008" s="117"/>
      <c r="AW2008" s="117"/>
      <c r="AX2008" s="117"/>
      <c r="AY2008" s="117"/>
      <c r="AZ2008" s="117"/>
      <c r="BA2008" s="117"/>
      <c r="BB2008" s="117"/>
      <c r="BC2008" s="117"/>
      <c r="BD2008" s="117"/>
      <c r="BE2008" s="384"/>
      <c r="BF2008" s="384"/>
      <c r="BG2008" s="384"/>
      <c r="BH2008" s="384"/>
      <c r="BI2008" s="384"/>
      <c r="BJ2008" s="384"/>
      <c r="BK2008" s="384"/>
      <c r="BL2008" s="384"/>
      <c r="BM2008" s="384"/>
      <c r="BN2008" s="384"/>
      <c r="BO2008" s="384"/>
      <c r="BP2008" s="384"/>
      <c r="BQ2008" s="384"/>
      <c r="BR2008" s="384"/>
      <c r="BS2008" s="384"/>
      <c r="BT2008" s="384"/>
      <c r="BU2008" s="384"/>
      <c r="BV2008" s="384"/>
      <c r="BW2008" s="384"/>
      <c r="BX2008" s="384"/>
    </row>
    <row r="2009" spans="1:81" s="1" customFormat="1" ht="10.5" customHeight="1">
      <c r="A2009" s="1389"/>
      <c r="B2009" s="1392"/>
      <c r="C2009" s="1265" t="s">
        <v>136</v>
      </c>
      <c r="D2009" s="155" t="s">
        <v>34</v>
      </c>
      <c r="E2009" s="122">
        <v>20.2</v>
      </c>
      <c r="F2009" s="122">
        <v>20.5</v>
      </c>
      <c r="G2009" s="122">
        <v>19.899999999999999</v>
      </c>
      <c r="H2009" s="400">
        <v>20.100000000000001</v>
      </c>
      <c r="I2009" s="122">
        <v>19</v>
      </c>
      <c r="J2009" s="122">
        <v>20.399999999999999</v>
      </c>
      <c r="K2009" s="122">
        <v>23.6</v>
      </c>
      <c r="L2009" s="122">
        <v>27.2</v>
      </c>
      <c r="M2009" s="122">
        <v>25.9</v>
      </c>
      <c r="N2009" s="400">
        <v>29.4</v>
      </c>
      <c r="O2009" s="122">
        <v>27.8</v>
      </c>
      <c r="P2009" s="122">
        <v>28.6</v>
      </c>
      <c r="Q2009" s="122">
        <v>28.6</v>
      </c>
      <c r="R2009" s="122">
        <v>32.299999999999997</v>
      </c>
      <c r="S2009" s="122">
        <v>35.1</v>
      </c>
      <c r="T2009" s="122">
        <v>32.200000000000003</v>
      </c>
      <c r="U2009" s="122">
        <v>34</v>
      </c>
      <c r="V2009" s="400">
        <v>36.200000000000003</v>
      </c>
      <c r="W2009" s="122">
        <v>40.6</v>
      </c>
      <c r="X2009" s="122">
        <v>40.9</v>
      </c>
      <c r="Y2009" s="122">
        <v>39.700000000000003</v>
      </c>
      <c r="Z2009" s="122">
        <v>33.5</v>
      </c>
      <c r="AA2009" s="122">
        <v>28.3</v>
      </c>
      <c r="AB2009" s="123">
        <v>24.4</v>
      </c>
      <c r="AC2009" s="382"/>
      <c r="AD2009" s="206"/>
      <c r="AE2009" s="69"/>
      <c r="AF2009" s="386"/>
      <c r="AG2009" s="386"/>
      <c r="AH2009" s="386"/>
      <c r="AI2009" s="386"/>
      <c r="AJ2009" s="386"/>
      <c r="AK2009" s="386"/>
      <c r="AL2009" s="386"/>
      <c r="AM2009" s="386"/>
      <c r="AN2009" s="386"/>
      <c r="AO2009" s="386"/>
      <c r="AP2009" s="386"/>
      <c r="AQ2009" s="386"/>
      <c r="AR2009" s="386"/>
      <c r="AS2009" s="386"/>
      <c r="AT2009" s="386"/>
      <c r="AU2009" s="386"/>
      <c r="AV2009" s="386"/>
      <c r="AW2009" s="386"/>
      <c r="AX2009" s="386"/>
      <c r="AY2009" s="386"/>
      <c r="AZ2009" s="386"/>
      <c r="BA2009" s="386"/>
      <c r="BB2009" s="386"/>
      <c r="BC2009" s="386"/>
      <c r="BD2009" s="386"/>
      <c r="BE2009" s="376"/>
      <c r="BF2009" s="376"/>
      <c r="BG2009" s="376"/>
      <c r="BH2009" s="376"/>
      <c r="BI2009" s="376"/>
      <c r="BJ2009" s="376"/>
      <c r="BK2009" s="376"/>
      <c r="BL2009" s="376"/>
      <c r="BM2009" s="376"/>
      <c r="BN2009" s="376"/>
      <c r="BO2009" s="376"/>
      <c r="BP2009" s="376"/>
      <c r="BQ2009" s="376"/>
      <c r="BR2009" s="376"/>
      <c r="BS2009" s="376"/>
      <c r="BT2009" s="376"/>
      <c r="BU2009" s="376"/>
      <c r="BV2009" s="376"/>
      <c r="BW2009" s="376"/>
      <c r="BX2009" s="376"/>
      <c r="BY2009" s="187"/>
      <c r="BZ2009" s="187"/>
      <c r="CA2009" s="187"/>
      <c r="CB2009" s="187"/>
      <c r="CC2009" s="187"/>
    </row>
    <row r="2010" spans="1:81" s="1" customFormat="1" ht="10.5" customHeight="1">
      <c r="A2010" s="1389"/>
      <c r="B2010" s="1392"/>
      <c r="C2010" s="1265" t="s">
        <v>137</v>
      </c>
      <c r="D2010" s="155" t="s">
        <v>126</v>
      </c>
      <c r="E2010" s="73">
        <f t="shared" ref="E2010:AB2010" si="3534">(AG2010-AF2010)*$AE2010</f>
        <v>0.25200000000550066</v>
      </c>
      <c r="F2010" s="73">
        <f t="shared" si="3534"/>
        <v>0.25199999999895228</v>
      </c>
      <c r="G2010" s="73">
        <f t="shared" si="3534"/>
        <v>0.21599999999816646</v>
      </c>
      <c r="H2010" s="492">
        <v>0.2</v>
      </c>
      <c r="I2010" s="73">
        <f t="shared" si="3534"/>
        <v>0.21600000000471484</v>
      </c>
      <c r="J2010" s="73">
        <f t="shared" si="3534"/>
        <v>0.21599999999816646</v>
      </c>
      <c r="K2010" s="73">
        <f t="shared" si="3534"/>
        <v>0.25199999999895228</v>
      </c>
      <c r="L2010" s="73">
        <f t="shared" si="3534"/>
        <v>0.36000000000130966</v>
      </c>
      <c r="M2010" s="73">
        <f t="shared" si="3534"/>
        <v>0.21599999999816646</v>
      </c>
      <c r="N2010" s="492">
        <f t="shared" si="3534"/>
        <v>0.28799999999973808</v>
      </c>
      <c r="O2010" s="73">
        <f t="shared" si="3534"/>
        <v>0.28799999999973808</v>
      </c>
      <c r="P2010" s="73">
        <f t="shared" si="3534"/>
        <v>0.32400000000052387</v>
      </c>
      <c r="Q2010" s="73">
        <f t="shared" si="3534"/>
        <v>0.39600000000209551</v>
      </c>
      <c r="R2010" s="73">
        <f t="shared" si="3534"/>
        <v>0.36000000000130966</v>
      </c>
      <c r="S2010" s="73">
        <f t="shared" si="3534"/>
        <v>0.36000000000130966</v>
      </c>
      <c r="T2010" s="73">
        <f t="shared" si="3534"/>
        <v>0.3239999999939755</v>
      </c>
      <c r="U2010" s="73">
        <f t="shared" si="3534"/>
        <v>0.36000000000130966</v>
      </c>
      <c r="V2010" s="492">
        <f t="shared" si="3534"/>
        <v>0.39600000000209551</v>
      </c>
      <c r="W2010" s="73">
        <f t="shared" si="3534"/>
        <v>0.39600000000209551</v>
      </c>
      <c r="X2010" s="73">
        <f t="shared" si="3534"/>
        <v>0.46799999999711872</v>
      </c>
      <c r="Y2010" s="73">
        <f t="shared" si="3534"/>
        <v>0.4320000000028813</v>
      </c>
      <c r="Z2010" s="73">
        <f t="shared" si="3534"/>
        <v>0.43199999999633293</v>
      </c>
      <c r="AA2010" s="73">
        <f t="shared" si="3534"/>
        <v>0.32400000000052387</v>
      </c>
      <c r="AB2010" s="74">
        <f t="shared" si="3534"/>
        <v>0.28799999999973808</v>
      </c>
      <c r="AC2010" s="58">
        <f>SUM(D2010:AB2010)</f>
        <v>7.616000000004715</v>
      </c>
      <c r="AD2010" s="61"/>
      <c r="AE2010" s="69">
        <v>3.6</v>
      </c>
      <c r="AF2010" s="431">
        <v>13270.46</v>
      </c>
      <c r="AG2010" s="431">
        <v>13270.53</v>
      </c>
      <c r="AH2010" s="431">
        <v>13270.6</v>
      </c>
      <c r="AI2010" s="431">
        <v>13270.66</v>
      </c>
      <c r="AJ2010" s="431">
        <v>13270.71</v>
      </c>
      <c r="AK2010" s="431">
        <v>13270.77</v>
      </c>
      <c r="AL2010" s="431">
        <v>13270.83</v>
      </c>
      <c r="AM2010" s="431">
        <v>13270.9</v>
      </c>
      <c r="AN2010" s="431">
        <v>13271</v>
      </c>
      <c r="AO2010" s="431">
        <v>13271.06</v>
      </c>
      <c r="AP2010" s="431">
        <v>13271.14</v>
      </c>
      <c r="AQ2010" s="431">
        <v>13271.22</v>
      </c>
      <c r="AR2010" s="431">
        <v>13271.31</v>
      </c>
      <c r="AS2010" s="431">
        <v>13271.42</v>
      </c>
      <c r="AT2010" s="431">
        <v>13271.52</v>
      </c>
      <c r="AU2010" s="431">
        <v>13271.62</v>
      </c>
      <c r="AV2010" s="431">
        <v>13271.71</v>
      </c>
      <c r="AW2010" s="431">
        <v>13271.81</v>
      </c>
      <c r="AX2010" s="431">
        <v>13271.92</v>
      </c>
      <c r="AY2010" s="431">
        <v>13272.03</v>
      </c>
      <c r="AZ2010" s="431">
        <v>13272.16</v>
      </c>
      <c r="BA2010" s="431">
        <v>13272.28</v>
      </c>
      <c r="BB2010" s="431">
        <v>13272.4</v>
      </c>
      <c r="BC2010" s="431">
        <v>13272.49</v>
      </c>
      <c r="BD2010" s="431">
        <v>13272.57</v>
      </c>
      <c r="BE2010" s="376"/>
      <c r="BF2010" s="376"/>
      <c r="BG2010" s="376"/>
      <c r="BH2010" s="376"/>
      <c r="BI2010" s="376"/>
      <c r="BJ2010" s="376"/>
      <c r="BK2010" s="376"/>
      <c r="BL2010" s="376"/>
      <c r="BM2010" s="376"/>
      <c r="BN2010" s="376"/>
      <c r="BO2010" s="376"/>
      <c r="BP2010" s="376"/>
      <c r="BQ2010" s="376"/>
      <c r="BR2010" s="376"/>
      <c r="BS2010" s="376"/>
      <c r="BT2010" s="376"/>
      <c r="BU2010" s="376"/>
      <c r="BV2010" s="376"/>
      <c r="BW2010" s="376"/>
      <c r="BX2010" s="376"/>
      <c r="BY2010" s="187"/>
      <c r="BZ2010" s="187"/>
      <c r="CA2010" s="187"/>
      <c r="CB2010" s="187"/>
      <c r="CC2010" s="187"/>
    </row>
    <row r="2011" spans="1:81" s="1" customFormat="1" ht="10.5" customHeight="1">
      <c r="A2011" s="1389"/>
      <c r="B2011" s="1392"/>
      <c r="C2011" s="1265" t="s">
        <v>137</v>
      </c>
      <c r="D2011" s="155" t="s">
        <v>127</v>
      </c>
      <c r="E2011" s="73">
        <f t="shared" ref="E2011:AB2011" si="3535">(AG2011-AF2011)*$AE2010</f>
        <v>7.2000000001571612E-2</v>
      </c>
      <c r="F2011" s="73">
        <f t="shared" si="3535"/>
        <v>7.1999999998297426E-2</v>
      </c>
      <c r="G2011" s="73">
        <f t="shared" si="3535"/>
        <v>7.2000000001571612E-2</v>
      </c>
      <c r="H2011" s="492">
        <f t="shared" si="3535"/>
        <v>7.1999999998297426E-2</v>
      </c>
      <c r="I2011" s="73">
        <f t="shared" si="3535"/>
        <v>7.2000000001571612E-2</v>
      </c>
      <c r="J2011" s="73">
        <f t="shared" si="3535"/>
        <v>7.1999999998297426E-2</v>
      </c>
      <c r="K2011" s="73">
        <f t="shared" si="3535"/>
        <v>7.2000000001571612E-2</v>
      </c>
      <c r="L2011" s="73">
        <f t="shared" si="3535"/>
        <v>7.1999999998297426E-2</v>
      </c>
      <c r="M2011" s="73">
        <f t="shared" si="3535"/>
        <v>7.2000000001571612E-2</v>
      </c>
      <c r="N2011" s="492">
        <f t="shared" si="3535"/>
        <v>7.1999999998297426E-2</v>
      </c>
      <c r="O2011" s="73">
        <f t="shared" si="3535"/>
        <v>7.2000000001571612E-2</v>
      </c>
      <c r="P2011" s="73">
        <f t="shared" si="3535"/>
        <v>7.1999999998297426E-2</v>
      </c>
      <c r="Q2011" s="73">
        <f t="shared" si="3535"/>
        <v>7.2000000001571612E-2</v>
      </c>
      <c r="R2011" s="73">
        <f t="shared" si="3535"/>
        <v>7.2000000001571612E-2</v>
      </c>
      <c r="S2011" s="73">
        <f t="shared" si="3535"/>
        <v>7.1999999998297426E-2</v>
      </c>
      <c r="T2011" s="73">
        <f t="shared" si="3535"/>
        <v>0.10799999999908323</v>
      </c>
      <c r="U2011" s="73">
        <f t="shared" si="3535"/>
        <v>7.2000000001571612E-2</v>
      </c>
      <c r="V2011" s="492">
        <f t="shared" si="3535"/>
        <v>7.1999999998297426E-2</v>
      </c>
      <c r="W2011" s="73">
        <f t="shared" si="3535"/>
        <v>0.10800000000235742</v>
      </c>
      <c r="X2011" s="73">
        <f t="shared" si="3535"/>
        <v>7.1999999998297426E-2</v>
      </c>
      <c r="Y2011" s="73">
        <f t="shared" si="3535"/>
        <v>0.10799999999908323</v>
      </c>
      <c r="Z2011" s="73">
        <f t="shared" si="3535"/>
        <v>0.10800000000235742</v>
      </c>
      <c r="AA2011" s="73">
        <f t="shared" si="3535"/>
        <v>7.1999999998297426E-2</v>
      </c>
      <c r="AB2011" s="74">
        <f t="shared" si="3535"/>
        <v>7.2000000001571612E-2</v>
      </c>
      <c r="AC2011" s="382"/>
      <c r="AD2011" s="61">
        <f>SUM(E2011:AC2011)</f>
        <v>1.8720000000015717</v>
      </c>
      <c r="AE2011" s="69">
        <v>3.6</v>
      </c>
      <c r="AF2011" s="386">
        <v>5582.24</v>
      </c>
      <c r="AG2011" s="386">
        <v>5582.26</v>
      </c>
      <c r="AH2011" s="386">
        <v>5582.28</v>
      </c>
      <c r="AI2011" s="386">
        <v>5582.3</v>
      </c>
      <c r="AJ2011" s="386">
        <v>5582.32</v>
      </c>
      <c r="AK2011" s="386">
        <v>5582.34</v>
      </c>
      <c r="AL2011" s="386">
        <v>5582.36</v>
      </c>
      <c r="AM2011" s="386">
        <v>5582.38</v>
      </c>
      <c r="AN2011" s="386">
        <v>5582.4</v>
      </c>
      <c r="AO2011" s="386">
        <v>5582.42</v>
      </c>
      <c r="AP2011" s="386">
        <v>5582.44</v>
      </c>
      <c r="AQ2011" s="386">
        <v>5582.46</v>
      </c>
      <c r="AR2011" s="386">
        <v>5582.48</v>
      </c>
      <c r="AS2011" s="386">
        <v>5582.5</v>
      </c>
      <c r="AT2011" s="386">
        <v>5582.52</v>
      </c>
      <c r="AU2011" s="386">
        <v>5582.54</v>
      </c>
      <c r="AV2011" s="386">
        <v>5582.57</v>
      </c>
      <c r="AW2011" s="386">
        <v>5582.59</v>
      </c>
      <c r="AX2011" s="386">
        <v>5582.61</v>
      </c>
      <c r="AY2011" s="386">
        <v>5582.64</v>
      </c>
      <c r="AZ2011" s="386">
        <v>5582.66</v>
      </c>
      <c r="BA2011" s="386">
        <v>5582.69</v>
      </c>
      <c r="BB2011" s="386">
        <v>5582.72</v>
      </c>
      <c r="BC2011" s="386">
        <v>5582.74</v>
      </c>
      <c r="BD2011" s="386">
        <v>5582.76</v>
      </c>
      <c r="BE2011" s="376"/>
      <c r="BF2011" s="376"/>
      <c r="BG2011" s="376"/>
      <c r="BH2011" s="376"/>
      <c r="BI2011" s="376"/>
      <c r="BJ2011" s="376"/>
      <c r="BK2011" s="376"/>
      <c r="BL2011" s="376"/>
      <c r="BM2011" s="376"/>
      <c r="BN2011" s="376"/>
      <c r="BO2011" s="376"/>
      <c r="BP2011" s="376"/>
      <c r="BQ2011" s="376"/>
      <c r="BR2011" s="376"/>
      <c r="BS2011" s="376"/>
      <c r="BT2011" s="376"/>
      <c r="BU2011" s="376"/>
      <c r="BV2011" s="376"/>
      <c r="BW2011" s="376"/>
      <c r="BX2011" s="376"/>
      <c r="BY2011" s="187"/>
      <c r="BZ2011" s="187"/>
      <c r="CA2011" s="187"/>
      <c r="CB2011" s="187"/>
      <c r="CC2011" s="187"/>
    </row>
    <row r="2012" spans="1:81" s="1" customFormat="1" ht="10.5" customHeight="1" thickBot="1">
      <c r="A2012" s="1390"/>
      <c r="B2012" s="1393"/>
      <c r="C2012" s="312"/>
      <c r="D2012" s="271" t="s">
        <v>42</v>
      </c>
      <c r="E2012" s="63">
        <f t="shared" ref="E2012:AB2012" si="3536">E2011/E2010</f>
        <v>0.2857142857142857</v>
      </c>
      <c r="F2012" s="63">
        <f t="shared" si="3536"/>
        <v>0.28571428570871737</v>
      </c>
      <c r="G2012" s="63">
        <f t="shared" si="3536"/>
        <v>0.33333333334343884</v>
      </c>
      <c r="H2012" s="417">
        <f t="shared" si="3536"/>
        <v>0.35999999999148713</v>
      </c>
      <c r="I2012" s="63">
        <f t="shared" si="3536"/>
        <v>0.33333333333333331</v>
      </c>
      <c r="J2012" s="63">
        <f t="shared" si="3536"/>
        <v>0.33333333332828058</v>
      </c>
      <c r="K2012" s="63">
        <f t="shared" si="3536"/>
        <v>0.28571428572171015</v>
      </c>
      <c r="L2012" s="63">
        <f t="shared" si="3536"/>
        <v>0.19999999999454304</v>
      </c>
      <c r="M2012" s="63">
        <f t="shared" si="3536"/>
        <v>0.33333333334343884</v>
      </c>
      <c r="N2012" s="417">
        <f t="shared" si="3536"/>
        <v>0.24999999999431566</v>
      </c>
      <c r="O2012" s="63">
        <f t="shared" si="3536"/>
        <v>0.25000000000568434</v>
      </c>
      <c r="P2012" s="63">
        <f t="shared" si="3536"/>
        <v>0.22222222221660806</v>
      </c>
      <c r="Q2012" s="63">
        <f t="shared" si="3536"/>
        <v>0.18181818182118842</v>
      </c>
      <c r="R2012" s="63">
        <f t="shared" si="3536"/>
        <v>0.20000000000363799</v>
      </c>
      <c r="S2012" s="63">
        <f t="shared" si="3536"/>
        <v>0.19999999999454304</v>
      </c>
      <c r="T2012" s="63">
        <f t="shared" si="3536"/>
        <v>0.33333333333670184</v>
      </c>
      <c r="U2012" s="63">
        <f t="shared" si="3536"/>
        <v>0.20000000000363799</v>
      </c>
      <c r="V2012" s="417">
        <f t="shared" si="3536"/>
        <v>0.18181818181292025</v>
      </c>
      <c r="W2012" s="63">
        <f t="shared" si="3536"/>
        <v>0.2727272727317826</v>
      </c>
      <c r="X2012" s="63">
        <f t="shared" si="3536"/>
        <v>0.15384615384346303</v>
      </c>
      <c r="Y2012" s="63">
        <f t="shared" si="3536"/>
        <v>0.24999999999621042</v>
      </c>
      <c r="Z2012" s="63">
        <f t="shared" si="3536"/>
        <v>0.25000000000757916</v>
      </c>
      <c r="AA2012" s="63">
        <f t="shared" si="3536"/>
        <v>0.22222222221660806</v>
      </c>
      <c r="AB2012" s="64">
        <f t="shared" si="3536"/>
        <v>0.25000000000568434</v>
      </c>
      <c r="AC2012" s="382"/>
      <c r="AD2012" s="61"/>
      <c r="AE2012" s="69"/>
      <c r="AF2012" s="386"/>
      <c r="AG2012" s="386"/>
      <c r="AH2012" s="386"/>
      <c r="AI2012" s="386"/>
      <c r="AJ2012" s="386"/>
      <c r="AK2012" s="386"/>
      <c r="AL2012" s="386"/>
      <c r="AM2012" s="386"/>
      <c r="AN2012" s="386"/>
      <c r="AO2012" s="386"/>
      <c r="AP2012" s="386"/>
      <c r="AQ2012" s="386"/>
      <c r="AR2012" s="386"/>
      <c r="AS2012" s="386"/>
      <c r="AT2012" s="386"/>
      <c r="AU2012" s="386"/>
      <c r="AV2012" s="386"/>
      <c r="AW2012" s="386"/>
      <c r="AX2012" s="386"/>
      <c r="AY2012" s="386"/>
      <c r="AZ2012" s="386"/>
      <c r="BA2012" s="386"/>
      <c r="BB2012" s="386"/>
      <c r="BC2012" s="386"/>
      <c r="BD2012" s="386"/>
      <c r="BE2012" s="376"/>
      <c r="BF2012" s="376"/>
      <c r="BG2012" s="376"/>
      <c r="BH2012" s="376"/>
      <c r="BI2012" s="376"/>
      <c r="BJ2012" s="376"/>
      <c r="BK2012" s="376"/>
      <c r="BL2012" s="376"/>
      <c r="BM2012" s="376"/>
      <c r="BN2012" s="376"/>
      <c r="BO2012" s="376"/>
      <c r="BP2012" s="376"/>
      <c r="BQ2012" s="376"/>
      <c r="BR2012" s="376"/>
      <c r="BS2012" s="376"/>
      <c r="BT2012" s="376"/>
      <c r="BU2012" s="376"/>
      <c r="BV2012" s="376"/>
      <c r="BW2012" s="376"/>
      <c r="BX2012" s="376"/>
      <c r="BY2012" s="187"/>
      <c r="BZ2012" s="187"/>
      <c r="CA2012" s="187"/>
      <c r="CB2012" s="187"/>
      <c r="CC2012" s="187"/>
    </row>
    <row r="2013" spans="1:81" s="175" customFormat="1" ht="10.5" customHeight="1">
      <c r="A2013" s="1388" t="s">
        <v>104</v>
      </c>
      <c r="B2013" s="1391" t="s">
        <v>766</v>
      </c>
      <c r="C2013" s="1264"/>
      <c r="D2013" s="1266"/>
      <c r="E2013" s="66"/>
      <c r="F2013" s="71"/>
      <c r="G2013" s="71"/>
      <c r="H2013" s="381"/>
      <c r="I2013" s="71"/>
      <c r="J2013" s="71"/>
      <c r="K2013" s="71"/>
      <c r="L2013" s="71"/>
      <c r="M2013" s="71"/>
      <c r="N2013" s="381"/>
      <c r="O2013" s="71"/>
      <c r="P2013" s="71"/>
      <c r="Q2013" s="71"/>
      <c r="R2013" s="71"/>
      <c r="S2013" s="71"/>
      <c r="T2013" s="71"/>
      <c r="U2013" s="71"/>
      <c r="V2013" s="381"/>
      <c r="W2013" s="71"/>
      <c r="X2013" s="71"/>
      <c r="Y2013" s="71"/>
      <c r="Z2013" s="71"/>
      <c r="AA2013" s="71"/>
      <c r="AB2013" s="72"/>
      <c r="AC2013" s="509"/>
      <c r="AD2013" s="886"/>
      <c r="AE2013" s="881"/>
      <c r="AF2013" s="117"/>
      <c r="AG2013" s="117"/>
      <c r="AH2013" s="117"/>
      <c r="AI2013" s="117"/>
      <c r="AJ2013" s="117"/>
      <c r="AK2013" s="117"/>
      <c r="AL2013" s="117"/>
      <c r="AM2013" s="117"/>
      <c r="AN2013" s="117"/>
      <c r="AO2013" s="117"/>
      <c r="AP2013" s="117"/>
      <c r="AQ2013" s="117"/>
      <c r="AR2013" s="117"/>
      <c r="AS2013" s="117"/>
      <c r="AT2013" s="117"/>
      <c r="AU2013" s="117"/>
      <c r="AV2013" s="117"/>
      <c r="AW2013" s="117"/>
      <c r="AX2013" s="117"/>
      <c r="AY2013" s="117"/>
      <c r="AZ2013" s="117"/>
      <c r="BA2013" s="117"/>
      <c r="BB2013" s="117"/>
      <c r="BC2013" s="117"/>
      <c r="BD2013" s="117"/>
      <c r="BE2013" s="384"/>
      <c r="BF2013" s="384"/>
      <c r="BG2013" s="384"/>
      <c r="BH2013" s="384"/>
      <c r="BI2013" s="384"/>
      <c r="BJ2013" s="384"/>
      <c r="BK2013" s="384"/>
      <c r="BL2013" s="384"/>
      <c r="BM2013" s="384"/>
      <c r="BN2013" s="384"/>
      <c r="BO2013" s="384"/>
      <c r="BP2013" s="384"/>
      <c r="BQ2013" s="384"/>
      <c r="BR2013" s="384"/>
      <c r="BS2013" s="384"/>
      <c r="BT2013" s="384"/>
      <c r="BU2013" s="384"/>
      <c r="BV2013" s="384"/>
      <c r="BW2013" s="384"/>
      <c r="BX2013" s="384"/>
    </row>
    <row r="2014" spans="1:81" s="1" customFormat="1" ht="10.5" customHeight="1">
      <c r="A2014" s="1389"/>
      <c r="B2014" s="1392"/>
      <c r="C2014" s="1265" t="s">
        <v>136</v>
      </c>
      <c r="D2014" s="155" t="s">
        <v>34</v>
      </c>
      <c r="E2014" s="122">
        <v>60.6</v>
      </c>
      <c r="F2014" s="122">
        <v>55.1</v>
      </c>
      <c r="G2014" s="122">
        <v>52.2</v>
      </c>
      <c r="H2014" s="400">
        <v>52.2</v>
      </c>
      <c r="I2014" s="122">
        <v>55.3</v>
      </c>
      <c r="J2014" s="122">
        <v>59.4</v>
      </c>
      <c r="K2014" s="122">
        <v>79.2</v>
      </c>
      <c r="L2014" s="122">
        <v>84.2</v>
      </c>
      <c r="M2014" s="122">
        <v>93</v>
      </c>
      <c r="N2014" s="400">
        <v>101.2</v>
      </c>
      <c r="O2014" s="122">
        <v>102.9</v>
      </c>
      <c r="P2014" s="122">
        <v>105.2</v>
      </c>
      <c r="Q2014" s="122">
        <v>104.7</v>
      </c>
      <c r="R2014" s="122">
        <v>106.2</v>
      </c>
      <c r="S2014" s="122">
        <v>110.1</v>
      </c>
      <c r="T2014" s="122">
        <v>112</v>
      </c>
      <c r="U2014" s="122">
        <v>117.7</v>
      </c>
      <c r="V2014" s="400">
        <v>124</v>
      </c>
      <c r="W2014" s="122">
        <v>126.9</v>
      </c>
      <c r="X2014" s="122">
        <v>124.2</v>
      </c>
      <c r="Y2014" s="122">
        <v>119.5</v>
      </c>
      <c r="Z2014" s="122">
        <v>98.8</v>
      </c>
      <c r="AA2014" s="122">
        <v>83.9</v>
      </c>
      <c r="AB2014" s="123">
        <v>72.2</v>
      </c>
      <c r="AC2014" s="382"/>
      <c r="AD2014" s="206"/>
      <c r="AE2014" s="69"/>
      <c r="AF2014" s="386"/>
      <c r="AG2014" s="386"/>
      <c r="AH2014" s="386"/>
      <c r="AI2014" s="386"/>
      <c r="AJ2014" s="386"/>
      <c r="AK2014" s="386"/>
      <c r="AL2014" s="386"/>
      <c r="AM2014" s="386"/>
      <c r="AN2014" s="386"/>
      <c r="AO2014" s="386"/>
      <c r="AP2014" s="386"/>
      <c r="AQ2014" s="386"/>
      <c r="AR2014" s="386"/>
      <c r="AS2014" s="386"/>
      <c r="AT2014" s="386"/>
      <c r="AU2014" s="386"/>
      <c r="AV2014" s="386"/>
      <c r="AW2014" s="386"/>
      <c r="AX2014" s="386"/>
      <c r="AY2014" s="386"/>
      <c r="AZ2014" s="386"/>
      <c r="BA2014" s="386"/>
      <c r="BB2014" s="386"/>
      <c r="BC2014" s="386"/>
      <c r="BD2014" s="386"/>
      <c r="BE2014" s="376"/>
      <c r="BF2014" s="376"/>
      <c r="BG2014" s="376"/>
      <c r="BH2014" s="376"/>
      <c r="BI2014" s="376"/>
      <c r="BJ2014" s="376"/>
      <c r="BK2014" s="376"/>
      <c r="BL2014" s="376"/>
      <c r="BM2014" s="376"/>
      <c r="BN2014" s="376"/>
      <c r="BO2014" s="376"/>
      <c r="BP2014" s="376"/>
      <c r="BQ2014" s="376"/>
      <c r="BR2014" s="376"/>
      <c r="BS2014" s="376"/>
      <c r="BT2014" s="376"/>
      <c r="BU2014" s="376"/>
      <c r="BV2014" s="376"/>
      <c r="BW2014" s="376"/>
      <c r="BX2014" s="376"/>
      <c r="BY2014" s="187"/>
      <c r="BZ2014" s="187"/>
      <c r="CA2014" s="187"/>
      <c r="CB2014" s="187"/>
      <c r="CC2014" s="187"/>
    </row>
    <row r="2015" spans="1:81" s="1" customFormat="1" ht="10.5" customHeight="1">
      <c r="A2015" s="1389"/>
      <c r="B2015" s="1392"/>
      <c r="C2015" s="1265" t="s">
        <v>137</v>
      </c>
      <c r="D2015" s="155" t="s">
        <v>126</v>
      </c>
      <c r="E2015" s="73">
        <v>0.6</v>
      </c>
      <c r="F2015" s="73">
        <f t="shared" ref="F2015:AB2015" si="3537">(AH2015-AG2015)*$AE2015</f>
        <v>0.6240000000005238</v>
      </c>
      <c r="G2015" s="73">
        <f t="shared" si="3537"/>
        <v>0.52799999999842839</v>
      </c>
      <c r="H2015" s="492">
        <v>0.6</v>
      </c>
      <c r="I2015" s="73">
        <f t="shared" si="3537"/>
        <v>0.52799999999842839</v>
      </c>
      <c r="J2015" s="73">
        <f t="shared" si="3537"/>
        <v>0.67200000000157156</v>
      </c>
      <c r="K2015" s="73">
        <f t="shared" si="3537"/>
        <v>0.6240000000005238</v>
      </c>
      <c r="L2015" s="73">
        <f t="shared" si="3537"/>
        <v>1.2479999999966822</v>
      </c>
      <c r="M2015" s="73">
        <f t="shared" si="3537"/>
        <v>0.6240000000005238</v>
      </c>
      <c r="N2015" s="492">
        <v>1.1599999999999999</v>
      </c>
      <c r="O2015" s="73">
        <f t="shared" si="3537"/>
        <v>1.0560000000012224</v>
      </c>
      <c r="P2015" s="73">
        <f t="shared" si="3537"/>
        <v>1.1039999999979044</v>
      </c>
      <c r="Q2015" s="73">
        <v>1.34</v>
      </c>
      <c r="R2015" s="73">
        <f t="shared" si="3537"/>
        <v>1.2959999999977299</v>
      </c>
      <c r="S2015" s="73">
        <f t="shared" si="3537"/>
        <v>1.1040000000022701</v>
      </c>
      <c r="T2015" s="73">
        <f t="shared" si="3537"/>
        <v>1.1519999999989523</v>
      </c>
      <c r="U2015" s="73">
        <f t="shared" si="3537"/>
        <v>1.1519999999989523</v>
      </c>
      <c r="V2015" s="492">
        <f t="shared" si="3537"/>
        <v>1.2960000000020955</v>
      </c>
      <c r="W2015" s="73">
        <f t="shared" si="3537"/>
        <v>1.3439999999987775</v>
      </c>
      <c r="X2015" s="73">
        <f t="shared" si="3537"/>
        <v>1.4880000000019209</v>
      </c>
      <c r="Y2015" s="73">
        <f t="shared" si="3537"/>
        <v>1.1519999999989523</v>
      </c>
      <c r="Z2015" s="73">
        <f t="shared" si="3537"/>
        <v>1.2480000000010476</v>
      </c>
      <c r="AA2015" s="73">
        <f t="shared" si="3537"/>
        <v>0.91199999999807912</v>
      </c>
      <c r="AB2015" s="74">
        <f t="shared" si="3537"/>
        <v>0.76799999999930146</v>
      </c>
      <c r="AC2015" s="58">
        <f>SUM(D2015:AB2015)</f>
        <v>23.619999999993894</v>
      </c>
      <c r="AD2015" s="61"/>
      <c r="AE2015" s="69">
        <v>4.8</v>
      </c>
      <c r="AF2015" s="431">
        <v>6320.69</v>
      </c>
      <c r="AG2015" s="431">
        <v>6320.83</v>
      </c>
      <c r="AH2015" s="431">
        <v>6320.96</v>
      </c>
      <c r="AI2015" s="431">
        <v>6321.07</v>
      </c>
      <c r="AJ2015" s="431">
        <v>6321.18</v>
      </c>
      <c r="AK2015" s="431">
        <v>6321.29</v>
      </c>
      <c r="AL2015" s="431">
        <v>6321.43</v>
      </c>
      <c r="AM2015" s="431">
        <v>6321.56</v>
      </c>
      <c r="AN2015" s="431">
        <v>6321.82</v>
      </c>
      <c r="AO2015" s="431">
        <v>6321.95</v>
      </c>
      <c r="AP2015" s="431">
        <v>6322.17</v>
      </c>
      <c r="AQ2015" s="431">
        <v>6322.39</v>
      </c>
      <c r="AR2015" s="431">
        <v>6322.62</v>
      </c>
      <c r="AS2015" s="431">
        <v>6322.92</v>
      </c>
      <c r="AT2015" s="431">
        <v>6323.19</v>
      </c>
      <c r="AU2015" s="431">
        <v>6323.42</v>
      </c>
      <c r="AV2015" s="431">
        <v>6323.66</v>
      </c>
      <c r="AW2015" s="431">
        <v>6323.9</v>
      </c>
      <c r="AX2015" s="431">
        <v>6324.17</v>
      </c>
      <c r="AY2015" s="431">
        <v>6324.45</v>
      </c>
      <c r="AZ2015" s="431">
        <v>6324.76</v>
      </c>
      <c r="BA2015" s="431">
        <v>6325</v>
      </c>
      <c r="BB2015" s="431">
        <v>6325.26</v>
      </c>
      <c r="BC2015" s="431">
        <v>6325.45</v>
      </c>
      <c r="BD2015" s="431">
        <v>6325.61</v>
      </c>
      <c r="BE2015" s="376"/>
      <c r="BF2015" s="376"/>
      <c r="BG2015" s="376"/>
      <c r="BH2015" s="376"/>
      <c r="BI2015" s="376"/>
      <c r="BJ2015" s="376"/>
      <c r="BK2015" s="376"/>
      <c r="BL2015" s="376"/>
      <c r="BM2015" s="376"/>
      <c r="BN2015" s="376"/>
      <c r="BO2015" s="376"/>
      <c r="BP2015" s="376"/>
      <c r="BQ2015" s="376"/>
      <c r="BR2015" s="376"/>
      <c r="BS2015" s="376"/>
      <c r="BT2015" s="376"/>
      <c r="BU2015" s="376"/>
      <c r="BV2015" s="376"/>
      <c r="BW2015" s="376"/>
      <c r="BX2015" s="376"/>
      <c r="BY2015" s="187"/>
      <c r="BZ2015" s="187"/>
      <c r="CA2015" s="187"/>
      <c r="CB2015" s="187"/>
      <c r="CC2015" s="187"/>
    </row>
    <row r="2016" spans="1:81" s="1" customFormat="1" ht="10.5" customHeight="1">
      <c r="A2016" s="1389"/>
      <c r="B2016" s="1392"/>
      <c r="C2016" s="1265" t="s">
        <v>137</v>
      </c>
      <c r="D2016" s="155" t="s">
        <v>127</v>
      </c>
      <c r="E2016" s="73">
        <f t="shared" ref="E2016:AB2016" si="3538">(AG2016-AF2016)*$AE2015</f>
        <v>0.28800000000192083</v>
      </c>
      <c r="F2016" s="73">
        <f t="shared" si="3538"/>
        <v>0.28800000000192083</v>
      </c>
      <c r="G2016" s="73">
        <f t="shared" si="3538"/>
        <v>0.28799999999755527</v>
      </c>
      <c r="H2016" s="492">
        <f t="shared" si="3538"/>
        <v>0.2400000000008731</v>
      </c>
      <c r="I2016" s="73">
        <f t="shared" si="3538"/>
        <v>0.2400000000008731</v>
      </c>
      <c r="J2016" s="73">
        <f t="shared" si="3538"/>
        <v>0.33599999999860303</v>
      </c>
      <c r="K2016" s="73">
        <f t="shared" si="3538"/>
        <v>0.2400000000008731</v>
      </c>
      <c r="L2016" s="73">
        <f t="shared" si="3538"/>
        <v>0.33599999999860303</v>
      </c>
      <c r="M2016" s="73">
        <f t="shared" si="3538"/>
        <v>0.33600000000296859</v>
      </c>
      <c r="N2016" s="492">
        <f t="shared" si="3538"/>
        <v>0.28799999999755527</v>
      </c>
      <c r="O2016" s="73">
        <f t="shared" si="3538"/>
        <v>0.33599999999860303</v>
      </c>
      <c r="P2016" s="73">
        <f t="shared" si="3538"/>
        <v>0.33600000000296859</v>
      </c>
      <c r="Q2016" s="73">
        <f t="shared" si="3538"/>
        <v>0.43200000000069849</v>
      </c>
      <c r="R2016" s="73">
        <f t="shared" si="3538"/>
        <v>0.38399999999965073</v>
      </c>
      <c r="S2016" s="73">
        <f t="shared" si="3538"/>
        <v>0.28799999999755527</v>
      </c>
      <c r="T2016" s="73">
        <f t="shared" si="3538"/>
        <v>0.38399999999965073</v>
      </c>
      <c r="U2016" s="73">
        <f t="shared" si="3538"/>
        <v>0.33600000000296859</v>
      </c>
      <c r="V2016" s="492">
        <f t="shared" si="3538"/>
        <v>0.33599999999860303</v>
      </c>
      <c r="W2016" s="73">
        <f t="shared" si="3538"/>
        <v>0.38399999999965073</v>
      </c>
      <c r="X2016" s="73">
        <f t="shared" si="3538"/>
        <v>0.38399999999965073</v>
      </c>
      <c r="Y2016" s="73">
        <f t="shared" si="3538"/>
        <v>0.28800000000192083</v>
      </c>
      <c r="Z2016" s="73">
        <f t="shared" si="3538"/>
        <v>0.38399999999965073</v>
      </c>
      <c r="AA2016" s="73">
        <f t="shared" si="3538"/>
        <v>0.28799999999755527</v>
      </c>
      <c r="AB2016" s="74">
        <f t="shared" si="3538"/>
        <v>0.28800000000192083</v>
      </c>
      <c r="AC2016" s="382"/>
      <c r="AD2016" s="61">
        <f>SUM(E2016:AC2016)</f>
        <v>7.7280000000027913</v>
      </c>
      <c r="AE2016" s="69">
        <v>4.8</v>
      </c>
      <c r="AF2016" s="386">
        <v>4593.2299999999996</v>
      </c>
      <c r="AG2016" s="386">
        <v>4593.29</v>
      </c>
      <c r="AH2016" s="386">
        <v>4593.3500000000004</v>
      </c>
      <c r="AI2016" s="386">
        <v>4593.41</v>
      </c>
      <c r="AJ2016" s="386">
        <v>4593.46</v>
      </c>
      <c r="AK2016" s="386">
        <v>4593.51</v>
      </c>
      <c r="AL2016" s="386">
        <v>4593.58</v>
      </c>
      <c r="AM2016" s="386">
        <v>4593.63</v>
      </c>
      <c r="AN2016" s="386">
        <v>4593.7</v>
      </c>
      <c r="AO2016" s="386">
        <v>4593.7700000000004</v>
      </c>
      <c r="AP2016" s="386">
        <v>4593.83</v>
      </c>
      <c r="AQ2016" s="386">
        <v>4593.8999999999996</v>
      </c>
      <c r="AR2016" s="386">
        <v>4593.97</v>
      </c>
      <c r="AS2016" s="386">
        <v>4594.0600000000004</v>
      </c>
      <c r="AT2016" s="386">
        <v>4594.1400000000003</v>
      </c>
      <c r="AU2016" s="386">
        <v>4594.2</v>
      </c>
      <c r="AV2016" s="386">
        <v>4594.28</v>
      </c>
      <c r="AW2016" s="386">
        <v>4594.3500000000004</v>
      </c>
      <c r="AX2016" s="386">
        <v>4594.42</v>
      </c>
      <c r="AY2016" s="386">
        <v>4594.5</v>
      </c>
      <c r="AZ2016" s="386">
        <v>4594.58</v>
      </c>
      <c r="BA2016" s="386">
        <v>4594.6400000000003</v>
      </c>
      <c r="BB2016" s="386">
        <v>4594.72</v>
      </c>
      <c r="BC2016" s="386">
        <v>4594.78</v>
      </c>
      <c r="BD2016" s="386">
        <v>4594.84</v>
      </c>
      <c r="BE2016" s="376"/>
      <c r="BF2016" s="376"/>
      <c r="BG2016" s="376"/>
      <c r="BH2016" s="376"/>
      <c r="BI2016" s="376"/>
      <c r="BJ2016" s="376"/>
      <c r="BK2016" s="376"/>
      <c r="BL2016" s="376"/>
      <c r="BM2016" s="376"/>
      <c r="BN2016" s="376"/>
      <c r="BO2016" s="376"/>
      <c r="BP2016" s="376"/>
      <c r="BQ2016" s="376"/>
      <c r="BR2016" s="376"/>
      <c r="BS2016" s="376"/>
      <c r="BT2016" s="376"/>
      <c r="BU2016" s="376"/>
      <c r="BV2016" s="376"/>
      <c r="BW2016" s="376"/>
      <c r="BX2016" s="376"/>
      <c r="BY2016" s="187"/>
      <c r="BZ2016" s="187"/>
      <c r="CA2016" s="187"/>
      <c r="CB2016" s="187"/>
      <c r="CC2016" s="187"/>
    </row>
    <row r="2017" spans="1:81" s="1" customFormat="1" ht="10.5" customHeight="1" thickBot="1">
      <c r="A2017" s="1390"/>
      <c r="B2017" s="1393"/>
      <c r="C2017" s="312"/>
      <c r="D2017" s="271" t="s">
        <v>42</v>
      </c>
      <c r="E2017" s="63">
        <f t="shared" ref="E2017:AB2017" si="3539">E2016/E2015</f>
        <v>0.48000000000320142</v>
      </c>
      <c r="F2017" s="63">
        <f t="shared" si="3539"/>
        <v>0.46153846154115236</v>
      </c>
      <c r="G2017" s="63">
        <f t="shared" si="3539"/>
        <v>0.54545454545153882</v>
      </c>
      <c r="H2017" s="417">
        <f t="shared" si="3539"/>
        <v>0.40000000000145519</v>
      </c>
      <c r="I2017" s="63">
        <f t="shared" si="3539"/>
        <v>0.45454545454846113</v>
      </c>
      <c r="J2017" s="63">
        <f t="shared" si="3539"/>
        <v>0.49999999999675188</v>
      </c>
      <c r="K2017" s="63">
        <f t="shared" si="3539"/>
        <v>0.38461538461646094</v>
      </c>
      <c r="L2017" s="63">
        <f t="shared" si="3539"/>
        <v>0.2692307692303656</v>
      </c>
      <c r="M2017" s="63">
        <f t="shared" si="3539"/>
        <v>0.53846153846584377</v>
      </c>
      <c r="N2017" s="417">
        <f t="shared" si="3539"/>
        <v>0.24827586206685801</v>
      </c>
      <c r="O2017" s="63">
        <f t="shared" si="3539"/>
        <v>0.31818181818012697</v>
      </c>
      <c r="P2017" s="63">
        <f t="shared" si="3539"/>
        <v>0.30434782609022315</v>
      </c>
      <c r="Q2017" s="63">
        <f t="shared" si="3539"/>
        <v>0.32238805970201379</v>
      </c>
      <c r="R2017" s="63">
        <f t="shared" si="3539"/>
        <v>0.2962962962965458</v>
      </c>
      <c r="S2017" s="63">
        <f t="shared" si="3539"/>
        <v>0.2608695652146405</v>
      </c>
      <c r="T2017" s="63">
        <f t="shared" si="3539"/>
        <v>0.33333333333333331</v>
      </c>
      <c r="U2017" s="63">
        <f t="shared" si="3539"/>
        <v>0.2916666666695088</v>
      </c>
      <c r="V2017" s="417">
        <f t="shared" si="3539"/>
        <v>0.25925925925776216</v>
      </c>
      <c r="W2017" s="63">
        <f t="shared" si="3539"/>
        <v>0.2857142857142857</v>
      </c>
      <c r="X2017" s="63">
        <f t="shared" si="3539"/>
        <v>0.25806451612846437</v>
      </c>
      <c r="Y2017" s="63">
        <f t="shared" si="3539"/>
        <v>0.25000000000189476</v>
      </c>
      <c r="Z2017" s="63">
        <f t="shared" si="3539"/>
        <v>0.30769230769176953</v>
      </c>
      <c r="AA2017" s="63">
        <f t="shared" si="3539"/>
        <v>0.31578947368219501</v>
      </c>
      <c r="AB2017" s="64">
        <f t="shared" si="3539"/>
        <v>0.37500000000284217</v>
      </c>
      <c r="AC2017" s="382"/>
      <c r="AD2017" s="61"/>
      <c r="AE2017" s="69"/>
      <c r="AF2017" s="386"/>
      <c r="AG2017" s="386"/>
      <c r="AH2017" s="386"/>
      <c r="AI2017" s="386"/>
      <c r="AJ2017" s="386"/>
      <c r="AK2017" s="386"/>
      <c r="AL2017" s="386"/>
      <c r="AM2017" s="386"/>
      <c r="AN2017" s="386"/>
      <c r="AO2017" s="386"/>
      <c r="AP2017" s="386"/>
      <c r="AQ2017" s="386"/>
      <c r="AR2017" s="386"/>
      <c r="AS2017" s="386"/>
      <c r="AT2017" s="386"/>
      <c r="AU2017" s="386"/>
      <c r="AV2017" s="386"/>
      <c r="AW2017" s="386"/>
      <c r="AX2017" s="386"/>
      <c r="AY2017" s="386"/>
      <c r="AZ2017" s="386"/>
      <c r="BA2017" s="386"/>
      <c r="BB2017" s="386"/>
      <c r="BC2017" s="386"/>
      <c r="BD2017" s="386"/>
      <c r="BE2017" s="376"/>
      <c r="BF2017" s="376"/>
      <c r="BG2017" s="376"/>
      <c r="BH2017" s="376"/>
      <c r="BI2017" s="376"/>
      <c r="BJ2017" s="376"/>
      <c r="BK2017" s="376"/>
      <c r="BL2017" s="376"/>
      <c r="BM2017" s="376"/>
      <c r="BN2017" s="376"/>
      <c r="BO2017" s="376"/>
      <c r="BP2017" s="376"/>
      <c r="BQ2017" s="376"/>
      <c r="BR2017" s="376"/>
      <c r="BS2017" s="376"/>
      <c r="BT2017" s="376"/>
      <c r="BU2017" s="376"/>
      <c r="BV2017" s="376"/>
      <c r="BW2017" s="376"/>
      <c r="BX2017" s="376"/>
      <c r="BY2017" s="187"/>
      <c r="BZ2017" s="187"/>
      <c r="CA2017" s="187"/>
      <c r="CB2017" s="187"/>
      <c r="CC2017" s="187"/>
    </row>
    <row r="2018" spans="1:81" s="175" customFormat="1" ht="10.5" customHeight="1">
      <c r="A2018" s="1388" t="s">
        <v>9</v>
      </c>
      <c r="B2018" s="1391" t="s">
        <v>763</v>
      </c>
      <c r="C2018" s="1264"/>
      <c r="D2018" s="1266"/>
      <c r="E2018" s="66"/>
      <c r="F2018" s="71"/>
      <c r="G2018" s="71"/>
      <c r="H2018" s="381"/>
      <c r="I2018" s="71"/>
      <c r="J2018" s="71"/>
      <c r="K2018" s="71"/>
      <c r="L2018" s="71"/>
      <c r="M2018" s="71"/>
      <c r="N2018" s="381"/>
      <c r="O2018" s="71"/>
      <c r="P2018" s="71"/>
      <c r="Q2018" s="71"/>
      <c r="R2018" s="71"/>
      <c r="S2018" s="71"/>
      <c r="T2018" s="71"/>
      <c r="U2018" s="71"/>
      <c r="V2018" s="381"/>
      <c r="W2018" s="71"/>
      <c r="X2018" s="71"/>
      <c r="Y2018" s="71"/>
      <c r="Z2018" s="71"/>
      <c r="AA2018" s="71"/>
      <c r="AB2018" s="72"/>
      <c r="AC2018" s="509"/>
      <c r="AD2018" s="886"/>
      <c r="AE2018" s="881"/>
      <c r="AF2018" s="117"/>
      <c r="AG2018" s="117"/>
      <c r="AH2018" s="117"/>
      <c r="AI2018" s="117"/>
      <c r="AJ2018" s="117"/>
      <c r="AK2018" s="117"/>
      <c r="AL2018" s="117"/>
      <c r="AM2018" s="117"/>
      <c r="AN2018" s="117"/>
      <c r="AO2018" s="117"/>
      <c r="AP2018" s="117"/>
      <c r="AQ2018" s="117"/>
      <c r="AR2018" s="117"/>
      <c r="AS2018" s="117"/>
      <c r="AT2018" s="117"/>
      <c r="AU2018" s="117"/>
      <c r="AV2018" s="117"/>
      <c r="AW2018" s="117"/>
      <c r="AX2018" s="117"/>
      <c r="AY2018" s="117"/>
      <c r="AZ2018" s="117"/>
      <c r="BA2018" s="117"/>
      <c r="BB2018" s="117"/>
      <c r="BC2018" s="117"/>
      <c r="BD2018" s="117"/>
      <c r="BE2018" s="384"/>
      <c r="BF2018" s="384"/>
      <c r="BG2018" s="384"/>
      <c r="BH2018" s="384"/>
      <c r="BI2018" s="384"/>
      <c r="BJ2018" s="384"/>
      <c r="BK2018" s="384"/>
      <c r="BL2018" s="384"/>
      <c r="BM2018" s="384"/>
      <c r="BN2018" s="384"/>
      <c r="BO2018" s="384"/>
      <c r="BP2018" s="384"/>
      <c r="BQ2018" s="384"/>
      <c r="BR2018" s="384"/>
      <c r="BS2018" s="384"/>
      <c r="BT2018" s="384"/>
      <c r="BU2018" s="384"/>
      <c r="BV2018" s="384"/>
      <c r="BW2018" s="384"/>
      <c r="BX2018" s="384"/>
    </row>
    <row r="2019" spans="1:81" s="1" customFormat="1" ht="10.5" customHeight="1">
      <c r="A2019" s="1389"/>
      <c r="B2019" s="1392"/>
      <c r="C2019" s="1265" t="s">
        <v>136</v>
      </c>
      <c r="D2019" s="155" t="s">
        <v>34</v>
      </c>
      <c r="E2019" s="122">
        <v>58.2</v>
      </c>
      <c r="F2019" s="122">
        <v>53.6</v>
      </c>
      <c r="G2019" s="122">
        <v>53.5</v>
      </c>
      <c r="H2019" s="400">
        <v>55</v>
      </c>
      <c r="I2019" s="122">
        <v>56.9</v>
      </c>
      <c r="J2019" s="122">
        <v>59.6</v>
      </c>
      <c r="K2019" s="122">
        <v>70</v>
      </c>
      <c r="L2019" s="122">
        <v>76.7</v>
      </c>
      <c r="M2019" s="122">
        <v>90</v>
      </c>
      <c r="N2019" s="400">
        <v>92.1</v>
      </c>
      <c r="O2019" s="122">
        <v>98.6</v>
      </c>
      <c r="P2019" s="122">
        <v>102.4</v>
      </c>
      <c r="Q2019" s="122">
        <v>103.2</v>
      </c>
      <c r="R2019" s="122">
        <v>107</v>
      </c>
      <c r="S2019" s="122">
        <v>114.7</v>
      </c>
      <c r="T2019" s="122">
        <v>112.4</v>
      </c>
      <c r="U2019" s="122">
        <v>111.2</v>
      </c>
      <c r="V2019" s="400">
        <v>106.7</v>
      </c>
      <c r="W2019" s="122">
        <v>93</v>
      </c>
      <c r="X2019" s="122">
        <v>88.9</v>
      </c>
      <c r="Y2019" s="122">
        <v>85.2</v>
      </c>
      <c r="Z2019" s="122">
        <v>76</v>
      </c>
      <c r="AA2019" s="122">
        <v>69.5</v>
      </c>
      <c r="AB2019" s="123">
        <v>60.9</v>
      </c>
      <c r="AC2019" s="382"/>
      <c r="AD2019" s="206"/>
      <c r="AE2019" s="69"/>
      <c r="AF2019" s="386"/>
      <c r="AG2019" s="386"/>
      <c r="AH2019" s="386"/>
      <c r="AI2019" s="386"/>
      <c r="AJ2019" s="386"/>
      <c r="AK2019" s="386"/>
      <c r="AL2019" s="386"/>
      <c r="AM2019" s="386"/>
      <c r="AN2019" s="386"/>
      <c r="AO2019" s="386"/>
      <c r="AP2019" s="386"/>
      <c r="AQ2019" s="386"/>
      <c r="AR2019" s="386"/>
      <c r="AS2019" s="386"/>
      <c r="AT2019" s="386"/>
      <c r="AU2019" s="386"/>
      <c r="AV2019" s="386"/>
      <c r="AW2019" s="386"/>
      <c r="AX2019" s="386"/>
      <c r="AY2019" s="386"/>
      <c r="AZ2019" s="386"/>
      <c r="BA2019" s="386"/>
      <c r="BB2019" s="386"/>
      <c r="BC2019" s="386"/>
      <c r="BD2019" s="386"/>
      <c r="BE2019" s="376"/>
      <c r="BF2019" s="376"/>
      <c r="BG2019" s="376"/>
      <c r="BH2019" s="376"/>
      <c r="BI2019" s="376"/>
      <c r="BJ2019" s="376"/>
      <c r="BK2019" s="376"/>
      <c r="BL2019" s="376"/>
      <c r="BM2019" s="376"/>
      <c r="BN2019" s="376"/>
      <c r="BO2019" s="376"/>
      <c r="BP2019" s="376"/>
      <c r="BQ2019" s="376"/>
      <c r="BR2019" s="376"/>
      <c r="BS2019" s="376"/>
      <c r="BT2019" s="376"/>
      <c r="BU2019" s="376"/>
      <c r="BV2019" s="376"/>
      <c r="BW2019" s="376"/>
      <c r="BX2019" s="376"/>
      <c r="BY2019" s="187"/>
      <c r="BZ2019" s="187"/>
      <c r="CA2019" s="187"/>
      <c r="CB2019" s="187"/>
      <c r="CC2019" s="187"/>
    </row>
    <row r="2020" spans="1:81" s="1" customFormat="1" ht="10.5" customHeight="1">
      <c r="A2020" s="1389"/>
      <c r="B2020" s="1392"/>
      <c r="C2020" s="1265" t="s">
        <v>137</v>
      </c>
      <c r="D2020" s="155" t="s">
        <v>126</v>
      </c>
      <c r="E2020" s="73">
        <f t="shared" ref="E2020:AB2020" si="3540">(AG2020-AF2020)*$AE2020</f>
        <v>0.55199999999895222</v>
      </c>
      <c r="F2020" s="73">
        <f t="shared" si="3540"/>
        <v>0.57600000000384166</v>
      </c>
      <c r="G2020" s="73">
        <f t="shared" si="3540"/>
        <v>0.55199999999895222</v>
      </c>
      <c r="H2020" s="492">
        <v>0.55000000000000004</v>
      </c>
      <c r="I2020" s="73">
        <f t="shared" si="3540"/>
        <v>0.5040000000066357</v>
      </c>
      <c r="J2020" s="73">
        <f t="shared" si="3540"/>
        <v>0.62399999999615829</v>
      </c>
      <c r="K2020" s="73">
        <f t="shared" si="3540"/>
        <v>0.55199999999895222</v>
      </c>
      <c r="L2020" s="73">
        <f t="shared" si="3540"/>
        <v>0.86400000000139698</v>
      </c>
      <c r="M2020" s="73">
        <f t="shared" si="3540"/>
        <v>0.6960000000020955</v>
      </c>
      <c r="N2020" s="492">
        <f t="shared" si="3540"/>
        <v>0.98399999999965071</v>
      </c>
      <c r="O2020" s="73">
        <f t="shared" si="3540"/>
        <v>0.98399999999965071</v>
      </c>
      <c r="P2020" s="73">
        <f t="shared" si="3540"/>
        <v>1.0320000000006984</v>
      </c>
      <c r="Q2020" s="73">
        <v>1.3</v>
      </c>
      <c r="R2020" s="73">
        <v>0.98</v>
      </c>
      <c r="S2020" s="73">
        <v>1.27</v>
      </c>
      <c r="T2020" s="73">
        <f t="shared" si="3540"/>
        <v>0.93599999999860295</v>
      </c>
      <c r="U2020" s="73">
        <f t="shared" si="3540"/>
        <v>1.2</v>
      </c>
      <c r="V2020" s="492">
        <v>1.2</v>
      </c>
      <c r="W2020" s="73">
        <f t="shared" si="3540"/>
        <v>1.0320000000006984</v>
      </c>
      <c r="X2020" s="73">
        <f t="shared" si="3540"/>
        <v>0.98399999999965071</v>
      </c>
      <c r="Y2020" s="73">
        <f t="shared" si="3540"/>
        <v>0.83999999999650754</v>
      </c>
      <c r="Z2020" s="73">
        <f t="shared" si="3540"/>
        <v>0.83999999999650754</v>
      </c>
      <c r="AA2020" s="73">
        <f t="shared" si="3540"/>
        <v>0.72000000000698494</v>
      </c>
      <c r="AB2020" s="74">
        <f t="shared" si="3540"/>
        <v>0.64799999999231661</v>
      </c>
      <c r="AC2020" s="58">
        <f>SUM(D2020:AB2020)</f>
        <v>20.41999999999825</v>
      </c>
      <c r="AD2020" s="61"/>
      <c r="AE2020" s="69">
        <v>2.4</v>
      </c>
      <c r="AF2020" s="431">
        <v>16434.03</v>
      </c>
      <c r="AG2020" s="431">
        <v>16434.259999999998</v>
      </c>
      <c r="AH2020" s="431">
        <v>16434.5</v>
      </c>
      <c r="AI2020" s="431">
        <v>16434.73</v>
      </c>
      <c r="AJ2020" s="431">
        <v>16434.939999999999</v>
      </c>
      <c r="AK2020" s="431">
        <v>16435.150000000001</v>
      </c>
      <c r="AL2020" s="431">
        <v>16435.41</v>
      </c>
      <c r="AM2020" s="431">
        <v>16435.64</v>
      </c>
      <c r="AN2020" s="431">
        <v>16436</v>
      </c>
      <c r="AO2020" s="431">
        <v>16436.29</v>
      </c>
      <c r="AP2020" s="431">
        <v>16436.7</v>
      </c>
      <c r="AQ2020" s="431">
        <v>16437.11</v>
      </c>
      <c r="AR2020" s="431">
        <v>16437.54</v>
      </c>
      <c r="AS2020" s="431">
        <v>16438.11</v>
      </c>
      <c r="AT2020" s="431">
        <v>16438.64</v>
      </c>
      <c r="AU2020" s="431">
        <v>16439.04</v>
      </c>
      <c r="AV2020" s="431">
        <v>16439.43</v>
      </c>
      <c r="AW2020" s="431">
        <v>16439.93</v>
      </c>
      <c r="AX2020" s="431">
        <v>16440.400000000001</v>
      </c>
      <c r="AY2020" s="431">
        <v>16440.830000000002</v>
      </c>
      <c r="AZ2020" s="431">
        <v>16441.240000000002</v>
      </c>
      <c r="BA2020" s="431">
        <v>16441.59</v>
      </c>
      <c r="BB2020" s="431">
        <v>16441.939999999999</v>
      </c>
      <c r="BC2020" s="431">
        <v>16442.240000000002</v>
      </c>
      <c r="BD2020" s="431">
        <v>16442.509999999998</v>
      </c>
      <c r="BE2020" s="376"/>
      <c r="BF2020" s="376"/>
      <c r="BG2020" s="376"/>
      <c r="BH2020" s="376"/>
      <c r="BI2020" s="376"/>
      <c r="BJ2020" s="376"/>
      <c r="BK2020" s="376"/>
      <c r="BL2020" s="376"/>
      <c r="BM2020" s="376"/>
      <c r="BN2020" s="376"/>
      <c r="BO2020" s="376"/>
      <c r="BP2020" s="376"/>
      <c r="BQ2020" s="376"/>
      <c r="BR2020" s="376"/>
      <c r="BS2020" s="376"/>
      <c r="BT2020" s="376"/>
      <c r="BU2020" s="376"/>
      <c r="BV2020" s="376"/>
      <c r="BW2020" s="376"/>
      <c r="BX2020" s="376"/>
      <c r="BY2020" s="187"/>
      <c r="BZ2020" s="187"/>
      <c r="CA2020" s="187"/>
      <c r="CB2020" s="187"/>
      <c r="CC2020" s="187"/>
    </row>
    <row r="2021" spans="1:81" s="1" customFormat="1" ht="10.5" customHeight="1">
      <c r="A2021" s="1389"/>
      <c r="B2021" s="1392"/>
      <c r="C2021" s="1265" t="s">
        <v>137</v>
      </c>
      <c r="D2021" s="155" t="s">
        <v>127</v>
      </c>
      <c r="E2021" s="73">
        <f t="shared" ref="E2021:AB2021" si="3541">(AG2021-AF2021)*$AE2020</f>
        <v>0.28799999999755527</v>
      </c>
      <c r="F2021" s="73">
        <f t="shared" si="3541"/>
        <v>0.31200000000244471</v>
      </c>
      <c r="G2021" s="73">
        <f t="shared" si="3541"/>
        <v>0.31199999999807915</v>
      </c>
      <c r="H2021" s="492">
        <f t="shared" si="3541"/>
        <v>0.28800000000192083</v>
      </c>
      <c r="I2021" s="73">
        <f t="shared" si="3541"/>
        <v>0.28799999999755527</v>
      </c>
      <c r="J2021" s="73">
        <f t="shared" si="3541"/>
        <v>0.33599999999860303</v>
      </c>
      <c r="K2021" s="73">
        <f t="shared" si="3541"/>
        <v>0.26400000000139695</v>
      </c>
      <c r="L2021" s="73">
        <f t="shared" si="3541"/>
        <v>0.45600000000122232</v>
      </c>
      <c r="M2021" s="73">
        <f t="shared" si="3541"/>
        <v>0.2400000000008731</v>
      </c>
      <c r="N2021" s="492">
        <f t="shared" si="3541"/>
        <v>0.38399999999965073</v>
      </c>
      <c r="O2021" s="73">
        <f t="shared" si="3541"/>
        <v>0.38399999999965073</v>
      </c>
      <c r="P2021" s="73">
        <f t="shared" si="3541"/>
        <v>0.40800000000017461</v>
      </c>
      <c r="Q2021" s="73">
        <f t="shared" si="3541"/>
        <v>0.55199999999895222</v>
      </c>
      <c r="R2021" s="73">
        <f t="shared" si="3541"/>
        <v>0.50399999999790446</v>
      </c>
      <c r="S2021" s="73">
        <f t="shared" si="3541"/>
        <v>0.3840000000040163</v>
      </c>
      <c r="T2021" s="73">
        <f t="shared" si="3541"/>
        <v>0.38399999999965073</v>
      </c>
      <c r="U2021" s="73">
        <f t="shared" si="3541"/>
        <v>0.43199999999633293</v>
      </c>
      <c r="V2021" s="492">
        <f t="shared" si="3541"/>
        <v>0.43200000000069849</v>
      </c>
      <c r="W2021" s="73">
        <f t="shared" si="3541"/>
        <v>0.38399999999965073</v>
      </c>
      <c r="X2021" s="73">
        <f t="shared" si="3541"/>
        <v>0.38399999999965073</v>
      </c>
      <c r="Y2021" s="73">
        <f t="shared" si="3541"/>
        <v>0.33600000000296859</v>
      </c>
      <c r="Z2021" s="73">
        <f t="shared" si="3541"/>
        <v>0.35999999999912685</v>
      </c>
      <c r="AA2021" s="73">
        <f t="shared" si="3541"/>
        <v>0.31199999999807915</v>
      </c>
      <c r="AB2021" s="74">
        <f t="shared" si="3541"/>
        <v>0.31200000000244471</v>
      </c>
      <c r="AC2021" s="382"/>
      <c r="AD2021" s="61">
        <f>SUM(E2021:AC2021)</f>
        <v>8.7359999999986027</v>
      </c>
      <c r="AE2021" s="69">
        <v>2.4</v>
      </c>
      <c r="AF2021" s="386">
        <v>9917.1200000000008</v>
      </c>
      <c r="AG2021" s="386">
        <v>9917.24</v>
      </c>
      <c r="AH2021" s="386">
        <v>9917.3700000000008</v>
      </c>
      <c r="AI2021" s="386">
        <v>9917.5</v>
      </c>
      <c r="AJ2021" s="386">
        <v>9917.6200000000008</v>
      </c>
      <c r="AK2021" s="386">
        <v>9917.74</v>
      </c>
      <c r="AL2021" s="386">
        <v>9917.8799999999992</v>
      </c>
      <c r="AM2021" s="386">
        <v>9917.99</v>
      </c>
      <c r="AN2021" s="386">
        <v>9918.18</v>
      </c>
      <c r="AO2021" s="386">
        <v>9918.2800000000007</v>
      </c>
      <c r="AP2021" s="386">
        <v>9918.44</v>
      </c>
      <c r="AQ2021" s="386">
        <v>9918.6</v>
      </c>
      <c r="AR2021" s="386">
        <v>9918.77</v>
      </c>
      <c r="AS2021" s="386">
        <v>9919</v>
      </c>
      <c r="AT2021" s="386">
        <v>9919.2099999999991</v>
      </c>
      <c r="AU2021" s="386">
        <v>9919.3700000000008</v>
      </c>
      <c r="AV2021" s="386">
        <v>9919.5300000000007</v>
      </c>
      <c r="AW2021" s="386">
        <v>9919.7099999999991</v>
      </c>
      <c r="AX2021" s="386">
        <v>9919.89</v>
      </c>
      <c r="AY2021" s="386">
        <v>9920.0499999999993</v>
      </c>
      <c r="AZ2021" s="386">
        <v>9920.2099999999991</v>
      </c>
      <c r="BA2021" s="386">
        <v>9920.35</v>
      </c>
      <c r="BB2021" s="386">
        <v>9920.5</v>
      </c>
      <c r="BC2021" s="386">
        <v>9920.6299999999992</v>
      </c>
      <c r="BD2021" s="386">
        <v>9920.76</v>
      </c>
      <c r="BE2021" s="376"/>
      <c r="BF2021" s="376"/>
      <c r="BG2021" s="376"/>
      <c r="BH2021" s="376"/>
      <c r="BI2021" s="376"/>
      <c r="BJ2021" s="376"/>
      <c r="BK2021" s="376"/>
      <c r="BL2021" s="376"/>
      <c r="BM2021" s="376"/>
      <c r="BN2021" s="376"/>
      <c r="BO2021" s="376"/>
      <c r="BP2021" s="376"/>
      <c r="BQ2021" s="376"/>
      <c r="BR2021" s="376"/>
      <c r="BS2021" s="376"/>
      <c r="BT2021" s="376"/>
      <c r="BU2021" s="376"/>
      <c r="BV2021" s="376"/>
      <c r="BW2021" s="376"/>
      <c r="BX2021" s="376"/>
      <c r="BY2021" s="187"/>
      <c r="BZ2021" s="187"/>
      <c r="CA2021" s="187"/>
      <c r="CB2021" s="187"/>
      <c r="CC2021" s="187"/>
    </row>
    <row r="2022" spans="1:81" s="1" customFormat="1" ht="10.5" customHeight="1" thickBot="1">
      <c r="A2022" s="1390"/>
      <c r="B2022" s="1393"/>
      <c r="C2022" s="312"/>
      <c r="D2022" s="271" t="s">
        <v>42</v>
      </c>
      <c r="E2022" s="63">
        <f t="shared" ref="E2022:AB2022" si="3542">E2021/E2020</f>
        <v>0.52173913043134412</v>
      </c>
      <c r="F2022" s="63">
        <f t="shared" si="3542"/>
        <v>0.54166666666729824</v>
      </c>
      <c r="G2022" s="63">
        <f t="shared" si="3542"/>
        <v>0.56521739130194093</v>
      </c>
      <c r="H2022" s="417">
        <f t="shared" si="3542"/>
        <v>0.523636363639856</v>
      </c>
      <c r="I2022" s="63">
        <f t="shared" si="3542"/>
        <v>0.5714285714161973</v>
      </c>
      <c r="J2022" s="63">
        <f t="shared" si="3542"/>
        <v>0.5384615384626148</v>
      </c>
      <c r="K2022" s="63">
        <f t="shared" si="3542"/>
        <v>0.47826086956865593</v>
      </c>
      <c r="L2022" s="63">
        <f t="shared" si="3542"/>
        <v>0.52777777777833912</v>
      </c>
      <c r="M2022" s="63">
        <f t="shared" si="3542"/>
        <v>0.34482758620711279</v>
      </c>
      <c r="N2022" s="417">
        <f t="shared" si="3542"/>
        <v>0.39024390243880797</v>
      </c>
      <c r="O2022" s="63">
        <f t="shared" si="3542"/>
        <v>0.39024390243880797</v>
      </c>
      <c r="P2022" s="63">
        <f t="shared" si="3542"/>
        <v>0.395348837209204</v>
      </c>
      <c r="Q2022" s="63">
        <f t="shared" si="3542"/>
        <v>0.42461538461457859</v>
      </c>
      <c r="R2022" s="63">
        <f t="shared" si="3542"/>
        <v>0.51428571428357595</v>
      </c>
      <c r="S2022" s="63">
        <f t="shared" si="3542"/>
        <v>0.30236220472757186</v>
      </c>
      <c r="T2022" s="63">
        <f t="shared" si="3542"/>
        <v>0.41025641025664944</v>
      </c>
      <c r="U2022" s="63">
        <f t="shared" si="3542"/>
        <v>0.3599999999969441</v>
      </c>
      <c r="V2022" s="417">
        <f t="shared" si="3542"/>
        <v>0.36000000000058208</v>
      </c>
      <c r="W2022" s="63">
        <f t="shared" si="3542"/>
        <v>0.3720930232552237</v>
      </c>
      <c r="X2022" s="63">
        <f t="shared" si="3542"/>
        <v>0.39024390243880797</v>
      </c>
      <c r="Y2022" s="63">
        <f t="shared" si="3542"/>
        <v>0.40000000000519709</v>
      </c>
      <c r="Z2022" s="63">
        <f t="shared" si="3542"/>
        <v>0.42857142857217095</v>
      </c>
      <c r="AA2022" s="63">
        <f t="shared" si="3542"/>
        <v>0.43333333332646157</v>
      </c>
      <c r="AB2022" s="64">
        <f t="shared" si="3542"/>
        <v>0.48148148149096315</v>
      </c>
      <c r="AC2022" s="382"/>
      <c r="AD2022" s="61"/>
      <c r="AE2022" s="69"/>
      <c r="AF2022" s="386"/>
      <c r="AG2022" s="386"/>
      <c r="AH2022" s="386"/>
      <c r="AI2022" s="386"/>
      <c r="AJ2022" s="386"/>
      <c r="AK2022" s="386"/>
      <c r="AL2022" s="386"/>
      <c r="AM2022" s="386"/>
      <c r="AN2022" s="386"/>
      <c r="AO2022" s="386"/>
      <c r="AP2022" s="386"/>
      <c r="AQ2022" s="386"/>
      <c r="AR2022" s="386"/>
      <c r="AS2022" s="386"/>
      <c r="AT2022" s="386"/>
      <c r="AU2022" s="386"/>
      <c r="AV2022" s="386"/>
      <c r="AW2022" s="386"/>
      <c r="AX2022" s="386"/>
      <c r="AY2022" s="386"/>
      <c r="AZ2022" s="386"/>
      <c r="BA2022" s="386"/>
      <c r="BB2022" s="386"/>
      <c r="BC2022" s="386"/>
      <c r="BD2022" s="386"/>
      <c r="BE2022" s="376"/>
      <c r="BF2022" s="376"/>
      <c r="BG2022" s="376"/>
      <c r="BH2022" s="376"/>
      <c r="BI2022" s="376"/>
      <c r="BJ2022" s="376"/>
      <c r="BK2022" s="376"/>
      <c r="BL2022" s="376"/>
      <c r="BM2022" s="376"/>
      <c r="BN2022" s="376"/>
      <c r="BO2022" s="376"/>
      <c r="BP2022" s="376"/>
      <c r="BQ2022" s="376"/>
      <c r="BR2022" s="376"/>
      <c r="BS2022" s="376"/>
      <c r="BT2022" s="376"/>
      <c r="BU2022" s="376"/>
      <c r="BV2022" s="376"/>
      <c r="BW2022" s="376"/>
      <c r="BX2022" s="376"/>
      <c r="BY2022" s="187"/>
      <c r="BZ2022" s="187"/>
      <c r="CA2022" s="187"/>
      <c r="CB2022" s="187"/>
      <c r="CC2022" s="187"/>
    </row>
    <row r="2023" spans="1:81" s="175" customFormat="1" ht="10.5" customHeight="1">
      <c r="A2023" s="1388" t="s">
        <v>80</v>
      </c>
      <c r="B2023" s="1391" t="s">
        <v>769</v>
      </c>
      <c r="C2023" s="1264"/>
      <c r="D2023" s="1266"/>
      <c r="E2023" s="66"/>
      <c r="F2023" s="71"/>
      <c r="G2023" s="71"/>
      <c r="H2023" s="381"/>
      <c r="I2023" s="71"/>
      <c r="J2023" s="71"/>
      <c r="K2023" s="71"/>
      <c r="L2023" s="71"/>
      <c r="M2023" s="71"/>
      <c r="N2023" s="381"/>
      <c r="O2023" s="71"/>
      <c r="P2023" s="71"/>
      <c r="Q2023" s="71"/>
      <c r="R2023" s="71"/>
      <c r="S2023" s="71"/>
      <c r="T2023" s="71"/>
      <c r="U2023" s="71"/>
      <c r="V2023" s="381"/>
      <c r="W2023" s="71"/>
      <c r="X2023" s="71"/>
      <c r="Y2023" s="71"/>
      <c r="Z2023" s="71"/>
      <c r="AA2023" s="71"/>
      <c r="AB2023" s="72"/>
      <c r="AC2023" s="509"/>
      <c r="AD2023" s="886"/>
      <c r="AE2023" s="881"/>
      <c r="AF2023" s="117"/>
      <c r="AG2023" s="117"/>
      <c r="AH2023" s="117"/>
      <c r="AI2023" s="117"/>
      <c r="AJ2023" s="117"/>
      <c r="AK2023" s="117"/>
      <c r="AL2023" s="117"/>
      <c r="AM2023" s="117"/>
      <c r="AN2023" s="117"/>
      <c r="AO2023" s="117"/>
      <c r="AP2023" s="117"/>
      <c r="AQ2023" s="117"/>
      <c r="AR2023" s="117"/>
      <c r="AS2023" s="117"/>
      <c r="AT2023" s="117"/>
      <c r="AU2023" s="117"/>
      <c r="AV2023" s="117"/>
      <c r="AW2023" s="117"/>
      <c r="AX2023" s="117"/>
      <c r="AY2023" s="117"/>
      <c r="AZ2023" s="117"/>
      <c r="BA2023" s="117"/>
      <c r="BB2023" s="117"/>
      <c r="BC2023" s="117"/>
      <c r="BD2023" s="117"/>
      <c r="BE2023" s="384"/>
      <c r="BF2023" s="384"/>
      <c r="BG2023" s="384"/>
      <c r="BH2023" s="384"/>
      <c r="BI2023" s="384"/>
      <c r="BJ2023" s="384"/>
      <c r="BK2023" s="384"/>
      <c r="BL2023" s="384"/>
      <c r="BM2023" s="384"/>
      <c r="BN2023" s="384"/>
      <c r="BO2023" s="384"/>
      <c r="BP2023" s="384"/>
      <c r="BQ2023" s="384"/>
      <c r="BR2023" s="384"/>
      <c r="BS2023" s="384"/>
      <c r="BT2023" s="384"/>
      <c r="BU2023" s="384"/>
      <c r="BV2023" s="384"/>
      <c r="BW2023" s="384"/>
      <c r="BX2023" s="384"/>
    </row>
    <row r="2024" spans="1:81" s="1" customFormat="1" ht="10.5" customHeight="1">
      <c r="A2024" s="1389"/>
      <c r="B2024" s="1392"/>
      <c r="C2024" s="1265" t="s">
        <v>136</v>
      </c>
      <c r="D2024" s="155" t="s">
        <v>34</v>
      </c>
      <c r="E2024" s="122">
        <v>0</v>
      </c>
      <c r="F2024" s="122">
        <v>0</v>
      </c>
      <c r="G2024" s="122">
        <v>0</v>
      </c>
      <c r="H2024" s="400">
        <v>0</v>
      </c>
      <c r="I2024" s="122">
        <v>0</v>
      </c>
      <c r="J2024" s="122">
        <v>0</v>
      </c>
      <c r="K2024" s="122">
        <v>0</v>
      </c>
      <c r="L2024" s="122">
        <v>0</v>
      </c>
      <c r="M2024" s="122">
        <v>0</v>
      </c>
      <c r="N2024" s="400">
        <v>0</v>
      </c>
      <c r="O2024" s="122">
        <v>0</v>
      </c>
      <c r="P2024" s="122">
        <v>0</v>
      </c>
      <c r="Q2024" s="122">
        <v>0</v>
      </c>
      <c r="R2024" s="122">
        <v>0</v>
      </c>
      <c r="S2024" s="122">
        <v>0</v>
      </c>
      <c r="T2024" s="122">
        <v>0</v>
      </c>
      <c r="U2024" s="122">
        <v>0</v>
      </c>
      <c r="V2024" s="400">
        <v>0</v>
      </c>
      <c r="W2024" s="122">
        <v>0</v>
      </c>
      <c r="X2024" s="122">
        <v>0</v>
      </c>
      <c r="Y2024" s="122">
        <v>0</v>
      </c>
      <c r="Z2024" s="122">
        <v>0</v>
      </c>
      <c r="AA2024" s="122">
        <v>0</v>
      </c>
      <c r="AB2024" s="123">
        <v>0</v>
      </c>
      <c r="AC2024" s="382"/>
      <c r="AD2024" s="206"/>
      <c r="AE2024" s="69"/>
      <c r="AF2024" s="386"/>
      <c r="AG2024" s="386"/>
      <c r="AH2024" s="386"/>
      <c r="AI2024" s="386"/>
      <c r="AJ2024" s="386"/>
      <c r="AK2024" s="386"/>
      <c r="AL2024" s="386"/>
      <c r="AM2024" s="386"/>
      <c r="AN2024" s="386"/>
      <c r="AO2024" s="386"/>
      <c r="AP2024" s="386"/>
      <c r="AQ2024" s="386"/>
      <c r="AR2024" s="386"/>
      <c r="AS2024" s="386"/>
      <c r="AT2024" s="386"/>
      <c r="AU2024" s="386"/>
      <c r="AV2024" s="386"/>
      <c r="AW2024" s="386"/>
      <c r="AX2024" s="386"/>
      <c r="AY2024" s="386"/>
      <c r="AZ2024" s="386"/>
      <c r="BA2024" s="386"/>
      <c r="BB2024" s="386"/>
      <c r="BC2024" s="386"/>
      <c r="BD2024" s="386"/>
      <c r="BE2024" s="376"/>
      <c r="BF2024" s="376"/>
      <c r="BG2024" s="376"/>
      <c r="BH2024" s="376"/>
      <c r="BI2024" s="376"/>
      <c r="BJ2024" s="376"/>
      <c r="BK2024" s="376"/>
      <c r="BL2024" s="376"/>
      <c r="BM2024" s="376"/>
      <c r="BN2024" s="376"/>
      <c r="BO2024" s="376"/>
      <c r="BP2024" s="376"/>
      <c r="BQ2024" s="376"/>
      <c r="BR2024" s="376"/>
      <c r="BS2024" s="376"/>
      <c r="BT2024" s="376"/>
      <c r="BU2024" s="376"/>
      <c r="BV2024" s="376"/>
      <c r="BW2024" s="376"/>
      <c r="BX2024" s="376"/>
      <c r="BY2024" s="187"/>
      <c r="BZ2024" s="187"/>
      <c r="CA2024" s="187"/>
      <c r="CB2024" s="187"/>
      <c r="CC2024" s="187"/>
    </row>
    <row r="2025" spans="1:81" s="1" customFormat="1" ht="10.5" customHeight="1">
      <c r="A2025" s="1389"/>
      <c r="B2025" s="1392"/>
      <c r="C2025" s="1265" t="s">
        <v>137</v>
      </c>
      <c r="D2025" s="155" t="s">
        <v>126</v>
      </c>
      <c r="E2025" s="73">
        <f t="shared" ref="E2025:AB2025" si="3543">(AG2025-AF2025)*$AE2025</f>
        <v>0</v>
      </c>
      <c r="F2025" s="73">
        <f t="shared" si="3543"/>
        <v>0</v>
      </c>
      <c r="G2025" s="73">
        <f t="shared" si="3543"/>
        <v>0</v>
      </c>
      <c r="H2025" s="492">
        <f t="shared" si="3543"/>
        <v>0</v>
      </c>
      <c r="I2025" s="73">
        <f t="shared" si="3543"/>
        <v>0</v>
      </c>
      <c r="J2025" s="73">
        <f t="shared" si="3543"/>
        <v>0</v>
      </c>
      <c r="K2025" s="73">
        <f t="shared" si="3543"/>
        <v>0</v>
      </c>
      <c r="L2025" s="73">
        <f t="shared" si="3543"/>
        <v>0</v>
      </c>
      <c r="M2025" s="73">
        <f t="shared" si="3543"/>
        <v>0</v>
      </c>
      <c r="N2025" s="492">
        <f t="shared" si="3543"/>
        <v>0</v>
      </c>
      <c r="O2025" s="73">
        <f t="shared" si="3543"/>
        <v>0</v>
      </c>
      <c r="P2025" s="73">
        <f t="shared" si="3543"/>
        <v>0</v>
      </c>
      <c r="Q2025" s="73">
        <f t="shared" si="3543"/>
        <v>0</v>
      </c>
      <c r="R2025" s="73">
        <f t="shared" si="3543"/>
        <v>0</v>
      </c>
      <c r="S2025" s="73">
        <f t="shared" si="3543"/>
        <v>0</v>
      </c>
      <c r="T2025" s="73">
        <f t="shared" si="3543"/>
        <v>0</v>
      </c>
      <c r="U2025" s="73">
        <f t="shared" si="3543"/>
        <v>0</v>
      </c>
      <c r="V2025" s="492">
        <f t="shared" si="3543"/>
        <v>0</v>
      </c>
      <c r="W2025" s="73">
        <f t="shared" si="3543"/>
        <v>0</v>
      </c>
      <c r="X2025" s="73">
        <f t="shared" si="3543"/>
        <v>0</v>
      </c>
      <c r="Y2025" s="73">
        <f t="shared" si="3543"/>
        <v>0</v>
      </c>
      <c r="Z2025" s="73">
        <f t="shared" si="3543"/>
        <v>0</v>
      </c>
      <c r="AA2025" s="73">
        <f t="shared" si="3543"/>
        <v>0</v>
      </c>
      <c r="AB2025" s="74">
        <f t="shared" si="3543"/>
        <v>0</v>
      </c>
      <c r="AC2025" s="58">
        <f>SUM(D2025:AB2025)</f>
        <v>0</v>
      </c>
      <c r="AD2025" s="61"/>
      <c r="AE2025" s="69">
        <v>4.8</v>
      </c>
      <c r="AF2025" s="431">
        <v>6730.08</v>
      </c>
      <c r="AG2025" s="431">
        <v>6730.08</v>
      </c>
      <c r="AH2025" s="431">
        <v>6730.08</v>
      </c>
      <c r="AI2025" s="431">
        <v>6730.08</v>
      </c>
      <c r="AJ2025" s="431">
        <v>6730.08</v>
      </c>
      <c r="AK2025" s="431">
        <v>6730.08</v>
      </c>
      <c r="AL2025" s="431">
        <v>6730.08</v>
      </c>
      <c r="AM2025" s="431">
        <v>6730.08</v>
      </c>
      <c r="AN2025" s="431">
        <v>6730.08</v>
      </c>
      <c r="AO2025" s="431">
        <v>6730.08</v>
      </c>
      <c r="AP2025" s="431">
        <v>6730.08</v>
      </c>
      <c r="AQ2025" s="431">
        <v>6730.08</v>
      </c>
      <c r="AR2025" s="431">
        <v>6730.08</v>
      </c>
      <c r="AS2025" s="431">
        <v>6730.08</v>
      </c>
      <c r="AT2025" s="431">
        <v>6730.08</v>
      </c>
      <c r="AU2025" s="431">
        <v>6730.08</v>
      </c>
      <c r="AV2025" s="431">
        <v>6730.08</v>
      </c>
      <c r="AW2025" s="431">
        <v>6730.08</v>
      </c>
      <c r="AX2025" s="431">
        <v>6730.08</v>
      </c>
      <c r="AY2025" s="431">
        <v>6730.08</v>
      </c>
      <c r="AZ2025" s="431">
        <v>6730.08</v>
      </c>
      <c r="BA2025" s="431">
        <v>6730.08</v>
      </c>
      <c r="BB2025" s="431">
        <v>6730.08</v>
      </c>
      <c r="BC2025" s="431">
        <v>6730.08</v>
      </c>
      <c r="BD2025" s="431">
        <v>6730.08</v>
      </c>
      <c r="BE2025" s="376"/>
      <c r="BF2025" s="376"/>
      <c r="BG2025" s="376"/>
      <c r="BH2025" s="376"/>
      <c r="BI2025" s="376"/>
      <c r="BJ2025" s="376"/>
      <c r="BK2025" s="376"/>
      <c r="BL2025" s="376"/>
      <c r="BM2025" s="376"/>
      <c r="BN2025" s="376"/>
      <c r="BO2025" s="376"/>
      <c r="BP2025" s="376"/>
      <c r="BQ2025" s="376"/>
      <c r="BR2025" s="376"/>
      <c r="BS2025" s="376"/>
      <c r="BT2025" s="376"/>
      <c r="BU2025" s="376"/>
      <c r="BV2025" s="376"/>
      <c r="BW2025" s="376"/>
      <c r="BX2025" s="376"/>
      <c r="BY2025" s="187"/>
      <c r="BZ2025" s="187"/>
      <c r="CA2025" s="187"/>
      <c r="CB2025" s="187"/>
      <c r="CC2025" s="187"/>
    </row>
    <row r="2026" spans="1:81" s="1" customFormat="1" ht="10.5" customHeight="1">
      <c r="A2026" s="1389"/>
      <c r="B2026" s="1392"/>
      <c r="C2026" s="1265" t="s">
        <v>137</v>
      </c>
      <c r="D2026" s="155" t="s">
        <v>127</v>
      </c>
      <c r="E2026" s="73">
        <f t="shared" ref="E2026:AB2026" si="3544">(AG2026-AF2026)*$AE2025</f>
        <v>0</v>
      </c>
      <c r="F2026" s="73">
        <f t="shared" si="3544"/>
        <v>0</v>
      </c>
      <c r="G2026" s="73">
        <f t="shared" si="3544"/>
        <v>0</v>
      </c>
      <c r="H2026" s="492">
        <f t="shared" si="3544"/>
        <v>0</v>
      </c>
      <c r="I2026" s="73">
        <f t="shared" si="3544"/>
        <v>0</v>
      </c>
      <c r="J2026" s="73">
        <f t="shared" si="3544"/>
        <v>0</v>
      </c>
      <c r="K2026" s="73">
        <f t="shared" si="3544"/>
        <v>0</v>
      </c>
      <c r="L2026" s="73">
        <f t="shared" si="3544"/>
        <v>0</v>
      </c>
      <c r="M2026" s="73">
        <f t="shared" si="3544"/>
        <v>0</v>
      </c>
      <c r="N2026" s="492">
        <f t="shared" si="3544"/>
        <v>0</v>
      </c>
      <c r="O2026" s="73">
        <f t="shared" si="3544"/>
        <v>0</v>
      </c>
      <c r="P2026" s="73">
        <f t="shared" si="3544"/>
        <v>0</v>
      </c>
      <c r="Q2026" s="73">
        <f t="shared" si="3544"/>
        <v>0</v>
      </c>
      <c r="R2026" s="73">
        <f t="shared" si="3544"/>
        <v>0</v>
      </c>
      <c r="S2026" s="73">
        <f t="shared" si="3544"/>
        <v>0</v>
      </c>
      <c r="T2026" s="73">
        <f t="shared" si="3544"/>
        <v>0</v>
      </c>
      <c r="U2026" s="73">
        <f t="shared" si="3544"/>
        <v>0</v>
      </c>
      <c r="V2026" s="492">
        <f t="shared" si="3544"/>
        <v>0</v>
      </c>
      <c r="W2026" s="73">
        <f t="shared" si="3544"/>
        <v>0</v>
      </c>
      <c r="X2026" s="73">
        <f t="shared" si="3544"/>
        <v>0</v>
      </c>
      <c r="Y2026" s="73">
        <f t="shared" si="3544"/>
        <v>0</v>
      </c>
      <c r="Z2026" s="73">
        <f t="shared" si="3544"/>
        <v>0</v>
      </c>
      <c r="AA2026" s="73">
        <f t="shared" si="3544"/>
        <v>0</v>
      </c>
      <c r="AB2026" s="74">
        <f t="shared" si="3544"/>
        <v>0</v>
      </c>
      <c r="AC2026" s="382"/>
      <c r="AD2026" s="61">
        <f>SUM(E2026:AC2026)</f>
        <v>0</v>
      </c>
      <c r="AE2026" s="69">
        <v>4.8</v>
      </c>
      <c r="AF2026" s="386">
        <v>3012.53</v>
      </c>
      <c r="AG2026" s="386">
        <v>3012.53</v>
      </c>
      <c r="AH2026" s="386">
        <v>3012.53</v>
      </c>
      <c r="AI2026" s="386">
        <v>3012.53</v>
      </c>
      <c r="AJ2026" s="386">
        <v>3012.53</v>
      </c>
      <c r="AK2026" s="386">
        <v>3012.53</v>
      </c>
      <c r="AL2026" s="386">
        <v>3012.53</v>
      </c>
      <c r="AM2026" s="386">
        <v>3012.53</v>
      </c>
      <c r="AN2026" s="386">
        <v>3012.53</v>
      </c>
      <c r="AO2026" s="386">
        <v>3012.53</v>
      </c>
      <c r="AP2026" s="386">
        <v>3012.53</v>
      </c>
      <c r="AQ2026" s="386">
        <v>3012.53</v>
      </c>
      <c r="AR2026" s="386">
        <v>3012.53</v>
      </c>
      <c r="AS2026" s="386">
        <v>3012.53</v>
      </c>
      <c r="AT2026" s="386">
        <v>3012.53</v>
      </c>
      <c r="AU2026" s="386">
        <v>3012.53</v>
      </c>
      <c r="AV2026" s="386">
        <v>3012.53</v>
      </c>
      <c r="AW2026" s="386">
        <v>3012.53</v>
      </c>
      <c r="AX2026" s="386">
        <v>3012.53</v>
      </c>
      <c r="AY2026" s="386">
        <v>3012.53</v>
      </c>
      <c r="AZ2026" s="386">
        <v>3012.53</v>
      </c>
      <c r="BA2026" s="386">
        <v>3012.53</v>
      </c>
      <c r="BB2026" s="386">
        <v>3012.53</v>
      </c>
      <c r="BC2026" s="386">
        <v>3012.53</v>
      </c>
      <c r="BD2026" s="386">
        <v>3012.53</v>
      </c>
      <c r="BE2026" s="376"/>
      <c r="BF2026" s="376"/>
      <c r="BG2026" s="376"/>
      <c r="BH2026" s="376"/>
      <c r="BI2026" s="376"/>
      <c r="BJ2026" s="376"/>
      <c r="BK2026" s="376"/>
      <c r="BL2026" s="376"/>
      <c r="BM2026" s="376"/>
      <c r="BN2026" s="376"/>
      <c r="BO2026" s="376"/>
      <c r="BP2026" s="376"/>
      <c r="BQ2026" s="376"/>
      <c r="BR2026" s="376"/>
      <c r="BS2026" s="376"/>
      <c r="BT2026" s="376"/>
      <c r="BU2026" s="376"/>
      <c r="BV2026" s="376"/>
      <c r="BW2026" s="376"/>
      <c r="BX2026" s="376"/>
      <c r="BY2026" s="187"/>
      <c r="BZ2026" s="187"/>
      <c r="CA2026" s="187"/>
      <c r="CB2026" s="187"/>
      <c r="CC2026" s="187"/>
    </row>
    <row r="2027" spans="1:81" s="1" customFormat="1" ht="10.5" customHeight="1" thickBot="1">
      <c r="A2027" s="1390"/>
      <c r="B2027" s="1393"/>
      <c r="C2027" s="312"/>
      <c r="D2027" s="271" t="s">
        <v>42</v>
      </c>
      <c r="E2027" s="63" t="e">
        <f>E2026/E2025</f>
        <v>#DIV/0!</v>
      </c>
      <c r="F2027" s="63" t="e">
        <f t="shared" ref="F2027:AB2027" si="3545">F2026/F2025</f>
        <v>#DIV/0!</v>
      </c>
      <c r="G2027" s="63" t="e">
        <f t="shared" si="3545"/>
        <v>#DIV/0!</v>
      </c>
      <c r="H2027" s="417" t="e">
        <f t="shared" si="3545"/>
        <v>#DIV/0!</v>
      </c>
      <c r="I2027" s="63" t="e">
        <f t="shared" si="3545"/>
        <v>#DIV/0!</v>
      </c>
      <c r="J2027" s="63" t="e">
        <f t="shared" si="3545"/>
        <v>#DIV/0!</v>
      </c>
      <c r="K2027" s="63" t="e">
        <f t="shared" si="3545"/>
        <v>#DIV/0!</v>
      </c>
      <c r="L2027" s="63" t="e">
        <f t="shared" si="3545"/>
        <v>#DIV/0!</v>
      </c>
      <c r="M2027" s="63" t="e">
        <f t="shared" si="3545"/>
        <v>#DIV/0!</v>
      </c>
      <c r="N2027" s="417" t="e">
        <f t="shared" si="3545"/>
        <v>#DIV/0!</v>
      </c>
      <c r="O2027" s="63" t="e">
        <f t="shared" si="3545"/>
        <v>#DIV/0!</v>
      </c>
      <c r="P2027" s="63" t="e">
        <f t="shared" si="3545"/>
        <v>#DIV/0!</v>
      </c>
      <c r="Q2027" s="63" t="e">
        <f t="shared" si="3545"/>
        <v>#DIV/0!</v>
      </c>
      <c r="R2027" s="63" t="e">
        <f t="shared" si="3545"/>
        <v>#DIV/0!</v>
      </c>
      <c r="S2027" s="63" t="e">
        <f t="shared" si="3545"/>
        <v>#DIV/0!</v>
      </c>
      <c r="T2027" s="63" t="e">
        <f t="shared" si="3545"/>
        <v>#DIV/0!</v>
      </c>
      <c r="U2027" s="63" t="e">
        <f t="shared" si="3545"/>
        <v>#DIV/0!</v>
      </c>
      <c r="V2027" s="417" t="e">
        <f t="shared" si="3545"/>
        <v>#DIV/0!</v>
      </c>
      <c r="W2027" s="63" t="e">
        <f t="shared" si="3545"/>
        <v>#DIV/0!</v>
      </c>
      <c r="X2027" s="63" t="e">
        <f t="shared" si="3545"/>
        <v>#DIV/0!</v>
      </c>
      <c r="Y2027" s="63" t="e">
        <f t="shared" si="3545"/>
        <v>#DIV/0!</v>
      </c>
      <c r="Z2027" s="63" t="e">
        <f t="shared" si="3545"/>
        <v>#DIV/0!</v>
      </c>
      <c r="AA2027" s="63" t="e">
        <f t="shared" si="3545"/>
        <v>#DIV/0!</v>
      </c>
      <c r="AB2027" s="64" t="e">
        <f t="shared" si="3545"/>
        <v>#DIV/0!</v>
      </c>
      <c r="AC2027" s="382"/>
      <c r="AD2027" s="61"/>
      <c r="AE2027" s="69"/>
      <c r="AF2027" s="386"/>
      <c r="AG2027" s="386"/>
      <c r="AH2027" s="386"/>
      <c r="AI2027" s="386"/>
      <c r="AJ2027" s="386"/>
      <c r="AK2027" s="386"/>
      <c r="AL2027" s="386"/>
      <c r="AM2027" s="386"/>
      <c r="AN2027" s="386"/>
      <c r="AO2027" s="386"/>
      <c r="AP2027" s="386"/>
      <c r="AQ2027" s="386"/>
      <c r="AR2027" s="386"/>
      <c r="AS2027" s="386"/>
      <c r="AT2027" s="386"/>
      <c r="AU2027" s="386"/>
      <c r="AV2027" s="386"/>
      <c r="AW2027" s="386"/>
      <c r="AX2027" s="386"/>
      <c r="AY2027" s="386"/>
      <c r="AZ2027" s="386"/>
      <c r="BA2027" s="386"/>
      <c r="BB2027" s="386"/>
      <c r="BC2027" s="386"/>
      <c r="BD2027" s="386"/>
      <c r="BE2027" s="376"/>
      <c r="BF2027" s="376"/>
      <c r="BG2027" s="376"/>
      <c r="BH2027" s="376"/>
      <c r="BI2027" s="376"/>
      <c r="BJ2027" s="376"/>
      <c r="BK2027" s="376"/>
      <c r="BL2027" s="376"/>
      <c r="BM2027" s="376"/>
      <c r="BN2027" s="376"/>
      <c r="BO2027" s="376"/>
      <c r="BP2027" s="376"/>
      <c r="BQ2027" s="376"/>
      <c r="BR2027" s="376"/>
      <c r="BS2027" s="376"/>
      <c r="BT2027" s="376"/>
      <c r="BU2027" s="376"/>
      <c r="BV2027" s="376"/>
      <c r="BW2027" s="376"/>
      <c r="BX2027" s="376"/>
      <c r="BY2027" s="187"/>
      <c r="BZ2027" s="187"/>
      <c r="CA2027" s="187"/>
      <c r="CB2027" s="187"/>
      <c r="CC2027" s="187"/>
    </row>
    <row r="2028" spans="1:81" s="175" customFormat="1" ht="10.5" customHeight="1">
      <c r="A2028" s="1357" t="s">
        <v>5</v>
      </c>
      <c r="B2028" s="1361" t="s">
        <v>761</v>
      </c>
      <c r="C2028" s="1264"/>
      <c r="D2028" s="1266"/>
      <c r="E2028" s="66"/>
      <c r="F2028" s="71"/>
      <c r="G2028" s="71"/>
      <c r="H2028" s="381"/>
      <c r="I2028" s="71"/>
      <c r="J2028" s="71"/>
      <c r="K2028" s="71"/>
      <c r="L2028" s="71"/>
      <c r="M2028" s="71"/>
      <c r="N2028" s="381"/>
      <c r="O2028" s="71"/>
      <c r="P2028" s="71"/>
      <c r="Q2028" s="71"/>
      <c r="R2028" s="71"/>
      <c r="S2028" s="71"/>
      <c r="T2028" s="71"/>
      <c r="U2028" s="71"/>
      <c r="V2028" s="381"/>
      <c r="W2028" s="71"/>
      <c r="X2028" s="71"/>
      <c r="Y2028" s="71"/>
      <c r="Z2028" s="71"/>
      <c r="AA2028" s="71"/>
      <c r="AB2028" s="72"/>
      <c r="AC2028" s="509"/>
      <c r="AD2028" s="886"/>
      <c r="AE2028" s="881"/>
      <c r="AF2028" s="117"/>
      <c r="AG2028" s="117"/>
      <c r="AH2028" s="117"/>
      <c r="AI2028" s="117"/>
      <c r="AJ2028" s="117"/>
      <c r="AK2028" s="117"/>
      <c r="AL2028" s="117"/>
      <c r="AM2028" s="117"/>
      <c r="AN2028" s="117"/>
      <c r="AO2028" s="117"/>
      <c r="AP2028" s="117"/>
      <c r="AQ2028" s="117"/>
      <c r="AR2028" s="117"/>
      <c r="AS2028" s="117"/>
      <c r="AT2028" s="117"/>
      <c r="AU2028" s="117"/>
      <c r="AV2028" s="117"/>
      <c r="AW2028" s="117"/>
      <c r="AX2028" s="117"/>
      <c r="AY2028" s="117"/>
      <c r="AZ2028" s="117"/>
      <c r="BA2028" s="117"/>
      <c r="BB2028" s="117"/>
      <c r="BC2028" s="117"/>
      <c r="BD2028" s="117"/>
      <c r="BE2028" s="384"/>
      <c r="BF2028" s="384"/>
      <c r="BG2028" s="384"/>
      <c r="BH2028" s="384"/>
      <c r="BI2028" s="384"/>
      <c r="BJ2028" s="384"/>
      <c r="BK2028" s="384"/>
      <c r="BL2028" s="384"/>
      <c r="BM2028" s="384"/>
      <c r="BN2028" s="384"/>
      <c r="BO2028" s="384"/>
      <c r="BP2028" s="384"/>
      <c r="BQ2028" s="384"/>
      <c r="BR2028" s="384"/>
      <c r="BS2028" s="384"/>
      <c r="BT2028" s="384"/>
      <c r="BU2028" s="384"/>
      <c r="BV2028" s="384"/>
      <c r="BW2028" s="384"/>
      <c r="BX2028" s="384"/>
    </row>
    <row r="2029" spans="1:81" s="1" customFormat="1" ht="10.5" customHeight="1">
      <c r="A2029" s="1358"/>
      <c r="B2029" s="1364"/>
      <c r="C2029" s="1265" t="s">
        <v>136</v>
      </c>
      <c r="D2029" s="155" t="s">
        <v>34</v>
      </c>
      <c r="E2029" s="122">
        <v>34.5</v>
      </c>
      <c r="F2029" s="122">
        <v>32.4</v>
      </c>
      <c r="G2029" s="122">
        <v>32</v>
      </c>
      <c r="H2029" s="400">
        <v>31.2</v>
      </c>
      <c r="I2029" s="122">
        <v>34.4</v>
      </c>
      <c r="J2029" s="122">
        <v>39.6</v>
      </c>
      <c r="K2029" s="122">
        <v>43.3</v>
      </c>
      <c r="L2029" s="122">
        <v>48.1</v>
      </c>
      <c r="M2029" s="122">
        <v>53.7</v>
      </c>
      <c r="N2029" s="400">
        <v>52.4</v>
      </c>
      <c r="O2029" s="122">
        <v>52.8</v>
      </c>
      <c r="P2029" s="122">
        <v>56</v>
      </c>
      <c r="Q2029" s="122">
        <v>51.7</v>
      </c>
      <c r="R2029" s="122">
        <v>58.4</v>
      </c>
      <c r="S2029" s="122">
        <v>54.8</v>
      </c>
      <c r="T2029" s="122">
        <v>55.2</v>
      </c>
      <c r="U2029" s="122">
        <v>55.8</v>
      </c>
      <c r="V2029" s="400">
        <v>56.8</v>
      </c>
      <c r="W2029" s="122">
        <v>61.2</v>
      </c>
      <c r="X2029" s="122">
        <v>58.7</v>
      </c>
      <c r="Y2029" s="122">
        <v>58.2</v>
      </c>
      <c r="Z2029" s="122">
        <v>51.5</v>
      </c>
      <c r="AA2029" s="122">
        <v>43.5</v>
      </c>
      <c r="AB2029" s="123">
        <v>39.6</v>
      </c>
      <c r="AC2029" s="382"/>
      <c r="AD2029" s="206"/>
      <c r="AE2029" s="69"/>
      <c r="AF2029" s="386"/>
      <c r="AG2029" s="386"/>
      <c r="AH2029" s="386"/>
      <c r="AI2029" s="386"/>
      <c r="AJ2029" s="386"/>
      <c r="AK2029" s="386"/>
      <c r="AL2029" s="386"/>
      <c r="AM2029" s="386"/>
      <c r="AN2029" s="386"/>
      <c r="AO2029" s="386"/>
      <c r="AP2029" s="386"/>
      <c r="AQ2029" s="386"/>
      <c r="AR2029" s="386"/>
      <c r="AS2029" s="386"/>
      <c r="AT2029" s="386"/>
      <c r="AU2029" s="386"/>
      <c r="AV2029" s="386"/>
      <c r="AW2029" s="386"/>
      <c r="AX2029" s="386"/>
      <c r="AY2029" s="386"/>
      <c r="AZ2029" s="386"/>
      <c r="BA2029" s="386"/>
      <c r="BB2029" s="386"/>
      <c r="BC2029" s="386"/>
      <c r="BD2029" s="386"/>
      <c r="BE2029" s="376"/>
      <c r="BF2029" s="376"/>
      <c r="BG2029" s="376"/>
      <c r="BH2029" s="376"/>
      <c r="BI2029" s="376"/>
      <c r="BJ2029" s="376"/>
      <c r="BK2029" s="376"/>
      <c r="BL2029" s="376"/>
      <c r="BM2029" s="376"/>
      <c r="BN2029" s="376"/>
      <c r="BO2029" s="376"/>
      <c r="BP2029" s="376"/>
      <c r="BQ2029" s="376"/>
      <c r="BR2029" s="376"/>
      <c r="BS2029" s="376"/>
      <c r="BT2029" s="376"/>
      <c r="BU2029" s="376"/>
      <c r="BV2029" s="376"/>
      <c r="BW2029" s="376"/>
      <c r="BX2029" s="376"/>
      <c r="BY2029" s="187"/>
      <c r="BZ2029" s="187"/>
      <c r="CA2029" s="187"/>
      <c r="CB2029" s="187"/>
      <c r="CC2029" s="187"/>
    </row>
    <row r="2030" spans="1:81" s="1" customFormat="1" ht="10.5" customHeight="1">
      <c r="A2030" s="1358"/>
      <c r="B2030" s="1364"/>
      <c r="C2030" s="1265" t="s">
        <v>137</v>
      </c>
      <c r="D2030" s="155" t="s">
        <v>126</v>
      </c>
      <c r="E2030" s="73">
        <f t="shared" ref="E2030:AB2030" si="3546">(AG2030-AF2030)*$AE2030</f>
        <v>0.24000000000523869</v>
      </c>
      <c r="F2030" s="73">
        <f t="shared" si="3546"/>
        <v>0.45599999999685675</v>
      </c>
      <c r="G2030" s="73">
        <f t="shared" si="3546"/>
        <v>0.33599999999860303</v>
      </c>
      <c r="H2030" s="492">
        <f t="shared" si="3546"/>
        <v>0.24000000000523869</v>
      </c>
      <c r="I2030" s="73">
        <f t="shared" si="3546"/>
        <v>0.28799999999755527</v>
      </c>
      <c r="J2030" s="73">
        <f t="shared" si="3546"/>
        <v>0.36000000000349247</v>
      </c>
      <c r="K2030" s="73">
        <f t="shared" si="3546"/>
        <v>0.35999999999476129</v>
      </c>
      <c r="L2030" s="73">
        <f t="shared" si="3546"/>
        <v>0.64800000000104774</v>
      </c>
      <c r="M2030" s="73">
        <f t="shared" si="3546"/>
        <v>0.36000000000349247</v>
      </c>
      <c r="N2030" s="492">
        <f t="shared" si="3546"/>
        <v>0.55199999999895222</v>
      </c>
      <c r="O2030" s="73">
        <f t="shared" si="3546"/>
        <v>0.52799999999406277</v>
      </c>
      <c r="P2030" s="73">
        <f t="shared" si="3546"/>
        <v>0.5040000000066357</v>
      </c>
      <c r="Q2030" s="73">
        <f t="shared" si="3546"/>
        <v>0.7199999999982537</v>
      </c>
      <c r="R2030" s="73">
        <f t="shared" si="3546"/>
        <v>0.62399999999615829</v>
      </c>
      <c r="S2030" s="73">
        <f t="shared" si="3546"/>
        <v>0.5280000000027939</v>
      </c>
      <c r="T2030" s="73">
        <f t="shared" si="3546"/>
        <v>0.5280000000027939</v>
      </c>
      <c r="U2030" s="73">
        <f t="shared" si="3546"/>
        <v>0.52799999999406277</v>
      </c>
      <c r="V2030" s="492">
        <f t="shared" si="3546"/>
        <v>0.64800000000104774</v>
      </c>
      <c r="W2030" s="73">
        <f t="shared" si="3546"/>
        <v>0.5280000000027939</v>
      </c>
      <c r="X2030" s="73">
        <f t="shared" si="3546"/>
        <v>0.62399999999615829</v>
      </c>
      <c r="Y2030" s="73">
        <f t="shared" si="3546"/>
        <v>0.57600000000384166</v>
      </c>
      <c r="Z2030" s="73">
        <f t="shared" si="3546"/>
        <v>0.62399999999615829</v>
      </c>
      <c r="AA2030" s="73">
        <f t="shared" si="3546"/>
        <v>0.4800000000017462</v>
      </c>
      <c r="AB2030" s="74">
        <f t="shared" si="3546"/>
        <v>0.4800000000017462</v>
      </c>
      <c r="AC2030" s="58">
        <f>SUM(D2030:AB2030)</f>
        <v>11.760000000003494</v>
      </c>
      <c r="AD2030" s="61"/>
      <c r="AE2030" s="69">
        <v>2.4</v>
      </c>
      <c r="AF2030" s="431">
        <v>16480.849999999999</v>
      </c>
      <c r="AG2030" s="431">
        <v>16480.95</v>
      </c>
      <c r="AH2030" s="431">
        <v>16481.14</v>
      </c>
      <c r="AI2030" s="431">
        <v>16481.28</v>
      </c>
      <c r="AJ2030" s="431">
        <v>16481.38</v>
      </c>
      <c r="AK2030" s="431">
        <v>16481.5</v>
      </c>
      <c r="AL2030" s="431">
        <v>16481.650000000001</v>
      </c>
      <c r="AM2030" s="431">
        <v>16481.8</v>
      </c>
      <c r="AN2030" s="431">
        <v>16482.07</v>
      </c>
      <c r="AO2030" s="431">
        <v>16482.22</v>
      </c>
      <c r="AP2030" s="431">
        <v>16482.45</v>
      </c>
      <c r="AQ2030" s="431">
        <v>16482.669999999998</v>
      </c>
      <c r="AR2030" s="431">
        <v>16482.88</v>
      </c>
      <c r="AS2030" s="431">
        <v>16483.18</v>
      </c>
      <c r="AT2030" s="431">
        <v>16483.439999999999</v>
      </c>
      <c r="AU2030" s="431">
        <v>16483.66</v>
      </c>
      <c r="AV2030" s="431">
        <v>16483.88</v>
      </c>
      <c r="AW2030" s="431">
        <v>16484.099999999999</v>
      </c>
      <c r="AX2030" s="431">
        <v>16484.37</v>
      </c>
      <c r="AY2030" s="431">
        <v>16484.59</v>
      </c>
      <c r="AZ2030" s="431">
        <v>16484.849999999999</v>
      </c>
      <c r="BA2030" s="431">
        <v>16485.09</v>
      </c>
      <c r="BB2030" s="431">
        <v>16485.349999999999</v>
      </c>
      <c r="BC2030" s="431">
        <v>16485.55</v>
      </c>
      <c r="BD2030" s="431">
        <v>16485.75</v>
      </c>
      <c r="BE2030" s="376"/>
      <c r="BF2030" s="376"/>
      <c r="BG2030" s="376"/>
      <c r="BH2030" s="376"/>
      <c r="BI2030" s="376"/>
      <c r="BJ2030" s="376"/>
      <c r="BK2030" s="376"/>
      <c r="BL2030" s="376"/>
      <c r="BM2030" s="376"/>
      <c r="BN2030" s="376"/>
      <c r="BO2030" s="376"/>
      <c r="BP2030" s="376"/>
      <c r="BQ2030" s="376"/>
      <c r="BR2030" s="376"/>
      <c r="BS2030" s="376"/>
      <c r="BT2030" s="376"/>
      <c r="BU2030" s="376"/>
      <c r="BV2030" s="376"/>
      <c r="BW2030" s="376"/>
      <c r="BX2030" s="376"/>
      <c r="BY2030" s="187"/>
      <c r="BZ2030" s="187"/>
      <c r="CA2030" s="187"/>
      <c r="CB2030" s="187"/>
      <c r="CC2030" s="187"/>
    </row>
    <row r="2031" spans="1:81" s="1" customFormat="1" ht="10.5" customHeight="1">
      <c r="A2031" s="1358"/>
      <c r="B2031" s="1364"/>
      <c r="C2031" s="1265" t="s">
        <v>137</v>
      </c>
      <c r="D2031" s="155" t="s">
        <v>127</v>
      </c>
      <c r="E2031" s="73">
        <f t="shared" ref="E2031:AB2031" si="3547">(AG2031-AF2031)*$AE2030</f>
        <v>0.16799999999930151</v>
      </c>
      <c r="F2031" s="73">
        <f t="shared" si="3547"/>
        <v>0.1440000000031432</v>
      </c>
      <c r="G2031" s="73">
        <f t="shared" si="3547"/>
        <v>0.14399999999877763</v>
      </c>
      <c r="H2031" s="492">
        <f t="shared" si="3547"/>
        <v>0.11999999999825377</v>
      </c>
      <c r="I2031" s="73">
        <f t="shared" si="3547"/>
        <v>0.1440000000031432</v>
      </c>
      <c r="J2031" s="73">
        <f t="shared" si="3547"/>
        <v>0.16799999999930151</v>
      </c>
      <c r="K2031" s="73">
        <f t="shared" si="3547"/>
        <v>0.14399999999877763</v>
      </c>
      <c r="L2031" s="73">
        <f t="shared" si="3547"/>
        <v>0.19199999999982537</v>
      </c>
      <c r="M2031" s="73">
        <f t="shared" si="3547"/>
        <v>0.14399999999877763</v>
      </c>
      <c r="N2031" s="492">
        <f t="shared" si="3547"/>
        <v>0.16799999999930151</v>
      </c>
      <c r="O2031" s="73">
        <f t="shared" si="3547"/>
        <v>0.16800000000366708</v>
      </c>
      <c r="P2031" s="73">
        <f t="shared" si="3547"/>
        <v>0.16799999999930151</v>
      </c>
      <c r="Q2031" s="73">
        <f t="shared" si="3547"/>
        <v>0.19199999999982537</v>
      </c>
      <c r="R2031" s="73">
        <f t="shared" si="3547"/>
        <v>0.16799999999930151</v>
      </c>
      <c r="S2031" s="73">
        <f t="shared" si="3547"/>
        <v>0</v>
      </c>
      <c r="T2031" s="73">
        <f t="shared" si="3547"/>
        <v>0.19199999999982537</v>
      </c>
      <c r="U2031" s="73">
        <f t="shared" si="3547"/>
        <v>0.14399999999877763</v>
      </c>
      <c r="V2031" s="492">
        <f t="shared" si="3547"/>
        <v>0.16799999999930151</v>
      </c>
      <c r="W2031" s="73">
        <f t="shared" si="3547"/>
        <v>0.16800000000366708</v>
      </c>
      <c r="X2031" s="73">
        <f t="shared" si="3547"/>
        <v>0.16799999999930151</v>
      </c>
      <c r="Y2031" s="73">
        <f t="shared" si="3547"/>
        <v>0.19199999999982537</v>
      </c>
      <c r="Z2031" s="73">
        <f t="shared" si="3547"/>
        <v>0.14399999999877763</v>
      </c>
      <c r="AA2031" s="73">
        <f t="shared" si="3547"/>
        <v>0.19199999999982537</v>
      </c>
      <c r="AB2031" s="74">
        <f t="shared" si="3547"/>
        <v>0.14399999999877763</v>
      </c>
      <c r="AC2031" s="382"/>
      <c r="AD2031" s="61">
        <f>SUM(E2031:AC2031)</f>
        <v>3.7439999999987768</v>
      </c>
      <c r="AE2031" s="69">
        <v>2.4</v>
      </c>
      <c r="AF2031" s="386">
        <v>8914.99</v>
      </c>
      <c r="AG2031" s="386">
        <v>8915.06</v>
      </c>
      <c r="AH2031" s="386">
        <v>8915.1200000000008</v>
      </c>
      <c r="AI2031" s="386">
        <v>8915.18</v>
      </c>
      <c r="AJ2031" s="386">
        <v>8915.23</v>
      </c>
      <c r="AK2031" s="386">
        <v>8915.2900000000009</v>
      </c>
      <c r="AL2031" s="386">
        <v>8915.36</v>
      </c>
      <c r="AM2031" s="386">
        <v>8915.42</v>
      </c>
      <c r="AN2031" s="386">
        <v>8915.5</v>
      </c>
      <c r="AO2031" s="386">
        <v>8915.56</v>
      </c>
      <c r="AP2031" s="386">
        <v>8915.6299999999992</v>
      </c>
      <c r="AQ2031" s="386">
        <v>8915.7000000000007</v>
      </c>
      <c r="AR2031" s="386">
        <v>8915.77</v>
      </c>
      <c r="AS2031" s="386">
        <v>8915.85</v>
      </c>
      <c r="AT2031" s="386">
        <v>8915.92</v>
      </c>
      <c r="AU2031" s="386">
        <v>8915.92</v>
      </c>
      <c r="AV2031" s="386">
        <v>8916</v>
      </c>
      <c r="AW2031" s="386">
        <v>8916.06</v>
      </c>
      <c r="AX2031" s="386">
        <v>8916.1299999999992</v>
      </c>
      <c r="AY2031" s="386">
        <v>8916.2000000000007</v>
      </c>
      <c r="AZ2031" s="386">
        <v>8916.27</v>
      </c>
      <c r="BA2031" s="386">
        <v>8916.35</v>
      </c>
      <c r="BB2031" s="386">
        <v>8916.41</v>
      </c>
      <c r="BC2031" s="386">
        <v>8916.49</v>
      </c>
      <c r="BD2031" s="386">
        <v>8916.5499999999993</v>
      </c>
      <c r="BE2031" s="376"/>
      <c r="BF2031" s="376"/>
      <c r="BG2031" s="376"/>
      <c r="BH2031" s="376"/>
      <c r="BI2031" s="376"/>
      <c r="BJ2031" s="376"/>
      <c r="BK2031" s="376"/>
      <c r="BL2031" s="376"/>
      <c r="BM2031" s="376"/>
      <c r="BN2031" s="376"/>
      <c r="BO2031" s="376"/>
      <c r="BP2031" s="376"/>
      <c r="BQ2031" s="376"/>
      <c r="BR2031" s="376"/>
      <c r="BS2031" s="376"/>
      <c r="BT2031" s="376"/>
      <c r="BU2031" s="376"/>
      <c r="BV2031" s="376"/>
      <c r="BW2031" s="376"/>
      <c r="BX2031" s="376"/>
      <c r="BY2031" s="187"/>
      <c r="BZ2031" s="187"/>
      <c r="CA2031" s="187"/>
      <c r="CB2031" s="187"/>
      <c r="CC2031" s="187"/>
    </row>
    <row r="2032" spans="1:81" s="1" customFormat="1" ht="10.5" customHeight="1" thickBot="1">
      <c r="A2032" s="1362"/>
      <c r="B2032" s="1363"/>
      <c r="C2032" s="312"/>
      <c r="D2032" s="271" t="s">
        <v>42</v>
      </c>
      <c r="E2032" s="63">
        <f t="shared" ref="E2032:AB2032" si="3548">E2031/E2030</f>
        <v>0.69999999998181017</v>
      </c>
      <c r="F2032" s="63">
        <f t="shared" si="3548"/>
        <v>0.31578947369328025</v>
      </c>
      <c r="G2032" s="63">
        <f t="shared" si="3548"/>
        <v>0.42857142856957242</v>
      </c>
      <c r="H2032" s="417">
        <f t="shared" si="3548"/>
        <v>0.49999999998181011</v>
      </c>
      <c r="I2032" s="63">
        <f t="shared" si="3548"/>
        <v>0.50000000001515821</v>
      </c>
      <c r="J2032" s="63">
        <f t="shared" si="3548"/>
        <v>0.46666666666019913</v>
      </c>
      <c r="K2032" s="63">
        <f t="shared" si="3548"/>
        <v>0.4000000000024253</v>
      </c>
      <c r="L2032" s="63">
        <f t="shared" si="3548"/>
        <v>0.29629629629554771</v>
      </c>
      <c r="M2032" s="63">
        <f t="shared" si="3548"/>
        <v>0.39999999999272401</v>
      </c>
      <c r="N2032" s="417">
        <f t="shared" si="3548"/>
        <v>0.30434782608626887</v>
      </c>
      <c r="O2032" s="63">
        <f t="shared" si="3548"/>
        <v>0.31818181819234126</v>
      </c>
      <c r="P2032" s="63">
        <f t="shared" si="3548"/>
        <v>0.33333333332755877</v>
      </c>
      <c r="Q2032" s="63">
        <f t="shared" si="3548"/>
        <v>0.2666666666670709</v>
      </c>
      <c r="R2032" s="63">
        <f t="shared" si="3548"/>
        <v>0.2692307692313074</v>
      </c>
      <c r="S2032" s="63">
        <f t="shared" si="3548"/>
        <v>0</v>
      </c>
      <c r="T2032" s="63">
        <f t="shared" si="3548"/>
        <v>0.36363636363410873</v>
      </c>
      <c r="U2032" s="63">
        <f t="shared" si="3548"/>
        <v>0.27272727272802438</v>
      </c>
      <c r="V2032" s="417">
        <f t="shared" si="3548"/>
        <v>0.25925925925776216</v>
      </c>
      <c r="W2032" s="63">
        <f t="shared" si="3548"/>
        <v>0.31818181818707975</v>
      </c>
      <c r="X2032" s="63">
        <f t="shared" si="3548"/>
        <v>0.2692307692313074</v>
      </c>
      <c r="Y2032" s="63">
        <f t="shared" si="3548"/>
        <v>0.33333333333080695</v>
      </c>
      <c r="Z2032" s="63">
        <f t="shared" si="3548"/>
        <v>0.2307692307686926</v>
      </c>
      <c r="AA2032" s="63">
        <f t="shared" si="3548"/>
        <v>0.39999999999818103</v>
      </c>
      <c r="AB2032" s="64">
        <f t="shared" si="3548"/>
        <v>0.29999999999636201</v>
      </c>
      <c r="AC2032" s="382"/>
      <c r="AD2032" s="61"/>
      <c r="AE2032" s="69"/>
      <c r="AF2032" s="386"/>
      <c r="AG2032" s="386"/>
      <c r="AH2032" s="386"/>
      <c r="AI2032" s="386"/>
      <c r="AJ2032" s="386"/>
      <c r="AK2032" s="386"/>
      <c r="AL2032" s="386"/>
      <c r="AM2032" s="386"/>
      <c r="AN2032" s="386"/>
      <c r="AO2032" s="386"/>
      <c r="AP2032" s="386"/>
      <c r="AQ2032" s="386"/>
      <c r="AR2032" s="386"/>
      <c r="AS2032" s="386"/>
      <c r="AT2032" s="386"/>
      <c r="AU2032" s="386"/>
      <c r="AV2032" s="386"/>
      <c r="AW2032" s="386"/>
      <c r="AX2032" s="386"/>
      <c r="AY2032" s="386"/>
      <c r="AZ2032" s="386"/>
      <c r="BA2032" s="386"/>
      <c r="BB2032" s="386"/>
      <c r="BC2032" s="386"/>
      <c r="BD2032" s="386"/>
      <c r="BE2032" s="376"/>
      <c r="BF2032" s="376"/>
      <c r="BG2032" s="376"/>
      <c r="BH2032" s="376"/>
      <c r="BI2032" s="376"/>
      <c r="BJ2032" s="376"/>
      <c r="BK2032" s="376"/>
      <c r="BL2032" s="376"/>
      <c r="BM2032" s="376"/>
      <c r="BN2032" s="376"/>
      <c r="BO2032" s="376"/>
      <c r="BP2032" s="376"/>
      <c r="BQ2032" s="376"/>
      <c r="BR2032" s="376"/>
      <c r="BS2032" s="376"/>
      <c r="BT2032" s="376"/>
      <c r="BU2032" s="376"/>
      <c r="BV2032" s="376"/>
      <c r="BW2032" s="376"/>
      <c r="BX2032" s="376"/>
      <c r="BY2032" s="187"/>
      <c r="BZ2032" s="187"/>
      <c r="CA2032" s="187"/>
      <c r="CB2032" s="187"/>
      <c r="CC2032" s="187"/>
    </row>
    <row r="2033" spans="1:81" s="175" customFormat="1" ht="10.5" customHeight="1">
      <c r="A2033" s="1403" t="s">
        <v>17</v>
      </c>
      <c r="B2033" s="1401" t="s">
        <v>974</v>
      </c>
      <c r="C2033" s="1264"/>
      <c r="D2033" s="1266"/>
      <c r="E2033" s="66"/>
      <c r="F2033" s="71"/>
      <c r="G2033" s="71"/>
      <c r="H2033" s="381"/>
      <c r="I2033" s="71"/>
      <c r="J2033" s="71"/>
      <c r="K2033" s="71"/>
      <c r="L2033" s="71"/>
      <c r="M2033" s="71"/>
      <c r="N2033" s="381"/>
      <c r="O2033" s="71"/>
      <c r="P2033" s="71"/>
      <c r="Q2033" s="71"/>
      <c r="R2033" s="71"/>
      <c r="S2033" s="71"/>
      <c r="T2033" s="71"/>
      <c r="U2033" s="71"/>
      <c r="V2033" s="381"/>
      <c r="W2033" s="71"/>
      <c r="X2033" s="71"/>
      <c r="Y2033" s="71"/>
      <c r="Z2033" s="71"/>
      <c r="AA2033" s="71"/>
      <c r="AB2033" s="72"/>
      <c r="AC2033" s="509"/>
      <c r="AD2033" s="886"/>
      <c r="AE2033" s="881"/>
      <c r="AF2033" s="117"/>
      <c r="AG2033" s="117"/>
      <c r="AH2033" s="117"/>
      <c r="AI2033" s="117"/>
      <c r="AJ2033" s="117"/>
      <c r="AK2033" s="117"/>
      <c r="AL2033" s="117"/>
      <c r="AM2033" s="117"/>
      <c r="AN2033" s="117"/>
      <c r="AO2033" s="117"/>
      <c r="AP2033" s="117"/>
      <c r="AQ2033" s="117"/>
      <c r="AR2033" s="117"/>
      <c r="AS2033" s="117"/>
      <c r="AT2033" s="117"/>
      <c r="AU2033" s="117"/>
      <c r="AV2033" s="117"/>
      <c r="AW2033" s="117"/>
      <c r="AX2033" s="117"/>
      <c r="AY2033" s="117"/>
      <c r="AZ2033" s="117"/>
      <c r="BA2033" s="117"/>
      <c r="BB2033" s="117"/>
      <c r="BC2033" s="117"/>
      <c r="BD2033" s="117"/>
      <c r="BE2033" s="384"/>
      <c r="BF2033" s="384"/>
      <c r="BG2033" s="384"/>
      <c r="BH2033" s="384"/>
      <c r="BI2033" s="384"/>
      <c r="BJ2033" s="384"/>
      <c r="BK2033" s="384"/>
      <c r="BL2033" s="384"/>
      <c r="BM2033" s="384"/>
      <c r="BN2033" s="384"/>
      <c r="BO2033" s="384"/>
      <c r="BP2033" s="384"/>
      <c r="BQ2033" s="384"/>
      <c r="BR2033" s="384"/>
      <c r="BS2033" s="384"/>
      <c r="BT2033" s="384"/>
      <c r="BU2033" s="384"/>
      <c r="BV2033" s="384"/>
      <c r="BW2033" s="384"/>
      <c r="BX2033" s="384"/>
    </row>
    <row r="2034" spans="1:81" s="1" customFormat="1" ht="10.5" customHeight="1">
      <c r="A2034" s="1403"/>
      <c r="B2034" s="1401"/>
      <c r="C2034" s="1265" t="s">
        <v>136</v>
      </c>
      <c r="D2034" s="155" t="s">
        <v>34</v>
      </c>
      <c r="E2034" s="122">
        <v>24.3</v>
      </c>
      <c r="F2034" s="122">
        <v>23.7</v>
      </c>
      <c r="G2034" s="122">
        <v>24.4</v>
      </c>
      <c r="H2034" s="400">
        <v>24</v>
      </c>
      <c r="I2034" s="122">
        <v>24.1</v>
      </c>
      <c r="J2034" s="122">
        <v>28</v>
      </c>
      <c r="K2034" s="122">
        <v>32.6</v>
      </c>
      <c r="L2034" s="122">
        <v>34</v>
      </c>
      <c r="M2034" s="122">
        <v>33</v>
      </c>
      <c r="N2034" s="400">
        <v>33.200000000000003</v>
      </c>
      <c r="O2034" s="122">
        <v>38.9</v>
      </c>
      <c r="P2034" s="122">
        <v>34.6</v>
      </c>
      <c r="Q2034" s="122">
        <v>37</v>
      </c>
      <c r="R2034" s="122">
        <v>35.4</v>
      </c>
      <c r="S2034" s="122">
        <v>38.799999999999997</v>
      </c>
      <c r="T2034" s="122">
        <v>38</v>
      </c>
      <c r="U2034" s="122">
        <v>40.299999999999997</v>
      </c>
      <c r="V2034" s="400">
        <v>42.5</v>
      </c>
      <c r="W2034" s="122">
        <v>45.9</v>
      </c>
      <c r="X2034" s="122">
        <v>43.4</v>
      </c>
      <c r="Y2034" s="122">
        <v>40</v>
      </c>
      <c r="Z2034" s="122">
        <v>35.700000000000003</v>
      </c>
      <c r="AA2034" s="122">
        <v>32.200000000000003</v>
      </c>
      <c r="AB2034" s="123">
        <v>29</v>
      </c>
      <c r="AC2034" s="382"/>
      <c r="AD2034" s="206"/>
      <c r="AE2034" s="69"/>
      <c r="AF2034" s="386"/>
      <c r="AG2034" s="386"/>
      <c r="AH2034" s="386"/>
      <c r="AI2034" s="386"/>
      <c r="AJ2034" s="386"/>
      <c r="AK2034" s="386"/>
      <c r="AL2034" s="386"/>
      <c r="AM2034" s="386"/>
      <c r="AN2034" s="386"/>
      <c r="AO2034" s="386"/>
      <c r="AP2034" s="386"/>
      <c r="AQ2034" s="386"/>
      <c r="AR2034" s="386"/>
      <c r="AS2034" s="386"/>
      <c r="AT2034" s="386"/>
      <c r="AU2034" s="386"/>
      <c r="AV2034" s="386"/>
      <c r="AW2034" s="386"/>
      <c r="AX2034" s="386"/>
      <c r="AY2034" s="386"/>
      <c r="AZ2034" s="386"/>
      <c r="BA2034" s="386"/>
      <c r="BB2034" s="386"/>
      <c r="BC2034" s="386"/>
      <c r="BD2034" s="386"/>
      <c r="BE2034" s="376"/>
      <c r="BF2034" s="376"/>
      <c r="BG2034" s="376"/>
      <c r="BH2034" s="376"/>
      <c r="BI2034" s="376"/>
      <c r="BJ2034" s="376"/>
      <c r="BK2034" s="376"/>
      <c r="BL2034" s="376"/>
      <c r="BM2034" s="376"/>
      <c r="BN2034" s="376"/>
      <c r="BO2034" s="376"/>
      <c r="BP2034" s="376"/>
      <c r="BQ2034" s="376"/>
      <c r="BR2034" s="376"/>
      <c r="BS2034" s="376"/>
      <c r="BT2034" s="376"/>
      <c r="BU2034" s="376"/>
      <c r="BV2034" s="376"/>
      <c r="BW2034" s="376"/>
      <c r="BX2034" s="376"/>
      <c r="BY2034" s="187"/>
      <c r="BZ2034" s="187"/>
      <c r="CA2034" s="187"/>
      <c r="CB2034" s="187"/>
      <c r="CC2034" s="187"/>
    </row>
    <row r="2035" spans="1:81" s="1" customFormat="1" ht="10.5" customHeight="1">
      <c r="A2035" s="1403"/>
      <c r="B2035" s="1401"/>
      <c r="C2035" s="1265" t="s">
        <v>137</v>
      </c>
      <c r="D2035" s="155" t="s">
        <v>126</v>
      </c>
      <c r="E2035" s="73">
        <f t="shared" ref="E2035:AB2035" si="3549">(AG2035-AF2035)*$AE2035</f>
        <v>0.1440000000031432</v>
      </c>
      <c r="F2035" s="73">
        <f t="shared" si="3549"/>
        <v>0.19199999999982537</v>
      </c>
      <c r="G2035" s="73">
        <f t="shared" si="3549"/>
        <v>0.19199999999982537</v>
      </c>
      <c r="H2035" s="492">
        <f t="shared" si="3549"/>
        <v>0.14399999999877763</v>
      </c>
      <c r="I2035" s="73">
        <f t="shared" si="3549"/>
        <v>0.19199999999982537</v>
      </c>
      <c r="J2035" s="73">
        <f t="shared" si="3549"/>
        <v>0.19199999999982537</v>
      </c>
      <c r="K2035" s="73">
        <f t="shared" si="3549"/>
        <v>0.19199999999982537</v>
      </c>
      <c r="L2035" s="73">
        <f t="shared" si="3549"/>
        <v>0.38399999999965073</v>
      </c>
      <c r="M2035" s="73">
        <f t="shared" si="3549"/>
        <v>0.19199999999982537</v>
      </c>
      <c r="N2035" s="492">
        <f t="shared" si="3549"/>
        <v>0.28800000000192083</v>
      </c>
      <c r="O2035" s="73">
        <f t="shared" si="3549"/>
        <v>0.2400000000008731</v>
      </c>
      <c r="P2035" s="73">
        <f t="shared" si="3549"/>
        <v>0.33599999999860303</v>
      </c>
      <c r="Q2035" s="73">
        <f t="shared" si="3549"/>
        <v>0.33599999999860303</v>
      </c>
      <c r="R2035" s="73">
        <f t="shared" si="3549"/>
        <v>0.33599999999860303</v>
      </c>
      <c r="S2035" s="73">
        <f t="shared" si="3549"/>
        <v>0.28800000000192083</v>
      </c>
      <c r="T2035" s="73">
        <f t="shared" si="3549"/>
        <v>0.33599999999860303</v>
      </c>
      <c r="U2035" s="73">
        <f t="shared" si="3549"/>
        <v>0.33600000000296859</v>
      </c>
      <c r="V2035" s="492">
        <f t="shared" si="3549"/>
        <v>0.33599999999860303</v>
      </c>
      <c r="W2035" s="73">
        <f t="shared" si="3549"/>
        <v>0.38399999999965073</v>
      </c>
      <c r="X2035" s="73">
        <f t="shared" si="3549"/>
        <v>0.38399999999965073</v>
      </c>
      <c r="Y2035" s="73">
        <f t="shared" si="3549"/>
        <v>0.33599999999860303</v>
      </c>
      <c r="Z2035" s="73">
        <f t="shared" si="3549"/>
        <v>0.33600000000296859</v>
      </c>
      <c r="AA2035" s="73">
        <f t="shared" si="3549"/>
        <v>0.28799999999755527</v>
      </c>
      <c r="AB2035" s="74">
        <f t="shared" si="3549"/>
        <v>0.2400000000008731</v>
      </c>
      <c r="AC2035" s="58">
        <f>SUM(D2035:AB2035)</f>
        <v>6.6240000000005246</v>
      </c>
      <c r="AD2035" s="61"/>
      <c r="AE2035" s="69">
        <v>4.8</v>
      </c>
      <c r="AF2035" s="431">
        <v>5420.28</v>
      </c>
      <c r="AG2035" s="431">
        <v>5420.31</v>
      </c>
      <c r="AH2035" s="431">
        <v>5420.35</v>
      </c>
      <c r="AI2035" s="431">
        <v>5420.39</v>
      </c>
      <c r="AJ2035" s="431">
        <v>5420.42</v>
      </c>
      <c r="AK2035" s="431">
        <v>5420.46</v>
      </c>
      <c r="AL2035" s="431">
        <v>5420.5</v>
      </c>
      <c r="AM2035" s="431">
        <v>5420.54</v>
      </c>
      <c r="AN2035" s="431">
        <v>5420.62</v>
      </c>
      <c r="AO2035" s="431">
        <v>5420.66</v>
      </c>
      <c r="AP2035" s="431">
        <v>5420.72</v>
      </c>
      <c r="AQ2035" s="431">
        <v>5420.77</v>
      </c>
      <c r="AR2035" s="431">
        <v>5420.84</v>
      </c>
      <c r="AS2035" s="431">
        <v>5420.91</v>
      </c>
      <c r="AT2035" s="431">
        <v>5420.98</v>
      </c>
      <c r="AU2035" s="431">
        <v>5421.04</v>
      </c>
      <c r="AV2035" s="431">
        <v>5421.11</v>
      </c>
      <c r="AW2035" s="431">
        <v>5421.18</v>
      </c>
      <c r="AX2035" s="431">
        <v>5421.25</v>
      </c>
      <c r="AY2035" s="431">
        <v>5421.33</v>
      </c>
      <c r="AZ2035" s="431">
        <v>5421.41</v>
      </c>
      <c r="BA2035" s="431">
        <v>5421.48</v>
      </c>
      <c r="BB2035" s="431">
        <v>5421.55</v>
      </c>
      <c r="BC2035" s="431">
        <v>5421.61</v>
      </c>
      <c r="BD2035" s="431">
        <v>5421.66</v>
      </c>
      <c r="BE2035" s="376"/>
      <c r="BF2035" s="376"/>
      <c r="BG2035" s="376"/>
      <c r="BH2035" s="376"/>
      <c r="BI2035" s="376"/>
      <c r="BJ2035" s="376"/>
      <c r="BK2035" s="376"/>
      <c r="BL2035" s="376"/>
      <c r="BM2035" s="376"/>
      <c r="BN2035" s="376"/>
      <c r="BO2035" s="376"/>
      <c r="BP2035" s="376"/>
      <c r="BQ2035" s="376"/>
      <c r="BR2035" s="376"/>
      <c r="BS2035" s="376"/>
      <c r="BT2035" s="376"/>
      <c r="BU2035" s="376"/>
      <c r="BV2035" s="376"/>
      <c r="BW2035" s="376"/>
      <c r="BX2035" s="376"/>
      <c r="BY2035" s="187"/>
      <c r="BZ2035" s="187"/>
      <c r="CA2035" s="187"/>
      <c r="CB2035" s="187"/>
      <c r="CC2035" s="187"/>
    </row>
    <row r="2036" spans="1:81" s="1" customFormat="1" ht="10.5" customHeight="1">
      <c r="A2036" s="1403"/>
      <c r="B2036" s="1401"/>
      <c r="C2036" s="1265" t="s">
        <v>137</v>
      </c>
      <c r="D2036" s="155" t="s">
        <v>127</v>
      </c>
      <c r="E2036" s="73">
        <f t="shared" ref="E2036:AB2036" si="3550">(AG2036-AF2036)*$AE2035</f>
        <v>0.14399999999877763</v>
      </c>
      <c r="F2036" s="73">
        <f t="shared" si="3550"/>
        <v>9.5999999999912683E-2</v>
      </c>
      <c r="G2036" s="73">
        <f t="shared" si="3550"/>
        <v>0.14400000000096042</v>
      </c>
      <c r="H2036" s="492">
        <f t="shared" si="3550"/>
        <v>9.5999999999912683E-2</v>
      </c>
      <c r="I2036" s="73">
        <f t="shared" si="3550"/>
        <v>0.14400000000096042</v>
      </c>
      <c r="J2036" s="73">
        <f t="shared" si="3550"/>
        <v>0.14399999999877763</v>
      </c>
      <c r="K2036" s="73">
        <f t="shared" si="3550"/>
        <v>0.14400000000096042</v>
      </c>
      <c r="L2036" s="73">
        <f t="shared" si="3550"/>
        <v>0.14399999999877763</v>
      </c>
      <c r="M2036" s="73">
        <f t="shared" si="3550"/>
        <v>9.5999999999912683E-2</v>
      </c>
      <c r="N2036" s="492">
        <f t="shared" si="3550"/>
        <v>0.14400000000096042</v>
      </c>
      <c r="O2036" s="73">
        <f t="shared" si="3550"/>
        <v>9.5999999999912683E-2</v>
      </c>
      <c r="P2036" s="73">
        <f t="shared" si="3550"/>
        <v>0.14399999999877763</v>
      </c>
      <c r="Q2036" s="73">
        <f t="shared" si="3550"/>
        <v>0.19199999999982537</v>
      </c>
      <c r="R2036" s="73">
        <f t="shared" si="3550"/>
        <v>0.14400000000096042</v>
      </c>
      <c r="S2036" s="73">
        <f t="shared" si="3550"/>
        <v>0.14400000000096042</v>
      </c>
      <c r="T2036" s="73">
        <f t="shared" si="3550"/>
        <v>0.14399999999877763</v>
      </c>
      <c r="U2036" s="73">
        <f t="shared" si="3550"/>
        <v>9.5999999999912683E-2</v>
      </c>
      <c r="V2036" s="492">
        <f t="shared" si="3550"/>
        <v>0.14400000000096042</v>
      </c>
      <c r="W2036" s="73">
        <f t="shared" si="3550"/>
        <v>0.19199999999982537</v>
      </c>
      <c r="X2036" s="73">
        <f t="shared" si="3550"/>
        <v>0.14399999999877763</v>
      </c>
      <c r="Y2036" s="73">
        <f t="shared" si="3550"/>
        <v>0.14400000000096042</v>
      </c>
      <c r="Z2036" s="73">
        <f t="shared" si="3550"/>
        <v>0.14400000000096042</v>
      </c>
      <c r="AA2036" s="73">
        <f t="shared" si="3550"/>
        <v>0.14399999999877763</v>
      </c>
      <c r="AB2036" s="74">
        <f t="shared" si="3550"/>
        <v>9.5999999999912683E-2</v>
      </c>
      <c r="AC2036" s="382"/>
      <c r="AD2036" s="61">
        <f>SUM(E2036:AC2036)</f>
        <v>3.2639999999992129</v>
      </c>
      <c r="AE2036" s="69">
        <v>4.8</v>
      </c>
      <c r="AF2036" s="376">
        <v>3680.88</v>
      </c>
      <c r="AG2036" s="386">
        <v>3680.91</v>
      </c>
      <c r="AH2036" s="386">
        <v>3680.93</v>
      </c>
      <c r="AI2036" s="386">
        <v>3680.96</v>
      </c>
      <c r="AJ2036" s="386">
        <v>3680.98</v>
      </c>
      <c r="AK2036" s="386">
        <v>3681.01</v>
      </c>
      <c r="AL2036" s="386">
        <v>3681.04</v>
      </c>
      <c r="AM2036" s="386">
        <v>3681.07</v>
      </c>
      <c r="AN2036" s="386">
        <v>3681.1</v>
      </c>
      <c r="AO2036" s="386">
        <v>3681.12</v>
      </c>
      <c r="AP2036" s="386">
        <v>3681.15</v>
      </c>
      <c r="AQ2036" s="386">
        <v>3681.17</v>
      </c>
      <c r="AR2036" s="386">
        <v>3681.2</v>
      </c>
      <c r="AS2036" s="386">
        <v>3681.24</v>
      </c>
      <c r="AT2036" s="386">
        <v>3681.27</v>
      </c>
      <c r="AU2036" s="386">
        <v>3681.3</v>
      </c>
      <c r="AV2036" s="386">
        <v>3681.33</v>
      </c>
      <c r="AW2036" s="386">
        <v>3681.35</v>
      </c>
      <c r="AX2036" s="386">
        <v>3681.38</v>
      </c>
      <c r="AY2036" s="386">
        <v>3681.42</v>
      </c>
      <c r="AZ2036" s="386">
        <v>3681.45</v>
      </c>
      <c r="BA2036" s="386">
        <v>3681.48</v>
      </c>
      <c r="BB2036" s="386">
        <v>3681.51</v>
      </c>
      <c r="BC2036" s="386">
        <v>3681.54</v>
      </c>
      <c r="BD2036" s="386">
        <v>3681.56</v>
      </c>
      <c r="BE2036" s="376"/>
      <c r="BF2036" s="376"/>
      <c r="BG2036" s="376"/>
      <c r="BH2036" s="376"/>
      <c r="BI2036" s="376"/>
      <c r="BJ2036" s="376"/>
      <c r="BK2036" s="376"/>
      <c r="BL2036" s="376"/>
      <c r="BM2036" s="376"/>
      <c r="BN2036" s="376"/>
      <c r="BO2036" s="376"/>
      <c r="BP2036" s="376"/>
      <c r="BQ2036" s="376"/>
      <c r="BR2036" s="376"/>
      <c r="BS2036" s="376"/>
      <c r="BT2036" s="376"/>
      <c r="BU2036" s="376"/>
      <c r="BV2036" s="376"/>
      <c r="BW2036" s="376"/>
      <c r="BX2036" s="376"/>
      <c r="BY2036" s="187"/>
      <c r="BZ2036" s="187"/>
      <c r="CA2036" s="187"/>
      <c r="CB2036" s="187"/>
      <c r="CC2036" s="187"/>
    </row>
    <row r="2037" spans="1:81" s="1" customFormat="1" ht="10.5" customHeight="1" thickBot="1">
      <c r="A2037" s="1403"/>
      <c r="B2037" s="1401"/>
      <c r="C2037" s="312"/>
      <c r="D2037" s="271" t="s">
        <v>42</v>
      </c>
      <c r="E2037" s="63">
        <f t="shared" ref="E2037:AB2037" si="3551">E2036/E2035</f>
        <v>0.99999999996968358</v>
      </c>
      <c r="F2037" s="63">
        <f>F2036/F2035</f>
        <v>0.5</v>
      </c>
      <c r="G2037" s="63">
        <f t="shared" si="3551"/>
        <v>0.75000000000568434</v>
      </c>
      <c r="H2037" s="417">
        <f t="shared" si="3551"/>
        <v>0.66666666667171937</v>
      </c>
      <c r="I2037" s="63">
        <f t="shared" si="3551"/>
        <v>0.75000000000568434</v>
      </c>
      <c r="J2037" s="63">
        <f t="shared" si="3551"/>
        <v>0.74999999999431566</v>
      </c>
      <c r="K2037" s="63">
        <f t="shared" si="3551"/>
        <v>0.75000000000568434</v>
      </c>
      <c r="L2037" s="63">
        <f t="shared" si="3551"/>
        <v>0.37499999999715783</v>
      </c>
      <c r="M2037" s="63">
        <f t="shared" si="3551"/>
        <v>0.5</v>
      </c>
      <c r="N2037" s="417">
        <f t="shared" si="3551"/>
        <v>0.5</v>
      </c>
      <c r="O2037" s="63">
        <f t="shared" si="3551"/>
        <v>0.39999999999818103</v>
      </c>
      <c r="P2037" s="63">
        <f t="shared" si="3551"/>
        <v>0.42857142856957242</v>
      </c>
      <c r="Q2037" s="63">
        <f t="shared" si="3551"/>
        <v>0.57142857143042747</v>
      </c>
      <c r="R2037" s="63">
        <f t="shared" si="3551"/>
        <v>0.42857142857606878</v>
      </c>
      <c r="S2037" s="63">
        <f t="shared" si="3551"/>
        <v>0.5</v>
      </c>
      <c r="T2037" s="63">
        <f t="shared" si="3551"/>
        <v>0.42857142856957242</v>
      </c>
      <c r="U2037" s="63">
        <f t="shared" si="3551"/>
        <v>0.28571428571150154</v>
      </c>
      <c r="V2037" s="417">
        <f t="shared" si="3551"/>
        <v>0.42857142857606878</v>
      </c>
      <c r="W2037" s="63">
        <f t="shared" si="3551"/>
        <v>0.5</v>
      </c>
      <c r="X2037" s="63">
        <f t="shared" si="3551"/>
        <v>0.37499999999715783</v>
      </c>
      <c r="Y2037" s="63">
        <f t="shared" si="3551"/>
        <v>0.42857142857606878</v>
      </c>
      <c r="Z2037" s="63">
        <f t="shared" si="3551"/>
        <v>0.42857142857050046</v>
      </c>
      <c r="AA2037" s="63">
        <f t="shared" si="3551"/>
        <v>0.5</v>
      </c>
      <c r="AB2037" s="64">
        <f t="shared" si="3551"/>
        <v>0.39999999999818103</v>
      </c>
      <c r="AC2037" s="382"/>
      <c r="AD2037" s="61"/>
      <c r="AE2037" s="69"/>
      <c r="AF2037" s="386"/>
      <c r="AG2037" s="386"/>
      <c r="AH2037" s="386"/>
      <c r="AI2037" s="386"/>
      <c r="AJ2037" s="386"/>
      <c r="AK2037" s="386"/>
      <c r="AL2037" s="386"/>
      <c r="AM2037" s="386"/>
      <c r="AN2037" s="386"/>
      <c r="AO2037" s="386"/>
      <c r="AP2037" s="386"/>
      <c r="AQ2037" s="386"/>
      <c r="AR2037" s="386"/>
      <c r="AS2037" s="386"/>
      <c r="AT2037" s="386"/>
      <c r="AU2037" s="386"/>
      <c r="AV2037" s="386"/>
      <c r="AW2037" s="386"/>
      <c r="AX2037" s="386"/>
      <c r="AY2037" s="386"/>
      <c r="AZ2037" s="386"/>
      <c r="BA2037" s="386"/>
      <c r="BB2037" s="386"/>
      <c r="BC2037" s="386"/>
      <c r="BD2037" s="386"/>
      <c r="BE2037" s="376"/>
      <c r="BF2037" s="376"/>
      <c r="BG2037" s="376"/>
      <c r="BH2037" s="376"/>
      <c r="BI2037" s="376"/>
      <c r="BJ2037" s="376"/>
      <c r="BK2037" s="376"/>
      <c r="BL2037" s="376"/>
      <c r="BM2037" s="376"/>
      <c r="BN2037" s="376"/>
      <c r="BO2037" s="376"/>
      <c r="BP2037" s="376"/>
      <c r="BQ2037" s="376"/>
      <c r="BR2037" s="376"/>
      <c r="BS2037" s="376"/>
      <c r="BT2037" s="376"/>
      <c r="BU2037" s="376"/>
      <c r="BV2037" s="376"/>
      <c r="BW2037" s="376"/>
      <c r="BX2037" s="376"/>
      <c r="BY2037" s="187"/>
      <c r="BZ2037" s="187"/>
      <c r="CA2037" s="187"/>
      <c r="CB2037" s="187"/>
      <c r="CC2037" s="187"/>
    </row>
    <row r="2038" spans="1:81" s="1" customFormat="1" ht="10.5" customHeight="1">
      <c r="A2038" s="1402" t="s">
        <v>10</v>
      </c>
      <c r="B2038" s="1400" t="s">
        <v>764</v>
      </c>
      <c r="C2038" s="1264"/>
      <c r="D2038" s="1266"/>
      <c r="E2038" s="88"/>
      <c r="F2038" s="88"/>
      <c r="G2038" s="88"/>
      <c r="H2038" s="448"/>
      <c r="I2038" s="88"/>
      <c r="J2038" s="88"/>
      <c r="K2038" s="88"/>
      <c r="L2038" s="88"/>
      <c r="M2038" s="88"/>
      <c r="N2038" s="448"/>
      <c r="O2038" s="88"/>
      <c r="P2038" s="88"/>
      <c r="Q2038" s="88"/>
      <c r="R2038" s="88"/>
      <c r="S2038" s="88"/>
      <c r="T2038" s="88"/>
      <c r="U2038" s="88"/>
      <c r="V2038" s="448"/>
      <c r="W2038" s="88"/>
      <c r="X2038" s="88"/>
      <c r="Y2038" s="88"/>
      <c r="Z2038" s="88"/>
      <c r="AA2038" s="88"/>
      <c r="AB2038" s="89"/>
      <c r="AC2038" s="475" t="s">
        <v>125</v>
      </c>
      <c r="AD2038" s="61">
        <f>AD2041/AC2040</f>
        <v>0.30465949820778992</v>
      </c>
      <c r="AE2038" s="69"/>
      <c r="AF2038" s="396">
        <f>SQRT(1/(1+AD2038*AD2038))</f>
        <v>0.95659079485052056</v>
      </c>
      <c r="AG2038" s="386"/>
      <c r="AH2038" s="386"/>
      <c r="AI2038" s="386"/>
      <c r="AJ2038" s="386"/>
      <c r="AK2038" s="386"/>
      <c r="AL2038" s="386"/>
      <c r="AM2038" s="386"/>
      <c r="AN2038" s="386"/>
      <c r="AO2038" s="386"/>
      <c r="AP2038" s="386"/>
      <c r="AQ2038" s="386"/>
      <c r="AR2038" s="386"/>
      <c r="AS2038" s="386"/>
      <c r="AT2038" s="386"/>
      <c r="AU2038" s="386"/>
      <c r="AV2038" s="386"/>
      <c r="AW2038" s="386"/>
      <c r="AX2038" s="386"/>
      <c r="AY2038" s="386"/>
      <c r="AZ2038" s="386"/>
      <c r="BA2038" s="386"/>
      <c r="BB2038" s="386"/>
      <c r="BC2038" s="386"/>
      <c r="BD2038" s="386"/>
      <c r="BE2038" s="376"/>
      <c r="BF2038" s="376"/>
      <c r="BG2038" s="376"/>
      <c r="BH2038" s="376"/>
      <c r="BI2038" s="376"/>
      <c r="BJ2038" s="376"/>
      <c r="BK2038" s="376"/>
      <c r="BL2038" s="376"/>
      <c r="BM2038" s="376"/>
      <c r="BN2038" s="376"/>
      <c r="BO2038" s="376"/>
      <c r="BP2038" s="376"/>
      <c r="BQ2038" s="376"/>
      <c r="BR2038" s="376"/>
      <c r="BS2038" s="376"/>
      <c r="BT2038" s="376"/>
      <c r="BU2038" s="376"/>
      <c r="BV2038" s="376"/>
      <c r="BW2038" s="376"/>
      <c r="BX2038" s="376"/>
      <c r="BY2038" s="187"/>
      <c r="BZ2038" s="187"/>
      <c r="CA2038" s="187"/>
      <c r="CB2038" s="187"/>
      <c r="CC2038" s="187"/>
    </row>
    <row r="2039" spans="1:81" s="175" customFormat="1" ht="10.5" customHeight="1">
      <c r="A2039" s="1403"/>
      <c r="B2039" s="1401"/>
      <c r="C2039" s="1265" t="s">
        <v>136</v>
      </c>
      <c r="D2039" s="155" t="s">
        <v>34</v>
      </c>
      <c r="E2039" s="55">
        <v>31.3</v>
      </c>
      <c r="F2039" s="122">
        <v>22</v>
      </c>
      <c r="G2039" s="122">
        <v>21.6</v>
      </c>
      <c r="H2039" s="400">
        <v>21.3</v>
      </c>
      <c r="I2039" s="122">
        <v>28.1</v>
      </c>
      <c r="J2039" s="122">
        <v>34.700000000000003</v>
      </c>
      <c r="K2039" s="122">
        <v>28.3</v>
      </c>
      <c r="L2039" s="122">
        <v>31</v>
      </c>
      <c r="M2039" s="122">
        <v>33.200000000000003</v>
      </c>
      <c r="N2039" s="400">
        <v>23.8</v>
      </c>
      <c r="O2039" s="122">
        <v>30.8</v>
      </c>
      <c r="P2039" s="122">
        <v>20.5</v>
      </c>
      <c r="Q2039" s="122">
        <v>29.8</v>
      </c>
      <c r="R2039" s="122">
        <v>19.100000000000001</v>
      </c>
      <c r="S2039" s="122">
        <v>27.8</v>
      </c>
      <c r="T2039" s="122">
        <v>35.700000000000003</v>
      </c>
      <c r="U2039" s="122">
        <v>23.6</v>
      </c>
      <c r="V2039" s="400">
        <v>22.6</v>
      </c>
      <c r="W2039" s="122">
        <v>22.1</v>
      </c>
      <c r="X2039" s="122">
        <v>21.2</v>
      </c>
      <c r="Y2039" s="122">
        <v>21.8</v>
      </c>
      <c r="Z2039" s="122">
        <v>21.7</v>
      </c>
      <c r="AA2039" s="122">
        <v>28</v>
      </c>
      <c r="AB2039" s="123">
        <v>21.4</v>
      </c>
      <c r="AC2039" s="509"/>
      <c r="AD2039" s="886"/>
      <c r="AE2039" s="881"/>
      <c r="AF2039" s="117"/>
      <c r="AG2039" s="117"/>
      <c r="AH2039" s="117"/>
      <c r="AI2039" s="117"/>
      <c r="AJ2039" s="117"/>
      <c r="AK2039" s="117"/>
      <c r="AL2039" s="117"/>
      <c r="AM2039" s="117"/>
      <c r="AN2039" s="117"/>
      <c r="AO2039" s="117"/>
      <c r="AP2039" s="117"/>
      <c r="AQ2039" s="117"/>
      <c r="AR2039" s="117"/>
      <c r="AS2039" s="117"/>
      <c r="AT2039" s="117"/>
      <c r="AU2039" s="117"/>
      <c r="AV2039" s="117"/>
      <c r="AW2039" s="117"/>
      <c r="AX2039" s="117"/>
      <c r="AY2039" s="117"/>
      <c r="AZ2039" s="117"/>
      <c r="BA2039" s="117"/>
      <c r="BB2039" s="117"/>
      <c r="BC2039" s="117"/>
      <c r="BD2039" s="117"/>
      <c r="BE2039" s="384"/>
      <c r="BF2039" s="384"/>
      <c r="BG2039" s="384"/>
      <c r="BH2039" s="384"/>
      <c r="BI2039" s="384"/>
      <c r="BJ2039" s="384"/>
      <c r="BK2039" s="384"/>
      <c r="BL2039" s="384"/>
      <c r="BM2039" s="384"/>
      <c r="BN2039" s="384"/>
      <c r="BO2039" s="384"/>
      <c r="BP2039" s="384"/>
      <c r="BQ2039" s="384"/>
      <c r="BR2039" s="384"/>
      <c r="BS2039" s="384"/>
      <c r="BT2039" s="384"/>
      <c r="BU2039" s="384"/>
      <c r="BV2039" s="384"/>
      <c r="BW2039" s="384"/>
      <c r="BX2039" s="384"/>
    </row>
    <row r="2040" spans="1:81" s="1" customFormat="1" ht="10.5" customHeight="1">
      <c r="A2040" s="1403"/>
      <c r="B2040" s="1401"/>
      <c r="C2040" s="1265" t="s">
        <v>137</v>
      </c>
      <c r="D2040" s="155" t="s">
        <v>126</v>
      </c>
      <c r="E2040" s="73">
        <f t="shared" ref="E2040:AB2040" si="3552">(AG2040-AF2040)*$AE2040</f>
        <v>0.25200000000222644</v>
      </c>
      <c r="F2040" s="73">
        <f t="shared" si="3552"/>
        <v>0.28799999999973808</v>
      </c>
      <c r="G2040" s="73">
        <f t="shared" si="3552"/>
        <v>0.28799999999973808</v>
      </c>
      <c r="H2040" s="492">
        <f t="shared" si="3552"/>
        <v>0.25199999999895228</v>
      </c>
      <c r="I2040" s="73">
        <f t="shared" si="3552"/>
        <v>0.25199999999895228</v>
      </c>
      <c r="J2040" s="73">
        <f t="shared" si="3552"/>
        <v>0.32400000000052387</v>
      </c>
      <c r="K2040" s="73">
        <f t="shared" si="3552"/>
        <v>0.25200000000222644</v>
      </c>
      <c r="L2040" s="73">
        <f t="shared" si="3552"/>
        <v>0.39599999999882129</v>
      </c>
      <c r="M2040" s="73">
        <f t="shared" si="3552"/>
        <v>0.25199999999895228</v>
      </c>
      <c r="N2040" s="492">
        <f t="shared" si="3552"/>
        <v>0.28799999999973808</v>
      </c>
      <c r="O2040" s="73">
        <f t="shared" si="3552"/>
        <v>0.25200000000222644</v>
      </c>
      <c r="P2040" s="73">
        <f t="shared" si="3552"/>
        <v>0.28799999999973808</v>
      </c>
      <c r="Q2040" s="73">
        <f t="shared" si="3552"/>
        <v>0.3599999999980355</v>
      </c>
      <c r="R2040" s="73">
        <f t="shared" si="3552"/>
        <v>0.28799999999973808</v>
      </c>
      <c r="S2040" s="73">
        <f t="shared" si="3552"/>
        <v>1.1520000000022266</v>
      </c>
      <c r="T2040" s="73">
        <f t="shared" si="3552"/>
        <v>0.25199999999895228</v>
      </c>
      <c r="U2040" s="73">
        <f t="shared" si="3552"/>
        <v>0.25199999999895228</v>
      </c>
      <c r="V2040" s="492">
        <f t="shared" si="3552"/>
        <v>0.21600000000144065</v>
      </c>
      <c r="W2040" s="73">
        <f t="shared" si="3552"/>
        <v>0.25199999999895228</v>
      </c>
      <c r="X2040" s="73">
        <f t="shared" si="3552"/>
        <v>7.2000000001571612E-2</v>
      </c>
      <c r="Y2040" s="73">
        <f t="shared" si="3552"/>
        <v>7.1999999998297426E-2</v>
      </c>
      <c r="Z2040" s="73">
        <f t="shared" si="3552"/>
        <v>7.2000000001571612E-2</v>
      </c>
      <c r="AA2040" s="73">
        <f t="shared" si="3552"/>
        <v>3.6000000000785806E-2</v>
      </c>
      <c r="AB2040" s="74">
        <f t="shared" si="3552"/>
        <v>0.28799999999973808</v>
      </c>
      <c r="AC2040" s="58">
        <f>SUM(D2040:AB2040)</f>
        <v>6.6960000000020967</v>
      </c>
      <c r="AD2040" s="61"/>
      <c r="AE2040" s="69">
        <v>3.6</v>
      </c>
      <c r="AF2040" s="431">
        <v>4558.6099999999997</v>
      </c>
      <c r="AG2040" s="431">
        <v>4558.68</v>
      </c>
      <c r="AH2040" s="431">
        <v>4558.76</v>
      </c>
      <c r="AI2040" s="431">
        <v>4558.84</v>
      </c>
      <c r="AJ2040" s="431">
        <v>4558.91</v>
      </c>
      <c r="AK2040" s="431">
        <v>4558.9799999999996</v>
      </c>
      <c r="AL2040" s="431">
        <v>4559.07</v>
      </c>
      <c r="AM2040" s="431">
        <v>4559.1400000000003</v>
      </c>
      <c r="AN2040" s="431">
        <v>4559.25</v>
      </c>
      <c r="AO2040" s="431">
        <v>4559.32</v>
      </c>
      <c r="AP2040" s="431">
        <v>4559.3999999999996</v>
      </c>
      <c r="AQ2040" s="431">
        <v>4559.47</v>
      </c>
      <c r="AR2040" s="431">
        <v>4559.55</v>
      </c>
      <c r="AS2040" s="431">
        <v>4559.6499999999996</v>
      </c>
      <c r="AT2040" s="431">
        <v>4559.7299999999996</v>
      </c>
      <c r="AU2040" s="431">
        <v>4560.05</v>
      </c>
      <c r="AV2040" s="431">
        <v>4560.12</v>
      </c>
      <c r="AW2040" s="431">
        <v>4560.1899999999996</v>
      </c>
      <c r="AX2040" s="431">
        <v>4560.25</v>
      </c>
      <c r="AY2040" s="431">
        <v>4560.32</v>
      </c>
      <c r="AZ2040" s="431">
        <v>4560.34</v>
      </c>
      <c r="BA2040" s="431">
        <v>4560.3599999999997</v>
      </c>
      <c r="BB2040" s="431">
        <v>4560.38</v>
      </c>
      <c r="BC2040" s="431">
        <v>4560.3900000000003</v>
      </c>
      <c r="BD2040" s="431">
        <v>4560.47</v>
      </c>
      <c r="BE2040" s="376"/>
      <c r="BF2040" s="376"/>
      <c r="BG2040" s="376"/>
      <c r="BH2040" s="376"/>
      <c r="BI2040" s="376"/>
      <c r="BJ2040" s="376"/>
      <c r="BK2040" s="376"/>
      <c r="BL2040" s="376"/>
      <c r="BM2040" s="376"/>
      <c r="BN2040" s="376"/>
      <c r="BO2040" s="376"/>
      <c r="BP2040" s="376"/>
      <c r="BQ2040" s="376"/>
      <c r="BR2040" s="376"/>
      <c r="BS2040" s="376"/>
      <c r="BT2040" s="376"/>
      <c r="BU2040" s="376"/>
      <c r="BV2040" s="376"/>
      <c r="BW2040" s="376"/>
      <c r="BX2040" s="376"/>
      <c r="BY2040" s="187"/>
      <c r="BZ2040" s="187"/>
      <c r="CA2040" s="187"/>
      <c r="CB2040" s="187"/>
      <c r="CC2040" s="187"/>
    </row>
    <row r="2041" spans="1:81" s="1" customFormat="1" ht="10.5" customHeight="1">
      <c r="A2041" s="1403"/>
      <c r="B2041" s="1401"/>
      <c r="C2041" s="1265" t="s">
        <v>137</v>
      </c>
      <c r="D2041" s="155" t="s">
        <v>127</v>
      </c>
      <c r="E2041" s="73">
        <f t="shared" ref="E2041:AB2041" si="3553">(AG2041-AF2041)*$AE2040</f>
        <v>3.599999999996726E-2</v>
      </c>
      <c r="F2041" s="73">
        <f t="shared" si="3553"/>
        <v>7.1999999999934519E-2</v>
      </c>
      <c r="G2041" s="73">
        <f t="shared" si="3553"/>
        <v>7.2000000000753059E-2</v>
      </c>
      <c r="H2041" s="492">
        <f t="shared" si="3553"/>
        <v>3.599999999996726E-2</v>
      </c>
      <c r="I2041" s="73">
        <f t="shared" si="3553"/>
        <v>7.1999999999934519E-2</v>
      </c>
      <c r="J2041" s="73">
        <f t="shared" si="3553"/>
        <v>7.1999999999934519E-2</v>
      </c>
      <c r="K2041" s="73">
        <f t="shared" si="3553"/>
        <v>7.1999999999934519E-2</v>
      </c>
      <c r="L2041" s="73">
        <f t="shared" si="3553"/>
        <v>0.10799999999990177</v>
      </c>
      <c r="M2041" s="73">
        <f t="shared" si="3553"/>
        <v>7.1999999999934519E-2</v>
      </c>
      <c r="N2041" s="492">
        <f t="shared" si="3553"/>
        <v>7.1999999999934519E-2</v>
      </c>
      <c r="O2041" s="73">
        <f t="shared" si="3553"/>
        <v>3.599999999996726E-2</v>
      </c>
      <c r="P2041" s="73">
        <f t="shared" si="3553"/>
        <v>0.10799999999990177</v>
      </c>
      <c r="Q2041" s="73">
        <f t="shared" si="3553"/>
        <v>7.1999999999934519E-2</v>
      </c>
      <c r="R2041" s="73">
        <f t="shared" si="3553"/>
        <v>7.1999999999934519E-2</v>
      </c>
      <c r="S2041" s="73">
        <f t="shared" si="3553"/>
        <v>0.25200000000058936</v>
      </c>
      <c r="T2041" s="73">
        <f t="shared" si="3553"/>
        <v>3.599999999996726E-2</v>
      </c>
      <c r="U2041" s="73">
        <f t="shared" si="3553"/>
        <v>3.599999999996726E-2</v>
      </c>
      <c r="V2041" s="492">
        <f t="shared" si="3553"/>
        <v>3.599999999996726E-2</v>
      </c>
      <c r="W2041" s="73">
        <f t="shared" si="3553"/>
        <v>3.599999999996726E-2</v>
      </c>
      <c r="X2041" s="73">
        <f t="shared" si="3553"/>
        <v>0</v>
      </c>
      <c r="Y2041" s="73">
        <f t="shared" si="3553"/>
        <v>3.599999999996726E-2</v>
      </c>
      <c r="Z2041" s="73">
        <f t="shared" si="3553"/>
        <v>0</v>
      </c>
      <c r="AA2041" s="73">
        <f t="shared" si="3553"/>
        <v>0</v>
      </c>
      <c r="AB2041" s="74">
        <f t="shared" si="3553"/>
        <v>7.1999999999934519E-2</v>
      </c>
      <c r="AC2041" s="382"/>
      <c r="AD2041" s="61">
        <v>2.04</v>
      </c>
      <c r="AE2041" s="69">
        <v>3.6</v>
      </c>
      <c r="AF2041" s="386">
        <v>1242.0899999999999</v>
      </c>
      <c r="AG2041" s="386">
        <v>1242.0999999999999</v>
      </c>
      <c r="AH2041" s="386">
        <v>1242.1199999999999</v>
      </c>
      <c r="AI2041" s="386">
        <v>1242.1400000000001</v>
      </c>
      <c r="AJ2041" s="386">
        <v>1242.1500000000001</v>
      </c>
      <c r="AK2041" s="386">
        <v>1242.17</v>
      </c>
      <c r="AL2041" s="386">
        <v>1242.19</v>
      </c>
      <c r="AM2041" s="386">
        <v>1242.21</v>
      </c>
      <c r="AN2041" s="386">
        <v>1242.24</v>
      </c>
      <c r="AO2041" s="386">
        <v>1242.26</v>
      </c>
      <c r="AP2041" s="386">
        <v>1242.28</v>
      </c>
      <c r="AQ2041" s="386">
        <v>1242.29</v>
      </c>
      <c r="AR2041" s="386">
        <v>1242.32</v>
      </c>
      <c r="AS2041" s="386">
        <v>1242.3399999999999</v>
      </c>
      <c r="AT2041" s="386">
        <v>1242.3599999999999</v>
      </c>
      <c r="AU2041" s="386">
        <v>1242.43</v>
      </c>
      <c r="AV2041" s="386">
        <v>1242.44</v>
      </c>
      <c r="AW2041" s="386">
        <v>1242.45</v>
      </c>
      <c r="AX2041" s="386">
        <v>1242.46</v>
      </c>
      <c r="AY2041" s="386">
        <v>1242.47</v>
      </c>
      <c r="AZ2041" s="386">
        <v>1242.47</v>
      </c>
      <c r="BA2041" s="386">
        <v>1242.48</v>
      </c>
      <c r="BB2041" s="386">
        <v>1242.48</v>
      </c>
      <c r="BC2041" s="386">
        <v>1242.48</v>
      </c>
      <c r="BD2041" s="386">
        <v>1242.5</v>
      </c>
      <c r="BE2041" s="376"/>
      <c r="BF2041" s="376"/>
      <c r="BG2041" s="376"/>
      <c r="BH2041" s="376"/>
      <c r="BI2041" s="376"/>
      <c r="BJ2041" s="376"/>
      <c r="BK2041" s="376"/>
      <c r="BL2041" s="376"/>
      <c r="BM2041" s="376"/>
      <c r="BN2041" s="376"/>
      <c r="BO2041" s="376"/>
      <c r="BP2041" s="376"/>
      <c r="BQ2041" s="376"/>
      <c r="BR2041" s="376"/>
      <c r="BS2041" s="376"/>
      <c r="BT2041" s="376"/>
      <c r="BU2041" s="376"/>
      <c r="BV2041" s="376"/>
      <c r="BW2041" s="376"/>
      <c r="BX2041" s="376"/>
      <c r="BY2041" s="187"/>
      <c r="BZ2041" s="187"/>
      <c r="CA2041" s="187"/>
      <c r="CB2041" s="187"/>
      <c r="CC2041" s="187"/>
    </row>
    <row r="2042" spans="1:81" s="1" customFormat="1" ht="10.5" customHeight="1" thickBot="1">
      <c r="A2042" s="1404"/>
      <c r="B2042" s="1405"/>
      <c r="C2042" s="312"/>
      <c r="D2042" s="271" t="s">
        <v>42</v>
      </c>
      <c r="E2042" s="63">
        <f t="shared" ref="E2042:AB2042" si="3554">E2041/E2040</f>
        <v>0.14285714285575077</v>
      </c>
      <c r="F2042" s="63">
        <f t="shared" si="3554"/>
        <v>0.25</v>
      </c>
      <c r="G2042" s="63">
        <f t="shared" si="3554"/>
        <v>0.25000000000284217</v>
      </c>
      <c r="H2042" s="417">
        <f t="shared" si="3554"/>
        <v>0.14285714285760687</v>
      </c>
      <c r="I2042" s="63">
        <f t="shared" si="3554"/>
        <v>0.28571428571521373</v>
      </c>
      <c r="J2042" s="63">
        <f t="shared" si="3554"/>
        <v>0.22222222222166083</v>
      </c>
      <c r="K2042" s="63">
        <f t="shared" si="3554"/>
        <v>0.28571428571150154</v>
      </c>
      <c r="L2042" s="63">
        <f t="shared" si="3554"/>
        <v>0.27272727272783648</v>
      </c>
      <c r="M2042" s="63">
        <f t="shared" si="3554"/>
        <v>0.28571428571521373</v>
      </c>
      <c r="N2042" s="417">
        <f t="shared" si="3554"/>
        <v>0.25</v>
      </c>
      <c r="O2042" s="63">
        <f t="shared" si="3554"/>
        <v>0.14285714285575077</v>
      </c>
      <c r="P2042" s="63">
        <f t="shared" si="3554"/>
        <v>0.375</v>
      </c>
      <c r="Q2042" s="63">
        <f t="shared" si="3554"/>
        <v>0.20000000000090951</v>
      </c>
      <c r="R2042" s="63">
        <f t="shared" si="3554"/>
        <v>0.25</v>
      </c>
      <c r="S2042" s="63">
        <f t="shared" si="3554"/>
        <v>0.21875000000008879</v>
      </c>
      <c r="T2042" s="63">
        <f t="shared" si="3554"/>
        <v>0.14285714285760687</v>
      </c>
      <c r="U2042" s="63">
        <f t="shared" si="3554"/>
        <v>0.14285714285760687</v>
      </c>
      <c r="V2042" s="417">
        <f t="shared" si="3554"/>
        <v>0.16666666666540347</v>
      </c>
      <c r="W2042" s="63">
        <f t="shared" si="3554"/>
        <v>0.14285714285760687</v>
      </c>
      <c r="X2042" s="63">
        <f t="shared" si="3554"/>
        <v>0</v>
      </c>
      <c r="Y2042" s="63">
        <f t="shared" si="3554"/>
        <v>0.50000000001136868</v>
      </c>
      <c r="Z2042" s="63">
        <f t="shared" si="3554"/>
        <v>0</v>
      </c>
      <c r="AA2042" s="63">
        <f t="shared" si="3554"/>
        <v>0</v>
      </c>
      <c r="AB2042" s="64">
        <f t="shared" si="3554"/>
        <v>0.25</v>
      </c>
      <c r="AC2042" s="382"/>
      <c r="AD2042" s="61"/>
      <c r="AE2042" s="69"/>
      <c r="AF2042" s="386"/>
      <c r="AG2042" s="386"/>
      <c r="AH2042" s="386"/>
      <c r="AI2042" s="386"/>
      <c r="AJ2042" s="386"/>
      <c r="AK2042" s="386"/>
      <c r="AL2042" s="386"/>
      <c r="AM2042" s="386"/>
      <c r="AN2042" s="386"/>
      <c r="AO2042" s="386"/>
      <c r="AP2042" s="386"/>
      <c r="AQ2042" s="386"/>
      <c r="AR2042" s="386"/>
      <c r="AS2042" s="386"/>
      <c r="AT2042" s="386"/>
      <c r="AU2042" s="386"/>
      <c r="AV2042" s="386"/>
      <c r="AW2042" s="386"/>
      <c r="AX2042" s="386"/>
      <c r="AY2042" s="386"/>
      <c r="AZ2042" s="386"/>
      <c r="BA2042" s="386"/>
      <c r="BB2042" s="386"/>
      <c r="BC2042" s="386"/>
      <c r="BD2042" s="386"/>
      <c r="BE2042" s="376"/>
      <c r="BF2042" s="376"/>
      <c r="BG2042" s="376"/>
      <c r="BH2042" s="376"/>
      <c r="BI2042" s="376"/>
      <c r="BJ2042" s="376"/>
      <c r="BK2042" s="376"/>
      <c r="BL2042" s="376"/>
      <c r="BM2042" s="376"/>
      <c r="BN2042" s="376"/>
      <c r="BO2042" s="376"/>
      <c r="BP2042" s="376"/>
      <c r="BQ2042" s="376"/>
      <c r="BR2042" s="376"/>
      <c r="BS2042" s="376"/>
      <c r="BT2042" s="376"/>
      <c r="BU2042" s="376"/>
      <c r="BV2042" s="376"/>
      <c r="BW2042" s="376"/>
      <c r="BX2042" s="376"/>
      <c r="BY2042" s="187"/>
      <c r="BZ2042" s="187"/>
      <c r="CA2042" s="187"/>
      <c r="CB2042" s="187"/>
      <c r="CC2042" s="187"/>
    </row>
    <row r="2043" spans="1:81" s="175" customFormat="1" ht="10.5" customHeight="1">
      <c r="A2043" s="1403" t="s">
        <v>14</v>
      </c>
      <c r="B2043" s="1401" t="s">
        <v>765</v>
      </c>
      <c r="C2043" s="1264"/>
      <c r="D2043" s="1266"/>
      <c r="E2043" s="66"/>
      <c r="F2043" s="71"/>
      <c r="G2043" s="71"/>
      <c r="H2043" s="381"/>
      <c r="I2043" s="71"/>
      <c r="J2043" s="71"/>
      <c r="K2043" s="71"/>
      <c r="L2043" s="71"/>
      <c r="M2043" s="71"/>
      <c r="N2043" s="381"/>
      <c r="O2043" s="71"/>
      <c r="P2043" s="71"/>
      <c r="Q2043" s="71"/>
      <c r="R2043" s="71"/>
      <c r="S2043" s="71"/>
      <c r="T2043" s="71"/>
      <c r="U2043" s="71"/>
      <c r="V2043" s="381"/>
      <c r="W2043" s="71"/>
      <c r="X2043" s="71"/>
      <c r="Y2043" s="71"/>
      <c r="Z2043" s="71"/>
      <c r="AA2043" s="71"/>
      <c r="AB2043" s="72"/>
      <c r="AC2043" s="509"/>
      <c r="AD2043" s="886"/>
      <c r="AE2043" s="881"/>
      <c r="AF2043" s="117"/>
      <c r="AG2043" s="117"/>
      <c r="AH2043" s="117"/>
      <c r="AI2043" s="117"/>
      <c r="AJ2043" s="117"/>
      <c r="AK2043" s="117"/>
      <c r="AL2043" s="117"/>
      <c r="AM2043" s="117"/>
      <c r="AN2043" s="117"/>
      <c r="AO2043" s="117"/>
      <c r="AP2043" s="117"/>
      <c r="AQ2043" s="117"/>
      <c r="AR2043" s="117"/>
      <c r="AS2043" s="117"/>
      <c r="AT2043" s="117"/>
      <c r="AU2043" s="117"/>
      <c r="AV2043" s="117"/>
      <c r="AW2043" s="117"/>
      <c r="AX2043" s="117"/>
      <c r="AY2043" s="117"/>
      <c r="AZ2043" s="117"/>
      <c r="BA2043" s="117"/>
      <c r="BB2043" s="117"/>
      <c r="BC2043" s="117"/>
      <c r="BD2043" s="117"/>
      <c r="BE2043" s="384"/>
      <c r="BF2043" s="384"/>
      <c r="BG2043" s="384"/>
      <c r="BH2043" s="384"/>
      <c r="BI2043" s="384"/>
      <c r="BJ2043" s="384"/>
      <c r="BK2043" s="384"/>
      <c r="BL2043" s="384"/>
      <c r="BM2043" s="384"/>
      <c r="BN2043" s="384"/>
      <c r="BO2043" s="384"/>
      <c r="BP2043" s="384"/>
      <c r="BQ2043" s="384"/>
      <c r="BR2043" s="384"/>
      <c r="BS2043" s="384"/>
      <c r="BT2043" s="384"/>
      <c r="BU2043" s="384"/>
      <c r="BV2043" s="384"/>
      <c r="BW2043" s="384"/>
      <c r="BX2043" s="384"/>
    </row>
    <row r="2044" spans="1:81" s="1" customFormat="1" ht="10.5" customHeight="1">
      <c r="A2044" s="1403"/>
      <c r="B2044" s="1401"/>
      <c r="C2044" s="1265" t="s">
        <v>136</v>
      </c>
      <c r="D2044" s="155" t="s">
        <v>34</v>
      </c>
      <c r="E2044" s="223">
        <v>15.5</v>
      </c>
      <c r="F2044" s="223">
        <v>15.7</v>
      </c>
      <c r="G2044" s="223">
        <v>15.4</v>
      </c>
      <c r="H2044" s="514">
        <v>15.3</v>
      </c>
      <c r="I2044" s="223">
        <v>15.3</v>
      </c>
      <c r="J2044" s="223">
        <v>15.1</v>
      </c>
      <c r="K2044" s="223">
        <v>15.5</v>
      </c>
      <c r="L2044" s="223">
        <v>15.7</v>
      </c>
      <c r="M2044" s="223">
        <v>15.9</v>
      </c>
      <c r="N2044" s="514">
        <v>15.9</v>
      </c>
      <c r="O2044" s="223">
        <v>15.5</v>
      </c>
      <c r="P2044" s="223">
        <v>15.5</v>
      </c>
      <c r="Q2044" s="223">
        <v>15.7</v>
      </c>
      <c r="R2044" s="223">
        <v>23.2</v>
      </c>
      <c r="S2044" s="223">
        <v>17.100000000000001</v>
      </c>
      <c r="T2044" s="223">
        <v>17.600000000000001</v>
      </c>
      <c r="U2044" s="223">
        <v>16.899999999999999</v>
      </c>
      <c r="V2044" s="514">
        <v>22.6</v>
      </c>
      <c r="W2044" s="223">
        <v>16.600000000000001</v>
      </c>
      <c r="X2044" s="223">
        <v>27.6</v>
      </c>
      <c r="Y2044" s="223">
        <v>22.6</v>
      </c>
      <c r="Z2044" s="223">
        <v>22.7</v>
      </c>
      <c r="AA2044" s="223">
        <v>22</v>
      </c>
      <c r="AB2044" s="224">
        <v>22.2</v>
      </c>
      <c r="AC2044" s="382"/>
      <c r="AD2044" s="206"/>
      <c r="AE2044" s="69"/>
      <c r="AF2044" s="386"/>
      <c r="AG2044" s="386"/>
      <c r="AH2044" s="386"/>
      <c r="AI2044" s="386"/>
      <c r="AJ2044" s="386"/>
      <c r="AK2044" s="386"/>
      <c r="AL2044" s="386"/>
      <c r="AM2044" s="386"/>
      <c r="AN2044" s="386"/>
      <c r="AO2044" s="386"/>
      <c r="AP2044" s="386"/>
      <c r="AQ2044" s="386"/>
      <c r="AR2044" s="386"/>
      <c r="AS2044" s="386"/>
      <c r="AT2044" s="386"/>
      <c r="AU2044" s="386"/>
      <c r="AV2044" s="386"/>
      <c r="AW2044" s="386"/>
      <c r="AX2044" s="386"/>
      <c r="AY2044" s="386"/>
      <c r="AZ2044" s="386"/>
      <c r="BA2044" s="386"/>
      <c r="BB2044" s="386"/>
      <c r="BC2044" s="386"/>
      <c r="BD2044" s="386"/>
      <c r="BE2044" s="376"/>
      <c r="BF2044" s="376"/>
      <c r="BG2044" s="376"/>
      <c r="BH2044" s="376"/>
      <c r="BI2044" s="376"/>
      <c r="BJ2044" s="376"/>
      <c r="BK2044" s="376"/>
      <c r="BL2044" s="376"/>
      <c r="BM2044" s="376"/>
      <c r="BN2044" s="376"/>
      <c r="BO2044" s="376"/>
      <c r="BP2044" s="376"/>
      <c r="BQ2044" s="376"/>
      <c r="BR2044" s="376"/>
      <c r="BS2044" s="376"/>
      <c r="BT2044" s="376"/>
      <c r="BU2044" s="376"/>
      <c r="BV2044" s="376"/>
      <c r="BW2044" s="376"/>
      <c r="BX2044" s="376"/>
      <c r="BY2044" s="187"/>
      <c r="BZ2044" s="187"/>
      <c r="CA2044" s="187"/>
      <c r="CB2044" s="187"/>
      <c r="CC2044" s="187"/>
    </row>
    <row r="2045" spans="1:81" s="1" customFormat="1" ht="10.5" customHeight="1">
      <c r="A2045" s="1403"/>
      <c r="B2045" s="1401"/>
      <c r="C2045" s="1265" t="s">
        <v>137</v>
      </c>
      <c r="D2045" s="155" t="s">
        <v>126</v>
      </c>
      <c r="E2045" s="73">
        <f t="shared" ref="E2045:AB2045" si="3555">(AG2045-AF2045)*$AE2045</f>
        <v>0.14400000000096042</v>
      </c>
      <c r="F2045" s="73">
        <f t="shared" si="3555"/>
        <v>0.19199999999982537</v>
      </c>
      <c r="G2045" s="73">
        <f t="shared" si="3555"/>
        <v>0.14400000000096042</v>
      </c>
      <c r="H2045" s="492">
        <f t="shared" si="3555"/>
        <v>0.14399999999877763</v>
      </c>
      <c r="I2045" s="73">
        <f t="shared" si="3555"/>
        <v>0.19199999999982537</v>
      </c>
      <c r="J2045" s="73">
        <f t="shared" si="3555"/>
        <v>0.19199999999982537</v>
      </c>
      <c r="K2045" s="73">
        <f t="shared" si="3555"/>
        <v>0.14400000000096042</v>
      </c>
      <c r="L2045" s="73">
        <f t="shared" si="3555"/>
        <v>0.28799999999973808</v>
      </c>
      <c r="M2045" s="73">
        <f t="shared" si="3555"/>
        <v>9.5999999999912683E-2</v>
      </c>
      <c r="N2045" s="492">
        <f t="shared" si="3555"/>
        <v>0.19199999999982537</v>
      </c>
      <c r="O2045" s="73">
        <f t="shared" si="3555"/>
        <v>0.14400000000096042</v>
      </c>
      <c r="P2045" s="73">
        <f t="shared" si="3555"/>
        <v>0.19199999999982537</v>
      </c>
      <c r="Q2045" s="73">
        <f t="shared" si="3555"/>
        <v>0.23999999999869032</v>
      </c>
      <c r="R2045" s="73">
        <f t="shared" si="3555"/>
        <v>0.19200000000200815</v>
      </c>
      <c r="S2045" s="73">
        <f t="shared" si="3555"/>
        <v>0.19199999999982537</v>
      </c>
      <c r="T2045" s="73">
        <f t="shared" si="3555"/>
        <v>0.14399999999877763</v>
      </c>
      <c r="U2045" s="73">
        <f t="shared" si="3555"/>
        <v>0.19199999999982537</v>
      </c>
      <c r="V2045" s="492">
        <f t="shared" si="3555"/>
        <v>0.2400000000008731</v>
      </c>
      <c r="W2045" s="73">
        <f t="shared" si="3555"/>
        <v>0.23999999999869032</v>
      </c>
      <c r="X2045" s="73">
        <f t="shared" si="3555"/>
        <v>0.2400000000008731</v>
      </c>
      <c r="Y2045" s="73">
        <f t="shared" si="3555"/>
        <v>0.2400000000008731</v>
      </c>
      <c r="Z2045" s="73">
        <f t="shared" si="3555"/>
        <v>0.23999999999869032</v>
      </c>
      <c r="AA2045" s="73">
        <f t="shared" si="3555"/>
        <v>0.2400000000008731</v>
      </c>
      <c r="AB2045" s="74">
        <f t="shared" si="3555"/>
        <v>0.19199999999982537</v>
      </c>
      <c r="AC2045" s="58">
        <f>SUM(D2045:AB2045)</f>
        <v>4.6560000000012218</v>
      </c>
      <c r="AD2045" s="61"/>
      <c r="AE2045" s="69">
        <v>4.8</v>
      </c>
      <c r="AF2045" s="431">
        <v>3931.74</v>
      </c>
      <c r="AG2045" s="431">
        <v>3931.77</v>
      </c>
      <c r="AH2045" s="431">
        <v>3931.81</v>
      </c>
      <c r="AI2045" s="431">
        <v>3931.84</v>
      </c>
      <c r="AJ2045" s="431">
        <v>3931.87</v>
      </c>
      <c r="AK2045" s="431">
        <v>3931.91</v>
      </c>
      <c r="AL2045" s="431">
        <v>3931.95</v>
      </c>
      <c r="AM2045" s="431">
        <v>3931.98</v>
      </c>
      <c r="AN2045" s="431">
        <v>3932.04</v>
      </c>
      <c r="AO2045" s="431">
        <v>3932.06</v>
      </c>
      <c r="AP2045" s="431">
        <v>3932.1</v>
      </c>
      <c r="AQ2045" s="431">
        <v>3932.13</v>
      </c>
      <c r="AR2045" s="431">
        <v>3932.17</v>
      </c>
      <c r="AS2045" s="431">
        <v>3932.22</v>
      </c>
      <c r="AT2045" s="431">
        <v>3932.26</v>
      </c>
      <c r="AU2045" s="431">
        <v>3932.3</v>
      </c>
      <c r="AV2045" s="431">
        <v>3932.33</v>
      </c>
      <c r="AW2045" s="431">
        <v>3932.37</v>
      </c>
      <c r="AX2045" s="431">
        <v>3932.42</v>
      </c>
      <c r="AY2045" s="431">
        <v>3932.47</v>
      </c>
      <c r="AZ2045" s="431">
        <v>3932.52</v>
      </c>
      <c r="BA2045" s="431">
        <v>3932.57</v>
      </c>
      <c r="BB2045" s="431">
        <v>3932.62</v>
      </c>
      <c r="BC2045" s="431">
        <v>3932.67</v>
      </c>
      <c r="BD2045" s="431">
        <v>3932.71</v>
      </c>
      <c r="BE2045" s="376"/>
      <c r="BF2045" s="376"/>
      <c r="BG2045" s="376"/>
      <c r="BH2045" s="376"/>
      <c r="BI2045" s="376"/>
      <c r="BJ2045" s="376"/>
      <c r="BK2045" s="376"/>
      <c r="BL2045" s="376"/>
      <c r="BM2045" s="376"/>
      <c r="BN2045" s="376"/>
      <c r="BO2045" s="376"/>
      <c r="BP2045" s="376"/>
      <c r="BQ2045" s="376"/>
      <c r="BR2045" s="376"/>
      <c r="BS2045" s="376"/>
      <c r="BT2045" s="376"/>
      <c r="BU2045" s="376"/>
      <c r="BV2045" s="376"/>
      <c r="BW2045" s="376"/>
      <c r="BX2045" s="376"/>
      <c r="BY2045" s="187"/>
      <c r="BZ2045" s="187"/>
      <c r="CA2045" s="187"/>
      <c r="CB2045" s="187"/>
      <c r="CC2045" s="187"/>
    </row>
    <row r="2046" spans="1:81" s="1" customFormat="1" ht="10.5" customHeight="1">
      <c r="A2046" s="1403"/>
      <c r="B2046" s="1401"/>
      <c r="C2046" s="1265" t="s">
        <v>137</v>
      </c>
      <c r="D2046" s="155" t="s">
        <v>127</v>
      </c>
      <c r="E2046" s="73">
        <f t="shared" ref="E2046:AB2046" si="3556">(AG2046-AF2046)*$AE2045</f>
        <v>0</v>
      </c>
      <c r="F2046" s="73">
        <f t="shared" si="3556"/>
        <v>4.7999999999956341E-2</v>
      </c>
      <c r="G2046" s="73">
        <f t="shared" si="3556"/>
        <v>4.7999999999956341E-2</v>
      </c>
      <c r="H2046" s="492">
        <f t="shared" si="3556"/>
        <v>4.7999999999956341E-2</v>
      </c>
      <c r="I2046" s="73">
        <f t="shared" si="3556"/>
        <v>4.7999999999956341E-2</v>
      </c>
      <c r="J2046" s="73">
        <f t="shared" si="3556"/>
        <v>4.7999999999956341E-2</v>
      </c>
      <c r="K2046" s="73">
        <f t="shared" si="3556"/>
        <v>4.7999999999956341E-2</v>
      </c>
      <c r="L2046" s="73">
        <f t="shared" si="3556"/>
        <v>4.7999999999956341E-2</v>
      </c>
      <c r="M2046" s="73">
        <f t="shared" si="3556"/>
        <v>0</v>
      </c>
      <c r="N2046" s="492">
        <f t="shared" si="3556"/>
        <v>4.7999999999956341E-2</v>
      </c>
      <c r="O2046" s="73">
        <f t="shared" si="3556"/>
        <v>4.7999999999956341E-2</v>
      </c>
      <c r="P2046" s="73">
        <f t="shared" si="3556"/>
        <v>4.7999999999956341E-2</v>
      </c>
      <c r="Q2046" s="73">
        <f t="shared" si="3556"/>
        <v>9.5999999999912683E-2</v>
      </c>
      <c r="R2046" s="73">
        <f t="shared" si="3556"/>
        <v>4.7999999999956341E-2</v>
      </c>
      <c r="S2046" s="73">
        <f t="shared" si="3556"/>
        <v>4.8000000001047739E-2</v>
      </c>
      <c r="T2046" s="73">
        <f t="shared" si="3556"/>
        <v>4.7999999999956341E-2</v>
      </c>
      <c r="U2046" s="73">
        <f t="shared" si="3556"/>
        <v>4.7999999999956341E-2</v>
      </c>
      <c r="V2046" s="492">
        <f t="shared" si="3556"/>
        <v>9.5999999999912683E-2</v>
      </c>
      <c r="W2046" s="73">
        <f t="shared" si="3556"/>
        <v>4.7999999999956341E-2</v>
      </c>
      <c r="X2046" s="73">
        <f t="shared" si="3556"/>
        <v>9.5999999999912683E-2</v>
      </c>
      <c r="Y2046" s="73">
        <f t="shared" si="3556"/>
        <v>4.7999999999956341E-2</v>
      </c>
      <c r="Z2046" s="73">
        <f t="shared" si="3556"/>
        <v>9.5999999999912683E-2</v>
      </c>
      <c r="AA2046" s="73">
        <f t="shared" si="3556"/>
        <v>9.5999999999912683E-2</v>
      </c>
      <c r="AB2046" s="74">
        <f t="shared" si="3556"/>
        <v>4.7999999999956341E-2</v>
      </c>
      <c r="AC2046" s="382"/>
      <c r="AD2046" s="61">
        <f>SUM(E2046:AC2046)</f>
        <v>1.2959999999999123</v>
      </c>
      <c r="AE2046" s="69">
        <v>4.8</v>
      </c>
      <c r="AF2046" s="386">
        <v>1518.74</v>
      </c>
      <c r="AG2046" s="386">
        <v>1518.74</v>
      </c>
      <c r="AH2046" s="386">
        <v>1518.75</v>
      </c>
      <c r="AI2046" s="386">
        <v>1518.76</v>
      </c>
      <c r="AJ2046" s="386">
        <v>1518.77</v>
      </c>
      <c r="AK2046" s="386">
        <v>1518.78</v>
      </c>
      <c r="AL2046" s="386">
        <v>1518.79</v>
      </c>
      <c r="AM2046" s="386">
        <v>1518.8</v>
      </c>
      <c r="AN2046" s="386">
        <v>1518.81</v>
      </c>
      <c r="AO2046" s="386">
        <v>1518.81</v>
      </c>
      <c r="AP2046" s="386">
        <v>1518.82</v>
      </c>
      <c r="AQ2046" s="386">
        <v>1518.83</v>
      </c>
      <c r="AR2046" s="386">
        <v>1518.84</v>
      </c>
      <c r="AS2046" s="386">
        <v>1518.86</v>
      </c>
      <c r="AT2046" s="386">
        <v>1518.87</v>
      </c>
      <c r="AU2046" s="386">
        <v>1518.88</v>
      </c>
      <c r="AV2046" s="386">
        <v>1518.89</v>
      </c>
      <c r="AW2046" s="386">
        <v>1518.9</v>
      </c>
      <c r="AX2046" s="386">
        <v>1518.92</v>
      </c>
      <c r="AY2046" s="386">
        <v>1518.93</v>
      </c>
      <c r="AZ2046" s="386">
        <v>1518.95</v>
      </c>
      <c r="BA2046" s="386">
        <v>1518.96</v>
      </c>
      <c r="BB2046" s="386">
        <v>1518.98</v>
      </c>
      <c r="BC2046" s="386">
        <v>1519</v>
      </c>
      <c r="BD2046" s="386">
        <v>1519.01</v>
      </c>
      <c r="BE2046" s="376"/>
      <c r="BF2046" s="376"/>
      <c r="BG2046" s="376"/>
      <c r="BH2046" s="376"/>
      <c r="BI2046" s="376"/>
      <c r="BJ2046" s="376"/>
      <c r="BK2046" s="376"/>
      <c r="BL2046" s="376"/>
      <c r="BM2046" s="376"/>
      <c r="BN2046" s="376"/>
      <c r="BO2046" s="376"/>
      <c r="BP2046" s="376"/>
      <c r="BQ2046" s="376"/>
      <c r="BR2046" s="376"/>
      <c r="BS2046" s="376"/>
      <c r="BT2046" s="376"/>
      <c r="BU2046" s="376"/>
      <c r="BV2046" s="376"/>
      <c r="BW2046" s="376"/>
      <c r="BX2046" s="376"/>
      <c r="BY2046" s="187"/>
      <c r="BZ2046" s="187"/>
      <c r="CA2046" s="187"/>
      <c r="CB2046" s="187"/>
      <c r="CC2046" s="187"/>
    </row>
    <row r="2047" spans="1:81" s="1" customFormat="1" ht="10.5" customHeight="1" thickBot="1">
      <c r="A2047" s="1403"/>
      <c r="B2047" s="1401"/>
      <c r="C2047" s="312"/>
      <c r="D2047" s="271" t="s">
        <v>42</v>
      </c>
      <c r="E2047" s="63">
        <f t="shared" ref="E2047:AB2047" si="3557">E2046/E2045</f>
        <v>0</v>
      </c>
      <c r="F2047" s="63">
        <f t="shared" si="3557"/>
        <v>0.25</v>
      </c>
      <c r="G2047" s="63">
        <f t="shared" si="3557"/>
        <v>0.33333333333080695</v>
      </c>
      <c r="H2047" s="417">
        <f t="shared" si="3557"/>
        <v>0.33333333333585968</v>
      </c>
      <c r="I2047" s="63">
        <f t="shared" si="3557"/>
        <v>0.25</v>
      </c>
      <c r="J2047" s="63">
        <f t="shared" si="3557"/>
        <v>0.25</v>
      </c>
      <c r="K2047" s="63">
        <f t="shared" si="3557"/>
        <v>0.33333333333080695</v>
      </c>
      <c r="L2047" s="63">
        <f t="shared" si="3557"/>
        <v>0.16666666666666666</v>
      </c>
      <c r="M2047" s="63">
        <f t="shared" si="3557"/>
        <v>0</v>
      </c>
      <c r="N2047" s="417">
        <f t="shared" si="3557"/>
        <v>0.25</v>
      </c>
      <c r="O2047" s="63">
        <f t="shared" si="3557"/>
        <v>0.33333333333080695</v>
      </c>
      <c r="P2047" s="63">
        <f t="shared" si="3557"/>
        <v>0.25</v>
      </c>
      <c r="Q2047" s="63">
        <f t="shared" si="3557"/>
        <v>0.40000000000181901</v>
      </c>
      <c r="R2047" s="63">
        <f t="shared" si="3557"/>
        <v>0.24999999999715783</v>
      </c>
      <c r="S2047" s="63">
        <f t="shared" si="3557"/>
        <v>0.25000000000568434</v>
      </c>
      <c r="T2047" s="63">
        <f t="shared" si="3557"/>
        <v>0.33333333333585968</v>
      </c>
      <c r="U2047" s="63">
        <f t="shared" si="3557"/>
        <v>0.25</v>
      </c>
      <c r="V2047" s="417">
        <f t="shared" si="3557"/>
        <v>0.39999999999818103</v>
      </c>
      <c r="W2047" s="63">
        <f t="shared" si="3557"/>
        <v>0.20000000000090951</v>
      </c>
      <c r="X2047" s="63">
        <f t="shared" si="3557"/>
        <v>0.39999999999818103</v>
      </c>
      <c r="Y2047" s="63">
        <f t="shared" si="3557"/>
        <v>0.19999999999909052</v>
      </c>
      <c r="Z2047" s="63">
        <f t="shared" si="3557"/>
        <v>0.40000000000181901</v>
      </c>
      <c r="AA2047" s="63">
        <f t="shared" si="3557"/>
        <v>0.39999999999818103</v>
      </c>
      <c r="AB2047" s="64">
        <f t="shared" si="3557"/>
        <v>0.25</v>
      </c>
      <c r="AC2047" s="382"/>
      <c r="AD2047" s="61"/>
      <c r="AE2047" s="69"/>
      <c r="AF2047" s="386"/>
      <c r="AG2047" s="386"/>
      <c r="AH2047" s="386"/>
      <c r="AI2047" s="386"/>
      <c r="AJ2047" s="386"/>
      <c r="AK2047" s="386"/>
      <c r="AL2047" s="386"/>
      <c r="AM2047" s="386"/>
      <c r="AN2047" s="386"/>
      <c r="AO2047" s="386"/>
      <c r="AP2047" s="386"/>
      <c r="AQ2047" s="386"/>
      <c r="AR2047" s="386"/>
      <c r="AS2047" s="386"/>
      <c r="AT2047" s="386"/>
      <c r="AU2047" s="386"/>
      <c r="AV2047" s="386"/>
      <c r="AW2047" s="386"/>
      <c r="AX2047" s="386"/>
      <c r="AY2047" s="386"/>
      <c r="AZ2047" s="386"/>
      <c r="BA2047" s="386"/>
      <c r="BB2047" s="386"/>
      <c r="BC2047" s="386"/>
      <c r="BD2047" s="386"/>
      <c r="BE2047" s="376"/>
      <c r="BF2047" s="376"/>
      <c r="BG2047" s="376"/>
      <c r="BH2047" s="376"/>
      <c r="BI2047" s="376"/>
      <c r="BJ2047" s="376"/>
      <c r="BK2047" s="376"/>
      <c r="BL2047" s="376"/>
      <c r="BM2047" s="376"/>
      <c r="BN2047" s="376"/>
      <c r="BO2047" s="376"/>
      <c r="BP2047" s="376"/>
      <c r="BQ2047" s="376"/>
      <c r="BR2047" s="376"/>
      <c r="BS2047" s="376"/>
      <c r="BT2047" s="376"/>
      <c r="BU2047" s="376"/>
      <c r="BV2047" s="376"/>
      <c r="BW2047" s="376"/>
      <c r="BX2047" s="376"/>
      <c r="BY2047" s="187"/>
      <c r="BZ2047" s="187"/>
      <c r="CA2047" s="187"/>
      <c r="CB2047" s="187"/>
      <c r="CC2047" s="187"/>
    </row>
    <row r="2048" spans="1:81" s="1" customFormat="1" ht="10.5" customHeight="1">
      <c r="A2048" s="1402" t="s">
        <v>102</v>
      </c>
      <c r="B2048" s="1400" t="s">
        <v>759</v>
      </c>
      <c r="C2048" s="1264"/>
      <c r="D2048" s="1266"/>
      <c r="E2048" s="88"/>
      <c r="F2048" s="88"/>
      <c r="G2048" s="88"/>
      <c r="H2048" s="448"/>
      <c r="I2048" s="88"/>
      <c r="J2048" s="88"/>
      <c r="K2048" s="88"/>
      <c r="L2048" s="88"/>
      <c r="M2048" s="88"/>
      <c r="N2048" s="448"/>
      <c r="O2048" s="88"/>
      <c r="P2048" s="88"/>
      <c r="Q2048" s="88"/>
      <c r="R2048" s="88"/>
      <c r="S2048" s="88"/>
      <c r="T2048" s="88"/>
      <c r="U2048" s="88"/>
      <c r="V2048" s="448"/>
      <c r="W2048" s="88"/>
      <c r="X2048" s="88"/>
      <c r="Y2048" s="88"/>
      <c r="Z2048" s="88"/>
      <c r="AA2048" s="88"/>
      <c r="AB2048" s="89"/>
      <c r="AC2048" s="475" t="s">
        <v>125</v>
      </c>
      <c r="AD2048" s="61">
        <f>AD2051/AC2050</f>
        <v>0.23011363636359228</v>
      </c>
      <c r="AE2048" s="69"/>
      <c r="AF2048" s="396">
        <f>SQRT(1/(1+AD2048*AD2048))</f>
        <v>0.9745309899464546</v>
      </c>
      <c r="AG2048" s="386"/>
      <c r="AH2048" s="386"/>
      <c r="AI2048" s="386"/>
      <c r="AJ2048" s="386"/>
      <c r="AK2048" s="386"/>
      <c r="AL2048" s="386"/>
      <c r="AM2048" s="386"/>
      <c r="AN2048" s="386"/>
      <c r="AO2048" s="386"/>
      <c r="AP2048" s="386"/>
      <c r="AQ2048" s="386"/>
      <c r="AR2048" s="386"/>
      <c r="AS2048" s="386"/>
      <c r="AT2048" s="386"/>
      <c r="AU2048" s="386"/>
      <c r="AV2048" s="386"/>
      <c r="AW2048" s="386"/>
      <c r="AX2048" s="386"/>
      <c r="AY2048" s="386"/>
      <c r="AZ2048" s="386"/>
      <c r="BA2048" s="386"/>
      <c r="BB2048" s="386"/>
      <c r="BC2048" s="386"/>
      <c r="BD2048" s="386"/>
      <c r="BE2048" s="376"/>
      <c r="BF2048" s="376"/>
      <c r="BG2048" s="376"/>
      <c r="BH2048" s="376"/>
      <c r="BI2048" s="376"/>
      <c r="BJ2048" s="376"/>
      <c r="BK2048" s="376"/>
      <c r="BL2048" s="376"/>
      <c r="BM2048" s="376"/>
      <c r="BN2048" s="376"/>
      <c r="BO2048" s="376"/>
      <c r="BP2048" s="376"/>
      <c r="BQ2048" s="376"/>
      <c r="BR2048" s="376"/>
      <c r="BS2048" s="376"/>
      <c r="BT2048" s="376"/>
      <c r="BU2048" s="376"/>
      <c r="BV2048" s="376"/>
      <c r="BW2048" s="376"/>
      <c r="BX2048" s="376"/>
      <c r="BY2048" s="187"/>
      <c r="BZ2048" s="187"/>
      <c r="CA2048" s="187"/>
      <c r="CB2048" s="187"/>
      <c r="CC2048" s="187"/>
    </row>
    <row r="2049" spans="1:81" s="175" customFormat="1" ht="10.5" customHeight="1">
      <c r="A2049" s="1403"/>
      <c r="B2049" s="1401"/>
      <c r="C2049" s="1265" t="s">
        <v>136</v>
      </c>
      <c r="D2049" s="155" t="s">
        <v>34</v>
      </c>
      <c r="E2049" s="55">
        <v>21.7</v>
      </c>
      <c r="F2049" s="122">
        <v>21.8</v>
      </c>
      <c r="G2049" s="122">
        <v>20.399999999999999</v>
      </c>
      <c r="H2049" s="400">
        <v>21.3</v>
      </c>
      <c r="I2049" s="122">
        <v>22.8</v>
      </c>
      <c r="J2049" s="122">
        <v>28.6</v>
      </c>
      <c r="K2049" s="122">
        <v>31.7</v>
      </c>
      <c r="L2049" s="122">
        <v>40.700000000000003</v>
      </c>
      <c r="M2049" s="122">
        <v>52.9</v>
      </c>
      <c r="N2049" s="400">
        <v>54.7</v>
      </c>
      <c r="O2049" s="122">
        <v>53.9</v>
      </c>
      <c r="P2049" s="122">
        <v>47.8</v>
      </c>
      <c r="Q2049" s="122">
        <v>45.5</v>
      </c>
      <c r="R2049" s="122">
        <v>46.1</v>
      </c>
      <c r="S2049" s="122">
        <v>45.5</v>
      </c>
      <c r="T2049" s="122">
        <v>44</v>
      </c>
      <c r="U2049" s="122">
        <v>41.6</v>
      </c>
      <c r="V2049" s="400">
        <v>36.4</v>
      </c>
      <c r="W2049" s="122">
        <v>37.1</v>
      </c>
      <c r="X2049" s="122">
        <v>31.4</v>
      </c>
      <c r="Y2049" s="122">
        <v>31.8</v>
      </c>
      <c r="Z2049" s="122">
        <v>29.2</v>
      </c>
      <c r="AA2049" s="122">
        <v>27.6</v>
      </c>
      <c r="AB2049" s="123">
        <v>23.4</v>
      </c>
      <c r="AC2049" s="509"/>
      <c r="AD2049" s="886"/>
      <c r="AE2049" s="881"/>
      <c r="AF2049" s="117"/>
      <c r="AG2049" s="117"/>
      <c r="AH2049" s="117"/>
      <c r="AI2049" s="117"/>
      <c r="AJ2049" s="117"/>
      <c r="AK2049" s="117"/>
      <c r="AL2049" s="117"/>
      <c r="AM2049" s="117"/>
      <c r="AN2049" s="117"/>
      <c r="AO2049" s="117"/>
      <c r="AP2049" s="117"/>
      <c r="AQ2049" s="117"/>
      <c r="AR2049" s="117"/>
      <c r="AS2049" s="117"/>
      <c r="AT2049" s="117"/>
      <c r="AU2049" s="117"/>
      <c r="AV2049" s="117"/>
      <c r="AW2049" s="117"/>
      <c r="AX2049" s="117"/>
      <c r="AY2049" s="117"/>
      <c r="AZ2049" s="117"/>
      <c r="BA2049" s="117"/>
      <c r="BB2049" s="117"/>
      <c r="BC2049" s="117"/>
      <c r="BD2049" s="117"/>
      <c r="BE2049" s="384"/>
      <c r="BF2049" s="384"/>
      <c r="BG2049" s="384"/>
      <c r="BH2049" s="384"/>
      <c r="BI2049" s="384"/>
      <c r="BJ2049" s="384"/>
      <c r="BK2049" s="384"/>
      <c r="BL2049" s="384"/>
      <c r="BM2049" s="384"/>
      <c r="BN2049" s="384"/>
      <c r="BO2049" s="384"/>
      <c r="BP2049" s="384"/>
      <c r="BQ2049" s="384"/>
      <c r="BR2049" s="384"/>
      <c r="BS2049" s="384"/>
      <c r="BT2049" s="384"/>
      <c r="BU2049" s="384"/>
      <c r="BV2049" s="384"/>
      <c r="BW2049" s="384"/>
      <c r="BX2049" s="384"/>
    </row>
    <row r="2050" spans="1:81" s="1" customFormat="1" ht="10.5" customHeight="1">
      <c r="A2050" s="1403"/>
      <c r="B2050" s="1401"/>
      <c r="C2050" s="1265" t="s">
        <v>137</v>
      </c>
      <c r="D2050" s="155" t="s">
        <v>126</v>
      </c>
      <c r="E2050" s="73">
        <f t="shared" ref="E2050:AB2050" si="3558">(AG2050-AF2050)*$AE2050</f>
        <v>0.14399999999877763</v>
      </c>
      <c r="F2050" s="73">
        <f t="shared" si="3558"/>
        <v>0.21600000000034925</v>
      </c>
      <c r="G2050" s="73">
        <f t="shared" si="3558"/>
        <v>0.16799999999930151</v>
      </c>
      <c r="H2050" s="492">
        <f t="shared" si="3558"/>
        <v>0.16800000000366708</v>
      </c>
      <c r="I2050" s="73">
        <f t="shared" si="3558"/>
        <v>0.21600000000034925</v>
      </c>
      <c r="J2050" s="73">
        <f t="shared" si="3558"/>
        <v>0.21599999999598365</v>
      </c>
      <c r="K2050" s="73">
        <f t="shared" si="3558"/>
        <v>0.26400000000139695</v>
      </c>
      <c r="L2050" s="73">
        <f t="shared" si="3558"/>
        <v>0.38399999999965073</v>
      </c>
      <c r="M2050" s="73">
        <f t="shared" si="3558"/>
        <v>0.40800000000017461</v>
      </c>
      <c r="N2050" s="492">
        <f t="shared" si="3558"/>
        <v>0.57599999999947615</v>
      </c>
      <c r="O2050" s="73">
        <f t="shared" si="3558"/>
        <v>0.55200000000331784</v>
      </c>
      <c r="P2050" s="73">
        <f t="shared" si="3558"/>
        <v>0.50399999999790446</v>
      </c>
      <c r="Q2050" s="73">
        <f t="shared" si="3558"/>
        <v>0.6240000000005238</v>
      </c>
      <c r="R2050" s="73">
        <f t="shared" si="3558"/>
        <v>0.52799999999842839</v>
      </c>
      <c r="S2050" s="73">
        <f t="shared" si="3558"/>
        <v>0.38399999999965073</v>
      </c>
      <c r="T2050" s="73">
        <f t="shared" si="3558"/>
        <v>0.40800000000017461</v>
      </c>
      <c r="U2050" s="73">
        <f t="shared" si="3558"/>
        <v>0.40800000000017461</v>
      </c>
      <c r="V2050" s="492">
        <f t="shared" si="3558"/>
        <v>0.40800000000017461</v>
      </c>
      <c r="W2050" s="73">
        <f t="shared" si="3558"/>
        <v>0.38399999999965073</v>
      </c>
      <c r="X2050" s="73">
        <f t="shared" si="3558"/>
        <v>0.33600000000296859</v>
      </c>
      <c r="Y2050" s="73">
        <f t="shared" si="3558"/>
        <v>0.31199999999807915</v>
      </c>
      <c r="Z2050" s="73">
        <f t="shared" si="3558"/>
        <v>0.33599999999860303</v>
      </c>
      <c r="AA2050" s="73">
        <f t="shared" si="3558"/>
        <v>0.26400000000139695</v>
      </c>
      <c r="AB2050" s="74">
        <f t="shared" si="3558"/>
        <v>0.2400000000008731</v>
      </c>
      <c r="AC2050" s="58">
        <f>SUM(D2050:AB2050)</f>
        <v>8.4480000000010449</v>
      </c>
      <c r="AD2050" s="61"/>
      <c r="AE2050" s="69">
        <v>2.4</v>
      </c>
      <c r="AF2050" s="386">
        <v>9130.91</v>
      </c>
      <c r="AG2050" s="386">
        <v>9130.9699999999993</v>
      </c>
      <c r="AH2050" s="386">
        <v>9131.06</v>
      </c>
      <c r="AI2050" s="386">
        <v>9131.1299999999992</v>
      </c>
      <c r="AJ2050" s="386">
        <v>9131.2000000000007</v>
      </c>
      <c r="AK2050" s="386">
        <v>9131.2900000000009</v>
      </c>
      <c r="AL2050" s="386">
        <v>9131.3799999999992</v>
      </c>
      <c r="AM2050" s="386">
        <v>9131.49</v>
      </c>
      <c r="AN2050" s="386">
        <v>9131.65</v>
      </c>
      <c r="AO2050" s="386">
        <v>9131.82</v>
      </c>
      <c r="AP2050" s="386">
        <v>9132.06</v>
      </c>
      <c r="AQ2050" s="386">
        <v>9132.2900000000009</v>
      </c>
      <c r="AR2050" s="386">
        <v>9132.5</v>
      </c>
      <c r="AS2050" s="386">
        <v>9132.76</v>
      </c>
      <c r="AT2050" s="386">
        <v>9132.98</v>
      </c>
      <c r="AU2050" s="386">
        <v>9133.14</v>
      </c>
      <c r="AV2050" s="386">
        <v>9133.31</v>
      </c>
      <c r="AW2050" s="386">
        <v>9133.48</v>
      </c>
      <c r="AX2050" s="386">
        <v>9133.65</v>
      </c>
      <c r="AY2050" s="386">
        <v>9133.81</v>
      </c>
      <c r="AZ2050" s="386">
        <v>9133.9500000000007</v>
      </c>
      <c r="BA2050" s="386">
        <v>9134.08</v>
      </c>
      <c r="BB2050" s="386">
        <v>9134.2199999999993</v>
      </c>
      <c r="BC2050" s="386">
        <v>9134.33</v>
      </c>
      <c r="BD2050" s="386">
        <v>9134.43</v>
      </c>
      <c r="BE2050" s="376"/>
      <c r="BF2050" s="376"/>
      <c r="BG2050" s="376"/>
      <c r="BH2050" s="376"/>
      <c r="BI2050" s="376"/>
      <c r="BJ2050" s="376"/>
      <c r="BK2050" s="376"/>
      <c r="BL2050" s="376"/>
      <c r="BM2050" s="376"/>
      <c r="BN2050" s="376"/>
      <c r="BO2050" s="376"/>
      <c r="BP2050" s="376"/>
      <c r="BQ2050" s="376"/>
      <c r="BR2050" s="376"/>
      <c r="BS2050" s="376"/>
      <c r="BT2050" s="376"/>
      <c r="BU2050" s="376"/>
      <c r="BV2050" s="376"/>
      <c r="BW2050" s="376"/>
      <c r="BX2050" s="376"/>
      <c r="BY2050" s="187"/>
      <c r="BZ2050" s="187"/>
      <c r="CA2050" s="187"/>
      <c r="CB2050" s="187"/>
      <c r="CC2050" s="187"/>
    </row>
    <row r="2051" spans="1:81" s="1" customFormat="1" ht="10.5" customHeight="1">
      <c r="A2051" s="1403"/>
      <c r="B2051" s="1401"/>
      <c r="C2051" s="1265" t="s">
        <v>137</v>
      </c>
      <c r="D2051" s="155" t="s">
        <v>127</v>
      </c>
      <c r="E2051" s="73">
        <f t="shared" ref="E2051:AB2051" si="3559">(AG2051-AF2051)*$AE2050</f>
        <v>4.7999999999956341E-2</v>
      </c>
      <c r="F2051" s="73">
        <f t="shared" si="3559"/>
        <v>4.7999999999956341E-2</v>
      </c>
      <c r="G2051" s="73">
        <f t="shared" si="3559"/>
        <v>4.7999999999956341E-2</v>
      </c>
      <c r="H2051" s="492">
        <f t="shared" si="3559"/>
        <v>4.7999999999956341E-2</v>
      </c>
      <c r="I2051" s="73">
        <f t="shared" si="3559"/>
        <v>4.8000000001047739E-2</v>
      </c>
      <c r="J2051" s="73">
        <f t="shared" si="3559"/>
        <v>4.7999999999956341E-2</v>
      </c>
      <c r="K2051" s="73">
        <f t="shared" si="3559"/>
        <v>7.1999999999388817E-2</v>
      </c>
      <c r="L2051" s="73">
        <f t="shared" si="3559"/>
        <v>7.2000000000480208E-2</v>
      </c>
      <c r="M2051" s="73">
        <f t="shared" si="3559"/>
        <v>4.7999999999956341E-2</v>
      </c>
      <c r="N2051" s="492">
        <f t="shared" si="3559"/>
        <v>4.7999999999956341E-2</v>
      </c>
      <c r="O2051" s="73">
        <f t="shared" si="3559"/>
        <v>4.7999999999956341E-2</v>
      </c>
      <c r="P2051" s="73">
        <f t="shared" si="3559"/>
        <v>0.14399999999986904</v>
      </c>
      <c r="Q2051" s="73">
        <f t="shared" si="3559"/>
        <v>9.5999999999912683E-2</v>
      </c>
      <c r="R2051" s="73">
        <f t="shared" si="3559"/>
        <v>0.16800000000039289</v>
      </c>
      <c r="S2051" s="73">
        <f t="shared" si="3559"/>
        <v>0.11999999999934516</v>
      </c>
      <c r="T2051" s="73">
        <f t="shared" si="3559"/>
        <v>9.5999999999912683E-2</v>
      </c>
      <c r="U2051" s="73">
        <f t="shared" si="3559"/>
        <v>9.5999999999912683E-2</v>
      </c>
      <c r="V2051" s="492">
        <f t="shared" si="3559"/>
        <v>9.5999999999912683E-2</v>
      </c>
      <c r="W2051" s="73">
        <f t="shared" si="3559"/>
        <v>4.8000000001047739E-2</v>
      </c>
      <c r="X2051" s="73">
        <f t="shared" si="3559"/>
        <v>9.5999999999912683E-2</v>
      </c>
      <c r="Y2051" s="73">
        <f t="shared" si="3559"/>
        <v>9.5999999999912683E-2</v>
      </c>
      <c r="Z2051" s="73">
        <f t="shared" si="3559"/>
        <v>0.11999999999934516</v>
      </c>
      <c r="AA2051" s="73">
        <f t="shared" si="3559"/>
        <v>9.5999999999912683E-2</v>
      </c>
      <c r="AB2051" s="74">
        <f t="shared" si="3559"/>
        <v>9.5999999999912683E-2</v>
      </c>
      <c r="AC2051" s="382"/>
      <c r="AD2051" s="61">
        <f>SUM(E2051:AC2051)</f>
        <v>1.9439999999998681</v>
      </c>
      <c r="AE2051" s="69">
        <v>2.4</v>
      </c>
      <c r="AF2051" s="386">
        <v>3479.41</v>
      </c>
      <c r="AG2051" s="386">
        <v>3479.43</v>
      </c>
      <c r="AH2051" s="386">
        <v>3479.45</v>
      </c>
      <c r="AI2051" s="386">
        <v>3479.47</v>
      </c>
      <c r="AJ2051" s="386">
        <v>3479.49</v>
      </c>
      <c r="AK2051" s="386">
        <v>3479.51</v>
      </c>
      <c r="AL2051" s="386">
        <v>3479.53</v>
      </c>
      <c r="AM2051" s="386">
        <v>3479.56</v>
      </c>
      <c r="AN2051" s="386">
        <v>3479.59</v>
      </c>
      <c r="AO2051" s="386">
        <v>3479.61</v>
      </c>
      <c r="AP2051" s="386">
        <v>3479.63</v>
      </c>
      <c r="AQ2051" s="386">
        <v>3479.65</v>
      </c>
      <c r="AR2051" s="386">
        <v>3479.71</v>
      </c>
      <c r="AS2051" s="386">
        <v>3479.75</v>
      </c>
      <c r="AT2051" s="386">
        <v>3479.82</v>
      </c>
      <c r="AU2051" s="386">
        <v>3479.87</v>
      </c>
      <c r="AV2051" s="386">
        <v>3479.91</v>
      </c>
      <c r="AW2051" s="386">
        <v>3479.95</v>
      </c>
      <c r="AX2051" s="386">
        <v>3479.99</v>
      </c>
      <c r="AY2051" s="386">
        <v>3480.01</v>
      </c>
      <c r="AZ2051" s="386">
        <v>3480.05</v>
      </c>
      <c r="BA2051" s="386">
        <v>3480.09</v>
      </c>
      <c r="BB2051" s="386">
        <v>3480.14</v>
      </c>
      <c r="BC2051" s="386">
        <v>3480.18</v>
      </c>
      <c r="BD2051" s="386">
        <v>3480.22</v>
      </c>
      <c r="BE2051" s="376"/>
      <c r="BF2051" s="376"/>
      <c r="BG2051" s="376"/>
      <c r="BH2051" s="376"/>
      <c r="BI2051" s="376"/>
      <c r="BJ2051" s="376"/>
      <c r="BK2051" s="376"/>
      <c r="BL2051" s="376"/>
      <c r="BM2051" s="376"/>
      <c r="BN2051" s="376"/>
      <c r="BO2051" s="376"/>
      <c r="BP2051" s="376"/>
      <c r="BQ2051" s="376"/>
      <c r="BR2051" s="376"/>
      <c r="BS2051" s="376"/>
      <c r="BT2051" s="376"/>
      <c r="BU2051" s="376"/>
      <c r="BV2051" s="376"/>
      <c r="BW2051" s="376"/>
      <c r="BX2051" s="376"/>
      <c r="BY2051" s="187"/>
      <c r="BZ2051" s="187"/>
      <c r="CA2051" s="187"/>
      <c r="CB2051" s="187"/>
      <c r="CC2051" s="187"/>
    </row>
    <row r="2052" spans="1:81" s="1" customFormat="1" ht="10.5" customHeight="1" thickBot="1">
      <c r="A2052" s="1404"/>
      <c r="B2052" s="1405"/>
      <c r="C2052" s="312"/>
      <c r="D2052" s="271" t="s">
        <v>42</v>
      </c>
      <c r="E2052" s="63">
        <f t="shared" ref="E2052:AB2052" si="3560">E2051/E2050</f>
        <v>0.33333333333585968</v>
      </c>
      <c r="F2052" s="63">
        <f t="shared" si="3560"/>
        <v>0.2222222222216608</v>
      </c>
      <c r="G2052" s="63">
        <f t="shared" si="3560"/>
        <v>0.28571428571521373</v>
      </c>
      <c r="H2052" s="417">
        <f t="shared" si="3560"/>
        <v>0.28571428570778934</v>
      </c>
      <c r="I2052" s="63">
        <f t="shared" si="3560"/>
        <v>0.22222222222671356</v>
      </c>
      <c r="J2052" s="63">
        <f t="shared" si="3560"/>
        <v>0.22222222222615215</v>
      </c>
      <c r="K2052" s="63">
        <f t="shared" si="3560"/>
        <v>0.27272727272351449</v>
      </c>
      <c r="L2052" s="63">
        <f t="shared" si="3560"/>
        <v>0.18750000000142109</v>
      </c>
      <c r="M2052" s="63">
        <f t="shared" si="3560"/>
        <v>0.11764705882337205</v>
      </c>
      <c r="N2052" s="417">
        <f t="shared" si="3560"/>
        <v>8.3333333333333329E-2</v>
      </c>
      <c r="O2052" s="63">
        <f t="shared" si="3560"/>
        <v>8.6956521738528691E-2</v>
      </c>
      <c r="P2052" s="63">
        <f t="shared" si="3560"/>
        <v>0.28571428571521384</v>
      </c>
      <c r="Q2052" s="63">
        <f t="shared" si="3560"/>
        <v>0.15384615384588476</v>
      </c>
      <c r="R2052" s="63">
        <f t="shared" si="3560"/>
        <v>0.31818181818350938</v>
      </c>
      <c r="S2052" s="63">
        <f t="shared" si="3560"/>
        <v>0.31249999999857891</v>
      </c>
      <c r="T2052" s="63">
        <f t="shared" si="3560"/>
        <v>0.2352941176467441</v>
      </c>
      <c r="U2052" s="63">
        <f t="shared" si="3560"/>
        <v>0.2352941176467441</v>
      </c>
      <c r="V2052" s="417">
        <f t="shared" si="3560"/>
        <v>0.2352941176467441</v>
      </c>
      <c r="W2052" s="63">
        <f t="shared" si="3560"/>
        <v>0.12500000000284217</v>
      </c>
      <c r="X2052" s="63">
        <f t="shared" si="3560"/>
        <v>0.28571428571150154</v>
      </c>
      <c r="Y2052" s="63">
        <f t="shared" si="3560"/>
        <v>0.30769230769392214</v>
      </c>
      <c r="Z2052" s="63">
        <f t="shared" si="3560"/>
        <v>0.35714285714239308</v>
      </c>
      <c r="AA2052" s="63">
        <f t="shared" si="3560"/>
        <v>0.36363636363410873</v>
      </c>
      <c r="AB2052" s="64">
        <f t="shared" si="3560"/>
        <v>0.39999999999818103</v>
      </c>
      <c r="AC2052" s="382"/>
      <c r="AD2052" s="61"/>
      <c r="AE2052" s="69"/>
      <c r="AF2052" s="386"/>
      <c r="AG2052" s="386"/>
      <c r="AH2052" s="386"/>
      <c r="AI2052" s="386"/>
      <c r="AJ2052" s="386"/>
      <c r="AK2052" s="386"/>
      <c r="AL2052" s="386"/>
      <c r="AM2052" s="386"/>
      <c r="AN2052" s="386"/>
      <c r="AO2052" s="386"/>
      <c r="AP2052" s="386"/>
      <c r="AQ2052" s="386"/>
      <c r="AR2052" s="386"/>
      <c r="AS2052" s="386"/>
      <c r="AT2052" s="386"/>
      <c r="AU2052" s="386"/>
      <c r="AV2052" s="386"/>
      <c r="AW2052" s="386"/>
      <c r="AX2052" s="386"/>
      <c r="AY2052" s="386"/>
      <c r="AZ2052" s="386"/>
      <c r="BA2052" s="386"/>
      <c r="BB2052" s="386"/>
      <c r="BC2052" s="386"/>
      <c r="BD2052" s="386"/>
      <c r="BE2052" s="376"/>
      <c r="BF2052" s="376"/>
      <c r="BG2052" s="376"/>
      <c r="BH2052" s="376"/>
      <c r="BI2052" s="376"/>
      <c r="BJ2052" s="376"/>
      <c r="BK2052" s="376"/>
      <c r="BL2052" s="376"/>
      <c r="BM2052" s="376"/>
      <c r="BN2052" s="376"/>
      <c r="BO2052" s="376"/>
      <c r="BP2052" s="376"/>
      <c r="BQ2052" s="376"/>
      <c r="BR2052" s="376"/>
      <c r="BS2052" s="376"/>
      <c r="BT2052" s="376"/>
      <c r="BU2052" s="376"/>
      <c r="BV2052" s="376"/>
      <c r="BW2052" s="376"/>
      <c r="BX2052" s="376"/>
      <c r="BY2052" s="187"/>
      <c r="BZ2052" s="187"/>
      <c r="CA2052" s="187"/>
      <c r="CB2052" s="187"/>
      <c r="CC2052" s="187"/>
    </row>
    <row r="2053" spans="1:81" s="175" customFormat="1" ht="10.5" customHeight="1">
      <c r="A2053" s="1403" t="s">
        <v>44</v>
      </c>
      <c r="B2053" s="1401" t="s">
        <v>767</v>
      </c>
      <c r="C2053" s="1264"/>
      <c r="D2053" s="1266"/>
      <c r="E2053" s="66"/>
      <c r="F2053" s="71"/>
      <c r="G2053" s="71"/>
      <c r="H2053" s="381"/>
      <c r="I2053" s="71"/>
      <c r="J2053" s="71"/>
      <c r="K2053" s="71"/>
      <c r="L2053" s="71"/>
      <c r="M2053" s="71"/>
      <c r="N2053" s="381"/>
      <c r="O2053" s="71"/>
      <c r="P2053" s="71"/>
      <c r="Q2053" s="71"/>
      <c r="R2053" s="71"/>
      <c r="S2053" s="71"/>
      <c r="T2053" s="71"/>
      <c r="U2053" s="71"/>
      <c r="V2053" s="381"/>
      <c r="W2053" s="71"/>
      <c r="X2053" s="71"/>
      <c r="Y2053" s="71"/>
      <c r="Z2053" s="71"/>
      <c r="AA2053" s="71"/>
      <c r="AB2053" s="72"/>
      <c r="AC2053" s="509"/>
      <c r="AD2053" s="886"/>
      <c r="AE2053" s="881"/>
      <c r="AF2053" s="117"/>
      <c r="AG2053" s="117"/>
      <c r="AH2053" s="117"/>
      <c r="AI2053" s="117"/>
      <c r="AJ2053" s="117"/>
      <c r="AK2053" s="117"/>
      <c r="AL2053" s="117"/>
      <c r="AM2053" s="117"/>
      <c r="AN2053" s="117"/>
      <c r="AO2053" s="117"/>
      <c r="AP2053" s="117"/>
      <c r="AQ2053" s="117"/>
      <c r="AR2053" s="117"/>
      <c r="AS2053" s="117"/>
      <c r="AT2053" s="117"/>
      <c r="AU2053" s="117"/>
      <c r="AV2053" s="117"/>
      <c r="AW2053" s="117"/>
      <c r="AX2053" s="117"/>
      <c r="AY2053" s="117"/>
      <c r="AZ2053" s="117"/>
      <c r="BA2053" s="117"/>
      <c r="BB2053" s="117"/>
      <c r="BC2053" s="117"/>
      <c r="BD2053" s="117"/>
      <c r="BE2053" s="384"/>
      <c r="BF2053" s="384"/>
      <c r="BG2053" s="384"/>
      <c r="BH2053" s="384"/>
      <c r="BI2053" s="384"/>
      <c r="BJ2053" s="384"/>
      <c r="BK2053" s="384"/>
      <c r="BL2053" s="384"/>
      <c r="BM2053" s="384"/>
      <c r="BN2053" s="384"/>
      <c r="BO2053" s="384"/>
      <c r="BP2053" s="384"/>
      <c r="BQ2053" s="384"/>
      <c r="BR2053" s="384"/>
      <c r="BS2053" s="384"/>
      <c r="BT2053" s="384"/>
      <c r="BU2053" s="384"/>
      <c r="BV2053" s="384"/>
      <c r="BW2053" s="384"/>
      <c r="BX2053" s="384"/>
    </row>
    <row r="2054" spans="1:81" s="1" customFormat="1" ht="10.5" customHeight="1">
      <c r="A2054" s="1403"/>
      <c r="B2054" s="1401"/>
      <c r="C2054" s="1265" t="s">
        <v>136</v>
      </c>
      <c r="D2054" s="155" t="s">
        <v>34</v>
      </c>
      <c r="E2054" s="223">
        <v>32.6</v>
      </c>
      <c r="F2054" s="223">
        <v>32.200000000000003</v>
      </c>
      <c r="G2054" s="223">
        <v>31.3</v>
      </c>
      <c r="H2054" s="514">
        <v>32.200000000000003</v>
      </c>
      <c r="I2054" s="223">
        <v>35</v>
      </c>
      <c r="J2054" s="223">
        <v>38.299999999999997</v>
      </c>
      <c r="K2054" s="223">
        <v>42.9</v>
      </c>
      <c r="L2054" s="223">
        <v>51.8</v>
      </c>
      <c r="M2054" s="223">
        <v>61.4</v>
      </c>
      <c r="N2054" s="514">
        <v>55.8</v>
      </c>
      <c r="O2054" s="223">
        <v>55.1</v>
      </c>
      <c r="P2054" s="223">
        <v>56.2</v>
      </c>
      <c r="Q2054" s="223">
        <v>58.3</v>
      </c>
      <c r="R2054" s="223">
        <v>61</v>
      </c>
      <c r="S2054" s="223">
        <v>58.6</v>
      </c>
      <c r="T2054" s="223">
        <v>60.6</v>
      </c>
      <c r="U2054" s="223">
        <v>53.6</v>
      </c>
      <c r="V2054" s="514">
        <v>57</v>
      </c>
      <c r="W2054" s="223">
        <v>50.4</v>
      </c>
      <c r="X2054" s="223">
        <v>52.7</v>
      </c>
      <c r="Y2054" s="223">
        <v>42.6</v>
      </c>
      <c r="Z2054" s="223">
        <v>40.799999999999997</v>
      </c>
      <c r="AA2054" s="223">
        <v>37.5</v>
      </c>
      <c r="AB2054" s="224">
        <v>34.6</v>
      </c>
      <c r="AC2054" s="382"/>
      <c r="AD2054" s="206"/>
      <c r="AE2054" s="69"/>
      <c r="AF2054" s="386"/>
      <c r="AG2054" s="386"/>
      <c r="AH2054" s="386"/>
      <c r="AI2054" s="386"/>
      <c r="AJ2054" s="386"/>
      <c r="AK2054" s="386"/>
      <c r="AL2054" s="386"/>
      <c r="AM2054" s="386"/>
      <c r="AN2054" s="386"/>
      <c r="AO2054" s="386"/>
      <c r="AP2054" s="386"/>
      <c r="AQ2054" s="386"/>
      <c r="AR2054" s="386"/>
      <c r="AS2054" s="386"/>
      <c r="AT2054" s="386"/>
      <c r="AU2054" s="386"/>
      <c r="AV2054" s="386"/>
      <c r="AW2054" s="386"/>
      <c r="AX2054" s="386"/>
      <c r="AY2054" s="386"/>
      <c r="AZ2054" s="386"/>
      <c r="BA2054" s="386"/>
      <c r="BB2054" s="386"/>
      <c r="BC2054" s="386"/>
      <c r="BD2054" s="386"/>
      <c r="BE2054" s="376"/>
      <c r="BF2054" s="376"/>
      <c r="BG2054" s="376"/>
      <c r="BH2054" s="376"/>
      <c r="BI2054" s="376"/>
      <c r="BJ2054" s="376"/>
      <c r="BK2054" s="376"/>
      <c r="BL2054" s="376"/>
      <c r="BM2054" s="376"/>
      <c r="BN2054" s="376"/>
      <c r="BO2054" s="376"/>
      <c r="BP2054" s="376"/>
      <c r="BQ2054" s="376"/>
      <c r="BR2054" s="376"/>
      <c r="BS2054" s="376"/>
      <c r="BT2054" s="376"/>
      <c r="BU2054" s="376"/>
      <c r="BV2054" s="376"/>
      <c r="BW2054" s="376"/>
      <c r="BX2054" s="376"/>
      <c r="BY2054" s="187"/>
      <c r="BZ2054" s="187"/>
      <c r="CA2054" s="187"/>
      <c r="CB2054" s="187"/>
      <c r="CC2054" s="187"/>
    </row>
    <row r="2055" spans="1:81" s="1" customFormat="1" ht="10.5" customHeight="1">
      <c r="A2055" s="1403"/>
      <c r="B2055" s="1401"/>
      <c r="C2055" s="1265" t="s">
        <v>137</v>
      </c>
      <c r="D2055" s="155" t="s">
        <v>126</v>
      </c>
      <c r="E2055" s="73">
        <f t="shared" ref="E2055:AB2055" si="3561">(AG2055-AF2055)*$AE2055</f>
        <v>0.28799999999755527</v>
      </c>
      <c r="F2055" s="73">
        <f t="shared" si="3561"/>
        <v>0.28800000000192083</v>
      </c>
      <c r="G2055" s="73">
        <f t="shared" si="3561"/>
        <v>0.33599999999860303</v>
      </c>
      <c r="H2055" s="492">
        <f t="shared" si="3561"/>
        <v>0.2400000000008731</v>
      </c>
      <c r="I2055" s="73">
        <f t="shared" si="3561"/>
        <v>0.28800000000192083</v>
      </c>
      <c r="J2055" s="73">
        <f t="shared" si="3561"/>
        <v>0.38399999999965073</v>
      </c>
      <c r="K2055" s="73">
        <f t="shared" si="3561"/>
        <v>0.33599999999860303</v>
      </c>
      <c r="L2055" s="73">
        <f t="shared" si="3561"/>
        <v>0.57599999999947615</v>
      </c>
      <c r="M2055" s="73">
        <f t="shared" si="3561"/>
        <v>0.43200000000069849</v>
      </c>
      <c r="N2055" s="492">
        <f t="shared" si="3561"/>
        <v>0.57599999999947615</v>
      </c>
      <c r="O2055" s="73">
        <f t="shared" si="3561"/>
        <v>0.57599999999947615</v>
      </c>
      <c r="P2055" s="73">
        <f t="shared" si="3561"/>
        <v>0.5280000000027939</v>
      </c>
      <c r="Q2055" s="73">
        <f t="shared" si="3561"/>
        <v>0.76799999999930146</v>
      </c>
      <c r="R2055" s="73">
        <f t="shared" si="3561"/>
        <v>0.67199999999720605</v>
      </c>
      <c r="S2055" s="73">
        <f t="shared" si="3561"/>
        <v>0.4800000000017462</v>
      </c>
      <c r="T2055" s="73">
        <f t="shared" si="3561"/>
        <v>0.57599999999947615</v>
      </c>
      <c r="U2055" s="73">
        <f t="shared" si="3561"/>
        <v>0.57599999999947615</v>
      </c>
      <c r="V2055" s="492">
        <f t="shared" si="3561"/>
        <v>0.57599999999947615</v>
      </c>
      <c r="W2055" s="73">
        <f t="shared" si="3561"/>
        <v>0.5280000000027939</v>
      </c>
      <c r="X2055" s="73">
        <f t="shared" si="3561"/>
        <v>0.52799999999842839</v>
      </c>
      <c r="Y2055" s="73">
        <f t="shared" si="3561"/>
        <v>0.43200000000069849</v>
      </c>
      <c r="Z2055" s="73">
        <f t="shared" si="3561"/>
        <v>0.43200000000069849</v>
      </c>
      <c r="AA2055" s="73">
        <f t="shared" si="3561"/>
        <v>0.38399999999965073</v>
      </c>
      <c r="AB2055" s="74">
        <f t="shared" si="3561"/>
        <v>0.28799999999755527</v>
      </c>
      <c r="AC2055" s="58">
        <f>SUM(D2055:AB2055)</f>
        <v>11.087999999997558</v>
      </c>
      <c r="AD2055" s="61"/>
      <c r="AE2055" s="69">
        <v>4.8</v>
      </c>
      <c r="AF2055" s="431">
        <v>5465.13</v>
      </c>
      <c r="AG2055" s="431">
        <v>5465.19</v>
      </c>
      <c r="AH2055" s="431">
        <v>5465.25</v>
      </c>
      <c r="AI2055" s="431">
        <v>5465.32</v>
      </c>
      <c r="AJ2055" s="431">
        <v>5465.37</v>
      </c>
      <c r="AK2055" s="431">
        <v>5465.43</v>
      </c>
      <c r="AL2055" s="431">
        <v>5465.51</v>
      </c>
      <c r="AM2055" s="431">
        <v>5465.58</v>
      </c>
      <c r="AN2055" s="431">
        <v>5465.7</v>
      </c>
      <c r="AO2055" s="431">
        <v>5465.79</v>
      </c>
      <c r="AP2055" s="431">
        <v>5465.91</v>
      </c>
      <c r="AQ2055" s="431">
        <v>5466.03</v>
      </c>
      <c r="AR2055" s="431">
        <v>5466.14</v>
      </c>
      <c r="AS2055" s="431">
        <v>5466.3</v>
      </c>
      <c r="AT2055" s="431">
        <v>5466.44</v>
      </c>
      <c r="AU2055" s="431">
        <v>5466.54</v>
      </c>
      <c r="AV2055" s="431">
        <v>5466.66</v>
      </c>
      <c r="AW2055" s="431">
        <v>5466.78</v>
      </c>
      <c r="AX2055" s="431">
        <v>5466.9</v>
      </c>
      <c r="AY2055" s="431">
        <v>5467.01</v>
      </c>
      <c r="AZ2055" s="431">
        <v>5467.12</v>
      </c>
      <c r="BA2055" s="431">
        <v>5467.21</v>
      </c>
      <c r="BB2055" s="431">
        <v>5467.3</v>
      </c>
      <c r="BC2055" s="431">
        <v>5467.38</v>
      </c>
      <c r="BD2055" s="431">
        <v>5467.44</v>
      </c>
      <c r="BE2055" s="376"/>
      <c r="BF2055" s="376"/>
      <c r="BG2055" s="376"/>
      <c r="BH2055" s="376"/>
      <c r="BI2055" s="376"/>
      <c r="BJ2055" s="376"/>
      <c r="BK2055" s="376"/>
      <c r="BL2055" s="376"/>
      <c r="BM2055" s="376"/>
      <c r="BN2055" s="376"/>
      <c r="BO2055" s="376"/>
      <c r="BP2055" s="376"/>
      <c r="BQ2055" s="376"/>
      <c r="BR2055" s="376"/>
      <c r="BS2055" s="376"/>
      <c r="BT2055" s="376"/>
      <c r="BU2055" s="376"/>
      <c r="BV2055" s="376"/>
      <c r="BW2055" s="376"/>
      <c r="BX2055" s="376"/>
      <c r="BY2055" s="187"/>
      <c r="BZ2055" s="187"/>
      <c r="CA2055" s="187"/>
      <c r="CB2055" s="187"/>
      <c r="CC2055" s="187"/>
    </row>
    <row r="2056" spans="1:81" s="1" customFormat="1" ht="10.5" customHeight="1">
      <c r="A2056" s="1403"/>
      <c r="B2056" s="1401"/>
      <c r="C2056" s="1265" t="s">
        <v>137</v>
      </c>
      <c r="D2056" s="155" t="s">
        <v>127</v>
      </c>
      <c r="E2056" s="73">
        <f t="shared" ref="E2056:AB2056" si="3562">(AG2056-AF2056)*$AE2055</f>
        <v>0.14400000000096042</v>
      </c>
      <c r="F2056" s="73">
        <f t="shared" si="3562"/>
        <v>0.23999999999869032</v>
      </c>
      <c r="G2056" s="73">
        <f t="shared" si="3562"/>
        <v>0.19199999999982537</v>
      </c>
      <c r="H2056" s="492">
        <f t="shared" si="3562"/>
        <v>0.19199999999982537</v>
      </c>
      <c r="I2056" s="73">
        <f t="shared" si="3562"/>
        <v>0.19199999999982537</v>
      </c>
      <c r="J2056" s="73">
        <f t="shared" si="3562"/>
        <v>0.19200000000200815</v>
      </c>
      <c r="K2056" s="73">
        <f t="shared" si="3562"/>
        <v>0.19199999999982537</v>
      </c>
      <c r="L2056" s="73">
        <f t="shared" si="3562"/>
        <v>0.23999999999869032</v>
      </c>
      <c r="M2056" s="73">
        <f t="shared" si="3562"/>
        <v>0.2400000000008731</v>
      </c>
      <c r="N2056" s="492">
        <f t="shared" si="3562"/>
        <v>0.23999999999869032</v>
      </c>
      <c r="O2056" s="73">
        <f t="shared" si="3562"/>
        <v>0.2400000000008731</v>
      </c>
      <c r="P2056" s="73">
        <f t="shared" si="3562"/>
        <v>0.19199999999982537</v>
      </c>
      <c r="Q2056" s="73">
        <f t="shared" si="3562"/>
        <v>0.28799999999973808</v>
      </c>
      <c r="R2056" s="73">
        <f t="shared" si="3562"/>
        <v>0.28799999999973808</v>
      </c>
      <c r="S2056" s="73">
        <f t="shared" si="3562"/>
        <v>0.2400000000008731</v>
      </c>
      <c r="T2056" s="73">
        <f t="shared" si="3562"/>
        <v>0.19199999999982537</v>
      </c>
      <c r="U2056" s="73">
        <f t="shared" si="3562"/>
        <v>0.2400000000008731</v>
      </c>
      <c r="V2056" s="492">
        <f t="shared" si="3562"/>
        <v>0.23999999999869032</v>
      </c>
      <c r="W2056" s="73">
        <f t="shared" si="3562"/>
        <v>0.2400000000008731</v>
      </c>
      <c r="X2056" s="73">
        <f t="shared" si="3562"/>
        <v>0.23999999999869032</v>
      </c>
      <c r="Y2056" s="73">
        <f t="shared" si="3562"/>
        <v>0.19199999999982537</v>
      </c>
      <c r="Z2056" s="73">
        <f t="shared" si="3562"/>
        <v>0.19200000000200815</v>
      </c>
      <c r="AA2056" s="73">
        <f t="shared" si="3562"/>
        <v>0.19199999999982537</v>
      </c>
      <c r="AB2056" s="74">
        <f t="shared" si="3562"/>
        <v>0.19199999999982537</v>
      </c>
      <c r="AC2056" s="382"/>
      <c r="AD2056" s="61">
        <f>SUM(E2056:AC2056)</f>
        <v>5.2320000000006983</v>
      </c>
      <c r="AE2056" s="69">
        <v>4.8</v>
      </c>
      <c r="AF2056" s="386">
        <v>2944.77</v>
      </c>
      <c r="AG2056" s="386">
        <v>2944.8</v>
      </c>
      <c r="AH2056" s="386">
        <v>2944.85</v>
      </c>
      <c r="AI2056" s="386">
        <v>2944.89</v>
      </c>
      <c r="AJ2056" s="386">
        <v>2944.93</v>
      </c>
      <c r="AK2056" s="386">
        <v>2944.97</v>
      </c>
      <c r="AL2056" s="386">
        <v>2945.01</v>
      </c>
      <c r="AM2056" s="386">
        <v>2945.05</v>
      </c>
      <c r="AN2056" s="386">
        <v>2945.1</v>
      </c>
      <c r="AO2056" s="386">
        <v>2945.15</v>
      </c>
      <c r="AP2056" s="386">
        <v>2945.2</v>
      </c>
      <c r="AQ2056" s="386">
        <v>2945.25</v>
      </c>
      <c r="AR2056" s="386">
        <v>2945.29</v>
      </c>
      <c r="AS2056" s="386">
        <v>2945.35</v>
      </c>
      <c r="AT2056" s="386">
        <v>2945.41</v>
      </c>
      <c r="AU2056" s="386">
        <v>2945.46</v>
      </c>
      <c r="AV2056" s="386">
        <v>2945.5</v>
      </c>
      <c r="AW2056" s="386">
        <v>2945.55</v>
      </c>
      <c r="AX2056" s="386">
        <v>2945.6</v>
      </c>
      <c r="AY2056" s="386">
        <v>2945.65</v>
      </c>
      <c r="AZ2056" s="386">
        <v>2945.7</v>
      </c>
      <c r="BA2056" s="386">
        <v>2945.74</v>
      </c>
      <c r="BB2056" s="386">
        <v>2945.78</v>
      </c>
      <c r="BC2056" s="386">
        <v>2945.82</v>
      </c>
      <c r="BD2056" s="386">
        <v>2945.86</v>
      </c>
      <c r="BE2056" s="376"/>
      <c r="BF2056" s="376"/>
      <c r="BG2056" s="376"/>
      <c r="BH2056" s="376"/>
      <c r="BI2056" s="376"/>
      <c r="BJ2056" s="376"/>
      <c r="BK2056" s="376"/>
      <c r="BL2056" s="376"/>
      <c r="BM2056" s="376"/>
      <c r="BN2056" s="376"/>
      <c r="BO2056" s="376"/>
      <c r="BP2056" s="376"/>
      <c r="BQ2056" s="376"/>
      <c r="BR2056" s="376"/>
      <c r="BS2056" s="376"/>
      <c r="BT2056" s="376"/>
      <c r="BU2056" s="376"/>
      <c r="BV2056" s="376"/>
      <c r="BW2056" s="376"/>
      <c r="BX2056" s="376"/>
      <c r="BY2056" s="187"/>
      <c r="BZ2056" s="187"/>
      <c r="CA2056" s="187"/>
      <c r="CB2056" s="187"/>
      <c r="CC2056" s="187"/>
    </row>
    <row r="2057" spans="1:81" s="1" customFormat="1" ht="10.5" customHeight="1" thickBot="1">
      <c r="A2057" s="1403"/>
      <c r="B2057" s="1401"/>
      <c r="C2057" s="312"/>
      <c r="D2057" s="271" t="s">
        <v>42</v>
      </c>
      <c r="E2057" s="63">
        <f t="shared" ref="E2057:AB2057" si="3563">E2056/E2055</f>
        <v>0.50000000000757905</v>
      </c>
      <c r="F2057" s="63">
        <f t="shared" si="3563"/>
        <v>0.8333333333232279</v>
      </c>
      <c r="G2057" s="63">
        <f t="shared" si="3563"/>
        <v>0.57142857143042747</v>
      </c>
      <c r="H2057" s="417">
        <f t="shared" si="3563"/>
        <v>0.79999999999636207</v>
      </c>
      <c r="I2057" s="63">
        <f t="shared" si="3563"/>
        <v>0.66666666666161389</v>
      </c>
      <c r="J2057" s="63">
        <f t="shared" si="3563"/>
        <v>0.50000000000568434</v>
      </c>
      <c r="K2057" s="63">
        <f t="shared" si="3563"/>
        <v>0.57142857143042747</v>
      </c>
      <c r="L2057" s="63">
        <f t="shared" si="3563"/>
        <v>0.41666666666477187</v>
      </c>
      <c r="M2057" s="63">
        <f t="shared" si="3563"/>
        <v>0.55555555555667835</v>
      </c>
      <c r="N2057" s="417">
        <f t="shared" si="3563"/>
        <v>0.41666666666477187</v>
      </c>
      <c r="O2057" s="63">
        <f t="shared" si="3563"/>
        <v>0.41666666666856139</v>
      </c>
      <c r="P2057" s="63">
        <f t="shared" si="3563"/>
        <v>0.36363636363410873</v>
      </c>
      <c r="Q2057" s="63">
        <f t="shared" si="3563"/>
        <v>0.37500000000000006</v>
      </c>
      <c r="R2057" s="63">
        <f t="shared" si="3563"/>
        <v>0.42857142857282066</v>
      </c>
      <c r="S2057" s="63">
        <f t="shared" si="3563"/>
        <v>0.5</v>
      </c>
      <c r="T2057" s="63">
        <f t="shared" si="3563"/>
        <v>0.33333333333333331</v>
      </c>
      <c r="U2057" s="63">
        <f t="shared" si="3563"/>
        <v>0.41666666666856139</v>
      </c>
      <c r="V2057" s="417">
        <f t="shared" si="3563"/>
        <v>0.41666666666477187</v>
      </c>
      <c r="W2057" s="63">
        <f t="shared" si="3563"/>
        <v>0.45454545454470291</v>
      </c>
      <c r="X2057" s="63">
        <f t="shared" si="3563"/>
        <v>0.45454545454432704</v>
      </c>
      <c r="Y2057" s="63">
        <f t="shared" si="3563"/>
        <v>0.4444444444433216</v>
      </c>
      <c r="Z2057" s="63">
        <f t="shared" si="3563"/>
        <v>0.44444444444837433</v>
      </c>
      <c r="AA2057" s="63">
        <f t="shared" si="3563"/>
        <v>0.5</v>
      </c>
      <c r="AB2057" s="64">
        <f t="shared" si="3563"/>
        <v>0.66666666667171937</v>
      </c>
      <c r="AC2057" s="382"/>
      <c r="AD2057" s="61"/>
      <c r="AE2057" s="69"/>
      <c r="AF2057" s="386"/>
      <c r="AG2057" s="386"/>
      <c r="AH2057" s="386"/>
      <c r="AI2057" s="386"/>
      <c r="AJ2057" s="386"/>
      <c r="AK2057" s="386"/>
      <c r="AL2057" s="386"/>
      <c r="AM2057" s="386"/>
      <c r="AN2057" s="386"/>
      <c r="AO2057" s="386"/>
      <c r="AP2057" s="386"/>
      <c r="AQ2057" s="386"/>
      <c r="AR2057" s="386"/>
      <c r="AS2057" s="386"/>
      <c r="AT2057" s="386"/>
      <c r="AU2057" s="386"/>
      <c r="AV2057" s="386"/>
      <c r="AW2057" s="386"/>
      <c r="AX2057" s="386"/>
      <c r="AY2057" s="386"/>
      <c r="AZ2057" s="386"/>
      <c r="BA2057" s="386"/>
      <c r="BB2057" s="386"/>
      <c r="BC2057" s="386"/>
      <c r="BD2057" s="386"/>
      <c r="BE2057" s="376"/>
      <c r="BF2057" s="376"/>
      <c r="BG2057" s="376"/>
      <c r="BH2057" s="376"/>
      <c r="BI2057" s="376"/>
      <c r="BJ2057" s="376"/>
      <c r="BK2057" s="376"/>
      <c r="BL2057" s="376"/>
      <c r="BM2057" s="376"/>
      <c r="BN2057" s="376"/>
      <c r="BO2057" s="376"/>
      <c r="BP2057" s="376"/>
      <c r="BQ2057" s="376"/>
      <c r="BR2057" s="376"/>
      <c r="BS2057" s="376"/>
      <c r="BT2057" s="376"/>
      <c r="BU2057" s="376"/>
      <c r="BV2057" s="376"/>
      <c r="BW2057" s="376"/>
      <c r="BX2057" s="376"/>
      <c r="BY2057" s="187"/>
      <c r="BZ2057" s="187"/>
      <c r="CA2057" s="187"/>
      <c r="CB2057" s="187"/>
      <c r="CC2057" s="187"/>
    </row>
    <row r="2058" spans="1:81" ht="10.5" customHeight="1">
      <c r="A2058" s="1402" t="s">
        <v>15</v>
      </c>
      <c r="B2058" s="1400" t="s">
        <v>898</v>
      </c>
      <c r="C2058" s="1260"/>
      <c r="D2058" s="92"/>
      <c r="E2058" s="91"/>
      <c r="F2058" s="91"/>
      <c r="G2058" s="91"/>
      <c r="H2058" s="416"/>
      <c r="I2058" s="91"/>
      <c r="J2058" s="91"/>
      <c r="K2058" s="91"/>
      <c r="L2058" s="91"/>
      <c r="M2058" s="91"/>
      <c r="N2058" s="416"/>
      <c r="O2058" s="91"/>
      <c r="P2058" s="91"/>
      <c r="Q2058" s="91"/>
      <c r="R2058" s="91"/>
      <c r="S2058" s="91"/>
      <c r="T2058" s="91"/>
      <c r="U2058" s="91"/>
      <c r="V2058" s="416"/>
      <c r="W2058" s="91"/>
      <c r="X2058" s="91"/>
      <c r="Y2058" s="91"/>
      <c r="Z2058" s="91"/>
      <c r="AA2058" s="91"/>
      <c r="AB2058" s="93"/>
      <c r="AC2058" s="382"/>
      <c r="AD2058" s="206"/>
      <c r="AE2058" s="206"/>
    </row>
    <row r="2059" spans="1:81" ht="10.5" customHeight="1">
      <c r="A2059" s="1403"/>
      <c r="B2059" s="1401"/>
      <c r="C2059" s="1265" t="s">
        <v>138</v>
      </c>
      <c r="D2059" s="155" t="s">
        <v>34</v>
      </c>
      <c r="E2059" s="52">
        <v>0</v>
      </c>
      <c r="F2059" s="52">
        <v>0</v>
      </c>
      <c r="G2059" s="52">
        <v>0</v>
      </c>
      <c r="H2059" s="473">
        <v>0</v>
      </c>
      <c r="I2059" s="52">
        <v>0</v>
      </c>
      <c r="J2059" s="52">
        <v>0</v>
      </c>
      <c r="K2059" s="52">
        <v>0</v>
      </c>
      <c r="L2059" s="52">
        <v>0</v>
      </c>
      <c r="M2059" s="52">
        <v>0</v>
      </c>
      <c r="N2059" s="473">
        <v>0</v>
      </c>
      <c r="O2059" s="52">
        <v>0</v>
      </c>
      <c r="P2059" s="52">
        <v>0</v>
      </c>
      <c r="Q2059" s="52">
        <v>0</v>
      </c>
      <c r="R2059" s="52">
        <v>0</v>
      </c>
      <c r="S2059" s="52">
        <v>0</v>
      </c>
      <c r="T2059" s="52">
        <v>0</v>
      </c>
      <c r="U2059" s="52">
        <v>0</v>
      </c>
      <c r="V2059" s="473">
        <v>0</v>
      </c>
      <c r="W2059" s="52">
        <v>0</v>
      </c>
      <c r="X2059" s="52">
        <v>0</v>
      </c>
      <c r="Y2059" s="52">
        <v>0</v>
      </c>
      <c r="Z2059" s="52">
        <v>0</v>
      </c>
      <c r="AA2059" s="52">
        <v>0</v>
      </c>
      <c r="AB2059" s="109">
        <v>0</v>
      </c>
      <c r="AC2059" s="382"/>
      <c r="AD2059" s="206"/>
      <c r="AE2059" s="206"/>
    </row>
    <row r="2060" spans="1:81" ht="10.5" customHeight="1">
      <c r="A2060" s="1403"/>
      <c r="B2060" s="1401"/>
      <c r="C2060" s="1265" t="s">
        <v>137</v>
      </c>
      <c r="D2060" s="155" t="s">
        <v>126</v>
      </c>
      <c r="E2060" s="73">
        <f t="shared" ref="E2060:AB2060" si="3564">(AG2060-AF2060)*$AE2060</f>
        <v>0</v>
      </c>
      <c r="F2060" s="73">
        <f t="shared" si="3564"/>
        <v>0</v>
      </c>
      <c r="G2060" s="73">
        <f t="shared" si="3564"/>
        <v>0</v>
      </c>
      <c r="H2060" s="492">
        <f t="shared" si="3564"/>
        <v>0</v>
      </c>
      <c r="I2060" s="73">
        <f t="shared" si="3564"/>
        <v>0</v>
      </c>
      <c r="J2060" s="73">
        <f t="shared" si="3564"/>
        <v>0</v>
      </c>
      <c r="K2060" s="73">
        <f t="shared" si="3564"/>
        <v>0</v>
      </c>
      <c r="L2060" s="73">
        <f t="shared" si="3564"/>
        <v>0</v>
      </c>
      <c r="M2060" s="73">
        <f t="shared" si="3564"/>
        <v>0</v>
      </c>
      <c r="N2060" s="492">
        <f t="shared" si="3564"/>
        <v>0</v>
      </c>
      <c r="O2060" s="73">
        <f t="shared" si="3564"/>
        <v>0</v>
      </c>
      <c r="P2060" s="73">
        <f t="shared" si="3564"/>
        <v>0</v>
      </c>
      <c r="Q2060" s="73">
        <f t="shared" si="3564"/>
        <v>0</v>
      </c>
      <c r="R2060" s="73">
        <f t="shared" si="3564"/>
        <v>0</v>
      </c>
      <c r="S2060" s="73">
        <f t="shared" si="3564"/>
        <v>0</v>
      </c>
      <c r="T2060" s="73">
        <f t="shared" si="3564"/>
        <v>0</v>
      </c>
      <c r="U2060" s="73">
        <f t="shared" si="3564"/>
        <v>0</v>
      </c>
      <c r="V2060" s="492">
        <f t="shared" si="3564"/>
        <v>0</v>
      </c>
      <c r="W2060" s="73">
        <f t="shared" si="3564"/>
        <v>0</v>
      </c>
      <c r="X2060" s="73">
        <f t="shared" si="3564"/>
        <v>0</v>
      </c>
      <c r="Y2060" s="73">
        <f t="shared" si="3564"/>
        <v>0</v>
      </c>
      <c r="Z2060" s="73">
        <f t="shared" si="3564"/>
        <v>0</v>
      </c>
      <c r="AA2060" s="73">
        <f t="shared" si="3564"/>
        <v>0</v>
      </c>
      <c r="AB2060" s="74">
        <f t="shared" si="3564"/>
        <v>0</v>
      </c>
      <c r="AC2060" s="382"/>
      <c r="AD2060" s="206"/>
      <c r="AE2060" s="206"/>
    </row>
    <row r="2061" spans="1:81" ht="10.5" customHeight="1">
      <c r="A2061" s="1403"/>
      <c r="B2061" s="1401"/>
      <c r="C2061" s="1265" t="s">
        <v>137</v>
      </c>
      <c r="D2061" s="155" t="s">
        <v>127</v>
      </c>
      <c r="E2061" s="73">
        <f t="shared" ref="E2061:AB2061" si="3565">(AG2061-AF2061)*$AE2060</f>
        <v>0</v>
      </c>
      <c r="F2061" s="73">
        <f t="shared" si="3565"/>
        <v>0</v>
      </c>
      <c r="G2061" s="73">
        <f t="shared" si="3565"/>
        <v>0</v>
      </c>
      <c r="H2061" s="492">
        <f t="shared" si="3565"/>
        <v>0</v>
      </c>
      <c r="I2061" s="73">
        <f t="shared" si="3565"/>
        <v>0</v>
      </c>
      <c r="J2061" s="73">
        <f t="shared" si="3565"/>
        <v>0</v>
      </c>
      <c r="K2061" s="73">
        <f t="shared" si="3565"/>
        <v>0</v>
      </c>
      <c r="L2061" s="73">
        <f t="shared" si="3565"/>
        <v>0</v>
      </c>
      <c r="M2061" s="73">
        <f t="shared" si="3565"/>
        <v>0</v>
      </c>
      <c r="N2061" s="492">
        <f t="shared" si="3565"/>
        <v>0</v>
      </c>
      <c r="O2061" s="73">
        <f t="shared" si="3565"/>
        <v>0</v>
      </c>
      <c r="P2061" s="73">
        <f t="shared" si="3565"/>
        <v>0</v>
      </c>
      <c r="Q2061" s="73">
        <f t="shared" si="3565"/>
        <v>0</v>
      </c>
      <c r="R2061" s="73">
        <f t="shared" si="3565"/>
        <v>0</v>
      </c>
      <c r="S2061" s="73">
        <f t="shared" si="3565"/>
        <v>0</v>
      </c>
      <c r="T2061" s="73">
        <f t="shared" si="3565"/>
        <v>0</v>
      </c>
      <c r="U2061" s="73">
        <f t="shared" si="3565"/>
        <v>0</v>
      </c>
      <c r="V2061" s="492">
        <f t="shared" si="3565"/>
        <v>0</v>
      </c>
      <c r="W2061" s="73">
        <f t="shared" si="3565"/>
        <v>0</v>
      </c>
      <c r="X2061" s="73">
        <f t="shared" si="3565"/>
        <v>0</v>
      </c>
      <c r="Y2061" s="73">
        <f t="shared" si="3565"/>
        <v>0</v>
      </c>
      <c r="Z2061" s="73">
        <f t="shared" si="3565"/>
        <v>0</v>
      </c>
      <c r="AA2061" s="73">
        <f t="shared" si="3565"/>
        <v>0</v>
      </c>
      <c r="AB2061" s="74">
        <f t="shared" si="3565"/>
        <v>0</v>
      </c>
      <c r="AC2061" s="382"/>
      <c r="AD2061" s="206"/>
      <c r="AE2061" s="206"/>
    </row>
    <row r="2062" spans="1:81" ht="10.5" customHeight="1" thickBot="1">
      <c r="A2062" s="1404"/>
      <c r="B2062" s="1405"/>
      <c r="C2062" s="312"/>
      <c r="D2062" s="271" t="s">
        <v>42</v>
      </c>
      <c r="E2062" s="110"/>
      <c r="F2062" s="110"/>
      <c r="G2062" s="110"/>
      <c r="H2062" s="474"/>
      <c r="I2062" s="110"/>
      <c r="J2062" s="110"/>
      <c r="K2062" s="110"/>
      <c r="L2062" s="110"/>
      <c r="M2062" s="110"/>
      <c r="N2062" s="474"/>
      <c r="O2062" s="110"/>
      <c r="P2062" s="110"/>
      <c r="Q2062" s="110"/>
      <c r="R2062" s="110"/>
      <c r="S2062" s="110"/>
      <c r="T2062" s="110"/>
      <c r="U2062" s="110"/>
      <c r="V2062" s="474"/>
      <c r="W2062" s="110"/>
      <c r="X2062" s="110"/>
      <c r="Y2062" s="110"/>
      <c r="Z2062" s="110"/>
      <c r="AA2062" s="110"/>
      <c r="AB2062" s="112"/>
      <c r="AC2062" s="382"/>
      <c r="AD2062" s="206"/>
      <c r="AE2062" s="206"/>
    </row>
    <row r="2063" spans="1:81" ht="10.5" customHeight="1">
      <c r="A2063" s="1403" t="s">
        <v>103</v>
      </c>
      <c r="B2063" s="1401" t="s">
        <v>898</v>
      </c>
      <c r="C2063" s="1260"/>
      <c r="D2063" s="92"/>
      <c r="E2063" s="91"/>
      <c r="F2063" s="91"/>
      <c r="G2063" s="91"/>
      <c r="H2063" s="416"/>
      <c r="I2063" s="91"/>
      <c r="J2063" s="91"/>
      <c r="K2063" s="91"/>
      <c r="L2063" s="91"/>
      <c r="M2063" s="91"/>
      <c r="N2063" s="416"/>
      <c r="O2063" s="91"/>
      <c r="P2063" s="91"/>
      <c r="Q2063" s="91"/>
      <c r="R2063" s="91"/>
      <c r="S2063" s="91"/>
      <c r="T2063" s="91"/>
      <c r="U2063" s="91"/>
      <c r="V2063" s="416"/>
      <c r="W2063" s="91"/>
      <c r="X2063" s="91"/>
      <c r="Y2063" s="91"/>
      <c r="Z2063" s="91"/>
      <c r="AA2063" s="91"/>
      <c r="AB2063" s="93"/>
      <c r="AC2063" s="382"/>
      <c r="AD2063" s="206"/>
      <c r="AE2063" s="206"/>
    </row>
    <row r="2064" spans="1:81" ht="10.5" customHeight="1">
      <c r="A2064" s="1403"/>
      <c r="B2064" s="1401"/>
      <c r="C2064" s="1265" t="s">
        <v>138</v>
      </c>
      <c r="D2064" s="155" t="s">
        <v>34</v>
      </c>
      <c r="E2064" s="52">
        <v>0</v>
      </c>
      <c r="F2064" s="52">
        <v>0</v>
      </c>
      <c r="G2064" s="52">
        <v>0</v>
      </c>
      <c r="H2064" s="473">
        <v>0</v>
      </c>
      <c r="I2064" s="52">
        <v>0</v>
      </c>
      <c r="J2064" s="52">
        <v>0</v>
      </c>
      <c r="K2064" s="52">
        <v>0</v>
      </c>
      <c r="L2064" s="52">
        <v>0</v>
      </c>
      <c r="M2064" s="52">
        <v>0</v>
      </c>
      <c r="N2064" s="473">
        <v>0</v>
      </c>
      <c r="O2064" s="52">
        <v>0</v>
      </c>
      <c r="P2064" s="52">
        <v>0</v>
      </c>
      <c r="Q2064" s="52">
        <v>0</v>
      </c>
      <c r="R2064" s="52">
        <v>0</v>
      </c>
      <c r="S2064" s="52">
        <v>0</v>
      </c>
      <c r="T2064" s="52">
        <v>0</v>
      </c>
      <c r="U2064" s="52">
        <v>0</v>
      </c>
      <c r="V2064" s="473">
        <v>0</v>
      </c>
      <c r="W2064" s="52">
        <v>0</v>
      </c>
      <c r="X2064" s="52">
        <v>0</v>
      </c>
      <c r="Y2064" s="52">
        <v>0</v>
      </c>
      <c r="Z2064" s="52">
        <v>0</v>
      </c>
      <c r="AA2064" s="52">
        <v>0</v>
      </c>
      <c r="AB2064" s="109">
        <v>0</v>
      </c>
      <c r="AC2064" s="382"/>
      <c r="AD2064" s="206"/>
      <c r="AE2064" s="206"/>
    </row>
    <row r="2065" spans="1:123" ht="10.5" customHeight="1">
      <c r="A2065" s="1403"/>
      <c r="B2065" s="1401"/>
      <c r="C2065" s="1265" t="s">
        <v>137</v>
      </c>
      <c r="D2065" s="155" t="s">
        <v>126</v>
      </c>
      <c r="E2065" s="73">
        <f t="shared" ref="E2065:AB2065" si="3566">(AG2065-AF2065)*$AE2065</f>
        <v>0</v>
      </c>
      <c r="F2065" s="73">
        <f t="shared" si="3566"/>
        <v>0</v>
      </c>
      <c r="G2065" s="73">
        <f t="shared" si="3566"/>
        <v>0</v>
      </c>
      <c r="H2065" s="492">
        <f t="shared" si="3566"/>
        <v>0</v>
      </c>
      <c r="I2065" s="73">
        <f t="shared" si="3566"/>
        <v>0</v>
      </c>
      <c r="J2065" s="73">
        <f t="shared" si="3566"/>
        <v>0</v>
      </c>
      <c r="K2065" s="73">
        <f t="shared" si="3566"/>
        <v>0</v>
      </c>
      <c r="L2065" s="73">
        <f t="shared" si="3566"/>
        <v>0</v>
      </c>
      <c r="M2065" s="73">
        <f t="shared" si="3566"/>
        <v>0</v>
      </c>
      <c r="N2065" s="492">
        <f t="shared" si="3566"/>
        <v>0</v>
      </c>
      <c r="O2065" s="73">
        <f t="shared" si="3566"/>
        <v>0</v>
      </c>
      <c r="P2065" s="73">
        <f t="shared" si="3566"/>
        <v>0</v>
      </c>
      <c r="Q2065" s="73">
        <f t="shared" si="3566"/>
        <v>0</v>
      </c>
      <c r="R2065" s="73">
        <f t="shared" si="3566"/>
        <v>0</v>
      </c>
      <c r="S2065" s="73">
        <f t="shared" si="3566"/>
        <v>0</v>
      </c>
      <c r="T2065" s="73">
        <f t="shared" si="3566"/>
        <v>0</v>
      </c>
      <c r="U2065" s="73">
        <f t="shared" si="3566"/>
        <v>0</v>
      </c>
      <c r="V2065" s="492">
        <f t="shared" si="3566"/>
        <v>0</v>
      </c>
      <c r="W2065" s="73">
        <f t="shared" si="3566"/>
        <v>0</v>
      </c>
      <c r="X2065" s="73">
        <f t="shared" si="3566"/>
        <v>0</v>
      </c>
      <c r="Y2065" s="73">
        <f t="shared" si="3566"/>
        <v>0</v>
      </c>
      <c r="Z2065" s="73">
        <f t="shared" si="3566"/>
        <v>0</v>
      </c>
      <c r="AA2065" s="73">
        <f t="shared" si="3566"/>
        <v>0</v>
      </c>
      <c r="AB2065" s="74">
        <f t="shared" si="3566"/>
        <v>0</v>
      </c>
      <c r="AC2065" s="382"/>
      <c r="AD2065" s="206"/>
      <c r="AE2065" s="206"/>
    </row>
    <row r="2066" spans="1:123" ht="10.5" customHeight="1">
      <c r="A2066" s="1403"/>
      <c r="B2066" s="1401"/>
      <c r="C2066" s="1265" t="s">
        <v>137</v>
      </c>
      <c r="D2066" s="155" t="s">
        <v>127</v>
      </c>
      <c r="E2066" s="73">
        <f t="shared" ref="E2066:AB2066" si="3567">(AG2066-AF2066)*$AE2065</f>
        <v>0</v>
      </c>
      <c r="F2066" s="73">
        <f t="shared" si="3567"/>
        <v>0</v>
      </c>
      <c r="G2066" s="73">
        <f t="shared" si="3567"/>
        <v>0</v>
      </c>
      <c r="H2066" s="492">
        <f t="shared" si="3567"/>
        <v>0</v>
      </c>
      <c r="I2066" s="73">
        <f t="shared" si="3567"/>
        <v>0</v>
      </c>
      <c r="J2066" s="73">
        <f t="shared" si="3567"/>
        <v>0</v>
      </c>
      <c r="K2066" s="73">
        <f t="shared" si="3567"/>
        <v>0</v>
      </c>
      <c r="L2066" s="73">
        <f t="shared" si="3567"/>
        <v>0</v>
      </c>
      <c r="M2066" s="73">
        <f t="shared" si="3567"/>
        <v>0</v>
      </c>
      <c r="N2066" s="492">
        <f t="shared" si="3567"/>
        <v>0</v>
      </c>
      <c r="O2066" s="73">
        <f t="shared" si="3567"/>
        <v>0</v>
      </c>
      <c r="P2066" s="73">
        <f t="shared" si="3567"/>
        <v>0</v>
      </c>
      <c r="Q2066" s="73">
        <f t="shared" si="3567"/>
        <v>0</v>
      </c>
      <c r="R2066" s="73">
        <f t="shared" si="3567"/>
        <v>0</v>
      </c>
      <c r="S2066" s="73">
        <f t="shared" si="3567"/>
        <v>0</v>
      </c>
      <c r="T2066" s="73">
        <f t="shared" si="3567"/>
        <v>0</v>
      </c>
      <c r="U2066" s="73">
        <f t="shared" si="3567"/>
        <v>0</v>
      </c>
      <c r="V2066" s="492">
        <f t="shared" si="3567"/>
        <v>0</v>
      </c>
      <c r="W2066" s="73">
        <f t="shared" si="3567"/>
        <v>0</v>
      </c>
      <c r="X2066" s="73">
        <f t="shared" si="3567"/>
        <v>0</v>
      </c>
      <c r="Y2066" s="73">
        <f t="shared" si="3567"/>
        <v>0</v>
      </c>
      <c r="Z2066" s="73">
        <f t="shared" si="3567"/>
        <v>0</v>
      </c>
      <c r="AA2066" s="73">
        <f t="shared" si="3567"/>
        <v>0</v>
      </c>
      <c r="AB2066" s="74">
        <f t="shared" si="3567"/>
        <v>0</v>
      </c>
      <c r="AC2066" s="382"/>
      <c r="AD2066" s="206"/>
      <c r="AE2066" s="206"/>
    </row>
    <row r="2067" spans="1:123" ht="10.5" customHeight="1" thickBot="1">
      <c r="A2067" s="1403"/>
      <c r="B2067" s="1401"/>
      <c r="C2067" s="312"/>
      <c r="D2067" s="271" t="s">
        <v>42</v>
      </c>
      <c r="E2067" s="110"/>
      <c r="F2067" s="110"/>
      <c r="G2067" s="110"/>
      <c r="H2067" s="474"/>
      <c r="I2067" s="110"/>
      <c r="J2067" s="110"/>
      <c r="K2067" s="110"/>
      <c r="L2067" s="110"/>
      <c r="M2067" s="110"/>
      <c r="N2067" s="474"/>
      <c r="O2067" s="110"/>
      <c r="P2067" s="110"/>
      <c r="Q2067" s="110"/>
      <c r="R2067" s="110"/>
      <c r="S2067" s="110"/>
      <c r="T2067" s="110"/>
      <c r="U2067" s="110"/>
      <c r="V2067" s="474"/>
      <c r="W2067" s="110"/>
      <c r="X2067" s="110"/>
      <c r="Y2067" s="110"/>
      <c r="Z2067" s="110"/>
      <c r="AA2067" s="110"/>
      <c r="AB2067" s="112"/>
      <c r="AC2067" s="382"/>
      <c r="AD2067" s="206"/>
      <c r="AE2067" s="206"/>
    </row>
    <row r="2068" spans="1:123" ht="10.5" customHeight="1">
      <c r="A2068" s="1402" t="s">
        <v>8</v>
      </c>
      <c r="B2068" s="1400" t="s">
        <v>898</v>
      </c>
      <c r="C2068" s="1260"/>
      <c r="D2068" s="92"/>
      <c r="E2068" s="91"/>
      <c r="F2068" s="91"/>
      <c r="G2068" s="91"/>
      <c r="H2068" s="416"/>
      <c r="I2068" s="91"/>
      <c r="J2068" s="91"/>
      <c r="K2068" s="91"/>
      <c r="L2068" s="91"/>
      <c r="M2068" s="91"/>
      <c r="N2068" s="416"/>
      <c r="O2068" s="91"/>
      <c r="P2068" s="91"/>
      <c r="Q2068" s="91"/>
      <c r="R2068" s="91"/>
      <c r="S2068" s="91"/>
      <c r="T2068" s="91"/>
      <c r="U2068" s="91"/>
      <c r="V2068" s="416"/>
      <c r="W2068" s="91"/>
      <c r="X2068" s="91"/>
      <c r="Y2068" s="91"/>
      <c r="Z2068" s="91"/>
      <c r="AA2068" s="91"/>
      <c r="AB2068" s="93"/>
      <c r="AC2068" s="382"/>
      <c r="AD2068" s="206"/>
      <c r="AE2068" s="206"/>
    </row>
    <row r="2069" spans="1:123" ht="10.5" customHeight="1">
      <c r="A2069" s="1403"/>
      <c r="B2069" s="1401"/>
      <c r="C2069" s="1265" t="s">
        <v>138</v>
      </c>
      <c r="D2069" s="155" t="s">
        <v>34</v>
      </c>
      <c r="E2069" s="52">
        <v>0</v>
      </c>
      <c r="F2069" s="52">
        <v>0</v>
      </c>
      <c r="G2069" s="52">
        <v>0</v>
      </c>
      <c r="H2069" s="473">
        <v>0</v>
      </c>
      <c r="I2069" s="52">
        <v>0</v>
      </c>
      <c r="J2069" s="52">
        <v>0</v>
      </c>
      <c r="K2069" s="52">
        <v>0</v>
      </c>
      <c r="L2069" s="52">
        <v>0</v>
      </c>
      <c r="M2069" s="52">
        <v>0</v>
      </c>
      <c r="N2069" s="473">
        <v>0</v>
      </c>
      <c r="O2069" s="52">
        <v>0</v>
      </c>
      <c r="P2069" s="52">
        <v>0</v>
      </c>
      <c r="Q2069" s="52">
        <v>0</v>
      </c>
      <c r="R2069" s="52">
        <v>0</v>
      </c>
      <c r="S2069" s="52">
        <v>0</v>
      </c>
      <c r="T2069" s="52">
        <v>0</v>
      </c>
      <c r="U2069" s="52">
        <v>0</v>
      </c>
      <c r="V2069" s="473">
        <v>0</v>
      </c>
      <c r="W2069" s="52">
        <v>0</v>
      </c>
      <c r="X2069" s="52">
        <v>0</v>
      </c>
      <c r="Y2069" s="52">
        <v>0</v>
      </c>
      <c r="Z2069" s="52">
        <v>0</v>
      </c>
      <c r="AA2069" s="52">
        <v>0</v>
      </c>
      <c r="AB2069" s="109">
        <v>0</v>
      </c>
      <c r="AC2069" s="382"/>
      <c r="AD2069" s="206"/>
      <c r="AE2069" s="206"/>
    </row>
    <row r="2070" spans="1:123" ht="10.5" customHeight="1">
      <c r="A2070" s="1403"/>
      <c r="B2070" s="1401"/>
      <c r="C2070" s="1265" t="s">
        <v>137</v>
      </c>
      <c r="D2070" s="155" t="s">
        <v>126</v>
      </c>
      <c r="E2070" s="73">
        <f t="shared" ref="E2070:AB2070" si="3568">(AG2070-AF2070)*$AE2070</f>
        <v>0</v>
      </c>
      <c r="F2070" s="73">
        <f t="shared" si="3568"/>
        <v>0</v>
      </c>
      <c r="G2070" s="73">
        <f t="shared" si="3568"/>
        <v>0</v>
      </c>
      <c r="H2070" s="492">
        <f t="shared" si="3568"/>
        <v>0</v>
      </c>
      <c r="I2070" s="73">
        <f t="shared" si="3568"/>
        <v>0</v>
      </c>
      <c r="J2070" s="73">
        <f t="shared" si="3568"/>
        <v>0</v>
      </c>
      <c r="K2070" s="73">
        <f t="shared" si="3568"/>
        <v>0</v>
      </c>
      <c r="L2070" s="73">
        <f t="shared" si="3568"/>
        <v>0</v>
      </c>
      <c r="M2070" s="73">
        <f t="shared" si="3568"/>
        <v>0</v>
      </c>
      <c r="N2070" s="492">
        <f t="shared" si="3568"/>
        <v>0</v>
      </c>
      <c r="O2070" s="73">
        <f t="shared" si="3568"/>
        <v>0</v>
      </c>
      <c r="P2070" s="73">
        <f t="shared" si="3568"/>
        <v>0</v>
      </c>
      <c r="Q2070" s="73">
        <f t="shared" si="3568"/>
        <v>0</v>
      </c>
      <c r="R2070" s="73">
        <f t="shared" si="3568"/>
        <v>0</v>
      </c>
      <c r="S2070" s="73">
        <f t="shared" si="3568"/>
        <v>0</v>
      </c>
      <c r="T2070" s="73">
        <f t="shared" si="3568"/>
        <v>0</v>
      </c>
      <c r="U2070" s="73">
        <f t="shared" si="3568"/>
        <v>0</v>
      </c>
      <c r="V2070" s="492">
        <f t="shared" si="3568"/>
        <v>0</v>
      </c>
      <c r="W2070" s="73">
        <f t="shared" si="3568"/>
        <v>0</v>
      </c>
      <c r="X2070" s="73">
        <f t="shared" si="3568"/>
        <v>0</v>
      </c>
      <c r="Y2070" s="73">
        <f t="shared" si="3568"/>
        <v>0</v>
      </c>
      <c r="Z2070" s="73">
        <f t="shared" si="3568"/>
        <v>0</v>
      </c>
      <c r="AA2070" s="73">
        <f t="shared" si="3568"/>
        <v>0</v>
      </c>
      <c r="AB2070" s="74">
        <f t="shared" si="3568"/>
        <v>0</v>
      </c>
      <c r="AC2070" s="382"/>
      <c r="AD2070" s="206"/>
      <c r="AE2070" s="206"/>
    </row>
    <row r="2071" spans="1:123" ht="10.5" customHeight="1">
      <c r="A2071" s="1403"/>
      <c r="B2071" s="1401"/>
      <c r="C2071" s="1265" t="s">
        <v>137</v>
      </c>
      <c r="D2071" s="155" t="s">
        <v>127</v>
      </c>
      <c r="E2071" s="73">
        <f t="shared" ref="E2071:AB2071" si="3569">(AG2071-AF2071)*$AE2070</f>
        <v>0</v>
      </c>
      <c r="F2071" s="73">
        <f t="shared" si="3569"/>
        <v>0</v>
      </c>
      <c r="G2071" s="73">
        <f t="shared" si="3569"/>
        <v>0</v>
      </c>
      <c r="H2071" s="492">
        <f t="shared" si="3569"/>
        <v>0</v>
      </c>
      <c r="I2071" s="73">
        <f t="shared" si="3569"/>
        <v>0</v>
      </c>
      <c r="J2071" s="73">
        <f t="shared" si="3569"/>
        <v>0</v>
      </c>
      <c r="K2071" s="73">
        <f t="shared" si="3569"/>
        <v>0</v>
      </c>
      <c r="L2071" s="73">
        <f t="shared" si="3569"/>
        <v>0</v>
      </c>
      <c r="M2071" s="73">
        <f t="shared" si="3569"/>
        <v>0</v>
      </c>
      <c r="N2071" s="492">
        <f t="shared" si="3569"/>
        <v>0</v>
      </c>
      <c r="O2071" s="73">
        <f t="shared" si="3569"/>
        <v>0</v>
      </c>
      <c r="P2071" s="73">
        <f t="shared" si="3569"/>
        <v>0</v>
      </c>
      <c r="Q2071" s="73">
        <f t="shared" si="3569"/>
        <v>0</v>
      </c>
      <c r="R2071" s="73">
        <f t="shared" si="3569"/>
        <v>0</v>
      </c>
      <c r="S2071" s="73">
        <f t="shared" si="3569"/>
        <v>0</v>
      </c>
      <c r="T2071" s="73">
        <f t="shared" si="3569"/>
        <v>0</v>
      </c>
      <c r="U2071" s="73">
        <f t="shared" si="3569"/>
        <v>0</v>
      </c>
      <c r="V2071" s="492">
        <f t="shared" si="3569"/>
        <v>0</v>
      </c>
      <c r="W2071" s="73">
        <f t="shared" si="3569"/>
        <v>0</v>
      </c>
      <c r="X2071" s="73">
        <f t="shared" si="3569"/>
        <v>0</v>
      </c>
      <c r="Y2071" s="73">
        <f t="shared" si="3569"/>
        <v>0</v>
      </c>
      <c r="Z2071" s="73">
        <f t="shared" si="3569"/>
        <v>0</v>
      </c>
      <c r="AA2071" s="73">
        <f t="shared" si="3569"/>
        <v>0</v>
      </c>
      <c r="AB2071" s="74">
        <f t="shared" si="3569"/>
        <v>0</v>
      </c>
      <c r="AC2071" s="382"/>
      <c r="AD2071" s="206"/>
      <c r="AE2071" s="206"/>
    </row>
    <row r="2072" spans="1:123" ht="10.5" customHeight="1" thickBot="1">
      <c r="A2072" s="1404"/>
      <c r="B2072" s="1405"/>
      <c r="C2072" s="312"/>
      <c r="D2072" s="271" t="s">
        <v>42</v>
      </c>
      <c r="E2072" s="110"/>
      <c r="F2072" s="110"/>
      <c r="G2072" s="110"/>
      <c r="H2072" s="474"/>
      <c r="I2072" s="110"/>
      <c r="J2072" s="110"/>
      <c r="K2072" s="110"/>
      <c r="L2072" s="110"/>
      <c r="M2072" s="110"/>
      <c r="N2072" s="474"/>
      <c r="O2072" s="110"/>
      <c r="P2072" s="110"/>
      <c r="Q2072" s="110"/>
      <c r="R2072" s="110"/>
      <c r="S2072" s="110"/>
      <c r="T2072" s="110"/>
      <c r="U2072" s="110"/>
      <c r="V2072" s="474"/>
      <c r="W2072" s="110"/>
      <c r="X2072" s="110"/>
      <c r="Y2072" s="110"/>
      <c r="Z2072" s="110"/>
      <c r="AA2072" s="110"/>
      <c r="AB2072" s="112"/>
      <c r="AC2072" s="382"/>
      <c r="AD2072" s="206"/>
      <c r="AE2072" s="206"/>
    </row>
    <row r="2073" spans="1:123" s="1" customFormat="1" ht="10.5" customHeight="1" thickBot="1">
      <c r="A2073" s="566"/>
      <c r="B2073" s="502" t="s">
        <v>49</v>
      </c>
      <c r="C2073" s="907"/>
      <c r="D2073" s="503" t="s">
        <v>37</v>
      </c>
      <c r="E2073" s="567">
        <f t="shared" ref="E2073:AB2073" si="3570">(AG2073-AF2073)*$AE2073</f>
        <v>8.4000000000014549E-3</v>
      </c>
      <c r="F2073" s="567">
        <f t="shared" si="3570"/>
        <v>1.0400000000008732E-2</v>
      </c>
      <c r="G2073" s="567">
        <f t="shared" si="3570"/>
        <v>8.9999999999963616E-3</v>
      </c>
      <c r="H2073" s="568">
        <f t="shared" si="3570"/>
        <v>0.01</v>
      </c>
      <c r="I2073" s="567">
        <f t="shared" si="3570"/>
        <v>0.01</v>
      </c>
      <c r="J2073" s="567">
        <f t="shared" si="3570"/>
        <v>1.0400000000008732E-2</v>
      </c>
      <c r="K2073" s="567">
        <f t="shared" si="3570"/>
        <v>1.0599999999994907E-2</v>
      </c>
      <c r="L2073" s="567">
        <f t="shared" si="3570"/>
        <v>1.3999999999996363E-2</v>
      </c>
      <c r="M2073" s="567">
        <f t="shared" si="3570"/>
        <v>7.0000000000072764E-3</v>
      </c>
      <c r="N2073" s="568">
        <f t="shared" si="3570"/>
        <v>0.01</v>
      </c>
      <c r="O2073" s="567">
        <f t="shared" si="3570"/>
        <v>9.5999999999912683E-3</v>
      </c>
      <c r="P2073" s="567">
        <f t="shared" si="3570"/>
        <v>9.4000000000050935E-3</v>
      </c>
      <c r="Q2073" s="567">
        <f t="shared" si="3570"/>
        <v>1.1199999999989814E-2</v>
      </c>
      <c r="R2073" s="567">
        <f t="shared" si="3570"/>
        <v>3.8000000000101863E-3</v>
      </c>
      <c r="S2073" s="567">
        <f t="shared" si="3570"/>
        <v>1.2999999999992724E-2</v>
      </c>
      <c r="T2073" s="567">
        <f t="shared" si="3570"/>
        <v>1.2000000000007276E-2</v>
      </c>
      <c r="U2073" s="567">
        <f t="shared" si="3570"/>
        <v>1.1999999999989087E-2</v>
      </c>
      <c r="V2073" s="568">
        <f t="shared" si="3570"/>
        <v>0.01</v>
      </c>
      <c r="W2073" s="567">
        <f t="shared" si="3570"/>
        <v>0.01</v>
      </c>
      <c r="X2073" s="567">
        <f t="shared" si="3570"/>
        <v>1.0400000000008732E-2</v>
      </c>
      <c r="Y2073" s="567">
        <f t="shared" si="3570"/>
        <v>9.2000000000007284E-3</v>
      </c>
      <c r="Z2073" s="567">
        <f t="shared" si="3570"/>
        <v>1.1000000000003639E-2</v>
      </c>
      <c r="AA2073" s="567">
        <f t="shared" si="3570"/>
        <v>9.3999999999869032E-3</v>
      </c>
      <c r="AB2073" s="570">
        <f t="shared" si="3570"/>
        <v>0.01</v>
      </c>
      <c r="AC2073" s="58">
        <f>SUM(D2073:AB2073)</f>
        <v>0.24079999999999929</v>
      </c>
      <c r="AD2073" s="61"/>
      <c r="AE2073" s="69">
        <v>0.02</v>
      </c>
      <c r="AF2073" s="431">
        <v>7583.36</v>
      </c>
      <c r="AG2073" s="431">
        <v>7583.78</v>
      </c>
      <c r="AH2073" s="431">
        <v>7584.3</v>
      </c>
      <c r="AI2073" s="431">
        <v>7584.75</v>
      </c>
      <c r="AJ2073" s="431">
        <v>7585.25</v>
      </c>
      <c r="AK2073" s="431">
        <v>7585.75</v>
      </c>
      <c r="AL2073" s="431">
        <v>7586.27</v>
      </c>
      <c r="AM2073" s="431">
        <v>7586.8</v>
      </c>
      <c r="AN2073" s="431">
        <v>7587.5</v>
      </c>
      <c r="AO2073" s="431">
        <v>7587.85</v>
      </c>
      <c r="AP2073" s="431">
        <v>7588.35</v>
      </c>
      <c r="AQ2073" s="431">
        <v>7588.83</v>
      </c>
      <c r="AR2073" s="431">
        <v>7589.3</v>
      </c>
      <c r="AS2073" s="431">
        <v>7589.86</v>
      </c>
      <c r="AT2073" s="431">
        <v>7590.05</v>
      </c>
      <c r="AU2073" s="431">
        <v>7590.7</v>
      </c>
      <c r="AV2073" s="431">
        <v>7591.3</v>
      </c>
      <c r="AW2073" s="431">
        <v>7591.9</v>
      </c>
      <c r="AX2073" s="431">
        <v>7592.4</v>
      </c>
      <c r="AY2073" s="431">
        <v>7592.9</v>
      </c>
      <c r="AZ2073" s="431">
        <v>7593.42</v>
      </c>
      <c r="BA2073" s="431">
        <v>7593.88</v>
      </c>
      <c r="BB2073" s="431">
        <v>7594.43</v>
      </c>
      <c r="BC2073" s="431">
        <v>7594.9</v>
      </c>
      <c r="BD2073" s="431">
        <v>7595.4</v>
      </c>
      <c r="BE2073" s="376"/>
      <c r="BF2073" s="376"/>
      <c r="BG2073" s="376"/>
      <c r="BH2073" s="376"/>
      <c r="BI2073" s="376"/>
      <c r="BJ2073" s="376"/>
      <c r="BK2073" s="376"/>
      <c r="BL2073" s="376"/>
      <c r="BM2073" s="376"/>
      <c r="BN2073" s="376"/>
      <c r="BO2073" s="376"/>
      <c r="BP2073" s="376"/>
      <c r="BQ2073" s="376"/>
      <c r="BR2073" s="376"/>
      <c r="BS2073" s="376"/>
      <c r="BT2073" s="376"/>
      <c r="BU2073" s="376"/>
      <c r="BV2073" s="376"/>
      <c r="BW2073" s="376"/>
      <c r="BX2073" s="376"/>
      <c r="BY2073" s="187"/>
      <c r="BZ2073" s="187"/>
      <c r="CA2073" s="187"/>
      <c r="CB2073" s="187"/>
      <c r="CC2073" s="187"/>
    </row>
    <row r="2074" spans="1:123" s="1" customFormat="1" ht="10.5" customHeight="1">
      <c r="A2074" s="1357" t="s">
        <v>57</v>
      </c>
      <c r="B2074" s="1367"/>
      <c r="C2074" s="916"/>
      <c r="D2074" s="1266" t="s">
        <v>126</v>
      </c>
      <c r="E2074" s="125">
        <f t="shared" ref="E2074:AB2075" si="3571">E2000+E2010+E2020+E2015+E2005+E2025+E2030+E2035+E2040+E2045+E2050+E2055</f>
        <v>3.2520000000109577</v>
      </c>
      <c r="F2074" s="125">
        <f t="shared" si="3571"/>
        <v>3.6960000000042781</v>
      </c>
      <c r="G2074" s="125">
        <f t="shared" si="3571"/>
        <v>3.3839999999909196</v>
      </c>
      <c r="H2074" s="427">
        <f t="shared" si="3571"/>
        <v>3.1480000000062862</v>
      </c>
      <c r="I2074" s="125">
        <f t="shared" si="3571"/>
        <v>3.2520000000055003</v>
      </c>
      <c r="J2074" s="125">
        <f t="shared" si="3571"/>
        <v>3.9759999999972937</v>
      </c>
      <c r="K2074" s="125">
        <f t="shared" si="3571"/>
        <v>3.7199999999938882</v>
      </c>
      <c r="L2074" s="125">
        <f t="shared" si="3571"/>
        <v>6.2959999999988208</v>
      </c>
      <c r="M2074" s="125">
        <f t="shared" si="3571"/>
        <v>4.0860000000051517</v>
      </c>
      <c r="N2074" s="427">
        <f t="shared" si="3571"/>
        <v>6.1719999999965518</v>
      </c>
      <c r="O2074" s="125">
        <f t="shared" si="3571"/>
        <v>5.844000000002052</v>
      </c>
      <c r="P2074" s="125">
        <f t="shared" si="3571"/>
        <v>6.12000000000371</v>
      </c>
      <c r="Q2074" s="125">
        <f t="shared" si="3571"/>
        <v>7.6179999999979922</v>
      </c>
      <c r="R2074" s="125">
        <f t="shared" si="3571"/>
        <v>6.8239999999878647</v>
      </c>
      <c r="S2074" s="125">
        <f t="shared" si="3571"/>
        <v>6.8980000000104331</v>
      </c>
      <c r="T2074" s="125">
        <f t="shared" si="3571"/>
        <v>5.963999999989392</v>
      </c>
      <c r="U2074" s="125">
        <f t="shared" si="3571"/>
        <v>6.3119999999980791</v>
      </c>
      <c r="V2074" s="427">
        <f t="shared" si="3571"/>
        <v>6.7640000000068543</v>
      </c>
      <c r="W2074" s="125">
        <f t="shared" si="3571"/>
        <v>6.4439999999998685</v>
      </c>
      <c r="X2074" s="125">
        <f t="shared" si="3571"/>
        <v>6.4920000000020073</v>
      </c>
      <c r="Y2074" s="125">
        <f t="shared" si="3571"/>
        <v>5.4239999999950674</v>
      </c>
      <c r="Z2074" s="125">
        <f t="shared" si="3571"/>
        <v>5.7239999999950664</v>
      </c>
      <c r="AA2074" s="125">
        <f t="shared" si="3571"/>
        <v>4.5120000000079017</v>
      </c>
      <c r="AB2074" s="168">
        <f t="shared" si="3571"/>
        <v>4.1759999999896538</v>
      </c>
      <c r="AC2074" s="376"/>
      <c r="AD2074" s="376"/>
      <c r="AE2074" s="376"/>
      <c r="AF2074" s="376"/>
      <c r="AG2074" s="376"/>
      <c r="AH2074" s="376"/>
      <c r="AI2074" s="376"/>
      <c r="AJ2074" s="376"/>
      <c r="AK2074" s="376"/>
      <c r="AL2074" s="376"/>
      <c r="AM2074" s="376"/>
      <c r="AN2074" s="376"/>
      <c r="AO2074" s="376"/>
      <c r="AP2074" s="376"/>
      <c r="AQ2074" s="376"/>
      <c r="AR2074" s="376"/>
      <c r="AS2074" s="376"/>
      <c r="AT2074" s="376"/>
      <c r="AU2074" s="376"/>
      <c r="AV2074" s="376"/>
      <c r="AW2074" s="376"/>
      <c r="AX2074" s="376"/>
      <c r="AY2074" s="376"/>
      <c r="AZ2074" s="376"/>
      <c r="BA2074" s="376"/>
      <c r="BB2074" s="376"/>
      <c r="BC2074" s="376"/>
      <c r="BD2074" s="376"/>
      <c r="BE2074" s="376"/>
      <c r="BF2074" s="376"/>
      <c r="BG2074" s="376"/>
      <c r="BH2074" s="376"/>
      <c r="BI2074" s="376"/>
      <c r="BJ2074" s="376"/>
      <c r="BK2074" s="376"/>
      <c r="BL2074" s="376"/>
      <c r="BM2074" s="376"/>
      <c r="BN2074" s="376"/>
      <c r="BO2074" s="376"/>
      <c r="BP2074" s="376"/>
      <c r="BQ2074" s="376"/>
      <c r="BR2074" s="376"/>
      <c r="BS2074" s="376"/>
      <c r="BT2074" s="376"/>
      <c r="BU2074" s="376"/>
      <c r="BV2074" s="376"/>
      <c r="BW2074" s="376"/>
      <c r="BX2074" s="376"/>
      <c r="BY2074" s="187"/>
      <c r="BZ2074" s="187"/>
      <c r="CA2074" s="187"/>
      <c r="CB2074" s="187"/>
      <c r="CC2074" s="187"/>
    </row>
    <row r="2075" spans="1:123" s="1" customFormat="1" ht="10.5" customHeight="1" thickBot="1">
      <c r="A2075" s="1360"/>
      <c r="B2075" s="1368"/>
      <c r="C2075" s="917"/>
      <c r="D2075" s="271" t="s">
        <v>127</v>
      </c>
      <c r="E2075" s="127">
        <f>E2001+E2011+E2021+E2016+E2006+E2026+E2031+E2036+E2041+E2046+E2051+E2056</f>
        <v>1.4400000000016915</v>
      </c>
      <c r="F2075" s="127">
        <f t="shared" si="3571"/>
        <v>1.6080000000029031</v>
      </c>
      <c r="G2075" s="127">
        <f t="shared" si="3571"/>
        <v>1.6079999999982646</v>
      </c>
      <c r="H2075" s="412">
        <f t="shared" si="3571"/>
        <v>1.3919999999984609</v>
      </c>
      <c r="I2075" s="127">
        <f t="shared" si="3571"/>
        <v>1.5000000000049112</v>
      </c>
      <c r="J2075" s="127">
        <f t="shared" si="3571"/>
        <v>1.7039999999962674</v>
      </c>
      <c r="K2075" s="127">
        <f t="shared" si="3571"/>
        <v>1.5000000000021827</v>
      </c>
      <c r="L2075" s="127">
        <f t="shared" si="3571"/>
        <v>2.0879999999956449</v>
      </c>
      <c r="M2075" s="127">
        <f t="shared" si="3571"/>
        <v>1.5000000000043654</v>
      </c>
      <c r="N2075" s="412">
        <f t="shared" si="3571"/>
        <v>1.8359999999947834</v>
      </c>
      <c r="O2075" s="127">
        <f t="shared" si="3571"/>
        <v>1.7640000000038523</v>
      </c>
      <c r="P2075" s="127">
        <f t="shared" si="3571"/>
        <v>1.9919999999979154</v>
      </c>
      <c r="Q2075" s="127">
        <f t="shared" si="3571"/>
        <v>2.4840000000018336</v>
      </c>
      <c r="R2075" s="127">
        <f t="shared" si="3571"/>
        <v>2.2199999999998909</v>
      </c>
      <c r="S2075" s="127">
        <f t="shared" si="3571"/>
        <v>1.9200000000015278</v>
      </c>
      <c r="T2075" s="127">
        <f t="shared" si="3571"/>
        <v>1.9559999999971294</v>
      </c>
      <c r="U2075" s="127">
        <f t="shared" si="3571"/>
        <v>1.8719999999991155</v>
      </c>
      <c r="V2075" s="412">
        <f t="shared" si="3571"/>
        <v>1.9919999999968241</v>
      </c>
      <c r="W2075" s="127">
        <f t="shared" si="3571"/>
        <v>1.9800000000096585</v>
      </c>
      <c r="X2075" s="127">
        <f t="shared" si="3571"/>
        <v>1.9559999999930366</v>
      </c>
      <c r="Y2075" s="127">
        <f t="shared" si="3571"/>
        <v>1.8120000000049001</v>
      </c>
      <c r="Z2075" s="127">
        <f t="shared" si="3571"/>
        <v>1.8480000000010475</v>
      </c>
      <c r="AA2075" s="127">
        <f t="shared" si="3571"/>
        <v>1.6799999999908319</v>
      </c>
      <c r="AB2075" s="169">
        <f t="shared" si="3571"/>
        <v>1.6080000000050856</v>
      </c>
      <c r="AC2075" s="376"/>
      <c r="AD2075" s="376"/>
      <c r="AE2075" s="376"/>
      <c r="AF2075" s="376"/>
      <c r="AG2075" s="376"/>
      <c r="AH2075" s="376"/>
      <c r="AI2075" s="376"/>
      <c r="AJ2075" s="376"/>
      <c r="AK2075" s="376"/>
      <c r="AL2075" s="376"/>
      <c r="AM2075" s="376"/>
      <c r="AN2075" s="376"/>
      <c r="AO2075" s="376"/>
      <c r="AP2075" s="376"/>
      <c r="AQ2075" s="376"/>
      <c r="AR2075" s="376"/>
      <c r="AS2075" s="376"/>
      <c r="AT2075" s="376"/>
      <c r="AU2075" s="376"/>
      <c r="AV2075" s="376"/>
      <c r="AW2075" s="376"/>
      <c r="AX2075" s="376"/>
      <c r="AY2075" s="376"/>
      <c r="AZ2075" s="376"/>
      <c r="BA2075" s="376"/>
      <c r="BB2075" s="376"/>
      <c r="BC2075" s="376"/>
      <c r="BD2075" s="376"/>
      <c r="BE2075" s="376"/>
      <c r="BF2075" s="376"/>
      <c r="BG2075" s="376"/>
      <c r="BH2075" s="376"/>
      <c r="BI2075" s="376"/>
      <c r="BJ2075" s="376"/>
      <c r="BK2075" s="376"/>
      <c r="BL2075" s="376"/>
      <c r="BM2075" s="376"/>
      <c r="BN2075" s="376"/>
      <c r="BO2075" s="376"/>
      <c r="BP2075" s="376"/>
      <c r="BQ2075" s="376"/>
      <c r="BR2075" s="376"/>
      <c r="BS2075" s="376"/>
      <c r="BT2075" s="376"/>
      <c r="BU2075" s="376"/>
      <c r="BV2075" s="376"/>
      <c r="BW2075" s="376"/>
      <c r="BX2075" s="376"/>
      <c r="BY2075" s="187"/>
      <c r="BZ2075" s="187"/>
      <c r="CA2075" s="187"/>
      <c r="CB2075" s="187"/>
      <c r="CC2075" s="187"/>
    </row>
    <row r="2076" spans="1:123" s="34" customFormat="1" ht="10.5" customHeight="1">
      <c r="A2076" s="1373" t="s">
        <v>994</v>
      </c>
      <c r="B2076" s="1374"/>
      <c r="C2076" s="925"/>
      <c r="D2076" s="1262" t="s">
        <v>951</v>
      </c>
      <c r="E2076" s="65">
        <f t="shared" ref="E2076:AB2076" si="3572">(((E1985+E1989)-E2074)/(E1985+E1989))*100</f>
        <v>9.6666666666909187</v>
      </c>
      <c r="F2076" s="65">
        <f t="shared" si="3572"/>
        <v>-2.6666666670345016</v>
      </c>
      <c r="G2076" s="65">
        <f t="shared" si="3572"/>
        <v>2.7586206902088719</v>
      </c>
      <c r="H2076" s="404">
        <f t="shared" si="3572"/>
        <v>-4.9333333335428744</v>
      </c>
      <c r="I2076" s="65">
        <f t="shared" si="3572"/>
        <v>-0.37037037037784498</v>
      </c>
      <c r="J2076" s="65">
        <f t="shared" si="3572"/>
        <v>5.3333333334961681</v>
      </c>
      <c r="K2076" s="65">
        <f t="shared" si="3572"/>
        <v>10.144927536208961</v>
      </c>
      <c r="L2076" s="65">
        <f t="shared" si="3572"/>
        <v>-40.535714285797532</v>
      </c>
      <c r="M2076" s="65">
        <f t="shared" si="3572"/>
        <v>8.9572192511725159</v>
      </c>
      <c r="N2076" s="404">
        <f t="shared" si="3572"/>
        <v>-9.0459363955474039</v>
      </c>
      <c r="O2076" s="65">
        <f t="shared" si="3572"/>
        <v>0.6122448978800118</v>
      </c>
      <c r="P2076" s="65">
        <f t="shared" si="3572"/>
        <v>1.9230769230998064</v>
      </c>
      <c r="Q2076" s="65">
        <f t="shared" si="3572"/>
        <v>3.8131313131354574</v>
      </c>
      <c r="R2076" s="65">
        <f t="shared" si="3572"/>
        <v>6.7759562844077452</v>
      </c>
      <c r="S2076" s="65">
        <f t="shared" si="3572"/>
        <v>-12.712418301177836</v>
      </c>
      <c r="T2076" s="65">
        <f t="shared" si="3572"/>
        <v>0.60000000017679977</v>
      </c>
      <c r="U2076" s="65">
        <f t="shared" si="3572"/>
        <v>0.75471698128489906</v>
      </c>
      <c r="V2076" s="404">
        <f t="shared" si="3572"/>
        <v>-4.3827160496713313</v>
      </c>
      <c r="W2076" s="65">
        <f t="shared" si="3572"/>
        <v>2.363636363832101</v>
      </c>
      <c r="X2076" s="65">
        <f t="shared" si="3572"/>
        <v>6.7241379309939413</v>
      </c>
      <c r="Y2076" s="65">
        <f t="shared" si="3572"/>
        <v>1.7391304350740155</v>
      </c>
      <c r="Z2076" s="65">
        <f t="shared" si="3572"/>
        <v>6.4705882350811761</v>
      </c>
      <c r="AA2076" s="65">
        <f t="shared" si="3572"/>
        <v>3.5897435898805221</v>
      </c>
      <c r="AB2076" s="67">
        <f t="shared" si="3572"/>
        <v>0.57142857177825868</v>
      </c>
      <c r="AC2076" s="405"/>
      <c r="AD2076" s="376"/>
      <c r="AE2076" s="376"/>
      <c r="AF2076" s="376"/>
      <c r="AG2076" s="376"/>
      <c r="AH2076" s="406"/>
      <c r="AI2076" s="406"/>
      <c r="AJ2076" s="406"/>
      <c r="AK2076" s="406"/>
      <c r="AL2076" s="406"/>
      <c r="AM2076" s="406"/>
      <c r="AN2076" s="406"/>
      <c r="AO2076" s="406"/>
      <c r="AP2076" s="406"/>
      <c r="AQ2076" s="406"/>
      <c r="AR2076" s="406"/>
      <c r="AS2076" s="406"/>
      <c r="AT2076" s="406"/>
      <c r="AU2076" s="406"/>
      <c r="AV2076" s="406"/>
      <c r="AW2076" s="406"/>
      <c r="AX2076" s="406"/>
      <c r="AY2076" s="406"/>
      <c r="AZ2076" s="406"/>
      <c r="BA2076" s="406"/>
      <c r="BB2076" s="406"/>
      <c r="BC2076" s="406"/>
      <c r="BD2076" s="406"/>
      <c r="BE2076" s="406"/>
      <c r="BF2076" s="406"/>
      <c r="BG2076" s="406"/>
      <c r="BH2076" s="406"/>
      <c r="BI2076" s="406"/>
      <c r="BJ2076" s="406"/>
      <c r="BK2076" s="406"/>
      <c r="BL2076" s="406"/>
      <c r="BM2076" s="406"/>
      <c r="BN2076" s="406"/>
      <c r="BO2076" s="406"/>
      <c r="BP2076" s="406"/>
      <c r="BQ2076" s="406"/>
      <c r="BR2076" s="406"/>
      <c r="BS2076" s="406"/>
      <c r="BT2076" s="406"/>
      <c r="BU2076" s="406"/>
      <c r="BV2076" s="406"/>
      <c r="BW2076" s="406"/>
      <c r="BX2076" s="406"/>
      <c r="BY2076" s="407"/>
      <c r="BZ2076" s="407"/>
      <c r="CA2076" s="407"/>
      <c r="CB2076" s="407"/>
      <c r="CC2076" s="407"/>
      <c r="CD2076" s="37"/>
      <c r="CE2076" s="37"/>
      <c r="CF2076" s="37"/>
      <c r="CG2076" s="37"/>
      <c r="CH2076" s="37"/>
      <c r="CI2076" s="37"/>
      <c r="CJ2076" s="37"/>
      <c r="CK2076" s="37"/>
      <c r="CL2076" s="37"/>
      <c r="CM2076" s="37"/>
      <c r="CN2076" s="37"/>
      <c r="CO2076" s="37"/>
      <c r="CP2076" s="37"/>
      <c r="CQ2076" s="37"/>
      <c r="CR2076" s="37"/>
      <c r="CS2076" s="37"/>
      <c r="CT2076" s="37"/>
      <c r="CU2076" s="37"/>
      <c r="CV2076" s="37"/>
      <c r="CW2076" s="37"/>
      <c r="CX2076" s="37"/>
      <c r="CY2076" s="37"/>
      <c r="CZ2076" s="37"/>
      <c r="DA2076" s="37"/>
      <c r="DB2076" s="37"/>
      <c r="DC2076" s="37"/>
      <c r="DD2076" s="37"/>
      <c r="DE2076" s="37"/>
      <c r="DF2076" s="37"/>
      <c r="DG2076" s="37"/>
      <c r="DH2076" s="37"/>
      <c r="DI2076" s="37"/>
      <c r="DJ2076" s="37"/>
      <c r="DK2076" s="37"/>
      <c r="DL2076" s="37"/>
      <c r="DM2076" s="37"/>
      <c r="DN2076" s="37"/>
      <c r="DO2076" s="37"/>
      <c r="DP2076" s="37"/>
      <c r="DQ2076" s="37"/>
      <c r="DR2076" s="37"/>
      <c r="DS2076" s="37"/>
    </row>
    <row r="2077" spans="1:123" s="34" customFormat="1" ht="23.25" customHeight="1" thickBot="1">
      <c r="A2077" s="1469"/>
      <c r="B2077" s="1470"/>
      <c r="C2077" s="896"/>
      <c r="D2077" s="1263" t="s">
        <v>952</v>
      </c>
      <c r="E2077" s="274">
        <f t="shared" ref="E2077:AB2077" si="3573">(((E1986+E1990)-E2075)/(E1986+E1990))*100</f>
        <v>-71.42857142725822</v>
      </c>
      <c r="F2077" s="274">
        <f t="shared" si="3573"/>
        <v>-91.428571429712932</v>
      </c>
      <c r="G2077" s="274">
        <f t="shared" si="3573"/>
        <v>-91.428571429160726</v>
      </c>
      <c r="H2077" s="426">
        <f t="shared" si="3573"/>
        <v>-93.333333331830119</v>
      </c>
      <c r="I2077" s="274">
        <f t="shared" si="3573"/>
        <v>-78.571428572755693</v>
      </c>
      <c r="J2077" s="274">
        <f t="shared" si="3573"/>
        <v>-77.499999999772612</v>
      </c>
      <c r="K2077" s="274">
        <f t="shared" si="3573"/>
        <v>-108.33333333224698</v>
      </c>
      <c r="L2077" s="274">
        <f t="shared" si="3573"/>
        <v>-58.181818181959081</v>
      </c>
      <c r="M2077" s="274">
        <f t="shared" si="3573"/>
        <v>-108.33333333255013</v>
      </c>
      <c r="N2077" s="426">
        <f t="shared" si="3573"/>
        <v>-53.000000000400192</v>
      </c>
      <c r="O2077" s="274">
        <f t="shared" si="3573"/>
        <v>-83.750000000568392</v>
      </c>
      <c r="P2077" s="274">
        <f t="shared" si="3573"/>
        <v>-84.444444443953202</v>
      </c>
      <c r="Q2077" s="274">
        <f t="shared" si="3573"/>
        <v>-88.181818180961315</v>
      </c>
      <c r="R2077" s="274">
        <f t="shared" si="3573"/>
        <v>-85.000000001000458</v>
      </c>
      <c r="S2077" s="274">
        <f t="shared" si="3573"/>
        <v>-59.999999999545238</v>
      </c>
      <c r="T2077" s="274">
        <f t="shared" si="3573"/>
        <v>-81.111111110552486</v>
      </c>
      <c r="U2077" s="274">
        <f t="shared" si="3573"/>
        <v>-95.000000000085222</v>
      </c>
      <c r="V2077" s="426">
        <f t="shared" si="3573"/>
        <v>-84.444444443852149</v>
      </c>
      <c r="W2077" s="274">
        <f t="shared" si="3573"/>
        <v>-106.25000000119367</v>
      </c>
      <c r="X2077" s="274">
        <f t="shared" si="3573"/>
        <v>-81.111111112003741</v>
      </c>
      <c r="Y2077" s="274">
        <f t="shared" si="3573"/>
        <v>-88.749999998536254</v>
      </c>
      <c r="Z2077" s="274">
        <f t="shared" si="3573"/>
        <v>-92.500000000284189</v>
      </c>
      <c r="AA2077" s="274">
        <f t="shared" si="3573"/>
        <v>-99.999999999740098</v>
      </c>
      <c r="AB2077" s="275">
        <f t="shared" si="3573"/>
        <v>-67.500000000682093</v>
      </c>
      <c r="AC2077" s="405"/>
      <c r="AD2077" s="376"/>
      <c r="AE2077" s="376"/>
      <c r="AF2077" s="376"/>
      <c r="AG2077" s="376"/>
      <c r="AH2077" s="406"/>
      <c r="AI2077" s="406"/>
      <c r="AJ2077" s="406"/>
      <c r="AK2077" s="406"/>
      <c r="AL2077" s="406"/>
      <c r="AM2077" s="406"/>
      <c r="AN2077" s="406"/>
      <c r="AO2077" s="406"/>
      <c r="AP2077" s="406"/>
      <c r="AQ2077" s="406"/>
      <c r="AR2077" s="406"/>
      <c r="AS2077" s="406"/>
      <c r="AT2077" s="406"/>
      <c r="AU2077" s="406"/>
      <c r="AV2077" s="406"/>
      <c r="AW2077" s="406"/>
      <c r="AX2077" s="406"/>
      <c r="AY2077" s="406"/>
      <c r="AZ2077" s="406"/>
      <c r="BA2077" s="406"/>
      <c r="BB2077" s="406"/>
      <c r="BC2077" s="406"/>
      <c r="BD2077" s="406"/>
      <c r="BE2077" s="406"/>
      <c r="BF2077" s="406"/>
      <c r="BG2077" s="406"/>
      <c r="BH2077" s="406"/>
      <c r="BI2077" s="406"/>
      <c r="BJ2077" s="406"/>
      <c r="BK2077" s="406"/>
      <c r="BL2077" s="406"/>
      <c r="BM2077" s="406"/>
      <c r="BN2077" s="406"/>
      <c r="BO2077" s="406"/>
      <c r="BP2077" s="406"/>
      <c r="BQ2077" s="406"/>
      <c r="BR2077" s="406"/>
      <c r="BS2077" s="406"/>
      <c r="BT2077" s="406"/>
      <c r="BU2077" s="406"/>
      <c r="BV2077" s="406"/>
      <c r="BW2077" s="406"/>
      <c r="BX2077" s="406"/>
      <c r="BY2077" s="407"/>
      <c r="BZ2077" s="407"/>
      <c r="CA2077" s="407"/>
      <c r="CB2077" s="407"/>
      <c r="CC2077" s="407"/>
      <c r="CD2077" s="37"/>
      <c r="CE2077" s="37"/>
      <c r="CF2077" s="37"/>
      <c r="CG2077" s="37"/>
      <c r="CH2077" s="37"/>
      <c r="CI2077" s="37"/>
      <c r="CJ2077" s="37"/>
      <c r="CK2077" s="37"/>
      <c r="CL2077" s="37"/>
      <c r="CM2077" s="37"/>
      <c r="CN2077" s="37"/>
      <c r="CO2077" s="37"/>
      <c r="CP2077" s="37"/>
      <c r="CQ2077" s="37"/>
      <c r="CR2077" s="37"/>
      <c r="CS2077" s="37"/>
      <c r="CT2077" s="37"/>
      <c r="CU2077" s="37"/>
      <c r="CV2077" s="37"/>
      <c r="CW2077" s="37"/>
      <c r="CX2077" s="37"/>
      <c r="CY2077" s="37"/>
      <c r="CZ2077" s="37"/>
      <c r="DA2077" s="37"/>
      <c r="DB2077" s="37"/>
      <c r="DC2077" s="37"/>
      <c r="DD2077" s="37"/>
      <c r="DE2077" s="37"/>
      <c r="DF2077" s="37"/>
      <c r="DG2077" s="37"/>
      <c r="DH2077" s="37"/>
      <c r="DI2077" s="37"/>
      <c r="DJ2077" s="37"/>
      <c r="DK2077" s="37"/>
      <c r="DL2077" s="37"/>
      <c r="DM2077" s="37"/>
      <c r="DN2077" s="37"/>
      <c r="DO2077" s="37"/>
      <c r="DP2077" s="37"/>
      <c r="DQ2077" s="37"/>
      <c r="DR2077" s="37"/>
      <c r="DS2077" s="37"/>
    </row>
    <row r="2078" spans="1:123" s="1" customFormat="1" ht="10.5" customHeight="1">
      <c r="A2078" s="1456" t="s">
        <v>58</v>
      </c>
      <c r="B2078" s="1459"/>
      <c r="C2078" s="919"/>
      <c r="D2078" s="1266" t="s">
        <v>126</v>
      </c>
      <c r="E2078" s="125">
        <f>E1992-E2074</f>
        <v>0.34800000000213904</v>
      </c>
      <c r="F2078" s="125">
        <f t="shared" ref="F2078:AB2078" si="3574">F1992-F2074</f>
        <v>-9.6000000013009235E-2</v>
      </c>
      <c r="G2078" s="125">
        <f t="shared" si="3574"/>
        <v>9.6000000019557774E-2</v>
      </c>
      <c r="H2078" s="427">
        <f t="shared" si="3574"/>
        <v>-0.14800000000628621</v>
      </c>
      <c r="I2078" s="125">
        <f t="shared" si="3574"/>
        <v>-1.2000000000261579E-2</v>
      </c>
      <c r="J2078" s="125">
        <f t="shared" si="3574"/>
        <v>0.22400000000707188</v>
      </c>
      <c r="K2078" s="125">
        <f t="shared" si="3574"/>
        <v>0.41999999999825377</v>
      </c>
      <c r="L2078" s="125">
        <f t="shared" si="3574"/>
        <v>-1.8160000000023135</v>
      </c>
      <c r="M2078" s="125">
        <f t="shared" si="3574"/>
        <v>0.40199999999240354</v>
      </c>
      <c r="N2078" s="427">
        <f t="shared" si="3574"/>
        <v>-0.51199999998869394</v>
      </c>
      <c r="O2078" s="125">
        <f t="shared" si="3574"/>
        <v>3.5999999995328658E-2</v>
      </c>
      <c r="P2078" s="125">
        <f t="shared" si="3574"/>
        <v>0.12000000000152866</v>
      </c>
      <c r="Q2078" s="125">
        <f t="shared" si="3574"/>
        <v>0.30200000000026161</v>
      </c>
      <c r="R2078" s="125">
        <f t="shared" si="3574"/>
        <v>0.49600000001912026</v>
      </c>
      <c r="S2078" s="125">
        <f t="shared" si="3574"/>
        <v>-0.77800000002964165</v>
      </c>
      <c r="T2078" s="125">
        <f t="shared" si="3574"/>
        <v>3.6000000010607991E-2</v>
      </c>
      <c r="U2078" s="125">
        <f t="shared" si="3574"/>
        <v>4.8000000009778887E-2</v>
      </c>
      <c r="V2078" s="427">
        <f t="shared" si="3574"/>
        <v>-0.2840000000182048</v>
      </c>
      <c r="W2078" s="125">
        <f t="shared" si="3574"/>
        <v>0.15600000001322822</v>
      </c>
      <c r="X2078" s="125">
        <f t="shared" si="3574"/>
        <v>0.46799999999711961</v>
      </c>
      <c r="Y2078" s="125">
        <f t="shared" si="3574"/>
        <v>9.600000001628306E-2</v>
      </c>
      <c r="Z2078" s="125">
        <f t="shared" si="3574"/>
        <v>0.3959999999857251</v>
      </c>
      <c r="AA2078" s="125">
        <f t="shared" si="3574"/>
        <v>0.16800000000694126</v>
      </c>
      <c r="AB2078" s="168">
        <f t="shared" si="3574"/>
        <v>2.4000000014711809E-2</v>
      </c>
      <c r="AC2078" s="376"/>
      <c r="AD2078" s="376"/>
      <c r="AE2078" s="376"/>
      <c r="AF2078" s="376"/>
      <c r="AG2078" s="376"/>
      <c r="AH2078" s="376"/>
      <c r="AI2078" s="376"/>
      <c r="AJ2078" s="376"/>
      <c r="AK2078" s="376"/>
      <c r="AL2078" s="376"/>
      <c r="AM2078" s="376"/>
      <c r="AN2078" s="376"/>
      <c r="AO2078" s="376"/>
      <c r="AP2078" s="376"/>
      <c r="AQ2078" s="376"/>
      <c r="AR2078" s="376"/>
      <c r="AS2078" s="376"/>
      <c r="AT2078" s="376"/>
      <c r="AU2078" s="376"/>
      <c r="AV2078" s="376"/>
      <c r="AW2078" s="376"/>
      <c r="AX2078" s="376"/>
      <c r="AY2078" s="376"/>
      <c r="AZ2078" s="376"/>
      <c r="BA2078" s="376"/>
      <c r="BB2078" s="376"/>
      <c r="BC2078" s="376"/>
      <c r="BD2078" s="376"/>
      <c r="BE2078" s="376"/>
      <c r="BF2078" s="376"/>
      <c r="BG2078" s="376"/>
      <c r="BH2078" s="376"/>
      <c r="BI2078" s="376"/>
      <c r="BJ2078" s="376"/>
      <c r="BK2078" s="376"/>
      <c r="BL2078" s="376"/>
      <c r="BM2078" s="376"/>
      <c r="BN2078" s="376"/>
      <c r="BO2078" s="376"/>
      <c r="BP2078" s="376"/>
      <c r="BQ2078" s="376"/>
      <c r="BR2078" s="376"/>
      <c r="BS2078" s="376"/>
      <c r="BT2078" s="376"/>
      <c r="BU2078" s="376"/>
      <c r="BV2078" s="376"/>
      <c r="BW2078" s="376"/>
      <c r="BX2078" s="376"/>
      <c r="BY2078" s="187"/>
      <c r="BZ2078" s="187"/>
      <c r="CA2078" s="187"/>
      <c r="CB2078" s="187"/>
      <c r="CC2078" s="187"/>
    </row>
    <row r="2079" spans="1:123" s="1" customFormat="1" ht="10.5" customHeight="1" thickBot="1">
      <c r="A2079" s="1461"/>
      <c r="B2079" s="1462"/>
      <c r="C2079" s="922"/>
      <c r="D2079" s="156" t="s">
        <v>127</v>
      </c>
      <c r="E2079" s="437">
        <f t="shared" ref="E2079:AB2079" si="3575">E1993-E2075</f>
        <v>-0.59999999999427001</v>
      </c>
      <c r="F2079" s="437">
        <f t="shared" si="3575"/>
        <v>-0.76800000000639557</v>
      </c>
      <c r="G2079" s="437">
        <f t="shared" si="3575"/>
        <v>-0.76800000000175705</v>
      </c>
      <c r="H2079" s="438">
        <f t="shared" si="3575"/>
        <v>-0.67199999999365878</v>
      </c>
      <c r="I2079" s="437">
        <f t="shared" si="3575"/>
        <v>-0.66000000000840364</v>
      </c>
      <c r="J2079" s="437">
        <f t="shared" si="3575"/>
        <v>-0.7439999999971405</v>
      </c>
      <c r="K2079" s="437">
        <f t="shared" si="3575"/>
        <v>-0.77999999999738057</v>
      </c>
      <c r="L2079" s="437">
        <f t="shared" si="3575"/>
        <v>-0.76799999999957391</v>
      </c>
      <c r="M2079" s="437">
        <f t="shared" si="3575"/>
        <v>-0.77999999999956326</v>
      </c>
      <c r="N2079" s="438">
        <f t="shared" si="3575"/>
        <v>-0.63600000000133172</v>
      </c>
      <c r="O2079" s="437">
        <f t="shared" si="3575"/>
        <v>-0.80400000000472538</v>
      </c>
      <c r="P2079" s="437">
        <f t="shared" si="3575"/>
        <v>-0.91199999999616921</v>
      </c>
      <c r="Q2079" s="437">
        <f t="shared" si="3575"/>
        <v>-1.1639999999948487</v>
      </c>
      <c r="R2079" s="437">
        <f t="shared" si="3575"/>
        <v>-1.0200000000064393</v>
      </c>
      <c r="S2079" s="437">
        <f t="shared" si="3575"/>
        <v>-0.71999999999716224</v>
      </c>
      <c r="T2079" s="437">
        <f t="shared" si="3575"/>
        <v>-0.87599999999538314</v>
      </c>
      <c r="U2079" s="437">
        <f t="shared" si="3575"/>
        <v>-0.9119999999999886</v>
      </c>
      <c r="V2079" s="438">
        <f t="shared" si="3575"/>
        <v>-0.91199999999507786</v>
      </c>
      <c r="W2079" s="437">
        <f t="shared" si="3575"/>
        <v>-1.0200000000105316</v>
      </c>
      <c r="X2079" s="437">
        <f t="shared" si="3575"/>
        <v>-0.87600000000220435</v>
      </c>
      <c r="Y2079" s="437">
        <f t="shared" si="3575"/>
        <v>-0.85199999999485931</v>
      </c>
      <c r="Z2079" s="437">
        <f t="shared" si="3575"/>
        <v>-0.88800000000192059</v>
      </c>
      <c r="AA2079" s="437">
        <f t="shared" si="3575"/>
        <v>-0.8399999999943244</v>
      </c>
      <c r="AB2079" s="439">
        <f t="shared" si="3575"/>
        <v>-0.6480000000059587</v>
      </c>
      <c r="AC2079" s="376"/>
      <c r="AD2079" s="376"/>
      <c r="AE2079" s="376"/>
      <c r="AF2079" s="376"/>
      <c r="AG2079" s="376"/>
      <c r="AH2079" s="376"/>
      <c r="AI2079" s="376"/>
      <c r="AJ2079" s="376"/>
      <c r="AK2079" s="376"/>
      <c r="AL2079" s="376"/>
      <c r="AM2079" s="376"/>
      <c r="AN2079" s="376"/>
      <c r="AO2079" s="376"/>
      <c r="AP2079" s="376"/>
      <c r="AQ2079" s="376"/>
      <c r="AR2079" s="376"/>
      <c r="AS2079" s="376"/>
      <c r="AT2079" s="376"/>
      <c r="AU2079" s="376"/>
      <c r="AV2079" s="376"/>
      <c r="AW2079" s="376"/>
      <c r="AX2079" s="376"/>
      <c r="AY2079" s="376"/>
      <c r="AZ2079" s="376"/>
      <c r="BA2079" s="376"/>
      <c r="BB2079" s="376"/>
      <c r="BC2079" s="376"/>
      <c r="BD2079" s="376"/>
      <c r="BE2079" s="376"/>
      <c r="BF2079" s="376"/>
      <c r="BG2079" s="376"/>
      <c r="BH2079" s="376"/>
      <c r="BI2079" s="376"/>
      <c r="BJ2079" s="376"/>
      <c r="BK2079" s="376"/>
      <c r="BL2079" s="376"/>
      <c r="BM2079" s="376"/>
      <c r="BN2079" s="376"/>
      <c r="BO2079" s="376"/>
      <c r="BP2079" s="376"/>
      <c r="BQ2079" s="376"/>
      <c r="BR2079" s="376"/>
      <c r="BS2079" s="376"/>
      <c r="BT2079" s="376"/>
      <c r="BU2079" s="376"/>
      <c r="BV2079" s="376"/>
      <c r="BW2079" s="376"/>
      <c r="BX2079" s="376"/>
      <c r="BY2079" s="187"/>
      <c r="BZ2079" s="187"/>
      <c r="CA2079" s="187"/>
      <c r="CB2079" s="187"/>
      <c r="CC2079" s="187"/>
    </row>
    <row r="2080" spans="1:123" s="5" customFormat="1" ht="10.5" customHeight="1">
      <c r="A2080" s="1369" t="s">
        <v>61</v>
      </c>
      <c r="B2080" s="1370"/>
      <c r="C2080" s="751"/>
      <c r="D2080" s="43" t="s">
        <v>126</v>
      </c>
      <c r="E2080" s="136">
        <f>E2078</f>
        <v>0.34800000000213904</v>
      </c>
      <c r="F2080" s="136">
        <f t="shared" ref="F2080:AB2081" si="3576">F2078</f>
        <v>-9.6000000013009235E-2</v>
      </c>
      <c r="G2080" s="136">
        <f t="shared" si="3576"/>
        <v>9.6000000019557774E-2</v>
      </c>
      <c r="H2080" s="440">
        <f t="shared" si="3576"/>
        <v>-0.14800000000628621</v>
      </c>
      <c r="I2080" s="136">
        <f t="shared" si="3576"/>
        <v>-1.2000000000261579E-2</v>
      </c>
      <c r="J2080" s="136">
        <f t="shared" si="3576"/>
        <v>0.22400000000707188</v>
      </c>
      <c r="K2080" s="136">
        <f t="shared" si="3576"/>
        <v>0.41999999999825377</v>
      </c>
      <c r="L2080" s="136">
        <f t="shared" si="3576"/>
        <v>-1.8160000000023135</v>
      </c>
      <c r="M2080" s="136">
        <f t="shared" si="3576"/>
        <v>0.40199999999240354</v>
      </c>
      <c r="N2080" s="440">
        <f t="shared" si="3576"/>
        <v>-0.51199999998869394</v>
      </c>
      <c r="O2080" s="136">
        <f t="shared" si="3576"/>
        <v>3.5999999995328658E-2</v>
      </c>
      <c r="P2080" s="136">
        <f t="shared" si="3576"/>
        <v>0.12000000000152866</v>
      </c>
      <c r="Q2080" s="136">
        <f t="shared" si="3576"/>
        <v>0.30200000000026161</v>
      </c>
      <c r="R2080" s="136">
        <f t="shared" si="3576"/>
        <v>0.49600000001912026</v>
      </c>
      <c r="S2080" s="136">
        <f t="shared" si="3576"/>
        <v>-0.77800000002964165</v>
      </c>
      <c r="T2080" s="136">
        <f t="shared" si="3576"/>
        <v>3.6000000010607991E-2</v>
      </c>
      <c r="U2080" s="136">
        <f t="shared" si="3576"/>
        <v>4.8000000009778887E-2</v>
      </c>
      <c r="V2080" s="440">
        <f t="shared" si="3576"/>
        <v>-0.2840000000182048</v>
      </c>
      <c r="W2080" s="136">
        <f t="shared" si="3576"/>
        <v>0.15600000001322822</v>
      </c>
      <c r="X2080" s="136">
        <f t="shared" si="3576"/>
        <v>0.46799999999711961</v>
      </c>
      <c r="Y2080" s="136">
        <f t="shared" si="3576"/>
        <v>9.600000001628306E-2</v>
      </c>
      <c r="Z2080" s="136">
        <f t="shared" si="3576"/>
        <v>0.3959999999857251</v>
      </c>
      <c r="AA2080" s="136">
        <f t="shared" si="3576"/>
        <v>0.16800000000694126</v>
      </c>
      <c r="AB2080" s="137">
        <f t="shared" si="3576"/>
        <v>2.4000000014711809E-2</v>
      </c>
      <c r="AC2080" s="413"/>
      <c r="AD2080" s="413"/>
      <c r="AE2080" s="413"/>
      <c r="AF2080" s="413"/>
      <c r="AG2080" s="413"/>
      <c r="AH2080" s="413"/>
      <c r="AI2080" s="413"/>
      <c r="AJ2080" s="413"/>
      <c r="AK2080" s="413"/>
      <c r="AL2080" s="413"/>
      <c r="AM2080" s="413"/>
      <c r="AN2080" s="413"/>
      <c r="AO2080" s="413"/>
      <c r="AP2080" s="413"/>
      <c r="AQ2080" s="413"/>
      <c r="AR2080" s="413"/>
      <c r="AS2080" s="413"/>
      <c r="AT2080" s="413"/>
      <c r="AU2080" s="413"/>
      <c r="AV2080" s="413"/>
      <c r="AW2080" s="413"/>
      <c r="AX2080" s="413"/>
      <c r="AY2080" s="413"/>
      <c r="AZ2080" s="413"/>
      <c r="BA2080" s="413"/>
      <c r="BB2080" s="413"/>
      <c r="BC2080" s="413"/>
      <c r="BD2080" s="413"/>
      <c r="BE2080" s="413"/>
      <c r="BF2080" s="413"/>
      <c r="BG2080" s="413"/>
      <c r="BH2080" s="413"/>
      <c r="BI2080" s="413"/>
      <c r="BJ2080" s="413"/>
      <c r="BK2080" s="413"/>
      <c r="BL2080" s="413"/>
      <c r="BM2080" s="413"/>
      <c r="BN2080" s="413"/>
      <c r="BO2080" s="413"/>
      <c r="BP2080" s="413"/>
      <c r="BQ2080" s="413"/>
      <c r="BR2080" s="413"/>
      <c r="BS2080" s="413"/>
      <c r="BT2080" s="413"/>
      <c r="BU2080" s="413"/>
      <c r="BV2080" s="413"/>
      <c r="BW2080" s="413"/>
      <c r="BX2080" s="413"/>
      <c r="BY2080" s="148"/>
      <c r="BZ2080" s="148"/>
      <c r="CA2080" s="148"/>
      <c r="CB2080" s="148"/>
      <c r="CC2080" s="148"/>
    </row>
    <row r="2081" spans="1:81" s="5" customFormat="1" ht="10.5" customHeight="1" thickBot="1">
      <c r="A2081" s="1371"/>
      <c r="B2081" s="1372"/>
      <c r="C2081" s="780"/>
      <c r="D2081" s="46" t="s">
        <v>127</v>
      </c>
      <c r="E2081" s="140">
        <f>E2079</f>
        <v>-0.59999999999427001</v>
      </c>
      <c r="F2081" s="140">
        <f t="shared" si="3576"/>
        <v>-0.76800000000639557</v>
      </c>
      <c r="G2081" s="140">
        <f t="shared" si="3576"/>
        <v>-0.76800000000175705</v>
      </c>
      <c r="H2081" s="441">
        <f t="shared" si="3576"/>
        <v>-0.67199999999365878</v>
      </c>
      <c r="I2081" s="140">
        <f t="shared" si="3576"/>
        <v>-0.66000000000840364</v>
      </c>
      <c r="J2081" s="140">
        <f t="shared" si="3576"/>
        <v>-0.7439999999971405</v>
      </c>
      <c r="K2081" s="140">
        <f t="shared" si="3576"/>
        <v>-0.77999999999738057</v>
      </c>
      <c r="L2081" s="140">
        <f t="shared" si="3576"/>
        <v>-0.76799999999957391</v>
      </c>
      <c r="M2081" s="140">
        <f t="shared" si="3576"/>
        <v>-0.77999999999956326</v>
      </c>
      <c r="N2081" s="441">
        <f t="shared" si="3576"/>
        <v>-0.63600000000133172</v>
      </c>
      <c r="O2081" s="140">
        <f t="shared" si="3576"/>
        <v>-0.80400000000472538</v>
      </c>
      <c r="P2081" s="140">
        <f t="shared" si="3576"/>
        <v>-0.91199999999616921</v>
      </c>
      <c r="Q2081" s="140">
        <f t="shared" si="3576"/>
        <v>-1.1639999999948487</v>
      </c>
      <c r="R2081" s="140">
        <f t="shared" si="3576"/>
        <v>-1.0200000000064393</v>
      </c>
      <c r="S2081" s="140">
        <f t="shared" si="3576"/>
        <v>-0.71999999999716224</v>
      </c>
      <c r="T2081" s="140">
        <f t="shared" si="3576"/>
        <v>-0.87599999999538314</v>
      </c>
      <c r="U2081" s="140">
        <f t="shared" si="3576"/>
        <v>-0.9119999999999886</v>
      </c>
      <c r="V2081" s="441">
        <f t="shared" si="3576"/>
        <v>-0.91199999999507786</v>
      </c>
      <c r="W2081" s="140">
        <f t="shared" si="3576"/>
        <v>-1.0200000000105316</v>
      </c>
      <c r="X2081" s="140">
        <f t="shared" si="3576"/>
        <v>-0.87600000000220435</v>
      </c>
      <c r="Y2081" s="140">
        <f t="shared" si="3576"/>
        <v>-0.85199999999485931</v>
      </c>
      <c r="Z2081" s="140">
        <f t="shared" si="3576"/>
        <v>-0.88800000000192059</v>
      </c>
      <c r="AA2081" s="140">
        <f t="shared" si="3576"/>
        <v>-0.8399999999943244</v>
      </c>
      <c r="AB2081" s="141">
        <f t="shared" si="3576"/>
        <v>-0.6480000000059587</v>
      </c>
      <c r="AC2081" s="413"/>
      <c r="AD2081" s="413"/>
      <c r="AE2081" s="413"/>
      <c r="AF2081" s="413"/>
      <c r="AG2081" s="413"/>
      <c r="AH2081" s="413"/>
      <c r="AI2081" s="413"/>
      <c r="AJ2081" s="413"/>
      <c r="AK2081" s="413"/>
      <c r="AL2081" s="413"/>
      <c r="AM2081" s="413"/>
      <c r="AN2081" s="413"/>
      <c r="AO2081" s="413"/>
      <c r="AP2081" s="413"/>
      <c r="AQ2081" s="413"/>
      <c r="AR2081" s="413"/>
      <c r="AS2081" s="413"/>
      <c r="AT2081" s="413"/>
      <c r="AU2081" s="413"/>
      <c r="AV2081" s="413"/>
      <c r="AW2081" s="413"/>
      <c r="AX2081" s="413"/>
      <c r="AY2081" s="413"/>
      <c r="AZ2081" s="413"/>
      <c r="BA2081" s="413"/>
      <c r="BB2081" s="413"/>
      <c r="BC2081" s="413"/>
      <c r="BD2081" s="413"/>
      <c r="BE2081" s="413"/>
      <c r="BF2081" s="413"/>
      <c r="BG2081" s="413"/>
      <c r="BH2081" s="413"/>
      <c r="BI2081" s="413"/>
      <c r="BJ2081" s="413"/>
      <c r="BK2081" s="413"/>
      <c r="BL2081" s="413"/>
      <c r="BM2081" s="413"/>
      <c r="BN2081" s="413"/>
      <c r="BO2081" s="413"/>
      <c r="BP2081" s="413"/>
      <c r="BQ2081" s="413"/>
      <c r="BR2081" s="413"/>
      <c r="BS2081" s="413"/>
      <c r="BT2081" s="413"/>
      <c r="BU2081" s="413"/>
      <c r="BV2081" s="413"/>
      <c r="BW2081" s="413"/>
      <c r="BX2081" s="413"/>
      <c r="BY2081" s="148"/>
      <c r="BZ2081" s="148"/>
      <c r="CA2081" s="148"/>
      <c r="CB2081" s="148"/>
      <c r="CC2081" s="148"/>
    </row>
    <row r="2082" spans="1:81" s="8" customFormat="1" ht="29.25" customHeight="1" thickBot="1">
      <c r="A2082" s="563"/>
      <c r="B2082" s="519" t="s">
        <v>973</v>
      </c>
      <c r="C2082" s="142" t="s">
        <v>933</v>
      </c>
      <c r="D2082" s="143"/>
      <c r="E2082" s="909"/>
      <c r="F2082" s="138"/>
      <c r="G2082" s="138" t="s">
        <v>907</v>
      </c>
      <c r="H2082" s="144">
        <f>H2000+H2005+H2010+H2015+H2020+H2025</f>
        <v>1.9600000000000002</v>
      </c>
      <c r="I2082" s="138"/>
      <c r="J2082" s="138"/>
      <c r="K2082" s="138"/>
      <c r="L2082" s="138"/>
      <c r="M2082" s="138"/>
      <c r="N2082" s="144">
        <f>N2000+N2005+N2010+N2015+N2020+N2025</f>
        <v>3.6999999999971624</v>
      </c>
      <c r="O2082" s="138"/>
      <c r="P2082" s="138"/>
      <c r="Q2082" s="138"/>
      <c r="R2082" s="138"/>
      <c r="S2082" s="138"/>
      <c r="T2082" s="138"/>
      <c r="U2082" s="138"/>
      <c r="V2082" s="144">
        <f>V2000+V2005+V2010+V2015+V2020+V2025</f>
        <v>4.3400000000052392</v>
      </c>
      <c r="W2082" s="138"/>
      <c r="X2082" s="138"/>
      <c r="Y2082" s="144"/>
      <c r="Z2082" s="138"/>
      <c r="AA2082" s="138"/>
      <c r="AB2082" s="138"/>
      <c r="AC2082" s="395"/>
      <c r="AD2082" s="395"/>
      <c r="AE2082" s="395"/>
      <c r="AF2082" s="395"/>
      <c r="AG2082" s="395"/>
      <c r="AH2082" s="395"/>
      <c r="AI2082" s="395"/>
      <c r="AJ2082" s="395"/>
      <c r="AK2082" s="395"/>
      <c r="AL2082" s="395"/>
      <c r="AM2082" s="395"/>
      <c r="AN2082" s="395"/>
      <c r="AO2082" s="395"/>
      <c r="AP2082" s="395"/>
      <c r="AQ2082" s="395"/>
      <c r="AR2082" s="395"/>
      <c r="AS2082" s="395"/>
      <c r="AT2082" s="395"/>
      <c r="AU2082" s="395"/>
      <c r="AV2082" s="395"/>
      <c r="AW2082" s="395"/>
      <c r="AX2082" s="395"/>
      <c r="AY2082" s="395"/>
      <c r="AZ2082" s="395"/>
      <c r="BA2082" s="395"/>
      <c r="BB2082" s="395"/>
      <c r="BC2082" s="395"/>
      <c r="BD2082" s="395"/>
      <c r="BE2082" s="395"/>
      <c r="BF2082" s="395"/>
      <c r="BG2082" s="395"/>
      <c r="BH2082" s="395"/>
      <c r="BI2082" s="395"/>
      <c r="BJ2082" s="395"/>
      <c r="BK2082" s="395"/>
      <c r="BL2082" s="395"/>
      <c r="BM2082" s="395"/>
      <c r="BN2082" s="395"/>
      <c r="BO2082" s="395"/>
      <c r="BP2082" s="395"/>
      <c r="BQ2082" s="395"/>
      <c r="BR2082" s="395"/>
      <c r="BS2082" s="395"/>
      <c r="BT2082" s="395"/>
      <c r="BU2082" s="395"/>
      <c r="BV2082" s="395"/>
      <c r="BW2082" s="395"/>
      <c r="BX2082" s="395"/>
      <c r="BY2082" s="138"/>
      <c r="BZ2082" s="138"/>
      <c r="CA2082" s="138"/>
      <c r="CB2082" s="138"/>
      <c r="CC2082" s="138"/>
    </row>
    <row r="2083" spans="1:81" ht="36.75" customHeight="1" thickBot="1">
      <c r="A2083" s="456" t="s">
        <v>45</v>
      </c>
      <c r="B2083" s="38" t="s">
        <v>101</v>
      </c>
      <c r="C2083" s="38"/>
      <c r="D2083" s="38" t="s">
        <v>40</v>
      </c>
      <c r="E2083" s="1382" t="s">
        <v>41</v>
      </c>
      <c r="F2083" s="1382"/>
      <c r="G2083" s="1382"/>
      <c r="H2083" s="1382"/>
      <c r="I2083" s="1382"/>
      <c r="J2083" s="1382"/>
      <c r="K2083" s="1382"/>
      <c r="L2083" s="1382"/>
      <c r="M2083" s="1382"/>
      <c r="N2083" s="1382"/>
      <c r="O2083" s="1382"/>
      <c r="P2083" s="1382"/>
      <c r="Q2083" s="1382"/>
      <c r="R2083" s="1382"/>
      <c r="S2083" s="1382"/>
      <c r="T2083" s="1382"/>
      <c r="U2083" s="1382"/>
      <c r="V2083" s="1382"/>
      <c r="W2083" s="1382"/>
      <c r="X2083" s="1382"/>
      <c r="Y2083" s="1382"/>
      <c r="Z2083" s="1382"/>
      <c r="AA2083" s="1382"/>
      <c r="AB2083" s="1383"/>
    </row>
    <row r="2084" spans="1:81" ht="10.5" customHeight="1" thickBot="1">
      <c r="A2084" s="584" t="s">
        <v>770</v>
      </c>
      <c r="B2084" s="269"/>
      <c r="C2084" s="269"/>
      <c r="D2084" s="269"/>
      <c r="E2084" s="269">
        <v>1</v>
      </c>
      <c r="F2084" s="269">
        <v>2</v>
      </c>
      <c r="G2084" s="269">
        <v>3</v>
      </c>
      <c r="H2084" s="586">
        <v>4</v>
      </c>
      <c r="I2084" s="269">
        <v>5</v>
      </c>
      <c r="J2084" s="269">
        <v>6</v>
      </c>
      <c r="K2084" s="269">
        <v>7</v>
      </c>
      <c r="L2084" s="269">
        <v>8</v>
      </c>
      <c r="M2084" s="269">
        <v>9</v>
      </c>
      <c r="N2084" s="586">
        <v>10</v>
      </c>
      <c r="O2084" s="269">
        <v>11</v>
      </c>
      <c r="P2084" s="269">
        <v>12</v>
      </c>
      <c r="Q2084" s="269">
        <v>13</v>
      </c>
      <c r="R2084" s="269">
        <v>14</v>
      </c>
      <c r="S2084" s="269">
        <v>15</v>
      </c>
      <c r="T2084" s="269">
        <v>16</v>
      </c>
      <c r="U2084" s="269">
        <v>17</v>
      </c>
      <c r="V2084" s="586">
        <v>18</v>
      </c>
      <c r="W2084" s="269">
        <v>19</v>
      </c>
      <c r="X2084" s="269">
        <v>20</v>
      </c>
      <c r="Y2084" s="269">
        <v>21</v>
      </c>
      <c r="Z2084" s="269">
        <v>22</v>
      </c>
      <c r="AA2084" s="269">
        <v>23</v>
      </c>
      <c r="AB2084" s="270">
        <v>24</v>
      </c>
    </row>
    <row r="2085" spans="1:81" ht="10.5" customHeight="1">
      <c r="A2085" s="377" t="s">
        <v>112</v>
      </c>
      <c r="B2085" s="42"/>
      <c r="C2085" s="42"/>
      <c r="D2085" s="42" t="s">
        <v>948</v>
      </c>
      <c r="E2085" s="42">
        <v>12</v>
      </c>
      <c r="F2085" s="42">
        <v>12</v>
      </c>
      <c r="G2085" s="42">
        <v>12</v>
      </c>
      <c r="H2085" s="392">
        <v>12</v>
      </c>
      <c r="I2085" s="42">
        <v>12</v>
      </c>
      <c r="J2085" s="42">
        <v>12</v>
      </c>
      <c r="K2085" s="42">
        <v>12</v>
      </c>
      <c r="L2085" s="42">
        <v>12</v>
      </c>
      <c r="M2085" s="42">
        <v>12</v>
      </c>
      <c r="N2085" s="392">
        <v>11</v>
      </c>
      <c r="O2085" s="42">
        <v>11</v>
      </c>
      <c r="P2085" s="42">
        <v>11</v>
      </c>
      <c r="Q2085" s="42">
        <v>11</v>
      </c>
      <c r="R2085" s="42">
        <v>11</v>
      </c>
      <c r="S2085" s="42">
        <v>12</v>
      </c>
      <c r="T2085" s="42">
        <v>12</v>
      </c>
      <c r="U2085" s="42">
        <v>12</v>
      </c>
      <c r="V2085" s="392">
        <v>12</v>
      </c>
      <c r="W2085" s="42">
        <v>12</v>
      </c>
      <c r="X2085" s="42">
        <v>12</v>
      </c>
      <c r="Y2085" s="42">
        <v>12</v>
      </c>
      <c r="Z2085" s="699">
        <v>12</v>
      </c>
      <c r="AA2085" s="699">
        <v>12</v>
      </c>
      <c r="AB2085" s="914">
        <v>12</v>
      </c>
    </row>
    <row r="2086" spans="1:81" ht="10.5" customHeight="1" thickBot="1">
      <c r="A2086" s="379" t="s">
        <v>115</v>
      </c>
      <c r="B2086" s="197"/>
      <c r="C2086" s="197"/>
      <c r="D2086" s="197" t="s">
        <v>948</v>
      </c>
      <c r="E2086" s="197">
        <v>13</v>
      </c>
      <c r="F2086" s="197">
        <v>13</v>
      </c>
      <c r="G2086" s="197">
        <v>13</v>
      </c>
      <c r="H2086" s="534">
        <v>13</v>
      </c>
      <c r="I2086" s="714">
        <v>13</v>
      </c>
      <c r="J2086" s="714">
        <v>13</v>
      </c>
      <c r="K2086" s="714">
        <v>13</v>
      </c>
      <c r="L2086" s="714">
        <v>12</v>
      </c>
      <c r="M2086" s="714">
        <v>12</v>
      </c>
      <c r="N2086" s="534">
        <v>12</v>
      </c>
      <c r="O2086" s="714">
        <v>12</v>
      </c>
      <c r="P2086" s="714">
        <v>11</v>
      </c>
      <c r="Q2086" s="714">
        <v>11</v>
      </c>
      <c r="R2086" s="714">
        <v>11</v>
      </c>
      <c r="S2086" s="714">
        <v>12</v>
      </c>
      <c r="T2086" s="714">
        <v>13</v>
      </c>
      <c r="U2086" s="714">
        <v>13</v>
      </c>
      <c r="V2086" s="534">
        <v>13</v>
      </c>
      <c r="W2086" s="714">
        <v>13</v>
      </c>
      <c r="X2086" s="714">
        <v>12</v>
      </c>
      <c r="Y2086" s="714">
        <v>12</v>
      </c>
      <c r="Z2086" s="714">
        <v>12</v>
      </c>
      <c r="AA2086" s="714">
        <v>13</v>
      </c>
      <c r="AB2086" s="915">
        <v>13</v>
      </c>
    </row>
    <row r="2087" spans="1:81" ht="10.5" customHeight="1">
      <c r="A2087" s="391" t="s">
        <v>32</v>
      </c>
      <c r="B2087" s="48"/>
      <c r="C2087" s="48" t="s">
        <v>903</v>
      </c>
      <c r="D2087" s="255" t="s">
        <v>39</v>
      </c>
      <c r="E2087" s="48">
        <v>38</v>
      </c>
      <c r="F2087" s="48">
        <v>38</v>
      </c>
      <c r="G2087" s="48">
        <v>38</v>
      </c>
      <c r="H2087" s="392">
        <v>38</v>
      </c>
      <c r="I2087" s="48">
        <v>38</v>
      </c>
      <c r="J2087" s="48">
        <v>38</v>
      </c>
      <c r="K2087" s="48">
        <v>38</v>
      </c>
      <c r="L2087" s="48">
        <v>38</v>
      </c>
      <c r="M2087" s="48">
        <v>38</v>
      </c>
      <c r="N2087" s="392">
        <v>38</v>
      </c>
      <c r="O2087" s="48">
        <v>38</v>
      </c>
      <c r="P2087" s="48">
        <v>38</v>
      </c>
      <c r="Q2087" s="48">
        <v>38</v>
      </c>
      <c r="R2087" s="48">
        <v>38</v>
      </c>
      <c r="S2087" s="48">
        <v>38</v>
      </c>
      <c r="T2087" s="48">
        <v>38</v>
      </c>
      <c r="U2087" s="48">
        <v>38</v>
      </c>
      <c r="V2087" s="392">
        <v>38</v>
      </c>
      <c r="W2087" s="48">
        <v>38</v>
      </c>
      <c r="X2087" s="48">
        <v>38</v>
      </c>
      <c r="Y2087" s="48">
        <v>38</v>
      </c>
      <c r="Z2087" s="48">
        <v>38</v>
      </c>
      <c r="AA2087" s="48">
        <v>38</v>
      </c>
      <c r="AB2087" s="49">
        <v>38</v>
      </c>
    </row>
    <row r="2088" spans="1:81" ht="10.5" customHeight="1" thickBot="1">
      <c r="A2088" s="393" t="s">
        <v>33</v>
      </c>
      <c r="B2088" s="50"/>
      <c r="C2088" s="50" t="s">
        <v>903</v>
      </c>
      <c r="D2088" s="257" t="s">
        <v>39</v>
      </c>
      <c r="E2088" s="50">
        <v>38</v>
      </c>
      <c r="F2088" s="50">
        <v>38</v>
      </c>
      <c r="G2088" s="50">
        <v>38</v>
      </c>
      <c r="H2088" s="394">
        <v>38</v>
      </c>
      <c r="I2088" s="50">
        <v>38</v>
      </c>
      <c r="J2088" s="50">
        <v>38</v>
      </c>
      <c r="K2088" s="50">
        <v>38</v>
      </c>
      <c r="L2088" s="50">
        <v>38</v>
      </c>
      <c r="M2088" s="50">
        <v>38</v>
      </c>
      <c r="N2088" s="394">
        <v>38</v>
      </c>
      <c r="O2088" s="50">
        <v>38</v>
      </c>
      <c r="P2088" s="50">
        <v>38</v>
      </c>
      <c r="Q2088" s="50">
        <v>38</v>
      </c>
      <c r="R2088" s="50">
        <v>38</v>
      </c>
      <c r="S2088" s="50">
        <v>38</v>
      </c>
      <c r="T2088" s="50">
        <v>38</v>
      </c>
      <c r="U2088" s="50">
        <v>38</v>
      </c>
      <c r="V2088" s="394">
        <v>38</v>
      </c>
      <c r="W2088" s="50">
        <v>38</v>
      </c>
      <c r="X2088" s="50">
        <v>38</v>
      </c>
      <c r="Y2088" s="50">
        <v>38</v>
      </c>
      <c r="Z2088" s="50">
        <v>38</v>
      </c>
      <c r="AA2088" s="50">
        <v>38</v>
      </c>
      <c r="AB2088" s="51">
        <v>38</v>
      </c>
      <c r="AF2088" s="376">
        <v>0</v>
      </c>
    </row>
    <row r="2089" spans="1:81" ht="10.5" customHeight="1">
      <c r="A2089" s="1533" t="s">
        <v>771</v>
      </c>
      <c r="B2089" s="1400" t="s">
        <v>772</v>
      </c>
      <c r="C2089" s="1264"/>
      <c r="D2089" s="1266"/>
      <c r="E2089" s="91"/>
      <c r="F2089" s="91"/>
      <c r="G2089" s="91"/>
      <c r="H2089" s="416"/>
      <c r="I2089" s="91"/>
      <c r="J2089" s="91"/>
      <c r="K2089" s="91"/>
      <c r="L2089" s="91"/>
      <c r="M2089" s="91"/>
      <c r="N2089" s="416"/>
      <c r="O2089" s="91"/>
      <c r="P2089" s="91"/>
      <c r="Q2089" s="91"/>
      <c r="R2089" s="91"/>
      <c r="S2089" s="91"/>
      <c r="T2089" s="91"/>
      <c r="U2089" s="91"/>
      <c r="V2089" s="416"/>
      <c r="W2089" s="91"/>
      <c r="X2089" s="92"/>
      <c r="Y2089" s="92"/>
      <c r="Z2089" s="91"/>
      <c r="AA2089" s="91"/>
      <c r="AB2089" s="93"/>
      <c r="AC2089" s="475" t="s">
        <v>125</v>
      </c>
      <c r="AD2089" s="61">
        <f>AD2091/AC2090</f>
        <v>0.89317288801571693</v>
      </c>
      <c r="AE2089" s="206"/>
      <c r="AF2089" s="463"/>
    </row>
    <row r="2090" spans="1:81" ht="10.5" customHeight="1">
      <c r="A2090" s="1534"/>
      <c r="B2090" s="1401"/>
      <c r="C2090" s="1265" t="s">
        <v>139</v>
      </c>
      <c r="D2090" s="155" t="s">
        <v>34</v>
      </c>
      <c r="E2090" s="55">
        <f>ROUND(SQRT(E2091^2+E2092^2)*1000/(1.73*E$2087),0)</f>
        <v>94</v>
      </c>
      <c r="F2090" s="122">
        <f t="shared" ref="F2090:AB2090" si="3577">ROUND(SQRT(F2091^2+F2092^2)*1000/(1.73*F$2087),0)</f>
        <v>82</v>
      </c>
      <c r="G2090" s="122">
        <f t="shared" si="3577"/>
        <v>70</v>
      </c>
      <c r="H2090" s="400">
        <f t="shared" si="3577"/>
        <v>90</v>
      </c>
      <c r="I2090" s="122">
        <f t="shared" si="3577"/>
        <v>87</v>
      </c>
      <c r="J2090" s="122">
        <f t="shared" si="3577"/>
        <v>79</v>
      </c>
      <c r="K2090" s="122">
        <f t="shared" si="3577"/>
        <v>82</v>
      </c>
      <c r="L2090" s="122">
        <f t="shared" si="3577"/>
        <v>54</v>
      </c>
      <c r="M2090" s="122">
        <f t="shared" si="3577"/>
        <v>41</v>
      </c>
      <c r="N2090" s="400">
        <f t="shared" si="3577"/>
        <v>38</v>
      </c>
      <c r="O2090" s="122">
        <f t="shared" si="3577"/>
        <v>37</v>
      </c>
      <c r="P2090" s="122">
        <f t="shared" si="3577"/>
        <v>44</v>
      </c>
      <c r="Q2090" s="122">
        <f t="shared" si="3577"/>
        <v>40</v>
      </c>
      <c r="R2090" s="122">
        <f t="shared" si="3577"/>
        <v>45</v>
      </c>
      <c r="S2090" s="122">
        <f t="shared" si="3577"/>
        <v>74</v>
      </c>
      <c r="T2090" s="122">
        <f t="shared" si="3577"/>
        <v>77</v>
      </c>
      <c r="U2090" s="122">
        <f t="shared" si="3577"/>
        <v>78</v>
      </c>
      <c r="V2090" s="400">
        <f t="shared" si="3577"/>
        <v>85</v>
      </c>
      <c r="W2090" s="122">
        <f t="shared" si="3577"/>
        <v>82</v>
      </c>
      <c r="X2090" s="122">
        <f t="shared" si="3577"/>
        <v>66</v>
      </c>
      <c r="Y2090" s="122">
        <f t="shared" si="3577"/>
        <v>68</v>
      </c>
      <c r="Z2090" s="122">
        <f t="shared" si="3577"/>
        <v>89</v>
      </c>
      <c r="AA2090" s="122">
        <f t="shared" si="3577"/>
        <v>72</v>
      </c>
      <c r="AB2090" s="123">
        <f t="shared" si="3577"/>
        <v>91</v>
      </c>
      <c r="AC2090" s="58">
        <f>SUM(D2091:AB2091)</f>
        <v>81.440000000000012</v>
      </c>
      <c r="AD2090" s="61"/>
      <c r="AE2090" s="206"/>
    </row>
    <row r="2091" spans="1:81" ht="10.5" customHeight="1">
      <c r="A2091" s="1534"/>
      <c r="B2091" s="1401"/>
      <c r="C2091" s="1265" t="s">
        <v>967</v>
      </c>
      <c r="D2091" s="155" t="s">
        <v>126</v>
      </c>
      <c r="E2091" s="35">
        <v>4.63</v>
      </c>
      <c r="F2091" s="35">
        <v>3.93</v>
      </c>
      <c r="G2091" s="35">
        <v>3.18</v>
      </c>
      <c r="H2091" s="373">
        <v>4.42</v>
      </c>
      <c r="I2091" s="35">
        <v>4.2</v>
      </c>
      <c r="J2091" s="35">
        <v>3.81</v>
      </c>
      <c r="K2091" s="35">
        <v>3.82</v>
      </c>
      <c r="L2091" s="35">
        <v>2.87</v>
      </c>
      <c r="M2091" s="35">
        <v>2.2599999999999998</v>
      </c>
      <c r="N2091" s="373">
        <v>2.08</v>
      </c>
      <c r="O2091" s="35">
        <v>2.0699999999999998</v>
      </c>
      <c r="P2091" s="35">
        <v>2.38</v>
      </c>
      <c r="Q2091" s="35">
        <v>2.13</v>
      </c>
      <c r="R2091" s="35">
        <v>2.13</v>
      </c>
      <c r="S2091" s="35">
        <v>3.53</v>
      </c>
      <c r="T2091" s="35">
        <v>3.73</v>
      </c>
      <c r="U2091" s="35">
        <v>3.7</v>
      </c>
      <c r="V2091" s="373">
        <v>4.13</v>
      </c>
      <c r="W2091" s="35">
        <v>3.9</v>
      </c>
      <c r="X2091" s="35">
        <v>3.01</v>
      </c>
      <c r="Y2091" s="35">
        <v>3.14</v>
      </c>
      <c r="Z2091" s="35">
        <v>4.3600000000000003</v>
      </c>
      <c r="AA2091" s="35">
        <v>3.53</v>
      </c>
      <c r="AB2091" s="605">
        <v>4.5</v>
      </c>
      <c r="AC2091" s="382"/>
      <c r="AD2091" s="61">
        <f>SUM(E2092:AB2092)</f>
        <v>72.739999999999995</v>
      </c>
      <c r="AE2091" s="401">
        <v>42</v>
      </c>
      <c r="AF2091" s="117"/>
      <c r="AG2091" s="117"/>
      <c r="AH2091" s="117"/>
      <c r="AI2091" s="117"/>
      <c r="AJ2091" s="117"/>
      <c r="AK2091" s="117"/>
      <c r="AL2091" s="117"/>
      <c r="AM2091" s="117"/>
      <c r="AN2091" s="117"/>
      <c r="AO2091" s="117"/>
      <c r="AP2091" s="117"/>
      <c r="AQ2091" s="117"/>
      <c r="AR2091" s="117"/>
      <c r="AS2091" s="117"/>
      <c r="AT2091" s="117"/>
      <c r="AU2091" s="117"/>
      <c r="AV2091" s="117"/>
      <c r="AW2091" s="117"/>
      <c r="AX2091" s="117"/>
      <c r="AY2091" s="117"/>
      <c r="AZ2091" s="117"/>
      <c r="BA2091" s="117"/>
      <c r="BB2091" s="117"/>
      <c r="BC2091" s="117"/>
      <c r="BD2091" s="117"/>
    </row>
    <row r="2092" spans="1:81" ht="10.5" customHeight="1">
      <c r="A2092" s="1534"/>
      <c r="B2092" s="1401"/>
      <c r="C2092" s="1265" t="s">
        <v>967</v>
      </c>
      <c r="D2092" s="155" t="s">
        <v>127</v>
      </c>
      <c r="E2092" s="35">
        <v>4.0599999999999996</v>
      </c>
      <c r="F2092" s="35">
        <v>3.71</v>
      </c>
      <c r="G2092" s="35">
        <v>3.29</v>
      </c>
      <c r="H2092" s="373">
        <v>3.89</v>
      </c>
      <c r="I2092" s="35">
        <v>3.84</v>
      </c>
      <c r="J2092" s="35">
        <v>3.57</v>
      </c>
      <c r="K2092" s="35">
        <v>3.78</v>
      </c>
      <c r="L2092" s="35">
        <v>2.14</v>
      </c>
      <c r="M2092" s="35">
        <v>1.44</v>
      </c>
      <c r="N2092" s="373">
        <v>1.43</v>
      </c>
      <c r="O2092" s="35">
        <v>1.31</v>
      </c>
      <c r="P2092" s="35">
        <v>1.6</v>
      </c>
      <c r="Q2092" s="35">
        <v>1.52</v>
      </c>
      <c r="R2092" s="35">
        <v>2.0499999999999998</v>
      </c>
      <c r="S2092" s="35">
        <v>3.34</v>
      </c>
      <c r="T2092" s="35">
        <v>3.42</v>
      </c>
      <c r="U2092" s="35">
        <v>3.57</v>
      </c>
      <c r="V2092" s="373">
        <v>3.76</v>
      </c>
      <c r="W2092" s="35">
        <v>3.73</v>
      </c>
      <c r="X2092" s="35">
        <v>3.1</v>
      </c>
      <c r="Y2092" s="35">
        <v>3.16</v>
      </c>
      <c r="Z2092" s="35">
        <v>3.86</v>
      </c>
      <c r="AA2092" s="35">
        <v>3.2</v>
      </c>
      <c r="AB2092" s="605">
        <v>3.97</v>
      </c>
      <c r="AC2092" s="382"/>
      <c r="AD2092" s="206"/>
      <c r="AE2092" s="401">
        <v>42</v>
      </c>
    </row>
    <row r="2093" spans="1:81" ht="10.5" customHeight="1">
      <c r="A2093" s="1534"/>
      <c r="B2093" s="1411"/>
      <c r="C2093" s="1265"/>
      <c r="D2093" s="155" t="s">
        <v>42</v>
      </c>
      <c r="E2093" s="59">
        <f t="shared" ref="E2093:AB2093" si="3578">E2092/E2091</f>
        <v>0.87688984881209497</v>
      </c>
      <c r="F2093" s="59">
        <f t="shared" si="3578"/>
        <v>0.94402035623409664</v>
      </c>
      <c r="G2093" s="59">
        <f t="shared" si="3578"/>
        <v>1.0345911949685533</v>
      </c>
      <c r="H2093" s="383">
        <f t="shared" si="3578"/>
        <v>0.88009049773755665</v>
      </c>
      <c r="I2093" s="59">
        <f t="shared" si="3578"/>
        <v>0.91428571428571426</v>
      </c>
      <c r="J2093" s="59">
        <f t="shared" si="3578"/>
        <v>0.93700787401574792</v>
      </c>
      <c r="K2093" s="59">
        <f t="shared" si="3578"/>
        <v>0.98952879581151831</v>
      </c>
      <c r="L2093" s="59">
        <f t="shared" si="3578"/>
        <v>0.74564459930313587</v>
      </c>
      <c r="M2093" s="59">
        <f t="shared" si="3578"/>
        <v>0.63716814159292035</v>
      </c>
      <c r="N2093" s="383">
        <f t="shared" si="3578"/>
        <v>0.6875</v>
      </c>
      <c r="O2093" s="59">
        <f t="shared" si="3578"/>
        <v>0.63285024154589375</v>
      </c>
      <c r="P2093" s="59">
        <f t="shared" si="3578"/>
        <v>0.67226890756302526</v>
      </c>
      <c r="Q2093" s="59">
        <f t="shared" si="3578"/>
        <v>0.71361502347417849</v>
      </c>
      <c r="R2093" s="59">
        <f t="shared" si="3578"/>
        <v>0.96244131455399062</v>
      </c>
      <c r="S2093" s="59">
        <f t="shared" si="3578"/>
        <v>0.94617563739376775</v>
      </c>
      <c r="T2093" s="59">
        <f t="shared" si="3578"/>
        <v>0.91689008042895437</v>
      </c>
      <c r="U2093" s="59">
        <f t="shared" si="3578"/>
        <v>0.96486486486486478</v>
      </c>
      <c r="V2093" s="383">
        <f t="shared" si="3578"/>
        <v>0.91041162227602901</v>
      </c>
      <c r="W2093" s="59">
        <f t="shared" si="3578"/>
        <v>0.95641025641025645</v>
      </c>
      <c r="X2093" s="59">
        <f t="shared" si="3578"/>
        <v>1.0299003322259137</v>
      </c>
      <c r="Y2093" s="59">
        <f t="shared" si="3578"/>
        <v>1.0063694267515924</v>
      </c>
      <c r="Z2093" s="59">
        <f t="shared" si="3578"/>
        <v>0.8853211009174311</v>
      </c>
      <c r="AA2093" s="59">
        <f t="shared" si="3578"/>
        <v>0.90651558073654404</v>
      </c>
      <c r="AB2093" s="60">
        <f t="shared" si="3578"/>
        <v>0.88222222222222224</v>
      </c>
      <c r="AC2093" s="382"/>
      <c r="AD2093" s="206"/>
      <c r="AE2093" s="206"/>
    </row>
    <row r="2094" spans="1:81" ht="10.5" customHeight="1">
      <c r="A2094" s="1534"/>
      <c r="B2094" s="1431" t="s">
        <v>773</v>
      </c>
      <c r="C2094" s="1265" t="s">
        <v>137</v>
      </c>
      <c r="D2094" s="155" t="s">
        <v>126</v>
      </c>
      <c r="E2094" s="100">
        <f>(AG2094-AF2094)*$AE2094</f>
        <v>0</v>
      </c>
      <c r="F2094" s="100">
        <f t="shared" ref="F2094:AB2094" si="3579">(AH2094-AG2094)*$AE2094</f>
        <v>0</v>
      </c>
      <c r="G2094" s="100">
        <f t="shared" si="3579"/>
        <v>0</v>
      </c>
      <c r="H2094" s="398">
        <f t="shared" si="3579"/>
        <v>0</v>
      </c>
      <c r="I2094" s="100">
        <f t="shared" si="3579"/>
        <v>0</v>
      </c>
      <c r="J2094" s="100">
        <f t="shared" si="3579"/>
        <v>0</v>
      </c>
      <c r="K2094" s="100">
        <f t="shared" si="3579"/>
        <v>0</v>
      </c>
      <c r="L2094" s="100">
        <f t="shared" si="3579"/>
        <v>0</v>
      </c>
      <c r="M2094" s="100">
        <f t="shared" si="3579"/>
        <v>0</v>
      </c>
      <c r="N2094" s="398">
        <f t="shared" si="3579"/>
        <v>0</v>
      </c>
      <c r="O2094" s="100">
        <f t="shared" si="3579"/>
        <v>0</v>
      </c>
      <c r="P2094" s="100">
        <f t="shared" si="3579"/>
        <v>0</v>
      </c>
      <c r="Q2094" s="100">
        <f t="shared" si="3579"/>
        <v>0</v>
      </c>
      <c r="R2094" s="100">
        <f t="shared" si="3579"/>
        <v>0</v>
      </c>
      <c r="S2094" s="100">
        <f t="shared" si="3579"/>
        <v>0</v>
      </c>
      <c r="T2094" s="100">
        <f t="shared" si="3579"/>
        <v>0</v>
      </c>
      <c r="U2094" s="100">
        <f t="shared" si="3579"/>
        <v>0</v>
      </c>
      <c r="V2094" s="398">
        <f t="shared" si="3579"/>
        <v>0</v>
      </c>
      <c r="W2094" s="100">
        <f t="shared" si="3579"/>
        <v>0</v>
      </c>
      <c r="X2094" s="100">
        <f t="shared" si="3579"/>
        <v>0</v>
      </c>
      <c r="Y2094" s="100">
        <f t="shared" si="3579"/>
        <v>0</v>
      </c>
      <c r="Z2094" s="100">
        <f t="shared" si="3579"/>
        <v>0</v>
      </c>
      <c r="AA2094" s="100">
        <f t="shared" si="3579"/>
        <v>0</v>
      </c>
      <c r="AB2094" s="101">
        <f t="shared" si="3579"/>
        <v>0</v>
      </c>
      <c r="AC2094" s="58">
        <f>(BD2094-AF2094)*AE2094</f>
        <v>0</v>
      </c>
      <c r="AD2094" s="61"/>
      <c r="AE2094" s="69">
        <v>42</v>
      </c>
      <c r="AF2094" s="117"/>
      <c r="AG2094" s="117"/>
      <c r="AH2094" s="117"/>
      <c r="AI2094" s="117"/>
      <c r="AJ2094" s="117"/>
      <c r="AK2094" s="117"/>
      <c r="AL2094" s="117"/>
      <c r="AM2094" s="117"/>
      <c r="AN2094" s="117"/>
      <c r="AO2094" s="117"/>
      <c r="AP2094" s="117"/>
      <c r="AQ2094" s="117"/>
      <c r="AR2094" s="117"/>
      <c r="AS2094" s="117"/>
      <c r="AT2094" s="117"/>
      <c r="AU2094" s="117"/>
      <c r="AV2094" s="117"/>
      <c r="AW2094" s="117"/>
      <c r="AX2094" s="117"/>
      <c r="AY2094" s="117"/>
      <c r="AZ2094" s="117"/>
      <c r="BA2094" s="117"/>
      <c r="BB2094" s="117"/>
      <c r="BC2094" s="117"/>
      <c r="BD2094" s="117"/>
    </row>
    <row r="2095" spans="1:81" ht="10.5" customHeight="1" thickBot="1">
      <c r="A2095" s="1535"/>
      <c r="B2095" s="1405"/>
      <c r="C2095" s="312" t="s">
        <v>133</v>
      </c>
      <c r="D2095" s="271" t="s">
        <v>127</v>
      </c>
      <c r="E2095" s="110" t="s">
        <v>133</v>
      </c>
      <c r="F2095" s="110" t="s">
        <v>907</v>
      </c>
      <c r="G2095" s="110"/>
      <c r="H2095" s="474"/>
      <c r="I2095" s="110"/>
      <c r="J2095" s="110"/>
      <c r="K2095" s="110"/>
      <c r="L2095" s="110"/>
      <c r="M2095" s="110"/>
      <c r="N2095" s="474"/>
      <c r="O2095" s="110"/>
      <c r="P2095" s="110"/>
      <c r="Q2095" s="110"/>
      <c r="R2095" s="110"/>
      <c r="S2095" s="110"/>
      <c r="T2095" s="110"/>
      <c r="U2095" s="110"/>
      <c r="V2095" s="474"/>
      <c r="W2095" s="110"/>
      <c r="X2095" s="111"/>
      <c r="Y2095" s="111"/>
      <c r="Z2095" s="110"/>
      <c r="AA2095" s="110"/>
      <c r="AB2095" s="112"/>
      <c r="AC2095" s="382"/>
      <c r="AD2095" s="206"/>
      <c r="AE2095" s="401">
        <v>42</v>
      </c>
    </row>
    <row r="2096" spans="1:81" ht="10.5" customHeight="1">
      <c r="A2096" s="1533" t="s">
        <v>774</v>
      </c>
      <c r="B2096" s="1400" t="s">
        <v>775</v>
      </c>
      <c r="C2096" s="1264"/>
      <c r="D2096" s="1266"/>
      <c r="E2096" s="418"/>
      <c r="F2096" s="91"/>
      <c r="G2096" s="91"/>
      <c r="H2096" s="416"/>
      <c r="I2096" s="91"/>
      <c r="J2096" s="91"/>
      <c r="K2096" s="91"/>
      <c r="L2096" s="91"/>
      <c r="M2096" s="91"/>
      <c r="N2096" s="416"/>
      <c r="O2096" s="91"/>
      <c r="P2096" s="91"/>
      <c r="Q2096" s="91"/>
      <c r="R2096" s="91"/>
      <c r="S2096" s="91"/>
      <c r="T2096" s="91"/>
      <c r="U2096" s="91"/>
      <c r="V2096" s="416"/>
      <c r="W2096" s="91"/>
      <c r="X2096" s="92"/>
      <c r="Y2096" s="92"/>
      <c r="Z2096" s="91"/>
      <c r="AA2096" s="91"/>
      <c r="AB2096" s="93"/>
      <c r="AC2096" s="382"/>
      <c r="AD2096" s="206"/>
      <c r="AE2096" s="206"/>
    </row>
    <row r="2097" spans="1:56" ht="10.5" customHeight="1">
      <c r="A2097" s="1534"/>
      <c r="B2097" s="1401"/>
      <c r="C2097" s="1265" t="s">
        <v>139</v>
      </c>
      <c r="D2097" s="155" t="s">
        <v>34</v>
      </c>
      <c r="E2097" s="55">
        <f>ROUND(SQRT(E2098^2+E2099^2)*1000/(1.73*E$2088),0)</f>
        <v>100</v>
      </c>
      <c r="F2097" s="122">
        <f t="shared" ref="F2097:AB2097" si="3580">ROUND(SQRT(F2098^2+F2099^2)*1000/(1.73*F$2088),0)</f>
        <v>97</v>
      </c>
      <c r="G2097" s="122">
        <f t="shared" si="3580"/>
        <v>87</v>
      </c>
      <c r="H2097" s="400">
        <f t="shared" si="3580"/>
        <v>101</v>
      </c>
      <c r="I2097" s="122">
        <f t="shared" si="3580"/>
        <v>93</v>
      </c>
      <c r="J2097" s="122">
        <f t="shared" si="3580"/>
        <v>99</v>
      </c>
      <c r="K2097" s="122">
        <f t="shared" si="3580"/>
        <v>94</v>
      </c>
      <c r="L2097" s="122">
        <f t="shared" si="3580"/>
        <v>72</v>
      </c>
      <c r="M2097" s="122">
        <f t="shared" si="3580"/>
        <v>68</v>
      </c>
      <c r="N2097" s="400">
        <f t="shared" si="3580"/>
        <v>67</v>
      </c>
      <c r="O2097" s="122">
        <f t="shared" si="3580"/>
        <v>80</v>
      </c>
      <c r="P2097" s="122">
        <f t="shared" si="3580"/>
        <v>72</v>
      </c>
      <c r="Q2097" s="122">
        <f t="shared" si="3580"/>
        <v>75</v>
      </c>
      <c r="R2097" s="122">
        <f t="shared" si="3580"/>
        <v>78</v>
      </c>
      <c r="S2097" s="122">
        <f t="shared" si="3580"/>
        <v>105</v>
      </c>
      <c r="T2097" s="122">
        <f t="shared" si="3580"/>
        <v>118</v>
      </c>
      <c r="U2097" s="122">
        <f t="shared" si="3580"/>
        <v>118</v>
      </c>
      <c r="V2097" s="400">
        <f t="shared" si="3580"/>
        <v>112</v>
      </c>
      <c r="W2097" s="122">
        <f t="shared" si="3580"/>
        <v>101</v>
      </c>
      <c r="X2097" s="122">
        <f t="shared" si="3580"/>
        <v>86</v>
      </c>
      <c r="Y2097" s="122">
        <f t="shared" si="3580"/>
        <v>95</v>
      </c>
      <c r="Z2097" s="122">
        <f t="shared" si="3580"/>
        <v>102</v>
      </c>
      <c r="AA2097" s="122">
        <f t="shared" si="3580"/>
        <v>103</v>
      </c>
      <c r="AB2097" s="123">
        <f t="shared" si="3580"/>
        <v>98</v>
      </c>
      <c r="AC2097" s="475" t="s">
        <v>125</v>
      </c>
      <c r="AD2097" s="61">
        <f>AD2099/AC2098</f>
        <v>0.74732425721380258</v>
      </c>
      <c r="AE2097" s="206"/>
      <c r="AF2097" s="463"/>
    </row>
    <row r="2098" spans="1:56" ht="10.5" customHeight="1">
      <c r="A2098" s="1534"/>
      <c r="B2098" s="1401"/>
      <c r="C2098" s="1265" t="s">
        <v>967</v>
      </c>
      <c r="D2098" s="155" t="s">
        <v>126</v>
      </c>
      <c r="E2098" s="35">
        <v>5.04</v>
      </c>
      <c r="F2098" s="35">
        <v>4.9000000000000004</v>
      </c>
      <c r="G2098" s="35">
        <v>4.45</v>
      </c>
      <c r="H2098" s="373">
        <v>5.13</v>
      </c>
      <c r="I2098" s="35">
        <v>4.7</v>
      </c>
      <c r="J2098" s="35">
        <v>5.0599999999999996</v>
      </c>
      <c r="K2098" s="35">
        <v>4.9000000000000004</v>
      </c>
      <c r="L2098" s="35">
        <v>3.9</v>
      </c>
      <c r="M2098" s="35">
        <v>3.8</v>
      </c>
      <c r="N2098" s="373">
        <v>3.76</v>
      </c>
      <c r="O2098" s="35">
        <v>4.5</v>
      </c>
      <c r="P2098" s="35">
        <v>4.07</v>
      </c>
      <c r="Q2098" s="35">
        <v>4.25</v>
      </c>
      <c r="R2098" s="35">
        <v>4.4000000000000004</v>
      </c>
      <c r="S2098" s="35">
        <v>5.53</v>
      </c>
      <c r="T2098" s="35">
        <v>6.05</v>
      </c>
      <c r="U2098" s="35">
        <v>6.12</v>
      </c>
      <c r="V2098" s="373">
        <v>5.75</v>
      </c>
      <c r="W2098" s="35">
        <v>5.18</v>
      </c>
      <c r="X2098" s="35">
        <v>4.59</v>
      </c>
      <c r="Y2098" s="35">
        <v>5</v>
      </c>
      <c r="Z2098" s="35">
        <v>5.32</v>
      </c>
      <c r="AA2098" s="35">
        <v>5.42</v>
      </c>
      <c r="AB2098" s="605">
        <v>4.97</v>
      </c>
      <c r="AC2098" s="58">
        <f>SUM(D2098:AB2098)</f>
        <v>116.78999999999998</v>
      </c>
      <c r="AD2098" s="61"/>
      <c r="AE2098" s="401">
        <v>42</v>
      </c>
      <c r="AF2098" s="117"/>
      <c r="AG2098" s="117"/>
      <c r="AH2098" s="117"/>
      <c r="AI2098" s="117"/>
      <c r="AJ2098" s="117"/>
      <c r="AK2098" s="117"/>
      <c r="AL2098" s="117"/>
      <c r="AM2098" s="117"/>
      <c r="AN2098" s="117"/>
      <c r="AO2098" s="117"/>
      <c r="AP2098" s="117"/>
      <c r="AQ2098" s="117"/>
      <c r="AR2098" s="117"/>
      <c r="AS2098" s="117"/>
      <c r="AT2098" s="117"/>
      <c r="AU2098" s="117"/>
      <c r="AV2098" s="117"/>
      <c r="AW2098" s="117"/>
      <c r="AX2098" s="117"/>
      <c r="AY2098" s="117"/>
      <c r="AZ2098" s="117"/>
      <c r="BA2098" s="117"/>
      <c r="BB2098" s="117"/>
      <c r="BC2098" s="117"/>
      <c r="BD2098" s="117"/>
    </row>
    <row r="2099" spans="1:56" ht="10.5" customHeight="1">
      <c r="A2099" s="1534"/>
      <c r="B2099" s="1401"/>
      <c r="C2099" s="1265" t="s">
        <v>967</v>
      </c>
      <c r="D2099" s="155" t="s">
        <v>127</v>
      </c>
      <c r="E2099" s="35">
        <v>4.17</v>
      </c>
      <c r="F2099" s="35">
        <v>4.05</v>
      </c>
      <c r="G2099" s="35">
        <v>3.56</v>
      </c>
      <c r="H2099" s="373">
        <v>4.25</v>
      </c>
      <c r="I2099" s="35">
        <v>3.89</v>
      </c>
      <c r="J2099" s="35">
        <v>4.09</v>
      </c>
      <c r="K2099" s="35">
        <v>3.78</v>
      </c>
      <c r="L2099" s="35">
        <v>2.72</v>
      </c>
      <c r="M2099" s="35">
        <v>2.39</v>
      </c>
      <c r="N2099" s="373">
        <v>2.2599999999999998</v>
      </c>
      <c r="O2099" s="35">
        <v>2.72</v>
      </c>
      <c r="P2099" s="35">
        <v>2.4500000000000002</v>
      </c>
      <c r="Q2099" s="35">
        <v>2.5</v>
      </c>
      <c r="R2099" s="35">
        <v>2.6</v>
      </c>
      <c r="S2099" s="35">
        <v>4.18</v>
      </c>
      <c r="T2099" s="35">
        <v>4.82</v>
      </c>
      <c r="U2099" s="35">
        <v>4.72</v>
      </c>
      <c r="V2099" s="373">
        <v>4.62</v>
      </c>
      <c r="W2099" s="35">
        <v>4.16</v>
      </c>
      <c r="X2099" s="35">
        <v>3.28</v>
      </c>
      <c r="Y2099" s="35">
        <v>3.77</v>
      </c>
      <c r="Z2099" s="35">
        <v>4.12</v>
      </c>
      <c r="AA2099" s="35">
        <v>4.0999999999999996</v>
      </c>
      <c r="AB2099" s="605">
        <v>4.08</v>
      </c>
      <c r="AC2099" s="382"/>
      <c r="AD2099" s="61">
        <f>SUM(E2099:AB2099)</f>
        <v>87.279999999999987</v>
      </c>
      <c r="AE2099" s="401">
        <v>42</v>
      </c>
    </row>
    <row r="2100" spans="1:56" ht="10.5" customHeight="1">
      <c r="A2100" s="1534"/>
      <c r="B2100" s="1411"/>
      <c r="C2100" s="1265"/>
      <c r="D2100" s="155" t="s">
        <v>42</v>
      </c>
      <c r="E2100" s="59">
        <f t="shared" ref="E2100:AB2100" si="3581">E2099/E2098</f>
        <v>0.82738095238095233</v>
      </c>
      <c r="F2100" s="59">
        <f t="shared" si="3581"/>
        <v>0.82653061224489788</v>
      </c>
      <c r="G2100" s="59">
        <f t="shared" si="3581"/>
        <v>0.79999999999999993</v>
      </c>
      <c r="H2100" s="383">
        <f t="shared" si="3581"/>
        <v>0.82846003898635479</v>
      </c>
      <c r="I2100" s="59">
        <f t="shared" si="3581"/>
        <v>0.82765957446808514</v>
      </c>
      <c r="J2100" s="59">
        <f t="shared" si="3581"/>
        <v>0.80830039525691699</v>
      </c>
      <c r="K2100" s="59">
        <f t="shared" si="3581"/>
        <v>0.77142857142857135</v>
      </c>
      <c r="L2100" s="59">
        <f t="shared" si="3581"/>
        <v>0.69743589743589751</v>
      </c>
      <c r="M2100" s="59">
        <f t="shared" si="3581"/>
        <v>0.6289473684210527</v>
      </c>
      <c r="N2100" s="383">
        <f t="shared" si="3581"/>
        <v>0.60106382978723405</v>
      </c>
      <c r="O2100" s="59">
        <f t="shared" si="3581"/>
        <v>0.60444444444444445</v>
      </c>
      <c r="P2100" s="59">
        <f t="shared" si="3581"/>
        <v>0.601965601965602</v>
      </c>
      <c r="Q2100" s="59">
        <f t="shared" si="3581"/>
        <v>0.58823529411764708</v>
      </c>
      <c r="R2100" s="59">
        <f t="shared" si="3581"/>
        <v>0.59090909090909083</v>
      </c>
      <c r="S2100" s="59">
        <f t="shared" si="3581"/>
        <v>0.75587703435804698</v>
      </c>
      <c r="T2100" s="59">
        <f t="shared" si="3581"/>
        <v>0.79669421487603309</v>
      </c>
      <c r="U2100" s="59">
        <f t="shared" si="3581"/>
        <v>0.7712418300653594</v>
      </c>
      <c r="V2100" s="383">
        <f t="shared" si="3581"/>
        <v>0.8034782608695652</v>
      </c>
      <c r="W2100" s="59">
        <f t="shared" si="3581"/>
        <v>0.80308880308880315</v>
      </c>
      <c r="X2100" s="59">
        <f t="shared" si="3581"/>
        <v>0.71459694989106748</v>
      </c>
      <c r="Y2100" s="59">
        <f t="shared" si="3581"/>
        <v>0.754</v>
      </c>
      <c r="Z2100" s="59">
        <f t="shared" si="3581"/>
        <v>0.77443609022556392</v>
      </c>
      <c r="AA2100" s="59">
        <f t="shared" si="3581"/>
        <v>0.75645756457564572</v>
      </c>
      <c r="AB2100" s="60">
        <f t="shared" si="3581"/>
        <v>0.82092555331991957</v>
      </c>
      <c r="AC2100" s="382"/>
      <c r="AD2100" s="206"/>
      <c r="AE2100" s="206"/>
    </row>
    <row r="2101" spans="1:56" ht="10.5" customHeight="1">
      <c r="A2101" s="1534"/>
      <c r="B2101" s="1431" t="s">
        <v>776</v>
      </c>
      <c r="C2101" s="1265" t="s">
        <v>137</v>
      </c>
      <c r="D2101" s="155" t="s">
        <v>126</v>
      </c>
      <c r="E2101" s="100">
        <f t="shared" ref="E2101:AB2101" si="3582">(AG2101-AF2101)*$AE2101</f>
        <v>0</v>
      </c>
      <c r="F2101" s="100">
        <f t="shared" si="3582"/>
        <v>0</v>
      </c>
      <c r="G2101" s="100">
        <f t="shared" si="3582"/>
        <v>0</v>
      </c>
      <c r="H2101" s="398">
        <f t="shared" si="3582"/>
        <v>0</v>
      </c>
      <c r="I2101" s="100">
        <f t="shared" si="3582"/>
        <v>0</v>
      </c>
      <c r="J2101" s="100">
        <f t="shared" si="3582"/>
        <v>0</v>
      </c>
      <c r="K2101" s="100">
        <f t="shared" si="3582"/>
        <v>0</v>
      </c>
      <c r="L2101" s="100">
        <f t="shared" si="3582"/>
        <v>0</v>
      </c>
      <c r="M2101" s="100">
        <f t="shared" si="3582"/>
        <v>0</v>
      </c>
      <c r="N2101" s="398">
        <f t="shared" si="3582"/>
        <v>0</v>
      </c>
      <c r="O2101" s="100">
        <f t="shared" si="3582"/>
        <v>0</v>
      </c>
      <c r="P2101" s="100">
        <f t="shared" si="3582"/>
        <v>0</v>
      </c>
      <c r="Q2101" s="100">
        <f t="shared" si="3582"/>
        <v>0</v>
      </c>
      <c r="R2101" s="100">
        <f t="shared" si="3582"/>
        <v>0</v>
      </c>
      <c r="S2101" s="100">
        <f t="shared" si="3582"/>
        <v>0</v>
      </c>
      <c r="T2101" s="100">
        <f t="shared" si="3582"/>
        <v>0</v>
      </c>
      <c r="U2101" s="100">
        <f t="shared" si="3582"/>
        <v>0</v>
      </c>
      <c r="V2101" s="398">
        <f t="shared" si="3582"/>
        <v>0</v>
      </c>
      <c r="W2101" s="100">
        <f t="shared" si="3582"/>
        <v>0</v>
      </c>
      <c r="X2101" s="100">
        <f t="shared" si="3582"/>
        <v>0</v>
      </c>
      <c r="Y2101" s="100">
        <f t="shared" si="3582"/>
        <v>0</v>
      </c>
      <c r="Z2101" s="100">
        <f t="shared" si="3582"/>
        <v>0</v>
      </c>
      <c r="AA2101" s="100">
        <f t="shared" si="3582"/>
        <v>0</v>
      </c>
      <c r="AB2101" s="101">
        <f t="shared" si="3582"/>
        <v>0</v>
      </c>
      <c r="AC2101" s="58">
        <f>(BD2101-AF2101)*AE2101</f>
        <v>0</v>
      </c>
      <c r="AD2101" s="61"/>
      <c r="AE2101" s="69">
        <v>42</v>
      </c>
      <c r="AF2101" s="617"/>
      <c r="AG2101" s="617"/>
      <c r="AH2101" s="617"/>
      <c r="AI2101" s="617"/>
      <c r="AJ2101" s="617"/>
      <c r="AK2101" s="617"/>
      <c r="AL2101" s="617"/>
      <c r="AM2101" s="617"/>
      <c r="AN2101" s="617"/>
      <c r="AO2101" s="617"/>
      <c r="AP2101" s="617"/>
      <c r="AQ2101" s="617"/>
      <c r="AR2101" s="617"/>
      <c r="AS2101" s="617"/>
      <c r="AT2101" s="617"/>
      <c r="AU2101" s="617"/>
      <c r="AV2101" s="617"/>
      <c r="AW2101" s="617"/>
      <c r="AX2101" s="617"/>
      <c r="AY2101" s="617"/>
      <c r="AZ2101" s="617"/>
      <c r="BA2101" s="617"/>
      <c r="BB2101" s="617"/>
      <c r="BC2101" s="617"/>
      <c r="BD2101" s="617"/>
    </row>
    <row r="2102" spans="1:56" ht="10.5" customHeight="1" thickBot="1">
      <c r="A2102" s="1535"/>
      <c r="B2102" s="1405"/>
      <c r="C2102" s="312" t="s">
        <v>133</v>
      </c>
      <c r="D2102" s="271" t="s">
        <v>127</v>
      </c>
      <c r="E2102" s="110" t="s">
        <v>133</v>
      </c>
      <c r="F2102" s="110" t="s">
        <v>907</v>
      </c>
      <c r="G2102" s="110"/>
      <c r="H2102" s="474"/>
      <c r="I2102" s="110"/>
      <c r="J2102" s="110"/>
      <c r="K2102" s="110"/>
      <c r="L2102" s="110"/>
      <c r="M2102" s="110"/>
      <c r="N2102" s="474"/>
      <c r="O2102" s="110"/>
      <c r="P2102" s="110"/>
      <c r="Q2102" s="110"/>
      <c r="R2102" s="110"/>
      <c r="S2102" s="110"/>
      <c r="T2102" s="110"/>
      <c r="U2102" s="110"/>
      <c r="V2102" s="474"/>
      <c r="W2102" s="110"/>
      <c r="X2102" s="111"/>
      <c r="Y2102" s="111"/>
      <c r="Z2102" s="110"/>
      <c r="AA2102" s="110"/>
      <c r="AB2102" s="112"/>
      <c r="AC2102" s="382"/>
      <c r="AD2102" s="206"/>
      <c r="AE2102" s="206"/>
    </row>
    <row r="2103" spans="1:56" ht="10.5" customHeight="1">
      <c r="A2103" s="1403" t="s">
        <v>5</v>
      </c>
      <c r="B2103" s="1499" t="s">
        <v>82</v>
      </c>
      <c r="C2103" s="1265" t="s">
        <v>136</v>
      </c>
      <c r="D2103" s="155" t="s">
        <v>34</v>
      </c>
      <c r="E2103" s="122">
        <v>531.20000000000005</v>
      </c>
      <c r="F2103" s="122">
        <v>456</v>
      </c>
      <c r="G2103" s="122">
        <v>376</v>
      </c>
      <c r="H2103" s="400">
        <v>568</v>
      </c>
      <c r="I2103" s="122">
        <v>417.2</v>
      </c>
      <c r="J2103" s="122">
        <v>458</v>
      </c>
      <c r="K2103" s="122">
        <v>519.6</v>
      </c>
      <c r="L2103" s="122">
        <v>207.6</v>
      </c>
      <c r="M2103" s="122">
        <v>193.2</v>
      </c>
      <c r="N2103" s="400">
        <v>240.4</v>
      </c>
      <c r="O2103" s="122">
        <v>228</v>
      </c>
      <c r="P2103" s="122">
        <v>218</v>
      </c>
      <c r="Q2103" s="122">
        <v>210.4</v>
      </c>
      <c r="R2103" s="122">
        <v>317.60000000000002</v>
      </c>
      <c r="S2103" s="122">
        <v>514.79999999999995</v>
      </c>
      <c r="T2103" s="122">
        <v>380</v>
      </c>
      <c r="U2103" s="122">
        <v>460</v>
      </c>
      <c r="V2103" s="400">
        <v>476.8</v>
      </c>
      <c r="W2103" s="122">
        <v>482.4</v>
      </c>
      <c r="X2103" s="122">
        <v>310</v>
      </c>
      <c r="Y2103" s="122">
        <v>499.2</v>
      </c>
      <c r="Z2103" s="122">
        <v>411.2</v>
      </c>
      <c r="AA2103" s="122">
        <v>457.2</v>
      </c>
      <c r="AB2103" s="217">
        <v>448</v>
      </c>
      <c r="AC2103" s="382"/>
      <c r="AD2103" s="206"/>
      <c r="AE2103" s="69"/>
      <c r="AF2103" s="384"/>
      <c r="AG2103" s="384"/>
      <c r="AH2103" s="384"/>
      <c r="AI2103" s="384"/>
      <c r="AJ2103" s="384"/>
      <c r="AK2103" s="384"/>
      <c r="AL2103" s="384"/>
      <c r="AM2103" s="384"/>
      <c r="AN2103" s="384"/>
      <c r="AO2103" s="384"/>
      <c r="AP2103" s="384"/>
      <c r="AQ2103" s="384"/>
      <c r="AR2103" s="384"/>
      <c r="AS2103" s="384"/>
      <c r="AT2103" s="384"/>
      <c r="AU2103" s="384"/>
      <c r="AV2103" s="384"/>
      <c r="AW2103" s="384"/>
      <c r="AX2103" s="384"/>
      <c r="AY2103" s="384"/>
      <c r="AZ2103" s="384"/>
      <c r="BA2103" s="384"/>
      <c r="BB2103" s="384"/>
      <c r="BC2103" s="384"/>
      <c r="BD2103" s="384"/>
    </row>
    <row r="2104" spans="1:56" ht="10.5" customHeight="1">
      <c r="A2104" s="1452"/>
      <c r="B2104" s="1545"/>
      <c r="C2104" s="1265" t="s">
        <v>967</v>
      </c>
      <c r="D2104" s="155" t="s">
        <v>126</v>
      </c>
      <c r="E2104" s="865">
        <v>4.641</v>
      </c>
      <c r="F2104" s="865">
        <v>3.9350000000000001</v>
      </c>
      <c r="G2104" s="865">
        <v>3.177</v>
      </c>
      <c r="H2104" s="868">
        <v>4.4240000000000004</v>
      </c>
      <c r="I2104" s="865">
        <v>4.2</v>
      </c>
      <c r="J2104" s="865">
        <v>3.8140000000000001</v>
      </c>
      <c r="K2104" s="865">
        <v>3.819</v>
      </c>
      <c r="L2104" s="865">
        <v>2.8759999999999999</v>
      </c>
      <c r="M2104" s="865">
        <v>2.2549999999999999</v>
      </c>
      <c r="N2104" s="868">
        <v>2.0840000000000001</v>
      </c>
      <c r="O2104" s="865">
        <v>2.0680000000000001</v>
      </c>
      <c r="P2104" s="865">
        <v>2.3839999999999999</v>
      </c>
      <c r="Q2104" s="865">
        <v>2.1259999999999999</v>
      </c>
      <c r="R2104" s="865">
        <v>2.1240000000000001</v>
      </c>
      <c r="S2104" s="865">
        <v>3.54</v>
      </c>
      <c r="T2104" s="865">
        <v>3.7330000000000001</v>
      </c>
      <c r="U2104" s="865">
        <v>3.702</v>
      </c>
      <c r="V2104" s="868">
        <v>4.1399999999999997</v>
      </c>
      <c r="W2104" s="865">
        <v>3.9009999999999998</v>
      </c>
      <c r="X2104" s="865">
        <v>3.008</v>
      </c>
      <c r="Y2104" s="865">
        <v>3.1440000000000001</v>
      </c>
      <c r="Z2104" s="865">
        <v>4.367</v>
      </c>
      <c r="AA2104" s="865">
        <v>3.5339999999999998</v>
      </c>
      <c r="AB2104" s="912">
        <v>4.5060000000000002</v>
      </c>
      <c r="AC2104" s="58">
        <f>SUM(D2104:AB2104)</f>
        <v>81.50200000000001</v>
      </c>
      <c r="AD2104" s="61"/>
      <c r="AE2104" s="69">
        <v>24</v>
      </c>
      <c r="AF2104" s="117"/>
      <c r="AG2104" s="117"/>
      <c r="AH2104" s="117"/>
      <c r="AI2104" s="117"/>
      <c r="AJ2104" s="117"/>
      <c r="AK2104" s="117"/>
      <c r="AL2104" s="117"/>
      <c r="AM2104" s="117"/>
      <c r="AN2104" s="117"/>
      <c r="AO2104" s="117"/>
      <c r="AP2104" s="117"/>
      <c r="AQ2104" s="117"/>
      <c r="AR2104" s="117"/>
      <c r="AS2104" s="117"/>
      <c r="AT2104" s="117"/>
      <c r="AU2104" s="117"/>
      <c r="AV2104" s="117"/>
      <c r="AW2104" s="117"/>
      <c r="AX2104" s="117"/>
      <c r="AY2104" s="117"/>
      <c r="AZ2104" s="117"/>
      <c r="BA2104" s="117"/>
      <c r="BB2104" s="117"/>
      <c r="BC2104" s="117"/>
      <c r="BD2104" s="117"/>
    </row>
    <row r="2105" spans="1:56" ht="10.5" customHeight="1">
      <c r="A2105" s="1452"/>
      <c r="B2105" s="1545"/>
      <c r="C2105" s="1265" t="s">
        <v>967</v>
      </c>
      <c r="D2105" s="155" t="s">
        <v>127</v>
      </c>
      <c r="E2105" s="865">
        <v>3.81</v>
      </c>
      <c r="F2105" s="865">
        <v>3.5059999999999998</v>
      </c>
      <c r="G2105" s="865">
        <v>3.1230000000000002</v>
      </c>
      <c r="H2105" s="868">
        <v>3.653</v>
      </c>
      <c r="I2105" s="865">
        <v>3.6219999999999999</v>
      </c>
      <c r="J2105" s="865">
        <v>3.2690000000000001</v>
      </c>
      <c r="K2105" s="865">
        <v>3.5779999999999998</v>
      </c>
      <c r="L2105" s="865">
        <v>2.004</v>
      </c>
      <c r="M2105" s="865">
        <v>1.33</v>
      </c>
      <c r="N2105" s="868">
        <v>1.321</v>
      </c>
      <c r="O2105" s="865">
        <v>1.2050000000000001</v>
      </c>
      <c r="P2105" s="865">
        <v>1.4890000000000001</v>
      </c>
      <c r="Q2105" s="865">
        <v>1.411</v>
      </c>
      <c r="R2105" s="865">
        <v>1.9379999999999999</v>
      </c>
      <c r="S2105" s="865">
        <v>3.1629999999999998</v>
      </c>
      <c r="T2105" s="865">
        <v>3.2280000000000002</v>
      </c>
      <c r="U2105" s="865">
        <v>3.38</v>
      </c>
      <c r="V2105" s="868">
        <v>3.544</v>
      </c>
      <c r="W2105" s="865">
        <v>3.5230000000000001</v>
      </c>
      <c r="X2105" s="865">
        <v>2.9489999999999998</v>
      </c>
      <c r="Y2105" s="865">
        <v>3.0019999999999998</v>
      </c>
      <c r="Z2105" s="865">
        <v>3.63</v>
      </c>
      <c r="AA2105" s="865">
        <v>3.0680000000000001</v>
      </c>
      <c r="AB2105" s="912">
        <v>3.7229999999999999</v>
      </c>
      <c r="AC2105" s="382"/>
      <c r="AD2105" s="61">
        <f>SUM(E2105:AB2105)</f>
        <v>68.469000000000008</v>
      </c>
      <c r="AE2105" s="69">
        <v>24</v>
      </c>
      <c r="AF2105" s="384"/>
      <c r="AG2105" s="384"/>
      <c r="AH2105" s="384"/>
      <c r="AI2105" s="384"/>
      <c r="AJ2105" s="384"/>
      <c r="AK2105" s="384"/>
      <c r="AL2105" s="384"/>
      <c r="AM2105" s="384"/>
      <c r="AO2105" s="384"/>
      <c r="AP2105" s="384"/>
      <c r="AQ2105" s="384"/>
      <c r="AR2105" s="384"/>
      <c r="AS2105" s="384"/>
      <c r="AT2105" s="384"/>
      <c r="AU2105" s="384"/>
      <c r="AV2105" s="384"/>
      <c r="AX2105" s="384"/>
      <c r="AY2105" s="384"/>
      <c r="AZ2105" s="384"/>
      <c r="BA2105" s="384"/>
      <c r="BB2105" s="384"/>
      <c r="BC2105" s="384"/>
      <c r="BD2105" s="384"/>
    </row>
    <row r="2106" spans="1:56" ht="10.5" customHeight="1" thickBot="1">
      <c r="A2106" s="1453"/>
      <c r="B2106" s="1546"/>
      <c r="C2106" s="312"/>
      <c r="D2106" s="271" t="s">
        <v>42</v>
      </c>
      <c r="E2106" s="63">
        <f>E2105/E2104</f>
        <v>0.82094376212023268</v>
      </c>
      <c r="F2106" s="63">
        <f t="shared" ref="F2106:AB2106" si="3583">F2105/F2104</f>
        <v>0.89097839898348152</v>
      </c>
      <c r="G2106" s="63">
        <f t="shared" si="3583"/>
        <v>0.98300283286118983</v>
      </c>
      <c r="H2106" s="417">
        <f t="shared" si="3583"/>
        <v>0.82572332730560571</v>
      </c>
      <c r="I2106" s="63">
        <f t="shared" si="3583"/>
        <v>0.86238095238095236</v>
      </c>
      <c r="J2106" s="63">
        <f t="shared" si="3583"/>
        <v>0.85710540115364453</v>
      </c>
      <c r="K2106" s="63">
        <f t="shared" si="3583"/>
        <v>0.9368944749934538</v>
      </c>
      <c r="L2106" s="63">
        <f t="shared" si="3583"/>
        <v>0.69680111265646738</v>
      </c>
      <c r="M2106" s="63">
        <f t="shared" si="3583"/>
        <v>0.58980044345898008</v>
      </c>
      <c r="N2106" s="417">
        <f t="shared" si="3583"/>
        <v>0.63387715930902111</v>
      </c>
      <c r="O2106" s="63">
        <f t="shared" si="3583"/>
        <v>0.58268858800773693</v>
      </c>
      <c r="P2106" s="63">
        <f t="shared" si="3583"/>
        <v>0.62458053691275173</v>
      </c>
      <c r="Q2106" s="63">
        <f t="shared" si="3583"/>
        <v>0.66368767638758241</v>
      </c>
      <c r="R2106" s="63">
        <f t="shared" si="3583"/>
        <v>0.91242937853107342</v>
      </c>
      <c r="S2106" s="63">
        <f t="shared" si="3583"/>
        <v>0.89350282485875698</v>
      </c>
      <c r="T2106" s="63">
        <f t="shared" si="3583"/>
        <v>0.86472006429145465</v>
      </c>
      <c r="U2106" s="63">
        <f t="shared" si="3583"/>
        <v>0.91301998919502969</v>
      </c>
      <c r="V2106" s="417">
        <f t="shared" si="3583"/>
        <v>0.85603864734299528</v>
      </c>
      <c r="W2106" s="63">
        <f t="shared" si="3583"/>
        <v>0.90310176877723669</v>
      </c>
      <c r="X2106" s="63">
        <f t="shared" si="3583"/>
        <v>0.98038563829787229</v>
      </c>
      <c r="Y2106" s="63">
        <f t="shared" si="3583"/>
        <v>0.95483460559796429</v>
      </c>
      <c r="Z2106" s="63">
        <f t="shared" si="3583"/>
        <v>0.83123425692695208</v>
      </c>
      <c r="AA2106" s="63">
        <f t="shared" si="3583"/>
        <v>0.86813808715336738</v>
      </c>
      <c r="AB2106" s="64">
        <f t="shared" si="3583"/>
        <v>0.82623169107856187</v>
      </c>
      <c r="AC2106" s="382"/>
      <c r="AD2106" s="61"/>
      <c r="AE2106" s="69"/>
      <c r="AF2106" s="384"/>
      <c r="AG2106" s="384"/>
      <c r="AH2106" s="384"/>
      <c r="AI2106" s="384"/>
      <c r="AJ2106" s="384"/>
      <c r="AK2106" s="384"/>
      <c r="AL2106" s="384"/>
      <c r="AM2106" s="384"/>
      <c r="AN2106" s="384"/>
      <c r="AO2106" s="384"/>
      <c r="AP2106" s="384"/>
      <c r="AQ2106" s="384"/>
      <c r="AR2106" s="384"/>
      <c r="AS2106" s="384"/>
      <c r="AT2106" s="384"/>
      <c r="AU2106" s="384"/>
      <c r="AV2106" s="384"/>
      <c r="AW2106" s="384"/>
      <c r="AX2106" s="384"/>
      <c r="AY2106" s="384"/>
      <c r="AZ2106" s="384"/>
      <c r="BA2106" s="384"/>
      <c r="BB2106" s="384"/>
      <c r="BC2106" s="384"/>
      <c r="BD2106" s="384"/>
    </row>
    <row r="2107" spans="1:56" ht="10.5" customHeight="1">
      <c r="A2107" s="1403" t="s">
        <v>15</v>
      </c>
      <c r="B2107" s="1499" t="s">
        <v>83</v>
      </c>
      <c r="C2107" s="1265" t="s">
        <v>136</v>
      </c>
      <c r="D2107" s="155" t="s">
        <v>34</v>
      </c>
      <c r="E2107" s="122">
        <v>462</v>
      </c>
      <c r="F2107" s="122">
        <v>543.6</v>
      </c>
      <c r="G2107" s="122">
        <v>475.6</v>
      </c>
      <c r="H2107" s="400">
        <v>548</v>
      </c>
      <c r="I2107" s="122">
        <v>517.20000000000005</v>
      </c>
      <c r="J2107" s="122">
        <v>543.20000000000005</v>
      </c>
      <c r="K2107" s="122">
        <v>463.2</v>
      </c>
      <c r="L2107" s="122">
        <v>322</v>
      </c>
      <c r="M2107" s="122">
        <v>416.8</v>
      </c>
      <c r="N2107" s="400">
        <v>471.6</v>
      </c>
      <c r="O2107" s="122">
        <v>425.2</v>
      </c>
      <c r="P2107" s="122">
        <v>442.4</v>
      </c>
      <c r="Q2107" s="122">
        <v>462.4</v>
      </c>
      <c r="R2107" s="122">
        <v>511.2</v>
      </c>
      <c r="S2107" s="122">
        <v>686</v>
      </c>
      <c r="T2107" s="122">
        <v>600.79999999999995</v>
      </c>
      <c r="U2107" s="122">
        <v>751.6</v>
      </c>
      <c r="V2107" s="400">
        <v>590</v>
      </c>
      <c r="W2107" s="122">
        <v>555.20000000000005</v>
      </c>
      <c r="X2107" s="122">
        <v>561</v>
      </c>
      <c r="Y2107" s="122">
        <v>560</v>
      </c>
      <c r="Z2107" s="122">
        <v>673.6</v>
      </c>
      <c r="AA2107" s="122">
        <v>558</v>
      </c>
      <c r="AB2107" s="123">
        <v>598.4</v>
      </c>
      <c r="AC2107" s="382"/>
      <c r="AD2107" s="206"/>
      <c r="AE2107" s="69"/>
      <c r="AF2107" s="384"/>
      <c r="AG2107" s="384"/>
      <c r="AH2107" s="384"/>
      <c r="AI2107" s="384"/>
      <c r="AJ2107" s="384"/>
      <c r="AK2107" s="384"/>
      <c r="AL2107" s="384"/>
      <c r="AM2107" s="384"/>
      <c r="AN2107" s="384"/>
      <c r="AO2107" s="384"/>
      <c r="AP2107" s="384"/>
      <c r="AQ2107" s="384"/>
      <c r="AR2107" s="384"/>
      <c r="AS2107" s="384"/>
      <c r="AT2107" s="384"/>
      <c r="AU2107" s="384"/>
      <c r="AV2107" s="384"/>
      <c r="AW2107" s="384"/>
      <c r="AX2107" s="384"/>
      <c r="AY2107" s="384"/>
      <c r="AZ2107" s="384"/>
      <c r="BA2107" s="384"/>
      <c r="BB2107" s="384"/>
      <c r="BC2107" s="384"/>
      <c r="BD2107" s="384"/>
    </row>
    <row r="2108" spans="1:56" ht="10.5" customHeight="1">
      <c r="A2108" s="1452"/>
      <c r="B2108" s="1545"/>
      <c r="C2108" s="1265" t="s">
        <v>967</v>
      </c>
      <c r="D2108" s="155" t="s">
        <v>126</v>
      </c>
      <c r="E2108" s="865">
        <v>5</v>
      </c>
      <c r="F2108" s="865">
        <v>4.9169999999999998</v>
      </c>
      <c r="G2108" s="865">
        <v>4.4630000000000001</v>
      </c>
      <c r="H2108" s="868">
        <v>5.0970000000000004</v>
      </c>
      <c r="I2108" s="865">
        <v>4.7089999999999996</v>
      </c>
      <c r="J2108" s="865">
        <v>5.0330000000000004</v>
      </c>
      <c r="K2108" s="865">
        <v>4.9039999999999999</v>
      </c>
      <c r="L2108" s="865">
        <v>3.9359999999999999</v>
      </c>
      <c r="M2108" s="865">
        <v>3.8570000000000002</v>
      </c>
      <c r="N2108" s="868">
        <v>3.73</v>
      </c>
      <c r="O2108" s="865">
        <v>4.5229999999999997</v>
      </c>
      <c r="P2108" s="865">
        <v>4.0419999999999998</v>
      </c>
      <c r="Q2108" s="865">
        <v>4.22</v>
      </c>
      <c r="R2108" s="865">
        <v>4.37</v>
      </c>
      <c r="S2108" s="865">
        <v>5.5069999999999997</v>
      </c>
      <c r="T2108" s="865">
        <v>6.0069999999999997</v>
      </c>
      <c r="U2108" s="865">
        <v>6.0679999999999996</v>
      </c>
      <c r="V2108" s="868">
        <v>5.6950000000000003</v>
      </c>
      <c r="W2108" s="865">
        <v>5.13</v>
      </c>
      <c r="X2108" s="865">
        <v>4.5590000000000002</v>
      </c>
      <c r="Y2108" s="865">
        <v>4.9539999999999997</v>
      </c>
      <c r="Z2108" s="865">
        <v>5.2839999999999998</v>
      </c>
      <c r="AA2108" s="865">
        <v>5.3680000000000003</v>
      </c>
      <c r="AB2108" s="912">
        <v>4.9379999999999997</v>
      </c>
      <c r="AC2108" s="58">
        <f>SUM(D2108:AB2108)</f>
        <v>116.31099999999999</v>
      </c>
      <c r="AD2108" s="61"/>
      <c r="AE2108" s="69">
        <v>24</v>
      </c>
      <c r="AF2108" s="117"/>
      <c r="AG2108" s="117"/>
      <c r="AH2108" s="117"/>
      <c r="AI2108" s="117"/>
      <c r="AJ2108" s="117"/>
      <c r="AK2108" s="117"/>
      <c r="AL2108" s="117"/>
      <c r="AM2108" s="117"/>
      <c r="AN2108" s="117"/>
      <c r="AO2108" s="117"/>
      <c r="AP2108" s="117"/>
      <c r="AQ2108" s="117"/>
      <c r="AR2108" s="117"/>
      <c r="AS2108" s="117"/>
      <c r="AT2108" s="117"/>
      <c r="AU2108" s="117"/>
      <c r="AV2108" s="117"/>
      <c r="AW2108" s="117"/>
      <c r="AX2108" s="117"/>
      <c r="AY2108" s="117"/>
      <c r="AZ2108" s="117"/>
      <c r="BA2108" s="117"/>
      <c r="BB2108" s="117"/>
      <c r="BC2108" s="117"/>
      <c r="BD2108" s="117"/>
    </row>
    <row r="2109" spans="1:56" ht="10.5" customHeight="1">
      <c r="A2109" s="1452"/>
      <c r="B2109" s="1545"/>
      <c r="C2109" s="1265" t="s">
        <v>967</v>
      </c>
      <c r="D2109" s="155" t="s">
        <v>127</v>
      </c>
      <c r="E2109" s="865">
        <v>3.8570000000000002</v>
      </c>
      <c r="F2109" s="865">
        <v>3.7469999999999999</v>
      </c>
      <c r="G2109" s="865">
        <v>3.3</v>
      </c>
      <c r="H2109" s="868">
        <v>3.927</v>
      </c>
      <c r="I2109" s="865">
        <v>3.6040000000000001</v>
      </c>
      <c r="J2109" s="865">
        <v>3.7770000000000001</v>
      </c>
      <c r="K2109" s="865">
        <v>3.484</v>
      </c>
      <c r="L2109" s="865">
        <v>2.04</v>
      </c>
      <c r="M2109" s="865">
        <v>2.1949999999999998</v>
      </c>
      <c r="N2109" s="868">
        <v>2.0659999999999998</v>
      </c>
      <c r="O2109" s="865">
        <v>2.484</v>
      </c>
      <c r="P2109" s="865">
        <v>2.2440000000000002</v>
      </c>
      <c r="Q2109" s="865">
        <v>2.2890000000000001</v>
      </c>
      <c r="R2109" s="865">
        <v>2.3849999999999998</v>
      </c>
      <c r="S2109" s="865">
        <v>3.835</v>
      </c>
      <c r="T2109" s="865">
        <v>4.4189999999999996</v>
      </c>
      <c r="U2109" s="865">
        <v>4.3250000000000002</v>
      </c>
      <c r="V2109" s="868">
        <v>4.2549999999999999</v>
      </c>
      <c r="W2109" s="865">
        <v>3.84</v>
      </c>
      <c r="X2109" s="865">
        <v>3.0270000000000001</v>
      </c>
      <c r="Y2109" s="865">
        <v>3.4849999999999999</v>
      </c>
      <c r="Z2109" s="865">
        <v>3.7930000000000001</v>
      </c>
      <c r="AA2109" s="865">
        <v>3.77</v>
      </c>
      <c r="AB2109" s="912">
        <v>3.774</v>
      </c>
      <c r="AC2109" s="382"/>
      <c r="AD2109" s="61">
        <f>SUM(E2109:AB2109)</f>
        <v>79.921999999999997</v>
      </c>
      <c r="AE2109" s="69">
        <v>24</v>
      </c>
      <c r="AF2109" s="384"/>
      <c r="AG2109" s="384"/>
      <c r="AH2109" s="384"/>
      <c r="AI2109" s="384"/>
      <c r="AJ2109" s="384"/>
      <c r="AK2109" s="384"/>
      <c r="AL2109" s="384"/>
      <c r="AM2109" s="384"/>
      <c r="AN2109" s="384"/>
      <c r="AO2109" s="384"/>
      <c r="AP2109" s="384"/>
      <c r="AQ2109" s="384"/>
      <c r="AR2109" s="384"/>
      <c r="AS2109" s="384"/>
      <c r="AT2109" s="384"/>
      <c r="AU2109" s="384"/>
      <c r="AV2109" s="384"/>
      <c r="AW2109" s="384"/>
      <c r="AX2109" s="384"/>
      <c r="AY2109" s="384"/>
      <c r="AZ2109" s="384"/>
      <c r="BA2109" s="384"/>
      <c r="BB2109" s="384"/>
      <c r="BC2109" s="384"/>
      <c r="BD2109" s="384"/>
    </row>
    <row r="2110" spans="1:56" ht="10.5" customHeight="1" thickBot="1">
      <c r="A2110" s="1453"/>
      <c r="B2110" s="1545"/>
      <c r="C2110" s="312"/>
      <c r="D2110" s="271" t="s">
        <v>42</v>
      </c>
      <c r="E2110" s="63">
        <f t="shared" ref="E2110:AB2110" si="3584">E2109/E2108</f>
        <v>0.77140000000000009</v>
      </c>
      <c r="F2110" s="63">
        <f t="shared" si="3584"/>
        <v>0.76205003050640641</v>
      </c>
      <c r="G2110" s="63">
        <f t="shared" si="3584"/>
        <v>0.7394129509298677</v>
      </c>
      <c r="H2110" s="417">
        <f t="shared" si="3584"/>
        <v>0.77045320776927595</v>
      </c>
      <c r="I2110" s="63">
        <f t="shared" si="3584"/>
        <v>0.76534296028880877</v>
      </c>
      <c r="J2110" s="63">
        <f t="shared" si="3584"/>
        <v>0.75044704947347507</v>
      </c>
      <c r="K2110" s="63">
        <f t="shared" si="3584"/>
        <v>0.71044045676998369</v>
      </c>
      <c r="L2110" s="63">
        <f t="shared" si="3584"/>
        <v>0.51829268292682928</v>
      </c>
      <c r="M2110" s="63">
        <f t="shared" si="3584"/>
        <v>0.56909515167228408</v>
      </c>
      <c r="N2110" s="417">
        <f t="shared" si="3584"/>
        <v>0.55388739946380694</v>
      </c>
      <c r="O2110" s="63">
        <f t="shared" si="3584"/>
        <v>0.54919301348662397</v>
      </c>
      <c r="P2110" s="63">
        <f t="shared" si="3584"/>
        <v>0.55517070757050968</v>
      </c>
      <c r="Q2110" s="63">
        <f t="shared" si="3584"/>
        <v>0.54241706161137448</v>
      </c>
      <c r="R2110" s="63">
        <f t="shared" si="3584"/>
        <v>0.54576659038901598</v>
      </c>
      <c r="S2110" s="63">
        <f t="shared" si="3584"/>
        <v>0.69638641728708917</v>
      </c>
      <c r="T2110" s="63">
        <f t="shared" si="3584"/>
        <v>0.73564175129016141</v>
      </c>
      <c r="U2110" s="63">
        <f t="shared" si="3584"/>
        <v>0.7127554383651945</v>
      </c>
      <c r="V2110" s="417">
        <f t="shared" si="3584"/>
        <v>0.74714661984196662</v>
      </c>
      <c r="W2110" s="63">
        <f t="shared" si="3584"/>
        <v>0.74853801169590639</v>
      </c>
      <c r="X2110" s="63">
        <f t="shared" si="3584"/>
        <v>0.66396139504277252</v>
      </c>
      <c r="Y2110" s="63">
        <f t="shared" si="3584"/>
        <v>0.70347194186515949</v>
      </c>
      <c r="Z2110" s="63">
        <f t="shared" si="3584"/>
        <v>0.71782740348221052</v>
      </c>
      <c r="AA2110" s="63">
        <f t="shared" si="3584"/>
        <v>0.70230998509687026</v>
      </c>
      <c r="AB2110" s="64">
        <f t="shared" si="3584"/>
        <v>0.76427703523693813</v>
      </c>
      <c r="AC2110" s="382"/>
      <c r="AD2110" s="61"/>
      <c r="AE2110" s="69"/>
      <c r="AF2110" s="384"/>
      <c r="AG2110" s="384"/>
      <c r="AH2110" s="384"/>
      <c r="AI2110" s="384"/>
      <c r="AJ2110" s="384"/>
      <c r="AK2110" s="384"/>
      <c r="AL2110" s="384"/>
      <c r="AM2110" s="384"/>
      <c r="AN2110" s="384"/>
      <c r="AO2110" s="384"/>
      <c r="AP2110" s="384"/>
      <c r="AQ2110" s="384"/>
      <c r="AR2110" s="384"/>
      <c r="AS2110" s="384"/>
      <c r="AT2110" s="384"/>
      <c r="AU2110" s="384"/>
      <c r="AV2110" s="384"/>
      <c r="AW2110" s="384"/>
      <c r="AX2110" s="384"/>
      <c r="AY2110" s="384"/>
      <c r="AZ2110" s="384"/>
      <c r="BA2110" s="384"/>
      <c r="BB2110" s="384"/>
      <c r="BC2110" s="384"/>
      <c r="BD2110" s="384"/>
    </row>
    <row r="2111" spans="1:56" ht="10.5" customHeight="1">
      <c r="A2111" s="1062" t="s">
        <v>474</v>
      </c>
      <c r="B2111" s="75"/>
      <c r="C2111" s="629"/>
      <c r="D2111" s="159"/>
      <c r="E2111" s="76">
        <f t="shared" ref="E2111:AB2111" si="3585">E2104+E2108</f>
        <v>9.641</v>
      </c>
      <c r="F2111" s="76">
        <f t="shared" si="3585"/>
        <v>8.8520000000000003</v>
      </c>
      <c r="G2111" s="76">
        <f t="shared" si="3585"/>
        <v>7.6400000000000006</v>
      </c>
      <c r="H2111" s="76">
        <f t="shared" si="3585"/>
        <v>9.5210000000000008</v>
      </c>
      <c r="I2111" s="76">
        <f t="shared" si="3585"/>
        <v>8.9089999999999989</v>
      </c>
      <c r="J2111" s="76">
        <f t="shared" si="3585"/>
        <v>8.8470000000000013</v>
      </c>
      <c r="K2111" s="76">
        <f t="shared" si="3585"/>
        <v>8.722999999999999</v>
      </c>
      <c r="L2111" s="76">
        <f t="shared" si="3585"/>
        <v>6.8119999999999994</v>
      </c>
      <c r="M2111" s="76">
        <f t="shared" si="3585"/>
        <v>6.1120000000000001</v>
      </c>
      <c r="N2111" s="76">
        <f t="shared" si="3585"/>
        <v>5.8140000000000001</v>
      </c>
      <c r="O2111" s="76">
        <f t="shared" si="3585"/>
        <v>6.5909999999999993</v>
      </c>
      <c r="P2111" s="76">
        <f t="shared" si="3585"/>
        <v>6.4260000000000002</v>
      </c>
      <c r="Q2111" s="76">
        <f t="shared" si="3585"/>
        <v>6.3460000000000001</v>
      </c>
      <c r="R2111" s="76">
        <f t="shared" si="3585"/>
        <v>6.4939999999999998</v>
      </c>
      <c r="S2111" s="76">
        <f t="shared" si="3585"/>
        <v>9.0470000000000006</v>
      </c>
      <c r="T2111" s="76">
        <f t="shared" si="3585"/>
        <v>9.74</v>
      </c>
      <c r="U2111" s="76">
        <f t="shared" si="3585"/>
        <v>9.77</v>
      </c>
      <c r="V2111" s="1315">
        <f t="shared" si="3585"/>
        <v>9.8350000000000009</v>
      </c>
      <c r="W2111" s="76">
        <f t="shared" si="3585"/>
        <v>9.0309999999999988</v>
      </c>
      <c r="X2111" s="76">
        <f t="shared" si="3585"/>
        <v>7.5670000000000002</v>
      </c>
      <c r="Y2111" s="76">
        <f t="shared" si="3585"/>
        <v>8.097999999999999</v>
      </c>
      <c r="Z2111" s="76">
        <f t="shared" si="3585"/>
        <v>9.6509999999999998</v>
      </c>
      <c r="AA2111" s="76">
        <f t="shared" si="3585"/>
        <v>8.902000000000001</v>
      </c>
      <c r="AB2111" s="77">
        <f t="shared" si="3585"/>
        <v>9.4439999999999991</v>
      </c>
      <c r="AC2111" s="384"/>
      <c r="AD2111" s="78"/>
      <c r="AE2111" s="118"/>
      <c r="AF2111" s="384"/>
      <c r="AG2111" s="384"/>
      <c r="AH2111" s="384"/>
      <c r="AI2111" s="384"/>
      <c r="AJ2111" s="384"/>
      <c r="AK2111" s="384"/>
      <c r="AL2111" s="384"/>
      <c r="AM2111" s="384"/>
      <c r="AN2111" s="384"/>
      <c r="AO2111" s="384"/>
      <c r="AP2111" s="384"/>
      <c r="AQ2111" s="384"/>
      <c r="AR2111" s="384"/>
      <c r="AS2111" s="384"/>
      <c r="AT2111" s="384"/>
      <c r="AU2111" s="384"/>
      <c r="AV2111" s="384"/>
      <c r="AW2111" s="384"/>
      <c r="AX2111" s="384"/>
      <c r="AY2111" s="384"/>
      <c r="AZ2111" s="384"/>
      <c r="BA2111" s="384"/>
      <c r="BB2111" s="384"/>
      <c r="BC2111" s="384"/>
      <c r="BD2111" s="384"/>
    </row>
    <row r="2112" spans="1:56" ht="10.5" customHeight="1">
      <c r="A2112" s="1063" t="s">
        <v>475</v>
      </c>
      <c r="B2112" s="80"/>
      <c r="C2112" s="634"/>
      <c r="D2112" s="160"/>
      <c r="E2112" s="81">
        <f t="shared" ref="E2112:AB2112" si="3586">E2105+E2109</f>
        <v>7.6669999999999998</v>
      </c>
      <c r="F2112" s="81">
        <f t="shared" si="3586"/>
        <v>7.2530000000000001</v>
      </c>
      <c r="G2112" s="81">
        <f t="shared" si="3586"/>
        <v>6.423</v>
      </c>
      <c r="H2112" s="81">
        <f t="shared" si="3586"/>
        <v>7.58</v>
      </c>
      <c r="I2112" s="81">
        <f t="shared" si="3586"/>
        <v>7.226</v>
      </c>
      <c r="J2112" s="81">
        <f t="shared" si="3586"/>
        <v>7.0460000000000003</v>
      </c>
      <c r="K2112" s="81">
        <f t="shared" si="3586"/>
        <v>7.0619999999999994</v>
      </c>
      <c r="L2112" s="81">
        <f t="shared" si="3586"/>
        <v>4.0440000000000005</v>
      </c>
      <c r="M2112" s="81">
        <f t="shared" si="3586"/>
        <v>3.5249999999999999</v>
      </c>
      <c r="N2112" s="81">
        <f t="shared" si="3586"/>
        <v>3.3869999999999996</v>
      </c>
      <c r="O2112" s="81">
        <f t="shared" si="3586"/>
        <v>3.6890000000000001</v>
      </c>
      <c r="P2112" s="81">
        <f t="shared" si="3586"/>
        <v>3.7330000000000005</v>
      </c>
      <c r="Q2112" s="81">
        <f t="shared" si="3586"/>
        <v>3.7</v>
      </c>
      <c r="R2112" s="81">
        <f t="shared" si="3586"/>
        <v>4.3229999999999995</v>
      </c>
      <c r="S2112" s="81">
        <f t="shared" si="3586"/>
        <v>6.9979999999999993</v>
      </c>
      <c r="T2112" s="81">
        <f t="shared" si="3586"/>
        <v>7.6470000000000002</v>
      </c>
      <c r="U2112" s="81">
        <f t="shared" si="3586"/>
        <v>7.7050000000000001</v>
      </c>
      <c r="V2112" s="1316">
        <f t="shared" si="3586"/>
        <v>7.7989999999999995</v>
      </c>
      <c r="W2112" s="81">
        <f t="shared" si="3586"/>
        <v>7.3629999999999995</v>
      </c>
      <c r="X2112" s="81">
        <f t="shared" si="3586"/>
        <v>5.976</v>
      </c>
      <c r="Y2112" s="81">
        <f t="shared" si="3586"/>
        <v>6.4870000000000001</v>
      </c>
      <c r="Z2112" s="81">
        <f t="shared" si="3586"/>
        <v>7.423</v>
      </c>
      <c r="AA2112" s="81">
        <f t="shared" si="3586"/>
        <v>6.8380000000000001</v>
      </c>
      <c r="AB2112" s="82">
        <f t="shared" si="3586"/>
        <v>7.4969999999999999</v>
      </c>
      <c r="AC2112" s="384"/>
      <c r="AD2112" s="78"/>
      <c r="AE2112" s="118"/>
      <c r="AF2112" s="384"/>
      <c r="AG2112" s="384"/>
      <c r="AH2112" s="384"/>
      <c r="AI2112" s="384"/>
      <c r="AJ2112" s="384"/>
      <c r="AK2112" s="384"/>
      <c r="AL2112" s="384"/>
      <c r="AM2112" s="384"/>
      <c r="AN2112" s="384"/>
      <c r="AO2112" s="384"/>
      <c r="AP2112" s="384"/>
      <c r="AQ2112" s="384"/>
      <c r="AR2112" s="384"/>
      <c r="AS2112" s="384"/>
      <c r="AT2112" s="384"/>
      <c r="AU2112" s="384"/>
      <c r="AV2112" s="384"/>
      <c r="AW2112" s="384"/>
      <c r="AX2112" s="384"/>
      <c r="AY2112" s="384"/>
      <c r="AZ2112" s="384"/>
      <c r="BA2112" s="384"/>
      <c r="BB2112" s="384"/>
      <c r="BC2112" s="384"/>
      <c r="BD2112" s="384"/>
    </row>
    <row r="2113" spans="1:81" ht="10.5" customHeight="1" thickBot="1">
      <c r="A2113" s="495" t="s">
        <v>476</v>
      </c>
      <c r="B2113" s="496"/>
      <c r="C2113" s="637"/>
      <c r="D2113" s="497"/>
      <c r="E2113" s="529">
        <f>SQRT(E2112*E2112+E2111*E2111)</f>
        <v>12.317945039656573</v>
      </c>
      <c r="F2113" s="529">
        <f t="shared" ref="F2113:AB2113" si="3587">SQRT(F2112*F2112+F2111*F2111)</f>
        <v>11.443946565761307</v>
      </c>
      <c r="G2113" s="529">
        <f t="shared" si="3587"/>
        <v>9.9812087945298487</v>
      </c>
      <c r="H2113" s="529">
        <f t="shared" si="3587"/>
        <v>12.169874321454598</v>
      </c>
      <c r="I2113" s="529">
        <f t="shared" si="3587"/>
        <v>11.471066079488862</v>
      </c>
      <c r="J2113" s="529">
        <f t="shared" si="3587"/>
        <v>11.309974579989118</v>
      </c>
      <c r="K2113" s="529">
        <f t="shared" si="3587"/>
        <v>11.223304905418901</v>
      </c>
      <c r="L2113" s="529">
        <f t="shared" si="3587"/>
        <v>7.9219492550760506</v>
      </c>
      <c r="M2113" s="529">
        <f t="shared" si="3587"/>
        <v>7.055648021266367</v>
      </c>
      <c r="N2113" s="529">
        <f t="shared" si="3587"/>
        <v>6.7286228160003141</v>
      </c>
      <c r="O2113" s="529">
        <f t="shared" si="3587"/>
        <v>7.5531451727078567</v>
      </c>
      <c r="P2113" s="529">
        <f t="shared" si="3587"/>
        <v>7.4316058157036293</v>
      </c>
      <c r="Q2113" s="529">
        <f t="shared" si="3587"/>
        <v>7.3458638702333703</v>
      </c>
      <c r="R2113" s="529">
        <f t="shared" si="3587"/>
        <v>7.8013053394928722</v>
      </c>
      <c r="S2113" s="529">
        <f t="shared" si="3587"/>
        <v>11.437666414089895</v>
      </c>
      <c r="T2113" s="529">
        <f t="shared" si="3587"/>
        <v>12.383222884209102</v>
      </c>
      <c r="U2113" s="529">
        <f t="shared" si="3587"/>
        <v>12.442665510251411</v>
      </c>
      <c r="V2113" s="1330">
        <f t="shared" si="3587"/>
        <v>12.551957058562621</v>
      </c>
      <c r="W2113" s="529">
        <f t="shared" si="3587"/>
        <v>11.65215559456704</v>
      </c>
      <c r="X2113" s="529">
        <f t="shared" si="3587"/>
        <v>9.6422022899335609</v>
      </c>
      <c r="Y2113" s="529">
        <f t="shared" si="3587"/>
        <v>10.375874565548679</v>
      </c>
      <c r="Z2113" s="529">
        <f t="shared" si="3587"/>
        <v>12.175497115107866</v>
      </c>
      <c r="AA2113" s="529">
        <f t="shared" si="3587"/>
        <v>11.225143562556338</v>
      </c>
      <c r="AB2113" s="531">
        <f t="shared" si="3587"/>
        <v>12.057949452539598</v>
      </c>
      <c r="AC2113" s="384"/>
      <c r="AD2113" s="78"/>
      <c r="AE2113" s="118"/>
      <c r="AF2113" s="384"/>
      <c r="AG2113" s="384"/>
      <c r="AH2113" s="384"/>
      <c r="AI2113" s="384"/>
      <c r="AJ2113" s="384"/>
      <c r="AK2113" s="384"/>
      <c r="AL2113" s="384"/>
      <c r="AM2113" s="384"/>
      <c r="AN2113" s="384"/>
      <c r="AO2113" s="384"/>
      <c r="AP2113" s="384"/>
      <c r="AQ2113" s="384"/>
      <c r="AR2113" s="384"/>
      <c r="AS2113" s="384"/>
      <c r="AT2113" s="384"/>
      <c r="AU2113" s="384"/>
      <c r="AV2113" s="384"/>
      <c r="AW2113" s="384"/>
      <c r="AX2113" s="384"/>
      <c r="AY2113" s="384"/>
      <c r="AZ2113" s="384"/>
      <c r="BA2113" s="384"/>
      <c r="BB2113" s="384"/>
      <c r="BC2113" s="384"/>
      <c r="BD2113" s="384"/>
    </row>
    <row r="2114" spans="1:81" ht="10.5" customHeight="1">
      <c r="A2114" s="1151"/>
      <c r="B2114" s="1146" t="s">
        <v>263</v>
      </c>
      <c r="C2114" s="1264" t="s">
        <v>967</v>
      </c>
      <c r="D2114" s="1266" t="s">
        <v>126</v>
      </c>
      <c r="E2114" s="113">
        <v>3.0000000000000001E-3</v>
      </c>
      <c r="F2114" s="113">
        <v>3.0000000000000001E-3</v>
      </c>
      <c r="G2114" s="113">
        <v>3.0000000000000001E-3</v>
      </c>
      <c r="H2114" s="427">
        <v>3.0000000000000001E-3</v>
      </c>
      <c r="I2114" s="113">
        <v>3.0000000000000001E-3</v>
      </c>
      <c r="J2114" s="113">
        <v>3.0000000000000001E-3</v>
      </c>
      <c r="K2114" s="113">
        <v>3.0000000000000001E-3</v>
      </c>
      <c r="L2114" s="113">
        <v>3.0000000000000001E-3</v>
      </c>
      <c r="M2114" s="113">
        <v>3.0000000000000001E-3</v>
      </c>
      <c r="N2114" s="427">
        <v>3.0000000000000001E-3</v>
      </c>
      <c r="O2114" s="113">
        <v>3.0000000000000001E-3</v>
      </c>
      <c r="P2114" s="113">
        <v>3.0000000000000001E-3</v>
      </c>
      <c r="Q2114" s="113">
        <v>3.0000000000000001E-3</v>
      </c>
      <c r="R2114" s="113">
        <v>3.0000000000000001E-3</v>
      </c>
      <c r="S2114" s="113">
        <v>3.0000000000000001E-3</v>
      </c>
      <c r="T2114" s="113">
        <v>3.0000000000000001E-3</v>
      </c>
      <c r="U2114" s="113">
        <v>3.0000000000000001E-3</v>
      </c>
      <c r="V2114" s="427">
        <v>3.0000000000000001E-3</v>
      </c>
      <c r="W2114" s="113">
        <v>3.0000000000000001E-3</v>
      </c>
      <c r="X2114" s="113">
        <v>3.0000000000000001E-3</v>
      </c>
      <c r="Y2114" s="113">
        <v>3.0000000000000001E-3</v>
      </c>
      <c r="Z2114" s="113">
        <v>3.0000000000000001E-3</v>
      </c>
      <c r="AA2114" s="113">
        <v>3.0000000000000001E-3</v>
      </c>
      <c r="AB2114" s="114">
        <v>3.0000000000000001E-3</v>
      </c>
      <c r="AC2114" s="58">
        <f>AD2117</f>
        <v>0</v>
      </c>
      <c r="AD2114" s="69"/>
      <c r="AE2114" s="69">
        <v>0.04</v>
      </c>
      <c r="AF2114" s="117"/>
      <c r="AG2114" s="117"/>
      <c r="AH2114" s="117"/>
      <c r="AI2114" s="117"/>
      <c r="AJ2114" s="117"/>
      <c r="AK2114" s="117"/>
      <c r="AL2114" s="117"/>
      <c r="AM2114" s="117"/>
      <c r="AN2114" s="117"/>
      <c r="AO2114" s="117"/>
      <c r="AP2114" s="117"/>
      <c r="AQ2114" s="117"/>
      <c r="AR2114" s="117"/>
      <c r="AS2114" s="117"/>
      <c r="AT2114" s="117"/>
      <c r="AU2114" s="117"/>
      <c r="AV2114" s="117"/>
      <c r="AW2114" s="117"/>
      <c r="AX2114" s="117"/>
      <c r="AY2114" s="117"/>
      <c r="AZ2114" s="117"/>
      <c r="BB2114" s="117"/>
      <c r="BC2114" s="117"/>
      <c r="BD2114" s="117"/>
    </row>
    <row r="2115" spans="1:81" ht="10.5" customHeight="1" thickBot="1">
      <c r="A2115" s="1152"/>
      <c r="B2115" s="1147" t="s">
        <v>264</v>
      </c>
      <c r="C2115" s="312" t="s">
        <v>967</v>
      </c>
      <c r="D2115" s="271" t="s">
        <v>126</v>
      </c>
      <c r="E2115" s="126">
        <v>2.5999999999999999E-2</v>
      </c>
      <c r="F2115" s="126">
        <v>2.5999999999999999E-2</v>
      </c>
      <c r="G2115" s="126">
        <v>2.7E-2</v>
      </c>
      <c r="H2115" s="412">
        <v>2.5999999999999999E-2</v>
      </c>
      <c r="I2115" s="126">
        <v>2.5999999999999999E-2</v>
      </c>
      <c r="J2115" s="126">
        <v>2.5999999999999999E-2</v>
      </c>
      <c r="K2115" s="126">
        <v>2.5999999999999999E-2</v>
      </c>
      <c r="L2115" s="126">
        <v>2.7E-2</v>
      </c>
      <c r="M2115" s="126">
        <v>2.7E-2</v>
      </c>
      <c r="N2115" s="412">
        <v>2.7E-2</v>
      </c>
      <c r="O2115" s="126">
        <v>2.7E-2</v>
      </c>
      <c r="P2115" s="126">
        <v>2.7E-2</v>
      </c>
      <c r="Q2115" s="126">
        <v>2.7E-2</v>
      </c>
      <c r="R2115" s="126">
        <v>2.7E-2</v>
      </c>
      <c r="S2115" s="126">
        <v>2.7E-2</v>
      </c>
      <c r="T2115" s="126">
        <v>2.5999999999999999E-2</v>
      </c>
      <c r="U2115" s="126">
        <v>2.5999999999999999E-2</v>
      </c>
      <c r="V2115" s="412">
        <v>2.5999999999999999E-2</v>
      </c>
      <c r="W2115" s="126">
        <v>2.5999999999999999E-2</v>
      </c>
      <c r="X2115" s="126">
        <v>2.7E-2</v>
      </c>
      <c r="Y2115" s="126">
        <v>2.7E-2</v>
      </c>
      <c r="Z2115" s="126">
        <v>2.7E-2</v>
      </c>
      <c r="AA2115" s="126">
        <v>2.5999999999999999E-2</v>
      </c>
      <c r="AB2115" s="128">
        <v>2.5999999999999999E-2</v>
      </c>
      <c r="AC2115" s="58">
        <f>SUM(D2115:AB2115)</f>
        <v>0.63600000000000034</v>
      </c>
      <c r="AD2115" s="69"/>
      <c r="AE2115" s="69">
        <v>0.04</v>
      </c>
      <c r="AF2115" s="117"/>
      <c r="AG2115" s="117"/>
      <c r="AH2115" s="117"/>
      <c r="AI2115" s="117"/>
      <c r="AJ2115" s="117"/>
      <c r="AK2115" s="117"/>
      <c r="AL2115" s="117"/>
      <c r="AM2115" s="117"/>
      <c r="AN2115" s="117"/>
      <c r="AO2115" s="117"/>
      <c r="AP2115" s="117"/>
      <c r="AQ2115" s="117"/>
      <c r="AR2115" s="117"/>
      <c r="AS2115" s="117"/>
      <c r="AT2115" s="117"/>
      <c r="AU2115" s="117"/>
      <c r="AV2115" s="117"/>
      <c r="AW2115" s="117"/>
      <c r="AX2115" s="117"/>
      <c r="AY2115" s="117"/>
      <c r="AZ2115" s="117"/>
      <c r="BA2115" s="117"/>
      <c r="BB2115" s="117"/>
      <c r="BC2115" s="117"/>
      <c r="BD2115" s="117"/>
    </row>
    <row r="2116" spans="1:81" ht="10.5" customHeight="1" thickBot="1">
      <c r="A2116" s="658" t="s">
        <v>107</v>
      </c>
      <c r="B2116" s="185"/>
      <c r="C2116" s="185"/>
      <c r="D2116" s="185"/>
      <c r="E2116" s="185">
        <v>1</v>
      </c>
      <c r="F2116" s="185">
        <v>2</v>
      </c>
      <c r="G2116" s="185">
        <v>3</v>
      </c>
      <c r="H2116" s="415">
        <v>4</v>
      </c>
      <c r="I2116" s="185">
        <v>5</v>
      </c>
      <c r="J2116" s="185">
        <v>6</v>
      </c>
      <c r="K2116" s="185">
        <v>7</v>
      </c>
      <c r="L2116" s="185">
        <v>8</v>
      </c>
      <c r="M2116" s="185">
        <v>9</v>
      </c>
      <c r="N2116" s="415">
        <v>10</v>
      </c>
      <c r="O2116" s="185">
        <v>11</v>
      </c>
      <c r="P2116" s="185">
        <v>12</v>
      </c>
      <c r="Q2116" s="185">
        <v>13</v>
      </c>
      <c r="R2116" s="185">
        <v>14</v>
      </c>
      <c r="S2116" s="185">
        <v>15</v>
      </c>
      <c r="T2116" s="185">
        <v>16</v>
      </c>
      <c r="U2116" s="185">
        <v>17</v>
      </c>
      <c r="V2116" s="415">
        <v>18</v>
      </c>
      <c r="W2116" s="185">
        <v>19</v>
      </c>
      <c r="X2116" s="185">
        <v>20</v>
      </c>
      <c r="Y2116" s="185">
        <v>21</v>
      </c>
      <c r="Z2116" s="185">
        <v>22</v>
      </c>
      <c r="AA2116" s="185">
        <v>23</v>
      </c>
      <c r="AB2116" s="186">
        <v>24</v>
      </c>
    </row>
    <row r="2117" spans="1:81" ht="10.5" customHeight="1">
      <c r="A2117" s="391" t="s">
        <v>78</v>
      </c>
      <c r="B2117" s="48"/>
      <c r="C2117" s="862" t="s">
        <v>136</v>
      </c>
      <c r="D2117" s="255" t="s">
        <v>39</v>
      </c>
      <c r="E2117" s="48">
        <v>6.4</v>
      </c>
      <c r="F2117" s="48">
        <v>6.4</v>
      </c>
      <c r="G2117" s="48">
        <v>6.4</v>
      </c>
      <c r="H2117" s="392">
        <v>6.3</v>
      </c>
      <c r="I2117" s="853">
        <v>6.4</v>
      </c>
      <c r="J2117" s="853">
        <v>6.4</v>
      </c>
      <c r="K2117" s="853">
        <v>6.3</v>
      </c>
      <c r="L2117" s="48">
        <v>6.5</v>
      </c>
      <c r="M2117" s="48">
        <v>6.5</v>
      </c>
      <c r="N2117" s="392">
        <v>6.5</v>
      </c>
      <c r="O2117" s="48">
        <v>6.5</v>
      </c>
      <c r="P2117" s="48">
        <v>6.5</v>
      </c>
      <c r="Q2117" s="48">
        <v>6.5</v>
      </c>
      <c r="R2117" s="48">
        <v>6.4</v>
      </c>
      <c r="S2117" s="48">
        <v>6.4</v>
      </c>
      <c r="T2117" s="48">
        <v>6.4</v>
      </c>
      <c r="U2117" s="48">
        <v>6.4</v>
      </c>
      <c r="V2117" s="392">
        <v>6.4</v>
      </c>
      <c r="W2117" s="48">
        <v>6.4</v>
      </c>
      <c r="X2117" s="48">
        <v>6.5</v>
      </c>
      <c r="Y2117" s="48">
        <v>6.4</v>
      </c>
      <c r="Z2117" s="48">
        <v>6.4</v>
      </c>
      <c r="AA2117" s="48">
        <v>6.4</v>
      </c>
      <c r="AB2117" s="49">
        <v>6.4</v>
      </c>
    </row>
    <row r="2118" spans="1:81" ht="10.5" customHeight="1" thickBot="1">
      <c r="A2118" s="393" t="s">
        <v>79</v>
      </c>
      <c r="B2118" s="50"/>
      <c r="C2118" s="863" t="s">
        <v>136</v>
      </c>
      <c r="D2118" s="257" t="s">
        <v>39</v>
      </c>
      <c r="E2118" s="50">
        <v>6.4</v>
      </c>
      <c r="F2118" s="50">
        <v>6.4</v>
      </c>
      <c r="G2118" s="50">
        <v>6.4</v>
      </c>
      <c r="H2118" s="394">
        <v>6.4</v>
      </c>
      <c r="I2118" s="50">
        <v>6.4</v>
      </c>
      <c r="J2118" s="50">
        <v>6.4</v>
      </c>
      <c r="K2118" s="50">
        <v>6.5</v>
      </c>
      <c r="L2118" s="50">
        <v>6.4</v>
      </c>
      <c r="M2118" s="50">
        <v>6.4</v>
      </c>
      <c r="N2118" s="394">
        <v>6.4</v>
      </c>
      <c r="O2118" s="50">
        <v>6.4</v>
      </c>
      <c r="P2118" s="50">
        <v>6.4</v>
      </c>
      <c r="Q2118" s="50">
        <v>6.4</v>
      </c>
      <c r="R2118" s="50">
        <v>6.3</v>
      </c>
      <c r="S2118" s="50">
        <v>6.2</v>
      </c>
      <c r="T2118" s="50">
        <v>6.4</v>
      </c>
      <c r="U2118" s="50">
        <v>6.3</v>
      </c>
      <c r="V2118" s="394">
        <v>6.4</v>
      </c>
      <c r="W2118" s="50">
        <v>6.4</v>
      </c>
      <c r="X2118" s="50">
        <v>6.3</v>
      </c>
      <c r="Y2118" s="50">
        <v>6.3</v>
      </c>
      <c r="Z2118" s="50">
        <v>6.3</v>
      </c>
      <c r="AA2118" s="50">
        <v>6.4</v>
      </c>
      <c r="AB2118" s="51">
        <v>6.3</v>
      </c>
    </row>
    <row r="2119" spans="1:81" s="1" customFormat="1" ht="10.5" customHeight="1">
      <c r="A2119" s="1388" t="s">
        <v>108</v>
      </c>
      <c r="B2119" s="1391" t="s">
        <v>777</v>
      </c>
      <c r="C2119" s="1264"/>
      <c r="D2119" s="1266"/>
      <c r="E2119" s="88"/>
      <c r="F2119" s="88"/>
      <c r="G2119" s="88"/>
      <c r="H2119" s="448"/>
      <c r="I2119" s="88"/>
      <c r="J2119" s="88"/>
      <c r="K2119" s="88"/>
      <c r="L2119" s="88"/>
      <c r="M2119" s="88"/>
      <c r="N2119" s="448"/>
      <c r="O2119" s="88"/>
      <c r="P2119" s="88"/>
      <c r="Q2119" s="88"/>
      <c r="R2119" s="88"/>
      <c r="S2119" s="88"/>
      <c r="T2119" s="88"/>
      <c r="U2119" s="88"/>
      <c r="V2119" s="448"/>
      <c r="W2119" s="88"/>
      <c r="X2119" s="88"/>
      <c r="Y2119" s="88"/>
      <c r="Z2119" s="88"/>
      <c r="AA2119" s="88"/>
      <c r="AB2119" s="89"/>
      <c r="AC2119" s="475" t="s">
        <v>125</v>
      </c>
      <c r="AD2119" s="61">
        <f>AD2122/AC2121</f>
        <v>20.588235294117638</v>
      </c>
      <c r="AE2119" s="69"/>
      <c r="AF2119" s="463"/>
      <c r="AG2119" s="117"/>
      <c r="AH2119" s="117"/>
      <c r="AI2119" s="117"/>
      <c r="AJ2119" s="117"/>
      <c r="AK2119" s="117"/>
      <c r="AL2119" s="117"/>
      <c r="AM2119" s="117"/>
      <c r="AN2119" s="117"/>
      <c r="AO2119" s="117"/>
      <c r="AP2119" s="117"/>
      <c r="AQ2119" s="117"/>
      <c r="AR2119" s="117"/>
      <c r="AS2119" s="117"/>
      <c r="AT2119" s="117"/>
      <c r="AU2119" s="117"/>
      <c r="AV2119" s="117"/>
      <c r="AW2119" s="117"/>
      <c r="AX2119" s="117"/>
      <c r="AY2119" s="117"/>
      <c r="AZ2119" s="117"/>
      <c r="BA2119" s="117"/>
      <c r="BB2119" s="117"/>
      <c r="BC2119" s="117"/>
      <c r="BD2119" s="117"/>
      <c r="BE2119" s="376"/>
      <c r="BF2119" s="376"/>
      <c r="BG2119" s="376"/>
      <c r="BH2119" s="376"/>
      <c r="BI2119" s="376"/>
      <c r="BJ2119" s="376"/>
      <c r="BK2119" s="376"/>
      <c r="BL2119" s="376"/>
      <c r="BM2119" s="376"/>
      <c r="BN2119" s="376"/>
      <c r="BO2119" s="376"/>
      <c r="BP2119" s="376"/>
      <c r="BQ2119" s="376"/>
      <c r="BR2119" s="376"/>
      <c r="BS2119" s="376"/>
      <c r="BT2119" s="376"/>
      <c r="BU2119" s="376"/>
      <c r="BV2119" s="376"/>
      <c r="BW2119" s="376"/>
      <c r="BX2119" s="376"/>
      <c r="BY2119" s="187"/>
      <c r="BZ2119" s="187"/>
      <c r="CA2119" s="187"/>
      <c r="CB2119" s="187"/>
      <c r="CC2119" s="187"/>
    </row>
    <row r="2120" spans="1:81" s="1" customFormat="1" ht="10.5" customHeight="1">
      <c r="A2120" s="1389"/>
      <c r="B2120" s="1392"/>
      <c r="C2120" s="1265" t="s">
        <v>139</v>
      </c>
      <c r="D2120" s="155" t="s">
        <v>34</v>
      </c>
      <c r="E2120" s="223">
        <f>ROUND(SQRT(E2121^2+E2122^2)*1000/(1.73*E$2117),0)</f>
        <v>0</v>
      </c>
      <c r="F2120" s="223">
        <f t="shared" ref="F2120:AB2120" si="3588">ROUND(SQRT(F2121^2+F2122^2)*1000/(1.73*F$2117),0)</f>
        <v>0</v>
      </c>
      <c r="G2120" s="223">
        <f t="shared" si="3588"/>
        <v>0</v>
      </c>
      <c r="H2120" s="514">
        <f t="shared" si="3588"/>
        <v>0</v>
      </c>
      <c r="I2120" s="223">
        <f t="shared" si="3588"/>
        <v>0</v>
      </c>
      <c r="J2120" s="223">
        <f t="shared" si="3588"/>
        <v>0</v>
      </c>
      <c r="K2120" s="223">
        <f t="shared" si="3588"/>
        <v>0</v>
      </c>
      <c r="L2120" s="223">
        <f t="shared" si="3588"/>
        <v>0</v>
      </c>
      <c r="M2120" s="223">
        <f t="shared" si="3588"/>
        <v>0</v>
      </c>
      <c r="N2120" s="514">
        <f t="shared" si="3588"/>
        <v>0</v>
      </c>
      <c r="O2120" s="223">
        <f t="shared" si="3588"/>
        <v>0</v>
      </c>
      <c r="P2120" s="223">
        <f t="shared" si="3588"/>
        <v>0</v>
      </c>
      <c r="Q2120" s="223">
        <f t="shared" si="3588"/>
        <v>0</v>
      </c>
      <c r="R2120" s="223">
        <f t="shared" si="3588"/>
        <v>0</v>
      </c>
      <c r="S2120" s="223">
        <f t="shared" si="3588"/>
        <v>0</v>
      </c>
      <c r="T2120" s="223">
        <f t="shared" si="3588"/>
        <v>0</v>
      </c>
      <c r="U2120" s="223">
        <f t="shared" si="3588"/>
        <v>0</v>
      </c>
      <c r="V2120" s="514">
        <f t="shared" si="3588"/>
        <v>0</v>
      </c>
      <c r="W2120" s="223">
        <f t="shared" si="3588"/>
        <v>0</v>
      </c>
      <c r="X2120" s="223">
        <f t="shared" si="3588"/>
        <v>0</v>
      </c>
      <c r="Y2120" s="223">
        <f t="shared" si="3588"/>
        <v>0</v>
      </c>
      <c r="Z2120" s="223">
        <f t="shared" si="3588"/>
        <v>0</v>
      </c>
      <c r="AA2120" s="223">
        <f>ROUND(SQRT(AA2121^2+AA2122^2)*1000/(1.73*AA$2117),0)</f>
        <v>0</v>
      </c>
      <c r="AB2120" s="224">
        <f t="shared" si="3588"/>
        <v>0</v>
      </c>
      <c r="AC2120" s="382"/>
      <c r="AD2120" s="206"/>
      <c r="AE2120" s="69"/>
      <c r="AF2120" s="386"/>
      <c r="AG2120" s="386"/>
      <c r="AH2120" s="386"/>
      <c r="AI2120" s="386"/>
      <c r="AJ2120" s="386"/>
      <c r="AK2120" s="386"/>
      <c r="AL2120" s="386"/>
      <c r="AM2120" s="386"/>
      <c r="AN2120" s="386"/>
      <c r="AO2120" s="386"/>
      <c r="AP2120" s="386"/>
      <c r="AQ2120" s="386"/>
      <c r="AR2120" s="386"/>
      <c r="AS2120" s="386"/>
      <c r="AT2120" s="386"/>
      <c r="AU2120" s="386"/>
      <c r="AV2120" s="386"/>
      <c r="AW2120" s="386"/>
      <c r="AX2120" s="386"/>
      <c r="AY2120" s="386"/>
      <c r="AZ2120" s="386"/>
      <c r="BA2120" s="386"/>
      <c r="BB2120" s="386"/>
      <c r="BC2120" s="386"/>
      <c r="BD2120" s="386"/>
      <c r="BE2120" s="376"/>
      <c r="BF2120" s="376"/>
      <c r="BG2120" s="376"/>
      <c r="BH2120" s="376"/>
      <c r="BI2120" s="376"/>
      <c r="BJ2120" s="376"/>
      <c r="BK2120" s="376"/>
      <c r="BL2120" s="376"/>
      <c r="BM2120" s="376"/>
      <c r="BN2120" s="376"/>
      <c r="BO2120" s="376"/>
      <c r="BP2120" s="376"/>
      <c r="BQ2120" s="376"/>
      <c r="BR2120" s="376"/>
      <c r="BS2120" s="376"/>
      <c r="BT2120" s="376"/>
      <c r="BU2120" s="376"/>
      <c r="BV2120" s="376"/>
      <c r="BW2120" s="376"/>
      <c r="BX2120" s="376"/>
      <c r="BY2120" s="187"/>
      <c r="BZ2120" s="187"/>
      <c r="CA2120" s="187"/>
      <c r="CB2120" s="187"/>
      <c r="CC2120" s="187"/>
    </row>
    <row r="2121" spans="1:81" s="1" customFormat="1" ht="10.5" customHeight="1">
      <c r="A2121" s="1389"/>
      <c r="B2121" s="1392"/>
      <c r="C2121" s="1265" t="s">
        <v>967</v>
      </c>
      <c r="D2121" s="155" t="s">
        <v>126</v>
      </c>
      <c r="E2121" s="865">
        <v>7.2000000000000002E-5</v>
      </c>
      <c r="F2121" s="865">
        <v>4.8000000000000001E-5</v>
      </c>
      <c r="G2121" s="865">
        <v>4.8000000000000001E-5</v>
      </c>
      <c r="H2121" s="868">
        <v>4.8000000000000001E-5</v>
      </c>
      <c r="I2121" s="865">
        <v>4.8000000000000001E-5</v>
      </c>
      <c r="J2121" s="865">
        <v>4.8000000000000001E-5</v>
      </c>
      <c r="K2121" s="865">
        <v>4.8000000000000001E-5</v>
      </c>
      <c r="L2121" s="865">
        <v>4.8000000000000001E-5</v>
      </c>
      <c r="M2121" s="865">
        <v>7.2000000000000002E-5</v>
      </c>
      <c r="N2121" s="868">
        <v>4.8000000000000001E-5</v>
      </c>
      <c r="O2121" s="865">
        <v>4.8000000000000001E-5</v>
      </c>
      <c r="P2121" s="865">
        <v>4.8000000000000001E-5</v>
      </c>
      <c r="Q2121" s="865">
        <v>4.8000000000000001E-5</v>
      </c>
      <c r="R2121" s="865">
        <v>4.8000000000000001E-5</v>
      </c>
      <c r="S2121" s="865">
        <v>4.8000000000000001E-5</v>
      </c>
      <c r="T2121" s="865">
        <v>4.8000000000000001E-5</v>
      </c>
      <c r="U2121" s="865">
        <v>7.2000000000000002E-5</v>
      </c>
      <c r="V2121" s="868">
        <v>4.8000000000000001E-5</v>
      </c>
      <c r="W2121" s="865">
        <v>4.8000000000000001E-5</v>
      </c>
      <c r="X2121" s="865">
        <v>4.8000000000000001E-5</v>
      </c>
      <c r="Y2121" s="865">
        <v>4.8000000000000001E-5</v>
      </c>
      <c r="Z2121" s="865">
        <v>4.8000000000000001E-5</v>
      </c>
      <c r="AA2121" s="865">
        <v>4.8000000000000001E-5</v>
      </c>
      <c r="AB2121" s="912">
        <v>4.8000000000000001E-5</v>
      </c>
      <c r="AC2121" s="58">
        <f>SUM(D2121:AB2121)</f>
        <v>1.2240000000000003E-3</v>
      </c>
      <c r="AD2121" s="61"/>
      <c r="AE2121" s="69">
        <v>3.6</v>
      </c>
      <c r="AF2121" s="117"/>
      <c r="AG2121" s="117"/>
      <c r="AH2121" s="117"/>
      <c r="AI2121" s="117"/>
      <c r="AJ2121" s="117"/>
      <c r="AK2121" s="117"/>
      <c r="AL2121" s="117"/>
      <c r="AM2121" s="117"/>
      <c r="AN2121" s="117"/>
      <c r="AO2121" s="117"/>
      <c r="AP2121" s="117"/>
      <c r="AQ2121" s="117"/>
      <c r="AR2121" s="117"/>
      <c r="AS2121" s="117"/>
      <c r="AT2121" s="117"/>
      <c r="AU2121" s="117"/>
      <c r="AV2121" s="117"/>
      <c r="AW2121" s="117"/>
      <c r="AX2121" s="117"/>
      <c r="AY2121" s="117"/>
      <c r="AZ2121" s="117"/>
      <c r="BA2121" s="117"/>
      <c r="BB2121" s="117"/>
      <c r="BC2121" s="117"/>
      <c r="BD2121" s="117"/>
      <c r="BE2121" s="376"/>
      <c r="BF2121" s="376"/>
      <c r="BG2121" s="376"/>
      <c r="BH2121" s="376"/>
      <c r="BI2121" s="376"/>
      <c r="BJ2121" s="376"/>
      <c r="BK2121" s="376"/>
      <c r="BL2121" s="376"/>
      <c r="BM2121" s="376"/>
      <c r="BN2121" s="376"/>
      <c r="BO2121" s="376"/>
      <c r="BP2121" s="376"/>
      <c r="BQ2121" s="376"/>
      <c r="BR2121" s="376"/>
      <c r="BS2121" s="376"/>
      <c r="BT2121" s="376"/>
      <c r="BU2121" s="376"/>
      <c r="BV2121" s="376"/>
      <c r="BW2121" s="376"/>
      <c r="BX2121" s="376"/>
      <c r="BY2121" s="187"/>
      <c r="BZ2121" s="187"/>
      <c r="CA2121" s="187"/>
      <c r="CB2121" s="187"/>
      <c r="CC2121" s="187"/>
    </row>
    <row r="2122" spans="1:81" s="1" customFormat="1" ht="10.5" customHeight="1">
      <c r="A2122" s="1389"/>
      <c r="B2122" s="1392"/>
      <c r="C2122" s="1265" t="s">
        <v>967</v>
      </c>
      <c r="D2122" s="155" t="s">
        <v>127</v>
      </c>
      <c r="E2122" s="865">
        <v>1.0319999999999999E-3</v>
      </c>
      <c r="F2122" s="865">
        <v>1.0319999999999999E-3</v>
      </c>
      <c r="G2122" s="865">
        <v>1.0560000000000001E-3</v>
      </c>
      <c r="H2122" s="868">
        <v>1.0319999999999999E-3</v>
      </c>
      <c r="I2122" s="865">
        <v>1.0319999999999999E-3</v>
      </c>
      <c r="J2122" s="865">
        <v>1.0560000000000001E-3</v>
      </c>
      <c r="K2122" s="865">
        <v>1.0319999999999999E-3</v>
      </c>
      <c r="L2122" s="865">
        <v>1.0560000000000001E-3</v>
      </c>
      <c r="M2122" s="865">
        <v>1.1039999999999999E-3</v>
      </c>
      <c r="N2122" s="868">
        <v>1.08E-3</v>
      </c>
      <c r="O2122" s="865">
        <v>1.08E-3</v>
      </c>
      <c r="P2122" s="865">
        <v>1.08E-3</v>
      </c>
      <c r="Q2122" s="865">
        <v>1.08E-3</v>
      </c>
      <c r="R2122" s="865">
        <v>1.0560000000000001E-3</v>
      </c>
      <c r="S2122" s="865">
        <v>1.0319999999999999E-3</v>
      </c>
      <c r="T2122" s="865">
        <v>1.0319999999999999E-3</v>
      </c>
      <c r="U2122" s="865">
        <v>1.0319999999999999E-3</v>
      </c>
      <c r="V2122" s="868">
        <v>1.0319999999999999E-3</v>
      </c>
      <c r="W2122" s="865">
        <v>1.0319999999999999E-3</v>
      </c>
      <c r="X2122" s="865">
        <v>1.0560000000000001E-3</v>
      </c>
      <c r="Y2122" s="865">
        <v>1.0560000000000001E-3</v>
      </c>
      <c r="Z2122" s="865">
        <v>1.0560000000000001E-3</v>
      </c>
      <c r="AA2122" s="865">
        <v>1.0319999999999999E-3</v>
      </c>
      <c r="AB2122" s="912">
        <v>1.0319999999999999E-3</v>
      </c>
      <c r="AC2122" s="382"/>
      <c r="AD2122" s="61">
        <f>SUM(E2122:AB2122)</f>
        <v>2.5199999999999993E-2</v>
      </c>
      <c r="AE2122" s="69">
        <v>3.6</v>
      </c>
      <c r="AF2122" s="384"/>
      <c r="AG2122" s="384"/>
      <c r="AH2122" s="384"/>
      <c r="AI2122" s="384"/>
      <c r="AJ2122" s="384"/>
      <c r="AK2122" s="384"/>
      <c r="AL2122" s="384"/>
      <c r="AM2122" s="384"/>
      <c r="AN2122" s="384"/>
      <c r="AO2122" s="384"/>
      <c r="AP2122" s="384"/>
      <c r="AQ2122" s="384"/>
      <c r="AR2122" s="384"/>
      <c r="AS2122" s="384"/>
      <c r="AT2122" s="384"/>
      <c r="AU2122" s="384"/>
      <c r="AV2122" s="384"/>
      <c r="AW2122" s="384"/>
      <c r="AX2122" s="384"/>
      <c r="AY2122" s="384"/>
      <c r="AZ2122" s="384"/>
      <c r="BA2122" s="384"/>
      <c r="BB2122" s="384"/>
      <c r="BC2122" s="384"/>
      <c r="BD2122" s="384"/>
      <c r="BE2122" s="376"/>
      <c r="BF2122" s="376"/>
      <c r="BG2122" s="376"/>
      <c r="BH2122" s="376"/>
      <c r="BI2122" s="376"/>
      <c r="BJ2122" s="376"/>
      <c r="BK2122" s="376"/>
      <c r="BL2122" s="376"/>
      <c r="BM2122" s="376"/>
      <c r="BN2122" s="376"/>
      <c r="BO2122" s="376"/>
      <c r="BP2122" s="376"/>
      <c r="BQ2122" s="376"/>
      <c r="BR2122" s="376"/>
      <c r="BS2122" s="376"/>
      <c r="BT2122" s="376"/>
      <c r="BU2122" s="376"/>
      <c r="BV2122" s="376"/>
      <c r="BW2122" s="376"/>
      <c r="BX2122" s="376"/>
      <c r="BY2122" s="187"/>
      <c r="BZ2122" s="187"/>
      <c r="CA2122" s="187"/>
      <c r="CB2122" s="187"/>
      <c r="CC2122" s="187"/>
    </row>
    <row r="2123" spans="1:81" s="1" customFormat="1" ht="10.5" customHeight="1" thickBot="1">
      <c r="A2123" s="1390"/>
      <c r="B2123" s="1393"/>
      <c r="C2123" s="312"/>
      <c r="D2123" s="271" t="s">
        <v>42</v>
      </c>
      <c r="E2123" s="63">
        <f t="shared" ref="E2123:AB2123" si="3589">E2122/E2121</f>
        <v>14.333333333333332</v>
      </c>
      <c r="F2123" s="63">
        <f t="shared" si="3589"/>
        <v>21.499999999999996</v>
      </c>
      <c r="G2123" s="63">
        <f t="shared" si="3589"/>
        <v>22</v>
      </c>
      <c r="H2123" s="417">
        <f t="shared" si="3589"/>
        <v>21.499999999999996</v>
      </c>
      <c r="I2123" s="63">
        <f t="shared" si="3589"/>
        <v>21.499999999999996</v>
      </c>
      <c r="J2123" s="63">
        <f t="shared" si="3589"/>
        <v>22</v>
      </c>
      <c r="K2123" s="63">
        <f t="shared" si="3589"/>
        <v>21.499999999999996</v>
      </c>
      <c r="L2123" s="63">
        <f t="shared" si="3589"/>
        <v>22</v>
      </c>
      <c r="M2123" s="63">
        <f t="shared" si="3589"/>
        <v>15.333333333333332</v>
      </c>
      <c r="N2123" s="417">
        <f t="shared" si="3589"/>
        <v>22.5</v>
      </c>
      <c r="O2123" s="63">
        <f t="shared" si="3589"/>
        <v>22.5</v>
      </c>
      <c r="P2123" s="63">
        <f t="shared" si="3589"/>
        <v>22.5</v>
      </c>
      <c r="Q2123" s="63">
        <f t="shared" si="3589"/>
        <v>22.5</v>
      </c>
      <c r="R2123" s="63">
        <f t="shared" si="3589"/>
        <v>22</v>
      </c>
      <c r="S2123" s="63">
        <f t="shared" si="3589"/>
        <v>21.499999999999996</v>
      </c>
      <c r="T2123" s="63">
        <f t="shared" si="3589"/>
        <v>21.499999999999996</v>
      </c>
      <c r="U2123" s="63">
        <f t="shared" si="3589"/>
        <v>14.333333333333332</v>
      </c>
      <c r="V2123" s="417">
        <f t="shared" si="3589"/>
        <v>21.499999999999996</v>
      </c>
      <c r="W2123" s="63">
        <f t="shared" si="3589"/>
        <v>21.499999999999996</v>
      </c>
      <c r="X2123" s="63">
        <f t="shared" si="3589"/>
        <v>22</v>
      </c>
      <c r="Y2123" s="63">
        <f t="shared" si="3589"/>
        <v>22</v>
      </c>
      <c r="Z2123" s="63">
        <f t="shared" si="3589"/>
        <v>22</v>
      </c>
      <c r="AA2123" s="63">
        <f t="shared" si="3589"/>
        <v>21.499999999999996</v>
      </c>
      <c r="AB2123" s="64">
        <f t="shared" si="3589"/>
        <v>21.499999999999996</v>
      </c>
      <c r="AC2123" s="382"/>
      <c r="AD2123" s="61"/>
      <c r="AE2123" s="69"/>
      <c r="AF2123" s="384"/>
      <c r="AG2123" s="384"/>
      <c r="AH2123" s="384"/>
      <c r="AI2123" s="384"/>
      <c r="AJ2123" s="384"/>
      <c r="AK2123" s="384"/>
      <c r="AL2123" s="384"/>
      <c r="AM2123" s="384"/>
      <c r="AN2123" s="384"/>
      <c r="AO2123" s="384"/>
      <c r="AP2123" s="384"/>
      <c r="AQ2123" s="384"/>
      <c r="AR2123" s="384"/>
      <c r="AS2123" s="384"/>
      <c r="AT2123" s="384"/>
      <c r="AU2123" s="384"/>
      <c r="AV2123" s="384"/>
      <c r="AW2123" s="384"/>
      <c r="AX2123" s="384"/>
      <c r="AY2123" s="384"/>
      <c r="AZ2123" s="384"/>
      <c r="BA2123" s="384"/>
      <c r="BB2123" s="384"/>
      <c r="BC2123" s="384"/>
      <c r="BD2123" s="384"/>
      <c r="BE2123" s="376"/>
      <c r="BF2123" s="376"/>
      <c r="BG2123" s="376"/>
      <c r="BH2123" s="376"/>
      <c r="BI2123" s="376"/>
      <c r="BJ2123" s="376"/>
      <c r="BK2123" s="376"/>
      <c r="BL2123" s="376"/>
      <c r="BM2123" s="376"/>
      <c r="BN2123" s="376"/>
      <c r="BO2123" s="376"/>
      <c r="BP2123" s="376"/>
      <c r="BQ2123" s="376"/>
      <c r="BR2123" s="376"/>
      <c r="BS2123" s="376"/>
      <c r="BT2123" s="376"/>
      <c r="BU2123" s="376"/>
      <c r="BV2123" s="376"/>
      <c r="BW2123" s="376"/>
      <c r="BX2123" s="376"/>
      <c r="BY2123" s="187"/>
      <c r="BZ2123" s="187"/>
      <c r="CA2123" s="187"/>
      <c r="CB2123" s="187"/>
      <c r="CC2123" s="187"/>
    </row>
    <row r="2124" spans="1:81" s="1" customFormat="1" ht="10.5" customHeight="1">
      <c r="A2124" s="1388" t="s">
        <v>14</v>
      </c>
      <c r="B2124" s="1391" t="s">
        <v>687</v>
      </c>
      <c r="C2124" s="1264"/>
      <c r="D2124" s="1266"/>
      <c r="E2124" s="88"/>
      <c r="F2124" s="88"/>
      <c r="G2124" s="88"/>
      <c r="H2124" s="448"/>
      <c r="I2124" s="88"/>
      <c r="J2124" s="88"/>
      <c r="K2124" s="88"/>
      <c r="L2124" s="88"/>
      <c r="M2124" s="88"/>
      <c r="N2124" s="448"/>
      <c r="O2124" s="88"/>
      <c r="P2124" s="88"/>
      <c r="Q2124" s="88"/>
      <c r="R2124" s="88"/>
      <c r="S2124" s="88"/>
      <c r="T2124" s="88"/>
      <c r="U2124" s="88"/>
      <c r="V2124" s="448"/>
      <c r="W2124" s="88"/>
      <c r="X2124" s="88"/>
      <c r="Y2124" s="88"/>
      <c r="Z2124" s="88"/>
      <c r="AA2124" s="88"/>
      <c r="AB2124" s="89"/>
      <c r="AC2124" s="475" t="s">
        <v>125</v>
      </c>
      <c r="AD2124" s="61">
        <f>AD2127/AC2126</f>
        <v>1.2341124285592426</v>
      </c>
      <c r="AE2124" s="69"/>
      <c r="AF2124" s="463"/>
      <c r="AG2124" s="384"/>
      <c r="AH2124" s="384"/>
      <c r="AI2124" s="384"/>
      <c r="AJ2124" s="384"/>
      <c r="AK2124" s="384"/>
      <c r="AL2124" s="384"/>
      <c r="AM2124" s="384"/>
      <c r="AN2124" s="384"/>
      <c r="AO2124" s="384"/>
      <c r="AP2124" s="384"/>
      <c r="AQ2124" s="384"/>
      <c r="AR2124" s="384"/>
      <c r="AS2124" s="384"/>
      <c r="AT2124" s="384"/>
      <c r="AU2124" s="384"/>
      <c r="AV2124" s="384"/>
      <c r="AW2124" s="384"/>
      <c r="AX2124" s="384"/>
      <c r="AY2124" s="384"/>
      <c r="AZ2124" s="384"/>
      <c r="BA2124" s="384"/>
      <c r="BB2124" s="384"/>
      <c r="BC2124" s="384"/>
      <c r="BD2124" s="384"/>
      <c r="BE2124" s="376"/>
      <c r="BF2124" s="376"/>
      <c r="BG2124" s="376"/>
      <c r="BH2124" s="376"/>
      <c r="BI2124" s="376"/>
      <c r="BJ2124" s="376"/>
      <c r="BK2124" s="376"/>
      <c r="BL2124" s="376"/>
      <c r="BM2124" s="376"/>
      <c r="BN2124" s="376"/>
      <c r="BO2124" s="376"/>
      <c r="BP2124" s="376"/>
      <c r="BQ2124" s="376"/>
      <c r="BR2124" s="376"/>
      <c r="BS2124" s="376"/>
      <c r="BT2124" s="376"/>
      <c r="BU2124" s="376"/>
      <c r="BV2124" s="376"/>
      <c r="BW2124" s="376"/>
      <c r="BX2124" s="376"/>
      <c r="BY2124" s="187"/>
      <c r="BZ2124" s="187"/>
      <c r="CA2124" s="187"/>
      <c r="CB2124" s="187"/>
      <c r="CC2124" s="187"/>
    </row>
    <row r="2125" spans="1:81" s="1" customFormat="1" ht="10.5" customHeight="1">
      <c r="A2125" s="1389"/>
      <c r="B2125" s="1392"/>
      <c r="C2125" s="1265" t="s">
        <v>139</v>
      </c>
      <c r="D2125" s="155" t="s">
        <v>34</v>
      </c>
      <c r="E2125" s="223">
        <f>ROUND(SQRT(E2126^2+E2127^2)*1000/(1.73*E$2118),0)</f>
        <v>0</v>
      </c>
      <c r="F2125" s="223">
        <f t="shared" ref="F2125:AB2125" si="3590">ROUND(SQRT(F2126^2+F2127^2)*1000/(1.73*F$2118),0)</f>
        <v>1</v>
      </c>
      <c r="G2125" s="223">
        <f t="shared" si="3590"/>
        <v>0</v>
      </c>
      <c r="H2125" s="514">
        <f t="shared" si="3590"/>
        <v>0</v>
      </c>
      <c r="I2125" s="223">
        <f t="shared" si="3590"/>
        <v>0</v>
      </c>
      <c r="J2125" s="223">
        <f t="shared" si="3590"/>
        <v>2</v>
      </c>
      <c r="K2125" s="223">
        <f t="shared" si="3590"/>
        <v>2</v>
      </c>
      <c r="L2125" s="223">
        <f t="shared" si="3590"/>
        <v>2</v>
      </c>
      <c r="M2125" s="223">
        <f t="shared" si="3590"/>
        <v>1</v>
      </c>
      <c r="N2125" s="514">
        <f t="shared" si="3590"/>
        <v>0</v>
      </c>
      <c r="O2125" s="223">
        <f t="shared" si="3590"/>
        <v>0</v>
      </c>
      <c r="P2125" s="223">
        <f t="shared" si="3590"/>
        <v>2</v>
      </c>
      <c r="Q2125" s="223">
        <f t="shared" si="3590"/>
        <v>0</v>
      </c>
      <c r="R2125" s="223">
        <f t="shared" si="3590"/>
        <v>1</v>
      </c>
      <c r="S2125" s="223">
        <f t="shared" si="3590"/>
        <v>3</v>
      </c>
      <c r="T2125" s="223">
        <f t="shared" si="3590"/>
        <v>3</v>
      </c>
      <c r="U2125" s="223">
        <f t="shared" si="3590"/>
        <v>2</v>
      </c>
      <c r="V2125" s="514">
        <f t="shared" si="3590"/>
        <v>2</v>
      </c>
      <c r="W2125" s="223">
        <f t="shared" si="3590"/>
        <v>1</v>
      </c>
      <c r="X2125" s="223">
        <f t="shared" si="3590"/>
        <v>2</v>
      </c>
      <c r="Y2125" s="223">
        <f t="shared" si="3590"/>
        <v>1</v>
      </c>
      <c r="Z2125" s="223">
        <f t="shared" si="3590"/>
        <v>0</v>
      </c>
      <c r="AA2125" s="223">
        <f t="shared" si="3590"/>
        <v>0</v>
      </c>
      <c r="AB2125" s="224">
        <f t="shared" si="3590"/>
        <v>1</v>
      </c>
      <c r="AC2125" s="382"/>
      <c r="AD2125" s="206"/>
      <c r="AE2125" s="69"/>
      <c r="AF2125" s="386"/>
      <c r="AG2125" s="386"/>
      <c r="AH2125" s="386"/>
      <c r="AI2125" s="386"/>
      <c r="AJ2125" s="386"/>
      <c r="AK2125" s="386"/>
      <c r="AL2125" s="386"/>
      <c r="AM2125" s="386"/>
      <c r="AN2125" s="386"/>
      <c r="AO2125" s="386"/>
      <c r="AP2125" s="386"/>
      <c r="AQ2125" s="386"/>
      <c r="AR2125" s="386"/>
      <c r="AS2125" s="386"/>
      <c r="AT2125" s="386"/>
      <c r="AU2125" s="386"/>
      <c r="AV2125" s="386"/>
      <c r="AW2125" s="386"/>
      <c r="AX2125" s="386"/>
      <c r="AY2125" s="386"/>
      <c r="AZ2125" s="386"/>
      <c r="BA2125" s="386"/>
      <c r="BB2125" s="386"/>
      <c r="BC2125" s="386"/>
      <c r="BD2125" s="386"/>
      <c r="BE2125" s="376"/>
      <c r="BF2125" s="376"/>
      <c r="BG2125" s="376"/>
      <c r="BH2125" s="376"/>
      <c r="BI2125" s="376"/>
      <c r="BJ2125" s="376"/>
      <c r="BK2125" s="376"/>
      <c r="BL2125" s="376"/>
      <c r="BM2125" s="376"/>
      <c r="BN2125" s="376"/>
      <c r="BO2125" s="376"/>
      <c r="BP2125" s="376"/>
      <c r="BQ2125" s="376"/>
      <c r="BR2125" s="376"/>
      <c r="BS2125" s="376"/>
      <c r="BT2125" s="376"/>
      <c r="BU2125" s="376"/>
      <c r="BV2125" s="376"/>
      <c r="BW2125" s="376"/>
      <c r="BX2125" s="376"/>
      <c r="BY2125" s="187"/>
      <c r="BZ2125" s="187"/>
      <c r="CA2125" s="187"/>
      <c r="CB2125" s="187"/>
      <c r="CC2125" s="187"/>
    </row>
    <row r="2126" spans="1:81" s="1" customFormat="1" ht="10.5" customHeight="1">
      <c r="A2126" s="1389"/>
      <c r="B2126" s="1392"/>
      <c r="C2126" s="1265" t="s">
        <v>967</v>
      </c>
      <c r="D2126" s="155" t="s">
        <v>126</v>
      </c>
      <c r="E2126" s="865">
        <v>3.1199999999999999E-3</v>
      </c>
      <c r="F2126" s="865">
        <v>8.1840000000000003E-3</v>
      </c>
      <c r="G2126" s="865">
        <v>1.6799999999999999E-4</v>
      </c>
      <c r="H2126" s="868">
        <v>1.44E-4</v>
      </c>
      <c r="I2126" s="865">
        <v>1.6799999999999999E-4</v>
      </c>
      <c r="J2126" s="865">
        <v>1.0944000000000001E-2</v>
      </c>
      <c r="K2126" s="865">
        <v>1.3416000000000001E-2</v>
      </c>
      <c r="L2126" s="865">
        <v>1.128E-2</v>
      </c>
      <c r="M2126" s="865">
        <v>7.4159999999999998E-3</v>
      </c>
      <c r="N2126" s="868">
        <v>1.5839999999999999E-3</v>
      </c>
      <c r="O2126" s="865">
        <v>2.232E-3</v>
      </c>
      <c r="P2126" s="865">
        <v>1.2031999999999999E-2</v>
      </c>
      <c r="Q2126" s="865">
        <v>2.928E-3</v>
      </c>
      <c r="R2126" s="865">
        <v>7.7039999999999999E-3</v>
      </c>
      <c r="S2126" s="865">
        <v>2.0927999999999999E-2</v>
      </c>
      <c r="T2126" s="865">
        <v>2.2752000000000001E-2</v>
      </c>
      <c r="U2126" s="865">
        <v>1.6032000000000001E-2</v>
      </c>
      <c r="V2126" s="868">
        <v>1.4832E-2</v>
      </c>
      <c r="W2126" s="865">
        <v>5.4000000000000003E-3</v>
      </c>
      <c r="X2126" s="865">
        <v>1.0824E-2</v>
      </c>
      <c r="Y2126" s="865">
        <v>7.7039999999999999E-3</v>
      </c>
      <c r="Z2126" s="865">
        <v>1.44E-4</v>
      </c>
      <c r="AA2126" s="865">
        <v>1.44E-4</v>
      </c>
      <c r="AB2126" s="912">
        <v>7.4879999999999999E-3</v>
      </c>
      <c r="AC2126" s="58">
        <f>SUM(D2126:AB2126)</f>
        <v>0.18756799999999998</v>
      </c>
      <c r="AD2126" s="61"/>
      <c r="AE2126" s="69">
        <v>3.6</v>
      </c>
      <c r="AF2126" s="117"/>
      <c r="AG2126" s="117"/>
      <c r="AH2126" s="117"/>
      <c r="AI2126" s="117"/>
      <c r="AJ2126" s="117"/>
      <c r="AK2126" s="117"/>
      <c r="AL2126" s="117"/>
      <c r="AM2126" s="117"/>
      <c r="AN2126" s="117"/>
      <c r="AO2126" s="117"/>
      <c r="AP2126" s="117"/>
      <c r="AQ2126" s="117"/>
      <c r="AR2126" s="117"/>
      <c r="AS2126" s="117"/>
      <c r="AT2126" s="117"/>
      <c r="AU2126" s="117"/>
      <c r="AV2126" s="117"/>
      <c r="AW2126" s="117"/>
      <c r="AX2126" s="117"/>
      <c r="AY2126" s="117"/>
      <c r="AZ2126" s="117"/>
      <c r="BA2126" s="117"/>
      <c r="BB2126" s="117"/>
      <c r="BC2126" s="117"/>
      <c r="BD2126" s="117"/>
      <c r="BE2126" s="376"/>
      <c r="BF2126" s="376"/>
      <c r="BG2126" s="376"/>
      <c r="BH2126" s="376"/>
      <c r="BI2126" s="376"/>
      <c r="BJ2126" s="376"/>
      <c r="BK2126" s="376"/>
      <c r="BL2126" s="376"/>
      <c r="BM2126" s="376"/>
      <c r="BN2126" s="376"/>
      <c r="BO2126" s="376"/>
      <c r="BP2126" s="376"/>
      <c r="BQ2126" s="376"/>
      <c r="BR2126" s="376"/>
      <c r="BS2126" s="376"/>
      <c r="BT2126" s="376"/>
      <c r="BU2126" s="376"/>
      <c r="BV2126" s="376"/>
      <c r="BW2126" s="376"/>
      <c r="BX2126" s="376"/>
      <c r="BY2126" s="187"/>
      <c r="BZ2126" s="187"/>
      <c r="CA2126" s="187"/>
      <c r="CB2126" s="187"/>
      <c r="CC2126" s="187"/>
    </row>
    <row r="2127" spans="1:81" s="1" customFormat="1" ht="10.5" customHeight="1">
      <c r="A2127" s="1389"/>
      <c r="B2127" s="1392"/>
      <c r="C2127" s="1265" t="s">
        <v>967</v>
      </c>
      <c r="D2127" s="155" t="s">
        <v>127</v>
      </c>
      <c r="E2127" s="865">
        <v>3.7439999999999999E-3</v>
      </c>
      <c r="F2127" s="865">
        <v>1.0104E-2</v>
      </c>
      <c r="G2127" s="865">
        <v>5.9999999999999995E-4</v>
      </c>
      <c r="H2127" s="868">
        <v>5.7600000000000001E-4</v>
      </c>
      <c r="I2127" s="865">
        <v>5.7600000000000001E-4</v>
      </c>
      <c r="J2127" s="865">
        <v>1.4064E-2</v>
      </c>
      <c r="K2127" s="865">
        <v>1.6872000000000002E-2</v>
      </c>
      <c r="L2127" s="865">
        <v>1.4448000000000001E-2</v>
      </c>
      <c r="M2127" s="865">
        <v>9.2639999999999997E-3</v>
      </c>
      <c r="N2127" s="868">
        <v>2.232E-3</v>
      </c>
      <c r="O2127" s="865">
        <v>3.3600000000000001E-3</v>
      </c>
      <c r="P2127" s="865">
        <v>1.7328E-2</v>
      </c>
      <c r="Q2127" s="865">
        <v>3.9360000000000003E-3</v>
      </c>
      <c r="R2127" s="865">
        <v>9.5999999999999992E-3</v>
      </c>
      <c r="S2127" s="865">
        <v>2.3424E-2</v>
      </c>
      <c r="T2127" s="865">
        <v>2.5847999999999999E-2</v>
      </c>
      <c r="U2127" s="865">
        <v>1.8168E-2</v>
      </c>
      <c r="V2127" s="868">
        <v>1.7256000000000001E-2</v>
      </c>
      <c r="W2127" s="865">
        <v>6.888E-3</v>
      </c>
      <c r="X2127" s="865">
        <v>1.2912E-2</v>
      </c>
      <c r="Y2127" s="865">
        <v>9.4079999999999997E-3</v>
      </c>
      <c r="Z2127" s="865">
        <v>5.7600000000000001E-4</v>
      </c>
      <c r="AA2127" s="865">
        <v>6.2399999999999999E-4</v>
      </c>
      <c r="AB2127" s="912">
        <v>9.672E-3</v>
      </c>
      <c r="AC2127" s="58"/>
      <c r="AD2127" s="61">
        <f>SUM(D2127:AB2127)</f>
        <v>0.23148000000000002</v>
      </c>
      <c r="AE2127" s="69">
        <v>3.6</v>
      </c>
      <c r="AF2127" s="384"/>
      <c r="AG2127" s="384"/>
      <c r="AH2127" s="384"/>
      <c r="AI2127" s="384"/>
      <c r="AJ2127" s="384"/>
      <c r="AK2127" s="384"/>
      <c r="AL2127" s="384"/>
      <c r="AM2127" s="384"/>
      <c r="AN2127" s="384"/>
      <c r="AO2127" s="384"/>
      <c r="AP2127" s="384"/>
      <c r="AQ2127" s="384"/>
      <c r="AR2127" s="384"/>
      <c r="AS2127" s="384"/>
      <c r="AT2127" s="384"/>
      <c r="AU2127" s="384"/>
      <c r="AV2127" s="384"/>
      <c r="AW2127" s="384"/>
      <c r="AX2127" s="384"/>
      <c r="AY2127" s="384"/>
      <c r="AZ2127" s="384"/>
      <c r="BA2127" s="384"/>
      <c r="BB2127" s="384"/>
      <c r="BC2127" s="384"/>
      <c r="BD2127" s="384"/>
      <c r="BE2127" s="376"/>
      <c r="BF2127" s="376"/>
      <c r="BG2127" s="376"/>
      <c r="BH2127" s="376"/>
      <c r="BI2127" s="376"/>
      <c r="BJ2127" s="376"/>
      <c r="BK2127" s="376"/>
      <c r="BL2127" s="376"/>
      <c r="BM2127" s="376"/>
      <c r="BN2127" s="376"/>
      <c r="BO2127" s="376"/>
      <c r="BP2127" s="376"/>
      <c r="BQ2127" s="376"/>
      <c r="BR2127" s="376"/>
      <c r="BS2127" s="376"/>
      <c r="BT2127" s="376"/>
      <c r="BU2127" s="376"/>
      <c r="BV2127" s="376"/>
      <c r="BW2127" s="376"/>
      <c r="BX2127" s="376"/>
      <c r="BY2127" s="187"/>
      <c r="BZ2127" s="187"/>
      <c r="CA2127" s="187"/>
      <c r="CB2127" s="187"/>
      <c r="CC2127" s="187"/>
    </row>
    <row r="2128" spans="1:81" s="1" customFormat="1" ht="10.5" customHeight="1" thickBot="1">
      <c r="A2128" s="1390"/>
      <c r="B2128" s="1393"/>
      <c r="C2128" s="312"/>
      <c r="D2128" s="271" t="s">
        <v>42</v>
      </c>
      <c r="E2128" s="63">
        <f t="shared" ref="E2128:AB2128" si="3591">E2127/E2126</f>
        <v>1.2</v>
      </c>
      <c r="F2128" s="63">
        <f t="shared" si="3591"/>
        <v>1.2346041055718475</v>
      </c>
      <c r="G2128" s="63">
        <f t="shared" si="3591"/>
        <v>3.5714285714285712</v>
      </c>
      <c r="H2128" s="417">
        <f t="shared" si="3591"/>
        <v>4</v>
      </c>
      <c r="I2128" s="63">
        <f t="shared" si="3591"/>
        <v>3.4285714285714288</v>
      </c>
      <c r="J2128" s="63">
        <f t="shared" si="3591"/>
        <v>1.2850877192982455</v>
      </c>
      <c r="K2128" s="63">
        <f t="shared" si="3591"/>
        <v>1.2576028622540252</v>
      </c>
      <c r="L2128" s="63">
        <f t="shared" si="3591"/>
        <v>1.2808510638297872</v>
      </c>
      <c r="M2128" s="63">
        <f t="shared" si="3591"/>
        <v>1.2491909385113269</v>
      </c>
      <c r="N2128" s="417">
        <f t="shared" si="3591"/>
        <v>1.4090909090909092</v>
      </c>
      <c r="O2128" s="63">
        <f t="shared" si="3591"/>
        <v>1.5053763440860215</v>
      </c>
      <c r="P2128" s="63">
        <f t="shared" si="3591"/>
        <v>1.4401595744680851</v>
      </c>
      <c r="Q2128" s="63">
        <f t="shared" si="3591"/>
        <v>1.3442622950819674</v>
      </c>
      <c r="R2128" s="63">
        <f t="shared" si="3591"/>
        <v>1.2461059190031152</v>
      </c>
      <c r="S2128" s="63">
        <f t="shared" si="3591"/>
        <v>1.1192660550458717</v>
      </c>
      <c r="T2128" s="63">
        <f t="shared" si="3591"/>
        <v>1.1360759493670884</v>
      </c>
      <c r="U2128" s="63">
        <f t="shared" si="3591"/>
        <v>1.1332335329341316</v>
      </c>
      <c r="V2128" s="417">
        <f t="shared" si="3591"/>
        <v>1.1634304207119741</v>
      </c>
      <c r="W2128" s="63">
        <f t="shared" si="3591"/>
        <v>1.2755555555555556</v>
      </c>
      <c r="X2128" s="63">
        <f t="shared" si="3591"/>
        <v>1.1929046563192904</v>
      </c>
      <c r="Y2128" s="63">
        <f t="shared" si="3591"/>
        <v>1.2211838006230529</v>
      </c>
      <c r="Z2128" s="63">
        <f t="shared" si="3591"/>
        <v>4</v>
      </c>
      <c r="AA2128" s="63">
        <f t="shared" si="3591"/>
        <v>4.333333333333333</v>
      </c>
      <c r="AB2128" s="64">
        <f t="shared" si="3591"/>
        <v>1.2916666666666667</v>
      </c>
      <c r="AC2128" s="382"/>
      <c r="AD2128" s="61"/>
      <c r="AE2128" s="69"/>
      <c r="AF2128" s="384"/>
      <c r="AG2128" s="384"/>
      <c r="AH2128" s="384"/>
      <c r="AI2128" s="384"/>
      <c r="AJ2128" s="384"/>
      <c r="AK2128" s="384"/>
      <c r="AL2128" s="384"/>
      <c r="AM2128" s="384"/>
      <c r="AN2128" s="384"/>
      <c r="AO2128" s="384"/>
      <c r="AP2128" s="384"/>
      <c r="AQ2128" s="384"/>
      <c r="AR2128" s="384"/>
      <c r="AS2128" s="384"/>
      <c r="AT2128" s="384"/>
      <c r="AU2128" s="384"/>
      <c r="AV2128" s="384"/>
      <c r="AW2128" s="384"/>
      <c r="AX2128" s="384"/>
      <c r="AY2128" s="384"/>
      <c r="AZ2128" s="384"/>
      <c r="BA2128" s="384"/>
      <c r="BB2128" s="384"/>
      <c r="BC2128" s="384"/>
      <c r="BD2128" s="384"/>
      <c r="BE2128" s="376"/>
      <c r="BF2128" s="376"/>
      <c r="BG2128" s="376"/>
      <c r="BH2128" s="376"/>
      <c r="BI2128" s="376"/>
      <c r="BJ2128" s="376"/>
      <c r="BK2128" s="376"/>
      <c r="BL2128" s="376"/>
      <c r="BM2128" s="376"/>
      <c r="BN2128" s="376"/>
      <c r="BO2128" s="376"/>
      <c r="BP2128" s="376"/>
      <c r="BQ2128" s="376"/>
      <c r="BR2128" s="376"/>
      <c r="BS2128" s="376"/>
      <c r="BT2128" s="376"/>
      <c r="BU2128" s="376"/>
      <c r="BV2128" s="376"/>
      <c r="BW2128" s="376"/>
      <c r="BX2128" s="376"/>
      <c r="BY2128" s="187"/>
      <c r="BZ2128" s="187"/>
      <c r="CA2128" s="187"/>
      <c r="CB2128" s="187"/>
      <c r="CC2128" s="187"/>
    </row>
    <row r="2129" spans="1:81" s="1" customFormat="1" ht="10.5" customHeight="1">
      <c r="A2129" s="1388" t="s">
        <v>8</v>
      </c>
      <c r="B2129" s="1391" t="s">
        <v>911</v>
      </c>
      <c r="C2129" s="1264"/>
      <c r="D2129" s="1266"/>
      <c r="E2129" s="88"/>
      <c r="F2129" s="88"/>
      <c r="G2129" s="88"/>
      <c r="H2129" s="448"/>
      <c r="I2129" s="88"/>
      <c r="J2129" s="88"/>
      <c r="K2129" s="88"/>
      <c r="L2129" s="88"/>
      <c r="M2129" s="88"/>
      <c r="N2129" s="448"/>
      <c r="O2129" s="88"/>
      <c r="P2129" s="88"/>
      <c r="Q2129" s="88"/>
      <c r="R2129" s="88"/>
      <c r="S2129" s="88"/>
      <c r="T2129" s="88"/>
      <c r="U2129" s="88"/>
      <c r="V2129" s="448"/>
      <c r="W2129" s="88"/>
      <c r="X2129" s="88"/>
      <c r="Y2129" s="88"/>
      <c r="Z2129" s="88"/>
      <c r="AA2129" s="88"/>
      <c r="AB2129" s="89"/>
      <c r="AC2129" s="475" t="s">
        <v>125</v>
      </c>
      <c r="AD2129" s="61">
        <f>AD2132/AC2131</f>
        <v>0</v>
      </c>
      <c r="AE2129" s="69"/>
      <c r="AF2129" s="463"/>
      <c r="AG2129" s="384"/>
      <c r="AH2129" s="384"/>
      <c r="AI2129" s="384"/>
      <c r="AJ2129" s="384"/>
      <c r="AK2129" s="384"/>
      <c r="AL2129" s="384"/>
      <c r="AM2129" s="384"/>
      <c r="AN2129" s="384"/>
      <c r="AO2129" s="384"/>
      <c r="AP2129" s="384"/>
      <c r="AQ2129" s="384"/>
      <c r="AR2129" s="384"/>
      <c r="AS2129" s="384"/>
      <c r="AT2129" s="384"/>
      <c r="AU2129" s="384"/>
      <c r="AV2129" s="384"/>
      <c r="AW2129" s="384"/>
      <c r="AX2129" s="384"/>
      <c r="AY2129" s="384"/>
      <c r="AZ2129" s="384"/>
      <c r="BA2129" s="384"/>
      <c r="BB2129" s="384"/>
      <c r="BC2129" s="384"/>
      <c r="BD2129" s="384"/>
      <c r="BE2129" s="376"/>
      <c r="BF2129" s="376"/>
      <c r="BG2129" s="376"/>
      <c r="BH2129" s="376"/>
      <c r="BI2129" s="376"/>
      <c r="BJ2129" s="376"/>
      <c r="BK2129" s="376"/>
      <c r="BL2129" s="376"/>
      <c r="BM2129" s="376"/>
      <c r="BN2129" s="376"/>
      <c r="BO2129" s="376"/>
      <c r="BP2129" s="376"/>
      <c r="BQ2129" s="376"/>
      <c r="BR2129" s="376"/>
      <c r="BS2129" s="376"/>
      <c r="BT2129" s="376"/>
      <c r="BU2129" s="376"/>
      <c r="BV2129" s="376"/>
      <c r="BW2129" s="376"/>
      <c r="BX2129" s="376"/>
      <c r="BY2129" s="187"/>
      <c r="BZ2129" s="187"/>
      <c r="CA2129" s="187"/>
      <c r="CB2129" s="187"/>
      <c r="CC2129" s="187"/>
    </row>
    <row r="2130" spans="1:81" s="1" customFormat="1" ht="10.5" customHeight="1">
      <c r="A2130" s="1389"/>
      <c r="B2130" s="1392"/>
      <c r="C2130" s="1265" t="s">
        <v>139</v>
      </c>
      <c r="D2130" s="155" t="s">
        <v>34</v>
      </c>
      <c r="E2130" s="223">
        <f t="shared" ref="E2130:AB2130" si="3592">ROUND(SQRT(E2131^2+E2132^2)*1000/(1.73*E$2117),0)</f>
        <v>0</v>
      </c>
      <c r="F2130" s="223">
        <f t="shared" si="3592"/>
        <v>0</v>
      </c>
      <c r="G2130" s="223">
        <f t="shared" si="3592"/>
        <v>0</v>
      </c>
      <c r="H2130" s="514">
        <f t="shared" si="3592"/>
        <v>0</v>
      </c>
      <c r="I2130" s="223">
        <f t="shared" si="3592"/>
        <v>0</v>
      </c>
      <c r="J2130" s="223">
        <f t="shared" si="3592"/>
        <v>0</v>
      </c>
      <c r="K2130" s="223">
        <f t="shared" si="3592"/>
        <v>0</v>
      </c>
      <c r="L2130" s="223">
        <f t="shared" si="3592"/>
        <v>0</v>
      </c>
      <c r="M2130" s="223">
        <f t="shared" si="3592"/>
        <v>0</v>
      </c>
      <c r="N2130" s="514">
        <f t="shared" si="3592"/>
        <v>0</v>
      </c>
      <c r="O2130" s="223">
        <f t="shared" si="3592"/>
        <v>0</v>
      </c>
      <c r="P2130" s="223">
        <f t="shared" si="3592"/>
        <v>0</v>
      </c>
      <c r="Q2130" s="223">
        <f t="shared" si="3592"/>
        <v>0</v>
      </c>
      <c r="R2130" s="223">
        <f t="shared" si="3592"/>
        <v>0</v>
      </c>
      <c r="S2130" s="223">
        <f t="shared" si="3592"/>
        <v>0</v>
      </c>
      <c r="T2130" s="223">
        <f t="shared" si="3592"/>
        <v>0</v>
      </c>
      <c r="U2130" s="223">
        <f t="shared" si="3592"/>
        <v>0</v>
      </c>
      <c r="V2130" s="514">
        <f t="shared" si="3592"/>
        <v>0</v>
      </c>
      <c r="W2130" s="223">
        <f t="shared" si="3592"/>
        <v>0</v>
      </c>
      <c r="X2130" s="223">
        <f t="shared" si="3592"/>
        <v>0</v>
      </c>
      <c r="Y2130" s="223">
        <f t="shared" si="3592"/>
        <v>0</v>
      </c>
      <c r="Z2130" s="223">
        <f t="shared" si="3592"/>
        <v>0</v>
      </c>
      <c r="AA2130" s="223">
        <f t="shared" si="3592"/>
        <v>0</v>
      </c>
      <c r="AB2130" s="224">
        <f t="shared" si="3592"/>
        <v>0</v>
      </c>
      <c r="AC2130" s="382"/>
      <c r="AD2130" s="206"/>
      <c r="AE2130" s="69"/>
      <c r="AF2130" s="386"/>
      <c r="AG2130" s="386"/>
      <c r="AH2130" s="386"/>
      <c r="AI2130" s="386"/>
      <c r="AJ2130" s="386"/>
      <c r="AK2130" s="386"/>
      <c r="AL2130" s="386"/>
      <c r="AM2130" s="386"/>
      <c r="AN2130" s="386"/>
      <c r="AO2130" s="386"/>
      <c r="AP2130" s="386"/>
      <c r="AQ2130" s="386"/>
      <c r="AR2130" s="386"/>
      <c r="AS2130" s="386"/>
      <c r="AT2130" s="386"/>
      <c r="AU2130" s="386"/>
      <c r="AV2130" s="386"/>
      <c r="AW2130" s="386"/>
      <c r="AX2130" s="386"/>
      <c r="AY2130" s="386"/>
      <c r="AZ2130" s="386"/>
      <c r="BA2130" s="386"/>
      <c r="BB2130" s="386"/>
      <c r="BC2130" s="386"/>
      <c r="BD2130" s="386"/>
      <c r="BE2130" s="376"/>
      <c r="BF2130" s="376"/>
      <c r="BG2130" s="376"/>
      <c r="BH2130" s="376"/>
      <c r="BI2130" s="376"/>
      <c r="BJ2130" s="376"/>
      <c r="BK2130" s="376"/>
      <c r="BL2130" s="376"/>
      <c r="BM2130" s="376"/>
      <c r="BN2130" s="376"/>
      <c r="BO2130" s="376"/>
      <c r="BP2130" s="376"/>
      <c r="BQ2130" s="376"/>
      <c r="BR2130" s="376"/>
      <c r="BS2130" s="376"/>
      <c r="BT2130" s="376"/>
      <c r="BU2130" s="376"/>
      <c r="BV2130" s="376"/>
      <c r="BW2130" s="376"/>
      <c r="BX2130" s="376"/>
      <c r="BY2130" s="187"/>
      <c r="BZ2130" s="187"/>
      <c r="CA2130" s="187"/>
      <c r="CB2130" s="187"/>
      <c r="CC2130" s="187"/>
    </row>
    <row r="2131" spans="1:81" s="1" customFormat="1" ht="10.5" customHeight="1">
      <c r="A2131" s="1389"/>
      <c r="B2131" s="1392"/>
      <c r="C2131" s="1265" t="s">
        <v>967</v>
      </c>
      <c r="D2131" s="155" t="s">
        <v>126</v>
      </c>
      <c r="E2131" s="865">
        <v>2.8800000000000001E-4</v>
      </c>
      <c r="F2131" s="865">
        <v>3.2400000000000001E-4</v>
      </c>
      <c r="G2131" s="865">
        <v>3.2400000000000001E-4</v>
      </c>
      <c r="H2131" s="868">
        <v>3.2400000000000001E-4</v>
      </c>
      <c r="I2131" s="865">
        <v>2.8800000000000001E-4</v>
      </c>
      <c r="J2131" s="865">
        <v>3.2400000000000001E-4</v>
      </c>
      <c r="K2131" s="865">
        <v>3.2400000000000001E-4</v>
      </c>
      <c r="L2131" s="865">
        <v>3.2400000000000001E-4</v>
      </c>
      <c r="M2131" s="865">
        <v>3.2400000000000001E-4</v>
      </c>
      <c r="N2131" s="868">
        <v>3.2400000000000001E-4</v>
      </c>
      <c r="O2131" s="865">
        <v>3.2400000000000001E-4</v>
      </c>
      <c r="P2131" s="865">
        <v>3.2400000000000001E-4</v>
      </c>
      <c r="Q2131" s="865">
        <v>3.2400000000000001E-4</v>
      </c>
      <c r="R2131" s="865">
        <v>3.2400000000000001E-4</v>
      </c>
      <c r="S2131" s="865">
        <v>2.8800000000000001E-4</v>
      </c>
      <c r="T2131" s="865">
        <v>1.8000000000000001E-4</v>
      </c>
      <c r="U2131" s="865">
        <v>2.8880000000000003E-4</v>
      </c>
      <c r="V2131" s="868">
        <v>2.1599999999999999E-4</v>
      </c>
      <c r="W2131" s="865">
        <v>1.8000000000000001E-4</v>
      </c>
      <c r="X2131" s="865">
        <v>2.1599999999999999E-4</v>
      </c>
      <c r="Y2131" s="865">
        <v>3.2400000000000001E-4</v>
      </c>
      <c r="Z2131" s="865">
        <v>7.2000000000000002E-5</v>
      </c>
      <c r="AA2131" s="865">
        <v>1.08E-4</v>
      </c>
      <c r="AB2131" s="912">
        <v>1.8000000000000001E-4</v>
      </c>
      <c r="AC2131" s="58">
        <f>SUM(D2131:AB2131)</f>
        <v>6.5167999999999979E-3</v>
      </c>
      <c r="AD2131" s="61"/>
      <c r="AE2131" s="69">
        <v>3.6</v>
      </c>
      <c r="AF2131" s="117"/>
      <c r="AG2131" s="117"/>
      <c r="AH2131" s="117"/>
      <c r="AI2131" s="117"/>
      <c r="AJ2131" s="117"/>
      <c r="AK2131" s="117"/>
      <c r="AL2131" s="117"/>
      <c r="AM2131" s="117"/>
      <c r="AN2131" s="117"/>
      <c r="AO2131" s="117"/>
      <c r="AP2131" s="117"/>
      <c r="AQ2131" s="117"/>
      <c r="AR2131" s="117"/>
      <c r="AS2131" s="117"/>
      <c r="AT2131" s="117"/>
      <c r="AU2131" s="117"/>
      <c r="AV2131" s="117"/>
      <c r="AW2131" s="117"/>
      <c r="AX2131" s="117"/>
      <c r="AY2131" s="117"/>
      <c r="AZ2131" s="117"/>
      <c r="BA2131" s="117"/>
      <c r="BB2131" s="117"/>
      <c r="BC2131" s="117"/>
      <c r="BD2131" s="117"/>
      <c r="BE2131" s="376"/>
      <c r="BF2131" s="376"/>
      <c r="BG2131" s="376"/>
      <c r="BH2131" s="376"/>
      <c r="BI2131" s="376"/>
      <c r="BJ2131" s="376"/>
      <c r="BK2131" s="376"/>
      <c r="BL2131" s="376"/>
      <c r="BM2131" s="376"/>
      <c r="BN2131" s="376"/>
      <c r="BO2131" s="376"/>
      <c r="BP2131" s="376"/>
      <c r="BQ2131" s="376"/>
      <c r="BR2131" s="376"/>
      <c r="BS2131" s="376"/>
      <c r="BT2131" s="376"/>
      <c r="BU2131" s="376"/>
      <c r="BV2131" s="376"/>
      <c r="BW2131" s="376"/>
      <c r="BX2131" s="376"/>
      <c r="BY2131" s="187"/>
      <c r="BZ2131" s="187"/>
      <c r="CA2131" s="187"/>
      <c r="CB2131" s="187"/>
      <c r="CC2131" s="187"/>
    </row>
    <row r="2132" spans="1:81" s="1" customFormat="1" ht="10.5" customHeight="1">
      <c r="A2132" s="1389"/>
      <c r="B2132" s="1392"/>
      <c r="C2132" s="1265" t="s">
        <v>967</v>
      </c>
      <c r="D2132" s="155" t="s">
        <v>127</v>
      </c>
      <c r="E2132" s="865">
        <v>0</v>
      </c>
      <c r="F2132" s="865">
        <v>0</v>
      </c>
      <c r="G2132" s="865">
        <v>0</v>
      </c>
      <c r="H2132" s="868">
        <v>0</v>
      </c>
      <c r="I2132" s="865">
        <v>0</v>
      </c>
      <c r="J2132" s="865">
        <v>0</v>
      </c>
      <c r="K2132" s="865">
        <v>0</v>
      </c>
      <c r="L2132" s="865">
        <v>0</v>
      </c>
      <c r="M2132" s="865">
        <v>0</v>
      </c>
      <c r="N2132" s="868">
        <v>0</v>
      </c>
      <c r="O2132" s="865">
        <v>0</v>
      </c>
      <c r="P2132" s="865">
        <v>0</v>
      </c>
      <c r="Q2132" s="865">
        <v>0</v>
      </c>
      <c r="R2132" s="865">
        <v>0</v>
      </c>
      <c r="S2132" s="865">
        <v>0</v>
      </c>
      <c r="T2132" s="865">
        <v>0</v>
      </c>
      <c r="U2132" s="865">
        <v>0</v>
      </c>
      <c r="V2132" s="868">
        <v>0</v>
      </c>
      <c r="W2132" s="865">
        <v>0</v>
      </c>
      <c r="X2132" s="865">
        <v>0</v>
      </c>
      <c r="Y2132" s="865">
        <v>0</v>
      </c>
      <c r="Z2132" s="865">
        <v>0</v>
      </c>
      <c r="AA2132" s="865">
        <v>0</v>
      </c>
      <c r="AB2132" s="912">
        <v>0</v>
      </c>
      <c r="AC2132" s="382"/>
      <c r="AD2132" s="61">
        <f>SUM(E2132:AB2132)</f>
        <v>0</v>
      </c>
      <c r="AE2132" s="69">
        <v>3.6</v>
      </c>
      <c r="AF2132" s="384"/>
      <c r="AG2132" s="384"/>
      <c r="AH2132" s="384"/>
      <c r="AI2132" s="384"/>
      <c r="AJ2132" s="384"/>
      <c r="AK2132" s="384"/>
      <c r="AL2132" s="384"/>
      <c r="AM2132" s="384"/>
      <c r="AN2132" s="384"/>
      <c r="AO2132" s="384"/>
      <c r="AP2132" s="384"/>
      <c r="AQ2132" s="384"/>
      <c r="AR2132" s="384"/>
      <c r="AS2132" s="384"/>
      <c r="AT2132" s="384"/>
      <c r="AU2132" s="384"/>
      <c r="AV2132" s="384"/>
      <c r="AW2132" s="384"/>
      <c r="AX2132" s="384"/>
      <c r="AY2132" s="384"/>
      <c r="AZ2132" s="384"/>
      <c r="BA2132" s="384"/>
      <c r="BB2132" s="384"/>
      <c r="BC2132" s="384"/>
      <c r="BD2132" s="384"/>
      <c r="BE2132" s="376"/>
      <c r="BF2132" s="376"/>
      <c r="BG2132" s="376"/>
      <c r="BH2132" s="376"/>
      <c r="BI2132" s="376"/>
      <c r="BJ2132" s="376"/>
      <c r="BK2132" s="376"/>
      <c r="BL2132" s="376"/>
      <c r="BM2132" s="376"/>
      <c r="BN2132" s="376"/>
      <c r="BO2132" s="376"/>
      <c r="BP2132" s="376"/>
      <c r="BQ2132" s="376"/>
      <c r="BR2132" s="376"/>
      <c r="BS2132" s="376"/>
      <c r="BT2132" s="376"/>
      <c r="BU2132" s="376"/>
      <c r="BV2132" s="376"/>
      <c r="BW2132" s="376"/>
      <c r="BX2132" s="376"/>
      <c r="BY2132" s="187"/>
      <c r="BZ2132" s="187"/>
      <c r="CA2132" s="187"/>
      <c r="CB2132" s="187"/>
      <c r="CC2132" s="187"/>
    </row>
    <row r="2133" spans="1:81" s="1" customFormat="1" ht="10.5" customHeight="1" thickBot="1">
      <c r="A2133" s="1390"/>
      <c r="B2133" s="1393"/>
      <c r="C2133" s="312"/>
      <c r="D2133" s="271" t="s">
        <v>42</v>
      </c>
      <c r="E2133" s="63">
        <f t="shared" ref="E2133:AB2133" si="3593">E2132/E2131</f>
        <v>0</v>
      </c>
      <c r="F2133" s="63">
        <f t="shared" si="3593"/>
        <v>0</v>
      </c>
      <c r="G2133" s="63">
        <f t="shared" si="3593"/>
        <v>0</v>
      </c>
      <c r="H2133" s="417">
        <f t="shared" si="3593"/>
        <v>0</v>
      </c>
      <c r="I2133" s="63">
        <f t="shared" si="3593"/>
        <v>0</v>
      </c>
      <c r="J2133" s="63">
        <f t="shared" si="3593"/>
        <v>0</v>
      </c>
      <c r="K2133" s="63">
        <f t="shared" si="3593"/>
        <v>0</v>
      </c>
      <c r="L2133" s="63">
        <f t="shared" si="3593"/>
        <v>0</v>
      </c>
      <c r="M2133" s="63">
        <f t="shared" si="3593"/>
        <v>0</v>
      </c>
      <c r="N2133" s="417">
        <f t="shared" si="3593"/>
        <v>0</v>
      </c>
      <c r="O2133" s="63">
        <f t="shared" si="3593"/>
        <v>0</v>
      </c>
      <c r="P2133" s="63">
        <f t="shared" si="3593"/>
        <v>0</v>
      </c>
      <c r="Q2133" s="63">
        <f t="shared" si="3593"/>
        <v>0</v>
      </c>
      <c r="R2133" s="63">
        <f t="shared" si="3593"/>
        <v>0</v>
      </c>
      <c r="S2133" s="63">
        <f t="shared" si="3593"/>
        <v>0</v>
      </c>
      <c r="T2133" s="63">
        <f t="shared" si="3593"/>
        <v>0</v>
      </c>
      <c r="U2133" s="63">
        <f t="shared" si="3593"/>
        <v>0</v>
      </c>
      <c r="V2133" s="417">
        <f t="shared" si="3593"/>
        <v>0</v>
      </c>
      <c r="W2133" s="63">
        <f t="shared" si="3593"/>
        <v>0</v>
      </c>
      <c r="X2133" s="63">
        <f t="shared" si="3593"/>
        <v>0</v>
      </c>
      <c r="Y2133" s="63">
        <f t="shared" si="3593"/>
        <v>0</v>
      </c>
      <c r="Z2133" s="63">
        <f t="shared" si="3593"/>
        <v>0</v>
      </c>
      <c r="AA2133" s="63">
        <f t="shared" si="3593"/>
        <v>0</v>
      </c>
      <c r="AB2133" s="64">
        <f t="shared" si="3593"/>
        <v>0</v>
      </c>
      <c r="AC2133" s="382"/>
      <c r="AD2133" s="61"/>
      <c r="AE2133" s="69"/>
      <c r="AF2133" s="384"/>
      <c r="AG2133" s="384"/>
      <c r="AH2133" s="384"/>
      <c r="AI2133" s="384"/>
      <c r="AJ2133" s="384"/>
      <c r="AK2133" s="384"/>
      <c r="AL2133" s="384"/>
      <c r="AM2133" s="384"/>
      <c r="AN2133" s="384"/>
      <c r="AO2133" s="384"/>
      <c r="AP2133" s="384"/>
      <c r="AQ2133" s="384"/>
      <c r="AR2133" s="384"/>
      <c r="AS2133" s="384"/>
      <c r="AT2133" s="384"/>
      <c r="AU2133" s="384"/>
      <c r="AV2133" s="384"/>
      <c r="AW2133" s="384"/>
      <c r="AX2133" s="384"/>
      <c r="AY2133" s="384"/>
      <c r="AZ2133" s="384"/>
      <c r="BA2133" s="384"/>
      <c r="BB2133" s="384"/>
      <c r="BC2133" s="384"/>
      <c r="BD2133" s="384"/>
      <c r="BE2133" s="376"/>
      <c r="BF2133" s="376"/>
      <c r="BG2133" s="376"/>
      <c r="BH2133" s="376"/>
      <c r="BI2133" s="376"/>
      <c r="BJ2133" s="376"/>
      <c r="BK2133" s="376"/>
      <c r="BL2133" s="376"/>
      <c r="BM2133" s="376"/>
      <c r="BN2133" s="376"/>
      <c r="BO2133" s="376"/>
      <c r="BP2133" s="376"/>
      <c r="BQ2133" s="376"/>
      <c r="BR2133" s="376"/>
      <c r="BS2133" s="376"/>
      <c r="BT2133" s="376"/>
      <c r="BU2133" s="376"/>
      <c r="BV2133" s="376"/>
      <c r="BW2133" s="376"/>
      <c r="BX2133" s="376"/>
      <c r="BY2133" s="187"/>
      <c r="BZ2133" s="187"/>
      <c r="CA2133" s="187"/>
      <c r="CB2133" s="187"/>
      <c r="CC2133" s="187"/>
    </row>
    <row r="2134" spans="1:81" s="1" customFormat="1" ht="10.5" customHeight="1">
      <c r="A2134" s="1388" t="s">
        <v>9</v>
      </c>
      <c r="B2134" s="1391" t="s">
        <v>981</v>
      </c>
      <c r="C2134" s="1264"/>
      <c r="D2134" s="1266"/>
      <c r="E2134" s="88"/>
      <c r="F2134" s="88"/>
      <c r="G2134" s="88"/>
      <c r="H2134" s="448"/>
      <c r="I2134" s="88"/>
      <c r="J2134" s="88"/>
      <c r="K2134" s="88"/>
      <c r="L2134" s="88"/>
      <c r="M2134" s="88"/>
      <c r="N2134" s="448"/>
      <c r="O2134" s="88"/>
      <c r="P2134" s="88"/>
      <c r="Q2134" s="88"/>
      <c r="R2134" s="88"/>
      <c r="S2134" s="88"/>
      <c r="T2134" s="88"/>
      <c r="U2134" s="88"/>
      <c r="V2134" s="448"/>
      <c r="W2134" s="88"/>
      <c r="X2134" s="88"/>
      <c r="Y2134" s="88"/>
      <c r="Z2134" s="88"/>
      <c r="AA2134" s="88"/>
      <c r="AB2134" s="89"/>
      <c r="AC2134" s="475" t="s">
        <v>125</v>
      </c>
      <c r="AD2134" s="61">
        <f>AD2137/AC2136</f>
        <v>0.43743744154373743</v>
      </c>
      <c r="AE2134" s="69"/>
      <c r="AF2134" s="463"/>
      <c r="AG2134" s="384"/>
      <c r="AH2134" s="384"/>
      <c r="AI2134" s="384"/>
      <c r="AJ2134" s="384"/>
      <c r="AK2134" s="384"/>
      <c r="AL2134" s="384"/>
      <c r="AM2134" s="384"/>
      <c r="AN2134" s="384"/>
      <c r="AO2134" s="384"/>
      <c r="AP2134" s="384"/>
      <c r="AQ2134" s="384"/>
      <c r="AR2134" s="384"/>
      <c r="AS2134" s="384"/>
      <c r="AT2134" s="384"/>
      <c r="AU2134" s="384"/>
      <c r="AV2134" s="384"/>
      <c r="AW2134" s="384"/>
      <c r="AX2134" s="384"/>
      <c r="AY2134" s="384"/>
      <c r="AZ2134" s="384"/>
      <c r="BA2134" s="384"/>
      <c r="BB2134" s="384"/>
      <c r="BC2134" s="384"/>
      <c r="BD2134" s="384"/>
      <c r="BE2134" s="376"/>
      <c r="BF2134" s="376"/>
      <c r="BG2134" s="376"/>
      <c r="BH2134" s="376"/>
      <c r="BI2134" s="376"/>
      <c r="BJ2134" s="376"/>
      <c r="BK2134" s="376"/>
      <c r="BL2134" s="376"/>
      <c r="BM2134" s="376"/>
      <c r="BN2134" s="376"/>
      <c r="BO2134" s="376"/>
      <c r="BP2134" s="376"/>
      <c r="BQ2134" s="376"/>
      <c r="BR2134" s="376"/>
      <c r="BS2134" s="376"/>
      <c r="BT2134" s="376"/>
      <c r="BU2134" s="376"/>
      <c r="BV2134" s="376"/>
      <c r="BW2134" s="376"/>
      <c r="BX2134" s="376"/>
      <c r="BY2134" s="187"/>
      <c r="BZ2134" s="187"/>
      <c r="CA2134" s="187"/>
      <c r="CB2134" s="187"/>
      <c r="CC2134" s="187"/>
    </row>
    <row r="2135" spans="1:81" s="1" customFormat="1" ht="10.5" customHeight="1">
      <c r="A2135" s="1389"/>
      <c r="B2135" s="1392"/>
      <c r="C2135" s="1265" t="s">
        <v>139</v>
      </c>
      <c r="D2135" s="155" t="s">
        <v>34</v>
      </c>
      <c r="E2135" s="223">
        <f t="shared" ref="E2135:AB2135" si="3594">ROUND(SQRT(E2136^2+E2137^2)*1000/(1.73*E$2117),0)</f>
        <v>23</v>
      </c>
      <c r="F2135" s="223">
        <f t="shared" si="3594"/>
        <v>24</v>
      </c>
      <c r="G2135" s="223">
        <f t="shared" si="3594"/>
        <v>23</v>
      </c>
      <c r="H2135" s="514">
        <f t="shared" si="3594"/>
        <v>23</v>
      </c>
      <c r="I2135" s="223">
        <f t="shared" si="3594"/>
        <v>23</v>
      </c>
      <c r="J2135" s="223">
        <f t="shared" si="3594"/>
        <v>24</v>
      </c>
      <c r="K2135" s="223">
        <f t="shared" si="3594"/>
        <v>24</v>
      </c>
      <c r="L2135" s="223">
        <f t="shared" si="3594"/>
        <v>24</v>
      </c>
      <c r="M2135" s="223">
        <f t="shared" si="3594"/>
        <v>27</v>
      </c>
      <c r="N2135" s="514">
        <f t="shared" si="3594"/>
        <v>27</v>
      </c>
      <c r="O2135" s="223">
        <f t="shared" si="3594"/>
        <v>25</v>
      </c>
      <c r="P2135" s="223">
        <f t="shared" si="3594"/>
        <v>26</v>
      </c>
      <c r="Q2135" s="223">
        <f t="shared" si="3594"/>
        <v>27</v>
      </c>
      <c r="R2135" s="223">
        <f t="shared" si="3594"/>
        <v>27</v>
      </c>
      <c r="S2135" s="223">
        <f t="shared" si="3594"/>
        <v>25</v>
      </c>
      <c r="T2135" s="223">
        <f t="shared" si="3594"/>
        <v>25</v>
      </c>
      <c r="U2135" s="223">
        <f t="shared" si="3594"/>
        <v>24</v>
      </c>
      <c r="V2135" s="514">
        <f t="shared" si="3594"/>
        <v>22</v>
      </c>
      <c r="W2135" s="223">
        <f t="shared" si="3594"/>
        <v>23</v>
      </c>
      <c r="X2135" s="223">
        <f t="shared" si="3594"/>
        <v>22</v>
      </c>
      <c r="Y2135" s="223">
        <f t="shared" si="3594"/>
        <v>22</v>
      </c>
      <c r="Z2135" s="223">
        <f t="shared" si="3594"/>
        <v>22</v>
      </c>
      <c r="AA2135" s="223">
        <f t="shared" si="3594"/>
        <v>20</v>
      </c>
      <c r="AB2135" s="224">
        <f t="shared" si="3594"/>
        <v>22</v>
      </c>
      <c r="AC2135" s="382"/>
      <c r="AD2135" s="206"/>
      <c r="AE2135" s="69"/>
      <c r="AF2135" s="386"/>
      <c r="AG2135" s="386"/>
      <c r="AH2135" s="386"/>
      <c r="AI2135" s="386"/>
      <c r="AJ2135" s="386"/>
      <c r="AK2135" s="386"/>
      <c r="AL2135" s="386"/>
      <c r="AM2135" s="386"/>
      <c r="AN2135" s="386"/>
      <c r="AO2135" s="386"/>
      <c r="AP2135" s="386"/>
      <c r="AQ2135" s="386"/>
      <c r="AR2135" s="386"/>
      <c r="AS2135" s="386"/>
      <c r="AT2135" s="386"/>
      <c r="AU2135" s="386"/>
      <c r="AV2135" s="386"/>
      <c r="AW2135" s="386"/>
      <c r="AX2135" s="386"/>
      <c r="AY2135" s="386"/>
      <c r="AZ2135" s="386"/>
      <c r="BA2135" s="386"/>
      <c r="BB2135" s="386"/>
      <c r="BC2135" s="386"/>
      <c r="BD2135" s="386"/>
      <c r="BE2135" s="376"/>
      <c r="BF2135" s="376"/>
      <c r="BG2135" s="376"/>
      <c r="BH2135" s="376"/>
      <c r="BI2135" s="376"/>
      <c r="BJ2135" s="376"/>
      <c r="BK2135" s="376"/>
      <c r="BL2135" s="376"/>
      <c r="BM2135" s="376"/>
      <c r="BN2135" s="376"/>
      <c r="BO2135" s="376"/>
      <c r="BP2135" s="376"/>
      <c r="BQ2135" s="376"/>
      <c r="BR2135" s="376"/>
      <c r="BS2135" s="376"/>
      <c r="BT2135" s="376"/>
      <c r="BU2135" s="376"/>
      <c r="BV2135" s="376"/>
      <c r="BW2135" s="376"/>
      <c r="BX2135" s="376"/>
      <c r="BY2135" s="187"/>
      <c r="BZ2135" s="187"/>
      <c r="CA2135" s="187"/>
      <c r="CB2135" s="187"/>
      <c r="CC2135" s="187"/>
    </row>
    <row r="2136" spans="1:81" s="1" customFormat="1" ht="10.5" customHeight="1">
      <c r="A2136" s="1389"/>
      <c r="B2136" s="1392"/>
      <c r="C2136" s="1265" t="s">
        <v>967</v>
      </c>
      <c r="D2136" s="155" t="s">
        <v>126</v>
      </c>
      <c r="E2136" s="865">
        <v>0.23702400000000001</v>
      </c>
      <c r="F2136" s="865">
        <v>0.2412</v>
      </c>
      <c r="G2136" s="865">
        <v>0.23990400000000001</v>
      </c>
      <c r="H2136" s="868">
        <v>0.235152</v>
      </c>
      <c r="I2136" s="865">
        <v>0.23784</v>
      </c>
      <c r="J2136" s="865">
        <v>0.24127199999999999</v>
      </c>
      <c r="K2136" s="865">
        <v>0.24115200000000001</v>
      </c>
      <c r="L2136" s="865">
        <v>0.24849599999999999</v>
      </c>
      <c r="M2136" s="865">
        <v>0.27076800000000001</v>
      </c>
      <c r="N2136" s="868">
        <v>0.26181599999999999</v>
      </c>
      <c r="O2136" s="865">
        <v>0.25924799999999998</v>
      </c>
      <c r="P2136" s="865">
        <v>0.27177600000000002</v>
      </c>
      <c r="Q2136" s="865">
        <v>0.27734399999999998</v>
      </c>
      <c r="R2136" s="865">
        <v>0.26908799999999999</v>
      </c>
      <c r="S2136" s="865">
        <v>0.25656000000000001</v>
      </c>
      <c r="T2136" s="865">
        <v>0.24818399999999999</v>
      </c>
      <c r="U2136" s="865">
        <v>0.24496799999999999</v>
      </c>
      <c r="V2136" s="868">
        <v>0.23030400000000001</v>
      </c>
      <c r="W2136" s="865">
        <v>0.23519999999999999</v>
      </c>
      <c r="X2136" s="865">
        <v>0.222024</v>
      </c>
      <c r="Y2136" s="865">
        <v>0.22833600000000001</v>
      </c>
      <c r="Z2136" s="865">
        <v>0.22087200000000001</v>
      </c>
      <c r="AA2136" s="865">
        <v>0.20846400000000001</v>
      </c>
      <c r="AB2136" s="912">
        <v>0.22353600000000001</v>
      </c>
      <c r="AC2136" s="58">
        <f>SUM(D2136:AB2136)</f>
        <v>5.8505279999999997</v>
      </c>
      <c r="AD2136" s="61"/>
      <c r="AE2136" s="69">
        <v>4.8</v>
      </c>
      <c r="AF2136" s="117"/>
      <c r="AG2136" s="117"/>
      <c r="AH2136" s="117"/>
      <c r="AI2136" s="117"/>
      <c r="AJ2136" s="117"/>
      <c r="AK2136" s="117"/>
      <c r="AL2136" s="117"/>
      <c r="AM2136" s="117"/>
      <c r="AN2136" s="117"/>
      <c r="AO2136" s="117"/>
      <c r="AP2136" s="117"/>
      <c r="AQ2136" s="117"/>
      <c r="AR2136" s="117"/>
      <c r="AS2136" s="117"/>
      <c r="AT2136" s="117"/>
      <c r="AU2136" s="117"/>
      <c r="AV2136" s="117"/>
      <c r="AW2136" s="117"/>
      <c r="AX2136" s="117"/>
      <c r="AY2136" s="117"/>
      <c r="AZ2136" s="117"/>
      <c r="BA2136" s="117"/>
      <c r="BB2136" s="117"/>
      <c r="BC2136" s="117"/>
      <c r="BD2136" s="117"/>
      <c r="BE2136" s="376"/>
      <c r="BF2136" s="376"/>
      <c r="BG2136" s="376"/>
      <c r="BH2136" s="376"/>
      <c r="BI2136" s="376"/>
      <c r="BJ2136" s="376"/>
      <c r="BK2136" s="376"/>
      <c r="BL2136" s="376"/>
      <c r="BM2136" s="376"/>
      <c r="BN2136" s="376"/>
      <c r="BO2136" s="376"/>
      <c r="BP2136" s="376"/>
      <c r="BQ2136" s="376"/>
      <c r="BR2136" s="376"/>
      <c r="BS2136" s="376"/>
      <c r="BT2136" s="376"/>
      <c r="BU2136" s="376"/>
      <c r="BV2136" s="376"/>
      <c r="BW2136" s="376"/>
      <c r="BX2136" s="376"/>
      <c r="BY2136" s="187"/>
      <c r="BZ2136" s="187"/>
      <c r="CA2136" s="187"/>
      <c r="CB2136" s="187"/>
      <c r="CC2136" s="187"/>
    </row>
    <row r="2137" spans="1:81" s="1" customFormat="1" ht="10.5" customHeight="1">
      <c r="A2137" s="1389"/>
      <c r="B2137" s="1392"/>
      <c r="C2137" s="1265" t="s">
        <v>967</v>
      </c>
      <c r="D2137" s="155" t="s">
        <v>127</v>
      </c>
      <c r="E2137" s="865">
        <v>9.6551999999999999E-2</v>
      </c>
      <c r="F2137" s="865">
        <v>9.9671999999999997E-2</v>
      </c>
      <c r="G2137" s="865">
        <v>9.9696000000000007E-2</v>
      </c>
      <c r="H2137" s="868">
        <v>9.5376000000000002E-2</v>
      </c>
      <c r="I2137" s="865">
        <v>9.3936000000000006E-2</v>
      </c>
      <c r="J2137" s="865">
        <v>9.9047999999999997E-2</v>
      </c>
      <c r="K2137" s="865">
        <v>0.100776</v>
      </c>
      <c r="L2137" s="865">
        <v>0.112488</v>
      </c>
      <c r="M2137" s="865">
        <v>0.13377600000000001</v>
      </c>
      <c r="N2137" s="868">
        <v>0.143904</v>
      </c>
      <c r="O2137" s="865">
        <v>0.118968</v>
      </c>
      <c r="P2137" s="865">
        <v>0.116328</v>
      </c>
      <c r="Q2137" s="865">
        <v>0.13660800000000001</v>
      </c>
      <c r="R2137" s="865">
        <v>0.12609600000000001</v>
      </c>
      <c r="S2137" s="865">
        <v>0.116256</v>
      </c>
      <c r="T2137" s="865">
        <v>0.1176</v>
      </c>
      <c r="U2137" s="865">
        <v>0.11539199999999999</v>
      </c>
      <c r="V2137" s="868">
        <v>9.1703999999999994E-2</v>
      </c>
      <c r="W2137" s="865">
        <v>9.2520000000000005E-2</v>
      </c>
      <c r="X2137" s="865">
        <v>9.8280000000000006E-2</v>
      </c>
      <c r="Y2137" s="865">
        <v>9.4560000000000005E-2</v>
      </c>
      <c r="Z2137" s="865">
        <v>9.0216000000000005E-2</v>
      </c>
      <c r="AA2137" s="865">
        <v>8.2344000000000001E-2</v>
      </c>
      <c r="AB2137" s="912">
        <v>8.7143999999999999E-2</v>
      </c>
      <c r="AC2137" s="382"/>
      <c r="AD2137" s="61">
        <f>SUM(E2137:AB2137)</f>
        <v>2.5592399999999991</v>
      </c>
      <c r="AE2137" s="69">
        <v>4.8</v>
      </c>
      <c r="AF2137" s="384"/>
      <c r="AG2137" s="384"/>
      <c r="AH2137" s="384"/>
      <c r="AI2137" s="384"/>
      <c r="AJ2137" s="376"/>
      <c r="AK2137" s="384"/>
      <c r="AL2137" s="384"/>
      <c r="AM2137" s="384"/>
      <c r="AN2137" s="384"/>
      <c r="AO2137" s="384"/>
      <c r="AP2137" s="384"/>
      <c r="AQ2137" s="384"/>
      <c r="AR2137" s="384"/>
      <c r="AS2137" s="384"/>
      <c r="AT2137" s="384"/>
      <c r="AU2137" s="384"/>
      <c r="AV2137" s="384"/>
      <c r="AW2137" s="384"/>
      <c r="AX2137" s="384"/>
      <c r="AY2137" s="384"/>
      <c r="AZ2137" s="384"/>
      <c r="BA2137" s="384"/>
      <c r="BB2137" s="384"/>
      <c r="BC2137" s="384"/>
      <c r="BD2137" s="384"/>
      <c r="BE2137" s="376"/>
      <c r="BF2137" s="376"/>
      <c r="BG2137" s="376"/>
      <c r="BH2137" s="376"/>
      <c r="BI2137" s="376"/>
      <c r="BJ2137" s="376"/>
      <c r="BK2137" s="376"/>
      <c r="BL2137" s="376"/>
      <c r="BM2137" s="376"/>
      <c r="BN2137" s="376"/>
      <c r="BO2137" s="376"/>
      <c r="BP2137" s="376"/>
      <c r="BQ2137" s="376"/>
      <c r="BR2137" s="376"/>
      <c r="BS2137" s="376"/>
      <c r="BT2137" s="376"/>
      <c r="BU2137" s="376"/>
      <c r="BV2137" s="376"/>
      <c r="BW2137" s="376"/>
      <c r="BX2137" s="376"/>
      <c r="BY2137" s="187"/>
      <c r="BZ2137" s="187"/>
      <c r="CA2137" s="187"/>
      <c r="CB2137" s="187"/>
      <c r="CC2137" s="187"/>
    </row>
    <row r="2138" spans="1:81" s="1" customFormat="1" ht="10.5" customHeight="1" thickBot="1">
      <c r="A2138" s="1390"/>
      <c r="B2138" s="1393"/>
      <c r="C2138" s="312"/>
      <c r="D2138" s="271" t="s">
        <v>42</v>
      </c>
      <c r="E2138" s="63">
        <f t="shared" ref="E2138:AB2138" si="3595">E2137/E2136</f>
        <v>0.40735115431348723</v>
      </c>
      <c r="F2138" s="63">
        <f t="shared" si="3595"/>
        <v>0.41323383084577114</v>
      </c>
      <c r="G2138" s="63">
        <f t="shared" si="3595"/>
        <v>0.41556622649059627</v>
      </c>
      <c r="H2138" s="417">
        <f t="shared" si="3595"/>
        <v>0.4055929781588079</v>
      </c>
      <c r="I2138" s="63">
        <f t="shared" si="3595"/>
        <v>0.39495459132189709</v>
      </c>
      <c r="J2138" s="63">
        <f t="shared" si="3595"/>
        <v>0.41052422162538549</v>
      </c>
      <c r="K2138" s="63">
        <f t="shared" si="3595"/>
        <v>0.41789410828025481</v>
      </c>
      <c r="L2138" s="63">
        <f t="shared" si="3595"/>
        <v>0.45267529457214606</v>
      </c>
      <c r="M2138" s="63">
        <f t="shared" si="3595"/>
        <v>0.49406133664243929</v>
      </c>
      <c r="N2138" s="417">
        <f t="shared" si="3595"/>
        <v>0.5496379136492805</v>
      </c>
      <c r="O2138" s="63">
        <f t="shared" si="3595"/>
        <v>0.45889650064802817</v>
      </c>
      <c r="P2138" s="63">
        <f t="shared" si="3595"/>
        <v>0.42802896503002469</v>
      </c>
      <c r="Q2138" s="63">
        <f t="shared" si="3595"/>
        <v>0.49255797853928701</v>
      </c>
      <c r="R2138" s="63">
        <f t="shared" si="3595"/>
        <v>0.46860506600071355</v>
      </c>
      <c r="S2138" s="63">
        <f t="shared" si="3595"/>
        <v>0.45313376987839099</v>
      </c>
      <c r="T2138" s="63">
        <f t="shared" si="3595"/>
        <v>0.4738419882023015</v>
      </c>
      <c r="U2138" s="63">
        <f t="shared" si="3595"/>
        <v>0.47104927990594692</v>
      </c>
      <c r="V2138" s="417">
        <f t="shared" si="3595"/>
        <v>0.39818674447686531</v>
      </c>
      <c r="W2138" s="63">
        <f t="shared" si="3595"/>
        <v>0.39336734693877556</v>
      </c>
      <c r="X2138" s="63">
        <f t="shared" si="3595"/>
        <v>0.4426548481245271</v>
      </c>
      <c r="Y2138" s="63">
        <f t="shared" si="3595"/>
        <v>0.41412655034685725</v>
      </c>
      <c r="Z2138" s="63">
        <f t="shared" si="3595"/>
        <v>0.40845376507660547</v>
      </c>
      <c r="AA2138" s="63">
        <f t="shared" si="3595"/>
        <v>0.39500345383375546</v>
      </c>
      <c r="AB2138" s="64">
        <f t="shared" si="3595"/>
        <v>0.38984324672535964</v>
      </c>
      <c r="AC2138" s="382"/>
      <c r="AD2138" s="61"/>
      <c r="AE2138" s="69"/>
      <c r="AF2138" s="384"/>
      <c r="AG2138" s="384"/>
      <c r="AH2138" s="384"/>
      <c r="AI2138" s="384"/>
      <c r="AJ2138" s="384"/>
      <c r="AK2138" s="384"/>
      <c r="AL2138" s="384"/>
      <c r="AM2138" s="384"/>
      <c r="AN2138" s="384"/>
      <c r="AO2138" s="384"/>
      <c r="AP2138" s="384"/>
      <c r="AQ2138" s="384"/>
      <c r="AR2138" s="384"/>
      <c r="AS2138" s="384"/>
      <c r="AT2138" s="384"/>
      <c r="AU2138" s="384"/>
      <c r="AV2138" s="384"/>
      <c r="AW2138" s="384"/>
      <c r="AX2138" s="384"/>
      <c r="AY2138" s="384"/>
      <c r="AZ2138" s="384"/>
      <c r="BA2138" s="384"/>
      <c r="BB2138" s="384"/>
      <c r="BC2138" s="384"/>
      <c r="BD2138" s="384"/>
      <c r="BE2138" s="376"/>
      <c r="BF2138" s="376"/>
      <c r="BG2138" s="376"/>
      <c r="BH2138" s="376"/>
      <c r="BI2138" s="376"/>
      <c r="BJ2138" s="376"/>
      <c r="BK2138" s="376"/>
      <c r="BL2138" s="376"/>
      <c r="BM2138" s="376"/>
      <c r="BN2138" s="376"/>
      <c r="BO2138" s="376"/>
      <c r="BP2138" s="376"/>
      <c r="BQ2138" s="376"/>
      <c r="BR2138" s="376"/>
      <c r="BS2138" s="376"/>
      <c r="BT2138" s="376"/>
      <c r="BU2138" s="376"/>
      <c r="BV2138" s="376"/>
      <c r="BW2138" s="376"/>
      <c r="BX2138" s="376"/>
      <c r="BY2138" s="187"/>
      <c r="BZ2138" s="187"/>
      <c r="CA2138" s="187"/>
      <c r="CB2138" s="187"/>
      <c r="CC2138" s="187"/>
    </row>
    <row r="2139" spans="1:81" s="1" customFormat="1" ht="10.5" customHeight="1">
      <c r="A2139" s="1388" t="s">
        <v>20</v>
      </c>
      <c r="B2139" s="1391" t="s">
        <v>982</v>
      </c>
      <c r="C2139" s="1264"/>
      <c r="D2139" s="1266"/>
      <c r="E2139" s="88"/>
      <c r="F2139" s="88"/>
      <c r="G2139" s="88"/>
      <c r="H2139" s="448"/>
      <c r="I2139" s="88"/>
      <c r="J2139" s="88"/>
      <c r="K2139" s="88"/>
      <c r="L2139" s="88"/>
      <c r="M2139" s="88"/>
      <c r="N2139" s="448"/>
      <c r="O2139" s="88"/>
      <c r="P2139" s="88"/>
      <c r="Q2139" s="88"/>
      <c r="R2139" s="88"/>
      <c r="S2139" s="88"/>
      <c r="T2139" s="88"/>
      <c r="U2139" s="88"/>
      <c r="V2139" s="448"/>
      <c r="W2139" s="88"/>
      <c r="X2139" s="88"/>
      <c r="Y2139" s="88"/>
      <c r="Z2139" s="88"/>
      <c r="AA2139" s="88"/>
      <c r="AB2139" s="89"/>
      <c r="AC2139" s="475" t="s">
        <v>125</v>
      </c>
      <c r="AD2139" s="61">
        <f>AD2142/AC2141</f>
        <v>0.36531408805100413</v>
      </c>
      <c r="AE2139" s="69"/>
      <c r="AF2139" s="463"/>
      <c r="AG2139" s="384"/>
      <c r="AH2139" s="384"/>
      <c r="AI2139" s="384"/>
      <c r="AJ2139" s="384"/>
      <c r="AK2139" s="384"/>
      <c r="AL2139" s="384"/>
      <c r="AM2139" s="384"/>
      <c r="AN2139" s="384"/>
      <c r="AO2139" s="384"/>
      <c r="AP2139" s="384"/>
      <c r="AQ2139" s="384"/>
      <c r="AR2139" s="384"/>
      <c r="AS2139" s="384"/>
      <c r="AT2139" s="384"/>
      <c r="AU2139" s="384"/>
      <c r="AV2139" s="384"/>
      <c r="AW2139" s="384"/>
      <c r="AX2139" s="384"/>
      <c r="AY2139" s="384"/>
      <c r="AZ2139" s="384"/>
      <c r="BA2139" s="384"/>
      <c r="BB2139" s="384"/>
      <c r="BC2139" s="384"/>
      <c r="BD2139" s="384"/>
      <c r="BE2139" s="376"/>
      <c r="BF2139" s="376"/>
      <c r="BG2139" s="376"/>
      <c r="BH2139" s="376"/>
      <c r="BI2139" s="376"/>
      <c r="BJ2139" s="376"/>
      <c r="BK2139" s="376"/>
      <c r="BL2139" s="376"/>
      <c r="BM2139" s="376"/>
      <c r="BN2139" s="376"/>
      <c r="BO2139" s="376"/>
      <c r="BP2139" s="376"/>
      <c r="BQ2139" s="376"/>
      <c r="BR2139" s="376"/>
      <c r="BS2139" s="376"/>
      <c r="BT2139" s="376"/>
      <c r="BU2139" s="376"/>
      <c r="BV2139" s="376"/>
      <c r="BW2139" s="376"/>
      <c r="BX2139" s="376"/>
      <c r="BY2139" s="187"/>
      <c r="BZ2139" s="187"/>
      <c r="CA2139" s="187"/>
      <c r="CB2139" s="187"/>
      <c r="CC2139" s="187"/>
    </row>
    <row r="2140" spans="1:81" s="1" customFormat="1" ht="10.5" customHeight="1">
      <c r="A2140" s="1389"/>
      <c r="B2140" s="1392"/>
      <c r="C2140" s="1265" t="s">
        <v>139</v>
      </c>
      <c r="D2140" s="155" t="s">
        <v>34</v>
      </c>
      <c r="E2140" s="223">
        <f t="shared" ref="E2140:AB2140" si="3596">ROUND(SQRT(E2141^2+E2142^2)*1000/(1.73*E$2118),0)</f>
        <v>32</v>
      </c>
      <c r="F2140" s="223">
        <f t="shared" si="3596"/>
        <v>32</v>
      </c>
      <c r="G2140" s="223">
        <f t="shared" si="3596"/>
        <v>33</v>
      </c>
      <c r="H2140" s="514">
        <f t="shared" si="3596"/>
        <v>32</v>
      </c>
      <c r="I2140" s="223">
        <f t="shared" si="3596"/>
        <v>32</v>
      </c>
      <c r="J2140" s="223">
        <f t="shared" si="3596"/>
        <v>35</v>
      </c>
      <c r="K2140" s="223">
        <f t="shared" si="3596"/>
        <v>36</v>
      </c>
      <c r="L2140" s="223">
        <f t="shared" si="3596"/>
        <v>39</v>
      </c>
      <c r="M2140" s="223">
        <f t="shared" si="3596"/>
        <v>41</v>
      </c>
      <c r="N2140" s="514">
        <f t="shared" si="3596"/>
        <v>43</v>
      </c>
      <c r="O2140" s="223">
        <f t="shared" si="3596"/>
        <v>41</v>
      </c>
      <c r="P2140" s="223">
        <f t="shared" si="3596"/>
        <v>42</v>
      </c>
      <c r="Q2140" s="223">
        <f t="shared" si="3596"/>
        <v>41</v>
      </c>
      <c r="R2140" s="223">
        <f t="shared" si="3596"/>
        <v>39</v>
      </c>
      <c r="S2140" s="223">
        <f t="shared" si="3596"/>
        <v>37</v>
      </c>
      <c r="T2140" s="223">
        <f t="shared" si="3596"/>
        <v>36</v>
      </c>
      <c r="U2140" s="223">
        <f t="shared" si="3596"/>
        <v>34</v>
      </c>
      <c r="V2140" s="514">
        <f t="shared" si="3596"/>
        <v>33</v>
      </c>
      <c r="W2140" s="223">
        <f t="shared" si="3596"/>
        <v>33</v>
      </c>
      <c r="X2140" s="223">
        <f t="shared" si="3596"/>
        <v>33</v>
      </c>
      <c r="Y2140" s="223">
        <f t="shared" si="3596"/>
        <v>31</v>
      </c>
      <c r="Z2140" s="223">
        <f t="shared" si="3596"/>
        <v>30</v>
      </c>
      <c r="AA2140" s="223">
        <f t="shared" si="3596"/>
        <v>30</v>
      </c>
      <c r="AB2140" s="224">
        <f t="shared" si="3596"/>
        <v>31</v>
      </c>
      <c r="AC2140" s="382"/>
      <c r="AD2140" s="206"/>
      <c r="AE2140" s="69"/>
      <c r="AF2140" s="386"/>
      <c r="AG2140" s="386"/>
      <c r="AH2140" s="386"/>
      <c r="AI2140" s="386"/>
      <c r="AJ2140" s="386"/>
      <c r="AK2140" s="386"/>
      <c r="AL2140" s="386"/>
      <c r="AM2140" s="386"/>
      <c r="AN2140" s="386"/>
      <c r="AO2140" s="386"/>
      <c r="AP2140" s="386"/>
      <c r="AQ2140" s="386"/>
      <c r="AR2140" s="386"/>
      <c r="AS2140" s="386"/>
      <c r="AT2140" s="386"/>
      <c r="AU2140" s="386"/>
      <c r="AV2140" s="386"/>
      <c r="AW2140" s="386"/>
      <c r="AX2140" s="386"/>
      <c r="AY2140" s="386"/>
      <c r="AZ2140" s="386"/>
      <c r="BA2140" s="386"/>
      <c r="BB2140" s="386"/>
      <c r="BC2140" s="386"/>
      <c r="BD2140" s="386"/>
      <c r="BE2140" s="376"/>
      <c r="BF2140" s="376"/>
      <c r="BG2140" s="376"/>
      <c r="BH2140" s="376"/>
      <c r="BI2140" s="376"/>
      <c r="BJ2140" s="376"/>
      <c r="BK2140" s="376"/>
      <c r="BL2140" s="376"/>
      <c r="BM2140" s="376"/>
      <c r="BN2140" s="376"/>
      <c r="BO2140" s="376"/>
      <c r="BP2140" s="376"/>
      <c r="BQ2140" s="376"/>
      <c r="BR2140" s="376"/>
      <c r="BS2140" s="376"/>
      <c r="BT2140" s="376"/>
      <c r="BU2140" s="376"/>
      <c r="BV2140" s="376"/>
      <c r="BW2140" s="376"/>
      <c r="BX2140" s="376"/>
      <c r="BY2140" s="187"/>
      <c r="BZ2140" s="187"/>
      <c r="CA2140" s="187"/>
      <c r="CB2140" s="187"/>
      <c r="CC2140" s="187"/>
    </row>
    <row r="2141" spans="1:81" s="1" customFormat="1" ht="10.5" customHeight="1">
      <c r="A2141" s="1389"/>
      <c r="B2141" s="1392"/>
      <c r="C2141" s="1265" t="s">
        <v>967</v>
      </c>
      <c r="D2141" s="155" t="s">
        <v>126</v>
      </c>
      <c r="E2141" s="865">
        <v>0.3372</v>
      </c>
      <c r="F2141" s="865">
        <v>0.337368</v>
      </c>
      <c r="G2141" s="865">
        <v>0.33911999999999998</v>
      </c>
      <c r="H2141" s="868">
        <v>0.33208799999999999</v>
      </c>
      <c r="I2141" s="865">
        <v>0.33779999999999999</v>
      </c>
      <c r="J2141" s="865">
        <v>0.35822399999999999</v>
      </c>
      <c r="K2141" s="865">
        <v>0.37884000000000001</v>
      </c>
      <c r="L2141" s="865">
        <v>0.40379999999999999</v>
      </c>
      <c r="M2141" s="865">
        <v>0.42568800000000001</v>
      </c>
      <c r="N2141" s="868">
        <v>0.44234400000000001</v>
      </c>
      <c r="O2141" s="865">
        <v>0.43430400000000002</v>
      </c>
      <c r="P2141" s="865">
        <v>0.43696800000000002</v>
      </c>
      <c r="Q2141" s="865">
        <v>0.43075200000000002</v>
      </c>
      <c r="R2141" s="865">
        <v>0.40332000000000001</v>
      </c>
      <c r="S2141" s="865">
        <v>0.37881599999999999</v>
      </c>
      <c r="T2141" s="865">
        <v>0.376776</v>
      </c>
      <c r="U2141" s="865">
        <v>0.34720800000000002</v>
      </c>
      <c r="V2141" s="868">
        <v>0.34135199999999999</v>
      </c>
      <c r="W2141" s="865">
        <v>0.33871200000000001</v>
      </c>
      <c r="X2141" s="865">
        <v>0.32930399999999999</v>
      </c>
      <c r="Y2141" s="865">
        <v>0.31728000000000001</v>
      </c>
      <c r="Z2141" s="865">
        <v>0.30408000000000002</v>
      </c>
      <c r="AA2141" s="865">
        <v>0.30837599999999998</v>
      </c>
      <c r="AB2141" s="912">
        <v>0.31629600000000002</v>
      </c>
      <c r="AC2141" s="58">
        <f>SUM(D2141:AB2141)</f>
        <v>8.7560159999999971</v>
      </c>
      <c r="AD2141" s="61"/>
      <c r="AE2141" s="69">
        <v>3.6</v>
      </c>
      <c r="AF2141" s="117"/>
      <c r="AG2141" s="117"/>
      <c r="AH2141" s="117"/>
      <c r="AI2141" s="117"/>
      <c r="AJ2141" s="117"/>
      <c r="AK2141" s="117"/>
      <c r="AL2141" s="117"/>
      <c r="AM2141" s="117"/>
      <c r="AN2141" s="117"/>
      <c r="AO2141" s="117"/>
      <c r="AP2141" s="117"/>
      <c r="AQ2141" s="117"/>
      <c r="AR2141" s="117"/>
      <c r="AS2141" s="117"/>
      <c r="AT2141" s="117"/>
      <c r="AU2141" s="117"/>
      <c r="AV2141" s="117"/>
      <c r="AW2141" s="117"/>
      <c r="AX2141" s="117"/>
      <c r="AY2141" s="117"/>
      <c r="AZ2141" s="117"/>
      <c r="BA2141" s="117"/>
      <c r="BB2141" s="117"/>
      <c r="BC2141" s="117"/>
      <c r="BD2141" s="117"/>
      <c r="BE2141" s="376"/>
      <c r="BF2141" s="376"/>
      <c r="BG2141" s="376"/>
      <c r="BH2141" s="376"/>
      <c r="BI2141" s="376"/>
      <c r="BJ2141" s="376"/>
      <c r="BK2141" s="376"/>
      <c r="BL2141" s="376"/>
      <c r="BM2141" s="376"/>
      <c r="BN2141" s="376"/>
      <c r="BO2141" s="376"/>
      <c r="BP2141" s="376"/>
      <c r="BQ2141" s="376"/>
      <c r="BR2141" s="376"/>
      <c r="BS2141" s="376"/>
      <c r="BT2141" s="376"/>
      <c r="BU2141" s="376"/>
      <c r="BV2141" s="376"/>
      <c r="BW2141" s="376"/>
      <c r="BX2141" s="376"/>
      <c r="BY2141" s="187"/>
      <c r="BZ2141" s="187"/>
      <c r="CA2141" s="187"/>
      <c r="CB2141" s="187"/>
      <c r="CC2141" s="187"/>
    </row>
    <row r="2142" spans="1:81" s="1" customFormat="1" ht="10.5" customHeight="1">
      <c r="A2142" s="1389"/>
      <c r="B2142" s="1392"/>
      <c r="C2142" s="1265" t="s">
        <v>967</v>
      </c>
      <c r="D2142" s="155" t="s">
        <v>127</v>
      </c>
      <c r="E2142" s="865">
        <v>0.120936</v>
      </c>
      <c r="F2142" s="865">
        <v>0.121824</v>
      </c>
      <c r="G2142" s="865">
        <v>0.12357600000000001</v>
      </c>
      <c r="H2142" s="868">
        <v>0.11805599999999999</v>
      </c>
      <c r="I2142" s="865">
        <v>0.12107999999999999</v>
      </c>
      <c r="J2142" s="865">
        <v>0.13324800000000001</v>
      </c>
      <c r="K2142" s="865">
        <v>0.143928</v>
      </c>
      <c r="L2142" s="865">
        <v>0.152808</v>
      </c>
      <c r="M2142" s="865">
        <v>0.15542400000000001</v>
      </c>
      <c r="N2142" s="868">
        <v>0.16128000000000001</v>
      </c>
      <c r="O2142" s="865">
        <v>0.148896</v>
      </c>
      <c r="P2142" s="865">
        <v>0.15806400000000001</v>
      </c>
      <c r="Q2142" s="865">
        <v>0.15825600000000001</v>
      </c>
      <c r="R2142" s="865">
        <v>0.132048</v>
      </c>
      <c r="S2142" s="1104">
        <v>0.121752</v>
      </c>
      <c r="T2142" s="865">
        <v>0.13247999999999999</v>
      </c>
      <c r="U2142" s="865">
        <v>0.12264</v>
      </c>
      <c r="V2142" s="868">
        <v>0.137568</v>
      </c>
      <c r="W2142" s="865">
        <v>0.13509599999999999</v>
      </c>
      <c r="X2142" s="865">
        <v>0.13173599999999999</v>
      </c>
      <c r="Y2142" s="865">
        <v>0.12096</v>
      </c>
      <c r="Z2142" s="865">
        <v>0.10910400000000001</v>
      </c>
      <c r="AA2142" s="865">
        <v>0.11548799999999999</v>
      </c>
      <c r="AB2142" s="912">
        <v>0.122448</v>
      </c>
      <c r="AC2142" s="382"/>
      <c r="AD2142" s="61">
        <f>SUM(E2142:AB2142)</f>
        <v>3.198696</v>
      </c>
      <c r="AE2142" s="69">
        <v>3.6</v>
      </c>
      <c r="AF2142" s="384"/>
      <c r="AG2142" s="384"/>
      <c r="AH2142" s="384"/>
      <c r="AI2142" s="384"/>
      <c r="AJ2142" s="384"/>
      <c r="AK2142" s="384"/>
      <c r="AL2142" s="384"/>
      <c r="AM2142" s="384"/>
      <c r="AN2142" s="384"/>
      <c r="AO2142" s="384"/>
      <c r="AP2142" s="384"/>
      <c r="AQ2142" s="384"/>
      <c r="AR2142" s="384"/>
      <c r="AS2142" s="384"/>
      <c r="AT2142" s="384"/>
      <c r="AU2142" s="384"/>
      <c r="AV2142" s="384"/>
      <c r="AW2142" s="384"/>
      <c r="AX2142" s="384"/>
      <c r="AY2142" s="384"/>
      <c r="AZ2142" s="384"/>
      <c r="BA2142" s="384"/>
      <c r="BB2142" s="384"/>
      <c r="BC2142" s="384"/>
      <c r="BD2142" s="384"/>
      <c r="BE2142" s="376"/>
      <c r="BF2142" s="376"/>
      <c r="BG2142" s="376"/>
      <c r="BH2142" s="376"/>
      <c r="BI2142" s="376"/>
      <c r="BJ2142" s="376"/>
      <c r="BK2142" s="376"/>
      <c r="BL2142" s="376"/>
      <c r="BM2142" s="376"/>
      <c r="BN2142" s="376"/>
      <c r="BO2142" s="376"/>
      <c r="BP2142" s="376"/>
      <c r="BQ2142" s="376"/>
      <c r="BR2142" s="376"/>
      <c r="BS2142" s="376"/>
      <c r="BT2142" s="376"/>
      <c r="BU2142" s="376"/>
      <c r="BV2142" s="376"/>
      <c r="BW2142" s="376"/>
      <c r="BX2142" s="376"/>
      <c r="BY2142" s="187"/>
      <c r="BZ2142" s="187"/>
      <c r="CA2142" s="187"/>
      <c r="CB2142" s="187"/>
      <c r="CC2142" s="187"/>
    </row>
    <row r="2143" spans="1:81" s="1" customFormat="1" ht="10.5" customHeight="1" thickBot="1">
      <c r="A2143" s="1390"/>
      <c r="B2143" s="1393"/>
      <c r="C2143" s="312"/>
      <c r="D2143" s="271" t="s">
        <v>42</v>
      </c>
      <c r="E2143" s="63">
        <f t="shared" ref="E2143:AB2143" si="3597">E2142/E2141</f>
        <v>0.35864768683274023</v>
      </c>
      <c r="F2143" s="63">
        <f t="shared" si="3597"/>
        <v>0.36110123070356409</v>
      </c>
      <c r="G2143" s="63">
        <f t="shared" si="3597"/>
        <v>0.36440198159943388</v>
      </c>
      <c r="H2143" s="417">
        <f t="shared" si="3597"/>
        <v>0.35549613355496135</v>
      </c>
      <c r="I2143" s="63">
        <f t="shared" si="3597"/>
        <v>0.35843694493783301</v>
      </c>
      <c r="J2143" s="63">
        <f t="shared" si="3597"/>
        <v>0.37196837732815224</v>
      </c>
      <c r="K2143" s="63">
        <f t="shared" si="3597"/>
        <v>0.37991764333227745</v>
      </c>
      <c r="L2143" s="63">
        <f t="shared" si="3597"/>
        <v>0.37842496285289751</v>
      </c>
      <c r="M2143" s="63">
        <f t="shared" si="3597"/>
        <v>0.36511247674353048</v>
      </c>
      <c r="N2143" s="417">
        <f t="shared" si="3597"/>
        <v>0.36460311431826814</v>
      </c>
      <c r="O2143" s="63">
        <f t="shared" si="3597"/>
        <v>0.34283819628647211</v>
      </c>
      <c r="P2143" s="63">
        <f t="shared" si="3597"/>
        <v>0.36172900532762126</v>
      </c>
      <c r="Q2143" s="63">
        <f t="shared" si="3597"/>
        <v>0.36739469578783152</v>
      </c>
      <c r="R2143" s="63">
        <f t="shared" si="3597"/>
        <v>0.32740255876227314</v>
      </c>
      <c r="S2143" s="63">
        <f t="shared" si="3597"/>
        <v>0.32140141915864168</v>
      </c>
      <c r="T2143" s="63">
        <f t="shared" si="3597"/>
        <v>0.35161475253200836</v>
      </c>
      <c r="U2143" s="63">
        <f t="shared" si="3597"/>
        <v>0.35321766779567287</v>
      </c>
      <c r="V2143" s="417">
        <f t="shared" si="3597"/>
        <v>0.40300921043380439</v>
      </c>
      <c r="W2143" s="63">
        <f t="shared" si="3597"/>
        <v>0.3988521221568766</v>
      </c>
      <c r="X2143" s="63">
        <f t="shared" si="3597"/>
        <v>0.40004372859121057</v>
      </c>
      <c r="Y2143" s="63">
        <f t="shared" si="3597"/>
        <v>0.38124054462934948</v>
      </c>
      <c r="Z2143" s="63">
        <f t="shared" si="3597"/>
        <v>0.35880031570639304</v>
      </c>
      <c r="AA2143" s="63">
        <f t="shared" si="3597"/>
        <v>0.3745038524398786</v>
      </c>
      <c r="AB2143" s="64">
        <f t="shared" si="3597"/>
        <v>0.38713104180893843</v>
      </c>
      <c r="AC2143" s="382"/>
      <c r="AD2143" s="61"/>
      <c r="AE2143" s="69"/>
      <c r="AF2143" s="384"/>
      <c r="AG2143" s="384"/>
      <c r="AH2143" s="384"/>
      <c r="AI2143" s="384"/>
      <c r="AJ2143" s="384"/>
      <c r="AK2143" s="384"/>
      <c r="AL2143" s="384"/>
      <c r="AM2143" s="384"/>
      <c r="AN2143" s="384"/>
      <c r="AO2143" s="384"/>
      <c r="AP2143" s="384"/>
      <c r="AQ2143" s="384"/>
      <c r="AR2143" s="384"/>
      <c r="AS2143" s="384"/>
      <c r="AT2143" s="384"/>
      <c r="AU2143" s="384"/>
      <c r="AV2143" s="384"/>
      <c r="AW2143" s="384"/>
      <c r="AX2143" s="384"/>
      <c r="AY2143" s="384"/>
      <c r="AZ2143" s="384"/>
      <c r="BA2143" s="384"/>
      <c r="BB2143" s="384"/>
      <c r="BC2143" s="384"/>
      <c r="BD2143" s="384"/>
      <c r="BE2143" s="376"/>
      <c r="BF2143" s="376"/>
      <c r="BG2143" s="376"/>
      <c r="BH2143" s="376"/>
      <c r="BI2143" s="376"/>
      <c r="BJ2143" s="376"/>
      <c r="BK2143" s="376"/>
      <c r="BL2143" s="376"/>
      <c r="BM2143" s="376"/>
      <c r="BN2143" s="376"/>
      <c r="BO2143" s="376"/>
      <c r="BP2143" s="376"/>
      <c r="BQ2143" s="376"/>
      <c r="BR2143" s="376"/>
      <c r="BS2143" s="376"/>
      <c r="BT2143" s="376"/>
      <c r="BU2143" s="376"/>
      <c r="BV2143" s="376"/>
      <c r="BW2143" s="376"/>
      <c r="BX2143" s="376"/>
      <c r="BY2143" s="187"/>
      <c r="BZ2143" s="187"/>
      <c r="CA2143" s="187"/>
      <c r="CB2143" s="187"/>
      <c r="CC2143" s="187"/>
    </row>
    <row r="2144" spans="1:81" s="1" customFormat="1" ht="10.5" customHeight="1">
      <c r="A2144" s="1473" t="s">
        <v>77</v>
      </c>
      <c r="B2144" s="1391" t="s">
        <v>783</v>
      </c>
      <c r="C2144" s="1264"/>
      <c r="D2144" s="1266"/>
      <c r="E2144" s="88"/>
      <c r="F2144" s="88"/>
      <c r="G2144" s="88"/>
      <c r="H2144" s="448"/>
      <c r="I2144" s="88"/>
      <c r="J2144" s="88"/>
      <c r="K2144" s="88"/>
      <c r="L2144" s="88"/>
      <c r="M2144" s="88"/>
      <c r="N2144" s="448"/>
      <c r="O2144" s="88"/>
      <c r="P2144" s="88"/>
      <c r="Q2144" s="88"/>
      <c r="R2144" s="88"/>
      <c r="S2144" s="88"/>
      <c r="T2144" s="88"/>
      <c r="U2144" s="88"/>
      <c r="V2144" s="448"/>
      <c r="W2144" s="88"/>
      <c r="X2144" s="88"/>
      <c r="Y2144" s="88"/>
      <c r="Z2144" s="88"/>
      <c r="AA2144" s="88"/>
      <c r="AB2144" s="89"/>
      <c r="AC2144" s="475" t="s">
        <v>125</v>
      </c>
      <c r="AD2144" s="61">
        <f>AD2147/AC2146</f>
        <v>0.62542329332085944</v>
      </c>
      <c r="AE2144" s="69"/>
      <c r="AF2144" s="463"/>
      <c r="AG2144" s="117"/>
      <c r="AH2144" s="117"/>
      <c r="AI2144" s="117"/>
      <c r="AJ2144" s="117"/>
      <c r="AK2144" s="117"/>
      <c r="AL2144" s="117"/>
      <c r="AM2144" s="117"/>
      <c r="AN2144" s="117"/>
      <c r="AO2144" s="117"/>
      <c r="AP2144" s="117"/>
      <c r="AQ2144" s="117"/>
      <c r="AR2144" s="117"/>
      <c r="AS2144" s="117"/>
      <c r="AT2144" s="117"/>
      <c r="AU2144" s="117"/>
      <c r="AV2144" s="117"/>
      <c r="AW2144" s="117"/>
      <c r="AX2144" s="117"/>
      <c r="AY2144" s="117"/>
      <c r="AZ2144" s="117"/>
      <c r="BA2144" s="117"/>
      <c r="BB2144" s="117"/>
      <c r="BC2144" s="117"/>
      <c r="BD2144" s="117"/>
      <c r="BE2144" s="376"/>
      <c r="BF2144" s="376"/>
      <c r="BG2144" s="376"/>
      <c r="BH2144" s="376"/>
      <c r="BI2144" s="376"/>
      <c r="BJ2144" s="376"/>
      <c r="BK2144" s="376"/>
      <c r="BL2144" s="376"/>
      <c r="BM2144" s="376"/>
      <c r="BN2144" s="376"/>
      <c r="BO2144" s="376"/>
      <c r="BP2144" s="376"/>
      <c r="BQ2144" s="376"/>
      <c r="BR2144" s="376"/>
      <c r="BS2144" s="376"/>
      <c r="BT2144" s="376"/>
      <c r="BU2144" s="376"/>
      <c r="BV2144" s="376"/>
      <c r="BW2144" s="376"/>
      <c r="BX2144" s="376"/>
      <c r="BY2144" s="187"/>
      <c r="BZ2144" s="187"/>
      <c r="CA2144" s="187"/>
      <c r="CB2144" s="187"/>
      <c r="CC2144" s="187"/>
    </row>
    <row r="2145" spans="1:81" s="1" customFormat="1" ht="10.5" customHeight="1">
      <c r="A2145" s="1473"/>
      <c r="B2145" s="1392"/>
      <c r="C2145" s="1265" t="s">
        <v>139</v>
      </c>
      <c r="D2145" s="155" t="s">
        <v>34</v>
      </c>
      <c r="E2145" s="223">
        <f t="shared" ref="E2145:AB2145" si="3598">ROUND(SQRT(E2146^2+E2147^2)*1000/(1.73*E$2117),0)</f>
        <v>83</v>
      </c>
      <c r="F2145" s="223">
        <f t="shared" si="3598"/>
        <v>48</v>
      </c>
      <c r="G2145" s="223">
        <f t="shared" si="3598"/>
        <v>38</v>
      </c>
      <c r="H2145" s="514">
        <f t="shared" si="3598"/>
        <v>96</v>
      </c>
      <c r="I2145" s="223">
        <f t="shared" si="3598"/>
        <v>66</v>
      </c>
      <c r="J2145" s="223">
        <f t="shared" si="3598"/>
        <v>31</v>
      </c>
      <c r="K2145" s="223">
        <f t="shared" si="3598"/>
        <v>56</v>
      </c>
      <c r="L2145" s="223">
        <f t="shared" si="3598"/>
        <v>83</v>
      </c>
      <c r="M2145" s="223">
        <f t="shared" si="3598"/>
        <v>75</v>
      </c>
      <c r="N2145" s="514">
        <f t="shared" si="3598"/>
        <v>70</v>
      </c>
      <c r="O2145" s="223">
        <f t="shared" si="3598"/>
        <v>63</v>
      </c>
      <c r="P2145" s="223">
        <f t="shared" si="3598"/>
        <v>65</v>
      </c>
      <c r="Q2145" s="223">
        <f t="shared" si="3598"/>
        <v>59</v>
      </c>
      <c r="R2145" s="223">
        <f t="shared" si="3598"/>
        <v>23</v>
      </c>
      <c r="S2145" s="223">
        <f t="shared" si="3598"/>
        <v>59</v>
      </c>
      <c r="T2145" s="223">
        <f t="shared" si="3598"/>
        <v>21</v>
      </c>
      <c r="U2145" s="223">
        <f t="shared" si="3598"/>
        <v>18</v>
      </c>
      <c r="V2145" s="514">
        <f t="shared" si="3598"/>
        <v>42</v>
      </c>
      <c r="W2145" s="223">
        <f t="shared" si="3598"/>
        <v>32</v>
      </c>
      <c r="X2145" s="223">
        <f t="shared" si="3598"/>
        <v>49</v>
      </c>
      <c r="Y2145" s="223">
        <f t="shared" si="3598"/>
        <v>59</v>
      </c>
      <c r="Z2145" s="223">
        <f t="shared" si="3598"/>
        <v>76</v>
      </c>
      <c r="AA2145" s="223">
        <f t="shared" si="3598"/>
        <v>13</v>
      </c>
      <c r="AB2145" s="224">
        <f t="shared" si="3598"/>
        <v>65</v>
      </c>
      <c r="AC2145" s="382"/>
      <c r="AD2145" s="206"/>
      <c r="AE2145" s="69"/>
      <c r="AF2145" s="386"/>
      <c r="AG2145" s="386"/>
      <c r="AH2145" s="386"/>
      <c r="AI2145" s="386"/>
      <c r="AJ2145" s="386"/>
      <c r="AK2145" s="386"/>
      <c r="AL2145" s="386"/>
      <c r="AM2145" s="386"/>
      <c r="AN2145" s="386"/>
      <c r="AO2145" s="386"/>
      <c r="AP2145" s="386"/>
      <c r="AQ2145" s="386"/>
      <c r="AR2145" s="386"/>
      <c r="AS2145" s="386"/>
      <c r="AT2145" s="386"/>
      <c r="AU2145" s="386"/>
      <c r="AV2145" s="386"/>
      <c r="AW2145" s="386"/>
      <c r="AX2145" s="386"/>
      <c r="AY2145" s="386"/>
      <c r="AZ2145" s="386"/>
      <c r="BA2145" s="386"/>
      <c r="BB2145" s="386"/>
      <c r="BC2145" s="386"/>
      <c r="BD2145" s="386"/>
      <c r="BE2145" s="376"/>
      <c r="BF2145" s="376"/>
      <c r="BG2145" s="376"/>
      <c r="BH2145" s="376"/>
      <c r="BI2145" s="376"/>
      <c r="BJ2145" s="376"/>
      <c r="BK2145" s="376"/>
      <c r="BL2145" s="376"/>
      <c r="BM2145" s="376"/>
      <c r="BN2145" s="376"/>
      <c r="BO2145" s="376"/>
      <c r="BP2145" s="376"/>
      <c r="BQ2145" s="376"/>
      <c r="BR2145" s="376"/>
      <c r="BS2145" s="376"/>
      <c r="BT2145" s="376"/>
      <c r="BU2145" s="376"/>
      <c r="BV2145" s="376"/>
      <c r="BW2145" s="376"/>
      <c r="BX2145" s="376"/>
      <c r="BY2145" s="187"/>
      <c r="BZ2145" s="187"/>
      <c r="CA2145" s="187"/>
      <c r="CB2145" s="187"/>
      <c r="CC2145" s="187"/>
    </row>
    <row r="2146" spans="1:81" s="1" customFormat="1" ht="10.5" customHeight="1">
      <c r="A2146" s="1473"/>
      <c r="B2146" s="1392"/>
      <c r="C2146" s="1265" t="s">
        <v>967</v>
      </c>
      <c r="D2146" s="155" t="s">
        <v>126</v>
      </c>
      <c r="E2146" s="865">
        <v>0.79809600000000003</v>
      </c>
      <c r="F2146" s="865">
        <v>0.45362400000000003</v>
      </c>
      <c r="G2146" s="865">
        <v>0.35222399999999998</v>
      </c>
      <c r="H2146" s="868">
        <v>0.90300000000000002</v>
      </c>
      <c r="I2146" s="865">
        <v>0.61994400000000005</v>
      </c>
      <c r="J2146" s="865">
        <v>0.29258400000000001</v>
      </c>
      <c r="K2146" s="865">
        <v>0.51619199999999998</v>
      </c>
      <c r="L2146" s="865">
        <v>0.79579200000000005</v>
      </c>
      <c r="M2146" s="865">
        <v>0.71968799999999999</v>
      </c>
      <c r="N2146" s="868">
        <v>0.71968799999999999</v>
      </c>
      <c r="O2146" s="865">
        <v>0.590472</v>
      </c>
      <c r="P2146" s="865">
        <v>0.55886400000000003</v>
      </c>
      <c r="Q2146" s="865">
        <v>0.55886400000000003</v>
      </c>
      <c r="R2146" s="865">
        <v>0.17940800000000001</v>
      </c>
      <c r="S2146" s="865">
        <v>0.56484000000000001</v>
      </c>
      <c r="T2146" s="865">
        <v>0.19008</v>
      </c>
      <c r="U2146" s="865">
        <v>0.168264</v>
      </c>
      <c r="V2146" s="868">
        <v>0.39578400000000002</v>
      </c>
      <c r="W2146" s="865">
        <v>0.29757600000000001</v>
      </c>
      <c r="X2146" s="865">
        <v>0.46356000000000003</v>
      </c>
      <c r="Y2146" s="865">
        <v>0.55065600000000003</v>
      </c>
      <c r="Z2146" s="865">
        <v>0.71716800000000003</v>
      </c>
      <c r="AA2146" s="865">
        <v>0.11841599999999999</v>
      </c>
      <c r="AB2146" s="912">
        <v>0.61809599999999998</v>
      </c>
      <c r="AC2146" s="58">
        <f>SUM(D2146:AB2146)</f>
        <v>12.14288</v>
      </c>
      <c r="AD2146" s="61"/>
      <c r="AE2146" s="69">
        <v>2.4</v>
      </c>
      <c r="AF2146" s="117"/>
      <c r="AG2146" s="117"/>
      <c r="AH2146" s="117"/>
      <c r="AI2146" s="117"/>
      <c r="AJ2146" s="117"/>
      <c r="AK2146" s="117"/>
      <c r="AL2146" s="117"/>
      <c r="AM2146" s="117"/>
      <c r="AN2146" s="117"/>
      <c r="AO2146" s="117"/>
      <c r="AP2146" s="117"/>
      <c r="AQ2146" s="117"/>
      <c r="AR2146" s="117"/>
      <c r="AS2146" s="117"/>
      <c r="AT2146" s="117"/>
      <c r="AU2146" s="117"/>
      <c r="AV2146" s="117"/>
      <c r="AW2146" s="117"/>
      <c r="AX2146" s="117"/>
      <c r="AY2146" s="117"/>
      <c r="AZ2146" s="117"/>
      <c r="BA2146" s="117"/>
      <c r="BB2146" s="117"/>
      <c r="BC2146" s="117"/>
      <c r="BD2146" s="117"/>
      <c r="BE2146" s="376"/>
      <c r="BF2146" s="376"/>
      <c r="BG2146" s="376"/>
      <c r="BH2146" s="376"/>
      <c r="BI2146" s="376"/>
      <c r="BJ2146" s="376"/>
      <c r="BK2146" s="376"/>
      <c r="BL2146" s="376"/>
      <c r="BM2146" s="376"/>
      <c r="BN2146" s="376"/>
      <c r="BO2146" s="376"/>
      <c r="BP2146" s="376"/>
      <c r="BQ2146" s="376"/>
      <c r="BR2146" s="376"/>
      <c r="BS2146" s="376"/>
      <c r="BT2146" s="376"/>
      <c r="BU2146" s="376"/>
      <c r="BV2146" s="376"/>
      <c r="BW2146" s="376"/>
      <c r="BX2146" s="376"/>
      <c r="BY2146" s="187"/>
      <c r="BZ2146" s="187"/>
      <c r="CA2146" s="187"/>
      <c r="CB2146" s="187"/>
      <c r="CC2146" s="187"/>
    </row>
    <row r="2147" spans="1:81" s="1" customFormat="1" ht="10.5" customHeight="1">
      <c r="A2147" s="1473"/>
      <c r="B2147" s="1392"/>
      <c r="C2147" s="1265" t="s">
        <v>967</v>
      </c>
      <c r="D2147" s="155" t="s">
        <v>127</v>
      </c>
      <c r="E2147" s="865">
        <v>0.46644000000000002</v>
      </c>
      <c r="F2147" s="865">
        <v>0.280032</v>
      </c>
      <c r="G2147" s="865">
        <v>0.22099199999999999</v>
      </c>
      <c r="H2147" s="868">
        <v>0.53680799999999995</v>
      </c>
      <c r="I2147" s="865">
        <v>0.38416800000000001</v>
      </c>
      <c r="J2147" s="865">
        <v>0.175344</v>
      </c>
      <c r="K2147" s="865">
        <v>0.321768</v>
      </c>
      <c r="L2147" s="865">
        <v>0.48460799999999998</v>
      </c>
      <c r="M2147" s="865">
        <v>0.44558399999999998</v>
      </c>
      <c r="N2147" s="868">
        <v>0.32839200000000002</v>
      </c>
      <c r="O2147" s="865">
        <v>0.38700000000000001</v>
      </c>
      <c r="P2147" s="865">
        <v>0.46660800000000002</v>
      </c>
      <c r="Q2147" s="865">
        <v>0.35759999999999997</v>
      </c>
      <c r="R2147" s="865">
        <v>0.181704</v>
      </c>
      <c r="S2147" s="865">
        <v>0.33110400000000001</v>
      </c>
      <c r="T2147" s="865">
        <v>0.12650400000000001</v>
      </c>
      <c r="U2147" s="865">
        <v>0.11316</v>
      </c>
      <c r="V2147" s="868">
        <v>0.253224</v>
      </c>
      <c r="W2147" s="865">
        <v>0.201432</v>
      </c>
      <c r="X2147" s="865">
        <v>0.30410399999999999</v>
      </c>
      <c r="Y2147" s="865">
        <v>0.34348800000000002</v>
      </c>
      <c r="Z2147" s="865">
        <v>0.43668000000000001</v>
      </c>
      <c r="AA2147" s="865">
        <v>8.3760000000000001E-2</v>
      </c>
      <c r="AB2147" s="912">
        <v>0.36393599999999998</v>
      </c>
      <c r="AC2147" s="382"/>
      <c r="AD2147" s="61">
        <f>SUM(E2147:AB2147)</f>
        <v>7.5944399999999979</v>
      </c>
      <c r="AE2147" s="69">
        <v>2.4</v>
      </c>
      <c r="AF2147" s="384"/>
      <c r="AG2147" s="384"/>
      <c r="AH2147" s="384"/>
      <c r="AI2147" s="384"/>
      <c r="AJ2147" s="384"/>
      <c r="AK2147" s="384"/>
      <c r="AL2147" s="384"/>
      <c r="AM2147" s="384"/>
      <c r="AN2147" s="384"/>
      <c r="AO2147" s="384"/>
      <c r="AP2147" s="384"/>
      <c r="AQ2147" s="384"/>
      <c r="AR2147" s="384"/>
      <c r="AS2147" s="384"/>
      <c r="AT2147" s="384"/>
      <c r="AU2147" s="384"/>
      <c r="AV2147" s="384"/>
      <c r="AW2147" s="384"/>
      <c r="AX2147" s="384"/>
      <c r="AY2147" s="384"/>
      <c r="AZ2147" s="384"/>
      <c r="BA2147" s="384"/>
      <c r="BB2147" s="384"/>
      <c r="BC2147" s="384"/>
      <c r="BD2147" s="384"/>
      <c r="BE2147" s="376"/>
      <c r="BF2147" s="376"/>
      <c r="BG2147" s="376"/>
      <c r="BH2147" s="376"/>
      <c r="BI2147" s="376"/>
      <c r="BJ2147" s="376"/>
      <c r="BK2147" s="376"/>
      <c r="BL2147" s="376"/>
      <c r="BM2147" s="376"/>
      <c r="BN2147" s="376"/>
      <c r="BO2147" s="376"/>
      <c r="BP2147" s="376"/>
      <c r="BQ2147" s="376"/>
      <c r="BR2147" s="376"/>
      <c r="BS2147" s="376"/>
      <c r="BT2147" s="376"/>
      <c r="BU2147" s="376"/>
      <c r="BV2147" s="376"/>
      <c r="BW2147" s="376"/>
      <c r="BX2147" s="376"/>
      <c r="BY2147" s="187"/>
      <c r="BZ2147" s="187"/>
      <c r="CA2147" s="187"/>
      <c r="CB2147" s="187"/>
      <c r="CC2147" s="187"/>
    </row>
    <row r="2148" spans="1:81" s="1" customFormat="1" ht="10.5" customHeight="1" thickBot="1">
      <c r="A2148" s="1473"/>
      <c r="B2148" s="1393"/>
      <c r="C2148" s="312"/>
      <c r="D2148" s="271" t="s">
        <v>42</v>
      </c>
      <c r="E2148" s="63">
        <f t="shared" ref="E2148:AB2148" si="3599">E2147/E2146</f>
        <v>0.58444096950742763</v>
      </c>
      <c r="F2148" s="63">
        <f t="shared" si="3599"/>
        <v>0.61732183482355429</v>
      </c>
      <c r="G2148" s="63">
        <f t="shared" si="3599"/>
        <v>0.6274189152357591</v>
      </c>
      <c r="H2148" s="417">
        <f t="shared" si="3599"/>
        <v>0.5944717607973421</v>
      </c>
      <c r="I2148" s="63">
        <f t="shared" si="3599"/>
        <v>0.61968177770895427</v>
      </c>
      <c r="J2148" s="63">
        <f t="shared" si="3599"/>
        <v>0.59929456156180783</v>
      </c>
      <c r="K2148" s="63">
        <f t="shared" si="3599"/>
        <v>0.6233494513669332</v>
      </c>
      <c r="L2148" s="63">
        <f t="shared" si="3599"/>
        <v>0.60896314614874236</v>
      </c>
      <c r="M2148" s="63">
        <f t="shared" si="3599"/>
        <v>0.61913495848200883</v>
      </c>
      <c r="N2148" s="417">
        <f t="shared" si="3599"/>
        <v>0.45629772901590693</v>
      </c>
      <c r="O2148" s="63">
        <f t="shared" si="3599"/>
        <v>0.65540787708815995</v>
      </c>
      <c r="P2148" s="63">
        <f t="shared" si="3599"/>
        <v>0.83492227089238169</v>
      </c>
      <c r="Q2148" s="63">
        <f t="shared" si="3599"/>
        <v>0.63986944945460789</v>
      </c>
      <c r="R2148" s="63">
        <f t="shared" si="3599"/>
        <v>1.0127976455899401</v>
      </c>
      <c r="S2148" s="63">
        <f t="shared" si="3599"/>
        <v>0.58619077968982369</v>
      </c>
      <c r="T2148" s="63">
        <f t="shared" si="3599"/>
        <v>0.66553030303030303</v>
      </c>
      <c r="U2148" s="63">
        <f t="shared" si="3599"/>
        <v>0.67251461988304095</v>
      </c>
      <c r="V2148" s="417">
        <f t="shared" si="3599"/>
        <v>0.63980352919774419</v>
      </c>
      <c r="W2148" s="63">
        <f t="shared" si="3599"/>
        <v>0.67690942817969191</v>
      </c>
      <c r="X2148" s="63">
        <f t="shared" si="3599"/>
        <v>0.65601863836396579</v>
      </c>
      <c r="Y2148" s="63">
        <f t="shared" si="3599"/>
        <v>0.62377963737796371</v>
      </c>
      <c r="Z2148" s="63">
        <f t="shared" si="3599"/>
        <v>0.60889498694866473</v>
      </c>
      <c r="AA2148" s="63">
        <f t="shared" si="3599"/>
        <v>0.70733684637211192</v>
      </c>
      <c r="AB2148" s="64">
        <f t="shared" si="3599"/>
        <v>0.58880173953560611</v>
      </c>
      <c r="AC2148" s="382"/>
      <c r="AD2148" s="61"/>
      <c r="AE2148" s="69"/>
      <c r="AF2148" s="384"/>
      <c r="AG2148" s="384"/>
      <c r="AH2148" s="384"/>
      <c r="AI2148" s="384"/>
      <c r="AJ2148" s="384"/>
      <c r="AK2148" s="384"/>
      <c r="AL2148" s="384"/>
      <c r="AM2148" s="384"/>
      <c r="AN2148" s="384"/>
      <c r="AO2148" s="384"/>
      <c r="AP2148" s="384"/>
      <c r="AQ2148" s="384"/>
      <c r="AR2148" s="384"/>
      <c r="AS2148" s="384"/>
      <c r="AT2148" s="384"/>
      <c r="AU2148" s="384"/>
      <c r="AV2148" s="384"/>
      <c r="AW2148" s="384"/>
      <c r="AX2148" s="384"/>
      <c r="AY2148" s="384"/>
      <c r="AZ2148" s="384"/>
      <c r="BA2148" s="384"/>
      <c r="BB2148" s="384"/>
      <c r="BC2148" s="384"/>
      <c r="BD2148" s="384"/>
      <c r="BE2148" s="376"/>
      <c r="BF2148" s="376"/>
      <c r="BG2148" s="376"/>
      <c r="BH2148" s="376"/>
      <c r="BI2148" s="376"/>
      <c r="BJ2148" s="376"/>
      <c r="BK2148" s="376"/>
      <c r="BL2148" s="376"/>
      <c r="BM2148" s="376"/>
      <c r="BN2148" s="376"/>
      <c r="BO2148" s="376"/>
      <c r="BP2148" s="376"/>
      <c r="BQ2148" s="376"/>
      <c r="BR2148" s="376"/>
      <c r="BS2148" s="376"/>
      <c r="BT2148" s="376"/>
      <c r="BU2148" s="376"/>
      <c r="BV2148" s="376"/>
      <c r="BW2148" s="376"/>
      <c r="BX2148" s="376"/>
      <c r="BY2148" s="187"/>
      <c r="BZ2148" s="187"/>
      <c r="CA2148" s="187"/>
      <c r="CB2148" s="187"/>
      <c r="CC2148" s="187"/>
    </row>
    <row r="2149" spans="1:81" s="1" customFormat="1" ht="10.5" customHeight="1">
      <c r="A2149" s="1388" t="s">
        <v>73</v>
      </c>
      <c r="B2149" s="1391" t="s">
        <v>795</v>
      </c>
      <c r="C2149" s="1264"/>
      <c r="D2149" s="1266"/>
      <c r="E2149" s="88"/>
      <c r="F2149" s="88"/>
      <c r="G2149" s="88"/>
      <c r="H2149" s="448"/>
      <c r="I2149" s="88"/>
      <c r="J2149" s="88"/>
      <c r="K2149" s="88"/>
      <c r="L2149" s="88"/>
      <c r="M2149" s="88"/>
      <c r="N2149" s="448"/>
      <c r="O2149" s="88"/>
      <c r="P2149" s="88"/>
      <c r="Q2149" s="88"/>
      <c r="R2149" s="88"/>
      <c r="S2149" s="88"/>
      <c r="T2149" s="88"/>
      <c r="U2149" s="88"/>
      <c r="V2149" s="448"/>
      <c r="W2149" s="88"/>
      <c r="X2149" s="88"/>
      <c r="Y2149" s="88"/>
      <c r="Z2149" s="88"/>
      <c r="AA2149" s="88"/>
      <c r="AB2149" s="89"/>
      <c r="AC2149" s="475" t="s">
        <v>125</v>
      </c>
      <c r="AD2149" s="61">
        <f>AD2152/AC2151</f>
        <v>0.68341190198366386</v>
      </c>
      <c r="AE2149" s="69"/>
      <c r="AF2149" s="463"/>
      <c r="AG2149" s="384"/>
      <c r="AH2149" s="384"/>
      <c r="AI2149" s="384"/>
      <c r="AJ2149" s="384"/>
      <c r="AK2149" s="384"/>
      <c r="AL2149" s="384"/>
      <c r="AM2149" s="384"/>
      <c r="AN2149" s="384"/>
      <c r="AO2149" s="384"/>
      <c r="AP2149" s="384"/>
      <c r="AQ2149" s="384"/>
      <c r="AR2149" s="384"/>
      <c r="AS2149" s="384"/>
      <c r="AT2149" s="384"/>
      <c r="AU2149" s="384"/>
      <c r="AV2149" s="384"/>
      <c r="AW2149" s="384"/>
      <c r="AX2149" s="384"/>
      <c r="AY2149" s="384"/>
      <c r="AZ2149" s="384"/>
      <c r="BA2149" s="384"/>
      <c r="BB2149" s="384"/>
      <c r="BC2149" s="384"/>
      <c r="BD2149" s="384"/>
      <c r="BE2149" s="376"/>
      <c r="BF2149" s="376"/>
      <c r="BG2149" s="376"/>
      <c r="BH2149" s="376"/>
      <c r="BI2149" s="376"/>
      <c r="BJ2149" s="376"/>
      <c r="BK2149" s="376"/>
      <c r="BL2149" s="376"/>
      <c r="BM2149" s="376"/>
      <c r="BN2149" s="376"/>
      <c r="BO2149" s="376"/>
      <c r="BP2149" s="376"/>
      <c r="BQ2149" s="376"/>
      <c r="BR2149" s="376"/>
      <c r="BS2149" s="376"/>
      <c r="BT2149" s="376"/>
      <c r="BU2149" s="376"/>
      <c r="BV2149" s="376"/>
      <c r="BW2149" s="376"/>
      <c r="BX2149" s="376"/>
      <c r="BY2149" s="187"/>
      <c r="BZ2149" s="187"/>
      <c r="CA2149" s="187"/>
      <c r="CB2149" s="187"/>
      <c r="CC2149" s="187"/>
    </row>
    <row r="2150" spans="1:81" s="1" customFormat="1" ht="10.5" customHeight="1">
      <c r="A2150" s="1502"/>
      <c r="B2150" s="1392"/>
      <c r="C2150" s="1265" t="s">
        <v>139</v>
      </c>
      <c r="D2150" s="155" t="s">
        <v>34</v>
      </c>
      <c r="E2150" s="223">
        <f t="shared" ref="E2150:AB2150" si="3600">ROUND(SQRT(E2151^2+E2152^2)*1000/(1.73*E$2118),0)</f>
        <v>63</v>
      </c>
      <c r="F2150" s="223">
        <f t="shared" si="3600"/>
        <v>86</v>
      </c>
      <c r="G2150" s="223">
        <f t="shared" si="3600"/>
        <v>96</v>
      </c>
      <c r="H2150" s="514">
        <f t="shared" si="3600"/>
        <v>85</v>
      </c>
      <c r="I2150" s="223">
        <f t="shared" si="3600"/>
        <v>77</v>
      </c>
      <c r="J2150" s="223">
        <f t="shared" si="3600"/>
        <v>92</v>
      </c>
      <c r="K2150" s="223">
        <f t="shared" si="3600"/>
        <v>90</v>
      </c>
      <c r="L2150" s="223">
        <f t="shared" si="3600"/>
        <v>48</v>
      </c>
      <c r="M2150" s="223">
        <f t="shared" si="3600"/>
        <v>58</v>
      </c>
      <c r="N2150" s="514">
        <f t="shared" si="3600"/>
        <v>56</v>
      </c>
      <c r="O2150" s="223">
        <f t="shared" si="3600"/>
        <v>108</v>
      </c>
      <c r="P2150" s="223">
        <f t="shared" si="3600"/>
        <v>73</v>
      </c>
      <c r="Q2150" s="223">
        <f t="shared" si="3600"/>
        <v>99</v>
      </c>
      <c r="R2150" s="223">
        <f t="shared" si="3600"/>
        <v>96</v>
      </c>
      <c r="S2150" s="223">
        <f t="shared" si="3600"/>
        <v>76</v>
      </c>
      <c r="T2150" s="223">
        <f t="shared" si="3600"/>
        <v>109</v>
      </c>
      <c r="U2150" s="223">
        <f t="shared" si="3600"/>
        <v>109</v>
      </c>
      <c r="V2150" s="514">
        <f t="shared" si="3600"/>
        <v>106</v>
      </c>
      <c r="W2150" s="223">
        <f t="shared" si="3600"/>
        <v>96</v>
      </c>
      <c r="X2150" s="223">
        <f t="shared" si="3600"/>
        <v>93</v>
      </c>
      <c r="Y2150" s="223">
        <f t="shared" si="3600"/>
        <v>83</v>
      </c>
      <c r="Z2150" s="223">
        <f t="shared" si="3600"/>
        <v>93</v>
      </c>
      <c r="AA2150" s="223">
        <f t="shared" si="3600"/>
        <v>115</v>
      </c>
      <c r="AB2150" s="224">
        <f t="shared" si="3600"/>
        <v>65</v>
      </c>
      <c r="AC2150" s="382"/>
      <c r="AD2150" s="206"/>
      <c r="AE2150" s="69"/>
      <c r="AF2150" s="386"/>
      <c r="AG2150" s="386"/>
      <c r="AH2150" s="386"/>
      <c r="AI2150" s="386"/>
      <c r="AJ2150" s="386"/>
      <c r="AK2150" s="386"/>
      <c r="AL2150" s="386"/>
      <c r="AM2150" s="386"/>
      <c r="AN2150" s="386"/>
      <c r="AO2150" s="386"/>
      <c r="AP2150" s="386"/>
      <c r="AQ2150" s="386"/>
      <c r="AR2150" s="386"/>
      <c r="AS2150" s="386"/>
      <c r="AT2150" s="386"/>
      <c r="AU2150" s="386"/>
      <c r="AV2150" s="386"/>
      <c r="AW2150" s="386"/>
      <c r="AX2150" s="386"/>
      <c r="AY2150" s="386"/>
      <c r="AZ2150" s="386"/>
      <c r="BA2150" s="386"/>
      <c r="BB2150" s="386"/>
      <c r="BC2150" s="386"/>
      <c r="BD2150" s="386"/>
      <c r="BE2150" s="376"/>
      <c r="BF2150" s="376"/>
      <c r="BG2150" s="376"/>
      <c r="BH2150" s="376"/>
      <c r="BI2150" s="376"/>
      <c r="BJ2150" s="376"/>
      <c r="BK2150" s="376"/>
      <c r="BL2150" s="376"/>
      <c r="BM2150" s="376"/>
      <c r="BN2150" s="376"/>
      <c r="BO2150" s="376"/>
      <c r="BP2150" s="376"/>
      <c r="BQ2150" s="376"/>
      <c r="BR2150" s="376"/>
      <c r="BS2150" s="376"/>
      <c r="BT2150" s="376"/>
      <c r="BU2150" s="376"/>
      <c r="BV2150" s="376"/>
      <c r="BW2150" s="376"/>
      <c r="BX2150" s="376"/>
      <c r="BY2150" s="187"/>
      <c r="BZ2150" s="187"/>
      <c r="CA2150" s="187"/>
      <c r="CB2150" s="187"/>
      <c r="CC2150" s="187"/>
    </row>
    <row r="2151" spans="1:81" s="1" customFormat="1" ht="10.5" customHeight="1">
      <c r="A2151" s="1389"/>
      <c r="B2151" s="1392"/>
      <c r="C2151" s="1265" t="s">
        <v>967</v>
      </c>
      <c r="D2151" s="155" t="s">
        <v>126</v>
      </c>
      <c r="E2151" s="865">
        <v>0.55783199999999999</v>
      </c>
      <c r="F2151" s="865">
        <v>0.789072</v>
      </c>
      <c r="G2151" s="865">
        <v>0.87578400000000001</v>
      </c>
      <c r="H2151" s="868">
        <v>0.77176800000000001</v>
      </c>
      <c r="I2151" s="865">
        <v>0.69463200000000003</v>
      </c>
      <c r="J2151" s="865">
        <v>0.84830399999999995</v>
      </c>
      <c r="K2151" s="865">
        <v>0.841248</v>
      </c>
      <c r="L2151" s="865">
        <v>0.40646399999999999</v>
      </c>
      <c r="M2151" s="865">
        <v>0.51148800000000005</v>
      </c>
      <c r="N2151" s="868">
        <v>0.47439199999999998</v>
      </c>
      <c r="O2151" s="865">
        <v>0.98721599999999998</v>
      </c>
      <c r="P2151" s="865">
        <v>0.64939199999999997</v>
      </c>
      <c r="Q2151" s="865">
        <v>0.91559999999999997</v>
      </c>
      <c r="R2151" s="865">
        <v>0.87863999999999998</v>
      </c>
      <c r="S2151" s="865">
        <v>0.67310400000000004</v>
      </c>
      <c r="T2151" s="865">
        <v>1.0140480000000001</v>
      </c>
      <c r="U2151" s="865">
        <v>0.99739199999999995</v>
      </c>
      <c r="V2151" s="868">
        <v>0.98464799999999997</v>
      </c>
      <c r="W2151" s="865">
        <v>0.89227199999999995</v>
      </c>
      <c r="X2151" s="865">
        <v>0.84660000000000002</v>
      </c>
      <c r="Y2151" s="865">
        <v>0.75117599999999995</v>
      </c>
      <c r="Z2151" s="865">
        <v>0.84799199999999997</v>
      </c>
      <c r="AA2151" s="865">
        <v>1.075464</v>
      </c>
      <c r="AB2151" s="912">
        <v>0.56947199999999998</v>
      </c>
      <c r="AC2151" s="58">
        <f>SUM(D2151:AB2151)</f>
        <v>18.854000000000003</v>
      </c>
      <c r="AD2151" s="61"/>
      <c r="AE2151" s="69">
        <v>2.4</v>
      </c>
      <c r="AF2151" s="117"/>
      <c r="AG2151" s="117"/>
      <c r="AH2151" s="117"/>
      <c r="AI2151" s="117"/>
      <c r="AJ2151" s="117"/>
      <c r="AK2151" s="117"/>
      <c r="AL2151" s="117"/>
      <c r="AM2151" s="117"/>
      <c r="AN2151" s="117"/>
      <c r="AO2151" s="117"/>
      <c r="AP2151" s="117"/>
      <c r="AQ2151" s="117"/>
      <c r="AR2151" s="117"/>
      <c r="AS2151" s="117"/>
      <c r="AT2151" s="117"/>
      <c r="AU2151" s="117"/>
      <c r="AV2151" s="117"/>
      <c r="AW2151" s="117"/>
      <c r="AX2151" s="117"/>
      <c r="AY2151" s="117"/>
      <c r="AZ2151" s="117"/>
      <c r="BA2151" s="117"/>
      <c r="BB2151" s="117"/>
      <c r="BC2151" s="117"/>
      <c r="BD2151" s="117"/>
      <c r="BE2151" s="376"/>
      <c r="BF2151" s="376"/>
      <c r="BG2151" s="376"/>
      <c r="BH2151" s="376"/>
      <c r="BI2151" s="376"/>
      <c r="BJ2151" s="376"/>
      <c r="BK2151" s="376"/>
      <c r="BL2151" s="376"/>
      <c r="BM2151" s="376"/>
      <c r="BN2151" s="376"/>
      <c r="BO2151" s="376"/>
      <c r="BP2151" s="376"/>
      <c r="BQ2151" s="376"/>
      <c r="BR2151" s="376"/>
      <c r="BS2151" s="376"/>
      <c r="BT2151" s="376"/>
      <c r="BU2151" s="376"/>
      <c r="BV2151" s="376"/>
      <c r="BW2151" s="376"/>
      <c r="BX2151" s="376"/>
      <c r="BY2151" s="187"/>
      <c r="BZ2151" s="187"/>
      <c r="CA2151" s="187"/>
      <c r="CB2151" s="187"/>
      <c r="CC2151" s="187"/>
    </row>
    <row r="2152" spans="1:81" s="1" customFormat="1" ht="10.5" customHeight="1">
      <c r="A2152" s="1389"/>
      <c r="B2152" s="1392"/>
      <c r="C2152" s="1265" t="s">
        <v>967</v>
      </c>
      <c r="D2152" s="155" t="s">
        <v>127</v>
      </c>
      <c r="E2152" s="865">
        <v>0.42268800000000001</v>
      </c>
      <c r="F2152" s="865">
        <v>0.53731200000000001</v>
      </c>
      <c r="G2152" s="865">
        <v>0.60369600000000001</v>
      </c>
      <c r="H2152" s="868">
        <v>0.53500800000000004</v>
      </c>
      <c r="I2152" s="865">
        <v>0.486072</v>
      </c>
      <c r="J2152" s="865">
        <v>0.57242400000000004</v>
      </c>
      <c r="K2152" s="865">
        <v>0.57026399999999999</v>
      </c>
      <c r="L2152" s="865">
        <v>0.33794400000000002</v>
      </c>
      <c r="M2152" s="865">
        <v>0.39158399999999999</v>
      </c>
      <c r="N2152" s="868">
        <v>0.404976</v>
      </c>
      <c r="O2152" s="865">
        <v>0.66775200000000001</v>
      </c>
      <c r="P2152" s="865">
        <v>0.47428799999999999</v>
      </c>
      <c r="Q2152" s="865">
        <v>0.60338400000000003</v>
      </c>
      <c r="R2152" s="865">
        <v>0.57079199999999997</v>
      </c>
      <c r="S2152" s="865">
        <v>0.45727200000000001</v>
      </c>
      <c r="T2152" s="865">
        <v>0.65553600000000001</v>
      </c>
      <c r="U2152" s="865">
        <v>0.64068000000000003</v>
      </c>
      <c r="V2152" s="868">
        <v>0.637656</v>
      </c>
      <c r="W2152" s="865">
        <v>0.58279199999999998</v>
      </c>
      <c r="X2152" s="865">
        <v>0.56620800000000004</v>
      </c>
      <c r="Y2152" s="865">
        <v>0.49615199999999998</v>
      </c>
      <c r="Z2152" s="865">
        <v>0.55687200000000003</v>
      </c>
      <c r="AA2152" s="865">
        <v>0.68803199999999998</v>
      </c>
      <c r="AB2152" s="912">
        <v>0.42566399999999999</v>
      </c>
      <c r="AC2152" s="58"/>
      <c r="AD2152" s="61">
        <f>SUM(E2152:AB2152)</f>
        <v>12.885047999999999</v>
      </c>
      <c r="AE2152" s="69">
        <v>2.4</v>
      </c>
      <c r="AF2152" s="384"/>
      <c r="AG2152" s="384"/>
      <c r="AH2152" s="384"/>
      <c r="AI2152" s="384"/>
      <c r="AJ2152" s="384"/>
      <c r="AK2152" s="384"/>
      <c r="AL2152" s="384"/>
      <c r="AM2152" s="384"/>
      <c r="AN2152" s="384"/>
      <c r="AO2152" s="384"/>
      <c r="AP2152" s="384"/>
      <c r="AQ2152" s="384"/>
      <c r="AR2152" s="384"/>
      <c r="AS2152" s="384"/>
      <c r="AT2152" s="384"/>
      <c r="AU2152" s="384"/>
      <c r="AV2152" s="384"/>
      <c r="AW2152" s="384"/>
      <c r="AX2152" s="384"/>
      <c r="AY2152" s="384"/>
      <c r="AZ2152" s="384"/>
      <c r="BA2152" s="384"/>
      <c r="BB2152" s="384"/>
      <c r="BC2152" s="384"/>
      <c r="BD2152" s="384"/>
      <c r="BE2152" s="376"/>
      <c r="BF2152" s="376"/>
      <c r="BG2152" s="376"/>
      <c r="BH2152" s="376"/>
      <c r="BI2152" s="376"/>
      <c r="BJ2152" s="376"/>
      <c r="BK2152" s="376"/>
      <c r="BL2152" s="376"/>
      <c r="BM2152" s="376"/>
      <c r="BN2152" s="376"/>
      <c r="BO2152" s="376"/>
      <c r="BP2152" s="376"/>
      <c r="BQ2152" s="376"/>
      <c r="BR2152" s="376"/>
      <c r="BS2152" s="376"/>
      <c r="BT2152" s="376"/>
      <c r="BU2152" s="376"/>
      <c r="BV2152" s="376"/>
      <c r="BW2152" s="376"/>
      <c r="BX2152" s="376"/>
      <c r="BY2152" s="187"/>
      <c r="BZ2152" s="187"/>
      <c r="CA2152" s="187"/>
      <c r="CB2152" s="187"/>
      <c r="CC2152" s="187"/>
    </row>
    <row r="2153" spans="1:81" s="1" customFormat="1" ht="10.5" customHeight="1" thickBot="1">
      <c r="A2153" s="1390"/>
      <c r="B2153" s="1393"/>
      <c r="C2153" s="312"/>
      <c r="D2153" s="271" t="s">
        <v>42</v>
      </c>
      <c r="E2153" s="63">
        <f t="shared" ref="E2153:AB2153" si="3601">E2152/E2151</f>
        <v>0.75773351116465171</v>
      </c>
      <c r="F2153" s="63">
        <f t="shared" si="3601"/>
        <v>0.6809416631181946</v>
      </c>
      <c r="G2153" s="63">
        <f t="shared" si="3601"/>
        <v>0.68932065440793622</v>
      </c>
      <c r="H2153" s="417">
        <f t="shared" si="3601"/>
        <v>0.69322387038591915</v>
      </c>
      <c r="I2153" s="63">
        <f t="shared" si="3601"/>
        <v>0.69975469025325643</v>
      </c>
      <c r="J2153" s="63">
        <f t="shared" si="3601"/>
        <v>0.67478639732925938</v>
      </c>
      <c r="K2153" s="63">
        <f t="shared" si="3601"/>
        <v>0.67787858039484195</v>
      </c>
      <c r="L2153" s="63">
        <f t="shared" si="3601"/>
        <v>0.83142418516769023</v>
      </c>
      <c r="M2153" s="63">
        <f t="shared" si="3601"/>
        <v>0.76557807807807798</v>
      </c>
      <c r="N2153" s="417">
        <f t="shared" si="3601"/>
        <v>0.85367375503802767</v>
      </c>
      <c r="O2153" s="63">
        <f t="shared" si="3601"/>
        <v>0.67639908591432885</v>
      </c>
      <c r="P2153" s="63">
        <f t="shared" si="3601"/>
        <v>0.73035701086554805</v>
      </c>
      <c r="Q2153" s="63">
        <f t="shared" si="3601"/>
        <v>0.65900393184796857</v>
      </c>
      <c r="R2153" s="63">
        <f t="shared" si="3601"/>
        <v>0.64963124829281615</v>
      </c>
      <c r="S2153" s="63">
        <f t="shared" si="3601"/>
        <v>0.67934821364900522</v>
      </c>
      <c r="T2153" s="63">
        <f t="shared" si="3601"/>
        <v>0.64645460569913848</v>
      </c>
      <c r="U2153" s="63">
        <f t="shared" si="3601"/>
        <v>0.64235526252466435</v>
      </c>
      <c r="V2153" s="417">
        <f t="shared" si="3601"/>
        <v>0.64759792331879007</v>
      </c>
      <c r="W2153" s="63">
        <f t="shared" si="3601"/>
        <v>0.65315509172091024</v>
      </c>
      <c r="X2153" s="63">
        <f t="shared" si="3601"/>
        <v>0.66880226789510988</v>
      </c>
      <c r="Y2153" s="63">
        <f t="shared" si="3601"/>
        <v>0.6605003354739768</v>
      </c>
      <c r="Z2153" s="63">
        <f t="shared" si="3601"/>
        <v>0.65669487447994801</v>
      </c>
      <c r="AA2153" s="63">
        <f t="shared" si="3601"/>
        <v>0.63975363192073376</v>
      </c>
      <c r="AB2153" s="64">
        <f t="shared" si="3601"/>
        <v>0.74747134187457853</v>
      </c>
      <c r="AC2153" s="58"/>
      <c r="AD2153" s="61"/>
      <c r="AE2153" s="69"/>
      <c r="AF2153" s="384"/>
      <c r="AG2153" s="384"/>
      <c r="AH2153" s="384"/>
      <c r="AI2153" s="384"/>
      <c r="AJ2153" s="384"/>
      <c r="AK2153" s="384"/>
      <c r="AL2153" s="384"/>
      <c r="AM2153" s="384"/>
      <c r="AN2153" s="384"/>
      <c r="AO2153" s="384"/>
      <c r="AP2153" s="384"/>
      <c r="AQ2153" s="384"/>
      <c r="AR2153" s="384"/>
      <c r="AS2153" s="384"/>
      <c r="AT2153" s="384"/>
      <c r="AU2153" s="384"/>
      <c r="AV2153" s="384"/>
      <c r="AW2153" s="384"/>
      <c r="AX2153" s="384"/>
      <c r="AY2153" s="384"/>
      <c r="AZ2153" s="384"/>
      <c r="BA2153" s="384"/>
      <c r="BB2153" s="384"/>
      <c r="BC2153" s="384"/>
      <c r="BD2153" s="384"/>
      <c r="BE2153" s="376"/>
      <c r="BF2153" s="376"/>
      <c r="BG2153" s="376"/>
      <c r="BH2153" s="376"/>
      <c r="BI2153" s="376"/>
      <c r="BJ2153" s="376"/>
      <c r="BK2153" s="376"/>
      <c r="BL2153" s="376"/>
      <c r="BM2153" s="376"/>
      <c r="BN2153" s="376"/>
      <c r="BO2153" s="376"/>
      <c r="BP2153" s="376"/>
      <c r="BQ2153" s="376"/>
      <c r="BR2153" s="376"/>
      <c r="BS2153" s="376"/>
      <c r="BT2153" s="376"/>
      <c r="BU2153" s="376"/>
      <c r="BV2153" s="376"/>
      <c r="BW2153" s="376"/>
      <c r="BX2153" s="376"/>
      <c r="BY2153" s="187"/>
      <c r="BZ2153" s="187"/>
      <c r="CA2153" s="187"/>
      <c r="CB2153" s="187"/>
      <c r="CC2153" s="187"/>
    </row>
    <row r="2154" spans="1:81" s="1" customFormat="1" ht="10.5" customHeight="1">
      <c r="A2154" s="1473" t="s">
        <v>63</v>
      </c>
      <c r="B2154" s="1391" t="s">
        <v>784</v>
      </c>
      <c r="C2154" s="1264"/>
      <c r="D2154" s="1266"/>
      <c r="E2154" s="88" t="s">
        <v>907</v>
      </c>
      <c r="F2154" s="88"/>
      <c r="G2154" s="88"/>
      <c r="H2154" s="448"/>
      <c r="I2154" s="88"/>
      <c r="J2154" s="88"/>
      <c r="K2154" s="88"/>
      <c r="L2154" s="88"/>
      <c r="M2154" s="88"/>
      <c r="N2154" s="448"/>
      <c r="O2154" s="88"/>
      <c r="P2154" s="88"/>
      <c r="Q2154" s="88"/>
      <c r="R2154" s="88"/>
      <c r="S2154" s="88"/>
      <c r="T2154" s="88"/>
      <c r="U2154" s="88"/>
      <c r="V2154" s="448"/>
      <c r="W2154" s="88"/>
      <c r="X2154" s="88"/>
      <c r="Y2154" s="88"/>
      <c r="Z2154" s="88"/>
      <c r="AA2154" s="88"/>
      <c r="AB2154" s="89"/>
      <c r="AC2154" s="475" t="s">
        <v>125</v>
      </c>
      <c r="AD2154" s="61">
        <f>AD2157/AC2156</f>
        <v>0</v>
      </c>
      <c r="AE2154" s="69"/>
      <c r="AF2154" s="463"/>
      <c r="AG2154" s="117"/>
      <c r="AH2154" s="117"/>
      <c r="AI2154" s="117"/>
      <c r="AJ2154" s="117"/>
      <c r="AK2154" s="117"/>
      <c r="AL2154" s="117"/>
      <c r="AM2154" s="117"/>
      <c r="AN2154" s="117"/>
      <c r="AO2154" s="117"/>
      <c r="AP2154" s="117"/>
      <c r="AQ2154" s="117"/>
      <c r="AR2154" s="117"/>
      <c r="AS2154" s="117"/>
      <c r="AT2154" s="117"/>
      <c r="AU2154" s="117"/>
      <c r="AV2154" s="117"/>
      <c r="AW2154" s="117"/>
      <c r="AX2154" s="117"/>
      <c r="AY2154" s="117"/>
      <c r="AZ2154" s="117"/>
      <c r="BA2154" s="117"/>
      <c r="BB2154" s="117"/>
      <c r="BC2154" s="117"/>
      <c r="BD2154" s="117"/>
      <c r="BE2154" s="376"/>
      <c r="BF2154" s="376"/>
      <c r="BG2154" s="376"/>
      <c r="BH2154" s="376"/>
      <c r="BI2154" s="376"/>
      <c r="BJ2154" s="376"/>
      <c r="BK2154" s="376"/>
      <c r="BL2154" s="376"/>
      <c r="BM2154" s="376"/>
      <c r="BN2154" s="376"/>
      <c r="BO2154" s="376"/>
      <c r="BP2154" s="376"/>
      <c r="BQ2154" s="376"/>
      <c r="BR2154" s="376"/>
      <c r="BS2154" s="376"/>
      <c r="BT2154" s="376"/>
      <c r="BU2154" s="376"/>
      <c r="BV2154" s="376"/>
      <c r="BW2154" s="376"/>
      <c r="BX2154" s="376"/>
      <c r="BY2154" s="187"/>
      <c r="BZ2154" s="187"/>
      <c r="CA2154" s="187"/>
      <c r="CB2154" s="187"/>
      <c r="CC2154" s="187"/>
    </row>
    <row r="2155" spans="1:81" s="1" customFormat="1" ht="10.5" customHeight="1">
      <c r="A2155" s="1473"/>
      <c r="B2155" s="1392"/>
      <c r="C2155" s="1265" t="s">
        <v>139</v>
      </c>
      <c r="D2155" s="155" t="s">
        <v>34</v>
      </c>
      <c r="E2155" s="223">
        <f t="shared" ref="E2155:AB2155" si="3602">ROUND(SQRT(E2156^2+E2157^2)*1000/(1.73*E$2117),0)</f>
        <v>0</v>
      </c>
      <c r="F2155" s="223">
        <f t="shared" si="3602"/>
        <v>0</v>
      </c>
      <c r="G2155" s="223">
        <f t="shared" si="3602"/>
        <v>0</v>
      </c>
      <c r="H2155" s="514">
        <f t="shared" si="3602"/>
        <v>0</v>
      </c>
      <c r="I2155" s="223">
        <f t="shared" si="3602"/>
        <v>0</v>
      </c>
      <c r="J2155" s="223">
        <f t="shared" si="3602"/>
        <v>0</v>
      </c>
      <c r="K2155" s="223">
        <f t="shared" si="3602"/>
        <v>0</v>
      </c>
      <c r="L2155" s="223">
        <f t="shared" si="3602"/>
        <v>0</v>
      </c>
      <c r="M2155" s="223">
        <f t="shared" si="3602"/>
        <v>0</v>
      </c>
      <c r="N2155" s="514">
        <f t="shared" si="3602"/>
        <v>0</v>
      </c>
      <c r="O2155" s="223">
        <f t="shared" si="3602"/>
        <v>0</v>
      </c>
      <c r="P2155" s="223">
        <f t="shared" si="3602"/>
        <v>0</v>
      </c>
      <c r="Q2155" s="223">
        <f t="shared" si="3602"/>
        <v>0</v>
      </c>
      <c r="R2155" s="223">
        <f t="shared" si="3602"/>
        <v>0</v>
      </c>
      <c r="S2155" s="223">
        <f t="shared" si="3602"/>
        <v>0</v>
      </c>
      <c r="T2155" s="223">
        <f t="shared" si="3602"/>
        <v>0</v>
      </c>
      <c r="U2155" s="223">
        <f t="shared" si="3602"/>
        <v>0</v>
      </c>
      <c r="V2155" s="514">
        <f t="shared" si="3602"/>
        <v>0</v>
      </c>
      <c r="W2155" s="223">
        <f t="shared" si="3602"/>
        <v>0</v>
      </c>
      <c r="X2155" s="223">
        <f t="shared" si="3602"/>
        <v>0</v>
      </c>
      <c r="Y2155" s="223">
        <f t="shared" si="3602"/>
        <v>0</v>
      </c>
      <c r="Z2155" s="223">
        <f t="shared" si="3602"/>
        <v>0</v>
      </c>
      <c r="AA2155" s="223">
        <f t="shared" si="3602"/>
        <v>0</v>
      </c>
      <c r="AB2155" s="224">
        <f t="shared" si="3602"/>
        <v>0</v>
      </c>
      <c r="AC2155" s="382"/>
      <c r="AD2155" s="206"/>
      <c r="AE2155" s="69"/>
      <c r="AF2155" s="386"/>
      <c r="AG2155" s="386"/>
      <c r="AH2155" s="386"/>
      <c r="AI2155" s="386"/>
      <c r="AJ2155" s="386"/>
      <c r="AK2155" s="386"/>
      <c r="AL2155" s="386"/>
      <c r="AM2155" s="386"/>
      <c r="AN2155" s="386"/>
      <c r="AO2155" s="386"/>
      <c r="AP2155" s="386"/>
      <c r="AQ2155" s="386"/>
      <c r="AR2155" s="386"/>
      <c r="AS2155" s="386"/>
      <c r="AT2155" s="386"/>
      <c r="AU2155" s="386"/>
      <c r="AV2155" s="386"/>
      <c r="AW2155" s="386"/>
      <c r="AX2155" s="386"/>
      <c r="AY2155" s="386"/>
      <c r="AZ2155" s="386"/>
      <c r="BA2155" s="386"/>
      <c r="BB2155" s="386"/>
      <c r="BC2155" s="386"/>
      <c r="BD2155" s="386"/>
      <c r="BE2155" s="376"/>
      <c r="BF2155" s="376"/>
      <c r="BG2155" s="376"/>
      <c r="BH2155" s="376"/>
      <c r="BI2155" s="376"/>
      <c r="BJ2155" s="376"/>
      <c r="BK2155" s="376"/>
      <c r="BL2155" s="376"/>
      <c r="BM2155" s="376"/>
      <c r="BN2155" s="376"/>
      <c r="BO2155" s="376"/>
      <c r="BP2155" s="376"/>
      <c r="BQ2155" s="376"/>
      <c r="BR2155" s="376"/>
      <c r="BS2155" s="376"/>
      <c r="BT2155" s="376"/>
      <c r="BU2155" s="376"/>
      <c r="BV2155" s="376"/>
      <c r="BW2155" s="376"/>
      <c r="BX2155" s="376"/>
      <c r="BY2155" s="187"/>
      <c r="BZ2155" s="187"/>
      <c r="CA2155" s="187"/>
      <c r="CB2155" s="187"/>
      <c r="CC2155" s="187"/>
    </row>
    <row r="2156" spans="1:81" s="1" customFormat="1" ht="10.5" customHeight="1">
      <c r="A2156" s="1473"/>
      <c r="B2156" s="1392"/>
      <c r="C2156" s="1265" t="s">
        <v>967</v>
      </c>
      <c r="D2156" s="155" t="s">
        <v>126</v>
      </c>
      <c r="E2156" s="865">
        <v>1.008E-3</v>
      </c>
      <c r="F2156" s="865">
        <v>3.6000000000000001E-5</v>
      </c>
      <c r="G2156" s="865">
        <v>0</v>
      </c>
      <c r="H2156" s="868">
        <v>0</v>
      </c>
      <c r="I2156" s="865">
        <v>0</v>
      </c>
      <c r="J2156" s="865">
        <v>0</v>
      </c>
      <c r="K2156" s="865">
        <v>0</v>
      </c>
      <c r="L2156" s="865">
        <v>0</v>
      </c>
      <c r="M2156" s="865">
        <v>0</v>
      </c>
      <c r="N2156" s="868">
        <v>0</v>
      </c>
      <c r="O2156" s="865">
        <v>0</v>
      </c>
      <c r="P2156" s="865">
        <v>0</v>
      </c>
      <c r="Q2156" s="865">
        <v>0</v>
      </c>
      <c r="R2156" s="865">
        <v>0</v>
      </c>
      <c r="S2156" s="865">
        <v>0</v>
      </c>
      <c r="T2156" s="865">
        <v>0</v>
      </c>
      <c r="U2156" s="865">
        <v>0</v>
      </c>
      <c r="V2156" s="868">
        <v>0</v>
      </c>
      <c r="W2156" s="865">
        <v>0</v>
      </c>
      <c r="X2156" s="865">
        <v>0</v>
      </c>
      <c r="Y2156" s="865">
        <v>0</v>
      </c>
      <c r="Z2156" s="865">
        <v>3.6000000000000001E-5</v>
      </c>
      <c r="AA2156" s="865">
        <v>0</v>
      </c>
      <c r="AB2156" s="912">
        <v>0</v>
      </c>
      <c r="AC2156" s="58">
        <f>SUM(D2156:AB2156)</f>
        <v>1.08E-3</v>
      </c>
      <c r="AD2156" s="61"/>
      <c r="AE2156" s="69">
        <v>3.6</v>
      </c>
      <c r="AF2156" s="117"/>
      <c r="AG2156" s="117"/>
      <c r="AH2156" s="117"/>
      <c r="AI2156" s="117"/>
      <c r="AJ2156" s="117"/>
      <c r="AK2156" s="117"/>
      <c r="AL2156" s="117"/>
      <c r="AM2156" s="117"/>
      <c r="AN2156" s="117"/>
      <c r="AO2156" s="117"/>
      <c r="AP2156" s="117"/>
      <c r="AQ2156" s="117"/>
      <c r="AR2156" s="117"/>
      <c r="AS2156" s="117"/>
      <c r="AT2156" s="117"/>
      <c r="AU2156" s="117"/>
      <c r="AV2156" s="117"/>
      <c r="AW2156" s="117"/>
      <c r="AX2156" s="117"/>
      <c r="AY2156" s="117"/>
      <c r="AZ2156" s="117"/>
      <c r="BA2156" s="117"/>
      <c r="BB2156" s="117"/>
      <c r="BC2156" s="117"/>
      <c r="BD2156" s="117"/>
      <c r="BE2156" s="376"/>
      <c r="BF2156" s="376"/>
      <c r="BG2156" s="376"/>
      <c r="BH2156" s="376"/>
      <c r="BI2156" s="376"/>
      <c r="BJ2156" s="376"/>
      <c r="BK2156" s="376"/>
      <c r="BL2156" s="376"/>
      <c r="BM2156" s="376"/>
      <c r="BN2156" s="376"/>
      <c r="BO2156" s="376"/>
      <c r="BP2156" s="376"/>
      <c r="BQ2156" s="376"/>
      <c r="BR2156" s="376"/>
      <c r="BS2156" s="376"/>
      <c r="BT2156" s="376"/>
      <c r="BU2156" s="376"/>
      <c r="BV2156" s="376"/>
      <c r="BW2156" s="376"/>
      <c r="BX2156" s="376"/>
      <c r="BY2156" s="187"/>
      <c r="BZ2156" s="187"/>
      <c r="CA2156" s="187"/>
      <c r="CB2156" s="187"/>
      <c r="CC2156" s="187"/>
    </row>
    <row r="2157" spans="1:81" s="1" customFormat="1" ht="10.5" customHeight="1">
      <c r="A2157" s="1473"/>
      <c r="B2157" s="1392"/>
      <c r="C2157" s="1265" t="s">
        <v>967</v>
      </c>
      <c r="D2157" s="155" t="s">
        <v>127</v>
      </c>
      <c r="E2157" s="865">
        <v>0</v>
      </c>
      <c r="F2157" s="865">
        <v>0</v>
      </c>
      <c r="G2157" s="865">
        <v>0</v>
      </c>
      <c r="H2157" s="868">
        <v>0</v>
      </c>
      <c r="I2157" s="865">
        <v>0</v>
      </c>
      <c r="J2157" s="865">
        <v>0</v>
      </c>
      <c r="K2157" s="865">
        <v>0</v>
      </c>
      <c r="L2157" s="865">
        <v>0</v>
      </c>
      <c r="M2157" s="865">
        <v>0</v>
      </c>
      <c r="N2157" s="868">
        <v>0</v>
      </c>
      <c r="O2157" s="865">
        <v>0</v>
      </c>
      <c r="P2157" s="865">
        <v>0</v>
      </c>
      <c r="Q2157" s="865">
        <v>0</v>
      </c>
      <c r="R2157" s="865">
        <v>0</v>
      </c>
      <c r="S2157" s="865">
        <v>0</v>
      </c>
      <c r="T2157" s="865">
        <v>0</v>
      </c>
      <c r="U2157" s="865">
        <v>0</v>
      </c>
      <c r="V2157" s="868">
        <v>0</v>
      </c>
      <c r="W2157" s="865">
        <v>0</v>
      </c>
      <c r="X2157" s="865">
        <v>0</v>
      </c>
      <c r="Y2157" s="865">
        <v>0</v>
      </c>
      <c r="Z2157" s="865">
        <v>0</v>
      </c>
      <c r="AA2157" s="865">
        <v>0</v>
      </c>
      <c r="AB2157" s="912">
        <v>0</v>
      </c>
      <c r="AC2157" s="382"/>
      <c r="AD2157" s="61">
        <f>SUM(E2157:AB2157)</f>
        <v>0</v>
      </c>
      <c r="AE2157" s="69">
        <v>3.6</v>
      </c>
      <c r="AF2157" s="384"/>
      <c r="AG2157" s="384"/>
      <c r="AH2157" s="384"/>
      <c r="AI2157" s="384"/>
      <c r="AJ2157" s="384"/>
      <c r="AK2157" s="384"/>
      <c r="AL2157" s="384"/>
      <c r="AM2157" s="384"/>
      <c r="AN2157" s="384"/>
      <c r="AO2157" s="384"/>
      <c r="AP2157" s="384"/>
      <c r="AQ2157" s="384"/>
      <c r="AR2157" s="384"/>
      <c r="AS2157" s="384"/>
      <c r="AT2157" s="384"/>
      <c r="AU2157" s="384"/>
      <c r="AV2157" s="384"/>
      <c r="AW2157" s="384"/>
      <c r="AX2157" s="384"/>
      <c r="AY2157" s="384"/>
      <c r="AZ2157" s="384"/>
      <c r="BA2157" s="384"/>
      <c r="BB2157" s="384"/>
      <c r="BC2157" s="384"/>
      <c r="BD2157" s="384"/>
      <c r="BE2157" s="376"/>
      <c r="BF2157" s="376"/>
      <c r="BG2157" s="376"/>
      <c r="BH2157" s="376"/>
      <c r="BI2157" s="376"/>
      <c r="BJ2157" s="376"/>
      <c r="BK2157" s="376"/>
      <c r="BL2157" s="376"/>
      <c r="BM2157" s="376"/>
      <c r="BN2157" s="376"/>
      <c r="BO2157" s="376"/>
      <c r="BP2157" s="376"/>
      <c r="BQ2157" s="376"/>
      <c r="BR2157" s="376"/>
      <c r="BS2157" s="376"/>
      <c r="BT2157" s="376"/>
      <c r="BU2157" s="376"/>
      <c r="BV2157" s="376"/>
      <c r="BW2157" s="376"/>
      <c r="BX2157" s="376"/>
      <c r="BY2157" s="187"/>
      <c r="BZ2157" s="187"/>
      <c r="CA2157" s="187"/>
      <c r="CB2157" s="187"/>
      <c r="CC2157" s="187"/>
    </row>
    <row r="2158" spans="1:81" s="1" customFormat="1" ht="10.5" customHeight="1" thickBot="1">
      <c r="A2158" s="1473"/>
      <c r="B2158" s="1393"/>
      <c r="C2158" s="312"/>
      <c r="D2158" s="271" t="s">
        <v>42</v>
      </c>
      <c r="E2158" s="166"/>
      <c r="F2158" s="166"/>
      <c r="G2158" s="166"/>
      <c r="H2158" s="449"/>
      <c r="I2158" s="166"/>
      <c r="J2158" s="166"/>
      <c r="K2158" s="166"/>
      <c r="L2158" s="166"/>
      <c r="M2158" s="166"/>
      <c r="N2158" s="449"/>
      <c r="O2158" s="166"/>
      <c r="P2158" s="166"/>
      <c r="Q2158" s="166"/>
      <c r="R2158" s="166"/>
      <c r="S2158" s="166"/>
      <c r="T2158" s="166"/>
      <c r="U2158" s="166"/>
      <c r="V2158" s="449"/>
      <c r="W2158" s="166"/>
      <c r="X2158" s="166"/>
      <c r="Y2158" s="166"/>
      <c r="Z2158" s="166"/>
      <c r="AA2158" s="166"/>
      <c r="AB2158" s="167"/>
      <c r="AC2158" s="382"/>
      <c r="AD2158" s="61"/>
      <c r="AE2158" s="69"/>
      <c r="AF2158" s="384"/>
      <c r="AG2158" s="384"/>
      <c r="AH2158" s="384"/>
      <c r="AI2158" s="384"/>
      <c r="AJ2158" s="384"/>
      <c r="AK2158" s="384"/>
      <c r="AL2158" s="384"/>
      <c r="AM2158" s="384"/>
      <c r="AN2158" s="384"/>
      <c r="AO2158" s="384"/>
      <c r="AP2158" s="384"/>
      <c r="AQ2158" s="384"/>
      <c r="AR2158" s="384"/>
      <c r="AS2158" s="384"/>
      <c r="AT2158" s="384"/>
      <c r="AU2158" s="384"/>
      <c r="AV2158" s="384"/>
      <c r="AW2158" s="384"/>
      <c r="AX2158" s="384"/>
      <c r="AY2158" s="384"/>
      <c r="AZ2158" s="384"/>
      <c r="BA2158" s="384"/>
      <c r="BB2158" s="384"/>
      <c r="BC2158" s="384"/>
      <c r="BD2158" s="384"/>
      <c r="BE2158" s="376"/>
      <c r="BF2158" s="376"/>
      <c r="BG2158" s="376"/>
      <c r="BH2158" s="376"/>
      <c r="BI2158" s="376"/>
      <c r="BJ2158" s="376"/>
      <c r="BK2158" s="376"/>
      <c r="BL2158" s="376"/>
      <c r="BM2158" s="376"/>
      <c r="BN2158" s="376"/>
      <c r="BO2158" s="376"/>
      <c r="BP2158" s="376"/>
      <c r="BQ2158" s="376"/>
      <c r="BR2158" s="376"/>
      <c r="BS2158" s="376"/>
      <c r="BT2158" s="376"/>
      <c r="BU2158" s="376"/>
      <c r="BV2158" s="376"/>
      <c r="BW2158" s="376"/>
      <c r="BX2158" s="376"/>
      <c r="BY2158" s="187"/>
      <c r="BZ2158" s="187"/>
      <c r="CA2158" s="187"/>
      <c r="CB2158" s="187"/>
      <c r="CC2158" s="187"/>
    </row>
    <row r="2159" spans="1:81" s="1" customFormat="1" ht="10.5" customHeight="1">
      <c r="A2159" s="1472" t="s">
        <v>66</v>
      </c>
      <c r="B2159" s="1391" t="s">
        <v>785</v>
      </c>
      <c r="C2159" s="1264"/>
      <c r="D2159" s="1266"/>
      <c r="E2159" s="88"/>
      <c r="F2159" s="88"/>
      <c r="G2159" s="88"/>
      <c r="H2159" s="448"/>
      <c r="I2159" s="88"/>
      <c r="J2159" s="88"/>
      <c r="K2159" s="88"/>
      <c r="L2159" s="88"/>
      <c r="M2159" s="88"/>
      <c r="N2159" s="448"/>
      <c r="O2159" s="88"/>
      <c r="P2159" s="88"/>
      <c r="Q2159" s="88"/>
      <c r="R2159" s="88"/>
      <c r="S2159" s="88"/>
      <c r="T2159" s="88"/>
      <c r="U2159" s="88"/>
      <c r="V2159" s="448"/>
      <c r="W2159" s="88"/>
      <c r="X2159" s="88"/>
      <c r="Y2159" s="88"/>
      <c r="Z2159" s="88"/>
      <c r="AA2159" s="88"/>
      <c r="AB2159" s="89"/>
      <c r="AC2159" s="475" t="s">
        <v>125</v>
      </c>
      <c r="AD2159" s="61">
        <f>AD2162/AC2161</f>
        <v>2.1482193643836127</v>
      </c>
      <c r="AE2159" s="69"/>
      <c r="AF2159" s="463"/>
      <c r="AG2159" s="117"/>
      <c r="AH2159" s="117"/>
      <c r="AI2159" s="117"/>
      <c r="AJ2159" s="117"/>
      <c r="AK2159" s="117"/>
      <c r="AL2159" s="117"/>
      <c r="AM2159" s="117"/>
      <c r="AN2159" s="117"/>
      <c r="AO2159" s="117"/>
      <c r="AP2159" s="117"/>
      <c r="AQ2159" s="117"/>
      <c r="AR2159" s="117"/>
      <c r="AS2159" s="117"/>
      <c r="AT2159" s="117"/>
      <c r="AU2159" s="117"/>
      <c r="AV2159" s="117"/>
      <c r="AW2159" s="117"/>
      <c r="AX2159" s="117"/>
      <c r="AY2159" s="117"/>
      <c r="AZ2159" s="117"/>
      <c r="BA2159" s="117"/>
      <c r="BB2159" s="117"/>
      <c r="BC2159" s="117"/>
      <c r="BD2159" s="117"/>
      <c r="BE2159" s="376"/>
      <c r="BF2159" s="376"/>
      <c r="BG2159" s="376"/>
      <c r="BH2159" s="376"/>
      <c r="BI2159" s="376"/>
      <c r="BJ2159" s="376"/>
      <c r="BK2159" s="376"/>
      <c r="BL2159" s="376"/>
      <c r="BM2159" s="376"/>
      <c r="BN2159" s="376"/>
      <c r="BO2159" s="376"/>
      <c r="BP2159" s="376"/>
      <c r="BQ2159" s="376"/>
      <c r="BR2159" s="376"/>
      <c r="BS2159" s="376"/>
      <c r="BT2159" s="376"/>
      <c r="BU2159" s="376"/>
      <c r="BV2159" s="376"/>
      <c r="BW2159" s="376"/>
      <c r="BX2159" s="376"/>
      <c r="BY2159" s="187"/>
      <c r="BZ2159" s="187"/>
      <c r="CA2159" s="187"/>
      <c r="CB2159" s="187"/>
      <c r="CC2159" s="187"/>
    </row>
    <row r="2160" spans="1:81" s="1" customFormat="1" ht="10.5" customHeight="1">
      <c r="A2160" s="1473"/>
      <c r="B2160" s="1392"/>
      <c r="C2160" s="1265" t="s">
        <v>139</v>
      </c>
      <c r="D2160" s="155" t="s">
        <v>34</v>
      </c>
      <c r="E2160" s="223">
        <f t="shared" ref="E2160:AB2160" si="3603">ROUND(SQRT(E2161^2+E2162^2)*1000/(1.73*E$2117),0)</f>
        <v>61</v>
      </c>
      <c r="F2160" s="223">
        <f t="shared" si="3603"/>
        <v>60</v>
      </c>
      <c r="G2160" s="223">
        <f t="shared" si="3603"/>
        <v>63</v>
      </c>
      <c r="H2160" s="514">
        <f t="shared" si="3603"/>
        <v>62</v>
      </c>
      <c r="I2160" s="223">
        <f t="shared" si="3603"/>
        <v>58</v>
      </c>
      <c r="J2160" s="223">
        <f t="shared" si="3603"/>
        <v>63</v>
      </c>
      <c r="K2160" s="223">
        <f t="shared" si="3603"/>
        <v>63</v>
      </c>
      <c r="L2160" s="223">
        <f t="shared" si="3603"/>
        <v>17</v>
      </c>
      <c r="M2160" s="223">
        <f t="shared" si="3603"/>
        <v>8</v>
      </c>
      <c r="N2160" s="514">
        <f t="shared" si="3603"/>
        <v>10</v>
      </c>
      <c r="O2160" s="223">
        <f t="shared" si="3603"/>
        <v>7</v>
      </c>
      <c r="P2160" s="223">
        <f t="shared" si="3603"/>
        <v>11</v>
      </c>
      <c r="Q2160" s="223">
        <f t="shared" si="3603"/>
        <v>6</v>
      </c>
      <c r="R2160" s="223">
        <f t="shared" si="3603"/>
        <v>25</v>
      </c>
      <c r="S2160" s="223">
        <f t="shared" si="3603"/>
        <v>62</v>
      </c>
      <c r="T2160" s="223">
        <f t="shared" si="3603"/>
        <v>54</v>
      </c>
      <c r="U2160" s="223">
        <f t="shared" si="3603"/>
        <v>62</v>
      </c>
      <c r="V2160" s="514">
        <f t="shared" si="3603"/>
        <v>60</v>
      </c>
      <c r="W2160" s="223">
        <f t="shared" si="3603"/>
        <v>60</v>
      </c>
      <c r="X2160" s="223">
        <f t="shared" si="3603"/>
        <v>62</v>
      </c>
      <c r="Y2160" s="223">
        <f t="shared" si="3603"/>
        <v>64</v>
      </c>
      <c r="Z2160" s="223">
        <f t="shared" si="3603"/>
        <v>56</v>
      </c>
      <c r="AA2160" s="223">
        <f t="shared" si="3603"/>
        <v>62</v>
      </c>
      <c r="AB2160" s="224">
        <f t="shared" si="3603"/>
        <v>61</v>
      </c>
      <c r="AC2160" s="382"/>
      <c r="AD2160" s="206"/>
      <c r="AE2160" s="69"/>
      <c r="AF2160" s="386"/>
      <c r="AG2160" s="386"/>
      <c r="AH2160" s="386"/>
      <c r="AI2160" s="386"/>
      <c r="AJ2160" s="386"/>
      <c r="AK2160" s="386"/>
      <c r="AL2160" s="386"/>
      <c r="AM2160" s="386"/>
      <c r="AN2160" s="386"/>
      <c r="AO2160" s="386"/>
      <c r="AP2160" s="386"/>
      <c r="AQ2160" s="386"/>
      <c r="AR2160" s="386"/>
      <c r="AS2160" s="386"/>
      <c r="AT2160" s="386"/>
      <c r="AU2160" s="386"/>
      <c r="AV2160" s="386"/>
      <c r="AW2160" s="386"/>
      <c r="AX2160" s="386"/>
      <c r="AY2160" s="386"/>
      <c r="AZ2160" s="386"/>
      <c r="BA2160" s="386"/>
      <c r="BB2160" s="386"/>
      <c r="BC2160" s="386"/>
      <c r="BD2160" s="386"/>
      <c r="BE2160" s="376"/>
      <c r="BF2160" s="376"/>
      <c r="BG2160" s="376"/>
      <c r="BH2160" s="376"/>
      <c r="BI2160" s="376"/>
      <c r="BJ2160" s="376"/>
      <c r="BK2160" s="376"/>
      <c r="BL2160" s="376"/>
      <c r="BM2160" s="376"/>
      <c r="BN2160" s="376"/>
      <c r="BO2160" s="376"/>
      <c r="BP2160" s="376"/>
      <c r="BQ2160" s="376"/>
      <c r="BR2160" s="376"/>
      <c r="BS2160" s="376"/>
      <c r="BT2160" s="376"/>
      <c r="BU2160" s="376"/>
      <c r="BV2160" s="376"/>
      <c r="BW2160" s="376"/>
      <c r="BX2160" s="376"/>
      <c r="BY2160" s="187"/>
      <c r="BZ2160" s="187"/>
      <c r="CA2160" s="187"/>
      <c r="CB2160" s="187"/>
      <c r="CC2160" s="187"/>
    </row>
    <row r="2161" spans="1:81" s="1" customFormat="1" ht="10.5" customHeight="1">
      <c r="A2161" s="1473"/>
      <c r="B2161" s="1392"/>
      <c r="C2161" s="1265" t="s">
        <v>967</v>
      </c>
      <c r="D2161" s="155" t="s">
        <v>126</v>
      </c>
      <c r="E2161" s="865">
        <v>0.29325600000000002</v>
      </c>
      <c r="F2161" s="865">
        <v>0.27295199999999997</v>
      </c>
      <c r="G2161" s="865">
        <v>0.30384</v>
      </c>
      <c r="H2161" s="868">
        <v>0.29620800000000003</v>
      </c>
      <c r="I2161" s="865">
        <v>0.26589600000000002</v>
      </c>
      <c r="J2161" s="865">
        <v>0.29815199999999997</v>
      </c>
      <c r="K2161" s="865">
        <v>0.29361599999999999</v>
      </c>
      <c r="L2161" s="865">
        <v>7.3728000000000002E-2</v>
      </c>
      <c r="M2161" s="865">
        <v>2.8871999999999998E-2</v>
      </c>
      <c r="N2161" s="868">
        <v>3.9095999999999999E-2</v>
      </c>
      <c r="O2161" s="865">
        <v>2.1239999999999998E-2</v>
      </c>
      <c r="P2161" s="865">
        <v>4.7879999999999999E-2</v>
      </c>
      <c r="Q2161" s="865">
        <v>1.7423999999999999E-2</v>
      </c>
      <c r="R2161" s="865">
        <v>0.117648</v>
      </c>
      <c r="S2161" s="865">
        <v>0.30333599999999999</v>
      </c>
      <c r="T2161" s="865">
        <v>0.24263999999999999</v>
      </c>
      <c r="U2161" s="865">
        <v>0.30909599999999998</v>
      </c>
      <c r="V2161" s="868">
        <v>0.28231200000000001</v>
      </c>
      <c r="W2161" s="865">
        <v>0.28116000000000002</v>
      </c>
      <c r="X2161" s="865">
        <v>0.29052</v>
      </c>
      <c r="Y2161" s="865">
        <v>0.30333599999999999</v>
      </c>
      <c r="Z2161" s="865">
        <v>0.25243199999999999</v>
      </c>
      <c r="AA2161" s="865">
        <v>0.29268</v>
      </c>
      <c r="AB2161" s="912">
        <v>0.29620800000000003</v>
      </c>
      <c r="AC2161" s="58">
        <f>SUM(D2161:AB2161)</f>
        <v>5.2235279999999999</v>
      </c>
      <c r="AD2161" s="61"/>
      <c r="AE2161" s="69">
        <v>7.2</v>
      </c>
      <c r="AF2161" s="117"/>
      <c r="AG2161" s="117"/>
      <c r="AH2161" s="117"/>
      <c r="AI2161" s="117"/>
      <c r="AJ2161" s="117"/>
      <c r="AK2161" s="117"/>
      <c r="AL2161" s="117"/>
      <c r="AM2161" s="117"/>
      <c r="AN2161" s="117"/>
      <c r="AO2161" s="117"/>
      <c r="AP2161" s="117"/>
      <c r="AQ2161" s="117"/>
      <c r="AR2161" s="117"/>
      <c r="AS2161" s="117"/>
      <c r="AT2161" s="117"/>
      <c r="AU2161" s="117"/>
      <c r="AV2161" s="117"/>
      <c r="AW2161" s="117"/>
      <c r="AX2161" s="117"/>
      <c r="AY2161" s="117"/>
      <c r="AZ2161" s="117"/>
      <c r="BA2161" s="117"/>
      <c r="BB2161" s="117"/>
      <c r="BC2161" s="117"/>
      <c r="BD2161" s="117"/>
      <c r="BE2161" s="376"/>
      <c r="BF2161" s="376"/>
      <c r="BG2161" s="376"/>
      <c r="BH2161" s="376"/>
      <c r="BI2161" s="376"/>
      <c r="BJ2161" s="376"/>
      <c r="BK2161" s="376"/>
      <c r="BL2161" s="376"/>
      <c r="BM2161" s="376"/>
      <c r="BN2161" s="376"/>
      <c r="BO2161" s="376"/>
      <c r="BP2161" s="376"/>
      <c r="BQ2161" s="376"/>
      <c r="BR2161" s="376"/>
      <c r="BS2161" s="376"/>
      <c r="BT2161" s="376"/>
      <c r="BU2161" s="376"/>
      <c r="BV2161" s="376"/>
      <c r="BW2161" s="376"/>
      <c r="BX2161" s="376"/>
      <c r="BY2161" s="187"/>
      <c r="BZ2161" s="187"/>
      <c r="CA2161" s="187"/>
      <c r="CB2161" s="187"/>
      <c r="CC2161" s="187"/>
    </row>
    <row r="2162" spans="1:81" s="1" customFormat="1" ht="10.5" customHeight="1">
      <c r="A2162" s="1473"/>
      <c r="B2162" s="1392"/>
      <c r="C2162" s="1265" t="s">
        <v>967</v>
      </c>
      <c r="D2162" s="155" t="s">
        <v>127</v>
      </c>
      <c r="E2162" s="865">
        <v>0.61084799999999995</v>
      </c>
      <c r="F2162" s="865">
        <v>0.60141599999999995</v>
      </c>
      <c r="G2162" s="865">
        <v>0.63028799999999996</v>
      </c>
      <c r="H2162" s="868">
        <v>0.610344</v>
      </c>
      <c r="I2162" s="865">
        <v>0.58442400000000005</v>
      </c>
      <c r="J2162" s="865">
        <v>0.62539199999999995</v>
      </c>
      <c r="K2162" s="865">
        <v>0.61739999999999995</v>
      </c>
      <c r="L2162" s="865">
        <v>0.182088</v>
      </c>
      <c r="M2162" s="865">
        <v>9.0504000000000001E-2</v>
      </c>
      <c r="N2162" s="868">
        <v>0.10764</v>
      </c>
      <c r="O2162" s="865">
        <v>7.0559999999999998E-2</v>
      </c>
      <c r="P2162" s="865">
        <v>0.116424</v>
      </c>
      <c r="Q2162" s="865">
        <v>6.1631999999999999E-2</v>
      </c>
      <c r="R2162" s="865">
        <v>0.254604</v>
      </c>
      <c r="S2162" s="865">
        <v>0.61250400000000005</v>
      </c>
      <c r="T2162" s="865">
        <v>0.54244800000000004</v>
      </c>
      <c r="U2162" s="865">
        <v>0.61862399999999995</v>
      </c>
      <c r="V2162" s="868">
        <v>0.59904000000000002</v>
      </c>
      <c r="W2162" s="865">
        <v>0.60350400000000004</v>
      </c>
      <c r="X2162" s="865">
        <v>0.63756000000000002</v>
      </c>
      <c r="Y2162" s="865">
        <v>0.63669600000000004</v>
      </c>
      <c r="Z2162" s="865">
        <v>0.567936</v>
      </c>
      <c r="AA2162" s="865">
        <v>0.62683199999999994</v>
      </c>
      <c r="AB2162" s="912">
        <v>0.61257600000000001</v>
      </c>
      <c r="AC2162" s="382"/>
      <c r="AD2162" s="61">
        <f>SUM(E2162:AB2162)</f>
        <v>11.221284000000004</v>
      </c>
      <c r="AE2162" s="69">
        <v>7.2</v>
      </c>
      <c r="AF2162" s="384"/>
      <c r="AG2162" s="384"/>
      <c r="AH2162" s="384"/>
      <c r="AI2162" s="384"/>
      <c r="AJ2162" s="384"/>
      <c r="AK2162" s="384"/>
      <c r="AL2162" s="384"/>
      <c r="AM2162" s="384"/>
      <c r="AN2162" s="384"/>
      <c r="AO2162" s="384"/>
      <c r="AP2162" s="384"/>
      <c r="AQ2162" s="384"/>
      <c r="AR2162" s="384"/>
      <c r="AS2162" s="384"/>
      <c r="AT2162" s="384"/>
      <c r="AU2162" s="384"/>
      <c r="AV2162" s="384"/>
      <c r="AW2162" s="384"/>
      <c r="AX2162" s="384"/>
      <c r="AY2162" s="384"/>
      <c r="AZ2162" s="384"/>
      <c r="BA2162" s="384"/>
      <c r="BB2162" s="384"/>
      <c r="BC2162" s="384"/>
      <c r="BD2162" s="384"/>
      <c r="BE2162" s="376"/>
      <c r="BF2162" s="376"/>
      <c r="BG2162" s="376"/>
      <c r="BH2162" s="376"/>
      <c r="BI2162" s="376"/>
      <c r="BJ2162" s="376"/>
      <c r="BK2162" s="376"/>
      <c r="BL2162" s="376"/>
      <c r="BM2162" s="376"/>
      <c r="BN2162" s="376"/>
      <c r="BO2162" s="376"/>
      <c r="BP2162" s="376"/>
      <c r="BQ2162" s="376"/>
      <c r="BR2162" s="376"/>
      <c r="BS2162" s="376"/>
      <c r="BT2162" s="376"/>
      <c r="BU2162" s="376"/>
      <c r="BV2162" s="376"/>
      <c r="BW2162" s="376"/>
      <c r="BX2162" s="376"/>
      <c r="BY2162" s="187"/>
      <c r="BZ2162" s="187"/>
      <c r="CA2162" s="187"/>
      <c r="CB2162" s="187"/>
      <c r="CC2162" s="187"/>
    </row>
    <row r="2163" spans="1:81" s="1" customFormat="1" ht="10.5" customHeight="1" thickBot="1">
      <c r="A2163" s="1474"/>
      <c r="B2163" s="1393"/>
      <c r="C2163" s="312"/>
      <c r="D2163" s="271" t="s">
        <v>42</v>
      </c>
      <c r="E2163" s="63">
        <f t="shared" ref="E2163:AB2163" si="3604">E2162/E2161</f>
        <v>2.082985514362877</v>
      </c>
      <c r="F2163" s="63">
        <f t="shared" si="3604"/>
        <v>2.2033764178317066</v>
      </c>
      <c r="G2163" s="63">
        <f t="shared" si="3604"/>
        <v>2.0744075829383886</v>
      </c>
      <c r="H2163" s="417">
        <f t="shared" si="3604"/>
        <v>2.0605250364608652</v>
      </c>
      <c r="I2163" s="63">
        <f t="shared" si="3604"/>
        <v>2.197942052531817</v>
      </c>
      <c r="J2163" s="63">
        <f t="shared" si="3604"/>
        <v>2.0975609756097562</v>
      </c>
      <c r="K2163" s="63">
        <f t="shared" si="3604"/>
        <v>2.1027464443354584</v>
      </c>
      <c r="L2163" s="63">
        <f t="shared" si="3604"/>
        <v>2.4697265625</v>
      </c>
      <c r="M2163" s="63">
        <f t="shared" si="3604"/>
        <v>3.1346633416458856</v>
      </c>
      <c r="N2163" s="417">
        <f t="shared" si="3604"/>
        <v>2.7532228360957642</v>
      </c>
      <c r="O2163" s="63">
        <f t="shared" si="3604"/>
        <v>3.3220338983050848</v>
      </c>
      <c r="P2163" s="63">
        <f t="shared" si="3604"/>
        <v>2.4315789473684211</v>
      </c>
      <c r="Q2163" s="63">
        <f t="shared" si="3604"/>
        <v>3.5371900826446283</v>
      </c>
      <c r="R2163" s="63">
        <f t="shared" si="3604"/>
        <v>2.1641166870665032</v>
      </c>
      <c r="S2163" s="63">
        <f t="shared" si="3604"/>
        <v>2.0192262046047951</v>
      </c>
      <c r="T2163" s="63">
        <f t="shared" si="3604"/>
        <v>2.2356083086053413</v>
      </c>
      <c r="U2163" s="63">
        <f t="shared" si="3604"/>
        <v>2.0013976240391336</v>
      </c>
      <c r="V2163" s="417">
        <f t="shared" si="3604"/>
        <v>2.1219076766131089</v>
      </c>
      <c r="W2163" s="63">
        <f t="shared" si="3604"/>
        <v>2.1464788732394364</v>
      </c>
      <c r="X2163" s="63">
        <f t="shared" si="3604"/>
        <v>2.19454770755886</v>
      </c>
      <c r="Y2163" s="63">
        <f t="shared" si="3604"/>
        <v>2.0989793496320912</v>
      </c>
      <c r="Z2163" s="63">
        <f t="shared" si="3604"/>
        <v>2.2498573873359957</v>
      </c>
      <c r="AA2163" s="63">
        <f t="shared" si="3604"/>
        <v>2.1416974169741696</v>
      </c>
      <c r="AB2163" s="64">
        <f t="shared" si="3604"/>
        <v>2.068060281964025</v>
      </c>
      <c r="AC2163" s="382"/>
      <c r="AD2163" s="61"/>
      <c r="AE2163" s="69"/>
      <c r="AF2163" s="384"/>
      <c r="AG2163" s="384"/>
      <c r="AH2163" s="384"/>
      <c r="AI2163" s="384"/>
      <c r="AJ2163" s="384"/>
      <c r="AK2163" s="384"/>
      <c r="AL2163" s="384"/>
      <c r="AM2163" s="384"/>
      <c r="AN2163" s="384"/>
      <c r="AO2163" s="384"/>
      <c r="AP2163" s="384"/>
      <c r="AQ2163" s="384"/>
      <c r="AR2163" s="384"/>
      <c r="AS2163" s="384"/>
      <c r="AT2163" s="384"/>
      <c r="AU2163" s="384"/>
      <c r="AV2163" s="384"/>
      <c r="AW2163" s="384"/>
      <c r="AX2163" s="384"/>
      <c r="AY2163" s="384"/>
      <c r="AZ2163" s="384"/>
      <c r="BA2163" s="384"/>
      <c r="BB2163" s="384"/>
      <c r="BC2163" s="384"/>
      <c r="BD2163" s="384"/>
      <c r="BE2163" s="376"/>
      <c r="BF2163" s="376"/>
      <c r="BG2163" s="376"/>
      <c r="BH2163" s="376"/>
      <c r="BI2163" s="376"/>
      <c r="BJ2163" s="376"/>
      <c r="BK2163" s="376"/>
      <c r="BL2163" s="376"/>
      <c r="BM2163" s="376"/>
      <c r="BN2163" s="376"/>
      <c r="BO2163" s="376"/>
      <c r="BP2163" s="376"/>
      <c r="BQ2163" s="376"/>
      <c r="BR2163" s="376"/>
      <c r="BS2163" s="376"/>
      <c r="BT2163" s="376"/>
      <c r="BU2163" s="376"/>
      <c r="BV2163" s="376"/>
      <c r="BW2163" s="376"/>
      <c r="BX2163" s="376"/>
      <c r="BY2163" s="187"/>
      <c r="BZ2163" s="187"/>
      <c r="CA2163" s="187"/>
      <c r="CB2163" s="187"/>
      <c r="CC2163" s="187"/>
    </row>
    <row r="2164" spans="1:81" s="1" customFormat="1" ht="10.5" customHeight="1">
      <c r="A2164" s="1473" t="s">
        <v>105</v>
      </c>
      <c r="B2164" s="1391" t="s">
        <v>793</v>
      </c>
      <c r="C2164" s="1264"/>
      <c r="D2164" s="1266"/>
      <c r="E2164" s="88"/>
      <c r="F2164" s="88"/>
      <c r="G2164" s="88"/>
      <c r="H2164" s="448"/>
      <c r="I2164" s="88"/>
      <c r="J2164" s="88"/>
      <c r="K2164" s="88"/>
      <c r="L2164" s="88"/>
      <c r="M2164" s="88"/>
      <c r="N2164" s="448"/>
      <c r="O2164" s="88"/>
      <c r="P2164" s="88"/>
      <c r="Q2164" s="88"/>
      <c r="R2164" s="88"/>
      <c r="S2164" s="88"/>
      <c r="T2164" s="88"/>
      <c r="U2164" s="88"/>
      <c r="V2164" s="448"/>
      <c r="W2164" s="88"/>
      <c r="X2164" s="88"/>
      <c r="Y2164" s="88"/>
      <c r="Z2164" s="88"/>
      <c r="AA2164" s="88"/>
      <c r="AB2164" s="89"/>
      <c r="AC2164" s="475" t="s">
        <v>125</v>
      </c>
      <c r="AD2164" s="61">
        <f>AD2167/AC2166</f>
        <v>1.3294043001912383</v>
      </c>
      <c r="AE2164" s="69"/>
      <c r="AF2164" s="463"/>
      <c r="AG2164" s="117"/>
      <c r="AH2164" s="117"/>
      <c r="AI2164" s="117"/>
      <c r="AJ2164" s="117"/>
      <c r="AK2164" s="117"/>
      <c r="AL2164" s="117"/>
      <c r="AM2164" s="117"/>
      <c r="AN2164" s="117"/>
      <c r="AO2164" s="117"/>
      <c r="AP2164" s="117"/>
      <c r="AQ2164" s="117"/>
      <c r="AR2164" s="117"/>
      <c r="AS2164" s="117"/>
      <c r="AT2164" s="117"/>
      <c r="AU2164" s="117"/>
      <c r="AV2164" s="117"/>
      <c r="AW2164" s="117"/>
      <c r="AX2164" s="117"/>
      <c r="AY2164" s="117"/>
      <c r="AZ2164" s="117"/>
      <c r="BA2164" s="117"/>
      <c r="BB2164" s="117"/>
      <c r="BC2164" s="117"/>
      <c r="BD2164" s="117"/>
      <c r="BE2164" s="376"/>
      <c r="BF2164" s="376"/>
      <c r="BG2164" s="376"/>
      <c r="BH2164" s="376"/>
      <c r="BI2164" s="376"/>
      <c r="BJ2164" s="376"/>
      <c r="BK2164" s="376"/>
      <c r="BL2164" s="376"/>
      <c r="BM2164" s="376"/>
      <c r="BN2164" s="376"/>
      <c r="BO2164" s="376"/>
      <c r="BP2164" s="376"/>
      <c r="BQ2164" s="376"/>
      <c r="BR2164" s="376"/>
      <c r="BS2164" s="376"/>
      <c r="BT2164" s="376"/>
      <c r="BU2164" s="376"/>
      <c r="BV2164" s="376"/>
      <c r="BW2164" s="376"/>
      <c r="BX2164" s="376"/>
      <c r="BY2164" s="187"/>
      <c r="BZ2164" s="187"/>
      <c r="CA2164" s="187"/>
      <c r="CB2164" s="187"/>
      <c r="CC2164" s="187"/>
    </row>
    <row r="2165" spans="1:81" s="1" customFormat="1" ht="10.5" customHeight="1">
      <c r="A2165" s="1473"/>
      <c r="B2165" s="1392"/>
      <c r="C2165" s="1265" t="s">
        <v>139</v>
      </c>
      <c r="D2165" s="155" t="s">
        <v>34</v>
      </c>
      <c r="E2165" s="223">
        <f t="shared" ref="E2165:AB2165" si="3605">ROUND(SQRT(E2166^2+E2167^2)*1000/(1.73*E$2118),0)</f>
        <v>47</v>
      </c>
      <c r="F2165" s="223">
        <f t="shared" si="3605"/>
        <v>42</v>
      </c>
      <c r="G2165" s="223">
        <f t="shared" si="3605"/>
        <v>56</v>
      </c>
      <c r="H2165" s="514">
        <f t="shared" si="3605"/>
        <v>52</v>
      </c>
      <c r="I2165" s="223">
        <f t="shared" si="3605"/>
        <v>31</v>
      </c>
      <c r="J2165" s="223">
        <f t="shared" si="3605"/>
        <v>51</v>
      </c>
      <c r="K2165" s="223">
        <f t="shared" si="3605"/>
        <v>40</v>
      </c>
      <c r="L2165" s="223">
        <f t="shared" si="3605"/>
        <v>33</v>
      </c>
      <c r="M2165" s="223">
        <f t="shared" si="3605"/>
        <v>34</v>
      </c>
      <c r="N2165" s="514">
        <f t="shared" si="3605"/>
        <v>34</v>
      </c>
      <c r="O2165" s="223">
        <f t="shared" si="3605"/>
        <v>27</v>
      </c>
      <c r="P2165" s="223">
        <f t="shared" si="3605"/>
        <v>36</v>
      </c>
      <c r="Q2165" s="223">
        <f t="shared" si="3605"/>
        <v>38</v>
      </c>
      <c r="R2165" s="223">
        <f t="shared" si="3605"/>
        <v>51</v>
      </c>
      <c r="S2165" s="223">
        <f t="shared" si="3605"/>
        <v>104</v>
      </c>
      <c r="T2165" s="223">
        <f t="shared" si="3605"/>
        <v>90</v>
      </c>
      <c r="U2165" s="223">
        <f t="shared" si="3605"/>
        <v>108</v>
      </c>
      <c r="V2165" s="514">
        <f t="shared" si="3605"/>
        <v>65</v>
      </c>
      <c r="W2165" s="223">
        <f t="shared" si="3605"/>
        <v>41</v>
      </c>
      <c r="X2165" s="223">
        <f t="shared" si="3605"/>
        <v>46</v>
      </c>
      <c r="Y2165" s="223">
        <f t="shared" si="3605"/>
        <v>62</v>
      </c>
      <c r="Z2165" s="223">
        <f t="shared" si="3605"/>
        <v>45</v>
      </c>
      <c r="AA2165" s="223">
        <f t="shared" si="3605"/>
        <v>37</v>
      </c>
      <c r="AB2165" s="224">
        <f t="shared" si="3605"/>
        <v>50</v>
      </c>
      <c r="AC2165" s="382"/>
      <c r="AD2165" s="206"/>
      <c r="AE2165" s="69"/>
      <c r="AF2165" s="386"/>
      <c r="AG2165" s="386"/>
      <c r="AH2165" s="386"/>
      <c r="AI2165" s="386"/>
      <c r="AJ2165" s="386"/>
      <c r="AK2165" s="386"/>
      <c r="AL2165" s="386"/>
      <c r="AM2165" s="386"/>
      <c r="AN2165" s="386"/>
      <c r="AO2165" s="386"/>
      <c r="AP2165" s="386"/>
      <c r="AQ2165" s="386"/>
      <c r="AR2165" s="386"/>
      <c r="AS2165" s="386"/>
      <c r="AT2165" s="386"/>
      <c r="AU2165" s="386"/>
      <c r="AV2165" s="386"/>
      <c r="AW2165" s="386"/>
      <c r="AX2165" s="386"/>
      <c r="AY2165" s="386"/>
      <c r="AZ2165" s="386"/>
      <c r="BA2165" s="386"/>
      <c r="BB2165" s="386"/>
      <c r="BC2165" s="386"/>
      <c r="BD2165" s="386"/>
      <c r="BE2165" s="376"/>
      <c r="BF2165" s="376"/>
      <c r="BG2165" s="376"/>
      <c r="BH2165" s="376"/>
      <c r="BI2165" s="376"/>
      <c r="BJ2165" s="376"/>
      <c r="BK2165" s="376"/>
      <c r="BL2165" s="376"/>
      <c r="BM2165" s="376"/>
      <c r="BN2165" s="376"/>
      <c r="BO2165" s="376"/>
      <c r="BP2165" s="376"/>
      <c r="BQ2165" s="376"/>
      <c r="BR2165" s="376"/>
      <c r="BS2165" s="376"/>
      <c r="BT2165" s="376"/>
      <c r="BU2165" s="376"/>
      <c r="BV2165" s="376"/>
      <c r="BW2165" s="376"/>
      <c r="BX2165" s="376"/>
      <c r="BY2165" s="187"/>
      <c r="BZ2165" s="187"/>
      <c r="CA2165" s="187"/>
      <c r="CB2165" s="187"/>
      <c r="CC2165" s="187"/>
    </row>
    <row r="2166" spans="1:81" s="1" customFormat="1" ht="10.5" customHeight="1">
      <c r="A2166" s="1473"/>
      <c r="B2166" s="1392"/>
      <c r="C2166" s="1265" t="s">
        <v>967</v>
      </c>
      <c r="D2166" s="155" t="s">
        <v>126</v>
      </c>
      <c r="E2166" s="865">
        <v>0.30607200000000001</v>
      </c>
      <c r="F2166" s="865">
        <v>0.262656</v>
      </c>
      <c r="G2166" s="865">
        <v>0.36849599999999999</v>
      </c>
      <c r="H2166" s="868">
        <v>0.33040799999999998</v>
      </c>
      <c r="I2166" s="865">
        <v>0.185976</v>
      </c>
      <c r="J2166" s="865">
        <v>0.32918399999999998</v>
      </c>
      <c r="K2166" s="865">
        <v>0.26351999999999998</v>
      </c>
      <c r="L2166" s="865">
        <v>0.20030400000000001</v>
      </c>
      <c r="M2166" s="865">
        <v>0.20116800000000001</v>
      </c>
      <c r="N2166" s="868">
        <v>0.194184</v>
      </c>
      <c r="O2166" s="865">
        <v>0.129744</v>
      </c>
      <c r="P2166" s="865">
        <v>0.21016799999999999</v>
      </c>
      <c r="Q2166" s="865">
        <v>0.22989599999999999</v>
      </c>
      <c r="R2166" s="865">
        <v>0.34322399999999997</v>
      </c>
      <c r="S2166" s="865">
        <v>0.75139199999999995</v>
      </c>
      <c r="T2166" s="865">
        <v>0.66268800000000005</v>
      </c>
      <c r="U2166" s="865">
        <v>0.78386400000000001</v>
      </c>
      <c r="V2166" s="868">
        <v>0.45979199999999998</v>
      </c>
      <c r="W2166" s="865">
        <v>0.26373600000000003</v>
      </c>
      <c r="X2166" s="865">
        <v>0.29836800000000002</v>
      </c>
      <c r="Y2166" s="865">
        <v>0.42091200000000001</v>
      </c>
      <c r="Z2166" s="865">
        <v>0.28598400000000002</v>
      </c>
      <c r="AA2166" s="865">
        <v>0.24645600000000001</v>
      </c>
      <c r="AB2166" s="912">
        <v>0.32875199999999999</v>
      </c>
      <c r="AC2166" s="58">
        <f>SUM(D2166:AB2166)</f>
        <v>8.0569440000000014</v>
      </c>
      <c r="AD2166" s="61"/>
      <c r="AE2166" s="69">
        <v>7.2</v>
      </c>
      <c r="AF2166" s="117"/>
      <c r="AG2166" s="117"/>
      <c r="AH2166" s="117"/>
      <c r="AI2166" s="117"/>
      <c r="AJ2166" s="117"/>
      <c r="AK2166" s="117"/>
      <c r="AL2166" s="117"/>
      <c r="AM2166" s="117"/>
      <c r="AN2166" s="117"/>
      <c r="AO2166" s="117"/>
      <c r="AP2166" s="117"/>
      <c r="AQ2166" s="117"/>
      <c r="AR2166" s="117"/>
      <c r="AS2166" s="117"/>
      <c r="AT2166" s="117"/>
      <c r="AU2166" s="117"/>
      <c r="AV2166" s="117"/>
      <c r="AW2166" s="117"/>
      <c r="AX2166" s="117"/>
      <c r="AY2166" s="117"/>
      <c r="AZ2166" s="117"/>
      <c r="BA2166" s="117"/>
      <c r="BB2166" s="117"/>
      <c r="BC2166" s="117"/>
      <c r="BD2166" s="117"/>
      <c r="BE2166" s="376"/>
      <c r="BF2166" s="376"/>
      <c r="BG2166" s="376"/>
      <c r="BH2166" s="376"/>
      <c r="BI2166" s="376"/>
      <c r="BJ2166" s="376"/>
      <c r="BK2166" s="376"/>
      <c r="BL2166" s="376"/>
      <c r="BM2166" s="376"/>
      <c r="BN2166" s="376"/>
      <c r="BO2166" s="376"/>
      <c r="BP2166" s="376"/>
      <c r="BQ2166" s="376"/>
      <c r="BR2166" s="376"/>
      <c r="BS2166" s="376"/>
      <c r="BT2166" s="376"/>
      <c r="BU2166" s="376"/>
      <c r="BV2166" s="376"/>
      <c r="BW2166" s="376"/>
      <c r="BX2166" s="376"/>
      <c r="BY2166" s="187"/>
      <c r="BZ2166" s="187"/>
      <c r="CA2166" s="187"/>
      <c r="CB2166" s="187"/>
      <c r="CC2166" s="187"/>
    </row>
    <row r="2167" spans="1:81" s="1" customFormat="1" ht="10.5" customHeight="1">
      <c r="A2167" s="1473"/>
      <c r="B2167" s="1392"/>
      <c r="C2167" s="1265" t="s">
        <v>967</v>
      </c>
      <c r="D2167" s="155" t="s">
        <v>127</v>
      </c>
      <c r="E2167" s="865">
        <v>0.42393599999999998</v>
      </c>
      <c r="F2167" s="865">
        <v>0.38311200000000001</v>
      </c>
      <c r="G2167" s="865">
        <v>0.50414400000000004</v>
      </c>
      <c r="H2167" s="868">
        <v>0.46504800000000002</v>
      </c>
      <c r="I2167" s="865">
        <v>0.28195199999999998</v>
      </c>
      <c r="J2167" s="865">
        <v>0.46533600000000003</v>
      </c>
      <c r="K2167" s="865">
        <v>0.36748799999999998</v>
      </c>
      <c r="L2167" s="865">
        <v>0.30456</v>
      </c>
      <c r="M2167" s="865">
        <v>0.32328000000000001</v>
      </c>
      <c r="N2167" s="868">
        <v>0.31802399999999997</v>
      </c>
      <c r="O2167" s="865">
        <v>0.27028799999999997</v>
      </c>
      <c r="P2167" s="865">
        <v>0.34005600000000002</v>
      </c>
      <c r="Q2167" s="865">
        <v>0.34761599999999998</v>
      </c>
      <c r="R2167" s="865">
        <v>0.435672</v>
      </c>
      <c r="S2167" s="865">
        <v>0.82015199999999999</v>
      </c>
      <c r="T2167" s="865">
        <v>0.73929599999999995</v>
      </c>
      <c r="U2167" s="865">
        <v>0.88480800000000004</v>
      </c>
      <c r="V2167" s="868">
        <v>0.55764000000000002</v>
      </c>
      <c r="W2167" s="865">
        <v>0.37425599999999998</v>
      </c>
      <c r="X2167" s="865">
        <v>0.404136</v>
      </c>
      <c r="Y2167" s="865">
        <v>0.53409600000000002</v>
      </c>
      <c r="Z2167" s="865">
        <v>0.39247199999999999</v>
      </c>
      <c r="AA2167" s="865">
        <v>0.332208</v>
      </c>
      <c r="AB2167" s="912">
        <v>0.44135999999999997</v>
      </c>
      <c r="AC2167" s="382"/>
      <c r="AD2167" s="61">
        <f>SUM(E2167:AB2167)</f>
        <v>10.710935999999998</v>
      </c>
      <c r="AE2167" s="69">
        <v>7.2</v>
      </c>
      <c r="AF2167" s="384"/>
      <c r="AG2167" s="384"/>
      <c r="AH2167" s="384"/>
      <c r="AI2167" s="384"/>
      <c r="AJ2167" s="384"/>
      <c r="AK2167" s="384"/>
      <c r="AL2167" s="384"/>
      <c r="AM2167" s="384"/>
      <c r="AN2167" s="384"/>
      <c r="AO2167" s="384"/>
      <c r="AP2167" s="384"/>
      <c r="AQ2167" s="384"/>
      <c r="AR2167" s="384"/>
      <c r="AS2167" s="384"/>
      <c r="AT2167" s="384"/>
      <c r="AU2167" s="384"/>
      <c r="AV2167" s="384"/>
      <c r="AW2167" s="384"/>
      <c r="AX2167" s="384"/>
      <c r="AY2167" s="384"/>
      <c r="AZ2167" s="384"/>
      <c r="BA2167" s="384"/>
      <c r="BB2167" s="384"/>
      <c r="BC2167" s="384"/>
      <c r="BD2167" s="384"/>
      <c r="BE2167" s="376"/>
      <c r="BF2167" s="376"/>
      <c r="BG2167" s="376"/>
      <c r="BH2167" s="376"/>
      <c r="BI2167" s="376"/>
      <c r="BJ2167" s="376"/>
      <c r="BK2167" s="376"/>
      <c r="BL2167" s="376"/>
      <c r="BM2167" s="376"/>
      <c r="BN2167" s="376"/>
      <c r="BO2167" s="376"/>
      <c r="BP2167" s="376"/>
      <c r="BQ2167" s="376"/>
      <c r="BR2167" s="376"/>
      <c r="BS2167" s="376"/>
      <c r="BT2167" s="376"/>
      <c r="BU2167" s="376"/>
      <c r="BV2167" s="376"/>
      <c r="BW2167" s="376"/>
      <c r="BX2167" s="376"/>
      <c r="BY2167" s="187"/>
      <c r="BZ2167" s="187"/>
      <c r="CA2167" s="187"/>
      <c r="CB2167" s="187"/>
      <c r="CC2167" s="187"/>
    </row>
    <row r="2168" spans="1:81" s="1" customFormat="1" ht="10.5" customHeight="1" thickBot="1">
      <c r="A2168" s="1473"/>
      <c r="B2168" s="1393"/>
      <c r="C2168" s="312"/>
      <c r="D2168" s="271" t="s">
        <v>42</v>
      </c>
      <c r="E2168" s="63">
        <f t="shared" ref="E2168:AB2168" si="3606">E2167/E2166</f>
        <v>1.3850858621500821</v>
      </c>
      <c r="F2168" s="63">
        <f t="shared" si="3606"/>
        <v>1.4586074561403508</v>
      </c>
      <c r="G2168" s="63">
        <f t="shared" si="3606"/>
        <v>1.3681125439624855</v>
      </c>
      <c r="H2168" s="417">
        <f t="shared" si="3606"/>
        <v>1.4074961865330138</v>
      </c>
      <c r="I2168" s="63">
        <f t="shared" si="3606"/>
        <v>1.5160665892373208</v>
      </c>
      <c r="J2168" s="63">
        <f t="shared" si="3606"/>
        <v>1.4136045494313212</v>
      </c>
      <c r="K2168" s="63">
        <f t="shared" si="3606"/>
        <v>1.3945355191256832</v>
      </c>
      <c r="L2168" s="63">
        <f t="shared" si="3606"/>
        <v>1.5204888569374551</v>
      </c>
      <c r="M2168" s="63">
        <f t="shared" si="3606"/>
        <v>1.6070150322118826</v>
      </c>
      <c r="N2168" s="417">
        <f t="shared" si="3606"/>
        <v>1.6377456433073785</v>
      </c>
      <c r="O2168" s="63">
        <f t="shared" si="3606"/>
        <v>2.0832408435072138</v>
      </c>
      <c r="P2168" s="63">
        <f t="shared" si="3606"/>
        <v>1.6180198698184312</v>
      </c>
      <c r="Q2168" s="63">
        <f t="shared" si="3606"/>
        <v>1.5120576260569998</v>
      </c>
      <c r="R2168" s="63">
        <f t="shared" si="3606"/>
        <v>1.2693517935808685</v>
      </c>
      <c r="S2168" s="63">
        <f t="shared" si="3606"/>
        <v>1.0915101571483328</v>
      </c>
      <c r="T2168" s="63">
        <f t="shared" si="3606"/>
        <v>1.1156019122120815</v>
      </c>
      <c r="U2168" s="63">
        <f t="shared" si="3606"/>
        <v>1.1287774409846607</v>
      </c>
      <c r="V2168" s="417">
        <f t="shared" si="3606"/>
        <v>1.2128092702787348</v>
      </c>
      <c r="W2168" s="63">
        <f t="shared" si="3606"/>
        <v>1.4190554190554188</v>
      </c>
      <c r="X2168" s="63">
        <f t="shared" si="3606"/>
        <v>1.3544884169884168</v>
      </c>
      <c r="Y2168" s="63">
        <f t="shared" si="3606"/>
        <v>1.2689018132056107</v>
      </c>
      <c r="Z2168" s="63">
        <f t="shared" si="3606"/>
        <v>1.3723564954682779</v>
      </c>
      <c r="AA2168" s="63">
        <f t="shared" si="3606"/>
        <v>1.347940403155127</v>
      </c>
      <c r="AB2168" s="64">
        <f t="shared" si="3606"/>
        <v>1.3425317564607973</v>
      </c>
      <c r="AC2168" s="382"/>
      <c r="AD2168" s="61"/>
      <c r="AE2168" s="69"/>
      <c r="AF2168" s="384"/>
      <c r="AG2168" s="384"/>
      <c r="AH2168" s="384"/>
      <c r="AI2168" s="384"/>
      <c r="AJ2168" s="384"/>
      <c r="AK2168" s="384"/>
      <c r="AL2168" s="384"/>
      <c r="AM2168" s="384"/>
      <c r="AN2168" s="384"/>
      <c r="AO2168" s="384"/>
      <c r="AP2168" s="384"/>
      <c r="AQ2168" s="384"/>
      <c r="AR2168" s="384"/>
      <c r="AS2168" s="384"/>
      <c r="AT2168" s="384"/>
      <c r="AU2168" s="384"/>
      <c r="AV2168" s="384"/>
      <c r="AW2168" s="384"/>
      <c r="AX2168" s="384"/>
      <c r="AY2168" s="384"/>
      <c r="AZ2168" s="384"/>
      <c r="BA2168" s="384"/>
      <c r="BB2168" s="384"/>
      <c r="BC2168" s="384"/>
      <c r="BD2168" s="384"/>
      <c r="BE2168" s="376"/>
      <c r="BF2168" s="376"/>
      <c r="BG2168" s="376"/>
      <c r="BH2168" s="376"/>
      <c r="BI2168" s="376"/>
      <c r="BJ2168" s="376"/>
      <c r="BK2168" s="376"/>
      <c r="BL2168" s="376"/>
      <c r="BM2168" s="376"/>
      <c r="BN2168" s="376"/>
      <c r="BO2168" s="376"/>
      <c r="BP2168" s="376"/>
      <c r="BQ2168" s="376"/>
      <c r="BR2168" s="376"/>
      <c r="BS2168" s="376"/>
      <c r="BT2168" s="376"/>
      <c r="BU2168" s="376"/>
      <c r="BV2168" s="376"/>
      <c r="BW2168" s="376"/>
      <c r="BX2168" s="376"/>
      <c r="BY2168" s="187"/>
      <c r="BZ2168" s="187"/>
      <c r="CA2168" s="187"/>
      <c r="CB2168" s="187"/>
      <c r="CC2168" s="187"/>
    </row>
    <row r="2169" spans="1:81" s="1" customFormat="1" ht="10.5" customHeight="1">
      <c r="A2169" s="1472" t="s">
        <v>786</v>
      </c>
      <c r="B2169" s="1475" t="s">
        <v>787</v>
      </c>
      <c r="C2169" s="1264"/>
      <c r="D2169" s="1266"/>
      <c r="E2169" s="88"/>
      <c r="F2169" s="88"/>
      <c r="G2169" s="88"/>
      <c r="H2169" s="448"/>
      <c r="I2169" s="88"/>
      <c r="J2169" s="88"/>
      <c r="K2169" s="88"/>
      <c r="L2169" s="88"/>
      <c r="M2169" s="88"/>
      <c r="N2169" s="448"/>
      <c r="O2169" s="88"/>
      <c r="P2169" s="88"/>
      <c r="Q2169" s="88"/>
      <c r="R2169" s="88"/>
      <c r="S2169" s="88"/>
      <c r="T2169" s="88"/>
      <c r="U2169" s="88"/>
      <c r="V2169" s="448"/>
      <c r="W2169" s="88"/>
      <c r="X2169" s="88"/>
      <c r="Y2169" s="88"/>
      <c r="Z2169" s="88"/>
      <c r="AA2169" s="88"/>
      <c r="AB2169" s="89"/>
      <c r="AC2169" s="475" t="s">
        <v>125</v>
      </c>
      <c r="AD2169" s="61">
        <f>AD2172/AC2171</f>
        <v>1.2730513435931727</v>
      </c>
      <c r="AE2169" s="69"/>
      <c r="AF2169" s="463"/>
      <c r="AG2169" s="384"/>
      <c r="AH2169" s="384"/>
      <c r="AI2169" s="384"/>
      <c r="AJ2169" s="384"/>
      <c r="AK2169" s="384"/>
      <c r="AL2169" s="384"/>
      <c r="AM2169" s="384"/>
      <c r="AN2169" s="384"/>
      <c r="AO2169" s="384"/>
      <c r="AP2169" s="384"/>
      <c r="AQ2169" s="384"/>
      <c r="AR2169" s="384"/>
      <c r="AS2169" s="384"/>
      <c r="AT2169" s="384"/>
      <c r="AU2169" s="384"/>
      <c r="AV2169" s="384"/>
      <c r="AW2169" s="384"/>
      <c r="AX2169" s="384"/>
      <c r="AY2169" s="384"/>
      <c r="AZ2169" s="384"/>
      <c r="BA2169" s="384"/>
      <c r="BB2169" s="384"/>
      <c r="BC2169" s="384"/>
      <c r="BD2169" s="384"/>
      <c r="BE2169" s="376"/>
      <c r="BF2169" s="376"/>
      <c r="BG2169" s="376"/>
      <c r="BH2169" s="376"/>
      <c r="BI2169" s="376"/>
      <c r="BJ2169" s="376"/>
      <c r="BK2169" s="376"/>
      <c r="BL2169" s="376"/>
      <c r="BM2169" s="376"/>
      <c r="BN2169" s="376"/>
      <c r="BO2169" s="376"/>
      <c r="BP2169" s="376"/>
      <c r="BQ2169" s="376"/>
      <c r="BR2169" s="376"/>
      <c r="BS2169" s="376"/>
      <c r="BT2169" s="376"/>
      <c r="BU2169" s="376"/>
      <c r="BV2169" s="376"/>
      <c r="BW2169" s="376"/>
      <c r="BX2169" s="376"/>
      <c r="BY2169" s="187"/>
      <c r="BZ2169" s="187"/>
      <c r="CA2169" s="187"/>
      <c r="CB2169" s="187"/>
      <c r="CC2169" s="187"/>
    </row>
    <row r="2170" spans="1:81" s="1" customFormat="1" ht="10.5" customHeight="1">
      <c r="A2170" s="1473"/>
      <c r="B2170" s="1476"/>
      <c r="C2170" s="1265" t="s">
        <v>139</v>
      </c>
      <c r="D2170" s="155" t="s">
        <v>34</v>
      </c>
      <c r="E2170" s="223">
        <f t="shared" ref="E2170:AB2170" si="3607">ROUND(SQRT(E2171^2+E2172^2)*1000/(1.73*E$2117),0)</f>
        <v>5</v>
      </c>
      <c r="F2170" s="223">
        <f t="shared" si="3607"/>
        <v>5</v>
      </c>
      <c r="G2170" s="223">
        <f t="shared" si="3607"/>
        <v>5</v>
      </c>
      <c r="H2170" s="514">
        <f t="shared" si="3607"/>
        <v>5</v>
      </c>
      <c r="I2170" s="223">
        <f t="shared" si="3607"/>
        <v>5</v>
      </c>
      <c r="J2170" s="223">
        <f t="shared" si="3607"/>
        <v>5</v>
      </c>
      <c r="K2170" s="223">
        <f t="shared" si="3607"/>
        <v>5</v>
      </c>
      <c r="L2170" s="223">
        <f t="shared" si="3607"/>
        <v>11</v>
      </c>
      <c r="M2170" s="223">
        <f t="shared" si="3607"/>
        <v>13</v>
      </c>
      <c r="N2170" s="514">
        <f t="shared" si="3607"/>
        <v>16</v>
      </c>
      <c r="O2170" s="223">
        <f t="shared" si="3607"/>
        <v>17</v>
      </c>
      <c r="P2170" s="223">
        <f t="shared" si="3607"/>
        <v>17</v>
      </c>
      <c r="Q2170" s="223">
        <f t="shared" si="3607"/>
        <v>17</v>
      </c>
      <c r="R2170" s="223">
        <f t="shared" si="3607"/>
        <v>17</v>
      </c>
      <c r="S2170" s="223">
        <f t="shared" si="3607"/>
        <v>17</v>
      </c>
      <c r="T2170" s="223">
        <f t="shared" si="3607"/>
        <v>8</v>
      </c>
      <c r="U2170" s="223">
        <f t="shared" si="3607"/>
        <v>5</v>
      </c>
      <c r="V2170" s="514">
        <f t="shared" si="3607"/>
        <v>5</v>
      </c>
      <c r="W2170" s="223">
        <f t="shared" si="3607"/>
        <v>5</v>
      </c>
      <c r="X2170" s="223">
        <f t="shared" si="3607"/>
        <v>6</v>
      </c>
      <c r="Y2170" s="223">
        <f t="shared" si="3607"/>
        <v>6</v>
      </c>
      <c r="Z2170" s="223">
        <f t="shared" si="3607"/>
        <v>5</v>
      </c>
      <c r="AA2170" s="223">
        <f t="shared" si="3607"/>
        <v>5</v>
      </c>
      <c r="AB2170" s="224">
        <f t="shared" si="3607"/>
        <v>5</v>
      </c>
      <c r="AC2170" s="382"/>
      <c r="AD2170" s="206"/>
      <c r="AE2170" s="69"/>
      <c r="AF2170" s="386"/>
      <c r="AG2170" s="386"/>
      <c r="AH2170" s="386"/>
      <c r="AI2170" s="386"/>
      <c r="AJ2170" s="386"/>
      <c r="AK2170" s="386"/>
      <c r="AL2170" s="386"/>
      <c r="AM2170" s="386"/>
      <c r="AN2170" s="386"/>
      <c r="AO2170" s="386"/>
      <c r="AP2170" s="386"/>
      <c r="AQ2170" s="386"/>
      <c r="AR2170" s="386"/>
      <c r="AS2170" s="386"/>
      <c r="AT2170" s="386"/>
      <c r="AU2170" s="386"/>
      <c r="AV2170" s="386"/>
      <c r="AW2170" s="386"/>
      <c r="AX2170" s="386"/>
      <c r="AY2170" s="386"/>
      <c r="AZ2170" s="386"/>
      <c r="BA2170" s="386"/>
      <c r="BB2170" s="386"/>
      <c r="BC2170" s="386"/>
      <c r="BD2170" s="386"/>
      <c r="BE2170" s="376"/>
      <c r="BF2170" s="376"/>
      <c r="BG2170" s="376"/>
      <c r="BH2170" s="376"/>
      <c r="BI2170" s="376"/>
      <c r="BJ2170" s="376"/>
      <c r="BK2170" s="376"/>
      <c r="BL2170" s="376"/>
      <c r="BM2170" s="376"/>
      <c r="BN2170" s="376"/>
      <c r="BO2170" s="376"/>
      <c r="BP2170" s="376"/>
      <c r="BQ2170" s="376"/>
      <c r="BR2170" s="376"/>
      <c r="BS2170" s="376"/>
      <c r="BT2170" s="376"/>
      <c r="BU2170" s="376"/>
      <c r="BV2170" s="376"/>
      <c r="BW2170" s="376"/>
      <c r="BX2170" s="376"/>
      <c r="BY2170" s="187"/>
      <c r="BZ2170" s="187"/>
      <c r="CA2170" s="187"/>
      <c r="CB2170" s="187"/>
      <c r="CC2170" s="187"/>
    </row>
    <row r="2171" spans="1:81" s="1" customFormat="1" ht="10.5" customHeight="1">
      <c r="A2171" s="1473"/>
      <c r="B2171" s="1476"/>
      <c r="C2171" s="1265" t="s">
        <v>967</v>
      </c>
      <c r="D2171" s="155" t="s">
        <v>126</v>
      </c>
      <c r="E2171" s="35">
        <v>1.8432E-2</v>
      </c>
      <c r="F2171" s="35">
        <v>1.8527999999999999E-2</v>
      </c>
      <c r="G2171" s="35">
        <v>1.8863999999999999E-2</v>
      </c>
      <c r="H2171" s="373">
        <v>1.8336000000000002E-2</v>
      </c>
      <c r="I2171" s="35">
        <v>1.8432E-2</v>
      </c>
      <c r="J2171" s="35">
        <v>1.8527999999999999E-2</v>
      </c>
      <c r="K2171" s="35">
        <v>2.232E-2</v>
      </c>
      <c r="L2171" s="35">
        <v>0.101424</v>
      </c>
      <c r="M2171" s="35">
        <v>0.12595200000000001</v>
      </c>
      <c r="N2171" s="373">
        <v>0.14956800000000001</v>
      </c>
      <c r="O2171" s="35">
        <v>0.15936400000000001</v>
      </c>
      <c r="P2171" s="35">
        <v>0.16675200000000001</v>
      </c>
      <c r="Q2171" s="35">
        <v>0.139824</v>
      </c>
      <c r="R2171" s="35">
        <v>0.124224</v>
      </c>
      <c r="S2171" s="35">
        <v>0.123072</v>
      </c>
      <c r="T2171" s="35">
        <v>3.576E-2</v>
      </c>
      <c r="U2171" s="35">
        <v>2.0448000000000001E-2</v>
      </c>
      <c r="V2171" s="373">
        <v>1.9536000000000001E-2</v>
      </c>
      <c r="W2171" s="35">
        <v>1.8527999999999999E-2</v>
      </c>
      <c r="X2171" s="35">
        <v>1.9008000000000001E-2</v>
      </c>
      <c r="Y2171" s="35">
        <v>1.8960000000000001E-2</v>
      </c>
      <c r="Z2171" s="35">
        <v>1.8624000000000002E-2</v>
      </c>
      <c r="AA2171" s="35">
        <v>1.8720000000000001E-2</v>
      </c>
      <c r="AB2171" s="605">
        <v>1.8384000000000001E-2</v>
      </c>
      <c r="AC2171" s="58">
        <f>SUM(D2171:AB2171)</f>
        <v>1.4115880000000001</v>
      </c>
      <c r="AD2171" s="61"/>
      <c r="AE2171" s="69">
        <v>4.8</v>
      </c>
      <c r="AF2171" s="117"/>
      <c r="AG2171" s="117"/>
      <c r="AH2171" s="117"/>
      <c r="AI2171" s="117"/>
      <c r="AJ2171" s="117"/>
      <c r="AK2171" s="117"/>
      <c r="AL2171" s="117"/>
      <c r="AM2171" s="117"/>
      <c r="AN2171" s="117"/>
      <c r="AO2171" s="117"/>
      <c r="AP2171" s="117"/>
      <c r="AQ2171" s="117"/>
      <c r="AR2171" s="117"/>
      <c r="AS2171" s="117"/>
      <c r="AT2171" s="117"/>
      <c r="AU2171" s="117"/>
      <c r="AV2171" s="117"/>
      <c r="AW2171" s="117"/>
      <c r="AX2171" s="117"/>
      <c r="AY2171" s="117"/>
      <c r="AZ2171" s="117"/>
      <c r="BA2171" s="117"/>
      <c r="BB2171" s="117"/>
      <c r="BC2171" s="117"/>
      <c r="BD2171" s="117"/>
      <c r="BE2171" s="376"/>
      <c r="BF2171" s="376"/>
      <c r="BG2171" s="376"/>
      <c r="BH2171" s="376"/>
      <c r="BI2171" s="376"/>
      <c r="BJ2171" s="376"/>
      <c r="BK2171" s="376"/>
      <c r="BL2171" s="376"/>
      <c r="BM2171" s="376"/>
      <c r="BN2171" s="376"/>
      <c r="BO2171" s="376"/>
      <c r="BP2171" s="376"/>
      <c r="BQ2171" s="376"/>
      <c r="BR2171" s="376"/>
      <c r="BS2171" s="376"/>
      <c r="BT2171" s="376"/>
      <c r="BU2171" s="376"/>
      <c r="BV2171" s="376"/>
      <c r="BW2171" s="376"/>
      <c r="BX2171" s="376"/>
      <c r="BY2171" s="187"/>
      <c r="BZ2171" s="187"/>
      <c r="CA2171" s="187"/>
      <c r="CB2171" s="187"/>
      <c r="CC2171" s="187"/>
    </row>
    <row r="2172" spans="1:81" s="1" customFormat="1" ht="10.5" customHeight="1">
      <c r="A2172" s="1473"/>
      <c r="B2172" s="1476"/>
      <c r="C2172" s="1265" t="s">
        <v>967</v>
      </c>
      <c r="D2172" s="155" t="s">
        <v>127</v>
      </c>
      <c r="E2172" s="35">
        <v>5.4767999999999997E-2</v>
      </c>
      <c r="F2172" s="35">
        <v>5.5871999999999998E-2</v>
      </c>
      <c r="G2172" s="35">
        <v>5.7695999999999997E-2</v>
      </c>
      <c r="H2172" s="373">
        <v>5.4432000000000001E-2</v>
      </c>
      <c r="I2172" s="35">
        <v>5.5247999999999998E-2</v>
      </c>
      <c r="J2172" s="35">
        <v>5.5632000000000001E-2</v>
      </c>
      <c r="K2172" s="35">
        <v>5.5295999999999998E-2</v>
      </c>
      <c r="L2172" s="35">
        <v>7.1807999999999997E-2</v>
      </c>
      <c r="M2172" s="35">
        <v>7.9727999999999993E-2</v>
      </c>
      <c r="N2172" s="373">
        <v>9.7295999999999994E-2</v>
      </c>
      <c r="O2172" s="35">
        <v>0.113856</v>
      </c>
      <c r="P2172" s="35">
        <v>0.104448</v>
      </c>
      <c r="Q2172" s="35">
        <v>0.124224</v>
      </c>
      <c r="R2172" s="35">
        <v>0.14313600000000001</v>
      </c>
      <c r="S2172" s="35">
        <v>0.142704</v>
      </c>
      <c r="T2172" s="35">
        <v>7.8864000000000004E-2</v>
      </c>
      <c r="U2172" s="35">
        <v>5.5632000000000001E-2</v>
      </c>
      <c r="V2172" s="373">
        <v>5.4912000000000002E-2</v>
      </c>
      <c r="W2172" s="35">
        <v>5.568E-2</v>
      </c>
      <c r="X2172" s="35">
        <v>5.8944000000000003E-2</v>
      </c>
      <c r="Y2172" s="35">
        <v>5.8608E-2</v>
      </c>
      <c r="Z2172" s="35">
        <v>5.6447999999999998E-2</v>
      </c>
      <c r="AA2172" s="35">
        <v>5.7023999999999998E-2</v>
      </c>
      <c r="AB2172" s="605">
        <v>5.4767999999999997E-2</v>
      </c>
      <c r="AC2172" s="382"/>
      <c r="AD2172" s="61">
        <f>SUM(E2172:AB2172)</f>
        <v>1.7970239999999997</v>
      </c>
      <c r="AE2172" s="69">
        <v>4.8</v>
      </c>
      <c r="AF2172" s="384"/>
      <c r="AG2172" s="384"/>
      <c r="AH2172" s="384"/>
      <c r="AI2172" s="384"/>
      <c r="AJ2172" s="384"/>
      <c r="AK2172" s="384"/>
      <c r="AL2172" s="384"/>
      <c r="AM2172" s="384"/>
      <c r="AN2172" s="384"/>
      <c r="AO2172" s="384"/>
      <c r="AP2172" s="384"/>
      <c r="AQ2172" s="384"/>
      <c r="AR2172" s="384"/>
      <c r="AS2172" s="384"/>
      <c r="AT2172" s="384"/>
      <c r="AU2172" s="384"/>
      <c r="AV2172" s="384"/>
      <c r="AW2172" s="384"/>
      <c r="AX2172" s="384"/>
      <c r="AY2172" s="384"/>
      <c r="AZ2172" s="384"/>
      <c r="BA2172" s="384"/>
      <c r="BB2172" s="384"/>
      <c r="BC2172" s="384"/>
      <c r="BD2172" s="384"/>
      <c r="BE2172" s="376"/>
      <c r="BF2172" s="376"/>
      <c r="BG2172" s="376"/>
      <c r="BH2172" s="376"/>
      <c r="BI2172" s="376"/>
      <c r="BJ2172" s="376"/>
      <c r="BK2172" s="376"/>
      <c r="BL2172" s="376"/>
      <c r="BM2172" s="376"/>
      <c r="BN2172" s="376"/>
      <c r="BO2172" s="376"/>
      <c r="BP2172" s="376"/>
      <c r="BQ2172" s="376"/>
      <c r="BR2172" s="376"/>
      <c r="BS2172" s="376"/>
      <c r="BT2172" s="376"/>
      <c r="BU2172" s="376"/>
      <c r="BV2172" s="376"/>
      <c r="BW2172" s="376"/>
      <c r="BX2172" s="376"/>
      <c r="BY2172" s="187"/>
      <c r="BZ2172" s="187"/>
      <c r="CA2172" s="187"/>
      <c r="CB2172" s="187"/>
      <c r="CC2172" s="187"/>
    </row>
    <row r="2173" spans="1:81" s="1" customFormat="1" ht="10.5" customHeight="1" thickBot="1">
      <c r="A2173" s="1474"/>
      <c r="B2173" s="1477"/>
      <c r="C2173" s="312"/>
      <c r="D2173" s="271" t="s">
        <v>42</v>
      </c>
      <c r="E2173" s="63">
        <f t="shared" ref="E2173:AB2173" si="3608">E2172/E2171</f>
        <v>2.9713541666666665</v>
      </c>
      <c r="F2173" s="63">
        <f t="shared" si="3608"/>
        <v>3.0155440414507773</v>
      </c>
      <c r="G2173" s="63">
        <f t="shared" si="3608"/>
        <v>3.05852417302799</v>
      </c>
      <c r="H2173" s="417">
        <f t="shared" si="3608"/>
        <v>2.9685863874345548</v>
      </c>
      <c r="I2173" s="63">
        <f t="shared" si="3608"/>
        <v>2.997395833333333</v>
      </c>
      <c r="J2173" s="63">
        <f t="shared" si="3608"/>
        <v>3.0025906735751295</v>
      </c>
      <c r="K2173" s="63">
        <f t="shared" si="3608"/>
        <v>2.4774193548387098</v>
      </c>
      <c r="L2173" s="63">
        <f t="shared" si="3608"/>
        <v>0.70799810695693322</v>
      </c>
      <c r="M2173" s="63">
        <f t="shared" si="3608"/>
        <v>0.63300304878048774</v>
      </c>
      <c r="N2173" s="417">
        <f t="shared" si="3608"/>
        <v>0.65051347881899868</v>
      </c>
      <c r="O2173" s="63">
        <f t="shared" si="3608"/>
        <v>0.7144398985969227</v>
      </c>
      <c r="P2173" s="63">
        <f t="shared" si="3608"/>
        <v>0.62636729994242946</v>
      </c>
      <c r="Q2173" s="63">
        <f t="shared" si="3608"/>
        <v>0.88843117061448673</v>
      </c>
      <c r="R2173" s="63">
        <f t="shared" si="3608"/>
        <v>1.1522411128284391</v>
      </c>
      <c r="S2173" s="63">
        <f t="shared" si="3608"/>
        <v>1.1595163806552262</v>
      </c>
      <c r="T2173" s="63">
        <f t="shared" si="3608"/>
        <v>2.2053691275167786</v>
      </c>
      <c r="U2173" s="63">
        <f t="shared" si="3608"/>
        <v>2.720657276995305</v>
      </c>
      <c r="V2173" s="417">
        <f t="shared" si="3608"/>
        <v>2.810810810810811</v>
      </c>
      <c r="W2173" s="63">
        <f t="shared" si="3608"/>
        <v>3.0051813471502591</v>
      </c>
      <c r="X2173" s="63">
        <f t="shared" si="3608"/>
        <v>3.1010101010101012</v>
      </c>
      <c r="Y2173" s="63">
        <f t="shared" si="3608"/>
        <v>3.0911392405063292</v>
      </c>
      <c r="Z2173" s="63">
        <f t="shared" si="3608"/>
        <v>3.0309278350515458</v>
      </c>
      <c r="AA2173" s="63">
        <f t="shared" si="3608"/>
        <v>3.046153846153846</v>
      </c>
      <c r="AB2173" s="64">
        <f t="shared" si="3608"/>
        <v>2.9791122715404699</v>
      </c>
      <c r="AC2173" s="382"/>
      <c r="AD2173" s="61"/>
      <c r="AE2173" s="69"/>
      <c r="AF2173" s="384"/>
      <c r="AG2173" s="384"/>
      <c r="AH2173" s="384"/>
      <c r="AI2173" s="384"/>
      <c r="AJ2173" s="384"/>
      <c r="AK2173" s="384"/>
      <c r="AL2173" s="384"/>
      <c r="AM2173" s="384"/>
      <c r="AN2173" s="384"/>
      <c r="AO2173" s="384"/>
      <c r="AP2173" s="384"/>
      <c r="AQ2173" s="384"/>
      <c r="AR2173" s="384"/>
      <c r="AS2173" s="384"/>
      <c r="AT2173" s="384"/>
      <c r="AU2173" s="384"/>
      <c r="AV2173" s="384"/>
      <c r="AW2173" s="384"/>
      <c r="AX2173" s="384"/>
      <c r="AY2173" s="384"/>
      <c r="AZ2173" s="384"/>
      <c r="BA2173" s="384"/>
      <c r="BB2173" s="384"/>
      <c r="BC2173" s="384"/>
      <c r="BD2173" s="384"/>
      <c r="BE2173" s="376"/>
      <c r="BF2173" s="376"/>
      <c r="BG2173" s="376"/>
      <c r="BH2173" s="376"/>
      <c r="BI2173" s="376"/>
      <c r="BJ2173" s="376"/>
      <c r="BK2173" s="376"/>
      <c r="BL2173" s="376"/>
      <c r="BM2173" s="376"/>
      <c r="BN2173" s="376"/>
      <c r="BO2173" s="376"/>
      <c r="BP2173" s="376"/>
      <c r="BQ2173" s="376"/>
      <c r="BR2173" s="376"/>
      <c r="BS2173" s="376"/>
      <c r="BT2173" s="376"/>
      <c r="BU2173" s="376"/>
      <c r="BV2173" s="376"/>
      <c r="BW2173" s="376"/>
      <c r="BX2173" s="376"/>
      <c r="BY2173" s="187"/>
      <c r="BZ2173" s="187"/>
      <c r="CA2173" s="187"/>
      <c r="CB2173" s="187"/>
      <c r="CC2173" s="187"/>
    </row>
    <row r="2174" spans="1:81" s="1" customFormat="1" ht="10.5" customHeight="1">
      <c r="A2174" s="1473" t="s">
        <v>12</v>
      </c>
      <c r="B2174" s="1476" t="s">
        <v>790</v>
      </c>
      <c r="C2174" s="1264"/>
      <c r="D2174" s="1266"/>
      <c r="E2174" s="88"/>
      <c r="F2174" s="88"/>
      <c r="G2174" s="88"/>
      <c r="H2174" s="448"/>
      <c r="I2174" s="88"/>
      <c r="J2174" s="88"/>
      <c r="K2174" s="88"/>
      <c r="L2174" s="88"/>
      <c r="M2174" s="88"/>
      <c r="N2174" s="448"/>
      <c r="O2174" s="88"/>
      <c r="P2174" s="88"/>
      <c r="Q2174" s="88"/>
      <c r="R2174" s="88"/>
      <c r="S2174" s="88"/>
      <c r="T2174" s="88"/>
      <c r="U2174" s="88"/>
      <c r="V2174" s="448"/>
      <c r="W2174" s="88"/>
      <c r="X2174" s="88"/>
      <c r="Y2174" s="88"/>
      <c r="Z2174" s="88"/>
      <c r="AA2174" s="88"/>
      <c r="AB2174" s="89"/>
      <c r="AC2174" s="475" t="s">
        <v>125</v>
      </c>
      <c r="AD2174" s="61">
        <f>AD2177/AC2176</f>
        <v>0.33868895463734744</v>
      </c>
      <c r="AE2174" s="69"/>
      <c r="AF2174" s="463"/>
      <c r="AG2174" s="384"/>
      <c r="AH2174" s="384"/>
      <c r="AI2174" s="384"/>
      <c r="AJ2174" s="384"/>
      <c r="AK2174" s="384"/>
      <c r="AL2174" s="384"/>
      <c r="AM2174" s="384"/>
      <c r="AN2174" s="384"/>
      <c r="AO2174" s="384"/>
      <c r="AP2174" s="384"/>
      <c r="AQ2174" s="384"/>
      <c r="AR2174" s="384"/>
      <c r="AS2174" s="384"/>
      <c r="AT2174" s="384"/>
      <c r="AU2174" s="384"/>
      <c r="AV2174" s="384"/>
      <c r="AW2174" s="384"/>
      <c r="AX2174" s="384"/>
      <c r="AY2174" s="384"/>
      <c r="AZ2174" s="384"/>
      <c r="BA2174" s="384"/>
      <c r="BB2174" s="384"/>
      <c r="BC2174" s="384"/>
      <c r="BD2174" s="384"/>
      <c r="BE2174" s="376"/>
      <c r="BF2174" s="376"/>
      <c r="BG2174" s="376"/>
      <c r="BH2174" s="376"/>
      <c r="BI2174" s="376"/>
      <c r="BJ2174" s="376"/>
      <c r="BK2174" s="376"/>
      <c r="BL2174" s="376"/>
      <c r="BM2174" s="376"/>
      <c r="BN2174" s="376"/>
      <c r="BO2174" s="376"/>
      <c r="BP2174" s="376"/>
      <c r="BQ2174" s="376"/>
      <c r="BR2174" s="376"/>
      <c r="BS2174" s="376"/>
      <c r="BT2174" s="376"/>
      <c r="BU2174" s="376"/>
      <c r="BV2174" s="376"/>
      <c r="BW2174" s="376"/>
      <c r="BX2174" s="376"/>
      <c r="BY2174" s="187"/>
      <c r="BZ2174" s="187"/>
      <c r="CA2174" s="187"/>
      <c r="CB2174" s="187"/>
      <c r="CC2174" s="187"/>
    </row>
    <row r="2175" spans="1:81" s="1" customFormat="1" ht="10.5" customHeight="1">
      <c r="A2175" s="1473"/>
      <c r="B2175" s="1476"/>
      <c r="C2175" s="1265" t="s">
        <v>139</v>
      </c>
      <c r="D2175" s="155" t="s">
        <v>34</v>
      </c>
      <c r="E2175" s="223">
        <f t="shared" ref="E2175:AB2175" si="3609">ROUND(SQRT(E2176^2+E2177^2)*1000/(1.73*E$2118),0)</f>
        <v>48</v>
      </c>
      <c r="F2175" s="223">
        <f t="shared" si="3609"/>
        <v>47</v>
      </c>
      <c r="G2175" s="223">
        <f t="shared" si="3609"/>
        <v>46</v>
      </c>
      <c r="H2175" s="514">
        <f t="shared" si="3609"/>
        <v>44</v>
      </c>
      <c r="I2175" s="223">
        <f t="shared" si="3609"/>
        <v>46</v>
      </c>
      <c r="J2175" s="223">
        <f t="shared" si="3609"/>
        <v>50</v>
      </c>
      <c r="K2175" s="223">
        <f t="shared" si="3609"/>
        <v>56</v>
      </c>
      <c r="L2175" s="223">
        <f t="shared" si="3609"/>
        <v>60</v>
      </c>
      <c r="M2175" s="223">
        <f t="shared" si="3609"/>
        <v>62</v>
      </c>
      <c r="N2175" s="514">
        <f t="shared" si="3609"/>
        <v>64</v>
      </c>
      <c r="O2175" s="223">
        <f t="shared" si="3609"/>
        <v>63</v>
      </c>
      <c r="P2175" s="223">
        <f t="shared" si="3609"/>
        <v>63</v>
      </c>
      <c r="Q2175" s="223">
        <f t="shared" si="3609"/>
        <v>62</v>
      </c>
      <c r="R2175" s="223">
        <f t="shared" si="3609"/>
        <v>66</v>
      </c>
      <c r="S2175" s="223">
        <f t="shared" si="3609"/>
        <v>69</v>
      </c>
      <c r="T2175" s="223">
        <f t="shared" si="3609"/>
        <v>70</v>
      </c>
      <c r="U2175" s="223">
        <f t="shared" si="3609"/>
        <v>75</v>
      </c>
      <c r="V2175" s="514">
        <f t="shared" si="3609"/>
        <v>75</v>
      </c>
      <c r="W2175" s="223">
        <f t="shared" si="3609"/>
        <v>78</v>
      </c>
      <c r="X2175" s="223">
        <f t="shared" si="3609"/>
        <v>80</v>
      </c>
      <c r="Y2175" s="223">
        <f t="shared" si="3609"/>
        <v>76</v>
      </c>
      <c r="Z2175" s="223">
        <f t="shared" si="3609"/>
        <v>70</v>
      </c>
      <c r="AA2175" s="223">
        <f t="shared" si="3609"/>
        <v>62</v>
      </c>
      <c r="AB2175" s="224">
        <f t="shared" si="3609"/>
        <v>56</v>
      </c>
      <c r="AC2175" s="382"/>
      <c r="AD2175" s="206"/>
      <c r="AE2175" s="69"/>
      <c r="AF2175" s="386"/>
      <c r="AG2175" s="386"/>
      <c r="AH2175" s="386"/>
      <c r="AI2175" s="386"/>
      <c r="AJ2175" s="386"/>
      <c r="AK2175" s="386"/>
      <c r="AL2175" s="386"/>
      <c r="AM2175" s="386"/>
      <c r="AN2175" s="386"/>
      <c r="AO2175" s="386"/>
      <c r="AP2175" s="386"/>
      <c r="AQ2175" s="386"/>
      <c r="AR2175" s="386"/>
      <c r="AS2175" s="386"/>
      <c r="AT2175" s="386"/>
      <c r="AU2175" s="386"/>
      <c r="AV2175" s="386"/>
      <c r="AW2175" s="386"/>
      <c r="AX2175" s="386"/>
      <c r="AY2175" s="386"/>
      <c r="AZ2175" s="386"/>
      <c r="BA2175" s="386"/>
      <c r="BB2175" s="386"/>
      <c r="BC2175" s="386"/>
      <c r="BD2175" s="386"/>
      <c r="BE2175" s="376"/>
      <c r="BF2175" s="376"/>
      <c r="BG2175" s="376"/>
      <c r="BH2175" s="376"/>
      <c r="BI2175" s="376"/>
      <c r="BJ2175" s="376"/>
      <c r="BK2175" s="376"/>
      <c r="BL2175" s="376"/>
      <c r="BM2175" s="376"/>
      <c r="BN2175" s="376"/>
      <c r="BO2175" s="376"/>
      <c r="BP2175" s="376"/>
      <c r="BQ2175" s="376"/>
      <c r="BR2175" s="376"/>
      <c r="BS2175" s="376"/>
      <c r="BT2175" s="376"/>
      <c r="BU2175" s="376"/>
      <c r="BV2175" s="376"/>
      <c r="BW2175" s="376"/>
      <c r="BX2175" s="376"/>
      <c r="BY2175" s="187"/>
      <c r="BZ2175" s="187"/>
      <c r="CA2175" s="187"/>
      <c r="CB2175" s="187"/>
      <c r="CC2175" s="187"/>
    </row>
    <row r="2176" spans="1:81" s="1" customFormat="1" ht="10.5" customHeight="1">
      <c r="A2176" s="1473"/>
      <c r="B2176" s="1476"/>
      <c r="C2176" s="1265" t="s">
        <v>967</v>
      </c>
      <c r="D2176" s="155" t="s">
        <v>126</v>
      </c>
      <c r="E2176" s="866">
        <v>0.51876</v>
      </c>
      <c r="F2176" s="866">
        <v>0.477684</v>
      </c>
      <c r="G2176" s="866">
        <v>0.45972000000000002</v>
      </c>
      <c r="H2176" s="869">
        <v>0.44718400000000003</v>
      </c>
      <c r="I2176" s="866">
        <v>0.459648</v>
      </c>
      <c r="J2176" s="866">
        <v>0.51551999999999998</v>
      </c>
      <c r="K2176" s="866">
        <v>0.597024</v>
      </c>
      <c r="L2176" s="866">
        <v>0.62949600000000006</v>
      </c>
      <c r="M2176" s="866">
        <v>0.64436400000000005</v>
      </c>
      <c r="N2176" s="869">
        <v>0.67233600000000004</v>
      </c>
      <c r="O2176" s="866">
        <v>0.66106799999999999</v>
      </c>
      <c r="P2176" s="866">
        <v>0.6633</v>
      </c>
      <c r="Q2176" s="866">
        <v>0.65829599999999999</v>
      </c>
      <c r="R2176" s="866">
        <v>0.68486400000000003</v>
      </c>
      <c r="S2176" s="866">
        <v>0.71251200000000003</v>
      </c>
      <c r="T2176" s="866">
        <v>0.742788</v>
      </c>
      <c r="U2176" s="866">
        <v>0.77824800000000005</v>
      </c>
      <c r="V2176" s="869">
        <v>0.79783199999999999</v>
      </c>
      <c r="W2176" s="866">
        <v>0.8226</v>
      </c>
      <c r="X2176" s="866">
        <v>0.83300399999999997</v>
      </c>
      <c r="Y2176" s="866">
        <v>0.78872399999999998</v>
      </c>
      <c r="Z2176" s="866">
        <v>0.72316800000000003</v>
      </c>
      <c r="AA2176" s="866">
        <v>0.64893599999999996</v>
      </c>
      <c r="AB2176" s="913">
        <v>0.56713199999999997</v>
      </c>
      <c r="AC2176" s="58">
        <f>SUM(D2176:AB2176)</f>
        <v>15.504208000000002</v>
      </c>
      <c r="AD2176" s="61"/>
      <c r="AE2176" s="69">
        <v>3.6</v>
      </c>
      <c r="AF2176" s="117"/>
      <c r="AG2176" s="117"/>
      <c r="AH2176" s="117"/>
      <c r="AI2176" s="117"/>
      <c r="AJ2176" s="117"/>
      <c r="AK2176" s="117"/>
      <c r="AL2176" s="117"/>
      <c r="AM2176" s="117"/>
      <c r="AN2176" s="117"/>
      <c r="AO2176" s="117"/>
      <c r="AP2176" s="117"/>
      <c r="AQ2176" s="117"/>
      <c r="AR2176" s="117"/>
      <c r="AS2176" s="117"/>
      <c r="AT2176" s="117"/>
      <c r="AU2176" s="117"/>
      <c r="AV2176" s="117"/>
      <c r="AW2176" s="117"/>
      <c r="AX2176" s="117"/>
      <c r="AY2176" s="117"/>
      <c r="AZ2176" s="117"/>
      <c r="BA2176" s="117"/>
      <c r="BB2176" s="117"/>
      <c r="BC2176" s="117"/>
      <c r="BD2176" s="117"/>
      <c r="BE2176" s="376"/>
      <c r="BF2176" s="376"/>
      <c r="BG2176" s="376"/>
      <c r="BH2176" s="376"/>
      <c r="BI2176" s="376"/>
      <c r="BJ2176" s="376"/>
      <c r="BK2176" s="376"/>
      <c r="BL2176" s="376"/>
      <c r="BM2176" s="376"/>
      <c r="BN2176" s="376"/>
      <c r="BO2176" s="376"/>
      <c r="BP2176" s="376"/>
      <c r="BQ2176" s="376"/>
      <c r="BR2176" s="376"/>
      <c r="BS2176" s="376"/>
      <c r="BT2176" s="376"/>
      <c r="BU2176" s="376"/>
      <c r="BV2176" s="376"/>
      <c r="BW2176" s="376"/>
      <c r="BX2176" s="376"/>
      <c r="BY2176" s="187"/>
      <c r="BZ2176" s="187"/>
      <c r="CA2176" s="187"/>
      <c r="CB2176" s="187"/>
      <c r="CC2176" s="187"/>
    </row>
    <row r="2177" spans="1:81" s="1" customFormat="1" ht="10.5" customHeight="1">
      <c r="A2177" s="1473"/>
      <c r="B2177" s="1476"/>
      <c r="C2177" s="1265" t="s">
        <v>967</v>
      </c>
      <c r="D2177" s="155" t="s">
        <v>127</v>
      </c>
      <c r="E2177" s="866">
        <v>0.12096</v>
      </c>
      <c r="F2177" s="866">
        <v>0.20757600000000001</v>
      </c>
      <c r="G2177" s="866">
        <v>0.210312</v>
      </c>
      <c r="H2177" s="869">
        <v>0.20307600000000001</v>
      </c>
      <c r="I2177" s="866">
        <v>0.20635200000000001</v>
      </c>
      <c r="J2177" s="866">
        <v>0.20591999999999999</v>
      </c>
      <c r="K2177" s="866">
        <v>0.212148</v>
      </c>
      <c r="L2177" s="866">
        <v>0.22114800000000001</v>
      </c>
      <c r="M2177" s="866">
        <v>0.22975200000000001</v>
      </c>
      <c r="N2177" s="869">
        <v>0.22795199999999999</v>
      </c>
      <c r="O2177" s="866">
        <v>0.21232799999999999</v>
      </c>
      <c r="P2177" s="866">
        <v>0.21456</v>
      </c>
      <c r="Q2177" s="866">
        <v>0.206928</v>
      </c>
      <c r="R2177" s="866">
        <v>0.208872</v>
      </c>
      <c r="S2177" s="866">
        <v>0.20894399999999999</v>
      </c>
      <c r="T2177" s="866">
        <v>0.22968</v>
      </c>
      <c r="U2177" s="866">
        <v>0.24260399999999999</v>
      </c>
      <c r="V2177" s="869">
        <v>0.24274799999999999</v>
      </c>
      <c r="W2177" s="866">
        <v>0.25290000000000001</v>
      </c>
      <c r="X2177" s="866">
        <v>0.25480799999999998</v>
      </c>
      <c r="Y2177" s="866">
        <v>0.24069599999999999</v>
      </c>
      <c r="Z2177" s="866">
        <v>0.23382</v>
      </c>
      <c r="AA2177" s="866">
        <v>0.23616000000000001</v>
      </c>
      <c r="AB2177" s="913">
        <v>0.22086</v>
      </c>
      <c r="AC2177" s="382"/>
      <c r="AD2177" s="61">
        <f>SUM(E2177:AB2177)</f>
        <v>5.2511039999999998</v>
      </c>
      <c r="AE2177" s="69">
        <v>3.6</v>
      </c>
      <c r="AF2177" s="384"/>
      <c r="AG2177" s="384"/>
      <c r="AH2177" s="384"/>
      <c r="AI2177" s="384"/>
      <c r="AJ2177" s="384"/>
      <c r="AK2177" s="384"/>
      <c r="AL2177" s="384"/>
      <c r="AM2177" s="384"/>
      <c r="AN2177" s="384"/>
      <c r="AO2177" s="384"/>
      <c r="AP2177" s="384"/>
      <c r="AQ2177" s="384"/>
      <c r="AR2177" s="384"/>
      <c r="AS2177" s="384"/>
      <c r="AT2177" s="384"/>
      <c r="AU2177" s="384"/>
      <c r="AV2177" s="384"/>
      <c r="AW2177" s="384"/>
      <c r="AX2177" s="384"/>
      <c r="AY2177" s="384"/>
      <c r="AZ2177" s="384"/>
      <c r="BA2177" s="384"/>
      <c r="BB2177" s="384"/>
      <c r="BC2177" s="384"/>
      <c r="BD2177" s="384"/>
      <c r="BE2177" s="376"/>
      <c r="BF2177" s="376"/>
      <c r="BG2177" s="376"/>
      <c r="BH2177" s="376"/>
      <c r="BI2177" s="376"/>
      <c r="BJ2177" s="376"/>
      <c r="BK2177" s="376"/>
      <c r="BL2177" s="376"/>
      <c r="BM2177" s="376"/>
      <c r="BN2177" s="376"/>
      <c r="BO2177" s="376"/>
      <c r="BP2177" s="376"/>
      <c r="BQ2177" s="376"/>
      <c r="BR2177" s="376"/>
      <c r="BS2177" s="376"/>
      <c r="BT2177" s="376"/>
      <c r="BU2177" s="376"/>
      <c r="BV2177" s="376"/>
      <c r="BW2177" s="376"/>
      <c r="BX2177" s="376"/>
      <c r="BY2177" s="187"/>
      <c r="BZ2177" s="187"/>
      <c r="CA2177" s="187"/>
      <c r="CB2177" s="187"/>
      <c r="CC2177" s="187"/>
    </row>
    <row r="2178" spans="1:81" s="1" customFormat="1" ht="10.5" customHeight="1" thickBot="1">
      <c r="A2178" s="1473"/>
      <c r="B2178" s="1476"/>
      <c r="C2178" s="312"/>
      <c r="D2178" s="271" t="s">
        <v>42</v>
      </c>
      <c r="E2178" s="63">
        <f t="shared" ref="E2178:AB2178" si="3610">E2177/E2176</f>
        <v>0.23317140874392783</v>
      </c>
      <c r="F2178" s="63">
        <f t="shared" si="3610"/>
        <v>0.43454668776848293</v>
      </c>
      <c r="G2178" s="63">
        <f t="shared" si="3610"/>
        <v>0.45747846515270163</v>
      </c>
      <c r="H2178" s="417">
        <f t="shared" si="3610"/>
        <v>0.45412179326630647</v>
      </c>
      <c r="I2178" s="63">
        <f t="shared" si="3610"/>
        <v>0.44893483709273185</v>
      </c>
      <c r="J2178" s="63">
        <f t="shared" si="3610"/>
        <v>0.3994413407821229</v>
      </c>
      <c r="K2178" s="63">
        <f t="shared" si="3610"/>
        <v>0.35534249879401836</v>
      </c>
      <c r="L2178" s="63">
        <f t="shared" si="3610"/>
        <v>0.35130961912387049</v>
      </c>
      <c r="M2178" s="63">
        <f t="shared" si="3610"/>
        <v>0.35655623219174254</v>
      </c>
      <c r="N2178" s="417">
        <f t="shared" si="3610"/>
        <v>0.33904476333261935</v>
      </c>
      <c r="O2178" s="63">
        <f t="shared" si="3610"/>
        <v>0.3211893481457278</v>
      </c>
      <c r="P2178" s="63">
        <f t="shared" si="3610"/>
        <v>0.32347354138398915</v>
      </c>
      <c r="Q2178" s="63">
        <f t="shared" si="3610"/>
        <v>0.31433883845564914</v>
      </c>
      <c r="R2178" s="63">
        <f t="shared" si="3610"/>
        <v>0.30498317914213624</v>
      </c>
      <c r="S2178" s="63">
        <f t="shared" si="3610"/>
        <v>0.29324979789814065</v>
      </c>
      <c r="T2178" s="63">
        <f t="shared" si="3610"/>
        <v>0.30921339601609071</v>
      </c>
      <c r="U2178" s="63">
        <f t="shared" si="3610"/>
        <v>0.31173096493662683</v>
      </c>
      <c r="V2178" s="417">
        <f t="shared" si="3610"/>
        <v>0.30425954336251243</v>
      </c>
      <c r="W2178" s="63">
        <f t="shared" si="3610"/>
        <v>0.30743982494529543</v>
      </c>
      <c r="X2178" s="63">
        <f t="shared" si="3610"/>
        <v>0.30589048792082629</v>
      </c>
      <c r="Y2178" s="63">
        <f t="shared" si="3610"/>
        <v>0.3051713907526587</v>
      </c>
      <c r="Z2178" s="63">
        <f t="shared" si="3610"/>
        <v>0.32332735961768216</v>
      </c>
      <c r="AA2178" s="63">
        <f t="shared" si="3610"/>
        <v>0.36391878397869748</v>
      </c>
      <c r="AB2178" s="64">
        <f t="shared" si="3610"/>
        <v>0.38943314783859845</v>
      </c>
      <c r="AC2178" s="382"/>
      <c r="AD2178" s="61"/>
      <c r="AE2178" s="69"/>
      <c r="AF2178" s="384"/>
      <c r="AG2178" s="384"/>
      <c r="AH2178" s="384"/>
      <c r="AI2178" s="384"/>
      <c r="AJ2178" s="384"/>
      <c r="AK2178" s="384"/>
      <c r="AL2178" s="384"/>
      <c r="AM2178" s="384"/>
      <c r="AN2178" s="384"/>
      <c r="AO2178" s="384"/>
      <c r="AP2178" s="384"/>
      <c r="AQ2178" s="384"/>
      <c r="AR2178" s="384"/>
      <c r="AS2178" s="384"/>
      <c r="AT2178" s="384"/>
      <c r="AU2178" s="384"/>
      <c r="AV2178" s="384"/>
      <c r="AW2178" s="384"/>
      <c r="AX2178" s="384"/>
      <c r="AY2178" s="384"/>
      <c r="AZ2178" s="384"/>
      <c r="BA2178" s="384"/>
      <c r="BB2178" s="384"/>
      <c r="BC2178" s="384"/>
      <c r="BD2178" s="384"/>
      <c r="BE2178" s="376"/>
      <c r="BF2178" s="376"/>
      <c r="BG2178" s="376"/>
      <c r="BH2178" s="376"/>
      <c r="BI2178" s="376"/>
      <c r="BJ2178" s="376"/>
      <c r="BK2178" s="376"/>
      <c r="BL2178" s="376"/>
      <c r="BM2178" s="376"/>
      <c r="BN2178" s="376"/>
      <c r="BO2178" s="376"/>
      <c r="BP2178" s="376"/>
      <c r="BQ2178" s="376"/>
      <c r="BR2178" s="376"/>
      <c r="BS2178" s="376"/>
      <c r="BT2178" s="376"/>
      <c r="BU2178" s="376"/>
      <c r="BV2178" s="376"/>
      <c r="BW2178" s="376"/>
      <c r="BX2178" s="376"/>
      <c r="BY2178" s="187"/>
      <c r="BZ2178" s="187"/>
      <c r="CA2178" s="187"/>
      <c r="CB2178" s="187"/>
      <c r="CC2178" s="187"/>
    </row>
    <row r="2179" spans="1:81" s="1" customFormat="1" ht="10.5" customHeight="1">
      <c r="A2179" s="1472" t="s">
        <v>70</v>
      </c>
      <c r="B2179" s="1391" t="s">
        <v>781</v>
      </c>
      <c r="C2179" s="1264"/>
      <c r="D2179" s="1266"/>
      <c r="E2179" s="88" t="s">
        <v>907</v>
      </c>
      <c r="F2179" s="88"/>
      <c r="G2179" s="88"/>
      <c r="H2179" s="448"/>
      <c r="I2179" s="88"/>
      <c r="J2179" s="88"/>
      <c r="K2179" s="88"/>
      <c r="L2179" s="88"/>
      <c r="M2179" s="88"/>
      <c r="N2179" s="448"/>
      <c r="O2179" s="88"/>
      <c r="P2179" s="88"/>
      <c r="Q2179" s="88"/>
      <c r="R2179" s="88"/>
      <c r="S2179" s="88"/>
      <c r="T2179" s="88"/>
      <c r="U2179" s="88"/>
      <c r="V2179" s="448"/>
      <c r="W2179" s="88"/>
      <c r="X2179" s="88"/>
      <c r="Y2179" s="88"/>
      <c r="Z2179" s="88"/>
      <c r="AA2179" s="88"/>
      <c r="AB2179" s="89"/>
      <c r="AC2179" s="475" t="s">
        <v>125</v>
      </c>
      <c r="AD2179" s="61">
        <f>AD2182/AC2181</f>
        <v>1.8818897637795271</v>
      </c>
      <c r="AE2179" s="69"/>
      <c r="AF2179" s="463"/>
      <c r="AG2179" s="117"/>
      <c r="AH2179" s="117"/>
      <c r="AI2179" s="117"/>
      <c r="AJ2179" s="117"/>
      <c r="AK2179" s="117"/>
      <c r="AL2179" s="117"/>
      <c r="AM2179" s="117"/>
      <c r="AN2179" s="117"/>
      <c r="AO2179" s="117"/>
      <c r="AP2179" s="117"/>
      <c r="AQ2179" s="117"/>
      <c r="AR2179" s="117"/>
      <c r="AS2179" s="117"/>
      <c r="AT2179" s="117"/>
      <c r="AU2179" s="117"/>
      <c r="AV2179" s="117"/>
      <c r="AW2179" s="117"/>
      <c r="AX2179" s="117"/>
      <c r="AY2179" s="117"/>
      <c r="AZ2179" s="117"/>
      <c r="BA2179" s="117"/>
      <c r="BB2179" s="117"/>
      <c r="BC2179" s="117"/>
      <c r="BD2179" s="117"/>
      <c r="BE2179" s="376"/>
      <c r="BF2179" s="376"/>
      <c r="BG2179" s="376"/>
      <c r="BH2179" s="376"/>
      <c r="BI2179" s="376"/>
      <c r="BJ2179" s="376"/>
      <c r="BK2179" s="376"/>
      <c r="BL2179" s="376"/>
      <c r="BM2179" s="376"/>
      <c r="BN2179" s="376"/>
      <c r="BO2179" s="376"/>
      <c r="BP2179" s="376"/>
      <c r="BQ2179" s="376"/>
      <c r="BR2179" s="376"/>
      <c r="BS2179" s="376"/>
      <c r="BT2179" s="376"/>
      <c r="BU2179" s="376"/>
      <c r="BV2179" s="376"/>
      <c r="BW2179" s="376"/>
      <c r="BX2179" s="376"/>
      <c r="BY2179" s="187"/>
      <c r="BZ2179" s="187"/>
      <c r="CA2179" s="187"/>
      <c r="CB2179" s="187"/>
      <c r="CC2179" s="187"/>
    </row>
    <row r="2180" spans="1:81" s="1" customFormat="1" ht="10.5" customHeight="1">
      <c r="A2180" s="1473"/>
      <c r="B2180" s="1392"/>
      <c r="C2180" s="1265" t="s">
        <v>139</v>
      </c>
      <c r="D2180" s="155" t="s">
        <v>34</v>
      </c>
      <c r="E2180" s="223">
        <f t="shared" ref="E2180:AB2180" si="3611">ROUND(SQRT(E2181^2+E2182^2)*1000/(1.73*E$2118),0)</f>
        <v>0</v>
      </c>
      <c r="F2180" s="223">
        <f t="shared" si="3611"/>
        <v>0</v>
      </c>
      <c r="G2180" s="223">
        <f t="shared" si="3611"/>
        <v>0</v>
      </c>
      <c r="H2180" s="514">
        <f t="shared" si="3611"/>
        <v>0</v>
      </c>
      <c r="I2180" s="223">
        <f t="shared" si="3611"/>
        <v>0</v>
      </c>
      <c r="J2180" s="223">
        <f t="shared" si="3611"/>
        <v>0</v>
      </c>
      <c r="K2180" s="223">
        <f t="shared" si="3611"/>
        <v>0</v>
      </c>
      <c r="L2180" s="223">
        <f t="shared" si="3611"/>
        <v>0</v>
      </c>
      <c r="M2180" s="223">
        <f t="shared" si="3611"/>
        <v>0</v>
      </c>
      <c r="N2180" s="514">
        <f t="shared" si="3611"/>
        <v>0</v>
      </c>
      <c r="O2180" s="223">
        <f t="shared" si="3611"/>
        <v>0</v>
      </c>
      <c r="P2180" s="223">
        <f t="shared" si="3611"/>
        <v>0</v>
      </c>
      <c r="Q2180" s="223">
        <f t="shared" si="3611"/>
        <v>0</v>
      </c>
      <c r="R2180" s="223">
        <f t="shared" si="3611"/>
        <v>0</v>
      </c>
      <c r="S2180" s="223">
        <f t="shared" si="3611"/>
        <v>0</v>
      </c>
      <c r="T2180" s="223">
        <f t="shared" si="3611"/>
        <v>0</v>
      </c>
      <c r="U2180" s="223">
        <f t="shared" si="3611"/>
        <v>0</v>
      </c>
      <c r="V2180" s="514">
        <f t="shared" si="3611"/>
        <v>0</v>
      </c>
      <c r="W2180" s="223">
        <f t="shared" si="3611"/>
        <v>0</v>
      </c>
      <c r="X2180" s="223">
        <f t="shared" si="3611"/>
        <v>0</v>
      </c>
      <c r="Y2180" s="223">
        <f t="shared" si="3611"/>
        <v>0</v>
      </c>
      <c r="Z2180" s="223">
        <f t="shared" si="3611"/>
        <v>0</v>
      </c>
      <c r="AA2180" s="223">
        <f t="shared" si="3611"/>
        <v>0</v>
      </c>
      <c r="AB2180" s="224">
        <f t="shared" si="3611"/>
        <v>0</v>
      </c>
      <c r="AC2180" s="382"/>
      <c r="AD2180" s="206"/>
      <c r="AE2180" s="69"/>
      <c r="AF2180" s="386"/>
      <c r="AG2180" s="386"/>
      <c r="AH2180" s="386"/>
      <c r="AI2180" s="386"/>
      <c r="AJ2180" s="386"/>
      <c r="AK2180" s="386"/>
      <c r="AL2180" s="386"/>
      <c r="AM2180" s="386"/>
      <c r="AN2180" s="386"/>
      <c r="AO2180" s="386"/>
      <c r="AP2180" s="386"/>
      <c r="AQ2180" s="386"/>
      <c r="AR2180" s="386"/>
      <c r="AS2180" s="386"/>
      <c r="AT2180" s="386"/>
      <c r="AU2180" s="386"/>
      <c r="AV2180" s="386"/>
      <c r="AW2180" s="386"/>
      <c r="AX2180" s="386"/>
      <c r="AY2180" s="386"/>
      <c r="AZ2180" s="386"/>
      <c r="BA2180" s="386"/>
      <c r="BB2180" s="386"/>
      <c r="BC2180" s="386"/>
      <c r="BD2180" s="386"/>
      <c r="BE2180" s="376"/>
      <c r="BF2180" s="376"/>
      <c r="BG2180" s="376"/>
      <c r="BH2180" s="376"/>
      <c r="BI2180" s="376"/>
      <c r="BJ2180" s="376"/>
      <c r="BK2180" s="376"/>
      <c r="BL2180" s="376"/>
      <c r="BM2180" s="376"/>
      <c r="BN2180" s="376"/>
      <c r="BO2180" s="376"/>
      <c r="BP2180" s="376"/>
      <c r="BQ2180" s="376"/>
      <c r="BR2180" s="376"/>
      <c r="BS2180" s="376"/>
      <c r="BT2180" s="376"/>
      <c r="BU2180" s="376"/>
      <c r="BV2180" s="376"/>
      <c r="BW2180" s="376"/>
      <c r="BX2180" s="376"/>
      <c r="BY2180" s="187"/>
      <c r="BZ2180" s="187"/>
      <c r="CA2180" s="187"/>
      <c r="CB2180" s="187"/>
      <c r="CC2180" s="187"/>
    </row>
    <row r="2181" spans="1:81" s="1" customFormat="1" ht="10.5" customHeight="1">
      <c r="A2181" s="1473"/>
      <c r="B2181" s="1392"/>
      <c r="C2181" s="1265" t="s">
        <v>967</v>
      </c>
      <c r="D2181" s="155" t="s">
        <v>126</v>
      </c>
      <c r="E2181" s="866">
        <v>1.8000000000000001E-4</v>
      </c>
      <c r="F2181" s="866">
        <v>1.44E-4</v>
      </c>
      <c r="G2181" s="866">
        <v>1.8000000000000001E-4</v>
      </c>
      <c r="H2181" s="869">
        <v>1.8000000000000001E-4</v>
      </c>
      <c r="I2181" s="866">
        <v>1.8000000000000001E-4</v>
      </c>
      <c r="J2181" s="866">
        <v>1.8000000000000001E-4</v>
      </c>
      <c r="K2181" s="866">
        <v>1.8000000000000001E-4</v>
      </c>
      <c r="L2181" s="866">
        <v>1.44E-4</v>
      </c>
      <c r="M2181" s="866">
        <v>2.1599999999999999E-4</v>
      </c>
      <c r="N2181" s="869">
        <v>2.1599999999999999E-4</v>
      </c>
      <c r="O2181" s="866">
        <v>1.8000000000000001E-4</v>
      </c>
      <c r="P2181" s="866">
        <v>2.1599999999999999E-4</v>
      </c>
      <c r="Q2181" s="866">
        <v>2.1599999999999999E-4</v>
      </c>
      <c r="R2181" s="866">
        <v>1.8000000000000001E-4</v>
      </c>
      <c r="S2181" s="866">
        <v>1.8000000000000001E-4</v>
      </c>
      <c r="T2181" s="866">
        <v>2.1599999999999999E-4</v>
      </c>
      <c r="U2181" s="866">
        <v>1.8000000000000001E-4</v>
      </c>
      <c r="V2181" s="869">
        <v>2.1599999999999999E-4</v>
      </c>
      <c r="W2181" s="866">
        <v>2.1599999999999999E-4</v>
      </c>
      <c r="X2181" s="866">
        <v>2.1599999999999999E-4</v>
      </c>
      <c r="Y2181" s="866">
        <v>2.1599999999999999E-4</v>
      </c>
      <c r="Z2181" s="866">
        <v>1.44E-4</v>
      </c>
      <c r="AA2181" s="866">
        <v>2.1599999999999999E-4</v>
      </c>
      <c r="AB2181" s="913">
        <v>1.8000000000000001E-4</v>
      </c>
      <c r="AC2181" s="58">
        <f>SUM(D2181:AB2181)</f>
        <v>4.5719999999999997E-3</v>
      </c>
      <c r="AD2181" s="61"/>
      <c r="AE2181" s="69">
        <v>3.6</v>
      </c>
      <c r="AF2181" s="117"/>
      <c r="AG2181" s="117"/>
      <c r="AH2181" s="117"/>
      <c r="AI2181" s="117"/>
      <c r="AJ2181" s="117"/>
      <c r="AK2181" s="117"/>
      <c r="AL2181" s="117"/>
      <c r="AM2181" s="117"/>
      <c r="AN2181" s="117"/>
      <c r="AO2181" s="117"/>
      <c r="AP2181" s="117"/>
      <c r="AQ2181" s="117"/>
      <c r="AR2181" s="117"/>
      <c r="AS2181" s="117"/>
      <c r="AT2181" s="117"/>
      <c r="AU2181" s="117"/>
      <c r="AV2181" s="117"/>
      <c r="AW2181" s="117"/>
      <c r="AX2181" s="117"/>
      <c r="AY2181" s="117"/>
      <c r="AZ2181" s="117"/>
      <c r="BA2181" s="117"/>
      <c r="BB2181" s="117"/>
      <c r="BC2181" s="117"/>
      <c r="BD2181" s="117"/>
      <c r="BE2181" s="376"/>
      <c r="BF2181" s="376"/>
      <c r="BG2181" s="376"/>
      <c r="BH2181" s="376"/>
      <c r="BI2181" s="376"/>
      <c r="BJ2181" s="376"/>
      <c r="BK2181" s="376"/>
      <c r="BL2181" s="376"/>
      <c r="BM2181" s="376"/>
      <c r="BN2181" s="376"/>
      <c r="BO2181" s="376"/>
      <c r="BP2181" s="376"/>
      <c r="BQ2181" s="376"/>
      <c r="BR2181" s="376"/>
      <c r="BS2181" s="376"/>
      <c r="BT2181" s="376"/>
      <c r="BU2181" s="376"/>
      <c r="BV2181" s="376"/>
      <c r="BW2181" s="376"/>
      <c r="BX2181" s="376"/>
      <c r="BY2181" s="187"/>
      <c r="BZ2181" s="187"/>
      <c r="CA2181" s="187"/>
      <c r="CB2181" s="187"/>
      <c r="CC2181" s="187"/>
    </row>
    <row r="2182" spans="1:81" s="1" customFormat="1" ht="10.5" customHeight="1">
      <c r="A2182" s="1473"/>
      <c r="B2182" s="1392"/>
      <c r="C2182" s="1265" t="s">
        <v>967</v>
      </c>
      <c r="D2182" s="155" t="s">
        <v>127</v>
      </c>
      <c r="E2182" s="866">
        <v>3.6000000000000002E-4</v>
      </c>
      <c r="F2182" s="866">
        <v>3.9599999999999998E-4</v>
      </c>
      <c r="G2182" s="866">
        <v>3.9599999999999998E-4</v>
      </c>
      <c r="H2182" s="869">
        <v>3.9599999999999998E-4</v>
      </c>
      <c r="I2182" s="866">
        <v>3.9599999999999998E-4</v>
      </c>
      <c r="J2182" s="866">
        <v>3.6000000000000002E-4</v>
      </c>
      <c r="K2182" s="866">
        <v>3.9599999999999998E-4</v>
      </c>
      <c r="L2182" s="866">
        <v>3.9599999999999998E-4</v>
      </c>
      <c r="M2182" s="866">
        <v>3.6000000000000002E-4</v>
      </c>
      <c r="N2182" s="869">
        <v>3.6000000000000002E-4</v>
      </c>
      <c r="O2182" s="866">
        <v>3.6000000000000002E-4</v>
      </c>
      <c r="P2182" s="866">
        <v>3.2400000000000001E-4</v>
      </c>
      <c r="Q2182" s="866">
        <v>3.6000000000000002E-4</v>
      </c>
      <c r="R2182" s="866">
        <v>3.6000000000000002E-4</v>
      </c>
      <c r="S2182" s="866">
        <v>3.2400000000000001E-4</v>
      </c>
      <c r="T2182" s="866">
        <v>3.2400000000000001E-4</v>
      </c>
      <c r="U2182" s="866">
        <v>3.2400000000000001E-4</v>
      </c>
      <c r="V2182" s="869">
        <v>3.2400000000000001E-4</v>
      </c>
      <c r="W2182" s="866">
        <v>3.2400000000000001E-4</v>
      </c>
      <c r="X2182" s="866">
        <v>3.6000000000000002E-4</v>
      </c>
      <c r="Y2182" s="866">
        <v>3.2400000000000001E-4</v>
      </c>
      <c r="Z2182" s="866">
        <v>3.6000000000000002E-4</v>
      </c>
      <c r="AA2182" s="866">
        <v>3.2400000000000001E-4</v>
      </c>
      <c r="AB2182" s="913">
        <v>3.9599999999999998E-4</v>
      </c>
      <c r="AC2182" s="58"/>
      <c r="AD2182" s="61">
        <f>SUM(E2182:AB2182)</f>
        <v>8.6039999999999971E-3</v>
      </c>
      <c r="AE2182" s="69">
        <v>3.6</v>
      </c>
      <c r="AF2182" s="384"/>
      <c r="AG2182" s="384"/>
      <c r="AH2182" s="384"/>
      <c r="AI2182" s="384"/>
      <c r="AJ2182" s="384"/>
      <c r="AK2182" s="384"/>
      <c r="AL2182" s="384"/>
      <c r="AM2182" s="384"/>
      <c r="AN2182" s="384"/>
      <c r="AO2182" s="384"/>
      <c r="AP2182" s="384"/>
      <c r="AQ2182" s="384"/>
      <c r="AR2182" s="384"/>
      <c r="AS2182" s="384"/>
      <c r="AT2182" s="384"/>
      <c r="AU2182" s="384"/>
      <c r="AV2182" s="384"/>
      <c r="AW2182" s="384"/>
      <c r="AX2182" s="384"/>
      <c r="AY2182" s="384"/>
      <c r="AZ2182" s="384"/>
      <c r="BA2182" s="384"/>
      <c r="BB2182" s="384"/>
      <c r="BC2182" s="384"/>
      <c r="BD2182" s="384"/>
      <c r="BE2182" s="376"/>
      <c r="BF2182" s="376"/>
      <c r="BG2182" s="376"/>
      <c r="BH2182" s="376"/>
      <c r="BI2182" s="376"/>
      <c r="BJ2182" s="376"/>
      <c r="BK2182" s="376"/>
      <c r="BL2182" s="376"/>
      <c r="BM2182" s="376"/>
      <c r="BN2182" s="376"/>
      <c r="BO2182" s="376"/>
      <c r="BP2182" s="376"/>
      <c r="BQ2182" s="376"/>
      <c r="BR2182" s="376"/>
      <c r="BS2182" s="376"/>
      <c r="BT2182" s="376"/>
      <c r="BU2182" s="376"/>
      <c r="BV2182" s="376"/>
      <c r="BW2182" s="376"/>
      <c r="BX2182" s="376"/>
      <c r="BY2182" s="187"/>
      <c r="BZ2182" s="187"/>
      <c r="CA2182" s="187"/>
      <c r="CB2182" s="187"/>
      <c r="CC2182" s="187"/>
    </row>
    <row r="2183" spans="1:81" s="1" customFormat="1" ht="10.5" customHeight="1" thickBot="1">
      <c r="A2183" s="1474"/>
      <c r="B2183" s="1393"/>
      <c r="C2183" s="312"/>
      <c r="D2183" s="271" t="s">
        <v>42</v>
      </c>
      <c r="E2183" s="63">
        <f t="shared" ref="E2183:AB2183" si="3612">E2182/E2181</f>
        <v>2</v>
      </c>
      <c r="F2183" s="63">
        <f t="shared" si="3612"/>
        <v>2.7499999999999996</v>
      </c>
      <c r="G2183" s="63">
        <f t="shared" si="3612"/>
        <v>2.1999999999999997</v>
      </c>
      <c r="H2183" s="417">
        <f t="shared" si="3612"/>
        <v>2.1999999999999997</v>
      </c>
      <c r="I2183" s="63">
        <f t="shared" si="3612"/>
        <v>2.1999999999999997</v>
      </c>
      <c r="J2183" s="63">
        <f t="shared" si="3612"/>
        <v>2</v>
      </c>
      <c r="K2183" s="63">
        <f t="shared" si="3612"/>
        <v>2.1999999999999997</v>
      </c>
      <c r="L2183" s="63">
        <f t="shared" si="3612"/>
        <v>2.7499999999999996</v>
      </c>
      <c r="M2183" s="63">
        <f t="shared" si="3612"/>
        <v>1.6666666666666667</v>
      </c>
      <c r="N2183" s="417">
        <f t="shared" si="3612"/>
        <v>1.6666666666666667</v>
      </c>
      <c r="O2183" s="63">
        <f t="shared" si="3612"/>
        <v>2</v>
      </c>
      <c r="P2183" s="63">
        <f t="shared" si="3612"/>
        <v>1.5000000000000002</v>
      </c>
      <c r="Q2183" s="63">
        <f t="shared" si="3612"/>
        <v>1.6666666666666667</v>
      </c>
      <c r="R2183" s="63">
        <f t="shared" si="3612"/>
        <v>2</v>
      </c>
      <c r="S2183" s="63">
        <f t="shared" si="3612"/>
        <v>1.8</v>
      </c>
      <c r="T2183" s="63">
        <f t="shared" si="3612"/>
        <v>1.5000000000000002</v>
      </c>
      <c r="U2183" s="63">
        <f t="shared" si="3612"/>
        <v>1.8</v>
      </c>
      <c r="V2183" s="417">
        <f t="shared" si="3612"/>
        <v>1.5000000000000002</v>
      </c>
      <c r="W2183" s="63">
        <f t="shared" si="3612"/>
        <v>1.5000000000000002</v>
      </c>
      <c r="X2183" s="63">
        <f t="shared" si="3612"/>
        <v>1.6666666666666667</v>
      </c>
      <c r="Y2183" s="63">
        <f t="shared" si="3612"/>
        <v>1.5000000000000002</v>
      </c>
      <c r="Z2183" s="63">
        <f t="shared" si="3612"/>
        <v>2.5</v>
      </c>
      <c r="AA2183" s="63">
        <f t="shared" si="3612"/>
        <v>1.5000000000000002</v>
      </c>
      <c r="AB2183" s="64">
        <f t="shared" si="3612"/>
        <v>2.1999999999999997</v>
      </c>
      <c r="AC2183" s="58"/>
      <c r="AD2183" s="61"/>
      <c r="AE2183" s="69"/>
      <c r="AF2183" s="384"/>
      <c r="AG2183" s="384"/>
      <c r="AH2183" s="384"/>
      <c r="AI2183" s="384"/>
      <c r="AJ2183" s="384"/>
      <c r="AK2183" s="384"/>
      <c r="AL2183" s="384"/>
      <c r="AM2183" s="384"/>
      <c r="AN2183" s="384"/>
      <c r="AO2183" s="384"/>
      <c r="AP2183" s="384"/>
      <c r="AQ2183" s="384"/>
      <c r="AR2183" s="384"/>
      <c r="AS2183" s="384"/>
      <c r="AT2183" s="384"/>
      <c r="AU2183" s="384"/>
      <c r="AV2183" s="384"/>
      <c r="AW2183" s="384"/>
      <c r="AX2183" s="384"/>
      <c r="AY2183" s="384"/>
      <c r="AZ2183" s="384"/>
      <c r="BA2183" s="384"/>
      <c r="BB2183" s="384"/>
      <c r="BC2183" s="384"/>
      <c r="BD2183" s="384"/>
      <c r="BE2183" s="376"/>
      <c r="BF2183" s="376"/>
      <c r="BG2183" s="376"/>
      <c r="BH2183" s="376"/>
      <c r="BI2183" s="376"/>
      <c r="BJ2183" s="376"/>
      <c r="BK2183" s="376"/>
      <c r="BL2183" s="376"/>
      <c r="BM2183" s="376"/>
      <c r="BN2183" s="376"/>
      <c r="BO2183" s="376"/>
      <c r="BP2183" s="376"/>
      <c r="BQ2183" s="376"/>
      <c r="BR2183" s="376"/>
      <c r="BS2183" s="376"/>
      <c r="BT2183" s="376"/>
      <c r="BU2183" s="376"/>
      <c r="BV2183" s="376"/>
      <c r="BW2183" s="376"/>
      <c r="BX2183" s="376"/>
      <c r="BY2183" s="187"/>
      <c r="BZ2183" s="187"/>
      <c r="CA2183" s="187"/>
      <c r="CB2183" s="187"/>
      <c r="CC2183" s="187"/>
    </row>
    <row r="2184" spans="1:81" s="1" customFormat="1" ht="10.5" customHeight="1">
      <c r="A2184" s="1403" t="s">
        <v>4</v>
      </c>
      <c r="B2184" s="1361" t="s">
        <v>778</v>
      </c>
      <c r="C2184" s="1264"/>
      <c r="D2184" s="1243" t="s">
        <v>129</v>
      </c>
      <c r="E2184" s="88" t="s">
        <v>907</v>
      </c>
      <c r="F2184" s="88" t="s">
        <v>907</v>
      </c>
      <c r="G2184" s="88"/>
      <c r="H2184" s="448"/>
      <c r="I2184" s="88"/>
      <c r="J2184" s="88"/>
      <c r="K2184" s="88"/>
      <c r="L2184" s="88"/>
      <c r="M2184" s="88"/>
      <c r="N2184" s="448"/>
      <c r="O2184" s="88"/>
      <c r="P2184" s="88"/>
      <c r="Q2184" s="88"/>
      <c r="R2184" s="88"/>
      <c r="S2184" s="88"/>
      <c r="T2184" s="88"/>
      <c r="U2184" s="88"/>
      <c r="V2184" s="448"/>
      <c r="W2184" s="88"/>
      <c r="X2184" s="88"/>
      <c r="Y2184" s="88"/>
      <c r="Z2184" s="88"/>
      <c r="AA2184" s="88"/>
      <c r="AB2184" s="89"/>
      <c r="AC2184" s="475"/>
      <c r="AD2184" s="69"/>
      <c r="AE2184" s="69"/>
      <c r="AF2184" s="117"/>
      <c r="AG2184" s="117"/>
      <c r="AH2184" s="117"/>
      <c r="AI2184" s="117"/>
      <c r="AJ2184" s="117"/>
      <c r="AK2184" s="117"/>
      <c r="AL2184" s="117"/>
      <c r="AM2184" s="117"/>
      <c r="AN2184" s="117"/>
      <c r="AO2184" s="117"/>
      <c r="AP2184" s="117"/>
      <c r="AQ2184" s="117"/>
      <c r="AR2184" s="117"/>
      <c r="AS2184" s="117"/>
      <c r="AT2184" s="117"/>
      <c r="AU2184" s="117"/>
      <c r="AV2184" s="117"/>
      <c r="AW2184" s="117"/>
      <c r="AX2184" s="117"/>
      <c r="AY2184" s="117"/>
      <c r="AZ2184" s="117"/>
      <c r="BA2184" s="117"/>
      <c r="BB2184" s="117"/>
      <c r="BC2184" s="117"/>
      <c r="BD2184" s="117"/>
      <c r="BE2184" s="376"/>
      <c r="BF2184" s="376"/>
      <c r="BG2184" s="376"/>
      <c r="BH2184" s="376"/>
      <c r="BI2184" s="376"/>
      <c r="BJ2184" s="376"/>
      <c r="BK2184" s="376"/>
      <c r="BL2184" s="376"/>
      <c r="BM2184" s="376"/>
      <c r="BN2184" s="376"/>
      <c r="BO2184" s="376"/>
      <c r="BP2184" s="376"/>
      <c r="BQ2184" s="376"/>
      <c r="BR2184" s="376"/>
      <c r="BS2184" s="376"/>
      <c r="BT2184" s="376"/>
      <c r="BU2184" s="376"/>
      <c r="BV2184" s="376"/>
      <c r="BW2184" s="376"/>
      <c r="BX2184" s="376"/>
      <c r="BY2184" s="187"/>
      <c r="BZ2184" s="187"/>
      <c r="CA2184" s="187"/>
      <c r="CB2184" s="187"/>
      <c r="CC2184" s="187"/>
    </row>
    <row r="2185" spans="1:81" s="1" customFormat="1" ht="10.5" customHeight="1">
      <c r="A2185" s="1403"/>
      <c r="B2185" s="1364"/>
      <c r="C2185" s="1265" t="s">
        <v>139</v>
      </c>
      <c r="D2185" s="155" t="s">
        <v>34</v>
      </c>
      <c r="E2185" s="223">
        <f t="shared" ref="E2185:AB2185" si="3613">ROUND(SQRT(E2186^2+E2187^2)*1000/(1.73*E$2117),0)</f>
        <v>0</v>
      </c>
      <c r="F2185" s="223">
        <f t="shared" si="3613"/>
        <v>0</v>
      </c>
      <c r="G2185" s="223">
        <f t="shared" si="3613"/>
        <v>0</v>
      </c>
      <c r="H2185" s="514">
        <f t="shared" si="3613"/>
        <v>0</v>
      </c>
      <c r="I2185" s="223">
        <f t="shared" si="3613"/>
        <v>0</v>
      </c>
      <c r="J2185" s="223">
        <f t="shared" si="3613"/>
        <v>0</v>
      </c>
      <c r="K2185" s="223">
        <f t="shared" si="3613"/>
        <v>0</v>
      </c>
      <c r="L2185" s="223">
        <f t="shared" si="3613"/>
        <v>0</v>
      </c>
      <c r="M2185" s="223">
        <f t="shared" si="3613"/>
        <v>0</v>
      </c>
      <c r="N2185" s="514">
        <f t="shared" si="3613"/>
        <v>0</v>
      </c>
      <c r="O2185" s="223">
        <f t="shared" si="3613"/>
        <v>0</v>
      </c>
      <c r="P2185" s="223">
        <f t="shared" si="3613"/>
        <v>0</v>
      </c>
      <c r="Q2185" s="223">
        <f t="shared" si="3613"/>
        <v>0</v>
      </c>
      <c r="R2185" s="223">
        <f t="shared" si="3613"/>
        <v>0</v>
      </c>
      <c r="S2185" s="223">
        <f t="shared" si="3613"/>
        <v>0</v>
      </c>
      <c r="T2185" s="223">
        <f t="shared" si="3613"/>
        <v>0</v>
      </c>
      <c r="U2185" s="223">
        <f t="shared" si="3613"/>
        <v>0</v>
      </c>
      <c r="V2185" s="514">
        <f t="shared" si="3613"/>
        <v>0</v>
      </c>
      <c r="W2185" s="223">
        <f t="shared" si="3613"/>
        <v>0</v>
      </c>
      <c r="X2185" s="223">
        <f t="shared" si="3613"/>
        <v>0</v>
      </c>
      <c r="Y2185" s="223">
        <f t="shared" si="3613"/>
        <v>0</v>
      </c>
      <c r="Z2185" s="223">
        <f t="shared" si="3613"/>
        <v>0</v>
      </c>
      <c r="AA2185" s="223">
        <f t="shared" si="3613"/>
        <v>0</v>
      </c>
      <c r="AB2185" s="224">
        <f t="shared" si="3613"/>
        <v>0</v>
      </c>
      <c r="AC2185" s="382"/>
      <c r="AD2185" s="206"/>
      <c r="AE2185" s="69"/>
      <c r="AF2185" s="386"/>
      <c r="AG2185" s="386"/>
      <c r="AH2185" s="386"/>
      <c r="AI2185" s="386"/>
      <c r="AJ2185" s="386"/>
      <c r="AK2185" s="386"/>
      <c r="AL2185" s="386"/>
      <c r="AM2185" s="386"/>
      <c r="AN2185" s="386"/>
      <c r="AO2185" s="386"/>
      <c r="AP2185" s="386"/>
      <c r="AQ2185" s="386"/>
      <c r="AR2185" s="386"/>
      <c r="AS2185" s="386"/>
      <c r="AT2185" s="386"/>
      <c r="AU2185" s="386"/>
      <c r="AV2185" s="386"/>
      <c r="AW2185" s="386"/>
      <c r="AX2185" s="386"/>
      <c r="AY2185" s="386"/>
      <c r="AZ2185" s="386"/>
      <c r="BA2185" s="386"/>
      <c r="BB2185" s="386"/>
      <c r="BC2185" s="386"/>
      <c r="BD2185" s="386"/>
      <c r="BE2185" s="376"/>
      <c r="BF2185" s="376"/>
      <c r="BG2185" s="376"/>
      <c r="BH2185" s="376"/>
      <c r="BI2185" s="376"/>
      <c r="BJ2185" s="376"/>
      <c r="BK2185" s="376"/>
      <c r="BL2185" s="376"/>
      <c r="BM2185" s="376"/>
      <c r="BN2185" s="376"/>
      <c r="BO2185" s="376"/>
      <c r="BP2185" s="376"/>
      <c r="BQ2185" s="376"/>
      <c r="BR2185" s="376"/>
      <c r="BS2185" s="376"/>
      <c r="BT2185" s="376"/>
      <c r="BU2185" s="376"/>
      <c r="BV2185" s="376"/>
      <c r="BW2185" s="376"/>
      <c r="BX2185" s="376"/>
      <c r="BY2185" s="187"/>
      <c r="BZ2185" s="187"/>
      <c r="CA2185" s="187"/>
      <c r="CB2185" s="187"/>
      <c r="CC2185" s="187"/>
    </row>
    <row r="2186" spans="1:81" s="1" customFormat="1" ht="10.5" customHeight="1">
      <c r="A2186" s="1403"/>
      <c r="B2186" s="1364"/>
      <c r="C2186" s="1265" t="s">
        <v>967</v>
      </c>
      <c r="D2186" s="155" t="s">
        <v>126</v>
      </c>
      <c r="E2186" s="865">
        <v>0</v>
      </c>
      <c r="F2186" s="865">
        <v>0</v>
      </c>
      <c r="G2186" s="865">
        <v>0</v>
      </c>
      <c r="H2186" s="868">
        <v>0</v>
      </c>
      <c r="I2186" s="865">
        <v>0</v>
      </c>
      <c r="J2186" s="865">
        <v>0</v>
      </c>
      <c r="K2186" s="865">
        <v>0</v>
      </c>
      <c r="L2186" s="865">
        <v>0</v>
      </c>
      <c r="M2186" s="865">
        <v>0</v>
      </c>
      <c r="N2186" s="868">
        <v>0</v>
      </c>
      <c r="O2186" s="865">
        <v>0</v>
      </c>
      <c r="P2186" s="865">
        <v>0</v>
      </c>
      <c r="Q2186" s="865">
        <v>0</v>
      </c>
      <c r="R2186" s="865">
        <v>0</v>
      </c>
      <c r="S2186" s="865">
        <v>0</v>
      </c>
      <c r="T2186" s="865">
        <v>0</v>
      </c>
      <c r="U2186" s="865">
        <v>0</v>
      </c>
      <c r="V2186" s="868">
        <v>0</v>
      </c>
      <c r="W2186" s="865">
        <v>0</v>
      </c>
      <c r="X2186" s="865">
        <v>0</v>
      </c>
      <c r="Y2186" s="865">
        <v>0</v>
      </c>
      <c r="Z2186" s="865">
        <v>0</v>
      </c>
      <c r="AA2186" s="865">
        <v>0</v>
      </c>
      <c r="AB2186" s="912">
        <v>0</v>
      </c>
      <c r="AC2186" s="58"/>
      <c r="AD2186" s="61"/>
      <c r="AE2186" s="69">
        <v>3.6</v>
      </c>
      <c r="AF2186" s="117"/>
      <c r="AG2186" s="117"/>
      <c r="AH2186" s="117"/>
      <c r="AI2186" s="117"/>
      <c r="AJ2186" s="117"/>
      <c r="AK2186" s="117"/>
      <c r="AL2186" s="117"/>
      <c r="AM2186" s="117"/>
      <c r="AN2186" s="117"/>
      <c r="AO2186" s="117"/>
      <c r="AP2186" s="117"/>
      <c r="AQ2186" s="117"/>
      <c r="AR2186" s="117"/>
      <c r="AS2186" s="117"/>
      <c r="AT2186" s="117"/>
      <c r="AU2186" s="117"/>
      <c r="AV2186" s="117"/>
      <c r="AW2186" s="117"/>
      <c r="AX2186" s="117"/>
      <c r="AY2186" s="117"/>
      <c r="AZ2186" s="117"/>
      <c r="BA2186" s="117"/>
      <c r="BB2186" s="117"/>
      <c r="BC2186" s="117"/>
      <c r="BD2186" s="117"/>
      <c r="BE2186" s="376"/>
      <c r="BF2186" s="376"/>
      <c r="BG2186" s="376"/>
      <c r="BH2186" s="376"/>
      <c r="BI2186" s="376"/>
      <c r="BJ2186" s="376"/>
      <c r="BK2186" s="376"/>
      <c r="BL2186" s="376"/>
      <c r="BM2186" s="376"/>
      <c r="BN2186" s="376"/>
      <c r="BO2186" s="376"/>
      <c r="BP2186" s="376"/>
      <c r="BQ2186" s="376"/>
      <c r="BR2186" s="376"/>
      <c r="BS2186" s="376"/>
      <c r="BT2186" s="376"/>
      <c r="BU2186" s="376"/>
      <c r="BV2186" s="376"/>
      <c r="BW2186" s="376"/>
      <c r="BX2186" s="376"/>
      <c r="BY2186" s="187"/>
      <c r="BZ2186" s="187"/>
      <c r="CA2186" s="187"/>
      <c r="CB2186" s="187"/>
      <c r="CC2186" s="187"/>
    </row>
    <row r="2187" spans="1:81" s="1" customFormat="1" ht="10.5" customHeight="1">
      <c r="A2187" s="1403"/>
      <c r="B2187" s="1364"/>
      <c r="C2187" s="1265" t="s">
        <v>967</v>
      </c>
      <c r="D2187" s="155" t="s">
        <v>127</v>
      </c>
      <c r="E2187" s="865">
        <v>0</v>
      </c>
      <c r="F2187" s="865">
        <v>0</v>
      </c>
      <c r="G2187" s="865">
        <v>0</v>
      </c>
      <c r="H2187" s="868">
        <v>0</v>
      </c>
      <c r="I2187" s="865">
        <v>0</v>
      </c>
      <c r="J2187" s="865">
        <v>0</v>
      </c>
      <c r="K2187" s="865">
        <v>0</v>
      </c>
      <c r="L2187" s="865">
        <v>0</v>
      </c>
      <c r="M2187" s="865">
        <v>0</v>
      </c>
      <c r="N2187" s="868">
        <v>0</v>
      </c>
      <c r="O2187" s="865">
        <v>0</v>
      </c>
      <c r="P2187" s="865">
        <v>0</v>
      </c>
      <c r="Q2187" s="865">
        <v>0</v>
      </c>
      <c r="R2187" s="865">
        <v>0</v>
      </c>
      <c r="S2187" s="865">
        <v>0</v>
      </c>
      <c r="T2187" s="865">
        <v>0</v>
      </c>
      <c r="U2187" s="865">
        <v>0</v>
      </c>
      <c r="V2187" s="868">
        <v>0</v>
      </c>
      <c r="W2187" s="865">
        <v>0</v>
      </c>
      <c r="X2187" s="865">
        <v>0</v>
      </c>
      <c r="Y2187" s="865">
        <v>0</v>
      </c>
      <c r="Z2187" s="865">
        <v>0</v>
      </c>
      <c r="AA2187" s="865">
        <v>0</v>
      </c>
      <c r="AB2187" s="912">
        <v>0</v>
      </c>
      <c r="AC2187" s="382"/>
      <c r="AD2187" s="61"/>
      <c r="AE2187" s="69">
        <v>3.6</v>
      </c>
      <c r="AF2187" s="384"/>
      <c r="AG2187" s="384"/>
      <c r="AH2187" s="384"/>
      <c r="AI2187" s="384"/>
      <c r="AJ2187" s="384"/>
      <c r="AK2187" s="384"/>
      <c r="AL2187" s="384"/>
      <c r="AM2187" s="384"/>
      <c r="AN2187" s="384"/>
      <c r="AO2187" s="384"/>
      <c r="AP2187" s="384"/>
      <c r="AQ2187" s="384"/>
      <c r="AR2187" s="384"/>
      <c r="AS2187" s="384"/>
      <c r="AT2187" s="384"/>
      <c r="AU2187" s="384"/>
      <c r="AV2187" s="384"/>
      <c r="AW2187" s="384"/>
      <c r="AX2187" s="384"/>
      <c r="AY2187" s="384"/>
      <c r="AZ2187" s="384"/>
      <c r="BA2187" s="384"/>
      <c r="BB2187" s="384"/>
      <c r="BC2187" s="384"/>
      <c r="BD2187" s="384"/>
      <c r="BE2187" s="376"/>
      <c r="BF2187" s="376"/>
      <c r="BG2187" s="376"/>
      <c r="BH2187" s="376"/>
      <c r="BI2187" s="376"/>
      <c r="BJ2187" s="376"/>
      <c r="BK2187" s="376"/>
      <c r="BL2187" s="376"/>
      <c r="BM2187" s="376"/>
      <c r="BN2187" s="376"/>
      <c r="BO2187" s="376"/>
      <c r="BP2187" s="376"/>
      <c r="BQ2187" s="376"/>
      <c r="BR2187" s="376"/>
      <c r="BS2187" s="376"/>
      <c r="BT2187" s="376"/>
      <c r="BU2187" s="376"/>
      <c r="BV2187" s="376"/>
      <c r="BW2187" s="376"/>
      <c r="BX2187" s="376"/>
      <c r="BY2187" s="187"/>
      <c r="BZ2187" s="187"/>
      <c r="CA2187" s="187"/>
      <c r="CB2187" s="187"/>
      <c r="CC2187" s="187"/>
    </row>
    <row r="2188" spans="1:81" s="1" customFormat="1" ht="10.5" customHeight="1" thickBot="1">
      <c r="A2188" s="1403"/>
      <c r="B2188" s="1363"/>
      <c r="C2188" s="312"/>
      <c r="D2188" s="271" t="s">
        <v>42</v>
      </c>
      <c r="E2188" s="166"/>
      <c r="F2188" s="166"/>
      <c r="G2188" s="166"/>
      <c r="H2188" s="449"/>
      <c r="I2188" s="166"/>
      <c r="J2188" s="166"/>
      <c r="K2188" s="166"/>
      <c r="L2188" s="166"/>
      <c r="M2188" s="166"/>
      <c r="N2188" s="449"/>
      <c r="O2188" s="166"/>
      <c r="P2188" s="166"/>
      <c r="Q2188" s="166"/>
      <c r="R2188" s="166"/>
      <c r="S2188" s="166"/>
      <c r="T2188" s="166"/>
      <c r="U2188" s="166"/>
      <c r="V2188" s="449"/>
      <c r="W2188" s="166"/>
      <c r="X2188" s="166"/>
      <c r="Y2188" s="166"/>
      <c r="Z2188" s="166"/>
      <c r="AA2188" s="166"/>
      <c r="AB2188" s="167"/>
      <c r="AC2188" s="382"/>
      <c r="AD2188" s="61"/>
      <c r="AE2188" s="69"/>
      <c r="AF2188" s="384"/>
      <c r="AG2188" s="384"/>
      <c r="AH2188" s="384"/>
      <c r="AI2188" s="384"/>
      <c r="AJ2188" s="384"/>
      <c r="AK2188" s="384"/>
      <c r="AL2188" s="384"/>
      <c r="AM2188" s="384"/>
      <c r="AN2188" s="384"/>
      <c r="AO2188" s="384"/>
      <c r="AP2188" s="384"/>
      <c r="AQ2188" s="384"/>
      <c r="AR2188" s="384"/>
      <c r="AS2188" s="384"/>
      <c r="AT2188" s="384"/>
      <c r="AU2188" s="384"/>
      <c r="AV2188" s="384"/>
      <c r="AW2188" s="384"/>
      <c r="AX2188" s="384"/>
      <c r="AY2188" s="384"/>
      <c r="AZ2188" s="384"/>
      <c r="BA2188" s="384"/>
      <c r="BB2188" s="384"/>
      <c r="BC2188" s="384"/>
      <c r="BD2188" s="384"/>
      <c r="BE2188" s="376"/>
      <c r="BF2188" s="376"/>
      <c r="BG2188" s="376"/>
      <c r="BH2188" s="376"/>
      <c r="BI2188" s="376"/>
      <c r="BJ2188" s="376"/>
      <c r="BK2188" s="376"/>
      <c r="BL2188" s="376"/>
      <c r="BM2188" s="376"/>
      <c r="BN2188" s="376"/>
      <c r="BO2188" s="376"/>
      <c r="BP2188" s="376"/>
      <c r="BQ2188" s="376"/>
      <c r="BR2188" s="376"/>
      <c r="BS2188" s="376"/>
      <c r="BT2188" s="376"/>
      <c r="BU2188" s="376"/>
      <c r="BV2188" s="376"/>
      <c r="BW2188" s="376"/>
      <c r="BX2188" s="376"/>
      <c r="BY2188" s="187"/>
      <c r="BZ2188" s="187"/>
      <c r="CA2188" s="187"/>
      <c r="CB2188" s="187"/>
      <c r="CC2188" s="187"/>
    </row>
    <row r="2189" spans="1:81" s="1" customFormat="1" ht="10.5" customHeight="1">
      <c r="A2189" s="1402" t="s">
        <v>43</v>
      </c>
      <c r="B2189" s="1361" t="s">
        <v>779</v>
      </c>
      <c r="C2189" s="1264"/>
      <c r="D2189" s="1266"/>
      <c r="E2189" s="88"/>
      <c r="F2189" s="88"/>
      <c r="G2189" s="88"/>
      <c r="H2189" s="448"/>
      <c r="I2189" s="88"/>
      <c r="J2189" s="88"/>
      <c r="K2189" s="88"/>
      <c r="L2189" s="88"/>
      <c r="M2189" s="88"/>
      <c r="N2189" s="448"/>
      <c r="O2189" s="88"/>
      <c r="P2189" s="88"/>
      <c r="Q2189" s="88"/>
      <c r="R2189" s="88"/>
      <c r="S2189" s="88"/>
      <c r="T2189" s="88"/>
      <c r="U2189" s="88"/>
      <c r="V2189" s="448"/>
      <c r="W2189" s="88"/>
      <c r="X2189" s="88"/>
      <c r="Y2189" s="88"/>
      <c r="Z2189" s="88"/>
      <c r="AA2189" s="88"/>
      <c r="AB2189" s="89"/>
      <c r="AC2189" s="475" t="s">
        <v>125</v>
      </c>
      <c r="AD2189" s="61">
        <f>AD2192/AC2191</f>
        <v>1.2683373492564936</v>
      </c>
      <c r="AE2189" s="69"/>
      <c r="AF2189" s="463"/>
      <c r="AG2189" s="384"/>
      <c r="AH2189" s="384"/>
      <c r="AI2189" s="384"/>
      <c r="AJ2189" s="384"/>
      <c r="AK2189" s="384"/>
      <c r="AL2189" s="384"/>
      <c r="AM2189" s="384"/>
      <c r="AN2189" s="384"/>
      <c r="AO2189" s="384"/>
      <c r="AP2189" s="384"/>
      <c r="AQ2189" s="384"/>
      <c r="AR2189" s="384"/>
      <c r="AS2189" s="384"/>
      <c r="AT2189" s="384"/>
      <c r="AU2189" s="384"/>
      <c r="AV2189" s="384"/>
      <c r="AW2189" s="384"/>
      <c r="AX2189" s="384"/>
      <c r="AY2189" s="384"/>
      <c r="AZ2189" s="384"/>
      <c r="BA2189" s="384"/>
      <c r="BB2189" s="384"/>
      <c r="BC2189" s="384"/>
      <c r="BD2189" s="384"/>
      <c r="BE2189" s="376"/>
      <c r="BF2189" s="376"/>
      <c r="BG2189" s="376"/>
      <c r="BH2189" s="376"/>
      <c r="BI2189" s="376"/>
      <c r="BJ2189" s="376"/>
      <c r="BK2189" s="376"/>
      <c r="BL2189" s="376"/>
      <c r="BM2189" s="376"/>
      <c r="BN2189" s="376"/>
      <c r="BO2189" s="376"/>
      <c r="BP2189" s="376"/>
      <c r="BQ2189" s="376"/>
      <c r="BR2189" s="376"/>
      <c r="BS2189" s="376"/>
      <c r="BT2189" s="376"/>
      <c r="BU2189" s="376"/>
      <c r="BV2189" s="376"/>
      <c r="BW2189" s="376"/>
      <c r="BX2189" s="376"/>
      <c r="BY2189" s="187"/>
      <c r="BZ2189" s="187"/>
      <c r="CA2189" s="187"/>
      <c r="CB2189" s="187"/>
      <c r="CC2189" s="187"/>
    </row>
    <row r="2190" spans="1:81" s="1" customFormat="1" ht="10.5" customHeight="1">
      <c r="A2190" s="1403"/>
      <c r="B2190" s="1364"/>
      <c r="C2190" s="1265" t="s">
        <v>139</v>
      </c>
      <c r="D2190" s="155" t="s">
        <v>34</v>
      </c>
      <c r="E2190" s="223">
        <f t="shared" ref="E2190:AB2190" si="3614">ROUND(SQRT(E2191^2+E2192^2)*1000/(1.73*E$2117),0)</f>
        <v>212</v>
      </c>
      <c r="F2190" s="223">
        <f t="shared" si="3614"/>
        <v>207</v>
      </c>
      <c r="G2190" s="223">
        <f t="shared" si="3614"/>
        <v>203</v>
      </c>
      <c r="H2190" s="514">
        <f t="shared" si="3614"/>
        <v>191</v>
      </c>
      <c r="I2190" s="223">
        <f t="shared" si="3614"/>
        <v>202</v>
      </c>
      <c r="J2190" s="223">
        <f t="shared" si="3614"/>
        <v>197</v>
      </c>
      <c r="K2190" s="223">
        <f t="shared" si="3614"/>
        <v>187</v>
      </c>
      <c r="L2190" s="223">
        <f t="shared" si="3614"/>
        <v>53</v>
      </c>
      <c r="M2190" s="223">
        <f t="shared" si="3614"/>
        <v>19</v>
      </c>
      <c r="N2190" s="514">
        <f t="shared" si="3614"/>
        <v>29</v>
      </c>
      <c r="O2190" s="223">
        <f t="shared" si="3614"/>
        <v>17</v>
      </c>
      <c r="P2190" s="223">
        <f t="shared" si="3614"/>
        <v>33</v>
      </c>
      <c r="Q2190" s="223">
        <f t="shared" si="3614"/>
        <v>36</v>
      </c>
      <c r="R2190" s="223">
        <f t="shared" si="3614"/>
        <v>94</v>
      </c>
      <c r="S2190" s="223">
        <f t="shared" si="3614"/>
        <v>170</v>
      </c>
      <c r="T2190" s="223">
        <f t="shared" si="3614"/>
        <v>202</v>
      </c>
      <c r="U2190" s="223">
        <f t="shared" si="3614"/>
        <v>207</v>
      </c>
      <c r="V2190" s="514">
        <f t="shared" si="3614"/>
        <v>212</v>
      </c>
      <c r="W2190" s="223">
        <f t="shared" si="3614"/>
        <v>199</v>
      </c>
      <c r="X2190" s="223">
        <f t="shared" si="3614"/>
        <v>136</v>
      </c>
      <c r="Y2190" s="223">
        <f t="shared" si="3614"/>
        <v>180</v>
      </c>
      <c r="Z2190" s="223">
        <f t="shared" si="3614"/>
        <v>208</v>
      </c>
      <c r="AA2190" s="223">
        <f t="shared" si="3614"/>
        <v>197</v>
      </c>
      <c r="AB2190" s="224">
        <f t="shared" si="3614"/>
        <v>214</v>
      </c>
      <c r="AC2190" s="382"/>
      <c r="AD2190" s="206"/>
      <c r="AE2190" s="69"/>
      <c r="AF2190" s="386"/>
      <c r="AG2190" s="386"/>
      <c r="AH2190" s="386"/>
      <c r="AI2190" s="386"/>
      <c r="AJ2190" s="386"/>
      <c r="AK2190" s="386"/>
      <c r="AL2190" s="386"/>
      <c r="AM2190" s="386"/>
      <c r="AN2190" s="386"/>
      <c r="AO2190" s="386"/>
      <c r="AP2190" s="386"/>
      <c r="AQ2190" s="386"/>
      <c r="AR2190" s="386"/>
      <c r="AS2190" s="386"/>
      <c r="AT2190" s="386"/>
      <c r="AU2190" s="386"/>
      <c r="AV2190" s="386"/>
      <c r="AW2190" s="386"/>
      <c r="AX2190" s="386"/>
      <c r="AY2190" s="386"/>
      <c r="AZ2190" s="386"/>
      <c r="BA2190" s="386"/>
      <c r="BB2190" s="386"/>
      <c r="BC2190" s="386"/>
      <c r="BD2190" s="386"/>
      <c r="BE2190" s="376"/>
      <c r="BF2190" s="376"/>
      <c r="BG2190" s="376"/>
      <c r="BH2190" s="376"/>
      <c r="BI2190" s="376"/>
      <c r="BJ2190" s="376"/>
      <c r="BK2190" s="376"/>
      <c r="BL2190" s="376"/>
      <c r="BM2190" s="376"/>
      <c r="BN2190" s="376"/>
      <c r="BO2190" s="376"/>
      <c r="BP2190" s="376"/>
      <c r="BQ2190" s="376"/>
      <c r="BR2190" s="376"/>
      <c r="BS2190" s="376"/>
      <c r="BT2190" s="376"/>
      <c r="BU2190" s="376"/>
      <c r="BV2190" s="376"/>
      <c r="BW2190" s="376"/>
      <c r="BX2190" s="376"/>
      <c r="BY2190" s="187"/>
      <c r="BZ2190" s="187"/>
      <c r="CA2190" s="187"/>
      <c r="CB2190" s="187"/>
      <c r="CC2190" s="187"/>
    </row>
    <row r="2191" spans="1:81" s="1" customFormat="1" ht="10.5" customHeight="1">
      <c r="A2191" s="1403"/>
      <c r="B2191" s="1364"/>
      <c r="C2191" s="1265" t="s">
        <v>967</v>
      </c>
      <c r="D2191" s="155" t="s">
        <v>126</v>
      </c>
      <c r="E2191" s="865">
        <v>1.555992</v>
      </c>
      <c r="F2191" s="865">
        <v>1.463616</v>
      </c>
      <c r="G2191" s="865">
        <v>1.439964</v>
      </c>
      <c r="H2191" s="868">
        <v>1.3054319999999999</v>
      </c>
      <c r="I2191" s="865">
        <v>1.397448</v>
      </c>
      <c r="J2191" s="865">
        <v>1.34622</v>
      </c>
      <c r="K2191" s="865">
        <v>1.0969199999999999</v>
      </c>
      <c r="L2191" s="865">
        <v>0.47210400000000002</v>
      </c>
      <c r="M2191" s="865">
        <v>5.1119999999999999E-2</v>
      </c>
      <c r="N2191" s="868">
        <v>0.11952</v>
      </c>
      <c r="O2191" s="865">
        <v>4.7196000000000002E-2</v>
      </c>
      <c r="P2191" s="865">
        <v>0.15685199999999999</v>
      </c>
      <c r="Q2191" s="865">
        <v>0.17272799999999999</v>
      </c>
      <c r="R2191" s="865">
        <v>0.450432</v>
      </c>
      <c r="S2191" s="865">
        <v>1.1960999999999999</v>
      </c>
      <c r="T2191" s="865">
        <v>1.460412</v>
      </c>
      <c r="U2191" s="865">
        <v>1.4571000000000001</v>
      </c>
      <c r="V2191" s="868">
        <v>1.544076</v>
      </c>
      <c r="W2191" s="865">
        <v>1.326492</v>
      </c>
      <c r="X2191" s="865">
        <v>0.77050799999999997</v>
      </c>
      <c r="Y2191" s="865">
        <v>1.293228</v>
      </c>
      <c r="Z2191" s="865">
        <v>1.498032</v>
      </c>
      <c r="AA2191" s="865">
        <v>1.40598</v>
      </c>
      <c r="AB2191" s="912">
        <v>1.564632</v>
      </c>
      <c r="AC2191" s="58">
        <f>SUM(D2191:AB2191)</f>
        <v>24.592103999999992</v>
      </c>
      <c r="AD2191" s="61"/>
      <c r="AE2191" s="69">
        <v>3.6</v>
      </c>
      <c r="AF2191" s="117"/>
      <c r="AG2191" s="117"/>
      <c r="AH2191" s="117"/>
      <c r="AI2191" s="117"/>
      <c r="AJ2191" s="117"/>
      <c r="AK2191" s="117"/>
      <c r="AL2191" s="117"/>
      <c r="AM2191" s="117"/>
      <c r="AN2191" s="117"/>
      <c r="AO2191" s="117"/>
      <c r="AP2191" s="117"/>
      <c r="AQ2191" s="117"/>
      <c r="AR2191" s="117"/>
      <c r="AS2191" s="117"/>
      <c r="AT2191" s="117"/>
      <c r="AU2191" s="117"/>
      <c r="AV2191" s="117"/>
      <c r="AW2191" s="117"/>
      <c r="AX2191" s="117"/>
      <c r="AY2191" s="117"/>
      <c r="AZ2191" s="117"/>
      <c r="BA2191" s="117"/>
      <c r="BB2191" s="117"/>
      <c r="BC2191" s="117"/>
      <c r="BD2191" s="117"/>
      <c r="BE2191" s="376"/>
      <c r="BF2191" s="376"/>
      <c r="BG2191" s="376"/>
      <c r="BH2191" s="376"/>
      <c r="BI2191" s="376"/>
      <c r="BJ2191" s="376"/>
      <c r="BK2191" s="376"/>
      <c r="BL2191" s="376"/>
      <c r="BM2191" s="376"/>
      <c r="BN2191" s="376"/>
      <c r="BO2191" s="376"/>
      <c r="BP2191" s="376"/>
      <c r="BQ2191" s="376"/>
      <c r="BR2191" s="376"/>
      <c r="BS2191" s="376"/>
      <c r="BT2191" s="376"/>
      <c r="BU2191" s="376"/>
      <c r="BV2191" s="376"/>
      <c r="BW2191" s="376"/>
      <c r="BX2191" s="376"/>
      <c r="BY2191" s="187"/>
      <c r="BZ2191" s="187"/>
      <c r="CA2191" s="187"/>
      <c r="CB2191" s="187"/>
      <c r="CC2191" s="187"/>
    </row>
    <row r="2192" spans="1:81" s="1" customFormat="1" ht="10.5" customHeight="1">
      <c r="A2192" s="1403"/>
      <c r="B2192" s="1364"/>
      <c r="C2192" s="1265" t="s">
        <v>967</v>
      </c>
      <c r="D2192" s="155" t="s">
        <v>127</v>
      </c>
      <c r="E2192" s="865">
        <v>1.758168</v>
      </c>
      <c r="F2192" s="865">
        <v>1.7654399999999999</v>
      </c>
      <c r="G2192" s="865">
        <v>1.7200439999999999</v>
      </c>
      <c r="H2192" s="868">
        <v>1.618776</v>
      </c>
      <c r="I2192" s="865">
        <v>1.7436240000000001</v>
      </c>
      <c r="J2192" s="865">
        <v>1.721052</v>
      </c>
      <c r="K2192" s="865">
        <v>1.715328</v>
      </c>
      <c r="L2192" s="865">
        <v>0.370008</v>
      </c>
      <c r="M2192" s="865">
        <v>0.204516</v>
      </c>
      <c r="N2192" s="868">
        <v>0.29808000000000001</v>
      </c>
      <c r="O2192" s="865">
        <v>0.186084</v>
      </c>
      <c r="P2192" s="865">
        <v>0.33843600000000001</v>
      </c>
      <c r="Q2192" s="865">
        <v>0.370008</v>
      </c>
      <c r="R2192" s="865">
        <v>0.94118400000000002</v>
      </c>
      <c r="S2192" s="865">
        <v>1.450512</v>
      </c>
      <c r="T2192" s="865">
        <v>1.6978679999999999</v>
      </c>
      <c r="U2192" s="865">
        <v>1.764756</v>
      </c>
      <c r="V2192" s="868">
        <v>1.7626679999999999</v>
      </c>
      <c r="W2192" s="865">
        <v>1.7547839999999999</v>
      </c>
      <c r="X2192" s="865">
        <v>1.3165199999999999</v>
      </c>
      <c r="Y2192" s="865">
        <v>1.5167520000000001</v>
      </c>
      <c r="Z2192" s="865">
        <v>1.7424360000000001</v>
      </c>
      <c r="AA2192" s="865">
        <v>1.6606080000000001</v>
      </c>
      <c r="AB2192" s="912">
        <v>1.7734319999999999</v>
      </c>
      <c r="AC2192" s="382"/>
      <c r="AD2192" s="61">
        <f>SUM(E2192:AB2192)</f>
        <v>31.191084000000004</v>
      </c>
      <c r="AE2192" s="69">
        <v>3.6</v>
      </c>
      <c r="AF2192" s="384"/>
      <c r="AG2192" s="384"/>
      <c r="AH2192" s="384"/>
      <c r="AI2192" s="384"/>
      <c r="AJ2192" s="384"/>
      <c r="AK2192" s="384"/>
      <c r="AL2192" s="384"/>
      <c r="AM2192" s="384"/>
      <c r="AN2192" s="384"/>
      <c r="AO2192" s="384"/>
      <c r="AP2192" s="384"/>
      <c r="AQ2192" s="384"/>
      <c r="AR2192" s="384"/>
      <c r="AS2192" s="384"/>
      <c r="AT2192" s="384"/>
      <c r="AU2192" s="384"/>
      <c r="AV2192" s="384"/>
      <c r="AW2192" s="384"/>
      <c r="AX2192" s="384"/>
      <c r="AY2192" s="384"/>
      <c r="AZ2192" s="384"/>
      <c r="BA2192" s="384"/>
      <c r="BB2192" s="384"/>
      <c r="BC2192" s="384"/>
      <c r="BD2192" s="384"/>
      <c r="BE2192" s="376"/>
      <c r="BF2192" s="376"/>
      <c r="BG2192" s="376"/>
      <c r="BH2192" s="376"/>
      <c r="BI2192" s="376"/>
      <c r="BJ2192" s="376"/>
      <c r="BK2192" s="376"/>
      <c r="BL2192" s="376"/>
      <c r="BM2192" s="376"/>
      <c r="BN2192" s="376"/>
      <c r="BO2192" s="376"/>
      <c r="BP2192" s="376"/>
      <c r="BQ2192" s="376"/>
      <c r="BR2192" s="376"/>
      <c r="BS2192" s="376"/>
      <c r="BT2192" s="376"/>
      <c r="BU2192" s="376"/>
      <c r="BV2192" s="376"/>
      <c r="BW2192" s="376"/>
      <c r="BX2192" s="376"/>
      <c r="BY2192" s="187"/>
      <c r="BZ2192" s="187"/>
      <c r="CA2192" s="187"/>
      <c r="CB2192" s="187"/>
      <c r="CC2192" s="187"/>
    </row>
    <row r="2193" spans="1:81" s="1" customFormat="1" ht="10.5" customHeight="1" thickBot="1">
      <c r="A2193" s="1404"/>
      <c r="B2193" s="1363"/>
      <c r="C2193" s="312"/>
      <c r="D2193" s="271" t="s">
        <v>42</v>
      </c>
      <c r="E2193" s="63">
        <f t="shared" ref="E2193:AB2193" si="3615">E2192/E2191</f>
        <v>1.1299338299939845</v>
      </c>
      <c r="F2193" s="63">
        <f t="shared" si="3615"/>
        <v>1.2062180243998424</v>
      </c>
      <c r="G2193" s="63">
        <f t="shared" si="3615"/>
        <v>1.1945048626215655</v>
      </c>
      <c r="H2193" s="417">
        <f t="shared" si="3615"/>
        <v>1.2400308863272849</v>
      </c>
      <c r="I2193" s="63">
        <f t="shared" si="3615"/>
        <v>1.2477201298366738</v>
      </c>
      <c r="J2193" s="63">
        <f t="shared" si="3615"/>
        <v>1.27843294558096</v>
      </c>
      <c r="K2193" s="63">
        <f t="shared" si="3615"/>
        <v>1.5637676403019365</v>
      </c>
      <c r="L2193" s="63">
        <f t="shared" si="3615"/>
        <v>0.78374256519749885</v>
      </c>
      <c r="M2193" s="63">
        <f t="shared" si="3615"/>
        <v>4.0007042253521128</v>
      </c>
      <c r="N2193" s="417">
        <f t="shared" si="3615"/>
        <v>2.4939759036144578</v>
      </c>
      <c r="O2193" s="63">
        <f t="shared" si="3615"/>
        <v>3.9427917620137296</v>
      </c>
      <c r="P2193" s="63">
        <f t="shared" si="3615"/>
        <v>2.1576773008951116</v>
      </c>
      <c r="Q2193" s="63">
        <f t="shared" si="3615"/>
        <v>2.1421425593997498</v>
      </c>
      <c r="R2193" s="63">
        <f t="shared" si="3615"/>
        <v>2.0895140664961636</v>
      </c>
      <c r="S2193" s="63">
        <f t="shared" si="3615"/>
        <v>1.2127012791572611</v>
      </c>
      <c r="T2193" s="63">
        <f t="shared" si="3615"/>
        <v>1.1625952128577415</v>
      </c>
      <c r="U2193" s="63">
        <f t="shared" si="3615"/>
        <v>1.2111426806670784</v>
      </c>
      <c r="V2193" s="417">
        <f t="shared" si="3615"/>
        <v>1.1415681611526893</v>
      </c>
      <c r="W2193" s="63">
        <f t="shared" si="3615"/>
        <v>1.322875675088881</v>
      </c>
      <c r="X2193" s="63">
        <f t="shared" si="3615"/>
        <v>1.7086389758445077</v>
      </c>
      <c r="Y2193" s="63">
        <f t="shared" si="3615"/>
        <v>1.172841911867049</v>
      </c>
      <c r="Z2193" s="63">
        <f t="shared" si="3615"/>
        <v>1.1631500528693646</v>
      </c>
      <c r="AA2193" s="63">
        <f t="shared" si="3615"/>
        <v>1.1811035718858021</v>
      </c>
      <c r="AB2193" s="64">
        <f t="shared" si="3615"/>
        <v>1.1334499102664395</v>
      </c>
      <c r="AC2193" s="382"/>
      <c r="AD2193" s="61"/>
      <c r="AE2193" s="69"/>
      <c r="AF2193" s="384"/>
      <c r="AG2193" s="384"/>
      <c r="AH2193" s="384"/>
      <c r="AI2193" s="384"/>
      <c r="AJ2193" s="384"/>
      <c r="AK2193" s="384"/>
      <c r="AL2193" s="384"/>
      <c r="AM2193" s="384"/>
      <c r="AN2193" s="384"/>
      <c r="AO2193" s="384"/>
      <c r="AP2193" s="384"/>
      <c r="AQ2193" s="384"/>
      <c r="AR2193" s="384"/>
      <c r="AS2193" s="384"/>
      <c r="AT2193" s="384"/>
      <c r="AU2193" s="384"/>
      <c r="AV2193" s="384"/>
      <c r="AW2193" s="384"/>
      <c r="AX2193" s="384"/>
      <c r="AY2193" s="384"/>
      <c r="AZ2193" s="384"/>
      <c r="BA2193" s="384"/>
      <c r="BB2193" s="384"/>
      <c r="BC2193" s="384"/>
      <c r="BD2193" s="384"/>
      <c r="BE2193" s="376"/>
      <c r="BF2193" s="376"/>
      <c r="BG2193" s="376"/>
      <c r="BH2193" s="376"/>
      <c r="BI2193" s="376"/>
      <c r="BJ2193" s="376"/>
      <c r="BK2193" s="376"/>
      <c r="BL2193" s="376"/>
      <c r="BM2193" s="376"/>
      <c r="BN2193" s="376"/>
      <c r="BO2193" s="376"/>
      <c r="BP2193" s="376"/>
      <c r="BQ2193" s="376"/>
      <c r="BR2193" s="376"/>
      <c r="BS2193" s="376"/>
      <c r="BT2193" s="376"/>
      <c r="BU2193" s="376"/>
      <c r="BV2193" s="376"/>
      <c r="BW2193" s="376"/>
      <c r="BX2193" s="376"/>
      <c r="BY2193" s="187"/>
      <c r="BZ2193" s="187"/>
      <c r="CA2193" s="187"/>
      <c r="CB2193" s="187"/>
      <c r="CC2193" s="187"/>
    </row>
    <row r="2194" spans="1:81" s="1" customFormat="1" ht="10.5" customHeight="1">
      <c r="A2194" s="1403" t="s">
        <v>106</v>
      </c>
      <c r="B2194" s="1361" t="s">
        <v>789</v>
      </c>
      <c r="C2194" s="1264"/>
      <c r="D2194" s="1266"/>
      <c r="E2194" s="88"/>
      <c r="F2194" s="88"/>
      <c r="G2194" s="88"/>
      <c r="H2194" s="448"/>
      <c r="I2194" s="88"/>
      <c r="J2194" s="88"/>
      <c r="K2194" s="88"/>
      <c r="L2194" s="88"/>
      <c r="M2194" s="88"/>
      <c r="N2194" s="448"/>
      <c r="O2194" s="88"/>
      <c r="P2194" s="88"/>
      <c r="Q2194" s="88"/>
      <c r="R2194" s="88"/>
      <c r="S2194" s="88"/>
      <c r="T2194" s="88"/>
      <c r="U2194" s="88"/>
      <c r="V2194" s="448"/>
      <c r="W2194" s="88"/>
      <c r="X2194" s="88"/>
      <c r="Y2194" s="88"/>
      <c r="Z2194" s="88"/>
      <c r="AA2194" s="88"/>
      <c r="AB2194" s="89"/>
      <c r="AC2194" s="475" t="s">
        <v>125</v>
      </c>
      <c r="AD2194" s="61">
        <f>AD2197/AC2196</f>
        <v>1.577139741819396</v>
      </c>
      <c r="AE2194" s="69"/>
      <c r="AF2194" s="463"/>
      <c r="AG2194" s="384"/>
      <c r="AH2194" s="384"/>
      <c r="AI2194" s="384"/>
      <c r="AJ2194" s="384"/>
      <c r="AK2194" s="384"/>
      <c r="AL2194" s="384"/>
      <c r="AM2194" s="384"/>
      <c r="AN2194" s="384"/>
      <c r="AO2194" s="384"/>
      <c r="AP2194" s="384"/>
      <c r="AQ2194" s="384"/>
      <c r="AR2194" s="384"/>
      <c r="AS2194" s="384"/>
      <c r="AT2194" s="384"/>
      <c r="AU2194" s="384"/>
      <c r="AV2194" s="384"/>
      <c r="AW2194" s="384"/>
      <c r="AX2194" s="384"/>
      <c r="AY2194" s="384"/>
      <c r="AZ2194" s="384"/>
      <c r="BA2194" s="384"/>
      <c r="BB2194" s="384"/>
      <c r="BC2194" s="384"/>
      <c r="BD2194" s="384"/>
      <c r="BE2194" s="376"/>
      <c r="BF2194" s="376"/>
      <c r="BG2194" s="376"/>
      <c r="BH2194" s="376"/>
      <c r="BI2194" s="376"/>
      <c r="BJ2194" s="376"/>
      <c r="BK2194" s="376"/>
      <c r="BL2194" s="376"/>
      <c r="BM2194" s="376"/>
      <c r="BN2194" s="376"/>
      <c r="BO2194" s="376"/>
      <c r="BP2194" s="376"/>
      <c r="BQ2194" s="376"/>
      <c r="BR2194" s="376"/>
      <c r="BS2194" s="376"/>
      <c r="BT2194" s="376"/>
      <c r="BU2194" s="376"/>
      <c r="BV2194" s="376"/>
      <c r="BW2194" s="376"/>
      <c r="BX2194" s="376"/>
      <c r="BY2194" s="187"/>
      <c r="BZ2194" s="187"/>
      <c r="CA2194" s="187"/>
      <c r="CB2194" s="187"/>
      <c r="CC2194" s="187"/>
    </row>
    <row r="2195" spans="1:81" s="1" customFormat="1" ht="10.5" customHeight="1">
      <c r="A2195" s="1403"/>
      <c r="B2195" s="1364"/>
      <c r="C2195" s="1265" t="s">
        <v>139</v>
      </c>
      <c r="D2195" s="155" t="s">
        <v>34</v>
      </c>
      <c r="E2195" s="223">
        <f t="shared" ref="E2195:AB2195" si="3616">ROUND(SQRT(E2196^2+E2197^2)*1000/(1.73*E$2118),0)</f>
        <v>128</v>
      </c>
      <c r="F2195" s="223">
        <f t="shared" si="3616"/>
        <v>126</v>
      </c>
      <c r="G2195" s="223">
        <f t="shared" si="3616"/>
        <v>103</v>
      </c>
      <c r="H2195" s="514">
        <f t="shared" si="3616"/>
        <v>128</v>
      </c>
      <c r="I2195" s="223">
        <f t="shared" si="3616"/>
        <v>106</v>
      </c>
      <c r="J2195" s="223">
        <f t="shared" si="3616"/>
        <v>97</v>
      </c>
      <c r="K2195" s="223">
        <f t="shared" si="3616"/>
        <v>61</v>
      </c>
      <c r="L2195" s="223">
        <f t="shared" si="3616"/>
        <v>44</v>
      </c>
      <c r="M2195" s="223">
        <f t="shared" si="3616"/>
        <v>18</v>
      </c>
      <c r="N2195" s="514">
        <f t="shared" si="3616"/>
        <v>39</v>
      </c>
      <c r="O2195" s="223">
        <f t="shared" si="3616"/>
        <v>35</v>
      </c>
      <c r="P2195" s="223">
        <f t="shared" si="3616"/>
        <v>21</v>
      </c>
      <c r="Q2195" s="223">
        <f t="shared" si="3616"/>
        <v>20</v>
      </c>
      <c r="R2195" s="223">
        <f t="shared" si="3616"/>
        <v>23</v>
      </c>
      <c r="S2195" s="223">
        <f t="shared" si="3616"/>
        <v>139</v>
      </c>
      <c r="T2195" s="223">
        <f t="shared" si="3616"/>
        <v>138</v>
      </c>
      <c r="U2195" s="223">
        <f t="shared" si="3616"/>
        <v>117</v>
      </c>
      <c r="V2195" s="514">
        <f t="shared" si="3616"/>
        <v>134</v>
      </c>
      <c r="W2195" s="223">
        <f t="shared" si="3616"/>
        <v>93</v>
      </c>
      <c r="X2195" s="223">
        <f t="shared" si="3616"/>
        <v>52</v>
      </c>
      <c r="Y2195" s="223">
        <f t="shared" si="3616"/>
        <v>154</v>
      </c>
      <c r="Z2195" s="223">
        <f t="shared" si="3616"/>
        <v>116</v>
      </c>
      <c r="AA2195" s="223">
        <f t="shared" si="3616"/>
        <v>133</v>
      </c>
      <c r="AB2195" s="224">
        <f t="shared" si="3616"/>
        <v>108</v>
      </c>
      <c r="AC2195" s="382"/>
      <c r="AD2195" s="206"/>
      <c r="AE2195" s="69"/>
      <c r="AF2195" s="386"/>
      <c r="AG2195" s="386"/>
      <c r="AH2195" s="386"/>
      <c r="AI2195" s="386"/>
      <c r="AJ2195" s="386"/>
      <c r="AK2195" s="386"/>
      <c r="AL2195" s="386"/>
      <c r="AM2195" s="386"/>
      <c r="AN2195" s="386"/>
      <c r="AO2195" s="386"/>
      <c r="AP2195" s="386"/>
      <c r="AQ2195" s="386"/>
      <c r="AR2195" s="386"/>
      <c r="AS2195" s="386"/>
      <c r="AT2195" s="386"/>
      <c r="AU2195" s="386"/>
      <c r="AV2195" s="386"/>
      <c r="AW2195" s="386"/>
      <c r="AX2195" s="386"/>
      <c r="AY2195" s="386"/>
      <c r="AZ2195" s="386"/>
      <c r="BA2195" s="386"/>
      <c r="BB2195" s="386"/>
      <c r="BC2195" s="386"/>
      <c r="BD2195" s="386"/>
      <c r="BE2195" s="376"/>
      <c r="BF2195" s="376"/>
      <c r="BG2195" s="376"/>
      <c r="BH2195" s="376"/>
      <c r="BI2195" s="376"/>
      <c r="BJ2195" s="376"/>
      <c r="BK2195" s="376"/>
      <c r="BL2195" s="376"/>
      <c r="BM2195" s="376"/>
      <c r="BN2195" s="376"/>
      <c r="BO2195" s="376"/>
      <c r="BP2195" s="376"/>
      <c r="BQ2195" s="376"/>
      <c r="BR2195" s="376"/>
      <c r="BS2195" s="376"/>
      <c r="BT2195" s="376"/>
      <c r="BU2195" s="376"/>
      <c r="BV2195" s="376"/>
      <c r="BW2195" s="376"/>
      <c r="BX2195" s="376"/>
      <c r="BY2195" s="187"/>
      <c r="BZ2195" s="187"/>
      <c r="CA2195" s="187"/>
      <c r="CB2195" s="187"/>
      <c r="CC2195" s="187"/>
    </row>
    <row r="2196" spans="1:81" s="1" customFormat="1" ht="10.5" customHeight="1">
      <c r="A2196" s="1403"/>
      <c r="B2196" s="1364"/>
      <c r="C2196" s="1265" t="s">
        <v>967</v>
      </c>
      <c r="D2196" s="155" t="s">
        <v>126</v>
      </c>
      <c r="E2196" s="865">
        <v>0.78124800000000005</v>
      </c>
      <c r="F2196" s="865">
        <v>0.77260799999999996</v>
      </c>
      <c r="G2196" s="865">
        <v>0.62534400000000001</v>
      </c>
      <c r="H2196" s="868">
        <v>0.77395199999999997</v>
      </c>
      <c r="I2196" s="865">
        <v>0.58310399999999996</v>
      </c>
      <c r="J2196" s="865">
        <v>0.49084800000000001</v>
      </c>
      <c r="K2196" s="865">
        <v>0.27628799999999998</v>
      </c>
      <c r="L2196" s="865">
        <v>0.18009600000000001</v>
      </c>
      <c r="M2196" s="865">
        <v>0.193248</v>
      </c>
      <c r="N2196" s="868">
        <v>0.25496000000000002</v>
      </c>
      <c r="O2196" s="865">
        <v>0.212256</v>
      </c>
      <c r="P2196" s="865">
        <v>7.7567999999999998E-2</v>
      </c>
      <c r="Q2196" s="865">
        <v>7.1424000000000001E-2</v>
      </c>
      <c r="R2196" s="865">
        <v>9.8112000000000005E-2</v>
      </c>
      <c r="S2196" s="865">
        <v>0.87360000000000004</v>
      </c>
      <c r="T2196" s="865">
        <v>0.81408000000000003</v>
      </c>
      <c r="U2196" s="865">
        <v>0.78835200000000005</v>
      </c>
      <c r="V2196" s="868">
        <v>0.84537600000000002</v>
      </c>
      <c r="W2196" s="865">
        <v>0.38870399999999999</v>
      </c>
      <c r="X2196" s="865">
        <v>0.21532799999999999</v>
      </c>
      <c r="Y2196" s="865">
        <v>1.018848</v>
      </c>
      <c r="Z2196" s="865">
        <v>0.67593599999999998</v>
      </c>
      <c r="AA2196" s="865">
        <v>0.86716800000000005</v>
      </c>
      <c r="AB2196" s="912">
        <v>0.62380800000000003</v>
      </c>
      <c r="AC2196" s="58">
        <f>SUM(D2196:AB2196)</f>
        <v>12.502256000000001</v>
      </c>
      <c r="AD2196" s="61"/>
      <c r="AE2196" s="69">
        <v>3.6</v>
      </c>
      <c r="AF2196" s="117"/>
      <c r="AG2196" s="117"/>
      <c r="AH2196" s="117"/>
      <c r="AI2196" s="117"/>
      <c r="AJ2196" s="117"/>
      <c r="AK2196" s="117"/>
      <c r="AL2196" s="117"/>
      <c r="AM2196" s="117"/>
      <c r="AN2196" s="117"/>
      <c r="AO2196" s="117"/>
      <c r="AP2196" s="117"/>
      <c r="AQ2196" s="117"/>
      <c r="AR2196" s="117"/>
      <c r="AS2196" s="117"/>
      <c r="AT2196" s="117"/>
      <c r="AU2196" s="117"/>
      <c r="AV2196" s="117"/>
      <c r="AW2196" s="117"/>
      <c r="AX2196" s="117"/>
      <c r="AY2196" s="117"/>
      <c r="AZ2196" s="117"/>
      <c r="BA2196" s="117"/>
      <c r="BB2196" s="117"/>
      <c r="BC2196" s="117"/>
      <c r="BD2196" s="117"/>
      <c r="BE2196" s="376"/>
      <c r="BF2196" s="376"/>
      <c r="BG2196" s="376"/>
      <c r="BH2196" s="376"/>
      <c r="BI2196" s="376"/>
      <c r="BJ2196" s="376"/>
      <c r="BK2196" s="376"/>
      <c r="BL2196" s="376"/>
      <c r="BM2196" s="376"/>
      <c r="BN2196" s="376"/>
      <c r="BO2196" s="376"/>
      <c r="BP2196" s="376"/>
      <c r="BQ2196" s="376"/>
      <c r="BR2196" s="376"/>
      <c r="BS2196" s="376"/>
      <c r="BT2196" s="376"/>
      <c r="BU2196" s="376"/>
      <c r="BV2196" s="376"/>
      <c r="BW2196" s="376"/>
      <c r="BX2196" s="376"/>
      <c r="BY2196" s="187"/>
      <c r="BZ2196" s="187"/>
      <c r="CA2196" s="187"/>
      <c r="CB2196" s="187"/>
      <c r="CC2196" s="187"/>
    </row>
    <row r="2197" spans="1:81" s="1" customFormat="1" ht="10.5" customHeight="1">
      <c r="A2197" s="1403"/>
      <c r="B2197" s="1364"/>
      <c r="C2197" s="1265" t="s">
        <v>967</v>
      </c>
      <c r="D2197" s="155" t="s">
        <v>127</v>
      </c>
      <c r="E2197" s="865">
        <v>1.1890559999999999</v>
      </c>
      <c r="F2197" s="865">
        <v>1.1615040000000001</v>
      </c>
      <c r="G2197" s="865">
        <v>0.95808000000000004</v>
      </c>
      <c r="H2197" s="868">
        <v>1.188288</v>
      </c>
      <c r="I2197" s="865">
        <v>1.02336</v>
      </c>
      <c r="J2197" s="865">
        <v>0.95030400000000004</v>
      </c>
      <c r="K2197" s="865">
        <v>0.62371200000000004</v>
      </c>
      <c r="L2197" s="865">
        <v>0.45744000000000001</v>
      </c>
      <c r="M2197" s="865">
        <v>3.2140799999999997E-2</v>
      </c>
      <c r="N2197" s="868">
        <v>0.35500799999999999</v>
      </c>
      <c r="O2197" s="865">
        <v>0.32966400000000001</v>
      </c>
      <c r="P2197" s="865">
        <v>0.21638399999999999</v>
      </c>
      <c r="Q2197" s="865">
        <v>0.20688000000000001</v>
      </c>
      <c r="R2197" s="865">
        <v>0.234624</v>
      </c>
      <c r="S2197" s="865">
        <v>1.2123839999999999</v>
      </c>
      <c r="T2197" s="865">
        <v>1.290432</v>
      </c>
      <c r="U2197" s="865">
        <v>1.004448</v>
      </c>
      <c r="V2197" s="868">
        <v>1.220448</v>
      </c>
      <c r="W2197" s="865">
        <v>0.95289599999999997</v>
      </c>
      <c r="X2197" s="865">
        <v>0.51839999999999997</v>
      </c>
      <c r="Y2197" s="865">
        <v>1.3295999999999999</v>
      </c>
      <c r="Z2197" s="865">
        <v>1.068384</v>
      </c>
      <c r="AA2197" s="865">
        <v>1.1952959999999999</v>
      </c>
      <c r="AB2197" s="912">
        <v>0.99907199999999996</v>
      </c>
      <c r="AC2197" s="382"/>
      <c r="AD2197" s="61">
        <f>SUM(E2197:AB2197)</f>
        <v>19.717804799999996</v>
      </c>
      <c r="AE2197" s="69">
        <v>3.6</v>
      </c>
      <c r="AF2197" s="384"/>
      <c r="AG2197" s="384"/>
      <c r="AH2197" s="384"/>
      <c r="AI2197" s="384"/>
      <c r="AJ2197" s="384"/>
      <c r="AK2197" s="384"/>
      <c r="AL2197" s="384"/>
      <c r="AM2197" s="384"/>
      <c r="AN2197" s="384"/>
      <c r="AO2197" s="384"/>
      <c r="AP2197" s="384"/>
      <c r="AQ2197" s="384"/>
      <c r="AR2197" s="384"/>
      <c r="AS2197" s="384"/>
      <c r="AT2197" s="384"/>
      <c r="AU2197" s="384"/>
      <c r="AV2197" s="384"/>
      <c r="AW2197" s="384"/>
      <c r="AX2197" s="384"/>
      <c r="AY2197" s="384"/>
      <c r="AZ2197" s="384"/>
      <c r="BA2197" s="384"/>
      <c r="BB2197" s="384"/>
      <c r="BC2197" s="384"/>
      <c r="BD2197" s="384"/>
      <c r="BE2197" s="376"/>
      <c r="BF2197" s="376"/>
      <c r="BG2197" s="376"/>
      <c r="BH2197" s="376"/>
      <c r="BI2197" s="376"/>
      <c r="BJ2197" s="376"/>
      <c r="BK2197" s="376"/>
      <c r="BL2197" s="376"/>
      <c r="BM2197" s="376"/>
      <c r="BN2197" s="376"/>
      <c r="BO2197" s="376"/>
      <c r="BP2197" s="376"/>
      <c r="BQ2197" s="376"/>
      <c r="BR2197" s="376"/>
      <c r="BS2197" s="376"/>
      <c r="BT2197" s="376"/>
      <c r="BU2197" s="376"/>
      <c r="BV2197" s="376"/>
      <c r="BW2197" s="376"/>
      <c r="BX2197" s="376"/>
      <c r="BY2197" s="187"/>
      <c r="BZ2197" s="187"/>
      <c r="CA2197" s="187"/>
      <c r="CB2197" s="187"/>
      <c r="CC2197" s="187"/>
    </row>
    <row r="2198" spans="1:81" s="1" customFormat="1" ht="10.5" customHeight="1" thickBot="1">
      <c r="A2198" s="1403"/>
      <c r="B2198" s="1363"/>
      <c r="C2198" s="312"/>
      <c r="D2198" s="271" t="s">
        <v>42</v>
      </c>
      <c r="E2198" s="63">
        <f t="shared" ref="E2198:AB2198" si="3617">E2197/E2196</f>
        <v>1.5219955763086752</v>
      </c>
      <c r="F2198" s="63">
        <f t="shared" si="3617"/>
        <v>1.5033548707753481</v>
      </c>
      <c r="G2198" s="63">
        <f t="shared" si="3617"/>
        <v>1.5320847405587965</v>
      </c>
      <c r="H2198" s="417">
        <f t="shared" si="3617"/>
        <v>1.5353510295212107</v>
      </c>
      <c r="I2198" s="63">
        <f t="shared" si="3617"/>
        <v>1.755021402700033</v>
      </c>
      <c r="J2198" s="63">
        <f t="shared" si="3617"/>
        <v>1.9360453745354977</v>
      </c>
      <c r="K2198" s="63">
        <f t="shared" si="3617"/>
        <v>2.2574704656011124</v>
      </c>
      <c r="L2198" s="63">
        <f t="shared" si="3617"/>
        <v>2.5399786780383797</v>
      </c>
      <c r="M2198" s="63">
        <f t="shared" si="3617"/>
        <v>0.16631892697466466</v>
      </c>
      <c r="N2198" s="417">
        <f t="shared" si="3617"/>
        <v>1.3924066520238467</v>
      </c>
      <c r="O2198" s="63">
        <f t="shared" si="3617"/>
        <v>1.5531433740388965</v>
      </c>
      <c r="P2198" s="63">
        <f t="shared" si="3617"/>
        <v>2.7896039603960396</v>
      </c>
      <c r="Q2198" s="63">
        <f t="shared" si="3617"/>
        <v>2.896505376344086</v>
      </c>
      <c r="R2198" s="63">
        <f t="shared" si="3617"/>
        <v>2.3913894324853229</v>
      </c>
      <c r="S2198" s="63">
        <f t="shared" si="3617"/>
        <v>1.3878021978021977</v>
      </c>
      <c r="T2198" s="63">
        <f t="shared" si="3617"/>
        <v>1.5851415094339623</v>
      </c>
      <c r="U2198" s="63">
        <f t="shared" si="3617"/>
        <v>1.2741110569897709</v>
      </c>
      <c r="V2198" s="417">
        <f t="shared" si="3617"/>
        <v>1.443674767204179</v>
      </c>
      <c r="W2198" s="63">
        <f t="shared" si="3617"/>
        <v>2.4514694986416399</v>
      </c>
      <c r="X2198" s="63">
        <f t="shared" si="3617"/>
        <v>2.4074899687917966</v>
      </c>
      <c r="Y2198" s="63">
        <f t="shared" si="3617"/>
        <v>1.3050032978422688</v>
      </c>
      <c r="Z2198" s="63">
        <f t="shared" si="3617"/>
        <v>1.5805993466837098</v>
      </c>
      <c r="AA2198" s="63">
        <f t="shared" si="3617"/>
        <v>1.3783903465072511</v>
      </c>
      <c r="AB2198" s="64">
        <f t="shared" si="3617"/>
        <v>1.6015697137580793</v>
      </c>
      <c r="AC2198" s="382"/>
      <c r="AD2198" s="61"/>
      <c r="AE2198" s="69"/>
      <c r="AF2198" s="384"/>
      <c r="AG2198" s="384"/>
      <c r="AH2198" s="384"/>
      <c r="AI2198" s="384"/>
      <c r="AJ2198" s="384"/>
      <c r="AK2198" s="384"/>
      <c r="AL2198" s="384"/>
      <c r="AM2198" s="384"/>
      <c r="AN2198" s="384"/>
      <c r="AO2198" s="384"/>
      <c r="AP2198" s="384"/>
      <c r="AQ2198" s="384"/>
      <c r="AR2198" s="384"/>
      <c r="AS2198" s="384"/>
      <c r="AT2198" s="384"/>
      <c r="AU2198" s="384"/>
      <c r="AV2198" s="384"/>
      <c r="AW2198" s="384"/>
      <c r="AX2198" s="384"/>
      <c r="AY2198" s="384"/>
      <c r="AZ2198" s="384"/>
      <c r="BA2198" s="384"/>
      <c r="BB2198" s="384"/>
      <c r="BC2198" s="384"/>
      <c r="BD2198" s="384"/>
      <c r="BE2198" s="376"/>
      <c r="BF2198" s="376"/>
      <c r="BG2198" s="376"/>
      <c r="BH2198" s="376"/>
      <c r="BI2198" s="376"/>
      <c r="BJ2198" s="376"/>
      <c r="BK2198" s="376"/>
      <c r="BL2198" s="376"/>
      <c r="BM2198" s="376"/>
      <c r="BN2198" s="376"/>
      <c r="BO2198" s="376"/>
      <c r="BP2198" s="376"/>
      <c r="BQ2198" s="376"/>
      <c r="BR2198" s="376"/>
      <c r="BS2198" s="376"/>
      <c r="BT2198" s="376"/>
      <c r="BU2198" s="376"/>
      <c r="BV2198" s="376"/>
      <c r="BW2198" s="376"/>
      <c r="BX2198" s="376"/>
      <c r="BY2198" s="187"/>
      <c r="BZ2198" s="187"/>
      <c r="CA2198" s="187"/>
      <c r="CB2198" s="187"/>
      <c r="CC2198" s="187"/>
    </row>
    <row r="2199" spans="1:81" s="1" customFormat="1" ht="10.5" customHeight="1">
      <c r="A2199" s="1402" t="s">
        <v>102</v>
      </c>
      <c r="B2199" s="1361" t="s">
        <v>1000</v>
      </c>
      <c r="C2199" s="1264"/>
      <c r="D2199" s="1266"/>
      <c r="E2199" s="88"/>
      <c r="F2199" s="88"/>
      <c r="G2199" s="88"/>
      <c r="H2199" s="448"/>
      <c r="I2199" s="88"/>
      <c r="J2199" s="88"/>
      <c r="K2199" s="88"/>
      <c r="L2199" s="88"/>
      <c r="M2199" s="88"/>
      <c r="N2199" s="448"/>
      <c r="O2199" s="88"/>
      <c r="P2199" s="88"/>
      <c r="Q2199" s="88"/>
      <c r="R2199" s="88"/>
      <c r="S2199" s="88"/>
      <c r="T2199" s="88"/>
      <c r="U2199" s="88"/>
      <c r="V2199" s="448"/>
      <c r="W2199" s="88"/>
      <c r="X2199" s="88"/>
      <c r="Y2199" s="88"/>
      <c r="Z2199" s="88"/>
      <c r="AA2199" s="88"/>
      <c r="AB2199" s="89"/>
      <c r="AC2199" s="475" t="s">
        <v>125</v>
      </c>
      <c r="AD2199" s="61">
        <f>AD2202/AC2201</f>
        <v>1.3283557704875173</v>
      </c>
      <c r="AE2199" s="69"/>
      <c r="AF2199" s="463"/>
      <c r="AG2199" s="384"/>
      <c r="AH2199" s="384"/>
      <c r="AI2199" s="384"/>
      <c r="AJ2199" s="384"/>
      <c r="AK2199" s="384"/>
      <c r="AL2199" s="384"/>
      <c r="AM2199" s="384"/>
      <c r="AN2199" s="384"/>
      <c r="AO2199" s="384"/>
      <c r="AP2199" s="384"/>
      <c r="AQ2199" s="384"/>
      <c r="AR2199" s="384"/>
      <c r="AS2199" s="384"/>
      <c r="AT2199" s="384"/>
      <c r="AU2199" s="384"/>
      <c r="AV2199" s="384"/>
      <c r="AW2199" s="384"/>
      <c r="AX2199" s="384"/>
      <c r="AY2199" s="384"/>
      <c r="AZ2199" s="384"/>
      <c r="BA2199" s="384"/>
      <c r="BB2199" s="384"/>
      <c r="BC2199" s="384"/>
      <c r="BD2199" s="384"/>
      <c r="BE2199" s="376"/>
      <c r="BF2199" s="376"/>
      <c r="BG2199" s="376"/>
      <c r="BH2199" s="376"/>
      <c r="BI2199" s="376"/>
      <c r="BJ2199" s="376"/>
      <c r="BK2199" s="376"/>
      <c r="BL2199" s="376"/>
      <c r="BM2199" s="376"/>
      <c r="BN2199" s="376"/>
      <c r="BO2199" s="376"/>
      <c r="BP2199" s="376"/>
      <c r="BQ2199" s="376"/>
      <c r="BR2199" s="376"/>
      <c r="BS2199" s="376"/>
      <c r="BT2199" s="376"/>
      <c r="BU2199" s="376"/>
      <c r="BV2199" s="376"/>
      <c r="BW2199" s="376"/>
      <c r="BX2199" s="376"/>
      <c r="BY2199" s="187"/>
      <c r="BZ2199" s="187"/>
      <c r="CA2199" s="187"/>
      <c r="CB2199" s="187"/>
      <c r="CC2199" s="187"/>
    </row>
    <row r="2200" spans="1:81" s="1" customFormat="1" ht="10.5" customHeight="1">
      <c r="A2200" s="1403"/>
      <c r="B2200" s="1364"/>
      <c r="C2200" s="1265" t="s">
        <v>139</v>
      </c>
      <c r="D2200" s="155" t="s">
        <v>34</v>
      </c>
      <c r="E2200" s="223">
        <f t="shared" ref="E2200:AB2200" si="3618">ROUND(SQRT(E2201^2+E2202^2)*1000/(1.73*E$2117),0)</f>
        <v>39</v>
      </c>
      <c r="F2200" s="223">
        <f t="shared" si="3618"/>
        <v>37</v>
      </c>
      <c r="G2200" s="223">
        <f t="shared" si="3618"/>
        <v>26</v>
      </c>
      <c r="H2200" s="514">
        <f t="shared" si="3618"/>
        <v>41</v>
      </c>
      <c r="I2200" s="223">
        <f t="shared" si="3618"/>
        <v>36</v>
      </c>
      <c r="J2200" s="223">
        <f t="shared" si="3618"/>
        <v>36</v>
      </c>
      <c r="K2200" s="223">
        <f t="shared" si="3618"/>
        <v>34</v>
      </c>
      <c r="L2200" s="223">
        <f t="shared" si="3618"/>
        <v>7</v>
      </c>
      <c r="M2200" s="223">
        <f t="shared" si="3618"/>
        <v>4</v>
      </c>
      <c r="N2200" s="514">
        <f t="shared" si="3618"/>
        <v>1</v>
      </c>
      <c r="O2200" s="223">
        <f t="shared" si="3618"/>
        <v>2</v>
      </c>
      <c r="P2200" s="223">
        <f t="shared" si="3618"/>
        <v>3</v>
      </c>
      <c r="Q2200" s="223">
        <f t="shared" si="3618"/>
        <v>4</v>
      </c>
      <c r="R2200" s="223">
        <f t="shared" si="3618"/>
        <v>2</v>
      </c>
      <c r="S2200" s="223">
        <f t="shared" si="3618"/>
        <v>19</v>
      </c>
      <c r="T2200" s="223">
        <f t="shared" si="3618"/>
        <v>23</v>
      </c>
      <c r="U2200" s="223">
        <f t="shared" si="3618"/>
        <v>42</v>
      </c>
      <c r="V2200" s="514">
        <f t="shared" si="3618"/>
        <v>34</v>
      </c>
      <c r="W2200" s="223">
        <f t="shared" si="3618"/>
        <v>38</v>
      </c>
      <c r="X2200" s="223">
        <f t="shared" si="3618"/>
        <v>17</v>
      </c>
      <c r="Y2200" s="223">
        <f t="shared" si="3618"/>
        <v>11</v>
      </c>
      <c r="Z2200" s="223">
        <f t="shared" si="3618"/>
        <v>39</v>
      </c>
      <c r="AA2200" s="223">
        <f t="shared" si="3618"/>
        <v>21</v>
      </c>
      <c r="AB2200" s="224">
        <f t="shared" si="3618"/>
        <v>39</v>
      </c>
      <c r="AC2200" s="382"/>
      <c r="AD2200" s="206"/>
      <c r="AE2200" s="69"/>
      <c r="AF2200" s="386"/>
      <c r="AG2200" s="386"/>
      <c r="AH2200" s="386"/>
      <c r="AI2200" s="386"/>
      <c r="AJ2200" s="386"/>
      <c r="AK2200" s="386"/>
      <c r="AL2200" s="386"/>
      <c r="AM2200" s="386"/>
      <c r="AN2200" s="386"/>
      <c r="AO2200" s="386"/>
      <c r="AP2200" s="386"/>
      <c r="AQ2200" s="386"/>
      <c r="AR2200" s="386"/>
      <c r="AS2200" s="386"/>
      <c r="AT2200" s="386"/>
      <c r="AU2200" s="386"/>
      <c r="AV2200" s="386"/>
      <c r="AW2200" s="386"/>
      <c r="AX2200" s="386"/>
      <c r="AY2200" s="386"/>
      <c r="AZ2200" s="386"/>
      <c r="BA2200" s="386"/>
      <c r="BB2200" s="386"/>
      <c r="BC2200" s="386"/>
      <c r="BD2200" s="386"/>
      <c r="BE2200" s="376"/>
      <c r="BF2200" s="376"/>
      <c r="BG2200" s="376"/>
      <c r="BH2200" s="376"/>
      <c r="BI2200" s="376"/>
      <c r="BJ2200" s="376"/>
      <c r="BK2200" s="376"/>
      <c r="BL2200" s="376"/>
      <c r="BM2200" s="376"/>
      <c r="BN2200" s="376"/>
      <c r="BO2200" s="376"/>
      <c r="BP2200" s="376"/>
      <c r="BQ2200" s="376"/>
      <c r="BR2200" s="376"/>
      <c r="BS2200" s="376"/>
      <c r="BT2200" s="376"/>
      <c r="BU2200" s="376"/>
      <c r="BV2200" s="376"/>
      <c r="BW2200" s="376"/>
      <c r="BX2200" s="376"/>
      <c r="BY2200" s="187"/>
      <c r="BZ2200" s="187"/>
      <c r="CA2200" s="187"/>
      <c r="CB2200" s="187"/>
      <c r="CC2200" s="187"/>
    </row>
    <row r="2201" spans="1:81" s="1" customFormat="1" ht="10.5" customHeight="1">
      <c r="A2201" s="1403"/>
      <c r="B2201" s="1364"/>
      <c r="C2201" s="1265" t="s">
        <v>967</v>
      </c>
      <c r="D2201" s="155" t="s">
        <v>126</v>
      </c>
      <c r="E2201" s="865">
        <v>0.27715200000000001</v>
      </c>
      <c r="F2201" s="865">
        <v>0.24086399999999999</v>
      </c>
      <c r="G2201" s="865">
        <v>0.16828799999999999</v>
      </c>
      <c r="H2201" s="868">
        <v>0.30096000000000001</v>
      </c>
      <c r="I2201" s="865">
        <v>0.227712</v>
      </c>
      <c r="J2201" s="865">
        <v>0.26745600000000003</v>
      </c>
      <c r="K2201" s="865">
        <v>0.17904</v>
      </c>
      <c r="L2201" s="865">
        <v>3.4175999999999998E-2</v>
      </c>
      <c r="M2201" s="865">
        <v>1.8815999999999999E-2</v>
      </c>
      <c r="N2201" s="868">
        <v>9.5999999999999992E-3</v>
      </c>
      <c r="O2201" s="865">
        <v>9.3120000000000008E-3</v>
      </c>
      <c r="P2201" s="865">
        <v>1.4496E-2</v>
      </c>
      <c r="Q2201" s="865">
        <v>1.9392E-2</v>
      </c>
      <c r="R2201" s="865">
        <v>8.9280000000000002E-3</v>
      </c>
      <c r="S2201" s="865">
        <v>0.103104</v>
      </c>
      <c r="T2201" s="865">
        <v>0.15993599999999999</v>
      </c>
      <c r="U2201" s="865">
        <v>0.31535999999999997</v>
      </c>
      <c r="V2201" s="868">
        <v>0.20006399999999999</v>
      </c>
      <c r="W2201" s="865">
        <v>0.25276799999999999</v>
      </c>
      <c r="X2201" s="865">
        <v>0.100032</v>
      </c>
      <c r="Y2201" s="865">
        <v>5.5967999999999997E-2</v>
      </c>
      <c r="Z2201" s="865">
        <v>0.29039999999999999</v>
      </c>
      <c r="AA2201" s="865">
        <v>0.14044799999999999</v>
      </c>
      <c r="AB2201" s="912">
        <v>0.27820800000000001</v>
      </c>
      <c r="AC2201" s="58">
        <f>SUM(D2201:AB2201)</f>
        <v>3.6724800000000011</v>
      </c>
      <c r="AD2201" s="61"/>
      <c r="AE2201" s="69">
        <v>3.6</v>
      </c>
      <c r="AF2201" s="117"/>
      <c r="AG2201" s="117"/>
      <c r="AH2201" s="117"/>
      <c r="AI2201" s="117"/>
      <c r="AJ2201" s="117"/>
      <c r="AK2201" s="117"/>
      <c r="AL2201" s="117"/>
      <c r="AM2201" s="117"/>
      <c r="AN2201" s="117"/>
      <c r="AO2201" s="117"/>
      <c r="AP2201" s="117"/>
      <c r="AQ2201" s="117"/>
      <c r="AR2201" s="117"/>
      <c r="AS2201" s="117"/>
      <c r="AT2201" s="117"/>
      <c r="AU2201" s="117"/>
      <c r="AV2201" s="117"/>
      <c r="AW2201" s="117"/>
      <c r="AX2201" s="117"/>
      <c r="AY2201" s="117"/>
      <c r="AZ2201" s="117"/>
      <c r="BA2201" s="117"/>
      <c r="BB2201" s="117"/>
      <c r="BC2201" s="117"/>
      <c r="BD2201" s="117"/>
      <c r="BE2201" s="376"/>
      <c r="BF2201" s="376"/>
      <c r="BG2201" s="376"/>
      <c r="BH2201" s="376"/>
      <c r="BI2201" s="376"/>
      <c r="BJ2201" s="376"/>
      <c r="BK2201" s="376"/>
      <c r="BL2201" s="376"/>
      <c r="BM2201" s="376"/>
      <c r="BN2201" s="376"/>
      <c r="BO2201" s="376"/>
      <c r="BP2201" s="376"/>
      <c r="BQ2201" s="376"/>
      <c r="BR2201" s="376"/>
      <c r="BS2201" s="376"/>
      <c r="BT2201" s="376"/>
      <c r="BU2201" s="376"/>
      <c r="BV2201" s="376"/>
      <c r="BW2201" s="376"/>
      <c r="BX2201" s="376"/>
      <c r="BY2201" s="187"/>
      <c r="BZ2201" s="187"/>
      <c r="CA2201" s="187"/>
      <c r="CB2201" s="187"/>
      <c r="CC2201" s="187"/>
    </row>
    <row r="2202" spans="1:81" s="1" customFormat="1" ht="10.5" customHeight="1">
      <c r="A2202" s="1403"/>
      <c r="B2202" s="1364"/>
      <c r="C2202" s="1265" t="s">
        <v>967</v>
      </c>
      <c r="D2202" s="155" t="s">
        <v>127</v>
      </c>
      <c r="E2202" s="865">
        <v>0.335808</v>
      </c>
      <c r="F2202" s="865">
        <v>0.33340799999999998</v>
      </c>
      <c r="G2202" s="865">
        <v>0.227712</v>
      </c>
      <c r="H2202" s="868">
        <v>0.33628799999999998</v>
      </c>
      <c r="I2202" s="865">
        <v>0.32966400000000001</v>
      </c>
      <c r="J2202" s="865">
        <v>0.3</v>
      </c>
      <c r="K2202" s="865">
        <v>0.31987199999999999</v>
      </c>
      <c r="L2202" s="865">
        <v>6.8832000000000004E-2</v>
      </c>
      <c r="M2202" s="865">
        <v>3.7727999999999998E-2</v>
      </c>
      <c r="N2202" s="868">
        <v>1.38E-2</v>
      </c>
      <c r="O2202" s="865">
        <v>1.5647999999999999E-2</v>
      </c>
      <c r="P2202" s="865">
        <v>2.5631999999999999E-2</v>
      </c>
      <c r="Q2202" s="865">
        <v>3.7248000000000003E-2</v>
      </c>
      <c r="R2202" s="865">
        <v>1.4208E-2</v>
      </c>
      <c r="S2202" s="865">
        <v>0.17865600000000001</v>
      </c>
      <c r="T2202" s="865">
        <v>0.20121600000000001</v>
      </c>
      <c r="U2202" s="865">
        <v>0.34435199999999999</v>
      </c>
      <c r="V2202" s="868">
        <v>0.324096</v>
      </c>
      <c r="W2202" s="865">
        <v>0.33475199999999999</v>
      </c>
      <c r="X2202" s="865">
        <v>0.16819200000000001</v>
      </c>
      <c r="Y2202" s="865">
        <v>0.10224</v>
      </c>
      <c r="Z2202" s="865">
        <v>0.313776</v>
      </c>
      <c r="AA2202" s="865">
        <v>0.182592</v>
      </c>
      <c r="AB2202" s="912">
        <v>0.33263999999999999</v>
      </c>
      <c r="AC2202" s="382"/>
      <c r="AD2202" s="61">
        <f>SUM(E2202:AB2202)</f>
        <v>4.8783599999999989</v>
      </c>
      <c r="AE2202" s="69">
        <v>3.6</v>
      </c>
      <c r="AF2202" s="384"/>
      <c r="AG2202" s="384"/>
      <c r="AH2202" s="384"/>
      <c r="AI2202" s="384"/>
      <c r="AJ2202" s="384"/>
      <c r="AK2202" s="384"/>
      <c r="AL2202" s="384"/>
      <c r="AM2202" s="384"/>
      <c r="AN2202" s="384"/>
      <c r="AO2202" s="384"/>
      <c r="AP2202" s="384"/>
      <c r="AQ2202" s="384"/>
      <c r="AR2202" s="384"/>
      <c r="AS2202" s="384"/>
      <c r="AT2202" s="384"/>
      <c r="AU2202" s="384"/>
      <c r="AV2202" s="384"/>
      <c r="AW2202" s="384"/>
      <c r="AX2202" s="384"/>
      <c r="AY2202" s="384"/>
      <c r="AZ2202" s="384"/>
      <c r="BA2202" s="384"/>
      <c r="BB2202" s="384"/>
      <c r="BC2202" s="384"/>
      <c r="BD2202" s="384"/>
      <c r="BE2202" s="376"/>
      <c r="BF2202" s="376"/>
      <c r="BG2202" s="376"/>
      <c r="BH2202" s="376"/>
      <c r="BI2202" s="376"/>
      <c r="BJ2202" s="376"/>
      <c r="BK2202" s="376"/>
      <c r="BL2202" s="376"/>
      <c r="BM2202" s="376"/>
      <c r="BN2202" s="376"/>
      <c r="BO2202" s="376"/>
      <c r="BP2202" s="376"/>
      <c r="BQ2202" s="376"/>
      <c r="BR2202" s="376"/>
      <c r="BS2202" s="376"/>
      <c r="BT2202" s="376"/>
      <c r="BU2202" s="376"/>
      <c r="BV2202" s="376"/>
      <c r="BW2202" s="376"/>
      <c r="BX2202" s="376"/>
      <c r="BY2202" s="187"/>
      <c r="BZ2202" s="187"/>
      <c r="CA2202" s="187"/>
      <c r="CB2202" s="187"/>
      <c r="CC2202" s="187"/>
    </row>
    <row r="2203" spans="1:81" s="1" customFormat="1" ht="10.5" customHeight="1" thickBot="1">
      <c r="A2203" s="1404"/>
      <c r="B2203" s="1363"/>
      <c r="C2203" s="312"/>
      <c r="D2203" s="271" t="s">
        <v>42</v>
      </c>
      <c r="E2203" s="63">
        <f t="shared" ref="E2203:AB2203" si="3619">E2202/E2201</f>
        <v>1.2116383789400762</v>
      </c>
      <c r="F2203" s="63">
        <f t="shared" si="3619"/>
        <v>1.38421681944998</v>
      </c>
      <c r="G2203" s="63">
        <f t="shared" si="3619"/>
        <v>1.3531089560752996</v>
      </c>
      <c r="H2203" s="417">
        <f t="shared" si="3619"/>
        <v>1.1173843700159489</v>
      </c>
      <c r="I2203" s="63">
        <f t="shared" si="3619"/>
        <v>1.4477234401349073</v>
      </c>
      <c r="J2203" s="63">
        <f t="shared" si="3619"/>
        <v>1.1216798277099782</v>
      </c>
      <c r="K2203" s="63">
        <f t="shared" si="3619"/>
        <v>1.7865951742627344</v>
      </c>
      <c r="L2203" s="63">
        <f t="shared" si="3619"/>
        <v>2.0140449438202248</v>
      </c>
      <c r="M2203" s="63">
        <f t="shared" si="3619"/>
        <v>2.0051020408163263</v>
      </c>
      <c r="N2203" s="417">
        <f t="shared" si="3619"/>
        <v>1.4375</v>
      </c>
      <c r="O2203" s="63">
        <f t="shared" si="3619"/>
        <v>1.6804123711340204</v>
      </c>
      <c r="P2203" s="63">
        <f t="shared" si="3619"/>
        <v>1.7682119205298013</v>
      </c>
      <c r="Q2203" s="63">
        <f t="shared" si="3619"/>
        <v>1.9207920792079209</v>
      </c>
      <c r="R2203" s="63">
        <f t="shared" si="3619"/>
        <v>1.5913978494623655</v>
      </c>
      <c r="S2203" s="63">
        <f t="shared" si="3619"/>
        <v>1.7327746741154564</v>
      </c>
      <c r="T2203" s="63">
        <f t="shared" si="3619"/>
        <v>1.2581032412965187</v>
      </c>
      <c r="U2203" s="63">
        <f t="shared" si="3619"/>
        <v>1.0919330289193303</v>
      </c>
      <c r="V2203" s="417">
        <f t="shared" si="3619"/>
        <v>1.6199616122840692</v>
      </c>
      <c r="W2203" s="63">
        <f t="shared" si="3619"/>
        <v>1.3243448537789593</v>
      </c>
      <c r="X2203" s="63">
        <f t="shared" si="3619"/>
        <v>1.6813819577735127</v>
      </c>
      <c r="Y2203" s="63">
        <f t="shared" si="3619"/>
        <v>1.8267581475128645</v>
      </c>
      <c r="Z2203" s="63">
        <f t="shared" si="3619"/>
        <v>1.080495867768595</v>
      </c>
      <c r="AA2203" s="63">
        <f t="shared" si="3619"/>
        <v>1.3000683526999317</v>
      </c>
      <c r="AB2203" s="64">
        <f t="shared" si="3619"/>
        <v>1.1956521739130435</v>
      </c>
      <c r="AC2203" s="382"/>
      <c r="AD2203" s="61"/>
      <c r="AE2203" s="69"/>
      <c r="AF2203" s="384"/>
      <c r="AG2203" s="384"/>
      <c r="AH2203" s="384"/>
      <c r="AI2203" s="384"/>
      <c r="AJ2203" s="384"/>
      <c r="AK2203" s="384"/>
      <c r="AL2203" s="384"/>
      <c r="AM2203" s="384"/>
      <c r="AN2203" s="384"/>
      <c r="AO2203" s="384"/>
      <c r="AP2203" s="384"/>
      <c r="AQ2203" s="384"/>
      <c r="AR2203" s="384"/>
      <c r="AS2203" s="384"/>
      <c r="AT2203" s="384"/>
      <c r="AU2203" s="384"/>
      <c r="AV2203" s="384"/>
      <c r="AW2203" s="384"/>
      <c r="AX2203" s="384"/>
      <c r="AY2203" s="384"/>
      <c r="AZ2203" s="384"/>
      <c r="BA2203" s="384"/>
      <c r="BB2203" s="384"/>
      <c r="BC2203" s="384"/>
      <c r="BD2203" s="384"/>
      <c r="BE2203" s="376"/>
      <c r="BF2203" s="376"/>
      <c r="BG2203" s="376"/>
      <c r="BH2203" s="376"/>
      <c r="BI2203" s="376"/>
      <c r="BJ2203" s="376"/>
      <c r="BK2203" s="376"/>
      <c r="BL2203" s="376"/>
      <c r="BM2203" s="376"/>
      <c r="BN2203" s="376"/>
      <c r="BO2203" s="376"/>
      <c r="BP2203" s="376"/>
      <c r="BQ2203" s="376"/>
      <c r="BR2203" s="376"/>
      <c r="BS2203" s="376"/>
      <c r="BT2203" s="376"/>
      <c r="BU2203" s="376"/>
      <c r="BV2203" s="376"/>
      <c r="BW2203" s="376"/>
      <c r="BX2203" s="376"/>
      <c r="BY2203" s="187"/>
      <c r="BZ2203" s="187"/>
      <c r="CA2203" s="187"/>
      <c r="CB2203" s="187"/>
      <c r="CC2203" s="187"/>
    </row>
    <row r="2204" spans="1:81" s="1" customFormat="1" ht="10.5" customHeight="1">
      <c r="A2204" s="1403" t="s">
        <v>19</v>
      </c>
      <c r="B2204" s="1361" t="s">
        <v>1001</v>
      </c>
      <c r="C2204" s="1264"/>
      <c r="D2204" s="1266"/>
      <c r="E2204" s="88"/>
      <c r="F2204" s="88"/>
      <c r="G2204" s="88"/>
      <c r="H2204" s="448"/>
      <c r="I2204" s="88"/>
      <c r="J2204" s="88"/>
      <c r="K2204" s="88"/>
      <c r="L2204" s="88"/>
      <c r="M2204" s="88"/>
      <c r="N2204" s="448"/>
      <c r="O2204" s="88"/>
      <c r="P2204" s="88"/>
      <c r="Q2204" s="88"/>
      <c r="R2204" s="88"/>
      <c r="S2204" s="88"/>
      <c r="T2204" s="88"/>
      <c r="U2204" s="88"/>
      <c r="V2204" s="448"/>
      <c r="W2204" s="88"/>
      <c r="X2204" s="88"/>
      <c r="Y2204" s="88"/>
      <c r="Z2204" s="88"/>
      <c r="AA2204" s="88"/>
      <c r="AB2204" s="89"/>
      <c r="AC2204" s="475" t="s">
        <v>125</v>
      </c>
      <c r="AD2204" s="61">
        <f>AD2207/AC2206</f>
        <v>0.99186046511627945</v>
      </c>
      <c r="AE2204" s="69"/>
      <c r="AF2204" s="463"/>
      <c r="AG2204" s="384"/>
      <c r="AH2204" s="384"/>
      <c r="AI2204" s="384"/>
      <c r="AJ2204" s="384"/>
      <c r="AK2204" s="384"/>
      <c r="AL2204" s="384"/>
      <c r="AM2204" s="384"/>
      <c r="AN2204" s="384"/>
      <c r="AO2204" s="384"/>
      <c r="AP2204" s="384"/>
      <c r="AQ2204" s="384"/>
      <c r="AR2204" s="384"/>
      <c r="AS2204" s="384"/>
      <c r="AT2204" s="384"/>
      <c r="AU2204" s="384"/>
      <c r="AV2204" s="384"/>
      <c r="AW2204" s="384"/>
      <c r="AX2204" s="384"/>
      <c r="AY2204" s="384"/>
      <c r="AZ2204" s="384"/>
      <c r="BA2204" s="384"/>
      <c r="BB2204" s="384"/>
      <c r="BC2204" s="384"/>
      <c r="BD2204" s="384"/>
      <c r="BE2204" s="376"/>
      <c r="BF2204" s="376"/>
      <c r="BG2204" s="376"/>
      <c r="BH2204" s="376"/>
      <c r="BI2204" s="376"/>
      <c r="BJ2204" s="376"/>
      <c r="BK2204" s="376"/>
      <c r="BL2204" s="376"/>
      <c r="BM2204" s="376"/>
      <c r="BN2204" s="376"/>
      <c r="BO2204" s="376"/>
      <c r="BP2204" s="376"/>
      <c r="BQ2204" s="376"/>
      <c r="BR2204" s="376"/>
      <c r="BS2204" s="376"/>
      <c r="BT2204" s="376"/>
      <c r="BU2204" s="376"/>
      <c r="BV2204" s="376"/>
      <c r="BW2204" s="376"/>
      <c r="BX2204" s="376"/>
      <c r="BY2204" s="187"/>
      <c r="BZ2204" s="187"/>
      <c r="CA2204" s="187"/>
      <c r="CB2204" s="187"/>
      <c r="CC2204" s="187"/>
    </row>
    <row r="2205" spans="1:81" s="1" customFormat="1" ht="10.5" customHeight="1">
      <c r="A2205" s="1403"/>
      <c r="B2205" s="1364"/>
      <c r="C2205" s="1265" t="s">
        <v>139</v>
      </c>
      <c r="D2205" s="155" t="s">
        <v>34</v>
      </c>
      <c r="E2205" s="223">
        <f t="shared" ref="E2205:AB2205" si="3620">ROUND(SQRT(E2206^2+E2207^2)*1000/(1.73*E$2118),0)</f>
        <v>10</v>
      </c>
      <c r="F2205" s="223">
        <f t="shared" si="3620"/>
        <v>9</v>
      </c>
      <c r="G2205" s="223">
        <f t="shared" si="3620"/>
        <v>6</v>
      </c>
      <c r="H2205" s="514">
        <f t="shared" si="3620"/>
        <v>10</v>
      </c>
      <c r="I2205" s="223">
        <f t="shared" si="3620"/>
        <v>9</v>
      </c>
      <c r="J2205" s="223">
        <f t="shared" si="3620"/>
        <v>9</v>
      </c>
      <c r="K2205" s="223">
        <f t="shared" si="3620"/>
        <v>8</v>
      </c>
      <c r="L2205" s="223">
        <f t="shared" si="3620"/>
        <v>2</v>
      </c>
      <c r="M2205" s="223">
        <f t="shared" si="3620"/>
        <v>1</v>
      </c>
      <c r="N2205" s="514">
        <f t="shared" si="3620"/>
        <v>0</v>
      </c>
      <c r="O2205" s="223">
        <f t="shared" si="3620"/>
        <v>0</v>
      </c>
      <c r="P2205" s="223">
        <f t="shared" si="3620"/>
        <v>1</v>
      </c>
      <c r="Q2205" s="223">
        <f t="shared" si="3620"/>
        <v>1</v>
      </c>
      <c r="R2205" s="223">
        <f t="shared" si="3620"/>
        <v>0</v>
      </c>
      <c r="S2205" s="223">
        <f t="shared" si="3620"/>
        <v>5</v>
      </c>
      <c r="T2205" s="223">
        <f t="shared" si="3620"/>
        <v>7</v>
      </c>
      <c r="U2205" s="223">
        <f t="shared" si="3620"/>
        <v>13</v>
      </c>
      <c r="V2205" s="514">
        <f t="shared" si="3620"/>
        <v>10</v>
      </c>
      <c r="W2205" s="223">
        <f t="shared" si="3620"/>
        <v>11</v>
      </c>
      <c r="X2205" s="223">
        <f t="shared" si="3620"/>
        <v>5</v>
      </c>
      <c r="Y2205" s="223">
        <f t="shared" si="3620"/>
        <v>3</v>
      </c>
      <c r="Z2205" s="223">
        <f t="shared" si="3620"/>
        <v>12</v>
      </c>
      <c r="AA2205" s="223">
        <f t="shared" si="3620"/>
        <v>6</v>
      </c>
      <c r="AB2205" s="224">
        <f t="shared" si="3620"/>
        <v>12</v>
      </c>
      <c r="AC2205" s="382"/>
      <c r="AD2205" s="206"/>
      <c r="AE2205" s="69"/>
      <c r="AF2205" s="386"/>
      <c r="AG2205" s="386"/>
      <c r="AH2205" s="386"/>
      <c r="AI2205" s="386"/>
      <c r="AJ2205" s="386"/>
      <c r="AK2205" s="386"/>
      <c r="AL2205" s="386"/>
      <c r="AM2205" s="386"/>
      <c r="AN2205" s="386"/>
      <c r="AO2205" s="386"/>
      <c r="AP2205" s="386"/>
      <c r="AQ2205" s="386"/>
      <c r="AR2205" s="386"/>
      <c r="AS2205" s="386"/>
      <c r="AT2205" s="386"/>
      <c r="AU2205" s="386"/>
      <c r="AV2205" s="386"/>
      <c r="AW2205" s="386"/>
      <c r="AX2205" s="386"/>
      <c r="AY2205" s="386"/>
      <c r="AZ2205" s="386"/>
      <c r="BA2205" s="386"/>
      <c r="BB2205" s="386"/>
      <c r="BC2205" s="386"/>
      <c r="BD2205" s="386"/>
      <c r="BE2205" s="376"/>
      <c r="BF2205" s="376"/>
      <c r="BG2205" s="376"/>
      <c r="BH2205" s="376"/>
      <c r="BI2205" s="376"/>
      <c r="BJ2205" s="376"/>
      <c r="BK2205" s="376"/>
      <c r="BL2205" s="376"/>
      <c r="BM2205" s="376"/>
      <c r="BN2205" s="376"/>
      <c r="BO2205" s="376"/>
      <c r="BP2205" s="376"/>
      <c r="BQ2205" s="376"/>
      <c r="BR2205" s="376"/>
      <c r="BS2205" s="376"/>
      <c r="BT2205" s="376"/>
      <c r="BU2205" s="376"/>
      <c r="BV2205" s="376"/>
      <c r="BW2205" s="376"/>
      <c r="BX2205" s="376"/>
      <c r="BY2205" s="187"/>
      <c r="BZ2205" s="187"/>
      <c r="CA2205" s="187"/>
      <c r="CB2205" s="187"/>
      <c r="CC2205" s="187"/>
    </row>
    <row r="2206" spans="1:81" s="1" customFormat="1" ht="10.5" customHeight="1">
      <c r="A2206" s="1403"/>
      <c r="B2206" s="1364"/>
      <c r="C2206" s="1265" t="s">
        <v>967</v>
      </c>
      <c r="D2206" s="155" t="s">
        <v>126</v>
      </c>
      <c r="E2206" s="865">
        <v>7.8191999999999998E-2</v>
      </c>
      <c r="F2206" s="865">
        <v>7.4663999999999994E-2</v>
      </c>
      <c r="G2206" s="865">
        <v>5.0111999999999997E-2</v>
      </c>
      <c r="H2206" s="868">
        <v>7.9920000000000005E-2</v>
      </c>
      <c r="I2206" s="865">
        <v>7.3440000000000005E-2</v>
      </c>
      <c r="J2206" s="865">
        <v>6.7103999999999997E-2</v>
      </c>
      <c r="K2206" s="865">
        <v>6.8832000000000004E-2</v>
      </c>
      <c r="L2206" s="865">
        <v>1.2239999999999999E-2</v>
      </c>
      <c r="M2206" s="865">
        <v>5.9040000000000004E-3</v>
      </c>
      <c r="N2206" s="868">
        <v>8.6399999999999997E-4</v>
      </c>
      <c r="O2206" s="865">
        <v>8.6399999999999997E-4</v>
      </c>
      <c r="P2206" s="865">
        <v>3.96E-3</v>
      </c>
      <c r="Q2206" s="865">
        <v>7.5599999999999999E-3</v>
      </c>
      <c r="R2206" s="865">
        <v>7.9199999999999995E-4</v>
      </c>
      <c r="S2206" s="865">
        <v>4.1327999999999997E-2</v>
      </c>
      <c r="T2206" s="865">
        <v>5.1479999999999998E-2</v>
      </c>
      <c r="U2206" s="865">
        <v>0.100296</v>
      </c>
      <c r="V2206" s="868">
        <v>7.9416E-2</v>
      </c>
      <c r="W2206" s="865">
        <v>0.09</v>
      </c>
      <c r="X2206" s="865">
        <v>3.7727999999999998E-2</v>
      </c>
      <c r="Y2206" s="865">
        <v>1.9727999999999999E-2</v>
      </c>
      <c r="Z2206" s="865">
        <v>9.3383999999999995E-2</v>
      </c>
      <c r="AA2206" s="865">
        <v>4.5648000000000001E-2</v>
      </c>
      <c r="AB2206" s="912">
        <v>9.3023999999999996E-2</v>
      </c>
      <c r="AC2206" s="58">
        <f>SUM(D2206:AB2206)</f>
        <v>1.1764799999999997</v>
      </c>
      <c r="AD2206" s="61"/>
      <c r="AE2206" s="69">
        <v>7.2</v>
      </c>
      <c r="AF2206" s="117"/>
      <c r="AG2206" s="117"/>
      <c r="AH2206" s="117"/>
      <c r="AI2206" s="117"/>
      <c r="AJ2206" s="117"/>
      <c r="AK2206" s="117"/>
      <c r="AL2206" s="117"/>
      <c r="AM2206" s="117"/>
      <c r="AN2206" s="117"/>
      <c r="AO2206" s="117"/>
      <c r="AP2206" s="117"/>
      <c r="AQ2206" s="117"/>
      <c r="AR2206" s="117"/>
      <c r="AS2206" s="117"/>
      <c r="AT2206" s="117"/>
      <c r="AU2206" s="117"/>
      <c r="AV2206" s="117"/>
      <c r="AW2206" s="117"/>
      <c r="AX2206" s="117"/>
      <c r="AY2206" s="117"/>
      <c r="AZ2206" s="117"/>
      <c r="BA2206" s="117"/>
      <c r="BB2206" s="117"/>
      <c r="BC2206" s="117"/>
      <c r="BD2206" s="117"/>
      <c r="BE2206" s="376"/>
      <c r="BF2206" s="376"/>
      <c r="BG2206" s="376"/>
      <c r="BH2206" s="376"/>
      <c r="BI2206" s="376"/>
      <c r="BJ2206" s="376"/>
      <c r="BK2206" s="376"/>
      <c r="BL2206" s="376"/>
      <c r="BM2206" s="376"/>
      <c r="BN2206" s="376"/>
      <c r="BO2206" s="376"/>
      <c r="BP2206" s="376"/>
      <c r="BQ2206" s="376"/>
      <c r="BR2206" s="376"/>
      <c r="BS2206" s="376"/>
      <c r="BT2206" s="376"/>
      <c r="BU2206" s="376"/>
      <c r="BV2206" s="376"/>
      <c r="BW2206" s="376"/>
      <c r="BX2206" s="376"/>
      <c r="BY2206" s="187"/>
      <c r="BZ2206" s="187"/>
      <c r="CA2206" s="187"/>
      <c r="CB2206" s="187"/>
      <c r="CC2206" s="187"/>
    </row>
    <row r="2207" spans="1:81" s="1" customFormat="1" ht="10.5" customHeight="1">
      <c r="A2207" s="1403"/>
      <c r="B2207" s="1364"/>
      <c r="C2207" s="1265" t="s">
        <v>967</v>
      </c>
      <c r="D2207" s="155" t="s">
        <v>127</v>
      </c>
      <c r="E2207" s="865">
        <v>7.7399999999999997E-2</v>
      </c>
      <c r="F2207" s="865">
        <v>7.3008000000000003E-2</v>
      </c>
      <c r="G2207" s="865">
        <v>4.9751999999999998E-2</v>
      </c>
      <c r="H2207" s="868">
        <v>7.9271999999999995E-2</v>
      </c>
      <c r="I2207" s="865">
        <v>7.2071999999999997E-2</v>
      </c>
      <c r="J2207" s="865">
        <v>6.7752000000000007E-2</v>
      </c>
      <c r="K2207" s="865">
        <v>6.5231999999999998E-2</v>
      </c>
      <c r="L2207" s="865">
        <v>1.1952000000000001E-2</v>
      </c>
      <c r="M2207" s="865">
        <v>6.6959999999999997E-3</v>
      </c>
      <c r="N2207" s="868">
        <v>1.08E-3</v>
      </c>
      <c r="O2207" s="865">
        <v>1.008E-3</v>
      </c>
      <c r="P2207" s="865">
        <v>4.104E-3</v>
      </c>
      <c r="Q2207" s="865">
        <v>7.8480000000000008E-3</v>
      </c>
      <c r="R2207" s="865">
        <v>1.008E-3</v>
      </c>
      <c r="S2207" s="865">
        <v>4.0104000000000001E-2</v>
      </c>
      <c r="T2207" s="865">
        <v>5.1336E-2</v>
      </c>
      <c r="U2207" s="865">
        <v>0.10209600000000001</v>
      </c>
      <c r="V2207" s="868">
        <v>7.6752000000000001E-2</v>
      </c>
      <c r="W2207" s="865">
        <v>8.9064000000000004E-2</v>
      </c>
      <c r="X2207" s="865">
        <v>3.6720000000000003E-2</v>
      </c>
      <c r="Y2207" s="865">
        <v>1.9584000000000001E-2</v>
      </c>
      <c r="Z2207" s="865">
        <v>9.3815999999999997E-2</v>
      </c>
      <c r="AA2207" s="865">
        <v>4.5504000000000003E-2</v>
      </c>
      <c r="AB2207" s="912">
        <v>9.3743999999999994E-2</v>
      </c>
      <c r="AC2207" s="382"/>
      <c r="AD2207" s="61">
        <f>SUM(D2207:AB2207)</f>
        <v>1.1669040000000002</v>
      </c>
      <c r="AE2207" s="69">
        <v>7.2</v>
      </c>
      <c r="AF2207" s="384"/>
      <c r="AG2207" s="384"/>
      <c r="AH2207" s="384"/>
      <c r="AI2207" s="384"/>
      <c r="AJ2207" s="384"/>
      <c r="AK2207" s="384"/>
      <c r="AL2207" s="384"/>
      <c r="AM2207" s="384"/>
      <c r="AN2207" s="384"/>
      <c r="AO2207" s="384"/>
      <c r="AP2207" s="384"/>
      <c r="AQ2207" s="384"/>
      <c r="AR2207" s="384"/>
      <c r="AS2207" s="384"/>
      <c r="AT2207" s="384"/>
      <c r="AU2207" s="384"/>
      <c r="AV2207" s="384"/>
      <c r="AW2207" s="384"/>
      <c r="AX2207" s="384"/>
      <c r="AY2207" s="384"/>
      <c r="AZ2207" s="384"/>
      <c r="BA2207" s="384"/>
      <c r="BB2207" s="384"/>
      <c r="BC2207" s="384"/>
      <c r="BD2207" s="384"/>
      <c r="BE2207" s="376"/>
      <c r="BF2207" s="376"/>
      <c r="BG2207" s="376"/>
      <c r="BH2207" s="376"/>
      <c r="BI2207" s="376"/>
      <c r="BJ2207" s="376"/>
      <c r="BK2207" s="376"/>
      <c r="BL2207" s="376"/>
      <c r="BM2207" s="376"/>
      <c r="BN2207" s="376"/>
      <c r="BO2207" s="376"/>
      <c r="BP2207" s="376"/>
      <c r="BQ2207" s="376"/>
      <c r="BR2207" s="376"/>
      <c r="BS2207" s="376"/>
      <c r="BT2207" s="376"/>
      <c r="BU2207" s="376"/>
      <c r="BV2207" s="376"/>
      <c r="BW2207" s="376"/>
      <c r="BX2207" s="376"/>
      <c r="BY2207" s="187"/>
      <c r="BZ2207" s="187"/>
      <c r="CA2207" s="187"/>
      <c r="CB2207" s="187"/>
      <c r="CC2207" s="187"/>
    </row>
    <row r="2208" spans="1:81" s="1" customFormat="1" ht="10.5" customHeight="1" thickBot="1">
      <c r="A2208" s="1403"/>
      <c r="B2208" s="1363"/>
      <c r="C2208" s="312"/>
      <c r="D2208" s="271" t="s">
        <v>42</v>
      </c>
      <c r="E2208" s="63">
        <f t="shared" ref="E2208:AB2208" si="3621">E2207/E2206</f>
        <v>0.9898710865561694</v>
      </c>
      <c r="F2208" s="63">
        <f t="shared" si="3621"/>
        <v>0.97782063645130191</v>
      </c>
      <c r="G2208" s="63">
        <f t="shared" si="3621"/>
        <v>0.99281609195402298</v>
      </c>
      <c r="H2208" s="417">
        <f t="shared" si="3621"/>
        <v>0.99189189189189175</v>
      </c>
      <c r="I2208" s="63">
        <f t="shared" si="3621"/>
        <v>0.98137254901960769</v>
      </c>
      <c r="J2208" s="63">
        <f t="shared" si="3621"/>
        <v>1.0096566523605153</v>
      </c>
      <c r="K2208" s="63">
        <f t="shared" si="3621"/>
        <v>0.94769874476987437</v>
      </c>
      <c r="L2208" s="63">
        <f t="shared" si="3621"/>
        <v>0.9764705882352942</v>
      </c>
      <c r="M2208" s="63">
        <f t="shared" si="3621"/>
        <v>1.1341463414634145</v>
      </c>
      <c r="N2208" s="417">
        <f t="shared" si="3621"/>
        <v>1.25</v>
      </c>
      <c r="O2208" s="63">
        <f t="shared" si="3621"/>
        <v>1.1666666666666667</v>
      </c>
      <c r="P2208" s="63">
        <f t="shared" si="3621"/>
        <v>1.0363636363636364</v>
      </c>
      <c r="Q2208" s="63">
        <f t="shared" si="3621"/>
        <v>1.0380952380952382</v>
      </c>
      <c r="R2208" s="63">
        <f t="shared" si="3621"/>
        <v>1.2727272727272727</v>
      </c>
      <c r="S2208" s="63">
        <f t="shared" si="3621"/>
        <v>0.97038327526132417</v>
      </c>
      <c r="T2208" s="63">
        <f t="shared" si="3621"/>
        <v>0.99720279720279725</v>
      </c>
      <c r="U2208" s="63">
        <f t="shared" si="3621"/>
        <v>1.0179468772433597</v>
      </c>
      <c r="V2208" s="417">
        <f t="shared" si="3621"/>
        <v>0.96645512239347231</v>
      </c>
      <c r="W2208" s="63">
        <f t="shared" si="3621"/>
        <v>0.98960000000000004</v>
      </c>
      <c r="X2208" s="63">
        <f t="shared" si="3621"/>
        <v>0.97328244274809173</v>
      </c>
      <c r="Y2208" s="63">
        <f t="shared" si="3621"/>
        <v>0.99270072992700742</v>
      </c>
      <c r="Z2208" s="63">
        <f t="shared" si="3621"/>
        <v>1.0046260601387818</v>
      </c>
      <c r="AA2208" s="63">
        <f t="shared" si="3621"/>
        <v>0.99684542586750791</v>
      </c>
      <c r="AB2208" s="64">
        <f t="shared" si="3621"/>
        <v>1.0077399380804954</v>
      </c>
      <c r="AC2208" s="382"/>
      <c r="AD2208" s="61"/>
      <c r="AE2208" s="69"/>
      <c r="AF2208" s="384"/>
      <c r="AG2208" s="384"/>
      <c r="AH2208" s="384"/>
      <c r="AI2208" s="384"/>
      <c r="AJ2208" s="384"/>
      <c r="AK2208" s="384"/>
      <c r="AL2208" s="384"/>
      <c r="AM2208" s="384"/>
      <c r="AN2208" s="384"/>
      <c r="AO2208" s="384"/>
      <c r="AP2208" s="384"/>
      <c r="AQ2208" s="384"/>
      <c r="AR2208" s="384"/>
      <c r="AS2208" s="384"/>
      <c r="AT2208" s="384"/>
      <c r="AU2208" s="384"/>
      <c r="AV2208" s="384"/>
      <c r="AW2208" s="384"/>
      <c r="AX2208" s="384"/>
      <c r="AY2208" s="384"/>
      <c r="AZ2208" s="384"/>
      <c r="BA2208" s="384"/>
      <c r="BB2208" s="384"/>
      <c r="BC2208" s="384"/>
      <c r="BD2208" s="384"/>
      <c r="BE2208" s="376"/>
      <c r="BF2208" s="376"/>
      <c r="BG2208" s="376"/>
      <c r="BH2208" s="376"/>
      <c r="BI2208" s="376"/>
      <c r="BJ2208" s="376"/>
      <c r="BK2208" s="376"/>
      <c r="BL2208" s="376"/>
      <c r="BM2208" s="376"/>
      <c r="BN2208" s="376"/>
      <c r="BO2208" s="376"/>
      <c r="BP2208" s="376"/>
      <c r="BQ2208" s="376"/>
      <c r="BR2208" s="376"/>
      <c r="BS2208" s="376"/>
      <c r="BT2208" s="376"/>
      <c r="BU2208" s="376"/>
      <c r="BV2208" s="376"/>
      <c r="BW2208" s="376"/>
      <c r="BX2208" s="376"/>
      <c r="BY2208" s="187"/>
      <c r="BZ2208" s="187"/>
      <c r="CA2208" s="187"/>
      <c r="CB2208" s="187"/>
      <c r="CC2208" s="187"/>
    </row>
    <row r="2209" spans="1:81" s="1" customFormat="1" ht="10.5" customHeight="1">
      <c r="A2209" s="1402" t="s">
        <v>7</v>
      </c>
      <c r="B2209" s="1361" t="s">
        <v>780</v>
      </c>
      <c r="C2209" s="1264"/>
      <c r="D2209" s="1266"/>
      <c r="E2209" s="88"/>
      <c r="F2209" s="88"/>
      <c r="G2209" s="88"/>
      <c r="H2209" s="448"/>
      <c r="I2209" s="88"/>
      <c r="J2209" s="88"/>
      <c r="K2209" s="88"/>
      <c r="L2209" s="88"/>
      <c r="M2209" s="88"/>
      <c r="N2209" s="448"/>
      <c r="O2209" s="88"/>
      <c r="P2209" s="88"/>
      <c r="Q2209" s="88"/>
      <c r="R2209" s="88"/>
      <c r="S2209" s="88"/>
      <c r="T2209" s="88"/>
      <c r="U2209" s="88"/>
      <c r="V2209" s="448"/>
      <c r="W2209" s="88"/>
      <c r="X2209" s="88"/>
      <c r="Y2209" s="88"/>
      <c r="Z2209" s="88"/>
      <c r="AA2209" s="88"/>
      <c r="AB2209" s="89"/>
      <c r="AC2209" s="475" t="s">
        <v>125</v>
      </c>
      <c r="AD2209" s="61">
        <f>AD2212/AC2211</f>
        <v>0.3646266839136228</v>
      </c>
      <c r="AE2209" s="69"/>
      <c r="AF2209" s="463"/>
      <c r="AG2209" s="384"/>
      <c r="AH2209" s="384"/>
      <c r="AI2209" s="384"/>
      <c r="AJ2209" s="384"/>
      <c r="AK2209" s="384"/>
      <c r="AL2209" s="384"/>
      <c r="AM2209" s="384"/>
      <c r="AN2209" s="384"/>
      <c r="AO2209" s="384"/>
      <c r="AP2209" s="384"/>
      <c r="AQ2209" s="384"/>
      <c r="AR2209" s="384"/>
      <c r="AS2209" s="384"/>
      <c r="AT2209" s="384"/>
      <c r="AU2209" s="384"/>
      <c r="AV2209" s="384"/>
      <c r="AW2209" s="384"/>
      <c r="AX2209" s="384"/>
      <c r="AY2209" s="384"/>
      <c r="AZ2209" s="384"/>
      <c r="BA2209" s="384"/>
      <c r="BB2209" s="384"/>
      <c r="BC2209" s="384"/>
      <c r="BD2209" s="384"/>
      <c r="BE2209" s="376"/>
      <c r="BF2209" s="376"/>
      <c r="BG2209" s="376"/>
      <c r="BH2209" s="376"/>
      <c r="BI2209" s="376"/>
      <c r="BJ2209" s="376"/>
      <c r="BK2209" s="376"/>
      <c r="BL2209" s="376"/>
      <c r="BM2209" s="376"/>
      <c r="BN2209" s="376"/>
      <c r="BO2209" s="376"/>
      <c r="BP2209" s="376"/>
      <c r="BQ2209" s="376"/>
      <c r="BR2209" s="376"/>
      <c r="BS2209" s="376"/>
      <c r="BT2209" s="376"/>
      <c r="BU2209" s="376"/>
      <c r="BV2209" s="376"/>
      <c r="BW2209" s="376"/>
      <c r="BX2209" s="376"/>
      <c r="BY2209" s="187"/>
      <c r="BZ2209" s="187"/>
      <c r="CA2209" s="187"/>
      <c r="CB2209" s="187"/>
      <c r="CC2209" s="187"/>
    </row>
    <row r="2210" spans="1:81" s="1" customFormat="1" ht="10.5" customHeight="1">
      <c r="A2210" s="1403"/>
      <c r="B2210" s="1364"/>
      <c r="C2210" s="1265" t="s">
        <v>139</v>
      </c>
      <c r="D2210" s="155" t="s">
        <v>34</v>
      </c>
      <c r="E2210" s="223">
        <f t="shared" ref="E2210:AB2210" si="3622">ROUND(SQRT(E2211^2+E2212^2)*1000/(1.73*E$2117),0)</f>
        <v>123</v>
      </c>
      <c r="F2210" s="223">
        <f t="shared" si="3622"/>
        <v>103</v>
      </c>
      <c r="G2210" s="223">
        <f t="shared" si="3622"/>
        <v>46</v>
      </c>
      <c r="H2210" s="514">
        <f t="shared" si="3622"/>
        <v>115</v>
      </c>
      <c r="I2210" s="223">
        <f t="shared" si="3622"/>
        <v>121</v>
      </c>
      <c r="J2210" s="223">
        <f t="shared" si="3622"/>
        <v>136</v>
      </c>
      <c r="K2210" s="223">
        <f t="shared" si="3622"/>
        <v>124</v>
      </c>
      <c r="L2210" s="223">
        <f t="shared" si="3622"/>
        <v>83</v>
      </c>
      <c r="M2210" s="223">
        <f t="shared" si="3622"/>
        <v>66</v>
      </c>
      <c r="N2210" s="514">
        <f t="shared" si="3622"/>
        <v>27</v>
      </c>
      <c r="O2210" s="223">
        <f t="shared" si="3622"/>
        <v>67</v>
      </c>
      <c r="P2210" s="223">
        <f t="shared" si="3622"/>
        <v>66</v>
      </c>
      <c r="Q2210" s="223">
        <f t="shared" si="3622"/>
        <v>65</v>
      </c>
      <c r="R2210" s="223">
        <f t="shared" si="3622"/>
        <v>59</v>
      </c>
      <c r="S2210" s="223">
        <f t="shared" si="3622"/>
        <v>71</v>
      </c>
      <c r="T2210" s="223">
        <f t="shared" si="3622"/>
        <v>112</v>
      </c>
      <c r="U2210" s="223">
        <f t="shared" si="3622"/>
        <v>94</v>
      </c>
      <c r="V2210" s="514">
        <f t="shared" si="3622"/>
        <v>120</v>
      </c>
      <c r="W2210" s="223">
        <f t="shared" si="3622"/>
        <v>124</v>
      </c>
      <c r="X2210" s="223">
        <f t="shared" si="3622"/>
        <v>88</v>
      </c>
      <c r="Y2210" s="223">
        <f t="shared" si="3622"/>
        <v>48</v>
      </c>
      <c r="Z2210" s="223">
        <f t="shared" si="3622"/>
        <v>112</v>
      </c>
      <c r="AA2210" s="223">
        <f t="shared" si="3622"/>
        <v>108</v>
      </c>
      <c r="AB2210" s="224">
        <f t="shared" si="3622"/>
        <v>126</v>
      </c>
      <c r="AC2210" s="382"/>
      <c r="AD2210" s="206"/>
      <c r="AE2210" s="69"/>
      <c r="AF2210" s="386"/>
      <c r="AG2210" s="386"/>
      <c r="AH2210" s="386"/>
      <c r="AI2210" s="386"/>
      <c r="AJ2210" s="386"/>
      <c r="AK2210" s="386"/>
      <c r="AL2210" s="386"/>
      <c r="AM2210" s="386"/>
      <c r="AN2210" s="386"/>
      <c r="AO2210" s="386"/>
      <c r="AP2210" s="386"/>
      <c r="AQ2210" s="386"/>
      <c r="AR2210" s="386"/>
      <c r="AS2210" s="386"/>
      <c r="AT2210" s="386"/>
      <c r="AU2210" s="386"/>
      <c r="AV2210" s="386"/>
      <c r="AW2210" s="386"/>
      <c r="AX2210" s="386"/>
      <c r="AY2210" s="386"/>
      <c r="AZ2210" s="386"/>
      <c r="BA2210" s="386"/>
      <c r="BB2210" s="386"/>
      <c r="BC2210" s="386"/>
      <c r="BD2210" s="386"/>
      <c r="BE2210" s="376"/>
      <c r="BF2210" s="376"/>
      <c r="BG2210" s="376"/>
      <c r="BH2210" s="376"/>
      <c r="BI2210" s="376"/>
      <c r="BJ2210" s="376"/>
      <c r="BK2210" s="376"/>
      <c r="BL2210" s="376"/>
      <c r="BM2210" s="376"/>
      <c r="BN2210" s="376"/>
      <c r="BO2210" s="376"/>
      <c r="BP2210" s="376"/>
      <c r="BQ2210" s="376"/>
      <c r="BR2210" s="376"/>
      <c r="BS2210" s="376"/>
      <c r="BT2210" s="376"/>
      <c r="BU2210" s="376"/>
      <c r="BV2210" s="376"/>
      <c r="BW2210" s="376"/>
      <c r="BX2210" s="376"/>
      <c r="BY2210" s="187"/>
      <c r="BZ2210" s="187"/>
      <c r="CA2210" s="187"/>
      <c r="CB2210" s="187"/>
      <c r="CC2210" s="187"/>
    </row>
    <row r="2211" spans="1:81" s="1" customFormat="1" ht="10.5" customHeight="1">
      <c r="A2211" s="1403"/>
      <c r="B2211" s="1364"/>
      <c r="C2211" s="1265" t="s">
        <v>967</v>
      </c>
      <c r="D2211" s="155" t="s">
        <v>126</v>
      </c>
      <c r="E2211" s="865">
        <v>1.280448</v>
      </c>
      <c r="F2211" s="865">
        <v>1.07952</v>
      </c>
      <c r="G2211" s="865">
        <v>0.484512</v>
      </c>
      <c r="H2211" s="868">
        <v>1.189152</v>
      </c>
      <c r="I2211" s="865">
        <v>1.2651840000000001</v>
      </c>
      <c r="J2211" s="865">
        <v>1.4577599999999999</v>
      </c>
      <c r="K2211" s="865">
        <v>1.279296</v>
      </c>
      <c r="L2211" s="865">
        <v>0.92064000000000001</v>
      </c>
      <c r="M2211" s="865">
        <v>0.67507200000000001</v>
      </c>
      <c r="N2211" s="868">
        <v>6.7276799999999998E-2</v>
      </c>
      <c r="O2211" s="865">
        <v>0.69647999999999999</v>
      </c>
      <c r="P2211" s="865">
        <v>0.67852800000000002</v>
      </c>
      <c r="Q2211" s="865">
        <v>0.66691199999999995</v>
      </c>
      <c r="R2211" s="865">
        <v>0.60316800000000004</v>
      </c>
      <c r="S2211" s="865">
        <v>0.72384000000000004</v>
      </c>
      <c r="T2211" s="865">
        <v>1.158048</v>
      </c>
      <c r="U2211" s="865">
        <v>0.98284800000000005</v>
      </c>
      <c r="V2211" s="868">
        <v>1.2572159999999999</v>
      </c>
      <c r="W2211" s="865">
        <v>1.292448</v>
      </c>
      <c r="X2211" s="865">
        <v>0.92803199999999997</v>
      </c>
      <c r="Y2211" s="865">
        <v>0.48691200000000001</v>
      </c>
      <c r="Z2211" s="865">
        <v>1.178976</v>
      </c>
      <c r="AA2211" s="865">
        <v>1.149216</v>
      </c>
      <c r="AB2211" s="912">
        <v>1.3125119999999999</v>
      </c>
      <c r="AC2211" s="58">
        <f>SUM(D2211:AB2211)</f>
        <v>22.813996799999998</v>
      </c>
      <c r="AD2211" s="61"/>
      <c r="AE2211" s="69">
        <v>9.6</v>
      </c>
      <c r="AF2211" s="117"/>
      <c r="AG2211" s="117"/>
      <c r="AH2211" s="117"/>
      <c r="AI2211" s="117"/>
      <c r="AJ2211" s="117"/>
      <c r="AK2211" s="117"/>
      <c r="AL2211" s="117"/>
      <c r="AM2211" s="117"/>
      <c r="AN2211" s="117"/>
      <c r="AO2211" s="117"/>
      <c r="AP2211" s="117"/>
      <c r="AQ2211" s="117"/>
      <c r="AR2211" s="117"/>
      <c r="AS2211" s="117"/>
      <c r="AT2211" s="117"/>
      <c r="AU2211" s="117"/>
      <c r="AV2211" s="117"/>
      <c r="AW2211" s="117"/>
      <c r="AX2211" s="117"/>
      <c r="AY2211" s="117"/>
      <c r="AZ2211" s="117"/>
      <c r="BA2211" s="117"/>
      <c r="BB2211" s="117"/>
      <c r="BC2211" s="117"/>
      <c r="BD2211" s="117"/>
      <c r="BE2211" s="376"/>
      <c r="BF2211" s="376"/>
      <c r="BG2211" s="376"/>
      <c r="BH2211" s="376"/>
      <c r="BI2211" s="376"/>
      <c r="BJ2211" s="376"/>
      <c r="BK2211" s="376"/>
      <c r="BL2211" s="376"/>
      <c r="BM2211" s="376"/>
      <c r="BN2211" s="376"/>
      <c r="BO2211" s="376"/>
      <c r="BP2211" s="376"/>
      <c r="BQ2211" s="376"/>
      <c r="BR2211" s="376"/>
      <c r="BS2211" s="376"/>
      <c r="BT2211" s="376"/>
      <c r="BU2211" s="376"/>
      <c r="BV2211" s="376"/>
      <c r="BW2211" s="376"/>
      <c r="BX2211" s="376"/>
      <c r="BY2211" s="187"/>
      <c r="BZ2211" s="187"/>
      <c r="CA2211" s="187"/>
      <c r="CB2211" s="187"/>
      <c r="CC2211" s="187"/>
    </row>
    <row r="2212" spans="1:81" s="1" customFormat="1" ht="10.5" customHeight="1">
      <c r="A2212" s="1403"/>
      <c r="B2212" s="1364"/>
      <c r="C2212" s="1265" t="s">
        <v>967</v>
      </c>
      <c r="D2212" s="155" t="s">
        <v>127</v>
      </c>
      <c r="E2212" s="865">
        <v>0.46992</v>
      </c>
      <c r="F2212" s="865">
        <v>0.37343999999999999</v>
      </c>
      <c r="G2212" s="865">
        <v>0.17174400000000001</v>
      </c>
      <c r="H2212" s="868">
        <v>0.382656</v>
      </c>
      <c r="I2212" s="865">
        <v>0.42422399999999999</v>
      </c>
      <c r="J2212" s="865">
        <v>0.37775999999999998</v>
      </c>
      <c r="K2212" s="865">
        <v>0.44303999999999999</v>
      </c>
      <c r="L2212" s="865">
        <v>0.18451200000000001</v>
      </c>
      <c r="M2212" s="865">
        <v>0.30105599999999999</v>
      </c>
      <c r="N2212" s="868">
        <v>0.301344</v>
      </c>
      <c r="O2212" s="865">
        <v>0.28886400000000001</v>
      </c>
      <c r="P2212" s="865">
        <v>0.30201600000000001</v>
      </c>
      <c r="Q2212" s="865">
        <v>0.29808000000000001</v>
      </c>
      <c r="R2212" s="865">
        <v>0.248256</v>
      </c>
      <c r="S2212" s="865">
        <v>0.30355199999999999</v>
      </c>
      <c r="T2212" s="865">
        <v>0.43286400000000003</v>
      </c>
      <c r="U2212" s="865">
        <v>0.34320000000000001</v>
      </c>
      <c r="V2212" s="868">
        <v>0.441888</v>
      </c>
      <c r="W2212" s="865">
        <v>0.47020800000000001</v>
      </c>
      <c r="X2212" s="865">
        <v>0.34848000000000001</v>
      </c>
      <c r="Y2212" s="865">
        <v>0.21840000000000001</v>
      </c>
      <c r="Z2212" s="865">
        <v>0.38303999999999999</v>
      </c>
      <c r="AA2212" s="865">
        <v>0.33513599999999999</v>
      </c>
      <c r="AB2212" s="912">
        <v>0.474912</v>
      </c>
      <c r="AC2212" s="382"/>
      <c r="AD2212" s="61">
        <f>SUM(E2212:AB2212)</f>
        <v>8.3185920000000007</v>
      </c>
      <c r="AE2212" s="69">
        <v>9.6</v>
      </c>
      <c r="AF2212" s="384"/>
      <c r="AG2212" s="384"/>
      <c r="AH2212" s="384"/>
      <c r="AI2212" s="384"/>
      <c r="AJ2212" s="384"/>
      <c r="AK2212" s="384"/>
      <c r="AL2212" s="384"/>
      <c r="AM2212" s="384"/>
      <c r="AN2212" s="384"/>
      <c r="AO2212" s="384"/>
      <c r="AP2212" s="384"/>
      <c r="AQ2212" s="384"/>
      <c r="AR2212" s="384"/>
      <c r="AS2212" s="384"/>
      <c r="AT2212" s="376"/>
      <c r="AU2212" s="384"/>
      <c r="AV2212" s="384"/>
      <c r="AW2212" s="384"/>
      <c r="AX2212" s="384"/>
      <c r="AY2212" s="384"/>
      <c r="AZ2212" s="384"/>
      <c r="BA2212" s="384"/>
      <c r="BB2212" s="384"/>
      <c r="BC2212" s="384"/>
      <c r="BD2212" s="384"/>
      <c r="BE2212" s="376"/>
      <c r="BF2212" s="376"/>
      <c r="BG2212" s="376"/>
      <c r="BH2212" s="376"/>
      <c r="BI2212" s="376"/>
      <c r="BJ2212" s="376"/>
      <c r="BK2212" s="376"/>
      <c r="BL2212" s="376"/>
      <c r="BM2212" s="376"/>
      <c r="BN2212" s="376"/>
      <c r="BO2212" s="376"/>
      <c r="BP2212" s="376"/>
      <c r="BQ2212" s="376"/>
      <c r="BR2212" s="376"/>
      <c r="BS2212" s="376"/>
      <c r="BT2212" s="376"/>
      <c r="BU2212" s="376"/>
      <c r="BV2212" s="376"/>
      <c r="BW2212" s="376"/>
      <c r="BX2212" s="376"/>
      <c r="BY2212" s="187"/>
      <c r="BZ2212" s="187"/>
      <c r="CA2212" s="187"/>
      <c r="CB2212" s="187"/>
      <c r="CC2212" s="187"/>
    </row>
    <row r="2213" spans="1:81" s="1" customFormat="1" ht="10.5" customHeight="1" thickBot="1">
      <c r="A2213" s="1404"/>
      <c r="B2213" s="1363"/>
      <c r="C2213" s="312"/>
      <c r="D2213" s="271" t="s">
        <v>42</v>
      </c>
      <c r="E2213" s="63">
        <f t="shared" ref="E2213:AB2213" si="3623">E2212/E2211</f>
        <v>0.36699655120707753</v>
      </c>
      <c r="F2213" s="63">
        <f t="shared" si="3623"/>
        <v>0.34593152512227654</v>
      </c>
      <c r="G2213" s="63">
        <f t="shared" si="3623"/>
        <v>0.35446800079255003</v>
      </c>
      <c r="H2213" s="417">
        <f t="shared" si="3623"/>
        <v>0.32178897230967951</v>
      </c>
      <c r="I2213" s="63">
        <f t="shared" si="3623"/>
        <v>0.33530616890507625</v>
      </c>
      <c r="J2213" s="63">
        <f t="shared" si="3623"/>
        <v>0.25913730655251893</v>
      </c>
      <c r="K2213" s="63">
        <f t="shared" si="3623"/>
        <v>0.34631547351043074</v>
      </c>
      <c r="L2213" s="63">
        <f t="shared" si="3623"/>
        <v>0.20041710114702815</v>
      </c>
      <c r="M2213" s="63">
        <f t="shared" si="3623"/>
        <v>0.44596131968145619</v>
      </c>
      <c r="N2213" s="417">
        <f t="shared" si="3623"/>
        <v>4.479166666666667</v>
      </c>
      <c r="O2213" s="63">
        <f t="shared" si="3623"/>
        <v>0.41474844934527916</v>
      </c>
      <c r="P2213" s="63">
        <f t="shared" si="3623"/>
        <v>0.4451046972269383</v>
      </c>
      <c r="Q2213" s="63">
        <f t="shared" si="3623"/>
        <v>0.44695552036850444</v>
      </c>
      <c r="R2213" s="63">
        <f t="shared" si="3623"/>
        <v>0.41158682158204679</v>
      </c>
      <c r="S2213" s="63">
        <f t="shared" si="3623"/>
        <v>0.41936339522546418</v>
      </c>
      <c r="T2213" s="63">
        <f t="shared" si="3623"/>
        <v>0.37378761502113905</v>
      </c>
      <c r="U2213" s="63">
        <f t="shared" si="3623"/>
        <v>0.34918929478413752</v>
      </c>
      <c r="V2213" s="417">
        <f t="shared" si="3623"/>
        <v>0.3514813683567502</v>
      </c>
      <c r="W2213" s="63">
        <f t="shared" si="3623"/>
        <v>0.36381192899056675</v>
      </c>
      <c r="X2213" s="63">
        <f t="shared" si="3623"/>
        <v>0.37550429295541538</v>
      </c>
      <c r="Y2213" s="63">
        <f t="shared" si="3623"/>
        <v>0.44854100946372238</v>
      </c>
      <c r="Z2213" s="63">
        <f t="shared" si="3623"/>
        <v>0.32489210976304861</v>
      </c>
      <c r="AA2213" s="63">
        <f t="shared" si="3623"/>
        <v>0.29162141842786732</v>
      </c>
      <c r="AB2213" s="64">
        <f t="shared" si="3623"/>
        <v>0.3618344060854301</v>
      </c>
      <c r="AC2213" s="382"/>
      <c r="AD2213" s="61"/>
      <c r="AE2213" s="69"/>
      <c r="AF2213" s="384"/>
      <c r="AG2213" s="384"/>
      <c r="AH2213" s="384"/>
      <c r="AI2213" s="384"/>
      <c r="AJ2213" s="384"/>
      <c r="AK2213" s="384"/>
      <c r="AL2213" s="384"/>
      <c r="AM2213" s="384"/>
      <c r="AN2213" s="384"/>
      <c r="AO2213" s="384"/>
      <c r="AP2213" s="384"/>
      <c r="AQ2213" s="384"/>
      <c r="AR2213" s="384"/>
      <c r="AS2213" s="384"/>
      <c r="AT2213" s="384"/>
      <c r="AU2213" s="384"/>
      <c r="AV2213" s="384"/>
      <c r="AW2213" s="384"/>
      <c r="AX2213" s="384"/>
      <c r="AY2213" s="384"/>
      <c r="AZ2213" s="384"/>
      <c r="BA2213" s="384"/>
      <c r="BB2213" s="384"/>
      <c r="BC2213" s="384"/>
      <c r="BD2213" s="384"/>
      <c r="BE2213" s="376"/>
      <c r="BF2213" s="376"/>
      <c r="BG2213" s="376"/>
      <c r="BH2213" s="376"/>
      <c r="BI2213" s="376"/>
      <c r="BJ2213" s="376"/>
      <c r="BK2213" s="376"/>
      <c r="BL2213" s="376"/>
      <c r="BM2213" s="376"/>
      <c r="BN2213" s="376"/>
      <c r="BO2213" s="376"/>
      <c r="BP2213" s="376"/>
      <c r="BQ2213" s="376"/>
      <c r="BR2213" s="376"/>
      <c r="BS2213" s="376"/>
      <c r="BT2213" s="376"/>
      <c r="BU2213" s="376"/>
      <c r="BV2213" s="376"/>
      <c r="BW2213" s="376"/>
      <c r="BX2213" s="376"/>
      <c r="BY2213" s="187"/>
      <c r="BZ2213" s="187"/>
      <c r="CA2213" s="187"/>
      <c r="CB2213" s="187"/>
      <c r="CC2213" s="187"/>
    </row>
    <row r="2214" spans="1:81" s="1" customFormat="1" ht="10.5" customHeight="1">
      <c r="A2214" s="1403" t="s">
        <v>104</v>
      </c>
      <c r="B2214" s="1361" t="s">
        <v>791</v>
      </c>
      <c r="C2214" s="1264"/>
      <c r="D2214" s="1266"/>
      <c r="E2214" s="88"/>
      <c r="F2214" s="88"/>
      <c r="G2214" s="88"/>
      <c r="H2214" s="448"/>
      <c r="I2214" s="88"/>
      <c r="J2214" s="88"/>
      <c r="K2214" s="88"/>
      <c r="L2214" s="88"/>
      <c r="M2214" s="88"/>
      <c r="N2214" s="448"/>
      <c r="O2214" s="88"/>
      <c r="P2214" s="88"/>
      <c r="Q2214" s="88"/>
      <c r="R2214" s="88"/>
      <c r="S2214" s="88"/>
      <c r="T2214" s="88"/>
      <c r="U2214" s="88"/>
      <c r="V2214" s="448"/>
      <c r="W2214" s="88"/>
      <c r="X2214" s="88"/>
      <c r="Y2214" s="88"/>
      <c r="Z2214" s="88"/>
      <c r="AA2214" s="88"/>
      <c r="AB2214" s="89"/>
      <c r="AC2214" s="475" t="s">
        <v>125</v>
      </c>
      <c r="AD2214" s="61">
        <f>AD2217/AC2216</f>
        <v>0.53274802262408127</v>
      </c>
      <c r="AE2214" s="69"/>
      <c r="AF2214" s="463"/>
      <c r="AG2214" s="384"/>
      <c r="AH2214" s="384"/>
      <c r="AI2214" s="384"/>
      <c r="AJ2214" s="384"/>
      <c r="AK2214" s="384"/>
      <c r="AL2214" s="384"/>
      <c r="AM2214" s="384"/>
      <c r="AN2214" s="384"/>
      <c r="AO2214" s="384"/>
      <c r="AP2214" s="384"/>
      <c r="AQ2214" s="384"/>
      <c r="AR2214" s="384"/>
      <c r="AS2214" s="384"/>
      <c r="AT2214" s="384"/>
      <c r="AU2214" s="384"/>
      <c r="AV2214" s="384"/>
      <c r="AW2214" s="384"/>
      <c r="AX2214" s="384"/>
      <c r="AY2214" s="384"/>
      <c r="AZ2214" s="384"/>
      <c r="BA2214" s="384"/>
      <c r="BB2214" s="384"/>
      <c r="BC2214" s="384"/>
      <c r="BD2214" s="384"/>
      <c r="BE2214" s="376"/>
      <c r="BF2214" s="376"/>
      <c r="BG2214" s="376"/>
      <c r="BH2214" s="376"/>
      <c r="BI2214" s="376"/>
      <c r="BJ2214" s="376"/>
      <c r="BK2214" s="376"/>
      <c r="BL2214" s="376"/>
      <c r="BM2214" s="376"/>
      <c r="BN2214" s="376"/>
      <c r="BO2214" s="376"/>
      <c r="BP2214" s="376"/>
      <c r="BQ2214" s="376"/>
      <c r="BR2214" s="376"/>
      <c r="BS2214" s="376"/>
      <c r="BT2214" s="376"/>
      <c r="BU2214" s="376"/>
      <c r="BV2214" s="376"/>
      <c r="BW2214" s="376"/>
      <c r="BX2214" s="376"/>
      <c r="BY2214" s="187"/>
      <c r="BZ2214" s="187"/>
      <c r="CA2214" s="187"/>
      <c r="CB2214" s="187"/>
      <c r="CC2214" s="187"/>
    </row>
    <row r="2215" spans="1:81" s="1" customFormat="1" ht="10.5" customHeight="1">
      <c r="A2215" s="1403"/>
      <c r="B2215" s="1364"/>
      <c r="C2215" s="1265" t="s">
        <v>139</v>
      </c>
      <c r="D2215" s="155" t="s">
        <v>34</v>
      </c>
      <c r="E2215" s="223">
        <f t="shared" ref="E2215:AB2215" si="3624">ROUND(SQRT(E2216^2+E2217^2)*1000/(1.73*E$2118),0)</f>
        <v>145</v>
      </c>
      <c r="F2215" s="223">
        <f t="shared" si="3624"/>
        <v>121</v>
      </c>
      <c r="G2215" s="223">
        <f t="shared" si="3624"/>
        <v>72</v>
      </c>
      <c r="H2215" s="514">
        <f t="shared" si="3624"/>
        <v>137</v>
      </c>
      <c r="I2215" s="223">
        <f t="shared" si="3624"/>
        <v>144</v>
      </c>
      <c r="J2215" s="223">
        <f t="shared" si="3624"/>
        <v>140</v>
      </c>
      <c r="K2215" s="223">
        <f t="shared" si="3624"/>
        <v>148</v>
      </c>
      <c r="L2215" s="223">
        <f t="shared" si="3624"/>
        <v>104</v>
      </c>
      <c r="M2215" s="223">
        <f t="shared" si="3624"/>
        <v>74</v>
      </c>
      <c r="N2215" s="514">
        <f t="shared" si="3624"/>
        <v>78</v>
      </c>
      <c r="O2215" s="223">
        <f t="shared" si="3624"/>
        <v>92</v>
      </c>
      <c r="P2215" s="223">
        <f t="shared" si="3624"/>
        <v>83</v>
      </c>
      <c r="Q2215" s="223">
        <f t="shared" si="3624"/>
        <v>75</v>
      </c>
      <c r="R2215" s="223">
        <f t="shared" si="3624"/>
        <v>82</v>
      </c>
      <c r="S2215" s="223">
        <f t="shared" si="3624"/>
        <v>94</v>
      </c>
      <c r="T2215" s="223">
        <f t="shared" si="3624"/>
        <v>129</v>
      </c>
      <c r="U2215" s="223">
        <f t="shared" si="3624"/>
        <v>121</v>
      </c>
      <c r="V2215" s="514">
        <f t="shared" si="3624"/>
        <v>121</v>
      </c>
      <c r="W2215" s="223">
        <f t="shared" si="3624"/>
        <v>136</v>
      </c>
      <c r="X2215" s="223">
        <f t="shared" si="3624"/>
        <v>103</v>
      </c>
      <c r="Y2215" s="223">
        <f t="shared" si="3624"/>
        <v>61</v>
      </c>
      <c r="Z2215" s="223">
        <f t="shared" si="3624"/>
        <v>137</v>
      </c>
      <c r="AA2215" s="223">
        <f t="shared" si="3624"/>
        <v>119</v>
      </c>
      <c r="AB2215" s="224">
        <f t="shared" si="3624"/>
        <v>148</v>
      </c>
      <c r="AC2215" s="382"/>
      <c r="AD2215" s="206"/>
      <c r="AE2215" s="69"/>
      <c r="AF2215" s="386"/>
      <c r="AG2215" s="386"/>
      <c r="AH2215" s="386"/>
      <c r="AI2215" s="386"/>
      <c r="AJ2215" s="386"/>
      <c r="AK2215" s="386"/>
      <c r="AL2215" s="386"/>
      <c r="AM2215" s="386"/>
      <c r="AN2215" s="386"/>
      <c r="AO2215" s="386"/>
      <c r="AP2215" s="386"/>
      <c r="AQ2215" s="386"/>
      <c r="AR2215" s="386"/>
      <c r="AS2215" s="386"/>
      <c r="AT2215" s="386"/>
      <c r="AU2215" s="386"/>
      <c r="AV2215" s="386"/>
      <c r="AW2215" s="386"/>
      <c r="AX2215" s="386"/>
      <c r="AY2215" s="386"/>
      <c r="AZ2215" s="386"/>
      <c r="BA2215" s="386"/>
      <c r="BB2215" s="386"/>
      <c r="BC2215" s="386"/>
      <c r="BD2215" s="386"/>
      <c r="BE2215" s="376"/>
      <c r="BF2215" s="376"/>
      <c r="BG2215" s="376"/>
      <c r="BH2215" s="376"/>
      <c r="BI2215" s="376"/>
      <c r="BJ2215" s="376"/>
      <c r="BK2215" s="376"/>
      <c r="BL2215" s="376"/>
      <c r="BM2215" s="376"/>
      <c r="BN2215" s="376"/>
      <c r="BO2215" s="376"/>
      <c r="BP2215" s="376"/>
      <c r="BQ2215" s="376"/>
      <c r="BR2215" s="376"/>
      <c r="BS2215" s="376"/>
      <c r="BT2215" s="376"/>
      <c r="BU2215" s="376"/>
      <c r="BV2215" s="376"/>
      <c r="BW2215" s="376"/>
      <c r="BX2215" s="376"/>
      <c r="BY2215" s="187"/>
      <c r="BZ2215" s="187"/>
      <c r="CA2215" s="187"/>
      <c r="CB2215" s="187"/>
      <c r="CC2215" s="187"/>
    </row>
    <row r="2216" spans="1:81" s="1" customFormat="1" ht="10.5" customHeight="1">
      <c r="A2216" s="1403"/>
      <c r="B2216" s="1364"/>
      <c r="C2216" s="1265" t="s">
        <v>967</v>
      </c>
      <c r="D2216" s="155" t="s">
        <v>126</v>
      </c>
      <c r="E2216" s="865">
        <v>1.377408</v>
      </c>
      <c r="F2216" s="865">
        <v>1.1660159999999999</v>
      </c>
      <c r="G2216" s="865">
        <v>0.73238400000000003</v>
      </c>
      <c r="H2216" s="868">
        <v>1.3113600000000001</v>
      </c>
      <c r="I2216" s="865">
        <v>1.3555200000000001</v>
      </c>
      <c r="J2216" s="865">
        <v>1.3313280000000001</v>
      </c>
      <c r="K2216" s="865">
        <v>1.4099520000000001</v>
      </c>
      <c r="L2216" s="865">
        <v>1.0338240000000001</v>
      </c>
      <c r="M2216" s="865">
        <v>0.769536</v>
      </c>
      <c r="N2216" s="868">
        <v>0.81955199999999995</v>
      </c>
      <c r="O2216" s="865">
        <v>0.95952000000000004</v>
      </c>
      <c r="P2216" s="865">
        <v>0.85891200000000001</v>
      </c>
      <c r="Q2216" s="865">
        <v>0.78537599999999996</v>
      </c>
      <c r="R2216" s="865">
        <v>0.83913599999999999</v>
      </c>
      <c r="S2216" s="865">
        <v>0.92457599999999995</v>
      </c>
      <c r="T2216" s="865">
        <v>1.241088</v>
      </c>
      <c r="U2216" s="865">
        <v>1.1375999999999999</v>
      </c>
      <c r="V2216" s="868">
        <v>1.1271359999999999</v>
      </c>
      <c r="W2216" s="865">
        <v>1.256448</v>
      </c>
      <c r="X2216" s="865">
        <v>0.97046399999999999</v>
      </c>
      <c r="Y2216" s="865">
        <v>0.621888</v>
      </c>
      <c r="Z2216" s="865">
        <v>1.2800640000000001</v>
      </c>
      <c r="AA2216" s="865">
        <v>1.149408</v>
      </c>
      <c r="AB2216" s="912">
        <v>1.3575360000000001</v>
      </c>
      <c r="AC2216" s="58">
        <f>SUM(D2216:AB2216)</f>
        <v>25.816031999999996</v>
      </c>
      <c r="AD2216" s="61"/>
      <c r="AE2216" s="69">
        <v>9.6</v>
      </c>
      <c r="AF2216" s="117"/>
      <c r="AG2216" s="117"/>
      <c r="AH2216" s="117"/>
      <c r="AI2216" s="117"/>
      <c r="AJ2216" s="117"/>
      <c r="AK2216" s="117"/>
      <c r="AL2216" s="117"/>
      <c r="AM2216" s="117"/>
      <c r="AN2216" s="117"/>
      <c r="AO2216" s="117"/>
      <c r="AP2216" s="117"/>
      <c r="AQ2216" s="117"/>
      <c r="AR2216" s="117"/>
      <c r="AS2216" s="117"/>
      <c r="AT2216" s="117"/>
      <c r="AU2216" s="117"/>
      <c r="AV2216" s="117"/>
      <c r="AW2216" s="117"/>
      <c r="AX2216" s="117"/>
      <c r="AY2216" s="117"/>
      <c r="AZ2216" s="117"/>
      <c r="BA2216" s="117"/>
      <c r="BB2216" s="117"/>
      <c r="BC2216" s="117"/>
      <c r="BD2216" s="117"/>
      <c r="BE2216" s="376"/>
      <c r="BF2216" s="376"/>
      <c r="BG2216" s="376"/>
      <c r="BH2216" s="376"/>
      <c r="BI2216" s="376"/>
      <c r="BJ2216" s="376"/>
      <c r="BK2216" s="376"/>
      <c r="BL2216" s="376"/>
      <c r="BM2216" s="376"/>
      <c r="BN2216" s="376"/>
      <c r="BO2216" s="376"/>
      <c r="BP2216" s="376"/>
      <c r="BQ2216" s="376"/>
      <c r="BR2216" s="376"/>
      <c r="BS2216" s="376"/>
      <c r="BT2216" s="376"/>
      <c r="BU2216" s="376"/>
      <c r="BV2216" s="376"/>
      <c r="BW2216" s="376"/>
      <c r="BX2216" s="376"/>
      <c r="BY2216" s="187"/>
      <c r="BZ2216" s="187"/>
      <c r="CA2216" s="187"/>
      <c r="CB2216" s="187"/>
      <c r="CC2216" s="187"/>
    </row>
    <row r="2217" spans="1:81" s="1" customFormat="1" ht="10.5" customHeight="1">
      <c r="A2217" s="1403"/>
      <c r="B2217" s="1364"/>
      <c r="C2217" s="1265" t="s">
        <v>967</v>
      </c>
      <c r="D2217" s="155" t="s">
        <v>127</v>
      </c>
      <c r="E2217" s="865">
        <v>0.82991999999999999</v>
      </c>
      <c r="F2217" s="865">
        <v>0.66806399999999999</v>
      </c>
      <c r="G2217" s="865">
        <v>0.31478400000000001</v>
      </c>
      <c r="H2217" s="868">
        <v>0.77068800000000004</v>
      </c>
      <c r="I2217" s="865">
        <v>0.83654399999999995</v>
      </c>
      <c r="J2217" s="865">
        <v>0.802176</v>
      </c>
      <c r="K2217" s="865">
        <v>0.87763199999999997</v>
      </c>
      <c r="L2217" s="865">
        <v>0.50083200000000005</v>
      </c>
      <c r="M2217" s="865">
        <v>0.265824</v>
      </c>
      <c r="N2217" s="868">
        <v>0.268704</v>
      </c>
      <c r="O2217" s="865">
        <v>0.33379199999999998</v>
      </c>
      <c r="P2217" s="865">
        <v>0.31545600000000001</v>
      </c>
      <c r="Q2217" s="865">
        <v>0.260544</v>
      </c>
      <c r="R2217" s="865">
        <v>0.30931199999999998</v>
      </c>
      <c r="S2217" s="865">
        <v>0.39465600000000001</v>
      </c>
      <c r="T2217" s="865">
        <v>0.71654399999999996</v>
      </c>
      <c r="U2217" s="865">
        <v>0.67132800000000004</v>
      </c>
      <c r="V2217" s="868">
        <v>0.72969600000000001</v>
      </c>
      <c r="W2217" s="865">
        <v>0.82435199999999997</v>
      </c>
      <c r="X2217" s="865">
        <v>0.55497600000000002</v>
      </c>
      <c r="Y2217" s="865">
        <v>0.241728</v>
      </c>
      <c r="Z2217" s="865">
        <v>0.76175999999999999</v>
      </c>
      <c r="AA2217" s="865">
        <v>0.63811200000000001</v>
      </c>
      <c r="AB2217" s="912">
        <v>0.86601600000000001</v>
      </c>
      <c r="AC2217" s="382"/>
      <c r="AD2217" s="61">
        <f>SUM(E2217:AB2217)</f>
        <v>13.753440000000003</v>
      </c>
      <c r="AE2217" s="69">
        <v>9.6</v>
      </c>
      <c r="AF2217" s="384"/>
      <c r="AG2217" s="384"/>
      <c r="AH2217" s="384"/>
      <c r="AI2217" s="384"/>
      <c r="AJ2217" s="384"/>
      <c r="AK2217" s="384"/>
      <c r="AL2217" s="384"/>
      <c r="AM2217" s="384"/>
      <c r="AN2217" s="384"/>
      <c r="AO2217" s="384"/>
      <c r="AP2217" s="384"/>
      <c r="AQ2217" s="384"/>
      <c r="AR2217" s="384"/>
      <c r="AS2217" s="384"/>
      <c r="AT2217" s="384"/>
      <c r="AU2217" s="384"/>
      <c r="AV2217" s="384"/>
      <c r="AW2217" s="384"/>
      <c r="AX2217" s="384"/>
      <c r="AY2217" s="384"/>
      <c r="AZ2217" s="384"/>
      <c r="BA2217" s="384"/>
      <c r="BB2217" s="384"/>
      <c r="BC2217" s="384"/>
      <c r="BD2217" s="384"/>
      <c r="BE2217" s="376"/>
      <c r="BF2217" s="376"/>
      <c r="BG2217" s="376"/>
      <c r="BH2217" s="376"/>
      <c r="BI2217" s="376"/>
      <c r="BJ2217" s="376"/>
      <c r="BK2217" s="376"/>
      <c r="BL2217" s="376"/>
      <c r="BM2217" s="376"/>
      <c r="BN2217" s="376"/>
      <c r="BO2217" s="376"/>
      <c r="BP2217" s="376"/>
      <c r="BQ2217" s="376"/>
      <c r="BR2217" s="376"/>
      <c r="BS2217" s="376"/>
      <c r="BT2217" s="376"/>
      <c r="BU2217" s="376"/>
      <c r="BV2217" s="376"/>
      <c r="BW2217" s="376"/>
      <c r="BX2217" s="376"/>
      <c r="BY2217" s="187"/>
      <c r="BZ2217" s="187"/>
      <c r="CA2217" s="187"/>
      <c r="CB2217" s="187"/>
      <c r="CC2217" s="187"/>
    </row>
    <row r="2218" spans="1:81" s="1" customFormat="1" ht="10.5" customHeight="1" thickBot="1">
      <c r="A2218" s="1403"/>
      <c r="B2218" s="1363"/>
      <c r="C2218" s="312"/>
      <c r="D2218" s="271" t="s">
        <v>42</v>
      </c>
      <c r="E2218" s="63">
        <f t="shared" ref="E2218:AB2218" si="3625">E2217/E2216</f>
        <v>0.60252299972121548</v>
      </c>
      <c r="F2218" s="63">
        <f t="shared" si="3625"/>
        <v>0.57294582578626707</v>
      </c>
      <c r="G2218" s="63">
        <f t="shared" si="3625"/>
        <v>0.42980731419583168</v>
      </c>
      <c r="H2218" s="417">
        <f t="shared" si="3625"/>
        <v>0.58770131771595902</v>
      </c>
      <c r="I2218" s="63">
        <f t="shared" si="3625"/>
        <v>0.61713881019830019</v>
      </c>
      <c r="J2218" s="63">
        <f t="shared" si="3625"/>
        <v>0.60253821747908853</v>
      </c>
      <c r="K2218" s="63">
        <f t="shared" si="3625"/>
        <v>0.62245523251855372</v>
      </c>
      <c r="L2218" s="63">
        <f t="shared" si="3625"/>
        <v>0.48444609527347016</v>
      </c>
      <c r="M2218" s="63">
        <f t="shared" si="3625"/>
        <v>0.34543413173652693</v>
      </c>
      <c r="N2218" s="417">
        <f t="shared" si="3625"/>
        <v>0.32786693217757995</v>
      </c>
      <c r="O2218" s="63">
        <f t="shared" si="3625"/>
        <v>0.34787393696848423</v>
      </c>
      <c r="P2218" s="63">
        <f t="shared" si="3625"/>
        <v>0.3672739465742707</v>
      </c>
      <c r="Q2218" s="63">
        <f t="shared" si="3625"/>
        <v>0.33174428553966512</v>
      </c>
      <c r="R2218" s="63">
        <f t="shared" si="3625"/>
        <v>0.36860771078823928</v>
      </c>
      <c r="S2218" s="63">
        <f t="shared" si="3625"/>
        <v>0.42685079431004053</v>
      </c>
      <c r="T2218" s="63">
        <f t="shared" si="3625"/>
        <v>0.57735148514851486</v>
      </c>
      <c r="U2218" s="63">
        <f t="shared" si="3625"/>
        <v>0.59012658227848103</v>
      </c>
      <c r="V2218" s="417">
        <f t="shared" si="3625"/>
        <v>0.6473894898219914</v>
      </c>
      <c r="W2218" s="63">
        <f t="shared" si="3625"/>
        <v>0.65609718826405861</v>
      </c>
      <c r="X2218" s="63">
        <f t="shared" si="3625"/>
        <v>0.57186665347709964</v>
      </c>
      <c r="Y2218" s="63">
        <f t="shared" si="3625"/>
        <v>0.38870021611608518</v>
      </c>
      <c r="Z2218" s="63">
        <f t="shared" si="3625"/>
        <v>0.59509524523773805</v>
      </c>
      <c r="AA2218" s="63">
        <f t="shared" si="3625"/>
        <v>0.55516578969347696</v>
      </c>
      <c r="AB2218" s="64">
        <f t="shared" si="3625"/>
        <v>0.63793225373028783</v>
      </c>
      <c r="AC2218" s="382"/>
      <c r="AD2218" s="61"/>
      <c r="AE2218" s="69"/>
      <c r="AF2218" s="384"/>
      <c r="AG2218" s="384"/>
      <c r="AH2218" s="384"/>
      <c r="AI2218" s="384"/>
      <c r="AJ2218" s="384"/>
      <c r="AK2218" s="384"/>
      <c r="AL2218" s="384"/>
      <c r="AM2218" s="384"/>
      <c r="AN2218" s="384"/>
      <c r="AO2218" s="384"/>
      <c r="AP2218" s="384"/>
      <c r="AQ2218" s="384"/>
      <c r="AR2218" s="384"/>
      <c r="AS2218" s="384"/>
      <c r="AT2218" s="384"/>
      <c r="AU2218" s="384"/>
      <c r="AV2218" s="384"/>
      <c r="AW2218" s="384"/>
      <c r="AX2218" s="384"/>
      <c r="AY2218" s="384"/>
      <c r="AZ2218" s="384"/>
      <c r="BA2218" s="384"/>
      <c r="BB2218" s="384"/>
      <c r="BC2218" s="384"/>
      <c r="BD2218" s="384"/>
      <c r="BE2218" s="376"/>
      <c r="BF2218" s="376"/>
      <c r="BG2218" s="376"/>
      <c r="BH2218" s="376"/>
      <c r="BI2218" s="376"/>
      <c r="BJ2218" s="376"/>
      <c r="BK2218" s="376"/>
      <c r="BL2218" s="376"/>
      <c r="BM2218" s="376"/>
      <c r="BN2218" s="376"/>
      <c r="BO2218" s="376"/>
      <c r="BP2218" s="376"/>
      <c r="BQ2218" s="376"/>
      <c r="BR2218" s="376"/>
      <c r="BS2218" s="376"/>
      <c r="BT2218" s="376"/>
      <c r="BU2218" s="376"/>
      <c r="BV2218" s="376"/>
      <c r="BW2218" s="376"/>
      <c r="BX2218" s="376"/>
      <c r="BY2218" s="187"/>
      <c r="BZ2218" s="187"/>
      <c r="CA2218" s="187"/>
      <c r="CB2218" s="187"/>
      <c r="CC2218" s="187"/>
    </row>
    <row r="2219" spans="1:81" s="1" customFormat="1" ht="10.5" customHeight="1">
      <c r="A2219" s="1402" t="s">
        <v>103</v>
      </c>
      <c r="B2219" s="1361" t="s">
        <v>621</v>
      </c>
      <c r="C2219" s="1264"/>
      <c r="D2219" s="1266"/>
      <c r="E2219" s="88"/>
      <c r="F2219" s="88"/>
      <c r="G2219" s="88"/>
      <c r="H2219" s="448"/>
      <c r="I2219" s="88"/>
      <c r="J2219" s="88"/>
      <c r="K2219" s="88"/>
      <c r="L2219" s="88"/>
      <c r="M2219" s="88"/>
      <c r="N2219" s="448"/>
      <c r="O2219" s="88"/>
      <c r="P2219" s="88"/>
      <c r="Q2219" s="88"/>
      <c r="R2219" s="88"/>
      <c r="S2219" s="88"/>
      <c r="T2219" s="88"/>
      <c r="U2219" s="88"/>
      <c r="V2219" s="448"/>
      <c r="W2219" s="88"/>
      <c r="X2219" s="88"/>
      <c r="Y2219" s="88"/>
      <c r="Z2219" s="88"/>
      <c r="AA2219" s="88"/>
      <c r="AB2219" s="89"/>
      <c r="AC2219" s="475" t="s">
        <v>125</v>
      </c>
      <c r="AD2219" s="61">
        <f>AD2222/AC2221</f>
        <v>9.9637036509856933E-4</v>
      </c>
      <c r="AE2219" s="69"/>
      <c r="AF2219" s="463"/>
      <c r="AG2219" s="384"/>
      <c r="AH2219" s="384"/>
      <c r="AI2219" s="384"/>
      <c r="AJ2219" s="384"/>
      <c r="AK2219" s="384"/>
      <c r="AL2219" s="384"/>
      <c r="AM2219" s="384"/>
      <c r="AN2219" s="384"/>
      <c r="AO2219" s="384"/>
      <c r="AP2219" s="384"/>
      <c r="AQ2219" s="384"/>
      <c r="AR2219" s="384"/>
      <c r="AS2219" s="384"/>
      <c r="AT2219" s="384"/>
      <c r="AU2219" s="384"/>
      <c r="AV2219" s="384"/>
      <c r="AW2219" s="384"/>
      <c r="AX2219" s="384"/>
      <c r="AY2219" s="384"/>
      <c r="AZ2219" s="384"/>
      <c r="BA2219" s="384"/>
      <c r="BB2219" s="384"/>
      <c r="BC2219" s="384"/>
      <c r="BD2219" s="384"/>
      <c r="BE2219" s="376"/>
      <c r="BF2219" s="376"/>
      <c r="BG2219" s="376"/>
      <c r="BH2219" s="376"/>
      <c r="BI2219" s="376"/>
      <c r="BJ2219" s="376"/>
      <c r="BK2219" s="376"/>
      <c r="BL2219" s="376"/>
      <c r="BM2219" s="376"/>
      <c r="BN2219" s="376"/>
      <c r="BO2219" s="376"/>
      <c r="BP2219" s="376"/>
      <c r="BQ2219" s="376"/>
      <c r="BR2219" s="376"/>
      <c r="BS2219" s="376"/>
      <c r="BT2219" s="376"/>
      <c r="BU2219" s="376"/>
      <c r="BV2219" s="376"/>
      <c r="BW2219" s="376"/>
      <c r="BX2219" s="376"/>
      <c r="BY2219" s="187"/>
      <c r="BZ2219" s="187"/>
      <c r="CA2219" s="187"/>
      <c r="CB2219" s="187"/>
      <c r="CC2219" s="187"/>
    </row>
    <row r="2220" spans="1:81" s="1" customFormat="1" ht="10.5" customHeight="1">
      <c r="A2220" s="1403"/>
      <c r="B2220" s="1364"/>
      <c r="C2220" s="1265" t="s">
        <v>139</v>
      </c>
      <c r="D2220" s="155" t="s">
        <v>34</v>
      </c>
      <c r="E2220" s="223">
        <f t="shared" ref="E2220:AB2220" si="3626">ROUND(SQRT(E2221^2+E2222^2)*1000/(1.73*E$2117),0)</f>
        <v>3</v>
      </c>
      <c r="F2220" s="223">
        <f t="shared" si="3626"/>
        <v>3</v>
      </c>
      <c r="G2220" s="223">
        <f t="shared" si="3626"/>
        <v>3</v>
      </c>
      <c r="H2220" s="514">
        <f t="shared" si="3626"/>
        <v>3</v>
      </c>
      <c r="I2220" s="223">
        <f t="shared" si="3626"/>
        <v>3</v>
      </c>
      <c r="J2220" s="223">
        <f t="shared" si="3626"/>
        <v>3</v>
      </c>
      <c r="K2220" s="223">
        <f t="shared" si="3626"/>
        <v>3</v>
      </c>
      <c r="L2220" s="223">
        <f t="shared" si="3626"/>
        <v>3</v>
      </c>
      <c r="M2220" s="223">
        <f t="shared" si="3626"/>
        <v>4</v>
      </c>
      <c r="N2220" s="514">
        <f t="shared" si="3626"/>
        <v>4</v>
      </c>
      <c r="O2220" s="223">
        <f t="shared" si="3626"/>
        <v>4</v>
      </c>
      <c r="P2220" s="223">
        <f t="shared" si="3626"/>
        <v>4</v>
      </c>
      <c r="Q2220" s="223">
        <f t="shared" si="3626"/>
        <v>4</v>
      </c>
      <c r="R2220" s="223">
        <f t="shared" si="3626"/>
        <v>4</v>
      </c>
      <c r="S2220" s="223">
        <f t="shared" si="3626"/>
        <v>4</v>
      </c>
      <c r="T2220" s="223">
        <f t="shared" si="3626"/>
        <v>4</v>
      </c>
      <c r="U2220" s="223">
        <f t="shared" si="3626"/>
        <v>4</v>
      </c>
      <c r="V2220" s="514">
        <f t="shared" si="3626"/>
        <v>4</v>
      </c>
      <c r="W2220" s="223">
        <f t="shared" si="3626"/>
        <v>4</v>
      </c>
      <c r="X2220" s="223">
        <f t="shared" si="3626"/>
        <v>4</v>
      </c>
      <c r="Y2220" s="223">
        <f t="shared" si="3626"/>
        <v>4</v>
      </c>
      <c r="Z2220" s="223">
        <f t="shared" si="3626"/>
        <v>4</v>
      </c>
      <c r="AA2220" s="223">
        <f t="shared" si="3626"/>
        <v>4</v>
      </c>
      <c r="AB2220" s="224">
        <f t="shared" si="3626"/>
        <v>4</v>
      </c>
      <c r="AC2220" s="382"/>
      <c r="AD2220" s="206"/>
      <c r="AE2220" s="69"/>
      <c r="AF2220" s="386"/>
      <c r="AG2220" s="386"/>
      <c r="AH2220" s="386"/>
      <c r="AI2220" s="386"/>
      <c r="AJ2220" s="386"/>
      <c r="AK2220" s="386"/>
      <c r="AL2220" s="386"/>
      <c r="AM2220" s="386"/>
      <c r="AN2220" s="386"/>
      <c r="AO2220" s="386"/>
      <c r="AP2220" s="386"/>
      <c r="AQ2220" s="386"/>
      <c r="AR2220" s="386"/>
      <c r="AS2220" s="386"/>
      <c r="AT2220" s="386"/>
      <c r="AU2220" s="386"/>
      <c r="AV2220" s="386"/>
      <c r="AW2220" s="386"/>
      <c r="AX2220" s="386"/>
      <c r="AY2220" s="386"/>
      <c r="AZ2220" s="386"/>
      <c r="BA2220" s="386"/>
      <c r="BB2220" s="386"/>
      <c r="BC2220" s="386"/>
      <c r="BD2220" s="386"/>
      <c r="BE2220" s="376"/>
      <c r="BF2220" s="376"/>
      <c r="BG2220" s="376"/>
      <c r="BH2220" s="376"/>
      <c r="BI2220" s="376"/>
      <c r="BJ2220" s="376"/>
      <c r="BK2220" s="376"/>
      <c r="BL2220" s="376"/>
      <c r="BM2220" s="376"/>
      <c r="BN2220" s="376"/>
      <c r="BO2220" s="376"/>
      <c r="BP2220" s="376"/>
      <c r="BQ2220" s="376"/>
      <c r="BR2220" s="376"/>
      <c r="BS2220" s="376"/>
      <c r="BT2220" s="376"/>
      <c r="BU2220" s="376"/>
      <c r="BV2220" s="376"/>
      <c r="BW2220" s="376"/>
      <c r="BX2220" s="376"/>
      <c r="BY2220" s="187"/>
      <c r="BZ2220" s="187"/>
      <c r="CA2220" s="187"/>
      <c r="CB2220" s="187"/>
      <c r="CC2220" s="187"/>
    </row>
    <row r="2221" spans="1:81" s="1" customFormat="1" ht="10.5" customHeight="1">
      <c r="A2221" s="1403"/>
      <c r="B2221" s="1364"/>
      <c r="C2221" s="1265" t="s">
        <v>967</v>
      </c>
      <c r="D2221" s="155" t="s">
        <v>126</v>
      </c>
      <c r="E2221" s="865">
        <v>3.3444000000000002E-2</v>
      </c>
      <c r="F2221" s="865">
        <v>3.3695999999999997E-2</v>
      </c>
      <c r="G2221" s="865">
        <v>3.4020000000000002E-2</v>
      </c>
      <c r="H2221" s="868">
        <v>3.3408E-2</v>
      </c>
      <c r="I2221" s="865">
        <v>3.3551999999999998E-2</v>
      </c>
      <c r="J2221" s="865">
        <v>3.3624000000000001E-2</v>
      </c>
      <c r="K2221" s="865">
        <v>3.3624000000000001E-2</v>
      </c>
      <c r="L2221" s="865">
        <v>3.5819999999999998E-2</v>
      </c>
      <c r="M2221" s="865">
        <v>4.6871999999999997E-2</v>
      </c>
      <c r="N2221" s="868">
        <v>4.8312000000000001E-2</v>
      </c>
      <c r="O2221" s="865">
        <v>4.7843999999999998E-2</v>
      </c>
      <c r="P2221" s="865">
        <v>4.7627999999999997E-2</v>
      </c>
      <c r="Q2221" s="865">
        <v>4.7736000000000001E-2</v>
      </c>
      <c r="R2221" s="865">
        <v>4.7232000000000003E-2</v>
      </c>
      <c r="S2221" s="865">
        <v>4.6188E-2</v>
      </c>
      <c r="T2221" s="865">
        <v>4.5684000000000002E-2</v>
      </c>
      <c r="U2221" s="865">
        <v>4.5143999999999997E-2</v>
      </c>
      <c r="V2221" s="868">
        <v>4.4963999999999997E-2</v>
      </c>
      <c r="W2221" s="865">
        <v>4.5179999999999998E-2</v>
      </c>
      <c r="X2221" s="865">
        <v>4.6008E-2</v>
      </c>
      <c r="Y2221" s="865">
        <v>4.5900000000000003E-2</v>
      </c>
      <c r="Z2221" s="865">
        <v>4.5395999999999999E-2</v>
      </c>
      <c r="AA2221" s="865">
        <v>4.5504000000000003E-2</v>
      </c>
      <c r="AB2221" s="912">
        <v>4.4892000000000001E-2</v>
      </c>
      <c r="AC2221" s="58">
        <f>SUM(D2221:AB2221)</f>
        <v>1.0116720000000001</v>
      </c>
      <c r="AD2221" s="61"/>
      <c r="AE2221" s="69">
        <v>3.6</v>
      </c>
      <c r="AF2221" s="117"/>
      <c r="AG2221" s="117"/>
      <c r="AH2221" s="117"/>
      <c r="AI2221" s="117"/>
      <c r="AJ2221" s="117"/>
      <c r="AK2221" s="117"/>
      <c r="AL2221" s="117"/>
      <c r="AM2221" s="117"/>
      <c r="AN2221" s="117"/>
      <c r="AO2221" s="117"/>
      <c r="AP2221" s="117"/>
      <c r="AQ2221" s="117"/>
      <c r="AR2221" s="117"/>
      <c r="AS2221" s="117"/>
      <c r="AT2221" s="117"/>
      <c r="AU2221" s="117"/>
      <c r="AV2221" s="117"/>
      <c r="AW2221" s="117"/>
      <c r="AX2221" s="117"/>
      <c r="AY2221" s="117"/>
      <c r="AZ2221" s="117"/>
      <c r="BA2221" s="117"/>
      <c r="BB2221" s="117"/>
      <c r="BC2221" s="117"/>
      <c r="BD2221" s="117"/>
      <c r="BE2221" s="376"/>
      <c r="BF2221" s="376"/>
      <c r="BG2221" s="376"/>
      <c r="BH2221" s="376"/>
      <c r="BI2221" s="376"/>
      <c r="BJ2221" s="376"/>
      <c r="BK2221" s="376"/>
      <c r="BL2221" s="376"/>
      <c r="BM2221" s="376"/>
      <c r="BN2221" s="376"/>
      <c r="BO2221" s="376"/>
      <c r="BP2221" s="376"/>
      <c r="BQ2221" s="376"/>
      <c r="BR2221" s="376"/>
      <c r="BS2221" s="376"/>
      <c r="BT2221" s="376"/>
      <c r="BU2221" s="376"/>
      <c r="BV2221" s="376"/>
      <c r="BW2221" s="376"/>
      <c r="BX2221" s="376"/>
      <c r="BY2221" s="187"/>
      <c r="BZ2221" s="187"/>
      <c r="CA2221" s="187"/>
      <c r="CB2221" s="187"/>
      <c r="CC2221" s="187"/>
    </row>
    <row r="2222" spans="1:81" s="1" customFormat="1" ht="10.5" customHeight="1">
      <c r="A2222" s="1403"/>
      <c r="B2222" s="1364"/>
      <c r="C2222" s="1265" t="s">
        <v>967</v>
      </c>
      <c r="D2222" s="155" t="s">
        <v>127</v>
      </c>
      <c r="E2222" s="865">
        <v>0</v>
      </c>
      <c r="F2222" s="865">
        <v>0</v>
      </c>
      <c r="G2222" s="865">
        <v>0</v>
      </c>
      <c r="H2222" s="868">
        <v>0</v>
      </c>
      <c r="I2222" s="865">
        <v>0</v>
      </c>
      <c r="J2222" s="865">
        <v>0</v>
      </c>
      <c r="K2222" s="865">
        <v>0</v>
      </c>
      <c r="L2222" s="865">
        <v>0</v>
      </c>
      <c r="M2222" s="865">
        <v>3.6000000000000002E-4</v>
      </c>
      <c r="N2222" s="868">
        <v>6.4800000000000003E-4</v>
      </c>
      <c r="O2222" s="865">
        <v>0</v>
      </c>
      <c r="P2222" s="865">
        <v>0</v>
      </c>
      <c r="Q2222" s="865">
        <v>0</v>
      </c>
      <c r="R2222" s="865">
        <v>0</v>
      </c>
      <c r="S2222" s="865">
        <v>0</v>
      </c>
      <c r="T2222" s="865">
        <v>0</v>
      </c>
      <c r="U2222" s="865">
        <v>0</v>
      </c>
      <c r="V2222" s="868">
        <v>0</v>
      </c>
      <c r="W2222" s="865">
        <v>0</v>
      </c>
      <c r="X2222" s="865">
        <v>0</v>
      </c>
      <c r="Y2222" s="865">
        <v>0</v>
      </c>
      <c r="Z2222" s="865">
        <v>0</v>
      </c>
      <c r="AA2222" s="865">
        <v>0</v>
      </c>
      <c r="AB2222" s="912">
        <v>0</v>
      </c>
      <c r="AC2222" s="382"/>
      <c r="AD2222" s="61">
        <f>SUM(E2222:AB2222)</f>
        <v>1.008E-3</v>
      </c>
      <c r="AE2222" s="69">
        <v>3.6</v>
      </c>
      <c r="AF2222" s="384"/>
      <c r="AG2222" s="384"/>
      <c r="AH2222" s="384"/>
      <c r="AI2222" s="384"/>
      <c r="AJ2222" s="384"/>
      <c r="AK2222" s="384"/>
      <c r="AL2222" s="384"/>
      <c r="AM2222" s="384"/>
      <c r="AN2222" s="384"/>
      <c r="AO2222" s="384"/>
      <c r="AP2222" s="384"/>
      <c r="AQ2222" s="384"/>
      <c r="AR2222" s="384"/>
      <c r="AS2222" s="384"/>
      <c r="AT2222" s="384"/>
      <c r="AU2222" s="384"/>
      <c r="AV2222" s="384"/>
      <c r="AW2222" s="384"/>
      <c r="AX2222" s="384"/>
      <c r="AY2222" s="384"/>
      <c r="AZ2222" s="384"/>
      <c r="BA2222" s="384"/>
      <c r="BB2222" s="384"/>
      <c r="BC2222" s="384"/>
      <c r="BD2222" s="384"/>
      <c r="BE2222" s="376"/>
      <c r="BF2222" s="376"/>
      <c r="BG2222" s="376"/>
      <c r="BH2222" s="376"/>
      <c r="BI2222" s="376"/>
      <c r="BJ2222" s="376"/>
      <c r="BK2222" s="376"/>
      <c r="BL2222" s="376"/>
      <c r="BM2222" s="376"/>
      <c r="BN2222" s="376"/>
      <c r="BO2222" s="376"/>
      <c r="BP2222" s="376"/>
      <c r="BQ2222" s="376"/>
      <c r="BR2222" s="376"/>
      <c r="BS2222" s="376"/>
      <c r="BT2222" s="376"/>
      <c r="BU2222" s="376"/>
      <c r="BV2222" s="376"/>
      <c r="BW2222" s="376"/>
      <c r="BX2222" s="376"/>
      <c r="BY2222" s="187"/>
      <c r="BZ2222" s="187"/>
      <c r="CA2222" s="187"/>
      <c r="CB2222" s="187"/>
      <c r="CC2222" s="187"/>
    </row>
    <row r="2223" spans="1:81" s="1" customFormat="1" ht="10.5" customHeight="1" thickBot="1">
      <c r="A2223" s="1404"/>
      <c r="B2223" s="1363"/>
      <c r="C2223" s="312"/>
      <c r="D2223" s="271" t="s">
        <v>42</v>
      </c>
      <c r="E2223" s="63">
        <f t="shared" ref="E2223:AB2223" si="3627">E2222/E2221</f>
        <v>0</v>
      </c>
      <c r="F2223" s="63">
        <f t="shared" si="3627"/>
        <v>0</v>
      </c>
      <c r="G2223" s="63">
        <f t="shared" si="3627"/>
        <v>0</v>
      </c>
      <c r="H2223" s="417">
        <f t="shared" si="3627"/>
        <v>0</v>
      </c>
      <c r="I2223" s="63">
        <f t="shared" si="3627"/>
        <v>0</v>
      </c>
      <c r="J2223" s="63">
        <f t="shared" si="3627"/>
        <v>0</v>
      </c>
      <c r="K2223" s="63">
        <f t="shared" si="3627"/>
        <v>0</v>
      </c>
      <c r="L2223" s="63">
        <f t="shared" si="3627"/>
        <v>0</v>
      </c>
      <c r="M2223" s="63">
        <f t="shared" si="3627"/>
        <v>7.6804915514592943E-3</v>
      </c>
      <c r="N2223" s="417">
        <f t="shared" si="3627"/>
        <v>1.3412816691505217E-2</v>
      </c>
      <c r="O2223" s="63">
        <f t="shared" si="3627"/>
        <v>0</v>
      </c>
      <c r="P2223" s="63">
        <f t="shared" si="3627"/>
        <v>0</v>
      </c>
      <c r="Q2223" s="63">
        <f t="shared" si="3627"/>
        <v>0</v>
      </c>
      <c r="R2223" s="63">
        <f t="shared" si="3627"/>
        <v>0</v>
      </c>
      <c r="S2223" s="63">
        <f t="shared" si="3627"/>
        <v>0</v>
      </c>
      <c r="T2223" s="63">
        <f t="shared" si="3627"/>
        <v>0</v>
      </c>
      <c r="U2223" s="63">
        <f t="shared" si="3627"/>
        <v>0</v>
      </c>
      <c r="V2223" s="417">
        <f t="shared" si="3627"/>
        <v>0</v>
      </c>
      <c r="W2223" s="63">
        <f t="shared" si="3627"/>
        <v>0</v>
      </c>
      <c r="X2223" s="63">
        <f t="shared" si="3627"/>
        <v>0</v>
      </c>
      <c r="Y2223" s="63">
        <f t="shared" si="3627"/>
        <v>0</v>
      </c>
      <c r="Z2223" s="63">
        <f t="shared" si="3627"/>
        <v>0</v>
      </c>
      <c r="AA2223" s="63">
        <f t="shared" si="3627"/>
        <v>0</v>
      </c>
      <c r="AB2223" s="64">
        <f t="shared" si="3627"/>
        <v>0</v>
      </c>
      <c r="AC2223" s="382"/>
      <c r="AD2223" s="61"/>
      <c r="AE2223" s="69"/>
      <c r="AF2223" s="384"/>
      <c r="AG2223" s="384"/>
      <c r="AH2223" s="384"/>
      <c r="AI2223" s="384"/>
      <c r="AJ2223" s="384"/>
      <c r="AK2223" s="384"/>
      <c r="AL2223" s="384"/>
      <c r="AM2223" s="384"/>
      <c r="AN2223" s="384"/>
      <c r="AO2223" s="384"/>
      <c r="AP2223" s="384"/>
      <c r="AQ2223" s="384"/>
      <c r="AR2223" s="384"/>
      <c r="AS2223" s="384"/>
      <c r="AT2223" s="384"/>
      <c r="AU2223" s="384"/>
      <c r="AV2223" s="384"/>
      <c r="AW2223" s="384"/>
      <c r="AX2223" s="384"/>
      <c r="AY2223" s="384"/>
      <c r="AZ2223" s="384"/>
      <c r="BA2223" s="384"/>
      <c r="BB2223" s="384"/>
      <c r="BC2223" s="384"/>
      <c r="BD2223" s="384"/>
      <c r="BE2223" s="376"/>
      <c r="BF2223" s="376"/>
      <c r="BG2223" s="376"/>
      <c r="BH2223" s="376"/>
      <c r="BI2223" s="376"/>
      <c r="BJ2223" s="376"/>
      <c r="BK2223" s="376"/>
      <c r="BL2223" s="376"/>
      <c r="BM2223" s="376"/>
      <c r="BN2223" s="376"/>
      <c r="BO2223" s="376"/>
      <c r="BP2223" s="376"/>
      <c r="BQ2223" s="376"/>
      <c r="BR2223" s="376"/>
      <c r="BS2223" s="376"/>
      <c r="BT2223" s="376"/>
      <c r="BU2223" s="376"/>
      <c r="BV2223" s="376"/>
      <c r="BW2223" s="376"/>
      <c r="BX2223" s="376"/>
      <c r="BY2223" s="187"/>
      <c r="BZ2223" s="187"/>
      <c r="CA2223" s="187"/>
      <c r="CB2223" s="187"/>
      <c r="CC2223" s="187"/>
    </row>
    <row r="2224" spans="1:81" s="1" customFormat="1" ht="10.5" customHeight="1">
      <c r="A2224" s="1403" t="s">
        <v>69</v>
      </c>
      <c r="B2224" s="1361" t="s">
        <v>630</v>
      </c>
      <c r="C2224" s="1264"/>
      <c r="D2224" s="1266"/>
      <c r="E2224" s="88"/>
      <c r="F2224" s="88"/>
      <c r="G2224" s="88"/>
      <c r="H2224" s="448"/>
      <c r="I2224" s="88"/>
      <c r="J2224" s="88"/>
      <c r="K2224" s="88"/>
      <c r="L2224" s="88"/>
      <c r="M2224" s="88"/>
      <c r="N2224" s="448"/>
      <c r="O2224" s="88"/>
      <c r="P2224" s="88"/>
      <c r="Q2224" s="88"/>
      <c r="R2224" s="88"/>
      <c r="S2224" s="88"/>
      <c r="T2224" s="88"/>
      <c r="U2224" s="88"/>
      <c r="V2224" s="448"/>
      <c r="W2224" s="88"/>
      <c r="X2224" s="88"/>
      <c r="Y2224" s="88"/>
      <c r="Z2224" s="88"/>
      <c r="AA2224" s="88"/>
      <c r="AB2224" s="89"/>
      <c r="AC2224" s="475" t="s">
        <v>125</v>
      </c>
      <c r="AD2224" s="61">
        <f>AD2227/AC2226</f>
        <v>0.44644698401787253</v>
      </c>
      <c r="AE2224" s="69"/>
      <c r="AF2224" s="463"/>
      <c r="AG2224" s="117"/>
      <c r="AH2224" s="117"/>
      <c r="AI2224" s="117"/>
      <c r="AJ2224" s="117"/>
      <c r="AK2224" s="117"/>
      <c r="AL2224" s="117"/>
      <c r="AM2224" s="117"/>
      <c r="AN2224" s="117"/>
      <c r="AO2224" s="117"/>
      <c r="AP2224" s="117"/>
      <c r="AQ2224" s="117"/>
      <c r="AR2224" s="117"/>
      <c r="AS2224" s="117"/>
      <c r="AT2224" s="117"/>
      <c r="AU2224" s="117"/>
      <c r="AV2224" s="117"/>
      <c r="AW2224" s="117"/>
      <c r="AX2224" s="117"/>
      <c r="AY2224" s="117"/>
      <c r="AZ2224" s="117"/>
      <c r="BA2224" s="117"/>
      <c r="BB2224" s="117"/>
      <c r="BC2224" s="117"/>
      <c r="BD2224" s="117"/>
      <c r="BE2224" s="376"/>
      <c r="BF2224" s="376"/>
      <c r="BG2224" s="376"/>
      <c r="BH2224" s="376"/>
      <c r="BI2224" s="376"/>
      <c r="BJ2224" s="376"/>
      <c r="BK2224" s="376"/>
      <c r="BL2224" s="376"/>
      <c r="BM2224" s="376"/>
      <c r="BN2224" s="376"/>
      <c r="BO2224" s="376"/>
      <c r="BP2224" s="376"/>
      <c r="BQ2224" s="376"/>
      <c r="BR2224" s="376"/>
      <c r="BS2224" s="376"/>
      <c r="BT2224" s="376"/>
      <c r="BU2224" s="376"/>
      <c r="BV2224" s="376"/>
      <c r="BW2224" s="376"/>
      <c r="BX2224" s="376"/>
      <c r="BY2224" s="187"/>
      <c r="BZ2224" s="187"/>
      <c r="CA2224" s="187"/>
      <c r="CB2224" s="187"/>
      <c r="CC2224" s="187"/>
    </row>
    <row r="2225" spans="1:81" s="1" customFormat="1" ht="10.5" customHeight="1">
      <c r="A2225" s="1403"/>
      <c r="B2225" s="1364"/>
      <c r="C2225" s="1265" t="s">
        <v>139</v>
      </c>
      <c r="D2225" s="155" t="s">
        <v>34</v>
      </c>
      <c r="E2225" s="223">
        <f t="shared" ref="E2225:AB2225" si="3628">ROUND(SQRT(E2226^2+E2227^2)*1000/(1.73*E$2118),0)</f>
        <v>90</v>
      </c>
      <c r="F2225" s="223">
        <f t="shared" si="3628"/>
        <v>91</v>
      </c>
      <c r="G2225" s="223">
        <f t="shared" si="3628"/>
        <v>91</v>
      </c>
      <c r="H2225" s="514">
        <f t="shared" si="3628"/>
        <v>91</v>
      </c>
      <c r="I2225" s="223">
        <f t="shared" si="3628"/>
        <v>91</v>
      </c>
      <c r="J2225" s="223">
        <f t="shared" si="3628"/>
        <v>91</v>
      </c>
      <c r="K2225" s="223">
        <f t="shared" si="3628"/>
        <v>90</v>
      </c>
      <c r="L2225" s="223">
        <f t="shared" si="3628"/>
        <v>92</v>
      </c>
      <c r="M2225" s="223">
        <f t="shared" si="3628"/>
        <v>92</v>
      </c>
      <c r="N2225" s="514">
        <f t="shared" si="3628"/>
        <v>56</v>
      </c>
      <c r="O2225" s="223">
        <f t="shared" si="3628"/>
        <v>92</v>
      </c>
      <c r="P2225" s="223">
        <f t="shared" si="3628"/>
        <v>92</v>
      </c>
      <c r="Q2225" s="223">
        <f t="shared" si="3628"/>
        <v>92</v>
      </c>
      <c r="R2225" s="223">
        <f t="shared" si="3628"/>
        <v>93</v>
      </c>
      <c r="S2225" s="223">
        <f t="shared" si="3628"/>
        <v>94</v>
      </c>
      <c r="T2225" s="223">
        <f t="shared" si="3628"/>
        <v>91</v>
      </c>
      <c r="U2225" s="223">
        <f t="shared" si="3628"/>
        <v>93</v>
      </c>
      <c r="V2225" s="514">
        <f t="shared" si="3628"/>
        <v>91</v>
      </c>
      <c r="W2225" s="223">
        <f t="shared" si="3628"/>
        <v>91</v>
      </c>
      <c r="X2225" s="223">
        <f t="shared" si="3628"/>
        <v>93</v>
      </c>
      <c r="Y2225" s="223">
        <f t="shared" si="3628"/>
        <v>93</v>
      </c>
      <c r="Z2225" s="223">
        <f t="shared" si="3628"/>
        <v>92</v>
      </c>
      <c r="AA2225" s="223">
        <f t="shared" si="3628"/>
        <v>91</v>
      </c>
      <c r="AB2225" s="224">
        <f t="shared" si="3628"/>
        <v>93</v>
      </c>
      <c r="AC2225" s="382"/>
      <c r="AD2225" s="206"/>
      <c r="AE2225" s="69"/>
      <c r="AF2225" s="386"/>
      <c r="AG2225" s="386"/>
      <c r="AH2225" s="386"/>
      <c r="AI2225" s="386"/>
      <c r="AJ2225" s="386"/>
      <c r="AK2225" s="386"/>
      <c r="AL2225" s="386"/>
      <c r="AM2225" s="386"/>
      <c r="AN2225" s="386"/>
      <c r="AO2225" s="386"/>
      <c r="AP2225" s="386"/>
      <c r="AQ2225" s="386"/>
      <c r="AR2225" s="386"/>
      <c r="AS2225" s="386"/>
      <c r="AT2225" s="386"/>
      <c r="AU2225" s="386"/>
      <c r="AV2225" s="386"/>
      <c r="AW2225" s="386"/>
      <c r="AX2225" s="386"/>
      <c r="AY2225" s="386"/>
      <c r="AZ2225" s="386"/>
      <c r="BA2225" s="386"/>
      <c r="BB2225" s="386"/>
      <c r="BC2225" s="386"/>
      <c r="BD2225" s="386"/>
      <c r="BE2225" s="376"/>
      <c r="BF2225" s="376"/>
      <c r="BG2225" s="376"/>
      <c r="BH2225" s="376"/>
      <c r="BI2225" s="376"/>
      <c r="BJ2225" s="376"/>
      <c r="BK2225" s="376"/>
      <c r="BL2225" s="376"/>
      <c r="BM2225" s="376"/>
      <c r="BN2225" s="376"/>
      <c r="BO2225" s="376"/>
      <c r="BP2225" s="376"/>
      <c r="BQ2225" s="376"/>
      <c r="BR2225" s="376"/>
      <c r="BS2225" s="376"/>
      <c r="BT2225" s="376"/>
      <c r="BU2225" s="376"/>
      <c r="BV2225" s="376"/>
      <c r="BW2225" s="376"/>
      <c r="BX2225" s="376"/>
      <c r="BY2225" s="187"/>
      <c r="BZ2225" s="187"/>
      <c r="CA2225" s="187"/>
      <c r="CB2225" s="187"/>
      <c r="CC2225" s="187"/>
    </row>
    <row r="2226" spans="1:81" s="1" customFormat="1" ht="10.5" customHeight="1">
      <c r="A2226" s="1403"/>
      <c r="B2226" s="1364"/>
      <c r="C2226" s="1265" t="s">
        <v>967</v>
      </c>
      <c r="D2226" s="155" t="s">
        <v>126</v>
      </c>
      <c r="E2226" s="865">
        <v>0.91339199999999998</v>
      </c>
      <c r="F2226" s="865">
        <v>0.919296</v>
      </c>
      <c r="G2226" s="865">
        <v>0.916848</v>
      </c>
      <c r="H2226" s="868">
        <v>0.91954800000000003</v>
      </c>
      <c r="I2226" s="865">
        <v>0.91746000000000005</v>
      </c>
      <c r="J2226" s="865">
        <v>0.92278800000000005</v>
      </c>
      <c r="K2226" s="865">
        <v>0.91792799999999997</v>
      </c>
      <c r="L2226" s="865">
        <v>0.92754000000000003</v>
      </c>
      <c r="M2226" s="865">
        <v>0.927504</v>
      </c>
      <c r="N2226" s="868">
        <v>0.56077200000000005</v>
      </c>
      <c r="O2226" s="865">
        <v>0.92771999999999999</v>
      </c>
      <c r="P2226" s="865">
        <v>0.92944800000000005</v>
      </c>
      <c r="Q2226" s="865">
        <v>0.92937599999999998</v>
      </c>
      <c r="R2226" s="865">
        <v>0.92915999999999999</v>
      </c>
      <c r="S2226" s="865">
        <v>0.92779199999999995</v>
      </c>
      <c r="T2226" s="865">
        <v>0.91652400000000001</v>
      </c>
      <c r="U2226" s="865">
        <v>0.92228399999999999</v>
      </c>
      <c r="V2226" s="868">
        <v>0.92174400000000001</v>
      </c>
      <c r="W2226" s="865">
        <v>0.92052</v>
      </c>
      <c r="X2226" s="865">
        <v>0.92303999999999997</v>
      </c>
      <c r="Y2226" s="865">
        <v>0.92620800000000003</v>
      </c>
      <c r="Z2226" s="865">
        <v>0.92052</v>
      </c>
      <c r="AA2226" s="865">
        <v>0.92145600000000005</v>
      </c>
      <c r="AB2226" s="912">
        <v>0.92746799999999996</v>
      </c>
      <c r="AC2226" s="58">
        <f>SUM(D2226:AB2226)</f>
        <v>21.786335999999999</v>
      </c>
      <c r="AD2226" s="61"/>
      <c r="AE2226" s="69">
        <v>3.6</v>
      </c>
      <c r="AF2226" s="117"/>
      <c r="AG2226" s="117"/>
      <c r="AH2226" s="117"/>
      <c r="AI2226" s="117"/>
      <c r="AJ2226" s="117"/>
      <c r="AK2226" s="117"/>
      <c r="AL2226" s="117"/>
      <c r="AM2226" s="117"/>
      <c r="AN2226" s="117"/>
      <c r="AO2226" s="117"/>
      <c r="AP2226" s="117"/>
      <c r="AQ2226" s="117"/>
      <c r="AR2226" s="117"/>
      <c r="AS2226" s="117"/>
      <c r="AT2226" s="117"/>
      <c r="AU2226" s="117"/>
      <c r="AV2226" s="117"/>
      <c r="AW2226" s="117"/>
      <c r="AX2226" s="117"/>
      <c r="AY2226" s="117"/>
      <c r="AZ2226" s="117"/>
      <c r="BA2226" s="117"/>
      <c r="BB2226" s="117"/>
      <c r="BC2226" s="117"/>
      <c r="BD2226" s="117"/>
      <c r="BE2226" s="376"/>
      <c r="BF2226" s="376"/>
      <c r="BG2226" s="376"/>
      <c r="BH2226" s="376"/>
      <c r="BI2226" s="376"/>
      <c r="BJ2226" s="376"/>
      <c r="BK2226" s="376"/>
      <c r="BL2226" s="376"/>
      <c r="BM2226" s="376"/>
      <c r="BN2226" s="376"/>
      <c r="BO2226" s="376"/>
      <c r="BP2226" s="376"/>
      <c r="BQ2226" s="376"/>
      <c r="BR2226" s="376"/>
      <c r="BS2226" s="376"/>
      <c r="BT2226" s="376"/>
      <c r="BU2226" s="376"/>
      <c r="BV2226" s="376"/>
      <c r="BW2226" s="376"/>
      <c r="BX2226" s="376"/>
      <c r="BY2226" s="187"/>
      <c r="BZ2226" s="187"/>
      <c r="CA2226" s="187"/>
      <c r="CB2226" s="187"/>
      <c r="CC2226" s="187"/>
    </row>
    <row r="2227" spans="1:81" s="1" customFormat="1" ht="10.5" customHeight="1">
      <c r="A2227" s="1403"/>
      <c r="B2227" s="1364"/>
      <c r="C2227" s="1265" t="s">
        <v>967</v>
      </c>
      <c r="D2227" s="155" t="s">
        <v>127</v>
      </c>
      <c r="E2227" s="865">
        <v>0.40946399999999999</v>
      </c>
      <c r="F2227" s="865">
        <v>0.41086800000000001</v>
      </c>
      <c r="G2227" s="865">
        <v>0.41835600000000001</v>
      </c>
      <c r="H2227" s="868">
        <v>0.40644000000000002</v>
      </c>
      <c r="I2227" s="865">
        <v>0.41220000000000001</v>
      </c>
      <c r="J2227" s="865">
        <v>0.40957199999999999</v>
      </c>
      <c r="K2227" s="865">
        <v>0.41281200000000001</v>
      </c>
      <c r="L2227" s="865">
        <v>0.42155999999999999</v>
      </c>
      <c r="M2227" s="865">
        <v>0.41983199999999998</v>
      </c>
      <c r="N2227" s="868">
        <v>0.25347599999999998</v>
      </c>
      <c r="O2227" s="865">
        <v>0.421128</v>
      </c>
      <c r="P2227" s="865">
        <v>0.42163200000000001</v>
      </c>
      <c r="Q2227" s="865">
        <v>0.41144399999999998</v>
      </c>
      <c r="R2227" s="865">
        <v>0.40813199999999999</v>
      </c>
      <c r="S2227" s="865">
        <v>0.39549600000000001</v>
      </c>
      <c r="T2227" s="865">
        <v>0.405864</v>
      </c>
      <c r="U2227" s="865">
        <v>0.40842000000000001</v>
      </c>
      <c r="V2227" s="868">
        <v>0.40942800000000001</v>
      </c>
      <c r="W2227" s="865">
        <v>0.41716799999999998</v>
      </c>
      <c r="X2227" s="865">
        <v>0.42155999999999999</v>
      </c>
      <c r="Y2227" s="865">
        <v>0.40701599999999999</v>
      </c>
      <c r="Z2227" s="865">
        <v>0.39913199999999999</v>
      </c>
      <c r="AA2227" s="865">
        <v>0.41345999999999999</v>
      </c>
      <c r="AB2227" s="912">
        <v>0.41198400000000002</v>
      </c>
      <c r="AC2227" s="382"/>
      <c r="AD2227" s="61">
        <f>SUM(E2227:AB2227)</f>
        <v>9.7264440000000008</v>
      </c>
      <c r="AE2227" s="69">
        <v>3.6</v>
      </c>
      <c r="AF2227" s="384"/>
      <c r="AG2227" s="384"/>
      <c r="AH2227" s="384"/>
      <c r="AI2227" s="384"/>
      <c r="AJ2227" s="384"/>
      <c r="AK2227" s="384"/>
      <c r="AL2227" s="384"/>
      <c r="AM2227" s="384"/>
      <c r="AN2227" s="384"/>
      <c r="AO2227" s="384"/>
      <c r="AP2227" s="384"/>
      <c r="AQ2227" s="384"/>
      <c r="AR2227" s="384"/>
      <c r="AS2227" s="384"/>
      <c r="AT2227" s="384"/>
      <c r="AU2227" s="384"/>
      <c r="AV2227" s="384"/>
      <c r="AW2227" s="384"/>
      <c r="AX2227" s="384"/>
      <c r="AY2227" s="384"/>
      <c r="AZ2227" s="384"/>
      <c r="BA2227" s="384"/>
      <c r="BB2227" s="384"/>
      <c r="BC2227" s="384"/>
      <c r="BD2227" s="384"/>
      <c r="BE2227" s="376"/>
      <c r="BF2227" s="376"/>
      <c r="BG2227" s="376"/>
      <c r="BH2227" s="376"/>
      <c r="BI2227" s="376"/>
      <c r="BJ2227" s="376"/>
      <c r="BK2227" s="376"/>
      <c r="BL2227" s="376"/>
      <c r="BM2227" s="376"/>
      <c r="BN2227" s="376"/>
      <c r="BO2227" s="376"/>
      <c r="BP2227" s="376"/>
      <c r="BQ2227" s="376"/>
      <c r="BR2227" s="376"/>
      <c r="BS2227" s="376"/>
      <c r="BT2227" s="376"/>
      <c r="BU2227" s="376"/>
      <c r="BV2227" s="376"/>
      <c r="BW2227" s="376"/>
      <c r="BX2227" s="376"/>
      <c r="BY2227" s="187"/>
      <c r="BZ2227" s="187"/>
      <c r="CA2227" s="187"/>
      <c r="CB2227" s="187"/>
      <c r="CC2227" s="187"/>
    </row>
    <row r="2228" spans="1:81" s="1" customFormat="1" ht="10.5" customHeight="1" thickBot="1">
      <c r="A2228" s="1403"/>
      <c r="B2228" s="1363"/>
      <c r="C2228" s="312"/>
      <c r="D2228" s="271" t="s">
        <v>42</v>
      </c>
      <c r="E2228" s="63">
        <f t="shared" ref="E2228:AB2228" si="3629">E2227/E2226</f>
        <v>0.44828945294024908</v>
      </c>
      <c r="F2228" s="63">
        <f t="shared" si="3629"/>
        <v>0.44693765664160401</v>
      </c>
      <c r="G2228" s="63">
        <f t="shared" si="3629"/>
        <v>0.45629809957593842</v>
      </c>
      <c r="H2228" s="417">
        <f t="shared" si="3629"/>
        <v>0.44199976510198491</v>
      </c>
      <c r="I2228" s="63">
        <f t="shared" si="3629"/>
        <v>0.44928389248577594</v>
      </c>
      <c r="J2228" s="63">
        <f t="shared" si="3629"/>
        <v>0.44384192252174925</v>
      </c>
      <c r="K2228" s="63">
        <f t="shared" si="3629"/>
        <v>0.44972154678798343</v>
      </c>
      <c r="L2228" s="63">
        <f t="shared" si="3629"/>
        <v>0.45449252862410244</v>
      </c>
      <c r="M2228" s="63">
        <f t="shared" si="3629"/>
        <v>0.45264710448688089</v>
      </c>
      <c r="N2228" s="417">
        <f t="shared" si="3629"/>
        <v>0.45201258265391275</v>
      </c>
      <c r="O2228" s="63">
        <f t="shared" si="3629"/>
        <v>0.45393868839736129</v>
      </c>
      <c r="P2228" s="63">
        <f t="shared" si="3629"/>
        <v>0.45363699744364394</v>
      </c>
      <c r="Q2228" s="63">
        <f t="shared" si="3629"/>
        <v>0.44270994731949176</v>
      </c>
      <c r="R2228" s="63">
        <f t="shared" si="3629"/>
        <v>0.43924835335141416</v>
      </c>
      <c r="S2228" s="63">
        <f t="shared" si="3629"/>
        <v>0.42627657923327644</v>
      </c>
      <c r="T2228" s="63">
        <f t="shared" si="3629"/>
        <v>0.44282964766880084</v>
      </c>
      <c r="U2228" s="63">
        <f t="shared" si="3629"/>
        <v>0.44283539560482454</v>
      </c>
      <c r="V2228" s="417">
        <f t="shared" si="3629"/>
        <v>0.44418840806124044</v>
      </c>
      <c r="W2228" s="63">
        <f t="shared" si="3629"/>
        <v>0.4531873289010559</v>
      </c>
      <c r="X2228" s="63">
        <f t="shared" si="3629"/>
        <v>0.45670826833073325</v>
      </c>
      <c r="Y2228" s="63">
        <f t="shared" si="3629"/>
        <v>0.43944340796019898</v>
      </c>
      <c r="Z2228" s="63">
        <f t="shared" si="3629"/>
        <v>0.43359405553382868</v>
      </c>
      <c r="AA2228" s="63">
        <f t="shared" si="3629"/>
        <v>0.4487029223316143</v>
      </c>
      <c r="AB2228" s="64">
        <f t="shared" si="3629"/>
        <v>0.44420292667779376</v>
      </c>
      <c r="AC2228" s="382"/>
      <c r="AD2228" s="61"/>
      <c r="AE2228" s="69"/>
      <c r="AF2228" s="384"/>
      <c r="AG2228" s="384"/>
      <c r="AH2228" s="384"/>
      <c r="AI2228" s="384"/>
      <c r="AJ2228" s="384"/>
      <c r="AK2228" s="384"/>
      <c r="AL2228" s="384"/>
      <c r="AM2228" s="384"/>
      <c r="AN2228" s="384"/>
      <c r="AO2228" s="384"/>
      <c r="AP2228" s="384"/>
      <c r="AQ2228" s="384"/>
      <c r="AR2228" s="384"/>
      <c r="AS2228" s="384"/>
      <c r="AT2228" s="384"/>
      <c r="AU2228" s="384"/>
      <c r="AV2228" s="384"/>
      <c r="AW2228" s="384"/>
      <c r="AX2228" s="384"/>
      <c r="AY2228" s="384"/>
      <c r="AZ2228" s="384"/>
      <c r="BA2228" s="384"/>
      <c r="BB2228" s="384"/>
      <c r="BC2228" s="384"/>
      <c r="BD2228" s="384"/>
      <c r="BE2228" s="376"/>
      <c r="BF2228" s="376"/>
      <c r="BG2228" s="376"/>
      <c r="BH2228" s="376"/>
      <c r="BI2228" s="376"/>
      <c r="BJ2228" s="376"/>
      <c r="BK2228" s="376"/>
      <c r="BL2228" s="376"/>
      <c r="BM2228" s="376"/>
      <c r="BN2228" s="376"/>
      <c r="BO2228" s="376"/>
      <c r="BP2228" s="376"/>
      <c r="BQ2228" s="376"/>
      <c r="BR2228" s="376"/>
      <c r="BS2228" s="376"/>
      <c r="BT2228" s="376"/>
      <c r="BU2228" s="376"/>
      <c r="BV2228" s="376"/>
      <c r="BW2228" s="376"/>
      <c r="BX2228" s="376"/>
      <c r="BY2228" s="187"/>
      <c r="BZ2228" s="187"/>
      <c r="CA2228" s="187"/>
      <c r="CB2228" s="187"/>
      <c r="CC2228" s="187"/>
    </row>
    <row r="2229" spans="1:81" s="1" customFormat="1" ht="10.5" customHeight="1">
      <c r="A2229" s="1402" t="s">
        <v>11</v>
      </c>
      <c r="B2229" s="1361" t="s">
        <v>904</v>
      </c>
      <c r="C2229" s="1264"/>
      <c r="D2229" s="1266"/>
      <c r="E2229" s="1258"/>
      <c r="F2229" s="88"/>
      <c r="G2229" s="88"/>
      <c r="H2229" s="448"/>
      <c r="I2229" s="88"/>
      <c r="J2229" s="88"/>
      <c r="K2229" s="88"/>
      <c r="L2229" s="88"/>
      <c r="M2229" s="88"/>
      <c r="N2229" s="448"/>
      <c r="O2229" s="88"/>
      <c r="P2229" s="88"/>
      <c r="Q2229" s="88"/>
      <c r="R2229" s="88"/>
      <c r="S2229" s="88"/>
      <c r="T2229" s="88"/>
      <c r="U2229" s="88"/>
      <c r="V2229" s="448"/>
      <c r="W2229" s="88"/>
      <c r="X2229" s="88"/>
      <c r="Y2229" s="88"/>
      <c r="Z2229" s="88"/>
      <c r="AA2229" s="88"/>
      <c r="AB2229" s="89"/>
      <c r="AC2229" s="475" t="s">
        <v>125</v>
      </c>
      <c r="AD2229" s="61">
        <f>AD2232/AC2231</f>
        <v>0.21352240032881212</v>
      </c>
      <c r="AE2229" s="69"/>
      <c r="AF2229" s="463"/>
      <c r="AG2229" s="117"/>
      <c r="AH2229" s="117"/>
      <c r="AI2229" s="117"/>
      <c r="AJ2229" s="117"/>
      <c r="AK2229" s="117"/>
      <c r="AL2229" s="117"/>
      <c r="AM2229" s="117"/>
      <c r="AN2229" s="117"/>
      <c r="AO2229" s="117"/>
      <c r="AP2229" s="117"/>
      <c r="AQ2229" s="117"/>
      <c r="AR2229" s="117"/>
      <c r="AS2229" s="117"/>
      <c r="AT2229" s="117"/>
      <c r="AU2229" s="117"/>
      <c r="AV2229" s="117"/>
      <c r="AW2229" s="117"/>
      <c r="AX2229" s="117"/>
      <c r="AY2229" s="117"/>
      <c r="AZ2229" s="117"/>
      <c r="BA2229" s="117"/>
      <c r="BB2229" s="117"/>
      <c r="BC2229" s="117"/>
      <c r="BD2229" s="117"/>
      <c r="BE2229" s="376"/>
      <c r="BF2229" s="376"/>
      <c r="BG2229" s="376"/>
      <c r="BH2229" s="376"/>
      <c r="BI2229" s="376"/>
      <c r="BJ2229" s="376"/>
      <c r="BK2229" s="376"/>
      <c r="BL2229" s="376"/>
      <c r="BM2229" s="376"/>
      <c r="BN2229" s="376"/>
      <c r="BO2229" s="376"/>
      <c r="BP2229" s="376"/>
      <c r="BQ2229" s="376"/>
      <c r="BR2229" s="376"/>
      <c r="BS2229" s="376"/>
      <c r="BT2229" s="376"/>
      <c r="BU2229" s="376"/>
      <c r="BV2229" s="376"/>
      <c r="BW2229" s="376"/>
      <c r="BX2229" s="376"/>
      <c r="BY2229" s="187"/>
      <c r="BZ2229" s="187"/>
      <c r="CA2229" s="187"/>
      <c r="CB2229" s="187"/>
      <c r="CC2229" s="187"/>
    </row>
    <row r="2230" spans="1:81" s="1" customFormat="1" ht="10.5" customHeight="1">
      <c r="A2230" s="1403"/>
      <c r="B2230" s="1364"/>
      <c r="C2230" s="1265" t="s">
        <v>139</v>
      </c>
      <c r="D2230" s="155" t="s">
        <v>34</v>
      </c>
      <c r="E2230" s="223">
        <f t="shared" ref="E2230:AB2230" si="3630">ROUND(SQRT(E2231^2+E2232^2)*1000/(1.73*E$2117),0)</f>
        <v>1</v>
      </c>
      <c r="F2230" s="223">
        <f t="shared" si="3630"/>
        <v>1</v>
      </c>
      <c r="G2230" s="223">
        <f t="shared" si="3630"/>
        <v>1</v>
      </c>
      <c r="H2230" s="514">
        <f t="shared" si="3630"/>
        <v>2</v>
      </c>
      <c r="I2230" s="223">
        <f t="shared" si="3630"/>
        <v>1</v>
      </c>
      <c r="J2230" s="223">
        <f t="shared" si="3630"/>
        <v>2</v>
      </c>
      <c r="K2230" s="223">
        <f t="shared" si="3630"/>
        <v>1</v>
      </c>
      <c r="L2230" s="223">
        <f t="shared" si="3630"/>
        <v>1</v>
      </c>
      <c r="M2230" s="223">
        <f t="shared" si="3630"/>
        <v>2</v>
      </c>
      <c r="N2230" s="514">
        <f t="shared" si="3630"/>
        <v>1</v>
      </c>
      <c r="O2230" s="223">
        <f t="shared" si="3630"/>
        <v>1</v>
      </c>
      <c r="P2230" s="223">
        <f t="shared" si="3630"/>
        <v>1</v>
      </c>
      <c r="Q2230" s="223">
        <f t="shared" si="3630"/>
        <v>1</v>
      </c>
      <c r="R2230" s="223">
        <f t="shared" si="3630"/>
        <v>2</v>
      </c>
      <c r="S2230" s="223">
        <f t="shared" si="3630"/>
        <v>1</v>
      </c>
      <c r="T2230" s="223">
        <f t="shared" si="3630"/>
        <v>2</v>
      </c>
      <c r="U2230" s="223">
        <f t="shared" si="3630"/>
        <v>1</v>
      </c>
      <c r="V2230" s="514">
        <f t="shared" si="3630"/>
        <v>1</v>
      </c>
      <c r="W2230" s="223">
        <f t="shared" si="3630"/>
        <v>1</v>
      </c>
      <c r="X2230" s="223">
        <f t="shared" si="3630"/>
        <v>1</v>
      </c>
      <c r="Y2230" s="223">
        <f t="shared" si="3630"/>
        <v>2</v>
      </c>
      <c r="Z2230" s="223">
        <f t="shared" si="3630"/>
        <v>1</v>
      </c>
      <c r="AA2230" s="223">
        <f t="shared" si="3630"/>
        <v>2</v>
      </c>
      <c r="AB2230" s="224">
        <f t="shared" si="3630"/>
        <v>2</v>
      </c>
      <c r="AC2230" s="382"/>
      <c r="AD2230" s="206"/>
      <c r="AE2230" s="69"/>
      <c r="AF2230" s="386"/>
      <c r="AG2230" s="386"/>
      <c r="AH2230" s="386"/>
      <c r="AI2230" s="386"/>
      <c r="AJ2230" s="386"/>
      <c r="AK2230" s="386"/>
      <c r="AL2230" s="386"/>
      <c r="AM2230" s="386"/>
      <c r="AN2230" s="386"/>
      <c r="AO2230" s="386"/>
      <c r="AP2230" s="386"/>
      <c r="AQ2230" s="386"/>
      <c r="AR2230" s="386"/>
      <c r="AS2230" s="386"/>
      <c r="AT2230" s="386"/>
      <c r="AU2230" s="386"/>
      <c r="AV2230" s="386"/>
      <c r="AW2230" s="386"/>
      <c r="AX2230" s="386"/>
      <c r="AY2230" s="386"/>
      <c r="AZ2230" s="386"/>
      <c r="BA2230" s="386"/>
      <c r="BB2230" s="386"/>
      <c r="BC2230" s="386"/>
      <c r="BD2230" s="386"/>
      <c r="BE2230" s="376"/>
      <c r="BF2230" s="376"/>
      <c r="BG2230" s="376"/>
      <c r="BH2230" s="376"/>
      <c r="BI2230" s="376"/>
      <c r="BJ2230" s="376"/>
      <c r="BK2230" s="376"/>
      <c r="BL2230" s="376"/>
      <c r="BM2230" s="376"/>
      <c r="BN2230" s="376"/>
      <c r="BO2230" s="376"/>
      <c r="BP2230" s="376"/>
      <c r="BQ2230" s="376"/>
      <c r="BR2230" s="376"/>
      <c r="BS2230" s="376"/>
      <c r="BT2230" s="376"/>
      <c r="BU2230" s="376"/>
      <c r="BV2230" s="376"/>
      <c r="BW2230" s="376"/>
      <c r="BX2230" s="376"/>
      <c r="BY2230" s="187"/>
      <c r="BZ2230" s="187"/>
      <c r="CA2230" s="187"/>
      <c r="CB2230" s="187"/>
      <c r="CC2230" s="187"/>
    </row>
    <row r="2231" spans="1:81" s="1" customFormat="1" ht="10.5" customHeight="1">
      <c r="A2231" s="1403"/>
      <c r="B2231" s="1364"/>
      <c r="C2231" s="1265" t="s">
        <v>967</v>
      </c>
      <c r="D2231" s="155" t="s">
        <v>126</v>
      </c>
      <c r="E2231" s="865">
        <v>1.5011999999999999E-2</v>
      </c>
      <c r="F2231" s="865">
        <v>1.1483999999999999E-2</v>
      </c>
      <c r="G2231" s="865">
        <v>1.4616000000000001E-2</v>
      </c>
      <c r="H2231" s="868">
        <v>1.8216E-2</v>
      </c>
      <c r="I2231" s="865">
        <v>1.3932E-2</v>
      </c>
      <c r="J2231" s="865">
        <v>1.7172E-2</v>
      </c>
      <c r="K2231" s="865">
        <v>1.0907999999999999E-2</v>
      </c>
      <c r="L2231" s="865">
        <v>1.0907999999999999E-2</v>
      </c>
      <c r="M2231" s="865">
        <v>1.8180000000000002E-2</v>
      </c>
      <c r="N2231" s="868">
        <v>1.4364E-2</v>
      </c>
      <c r="O2231" s="865">
        <v>1.2132E-2</v>
      </c>
      <c r="P2231" s="865">
        <v>1.044E-2</v>
      </c>
      <c r="Q2231" s="865">
        <v>1.0475999999999999E-2</v>
      </c>
      <c r="R2231" s="865">
        <v>2.3147999999999998E-2</v>
      </c>
      <c r="S2231" s="865">
        <v>1.3176E-2</v>
      </c>
      <c r="T2231" s="865">
        <v>1.746E-2</v>
      </c>
      <c r="U2231" s="865">
        <v>1.5011999999999999E-2</v>
      </c>
      <c r="V2231" s="868">
        <v>1.008E-2</v>
      </c>
      <c r="W2231" s="865">
        <v>1.0116E-2</v>
      </c>
      <c r="X2231" s="865">
        <v>1.3932E-2</v>
      </c>
      <c r="Y2231" s="865">
        <v>1.6884E-2</v>
      </c>
      <c r="Z2231" s="865">
        <v>1.4688E-2</v>
      </c>
      <c r="AA2231" s="865">
        <v>2.1923999999999999E-2</v>
      </c>
      <c r="AB2231" s="912">
        <v>1.6091999999999999E-2</v>
      </c>
      <c r="AC2231" s="58">
        <f>SUM(D2231:AB2231)</f>
        <v>0.350352</v>
      </c>
      <c r="AD2231" s="61"/>
      <c r="AE2231" s="69">
        <v>3.6</v>
      </c>
      <c r="AF2231" s="117"/>
      <c r="AG2231" s="117"/>
      <c r="AH2231" s="117"/>
      <c r="AI2231" s="117"/>
      <c r="AJ2231" s="117"/>
      <c r="AK2231" s="117"/>
      <c r="AL2231" s="117"/>
      <c r="AM2231" s="117"/>
      <c r="AN2231" s="117"/>
      <c r="AO2231" s="117"/>
      <c r="AP2231" s="117"/>
      <c r="AQ2231" s="117"/>
      <c r="AR2231" s="117"/>
      <c r="AS2231" s="117"/>
      <c r="AT2231" s="117"/>
      <c r="AU2231" s="117"/>
      <c r="AV2231" s="117"/>
      <c r="AW2231" s="117"/>
      <c r="AX2231" s="117"/>
      <c r="AY2231" s="117"/>
      <c r="AZ2231" s="117"/>
      <c r="BA2231" s="117"/>
      <c r="BB2231" s="117"/>
      <c r="BC2231" s="117"/>
      <c r="BD2231" s="117"/>
      <c r="BE2231" s="376"/>
      <c r="BF2231" s="376"/>
      <c r="BG2231" s="376"/>
      <c r="BH2231" s="376"/>
      <c r="BI2231" s="376"/>
      <c r="BJ2231" s="376"/>
      <c r="BK2231" s="376"/>
      <c r="BL2231" s="376"/>
      <c r="BM2231" s="376"/>
      <c r="BN2231" s="376"/>
      <c r="BO2231" s="376"/>
      <c r="BP2231" s="376"/>
      <c r="BQ2231" s="376"/>
      <c r="BR2231" s="376"/>
      <c r="BS2231" s="376"/>
      <c r="BT2231" s="376"/>
      <c r="BU2231" s="376"/>
      <c r="BV2231" s="376"/>
      <c r="BW2231" s="376"/>
      <c r="BX2231" s="376"/>
      <c r="BY2231" s="187"/>
      <c r="BZ2231" s="187"/>
      <c r="CA2231" s="187"/>
      <c r="CB2231" s="187"/>
      <c r="CC2231" s="187"/>
    </row>
    <row r="2232" spans="1:81" s="1" customFormat="1" ht="10.5" customHeight="1">
      <c r="A2232" s="1403"/>
      <c r="B2232" s="1364"/>
      <c r="C2232" s="1265" t="s">
        <v>967</v>
      </c>
      <c r="D2232" s="155" t="s">
        <v>127</v>
      </c>
      <c r="E2232" s="865">
        <v>3.888E-3</v>
      </c>
      <c r="F2232" s="865">
        <v>8.2799999999999996E-4</v>
      </c>
      <c r="G2232" s="865">
        <v>2.196E-3</v>
      </c>
      <c r="H2232" s="868">
        <v>5.6519999999999999E-3</v>
      </c>
      <c r="I2232" s="865">
        <v>1.3680000000000001E-3</v>
      </c>
      <c r="J2232" s="865">
        <v>4.0679999999999996E-3</v>
      </c>
      <c r="K2232" s="865">
        <v>1.8000000000000001E-4</v>
      </c>
      <c r="L2232" s="865">
        <v>0</v>
      </c>
      <c r="M2232" s="865">
        <v>2.4480000000000001E-3</v>
      </c>
      <c r="N2232" s="868">
        <v>8.2799999999999996E-4</v>
      </c>
      <c r="O2232" s="865">
        <v>7.2000000000000002E-5</v>
      </c>
      <c r="P2232" s="865">
        <v>0</v>
      </c>
      <c r="Q2232" s="865">
        <v>0</v>
      </c>
      <c r="R2232" s="865">
        <v>7.3800000000000003E-3</v>
      </c>
      <c r="S2232" s="865">
        <v>1.152E-3</v>
      </c>
      <c r="T2232" s="865">
        <v>9.1079999999999998E-3</v>
      </c>
      <c r="U2232" s="865">
        <v>1.944E-3</v>
      </c>
      <c r="V2232" s="868">
        <v>1.08E-4</v>
      </c>
      <c r="W2232" s="865">
        <v>0</v>
      </c>
      <c r="X2232" s="865">
        <v>1.98E-3</v>
      </c>
      <c r="Y2232" s="865">
        <v>4.1399999999999996E-3</v>
      </c>
      <c r="Z2232" s="865">
        <v>6.1919999999999996E-3</v>
      </c>
      <c r="AA2232" s="865">
        <v>1.6271999999999998E-2</v>
      </c>
      <c r="AB2232" s="912">
        <v>5.0039999999999998E-3</v>
      </c>
      <c r="AC2232" s="382"/>
      <c r="AD2232" s="61">
        <f>SUM(E2232:AB2232)</f>
        <v>7.4807999999999986E-2</v>
      </c>
      <c r="AE2232" s="69">
        <v>3.6</v>
      </c>
      <c r="AF2232" s="384"/>
      <c r="AG2232" s="384"/>
      <c r="AH2232" s="384"/>
      <c r="AI2232" s="384"/>
      <c r="AJ2232" s="384"/>
      <c r="AK2232" s="384"/>
      <c r="AL2232" s="384"/>
      <c r="AM2232" s="384"/>
      <c r="AN2232" s="384"/>
      <c r="AO2232" s="384"/>
      <c r="AP2232" s="384"/>
      <c r="AQ2232" s="384"/>
      <c r="AR2232" s="384"/>
      <c r="AS2232" s="384"/>
      <c r="AT2232" s="384"/>
      <c r="AU2232" s="384"/>
      <c r="AV2232" s="384"/>
      <c r="AW2232" s="384"/>
      <c r="AX2232" s="384"/>
      <c r="AY2232" s="384"/>
      <c r="AZ2232" s="384"/>
      <c r="BA2232" s="384"/>
      <c r="BB2232" s="384"/>
      <c r="BC2232" s="384"/>
      <c r="BD2232" s="384"/>
      <c r="BE2232" s="376"/>
      <c r="BF2232" s="376"/>
      <c r="BG2232" s="376"/>
      <c r="BH2232" s="376"/>
      <c r="BI2232" s="376"/>
      <c r="BJ2232" s="376"/>
      <c r="BK2232" s="376"/>
      <c r="BL2232" s="376"/>
      <c r="BM2232" s="376"/>
      <c r="BN2232" s="376"/>
      <c r="BO2232" s="376"/>
      <c r="BP2232" s="376"/>
      <c r="BQ2232" s="376"/>
      <c r="BR2232" s="376"/>
      <c r="BS2232" s="376"/>
      <c r="BT2232" s="376"/>
      <c r="BU2232" s="376"/>
      <c r="BV2232" s="376"/>
      <c r="BW2232" s="376"/>
      <c r="BX2232" s="376"/>
      <c r="BY2232" s="187"/>
      <c r="BZ2232" s="187"/>
      <c r="CA2232" s="187"/>
      <c r="CB2232" s="187"/>
      <c r="CC2232" s="187"/>
    </row>
    <row r="2233" spans="1:81" s="1" customFormat="1" ht="10.5" customHeight="1" thickBot="1">
      <c r="A2233" s="1404"/>
      <c r="B2233" s="1363"/>
      <c r="C2233" s="312"/>
      <c r="D2233" s="271" t="s">
        <v>42</v>
      </c>
      <c r="E2233" s="63">
        <f t="shared" ref="E2233:AB2233" si="3631">E2232/E2231</f>
        <v>0.25899280575539568</v>
      </c>
      <c r="F2233" s="63">
        <f t="shared" si="3631"/>
        <v>7.2100313479623826E-2</v>
      </c>
      <c r="G2233" s="63">
        <f t="shared" si="3631"/>
        <v>0.15024630541871922</v>
      </c>
      <c r="H2233" s="417">
        <f t="shared" si="3631"/>
        <v>0.31027667984189722</v>
      </c>
      <c r="I2233" s="63">
        <f t="shared" si="3631"/>
        <v>9.8191214470284241E-2</v>
      </c>
      <c r="J2233" s="63">
        <f t="shared" si="3631"/>
        <v>0.23689727463312366</v>
      </c>
      <c r="K2233" s="63">
        <f t="shared" si="3631"/>
        <v>1.6501650165016504E-2</v>
      </c>
      <c r="L2233" s="63">
        <f t="shared" si="3631"/>
        <v>0</v>
      </c>
      <c r="M2233" s="63">
        <f t="shared" si="3631"/>
        <v>0.13465346534653463</v>
      </c>
      <c r="N2233" s="417">
        <f t="shared" si="3631"/>
        <v>5.764411027568922E-2</v>
      </c>
      <c r="O2233" s="63">
        <f t="shared" si="3631"/>
        <v>5.9347181008902079E-3</v>
      </c>
      <c r="P2233" s="63">
        <f t="shared" si="3631"/>
        <v>0</v>
      </c>
      <c r="Q2233" s="63">
        <f t="shared" si="3631"/>
        <v>0</v>
      </c>
      <c r="R2233" s="63">
        <f t="shared" si="3631"/>
        <v>0.3188180404354588</v>
      </c>
      <c r="S2233" s="63">
        <f t="shared" si="3631"/>
        <v>8.7431693989071038E-2</v>
      </c>
      <c r="T2233" s="63">
        <f t="shared" si="3631"/>
        <v>0.52164948453608251</v>
      </c>
      <c r="U2233" s="63">
        <f t="shared" si="3631"/>
        <v>0.12949640287769784</v>
      </c>
      <c r="V2233" s="417">
        <f t="shared" si="3631"/>
        <v>1.0714285714285713E-2</v>
      </c>
      <c r="W2233" s="63">
        <f t="shared" si="3631"/>
        <v>0</v>
      </c>
      <c r="X2233" s="63">
        <f t="shared" si="3631"/>
        <v>0.1421188630490956</v>
      </c>
      <c r="Y2233" s="63">
        <f t="shared" si="3631"/>
        <v>0.24520255863539445</v>
      </c>
      <c r="Z2233" s="63">
        <f t="shared" si="3631"/>
        <v>0.42156862745098039</v>
      </c>
      <c r="AA2233" s="63">
        <f t="shared" si="3631"/>
        <v>0.74220032840722494</v>
      </c>
      <c r="AB2233" s="64">
        <f t="shared" si="3631"/>
        <v>0.31096196868008952</v>
      </c>
      <c r="AC2233" s="382"/>
      <c r="AD2233" s="61"/>
      <c r="AE2233" s="69"/>
      <c r="AF2233" s="384"/>
      <c r="AG2233" s="384"/>
      <c r="AH2233" s="384"/>
      <c r="AI2233" s="384"/>
      <c r="AJ2233" s="384"/>
      <c r="AK2233" s="384"/>
      <c r="AL2233" s="384"/>
      <c r="AM2233" s="384"/>
      <c r="AN2233" s="384"/>
      <c r="AO2233" s="384"/>
      <c r="AP2233" s="384"/>
      <c r="AQ2233" s="384"/>
      <c r="AR2233" s="384"/>
      <c r="AS2233" s="384"/>
      <c r="AT2233" s="384"/>
      <c r="AU2233" s="384"/>
      <c r="AV2233" s="384"/>
      <c r="AW2233" s="384"/>
      <c r="AX2233" s="384"/>
      <c r="AY2233" s="384"/>
      <c r="AZ2233" s="384"/>
      <c r="BA2233" s="384"/>
      <c r="BB2233" s="384"/>
      <c r="BC2233" s="384"/>
      <c r="BD2233" s="384"/>
      <c r="BE2233" s="376"/>
      <c r="BF2233" s="376"/>
      <c r="BG2233" s="376"/>
      <c r="BH2233" s="376"/>
      <c r="BI2233" s="376"/>
      <c r="BJ2233" s="376"/>
      <c r="BK2233" s="376"/>
      <c r="BL2233" s="376"/>
      <c r="BM2233" s="376"/>
      <c r="BN2233" s="376"/>
      <c r="BO2233" s="376"/>
      <c r="BP2233" s="376"/>
      <c r="BQ2233" s="376"/>
      <c r="BR2233" s="376"/>
      <c r="BS2233" s="376"/>
      <c r="BT2233" s="376"/>
      <c r="BU2233" s="376"/>
      <c r="BV2233" s="376"/>
      <c r="BW2233" s="376"/>
      <c r="BX2233" s="376"/>
      <c r="BY2233" s="187"/>
      <c r="BZ2233" s="187"/>
      <c r="CA2233" s="187"/>
      <c r="CB2233" s="187"/>
      <c r="CC2233" s="187"/>
    </row>
    <row r="2234" spans="1:81" s="1" customFormat="1" ht="10.5" customHeight="1">
      <c r="A2234" s="1403" t="s">
        <v>76</v>
      </c>
      <c r="B2234" s="1361" t="s">
        <v>782</v>
      </c>
      <c r="C2234" s="1264"/>
      <c r="D2234" s="1266"/>
      <c r="E2234" s="88"/>
      <c r="F2234" s="88"/>
      <c r="G2234" s="88"/>
      <c r="H2234" s="448"/>
      <c r="I2234" s="88"/>
      <c r="J2234" s="88"/>
      <c r="K2234" s="88"/>
      <c r="L2234" s="88"/>
      <c r="M2234" s="88"/>
      <c r="N2234" s="448"/>
      <c r="O2234" s="88"/>
      <c r="P2234" s="88"/>
      <c r="Q2234" s="88"/>
      <c r="R2234" s="88"/>
      <c r="S2234" s="88"/>
      <c r="T2234" s="88"/>
      <c r="U2234" s="88"/>
      <c r="V2234" s="448"/>
      <c r="W2234" s="88"/>
      <c r="X2234" s="88"/>
      <c r="Y2234" s="88"/>
      <c r="Z2234" s="88"/>
      <c r="AA2234" s="88"/>
      <c r="AB2234" s="89"/>
      <c r="AC2234" s="475" t="s">
        <v>125</v>
      </c>
      <c r="AD2234" s="61" t="e">
        <f>AD2237/AC2236</f>
        <v>#DIV/0!</v>
      </c>
      <c r="AE2234" s="69"/>
      <c r="AF2234" s="463"/>
      <c r="AG2234" s="117"/>
      <c r="AH2234" s="117"/>
      <c r="AI2234" s="117"/>
      <c r="AJ2234" s="117"/>
      <c r="AK2234" s="117"/>
      <c r="AL2234" s="117"/>
      <c r="AM2234" s="117"/>
      <c r="AN2234" s="117"/>
      <c r="AO2234" s="117"/>
      <c r="AP2234" s="117"/>
      <c r="AQ2234" s="117"/>
      <c r="AR2234" s="117"/>
      <c r="AS2234" s="117"/>
      <c r="AT2234" s="117"/>
      <c r="AU2234" s="117"/>
      <c r="AV2234" s="117"/>
      <c r="AW2234" s="117"/>
      <c r="AX2234" s="117"/>
      <c r="AY2234" s="117"/>
      <c r="AZ2234" s="117"/>
      <c r="BA2234" s="117"/>
      <c r="BB2234" s="117"/>
      <c r="BC2234" s="117"/>
      <c r="BD2234" s="117"/>
      <c r="BE2234" s="376"/>
      <c r="BF2234" s="376"/>
      <c r="BG2234" s="376"/>
      <c r="BH2234" s="376"/>
      <c r="BI2234" s="376"/>
      <c r="BJ2234" s="376"/>
      <c r="BK2234" s="376"/>
      <c r="BL2234" s="376"/>
      <c r="BM2234" s="376"/>
      <c r="BN2234" s="376"/>
      <c r="BO2234" s="376"/>
      <c r="BP2234" s="376"/>
      <c r="BQ2234" s="376"/>
      <c r="BR2234" s="376"/>
      <c r="BS2234" s="376"/>
      <c r="BT2234" s="376"/>
      <c r="BU2234" s="376"/>
      <c r="BV2234" s="376"/>
      <c r="BW2234" s="376"/>
      <c r="BX2234" s="376"/>
      <c r="BY2234" s="187"/>
      <c r="BZ2234" s="187"/>
      <c r="CA2234" s="187"/>
      <c r="CB2234" s="187"/>
      <c r="CC2234" s="187"/>
    </row>
    <row r="2235" spans="1:81" s="1" customFormat="1" ht="10.5" customHeight="1">
      <c r="A2235" s="1403"/>
      <c r="B2235" s="1364"/>
      <c r="C2235" s="1265" t="s">
        <v>139</v>
      </c>
      <c r="D2235" s="155" t="s">
        <v>34</v>
      </c>
      <c r="E2235" s="223">
        <f t="shared" ref="E2235:AB2235" si="3632">ROUND(SQRT(E2236^2+E2237^2)*1000/(1.73*E$2117),0)</f>
        <v>0</v>
      </c>
      <c r="F2235" s="223">
        <f t="shared" si="3632"/>
        <v>0</v>
      </c>
      <c r="G2235" s="223">
        <f t="shared" si="3632"/>
        <v>0</v>
      </c>
      <c r="H2235" s="514">
        <f t="shared" si="3632"/>
        <v>0</v>
      </c>
      <c r="I2235" s="223">
        <f t="shared" si="3632"/>
        <v>0</v>
      </c>
      <c r="J2235" s="223">
        <f t="shared" si="3632"/>
        <v>0</v>
      </c>
      <c r="K2235" s="223">
        <f t="shared" si="3632"/>
        <v>0</v>
      </c>
      <c r="L2235" s="223">
        <f t="shared" si="3632"/>
        <v>0</v>
      </c>
      <c r="M2235" s="223">
        <f t="shared" si="3632"/>
        <v>0</v>
      </c>
      <c r="N2235" s="514">
        <f t="shared" si="3632"/>
        <v>0</v>
      </c>
      <c r="O2235" s="223">
        <f t="shared" si="3632"/>
        <v>0</v>
      </c>
      <c r="P2235" s="223">
        <f t="shared" si="3632"/>
        <v>0</v>
      </c>
      <c r="Q2235" s="223">
        <f t="shared" si="3632"/>
        <v>0</v>
      </c>
      <c r="R2235" s="223">
        <f t="shared" si="3632"/>
        <v>0</v>
      </c>
      <c r="S2235" s="223">
        <f t="shared" si="3632"/>
        <v>0</v>
      </c>
      <c r="T2235" s="223">
        <f t="shared" si="3632"/>
        <v>0</v>
      </c>
      <c r="U2235" s="223">
        <f t="shared" si="3632"/>
        <v>0</v>
      </c>
      <c r="V2235" s="514">
        <f t="shared" si="3632"/>
        <v>0</v>
      </c>
      <c r="W2235" s="223">
        <f t="shared" si="3632"/>
        <v>0</v>
      </c>
      <c r="X2235" s="223">
        <f t="shared" si="3632"/>
        <v>0</v>
      </c>
      <c r="Y2235" s="223">
        <f t="shared" si="3632"/>
        <v>0</v>
      </c>
      <c r="Z2235" s="223">
        <f t="shared" si="3632"/>
        <v>0</v>
      </c>
      <c r="AA2235" s="223">
        <f t="shared" si="3632"/>
        <v>0</v>
      </c>
      <c r="AB2235" s="224">
        <f t="shared" si="3632"/>
        <v>0</v>
      </c>
      <c r="AC2235" s="382"/>
      <c r="AD2235" s="206"/>
      <c r="AE2235" s="69"/>
      <c r="AF2235" s="386"/>
      <c r="AG2235" s="386"/>
      <c r="AH2235" s="386"/>
      <c r="AI2235" s="386"/>
      <c r="AJ2235" s="386"/>
      <c r="AK2235" s="386"/>
      <c r="AL2235" s="386"/>
      <c r="AM2235" s="386"/>
      <c r="AN2235" s="386"/>
      <c r="AO2235" s="386"/>
      <c r="AP2235" s="386"/>
      <c r="AQ2235" s="386"/>
      <c r="AR2235" s="386"/>
      <c r="AS2235" s="386"/>
      <c r="AT2235" s="386"/>
      <c r="AU2235" s="386"/>
      <c r="AV2235" s="386"/>
      <c r="AW2235" s="386"/>
      <c r="AX2235" s="386"/>
      <c r="AY2235" s="386"/>
      <c r="AZ2235" s="386"/>
      <c r="BA2235" s="386"/>
      <c r="BB2235" s="386"/>
      <c r="BC2235" s="386"/>
      <c r="BD2235" s="386"/>
      <c r="BE2235" s="376"/>
      <c r="BF2235" s="376"/>
      <c r="BG2235" s="376"/>
      <c r="BH2235" s="376"/>
      <c r="BI2235" s="376"/>
      <c r="BJ2235" s="376"/>
      <c r="BK2235" s="376"/>
      <c r="BL2235" s="376"/>
      <c r="BM2235" s="376"/>
      <c r="BN2235" s="376"/>
      <c r="BO2235" s="376"/>
      <c r="BP2235" s="376"/>
      <c r="BQ2235" s="376"/>
      <c r="BR2235" s="376"/>
      <c r="BS2235" s="376"/>
      <c r="BT2235" s="376"/>
      <c r="BU2235" s="376"/>
      <c r="BV2235" s="376"/>
      <c r="BW2235" s="376"/>
      <c r="BX2235" s="376"/>
      <c r="BY2235" s="187"/>
      <c r="BZ2235" s="187"/>
      <c r="CA2235" s="187"/>
      <c r="CB2235" s="187"/>
      <c r="CC2235" s="187"/>
    </row>
    <row r="2236" spans="1:81" s="1" customFormat="1" ht="10.5" customHeight="1">
      <c r="A2236" s="1403"/>
      <c r="B2236" s="1364"/>
      <c r="C2236" s="1265" t="s">
        <v>967</v>
      </c>
      <c r="D2236" s="155" t="s">
        <v>126</v>
      </c>
      <c r="E2236" s="865">
        <v>0</v>
      </c>
      <c r="F2236" s="865">
        <v>0</v>
      </c>
      <c r="G2236" s="865">
        <v>0</v>
      </c>
      <c r="H2236" s="868">
        <v>0</v>
      </c>
      <c r="I2236" s="865">
        <v>0</v>
      </c>
      <c r="J2236" s="865">
        <v>0</v>
      </c>
      <c r="K2236" s="865">
        <v>0</v>
      </c>
      <c r="L2236" s="865">
        <v>0</v>
      </c>
      <c r="M2236" s="865">
        <v>0</v>
      </c>
      <c r="N2236" s="868">
        <v>0</v>
      </c>
      <c r="O2236" s="865">
        <v>0</v>
      </c>
      <c r="P2236" s="865">
        <v>0</v>
      </c>
      <c r="Q2236" s="865">
        <v>0</v>
      </c>
      <c r="R2236" s="865">
        <v>0</v>
      </c>
      <c r="S2236" s="865">
        <v>0</v>
      </c>
      <c r="T2236" s="865">
        <v>0</v>
      </c>
      <c r="U2236" s="865">
        <v>0</v>
      </c>
      <c r="V2236" s="868">
        <v>0</v>
      </c>
      <c r="W2236" s="865">
        <v>0</v>
      </c>
      <c r="X2236" s="865">
        <v>0</v>
      </c>
      <c r="Y2236" s="865">
        <v>0</v>
      </c>
      <c r="Z2236" s="865">
        <v>0</v>
      </c>
      <c r="AA2236" s="865">
        <v>0</v>
      </c>
      <c r="AB2236" s="912">
        <v>0</v>
      </c>
      <c r="AC2236" s="58">
        <f>SUM(D2236:AB2236)</f>
        <v>0</v>
      </c>
      <c r="AD2236" s="61"/>
      <c r="AE2236" s="69">
        <v>3.6</v>
      </c>
      <c r="AF2236" s="117"/>
      <c r="AG2236" s="117"/>
      <c r="AH2236" s="117"/>
      <c r="AI2236" s="117"/>
      <c r="AJ2236" s="117"/>
      <c r="AK2236" s="117"/>
      <c r="AL2236" s="117"/>
      <c r="AM2236" s="117"/>
      <c r="AN2236" s="117"/>
      <c r="AO2236" s="117"/>
      <c r="AP2236" s="117"/>
      <c r="AQ2236" s="117"/>
      <c r="AR2236" s="117"/>
      <c r="AS2236" s="117"/>
      <c r="AT2236" s="117"/>
      <c r="AU2236" s="117"/>
      <c r="AV2236" s="117"/>
      <c r="AW2236" s="117"/>
      <c r="AX2236" s="117"/>
      <c r="AY2236" s="117"/>
      <c r="AZ2236" s="117"/>
      <c r="BA2236" s="117"/>
      <c r="BB2236" s="117"/>
      <c r="BC2236" s="117"/>
      <c r="BD2236" s="117"/>
      <c r="BE2236" s="376"/>
      <c r="BF2236" s="376"/>
      <c r="BG2236" s="376"/>
      <c r="BH2236" s="376"/>
      <c r="BI2236" s="376"/>
      <c r="BJ2236" s="376"/>
      <c r="BK2236" s="376"/>
      <c r="BL2236" s="376"/>
      <c r="BM2236" s="376"/>
      <c r="BN2236" s="376"/>
      <c r="BO2236" s="376"/>
      <c r="BP2236" s="376"/>
      <c r="BQ2236" s="376"/>
      <c r="BR2236" s="376"/>
      <c r="BS2236" s="376"/>
      <c r="BT2236" s="376"/>
      <c r="BU2236" s="376"/>
      <c r="BV2236" s="376"/>
      <c r="BW2236" s="376"/>
      <c r="BX2236" s="376"/>
      <c r="BY2236" s="187"/>
      <c r="BZ2236" s="187"/>
      <c r="CA2236" s="187"/>
      <c r="CB2236" s="187"/>
      <c r="CC2236" s="187"/>
    </row>
    <row r="2237" spans="1:81" s="1" customFormat="1" ht="10.5" customHeight="1">
      <c r="A2237" s="1403"/>
      <c r="B2237" s="1364"/>
      <c r="C2237" s="1265" t="s">
        <v>967</v>
      </c>
      <c r="D2237" s="155" t="s">
        <v>127</v>
      </c>
      <c r="E2237" s="865">
        <v>0</v>
      </c>
      <c r="F2237" s="865">
        <v>0</v>
      </c>
      <c r="G2237" s="865">
        <v>0</v>
      </c>
      <c r="H2237" s="868">
        <v>0</v>
      </c>
      <c r="I2237" s="865">
        <v>0</v>
      </c>
      <c r="J2237" s="865">
        <v>0</v>
      </c>
      <c r="K2237" s="865">
        <v>0</v>
      </c>
      <c r="L2237" s="865">
        <v>0</v>
      </c>
      <c r="M2237" s="865">
        <v>0</v>
      </c>
      <c r="N2237" s="868">
        <v>0</v>
      </c>
      <c r="O2237" s="865">
        <v>0</v>
      </c>
      <c r="P2237" s="865">
        <v>0</v>
      </c>
      <c r="Q2237" s="865">
        <v>0</v>
      </c>
      <c r="R2237" s="865">
        <v>0</v>
      </c>
      <c r="S2237" s="865">
        <v>0</v>
      </c>
      <c r="T2237" s="865">
        <v>0</v>
      </c>
      <c r="U2237" s="865">
        <v>0</v>
      </c>
      <c r="V2237" s="868">
        <v>0</v>
      </c>
      <c r="W2237" s="865">
        <v>0</v>
      </c>
      <c r="X2237" s="865">
        <v>0</v>
      </c>
      <c r="Y2237" s="865">
        <v>0</v>
      </c>
      <c r="Z2237" s="865">
        <v>0</v>
      </c>
      <c r="AA2237" s="865">
        <v>0</v>
      </c>
      <c r="AB2237" s="912">
        <v>0</v>
      </c>
      <c r="AC2237" s="382"/>
      <c r="AD2237" s="61">
        <f>SUM(E2237:AB2237)</f>
        <v>0</v>
      </c>
      <c r="AE2237" s="69">
        <v>3.6</v>
      </c>
      <c r="AF2237" s="384"/>
      <c r="AG2237" s="384"/>
      <c r="AH2237" s="384"/>
      <c r="AI2237" s="384"/>
      <c r="AJ2237" s="384"/>
      <c r="AK2237" s="384"/>
      <c r="AL2237" s="384"/>
      <c r="AM2237" s="384"/>
      <c r="AN2237" s="384"/>
      <c r="AO2237" s="384"/>
      <c r="AP2237" s="384"/>
      <c r="AQ2237" s="384"/>
      <c r="AR2237" s="384"/>
      <c r="AS2237" s="384"/>
      <c r="AT2237" s="384"/>
      <c r="AU2237" s="384"/>
      <c r="AV2237" s="384"/>
      <c r="AW2237" s="384"/>
      <c r="AX2237" s="384"/>
      <c r="AY2237" s="384"/>
      <c r="AZ2237" s="384"/>
      <c r="BA2237" s="384"/>
      <c r="BB2237" s="384"/>
      <c r="BC2237" s="384"/>
      <c r="BD2237" s="384"/>
      <c r="BE2237" s="376"/>
      <c r="BF2237" s="376"/>
      <c r="BG2237" s="376"/>
      <c r="BH2237" s="376"/>
      <c r="BI2237" s="376"/>
      <c r="BJ2237" s="376"/>
      <c r="BK2237" s="376"/>
      <c r="BL2237" s="376"/>
      <c r="BM2237" s="376"/>
      <c r="BN2237" s="376"/>
      <c r="BO2237" s="376"/>
      <c r="BP2237" s="376"/>
      <c r="BQ2237" s="376"/>
      <c r="BR2237" s="376"/>
      <c r="BS2237" s="376"/>
      <c r="BT2237" s="376"/>
      <c r="BU2237" s="376"/>
      <c r="BV2237" s="376"/>
      <c r="BW2237" s="376"/>
      <c r="BX2237" s="376"/>
      <c r="BY2237" s="187"/>
      <c r="BZ2237" s="187"/>
      <c r="CA2237" s="187"/>
      <c r="CB2237" s="187"/>
      <c r="CC2237" s="187"/>
    </row>
    <row r="2238" spans="1:81" s="1" customFormat="1" ht="10.5" customHeight="1" thickBot="1">
      <c r="A2238" s="1403"/>
      <c r="B2238" s="1363"/>
      <c r="C2238" s="312"/>
      <c r="D2238" s="271" t="s">
        <v>42</v>
      </c>
      <c r="E2238" s="166" t="e">
        <f t="shared" ref="E2238:AB2238" si="3633">E2237/E2236</f>
        <v>#DIV/0!</v>
      </c>
      <c r="F2238" s="166" t="e">
        <f t="shared" si="3633"/>
        <v>#DIV/0!</v>
      </c>
      <c r="G2238" s="166" t="e">
        <f t="shared" si="3633"/>
        <v>#DIV/0!</v>
      </c>
      <c r="H2238" s="449" t="e">
        <f t="shared" si="3633"/>
        <v>#DIV/0!</v>
      </c>
      <c r="I2238" s="166" t="e">
        <f t="shared" si="3633"/>
        <v>#DIV/0!</v>
      </c>
      <c r="J2238" s="166" t="e">
        <f t="shared" si="3633"/>
        <v>#DIV/0!</v>
      </c>
      <c r="K2238" s="166" t="e">
        <f t="shared" si="3633"/>
        <v>#DIV/0!</v>
      </c>
      <c r="L2238" s="166" t="e">
        <f t="shared" si="3633"/>
        <v>#DIV/0!</v>
      </c>
      <c r="M2238" s="166" t="e">
        <f t="shared" si="3633"/>
        <v>#DIV/0!</v>
      </c>
      <c r="N2238" s="449" t="e">
        <f t="shared" si="3633"/>
        <v>#DIV/0!</v>
      </c>
      <c r="O2238" s="166" t="e">
        <f t="shared" si="3633"/>
        <v>#DIV/0!</v>
      </c>
      <c r="P2238" s="166" t="e">
        <f t="shared" si="3633"/>
        <v>#DIV/0!</v>
      </c>
      <c r="Q2238" s="166" t="e">
        <f t="shared" si="3633"/>
        <v>#DIV/0!</v>
      </c>
      <c r="R2238" s="166" t="e">
        <f t="shared" si="3633"/>
        <v>#DIV/0!</v>
      </c>
      <c r="S2238" s="166" t="e">
        <f t="shared" si="3633"/>
        <v>#DIV/0!</v>
      </c>
      <c r="T2238" s="166" t="e">
        <f t="shared" si="3633"/>
        <v>#DIV/0!</v>
      </c>
      <c r="U2238" s="166" t="e">
        <f t="shared" si="3633"/>
        <v>#DIV/0!</v>
      </c>
      <c r="V2238" s="449" t="e">
        <f t="shared" si="3633"/>
        <v>#DIV/0!</v>
      </c>
      <c r="W2238" s="166" t="e">
        <f t="shared" si="3633"/>
        <v>#DIV/0!</v>
      </c>
      <c r="X2238" s="166" t="e">
        <f t="shared" si="3633"/>
        <v>#DIV/0!</v>
      </c>
      <c r="Y2238" s="166" t="e">
        <f t="shared" si="3633"/>
        <v>#DIV/0!</v>
      </c>
      <c r="Z2238" s="166" t="e">
        <f t="shared" si="3633"/>
        <v>#DIV/0!</v>
      </c>
      <c r="AA2238" s="166" t="e">
        <f t="shared" si="3633"/>
        <v>#DIV/0!</v>
      </c>
      <c r="AB2238" s="167" t="e">
        <f t="shared" si="3633"/>
        <v>#DIV/0!</v>
      </c>
      <c r="AC2238" s="382"/>
      <c r="AD2238" s="61"/>
      <c r="AE2238" s="69"/>
      <c r="AF2238" s="384"/>
      <c r="AG2238" s="384"/>
      <c r="AH2238" s="384"/>
      <c r="AI2238" s="384"/>
      <c r="AJ2238" s="384"/>
      <c r="AK2238" s="384"/>
      <c r="AL2238" s="384"/>
      <c r="AM2238" s="384"/>
      <c r="AN2238" s="384"/>
      <c r="AO2238" s="384"/>
      <c r="AP2238" s="384"/>
      <c r="AQ2238" s="384"/>
      <c r="AR2238" s="384"/>
      <c r="AS2238" s="384"/>
      <c r="AT2238" s="384"/>
      <c r="AU2238" s="384"/>
      <c r="AV2238" s="384"/>
      <c r="AW2238" s="384"/>
      <c r="AX2238" s="384"/>
      <c r="AY2238" s="384"/>
      <c r="AZ2238" s="384"/>
      <c r="BA2238" s="384"/>
      <c r="BB2238" s="384"/>
      <c r="BC2238" s="384"/>
      <c r="BD2238" s="384"/>
      <c r="BE2238" s="376"/>
      <c r="BF2238" s="376"/>
      <c r="BG2238" s="376"/>
      <c r="BH2238" s="376"/>
      <c r="BI2238" s="376"/>
      <c r="BJ2238" s="376"/>
      <c r="BK2238" s="376"/>
      <c r="BL2238" s="376"/>
      <c r="BM2238" s="376"/>
      <c r="BN2238" s="376"/>
      <c r="BO2238" s="376"/>
      <c r="BP2238" s="376"/>
      <c r="BQ2238" s="376"/>
      <c r="BR2238" s="376"/>
      <c r="BS2238" s="376"/>
      <c r="BT2238" s="376"/>
      <c r="BU2238" s="376"/>
      <c r="BV2238" s="376"/>
      <c r="BW2238" s="376"/>
      <c r="BX2238" s="376"/>
      <c r="BY2238" s="187"/>
      <c r="BZ2238" s="187"/>
      <c r="CA2238" s="187"/>
      <c r="CB2238" s="187"/>
      <c r="CC2238" s="187"/>
    </row>
    <row r="2239" spans="1:81" s="1" customFormat="1" ht="10.5" customHeight="1">
      <c r="A2239" s="1357" t="s">
        <v>67</v>
      </c>
      <c r="B2239" s="1361" t="s">
        <v>788</v>
      </c>
      <c r="C2239" s="1264"/>
      <c r="D2239" s="1266"/>
      <c r="E2239" s="88"/>
      <c r="F2239" s="88"/>
      <c r="G2239" s="88"/>
      <c r="H2239" s="448"/>
      <c r="I2239" s="88"/>
      <c r="J2239" s="88"/>
      <c r="K2239" s="88"/>
      <c r="L2239" s="88"/>
      <c r="M2239" s="88"/>
      <c r="N2239" s="448"/>
      <c r="O2239" s="88"/>
      <c r="P2239" s="88"/>
      <c r="Q2239" s="88"/>
      <c r="R2239" s="88"/>
      <c r="S2239" s="88"/>
      <c r="T2239" s="88"/>
      <c r="U2239" s="88"/>
      <c r="V2239" s="448"/>
      <c r="W2239" s="88"/>
      <c r="X2239" s="88"/>
      <c r="Y2239" s="88"/>
      <c r="Z2239" s="88"/>
      <c r="AA2239" s="88"/>
      <c r="AB2239" s="89"/>
      <c r="AC2239" s="475" t="s">
        <v>125</v>
      </c>
      <c r="AD2239" s="61">
        <f>AD2242/AC2241</f>
        <v>0.45893852743413655</v>
      </c>
      <c r="AE2239" s="69"/>
      <c r="AF2239" s="463"/>
      <c r="AG2239" s="384"/>
      <c r="AH2239" s="384"/>
      <c r="AI2239" s="384"/>
      <c r="AJ2239" s="384"/>
      <c r="AK2239" s="384"/>
      <c r="AL2239" s="384"/>
      <c r="AM2239" s="384"/>
      <c r="AN2239" s="384"/>
      <c r="AO2239" s="384"/>
      <c r="AP2239" s="384"/>
      <c r="AQ2239" s="384"/>
      <c r="AR2239" s="384"/>
      <c r="AS2239" s="384"/>
      <c r="AT2239" s="384"/>
      <c r="AU2239" s="384"/>
      <c r="AV2239" s="384"/>
      <c r="AW2239" s="384"/>
      <c r="AX2239" s="384"/>
      <c r="AY2239" s="384"/>
      <c r="AZ2239" s="384"/>
      <c r="BA2239" s="384"/>
      <c r="BB2239" s="384"/>
      <c r="BC2239" s="384"/>
      <c r="BD2239" s="384"/>
      <c r="BE2239" s="376"/>
      <c r="BF2239" s="376"/>
      <c r="BG2239" s="376"/>
      <c r="BH2239" s="376"/>
      <c r="BI2239" s="376"/>
      <c r="BJ2239" s="376"/>
      <c r="BK2239" s="376"/>
      <c r="BL2239" s="376"/>
      <c r="BM2239" s="376"/>
      <c r="BN2239" s="376"/>
      <c r="BO2239" s="376"/>
      <c r="BP2239" s="376"/>
      <c r="BQ2239" s="376"/>
      <c r="BR2239" s="376"/>
      <c r="BS2239" s="376"/>
      <c r="BT2239" s="376"/>
      <c r="BU2239" s="376"/>
      <c r="BV2239" s="376"/>
      <c r="BW2239" s="376"/>
      <c r="BX2239" s="376"/>
      <c r="BY2239" s="187"/>
      <c r="BZ2239" s="187"/>
      <c r="CA2239" s="187"/>
      <c r="CB2239" s="187"/>
      <c r="CC2239" s="187"/>
    </row>
    <row r="2240" spans="1:81" s="1" customFormat="1" ht="10.5" customHeight="1">
      <c r="A2240" s="1358"/>
      <c r="B2240" s="1364"/>
      <c r="C2240" s="1265" t="s">
        <v>139</v>
      </c>
      <c r="D2240" s="155" t="s">
        <v>34</v>
      </c>
      <c r="E2240" s="223">
        <f t="shared" ref="E2240:AB2240" si="3634">ROUND(SQRT(E2241^2+E2242^2)*1000/(1.73*E$2117),0)</f>
        <v>13</v>
      </c>
      <c r="F2240" s="223">
        <f t="shared" si="3634"/>
        <v>12</v>
      </c>
      <c r="G2240" s="223">
        <f t="shared" si="3634"/>
        <v>13</v>
      </c>
      <c r="H2240" s="514">
        <f t="shared" si="3634"/>
        <v>13</v>
      </c>
      <c r="I2240" s="223">
        <f t="shared" si="3634"/>
        <v>13</v>
      </c>
      <c r="J2240" s="223">
        <f t="shared" si="3634"/>
        <v>14</v>
      </c>
      <c r="K2240" s="223">
        <f t="shared" si="3634"/>
        <v>15</v>
      </c>
      <c r="L2240" s="223">
        <f t="shared" si="3634"/>
        <v>18</v>
      </c>
      <c r="M2240" s="223">
        <f t="shared" si="3634"/>
        <v>28</v>
      </c>
      <c r="N2240" s="514">
        <f t="shared" si="3634"/>
        <v>23</v>
      </c>
      <c r="O2240" s="223">
        <f t="shared" si="3634"/>
        <v>21</v>
      </c>
      <c r="P2240" s="223">
        <f t="shared" si="3634"/>
        <v>22</v>
      </c>
      <c r="Q2240" s="223">
        <f t="shared" si="3634"/>
        <v>21</v>
      </c>
      <c r="R2240" s="223">
        <f t="shared" si="3634"/>
        <v>20</v>
      </c>
      <c r="S2240" s="223">
        <f t="shared" si="3634"/>
        <v>20</v>
      </c>
      <c r="T2240" s="223">
        <f t="shared" si="3634"/>
        <v>18</v>
      </c>
      <c r="U2240" s="223">
        <f t="shared" si="3634"/>
        <v>15</v>
      </c>
      <c r="V2240" s="514">
        <f t="shared" si="3634"/>
        <v>15</v>
      </c>
      <c r="W2240" s="223">
        <f t="shared" si="3634"/>
        <v>14</v>
      </c>
      <c r="X2240" s="223">
        <f t="shared" si="3634"/>
        <v>16</v>
      </c>
      <c r="Y2240" s="223">
        <f t="shared" si="3634"/>
        <v>15</v>
      </c>
      <c r="Z2240" s="223">
        <f t="shared" si="3634"/>
        <v>14</v>
      </c>
      <c r="AA2240" s="223">
        <f t="shared" si="3634"/>
        <v>14</v>
      </c>
      <c r="AB2240" s="224">
        <f t="shared" si="3634"/>
        <v>14</v>
      </c>
      <c r="AC2240" s="382"/>
      <c r="AD2240" s="206"/>
      <c r="AE2240" s="69"/>
      <c r="AF2240" s="386"/>
      <c r="AG2240" s="386"/>
      <c r="AH2240" s="386"/>
      <c r="AI2240" s="386"/>
      <c r="AJ2240" s="386"/>
      <c r="AK2240" s="386"/>
      <c r="AL2240" s="386"/>
      <c r="AM2240" s="386"/>
      <c r="AN2240" s="386"/>
      <c r="AO2240" s="386"/>
      <c r="AP2240" s="386"/>
      <c r="AQ2240" s="386"/>
      <c r="AR2240" s="386"/>
      <c r="AS2240" s="386"/>
      <c r="AT2240" s="386"/>
      <c r="AU2240" s="386"/>
      <c r="AV2240" s="386"/>
      <c r="AW2240" s="386"/>
      <c r="AX2240" s="386"/>
      <c r="AY2240" s="386"/>
      <c r="AZ2240" s="386"/>
      <c r="BA2240" s="386"/>
      <c r="BB2240" s="386"/>
      <c r="BC2240" s="386"/>
      <c r="BD2240" s="386"/>
      <c r="BE2240" s="376"/>
      <c r="BF2240" s="376"/>
      <c r="BG2240" s="376"/>
      <c r="BH2240" s="376"/>
      <c r="BI2240" s="376"/>
      <c r="BJ2240" s="376"/>
      <c r="BK2240" s="376"/>
      <c r="BL2240" s="376"/>
      <c r="BM2240" s="376"/>
      <c r="BN2240" s="376"/>
      <c r="BO2240" s="376"/>
      <c r="BP2240" s="376"/>
      <c r="BQ2240" s="376"/>
      <c r="BR2240" s="376"/>
      <c r="BS2240" s="376"/>
      <c r="BT2240" s="376"/>
      <c r="BU2240" s="376"/>
      <c r="BV2240" s="376"/>
      <c r="BW2240" s="376"/>
      <c r="BX2240" s="376"/>
      <c r="BY2240" s="187"/>
      <c r="BZ2240" s="187"/>
      <c r="CA2240" s="187"/>
      <c r="CB2240" s="187"/>
      <c r="CC2240" s="187"/>
    </row>
    <row r="2241" spans="1:81" s="1" customFormat="1" ht="10.5" customHeight="1">
      <c r="A2241" s="1358"/>
      <c r="B2241" s="1364"/>
      <c r="C2241" s="1265" t="s">
        <v>967</v>
      </c>
      <c r="D2241" s="155" t="s">
        <v>126</v>
      </c>
      <c r="E2241" s="35">
        <v>0.132384</v>
      </c>
      <c r="F2241" s="35">
        <v>0.12048</v>
      </c>
      <c r="G2241" s="35">
        <v>0.123072</v>
      </c>
      <c r="H2241" s="373">
        <v>0.12168</v>
      </c>
      <c r="I2241" s="35">
        <v>0.122112</v>
      </c>
      <c r="J2241" s="35">
        <v>0.14246400000000001</v>
      </c>
      <c r="K2241" s="35">
        <v>0.14452799999999999</v>
      </c>
      <c r="L2241" s="35">
        <v>0.18268799999999999</v>
      </c>
      <c r="M2241" s="35">
        <v>0.297072</v>
      </c>
      <c r="N2241" s="373">
        <v>0.24643200000000001</v>
      </c>
      <c r="O2241" s="35">
        <v>0.22151999999999999</v>
      </c>
      <c r="P2241" s="35">
        <v>0.228912</v>
      </c>
      <c r="Q2241" s="35">
        <v>0.21182400000000001</v>
      </c>
      <c r="R2241" s="35">
        <v>0.19886400000000001</v>
      </c>
      <c r="S2241" s="35">
        <v>0.206736</v>
      </c>
      <c r="T2241" s="35">
        <v>0.17827200000000001</v>
      </c>
      <c r="U2241" s="35">
        <v>0.143568</v>
      </c>
      <c r="V2241" s="373">
        <v>0.14899200000000001</v>
      </c>
      <c r="W2241" s="35">
        <v>0.13972799999999999</v>
      </c>
      <c r="X2241" s="35">
        <v>0.157248</v>
      </c>
      <c r="Y2241" s="35">
        <v>0.14299200000000001</v>
      </c>
      <c r="Z2241" s="35">
        <v>0.13286400000000001</v>
      </c>
      <c r="AA2241" s="35">
        <v>0.13243199999999999</v>
      </c>
      <c r="AB2241" s="605">
        <v>0.135072</v>
      </c>
      <c r="AC2241" s="58">
        <f>SUM(D2241:AB2241)</f>
        <v>4.0119360000000004</v>
      </c>
      <c r="AD2241" s="61"/>
      <c r="AE2241" s="69">
        <v>4.8</v>
      </c>
      <c r="AF2241" s="117"/>
      <c r="AG2241" s="117"/>
      <c r="AH2241" s="117"/>
      <c r="AI2241" s="117"/>
      <c r="AJ2241" s="117"/>
      <c r="AK2241" s="117"/>
      <c r="AL2241" s="117"/>
      <c r="AM2241" s="117"/>
      <c r="AN2241" s="117"/>
      <c r="AO2241" s="117"/>
      <c r="AP2241" s="117"/>
      <c r="AQ2241" s="117"/>
      <c r="AR2241" s="117"/>
      <c r="AS2241" s="117"/>
      <c r="AT2241" s="117"/>
      <c r="AU2241" s="117"/>
      <c r="AV2241" s="117"/>
      <c r="AW2241" s="117"/>
      <c r="AX2241" s="117"/>
      <c r="AY2241" s="117"/>
      <c r="AZ2241" s="117"/>
      <c r="BA2241" s="117"/>
      <c r="BB2241" s="117"/>
      <c r="BC2241" s="117"/>
      <c r="BD2241" s="117"/>
      <c r="BE2241" s="376"/>
      <c r="BF2241" s="376"/>
      <c r="BG2241" s="376"/>
      <c r="BH2241" s="376"/>
      <c r="BI2241" s="376"/>
      <c r="BJ2241" s="376"/>
      <c r="BK2241" s="376"/>
      <c r="BL2241" s="376"/>
      <c r="BM2241" s="376"/>
      <c r="BN2241" s="376"/>
      <c r="BO2241" s="376"/>
      <c r="BP2241" s="376"/>
      <c r="BQ2241" s="376"/>
      <c r="BR2241" s="376"/>
      <c r="BS2241" s="376"/>
      <c r="BT2241" s="376"/>
      <c r="BU2241" s="376"/>
      <c r="BV2241" s="376"/>
      <c r="BW2241" s="376"/>
      <c r="BX2241" s="376"/>
      <c r="BY2241" s="187"/>
      <c r="BZ2241" s="187"/>
      <c r="CA2241" s="187"/>
      <c r="CB2241" s="187"/>
      <c r="CC2241" s="187"/>
    </row>
    <row r="2242" spans="1:81" s="1" customFormat="1" ht="10.5" customHeight="1">
      <c r="A2242" s="1358"/>
      <c r="B2242" s="1364"/>
      <c r="C2242" s="1265" t="s">
        <v>967</v>
      </c>
      <c r="D2242" s="155" t="s">
        <v>127</v>
      </c>
      <c r="E2242" s="35">
        <v>6.8592E-2</v>
      </c>
      <c r="F2242" s="35">
        <v>6.4895999999999995E-2</v>
      </c>
      <c r="G2242" s="35">
        <v>6.744E-2</v>
      </c>
      <c r="H2242" s="373">
        <v>6.5184000000000006E-2</v>
      </c>
      <c r="I2242" s="35">
        <v>6.5184000000000006E-2</v>
      </c>
      <c r="J2242" s="35">
        <v>7.0368E-2</v>
      </c>
      <c r="K2242" s="35">
        <v>6.9744E-2</v>
      </c>
      <c r="L2242" s="35">
        <v>7.6032000000000002E-2</v>
      </c>
      <c r="M2242" s="35">
        <v>9.3359999999999999E-2</v>
      </c>
      <c r="N2242" s="373">
        <v>9.2735999999999999E-2</v>
      </c>
      <c r="O2242" s="35">
        <v>8.9903999999999998E-2</v>
      </c>
      <c r="P2242" s="35">
        <v>8.9663999999999994E-2</v>
      </c>
      <c r="Q2242" s="35">
        <v>9.4560000000000005E-2</v>
      </c>
      <c r="R2242" s="35">
        <v>8.4096000000000004E-2</v>
      </c>
      <c r="S2242" s="35">
        <v>8.0304E-2</v>
      </c>
      <c r="T2242" s="35">
        <v>7.7712000000000003E-2</v>
      </c>
      <c r="U2242" s="35">
        <v>7.6848E-2</v>
      </c>
      <c r="V2242" s="373">
        <v>7.3679999999999995E-2</v>
      </c>
      <c r="W2242" s="35">
        <v>7.3487999999999998E-2</v>
      </c>
      <c r="X2242" s="35">
        <v>7.7759999999999996E-2</v>
      </c>
      <c r="Y2242" s="35">
        <v>7.5504000000000002E-2</v>
      </c>
      <c r="Z2242" s="35">
        <v>7.2672E-2</v>
      </c>
      <c r="AA2242" s="35">
        <v>7.0800000000000002E-2</v>
      </c>
      <c r="AB2242" s="605">
        <v>7.0704000000000003E-2</v>
      </c>
      <c r="AC2242" s="382"/>
      <c r="AD2242" s="61">
        <f>SUM(E2242:AB2242)</f>
        <v>1.8412320000000002</v>
      </c>
      <c r="AE2242" s="69">
        <v>4.8</v>
      </c>
      <c r="AF2242" s="384"/>
      <c r="AG2242" s="384"/>
      <c r="AH2242" s="384"/>
      <c r="AI2242" s="384"/>
      <c r="AJ2242" s="384"/>
      <c r="AK2242" s="384"/>
      <c r="AL2242" s="384"/>
      <c r="AM2242" s="384"/>
      <c r="AN2242" s="384"/>
      <c r="AO2242" s="384"/>
      <c r="AP2242" s="384"/>
      <c r="AQ2242" s="384"/>
      <c r="AR2242" s="384"/>
      <c r="AS2242" s="384"/>
      <c r="AT2242" s="384"/>
      <c r="AU2242" s="384"/>
      <c r="AV2242" s="384"/>
      <c r="AW2242" s="384"/>
      <c r="AX2242" s="384"/>
      <c r="AY2242" s="384"/>
      <c r="AZ2242" s="384"/>
      <c r="BA2242" s="384"/>
      <c r="BB2242" s="384"/>
      <c r="BC2242" s="384"/>
      <c r="BD2242" s="384"/>
      <c r="BE2242" s="376"/>
      <c r="BF2242" s="376"/>
      <c r="BG2242" s="376"/>
      <c r="BH2242" s="376"/>
      <c r="BI2242" s="376"/>
      <c r="BJ2242" s="376"/>
      <c r="BK2242" s="376"/>
      <c r="BL2242" s="376"/>
      <c r="BM2242" s="376"/>
      <c r="BN2242" s="376"/>
      <c r="BO2242" s="376"/>
      <c r="BP2242" s="376"/>
      <c r="BQ2242" s="376"/>
      <c r="BR2242" s="376"/>
      <c r="BS2242" s="376"/>
      <c r="BT2242" s="376"/>
      <c r="BU2242" s="376"/>
      <c r="BV2242" s="376"/>
      <c r="BW2242" s="376"/>
      <c r="BX2242" s="376"/>
      <c r="BY2242" s="187"/>
      <c r="BZ2242" s="187"/>
      <c r="CA2242" s="187"/>
      <c r="CB2242" s="187"/>
      <c r="CC2242" s="187"/>
    </row>
    <row r="2243" spans="1:81" s="1" customFormat="1" ht="10.5" customHeight="1" thickBot="1">
      <c r="A2243" s="1362"/>
      <c r="B2243" s="1363"/>
      <c r="C2243" s="312"/>
      <c r="D2243" s="271" t="s">
        <v>42</v>
      </c>
      <c r="E2243" s="63">
        <f t="shared" ref="E2243:AB2243" si="3635">E2242/E2241</f>
        <v>0.5181290790427846</v>
      </c>
      <c r="F2243" s="63">
        <f t="shared" si="3635"/>
        <v>0.53864541832669321</v>
      </c>
      <c r="G2243" s="63">
        <f t="shared" si="3635"/>
        <v>0.54797191887675512</v>
      </c>
      <c r="H2243" s="417">
        <f t="shared" si="3635"/>
        <v>0.5357001972386588</v>
      </c>
      <c r="I2243" s="63">
        <f t="shared" si="3635"/>
        <v>0.5338050314465409</v>
      </c>
      <c r="J2243" s="63">
        <f t="shared" si="3635"/>
        <v>0.4939353099730458</v>
      </c>
      <c r="K2243" s="63">
        <f t="shared" si="3635"/>
        <v>0.48256393224842248</v>
      </c>
      <c r="L2243" s="63">
        <f t="shared" si="3635"/>
        <v>0.41618497109826591</v>
      </c>
      <c r="M2243" s="63">
        <f t="shared" si="3635"/>
        <v>0.31426724834383585</v>
      </c>
      <c r="N2243" s="417">
        <f t="shared" si="3635"/>
        <v>0.37631476431632255</v>
      </c>
      <c r="O2243" s="63">
        <f t="shared" si="3635"/>
        <v>0.40585048754062841</v>
      </c>
      <c r="P2243" s="63">
        <f t="shared" si="3635"/>
        <v>0.39169637240511634</v>
      </c>
      <c r="Q2243" s="63">
        <f t="shared" si="3635"/>
        <v>0.44640833899841376</v>
      </c>
      <c r="R2243" s="63">
        <f t="shared" si="3635"/>
        <v>0.4228819695872556</v>
      </c>
      <c r="S2243" s="63">
        <f t="shared" si="3635"/>
        <v>0.3884374274436963</v>
      </c>
      <c r="T2243" s="63">
        <f t="shared" si="3635"/>
        <v>0.43591814754981151</v>
      </c>
      <c r="U2243" s="63">
        <f t="shared" si="3635"/>
        <v>0.53527248411902373</v>
      </c>
      <c r="V2243" s="417">
        <f t="shared" si="3635"/>
        <v>0.49452319587628857</v>
      </c>
      <c r="W2243" s="63">
        <f t="shared" si="3635"/>
        <v>0.52593610443146688</v>
      </c>
      <c r="X2243" s="63">
        <f t="shared" si="3635"/>
        <v>0.49450549450549447</v>
      </c>
      <c r="Y2243" s="63">
        <f t="shared" si="3635"/>
        <v>0.52802954011413228</v>
      </c>
      <c r="Z2243" s="63">
        <f t="shared" si="3635"/>
        <v>0.5469653179190751</v>
      </c>
      <c r="AA2243" s="63">
        <f t="shared" si="3635"/>
        <v>0.53461399057629577</v>
      </c>
      <c r="AB2243" s="64">
        <f t="shared" si="3635"/>
        <v>0.52345415778251603</v>
      </c>
      <c r="AC2243" s="382"/>
      <c r="AD2243" s="61"/>
      <c r="AE2243" s="69"/>
      <c r="AF2243" s="384"/>
      <c r="AG2243" s="384"/>
      <c r="AH2243" s="384"/>
      <c r="AI2243" s="384"/>
      <c r="AJ2243" s="384"/>
      <c r="AK2243" s="384"/>
      <c r="AL2243" s="384"/>
      <c r="AM2243" s="384"/>
      <c r="AN2243" s="384"/>
      <c r="AO2243" s="384"/>
      <c r="AP2243" s="384"/>
      <c r="AQ2243" s="384"/>
      <c r="AR2243" s="384"/>
      <c r="AS2243" s="384"/>
      <c r="AT2243" s="384"/>
      <c r="AU2243" s="384"/>
      <c r="AV2243" s="384"/>
      <c r="AW2243" s="384"/>
      <c r="AX2243" s="384"/>
      <c r="AY2243" s="384"/>
      <c r="AZ2243" s="384"/>
      <c r="BA2243" s="384"/>
      <c r="BB2243" s="384"/>
      <c r="BC2243" s="384"/>
      <c r="BD2243" s="384"/>
      <c r="BE2243" s="376"/>
      <c r="BF2243" s="376"/>
      <c r="BG2243" s="376"/>
      <c r="BH2243" s="376"/>
      <c r="BI2243" s="376"/>
      <c r="BJ2243" s="376"/>
      <c r="BK2243" s="376"/>
      <c r="BL2243" s="376"/>
      <c r="BM2243" s="376"/>
      <c r="BN2243" s="376"/>
      <c r="BO2243" s="376"/>
      <c r="BP2243" s="376"/>
      <c r="BQ2243" s="376"/>
      <c r="BR2243" s="376"/>
      <c r="BS2243" s="376"/>
      <c r="BT2243" s="376"/>
      <c r="BU2243" s="376"/>
      <c r="BV2243" s="376"/>
      <c r="BW2243" s="376"/>
      <c r="BX2243" s="376"/>
      <c r="BY2243" s="187"/>
      <c r="BZ2243" s="187"/>
      <c r="CA2243" s="187"/>
      <c r="CB2243" s="187"/>
      <c r="CC2243" s="187"/>
    </row>
    <row r="2244" spans="1:81" s="1" customFormat="1" ht="10.5" customHeight="1">
      <c r="A2244" s="1413" t="s">
        <v>796</v>
      </c>
      <c r="B2244" s="1361" t="s">
        <v>797</v>
      </c>
      <c r="C2244" s="1264"/>
      <c r="D2244" s="1266"/>
      <c r="E2244" s="88"/>
      <c r="F2244" s="88"/>
      <c r="G2244" s="88"/>
      <c r="H2244" s="448"/>
      <c r="I2244" s="88"/>
      <c r="J2244" s="88"/>
      <c r="K2244" s="88"/>
      <c r="L2244" s="88"/>
      <c r="M2244" s="88"/>
      <c r="N2244" s="448"/>
      <c r="O2244" s="88"/>
      <c r="P2244" s="88"/>
      <c r="Q2244" s="88"/>
      <c r="R2244" s="88"/>
      <c r="S2244" s="88"/>
      <c r="T2244" s="88"/>
      <c r="U2244" s="88"/>
      <c r="V2244" s="448"/>
      <c r="W2244" s="88"/>
      <c r="X2244" s="88"/>
      <c r="Y2244" s="88"/>
      <c r="Z2244" s="88"/>
      <c r="AA2244" s="88"/>
      <c r="AB2244" s="89"/>
      <c r="AC2244" s="475" t="s">
        <v>125</v>
      </c>
      <c r="AD2244" s="61" t="e">
        <f>AD2247/AC2246</f>
        <v>#DIV/0!</v>
      </c>
      <c r="AE2244" s="69"/>
      <c r="AF2244" s="463"/>
      <c r="AG2244" s="384"/>
      <c r="AH2244" s="384"/>
      <c r="AI2244" s="384"/>
      <c r="AJ2244" s="384"/>
      <c r="AK2244" s="384"/>
      <c r="AL2244" s="384"/>
      <c r="AM2244" s="384"/>
      <c r="AN2244" s="384"/>
      <c r="AO2244" s="384"/>
      <c r="AP2244" s="384"/>
      <c r="AQ2244" s="384"/>
      <c r="AR2244" s="384"/>
      <c r="AS2244" s="384"/>
      <c r="AT2244" s="384"/>
      <c r="AU2244" s="384"/>
      <c r="AV2244" s="384"/>
      <c r="AW2244" s="384"/>
      <c r="AX2244" s="384"/>
      <c r="AY2244" s="384"/>
      <c r="AZ2244" s="384"/>
      <c r="BA2244" s="384"/>
      <c r="BB2244" s="384"/>
      <c r="BC2244" s="384"/>
      <c r="BD2244" s="384"/>
      <c r="BE2244" s="376"/>
      <c r="BF2244" s="376"/>
      <c r="BG2244" s="376"/>
      <c r="BH2244" s="376"/>
      <c r="BI2244" s="376"/>
      <c r="BJ2244" s="376"/>
      <c r="BK2244" s="376"/>
      <c r="BL2244" s="376"/>
      <c r="BM2244" s="376"/>
      <c r="BN2244" s="376"/>
      <c r="BO2244" s="376"/>
      <c r="BP2244" s="376"/>
      <c r="BQ2244" s="376"/>
      <c r="BR2244" s="376"/>
      <c r="BS2244" s="376"/>
      <c r="BT2244" s="376"/>
      <c r="BU2244" s="376"/>
      <c r="BV2244" s="376"/>
      <c r="BW2244" s="376"/>
      <c r="BX2244" s="376"/>
      <c r="BY2244" s="187"/>
      <c r="BZ2244" s="187"/>
      <c r="CA2244" s="187"/>
      <c r="CB2244" s="187"/>
      <c r="CC2244" s="187"/>
    </row>
    <row r="2245" spans="1:81" s="1" customFormat="1" ht="10.5" customHeight="1">
      <c r="A2245" s="1413"/>
      <c r="B2245" s="1364"/>
      <c r="C2245" s="1265" t="s">
        <v>139</v>
      </c>
      <c r="D2245" s="155" t="s">
        <v>34</v>
      </c>
      <c r="E2245" s="223">
        <f t="shared" ref="E2245:AB2245" si="3636">ROUND(SQRT(E2246^2+E2247^2)*1000/(1.73*E$2118),0)</f>
        <v>0</v>
      </c>
      <c r="F2245" s="223">
        <f t="shared" si="3636"/>
        <v>0</v>
      </c>
      <c r="G2245" s="223">
        <f t="shared" si="3636"/>
        <v>0</v>
      </c>
      <c r="H2245" s="514">
        <f t="shared" si="3636"/>
        <v>0</v>
      </c>
      <c r="I2245" s="223">
        <f t="shared" si="3636"/>
        <v>0</v>
      </c>
      <c r="J2245" s="223">
        <f t="shared" si="3636"/>
        <v>0</v>
      </c>
      <c r="K2245" s="223">
        <f t="shared" si="3636"/>
        <v>0</v>
      </c>
      <c r="L2245" s="223">
        <f t="shared" si="3636"/>
        <v>0</v>
      </c>
      <c r="M2245" s="223">
        <f t="shared" si="3636"/>
        <v>0</v>
      </c>
      <c r="N2245" s="514">
        <f t="shared" si="3636"/>
        <v>0</v>
      </c>
      <c r="O2245" s="223">
        <f t="shared" si="3636"/>
        <v>0</v>
      </c>
      <c r="P2245" s="223">
        <f t="shared" si="3636"/>
        <v>0</v>
      </c>
      <c r="Q2245" s="223">
        <f t="shared" si="3636"/>
        <v>0</v>
      </c>
      <c r="R2245" s="223">
        <f t="shared" si="3636"/>
        <v>0</v>
      </c>
      <c r="S2245" s="223">
        <f t="shared" si="3636"/>
        <v>0</v>
      </c>
      <c r="T2245" s="223">
        <f t="shared" si="3636"/>
        <v>0</v>
      </c>
      <c r="U2245" s="223">
        <f t="shared" si="3636"/>
        <v>0</v>
      </c>
      <c r="V2245" s="514">
        <f t="shared" si="3636"/>
        <v>0</v>
      </c>
      <c r="W2245" s="223">
        <f t="shared" si="3636"/>
        <v>0</v>
      </c>
      <c r="X2245" s="223">
        <f t="shared" si="3636"/>
        <v>0</v>
      </c>
      <c r="Y2245" s="223">
        <f t="shared" si="3636"/>
        <v>0</v>
      </c>
      <c r="Z2245" s="223">
        <f t="shared" si="3636"/>
        <v>0</v>
      </c>
      <c r="AA2245" s="223">
        <f t="shared" si="3636"/>
        <v>0</v>
      </c>
      <c r="AB2245" s="224">
        <f t="shared" si="3636"/>
        <v>0</v>
      </c>
      <c r="AC2245" s="382"/>
      <c r="AD2245" s="206"/>
      <c r="AE2245" s="69"/>
      <c r="AF2245" s="386"/>
      <c r="AG2245" s="386"/>
      <c r="AH2245" s="386"/>
      <c r="AI2245" s="386"/>
      <c r="AJ2245" s="386"/>
      <c r="AK2245" s="386"/>
      <c r="AL2245" s="386"/>
      <c r="AM2245" s="386"/>
      <c r="AN2245" s="386"/>
      <c r="AO2245" s="386"/>
      <c r="AP2245" s="386"/>
      <c r="AQ2245" s="386"/>
      <c r="AR2245" s="386"/>
      <c r="AS2245" s="386"/>
      <c r="AT2245" s="386"/>
      <c r="AU2245" s="386"/>
      <c r="AV2245" s="386"/>
      <c r="AW2245" s="386"/>
      <c r="AX2245" s="386"/>
      <c r="AY2245" s="386"/>
      <c r="AZ2245" s="386"/>
      <c r="BA2245" s="386"/>
      <c r="BB2245" s="386"/>
      <c r="BC2245" s="386"/>
      <c r="BD2245" s="386"/>
      <c r="BE2245" s="376"/>
      <c r="BF2245" s="376"/>
      <c r="BG2245" s="376"/>
      <c r="BH2245" s="376"/>
      <c r="BI2245" s="376"/>
      <c r="BJ2245" s="376"/>
      <c r="BK2245" s="376"/>
      <c r="BL2245" s="376"/>
      <c r="BM2245" s="376"/>
      <c r="BN2245" s="376"/>
      <c r="BO2245" s="376"/>
      <c r="BP2245" s="376"/>
      <c r="BQ2245" s="376"/>
      <c r="BR2245" s="376"/>
      <c r="BS2245" s="376"/>
      <c r="BT2245" s="376"/>
      <c r="BU2245" s="376"/>
      <c r="BV2245" s="376"/>
      <c r="BW2245" s="376"/>
      <c r="BX2245" s="376"/>
      <c r="BY2245" s="187"/>
      <c r="BZ2245" s="187"/>
      <c r="CA2245" s="187"/>
      <c r="CB2245" s="187"/>
      <c r="CC2245" s="187"/>
    </row>
    <row r="2246" spans="1:81" s="1" customFormat="1" ht="10.5" customHeight="1">
      <c r="A2246" s="1358"/>
      <c r="B2246" s="1364"/>
      <c r="C2246" s="1265" t="s">
        <v>967</v>
      </c>
      <c r="D2246" s="155" t="s">
        <v>126</v>
      </c>
      <c r="E2246" s="865">
        <v>0</v>
      </c>
      <c r="F2246" s="865">
        <v>0</v>
      </c>
      <c r="G2246" s="865">
        <v>0</v>
      </c>
      <c r="H2246" s="868">
        <v>0</v>
      </c>
      <c r="I2246" s="865">
        <v>0</v>
      </c>
      <c r="J2246" s="865">
        <v>0</v>
      </c>
      <c r="K2246" s="865">
        <v>0</v>
      </c>
      <c r="L2246" s="865">
        <v>0</v>
      </c>
      <c r="M2246" s="865">
        <v>0</v>
      </c>
      <c r="N2246" s="868">
        <v>0</v>
      </c>
      <c r="O2246" s="865">
        <v>0</v>
      </c>
      <c r="P2246" s="865">
        <v>0</v>
      </c>
      <c r="Q2246" s="865">
        <v>0</v>
      </c>
      <c r="R2246" s="865">
        <v>0</v>
      </c>
      <c r="S2246" s="865">
        <v>0</v>
      </c>
      <c r="T2246" s="865">
        <v>0</v>
      </c>
      <c r="U2246" s="865">
        <v>0</v>
      </c>
      <c r="V2246" s="868">
        <v>0</v>
      </c>
      <c r="W2246" s="865">
        <v>0</v>
      </c>
      <c r="X2246" s="865">
        <v>0</v>
      </c>
      <c r="Y2246" s="865">
        <v>0</v>
      </c>
      <c r="Z2246" s="865">
        <v>0</v>
      </c>
      <c r="AA2246" s="865">
        <v>0</v>
      </c>
      <c r="AB2246" s="912">
        <v>0</v>
      </c>
      <c r="AC2246" s="58">
        <f>SUM(D2246:AB2246)</f>
        <v>0</v>
      </c>
      <c r="AD2246" s="61"/>
      <c r="AE2246" s="69">
        <v>3.6</v>
      </c>
      <c r="AF2246" s="117"/>
      <c r="AG2246" s="117"/>
      <c r="AH2246" s="117"/>
      <c r="AI2246" s="117"/>
      <c r="AJ2246" s="117"/>
      <c r="AK2246" s="117"/>
      <c r="AL2246" s="117"/>
      <c r="AM2246" s="117"/>
      <c r="AN2246" s="117"/>
      <c r="AO2246" s="117"/>
      <c r="AP2246" s="117"/>
      <c r="AQ2246" s="117"/>
      <c r="AR2246" s="117"/>
      <c r="AS2246" s="117"/>
      <c r="AT2246" s="117"/>
      <c r="AU2246" s="117"/>
      <c r="AV2246" s="117"/>
      <c r="AW2246" s="117"/>
      <c r="AX2246" s="117"/>
      <c r="AY2246" s="117"/>
      <c r="AZ2246" s="117"/>
      <c r="BA2246" s="117"/>
      <c r="BB2246" s="117"/>
      <c r="BC2246" s="117"/>
      <c r="BD2246" s="117"/>
      <c r="BE2246" s="376"/>
      <c r="BF2246" s="376"/>
      <c r="BG2246" s="376"/>
      <c r="BH2246" s="376"/>
      <c r="BI2246" s="376"/>
      <c r="BJ2246" s="376"/>
      <c r="BK2246" s="376"/>
      <c r="BL2246" s="376"/>
      <c r="BM2246" s="376"/>
      <c r="BN2246" s="376"/>
      <c r="BO2246" s="376"/>
      <c r="BP2246" s="376"/>
      <c r="BQ2246" s="376"/>
      <c r="BR2246" s="376"/>
      <c r="BS2246" s="376"/>
      <c r="BT2246" s="376"/>
      <c r="BU2246" s="376"/>
      <c r="BV2246" s="376"/>
      <c r="BW2246" s="376"/>
      <c r="BX2246" s="376"/>
      <c r="BY2246" s="187"/>
      <c r="BZ2246" s="187"/>
      <c r="CA2246" s="187"/>
      <c r="CB2246" s="187"/>
      <c r="CC2246" s="187"/>
    </row>
    <row r="2247" spans="1:81" s="1" customFormat="1" ht="10.5" customHeight="1">
      <c r="A2247" s="1358"/>
      <c r="B2247" s="1364"/>
      <c r="C2247" s="1265" t="s">
        <v>967</v>
      </c>
      <c r="D2247" s="155" t="s">
        <v>127</v>
      </c>
      <c r="E2247" s="865">
        <v>0</v>
      </c>
      <c r="F2247" s="865">
        <v>0</v>
      </c>
      <c r="G2247" s="865">
        <v>0</v>
      </c>
      <c r="H2247" s="868">
        <v>0</v>
      </c>
      <c r="I2247" s="865">
        <v>0</v>
      </c>
      <c r="J2247" s="865">
        <v>0</v>
      </c>
      <c r="K2247" s="865">
        <v>0</v>
      </c>
      <c r="L2247" s="865">
        <v>0</v>
      </c>
      <c r="M2247" s="865">
        <v>0</v>
      </c>
      <c r="N2247" s="868">
        <v>0</v>
      </c>
      <c r="O2247" s="865">
        <v>0</v>
      </c>
      <c r="P2247" s="865">
        <v>0</v>
      </c>
      <c r="Q2247" s="865">
        <v>0</v>
      </c>
      <c r="R2247" s="865">
        <v>0</v>
      </c>
      <c r="S2247" s="865">
        <v>0</v>
      </c>
      <c r="T2247" s="865">
        <v>0</v>
      </c>
      <c r="U2247" s="865">
        <v>0</v>
      </c>
      <c r="V2247" s="868">
        <v>0</v>
      </c>
      <c r="W2247" s="865">
        <v>0</v>
      </c>
      <c r="X2247" s="865">
        <v>0</v>
      </c>
      <c r="Y2247" s="865">
        <v>0</v>
      </c>
      <c r="Z2247" s="865">
        <v>0</v>
      </c>
      <c r="AA2247" s="865">
        <v>0</v>
      </c>
      <c r="AB2247" s="912">
        <v>0</v>
      </c>
      <c r="AC2247" s="58"/>
      <c r="AD2247" s="61">
        <f>SUM(E2247:AB2247)</f>
        <v>0</v>
      </c>
      <c r="AE2247" s="69">
        <v>3.6</v>
      </c>
      <c r="AF2247" s="384"/>
      <c r="AG2247" s="384"/>
      <c r="AH2247" s="384"/>
      <c r="AI2247" s="384"/>
      <c r="AJ2247" s="384"/>
      <c r="AK2247" s="384"/>
      <c r="AL2247" s="384"/>
      <c r="AM2247" s="384"/>
      <c r="AN2247" s="384"/>
      <c r="AO2247" s="384"/>
      <c r="AP2247" s="384"/>
      <c r="AQ2247" s="384"/>
      <c r="AR2247" s="384"/>
      <c r="AS2247" s="384"/>
      <c r="AT2247" s="384"/>
      <c r="AU2247" s="384"/>
      <c r="AV2247" s="384"/>
      <c r="AW2247" s="384"/>
      <c r="AX2247" s="384"/>
      <c r="AY2247" s="384"/>
      <c r="AZ2247" s="384"/>
      <c r="BA2247" s="384"/>
      <c r="BB2247" s="384"/>
      <c r="BC2247" s="384"/>
      <c r="BD2247" s="384"/>
      <c r="BE2247" s="376"/>
      <c r="BF2247" s="376"/>
      <c r="BG2247" s="376"/>
      <c r="BH2247" s="376"/>
      <c r="BI2247" s="376"/>
      <c r="BJ2247" s="376"/>
      <c r="BK2247" s="376"/>
      <c r="BL2247" s="376"/>
      <c r="BM2247" s="376"/>
      <c r="BN2247" s="376"/>
      <c r="BO2247" s="376"/>
      <c r="BP2247" s="376"/>
      <c r="BQ2247" s="376"/>
      <c r="BR2247" s="376"/>
      <c r="BS2247" s="376"/>
      <c r="BT2247" s="376"/>
      <c r="BU2247" s="376"/>
      <c r="BV2247" s="376"/>
      <c r="BW2247" s="376"/>
      <c r="BX2247" s="376"/>
      <c r="BY2247" s="187"/>
      <c r="BZ2247" s="187"/>
      <c r="CA2247" s="187"/>
      <c r="CB2247" s="187"/>
      <c r="CC2247" s="187"/>
    </row>
    <row r="2248" spans="1:81" s="1" customFormat="1" ht="10.5" customHeight="1" thickBot="1">
      <c r="A2248" s="1432"/>
      <c r="B2248" s="1363"/>
      <c r="C2248" s="312"/>
      <c r="D2248" s="271" t="s">
        <v>42</v>
      </c>
      <c r="E2248" s="166" t="e">
        <f t="shared" ref="E2248:AB2248" si="3637">E2247/E2246</f>
        <v>#DIV/0!</v>
      </c>
      <c r="F2248" s="166" t="e">
        <f t="shared" si="3637"/>
        <v>#DIV/0!</v>
      </c>
      <c r="G2248" s="166" t="e">
        <f t="shared" si="3637"/>
        <v>#DIV/0!</v>
      </c>
      <c r="H2248" s="449" t="e">
        <f t="shared" si="3637"/>
        <v>#DIV/0!</v>
      </c>
      <c r="I2248" s="166" t="e">
        <f t="shared" si="3637"/>
        <v>#DIV/0!</v>
      </c>
      <c r="J2248" s="166" t="e">
        <f t="shared" si="3637"/>
        <v>#DIV/0!</v>
      </c>
      <c r="K2248" s="166" t="e">
        <f t="shared" si="3637"/>
        <v>#DIV/0!</v>
      </c>
      <c r="L2248" s="166" t="e">
        <f t="shared" si="3637"/>
        <v>#DIV/0!</v>
      </c>
      <c r="M2248" s="166" t="e">
        <f t="shared" si="3637"/>
        <v>#DIV/0!</v>
      </c>
      <c r="N2248" s="449" t="e">
        <f t="shared" si="3637"/>
        <v>#DIV/0!</v>
      </c>
      <c r="O2248" s="166" t="e">
        <f t="shared" si="3637"/>
        <v>#DIV/0!</v>
      </c>
      <c r="P2248" s="166" t="e">
        <f t="shared" si="3637"/>
        <v>#DIV/0!</v>
      </c>
      <c r="Q2248" s="166" t="e">
        <f t="shared" si="3637"/>
        <v>#DIV/0!</v>
      </c>
      <c r="R2248" s="166" t="e">
        <f t="shared" si="3637"/>
        <v>#DIV/0!</v>
      </c>
      <c r="S2248" s="166" t="e">
        <f t="shared" si="3637"/>
        <v>#DIV/0!</v>
      </c>
      <c r="T2248" s="166" t="e">
        <f t="shared" si="3637"/>
        <v>#DIV/0!</v>
      </c>
      <c r="U2248" s="166" t="e">
        <f t="shared" si="3637"/>
        <v>#DIV/0!</v>
      </c>
      <c r="V2248" s="449" t="e">
        <f t="shared" si="3637"/>
        <v>#DIV/0!</v>
      </c>
      <c r="W2248" s="166" t="e">
        <f t="shared" si="3637"/>
        <v>#DIV/0!</v>
      </c>
      <c r="X2248" s="166" t="e">
        <f t="shared" si="3637"/>
        <v>#DIV/0!</v>
      </c>
      <c r="Y2248" s="166" t="e">
        <f t="shared" si="3637"/>
        <v>#DIV/0!</v>
      </c>
      <c r="Z2248" s="166" t="e">
        <f t="shared" si="3637"/>
        <v>#DIV/0!</v>
      </c>
      <c r="AA2248" s="166" t="e">
        <f t="shared" si="3637"/>
        <v>#DIV/0!</v>
      </c>
      <c r="AB2248" s="167" t="e">
        <f t="shared" si="3637"/>
        <v>#DIV/0!</v>
      </c>
      <c r="AC2248" s="58"/>
      <c r="AD2248" s="61"/>
      <c r="AE2248" s="206"/>
      <c r="AF2248" s="376"/>
      <c r="AG2248" s="376"/>
      <c r="AH2248" s="376"/>
      <c r="AI2248" s="376"/>
      <c r="AJ2248" s="376"/>
      <c r="AK2248" s="376"/>
      <c r="AL2248" s="376"/>
      <c r="AM2248" s="376"/>
      <c r="AN2248" s="376"/>
      <c r="AO2248" s="376"/>
      <c r="AP2248" s="376"/>
      <c r="AQ2248" s="376"/>
      <c r="AR2248" s="376"/>
      <c r="AS2248" s="376"/>
      <c r="AT2248" s="376"/>
      <c r="AU2248" s="376"/>
      <c r="AV2248" s="376"/>
      <c r="AW2248" s="376"/>
      <c r="AX2248" s="376"/>
      <c r="AY2248" s="376"/>
      <c r="AZ2248" s="376"/>
      <c r="BA2248" s="376"/>
      <c r="BB2248" s="376"/>
      <c r="BC2248" s="376"/>
      <c r="BD2248" s="376"/>
      <c r="BE2248" s="376"/>
      <c r="BF2248" s="376"/>
      <c r="BG2248" s="376"/>
      <c r="BH2248" s="376"/>
      <c r="BI2248" s="376"/>
      <c r="BJ2248" s="376"/>
      <c r="BK2248" s="376"/>
      <c r="BL2248" s="376"/>
      <c r="BM2248" s="376"/>
      <c r="BN2248" s="376"/>
      <c r="BO2248" s="376"/>
      <c r="BP2248" s="376"/>
      <c r="BQ2248" s="376"/>
      <c r="BR2248" s="376"/>
      <c r="BS2248" s="376"/>
      <c r="BT2248" s="376"/>
      <c r="BU2248" s="376"/>
      <c r="BV2248" s="376"/>
      <c r="BW2248" s="376"/>
      <c r="BX2248" s="376"/>
      <c r="BY2248" s="187"/>
      <c r="BZ2248" s="187"/>
      <c r="CA2248" s="187"/>
      <c r="CB2248" s="187"/>
      <c r="CC2248" s="187"/>
    </row>
    <row r="2249" spans="1:81" s="1" customFormat="1" ht="10.5" customHeight="1">
      <c r="A2249" s="1402" t="s">
        <v>44</v>
      </c>
      <c r="B2249" s="1361" t="s">
        <v>792</v>
      </c>
      <c r="C2249" s="1264"/>
      <c r="D2249" s="1243" t="s">
        <v>129</v>
      </c>
      <c r="E2249" s="88" t="s">
        <v>907</v>
      </c>
      <c r="F2249" s="88" t="s">
        <v>907</v>
      </c>
      <c r="G2249" s="88"/>
      <c r="H2249" s="448"/>
      <c r="I2249" s="88"/>
      <c r="J2249" s="88"/>
      <c r="K2249" s="88"/>
      <c r="L2249" s="88"/>
      <c r="M2249" s="88"/>
      <c r="N2249" s="448"/>
      <c r="O2249" s="88"/>
      <c r="P2249" s="88"/>
      <c r="Q2249" s="88"/>
      <c r="R2249" s="88"/>
      <c r="S2249" s="88"/>
      <c r="T2249" s="88"/>
      <c r="U2249" s="88"/>
      <c r="V2249" s="448"/>
      <c r="W2249" s="88"/>
      <c r="X2249" s="88"/>
      <c r="Y2249" s="88"/>
      <c r="Z2249" s="88"/>
      <c r="AA2249" s="88"/>
      <c r="AB2249" s="89"/>
      <c r="AC2249" s="475"/>
      <c r="AD2249" s="69"/>
      <c r="AE2249" s="69"/>
      <c r="AF2249" s="117"/>
      <c r="AG2249" s="117"/>
      <c r="AH2249" s="117"/>
      <c r="AI2249" s="117"/>
      <c r="AJ2249" s="117"/>
      <c r="AK2249" s="117"/>
      <c r="AL2249" s="117"/>
      <c r="AM2249" s="117"/>
      <c r="AN2249" s="117"/>
      <c r="AO2249" s="117"/>
      <c r="AP2249" s="117"/>
      <c r="AQ2249" s="117"/>
      <c r="AR2249" s="117"/>
      <c r="AS2249" s="117"/>
      <c r="AT2249" s="117"/>
      <c r="AU2249" s="117"/>
      <c r="AV2249" s="117"/>
      <c r="AW2249" s="117"/>
      <c r="AX2249" s="117"/>
      <c r="AY2249" s="117"/>
      <c r="AZ2249" s="117"/>
      <c r="BA2249" s="117"/>
      <c r="BB2249" s="117"/>
      <c r="BC2249" s="117"/>
      <c r="BD2249" s="117"/>
      <c r="BE2249" s="376"/>
      <c r="BF2249" s="376"/>
      <c r="BG2249" s="376"/>
      <c r="BH2249" s="376"/>
      <c r="BI2249" s="376"/>
      <c r="BJ2249" s="376"/>
      <c r="BK2249" s="376"/>
      <c r="BL2249" s="376"/>
      <c r="BM2249" s="376"/>
      <c r="BN2249" s="376"/>
      <c r="BO2249" s="376"/>
      <c r="BP2249" s="376"/>
      <c r="BQ2249" s="376"/>
      <c r="BR2249" s="376"/>
      <c r="BS2249" s="376"/>
      <c r="BT2249" s="376"/>
      <c r="BU2249" s="376"/>
      <c r="BV2249" s="376"/>
      <c r="BW2249" s="376"/>
      <c r="BX2249" s="376"/>
      <c r="BY2249" s="187"/>
      <c r="BZ2249" s="187"/>
      <c r="CA2249" s="187"/>
      <c r="CB2249" s="187"/>
      <c r="CC2249" s="187"/>
    </row>
    <row r="2250" spans="1:81" s="1" customFormat="1" ht="10.5" customHeight="1">
      <c r="A2250" s="1403"/>
      <c r="B2250" s="1364"/>
      <c r="C2250" s="1265" t="s">
        <v>139</v>
      </c>
      <c r="D2250" s="155" t="s">
        <v>34</v>
      </c>
      <c r="E2250" s="223">
        <f t="shared" ref="E2250:AB2250" si="3638">ROUND(SQRT(E2251^2+E2252^2)*1000/(1.73*E$2118),0)</f>
        <v>0</v>
      </c>
      <c r="F2250" s="223">
        <f t="shared" si="3638"/>
        <v>0</v>
      </c>
      <c r="G2250" s="223">
        <f t="shared" si="3638"/>
        <v>0</v>
      </c>
      <c r="H2250" s="514">
        <f t="shared" si="3638"/>
        <v>0</v>
      </c>
      <c r="I2250" s="223">
        <f t="shared" si="3638"/>
        <v>0</v>
      </c>
      <c r="J2250" s="223">
        <f t="shared" si="3638"/>
        <v>0</v>
      </c>
      <c r="K2250" s="223">
        <f t="shared" si="3638"/>
        <v>0</v>
      </c>
      <c r="L2250" s="223">
        <f t="shared" si="3638"/>
        <v>0</v>
      </c>
      <c r="M2250" s="223">
        <f t="shared" si="3638"/>
        <v>0</v>
      </c>
      <c r="N2250" s="514">
        <f t="shared" si="3638"/>
        <v>0</v>
      </c>
      <c r="O2250" s="223">
        <f t="shared" si="3638"/>
        <v>0</v>
      </c>
      <c r="P2250" s="223">
        <f t="shared" si="3638"/>
        <v>0</v>
      </c>
      <c r="Q2250" s="223">
        <f t="shared" si="3638"/>
        <v>0</v>
      </c>
      <c r="R2250" s="223">
        <f t="shared" si="3638"/>
        <v>0</v>
      </c>
      <c r="S2250" s="223">
        <f t="shared" si="3638"/>
        <v>0</v>
      </c>
      <c r="T2250" s="223">
        <f t="shared" si="3638"/>
        <v>0</v>
      </c>
      <c r="U2250" s="223">
        <f t="shared" si="3638"/>
        <v>0</v>
      </c>
      <c r="V2250" s="514">
        <f t="shared" si="3638"/>
        <v>0</v>
      </c>
      <c r="W2250" s="223">
        <f t="shared" si="3638"/>
        <v>0</v>
      </c>
      <c r="X2250" s="223">
        <f t="shared" si="3638"/>
        <v>0</v>
      </c>
      <c r="Y2250" s="223">
        <f t="shared" si="3638"/>
        <v>0</v>
      </c>
      <c r="Z2250" s="223">
        <f t="shared" si="3638"/>
        <v>0</v>
      </c>
      <c r="AA2250" s="223">
        <f t="shared" si="3638"/>
        <v>0</v>
      </c>
      <c r="AB2250" s="224">
        <f t="shared" si="3638"/>
        <v>0</v>
      </c>
      <c r="AC2250" s="382"/>
      <c r="AD2250" s="206"/>
      <c r="AE2250" s="69"/>
      <c r="AF2250" s="386"/>
      <c r="AG2250" s="386"/>
      <c r="AH2250" s="386"/>
      <c r="AI2250" s="386"/>
      <c r="AJ2250" s="386"/>
      <c r="AK2250" s="386"/>
      <c r="AL2250" s="386"/>
      <c r="AM2250" s="386"/>
      <c r="AN2250" s="386"/>
      <c r="AO2250" s="386"/>
      <c r="AP2250" s="386"/>
      <c r="AQ2250" s="386"/>
      <c r="AR2250" s="386"/>
      <c r="AS2250" s="386"/>
      <c r="AT2250" s="386"/>
      <c r="AU2250" s="386"/>
      <c r="AV2250" s="386"/>
      <c r="AW2250" s="386"/>
      <c r="AX2250" s="386"/>
      <c r="AY2250" s="386"/>
      <c r="AZ2250" s="386"/>
      <c r="BA2250" s="386"/>
      <c r="BB2250" s="386"/>
      <c r="BC2250" s="386"/>
      <c r="BD2250" s="386"/>
      <c r="BE2250" s="376"/>
      <c r="BF2250" s="376"/>
      <c r="BG2250" s="376"/>
      <c r="BH2250" s="376"/>
      <c r="BI2250" s="376"/>
      <c r="BJ2250" s="376"/>
      <c r="BK2250" s="376"/>
      <c r="BL2250" s="376"/>
      <c r="BM2250" s="376"/>
      <c r="BN2250" s="376"/>
      <c r="BO2250" s="376"/>
      <c r="BP2250" s="376"/>
      <c r="BQ2250" s="376"/>
      <c r="BR2250" s="376"/>
      <c r="BS2250" s="376"/>
      <c r="BT2250" s="376"/>
      <c r="BU2250" s="376"/>
      <c r="BV2250" s="376"/>
      <c r="BW2250" s="376"/>
      <c r="BX2250" s="376"/>
      <c r="BY2250" s="187"/>
      <c r="BZ2250" s="187"/>
      <c r="CA2250" s="187"/>
      <c r="CB2250" s="187"/>
      <c r="CC2250" s="187"/>
    </row>
    <row r="2251" spans="1:81" s="1" customFormat="1" ht="10.5" customHeight="1">
      <c r="A2251" s="1403"/>
      <c r="B2251" s="1364"/>
      <c r="C2251" s="1265" t="s">
        <v>967</v>
      </c>
      <c r="D2251" s="155" t="s">
        <v>126</v>
      </c>
      <c r="E2251" s="865">
        <v>0</v>
      </c>
      <c r="F2251" s="865">
        <v>0</v>
      </c>
      <c r="G2251" s="865">
        <v>0</v>
      </c>
      <c r="H2251" s="868">
        <v>0</v>
      </c>
      <c r="I2251" s="865">
        <v>0</v>
      </c>
      <c r="J2251" s="865">
        <v>0</v>
      </c>
      <c r="K2251" s="865">
        <v>0</v>
      </c>
      <c r="L2251" s="865">
        <v>0</v>
      </c>
      <c r="M2251" s="865">
        <v>0</v>
      </c>
      <c r="N2251" s="868">
        <v>0</v>
      </c>
      <c r="O2251" s="865">
        <v>0</v>
      </c>
      <c r="P2251" s="865">
        <v>0</v>
      </c>
      <c r="Q2251" s="865">
        <v>0</v>
      </c>
      <c r="R2251" s="865">
        <v>0</v>
      </c>
      <c r="S2251" s="865">
        <v>0</v>
      </c>
      <c r="T2251" s="865">
        <v>0</v>
      </c>
      <c r="U2251" s="865">
        <v>0</v>
      </c>
      <c r="V2251" s="868">
        <v>0</v>
      </c>
      <c r="W2251" s="865">
        <v>0</v>
      </c>
      <c r="X2251" s="865">
        <v>0</v>
      </c>
      <c r="Y2251" s="865">
        <v>0</v>
      </c>
      <c r="Z2251" s="865">
        <v>0</v>
      </c>
      <c r="AA2251" s="865">
        <v>0</v>
      </c>
      <c r="AB2251" s="912">
        <v>0</v>
      </c>
      <c r="AC2251" s="58"/>
      <c r="AD2251" s="61"/>
      <c r="AE2251" s="69">
        <v>3.6</v>
      </c>
      <c r="AF2251" s="117"/>
      <c r="AG2251" s="117"/>
      <c r="AH2251" s="117"/>
      <c r="AI2251" s="117"/>
      <c r="AJ2251" s="117"/>
      <c r="AK2251" s="117"/>
      <c r="AL2251" s="117"/>
      <c r="AM2251" s="117"/>
      <c r="AN2251" s="117"/>
      <c r="AO2251" s="117"/>
      <c r="AP2251" s="117"/>
      <c r="AQ2251" s="117"/>
      <c r="AR2251" s="117"/>
      <c r="AS2251" s="117"/>
      <c r="AT2251" s="117"/>
      <c r="AU2251" s="117"/>
      <c r="AV2251" s="117"/>
      <c r="AW2251" s="117"/>
      <c r="AX2251" s="117"/>
      <c r="AY2251" s="117"/>
      <c r="AZ2251" s="117"/>
      <c r="BA2251" s="117"/>
      <c r="BB2251" s="117"/>
      <c r="BC2251" s="117"/>
      <c r="BD2251" s="117"/>
      <c r="BE2251" s="376"/>
      <c r="BF2251" s="376"/>
      <c r="BG2251" s="376"/>
      <c r="BH2251" s="376"/>
      <c r="BI2251" s="376"/>
      <c r="BJ2251" s="376"/>
      <c r="BK2251" s="376"/>
      <c r="BL2251" s="376"/>
      <c r="BM2251" s="376"/>
      <c r="BN2251" s="376"/>
      <c r="BO2251" s="376"/>
      <c r="BP2251" s="376"/>
      <c r="BQ2251" s="376"/>
      <c r="BR2251" s="376"/>
      <c r="BS2251" s="376"/>
      <c r="BT2251" s="376"/>
      <c r="BU2251" s="376"/>
      <c r="BV2251" s="376"/>
      <c r="BW2251" s="376"/>
      <c r="BX2251" s="376"/>
      <c r="BY2251" s="187"/>
      <c r="BZ2251" s="187"/>
      <c r="CA2251" s="187"/>
      <c r="CB2251" s="187"/>
      <c r="CC2251" s="187"/>
    </row>
    <row r="2252" spans="1:81" s="1" customFormat="1" ht="10.5" customHeight="1">
      <c r="A2252" s="1403"/>
      <c r="B2252" s="1364"/>
      <c r="C2252" s="1265" t="s">
        <v>967</v>
      </c>
      <c r="D2252" s="155" t="s">
        <v>127</v>
      </c>
      <c r="E2252" s="865">
        <v>0</v>
      </c>
      <c r="F2252" s="865">
        <v>0</v>
      </c>
      <c r="G2252" s="865">
        <v>0</v>
      </c>
      <c r="H2252" s="868">
        <v>0</v>
      </c>
      <c r="I2252" s="865">
        <v>0</v>
      </c>
      <c r="J2252" s="865">
        <v>0</v>
      </c>
      <c r="K2252" s="865">
        <v>0</v>
      </c>
      <c r="L2252" s="865">
        <v>0</v>
      </c>
      <c r="M2252" s="865">
        <v>0</v>
      </c>
      <c r="N2252" s="868">
        <v>0</v>
      </c>
      <c r="O2252" s="865">
        <v>0</v>
      </c>
      <c r="P2252" s="865">
        <v>0</v>
      </c>
      <c r="Q2252" s="865">
        <v>0</v>
      </c>
      <c r="R2252" s="865">
        <v>0</v>
      </c>
      <c r="S2252" s="865">
        <v>0</v>
      </c>
      <c r="T2252" s="865">
        <v>0</v>
      </c>
      <c r="U2252" s="865">
        <v>0</v>
      </c>
      <c r="V2252" s="868">
        <v>0</v>
      </c>
      <c r="W2252" s="865">
        <v>0</v>
      </c>
      <c r="X2252" s="865">
        <v>0</v>
      </c>
      <c r="Y2252" s="865">
        <v>0</v>
      </c>
      <c r="Z2252" s="865">
        <v>0</v>
      </c>
      <c r="AA2252" s="865">
        <v>0</v>
      </c>
      <c r="AB2252" s="912">
        <v>0</v>
      </c>
      <c r="AC2252" s="382"/>
      <c r="AD2252" s="61"/>
      <c r="AE2252" s="69">
        <v>3.6</v>
      </c>
      <c r="AF2252" s="384"/>
      <c r="AG2252" s="384"/>
      <c r="AH2252" s="384"/>
      <c r="AI2252" s="384"/>
      <c r="AJ2252" s="384"/>
      <c r="AK2252" s="384"/>
      <c r="AL2252" s="384"/>
      <c r="AM2252" s="384"/>
      <c r="AN2252" s="384"/>
      <c r="AO2252" s="384"/>
      <c r="AP2252" s="384"/>
      <c r="AQ2252" s="384"/>
      <c r="AR2252" s="384"/>
      <c r="AS2252" s="384"/>
      <c r="AT2252" s="384"/>
      <c r="AU2252" s="384"/>
      <c r="AV2252" s="384"/>
      <c r="AW2252" s="384"/>
      <c r="AX2252" s="384"/>
      <c r="AY2252" s="384"/>
      <c r="AZ2252" s="384"/>
      <c r="BA2252" s="384"/>
      <c r="BB2252" s="384"/>
      <c r="BC2252" s="384"/>
      <c r="BD2252" s="384"/>
      <c r="BE2252" s="376"/>
      <c r="BF2252" s="376"/>
      <c r="BG2252" s="376"/>
      <c r="BH2252" s="376"/>
      <c r="BI2252" s="376"/>
      <c r="BJ2252" s="376"/>
      <c r="BK2252" s="376"/>
      <c r="BL2252" s="376"/>
      <c r="BM2252" s="376"/>
      <c r="BN2252" s="376"/>
      <c r="BO2252" s="376"/>
      <c r="BP2252" s="376"/>
      <c r="BQ2252" s="376"/>
      <c r="BR2252" s="376"/>
      <c r="BS2252" s="376"/>
      <c r="BT2252" s="376"/>
      <c r="BU2252" s="376"/>
      <c r="BV2252" s="376"/>
      <c r="BW2252" s="376"/>
      <c r="BX2252" s="376"/>
      <c r="BY2252" s="187"/>
      <c r="BZ2252" s="187"/>
      <c r="CA2252" s="187"/>
      <c r="CB2252" s="187"/>
      <c r="CC2252" s="187"/>
    </row>
    <row r="2253" spans="1:81" s="1" customFormat="1" ht="10.5" customHeight="1" thickBot="1">
      <c r="A2253" s="1404"/>
      <c r="B2253" s="1363"/>
      <c r="C2253" s="312"/>
      <c r="D2253" s="271" t="s">
        <v>42</v>
      </c>
      <c r="E2253" s="166"/>
      <c r="F2253" s="166"/>
      <c r="G2253" s="166"/>
      <c r="H2253" s="449"/>
      <c r="I2253" s="166"/>
      <c r="J2253" s="166"/>
      <c r="K2253" s="166"/>
      <c r="L2253" s="166"/>
      <c r="M2253" s="166"/>
      <c r="N2253" s="449"/>
      <c r="O2253" s="166"/>
      <c r="P2253" s="166"/>
      <c r="Q2253" s="166"/>
      <c r="R2253" s="166"/>
      <c r="S2253" s="166"/>
      <c r="T2253" s="166"/>
      <c r="U2253" s="166"/>
      <c r="V2253" s="449"/>
      <c r="W2253" s="166"/>
      <c r="X2253" s="166"/>
      <c r="Y2253" s="166"/>
      <c r="Z2253" s="166"/>
      <c r="AA2253" s="166"/>
      <c r="AB2253" s="167"/>
      <c r="AC2253" s="382"/>
      <c r="AD2253" s="61"/>
      <c r="AE2253" s="69"/>
      <c r="AF2253" s="384"/>
      <c r="AG2253" s="384"/>
      <c r="AH2253" s="384"/>
      <c r="AI2253" s="384"/>
      <c r="AJ2253" s="384"/>
      <c r="AK2253" s="384"/>
      <c r="AL2253" s="384"/>
      <c r="AM2253" s="384"/>
      <c r="AN2253" s="384"/>
      <c r="AO2253" s="384"/>
      <c r="AP2253" s="384"/>
      <c r="AQ2253" s="384"/>
      <c r="AR2253" s="384"/>
      <c r="AS2253" s="384"/>
      <c r="AT2253" s="384"/>
      <c r="AU2253" s="384"/>
      <c r="AV2253" s="384"/>
      <c r="AW2253" s="384"/>
      <c r="AX2253" s="384"/>
      <c r="AY2253" s="384"/>
      <c r="AZ2253" s="384"/>
      <c r="BA2253" s="384"/>
      <c r="BB2253" s="384"/>
      <c r="BC2253" s="384"/>
      <c r="BD2253" s="384"/>
      <c r="BE2253" s="376"/>
      <c r="BF2253" s="376"/>
      <c r="BG2253" s="376"/>
      <c r="BH2253" s="376"/>
      <c r="BI2253" s="376"/>
      <c r="BJ2253" s="376"/>
      <c r="BK2253" s="376"/>
      <c r="BL2253" s="376"/>
      <c r="BM2253" s="376"/>
      <c r="BN2253" s="376"/>
      <c r="BO2253" s="376"/>
      <c r="BP2253" s="376"/>
      <c r="BQ2253" s="376"/>
      <c r="BR2253" s="376"/>
      <c r="BS2253" s="376"/>
      <c r="BT2253" s="376"/>
      <c r="BU2253" s="376"/>
      <c r="BV2253" s="376"/>
      <c r="BW2253" s="376"/>
      <c r="BX2253" s="376"/>
      <c r="BY2253" s="187"/>
      <c r="BZ2253" s="187"/>
      <c r="CA2253" s="187"/>
      <c r="CB2253" s="187"/>
      <c r="CC2253" s="187"/>
    </row>
    <row r="2254" spans="1:81" s="1" customFormat="1" ht="10.5" customHeight="1">
      <c r="A2254" s="1403" t="s">
        <v>18</v>
      </c>
      <c r="B2254" s="1401" t="s">
        <v>794</v>
      </c>
      <c r="C2254" s="1264"/>
      <c r="D2254" s="1266"/>
      <c r="E2254" s="88"/>
      <c r="F2254" s="88"/>
      <c r="G2254" s="88"/>
      <c r="H2254" s="448"/>
      <c r="I2254" s="88"/>
      <c r="J2254" s="88"/>
      <c r="K2254" s="88"/>
      <c r="L2254" s="88"/>
      <c r="M2254" s="88"/>
      <c r="N2254" s="448"/>
      <c r="O2254" s="88"/>
      <c r="P2254" s="88"/>
      <c r="Q2254" s="88"/>
      <c r="R2254" s="88"/>
      <c r="S2254" s="88"/>
      <c r="T2254" s="88"/>
      <c r="U2254" s="88"/>
      <c r="V2254" s="448"/>
      <c r="W2254" s="88"/>
      <c r="X2254" s="88"/>
      <c r="Y2254" s="88"/>
      <c r="Z2254" s="88"/>
      <c r="AA2254" s="88"/>
      <c r="AB2254" s="89"/>
      <c r="AC2254" s="475" t="s">
        <v>125</v>
      </c>
      <c r="AD2254" s="61">
        <f>AD2257/AC2256</f>
        <v>0.49215202369200384</v>
      </c>
      <c r="AE2254" s="69"/>
      <c r="AF2254" s="463"/>
      <c r="AG2254" s="384"/>
      <c r="AH2254" s="384"/>
      <c r="AI2254" s="384"/>
      <c r="AJ2254" s="384"/>
      <c r="AK2254" s="384"/>
      <c r="AL2254" s="384"/>
      <c r="AM2254" s="384"/>
      <c r="AN2254" s="384"/>
      <c r="AO2254" s="384"/>
      <c r="AP2254" s="384"/>
      <c r="AQ2254" s="384"/>
      <c r="AR2254" s="384"/>
      <c r="AS2254" s="384"/>
      <c r="AT2254" s="384"/>
      <c r="AU2254" s="384"/>
      <c r="AV2254" s="384"/>
      <c r="AW2254" s="384"/>
      <c r="AX2254" s="384"/>
      <c r="AY2254" s="384"/>
      <c r="AZ2254" s="384"/>
      <c r="BA2254" s="384"/>
      <c r="BB2254" s="384"/>
      <c r="BC2254" s="384"/>
      <c r="BD2254" s="384"/>
      <c r="BE2254" s="376"/>
      <c r="BF2254" s="376"/>
      <c r="BG2254" s="376"/>
      <c r="BH2254" s="376"/>
      <c r="BI2254" s="376"/>
      <c r="BJ2254" s="376"/>
      <c r="BK2254" s="376"/>
      <c r="BL2254" s="376"/>
      <c r="BM2254" s="376"/>
      <c r="BN2254" s="376"/>
      <c r="BO2254" s="376"/>
      <c r="BP2254" s="376"/>
      <c r="BQ2254" s="376"/>
      <c r="BR2254" s="376"/>
      <c r="BS2254" s="376"/>
      <c r="BT2254" s="376"/>
      <c r="BU2254" s="376"/>
      <c r="BV2254" s="376"/>
      <c r="BW2254" s="376"/>
      <c r="BX2254" s="376"/>
      <c r="BY2254" s="187"/>
      <c r="BZ2254" s="187"/>
      <c r="CA2254" s="187"/>
      <c r="CB2254" s="187"/>
      <c r="CC2254" s="187"/>
    </row>
    <row r="2255" spans="1:81" s="1" customFormat="1" ht="10.5" customHeight="1">
      <c r="A2255" s="1403"/>
      <c r="B2255" s="1401"/>
      <c r="C2255" s="1265" t="s">
        <v>139</v>
      </c>
      <c r="D2255" s="155" t="s">
        <v>34</v>
      </c>
      <c r="E2255" s="223">
        <f t="shared" ref="E2255:AB2255" si="3639">ROUND(SQRT(E2256^2+E2257^2)*1000/(1.73*E$2118),0)</f>
        <v>8</v>
      </c>
      <c r="F2255" s="223">
        <f t="shared" si="3639"/>
        <v>8</v>
      </c>
      <c r="G2255" s="223">
        <f t="shared" si="3639"/>
        <v>8</v>
      </c>
      <c r="H2255" s="514">
        <f t="shared" si="3639"/>
        <v>8</v>
      </c>
      <c r="I2255" s="223">
        <f t="shared" si="3639"/>
        <v>8</v>
      </c>
      <c r="J2255" s="223">
        <f t="shared" si="3639"/>
        <v>11</v>
      </c>
      <c r="K2255" s="223">
        <f t="shared" si="3639"/>
        <v>12</v>
      </c>
      <c r="L2255" s="223">
        <f t="shared" si="3639"/>
        <v>13</v>
      </c>
      <c r="M2255" s="223">
        <f t="shared" si="3639"/>
        <v>17</v>
      </c>
      <c r="N2255" s="514">
        <f t="shared" si="3639"/>
        <v>21</v>
      </c>
      <c r="O2255" s="223">
        <f t="shared" si="3639"/>
        <v>22</v>
      </c>
      <c r="P2255" s="223">
        <f t="shared" si="3639"/>
        <v>19</v>
      </c>
      <c r="Q2255" s="223">
        <f t="shared" si="3639"/>
        <v>19</v>
      </c>
      <c r="R2255" s="223">
        <f t="shared" si="3639"/>
        <v>19</v>
      </c>
      <c r="S2255" s="223">
        <f t="shared" si="3639"/>
        <v>18</v>
      </c>
      <c r="T2255" s="223">
        <f t="shared" si="3639"/>
        <v>13</v>
      </c>
      <c r="U2255" s="223">
        <f t="shared" si="3639"/>
        <v>12</v>
      </c>
      <c r="V2255" s="514">
        <f t="shared" si="3639"/>
        <v>10</v>
      </c>
      <c r="W2255" s="223">
        <f t="shared" si="3639"/>
        <v>10</v>
      </c>
      <c r="X2255" s="223">
        <f t="shared" si="3639"/>
        <v>9</v>
      </c>
      <c r="Y2255" s="223">
        <f t="shared" si="3639"/>
        <v>9</v>
      </c>
      <c r="Z2255" s="223">
        <f t="shared" si="3639"/>
        <v>9</v>
      </c>
      <c r="AA2255" s="223">
        <f t="shared" si="3639"/>
        <v>8</v>
      </c>
      <c r="AB2255" s="224">
        <f t="shared" si="3639"/>
        <v>8</v>
      </c>
      <c r="AC2255" s="382"/>
      <c r="AD2255" s="206"/>
      <c r="AE2255" s="69"/>
      <c r="AF2255" s="386"/>
      <c r="AG2255" s="386"/>
      <c r="AH2255" s="386"/>
      <c r="AI2255" s="386"/>
      <c r="AJ2255" s="386"/>
      <c r="AK2255" s="386"/>
      <c r="AL2255" s="386"/>
      <c r="AM2255" s="386"/>
      <c r="AN2255" s="386"/>
      <c r="AO2255" s="386"/>
      <c r="AP2255" s="386"/>
      <c r="AQ2255" s="386"/>
      <c r="AR2255" s="386"/>
      <c r="AS2255" s="386"/>
      <c r="AT2255" s="386"/>
      <c r="AU2255" s="386"/>
      <c r="AV2255" s="386"/>
      <c r="AW2255" s="386"/>
      <c r="AX2255" s="386"/>
      <c r="AY2255" s="386"/>
      <c r="AZ2255" s="386"/>
      <c r="BA2255" s="386"/>
      <c r="BB2255" s="386"/>
      <c r="BC2255" s="386"/>
      <c r="BD2255" s="386"/>
      <c r="BE2255" s="376"/>
      <c r="BF2255" s="376"/>
      <c r="BG2255" s="376"/>
      <c r="BH2255" s="376"/>
      <c r="BI2255" s="376"/>
      <c r="BJ2255" s="376"/>
      <c r="BK2255" s="376"/>
      <c r="BL2255" s="376"/>
      <c r="BM2255" s="376"/>
      <c r="BN2255" s="376"/>
      <c r="BO2255" s="376"/>
      <c r="BP2255" s="376"/>
      <c r="BQ2255" s="376"/>
      <c r="BR2255" s="376"/>
      <c r="BS2255" s="376"/>
      <c r="BT2255" s="376"/>
      <c r="BU2255" s="376"/>
      <c r="BV2255" s="376"/>
      <c r="BW2255" s="376"/>
      <c r="BX2255" s="376"/>
      <c r="BY2255" s="187"/>
      <c r="BZ2255" s="187"/>
      <c r="CA2255" s="187"/>
      <c r="CB2255" s="187"/>
      <c r="CC2255" s="187"/>
    </row>
    <row r="2256" spans="1:81" s="1" customFormat="1" ht="10.5" customHeight="1">
      <c r="A2256" s="1403"/>
      <c r="B2256" s="1401"/>
      <c r="C2256" s="1265" t="s">
        <v>967</v>
      </c>
      <c r="D2256" s="155" t="s">
        <v>126</v>
      </c>
      <c r="E2256" s="865">
        <v>7.8240000000000004E-2</v>
      </c>
      <c r="F2256" s="865">
        <v>7.5791999999999998E-2</v>
      </c>
      <c r="G2256" s="865">
        <v>7.4880000000000002E-2</v>
      </c>
      <c r="H2256" s="868">
        <v>7.3775999999999994E-2</v>
      </c>
      <c r="I2256" s="865">
        <v>7.4015999999999998E-2</v>
      </c>
      <c r="J2256" s="865">
        <v>0.106992</v>
      </c>
      <c r="K2256" s="865">
        <v>0.122256</v>
      </c>
      <c r="L2256" s="865">
        <v>0.132768</v>
      </c>
      <c r="M2256" s="865">
        <v>0.174288</v>
      </c>
      <c r="N2256" s="868">
        <v>0.215808</v>
      </c>
      <c r="O2256" s="865">
        <v>0.21484800000000001</v>
      </c>
      <c r="P2256" s="865">
        <v>0.20208000000000001</v>
      </c>
      <c r="Q2256" s="865">
        <v>0.19459199999999999</v>
      </c>
      <c r="R2256" s="865">
        <v>0.189888</v>
      </c>
      <c r="S2256" s="865">
        <v>0.186672</v>
      </c>
      <c r="T2256" s="865">
        <v>0.124848</v>
      </c>
      <c r="U2256" s="865">
        <v>0.10367999999999999</v>
      </c>
      <c r="V2256" s="868">
        <v>8.7503999999999998E-2</v>
      </c>
      <c r="W2256" s="865">
        <v>9.4656000000000004E-2</v>
      </c>
      <c r="X2256" s="865">
        <v>8.4047999999999998E-2</v>
      </c>
      <c r="Y2256" s="865">
        <v>7.7135999999999996E-2</v>
      </c>
      <c r="Z2256" s="865">
        <v>7.9343999999999998E-2</v>
      </c>
      <c r="AA2256" s="865">
        <v>7.5648000000000007E-2</v>
      </c>
      <c r="AB2256" s="912">
        <v>7.3679999999999995E-2</v>
      </c>
      <c r="AC2256" s="58">
        <f>SUM(D2256:AB2256)</f>
        <v>2.9174400000000005</v>
      </c>
      <c r="AD2256" s="61"/>
      <c r="AE2256" s="69">
        <v>3.6</v>
      </c>
      <c r="AF2256" s="117"/>
      <c r="AG2256" s="117"/>
      <c r="AH2256" s="117"/>
      <c r="AI2256" s="117"/>
      <c r="AJ2256" s="117"/>
      <c r="AK2256" s="117"/>
      <c r="AL2256" s="117"/>
      <c r="AM2256" s="117"/>
      <c r="AN2256" s="117"/>
      <c r="AO2256" s="117"/>
      <c r="AP2256" s="117"/>
      <c r="AQ2256" s="117"/>
      <c r="AR2256" s="117"/>
      <c r="AS2256" s="117"/>
      <c r="AT2256" s="117"/>
      <c r="AU2256" s="117"/>
      <c r="AV2256" s="117"/>
      <c r="AW2256" s="117"/>
      <c r="AX2256" s="117"/>
      <c r="AY2256" s="117"/>
      <c r="AZ2256" s="117"/>
      <c r="BA2256" s="117"/>
      <c r="BB2256" s="117"/>
      <c r="BC2256" s="117"/>
      <c r="BD2256" s="117"/>
      <c r="BE2256" s="376"/>
      <c r="BF2256" s="376"/>
      <c r="BG2256" s="376"/>
      <c r="BH2256" s="376"/>
      <c r="BI2256" s="376"/>
      <c r="BJ2256" s="376"/>
      <c r="BK2256" s="376"/>
      <c r="BL2256" s="376"/>
      <c r="BM2256" s="376"/>
      <c r="BN2256" s="376"/>
      <c r="BO2256" s="376"/>
      <c r="BP2256" s="376"/>
      <c r="BQ2256" s="376"/>
      <c r="BR2256" s="376"/>
      <c r="BS2256" s="376"/>
      <c r="BT2256" s="376"/>
      <c r="BU2256" s="376"/>
      <c r="BV2256" s="376"/>
      <c r="BW2256" s="376"/>
      <c r="BX2256" s="376"/>
      <c r="BY2256" s="187"/>
      <c r="BZ2256" s="187"/>
      <c r="CA2256" s="187"/>
      <c r="CB2256" s="187"/>
      <c r="CC2256" s="187"/>
    </row>
    <row r="2257" spans="1:81" s="1" customFormat="1" ht="10.5" customHeight="1">
      <c r="A2257" s="1403"/>
      <c r="B2257" s="1401"/>
      <c r="C2257" s="1265" t="s">
        <v>967</v>
      </c>
      <c r="D2257" s="155" t="s">
        <v>127</v>
      </c>
      <c r="E2257" s="865">
        <v>4.3824000000000002E-2</v>
      </c>
      <c r="F2257" s="865">
        <v>4.3920000000000001E-2</v>
      </c>
      <c r="G2257" s="865">
        <v>4.4928000000000003E-2</v>
      </c>
      <c r="H2257" s="868">
        <v>4.3200000000000002E-2</v>
      </c>
      <c r="I2257" s="865">
        <v>4.3968E-2</v>
      </c>
      <c r="J2257" s="865">
        <v>4.8335999999999997E-2</v>
      </c>
      <c r="K2257" s="865">
        <v>5.1552000000000001E-2</v>
      </c>
      <c r="L2257" s="865">
        <v>5.0591999999999998E-2</v>
      </c>
      <c r="M2257" s="865">
        <v>6.096E-2</v>
      </c>
      <c r="N2257" s="868">
        <v>8.8127999999999998E-2</v>
      </c>
      <c r="O2257" s="865">
        <v>0.103584</v>
      </c>
      <c r="P2257" s="865">
        <v>6.8255999999999997E-2</v>
      </c>
      <c r="Q2257" s="865">
        <v>7.7663999999999997E-2</v>
      </c>
      <c r="R2257" s="865">
        <v>7.2816000000000006E-2</v>
      </c>
      <c r="S2257" s="865">
        <v>6.5423999999999996E-2</v>
      </c>
      <c r="T2257" s="865">
        <v>6.6816E-2</v>
      </c>
      <c r="U2257" s="865">
        <v>7.3728000000000002E-2</v>
      </c>
      <c r="V2257" s="868">
        <v>7.392E-2</v>
      </c>
      <c r="W2257" s="865">
        <v>6.4799999999999996E-2</v>
      </c>
      <c r="X2257" s="865">
        <v>5.5199999999999999E-2</v>
      </c>
      <c r="Y2257" s="865">
        <v>5.2319999999999998E-2</v>
      </c>
      <c r="Z2257" s="865">
        <v>5.1839999999999997E-2</v>
      </c>
      <c r="AA2257" s="865">
        <v>4.6463999999999998E-2</v>
      </c>
      <c r="AB2257" s="912">
        <v>4.3583999999999998E-2</v>
      </c>
      <c r="AC2257" s="58"/>
      <c r="AD2257" s="61">
        <f>SUM(D2257:AB2257)</f>
        <v>1.435824</v>
      </c>
      <c r="AE2257" s="69">
        <v>3.6</v>
      </c>
      <c r="AF2257" s="384"/>
      <c r="AG2257" s="384"/>
      <c r="AH2257" s="384"/>
      <c r="AI2257" s="384"/>
      <c r="AJ2257" s="384"/>
      <c r="AK2257" s="384"/>
      <c r="AL2257" s="384"/>
      <c r="AM2257" s="384"/>
      <c r="AN2257" s="384"/>
      <c r="AO2257" s="384"/>
      <c r="AP2257" s="384"/>
      <c r="AQ2257" s="384"/>
      <c r="AR2257" s="384"/>
      <c r="AS2257" s="384"/>
      <c r="AT2257" s="384"/>
      <c r="AU2257" s="384"/>
      <c r="AV2257" s="384"/>
      <c r="AW2257" s="384"/>
      <c r="AX2257" s="384"/>
      <c r="AY2257" s="384"/>
      <c r="AZ2257" s="384"/>
      <c r="BA2257" s="384"/>
      <c r="BB2257" s="384"/>
      <c r="BC2257" s="384"/>
      <c r="BD2257" s="384"/>
      <c r="BE2257" s="376"/>
      <c r="BF2257" s="376"/>
      <c r="BG2257" s="376"/>
      <c r="BH2257" s="376"/>
      <c r="BI2257" s="376"/>
      <c r="BJ2257" s="376"/>
      <c r="BK2257" s="376"/>
      <c r="BL2257" s="376"/>
      <c r="BM2257" s="376"/>
      <c r="BN2257" s="376"/>
      <c r="BO2257" s="376"/>
      <c r="BP2257" s="376"/>
      <c r="BQ2257" s="376"/>
      <c r="BR2257" s="376"/>
      <c r="BS2257" s="376"/>
      <c r="BT2257" s="376"/>
      <c r="BU2257" s="376"/>
      <c r="BV2257" s="376"/>
      <c r="BW2257" s="376"/>
      <c r="BX2257" s="376"/>
      <c r="BY2257" s="187"/>
      <c r="BZ2257" s="187"/>
      <c r="CA2257" s="187"/>
      <c r="CB2257" s="187"/>
      <c r="CC2257" s="187"/>
    </row>
    <row r="2258" spans="1:81" s="1" customFormat="1" ht="10.5" customHeight="1" thickBot="1">
      <c r="A2258" s="1403"/>
      <c r="B2258" s="1401"/>
      <c r="C2258" s="312"/>
      <c r="D2258" s="271" t="s">
        <v>42</v>
      </c>
      <c r="E2258" s="63">
        <f t="shared" ref="E2258:AB2258" si="3640">E2257/E2256</f>
        <v>0.56012269938650305</v>
      </c>
      <c r="F2258" s="63">
        <f t="shared" si="3640"/>
        <v>0.57948068397720076</v>
      </c>
      <c r="G2258" s="63">
        <f t="shared" si="3640"/>
        <v>0.6</v>
      </c>
      <c r="H2258" s="417">
        <f t="shared" si="3640"/>
        <v>0.58555627846454139</v>
      </c>
      <c r="I2258" s="63">
        <f t="shared" si="3640"/>
        <v>0.5940337224383917</v>
      </c>
      <c r="J2258" s="63">
        <f t="shared" si="3640"/>
        <v>0.45177209510991473</v>
      </c>
      <c r="K2258" s="63">
        <f t="shared" si="3640"/>
        <v>0.42167255594817432</v>
      </c>
      <c r="L2258" s="63">
        <f t="shared" si="3640"/>
        <v>0.38105567606652202</v>
      </c>
      <c r="M2258" s="63">
        <f t="shared" si="3640"/>
        <v>0.34976590470944646</v>
      </c>
      <c r="N2258" s="417">
        <f t="shared" si="3640"/>
        <v>0.40836298932384341</v>
      </c>
      <c r="O2258" s="63">
        <f t="shared" si="3640"/>
        <v>0.48212689901697942</v>
      </c>
      <c r="P2258" s="63">
        <f t="shared" si="3640"/>
        <v>0.3377672209026128</v>
      </c>
      <c r="Q2258" s="63">
        <f t="shared" si="3640"/>
        <v>0.39911198815984217</v>
      </c>
      <c r="R2258" s="63">
        <f t="shared" si="3640"/>
        <v>0.3834681496461072</v>
      </c>
      <c r="S2258" s="63">
        <f t="shared" si="3640"/>
        <v>0.35047570069426587</v>
      </c>
      <c r="T2258" s="63">
        <f t="shared" si="3640"/>
        <v>0.53517877739331021</v>
      </c>
      <c r="U2258" s="63">
        <f t="shared" si="3640"/>
        <v>0.71111111111111114</v>
      </c>
      <c r="V2258" s="417">
        <f t="shared" si="3640"/>
        <v>0.84476138233680742</v>
      </c>
      <c r="W2258" s="63">
        <f t="shared" si="3640"/>
        <v>0.68458417849898578</v>
      </c>
      <c r="X2258" s="63">
        <f t="shared" si="3640"/>
        <v>0.65676756139348946</v>
      </c>
      <c r="Y2258" s="63">
        <f t="shared" si="3640"/>
        <v>0.67828251400124462</v>
      </c>
      <c r="Z2258" s="63">
        <f t="shared" si="3640"/>
        <v>0.65335753176043554</v>
      </c>
      <c r="AA2258" s="63">
        <f t="shared" si="3640"/>
        <v>0.6142131979695431</v>
      </c>
      <c r="AB2258" s="64">
        <f t="shared" si="3640"/>
        <v>0.59153094462540712</v>
      </c>
      <c r="AC2258" s="382"/>
      <c r="AD2258" s="61"/>
      <c r="AE2258" s="69"/>
      <c r="AF2258" s="384"/>
      <c r="AG2258" s="384"/>
      <c r="AH2258" s="384"/>
      <c r="AI2258" s="384"/>
      <c r="AJ2258" s="384"/>
      <c r="AK2258" s="384"/>
      <c r="AL2258" s="384"/>
      <c r="AM2258" s="384"/>
      <c r="AN2258" s="384"/>
      <c r="AO2258" s="384"/>
      <c r="AP2258" s="384"/>
      <c r="AQ2258" s="384"/>
      <c r="AR2258" s="384"/>
      <c r="AS2258" s="384"/>
      <c r="AT2258" s="384"/>
      <c r="AU2258" s="384"/>
      <c r="AV2258" s="384"/>
      <c r="AW2258" s="384"/>
      <c r="AX2258" s="384"/>
      <c r="AY2258" s="384"/>
      <c r="AZ2258" s="384"/>
      <c r="BA2258" s="384"/>
      <c r="BB2258" s="384"/>
      <c r="BC2258" s="384"/>
      <c r="BD2258" s="384"/>
      <c r="BE2258" s="376"/>
      <c r="BF2258" s="376"/>
      <c r="BG2258" s="376"/>
      <c r="BH2258" s="376"/>
      <c r="BI2258" s="376"/>
      <c r="BJ2258" s="376"/>
      <c r="BK2258" s="376"/>
      <c r="BL2258" s="376"/>
      <c r="BM2258" s="376"/>
      <c r="BN2258" s="376"/>
      <c r="BO2258" s="376"/>
      <c r="BP2258" s="376"/>
      <c r="BQ2258" s="376"/>
      <c r="BR2258" s="376"/>
      <c r="BS2258" s="376"/>
      <c r="BT2258" s="376"/>
      <c r="BU2258" s="376"/>
      <c r="BV2258" s="376"/>
      <c r="BW2258" s="376"/>
      <c r="BX2258" s="376"/>
      <c r="BY2258" s="187"/>
      <c r="BZ2258" s="187"/>
      <c r="CA2258" s="187"/>
      <c r="CB2258" s="187"/>
      <c r="CC2258" s="187"/>
    </row>
    <row r="2259" spans="1:81" ht="10.5" hidden="1" customHeight="1">
      <c r="A2259" s="1402" t="s">
        <v>10</v>
      </c>
      <c r="B2259" s="1400" t="s">
        <v>898</v>
      </c>
      <c r="C2259" s="1260"/>
      <c r="D2259" s="686"/>
      <c r="E2259" s="91"/>
      <c r="F2259" s="91"/>
      <c r="G2259" s="91"/>
      <c r="H2259" s="416"/>
      <c r="I2259" s="91"/>
      <c r="J2259" s="91"/>
      <c r="K2259" s="91"/>
      <c r="L2259" s="91"/>
      <c r="M2259" s="91"/>
      <c r="N2259" s="416"/>
      <c r="O2259" s="91"/>
      <c r="P2259" s="91"/>
      <c r="Q2259" s="91"/>
      <c r="R2259" s="91"/>
      <c r="S2259" s="91"/>
      <c r="T2259" s="91"/>
      <c r="U2259" s="91"/>
      <c r="V2259" s="416"/>
      <c r="W2259" s="91"/>
      <c r="X2259" s="91"/>
      <c r="Y2259" s="91"/>
      <c r="Z2259" s="91"/>
      <c r="AA2259" s="91"/>
      <c r="AB2259" s="93"/>
      <c r="AC2259" s="382"/>
      <c r="AD2259" s="206"/>
      <c r="AE2259" s="206"/>
    </row>
    <row r="2260" spans="1:81" ht="10.5" hidden="1" customHeight="1">
      <c r="A2260" s="1403"/>
      <c r="B2260" s="1401"/>
      <c r="C2260" s="1265" t="s">
        <v>138</v>
      </c>
      <c r="D2260" s="53" t="s">
        <v>34</v>
      </c>
      <c r="E2260" s="100">
        <v>0</v>
      </c>
      <c r="F2260" s="100">
        <v>0</v>
      </c>
      <c r="G2260" s="100">
        <v>0</v>
      </c>
      <c r="H2260" s="398">
        <v>0</v>
      </c>
      <c r="I2260" s="100">
        <v>0</v>
      </c>
      <c r="J2260" s="100">
        <v>0</v>
      </c>
      <c r="K2260" s="100">
        <v>0</v>
      </c>
      <c r="L2260" s="100">
        <v>0</v>
      </c>
      <c r="M2260" s="100">
        <v>0</v>
      </c>
      <c r="N2260" s="398">
        <v>0</v>
      </c>
      <c r="O2260" s="100">
        <v>0</v>
      </c>
      <c r="P2260" s="100">
        <v>0</v>
      </c>
      <c r="Q2260" s="100">
        <v>0</v>
      </c>
      <c r="R2260" s="100">
        <v>0</v>
      </c>
      <c r="S2260" s="100">
        <v>0</v>
      </c>
      <c r="T2260" s="100">
        <v>0</v>
      </c>
      <c r="U2260" s="100">
        <v>0</v>
      </c>
      <c r="V2260" s="398">
        <v>0</v>
      </c>
      <c r="W2260" s="100">
        <v>0</v>
      </c>
      <c r="X2260" s="100">
        <v>0</v>
      </c>
      <c r="Y2260" s="100">
        <v>0</v>
      </c>
      <c r="Z2260" s="100">
        <v>0</v>
      </c>
      <c r="AA2260" s="100">
        <v>0</v>
      </c>
      <c r="AB2260" s="101">
        <v>0</v>
      </c>
      <c r="AC2260" s="382"/>
      <c r="AD2260" s="206"/>
      <c r="AE2260" s="206"/>
    </row>
    <row r="2261" spans="1:81" ht="10.5" hidden="1" customHeight="1">
      <c r="A2261" s="1403"/>
      <c r="B2261" s="1401"/>
      <c r="C2261" s="1265" t="s">
        <v>137</v>
      </c>
      <c r="D2261" s="53" t="s">
        <v>126</v>
      </c>
      <c r="E2261" s="100">
        <v>0</v>
      </c>
      <c r="F2261" s="100">
        <v>0</v>
      </c>
      <c r="G2261" s="100">
        <v>0</v>
      </c>
      <c r="H2261" s="398">
        <v>0</v>
      </c>
      <c r="I2261" s="100">
        <v>0</v>
      </c>
      <c r="J2261" s="100">
        <v>0</v>
      </c>
      <c r="K2261" s="100">
        <v>0</v>
      </c>
      <c r="L2261" s="100">
        <v>0</v>
      </c>
      <c r="M2261" s="100">
        <v>0</v>
      </c>
      <c r="N2261" s="398">
        <v>0</v>
      </c>
      <c r="O2261" s="100">
        <v>0</v>
      </c>
      <c r="P2261" s="100">
        <v>0</v>
      </c>
      <c r="Q2261" s="100">
        <v>0</v>
      </c>
      <c r="R2261" s="100">
        <v>0</v>
      </c>
      <c r="S2261" s="100">
        <v>0</v>
      </c>
      <c r="T2261" s="100">
        <v>0</v>
      </c>
      <c r="U2261" s="100">
        <v>0</v>
      </c>
      <c r="V2261" s="398">
        <v>0</v>
      </c>
      <c r="W2261" s="100">
        <v>0</v>
      </c>
      <c r="X2261" s="100">
        <v>0</v>
      </c>
      <c r="Y2261" s="100">
        <v>0</v>
      </c>
      <c r="Z2261" s="100">
        <v>0</v>
      </c>
      <c r="AA2261" s="100">
        <v>0</v>
      </c>
      <c r="AB2261" s="101">
        <v>0</v>
      </c>
      <c r="AC2261" s="382"/>
      <c r="AD2261" s="206"/>
      <c r="AE2261" s="206"/>
    </row>
    <row r="2262" spans="1:81" ht="10.5" hidden="1" customHeight="1">
      <c r="A2262" s="1403"/>
      <c r="B2262" s="1401"/>
      <c r="C2262" s="1265" t="s">
        <v>137</v>
      </c>
      <c r="D2262" s="53" t="s">
        <v>127</v>
      </c>
      <c r="E2262" s="100">
        <v>0</v>
      </c>
      <c r="F2262" s="100">
        <v>0</v>
      </c>
      <c r="G2262" s="100">
        <v>0</v>
      </c>
      <c r="H2262" s="398">
        <v>0</v>
      </c>
      <c r="I2262" s="100">
        <v>0</v>
      </c>
      <c r="J2262" s="100">
        <v>0</v>
      </c>
      <c r="K2262" s="100">
        <v>0</v>
      </c>
      <c r="L2262" s="100">
        <v>0</v>
      </c>
      <c r="M2262" s="100">
        <v>0</v>
      </c>
      <c r="N2262" s="398">
        <v>0</v>
      </c>
      <c r="O2262" s="100">
        <v>0</v>
      </c>
      <c r="P2262" s="100">
        <v>0</v>
      </c>
      <c r="Q2262" s="100">
        <v>0</v>
      </c>
      <c r="R2262" s="100">
        <v>0</v>
      </c>
      <c r="S2262" s="100">
        <v>0</v>
      </c>
      <c r="T2262" s="100">
        <v>0</v>
      </c>
      <c r="U2262" s="100">
        <v>0</v>
      </c>
      <c r="V2262" s="398">
        <v>0</v>
      </c>
      <c r="W2262" s="100">
        <v>0</v>
      </c>
      <c r="X2262" s="100">
        <v>0</v>
      </c>
      <c r="Y2262" s="100">
        <v>0</v>
      </c>
      <c r="Z2262" s="100">
        <v>0</v>
      </c>
      <c r="AA2262" s="100">
        <v>0</v>
      </c>
      <c r="AB2262" s="101">
        <v>0</v>
      </c>
      <c r="AC2262" s="382"/>
      <c r="AD2262" s="206"/>
      <c r="AE2262" s="206"/>
    </row>
    <row r="2263" spans="1:81" ht="10.5" hidden="1" customHeight="1" thickBot="1">
      <c r="A2263" s="1404"/>
      <c r="B2263" s="1405"/>
      <c r="C2263" s="312"/>
      <c r="D2263" s="62" t="s">
        <v>42</v>
      </c>
      <c r="E2263" s="110"/>
      <c r="F2263" s="110"/>
      <c r="G2263" s="110"/>
      <c r="H2263" s="474"/>
      <c r="I2263" s="110"/>
      <c r="J2263" s="110"/>
      <c r="K2263" s="110"/>
      <c r="L2263" s="110"/>
      <c r="M2263" s="110"/>
      <c r="N2263" s="474"/>
      <c r="O2263" s="110"/>
      <c r="P2263" s="110"/>
      <c r="Q2263" s="110"/>
      <c r="R2263" s="110"/>
      <c r="S2263" s="110"/>
      <c r="T2263" s="110"/>
      <c r="U2263" s="110"/>
      <c r="V2263" s="474"/>
      <c r="W2263" s="110"/>
      <c r="X2263" s="110"/>
      <c r="Y2263" s="110"/>
      <c r="Z2263" s="110"/>
      <c r="AA2263" s="110"/>
      <c r="AB2263" s="112"/>
      <c r="AC2263" s="382"/>
      <c r="AD2263" s="206"/>
      <c r="AE2263" s="206"/>
    </row>
    <row r="2264" spans="1:81" ht="10.5" hidden="1" customHeight="1">
      <c r="A2264" s="1403" t="s">
        <v>11</v>
      </c>
      <c r="B2264" s="1401" t="s">
        <v>898</v>
      </c>
      <c r="C2264" s="955"/>
      <c r="D2264" s="317"/>
      <c r="E2264" s="580"/>
      <c r="F2264" s="580"/>
      <c r="G2264" s="580"/>
      <c r="H2264" s="548"/>
      <c r="I2264" s="580"/>
      <c r="J2264" s="580"/>
      <c r="K2264" s="580"/>
      <c r="L2264" s="580"/>
      <c r="M2264" s="580"/>
      <c r="N2264" s="548"/>
      <c r="O2264" s="580"/>
      <c r="P2264" s="580"/>
      <c r="Q2264" s="580"/>
      <c r="R2264" s="580"/>
      <c r="S2264" s="580"/>
      <c r="T2264" s="580"/>
      <c r="U2264" s="580"/>
      <c r="V2264" s="548"/>
      <c r="W2264" s="580"/>
      <c r="X2264" s="580"/>
      <c r="Y2264" s="580"/>
      <c r="Z2264" s="580"/>
      <c r="AA2264" s="580"/>
      <c r="AB2264" s="795"/>
      <c r="AC2264" s="382"/>
      <c r="AD2264" s="206"/>
      <c r="AE2264" s="206"/>
    </row>
    <row r="2265" spans="1:81" ht="10.5" hidden="1" customHeight="1">
      <c r="A2265" s="1403"/>
      <c r="B2265" s="1401"/>
      <c r="C2265" s="1265" t="s">
        <v>138</v>
      </c>
      <c r="D2265" s="53" t="s">
        <v>34</v>
      </c>
      <c r="E2265" s="100">
        <v>0</v>
      </c>
      <c r="F2265" s="100">
        <v>0</v>
      </c>
      <c r="G2265" s="100">
        <v>0</v>
      </c>
      <c r="H2265" s="398">
        <v>0</v>
      </c>
      <c r="I2265" s="100">
        <v>0</v>
      </c>
      <c r="J2265" s="100">
        <v>0</v>
      </c>
      <c r="K2265" s="100">
        <v>0</v>
      </c>
      <c r="L2265" s="100">
        <v>0</v>
      </c>
      <c r="M2265" s="100">
        <v>0</v>
      </c>
      <c r="N2265" s="398">
        <v>0</v>
      </c>
      <c r="O2265" s="100">
        <v>0</v>
      </c>
      <c r="P2265" s="100">
        <v>0</v>
      </c>
      <c r="Q2265" s="100">
        <v>0</v>
      </c>
      <c r="R2265" s="100">
        <v>0</v>
      </c>
      <c r="S2265" s="100">
        <v>0</v>
      </c>
      <c r="T2265" s="100">
        <v>0</v>
      </c>
      <c r="U2265" s="100">
        <v>0</v>
      </c>
      <c r="V2265" s="398">
        <v>0</v>
      </c>
      <c r="W2265" s="100">
        <v>0</v>
      </c>
      <c r="X2265" s="100">
        <v>0</v>
      </c>
      <c r="Y2265" s="100">
        <v>0</v>
      </c>
      <c r="Z2265" s="100">
        <v>0</v>
      </c>
      <c r="AA2265" s="100">
        <v>0</v>
      </c>
      <c r="AB2265" s="101">
        <v>0</v>
      </c>
      <c r="AC2265" s="382"/>
      <c r="AD2265" s="206"/>
      <c r="AE2265" s="206"/>
    </row>
    <row r="2266" spans="1:81" ht="10.5" hidden="1" customHeight="1">
      <c r="A2266" s="1403"/>
      <c r="B2266" s="1401"/>
      <c r="C2266" s="1265" t="s">
        <v>137</v>
      </c>
      <c r="D2266" s="53" t="s">
        <v>126</v>
      </c>
      <c r="E2266" s="100">
        <v>0</v>
      </c>
      <c r="F2266" s="100">
        <v>0</v>
      </c>
      <c r="G2266" s="100">
        <v>0</v>
      </c>
      <c r="H2266" s="398">
        <v>0</v>
      </c>
      <c r="I2266" s="100">
        <v>0</v>
      </c>
      <c r="J2266" s="100">
        <v>0</v>
      </c>
      <c r="K2266" s="100">
        <v>0</v>
      </c>
      <c r="L2266" s="100">
        <v>0</v>
      </c>
      <c r="M2266" s="100">
        <v>0</v>
      </c>
      <c r="N2266" s="398">
        <v>0</v>
      </c>
      <c r="O2266" s="100">
        <v>0</v>
      </c>
      <c r="P2266" s="100">
        <v>0</v>
      </c>
      <c r="Q2266" s="100">
        <v>0</v>
      </c>
      <c r="R2266" s="100">
        <v>0</v>
      </c>
      <c r="S2266" s="100">
        <v>0</v>
      </c>
      <c r="T2266" s="100">
        <v>0</v>
      </c>
      <c r="U2266" s="100">
        <v>0</v>
      </c>
      <c r="V2266" s="398">
        <v>0</v>
      </c>
      <c r="W2266" s="100">
        <v>0</v>
      </c>
      <c r="X2266" s="100">
        <v>0</v>
      </c>
      <c r="Y2266" s="100">
        <v>0</v>
      </c>
      <c r="Z2266" s="100">
        <v>0</v>
      </c>
      <c r="AA2266" s="100">
        <v>0</v>
      </c>
      <c r="AB2266" s="101">
        <v>0</v>
      </c>
      <c r="AC2266" s="382"/>
      <c r="AD2266" s="206"/>
      <c r="AE2266" s="206"/>
    </row>
    <row r="2267" spans="1:81" ht="10.5" hidden="1" customHeight="1">
      <c r="A2267" s="1403"/>
      <c r="B2267" s="1401"/>
      <c r="C2267" s="1265" t="s">
        <v>137</v>
      </c>
      <c r="D2267" s="53" t="s">
        <v>127</v>
      </c>
      <c r="E2267" s="100">
        <v>0</v>
      </c>
      <c r="F2267" s="100">
        <v>0</v>
      </c>
      <c r="G2267" s="100">
        <v>0</v>
      </c>
      <c r="H2267" s="398">
        <v>0</v>
      </c>
      <c r="I2267" s="100">
        <v>0</v>
      </c>
      <c r="J2267" s="100">
        <v>0</v>
      </c>
      <c r="K2267" s="100">
        <v>0</v>
      </c>
      <c r="L2267" s="100">
        <v>0</v>
      </c>
      <c r="M2267" s="100">
        <v>0</v>
      </c>
      <c r="N2267" s="398">
        <v>0</v>
      </c>
      <c r="O2267" s="100">
        <v>0</v>
      </c>
      <c r="P2267" s="100">
        <v>0</v>
      </c>
      <c r="Q2267" s="100">
        <v>0</v>
      </c>
      <c r="R2267" s="100">
        <v>0</v>
      </c>
      <c r="S2267" s="100">
        <v>0</v>
      </c>
      <c r="T2267" s="100">
        <v>0</v>
      </c>
      <c r="U2267" s="100">
        <v>0</v>
      </c>
      <c r="V2267" s="398">
        <v>0</v>
      </c>
      <c r="W2267" s="100">
        <v>0</v>
      </c>
      <c r="X2267" s="100">
        <v>0</v>
      </c>
      <c r="Y2267" s="100">
        <v>0</v>
      </c>
      <c r="Z2267" s="100">
        <v>0</v>
      </c>
      <c r="AA2267" s="100">
        <v>0</v>
      </c>
      <c r="AB2267" s="101">
        <v>0</v>
      </c>
      <c r="AC2267" s="382"/>
      <c r="AD2267" s="206"/>
      <c r="AE2267" s="206"/>
    </row>
    <row r="2268" spans="1:81" ht="10.5" hidden="1" customHeight="1" thickBot="1">
      <c r="A2268" s="1403"/>
      <c r="B2268" s="1401"/>
      <c r="C2268" s="764"/>
      <c r="D2268" s="152" t="s">
        <v>42</v>
      </c>
      <c r="E2268" s="581"/>
      <c r="F2268" s="581"/>
      <c r="G2268" s="581"/>
      <c r="H2268" s="476"/>
      <c r="I2268" s="581"/>
      <c r="J2268" s="581"/>
      <c r="K2268" s="581"/>
      <c r="L2268" s="581"/>
      <c r="M2268" s="581"/>
      <c r="N2268" s="476"/>
      <c r="O2268" s="581"/>
      <c r="P2268" s="581"/>
      <c r="Q2268" s="581"/>
      <c r="R2268" s="581"/>
      <c r="S2268" s="581"/>
      <c r="T2268" s="581"/>
      <c r="U2268" s="581"/>
      <c r="V2268" s="476"/>
      <c r="W2268" s="581"/>
      <c r="X2268" s="581"/>
      <c r="Y2268" s="581"/>
      <c r="Z2268" s="581"/>
      <c r="AA2268" s="581"/>
      <c r="AB2268" s="798"/>
      <c r="AC2268" s="382"/>
      <c r="AD2268" s="206"/>
      <c r="AE2268" s="206"/>
    </row>
    <row r="2269" spans="1:81" ht="10.5" hidden="1" customHeight="1">
      <c r="A2269" s="1402" t="s">
        <v>81</v>
      </c>
      <c r="B2269" s="1400" t="s">
        <v>898</v>
      </c>
      <c r="C2269" s="1260"/>
      <c r="D2269" s="686"/>
      <c r="E2269" s="91"/>
      <c r="F2269" s="91"/>
      <c r="G2269" s="91"/>
      <c r="H2269" s="416"/>
      <c r="I2269" s="91"/>
      <c r="J2269" s="91"/>
      <c r="K2269" s="91"/>
      <c r="L2269" s="91"/>
      <c r="M2269" s="91"/>
      <c r="N2269" s="416"/>
      <c r="O2269" s="91"/>
      <c r="P2269" s="91"/>
      <c r="Q2269" s="91"/>
      <c r="R2269" s="91"/>
      <c r="S2269" s="91"/>
      <c r="T2269" s="91"/>
      <c r="U2269" s="91"/>
      <c r="V2269" s="416"/>
      <c r="W2269" s="91"/>
      <c r="X2269" s="91"/>
      <c r="Y2269" s="91"/>
      <c r="Z2269" s="91"/>
      <c r="AA2269" s="91"/>
      <c r="AB2269" s="93"/>
      <c r="AC2269" s="382"/>
      <c r="AD2269" s="206"/>
      <c r="AE2269" s="206"/>
    </row>
    <row r="2270" spans="1:81" ht="10.5" hidden="1" customHeight="1">
      <c r="A2270" s="1403"/>
      <c r="B2270" s="1401"/>
      <c r="C2270" s="1265" t="s">
        <v>138</v>
      </c>
      <c r="D2270" s="53" t="s">
        <v>34</v>
      </c>
      <c r="E2270" s="100">
        <v>0</v>
      </c>
      <c r="F2270" s="100">
        <v>0</v>
      </c>
      <c r="G2270" s="100">
        <v>0</v>
      </c>
      <c r="H2270" s="398">
        <v>0</v>
      </c>
      <c r="I2270" s="100">
        <v>0</v>
      </c>
      <c r="J2270" s="100">
        <v>0</v>
      </c>
      <c r="K2270" s="100">
        <v>0</v>
      </c>
      <c r="L2270" s="100">
        <v>0</v>
      </c>
      <c r="M2270" s="100">
        <v>0</v>
      </c>
      <c r="N2270" s="398">
        <v>0</v>
      </c>
      <c r="O2270" s="100">
        <v>0</v>
      </c>
      <c r="P2270" s="100">
        <v>0</v>
      </c>
      <c r="Q2270" s="100">
        <v>0</v>
      </c>
      <c r="R2270" s="100">
        <v>0</v>
      </c>
      <c r="S2270" s="100">
        <v>0</v>
      </c>
      <c r="T2270" s="100">
        <v>0</v>
      </c>
      <c r="U2270" s="100">
        <v>0</v>
      </c>
      <c r="V2270" s="398">
        <v>0</v>
      </c>
      <c r="W2270" s="100">
        <v>0</v>
      </c>
      <c r="X2270" s="100">
        <v>0</v>
      </c>
      <c r="Y2270" s="100">
        <v>0</v>
      </c>
      <c r="Z2270" s="100">
        <v>0</v>
      </c>
      <c r="AA2270" s="100">
        <v>0</v>
      </c>
      <c r="AB2270" s="101">
        <v>0</v>
      </c>
      <c r="AC2270" s="382"/>
      <c r="AD2270" s="206"/>
      <c r="AE2270" s="206"/>
    </row>
    <row r="2271" spans="1:81" ht="10.5" hidden="1" customHeight="1">
      <c r="A2271" s="1403"/>
      <c r="B2271" s="1401"/>
      <c r="C2271" s="1265" t="s">
        <v>137</v>
      </c>
      <c r="D2271" s="53" t="s">
        <v>126</v>
      </c>
      <c r="E2271" s="100">
        <v>0</v>
      </c>
      <c r="F2271" s="100">
        <v>0</v>
      </c>
      <c r="G2271" s="100">
        <v>0</v>
      </c>
      <c r="H2271" s="398">
        <v>0</v>
      </c>
      <c r="I2271" s="100">
        <v>0</v>
      </c>
      <c r="J2271" s="100">
        <v>0</v>
      </c>
      <c r="K2271" s="100">
        <v>0</v>
      </c>
      <c r="L2271" s="100">
        <v>0</v>
      </c>
      <c r="M2271" s="100">
        <v>0</v>
      </c>
      <c r="N2271" s="398">
        <v>0</v>
      </c>
      <c r="O2271" s="100">
        <v>0</v>
      </c>
      <c r="P2271" s="100">
        <v>0</v>
      </c>
      <c r="Q2271" s="100">
        <v>0</v>
      </c>
      <c r="R2271" s="100">
        <v>0</v>
      </c>
      <c r="S2271" s="100">
        <v>0</v>
      </c>
      <c r="T2271" s="100">
        <v>0</v>
      </c>
      <c r="U2271" s="100">
        <v>0</v>
      </c>
      <c r="V2271" s="398">
        <v>0</v>
      </c>
      <c r="W2271" s="100">
        <v>0</v>
      </c>
      <c r="X2271" s="100">
        <v>0</v>
      </c>
      <c r="Y2271" s="100">
        <v>0</v>
      </c>
      <c r="Z2271" s="100">
        <v>0</v>
      </c>
      <c r="AA2271" s="100">
        <v>0</v>
      </c>
      <c r="AB2271" s="101">
        <v>0</v>
      </c>
      <c r="AC2271" s="382"/>
      <c r="AD2271" s="206"/>
      <c r="AE2271" s="206"/>
    </row>
    <row r="2272" spans="1:81" ht="10.5" hidden="1" customHeight="1">
      <c r="A2272" s="1403"/>
      <c r="B2272" s="1401"/>
      <c r="C2272" s="1265" t="s">
        <v>137</v>
      </c>
      <c r="D2272" s="53" t="s">
        <v>127</v>
      </c>
      <c r="E2272" s="100">
        <v>0</v>
      </c>
      <c r="F2272" s="100">
        <v>0</v>
      </c>
      <c r="G2272" s="100">
        <v>0</v>
      </c>
      <c r="H2272" s="398">
        <v>0</v>
      </c>
      <c r="I2272" s="100">
        <v>0</v>
      </c>
      <c r="J2272" s="100">
        <v>0</v>
      </c>
      <c r="K2272" s="100">
        <v>0</v>
      </c>
      <c r="L2272" s="100">
        <v>0</v>
      </c>
      <c r="M2272" s="100">
        <v>0</v>
      </c>
      <c r="N2272" s="398">
        <v>0</v>
      </c>
      <c r="O2272" s="100">
        <v>0</v>
      </c>
      <c r="P2272" s="100">
        <v>0</v>
      </c>
      <c r="Q2272" s="100">
        <v>0</v>
      </c>
      <c r="R2272" s="100">
        <v>0</v>
      </c>
      <c r="S2272" s="100">
        <v>0</v>
      </c>
      <c r="T2272" s="100">
        <v>0</v>
      </c>
      <c r="U2272" s="100">
        <v>0</v>
      </c>
      <c r="V2272" s="398">
        <v>0</v>
      </c>
      <c r="W2272" s="100">
        <v>0</v>
      </c>
      <c r="X2272" s="100">
        <v>0</v>
      </c>
      <c r="Y2272" s="100">
        <v>0</v>
      </c>
      <c r="Z2272" s="100">
        <v>0</v>
      </c>
      <c r="AA2272" s="100">
        <v>0</v>
      </c>
      <c r="AB2272" s="101">
        <v>0</v>
      </c>
      <c r="AC2272" s="382"/>
      <c r="AD2272" s="206"/>
      <c r="AE2272" s="206"/>
    </row>
    <row r="2273" spans="1:31" ht="10.5" hidden="1" customHeight="1" thickBot="1">
      <c r="A2273" s="1404"/>
      <c r="B2273" s="1405"/>
      <c r="C2273" s="312"/>
      <c r="D2273" s="62" t="s">
        <v>42</v>
      </c>
      <c r="E2273" s="110"/>
      <c r="F2273" s="110"/>
      <c r="G2273" s="110"/>
      <c r="H2273" s="474"/>
      <c r="I2273" s="110"/>
      <c r="J2273" s="110"/>
      <c r="K2273" s="110"/>
      <c r="L2273" s="110"/>
      <c r="M2273" s="110"/>
      <c r="N2273" s="474"/>
      <c r="O2273" s="110"/>
      <c r="P2273" s="110"/>
      <c r="Q2273" s="110"/>
      <c r="R2273" s="110"/>
      <c r="S2273" s="110"/>
      <c r="T2273" s="110"/>
      <c r="U2273" s="110"/>
      <c r="V2273" s="474"/>
      <c r="W2273" s="110"/>
      <c r="X2273" s="110"/>
      <c r="Y2273" s="110"/>
      <c r="Z2273" s="110"/>
      <c r="AA2273" s="110"/>
      <c r="AB2273" s="112"/>
      <c r="AC2273" s="382"/>
      <c r="AD2273" s="206"/>
      <c r="AE2273" s="206"/>
    </row>
    <row r="2274" spans="1:31" ht="10.5" hidden="1" customHeight="1">
      <c r="A2274" s="1403" t="s">
        <v>80</v>
      </c>
      <c r="B2274" s="1401" t="s">
        <v>898</v>
      </c>
      <c r="C2274" s="955"/>
      <c r="D2274" s="317"/>
      <c r="E2274" s="580"/>
      <c r="F2274" s="580"/>
      <c r="G2274" s="580"/>
      <c r="H2274" s="548"/>
      <c r="I2274" s="580"/>
      <c r="J2274" s="580"/>
      <c r="K2274" s="580"/>
      <c r="L2274" s="580"/>
      <c r="M2274" s="580"/>
      <c r="N2274" s="548"/>
      <c r="O2274" s="580"/>
      <c r="P2274" s="580"/>
      <c r="Q2274" s="580"/>
      <c r="R2274" s="580"/>
      <c r="S2274" s="580"/>
      <c r="T2274" s="580"/>
      <c r="U2274" s="580"/>
      <c r="V2274" s="548"/>
      <c r="W2274" s="580"/>
      <c r="X2274" s="580"/>
      <c r="Y2274" s="580"/>
      <c r="Z2274" s="580"/>
      <c r="AA2274" s="580"/>
      <c r="AB2274" s="795"/>
      <c r="AC2274" s="382"/>
      <c r="AD2274" s="206"/>
      <c r="AE2274" s="206"/>
    </row>
    <row r="2275" spans="1:31" ht="10.5" hidden="1" customHeight="1">
      <c r="A2275" s="1403"/>
      <c r="B2275" s="1401"/>
      <c r="C2275" s="1265" t="s">
        <v>138</v>
      </c>
      <c r="D2275" s="53" t="s">
        <v>34</v>
      </c>
      <c r="E2275" s="100">
        <v>0</v>
      </c>
      <c r="F2275" s="100">
        <v>0</v>
      </c>
      <c r="G2275" s="100">
        <v>0</v>
      </c>
      <c r="H2275" s="398">
        <v>0</v>
      </c>
      <c r="I2275" s="100">
        <v>0</v>
      </c>
      <c r="J2275" s="100">
        <v>0</v>
      </c>
      <c r="K2275" s="100">
        <v>0</v>
      </c>
      <c r="L2275" s="100">
        <v>0</v>
      </c>
      <c r="M2275" s="100">
        <v>0</v>
      </c>
      <c r="N2275" s="398">
        <v>0</v>
      </c>
      <c r="O2275" s="100">
        <v>0</v>
      </c>
      <c r="P2275" s="100">
        <v>0</v>
      </c>
      <c r="Q2275" s="100">
        <v>0</v>
      </c>
      <c r="R2275" s="100">
        <v>0</v>
      </c>
      <c r="S2275" s="100">
        <v>0</v>
      </c>
      <c r="T2275" s="100">
        <v>0</v>
      </c>
      <c r="U2275" s="100">
        <v>0</v>
      </c>
      <c r="V2275" s="398">
        <v>0</v>
      </c>
      <c r="W2275" s="100">
        <v>0</v>
      </c>
      <c r="X2275" s="100">
        <v>0</v>
      </c>
      <c r="Y2275" s="100">
        <v>0</v>
      </c>
      <c r="Z2275" s="100">
        <v>0</v>
      </c>
      <c r="AA2275" s="100">
        <v>0</v>
      </c>
      <c r="AB2275" s="101">
        <v>0</v>
      </c>
      <c r="AC2275" s="382"/>
      <c r="AD2275" s="206"/>
      <c r="AE2275" s="206"/>
    </row>
    <row r="2276" spans="1:31" ht="10.5" hidden="1" customHeight="1">
      <c r="A2276" s="1403"/>
      <c r="B2276" s="1401"/>
      <c r="C2276" s="1265" t="s">
        <v>137</v>
      </c>
      <c r="D2276" s="53" t="s">
        <v>126</v>
      </c>
      <c r="E2276" s="100">
        <v>0</v>
      </c>
      <c r="F2276" s="100">
        <v>0</v>
      </c>
      <c r="G2276" s="100">
        <v>0</v>
      </c>
      <c r="H2276" s="398">
        <v>0</v>
      </c>
      <c r="I2276" s="100">
        <v>0</v>
      </c>
      <c r="J2276" s="100">
        <v>0</v>
      </c>
      <c r="K2276" s="100">
        <v>0</v>
      </c>
      <c r="L2276" s="100">
        <v>0</v>
      </c>
      <c r="M2276" s="100">
        <v>0</v>
      </c>
      <c r="N2276" s="398">
        <v>0</v>
      </c>
      <c r="O2276" s="100">
        <v>0</v>
      </c>
      <c r="P2276" s="100">
        <v>0</v>
      </c>
      <c r="Q2276" s="100">
        <v>0</v>
      </c>
      <c r="R2276" s="100">
        <v>0</v>
      </c>
      <c r="S2276" s="100">
        <v>0</v>
      </c>
      <c r="T2276" s="100">
        <v>0</v>
      </c>
      <c r="U2276" s="100">
        <v>0</v>
      </c>
      <c r="V2276" s="398">
        <v>0</v>
      </c>
      <c r="W2276" s="100">
        <v>0</v>
      </c>
      <c r="X2276" s="100">
        <v>0</v>
      </c>
      <c r="Y2276" s="100">
        <v>0</v>
      </c>
      <c r="Z2276" s="100">
        <v>0</v>
      </c>
      <c r="AA2276" s="100">
        <v>0</v>
      </c>
      <c r="AB2276" s="101">
        <v>0</v>
      </c>
      <c r="AC2276" s="382"/>
      <c r="AD2276" s="206"/>
      <c r="AE2276" s="206"/>
    </row>
    <row r="2277" spans="1:31" ht="10.5" hidden="1" customHeight="1">
      <c r="A2277" s="1403"/>
      <c r="B2277" s="1401"/>
      <c r="C2277" s="1265" t="s">
        <v>137</v>
      </c>
      <c r="D2277" s="53" t="s">
        <v>127</v>
      </c>
      <c r="E2277" s="100">
        <v>0</v>
      </c>
      <c r="F2277" s="100">
        <v>0</v>
      </c>
      <c r="G2277" s="100">
        <v>0</v>
      </c>
      <c r="H2277" s="398">
        <v>0</v>
      </c>
      <c r="I2277" s="100">
        <v>0</v>
      </c>
      <c r="J2277" s="100">
        <v>0</v>
      </c>
      <c r="K2277" s="100">
        <v>0</v>
      </c>
      <c r="L2277" s="100">
        <v>0</v>
      </c>
      <c r="M2277" s="100">
        <v>0</v>
      </c>
      <c r="N2277" s="398">
        <v>0</v>
      </c>
      <c r="O2277" s="100">
        <v>0</v>
      </c>
      <c r="P2277" s="100">
        <v>0</v>
      </c>
      <c r="Q2277" s="100">
        <v>0</v>
      </c>
      <c r="R2277" s="100">
        <v>0</v>
      </c>
      <c r="S2277" s="100">
        <v>0</v>
      </c>
      <c r="T2277" s="100">
        <v>0</v>
      </c>
      <c r="U2277" s="100">
        <v>0</v>
      </c>
      <c r="V2277" s="398">
        <v>0</v>
      </c>
      <c r="W2277" s="100">
        <v>0</v>
      </c>
      <c r="X2277" s="100">
        <v>0</v>
      </c>
      <c r="Y2277" s="100">
        <v>0</v>
      </c>
      <c r="Z2277" s="100">
        <v>0</v>
      </c>
      <c r="AA2277" s="100">
        <v>0</v>
      </c>
      <c r="AB2277" s="101">
        <v>0</v>
      </c>
      <c r="AC2277" s="382"/>
      <c r="AD2277" s="206"/>
      <c r="AE2277" s="206"/>
    </row>
    <row r="2278" spans="1:31" ht="10.5" hidden="1" customHeight="1" thickBot="1">
      <c r="A2278" s="1403"/>
      <c r="B2278" s="1401"/>
      <c r="C2278" s="764"/>
      <c r="D2278" s="152" t="s">
        <v>42</v>
      </c>
      <c r="E2278" s="581"/>
      <c r="F2278" s="581"/>
      <c r="G2278" s="581"/>
      <c r="H2278" s="476"/>
      <c r="I2278" s="581"/>
      <c r="J2278" s="581"/>
      <c r="K2278" s="581"/>
      <c r="L2278" s="581"/>
      <c r="M2278" s="581"/>
      <c r="N2278" s="476"/>
      <c r="O2278" s="581"/>
      <c r="P2278" s="581"/>
      <c r="Q2278" s="581"/>
      <c r="R2278" s="581"/>
      <c r="S2278" s="581"/>
      <c r="T2278" s="581"/>
      <c r="U2278" s="581"/>
      <c r="V2278" s="476"/>
      <c r="W2278" s="581"/>
      <c r="X2278" s="581"/>
      <c r="Y2278" s="581"/>
      <c r="Z2278" s="581"/>
      <c r="AA2278" s="581"/>
      <c r="AB2278" s="798"/>
      <c r="AC2278" s="382"/>
      <c r="AD2278" s="206"/>
      <c r="AE2278" s="206"/>
    </row>
    <row r="2279" spans="1:31" ht="10.5" hidden="1" customHeight="1">
      <c r="A2279" s="1402" t="s">
        <v>17</v>
      </c>
      <c r="B2279" s="1400" t="s">
        <v>898</v>
      </c>
      <c r="C2279" s="1260"/>
      <c r="D2279" s="686"/>
      <c r="E2279" s="91"/>
      <c r="F2279" s="91"/>
      <c r="G2279" s="91"/>
      <c r="H2279" s="416"/>
      <c r="I2279" s="91"/>
      <c r="J2279" s="91"/>
      <c r="K2279" s="91"/>
      <c r="L2279" s="91"/>
      <c r="M2279" s="91"/>
      <c r="N2279" s="416"/>
      <c r="O2279" s="91"/>
      <c r="P2279" s="91"/>
      <c r="Q2279" s="91"/>
      <c r="R2279" s="91"/>
      <c r="S2279" s="91"/>
      <c r="T2279" s="91"/>
      <c r="U2279" s="91"/>
      <c r="V2279" s="416"/>
      <c r="W2279" s="91"/>
      <c r="X2279" s="91"/>
      <c r="Y2279" s="91"/>
      <c r="Z2279" s="91"/>
      <c r="AA2279" s="91"/>
      <c r="AB2279" s="93"/>
      <c r="AC2279" s="382"/>
      <c r="AD2279" s="206"/>
      <c r="AE2279" s="206"/>
    </row>
    <row r="2280" spans="1:31" ht="10.5" hidden="1" customHeight="1">
      <c r="A2280" s="1403"/>
      <c r="B2280" s="1401"/>
      <c r="C2280" s="1265" t="s">
        <v>138</v>
      </c>
      <c r="D2280" s="53" t="s">
        <v>34</v>
      </c>
      <c r="E2280" s="100">
        <v>0</v>
      </c>
      <c r="F2280" s="100">
        <v>0</v>
      </c>
      <c r="G2280" s="100">
        <v>0</v>
      </c>
      <c r="H2280" s="398">
        <v>0</v>
      </c>
      <c r="I2280" s="100">
        <v>0</v>
      </c>
      <c r="J2280" s="100">
        <v>0</v>
      </c>
      <c r="K2280" s="100">
        <v>0</v>
      </c>
      <c r="L2280" s="100">
        <v>0</v>
      </c>
      <c r="M2280" s="100">
        <v>0</v>
      </c>
      <c r="N2280" s="398">
        <v>0</v>
      </c>
      <c r="O2280" s="100">
        <v>0</v>
      </c>
      <c r="P2280" s="100">
        <v>0</v>
      </c>
      <c r="Q2280" s="100">
        <v>0</v>
      </c>
      <c r="R2280" s="100">
        <v>0</v>
      </c>
      <c r="S2280" s="100">
        <v>0</v>
      </c>
      <c r="T2280" s="100">
        <v>0</v>
      </c>
      <c r="U2280" s="100">
        <v>0</v>
      </c>
      <c r="V2280" s="398">
        <v>0</v>
      </c>
      <c r="W2280" s="100">
        <v>0</v>
      </c>
      <c r="X2280" s="100">
        <v>0</v>
      </c>
      <c r="Y2280" s="100">
        <v>0</v>
      </c>
      <c r="Z2280" s="100">
        <v>0</v>
      </c>
      <c r="AA2280" s="100">
        <v>0</v>
      </c>
      <c r="AB2280" s="101">
        <v>0</v>
      </c>
      <c r="AC2280" s="382"/>
      <c r="AD2280" s="206"/>
      <c r="AE2280" s="206"/>
    </row>
    <row r="2281" spans="1:31" ht="10.5" hidden="1" customHeight="1">
      <c r="A2281" s="1403"/>
      <c r="B2281" s="1401"/>
      <c r="C2281" s="1265" t="s">
        <v>137</v>
      </c>
      <c r="D2281" s="53" t="s">
        <v>126</v>
      </c>
      <c r="E2281" s="100">
        <v>0</v>
      </c>
      <c r="F2281" s="100">
        <v>0</v>
      </c>
      <c r="G2281" s="100">
        <v>0</v>
      </c>
      <c r="H2281" s="398">
        <v>0</v>
      </c>
      <c r="I2281" s="100">
        <v>0</v>
      </c>
      <c r="J2281" s="100">
        <v>0</v>
      </c>
      <c r="K2281" s="100">
        <v>0</v>
      </c>
      <c r="L2281" s="100">
        <v>0</v>
      </c>
      <c r="M2281" s="100">
        <v>0</v>
      </c>
      <c r="N2281" s="398">
        <v>0</v>
      </c>
      <c r="O2281" s="100">
        <v>0</v>
      </c>
      <c r="P2281" s="100">
        <v>0</v>
      </c>
      <c r="Q2281" s="100">
        <v>0</v>
      </c>
      <c r="R2281" s="100">
        <v>0</v>
      </c>
      <c r="S2281" s="100">
        <v>0</v>
      </c>
      <c r="T2281" s="100">
        <v>0</v>
      </c>
      <c r="U2281" s="100">
        <v>0</v>
      </c>
      <c r="V2281" s="398">
        <v>0</v>
      </c>
      <c r="W2281" s="100">
        <v>0</v>
      </c>
      <c r="X2281" s="100">
        <v>0</v>
      </c>
      <c r="Y2281" s="100">
        <v>0</v>
      </c>
      <c r="Z2281" s="100">
        <v>0</v>
      </c>
      <c r="AA2281" s="100">
        <v>0</v>
      </c>
      <c r="AB2281" s="101">
        <v>0</v>
      </c>
      <c r="AC2281" s="382"/>
      <c r="AD2281" s="206"/>
      <c r="AE2281" s="206"/>
    </row>
    <row r="2282" spans="1:31" ht="10.5" hidden="1" customHeight="1">
      <c r="A2282" s="1403"/>
      <c r="B2282" s="1401"/>
      <c r="C2282" s="1265" t="s">
        <v>137</v>
      </c>
      <c r="D2282" s="53" t="s">
        <v>127</v>
      </c>
      <c r="E2282" s="100">
        <v>0</v>
      </c>
      <c r="F2282" s="100">
        <v>0</v>
      </c>
      <c r="G2282" s="100">
        <v>0</v>
      </c>
      <c r="H2282" s="398">
        <v>0</v>
      </c>
      <c r="I2282" s="100">
        <v>0</v>
      </c>
      <c r="J2282" s="100">
        <v>0</v>
      </c>
      <c r="K2282" s="100">
        <v>0</v>
      </c>
      <c r="L2282" s="100">
        <v>0</v>
      </c>
      <c r="M2282" s="100">
        <v>0</v>
      </c>
      <c r="N2282" s="398">
        <v>0</v>
      </c>
      <c r="O2282" s="100">
        <v>0</v>
      </c>
      <c r="P2282" s="100">
        <v>0</v>
      </c>
      <c r="Q2282" s="100">
        <v>0</v>
      </c>
      <c r="R2282" s="100">
        <v>0</v>
      </c>
      <c r="S2282" s="100">
        <v>0</v>
      </c>
      <c r="T2282" s="100">
        <v>0</v>
      </c>
      <c r="U2282" s="100">
        <v>0</v>
      </c>
      <c r="V2282" s="398">
        <v>0</v>
      </c>
      <c r="W2282" s="100">
        <v>0</v>
      </c>
      <c r="X2282" s="100">
        <v>0</v>
      </c>
      <c r="Y2282" s="100">
        <v>0</v>
      </c>
      <c r="Z2282" s="100">
        <v>0</v>
      </c>
      <c r="AA2282" s="100">
        <v>0</v>
      </c>
      <c r="AB2282" s="101">
        <v>0</v>
      </c>
      <c r="AC2282" s="382"/>
      <c r="AD2282" s="206"/>
      <c r="AE2282" s="206"/>
    </row>
    <row r="2283" spans="1:31" ht="10.5" hidden="1" customHeight="1" thickBot="1">
      <c r="A2283" s="1404"/>
      <c r="B2283" s="1405"/>
      <c r="C2283" s="312"/>
      <c r="D2283" s="62" t="s">
        <v>42</v>
      </c>
      <c r="E2283" s="110"/>
      <c r="F2283" s="110"/>
      <c r="G2283" s="110"/>
      <c r="H2283" s="474"/>
      <c r="I2283" s="110"/>
      <c r="J2283" s="110"/>
      <c r="K2283" s="110"/>
      <c r="L2283" s="110"/>
      <c r="M2283" s="110"/>
      <c r="N2283" s="474"/>
      <c r="O2283" s="110"/>
      <c r="P2283" s="110"/>
      <c r="Q2283" s="110"/>
      <c r="R2283" s="110"/>
      <c r="S2283" s="110"/>
      <c r="T2283" s="110"/>
      <c r="U2283" s="110"/>
      <c r="V2283" s="474"/>
      <c r="W2283" s="110"/>
      <c r="X2283" s="110"/>
      <c r="Y2283" s="110"/>
      <c r="Z2283" s="110"/>
      <c r="AA2283" s="110"/>
      <c r="AB2283" s="112"/>
      <c r="AC2283" s="382"/>
      <c r="AD2283" s="206"/>
      <c r="AE2283" s="206"/>
    </row>
    <row r="2284" spans="1:31" ht="10.5" hidden="1" customHeight="1">
      <c r="A2284" s="1403" t="s">
        <v>13</v>
      </c>
      <c r="B2284" s="1401" t="s">
        <v>898</v>
      </c>
      <c r="C2284" s="955"/>
      <c r="D2284" s="317"/>
      <c r="E2284" s="580"/>
      <c r="F2284" s="580"/>
      <c r="G2284" s="580"/>
      <c r="H2284" s="548"/>
      <c r="I2284" s="580"/>
      <c r="J2284" s="580"/>
      <c r="K2284" s="580"/>
      <c r="L2284" s="580"/>
      <c r="M2284" s="580"/>
      <c r="N2284" s="548"/>
      <c r="O2284" s="580"/>
      <c r="P2284" s="580"/>
      <c r="Q2284" s="580"/>
      <c r="R2284" s="580"/>
      <c r="S2284" s="580"/>
      <c r="T2284" s="580"/>
      <c r="U2284" s="580"/>
      <c r="V2284" s="548"/>
      <c r="W2284" s="580"/>
      <c r="X2284" s="580"/>
      <c r="Y2284" s="580"/>
      <c r="Z2284" s="580"/>
      <c r="AA2284" s="580"/>
      <c r="AB2284" s="795"/>
      <c r="AC2284" s="382"/>
      <c r="AD2284" s="206"/>
      <c r="AE2284" s="206"/>
    </row>
    <row r="2285" spans="1:31" ht="10.5" hidden="1" customHeight="1">
      <c r="A2285" s="1403"/>
      <c r="B2285" s="1401"/>
      <c r="C2285" s="1265" t="s">
        <v>138</v>
      </c>
      <c r="D2285" s="53" t="s">
        <v>34</v>
      </c>
      <c r="E2285" s="100">
        <v>0</v>
      </c>
      <c r="F2285" s="100">
        <v>0</v>
      </c>
      <c r="G2285" s="100">
        <v>0</v>
      </c>
      <c r="H2285" s="398">
        <v>0</v>
      </c>
      <c r="I2285" s="100">
        <v>0</v>
      </c>
      <c r="J2285" s="100">
        <v>0</v>
      </c>
      <c r="K2285" s="100">
        <v>0</v>
      </c>
      <c r="L2285" s="100">
        <v>0</v>
      </c>
      <c r="M2285" s="100">
        <v>0</v>
      </c>
      <c r="N2285" s="398">
        <v>0</v>
      </c>
      <c r="O2285" s="100">
        <v>0</v>
      </c>
      <c r="P2285" s="100">
        <v>0</v>
      </c>
      <c r="Q2285" s="100">
        <v>0</v>
      </c>
      <c r="R2285" s="100">
        <v>0</v>
      </c>
      <c r="S2285" s="100">
        <v>0</v>
      </c>
      <c r="T2285" s="100">
        <v>0</v>
      </c>
      <c r="U2285" s="100">
        <v>0</v>
      </c>
      <c r="V2285" s="398">
        <v>0</v>
      </c>
      <c r="W2285" s="100">
        <v>0</v>
      </c>
      <c r="X2285" s="100">
        <v>0</v>
      </c>
      <c r="Y2285" s="100">
        <v>0</v>
      </c>
      <c r="Z2285" s="100">
        <v>0</v>
      </c>
      <c r="AA2285" s="100">
        <v>0</v>
      </c>
      <c r="AB2285" s="101">
        <v>0</v>
      </c>
      <c r="AC2285" s="382"/>
      <c r="AD2285" s="206"/>
      <c r="AE2285" s="206"/>
    </row>
    <row r="2286" spans="1:31" ht="10.5" hidden="1" customHeight="1">
      <c r="A2286" s="1403"/>
      <c r="B2286" s="1401"/>
      <c r="C2286" s="1265" t="s">
        <v>137</v>
      </c>
      <c r="D2286" s="53" t="s">
        <v>126</v>
      </c>
      <c r="E2286" s="100">
        <v>0</v>
      </c>
      <c r="F2286" s="100">
        <v>0</v>
      </c>
      <c r="G2286" s="100">
        <v>0</v>
      </c>
      <c r="H2286" s="398">
        <v>0</v>
      </c>
      <c r="I2286" s="100">
        <v>0</v>
      </c>
      <c r="J2286" s="100">
        <v>0</v>
      </c>
      <c r="K2286" s="100">
        <v>0</v>
      </c>
      <c r="L2286" s="100">
        <v>0</v>
      </c>
      <c r="M2286" s="100">
        <v>0</v>
      </c>
      <c r="N2286" s="398">
        <v>0</v>
      </c>
      <c r="O2286" s="100">
        <v>0</v>
      </c>
      <c r="P2286" s="100">
        <v>0</v>
      </c>
      <c r="Q2286" s="100">
        <v>0</v>
      </c>
      <c r="R2286" s="100">
        <v>0</v>
      </c>
      <c r="S2286" s="100">
        <v>0</v>
      </c>
      <c r="T2286" s="100">
        <v>0</v>
      </c>
      <c r="U2286" s="100">
        <v>0</v>
      </c>
      <c r="V2286" s="398">
        <v>0</v>
      </c>
      <c r="W2286" s="100">
        <v>0</v>
      </c>
      <c r="X2286" s="100">
        <v>0</v>
      </c>
      <c r="Y2286" s="100">
        <v>0</v>
      </c>
      <c r="Z2286" s="100">
        <v>0</v>
      </c>
      <c r="AA2286" s="100">
        <v>0</v>
      </c>
      <c r="AB2286" s="101">
        <v>0</v>
      </c>
      <c r="AC2286" s="382"/>
      <c r="AD2286" s="206"/>
      <c r="AE2286" s="206"/>
    </row>
    <row r="2287" spans="1:31" ht="10.5" hidden="1" customHeight="1">
      <c r="A2287" s="1403"/>
      <c r="B2287" s="1401"/>
      <c r="C2287" s="1265" t="s">
        <v>137</v>
      </c>
      <c r="D2287" s="53" t="s">
        <v>127</v>
      </c>
      <c r="E2287" s="100">
        <v>0</v>
      </c>
      <c r="F2287" s="100">
        <v>0</v>
      </c>
      <c r="G2287" s="100">
        <v>0</v>
      </c>
      <c r="H2287" s="398">
        <v>0</v>
      </c>
      <c r="I2287" s="100">
        <v>0</v>
      </c>
      <c r="J2287" s="100">
        <v>0</v>
      </c>
      <c r="K2287" s="100">
        <v>0</v>
      </c>
      <c r="L2287" s="100">
        <v>0</v>
      </c>
      <c r="M2287" s="100">
        <v>0</v>
      </c>
      <c r="N2287" s="398">
        <v>0</v>
      </c>
      <c r="O2287" s="100">
        <v>0</v>
      </c>
      <c r="P2287" s="100">
        <v>0</v>
      </c>
      <c r="Q2287" s="100">
        <v>0</v>
      </c>
      <c r="R2287" s="100">
        <v>0</v>
      </c>
      <c r="S2287" s="100">
        <v>0</v>
      </c>
      <c r="T2287" s="100">
        <v>0</v>
      </c>
      <c r="U2287" s="100">
        <v>0</v>
      </c>
      <c r="V2287" s="398">
        <v>0</v>
      </c>
      <c r="W2287" s="100">
        <v>0</v>
      </c>
      <c r="X2287" s="100">
        <v>0</v>
      </c>
      <c r="Y2287" s="100">
        <v>0</v>
      </c>
      <c r="Z2287" s="100">
        <v>0</v>
      </c>
      <c r="AA2287" s="100">
        <v>0</v>
      </c>
      <c r="AB2287" s="101">
        <v>0</v>
      </c>
      <c r="AC2287" s="382"/>
      <c r="AD2287" s="206"/>
      <c r="AE2287" s="206"/>
    </row>
    <row r="2288" spans="1:31" ht="10.5" hidden="1" customHeight="1" thickBot="1">
      <c r="A2288" s="1403"/>
      <c r="B2288" s="1401"/>
      <c r="C2288" s="764"/>
      <c r="D2288" s="152" t="s">
        <v>42</v>
      </c>
      <c r="E2288" s="581"/>
      <c r="F2288" s="581"/>
      <c r="G2288" s="581"/>
      <c r="H2288" s="476"/>
      <c r="I2288" s="581"/>
      <c r="J2288" s="581"/>
      <c r="K2288" s="581"/>
      <c r="L2288" s="581"/>
      <c r="M2288" s="581"/>
      <c r="N2288" s="476"/>
      <c r="O2288" s="581"/>
      <c r="P2288" s="581"/>
      <c r="Q2288" s="581"/>
      <c r="R2288" s="581"/>
      <c r="S2288" s="581"/>
      <c r="T2288" s="581"/>
      <c r="U2288" s="581"/>
      <c r="V2288" s="476"/>
      <c r="W2288" s="581"/>
      <c r="X2288" s="581"/>
      <c r="Y2288" s="581"/>
      <c r="Z2288" s="581"/>
      <c r="AA2288" s="581"/>
      <c r="AB2288" s="798"/>
      <c r="AC2288" s="382"/>
      <c r="AD2288" s="206"/>
      <c r="AE2288" s="206"/>
    </row>
    <row r="2289" spans="1:123" s="1" customFormat="1" ht="10.5" customHeight="1">
      <c r="A2289" s="1357" t="s">
        <v>57</v>
      </c>
      <c r="B2289" s="1367"/>
      <c r="C2289" s="916"/>
      <c r="D2289" s="1266" t="s">
        <v>126</v>
      </c>
      <c r="E2289" s="125">
        <f t="shared" ref="E2289:AB2290" si="3641">E2121+E2131+E2136+E2146+E2156+E2161+E2171+E2176+E2126+E2166+E2141+E2181+E2151+E2186+E2191+E2196+E2201+E2206+E2211+E2216+E2221+E2226+E2231+E2236+E2241+E2246+E2251+E2256</f>
        <v>9.5942519999999973</v>
      </c>
      <c r="F2289" s="125">
        <f t="shared" si="3641"/>
        <v>8.8198559999999997</v>
      </c>
      <c r="G2289" s="125">
        <f t="shared" si="3641"/>
        <v>7.6227119999999999</v>
      </c>
      <c r="H2289" s="427">
        <f t="shared" si="3641"/>
        <v>9.4622440000000001</v>
      </c>
      <c r="I2289" s="125">
        <f t="shared" si="3641"/>
        <v>8.8843320000000006</v>
      </c>
      <c r="J2289" s="125">
        <f t="shared" si="3641"/>
        <v>9.0970199999999988</v>
      </c>
      <c r="K2289" s="125">
        <f t="shared" si="3641"/>
        <v>8.707452</v>
      </c>
      <c r="L2289" s="125">
        <f t="shared" si="3641"/>
        <v>6.8141040000000004</v>
      </c>
      <c r="M2289" s="125">
        <f t="shared" si="3641"/>
        <v>6.1136280000000003</v>
      </c>
      <c r="N2289" s="427">
        <f t="shared" si="3641"/>
        <v>5.3130568</v>
      </c>
      <c r="O2289" s="125">
        <f t="shared" si="3641"/>
        <v>6.5951319999999996</v>
      </c>
      <c r="P2289" s="125">
        <f t="shared" si="3641"/>
        <v>6.2265439999999987</v>
      </c>
      <c r="Q2289" s="125">
        <f t="shared" si="3641"/>
        <v>6.3489119999999994</v>
      </c>
      <c r="R2289" s="125">
        <f t="shared" si="3641"/>
        <v>6.3975320000000009</v>
      </c>
      <c r="S2289" s="125">
        <f t="shared" si="3641"/>
        <v>9.0281879999999983</v>
      </c>
      <c r="T2289" s="125">
        <f t="shared" si="3641"/>
        <v>9.7039919999999995</v>
      </c>
      <c r="U2289" s="125">
        <f t="shared" si="3641"/>
        <v>9.6773048000000017</v>
      </c>
      <c r="V2289" s="427">
        <f t="shared" si="3641"/>
        <v>9.7934399999999986</v>
      </c>
      <c r="W2289" s="125">
        <f t="shared" si="3641"/>
        <v>8.9726879999999998</v>
      </c>
      <c r="X2289" s="125">
        <f t="shared" si="3641"/>
        <v>7.56006</v>
      </c>
      <c r="Y2289" s="125">
        <f t="shared" si="3641"/>
        <v>8.0933639999999993</v>
      </c>
      <c r="Z2289" s="125">
        <f t="shared" si="3641"/>
        <v>9.580368</v>
      </c>
      <c r="AA2289" s="125">
        <f t="shared" si="3641"/>
        <v>8.8728599999999993</v>
      </c>
      <c r="AB2289" s="168">
        <f t="shared" si="3641"/>
        <v>9.3726959999999995</v>
      </c>
      <c r="AC2289" s="376"/>
      <c r="AD2289" s="376"/>
      <c r="AE2289" s="376"/>
      <c r="AF2289" s="376"/>
      <c r="AG2289" s="376"/>
      <c r="AH2289" s="376"/>
      <c r="AI2289" s="376"/>
      <c r="AJ2289" s="376"/>
      <c r="AK2289" s="376"/>
      <c r="AL2289" s="376"/>
      <c r="AM2289" s="376"/>
      <c r="AN2289" s="376"/>
      <c r="AO2289" s="376"/>
      <c r="AP2289" s="376"/>
      <c r="AQ2289" s="376"/>
      <c r="AR2289" s="376"/>
      <c r="AS2289" s="376"/>
      <c r="AT2289" s="376"/>
      <c r="AU2289" s="376"/>
      <c r="AV2289" s="376"/>
      <c r="AW2289" s="376"/>
      <c r="AX2289" s="376"/>
      <c r="AY2289" s="376"/>
      <c r="AZ2289" s="376"/>
      <c r="BA2289" s="376"/>
      <c r="BB2289" s="376"/>
      <c r="BC2289" s="376"/>
      <c r="BD2289" s="376"/>
      <c r="BE2289" s="376"/>
      <c r="BF2289" s="376"/>
      <c r="BG2289" s="376"/>
      <c r="BH2289" s="376"/>
      <c r="BI2289" s="376"/>
      <c r="BJ2289" s="376"/>
      <c r="BK2289" s="376"/>
      <c r="BL2289" s="376"/>
      <c r="BM2289" s="376"/>
      <c r="BN2289" s="376"/>
      <c r="BO2289" s="376"/>
      <c r="BP2289" s="376"/>
      <c r="BQ2289" s="376"/>
      <c r="BR2289" s="376"/>
      <c r="BS2289" s="376"/>
      <c r="BT2289" s="376"/>
      <c r="BU2289" s="376"/>
      <c r="BV2289" s="376"/>
      <c r="BW2289" s="376"/>
      <c r="BX2289" s="376"/>
      <c r="BY2289" s="187"/>
      <c r="BZ2289" s="187"/>
      <c r="CA2289" s="187"/>
      <c r="CB2289" s="187"/>
      <c r="CC2289" s="187"/>
    </row>
    <row r="2290" spans="1:123" s="1" customFormat="1" ht="10.5" customHeight="1" thickBot="1">
      <c r="A2290" s="1360"/>
      <c r="B2290" s="1368"/>
      <c r="C2290" s="917"/>
      <c r="D2290" s="271" t="s">
        <v>127</v>
      </c>
      <c r="E2290" s="127">
        <f t="shared" si="3641"/>
        <v>7.508303999999999</v>
      </c>
      <c r="F2290" s="127">
        <f t="shared" si="3641"/>
        <v>7.1937240000000005</v>
      </c>
      <c r="G2290" s="127">
        <f t="shared" si="3641"/>
        <v>6.4274880000000003</v>
      </c>
      <c r="H2290" s="412">
        <f t="shared" si="3641"/>
        <v>7.5165959999999989</v>
      </c>
      <c r="I2290" s="127">
        <f t="shared" si="3641"/>
        <v>7.1674440000000006</v>
      </c>
      <c r="J2290" s="127">
        <f t="shared" si="3641"/>
        <v>7.0992120000000005</v>
      </c>
      <c r="K2290" s="127">
        <f t="shared" si="3641"/>
        <v>6.986472</v>
      </c>
      <c r="L2290" s="127">
        <f t="shared" si="3641"/>
        <v>4.025112</v>
      </c>
      <c r="M2290" s="127">
        <f t="shared" si="3641"/>
        <v>3.2852807999999998</v>
      </c>
      <c r="N2290" s="412">
        <f t="shared" si="3641"/>
        <v>3.4669679999999996</v>
      </c>
      <c r="O2290" s="127">
        <f t="shared" si="3641"/>
        <v>3.7641960000000001</v>
      </c>
      <c r="P2290" s="127">
        <f t="shared" si="3641"/>
        <v>3.7910880000000002</v>
      </c>
      <c r="Q2290" s="127">
        <f t="shared" si="3641"/>
        <v>3.7658999999999998</v>
      </c>
      <c r="R2290" s="127">
        <f t="shared" si="3641"/>
        <v>4.3849560000000007</v>
      </c>
      <c r="S2290" s="127">
        <f t="shared" si="3641"/>
        <v>6.9577080000000011</v>
      </c>
      <c r="T2290" s="127">
        <f t="shared" si="3641"/>
        <v>7.5993720000000007</v>
      </c>
      <c r="U2290" s="127">
        <f t="shared" si="3641"/>
        <v>7.6041840000000009</v>
      </c>
      <c r="V2290" s="412">
        <f t="shared" si="3641"/>
        <v>7.7057880000000001</v>
      </c>
      <c r="W2290" s="127">
        <f t="shared" si="3641"/>
        <v>7.2879360000000002</v>
      </c>
      <c r="X2290" s="127">
        <f t="shared" si="3641"/>
        <v>5.9698919999999998</v>
      </c>
      <c r="Y2290" s="127">
        <f t="shared" si="3641"/>
        <v>6.5033279999999998</v>
      </c>
      <c r="Z2290" s="127">
        <f t="shared" si="3641"/>
        <v>7.3385880000000006</v>
      </c>
      <c r="AA2290" s="127">
        <f t="shared" si="3641"/>
        <v>6.8280720000000006</v>
      </c>
      <c r="AB2290" s="169">
        <f t="shared" si="3641"/>
        <v>7.4109479999999994</v>
      </c>
      <c r="AC2290" s="376"/>
      <c r="AD2290" s="376"/>
      <c r="AE2290" s="376"/>
      <c r="AF2290" s="376"/>
      <c r="AG2290" s="376"/>
      <c r="AH2290" s="376"/>
      <c r="AI2290" s="376"/>
      <c r="AJ2290" s="376"/>
      <c r="AK2290" s="376"/>
      <c r="AL2290" s="376"/>
      <c r="AM2290" s="376"/>
      <c r="AN2290" s="376"/>
      <c r="AO2290" s="376"/>
      <c r="AP2290" s="376"/>
      <c r="AQ2290" s="376"/>
      <c r="AR2290" s="376"/>
      <c r="AS2290" s="376"/>
      <c r="AT2290" s="376"/>
      <c r="AU2290" s="376"/>
      <c r="AV2290" s="376"/>
      <c r="AW2290" s="376"/>
      <c r="AX2290" s="376"/>
      <c r="AY2290" s="376"/>
      <c r="AZ2290" s="376"/>
      <c r="BA2290" s="376"/>
      <c r="BB2290" s="376"/>
      <c r="BC2290" s="376"/>
      <c r="BD2290" s="376"/>
      <c r="BE2290" s="376"/>
      <c r="BF2290" s="376"/>
      <c r="BG2290" s="376"/>
      <c r="BH2290" s="376"/>
      <c r="BI2290" s="376"/>
      <c r="BJ2290" s="376"/>
      <c r="BK2290" s="376"/>
      <c r="BL2290" s="376"/>
      <c r="BM2290" s="376"/>
      <c r="BN2290" s="376"/>
      <c r="BO2290" s="376"/>
      <c r="BP2290" s="376"/>
      <c r="BQ2290" s="376"/>
      <c r="BR2290" s="376"/>
      <c r="BS2290" s="376"/>
      <c r="BT2290" s="376"/>
      <c r="BU2290" s="376"/>
      <c r="BV2290" s="376"/>
      <c r="BW2290" s="376"/>
      <c r="BX2290" s="376"/>
      <c r="BY2290" s="187"/>
      <c r="BZ2290" s="187"/>
      <c r="CA2290" s="187"/>
      <c r="CB2290" s="187"/>
      <c r="CC2290" s="187"/>
    </row>
    <row r="2291" spans="1:123" s="34" customFormat="1" ht="10.5" customHeight="1">
      <c r="A2291" s="1373" t="s">
        <v>953</v>
      </c>
      <c r="B2291" s="1374"/>
      <c r="C2291" s="925"/>
      <c r="D2291" s="1262" t="s">
        <v>951</v>
      </c>
      <c r="E2291" s="65">
        <f t="shared" ref="E2291:AB2291" si="3642">(((E2104+E2108)-E2289)/(E2104+E2108))*100</f>
        <v>0.48488745980710168</v>
      </c>
      <c r="F2291" s="65">
        <f t="shared" si="3642"/>
        <v>0.36312697695436758</v>
      </c>
      <c r="G2291" s="65">
        <f t="shared" si="3642"/>
        <v>0.22628272251309731</v>
      </c>
      <c r="H2291" s="404">
        <f t="shared" si="3642"/>
        <v>0.61712005041487961</v>
      </c>
      <c r="I2291" s="65">
        <f t="shared" si="3642"/>
        <v>0.27688853967895788</v>
      </c>
      <c r="J2291" s="65">
        <f t="shared" si="3642"/>
        <v>-2.8260427263478856</v>
      </c>
      <c r="K2291" s="65">
        <f t="shared" si="3642"/>
        <v>0.17824143070043572</v>
      </c>
      <c r="L2291" s="65">
        <f t="shared" si="3642"/>
        <v>-3.0886670581341664E-2</v>
      </c>
      <c r="M2291" s="65">
        <f t="shared" si="3642"/>
        <v>-2.6636125654453287E-2</v>
      </c>
      <c r="N2291" s="404">
        <f t="shared" si="3642"/>
        <v>8.6161541107671145</v>
      </c>
      <c r="O2291" s="65">
        <f t="shared" si="3642"/>
        <v>-6.2691549082085365E-2</v>
      </c>
      <c r="P2291" s="65">
        <f t="shared" si="3642"/>
        <v>3.1038904450669378</v>
      </c>
      <c r="Q2291" s="65">
        <f t="shared" si="3642"/>
        <v>-4.5887173022366202E-2</v>
      </c>
      <c r="R2291" s="65">
        <f t="shared" si="3642"/>
        <v>1.4854943024329981</v>
      </c>
      <c r="S2291" s="65">
        <f t="shared" si="3642"/>
        <v>0.20793633248593202</v>
      </c>
      <c r="T2291" s="65">
        <f t="shared" si="3642"/>
        <v>0.36969199178645484</v>
      </c>
      <c r="U2291" s="65">
        <f t="shared" si="3642"/>
        <v>0.94877379733877054</v>
      </c>
      <c r="V2291" s="404">
        <f t="shared" si="3642"/>
        <v>0.42257244534826899</v>
      </c>
      <c r="W2291" s="65">
        <f t="shared" si="3642"/>
        <v>0.64568707784297463</v>
      </c>
      <c r="X2291" s="65">
        <f t="shared" si="3642"/>
        <v>9.1714021408750734E-2</v>
      </c>
      <c r="Y2291" s="65">
        <f t="shared" si="3642"/>
        <v>5.7248703383547067E-2</v>
      </c>
      <c r="Z2291" s="65">
        <f t="shared" si="3642"/>
        <v>0.73186198321417273</v>
      </c>
      <c r="AA2291" s="65">
        <f t="shared" si="3642"/>
        <v>0.32734217029882856</v>
      </c>
      <c r="AB2291" s="67">
        <f t="shared" si="3642"/>
        <v>0.75501905972045313</v>
      </c>
      <c r="AC2291" s="405"/>
      <c r="AD2291" s="376"/>
      <c r="AE2291" s="376"/>
      <c r="AF2291" s="376"/>
      <c r="AG2291" s="376"/>
      <c r="AH2291" s="406"/>
      <c r="AI2291" s="406"/>
      <c r="AJ2291" s="406"/>
      <c r="AK2291" s="406"/>
      <c r="AL2291" s="406"/>
      <c r="AM2291" s="406"/>
      <c r="AN2291" s="406"/>
      <c r="AO2291" s="406"/>
      <c r="AP2291" s="406"/>
      <c r="AQ2291" s="406"/>
      <c r="AR2291" s="406"/>
      <c r="AS2291" s="406"/>
      <c r="AT2291" s="406"/>
      <c r="AU2291" s="406"/>
      <c r="AV2291" s="406"/>
      <c r="AW2291" s="406"/>
      <c r="AX2291" s="406"/>
      <c r="AY2291" s="406"/>
      <c r="AZ2291" s="406"/>
      <c r="BA2291" s="406"/>
      <c r="BB2291" s="406"/>
      <c r="BC2291" s="406"/>
      <c r="BD2291" s="406"/>
      <c r="BE2291" s="406"/>
      <c r="BF2291" s="406"/>
      <c r="BG2291" s="406"/>
      <c r="BH2291" s="406"/>
      <c r="BI2291" s="406"/>
      <c r="BJ2291" s="406"/>
      <c r="BK2291" s="406"/>
      <c r="BL2291" s="406"/>
      <c r="BM2291" s="406"/>
      <c r="BN2291" s="406"/>
      <c r="BO2291" s="406"/>
      <c r="BP2291" s="406"/>
      <c r="BQ2291" s="406"/>
      <c r="BR2291" s="406"/>
      <c r="BS2291" s="406"/>
      <c r="BT2291" s="406"/>
      <c r="BU2291" s="406"/>
      <c r="BV2291" s="406"/>
      <c r="BW2291" s="406"/>
      <c r="BX2291" s="406"/>
      <c r="BY2291" s="407"/>
      <c r="BZ2291" s="407"/>
      <c r="CA2291" s="407"/>
      <c r="CB2291" s="407"/>
      <c r="CC2291" s="407"/>
      <c r="CD2291" s="37"/>
      <c r="CE2291" s="37"/>
      <c r="CF2291" s="37"/>
      <c r="CG2291" s="37"/>
      <c r="CH2291" s="37"/>
      <c r="CI2291" s="37"/>
      <c r="CJ2291" s="37"/>
      <c r="CK2291" s="37"/>
      <c r="CL2291" s="37"/>
      <c r="CM2291" s="37"/>
      <c r="CN2291" s="37"/>
      <c r="CO2291" s="37"/>
      <c r="CP2291" s="37"/>
      <c r="CQ2291" s="37"/>
      <c r="CR2291" s="37"/>
      <c r="CS2291" s="37"/>
      <c r="CT2291" s="37"/>
      <c r="CU2291" s="37"/>
      <c r="CV2291" s="37"/>
      <c r="CW2291" s="37"/>
      <c r="CX2291" s="37"/>
      <c r="CY2291" s="37"/>
      <c r="CZ2291" s="37"/>
      <c r="DA2291" s="37"/>
      <c r="DB2291" s="37"/>
      <c r="DC2291" s="37"/>
      <c r="DD2291" s="37"/>
      <c r="DE2291" s="37"/>
      <c r="DF2291" s="37"/>
      <c r="DG2291" s="37"/>
      <c r="DH2291" s="37"/>
      <c r="DI2291" s="37"/>
      <c r="DJ2291" s="37"/>
      <c r="DK2291" s="37"/>
      <c r="DL2291" s="37"/>
      <c r="DM2291" s="37"/>
      <c r="DN2291" s="37"/>
      <c r="DO2291" s="37"/>
      <c r="DP2291" s="37"/>
      <c r="DQ2291" s="37"/>
      <c r="DR2291" s="37"/>
      <c r="DS2291" s="37"/>
    </row>
    <row r="2292" spans="1:123" s="34" customFormat="1" ht="10.5" customHeight="1" thickBot="1">
      <c r="A2292" s="1375"/>
      <c r="B2292" s="1376"/>
      <c r="C2292" s="935"/>
      <c r="D2292" s="409" t="s">
        <v>952</v>
      </c>
      <c r="E2292" s="132">
        <f t="shared" ref="E2292:AB2292" si="3643">(((E2105+E2109)-E2290)/(E2105+E2109))*100</f>
        <v>2.0698578322681729</v>
      </c>
      <c r="F2292" s="132">
        <f t="shared" si="3643"/>
        <v>0.81726182269405301</v>
      </c>
      <c r="G2292" s="132">
        <f t="shared" si="3643"/>
        <v>-6.9873890705282105E-2</v>
      </c>
      <c r="H2292" s="1224">
        <f t="shared" si="3643"/>
        <v>0.83646437994724443</v>
      </c>
      <c r="I2292" s="132">
        <f t="shared" si="3643"/>
        <v>0.81035150844172965</v>
      </c>
      <c r="J2292" s="132">
        <f t="shared" si="3643"/>
        <v>-0.75520862900937069</v>
      </c>
      <c r="K2292" s="132">
        <f t="shared" si="3643"/>
        <v>1.0694987255734831</v>
      </c>
      <c r="L2292" s="132">
        <f t="shared" si="3643"/>
        <v>0.46706231454007069</v>
      </c>
      <c r="M2292" s="132">
        <f t="shared" si="3643"/>
        <v>6.8005446808510674</v>
      </c>
      <c r="N2292" s="1224">
        <f t="shared" si="3643"/>
        <v>-2.3610274579273711</v>
      </c>
      <c r="O2292" s="132">
        <f t="shared" si="3643"/>
        <v>-2.0383843860124706</v>
      </c>
      <c r="P2292" s="132">
        <f t="shared" si="3643"/>
        <v>-1.5560675060273155</v>
      </c>
      <c r="Q2292" s="132">
        <f t="shared" si="3643"/>
        <v>-1.7810810810810711</v>
      </c>
      <c r="R2292" s="132">
        <f t="shared" si="3643"/>
        <v>-1.4331714087439564</v>
      </c>
      <c r="S2292" s="132">
        <f t="shared" si="3643"/>
        <v>0.5757645041440157</v>
      </c>
      <c r="T2292" s="132">
        <f t="shared" si="3643"/>
        <v>0.62283248332678909</v>
      </c>
      <c r="U2292" s="132">
        <f t="shared" si="3643"/>
        <v>1.3084490590525519</v>
      </c>
      <c r="V2292" s="1224">
        <f t="shared" si="3643"/>
        <v>1.1951788690857728</v>
      </c>
      <c r="W2292" s="132">
        <f t="shared" si="3643"/>
        <v>1.0194757571641906</v>
      </c>
      <c r="X2292" s="132">
        <f t="shared" si="3643"/>
        <v>0.10220883534136922</v>
      </c>
      <c r="Y2292" s="132">
        <f t="shared" si="3643"/>
        <v>-0.25170340681362224</v>
      </c>
      <c r="Z2292" s="132">
        <f t="shared" si="3643"/>
        <v>1.1371682608109859</v>
      </c>
      <c r="AA2292" s="132">
        <f t="shared" si="3643"/>
        <v>0.14518865165252257</v>
      </c>
      <c r="AB2292" s="134">
        <f t="shared" si="3643"/>
        <v>1.1478191276510665</v>
      </c>
      <c r="AC2292" s="405"/>
      <c r="AD2292" s="376"/>
      <c r="AE2292" s="376"/>
      <c r="AF2292" s="376"/>
      <c r="AG2292" s="376"/>
      <c r="AH2292" s="406"/>
      <c r="AI2292" s="406"/>
      <c r="AJ2292" s="406"/>
      <c r="AK2292" s="406"/>
      <c r="AL2292" s="406"/>
      <c r="AM2292" s="406"/>
      <c r="AN2292" s="406"/>
      <c r="AO2292" s="406"/>
      <c r="AP2292" s="406"/>
      <c r="AQ2292" s="406"/>
      <c r="AR2292" s="406"/>
      <c r="AS2292" s="406"/>
      <c r="AT2292" s="406"/>
      <c r="AU2292" s="406"/>
      <c r="AV2292" s="406"/>
      <c r="AW2292" s="406"/>
      <c r="AX2292" s="406"/>
      <c r="AY2292" s="406"/>
      <c r="AZ2292" s="406"/>
      <c r="BA2292" s="406"/>
      <c r="BB2292" s="406"/>
      <c r="BC2292" s="406"/>
      <c r="BD2292" s="406"/>
      <c r="BE2292" s="406"/>
      <c r="BF2292" s="406"/>
      <c r="BG2292" s="406"/>
      <c r="BH2292" s="406"/>
      <c r="BI2292" s="406"/>
      <c r="BJ2292" s="406"/>
      <c r="BK2292" s="406"/>
      <c r="BL2292" s="406"/>
      <c r="BM2292" s="406"/>
      <c r="BN2292" s="406"/>
      <c r="BO2292" s="406"/>
      <c r="BP2292" s="406"/>
      <c r="BQ2292" s="406"/>
      <c r="BR2292" s="406"/>
      <c r="BS2292" s="406"/>
      <c r="BT2292" s="406"/>
      <c r="BU2292" s="406"/>
      <c r="BV2292" s="406"/>
      <c r="BW2292" s="406"/>
      <c r="BX2292" s="406"/>
      <c r="BY2292" s="407"/>
      <c r="BZ2292" s="407"/>
      <c r="CA2292" s="407"/>
      <c r="CB2292" s="407"/>
      <c r="CC2292" s="407"/>
      <c r="CD2292" s="37"/>
      <c r="CE2292" s="37"/>
      <c r="CF2292" s="37"/>
      <c r="CG2292" s="37"/>
      <c r="CH2292" s="37"/>
      <c r="CI2292" s="37"/>
      <c r="CJ2292" s="37"/>
      <c r="CK2292" s="37"/>
      <c r="CL2292" s="37"/>
      <c r="CM2292" s="37"/>
      <c r="CN2292" s="37"/>
      <c r="CO2292" s="37"/>
      <c r="CP2292" s="37"/>
      <c r="CQ2292" s="37"/>
      <c r="CR2292" s="37"/>
      <c r="CS2292" s="37"/>
      <c r="CT2292" s="37"/>
      <c r="CU2292" s="37"/>
      <c r="CV2292" s="37"/>
      <c r="CW2292" s="37"/>
      <c r="CX2292" s="37"/>
      <c r="CY2292" s="37"/>
      <c r="CZ2292" s="37"/>
      <c r="DA2292" s="37"/>
      <c r="DB2292" s="37"/>
      <c r="DC2292" s="37"/>
      <c r="DD2292" s="37"/>
      <c r="DE2292" s="37"/>
      <c r="DF2292" s="37"/>
      <c r="DG2292" s="37"/>
      <c r="DH2292" s="37"/>
      <c r="DI2292" s="37"/>
      <c r="DJ2292" s="37"/>
      <c r="DK2292" s="37"/>
      <c r="DL2292" s="37"/>
      <c r="DM2292" s="37"/>
      <c r="DN2292" s="37"/>
      <c r="DO2292" s="37"/>
      <c r="DP2292" s="37"/>
      <c r="DQ2292" s="37"/>
      <c r="DR2292" s="37"/>
      <c r="DS2292" s="37"/>
    </row>
    <row r="2293" spans="1:123" s="1" customFormat="1" ht="10.5" customHeight="1">
      <c r="A2293" s="1456" t="s">
        <v>58</v>
      </c>
      <c r="B2293" s="1459"/>
      <c r="C2293" s="919"/>
      <c r="D2293" s="1266" t="s">
        <v>126</v>
      </c>
      <c r="E2293" s="125">
        <f t="shared" ref="E2293:AB2294" si="3644">E2111-E2289</f>
        <v>4.6748000000002676E-2</v>
      </c>
      <c r="F2293" s="125">
        <f t="shared" si="3644"/>
        <v>3.2144000000000617E-2</v>
      </c>
      <c r="G2293" s="125">
        <f t="shared" si="3644"/>
        <v>1.7288000000000636E-2</v>
      </c>
      <c r="H2293" s="427">
        <f t="shared" si="3644"/>
        <v>5.8756000000000697E-2</v>
      </c>
      <c r="I2293" s="125">
        <f t="shared" si="3644"/>
        <v>2.4667999999998358E-2</v>
      </c>
      <c r="J2293" s="125">
        <f t="shared" si="3644"/>
        <v>-0.25001999999999747</v>
      </c>
      <c r="K2293" s="125">
        <f t="shared" si="3644"/>
        <v>1.5547999999999007E-2</v>
      </c>
      <c r="L2293" s="125">
        <f t="shared" si="3644"/>
        <v>-2.104000000000994E-3</v>
      </c>
      <c r="M2293" s="125">
        <f t="shared" si="3644"/>
        <v>-1.6280000000001849E-3</v>
      </c>
      <c r="N2293" s="427">
        <f t="shared" si="3644"/>
        <v>0.50094320000000003</v>
      </c>
      <c r="O2293" s="125">
        <f t="shared" si="3644"/>
        <v>-4.1320000000002466E-3</v>
      </c>
      <c r="P2293" s="125">
        <f t="shared" si="3644"/>
        <v>0.19945600000000141</v>
      </c>
      <c r="Q2293" s="125">
        <f t="shared" si="3644"/>
        <v>-2.9119999999993595E-3</v>
      </c>
      <c r="R2293" s="125">
        <f t="shared" si="3644"/>
        <v>9.6467999999998888E-2</v>
      </c>
      <c r="S2293" s="125">
        <f t="shared" si="3644"/>
        <v>1.8812000000002271E-2</v>
      </c>
      <c r="T2293" s="125">
        <f t="shared" si="3644"/>
        <v>3.6008000000000706E-2</v>
      </c>
      <c r="U2293" s="125">
        <f t="shared" si="3644"/>
        <v>9.2695199999997868E-2</v>
      </c>
      <c r="V2293" s="427">
        <f t="shared" si="3644"/>
        <v>4.1560000000002262E-2</v>
      </c>
      <c r="W2293" s="125">
        <f t="shared" si="3644"/>
        <v>5.8311999999999031E-2</v>
      </c>
      <c r="X2293" s="125">
        <f t="shared" si="3644"/>
        <v>6.9400000000001683E-3</v>
      </c>
      <c r="Y2293" s="125">
        <f t="shared" si="3644"/>
        <v>4.6359999999996404E-3</v>
      </c>
      <c r="Z2293" s="125">
        <f t="shared" si="3644"/>
        <v>7.0631999999999806E-2</v>
      </c>
      <c r="AA2293" s="125">
        <f t="shared" si="3644"/>
        <v>2.914000000000172E-2</v>
      </c>
      <c r="AB2293" s="168">
        <f t="shared" si="3644"/>
        <v>7.130399999999959E-2</v>
      </c>
      <c r="AC2293" s="376"/>
      <c r="AD2293" s="376"/>
      <c r="AE2293" s="376"/>
      <c r="AF2293" s="376"/>
      <c r="AG2293" s="376"/>
      <c r="AH2293" s="376"/>
      <c r="AI2293" s="376"/>
      <c r="AJ2293" s="376"/>
      <c r="AK2293" s="376"/>
      <c r="AL2293" s="376"/>
      <c r="AM2293" s="376"/>
      <c r="AN2293" s="376"/>
      <c r="AO2293" s="376"/>
      <c r="AP2293" s="376"/>
      <c r="AQ2293" s="376"/>
      <c r="AR2293" s="376"/>
      <c r="AS2293" s="376"/>
      <c r="AT2293" s="376"/>
      <c r="AU2293" s="376"/>
      <c r="AV2293" s="376"/>
      <c r="AW2293" s="376"/>
      <c r="AX2293" s="376"/>
      <c r="AY2293" s="376"/>
      <c r="AZ2293" s="376"/>
      <c r="BA2293" s="376"/>
      <c r="BB2293" s="376"/>
      <c r="BC2293" s="376"/>
      <c r="BD2293" s="376"/>
      <c r="BE2293" s="376"/>
      <c r="BF2293" s="376"/>
      <c r="BG2293" s="376"/>
      <c r="BH2293" s="376"/>
      <c r="BI2293" s="376"/>
      <c r="BJ2293" s="376"/>
      <c r="BK2293" s="376"/>
      <c r="BL2293" s="376"/>
      <c r="BM2293" s="376"/>
      <c r="BN2293" s="376"/>
      <c r="BO2293" s="376"/>
      <c r="BP2293" s="376"/>
      <c r="BQ2293" s="376"/>
      <c r="BR2293" s="376"/>
      <c r="BS2293" s="376"/>
      <c r="BT2293" s="376"/>
      <c r="BU2293" s="376"/>
      <c r="BV2293" s="376"/>
      <c r="BW2293" s="376"/>
      <c r="BX2293" s="376"/>
      <c r="BY2293" s="187"/>
      <c r="BZ2293" s="187"/>
      <c r="CA2293" s="187"/>
      <c r="CB2293" s="187"/>
      <c r="CC2293" s="187"/>
    </row>
    <row r="2294" spans="1:123" s="1" customFormat="1" ht="10.5" customHeight="1" thickBot="1">
      <c r="A2294" s="1458"/>
      <c r="B2294" s="1460"/>
      <c r="C2294" s="920"/>
      <c r="D2294" s="271" t="s">
        <v>127</v>
      </c>
      <c r="E2294" s="127">
        <f t="shared" si="3644"/>
        <v>0.15869600000000084</v>
      </c>
      <c r="F2294" s="127">
        <f t="shared" si="3644"/>
        <v>5.9275999999999662E-2</v>
      </c>
      <c r="G2294" s="127">
        <f t="shared" si="3644"/>
        <v>-4.4880000000002696E-3</v>
      </c>
      <c r="H2294" s="412">
        <f t="shared" si="3644"/>
        <v>6.3404000000001126E-2</v>
      </c>
      <c r="I2294" s="127">
        <f t="shared" si="3644"/>
        <v>5.8555999999999386E-2</v>
      </c>
      <c r="J2294" s="127">
        <f t="shared" si="3644"/>
        <v>-5.3212000000000259E-2</v>
      </c>
      <c r="K2294" s="127">
        <f t="shared" si="3644"/>
        <v>7.5527999999999373E-2</v>
      </c>
      <c r="L2294" s="127">
        <f t="shared" si="3644"/>
        <v>1.888800000000046E-2</v>
      </c>
      <c r="M2294" s="127">
        <f t="shared" si="3644"/>
        <v>0.23971920000000013</v>
      </c>
      <c r="N2294" s="412">
        <f t="shared" si="3644"/>
        <v>-7.9968000000000039E-2</v>
      </c>
      <c r="O2294" s="127">
        <f t="shared" si="3644"/>
        <v>-7.5196000000000041E-2</v>
      </c>
      <c r="P2294" s="127">
        <f t="shared" si="3644"/>
        <v>-5.8087999999999695E-2</v>
      </c>
      <c r="Q2294" s="127">
        <f t="shared" si="3644"/>
        <v>-6.5899999999999626E-2</v>
      </c>
      <c r="R2294" s="127">
        <f t="shared" si="3644"/>
        <v>-6.1956000000001232E-2</v>
      </c>
      <c r="S2294" s="127">
        <f t="shared" si="3644"/>
        <v>4.0291999999998218E-2</v>
      </c>
      <c r="T2294" s="127">
        <f t="shared" si="3644"/>
        <v>4.762799999999956E-2</v>
      </c>
      <c r="U2294" s="127">
        <f t="shared" si="3644"/>
        <v>0.10081599999999913</v>
      </c>
      <c r="V2294" s="412">
        <f t="shared" si="3644"/>
        <v>9.3211999999999406E-2</v>
      </c>
      <c r="W2294" s="127">
        <f t="shared" si="3644"/>
        <v>7.5063999999999353E-2</v>
      </c>
      <c r="X2294" s="127">
        <f t="shared" si="3644"/>
        <v>6.1080000000002244E-3</v>
      </c>
      <c r="Y2294" s="127">
        <f t="shared" si="3644"/>
        <v>-1.6327999999999676E-2</v>
      </c>
      <c r="Z2294" s="127">
        <f t="shared" si="3644"/>
        <v>8.4411999999999487E-2</v>
      </c>
      <c r="AA2294" s="127">
        <f t="shared" si="3644"/>
        <v>9.9279999999994928E-3</v>
      </c>
      <c r="AB2294" s="169">
        <f t="shared" si="3644"/>
        <v>8.6052000000000461E-2</v>
      </c>
      <c r="AC2294" s="376"/>
      <c r="AD2294" s="376"/>
      <c r="AE2294" s="376"/>
      <c r="AF2294" s="376"/>
      <c r="AG2294" s="376"/>
      <c r="AH2294" s="376"/>
      <c r="AI2294" s="376"/>
      <c r="AJ2294" s="376"/>
      <c r="AK2294" s="376"/>
      <c r="AL2294" s="376"/>
      <c r="AM2294" s="376"/>
      <c r="AN2294" s="376"/>
      <c r="AO2294" s="376"/>
      <c r="AP2294" s="376"/>
      <c r="AQ2294" s="376"/>
      <c r="AR2294" s="376"/>
      <c r="AS2294" s="376"/>
      <c r="AT2294" s="376"/>
      <c r="AU2294" s="376"/>
      <c r="AV2294" s="376"/>
      <c r="AW2294" s="376"/>
      <c r="AX2294" s="376"/>
      <c r="AY2294" s="376"/>
      <c r="AZ2294" s="376"/>
      <c r="BA2294" s="376"/>
      <c r="BB2294" s="376"/>
      <c r="BC2294" s="376"/>
      <c r="BD2294" s="376"/>
      <c r="BE2294" s="376"/>
      <c r="BF2294" s="376"/>
      <c r="BG2294" s="376"/>
      <c r="BH2294" s="376"/>
      <c r="BI2294" s="376"/>
      <c r="BJ2294" s="376"/>
      <c r="BK2294" s="376"/>
      <c r="BL2294" s="376"/>
      <c r="BM2294" s="376"/>
      <c r="BN2294" s="376"/>
      <c r="BO2294" s="376"/>
      <c r="BP2294" s="376"/>
      <c r="BQ2294" s="376"/>
      <c r="BR2294" s="376"/>
      <c r="BS2294" s="376"/>
      <c r="BT2294" s="376"/>
      <c r="BU2294" s="376"/>
      <c r="BV2294" s="376"/>
      <c r="BW2294" s="376"/>
      <c r="BX2294" s="376"/>
      <c r="BY2294" s="187"/>
      <c r="BZ2294" s="187"/>
      <c r="CA2294" s="187"/>
      <c r="CB2294" s="187"/>
      <c r="CC2294" s="187"/>
    </row>
    <row r="2295" spans="1:123" s="5" customFormat="1" ht="10.5" customHeight="1">
      <c r="A2295" s="1369" t="s">
        <v>61</v>
      </c>
      <c r="B2295" s="1370"/>
      <c r="C2295" s="751"/>
      <c r="D2295" s="43" t="s">
        <v>126</v>
      </c>
      <c r="E2295" s="136">
        <f>E2293</f>
        <v>4.6748000000002676E-2</v>
      </c>
      <c r="F2295" s="136">
        <f t="shared" ref="F2295:AB2296" si="3645">F2293</f>
        <v>3.2144000000000617E-2</v>
      </c>
      <c r="G2295" s="136">
        <f t="shared" si="3645"/>
        <v>1.7288000000000636E-2</v>
      </c>
      <c r="H2295" s="440">
        <f t="shared" si="3645"/>
        <v>5.8756000000000697E-2</v>
      </c>
      <c r="I2295" s="136">
        <f t="shared" si="3645"/>
        <v>2.4667999999998358E-2</v>
      </c>
      <c r="J2295" s="136">
        <f t="shared" si="3645"/>
        <v>-0.25001999999999747</v>
      </c>
      <c r="K2295" s="136">
        <f t="shared" si="3645"/>
        <v>1.5547999999999007E-2</v>
      </c>
      <c r="L2295" s="136">
        <f t="shared" si="3645"/>
        <v>-2.104000000000994E-3</v>
      </c>
      <c r="M2295" s="136">
        <f t="shared" si="3645"/>
        <v>-1.6280000000001849E-3</v>
      </c>
      <c r="N2295" s="440">
        <f t="shared" si="3645"/>
        <v>0.50094320000000003</v>
      </c>
      <c r="O2295" s="136">
        <f t="shared" si="3645"/>
        <v>-4.1320000000002466E-3</v>
      </c>
      <c r="P2295" s="136">
        <f t="shared" si="3645"/>
        <v>0.19945600000000141</v>
      </c>
      <c r="Q2295" s="136">
        <f t="shared" si="3645"/>
        <v>-2.9119999999993595E-3</v>
      </c>
      <c r="R2295" s="136">
        <f t="shared" si="3645"/>
        <v>9.6467999999998888E-2</v>
      </c>
      <c r="S2295" s="136">
        <f t="shared" si="3645"/>
        <v>1.8812000000002271E-2</v>
      </c>
      <c r="T2295" s="136">
        <f t="shared" si="3645"/>
        <v>3.6008000000000706E-2</v>
      </c>
      <c r="U2295" s="136">
        <f t="shared" si="3645"/>
        <v>9.2695199999997868E-2</v>
      </c>
      <c r="V2295" s="440">
        <f t="shared" si="3645"/>
        <v>4.1560000000002262E-2</v>
      </c>
      <c r="W2295" s="136">
        <f t="shared" si="3645"/>
        <v>5.8311999999999031E-2</v>
      </c>
      <c r="X2295" s="136">
        <f t="shared" si="3645"/>
        <v>6.9400000000001683E-3</v>
      </c>
      <c r="Y2295" s="136">
        <f t="shared" si="3645"/>
        <v>4.6359999999996404E-3</v>
      </c>
      <c r="Z2295" s="136">
        <f t="shared" si="3645"/>
        <v>7.0631999999999806E-2</v>
      </c>
      <c r="AA2295" s="136">
        <f t="shared" si="3645"/>
        <v>2.914000000000172E-2</v>
      </c>
      <c r="AB2295" s="137">
        <f t="shared" si="3645"/>
        <v>7.130399999999959E-2</v>
      </c>
      <c r="AC2295" s="413"/>
      <c r="AD2295" s="413"/>
      <c r="AE2295" s="413"/>
      <c r="AF2295" s="413"/>
      <c r="AG2295" s="413"/>
      <c r="AH2295" s="413"/>
      <c r="AI2295" s="413"/>
      <c r="AJ2295" s="413"/>
      <c r="AK2295" s="413"/>
      <c r="AL2295" s="413"/>
      <c r="AM2295" s="413"/>
      <c r="AN2295" s="413"/>
      <c r="AO2295" s="413"/>
      <c r="AP2295" s="413"/>
      <c r="AQ2295" s="413"/>
      <c r="AR2295" s="413"/>
      <c r="AS2295" s="413"/>
      <c r="AT2295" s="413"/>
      <c r="AU2295" s="413"/>
      <c r="AV2295" s="413"/>
      <c r="AW2295" s="413"/>
      <c r="AX2295" s="413"/>
      <c r="AY2295" s="413"/>
      <c r="AZ2295" s="413"/>
      <c r="BA2295" s="413"/>
      <c r="BB2295" s="413"/>
      <c r="BC2295" s="413"/>
      <c r="BD2295" s="413"/>
      <c r="BE2295" s="413"/>
      <c r="BF2295" s="413"/>
      <c r="BG2295" s="413"/>
      <c r="BH2295" s="413"/>
      <c r="BI2295" s="413"/>
      <c r="BJ2295" s="413"/>
      <c r="BK2295" s="413"/>
      <c r="BL2295" s="413"/>
      <c r="BM2295" s="413"/>
      <c r="BN2295" s="413"/>
      <c r="BO2295" s="413"/>
      <c r="BP2295" s="413"/>
      <c r="BQ2295" s="413"/>
      <c r="BR2295" s="413"/>
      <c r="BS2295" s="413"/>
      <c r="BT2295" s="413"/>
      <c r="BU2295" s="413"/>
      <c r="BV2295" s="413"/>
      <c r="BW2295" s="413"/>
      <c r="BX2295" s="413"/>
      <c r="BY2295" s="148"/>
      <c r="BZ2295" s="148"/>
      <c r="CA2295" s="148"/>
      <c r="CB2295" s="148"/>
      <c r="CC2295" s="148"/>
    </row>
    <row r="2296" spans="1:123" s="5" customFormat="1" ht="10.5" customHeight="1" thickBot="1">
      <c r="A2296" s="1371"/>
      <c r="B2296" s="1372"/>
      <c r="C2296" s="780"/>
      <c r="D2296" s="46" t="s">
        <v>127</v>
      </c>
      <c r="E2296" s="140">
        <f>E2294</f>
        <v>0.15869600000000084</v>
      </c>
      <c r="F2296" s="140">
        <f t="shared" si="3645"/>
        <v>5.9275999999999662E-2</v>
      </c>
      <c r="G2296" s="140">
        <f t="shared" si="3645"/>
        <v>-4.4880000000002696E-3</v>
      </c>
      <c r="H2296" s="441">
        <f t="shared" si="3645"/>
        <v>6.3404000000001126E-2</v>
      </c>
      <c r="I2296" s="140">
        <f t="shared" si="3645"/>
        <v>5.8555999999999386E-2</v>
      </c>
      <c r="J2296" s="140">
        <f t="shared" si="3645"/>
        <v>-5.3212000000000259E-2</v>
      </c>
      <c r="K2296" s="140">
        <f t="shared" si="3645"/>
        <v>7.5527999999999373E-2</v>
      </c>
      <c r="L2296" s="140">
        <f t="shared" si="3645"/>
        <v>1.888800000000046E-2</v>
      </c>
      <c r="M2296" s="140">
        <f t="shared" si="3645"/>
        <v>0.23971920000000013</v>
      </c>
      <c r="N2296" s="441">
        <f t="shared" si="3645"/>
        <v>-7.9968000000000039E-2</v>
      </c>
      <c r="O2296" s="140">
        <f t="shared" si="3645"/>
        <v>-7.5196000000000041E-2</v>
      </c>
      <c r="P2296" s="140">
        <f t="shared" si="3645"/>
        <v>-5.8087999999999695E-2</v>
      </c>
      <c r="Q2296" s="140">
        <f t="shared" si="3645"/>
        <v>-6.5899999999999626E-2</v>
      </c>
      <c r="R2296" s="140">
        <f t="shared" si="3645"/>
        <v>-6.1956000000001232E-2</v>
      </c>
      <c r="S2296" s="140">
        <f t="shared" si="3645"/>
        <v>4.0291999999998218E-2</v>
      </c>
      <c r="T2296" s="140">
        <f t="shared" si="3645"/>
        <v>4.762799999999956E-2</v>
      </c>
      <c r="U2296" s="140">
        <f t="shared" si="3645"/>
        <v>0.10081599999999913</v>
      </c>
      <c r="V2296" s="441">
        <f t="shared" si="3645"/>
        <v>9.3211999999999406E-2</v>
      </c>
      <c r="W2296" s="140">
        <f t="shared" si="3645"/>
        <v>7.5063999999999353E-2</v>
      </c>
      <c r="X2296" s="140">
        <f t="shared" si="3645"/>
        <v>6.1080000000002244E-3</v>
      </c>
      <c r="Y2296" s="140">
        <f t="shared" si="3645"/>
        <v>-1.6327999999999676E-2</v>
      </c>
      <c r="Z2296" s="140">
        <f t="shared" si="3645"/>
        <v>8.4411999999999487E-2</v>
      </c>
      <c r="AA2296" s="140">
        <f t="shared" si="3645"/>
        <v>9.9279999999994928E-3</v>
      </c>
      <c r="AB2296" s="141">
        <f t="shared" si="3645"/>
        <v>8.6052000000000461E-2</v>
      </c>
      <c r="AC2296" s="413"/>
      <c r="AD2296" s="413"/>
      <c r="AE2296" s="413"/>
      <c r="AF2296" s="413"/>
      <c r="AG2296" s="413"/>
      <c r="AH2296" s="413"/>
      <c r="AI2296" s="413"/>
      <c r="AJ2296" s="413"/>
      <c r="AK2296" s="413"/>
      <c r="AL2296" s="413"/>
      <c r="AM2296" s="413"/>
      <c r="AN2296" s="413"/>
      <c r="AO2296" s="413"/>
      <c r="AP2296" s="413"/>
      <c r="AQ2296" s="413"/>
      <c r="AR2296" s="413"/>
      <c r="AS2296" s="413"/>
      <c r="AT2296" s="413"/>
      <c r="AU2296" s="413"/>
      <c r="AV2296" s="413"/>
      <c r="AW2296" s="413"/>
      <c r="AX2296" s="413"/>
      <c r="AY2296" s="413"/>
      <c r="AZ2296" s="413"/>
      <c r="BA2296" s="413"/>
      <c r="BB2296" s="413"/>
      <c r="BC2296" s="413"/>
      <c r="BD2296" s="413"/>
      <c r="BE2296" s="413"/>
      <c r="BF2296" s="413"/>
      <c r="BG2296" s="413"/>
      <c r="BH2296" s="413"/>
      <c r="BI2296" s="413"/>
      <c r="BJ2296" s="413"/>
      <c r="BK2296" s="413"/>
      <c r="BL2296" s="413"/>
      <c r="BM2296" s="413"/>
      <c r="BN2296" s="413"/>
      <c r="BO2296" s="413"/>
      <c r="BP2296" s="413"/>
      <c r="BQ2296" s="413"/>
      <c r="BR2296" s="413"/>
      <c r="BS2296" s="413"/>
      <c r="BT2296" s="413"/>
      <c r="BU2296" s="413"/>
      <c r="BV2296" s="413"/>
      <c r="BW2296" s="413"/>
      <c r="BX2296" s="413"/>
      <c r="BY2296" s="148"/>
      <c r="BZ2296" s="148"/>
      <c r="CA2296" s="148"/>
      <c r="CB2296" s="148"/>
      <c r="CC2296" s="148"/>
    </row>
    <row r="2297" spans="1:123" s="7" customFormat="1" ht="29.25" customHeight="1" thickBot="1">
      <c r="A2297" s="1019"/>
      <c r="B2297" s="519" t="s">
        <v>973</v>
      </c>
      <c r="C2297" s="142" t="s">
        <v>933</v>
      </c>
      <c r="D2297" s="175"/>
      <c r="E2297" s="175"/>
      <c r="F2297" s="175"/>
      <c r="G2297" s="175"/>
      <c r="H2297" s="144">
        <f>H2121+H2126+H2131+H2136+H2141+H2146+H2151+H2156+H2161+H2166+H2171+H2176+H2181</f>
        <v>3.3348399999999998</v>
      </c>
      <c r="I2297" s="175"/>
      <c r="J2297" s="175"/>
      <c r="K2297" s="175"/>
      <c r="L2297" s="175"/>
      <c r="M2297" s="175"/>
      <c r="N2297" s="144">
        <f>N2121+N2126+N2131+N2136+N2141+N2146+N2151+N2156+N2161+N2166+N2171+N2176+N2181</f>
        <v>2.9555959999999999</v>
      </c>
      <c r="O2297" s="175"/>
      <c r="P2297" s="175"/>
      <c r="Q2297" s="175"/>
      <c r="R2297" s="175"/>
      <c r="S2297" s="175"/>
      <c r="T2297" s="175"/>
      <c r="U2297" s="175"/>
      <c r="V2297" s="144">
        <f>V2121+V2126+V2131+V2136+V2141+V2146+V2151+V2156+V2161+V2166+V2171+V2176+V2181</f>
        <v>3.526872</v>
      </c>
      <c r="W2297" s="175"/>
      <c r="X2297" s="175"/>
      <c r="Y2297" s="144"/>
      <c r="Z2297" s="175"/>
      <c r="AA2297" s="175"/>
      <c r="AB2297" s="175"/>
      <c r="AC2297" s="384"/>
      <c r="AD2297" s="384"/>
      <c r="AE2297" s="384"/>
      <c r="AF2297" s="384"/>
      <c r="AG2297" s="384"/>
      <c r="AH2297" s="384"/>
      <c r="AI2297" s="384"/>
      <c r="AJ2297" s="384"/>
      <c r="AK2297" s="384"/>
      <c r="AL2297" s="384"/>
      <c r="AM2297" s="384"/>
      <c r="AN2297" s="384"/>
      <c r="AO2297" s="384"/>
      <c r="AP2297" s="384"/>
      <c r="AQ2297" s="384"/>
      <c r="AR2297" s="384"/>
      <c r="AS2297" s="384"/>
      <c r="AT2297" s="384"/>
      <c r="AU2297" s="384"/>
      <c r="AV2297" s="384"/>
      <c r="AW2297" s="384"/>
      <c r="AX2297" s="384"/>
      <c r="AY2297" s="384"/>
      <c r="AZ2297" s="384"/>
      <c r="BA2297" s="384"/>
      <c r="BB2297" s="384"/>
      <c r="BC2297" s="384"/>
      <c r="BD2297" s="384"/>
      <c r="BE2297" s="384"/>
      <c r="BF2297" s="384"/>
      <c r="BG2297" s="384"/>
      <c r="BH2297" s="384"/>
      <c r="BI2297" s="384"/>
      <c r="BJ2297" s="384"/>
      <c r="BK2297" s="384"/>
      <c r="BL2297" s="384"/>
      <c r="BM2297" s="384"/>
      <c r="BN2297" s="384"/>
      <c r="BO2297" s="384"/>
      <c r="BP2297" s="384"/>
      <c r="BQ2297" s="384"/>
      <c r="BR2297" s="384"/>
      <c r="BS2297" s="384"/>
      <c r="BT2297" s="384"/>
      <c r="BU2297" s="384"/>
      <c r="BV2297" s="384"/>
      <c r="BW2297" s="384"/>
      <c r="BX2297" s="384"/>
      <c r="BY2297" s="175"/>
      <c r="BZ2297" s="175"/>
      <c r="CA2297" s="175"/>
      <c r="CB2297" s="175"/>
      <c r="CC2297" s="175"/>
    </row>
    <row r="2298" spans="1:123" ht="28.5" customHeight="1" thickBot="1">
      <c r="A2298" s="456" t="s">
        <v>45</v>
      </c>
      <c r="B2298" s="38" t="s">
        <v>101</v>
      </c>
      <c r="C2298" s="38"/>
      <c r="D2298" s="38" t="s">
        <v>40</v>
      </c>
      <c r="E2298" s="1382" t="s">
        <v>41</v>
      </c>
      <c r="F2298" s="1382"/>
      <c r="G2298" s="1382"/>
      <c r="H2298" s="1382"/>
      <c r="I2298" s="1382"/>
      <c r="J2298" s="1382"/>
      <c r="K2298" s="1382"/>
      <c r="L2298" s="1382"/>
      <c r="M2298" s="1382"/>
      <c r="N2298" s="1382"/>
      <c r="O2298" s="1382"/>
      <c r="P2298" s="1382"/>
      <c r="Q2298" s="1382"/>
      <c r="R2298" s="1382"/>
      <c r="S2298" s="1382"/>
      <c r="T2298" s="1382"/>
      <c r="U2298" s="1382"/>
      <c r="V2298" s="1382"/>
      <c r="W2298" s="1382"/>
      <c r="X2298" s="1382"/>
      <c r="Y2298" s="1382"/>
      <c r="Z2298" s="1382"/>
      <c r="AA2298" s="1382"/>
      <c r="AB2298" s="1383"/>
    </row>
    <row r="2299" spans="1:123" customFormat="1" ht="10.5" customHeight="1" thickBot="1">
      <c r="A2299" s="805" t="s">
        <v>798</v>
      </c>
      <c r="B2299" s="278"/>
      <c r="C2299" s="278"/>
      <c r="D2299" s="278"/>
      <c r="E2299" s="278">
        <v>1</v>
      </c>
      <c r="F2299" s="278">
        <v>2</v>
      </c>
      <c r="G2299" s="278">
        <v>3</v>
      </c>
      <c r="H2299" s="375">
        <v>4</v>
      </c>
      <c r="I2299" s="278">
        <v>5</v>
      </c>
      <c r="J2299" s="278">
        <v>6</v>
      </c>
      <c r="K2299" s="278">
        <v>7</v>
      </c>
      <c r="L2299" s="278">
        <v>8</v>
      </c>
      <c r="M2299" s="278">
        <v>9</v>
      </c>
      <c r="N2299" s="375">
        <v>10</v>
      </c>
      <c r="O2299" s="278">
        <v>11</v>
      </c>
      <c r="P2299" s="278">
        <v>12</v>
      </c>
      <c r="Q2299" s="278">
        <v>13</v>
      </c>
      <c r="R2299" s="278">
        <v>14</v>
      </c>
      <c r="S2299" s="278">
        <v>15</v>
      </c>
      <c r="T2299" s="278">
        <v>16</v>
      </c>
      <c r="U2299" s="278">
        <v>17</v>
      </c>
      <c r="V2299" s="375">
        <v>18</v>
      </c>
      <c r="W2299" s="278">
        <v>19</v>
      </c>
      <c r="X2299" s="278">
        <v>20</v>
      </c>
      <c r="Y2299" s="278">
        <v>21</v>
      </c>
      <c r="Z2299" s="278">
        <v>22</v>
      </c>
      <c r="AA2299" s="278">
        <v>23</v>
      </c>
      <c r="AB2299" s="806">
        <v>24</v>
      </c>
      <c r="AC2299" s="376"/>
      <c r="AD2299" s="376"/>
      <c r="AE2299" s="376"/>
      <c r="AF2299" s="376"/>
      <c r="AG2299" s="376"/>
      <c r="AH2299" s="376"/>
      <c r="AI2299" s="376"/>
      <c r="AJ2299" s="376"/>
      <c r="AK2299" s="376"/>
      <c r="AL2299" s="376"/>
      <c r="AM2299" s="376"/>
      <c r="AN2299" s="376"/>
      <c r="AO2299" s="376"/>
      <c r="AP2299" s="376"/>
      <c r="AQ2299" s="376"/>
      <c r="AR2299" s="376"/>
      <c r="AS2299" s="376"/>
      <c r="AT2299" s="376"/>
      <c r="AU2299" s="376"/>
      <c r="AV2299" s="376"/>
      <c r="AW2299" s="376"/>
      <c r="AX2299" s="376"/>
      <c r="AY2299" s="376"/>
      <c r="AZ2299" s="376"/>
      <c r="BA2299" s="376"/>
      <c r="BB2299" s="376"/>
      <c r="BC2299" s="376"/>
      <c r="BD2299" s="376"/>
      <c r="BE2299" s="376"/>
      <c r="BF2299" s="376"/>
      <c r="BG2299" s="376"/>
      <c r="BH2299" s="376"/>
      <c r="BI2299" s="376"/>
      <c r="BJ2299" s="376"/>
      <c r="BK2299" s="376"/>
      <c r="BL2299" s="376"/>
      <c r="BM2299" s="406"/>
      <c r="BN2299" s="406"/>
      <c r="BO2299" s="406"/>
      <c r="BP2299" s="406"/>
      <c r="BQ2299" s="406"/>
      <c r="BR2299" s="406"/>
      <c r="BS2299" s="406"/>
      <c r="BT2299" s="406"/>
      <c r="BU2299" s="406"/>
      <c r="BV2299" s="406"/>
      <c r="BW2299" s="406"/>
      <c r="BX2299" s="406"/>
      <c r="BY2299" s="407"/>
      <c r="BZ2299" s="407"/>
      <c r="CA2299" s="407"/>
      <c r="CB2299" s="407"/>
      <c r="CC2299" s="407"/>
      <c r="CD2299" s="1288"/>
      <c r="CE2299" s="1288"/>
      <c r="CF2299" s="1288"/>
      <c r="CG2299" s="1288"/>
      <c r="CH2299" s="1288"/>
      <c r="CI2299" s="1288"/>
      <c r="CJ2299" s="1288"/>
      <c r="CK2299" s="1288"/>
      <c r="CL2299" s="1288"/>
      <c r="CM2299" s="1288"/>
      <c r="CN2299" s="1288"/>
      <c r="CO2299" s="1288"/>
      <c r="CP2299" s="1288"/>
      <c r="CQ2299" s="1288"/>
      <c r="CR2299" s="1288"/>
      <c r="CS2299" s="1288"/>
      <c r="CT2299" s="1288"/>
      <c r="CU2299" s="1288"/>
      <c r="CV2299" s="1288"/>
      <c r="CW2299" s="1288"/>
      <c r="CX2299" s="1288"/>
      <c r="CY2299" s="1288"/>
      <c r="CZ2299" s="1288"/>
      <c r="DA2299" s="1288"/>
      <c r="DB2299" s="1288"/>
      <c r="DC2299" s="1288"/>
      <c r="DD2299" s="1288"/>
      <c r="DE2299" s="1288"/>
      <c r="DF2299" s="1288"/>
      <c r="DG2299" s="1288"/>
      <c r="DH2299" s="1288"/>
      <c r="DI2299" s="1288"/>
      <c r="DJ2299" s="1288"/>
      <c r="DK2299" s="1288"/>
      <c r="DL2299" s="1288"/>
      <c r="DM2299" s="1288"/>
      <c r="DN2299" s="1288"/>
      <c r="DO2299" s="1288"/>
      <c r="DP2299" s="1288"/>
      <c r="DQ2299" s="1288"/>
      <c r="DR2299" s="1288"/>
      <c r="DS2299" s="1288"/>
    </row>
    <row r="2300" spans="1:123" customFormat="1" ht="10.5" customHeight="1">
      <c r="A2300" s="377" t="s">
        <v>112</v>
      </c>
      <c r="B2300" s="42"/>
      <c r="C2300" s="42"/>
      <c r="D2300" s="43"/>
      <c r="E2300" s="42">
        <v>5</v>
      </c>
      <c r="F2300" s="42">
        <v>5</v>
      </c>
      <c r="G2300" s="42">
        <v>5</v>
      </c>
      <c r="H2300" s="392">
        <v>5</v>
      </c>
      <c r="I2300" s="42">
        <v>5</v>
      </c>
      <c r="J2300" s="42">
        <v>5</v>
      </c>
      <c r="K2300" s="42">
        <v>5</v>
      </c>
      <c r="L2300" s="42">
        <v>5</v>
      </c>
      <c r="M2300" s="42">
        <v>5</v>
      </c>
      <c r="N2300" s="392">
        <v>5</v>
      </c>
      <c r="O2300" s="42">
        <v>5</v>
      </c>
      <c r="P2300" s="42">
        <v>5</v>
      </c>
      <c r="Q2300" s="42">
        <v>5</v>
      </c>
      <c r="R2300" s="42">
        <v>5</v>
      </c>
      <c r="S2300" s="42">
        <v>5</v>
      </c>
      <c r="T2300" s="42">
        <v>5</v>
      </c>
      <c r="U2300" s="42">
        <v>5</v>
      </c>
      <c r="V2300" s="392">
        <v>5</v>
      </c>
      <c r="W2300" s="42">
        <v>5</v>
      </c>
      <c r="X2300" s="42">
        <v>5</v>
      </c>
      <c r="Y2300" s="42">
        <v>5</v>
      </c>
      <c r="Z2300" s="42">
        <v>5</v>
      </c>
      <c r="AA2300" s="42">
        <v>5</v>
      </c>
      <c r="AB2300" s="196">
        <v>5</v>
      </c>
      <c r="AC2300" s="376"/>
      <c r="AD2300" s="376"/>
      <c r="AE2300" s="376"/>
      <c r="AF2300" s="376"/>
      <c r="AG2300" s="376"/>
      <c r="AH2300" s="376"/>
      <c r="AI2300" s="376"/>
      <c r="AJ2300" s="376"/>
      <c r="AK2300" s="376"/>
      <c r="AL2300" s="376"/>
      <c r="AM2300" s="376"/>
      <c r="AN2300" s="376"/>
      <c r="AO2300" s="376"/>
      <c r="AP2300" s="376"/>
      <c r="AQ2300" s="376"/>
      <c r="AR2300" s="376"/>
      <c r="AS2300" s="376"/>
      <c r="AT2300" s="376"/>
      <c r="AU2300" s="376"/>
      <c r="AV2300" s="376"/>
      <c r="AW2300" s="376"/>
      <c r="AX2300" s="376"/>
      <c r="AY2300" s="376"/>
      <c r="AZ2300" s="376"/>
      <c r="BA2300" s="376"/>
      <c r="BB2300" s="376"/>
      <c r="BC2300" s="376"/>
      <c r="BD2300" s="376"/>
      <c r="BE2300" s="376"/>
      <c r="BF2300" s="376"/>
      <c r="BG2300" s="376"/>
      <c r="BH2300" s="376"/>
      <c r="BI2300" s="376"/>
      <c r="BJ2300" s="376"/>
      <c r="BK2300" s="376"/>
      <c r="BL2300" s="376"/>
      <c r="BM2300" s="406"/>
      <c r="BN2300" s="406"/>
      <c r="BO2300" s="406"/>
      <c r="BP2300" s="406"/>
      <c r="BQ2300" s="406"/>
      <c r="BR2300" s="406"/>
      <c r="BS2300" s="406"/>
      <c r="BT2300" s="406"/>
      <c r="BU2300" s="406"/>
      <c r="BV2300" s="406"/>
      <c r="BW2300" s="406"/>
      <c r="BX2300" s="406"/>
      <c r="BY2300" s="407"/>
      <c r="BZ2300" s="407"/>
      <c r="CA2300" s="407"/>
      <c r="CB2300" s="407"/>
      <c r="CC2300" s="407"/>
      <c r="CD2300" s="1288"/>
      <c r="CE2300" s="1288"/>
      <c r="CF2300" s="1288"/>
      <c r="CG2300" s="1288"/>
      <c r="CH2300" s="1288"/>
      <c r="CI2300" s="1288"/>
      <c r="CJ2300" s="1288"/>
      <c r="CK2300" s="1288"/>
      <c r="CL2300" s="1288"/>
      <c r="CM2300" s="1288"/>
      <c r="CN2300" s="1288"/>
      <c r="CO2300" s="1288"/>
      <c r="CP2300" s="1288"/>
      <c r="CQ2300" s="1288"/>
      <c r="CR2300" s="1288"/>
      <c r="CS2300" s="1288"/>
      <c r="CT2300" s="1288"/>
      <c r="CU2300" s="1288"/>
      <c r="CV2300" s="1288"/>
      <c r="CW2300" s="1288"/>
      <c r="CX2300" s="1288"/>
      <c r="CY2300" s="1288"/>
      <c r="CZ2300" s="1288"/>
      <c r="DA2300" s="1288"/>
      <c r="DB2300" s="1288"/>
      <c r="DC2300" s="1288"/>
      <c r="DD2300" s="1288"/>
      <c r="DE2300" s="1288"/>
      <c r="DF2300" s="1288"/>
      <c r="DG2300" s="1288"/>
      <c r="DH2300" s="1288"/>
      <c r="DI2300" s="1288"/>
      <c r="DJ2300" s="1288"/>
      <c r="DK2300" s="1288"/>
      <c r="DL2300" s="1288"/>
      <c r="DM2300" s="1288"/>
      <c r="DN2300" s="1288"/>
      <c r="DO2300" s="1288"/>
      <c r="DP2300" s="1288"/>
      <c r="DQ2300" s="1288"/>
      <c r="DR2300" s="1288"/>
      <c r="DS2300" s="1288"/>
    </row>
    <row r="2301" spans="1:123" customFormat="1" ht="10.5" customHeight="1" thickBot="1">
      <c r="A2301" s="487" t="s">
        <v>115</v>
      </c>
      <c r="B2301" s="45"/>
      <c r="C2301" s="45"/>
      <c r="D2301" s="46"/>
      <c r="E2301" s="45">
        <v>5</v>
      </c>
      <c r="F2301" s="45">
        <v>5</v>
      </c>
      <c r="G2301" s="45">
        <v>5</v>
      </c>
      <c r="H2301" s="394">
        <v>5</v>
      </c>
      <c r="I2301" s="45">
        <v>5</v>
      </c>
      <c r="J2301" s="45">
        <v>5</v>
      </c>
      <c r="K2301" s="45">
        <v>5</v>
      </c>
      <c r="L2301" s="45">
        <v>5</v>
      </c>
      <c r="M2301" s="45">
        <v>5</v>
      </c>
      <c r="N2301" s="394">
        <v>5</v>
      </c>
      <c r="O2301" s="45">
        <v>5</v>
      </c>
      <c r="P2301" s="45">
        <v>5</v>
      </c>
      <c r="Q2301" s="45">
        <v>5</v>
      </c>
      <c r="R2301" s="45">
        <v>5</v>
      </c>
      <c r="S2301" s="45">
        <v>5</v>
      </c>
      <c r="T2301" s="45">
        <v>5</v>
      </c>
      <c r="U2301" s="45">
        <v>5</v>
      </c>
      <c r="V2301" s="394">
        <v>5</v>
      </c>
      <c r="W2301" s="45">
        <v>5</v>
      </c>
      <c r="X2301" s="45">
        <v>5</v>
      </c>
      <c r="Y2301" s="45">
        <v>5</v>
      </c>
      <c r="Z2301" s="45">
        <v>5</v>
      </c>
      <c r="AA2301" s="45">
        <v>5</v>
      </c>
      <c r="AB2301" s="280">
        <v>5</v>
      </c>
      <c r="AC2301" s="376"/>
      <c r="AD2301" s="376"/>
      <c r="AE2301" s="376"/>
      <c r="AF2301" s="376"/>
      <c r="AG2301" s="376"/>
      <c r="AH2301" s="376"/>
      <c r="AI2301" s="376"/>
      <c r="AJ2301" s="376"/>
      <c r="AK2301" s="376"/>
      <c r="AL2301" s="376"/>
      <c r="AM2301" s="376"/>
      <c r="AN2301" s="376"/>
      <c r="AO2301" s="376"/>
      <c r="AP2301" s="376"/>
      <c r="AQ2301" s="376"/>
      <c r="AR2301" s="376"/>
      <c r="AS2301" s="376"/>
      <c r="AT2301" s="376"/>
      <c r="AU2301" s="376"/>
      <c r="AV2301" s="376"/>
      <c r="AW2301" s="376"/>
      <c r="AX2301" s="376"/>
      <c r="AY2301" s="376"/>
      <c r="AZ2301" s="376"/>
      <c r="BA2301" s="376"/>
      <c r="BB2301" s="376"/>
      <c r="BC2301" s="376"/>
      <c r="BD2301" s="376"/>
      <c r="BE2301" s="376"/>
      <c r="BF2301" s="376"/>
      <c r="BG2301" s="376"/>
      <c r="BH2301" s="376"/>
      <c r="BI2301" s="376"/>
      <c r="BJ2301" s="376"/>
      <c r="BK2301" s="376"/>
      <c r="BL2301" s="376"/>
      <c r="BM2301" s="406"/>
      <c r="BN2301" s="406"/>
      <c r="BO2301" s="406"/>
      <c r="BP2301" s="406"/>
      <c r="BQ2301" s="406"/>
      <c r="BR2301" s="406"/>
      <c r="BS2301" s="406"/>
      <c r="BT2301" s="406"/>
      <c r="BU2301" s="406"/>
      <c r="BV2301" s="406"/>
      <c r="BW2301" s="406"/>
      <c r="BX2301" s="406"/>
      <c r="BY2301" s="407"/>
      <c r="BZ2301" s="407"/>
      <c r="CA2301" s="407"/>
      <c r="CB2301" s="407"/>
      <c r="CC2301" s="407"/>
      <c r="CD2301" s="1288"/>
      <c r="CE2301" s="1288"/>
      <c r="CF2301" s="1288"/>
      <c r="CG2301" s="1288"/>
      <c r="CH2301" s="1288"/>
      <c r="CI2301" s="1288"/>
      <c r="CJ2301" s="1288"/>
      <c r="CK2301" s="1288"/>
      <c r="CL2301" s="1288"/>
      <c r="CM2301" s="1288"/>
      <c r="CN2301" s="1288"/>
      <c r="CO2301" s="1288"/>
      <c r="CP2301" s="1288"/>
      <c r="CQ2301" s="1288"/>
      <c r="CR2301" s="1288"/>
      <c r="CS2301" s="1288"/>
      <c r="CT2301" s="1288"/>
      <c r="CU2301" s="1288"/>
      <c r="CV2301" s="1288"/>
      <c r="CW2301" s="1288"/>
      <c r="CX2301" s="1288"/>
      <c r="CY2301" s="1288"/>
      <c r="CZ2301" s="1288"/>
      <c r="DA2301" s="1288"/>
      <c r="DB2301" s="1288"/>
      <c r="DC2301" s="1288"/>
      <c r="DD2301" s="1288"/>
      <c r="DE2301" s="1288"/>
      <c r="DF2301" s="1288"/>
      <c r="DG2301" s="1288"/>
      <c r="DH2301" s="1288"/>
      <c r="DI2301" s="1288"/>
      <c r="DJ2301" s="1288"/>
      <c r="DK2301" s="1288"/>
      <c r="DL2301" s="1288"/>
      <c r="DM2301" s="1288"/>
      <c r="DN2301" s="1288"/>
      <c r="DO2301" s="1288"/>
      <c r="DP2301" s="1288"/>
      <c r="DQ2301" s="1288"/>
      <c r="DR2301" s="1288"/>
      <c r="DS2301" s="1288"/>
    </row>
    <row r="2302" spans="1:123" s="1" customFormat="1" ht="10.5" customHeight="1">
      <c r="A2302" s="1357"/>
      <c r="B2302" s="1361" t="s">
        <v>82</v>
      </c>
      <c r="C2302" s="1264" t="s">
        <v>139</v>
      </c>
      <c r="D2302" s="1266" t="s">
        <v>34</v>
      </c>
      <c r="E2302" s="233">
        <f>ROUND(SQRT(E2303^2+E2304^2)*1000/(1.73*E$2314),0)</f>
        <v>10</v>
      </c>
      <c r="F2302" s="233">
        <f t="shared" ref="F2302:AB2302" si="3646">ROUND(SQRT(F2303^2+F2304^2)*1000/(1.73*F$2314),0)</f>
        <v>14</v>
      </c>
      <c r="G2302" s="233">
        <f t="shared" si="3646"/>
        <v>21</v>
      </c>
      <c r="H2302" s="887">
        <f t="shared" si="3646"/>
        <v>28</v>
      </c>
      <c r="I2302" s="233">
        <f>ROUND(SQRT(I2303^2+I2304^2)*1000/(1.73*I$2314),0)</f>
        <v>26</v>
      </c>
      <c r="J2302" s="233">
        <f t="shared" si="3646"/>
        <v>24</v>
      </c>
      <c r="K2302" s="233">
        <f t="shared" si="3646"/>
        <v>24</v>
      </c>
      <c r="L2302" s="233">
        <f>ROUND(SQRT(L2303^2+L2304^2)*1000/(1.73*L$2314),0)</f>
        <v>19</v>
      </c>
      <c r="M2302" s="233">
        <f>ROUND(SQRT(M2303^2+M2304^2)*1000/(1.73*M$2314),0)</f>
        <v>25</v>
      </c>
      <c r="N2302" s="887">
        <f>ROUND(SQRT(N2303^2+N2304^2)*1000/(1.73*N$2314),0)</f>
        <v>28</v>
      </c>
      <c r="O2302" s="233">
        <f t="shared" si="3646"/>
        <v>24</v>
      </c>
      <c r="P2302" s="233">
        <f t="shared" si="3646"/>
        <v>19</v>
      </c>
      <c r="Q2302" s="233">
        <f>ROUND(SQRT(Q2303^2+Q2304^2)*1000/(1.73*Q$2314),0)</f>
        <v>26</v>
      </c>
      <c r="R2302" s="233">
        <f t="shared" si="3646"/>
        <v>26</v>
      </c>
      <c r="S2302" s="233">
        <f t="shared" si="3646"/>
        <v>26</v>
      </c>
      <c r="T2302" s="233">
        <f t="shared" si="3646"/>
        <v>24</v>
      </c>
      <c r="U2302" s="233">
        <f t="shared" si="3646"/>
        <v>31</v>
      </c>
      <c r="V2302" s="887">
        <f t="shared" si="3646"/>
        <v>15</v>
      </c>
      <c r="W2302" s="233">
        <f t="shared" si="3646"/>
        <v>26</v>
      </c>
      <c r="X2302" s="233">
        <f t="shared" si="3646"/>
        <v>28</v>
      </c>
      <c r="Y2302" s="233">
        <f t="shared" si="3646"/>
        <v>31</v>
      </c>
      <c r="Z2302" s="233">
        <f t="shared" si="3646"/>
        <v>17</v>
      </c>
      <c r="AA2302" s="233">
        <f t="shared" si="3646"/>
        <v>12</v>
      </c>
      <c r="AB2302" s="234">
        <f t="shared" si="3646"/>
        <v>19</v>
      </c>
      <c r="AC2302" s="382"/>
      <c r="AD2302" s="206"/>
      <c r="AE2302" s="69"/>
      <c r="AF2302" s="386"/>
      <c r="AG2302" s="386"/>
      <c r="AH2302" s="386"/>
      <c r="AI2302" s="386"/>
      <c r="AJ2302" s="386"/>
      <c r="AK2302" s="386"/>
      <c r="AL2302" s="386"/>
      <c r="AM2302" s="386"/>
      <c r="AN2302" s="386"/>
      <c r="AO2302" s="386"/>
      <c r="AP2302" s="386"/>
      <c r="AQ2302" s="386"/>
      <c r="AR2302" s="386"/>
      <c r="AS2302" s="386"/>
      <c r="AT2302" s="386"/>
      <c r="AU2302" s="386"/>
      <c r="AV2302" s="386"/>
      <c r="AW2302" s="386"/>
      <c r="AX2302" s="386"/>
      <c r="AY2302" s="386"/>
      <c r="AZ2302" s="386"/>
      <c r="BA2302" s="386"/>
      <c r="BB2302" s="386"/>
      <c r="BC2302" s="386"/>
      <c r="BD2302" s="386"/>
      <c r="BE2302" s="376"/>
      <c r="BF2302" s="376"/>
      <c r="BG2302" s="376"/>
      <c r="BH2302" s="376"/>
      <c r="BI2302" s="376"/>
      <c r="BJ2302" s="376"/>
      <c r="BK2302" s="376"/>
      <c r="BL2302" s="376"/>
      <c r="BM2302" s="376"/>
      <c r="BN2302" s="376"/>
      <c r="BO2302" s="376"/>
      <c r="BP2302" s="376"/>
      <c r="BQ2302" s="376"/>
      <c r="BR2302" s="376"/>
      <c r="BS2302" s="376"/>
      <c r="BT2302" s="376"/>
      <c r="BU2302" s="376"/>
      <c r="BV2302" s="376"/>
      <c r="BW2302" s="376"/>
      <c r="BX2302" s="376"/>
      <c r="BY2302" s="187"/>
      <c r="BZ2302" s="187"/>
      <c r="CA2302" s="187"/>
      <c r="CB2302" s="187"/>
      <c r="CC2302" s="187"/>
    </row>
    <row r="2303" spans="1:123" ht="10.5" customHeight="1">
      <c r="A2303" s="1358"/>
      <c r="B2303" s="1364"/>
      <c r="C2303" s="1265" t="s">
        <v>137</v>
      </c>
      <c r="D2303" s="155" t="s">
        <v>126</v>
      </c>
      <c r="E2303" s="73">
        <f t="shared" ref="E2303:AB2303" si="3647">(AG2303-AF2303)*$AE2303</f>
        <v>9.5999999999776264E-2</v>
      </c>
      <c r="F2303" s="73">
        <f t="shared" si="3647"/>
        <v>0.14400000000000546</v>
      </c>
      <c r="G2303" s="73">
        <f t="shared" si="3647"/>
        <v>0.21600000000000819</v>
      </c>
      <c r="H2303" s="492">
        <f t="shared" si="3647"/>
        <v>0.28800000000001091</v>
      </c>
      <c r="I2303" s="73">
        <f t="shared" si="3647"/>
        <v>0.26399999999989632</v>
      </c>
      <c r="J2303" s="73">
        <f t="shared" si="3647"/>
        <v>0.24000000000012278</v>
      </c>
      <c r="K2303" s="73">
        <f t="shared" si="3647"/>
        <v>0.24000000000012278</v>
      </c>
      <c r="L2303" s="73">
        <f t="shared" si="3647"/>
        <v>0.19199999999989359</v>
      </c>
      <c r="M2303" s="73">
        <f t="shared" si="3647"/>
        <v>0.26399999999989632</v>
      </c>
      <c r="N2303" s="492">
        <f t="shared" si="3647"/>
        <v>0.26400000000023738</v>
      </c>
      <c r="O2303" s="73">
        <f t="shared" si="3647"/>
        <v>0.23999999999978172</v>
      </c>
      <c r="P2303" s="73">
        <f t="shared" si="3647"/>
        <v>0.19200000000023465</v>
      </c>
      <c r="Q2303" s="73">
        <f t="shared" si="3647"/>
        <v>0.26399999999989632</v>
      </c>
      <c r="R2303" s="73">
        <f t="shared" si="3647"/>
        <v>0.26399999999989632</v>
      </c>
      <c r="S2303" s="73">
        <f t="shared" si="3647"/>
        <v>0.26399999999989632</v>
      </c>
      <c r="T2303" s="73">
        <f t="shared" si="3647"/>
        <v>0.24000000000012278</v>
      </c>
      <c r="U2303" s="73">
        <f t="shared" si="3647"/>
        <v>0.31200000000012551</v>
      </c>
      <c r="V2303" s="492">
        <f t="shared" si="3647"/>
        <v>0.14400000000000546</v>
      </c>
      <c r="W2303" s="73">
        <f t="shared" si="3647"/>
        <v>0.26399999999989632</v>
      </c>
      <c r="X2303" s="73">
        <f t="shared" si="3647"/>
        <v>0.28800000000001091</v>
      </c>
      <c r="Y2303" s="73">
        <f t="shared" si="3647"/>
        <v>0.31200000000012551</v>
      </c>
      <c r="Z2303" s="73">
        <f t="shared" si="3647"/>
        <v>0.16799999999977899</v>
      </c>
      <c r="AA2303" s="73">
        <f t="shared" si="3647"/>
        <v>0.12000000000023192</v>
      </c>
      <c r="AB2303" s="74">
        <f t="shared" si="3647"/>
        <v>0.19199999999989359</v>
      </c>
      <c r="AC2303" s="58">
        <f>SUM(D2303:AB2303)</f>
        <v>5.4719999999998663</v>
      </c>
      <c r="AD2303" s="61">
        <f>SUM(E2304:AB2304)</f>
        <v>1.1279999999999291</v>
      </c>
      <c r="AE2303" s="69">
        <v>24</v>
      </c>
      <c r="AF2303" s="117">
        <v>111.79600000000001</v>
      </c>
      <c r="AG2303" s="117">
        <v>111.8</v>
      </c>
      <c r="AH2303" s="117">
        <v>111.806</v>
      </c>
      <c r="AI2303" s="117">
        <v>111.815</v>
      </c>
      <c r="AJ2303" s="117">
        <v>111.827</v>
      </c>
      <c r="AK2303" s="117">
        <v>111.83799999999999</v>
      </c>
      <c r="AL2303" s="117">
        <v>111.848</v>
      </c>
      <c r="AM2303" s="117">
        <v>111.858</v>
      </c>
      <c r="AN2303" s="117">
        <v>111.866</v>
      </c>
      <c r="AO2303" s="117">
        <v>111.877</v>
      </c>
      <c r="AP2303" s="117">
        <v>111.88800000000001</v>
      </c>
      <c r="AQ2303" s="117">
        <v>111.898</v>
      </c>
      <c r="AR2303" s="117">
        <v>111.90600000000001</v>
      </c>
      <c r="AS2303" s="117">
        <v>111.917</v>
      </c>
      <c r="AT2303" s="117">
        <v>111.928</v>
      </c>
      <c r="AU2303" s="117">
        <v>111.93899999999999</v>
      </c>
      <c r="AV2303" s="117">
        <v>111.949</v>
      </c>
      <c r="AW2303" s="117">
        <v>111.962</v>
      </c>
      <c r="AX2303" s="117">
        <v>111.968</v>
      </c>
      <c r="AY2303" s="117">
        <v>111.979</v>
      </c>
      <c r="AZ2303" s="117">
        <v>111.991</v>
      </c>
      <c r="BA2303" s="117">
        <v>112.004</v>
      </c>
      <c r="BB2303" s="117">
        <v>112.011</v>
      </c>
      <c r="BC2303" s="117">
        <v>112.01600000000001</v>
      </c>
      <c r="BD2303" s="117">
        <v>112.024</v>
      </c>
    </row>
    <row r="2304" spans="1:123" ht="10.5" customHeight="1">
      <c r="A2304" s="1358"/>
      <c r="B2304" s="1364"/>
      <c r="C2304" s="1265" t="s">
        <v>137</v>
      </c>
      <c r="D2304" s="155" t="s">
        <v>127</v>
      </c>
      <c r="E2304" s="73">
        <f t="shared" ref="E2304:AB2304" si="3648">(AG2304-AF2304)*$AE2303</f>
        <v>2.3999999999944066E-2</v>
      </c>
      <c r="F2304" s="73">
        <f t="shared" si="3648"/>
        <v>2.4000000000114596E-2</v>
      </c>
      <c r="G2304" s="73">
        <f t="shared" si="3648"/>
        <v>4.7999999999888132E-2</v>
      </c>
      <c r="H2304" s="492">
        <f t="shared" si="3648"/>
        <v>4.8000000000058662E-2</v>
      </c>
      <c r="I2304" s="73">
        <f t="shared" si="3648"/>
        <v>4.8000000000058662E-2</v>
      </c>
      <c r="J2304" s="73">
        <f t="shared" si="3648"/>
        <v>4.7999999999888132E-2</v>
      </c>
      <c r="K2304" s="73">
        <f t="shared" si="3648"/>
        <v>4.8000000000058662E-2</v>
      </c>
      <c r="L2304" s="73">
        <f t="shared" si="3648"/>
        <v>3.6000000000001364E-2</v>
      </c>
      <c r="M2304" s="73">
        <f t="shared" si="3648"/>
        <v>1.2000000000057298E-2</v>
      </c>
      <c r="N2304" s="492">
        <f t="shared" si="3648"/>
        <v>0.11999999999989086</v>
      </c>
      <c r="O2304" s="73">
        <f t="shared" si="3648"/>
        <v>4.8000000000058662E-2</v>
      </c>
      <c r="P2304" s="73">
        <f t="shared" si="3648"/>
        <v>4.8000000000058662E-2</v>
      </c>
      <c r="Q2304" s="73">
        <f t="shared" si="3648"/>
        <v>4.7999999999888132E-2</v>
      </c>
      <c r="R2304" s="73">
        <f t="shared" si="3648"/>
        <v>4.8000000000058662E-2</v>
      </c>
      <c r="S2304" s="73">
        <f t="shared" si="3648"/>
        <v>2.3999999999944066E-2</v>
      </c>
      <c r="T2304" s="73">
        <f t="shared" si="3648"/>
        <v>4.8000000000058662E-2</v>
      </c>
      <c r="U2304" s="73">
        <f t="shared" si="3648"/>
        <v>7.2000000000002728E-2</v>
      </c>
      <c r="V2304" s="492">
        <f t="shared" si="3648"/>
        <v>4.8000000000058662E-2</v>
      </c>
      <c r="W2304" s="73">
        <f t="shared" si="3648"/>
        <v>7.2000000000002728E-2</v>
      </c>
      <c r="X2304" s="73">
        <f t="shared" si="3648"/>
        <v>4.7999999999888132E-2</v>
      </c>
      <c r="Y2304" s="73">
        <f t="shared" si="3648"/>
        <v>7.2000000000002728E-2</v>
      </c>
      <c r="Z2304" s="73">
        <f t="shared" si="3648"/>
        <v>4.8000000000058662E-2</v>
      </c>
      <c r="AA2304" s="73">
        <f t="shared" si="3648"/>
        <v>2.3999999999944066E-2</v>
      </c>
      <c r="AB2304" s="74">
        <f t="shared" si="3648"/>
        <v>2.3999999999944066E-2</v>
      </c>
      <c r="AC2304" s="382"/>
      <c r="AD2304" s="61"/>
      <c r="AE2304" s="69">
        <v>24</v>
      </c>
      <c r="AF2304" s="384">
        <v>47.734999999999999</v>
      </c>
      <c r="AG2304" s="384">
        <v>47.735999999999997</v>
      </c>
      <c r="AH2304" s="384">
        <v>47.737000000000002</v>
      </c>
      <c r="AI2304" s="384">
        <v>47.738999999999997</v>
      </c>
      <c r="AJ2304" s="384">
        <v>47.741</v>
      </c>
      <c r="AK2304" s="384">
        <v>47.743000000000002</v>
      </c>
      <c r="AL2304" s="384">
        <v>47.744999999999997</v>
      </c>
      <c r="AM2304" s="384">
        <v>47.747</v>
      </c>
      <c r="AN2304" s="384">
        <v>47.7485</v>
      </c>
      <c r="AO2304" s="384">
        <v>47.749000000000002</v>
      </c>
      <c r="AP2304" s="384">
        <v>47.753999999999998</v>
      </c>
      <c r="AQ2304" s="384">
        <v>47.756</v>
      </c>
      <c r="AR2304" s="384">
        <v>47.758000000000003</v>
      </c>
      <c r="AS2304" s="384">
        <v>47.76</v>
      </c>
      <c r="AT2304" s="384">
        <v>47.762</v>
      </c>
      <c r="AU2304" s="384">
        <v>47.762999999999998</v>
      </c>
      <c r="AV2304" s="384">
        <v>47.765000000000001</v>
      </c>
      <c r="AW2304" s="384">
        <v>47.768000000000001</v>
      </c>
      <c r="AX2304" s="384">
        <v>47.77</v>
      </c>
      <c r="AY2304" s="384">
        <v>47.773000000000003</v>
      </c>
      <c r="AZ2304" s="384">
        <v>47.774999999999999</v>
      </c>
      <c r="BA2304" s="384">
        <v>47.777999999999999</v>
      </c>
      <c r="BB2304" s="384">
        <v>47.78</v>
      </c>
      <c r="BC2304" s="384">
        <v>47.780999999999999</v>
      </c>
      <c r="BD2304" s="384">
        <v>47.781999999999996</v>
      </c>
    </row>
    <row r="2305" spans="1:123" ht="10.5" customHeight="1" thickBot="1">
      <c r="A2305" s="1432"/>
      <c r="B2305" s="1363"/>
      <c r="C2305" s="312"/>
      <c r="D2305" s="271" t="s">
        <v>42</v>
      </c>
      <c r="E2305" s="126">
        <f t="shared" ref="E2305:AB2305" si="3649">E2304/E2303</f>
        <v>0.25</v>
      </c>
      <c r="F2305" s="126">
        <f t="shared" si="3649"/>
        <v>0.16666666666745616</v>
      </c>
      <c r="G2305" s="126">
        <f t="shared" si="3649"/>
        <v>0.22222222222169588</v>
      </c>
      <c r="H2305" s="412">
        <f t="shared" si="3649"/>
        <v>0.16666666666686403</v>
      </c>
      <c r="I2305" s="126">
        <f t="shared" si="3649"/>
        <v>0.18181818181847542</v>
      </c>
      <c r="J2305" s="126">
        <f t="shared" si="3649"/>
        <v>0.19999999999943158</v>
      </c>
      <c r="K2305" s="126">
        <f t="shared" si="3649"/>
        <v>0.20000000000014212</v>
      </c>
      <c r="L2305" s="126">
        <f t="shared" si="3649"/>
        <v>0.18750000000011102</v>
      </c>
      <c r="M2305" s="126">
        <f t="shared" si="3649"/>
        <v>4.5454545454780344E-2</v>
      </c>
      <c r="N2305" s="412">
        <f t="shared" si="3649"/>
        <v>0.45454545454463241</v>
      </c>
      <c r="O2305" s="126">
        <f t="shared" si="3649"/>
        <v>0.20000000000042634</v>
      </c>
      <c r="P2305" s="126">
        <f t="shared" si="3649"/>
        <v>0.25</v>
      </c>
      <c r="Q2305" s="126">
        <f t="shared" si="3649"/>
        <v>0.18181818181782949</v>
      </c>
      <c r="R2305" s="126">
        <f t="shared" si="3649"/>
        <v>0.18181818181847542</v>
      </c>
      <c r="S2305" s="126">
        <f t="shared" si="3649"/>
        <v>9.0909090908914747E-2</v>
      </c>
      <c r="T2305" s="126">
        <f t="shared" si="3649"/>
        <v>0.20000000000014212</v>
      </c>
      <c r="U2305" s="126">
        <f t="shared" si="3649"/>
        <v>0.23076923076914668</v>
      </c>
      <c r="V2305" s="412">
        <f t="shared" si="3649"/>
        <v>0.33333333333372805</v>
      </c>
      <c r="W2305" s="126">
        <f t="shared" si="3649"/>
        <v>0.27272727272739017</v>
      </c>
      <c r="X2305" s="126">
        <f t="shared" si="3649"/>
        <v>0.16666666666627192</v>
      </c>
      <c r="Y2305" s="126">
        <f t="shared" si="3649"/>
        <v>0.23076923076914668</v>
      </c>
      <c r="Z2305" s="126">
        <f t="shared" si="3649"/>
        <v>0.28571428571501079</v>
      </c>
      <c r="AA2305" s="126">
        <f t="shared" si="3649"/>
        <v>0.19999999999914736</v>
      </c>
      <c r="AB2305" s="128">
        <f t="shared" si="3649"/>
        <v>0.12499999999977796</v>
      </c>
      <c r="AC2305" s="382"/>
      <c r="AD2305" s="206"/>
      <c r="AE2305" s="206"/>
    </row>
    <row r="2306" spans="1:123" s="1" customFormat="1" ht="10.5" customHeight="1">
      <c r="A2306" s="1357" t="s">
        <v>80</v>
      </c>
      <c r="B2306" s="1361" t="s">
        <v>83</v>
      </c>
      <c r="C2306" s="1264" t="s">
        <v>139</v>
      </c>
      <c r="D2306" s="1266" t="s">
        <v>34</v>
      </c>
      <c r="E2306" s="233">
        <f>ROUND(SQRT(E2307^2+E2308^2)*1000/(1.73*E$2315),0)</f>
        <v>10</v>
      </c>
      <c r="F2306" s="233">
        <f t="shared" ref="F2306:AB2306" si="3650">ROUND(SQRT(F2307^2+F2308^2)*1000/(1.73*F$2315),0)</f>
        <v>6</v>
      </c>
      <c r="G2306" s="233">
        <f t="shared" si="3650"/>
        <v>14</v>
      </c>
      <c r="H2306" s="887">
        <f t="shared" si="3650"/>
        <v>14</v>
      </c>
      <c r="I2306" s="233">
        <f t="shared" si="3650"/>
        <v>14</v>
      </c>
      <c r="J2306" s="233">
        <f>ROUND(SQRT(J2307^2+J2308^2)*1000/(1.73*J$2315),0)</f>
        <v>12</v>
      </c>
      <c r="K2306" s="233">
        <f>ROUND(SQRT(K2307^2+K2308^2)*1000/(1.73*K$2315),0)</f>
        <v>14</v>
      </c>
      <c r="L2306" s="233">
        <f t="shared" si="3650"/>
        <v>14</v>
      </c>
      <c r="M2306" s="233">
        <f>ROUND(SQRT(M2307^2+M2308^2)*1000/(1.73*M$2315),0)</f>
        <v>12</v>
      </c>
      <c r="N2306" s="887">
        <f t="shared" si="3650"/>
        <v>9</v>
      </c>
      <c r="O2306" s="233">
        <f>ROUND(SQRT(O2307^2+O2308^2)*1000/(1.73*O$2315),0)</f>
        <v>22</v>
      </c>
      <c r="P2306" s="233">
        <f>ROUND(SQRT(P2307^2+P2308^2)*1000/(1.73*P$2315),0)</f>
        <v>21</v>
      </c>
      <c r="Q2306" s="233">
        <f>ROUND(SQRT(Q2307^2+Q2308^2)*1000/(1.73*Q$2315),0)</f>
        <v>19</v>
      </c>
      <c r="R2306" s="233">
        <f>ROUND(SQRT(R2307^2+R2308^2)*1000/(1.73*R$2315),0)</f>
        <v>19</v>
      </c>
      <c r="S2306" s="233">
        <f t="shared" si="3650"/>
        <v>64</v>
      </c>
      <c r="T2306" s="233">
        <f t="shared" si="3650"/>
        <v>66</v>
      </c>
      <c r="U2306" s="233">
        <f t="shared" si="3650"/>
        <v>61</v>
      </c>
      <c r="V2306" s="887">
        <f t="shared" si="3650"/>
        <v>56</v>
      </c>
      <c r="W2306" s="233">
        <f t="shared" si="3650"/>
        <v>85</v>
      </c>
      <c r="X2306" s="233">
        <f t="shared" si="3650"/>
        <v>86</v>
      </c>
      <c r="Y2306" s="233">
        <f t="shared" si="3650"/>
        <v>86</v>
      </c>
      <c r="Z2306" s="233">
        <f t="shared" si="3650"/>
        <v>48</v>
      </c>
      <c r="AA2306" s="233">
        <f t="shared" si="3650"/>
        <v>45</v>
      </c>
      <c r="AB2306" s="234">
        <f t="shared" si="3650"/>
        <v>48</v>
      </c>
      <c r="AC2306" s="382"/>
      <c r="AD2306" s="206"/>
      <c r="AE2306" s="69"/>
      <c r="AF2306" s="386"/>
      <c r="AG2306" s="386"/>
      <c r="AH2306" s="386"/>
      <c r="AI2306" s="386"/>
      <c r="AJ2306" s="386"/>
      <c r="AK2306" s="386"/>
      <c r="AL2306" s="386"/>
      <c r="AM2306" s="386"/>
      <c r="AN2306" s="386"/>
      <c r="AO2306" s="386"/>
      <c r="AP2306" s="386"/>
      <c r="AQ2306" s="386"/>
      <c r="AR2306" s="386"/>
      <c r="AS2306" s="386"/>
      <c r="AT2306" s="386"/>
      <c r="AU2306" s="386"/>
      <c r="AV2306" s="386"/>
      <c r="AW2306" s="386"/>
      <c r="AX2306" s="386"/>
      <c r="AY2306" s="386"/>
      <c r="AZ2306" s="386"/>
      <c r="BA2306" s="386"/>
      <c r="BB2306" s="386"/>
      <c r="BC2306" s="386"/>
      <c r="BD2306" s="386"/>
      <c r="BE2306" s="376"/>
      <c r="BF2306" s="376"/>
      <c r="BG2306" s="376"/>
      <c r="BH2306" s="376"/>
      <c r="BI2306" s="376"/>
      <c r="BJ2306" s="376"/>
      <c r="BK2306" s="376"/>
      <c r="BL2306" s="376"/>
      <c r="BM2306" s="376"/>
      <c r="BN2306" s="376"/>
      <c r="BO2306" s="376"/>
      <c r="BP2306" s="376"/>
      <c r="BQ2306" s="376"/>
      <c r="BR2306" s="376"/>
      <c r="BS2306" s="376"/>
      <c r="BT2306" s="376"/>
      <c r="BU2306" s="376"/>
      <c r="BV2306" s="376"/>
      <c r="BW2306" s="376"/>
      <c r="BX2306" s="376"/>
      <c r="BY2306" s="187"/>
      <c r="BZ2306" s="187"/>
      <c r="CA2306" s="187"/>
      <c r="CB2306" s="187"/>
      <c r="CC2306" s="187"/>
    </row>
    <row r="2307" spans="1:123" ht="10.5" customHeight="1">
      <c r="A2307" s="1358"/>
      <c r="B2307" s="1364"/>
      <c r="C2307" s="1265" t="s">
        <v>137</v>
      </c>
      <c r="D2307" s="155" t="s">
        <v>126</v>
      </c>
      <c r="E2307" s="73">
        <f t="shared" ref="E2307:AB2307" si="3651">(AG2307-AF2307)*$AE2307</f>
        <v>9.6000000000458385E-2</v>
      </c>
      <c r="F2307" s="73">
        <f t="shared" si="3651"/>
        <v>4.7999999998864951E-2</v>
      </c>
      <c r="G2307" s="73">
        <f t="shared" si="3651"/>
        <v>0.14399999999932334</v>
      </c>
      <c r="H2307" s="492">
        <f t="shared" si="3651"/>
        <v>0.14400000000205182</v>
      </c>
      <c r="I2307" s="73">
        <f t="shared" si="3651"/>
        <v>0.14399999999932334</v>
      </c>
      <c r="J2307" s="73">
        <f t="shared" si="3651"/>
        <v>0.11999999999989086</v>
      </c>
      <c r="K2307" s="73">
        <f t="shared" si="3651"/>
        <v>0.14399999999932334</v>
      </c>
      <c r="L2307" s="73">
        <f t="shared" si="3651"/>
        <v>0.14399999999932334</v>
      </c>
      <c r="M2307" s="73">
        <f t="shared" si="3651"/>
        <v>0.11999999999989086</v>
      </c>
      <c r="N2307" s="492">
        <f t="shared" si="3651"/>
        <v>9.6000000000458385E-2</v>
      </c>
      <c r="O2307" s="73">
        <f t="shared" si="3651"/>
        <v>0.21600000000034925</v>
      </c>
      <c r="P2307" s="73">
        <f t="shared" si="3651"/>
        <v>0.21600000000034925</v>
      </c>
      <c r="Q2307" s="73">
        <f t="shared" si="3651"/>
        <v>0.19200000000091677</v>
      </c>
      <c r="R2307" s="73">
        <f t="shared" si="3651"/>
        <v>0.19199999999818829</v>
      </c>
      <c r="S2307" s="73">
        <f t="shared" si="3651"/>
        <v>0.62400000000161526</v>
      </c>
      <c r="T2307" s="73">
        <f t="shared" si="3651"/>
        <v>0.64799999999831925</v>
      </c>
      <c r="U2307" s="73">
        <f t="shared" si="3651"/>
        <v>0.60000000000218279</v>
      </c>
      <c r="V2307" s="492">
        <f t="shared" si="3651"/>
        <v>0.55199999999786087</v>
      </c>
      <c r="W2307" s="73">
        <f t="shared" si="3651"/>
        <v>0.86400000000139698</v>
      </c>
      <c r="X2307" s="73">
        <f t="shared" si="3651"/>
        <v>0.8639999999986685</v>
      </c>
      <c r="Y2307" s="73">
        <f t="shared" si="3651"/>
        <v>0.86400000000139698</v>
      </c>
      <c r="Z2307" s="73">
        <f t="shared" si="3651"/>
        <v>0.47999999999956344</v>
      </c>
      <c r="AA2307" s="73">
        <f t="shared" si="3651"/>
        <v>0.45600000000013097</v>
      </c>
      <c r="AB2307" s="74">
        <f t="shared" si="3651"/>
        <v>0.47999999999956344</v>
      </c>
      <c r="AC2307" s="58">
        <f>SUM(D2307:AB2307)</f>
        <v>8.4479999999994106</v>
      </c>
      <c r="AD2307" s="61">
        <f>SUM(E2308:AB2308)</f>
        <v>2.2319999999990614</v>
      </c>
      <c r="AE2307" s="69">
        <v>24</v>
      </c>
      <c r="AF2307" s="376">
        <v>949.20600000000002</v>
      </c>
      <c r="AG2307" s="376">
        <v>949.21</v>
      </c>
      <c r="AH2307" s="376">
        <v>949.21199999999999</v>
      </c>
      <c r="AI2307" s="376">
        <v>949.21799999999996</v>
      </c>
      <c r="AJ2307" s="376">
        <v>949.22400000000005</v>
      </c>
      <c r="AK2307" s="376">
        <v>949.23</v>
      </c>
      <c r="AL2307" s="376">
        <v>949.23500000000001</v>
      </c>
      <c r="AM2307" s="376">
        <v>949.24099999999999</v>
      </c>
      <c r="AN2307" s="376">
        <v>949.24699999999996</v>
      </c>
      <c r="AO2307" s="376">
        <v>949.25199999999995</v>
      </c>
      <c r="AP2307" s="376">
        <v>949.25599999999997</v>
      </c>
      <c r="AQ2307" s="376">
        <v>949.26499999999999</v>
      </c>
      <c r="AR2307" s="376">
        <v>949.274</v>
      </c>
      <c r="AS2307" s="376">
        <v>949.28200000000004</v>
      </c>
      <c r="AT2307" s="376">
        <v>949.29</v>
      </c>
      <c r="AU2307" s="376">
        <v>949.31600000000003</v>
      </c>
      <c r="AV2307" s="376">
        <v>949.34299999999996</v>
      </c>
      <c r="AW2307" s="376">
        <v>949.36800000000005</v>
      </c>
      <c r="AX2307" s="376">
        <v>949.39099999999996</v>
      </c>
      <c r="AY2307" s="376">
        <v>949.42700000000002</v>
      </c>
      <c r="AZ2307" s="376">
        <v>949.46299999999997</v>
      </c>
      <c r="BA2307" s="376">
        <v>949.49900000000002</v>
      </c>
      <c r="BB2307" s="376">
        <v>949.51900000000001</v>
      </c>
      <c r="BC2307" s="376">
        <v>949.53800000000001</v>
      </c>
      <c r="BD2307" s="376">
        <v>949.55799999999999</v>
      </c>
    </row>
    <row r="2308" spans="1:123" ht="10.5" customHeight="1">
      <c r="A2308" s="1358"/>
      <c r="B2308" s="1364"/>
      <c r="C2308" s="1265" t="s">
        <v>137</v>
      </c>
      <c r="D2308" s="155" t="s">
        <v>127</v>
      </c>
      <c r="E2308" s="73">
        <f t="shared" ref="E2308:AB2308" si="3652">(AG2308-AF2308)*$AE2307</f>
        <v>3.5999999999148713E-2</v>
      </c>
      <c r="F2308" s="73">
        <f t="shared" si="3652"/>
        <v>3.6000000000512955E-2</v>
      </c>
      <c r="G2308" s="73">
        <f t="shared" si="3652"/>
        <v>2.3999999999432475E-2</v>
      </c>
      <c r="H2308" s="492">
        <f t="shared" si="3652"/>
        <v>2.4000000000796717E-2</v>
      </c>
      <c r="I2308" s="73">
        <f t="shared" si="3652"/>
        <v>2.3999999999432475E-2</v>
      </c>
      <c r="J2308" s="73">
        <f t="shared" si="3652"/>
        <v>2.4000000000796717E-2</v>
      </c>
      <c r="K2308" s="73">
        <f t="shared" si="3652"/>
        <v>2.3999999999432475E-2</v>
      </c>
      <c r="L2308" s="73">
        <f t="shared" si="3652"/>
        <v>0</v>
      </c>
      <c r="M2308" s="73">
        <f t="shared" si="3652"/>
        <v>2.3999999999432475E-2</v>
      </c>
      <c r="N2308" s="492">
        <f t="shared" si="3652"/>
        <v>1.200000000108048E-2</v>
      </c>
      <c r="O2308" s="73">
        <f t="shared" si="3652"/>
        <v>5.999999999994543E-2</v>
      </c>
      <c r="P2308" s="73">
        <f t="shared" si="3652"/>
        <v>2.3999999999432475E-2</v>
      </c>
      <c r="Q2308" s="73">
        <f t="shared" si="3652"/>
        <v>4.8000000000229193E-2</v>
      </c>
      <c r="R2308" s="73">
        <f t="shared" si="3652"/>
        <v>4.8000000000229193E-2</v>
      </c>
      <c r="S2308" s="73">
        <f t="shared" si="3652"/>
        <v>0.21600000000034925</v>
      </c>
      <c r="T2308" s="73">
        <f t="shared" si="3652"/>
        <v>0.215999999998985</v>
      </c>
      <c r="U2308" s="73">
        <f t="shared" si="3652"/>
        <v>0.19200000000091677</v>
      </c>
      <c r="V2308" s="492">
        <f t="shared" si="3652"/>
        <v>0.19199999999955253</v>
      </c>
      <c r="W2308" s="73">
        <f t="shared" si="3652"/>
        <v>0.16800000000012005</v>
      </c>
      <c r="X2308" s="73">
        <f t="shared" si="3652"/>
        <v>0.21600000000034925</v>
      </c>
      <c r="Y2308" s="73">
        <f t="shared" si="3652"/>
        <v>0.23999999999978172</v>
      </c>
      <c r="Z2308" s="73">
        <f t="shared" si="3652"/>
        <v>0.14399999999932334</v>
      </c>
      <c r="AA2308" s="73">
        <f t="shared" si="3652"/>
        <v>9.6000000000458385E-2</v>
      </c>
      <c r="AB2308" s="74">
        <f t="shared" si="3652"/>
        <v>0.14399999999932334</v>
      </c>
      <c r="AC2308" s="382"/>
      <c r="AD2308" s="61"/>
      <c r="AE2308" s="69">
        <v>24</v>
      </c>
      <c r="AF2308" s="376">
        <v>305.24700000000001</v>
      </c>
      <c r="AG2308" s="376">
        <v>305.24849999999998</v>
      </c>
      <c r="AH2308" s="376">
        <v>305.25</v>
      </c>
      <c r="AI2308" s="376">
        <v>305.25099999999998</v>
      </c>
      <c r="AJ2308" s="376">
        <v>305.25200000000001</v>
      </c>
      <c r="AK2308" s="376">
        <v>305.25299999999999</v>
      </c>
      <c r="AL2308" s="376">
        <v>305.25400000000002</v>
      </c>
      <c r="AM2308" s="376">
        <v>305.255</v>
      </c>
      <c r="AN2308" s="376">
        <v>305.255</v>
      </c>
      <c r="AO2308" s="376">
        <v>305.25599999999997</v>
      </c>
      <c r="AP2308" s="376">
        <v>305.25650000000002</v>
      </c>
      <c r="AQ2308" s="376">
        <v>305.25900000000001</v>
      </c>
      <c r="AR2308" s="376">
        <v>305.26</v>
      </c>
      <c r="AS2308" s="376">
        <v>305.262</v>
      </c>
      <c r="AT2308" s="376">
        <v>305.26400000000001</v>
      </c>
      <c r="AU2308" s="376">
        <v>305.27300000000002</v>
      </c>
      <c r="AV2308" s="376">
        <v>305.28199999999998</v>
      </c>
      <c r="AW2308" s="376">
        <v>305.29000000000002</v>
      </c>
      <c r="AX2308" s="376">
        <v>305.298</v>
      </c>
      <c r="AY2308" s="376">
        <v>305.30500000000001</v>
      </c>
      <c r="AZ2308" s="376">
        <v>305.31400000000002</v>
      </c>
      <c r="BA2308" s="376">
        <v>305.32400000000001</v>
      </c>
      <c r="BB2308" s="376">
        <v>305.33</v>
      </c>
      <c r="BC2308" s="376">
        <v>305.334</v>
      </c>
      <c r="BD2308" s="376">
        <v>305.33999999999997</v>
      </c>
    </row>
    <row r="2309" spans="1:123" ht="10.5" customHeight="1" thickBot="1">
      <c r="A2309" s="1432"/>
      <c r="B2309" s="1363"/>
      <c r="C2309" s="312"/>
      <c r="D2309" s="271" t="s">
        <v>42</v>
      </c>
      <c r="E2309" s="126">
        <v>0.5</v>
      </c>
      <c r="F2309" s="126">
        <v>0.55555555555550284</v>
      </c>
      <c r="G2309" s="126">
        <v>0.52941176470594131</v>
      </c>
      <c r="H2309" s="412">
        <v>0.55555555555550284</v>
      </c>
      <c r="I2309" s="126">
        <v>0.5</v>
      </c>
      <c r="J2309" s="126">
        <v>0.52941176470594131</v>
      </c>
      <c r="K2309" s="126">
        <v>0.55555555555550284</v>
      </c>
      <c r="L2309" s="126">
        <v>0.47368421052633941</v>
      </c>
      <c r="M2309" s="126">
        <v>0.55555555555550284</v>
      </c>
      <c r="N2309" s="412">
        <v>0.6</v>
      </c>
      <c r="O2309" s="126">
        <v>0.61111111111118133</v>
      </c>
      <c r="P2309" s="126">
        <v>0.57894736842105654</v>
      </c>
      <c r="Q2309" s="126">
        <v>0.66666666666666663</v>
      </c>
      <c r="R2309" s="126">
        <v>0.61111111111108474</v>
      </c>
      <c r="S2309" s="126">
        <v>0.55555555555550284</v>
      </c>
      <c r="T2309" s="126">
        <v>0.61111111111108474</v>
      </c>
      <c r="U2309" s="126">
        <v>0.52631578947373536</v>
      </c>
      <c r="V2309" s="412">
        <v>0.47368421052626464</v>
      </c>
      <c r="W2309" s="126">
        <v>0.61111111111118133</v>
      </c>
      <c r="X2309" s="126">
        <v>0.42857142857142855</v>
      </c>
      <c r="Y2309" s="126">
        <v>0.35000000000000708</v>
      </c>
      <c r="Z2309" s="126">
        <v>0.76190476190481993</v>
      </c>
      <c r="AA2309" s="126">
        <v>0.76190476190471679</v>
      </c>
      <c r="AB2309" s="128">
        <v>0.89473684210528281</v>
      </c>
      <c r="AC2309" s="382"/>
      <c r="AD2309" s="206"/>
      <c r="AE2309" s="206"/>
    </row>
    <row r="2310" spans="1:123" ht="10.5" customHeight="1">
      <c r="A2310" s="1062" t="s">
        <v>474</v>
      </c>
      <c r="B2310" s="629"/>
      <c r="C2310" s="629"/>
      <c r="D2310" s="630"/>
      <c r="E2310" s="631">
        <f t="shared" ref="E2310:AB2311" si="3653">E2303+E2307</f>
        <v>0.19200000000023465</v>
      </c>
      <c r="F2310" s="631">
        <f t="shared" si="3653"/>
        <v>0.19199999999887041</v>
      </c>
      <c r="G2310" s="631">
        <f t="shared" si="3653"/>
        <v>0.35999999999933152</v>
      </c>
      <c r="H2310" s="631">
        <f t="shared" si="3653"/>
        <v>0.43200000000206273</v>
      </c>
      <c r="I2310" s="631">
        <f t="shared" si="3653"/>
        <v>0.40799999999921965</v>
      </c>
      <c r="J2310" s="631">
        <f t="shared" si="3653"/>
        <v>0.36000000000001364</v>
      </c>
      <c r="K2310" s="631">
        <f t="shared" si="3653"/>
        <v>0.38399999999944612</v>
      </c>
      <c r="L2310" s="631">
        <f t="shared" si="3653"/>
        <v>0.33599999999921693</v>
      </c>
      <c r="M2310" s="631">
        <f t="shared" si="3653"/>
        <v>0.38399999999978718</v>
      </c>
      <c r="N2310" s="631">
        <f t="shared" si="3653"/>
        <v>0.36000000000069576</v>
      </c>
      <c r="O2310" s="631">
        <f t="shared" si="3653"/>
        <v>0.45600000000013097</v>
      </c>
      <c r="P2310" s="631">
        <f t="shared" si="3653"/>
        <v>0.4080000000005839</v>
      </c>
      <c r="Q2310" s="631">
        <f t="shared" si="3653"/>
        <v>0.45600000000081309</v>
      </c>
      <c r="R2310" s="631">
        <f t="shared" si="3653"/>
        <v>0.4559999999980846</v>
      </c>
      <c r="S2310" s="631">
        <f t="shared" si="3653"/>
        <v>0.88800000000151158</v>
      </c>
      <c r="T2310" s="631">
        <f t="shared" si="3653"/>
        <v>0.88799999999844204</v>
      </c>
      <c r="U2310" s="631">
        <f t="shared" si="3653"/>
        <v>0.9120000000023083</v>
      </c>
      <c r="V2310" s="631">
        <f t="shared" si="3653"/>
        <v>0.69599999999786633</v>
      </c>
      <c r="W2310" s="631">
        <f t="shared" si="3653"/>
        <v>1.1280000000012933</v>
      </c>
      <c r="X2310" s="631">
        <f t="shared" si="3653"/>
        <v>1.1519999999986794</v>
      </c>
      <c r="Y2310" s="1335">
        <f t="shared" si="3653"/>
        <v>1.1760000000015225</v>
      </c>
      <c r="Z2310" s="631">
        <f t="shared" si="3653"/>
        <v>0.64799999999934244</v>
      </c>
      <c r="AA2310" s="631">
        <f t="shared" si="3653"/>
        <v>0.57600000000036289</v>
      </c>
      <c r="AB2310" s="632">
        <f t="shared" si="3653"/>
        <v>0.67199999999945703</v>
      </c>
      <c r="AC2310" s="384"/>
      <c r="AD2310" s="384"/>
      <c r="AE2310" s="510"/>
      <c r="AG2310" s="1105"/>
      <c r="AH2310" s="1105"/>
      <c r="AI2310" s="1105"/>
      <c r="AJ2310" s="1105"/>
      <c r="AK2310" s="1105"/>
      <c r="AL2310" s="1105"/>
      <c r="AM2310" s="1105"/>
      <c r="AN2310" s="1105"/>
      <c r="AO2310" s="1105"/>
      <c r="AP2310" s="1105"/>
      <c r="AQ2310" s="1105"/>
      <c r="AR2310" s="1105"/>
      <c r="AS2310" s="1105"/>
      <c r="AT2310" s="1105"/>
      <c r="AU2310" s="1105"/>
      <c r="AV2310" s="1105"/>
      <c r="AW2310" s="1105"/>
      <c r="AX2310" s="1105"/>
      <c r="AY2310" s="1105"/>
      <c r="AZ2310" s="1105"/>
      <c r="BA2310" s="1105"/>
      <c r="BB2310" s="1105"/>
      <c r="BC2310" s="1105"/>
      <c r="BD2310" s="1105"/>
    </row>
    <row r="2311" spans="1:123" s="33" customFormat="1" ht="10.5" customHeight="1">
      <c r="A2311" s="633" t="s">
        <v>475</v>
      </c>
      <c r="B2311" s="634"/>
      <c r="C2311" s="634"/>
      <c r="D2311" s="635"/>
      <c r="E2311" s="239">
        <f t="shared" si="3653"/>
        <v>5.9999999999092779E-2</v>
      </c>
      <c r="F2311" s="239">
        <f t="shared" si="3653"/>
        <v>6.0000000000627551E-2</v>
      </c>
      <c r="G2311" s="239">
        <f t="shared" si="3653"/>
        <v>7.1999999999320607E-2</v>
      </c>
      <c r="H2311" s="239">
        <f t="shared" si="3653"/>
        <v>7.200000000085538E-2</v>
      </c>
      <c r="I2311" s="239">
        <f t="shared" si="3653"/>
        <v>7.1999999999491138E-2</v>
      </c>
      <c r="J2311" s="239">
        <f t="shared" si="3653"/>
        <v>7.200000000068485E-2</v>
      </c>
      <c r="K2311" s="239">
        <f t="shared" si="3653"/>
        <v>7.1999999999491138E-2</v>
      </c>
      <c r="L2311" s="239">
        <f t="shared" si="3653"/>
        <v>3.6000000000001364E-2</v>
      </c>
      <c r="M2311" s="239">
        <f t="shared" si="3653"/>
        <v>3.5999999999489773E-2</v>
      </c>
      <c r="N2311" s="239">
        <f t="shared" si="3653"/>
        <v>0.13200000000097134</v>
      </c>
      <c r="O2311" s="239">
        <f t="shared" si="3653"/>
        <v>0.10800000000000409</v>
      </c>
      <c r="P2311" s="239">
        <f t="shared" si="3653"/>
        <v>7.1999999999491138E-2</v>
      </c>
      <c r="Q2311" s="239">
        <f t="shared" si="3653"/>
        <v>9.6000000000117325E-2</v>
      </c>
      <c r="R2311" s="239">
        <f t="shared" si="3653"/>
        <v>9.6000000000287855E-2</v>
      </c>
      <c r="S2311" s="239">
        <f t="shared" si="3653"/>
        <v>0.24000000000029331</v>
      </c>
      <c r="T2311" s="239">
        <f t="shared" si="3653"/>
        <v>0.26399999999904367</v>
      </c>
      <c r="U2311" s="239">
        <f t="shared" si="3653"/>
        <v>0.2640000000009195</v>
      </c>
      <c r="V2311" s="239">
        <f t="shared" si="3653"/>
        <v>0.23999999999961119</v>
      </c>
      <c r="W2311" s="239">
        <f t="shared" si="3653"/>
        <v>0.24000000000012278</v>
      </c>
      <c r="X2311" s="239">
        <f t="shared" si="3653"/>
        <v>0.26400000000023738</v>
      </c>
      <c r="Y2311" s="1325">
        <f t="shared" si="3653"/>
        <v>0.31199999999978445</v>
      </c>
      <c r="Z2311" s="239">
        <f t="shared" si="3653"/>
        <v>0.191999999999382</v>
      </c>
      <c r="AA2311" s="239">
        <f t="shared" si="3653"/>
        <v>0.12000000000040245</v>
      </c>
      <c r="AB2311" s="240">
        <f t="shared" si="3653"/>
        <v>0.1679999999992674</v>
      </c>
      <c r="AC2311" s="384"/>
      <c r="AD2311" s="78"/>
      <c r="AE2311" s="118"/>
      <c r="AF2311" s="384"/>
      <c r="AG2311" s="384"/>
      <c r="AH2311" s="384"/>
      <c r="AI2311" s="384"/>
      <c r="AJ2311" s="384"/>
      <c r="AK2311" s="384"/>
      <c r="AL2311" s="384"/>
      <c r="AM2311" s="384"/>
      <c r="AN2311" s="384"/>
      <c r="AO2311" s="384"/>
      <c r="AP2311" s="384"/>
      <c r="AQ2311" s="384"/>
      <c r="AR2311" s="384"/>
      <c r="AS2311" s="384"/>
      <c r="AT2311" s="384"/>
      <c r="AU2311" s="384"/>
      <c r="AV2311" s="384"/>
      <c r="AW2311" s="384"/>
      <c r="AX2311" s="384"/>
      <c r="AY2311" s="384"/>
      <c r="AZ2311" s="384"/>
      <c r="BA2311" s="384"/>
      <c r="BB2311" s="384"/>
      <c r="BC2311" s="384"/>
      <c r="BD2311" s="384"/>
      <c r="BE2311" s="376"/>
      <c r="BF2311" s="376"/>
      <c r="BG2311" s="376"/>
      <c r="BH2311" s="376"/>
      <c r="BI2311" s="376"/>
      <c r="BJ2311" s="376"/>
      <c r="BK2311" s="376"/>
      <c r="BL2311" s="376"/>
      <c r="BM2311" s="376"/>
      <c r="BN2311" s="376"/>
      <c r="BO2311" s="376"/>
      <c r="BP2311" s="376"/>
      <c r="BQ2311" s="376"/>
      <c r="BR2311" s="376"/>
      <c r="BS2311" s="376"/>
      <c r="BT2311" s="376"/>
      <c r="BU2311" s="376"/>
      <c r="BV2311" s="376"/>
      <c r="BW2311" s="376"/>
      <c r="BX2311" s="376"/>
      <c r="BY2311" s="192"/>
      <c r="BZ2311" s="192"/>
      <c r="CA2311" s="192"/>
      <c r="CB2311" s="192"/>
      <c r="CC2311" s="192"/>
      <c r="CD2311" s="1296"/>
      <c r="CE2311" s="1296"/>
      <c r="CF2311" s="1296"/>
      <c r="CG2311" s="1296"/>
      <c r="CH2311" s="1296"/>
      <c r="CI2311" s="1296"/>
      <c r="CJ2311" s="1296"/>
      <c r="CK2311" s="1296"/>
      <c r="CL2311" s="1296"/>
      <c r="CM2311" s="1296"/>
      <c r="CN2311" s="1296"/>
      <c r="CO2311" s="1296"/>
      <c r="CP2311" s="1296"/>
      <c r="CQ2311" s="1296"/>
      <c r="CR2311" s="1296"/>
      <c r="CS2311" s="1296"/>
      <c r="CT2311" s="1296"/>
      <c r="CU2311" s="1296"/>
      <c r="CV2311" s="1296"/>
      <c r="CW2311" s="1296"/>
      <c r="CX2311" s="1296"/>
      <c r="CY2311" s="1296"/>
      <c r="CZ2311" s="1296"/>
      <c r="DA2311" s="1296"/>
      <c r="DB2311" s="1296"/>
      <c r="DC2311" s="1296"/>
      <c r="DD2311" s="1296"/>
      <c r="DE2311" s="1296"/>
      <c r="DF2311" s="1296"/>
      <c r="DG2311" s="1296"/>
      <c r="DH2311" s="1296"/>
      <c r="DI2311" s="1296"/>
      <c r="DJ2311" s="1296"/>
      <c r="DK2311" s="1296"/>
      <c r="DL2311" s="1296"/>
      <c r="DM2311" s="1296"/>
      <c r="DN2311" s="1296"/>
      <c r="DO2311" s="1296"/>
      <c r="DP2311" s="1296"/>
      <c r="DQ2311" s="1296"/>
      <c r="DR2311" s="1296"/>
      <c r="DS2311" s="1296"/>
    </row>
    <row r="2312" spans="1:123" s="33" customFormat="1" ht="10.5" customHeight="1" thickBot="1">
      <c r="A2312" s="636" t="s">
        <v>476</v>
      </c>
      <c r="B2312" s="637"/>
      <c r="C2312" s="637"/>
      <c r="D2312" s="638"/>
      <c r="E2312" s="521">
        <f t="shared" ref="E2312:AB2312" si="3654">SQRT(E2311*E2311+E2310*E2310)</f>
        <v>0.20115665537083588</v>
      </c>
      <c r="F2312" s="521">
        <f t="shared" si="3654"/>
        <v>0.20115665536999153</v>
      </c>
      <c r="G2312" s="521">
        <f t="shared" si="3654"/>
        <v>0.36712940497789176</v>
      </c>
      <c r="H2312" s="521">
        <f t="shared" si="3654"/>
        <v>0.43795890218364708</v>
      </c>
      <c r="I2312" s="521">
        <f t="shared" si="3654"/>
        <v>0.41430423603831273</v>
      </c>
      <c r="J2312" s="521">
        <f t="shared" si="3654"/>
        <v>0.36712940497882818</v>
      </c>
      <c r="K2312" s="521">
        <f t="shared" si="3654"/>
        <v>0.39069169430575479</v>
      </c>
      <c r="L2312" s="521">
        <f t="shared" si="3654"/>
        <v>0.33792306816711087</v>
      </c>
      <c r="M2312" s="521">
        <f t="shared" si="3654"/>
        <v>0.3856838083194572</v>
      </c>
      <c r="N2312" s="521">
        <f t="shared" si="3654"/>
        <v>0.38343708740907861</v>
      </c>
      <c r="O2312" s="521">
        <f t="shared" si="3654"/>
        <v>0.46861498055452766</v>
      </c>
      <c r="P2312" s="521">
        <f t="shared" si="3654"/>
        <v>0.41430423603965622</v>
      </c>
      <c r="Q2312" s="521">
        <f t="shared" si="3654"/>
        <v>0.46599570813556218</v>
      </c>
      <c r="R2312" s="521">
        <f t="shared" si="3654"/>
        <v>0.46599570813292734</v>
      </c>
      <c r="S2312" s="521">
        <f t="shared" si="3654"/>
        <v>0.91986085904490211</v>
      </c>
      <c r="T2312" s="521">
        <f t="shared" si="3654"/>
        <v>0.9264124351479357</v>
      </c>
      <c r="U2312" s="521">
        <f t="shared" si="3654"/>
        <v>0.94944194135539206</v>
      </c>
      <c r="V2312" s="521">
        <f t="shared" si="3654"/>
        <v>0.73621735920639864</v>
      </c>
      <c r="W2312" s="521">
        <f t="shared" si="3654"/>
        <v>1.1532493225677509</v>
      </c>
      <c r="X2312" s="521">
        <f t="shared" si="3654"/>
        <v>1.1818629362142985</v>
      </c>
      <c r="Y2312" s="1329">
        <f t="shared" si="3654"/>
        <v>1.2166840181425276</v>
      </c>
      <c r="Z2312" s="521">
        <f t="shared" si="3654"/>
        <v>0.6758461363349727</v>
      </c>
      <c r="AA2312" s="521">
        <f t="shared" si="3654"/>
        <v>0.58836723226273802</v>
      </c>
      <c r="AB2312" s="522">
        <f t="shared" si="3654"/>
        <v>0.69268174510306246</v>
      </c>
      <c r="AC2312" s="384"/>
      <c r="AD2312" s="78"/>
      <c r="AE2312" s="118"/>
      <c r="AF2312" s="384"/>
      <c r="AG2312" s="384"/>
      <c r="AH2312" s="384"/>
      <c r="AI2312" s="384"/>
      <c r="AJ2312" s="384"/>
      <c r="AK2312" s="384"/>
      <c r="AL2312" s="384"/>
      <c r="AM2312" s="384"/>
      <c r="AN2312" s="384"/>
      <c r="AO2312" s="384"/>
      <c r="AP2312" s="384"/>
      <c r="AQ2312" s="384"/>
      <c r="AR2312" s="384"/>
      <c r="AS2312" s="384"/>
      <c r="AT2312" s="384"/>
      <c r="AU2312" s="384"/>
      <c r="AV2312" s="384"/>
      <c r="AW2312" s="384"/>
      <c r="AX2312" s="384"/>
      <c r="AY2312" s="384"/>
      <c r="AZ2312" s="384"/>
      <c r="BA2312" s="384"/>
      <c r="BB2312" s="384"/>
      <c r="BC2312" s="384"/>
      <c r="BD2312" s="384"/>
      <c r="BE2312" s="376"/>
      <c r="BF2312" s="376"/>
      <c r="BG2312" s="376"/>
      <c r="BH2312" s="376"/>
      <c r="BI2312" s="376"/>
      <c r="BJ2312" s="376"/>
      <c r="BK2312" s="376"/>
      <c r="BL2312" s="376"/>
      <c r="BM2312" s="376"/>
      <c r="BN2312" s="376"/>
      <c r="BO2312" s="376"/>
      <c r="BP2312" s="376"/>
      <c r="BQ2312" s="376"/>
      <c r="BR2312" s="376"/>
      <c r="BS2312" s="376"/>
      <c r="BT2312" s="376"/>
      <c r="BU2312" s="376"/>
      <c r="BV2312" s="376"/>
      <c r="BW2312" s="376"/>
      <c r="BX2312" s="376"/>
      <c r="BY2312" s="192"/>
      <c r="BZ2312" s="192"/>
      <c r="CA2312" s="192"/>
      <c r="CB2312" s="192"/>
      <c r="CC2312" s="192"/>
      <c r="CD2312" s="1296"/>
      <c r="CE2312" s="1296"/>
      <c r="CF2312" s="1296"/>
      <c r="CG2312" s="1296"/>
      <c r="CH2312" s="1296"/>
      <c r="CI2312" s="1296"/>
      <c r="CJ2312" s="1296"/>
      <c r="CK2312" s="1296"/>
      <c r="CL2312" s="1296"/>
      <c r="CM2312" s="1296"/>
      <c r="CN2312" s="1296"/>
      <c r="CO2312" s="1296"/>
      <c r="CP2312" s="1296"/>
      <c r="CQ2312" s="1296"/>
      <c r="CR2312" s="1296"/>
      <c r="CS2312" s="1296"/>
      <c r="CT2312" s="1296"/>
      <c r="CU2312" s="1296"/>
      <c r="CV2312" s="1296"/>
      <c r="CW2312" s="1296"/>
      <c r="CX2312" s="1296"/>
      <c r="CY2312" s="1296"/>
      <c r="CZ2312" s="1296"/>
      <c r="DA2312" s="1296"/>
      <c r="DB2312" s="1296"/>
      <c r="DC2312" s="1296"/>
      <c r="DD2312" s="1296"/>
      <c r="DE2312" s="1296"/>
      <c r="DF2312" s="1296"/>
      <c r="DG2312" s="1296"/>
      <c r="DH2312" s="1296"/>
      <c r="DI2312" s="1296"/>
      <c r="DJ2312" s="1296"/>
      <c r="DK2312" s="1296"/>
      <c r="DL2312" s="1296"/>
      <c r="DM2312" s="1296"/>
      <c r="DN2312" s="1296"/>
      <c r="DO2312" s="1296"/>
      <c r="DP2312" s="1296"/>
      <c r="DQ2312" s="1296"/>
      <c r="DR2312" s="1296"/>
      <c r="DS2312" s="1296"/>
    </row>
    <row r="2313" spans="1:123" ht="10.5" customHeight="1" thickBot="1">
      <c r="A2313" s="639" t="s">
        <v>60</v>
      </c>
      <c r="B2313" s="199"/>
      <c r="C2313" s="199"/>
      <c r="D2313" s="199"/>
      <c r="E2313" s="199">
        <v>1</v>
      </c>
      <c r="F2313" s="199">
        <v>2</v>
      </c>
      <c r="G2313" s="199">
        <v>3</v>
      </c>
      <c r="H2313" s="586">
        <v>4</v>
      </c>
      <c r="I2313" s="199">
        <v>5</v>
      </c>
      <c r="J2313" s="199">
        <v>6</v>
      </c>
      <c r="K2313" s="199">
        <v>7</v>
      </c>
      <c r="L2313" s="199">
        <v>8</v>
      </c>
      <c r="M2313" s="199">
        <v>9</v>
      </c>
      <c r="N2313" s="586">
        <v>10</v>
      </c>
      <c r="O2313" s="199">
        <v>11</v>
      </c>
      <c r="P2313" s="199">
        <v>12</v>
      </c>
      <c r="Q2313" s="199">
        <v>13</v>
      </c>
      <c r="R2313" s="199">
        <v>14</v>
      </c>
      <c r="S2313" s="199">
        <v>15</v>
      </c>
      <c r="T2313" s="199">
        <v>16</v>
      </c>
      <c r="U2313" s="199">
        <v>17</v>
      </c>
      <c r="V2313" s="586">
        <v>18</v>
      </c>
      <c r="W2313" s="199">
        <v>19</v>
      </c>
      <c r="X2313" s="199">
        <v>20</v>
      </c>
      <c r="Y2313" s="199">
        <v>21</v>
      </c>
      <c r="Z2313" s="199">
        <v>22</v>
      </c>
      <c r="AA2313" s="199">
        <v>23</v>
      </c>
      <c r="AB2313" s="200">
        <v>24</v>
      </c>
      <c r="AE2313" s="510"/>
    </row>
    <row r="2314" spans="1:123" ht="10.5" customHeight="1">
      <c r="A2314" s="391" t="s">
        <v>78</v>
      </c>
      <c r="B2314" s="48"/>
      <c r="C2314" s="48"/>
      <c r="D2314" s="255" t="s">
        <v>39</v>
      </c>
      <c r="E2314" s="48">
        <v>6</v>
      </c>
      <c r="F2314" s="48">
        <v>6</v>
      </c>
      <c r="G2314" s="48">
        <v>6</v>
      </c>
      <c r="H2314" s="392">
        <v>6</v>
      </c>
      <c r="I2314" s="48">
        <v>6</v>
      </c>
      <c r="J2314" s="48">
        <v>6</v>
      </c>
      <c r="K2314" s="48">
        <v>6</v>
      </c>
      <c r="L2314" s="48">
        <v>6</v>
      </c>
      <c r="M2314" s="48">
        <v>6</v>
      </c>
      <c r="N2314" s="392">
        <v>6</v>
      </c>
      <c r="O2314" s="48">
        <v>6</v>
      </c>
      <c r="P2314" s="48">
        <v>6</v>
      </c>
      <c r="Q2314" s="48">
        <v>6</v>
      </c>
      <c r="R2314" s="48">
        <v>6</v>
      </c>
      <c r="S2314" s="48">
        <v>6</v>
      </c>
      <c r="T2314" s="48">
        <v>6</v>
      </c>
      <c r="U2314" s="48">
        <v>6</v>
      </c>
      <c r="V2314" s="392">
        <v>6</v>
      </c>
      <c r="W2314" s="48">
        <v>6</v>
      </c>
      <c r="X2314" s="48">
        <v>6</v>
      </c>
      <c r="Y2314" s="48">
        <v>6</v>
      </c>
      <c r="Z2314" s="48">
        <v>6</v>
      </c>
      <c r="AA2314" s="48">
        <v>6</v>
      </c>
      <c r="AB2314" s="49">
        <v>6</v>
      </c>
      <c r="AE2314" s="510"/>
    </row>
    <row r="2315" spans="1:123" ht="10.5" customHeight="1" thickBot="1">
      <c r="A2315" s="393" t="s">
        <v>79</v>
      </c>
      <c r="B2315" s="50"/>
      <c r="C2315" s="50"/>
      <c r="D2315" s="257" t="s">
        <v>39</v>
      </c>
      <c r="E2315" s="50">
        <v>6</v>
      </c>
      <c r="F2315" s="50">
        <v>6</v>
      </c>
      <c r="G2315" s="50">
        <v>6</v>
      </c>
      <c r="H2315" s="394">
        <v>6</v>
      </c>
      <c r="I2315" s="50">
        <v>6</v>
      </c>
      <c r="J2315" s="50">
        <v>6</v>
      </c>
      <c r="K2315" s="50">
        <v>6</v>
      </c>
      <c r="L2315" s="50">
        <v>6</v>
      </c>
      <c r="M2315" s="50">
        <v>6</v>
      </c>
      <c r="N2315" s="394">
        <v>6</v>
      </c>
      <c r="O2315" s="50">
        <v>6</v>
      </c>
      <c r="P2315" s="50">
        <v>6</v>
      </c>
      <c r="Q2315" s="50">
        <v>6</v>
      </c>
      <c r="R2315" s="50">
        <v>6</v>
      </c>
      <c r="S2315" s="50">
        <v>6</v>
      </c>
      <c r="T2315" s="50">
        <v>6</v>
      </c>
      <c r="U2315" s="50">
        <v>6</v>
      </c>
      <c r="V2315" s="394">
        <v>6</v>
      </c>
      <c r="W2315" s="50">
        <v>6</v>
      </c>
      <c r="X2315" s="50">
        <v>6</v>
      </c>
      <c r="Y2315" s="50">
        <v>6</v>
      </c>
      <c r="Z2315" s="50">
        <v>6</v>
      </c>
      <c r="AA2315" s="50">
        <v>6</v>
      </c>
      <c r="AB2315" s="51">
        <v>6</v>
      </c>
      <c r="AE2315" s="510"/>
    </row>
    <row r="2316" spans="1:123" s="1" customFormat="1" ht="10.5" customHeight="1">
      <c r="A2316" s="1357" t="s">
        <v>102</v>
      </c>
      <c r="B2316" s="1361" t="s">
        <v>934</v>
      </c>
      <c r="C2316" s="1264"/>
      <c r="D2316" s="1266"/>
      <c r="E2316" s="889"/>
      <c r="F2316" s="92"/>
      <c r="G2316" s="92"/>
      <c r="H2316" s="416"/>
      <c r="I2316" s="92"/>
      <c r="J2316" s="92"/>
      <c r="K2316" s="92"/>
      <c r="L2316" s="92"/>
      <c r="M2316" s="92"/>
      <c r="N2316" s="416"/>
      <c r="O2316" s="92"/>
      <c r="P2316" s="92"/>
      <c r="Q2316" s="92"/>
      <c r="R2316" s="92"/>
      <c r="S2316" s="92"/>
      <c r="T2316" s="92"/>
      <c r="U2316" s="92"/>
      <c r="V2316" s="416"/>
      <c r="W2316" s="92"/>
      <c r="X2316" s="92"/>
      <c r="Y2316" s="92"/>
      <c r="Z2316" s="92"/>
      <c r="AA2316" s="92"/>
      <c r="AB2316" s="216"/>
      <c r="AC2316" s="475" t="s">
        <v>125</v>
      </c>
      <c r="AD2316" s="61">
        <f>AC2319/AC2318</f>
        <v>0.13324032089292295</v>
      </c>
      <c r="AE2316" s="206"/>
      <c r="AF2316" s="463"/>
      <c r="AG2316" s="376"/>
      <c r="AH2316" s="376"/>
      <c r="AI2316" s="376"/>
      <c r="AJ2316" s="376"/>
      <c r="AK2316" s="376"/>
      <c r="AL2316" s="376"/>
      <c r="AM2316" s="376"/>
      <c r="AN2316" s="376"/>
      <c r="AO2316" s="376"/>
      <c r="AP2316" s="376"/>
      <c r="AQ2316" s="376"/>
      <c r="AR2316" s="376"/>
      <c r="AS2316" s="376"/>
      <c r="AT2316" s="376"/>
      <c r="AU2316" s="376"/>
      <c r="AV2316" s="376"/>
      <c r="AW2316" s="376"/>
      <c r="AX2316" s="376"/>
      <c r="AY2316" s="376"/>
      <c r="AZ2316" s="376"/>
      <c r="BA2316" s="376"/>
      <c r="BB2316" s="376"/>
      <c r="BC2316" s="376"/>
      <c r="BD2316" s="376"/>
      <c r="BE2316" s="376"/>
      <c r="BF2316" s="376"/>
      <c r="BG2316" s="376"/>
      <c r="BH2316" s="376"/>
      <c r="BI2316" s="376"/>
      <c r="BJ2316" s="376"/>
      <c r="BK2316" s="376"/>
      <c r="BL2316" s="376"/>
      <c r="BM2316" s="376"/>
      <c r="BN2316" s="376"/>
      <c r="BO2316" s="376"/>
      <c r="BP2316" s="376"/>
      <c r="BQ2316" s="376"/>
      <c r="BR2316" s="376"/>
      <c r="BS2316" s="376"/>
      <c r="BT2316" s="376"/>
      <c r="BU2316" s="376"/>
      <c r="BV2316" s="376"/>
      <c r="BW2316" s="376"/>
      <c r="BX2316" s="376"/>
      <c r="BY2316" s="187"/>
      <c r="BZ2316" s="187"/>
      <c r="CA2316" s="187"/>
      <c r="CB2316" s="187"/>
      <c r="CC2316" s="187"/>
    </row>
    <row r="2317" spans="1:123" s="1" customFormat="1" ht="10.5" customHeight="1">
      <c r="A2317" s="1358"/>
      <c r="B2317" s="1364"/>
      <c r="C2317" s="1265" t="s">
        <v>139</v>
      </c>
      <c r="D2317" s="155" t="s">
        <v>34</v>
      </c>
      <c r="E2317" s="223">
        <f>ROUND(SQRT(E2318^2+E2319^2)*1000/(1.73*E$2314),0)</f>
        <v>5</v>
      </c>
      <c r="F2317" s="223">
        <f t="shared" ref="F2317:AB2317" si="3655">ROUND(SQRT(F2318^2+F2319^2)*1000/(1.73*F$2314),0)</f>
        <v>5</v>
      </c>
      <c r="G2317" s="223">
        <f t="shared" si="3655"/>
        <v>22</v>
      </c>
      <c r="H2317" s="514">
        <f t="shared" si="3655"/>
        <v>24</v>
      </c>
      <c r="I2317" s="223">
        <f t="shared" si="3655"/>
        <v>24</v>
      </c>
      <c r="J2317" s="223">
        <f t="shared" si="3655"/>
        <v>24</v>
      </c>
      <c r="K2317" s="223">
        <f t="shared" si="3655"/>
        <v>24</v>
      </c>
      <c r="L2317" s="223">
        <f t="shared" si="3655"/>
        <v>23</v>
      </c>
      <c r="M2317" s="223">
        <f>ROUND(SQRT(M2318^2+M2319^2)*1000/(1.73*M$2314),0)</f>
        <v>23</v>
      </c>
      <c r="N2317" s="514">
        <f t="shared" si="3655"/>
        <v>25</v>
      </c>
      <c r="O2317" s="223">
        <f t="shared" si="3655"/>
        <v>23</v>
      </c>
      <c r="P2317" s="223">
        <f>ROUND(SQRT(P2318^2+P2319^2)*1000/(1.73*P$2314),0)</f>
        <v>23</v>
      </c>
      <c r="Q2317" s="223">
        <f t="shared" si="3655"/>
        <v>23</v>
      </c>
      <c r="R2317" s="223">
        <f t="shared" si="3655"/>
        <v>23</v>
      </c>
      <c r="S2317" s="223">
        <f t="shared" si="3655"/>
        <v>22</v>
      </c>
      <c r="T2317" s="223">
        <f t="shared" si="3655"/>
        <v>22</v>
      </c>
      <c r="U2317" s="223">
        <f t="shared" si="3655"/>
        <v>22</v>
      </c>
      <c r="V2317" s="514">
        <f t="shared" si="3655"/>
        <v>22</v>
      </c>
      <c r="W2317" s="223">
        <f t="shared" si="3655"/>
        <v>27</v>
      </c>
      <c r="X2317" s="223">
        <f t="shared" si="3655"/>
        <v>27</v>
      </c>
      <c r="Y2317" s="223">
        <f t="shared" si="3655"/>
        <v>27</v>
      </c>
      <c r="Z2317" s="223">
        <f t="shared" si="3655"/>
        <v>15</v>
      </c>
      <c r="AA2317" s="223">
        <f t="shared" si="3655"/>
        <v>15</v>
      </c>
      <c r="AB2317" s="224">
        <f t="shared" si="3655"/>
        <v>15</v>
      </c>
      <c r="AC2317" s="382"/>
      <c r="AD2317" s="206"/>
      <c r="AE2317" s="69"/>
      <c r="AF2317" s="386"/>
      <c r="AG2317" s="386"/>
      <c r="AH2317" s="386"/>
      <c r="AI2317" s="386"/>
      <c r="AJ2317" s="386"/>
      <c r="AK2317" s="386"/>
      <c r="AL2317" s="386"/>
      <c r="AM2317" s="386"/>
      <c r="AN2317" s="386"/>
      <c r="AO2317" s="386"/>
      <c r="AP2317" s="386"/>
      <c r="AQ2317" s="386"/>
      <c r="AR2317" s="386"/>
      <c r="AS2317" s="386"/>
      <c r="AT2317" s="386"/>
      <c r="AU2317" s="386"/>
      <c r="AV2317" s="386"/>
      <c r="AW2317" s="386"/>
      <c r="AX2317" s="386"/>
      <c r="AY2317" s="386"/>
      <c r="AZ2317" s="386"/>
      <c r="BA2317" s="386"/>
      <c r="BB2317" s="386"/>
      <c r="BC2317" s="386"/>
      <c r="BD2317" s="386"/>
      <c r="BE2317" s="376"/>
      <c r="BF2317" s="376"/>
      <c r="BG2317" s="376"/>
      <c r="BH2317" s="376"/>
      <c r="BI2317" s="376"/>
      <c r="BJ2317" s="376"/>
      <c r="BK2317" s="376"/>
      <c r="BL2317" s="376"/>
      <c r="BM2317" s="376"/>
      <c r="BN2317" s="376"/>
      <c r="BO2317" s="376"/>
      <c r="BP2317" s="376"/>
      <c r="BQ2317" s="376"/>
      <c r="BR2317" s="376"/>
      <c r="BS2317" s="376"/>
      <c r="BT2317" s="376"/>
      <c r="BU2317" s="376"/>
      <c r="BV2317" s="376"/>
      <c r="BW2317" s="376"/>
      <c r="BX2317" s="376"/>
      <c r="BY2317" s="187"/>
      <c r="BZ2317" s="187"/>
      <c r="CA2317" s="187"/>
      <c r="CB2317" s="187"/>
      <c r="CC2317" s="187"/>
    </row>
    <row r="2318" spans="1:123" s="1" customFormat="1" ht="10.5" customHeight="1">
      <c r="A2318" s="1358"/>
      <c r="B2318" s="1364"/>
      <c r="C2318" s="1265" t="s">
        <v>137</v>
      </c>
      <c r="D2318" s="155" t="s">
        <v>126</v>
      </c>
      <c r="E2318" s="73">
        <f t="shared" ref="E2318:AB2318" si="3656">(AG2318-AF2318)*$AE2318</f>
        <v>5.040000000003602E-2</v>
      </c>
      <c r="F2318" s="73">
        <f t="shared" si="3656"/>
        <v>4.8599999999873945E-2</v>
      </c>
      <c r="G2318" s="73">
        <f t="shared" si="3656"/>
        <v>0.22860000000011951</v>
      </c>
      <c r="H2318" s="492">
        <f t="shared" si="3656"/>
        <v>0.24479999999994106</v>
      </c>
      <c r="I2318" s="73">
        <f t="shared" si="3656"/>
        <v>0.24660000000010315</v>
      </c>
      <c r="J2318" s="73">
        <f t="shared" si="3656"/>
        <v>0.24569999999991979</v>
      </c>
      <c r="K2318" s="73">
        <f t="shared" si="3656"/>
        <v>0.24660000000010315</v>
      </c>
      <c r="L2318" s="73">
        <f t="shared" si="3656"/>
        <v>0.23399999999999183</v>
      </c>
      <c r="M2318" s="73">
        <f t="shared" si="3656"/>
        <v>0.23489999999997055</v>
      </c>
      <c r="N2318" s="492">
        <f t="shared" si="3656"/>
        <v>0.23759999999990669</v>
      </c>
      <c r="O2318" s="73">
        <f t="shared" si="3656"/>
        <v>0.2331000000000131</v>
      </c>
      <c r="P2318" s="73">
        <f t="shared" si="3656"/>
        <v>0.2331000000000131</v>
      </c>
      <c r="Q2318" s="73">
        <f t="shared" si="3656"/>
        <v>0.2331000000000131</v>
      </c>
      <c r="R2318" s="73">
        <f t="shared" si="3656"/>
        <v>0.23399999999999183</v>
      </c>
      <c r="S2318" s="73">
        <f t="shared" si="3656"/>
        <v>0.22859999999991487</v>
      </c>
      <c r="T2318" s="73">
        <f t="shared" si="3656"/>
        <v>0.22860000000011951</v>
      </c>
      <c r="U2318" s="73">
        <f t="shared" si="3656"/>
        <v>0.22859999999991487</v>
      </c>
      <c r="V2318" s="492">
        <f t="shared" si="3656"/>
        <v>0.22860000000011951</v>
      </c>
      <c r="W2318" s="73">
        <f t="shared" si="3656"/>
        <v>0.2789999999999509</v>
      </c>
      <c r="X2318" s="73">
        <f t="shared" si="3656"/>
        <v>0.2789999999999509</v>
      </c>
      <c r="Y2318" s="73">
        <f t="shared" si="3656"/>
        <v>0.28080000000011296</v>
      </c>
      <c r="Z2318" s="73">
        <f t="shared" si="3656"/>
        <v>0.15209999999988214</v>
      </c>
      <c r="AA2318" s="73">
        <f t="shared" si="3656"/>
        <v>0.15210000000008678</v>
      </c>
      <c r="AB2318" s="74">
        <f t="shared" si="3656"/>
        <v>0.15209999999988214</v>
      </c>
      <c r="AC2318" s="58">
        <f>SUM(D2318:AB2318)</f>
        <v>5.1605999999999312</v>
      </c>
      <c r="AD2318" s="206"/>
      <c r="AE2318" s="69">
        <v>0.9</v>
      </c>
      <c r="AF2318" s="376">
        <v>1133.664</v>
      </c>
      <c r="AG2318" s="376">
        <v>1133.72</v>
      </c>
      <c r="AH2318" s="376">
        <v>1133.7739999999999</v>
      </c>
      <c r="AI2318" s="376">
        <v>1134.028</v>
      </c>
      <c r="AJ2318" s="376">
        <v>1134.3</v>
      </c>
      <c r="AK2318" s="376">
        <v>1134.5740000000001</v>
      </c>
      <c r="AL2318" s="376">
        <v>1134.847</v>
      </c>
      <c r="AM2318" s="376">
        <v>1135.1210000000001</v>
      </c>
      <c r="AN2318" s="376">
        <v>1135.3810000000001</v>
      </c>
      <c r="AO2318" s="376">
        <v>1135.6420000000001</v>
      </c>
      <c r="AP2318" s="376">
        <v>1135.9059999999999</v>
      </c>
      <c r="AQ2318" s="376">
        <v>1136.165</v>
      </c>
      <c r="AR2318" s="376">
        <v>1136.424</v>
      </c>
      <c r="AS2318" s="376">
        <v>1136.683</v>
      </c>
      <c r="AT2318" s="376">
        <v>1136.943</v>
      </c>
      <c r="AU2318" s="376">
        <v>1137.1969999999999</v>
      </c>
      <c r="AV2318" s="376">
        <v>1137.451</v>
      </c>
      <c r="AW2318" s="376">
        <v>1137.7049999999999</v>
      </c>
      <c r="AX2318" s="376">
        <v>1137.9590000000001</v>
      </c>
      <c r="AY2318" s="376">
        <v>1138.269</v>
      </c>
      <c r="AZ2318" s="376">
        <v>1138.579</v>
      </c>
      <c r="BA2318" s="376">
        <v>1138.8910000000001</v>
      </c>
      <c r="BB2318" s="376">
        <v>1139.06</v>
      </c>
      <c r="BC2318" s="376">
        <v>1139.229</v>
      </c>
      <c r="BD2318" s="376">
        <v>1139.3979999999999</v>
      </c>
      <c r="BE2318" s="376"/>
      <c r="BF2318" s="376"/>
      <c r="BG2318" s="376"/>
      <c r="BH2318" s="376"/>
      <c r="BI2318" s="376"/>
      <c r="BJ2318" s="376"/>
      <c r="BK2318" s="376"/>
      <c r="BL2318" s="376"/>
      <c r="BM2318" s="376"/>
      <c r="BN2318" s="376"/>
      <c r="BO2318" s="376"/>
      <c r="BP2318" s="376"/>
      <c r="BQ2318" s="376"/>
      <c r="BR2318" s="376"/>
      <c r="BS2318" s="376"/>
      <c r="BT2318" s="376"/>
      <c r="BU2318" s="376"/>
      <c r="BV2318" s="376"/>
      <c r="BW2318" s="376"/>
      <c r="BX2318" s="376"/>
      <c r="BY2318" s="187"/>
      <c r="BZ2318" s="187"/>
      <c r="CA2318" s="187"/>
      <c r="CB2318" s="187"/>
      <c r="CC2318" s="187"/>
    </row>
    <row r="2319" spans="1:123" s="1" customFormat="1" ht="10.5" customHeight="1">
      <c r="A2319" s="1358"/>
      <c r="B2319" s="1364"/>
      <c r="C2319" s="1265" t="s">
        <v>137</v>
      </c>
      <c r="D2319" s="155" t="s">
        <v>127</v>
      </c>
      <c r="E2319" s="73">
        <f t="shared" ref="E2319:AB2319" si="3657">(AG2319-AF2319)*$AE2318</f>
        <v>2.160000000000082E-2</v>
      </c>
      <c r="F2319" s="73">
        <f t="shared" si="3657"/>
        <v>2.9700000000013917E-2</v>
      </c>
      <c r="G2319" s="73">
        <f t="shared" si="3657"/>
        <v>2.8800000000035197E-2</v>
      </c>
      <c r="H2319" s="492">
        <f t="shared" si="3657"/>
        <v>3.0599999999992633E-2</v>
      </c>
      <c r="I2319" s="73">
        <f t="shared" si="3657"/>
        <v>3.0599999999992633E-2</v>
      </c>
      <c r="J2319" s="73">
        <f t="shared" si="3657"/>
        <v>3.0599999999992633E-2</v>
      </c>
      <c r="K2319" s="73">
        <f t="shared" si="3657"/>
        <v>3.0599999999992633E-2</v>
      </c>
      <c r="L2319" s="73">
        <f t="shared" si="3657"/>
        <v>0</v>
      </c>
      <c r="M2319" s="73">
        <f t="shared" si="3657"/>
        <v>8.9999999997871785E-4</v>
      </c>
      <c r="N2319" s="492">
        <f t="shared" si="3657"/>
        <v>9.089999999999919E-2</v>
      </c>
      <c r="O2319" s="73">
        <f t="shared" si="3657"/>
        <v>3.0599999999992633E-2</v>
      </c>
      <c r="P2319" s="73">
        <f t="shared" si="3657"/>
        <v>3.0600000000094951E-2</v>
      </c>
      <c r="Q2319" s="73">
        <f t="shared" si="3657"/>
        <v>3.0599999999992633E-2</v>
      </c>
      <c r="R2319" s="73">
        <f t="shared" si="3657"/>
        <v>3.0599999999992633E-2</v>
      </c>
      <c r="S2319" s="73">
        <f t="shared" si="3657"/>
        <v>2.8799999999932879E-2</v>
      </c>
      <c r="T2319" s="73">
        <f t="shared" si="3657"/>
        <v>2.8800000000035197E-2</v>
      </c>
      <c r="U2319" s="73">
        <f t="shared" si="3657"/>
        <v>2.8800000000035197E-2</v>
      </c>
      <c r="V2319" s="492">
        <f t="shared" si="3657"/>
        <v>2.9700000000013917E-2</v>
      </c>
      <c r="W2319" s="73">
        <f t="shared" si="3657"/>
        <v>3.3299999999928789E-2</v>
      </c>
      <c r="X2319" s="73">
        <f t="shared" si="3657"/>
        <v>3.3300000000031103E-2</v>
      </c>
      <c r="Y2319" s="73">
        <f t="shared" si="3657"/>
        <v>3.3300000000031103E-2</v>
      </c>
      <c r="Z2319" s="73">
        <f t="shared" si="3657"/>
        <v>1.8899999999962346E-2</v>
      </c>
      <c r="AA2319" s="73">
        <f t="shared" si="3657"/>
        <v>1.799999999998363E-2</v>
      </c>
      <c r="AB2319" s="74">
        <f t="shared" si="3657"/>
        <v>1.799999999998363E-2</v>
      </c>
      <c r="AC2319" s="58">
        <f>SUM(D2319:AB2319)</f>
        <v>0.68760000000000898</v>
      </c>
      <c r="AD2319" s="206"/>
      <c r="AE2319" s="69">
        <v>0.9</v>
      </c>
      <c r="AF2319" s="376">
        <v>696.89599999999996</v>
      </c>
      <c r="AG2319" s="376">
        <v>696.92</v>
      </c>
      <c r="AH2319" s="376">
        <v>696.95299999999997</v>
      </c>
      <c r="AI2319" s="376">
        <v>696.98500000000001</v>
      </c>
      <c r="AJ2319" s="376">
        <v>697.01900000000001</v>
      </c>
      <c r="AK2319" s="376">
        <v>697.053</v>
      </c>
      <c r="AL2319" s="376">
        <v>697.08699999999999</v>
      </c>
      <c r="AM2319" s="376">
        <v>697.12099999999998</v>
      </c>
      <c r="AN2319" s="376">
        <v>697.12099999999998</v>
      </c>
      <c r="AO2319" s="376">
        <v>697.12199999999996</v>
      </c>
      <c r="AP2319" s="376">
        <v>697.22299999999996</v>
      </c>
      <c r="AQ2319" s="376">
        <v>697.25699999999995</v>
      </c>
      <c r="AR2319" s="376">
        <v>697.29100000000005</v>
      </c>
      <c r="AS2319" s="376">
        <v>697.32500000000005</v>
      </c>
      <c r="AT2319" s="376">
        <v>697.35900000000004</v>
      </c>
      <c r="AU2319" s="376">
        <v>697.39099999999996</v>
      </c>
      <c r="AV2319" s="376">
        <v>697.423</v>
      </c>
      <c r="AW2319" s="376">
        <v>697.45500000000004</v>
      </c>
      <c r="AX2319" s="376">
        <v>697.48800000000006</v>
      </c>
      <c r="AY2319" s="376">
        <v>697.52499999999998</v>
      </c>
      <c r="AZ2319" s="376">
        <v>697.56200000000001</v>
      </c>
      <c r="BA2319" s="376">
        <v>697.59900000000005</v>
      </c>
      <c r="BB2319" s="376">
        <v>697.62</v>
      </c>
      <c r="BC2319" s="376">
        <v>697.64</v>
      </c>
      <c r="BD2319" s="376">
        <v>697.66</v>
      </c>
      <c r="BE2319" s="376"/>
      <c r="BF2319" s="376"/>
      <c r="BG2319" s="376"/>
      <c r="BH2319" s="376"/>
      <c r="BI2319" s="376"/>
      <c r="BJ2319" s="376"/>
      <c r="BK2319" s="376"/>
      <c r="BL2319" s="376"/>
      <c r="BM2319" s="376"/>
      <c r="BN2319" s="376"/>
      <c r="BO2319" s="376"/>
      <c r="BP2319" s="376"/>
      <c r="BQ2319" s="376"/>
      <c r="BR2319" s="376"/>
      <c r="BS2319" s="376"/>
      <c r="BT2319" s="376"/>
      <c r="BU2319" s="376"/>
      <c r="BV2319" s="376"/>
      <c r="BW2319" s="376"/>
      <c r="BX2319" s="376"/>
      <c r="BY2319" s="187"/>
      <c r="BZ2319" s="187"/>
      <c r="CA2319" s="187"/>
      <c r="CB2319" s="187"/>
      <c r="CC2319" s="187"/>
    </row>
    <row r="2320" spans="1:123" s="1" customFormat="1" ht="10.5" customHeight="1" thickBot="1">
      <c r="A2320" s="1362"/>
      <c r="B2320" s="1363"/>
      <c r="C2320" s="312"/>
      <c r="D2320" s="271" t="s">
        <v>42</v>
      </c>
      <c r="E2320" s="126">
        <f t="shared" ref="E2320:AB2320" si="3658">E2319/E2318</f>
        <v>0.42857142857113856</v>
      </c>
      <c r="F2320" s="126">
        <f t="shared" si="3658"/>
        <v>0.61111111111298255</v>
      </c>
      <c r="G2320" s="126">
        <f t="shared" si="3658"/>
        <v>0.12598425196859203</v>
      </c>
      <c r="H2320" s="412">
        <f t="shared" si="3658"/>
        <v>0.125</v>
      </c>
      <c r="I2320" s="126">
        <f t="shared" si="3658"/>
        <v>0.12408759124079413</v>
      </c>
      <c r="J2320" s="126">
        <f t="shared" si="3658"/>
        <v>0.12454212454213522</v>
      </c>
      <c r="K2320" s="126">
        <f t="shared" si="3658"/>
        <v>0.12408759124079413</v>
      </c>
      <c r="L2320" s="126">
        <f t="shared" si="3658"/>
        <v>0</v>
      </c>
      <c r="M2320" s="126">
        <f t="shared" si="3658"/>
        <v>3.8314176244309524E-3</v>
      </c>
      <c r="N2320" s="412">
        <f t="shared" si="3658"/>
        <v>0.3825757575759044</v>
      </c>
      <c r="O2320" s="126">
        <f t="shared" si="3658"/>
        <v>0.13127413127409229</v>
      </c>
      <c r="P2320" s="126">
        <f t="shared" si="3658"/>
        <v>0.13127413127453125</v>
      </c>
      <c r="Q2320" s="126">
        <f t="shared" si="3658"/>
        <v>0.13127413127409229</v>
      </c>
      <c r="R2320" s="126">
        <f t="shared" si="3658"/>
        <v>0.13076923076920385</v>
      </c>
      <c r="S2320" s="126">
        <f t="shared" si="3658"/>
        <v>0.12598425196825724</v>
      </c>
      <c r="T2320" s="126">
        <f t="shared" si="3658"/>
        <v>0.12598425196859203</v>
      </c>
      <c r="U2320" s="126">
        <f t="shared" si="3658"/>
        <v>0.12598425196870483</v>
      </c>
      <c r="V2320" s="412">
        <f t="shared" si="3658"/>
        <v>0.12992125984251263</v>
      </c>
      <c r="W2320" s="126">
        <f t="shared" si="3658"/>
        <v>0.11935483870944319</v>
      </c>
      <c r="X2320" s="126">
        <f t="shared" si="3658"/>
        <v>0.11935483870980991</v>
      </c>
      <c r="Y2320" s="126">
        <f t="shared" si="3658"/>
        <v>0.11858974358980665</v>
      </c>
      <c r="Z2320" s="126">
        <f t="shared" si="3658"/>
        <v>0.12426035502943453</v>
      </c>
      <c r="AA2320" s="126">
        <f t="shared" si="3658"/>
        <v>0.11834319526609705</v>
      </c>
      <c r="AB2320" s="128">
        <f t="shared" si="3658"/>
        <v>0.11834319526625627</v>
      </c>
      <c r="AC2320" s="382"/>
      <c r="AD2320" s="206"/>
      <c r="AE2320" s="206"/>
      <c r="AF2320" s="376"/>
      <c r="AG2320" s="376"/>
      <c r="AH2320" s="376"/>
      <c r="AI2320" s="376"/>
      <c r="AJ2320" s="376"/>
      <c r="AK2320" s="376"/>
      <c r="AL2320" s="376"/>
      <c r="AM2320" s="376"/>
      <c r="AN2320" s="376"/>
      <c r="AO2320" s="376"/>
      <c r="AP2320" s="376"/>
      <c r="AQ2320" s="376"/>
      <c r="AR2320" s="376"/>
      <c r="AS2320" s="376"/>
      <c r="AT2320" s="376"/>
      <c r="AU2320" s="376"/>
      <c r="AV2320" s="376"/>
      <c r="AW2320" s="376"/>
      <c r="AX2320" s="376"/>
      <c r="AY2320" s="376"/>
      <c r="AZ2320" s="376"/>
      <c r="BA2320" s="376"/>
      <c r="BB2320" s="376"/>
      <c r="BC2320" s="376"/>
      <c r="BD2320" s="376"/>
      <c r="BE2320" s="376"/>
      <c r="BF2320" s="376"/>
      <c r="BG2320" s="376"/>
      <c r="BH2320" s="376"/>
      <c r="BI2320" s="376"/>
      <c r="BJ2320" s="376"/>
      <c r="BK2320" s="376"/>
      <c r="BL2320" s="376"/>
      <c r="BM2320" s="376"/>
      <c r="BN2320" s="376"/>
      <c r="BO2320" s="376"/>
      <c r="BP2320" s="376"/>
      <c r="BQ2320" s="376"/>
      <c r="BR2320" s="376"/>
      <c r="BS2320" s="376"/>
      <c r="BT2320" s="376"/>
      <c r="BU2320" s="376"/>
      <c r="BV2320" s="376"/>
      <c r="BW2320" s="376"/>
      <c r="BX2320" s="376"/>
      <c r="BY2320" s="187"/>
      <c r="BZ2320" s="187"/>
      <c r="CA2320" s="187"/>
      <c r="CB2320" s="187"/>
      <c r="CC2320" s="187"/>
    </row>
    <row r="2321" spans="1:123" s="1" customFormat="1" ht="10.5" customHeight="1">
      <c r="A2321" s="1357" t="s">
        <v>5</v>
      </c>
      <c r="B2321" s="1361" t="s">
        <v>619</v>
      </c>
      <c r="C2321" s="1264"/>
      <c r="D2321" s="1266"/>
      <c r="E2321" s="92"/>
      <c r="F2321" s="92"/>
      <c r="G2321" s="92"/>
      <c r="H2321" s="416"/>
      <c r="I2321" s="92"/>
      <c r="J2321" s="92"/>
      <c r="K2321" s="92"/>
      <c r="L2321" s="92"/>
      <c r="M2321" s="92"/>
      <c r="N2321" s="416"/>
      <c r="O2321" s="92"/>
      <c r="P2321" s="92"/>
      <c r="Q2321" s="92"/>
      <c r="R2321" s="92"/>
      <c r="S2321" s="92"/>
      <c r="T2321" s="92"/>
      <c r="U2321" s="92"/>
      <c r="V2321" s="416"/>
      <c r="W2321" s="92"/>
      <c r="X2321" s="92"/>
      <c r="Y2321" s="92"/>
      <c r="Z2321" s="92"/>
      <c r="AA2321" s="92"/>
      <c r="AB2321" s="216"/>
      <c r="AC2321" s="475" t="s">
        <v>125</v>
      </c>
      <c r="AD2321" s="61">
        <f>AC2324/AC2323</f>
        <v>0</v>
      </c>
      <c r="AE2321" s="206"/>
      <c r="AF2321" s="463"/>
      <c r="AG2321" s="376"/>
      <c r="AH2321" s="376"/>
      <c r="AI2321" s="376"/>
      <c r="AJ2321" s="376"/>
      <c r="AK2321" s="376"/>
      <c r="AL2321" s="376"/>
      <c r="AM2321" s="376"/>
      <c r="AN2321" s="376"/>
      <c r="AO2321" s="376"/>
      <c r="AP2321" s="376"/>
      <c r="AQ2321" s="376"/>
      <c r="AR2321" s="376"/>
      <c r="AS2321" s="376"/>
      <c r="AT2321" s="376"/>
      <c r="AU2321" s="376"/>
      <c r="AV2321" s="376"/>
      <c r="AW2321" s="376"/>
      <c r="AX2321" s="376"/>
      <c r="AY2321" s="376"/>
      <c r="AZ2321" s="376"/>
      <c r="BA2321" s="376"/>
      <c r="BB2321" s="376"/>
      <c r="BC2321" s="376"/>
      <c r="BD2321" s="376"/>
      <c r="BE2321" s="376"/>
      <c r="BF2321" s="376"/>
      <c r="BG2321" s="376"/>
      <c r="BH2321" s="376"/>
      <c r="BI2321" s="376"/>
      <c r="BJ2321" s="376"/>
      <c r="BK2321" s="376"/>
      <c r="BL2321" s="376"/>
      <c r="BM2321" s="376"/>
      <c r="BN2321" s="376"/>
      <c r="BO2321" s="376"/>
      <c r="BP2321" s="376"/>
      <c r="BQ2321" s="376"/>
      <c r="BR2321" s="376"/>
      <c r="BS2321" s="376"/>
      <c r="BT2321" s="376"/>
      <c r="BU2321" s="376"/>
      <c r="BV2321" s="376"/>
      <c r="BW2321" s="376"/>
      <c r="BX2321" s="376"/>
      <c r="BY2321" s="187"/>
      <c r="BZ2321" s="187"/>
      <c r="CA2321" s="187"/>
      <c r="CB2321" s="187"/>
      <c r="CC2321" s="187"/>
    </row>
    <row r="2322" spans="1:123" s="1" customFormat="1" ht="10.5" customHeight="1">
      <c r="A2322" s="1358"/>
      <c r="B2322" s="1364"/>
      <c r="C2322" s="1265" t="s">
        <v>139</v>
      </c>
      <c r="D2322" s="155" t="s">
        <v>34</v>
      </c>
      <c r="E2322" s="223">
        <f>ROUND(SQRT(E2323^2+E2324^2)*1000/(1.73*E$2314),0)</f>
        <v>1</v>
      </c>
      <c r="F2322" s="223">
        <f t="shared" ref="F2322:AB2322" si="3659">ROUND(SQRT(F2323^2+F2324^2)*1000/(1.73*F$2314),0)</f>
        <v>2</v>
      </c>
      <c r="G2322" s="223">
        <f t="shared" si="3659"/>
        <v>1</v>
      </c>
      <c r="H2322" s="514">
        <f t="shared" si="3659"/>
        <v>0</v>
      </c>
      <c r="I2322" s="223">
        <f t="shared" si="3659"/>
        <v>0</v>
      </c>
      <c r="J2322" s="223">
        <f t="shared" si="3659"/>
        <v>1</v>
      </c>
      <c r="K2322" s="223">
        <f t="shared" si="3659"/>
        <v>1</v>
      </c>
      <c r="L2322" s="223">
        <f t="shared" si="3659"/>
        <v>1</v>
      </c>
      <c r="M2322" s="223">
        <f t="shared" si="3659"/>
        <v>1</v>
      </c>
      <c r="N2322" s="514">
        <f t="shared" si="3659"/>
        <v>1</v>
      </c>
      <c r="O2322" s="223">
        <f t="shared" si="3659"/>
        <v>1</v>
      </c>
      <c r="P2322" s="223">
        <f t="shared" si="3659"/>
        <v>1</v>
      </c>
      <c r="Q2322" s="223">
        <f t="shared" si="3659"/>
        <v>1</v>
      </c>
      <c r="R2322" s="223">
        <f t="shared" si="3659"/>
        <v>1</v>
      </c>
      <c r="S2322" s="223">
        <f t="shared" si="3659"/>
        <v>1</v>
      </c>
      <c r="T2322" s="223">
        <f t="shared" si="3659"/>
        <v>1</v>
      </c>
      <c r="U2322" s="223">
        <f t="shared" si="3659"/>
        <v>1</v>
      </c>
      <c r="V2322" s="514">
        <f t="shared" si="3659"/>
        <v>1</v>
      </c>
      <c r="W2322" s="223">
        <f t="shared" si="3659"/>
        <v>1</v>
      </c>
      <c r="X2322" s="223">
        <f t="shared" si="3659"/>
        <v>1</v>
      </c>
      <c r="Y2322" s="223">
        <f t="shared" si="3659"/>
        <v>1</v>
      </c>
      <c r="Z2322" s="223">
        <f t="shared" si="3659"/>
        <v>1</v>
      </c>
      <c r="AA2322" s="223">
        <f t="shared" si="3659"/>
        <v>0</v>
      </c>
      <c r="AB2322" s="224">
        <f t="shared" si="3659"/>
        <v>0</v>
      </c>
      <c r="AC2322" s="382"/>
      <c r="AD2322" s="206"/>
      <c r="AE2322" s="69"/>
      <c r="AF2322" s="386"/>
      <c r="AG2322" s="386"/>
      <c r="AH2322" s="386"/>
      <c r="AI2322" s="386"/>
      <c r="AJ2322" s="386"/>
      <c r="AK2322" s="386"/>
      <c r="AL2322" s="386"/>
      <c r="AM2322" s="386"/>
      <c r="AN2322" s="386"/>
      <c r="AO2322" s="386"/>
      <c r="AP2322" s="386"/>
      <c r="AQ2322" s="386"/>
      <c r="AR2322" s="386"/>
      <c r="AS2322" s="386"/>
      <c r="AT2322" s="386"/>
      <c r="AU2322" s="386"/>
      <c r="AV2322" s="386"/>
      <c r="AW2322" s="386"/>
      <c r="AX2322" s="386"/>
      <c r="AY2322" s="386"/>
      <c r="AZ2322" s="386"/>
      <c r="BA2322" s="386"/>
      <c r="BB2322" s="386"/>
      <c r="BC2322" s="386"/>
      <c r="BD2322" s="386"/>
      <c r="BE2322" s="376"/>
      <c r="BF2322" s="376"/>
      <c r="BG2322" s="376"/>
      <c r="BH2322" s="376"/>
      <c r="BI2322" s="376"/>
      <c r="BJ2322" s="376"/>
      <c r="BK2322" s="376"/>
      <c r="BL2322" s="376"/>
      <c r="BM2322" s="376"/>
      <c r="BN2322" s="376"/>
      <c r="BO2322" s="376"/>
      <c r="BP2322" s="376"/>
      <c r="BQ2322" s="376"/>
      <c r="BR2322" s="376"/>
      <c r="BS2322" s="376"/>
      <c r="BT2322" s="376"/>
      <c r="BU2322" s="376"/>
      <c r="BV2322" s="376"/>
      <c r="BW2322" s="376"/>
      <c r="BX2322" s="376"/>
      <c r="BY2322" s="187"/>
      <c r="BZ2322" s="187"/>
      <c r="CA2322" s="187"/>
      <c r="CB2322" s="187"/>
      <c r="CC2322" s="187"/>
    </row>
    <row r="2323" spans="1:123" s="1" customFormat="1" ht="10.5" customHeight="1">
      <c r="A2323" s="1358"/>
      <c r="B2323" s="1364"/>
      <c r="C2323" s="1265" t="s">
        <v>137</v>
      </c>
      <c r="D2323" s="155" t="s">
        <v>126</v>
      </c>
      <c r="E2323" s="59">
        <f t="shared" ref="E2323:AB2323" si="3660">(AG2323-AF2323)*$AE2323</f>
        <v>1.2000000000261935E-2</v>
      </c>
      <c r="F2323" s="59">
        <f t="shared" si="3660"/>
        <v>2.3999999999432475E-2</v>
      </c>
      <c r="G2323" s="59">
        <f t="shared" si="3660"/>
        <v>1.2000000000261935E-2</v>
      </c>
      <c r="H2323" s="383">
        <f t="shared" si="3660"/>
        <v>0</v>
      </c>
      <c r="I2323" s="59">
        <f t="shared" si="3660"/>
        <v>0</v>
      </c>
      <c r="J2323" s="59">
        <f t="shared" si="3660"/>
        <v>1.2000000000261935E-2</v>
      </c>
      <c r="K2323" s="59">
        <f t="shared" si="3660"/>
        <v>1.2000000000261935E-2</v>
      </c>
      <c r="L2323" s="59">
        <f t="shared" si="3660"/>
        <v>8.3999999995285173E-3</v>
      </c>
      <c r="M2323" s="59">
        <f>(AO2323-AN2323)*$AE2323</f>
        <v>6.0000000001309674E-3</v>
      </c>
      <c r="N2323" s="383">
        <f t="shared" si="3660"/>
        <v>9.5999999997729898E-3</v>
      </c>
      <c r="O2323" s="59">
        <f t="shared" si="3660"/>
        <v>6.0000000001309674E-3</v>
      </c>
      <c r="P2323" s="59">
        <f t="shared" si="3660"/>
        <v>6.0000000001309674E-3</v>
      </c>
      <c r="Q2323" s="59">
        <f t="shared" si="3660"/>
        <v>6.0000000001309674E-3</v>
      </c>
      <c r="R2323" s="59">
        <f t="shared" si="3660"/>
        <v>6.0000000001309674E-3</v>
      </c>
      <c r="S2323" s="59">
        <f t="shared" si="3660"/>
        <v>1.199999999917054E-2</v>
      </c>
      <c r="T2323" s="59">
        <f t="shared" si="3660"/>
        <v>1.2000000000261935E-2</v>
      </c>
      <c r="U2323" s="59">
        <f t="shared" si="3660"/>
        <v>1.3200000000506406E-2</v>
      </c>
      <c r="V2323" s="383">
        <f t="shared" si="3660"/>
        <v>1.3199999999415013E-2</v>
      </c>
      <c r="W2323" s="59">
        <f t="shared" si="3660"/>
        <v>1.2000000000261935E-2</v>
      </c>
      <c r="X2323" s="59">
        <f t="shared" si="3660"/>
        <v>1.0800000000017462E-2</v>
      </c>
      <c r="Y2323" s="59">
        <f t="shared" si="3660"/>
        <v>1.2000000000261935E-2</v>
      </c>
      <c r="Z2323" s="59">
        <f t="shared" si="3660"/>
        <v>6.0000000001309674E-3</v>
      </c>
      <c r="AA2323" s="59">
        <f t="shared" si="3660"/>
        <v>3.5999999996420228E-3</v>
      </c>
      <c r="AB2323" s="60">
        <f t="shared" si="3660"/>
        <v>2.4000000004889442E-3</v>
      </c>
      <c r="AC2323" s="58">
        <f>SUM(D2323:AB2323)</f>
        <v>0.21720000000059375</v>
      </c>
      <c r="AD2323" s="206"/>
      <c r="AE2323" s="69">
        <v>1.2</v>
      </c>
      <c r="AF2323" s="376">
        <v>4719.08</v>
      </c>
      <c r="AG2323" s="376">
        <v>4719.09</v>
      </c>
      <c r="AH2323" s="376">
        <v>4719.1099999999997</v>
      </c>
      <c r="AI2323" s="376">
        <v>4719.12</v>
      </c>
      <c r="AJ2323" s="376">
        <v>4719.12</v>
      </c>
      <c r="AK2323" s="376">
        <v>4719.12</v>
      </c>
      <c r="AL2323" s="376">
        <v>4719.13</v>
      </c>
      <c r="AM2323" s="376">
        <v>4719.1400000000003</v>
      </c>
      <c r="AN2323" s="376">
        <v>4719.1469999999999</v>
      </c>
      <c r="AO2323" s="376">
        <v>4719.152</v>
      </c>
      <c r="AP2323" s="376">
        <v>4719.16</v>
      </c>
      <c r="AQ2323" s="376">
        <v>4719.165</v>
      </c>
      <c r="AR2323" s="376">
        <v>4719.17</v>
      </c>
      <c r="AS2323" s="376">
        <v>4719.1750000000002</v>
      </c>
      <c r="AT2323" s="376">
        <v>4719.18</v>
      </c>
      <c r="AU2323" s="376">
        <v>4719.1899999999996</v>
      </c>
      <c r="AV2323" s="376">
        <v>4719.2</v>
      </c>
      <c r="AW2323" s="376">
        <v>4719.2110000000002</v>
      </c>
      <c r="AX2323" s="376">
        <v>4719.2219999999998</v>
      </c>
      <c r="AY2323" s="376">
        <v>4719.232</v>
      </c>
      <c r="AZ2323" s="376">
        <v>4719.241</v>
      </c>
      <c r="BA2323" s="376">
        <v>4719.2510000000002</v>
      </c>
      <c r="BB2323" s="376">
        <v>4719.2560000000003</v>
      </c>
      <c r="BC2323" s="376">
        <v>4719.259</v>
      </c>
      <c r="BD2323" s="376">
        <v>4719.2610000000004</v>
      </c>
      <c r="BE2323" s="376"/>
      <c r="BF2323" s="376"/>
      <c r="BG2323" s="376"/>
      <c r="BH2323" s="376"/>
      <c r="BI2323" s="376"/>
      <c r="BJ2323" s="376"/>
      <c r="BK2323" s="376"/>
      <c r="BL2323" s="376"/>
      <c r="BM2323" s="376"/>
      <c r="BN2323" s="376"/>
      <c r="BO2323" s="376"/>
      <c r="BP2323" s="376"/>
      <c r="BQ2323" s="376"/>
      <c r="BR2323" s="376"/>
      <c r="BS2323" s="376"/>
      <c r="BT2323" s="376"/>
      <c r="BU2323" s="376"/>
      <c r="BV2323" s="376"/>
      <c r="BW2323" s="376"/>
      <c r="BX2323" s="376"/>
      <c r="BY2323" s="187"/>
      <c r="BZ2323" s="187"/>
      <c r="CA2323" s="187"/>
      <c r="CB2323" s="187"/>
      <c r="CC2323" s="187"/>
    </row>
    <row r="2324" spans="1:123" s="1" customFormat="1" ht="10.5" customHeight="1">
      <c r="A2324" s="1358"/>
      <c r="B2324" s="1364"/>
      <c r="C2324" s="1265"/>
      <c r="D2324" s="155" t="s">
        <v>127</v>
      </c>
      <c r="E2324" s="108"/>
      <c r="F2324" s="108"/>
      <c r="G2324" s="108"/>
      <c r="H2324" s="473"/>
      <c r="I2324" s="108"/>
      <c r="J2324" s="108"/>
      <c r="K2324" s="108"/>
      <c r="L2324" s="108"/>
      <c r="M2324" s="108"/>
      <c r="N2324" s="473"/>
      <c r="O2324" s="108"/>
      <c r="P2324" s="108"/>
      <c r="Q2324" s="108"/>
      <c r="R2324" s="108"/>
      <c r="S2324" s="108"/>
      <c r="T2324" s="108"/>
      <c r="U2324" s="108"/>
      <c r="V2324" s="473"/>
      <c r="W2324" s="108"/>
      <c r="X2324" s="108"/>
      <c r="Y2324" s="108"/>
      <c r="Z2324" s="108"/>
      <c r="AA2324" s="108"/>
      <c r="AB2324" s="217"/>
      <c r="AC2324" s="382"/>
      <c r="AD2324" s="206"/>
      <c r="AE2324" s="206"/>
      <c r="AF2324" s="376"/>
      <c r="AG2324" s="376"/>
      <c r="AH2324" s="376"/>
      <c r="AI2324" s="376"/>
      <c r="AJ2324" s="376"/>
      <c r="AK2324" s="376"/>
      <c r="AL2324" s="376"/>
      <c r="AM2324" s="376"/>
      <c r="AN2324" s="376"/>
      <c r="AO2324" s="376"/>
      <c r="AP2324" s="376"/>
      <c r="AQ2324" s="376"/>
      <c r="AR2324" s="376"/>
      <c r="AS2324" s="376"/>
      <c r="AT2324" s="376"/>
      <c r="AU2324" s="376"/>
      <c r="AV2324" s="376"/>
      <c r="AW2324" s="376"/>
      <c r="AX2324" s="376"/>
      <c r="AY2324" s="376"/>
      <c r="AZ2324" s="376"/>
      <c r="BA2324" s="376"/>
      <c r="BB2324" s="376"/>
      <c r="BC2324" s="376"/>
      <c r="BD2324" s="376"/>
      <c r="BE2324" s="376"/>
      <c r="BF2324" s="376"/>
      <c r="BG2324" s="376"/>
      <c r="BH2324" s="376"/>
      <c r="BI2324" s="376"/>
      <c r="BJ2324" s="376"/>
      <c r="BK2324" s="376"/>
      <c r="BL2324" s="376"/>
      <c r="BM2324" s="376"/>
      <c r="BN2324" s="376"/>
      <c r="BO2324" s="376"/>
      <c r="BP2324" s="376"/>
      <c r="BQ2324" s="376"/>
      <c r="BR2324" s="376"/>
      <c r="BS2324" s="376"/>
      <c r="BT2324" s="376"/>
      <c r="BU2324" s="376"/>
      <c r="BV2324" s="376"/>
      <c r="BW2324" s="376"/>
      <c r="BX2324" s="376"/>
      <c r="BY2324" s="187"/>
      <c r="BZ2324" s="187"/>
      <c r="CA2324" s="187"/>
      <c r="CB2324" s="187"/>
      <c r="CC2324" s="187"/>
    </row>
    <row r="2325" spans="1:123" s="1" customFormat="1" ht="10.5" customHeight="1" thickBot="1">
      <c r="A2325" s="1362"/>
      <c r="B2325" s="1363"/>
      <c r="C2325" s="312"/>
      <c r="D2325" s="271" t="s">
        <v>42</v>
      </c>
      <c r="E2325" s="111"/>
      <c r="F2325" s="111"/>
      <c r="G2325" s="111"/>
      <c r="H2325" s="474"/>
      <c r="I2325" s="111"/>
      <c r="J2325" s="111"/>
      <c r="K2325" s="111"/>
      <c r="L2325" s="111"/>
      <c r="M2325" s="111"/>
      <c r="N2325" s="474"/>
      <c r="O2325" s="111"/>
      <c r="P2325" s="111"/>
      <c r="Q2325" s="111"/>
      <c r="R2325" s="111"/>
      <c r="S2325" s="111"/>
      <c r="T2325" s="111"/>
      <c r="U2325" s="111"/>
      <c r="V2325" s="474"/>
      <c r="W2325" s="111"/>
      <c r="X2325" s="111"/>
      <c r="Y2325" s="111"/>
      <c r="Z2325" s="111"/>
      <c r="AA2325" s="111"/>
      <c r="AB2325" s="219"/>
      <c r="AC2325" s="382"/>
      <c r="AD2325" s="206"/>
      <c r="AE2325" s="206"/>
      <c r="AF2325" s="376"/>
      <c r="AG2325" s="376"/>
      <c r="AH2325" s="376"/>
      <c r="AI2325" s="376"/>
      <c r="AJ2325" s="376"/>
      <c r="AK2325" s="376"/>
      <c r="AL2325" s="376"/>
      <c r="AM2325" s="376"/>
      <c r="AN2325" s="376"/>
      <c r="AO2325" s="376"/>
      <c r="AP2325" s="376"/>
      <c r="AQ2325" s="376"/>
      <c r="AR2325" s="376"/>
      <c r="AS2325" s="376"/>
      <c r="AT2325" s="376"/>
      <c r="AU2325" s="376"/>
      <c r="AV2325" s="376"/>
      <c r="AW2325" s="376"/>
      <c r="AX2325" s="376"/>
      <c r="AY2325" s="376"/>
      <c r="AZ2325" s="376"/>
      <c r="BA2325" s="376"/>
      <c r="BB2325" s="376"/>
      <c r="BC2325" s="376"/>
      <c r="BD2325" s="376"/>
      <c r="BE2325" s="376"/>
      <c r="BF2325" s="376"/>
      <c r="BG2325" s="376"/>
      <c r="BH2325" s="376"/>
      <c r="BI2325" s="376"/>
      <c r="BJ2325" s="376"/>
      <c r="BK2325" s="376"/>
      <c r="BL2325" s="376"/>
      <c r="BM2325" s="376"/>
      <c r="BN2325" s="376"/>
      <c r="BO2325" s="376"/>
      <c r="BP2325" s="376"/>
      <c r="BQ2325" s="376"/>
      <c r="BR2325" s="376"/>
      <c r="BS2325" s="376"/>
      <c r="BT2325" s="376"/>
      <c r="BU2325" s="376"/>
      <c r="BV2325" s="376"/>
      <c r="BW2325" s="376"/>
      <c r="BX2325" s="376"/>
      <c r="BY2325" s="187"/>
      <c r="BZ2325" s="187"/>
      <c r="CA2325" s="187"/>
      <c r="CB2325" s="187"/>
      <c r="CC2325" s="187"/>
    </row>
    <row r="2326" spans="1:123" s="1" customFormat="1" ht="10.5" customHeight="1">
      <c r="A2326" s="1357" t="s">
        <v>106</v>
      </c>
      <c r="B2326" s="1361" t="s">
        <v>822</v>
      </c>
      <c r="C2326" s="1264"/>
      <c r="D2326" s="1266"/>
      <c r="E2326" s="92"/>
      <c r="F2326" s="92"/>
      <c r="G2326" s="92"/>
      <c r="H2326" s="416"/>
      <c r="I2326" s="92"/>
      <c r="J2326" s="92"/>
      <c r="K2326" s="92"/>
      <c r="L2326" s="92"/>
      <c r="M2326" s="92"/>
      <c r="N2326" s="416"/>
      <c r="O2326" s="92"/>
      <c r="P2326" s="92"/>
      <c r="Q2326" s="92"/>
      <c r="R2326" s="92"/>
      <c r="S2326" s="92"/>
      <c r="T2326" s="92"/>
      <c r="U2326" s="92"/>
      <c r="V2326" s="416"/>
      <c r="W2326" s="92"/>
      <c r="X2326" s="92"/>
      <c r="Y2326" s="92"/>
      <c r="Z2326" s="92"/>
      <c r="AA2326" s="92"/>
      <c r="AB2326" s="216"/>
      <c r="AC2326" s="475" t="s">
        <v>125</v>
      </c>
      <c r="AD2326" s="61">
        <f>AC2329/AC2328</f>
        <v>0.31196581196580042</v>
      </c>
      <c r="AE2326" s="206"/>
      <c r="AF2326" s="463"/>
      <c r="AG2326" s="376"/>
      <c r="AH2326" s="376"/>
      <c r="AI2326" s="376"/>
      <c r="AJ2326" s="376"/>
      <c r="AK2326" s="376"/>
      <c r="AL2326" s="376"/>
      <c r="AM2326" s="376"/>
      <c r="AN2326" s="376"/>
      <c r="AO2326" s="376"/>
      <c r="AP2326" s="376"/>
      <c r="AQ2326" s="376"/>
      <c r="AR2326" s="376"/>
      <c r="AS2326" s="376"/>
      <c r="AT2326" s="376"/>
      <c r="AU2326" s="376"/>
      <c r="AV2326" s="376"/>
      <c r="AW2326" s="376"/>
      <c r="AX2326" s="376"/>
      <c r="AY2326" s="376"/>
      <c r="AZ2326" s="376"/>
      <c r="BA2326" s="376"/>
      <c r="BB2326" s="376"/>
      <c r="BC2326" s="376"/>
      <c r="BD2326" s="376"/>
      <c r="BE2326" s="376"/>
      <c r="BF2326" s="376"/>
      <c r="BG2326" s="376"/>
      <c r="BH2326" s="376"/>
      <c r="BI2326" s="376"/>
      <c r="BJ2326" s="376"/>
      <c r="BK2326" s="376"/>
      <c r="BL2326" s="376"/>
      <c r="BM2326" s="376"/>
      <c r="BN2326" s="376"/>
      <c r="BO2326" s="376"/>
      <c r="BP2326" s="376"/>
      <c r="BQ2326" s="376"/>
      <c r="BR2326" s="376"/>
      <c r="BS2326" s="376"/>
      <c r="BT2326" s="376"/>
      <c r="BU2326" s="376"/>
      <c r="BV2326" s="376"/>
      <c r="BW2326" s="376"/>
      <c r="BX2326" s="376"/>
      <c r="BY2326" s="187"/>
      <c r="BZ2326" s="187"/>
      <c r="CA2326" s="187"/>
      <c r="CB2326" s="187"/>
      <c r="CC2326" s="187"/>
    </row>
    <row r="2327" spans="1:123" s="1" customFormat="1" ht="10.5" customHeight="1">
      <c r="A2327" s="1358"/>
      <c r="B2327" s="1364"/>
      <c r="C2327" s="1265" t="s">
        <v>139</v>
      </c>
      <c r="D2327" s="155" t="s">
        <v>34</v>
      </c>
      <c r="E2327" s="122">
        <f>ROUND(SQRT(E2328^2+E2329^2)*1000/(1.73*E$2315),0)</f>
        <v>14</v>
      </c>
      <c r="F2327" s="122">
        <f t="shared" ref="F2327:AB2327" si="3661">ROUND(SQRT(F2328^2+F2329^2)*1000/(1.73*F$2315),0)</f>
        <v>11</v>
      </c>
      <c r="G2327" s="122">
        <f t="shared" si="3661"/>
        <v>11</v>
      </c>
      <c r="H2327" s="400">
        <f t="shared" si="3661"/>
        <v>14</v>
      </c>
      <c r="I2327" s="122">
        <f t="shared" si="3661"/>
        <v>14</v>
      </c>
      <c r="J2327" s="122">
        <f t="shared" si="3661"/>
        <v>11</v>
      </c>
      <c r="K2327" s="122">
        <f t="shared" si="3661"/>
        <v>11</v>
      </c>
      <c r="L2327" s="122">
        <f t="shared" si="3661"/>
        <v>11</v>
      </c>
      <c r="M2327" s="122">
        <f t="shared" si="3661"/>
        <v>14</v>
      </c>
      <c r="N2327" s="400">
        <f t="shared" si="3661"/>
        <v>14</v>
      </c>
      <c r="O2327" s="122">
        <f t="shared" si="3661"/>
        <v>19</v>
      </c>
      <c r="P2327" s="122">
        <f t="shared" si="3661"/>
        <v>18</v>
      </c>
      <c r="Q2327" s="122">
        <f t="shared" si="3661"/>
        <v>22</v>
      </c>
      <c r="R2327" s="122">
        <f t="shared" si="3661"/>
        <v>22</v>
      </c>
      <c r="S2327" s="122">
        <f t="shared" si="3661"/>
        <v>72</v>
      </c>
      <c r="T2327" s="122">
        <f t="shared" si="3661"/>
        <v>72</v>
      </c>
      <c r="U2327" s="122">
        <f t="shared" si="3661"/>
        <v>72</v>
      </c>
      <c r="V2327" s="400">
        <f t="shared" si="3661"/>
        <v>47</v>
      </c>
      <c r="W2327" s="122">
        <f t="shared" si="3661"/>
        <v>76</v>
      </c>
      <c r="X2327" s="122">
        <f t="shared" si="3661"/>
        <v>82</v>
      </c>
      <c r="Y2327" s="122">
        <f t="shared" si="3661"/>
        <v>88</v>
      </c>
      <c r="Z2327" s="122">
        <f t="shared" si="3661"/>
        <v>45</v>
      </c>
      <c r="AA2327" s="122">
        <f t="shared" si="3661"/>
        <v>43</v>
      </c>
      <c r="AB2327" s="123">
        <f t="shared" si="3661"/>
        <v>47</v>
      </c>
      <c r="AC2327" s="382"/>
      <c r="AD2327" s="206"/>
      <c r="AE2327" s="206"/>
      <c r="AF2327" s="376"/>
      <c r="AG2327" s="376"/>
      <c r="AH2327" s="376"/>
      <c r="AI2327" s="376"/>
      <c r="AJ2327" s="376"/>
      <c r="AK2327" s="376"/>
      <c r="AL2327" s="376"/>
      <c r="AM2327" s="376"/>
      <c r="AN2327" s="376"/>
      <c r="AO2327" s="376"/>
      <c r="AP2327" s="376"/>
      <c r="AQ2327" s="376"/>
      <c r="AR2327" s="376"/>
      <c r="AS2327" s="376"/>
      <c r="AT2327" s="376"/>
      <c r="AU2327" s="376"/>
      <c r="AV2327" s="376"/>
      <c r="AW2327" s="376"/>
      <c r="AX2327" s="376"/>
      <c r="AY2327" s="376"/>
      <c r="AZ2327" s="376"/>
      <c r="BA2327" s="376"/>
      <c r="BB2327" s="376"/>
      <c r="BC2327" s="376"/>
      <c r="BD2327" s="376"/>
      <c r="BE2327" s="376"/>
      <c r="BF2327" s="376"/>
      <c r="BG2327" s="376"/>
      <c r="BH2327" s="376"/>
      <c r="BI2327" s="376"/>
      <c r="BJ2327" s="376"/>
      <c r="BK2327" s="376"/>
      <c r="BL2327" s="376"/>
      <c r="BM2327" s="376"/>
      <c r="BN2327" s="376"/>
      <c r="BO2327" s="376"/>
      <c r="BP2327" s="376"/>
      <c r="BQ2327" s="376"/>
      <c r="BR2327" s="376"/>
      <c r="BS2327" s="376"/>
      <c r="BT2327" s="376"/>
      <c r="BU2327" s="376"/>
      <c r="BV2327" s="376"/>
      <c r="BW2327" s="376"/>
      <c r="BX2327" s="376"/>
      <c r="BY2327" s="187"/>
      <c r="BZ2327" s="187"/>
      <c r="CA2327" s="187"/>
      <c r="CB2327" s="187"/>
      <c r="CC2327" s="187"/>
    </row>
    <row r="2328" spans="1:123" s="1" customFormat="1" ht="10.5" customHeight="1">
      <c r="A2328" s="1358"/>
      <c r="B2328" s="1364"/>
      <c r="C2328" s="1265" t="s">
        <v>137</v>
      </c>
      <c r="D2328" s="155" t="s">
        <v>126</v>
      </c>
      <c r="E2328" s="73">
        <f t="shared" ref="E2328:AB2328" si="3662">(AG2328-AF2328)*$AE2328</f>
        <v>0.14399999999986904</v>
      </c>
      <c r="F2328" s="73">
        <f t="shared" si="3662"/>
        <v>0.10799999999908323</v>
      </c>
      <c r="G2328" s="73">
        <f t="shared" si="3662"/>
        <v>0.10800000000072033</v>
      </c>
      <c r="H2328" s="492">
        <f t="shared" si="3662"/>
        <v>0.14399999999986904</v>
      </c>
      <c r="I2328" s="73">
        <f t="shared" si="3662"/>
        <v>0.14399999999986904</v>
      </c>
      <c r="J2328" s="73">
        <f t="shared" si="3662"/>
        <v>0.10800000000072033</v>
      </c>
      <c r="K2328" s="73">
        <f t="shared" si="3662"/>
        <v>0.10799999999908323</v>
      </c>
      <c r="L2328" s="73">
        <f t="shared" si="3662"/>
        <v>0.10800000000072033</v>
      </c>
      <c r="M2328" s="73">
        <f t="shared" si="3662"/>
        <v>0.14399999999986904</v>
      </c>
      <c r="N2328" s="492">
        <f t="shared" si="3662"/>
        <v>0.14399999999986904</v>
      </c>
      <c r="O2328" s="73">
        <f t="shared" si="3662"/>
        <v>0.18000000000065483</v>
      </c>
      <c r="P2328" s="73">
        <f t="shared" si="3662"/>
        <v>0.17999999999901775</v>
      </c>
      <c r="Q2328" s="73">
        <f t="shared" si="3662"/>
        <v>0.21599999999980354</v>
      </c>
      <c r="R2328" s="73">
        <f t="shared" si="3662"/>
        <v>0.21599999999980354</v>
      </c>
      <c r="S2328" s="73">
        <f t="shared" si="3662"/>
        <v>0.7200000000009823</v>
      </c>
      <c r="T2328" s="73">
        <f t="shared" si="3662"/>
        <v>0.71999999999934516</v>
      </c>
      <c r="U2328" s="73">
        <f t="shared" si="3662"/>
        <v>0.7200000000009823</v>
      </c>
      <c r="V2328" s="492">
        <f t="shared" si="3662"/>
        <v>0.43199999999960709</v>
      </c>
      <c r="W2328" s="73">
        <f t="shared" si="3662"/>
        <v>0.75600000000013101</v>
      </c>
      <c r="X2328" s="73">
        <f t="shared" si="3662"/>
        <v>0.82800000000006546</v>
      </c>
      <c r="Y2328" s="73">
        <f t="shared" si="3662"/>
        <v>0.86399999999921417</v>
      </c>
      <c r="Z2328" s="73">
        <f t="shared" si="3662"/>
        <v>0.43200000000124422</v>
      </c>
      <c r="AA2328" s="73">
        <f t="shared" si="3662"/>
        <v>0.43199999999960709</v>
      </c>
      <c r="AB2328" s="74">
        <f t="shared" si="3662"/>
        <v>0.46800000000039294</v>
      </c>
      <c r="AC2328" s="58">
        <f>SUM(D2328:AB2328)</f>
        <v>8.4240000000005217</v>
      </c>
      <c r="AD2328" s="206"/>
      <c r="AE2328" s="69">
        <v>3.6</v>
      </c>
      <c r="AF2328" s="376">
        <v>2201.42</v>
      </c>
      <c r="AG2328" s="376">
        <v>2201.46</v>
      </c>
      <c r="AH2328" s="376">
        <v>2201.4899999999998</v>
      </c>
      <c r="AI2328" s="376">
        <v>2201.52</v>
      </c>
      <c r="AJ2328" s="376">
        <v>2201.56</v>
      </c>
      <c r="AK2328" s="376">
        <v>2201.6</v>
      </c>
      <c r="AL2328" s="376">
        <v>2201.63</v>
      </c>
      <c r="AM2328" s="376">
        <v>2201.66</v>
      </c>
      <c r="AN2328" s="376">
        <v>2201.69</v>
      </c>
      <c r="AO2328" s="376">
        <v>2201.73</v>
      </c>
      <c r="AP2328" s="376">
        <v>2201.77</v>
      </c>
      <c r="AQ2328" s="376">
        <v>2201.8200000000002</v>
      </c>
      <c r="AR2328" s="376">
        <v>2201.87</v>
      </c>
      <c r="AS2328" s="376">
        <v>2201.9299999999998</v>
      </c>
      <c r="AT2328" s="376">
        <v>2201.9899999999998</v>
      </c>
      <c r="AU2328" s="376">
        <v>2202.19</v>
      </c>
      <c r="AV2328" s="376">
        <v>2202.39</v>
      </c>
      <c r="AW2328" s="376">
        <v>2202.59</v>
      </c>
      <c r="AX2328" s="376">
        <v>2202.71</v>
      </c>
      <c r="AY2328" s="376">
        <v>2202.92</v>
      </c>
      <c r="AZ2328" s="376">
        <v>2203.15</v>
      </c>
      <c r="BA2328" s="376">
        <v>2203.39</v>
      </c>
      <c r="BB2328" s="376">
        <v>2203.5100000000002</v>
      </c>
      <c r="BC2328" s="376">
        <v>2203.63</v>
      </c>
      <c r="BD2328" s="376">
        <v>2203.7600000000002</v>
      </c>
      <c r="BE2328" s="376"/>
      <c r="BF2328" s="376"/>
      <c r="BG2328" s="376"/>
      <c r="BH2328" s="376"/>
      <c r="BI2328" s="376"/>
      <c r="BJ2328" s="376"/>
      <c r="BK2328" s="376"/>
      <c r="BL2328" s="376"/>
      <c r="BM2328" s="376"/>
      <c r="BN2328" s="376"/>
      <c r="BO2328" s="376"/>
      <c r="BP2328" s="376"/>
      <c r="BQ2328" s="376"/>
      <c r="BR2328" s="376"/>
      <c r="BS2328" s="376"/>
      <c r="BT2328" s="376"/>
      <c r="BU2328" s="376"/>
      <c r="BV2328" s="376"/>
      <c r="BW2328" s="376"/>
      <c r="BX2328" s="376"/>
      <c r="BY2328" s="187"/>
      <c r="BZ2328" s="187"/>
      <c r="CA2328" s="187"/>
      <c r="CB2328" s="187"/>
      <c r="CC2328" s="187"/>
    </row>
    <row r="2329" spans="1:123" s="1" customFormat="1" ht="10.5" customHeight="1">
      <c r="A2329" s="1358"/>
      <c r="B2329" s="1364"/>
      <c r="C2329" s="1265" t="s">
        <v>137</v>
      </c>
      <c r="D2329" s="155" t="s">
        <v>127</v>
      </c>
      <c r="E2329" s="73">
        <f t="shared" ref="E2329:AB2329" si="3663">(AG2329-AF2329)*$AE2328</f>
        <v>3.599999999996726E-2</v>
      </c>
      <c r="F2329" s="73">
        <f t="shared" si="3663"/>
        <v>3.599999999996726E-2</v>
      </c>
      <c r="G2329" s="73">
        <f t="shared" si="3663"/>
        <v>3.599999999996726E-2</v>
      </c>
      <c r="H2329" s="492">
        <f t="shared" si="3663"/>
        <v>3.599999999996726E-2</v>
      </c>
      <c r="I2329" s="73">
        <f t="shared" si="3663"/>
        <v>3.599999999996726E-2</v>
      </c>
      <c r="J2329" s="73">
        <f t="shared" si="3663"/>
        <v>3.6000000000376529E-2</v>
      </c>
      <c r="K2329" s="73">
        <f t="shared" si="3663"/>
        <v>3.599999999996726E-2</v>
      </c>
      <c r="L2329" s="73">
        <f t="shared" si="3663"/>
        <v>3.599999999996726E-2</v>
      </c>
      <c r="M2329" s="73">
        <f t="shared" si="3663"/>
        <v>3.599999999996726E-2</v>
      </c>
      <c r="N2329" s="492">
        <f t="shared" si="3663"/>
        <v>3.599999999996726E-2</v>
      </c>
      <c r="O2329" s="73">
        <f t="shared" si="3663"/>
        <v>7.1999999999934519E-2</v>
      </c>
      <c r="P2329" s="73">
        <f t="shared" si="3663"/>
        <v>3.599999999996726E-2</v>
      </c>
      <c r="Q2329" s="73">
        <f t="shared" si="3663"/>
        <v>7.1999999999934519E-2</v>
      </c>
      <c r="R2329" s="73">
        <f t="shared" si="3663"/>
        <v>7.1999999999934519E-2</v>
      </c>
      <c r="S2329" s="73">
        <f t="shared" si="3663"/>
        <v>0.21600000000021283</v>
      </c>
      <c r="T2329" s="73">
        <f t="shared" si="3663"/>
        <v>0.21599999999980354</v>
      </c>
      <c r="U2329" s="73">
        <f t="shared" si="3663"/>
        <v>0.21600000000021283</v>
      </c>
      <c r="V2329" s="492">
        <f t="shared" si="3663"/>
        <v>0.21599999999980354</v>
      </c>
      <c r="W2329" s="73">
        <f t="shared" si="3663"/>
        <v>0.21600000000021283</v>
      </c>
      <c r="X2329" s="73">
        <f t="shared" si="3663"/>
        <v>0.21599999999980354</v>
      </c>
      <c r="Y2329" s="73">
        <f t="shared" si="3663"/>
        <v>0.28800000000014736</v>
      </c>
      <c r="Z2329" s="73">
        <f t="shared" si="3663"/>
        <v>0.17999999999983629</v>
      </c>
      <c r="AA2329" s="73">
        <f t="shared" si="3663"/>
        <v>0.10800000000031106</v>
      </c>
      <c r="AB2329" s="74">
        <f t="shared" si="3663"/>
        <v>0.14399999999986904</v>
      </c>
      <c r="AC2329" s="58">
        <f>SUM(D2329:AB2329)</f>
        <v>2.6280000000000654</v>
      </c>
      <c r="AD2329" s="206"/>
      <c r="AE2329" s="69">
        <v>3.6</v>
      </c>
      <c r="AF2329" s="376">
        <v>807.63</v>
      </c>
      <c r="AG2329" s="376">
        <v>807.64</v>
      </c>
      <c r="AH2329" s="376">
        <v>807.65</v>
      </c>
      <c r="AI2329" s="376">
        <v>807.66</v>
      </c>
      <c r="AJ2329" s="376">
        <v>807.67</v>
      </c>
      <c r="AK2329" s="376">
        <v>807.68</v>
      </c>
      <c r="AL2329" s="376">
        <v>807.69</v>
      </c>
      <c r="AM2329" s="376">
        <v>807.7</v>
      </c>
      <c r="AN2329" s="376">
        <v>807.71</v>
      </c>
      <c r="AO2329" s="376">
        <v>807.72</v>
      </c>
      <c r="AP2329" s="376">
        <v>807.73</v>
      </c>
      <c r="AQ2329" s="376">
        <v>807.75</v>
      </c>
      <c r="AR2329" s="376">
        <v>807.76</v>
      </c>
      <c r="AS2329" s="376">
        <v>807.78</v>
      </c>
      <c r="AT2329" s="376">
        <v>807.8</v>
      </c>
      <c r="AU2329" s="376">
        <v>807.86</v>
      </c>
      <c r="AV2329" s="376">
        <v>807.92</v>
      </c>
      <c r="AW2329" s="376">
        <v>807.98</v>
      </c>
      <c r="AX2329" s="376">
        <v>808.04</v>
      </c>
      <c r="AY2329" s="376">
        <v>808.1</v>
      </c>
      <c r="AZ2329" s="376">
        <v>808.16</v>
      </c>
      <c r="BA2329" s="376">
        <v>808.24</v>
      </c>
      <c r="BB2329" s="376">
        <v>808.29</v>
      </c>
      <c r="BC2329" s="376">
        <v>808.32</v>
      </c>
      <c r="BD2329" s="376">
        <v>808.36</v>
      </c>
      <c r="BE2329" s="376"/>
      <c r="BF2329" s="376"/>
      <c r="BG2329" s="376"/>
      <c r="BH2329" s="376"/>
      <c r="BI2329" s="376"/>
      <c r="BJ2329" s="376"/>
      <c r="BK2329" s="376"/>
      <c r="BL2329" s="376"/>
      <c r="BM2329" s="376"/>
      <c r="BN2329" s="376"/>
      <c r="BO2329" s="376"/>
      <c r="BP2329" s="376"/>
      <c r="BQ2329" s="376"/>
      <c r="BR2329" s="376"/>
      <c r="BS2329" s="376"/>
      <c r="BT2329" s="376"/>
      <c r="BU2329" s="376"/>
      <c r="BV2329" s="376"/>
      <c r="BW2329" s="376"/>
      <c r="BX2329" s="376"/>
      <c r="BY2329" s="187"/>
      <c r="BZ2329" s="187"/>
      <c r="CA2329" s="187"/>
      <c r="CB2329" s="187"/>
      <c r="CC2329" s="187"/>
    </row>
    <row r="2330" spans="1:123" s="1" customFormat="1" ht="10.5" customHeight="1" thickBot="1">
      <c r="A2330" s="1362"/>
      <c r="B2330" s="1363"/>
      <c r="C2330" s="312"/>
      <c r="D2330" s="271" t="s">
        <v>42</v>
      </c>
      <c r="E2330" s="126">
        <f t="shared" ref="E2330:AB2330" si="3664">E2329/E2328</f>
        <v>0.25</v>
      </c>
      <c r="F2330" s="126">
        <f t="shared" si="3664"/>
        <v>0.33333333333585974</v>
      </c>
      <c r="G2330" s="126">
        <f t="shared" si="3664"/>
        <v>0.33333333333080695</v>
      </c>
      <c r="H2330" s="412">
        <f t="shared" si="3664"/>
        <v>0.25</v>
      </c>
      <c r="I2330" s="126">
        <f t="shared" si="3664"/>
        <v>0.25</v>
      </c>
      <c r="J2330" s="126">
        <f t="shared" si="3664"/>
        <v>0.33333333333459647</v>
      </c>
      <c r="K2330" s="126">
        <f t="shared" si="3664"/>
        <v>0.33333333333585974</v>
      </c>
      <c r="L2330" s="126">
        <f t="shared" si="3664"/>
        <v>0.33333333333080695</v>
      </c>
      <c r="M2330" s="126">
        <f t="shared" si="3664"/>
        <v>0.25</v>
      </c>
      <c r="N2330" s="412">
        <f t="shared" si="3664"/>
        <v>0.25</v>
      </c>
      <c r="O2330" s="126">
        <f t="shared" si="3664"/>
        <v>0.39999999999818103</v>
      </c>
      <c r="P2330" s="126">
        <f t="shared" si="3664"/>
        <v>0.20000000000090951</v>
      </c>
      <c r="Q2330" s="126">
        <f t="shared" si="3664"/>
        <v>0.33333333333333337</v>
      </c>
      <c r="R2330" s="126">
        <f t="shared" si="3664"/>
        <v>0.33333333333333337</v>
      </c>
      <c r="S2330" s="126">
        <f t="shared" si="3664"/>
        <v>0.2999999999998863</v>
      </c>
      <c r="T2330" s="126">
        <f t="shared" si="3664"/>
        <v>0.3</v>
      </c>
      <c r="U2330" s="126">
        <f t="shared" si="3664"/>
        <v>0.2999999999998863</v>
      </c>
      <c r="V2330" s="412">
        <f t="shared" si="3664"/>
        <v>0.5</v>
      </c>
      <c r="W2330" s="126">
        <f t="shared" si="3664"/>
        <v>0.28571428571451774</v>
      </c>
      <c r="X2330" s="126">
        <f t="shared" si="3664"/>
        <v>0.26086956521713339</v>
      </c>
      <c r="Y2330" s="126">
        <f t="shared" si="3664"/>
        <v>0.33333333333380705</v>
      </c>
      <c r="Z2330" s="126">
        <f t="shared" si="3664"/>
        <v>0.41666666666508767</v>
      </c>
      <c r="AA2330" s="126">
        <f t="shared" si="3664"/>
        <v>0.25000000000094741</v>
      </c>
      <c r="AB2330" s="128">
        <f t="shared" si="3664"/>
        <v>0.30769230769176953</v>
      </c>
      <c r="AC2330" s="382"/>
      <c r="AD2330" s="206"/>
      <c r="AE2330" s="206"/>
      <c r="AF2330" s="376"/>
      <c r="AG2330" s="376"/>
      <c r="AH2330" s="376"/>
      <c r="AI2330" s="376"/>
      <c r="AJ2330" s="376"/>
      <c r="AK2330" s="376"/>
      <c r="AL2330" s="376"/>
      <c r="AM2330" s="376"/>
      <c r="AN2330" s="376"/>
      <c r="AO2330" s="376"/>
      <c r="AP2330" s="376"/>
      <c r="AQ2330" s="376"/>
      <c r="AR2330" s="376"/>
      <c r="AS2330" s="376"/>
      <c r="AT2330" s="376"/>
      <c r="AU2330" s="376"/>
      <c r="AV2330" s="376"/>
      <c r="AW2330" s="376"/>
      <c r="AX2330" s="376"/>
      <c r="AY2330" s="376"/>
      <c r="AZ2330" s="376"/>
      <c r="BA2330" s="376"/>
      <c r="BB2330" s="376"/>
      <c r="BC2330" s="376"/>
      <c r="BD2330" s="376"/>
      <c r="BE2330" s="376"/>
      <c r="BF2330" s="376"/>
      <c r="BG2330" s="376"/>
      <c r="BH2330" s="376"/>
      <c r="BI2330" s="376"/>
      <c r="BJ2330" s="376"/>
      <c r="BK2330" s="376"/>
      <c r="BL2330" s="376"/>
      <c r="BM2330" s="376"/>
      <c r="BN2330" s="376"/>
      <c r="BO2330" s="376"/>
      <c r="BP2330" s="376"/>
      <c r="BQ2330" s="376"/>
      <c r="BR2330" s="376"/>
      <c r="BS2330" s="376"/>
      <c r="BT2330" s="376"/>
      <c r="BU2330" s="376"/>
      <c r="BV2330" s="376"/>
      <c r="BW2330" s="376"/>
      <c r="BX2330" s="376"/>
      <c r="BY2330" s="187"/>
      <c r="BZ2330" s="187"/>
      <c r="CA2330" s="187"/>
      <c r="CB2330" s="187"/>
      <c r="CC2330" s="187"/>
    </row>
    <row r="2331" spans="1:123" s="1" customFormat="1" ht="10.5" customHeight="1">
      <c r="A2331" s="1045"/>
      <c r="B2331" s="1049" t="s">
        <v>49</v>
      </c>
      <c r="C2331" s="1244"/>
      <c r="D2331" s="1245" t="s">
        <v>37</v>
      </c>
      <c r="E2331" s="99">
        <f t="shared" ref="E2331:T2332" si="3665">(AG2331-AF2331)*$AE2331</f>
        <v>1.1199999999989814E-2</v>
      </c>
      <c r="F2331" s="99">
        <f t="shared" si="3665"/>
        <v>1.1199999999989814E-2</v>
      </c>
      <c r="G2331" s="99">
        <f t="shared" si="3665"/>
        <v>1.2000000000007276E-2</v>
      </c>
      <c r="H2331" s="420">
        <f t="shared" si="3665"/>
        <v>1.1199999999989814E-2</v>
      </c>
      <c r="I2331" s="99">
        <f t="shared" si="3665"/>
        <v>1.1200000000026194E-2</v>
      </c>
      <c r="J2331" s="99">
        <f>(AL2331-AK2331)*$AE2331</f>
        <v>1.1199999999989814E-2</v>
      </c>
      <c r="K2331" s="99">
        <f t="shared" si="3665"/>
        <v>1.2000000000007276E-2</v>
      </c>
      <c r="L2331" s="99">
        <f t="shared" si="3665"/>
        <v>1.1199999999989814E-2</v>
      </c>
      <c r="M2331" s="99">
        <f t="shared" si="3665"/>
        <v>1.2799999999988359E-2</v>
      </c>
      <c r="N2331" s="420">
        <f t="shared" si="3665"/>
        <v>1.2800000000024738E-2</v>
      </c>
      <c r="O2331" s="99">
        <f t="shared" si="3665"/>
        <v>1.1999999999970897E-2</v>
      </c>
      <c r="P2331" s="99">
        <f t="shared" si="3665"/>
        <v>1.2800000000024738E-2</v>
      </c>
      <c r="Q2331" s="99">
        <f t="shared" si="3665"/>
        <v>1.1199999999989814E-2</v>
      </c>
      <c r="R2331" s="99">
        <f t="shared" si="3665"/>
        <v>1.2799999999988359E-2</v>
      </c>
      <c r="S2331" s="99">
        <f t="shared" si="3665"/>
        <v>1.2000000000007276E-2</v>
      </c>
      <c r="T2331" s="99">
        <f t="shared" si="3665"/>
        <v>1.2000000000007276E-2</v>
      </c>
      <c r="U2331" s="99">
        <f t="shared" ref="O2331:AB2332" si="3666">(AW2331-AV2331)*$AE2331</f>
        <v>1.1199999999989814E-2</v>
      </c>
      <c r="V2331" s="420">
        <f t="shared" si="3666"/>
        <v>9.5999999999912683E-3</v>
      </c>
      <c r="W2331" s="99">
        <f t="shared" si="3666"/>
        <v>1.1200000000026194E-2</v>
      </c>
      <c r="X2331" s="99">
        <f t="shared" si="3666"/>
        <v>1.1999999999970897E-2</v>
      </c>
      <c r="Y2331" s="99">
        <f t="shared" si="3666"/>
        <v>1.2000000000007276E-2</v>
      </c>
      <c r="Z2331" s="99">
        <f t="shared" si="3666"/>
        <v>1.2000000000007276E-2</v>
      </c>
      <c r="AA2331" s="99">
        <f t="shared" si="3666"/>
        <v>8.8000000000101868E-3</v>
      </c>
      <c r="AB2331" s="124">
        <f t="shared" si="3666"/>
        <v>8.8000000000101868E-3</v>
      </c>
      <c r="AC2331" s="58">
        <f>SUM(D2331:AB2331)</f>
        <v>0.27520000000000433</v>
      </c>
      <c r="AD2331" s="206"/>
      <c r="AE2331" s="69">
        <v>0.04</v>
      </c>
      <c r="AF2331" s="376">
        <v>6753.14</v>
      </c>
      <c r="AG2331" s="376">
        <v>6753.42</v>
      </c>
      <c r="AH2331" s="376">
        <v>6753.7</v>
      </c>
      <c r="AI2331" s="376">
        <v>6754</v>
      </c>
      <c r="AJ2331" s="376">
        <v>6754.28</v>
      </c>
      <c r="AK2331" s="376">
        <v>6754.56</v>
      </c>
      <c r="AL2331" s="376">
        <v>6754.84</v>
      </c>
      <c r="AM2331" s="376">
        <v>6755.14</v>
      </c>
      <c r="AN2331" s="376">
        <v>6755.42</v>
      </c>
      <c r="AO2331" s="376">
        <v>6755.74</v>
      </c>
      <c r="AP2331" s="376">
        <v>6756.06</v>
      </c>
      <c r="AQ2331" s="376">
        <v>6756.36</v>
      </c>
      <c r="AR2331" s="376">
        <v>6756.68</v>
      </c>
      <c r="AS2331" s="376">
        <v>6756.96</v>
      </c>
      <c r="AT2331" s="376">
        <v>6757.28</v>
      </c>
      <c r="AU2331" s="376">
        <v>6757.58</v>
      </c>
      <c r="AV2331" s="376">
        <v>6757.88</v>
      </c>
      <c r="AW2331" s="376">
        <v>6758.16</v>
      </c>
      <c r="AX2331" s="376">
        <v>6758.4</v>
      </c>
      <c r="AY2331" s="376">
        <v>6758.68</v>
      </c>
      <c r="AZ2331" s="376">
        <v>6758.98</v>
      </c>
      <c r="BA2331" s="376">
        <v>6759.28</v>
      </c>
      <c r="BB2331" s="376">
        <v>6759.58</v>
      </c>
      <c r="BC2331" s="376">
        <v>6759.8</v>
      </c>
      <c r="BD2331" s="376">
        <v>6760.02</v>
      </c>
      <c r="BE2331" s="376"/>
      <c r="BF2331" s="376"/>
      <c r="BG2331" s="376"/>
      <c r="BH2331" s="376"/>
      <c r="BI2331" s="376"/>
      <c r="BJ2331" s="376"/>
      <c r="BK2331" s="376"/>
      <c r="BL2331" s="376"/>
      <c r="BM2331" s="376"/>
      <c r="BN2331" s="376"/>
      <c r="BO2331" s="376"/>
      <c r="BP2331" s="376"/>
      <c r="BQ2331" s="376"/>
      <c r="BR2331" s="376"/>
      <c r="BS2331" s="376"/>
      <c r="BT2331" s="376"/>
      <c r="BU2331" s="376"/>
      <c r="BV2331" s="376"/>
      <c r="BW2331" s="376"/>
      <c r="BX2331" s="376"/>
      <c r="BY2331" s="187"/>
      <c r="BZ2331" s="187"/>
      <c r="CA2331" s="187"/>
      <c r="CB2331" s="187"/>
      <c r="CC2331" s="187"/>
    </row>
    <row r="2332" spans="1:123" s="1" customFormat="1" ht="10.5" customHeight="1" thickBot="1">
      <c r="A2332" s="1047"/>
      <c r="B2332" s="1050" t="s">
        <v>50</v>
      </c>
      <c r="C2332" s="1246"/>
      <c r="D2332" s="1247" t="s">
        <v>37</v>
      </c>
      <c r="E2332" s="157">
        <f t="shared" si="3665"/>
        <v>0</v>
      </c>
      <c r="F2332" s="157">
        <f t="shared" si="3665"/>
        <v>0</v>
      </c>
      <c r="G2332" s="157">
        <f t="shared" si="3665"/>
        <v>0</v>
      </c>
      <c r="H2332" s="387">
        <f t="shared" si="3665"/>
        <v>0</v>
      </c>
      <c r="I2332" s="157">
        <f t="shared" si="3665"/>
        <v>0</v>
      </c>
      <c r="J2332" s="157">
        <f t="shared" si="3665"/>
        <v>0</v>
      </c>
      <c r="K2332" s="157">
        <f t="shared" si="3665"/>
        <v>0</v>
      </c>
      <c r="L2332" s="157">
        <f t="shared" si="3665"/>
        <v>0</v>
      </c>
      <c r="M2332" s="157">
        <f t="shared" si="3665"/>
        <v>0</v>
      </c>
      <c r="N2332" s="387">
        <f t="shared" si="3665"/>
        <v>0</v>
      </c>
      <c r="O2332" s="157">
        <f t="shared" si="3666"/>
        <v>0</v>
      </c>
      <c r="P2332" s="157">
        <f t="shared" si="3666"/>
        <v>0</v>
      </c>
      <c r="Q2332" s="157">
        <f t="shared" si="3666"/>
        <v>0</v>
      </c>
      <c r="R2332" s="157">
        <f t="shared" si="3666"/>
        <v>0</v>
      </c>
      <c r="S2332" s="157">
        <f t="shared" si="3666"/>
        <v>0</v>
      </c>
      <c r="T2332" s="157">
        <f t="shared" si="3666"/>
        <v>0</v>
      </c>
      <c r="U2332" s="157">
        <f t="shared" si="3666"/>
        <v>0</v>
      </c>
      <c r="V2332" s="387">
        <f t="shared" si="3666"/>
        <v>0</v>
      </c>
      <c r="W2332" s="157">
        <f t="shared" si="3666"/>
        <v>0</v>
      </c>
      <c r="X2332" s="157">
        <f t="shared" si="3666"/>
        <v>0</v>
      </c>
      <c r="Y2332" s="157">
        <f t="shared" si="3666"/>
        <v>0</v>
      </c>
      <c r="Z2332" s="157">
        <f t="shared" si="3666"/>
        <v>0</v>
      </c>
      <c r="AA2332" s="157">
        <f t="shared" si="3666"/>
        <v>0</v>
      </c>
      <c r="AB2332" s="158">
        <f t="shared" si="3666"/>
        <v>0</v>
      </c>
      <c r="AC2332" s="58">
        <f>SUM(D2332:AB2332)</f>
        <v>0</v>
      </c>
      <c r="AD2332" s="206"/>
      <c r="AE2332" s="69">
        <v>0.04</v>
      </c>
      <c r="AF2332" s="376"/>
      <c r="AG2332" s="376"/>
      <c r="AH2332" s="376"/>
      <c r="AI2332" s="376"/>
      <c r="AJ2332" s="376"/>
      <c r="AK2332" s="376"/>
      <c r="AL2332" s="376"/>
      <c r="AM2332" s="376"/>
      <c r="AN2332" s="376"/>
      <c r="AO2332" s="376"/>
      <c r="AP2332" s="376"/>
      <c r="AQ2332" s="376"/>
      <c r="AR2332" s="376"/>
      <c r="AS2332" s="376"/>
      <c r="AT2332" s="376"/>
      <c r="AU2332" s="376"/>
      <c r="AV2332" s="376"/>
      <c r="AW2332" s="376"/>
      <c r="AX2332" s="376"/>
      <c r="AY2332" s="376"/>
      <c r="AZ2332" s="376"/>
      <c r="BA2332" s="376"/>
      <c r="BB2332" s="376"/>
      <c r="BC2332" s="376"/>
      <c r="BD2332" s="376"/>
      <c r="BE2332" s="376"/>
      <c r="BF2332" s="376"/>
      <c r="BG2332" s="376"/>
      <c r="BH2332" s="376"/>
      <c r="BI2332" s="376"/>
      <c r="BJ2332" s="376"/>
      <c r="BK2332" s="376"/>
      <c r="BL2332" s="376"/>
      <c r="BM2332" s="376"/>
      <c r="BN2332" s="376"/>
      <c r="BO2332" s="376"/>
      <c r="BP2332" s="376"/>
      <c r="BQ2332" s="376"/>
      <c r="BR2332" s="376"/>
      <c r="BS2332" s="376"/>
      <c r="BT2332" s="376"/>
      <c r="BU2332" s="376"/>
      <c r="BV2332" s="376"/>
      <c r="BW2332" s="376"/>
      <c r="BX2332" s="376"/>
      <c r="BY2332" s="187"/>
      <c r="BZ2332" s="187"/>
      <c r="CA2332" s="187"/>
      <c r="CB2332" s="187"/>
      <c r="CC2332" s="187"/>
    </row>
    <row r="2333" spans="1:123" s="1" customFormat="1" ht="10.5" customHeight="1">
      <c r="A2333" s="1357" t="s">
        <v>57</v>
      </c>
      <c r="B2333" s="1367"/>
      <c r="C2333" s="916"/>
      <c r="D2333" s="1266" t="s">
        <v>126</v>
      </c>
      <c r="E2333" s="125">
        <f>E2318+E2323+E2328</f>
        <v>0.20640000000016701</v>
      </c>
      <c r="F2333" s="125">
        <f t="shared" ref="F2333:AB2334" si="3667">F2318+F2323+F2328</f>
        <v>0.18059999999838966</v>
      </c>
      <c r="G2333" s="125">
        <f t="shared" si="3667"/>
        <v>0.34860000000110181</v>
      </c>
      <c r="H2333" s="427">
        <f t="shared" si="3667"/>
        <v>0.38879999999981008</v>
      </c>
      <c r="I2333" s="125">
        <f t="shared" si="3667"/>
        <v>0.39059999999997219</v>
      </c>
      <c r="J2333" s="125">
        <f t="shared" si="3667"/>
        <v>0.36570000000090208</v>
      </c>
      <c r="K2333" s="125">
        <f t="shared" si="3667"/>
        <v>0.36659999999944831</v>
      </c>
      <c r="L2333" s="125">
        <f t="shared" si="3667"/>
        <v>0.35040000000024063</v>
      </c>
      <c r="M2333" s="125">
        <f t="shared" si="3667"/>
        <v>0.38489999999997054</v>
      </c>
      <c r="N2333" s="427">
        <f t="shared" si="3667"/>
        <v>0.39119999999954869</v>
      </c>
      <c r="O2333" s="125">
        <f t="shared" si="3667"/>
        <v>0.41910000000079889</v>
      </c>
      <c r="P2333" s="125">
        <f t="shared" si="3667"/>
        <v>0.41909999999916181</v>
      </c>
      <c r="Q2333" s="125">
        <f t="shared" si="3667"/>
        <v>0.4550999999999476</v>
      </c>
      <c r="R2333" s="125">
        <f t="shared" si="3667"/>
        <v>0.45599999999992635</v>
      </c>
      <c r="S2333" s="125">
        <f t="shared" si="3667"/>
        <v>0.96060000000006773</v>
      </c>
      <c r="T2333" s="125">
        <f t="shared" si="3667"/>
        <v>0.96059999999972656</v>
      </c>
      <c r="U2333" s="125">
        <f t="shared" si="3667"/>
        <v>0.96180000000140353</v>
      </c>
      <c r="V2333" s="427">
        <f t="shared" si="3667"/>
        <v>0.67379999999914164</v>
      </c>
      <c r="W2333" s="125">
        <f t="shared" si="3667"/>
        <v>1.0470000000003439</v>
      </c>
      <c r="X2333" s="125">
        <f t="shared" si="3667"/>
        <v>1.1178000000000339</v>
      </c>
      <c r="Y2333" s="125">
        <f t="shared" si="3667"/>
        <v>1.156799999999589</v>
      </c>
      <c r="Z2333" s="125">
        <f t="shared" si="3667"/>
        <v>0.59010000000125729</v>
      </c>
      <c r="AA2333" s="125">
        <f t="shared" si="3667"/>
        <v>0.58769999999933586</v>
      </c>
      <c r="AB2333" s="168">
        <f t="shared" si="3667"/>
        <v>0.622500000000764</v>
      </c>
      <c r="AC2333" s="376"/>
      <c r="AD2333" s="376"/>
      <c r="AE2333" s="376"/>
      <c r="AF2333" s="376"/>
      <c r="AG2333" s="376"/>
      <c r="AH2333" s="376"/>
      <c r="AI2333" s="376"/>
      <c r="AJ2333" s="376"/>
      <c r="AK2333" s="376"/>
      <c r="AL2333" s="376"/>
      <c r="AM2333" s="376"/>
      <c r="AN2333" s="376"/>
      <c r="AO2333" s="376"/>
      <c r="AP2333" s="376"/>
      <c r="AQ2333" s="376"/>
      <c r="AR2333" s="376"/>
      <c r="AS2333" s="376"/>
      <c r="AT2333" s="376"/>
      <c r="AU2333" s="376"/>
      <c r="AV2333" s="376"/>
      <c r="AW2333" s="376"/>
      <c r="AX2333" s="376"/>
      <c r="AY2333" s="376"/>
      <c r="AZ2333" s="376"/>
      <c r="BA2333" s="376"/>
      <c r="BB2333" s="376"/>
      <c r="BC2333" s="376"/>
      <c r="BD2333" s="376"/>
      <c r="BE2333" s="376"/>
      <c r="BF2333" s="376"/>
      <c r="BG2333" s="376"/>
      <c r="BH2333" s="376"/>
      <c r="BI2333" s="376"/>
      <c r="BJ2333" s="376"/>
      <c r="BK2333" s="376"/>
      <c r="BL2333" s="376"/>
      <c r="BM2333" s="376"/>
      <c r="BN2333" s="376"/>
      <c r="BO2333" s="376"/>
      <c r="BP2333" s="376"/>
      <c r="BQ2333" s="376"/>
      <c r="BR2333" s="376"/>
      <c r="BS2333" s="376"/>
      <c r="BT2333" s="376"/>
      <c r="BU2333" s="376"/>
      <c r="BV2333" s="376"/>
      <c r="BW2333" s="376"/>
      <c r="BX2333" s="376"/>
      <c r="BY2333" s="187"/>
      <c r="BZ2333" s="187"/>
      <c r="CA2333" s="187"/>
      <c r="CB2333" s="187"/>
      <c r="CC2333" s="187"/>
    </row>
    <row r="2334" spans="1:123" s="1" customFormat="1" ht="10.5" customHeight="1" thickBot="1">
      <c r="A2334" s="1448"/>
      <c r="B2334" s="1449"/>
      <c r="C2334" s="924"/>
      <c r="D2334" s="156" t="s">
        <v>127</v>
      </c>
      <c r="E2334" s="437">
        <f>E2319+E2324+E2329</f>
        <v>5.759999999996808E-2</v>
      </c>
      <c r="F2334" s="437">
        <f t="shared" si="3667"/>
        <v>6.5699999999981176E-2</v>
      </c>
      <c r="G2334" s="437">
        <f t="shared" si="3667"/>
        <v>6.4800000000002453E-2</v>
      </c>
      <c r="H2334" s="438">
        <f t="shared" si="3667"/>
        <v>6.6599999999959886E-2</v>
      </c>
      <c r="I2334" s="437">
        <f t="shared" si="3667"/>
        <v>6.6599999999959886E-2</v>
      </c>
      <c r="J2334" s="437">
        <f t="shared" si="3667"/>
        <v>6.6600000000369169E-2</v>
      </c>
      <c r="K2334" s="437">
        <f t="shared" si="3667"/>
        <v>6.6599999999959886E-2</v>
      </c>
      <c r="L2334" s="437">
        <f t="shared" si="3667"/>
        <v>3.599999999996726E-2</v>
      </c>
      <c r="M2334" s="437">
        <f t="shared" si="3667"/>
        <v>3.6899999999945976E-2</v>
      </c>
      <c r="N2334" s="438">
        <f t="shared" si="3667"/>
        <v>0.12689999999996646</v>
      </c>
      <c r="O2334" s="437">
        <f t="shared" si="3667"/>
        <v>0.10259999999992715</v>
      </c>
      <c r="P2334" s="437">
        <f t="shared" si="3667"/>
        <v>6.6600000000062207E-2</v>
      </c>
      <c r="Q2334" s="437">
        <f t="shared" si="3667"/>
        <v>0.10259999999992715</v>
      </c>
      <c r="R2334" s="437">
        <f t="shared" si="3667"/>
        <v>0.10259999999992715</v>
      </c>
      <c r="S2334" s="437">
        <f t="shared" si="3667"/>
        <v>0.24480000000014571</v>
      </c>
      <c r="T2334" s="437">
        <f t="shared" si="3667"/>
        <v>0.24479999999983873</v>
      </c>
      <c r="U2334" s="437">
        <f t="shared" si="3667"/>
        <v>0.24480000000024801</v>
      </c>
      <c r="V2334" s="438">
        <f t="shared" si="3667"/>
        <v>0.24569999999981745</v>
      </c>
      <c r="W2334" s="437">
        <f t="shared" si="3667"/>
        <v>0.24930000000014163</v>
      </c>
      <c r="X2334" s="437">
        <f t="shared" si="3667"/>
        <v>0.24929999999983465</v>
      </c>
      <c r="Y2334" s="437">
        <f t="shared" si="3667"/>
        <v>0.32130000000017844</v>
      </c>
      <c r="Z2334" s="437">
        <f t="shared" si="3667"/>
        <v>0.19889999999979863</v>
      </c>
      <c r="AA2334" s="437">
        <f t="shared" si="3667"/>
        <v>0.12600000000029468</v>
      </c>
      <c r="AB2334" s="439">
        <f t="shared" si="3667"/>
        <v>0.16199999999985268</v>
      </c>
      <c r="AC2334" s="376"/>
      <c r="AD2334" s="376"/>
      <c r="AE2334" s="376"/>
      <c r="AF2334" s="376"/>
      <c r="AG2334" s="376"/>
      <c r="AH2334" s="376"/>
      <c r="AI2334" s="376"/>
      <c r="AJ2334" s="376"/>
      <c r="AK2334" s="376"/>
      <c r="AL2334" s="376"/>
      <c r="AM2334" s="376"/>
      <c r="AN2334" s="376"/>
      <c r="AO2334" s="376"/>
      <c r="AP2334" s="376"/>
      <c r="AQ2334" s="376"/>
      <c r="AR2334" s="376"/>
      <c r="AS2334" s="376"/>
      <c r="AT2334" s="376"/>
      <c r="AU2334" s="376"/>
      <c r="AV2334" s="376"/>
      <c r="AW2334" s="376"/>
      <c r="AX2334" s="376"/>
      <c r="AY2334" s="376"/>
      <c r="AZ2334" s="376"/>
      <c r="BA2334" s="376"/>
      <c r="BB2334" s="376"/>
      <c r="BC2334" s="376"/>
      <c r="BD2334" s="376"/>
      <c r="BE2334" s="376"/>
      <c r="BF2334" s="376"/>
      <c r="BG2334" s="376"/>
      <c r="BH2334" s="376"/>
      <c r="BI2334" s="376"/>
      <c r="BJ2334" s="376"/>
      <c r="BK2334" s="376"/>
      <c r="BL2334" s="376"/>
      <c r="BM2334" s="376"/>
      <c r="BN2334" s="376"/>
      <c r="BO2334" s="376"/>
      <c r="BP2334" s="376"/>
      <c r="BQ2334" s="376"/>
      <c r="BR2334" s="376"/>
      <c r="BS2334" s="376"/>
      <c r="BT2334" s="376"/>
      <c r="BU2334" s="376"/>
      <c r="BV2334" s="376"/>
      <c r="BW2334" s="376"/>
      <c r="BX2334" s="376"/>
      <c r="BY2334" s="187"/>
      <c r="BZ2334" s="187"/>
      <c r="CA2334" s="187"/>
      <c r="CB2334" s="187"/>
      <c r="CC2334" s="187"/>
    </row>
    <row r="2335" spans="1:123" s="34" customFormat="1" ht="10.5" customHeight="1">
      <c r="A2335" s="1373" t="s">
        <v>2287</v>
      </c>
      <c r="B2335" s="1374"/>
      <c r="C2335" s="925"/>
      <c r="D2335" s="1262" t="s">
        <v>951</v>
      </c>
      <c r="E2335" s="65">
        <f t="shared" ref="E2335:AB2336" si="3668">(((E2303+E2307)-E2333)/(E2303+E2307))*100</f>
        <v>-7.4999999999556035</v>
      </c>
      <c r="F2335" s="65">
        <f t="shared" si="3668"/>
        <v>5.9375000002853211</v>
      </c>
      <c r="G2335" s="65">
        <f t="shared" si="3668"/>
        <v>3.1666666661808005</v>
      </c>
      <c r="H2335" s="404">
        <f t="shared" si="3668"/>
        <v>10.000000000473701</v>
      </c>
      <c r="I2335" s="65">
        <f t="shared" si="3668"/>
        <v>4.2647058821766528</v>
      </c>
      <c r="J2335" s="65">
        <f t="shared" si="3668"/>
        <v>-1.5833333335800619</v>
      </c>
      <c r="K2335" s="65">
        <f t="shared" si="3668"/>
        <v>4.5312500000059641</v>
      </c>
      <c r="L2335" s="65">
        <f t="shared" si="3668"/>
        <v>-4.2857142860289477</v>
      </c>
      <c r="M2335" s="65">
        <f t="shared" si="3668"/>
        <v>-0.23437500004788125</v>
      </c>
      <c r="N2335" s="404">
        <f t="shared" si="3668"/>
        <v>-8.6666666663312846</v>
      </c>
      <c r="O2335" s="65">
        <f t="shared" si="3668"/>
        <v>8.0921052630090955</v>
      </c>
      <c r="P2335" s="65">
        <f t="shared" si="3668"/>
        <v>-2.7205882349416735</v>
      </c>
      <c r="Q2335" s="65">
        <f t="shared" si="3668"/>
        <v>0.19736842124207926</v>
      </c>
      <c r="R2335" s="65">
        <f t="shared" si="3668"/>
        <v>-4.0389231920140534E-10</v>
      </c>
      <c r="S2335" s="65">
        <f t="shared" si="3668"/>
        <v>-8.1756756754991642</v>
      </c>
      <c r="T2335" s="65">
        <f t="shared" si="3668"/>
        <v>-8.1756756758346736</v>
      </c>
      <c r="U2335" s="65">
        <f t="shared" si="3668"/>
        <v>-5.4605263156764465</v>
      </c>
      <c r="V2335" s="404">
        <f t="shared" si="3668"/>
        <v>3.1896551722403363</v>
      </c>
      <c r="W2335" s="65">
        <f t="shared" si="3668"/>
        <v>7.180851063905723</v>
      </c>
      <c r="X2335" s="65">
        <f t="shared" si="3668"/>
        <v>2.9687499998858282</v>
      </c>
      <c r="Y2335" s="65">
        <f t="shared" si="3668"/>
        <v>1.6326530613867851</v>
      </c>
      <c r="Z2335" s="65">
        <f t="shared" si="3668"/>
        <v>8.9351851848987494</v>
      </c>
      <c r="AA2335" s="65">
        <f t="shared" si="3668"/>
        <v>-2.0312499998204179</v>
      </c>
      <c r="AB2335" s="67">
        <f t="shared" si="3668"/>
        <v>7.3660714283828908</v>
      </c>
      <c r="AC2335" s="405"/>
      <c r="AD2335" s="376"/>
      <c r="AE2335" s="376"/>
      <c r="AF2335" s="376"/>
      <c r="AG2335" s="376"/>
      <c r="AH2335" s="406"/>
      <c r="AI2335" s="406"/>
      <c r="AJ2335" s="406"/>
      <c r="AK2335" s="406"/>
      <c r="AL2335" s="406"/>
      <c r="AM2335" s="406"/>
      <c r="AN2335" s="406"/>
      <c r="AO2335" s="406"/>
      <c r="AP2335" s="406"/>
      <c r="AQ2335" s="406"/>
      <c r="AR2335" s="406"/>
      <c r="AS2335" s="406"/>
      <c r="AT2335" s="406"/>
      <c r="AU2335" s="406"/>
      <c r="AV2335" s="406"/>
      <c r="AW2335" s="406"/>
      <c r="AX2335" s="406"/>
      <c r="AY2335" s="406"/>
      <c r="AZ2335" s="406"/>
      <c r="BA2335" s="406"/>
      <c r="BB2335" s="406"/>
      <c r="BC2335" s="406"/>
      <c r="BD2335" s="406"/>
      <c r="BE2335" s="406"/>
      <c r="BF2335" s="406"/>
      <c r="BG2335" s="406"/>
      <c r="BH2335" s="406"/>
      <c r="BI2335" s="406"/>
      <c r="BJ2335" s="406"/>
      <c r="BK2335" s="406"/>
      <c r="BL2335" s="406"/>
      <c r="BM2335" s="406"/>
      <c r="BN2335" s="406"/>
      <c r="BO2335" s="406"/>
      <c r="BP2335" s="406"/>
      <c r="BQ2335" s="406"/>
      <c r="BR2335" s="406"/>
      <c r="BS2335" s="406"/>
      <c r="BT2335" s="406"/>
      <c r="BU2335" s="406"/>
      <c r="BV2335" s="406"/>
      <c r="BW2335" s="406"/>
      <c r="BX2335" s="406"/>
      <c r="BY2335" s="407"/>
      <c r="BZ2335" s="407"/>
      <c r="CA2335" s="407"/>
      <c r="CB2335" s="407"/>
      <c r="CC2335" s="407"/>
      <c r="CD2335" s="37"/>
      <c r="CE2335" s="37"/>
      <c r="CF2335" s="37"/>
      <c r="CG2335" s="37"/>
      <c r="CH2335" s="37"/>
      <c r="CI2335" s="37"/>
      <c r="CJ2335" s="37"/>
      <c r="CK2335" s="37"/>
      <c r="CL2335" s="37"/>
      <c r="CM2335" s="37"/>
      <c r="CN2335" s="37"/>
      <c r="CO2335" s="37"/>
      <c r="CP2335" s="37"/>
      <c r="CQ2335" s="37"/>
      <c r="CR2335" s="37"/>
      <c r="CS2335" s="37"/>
      <c r="CT2335" s="37"/>
      <c r="CU2335" s="37"/>
      <c r="CV2335" s="37"/>
      <c r="CW2335" s="37"/>
      <c r="CX2335" s="37"/>
      <c r="CY2335" s="37"/>
      <c r="CZ2335" s="37"/>
      <c r="DA2335" s="37"/>
      <c r="DB2335" s="37"/>
      <c r="DC2335" s="37"/>
      <c r="DD2335" s="37"/>
      <c r="DE2335" s="37"/>
      <c r="DF2335" s="37"/>
      <c r="DG2335" s="37"/>
      <c r="DH2335" s="37"/>
      <c r="DI2335" s="37"/>
      <c r="DJ2335" s="37"/>
      <c r="DK2335" s="37"/>
      <c r="DL2335" s="37"/>
      <c r="DM2335" s="37"/>
      <c r="DN2335" s="37"/>
      <c r="DO2335" s="37"/>
      <c r="DP2335" s="37"/>
      <c r="DQ2335" s="37"/>
      <c r="DR2335" s="37"/>
      <c r="DS2335" s="37"/>
    </row>
    <row r="2336" spans="1:123" s="34" customFormat="1" ht="24.75" customHeight="1" thickBot="1">
      <c r="A2336" s="1469"/>
      <c r="B2336" s="1470"/>
      <c r="C2336" s="896"/>
      <c r="D2336" s="1263" t="s">
        <v>952</v>
      </c>
      <c r="E2336" s="274">
        <f t="shared" si="3668"/>
        <v>3.999999998601647</v>
      </c>
      <c r="F2336" s="274">
        <f t="shared" si="3668"/>
        <v>-9.4999999988233448</v>
      </c>
      <c r="G2336" s="274">
        <f t="shared" si="3668"/>
        <v>9.9999999991473523</v>
      </c>
      <c r="H2336" s="426">
        <f t="shared" si="3668"/>
        <v>7.5000000011546399</v>
      </c>
      <c r="I2336" s="274">
        <f t="shared" si="3668"/>
        <v>7.4999999994019673</v>
      </c>
      <c r="J2336" s="274">
        <f t="shared" si="3668"/>
        <v>7.5000000003671063</v>
      </c>
      <c r="K2336" s="274">
        <f t="shared" si="3668"/>
        <v>7.4999999994019673</v>
      </c>
      <c r="L2336" s="274">
        <f t="shared" si="3668"/>
        <v>9.4735176493618707E-11</v>
      </c>
      <c r="M2336" s="274">
        <f t="shared" si="3668"/>
        <v>-2.5000000013026615</v>
      </c>
      <c r="N2336" s="426">
        <f t="shared" si="3668"/>
        <v>3.8636363643692087</v>
      </c>
      <c r="O2336" s="274">
        <f t="shared" si="3668"/>
        <v>5.0000000000710516</v>
      </c>
      <c r="P2336" s="274">
        <f t="shared" si="3668"/>
        <v>7.4999999992598561</v>
      </c>
      <c r="Q2336" s="274">
        <f t="shared" si="3668"/>
        <v>-6.8749999997935021</v>
      </c>
      <c r="R2336" s="274">
        <f t="shared" si="3668"/>
        <v>-6.8749999996036539</v>
      </c>
      <c r="S2336" s="274">
        <f t="shared" si="3668"/>
        <v>-1.9999999999360536</v>
      </c>
      <c r="T2336" s="274">
        <f t="shared" si="3668"/>
        <v>7.2727272724524576</v>
      </c>
      <c r="U2336" s="274">
        <f t="shared" si="3668"/>
        <v>7.2727272729562937</v>
      </c>
      <c r="V2336" s="426">
        <f t="shared" si="3668"/>
        <v>-2.3750000000897904</v>
      </c>
      <c r="W2336" s="274">
        <f t="shared" si="3668"/>
        <v>-3.8750000000058709</v>
      </c>
      <c r="X2336" s="274">
        <f t="shared" si="3668"/>
        <v>5.5681818183293581</v>
      </c>
      <c r="Y2336" s="274">
        <f t="shared" si="3668"/>
        <v>-2.98076923089757</v>
      </c>
      <c r="Z2336" s="274">
        <f t="shared" si="3668"/>
        <v>-3.5937500002285612</v>
      </c>
      <c r="AA2336" s="274">
        <f t="shared" si="3668"/>
        <v>-4.999999999893423</v>
      </c>
      <c r="AB2336" s="275">
        <f t="shared" si="3668"/>
        <v>3.5714285710957667</v>
      </c>
      <c r="AC2336" s="405"/>
      <c r="AD2336" s="376"/>
      <c r="AE2336" s="376"/>
      <c r="AF2336" s="376"/>
      <c r="AG2336" s="376"/>
      <c r="AH2336" s="406"/>
      <c r="AI2336" s="406"/>
      <c r="AJ2336" s="406"/>
      <c r="AK2336" s="406"/>
      <c r="AL2336" s="406"/>
      <c r="AM2336" s="406"/>
      <c r="AN2336" s="406"/>
      <c r="AO2336" s="406"/>
      <c r="AP2336" s="406"/>
      <c r="AQ2336" s="406"/>
      <c r="AR2336" s="406"/>
      <c r="AS2336" s="406"/>
      <c r="AT2336" s="406"/>
      <c r="AU2336" s="406"/>
      <c r="AV2336" s="406"/>
      <c r="AW2336" s="406"/>
      <c r="AX2336" s="406"/>
      <c r="AY2336" s="406"/>
      <c r="AZ2336" s="406"/>
      <c r="BA2336" s="406"/>
      <c r="BB2336" s="406"/>
      <c r="BC2336" s="406"/>
      <c r="BD2336" s="406"/>
      <c r="BE2336" s="406"/>
      <c r="BF2336" s="406"/>
      <c r="BG2336" s="406"/>
      <c r="BH2336" s="406"/>
      <c r="BI2336" s="406"/>
      <c r="BJ2336" s="406"/>
      <c r="BK2336" s="406"/>
      <c r="BL2336" s="406"/>
      <c r="BM2336" s="406"/>
      <c r="BN2336" s="406"/>
      <c r="BO2336" s="406"/>
      <c r="BP2336" s="406"/>
      <c r="BQ2336" s="406"/>
      <c r="BR2336" s="406"/>
      <c r="BS2336" s="406"/>
      <c r="BT2336" s="406"/>
      <c r="BU2336" s="406"/>
      <c r="BV2336" s="406"/>
      <c r="BW2336" s="406"/>
      <c r="BX2336" s="406"/>
      <c r="BY2336" s="407"/>
      <c r="BZ2336" s="407"/>
      <c r="CA2336" s="407"/>
      <c r="CB2336" s="407"/>
      <c r="CC2336" s="407"/>
      <c r="CD2336" s="37"/>
      <c r="CE2336" s="37"/>
      <c r="CF2336" s="37"/>
      <c r="CG2336" s="37"/>
      <c r="CH2336" s="37"/>
      <c r="CI2336" s="37"/>
      <c r="CJ2336" s="37"/>
      <c r="CK2336" s="37"/>
      <c r="CL2336" s="37"/>
      <c r="CM2336" s="37"/>
      <c r="CN2336" s="37"/>
      <c r="CO2336" s="37"/>
      <c r="CP2336" s="37"/>
      <c r="CQ2336" s="37"/>
      <c r="CR2336" s="37"/>
      <c r="CS2336" s="37"/>
      <c r="CT2336" s="37"/>
      <c r="CU2336" s="37"/>
      <c r="CV2336" s="37"/>
      <c r="CW2336" s="37"/>
      <c r="CX2336" s="37"/>
      <c r="CY2336" s="37"/>
      <c r="CZ2336" s="37"/>
      <c r="DA2336" s="37"/>
      <c r="DB2336" s="37"/>
      <c r="DC2336" s="37"/>
      <c r="DD2336" s="37"/>
      <c r="DE2336" s="37"/>
      <c r="DF2336" s="37"/>
      <c r="DG2336" s="37"/>
      <c r="DH2336" s="37"/>
      <c r="DI2336" s="37"/>
      <c r="DJ2336" s="37"/>
      <c r="DK2336" s="37"/>
      <c r="DL2336" s="37"/>
      <c r="DM2336" s="37"/>
      <c r="DN2336" s="37"/>
      <c r="DO2336" s="37"/>
      <c r="DP2336" s="37"/>
      <c r="DQ2336" s="37"/>
      <c r="DR2336" s="37"/>
      <c r="DS2336" s="37"/>
    </row>
    <row r="2337" spans="1:123" s="1" customFormat="1" ht="10.5" customHeight="1">
      <c r="A2337" s="1456" t="s">
        <v>58</v>
      </c>
      <c r="B2337" s="1459"/>
      <c r="C2337" s="919"/>
      <c r="D2337" s="1266" t="s">
        <v>126</v>
      </c>
      <c r="E2337" s="125">
        <f>E2310-E2333</f>
        <v>-1.4399999999932356E-2</v>
      </c>
      <c r="F2337" s="125">
        <f t="shared" ref="F2337:AB2338" si="3669">F2310-F2333</f>
        <v>1.1400000000480748E-2</v>
      </c>
      <c r="G2337" s="125">
        <f t="shared" si="3669"/>
        <v>1.1399999998229715E-2</v>
      </c>
      <c r="H2337" s="427">
        <f t="shared" si="3669"/>
        <v>4.3200000002252659E-2</v>
      </c>
      <c r="I2337" s="125">
        <f t="shared" si="3669"/>
        <v>1.7399999999247462E-2</v>
      </c>
      <c r="J2337" s="125">
        <f t="shared" si="3669"/>
        <v>-5.7000000008884388E-3</v>
      </c>
      <c r="K2337" s="125">
        <f t="shared" si="3669"/>
        <v>1.7399999999997806E-2</v>
      </c>
      <c r="L2337" s="125">
        <f t="shared" si="3669"/>
        <v>-1.4400000001023705E-2</v>
      </c>
      <c r="M2337" s="125">
        <f t="shared" si="3669"/>
        <v>-9.0000000018336523E-4</v>
      </c>
      <c r="N2337" s="427">
        <f t="shared" si="3669"/>
        <v>-3.1199999998852923E-2</v>
      </c>
      <c r="O2337" s="125">
        <f t="shared" si="3669"/>
        <v>3.6899999999332078E-2</v>
      </c>
      <c r="P2337" s="125">
        <f t="shared" si="3669"/>
        <v>-1.1099999998577914E-2</v>
      </c>
      <c r="Q2337" s="125">
        <f t="shared" si="3669"/>
        <v>9.0000000086548626E-4</v>
      </c>
      <c r="R2337" s="125">
        <f t="shared" si="3669"/>
        <v>-1.8417489755506722E-12</v>
      </c>
      <c r="S2337" s="125">
        <f t="shared" si="3669"/>
        <v>-7.2599999998556153E-2</v>
      </c>
      <c r="T2337" s="125">
        <f t="shared" si="3669"/>
        <v>-7.2600000001284526E-2</v>
      </c>
      <c r="U2337" s="125">
        <f t="shared" si="3669"/>
        <v>-4.9799999999095235E-2</v>
      </c>
      <c r="V2337" s="427">
        <f t="shared" si="3669"/>
        <v>2.2199999998724684E-2</v>
      </c>
      <c r="W2337" s="125">
        <f t="shared" si="3669"/>
        <v>8.1000000000949424E-2</v>
      </c>
      <c r="X2337" s="125">
        <f t="shared" si="3669"/>
        <v>3.4199999998645536E-2</v>
      </c>
      <c r="Y2337" s="125">
        <f t="shared" si="3669"/>
        <v>1.9200000001933448E-2</v>
      </c>
      <c r="Z2337" s="125">
        <f t="shared" si="3669"/>
        <v>5.789999999808515E-2</v>
      </c>
      <c r="AA2337" s="125">
        <f t="shared" si="3669"/>
        <v>-1.1699999998972976E-2</v>
      </c>
      <c r="AB2337" s="168">
        <f t="shared" si="3669"/>
        <v>4.9499999998693034E-2</v>
      </c>
      <c r="AC2337" s="376"/>
      <c r="AD2337" s="376"/>
      <c r="AE2337" s="376"/>
      <c r="AF2337" s="376"/>
      <c r="AG2337" s="376"/>
      <c r="AH2337" s="376"/>
      <c r="AI2337" s="376"/>
      <c r="AJ2337" s="376"/>
      <c r="AK2337" s="376"/>
      <c r="AL2337" s="376"/>
      <c r="AM2337" s="376"/>
      <c r="AN2337" s="376"/>
      <c r="AO2337" s="376"/>
      <c r="AP2337" s="376"/>
      <c r="AQ2337" s="376"/>
      <c r="AR2337" s="376"/>
      <c r="AS2337" s="376"/>
      <c r="AT2337" s="376"/>
      <c r="AU2337" s="376"/>
      <c r="AV2337" s="376"/>
      <c r="AW2337" s="376"/>
      <c r="AX2337" s="376"/>
      <c r="AY2337" s="376"/>
      <c r="AZ2337" s="376"/>
      <c r="BA2337" s="376"/>
      <c r="BB2337" s="376"/>
      <c r="BC2337" s="376"/>
      <c r="BD2337" s="376"/>
      <c r="BE2337" s="376"/>
      <c r="BF2337" s="376"/>
      <c r="BG2337" s="376"/>
      <c r="BH2337" s="376"/>
      <c r="BI2337" s="376"/>
      <c r="BJ2337" s="376"/>
      <c r="BK2337" s="376"/>
      <c r="BL2337" s="376"/>
      <c r="BM2337" s="376"/>
      <c r="BN2337" s="376"/>
      <c r="BO2337" s="376"/>
      <c r="BP2337" s="376"/>
      <c r="BQ2337" s="376"/>
      <c r="BR2337" s="376"/>
      <c r="BS2337" s="376"/>
      <c r="BT2337" s="376"/>
      <c r="BU2337" s="376"/>
      <c r="BV2337" s="376"/>
      <c r="BW2337" s="376"/>
      <c r="BX2337" s="376"/>
      <c r="BY2337" s="187"/>
      <c r="BZ2337" s="187"/>
      <c r="CA2337" s="187"/>
      <c r="CB2337" s="187"/>
      <c r="CC2337" s="187"/>
    </row>
    <row r="2338" spans="1:123" s="1" customFormat="1" ht="10.5" customHeight="1" thickBot="1">
      <c r="A2338" s="1461"/>
      <c r="B2338" s="1462"/>
      <c r="C2338" s="922"/>
      <c r="D2338" s="156" t="s">
        <v>127</v>
      </c>
      <c r="E2338" s="437">
        <f>E2311-E2334</f>
        <v>2.3999999991246995E-3</v>
      </c>
      <c r="F2338" s="437">
        <f t="shared" si="3669"/>
        <v>-5.6999999993536249E-3</v>
      </c>
      <c r="G2338" s="437">
        <f t="shared" si="3669"/>
        <v>7.1999999993181546E-3</v>
      </c>
      <c r="H2338" s="438">
        <f t="shared" si="3669"/>
        <v>5.400000000895494E-3</v>
      </c>
      <c r="I2338" s="437">
        <f t="shared" si="3669"/>
        <v>5.399999999531252E-3</v>
      </c>
      <c r="J2338" s="437">
        <f t="shared" si="3669"/>
        <v>5.4000000003156801E-3</v>
      </c>
      <c r="K2338" s="437">
        <f t="shared" si="3669"/>
        <v>5.399999999531252E-3</v>
      </c>
      <c r="L2338" s="437">
        <f t="shared" si="3669"/>
        <v>3.4104663537704027E-14</v>
      </c>
      <c r="M2338" s="437">
        <f t="shared" si="3669"/>
        <v>-9.0000000045620254E-4</v>
      </c>
      <c r="N2338" s="438">
        <f t="shared" si="3669"/>
        <v>5.100000001004884E-3</v>
      </c>
      <c r="O2338" s="437">
        <f t="shared" si="3669"/>
        <v>5.4000000000769405E-3</v>
      </c>
      <c r="P2338" s="437">
        <f t="shared" si="3669"/>
        <v>5.3999999994289311E-3</v>
      </c>
      <c r="Q2338" s="437">
        <f t="shared" si="3669"/>
        <v>-6.5999999998098274E-3</v>
      </c>
      <c r="R2338" s="437">
        <f t="shared" si="3669"/>
        <v>-6.5999999996392972E-3</v>
      </c>
      <c r="S2338" s="437">
        <f t="shared" si="3669"/>
        <v>-4.7999999998523946E-3</v>
      </c>
      <c r="T2338" s="437">
        <f t="shared" si="3669"/>
        <v>1.9199999999204936E-2</v>
      </c>
      <c r="U2338" s="437">
        <f t="shared" si="3669"/>
        <v>1.9200000000671485E-2</v>
      </c>
      <c r="V2338" s="438">
        <f t="shared" si="3669"/>
        <v>-5.7000000002062623E-3</v>
      </c>
      <c r="W2338" s="437">
        <f t="shared" si="3669"/>
        <v>-9.3000000000188487E-3</v>
      </c>
      <c r="X2338" s="437">
        <f t="shared" si="3669"/>
        <v>1.4700000000402724E-2</v>
      </c>
      <c r="Y2338" s="437">
        <f t="shared" si="3669"/>
        <v>-9.3000000003939931E-3</v>
      </c>
      <c r="Z2338" s="437">
        <f t="shared" si="3669"/>
        <v>-6.9000000004166284E-3</v>
      </c>
      <c r="AA2338" s="437">
        <f t="shared" si="3669"/>
        <v>-5.9999999998922304E-3</v>
      </c>
      <c r="AB2338" s="439">
        <f t="shared" si="3669"/>
        <v>5.9999999994147235E-3</v>
      </c>
      <c r="AC2338" s="376"/>
      <c r="AD2338" s="376"/>
      <c r="AE2338" s="376"/>
      <c r="AF2338" s="376"/>
      <c r="AG2338" s="376"/>
      <c r="AH2338" s="376"/>
      <c r="AI2338" s="376"/>
      <c r="AJ2338" s="376"/>
      <c r="AK2338" s="376"/>
      <c r="AL2338" s="376"/>
      <c r="AM2338" s="376"/>
      <c r="AN2338" s="376"/>
      <c r="AO2338" s="376"/>
      <c r="AP2338" s="376"/>
      <c r="AQ2338" s="376"/>
      <c r="AR2338" s="376"/>
      <c r="AS2338" s="376"/>
      <c r="AT2338" s="376"/>
      <c r="AU2338" s="376"/>
      <c r="AV2338" s="376"/>
      <c r="AW2338" s="376"/>
      <c r="AX2338" s="376"/>
      <c r="AY2338" s="376"/>
      <c r="AZ2338" s="376"/>
      <c r="BA2338" s="376"/>
      <c r="BB2338" s="376"/>
      <c r="BC2338" s="376"/>
      <c r="BD2338" s="376"/>
      <c r="BE2338" s="376"/>
      <c r="BF2338" s="376"/>
      <c r="BG2338" s="376"/>
      <c r="BH2338" s="376"/>
      <c r="BI2338" s="376"/>
      <c r="BJ2338" s="376"/>
      <c r="BK2338" s="376"/>
      <c r="BL2338" s="376"/>
      <c r="BM2338" s="376"/>
      <c r="BN2338" s="376"/>
      <c r="BO2338" s="376"/>
      <c r="BP2338" s="376"/>
      <c r="BQ2338" s="376"/>
      <c r="BR2338" s="376"/>
      <c r="BS2338" s="376"/>
      <c r="BT2338" s="376"/>
      <c r="BU2338" s="376"/>
      <c r="BV2338" s="376"/>
      <c r="BW2338" s="376"/>
      <c r="BX2338" s="376"/>
      <c r="BY2338" s="187"/>
      <c r="BZ2338" s="187"/>
      <c r="CA2338" s="187"/>
      <c r="CB2338" s="187"/>
      <c r="CC2338" s="187"/>
    </row>
    <row r="2339" spans="1:123" s="5" customFormat="1" ht="10.5" customHeight="1">
      <c r="A2339" s="1369" t="s">
        <v>61</v>
      </c>
      <c r="B2339" s="1370"/>
      <c r="C2339" s="751"/>
      <c r="D2339" s="43" t="s">
        <v>126</v>
      </c>
      <c r="E2339" s="136">
        <f>E2337</f>
        <v>-1.4399999999932356E-2</v>
      </c>
      <c r="F2339" s="136">
        <f t="shared" ref="F2339:AB2340" si="3670">F2337</f>
        <v>1.1400000000480748E-2</v>
      </c>
      <c r="G2339" s="136">
        <f t="shared" si="3670"/>
        <v>1.1399999998229715E-2</v>
      </c>
      <c r="H2339" s="440">
        <f t="shared" si="3670"/>
        <v>4.3200000002252659E-2</v>
      </c>
      <c r="I2339" s="136">
        <f t="shared" si="3670"/>
        <v>1.7399999999247462E-2</v>
      </c>
      <c r="J2339" s="136">
        <f t="shared" si="3670"/>
        <v>-5.7000000008884388E-3</v>
      </c>
      <c r="K2339" s="136">
        <f t="shared" si="3670"/>
        <v>1.7399999999997806E-2</v>
      </c>
      <c r="L2339" s="136">
        <f t="shared" si="3670"/>
        <v>-1.4400000001023705E-2</v>
      </c>
      <c r="M2339" s="136">
        <f t="shared" si="3670"/>
        <v>-9.0000000018336523E-4</v>
      </c>
      <c r="N2339" s="440">
        <f t="shared" si="3670"/>
        <v>-3.1199999998852923E-2</v>
      </c>
      <c r="O2339" s="136">
        <f t="shared" si="3670"/>
        <v>3.6899999999332078E-2</v>
      </c>
      <c r="P2339" s="136">
        <f t="shared" si="3670"/>
        <v>-1.1099999998577914E-2</v>
      </c>
      <c r="Q2339" s="136">
        <f t="shared" si="3670"/>
        <v>9.0000000086548626E-4</v>
      </c>
      <c r="R2339" s="136">
        <f t="shared" si="3670"/>
        <v>-1.8417489755506722E-12</v>
      </c>
      <c r="S2339" s="136">
        <f t="shared" si="3670"/>
        <v>-7.2599999998556153E-2</v>
      </c>
      <c r="T2339" s="136">
        <f t="shared" si="3670"/>
        <v>-7.2600000001284526E-2</v>
      </c>
      <c r="U2339" s="136">
        <f t="shared" si="3670"/>
        <v>-4.9799999999095235E-2</v>
      </c>
      <c r="V2339" s="440">
        <f t="shared" si="3670"/>
        <v>2.2199999998724684E-2</v>
      </c>
      <c r="W2339" s="136">
        <f t="shared" si="3670"/>
        <v>8.1000000000949424E-2</v>
      </c>
      <c r="X2339" s="136">
        <f t="shared" si="3670"/>
        <v>3.4199999998645536E-2</v>
      </c>
      <c r="Y2339" s="136">
        <f t="shared" si="3670"/>
        <v>1.9200000001933448E-2</v>
      </c>
      <c r="Z2339" s="136">
        <f t="shared" si="3670"/>
        <v>5.789999999808515E-2</v>
      </c>
      <c r="AA2339" s="136">
        <f t="shared" si="3670"/>
        <v>-1.1699999998972976E-2</v>
      </c>
      <c r="AB2339" s="137">
        <f t="shared" si="3670"/>
        <v>4.9499999998693034E-2</v>
      </c>
      <c r="AC2339" s="413"/>
      <c r="AD2339" s="413"/>
      <c r="AE2339" s="413"/>
      <c r="AF2339" s="413"/>
      <c r="AG2339" s="413"/>
      <c r="AH2339" s="413"/>
      <c r="AI2339" s="413"/>
      <c r="AJ2339" s="413"/>
      <c r="AK2339" s="413"/>
      <c r="AL2339" s="413"/>
      <c r="AM2339" s="413"/>
      <c r="AN2339" s="413"/>
      <c r="AO2339" s="413"/>
      <c r="AP2339" s="413"/>
      <c r="AQ2339" s="413"/>
      <c r="AR2339" s="413"/>
      <c r="AS2339" s="413"/>
      <c r="AT2339" s="413"/>
      <c r="AU2339" s="413"/>
      <c r="AV2339" s="413"/>
      <c r="AW2339" s="413"/>
      <c r="AX2339" s="413"/>
      <c r="AY2339" s="413"/>
      <c r="AZ2339" s="413"/>
      <c r="BA2339" s="413"/>
      <c r="BB2339" s="413"/>
      <c r="BC2339" s="413"/>
      <c r="BD2339" s="413"/>
      <c r="BE2339" s="413"/>
      <c r="BF2339" s="413"/>
      <c r="BG2339" s="413"/>
      <c r="BH2339" s="413"/>
      <c r="BI2339" s="413"/>
      <c r="BJ2339" s="413"/>
      <c r="BK2339" s="413"/>
      <c r="BL2339" s="413"/>
      <c r="BM2339" s="413"/>
      <c r="BN2339" s="413"/>
      <c r="BO2339" s="413"/>
      <c r="BP2339" s="413"/>
      <c r="BQ2339" s="413"/>
      <c r="BR2339" s="413"/>
      <c r="BS2339" s="413"/>
      <c r="BT2339" s="413"/>
      <c r="BU2339" s="413"/>
      <c r="BV2339" s="413"/>
      <c r="BW2339" s="413"/>
      <c r="BX2339" s="413"/>
      <c r="BY2339" s="148"/>
      <c r="BZ2339" s="148"/>
      <c r="CA2339" s="148"/>
      <c r="CB2339" s="148"/>
      <c r="CC2339" s="148"/>
    </row>
    <row r="2340" spans="1:123" s="5" customFormat="1" ht="10.5" customHeight="1" thickBot="1">
      <c r="A2340" s="1371"/>
      <c r="B2340" s="1372"/>
      <c r="C2340" s="780"/>
      <c r="D2340" s="46" t="s">
        <v>127</v>
      </c>
      <c r="E2340" s="140">
        <f>E2338</f>
        <v>2.3999999991246995E-3</v>
      </c>
      <c r="F2340" s="140">
        <f t="shared" si="3670"/>
        <v>-5.6999999993536249E-3</v>
      </c>
      <c r="G2340" s="140">
        <f t="shared" si="3670"/>
        <v>7.1999999993181546E-3</v>
      </c>
      <c r="H2340" s="441">
        <f t="shared" si="3670"/>
        <v>5.400000000895494E-3</v>
      </c>
      <c r="I2340" s="140">
        <f t="shared" si="3670"/>
        <v>5.399999999531252E-3</v>
      </c>
      <c r="J2340" s="140">
        <f t="shared" si="3670"/>
        <v>5.4000000003156801E-3</v>
      </c>
      <c r="K2340" s="140">
        <f t="shared" si="3670"/>
        <v>5.399999999531252E-3</v>
      </c>
      <c r="L2340" s="140">
        <f t="shared" si="3670"/>
        <v>3.4104663537704027E-14</v>
      </c>
      <c r="M2340" s="140">
        <f t="shared" si="3670"/>
        <v>-9.0000000045620254E-4</v>
      </c>
      <c r="N2340" s="441">
        <f t="shared" si="3670"/>
        <v>5.100000001004884E-3</v>
      </c>
      <c r="O2340" s="140">
        <f t="shared" si="3670"/>
        <v>5.4000000000769405E-3</v>
      </c>
      <c r="P2340" s="140">
        <f t="shared" si="3670"/>
        <v>5.3999999994289311E-3</v>
      </c>
      <c r="Q2340" s="140">
        <f t="shared" si="3670"/>
        <v>-6.5999999998098274E-3</v>
      </c>
      <c r="R2340" s="140">
        <f t="shared" si="3670"/>
        <v>-6.5999999996392972E-3</v>
      </c>
      <c r="S2340" s="140">
        <f t="shared" si="3670"/>
        <v>-4.7999999998523946E-3</v>
      </c>
      <c r="T2340" s="140">
        <f t="shared" si="3670"/>
        <v>1.9199999999204936E-2</v>
      </c>
      <c r="U2340" s="140">
        <f t="shared" si="3670"/>
        <v>1.9200000000671485E-2</v>
      </c>
      <c r="V2340" s="441">
        <f t="shared" si="3670"/>
        <v>-5.7000000002062623E-3</v>
      </c>
      <c r="W2340" s="140">
        <f t="shared" si="3670"/>
        <v>-9.3000000000188487E-3</v>
      </c>
      <c r="X2340" s="140">
        <f t="shared" si="3670"/>
        <v>1.4700000000402724E-2</v>
      </c>
      <c r="Y2340" s="140">
        <f t="shared" si="3670"/>
        <v>-9.3000000003939931E-3</v>
      </c>
      <c r="Z2340" s="140">
        <f t="shared" si="3670"/>
        <v>-6.9000000004166284E-3</v>
      </c>
      <c r="AA2340" s="140">
        <f t="shared" si="3670"/>
        <v>-5.9999999998922304E-3</v>
      </c>
      <c r="AB2340" s="141">
        <f t="shared" si="3670"/>
        <v>5.9999999994147235E-3</v>
      </c>
      <c r="AC2340" s="413"/>
      <c r="AD2340" s="413"/>
      <c r="AE2340" s="413"/>
      <c r="AF2340" s="413"/>
      <c r="AG2340" s="413"/>
      <c r="AH2340" s="413"/>
      <c r="AI2340" s="413"/>
      <c r="AJ2340" s="413"/>
      <c r="AK2340" s="413"/>
      <c r="AL2340" s="413"/>
      <c r="AM2340" s="413"/>
      <c r="AN2340" s="413"/>
      <c r="AO2340" s="413"/>
      <c r="AP2340" s="413"/>
      <c r="AQ2340" s="413"/>
      <c r="AR2340" s="413"/>
      <c r="AS2340" s="413"/>
      <c r="AT2340" s="413"/>
      <c r="AU2340" s="413"/>
      <c r="AV2340" s="413"/>
      <c r="AW2340" s="413"/>
      <c r="AX2340" s="413"/>
      <c r="AY2340" s="413"/>
      <c r="AZ2340" s="413"/>
      <c r="BA2340" s="413"/>
      <c r="BB2340" s="413"/>
      <c r="BC2340" s="413"/>
      <c r="BD2340" s="413"/>
      <c r="BE2340" s="413"/>
      <c r="BF2340" s="413"/>
      <c r="BG2340" s="413"/>
      <c r="BH2340" s="413"/>
      <c r="BI2340" s="413"/>
      <c r="BJ2340" s="413"/>
      <c r="BK2340" s="413"/>
      <c r="BL2340" s="413"/>
      <c r="BM2340" s="413"/>
      <c r="BN2340" s="413"/>
      <c r="BO2340" s="413"/>
      <c r="BP2340" s="413"/>
      <c r="BQ2340" s="413"/>
      <c r="BR2340" s="413"/>
      <c r="BS2340" s="413"/>
      <c r="BT2340" s="413"/>
      <c r="BU2340" s="413"/>
      <c r="BV2340" s="413"/>
      <c r="BW2340" s="413"/>
      <c r="BX2340" s="413"/>
      <c r="BY2340" s="148"/>
      <c r="BZ2340" s="148"/>
      <c r="CA2340" s="148"/>
      <c r="CB2340" s="148"/>
      <c r="CC2340" s="148"/>
    </row>
    <row r="2341" spans="1:123" s="3" customFormat="1" ht="29.25" customHeight="1" thickBot="1">
      <c r="A2341" s="640"/>
      <c r="B2341" s="107"/>
      <c r="C2341" s="640"/>
      <c r="D2341" s="107"/>
      <c r="E2341" s="107"/>
      <c r="F2341" s="107"/>
      <c r="G2341" s="175"/>
      <c r="H2341" s="175"/>
      <c r="I2341" s="175"/>
      <c r="J2341" s="175"/>
      <c r="K2341" s="175"/>
      <c r="L2341" s="175"/>
      <c r="M2341" s="175"/>
      <c r="N2341" s="175"/>
      <c r="O2341" s="175"/>
      <c r="P2341" s="175"/>
      <c r="Q2341" s="175"/>
      <c r="R2341" s="175"/>
      <c r="S2341" s="175"/>
      <c r="T2341" s="175"/>
      <c r="U2341" s="175"/>
      <c r="V2341" s="175"/>
      <c r="W2341" s="107"/>
      <c r="X2341" s="175"/>
      <c r="Y2341" s="175"/>
      <c r="Z2341" s="107"/>
      <c r="AA2341" s="107"/>
      <c r="AB2341" s="107"/>
      <c r="AC2341" s="384"/>
      <c r="AD2341" s="384"/>
      <c r="AE2341" s="384"/>
      <c r="AF2341" s="384"/>
      <c r="AG2341" s="384"/>
      <c r="AH2341" s="384"/>
      <c r="AI2341" s="384"/>
      <c r="AJ2341" s="384"/>
      <c r="AK2341" s="384"/>
      <c r="AL2341" s="384"/>
      <c r="AM2341" s="384"/>
      <c r="AN2341" s="384"/>
      <c r="AO2341" s="384"/>
      <c r="AP2341" s="384"/>
      <c r="AQ2341" s="384"/>
      <c r="AR2341" s="384"/>
      <c r="AS2341" s="384"/>
      <c r="AT2341" s="384"/>
      <c r="AU2341" s="384"/>
      <c r="AV2341" s="384"/>
      <c r="AW2341" s="384"/>
      <c r="AX2341" s="384"/>
      <c r="AY2341" s="384"/>
      <c r="AZ2341" s="384"/>
      <c r="BA2341" s="384"/>
      <c r="BB2341" s="384"/>
      <c r="BC2341" s="384"/>
      <c r="BD2341" s="384"/>
      <c r="BE2341" s="384"/>
      <c r="BF2341" s="384"/>
      <c r="BG2341" s="384"/>
      <c r="BH2341" s="384"/>
      <c r="BI2341" s="384"/>
      <c r="BJ2341" s="384"/>
      <c r="BK2341" s="384"/>
      <c r="BL2341" s="384"/>
      <c r="BM2341" s="384"/>
      <c r="BN2341" s="384"/>
      <c r="BO2341" s="384"/>
      <c r="BP2341" s="384"/>
      <c r="BQ2341" s="384"/>
      <c r="BR2341" s="384"/>
      <c r="BS2341" s="384"/>
      <c r="BT2341" s="384"/>
      <c r="BU2341" s="384"/>
      <c r="BV2341" s="384"/>
      <c r="BW2341" s="384"/>
      <c r="BX2341" s="384"/>
      <c r="BY2341" s="175"/>
      <c r="BZ2341" s="175"/>
      <c r="CA2341" s="175"/>
      <c r="CB2341" s="175"/>
      <c r="CC2341" s="175"/>
      <c r="CD2341" s="7"/>
      <c r="CE2341" s="7"/>
      <c r="CF2341" s="7"/>
      <c r="CG2341" s="7"/>
      <c r="CH2341" s="7"/>
      <c r="CI2341" s="7"/>
      <c r="CJ2341" s="7"/>
      <c r="CK2341" s="7"/>
      <c r="CL2341" s="7"/>
      <c r="CM2341" s="7"/>
      <c r="CN2341" s="7"/>
      <c r="CO2341" s="7"/>
      <c r="CP2341" s="7"/>
      <c r="CQ2341" s="7"/>
      <c r="CR2341" s="7"/>
      <c r="CS2341" s="7"/>
      <c r="CT2341" s="7"/>
      <c r="CU2341" s="7"/>
      <c r="CV2341" s="7"/>
      <c r="CW2341" s="7"/>
      <c r="CX2341" s="7"/>
      <c r="CY2341" s="7"/>
      <c r="CZ2341" s="7"/>
      <c r="DA2341" s="7"/>
      <c r="DB2341" s="7"/>
      <c r="DC2341" s="7"/>
      <c r="DD2341" s="7"/>
      <c r="DE2341" s="7"/>
      <c r="DF2341" s="7"/>
      <c r="DG2341" s="7"/>
      <c r="DH2341" s="7"/>
      <c r="DI2341" s="7"/>
      <c r="DJ2341" s="7"/>
      <c r="DK2341" s="7"/>
      <c r="DL2341" s="7"/>
      <c r="DM2341" s="7"/>
      <c r="DN2341" s="7"/>
      <c r="DO2341" s="7"/>
      <c r="DP2341" s="7"/>
      <c r="DQ2341" s="7"/>
      <c r="DR2341" s="7"/>
      <c r="DS2341" s="7"/>
    </row>
    <row r="2342" spans="1:123" ht="37.5" customHeight="1" thickBot="1">
      <c r="A2342" s="456" t="s">
        <v>45</v>
      </c>
      <c r="B2342" s="38" t="s">
        <v>101</v>
      </c>
      <c r="C2342" s="38" t="s">
        <v>971</v>
      </c>
      <c r="D2342" s="38" t="s">
        <v>40</v>
      </c>
      <c r="E2342" s="1382" t="s">
        <v>41</v>
      </c>
      <c r="F2342" s="1382"/>
      <c r="G2342" s="1382"/>
      <c r="H2342" s="1382"/>
      <c r="I2342" s="1382"/>
      <c r="J2342" s="1382"/>
      <c r="K2342" s="1382"/>
      <c r="L2342" s="1382"/>
      <c r="M2342" s="1382"/>
      <c r="N2342" s="1382"/>
      <c r="O2342" s="1382"/>
      <c r="P2342" s="1382"/>
      <c r="Q2342" s="1382"/>
      <c r="R2342" s="1382"/>
      <c r="S2342" s="1382"/>
      <c r="T2342" s="1382"/>
      <c r="U2342" s="1382"/>
      <c r="V2342" s="1382"/>
      <c r="W2342" s="1382"/>
      <c r="X2342" s="1382"/>
      <c r="Y2342" s="1382"/>
      <c r="Z2342" s="1382"/>
      <c r="AA2342" s="1382"/>
      <c r="AB2342" s="1383"/>
    </row>
    <row r="2343" spans="1:123" customFormat="1" ht="10.5" customHeight="1" thickBot="1">
      <c r="A2343" s="414" t="s">
        <v>799</v>
      </c>
      <c r="B2343" s="176"/>
      <c r="C2343" s="176"/>
      <c r="D2343" s="176"/>
      <c r="E2343" s="176">
        <v>1</v>
      </c>
      <c r="F2343" s="176">
        <v>2</v>
      </c>
      <c r="G2343" s="176">
        <v>3</v>
      </c>
      <c r="H2343" s="415">
        <v>4</v>
      </c>
      <c r="I2343" s="176">
        <v>5</v>
      </c>
      <c r="J2343" s="176">
        <v>6</v>
      </c>
      <c r="K2343" s="176">
        <v>7</v>
      </c>
      <c r="L2343" s="176">
        <v>8</v>
      </c>
      <c r="M2343" s="176">
        <v>9</v>
      </c>
      <c r="N2343" s="415">
        <v>10</v>
      </c>
      <c r="O2343" s="176">
        <v>11</v>
      </c>
      <c r="P2343" s="176">
        <v>12</v>
      </c>
      <c r="Q2343" s="176">
        <v>13</v>
      </c>
      <c r="R2343" s="176">
        <v>14</v>
      </c>
      <c r="S2343" s="176">
        <v>15</v>
      </c>
      <c r="T2343" s="176">
        <v>16</v>
      </c>
      <c r="U2343" s="176">
        <v>17</v>
      </c>
      <c r="V2343" s="415">
        <v>18</v>
      </c>
      <c r="W2343" s="176">
        <v>19</v>
      </c>
      <c r="X2343" s="176">
        <v>20</v>
      </c>
      <c r="Y2343" s="176">
        <v>21</v>
      </c>
      <c r="Z2343" s="176">
        <v>22</v>
      </c>
      <c r="AA2343" s="176">
        <v>23</v>
      </c>
      <c r="AB2343" s="178">
        <v>24</v>
      </c>
      <c r="AC2343" s="376"/>
      <c r="AD2343" s="376"/>
      <c r="AE2343" s="376"/>
      <c r="AF2343" s="376"/>
      <c r="AG2343" s="376"/>
      <c r="AH2343" s="376"/>
      <c r="AI2343" s="376"/>
      <c r="AJ2343" s="376"/>
      <c r="AK2343" s="376"/>
      <c r="AL2343" s="376"/>
      <c r="AM2343" s="376"/>
      <c r="AN2343" s="376"/>
      <c r="AO2343" s="376"/>
      <c r="AP2343" s="641"/>
      <c r="AQ2343" s="641"/>
      <c r="AR2343" s="641"/>
      <c r="AS2343" s="641"/>
      <c r="AT2343" s="641"/>
      <c r="AU2343" s="641"/>
      <c r="AV2343" s="641"/>
      <c r="AW2343" s="641"/>
      <c r="AX2343" s="641"/>
      <c r="AY2343" s="641"/>
      <c r="AZ2343" s="641"/>
      <c r="BA2343" s="641"/>
      <c r="BB2343" s="641"/>
      <c r="BC2343" s="641"/>
      <c r="BD2343" s="641"/>
      <c r="BE2343" s="641"/>
      <c r="BF2343" s="641"/>
      <c r="BG2343" s="641"/>
      <c r="BH2343" s="641"/>
      <c r="BI2343" s="641"/>
      <c r="BJ2343" s="641"/>
      <c r="BK2343" s="641"/>
      <c r="BL2343" s="641"/>
      <c r="BM2343" s="641"/>
      <c r="BN2343" s="641"/>
      <c r="BO2343" s="406"/>
      <c r="BP2343" s="406"/>
      <c r="BQ2343" s="406"/>
      <c r="BR2343" s="406"/>
      <c r="BS2343" s="406"/>
      <c r="BT2343" s="406"/>
      <c r="BU2343" s="406"/>
      <c r="BV2343" s="406"/>
      <c r="BW2343" s="406"/>
      <c r="BX2343" s="406"/>
      <c r="BY2343" s="407"/>
      <c r="BZ2343" s="407"/>
      <c r="CA2343" s="407"/>
      <c r="CB2343" s="407"/>
      <c r="CC2343" s="407"/>
      <c r="CD2343" s="1288"/>
      <c r="CE2343" s="1288"/>
      <c r="CF2343" s="1288"/>
      <c r="CG2343" s="1288"/>
      <c r="CH2343" s="1288"/>
      <c r="CI2343" s="1288"/>
      <c r="CJ2343" s="1288"/>
      <c r="CK2343" s="1288"/>
      <c r="CL2343" s="1288"/>
      <c r="CM2343" s="1288"/>
      <c r="CN2343" s="1288"/>
      <c r="CO2343" s="1288"/>
      <c r="CP2343" s="1288"/>
      <c r="CQ2343" s="1288"/>
      <c r="CR2343" s="1288"/>
      <c r="CS2343" s="1288"/>
      <c r="CT2343" s="1288"/>
      <c r="CU2343" s="1288"/>
      <c r="CV2343" s="1288"/>
      <c r="CW2343" s="1288"/>
      <c r="CX2343" s="1288"/>
      <c r="CY2343" s="1288"/>
      <c r="CZ2343" s="1288"/>
      <c r="DA2343" s="1288"/>
      <c r="DB2343" s="1288"/>
      <c r="DC2343" s="1288"/>
      <c r="DD2343" s="1288"/>
      <c r="DE2343" s="1288"/>
      <c r="DF2343" s="1288"/>
      <c r="DG2343" s="1288"/>
      <c r="DH2343" s="1288"/>
      <c r="DI2343" s="1288"/>
      <c r="DJ2343" s="1288"/>
      <c r="DK2343" s="1288"/>
      <c r="DL2343" s="1288"/>
      <c r="DM2343" s="1288"/>
      <c r="DN2343" s="1288"/>
      <c r="DO2343" s="1288"/>
      <c r="DP2343" s="1288"/>
      <c r="DQ2343" s="1288"/>
      <c r="DR2343" s="1288"/>
      <c r="DS2343" s="1288"/>
    </row>
    <row r="2344" spans="1:123" customFormat="1" ht="10.5" customHeight="1">
      <c r="A2344" s="377" t="s">
        <v>113</v>
      </c>
      <c r="B2344" s="42"/>
      <c r="C2344" s="42"/>
      <c r="D2344" s="43"/>
      <c r="E2344" s="42">
        <v>1</v>
      </c>
      <c r="F2344" s="42">
        <v>1</v>
      </c>
      <c r="G2344" s="42">
        <v>1</v>
      </c>
      <c r="H2344" s="392">
        <v>1</v>
      </c>
      <c r="I2344" s="42">
        <v>1</v>
      </c>
      <c r="J2344" s="42">
        <v>1</v>
      </c>
      <c r="K2344" s="42">
        <v>1</v>
      </c>
      <c r="L2344" s="42">
        <v>1</v>
      </c>
      <c r="M2344" s="42">
        <v>1</v>
      </c>
      <c r="N2344" s="392">
        <v>1</v>
      </c>
      <c r="O2344" s="42">
        <v>1</v>
      </c>
      <c r="P2344" s="42">
        <v>1</v>
      </c>
      <c r="Q2344" s="42">
        <v>1</v>
      </c>
      <c r="R2344" s="42">
        <v>1</v>
      </c>
      <c r="S2344" s="42">
        <v>1</v>
      </c>
      <c r="T2344" s="42">
        <v>1</v>
      </c>
      <c r="U2344" s="42">
        <v>1</v>
      </c>
      <c r="V2344" s="392">
        <v>1</v>
      </c>
      <c r="W2344" s="42">
        <v>1</v>
      </c>
      <c r="X2344" s="42">
        <v>1</v>
      </c>
      <c r="Y2344" s="42">
        <v>1</v>
      </c>
      <c r="Z2344" s="42">
        <v>1</v>
      </c>
      <c r="AA2344" s="42">
        <v>1</v>
      </c>
      <c r="AB2344" s="196">
        <v>1</v>
      </c>
      <c r="AC2344" s="376"/>
      <c r="AD2344" s="376"/>
      <c r="AE2344" s="376"/>
      <c r="AF2344" s="376"/>
      <c r="AG2344" s="376"/>
      <c r="AH2344" s="376"/>
      <c r="AI2344" s="376"/>
      <c r="AJ2344" s="376"/>
      <c r="AK2344" s="376"/>
      <c r="AL2344" s="376"/>
      <c r="AM2344" s="376"/>
      <c r="AN2344" s="376"/>
      <c r="AO2344" s="376"/>
      <c r="AP2344" s="376"/>
      <c r="AQ2344" s="376"/>
      <c r="AR2344" s="376"/>
      <c r="AS2344" s="376"/>
      <c r="AT2344" s="376"/>
      <c r="AU2344" s="376"/>
      <c r="AV2344" s="376"/>
      <c r="AW2344" s="376"/>
      <c r="AX2344" s="376"/>
      <c r="AY2344" s="376"/>
      <c r="AZ2344" s="376"/>
      <c r="BA2344" s="376"/>
      <c r="BB2344" s="376"/>
      <c r="BC2344" s="376"/>
      <c r="BD2344" s="376"/>
      <c r="BE2344" s="376"/>
      <c r="BF2344" s="376"/>
      <c r="BG2344" s="376"/>
      <c r="BH2344" s="376"/>
      <c r="BI2344" s="376"/>
      <c r="BJ2344" s="376"/>
      <c r="BK2344" s="376"/>
      <c r="BL2344" s="376"/>
      <c r="BM2344" s="406"/>
      <c r="BN2344" s="406"/>
      <c r="BO2344" s="406"/>
      <c r="BP2344" s="406"/>
      <c r="BQ2344" s="406"/>
      <c r="BR2344" s="406"/>
      <c r="BS2344" s="406"/>
      <c r="BT2344" s="406"/>
      <c r="BU2344" s="406"/>
      <c r="BV2344" s="406"/>
      <c r="BW2344" s="406"/>
      <c r="BX2344" s="406"/>
      <c r="BY2344" s="407"/>
      <c r="BZ2344" s="407"/>
      <c r="CA2344" s="407"/>
      <c r="CB2344" s="407"/>
      <c r="CC2344" s="407"/>
      <c r="CD2344" s="1288"/>
      <c r="CE2344" s="1288"/>
      <c r="CF2344" s="1288"/>
      <c r="CG2344" s="1288"/>
      <c r="CH2344" s="1288"/>
      <c r="CI2344" s="1288"/>
      <c r="CJ2344" s="1288"/>
      <c r="CK2344" s="1288"/>
      <c r="CL2344" s="1288"/>
      <c r="CM2344" s="1288"/>
      <c r="CN2344" s="1288"/>
      <c r="CO2344" s="1288"/>
      <c r="CP2344" s="1288"/>
      <c r="CQ2344" s="1288"/>
      <c r="CR2344" s="1288"/>
      <c r="CS2344" s="1288"/>
      <c r="CT2344" s="1288"/>
      <c r="CU2344" s="1288"/>
      <c r="CV2344" s="1288"/>
      <c r="CW2344" s="1288"/>
      <c r="CX2344" s="1288"/>
      <c r="CY2344" s="1288"/>
      <c r="CZ2344" s="1288"/>
      <c r="DA2344" s="1288"/>
      <c r="DB2344" s="1288"/>
      <c r="DC2344" s="1288"/>
      <c r="DD2344" s="1288"/>
      <c r="DE2344" s="1288"/>
      <c r="DF2344" s="1288"/>
      <c r="DG2344" s="1288"/>
      <c r="DH2344" s="1288"/>
      <c r="DI2344" s="1288"/>
      <c r="DJ2344" s="1288"/>
      <c r="DK2344" s="1288"/>
      <c r="DL2344" s="1288"/>
      <c r="DM2344" s="1288"/>
      <c r="DN2344" s="1288"/>
      <c r="DO2344" s="1288"/>
      <c r="DP2344" s="1288"/>
      <c r="DQ2344" s="1288"/>
      <c r="DR2344" s="1288"/>
      <c r="DS2344" s="1288"/>
    </row>
    <row r="2345" spans="1:123" customFormat="1" ht="10.5" customHeight="1" thickBot="1">
      <c r="A2345" s="487" t="s">
        <v>114</v>
      </c>
      <c r="B2345" s="45"/>
      <c r="C2345" s="45"/>
      <c r="D2345" s="46"/>
      <c r="E2345" s="780">
        <v>1</v>
      </c>
      <c r="F2345" s="780">
        <v>1</v>
      </c>
      <c r="G2345" s="780">
        <v>1</v>
      </c>
      <c r="H2345" s="1269">
        <v>1</v>
      </c>
      <c r="I2345" s="780">
        <v>1</v>
      </c>
      <c r="J2345" s="780">
        <v>1</v>
      </c>
      <c r="K2345" s="780">
        <v>1</v>
      </c>
      <c r="L2345" s="780">
        <v>1</v>
      </c>
      <c r="M2345" s="780">
        <v>1</v>
      </c>
      <c r="N2345" s="1269">
        <v>1</v>
      </c>
      <c r="O2345" s="780">
        <v>1</v>
      </c>
      <c r="P2345" s="780">
        <v>1</v>
      </c>
      <c r="Q2345" s="780">
        <v>1</v>
      </c>
      <c r="R2345" s="780">
        <v>1</v>
      </c>
      <c r="S2345" s="780">
        <v>1</v>
      </c>
      <c r="T2345" s="780">
        <v>1</v>
      </c>
      <c r="U2345" s="780">
        <v>1</v>
      </c>
      <c r="V2345" s="1269">
        <v>1</v>
      </c>
      <c r="W2345" s="780">
        <v>1</v>
      </c>
      <c r="X2345" s="780">
        <v>1</v>
      </c>
      <c r="Y2345" s="780">
        <v>1</v>
      </c>
      <c r="Z2345" s="780">
        <v>1</v>
      </c>
      <c r="AA2345" s="780">
        <v>1</v>
      </c>
      <c r="AB2345" s="1248">
        <v>1</v>
      </c>
      <c r="AC2345" s="376"/>
      <c r="AD2345" s="376"/>
      <c r="AE2345" s="376"/>
      <c r="AF2345" s="376"/>
      <c r="AG2345" s="376"/>
      <c r="AH2345" s="376"/>
      <c r="AI2345" s="376"/>
      <c r="AJ2345" s="376"/>
      <c r="AK2345" s="376"/>
      <c r="AL2345" s="376"/>
      <c r="AM2345" s="376"/>
      <c r="AN2345" s="376"/>
      <c r="AO2345" s="376"/>
      <c r="AP2345" s="376"/>
      <c r="AQ2345" s="376"/>
      <c r="AR2345" s="376"/>
      <c r="AS2345" s="376"/>
      <c r="AT2345" s="376"/>
      <c r="AU2345" s="376"/>
      <c r="AV2345" s="376"/>
      <c r="AW2345" s="376"/>
      <c r="AX2345" s="376"/>
      <c r="AY2345" s="376"/>
      <c r="AZ2345" s="376"/>
      <c r="BA2345" s="376"/>
      <c r="BB2345" s="376"/>
      <c r="BC2345" s="376"/>
      <c r="BD2345" s="376"/>
      <c r="BE2345" s="376"/>
      <c r="BF2345" s="376"/>
      <c r="BG2345" s="376"/>
      <c r="BH2345" s="376"/>
      <c r="BI2345" s="376"/>
      <c r="BJ2345" s="376"/>
      <c r="BK2345" s="376"/>
      <c r="BL2345" s="376"/>
      <c r="BM2345" s="406"/>
      <c r="BN2345" s="406"/>
      <c r="BO2345" s="406"/>
      <c r="BP2345" s="406"/>
      <c r="BQ2345" s="406"/>
      <c r="BR2345" s="406"/>
      <c r="BS2345" s="406"/>
      <c r="BT2345" s="406"/>
      <c r="BU2345" s="406"/>
      <c r="BV2345" s="406"/>
      <c r="BW2345" s="406"/>
      <c r="BX2345" s="406"/>
      <c r="BY2345" s="407"/>
      <c r="BZ2345" s="407"/>
      <c r="CA2345" s="407"/>
      <c r="CB2345" s="407"/>
      <c r="CC2345" s="407"/>
      <c r="CD2345" s="1288"/>
      <c r="CE2345" s="1288"/>
      <c r="CF2345" s="1288"/>
      <c r="CG2345" s="1288"/>
      <c r="CH2345" s="1288"/>
      <c r="CI2345" s="1288"/>
      <c r="CJ2345" s="1288"/>
      <c r="CK2345" s="1288"/>
      <c r="CL2345" s="1288"/>
      <c r="CM2345" s="1288"/>
      <c r="CN2345" s="1288"/>
      <c r="CO2345" s="1288"/>
      <c r="CP2345" s="1288"/>
      <c r="CQ2345" s="1288"/>
      <c r="CR2345" s="1288"/>
      <c r="CS2345" s="1288"/>
      <c r="CT2345" s="1288"/>
      <c r="CU2345" s="1288"/>
      <c r="CV2345" s="1288"/>
      <c r="CW2345" s="1288"/>
      <c r="CX2345" s="1288"/>
      <c r="CY2345" s="1288"/>
      <c r="CZ2345" s="1288"/>
      <c r="DA2345" s="1288"/>
      <c r="DB2345" s="1288"/>
      <c r="DC2345" s="1288"/>
      <c r="DD2345" s="1288"/>
      <c r="DE2345" s="1288"/>
      <c r="DF2345" s="1288"/>
      <c r="DG2345" s="1288"/>
      <c r="DH2345" s="1288"/>
      <c r="DI2345" s="1288"/>
      <c r="DJ2345" s="1288"/>
      <c r="DK2345" s="1288"/>
      <c r="DL2345" s="1288"/>
      <c r="DM2345" s="1288"/>
      <c r="DN2345" s="1288"/>
      <c r="DO2345" s="1288"/>
      <c r="DP2345" s="1288"/>
      <c r="DQ2345" s="1288"/>
      <c r="DR2345" s="1288"/>
      <c r="DS2345" s="1288"/>
    </row>
    <row r="2346" spans="1:123" customFormat="1" ht="10.5" customHeight="1">
      <c r="A2346" s="391" t="s">
        <v>32</v>
      </c>
      <c r="B2346" s="48"/>
      <c r="C2346" s="48" t="s">
        <v>903</v>
      </c>
      <c r="D2346" s="255" t="s">
        <v>39</v>
      </c>
      <c r="E2346" s="244">
        <v>37.4</v>
      </c>
      <c r="F2346" s="244">
        <v>37.4</v>
      </c>
      <c r="G2346" s="244">
        <v>37.4</v>
      </c>
      <c r="H2346" s="1270">
        <v>37.200000000000003</v>
      </c>
      <c r="I2346" s="244">
        <v>37.4</v>
      </c>
      <c r="J2346" s="244">
        <v>37.299999999999997</v>
      </c>
      <c r="K2346" s="244">
        <v>37.200000000000003</v>
      </c>
      <c r="L2346" s="244">
        <v>37.4</v>
      </c>
      <c r="M2346" s="244">
        <v>37.6</v>
      </c>
      <c r="N2346" s="1270">
        <v>37.700000000000003</v>
      </c>
      <c r="O2346" s="244">
        <v>37.700000000000003</v>
      </c>
      <c r="P2346" s="244">
        <v>37.9</v>
      </c>
      <c r="Q2346" s="244">
        <v>37.799999999999997</v>
      </c>
      <c r="R2346" s="244">
        <v>37.6</v>
      </c>
      <c r="S2346" s="244">
        <v>37.299999999999997</v>
      </c>
      <c r="T2346" s="244">
        <v>37.299999999999997</v>
      </c>
      <c r="U2346" s="244">
        <v>37.200000000000003</v>
      </c>
      <c r="V2346" s="1270">
        <v>37.299999999999997</v>
      </c>
      <c r="W2346" s="244">
        <v>37.299999999999997</v>
      </c>
      <c r="X2346" s="244">
        <v>37.5</v>
      </c>
      <c r="Y2346" s="244">
        <v>37.299999999999997</v>
      </c>
      <c r="Z2346" s="244">
        <v>37.5</v>
      </c>
      <c r="AA2346" s="244">
        <v>37.299999999999997</v>
      </c>
      <c r="AB2346" s="245">
        <v>37.299999999999997</v>
      </c>
      <c r="AC2346" s="376"/>
      <c r="AD2346" s="376"/>
      <c r="AE2346" s="376"/>
      <c r="AF2346" s="376"/>
      <c r="AG2346" s="376"/>
      <c r="AH2346" s="376"/>
      <c r="AI2346" s="376"/>
      <c r="AJ2346" s="376"/>
      <c r="AK2346" s="376"/>
      <c r="AL2346" s="376"/>
      <c r="AM2346" s="376"/>
      <c r="AN2346" s="376"/>
      <c r="AO2346" s="376"/>
      <c r="AP2346" s="376"/>
      <c r="AQ2346" s="376"/>
      <c r="AR2346" s="376"/>
      <c r="AS2346" s="376"/>
      <c r="AT2346" s="376"/>
      <c r="AU2346" s="376"/>
      <c r="AV2346" s="376"/>
      <c r="AW2346" s="376"/>
      <c r="AX2346" s="376"/>
      <c r="AY2346" s="376"/>
      <c r="AZ2346" s="376"/>
      <c r="BA2346" s="376"/>
      <c r="BB2346" s="376"/>
      <c r="BC2346" s="376"/>
      <c r="BD2346" s="376"/>
      <c r="BE2346" s="376"/>
      <c r="BF2346" s="376"/>
      <c r="BG2346" s="376"/>
      <c r="BH2346" s="376"/>
      <c r="BI2346" s="376"/>
      <c r="BJ2346" s="376"/>
      <c r="BK2346" s="376"/>
      <c r="BL2346" s="376"/>
      <c r="BM2346" s="406"/>
      <c r="BN2346" s="406"/>
      <c r="BO2346" s="406"/>
      <c r="BP2346" s="406"/>
      <c r="BQ2346" s="406"/>
      <c r="BR2346" s="406"/>
      <c r="BS2346" s="406"/>
      <c r="BT2346" s="406"/>
      <c r="BU2346" s="406"/>
      <c r="BV2346" s="406"/>
      <c r="BW2346" s="406"/>
      <c r="BX2346" s="406"/>
      <c r="BY2346" s="407"/>
      <c r="BZ2346" s="407"/>
      <c r="CA2346" s="407"/>
      <c r="CB2346" s="407"/>
      <c r="CC2346" s="407"/>
      <c r="CD2346" s="1288"/>
      <c r="CE2346" s="1288"/>
      <c r="CF2346" s="1288"/>
      <c r="CG2346" s="1288"/>
      <c r="CH2346" s="1288"/>
      <c r="CI2346" s="1288"/>
      <c r="CJ2346" s="1288"/>
      <c r="CK2346" s="1288"/>
      <c r="CL2346" s="1288"/>
      <c r="CM2346" s="1288"/>
      <c r="CN2346" s="1288"/>
      <c r="CO2346" s="1288"/>
      <c r="CP2346" s="1288"/>
      <c r="CQ2346" s="1288"/>
      <c r="CR2346" s="1288"/>
      <c r="CS2346" s="1288"/>
      <c r="CT2346" s="1288"/>
      <c r="CU2346" s="1288"/>
      <c r="CV2346" s="1288"/>
      <c r="CW2346" s="1288"/>
      <c r="CX2346" s="1288"/>
      <c r="CY2346" s="1288"/>
      <c r="CZ2346" s="1288"/>
      <c r="DA2346" s="1288"/>
      <c r="DB2346" s="1288"/>
      <c r="DC2346" s="1288"/>
      <c r="DD2346" s="1288"/>
      <c r="DE2346" s="1288"/>
      <c r="DF2346" s="1288"/>
      <c r="DG2346" s="1288"/>
      <c r="DH2346" s="1288"/>
      <c r="DI2346" s="1288"/>
      <c r="DJ2346" s="1288"/>
      <c r="DK2346" s="1288"/>
      <c r="DL2346" s="1288"/>
      <c r="DM2346" s="1288"/>
      <c r="DN2346" s="1288"/>
      <c r="DO2346" s="1288"/>
      <c r="DP2346" s="1288"/>
      <c r="DQ2346" s="1288"/>
      <c r="DR2346" s="1288"/>
      <c r="DS2346" s="1288"/>
    </row>
    <row r="2347" spans="1:123" customFormat="1" ht="10.5" customHeight="1" thickBot="1">
      <c r="A2347" s="393" t="s">
        <v>33</v>
      </c>
      <c r="B2347" s="50"/>
      <c r="C2347" s="50" t="s">
        <v>136</v>
      </c>
      <c r="D2347" s="257" t="s">
        <v>39</v>
      </c>
      <c r="E2347" s="779">
        <v>37.4</v>
      </c>
      <c r="F2347" s="779">
        <v>37.4</v>
      </c>
      <c r="G2347" s="779">
        <v>37.4</v>
      </c>
      <c r="H2347" s="1269">
        <v>37.200000000000003</v>
      </c>
      <c r="I2347" s="779">
        <v>37.4</v>
      </c>
      <c r="J2347" s="779">
        <v>37.299999999999997</v>
      </c>
      <c r="K2347" s="779">
        <v>37.200000000000003</v>
      </c>
      <c r="L2347" s="779">
        <v>37.4</v>
      </c>
      <c r="M2347" s="779">
        <v>37.6</v>
      </c>
      <c r="N2347" s="1269">
        <v>37.700000000000003</v>
      </c>
      <c r="O2347" s="779">
        <v>37.700000000000003</v>
      </c>
      <c r="P2347" s="779">
        <v>37.9</v>
      </c>
      <c r="Q2347" s="779">
        <v>37.799999999999997</v>
      </c>
      <c r="R2347" s="779">
        <v>37.6</v>
      </c>
      <c r="S2347" s="779">
        <v>37.299999999999997</v>
      </c>
      <c r="T2347" s="779">
        <v>37.299999999999997</v>
      </c>
      <c r="U2347" s="779">
        <v>37.200000000000003</v>
      </c>
      <c r="V2347" s="1269">
        <v>37.299999999999997</v>
      </c>
      <c r="W2347" s="779">
        <v>37.299999999999997</v>
      </c>
      <c r="X2347" s="779">
        <v>37.5</v>
      </c>
      <c r="Y2347" s="779">
        <v>37.299999999999997</v>
      </c>
      <c r="Z2347" s="779">
        <v>37.5</v>
      </c>
      <c r="AA2347" s="779">
        <v>37.299999999999997</v>
      </c>
      <c r="AB2347" s="1195">
        <v>37.299999999999997</v>
      </c>
      <c r="AC2347" s="376"/>
      <c r="AD2347" s="376"/>
      <c r="AE2347" s="376"/>
      <c r="AF2347" s="376"/>
      <c r="AG2347" s="376"/>
      <c r="AH2347" s="376"/>
      <c r="AI2347" s="376"/>
      <c r="AJ2347" s="376"/>
      <c r="AK2347" s="376"/>
      <c r="AL2347" s="376"/>
      <c r="AM2347" s="376"/>
      <c r="AN2347" s="376"/>
      <c r="AO2347" s="376"/>
      <c r="AP2347" s="376"/>
      <c r="AQ2347" s="376"/>
      <c r="AR2347" s="376"/>
      <c r="AS2347" s="376"/>
      <c r="AT2347" s="376"/>
      <c r="AU2347" s="376"/>
      <c r="AV2347" s="376"/>
      <c r="AW2347" s="376"/>
      <c r="AX2347" s="376"/>
      <c r="AY2347" s="376"/>
      <c r="AZ2347" s="376"/>
      <c r="BA2347" s="376"/>
      <c r="BB2347" s="376"/>
      <c r="BC2347" s="376"/>
      <c r="BD2347" s="376"/>
      <c r="BE2347" s="376"/>
      <c r="BF2347" s="376"/>
      <c r="BG2347" s="376"/>
      <c r="BH2347" s="376"/>
      <c r="BI2347" s="376"/>
      <c r="BJ2347" s="376"/>
      <c r="BK2347" s="376"/>
      <c r="BL2347" s="376"/>
      <c r="BM2347" s="406"/>
      <c r="BN2347" s="406"/>
      <c r="BO2347" s="406"/>
      <c r="BP2347" s="406"/>
      <c r="BQ2347" s="406"/>
      <c r="BR2347" s="406"/>
      <c r="BS2347" s="406"/>
      <c r="BT2347" s="406"/>
      <c r="BU2347" s="406"/>
      <c r="BV2347" s="406"/>
      <c r="BW2347" s="406"/>
      <c r="BX2347" s="406"/>
      <c r="BY2347" s="407"/>
      <c r="BZ2347" s="407"/>
      <c r="CA2347" s="407"/>
      <c r="CB2347" s="407"/>
      <c r="CC2347" s="407"/>
      <c r="CD2347" s="1288"/>
      <c r="CE2347" s="1288"/>
      <c r="CF2347" s="1288"/>
      <c r="CG2347" s="1288"/>
      <c r="CH2347" s="1288"/>
      <c r="CI2347" s="1288"/>
      <c r="CJ2347" s="1288"/>
      <c r="CK2347" s="1288"/>
      <c r="CL2347" s="1288"/>
      <c r="CM2347" s="1288"/>
      <c r="CN2347" s="1288"/>
      <c r="CO2347" s="1288"/>
      <c r="CP2347" s="1288"/>
      <c r="CQ2347" s="1288"/>
      <c r="CR2347" s="1288"/>
      <c r="CS2347" s="1288"/>
      <c r="CT2347" s="1288"/>
      <c r="CU2347" s="1288"/>
      <c r="CV2347" s="1288"/>
      <c r="CW2347" s="1288"/>
      <c r="CX2347" s="1288"/>
      <c r="CY2347" s="1288"/>
      <c r="CZ2347" s="1288"/>
      <c r="DA2347" s="1288"/>
      <c r="DB2347" s="1288"/>
      <c r="DC2347" s="1288"/>
      <c r="DD2347" s="1288"/>
      <c r="DE2347" s="1288"/>
      <c r="DF2347" s="1288"/>
      <c r="DG2347" s="1288"/>
      <c r="DH2347" s="1288"/>
      <c r="DI2347" s="1288"/>
      <c r="DJ2347" s="1288"/>
      <c r="DK2347" s="1288"/>
      <c r="DL2347" s="1288"/>
      <c r="DM2347" s="1288"/>
      <c r="DN2347" s="1288"/>
      <c r="DO2347" s="1288"/>
      <c r="DP2347" s="1288"/>
      <c r="DQ2347" s="1288"/>
      <c r="DR2347" s="1288"/>
      <c r="DS2347" s="1288"/>
    </row>
    <row r="2348" spans="1:123" s="1" customFormat="1" ht="10.5" customHeight="1">
      <c r="A2348" s="1456" t="s">
        <v>771</v>
      </c>
      <c r="B2348" s="1361" t="s">
        <v>772</v>
      </c>
      <c r="C2348" s="1264"/>
      <c r="D2348" s="1266"/>
      <c r="E2348" s="71"/>
      <c r="F2348" s="71"/>
      <c r="G2348" s="71"/>
      <c r="H2348" s="381"/>
      <c r="I2348" s="71"/>
      <c r="J2348" s="71"/>
      <c r="K2348" s="71"/>
      <c r="L2348" s="71"/>
      <c r="M2348" s="71"/>
      <c r="N2348" s="381"/>
      <c r="O2348" s="71"/>
      <c r="P2348" s="71"/>
      <c r="Q2348" s="71"/>
      <c r="R2348" s="71"/>
      <c r="S2348" s="71"/>
      <c r="T2348" s="71"/>
      <c r="U2348" s="71"/>
      <c r="V2348" s="381"/>
      <c r="W2348" s="71"/>
      <c r="X2348" s="71"/>
      <c r="Y2348" s="71"/>
      <c r="Z2348" s="71"/>
      <c r="AA2348" s="71"/>
      <c r="AB2348" s="72"/>
      <c r="AC2348" s="382"/>
      <c r="AD2348" s="206"/>
      <c r="AE2348" s="206"/>
      <c r="AF2348" s="376"/>
      <c r="AG2348" s="376"/>
      <c r="AH2348" s="376"/>
      <c r="AI2348" s="376"/>
      <c r="AJ2348" s="376"/>
      <c r="AK2348" s="376"/>
      <c r="AL2348" s="376"/>
      <c r="AM2348" s="376"/>
      <c r="AN2348" s="376"/>
      <c r="AO2348" s="376"/>
      <c r="AP2348" s="376"/>
      <c r="AQ2348" s="376"/>
      <c r="AR2348" s="376"/>
      <c r="AS2348" s="376"/>
      <c r="AT2348" s="376"/>
      <c r="AU2348" s="376"/>
      <c r="AV2348" s="376"/>
      <c r="AW2348" s="376"/>
      <c r="AX2348" s="376"/>
      <c r="AY2348" s="376"/>
      <c r="AZ2348" s="376"/>
      <c r="BA2348" s="376"/>
      <c r="BB2348" s="376"/>
      <c r="BC2348" s="376"/>
      <c r="BD2348" s="376"/>
      <c r="BE2348" s="376"/>
      <c r="BF2348" s="376"/>
      <c r="BG2348" s="376"/>
      <c r="BH2348" s="376"/>
      <c r="BI2348" s="376"/>
      <c r="BJ2348" s="376"/>
      <c r="BK2348" s="376"/>
      <c r="BL2348" s="376"/>
      <c r="BM2348" s="376"/>
      <c r="BN2348" s="376"/>
      <c r="BO2348" s="376"/>
      <c r="BP2348" s="376"/>
      <c r="BQ2348" s="376"/>
      <c r="BR2348" s="376"/>
      <c r="BS2348" s="376"/>
      <c r="BT2348" s="376"/>
      <c r="BU2348" s="376"/>
      <c r="BV2348" s="376"/>
      <c r="BW2348" s="376"/>
      <c r="BX2348" s="376"/>
      <c r="BY2348" s="187"/>
      <c r="BZ2348" s="187"/>
      <c r="CA2348" s="187"/>
      <c r="CB2348" s="187"/>
      <c r="CC2348" s="187"/>
    </row>
    <row r="2349" spans="1:123" ht="10.5" customHeight="1">
      <c r="A2349" s="1457"/>
      <c r="B2349" s="1364"/>
      <c r="C2349" s="1265" t="s">
        <v>136</v>
      </c>
      <c r="D2349" s="155" t="s">
        <v>34</v>
      </c>
      <c r="E2349" s="122">
        <v>20</v>
      </c>
      <c r="F2349" s="122">
        <v>18</v>
      </c>
      <c r="G2349" s="122">
        <v>20</v>
      </c>
      <c r="H2349" s="400">
        <v>25</v>
      </c>
      <c r="I2349" s="122">
        <v>20</v>
      </c>
      <c r="J2349" s="122">
        <v>15</v>
      </c>
      <c r="K2349" s="122">
        <v>13</v>
      </c>
      <c r="L2349" s="122">
        <v>34</v>
      </c>
      <c r="M2349" s="122">
        <v>39</v>
      </c>
      <c r="N2349" s="400">
        <v>38</v>
      </c>
      <c r="O2349" s="122">
        <v>40</v>
      </c>
      <c r="P2349" s="122">
        <v>38</v>
      </c>
      <c r="Q2349" s="122">
        <v>40</v>
      </c>
      <c r="R2349" s="122">
        <v>35</v>
      </c>
      <c r="S2349" s="122">
        <v>19</v>
      </c>
      <c r="T2349" s="122">
        <v>29</v>
      </c>
      <c r="U2349" s="122">
        <v>21</v>
      </c>
      <c r="V2349" s="400">
        <v>22</v>
      </c>
      <c r="W2349" s="122">
        <v>21</v>
      </c>
      <c r="X2349" s="122">
        <v>33</v>
      </c>
      <c r="Y2349" s="122">
        <v>16</v>
      </c>
      <c r="Z2349" s="122">
        <v>16</v>
      </c>
      <c r="AA2349" s="122">
        <v>15</v>
      </c>
      <c r="AB2349" s="123">
        <v>14</v>
      </c>
      <c r="AC2349" s="382"/>
      <c r="AD2349" s="206"/>
      <c r="AE2349" s="206"/>
    </row>
    <row r="2350" spans="1:123" ht="10.5" customHeight="1">
      <c r="A2350" s="1457"/>
      <c r="B2350" s="1364"/>
      <c r="C2350" s="1265" t="s">
        <v>137</v>
      </c>
      <c r="D2350" s="155" t="s">
        <v>126</v>
      </c>
      <c r="E2350" s="73">
        <f t="shared" ref="E2350:AB2350" si="3671">(AG2350-AF2350)*$AE2350</f>
        <v>0</v>
      </c>
      <c r="F2350" s="73">
        <f t="shared" si="3671"/>
        <v>0</v>
      </c>
      <c r="G2350" s="73">
        <f t="shared" si="3671"/>
        <v>0</v>
      </c>
      <c r="H2350" s="492">
        <f t="shared" si="3671"/>
        <v>0</v>
      </c>
      <c r="I2350" s="73">
        <f t="shared" si="3671"/>
        <v>0</v>
      </c>
      <c r="J2350" s="73">
        <f t="shared" si="3671"/>
        <v>0</v>
      </c>
      <c r="K2350" s="73">
        <f t="shared" si="3671"/>
        <v>0</v>
      </c>
      <c r="L2350" s="73">
        <f t="shared" si="3671"/>
        <v>0.41999999999961801</v>
      </c>
      <c r="M2350" s="73">
        <f t="shared" si="3671"/>
        <v>0.83999999999923602</v>
      </c>
      <c r="N2350" s="492">
        <f t="shared" si="3671"/>
        <v>1.6800000000032469</v>
      </c>
      <c r="O2350" s="73">
        <f t="shared" si="3671"/>
        <v>1.259999999998854</v>
      </c>
      <c r="P2350" s="73">
        <f t="shared" si="3671"/>
        <v>1.679999999998472</v>
      </c>
      <c r="Q2350" s="73">
        <f t="shared" si="3671"/>
        <v>1.6800000000032469</v>
      </c>
      <c r="R2350" s="73">
        <f t="shared" si="3671"/>
        <v>1.679999999998472</v>
      </c>
      <c r="S2350" s="73">
        <f t="shared" si="3671"/>
        <v>1.259999999998854</v>
      </c>
      <c r="T2350" s="73">
        <f t="shared" si="3671"/>
        <v>0.83999999999923602</v>
      </c>
      <c r="U2350" s="73">
        <f t="shared" si="3671"/>
        <v>1.2600000000036289</v>
      </c>
      <c r="V2350" s="492">
        <f t="shared" si="3671"/>
        <v>1.259999999998854</v>
      </c>
      <c r="W2350" s="73">
        <f t="shared" si="3671"/>
        <v>0.83999999999923602</v>
      </c>
      <c r="X2350" s="73">
        <f t="shared" si="3671"/>
        <v>1.259999999998854</v>
      </c>
      <c r="Y2350" s="73">
        <f t="shared" si="3671"/>
        <v>1.259999999998854</v>
      </c>
      <c r="Z2350" s="73">
        <f t="shared" si="3671"/>
        <v>0.42000000000439286</v>
      </c>
      <c r="AA2350" s="73">
        <f t="shared" si="3671"/>
        <v>0.41999999999961801</v>
      </c>
      <c r="AB2350" s="74">
        <f t="shared" si="3671"/>
        <v>0.41999999999961801</v>
      </c>
      <c r="AC2350" s="58">
        <f>(BD2350-AF2350)*AE2350</f>
        <v>18.480000000002292</v>
      </c>
      <c r="AD2350" s="206"/>
      <c r="AE2350" s="401">
        <v>42</v>
      </c>
      <c r="AF2350" s="117">
        <v>789.65</v>
      </c>
      <c r="AG2350" s="117">
        <v>789.65</v>
      </c>
      <c r="AH2350" s="117">
        <v>789.65</v>
      </c>
      <c r="AI2350" s="117">
        <v>789.65</v>
      </c>
      <c r="AJ2350" s="117">
        <v>789.65</v>
      </c>
      <c r="AK2350" s="117">
        <v>789.65</v>
      </c>
      <c r="AL2350" s="117">
        <v>789.65</v>
      </c>
      <c r="AM2350" s="117">
        <v>789.65</v>
      </c>
      <c r="AN2350" s="117">
        <v>789.66</v>
      </c>
      <c r="AO2350" s="117">
        <v>789.68</v>
      </c>
      <c r="AP2350" s="117">
        <v>789.72</v>
      </c>
      <c r="AQ2350" s="117">
        <v>789.75</v>
      </c>
      <c r="AR2350" s="117">
        <v>789.79</v>
      </c>
      <c r="AS2350" s="117">
        <v>789.83</v>
      </c>
      <c r="AT2350" s="117">
        <v>789.87</v>
      </c>
      <c r="AU2350" s="117">
        <v>789.9</v>
      </c>
      <c r="AV2350" s="117">
        <v>789.92</v>
      </c>
      <c r="AW2350" s="117">
        <v>789.95</v>
      </c>
      <c r="AX2350" s="117">
        <v>789.98</v>
      </c>
      <c r="AY2350" s="117">
        <v>790</v>
      </c>
      <c r="AZ2350" s="117">
        <v>790.03</v>
      </c>
      <c r="BA2350" s="117">
        <v>790.06</v>
      </c>
      <c r="BB2350" s="117">
        <v>790.07</v>
      </c>
      <c r="BC2350" s="117">
        <v>790.08</v>
      </c>
      <c r="BD2350" s="117">
        <v>790.09</v>
      </c>
      <c r="BE2350" s="384"/>
    </row>
    <row r="2351" spans="1:123" ht="10.5" customHeight="1">
      <c r="A2351" s="1457"/>
      <c r="B2351" s="1364"/>
      <c r="C2351" s="1265" t="s">
        <v>137</v>
      </c>
      <c r="D2351" s="155" t="s">
        <v>127</v>
      </c>
      <c r="E2351" s="73">
        <f t="shared" ref="E2351:AB2351" si="3672">(AG2351-AF2351)*$AE2350</f>
        <v>0.83999999999923602</v>
      </c>
      <c r="F2351" s="73">
        <f t="shared" si="3672"/>
        <v>0.41999999999961801</v>
      </c>
      <c r="G2351" s="73">
        <f t="shared" si="3672"/>
        <v>0.83999999999923602</v>
      </c>
      <c r="H2351" s="492">
        <f t="shared" si="3672"/>
        <v>0.41999999999961801</v>
      </c>
      <c r="I2351" s="73">
        <f t="shared" si="3672"/>
        <v>0.41999999999961801</v>
      </c>
      <c r="J2351" s="73">
        <f t="shared" si="3672"/>
        <v>0.84000000000878572</v>
      </c>
      <c r="K2351" s="73">
        <f t="shared" si="3672"/>
        <v>0.41999999999961801</v>
      </c>
      <c r="L2351" s="73">
        <f t="shared" si="3672"/>
        <v>1.259999999998854</v>
      </c>
      <c r="M2351" s="73">
        <f t="shared" si="3672"/>
        <v>1.679999999998472</v>
      </c>
      <c r="N2351" s="492">
        <f t="shared" si="3672"/>
        <v>2.5199999999977081</v>
      </c>
      <c r="O2351" s="73">
        <f t="shared" si="3672"/>
        <v>2.0999999999980901</v>
      </c>
      <c r="P2351" s="73">
        <f t="shared" si="3672"/>
        <v>2.0999999999980901</v>
      </c>
      <c r="Q2351" s="73">
        <f t="shared" si="3672"/>
        <v>2.1000000000076398</v>
      </c>
      <c r="R2351" s="73">
        <f t="shared" si="3672"/>
        <v>1.679999999998472</v>
      </c>
      <c r="S2351" s="73">
        <f t="shared" si="3672"/>
        <v>1.679999999998472</v>
      </c>
      <c r="T2351" s="73">
        <f t="shared" si="3672"/>
        <v>0.83999999999923602</v>
      </c>
      <c r="U2351" s="73">
        <f t="shared" si="3672"/>
        <v>0.83999999999923602</v>
      </c>
      <c r="V2351" s="492">
        <f t="shared" si="3672"/>
        <v>1.259999999998854</v>
      </c>
      <c r="W2351" s="73">
        <f t="shared" si="3672"/>
        <v>0.83999999999923602</v>
      </c>
      <c r="X2351" s="73">
        <f t="shared" si="3672"/>
        <v>1.259999999998854</v>
      </c>
      <c r="Y2351" s="73">
        <f t="shared" si="3672"/>
        <v>1.2600000000084037</v>
      </c>
      <c r="Z2351" s="73">
        <f t="shared" si="3672"/>
        <v>0.41999999999961801</v>
      </c>
      <c r="AA2351" s="73">
        <f t="shared" si="3672"/>
        <v>0.83999999999923602</v>
      </c>
      <c r="AB2351" s="74">
        <f t="shared" si="3672"/>
        <v>1.259999999998854</v>
      </c>
      <c r="AC2351" s="382"/>
      <c r="AD2351" s="206">
        <f>(BD2351-AF2351)*AE2351</f>
        <v>28.140000000003056</v>
      </c>
      <c r="AE2351" s="401">
        <v>42</v>
      </c>
      <c r="AF2351" s="376">
        <v>1311.04</v>
      </c>
      <c r="AG2351" s="376">
        <v>1311.06</v>
      </c>
      <c r="AH2351" s="376">
        <v>1311.07</v>
      </c>
      <c r="AI2351" s="376">
        <v>1311.09</v>
      </c>
      <c r="AJ2351" s="376">
        <v>1311.1</v>
      </c>
      <c r="AK2351" s="376">
        <v>1311.11</v>
      </c>
      <c r="AL2351" s="376">
        <v>1311.13</v>
      </c>
      <c r="AM2351" s="376">
        <v>1311.14</v>
      </c>
      <c r="AN2351" s="376">
        <v>1311.17</v>
      </c>
      <c r="AO2351" s="376">
        <v>1311.21</v>
      </c>
      <c r="AP2351" s="376">
        <v>1311.27</v>
      </c>
      <c r="AQ2351" s="376">
        <v>1311.32</v>
      </c>
      <c r="AR2351" s="376">
        <v>1311.37</v>
      </c>
      <c r="AS2351" s="376">
        <v>1311.42</v>
      </c>
      <c r="AT2351" s="376">
        <v>1311.46</v>
      </c>
      <c r="AU2351" s="376">
        <v>1311.5</v>
      </c>
      <c r="AV2351" s="376">
        <v>1311.52</v>
      </c>
      <c r="AW2351" s="376">
        <v>1311.54</v>
      </c>
      <c r="AX2351" s="376">
        <v>1311.57</v>
      </c>
      <c r="AY2351" s="376">
        <v>1311.59</v>
      </c>
      <c r="AZ2351" s="376">
        <v>1311.62</v>
      </c>
      <c r="BA2351" s="376">
        <v>1311.65</v>
      </c>
      <c r="BB2351" s="376">
        <v>1311.66</v>
      </c>
      <c r="BC2351" s="376">
        <v>1311.68</v>
      </c>
      <c r="BD2351" s="376">
        <v>1311.71</v>
      </c>
    </row>
    <row r="2352" spans="1:123" ht="10.5" customHeight="1">
      <c r="A2352" s="1457"/>
      <c r="B2352" s="1364"/>
      <c r="C2352" s="1265"/>
      <c r="D2352" s="155" t="s">
        <v>42</v>
      </c>
      <c r="E2352" s="52"/>
      <c r="F2352" s="52"/>
      <c r="G2352" s="52"/>
      <c r="H2352" s="473"/>
      <c r="I2352" s="52"/>
      <c r="J2352" s="52"/>
      <c r="K2352" s="52"/>
      <c r="L2352" s="52"/>
      <c r="M2352" s="52"/>
      <c r="N2352" s="473"/>
      <c r="O2352" s="52"/>
      <c r="P2352" s="52"/>
      <c r="Q2352" s="52"/>
      <c r="R2352" s="52"/>
      <c r="S2352" s="52"/>
      <c r="T2352" s="52"/>
      <c r="U2352" s="52"/>
      <c r="V2352" s="473"/>
      <c r="W2352" s="52"/>
      <c r="X2352" s="52"/>
      <c r="Y2352" s="52"/>
      <c r="Z2352" s="52"/>
      <c r="AA2352" s="52"/>
      <c r="AB2352" s="109"/>
      <c r="AC2352" s="382"/>
      <c r="AD2352" s="206"/>
      <c r="AE2352" s="206"/>
    </row>
    <row r="2353" spans="1:81" ht="10.5" customHeight="1">
      <c r="A2353" s="1457"/>
      <c r="B2353" s="1364" t="s">
        <v>773</v>
      </c>
      <c r="C2353" s="1265" t="s">
        <v>137</v>
      </c>
      <c r="D2353" s="155" t="s">
        <v>126</v>
      </c>
      <c r="E2353" s="100">
        <f t="shared" ref="E2353:T2354" si="3673">(AG2353-AF2353)*$AE2353</f>
        <v>1.2600000000000477</v>
      </c>
      <c r="F2353" s="100">
        <f t="shared" si="3673"/>
        <v>0.84000000000042974</v>
      </c>
      <c r="G2353" s="100">
        <f t="shared" si="3673"/>
        <v>0.83999999999923602</v>
      </c>
      <c r="H2353" s="398">
        <f t="shared" si="3673"/>
        <v>0.84000000000042974</v>
      </c>
      <c r="I2353" s="100">
        <f t="shared" si="3673"/>
        <v>1.2600000000000477</v>
      </c>
      <c r="J2353" s="100">
        <f t="shared" si="3673"/>
        <v>0.41999999999961801</v>
      </c>
      <c r="K2353" s="100">
        <f t="shared" si="3673"/>
        <v>0.42000000000081172</v>
      </c>
      <c r="L2353" s="100">
        <f t="shared" si="3673"/>
        <v>0</v>
      </c>
      <c r="M2353" s="100">
        <f t="shared" si="3673"/>
        <v>0</v>
      </c>
      <c r="N2353" s="398">
        <f t="shared" si="3673"/>
        <v>0</v>
      </c>
      <c r="O2353" s="100">
        <f t="shared" si="3673"/>
        <v>0</v>
      </c>
      <c r="P2353" s="100">
        <f t="shared" si="3673"/>
        <v>0</v>
      </c>
      <c r="Q2353" s="100">
        <f t="shared" si="3673"/>
        <v>0</v>
      </c>
      <c r="R2353" s="100">
        <f t="shared" si="3673"/>
        <v>0</v>
      </c>
      <c r="S2353" s="100">
        <f t="shared" si="3673"/>
        <v>0</v>
      </c>
      <c r="T2353" s="100">
        <f t="shared" si="3673"/>
        <v>0</v>
      </c>
      <c r="U2353" s="100">
        <f t="shared" ref="O2353:AB2354" si="3674">(AW2353-AV2353)*$AE2353</f>
        <v>0</v>
      </c>
      <c r="V2353" s="398">
        <f t="shared" si="3674"/>
        <v>0</v>
      </c>
      <c r="W2353" s="100">
        <f t="shared" si="3674"/>
        <v>0</v>
      </c>
      <c r="X2353" s="100">
        <f t="shared" si="3674"/>
        <v>0</v>
      </c>
      <c r="Y2353" s="100">
        <f t="shared" si="3674"/>
        <v>0</v>
      </c>
      <c r="Z2353" s="100">
        <f t="shared" si="3674"/>
        <v>0</v>
      </c>
      <c r="AA2353" s="100">
        <f t="shared" si="3674"/>
        <v>0</v>
      </c>
      <c r="AB2353" s="101">
        <f t="shared" si="3674"/>
        <v>0</v>
      </c>
      <c r="AC2353" s="58">
        <f>(BD2353-AF2353)*AE2353</f>
        <v>5.8800000000006207</v>
      </c>
      <c r="AD2353" s="206"/>
      <c r="AE2353" s="401">
        <v>42</v>
      </c>
      <c r="AF2353" s="463">
        <v>239.85</v>
      </c>
      <c r="AG2353" s="463">
        <v>239.88</v>
      </c>
      <c r="AH2353" s="463">
        <v>239.9</v>
      </c>
      <c r="AI2353" s="463">
        <v>239.92</v>
      </c>
      <c r="AJ2353" s="463">
        <v>239.94</v>
      </c>
      <c r="AK2353" s="463">
        <v>239.97</v>
      </c>
      <c r="AL2353" s="463">
        <v>239.98</v>
      </c>
      <c r="AM2353" s="463">
        <v>239.99</v>
      </c>
      <c r="AN2353" s="463">
        <v>239.99</v>
      </c>
      <c r="AO2353" s="463">
        <v>239.99</v>
      </c>
      <c r="AP2353" s="463">
        <v>239.99</v>
      </c>
      <c r="AQ2353" s="463">
        <v>239.99</v>
      </c>
      <c r="AR2353" s="463">
        <v>239.99</v>
      </c>
      <c r="AS2353" s="463">
        <v>239.99</v>
      </c>
      <c r="AT2353" s="463">
        <v>239.99</v>
      </c>
      <c r="AU2353" s="463">
        <v>239.99</v>
      </c>
      <c r="AV2353" s="463">
        <v>239.99</v>
      </c>
      <c r="AW2353" s="463">
        <v>239.99</v>
      </c>
      <c r="AX2353" s="463">
        <v>239.99</v>
      </c>
      <c r="AY2353" s="463">
        <v>239.99</v>
      </c>
      <c r="AZ2353" s="463">
        <v>239.99</v>
      </c>
      <c r="BA2353" s="463">
        <v>239.99</v>
      </c>
      <c r="BB2353" s="463">
        <v>239.99</v>
      </c>
      <c r="BC2353" s="463">
        <v>239.99</v>
      </c>
      <c r="BD2353" s="463">
        <v>239.99</v>
      </c>
      <c r="BE2353" s="117"/>
    </row>
    <row r="2354" spans="1:81" ht="10.5" customHeight="1">
      <c r="A2354" s="1457"/>
      <c r="B2354" s="1364"/>
      <c r="C2354" s="1265" t="s">
        <v>137</v>
      </c>
      <c r="D2354" s="155" t="s">
        <v>127</v>
      </c>
      <c r="E2354" s="100">
        <f t="shared" si="3673"/>
        <v>0</v>
      </c>
      <c r="F2354" s="100">
        <f t="shared" si="3673"/>
        <v>0</v>
      </c>
      <c r="G2354" s="100">
        <f t="shared" si="3673"/>
        <v>0</v>
      </c>
      <c r="H2354" s="398">
        <f t="shared" si="3673"/>
        <v>0</v>
      </c>
      <c r="I2354" s="100">
        <f t="shared" si="3673"/>
        <v>0</v>
      </c>
      <c r="J2354" s="100">
        <f t="shared" si="3673"/>
        <v>0</v>
      </c>
      <c r="K2354" s="100">
        <f t="shared" si="3673"/>
        <v>0</v>
      </c>
      <c r="L2354" s="100">
        <f t="shared" si="3673"/>
        <v>0</v>
      </c>
      <c r="M2354" s="100">
        <f t="shared" si="3673"/>
        <v>0</v>
      </c>
      <c r="N2354" s="398">
        <f t="shared" si="3673"/>
        <v>0</v>
      </c>
      <c r="O2354" s="100">
        <f t="shared" si="3674"/>
        <v>0</v>
      </c>
      <c r="P2354" s="100">
        <f t="shared" si="3674"/>
        <v>0</v>
      </c>
      <c r="Q2354" s="100">
        <f t="shared" si="3674"/>
        <v>0</v>
      </c>
      <c r="R2354" s="100">
        <f t="shared" si="3674"/>
        <v>0</v>
      </c>
      <c r="S2354" s="100">
        <f t="shared" si="3674"/>
        <v>0</v>
      </c>
      <c r="T2354" s="100">
        <f t="shared" si="3674"/>
        <v>0</v>
      </c>
      <c r="U2354" s="100">
        <f t="shared" si="3674"/>
        <v>0</v>
      </c>
      <c r="V2354" s="398">
        <f t="shared" si="3674"/>
        <v>0</v>
      </c>
      <c r="W2354" s="100">
        <f t="shared" si="3674"/>
        <v>0</v>
      </c>
      <c r="X2354" s="100">
        <f t="shared" si="3674"/>
        <v>0</v>
      </c>
      <c r="Y2354" s="100">
        <f t="shared" si="3674"/>
        <v>0</v>
      </c>
      <c r="Z2354" s="100">
        <f t="shared" si="3674"/>
        <v>0</v>
      </c>
      <c r="AA2354" s="100">
        <f t="shared" si="3674"/>
        <v>0</v>
      </c>
      <c r="AB2354" s="101">
        <f t="shared" si="3674"/>
        <v>0</v>
      </c>
      <c r="AC2354" s="382"/>
      <c r="AD2354" s="206">
        <f>(BD2354-AF2354)*AE2354</f>
        <v>0</v>
      </c>
      <c r="AE2354" s="401">
        <v>42</v>
      </c>
      <c r="AF2354" s="376">
        <v>9.4700000000000006</v>
      </c>
      <c r="AG2354" s="376">
        <v>9.4700000000000006</v>
      </c>
      <c r="AH2354" s="376">
        <v>9.4700000000000006</v>
      </c>
      <c r="AI2354" s="376">
        <v>9.4700000000000006</v>
      </c>
      <c r="AJ2354" s="376">
        <v>9.4700000000000006</v>
      </c>
      <c r="AK2354" s="376">
        <v>9.4700000000000006</v>
      </c>
      <c r="AL2354" s="376">
        <v>9.4700000000000006</v>
      </c>
      <c r="AM2354" s="376">
        <v>9.4700000000000006</v>
      </c>
      <c r="AN2354" s="376">
        <v>9.4700000000000006</v>
      </c>
      <c r="AO2354" s="376">
        <v>9.4700000000000006</v>
      </c>
      <c r="AP2354" s="376">
        <v>9.4700000000000006</v>
      </c>
      <c r="AQ2354" s="376">
        <v>9.4700000000000006</v>
      </c>
      <c r="AR2354" s="376">
        <v>9.4700000000000006</v>
      </c>
      <c r="AS2354" s="376">
        <v>9.4700000000000006</v>
      </c>
      <c r="AT2354" s="376">
        <v>9.4700000000000006</v>
      </c>
      <c r="AU2354" s="376">
        <v>9.4700000000000006</v>
      </c>
      <c r="AV2354" s="376">
        <v>9.4700000000000006</v>
      </c>
      <c r="AW2354" s="376">
        <v>9.4700000000000006</v>
      </c>
      <c r="AX2354" s="376">
        <v>9.4700000000000006</v>
      </c>
      <c r="AY2354" s="376">
        <v>9.4700000000000006</v>
      </c>
      <c r="AZ2354" s="376">
        <v>9.4700000000000006</v>
      </c>
      <c r="BA2354" s="376">
        <v>9.4700000000000006</v>
      </c>
      <c r="BB2354" s="376">
        <v>9.4700000000000006</v>
      </c>
      <c r="BC2354" s="376">
        <v>9.4700000000000006</v>
      </c>
      <c r="BD2354" s="376">
        <v>9.4700000000000006</v>
      </c>
      <c r="BE2354" s="117"/>
    </row>
    <row r="2355" spans="1:81" ht="10.5" customHeight="1" thickBot="1">
      <c r="A2355" s="1458"/>
      <c r="B2355" s="1363"/>
      <c r="C2355" s="312"/>
      <c r="D2355" s="271" t="s">
        <v>42</v>
      </c>
      <c r="E2355" s="126"/>
      <c r="F2355" s="126"/>
      <c r="G2355" s="126"/>
      <c r="H2355" s="412"/>
      <c r="I2355" s="126"/>
      <c r="J2355" s="126"/>
      <c r="K2355" s="126"/>
      <c r="L2355" s="126"/>
      <c r="M2355" s="126"/>
      <c r="N2355" s="412"/>
      <c r="O2355" s="126"/>
      <c r="P2355" s="126"/>
      <c r="Q2355" s="126"/>
      <c r="R2355" s="126"/>
      <c r="S2355" s="126"/>
      <c r="T2355" s="126"/>
      <c r="U2355" s="126"/>
      <c r="V2355" s="412"/>
      <c r="W2355" s="126"/>
      <c r="X2355" s="126"/>
      <c r="Y2355" s="126"/>
      <c r="Z2355" s="126"/>
      <c r="AA2355" s="126"/>
      <c r="AB2355" s="128"/>
      <c r="AC2355" s="382"/>
      <c r="AD2355" s="206"/>
      <c r="AE2355" s="206"/>
    </row>
    <row r="2356" spans="1:81" s="1" customFormat="1" ht="10.5" customHeight="1">
      <c r="A2356" s="1456" t="s">
        <v>800</v>
      </c>
      <c r="B2356" s="1361" t="s">
        <v>801</v>
      </c>
      <c r="C2356" s="1264"/>
      <c r="D2356" s="1266"/>
      <c r="E2356" s="71"/>
      <c r="F2356" s="71"/>
      <c r="G2356" s="71"/>
      <c r="H2356" s="381"/>
      <c r="I2356" s="71"/>
      <c r="J2356" s="71"/>
      <c r="K2356" s="71"/>
      <c r="L2356" s="71"/>
      <c r="M2356" s="71"/>
      <c r="N2356" s="381"/>
      <c r="O2356" s="71"/>
      <c r="P2356" s="71"/>
      <c r="Q2356" s="71"/>
      <c r="R2356" s="71"/>
      <c r="S2356" s="71"/>
      <c r="T2356" s="71"/>
      <c r="U2356" s="71"/>
      <c r="V2356" s="381"/>
      <c r="W2356" s="71"/>
      <c r="X2356" s="71"/>
      <c r="Y2356" s="71"/>
      <c r="Z2356" s="71"/>
      <c r="AA2356" s="71"/>
      <c r="AB2356" s="72"/>
      <c r="AC2356" s="382"/>
      <c r="AD2356" s="206"/>
      <c r="AE2356" s="206"/>
      <c r="AF2356" s="376"/>
      <c r="AG2356" s="376"/>
      <c r="AH2356" s="376"/>
      <c r="AI2356" s="376"/>
      <c r="AJ2356" s="376"/>
      <c r="AK2356" s="376"/>
      <c r="AL2356" s="376"/>
      <c r="AM2356" s="376"/>
      <c r="AN2356" s="376"/>
      <c r="AO2356" s="376"/>
      <c r="AP2356" s="376"/>
      <c r="AQ2356" s="376"/>
      <c r="AR2356" s="376"/>
      <c r="AS2356" s="376"/>
      <c r="AT2356" s="376"/>
      <c r="AU2356" s="376"/>
      <c r="AV2356" s="376"/>
      <c r="AW2356" s="376"/>
      <c r="AX2356" s="376"/>
      <c r="AY2356" s="376"/>
      <c r="AZ2356" s="376"/>
      <c r="BA2356" s="376"/>
      <c r="BB2356" s="376"/>
      <c r="BC2356" s="376"/>
      <c r="BD2356" s="376"/>
      <c r="BE2356" s="376"/>
      <c r="BF2356" s="376"/>
      <c r="BG2356" s="376"/>
      <c r="BH2356" s="376"/>
      <c r="BI2356" s="376"/>
      <c r="BJ2356" s="376"/>
      <c r="BK2356" s="376"/>
      <c r="BL2356" s="376"/>
      <c r="BM2356" s="376"/>
      <c r="BN2356" s="376"/>
      <c r="BO2356" s="376"/>
      <c r="BP2356" s="376"/>
      <c r="BQ2356" s="376"/>
      <c r="BR2356" s="376"/>
      <c r="BS2356" s="376"/>
      <c r="BT2356" s="376"/>
      <c r="BU2356" s="376"/>
      <c r="BV2356" s="376"/>
      <c r="BW2356" s="376"/>
      <c r="BX2356" s="376"/>
      <c r="BY2356" s="187"/>
      <c r="BZ2356" s="187"/>
      <c r="CA2356" s="187"/>
      <c r="CB2356" s="187"/>
      <c r="CC2356" s="187"/>
    </row>
    <row r="2357" spans="1:81" ht="10.5" customHeight="1">
      <c r="A2357" s="1457"/>
      <c r="B2357" s="1364"/>
      <c r="C2357" s="1265" t="s">
        <v>136</v>
      </c>
      <c r="D2357" s="155" t="s">
        <v>34</v>
      </c>
      <c r="E2357" s="122">
        <v>86</v>
      </c>
      <c r="F2357" s="122">
        <v>80</v>
      </c>
      <c r="G2357" s="122">
        <v>75</v>
      </c>
      <c r="H2357" s="400">
        <v>88</v>
      </c>
      <c r="I2357" s="122">
        <v>79</v>
      </c>
      <c r="J2357" s="122">
        <v>85</v>
      </c>
      <c r="K2357" s="122">
        <v>94</v>
      </c>
      <c r="L2357" s="122">
        <v>73</v>
      </c>
      <c r="M2357" s="122">
        <v>75</v>
      </c>
      <c r="N2357" s="400">
        <v>78</v>
      </c>
      <c r="O2357" s="122">
        <v>76</v>
      </c>
      <c r="P2357" s="122">
        <v>75</v>
      </c>
      <c r="Q2357" s="122">
        <v>77</v>
      </c>
      <c r="R2357" s="122">
        <v>81</v>
      </c>
      <c r="S2357" s="122">
        <v>98</v>
      </c>
      <c r="T2357" s="122">
        <v>91</v>
      </c>
      <c r="U2357" s="122">
        <v>102</v>
      </c>
      <c r="V2357" s="400">
        <v>104</v>
      </c>
      <c r="W2357" s="122">
        <v>105</v>
      </c>
      <c r="X2357" s="122">
        <v>94</v>
      </c>
      <c r="Y2357" s="122">
        <v>104</v>
      </c>
      <c r="Z2357" s="122">
        <v>92</v>
      </c>
      <c r="AA2357" s="122">
        <v>90</v>
      </c>
      <c r="AB2357" s="123">
        <v>83</v>
      </c>
      <c r="AC2357" s="382"/>
      <c r="AD2357" s="206"/>
      <c r="AE2357" s="206"/>
    </row>
    <row r="2358" spans="1:81" ht="10.5" customHeight="1">
      <c r="A2358" s="1457"/>
      <c r="B2358" s="1364"/>
      <c r="C2358" s="1265" t="s">
        <v>137</v>
      </c>
      <c r="D2358" s="155" t="s">
        <v>126</v>
      </c>
      <c r="E2358" s="100">
        <f t="shared" ref="E2358:T2359" si="3675">(AG2358-AF2358)*$AE2358</f>
        <v>6.3000000000038199</v>
      </c>
      <c r="F2358" s="100">
        <f t="shared" si="3675"/>
        <v>5.8799999999946522</v>
      </c>
      <c r="G2358" s="100">
        <f t="shared" si="3675"/>
        <v>4.2000000000152795</v>
      </c>
      <c r="H2358" s="398">
        <f t="shared" si="3675"/>
        <v>5.0399999999954161</v>
      </c>
      <c r="I2358" s="100">
        <f t="shared" si="3675"/>
        <v>5.8799999999946522</v>
      </c>
      <c r="J2358" s="100">
        <f t="shared" si="3675"/>
        <v>4.6200000000053478</v>
      </c>
      <c r="K2358" s="100">
        <f t="shared" si="3675"/>
        <v>5.4600000000045839</v>
      </c>
      <c r="L2358" s="100">
        <f t="shared" si="3675"/>
        <v>5.4599999999854845</v>
      </c>
      <c r="M2358" s="100">
        <f t="shared" si="3675"/>
        <v>5.0400000000145155</v>
      </c>
      <c r="N2358" s="398">
        <f t="shared" si="3675"/>
        <v>5.4599999999854845</v>
      </c>
      <c r="O2358" s="100">
        <f t="shared" si="3675"/>
        <v>4.6200000000053478</v>
      </c>
      <c r="P2358" s="100">
        <f t="shared" si="3675"/>
        <v>5.4600000000045839</v>
      </c>
      <c r="Q2358" s="100">
        <f t="shared" si="3675"/>
        <v>5.0399999999954161</v>
      </c>
      <c r="R2358" s="100">
        <f t="shared" si="3675"/>
        <v>5.4600000000045839</v>
      </c>
      <c r="S2358" s="100">
        <f t="shared" si="3675"/>
        <v>5.8799999999946522</v>
      </c>
      <c r="T2358" s="100">
        <f t="shared" si="3675"/>
        <v>5.4600000000045839</v>
      </c>
      <c r="U2358" s="100">
        <f t="shared" ref="O2358:AB2359" si="3676">(AW2358-AV2358)*$AE2358</f>
        <v>5.8799999999946522</v>
      </c>
      <c r="V2358" s="398">
        <f t="shared" si="3676"/>
        <v>6.7199999999938882</v>
      </c>
      <c r="W2358" s="100">
        <f t="shared" si="3676"/>
        <v>6.7200000000129876</v>
      </c>
      <c r="X2358" s="100">
        <f t="shared" si="3676"/>
        <v>6.7199999999938882</v>
      </c>
      <c r="Y2358" s="100">
        <f t="shared" si="3676"/>
        <v>5.8799999999946522</v>
      </c>
      <c r="Z2358" s="100">
        <f t="shared" si="3676"/>
        <v>6.7200000000129876</v>
      </c>
      <c r="AA2358" s="100">
        <f t="shared" si="3676"/>
        <v>5.4599999999854845</v>
      </c>
      <c r="AB2358" s="101">
        <f t="shared" si="3676"/>
        <v>5.8800000000137516</v>
      </c>
      <c r="AC2358" s="58">
        <f>(BD2358-AF2358)*AE2358</f>
        <v>135.2400000000107</v>
      </c>
      <c r="AD2358" s="206"/>
      <c r="AE2358" s="401">
        <v>42</v>
      </c>
      <c r="AF2358" s="117">
        <v>3818.64</v>
      </c>
      <c r="AG2358" s="117">
        <v>3818.79</v>
      </c>
      <c r="AH2358" s="117">
        <v>3818.93</v>
      </c>
      <c r="AI2358" s="117">
        <v>3819.03</v>
      </c>
      <c r="AJ2358" s="117">
        <v>3819.15</v>
      </c>
      <c r="AK2358" s="117">
        <v>3819.29</v>
      </c>
      <c r="AL2358" s="117">
        <v>3819.4</v>
      </c>
      <c r="AM2358" s="117">
        <v>3819.53</v>
      </c>
      <c r="AN2358" s="117">
        <v>3819.66</v>
      </c>
      <c r="AO2358" s="117">
        <v>3819.78</v>
      </c>
      <c r="AP2358" s="117">
        <v>3819.91</v>
      </c>
      <c r="AQ2358" s="117">
        <v>3820.02</v>
      </c>
      <c r="AR2358" s="117">
        <v>3820.15</v>
      </c>
      <c r="AS2358" s="117">
        <v>3820.27</v>
      </c>
      <c r="AT2358" s="117">
        <v>3820.4</v>
      </c>
      <c r="AU2358" s="117">
        <v>3820.54</v>
      </c>
      <c r="AV2358" s="117">
        <v>3820.67</v>
      </c>
      <c r="AW2358" s="117">
        <v>3820.81</v>
      </c>
      <c r="AX2358" s="117">
        <v>3820.97</v>
      </c>
      <c r="AY2358" s="117">
        <v>3821.13</v>
      </c>
      <c r="AZ2358" s="117">
        <v>3821.29</v>
      </c>
      <c r="BA2358" s="117">
        <v>3821.43</v>
      </c>
      <c r="BB2358" s="117">
        <v>3821.59</v>
      </c>
      <c r="BC2358" s="117">
        <v>3821.72</v>
      </c>
      <c r="BD2358" s="117">
        <v>3821.86</v>
      </c>
      <c r="BE2358" s="384"/>
    </row>
    <row r="2359" spans="1:81" ht="10.5" customHeight="1">
      <c r="A2359" s="1457"/>
      <c r="B2359" s="1364"/>
      <c r="C2359" s="1265" t="s">
        <v>137</v>
      </c>
      <c r="D2359" s="155" t="s">
        <v>127</v>
      </c>
      <c r="E2359" s="100">
        <f t="shared" si="3675"/>
        <v>1.679999999998472</v>
      </c>
      <c r="F2359" s="100">
        <f t="shared" si="3675"/>
        <v>1.6800000000032469</v>
      </c>
      <c r="G2359" s="100">
        <f t="shared" si="3675"/>
        <v>1.259999999998854</v>
      </c>
      <c r="H2359" s="398">
        <f t="shared" si="3675"/>
        <v>1.679999999998472</v>
      </c>
      <c r="I2359" s="100">
        <f t="shared" si="3675"/>
        <v>1.679999999998472</v>
      </c>
      <c r="J2359" s="100">
        <f t="shared" si="3675"/>
        <v>0.41999999999961801</v>
      </c>
      <c r="K2359" s="100">
        <f t="shared" si="3675"/>
        <v>2.5200000000024829</v>
      </c>
      <c r="L2359" s="100">
        <f t="shared" si="3675"/>
        <v>1.259999999998854</v>
      </c>
      <c r="M2359" s="100">
        <f t="shared" si="3675"/>
        <v>0.41999999999961801</v>
      </c>
      <c r="N2359" s="398">
        <f t="shared" si="3675"/>
        <v>0.41999999999961801</v>
      </c>
      <c r="O2359" s="100">
        <f t="shared" si="3676"/>
        <v>0.41999999999961801</v>
      </c>
      <c r="P2359" s="59">
        <f t="shared" si="3676"/>
        <v>0.42000000000439286</v>
      </c>
      <c r="Q2359" s="59">
        <f t="shared" si="3676"/>
        <v>0.83999999999923602</v>
      </c>
      <c r="R2359" s="100">
        <f t="shared" si="3676"/>
        <v>0.83999999999923602</v>
      </c>
      <c r="S2359" s="100">
        <f t="shared" si="3676"/>
        <v>1.259999999998854</v>
      </c>
      <c r="T2359" s="100">
        <f t="shared" si="3676"/>
        <v>1.259999999998854</v>
      </c>
      <c r="U2359" s="100">
        <f t="shared" si="3676"/>
        <v>1.6800000000032469</v>
      </c>
      <c r="V2359" s="398">
        <f t="shared" si="3676"/>
        <v>1.679999999998472</v>
      </c>
      <c r="W2359" s="100">
        <f t="shared" si="3676"/>
        <v>1.679999999998472</v>
      </c>
      <c r="X2359" s="100">
        <f t="shared" si="3676"/>
        <v>1.6800000000032469</v>
      </c>
      <c r="Y2359" s="100">
        <f t="shared" si="3676"/>
        <v>1.259999999998854</v>
      </c>
      <c r="Z2359" s="100">
        <f t="shared" si="3676"/>
        <v>2.0999999999980901</v>
      </c>
      <c r="AA2359" s="100">
        <f t="shared" si="3676"/>
        <v>1.6800000000032469</v>
      </c>
      <c r="AB2359" s="101">
        <f t="shared" si="3676"/>
        <v>1.679999999998472</v>
      </c>
      <c r="AC2359" s="382"/>
      <c r="AD2359" s="206">
        <f>(BD2359-AF2359)*AE2359</f>
        <v>31.5</v>
      </c>
      <c r="AE2359" s="401">
        <v>42</v>
      </c>
      <c r="AF2359" s="376">
        <v>742.86</v>
      </c>
      <c r="AG2359" s="376">
        <v>742.9</v>
      </c>
      <c r="AH2359" s="376">
        <v>742.94</v>
      </c>
      <c r="AI2359" s="376">
        <v>742.97</v>
      </c>
      <c r="AJ2359" s="376">
        <v>743.01</v>
      </c>
      <c r="AK2359" s="376">
        <v>743.05</v>
      </c>
      <c r="AL2359" s="376">
        <v>743.06</v>
      </c>
      <c r="AM2359" s="376">
        <v>743.12</v>
      </c>
      <c r="AN2359" s="376">
        <v>743.15</v>
      </c>
      <c r="AO2359" s="376">
        <v>743.16</v>
      </c>
      <c r="AP2359" s="376">
        <v>743.17</v>
      </c>
      <c r="AQ2359" s="376">
        <v>743.18</v>
      </c>
      <c r="AR2359" s="376">
        <v>743.19</v>
      </c>
      <c r="AS2359" s="376">
        <v>743.21</v>
      </c>
      <c r="AT2359" s="376">
        <v>743.23</v>
      </c>
      <c r="AU2359" s="376">
        <v>743.26</v>
      </c>
      <c r="AV2359" s="376">
        <v>743.29</v>
      </c>
      <c r="AW2359" s="376">
        <v>743.33</v>
      </c>
      <c r="AX2359" s="376">
        <v>743.37</v>
      </c>
      <c r="AY2359" s="376">
        <v>743.41</v>
      </c>
      <c r="AZ2359" s="376">
        <v>743.45</v>
      </c>
      <c r="BA2359" s="376">
        <v>743.48</v>
      </c>
      <c r="BB2359" s="376">
        <v>743.53</v>
      </c>
      <c r="BC2359" s="376">
        <v>743.57</v>
      </c>
      <c r="BD2359" s="376">
        <v>743.61</v>
      </c>
    </row>
    <row r="2360" spans="1:81" ht="10.5" customHeight="1">
      <c r="A2360" s="1457"/>
      <c r="B2360" s="1364"/>
      <c r="C2360" s="1265"/>
      <c r="D2360" s="155" t="s">
        <v>42</v>
      </c>
      <c r="E2360" s="52"/>
      <c r="F2360" s="52"/>
      <c r="G2360" s="52"/>
      <c r="H2360" s="473"/>
      <c r="I2360" s="52"/>
      <c r="J2360" s="52"/>
      <c r="K2360" s="52"/>
      <c r="L2360" s="52"/>
      <c r="M2360" s="52"/>
      <c r="N2360" s="473"/>
      <c r="O2360" s="52"/>
      <c r="P2360" s="52"/>
      <c r="Q2360" s="52"/>
      <c r="R2360" s="52"/>
      <c r="S2360" s="108"/>
      <c r="T2360" s="52"/>
      <c r="U2360" s="52"/>
      <c r="V2360" s="473"/>
      <c r="W2360" s="52"/>
      <c r="X2360" s="52"/>
      <c r="Y2360" s="52"/>
      <c r="Z2360" s="52"/>
      <c r="AA2360" s="52"/>
      <c r="AB2360" s="109"/>
      <c r="AC2360" s="382"/>
      <c r="AD2360" s="206"/>
      <c r="AE2360" s="206"/>
    </row>
    <row r="2361" spans="1:81" ht="10.5" customHeight="1">
      <c r="A2361" s="1457"/>
      <c r="B2361" s="1364" t="s">
        <v>802</v>
      </c>
      <c r="C2361" s="1265" t="s">
        <v>137</v>
      </c>
      <c r="D2361" s="155" t="s">
        <v>126</v>
      </c>
      <c r="E2361" s="100">
        <f t="shared" ref="E2361:T2362" si="3677">(AG2361-AF2361)*$AE2361</f>
        <v>0</v>
      </c>
      <c r="F2361" s="100">
        <f t="shared" si="3677"/>
        <v>0</v>
      </c>
      <c r="G2361" s="100">
        <f t="shared" si="3677"/>
        <v>0</v>
      </c>
      <c r="H2361" s="398">
        <f t="shared" si="3677"/>
        <v>0</v>
      </c>
      <c r="I2361" s="100">
        <f t="shared" si="3677"/>
        <v>0</v>
      </c>
      <c r="J2361" s="100">
        <f t="shared" si="3677"/>
        <v>0</v>
      </c>
      <c r="K2361" s="100">
        <f t="shared" si="3677"/>
        <v>0</v>
      </c>
      <c r="L2361" s="100">
        <f t="shared" si="3677"/>
        <v>0</v>
      </c>
      <c r="M2361" s="100">
        <f t="shared" si="3677"/>
        <v>0</v>
      </c>
      <c r="N2361" s="398">
        <f t="shared" si="3677"/>
        <v>0</v>
      </c>
      <c r="O2361" s="100">
        <f t="shared" si="3677"/>
        <v>0</v>
      </c>
      <c r="P2361" s="100">
        <f t="shared" si="3677"/>
        <v>0</v>
      </c>
      <c r="Q2361" s="100">
        <f t="shared" si="3677"/>
        <v>0</v>
      </c>
      <c r="R2361" s="100">
        <f t="shared" si="3677"/>
        <v>0</v>
      </c>
      <c r="S2361" s="100">
        <f t="shared" si="3677"/>
        <v>0</v>
      </c>
      <c r="T2361" s="100">
        <f t="shared" si="3677"/>
        <v>0</v>
      </c>
      <c r="U2361" s="100">
        <f t="shared" ref="O2361:AB2362" si="3678">(AW2361-AV2361)*$AE2361</f>
        <v>0</v>
      </c>
      <c r="V2361" s="398">
        <f t="shared" si="3678"/>
        <v>0</v>
      </c>
      <c r="W2361" s="100">
        <f t="shared" si="3678"/>
        <v>0</v>
      </c>
      <c r="X2361" s="100">
        <f t="shared" si="3678"/>
        <v>0</v>
      </c>
      <c r="Y2361" s="100">
        <f t="shared" si="3678"/>
        <v>0</v>
      </c>
      <c r="Z2361" s="100">
        <f t="shared" si="3678"/>
        <v>0</v>
      </c>
      <c r="AA2361" s="100">
        <f t="shared" si="3678"/>
        <v>0</v>
      </c>
      <c r="AB2361" s="101">
        <f t="shared" si="3678"/>
        <v>0</v>
      </c>
      <c r="AC2361" s="58">
        <f>(BD2361-AF2361)*AE2361</f>
        <v>0</v>
      </c>
      <c r="AD2361" s="206"/>
      <c r="AE2361" s="401">
        <v>42</v>
      </c>
      <c r="AF2361" s="384">
        <v>13.82</v>
      </c>
      <c r="AG2361" s="384">
        <v>13.82</v>
      </c>
      <c r="AH2361" s="384">
        <v>13.82</v>
      </c>
      <c r="AI2361" s="384">
        <v>13.82</v>
      </c>
      <c r="AJ2361" s="384">
        <v>13.82</v>
      </c>
      <c r="AK2361" s="384">
        <v>13.82</v>
      </c>
      <c r="AL2361" s="384">
        <v>13.82</v>
      </c>
      <c r="AM2361" s="384">
        <v>13.82</v>
      </c>
      <c r="AN2361" s="384">
        <v>13.82</v>
      </c>
      <c r="AO2361" s="384">
        <v>13.82</v>
      </c>
      <c r="AP2361" s="384">
        <v>13.82</v>
      </c>
      <c r="AQ2361" s="384">
        <v>13.82</v>
      </c>
      <c r="AR2361" s="384">
        <v>13.82</v>
      </c>
      <c r="AS2361" s="384">
        <v>13.82</v>
      </c>
      <c r="AT2361" s="384">
        <v>13.82</v>
      </c>
      <c r="AU2361" s="384">
        <v>13.82</v>
      </c>
      <c r="AV2361" s="384">
        <v>13.82</v>
      </c>
      <c r="AW2361" s="384">
        <v>13.82</v>
      </c>
      <c r="AX2361" s="384">
        <v>13.82</v>
      </c>
      <c r="AY2361" s="384">
        <v>13.82</v>
      </c>
      <c r="AZ2361" s="384">
        <v>13.82</v>
      </c>
      <c r="BA2361" s="384">
        <v>13.82</v>
      </c>
      <c r="BB2361" s="384">
        <v>13.82</v>
      </c>
      <c r="BC2361" s="384">
        <v>13.82</v>
      </c>
      <c r="BD2361" s="384">
        <v>13.82</v>
      </c>
      <c r="BE2361" s="384"/>
    </row>
    <row r="2362" spans="1:81" ht="10.5" customHeight="1">
      <c r="A2362" s="1457"/>
      <c r="B2362" s="1364"/>
      <c r="C2362" s="1265" t="s">
        <v>137</v>
      </c>
      <c r="D2362" s="155" t="s">
        <v>127</v>
      </c>
      <c r="E2362" s="100">
        <f t="shared" si="3677"/>
        <v>0</v>
      </c>
      <c r="F2362" s="100">
        <f t="shared" si="3677"/>
        <v>0</v>
      </c>
      <c r="G2362" s="100">
        <f t="shared" si="3677"/>
        <v>0</v>
      </c>
      <c r="H2362" s="398">
        <f t="shared" si="3677"/>
        <v>0</v>
      </c>
      <c r="I2362" s="100">
        <f t="shared" si="3677"/>
        <v>0</v>
      </c>
      <c r="J2362" s="100">
        <f t="shared" si="3677"/>
        <v>0</v>
      </c>
      <c r="K2362" s="100">
        <f t="shared" si="3677"/>
        <v>0</v>
      </c>
      <c r="L2362" s="100">
        <f t="shared" si="3677"/>
        <v>0</v>
      </c>
      <c r="M2362" s="100">
        <f t="shared" si="3677"/>
        <v>0</v>
      </c>
      <c r="N2362" s="398">
        <f t="shared" si="3677"/>
        <v>0</v>
      </c>
      <c r="O2362" s="100">
        <f t="shared" si="3678"/>
        <v>0</v>
      </c>
      <c r="P2362" s="100">
        <f t="shared" si="3678"/>
        <v>0</v>
      </c>
      <c r="Q2362" s="100">
        <f t="shared" si="3678"/>
        <v>0</v>
      </c>
      <c r="R2362" s="100">
        <f t="shared" si="3678"/>
        <v>0</v>
      </c>
      <c r="S2362" s="100">
        <f t="shared" si="3678"/>
        <v>0</v>
      </c>
      <c r="T2362" s="100">
        <f t="shared" si="3678"/>
        <v>0</v>
      </c>
      <c r="U2362" s="100">
        <f t="shared" si="3678"/>
        <v>0</v>
      </c>
      <c r="V2362" s="398">
        <f t="shared" si="3678"/>
        <v>0</v>
      </c>
      <c r="W2362" s="100">
        <f t="shared" si="3678"/>
        <v>0</v>
      </c>
      <c r="X2362" s="100">
        <f t="shared" si="3678"/>
        <v>0</v>
      </c>
      <c r="Y2362" s="100">
        <f t="shared" si="3678"/>
        <v>0</v>
      </c>
      <c r="Z2362" s="100">
        <f t="shared" si="3678"/>
        <v>0</v>
      </c>
      <c r="AA2362" s="100">
        <f t="shared" si="3678"/>
        <v>0</v>
      </c>
      <c r="AB2362" s="101">
        <f t="shared" si="3678"/>
        <v>0</v>
      </c>
      <c r="AC2362" s="382"/>
      <c r="AD2362" s="206">
        <f>(BD2362-AF2362)*AE2362</f>
        <v>0</v>
      </c>
      <c r="AE2362" s="401">
        <v>42</v>
      </c>
      <c r="AF2362" s="376">
        <v>47.27</v>
      </c>
      <c r="AG2362" s="376">
        <v>47.27</v>
      </c>
      <c r="AH2362" s="376">
        <v>47.27</v>
      </c>
      <c r="AI2362" s="376">
        <v>47.27</v>
      </c>
      <c r="AJ2362" s="376">
        <v>47.27</v>
      </c>
      <c r="AK2362" s="376">
        <v>47.27</v>
      </c>
      <c r="AL2362" s="376">
        <v>47.27</v>
      </c>
      <c r="AM2362" s="376">
        <v>47.27</v>
      </c>
      <c r="AN2362" s="376">
        <v>47.27</v>
      </c>
      <c r="AO2362" s="376">
        <v>47.27</v>
      </c>
      <c r="AP2362" s="376">
        <v>47.27</v>
      </c>
      <c r="AQ2362" s="376">
        <v>47.27</v>
      </c>
      <c r="AR2362" s="376">
        <v>47.27</v>
      </c>
      <c r="AS2362" s="376">
        <v>47.27</v>
      </c>
      <c r="AT2362" s="376">
        <v>47.27</v>
      </c>
      <c r="AU2362" s="376">
        <v>47.27</v>
      </c>
      <c r="AV2362" s="376">
        <v>47.27</v>
      </c>
      <c r="AW2362" s="376">
        <v>47.27</v>
      </c>
      <c r="AX2362" s="376">
        <v>47.27</v>
      </c>
      <c r="AY2362" s="376">
        <v>47.27</v>
      </c>
      <c r="AZ2362" s="376">
        <v>47.27</v>
      </c>
      <c r="BA2362" s="376">
        <v>47.27</v>
      </c>
      <c r="BB2362" s="376">
        <v>47.27</v>
      </c>
      <c r="BC2362" s="376">
        <v>47.27</v>
      </c>
      <c r="BD2362" s="376">
        <v>47.27</v>
      </c>
    </row>
    <row r="2363" spans="1:81" ht="10.5" customHeight="1" thickBot="1">
      <c r="A2363" s="1458"/>
      <c r="B2363" s="1363"/>
      <c r="C2363" s="312"/>
      <c r="D2363" s="271" t="s">
        <v>42</v>
      </c>
      <c r="E2363" s="110"/>
      <c r="F2363" s="110"/>
      <c r="G2363" s="110"/>
      <c r="H2363" s="474"/>
      <c r="I2363" s="110"/>
      <c r="J2363" s="110"/>
      <c r="K2363" s="110"/>
      <c r="L2363" s="110"/>
      <c r="M2363" s="110"/>
      <c r="N2363" s="474"/>
      <c r="O2363" s="110"/>
      <c r="P2363" s="110"/>
      <c r="Q2363" s="110"/>
      <c r="R2363" s="110"/>
      <c r="S2363" s="110"/>
      <c r="T2363" s="110"/>
      <c r="U2363" s="110"/>
      <c r="V2363" s="474"/>
      <c r="W2363" s="110"/>
      <c r="X2363" s="110"/>
      <c r="Y2363" s="110"/>
      <c r="Z2363" s="110"/>
      <c r="AA2363" s="110"/>
      <c r="AB2363" s="112"/>
      <c r="AC2363" s="382"/>
      <c r="AD2363" s="206"/>
      <c r="AE2363" s="206"/>
    </row>
    <row r="2364" spans="1:81" s="1" customFormat="1" ht="10.5" customHeight="1">
      <c r="A2364" s="1456" t="s">
        <v>803</v>
      </c>
      <c r="B2364" s="1361" t="s">
        <v>804</v>
      </c>
      <c r="C2364" s="1264"/>
      <c r="D2364" s="1266"/>
      <c r="E2364" s="71"/>
      <c r="F2364" s="71"/>
      <c r="G2364" s="71"/>
      <c r="H2364" s="381"/>
      <c r="I2364" s="71"/>
      <c r="J2364" s="71"/>
      <c r="K2364" s="71"/>
      <c r="L2364" s="71"/>
      <c r="M2364" s="71"/>
      <c r="N2364" s="381"/>
      <c r="O2364" s="71"/>
      <c r="P2364" s="71"/>
      <c r="Q2364" s="71"/>
      <c r="R2364" s="71"/>
      <c r="S2364" s="71"/>
      <c r="T2364" s="71"/>
      <c r="U2364" s="71"/>
      <c r="V2364" s="381"/>
      <c r="W2364" s="71"/>
      <c r="X2364" s="71"/>
      <c r="Y2364" s="71"/>
      <c r="Z2364" s="71"/>
      <c r="AA2364" s="71"/>
      <c r="AB2364" s="72"/>
      <c r="AC2364" s="382"/>
      <c r="AD2364" s="206"/>
      <c r="AE2364" s="206"/>
      <c r="AF2364" s="376"/>
      <c r="AG2364" s="376"/>
      <c r="AH2364" s="376"/>
      <c r="AI2364" s="376"/>
      <c r="AJ2364" s="376"/>
      <c r="AK2364" s="376"/>
      <c r="AL2364" s="376"/>
      <c r="AM2364" s="376"/>
      <c r="AN2364" s="376"/>
      <c r="AO2364" s="376"/>
      <c r="AP2364" s="376"/>
      <c r="AQ2364" s="376"/>
      <c r="AR2364" s="376"/>
      <c r="AS2364" s="376"/>
      <c r="AT2364" s="376"/>
      <c r="AU2364" s="376"/>
      <c r="AV2364" s="376"/>
      <c r="AW2364" s="376"/>
      <c r="AX2364" s="376"/>
      <c r="AY2364" s="376"/>
      <c r="AZ2364" s="376"/>
      <c r="BA2364" s="376"/>
      <c r="BB2364" s="376"/>
      <c r="BC2364" s="376"/>
      <c r="BD2364" s="376"/>
      <c r="BE2364" s="376"/>
      <c r="BF2364" s="376"/>
      <c r="BG2364" s="376"/>
      <c r="BH2364" s="376"/>
      <c r="BI2364" s="376"/>
      <c r="BJ2364" s="376"/>
      <c r="BK2364" s="376"/>
      <c r="BL2364" s="376"/>
      <c r="BM2364" s="376"/>
      <c r="BN2364" s="376"/>
      <c r="BO2364" s="376"/>
      <c r="BP2364" s="376"/>
      <c r="BQ2364" s="376"/>
      <c r="BR2364" s="376"/>
      <c r="BS2364" s="376"/>
      <c r="BT2364" s="376"/>
      <c r="BU2364" s="376"/>
      <c r="BV2364" s="376"/>
      <c r="BW2364" s="376"/>
      <c r="BX2364" s="376"/>
      <c r="BY2364" s="187"/>
      <c r="BZ2364" s="187"/>
      <c r="CA2364" s="187"/>
      <c r="CB2364" s="187"/>
      <c r="CC2364" s="187"/>
    </row>
    <row r="2365" spans="1:81" ht="10.5" customHeight="1">
      <c r="A2365" s="1457"/>
      <c r="B2365" s="1364"/>
      <c r="C2365" s="1265" t="s">
        <v>136</v>
      </c>
      <c r="D2365" s="155" t="s">
        <v>34</v>
      </c>
      <c r="E2365" s="122">
        <v>11</v>
      </c>
      <c r="F2365" s="122">
        <v>11</v>
      </c>
      <c r="G2365" s="122">
        <v>10</v>
      </c>
      <c r="H2365" s="400">
        <v>10</v>
      </c>
      <c r="I2365" s="122">
        <v>11</v>
      </c>
      <c r="J2365" s="122">
        <v>14</v>
      </c>
      <c r="K2365" s="122">
        <v>16</v>
      </c>
      <c r="L2365" s="122">
        <v>17</v>
      </c>
      <c r="M2365" s="122">
        <v>19</v>
      </c>
      <c r="N2365" s="400">
        <v>19</v>
      </c>
      <c r="O2365" s="122">
        <v>19</v>
      </c>
      <c r="P2365" s="122">
        <v>18</v>
      </c>
      <c r="Q2365" s="122">
        <v>19</v>
      </c>
      <c r="R2365" s="122">
        <v>19</v>
      </c>
      <c r="S2365" s="122">
        <v>21</v>
      </c>
      <c r="T2365" s="122">
        <v>21</v>
      </c>
      <c r="U2365" s="122">
        <v>21</v>
      </c>
      <c r="V2365" s="400">
        <v>21</v>
      </c>
      <c r="W2365" s="122">
        <v>21</v>
      </c>
      <c r="X2365" s="122">
        <v>21</v>
      </c>
      <c r="Y2365" s="122">
        <v>21</v>
      </c>
      <c r="Z2365" s="122">
        <v>18</v>
      </c>
      <c r="AA2365" s="122">
        <v>15</v>
      </c>
      <c r="AB2365" s="123">
        <v>13</v>
      </c>
      <c r="AC2365" s="382"/>
      <c r="AD2365" s="206"/>
      <c r="AE2365" s="206"/>
    </row>
    <row r="2366" spans="1:81" ht="10.5" customHeight="1">
      <c r="A2366" s="1457"/>
      <c r="B2366" s="1364"/>
      <c r="C2366" s="1265" t="s">
        <v>137</v>
      </c>
      <c r="D2366" s="155" t="s">
        <v>126</v>
      </c>
      <c r="E2366" s="100">
        <f t="shared" ref="E2366:T2367" si="3679">(AG2366-AF2366)*$AE2366</f>
        <v>0.83999999999923602</v>
      </c>
      <c r="F2366" s="100">
        <f t="shared" si="3679"/>
        <v>0.83999999999923602</v>
      </c>
      <c r="G2366" s="100">
        <f t="shared" si="3679"/>
        <v>0.41999999999961801</v>
      </c>
      <c r="H2366" s="398">
        <f t="shared" si="3679"/>
        <v>0.83999999999923602</v>
      </c>
      <c r="I2366" s="100">
        <f t="shared" si="3679"/>
        <v>0.83999999999923602</v>
      </c>
      <c r="J2366" s="100">
        <f t="shared" si="3679"/>
        <v>0.41999999999961801</v>
      </c>
      <c r="K2366" s="100">
        <f t="shared" si="3679"/>
        <v>0.84000000000401087</v>
      </c>
      <c r="L2366" s="100">
        <f t="shared" si="3679"/>
        <v>1.259999999998854</v>
      </c>
      <c r="M2366" s="100">
        <f t="shared" si="3679"/>
        <v>0.83999999999923602</v>
      </c>
      <c r="N2366" s="398">
        <f t="shared" si="3679"/>
        <v>1.259999999998854</v>
      </c>
      <c r="O2366" s="100">
        <f t="shared" si="3679"/>
        <v>1.2600000000036289</v>
      </c>
      <c r="P2366" s="100">
        <f t="shared" si="3679"/>
        <v>1.259999999998854</v>
      </c>
      <c r="Q2366" s="100">
        <f t="shared" si="3679"/>
        <v>1.259999999998854</v>
      </c>
      <c r="R2366" s="100">
        <f t="shared" si="3679"/>
        <v>1.259999999998854</v>
      </c>
      <c r="S2366" s="100">
        <f t="shared" si="3679"/>
        <v>1.259999999998854</v>
      </c>
      <c r="T2366" s="100">
        <f t="shared" si="3679"/>
        <v>0.84000000000401087</v>
      </c>
      <c r="U2366" s="100">
        <f t="shared" ref="O2366:AB2367" si="3680">(AW2366-AV2366)*$AE2366</f>
        <v>1.259999999998854</v>
      </c>
      <c r="V2366" s="398">
        <f t="shared" si="3680"/>
        <v>1.259999999998854</v>
      </c>
      <c r="W2366" s="100">
        <f t="shared" si="3680"/>
        <v>1.679999999998472</v>
      </c>
      <c r="X2366" s="100">
        <f t="shared" si="3680"/>
        <v>1.2600000000036289</v>
      </c>
      <c r="Y2366" s="100">
        <f t="shared" si="3680"/>
        <v>1.259999999998854</v>
      </c>
      <c r="Z2366" s="100">
        <f t="shared" si="3680"/>
        <v>1.259999999998854</v>
      </c>
      <c r="AA2366" s="100">
        <f t="shared" si="3680"/>
        <v>1.259999999998854</v>
      </c>
      <c r="AB2366" s="101">
        <f t="shared" si="3680"/>
        <v>1.2600000000036289</v>
      </c>
      <c r="AC2366" s="58">
        <f>(BD2366-AF2366)*AE2366</f>
        <v>26.040000000000191</v>
      </c>
      <c r="AD2366" s="206"/>
      <c r="AE2366" s="401">
        <v>42</v>
      </c>
      <c r="AF2366" s="384">
        <v>920.21</v>
      </c>
      <c r="AG2366" s="384">
        <v>920.23</v>
      </c>
      <c r="AH2366" s="384">
        <v>920.25</v>
      </c>
      <c r="AI2366" s="384">
        <v>920.26</v>
      </c>
      <c r="AJ2366" s="384">
        <v>920.28</v>
      </c>
      <c r="AK2366" s="384">
        <v>920.3</v>
      </c>
      <c r="AL2366" s="384">
        <v>920.31</v>
      </c>
      <c r="AM2366" s="384">
        <v>920.33</v>
      </c>
      <c r="AN2366" s="384">
        <v>920.36</v>
      </c>
      <c r="AO2366" s="384">
        <v>920.38</v>
      </c>
      <c r="AP2366" s="384">
        <v>920.41</v>
      </c>
      <c r="AQ2366" s="384">
        <v>920.44</v>
      </c>
      <c r="AR2366" s="384">
        <v>920.47</v>
      </c>
      <c r="AS2366" s="384">
        <v>920.5</v>
      </c>
      <c r="AT2366" s="384">
        <v>920.53</v>
      </c>
      <c r="AU2366" s="384">
        <v>920.56</v>
      </c>
      <c r="AV2366" s="384">
        <v>920.58</v>
      </c>
      <c r="AW2366" s="384">
        <v>920.61</v>
      </c>
      <c r="AX2366" s="384">
        <v>920.64</v>
      </c>
      <c r="AY2366" s="384">
        <v>920.68</v>
      </c>
      <c r="AZ2366" s="384">
        <v>920.71</v>
      </c>
      <c r="BA2366" s="384">
        <v>920.74</v>
      </c>
      <c r="BB2366" s="384">
        <v>920.77</v>
      </c>
      <c r="BC2366" s="384">
        <v>920.8</v>
      </c>
      <c r="BD2366" s="384">
        <v>920.83</v>
      </c>
      <c r="BE2366" s="384"/>
    </row>
    <row r="2367" spans="1:81" ht="10.5" customHeight="1">
      <c r="A2367" s="1457"/>
      <c r="B2367" s="1364"/>
      <c r="C2367" s="1265" t="s">
        <v>137</v>
      </c>
      <c r="D2367" s="155" t="s">
        <v>127</v>
      </c>
      <c r="E2367" s="100">
        <f t="shared" si="3679"/>
        <v>0.41999999999961801</v>
      </c>
      <c r="F2367" s="100">
        <f t="shared" si="3679"/>
        <v>0.42000000000200544</v>
      </c>
      <c r="G2367" s="100">
        <f t="shared" si="3679"/>
        <v>0</v>
      </c>
      <c r="H2367" s="398">
        <f t="shared" si="3679"/>
        <v>0.41999999999961801</v>
      </c>
      <c r="I2367" s="100">
        <f t="shared" si="3679"/>
        <v>0</v>
      </c>
      <c r="J2367" s="100">
        <f t="shared" si="3679"/>
        <v>0.41999999999961801</v>
      </c>
      <c r="K2367" s="100">
        <f t="shared" si="3679"/>
        <v>0.41999999999961801</v>
      </c>
      <c r="L2367" s="100">
        <f t="shared" si="3679"/>
        <v>0</v>
      </c>
      <c r="M2367" s="100">
        <f t="shared" si="3679"/>
        <v>0.41999999999961801</v>
      </c>
      <c r="N2367" s="398">
        <f t="shared" si="3679"/>
        <v>0.41999999999961801</v>
      </c>
      <c r="O2367" s="100">
        <f t="shared" si="3680"/>
        <v>0.42000000000200544</v>
      </c>
      <c r="P2367" s="100">
        <f t="shared" si="3680"/>
        <v>0.41999999999961801</v>
      </c>
      <c r="Q2367" s="100">
        <f t="shared" si="3680"/>
        <v>0.83999999999923602</v>
      </c>
      <c r="R2367" s="100">
        <f t="shared" si="3680"/>
        <v>0.41999999999961801</v>
      </c>
      <c r="S2367" s="100">
        <f t="shared" si="3680"/>
        <v>0.41999999999961801</v>
      </c>
      <c r="T2367" s="100">
        <f t="shared" si="3680"/>
        <v>0.42000000000200544</v>
      </c>
      <c r="U2367" s="100">
        <f t="shared" si="3680"/>
        <v>0.41999999999961801</v>
      </c>
      <c r="V2367" s="398">
        <f t="shared" si="3680"/>
        <v>0.41999999999961801</v>
      </c>
      <c r="W2367" s="100">
        <f t="shared" si="3680"/>
        <v>0.41999999999961801</v>
      </c>
      <c r="X2367" s="100">
        <f t="shared" si="3680"/>
        <v>0.41999999999961801</v>
      </c>
      <c r="Y2367" s="100">
        <f t="shared" si="3680"/>
        <v>0</v>
      </c>
      <c r="Z2367" s="100">
        <f t="shared" si="3680"/>
        <v>0.41999999999961801</v>
      </c>
      <c r="AA2367" s="100">
        <f t="shared" si="3680"/>
        <v>0.41999999999961801</v>
      </c>
      <c r="AB2367" s="101">
        <f t="shared" si="3680"/>
        <v>0.42000000000200544</v>
      </c>
      <c r="AC2367" s="382"/>
      <c r="AD2367" s="206">
        <f>(BD2367-AF2367)*AE2367</f>
        <v>8.820000000001528</v>
      </c>
      <c r="AE2367" s="401">
        <v>42</v>
      </c>
      <c r="AF2367" s="376">
        <v>375.58</v>
      </c>
      <c r="AG2367" s="376">
        <v>375.59</v>
      </c>
      <c r="AH2367" s="376">
        <v>375.6</v>
      </c>
      <c r="AI2367" s="376">
        <v>375.6</v>
      </c>
      <c r="AJ2367" s="376">
        <v>375.61</v>
      </c>
      <c r="AK2367" s="376">
        <v>375.61</v>
      </c>
      <c r="AL2367" s="376">
        <v>375.62</v>
      </c>
      <c r="AM2367" s="376">
        <v>375.63</v>
      </c>
      <c r="AN2367" s="376">
        <v>375.63</v>
      </c>
      <c r="AO2367" s="376">
        <v>375.64</v>
      </c>
      <c r="AP2367" s="376">
        <v>375.65</v>
      </c>
      <c r="AQ2367" s="376">
        <v>375.66</v>
      </c>
      <c r="AR2367" s="376">
        <v>375.67</v>
      </c>
      <c r="AS2367" s="376">
        <v>375.69</v>
      </c>
      <c r="AT2367" s="376">
        <v>375.7</v>
      </c>
      <c r="AU2367" s="376">
        <v>375.71</v>
      </c>
      <c r="AV2367" s="376">
        <v>375.72</v>
      </c>
      <c r="AW2367" s="376">
        <v>375.73</v>
      </c>
      <c r="AX2367" s="376">
        <v>375.74</v>
      </c>
      <c r="AY2367" s="376">
        <v>375.75</v>
      </c>
      <c r="AZ2367" s="376">
        <v>375.76</v>
      </c>
      <c r="BA2367" s="376">
        <v>375.76</v>
      </c>
      <c r="BB2367" s="376">
        <v>375.77</v>
      </c>
      <c r="BC2367" s="376">
        <v>375.78</v>
      </c>
      <c r="BD2367" s="376">
        <v>375.79</v>
      </c>
    </row>
    <row r="2368" spans="1:81" ht="10.5" customHeight="1" thickBot="1">
      <c r="A2368" s="1458"/>
      <c r="B2368" s="1363"/>
      <c r="C2368" s="312"/>
      <c r="D2368" s="271" t="s">
        <v>42</v>
      </c>
      <c r="E2368" s="110"/>
      <c r="F2368" s="110"/>
      <c r="G2368" s="110"/>
      <c r="H2368" s="474"/>
      <c r="I2368" s="110"/>
      <c r="J2368" s="110"/>
      <c r="K2368" s="110"/>
      <c r="L2368" s="110"/>
      <c r="M2368" s="110"/>
      <c r="N2368" s="474"/>
      <c r="O2368" s="110"/>
      <c r="P2368" s="110"/>
      <c r="Q2368" s="110"/>
      <c r="R2368" s="110"/>
      <c r="S2368" s="110"/>
      <c r="T2368" s="110"/>
      <c r="U2368" s="110"/>
      <c r="V2368" s="474"/>
      <c r="W2368" s="110"/>
      <c r="X2368" s="110"/>
      <c r="Y2368" s="110"/>
      <c r="Z2368" s="110"/>
      <c r="AA2368" s="110"/>
      <c r="AB2368" s="112"/>
      <c r="AC2368" s="382"/>
      <c r="AD2368" s="206"/>
      <c r="AE2368" s="206"/>
    </row>
    <row r="2369" spans="1:81" s="1" customFormat="1" ht="10.5" customHeight="1">
      <c r="A2369" s="1456" t="s">
        <v>805</v>
      </c>
      <c r="B2369" s="1361" t="s">
        <v>935</v>
      </c>
      <c r="C2369" s="1264"/>
      <c r="D2369" s="1266"/>
      <c r="E2369" s="71"/>
      <c r="F2369" s="71"/>
      <c r="G2369" s="71"/>
      <c r="H2369" s="381"/>
      <c r="I2369" s="71"/>
      <c r="J2369" s="71"/>
      <c r="K2369" s="71"/>
      <c r="L2369" s="71"/>
      <c r="M2369" s="71"/>
      <c r="N2369" s="381"/>
      <c r="O2369" s="71"/>
      <c r="P2369" s="71"/>
      <c r="Q2369" s="71"/>
      <c r="R2369" s="71"/>
      <c r="S2369" s="71"/>
      <c r="T2369" s="71"/>
      <c r="U2369" s="71"/>
      <c r="V2369" s="381"/>
      <c r="W2369" s="71"/>
      <c r="X2369" s="71"/>
      <c r="Y2369" s="71"/>
      <c r="Z2369" s="71"/>
      <c r="AA2369" s="71"/>
      <c r="AB2369" s="72"/>
      <c r="AC2369" s="382"/>
      <c r="AD2369" s="206"/>
      <c r="AE2369" s="206"/>
      <c r="AF2369" s="376"/>
      <c r="AG2369" s="376"/>
      <c r="AH2369" s="376"/>
      <c r="AI2369" s="376"/>
      <c r="AJ2369" s="376"/>
      <c r="AK2369" s="376"/>
      <c r="AL2369" s="376"/>
      <c r="AM2369" s="376"/>
      <c r="AN2369" s="376"/>
      <c r="AO2369" s="376"/>
      <c r="AP2369" s="376"/>
      <c r="AQ2369" s="376"/>
      <c r="AR2369" s="376"/>
      <c r="AS2369" s="376"/>
      <c r="AT2369" s="376"/>
      <c r="AU2369" s="376"/>
      <c r="AV2369" s="376"/>
      <c r="AW2369" s="376"/>
      <c r="AX2369" s="376"/>
      <c r="AY2369" s="376"/>
      <c r="AZ2369" s="376"/>
      <c r="BA2369" s="376"/>
      <c r="BB2369" s="376"/>
      <c r="BC2369" s="376"/>
      <c r="BD2369" s="376"/>
      <c r="BE2369" s="376"/>
      <c r="BF2369" s="376"/>
      <c r="BG2369" s="376"/>
      <c r="BH2369" s="376"/>
      <c r="BI2369" s="376"/>
      <c r="BJ2369" s="376"/>
      <c r="BK2369" s="376"/>
      <c r="BL2369" s="376"/>
      <c r="BM2369" s="376"/>
      <c r="BN2369" s="376"/>
      <c r="BO2369" s="376"/>
      <c r="BP2369" s="376"/>
      <c r="BQ2369" s="376"/>
      <c r="BR2369" s="376"/>
      <c r="BS2369" s="376"/>
      <c r="BT2369" s="376"/>
      <c r="BU2369" s="376"/>
      <c r="BV2369" s="376"/>
      <c r="BW2369" s="376"/>
      <c r="BX2369" s="376"/>
      <c r="BY2369" s="187"/>
      <c r="BZ2369" s="187"/>
      <c r="CA2369" s="187"/>
      <c r="CB2369" s="187"/>
      <c r="CC2369" s="187"/>
    </row>
    <row r="2370" spans="1:81" ht="10.5" customHeight="1">
      <c r="A2370" s="1457"/>
      <c r="B2370" s="1364"/>
      <c r="C2370" s="1265" t="s">
        <v>136</v>
      </c>
      <c r="D2370" s="155" t="s">
        <v>34</v>
      </c>
      <c r="E2370" s="122">
        <v>44</v>
      </c>
      <c r="F2370" s="122">
        <v>41</v>
      </c>
      <c r="G2370" s="122">
        <v>41</v>
      </c>
      <c r="H2370" s="400">
        <v>41</v>
      </c>
      <c r="I2370" s="122">
        <v>43</v>
      </c>
      <c r="J2370" s="122">
        <v>47</v>
      </c>
      <c r="K2370" s="122">
        <v>56</v>
      </c>
      <c r="L2370" s="122">
        <v>60</v>
      </c>
      <c r="M2370" s="122">
        <v>66</v>
      </c>
      <c r="N2370" s="400">
        <v>66</v>
      </c>
      <c r="O2370" s="122">
        <v>66</v>
      </c>
      <c r="P2370" s="122">
        <v>65</v>
      </c>
      <c r="Q2370" s="122">
        <v>68</v>
      </c>
      <c r="R2370" s="122">
        <v>70</v>
      </c>
      <c r="S2370" s="122">
        <v>72</v>
      </c>
      <c r="T2370" s="122">
        <v>75</v>
      </c>
      <c r="U2370" s="122">
        <v>77</v>
      </c>
      <c r="V2370" s="400">
        <v>80</v>
      </c>
      <c r="W2370" s="122">
        <v>81</v>
      </c>
      <c r="X2370" s="122">
        <v>81</v>
      </c>
      <c r="Y2370" s="122">
        <v>75</v>
      </c>
      <c r="Z2370" s="122">
        <v>65</v>
      </c>
      <c r="AA2370" s="122">
        <v>57</v>
      </c>
      <c r="AB2370" s="123">
        <v>50</v>
      </c>
      <c r="AC2370" s="382"/>
      <c r="AD2370" s="206"/>
      <c r="AE2370" s="206"/>
    </row>
    <row r="2371" spans="1:81" ht="10.5" customHeight="1">
      <c r="A2371" s="1457"/>
      <c r="B2371" s="1364"/>
      <c r="C2371" s="1265" t="s">
        <v>137</v>
      </c>
      <c r="D2371" s="155" t="s">
        <v>126</v>
      </c>
      <c r="E2371" s="100">
        <f t="shared" ref="E2371:T2372" si="3681">(AG2371-AF2371)*$AE2371</f>
        <v>2.9399999999877764</v>
      </c>
      <c r="F2371" s="100">
        <f t="shared" si="3681"/>
        <v>2.9400000000068758</v>
      </c>
      <c r="G2371" s="100">
        <f t="shared" si="3681"/>
        <v>2.1000000000076398</v>
      </c>
      <c r="H2371" s="398">
        <f t="shared" si="3681"/>
        <v>2.5199999999977081</v>
      </c>
      <c r="I2371" s="100">
        <f t="shared" si="3681"/>
        <v>2.5199999999977081</v>
      </c>
      <c r="J2371" s="100">
        <f t="shared" si="3681"/>
        <v>2.5199999999977081</v>
      </c>
      <c r="K2371" s="100">
        <f t="shared" si="3681"/>
        <v>3.3599999999969441</v>
      </c>
      <c r="L2371" s="100">
        <f t="shared" si="3681"/>
        <v>3.3599999999969441</v>
      </c>
      <c r="M2371" s="100">
        <f t="shared" si="3681"/>
        <v>3.7800000000061118</v>
      </c>
      <c r="N2371" s="398">
        <f t="shared" si="3681"/>
        <v>4.1999999999961801</v>
      </c>
      <c r="O2371" s="100">
        <f t="shared" si="3681"/>
        <v>4.1999999999961801</v>
      </c>
      <c r="P2371" s="100">
        <f t="shared" si="3681"/>
        <v>4.2000000000152795</v>
      </c>
      <c r="Q2371" s="100">
        <f t="shared" si="3681"/>
        <v>4.1999999999961801</v>
      </c>
      <c r="R2371" s="100">
        <f t="shared" si="3681"/>
        <v>4.6200000000053478</v>
      </c>
      <c r="S2371" s="100">
        <f t="shared" si="3681"/>
        <v>4.6199999999862484</v>
      </c>
      <c r="T2371" s="100">
        <f t="shared" si="3681"/>
        <v>4.6200000000053478</v>
      </c>
      <c r="U2371" s="100">
        <f t="shared" ref="O2371:AB2372" si="3682">(AW2371-AV2371)*$AE2371</f>
        <v>4.6200000000053478</v>
      </c>
      <c r="V2371" s="398">
        <f t="shared" si="3682"/>
        <v>5.0399999999954161</v>
      </c>
      <c r="W2371" s="100">
        <f t="shared" si="3682"/>
        <v>4.6200000000053478</v>
      </c>
      <c r="X2371" s="100">
        <f t="shared" si="3682"/>
        <v>5.4599999999854845</v>
      </c>
      <c r="Y2371" s="100">
        <f t="shared" si="3682"/>
        <v>5.0400000000145155</v>
      </c>
      <c r="Z2371" s="100">
        <f t="shared" si="3682"/>
        <v>4.1999999999961801</v>
      </c>
      <c r="AA2371" s="100">
        <f t="shared" si="3682"/>
        <v>4.1999999999961801</v>
      </c>
      <c r="AB2371" s="101">
        <f t="shared" si="3682"/>
        <v>3.7800000000061118</v>
      </c>
      <c r="AC2371" s="58">
        <f>(BD2371-AF2371)*AE2371</f>
        <v>93.660000000000764</v>
      </c>
      <c r="AD2371" s="206"/>
      <c r="AE2371" s="401">
        <v>42</v>
      </c>
      <c r="AF2371" s="384">
        <v>2686.65</v>
      </c>
      <c r="AG2371" s="384">
        <v>2686.72</v>
      </c>
      <c r="AH2371" s="384">
        <v>2686.79</v>
      </c>
      <c r="AI2371" s="384">
        <v>2686.84</v>
      </c>
      <c r="AJ2371" s="384">
        <v>2686.9</v>
      </c>
      <c r="AK2371" s="384">
        <v>2686.96</v>
      </c>
      <c r="AL2371" s="384">
        <v>2687.02</v>
      </c>
      <c r="AM2371" s="384">
        <v>2687.1</v>
      </c>
      <c r="AN2371" s="384">
        <v>2687.18</v>
      </c>
      <c r="AO2371" s="384">
        <v>2687.27</v>
      </c>
      <c r="AP2371" s="384">
        <v>2687.37</v>
      </c>
      <c r="AQ2371" s="384">
        <v>2687.47</v>
      </c>
      <c r="AR2371" s="384">
        <v>2687.57</v>
      </c>
      <c r="AS2371" s="384">
        <v>2687.67</v>
      </c>
      <c r="AT2371" s="384">
        <v>2687.78</v>
      </c>
      <c r="AU2371" s="384">
        <v>2687.89</v>
      </c>
      <c r="AV2371" s="384">
        <v>2688</v>
      </c>
      <c r="AW2371" s="384">
        <v>2688.11</v>
      </c>
      <c r="AX2371" s="384">
        <v>2688.23</v>
      </c>
      <c r="AY2371" s="384">
        <v>2688.34</v>
      </c>
      <c r="AZ2371" s="384">
        <v>2688.47</v>
      </c>
      <c r="BA2371" s="384">
        <v>2688.59</v>
      </c>
      <c r="BB2371" s="384">
        <v>2688.69</v>
      </c>
      <c r="BC2371" s="384">
        <v>2688.79</v>
      </c>
      <c r="BD2371" s="384">
        <v>2688.88</v>
      </c>
      <c r="BE2371" s="384"/>
    </row>
    <row r="2372" spans="1:81" ht="10.5" customHeight="1">
      <c r="A2372" s="1457"/>
      <c r="B2372" s="1364"/>
      <c r="C2372" s="1265" t="s">
        <v>137</v>
      </c>
      <c r="D2372" s="155" t="s">
        <v>127</v>
      </c>
      <c r="E2372" s="100">
        <f t="shared" si="3681"/>
        <v>1.259999999998854</v>
      </c>
      <c r="F2372" s="100">
        <f t="shared" si="3681"/>
        <v>1.679999999998472</v>
      </c>
      <c r="G2372" s="100">
        <f t="shared" si="3681"/>
        <v>0.83999999999923602</v>
      </c>
      <c r="H2372" s="398">
        <f t="shared" si="3681"/>
        <v>1.679999999998472</v>
      </c>
      <c r="I2372" s="100">
        <f t="shared" si="3681"/>
        <v>1.259999999998854</v>
      </c>
      <c r="J2372" s="100">
        <f t="shared" si="3681"/>
        <v>0.83999999999923602</v>
      </c>
      <c r="K2372" s="100">
        <f t="shared" si="3681"/>
        <v>1.259999999998854</v>
      </c>
      <c r="L2372" s="100">
        <f t="shared" si="3681"/>
        <v>1.6800000000080217</v>
      </c>
      <c r="M2372" s="100">
        <f t="shared" si="3681"/>
        <v>1.259999999998854</v>
      </c>
      <c r="N2372" s="398">
        <f t="shared" si="3681"/>
        <v>1.679999999998472</v>
      </c>
      <c r="O2372" s="100">
        <f t="shared" si="3682"/>
        <v>1.679999999998472</v>
      </c>
      <c r="P2372" s="100">
        <f t="shared" si="3682"/>
        <v>1.259999999998854</v>
      </c>
      <c r="Q2372" s="100">
        <f t="shared" si="3682"/>
        <v>1.679999999998472</v>
      </c>
      <c r="R2372" s="100">
        <f t="shared" si="3682"/>
        <v>1.679999999998472</v>
      </c>
      <c r="S2372" s="100">
        <f t="shared" si="3682"/>
        <v>1.6800000000080217</v>
      </c>
      <c r="T2372" s="100">
        <f t="shared" si="3682"/>
        <v>1.679999999998472</v>
      </c>
      <c r="U2372" s="100">
        <f t="shared" si="3682"/>
        <v>1.679999999998472</v>
      </c>
      <c r="V2372" s="398">
        <f t="shared" si="3682"/>
        <v>1.679999999998472</v>
      </c>
      <c r="W2372" s="100">
        <f t="shared" si="3682"/>
        <v>1.679999999998472</v>
      </c>
      <c r="X2372" s="100">
        <f t="shared" si="3682"/>
        <v>1.679999999998472</v>
      </c>
      <c r="Y2372" s="100">
        <f t="shared" si="3682"/>
        <v>1.6800000000080217</v>
      </c>
      <c r="Z2372" s="100">
        <f t="shared" si="3682"/>
        <v>1.259999999998854</v>
      </c>
      <c r="AA2372" s="100">
        <f t="shared" si="3682"/>
        <v>1.679999999998472</v>
      </c>
      <c r="AB2372" s="101">
        <f t="shared" si="3682"/>
        <v>1.259999999998854</v>
      </c>
      <c r="AC2372" s="382"/>
      <c r="AD2372" s="206">
        <f>(BD2372-AF2372)*AE2372</f>
        <v>35.69999999999618</v>
      </c>
      <c r="AE2372" s="401">
        <v>42</v>
      </c>
      <c r="AF2372" s="376">
        <v>1259.8800000000001</v>
      </c>
      <c r="AG2372" s="376">
        <v>1259.9100000000001</v>
      </c>
      <c r="AH2372" s="376">
        <v>1259.95</v>
      </c>
      <c r="AI2372" s="376">
        <v>1259.97</v>
      </c>
      <c r="AJ2372" s="376">
        <v>1260.01</v>
      </c>
      <c r="AK2372" s="376">
        <v>1260.04</v>
      </c>
      <c r="AL2372" s="376">
        <v>1260.06</v>
      </c>
      <c r="AM2372" s="376">
        <v>1260.0899999999999</v>
      </c>
      <c r="AN2372" s="376">
        <v>1260.1300000000001</v>
      </c>
      <c r="AO2372" s="376">
        <v>1260.1600000000001</v>
      </c>
      <c r="AP2372" s="376">
        <v>1260.2</v>
      </c>
      <c r="AQ2372" s="376">
        <v>1260.24</v>
      </c>
      <c r="AR2372" s="376">
        <v>1260.27</v>
      </c>
      <c r="AS2372" s="376">
        <v>1260.31</v>
      </c>
      <c r="AT2372" s="376">
        <v>1260.3499999999999</v>
      </c>
      <c r="AU2372" s="376">
        <v>1260.3900000000001</v>
      </c>
      <c r="AV2372" s="376">
        <v>1260.43</v>
      </c>
      <c r="AW2372" s="376">
        <v>1260.47</v>
      </c>
      <c r="AX2372" s="376">
        <v>1260.51</v>
      </c>
      <c r="AY2372" s="376">
        <v>1260.55</v>
      </c>
      <c r="AZ2372" s="376">
        <v>1260.5899999999999</v>
      </c>
      <c r="BA2372" s="376">
        <v>1260.6300000000001</v>
      </c>
      <c r="BB2372" s="376">
        <v>1260.6600000000001</v>
      </c>
      <c r="BC2372" s="376">
        <v>1260.7</v>
      </c>
      <c r="BD2372" s="376">
        <v>1260.73</v>
      </c>
    </row>
    <row r="2373" spans="1:81" ht="10.5" customHeight="1" thickBot="1">
      <c r="A2373" s="1458"/>
      <c r="B2373" s="1363"/>
      <c r="C2373" s="312"/>
      <c r="D2373" s="271" t="s">
        <v>42</v>
      </c>
      <c r="E2373" s="126">
        <f t="shared" ref="E2373:AB2373" si="3683">E2372/E2371</f>
        <v>0.42857142857282066</v>
      </c>
      <c r="F2373" s="126">
        <f t="shared" si="3683"/>
        <v>0.57142857142671533</v>
      </c>
      <c r="G2373" s="126">
        <f t="shared" si="3683"/>
        <v>0.39999999999818103</v>
      </c>
      <c r="H2373" s="412">
        <f t="shared" si="3683"/>
        <v>0.66666666666666663</v>
      </c>
      <c r="I2373" s="126">
        <f t="shared" si="3683"/>
        <v>0.5</v>
      </c>
      <c r="J2373" s="126">
        <f t="shared" si="3683"/>
        <v>0.33333333333333331</v>
      </c>
      <c r="K2373" s="126">
        <f t="shared" si="3683"/>
        <v>0.375</v>
      </c>
      <c r="L2373" s="126">
        <f t="shared" si="3683"/>
        <v>0.50000000000284217</v>
      </c>
      <c r="M2373" s="126">
        <f t="shared" si="3683"/>
        <v>0.33333333333249121</v>
      </c>
      <c r="N2373" s="412">
        <f t="shared" si="3683"/>
        <v>0.4</v>
      </c>
      <c r="O2373" s="126">
        <f t="shared" si="3683"/>
        <v>0.4</v>
      </c>
      <c r="P2373" s="126">
        <f t="shared" si="3683"/>
        <v>0.29999999999863575</v>
      </c>
      <c r="Q2373" s="126">
        <f t="shared" si="3683"/>
        <v>0.4</v>
      </c>
      <c r="R2373" s="126">
        <f t="shared" si="3683"/>
        <v>0.36363636363561197</v>
      </c>
      <c r="S2373" s="126">
        <f t="shared" si="3683"/>
        <v>0.36363636363918234</v>
      </c>
      <c r="T2373" s="126">
        <f t="shared" si="3683"/>
        <v>0.36363636363561197</v>
      </c>
      <c r="U2373" s="126">
        <f t="shared" si="3683"/>
        <v>0.36363636363561197</v>
      </c>
      <c r="V2373" s="412">
        <f t="shared" si="3683"/>
        <v>0.33333333333333331</v>
      </c>
      <c r="W2373" s="126">
        <f t="shared" si="3683"/>
        <v>0.36363636363561197</v>
      </c>
      <c r="X2373" s="126">
        <f t="shared" si="3683"/>
        <v>0.30769230769284583</v>
      </c>
      <c r="Y2373" s="126">
        <f t="shared" si="3683"/>
        <v>0.33333333333396492</v>
      </c>
      <c r="Z2373" s="126">
        <f t="shared" si="3683"/>
        <v>0.3</v>
      </c>
      <c r="AA2373" s="126">
        <f t="shared" si="3683"/>
        <v>0.4</v>
      </c>
      <c r="AB2373" s="128">
        <f t="shared" si="3683"/>
        <v>0.33333333333249121</v>
      </c>
      <c r="AC2373" s="382"/>
      <c r="AD2373" s="206"/>
      <c r="AE2373" s="206"/>
    </row>
    <row r="2374" spans="1:81" s="1" customFormat="1" ht="10.5" customHeight="1">
      <c r="A2374" s="1058"/>
      <c r="B2374" s="1043"/>
      <c r="C2374" s="1264"/>
      <c r="D2374" s="1266"/>
      <c r="E2374" s="71"/>
      <c r="F2374" s="71"/>
      <c r="G2374" s="71"/>
      <c r="H2374" s="381"/>
      <c r="I2374" s="71"/>
      <c r="J2374" s="71"/>
      <c r="K2374" s="71"/>
      <c r="L2374" s="71"/>
      <c r="M2374" s="71"/>
      <c r="N2374" s="381"/>
      <c r="O2374" s="71"/>
      <c r="P2374" s="71"/>
      <c r="Q2374" s="71"/>
      <c r="R2374" s="71"/>
      <c r="S2374" s="71"/>
      <c r="T2374" s="71"/>
      <c r="U2374" s="71"/>
      <c r="V2374" s="381"/>
      <c r="W2374" s="71"/>
      <c r="X2374" s="71"/>
      <c r="Y2374" s="71"/>
      <c r="Z2374" s="71"/>
      <c r="AA2374" s="71"/>
      <c r="AB2374" s="72"/>
      <c r="AC2374" s="382"/>
      <c r="AD2374" s="206"/>
      <c r="AE2374" s="206"/>
      <c r="AF2374" s="376"/>
      <c r="AG2374" s="376"/>
      <c r="AH2374" s="376"/>
      <c r="AI2374" s="376"/>
      <c r="AJ2374" s="376"/>
      <c r="AK2374" s="376"/>
      <c r="AL2374" s="376"/>
      <c r="AM2374" s="376"/>
      <c r="AN2374" s="376"/>
      <c r="AO2374" s="376"/>
      <c r="AP2374" s="376"/>
      <c r="AQ2374" s="376"/>
      <c r="AR2374" s="376"/>
      <c r="AS2374" s="376"/>
      <c r="AT2374" s="376"/>
      <c r="AU2374" s="376"/>
      <c r="AV2374" s="376"/>
      <c r="AW2374" s="376"/>
      <c r="AX2374" s="376"/>
      <c r="AY2374" s="376"/>
      <c r="AZ2374" s="376"/>
      <c r="BA2374" s="376"/>
      <c r="BB2374" s="376"/>
      <c r="BC2374" s="376"/>
      <c r="BD2374" s="376"/>
      <c r="BE2374" s="376"/>
      <c r="BF2374" s="376"/>
      <c r="BG2374" s="376"/>
      <c r="BH2374" s="376"/>
      <c r="BI2374" s="376"/>
      <c r="BJ2374" s="376"/>
      <c r="BK2374" s="376"/>
      <c r="BL2374" s="376"/>
      <c r="BM2374" s="376"/>
      <c r="BN2374" s="376"/>
      <c r="BO2374" s="376"/>
      <c r="BP2374" s="376"/>
      <c r="BQ2374" s="376"/>
      <c r="BR2374" s="376"/>
      <c r="BS2374" s="376"/>
      <c r="BT2374" s="376"/>
      <c r="BU2374" s="376"/>
      <c r="BV2374" s="376"/>
      <c r="BW2374" s="376"/>
      <c r="BX2374" s="376"/>
      <c r="BY2374" s="187"/>
      <c r="BZ2374" s="187"/>
      <c r="CA2374" s="187"/>
      <c r="CB2374" s="187"/>
      <c r="CC2374" s="187"/>
    </row>
    <row r="2375" spans="1:81" ht="10.5" customHeight="1">
      <c r="A2375" s="1403" t="s">
        <v>108</v>
      </c>
      <c r="B2375" s="1499" t="s">
        <v>82</v>
      </c>
      <c r="C2375" s="1265" t="s">
        <v>136</v>
      </c>
      <c r="D2375" s="155" t="s">
        <v>34</v>
      </c>
      <c r="E2375" s="122">
        <v>18.899999999999999</v>
      </c>
      <c r="F2375" s="122">
        <v>17.7</v>
      </c>
      <c r="G2375" s="122">
        <v>18.600000000000001</v>
      </c>
      <c r="H2375" s="400">
        <v>18.600000000000001</v>
      </c>
      <c r="I2375" s="122">
        <v>20.100000000000001</v>
      </c>
      <c r="J2375" s="122">
        <v>18.600000000000001</v>
      </c>
      <c r="K2375" s="122">
        <v>19.5</v>
      </c>
      <c r="L2375" s="122">
        <v>20.399999999999999</v>
      </c>
      <c r="M2375" s="122">
        <v>22.2</v>
      </c>
      <c r="N2375" s="400">
        <v>19.2</v>
      </c>
      <c r="O2375" s="122">
        <v>20.399999999999999</v>
      </c>
      <c r="P2375" s="122">
        <v>23.1</v>
      </c>
      <c r="Q2375" s="122">
        <v>23.1</v>
      </c>
      <c r="R2375" s="122">
        <v>21</v>
      </c>
      <c r="S2375" s="122">
        <v>24.3</v>
      </c>
      <c r="T2375" s="122">
        <v>24.3</v>
      </c>
      <c r="U2375" s="122">
        <v>26.4</v>
      </c>
      <c r="V2375" s="400">
        <v>24.9</v>
      </c>
      <c r="W2375" s="122">
        <v>27</v>
      </c>
      <c r="X2375" s="122">
        <v>27.3</v>
      </c>
      <c r="Y2375" s="122">
        <v>24.3</v>
      </c>
      <c r="Z2375" s="122">
        <v>23.7</v>
      </c>
      <c r="AA2375" s="122">
        <v>21.6</v>
      </c>
      <c r="AB2375" s="123">
        <v>18.600000000000001</v>
      </c>
      <c r="AC2375" s="512"/>
      <c r="AD2375" s="891"/>
      <c r="AE2375" s="263"/>
      <c r="AF2375" s="384"/>
      <c r="AG2375" s="384"/>
      <c r="AH2375" s="384"/>
      <c r="AI2375" s="384"/>
      <c r="AJ2375" s="384"/>
      <c r="AK2375" s="384"/>
      <c r="AL2375" s="384"/>
      <c r="AM2375" s="384"/>
      <c r="AN2375" s="384"/>
      <c r="AO2375" s="384"/>
      <c r="AP2375" s="384"/>
      <c r="AQ2375" s="384"/>
      <c r="AR2375" s="384"/>
      <c r="AS2375" s="384"/>
      <c r="AT2375" s="384"/>
      <c r="AU2375" s="384"/>
      <c r="AV2375" s="384"/>
      <c r="AW2375" s="384"/>
      <c r="AX2375" s="384"/>
      <c r="AY2375" s="384"/>
      <c r="AZ2375" s="384"/>
      <c r="BA2375" s="384"/>
      <c r="BB2375" s="384"/>
      <c r="BC2375" s="384"/>
      <c r="BD2375" s="384"/>
      <c r="BE2375" s="384"/>
    </row>
    <row r="2376" spans="1:81" ht="10.5" customHeight="1">
      <c r="A2376" s="1403"/>
      <c r="B2376" s="1499"/>
      <c r="C2376" s="1265" t="s">
        <v>137</v>
      </c>
      <c r="D2376" s="155" t="s">
        <v>126</v>
      </c>
      <c r="E2376" s="59">
        <f>(AG2376-AF2376)*$AE2376</f>
        <v>0.19799999999941065</v>
      </c>
      <c r="F2376" s="59">
        <f t="shared" ref="F2376:U2377" si="3684">(AH2376-AG2376)*$AE2376</f>
        <v>0.26999999999770807</v>
      </c>
      <c r="G2376" s="59">
        <f t="shared" si="3684"/>
        <v>0.16200000000026193</v>
      </c>
      <c r="H2376" s="383">
        <f t="shared" si="3684"/>
        <v>0.17999999999983629</v>
      </c>
      <c r="I2376" s="59">
        <f t="shared" si="3684"/>
        <v>0.21600000000307773</v>
      </c>
      <c r="J2376" s="59">
        <f t="shared" si="3684"/>
        <v>0.19799999999941065</v>
      </c>
      <c r="K2376" s="59">
        <f t="shared" si="3684"/>
        <v>0.19799999999941065</v>
      </c>
      <c r="L2376" s="59">
        <f t="shared" si="3684"/>
        <v>0.215999999998985</v>
      </c>
      <c r="M2376" s="59">
        <f t="shared" si="3684"/>
        <v>0.25200000000222644</v>
      </c>
      <c r="N2376" s="383">
        <f t="shared" si="3684"/>
        <v>0.26999999999770807</v>
      </c>
      <c r="O2376" s="59">
        <f t="shared" si="3684"/>
        <v>0.17999999999983629</v>
      </c>
      <c r="P2376" s="59">
        <f t="shared" si="3684"/>
        <v>0.25200000000222644</v>
      </c>
      <c r="Q2376" s="59">
        <f t="shared" si="3684"/>
        <v>0.23399999999855936</v>
      </c>
      <c r="R2376" s="59">
        <f t="shared" si="3684"/>
        <v>0.23399999999855936</v>
      </c>
      <c r="S2376" s="59">
        <f t="shared" si="3684"/>
        <v>0.2700000000018008</v>
      </c>
      <c r="T2376" s="59">
        <f t="shared" si="3684"/>
        <v>0.32400000000052387</v>
      </c>
      <c r="U2376" s="59">
        <f t="shared" si="3684"/>
        <v>0.17999999999983629</v>
      </c>
      <c r="V2376" s="383">
        <f t="shared" ref="V2376:AB2377" si="3685">(AX2376-AW2376)*$AE2376</f>
        <v>0.25199999999813372</v>
      </c>
      <c r="W2376" s="59">
        <f t="shared" si="3685"/>
        <v>0.28800000000137516</v>
      </c>
      <c r="X2376" s="59">
        <f t="shared" si="3685"/>
        <v>0.32400000000052387</v>
      </c>
      <c r="Y2376" s="59">
        <f t="shared" si="3685"/>
        <v>0.28799999999728243</v>
      </c>
      <c r="Z2376" s="59">
        <f t="shared" si="3685"/>
        <v>0.23400000000265209</v>
      </c>
      <c r="AA2376" s="59">
        <f t="shared" si="3685"/>
        <v>0.16200000000026193</v>
      </c>
      <c r="AB2376" s="60">
        <f t="shared" si="3685"/>
        <v>0.32400000000052387</v>
      </c>
      <c r="AC2376" s="58">
        <f>SUM(D2376:AB2376)</f>
        <v>5.706000000000131</v>
      </c>
      <c r="AD2376" s="61"/>
      <c r="AE2376" s="991">
        <v>18</v>
      </c>
      <c r="AF2376" s="117">
        <v>1203.3230000000001</v>
      </c>
      <c r="AG2376" s="117">
        <v>1203.3340000000001</v>
      </c>
      <c r="AH2376" s="117">
        <v>1203.3489999999999</v>
      </c>
      <c r="AI2376" s="117">
        <v>1203.3579999999999</v>
      </c>
      <c r="AJ2376" s="117">
        <v>1203.3679999999999</v>
      </c>
      <c r="AK2376" s="117">
        <v>1203.3800000000001</v>
      </c>
      <c r="AL2376" s="117">
        <v>1203.3910000000001</v>
      </c>
      <c r="AM2376" s="117">
        <v>1203.402</v>
      </c>
      <c r="AN2376" s="117">
        <v>1203.414</v>
      </c>
      <c r="AO2376" s="117">
        <v>1203.4280000000001</v>
      </c>
      <c r="AP2376" s="117">
        <v>1203.443</v>
      </c>
      <c r="AQ2376" s="117">
        <v>1203.453</v>
      </c>
      <c r="AR2376" s="117">
        <v>1203.4670000000001</v>
      </c>
      <c r="AS2376" s="117">
        <v>1203.48</v>
      </c>
      <c r="AT2376" s="117">
        <v>1203.4929999999999</v>
      </c>
      <c r="AU2376" s="117">
        <v>1203.508</v>
      </c>
      <c r="AV2376" s="117">
        <v>1203.5260000000001</v>
      </c>
      <c r="AW2376" s="117">
        <v>1203.5360000000001</v>
      </c>
      <c r="AX2376" s="117">
        <v>1203.55</v>
      </c>
      <c r="AY2376" s="117">
        <v>1203.566</v>
      </c>
      <c r="AZ2376" s="117">
        <v>1203.5840000000001</v>
      </c>
      <c r="BA2376" s="117">
        <v>1203.5999999999999</v>
      </c>
      <c r="BB2376" s="117">
        <v>1203.6130000000001</v>
      </c>
      <c r="BC2376" s="117">
        <v>1203.6220000000001</v>
      </c>
      <c r="BD2376" s="117">
        <v>1203.6400000000001</v>
      </c>
      <c r="BE2376" s="117"/>
    </row>
    <row r="2377" spans="1:81" ht="10.5" customHeight="1">
      <c r="A2377" s="1403"/>
      <c r="B2377" s="1499"/>
      <c r="C2377" s="1265" t="s">
        <v>137</v>
      </c>
      <c r="D2377" s="155" t="s">
        <v>127</v>
      </c>
      <c r="E2377" s="59">
        <f>(AG2377-AF2377)*$AE2377</f>
        <v>0.12600000000009004</v>
      </c>
      <c r="F2377" s="59">
        <f t="shared" si="3684"/>
        <v>0.12600000000009004</v>
      </c>
      <c r="G2377" s="59">
        <f t="shared" si="3684"/>
        <v>5.3999999999746251E-2</v>
      </c>
      <c r="H2377" s="383">
        <f t="shared" si="3684"/>
        <v>8.9999999999918145E-2</v>
      </c>
      <c r="I2377" s="59">
        <f t="shared" si="3684"/>
        <v>8.9999999999918145E-2</v>
      </c>
      <c r="J2377" s="59">
        <f t="shared" si="3684"/>
        <v>0.12600000000009004</v>
      </c>
      <c r="K2377" s="59">
        <f t="shared" si="3684"/>
        <v>3.6000000000171894E-2</v>
      </c>
      <c r="L2377" s="59">
        <f t="shared" si="3684"/>
        <v>8.9999999999918145E-2</v>
      </c>
      <c r="M2377" s="59">
        <f t="shared" si="3684"/>
        <v>0.12600000000009004</v>
      </c>
      <c r="N2377" s="383">
        <f t="shared" si="3684"/>
        <v>7.2000000000343789E-2</v>
      </c>
      <c r="O2377" s="59">
        <f t="shared" si="3684"/>
        <v>7.2000000000343789E-2</v>
      </c>
      <c r="P2377" s="59">
        <f t="shared" si="3684"/>
        <v>0.1079999999994925</v>
      </c>
      <c r="Q2377" s="59">
        <f t="shared" si="3684"/>
        <v>0.10800000000051568</v>
      </c>
      <c r="R2377" s="59">
        <f t="shared" si="3684"/>
        <v>0.1079999999994925</v>
      </c>
      <c r="S2377" s="59">
        <f t="shared" si="3684"/>
        <v>0.10800000000051568</v>
      </c>
      <c r="T2377" s="59">
        <f t="shared" si="3684"/>
        <v>7.1999999999320607E-2</v>
      </c>
      <c r="U2377" s="59">
        <f t="shared" si="3684"/>
        <v>0.10800000000051568</v>
      </c>
      <c r="V2377" s="383">
        <f t="shared" si="3685"/>
        <v>0.1079999999994925</v>
      </c>
      <c r="W2377" s="59">
        <f t="shared" si="3685"/>
        <v>0.10800000000051568</v>
      </c>
      <c r="X2377" s="59">
        <f t="shared" si="3685"/>
        <v>0.1079999999994925</v>
      </c>
      <c r="Y2377" s="59">
        <f t="shared" si="3685"/>
        <v>0.10800000000051568</v>
      </c>
      <c r="Z2377" s="59">
        <f t="shared" si="3685"/>
        <v>0.1079999999994925</v>
      </c>
      <c r="AA2377" s="59">
        <f t="shared" si="3685"/>
        <v>7.2000000000343789E-2</v>
      </c>
      <c r="AB2377" s="60">
        <f t="shared" si="3685"/>
        <v>0.1079999999994925</v>
      </c>
      <c r="AC2377" s="382"/>
      <c r="AD2377" s="61">
        <f>SUM(E2377:AB2377)</f>
        <v>2.3399999999999181</v>
      </c>
      <c r="AE2377" s="991">
        <v>18</v>
      </c>
      <c r="AF2377" s="384">
        <v>448.60399999999998</v>
      </c>
      <c r="AG2377" s="384">
        <v>448.61099999999999</v>
      </c>
      <c r="AH2377" s="384">
        <v>448.61799999999999</v>
      </c>
      <c r="AI2377" s="384">
        <v>448.62099999999998</v>
      </c>
      <c r="AJ2377" s="384">
        <v>448.62599999999998</v>
      </c>
      <c r="AK2377" s="384">
        <v>448.63099999999997</v>
      </c>
      <c r="AL2377" s="384">
        <v>448.63799999999998</v>
      </c>
      <c r="AM2377" s="384">
        <v>448.64</v>
      </c>
      <c r="AN2377" s="384">
        <v>448.64499999999998</v>
      </c>
      <c r="AO2377" s="384">
        <v>448.65199999999999</v>
      </c>
      <c r="AP2377" s="384">
        <v>448.65600000000001</v>
      </c>
      <c r="AQ2377" s="384">
        <v>448.66</v>
      </c>
      <c r="AR2377" s="384">
        <v>448.666</v>
      </c>
      <c r="AS2377" s="384">
        <v>448.67200000000003</v>
      </c>
      <c r="AT2377" s="384">
        <v>448.678</v>
      </c>
      <c r="AU2377" s="384">
        <v>448.68400000000003</v>
      </c>
      <c r="AV2377" s="384">
        <v>448.68799999999999</v>
      </c>
      <c r="AW2377" s="384">
        <v>448.69400000000002</v>
      </c>
      <c r="AX2377" s="384">
        <v>448.7</v>
      </c>
      <c r="AY2377" s="384">
        <v>448.70600000000002</v>
      </c>
      <c r="AZ2377" s="384">
        <v>448.71199999999999</v>
      </c>
      <c r="BA2377" s="384">
        <v>448.71800000000002</v>
      </c>
      <c r="BB2377" s="384">
        <v>448.72399999999999</v>
      </c>
      <c r="BC2377" s="384">
        <v>448.72800000000001</v>
      </c>
      <c r="BD2377" s="384">
        <v>448.73399999999998</v>
      </c>
      <c r="BE2377" s="384"/>
    </row>
    <row r="2378" spans="1:81" ht="10.5" customHeight="1" thickBot="1">
      <c r="A2378" s="1404"/>
      <c r="B2378" s="1424"/>
      <c r="C2378" s="312"/>
      <c r="D2378" s="271" t="s">
        <v>42</v>
      </c>
      <c r="E2378" s="63">
        <f t="shared" ref="E2378:AB2378" si="3686">E2377/E2376</f>
        <v>0.63636363636598525</v>
      </c>
      <c r="F2378" s="63">
        <f t="shared" si="3686"/>
        <v>0.46666666667096152</v>
      </c>
      <c r="G2378" s="63">
        <f t="shared" si="3686"/>
        <v>0.333333333331228</v>
      </c>
      <c r="H2378" s="417">
        <f t="shared" si="3686"/>
        <v>0.5</v>
      </c>
      <c r="I2378" s="63">
        <f t="shared" si="3686"/>
        <v>0.41666666666035074</v>
      </c>
      <c r="J2378" s="63">
        <f t="shared" si="3686"/>
        <v>0.63636363636598525</v>
      </c>
      <c r="K2378" s="63">
        <f t="shared" si="3686"/>
        <v>0.18181818181959117</v>
      </c>
      <c r="L2378" s="63">
        <f t="shared" si="3686"/>
        <v>0.41666666666824564</v>
      </c>
      <c r="M2378" s="63">
        <f t="shared" si="3686"/>
        <v>0.49999999999593975</v>
      </c>
      <c r="N2378" s="417">
        <f t="shared" si="3686"/>
        <v>0.26666666667020361</v>
      </c>
      <c r="O2378" s="63">
        <f t="shared" si="3686"/>
        <v>0.40000000000227376</v>
      </c>
      <c r="P2378" s="63">
        <f t="shared" si="3686"/>
        <v>0.42857142856562824</v>
      </c>
      <c r="Q2378" s="63">
        <f t="shared" si="3686"/>
        <v>0.46153846154350681</v>
      </c>
      <c r="R2378" s="63">
        <f t="shared" si="3686"/>
        <v>0.46153846153913425</v>
      </c>
      <c r="S2378" s="63">
        <f t="shared" si="3686"/>
        <v>0.39999999999924207</v>
      </c>
      <c r="T2378" s="63">
        <f t="shared" si="3686"/>
        <v>0.22222222221976604</v>
      </c>
      <c r="U2378" s="63">
        <f t="shared" si="3686"/>
        <v>0.60000000000341058</v>
      </c>
      <c r="V2378" s="417">
        <f t="shared" si="3686"/>
        <v>0.42857142857258862</v>
      </c>
      <c r="W2378" s="63">
        <f t="shared" si="3686"/>
        <v>0.375</v>
      </c>
      <c r="X2378" s="63">
        <f t="shared" si="3686"/>
        <v>0.333333333331228</v>
      </c>
      <c r="Y2378" s="63">
        <f t="shared" si="3686"/>
        <v>0.37500000000532907</v>
      </c>
      <c r="Z2378" s="63">
        <f t="shared" si="3686"/>
        <v>0.46153846153106182</v>
      </c>
      <c r="AA2378" s="63">
        <f t="shared" si="3686"/>
        <v>0.44444444444584796</v>
      </c>
      <c r="AB2378" s="64">
        <f t="shared" si="3686"/>
        <v>0.333333333331228</v>
      </c>
      <c r="AC2378" s="382"/>
      <c r="AD2378" s="61"/>
      <c r="AE2378" s="69"/>
      <c r="AF2378" s="384"/>
      <c r="AG2378" s="384"/>
      <c r="AH2378" s="384"/>
      <c r="AI2378" s="384"/>
      <c r="AJ2378" s="384"/>
      <c r="AK2378" s="384"/>
      <c r="AL2378" s="384"/>
      <c r="AM2378" s="384"/>
      <c r="AN2378" s="384"/>
      <c r="AO2378" s="384"/>
      <c r="AP2378" s="384"/>
      <c r="AQ2378" s="384"/>
      <c r="AR2378" s="384"/>
      <c r="AS2378" s="384"/>
      <c r="AT2378" s="384"/>
      <c r="AU2378" s="384"/>
      <c r="AV2378" s="384"/>
      <c r="AW2378" s="384"/>
      <c r="AX2378" s="384"/>
      <c r="AY2378" s="384"/>
      <c r="AZ2378" s="384"/>
      <c r="BA2378" s="384"/>
      <c r="BB2378" s="384"/>
      <c r="BC2378" s="384"/>
      <c r="BD2378" s="384"/>
      <c r="BE2378" s="384"/>
    </row>
    <row r="2379" spans="1:81" s="1" customFormat="1" ht="10.5" customHeight="1">
      <c r="A2379" s="1058"/>
      <c r="B2379" s="1043"/>
      <c r="C2379" s="1265"/>
      <c r="D2379" s="53"/>
      <c r="E2379" s="122"/>
      <c r="F2379" s="71"/>
      <c r="G2379" s="71"/>
      <c r="H2379" s="381"/>
      <c r="I2379" s="71"/>
      <c r="J2379" s="71"/>
      <c r="K2379" s="71"/>
      <c r="L2379" s="71"/>
      <c r="M2379" s="71"/>
      <c r="N2379" s="381"/>
      <c r="O2379" s="71"/>
      <c r="P2379" s="71"/>
      <c r="Q2379" s="71"/>
      <c r="R2379" s="71"/>
      <c r="S2379" s="71"/>
      <c r="T2379" s="71"/>
      <c r="U2379" s="71"/>
      <c r="V2379" s="381"/>
      <c r="W2379" s="71"/>
      <c r="X2379" s="71"/>
      <c r="Y2379" s="71"/>
      <c r="Z2379" s="71"/>
      <c r="AA2379" s="71"/>
      <c r="AB2379" s="72"/>
      <c r="AC2379" s="382"/>
      <c r="AD2379" s="206"/>
      <c r="AE2379" s="206"/>
      <c r="AF2379" s="376"/>
      <c r="AG2379" s="376"/>
      <c r="AH2379" s="376"/>
      <c r="AI2379" s="376"/>
      <c r="AJ2379" s="376"/>
      <c r="AK2379" s="376"/>
      <c r="AL2379" s="376"/>
      <c r="AM2379" s="376"/>
      <c r="AN2379" s="376"/>
      <c r="AO2379" s="376"/>
      <c r="AP2379" s="376"/>
      <c r="AQ2379" s="376"/>
      <c r="AR2379" s="376"/>
      <c r="AS2379" s="376"/>
      <c r="AT2379" s="376"/>
      <c r="AU2379" s="376"/>
      <c r="AV2379" s="376"/>
      <c r="AW2379" s="376"/>
      <c r="AX2379" s="376"/>
      <c r="AY2379" s="376"/>
      <c r="AZ2379" s="376"/>
      <c r="BA2379" s="376"/>
      <c r="BB2379" s="376"/>
      <c r="BC2379" s="376"/>
      <c r="BD2379" s="376"/>
      <c r="BE2379" s="376"/>
      <c r="BF2379" s="376"/>
      <c r="BG2379" s="376"/>
      <c r="BH2379" s="376"/>
      <c r="BI2379" s="376"/>
      <c r="BJ2379" s="376"/>
      <c r="BK2379" s="376"/>
      <c r="BL2379" s="376"/>
      <c r="BM2379" s="376"/>
      <c r="BN2379" s="376"/>
      <c r="BO2379" s="376"/>
      <c r="BP2379" s="376"/>
      <c r="BQ2379" s="376"/>
      <c r="BR2379" s="376"/>
      <c r="BS2379" s="376"/>
      <c r="BT2379" s="376"/>
      <c r="BU2379" s="376"/>
      <c r="BV2379" s="376"/>
      <c r="BW2379" s="376"/>
      <c r="BX2379" s="376"/>
      <c r="BY2379" s="187"/>
      <c r="BZ2379" s="187"/>
      <c r="CA2379" s="187"/>
      <c r="CB2379" s="187"/>
      <c r="CC2379" s="187"/>
    </row>
    <row r="2380" spans="1:81" ht="10.5" customHeight="1">
      <c r="A2380" s="1403" t="s">
        <v>106</v>
      </c>
      <c r="B2380" s="1499" t="s">
        <v>83</v>
      </c>
      <c r="C2380" s="251" t="s">
        <v>136</v>
      </c>
      <c r="D2380" s="264" t="s">
        <v>34</v>
      </c>
      <c r="E2380" s="604">
        <v>76.400000000000006</v>
      </c>
      <c r="F2380" s="122">
        <v>75.400000000000006</v>
      </c>
      <c r="G2380" s="122">
        <v>75.599999999999994</v>
      </c>
      <c r="H2380" s="400">
        <v>75</v>
      </c>
      <c r="I2380" s="122">
        <v>75.400000000000006</v>
      </c>
      <c r="J2380" s="122">
        <v>79.8</v>
      </c>
      <c r="K2380" s="122">
        <v>83.2</v>
      </c>
      <c r="L2380" s="122">
        <v>82.2</v>
      </c>
      <c r="M2380" s="122">
        <v>81.8</v>
      </c>
      <c r="N2380" s="400">
        <v>83.6</v>
      </c>
      <c r="O2380" s="122">
        <v>82.8</v>
      </c>
      <c r="P2380" s="122">
        <v>82.6</v>
      </c>
      <c r="Q2380" s="122">
        <v>82.4</v>
      </c>
      <c r="R2380" s="122">
        <v>82.4</v>
      </c>
      <c r="S2380" s="122">
        <v>81.8</v>
      </c>
      <c r="T2380" s="122">
        <v>81.8</v>
      </c>
      <c r="U2380" s="122">
        <v>82.8</v>
      </c>
      <c r="V2380" s="400">
        <v>84.2</v>
      </c>
      <c r="W2380" s="122">
        <v>81.599999999999994</v>
      </c>
      <c r="X2380" s="122">
        <v>83.2</v>
      </c>
      <c r="Y2380" s="122">
        <v>84.8</v>
      </c>
      <c r="Z2380" s="122">
        <v>81.599999999999994</v>
      </c>
      <c r="AA2380" s="122">
        <v>79.599999999999994</v>
      </c>
      <c r="AB2380" s="123">
        <v>76.400000000000006</v>
      </c>
      <c r="AC2380" s="512"/>
      <c r="AD2380" s="891"/>
      <c r="AE2380" s="263"/>
      <c r="AF2380" s="384"/>
      <c r="AG2380" s="384"/>
      <c r="AH2380" s="384"/>
      <c r="AI2380" s="384"/>
      <c r="AJ2380" s="384"/>
      <c r="AK2380" s="384"/>
      <c r="AL2380" s="384"/>
      <c r="AM2380" s="384"/>
      <c r="AN2380" s="384"/>
      <c r="AO2380" s="384"/>
      <c r="AP2380" s="384"/>
      <c r="AQ2380" s="384"/>
      <c r="AR2380" s="384"/>
      <c r="AS2380" s="384"/>
      <c r="AT2380" s="384"/>
      <c r="AU2380" s="384"/>
      <c r="AV2380" s="384"/>
      <c r="AW2380" s="384"/>
      <c r="AX2380" s="384"/>
      <c r="AY2380" s="384"/>
      <c r="AZ2380" s="384"/>
      <c r="BA2380" s="384"/>
      <c r="BB2380" s="384"/>
      <c r="BC2380" s="384"/>
      <c r="BD2380" s="384"/>
      <c r="BE2380" s="384"/>
    </row>
    <row r="2381" spans="1:81" ht="10.5" customHeight="1">
      <c r="A2381" s="1403"/>
      <c r="B2381" s="1499"/>
      <c r="C2381" s="1265" t="s">
        <v>137</v>
      </c>
      <c r="D2381" s="53" t="s">
        <v>126</v>
      </c>
      <c r="E2381" s="59">
        <f>(AG2381-AF2381)*$AE2381</f>
        <v>0.86400000000139698</v>
      </c>
      <c r="F2381" s="59">
        <f t="shared" ref="F2381:U2382" si="3687">(AH2381-AG2381)*$AE2381</f>
        <v>0.89999999999781721</v>
      </c>
      <c r="G2381" s="59">
        <f t="shared" si="3687"/>
        <v>0.69599999999991269</v>
      </c>
      <c r="H2381" s="383">
        <f t="shared" si="3687"/>
        <v>0.82799999999951979</v>
      </c>
      <c r="I2381" s="59">
        <f t="shared" si="3687"/>
        <v>0.84000000000196451</v>
      </c>
      <c r="J2381" s="59">
        <f t="shared" si="3687"/>
        <v>0.76799999999821011</v>
      </c>
      <c r="K2381" s="59">
        <f t="shared" si="3687"/>
        <v>0.85199999999895226</v>
      </c>
      <c r="L2381" s="59">
        <f t="shared" si="3687"/>
        <v>0.87600000000384171</v>
      </c>
      <c r="M2381" s="59">
        <f t="shared" si="3687"/>
        <v>0.85199999999895226</v>
      </c>
      <c r="N2381" s="383">
        <f t="shared" si="3687"/>
        <v>0.93599999999969441</v>
      </c>
      <c r="O2381" s="59">
        <f t="shared" si="3687"/>
        <v>0.86400000000139698</v>
      </c>
      <c r="P2381" s="59">
        <f t="shared" si="3687"/>
        <v>0.92399999999724969</v>
      </c>
      <c r="Q2381" s="59">
        <f t="shared" si="3687"/>
        <v>0.88800000000082946</v>
      </c>
      <c r="R2381" s="59">
        <f t="shared" si="3687"/>
        <v>0.91200000000026193</v>
      </c>
      <c r="S2381" s="59">
        <f t="shared" si="3687"/>
        <v>0.88800000000082946</v>
      </c>
      <c r="T2381" s="59">
        <f t="shared" si="3687"/>
        <v>0.88800000000082946</v>
      </c>
      <c r="U2381" s="59">
        <f t="shared" si="3687"/>
        <v>0.81599999999707507</v>
      </c>
      <c r="V2381" s="383">
        <f t="shared" ref="V2381:AB2382" si="3688">(AX2381-AW2381)*$AE2381</f>
        <v>0.91200000000026193</v>
      </c>
      <c r="W2381" s="59">
        <f t="shared" si="3688"/>
        <v>0.86400000000139698</v>
      </c>
      <c r="X2381" s="59">
        <f t="shared" si="3688"/>
        <v>0.91200000000026193</v>
      </c>
      <c r="Y2381" s="59">
        <f t="shared" si="3688"/>
        <v>0.86400000000139698</v>
      </c>
      <c r="Z2381" s="59">
        <f t="shared" si="3688"/>
        <v>0.88800000000082946</v>
      </c>
      <c r="AA2381" s="59">
        <f t="shared" si="3688"/>
        <v>0.85199999999895226</v>
      </c>
      <c r="AB2381" s="60">
        <f t="shared" si="3688"/>
        <v>0.74399999999877764</v>
      </c>
      <c r="AC2381" s="58">
        <f>SUM(D2381:AB2381)</f>
        <v>20.628000000000611</v>
      </c>
      <c r="AD2381" s="61"/>
      <c r="AE2381" s="69">
        <v>12</v>
      </c>
      <c r="AF2381" s="117">
        <v>2523.328</v>
      </c>
      <c r="AG2381" s="117">
        <v>2523.4</v>
      </c>
      <c r="AH2381" s="117">
        <v>2523.4749999999999</v>
      </c>
      <c r="AI2381" s="117">
        <v>2523.5329999999999</v>
      </c>
      <c r="AJ2381" s="117">
        <v>2523.6019999999999</v>
      </c>
      <c r="AK2381" s="117">
        <v>2523.672</v>
      </c>
      <c r="AL2381" s="117">
        <v>2523.7359999999999</v>
      </c>
      <c r="AM2381" s="117">
        <v>2523.8069999999998</v>
      </c>
      <c r="AN2381" s="117">
        <v>2523.88</v>
      </c>
      <c r="AO2381" s="117">
        <v>2523.951</v>
      </c>
      <c r="AP2381" s="117">
        <v>2524.029</v>
      </c>
      <c r="AQ2381" s="117">
        <v>2524.1010000000001</v>
      </c>
      <c r="AR2381" s="117">
        <v>2524.1779999999999</v>
      </c>
      <c r="AS2381" s="117">
        <v>2524.252</v>
      </c>
      <c r="AT2381" s="117">
        <v>2524.328</v>
      </c>
      <c r="AU2381" s="117">
        <v>2524.402</v>
      </c>
      <c r="AV2381" s="117">
        <v>2524.4760000000001</v>
      </c>
      <c r="AW2381" s="117">
        <v>2524.5439999999999</v>
      </c>
      <c r="AX2381" s="117">
        <v>2524.62</v>
      </c>
      <c r="AY2381" s="117">
        <v>2524.692</v>
      </c>
      <c r="AZ2381" s="117">
        <v>2524.768</v>
      </c>
      <c r="BA2381" s="117">
        <v>2524.84</v>
      </c>
      <c r="BB2381" s="117">
        <v>2524.9140000000002</v>
      </c>
      <c r="BC2381" s="117">
        <v>2524.9850000000001</v>
      </c>
      <c r="BD2381" s="117">
        <v>2525.047</v>
      </c>
      <c r="BE2381" s="117"/>
    </row>
    <row r="2382" spans="1:81" ht="10.5" customHeight="1">
      <c r="A2382" s="1403"/>
      <c r="B2382" s="1499"/>
      <c r="C2382" s="1265" t="s">
        <v>137</v>
      </c>
      <c r="D2382" s="53" t="s">
        <v>127</v>
      </c>
      <c r="E2382" s="59">
        <f>(AG2382-AF2382)*$AE2382</f>
        <v>0.33600000000024011</v>
      </c>
      <c r="F2382" s="59">
        <f t="shared" si="3687"/>
        <v>0.35999999999967258</v>
      </c>
      <c r="G2382" s="59">
        <f t="shared" si="3687"/>
        <v>0.28800000000001091</v>
      </c>
      <c r="H2382" s="383">
        <f t="shared" si="3687"/>
        <v>0.34799999999995634</v>
      </c>
      <c r="I2382" s="59">
        <f t="shared" si="3687"/>
        <v>0.33600000000024011</v>
      </c>
      <c r="J2382" s="59">
        <f t="shared" si="3687"/>
        <v>0.29999999999972715</v>
      </c>
      <c r="K2382" s="59">
        <f t="shared" si="3687"/>
        <v>0.34799999999995634</v>
      </c>
      <c r="L2382" s="59">
        <f t="shared" si="3687"/>
        <v>0.32400000000052387</v>
      </c>
      <c r="M2382" s="59">
        <f t="shared" si="3687"/>
        <v>0.34799999999995634</v>
      </c>
      <c r="N2382" s="383">
        <f t="shared" si="3687"/>
        <v>0.37199999999938882</v>
      </c>
      <c r="O2382" s="59">
        <f t="shared" si="3687"/>
        <v>0.37200000000075306</v>
      </c>
      <c r="P2382" s="59">
        <f t="shared" si="3687"/>
        <v>0.37199999999938882</v>
      </c>
      <c r="Q2382" s="59">
        <f t="shared" si="3687"/>
        <v>0.3840000000004693</v>
      </c>
      <c r="R2382" s="59">
        <f t="shared" si="3687"/>
        <v>0.33600000000024011</v>
      </c>
      <c r="S2382" s="59">
        <f t="shared" si="3687"/>
        <v>0.37199999999938882</v>
      </c>
      <c r="T2382" s="59">
        <f t="shared" si="3687"/>
        <v>0.34799999999995634</v>
      </c>
      <c r="U2382" s="59">
        <f t="shared" si="3687"/>
        <v>0.28800000000001091</v>
      </c>
      <c r="V2382" s="383">
        <f t="shared" si="3688"/>
        <v>0.33600000000024011</v>
      </c>
      <c r="W2382" s="59">
        <f t="shared" si="3688"/>
        <v>0.35999999999967258</v>
      </c>
      <c r="X2382" s="59">
        <f t="shared" si="3688"/>
        <v>0.33600000000024011</v>
      </c>
      <c r="Y2382" s="59">
        <f t="shared" si="3688"/>
        <v>0.40799999999990177</v>
      </c>
      <c r="Z2382" s="59">
        <f t="shared" si="3688"/>
        <v>0.28800000000001091</v>
      </c>
      <c r="AA2382" s="59">
        <f t="shared" si="3688"/>
        <v>0.36000000000103682</v>
      </c>
      <c r="AB2382" s="60">
        <f t="shared" si="3688"/>
        <v>0.34799999999995634</v>
      </c>
      <c r="AC2382" s="382"/>
      <c r="AD2382" s="61">
        <f>SUM(E2382:AB2382)</f>
        <v>8.2680000000009386</v>
      </c>
      <c r="AE2382" s="69">
        <v>12</v>
      </c>
      <c r="AF2382" s="384">
        <v>901.48199999999997</v>
      </c>
      <c r="AG2382" s="384">
        <v>901.51</v>
      </c>
      <c r="AH2382" s="384">
        <v>901.54</v>
      </c>
      <c r="AI2382" s="384">
        <v>901.56399999999996</v>
      </c>
      <c r="AJ2382" s="384">
        <v>901.59299999999996</v>
      </c>
      <c r="AK2382" s="384">
        <v>901.62099999999998</v>
      </c>
      <c r="AL2382" s="384">
        <v>901.64599999999996</v>
      </c>
      <c r="AM2382" s="384">
        <v>901.67499999999995</v>
      </c>
      <c r="AN2382" s="384">
        <v>901.702</v>
      </c>
      <c r="AO2382" s="384">
        <v>901.73099999999999</v>
      </c>
      <c r="AP2382" s="384">
        <v>901.76199999999994</v>
      </c>
      <c r="AQ2382" s="384">
        <v>901.79300000000001</v>
      </c>
      <c r="AR2382" s="384">
        <v>901.82399999999996</v>
      </c>
      <c r="AS2382" s="384">
        <v>901.85599999999999</v>
      </c>
      <c r="AT2382" s="384">
        <v>901.88400000000001</v>
      </c>
      <c r="AU2382" s="384">
        <v>901.91499999999996</v>
      </c>
      <c r="AV2382" s="384">
        <v>901.94399999999996</v>
      </c>
      <c r="AW2382" s="384">
        <v>901.96799999999996</v>
      </c>
      <c r="AX2382" s="384">
        <v>901.99599999999998</v>
      </c>
      <c r="AY2382" s="384">
        <v>902.02599999999995</v>
      </c>
      <c r="AZ2382" s="384">
        <v>902.05399999999997</v>
      </c>
      <c r="BA2382" s="384">
        <v>902.08799999999997</v>
      </c>
      <c r="BB2382" s="384">
        <v>902.11199999999997</v>
      </c>
      <c r="BC2382" s="384">
        <v>902.14200000000005</v>
      </c>
      <c r="BD2382" s="384">
        <v>902.17100000000005</v>
      </c>
      <c r="BE2382" s="384"/>
    </row>
    <row r="2383" spans="1:81" ht="10.5" customHeight="1" thickBot="1">
      <c r="A2383" s="1404"/>
      <c r="B2383" s="1424"/>
      <c r="C2383" s="312"/>
      <c r="D2383" s="62" t="s">
        <v>42</v>
      </c>
      <c r="E2383" s="63">
        <f t="shared" ref="E2383:AB2383" si="3689">E2382/E2381</f>
        <v>0.38888888888853801</v>
      </c>
      <c r="F2383" s="63">
        <f t="shared" si="3689"/>
        <v>0.40000000000060631</v>
      </c>
      <c r="G2383" s="63">
        <f t="shared" si="3689"/>
        <v>0.41379310344834347</v>
      </c>
      <c r="H2383" s="417">
        <f t="shared" si="3689"/>
        <v>0.42028985507265482</v>
      </c>
      <c r="I2383" s="63">
        <f t="shared" si="3689"/>
        <v>0.39999999999935038</v>
      </c>
      <c r="J2383" s="63">
        <f t="shared" si="3689"/>
        <v>0.39062500000055511</v>
      </c>
      <c r="K2383" s="63">
        <f t="shared" si="3689"/>
        <v>0.40845070422580315</v>
      </c>
      <c r="L2383" s="63">
        <f t="shared" si="3689"/>
        <v>0.3698630136976061</v>
      </c>
      <c r="M2383" s="63">
        <f t="shared" si="3689"/>
        <v>0.40845070422580315</v>
      </c>
      <c r="N2383" s="417">
        <f t="shared" si="3689"/>
        <v>0.39743589743537422</v>
      </c>
      <c r="O2383" s="63">
        <f t="shared" si="3689"/>
        <v>0.430555555555731</v>
      </c>
      <c r="P2383" s="63">
        <f t="shared" si="3689"/>
        <v>0.40259740259793947</v>
      </c>
      <c r="Q2383" s="63">
        <f t="shared" si="3689"/>
        <v>0.43243243243255702</v>
      </c>
      <c r="R2383" s="63">
        <f t="shared" si="3689"/>
        <v>0.36842105263173641</v>
      </c>
      <c r="S2383" s="63">
        <f t="shared" si="3689"/>
        <v>0.41891891891783933</v>
      </c>
      <c r="T2383" s="63">
        <f t="shared" si="3689"/>
        <v>0.39189189189147666</v>
      </c>
      <c r="U2383" s="63">
        <f t="shared" si="3689"/>
        <v>0.35294117647186674</v>
      </c>
      <c r="V2383" s="417">
        <f t="shared" si="3689"/>
        <v>0.36842105263173641</v>
      </c>
      <c r="W2383" s="63">
        <f t="shared" si="3689"/>
        <v>0.41666666666561403</v>
      </c>
      <c r="X2383" s="63">
        <f t="shared" si="3689"/>
        <v>0.36842105263173641</v>
      </c>
      <c r="Y2383" s="63">
        <f t="shared" si="3689"/>
        <v>0.47222222222134502</v>
      </c>
      <c r="Z2383" s="63">
        <f t="shared" si="3689"/>
        <v>0.32432432432403369</v>
      </c>
      <c r="AA2383" s="63">
        <f t="shared" si="3689"/>
        <v>0.42253521126934218</v>
      </c>
      <c r="AB2383" s="64">
        <f t="shared" si="3689"/>
        <v>0.46774193548458076</v>
      </c>
      <c r="AC2383" s="382"/>
      <c r="AD2383" s="61"/>
      <c r="AE2383" s="69"/>
      <c r="AF2383" s="384"/>
      <c r="AG2383" s="384"/>
      <c r="AH2383" s="384"/>
      <c r="AI2383" s="384"/>
      <c r="AJ2383" s="384"/>
      <c r="AK2383" s="384"/>
      <c r="AL2383" s="384"/>
      <c r="AM2383" s="384"/>
      <c r="AN2383" s="384"/>
      <c r="AO2383" s="384"/>
      <c r="AP2383" s="384"/>
      <c r="AQ2383" s="384"/>
      <c r="AR2383" s="384"/>
      <c r="AS2383" s="384"/>
      <c r="AT2383" s="384"/>
      <c r="AU2383" s="384"/>
      <c r="AV2383" s="384"/>
      <c r="AW2383" s="384"/>
      <c r="AX2383" s="384"/>
      <c r="AY2383" s="384"/>
      <c r="AZ2383" s="384"/>
      <c r="BA2383" s="384"/>
      <c r="BB2383" s="384"/>
      <c r="BC2383" s="384"/>
      <c r="BD2383" s="384"/>
      <c r="BE2383" s="384"/>
    </row>
    <row r="2384" spans="1:81" ht="10.5" customHeight="1">
      <c r="A2384" s="1155" t="s">
        <v>474</v>
      </c>
      <c r="B2384" s="75"/>
      <c r="C2384" s="629"/>
      <c r="D2384" s="159"/>
      <c r="E2384" s="76">
        <f t="shared" ref="E2384:AB2385" si="3690">E2376+E2381</f>
        <v>1.0620000000008076</v>
      </c>
      <c r="F2384" s="76">
        <f t="shared" si="3690"/>
        <v>1.1699999999955253</v>
      </c>
      <c r="G2384" s="76">
        <f t="shared" si="3690"/>
        <v>0.85800000000017462</v>
      </c>
      <c r="H2384" s="76">
        <f t="shared" si="3690"/>
        <v>1.0079999999993561</v>
      </c>
      <c r="I2384" s="76">
        <f t="shared" si="3690"/>
        <v>1.0560000000050422</v>
      </c>
      <c r="J2384" s="76">
        <f t="shared" si="3690"/>
        <v>0.96599999999762076</v>
      </c>
      <c r="K2384" s="76">
        <f t="shared" si="3690"/>
        <v>1.0499999999983629</v>
      </c>
      <c r="L2384" s="76">
        <f t="shared" si="3690"/>
        <v>1.0920000000028267</v>
      </c>
      <c r="M2384" s="76">
        <f t="shared" si="3690"/>
        <v>1.1040000000011787</v>
      </c>
      <c r="N2384" s="1315">
        <f t="shared" si="3690"/>
        <v>1.2059999999974025</v>
      </c>
      <c r="O2384" s="76">
        <f t="shared" si="3690"/>
        <v>1.0440000000012333</v>
      </c>
      <c r="P2384" s="76">
        <f t="shared" si="3690"/>
        <v>1.1759999999994761</v>
      </c>
      <c r="Q2384" s="76">
        <f t="shared" si="3690"/>
        <v>1.1219999999993888</v>
      </c>
      <c r="R2384" s="76">
        <f t="shared" si="3690"/>
        <v>1.1459999999988213</v>
      </c>
      <c r="S2384" s="76">
        <f t="shared" si="3690"/>
        <v>1.1580000000026303</v>
      </c>
      <c r="T2384" s="318">
        <f t="shared" si="3690"/>
        <v>1.2120000000013533</v>
      </c>
      <c r="U2384" s="76">
        <f t="shared" si="3690"/>
        <v>0.99599999999691136</v>
      </c>
      <c r="V2384" s="76">
        <f t="shared" si="3690"/>
        <v>1.1639999999983957</v>
      </c>
      <c r="W2384" s="76">
        <f t="shared" si="3690"/>
        <v>1.1520000000027721</v>
      </c>
      <c r="X2384" s="76">
        <f t="shared" si="3690"/>
        <v>1.2360000000007858</v>
      </c>
      <c r="Y2384" s="76">
        <f t="shared" si="3690"/>
        <v>1.1519999999986794</v>
      </c>
      <c r="Z2384" s="76">
        <f t="shared" si="3690"/>
        <v>1.1220000000034815</v>
      </c>
      <c r="AA2384" s="76">
        <f t="shared" si="3690"/>
        <v>1.0139999999992142</v>
      </c>
      <c r="AB2384" s="77">
        <f t="shared" si="3690"/>
        <v>1.0679999999993015</v>
      </c>
      <c r="AC2384" s="384"/>
      <c r="AD2384" s="78"/>
      <c r="AE2384" s="118"/>
      <c r="AF2384" s="384"/>
      <c r="AG2384" s="1106"/>
      <c r="AH2384" s="1106"/>
      <c r="AI2384" s="1106"/>
      <c r="AJ2384" s="1106"/>
      <c r="AK2384" s="1106"/>
      <c r="AL2384" s="1106"/>
      <c r="AM2384" s="1106"/>
      <c r="AN2384" s="1106"/>
      <c r="AO2384" s="1106"/>
      <c r="AP2384" s="1106"/>
      <c r="AQ2384" s="1106"/>
      <c r="AR2384" s="1106"/>
      <c r="AS2384" s="1106"/>
      <c r="AT2384" s="1106"/>
      <c r="AU2384" s="1106"/>
      <c r="AV2384" s="1106"/>
      <c r="AW2384" s="1106"/>
      <c r="AX2384" s="1106"/>
      <c r="AY2384" s="1106"/>
      <c r="AZ2384" s="1106"/>
      <c r="BA2384" s="1106"/>
      <c r="BB2384" s="1106"/>
      <c r="BC2384" s="1106"/>
      <c r="BD2384" s="1106"/>
      <c r="BE2384" s="384"/>
    </row>
    <row r="2385" spans="1:81" ht="10.5" customHeight="1">
      <c r="A2385" s="1156" t="s">
        <v>475</v>
      </c>
      <c r="B2385" s="80"/>
      <c r="C2385" s="634"/>
      <c r="D2385" s="160"/>
      <c r="E2385" s="81">
        <f t="shared" si="3690"/>
        <v>0.46200000000033015</v>
      </c>
      <c r="F2385" s="81">
        <f t="shared" si="3690"/>
        <v>0.48599999999976262</v>
      </c>
      <c r="G2385" s="81">
        <f t="shared" si="3690"/>
        <v>0.34199999999975716</v>
      </c>
      <c r="H2385" s="81">
        <f t="shared" si="3690"/>
        <v>0.43799999999987449</v>
      </c>
      <c r="I2385" s="81">
        <f t="shared" si="3690"/>
        <v>0.42600000000015825</v>
      </c>
      <c r="J2385" s="81">
        <f t="shared" si="3690"/>
        <v>0.42599999999981719</v>
      </c>
      <c r="K2385" s="81">
        <f t="shared" si="3690"/>
        <v>0.38400000000012824</v>
      </c>
      <c r="L2385" s="81">
        <f t="shared" si="3690"/>
        <v>0.41400000000044201</v>
      </c>
      <c r="M2385" s="81">
        <f t="shared" si="3690"/>
        <v>0.47400000000004638</v>
      </c>
      <c r="N2385" s="1316">
        <f t="shared" si="3690"/>
        <v>0.44399999999973261</v>
      </c>
      <c r="O2385" s="81">
        <f t="shared" si="3690"/>
        <v>0.44400000000109685</v>
      </c>
      <c r="P2385" s="81">
        <f t="shared" si="3690"/>
        <v>0.47999999999888132</v>
      </c>
      <c r="Q2385" s="81">
        <f t="shared" si="3690"/>
        <v>0.49200000000098498</v>
      </c>
      <c r="R2385" s="81">
        <f t="shared" si="3690"/>
        <v>0.44399999999973261</v>
      </c>
      <c r="S2385" s="81">
        <f t="shared" si="3690"/>
        <v>0.4799999999999045</v>
      </c>
      <c r="T2385" s="319">
        <f t="shared" si="3690"/>
        <v>0.41999999999927695</v>
      </c>
      <c r="U2385" s="81">
        <f t="shared" si="3690"/>
        <v>0.3960000000005266</v>
      </c>
      <c r="V2385" s="81">
        <f t="shared" si="3690"/>
        <v>0.44399999999973261</v>
      </c>
      <c r="W2385" s="81">
        <f t="shared" si="3690"/>
        <v>0.46800000000018827</v>
      </c>
      <c r="X2385" s="81">
        <f t="shared" si="3690"/>
        <v>0.44399999999973261</v>
      </c>
      <c r="Y2385" s="81">
        <f t="shared" si="3690"/>
        <v>0.51600000000041746</v>
      </c>
      <c r="Z2385" s="81">
        <f t="shared" si="3690"/>
        <v>0.39599999999950342</v>
      </c>
      <c r="AA2385" s="81">
        <f t="shared" si="3690"/>
        <v>0.43200000000138061</v>
      </c>
      <c r="AB2385" s="82">
        <f t="shared" si="3690"/>
        <v>0.45599999999944885</v>
      </c>
      <c r="AC2385" s="384"/>
      <c r="AD2385" s="78"/>
      <c r="AE2385" s="118"/>
      <c r="AF2385" s="384"/>
      <c r="AG2385" s="1106"/>
      <c r="AH2385" s="1106"/>
      <c r="AI2385" s="1106"/>
      <c r="AJ2385" s="1106"/>
      <c r="AK2385" s="1106"/>
      <c r="AL2385" s="1106"/>
      <c r="AM2385" s="1106"/>
      <c r="AN2385" s="1106"/>
      <c r="AO2385" s="1106"/>
      <c r="AP2385" s="1106"/>
      <c r="AQ2385" s="1106"/>
      <c r="AR2385" s="1106"/>
      <c r="AS2385" s="1106"/>
      <c r="AT2385" s="1106"/>
      <c r="AU2385" s="1106"/>
      <c r="AV2385" s="1106"/>
      <c r="AW2385" s="1106"/>
      <c r="AX2385" s="1106"/>
      <c r="AY2385" s="1106"/>
      <c r="AZ2385" s="1106"/>
      <c r="BA2385" s="1106"/>
      <c r="BB2385" s="1106"/>
      <c r="BC2385" s="1106"/>
      <c r="BD2385" s="1106"/>
      <c r="BE2385" s="384"/>
    </row>
    <row r="2386" spans="1:81" ht="10.5" customHeight="1" thickBot="1">
      <c r="A2386" s="1157" t="s">
        <v>476</v>
      </c>
      <c r="B2386" s="83"/>
      <c r="C2386" s="893"/>
      <c r="D2386" s="161"/>
      <c r="E2386" s="84">
        <f>SQRT(E2385*E2385+E2384*E2384)</f>
        <v>1.1581398879246065</v>
      </c>
      <c r="F2386" s="84">
        <f t="shared" ref="F2386:AB2386" si="3691">SQRT(F2385*F2385+F2384*F2384)</f>
        <v>1.2669238335390562</v>
      </c>
      <c r="G2386" s="84">
        <f t="shared" si="3691"/>
        <v>0.92364928409008884</v>
      </c>
      <c r="H2386" s="84">
        <f t="shared" si="3691"/>
        <v>1.0990486795399883</v>
      </c>
      <c r="I2386" s="84">
        <f t="shared" si="3691"/>
        <v>1.1386887195413784</v>
      </c>
      <c r="J2386" s="84">
        <f t="shared" si="3691"/>
        <v>1.0557613366643275</v>
      </c>
      <c r="K2386" s="84">
        <f t="shared" si="3691"/>
        <v>1.1180143111770353</v>
      </c>
      <c r="L2386" s="84">
        <f t="shared" si="3691"/>
        <v>1.1678441676895679</v>
      </c>
      <c r="M2386" s="84">
        <f t="shared" si="3691"/>
        <v>1.2014541189752719</v>
      </c>
      <c r="N2386" s="1317">
        <f t="shared" si="3691"/>
        <v>1.2851350123599845</v>
      </c>
      <c r="O2386" s="84">
        <f t="shared" si="3691"/>
        <v>1.1344919567822194</v>
      </c>
      <c r="P2386" s="84">
        <f t="shared" si="3691"/>
        <v>1.2701873877494194</v>
      </c>
      <c r="Q2386" s="84">
        <f t="shared" si="3691"/>
        <v>1.2251318296410383</v>
      </c>
      <c r="R2386" s="84">
        <f t="shared" si="3691"/>
        <v>1.2290044751737321</v>
      </c>
      <c r="S2386" s="84">
        <f t="shared" si="3691"/>
        <v>1.2535405857035502</v>
      </c>
      <c r="T2386" s="320">
        <f t="shared" si="3691"/>
        <v>1.2827096319910727</v>
      </c>
      <c r="U2386" s="84">
        <f t="shared" si="3691"/>
        <v>1.0718358083187296</v>
      </c>
      <c r="V2386" s="84">
        <f t="shared" si="3691"/>
        <v>1.2458057633499806</v>
      </c>
      <c r="W2386" s="84">
        <f t="shared" si="3691"/>
        <v>1.2434339548229183</v>
      </c>
      <c r="X2386" s="84">
        <f t="shared" si="3691"/>
        <v>1.3133285955927805</v>
      </c>
      <c r="Y2386" s="84">
        <f t="shared" si="3691"/>
        <v>1.2622836448268622</v>
      </c>
      <c r="Z2386" s="84">
        <f t="shared" si="3691"/>
        <v>1.1898319209062342</v>
      </c>
      <c r="AA2386" s="84">
        <f t="shared" si="3691"/>
        <v>1.1021887315698702</v>
      </c>
      <c r="AB2386" s="85">
        <f t="shared" si="3691"/>
        <v>1.161275161190493</v>
      </c>
      <c r="AC2386" s="384"/>
      <c r="AD2386" s="78"/>
      <c r="AE2386" s="118"/>
      <c r="AF2386" s="384"/>
      <c r="AG2386" s="384"/>
      <c r="AH2386" s="384"/>
      <c r="AI2386" s="384"/>
      <c r="AJ2386" s="384"/>
      <c r="AK2386" s="384"/>
      <c r="AL2386" s="384"/>
      <c r="AM2386" s="384"/>
      <c r="AN2386" s="384"/>
      <c r="AO2386" s="384"/>
      <c r="AP2386" s="384"/>
      <c r="AQ2386" s="384"/>
      <c r="AR2386" s="384"/>
      <c r="AS2386" s="384"/>
      <c r="AT2386" s="384"/>
      <c r="AU2386" s="384"/>
      <c r="AV2386" s="384"/>
      <c r="AW2386" s="384"/>
      <c r="AX2386" s="384"/>
      <c r="AY2386" s="384"/>
      <c r="AZ2386" s="384"/>
      <c r="BA2386" s="384"/>
      <c r="BB2386" s="384"/>
      <c r="BC2386" s="384"/>
      <c r="BD2386" s="384"/>
      <c r="BE2386" s="384"/>
    </row>
    <row r="2387" spans="1:81" ht="10.5" customHeight="1">
      <c r="A2387" s="1056"/>
      <c r="B2387" s="1051" t="s">
        <v>49</v>
      </c>
      <c r="C2387" s="1264"/>
      <c r="D2387" s="1266" t="s">
        <v>37</v>
      </c>
      <c r="E2387" s="99">
        <f>(AG2387-AF2387)*$AE2387</f>
        <v>1.9200000000000727E-2</v>
      </c>
      <c r="F2387" s="99">
        <f t="shared" ref="F2387:U2388" si="3692">(AH2387-AG2387)*$AE2387</f>
        <v>2.2399999999997817E-2</v>
      </c>
      <c r="G2387" s="99">
        <f t="shared" si="3692"/>
        <v>1.8400000000001457E-2</v>
      </c>
      <c r="H2387" s="420">
        <f t="shared" si="3692"/>
        <v>2.0400000000008731E-2</v>
      </c>
      <c r="I2387" s="99">
        <f t="shared" si="3692"/>
        <v>2.0799999999999274E-2</v>
      </c>
      <c r="J2387" s="99">
        <f t="shared" si="3692"/>
        <v>1.8799999999991997E-2</v>
      </c>
      <c r="K2387" s="99">
        <f t="shared" si="3692"/>
        <v>2.0799999999999274E-2</v>
      </c>
      <c r="L2387" s="99">
        <f t="shared" si="3692"/>
        <v>0.02</v>
      </c>
      <c r="M2387" s="99">
        <f t="shared" si="3692"/>
        <v>0.02</v>
      </c>
      <c r="N2387" s="420">
        <f t="shared" si="3692"/>
        <v>2.1599999999998544E-2</v>
      </c>
      <c r="O2387" s="99">
        <f t="shared" si="3692"/>
        <v>2.1200000000008004E-2</v>
      </c>
      <c r="P2387" s="99">
        <f t="shared" si="3692"/>
        <v>2.1199999999989814E-2</v>
      </c>
      <c r="Q2387" s="99">
        <f t="shared" si="3692"/>
        <v>2.2000000000007278E-2</v>
      </c>
      <c r="R2387" s="99">
        <f t="shared" si="3692"/>
        <v>2.039999999999054E-2</v>
      </c>
      <c r="S2387" s="99">
        <f t="shared" si="3692"/>
        <v>2.2400000000016008E-2</v>
      </c>
      <c r="T2387" s="99">
        <f t="shared" si="3692"/>
        <v>0.02</v>
      </c>
      <c r="U2387" s="99">
        <f t="shared" si="3692"/>
        <v>1.9200000000000727E-2</v>
      </c>
      <c r="V2387" s="420">
        <f t="shared" ref="V2387:AB2388" si="3693">(AX2387-AW2387)*$AE2387</f>
        <v>2.1599999999998544E-2</v>
      </c>
      <c r="W2387" s="99">
        <f t="shared" si="3693"/>
        <v>1.8799999999991997E-2</v>
      </c>
      <c r="X2387" s="99">
        <f t="shared" si="3693"/>
        <v>2.1599999999998544E-2</v>
      </c>
      <c r="Y2387" s="99">
        <f t="shared" si="3693"/>
        <v>1.9600000000009461E-2</v>
      </c>
      <c r="Z2387" s="99">
        <f t="shared" si="3693"/>
        <v>2.0799999999999274E-2</v>
      </c>
      <c r="AA2387" s="99">
        <f t="shared" si="3693"/>
        <v>2.0799999999999274E-2</v>
      </c>
      <c r="AB2387" s="124">
        <f t="shared" si="3693"/>
        <v>2.0799999999999274E-2</v>
      </c>
      <c r="AC2387" s="58">
        <f>SUM(D2387:AB2387)</f>
        <v>0.49280000000000651</v>
      </c>
      <c r="AD2387" s="61"/>
      <c r="AE2387" s="69">
        <v>0.04</v>
      </c>
      <c r="AF2387" s="117">
        <v>3576.04</v>
      </c>
      <c r="AG2387" s="117">
        <v>3576.52</v>
      </c>
      <c r="AH2387" s="117">
        <v>3577.08</v>
      </c>
      <c r="AI2387" s="117">
        <v>3577.54</v>
      </c>
      <c r="AJ2387" s="117">
        <v>3578.05</v>
      </c>
      <c r="AK2387" s="117">
        <v>3578.57</v>
      </c>
      <c r="AL2387" s="117">
        <v>3579.04</v>
      </c>
      <c r="AM2387" s="117">
        <v>3579.56</v>
      </c>
      <c r="AN2387" s="117">
        <v>3580.06</v>
      </c>
      <c r="AO2387" s="117">
        <v>3580.56</v>
      </c>
      <c r="AP2387" s="117">
        <v>3581.1</v>
      </c>
      <c r="AQ2387" s="117">
        <v>3581.63</v>
      </c>
      <c r="AR2387" s="117">
        <v>3582.16</v>
      </c>
      <c r="AS2387" s="117">
        <v>3582.71</v>
      </c>
      <c r="AT2387" s="117">
        <v>3583.22</v>
      </c>
      <c r="AU2387" s="117">
        <v>3583.78</v>
      </c>
      <c r="AV2387" s="117">
        <v>3584.28</v>
      </c>
      <c r="AW2387" s="117">
        <v>3584.76</v>
      </c>
      <c r="AX2387" s="117">
        <v>3585.3</v>
      </c>
      <c r="AY2387" s="117">
        <v>3585.77</v>
      </c>
      <c r="AZ2387" s="117">
        <v>3586.31</v>
      </c>
      <c r="BA2387" s="117">
        <v>3586.8</v>
      </c>
      <c r="BB2387" s="117">
        <v>3587.32</v>
      </c>
      <c r="BC2387" s="117">
        <v>3587.84</v>
      </c>
      <c r="BD2387" s="117">
        <v>3588.36</v>
      </c>
      <c r="BE2387" s="117"/>
    </row>
    <row r="2388" spans="1:81" ht="10.5" customHeight="1" thickBot="1">
      <c r="A2388" s="1057"/>
      <c r="B2388" s="1052" t="s">
        <v>50</v>
      </c>
      <c r="C2388" s="312"/>
      <c r="D2388" s="271" t="s">
        <v>37</v>
      </c>
      <c r="E2388" s="63">
        <f>(AG2388-AF2388)*$AE2388</f>
        <v>3.0400000000008733E-2</v>
      </c>
      <c r="F2388" s="63">
        <f t="shared" si="3692"/>
        <v>3.559999999997672E-2</v>
      </c>
      <c r="G2388" s="63">
        <f t="shared" si="3692"/>
        <v>2.8400000000037836E-2</v>
      </c>
      <c r="H2388" s="417">
        <f t="shared" si="3692"/>
        <v>3.1999999999970899E-2</v>
      </c>
      <c r="I2388" s="63">
        <f t="shared" si="3692"/>
        <v>3.360000000000582E-2</v>
      </c>
      <c r="J2388" s="63">
        <f t="shared" si="3692"/>
        <v>2.9199999999982539E-2</v>
      </c>
      <c r="K2388" s="63">
        <f t="shared" si="3692"/>
        <v>3.2800000000061121E-2</v>
      </c>
      <c r="L2388" s="63">
        <f t="shared" si="3692"/>
        <v>3.1599999999962165E-2</v>
      </c>
      <c r="M2388" s="63">
        <f t="shared" si="3692"/>
        <v>3.1200000000026193E-2</v>
      </c>
      <c r="N2388" s="417">
        <f t="shared" si="3692"/>
        <v>3.4799999999959252E-2</v>
      </c>
      <c r="O2388" s="63">
        <f t="shared" si="3692"/>
        <v>3.2400000000052387E-2</v>
      </c>
      <c r="P2388" s="63">
        <f t="shared" si="3692"/>
        <v>3.3199999999997093E-2</v>
      </c>
      <c r="Q2388" s="63">
        <f t="shared" si="3692"/>
        <v>3.4399999999950526E-2</v>
      </c>
      <c r="R2388" s="63">
        <f t="shared" si="3692"/>
        <v>3.2800000000061121E-2</v>
      </c>
      <c r="S2388" s="63">
        <f t="shared" si="3692"/>
        <v>3.4799999999959252E-2</v>
      </c>
      <c r="T2388" s="63">
        <f t="shared" si="3692"/>
        <v>3.1600000000034927E-2</v>
      </c>
      <c r="U2388" s="63">
        <f t="shared" si="3692"/>
        <v>3.0399999999935971E-2</v>
      </c>
      <c r="V2388" s="417">
        <f t="shared" si="3693"/>
        <v>3.2000000000043653E-2</v>
      </c>
      <c r="W2388" s="63">
        <f t="shared" si="3693"/>
        <v>3.1999999999970899E-2</v>
      </c>
      <c r="X2388" s="63">
        <f t="shared" si="3693"/>
        <v>3.4000000000014553E-2</v>
      </c>
      <c r="Y2388" s="63">
        <f t="shared" si="3693"/>
        <v>3.1200000000026193E-2</v>
      </c>
      <c r="Z2388" s="63">
        <f t="shared" si="3693"/>
        <v>3.2799999999988359E-2</v>
      </c>
      <c r="AA2388" s="63">
        <f t="shared" si="3693"/>
        <v>3.3199999999997093E-2</v>
      </c>
      <c r="AB2388" s="64">
        <f t="shared" si="3693"/>
        <v>3.2799999999988359E-2</v>
      </c>
      <c r="AC2388" s="58">
        <f>SUM(D2388:AB2388)</f>
        <v>0.77720000000001177</v>
      </c>
      <c r="AD2388" s="61"/>
      <c r="AE2388" s="69">
        <v>0.04</v>
      </c>
      <c r="AF2388" s="117">
        <v>10914.73</v>
      </c>
      <c r="AG2388" s="117">
        <v>10915.49</v>
      </c>
      <c r="AH2388" s="117">
        <v>10916.38</v>
      </c>
      <c r="AI2388" s="117">
        <v>10917.09</v>
      </c>
      <c r="AJ2388" s="117">
        <v>10917.89</v>
      </c>
      <c r="AK2388" s="117">
        <v>10918.73</v>
      </c>
      <c r="AL2388" s="117">
        <v>10919.46</v>
      </c>
      <c r="AM2388" s="117">
        <v>10920.28</v>
      </c>
      <c r="AN2388" s="117">
        <v>10921.07</v>
      </c>
      <c r="AO2388" s="117">
        <v>10921.85</v>
      </c>
      <c r="AP2388" s="117">
        <v>10922.72</v>
      </c>
      <c r="AQ2388" s="117">
        <v>10923.53</v>
      </c>
      <c r="AR2388" s="117">
        <v>10924.36</v>
      </c>
      <c r="AS2388" s="117">
        <v>10925.22</v>
      </c>
      <c r="AT2388" s="117">
        <v>10926.04</v>
      </c>
      <c r="AU2388" s="117">
        <v>10926.91</v>
      </c>
      <c r="AV2388" s="117">
        <v>10927.7</v>
      </c>
      <c r="AW2388" s="117">
        <v>10928.46</v>
      </c>
      <c r="AX2388" s="117">
        <v>10929.26</v>
      </c>
      <c r="AY2388" s="117">
        <v>10930.06</v>
      </c>
      <c r="AZ2388" s="117">
        <v>10930.91</v>
      </c>
      <c r="BA2388" s="117">
        <v>10931.69</v>
      </c>
      <c r="BB2388" s="117">
        <v>10932.51</v>
      </c>
      <c r="BC2388" s="117">
        <v>10933.34</v>
      </c>
      <c r="BD2388" s="117">
        <v>10934.16</v>
      </c>
      <c r="BE2388" s="117"/>
    </row>
    <row r="2389" spans="1:81" ht="10.5" customHeight="1" thickBot="1">
      <c r="A2389" s="658" t="s">
        <v>107</v>
      </c>
      <c r="B2389" s="185"/>
      <c r="C2389" s="185"/>
      <c r="D2389" s="185"/>
      <c r="E2389" s="185">
        <v>1</v>
      </c>
      <c r="F2389" s="185">
        <v>2</v>
      </c>
      <c r="G2389" s="185">
        <v>3</v>
      </c>
      <c r="H2389" s="415">
        <v>4</v>
      </c>
      <c r="I2389" s="185">
        <v>5</v>
      </c>
      <c r="J2389" s="185">
        <v>6</v>
      </c>
      <c r="K2389" s="185">
        <v>7</v>
      </c>
      <c r="L2389" s="185">
        <v>8</v>
      </c>
      <c r="M2389" s="185">
        <v>9</v>
      </c>
      <c r="N2389" s="415">
        <v>10</v>
      </c>
      <c r="O2389" s="185">
        <v>11</v>
      </c>
      <c r="P2389" s="185">
        <v>12</v>
      </c>
      <c r="Q2389" s="185">
        <v>13</v>
      </c>
      <c r="R2389" s="185">
        <v>14</v>
      </c>
      <c r="S2389" s="185">
        <v>15</v>
      </c>
      <c r="T2389" s="185">
        <v>16</v>
      </c>
      <c r="U2389" s="185">
        <v>17</v>
      </c>
      <c r="V2389" s="415">
        <v>18</v>
      </c>
      <c r="W2389" s="185">
        <v>19</v>
      </c>
      <c r="X2389" s="185">
        <v>20</v>
      </c>
      <c r="Y2389" s="185">
        <v>21</v>
      </c>
      <c r="Z2389" s="185">
        <v>22</v>
      </c>
      <c r="AA2389" s="185">
        <v>23</v>
      </c>
      <c r="AB2389" s="186">
        <v>24</v>
      </c>
    </row>
    <row r="2390" spans="1:81" ht="10.5" customHeight="1">
      <c r="A2390" s="391" t="s">
        <v>78</v>
      </c>
      <c r="B2390" s="48"/>
      <c r="C2390" s="862" t="s">
        <v>136</v>
      </c>
      <c r="D2390" s="255" t="s">
        <v>39</v>
      </c>
      <c r="E2390" s="48">
        <v>6.4</v>
      </c>
      <c r="F2390" s="48">
        <v>6.4</v>
      </c>
      <c r="G2390" s="48">
        <v>6.4</v>
      </c>
      <c r="H2390" s="392">
        <v>6.4</v>
      </c>
      <c r="I2390" s="48">
        <v>6.4</v>
      </c>
      <c r="J2390" s="48">
        <v>6.4</v>
      </c>
      <c r="K2390" s="48">
        <v>6.4</v>
      </c>
      <c r="L2390" s="48">
        <v>6.4</v>
      </c>
      <c r="M2390" s="48">
        <v>6.4</v>
      </c>
      <c r="N2390" s="392">
        <v>6.5</v>
      </c>
      <c r="O2390" s="48">
        <v>6.5</v>
      </c>
      <c r="P2390" s="48">
        <v>6.5</v>
      </c>
      <c r="Q2390" s="48">
        <v>6.5</v>
      </c>
      <c r="R2390" s="48">
        <v>6.4</v>
      </c>
      <c r="S2390" s="48">
        <v>6.4</v>
      </c>
      <c r="T2390" s="48">
        <v>6.4</v>
      </c>
      <c r="U2390" s="48">
        <v>6.4</v>
      </c>
      <c r="V2390" s="392">
        <v>6.4</v>
      </c>
      <c r="W2390" s="48">
        <v>6.4</v>
      </c>
      <c r="X2390" s="48">
        <v>6.4</v>
      </c>
      <c r="Y2390" s="48">
        <v>6.4</v>
      </c>
      <c r="Z2390" s="48">
        <v>6.4</v>
      </c>
      <c r="AA2390" s="48">
        <v>6.4</v>
      </c>
      <c r="AB2390" s="49">
        <v>6.4</v>
      </c>
    </row>
    <row r="2391" spans="1:81" ht="10.5" customHeight="1" thickBot="1">
      <c r="A2391" s="393" t="s">
        <v>79</v>
      </c>
      <c r="B2391" s="50"/>
      <c r="C2391" s="863" t="s">
        <v>136</v>
      </c>
      <c r="D2391" s="257" t="s">
        <v>39</v>
      </c>
      <c r="E2391" s="50">
        <v>6.4</v>
      </c>
      <c r="F2391" s="50">
        <v>6.4</v>
      </c>
      <c r="G2391" s="50">
        <v>6.4</v>
      </c>
      <c r="H2391" s="394">
        <v>6.4</v>
      </c>
      <c r="I2391" s="50">
        <v>6.4</v>
      </c>
      <c r="J2391" s="50">
        <v>6.4</v>
      </c>
      <c r="K2391" s="50">
        <v>6.4</v>
      </c>
      <c r="L2391" s="50">
        <v>6.4</v>
      </c>
      <c r="M2391" s="50">
        <v>6.4</v>
      </c>
      <c r="N2391" s="394">
        <v>6.5</v>
      </c>
      <c r="O2391" s="50">
        <v>6.5</v>
      </c>
      <c r="P2391" s="50">
        <v>6.5</v>
      </c>
      <c r="Q2391" s="50">
        <v>6.5</v>
      </c>
      <c r="R2391" s="50">
        <v>6.4</v>
      </c>
      <c r="S2391" s="50">
        <v>6.4</v>
      </c>
      <c r="T2391" s="50">
        <v>6.4</v>
      </c>
      <c r="U2391" s="50">
        <v>6.4</v>
      </c>
      <c r="V2391" s="394">
        <v>6.4</v>
      </c>
      <c r="W2391" s="50">
        <v>6.4</v>
      </c>
      <c r="X2391" s="50">
        <v>6.4</v>
      </c>
      <c r="Y2391" s="50">
        <v>6.4</v>
      </c>
      <c r="Z2391" s="50">
        <v>6.4</v>
      </c>
      <c r="AA2391" s="50">
        <v>6.4</v>
      </c>
      <c r="AB2391" s="51">
        <v>6.4</v>
      </c>
    </row>
    <row r="2392" spans="1:81" s="1" customFormat="1" ht="10.5" customHeight="1">
      <c r="A2392" s="1388" t="s">
        <v>6</v>
      </c>
      <c r="B2392" s="1391" t="s">
        <v>806</v>
      </c>
      <c r="C2392" s="1264"/>
      <c r="D2392" s="1266"/>
      <c r="E2392" s="88"/>
      <c r="F2392" s="88"/>
      <c r="G2392" s="88"/>
      <c r="H2392" s="448"/>
      <c r="I2392" s="88"/>
      <c r="J2392" s="88"/>
      <c r="K2392" s="88"/>
      <c r="L2392" s="88"/>
      <c r="M2392" s="88"/>
      <c r="N2392" s="448"/>
      <c r="O2392" s="88"/>
      <c r="P2392" s="88"/>
      <c r="Q2392" s="88"/>
      <c r="R2392" s="88"/>
      <c r="S2392" s="88"/>
      <c r="T2392" s="88"/>
      <c r="U2392" s="88"/>
      <c r="V2392" s="448"/>
      <c r="W2392" s="88"/>
      <c r="X2392" s="88"/>
      <c r="Y2392" s="88"/>
      <c r="Z2392" s="88"/>
      <c r="AA2392" s="88"/>
      <c r="AB2392" s="89"/>
      <c r="AC2392" s="475" t="s">
        <v>125</v>
      </c>
      <c r="AD2392" s="61">
        <f>AD2395/AC2394</f>
        <v>0</v>
      </c>
      <c r="AE2392" s="69"/>
      <c r="AF2392" s="463"/>
      <c r="AG2392" s="384"/>
      <c r="AH2392" s="384"/>
      <c r="AI2392" s="384"/>
      <c r="AJ2392" s="384"/>
      <c r="AK2392" s="384"/>
      <c r="AL2392" s="384"/>
      <c r="AM2392" s="384"/>
      <c r="AN2392" s="384"/>
      <c r="AO2392" s="384"/>
      <c r="AP2392" s="384"/>
      <c r="AQ2392" s="384"/>
      <c r="AR2392" s="384"/>
      <c r="AS2392" s="384"/>
      <c r="AT2392" s="384"/>
      <c r="AU2392" s="384"/>
      <c r="AV2392" s="384"/>
      <c r="AW2392" s="384"/>
      <c r="AX2392" s="384"/>
      <c r="AY2392" s="384"/>
      <c r="AZ2392" s="384"/>
      <c r="BA2392" s="384"/>
      <c r="BB2392" s="384"/>
      <c r="BC2392" s="384"/>
      <c r="BD2392" s="384"/>
      <c r="BE2392" s="384"/>
      <c r="BF2392" s="376"/>
      <c r="BG2392" s="376"/>
      <c r="BH2392" s="376"/>
      <c r="BI2392" s="376"/>
      <c r="BJ2392" s="376"/>
      <c r="BK2392" s="376"/>
      <c r="BL2392" s="376"/>
      <c r="BM2392" s="376"/>
      <c r="BN2392" s="376"/>
      <c r="BO2392" s="376"/>
      <c r="BP2392" s="376"/>
      <c r="BQ2392" s="376"/>
      <c r="BR2392" s="376"/>
      <c r="BS2392" s="376"/>
      <c r="BT2392" s="376"/>
      <c r="BU2392" s="376"/>
      <c r="BV2392" s="376"/>
      <c r="BW2392" s="376"/>
      <c r="BX2392" s="376"/>
      <c r="BY2392" s="187"/>
      <c r="BZ2392" s="187"/>
      <c r="CA2392" s="187"/>
      <c r="CB2392" s="187"/>
      <c r="CC2392" s="187"/>
    </row>
    <row r="2393" spans="1:81" s="1" customFormat="1" ht="10.5" customHeight="1">
      <c r="A2393" s="1389"/>
      <c r="B2393" s="1392"/>
      <c r="C2393" s="1265" t="s">
        <v>139</v>
      </c>
      <c r="D2393" s="155" t="s">
        <v>34</v>
      </c>
      <c r="E2393" s="122">
        <f>ROUND(SQRT(E2394^2+E2395^2)*1000/(1.73*E$2390),0)</f>
        <v>20</v>
      </c>
      <c r="F2393" s="122">
        <f t="shared" ref="F2393:AB2393" si="3694">ROUND(SQRT(F2394^2+F2395^2)*1000/(1.73*F$2390),0)</f>
        <v>20</v>
      </c>
      <c r="G2393" s="122">
        <f t="shared" si="3694"/>
        <v>16</v>
      </c>
      <c r="H2393" s="400">
        <f t="shared" si="3694"/>
        <v>18</v>
      </c>
      <c r="I2393" s="122">
        <f t="shared" si="3694"/>
        <v>20</v>
      </c>
      <c r="J2393" s="122">
        <f t="shared" si="3694"/>
        <v>16</v>
      </c>
      <c r="K2393" s="122">
        <f t="shared" si="3694"/>
        <v>20</v>
      </c>
      <c r="L2393" s="122">
        <f t="shared" si="3694"/>
        <v>25</v>
      </c>
      <c r="M2393" s="122">
        <f t="shared" si="3694"/>
        <v>16</v>
      </c>
      <c r="N2393" s="400">
        <f t="shared" si="3694"/>
        <v>23</v>
      </c>
      <c r="O2393" s="122">
        <f t="shared" si="3694"/>
        <v>19</v>
      </c>
      <c r="P2393" s="122">
        <f t="shared" si="3694"/>
        <v>22</v>
      </c>
      <c r="Q2393" s="122">
        <f t="shared" si="3694"/>
        <v>19</v>
      </c>
      <c r="R2393" s="122">
        <f t="shared" si="3694"/>
        <v>21</v>
      </c>
      <c r="S2393" s="122">
        <f t="shared" si="3694"/>
        <v>21</v>
      </c>
      <c r="T2393" s="122">
        <f t="shared" si="3694"/>
        <v>27</v>
      </c>
      <c r="U2393" s="122">
        <f t="shared" si="3694"/>
        <v>24</v>
      </c>
      <c r="V2393" s="400">
        <f t="shared" si="3694"/>
        <v>25</v>
      </c>
      <c r="W2393" s="122">
        <f t="shared" si="3694"/>
        <v>26</v>
      </c>
      <c r="X2393" s="122">
        <f t="shared" si="3694"/>
        <v>28</v>
      </c>
      <c r="Y2393" s="122">
        <f t="shared" si="3694"/>
        <v>28</v>
      </c>
      <c r="Z2393" s="122">
        <f t="shared" si="3694"/>
        <v>25</v>
      </c>
      <c r="AA2393" s="122">
        <f t="shared" si="3694"/>
        <v>18</v>
      </c>
      <c r="AB2393" s="123">
        <f t="shared" si="3694"/>
        <v>21</v>
      </c>
      <c r="AC2393" s="382"/>
      <c r="AD2393" s="206"/>
      <c r="AE2393" s="206"/>
      <c r="AF2393" s="376"/>
      <c r="AG2393" s="376"/>
      <c r="AH2393" s="376"/>
      <c r="AI2393" s="376"/>
      <c r="AJ2393" s="376"/>
      <c r="AK2393" s="376"/>
      <c r="AL2393" s="376"/>
      <c r="AM2393" s="376"/>
      <c r="AN2393" s="376"/>
      <c r="AO2393" s="376"/>
      <c r="AP2393" s="376"/>
      <c r="AQ2393" s="376"/>
      <c r="AR2393" s="376"/>
      <c r="AS2393" s="376"/>
      <c r="AT2393" s="376"/>
      <c r="AU2393" s="376"/>
      <c r="AV2393" s="376"/>
      <c r="AW2393" s="376"/>
      <c r="AX2393" s="376"/>
      <c r="AY2393" s="376"/>
      <c r="AZ2393" s="376"/>
      <c r="BA2393" s="376"/>
      <c r="BB2393" s="376"/>
      <c r="BC2393" s="376"/>
      <c r="BD2393" s="376"/>
      <c r="BE2393" s="376"/>
      <c r="BF2393" s="376"/>
      <c r="BG2393" s="376"/>
      <c r="BH2393" s="376"/>
      <c r="BI2393" s="376"/>
      <c r="BJ2393" s="376"/>
      <c r="BK2393" s="376"/>
      <c r="BL2393" s="376"/>
      <c r="BM2393" s="376"/>
      <c r="BN2393" s="376"/>
      <c r="BO2393" s="376"/>
      <c r="BP2393" s="376"/>
      <c r="BQ2393" s="376"/>
      <c r="BR2393" s="376"/>
      <c r="BS2393" s="376"/>
      <c r="BT2393" s="376"/>
      <c r="BU2393" s="376"/>
      <c r="BV2393" s="376"/>
      <c r="BW2393" s="376"/>
      <c r="BX2393" s="376"/>
      <c r="BY2393" s="187"/>
      <c r="BZ2393" s="187"/>
      <c r="CA2393" s="187"/>
      <c r="CB2393" s="187"/>
      <c r="CC2393" s="187"/>
    </row>
    <row r="2394" spans="1:81" s="1" customFormat="1" ht="10.5" customHeight="1">
      <c r="A2394" s="1389"/>
      <c r="B2394" s="1392"/>
      <c r="C2394" s="1265" t="s">
        <v>137</v>
      </c>
      <c r="D2394" s="155" t="s">
        <v>126</v>
      </c>
      <c r="E2394" s="59">
        <f t="shared" ref="E2394:T2395" si="3695">(AG2394-AF2394)*$AE2394</f>
        <v>0.21600000000034925</v>
      </c>
      <c r="F2394" s="59">
        <f t="shared" si="3695"/>
        <v>0.22319999999963328</v>
      </c>
      <c r="G2394" s="59">
        <f t="shared" si="3695"/>
        <v>0.17999999999956343</v>
      </c>
      <c r="H2394" s="383">
        <f t="shared" si="3695"/>
        <v>0.20400000000008731</v>
      </c>
      <c r="I2394" s="59">
        <f t="shared" si="3695"/>
        <v>0.22080000000132713</v>
      </c>
      <c r="J2394" s="59">
        <f t="shared" si="3695"/>
        <v>0.18240000000005238</v>
      </c>
      <c r="K2394" s="59">
        <f t="shared" si="3695"/>
        <v>0.22319999999963328</v>
      </c>
      <c r="L2394" s="59">
        <f t="shared" si="3695"/>
        <v>0.27359999999898715</v>
      </c>
      <c r="M2394" s="59">
        <f t="shared" si="3695"/>
        <v>0.17520000000076832</v>
      </c>
      <c r="N2394" s="383">
        <f t="shared" si="3695"/>
        <v>0.2639999999992142</v>
      </c>
      <c r="O2394" s="59">
        <f t="shared" si="3695"/>
        <v>0.20880000000106519</v>
      </c>
      <c r="P2394" s="59">
        <f t="shared" si="3695"/>
        <v>0.24720000000015716</v>
      </c>
      <c r="Q2394" s="59">
        <f t="shared" si="3695"/>
        <v>0.21600000000034925</v>
      </c>
      <c r="R2394" s="59">
        <f t="shared" si="3695"/>
        <v>0.23519999999989522</v>
      </c>
      <c r="S2394" s="59">
        <f t="shared" si="3695"/>
        <v>0.23039999999891733</v>
      </c>
      <c r="T2394" s="59">
        <f t="shared" si="3695"/>
        <v>0.30240000000048894</v>
      </c>
      <c r="U2394" s="59">
        <f t="shared" ref="U2394:AB2395" si="3696">(AW2394-AV2394)*$AE2394</f>
        <v>0.2639999999992142</v>
      </c>
      <c r="V2394" s="383">
        <f t="shared" si="3696"/>
        <v>0.27839999999996506</v>
      </c>
      <c r="W2394" s="59">
        <f t="shared" si="3696"/>
        <v>0.28320000000094298</v>
      </c>
      <c r="X2394" s="59">
        <f t="shared" si="3696"/>
        <v>0.309599999999773</v>
      </c>
      <c r="Y2394" s="59">
        <f t="shared" si="3696"/>
        <v>0.309599999999773</v>
      </c>
      <c r="Z2394" s="59">
        <f t="shared" si="3696"/>
        <v>0.27360000000116996</v>
      </c>
      <c r="AA2394" s="59">
        <f t="shared" si="3696"/>
        <v>0.19439999999813154</v>
      </c>
      <c r="AB2394" s="60">
        <f t="shared" si="3696"/>
        <v>0.22800000000061116</v>
      </c>
      <c r="AC2394" s="58">
        <f>SUM(D2394:AB2394)</f>
        <v>5.7432000000000683</v>
      </c>
      <c r="AD2394" s="61"/>
      <c r="AE2394" s="69">
        <v>2.4</v>
      </c>
      <c r="AF2394" s="117">
        <v>5366.2669999999998</v>
      </c>
      <c r="AG2394" s="117">
        <v>5366.357</v>
      </c>
      <c r="AH2394" s="117">
        <v>5366.45</v>
      </c>
      <c r="AI2394" s="117">
        <v>5366.5249999999996</v>
      </c>
      <c r="AJ2394" s="117">
        <v>5366.61</v>
      </c>
      <c r="AK2394" s="117">
        <v>5366.7020000000002</v>
      </c>
      <c r="AL2394" s="117">
        <v>5366.7780000000002</v>
      </c>
      <c r="AM2394" s="117">
        <v>5366.8710000000001</v>
      </c>
      <c r="AN2394" s="117">
        <v>5366.9849999999997</v>
      </c>
      <c r="AO2394" s="117">
        <v>5367.058</v>
      </c>
      <c r="AP2394" s="117">
        <v>5367.1679999999997</v>
      </c>
      <c r="AQ2394" s="117">
        <v>5367.2550000000001</v>
      </c>
      <c r="AR2394" s="117">
        <v>5367.3580000000002</v>
      </c>
      <c r="AS2394" s="117">
        <v>5367.4480000000003</v>
      </c>
      <c r="AT2394" s="117">
        <v>5367.5460000000003</v>
      </c>
      <c r="AU2394" s="117">
        <v>5367.6419999999998</v>
      </c>
      <c r="AV2394" s="117">
        <v>5367.768</v>
      </c>
      <c r="AW2394" s="117">
        <v>5367.8779999999997</v>
      </c>
      <c r="AX2394" s="117">
        <v>5367.9939999999997</v>
      </c>
      <c r="AY2394" s="117">
        <v>5368.1120000000001</v>
      </c>
      <c r="AZ2394" s="117">
        <v>5368.241</v>
      </c>
      <c r="BA2394" s="117">
        <v>5368.37</v>
      </c>
      <c r="BB2394" s="117">
        <v>5368.4840000000004</v>
      </c>
      <c r="BC2394" s="117">
        <v>5368.5649999999996</v>
      </c>
      <c r="BD2394" s="117">
        <v>5368.66</v>
      </c>
      <c r="BE2394" s="117"/>
      <c r="BF2394" s="376"/>
      <c r="BG2394" s="376"/>
      <c r="BH2394" s="376"/>
      <c r="BI2394" s="376"/>
      <c r="BJ2394" s="376"/>
      <c r="BK2394" s="376"/>
      <c r="BL2394" s="376"/>
      <c r="BM2394" s="376"/>
      <c r="BN2394" s="376"/>
      <c r="BO2394" s="376"/>
      <c r="BP2394" s="376"/>
      <c r="BQ2394" s="376"/>
      <c r="BR2394" s="376"/>
      <c r="BS2394" s="376"/>
      <c r="BT2394" s="376"/>
      <c r="BU2394" s="376"/>
      <c r="BV2394" s="376"/>
      <c r="BW2394" s="376"/>
      <c r="BX2394" s="376"/>
      <c r="BY2394" s="187"/>
      <c r="BZ2394" s="187"/>
      <c r="CA2394" s="187"/>
      <c r="CB2394" s="187"/>
      <c r="CC2394" s="187"/>
    </row>
    <row r="2395" spans="1:81" s="1" customFormat="1" ht="10.5" customHeight="1">
      <c r="A2395" s="1389"/>
      <c r="B2395" s="1392"/>
      <c r="C2395" s="612" t="s">
        <v>963</v>
      </c>
      <c r="D2395" s="155" t="s">
        <v>127</v>
      </c>
      <c r="E2395" s="100">
        <v>0</v>
      </c>
      <c r="F2395" s="100">
        <f t="shared" si="3695"/>
        <v>0</v>
      </c>
      <c r="G2395" s="100">
        <f t="shared" si="3695"/>
        <v>0</v>
      </c>
      <c r="H2395" s="398">
        <f t="shared" si="3695"/>
        <v>0</v>
      </c>
      <c r="I2395" s="100">
        <f t="shared" si="3695"/>
        <v>0</v>
      </c>
      <c r="J2395" s="100">
        <f t="shared" si="3695"/>
        <v>0</v>
      </c>
      <c r="K2395" s="100">
        <f t="shared" si="3695"/>
        <v>0</v>
      </c>
      <c r="L2395" s="100">
        <f t="shared" si="3695"/>
        <v>0</v>
      </c>
      <c r="M2395" s="100">
        <f t="shared" si="3695"/>
        <v>0</v>
      </c>
      <c r="N2395" s="398">
        <f t="shared" si="3695"/>
        <v>0</v>
      </c>
      <c r="O2395" s="100">
        <f t="shared" si="3695"/>
        <v>0</v>
      </c>
      <c r="P2395" s="100">
        <f t="shared" si="3695"/>
        <v>0</v>
      </c>
      <c r="Q2395" s="100">
        <f t="shared" si="3695"/>
        <v>0</v>
      </c>
      <c r="R2395" s="100">
        <f t="shared" si="3695"/>
        <v>0</v>
      </c>
      <c r="S2395" s="100">
        <f t="shared" si="3695"/>
        <v>0</v>
      </c>
      <c r="T2395" s="100">
        <f t="shared" si="3695"/>
        <v>0</v>
      </c>
      <c r="U2395" s="100">
        <f t="shared" si="3696"/>
        <v>0</v>
      </c>
      <c r="V2395" s="398">
        <f t="shared" si="3696"/>
        <v>0</v>
      </c>
      <c r="W2395" s="100">
        <f t="shared" si="3696"/>
        <v>0</v>
      </c>
      <c r="X2395" s="100">
        <f t="shared" si="3696"/>
        <v>0</v>
      </c>
      <c r="Y2395" s="100">
        <f t="shared" si="3696"/>
        <v>0</v>
      </c>
      <c r="Z2395" s="100">
        <f t="shared" si="3696"/>
        <v>0</v>
      </c>
      <c r="AA2395" s="100">
        <f t="shared" si="3696"/>
        <v>0</v>
      </c>
      <c r="AB2395" s="101">
        <f t="shared" si="3696"/>
        <v>0</v>
      </c>
      <c r="AC2395" s="382"/>
      <c r="AD2395" s="61">
        <f>SUM(E2395:AB2395)</f>
        <v>0</v>
      </c>
      <c r="AE2395" s="69">
        <v>2.4</v>
      </c>
      <c r="AF2395" s="384"/>
      <c r="AG2395" s="384"/>
      <c r="AH2395" s="384"/>
      <c r="AI2395" s="384"/>
      <c r="AJ2395" s="384"/>
      <c r="AK2395" s="384"/>
      <c r="AL2395" s="384"/>
      <c r="AM2395" s="384"/>
      <c r="AN2395" s="384"/>
      <c r="AO2395" s="384"/>
      <c r="AP2395" s="384"/>
      <c r="AQ2395" s="384"/>
      <c r="AR2395" s="384"/>
      <c r="AS2395" s="384"/>
      <c r="AT2395" s="384"/>
      <c r="AU2395" s="384"/>
      <c r="AV2395" s="384"/>
      <c r="AW2395" s="384"/>
      <c r="AX2395" s="384"/>
      <c r="AY2395" s="384"/>
      <c r="AZ2395" s="384"/>
      <c r="BA2395" s="384"/>
      <c r="BB2395" s="384"/>
      <c r="BC2395" s="384"/>
      <c r="BD2395" s="384"/>
      <c r="BE2395" s="384"/>
      <c r="BF2395" s="376"/>
      <c r="BG2395" s="376"/>
      <c r="BH2395" s="376"/>
      <c r="BI2395" s="376"/>
      <c r="BJ2395" s="376"/>
      <c r="BK2395" s="376"/>
      <c r="BL2395" s="376"/>
      <c r="BM2395" s="376"/>
      <c r="BN2395" s="376"/>
      <c r="BO2395" s="376"/>
      <c r="BP2395" s="376"/>
      <c r="BQ2395" s="376"/>
      <c r="BR2395" s="376"/>
      <c r="BS2395" s="376"/>
      <c r="BT2395" s="376"/>
      <c r="BU2395" s="376"/>
      <c r="BV2395" s="376"/>
      <c r="BW2395" s="376"/>
      <c r="BX2395" s="376"/>
      <c r="BY2395" s="187"/>
      <c r="BZ2395" s="187"/>
      <c r="CA2395" s="187"/>
      <c r="CB2395" s="187"/>
      <c r="CC2395" s="187"/>
    </row>
    <row r="2396" spans="1:81" s="1" customFormat="1" ht="10.5" customHeight="1" thickBot="1">
      <c r="A2396" s="1390"/>
      <c r="B2396" s="1393"/>
      <c r="C2396" s="312"/>
      <c r="D2396" s="271" t="s">
        <v>42</v>
      </c>
      <c r="E2396" s="166">
        <f>E2395/E2394</f>
        <v>0</v>
      </c>
      <c r="F2396" s="166">
        <f t="shared" ref="F2396:AB2396" si="3697">F2395/F2394</f>
        <v>0</v>
      </c>
      <c r="G2396" s="166">
        <f t="shared" si="3697"/>
        <v>0</v>
      </c>
      <c r="H2396" s="449">
        <f t="shared" si="3697"/>
        <v>0</v>
      </c>
      <c r="I2396" s="166">
        <f t="shared" si="3697"/>
        <v>0</v>
      </c>
      <c r="J2396" s="166">
        <f t="shared" si="3697"/>
        <v>0</v>
      </c>
      <c r="K2396" s="166">
        <f t="shared" si="3697"/>
        <v>0</v>
      </c>
      <c r="L2396" s="166">
        <f t="shared" si="3697"/>
        <v>0</v>
      </c>
      <c r="M2396" s="166">
        <f t="shared" si="3697"/>
        <v>0</v>
      </c>
      <c r="N2396" s="449">
        <f t="shared" si="3697"/>
        <v>0</v>
      </c>
      <c r="O2396" s="166">
        <f t="shared" si="3697"/>
        <v>0</v>
      </c>
      <c r="P2396" s="166">
        <f t="shared" si="3697"/>
        <v>0</v>
      </c>
      <c r="Q2396" s="166">
        <f t="shared" si="3697"/>
        <v>0</v>
      </c>
      <c r="R2396" s="166">
        <f t="shared" si="3697"/>
        <v>0</v>
      </c>
      <c r="S2396" s="166">
        <f t="shared" si="3697"/>
        <v>0</v>
      </c>
      <c r="T2396" s="166">
        <f t="shared" si="3697"/>
        <v>0</v>
      </c>
      <c r="U2396" s="166">
        <f t="shared" si="3697"/>
        <v>0</v>
      </c>
      <c r="V2396" s="449">
        <f t="shared" si="3697"/>
        <v>0</v>
      </c>
      <c r="W2396" s="166">
        <f t="shared" si="3697"/>
        <v>0</v>
      </c>
      <c r="X2396" s="166">
        <f t="shared" si="3697"/>
        <v>0</v>
      </c>
      <c r="Y2396" s="166">
        <f t="shared" si="3697"/>
        <v>0</v>
      </c>
      <c r="Z2396" s="166">
        <f t="shared" si="3697"/>
        <v>0</v>
      </c>
      <c r="AA2396" s="166">
        <f t="shared" si="3697"/>
        <v>0</v>
      </c>
      <c r="AB2396" s="167">
        <f t="shared" si="3697"/>
        <v>0</v>
      </c>
      <c r="AC2396" s="382"/>
      <c r="AD2396" s="61"/>
      <c r="AE2396" s="69"/>
      <c r="AF2396" s="384"/>
      <c r="AG2396" s="384"/>
      <c r="AH2396" s="384"/>
      <c r="AI2396" s="384"/>
      <c r="AJ2396" s="384"/>
      <c r="AK2396" s="384"/>
      <c r="AL2396" s="384"/>
      <c r="AM2396" s="384"/>
      <c r="AN2396" s="384"/>
      <c r="AO2396" s="384"/>
      <c r="AP2396" s="384"/>
      <c r="AQ2396" s="384"/>
      <c r="AR2396" s="384"/>
      <c r="AS2396" s="384"/>
      <c r="AT2396" s="384"/>
      <c r="AU2396" s="384"/>
      <c r="AV2396" s="384"/>
      <c r="AW2396" s="384"/>
      <c r="AX2396" s="384"/>
      <c r="AY2396" s="384"/>
      <c r="AZ2396" s="384"/>
      <c r="BA2396" s="384"/>
      <c r="BB2396" s="384"/>
      <c r="BC2396" s="384"/>
      <c r="BD2396" s="384"/>
      <c r="BE2396" s="384"/>
      <c r="BF2396" s="376"/>
      <c r="BG2396" s="376"/>
      <c r="BH2396" s="376"/>
      <c r="BI2396" s="376"/>
      <c r="BJ2396" s="376"/>
      <c r="BK2396" s="376"/>
      <c r="BL2396" s="376"/>
      <c r="BM2396" s="376"/>
      <c r="BN2396" s="376"/>
      <c r="BO2396" s="376"/>
      <c r="BP2396" s="376"/>
      <c r="BQ2396" s="376"/>
      <c r="BR2396" s="376"/>
      <c r="BS2396" s="376"/>
      <c r="BT2396" s="376"/>
      <c r="BU2396" s="376"/>
      <c r="BV2396" s="376"/>
      <c r="BW2396" s="376"/>
      <c r="BX2396" s="376"/>
      <c r="BY2396" s="187"/>
      <c r="BZ2396" s="187"/>
      <c r="CA2396" s="187"/>
      <c r="CB2396" s="187"/>
      <c r="CC2396" s="187"/>
    </row>
    <row r="2397" spans="1:81" s="1" customFormat="1" ht="10.5" customHeight="1">
      <c r="A2397" s="1388" t="s">
        <v>104</v>
      </c>
      <c r="B2397" s="1391" t="s">
        <v>807</v>
      </c>
      <c r="C2397" s="1264"/>
      <c r="D2397" s="1266"/>
      <c r="E2397" s="88"/>
      <c r="F2397" s="88"/>
      <c r="G2397" s="88"/>
      <c r="H2397" s="448"/>
      <c r="I2397" s="88"/>
      <c r="J2397" s="88"/>
      <c r="K2397" s="88"/>
      <c r="L2397" s="88"/>
      <c r="M2397" s="88"/>
      <c r="N2397" s="448"/>
      <c r="O2397" s="88"/>
      <c r="P2397" s="88"/>
      <c r="Q2397" s="88"/>
      <c r="R2397" s="88"/>
      <c r="S2397" s="88"/>
      <c r="T2397" s="88"/>
      <c r="U2397" s="88"/>
      <c r="V2397" s="448"/>
      <c r="W2397" s="88"/>
      <c r="X2397" s="88"/>
      <c r="Y2397" s="88"/>
      <c r="Z2397" s="88"/>
      <c r="AA2397" s="88"/>
      <c r="AB2397" s="89"/>
      <c r="AC2397" s="475" t="s">
        <v>125</v>
      </c>
      <c r="AD2397" s="61">
        <f>AD2400/AC2399</f>
        <v>0.40158266899115319</v>
      </c>
      <c r="AE2397" s="69"/>
      <c r="AF2397" s="463"/>
      <c r="AG2397" s="384"/>
      <c r="AH2397" s="384"/>
      <c r="AI2397" s="384"/>
      <c r="AJ2397" s="384"/>
      <c r="AK2397" s="384"/>
      <c r="AL2397" s="384"/>
      <c r="AM2397" s="384"/>
      <c r="AN2397" s="384"/>
      <c r="AO2397" s="384"/>
      <c r="AP2397" s="384"/>
      <c r="AQ2397" s="384"/>
      <c r="AR2397" s="384"/>
      <c r="AS2397" s="384"/>
      <c r="AT2397" s="384"/>
      <c r="AU2397" s="384"/>
      <c r="AV2397" s="384"/>
      <c r="AW2397" s="384"/>
      <c r="AX2397" s="384"/>
      <c r="AY2397" s="384"/>
      <c r="AZ2397" s="384"/>
      <c r="BA2397" s="384"/>
      <c r="BB2397" s="384"/>
      <c r="BC2397" s="384"/>
      <c r="BD2397" s="384"/>
      <c r="BE2397" s="384"/>
      <c r="BF2397" s="376"/>
      <c r="BG2397" s="376"/>
      <c r="BH2397" s="376"/>
      <c r="BI2397" s="376"/>
      <c r="BJ2397" s="376"/>
      <c r="BK2397" s="376"/>
      <c r="BL2397" s="376"/>
      <c r="BM2397" s="376"/>
      <c r="BN2397" s="376"/>
      <c r="BO2397" s="376"/>
      <c r="BP2397" s="376"/>
      <c r="BQ2397" s="376"/>
      <c r="BR2397" s="376"/>
      <c r="BS2397" s="376"/>
      <c r="BT2397" s="376"/>
      <c r="BU2397" s="376"/>
      <c r="BV2397" s="376"/>
      <c r="BW2397" s="376"/>
      <c r="BX2397" s="376"/>
      <c r="BY2397" s="187"/>
      <c r="BZ2397" s="187"/>
      <c r="CA2397" s="187"/>
      <c r="CB2397" s="187"/>
      <c r="CC2397" s="187"/>
    </row>
    <row r="2398" spans="1:81" s="1" customFormat="1" ht="10.5" customHeight="1">
      <c r="A2398" s="1389"/>
      <c r="B2398" s="1392"/>
      <c r="C2398" s="1265" t="s">
        <v>139</v>
      </c>
      <c r="D2398" s="155" t="s">
        <v>34</v>
      </c>
      <c r="E2398" s="122">
        <f>ROUND(SQRT(E2399^2+E2400^2)*1000/(1.73*E$2391),0)</f>
        <v>80</v>
      </c>
      <c r="F2398" s="122">
        <f t="shared" ref="F2398:AB2398" si="3698">ROUND(SQRT(F2399^2+F2400^2)*1000/(1.73*F$2391),0)</f>
        <v>86</v>
      </c>
      <c r="G2398" s="122">
        <f t="shared" si="3698"/>
        <v>70</v>
      </c>
      <c r="H2398" s="400">
        <f t="shared" si="3698"/>
        <v>79</v>
      </c>
      <c r="I2398" s="122">
        <f t="shared" si="3698"/>
        <v>82</v>
      </c>
      <c r="J2398" s="122">
        <f t="shared" si="3698"/>
        <v>72</v>
      </c>
      <c r="K2398" s="122">
        <f t="shared" si="3698"/>
        <v>85</v>
      </c>
      <c r="L2398" s="122">
        <f t="shared" si="3698"/>
        <v>84</v>
      </c>
      <c r="M2398" s="122">
        <f t="shared" si="3698"/>
        <v>80</v>
      </c>
      <c r="N2398" s="400">
        <f t="shared" si="3698"/>
        <v>92</v>
      </c>
      <c r="O2398" s="122">
        <f t="shared" si="3698"/>
        <v>83</v>
      </c>
      <c r="P2398" s="122">
        <f t="shared" si="3698"/>
        <v>80</v>
      </c>
      <c r="Q2398" s="122">
        <f t="shared" si="3698"/>
        <v>94</v>
      </c>
      <c r="R2398" s="122">
        <f t="shared" si="3698"/>
        <v>78</v>
      </c>
      <c r="S2398" s="122">
        <f t="shared" si="3698"/>
        <v>81</v>
      </c>
      <c r="T2398" s="122">
        <f t="shared" si="3698"/>
        <v>88</v>
      </c>
      <c r="U2398" s="122">
        <f t="shared" si="3698"/>
        <v>79</v>
      </c>
      <c r="V2398" s="400">
        <f t="shared" si="3698"/>
        <v>97</v>
      </c>
      <c r="W2398" s="122">
        <f t="shared" si="3698"/>
        <v>87</v>
      </c>
      <c r="X2398" s="122">
        <f t="shared" si="3698"/>
        <v>85</v>
      </c>
      <c r="Y2398" s="122">
        <f t="shared" si="3698"/>
        <v>85</v>
      </c>
      <c r="Z2398" s="122">
        <f t="shared" si="3698"/>
        <v>89</v>
      </c>
      <c r="AA2398" s="122">
        <f t="shared" si="3698"/>
        <v>71</v>
      </c>
      <c r="AB2398" s="123">
        <f t="shared" si="3698"/>
        <v>77</v>
      </c>
      <c r="AC2398" s="382"/>
      <c r="AD2398" s="206"/>
      <c r="AE2398" s="69"/>
      <c r="AF2398" s="384"/>
      <c r="AG2398" s="384"/>
      <c r="AH2398" s="384"/>
      <c r="AI2398" s="384"/>
      <c r="AJ2398" s="384"/>
      <c r="AK2398" s="384"/>
      <c r="AL2398" s="384"/>
      <c r="AM2398" s="384"/>
      <c r="AN2398" s="384"/>
      <c r="AO2398" s="384"/>
      <c r="AP2398" s="384"/>
      <c r="AQ2398" s="384"/>
      <c r="AR2398" s="384"/>
      <c r="AS2398" s="384"/>
      <c r="AT2398" s="384"/>
      <c r="AU2398" s="384"/>
      <c r="AV2398" s="384"/>
      <c r="AW2398" s="384"/>
      <c r="AX2398" s="384"/>
      <c r="AY2398" s="384"/>
      <c r="AZ2398" s="384"/>
      <c r="BA2398" s="384"/>
      <c r="BB2398" s="384"/>
      <c r="BC2398" s="384"/>
      <c r="BD2398" s="384"/>
      <c r="BE2398" s="384"/>
      <c r="BF2398" s="376"/>
      <c r="BG2398" s="376"/>
      <c r="BH2398" s="376"/>
      <c r="BI2398" s="376"/>
      <c r="BJ2398" s="376"/>
      <c r="BK2398" s="376"/>
      <c r="BL2398" s="376"/>
      <c r="BM2398" s="376"/>
      <c r="BN2398" s="376"/>
      <c r="BO2398" s="376"/>
      <c r="BP2398" s="376"/>
      <c r="BQ2398" s="376"/>
      <c r="BR2398" s="376"/>
      <c r="BS2398" s="376"/>
      <c r="BT2398" s="376"/>
      <c r="BU2398" s="376"/>
      <c r="BV2398" s="376"/>
      <c r="BW2398" s="376"/>
      <c r="BX2398" s="376"/>
      <c r="BY2398" s="187"/>
      <c r="BZ2398" s="187"/>
      <c r="CA2398" s="187"/>
      <c r="CB2398" s="187"/>
      <c r="CC2398" s="187"/>
    </row>
    <row r="2399" spans="1:81" s="1" customFormat="1" ht="10.5" customHeight="1">
      <c r="A2399" s="1389"/>
      <c r="B2399" s="1392"/>
      <c r="C2399" s="1265" t="s">
        <v>137</v>
      </c>
      <c r="D2399" s="155" t="s">
        <v>126</v>
      </c>
      <c r="E2399" s="59">
        <f t="shared" ref="E2399:S2400" si="3699">(AG2399-AF2399)*$AE2399</f>
        <v>0.82079999999696163</v>
      </c>
      <c r="F2399" s="59">
        <f t="shared" si="3699"/>
        <v>0.88560000000361472</v>
      </c>
      <c r="G2399" s="59">
        <f t="shared" si="3699"/>
        <v>0.71280000000115251</v>
      </c>
      <c r="H2399" s="383">
        <f t="shared" si="3699"/>
        <v>0.80999999999476135</v>
      </c>
      <c r="I2399" s="59">
        <f t="shared" si="3699"/>
        <v>0.84600000000209552</v>
      </c>
      <c r="J2399" s="59">
        <f t="shared" si="3699"/>
        <v>0.7452000000012049</v>
      </c>
      <c r="K2399" s="59">
        <f t="shared" si="3699"/>
        <v>0.87839999999559948</v>
      </c>
      <c r="L2399" s="59">
        <f t="shared" si="3699"/>
        <v>0.86759999999994764</v>
      </c>
      <c r="M2399" s="59">
        <f t="shared" si="3699"/>
        <v>0.82440000000424341</v>
      </c>
      <c r="N2399" s="383">
        <f t="shared" si="3699"/>
        <v>0.96119999999937134</v>
      </c>
      <c r="O2399" s="59">
        <f t="shared" si="3699"/>
        <v>0.86759999999994764</v>
      </c>
      <c r="P2399" s="59">
        <f t="shared" si="3699"/>
        <v>0.88200000000288126</v>
      </c>
      <c r="Q2399" s="59">
        <f t="shared" si="3699"/>
        <v>0.90359999999418505</v>
      </c>
      <c r="R2399" s="59">
        <f t="shared" si="3699"/>
        <v>0.80640000000057632</v>
      </c>
      <c r="S2399" s="59">
        <f t="shared" si="3699"/>
        <v>0.83519999999989525</v>
      </c>
      <c r="T2399" s="59">
        <v>0.89</v>
      </c>
      <c r="U2399" s="59">
        <f t="shared" ref="O2399:AB2400" si="3700">(AW2399-AV2399)*$AE2399</f>
        <v>0.81719999999622817</v>
      </c>
      <c r="V2399" s="383">
        <v>1.02</v>
      </c>
      <c r="W2399" s="59">
        <f t="shared" si="3700"/>
        <v>0.9</v>
      </c>
      <c r="X2399" s="59">
        <f t="shared" si="3700"/>
        <v>0.87840000000214791</v>
      </c>
      <c r="Y2399" s="59">
        <f t="shared" si="3700"/>
        <v>0.87840000000214791</v>
      </c>
      <c r="Z2399" s="59">
        <f t="shared" si="3700"/>
        <v>0.91439999999638533</v>
      </c>
      <c r="AA2399" s="59">
        <f t="shared" si="3700"/>
        <v>0.72720000000408624</v>
      </c>
      <c r="AB2399" s="60">
        <f t="shared" si="3700"/>
        <v>0.74879999999538993</v>
      </c>
      <c r="AC2399" s="58">
        <f>SUM(D2399:AB2399)</f>
        <v>20.421199999992822</v>
      </c>
      <c r="AD2399" s="61"/>
      <c r="AE2399" s="69">
        <v>3.6</v>
      </c>
      <c r="AF2399" s="117">
        <v>9813.2430000000004</v>
      </c>
      <c r="AG2399" s="117">
        <v>9813.4709999999995</v>
      </c>
      <c r="AH2399" s="117">
        <v>9813.7170000000006</v>
      </c>
      <c r="AI2399" s="117">
        <v>9813.9150000000009</v>
      </c>
      <c r="AJ2399" s="117">
        <v>9814.14</v>
      </c>
      <c r="AK2399" s="117">
        <v>9814.375</v>
      </c>
      <c r="AL2399" s="117">
        <v>9814.5820000000003</v>
      </c>
      <c r="AM2399" s="117">
        <v>9814.8259999999991</v>
      </c>
      <c r="AN2399" s="117">
        <v>9815.0669999999991</v>
      </c>
      <c r="AO2399" s="117">
        <v>9815.2960000000003</v>
      </c>
      <c r="AP2399" s="117">
        <v>9815.5630000000001</v>
      </c>
      <c r="AQ2399" s="117">
        <v>9815.8040000000001</v>
      </c>
      <c r="AR2399" s="117">
        <v>9816.0490000000009</v>
      </c>
      <c r="AS2399" s="117">
        <v>9816.2999999999993</v>
      </c>
      <c r="AT2399" s="117">
        <v>9816.5239999999994</v>
      </c>
      <c r="AU2399" s="117">
        <v>9816.7559999999994</v>
      </c>
      <c r="AV2399" s="117">
        <v>9817.0390000000007</v>
      </c>
      <c r="AW2399" s="117">
        <v>9817.2659999999996</v>
      </c>
      <c r="AX2399" s="117">
        <v>9817.5139999999992</v>
      </c>
      <c r="AY2399" s="117">
        <v>9817.7639999999992</v>
      </c>
      <c r="AZ2399" s="117">
        <v>9818.0079999999998</v>
      </c>
      <c r="BA2399" s="117">
        <v>9818.2520000000004</v>
      </c>
      <c r="BB2399" s="117">
        <v>9818.5059999999994</v>
      </c>
      <c r="BC2399" s="117">
        <v>9818.7080000000005</v>
      </c>
      <c r="BD2399" s="117">
        <v>9818.9159999999993</v>
      </c>
      <c r="BE2399" s="117"/>
      <c r="BF2399" s="376"/>
      <c r="BG2399" s="376"/>
      <c r="BH2399" s="376"/>
      <c r="BI2399" s="376"/>
      <c r="BJ2399" s="376"/>
      <c r="BK2399" s="376"/>
      <c r="BL2399" s="376"/>
      <c r="BM2399" s="376"/>
      <c r="BN2399" s="376"/>
      <c r="BO2399" s="376"/>
      <c r="BP2399" s="376"/>
      <c r="BQ2399" s="376"/>
      <c r="BR2399" s="376"/>
      <c r="BS2399" s="376"/>
      <c r="BT2399" s="376"/>
      <c r="BU2399" s="376"/>
      <c r="BV2399" s="376"/>
      <c r="BW2399" s="376"/>
      <c r="BX2399" s="376"/>
      <c r="BY2399" s="187"/>
      <c r="BZ2399" s="187"/>
      <c r="CA2399" s="187"/>
      <c r="CB2399" s="187"/>
      <c r="CC2399" s="187"/>
    </row>
    <row r="2400" spans="1:81" s="1" customFormat="1" ht="10.5" customHeight="1">
      <c r="A2400" s="1389"/>
      <c r="B2400" s="1392"/>
      <c r="C2400" s="1265" t="s">
        <v>137</v>
      </c>
      <c r="D2400" s="155" t="s">
        <v>127</v>
      </c>
      <c r="E2400" s="59">
        <f t="shared" si="3699"/>
        <v>0.32399999999888679</v>
      </c>
      <c r="F2400" s="59">
        <f t="shared" si="3699"/>
        <v>0.36360000000040599</v>
      </c>
      <c r="G2400" s="59">
        <f t="shared" si="3699"/>
        <v>0.29160000000047148</v>
      </c>
      <c r="H2400" s="383">
        <f t="shared" si="3699"/>
        <v>0.32399999999888679</v>
      </c>
      <c r="I2400" s="59">
        <f t="shared" si="3699"/>
        <v>0.34200000000091679</v>
      </c>
      <c r="J2400" s="59">
        <f t="shared" si="3699"/>
        <v>0.29160000000047148</v>
      </c>
      <c r="K2400" s="59">
        <f t="shared" si="3699"/>
        <v>0.33840000000018339</v>
      </c>
      <c r="L2400" s="59">
        <f t="shared" si="3699"/>
        <v>0.34560000000001312</v>
      </c>
      <c r="M2400" s="59">
        <f t="shared" si="3699"/>
        <v>0.33119999999871652</v>
      </c>
      <c r="N2400" s="383">
        <f t="shared" si="3699"/>
        <v>0.39239999999972497</v>
      </c>
      <c r="O2400" s="59">
        <f t="shared" si="3700"/>
        <v>0.35280000000147993</v>
      </c>
      <c r="P2400" s="59">
        <f t="shared" si="3700"/>
        <v>0.18359999999975116</v>
      </c>
      <c r="Q2400" s="59">
        <f t="shared" si="3700"/>
        <v>0.55079999999925355</v>
      </c>
      <c r="R2400" s="59">
        <f t="shared" si="3700"/>
        <v>0.30960000000086441</v>
      </c>
      <c r="S2400" s="59">
        <f t="shared" si="3700"/>
        <v>0.33479999999944993</v>
      </c>
      <c r="T2400" s="59">
        <f t="shared" si="3700"/>
        <v>0.39239999999972497</v>
      </c>
      <c r="U2400" s="59">
        <f t="shared" si="3700"/>
        <v>0.31319999999996073</v>
      </c>
      <c r="V2400" s="383">
        <f t="shared" si="3700"/>
        <v>0.34200000000091679</v>
      </c>
      <c r="W2400" s="59">
        <f t="shared" si="3700"/>
        <v>0.33839999999854625</v>
      </c>
      <c r="X2400" s="59">
        <f t="shared" si="3700"/>
        <v>0.35280000000147993</v>
      </c>
      <c r="Y2400" s="59">
        <f t="shared" si="3700"/>
        <v>0.33839999999854625</v>
      </c>
      <c r="Z2400" s="59">
        <f t="shared" si="3700"/>
        <v>0.35640000000057626</v>
      </c>
      <c r="AA2400" s="59">
        <f t="shared" si="3700"/>
        <v>0.28799999999973808</v>
      </c>
      <c r="AB2400" s="60">
        <f t="shared" si="3700"/>
        <v>0.40320000000028816</v>
      </c>
      <c r="AC2400" s="382"/>
      <c r="AD2400" s="61">
        <f>SUM(E2400:AB2400)</f>
        <v>8.2007999999992549</v>
      </c>
      <c r="AE2400" s="69">
        <v>3.6</v>
      </c>
      <c r="AF2400" s="384">
        <v>3288.9740000000002</v>
      </c>
      <c r="AG2400" s="384">
        <v>3289.0639999999999</v>
      </c>
      <c r="AH2400" s="384">
        <v>3289.165</v>
      </c>
      <c r="AI2400" s="384">
        <v>3289.2460000000001</v>
      </c>
      <c r="AJ2400" s="384">
        <v>3289.3359999999998</v>
      </c>
      <c r="AK2400" s="384">
        <v>3289.431</v>
      </c>
      <c r="AL2400" s="384">
        <v>3289.5120000000002</v>
      </c>
      <c r="AM2400" s="384">
        <v>3289.6060000000002</v>
      </c>
      <c r="AN2400" s="384">
        <v>3289.7020000000002</v>
      </c>
      <c r="AO2400" s="384">
        <v>3289.7939999999999</v>
      </c>
      <c r="AP2400" s="384">
        <v>3289.9029999999998</v>
      </c>
      <c r="AQ2400" s="384">
        <v>3290.0010000000002</v>
      </c>
      <c r="AR2400" s="384">
        <v>3290.0520000000001</v>
      </c>
      <c r="AS2400" s="384">
        <v>3290.2049999999999</v>
      </c>
      <c r="AT2400" s="384">
        <v>3290.2910000000002</v>
      </c>
      <c r="AU2400" s="384">
        <v>3290.384</v>
      </c>
      <c r="AV2400" s="384">
        <v>3290.4929999999999</v>
      </c>
      <c r="AW2400" s="384">
        <v>3290.58</v>
      </c>
      <c r="AX2400" s="384">
        <v>3290.6750000000002</v>
      </c>
      <c r="AY2400" s="384">
        <v>3290.7689999999998</v>
      </c>
      <c r="AZ2400" s="384">
        <v>3290.8670000000002</v>
      </c>
      <c r="BA2400" s="384">
        <v>3290.9609999999998</v>
      </c>
      <c r="BB2400" s="384">
        <v>3291.06</v>
      </c>
      <c r="BC2400" s="384">
        <v>3291.14</v>
      </c>
      <c r="BD2400" s="384">
        <v>3291.252</v>
      </c>
      <c r="BE2400" s="384"/>
      <c r="BF2400" s="376"/>
      <c r="BG2400" s="376"/>
      <c r="BH2400" s="376"/>
      <c r="BI2400" s="376"/>
      <c r="BJ2400" s="376"/>
      <c r="BK2400" s="376"/>
      <c r="BL2400" s="376"/>
      <c r="BM2400" s="376"/>
      <c r="BN2400" s="376"/>
      <c r="BO2400" s="376"/>
      <c r="BP2400" s="376"/>
      <c r="BQ2400" s="376"/>
      <c r="BR2400" s="376"/>
      <c r="BS2400" s="376"/>
      <c r="BT2400" s="376"/>
      <c r="BU2400" s="376"/>
      <c r="BV2400" s="376"/>
      <c r="BW2400" s="376"/>
      <c r="BX2400" s="376"/>
      <c r="BY2400" s="187"/>
      <c r="BZ2400" s="187"/>
      <c r="CA2400" s="187"/>
      <c r="CB2400" s="187"/>
      <c r="CC2400" s="187"/>
    </row>
    <row r="2401" spans="1:256" s="1" customFormat="1" ht="10.5" customHeight="1" thickBot="1">
      <c r="A2401" s="1390"/>
      <c r="B2401" s="1393"/>
      <c r="C2401" s="312"/>
      <c r="D2401" s="271" t="s">
        <v>42</v>
      </c>
      <c r="E2401" s="63">
        <f t="shared" ref="E2401:AB2401" si="3701">E2400/E2399</f>
        <v>0.39473684210536814</v>
      </c>
      <c r="F2401" s="63">
        <f t="shared" si="3701"/>
        <v>0.41056910568983956</v>
      </c>
      <c r="G2401" s="63">
        <f t="shared" si="3701"/>
        <v>0.40909090909090912</v>
      </c>
      <c r="H2401" s="417">
        <f t="shared" si="3701"/>
        <v>0.40000000000121266</v>
      </c>
      <c r="I2401" s="63">
        <f t="shared" si="3701"/>
        <v>0.40425531914901852</v>
      </c>
      <c r="J2401" s="63">
        <f t="shared" si="3701"/>
        <v>0.39130434782608697</v>
      </c>
      <c r="K2401" s="63">
        <f t="shared" si="3701"/>
        <v>0.38524590164148298</v>
      </c>
      <c r="L2401" s="63">
        <f t="shared" si="3701"/>
        <v>0.39834024896269477</v>
      </c>
      <c r="M2401" s="63">
        <f t="shared" si="3701"/>
        <v>0.40174672488720492</v>
      </c>
      <c r="N2401" s="417">
        <f t="shared" si="3701"/>
        <v>0.40823970037451268</v>
      </c>
      <c r="O2401" s="63">
        <f t="shared" si="3701"/>
        <v>0.40663900415110793</v>
      </c>
      <c r="P2401" s="63">
        <f t="shared" si="3701"/>
        <v>0.2081632653051603</v>
      </c>
      <c r="Q2401" s="63">
        <f t="shared" si="3701"/>
        <v>0.60956175299114446</v>
      </c>
      <c r="R2401" s="63">
        <f t="shared" si="3701"/>
        <v>0.38392857142936898</v>
      </c>
      <c r="S2401" s="63">
        <f t="shared" si="3701"/>
        <v>0.40086206896490889</v>
      </c>
      <c r="T2401" s="63">
        <f t="shared" si="3701"/>
        <v>0.44089887640418535</v>
      </c>
      <c r="U2401" s="63">
        <f t="shared" si="3701"/>
        <v>0.38325991189599401</v>
      </c>
      <c r="V2401" s="417">
        <f t="shared" si="3701"/>
        <v>0.33529411764795763</v>
      </c>
      <c r="W2401" s="63">
        <f t="shared" si="3701"/>
        <v>0.37599999999838474</v>
      </c>
      <c r="X2401" s="63">
        <f t="shared" si="3701"/>
        <v>0.4016393442629978</v>
      </c>
      <c r="Y2401" s="63">
        <f t="shared" si="3701"/>
        <v>0.38524590163674727</v>
      </c>
      <c r="Z2401" s="63">
        <f t="shared" si="3701"/>
        <v>0.38976377952973001</v>
      </c>
      <c r="AA2401" s="63">
        <f t="shared" si="3701"/>
        <v>0.39603960395781046</v>
      </c>
      <c r="AB2401" s="64">
        <f t="shared" si="3701"/>
        <v>0.53846153846523837</v>
      </c>
      <c r="AC2401" s="382"/>
      <c r="AD2401" s="61"/>
      <c r="AE2401" s="69"/>
      <c r="AF2401" s="384"/>
      <c r="AG2401" s="384"/>
      <c r="AH2401" s="384"/>
      <c r="AI2401" s="384"/>
      <c r="AJ2401" s="384"/>
      <c r="AK2401" s="384"/>
      <c r="AL2401" s="384"/>
      <c r="AM2401" s="384"/>
      <c r="AN2401" s="384"/>
      <c r="AO2401" s="384"/>
      <c r="AP2401" s="384"/>
      <c r="AQ2401" s="384"/>
      <c r="AR2401" s="384"/>
      <c r="AS2401" s="376"/>
      <c r="AT2401" s="384"/>
      <c r="AU2401" s="376"/>
      <c r="AV2401" s="384"/>
      <c r="AW2401" s="384"/>
      <c r="AX2401" s="384"/>
      <c r="AY2401" s="384"/>
      <c r="AZ2401" s="384"/>
      <c r="BA2401" s="384"/>
      <c r="BB2401" s="384"/>
      <c r="BC2401" s="384"/>
      <c r="BD2401" s="384"/>
      <c r="BE2401" s="384"/>
      <c r="BF2401" s="376"/>
      <c r="BG2401" s="376"/>
      <c r="BH2401" s="376"/>
      <c r="BI2401" s="376"/>
      <c r="BJ2401" s="376"/>
      <c r="BK2401" s="376"/>
      <c r="BL2401" s="376"/>
      <c r="BM2401" s="376"/>
      <c r="BN2401" s="376"/>
      <c r="BO2401" s="376"/>
      <c r="BP2401" s="376"/>
      <c r="BQ2401" s="376"/>
      <c r="BR2401" s="376"/>
      <c r="BS2401" s="376"/>
      <c r="BT2401" s="376"/>
      <c r="BU2401" s="376"/>
      <c r="BV2401" s="376"/>
      <c r="BW2401" s="376"/>
      <c r="BX2401" s="376"/>
      <c r="BY2401" s="187"/>
      <c r="BZ2401" s="187"/>
      <c r="CA2401" s="187"/>
      <c r="CB2401" s="187"/>
      <c r="CC2401" s="187"/>
    </row>
    <row r="2402" spans="1:256" s="1" customFormat="1" ht="10.5" customHeight="1">
      <c r="A2402" s="1388" t="s">
        <v>44</v>
      </c>
      <c r="B2402" s="1391" t="s">
        <v>808</v>
      </c>
      <c r="C2402" s="1264"/>
      <c r="D2402" s="1266"/>
      <c r="E2402" s="942" t="s">
        <v>134</v>
      </c>
      <c r="F2402" s="88"/>
      <c r="G2402" s="88"/>
      <c r="H2402" s="448"/>
      <c r="I2402" s="88"/>
      <c r="J2402" s="88"/>
      <c r="K2402" s="88"/>
      <c r="L2402" s="88"/>
      <c r="M2402" s="88"/>
      <c r="N2402" s="448"/>
      <c r="O2402" s="88"/>
      <c r="P2402" s="88"/>
      <c r="Q2402" s="88"/>
      <c r="R2402" s="88"/>
      <c r="S2402" s="88"/>
      <c r="T2402" s="88"/>
      <c r="U2402" s="88"/>
      <c r="V2402" s="448"/>
      <c r="W2402" s="88"/>
      <c r="X2402" s="88"/>
      <c r="Y2402" s="88"/>
      <c r="Z2402" s="88"/>
      <c r="AA2402" s="88"/>
      <c r="AB2402" s="89"/>
      <c r="AC2402" s="475" t="s">
        <v>125</v>
      </c>
      <c r="AD2402" s="61" t="e">
        <f>AD2405/AC2404</f>
        <v>#DIV/0!</v>
      </c>
      <c r="AE2402" s="69"/>
      <c r="AF2402" s="463"/>
      <c r="AG2402" s="117"/>
      <c r="AH2402" s="117"/>
      <c r="AI2402" s="117"/>
      <c r="AJ2402" s="117"/>
      <c r="AK2402" s="117"/>
      <c r="AL2402" s="117"/>
      <c r="AM2402" s="117"/>
      <c r="AN2402" s="117"/>
      <c r="AO2402" s="117"/>
      <c r="AP2402" s="117"/>
      <c r="AQ2402" s="117"/>
      <c r="AR2402" s="117"/>
      <c r="AS2402" s="117"/>
      <c r="AT2402" s="117"/>
      <c r="AU2402" s="117"/>
      <c r="AV2402" s="117"/>
      <c r="AW2402" s="117"/>
      <c r="AX2402" s="117"/>
      <c r="AY2402" s="117"/>
      <c r="AZ2402" s="117"/>
      <c r="BA2402" s="117"/>
      <c r="BB2402" s="117"/>
      <c r="BC2402" s="117"/>
      <c r="BD2402" s="117"/>
      <c r="BE2402" s="117"/>
      <c r="BF2402" s="376"/>
      <c r="BG2402" s="376"/>
      <c r="BH2402" s="376"/>
      <c r="BI2402" s="376"/>
      <c r="BJ2402" s="376"/>
      <c r="BK2402" s="376"/>
      <c r="BL2402" s="376"/>
      <c r="BM2402" s="376"/>
      <c r="BN2402" s="376"/>
      <c r="BO2402" s="376"/>
      <c r="BP2402" s="376"/>
      <c r="BQ2402" s="376"/>
      <c r="BR2402" s="376"/>
      <c r="BS2402" s="376"/>
      <c r="BT2402" s="376"/>
      <c r="BU2402" s="376"/>
      <c r="BV2402" s="376"/>
      <c r="BW2402" s="376"/>
      <c r="BX2402" s="376"/>
      <c r="BY2402" s="187"/>
      <c r="BZ2402" s="187"/>
      <c r="CA2402" s="187"/>
      <c r="CB2402" s="187"/>
      <c r="CC2402" s="187"/>
    </row>
    <row r="2403" spans="1:256" s="1" customFormat="1" ht="10.5" customHeight="1">
      <c r="A2403" s="1389"/>
      <c r="B2403" s="1392"/>
      <c r="C2403" s="1265" t="s">
        <v>139</v>
      </c>
      <c r="D2403" s="155" t="s">
        <v>34</v>
      </c>
      <c r="E2403" s="122">
        <f t="shared" ref="E2403:AB2403" si="3702">ROUND(SQRT(E2404^2+E2405^2)*1000/(1.73*E$2391),0)</f>
        <v>0</v>
      </c>
      <c r="F2403" s="122">
        <f t="shared" si="3702"/>
        <v>0</v>
      </c>
      <c r="G2403" s="122">
        <f t="shared" si="3702"/>
        <v>0</v>
      </c>
      <c r="H2403" s="400">
        <f t="shared" si="3702"/>
        <v>0</v>
      </c>
      <c r="I2403" s="122">
        <f t="shared" si="3702"/>
        <v>0</v>
      </c>
      <c r="J2403" s="122">
        <f t="shared" si="3702"/>
        <v>0</v>
      </c>
      <c r="K2403" s="122">
        <f t="shared" si="3702"/>
        <v>0</v>
      </c>
      <c r="L2403" s="122">
        <f t="shared" si="3702"/>
        <v>0</v>
      </c>
      <c r="M2403" s="122">
        <f t="shared" si="3702"/>
        <v>0</v>
      </c>
      <c r="N2403" s="400">
        <f t="shared" si="3702"/>
        <v>0</v>
      </c>
      <c r="O2403" s="122">
        <f t="shared" si="3702"/>
        <v>0</v>
      </c>
      <c r="P2403" s="122">
        <f t="shared" si="3702"/>
        <v>0</v>
      </c>
      <c r="Q2403" s="122">
        <f t="shared" si="3702"/>
        <v>0</v>
      </c>
      <c r="R2403" s="122">
        <f t="shared" si="3702"/>
        <v>0</v>
      </c>
      <c r="S2403" s="122">
        <f t="shared" si="3702"/>
        <v>0</v>
      </c>
      <c r="T2403" s="122">
        <f t="shared" si="3702"/>
        <v>0</v>
      </c>
      <c r="U2403" s="122">
        <f t="shared" si="3702"/>
        <v>0</v>
      </c>
      <c r="V2403" s="400">
        <f t="shared" si="3702"/>
        <v>0</v>
      </c>
      <c r="W2403" s="122">
        <f t="shared" si="3702"/>
        <v>0</v>
      </c>
      <c r="X2403" s="122">
        <f t="shared" si="3702"/>
        <v>0</v>
      </c>
      <c r="Y2403" s="122">
        <f t="shared" si="3702"/>
        <v>0</v>
      </c>
      <c r="Z2403" s="122">
        <f t="shared" si="3702"/>
        <v>0</v>
      </c>
      <c r="AA2403" s="122">
        <f t="shared" si="3702"/>
        <v>0</v>
      </c>
      <c r="AB2403" s="123">
        <f t="shared" si="3702"/>
        <v>0</v>
      </c>
      <c r="AC2403" s="382"/>
      <c r="AD2403" s="206"/>
      <c r="AE2403" s="69"/>
      <c r="AF2403" s="384"/>
      <c r="AG2403" s="384"/>
      <c r="AH2403" s="384"/>
      <c r="AI2403" s="384"/>
      <c r="AJ2403" s="384"/>
      <c r="AK2403" s="384"/>
      <c r="AL2403" s="384"/>
      <c r="AM2403" s="384"/>
      <c r="AN2403" s="384"/>
      <c r="AO2403" s="384"/>
      <c r="AP2403" s="384"/>
      <c r="AQ2403" s="384"/>
      <c r="AR2403" s="384"/>
      <c r="AS2403" s="384"/>
      <c r="AT2403" s="384"/>
      <c r="AU2403" s="384"/>
      <c r="AV2403" s="384"/>
      <c r="AW2403" s="384"/>
      <c r="AX2403" s="384"/>
      <c r="AY2403" s="384"/>
      <c r="AZ2403" s="384"/>
      <c r="BA2403" s="384"/>
      <c r="BB2403" s="384"/>
      <c r="BC2403" s="384"/>
      <c r="BD2403" s="384"/>
      <c r="BE2403" s="384"/>
      <c r="BF2403" s="376"/>
      <c r="BG2403" s="376"/>
      <c r="BH2403" s="376"/>
      <c r="BI2403" s="376"/>
      <c r="BJ2403" s="376"/>
      <c r="BK2403" s="376"/>
      <c r="BL2403" s="376"/>
      <c r="BM2403" s="376"/>
      <c r="BN2403" s="376"/>
      <c r="BO2403" s="376"/>
      <c r="BP2403" s="376"/>
      <c r="BQ2403" s="376"/>
      <c r="BR2403" s="376"/>
      <c r="BS2403" s="376"/>
      <c r="BT2403" s="376"/>
      <c r="BU2403" s="376"/>
      <c r="BV2403" s="376"/>
      <c r="BW2403" s="376"/>
      <c r="BX2403" s="376"/>
      <c r="BY2403" s="187"/>
      <c r="BZ2403" s="187"/>
      <c r="CA2403" s="187"/>
      <c r="CB2403" s="187"/>
      <c r="CC2403" s="187"/>
    </row>
    <row r="2404" spans="1:256" s="1" customFormat="1" ht="10.5" customHeight="1">
      <c r="A2404" s="1389"/>
      <c r="B2404" s="1392"/>
      <c r="C2404" s="1265" t="s">
        <v>137</v>
      </c>
      <c r="D2404" s="155" t="s">
        <v>126</v>
      </c>
      <c r="E2404" s="204">
        <f t="shared" ref="E2404:T2405" si="3703">(AG2404-AF2404)*$AE2404</f>
        <v>0</v>
      </c>
      <c r="F2404" s="204">
        <f t="shared" si="3703"/>
        <v>0</v>
      </c>
      <c r="G2404" s="204">
        <f t="shared" si="3703"/>
        <v>0</v>
      </c>
      <c r="H2404" s="399">
        <f t="shared" si="3703"/>
        <v>0</v>
      </c>
      <c r="I2404" s="204">
        <f t="shared" si="3703"/>
        <v>0</v>
      </c>
      <c r="J2404" s="204">
        <f t="shared" si="3703"/>
        <v>0</v>
      </c>
      <c r="K2404" s="204">
        <f t="shared" si="3703"/>
        <v>0</v>
      </c>
      <c r="L2404" s="204">
        <f t="shared" si="3703"/>
        <v>0</v>
      </c>
      <c r="M2404" s="204">
        <f t="shared" si="3703"/>
        <v>0</v>
      </c>
      <c r="N2404" s="399">
        <f t="shared" si="3703"/>
        <v>0</v>
      </c>
      <c r="O2404" s="204">
        <f t="shared" si="3703"/>
        <v>0</v>
      </c>
      <c r="P2404" s="204">
        <f t="shared" si="3703"/>
        <v>0</v>
      </c>
      <c r="Q2404" s="204">
        <f t="shared" si="3703"/>
        <v>0</v>
      </c>
      <c r="R2404" s="204">
        <f t="shared" si="3703"/>
        <v>0</v>
      </c>
      <c r="S2404" s="204">
        <f t="shared" si="3703"/>
        <v>0</v>
      </c>
      <c r="T2404" s="204">
        <f t="shared" si="3703"/>
        <v>0</v>
      </c>
      <c r="U2404" s="204">
        <f t="shared" ref="O2404:AB2405" si="3704">(AW2404-AV2404)*$AE2404</f>
        <v>0</v>
      </c>
      <c r="V2404" s="399">
        <f t="shared" si="3704"/>
        <v>0</v>
      </c>
      <c r="W2404" s="204">
        <f t="shared" si="3704"/>
        <v>0</v>
      </c>
      <c r="X2404" s="204">
        <f t="shared" si="3704"/>
        <v>0</v>
      </c>
      <c r="Y2404" s="204">
        <f t="shared" si="3704"/>
        <v>0</v>
      </c>
      <c r="Z2404" s="204">
        <f t="shared" si="3704"/>
        <v>0</v>
      </c>
      <c r="AA2404" s="204">
        <f t="shared" si="3704"/>
        <v>0</v>
      </c>
      <c r="AB2404" s="205">
        <f t="shared" si="3704"/>
        <v>0</v>
      </c>
      <c r="AC2404" s="58">
        <f>SUM(D2404:AB2404)</f>
        <v>0</v>
      </c>
      <c r="AD2404" s="61"/>
      <c r="AE2404" s="69">
        <v>2.4</v>
      </c>
      <c r="AF2404" s="117">
        <v>1109.761</v>
      </c>
      <c r="AG2404" s="117">
        <v>1109.761</v>
      </c>
      <c r="AH2404" s="117">
        <v>1109.761</v>
      </c>
      <c r="AI2404" s="117">
        <v>1109.761</v>
      </c>
      <c r="AJ2404" s="117">
        <v>1109.761</v>
      </c>
      <c r="AK2404" s="117">
        <v>1109.761</v>
      </c>
      <c r="AL2404" s="117">
        <v>1109.761</v>
      </c>
      <c r="AM2404" s="117">
        <v>1109.761</v>
      </c>
      <c r="AN2404" s="117">
        <v>1109.761</v>
      </c>
      <c r="AO2404" s="117">
        <v>1109.761</v>
      </c>
      <c r="AP2404" s="117">
        <v>1109.761</v>
      </c>
      <c r="AQ2404" s="117">
        <v>1109.761</v>
      </c>
      <c r="AR2404" s="117">
        <v>1109.761</v>
      </c>
      <c r="AS2404" s="117">
        <v>1109.761</v>
      </c>
      <c r="AT2404" s="117">
        <v>1109.761</v>
      </c>
      <c r="AU2404" s="117">
        <v>1109.761</v>
      </c>
      <c r="AV2404" s="117">
        <v>1109.761</v>
      </c>
      <c r="AW2404" s="117">
        <v>1109.761</v>
      </c>
      <c r="AX2404" s="117">
        <v>1109.761</v>
      </c>
      <c r="AY2404" s="117">
        <v>1109.761</v>
      </c>
      <c r="AZ2404" s="117">
        <v>1109.761</v>
      </c>
      <c r="BA2404" s="117">
        <v>1109.761</v>
      </c>
      <c r="BB2404" s="117">
        <v>1109.761</v>
      </c>
      <c r="BC2404" s="117">
        <v>1109.761</v>
      </c>
      <c r="BD2404" s="117">
        <v>1109.761</v>
      </c>
      <c r="BE2404" s="376"/>
      <c r="BF2404" s="376"/>
      <c r="BG2404" s="376"/>
      <c r="BH2404" s="376"/>
      <c r="BI2404" s="376"/>
      <c r="BJ2404" s="376"/>
      <c r="BK2404" s="376"/>
      <c r="BL2404" s="376"/>
      <c r="BM2404" s="376"/>
      <c r="BN2404" s="376"/>
      <c r="BO2404" s="376"/>
      <c r="BP2404" s="376"/>
      <c r="BQ2404" s="376"/>
      <c r="BR2404" s="376"/>
      <c r="BS2404" s="376"/>
      <c r="BT2404" s="376"/>
      <c r="BU2404" s="376"/>
      <c r="BV2404" s="376"/>
      <c r="BW2404" s="376"/>
      <c r="BX2404" s="376"/>
      <c r="BY2404" s="187"/>
      <c r="BZ2404" s="187"/>
      <c r="CA2404" s="187"/>
      <c r="CB2404" s="187"/>
      <c r="CC2404" s="187"/>
    </row>
    <row r="2405" spans="1:256" s="1" customFormat="1" ht="10.5" customHeight="1">
      <c r="A2405" s="1389"/>
      <c r="B2405" s="1392"/>
      <c r="C2405" s="1265" t="s">
        <v>137</v>
      </c>
      <c r="D2405" s="155" t="s">
        <v>127</v>
      </c>
      <c r="E2405" s="204">
        <f t="shared" si="3703"/>
        <v>0</v>
      </c>
      <c r="F2405" s="204">
        <f t="shared" si="3703"/>
        <v>0</v>
      </c>
      <c r="G2405" s="204">
        <f t="shared" si="3703"/>
        <v>0</v>
      </c>
      <c r="H2405" s="399">
        <f t="shared" si="3703"/>
        <v>0</v>
      </c>
      <c r="I2405" s="204">
        <f t="shared" si="3703"/>
        <v>0</v>
      </c>
      <c r="J2405" s="204">
        <f t="shared" si="3703"/>
        <v>0</v>
      </c>
      <c r="K2405" s="204">
        <f t="shared" si="3703"/>
        <v>0</v>
      </c>
      <c r="L2405" s="204">
        <f t="shared" si="3703"/>
        <v>0</v>
      </c>
      <c r="M2405" s="204">
        <f t="shared" si="3703"/>
        <v>0</v>
      </c>
      <c r="N2405" s="399">
        <f t="shared" si="3703"/>
        <v>0</v>
      </c>
      <c r="O2405" s="204">
        <f t="shared" si="3704"/>
        <v>0</v>
      </c>
      <c r="P2405" s="204">
        <f t="shared" si="3704"/>
        <v>0</v>
      </c>
      <c r="Q2405" s="204">
        <f t="shared" si="3704"/>
        <v>0</v>
      </c>
      <c r="R2405" s="204">
        <f t="shared" si="3704"/>
        <v>0</v>
      </c>
      <c r="S2405" s="204">
        <f t="shared" si="3704"/>
        <v>0</v>
      </c>
      <c r="T2405" s="204">
        <f t="shared" si="3704"/>
        <v>0</v>
      </c>
      <c r="U2405" s="204">
        <f t="shared" si="3704"/>
        <v>0</v>
      </c>
      <c r="V2405" s="399">
        <f t="shared" si="3704"/>
        <v>0</v>
      </c>
      <c r="W2405" s="204">
        <f t="shared" si="3704"/>
        <v>0</v>
      </c>
      <c r="X2405" s="204">
        <f t="shared" si="3704"/>
        <v>0</v>
      </c>
      <c r="Y2405" s="204">
        <f t="shared" si="3704"/>
        <v>0</v>
      </c>
      <c r="Z2405" s="204">
        <f t="shared" si="3704"/>
        <v>0</v>
      </c>
      <c r="AA2405" s="204">
        <f t="shared" si="3704"/>
        <v>0</v>
      </c>
      <c r="AB2405" s="205">
        <f t="shared" si="3704"/>
        <v>0</v>
      </c>
      <c r="AC2405" s="921"/>
      <c r="AD2405" s="61">
        <f>SUM(E2405:AB2405)</f>
        <v>0</v>
      </c>
      <c r="AE2405" s="69">
        <v>2.4</v>
      </c>
      <c r="AF2405" s="384">
        <v>333.86599999999999</v>
      </c>
      <c r="AG2405" s="384">
        <v>333.86599999999999</v>
      </c>
      <c r="AH2405" s="384">
        <v>333.86599999999999</v>
      </c>
      <c r="AI2405" s="384">
        <v>333.86599999999999</v>
      </c>
      <c r="AJ2405" s="384">
        <v>333.86599999999999</v>
      </c>
      <c r="AK2405" s="384">
        <v>333.86599999999999</v>
      </c>
      <c r="AL2405" s="384">
        <v>333.86599999999999</v>
      </c>
      <c r="AM2405" s="384">
        <v>333.86599999999999</v>
      </c>
      <c r="AN2405" s="384">
        <v>333.86599999999999</v>
      </c>
      <c r="AO2405" s="384">
        <v>333.86599999999999</v>
      </c>
      <c r="AP2405" s="384">
        <v>333.86599999999999</v>
      </c>
      <c r="AQ2405" s="384">
        <v>333.86599999999999</v>
      </c>
      <c r="AR2405" s="384">
        <v>333.86599999999999</v>
      </c>
      <c r="AS2405" s="384">
        <v>333.86599999999999</v>
      </c>
      <c r="AT2405" s="384">
        <v>333.86599999999999</v>
      </c>
      <c r="AU2405" s="384">
        <v>333.86599999999999</v>
      </c>
      <c r="AV2405" s="384">
        <v>333.86599999999999</v>
      </c>
      <c r="AW2405" s="384">
        <v>333.86599999999999</v>
      </c>
      <c r="AX2405" s="384">
        <v>333.86599999999999</v>
      </c>
      <c r="AY2405" s="384">
        <v>333.86599999999999</v>
      </c>
      <c r="AZ2405" s="384">
        <v>333.86599999999999</v>
      </c>
      <c r="BA2405" s="384">
        <v>333.86599999999999</v>
      </c>
      <c r="BB2405" s="384">
        <v>333.86599999999999</v>
      </c>
      <c r="BC2405" s="384">
        <v>333.86599999999999</v>
      </c>
      <c r="BD2405" s="384">
        <v>333.86599999999999</v>
      </c>
      <c r="BE2405" s="384"/>
      <c r="BF2405" s="376"/>
      <c r="BG2405" s="376"/>
      <c r="BH2405" s="376"/>
      <c r="BI2405" s="376"/>
      <c r="BJ2405" s="376"/>
      <c r="BK2405" s="376"/>
      <c r="BL2405" s="376"/>
      <c r="BM2405" s="376"/>
      <c r="BN2405" s="376"/>
      <c r="BO2405" s="376"/>
      <c r="BP2405" s="376"/>
      <c r="BQ2405" s="376"/>
      <c r="BR2405" s="376"/>
      <c r="BS2405" s="376"/>
      <c r="BT2405" s="376"/>
      <c r="BU2405" s="376"/>
      <c r="BV2405" s="376"/>
      <c r="BW2405" s="376"/>
      <c r="BX2405" s="376"/>
      <c r="BY2405" s="187"/>
      <c r="BZ2405" s="187"/>
      <c r="CA2405" s="187"/>
      <c r="CB2405" s="187"/>
      <c r="CC2405" s="187"/>
      <c r="IV2405" s="14"/>
    </row>
    <row r="2406" spans="1:256" s="1" customFormat="1" ht="10.5" customHeight="1" thickBot="1">
      <c r="A2406" s="1390"/>
      <c r="B2406" s="1393"/>
      <c r="C2406" s="312"/>
      <c r="D2406" s="271" t="s">
        <v>42</v>
      </c>
      <c r="E2406" s="63" t="e">
        <f t="shared" ref="E2406:AB2406" si="3705">E2405/E2404</f>
        <v>#DIV/0!</v>
      </c>
      <c r="F2406" s="63" t="e">
        <f t="shared" si="3705"/>
        <v>#DIV/0!</v>
      </c>
      <c r="G2406" s="63" t="e">
        <f t="shared" si="3705"/>
        <v>#DIV/0!</v>
      </c>
      <c r="H2406" s="417" t="e">
        <f t="shared" si="3705"/>
        <v>#DIV/0!</v>
      </c>
      <c r="I2406" s="63" t="e">
        <f t="shared" si="3705"/>
        <v>#DIV/0!</v>
      </c>
      <c r="J2406" s="63" t="e">
        <f t="shared" si="3705"/>
        <v>#DIV/0!</v>
      </c>
      <c r="K2406" s="63" t="e">
        <f t="shared" si="3705"/>
        <v>#DIV/0!</v>
      </c>
      <c r="L2406" s="63" t="e">
        <f t="shared" si="3705"/>
        <v>#DIV/0!</v>
      </c>
      <c r="M2406" s="63" t="e">
        <f t="shared" si="3705"/>
        <v>#DIV/0!</v>
      </c>
      <c r="N2406" s="417" t="e">
        <f t="shared" si="3705"/>
        <v>#DIV/0!</v>
      </c>
      <c r="O2406" s="63" t="e">
        <f t="shared" si="3705"/>
        <v>#DIV/0!</v>
      </c>
      <c r="P2406" s="63" t="e">
        <f t="shared" si="3705"/>
        <v>#DIV/0!</v>
      </c>
      <c r="Q2406" s="63" t="e">
        <f t="shared" si="3705"/>
        <v>#DIV/0!</v>
      </c>
      <c r="R2406" s="63" t="e">
        <f t="shared" si="3705"/>
        <v>#DIV/0!</v>
      </c>
      <c r="S2406" s="63" t="e">
        <f t="shared" si="3705"/>
        <v>#DIV/0!</v>
      </c>
      <c r="T2406" s="63" t="e">
        <f t="shared" si="3705"/>
        <v>#DIV/0!</v>
      </c>
      <c r="U2406" s="63" t="e">
        <f t="shared" si="3705"/>
        <v>#DIV/0!</v>
      </c>
      <c r="V2406" s="417" t="e">
        <f t="shared" si="3705"/>
        <v>#DIV/0!</v>
      </c>
      <c r="W2406" s="63" t="e">
        <f t="shared" si="3705"/>
        <v>#DIV/0!</v>
      </c>
      <c r="X2406" s="63" t="e">
        <f t="shared" si="3705"/>
        <v>#DIV/0!</v>
      </c>
      <c r="Y2406" s="63" t="e">
        <f t="shared" si="3705"/>
        <v>#DIV/0!</v>
      </c>
      <c r="Z2406" s="63" t="e">
        <f t="shared" si="3705"/>
        <v>#DIV/0!</v>
      </c>
      <c r="AA2406" s="63" t="e">
        <f t="shared" si="3705"/>
        <v>#DIV/0!</v>
      </c>
      <c r="AB2406" s="64" t="e">
        <f t="shared" si="3705"/>
        <v>#DIV/0!</v>
      </c>
      <c r="AC2406" s="382"/>
      <c r="AD2406" s="61"/>
      <c r="AE2406" s="69"/>
      <c r="AF2406" s="384"/>
      <c r="AG2406" s="384"/>
      <c r="AH2406" s="384"/>
      <c r="AI2406" s="384"/>
      <c r="AJ2406" s="384"/>
      <c r="AK2406" s="384"/>
      <c r="AL2406" s="384"/>
      <c r="AM2406" s="384"/>
      <c r="AN2406" s="384"/>
      <c r="AO2406" s="384"/>
      <c r="AP2406" s="384"/>
      <c r="AQ2406" s="384"/>
      <c r="AR2406" s="384"/>
      <c r="AS2406" s="384"/>
      <c r="AT2406" s="384"/>
      <c r="AU2406" s="384"/>
      <c r="AV2406" s="384"/>
      <c r="AW2406" s="384"/>
      <c r="AX2406" s="384"/>
      <c r="AY2406" s="384"/>
      <c r="AZ2406" s="384"/>
      <c r="BA2406" s="384"/>
      <c r="BB2406" s="384"/>
      <c r="BC2406" s="384"/>
      <c r="BD2406" s="384"/>
      <c r="BE2406" s="384"/>
      <c r="BF2406" s="376"/>
      <c r="BG2406" s="376"/>
      <c r="BH2406" s="376"/>
      <c r="BI2406" s="376"/>
      <c r="BJ2406" s="376"/>
      <c r="BK2406" s="376"/>
      <c r="BL2406" s="376"/>
      <c r="BM2406" s="376"/>
      <c r="BN2406" s="376"/>
      <c r="BO2406" s="376"/>
      <c r="BP2406" s="376"/>
      <c r="BQ2406" s="376"/>
      <c r="BR2406" s="376"/>
      <c r="BS2406" s="376"/>
      <c r="BT2406" s="376"/>
      <c r="BU2406" s="376"/>
      <c r="BV2406" s="376"/>
      <c r="BW2406" s="376"/>
      <c r="BX2406" s="376"/>
      <c r="BY2406" s="187"/>
      <c r="BZ2406" s="187"/>
      <c r="CA2406" s="187"/>
      <c r="CB2406" s="187"/>
      <c r="CC2406" s="187"/>
    </row>
    <row r="2407" spans="1:256" ht="10.5" hidden="1" customHeight="1">
      <c r="A2407" s="1402" t="s">
        <v>15</v>
      </c>
      <c r="B2407" s="1400" t="s">
        <v>898</v>
      </c>
      <c r="C2407" s="1260"/>
      <c r="D2407" s="686"/>
      <c r="E2407" s="91"/>
      <c r="F2407" s="91"/>
      <c r="G2407" s="91"/>
      <c r="H2407" s="416"/>
      <c r="I2407" s="91"/>
      <c r="J2407" s="91"/>
      <c r="K2407" s="91"/>
      <c r="L2407" s="91"/>
      <c r="M2407" s="91"/>
      <c r="N2407" s="416"/>
      <c r="O2407" s="91"/>
      <c r="P2407" s="91"/>
      <c r="Q2407" s="91"/>
      <c r="R2407" s="91"/>
      <c r="S2407" s="91"/>
      <c r="T2407" s="91"/>
      <c r="U2407" s="91"/>
      <c r="V2407" s="416"/>
      <c r="W2407" s="91"/>
      <c r="X2407" s="91"/>
      <c r="Y2407" s="91"/>
      <c r="Z2407" s="91"/>
      <c r="AA2407" s="91"/>
      <c r="AB2407" s="93"/>
      <c r="AC2407" s="382"/>
      <c r="AD2407" s="206"/>
      <c r="AE2407" s="206"/>
    </row>
    <row r="2408" spans="1:256" ht="10.5" hidden="1" customHeight="1">
      <c r="A2408" s="1403"/>
      <c r="B2408" s="1401"/>
      <c r="C2408" s="1265" t="s">
        <v>138</v>
      </c>
      <c r="D2408" s="53" t="s">
        <v>34</v>
      </c>
      <c r="E2408" s="52"/>
      <c r="F2408" s="52"/>
      <c r="G2408" s="52"/>
      <c r="H2408" s="473"/>
      <c r="I2408" s="52"/>
      <c r="J2408" s="52"/>
      <c r="K2408" s="52"/>
      <c r="L2408" s="52"/>
      <c r="M2408" s="52"/>
      <c r="N2408" s="473"/>
      <c r="O2408" s="52"/>
      <c r="P2408" s="52"/>
      <c r="Q2408" s="52"/>
      <c r="R2408" s="52"/>
      <c r="S2408" s="52"/>
      <c r="T2408" s="52"/>
      <c r="U2408" s="52"/>
      <c r="V2408" s="473"/>
      <c r="W2408" s="52"/>
      <c r="X2408" s="52"/>
      <c r="Y2408" s="52"/>
      <c r="Z2408" s="52"/>
      <c r="AA2408" s="52"/>
      <c r="AB2408" s="109"/>
      <c r="AC2408" s="382"/>
      <c r="AD2408" s="206"/>
      <c r="AE2408" s="206"/>
    </row>
    <row r="2409" spans="1:256" ht="10.5" hidden="1" customHeight="1">
      <c r="A2409" s="1403"/>
      <c r="B2409" s="1401"/>
      <c r="C2409" s="1265" t="s">
        <v>137</v>
      </c>
      <c r="D2409" s="53" t="s">
        <v>126</v>
      </c>
      <c r="E2409" s="52"/>
      <c r="F2409" s="52"/>
      <c r="G2409" s="52"/>
      <c r="H2409" s="473"/>
      <c r="I2409" s="52"/>
      <c r="J2409" s="52"/>
      <c r="K2409" s="52"/>
      <c r="L2409" s="52"/>
      <c r="M2409" s="52"/>
      <c r="N2409" s="473"/>
      <c r="O2409" s="52"/>
      <c r="P2409" s="52"/>
      <c r="Q2409" s="52"/>
      <c r="R2409" s="52"/>
      <c r="S2409" s="52"/>
      <c r="T2409" s="52"/>
      <c r="U2409" s="52"/>
      <c r="V2409" s="473"/>
      <c r="W2409" s="52"/>
      <c r="X2409" s="52"/>
      <c r="Y2409" s="52"/>
      <c r="Z2409" s="52"/>
      <c r="AA2409" s="52"/>
      <c r="AB2409" s="109"/>
      <c r="AC2409" s="382"/>
      <c r="AD2409" s="206"/>
      <c r="AE2409" s="206"/>
    </row>
    <row r="2410" spans="1:256" ht="10.5" hidden="1" customHeight="1">
      <c r="A2410" s="1403"/>
      <c r="B2410" s="1401"/>
      <c r="C2410" s="1265" t="s">
        <v>137</v>
      </c>
      <c r="D2410" s="53" t="s">
        <v>127</v>
      </c>
      <c r="E2410" s="52"/>
      <c r="F2410" s="52"/>
      <c r="G2410" s="52"/>
      <c r="H2410" s="473"/>
      <c r="I2410" s="52"/>
      <c r="J2410" s="52"/>
      <c r="K2410" s="52"/>
      <c r="L2410" s="52"/>
      <c r="M2410" s="52"/>
      <c r="N2410" s="473"/>
      <c r="O2410" s="52"/>
      <c r="P2410" s="52"/>
      <c r="Q2410" s="52"/>
      <c r="R2410" s="52"/>
      <c r="S2410" s="52"/>
      <c r="T2410" s="52"/>
      <c r="U2410" s="52"/>
      <c r="V2410" s="473"/>
      <c r="W2410" s="52"/>
      <c r="X2410" s="52"/>
      <c r="Y2410" s="52"/>
      <c r="Z2410" s="52"/>
      <c r="AA2410" s="52"/>
      <c r="AB2410" s="109"/>
      <c r="AC2410" s="382"/>
      <c r="AD2410" s="206"/>
      <c r="AE2410" s="206"/>
    </row>
    <row r="2411" spans="1:256" ht="10.5" hidden="1" customHeight="1" thickBot="1">
      <c r="A2411" s="1404"/>
      <c r="B2411" s="1405"/>
      <c r="C2411" s="312"/>
      <c r="D2411" s="62" t="s">
        <v>42</v>
      </c>
      <c r="E2411" s="110"/>
      <c r="F2411" s="110"/>
      <c r="G2411" s="110"/>
      <c r="H2411" s="474"/>
      <c r="I2411" s="110"/>
      <c r="J2411" s="110"/>
      <c r="K2411" s="110"/>
      <c r="L2411" s="110"/>
      <c r="M2411" s="110"/>
      <c r="N2411" s="474"/>
      <c r="O2411" s="110"/>
      <c r="P2411" s="110"/>
      <c r="Q2411" s="110"/>
      <c r="R2411" s="110"/>
      <c r="S2411" s="110"/>
      <c r="T2411" s="110"/>
      <c r="U2411" s="110"/>
      <c r="V2411" s="474"/>
      <c r="W2411" s="110"/>
      <c r="X2411" s="110"/>
      <c r="Y2411" s="110"/>
      <c r="Z2411" s="110"/>
      <c r="AA2411" s="110"/>
      <c r="AB2411" s="112"/>
      <c r="AC2411" s="382"/>
      <c r="AD2411" s="206"/>
      <c r="AE2411" s="206"/>
    </row>
    <row r="2412" spans="1:256" ht="10.5" hidden="1" customHeight="1">
      <c r="A2412" s="1402" t="s">
        <v>105</v>
      </c>
      <c r="B2412" s="1400" t="s">
        <v>898</v>
      </c>
      <c r="C2412" s="1260"/>
      <c r="D2412" s="686"/>
      <c r="E2412" s="91"/>
      <c r="F2412" s="91"/>
      <c r="G2412" s="91"/>
      <c r="H2412" s="416"/>
      <c r="I2412" s="91"/>
      <c r="J2412" s="91"/>
      <c r="K2412" s="91"/>
      <c r="L2412" s="91"/>
      <c r="M2412" s="91"/>
      <c r="N2412" s="416"/>
      <c r="O2412" s="91"/>
      <c r="P2412" s="91"/>
      <c r="Q2412" s="91"/>
      <c r="R2412" s="91"/>
      <c r="S2412" s="91"/>
      <c r="T2412" s="91"/>
      <c r="U2412" s="91"/>
      <c r="V2412" s="416"/>
      <c r="W2412" s="91"/>
      <c r="X2412" s="91"/>
      <c r="Y2412" s="91"/>
      <c r="Z2412" s="91"/>
      <c r="AA2412" s="91"/>
      <c r="AB2412" s="93"/>
      <c r="AC2412" s="382"/>
      <c r="AD2412" s="206"/>
      <c r="AE2412" s="206"/>
    </row>
    <row r="2413" spans="1:256" ht="10.5" hidden="1" customHeight="1">
      <c r="A2413" s="1403"/>
      <c r="B2413" s="1401"/>
      <c r="C2413" s="1265" t="s">
        <v>138</v>
      </c>
      <c r="D2413" s="53" t="s">
        <v>34</v>
      </c>
      <c r="E2413" s="52"/>
      <c r="F2413" s="52"/>
      <c r="G2413" s="52"/>
      <c r="H2413" s="473"/>
      <c r="I2413" s="52"/>
      <c r="J2413" s="52"/>
      <c r="K2413" s="52"/>
      <c r="L2413" s="52"/>
      <c r="M2413" s="52"/>
      <c r="N2413" s="473"/>
      <c r="O2413" s="52"/>
      <c r="P2413" s="52"/>
      <c r="Q2413" s="52"/>
      <c r="R2413" s="52"/>
      <c r="S2413" s="52"/>
      <c r="T2413" s="52"/>
      <c r="U2413" s="52"/>
      <c r="V2413" s="473"/>
      <c r="W2413" s="52"/>
      <c r="X2413" s="52"/>
      <c r="Y2413" s="52"/>
      <c r="Z2413" s="52"/>
      <c r="AA2413" s="52"/>
      <c r="AB2413" s="109"/>
      <c r="AC2413" s="382"/>
      <c r="AD2413" s="206"/>
      <c r="AE2413" s="206"/>
    </row>
    <row r="2414" spans="1:256" ht="10.5" hidden="1" customHeight="1">
      <c r="A2414" s="1403"/>
      <c r="B2414" s="1401"/>
      <c r="C2414" s="1265" t="s">
        <v>137</v>
      </c>
      <c r="D2414" s="53" t="s">
        <v>126</v>
      </c>
      <c r="E2414" s="52"/>
      <c r="F2414" s="52"/>
      <c r="G2414" s="52"/>
      <c r="H2414" s="473"/>
      <c r="I2414" s="52"/>
      <c r="J2414" s="52"/>
      <c r="K2414" s="52"/>
      <c r="L2414" s="52"/>
      <c r="M2414" s="52"/>
      <c r="N2414" s="473"/>
      <c r="O2414" s="52"/>
      <c r="P2414" s="52"/>
      <c r="Q2414" s="52"/>
      <c r="R2414" s="52"/>
      <c r="S2414" s="52"/>
      <c r="T2414" s="52"/>
      <c r="U2414" s="52"/>
      <c r="V2414" s="473"/>
      <c r="W2414" s="52"/>
      <c r="X2414" s="52"/>
      <c r="Y2414" s="52"/>
      <c r="Z2414" s="52"/>
      <c r="AA2414" s="52"/>
      <c r="AB2414" s="109"/>
      <c r="AC2414" s="382"/>
      <c r="AD2414" s="206"/>
      <c r="AE2414" s="206"/>
    </row>
    <row r="2415" spans="1:256" ht="10.5" hidden="1" customHeight="1">
      <c r="A2415" s="1403"/>
      <c r="B2415" s="1401"/>
      <c r="C2415" s="1265" t="s">
        <v>137</v>
      </c>
      <c r="D2415" s="53" t="s">
        <v>127</v>
      </c>
      <c r="E2415" s="52"/>
      <c r="F2415" s="52"/>
      <c r="G2415" s="52"/>
      <c r="H2415" s="473"/>
      <c r="I2415" s="52"/>
      <c r="J2415" s="52"/>
      <c r="K2415" s="52"/>
      <c r="L2415" s="52"/>
      <c r="M2415" s="52"/>
      <c r="N2415" s="473"/>
      <c r="O2415" s="52"/>
      <c r="P2415" s="52"/>
      <c r="Q2415" s="52"/>
      <c r="R2415" s="52"/>
      <c r="S2415" s="52"/>
      <c r="T2415" s="52"/>
      <c r="U2415" s="52"/>
      <c r="V2415" s="473"/>
      <c r="W2415" s="52"/>
      <c r="X2415" s="52"/>
      <c r="Y2415" s="52"/>
      <c r="Z2415" s="52"/>
      <c r="AA2415" s="52"/>
      <c r="AB2415" s="109"/>
      <c r="AC2415" s="382"/>
      <c r="AD2415" s="206"/>
      <c r="AE2415" s="206"/>
    </row>
    <row r="2416" spans="1:256" ht="10.5" hidden="1" customHeight="1" thickBot="1">
      <c r="A2416" s="1404"/>
      <c r="B2416" s="1405"/>
      <c r="C2416" s="312"/>
      <c r="D2416" s="62" t="s">
        <v>42</v>
      </c>
      <c r="E2416" s="110"/>
      <c r="F2416" s="110"/>
      <c r="G2416" s="110"/>
      <c r="H2416" s="474"/>
      <c r="I2416" s="110"/>
      <c r="J2416" s="110"/>
      <c r="K2416" s="110"/>
      <c r="L2416" s="110"/>
      <c r="M2416" s="110"/>
      <c r="N2416" s="474"/>
      <c r="O2416" s="110"/>
      <c r="P2416" s="110"/>
      <c r="Q2416" s="110"/>
      <c r="R2416" s="110"/>
      <c r="S2416" s="110"/>
      <c r="T2416" s="110"/>
      <c r="U2416" s="110"/>
      <c r="V2416" s="474"/>
      <c r="W2416" s="110"/>
      <c r="X2416" s="110"/>
      <c r="Y2416" s="110"/>
      <c r="Z2416" s="110"/>
      <c r="AA2416" s="110"/>
      <c r="AB2416" s="112"/>
      <c r="AC2416" s="382"/>
      <c r="AD2416" s="206"/>
      <c r="AE2416" s="206"/>
      <c r="AF2416" s="1"/>
      <c r="AG2416" s="1"/>
      <c r="AH2416" s="1"/>
      <c r="AI2416" s="1"/>
      <c r="AJ2416" s="1"/>
      <c r="AK2416" s="1"/>
      <c r="AL2416" s="1"/>
      <c r="AM2416" s="1"/>
      <c r="AN2416" s="1"/>
      <c r="AO2416" s="1"/>
      <c r="AP2416" s="1"/>
      <c r="AQ2416" s="1"/>
      <c r="AR2416" s="1"/>
      <c r="AS2416" s="1"/>
      <c r="AT2416" s="1"/>
      <c r="AU2416" s="1"/>
      <c r="AV2416" s="1"/>
      <c r="AW2416" s="1"/>
      <c r="AX2416" s="1"/>
      <c r="AY2416" s="1"/>
      <c r="AZ2416" s="1"/>
      <c r="BA2416" s="1"/>
      <c r="BB2416" s="1"/>
      <c r="BC2416" s="1"/>
      <c r="BD2416" s="1"/>
      <c r="BE2416" s="1"/>
      <c r="BF2416" s="1"/>
      <c r="BG2416" s="1"/>
      <c r="BH2416" s="1"/>
      <c r="BI2416" s="1"/>
      <c r="BJ2416" s="1"/>
      <c r="BK2416" s="1"/>
      <c r="BL2416" s="1"/>
      <c r="BM2416" s="1"/>
      <c r="BN2416" s="1"/>
      <c r="BO2416" s="1"/>
      <c r="BP2416" s="1"/>
      <c r="BQ2416" s="1"/>
      <c r="BR2416" s="1"/>
      <c r="BS2416" s="1"/>
      <c r="BT2416" s="1"/>
      <c r="BU2416" s="1"/>
      <c r="BV2416" s="1"/>
      <c r="BW2416" s="1"/>
      <c r="BX2416" s="1"/>
      <c r="BY2416" s="1"/>
      <c r="BZ2416" s="1"/>
      <c r="CA2416" s="1"/>
      <c r="CB2416" s="1"/>
      <c r="CC2416" s="1"/>
    </row>
    <row r="2417" spans="1:81" ht="10.5" hidden="1" customHeight="1">
      <c r="A2417" s="1403" t="s">
        <v>14</v>
      </c>
      <c r="B2417" s="1401" t="s">
        <v>898</v>
      </c>
      <c r="C2417" s="955"/>
      <c r="D2417" s="317"/>
      <c r="E2417" s="580"/>
      <c r="F2417" s="580"/>
      <c r="G2417" s="580"/>
      <c r="H2417" s="548"/>
      <c r="I2417" s="580"/>
      <c r="J2417" s="580"/>
      <c r="K2417" s="580"/>
      <c r="L2417" s="580"/>
      <c r="M2417" s="580"/>
      <c r="N2417" s="548"/>
      <c r="O2417" s="580"/>
      <c r="P2417" s="580"/>
      <c r="Q2417" s="580"/>
      <c r="R2417" s="580"/>
      <c r="S2417" s="580"/>
      <c r="T2417" s="580"/>
      <c r="U2417" s="580"/>
      <c r="V2417" s="548"/>
      <c r="W2417" s="580"/>
      <c r="X2417" s="580"/>
      <c r="Y2417" s="580"/>
      <c r="Z2417" s="580"/>
      <c r="AA2417" s="580"/>
      <c r="AB2417" s="795"/>
      <c r="AC2417" s="382"/>
      <c r="AD2417" s="206"/>
      <c r="AE2417" s="206"/>
      <c r="AF2417" s="1"/>
      <c r="AG2417" s="1"/>
      <c r="AH2417" s="1"/>
      <c r="AI2417" s="1"/>
      <c r="AJ2417" s="1"/>
      <c r="AK2417" s="1"/>
      <c r="AL2417" s="1"/>
      <c r="AM2417" s="1"/>
      <c r="AN2417" s="1"/>
      <c r="AO2417" s="1"/>
      <c r="AP2417" s="1"/>
      <c r="AQ2417" s="1"/>
      <c r="AR2417" s="1"/>
      <c r="AS2417" s="1"/>
      <c r="AT2417" s="1"/>
      <c r="AU2417" s="1"/>
      <c r="AV2417" s="1"/>
      <c r="AW2417" s="1"/>
      <c r="AX2417" s="1"/>
      <c r="AY2417" s="1"/>
      <c r="AZ2417" s="1"/>
      <c r="BA2417" s="1"/>
      <c r="BB2417" s="1"/>
      <c r="BC2417" s="1"/>
      <c r="BD2417" s="1"/>
      <c r="BE2417" s="1"/>
      <c r="BF2417" s="1"/>
      <c r="BG2417" s="1"/>
      <c r="BH2417" s="1"/>
      <c r="BI2417" s="1"/>
      <c r="BJ2417" s="1"/>
      <c r="BK2417" s="1"/>
      <c r="BL2417" s="1"/>
      <c r="BM2417" s="1"/>
      <c r="BN2417" s="1"/>
      <c r="BO2417" s="1"/>
      <c r="BP2417" s="1"/>
      <c r="BQ2417" s="1"/>
      <c r="BR2417" s="1"/>
      <c r="BS2417" s="1"/>
      <c r="BT2417" s="1"/>
      <c r="BU2417" s="1"/>
      <c r="BV2417" s="1"/>
      <c r="BW2417" s="1"/>
      <c r="BX2417" s="1"/>
      <c r="BY2417" s="1"/>
      <c r="BZ2417" s="1"/>
      <c r="CA2417" s="1"/>
      <c r="CB2417" s="1"/>
      <c r="CC2417" s="1"/>
    </row>
    <row r="2418" spans="1:81" ht="10.5" hidden="1" customHeight="1">
      <c r="A2418" s="1403"/>
      <c r="B2418" s="1401"/>
      <c r="C2418" s="1265" t="s">
        <v>138</v>
      </c>
      <c r="D2418" s="53" t="s">
        <v>34</v>
      </c>
      <c r="E2418" s="52"/>
      <c r="F2418" s="52"/>
      <c r="G2418" s="52"/>
      <c r="H2418" s="473"/>
      <c r="I2418" s="52"/>
      <c r="J2418" s="52"/>
      <c r="K2418" s="52"/>
      <c r="L2418" s="52"/>
      <c r="M2418" s="52"/>
      <c r="N2418" s="473"/>
      <c r="O2418" s="52"/>
      <c r="P2418" s="52"/>
      <c r="Q2418" s="52"/>
      <c r="R2418" s="52"/>
      <c r="S2418" s="52"/>
      <c r="T2418" s="52"/>
      <c r="U2418" s="52"/>
      <c r="V2418" s="473"/>
      <c r="W2418" s="52"/>
      <c r="X2418" s="52"/>
      <c r="Y2418" s="52"/>
      <c r="Z2418" s="52"/>
      <c r="AA2418" s="52"/>
      <c r="AB2418" s="109"/>
      <c r="AC2418" s="382"/>
      <c r="AD2418" s="206"/>
      <c r="AE2418" s="206"/>
      <c r="AF2418" s="1"/>
      <c r="AG2418" s="1"/>
      <c r="AH2418" s="1"/>
      <c r="AI2418" s="1"/>
      <c r="AJ2418" s="1"/>
      <c r="AK2418" s="1"/>
      <c r="AL2418" s="1"/>
      <c r="AM2418" s="1"/>
      <c r="AN2418" s="1"/>
      <c r="AO2418" s="1"/>
      <c r="AP2418" s="1"/>
      <c r="AQ2418" s="1"/>
      <c r="AR2418" s="1"/>
      <c r="AS2418" s="1"/>
      <c r="AT2418" s="1"/>
      <c r="AU2418" s="1"/>
      <c r="AV2418" s="1"/>
      <c r="AW2418" s="1"/>
      <c r="AX2418" s="1"/>
      <c r="AY2418" s="1"/>
      <c r="AZ2418" s="1"/>
      <c r="BA2418" s="1"/>
      <c r="BB2418" s="1"/>
      <c r="BC2418" s="1"/>
      <c r="BD2418" s="1"/>
      <c r="BE2418" s="1"/>
      <c r="BF2418" s="1"/>
      <c r="BG2418" s="1"/>
      <c r="BH2418" s="1"/>
      <c r="BI2418" s="1"/>
      <c r="BJ2418" s="1"/>
      <c r="BK2418" s="1"/>
      <c r="BL2418" s="1"/>
      <c r="BM2418" s="1"/>
      <c r="BN2418" s="1"/>
      <c r="BO2418" s="1"/>
      <c r="BP2418" s="1"/>
      <c r="BQ2418" s="1"/>
      <c r="BR2418" s="1"/>
      <c r="BS2418" s="1"/>
      <c r="BT2418" s="1"/>
      <c r="BU2418" s="1"/>
      <c r="BV2418" s="1"/>
      <c r="BW2418" s="1"/>
      <c r="BX2418" s="1"/>
      <c r="BY2418" s="1"/>
      <c r="BZ2418" s="1"/>
      <c r="CA2418" s="1"/>
      <c r="CB2418" s="1"/>
      <c r="CC2418" s="1"/>
    </row>
    <row r="2419" spans="1:81" ht="10.5" hidden="1" customHeight="1">
      <c r="A2419" s="1403"/>
      <c r="B2419" s="1401"/>
      <c r="C2419" s="1265" t="s">
        <v>137</v>
      </c>
      <c r="D2419" s="53" t="s">
        <v>126</v>
      </c>
      <c r="E2419" s="52"/>
      <c r="F2419" s="52"/>
      <c r="G2419" s="52"/>
      <c r="H2419" s="473"/>
      <c r="I2419" s="52"/>
      <c r="J2419" s="52"/>
      <c r="K2419" s="52"/>
      <c r="L2419" s="52"/>
      <c r="M2419" s="52"/>
      <c r="N2419" s="473"/>
      <c r="O2419" s="52"/>
      <c r="P2419" s="52"/>
      <c r="Q2419" s="52"/>
      <c r="R2419" s="52"/>
      <c r="S2419" s="52"/>
      <c r="T2419" s="52"/>
      <c r="U2419" s="52"/>
      <c r="V2419" s="473"/>
      <c r="W2419" s="52"/>
      <c r="X2419" s="52"/>
      <c r="Y2419" s="52"/>
      <c r="Z2419" s="52"/>
      <c r="AA2419" s="52"/>
      <c r="AB2419" s="109"/>
      <c r="AC2419" s="382"/>
      <c r="AD2419" s="206"/>
      <c r="AE2419" s="206"/>
      <c r="AF2419" s="1"/>
      <c r="AG2419" s="1"/>
      <c r="AH2419" s="1"/>
      <c r="AI2419" s="1"/>
      <c r="AJ2419" s="1"/>
      <c r="AK2419" s="1"/>
      <c r="AL2419" s="1"/>
      <c r="AM2419" s="1"/>
      <c r="AN2419" s="1"/>
      <c r="AO2419" s="1"/>
      <c r="AP2419" s="1"/>
      <c r="AQ2419" s="1"/>
      <c r="AR2419" s="1"/>
      <c r="AS2419" s="1"/>
      <c r="AT2419" s="1"/>
      <c r="AU2419" s="1"/>
      <c r="AV2419" s="1"/>
      <c r="AW2419" s="1"/>
      <c r="AX2419" s="1"/>
      <c r="AY2419" s="1"/>
      <c r="AZ2419" s="1"/>
      <c r="BA2419" s="1"/>
      <c r="BB2419" s="1"/>
      <c r="BC2419" s="1"/>
      <c r="BD2419" s="1"/>
      <c r="BE2419" s="1"/>
      <c r="BF2419" s="1"/>
      <c r="BG2419" s="1"/>
      <c r="BH2419" s="1"/>
      <c r="BI2419" s="1"/>
      <c r="BJ2419" s="1"/>
      <c r="BK2419" s="1"/>
      <c r="BL2419" s="1"/>
      <c r="BM2419" s="1"/>
      <c r="BN2419" s="1"/>
      <c r="BO2419" s="1"/>
      <c r="BP2419" s="1"/>
      <c r="BQ2419" s="1"/>
      <c r="BR2419" s="1"/>
      <c r="BS2419" s="1"/>
      <c r="BT2419" s="1"/>
      <c r="BU2419" s="1"/>
      <c r="BV2419" s="1"/>
      <c r="BW2419" s="1"/>
      <c r="BX2419" s="1"/>
      <c r="BY2419" s="1"/>
      <c r="BZ2419" s="1"/>
      <c r="CA2419" s="1"/>
      <c r="CB2419" s="1"/>
      <c r="CC2419" s="1"/>
    </row>
    <row r="2420" spans="1:81" ht="10.5" hidden="1" customHeight="1">
      <c r="A2420" s="1403"/>
      <c r="B2420" s="1401"/>
      <c r="C2420" s="1265" t="s">
        <v>137</v>
      </c>
      <c r="D2420" s="53" t="s">
        <v>127</v>
      </c>
      <c r="E2420" s="52"/>
      <c r="F2420" s="52"/>
      <c r="G2420" s="52"/>
      <c r="H2420" s="473"/>
      <c r="I2420" s="52"/>
      <c r="J2420" s="52"/>
      <c r="K2420" s="52"/>
      <c r="L2420" s="52"/>
      <c r="M2420" s="52"/>
      <c r="N2420" s="473"/>
      <c r="O2420" s="52"/>
      <c r="P2420" s="52"/>
      <c r="Q2420" s="52"/>
      <c r="R2420" s="52"/>
      <c r="S2420" s="52"/>
      <c r="T2420" s="52"/>
      <c r="U2420" s="52"/>
      <c r="V2420" s="473"/>
      <c r="W2420" s="52"/>
      <c r="X2420" s="52"/>
      <c r="Y2420" s="52"/>
      <c r="Z2420" s="52"/>
      <c r="AA2420" s="52"/>
      <c r="AB2420" s="109"/>
      <c r="AC2420" s="382"/>
      <c r="AD2420" s="206"/>
      <c r="AE2420" s="206"/>
      <c r="AF2420" s="1"/>
      <c r="AG2420" s="1"/>
      <c r="AH2420" s="1"/>
      <c r="AI2420" s="1"/>
      <c r="AJ2420" s="1"/>
      <c r="AK2420" s="1"/>
      <c r="AL2420" s="1"/>
      <c r="AM2420" s="1"/>
      <c r="AN2420" s="1"/>
      <c r="AO2420" s="1"/>
      <c r="AP2420" s="1"/>
      <c r="AQ2420" s="1"/>
      <c r="AR2420" s="1"/>
      <c r="AS2420" s="1"/>
      <c r="AT2420" s="1"/>
      <c r="AU2420" s="1"/>
      <c r="AV2420" s="1"/>
      <c r="AW2420" s="1"/>
      <c r="AX2420" s="1"/>
      <c r="AY2420" s="1"/>
      <c r="AZ2420" s="1"/>
      <c r="BA2420" s="1"/>
      <c r="BB2420" s="1"/>
      <c r="BC2420" s="1"/>
      <c r="BD2420" s="1"/>
      <c r="BE2420" s="1"/>
      <c r="BF2420" s="1"/>
      <c r="BG2420" s="1"/>
      <c r="BH2420" s="1"/>
      <c r="BI2420" s="1"/>
      <c r="BJ2420" s="1"/>
      <c r="BK2420" s="1"/>
      <c r="BL2420" s="1"/>
      <c r="BM2420" s="1"/>
      <c r="BN2420" s="1"/>
      <c r="BO2420" s="1"/>
      <c r="BP2420" s="1"/>
      <c r="BQ2420" s="1"/>
      <c r="BR2420" s="1"/>
      <c r="BS2420" s="1"/>
      <c r="BT2420" s="1"/>
      <c r="BU2420" s="1"/>
      <c r="BV2420" s="1"/>
      <c r="BW2420" s="1"/>
      <c r="BX2420" s="1"/>
      <c r="BY2420" s="1"/>
      <c r="BZ2420" s="1"/>
      <c r="CA2420" s="1"/>
      <c r="CB2420" s="1"/>
      <c r="CC2420" s="1"/>
    </row>
    <row r="2421" spans="1:81" ht="10.5" hidden="1" customHeight="1" thickBot="1">
      <c r="A2421" s="1403"/>
      <c r="B2421" s="1401"/>
      <c r="C2421" s="764"/>
      <c r="D2421" s="152" t="s">
        <v>42</v>
      </c>
      <c r="E2421" s="581"/>
      <c r="F2421" s="581"/>
      <c r="G2421" s="581"/>
      <c r="H2421" s="476"/>
      <c r="I2421" s="581"/>
      <c r="J2421" s="581"/>
      <c r="K2421" s="581"/>
      <c r="L2421" s="581"/>
      <c r="M2421" s="581"/>
      <c r="N2421" s="476"/>
      <c r="O2421" s="581"/>
      <c r="P2421" s="581"/>
      <c r="Q2421" s="581"/>
      <c r="R2421" s="581"/>
      <c r="S2421" s="581"/>
      <c r="T2421" s="581"/>
      <c r="U2421" s="581"/>
      <c r="V2421" s="476"/>
      <c r="W2421" s="581"/>
      <c r="X2421" s="581"/>
      <c r="Y2421" s="581"/>
      <c r="Z2421" s="581"/>
      <c r="AA2421" s="581"/>
      <c r="AB2421" s="798"/>
      <c r="AC2421" s="382"/>
      <c r="AD2421" s="206"/>
      <c r="AE2421" s="206"/>
      <c r="AF2421" s="1"/>
      <c r="AG2421" s="1"/>
      <c r="AH2421" s="1"/>
      <c r="AI2421" s="1"/>
      <c r="AJ2421" s="1"/>
      <c r="AK2421" s="1"/>
      <c r="AL2421" s="1"/>
      <c r="AM2421" s="1"/>
      <c r="AN2421" s="1"/>
      <c r="AO2421" s="1"/>
      <c r="AP2421" s="1"/>
      <c r="AQ2421" s="1"/>
      <c r="AR2421" s="1"/>
      <c r="AS2421" s="1"/>
      <c r="AT2421" s="1"/>
      <c r="AU2421" s="1"/>
      <c r="AV2421" s="1"/>
      <c r="AW2421" s="1"/>
      <c r="AX2421" s="1"/>
      <c r="AY2421" s="1"/>
      <c r="AZ2421" s="1"/>
      <c r="BA2421" s="1"/>
      <c r="BB2421" s="1"/>
      <c r="BC2421" s="1"/>
      <c r="BD2421" s="1"/>
      <c r="BE2421" s="1"/>
      <c r="BF2421" s="1"/>
      <c r="BG2421" s="1"/>
      <c r="BH2421" s="1"/>
      <c r="BI2421" s="1"/>
      <c r="BJ2421" s="1"/>
      <c r="BK2421" s="1"/>
      <c r="BL2421" s="1"/>
      <c r="BM2421" s="1"/>
      <c r="BN2421" s="1"/>
      <c r="BO2421" s="1"/>
      <c r="BP2421" s="1"/>
      <c r="BQ2421" s="1"/>
      <c r="BR2421" s="1"/>
      <c r="BS2421" s="1"/>
      <c r="BT2421" s="1"/>
      <c r="BU2421" s="1"/>
      <c r="BV2421" s="1"/>
      <c r="BW2421" s="1"/>
      <c r="BX2421" s="1"/>
      <c r="BY2421" s="1"/>
      <c r="BZ2421" s="1"/>
      <c r="CA2421" s="1"/>
      <c r="CB2421" s="1"/>
      <c r="CC2421" s="1"/>
    </row>
    <row r="2422" spans="1:81" ht="10.5" hidden="1" customHeight="1">
      <c r="A2422" s="1402" t="s">
        <v>13</v>
      </c>
      <c r="B2422" s="1400" t="s">
        <v>898</v>
      </c>
      <c r="C2422" s="1260"/>
      <c r="D2422" s="686"/>
      <c r="E2422" s="91"/>
      <c r="F2422" s="91"/>
      <c r="G2422" s="91"/>
      <c r="H2422" s="416"/>
      <c r="I2422" s="91"/>
      <c r="J2422" s="91"/>
      <c r="K2422" s="91"/>
      <c r="L2422" s="91"/>
      <c r="M2422" s="91"/>
      <c r="N2422" s="416"/>
      <c r="O2422" s="91"/>
      <c r="P2422" s="91"/>
      <c r="Q2422" s="91"/>
      <c r="R2422" s="91"/>
      <c r="S2422" s="91"/>
      <c r="T2422" s="91"/>
      <c r="U2422" s="91"/>
      <c r="V2422" s="416"/>
      <c r="W2422" s="91"/>
      <c r="X2422" s="91"/>
      <c r="Y2422" s="91"/>
      <c r="Z2422" s="91"/>
      <c r="AA2422" s="91"/>
      <c r="AB2422" s="93"/>
      <c r="AC2422" s="382"/>
      <c r="AD2422" s="206"/>
      <c r="AE2422" s="206"/>
      <c r="AF2422" s="1"/>
      <c r="AG2422" s="1"/>
      <c r="AH2422" s="1"/>
      <c r="AI2422" s="1"/>
      <c r="AJ2422" s="1"/>
      <c r="AK2422" s="1"/>
      <c r="AL2422" s="1"/>
      <c r="AM2422" s="1"/>
      <c r="AN2422" s="1"/>
      <c r="AO2422" s="1"/>
      <c r="AP2422" s="1"/>
      <c r="AQ2422" s="1"/>
      <c r="AR2422" s="1"/>
      <c r="AS2422" s="1"/>
      <c r="AT2422" s="1"/>
      <c r="AU2422" s="1"/>
      <c r="AV2422" s="1"/>
      <c r="AW2422" s="1"/>
      <c r="AX2422" s="1"/>
      <c r="AY2422" s="1"/>
      <c r="AZ2422" s="1"/>
      <c r="BA2422" s="1"/>
      <c r="BB2422" s="1"/>
      <c r="BC2422" s="1"/>
      <c r="BD2422" s="1"/>
      <c r="BE2422" s="1"/>
      <c r="BF2422" s="1"/>
      <c r="BG2422" s="1"/>
      <c r="BH2422" s="1"/>
      <c r="BI2422" s="1"/>
      <c r="BJ2422" s="1"/>
      <c r="BK2422" s="1"/>
      <c r="BL2422" s="1"/>
      <c r="BM2422" s="1"/>
      <c r="BN2422" s="1"/>
      <c r="BO2422" s="1"/>
      <c r="BP2422" s="1"/>
      <c r="BQ2422" s="1"/>
      <c r="BR2422" s="1"/>
      <c r="BS2422" s="1"/>
      <c r="BT2422" s="1"/>
      <c r="BU2422" s="1"/>
      <c r="BV2422" s="1"/>
      <c r="BW2422" s="1"/>
      <c r="BX2422" s="1"/>
      <c r="BY2422" s="1"/>
      <c r="BZ2422" s="1"/>
      <c r="CA2422" s="1"/>
      <c r="CB2422" s="1"/>
      <c r="CC2422" s="1"/>
    </row>
    <row r="2423" spans="1:81" ht="10.5" hidden="1" customHeight="1">
      <c r="A2423" s="1403"/>
      <c r="B2423" s="1401"/>
      <c r="C2423" s="1265" t="s">
        <v>138</v>
      </c>
      <c r="D2423" s="53" t="s">
        <v>34</v>
      </c>
      <c r="E2423" s="52"/>
      <c r="F2423" s="52"/>
      <c r="G2423" s="52"/>
      <c r="H2423" s="473"/>
      <c r="I2423" s="52"/>
      <c r="J2423" s="52"/>
      <c r="K2423" s="52"/>
      <c r="L2423" s="52"/>
      <c r="M2423" s="52"/>
      <c r="N2423" s="473"/>
      <c r="O2423" s="52"/>
      <c r="P2423" s="52"/>
      <c r="Q2423" s="52"/>
      <c r="R2423" s="52"/>
      <c r="S2423" s="52"/>
      <c r="T2423" s="52"/>
      <c r="U2423" s="52"/>
      <c r="V2423" s="473"/>
      <c r="W2423" s="52"/>
      <c r="X2423" s="52"/>
      <c r="Y2423" s="52"/>
      <c r="Z2423" s="52"/>
      <c r="AA2423" s="52"/>
      <c r="AB2423" s="109"/>
      <c r="AC2423" s="382"/>
      <c r="AD2423" s="206"/>
      <c r="AE2423" s="206"/>
      <c r="AF2423" s="1"/>
      <c r="AG2423" s="1"/>
      <c r="AH2423" s="1"/>
      <c r="AI2423" s="1"/>
      <c r="AJ2423" s="1"/>
      <c r="AK2423" s="1"/>
      <c r="AL2423" s="1"/>
      <c r="AM2423" s="1"/>
      <c r="AN2423" s="1"/>
      <c r="AO2423" s="1"/>
      <c r="AP2423" s="1"/>
      <c r="AQ2423" s="1"/>
      <c r="AR2423" s="1"/>
      <c r="AS2423" s="1"/>
      <c r="AT2423" s="1"/>
      <c r="AU2423" s="1"/>
      <c r="AV2423" s="1"/>
      <c r="AW2423" s="1"/>
      <c r="AX2423" s="1"/>
      <c r="AY2423" s="1"/>
      <c r="AZ2423" s="1"/>
      <c r="BA2423" s="1"/>
      <c r="BB2423" s="1"/>
      <c r="BC2423" s="1"/>
      <c r="BD2423" s="1"/>
      <c r="BE2423" s="1"/>
      <c r="BF2423" s="1"/>
      <c r="BG2423" s="1"/>
      <c r="BH2423" s="1"/>
      <c r="BI2423" s="1"/>
      <c r="BJ2423" s="1"/>
      <c r="BK2423" s="1"/>
      <c r="BL2423" s="1"/>
      <c r="BM2423" s="1"/>
      <c r="BN2423" s="1"/>
      <c r="BO2423" s="1"/>
      <c r="BP2423" s="1"/>
      <c r="BQ2423" s="1"/>
      <c r="BR2423" s="1"/>
      <c r="BS2423" s="1"/>
      <c r="BT2423" s="1"/>
      <c r="BU2423" s="1"/>
      <c r="BV2423" s="1"/>
      <c r="BW2423" s="1"/>
      <c r="BX2423" s="1"/>
      <c r="BY2423" s="1"/>
      <c r="BZ2423" s="1"/>
      <c r="CA2423" s="1"/>
      <c r="CB2423" s="1"/>
      <c r="CC2423" s="1"/>
    </row>
    <row r="2424" spans="1:81" ht="10.5" hidden="1" customHeight="1">
      <c r="A2424" s="1403"/>
      <c r="B2424" s="1401"/>
      <c r="C2424" s="1265" t="s">
        <v>137</v>
      </c>
      <c r="D2424" s="53" t="s">
        <v>126</v>
      </c>
      <c r="E2424" s="52"/>
      <c r="F2424" s="52"/>
      <c r="G2424" s="52"/>
      <c r="H2424" s="473"/>
      <c r="I2424" s="52"/>
      <c r="J2424" s="52"/>
      <c r="K2424" s="52"/>
      <c r="L2424" s="52"/>
      <c r="M2424" s="52"/>
      <c r="N2424" s="473"/>
      <c r="O2424" s="52"/>
      <c r="P2424" s="52"/>
      <c r="Q2424" s="52"/>
      <c r="R2424" s="52"/>
      <c r="S2424" s="52"/>
      <c r="T2424" s="52"/>
      <c r="U2424" s="52"/>
      <c r="V2424" s="473"/>
      <c r="W2424" s="52"/>
      <c r="X2424" s="52"/>
      <c r="Y2424" s="52"/>
      <c r="Z2424" s="52"/>
      <c r="AA2424" s="52"/>
      <c r="AB2424" s="109"/>
      <c r="AC2424" s="382"/>
      <c r="AD2424" s="206"/>
      <c r="AE2424" s="206"/>
      <c r="AF2424" s="1"/>
      <c r="AG2424" s="1"/>
      <c r="AH2424" s="1"/>
      <c r="AI2424" s="1"/>
      <c r="AJ2424" s="1"/>
      <c r="AK2424" s="1"/>
      <c r="AL2424" s="1"/>
      <c r="AM2424" s="1"/>
      <c r="AN2424" s="1"/>
      <c r="AO2424" s="1"/>
      <c r="AP2424" s="1"/>
      <c r="AQ2424" s="1"/>
      <c r="AR2424" s="1"/>
      <c r="AS2424" s="1"/>
      <c r="AT2424" s="1"/>
      <c r="AU2424" s="1"/>
      <c r="AV2424" s="1"/>
      <c r="AW2424" s="1"/>
      <c r="AX2424" s="1"/>
      <c r="AY2424" s="1"/>
      <c r="AZ2424" s="1"/>
      <c r="BA2424" s="1"/>
      <c r="BB2424" s="1"/>
      <c r="BC2424" s="1"/>
      <c r="BD2424" s="1"/>
      <c r="BE2424" s="1"/>
      <c r="BF2424" s="1"/>
      <c r="BG2424" s="1"/>
      <c r="BH2424" s="1"/>
      <c r="BI2424" s="1"/>
      <c r="BJ2424" s="1"/>
      <c r="BK2424" s="1"/>
      <c r="BL2424" s="1"/>
      <c r="BM2424" s="1"/>
      <c r="BN2424" s="1"/>
      <c r="BO2424" s="1"/>
      <c r="BP2424" s="1"/>
      <c r="BQ2424" s="1"/>
      <c r="BR2424" s="1"/>
      <c r="BS2424" s="1"/>
      <c r="BT2424" s="1"/>
      <c r="BU2424" s="1"/>
      <c r="BV2424" s="1"/>
      <c r="BW2424" s="1"/>
      <c r="BX2424" s="1"/>
      <c r="BY2424" s="1"/>
      <c r="BZ2424" s="1"/>
      <c r="CA2424" s="1"/>
      <c r="CB2424" s="1"/>
      <c r="CC2424" s="1"/>
    </row>
    <row r="2425" spans="1:81" ht="10.5" hidden="1" customHeight="1">
      <c r="A2425" s="1403"/>
      <c r="B2425" s="1401"/>
      <c r="C2425" s="1265" t="s">
        <v>137</v>
      </c>
      <c r="D2425" s="53" t="s">
        <v>127</v>
      </c>
      <c r="E2425" s="52"/>
      <c r="F2425" s="52"/>
      <c r="G2425" s="52"/>
      <c r="H2425" s="473"/>
      <c r="I2425" s="52"/>
      <c r="J2425" s="52"/>
      <c r="K2425" s="52"/>
      <c r="L2425" s="52"/>
      <c r="M2425" s="52"/>
      <c r="N2425" s="473"/>
      <c r="O2425" s="52"/>
      <c r="P2425" s="52"/>
      <c r="Q2425" s="52"/>
      <c r="R2425" s="52"/>
      <c r="S2425" s="52"/>
      <c r="T2425" s="52"/>
      <c r="U2425" s="52"/>
      <c r="V2425" s="473"/>
      <c r="W2425" s="52"/>
      <c r="X2425" s="52"/>
      <c r="Y2425" s="52"/>
      <c r="Z2425" s="52"/>
      <c r="AA2425" s="52"/>
      <c r="AB2425" s="109"/>
      <c r="AC2425" s="382"/>
      <c r="AD2425" s="206"/>
      <c r="AE2425" s="206"/>
      <c r="AF2425" s="1"/>
      <c r="AG2425" s="1"/>
      <c r="AH2425" s="1"/>
      <c r="AI2425" s="1"/>
      <c r="AJ2425" s="1"/>
      <c r="AK2425" s="1"/>
      <c r="AL2425" s="1"/>
      <c r="AM2425" s="1"/>
      <c r="AN2425" s="1"/>
      <c r="AO2425" s="1"/>
      <c r="AP2425" s="1"/>
      <c r="AQ2425" s="1"/>
      <c r="AR2425" s="1"/>
      <c r="AS2425" s="1"/>
      <c r="AT2425" s="1"/>
      <c r="AU2425" s="1"/>
      <c r="AV2425" s="1"/>
      <c r="AW2425" s="1"/>
      <c r="AX2425" s="1"/>
      <c r="AY2425" s="1"/>
      <c r="AZ2425" s="1"/>
      <c r="BA2425" s="1"/>
      <c r="BB2425" s="1"/>
      <c r="BC2425" s="1"/>
      <c r="BD2425" s="1"/>
      <c r="BE2425" s="1"/>
      <c r="BF2425" s="1"/>
      <c r="BG2425" s="1"/>
      <c r="BH2425" s="1"/>
      <c r="BI2425" s="1"/>
      <c r="BJ2425" s="1"/>
      <c r="BK2425" s="1"/>
      <c r="BL2425" s="1"/>
      <c r="BM2425" s="1"/>
      <c r="BN2425" s="1"/>
      <c r="BO2425" s="1"/>
      <c r="BP2425" s="1"/>
      <c r="BQ2425" s="1"/>
      <c r="BR2425" s="1"/>
      <c r="BS2425" s="1"/>
      <c r="BT2425" s="1"/>
      <c r="BU2425" s="1"/>
      <c r="BV2425" s="1"/>
      <c r="BW2425" s="1"/>
      <c r="BX2425" s="1"/>
      <c r="BY2425" s="1"/>
      <c r="BZ2425" s="1"/>
      <c r="CA2425" s="1"/>
      <c r="CB2425" s="1"/>
      <c r="CC2425" s="1"/>
    </row>
    <row r="2426" spans="1:81" ht="10.5" hidden="1" customHeight="1" thickBot="1">
      <c r="A2426" s="1404"/>
      <c r="B2426" s="1405"/>
      <c r="C2426" s="312"/>
      <c r="D2426" s="62" t="s">
        <v>42</v>
      </c>
      <c r="E2426" s="110"/>
      <c r="F2426" s="110"/>
      <c r="G2426" s="110"/>
      <c r="H2426" s="474"/>
      <c r="I2426" s="110"/>
      <c r="J2426" s="110"/>
      <c r="K2426" s="110"/>
      <c r="L2426" s="110"/>
      <c r="M2426" s="110"/>
      <c r="N2426" s="474"/>
      <c r="O2426" s="110"/>
      <c r="P2426" s="110"/>
      <c r="Q2426" s="110"/>
      <c r="R2426" s="110"/>
      <c r="S2426" s="110"/>
      <c r="T2426" s="110"/>
      <c r="U2426" s="110"/>
      <c r="V2426" s="474"/>
      <c r="W2426" s="110"/>
      <c r="X2426" s="110"/>
      <c r="Y2426" s="110"/>
      <c r="Z2426" s="110"/>
      <c r="AA2426" s="110"/>
      <c r="AB2426" s="112"/>
      <c r="AC2426" s="382"/>
      <c r="AD2426" s="206"/>
      <c r="AE2426" s="206"/>
      <c r="AF2426" s="1"/>
      <c r="AG2426" s="1"/>
      <c r="AH2426" s="1"/>
      <c r="AI2426" s="1"/>
      <c r="AJ2426" s="1"/>
      <c r="AK2426" s="1"/>
      <c r="AL2426" s="1"/>
      <c r="AM2426" s="1"/>
      <c r="AN2426" s="1"/>
      <c r="AO2426" s="1"/>
      <c r="AP2426" s="1"/>
      <c r="AQ2426" s="1"/>
      <c r="AR2426" s="1"/>
      <c r="AS2426" s="1"/>
      <c r="AT2426" s="1"/>
      <c r="AU2426" s="1"/>
      <c r="AV2426" s="1"/>
      <c r="AW2426" s="1"/>
      <c r="AX2426" s="1"/>
      <c r="AY2426" s="1"/>
      <c r="AZ2426" s="1"/>
      <c r="BA2426" s="1"/>
      <c r="BB2426" s="1"/>
      <c r="BC2426" s="1"/>
      <c r="BD2426" s="1"/>
      <c r="BE2426" s="1"/>
      <c r="BF2426" s="1"/>
      <c r="BG2426" s="1"/>
      <c r="BH2426" s="1"/>
      <c r="BI2426" s="1"/>
      <c r="BJ2426" s="1"/>
      <c r="BK2426" s="1"/>
      <c r="BL2426" s="1"/>
      <c r="BM2426" s="1"/>
      <c r="BN2426" s="1"/>
      <c r="BO2426" s="1"/>
      <c r="BP2426" s="1"/>
      <c r="BQ2426" s="1"/>
      <c r="BR2426" s="1"/>
      <c r="BS2426" s="1"/>
      <c r="BT2426" s="1"/>
      <c r="BU2426" s="1"/>
      <c r="BV2426" s="1"/>
      <c r="BW2426" s="1"/>
      <c r="BX2426" s="1"/>
      <c r="BY2426" s="1"/>
      <c r="BZ2426" s="1"/>
      <c r="CA2426" s="1"/>
      <c r="CB2426" s="1"/>
      <c r="CC2426" s="1"/>
    </row>
    <row r="2427" spans="1:81" ht="10.5" hidden="1" customHeight="1">
      <c r="A2427" s="1403" t="s">
        <v>43</v>
      </c>
      <c r="B2427" s="1401" t="s">
        <v>898</v>
      </c>
      <c r="C2427" s="955"/>
      <c r="D2427" s="317"/>
      <c r="E2427" s="580"/>
      <c r="F2427" s="580"/>
      <c r="G2427" s="580"/>
      <c r="H2427" s="548"/>
      <c r="I2427" s="580"/>
      <c r="J2427" s="580"/>
      <c r="K2427" s="580"/>
      <c r="L2427" s="580"/>
      <c r="M2427" s="580"/>
      <c r="N2427" s="548"/>
      <c r="O2427" s="580"/>
      <c r="P2427" s="580"/>
      <c r="Q2427" s="580"/>
      <c r="R2427" s="580"/>
      <c r="S2427" s="580"/>
      <c r="T2427" s="580"/>
      <c r="U2427" s="580"/>
      <c r="V2427" s="548"/>
      <c r="W2427" s="580"/>
      <c r="X2427" s="580"/>
      <c r="Y2427" s="580"/>
      <c r="Z2427" s="580"/>
      <c r="AA2427" s="580"/>
      <c r="AB2427" s="795"/>
      <c r="AC2427" s="382"/>
      <c r="AD2427" s="206"/>
      <c r="AE2427" s="206"/>
      <c r="AF2427" s="1"/>
      <c r="AG2427" s="1"/>
      <c r="AH2427" s="1"/>
      <c r="AI2427" s="1"/>
      <c r="AJ2427" s="1"/>
      <c r="AK2427" s="1"/>
      <c r="AL2427" s="1"/>
      <c r="AM2427" s="1"/>
      <c r="AN2427" s="1"/>
      <c r="AO2427" s="1"/>
      <c r="AP2427" s="1"/>
      <c r="AQ2427" s="1"/>
      <c r="AR2427" s="1"/>
      <c r="AS2427" s="1"/>
      <c r="AT2427" s="1"/>
      <c r="AU2427" s="1"/>
      <c r="AV2427" s="1"/>
      <c r="AW2427" s="1"/>
      <c r="AX2427" s="1"/>
      <c r="AY2427" s="1"/>
      <c r="AZ2427" s="1"/>
      <c r="BA2427" s="1"/>
      <c r="BB2427" s="1"/>
      <c r="BC2427" s="1"/>
      <c r="BD2427" s="1"/>
      <c r="BE2427" s="1"/>
      <c r="BF2427" s="1"/>
      <c r="BG2427" s="1"/>
      <c r="BH2427" s="1"/>
      <c r="BI2427" s="1"/>
      <c r="BJ2427" s="1"/>
      <c r="BK2427" s="1"/>
      <c r="BL2427" s="1"/>
      <c r="BM2427" s="1"/>
      <c r="BN2427" s="1"/>
      <c r="BO2427" s="1"/>
      <c r="BP2427" s="1"/>
      <c r="BQ2427" s="1"/>
      <c r="BR2427" s="1"/>
      <c r="BS2427" s="1"/>
      <c r="BT2427" s="1"/>
      <c r="BU2427" s="1"/>
      <c r="BV2427" s="1"/>
      <c r="BW2427" s="1"/>
      <c r="BX2427" s="1"/>
      <c r="BY2427" s="1"/>
      <c r="BZ2427" s="1"/>
      <c r="CA2427" s="1"/>
      <c r="CB2427" s="1"/>
      <c r="CC2427" s="1"/>
    </row>
    <row r="2428" spans="1:81" ht="10.5" hidden="1" customHeight="1">
      <c r="A2428" s="1403"/>
      <c r="B2428" s="1401"/>
      <c r="C2428" s="1265" t="s">
        <v>138</v>
      </c>
      <c r="D2428" s="53" t="s">
        <v>34</v>
      </c>
      <c r="E2428" s="52"/>
      <c r="F2428" s="52"/>
      <c r="G2428" s="52"/>
      <c r="H2428" s="473"/>
      <c r="I2428" s="52"/>
      <c r="J2428" s="52"/>
      <c r="K2428" s="52"/>
      <c r="L2428" s="52"/>
      <c r="M2428" s="52"/>
      <c r="N2428" s="473"/>
      <c r="O2428" s="52"/>
      <c r="P2428" s="52"/>
      <c r="Q2428" s="52"/>
      <c r="R2428" s="52"/>
      <c r="S2428" s="52"/>
      <c r="T2428" s="52"/>
      <c r="U2428" s="52"/>
      <c r="V2428" s="473"/>
      <c r="W2428" s="52"/>
      <c r="X2428" s="52"/>
      <c r="Y2428" s="52"/>
      <c r="Z2428" s="52"/>
      <c r="AA2428" s="52"/>
      <c r="AB2428" s="109"/>
      <c r="AC2428" s="382"/>
      <c r="AD2428" s="206"/>
      <c r="AE2428" s="206"/>
      <c r="AF2428" s="1"/>
      <c r="AG2428" s="1"/>
      <c r="AH2428" s="1"/>
      <c r="AI2428" s="1"/>
      <c r="AJ2428" s="1"/>
      <c r="AK2428" s="1"/>
      <c r="AL2428" s="1"/>
      <c r="AM2428" s="1"/>
      <c r="AN2428" s="1"/>
      <c r="AO2428" s="1"/>
      <c r="AP2428" s="1"/>
      <c r="AQ2428" s="1"/>
      <c r="AR2428" s="1"/>
      <c r="AS2428" s="1"/>
      <c r="AT2428" s="1"/>
      <c r="AU2428" s="1"/>
      <c r="AV2428" s="1"/>
      <c r="AW2428" s="1"/>
      <c r="AX2428" s="1"/>
      <c r="AY2428" s="1"/>
      <c r="AZ2428" s="1"/>
      <c r="BA2428" s="1"/>
      <c r="BB2428" s="1"/>
      <c r="BC2428" s="1"/>
      <c r="BD2428" s="1"/>
      <c r="BE2428" s="1"/>
      <c r="BF2428" s="1"/>
      <c r="BG2428" s="1"/>
      <c r="BH2428" s="1"/>
      <c r="BI2428" s="1"/>
      <c r="BJ2428" s="1"/>
      <c r="BK2428" s="1"/>
      <c r="BL2428" s="1"/>
      <c r="BM2428" s="1"/>
      <c r="BN2428" s="1"/>
      <c r="BO2428" s="1"/>
      <c r="BP2428" s="1"/>
      <c r="BQ2428" s="1"/>
      <c r="BR2428" s="1"/>
      <c r="BS2428" s="1"/>
      <c r="BT2428" s="1"/>
      <c r="BU2428" s="1"/>
      <c r="BV2428" s="1"/>
      <c r="BW2428" s="1"/>
      <c r="BX2428" s="1"/>
      <c r="BY2428" s="1"/>
      <c r="BZ2428" s="1"/>
      <c r="CA2428" s="1"/>
      <c r="CB2428" s="1"/>
      <c r="CC2428" s="1"/>
    </row>
    <row r="2429" spans="1:81" ht="10.5" hidden="1" customHeight="1">
      <c r="A2429" s="1403"/>
      <c r="B2429" s="1401"/>
      <c r="C2429" s="1265" t="s">
        <v>137</v>
      </c>
      <c r="D2429" s="53" t="s">
        <v>126</v>
      </c>
      <c r="E2429" s="52"/>
      <c r="F2429" s="52"/>
      <c r="G2429" s="52"/>
      <c r="H2429" s="473"/>
      <c r="I2429" s="52"/>
      <c r="J2429" s="52"/>
      <c r="K2429" s="52"/>
      <c r="L2429" s="52"/>
      <c r="M2429" s="52"/>
      <c r="N2429" s="473"/>
      <c r="O2429" s="52"/>
      <c r="P2429" s="52"/>
      <c r="Q2429" s="52"/>
      <c r="R2429" s="52"/>
      <c r="S2429" s="52"/>
      <c r="T2429" s="52"/>
      <c r="U2429" s="52"/>
      <c r="V2429" s="473"/>
      <c r="W2429" s="52"/>
      <c r="X2429" s="52"/>
      <c r="Y2429" s="52"/>
      <c r="Z2429" s="52"/>
      <c r="AA2429" s="52"/>
      <c r="AB2429" s="109"/>
      <c r="AC2429" s="382"/>
      <c r="AD2429" s="206"/>
      <c r="AE2429" s="206"/>
      <c r="AF2429" s="1"/>
      <c r="AG2429" s="1"/>
      <c r="AH2429" s="1"/>
      <c r="AI2429" s="1"/>
      <c r="AJ2429" s="1"/>
      <c r="AK2429" s="1"/>
      <c r="AL2429" s="1"/>
      <c r="AM2429" s="1"/>
      <c r="AN2429" s="1"/>
      <c r="AO2429" s="1"/>
      <c r="AP2429" s="1"/>
      <c r="AQ2429" s="1"/>
      <c r="AR2429" s="1"/>
      <c r="AS2429" s="1"/>
      <c r="AT2429" s="1"/>
      <c r="AU2429" s="1"/>
      <c r="AV2429" s="1"/>
      <c r="AW2429" s="1"/>
      <c r="AX2429" s="1"/>
      <c r="AY2429" s="1"/>
      <c r="AZ2429" s="1"/>
      <c r="BA2429" s="1"/>
      <c r="BB2429" s="1"/>
      <c r="BC2429" s="1"/>
      <c r="BD2429" s="1"/>
      <c r="BE2429" s="1"/>
      <c r="BF2429" s="1"/>
      <c r="BG2429" s="1"/>
      <c r="BH2429" s="1"/>
      <c r="BI2429" s="1"/>
      <c r="BJ2429" s="1"/>
      <c r="BK2429" s="1"/>
      <c r="BL2429" s="1"/>
      <c r="BM2429" s="1"/>
      <c r="BN2429" s="1"/>
      <c r="BO2429" s="1"/>
      <c r="BP2429" s="1"/>
      <c r="BQ2429" s="1"/>
      <c r="BR2429" s="1"/>
      <c r="BS2429" s="1"/>
      <c r="BT2429" s="1"/>
      <c r="BU2429" s="1"/>
      <c r="BV2429" s="1"/>
      <c r="BW2429" s="1"/>
      <c r="BX2429" s="1"/>
      <c r="BY2429" s="1"/>
      <c r="BZ2429" s="1"/>
      <c r="CA2429" s="1"/>
      <c r="CB2429" s="1"/>
      <c r="CC2429" s="1"/>
    </row>
    <row r="2430" spans="1:81" ht="10.5" hidden="1" customHeight="1">
      <c r="A2430" s="1403"/>
      <c r="B2430" s="1401"/>
      <c r="C2430" s="1265" t="s">
        <v>137</v>
      </c>
      <c r="D2430" s="53" t="s">
        <v>127</v>
      </c>
      <c r="E2430" s="52"/>
      <c r="F2430" s="52"/>
      <c r="G2430" s="52"/>
      <c r="H2430" s="473"/>
      <c r="I2430" s="52"/>
      <c r="J2430" s="52"/>
      <c r="K2430" s="52"/>
      <c r="L2430" s="52"/>
      <c r="M2430" s="52"/>
      <c r="N2430" s="473"/>
      <c r="O2430" s="52"/>
      <c r="P2430" s="52"/>
      <c r="Q2430" s="52"/>
      <c r="R2430" s="52"/>
      <c r="S2430" s="52"/>
      <c r="T2430" s="52"/>
      <c r="U2430" s="52"/>
      <c r="V2430" s="473"/>
      <c r="W2430" s="52"/>
      <c r="X2430" s="52"/>
      <c r="Y2430" s="52"/>
      <c r="Z2430" s="52"/>
      <c r="AA2430" s="52"/>
      <c r="AB2430" s="109"/>
      <c r="AC2430" s="382"/>
      <c r="AD2430" s="206"/>
      <c r="AE2430" s="206"/>
      <c r="AF2430" s="1"/>
      <c r="AG2430" s="1"/>
      <c r="AH2430" s="1"/>
      <c r="AI2430" s="1"/>
      <c r="AJ2430" s="1"/>
      <c r="AK2430" s="1"/>
      <c r="AL2430" s="1"/>
      <c r="AM2430" s="1"/>
      <c r="AN2430" s="1"/>
      <c r="AO2430" s="1"/>
      <c r="AP2430" s="1"/>
      <c r="AQ2430" s="1"/>
      <c r="AR2430" s="1"/>
      <c r="AS2430" s="1"/>
      <c r="AT2430" s="1"/>
      <c r="AU2430" s="1"/>
      <c r="AV2430" s="1"/>
      <c r="AW2430" s="1"/>
      <c r="AX2430" s="1"/>
      <c r="AY2430" s="1"/>
      <c r="AZ2430" s="1"/>
      <c r="BA2430" s="1"/>
      <c r="BB2430" s="1"/>
      <c r="BC2430" s="1"/>
      <c r="BD2430" s="1"/>
      <c r="BE2430" s="1"/>
      <c r="BF2430" s="1"/>
      <c r="BG2430" s="1"/>
      <c r="BH2430" s="1"/>
      <c r="BI2430" s="1"/>
      <c r="BJ2430" s="1"/>
      <c r="BK2430" s="1"/>
      <c r="BL2430" s="1"/>
      <c r="BM2430" s="1"/>
      <c r="BN2430" s="1"/>
      <c r="BO2430" s="1"/>
      <c r="BP2430" s="1"/>
      <c r="BQ2430" s="1"/>
      <c r="BR2430" s="1"/>
      <c r="BS2430" s="1"/>
      <c r="BT2430" s="1"/>
      <c r="BU2430" s="1"/>
      <c r="BV2430" s="1"/>
      <c r="BW2430" s="1"/>
      <c r="BX2430" s="1"/>
      <c r="BY2430" s="1"/>
      <c r="BZ2430" s="1"/>
      <c r="CA2430" s="1"/>
      <c r="CB2430" s="1"/>
      <c r="CC2430" s="1"/>
    </row>
    <row r="2431" spans="1:81" ht="10.5" hidden="1" customHeight="1" thickBot="1">
      <c r="A2431" s="1403"/>
      <c r="B2431" s="1401"/>
      <c r="C2431" s="764"/>
      <c r="D2431" s="152" t="s">
        <v>42</v>
      </c>
      <c r="E2431" s="581"/>
      <c r="F2431" s="581"/>
      <c r="G2431" s="581"/>
      <c r="H2431" s="476"/>
      <c r="I2431" s="581"/>
      <c r="J2431" s="581"/>
      <c r="K2431" s="581"/>
      <c r="L2431" s="581"/>
      <c r="M2431" s="581"/>
      <c r="N2431" s="476"/>
      <c r="O2431" s="581"/>
      <c r="P2431" s="581"/>
      <c r="Q2431" s="581"/>
      <c r="R2431" s="581"/>
      <c r="S2431" s="581"/>
      <c r="T2431" s="581"/>
      <c r="U2431" s="581"/>
      <c r="V2431" s="476"/>
      <c r="W2431" s="581"/>
      <c r="X2431" s="581"/>
      <c r="Y2431" s="581"/>
      <c r="Z2431" s="581"/>
      <c r="AA2431" s="581"/>
      <c r="AB2431" s="798"/>
      <c r="AC2431" s="382"/>
      <c r="AD2431" s="206"/>
      <c r="AE2431" s="206"/>
      <c r="AF2431" s="1"/>
      <c r="AG2431" s="1"/>
      <c r="AH2431" s="1"/>
      <c r="AI2431" s="1"/>
      <c r="AJ2431" s="1"/>
      <c r="AK2431" s="1"/>
      <c r="AL2431" s="1"/>
      <c r="AM2431" s="1"/>
      <c r="AN2431" s="1"/>
      <c r="AO2431" s="1"/>
      <c r="AP2431" s="1"/>
      <c r="AQ2431" s="1"/>
      <c r="AR2431" s="1"/>
      <c r="AS2431" s="1"/>
      <c r="AT2431" s="1"/>
      <c r="AU2431" s="1"/>
      <c r="AV2431" s="1"/>
      <c r="AW2431" s="1"/>
      <c r="AX2431" s="1"/>
      <c r="AY2431" s="1"/>
      <c r="AZ2431" s="1"/>
      <c r="BA2431" s="1"/>
      <c r="BB2431" s="1"/>
      <c r="BC2431" s="1"/>
      <c r="BD2431" s="1"/>
      <c r="BE2431" s="1"/>
      <c r="BF2431" s="1"/>
      <c r="BG2431" s="1"/>
      <c r="BH2431" s="1"/>
      <c r="BI2431" s="1"/>
      <c r="BJ2431" s="1"/>
      <c r="BK2431" s="1"/>
      <c r="BL2431" s="1"/>
      <c r="BM2431" s="1"/>
      <c r="BN2431" s="1"/>
      <c r="BO2431" s="1"/>
      <c r="BP2431" s="1"/>
      <c r="BQ2431" s="1"/>
      <c r="BR2431" s="1"/>
      <c r="BS2431" s="1"/>
      <c r="BT2431" s="1"/>
      <c r="BU2431" s="1"/>
      <c r="BV2431" s="1"/>
      <c r="BW2431" s="1"/>
      <c r="BX2431" s="1"/>
      <c r="BY2431" s="1"/>
      <c r="BZ2431" s="1"/>
      <c r="CA2431" s="1"/>
      <c r="CB2431" s="1"/>
      <c r="CC2431" s="1"/>
    </row>
    <row r="2432" spans="1:81" ht="10.5" hidden="1" customHeight="1">
      <c r="A2432" s="1402" t="s">
        <v>102</v>
      </c>
      <c r="B2432" s="1400" t="s">
        <v>898</v>
      </c>
      <c r="C2432" s="1260"/>
      <c r="D2432" s="686"/>
      <c r="E2432" s="91"/>
      <c r="F2432" s="91"/>
      <c r="G2432" s="91"/>
      <c r="H2432" s="416"/>
      <c r="I2432" s="91"/>
      <c r="J2432" s="91"/>
      <c r="K2432" s="91"/>
      <c r="L2432" s="91"/>
      <c r="M2432" s="91"/>
      <c r="N2432" s="416"/>
      <c r="O2432" s="91"/>
      <c r="P2432" s="91"/>
      <c r="Q2432" s="91"/>
      <c r="R2432" s="91"/>
      <c r="S2432" s="91"/>
      <c r="T2432" s="91"/>
      <c r="U2432" s="91"/>
      <c r="V2432" s="416"/>
      <c r="W2432" s="91"/>
      <c r="X2432" s="91"/>
      <c r="Y2432" s="91"/>
      <c r="Z2432" s="91"/>
      <c r="AA2432" s="91"/>
      <c r="AB2432" s="93"/>
      <c r="AC2432" s="382"/>
      <c r="AD2432" s="206"/>
      <c r="AE2432" s="206"/>
    </row>
    <row r="2433" spans="1:81" ht="10.5" hidden="1" customHeight="1">
      <c r="A2433" s="1403"/>
      <c r="B2433" s="1401"/>
      <c r="C2433" s="1265" t="s">
        <v>138</v>
      </c>
      <c r="D2433" s="53" t="s">
        <v>34</v>
      </c>
      <c r="E2433" s="52"/>
      <c r="F2433" s="52"/>
      <c r="G2433" s="52"/>
      <c r="H2433" s="473"/>
      <c r="I2433" s="52"/>
      <c r="J2433" s="52"/>
      <c r="K2433" s="52"/>
      <c r="L2433" s="52"/>
      <c r="M2433" s="52"/>
      <c r="N2433" s="473"/>
      <c r="O2433" s="52"/>
      <c r="P2433" s="52"/>
      <c r="Q2433" s="52"/>
      <c r="R2433" s="52"/>
      <c r="S2433" s="52"/>
      <c r="T2433" s="52"/>
      <c r="U2433" s="52"/>
      <c r="V2433" s="473"/>
      <c r="W2433" s="52"/>
      <c r="X2433" s="52"/>
      <c r="Y2433" s="52"/>
      <c r="Z2433" s="52"/>
      <c r="AA2433" s="52"/>
      <c r="AB2433" s="109"/>
      <c r="AC2433" s="382"/>
      <c r="AD2433" s="206"/>
      <c r="AE2433" s="206"/>
    </row>
    <row r="2434" spans="1:81" ht="10.5" hidden="1" customHeight="1">
      <c r="A2434" s="1403"/>
      <c r="B2434" s="1401"/>
      <c r="C2434" s="1265" t="s">
        <v>137</v>
      </c>
      <c r="D2434" s="53" t="s">
        <v>126</v>
      </c>
      <c r="E2434" s="52"/>
      <c r="F2434" s="52"/>
      <c r="G2434" s="52"/>
      <c r="H2434" s="473"/>
      <c r="I2434" s="52"/>
      <c r="J2434" s="52"/>
      <c r="K2434" s="52"/>
      <c r="L2434" s="52"/>
      <c r="M2434" s="52"/>
      <c r="N2434" s="473"/>
      <c r="O2434" s="52"/>
      <c r="P2434" s="52"/>
      <c r="Q2434" s="52"/>
      <c r="R2434" s="52"/>
      <c r="S2434" s="52"/>
      <c r="T2434" s="52"/>
      <c r="U2434" s="52"/>
      <c r="V2434" s="473"/>
      <c r="W2434" s="52"/>
      <c r="X2434" s="52"/>
      <c r="Y2434" s="52"/>
      <c r="Z2434" s="52"/>
      <c r="AA2434" s="52"/>
      <c r="AB2434" s="109"/>
      <c r="AC2434" s="382"/>
      <c r="AD2434" s="206"/>
      <c r="AE2434" s="206"/>
    </row>
    <row r="2435" spans="1:81" ht="10.5" hidden="1" customHeight="1">
      <c r="A2435" s="1403"/>
      <c r="B2435" s="1401"/>
      <c r="C2435" s="1265" t="s">
        <v>137</v>
      </c>
      <c r="D2435" s="53" t="s">
        <v>127</v>
      </c>
      <c r="E2435" s="52"/>
      <c r="F2435" s="52"/>
      <c r="G2435" s="52"/>
      <c r="H2435" s="473"/>
      <c r="I2435" s="52"/>
      <c r="J2435" s="52"/>
      <c r="K2435" s="52"/>
      <c r="L2435" s="52"/>
      <c r="M2435" s="52"/>
      <c r="N2435" s="473"/>
      <c r="O2435" s="52"/>
      <c r="P2435" s="52"/>
      <c r="Q2435" s="52"/>
      <c r="R2435" s="52"/>
      <c r="S2435" s="52"/>
      <c r="T2435" s="52"/>
      <c r="U2435" s="52"/>
      <c r="V2435" s="473"/>
      <c r="W2435" s="52"/>
      <c r="X2435" s="52"/>
      <c r="Y2435" s="52"/>
      <c r="Z2435" s="52"/>
      <c r="AA2435" s="52"/>
      <c r="AB2435" s="109"/>
      <c r="AC2435" s="382"/>
      <c r="AD2435" s="206"/>
      <c r="AE2435" s="206"/>
    </row>
    <row r="2436" spans="1:81" ht="10.5" hidden="1" customHeight="1" thickBot="1">
      <c r="A2436" s="1404"/>
      <c r="B2436" s="1405"/>
      <c r="C2436" s="312"/>
      <c r="D2436" s="62" t="s">
        <v>42</v>
      </c>
      <c r="E2436" s="110"/>
      <c r="F2436" s="110"/>
      <c r="G2436" s="110"/>
      <c r="H2436" s="474"/>
      <c r="I2436" s="110"/>
      <c r="J2436" s="110"/>
      <c r="K2436" s="110"/>
      <c r="L2436" s="110"/>
      <c r="M2436" s="110"/>
      <c r="N2436" s="474"/>
      <c r="O2436" s="110"/>
      <c r="P2436" s="110"/>
      <c r="Q2436" s="110"/>
      <c r="R2436" s="110"/>
      <c r="S2436" s="110"/>
      <c r="T2436" s="110"/>
      <c r="U2436" s="110"/>
      <c r="V2436" s="474"/>
      <c r="W2436" s="110"/>
      <c r="X2436" s="110"/>
      <c r="Y2436" s="110"/>
      <c r="Z2436" s="110"/>
      <c r="AA2436" s="110"/>
      <c r="AB2436" s="112"/>
      <c r="AC2436" s="382"/>
      <c r="AD2436" s="206"/>
      <c r="AE2436" s="206"/>
    </row>
    <row r="2437" spans="1:81" ht="10.5" hidden="1" customHeight="1">
      <c r="A2437" s="1403" t="s">
        <v>5</v>
      </c>
      <c r="B2437" s="1401" t="s">
        <v>898</v>
      </c>
      <c r="C2437" s="955"/>
      <c r="D2437" s="317"/>
      <c r="E2437" s="580"/>
      <c r="F2437" s="580"/>
      <c r="G2437" s="580"/>
      <c r="H2437" s="548"/>
      <c r="I2437" s="580"/>
      <c r="J2437" s="580"/>
      <c r="K2437" s="580"/>
      <c r="L2437" s="580"/>
      <c r="M2437" s="580"/>
      <c r="N2437" s="548"/>
      <c r="O2437" s="580"/>
      <c r="P2437" s="580"/>
      <c r="Q2437" s="580"/>
      <c r="R2437" s="580"/>
      <c r="S2437" s="580"/>
      <c r="T2437" s="580"/>
      <c r="U2437" s="580"/>
      <c r="V2437" s="548"/>
      <c r="W2437" s="580"/>
      <c r="X2437" s="580"/>
      <c r="Y2437" s="580"/>
      <c r="Z2437" s="580"/>
      <c r="AA2437" s="580"/>
      <c r="AB2437" s="795"/>
      <c r="AC2437" s="382"/>
      <c r="AD2437" s="206"/>
      <c r="AE2437" s="206"/>
    </row>
    <row r="2438" spans="1:81" ht="10.5" hidden="1" customHeight="1">
      <c r="A2438" s="1403"/>
      <c r="B2438" s="1401"/>
      <c r="C2438" s="1265" t="s">
        <v>138</v>
      </c>
      <c r="D2438" s="53" t="s">
        <v>34</v>
      </c>
      <c r="E2438" s="52"/>
      <c r="F2438" s="52"/>
      <c r="G2438" s="52"/>
      <c r="H2438" s="473"/>
      <c r="I2438" s="52"/>
      <c r="J2438" s="52"/>
      <c r="K2438" s="52"/>
      <c r="L2438" s="52"/>
      <c r="M2438" s="52"/>
      <c r="N2438" s="473"/>
      <c r="O2438" s="52"/>
      <c r="P2438" s="52"/>
      <c r="Q2438" s="52"/>
      <c r="R2438" s="52"/>
      <c r="S2438" s="52"/>
      <c r="T2438" s="52"/>
      <c r="U2438" s="52"/>
      <c r="V2438" s="473"/>
      <c r="W2438" s="52"/>
      <c r="X2438" s="52"/>
      <c r="Y2438" s="52"/>
      <c r="Z2438" s="52"/>
      <c r="AA2438" s="52"/>
      <c r="AB2438" s="109"/>
      <c r="AC2438" s="382"/>
      <c r="AD2438" s="206"/>
      <c r="AE2438" s="206"/>
    </row>
    <row r="2439" spans="1:81" ht="10.5" hidden="1" customHeight="1">
      <c r="A2439" s="1403"/>
      <c r="B2439" s="1401"/>
      <c r="C2439" s="1265" t="s">
        <v>137</v>
      </c>
      <c r="D2439" s="53" t="s">
        <v>126</v>
      </c>
      <c r="E2439" s="52"/>
      <c r="F2439" s="52"/>
      <c r="G2439" s="52"/>
      <c r="H2439" s="473"/>
      <c r="I2439" s="52"/>
      <c r="J2439" s="52"/>
      <c r="K2439" s="52"/>
      <c r="L2439" s="52"/>
      <c r="M2439" s="52"/>
      <c r="N2439" s="473"/>
      <c r="O2439" s="52"/>
      <c r="P2439" s="52"/>
      <c r="Q2439" s="52"/>
      <c r="R2439" s="52"/>
      <c r="S2439" s="52"/>
      <c r="T2439" s="52"/>
      <c r="U2439" s="52"/>
      <c r="V2439" s="473"/>
      <c r="W2439" s="52"/>
      <c r="X2439" s="52"/>
      <c r="Y2439" s="52"/>
      <c r="Z2439" s="52"/>
      <c r="AA2439" s="52"/>
      <c r="AB2439" s="109"/>
      <c r="AC2439" s="382"/>
      <c r="AD2439" s="206"/>
      <c r="AE2439" s="206"/>
    </row>
    <row r="2440" spans="1:81" ht="10.5" hidden="1" customHeight="1">
      <c r="A2440" s="1403"/>
      <c r="B2440" s="1401"/>
      <c r="C2440" s="1265" t="s">
        <v>137</v>
      </c>
      <c r="D2440" s="53" t="s">
        <v>127</v>
      </c>
      <c r="E2440" s="52"/>
      <c r="F2440" s="52"/>
      <c r="G2440" s="52"/>
      <c r="H2440" s="473"/>
      <c r="I2440" s="52"/>
      <c r="J2440" s="52"/>
      <c r="K2440" s="52"/>
      <c r="L2440" s="52"/>
      <c r="M2440" s="52"/>
      <c r="N2440" s="473"/>
      <c r="O2440" s="52"/>
      <c r="P2440" s="52"/>
      <c r="Q2440" s="52"/>
      <c r="R2440" s="52"/>
      <c r="S2440" s="52"/>
      <c r="T2440" s="52"/>
      <c r="U2440" s="52"/>
      <c r="V2440" s="473"/>
      <c r="W2440" s="52"/>
      <c r="X2440" s="52"/>
      <c r="Y2440" s="52"/>
      <c r="Z2440" s="52"/>
      <c r="AA2440" s="52"/>
      <c r="AB2440" s="109"/>
      <c r="AC2440" s="382"/>
      <c r="AD2440" s="206"/>
      <c r="AE2440" s="206"/>
    </row>
    <row r="2441" spans="1:81" ht="10.5" hidden="1" customHeight="1" thickBot="1">
      <c r="A2441" s="1403"/>
      <c r="B2441" s="1401"/>
      <c r="C2441" s="764"/>
      <c r="D2441" s="152" t="s">
        <v>42</v>
      </c>
      <c r="E2441" s="581"/>
      <c r="F2441" s="581"/>
      <c r="G2441" s="581"/>
      <c r="H2441" s="476"/>
      <c r="I2441" s="581"/>
      <c r="J2441" s="581"/>
      <c r="K2441" s="581"/>
      <c r="L2441" s="581"/>
      <c r="M2441" s="581"/>
      <c r="N2441" s="476"/>
      <c r="O2441" s="581"/>
      <c r="P2441" s="581"/>
      <c r="Q2441" s="581"/>
      <c r="R2441" s="581"/>
      <c r="S2441" s="581"/>
      <c r="T2441" s="581"/>
      <c r="U2441" s="581"/>
      <c r="V2441" s="476"/>
      <c r="W2441" s="581"/>
      <c r="X2441" s="581"/>
      <c r="Y2441" s="581"/>
      <c r="Z2441" s="581"/>
      <c r="AA2441" s="581"/>
      <c r="AB2441" s="798"/>
      <c r="AC2441" s="382"/>
      <c r="AD2441" s="206"/>
      <c r="AE2441" s="206"/>
    </row>
    <row r="2442" spans="1:81" ht="10.5" hidden="1" customHeight="1">
      <c r="A2442" s="1402" t="s">
        <v>7</v>
      </c>
      <c r="B2442" s="1400" t="s">
        <v>898</v>
      </c>
      <c r="C2442" s="1260"/>
      <c r="D2442" s="686"/>
      <c r="E2442" s="91"/>
      <c r="F2442" s="91"/>
      <c r="G2442" s="91"/>
      <c r="H2442" s="416"/>
      <c r="I2442" s="91"/>
      <c r="J2442" s="91"/>
      <c r="K2442" s="91"/>
      <c r="L2442" s="91" t="s">
        <v>2288</v>
      </c>
      <c r="M2442" s="91"/>
      <c r="N2442" s="416"/>
      <c r="O2442" s="91"/>
      <c r="P2442" s="91"/>
      <c r="Q2442" s="91"/>
      <c r="R2442" s="91"/>
      <c r="S2442" s="91"/>
      <c r="T2442" s="91"/>
      <c r="U2442" s="91"/>
      <c r="V2442" s="416"/>
      <c r="W2442" s="91"/>
      <c r="X2442" s="91"/>
      <c r="Y2442" s="91"/>
      <c r="Z2442" s="91"/>
      <c r="AA2442" s="91"/>
      <c r="AB2442" s="93"/>
      <c r="AC2442" s="382"/>
      <c r="AD2442" s="206"/>
      <c r="AE2442" s="206"/>
    </row>
    <row r="2443" spans="1:81" ht="10.5" hidden="1" customHeight="1">
      <c r="A2443" s="1403"/>
      <c r="B2443" s="1401"/>
      <c r="C2443" s="1265" t="s">
        <v>138</v>
      </c>
      <c r="D2443" s="53" t="s">
        <v>34</v>
      </c>
      <c r="E2443" s="52"/>
      <c r="F2443" s="52"/>
      <c r="G2443" s="52"/>
      <c r="H2443" s="473"/>
      <c r="I2443" s="52"/>
      <c r="J2443" s="52"/>
      <c r="K2443" s="52"/>
      <c r="L2443" s="52"/>
      <c r="M2443" s="52"/>
      <c r="N2443" s="473"/>
      <c r="O2443" s="52"/>
      <c r="P2443" s="52"/>
      <c r="Q2443" s="52"/>
      <c r="R2443" s="52"/>
      <c r="S2443" s="52"/>
      <c r="T2443" s="52"/>
      <c r="U2443" s="52"/>
      <c r="V2443" s="473"/>
      <c r="W2443" s="52"/>
      <c r="X2443" s="52"/>
      <c r="Y2443" s="52"/>
      <c r="Z2443" s="52"/>
      <c r="AA2443" s="52"/>
      <c r="AB2443" s="109"/>
      <c r="AC2443" s="382"/>
      <c r="AD2443" s="206"/>
      <c r="AE2443" s="206"/>
    </row>
    <row r="2444" spans="1:81" ht="10.5" hidden="1" customHeight="1">
      <c r="A2444" s="1403"/>
      <c r="B2444" s="1401"/>
      <c r="C2444" s="1265" t="s">
        <v>137</v>
      </c>
      <c r="D2444" s="53" t="s">
        <v>126</v>
      </c>
      <c r="E2444" s="52"/>
      <c r="F2444" s="52"/>
      <c r="G2444" s="52"/>
      <c r="H2444" s="473"/>
      <c r="I2444" s="52"/>
      <c r="J2444" s="52"/>
      <c r="K2444" s="52" t="s">
        <v>2289</v>
      </c>
      <c r="L2444" s="52"/>
      <c r="M2444" s="52"/>
      <c r="N2444" s="473"/>
      <c r="O2444" s="52"/>
      <c r="P2444" s="52"/>
      <c r="Q2444" s="52"/>
      <c r="R2444" s="52"/>
      <c r="S2444" s="52"/>
      <c r="T2444" s="52"/>
      <c r="U2444" s="52"/>
      <c r="V2444" s="473"/>
      <c r="W2444" s="52"/>
      <c r="X2444" s="52"/>
      <c r="Y2444" s="52"/>
      <c r="Z2444" s="52"/>
      <c r="AA2444" s="52"/>
      <c r="AB2444" s="109"/>
      <c r="AC2444" s="382"/>
      <c r="AD2444" s="206"/>
      <c r="AE2444" s="206"/>
    </row>
    <row r="2445" spans="1:81" ht="10.5" hidden="1" customHeight="1">
      <c r="A2445" s="1403"/>
      <c r="B2445" s="1401"/>
      <c r="C2445" s="1265" t="s">
        <v>137</v>
      </c>
      <c r="D2445" s="53" t="s">
        <v>127</v>
      </c>
      <c r="E2445" s="52"/>
      <c r="F2445" s="52"/>
      <c r="G2445" s="52"/>
      <c r="H2445" s="473"/>
      <c r="I2445" s="52"/>
      <c r="J2445" s="52"/>
      <c r="K2445" s="52"/>
      <c r="L2445" s="52"/>
      <c r="M2445" s="52"/>
      <c r="N2445" s="473"/>
      <c r="O2445" s="52"/>
      <c r="P2445" s="52"/>
      <c r="Q2445" s="52"/>
      <c r="R2445" s="52"/>
      <c r="S2445" s="52"/>
      <c r="T2445" s="52"/>
      <c r="U2445" s="52"/>
      <c r="V2445" s="473"/>
      <c r="W2445" s="52"/>
      <c r="X2445" s="52"/>
      <c r="Y2445" s="52"/>
      <c r="Z2445" s="52"/>
      <c r="AA2445" s="52"/>
      <c r="AB2445" s="109"/>
      <c r="AC2445" s="382"/>
      <c r="AD2445" s="206"/>
      <c r="AE2445" s="206"/>
    </row>
    <row r="2446" spans="1:81" ht="10.5" hidden="1" customHeight="1" thickBot="1">
      <c r="A2446" s="1404"/>
      <c r="B2446" s="1405"/>
      <c r="C2446" s="312"/>
      <c r="D2446" s="62" t="s">
        <v>42</v>
      </c>
      <c r="E2446" s="110"/>
      <c r="F2446" s="110"/>
      <c r="G2446" s="110"/>
      <c r="H2446" s="474"/>
      <c r="I2446" s="110"/>
      <c r="J2446" s="110"/>
      <c r="K2446" s="110"/>
      <c r="L2446" s="110"/>
      <c r="M2446" s="110"/>
      <c r="N2446" s="474"/>
      <c r="O2446" s="110"/>
      <c r="P2446" s="110"/>
      <c r="Q2446" s="110"/>
      <c r="R2446" s="110"/>
      <c r="S2446" s="110"/>
      <c r="T2446" s="110"/>
      <c r="U2446" s="110"/>
      <c r="V2446" s="474"/>
      <c r="W2446" s="110"/>
      <c r="X2446" s="110"/>
      <c r="Y2446" s="110"/>
      <c r="Z2446" s="110"/>
      <c r="AA2446" s="110"/>
      <c r="AB2446" s="112"/>
      <c r="AC2446" s="382"/>
      <c r="AD2446" s="206"/>
      <c r="AE2446" s="206"/>
    </row>
    <row r="2447" spans="1:81" s="1" customFormat="1" ht="10.5" customHeight="1">
      <c r="A2447" s="1357" t="s">
        <v>57</v>
      </c>
      <c r="B2447" s="1367"/>
      <c r="C2447" s="916"/>
      <c r="D2447" s="1266" t="s">
        <v>126</v>
      </c>
      <c r="E2447" s="125">
        <f t="shared" ref="E2447:AB2448" si="3706">E2394+E2399+E2404</f>
        <v>1.036799999997311</v>
      </c>
      <c r="F2447" s="125">
        <f t="shared" si="3706"/>
        <v>1.1088000000032481</v>
      </c>
      <c r="G2447" s="125">
        <f t="shared" si="3706"/>
        <v>0.89280000000071591</v>
      </c>
      <c r="H2447" s="427">
        <f t="shared" si="3706"/>
        <v>1.0139999999948486</v>
      </c>
      <c r="I2447" s="125">
        <f t="shared" si="3706"/>
        <v>1.0668000000034226</v>
      </c>
      <c r="J2447" s="125">
        <f t="shared" si="3706"/>
        <v>0.92760000000125731</v>
      </c>
      <c r="K2447" s="125">
        <f t="shared" si="3706"/>
        <v>1.1015999999952328</v>
      </c>
      <c r="L2447" s="125">
        <f t="shared" si="3706"/>
        <v>1.1411999999989348</v>
      </c>
      <c r="M2447" s="125">
        <f t="shared" si="3706"/>
        <v>0.9996000000050117</v>
      </c>
      <c r="N2447" s="427">
        <f t="shared" si="3706"/>
        <v>1.2251999999985856</v>
      </c>
      <c r="O2447" s="125">
        <f t="shared" si="3706"/>
        <v>1.0764000000010128</v>
      </c>
      <c r="P2447" s="125">
        <f t="shared" si="3706"/>
        <v>1.1292000000030384</v>
      </c>
      <c r="Q2447" s="125">
        <f t="shared" si="3706"/>
        <v>1.1195999999945343</v>
      </c>
      <c r="R2447" s="125">
        <f t="shared" si="3706"/>
        <v>1.0416000000004715</v>
      </c>
      <c r="S2447" s="125">
        <f t="shared" si="3706"/>
        <v>1.0655999999988126</v>
      </c>
      <c r="T2447" s="125">
        <f t="shared" si="3706"/>
        <v>1.1924000000004891</v>
      </c>
      <c r="U2447" s="125">
        <f t="shared" si="3706"/>
        <v>1.0811999999954423</v>
      </c>
      <c r="V2447" s="427">
        <f t="shared" si="3706"/>
        <v>1.2983999999999651</v>
      </c>
      <c r="W2447" s="125">
        <f t="shared" si="3706"/>
        <v>1.1832000000009431</v>
      </c>
      <c r="X2447" s="125">
        <f t="shared" si="3706"/>
        <v>1.1880000000019209</v>
      </c>
      <c r="Y2447" s="125">
        <f t="shared" si="3706"/>
        <v>1.1880000000019209</v>
      </c>
      <c r="Z2447" s="125">
        <f t="shared" si="3706"/>
        <v>1.1879999999975552</v>
      </c>
      <c r="AA2447" s="125">
        <f t="shared" si="3706"/>
        <v>0.92160000000221776</v>
      </c>
      <c r="AB2447" s="168">
        <f t="shared" si="3706"/>
        <v>0.97679999999600109</v>
      </c>
      <c r="AC2447" s="376"/>
      <c r="AD2447" s="376"/>
      <c r="AE2447" s="376"/>
      <c r="AF2447" s="376"/>
      <c r="AG2447" s="376"/>
      <c r="AH2447" s="376"/>
      <c r="AI2447" s="376"/>
      <c r="AJ2447" s="376"/>
      <c r="AK2447" s="376"/>
      <c r="AL2447" s="376"/>
      <c r="AM2447" s="376"/>
      <c r="AN2447" s="376"/>
      <c r="AO2447" s="376"/>
      <c r="AP2447" s="376"/>
      <c r="AQ2447" s="376"/>
      <c r="AR2447" s="376"/>
      <c r="AS2447" s="376"/>
      <c r="AT2447" s="376"/>
      <c r="AU2447" s="376"/>
      <c r="AV2447" s="376"/>
      <c r="AW2447" s="376"/>
      <c r="AX2447" s="376"/>
      <c r="AY2447" s="376"/>
      <c r="AZ2447" s="376"/>
      <c r="BA2447" s="376"/>
      <c r="BB2447" s="376"/>
      <c r="BC2447" s="376"/>
      <c r="BD2447" s="376"/>
      <c r="BE2447" s="376"/>
      <c r="BF2447" s="376"/>
      <c r="BG2447" s="376"/>
      <c r="BH2447" s="376"/>
      <c r="BI2447" s="376"/>
      <c r="BJ2447" s="376"/>
      <c r="BK2447" s="376"/>
      <c r="BL2447" s="376"/>
      <c r="BM2447" s="376"/>
      <c r="BN2447" s="376"/>
      <c r="BO2447" s="376"/>
      <c r="BP2447" s="376"/>
      <c r="BQ2447" s="376"/>
      <c r="BR2447" s="376"/>
      <c r="BS2447" s="376"/>
      <c r="BT2447" s="376"/>
      <c r="BU2447" s="376"/>
      <c r="BV2447" s="376"/>
      <c r="BW2447" s="376"/>
      <c r="BX2447" s="376"/>
      <c r="BY2447" s="187"/>
      <c r="BZ2447" s="187"/>
      <c r="CA2447" s="187"/>
      <c r="CB2447" s="187"/>
      <c r="CC2447" s="187"/>
    </row>
    <row r="2448" spans="1:81" s="1" customFormat="1" ht="10.5" customHeight="1" thickBot="1">
      <c r="A2448" s="1360"/>
      <c r="B2448" s="1368"/>
      <c r="C2448" s="917"/>
      <c r="D2448" s="271" t="s">
        <v>127</v>
      </c>
      <c r="E2448" s="127">
        <f t="shared" si="3706"/>
        <v>0.32399999999888679</v>
      </c>
      <c r="F2448" s="127">
        <f t="shared" si="3706"/>
        <v>0.36360000000040599</v>
      </c>
      <c r="G2448" s="127">
        <f t="shared" si="3706"/>
        <v>0.29160000000047148</v>
      </c>
      <c r="H2448" s="412">
        <f t="shared" si="3706"/>
        <v>0.32399999999888679</v>
      </c>
      <c r="I2448" s="127">
        <f t="shared" si="3706"/>
        <v>0.34200000000091679</v>
      </c>
      <c r="J2448" s="127">
        <f t="shared" si="3706"/>
        <v>0.29160000000047148</v>
      </c>
      <c r="K2448" s="127">
        <f t="shared" si="3706"/>
        <v>0.33840000000018339</v>
      </c>
      <c r="L2448" s="127">
        <f t="shared" si="3706"/>
        <v>0.34560000000001312</v>
      </c>
      <c r="M2448" s="127">
        <f t="shared" si="3706"/>
        <v>0.33119999999871652</v>
      </c>
      <c r="N2448" s="412">
        <f t="shared" si="3706"/>
        <v>0.39239999999972497</v>
      </c>
      <c r="O2448" s="127">
        <f t="shared" si="3706"/>
        <v>0.35280000000147993</v>
      </c>
      <c r="P2448" s="127">
        <f t="shared" si="3706"/>
        <v>0.18359999999975116</v>
      </c>
      <c r="Q2448" s="127">
        <f t="shared" si="3706"/>
        <v>0.55079999999925355</v>
      </c>
      <c r="R2448" s="127">
        <f t="shared" si="3706"/>
        <v>0.30960000000086441</v>
      </c>
      <c r="S2448" s="127">
        <f t="shared" si="3706"/>
        <v>0.33479999999944993</v>
      </c>
      <c r="T2448" s="127">
        <f t="shared" si="3706"/>
        <v>0.39239999999972497</v>
      </c>
      <c r="U2448" s="127">
        <f t="shared" si="3706"/>
        <v>0.31319999999996073</v>
      </c>
      <c r="V2448" s="412">
        <f t="shared" si="3706"/>
        <v>0.34200000000091679</v>
      </c>
      <c r="W2448" s="127">
        <f t="shared" si="3706"/>
        <v>0.33839999999854625</v>
      </c>
      <c r="X2448" s="127">
        <f t="shared" si="3706"/>
        <v>0.35280000000147993</v>
      </c>
      <c r="Y2448" s="127">
        <f t="shared" si="3706"/>
        <v>0.33839999999854625</v>
      </c>
      <c r="Z2448" s="127">
        <f t="shared" si="3706"/>
        <v>0.35640000000057626</v>
      </c>
      <c r="AA2448" s="127">
        <f t="shared" si="3706"/>
        <v>0.28799999999973808</v>
      </c>
      <c r="AB2448" s="169">
        <f t="shared" si="3706"/>
        <v>0.40320000000028816</v>
      </c>
      <c r="AC2448" s="376"/>
      <c r="AD2448" s="376"/>
      <c r="AE2448" s="376"/>
      <c r="AF2448" s="376"/>
      <c r="AG2448" s="376"/>
      <c r="AH2448" s="376"/>
      <c r="AI2448" s="376"/>
      <c r="AJ2448" s="376"/>
      <c r="AK2448" s="376"/>
      <c r="AL2448" s="376"/>
      <c r="AM2448" s="376"/>
      <c r="AN2448" s="376"/>
      <c r="AO2448" s="376"/>
      <c r="AP2448" s="376"/>
      <c r="AQ2448" s="376"/>
      <c r="AR2448" s="376"/>
      <c r="AS2448" s="376"/>
      <c r="AT2448" s="376"/>
      <c r="AU2448" s="376"/>
      <c r="AV2448" s="376"/>
      <c r="AW2448" s="376"/>
      <c r="AX2448" s="376"/>
      <c r="AY2448" s="376"/>
      <c r="AZ2448" s="376"/>
      <c r="BA2448" s="376"/>
      <c r="BB2448" s="376"/>
      <c r="BC2448" s="376"/>
      <c r="BD2448" s="376"/>
      <c r="BE2448" s="376"/>
      <c r="BF2448" s="376"/>
      <c r="BG2448" s="376"/>
      <c r="BH2448" s="376"/>
      <c r="BI2448" s="376"/>
      <c r="BJ2448" s="376"/>
      <c r="BK2448" s="376"/>
      <c r="BL2448" s="376"/>
      <c r="BM2448" s="376"/>
      <c r="BN2448" s="376"/>
      <c r="BO2448" s="376"/>
      <c r="BP2448" s="376"/>
      <c r="BQ2448" s="376"/>
      <c r="BR2448" s="376"/>
      <c r="BS2448" s="376"/>
      <c r="BT2448" s="376"/>
      <c r="BU2448" s="376"/>
      <c r="BV2448" s="376"/>
      <c r="BW2448" s="376"/>
      <c r="BX2448" s="376"/>
      <c r="BY2448" s="187"/>
      <c r="BZ2448" s="187"/>
      <c r="CA2448" s="187"/>
      <c r="CB2448" s="187"/>
      <c r="CC2448" s="187"/>
    </row>
    <row r="2449" spans="1:123" s="34" customFormat="1" ht="10.5" customHeight="1">
      <c r="A2449" s="1481" t="s">
        <v>2290</v>
      </c>
      <c r="B2449" s="1482"/>
      <c r="C2449" s="918"/>
      <c r="D2449" s="1293" t="s">
        <v>951</v>
      </c>
      <c r="E2449" s="599">
        <f t="shared" ref="E2449:AB2450" si="3707">(((E2376+E2381)-E2447)/(E2376+E2381))*100</f>
        <v>2.3728813562596502</v>
      </c>
      <c r="F2449" s="599">
        <f t="shared" si="3707"/>
        <v>5.2307692301291686</v>
      </c>
      <c r="G2449" s="599">
        <f t="shared" si="3707"/>
        <v>-4.055944056006318</v>
      </c>
      <c r="H2449" s="1294">
        <f t="shared" si="3707"/>
        <v>-0.59523809479130285</v>
      </c>
      <c r="I2449" s="599">
        <f t="shared" si="3707"/>
        <v>-1.0227272725690113</v>
      </c>
      <c r="J2449" s="599">
        <f t="shared" si="3707"/>
        <v>3.975155279136442</v>
      </c>
      <c r="K2449" s="599">
        <f t="shared" si="3707"/>
        <v>-4.914285713995274</v>
      </c>
      <c r="L2449" s="599">
        <f t="shared" si="3707"/>
        <v>-4.5054945051264452</v>
      </c>
      <c r="M2449" s="599">
        <f t="shared" si="3707"/>
        <v>9.4565217387731462</v>
      </c>
      <c r="N2449" s="1294">
        <f t="shared" si="3707"/>
        <v>-1.59203980109656</v>
      </c>
      <c r="O2449" s="599">
        <f t="shared" si="3707"/>
        <v>-3.1034482758372817</v>
      </c>
      <c r="P2449" s="599">
        <f t="shared" si="3707"/>
        <v>3.9795918364335492</v>
      </c>
      <c r="Q2449" s="599">
        <f t="shared" si="3707"/>
        <v>0.21390374374829108</v>
      </c>
      <c r="R2449" s="599">
        <f t="shared" si="3707"/>
        <v>9.109947643844432</v>
      </c>
      <c r="S2449" s="599">
        <f t="shared" si="3707"/>
        <v>7.9792746117105153</v>
      </c>
      <c r="T2449" s="599">
        <f t="shared" si="3707"/>
        <v>1.6171617162411198</v>
      </c>
      <c r="U2449" s="599">
        <f t="shared" si="3707"/>
        <v>-8.5542168673489059</v>
      </c>
      <c r="V2449" s="1294">
        <f t="shared" si="3707"/>
        <v>-11.54639175272807</v>
      </c>
      <c r="W2449" s="599">
        <f t="shared" si="3707"/>
        <v>-2.7083333331680413</v>
      </c>
      <c r="X2449" s="599">
        <f t="shared" si="3707"/>
        <v>3.8834951455367666</v>
      </c>
      <c r="Y2449" s="599">
        <f t="shared" si="3707"/>
        <v>-3.1250000002849574</v>
      </c>
      <c r="Z2449" s="599">
        <f t="shared" si="3707"/>
        <v>-5.8823529406300255</v>
      </c>
      <c r="AA2449" s="599">
        <f t="shared" si="3707"/>
        <v>9.1124260352138116</v>
      </c>
      <c r="AB2449" s="1295">
        <f t="shared" si="3707"/>
        <v>8.5393258430112411</v>
      </c>
      <c r="AC2449" s="405"/>
      <c r="AD2449" s="376"/>
      <c r="AE2449" s="376"/>
      <c r="AF2449" s="376"/>
      <c r="AG2449" s="376"/>
      <c r="AH2449" s="406"/>
      <c r="AI2449" s="406"/>
      <c r="AJ2449" s="406"/>
      <c r="AK2449" s="406"/>
      <c r="AL2449" s="406"/>
      <c r="AM2449" s="406"/>
      <c r="AN2449" s="406"/>
      <c r="AO2449" s="406"/>
      <c r="AP2449" s="406"/>
      <c r="AQ2449" s="406"/>
      <c r="AR2449" s="406"/>
      <c r="AS2449" s="406"/>
      <c r="AT2449" s="406"/>
      <c r="AU2449" s="406"/>
      <c r="AV2449" s="406"/>
      <c r="AW2449" s="406"/>
      <c r="AX2449" s="406"/>
      <c r="AY2449" s="406"/>
      <c r="AZ2449" s="406"/>
      <c r="BA2449" s="406"/>
      <c r="BB2449" s="406"/>
      <c r="BC2449" s="406"/>
      <c r="BD2449" s="406"/>
      <c r="BE2449" s="406"/>
      <c r="BF2449" s="406"/>
      <c r="BG2449" s="406"/>
      <c r="BH2449" s="406"/>
      <c r="BI2449" s="406"/>
      <c r="BJ2449" s="406"/>
      <c r="BK2449" s="406"/>
      <c r="BL2449" s="406"/>
      <c r="BM2449" s="406"/>
      <c r="BN2449" s="406"/>
      <c r="BO2449" s="406"/>
      <c r="BP2449" s="406"/>
      <c r="BQ2449" s="406"/>
      <c r="BR2449" s="406"/>
      <c r="BS2449" s="406"/>
      <c r="BT2449" s="406"/>
      <c r="BU2449" s="406"/>
      <c r="BV2449" s="406"/>
      <c r="BW2449" s="406"/>
      <c r="BX2449" s="406"/>
      <c r="BY2449" s="407"/>
      <c r="BZ2449" s="407"/>
      <c r="CA2449" s="407"/>
      <c r="CB2449" s="407"/>
      <c r="CC2449" s="407"/>
      <c r="CD2449" s="37"/>
      <c r="CE2449" s="37"/>
      <c r="CF2449" s="37"/>
      <c r="CG2449" s="37"/>
      <c r="CH2449" s="37"/>
      <c r="CI2449" s="37"/>
      <c r="CJ2449" s="37"/>
      <c r="CK2449" s="37"/>
      <c r="CL2449" s="37"/>
      <c r="CM2449" s="37"/>
      <c r="CN2449" s="37"/>
      <c r="CO2449" s="37"/>
      <c r="CP2449" s="37"/>
      <c r="CQ2449" s="37"/>
      <c r="CR2449" s="37"/>
      <c r="CS2449" s="37"/>
      <c r="CT2449" s="37"/>
      <c r="CU2449" s="37"/>
      <c r="CV2449" s="37"/>
      <c r="CW2449" s="37"/>
      <c r="CX2449" s="37"/>
      <c r="CY2449" s="37"/>
      <c r="CZ2449" s="37"/>
      <c r="DA2449" s="37"/>
      <c r="DB2449" s="37"/>
      <c r="DC2449" s="37"/>
      <c r="DD2449" s="37"/>
      <c r="DE2449" s="37"/>
      <c r="DF2449" s="37"/>
      <c r="DG2449" s="37"/>
      <c r="DH2449" s="37"/>
      <c r="DI2449" s="37"/>
      <c r="DJ2449" s="37"/>
      <c r="DK2449" s="37"/>
      <c r="DL2449" s="37"/>
      <c r="DM2449" s="37"/>
      <c r="DN2449" s="37"/>
      <c r="DO2449" s="37"/>
      <c r="DP2449" s="37"/>
      <c r="DQ2449" s="37"/>
      <c r="DR2449" s="37"/>
      <c r="DS2449" s="37"/>
    </row>
    <row r="2450" spans="1:123" s="34" customFormat="1" ht="14.25" customHeight="1" thickBot="1">
      <c r="A2450" s="1469"/>
      <c r="B2450" s="1470"/>
      <c r="C2450" s="896"/>
      <c r="D2450" s="1263" t="s">
        <v>952</v>
      </c>
      <c r="E2450" s="274">
        <f t="shared" si="3707"/>
        <v>29.870129870420943</v>
      </c>
      <c r="F2450" s="274">
        <f t="shared" si="3707"/>
        <v>25.185185185065105</v>
      </c>
      <c r="G2450" s="274">
        <f t="shared" si="3707"/>
        <v>14.736842105064756</v>
      </c>
      <c r="H2450" s="426">
        <f t="shared" si="3707"/>
        <v>26.027397260506934</v>
      </c>
      <c r="I2450" s="274">
        <f t="shared" si="3707"/>
        <v>19.718309858969544</v>
      </c>
      <c r="J2450" s="274">
        <f t="shared" si="3707"/>
        <v>31.549295774507836</v>
      </c>
      <c r="K2450" s="274">
        <f t="shared" si="3707"/>
        <v>11.874999999981672</v>
      </c>
      <c r="L2450" s="274">
        <f t="shared" si="3707"/>
        <v>16.521739130520739</v>
      </c>
      <c r="M2450" s="274">
        <f t="shared" si="3707"/>
        <v>30.126582278758629</v>
      </c>
      <c r="N2450" s="426">
        <f t="shared" si="3707"/>
        <v>11.621621621630341</v>
      </c>
      <c r="O2450" s="274">
        <f t="shared" si="3707"/>
        <v>20.540540540403519</v>
      </c>
      <c r="P2450" s="274">
        <f t="shared" si="3707"/>
        <v>61.749999999962689</v>
      </c>
      <c r="Q2450" s="274">
        <f t="shared" si="3707"/>
        <v>-11.951219511819279</v>
      </c>
      <c r="R2450" s="274">
        <f t="shared" si="3707"/>
        <v>30.270270270033588</v>
      </c>
      <c r="S2450" s="274">
        <f t="shared" si="3707"/>
        <v>30.250000000100723</v>
      </c>
      <c r="T2450" s="274">
        <f t="shared" si="3707"/>
        <v>6.5714285713332137</v>
      </c>
      <c r="U2450" s="274">
        <f t="shared" si="3707"/>
        <v>20.909090909206</v>
      </c>
      <c r="V2450" s="426">
        <f t="shared" si="3707"/>
        <v>22.9729729727201</v>
      </c>
      <c r="W2450" s="274">
        <f t="shared" si="3707"/>
        <v>27.692307692647411</v>
      </c>
      <c r="X2450" s="274">
        <f t="shared" si="3707"/>
        <v>20.54054054015937</v>
      </c>
      <c r="Y2450" s="274">
        <f t="shared" si="3707"/>
        <v>34.418604651497581</v>
      </c>
      <c r="Z2450" s="274">
        <f t="shared" si="3707"/>
        <v>9.9999999997416218</v>
      </c>
      <c r="AA2450" s="274">
        <f t="shared" si="3707"/>
        <v>33.333333333607023</v>
      </c>
      <c r="AB2450" s="275">
        <f t="shared" si="3707"/>
        <v>11.578947368250986</v>
      </c>
      <c r="AC2450" s="405"/>
      <c r="AD2450" s="376"/>
      <c r="AE2450" s="376"/>
      <c r="AF2450" s="376"/>
      <c r="AG2450" s="376"/>
      <c r="AH2450" s="406"/>
      <c r="AI2450" s="406"/>
      <c r="AJ2450" s="406"/>
      <c r="AK2450" s="406"/>
      <c r="AL2450" s="406"/>
      <c r="AM2450" s="406"/>
      <c r="AN2450" s="406"/>
      <c r="AO2450" s="406"/>
      <c r="AP2450" s="406"/>
      <c r="AQ2450" s="406"/>
      <c r="AR2450" s="406"/>
      <c r="AS2450" s="406"/>
      <c r="AT2450" s="406"/>
      <c r="AU2450" s="406"/>
      <c r="AV2450" s="406"/>
      <c r="AW2450" s="406"/>
      <c r="AX2450" s="406"/>
      <c r="AY2450" s="406"/>
      <c r="AZ2450" s="406"/>
      <c r="BA2450" s="406"/>
      <c r="BB2450" s="406"/>
      <c r="BC2450" s="406"/>
      <c r="BD2450" s="406"/>
      <c r="BE2450" s="406"/>
      <c r="BF2450" s="406"/>
      <c r="BG2450" s="406"/>
      <c r="BH2450" s="406"/>
      <c r="BI2450" s="406"/>
      <c r="BJ2450" s="406"/>
      <c r="BK2450" s="406"/>
      <c r="BL2450" s="406"/>
      <c r="BM2450" s="406"/>
      <c r="BN2450" s="406"/>
      <c r="BO2450" s="406"/>
      <c r="BP2450" s="406"/>
      <c r="BQ2450" s="406"/>
      <c r="BR2450" s="406"/>
      <c r="BS2450" s="406"/>
      <c r="BT2450" s="406"/>
      <c r="BU2450" s="406"/>
      <c r="BV2450" s="406"/>
      <c r="BW2450" s="406"/>
      <c r="BX2450" s="406"/>
      <c r="BY2450" s="407"/>
      <c r="BZ2450" s="407"/>
      <c r="CA2450" s="407"/>
      <c r="CB2450" s="407"/>
      <c r="CC2450" s="407"/>
      <c r="CD2450" s="37"/>
      <c r="CE2450" s="37"/>
      <c r="CF2450" s="37"/>
      <c r="CG2450" s="37"/>
      <c r="CH2450" s="37"/>
      <c r="CI2450" s="37"/>
      <c r="CJ2450" s="37"/>
      <c r="CK2450" s="37"/>
      <c r="CL2450" s="37"/>
      <c r="CM2450" s="37"/>
      <c r="CN2450" s="37"/>
      <c r="CO2450" s="37"/>
      <c r="CP2450" s="37"/>
      <c r="CQ2450" s="37"/>
      <c r="CR2450" s="37"/>
      <c r="CS2450" s="37"/>
      <c r="CT2450" s="37"/>
      <c r="CU2450" s="37"/>
      <c r="CV2450" s="37"/>
      <c r="CW2450" s="37"/>
      <c r="CX2450" s="37"/>
      <c r="CY2450" s="37"/>
      <c r="CZ2450" s="37"/>
      <c r="DA2450" s="37"/>
      <c r="DB2450" s="37"/>
      <c r="DC2450" s="37"/>
      <c r="DD2450" s="37"/>
      <c r="DE2450" s="37"/>
      <c r="DF2450" s="37"/>
      <c r="DG2450" s="37"/>
      <c r="DH2450" s="37"/>
      <c r="DI2450" s="37"/>
      <c r="DJ2450" s="37"/>
      <c r="DK2450" s="37"/>
      <c r="DL2450" s="37"/>
      <c r="DM2450" s="37"/>
      <c r="DN2450" s="37"/>
      <c r="DO2450" s="37"/>
      <c r="DP2450" s="37"/>
      <c r="DQ2450" s="37"/>
      <c r="DR2450" s="37"/>
      <c r="DS2450" s="37"/>
    </row>
    <row r="2451" spans="1:123" s="1" customFormat="1" ht="10.5" customHeight="1">
      <c r="A2451" s="1456" t="s">
        <v>58</v>
      </c>
      <c r="B2451" s="1459"/>
      <c r="C2451" s="919"/>
      <c r="D2451" s="1266" t="s">
        <v>126</v>
      </c>
      <c r="E2451" s="125">
        <f t="shared" ref="E2451:AB2452" si="3708">E2384-E2447</f>
        <v>2.5200000003496648E-2</v>
      </c>
      <c r="F2451" s="125">
        <f t="shared" si="3708"/>
        <v>6.119999999227721E-2</v>
      </c>
      <c r="G2451" s="125">
        <f t="shared" si="3708"/>
        <v>-3.4800000000541287E-2</v>
      </c>
      <c r="H2451" s="427">
        <f t="shared" si="3708"/>
        <v>-5.9999999954924998E-3</v>
      </c>
      <c r="I2451" s="125">
        <f t="shared" si="3708"/>
        <v>-1.0799999998380327E-2</v>
      </c>
      <c r="J2451" s="125">
        <f t="shared" si="3708"/>
        <v>3.8399999996363454E-2</v>
      </c>
      <c r="K2451" s="125">
        <f t="shared" si="3708"/>
        <v>-5.1599999996869927E-2</v>
      </c>
      <c r="L2451" s="125">
        <f t="shared" si="3708"/>
        <v>-4.9199999996108135E-2</v>
      </c>
      <c r="M2451" s="125">
        <f t="shared" si="3708"/>
        <v>0.104399999996167</v>
      </c>
      <c r="N2451" s="427">
        <f t="shared" si="3708"/>
        <v>-1.920000000118316E-2</v>
      </c>
      <c r="O2451" s="125">
        <f t="shared" si="3708"/>
        <v>-3.2399999999779494E-2</v>
      </c>
      <c r="P2451" s="125">
        <f t="shared" si="3708"/>
        <v>4.6799999996437691E-2</v>
      </c>
      <c r="Q2451" s="125">
        <f t="shared" si="3708"/>
        <v>2.4000000048545189E-3</v>
      </c>
      <c r="R2451" s="125">
        <f t="shared" si="3708"/>
        <v>0.10439999999834981</v>
      </c>
      <c r="S2451" s="125">
        <f t="shared" si="3708"/>
        <v>9.2400000003817651E-2</v>
      </c>
      <c r="T2451" s="125">
        <f t="shared" si="3708"/>
        <v>1.9600000000864259E-2</v>
      </c>
      <c r="U2451" s="125">
        <f t="shared" si="3708"/>
        <v>-8.5199999998530895E-2</v>
      </c>
      <c r="V2451" s="427">
        <f t="shared" si="3708"/>
        <v>-0.13440000000156949</v>
      </c>
      <c r="W2451" s="125">
        <f t="shared" si="3708"/>
        <v>-3.1199999998170913E-2</v>
      </c>
      <c r="X2451" s="125">
        <f t="shared" si="3708"/>
        <v>4.7999999998864951E-2</v>
      </c>
      <c r="Y2451" s="125">
        <f t="shared" si="3708"/>
        <v>-3.6000000003241439E-2</v>
      </c>
      <c r="Z2451" s="125">
        <f t="shared" si="3708"/>
        <v>-6.5999999994073688E-2</v>
      </c>
      <c r="AA2451" s="125">
        <f t="shared" si="3708"/>
        <v>9.239999999699644E-2</v>
      </c>
      <c r="AB2451" s="168">
        <f t="shared" si="3708"/>
        <v>9.1200000003300419E-2</v>
      </c>
      <c r="AC2451" s="376"/>
      <c r="AD2451" s="376"/>
      <c r="AE2451" s="376"/>
      <c r="AF2451" s="376"/>
      <c r="AG2451" s="376"/>
      <c r="AH2451" s="376"/>
      <c r="AI2451" s="376"/>
      <c r="AJ2451" s="376"/>
      <c r="AK2451" s="376"/>
      <c r="AL2451" s="376"/>
      <c r="AM2451" s="376"/>
      <c r="AN2451" s="376"/>
      <c r="AO2451" s="376"/>
      <c r="AP2451" s="376"/>
      <c r="AQ2451" s="376"/>
      <c r="AR2451" s="376"/>
      <c r="AS2451" s="376"/>
      <c r="AT2451" s="376"/>
      <c r="AU2451" s="376"/>
      <c r="AV2451" s="376"/>
      <c r="AW2451" s="376"/>
      <c r="AX2451" s="376"/>
      <c r="AY2451" s="376"/>
      <c r="AZ2451" s="376"/>
      <c r="BA2451" s="376"/>
      <c r="BB2451" s="376"/>
      <c r="BC2451" s="376"/>
      <c r="BD2451" s="376"/>
      <c r="BE2451" s="376"/>
      <c r="BF2451" s="376"/>
      <c r="BG2451" s="376"/>
      <c r="BH2451" s="376"/>
      <c r="BI2451" s="376"/>
      <c r="BJ2451" s="376"/>
      <c r="BK2451" s="376"/>
      <c r="BL2451" s="376"/>
      <c r="BM2451" s="376"/>
      <c r="BN2451" s="376"/>
      <c r="BO2451" s="376"/>
      <c r="BP2451" s="376"/>
      <c r="BQ2451" s="376"/>
      <c r="BR2451" s="376"/>
      <c r="BS2451" s="376"/>
      <c r="BT2451" s="376"/>
      <c r="BU2451" s="376"/>
      <c r="BV2451" s="376"/>
      <c r="BW2451" s="376"/>
      <c r="BX2451" s="376"/>
      <c r="BY2451" s="187"/>
      <c r="BZ2451" s="187"/>
      <c r="CA2451" s="187"/>
      <c r="CB2451" s="187"/>
      <c r="CC2451" s="187"/>
    </row>
    <row r="2452" spans="1:123" s="1" customFormat="1" ht="10.5" customHeight="1" thickBot="1">
      <c r="A2452" s="1461"/>
      <c r="B2452" s="1462"/>
      <c r="C2452" s="922"/>
      <c r="D2452" s="156" t="s">
        <v>127</v>
      </c>
      <c r="E2452" s="437">
        <f t="shared" si="3708"/>
        <v>0.13800000000144336</v>
      </c>
      <c r="F2452" s="437">
        <f t="shared" si="3708"/>
        <v>0.12239999999935663</v>
      </c>
      <c r="G2452" s="437">
        <f t="shared" si="3708"/>
        <v>5.0399999999285683E-2</v>
      </c>
      <c r="H2452" s="438">
        <f t="shared" si="3708"/>
        <v>0.1140000000009877</v>
      </c>
      <c r="I2452" s="437">
        <f t="shared" si="3708"/>
        <v>8.3999999999241459E-2</v>
      </c>
      <c r="J2452" s="437">
        <f t="shared" si="3708"/>
        <v>0.13439999999934571</v>
      </c>
      <c r="K2452" s="437">
        <f t="shared" si="3708"/>
        <v>4.5599999999944851E-2</v>
      </c>
      <c r="L2452" s="437">
        <f t="shared" si="3708"/>
        <v>6.8400000000428895E-2</v>
      </c>
      <c r="M2452" s="437">
        <f t="shared" si="3708"/>
        <v>0.14280000000132986</v>
      </c>
      <c r="N2452" s="438">
        <f t="shared" si="3708"/>
        <v>5.160000000000764E-2</v>
      </c>
      <c r="O2452" s="437">
        <f t="shared" si="3708"/>
        <v>9.1199999999616921E-2</v>
      </c>
      <c r="P2452" s="437">
        <f t="shared" si="3708"/>
        <v>0.29639999999913014</v>
      </c>
      <c r="Q2452" s="437">
        <f t="shared" si="3708"/>
        <v>-5.8799999998268571E-2</v>
      </c>
      <c r="R2452" s="437">
        <f t="shared" si="3708"/>
        <v>0.1343999999988682</v>
      </c>
      <c r="S2452" s="437">
        <f t="shared" si="3708"/>
        <v>0.14520000000045458</v>
      </c>
      <c r="T2452" s="437">
        <f t="shared" si="3708"/>
        <v>2.7599999999551983E-2</v>
      </c>
      <c r="U2452" s="437">
        <f t="shared" si="3708"/>
        <v>8.2800000000565865E-2</v>
      </c>
      <c r="V2452" s="438">
        <f t="shared" si="3708"/>
        <v>0.10199999999881582</v>
      </c>
      <c r="W2452" s="437">
        <f t="shared" si="3708"/>
        <v>0.12960000000164201</v>
      </c>
      <c r="X2452" s="437">
        <f t="shared" si="3708"/>
        <v>9.1199999998252679E-2</v>
      </c>
      <c r="Y2452" s="437">
        <f t="shared" si="3708"/>
        <v>0.17760000000187121</v>
      </c>
      <c r="Z2452" s="437">
        <f t="shared" si="3708"/>
        <v>3.959999999892716E-2</v>
      </c>
      <c r="AA2452" s="437">
        <f t="shared" si="3708"/>
        <v>0.14400000000164254</v>
      </c>
      <c r="AB2452" s="439">
        <f t="shared" si="3708"/>
        <v>5.2799999999160685E-2</v>
      </c>
      <c r="AC2452" s="376"/>
      <c r="AD2452" s="376"/>
      <c r="AE2452" s="376"/>
      <c r="AF2452" s="376"/>
      <c r="AG2452" s="376"/>
      <c r="AH2452" s="376"/>
      <c r="AI2452" s="376"/>
      <c r="AJ2452" s="376"/>
      <c r="AK2452" s="376"/>
      <c r="AL2452" s="376"/>
      <c r="AM2452" s="376"/>
      <c r="AN2452" s="376"/>
      <c r="AO2452" s="376"/>
      <c r="AP2452" s="376"/>
      <c r="AQ2452" s="376"/>
      <c r="AR2452" s="376"/>
      <c r="AS2452" s="376"/>
      <c r="AT2452" s="376"/>
      <c r="AU2452" s="376"/>
      <c r="AV2452" s="376"/>
      <c r="AW2452" s="376"/>
      <c r="AX2452" s="376"/>
      <c r="AY2452" s="376"/>
      <c r="AZ2452" s="376"/>
      <c r="BA2452" s="376"/>
      <c r="BB2452" s="376"/>
      <c r="BC2452" s="376"/>
      <c r="BD2452" s="376"/>
      <c r="BE2452" s="376"/>
      <c r="BF2452" s="376"/>
      <c r="BG2452" s="376"/>
      <c r="BH2452" s="376"/>
      <c r="BI2452" s="376"/>
      <c r="BJ2452" s="376"/>
      <c r="BK2452" s="376"/>
      <c r="BL2452" s="376"/>
      <c r="BM2452" s="376"/>
      <c r="BN2452" s="376"/>
      <c r="BO2452" s="376"/>
      <c r="BP2452" s="376"/>
      <c r="BQ2452" s="376"/>
      <c r="BR2452" s="376"/>
      <c r="BS2452" s="376"/>
      <c r="BT2452" s="376"/>
      <c r="BU2452" s="376"/>
      <c r="BV2452" s="376"/>
      <c r="BW2452" s="376"/>
      <c r="BX2452" s="376"/>
      <c r="BY2452" s="187"/>
      <c r="BZ2452" s="187"/>
      <c r="CA2452" s="187"/>
      <c r="CB2452" s="187"/>
      <c r="CC2452" s="187"/>
    </row>
    <row r="2453" spans="1:123" s="5" customFormat="1" ht="10.5" customHeight="1">
      <c r="A2453" s="1369" t="s">
        <v>61</v>
      </c>
      <c r="B2453" s="1370"/>
      <c r="C2453" s="751"/>
      <c r="D2453" s="43" t="s">
        <v>126</v>
      </c>
      <c r="E2453" s="136">
        <f>E2451</f>
        <v>2.5200000003496648E-2</v>
      </c>
      <c r="F2453" s="136">
        <f t="shared" ref="F2453:AB2454" si="3709">F2451</f>
        <v>6.119999999227721E-2</v>
      </c>
      <c r="G2453" s="136">
        <f t="shared" si="3709"/>
        <v>-3.4800000000541287E-2</v>
      </c>
      <c r="H2453" s="440">
        <f t="shared" si="3709"/>
        <v>-5.9999999954924998E-3</v>
      </c>
      <c r="I2453" s="136">
        <f t="shared" si="3709"/>
        <v>-1.0799999998380327E-2</v>
      </c>
      <c r="J2453" s="136">
        <f t="shared" si="3709"/>
        <v>3.8399999996363454E-2</v>
      </c>
      <c r="K2453" s="136">
        <f t="shared" si="3709"/>
        <v>-5.1599999996869927E-2</v>
      </c>
      <c r="L2453" s="136">
        <f t="shared" si="3709"/>
        <v>-4.9199999996108135E-2</v>
      </c>
      <c r="M2453" s="136">
        <f t="shared" si="3709"/>
        <v>0.104399999996167</v>
      </c>
      <c r="N2453" s="440">
        <f t="shared" si="3709"/>
        <v>-1.920000000118316E-2</v>
      </c>
      <c r="O2453" s="136">
        <f t="shared" si="3709"/>
        <v>-3.2399999999779494E-2</v>
      </c>
      <c r="P2453" s="136">
        <f t="shared" si="3709"/>
        <v>4.6799999996437691E-2</v>
      </c>
      <c r="Q2453" s="136">
        <f t="shared" si="3709"/>
        <v>2.4000000048545189E-3</v>
      </c>
      <c r="R2453" s="136">
        <f t="shared" si="3709"/>
        <v>0.10439999999834981</v>
      </c>
      <c r="S2453" s="136">
        <f t="shared" si="3709"/>
        <v>9.2400000003817651E-2</v>
      </c>
      <c r="T2453" s="136">
        <f t="shared" si="3709"/>
        <v>1.9600000000864259E-2</v>
      </c>
      <c r="U2453" s="136">
        <f t="shared" si="3709"/>
        <v>-8.5199999998530895E-2</v>
      </c>
      <c r="V2453" s="440">
        <f t="shared" si="3709"/>
        <v>-0.13440000000156949</v>
      </c>
      <c r="W2453" s="136">
        <f t="shared" si="3709"/>
        <v>-3.1199999998170913E-2</v>
      </c>
      <c r="X2453" s="136">
        <f t="shared" si="3709"/>
        <v>4.7999999998864951E-2</v>
      </c>
      <c r="Y2453" s="136">
        <f t="shared" si="3709"/>
        <v>-3.6000000003241439E-2</v>
      </c>
      <c r="Z2453" s="136">
        <f t="shared" si="3709"/>
        <v>-6.5999999994073688E-2</v>
      </c>
      <c r="AA2453" s="136">
        <f t="shared" si="3709"/>
        <v>9.239999999699644E-2</v>
      </c>
      <c r="AB2453" s="137">
        <f t="shared" si="3709"/>
        <v>9.1200000003300419E-2</v>
      </c>
      <c r="AC2453" s="413"/>
      <c r="AD2453" s="413"/>
      <c r="AE2453" s="413"/>
      <c r="AF2453" s="413"/>
      <c r="AG2453" s="413"/>
      <c r="AH2453" s="413"/>
      <c r="AI2453" s="413"/>
      <c r="AJ2453" s="413"/>
      <c r="AK2453" s="413"/>
      <c r="AL2453" s="413"/>
      <c r="AM2453" s="413"/>
      <c r="AN2453" s="413"/>
      <c r="AO2453" s="413"/>
      <c r="AP2453" s="413"/>
      <c r="AQ2453" s="413"/>
      <c r="AR2453" s="413"/>
      <c r="AS2453" s="413"/>
      <c r="AT2453" s="413"/>
      <c r="AU2453" s="413"/>
      <c r="AV2453" s="413"/>
      <c r="AW2453" s="413"/>
      <c r="AX2453" s="413"/>
      <c r="AY2453" s="413"/>
      <c r="AZ2453" s="413"/>
      <c r="BA2453" s="413"/>
      <c r="BB2453" s="413"/>
      <c r="BC2453" s="413"/>
      <c r="BD2453" s="413"/>
      <c r="BE2453" s="413"/>
      <c r="BF2453" s="413"/>
      <c r="BG2453" s="413"/>
      <c r="BH2453" s="413"/>
      <c r="BI2453" s="413"/>
      <c r="BJ2453" s="413"/>
      <c r="BK2453" s="413"/>
      <c r="BL2453" s="413"/>
      <c r="BM2453" s="413"/>
      <c r="BN2453" s="413"/>
      <c r="BO2453" s="413"/>
      <c r="BP2453" s="413"/>
      <c r="BQ2453" s="413"/>
      <c r="BR2453" s="413"/>
      <c r="BS2453" s="413"/>
      <c r="BT2453" s="413"/>
      <c r="BU2453" s="413"/>
      <c r="BV2453" s="413"/>
      <c r="BW2453" s="413"/>
      <c r="BX2453" s="413"/>
      <c r="BY2453" s="148"/>
      <c r="BZ2453" s="148"/>
      <c r="CA2453" s="148"/>
      <c r="CB2453" s="148"/>
      <c r="CC2453" s="148"/>
    </row>
    <row r="2454" spans="1:123" s="5" customFormat="1" ht="10.5" customHeight="1" thickBot="1">
      <c r="A2454" s="1371"/>
      <c r="B2454" s="1372"/>
      <c r="C2454" s="780"/>
      <c r="D2454" s="46" t="s">
        <v>127</v>
      </c>
      <c r="E2454" s="140">
        <f>E2452</f>
        <v>0.13800000000144336</v>
      </c>
      <c r="F2454" s="140">
        <f t="shared" si="3709"/>
        <v>0.12239999999935663</v>
      </c>
      <c r="G2454" s="140">
        <f t="shared" si="3709"/>
        <v>5.0399999999285683E-2</v>
      </c>
      <c r="H2454" s="441">
        <f t="shared" si="3709"/>
        <v>0.1140000000009877</v>
      </c>
      <c r="I2454" s="140">
        <f t="shared" si="3709"/>
        <v>8.3999999999241459E-2</v>
      </c>
      <c r="J2454" s="140">
        <f t="shared" si="3709"/>
        <v>0.13439999999934571</v>
      </c>
      <c r="K2454" s="140">
        <f t="shared" si="3709"/>
        <v>4.5599999999944851E-2</v>
      </c>
      <c r="L2454" s="140">
        <f t="shared" si="3709"/>
        <v>6.8400000000428895E-2</v>
      </c>
      <c r="M2454" s="140">
        <f t="shared" si="3709"/>
        <v>0.14280000000132986</v>
      </c>
      <c r="N2454" s="441">
        <f t="shared" si="3709"/>
        <v>5.160000000000764E-2</v>
      </c>
      <c r="O2454" s="140">
        <f t="shared" si="3709"/>
        <v>9.1199999999616921E-2</v>
      </c>
      <c r="P2454" s="140">
        <f t="shared" si="3709"/>
        <v>0.29639999999913014</v>
      </c>
      <c r="Q2454" s="140">
        <f t="shared" si="3709"/>
        <v>-5.8799999998268571E-2</v>
      </c>
      <c r="R2454" s="140">
        <f t="shared" si="3709"/>
        <v>0.1343999999988682</v>
      </c>
      <c r="S2454" s="140">
        <f t="shared" si="3709"/>
        <v>0.14520000000045458</v>
      </c>
      <c r="T2454" s="140">
        <f t="shared" si="3709"/>
        <v>2.7599999999551983E-2</v>
      </c>
      <c r="U2454" s="140">
        <f t="shared" si="3709"/>
        <v>8.2800000000565865E-2</v>
      </c>
      <c r="V2454" s="441">
        <f t="shared" si="3709"/>
        <v>0.10199999999881582</v>
      </c>
      <c r="W2454" s="140">
        <f t="shared" si="3709"/>
        <v>0.12960000000164201</v>
      </c>
      <c r="X2454" s="140">
        <f t="shared" si="3709"/>
        <v>9.1199999998252679E-2</v>
      </c>
      <c r="Y2454" s="140">
        <f t="shared" si="3709"/>
        <v>0.17760000000187121</v>
      </c>
      <c r="Z2454" s="140">
        <f t="shared" si="3709"/>
        <v>3.959999999892716E-2</v>
      </c>
      <c r="AA2454" s="140">
        <f t="shared" si="3709"/>
        <v>0.14400000000164254</v>
      </c>
      <c r="AB2454" s="141">
        <f t="shared" si="3709"/>
        <v>5.2799999999160685E-2</v>
      </c>
      <c r="AC2454" s="413"/>
      <c r="AD2454" s="413"/>
      <c r="AE2454" s="413"/>
      <c r="AF2454" s="413"/>
      <c r="AG2454" s="413"/>
      <c r="AH2454" s="413"/>
      <c r="AI2454" s="413"/>
      <c r="AJ2454" s="413"/>
      <c r="AK2454" s="413"/>
      <c r="AL2454" s="413"/>
      <c r="AM2454" s="413"/>
      <c r="AN2454" s="413"/>
      <c r="AO2454" s="413"/>
      <c r="AP2454" s="413"/>
      <c r="AQ2454" s="413"/>
      <c r="AR2454" s="413"/>
      <c r="AS2454" s="413"/>
      <c r="AT2454" s="413"/>
      <c r="AU2454" s="413"/>
      <c r="AV2454" s="413"/>
      <c r="AW2454" s="413"/>
      <c r="AX2454" s="413"/>
      <c r="AY2454" s="413"/>
      <c r="AZ2454" s="413"/>
      <c r="BA2454" s="413"/>
      <c r="BB2454" s="413"/>
      <c r="BC2454" s="413"/>
      <c r="BD2454" s="413"/>
      <c r="BE2454" s="413"/>
      <c r="BF2454" s="413"/>
      <c r="BG2454" s="413"/>
      <c r="BH2454" s="413"/>
      <c r="BI2454" s="413"/>
      <c r="BJ2454" s="413"/>
      <c r="BK2454" s="413"/>
      <c r="BL2454" s="413"/>
      <c r="BM2454" s="413"/>
      <c r="BN2454" s="413"/>
      <c r="BO2454" s="413"/>
      <c r="BP2454" s="413"/>
      <c r="BQ2454" s="413"/>
      <c r="BR2454" s="413"/>
      <c r="BS2454" s="413"/>
      <c r="BT2454" s="413"/>
      <c r="BU2454" s="413"/>
      <c r="BV2454" s="413"/>
      <c r="BW2454" s="413"/>
      <c r="BX2454" s="413"/>
      <c r="BY2454" s="148"/>
      <c r="BZ2454" s="148"/>
      <c r="CA2454" s="148"/>
      <c r="CB2454" s="148"/>
      <c r="CC2454" s="148"/>
    </row>
    <row r="2455" spans="1:123" s="30" customFormat="1" ht="29.25" customHeight="1" thickBot="1">
      <c r="A2455" s="142"/>
      <c r="B2455" s="519" t="s">
        <v>973</v>
      </c>
      <c r="C2455" s="142" t="s">
        <v>933</v>
      </c>
      <c r="D2455" s="142"/>
      <c r="E2455" s="142"/>
      <c r="F2455" s="142"/>
      <c r="G2455" s="142"/>
      <c r="H2455" s="144">
        <f>H2394+H2399+H2404</f>
        <v>1.0139999999948486</v>
      </c>
      <c r="I2455" s="142"/>
      <c r="J2455" s="142"/>
      <c r="K2455" s="142"/>
      <c r="L2455" s="142"/>
      <c r="M2455" s="142"/>
      <c r="N2455" s="144">
        <f>N2394+N2399+N2404</f>
        <v>1.2251999999985856</v>
      </c>
      <c r="O2455" s="142"/>
      <c r="P2455" s="142"/>
      <c r="Q2455" s="142"/>
      <c r="R2455" s="142"/>
      <c r="S2455" s="142"/>
      <c r="T2455" s="142"/>
      <c r="U2455" s="142"/>
      <c r="V2455" s="144">
        <f>V2394+V2399+V2404</f>
        <v>1.2983999999999651</v>
      </c>
      <c r="W2455" s="142"/>
      <c r="X2455" s="142"/>
      <c r="Y2455" s="144"/>
      <c r="Z2455" s="142"/>
      <c r="AA2455" s="142"/>
      <c r="AB2455" s="142"/>
      <c r="AC2455" s="142"/>
      <c r="AD2455" s="142"/>
      <c r="AE2455" s="142"/>
      <c r="AF2455" s="142"/>
      <c r="AG2455" s="142"/>
      <c r="AH2455" s="142"/>
      <c r="AI2455" s="142"/>
      <c r="AJ2455" s="142"/>
      <c r="AK2455" s="142"/>
      <c r="AL2455" s="142"/>
      <c r="AM2455" s="142"/>
      <c r="AN2455" s="142"/>
      <c r="AO2455" s="142"/>
      <c r="AP2455" s="142"/>
      <c r="AQ2455" s="142"/>
      <c r="AR2455" s="142"/>
      <c r="AS2455" s="142"/>
      <c r="AT2455" s="142"/>
      <c r="AU2455" s="142"/>
      <c r="AV2455" s="142"/>
      <c r="AW2455" s="142"/>
      <c r="AX2455" s="142"/>
      <c r="AY2455" s="142"/>
      <c r="AZ2455" s="142"/>
      <c r="BA2455" s="142"/>
      <c r="BB2455" s="142"/>
      <c r="BC2455" s="142"/>
      <c r="BD2455" s="142"/>
      <c r="BE2455" s="142"/>
      <c r="BF2455" s="142"/>
      <c r="BG2455" s="142"/>
      <c r="BH2455" s="142"/>
      <c r="BI2455" s="142"/>
      <c r="BJ2455" s="142"/>
      <c r="BK2455" s="142"/>
      <c r="BL2455" s="142"/>
      <c r="BM2455" s="142"/>
      <c r="BN2455" s="142"/>
      <c r="BO2455" s="142"/>
      <c r="BP2455" s="142"/>
      <c r="BQ2455" s="142"/>
      <c r="BR2455" s="142"/>
      <c r="BS2455" s="142"/>
      <c r="BT2455" s="142"/>
      <c r="BU2455" s="142"/>
      <c r="BV2455" s="142"/>
      <c r="BW2455" s="142"/>
      <c r="BX2455" s="142"/>
      <c r="BY2455" s="142"/>
      <c r="BZ2455" s="142"/>
      <c r="CA2455" s="142"/>
      <c r="CB2455" s="142"/>
      <c r="CC2455" s="142"/>
    </row>
    <row r="2456" spans="1:123" ht="34.5" customHeight="1" thickBot="1">
      <c r="A2456" s="456" t="s">
        <v>45</v>
      </c>
      <c r="B2456" s="38" t="s">
        <v>101</v>
      </c>
      <c r="C2456" s="38" t="s">
        <v>971</v>
      </c>
      <c r="D2456" s="38" t="s">
        <v>40</v>
      </c>
      <c r="E2456" s="1382" t="s">
        <v>41</v>
      </c>
      <c r="F2456" s="1382"/>
      <c r="G2456" s="1382"/>
      <c r="H2456" s="1382"/>
      <c r="I2456" s="1382"/>
      <c r="J2456" s="1382"/>
      <c r="K2456" s="1382"/>
      <c r="L2456" s="1382"/>
      <c r="M2456" s="1382"/>
      <c r="N2456" s="1382"/>
      <c r="O2456" s="1382"/>
      <c r="P2456" s="1382"/>
      <c r="Q2456" s="1382"/>
      <c r="R2456" s="1382"/>
      <c r="S2456" s="1382"/>
      <c r="T2456" s="1382"/>
      <c r="U2456" s="1382"/>
      <c r="V2456" s="1382"/>
      <c r="W2456" s="1382"/>
      <c r="X2456" s="1382"/>
      <c r="Y2456" s="1382"/>
      <c r="Z2456" s="1382"/>
      <c r="AA2456" s="1382"/>
      <c r="AB2456" s="1383"/>
    </row>
    <row r="2457" spans="1:123" customFormat="1" ht="10.5" customHeight="1" thickBot="1">
      <c r="A2457" s="414" t="s">
        <v>809</v>
      </c>
      <c r="B2457" s="176"/>
      <c r="C2457" s="176"/>
      <c r="D2457" s="176"/>
      <c r="E2457" s="176">
        <v>1</v>
      </c>
      <c r="F2457" s="176">
        <v>2</v>
      </c>
      <c r="G2457" s="176">
        <v>3</v>
      </c>
      <c r="H2457" s="415">
        <v>4</v>
      </c>
      <c r="I2457" s="176">
        <v>5</v>
      </c>
      <c r="J2457" s="176">
        <v>6</v>
      </c>
      <c r="K2457" s="176">
        <v>7</v>
      </c>
      <c r="L2457" s="176">
        <v>8</v>
      </c>
      <c r="M2457" s="176">
        <v>9</v>
      </c>
      <c r="N2457" s="415">
        <v>10</v>
      </c>
      <c r="O2457" s="176">
        <v>11</v>
      </c>
      <c r="P2457" s="176">
        <v>12</v>
      </c>
      <c r="Q2457" s="176">
        <v>13</v>
      </c>
      <c r="R2457" s="176">
        <v>14</v>
      </c>
      <c r="S2457" s="176">
        <v>15</v>
      </c>
      <c r="T2457" s="176">
        <v>16</v>
      </c>
      <c r="U2457" s="176">
        <v>17</v>
      </c>
      <c r="V2457" s="415">
        <v>18</v>
      </c>
      <c r="W2457" s="176">
        <v>19</v>
      </c>
      <c r="X2457" s="176">
        <v>20</v>
      </c>
      <c r="Y2457" s="176">
        <v>21</v>
      </c>
      <c r="Z2457" s="176">
        <v>22</v>
      </c>
      <c r="AA2457" s="176">
        <v>23</v>
      </c>
      <c r="AB2457" s="178">
        <v>24</v>
      </c>
      <c r="AC2457" s="376"/>
      <c r="AD2457" s="376"/>
      <c r="AE2457" s="376"/>
      <c r="AF2457" s="376"/>
      <c r="AG2457" s="376"/>
      <c r="AH2457" s="376"/>
      <c r="AI2457" s="376"/>
      <c r="AJ2457" s="376"/>
      <c r="AK2457" s="376"/>
      <c r="AL2457" s="376"/>
      <c r="AM2457" s="376"/>
      <c r="AN2457" s="376"/>
      <c r="AO2457" s="376"/>
      <c r="AP2457" s="376"/>
      <c r="AQ2457" s="376"/>
      <c r="AR2457" s="376"/>
      <c r="AS2457" s="376"/>
      <c r="AT2457" s="376"/>
      <c r="AU2457" s="376"/>
      <c r="AV2457" s="376"/>
      <c r="AW2457" s="376"/>
      <c r="AX2457" s="376"/>
      <c r="AY2457" s="376"/>
      <c r="AZ2457" s="376"/>
      <c r="BA2457" s="376"/>
      <c r="BB2457" s="376"/>
      <c r="BC2457" s="376"/>
      <c r="BD2457" s="376"/>
      <c r="BE2457" s="376"/>
      <c r="BF2457" s="376"/>
      <c r="BG2457" s="376"/>
      <c r="BH2457" s="376"/>
      <c r="BI2457" s="376"/>
      <c r="BJ2457" s="376"/>
      <c r="BK2457" s="376"/>
      <c r="BL2457" s="376"/>
      <c r="BM2457" s="406"/>
      <c r="BN2457" s="406"/>
      <c r="BO2457" s="406"/>
      <c r="BP2457" s="406"/>
      <c r="BQ2457" s="406"/>
      <c r="BR2457" s="406"/>
      <c r="BS2457" s="406"/>
      <c r="BT2457" s="406"/>
      <c r="BU2457" s="406"/>
      <c r="BV2457" s="406"/>
      <c r="BW2457" s="406"/>
      <c r="BX2457" s="406"/>
      <c r="BY2457" s="407"/>
      <c r="BZ2457" s="407"/>
      <c r="CA2457" s="407"/>
      <c r="CB2457" s="407"/>
      <c r="CC2457" s="407"/>
      <c r="CD2457" s="1288"/>
      <c r="CE2457" s="1288"/>
      <c r="CF2457" s="1288"/>
      <c r="CG2457" s="1288"/>
      <c r="CH2457" s="1288"/>
      <c r="CI2457" s="1288"/>
      <c r="CJ2457" s="1288"/>
      <c r="CK2457" s="1288"/>
      <c r="CL2457" s="1288"/>
      <c r="CM2457" s="1288"/>
      <c r="CN2457" s="1288"/>
      <c r="CO2457" s="1288"/>
      <c r="CP2457" s="1288"/>
      <c r="CQ2457" s="1288"/>
      <c r="CR2457" s="1288"/>
      <c r="CS2457" s="1288"/>
      <c r="CT2457" s="1288"/>
      <c r="CU2457" s="1288"/>
      <c r="CV2457" s="1288"/>
      <c r="CW2457" s="1288"/>
      <c r="CX2457" s="1288"/>
      <c r="CY2457" s="1288"/>
      <c r="CZ2457" s="1288"/>
      <c r="DA2457" s="1288"/>
      <c r="DB2457" s="1288"/>
      <c r="DC2457" s="1288"/>
      <c r="DD2457" s="1288"/>
      <c r="DE2457" s="1288"/>
      <c r="DF2457" s="1288"/>
      <c r="DG2457" s="1288"/>
      <c r="DH2457" s="1288"/>
      <c r="DI2457" s="1288"/>
      <c r="DJ2457" s="1288"/>
      <c r="DK2457" s="1288"/>
      <c r="DL2457" s="1288"/>
      <c r="DM2457" s="1288"/>
      <c r="DN2457" s="1288"/>
      <c r="DO2457" s="1288"/>
      <c r="DP2457" s="1288"/>
      <c r="DQ2457" s="1288"/>
      <c r="DR2457" s="1288"/>
      <c r="DS2457" s="1288"/>
    </row>
    <row r="2458" spans="1:123" customFormat="1" ht="10.5" customHeight="1">
      <c r="A2458" s="377" t="s">
        <v>113</v>
      </c>
      <c r="B2458" s="42"/>
      <c r="C2458" s="42"/>
      <c r="D2458" s="43"/>
      <c r="E2458" s="42">
        <v>2</v>
      </c>
      <c r="F2458" s="42">
        <v>2</v>
      </c>
      <c r="G2458" s="42">
        <v>2</v>
      </c>
      <c r="H2458" s="392">
        <v>2</v>
      </c>
      <c r="I2458" s="42">
        <v>2</v>
      </c>
      <c r="J2458" s="42">
        <v>2</v>
      </c>
      <c r="K2458" s="42">
        <v>2</v>
      </c>
      <c r="L2458" s="42">
        <v>2</v>
      </c>
      <c r="M2458" s="42">
        <v>2</v>
      </c>
      <c r="N2458" s="392">
        <v>2</v>
      </c>
      <c r="O2458" s="42">
        <v>2</v>
      </c>
      <c r="P2458" s="42">
        <v>2</v>
      </c>
      <c r="Q2458" s="42">
        <v>2</v>
      </c>
      <c r="R2458" s="42">
        <v>2</v>
      </c>
      <c r="S2458" s="42">
        <v>2</v>
      </c>
      <c r="T2458" s="42">
        <v>2</v>
      </c>
      <c r="U2458" s="42">
        <v>2</v>
      </c>
      <c r="V2458" s="392">
        <v>2</v>
      </c>
      <c r="W2458" s="42">
        <v>2</v>
      </c>
      <c r="X2458" s="42">
        <v>2</v>
      </c>
      <c r="Y2458" s="42">
        <v>2</v>
      </c>
      <c r="Z2458" s="42">
        <v>2</v>
      </c>
      <c r="AA2458" s="42">
        <v>2</v>
      </c>
      <c r="AB2458" s="196">
        <v>2</v>
      </c>
      <c r="AC2458" s="376"/>
      <c r="AD2458" s="376"/>
      <c r="AE2458" s="376"/>
      <c r="AF2458" s="117"/>
      <c r="AG2458" s="117"/>
      <c r="AH2458" s="117"/>
      <c r="AI2458" s="117"/>
      <c r="AJ2458" s="117"/>
      <c r="AK2458" s="117"/>
      <c r="AL2458" s="117"/>
      <c r="AM2458" s="117"/>
      <c r="AN2458" s="117"/>
      <c r="AO2458" s="117"/>
      <c r="AP2458" s="117"/>
      <c r="AQ2458" s="117"/>
      <c r="AR2458" s="117"/>
      <c r="AS2458" s="117"/>
      <c r="AT2458" s="117"/>
      <c r="AU2458" s="117"/>
      <c r="AV2458" s="117"/>
      <c r="AW2458" s="117"/>
      <c r="AX2458" s="117"/>
      <c r="AY2458" s="117"/>
      <c r="AZ2458" s="117"/>
      <c r="BA2458" s="117"/>
      <c r="BB2458" s="117"/>
      <c r="BC2458" s="117"/>
      <c r="BD2458" s="117"/>
      <c r="BE2458" s="376"/>
      <c r="BF2458" s="376"/>
      <c r="BG2458" s="376"/>
      <c r="BH2458" s="376"/>
      <c r="BI2458" s="376"/>
      <c r="BJ2458" s="376"/>
      <c r="BK2458" s="376"/>
      <c r="BL2458" s="376"/>
      <c r="BM2458" s="406"/>
      <c r="BN2458" s="406"/>
      <c r="BO2458" s="406"/>
      <c r="BP2458" s="406"/>
      <c r="BQ2458" s="406"/>
      <c r="BR2458" s="406"/>
      <c r="BS2458" s="406"/>
      <c r="BT2458" s="406"/>
      <c r="BU2458" s="406"/>
      <c r="BV2458" s="406"/>
      <c r="BW2458" s="406"/>
      <c r="BX2458" s="406"/>
      <c r="BY2458" s="407"/>
      <c r="BZ2458" s="407"/>
      <c r="CA2458" s="407"/>
      <c r="CB2458" s="407"/>
      <c r="CC2458" s="407"/>
      <c r="CD2458" s="1288"/>
      <c r="CE2458" s="1288"/>
      <c r="CF2458" s="1288"/>
      <c r="CG2458" s="1288"/>
      <c r="CH2458" s="1288"/>
      <c r="CI2458" s="1288"/>
      <c r="CJ2458" s="1288"/>
      <c r="CK2458" s="1288"/>
      <c r="CL2458" s="1288"/>
      <c r="CM2458" s="1288"/>
      <c r="CN2458" s="1288"/>
      <c r="CO2458" s="1288"/>
      <c r="CP2458" s="1288"/>
      <c r="CQ2458" s="1288"/>
      <c r="CR2458" s="1288"/>
      <c r="CS2458" s="1288"/>
      <c r="CT2458" s="1288"/>
      <c r="CU2458" s="1288"/>
      <c r="CV2458" s="1288"/>
      <c r="CW2458" s="1288"/>
      <c r="CX2458" s="1288"/>
      <c r="CY2458" s="1288"/>
      <c r="CZ2458" s="1288"/>
      <c r="DA2458" s="1288"/>
      <c r="DB2458" s="1288"/>
      <c r="DC2458" s="1288"/>
      <c r="DD2458" s="1288"/>
      <c r="DE2458" s="1288"/>
      <c r="DF2458" s="1288"/>
      <c r="DG2458" s="1288"/>
      <c r="DH2458" s="1288"/>
      <c r="DI2458" s="1288"/>
      <c r="DJ2458" s="1288"/>
      <c r="DK2458" s="1288"/>
      <c r="DL2458" s="1288"/>
      <c r="DM2458" s="1288"/>
      <c r="DN2458" s="1288"/>
      <c r="DO2458" s="1288"/>
      <c r="DP2458" s="1288"/>
      <c r="DQ2458" s="1288"/>
      <c r="DR2458" s="1288"/>
      <c r="DS2458" s="1288"/>
    </row>
    <row r="2459" spans="1:123" customFormat="1" ht="10.5" customHeight="1" thickBot="1">
      <c r="A2459" s="487" t="s">
        <v>114</v>
      </c>
      <c r="B2459" s="45"/>
      <c r="C2459" s="45"/>
      <c r="D2459" s="46"/>
      <c r="E2459" s="45">
        <v>2</v>
      </c>
      <c r="F2459" s="45">
        <v>2</v>
      </c>
      <c r="G2459" s="45">
        <v>2</v>
      </c>
      <c r="H2459" s="394">
        <v>2</v>
      </c>
      <c r="I2459" s="45">
        <v>2</v>
      </c>
      <c r="J2459" s="45">
        <v>2</v>
      </c>
      <c r="K2459" s="45">
        <v>2</v>
      </c>
      <c r="L2459" s="45">
        <v>2</v>
      </c>
      <c r="M2459" s="45">
        <v>2</v>
      </c>
      <c r="N2459" s="394">
        <v>2</v>
      </c>
      <c r="O2459" s="45">
        <v>2</v>
      </c>
      <c r="P2459" s="45">
        <v>2</v>
      </c>
      <c r="Q2459" s="45">
        <v>2</v>
      </c>
      <c r="R2459" s="45">
        <v>2</v>
      </c>
      <c r="S2459" s="45">
        <v>2</v>
      </c>
      <c r="T2459" s="45">
        <v>2</v>
      </c>
      <c r="U2459" s="45">
        <v>2</v>
      </c>
      <c r="V2459" s="394">
        <v>2</v>
      </c>
      <c r="W2459" s="45">
        <v>2</v>
      </c>
      <c r="X2459" s="45">
        <v>2</v>
      </c>
      <c r="Y2459" s="45">
        <v>2</v>
      </c>
      <c r="Z2459" s="45">
        <v>2</v>
      </c>
      <c r="AA2459" s="45">
        <v>2</v>
      </c>
      <c r="AB2459" s="280">
        <v>2</v>
      </c>
      <c r="AC2459" s="376"/>
      <c r="AD2459" s="376"/>
      <c r="AE2459" s="376"/>
      <c r="AF2459" s="376"/>
      <c r="AG2459" s="376"/>
      <c r="AH2459" s="376"/>
      <c r="AI2459" s="376"/>
      <c r="AJ2459" s="376"/>
      <c r="AK2459" s="376"/>
      <c r="AL2459" s="376"/>
      <c r="AM2459" s="376"/>
      <c r="AN2459" s="376"/>
      <c r="AO2459" s="376"/>
      <c r="AP2459" s="376"/>
      <c r="AQ2459" s="376"/>
      <c r="AR2459" s="376"/>
      <c r="AS2459" s="376"/>
      <c r="AT2459" s="376"/>
      <c r="AU2459" s="376"/>
      <c r="AV2459" s="376"/>
      <c r="AW2459" s="376"/>
      <c r="AX2459" s="376"/>
      <c r="AY2459" s="376"/>
      <c r="AZ2459" s="376"/>
      <c r="BA2459" s="376"/>
      <c r="BB2459" s="376"/>
      <c r="BC2459" s="376"/>
      <c r="BD2459" s="376"/>
      <c r="BE2459" s="376"/>
      <c r="BF2459" s="376"/>
      <c r="BG2459" s="376"/>
      <c r="BH2459" s="376"/>
      <c r="BI2459" s="376"/>
      <c r="BJ2459" s="376"/>
      <c r="BK2459" s="376"/>
      <c r="BL2459" s="376"/>
      <c r="BM2459" s="406"/>
      <c r="BN2459" s="406"/>
      <c r="BO2459" s="406"/>
      <c r="BP2459" s="406"/>
      <c r="BQ2459" s="406"/>
      <c r="BR2459" s="406"/>
      <c r="BS2459" s="406"/>
      <c r="BT2459" s="406"/>
      <c r="BU2459" s="406"/>
      <c r="BV2459" s="406"/>
      <c r="BW2459" s="406"/>
      <c r="BX2459" s="406"/>
      <c r="BY2459" s="407"/>
      <c r="BZ2459" s="407"/>
      <c r="CA2459" s="407"/>
      <c r="CB2459" s="407"/>
      <c r="CC2459" s="407"/>
      <c r="CD2459" s="1288"/>
      <c r="CE2459" s="1288"/>
      <c r="CF2459" s="1288"/>
      <c r="CG2459" s="1288"/>
      <c r="CH2459" s="1288"/>
      <c r="CI2459" s="1288"/>
      <c r="CJ2459" s="1288"/>
      <c r="CK2459" s="1288"/>
      <c r="CL2459" s="1288"/>
      <c r="CM2459" s="1288"/>
      <c r="CN2459" s="1288"/>
      <c r="CO2459" s="1288"/>
      <c r="CP2459" s="1288"/>
      <c r="CQ2459" s="1288"/>
      <c r="CR2459" s="1288"/>
      <c r="CS2459" s="1288"/>
      <c r="CT2459" s="1288"/>
      <c r="CU2459" s="1288"/>
      <c r="CV2459" s="1288"/>
      <c r="CW2459" s="1288"/>
      <c r="CX2459" s="1288"/>
      <c r="CY2459" s="1288"/>
      <c r="CZ2459" s="1288"/>
      <c r="DA2459" s="1288"/>
      <c r="DB2459" s="1288"/>
      <c r="DC2459" s="1288"/>
      <c r="DD2459" s="1288"/>
      <c r="DE2459" s="1288"/>
      <c r="DF2459" s="1288"/>
      <c r="DG2459" s="1288"/>
      <c r="DH2459" s="1288"/>
      <c r="DI2459" s="1288"/>
      <c r="DJ2459" s="1288"/>
      <c r="DK2459" s="1288"/>
      <c r="DL2459" s="1288"/>
      <c r="DM2459" s="1288"/>
      <c r="DN2459" s="1288"/>
      <c r="DO2459" s="1288"/>
      <c r="DP2459" s="1288"/>
      <c r="DQ2459" s="1288"/>
      <c r="DR2459" s="1288"/>
      <c r="DS2459" s="1288"/>
    </row>
    <row r="2460" spans="1:123" customFormat="1" ht="10.5" customHeight="1">
      <c r="A2460" s="391" t="s">
        <v>32</v>
      </c>
      <c r="B2460" s="48"/>
      <c r="C2460" s="48" t="s">
        <v>903</v>
      </c>
      <c r="D2460" s="255" t="s">
        <v>39</v>
      </c>
      <c r="E2460" s="48">
        <v>37.5</v>
      </c>
      <c r="F2460" s="48">
        <v>37.5</v>
      </c>
      <c r="G2460" s="48">
        <v>37.5</v>
      </c>
      <c r="H2460" s="392">
        <v>37.5</v>
      </c>
      <c r="I2460" s="48">
        <v>37.5</v>
      </c>
      <c r="J2460" s="48">
        <v>37.5</v>
      </c>
      <c r="K2460" s="48">
        <v>37.5</v>
      </c>
      <c r="L2460" s="48">
        <v>37.5</v>
      </c>
      <c r="M2460" s="48">
        <v>37.5</v>
      </c>
      <c r="N2460" s="392">
        <v>37.5</v>
      </c>
      <c r="O2460" s="48">
        <v>37.5</v>
      </c>
      <c r="P2460" s="48">
        <v>37.5</v>
      </c>
      <c r="Q2460" s="48">
        <v>37.5</v>
      </c>
      <c r="R2460" s="48">
        <v>37.5</v>
      </c>
      <c r="S2460" s="48">
        <v>37.5</v>
      </c>
      <c r="T2460" s="48">
        <v>37.5</v>
      </c>
      <c r="U2460" s="48">
        <v>37.5</v>
      </c>
      <c r="V2460" s="392">
        <v>37.5</v>
      </c>
      <c r="W2460" s="48">
        <v>37.5</v>
      </c>
      <c r="X2460" s="48">
        <v>37.5</v>
      </c>
      <c r="Y2460" s="48">
        <v>37.5</v>
      </c>
      <c r="Z2460" s="48">
        <v>37.5</v>
      </c>
      <c r="AA2460" s="48">
        <v>37.5</v>
      </c>
      <c r="AB2460" s="49">
        <v>37.5</v>
      </c>
      <c r="AC2460" s="376"/>
      <c r="AD2460" s="376"/>
      <c r="AE2460" s="376"/>
      <c r="AF2460" s="376"/>
      <c r="AG2460" s="376"/>
      <c r="AH2460" s="376"/>
      <c r="AI2460" s="376"/>
      <c r="AJ2460" s="376"/>
      <c r="AK2460" s="376"/>
      <c r="AL2460" s="376"/>
      <c r="AM2460" s="376"/>
      <c r="AN2460" s="376"/>
      <c r="AO2460" s="376"/>
      <c r="AP2460" s="376"/>
      <c r="AQ2460" s="376"/>
      <c r="AR2460" s="376"/>
      <c r="AS2460" s="376"/>
      <c r="AT2460" s="376"/>
      <c r="AU2460" s="376"/>
      <c r="AV2460" s="376"/>
      <c r="AW2460" s="376"/>
      <c r="AX2460" s="376"/>
      <c r="AY2460" s="376"/>
      <c r="AZ2460" s="376"/>
      <c r="BA2460" s="376"/>
      <c r="BB2460" s="376"/>
      <c r="BC2460" s="376"/>
      <c r="BD2460" s="376"/>
      <c r="BE2460" s="376"/>
      <c r="BF2460" s="376"/>
      <c r="BG2460" s="376"/>
      <c r="BH2460" s="376"/>
      <c r="BI2460" s="376"/>
      <c r="BJ2460" s="376"/>
      <c r="BK2460" s="376"/>
      <c r="BL2460" s="376"/>
      <c r="BM2460" s="406"/>
      <c r="BN2460" s="406"/>
      <c r="BO2460" s="406"/>
      <c r="BP2460" s="406"/>
      <c r="BQ2460" s="406"/>
      <c r="BR2460" s="406"/>
      <c r="BS2460" s="406"/>
      <c r="BT2460" s="406"/>
      <c r="BU2460" s="406"/>
      <c r="BV2460" s="406"/>
      <c r="BW2460" s="406"/>
      <c r="BX2460" s="406"/>
      <c r="BY2460" s="407"/>
      <c r="BZ2460" s="407"/>
      <c r="CA2460" s="407"/>
      <c r="CB2460" s="407"/>
      <c r="CC2460" s="407"/>
      <c r="CD2460" s="1288"/>
      <c r="CE2460" s="1288"/>
      <c r="CF2460" s="1288"/>
      <c r="CG2460" s="1288"/>
      <c r="CH2460" s="1288"/>
      <c r="CI2460" s="1288"/>
      <c r="CJ2460" s="1288"/>
      <c r="CK2460" s="1288"/>
      <c r="CL2460" s="1288"/>
      <c r="CM2460" s="1288"/>
      <c r="CN2460" s="1288"/>
      <c r="CO2460" s="1288"/>
      <c r="CP2460" s="1288"/>
      <c r="CQ2460" s="1288"/>
      <c r="CR2460" s="1288"/>
      <c r="CS2460" s="1288"/>
      <c r="CT2460" s="1288"/>
      <c r="CU2460" s="1288"/>
      <c r="CV2460" s="1288"/>
      <c r="CW2460" s="1288"/>
      <c r="CX2460" s="1288"/>
      <c r="CY2460" s="1288"/>
      <c r="CZ2460" s="1288"/>
      <c r="DA2460" s="1288"/>
      <c r="DB2460" s="1288"/>
      <c r="DC2460" s="1288"/>
      <c r="DD2460" s="1288"/>
      <c r="DE2460" s="1288"/>
      <c r="DF2460" s="1288"/>
      <c r="DG2460" s="1288"/>
      <c r="DH2460" s="1288"/>
      <c r="DI2460" s="1288"/>
      <c r="DJ2460" s="1288"/>
      <c r="DK2460" s="1288"/>
      <c r="DL2460" s="1288"/>
      <c r="DM2460" s="1288"/>
      <c r="DN2460" s="1288"/>
      <c r="DO2460" s="1288"/>
      <c r="DP2460" s="1288"/>
      <c r="DQ2460" s="1288"/>
      <c r="DR2460" s="1288"/>
      <c r="DS2460" s="1288"/>
    </row>
    <row r="2461" spans="1:123" customFormat="1" ht="10.5" customHeight="1" thickBot="1">
      <c r="A2461" s="393" t="s">
        <v>33</v>
      </c>
      <c r="B2461" s="50"/>
      <c r="C2461" s="50" t="s">
        <v>903</v>
      </c>
      <c r="D2461" s="257" t="s">
        <v>39</v>
      </c>
      <c r="E2461" s="50">
        <v>37.5</v>
      </c>
      <c r="F2461" s="50">
        <v>37.5</v>
      </c>
      <c r="G2461" s="50">
        <v>37.5</v>
      </c>
      <c r="H2461" s="394">
        <v>37.5</v>
      </c>
      <c r="I2461" s="50">
        <v>37.5</v>
      </c>
      <c r="J2461" s="50">
        <v>37.5</v>
      </c>
      <c r="K2461" s="50">
        <v>37.5</v>
      </c>
      <c r="L2461" s="50">
        <v>37.5</v>
      </c>
      <c r="M2461" s="50">
        <v>37.5</v>
      </c>
      <c r="N2461" s="394">
        <v>37.5</v>
      </c>
      <c r="O2461" s="50">
        <v>37.5</v>
      </c>
      <c r="P2461" s="50">
        <v>37.5</v>
      </c>
      <c r="Q2461" s="50">
        <v>37.5</v>
      </c>
      <c r="R2461" s="50">
        <v>37.5</v>
      </c>
      <c r="S2461" s="50">
        <v>37.5</v>
      </c>
      <c r="T2461" s="50">
        <v>37.5</v>
      </c>
      <c r="U2461" s="50">
        <v>37.5</v>
      </c>
      <c r="V2461" s="394">
        <v>37.5</v>
      </c>
      <c r="W2461" s="50">
        <v>37.5</v>
      </c>
      <c r="X2461" s="50">
        <v>37.5</v>
      </c>
      <c r="Y2461" s="50">
        <v>37.5</v>
      </c>
      <c r="Z2461" s="50">
        <v>37.5</v>
      </c>
      <c r="AA2461" s="50">
        <v>37.5</v>
      </c>
      <c r="AB2461" s="51">
        <v>37.5</v>
      </c>
      <c r="AC2461" s="376"/>
      <c r="AD2461" s="376"/>
      <c r="AE2461" s="376"/>
      <c r="AF2461" s="376"/>
      <c r="AG2461" s="376"/>
      <c r="AH2461" s="376"/>
      <c r="AI2461" s="376"/>
      <c r="AJ2461" s="376"/>
      <c r="AK2461" s="376"/>
      <c r="AL2461" s="376"/>
      <c r="AM2461" s="376"/>
      <c r="AN2461" s="376"/>
      <c r="AO2461" s="376"/>
      <c r="AP2461" s="376"/>
      <c r="AQ2461" s="376"/>
      <c r="AR2461" s="376"/>
      <c r="AS2461" s="376"/>
      <c r="AT2461" s="376"/>
      <c r="AU2461" s="376"/>
      <c r="AV2461" s="376"/>
      <c r="AW2461" s="376"/>
      <c r="AX2461" s="376"/>
      <c r="AY2461" s="376"/>
      <c r="AZ2461" s="376"/>
      <c r="BA2461" s="376"/>
      <c r="BB2461" s="376"/>
      <c r="BC2461" s="376"/>
      <c r="BD2461" s="376"/>
      <c r="BE2461" s="376"/>
      <c r="BF2461" s="376"/>
      <c r="BG2461" s="376"/>
      <c r="BH2461" s="376"/>
      <c r="BI2461" s="376"/>
      <c r="BJ2461" s="376"/>
      <c r="BK2461" s="376"/>
      <c r="BL2461" s="376"/>
      <c r="BM2461" s="406"/>
      <c r="BN2461" s="406"/>
      <c r="BO2461" s="406"/>
      <c r="BP2461" s="406"/>
      <c r="BQ2461" s="406"/>
      <c r="BR2461" s="406"/>
      <c r="BS2461" s="406"/>
      <c r="BT2461" s="406"/>
      <c r="BU2461" s="406"/>
      <c r="BV2461" s="406"/>
      <c r="BW2461" s="406"/>
      <c r="BX2461" s="406"/>
      <c r="BY2461" s="407"/>
      <c r="BZ2461" s="407"/>
      <c r="CA2461" s="407"/>
      <c r="CB2461" s="407"/>
      <c r="CC2461" s="407"/>
      <c r="CD2461" s="1288"/>
      <c r="CE2461" s="1288"/>
      <c r="CF2461" s="1288"/>
      <c r="CG2461" s="1288"/>
      <c r="CH2461" s="1288"/>
      <c r="CI2461" s="1288"/>
      <c r="CJ2461" s="1288"/>
      <c r="CK2461" s="1288"/>
      <c r="CL2461" s="1288"/>
      <c r="CM2461" s="1288"/>
      <c r="CN2461" s="1288"/>
      <c r="CO2461" s="1288"/>
      <c r="CP2461" s="1288"/>
      <c r="CQ2461" s="1288"/>
      <c r="CR2461" s="1288"/>
      <c r="CS2461" s="1288"/>
      <c r="CT2461" s="1288"/>
      <c r="CU2461" s="1288"/>
      <c r="CV2461" s="1288"/>
      <c r="CW2461" s="1288"/>
      <c r="CX2461" s="1288"/>
      <c r="CY2461" s="1288"/>
      <c r="CZ2461" s="1288"/>
      <c r="DA2461" s="1288"/>
      <c r="DB2461" s="1288"/>
      <c r="DC2461" s="1288"/>
      <c r="DD2461" s="1288"/>
      <c r="DE2461" s="1288"/>
      <c r="DF2461" s="1288"/>
      <c r="DG2461" s="1288"/>
      <c r="DH2461" s="1288"/>
      <c r="DI2461" s="1288"/>
      <c r="DJ2461" s="1288"/>
      <c r="DK2461" s="1288"/>
      <c r="DL2461" s="1288"/>
      <c r="DM2461" s="1288"/>
      <c r="DN2461" s="1288"/>
      <c r="DO2461" s="1288"/>
      <c r="DP2461" s="1288"/>
      <c r="DQ2461" s="1288"/>
      <c r="DR2461" s="1288"/>
      <c r="DS2461" s="1288"/>
    </row>
    <row r="2462" spans="1:123" ht="10.5" customHeight="1">
      <c r="A2462" s="1456" t="s">
        <v>800</v>
      </c>
      <c r="B2462" s="1361" t="s">
        <v>801</v>
      </c>
      <c r="C2462" s="1264"/>
      <c r="D2462" s="1266"/>
      <c r="E2462" s="91"/>
      <c r="F2462" s="91"/>
      <c r="G2462" s="91"/>
      <c r="H2462" s="416"/>
      <c r="I2462" s="91"/>
      <c r="J2462" s="91"/>
      <c r="K2462" s="91"/>
      <c r="L2462" s="91"/>
      <c r="M2462" s="91"/>
      <c r="N2462" s="416"/>
      <c r="O2462" s="91"/>
      <c r="P2462" s="91"/>
      <c r="Q2462" s="91"/>
      <c r="R2462" s="91"/>
      <c r="S2462" s="91"/>
      <c r="T2462" s="91"/>
      <c r="U2462" s="91"/>
      <c r="V2462" s="416"/>
      <c r="W2462" s="91"/>
      <c r="X2462" s="92"/>
      <c r="Y2462" s="92"/>
      <c r="Z2462" s="91"/>
      <c r="AA2462" s="91"/>
      <c r="AB2462" s="93"/>
      <c r="AC2462" s="382"/>
      <c r="AD2462" s="206"/>
      <c r="AE2462" s="206"/>
    </row>
    <row r="2463" spans="1:123" ht="10.5" customHeight="1">
      <c r="A2463" s="1457"/>
      <c r="B2463" s="1364"/>
      <c r="C2463" s="1265" t="s">
        <v>138</v>
      </c>
      <c r="D2463" s="155" t="s">
        <v>34</v>
      </c>
      <c r="E2463" s="122">
        <f>E2464/(1.73*E2460*0.85*1000)</f>
        <v>0</v>
      </c>
      <c r="F2463" s="122">
        <f t="shared" ref="F2463:AB2463" si="3710">F2464*17.5</f>
        <v>0</v>
      </c>
      <c r="G2463" s="122">
        <f t="shared" si="3710"/>
        <v>0</v>
      </c>
      <c r="H2463" s="400">
        <f t="shared" si="3710"/>
        <v>0</v>
      </c>
      <c r="I2463" s="122">
        <f t="shared" si="3710"/>
        <v>0</v>
      </c>
      <c r="J2463" s="122">
        <f t="shared" si="3710"/>
        <v>0</v>
      </c>
      <c r="K2463" s="122">
        <f t="shared" si="3710"/>
        <v>0</v>
      </c>
      <c r="L2463" s="122">
        <f t="shared" si="3710"/>
        <v>0</v>
      </c>
      <c r="M2463" s="122">
        <f t="shared" si="3710"/>
        <v>0</v>
      </c>
      <c r="N2463" s="400">
        <f t="shared" si="3710"/>
        <v>0</v>
      </c>
      <c r="O2463" s="122">
        <f t="shared" si="3710"/>
        <v>0</v>
      </c>
      <c r="P2463" s="122">
        <f t="shared" si="3710"/>
        <v>0</v>
      </c>
      <c r="Q2463" s="122">
        <f t="shared" si="3710"/>
        <v>0</v>
      </c>
      <c r="R2463" s="122">
        <f t="shared" si="3710"/>
        <v>0</v>
      </c>
      <c r="S2463" s="122">
        <f t="shared" si="3710"/>
        <v>0</v>
      </c>
      <c r="T2463" s="122">
        <f t="shared" si="3710"/>
        <v>0</v>
      </c>
      <c r="U2463" s="122">
        <f t="shared" si="3710"/>
        <v>0</v>
      </c>
      <c r="V2463" s="400">
        <f t="shared" si="3710"/>
        <v>0</v>
      </c>
      <c r="W2463" s="122">
        <f t="shared" si="3710"/>
        <v>0</v>
      </c>
      <c r="X2463" s="122">
        <f t="shared" si="3710"/>
        <v>0</v>
      </c>
      <c r="Y2463" s="122">
        <f t="shared" si="3710"/>
        <v>0</v>
      </c>
      <c r="Z2463" s="122">
        <f t="shared" si="3710"/>
        <v>0</v>
      </c>
      <c r="AA2463" s="122">
        <f t="shared" si="3710"/>
        <v>0</v>
      </c>
      <c r="AB2463" s="123">
        <f t="shared" si="3710"/>
        <v>0</v>
      </c>
      <c r="AC2463" s="382"/>
      <c r="AD2463" s="206"/>
      <c r="AE2463" s="206"/>
    </row>
    <row r="2464" spans="1:123" ht="10.5" customHeight="1">
      <c r="A2464" s="1457"/>
      <c r="B2464" s="1364"/>
      <c r="C2464" s="1265" t="s">
        <v>137</v>
      </c>
      <c r="D2464" s="155" t="s">
        <v>126</v>
      </c>
      <c r="E2464" s="100">
        <f t="shared" ref="E2464:T2465" si="3711">(AG2464-AF2464)*$AE2464</f>
        <v>0</v>
      </c>
      <c r="F2464" s="100">
        <f t="shared" si="3711"/>
        <v>0</v>
      </c>
      <c r="G2464" s="100">
        <f t="shared" si="3711"/>
        <v>0</v>
      </c>
      <c r="H2464" s="398">
        <f t="shared" si="3711"/>
        <v>0</v>
      </c>
      <c r="I2464" s="100">
        <f t="shared" si="3711"/>
        <v>0</v>
      </c>
      <c r="J2464" s="100">
        <f t="shared" si="3711"/>
        <v>0</v>
      </c>
      <c r="K2464" s="100">
        <f t="shared" si="3711"/>
        <v>0</v>
      </c>
      <c r="L2464" s="100">
        <f t="shared" si="3711"/>
        <v>0</v>
      </c>
      <c r="M2464" s="100">
        <f t="shared" si="3711"/>
        <v>0</v>
      </c>
      <c r="N2464" s="398">
        <f t="shared" si="3711"/>
        <v>0</v>
      </c>
      <c r="O2464" s="100">
        <f t="shared" si="3711"/>
        <v>0</v>
      </c>
      <c r="P2464" s="100">
        <f t="shared" si="3711"/>
        <v>0</v>
      </c>
      <c r="Q2464" s="100">
        <f t="shared" si="3711"/>
        <v>0</v>
      </c>
      <c r="R2464" s="100">
        <f t="shared" si="3711"/>
        <v>0</v>
      </c>
      <c r="S2464" s="100">
        <f t="shared" si="3711"/>
        <v>0</v>
      </c>
      <c r="T2464" s="100">
        <f t="shared" si="3711"/>
        <v>0</v>
      </c>
      <c r="U2464" s="100">
        <f t="shared" ref="U2464:AB2465" si="3712">(AW2464-AV2464)*$AE2464</f>
        <v>0</v>
      </c>
      <c r="V2464" s="398">
        <f t="shared" si="3712"/>
        <v>0</v>
      </c>
      <c r="W2464" s="100">
        <f t="shared" si="3712"/>
        <v>0</v>
      </c>
      <c r="X2464" s="100">
        <f t="shared" si="3712"/>
        <v>0</v>
      </c>
      <c r="Y2464" s="100">
        <f t="shared" si="3712"/>
        <v>0</v>
      </c>
      <c r="Z2464" s="100">
        <f t="shared" si="3712"/>
        <v>0</v>
      </c>
      <c r="AA2464" s="100">
        <f t="shared" si="3712"/>
        <v>0</v>
      </c>
      <c r="AB2464" s="101">
        <f t="shared" si="3712"/>
        <v>0</v>
      </c>
      <c r="AC2464" s="58">
        <f>(BD2464-AF2464)*AE2464</f>
        <v>0</v>
      </c>
      <c r="AD2464" s="206"/>
      <c r="AE2464" s="401">
        <v>42</v>
      </c>
      <c r="AF2464" s="117">
        <v>5.33</v>
      </c>
      <c r="AG2464" s="117">
        <v>5.33</v>
      </c>
      <c r="AH2464" s="117">
        <v>5.33</v>
      </c>
      <c r="AI2464" s="117">
        <v>5.33</v>
      </c>
      <c r="AJ2464" s="117">
        <v>5.33</v>
      </c>
      <c r="AK2464" s="117">
        <v>5.33</v>
      </c>
      <c r="AL2464" s="117">
        <v>5.33</v>
      </c>
      <c r="AM2464" s="117">
        <v>5.33</v>
      </c>
      <c r="AN2464" s="117">
        <v>5.33</v>
      </c>
      <c r="AO2464" s="117">
        <v>5.33</v>
      </c>
      <c r="AP2464" s="117">
        <v>5.33</v>
      </c>
      <c r="AQ2464" s="117">
        <v>5.33</v>
      </c>
      <c r="AR2464" s="117">
        <v>5.33</v>
      </c>
      <c r="AS2464" s="117">
        <v>5.33</v>
      </c>
      <c r="AT2464" s="117">
        <v>5.33</v>
      </c>
      <c r="AU2464" s="117">
        <v>5.33</v>
      </c>
      <c r="AV2464" s="117">
        <v>5.33</v>
      </c>
      <c r="AW2464" s="117">
        <v>5.33</v>
      </c>
      <c r="AX2464" s="117">
        <v>5.33</v>
      </c>
      <c r="AY2464" s="117">
        <v>5.33</v>
      </c>
      <c r="AZ2464" s="117">
        <v>5.33</v>
      </c>
      <c r="BA2464" s="117">
        <v>5.33</v>
      </c>
      <c r="BB2464" s="117">
        <v>5.33</v>
      </c>
      <c r="BC2464" s="117">
        <v>5.33</v>
      </c>
      <c r="BD2464" s="117">
        <v>5.33</v>
      </c>
      <c r="BE2464" s="117"/>
    </row>
    <row r="2465" spans="1:81" ht="10.5" customHeight="1">
      <c r="A2465" s="1457"/>
      <c r="B2465" s="1364"/>
      <c r="C2465" s="1265" t="s">
        <v>137</v>
      </c>
      <c r="D2465" s="155" t="s">
        <v>127</v>
      </c>
      <c r="E2465" s="100">
        <f t="shared" si="3711"/>
        <v>0</v>
      </c>
      <c r="F2465" s="100">
        <f t="shared" si="3711"/>
        <v>0</v>
      </c>
      <c r="G2465" s="100">
        <f t="shared" si="3711"/>
        <v>0</v>
      </c>
      <c r="H2465" s="398">
        <f t="shared" si="3711"/>
        <v>0</v>
      </c>
      <c r="I2465" s="100">
        <f t="shared" si="3711"/>
        <v>0</v>
      </c>
      <c r="J2465" s="100">
        <f t="shared" si="3711"/>
        <v>0</v>
      </c>
      <c r="K2465" s="100">
        <f t="shared" si="3711"/>
        <v>0</v>
      </c>
      <c r="L2465" s="100">
        <f t="shared" si="3711"/>
        <v>0</v>
      </c>
      <c r="M2465" s="100">
        <f t="shared" si="3711"/>
        <v>0</v>
      </c>
      <c r="N2465" s="398">
        <f t="shared" si="3711"/>
        <v>0</v>
      </c>
      <c r="O2465" s="100">
        <f t="shared" si="3711"/>
        <v>0</v>
      </c>
      <c r="P2465" s="100">
        <f t="shared" si="3711"/>
        <v>0</v>
      </c>
      <c r="Q2465" s="100">
        <f t="shared" si="3711"/>
        <v>0</v>
      </c>
      <c r="R2465" s="100">
        <f t="shared" si="3711"/>
        <v>0</v>
      </c>
      <c r="S2465" s="100">
        <f t="shared" si="3711"/>
        <v>0</v>
      </c>
      <c r="T2465" s="100">
        <f t="shared" si="3711"/>
        <v>0</v>
      </c>
      <c r="U2465" s="100">
        <f t="shared" si="3712"/>
        <v>0</v>
      </c>
      <c r="V2465" s="398">
        <f t="shared" si="3712"/>
        <v>0</v>
      </c>
      <c r="W2465" s="100">
        <f t="shared" si="3712"/>
        <v>0</v>
      </c>
      <c r="X2465" s="100">
        <f t="shared" si="3712"/>
        <v>0</v>
      </c>
      <c r="Y2465" s="100">
        <f t="shared" si="3712"/>
        <v>0</v>
      </c>
      <c r="Z2465" s="100">
        <f t="shared" si="3712"/>
        <v>0</v>
      </c>
      <c r="AA2465" s="100">
        <f t="shared" si="3712"/>
        <v>0</v>
      </c>
      <c r="AB2465" s="101">
        <f t="shared" si="3712"/>
        <v>0</v>
      </c>
      <c r="AC2465" s="382"/>
      <c r="AD2465" s="206"/>
      <c r="AE2465" s="206"/>
      <c r="AF2465" s="376">
        <v>37.96</v>
      </c>
      <c r="AG2465" s="376">
        <v>37.96</v>
      </c>
      <c r="AH2465" s="376">
        <v>37.96</v>
      </c>
      <c r="AI2465" s="376">
        <v>37.96</v>
      </c>
      <c r="AJ2465" s="376">
        <v>37.96</v>
      </c>
      <c r="AK2465" s="376">
        <v>37.96</v>
      </c>
      <c r="AL2465" s="376">
        <v>37.96</v>
      </c>
      <c r="AM2465" s="376">
        <v>37.96</v>
      </c>
      <c r="AN2465" s="376">
        <v>37.96</v>
      </c>
      <c r="AO2465" s="376">
        <v>37.96</v>
      </c>
      <c r="AP2465" s="376">
        <v>37.96</v>
      </c>
      <c r="AQ2465" s="376">
        <v>37.96</v>
      </c>
      <c r="AR2465" s="376">
        <v>37.96</v>
      </c>
      <c r="AS2465" s="376">
        <v>37.96</v>
      </c>
      <c r="AT2465" s="376">
        <v>37.96</v>
      </c>
      <c r="AU2465" s="376">
        <v>37.96</v>
      </c>
      <c r="AV2465" s="376">
        <v>37.96</v>
      </c>
      <c r="AW2465" s="376">
        <v>37.96</v>
      </c>
      <c r="AX2465" s="376">
        <v>37.96</v>
      </c>
      <c r="AY2465" s="376">
        <v>37.96</v>
      </c>
      <c r="AZ2465" s="376">
        <v>37.96</v>
      </c>
      <c r="BA2465" s="376">
        <v>37.96</v>
      </c>
      <c r="BB2465" s="376">
        <v>37.96</v>
      </c>
      <c r="BC2465" s="376">
        <v>37.96</v>
      </c>
      <c r="BD2465" s="376">
        <v>37.96</v>
      </c>
    </row>
    <row r="2466" spans="1:81" ht="10.5" customHeight="1">
      <c r="A2466" s="1457"/>
      <c r="B2466" s="1364"/>
      <c r="C2466" s="1265"/>
      <c r="D2466" s="155" t="s">
        <v>42</v>
      </c>
      <c r="E2466" s="52"/>
      <c r="F2466" s="52"/>
      <c r="G2466" s="52"/>
      <c r="H2466" s="473"/>
      <c r="I2466" s="52"/>
      <c r="J2466" s="52"/>
      <c r="K2466" s="52"/>
      <c r="L2466" s="52"/>
      <c r="M2466" s="52"/>
      <c r="N2466" s="473"/>
      <c r="O2466" s="52"/>
      <c r="P2466" s="52"/>
      <c r="Q2466" s="52"/>
      <c r="R2466" s="52"/>
      <c r="S2466" s="52"/>
      <c r="T2466" s="52"/>
      <c r="U2466" s="52"/>
      <c r="V2466" s="473"/>
      <c r="W2466" s="52"/>
      <c r="X2466" s="108"/>
      <c r="Y2466" s="108"/>
      <c r="Z2466" s="52"/>
      <c r="AA2466" s="52"/>
      <c r="AB2466" s="109"/>
      <c r="AC2466" s="475" t="s">
        <v>125</v>
      </c>
      <c r="AD2466" s="61">
        <f>AC2469/AC2468</f>
        <v>0.23174603174599473</v>
      </c>
      <c r="AE2466" s="206"/>
      <c r="AF2466" s="463"/>
    </row>
    <row r="2467" spans="1:81" s="1" customFormat="1" ht="10.5" customHeight="1">
      <c r="A2467" s="1457"/>
      <c r="B2467" s="1364" t="s">
        <v>802</v>
      </c>
      <c r="C2467" s="1265" t="s">
        <v>139</v>
      </c>
      <c r="D2467" s="155" t="s">
        <v>34</v>
      </c>
      <c r="E2467" s="122">
        <f>ROUND(SQRT(E2468^2+E2469^2)*1000/(1.73*E$2461),0)</f>
        <v>66</v>
      </c>
      <c r="F2467" s="122">
        <f t="shared" ref="F2467:AB2467" si="3713">ROUND(SQRT(F2468^2+F2469^2)*1000/(1.73*F$2461),0)</f>
        <v>82</v>
      </c>
      <c r="G2467" s="122">
        <f t="shared" si="3713"/>
        <v>94</v>
      </c>
      <c r="H2467" s="400">
        <f t="shared" si="3713"/>
        <v>61</v>
      </c>
      <c r="I2467" s="122">
        <f t="shared" si="3713"/>
        <v>94</v>
      </c>
      <c r="J2467" s="122">
        <f t="shared" si="3713"/>
        <v>86</v>
      </c>
      <c r="K2467" s="122">
        <f t="shared" si="3713"/>
        <v>93</v>
      </c>
      <c r="L2467" s="122">
        <f t="shared" si="3713"/>
        <v>82</v>
      </c>
      <c r="M2467" s="122">
        <f t="shared" si="3713"/>
        <v>72</v>
      </c>
      <c r="N2467" s="400">
        <f t="shared" si="3713"/>
        <v>78</v>
      </c>
      <c r="O2467" s="122">
        <f t="shared" si="3713"/>
        <v>72</v>
      </c>
      <c r="P2467" s="122">
        <f t="shared" si="3713"/>
        <v>84</v>
      </c>
      <c r="Q2467" s="122">
        <f t="shared" si="3713"/>
        <v>79</v>
      </c>
      <c r="R2467" s="122">
        <f t="shared" si="3713"/>
        <v>85</v>
      </c>
      <c r="S2467" s="122">
        <f t="shared" si="3713"/>
        <v>86</v>
      </c>
      <c r="T2467" s="122">
        <f t="shared" si="3713"/>
        <v>94</v>
      </c>
      <c r="U2467" s="122">
        <f t="shared" si="3713"/>
        <v>101</v>
      </c>
      <c r="V2467" s="400">
        <f t="shared" si="3713"/>
        <v>101</v>
      </c>
      <c r="W2467" s="122">
        <f>ROUND(SQRT(W2468^2+W2469^2)*1000/(1.73*W$2461),0)</f>
        <v>107</v>
      </c>
      <c r="X2467" s="122">
        <f t="shared" si="3713"/>
        <v>99</v>
      </c>
      <c r="Y2467" s="122">
        <f t="shared" si="3713"/>
        <v>101</v>
      </c>
      <c r="Z2467" s="122">
        <f t="shared" si="3713"/>
        <v>101</v>
      </c>
      <c r="AA2467" s="122">
        <f t="shared" si="3713"/>
        <v>94</v>
      </c>
      <c r="AB2467" s="123">
        <f t="shared" si="3713"/>
        <v>88</v>
      </c>
      <c r="AC2467" s="382"/>
      <c r="AD2467" s="206"/>
      <c r="AE2467" s="206"/>
      <c r="AF2467" s="376"/>
      <c r="AG2467" s="376"/>
      <c r="AH2467" s="376"/>
      <c r="AI2467" s="376"/>
      <c r="AJ2467" s="376"/>
      <c r="AK2467" s="376"/>
      <c r="AL2467" s="376"/>
      <c r="AM2467" s="376"/>
      <c r="AN2467" s="376"/>
      <c r="AO2467" s="376"/>
      <c r="AP2467" s="376"/>
      <c r="AQ2467" s="376"/>
      <c r="AR2467" s="376"/>
      <c r="AS2467" s="376"/>
      <c r="AT2467" s="376"/>
      <c r="AU2467" s="376"/>
      <c r="AV2467" s="376"/>
      <c r="AW2467" s="376"/>
      <c r="AX2467" s="376"/>
      <c r="AY2467" s="376"/>
      <c r="AZ2467" s="376"/>
      <c r="BA2467" s="376"/>
      <c r="BB2467" s="376"/>
      <c r="BC2467" s="376"/>
      <c r="BD2467" s="376"/>
      <c r="BE2467" s="376"/>
      <c r="BF2467" s="376"/>
      <c r="BG2467" s="376"/>
      <c r="BH2467" s="376"/>
      <c r="BI2467" s="376"/>
      <c r="BJ2467" s="376"/>
      <c r="BK2467" s="376"/>
      <c r="BL2467" s="376"/>
      <c r="BM2467" s="376"/>
      <c r="BN2467" s="376"/>
      <c r="BO2467" s="376"/>
      <c r="BP2467" s="376"/>
      <c r="BQ2467" s="376"/>
      <c r="BR2467" s="376"/>
      <c r="BS2467" s="376"/>
      <c r="BT2467" s="376"/>
      <c r="BU2467" s="376"/>
      <c r="BV2467" s="376"/>
      <c r="BW2467" s="376"/>
      <c r="BX2467" s="376"/>
      <c r="BY2467" s="187"/>
      <c r="BZ2467" s="187"/>
      <c r="CA2467" s="187"/>
      <c r="CB2467" s="187"/>
      <c r="CC2467" s="187"/>
    </row>
    <row r="2468" spans="1:81" ht="10.5" customHeight="1">
      <c r="A2468" s="1457"/>
      <c r="B2468" s="1364"/>
      <c r="C2468" s="1265" t="s">
        <v>137</v>
      </c>
      <c r="D2468" s="155" t="s">
        <v>126</v>
      </c>
      <c r="E2468" s="100">
        <f t="shared" ref="E2468:T2469" si="3714">(AG2468-AF2468)*$AE2468</f>
        <v>4.1999999999961801</v>
      </c>
      <c r="F2468" s="100">
        <f t="shared" si="3714"/>
        <v>5.0400000000145155</v>
      </c>
      <c r="G2468" s="100">
        <f t="shared" si="3714"/>
        <v>5.8799999999946522</v>
      </c>
      <c r="H2468" s="398">
        <f t="shared" si="3714"/>
        <v>3.7800000000061118</v>
      </c>
      <c r="I2468" s="100">
        <f t="shared" si="3714"/>
        <v>5.8799999999946522</v>
      </c>
      <c r="J2468" s="100">
        <f t="shared" si="3714"/>
        <v>5.4600000000045839</v>
      </c>
      <c r="K2468" s="100">
        <f t="shared" si="3714"/>
        <v>5.8799999999946522</v>
      </c>
      <c r="L2468" s="100">
        <f t="shared" si="3714"/>
        <v>5.0399999999954161</v>
      </c>
      <c r="M2468" s="100">
        <f t="shared" si="3714"/>
        <v>4.6200000000053478</v>
      </c>
      <c r="N2468" s="398">
        <f t="shared" si="3714"/>
        <v>5.0399999999954161</v>
      </c>
      <c r="O2468" s="100">
        <f t="shared" si="3714"/>
        <v>4.6200000000053478</v>
      </c>
      <c r="P2468" s="100">
        <f t="shared" si="3714"/>
        <v>5.4600000000045839</v>
      </c>
      <c r="Q2468" s="100">
        <f t="shared" si="3714"/>
        <v>5.0399999999954161</v>
      </c>
      <c r="R2468" s="100">
        <f t="shared" si="3714"/>
        <v>5.4600000000045839</v>
      </c>
      <c r="S2468" s="100">
        <f t="shared" si="3714"/>
        <v>5.4599999999854845</v>
      </c>
      <c r="T2468" s="100">
        <f t="shared" si="3714"/>
        <v>5.8800000000137516</v>
      </c>
      <c r="U2468" s="100">
        <f t="shared" ref="O2468:AB2469" si="3715">(AW2468-AV2468)*$AE2468</f>
        <v>6.3000000000038199</v>
      </c>
      <c r="V2468" s="398">
        <f t="shared" si="3715"/>
        <v>6.2999999999847205</v>
      </c>
      <c r="W2468" s="100">
        <f t="shared" si="3715"/>
        <v>6.7200000000129876</v>
      </c>
      <c r="X2468" s="100">
        <f t="shared" si="3715"/>
        <v>6.2999999999847205</v>
      </c>
      <c r="Y2468" s="100">
        <f t="shared" si="3715"/>
        <v>6.3000000000038199</v>
      </c>
      <c r="Z2468" s="100">
        <f t="shared" si="3715"/>
        <v>6.3000000000038199</v>
      </c>
      <c r="AA2468" s="100">
        <f t="shared" si="3715"/>
        <v>5.8799999999946522</v>
      </c>
      <c r="AB2468" s="101">
        <f t="shared" si="3715"/>
        <v>5.4600000000045839</v>
      </c>
      <c r="AC2468" s="58">
        <f>(BD2468-AF2468)*AE2468</f>
        <v>132.30000000000382</v>
      </c>
      <c r="AD2468" s="206"/>
      <c r="AE2468" s="401">
        <v>42</v>
      </c>
      <c r="AF2468" s="117">
        <v>3579.64</v>
      </c>
      <c r="AG2468" s="117">
        <v>3579.74</v>
      </c>
      <c r="AH2468" s="117">
        <v>3579.86</v>
      </c>
      <c r="AI2468" s="117">
        <v>3580</v>
      </c>
      <c r="AJ2468" s="117">
        <v>3580.09</v>
      </c>
      <c r="AK2468" s="117">
        <v>3580.23</v>
      </c>
      <c r="AL2468" s="117">
        <v>3580.36</v>
      </c>
      <c r="AM2468" s="117">
        <v>3580.5</v>
      </c>
      <c r="AN2468" s="117">
        <v>3580.62</v>
      </c>
      <c r="AO2468" s="117">
        <v>3580.73</v>
      </c>
      <c r="AP2468" s="117">
        <v>3580.85</v>
      </c>
      <c r="AQ2468" s="117">
        <v>3580.96</v>
      </c>
      <c r="AR2468" s="117">
        <v>3581.09</v>
      </c>
      <c r="AS2468" s="117">
        <v>3581.21</v>
      </c>
      <c r="AT2468" s="117">
        <v>3581.34</v>
      </c>
      <c r="AU2468" s="117">
        <v>3581.47</v>
      </c>
      <c r="AV2468" s="117">
        <v>3581.61</v>
      </c>
      <c r="AW2468" s="117">
        <v>3581.76</v>
      </c>
      <c r="AX2468" s="117">
        <v>3581.91</v>
      </c>
      <c r="AY2468" s="117">
        <v>3582.07</v>
      </c>
      <c r="AZ2468" s="117">
        <v>3582.22</v>
      </c>
      <c r="BA2468" s="117">
        <v>3582.37</v>
      </c>
      <c r="BB2468" s="117">
        <v>3582.52</v>
      </c>
      <c r="BC2468" s="117">
        <v>3582.66</v>
      </c>
      <c r="BD2468" s="117">
        <v>3582.79</v>
      </c>
      <c r="BE2468" s="117"/>
    </row>
    <row r="2469" spans="1:81" ht="10.5" customHeight="1" thickBot="1">
      <c r="A2469" s="1458"/>
      <c r="B2469" s="1363"/>
      <c r="C2469" s="312" t="s">
        <v>137</v>
      </c>
      <c r="D2469" s="271" t="s">
        <v>127</v>
      </c>
      <c r="E2469" s="166">
        <f t="shared" si="3714"/>
        <v>0.83999999999923602</v>
      </c>
      <c r="F2469" s="166">
        <f t="shared" si="3714"/>
        <v>1.679999999998472</v>
      </c>
      <c r="G2469" s="166">
        <f t="shared" si="3714"/>
        <v>1.679999999998472</v>
      </c>
      <c r="H2469" s="449">
        <f t="shared" si="3714"/>
        <v>1.2600000000036289</v>
      </c>
      <c r="I2469" s="166">
        <f t="shared" si="3714"/>
        <v>1.679999999998472</v>
      </c>
      <c r="J2469" s="166">
        <f t="shared" si="3714"/>
        <v>1.259999999998854</v>
      </c>
      <c r="K2469" s="166">
        <f t="shared" si="3714"/>
        <v>1.259999999998854</v>
      </c>
      <c r="L2469" s="166">
        <f t="shared" si="3714"/>
        <v>1.6800000000032469</v>
      </c>
      <c r="M2469" s="166">
        <f t="shared" si="3714"/>
        <v>0.41999999999961801</v>
      </c>
      <c r="N2469" s="449">
        <f t="shared" si="3714"/>
        <v>0.41999999999961801</v>
      </c>
      <c r="O2469" s="166">
        <f t="shared" si="3715"/>
        <v>0.41999999999961801</v>
      </c>
      <c r="P2469" s="166">
        <f t="shared" si="3715"/>
        <v>0.41999999999961801</v>
      </c>
      <c r="Q2469" s="166">
        <f t="shared" si="3715"/>
        <v>0.83999999999923602</v>
      </c>
      <c r="R2469" s="166">
        <f t="shared" si="3715"/>
        <v>0.83999999999923602</v>
      </c>
      <c r="S2469" s="166">
        <f t="shared" si="3715"/>
        <v>1.2600000000036289</v>
      </c>
      <c r="T2469" s="166">
        <f t="shared" si="3715"/>
        <v>1.679999999998472</v>
      </c>
      <c r="U2469" s="166">
        <f t="shared" si="3715"/>
        <v>1.679999999998472</v>
      </c>
      <c r="V2469" s="449">
        <f t="shared" si="3715"/>
        <v>1.6800000000032469</v>
      </c>
      <c r="W2469" s="166">
        <f t="shared" si="3715"/>
        <v>1.679999999998472</v>
      </c>
      <c r="X2469" s="166">
        <f t="shared" si="3715"/>
        <v>1.259999999998854</v>
      </c>
      <c r="Y2469" s="166">
        <f t="shared" si="3715"/>
        <v>1.679999999998472</v>
      </c>
      <c r="Z2469" s="166">
        <f t="shared" si="3715"/>
        <v>1.6800000000032469</v>
      </c>
      <c r="AA2469" s="166">
        <f t="shared" si="3715"/>
        <v>1.679999999998472</v>
      </c>
      <c r="AB2469" s="167">
        <f t="shared" si="3715"/>
        <v>1.679999999998472</v>
      </c>
      <c r="AC2469" s="58">
        <f>(BD2469-AF2469)*AE2469</f>
        <v>30.659999999995989</v>
      </c>
      <c r="AD2469" s="206"/>
      <c r="AE2469" s="401">
        <v>42</v>
      </c>
      <c r="AF2469" s="376">
        <v>717.69</v>
      </c>
      <c r="AG2469" s="376">
        <v>717.71</v>
      </c>
      <c r="AH2469" s="376">
        <v>717.75</v>
      </c>
      <c r="AI2469" s="376">
        <v>717.79</v>
      </c>
      <c r="AJ2469" s="376">
        <v>717.82</v>
      </c>
      <c r="AK2469" s="376">
        <v>717.86</v>
      </c>
      <c r="AL2469" s="376">
        <v>717.89</v>
      </c>
      <c r="AM2469" s="376">
        <v>717.92</v>
      </c>
      <c r="AN2469" s="376">
        <v>717.96</v>
      </c>
      <c r="AO2469" s="376">
        <v>717.97</v>
      </c>
      <c r="AP2469" s="376">
        <v>717.98</v>
      </c>
      <c r="AQ2469" s="376">
        <v>717.99</v>
      </c>
      <c r="AR2469" s="376">
        <v>718</v>
      </c>
      <c r="AS2469" s="376">
        <v>718.02</v>
      </c>
      <c r="AT2469" s="376">
        <v>718.04</v>
      </c>
      <c r="AU2469" s="376">
        <v>718.07</v>
      </c>
      <c r="AV2469" s="376">
        <v>718.11</v>
      </c>
      <c r="AW2469" s="376">
        <v>718.15</v>
      </c>
      <c r="AX2469" s="376">
        <v>718.19</v>
      </c>
      <c r="AY2469" s="376">
        <v>718.23</v>
      </c>
      <c r="AZ2469" s="376">
        <v>718.26</v>
      </c>
      <c r="BA2469" s="376">
        <v>718.3</v>
      </c>
      <c r="BB2469" s="376">
        <v>718.34</v>
      </c>
      <c r="BC2469" s="376">
        <v>718.38</v>
      </c>
      <c r="BD2469" s="376">
        <v>718.42</v>
      </c>
    </row>
    <row r="2470" spans="1:81" ht="10.5" customHeight="1">
      <c r="A2470" s="1456" t="s">
        <v>810</v>
      </c>
      <c r="B2470" s="1361" t="s">
        <v>811</v>
      </c>
      <c r="C2470" s="1264"/>
      <c r="D2470" s="1266"/>
      <c r="E2470" s="91"/>
      <c r="F2470" s="91"/>
      <c r="G2470" s="91"/>
      <c r="H2470" s="416"/>
      <c r="I2470" s="91"/>
      <c r="J2470" s="91"/>
      <c r="K2470" s="91"/>
      <c r="L2470" s="91"/>
      <c r="M2470" s="91"/>
      <c r="N2470" s="416"/>
      <c r="O2470" s="91"/>
      <c r="P2470" s="91"/>
      <c r="Q2470" s="91"/>
      <c r="R2470" s="91"/>
      <c r="S2470" s="91"/>
      <c r="T2470" s="91"/>
      <c r="U2470" s="91"/>
      <c r="V2470" s="416"/>
      <c r="W2470" s="91"/>
      <c r="X2470" s="92"/>
      <c r="Y2470" s="92"/>
      <c r="Z2470" s="91"/>
      <c r="AA2470" s="91"/>
      <c r="AB2470" s="93"/>
      <c r="AC2470" s="475" t="s">
        <v>125</v>
      </c>
      <c r="AD2470" s="61">
        <f>AC2473/AC2472</f>
        <v>0.30489510489516114</v>
      </c>
      <c r="AE2470" s="206"/>
      <c r="AF2470" s="463"/>
    </row>
    <row r="2471" spans="1:81" s="1" customFormat="1" ht="10.5" customHeight="1">
      <c r="A2471" s="1457"/>
      <c r="B2471" s="1364"/>
      <c r="C2471" s="1265" t="s">
        <v>139</v>
      </c>
      <c r="D2471" s="155" t="s">
        <v>34</v>
      </c>
      <c r="E2471" s="122">
        <f>ROUND(SQRT(E2472^2+E2473^2)*1000/(1.73*E$2461),0)</f>
        <v>72</v>
      </c>
      <c r="F2471" s="122">
        <f t="shared" ref="F2471:AB2471" si="3716">ROUND(SQRT(F2472^2+F2473^2)*1000/(1.73*F$2461),0)</f>
        <v>92</v>
      </c>
      <c r="G2471" s="122">
        <f t="shared" si="3716"/>
        <v>99</v>
      </c>
      <c r="H2471" s="400">
        <f t="shared" si="3716"/>
        <v>76</v>
      </c>
      <c r="I2471" s="122">
        <f t="shared" si="3716"/>
        <v>106</v>
      </c>
      <c r="J2471" s="122">
        <f t="shared" si="3716"/>
        <v>95</v>
      </c>
      <c r="K2471" s="122">
        <f t="shared" si="3716"/>
        <v>65</v>
      </c>
      <c r="L2471" s="122">
        <f t="shared" si="3716"/>
        <v>139</v>
      </c>
      <c r="M2471" s="122">
        <f t="shared" si="3716"/>
        <v>83</v>
      </c>
      <c r="N2471" s="400">
        <f t="shared" si="3716"/>
        <v>100</v>
      </c>
      <c r="O2471" s="122">
        <f t="shared" si="3716"/>
        <v>90</v>
      </c>
      <c r="P2471" s="122">
        <f t="shared" si="3716"/>
        <v>104</v>
      </c>
      <c r="Q2471" s="122">
        <f t="shared" si="3716"/>
        <v>104</v>
      </c>
      <c r="R2471" s="122">
        <f t="shared" si="3716"/>
        <v>101</v>
      </c>
      <c r="S2471" s="122">
        <f t="shared" si="3716"/>
        <v>105</v>
      </c>
      <c r="T2471" s="122">
        <f t="shared" si="3716"/>
        <v>111</v>
      </c>
      <c r="U2471" s="122">
        <f t="shared" si="3716"/>
        <v>109</v>
      </c>
      <c r="V2471" s="400">
        <f t="shared" si="3716"/>
        <v>116</v>
      </c>
      <c r="W2471" s="122">
        <f>ROUND(SQRT(W2472^2+W2473^2)*1000/(1.73*W$2461),0)</f>
        <v>109</v>
      </c>
      <c r="X2471" s="122">
        <f t="shared" si="3716"/>
        <v>111</v>
      </c>
      <c r="Y2471" s="122">
        <f t="shared" si="3716"/>
        <v>112</v>
      </c>
      <c r="Z2471" s="122">
        <f t="shared" si="3716"/>
        <v>113</v>
      </c>
      <c r="AA2471" s="122">
        <f t="shared" si="3716"/>
        <v>102</v>
      </c>
      <c r="AB2471" s="123">
        <f t="shared" si="3716"/>
        <v>111</v>
      </c>
      <c r="AC2471" s="382"/>
      <c r="AD2471" s="206"/>
      <c r="AE2471" s="206"/>
      <c r="AF2471" s="376"/>
      <c r="AG2471" s="376"/>
      <c r="AH2471" s="376"/>
      <c r="AI2471" s="376"/>
      <c r="AJ2471" s="376"/>
      <c r="AK2471" s="376"/>
      <c r="AL2471" s="376"/>
      <c r="AM2471" s="376"/>
      <c r="AN2471" s="376"/>
      <c r="AO2471" s="376"/>
      <c r="AP2471" s="376"/>
      <c r="AQ2471" s="376"/>
      <c r="AR2471" s="376"/>
      <c r="AS2471" s="376"/>
      <c r="AT2471" s="376"/>
      <c r="AU2471" s="376"/>
      <c r="AV2471" s="376"/>
      <c r="AW2471" s="376"/>
      <c r="AX2471" s="376"/>
      <c r="AY2471" s="376"/>
      <c r="AZ2471" s="376"/>
      <c r="BA2471" s="376"/>
      <c r="BB2471" s="376"/>
      <c r="BC2471" s="376"/>
      <c r="BD2471" s="376"/>
      <c r="BE2471" s="376"/>
      <c r="BF2471" s="376"/>
      <c r="BG2471" s="376"/>
      <c r="BH2471" s="376"/>
      <c r="BI2471" s="376"/>
      <c r="BJ2471" s="376"/>
      <c r="BK2471" s="376"/>
      <c r="BL2471" s="376"/>
      <c r="BM2471" s="376"/>
      <c r="BN2471" s="376"/>
      <c r="BO2471" s="376"/>
      <c r="BP2471" s="376"/>
      <c r="BQ2471" s="376"/>
      <c r="BR2471" s="376"/>
      <c r="BS2471" s="376"/>
      <c r="BT2471" s="376"/>
      <c r="BU2471" s="376"/>
      <c r="BV2471" s="376"/>
      <c r="BW2471" s="376"/>
      <c r="BX2471" s="376"/>
      <c r="BY2471" s="187"/>
      <c r="BZ2471" s="187"/>
      <c r="CA2471" s="187"/>
      <c r="CB2471" s="187"/>
      <c r="CC2471" s="187"/>
    </row>
    <row r="2472" spans="1:81" ht="10.5" customHeight="1">
      <c r="A2472" s="1457"/>
      <c r="B2472" s="1364"/>
      <c r="C2472" s="1265" t="s">
        <v>137</v>
      </c>
      <c r="D2472" s="155" t="s">
        <v>126</v>
      </c>
      <c r="E2472" s="100">
        <f t="shared" ref="E2472:T2473" si="3717">(AG2472-AF2472)*$AE2472</f>
        <v>4.410000000000764</v>
      </c>
      <c r="F2472" s="100">
        <f t="shared" si="3717"/>
        <v>5.6699999999900683</v>
      </c>
      <c r="G2472" s="100">
        <f t="shared" si="3717"/>
        <v>6.089999999999236</v>
      </c>
      <c r="H2472" s="398">
        <f t="shared" si="3717"/>
        <v>4.6200000000053478</v>
      </c>
      <c r="I2472" s="100">
        <f t="shared" si="3717"/>
        <v>6.5100000000084037</v>
      </c>
      <c r="J2472" s="100">
        <f t="shared" si="3717"/>
        <v>5.8799999999946522</v>
      </c>
      <c r="K2472" s="100">
        <f t="shared" si="3717"/>
        <v>3.7800000000061118</v>
      </c>
      <c r="L2472" s="100">
        <f t="shared" si="3717"/>
        <v>8.8199999999824286</v>
      </c>
      <c r="M2472" s="100">
        <f t="shared" si="3717"/>
        <v>5.25</v>
      </c>
      <c r="N2472" s="398">
        <f t="shared" si="3717"/>
        <v>6.3000000000038199</v>
      </c>
      <c r="O2472" s="100">
        <f t="shared" si="3717"/>
        <v>5.6700000000091677</v>
      </c>
      <c r="P2472" s="100">
        <f t="shared" si="3717"/>
        <v>6.5099999999893043</v>
      </c>
      <c r="Q2472" s="100">
        <f t="shared" si="3717"/>
        <v>6.5100000000084037</v>
      </c>
      <c r="R2472" s="100">
        <f t="shared" si="3717"/>
        <v>6.3000000000038199</v>
      </c>
      <c r="S2472" s="100">
        <f t="shared" si="3717"/>
        <v>6.5099999999893043</v>
      </c>
      <c r="T2472" s="100">
        <f t="shared" si="3717"/>
        <v>6.7200000000129876</v>
      </c>
      <c r="U2472" s="100">
        <f t="shared" ref="O2472:AB2473" si="3718">(AW2472-AV2472)*$AE2472</f>
        <v>6.7199999999938882</v>
      </c>
      <c r="V2472" s="398">
        <f t="shared" si="3718"/>
        <v>7.1400000000030559</v>
      </c>
      <c r="W2472" s="100">
        <f t="shared" si="3718"/>
        <v>6.7199999999938882</v>
      </c>
      <c r="X2472" s="100">
        <f t="shared" si="3718"/>
        <v>6.929999999998472</v>
      </c>
      <c r="Y2472" s="100">
        <f t="shared" si="3718"/>
        <v>6.929999999998472</v>
      </c>
      <c r="Z2472" s="100">
        <f t="shared" si="3718"/>
        <v>6.929999999998472</v>
      </c>
      <c r="AA2472" s="100">
        <f t="shared" si="3718"/>
        <v>6.3000000000038199</v>
      </c>
      <c r="AB2472" s="101">
        <f t="shared" si="3718"/>
        <v>6.929999999998472</v>
      </c>
      <c r="AC2472" s="58">
        <f>(BD2472-AF2472)*AE2472</f>
        <v>150.14999999999236</v>
      </c>
      <c r="AD2472" s="206"/>
      <c r="AE2472" s="401">
        <v>21</v>
      </c>
      <c r="AF2472" s="386">
        <v>7978.26</v>
      </c>
      <c r="AG2472" s="386">
        <v>7978.47</v>
      </c>
      <c r="AH2472" s="386">
        <v>7978.74</v>
      </c>
      <c r="AI2472" s="386">
        <v>7979.03</v>
      </c>
      <c r="AJ2472" s="386">
        <v>7979.25</v>
      </c>
      <c r="AK2472" s="386">
        <v>7979.56</v>
      </c>
      <c r="AL2472" s="386">
        <v>7979.84</v>
      </c>
      <c r="AM2472" s="386">
        <v>7980.02</v>
      </c>
      <c r="AN2472" s="386">
        <v>7980.44</v>
      </c>
      <c r="AO2472" s="386">
        <v>7980.69</v>
      </c>
      <c r="AP2472" s="386">
        <v>7980.99</v>
      </c>
      <c r="AQ2472" s="386">
        <v>7981.26</v>
      </c>
      <c r="AR2472" s="386">
        <v>7981.57</v>
      </c>
      <c r="AS2472" s="386">
        <v>7981.88</v>
      </c>
      <c r="AT2472" s="386">
        <v>7982.18</v>
      </c>
      <c r="AU2472" s="386">
        <v>7982.49</v>
      </c>
      <c r="AV2472" s="386">
        <v>7982.81</v>
      </c>
      <c r="AW2472" s="386">
        <v>7983.13</v>
      </c>
      <c r="AX2472" s="386">
        <v>7983.47</v>
      </c>
      <c r="AY2472" s="386">
        <v>7983.79</v>
      </c>
      <c r="AZ2472" s="386">
        <v>7984.12</v>
      </c>
      <c r="BA2472" s="386">
        <v>7984.45</v>
      </c>
      <c r="BB2472" s="386">
        <v>7984.78</v>
      </c>
      <c r="BC2472" s="386">
        <v>7985.08</v>
      </c>
      <c r="BD2472" s="386">
        <v>7985.41</v>
      </c>
      <c r="BE2472" s="386"/>
    </row>
    <row r="2473" spans="1:81" ht="10.5" customHeight="1">
      <c r="A2473" s="1457"/>
      <c r="B2473" s="1364"/>
      <c r="C2473" s="1265" t="s">
        <v>137</v>
      </c>
      <c r="D2473" s="155" t="s">
        <v>127</v>
      </c>
      <c r="E2473" s="100">
        <f t="shared" si="3717"/>
        <v>1.4700000000034379</v>
      </c>
      <c r="F2473" s="100">
        <f t="shared" si="3717"/>
        <v>1.8899999999935062</v>
      </c>
      <c r="G2473" s="100">
        <f t="shared" si="3717"/>
        <v>2.1000000000076398</v>
      </c>
      <c r="H2473" s="398">
        <f t="shared" si="3717"/>
        <v>1.679999999998472</v>
      </c>
      <c r="I2473" s="100">
        <f t="shared" si="3717"/>
        <v>2.3100000000026739</v>
      </c>
      <c r="J2473" s="100">
        <f t="shared" si="3717"/>
        <v>1.8899999999935062</v>
      </c>
      <c r="K2473" s="100">
        <f t="shared" si="3717"/>
        <v>1.8900000000030559</v>
      </c>
      <c r="L2473" s="100">
        <f t="shared" si="3717"/>
        <v>1.8900000000030559</v>
      </c>
      <c r="M2473" s="100">
        <f t="shared" si="3717"/>
        <v>1.259999999998854</v>
      </c>
      <c r="N2473" s="398">
        <f t="shared" si="3717"/>
        <v>1.4699999999938882</v>
      </c>
      <c r="O2473" s="100">
        <f t="shared" si="3718"/>
        <v>1.259999999998854</v>
      </c>
      <c r="P2473" s="100">
        <f t="shared" si="3718"/>
        <v>1.6800000000080217</v>
      </c>
      <c r="Q2473" s="100">
        <f t="shared" si="3718"/>
        <v>1.679999999998472</v>
      </c>
      <c r="R2473" s="100">
        <f t="shared" si="3718"/>
        <v>1.8899999999935062</v>
      </c>
      <c r="S2473" s="100">
        <f t="shared" si="3718"/>
        <v>2.1000000000076398</v>
      </c>
      <c r="T2473" s="100">
        <f t="shared" si="3718"/>
        <v>2.5199999999977081</v>
      </c>
      <c r="U2473" s="100">
        <f t="shared" si="3718"/>
        <v>2.0999999999980901</v>
      </c>
      <c r="V2473" s="398">
        <f t="shared" si="3718"/>
        <v>2.3100000000026739</v>
      </c>
      <c r="W2473" s="100">
        <f t="shared" si="3718"/>
        <v>2.0999999999980901</v>
      </c>
      <c r="X2473" s="100">
        <f t="shared" si="3718"/>
        <v>1.8900000000030559</v>
      </c>
      <c r="Y2473" s="100">
        <f t="shared" si="3718"/>
        <v>2.0999999999980901</v>
      </c>
      <c r="Z2473" s="100">
        <f t="shared" si="3718"/>
        <v>2.3100000000026739</v>
      </c>
      <c r="AA2473" s="100">
        <f t="shared" si="3718"/>
        <v>2.0999999999980901</v>
      </c>
      <c r="AB2473" s="101">
        <f t="shared" si="3718"/>
        <v>1.8900000000030559</v>
      </c>
      <c r="AC2473" s="58">
        <f>(BD2473-AF2473)*AE2473</f>
        <v>45.780000000006112</v>
      </c>
      <c r="AD2473" s="206"/>
      <c r="AE2473" s="401">
        <v>21</v>
      </c>
      <c r="AF2473" s="376">
        <v>2097.08</v>
      </c>
      <c r="AG2473" s="376">
        <v>2097.15</v>
      </c>
      <c r="AH2473" s="376">
        <v>2097.2399999999998</v>
      </c>
      <c r="AI2473" s="376">
        <v>2097.34</v>
      </c>
      <c r="AJ2473" s="376">
        <v>2097.42</v>
      </c>
      <c r="AK2473" s="376">
        <v>2097.5300000000002</v>
      </c>
      <c r="AL2473" s="376">
        <v>2097.62</v>
      </c>
      <c r="AM2473" s="376">
        <v>2097.71</v>
      </c>
      <c r="AN2473" s="376">
        <v>2097.8000000000002</v>
      </c>
      <c r="AO2473" s="376">
        <v>2097.86</v>
      </c>
      <c r="AP2473" s="376">
        <v>2097.9299999999998</v>
      </c>
      <c r="AQ2473" s="376">
        <v>2097.9899999999998</v>
      </c>
      <c r="AR2473" s="376">
        <v>2098.0700000000002</v>
      </c>
      <c r="AS2473" s="376">
        <v>2098.15</v>
      </c>
      <c r="AT2473" s="376">
        <v>2098.2399999999998</v>
      </c>
      <c r="AU2473" s="376">
        <v>2098.34</v>
      </c>
      <c r="AV2473" s="376">
        <v>2098.46</v>
      </c>
      <c r="AW2473" s="376">
        <v>2098.56</v>
      </c>
      <c r="AX2473" s="376">
        <v>2098.67</v>
      </c>
      <c r="AY2473" s="376">
        <v>2098.77</v>
      </c>
      <c r="AZ2473" s="376">
        <v>2098.86</v>
      </c>
      <c r="BA2473" s="376">
        <v>2098.96</v>
      </c>
      <c r="BB2473" s="376">
        <v>2099.0700000000002</v>
      </c>
      <c r="BC2473" s="376">
        <v>2099.17</v>
      </c>
      <c r="BD2473" s="376">
        <v>2099.2600000000002</v>
      </c>
    </row>
    <row r="2474" spans="1:81" ht="10.5" customHeight="1">
      <c r="A2474" s="1457"/>
      <c r="B2474" s="1364"/>
      <c r="C2474" s="1265"/>
      <c r="D2474" s="155" t="s">
        <v>42</v>
      </c>
      <c r="E2474" s="52"/>
      <c r="F2474" s="52"/>
      <c r="G2474" s="52"/>
      <c r="H2474" s="473"/>
      <c r="I2474" s="52"/>
      <c r="J2474" s="52"/>
      <c r="K2474" s="52"/>
      <c r="L2474" s="52"/>
      <c r="M2474" s="52"/>
      <c r="N2474" s="473"/>
      <c r="O2474" s="52"/>
      <c r="P2474" s="52"/>
      <c r="Q2474" s="52"/>
      <c r="R2474" s="52"/>
      <c r="S2474" s="52"/>
      <c r="T2474" s="52"/>
      <c r="U2474" s="52"/>
      <c r="V2474" s="473"/>
      <c r="W2474" s="52"/>
      <c r="X2474" s="108"/>
      <c r="Y2474" s="108"/>
      <c r="Z2474" s="52"/>
      <c r="AA2474" s="52"/>
      <c r="AB2474" s="109"/>
      <c r="AC2474" s="382"/>
      <c r="AD2474" s="206"/>
      <c r="AE2474" s="206"/>
    </row>
    <row r="2475" spans="1:81" ht="10.5" customHeight="1">
      <c r="A2475" s="1457"/>
      <c r="B2475" s="1364" t="s">
        <v>812</v>
      </c>
      <c r="C2475" s="1265"/>
      <c r="D2475" s="155" t="s">
        <v>126</v>
      </c>
      <c r="E2475" s="100">
        <f t="shared" ref="E2475:AB2475" si="3719">(AG2475-AF2475)*$AE2475</f>
        <v>0</v>
      </c>
      <c r="F2475" s="100">
        <f t="shared" si="3719"/>
        <v>0</v>
      </c>
      <c r="G2475" s="100">
        <f t="shared" si="3719"/>
        <v>0</v>
      </c>
      <c r="H2475" s="398">
        <f t="shared" si="3719"/>
        <v>0</v>
      </c>
      <c r="I2475" s="100">
        <f t="shared" si="3719"/>
        <v>0</v>
      </c>
      <c r="J2475" s="100">
        <f t="shared" si="3719"/>
        <v>0</v>
      </c>
      <c r="K2475" s="100">
        <f t="shared" si="3719"/>
        <v>0</v>
      </c>
      <c r="L2475" s="100">
        <f t="shared" si="3719"/>
        <v>0</v>
      </c>
      <c r="M2475" s="100">
        <f t="shared" si="3719"/>
        <v>0</v>
      </c>
      <c r="N2475" s="398">
        <f t="shared" si="3719"/>
        <v>0</v>
      </c>
      <c r="O2475" s="100">
        <f t="shared" si="3719"/>
        <v>0</v>
      </c>
      <c r="P2475" s="100">
        <f t="shared" si="3719"/>
        <v>0</v>
      </c>
      <c r="Q2475" s="100">
        <f t="shared" si="3719"/>
        <v>0</v>
      </c>
      <c r="R2475" s="100">
        <f t="shared" si="3719"/>
        <v>0</v>
      </c>
      <c r="S2475" s="100">
        <f t="shared" si="3719"/>
        <v>0</v>
      </c>
      <c r="T2475" s="100">
        <f t="shared" si="3719"/>
        <v>0</v>
      </c>
      <c r="U2475" s="100">
        <f t="shared" si="3719"/>
        <v>0</v>
      </c>
      <c r="V2475" s="398">
        <f t="shared" si="3719"/>
        <v>0</v>
      </c>
      <c r="W2475" s="100">
        <f t="shared" si="3719"/>
        <v>0</v>
      </c>
      <c r="X2475" s="100">
        <f t="shared" si="3719"/>
        <v>0</v>
      </c>
      <c r="Y2475" s="100">
        <f t="shared" si="3719"/>
        <v>0</v>
      </c>
      <c r="Z2475" s="100">
        <f t="shared" si="3719"/>
        <v>0</v>
      </c>
      <c r="AA2475" s="100">
        <f t="shared" si="3719"/>
        <v>0</v>
      </c>
      <c r="AB2475" s="101">
        <f t="shared" si="3719"/>
        <v>0</v>
      </c>
      <c r="AC2475" s="58">
        <f>(BD2475-AF2475)*AE2475</f>
        <v>0</v>
      </c>
      <c r="AD2475" s="206"/>
      <c r="AE2475" s="401">
        <v>21</v>
      </c>
      <c r="AF2475" s="386">
        <v>14.78</v>
      </c>
      <c r="AG2475" s="386">
        <v>14.78</v>
      </c>
      <c r="AH2475" s="386">
        <v>14.78</v>
      </c>
      <c r="AI2475" s="386">
        <v>14.78</v>
      </c>
      <c r="AJ2475" s="386">
        <v>14.78</v>
      </c>
      <c r="AK2475" s="386">
        <v>14.78</v>
      </c>
      <c r="AL2475" s="386">
        <v>14.78</v>
      </c>
      <c r="AM2475" s="386">
        <v>14.78</v>
      </c>
      <c r="AN2475" s="386">
        <v>14.78</v>
      </c>
      <c r="AO2475" s="386">
        <v>14.78</v>
      </c>
      <c r="AP2475" s="386">
        <v>14.78</v>
      </c>
      <c r="AQ2475" s="386">
        <v>14.78</v>
      </c>
      <c r="AR2475" s="386">
        <v>14.78</v>
      </c>
      <c r="AS2475" s="386">
        <v>14.78</v>
      </c>
      <c r="AT2475" s="386">
        <v>14.78</v>
      </c>
      <c r="AU2475" s="386">
        <v>14.78</v>
      </c>
      <c r="AV2475" s="386">
        <v>14.78</v>
      </c>
      <c r="AW2475" s="386">
        <v>14.78</v>
      </c>
      <c r="AX2475" s="386">
        <v>14.78</v>
      </c>
      <c r="AY2475" s="386">
        <v>14.78</v>
      </c>
      <c r="AZ2475" s="386">
        <v>14.78</v>
      </c>
      <c r="BA2475" s="386">
        <v>14.78</v>
      </c>
      <c r="BB2475" s="386">
        <v>14.78</v>
      </c>
      <c r="BC2475" s="386">
        <v>14.78</v>
      </c>
      <c r="BD2475" s="386">
        <v>14.78</v>
      </c>
      <c r="BE2475" s="117"/>
    </row>
    <row r="2476" spans="1:81" ht="10.5" customHeight="1" thickBot="1">
      <c r="A2476" s="1458"/>
      <c r="B2476" s="1363"/>
      <c r="C2476" s="312"/>
      <c r="D2476" s="271" t="s">
        <v>127</v>
      </c>
      <c r="E2476" s="110"/>
      <c r="F2476" s="110"/>
      <c r="G2476" s="110"/>
      <c r="H2476" s="474"/>
      <c r="I2476" s="110"/>
      <c r="J2476" s="110"/>
      <c r="K2476" s="110"/>
      <c r="L2476" s="110"/>
      <c r="M2476" s="110"/>
      <c r="N2476" s="474"/>
      <c r="O2476" s="110"/>
      <c r="P2476" s="110"/>
      <c r="Q2476" s="110"/>
      <c r="R2476" s="110"/>
      <c r="S2476" s="110"/>
      <c r="T2476" s="110"/>
      <c r="U2476" s="110"/>
      <c r="V2476" s="474"/>
      <c r="W2476" s="110"/>
      <c r="X2476" s="111"/>
      <c r="Y2476" s="111"/>
      <c r="Z2476" s="110"/>
      <c r="AA2476" s="110"/>
      <c r="AB2476" s="112"/>
      <c r="AC2476" s="382"/>
      <c r="AD2476" s="206"/>
      <c r="AE2476" s="206"/>
      <c r="AF2476" s="376">
        <v>15.84</v>
      </c>
      <c r="AG2476" s="376">
        <v>15.84</v>
      </c>
      <c r="AH2476" s="376">
        <v>15.84</v>
      </c>
      <c r="AI2476" s="376">
        <v>15.84</v>
      </c>
      <c r="AJ2476" s="376">
        <v>15.84</v>
      </c>
      <c r="AK2476" s="376">
        <v>15.84</v>
      </c>
      <c r="AL2476" s="376">
        <v>15.84</v>
      </c>
      <c r="AM2476" s="376">
        <v>15.84</v>
      </c>
      <c r="AN2476" s="376">
        <v>15.84</v>
      </c>
      <c r="AO2476" s="376">
        <v>15.84</v>
      </c>
      <c r="AP2476" s="376">
        <v>15.84</v>
      </c>
      <c r="AQ2476" s="376">
        <v>15.84</v>
      </c>
      <c r="AR2476" s="376">
        <v>15.84</v>
      </c>
      <c r="AS2476" s="376">
        <v>15.84</v>
      </c>
      <c r="AT2476" s="376">
        <v>15.84</v>
      </c>
      <c r="AU2476" s="376">
        <v>15.84</v>
      </c>
      <c r="AV2476" s="376">
        <v>15.84</v>
      </c>
      <c r="AW2476" s="376">
        <v>15.84</v>
      </c>
      <c r="AX2476" s="376">
        <v>15.84</v>
      </c>
      <c r="AY2476" s="376">
        <v>15.84</v>
      </c>
      <c r="AZ2476" s="376">
        <v>15.84</v>
      </c>
      <c r="BA2476" s="376">
        <v>15.84</v>
      </c>
      <c r="BB2476" s="376">
        <v>15.84</v>
      </c>
      <c r="BC2476" s="376">
        <v>15.84</v>
      </c>
      <c r="BD2476" s="376">
        <v>15.84</v>
      </c>
    </row>
    <row r="2477" spans="1:81" ht="10.5" customHeight="1">
      <c r="A2477" s="1357"/>
      <c r="B2477" s="1361" t="s">
        <v>813</v>
      </c>
      <c r="C2477" s="1264" t="s">
        <v>138</v>
      </c>
      <c r="D2477" s="1266" t="s">
        <v>34</v>
      </c>
      <c r="E2477" s="88">
        <v>22</v>
      </c>
      <c r="F2477" s="88">
        <v>29</v>
      </c>
      <c r="G2477" s="88">
        <v>29</v>
      </c>
      <c r="H2477" s="448">
        <v>29</v>
      </c>
      <c r="I2477" s="88">
        <v>37</v>
      </c>
      <c r="J2477" s="88">
        <v>29</v>
      </c>
      <c r="K2477" s="88">
        <v>37</v>
      </c>
      <c r="L2477" s="88">
        <v>37</v>
      </c>
      <c r="M2477" s="88">
        <v>15</v>
      </c>
      <c r="N2477" s="448">
        <v>22</v>
      </c>
      <c r="O2477" s="88">
        <v>29</v>
      </c>
      <c r="P2477" s="88">
        <v>22</v>
      </c>
      <c r="Q2477" s="88">
        <v>29</v>
      </c>
      <c r="R2477" s="88">
        <v>29</v>
      </c>
      <c r="S2477" s="88">
        <v>37</v>
      </c>
      <c r="T2477" s="88">
        <v>51</v>
      </c>
      <c r="U2477" s="88">
        <v>50</v>
      </c>
      <c r="V2477" s="448">
        <v>44</v>
      </c>
      <c r="W2477" s="88">
        <v>44</v>
      </c>
      <c r="X2477" s="88">
        <v>37</v>
      </c>
      <c r="Y2477" s="88">
        <v>37</v>
      </c>
      <c r="Z2477" s="88">
        <v>51</v>
      </c>
      <c r="AA2477" s="88">
        <v>44</v>
      </c>
      <c r="AB2477" s="89">
        <v>37</v>
      </c>
      <c r="AC2477" s="382"/>
      <c r="AD2477" s="206"/>
      <c r="AE2477" s="206"/>
    </row>
    <row r="2478" spans="1:81" ht="10.5" customHeight="1">
      <c r="A2478" s="1359"/>
      <c r="B2478" s="1445"/>
      <c r="C2478" s="1265"/>
      <c r="D2478" s="155" t="s">
        <v>126</v>
      </c>
      <c r="E2478" s="52"/>
      <c r="F2478" s="52"/>
      <c r="G2478" s="52"/>
      <c r="H2478" s="473"/>
      <c r="I2478" s="52"/>
      <c r="J2478" s="52"/>
      <c r="K2478" s="52"/>
      <c r="L2478" s="52"/>
      <c r="M2478" s="52"/>
      <c r="N2478" s="473"/>
      <c r="O2478" s="52"/>
      <c r="P2478" s="52"/>
      <c r="Q2478" s="52"/>
      <c r="R2478" s="52"/>
      <c r="S2478" s="52"/>
      <c r="T2478" s="52"/>
      <c r="U2478" s="52"/>
      <c r="V2478" s="473"/>
      <c r="W2478" s="52"/>
      <c r="X2478" s="108"/>
      <c r="Y2478" s="108"/>
      <c r="Z2478" s="52"/>
      <c r="AA2478" s="52"/>
      <c r="AB2478" s="109"/>
      <c r="AC2478" s="382"/>
      <c r="AD2478" s="206"/>
      <c r="AE2478" s="206"/>
    </row>
    <row r="2479" spans="1:81" ht="10.5" customHeight="1">
      <c r="A2479" s="1359"/>
      <c r="B2479" s="1445"/>
      <c r="C2479" s="1265"/>
      <c r="D2479" s="155" t="s">
        <v>127</v>
      </c>
      <c r="E2479" s="52"/>
      <c r="F2479" s="52"/>
      <c r="G2479" s="52"/>
      <c r="H2479" s="473"/>
      <c r="I2479" s="52"/>
      <c r="J2479" s="52"/>
      <c r="K2479" s="52"/>
      <c r="L2479" s="52"/>
      <c r="M2479" s="52"/>
      <c r="N2479" s="473"/>
      <c r="O2479" s="52"/>
      <c r="P2479" s="52"/>
      <c r="Q2479" s="52"/>
      <c r="R2479" s="52"/>
      <c r="S2479" s="52"/>
      <c r="T2479" s="52"/>
      <c r="U2479" s="52"/>
      <c r="V2479" s="473"/>
      <c r="W2479" s="52"/>
      <c r="X2479" s="108"/>
      <c r="Y2479" s="108"/>
      <c r="Z2479" s="52"/>
      <c r="AA2479" s="52"/>
      <c r="AB2479" s="109"/>
      <c r="AC2479" s="382"/>
      <c r="AD2479" s="206"/>
      <c r="AE2479" s="206"/>
    </row>
    <row r="2480" spans="1:81" ht="10.5" customHeight="1" thickBot="1">
      <c r="A2480" s="1360"/>
      <c r="B2480" s="1368"/>
      <c r="C2480" s="312"/>
      <c r="D2480" s="271" t="s">
        <v>42</v>
      </c>
      <c r="E2480" s="110"/>
      <c r="F2480" s="110"/>
      <c r="G2480" s="110"/>
      <c r="H2480" s="474"/>
      <c r="I2480" s="110"/>
      <c r="J2480" s="110"/>
      <c r="K2480" s="110"/>
      <c r="L2480" s="110"/>
      <c r="M2480" s="110"/>
      <c r="N2480" s="474"/>
      <c r="O2480" s="110"/>
      <c r="P2480" s="110"/>
      <c r="Q2480" s="110"/>
      <c r="R2480" s="110"/>
      <c r="S2480" s="110"/>
      <c r="T2480" s="110"/>
      <c r="U2480" s="110"/>
      <c r="V2480" s="474"/>
      <c r="W2480" s="110"/>
      <c r="X2480" s="111"/>
      <c r="Y2480" s="111"/>
      <c r="Z2480" s="110"/>
      <c r="AA2480" s="110"/>
      <c r="AB2480" s="112"/>
      <c r="AC2480" s="382"/>
      <c r="AD2480" s="206"/>
      <c r="AE2480" s="206"/>
      <c r="BF2480" s="1"/>
      <c r="BG2480" s="1"/>
      <c r="BH2480" s="1"/>
      <c r="BI2480" s="1"/>
      <c r="BJ2480" s="1"/>
      <c r="BK2480" s="1"/>
      <c r="BL2480" s="1"/>
      <c r="BM2480" s="1"/>
      <c r="BN2480" s="1"/>
      <c r="BO2480" s="1"/>
      <c r="BP2480" s="1"/>
      <c r="BQ2480" s="1"/>
      <c r="BR2480" s="1"/>
      <c r="BS2480" s="1"/>
      <c r="BT2480" s="1"/>
      <c r="BU2480" s="1"/>
      <c r="BV2480" s="1"/>
      <c r="BW2480" s="1"/>
      <c r="BX2480" s="1"/>
      <c r="BY2480" s="1"/>
      <c r="BZ2480" s="1"/>
      <c r="CA2480" s="1"/>
      <c r="CB2480" s="1"/>
      <c r="CC2480" s="1"/>
    </row>
    <row r="2481" spans="1:81" s="1" customFormat="1" ht="10.5" customHeight="1">
      <c r="A2481" s="1388" t="s">
        <v>108</v>
      </c>
      <c r="B2481" s="1391" t="s">
        <v>82</v>
      </c>
      <c r="C2481" s="1264" t="s">
        <v>139</v>
      </c>
      <c r="D2481" s="1266" t="s">
        <v>34</v>
      </c>
      <c r="E2481" s="71">
        <f>ROUND(SQRT(E2482^2+E2483^2)*1000/(1.73*E$2494),0)</f>
        <v>45</v>
      </c>
      <c r="F2481" s="71">
        <f t="shared" ref="F2481:AB2481" si="3720">ROUND(SQRT(F2482^2+F2483^2)*1000/(1.73*F$2494),0)</f>
        <v>36</v>
      </c>
      <c r="G2481" s="71">
        <f t="shared" si="3720"/>
        <v>49</v>
      </c>
      <c r="H2481" s="381">
        <f t="shared" si="3720"/>
        <v>31</v>
      </c>
      <c r="I2481" s="71">
        <f t="shared" si="3720"/>
        <v>57</v>
      </c>
      <c r="J2481" s="71">
        <f t="shared" si="3720"/>
        <v>43</v>
      </c>
      <c r="K2481" s="71">
        <f t="shared" si="3720"/>
        <v>49</v>
      </c>
      <c r="L2481" s="71">
        <f t="shared" si="3720"/>
        <v>93</v>
      </c>
      <c r="M2481" s="71">
        <f t="shared" si="3720"/>
        <v>88</v>
      </c>
      <c r="N2481" s="381">
        <f t="shared" si="3720"/>
        <v>111</v>
      </c>
      <c r="O2481" s="71">
        <f t="shared" si="3720"/>
        <v>99</v>
      </c>
      <c r="P2481" s="71">
        <f t="shared" si="3720"/>
        <v>87</v>
      </c>
      <c r="Q2481" s="71">
        <f t="shared" si="3720"/>
        <v>108</v>
      </c>
      <c r="R2481" s="71">
        <f t="shared" si="3720"/>
        <v>105</v>
      </c>
      <c r="S2481" s="71">
        <f t="shared" si="3720"/>
        <v>81</v>
      </c>
      <c r="T2481" s="71">
        <f t="shared" si="3720"/>
        <v>72</v>
      </c>
      <c r="U2481" s="71">
        <f t="shared" si="3720"/>
        <v>58</v>
      </c>
      <c r="V2481" s="381">
        <f t="shared" si="3720"/>
        <v>59</v>
      </c>
      <c r="W2481" s="71">
        <f t="shared" si="3720"/>
        <v>60</v>
      </c>
      <c r="X2481" s="71">
        <f t="shared" si="3720"/>
        <v>44</v>
      </c>
      <c r="Y2481" s="71">
        <f t="shared" si="3720"/>
        <v>40</v>
      </c>
      <c r="Z2481" s="71">
        <f t="shared" si="3720"/>
        <v>40</v>
      </c>
      <c r="AA2481" s="71">
        <f t="shared" si="3720"/>
        <v>45</v>
      </c>
      <c r="AB2481" s="72">
        <f t="shared" si="3720"/>
        <v>35</v>
      </c>
      <c r="AC2481" s="382"/>
      <c r="AD2481" s="206"/>
      <c r="AE2481" s="206"/>
      <c r="AF2481" s="376"/>
      <c r="AG2481" s="376"/>
      <c r="AH2481" s="376"/>
      <c r="AI2481" s="376"/>
      <c r="AJ2481" s="376"/>
      <c r="AK2481" s="376"/>
      <c r="AL2481" s="376"/>
      <c r="AM2481" s="376"/>
      <c r="AN2481" s="376"/>
      <c r="AO2481" s="376"/>
      <c r="AP2481" s="376"/>
      <c r="AQ2481" s="376"/>
      <c r="AR2481" s="376"/>
      <c r="AS2481" s="376"/>
      <c r="AT2481" s="376"/>
      <c r="AU2481" s="376"/>
      <c r="AV2481" s="376"/>
      <c r="AW2481" s="376"/>
      <c r="AX2481" s="376"/>
      <c r="AY2481" s="376"/>
      <c r="AZ2481" s="376"/>
      <c r="BA2481" s="376"/>
      <c r="BB2481" s="376"/>
      <c r="BC2481" s="376"/>
      <c r="BD2481" s="376"/>
      <c r="BE2481" s="376"/>
      <c r="BF2481" s="376"/>
      <c r="BG2481" s="376"/>
      <c r="BH2481" s="376"/>
      <c r="BI2481" s="376"/>
      <c r="BJ2481" s="376"/>
      <c r="BK2481" s="376"/>
      <c r="BL2481" s="376"/>
      <c r="BM2481" s="376"/>
      <c r="BN2481" s="376"/>
      <c r="BO2481" s="376"/>
      <c r="BP2481" s="376"/>
      <c r="BQ2481" s="376"/>
      <c r="BR2481" s="376"/>
      <c r="BS2481" s="376"/>
      <c r="BT2481" s="376"/>
      <c r="BU2481" s="376"/>
      <c r="BV2481" s="376"/>
      <c r="BW2481" s="376"/>
      <c r="BX2481" s="376"/>
      <c r="BY2481" s="187"/>
      <c r="BZ2481" s="187"/>
      <c r="CA2481" s="187"/>
      <c r="CB2481" s="187"/>
      <c r="CC2481" s="187"/>
    </row>
    <row r="2482" spans="1:81" ht="10.5" customHeight="1">
      <c r="A2482" s="1437"/>
      <c r="B2482" s="1439"/>
      <c r="C2482" s="1265" t="s">
        <v>137</v>
      </c>
      <c r="D2482" s="155" t="s">
        <v>126</v>
      </c>
      <c r="E2482" s="59">
        <f t="shared" ref="E2482:T2483" si="3721">(AG2482-AF2482)*$AE2482</f>
        <v>0.36000000000049115</v>
      </c>
      <c r="F2482" s="59">
        <f t="shared" si="3721"/>
        <v>0.28079999999990835</v>
      </c>
      <c r="G2482" s="59">
        <f t="shared" si="3721"/>
        <v>0.36719999999950231</v>
      </c>
      <c r="H2482" s="383">
        <f>(AJ2482-AI2482)*$AE2482</f>
        <v>0.28800000000055664</v>
      </c>
      <c r="I2482" s="59">
        <f t="shared" si="3721"/>
        <v>0.43199999999960709</v>
      </c>
      <c r="J2482" s="59">
        <f t="shared" si="3721"/>
        <v>0.41759999999994762</v>
      </c>
      <c r="K2482" s="59">
        <f t="shared" si="3721"/>
        <v>0.44640000000008512</v>
      </c>
      <c r="L2482" s="59">
        <f t="shared" si="3721"/>
        <v>0.86400000000003274</v>
      </c>
      <c r="M2482" s="59">
        <f t="shared" si="3721"/>
        <v>0.79200000000009829</v>
      </c>
      <c r="N2482" s="383">
        <f t="shared" si="3721"/>
        <v>0.86400000000003274</v>
      </c>
      <c r="O2482" s="59">
        <f t="shared" si="3721"/>
        <v>0.86400000000003274</v>
      </c>
      <c r="P2482" s="59">
        <v>0.7</v>
      </c>
      <c r="Q2482" s="59">
        <v>0.8</v>
      </c>
      <c r="R2482" s="59">
        <v>0.8</v>
      </c>
      <c r="S2482" s="59">
        <v>0.7</v>
      </c>
      <c r="T2482" s="59">
        <f t="shared" si="3721"/>
        <v>0.57599999999947615</v>
      </c>
      <c r="U2482" s="59">
        <v>0.55000000000000004</v>
      </c>
      <c r="V2482" s="383">
        <v>0.6</v>
      </c>
      <c r="W2482" s="59">
        <v>0.55000000000000004</v>
      </c>
      <c r="X2482" s="59">
        <v>0.37</v>
      </c>
      <c r="Y2482" s="59">
        <v>0.32</v>
      </c>
      <c r="Z2482" s="59">
        <v>0.3</v>
      </c>
      <c r="AA2482" s="59">
        <f t="shared" ref="O2482:AB2483" si="3722">(BC2482-BB2482)*$AE2482</f>
        <v>0.35280000000066142</v>
      </c>
      <c r="AB2482" s="60">
        <f t="shared" si="3722"/>
        <v>0.25919999999960058</v>
      </c>
      <c r="AC2482" s="58">
        <f>SUM(D2482:AB2482)</f>
        <v>12.854000000000033</v>
      </c>
      <c r="AD2482" s="61"/>
      <c r="AE2482" s="69">
        <v>7.2</v>
      </c>
      <c r="AF2482" s="431">
        <v>588.91</v>
      </c>
      <c r="AG2482" s="431">
        <v>588.96</v>
      </c>
      <c r="AH2482" s="431">
        <v>588.99900000000002</v>
      </c>
      <c r="AI2482" s="431">
        <v>589.04999999999995</v>
      </c>
      <c r="AJ2482" s="431">
        <v>589.09</v>
      </c>
      <c r="AK2482" s="431">
        <v>589.15</v>
      </c>
      <c r="AL2482" s="431">
        <v>589.20799999999997</v>
      </c>
      <c r="AM2482" s="431">
        <v>589.27</v>
      </c>
      <c r="AN2482" s="431">
        <v>589.39</v>
      </c>
      <c r="AO2482" s="431">
        <v>589.5</v>
      </c>
      <c r="AP2482" s="431">
        <v>589.62</v>
      </c>
      <c r="AQ2482" s="431">
        <v>589.74</v>
      </c>
      <c r="AR2482" s="431">
        <v>589.86</v>
      </c>
      <c r="AS2482" s="431">
        <v>589.98</v>
      </c>
      <c r="AT2482" s="431">
        <v>590.1</v>
      </c>
      <c r="AU2482" s="431">
        <v>590.22</v>
      </c>
      <c r="AV2482" s="431">
        <v>590.29999999999995</v>
      </c>
      <c r="AW2482" s="431">
        <v>590.34</v>
      </c>
      <c r="AX2482" s="431">
        <v>590.4</v>
      </c>
      <c r="AY2482" s="431">
        <v>590.44200000000001</v>
      </c>
      <c r="AZ2482" s="431">
        <v>590.48</v>
      </c>
      <c r="BA2482" s="431">
        <v>590.52</v>
      </c>
      <c r="BB2482" s="431">
        <v>590.55499999999995</v>
      </c>
      <c r="BC2482" s="431">
        <v>590.60400000000004</v>
      </c>
      <c r="BD2482" s="431">
        <v>590.64</v>
      </c>
      <c r="BE2482" s="431"/>
      <c r="BF2482" s="1"/>
      <c r="BG2482" s="1"/>
      <c r="BH2482" s="1"/>
      <c r="BI2482" s="1"/>
      <c r="BJ2482" s="1"/>
      <c r="BK2482" s="1"/>
      <c r="BL2482" s="1"/>
      <c r="BM2482" s="1"/>
      <c r="BN2482" s="1"/>
      <c r="BO2482" s="1"/>
      <c r="BP2482" s="1"/>
      <c r="BQ2482" s="1"/>
      <c r="BR2482" s="1"/>
      <c r="BS2482" s="1"/>
      <c r="BT2482" s="1"/>
      <c r="BU2482" s="1"/>
      <c r="BV2482" s="1"/>
      <c r="BW2482" s="1"/>
      <c r="BX2482" s="1"/>
      <c r="BY2482" s="1"/>
      <c r="BZ2482" s="1"/>
      <c r="CA2482" s="1"/>
      <c r="CB2482" s="1"/>
      <c r="CC2482" s="1"/>
    </row>
    <row r="2483" spans="1:81" ht="10.5" customHeight="1">
      <c r="A2483" s="1437"/>
      <c r="B2483" s="1439"/>
      <c r="C2483" s="1265" t="s">
        <v>137</v>
      </c>
      <c r="D2483" s="155" t="s">
        <v>127</v>
      </c>
      <c r="E2483" s="59">
        <f t="shared" si="3721"/>
        <v>0.36000000000049115</v>
      </c>
      <c r="F2483" s="59">
        <f t="shared" si="3721"/>
        <v>0.28799999999973808</v>
      </c>
      <c r="G2483" s="59">
        <f t="shared" si="3721"/>
        <v>0.41759999999994762</v>
      </c>
      <c r="H2483" s="383">
        <f t="shared" si="3721"/>
        <v>0.19440000000031432</v>
      </c>
      <c r="I2483" s="59">
        <f t="shared" si="3721"/>
        <v>0.46799999999957437</v>
      </c>
      <c r="J2483" s="59">
        <f t="shared" si="3721"/>
        <v>0.25200000000058936</v>
      </c>
      <c r="K2483" s="59">
        <f t="shared" si="3721"/>
        <v>0.32399999999970536</v>
      </c>
      <c r="L2483" s="59">
        <f t="shared" si="3721"/>
        <v>0.59759999999978397</v>
      </c>
      <c r="M2483" s="59">
        <f t="shared" si="3721"/>
        <v>0.59039999999995418</v>
      </c>
      <c r="N2483" s="383">
        <f t="shared" si="3721"/>
        <v>0.9</v>
      </c>
      <c r="O2483" s="59">
        <f t="shared" si="3722"/>
        <v>0.70560000000050427</v>
      </c>
      <c r="P2483" s="59">
        <f t="shared" si="3722"/>
        <v>0.68399999999937788</v>
      </c>
      <c r="Q2483" s="59">
        <f t="shared" si="3722"/>
        <v>0.91440000000047805</v>
      </c>
      <c r="R2483" s="59">
        <f t="shared" si="3722"/>
        <v>0.86400000000003274</v>
      </c>
      <c r="S2483" s="59">
        <f t="shared" si="3722"/>
        <v>0.57599999999947615</v>
      </c>
      <c r="T2483" s="59">
        <f t="shared" si="3722"/>
        <v>0.57600000000029472</v>
      </c>
      <c r="U2483" s="59">
        <f t="shared" si="3722"/>
        <v>0.35999999999967258</v>
      </c>
      <c r="V2483" s="383">
        <f t="shared" si="3722"/>
        <v>0.28080000000072686</v>
      </c>
      <c r="W2483" s="59">
        <f t="shared" si="3722"/>
        <v>0.39599999999963986</v>
      </c>
      <c r="X2483" s="59">
        <f t="shared" si="3722"/>
        <v>0.3312000000003536</v>
      </c>
      <c r="Y2483" s="59">
        <f t="shared" si="3722"/>
        <v>0.30959999999922733</v>
      </c>
      <c r="Z2483" s="59">
        <f t="shared" si="3722"/>
        <v>0.33840000000018339</v>
      </c>
      <c r="AA2483" s="59">
        <f t="shared" si="3722"/>
        <v>0.36000000000049115</v>
      </c>
      <c r="AB2483" s="60">
        <f t="shared" si="3722"/>
        <v>0.30239999999939754</v>
      </c>
      <c r="AC2483" s="382"/>
      <c r="AD2483" s="61">
        <f>SUM(E2483:AB2483)</f>
        <v>11.390399999999957</v>
      </c>
      <c r="AE2483" s="69">
        <v>7.2</v>
      </c>
      <c r="AF2483" s="386">
        <v>531.79</v>
      </c>
      <c r="AG2483" s="386">
        <v>531.84</v>
      </c>
      <c r="AH2483" s="386">
        <v>531.88</v>
      </c>
      <c r="AI2483" s="386">
        <v>531.93799999999999</v>
      </c>
      <c r="AJ2483" s="386">
        <v>531.96500000000003</v>
      </c>
      <c r="AK2483" s="386">
        <v>532.03</v>
      </c>
      <c r="AL2483" s="386">
        <v>532.06500000000005</v>
      </c>
      <c r="AM2483" s="386">
        <v>532.11</v>
      </c>
      <c r="AN2483" s="386">
        <v>532.19299999999998</v>
      </c>
      <c r="AO2483" s="386">
        <v>532.27499999999998</v>
      </c>
      <c r="AP2483" s="386">
        <v>532.4</v>
      </c>
      <c r="AQ2483" s="386">
        <v>532.49800000000005</v>
      </c>
      <c r="AR2483" s="386">
        <v>532.59299999999996</v>
      </c>
      <c r="AS2483" s="386">
        <v>532.72</v>
      </c>
      <c r="AT2483" s="386">
        <v>532.84</v>
      </c>
      <c r="AU2483" s="386">
        <v>532.91999999999996</v>
      </c>
      <c r="AV2483" s="386">
        <v>533</v>
      </c>
      <c r="AW2483" s="386">
        <v>533.04999999999995</v>
      </c>
      <c r="AX2483" s="386">
        <v>533.08900000000006</v>
      </c>
      <c r="AY2483" s="386">
        <v>533.14400000000001</v>
      </c>
      <c r="AZ2483" s="386">
        <v>533.19000000000005</v>
      </c>
      <c r="BA2483" s="386">
        <v>533.23299999999995</v>
      </c>
      <c r="BB2483" s="386">
        <v>533.28</v>
      </c>
      <c r="BC2483" s="386">
        <v>533.33000000000004</v>
      </c>
      <c r="BD2483" s="386">
        <v>533.37199999999996</v>
      </c>
      <c r="BE2483" s="386"/>
      <c r="BF2483" s="1"/>
      <c r="BG2483" s="1"/>
      <c r="BH2483" s="1"/>
      <c r="BI2483" s="1"/>
      <c r="BJ2483" s="1"/>
      <c r="BK2483" s="1"/>
      <c r="BL2483" s="1"/>
      <c r="BM2483" s="1"/>
      <c r="BN2483" s="1"/>
      <c r="BO2483" s="1"/>
      <c r="BP2483" s="1"/>
      <c r="BQ2483" s="1"/>
      <c r="BR2483" s="1"/>
      <c r="BS2483" s="1"/>
      <c r="BT2483" s="1"/>
      <c r="BU2483" s="1"/>
      <c r="BV2483" s="1"/>
      <c r="BW2483" s="1"/>
      <c r="BX2483" s="1"/>
      <c r="BY2483" s="1"/>
      <c r="BZ2483" s="1"/>
      <c r="CA2483" s="1"/>
      <c r="CB2483" s="1"/>
      <c r="CC2483" s="1"/>
    </row>
    <row r="2484" spans="1:81" ht="10.5" customHeight="1" thickBot="1">
      <c r="A2484" s="1438"/>
      <c r="B2484" s="1440"/>
      <c r="C2484" s="312"/>
      <c r="D2484" s="271" t="s">
        <v>42</v>
      </c>
      <c r="E2484" s="63">
        <f t="shared" ref="E2484:AB2484" si="3723">E2483/E2482</f>
        <v>1</v>
      </c>
      <c r="F2484" s="63">
        <f t="shared" si="3723"/>
        <v>1.0256410256404276</v>
      </c>
      <c r="G2484" s="63">
        <f t="shared" si="3723"/>
        <v>1.1372549019621832</v>
      </c>
      <c r="H2484" s="417">
        <f t="shared" si="3723"/>
        <v>0.67499999999978677</v>
      </c>
      <c r="I2484" s="63">
        <f t="shared" si="3723"/>
        <v>1.0833333333333335</v>
      </c>
      <c r="J2484" s="63">
        <f t="shared" si="3723"/>
        <v>0.60344827586355598</v>
      </c>
      <c r="K2484" s="63">
        <f t="shared" si="3723"/>
        <v>0.72580645161210477</v>
      </c>
      <c r="L2484" s="63">
        <f t="shared" si="3723"/>
        <v>0.69166666666639043</v>
      </c>
      <c r="M2484" s="63">
        <f t="shared" si="3723"/>
        <v>0.74545454545439505</v>
      </c>
      <c r="N2484" s="417">
        <f t="shared" si="3723"/>
        <v>1.0416666666666272</v>
      </c>
      <c r="O2484" s="63">
        <f t="shared" si="3723"/>
        <v>0.81666666666721932</v>
      </c>
      <c r="P2484" s="63">
        <f t="shared" si="3723"/>
        <v>0.97714285714196847</v>
      </c>
      <c r="Q2484" s="63">
        <f t="shared" si="3723"/>
        <v>1.1430000000005975</v>
      </c>
      <c r="R2484" s="63">
        <f t="shared" si="3723"/>
        <v>1.0800000000000409</v>
      </c>
      <c r="S2484" s="63">
        <f t="shared" si="3723"/>
        <v>0.82285714285639455</v>
      </c>
      <c r="T2484" s="63">
        <f t="shared" si="3723"/>
        <v>1.0000000000014211</v>
      </c>
      <c r="U2484" s="63">
        <f t="shared" si="3723"/>
        <v>0.65454545454485924</v>
      </c>
      <c r="V2484" s="417">
        <f t="shared" si="3723"/>
        <v>0.46800000000121145</v>
      </c>
      <c r="W2484" s="63">
        <f>W2483/W2482</f>
        <v>0.71999999999934516</v>
      </c>
      <c r="X2484" s="63">
        <f t="shared" si="3723"/>
        <v>0.89513513513609078</v>
      </c>
      <c r="Y2484" s="63">
        <f t="shared" si="3723"/>
        <v>0.9674999999975854</v>
      </c>
      <c r="Z2484" s="63">
        <f t="shared" si="3723"/>
        <v>1.1280000000006114</v>
      </c>
      <c r="AA2484" s="63">
        <f t="shared" si="3723"/>
        <v>1.0204081632647852</v>
      </c>
      <c r="AB2484" s="64">
        <f t="shared" si="3723"/>
        <v>1.1666666666661401</v>
      </c>
      <c r="AC2484" s="382"/>
      <c r="AD2484" s="61"/>
      <c r="AE2484" s="69"/>
      <c r="AF2484" s="384"/>
      <c r="AG2484" s="384"/>
      <c r="AH2484" s="384"/>
      <c r="AI2484" s="384"/>
      <c r="AJ2484" s="384"/>
      <c r="AK2484" s="384"/>
      <c r="AL2484" s="384"/>
      <c r="AM2484" s="384"/>
      <c r="AN2484" s="384"/>
      <c r="AO2484" s="384"/>
      <c r="AP2484" s="384"/>
      <c r="AQ2484" s="384"/>
      <c r="AR2484" s="384"/>
      <c r="AS2484" s="384"/>
      <c r="AT2484" s="384"/>
      <c r="AU2484" s="384"/>
      <c r="AV2484" s="384"/>
      <c r="AW2484" s="384"/>
      <c r="AX2484" s="384"/>
      <c r="AY2484" s="384"/>
      <c r="AZ2484" s="384"/>
      <c r="BA2484" s="384"/>
      <c r="BB2484" s="384"/>
      <c r="BC2484" s="384"/>
      <c r="BD2484" s="384"/>
      <c r="BE2484" s="384"/>
      <c r="BF2484" s="1"/>
      <c r="BG2484" s="1"/>
      <c r="BH2484" s="1"/>
      <c r="BI2484" s="1"/>
      <c r="BJ2484" s="1"/>
      <c r="BK2484" s="1"/>
      <c r="BL2484" s="1"/>
      <c r="BM2484" s="1"/>
      <c r="BN2484" s="1"/>
      <c r="BO2484" s="1"/>
      <c r="BP2484" s="1"/>
      <c r="BQ2484" s="1"/>
      <c r="BR2484" s="1"/>
      <c r="BS2484" s="1"/>
      <c r="BT2484" s="1"/>
      <c r="BU2484" s="1"/>
      <c r="BV2484" s="1"/>
      <c r="BW2484" s="1"/>
      <c r="BX2484" s="1"/>
      <c r="BY2484" s="1"/>
      <c r="BZ2484" s="1"/>
      <c r="CA2484" s="1"/>
      <c r="CB2484" s="1"/>
      <c r="CC2484" s="1"/>
    </row>
    <row r="2485" spans="1:81" s="1" customFormat="1" ht="10.5" customHeight="1">
      <c r="A2485" s="1388" t="s">
        <v>106</v>
      </c>
      <c r="B2485" s="1391" t="s">
        <v>83</v>
      </c>
      <c r="C2485" s="1264" t="s">
        <v>139</v>
      </c>
      <c r="D2485" s="1266" t="s">
        <v>34</v>
      </c>
      <c r="E2485" s="71">
        <f>ROUND(SQRT(E2486^2+E2487^2)*1000/(1.73*E$2495),0)</f>
        <v>6</v>
      </c>
      <c r="F2485" s="71">
        <f t="shared" ref="F2485:AB2485" si="3724">ROUND(SQRT(F2486^2+F2487^2)*1000/(1.73*F$2495),0)</f>
        <v>9</v>
      </c>
      <c r="G2485" s="71">
        <f t="shared" si="3724"/>
        <v>6</v>
      </c>
      <c r="H2485" s="381">
        <f t="shared" si="3724"/>
        <v>9</v>
      </c>
      <c r="I2485" s="71">
        <f t="shared" si="3724"/>
        <v>6</v>
      </c>
      <c r="J2485" s="71">
        <f t="shared" si="3724"/>
        <v>9</v>
      </c>
      <c r="K2485" s="71">
        <f t="shared" si="3724"/>
        <v>9</v>
      </c>
      <c r="L2485" s="71">
        <f t="shared" si="3724"/>
        <v>9</v>
      </c>
      <c r="M2485" s="71">
        <f t="shared" si="3724"/>
        <v>9</v>
      </c>
      <c r="N2485" s="381">
        <f t="shared" si="3724"/>
        <v>14</v>
      </c>
      <c r="O2485" s="71">
        <f t="shared" si="3724"/>
        <v>14</v>
      </c>
      <c r="P2485" s="71">
        <f t="shared" si="3724"/>
        <v>14</v>
      </c>
      <c r="Q2485" s="71">
        <f t="shared" si="3724"/>
        <v>14</v>
      </c>
      <c r="R2485" s="71">
        <f t="shared" si="3724"/>
        <v>9</v>
      </c>
      <c r="S2485" s="71">
        <f t="shared" si="3724"/>
        <v>18</v>
      </c>
      <c r="T2485" s="71">
        <f t="shared" si="3724"/>
        <v>9</v>
      </c>
      <c r="U2485" s="71">
        <f t="shared" si="3724"/>
        <v>14</v>
      </c>
      <c r="V2485" s="381">
        <f t="shared" si="3724"/>
        <v>14</v>
      </c>
      <c r="W2485" s="71">
        <f t="shared" si="3724"/>
        <v>6</v>
      </c>
      <c r="X2485" s="71">
        <f t="shared" si="3724"/>
        <v>9</v>
      </c>
      <c r="Y2485" s="71">
        <f t="shared" si="3724"/>
        <v>9</v>
      </c>
      <c r="Z2485" s="71">
        <f t="shared" si="3724"/>
        <v>14</v>
      </c>
      <c r="AA2485" s="71">
        <f t="shared" si="3724"/>
        <v>9</v>
      </c>
      <c r="AB2485" s="72">
        <f t="shared" si="3724"/>
        <v>9</v>
      </c>
      <c r="AC2485" s="382"/>
      <c r="AD2485" s="206"/>
      <c r="AE2485" s="206"/>
      <c r="AF2485" s="376"/>
      <c r="AG2485" s="376"/>
      <c r="AH2485" s="376"/>
      <c r="AI2485" s="376"/>
      <c r="AJ2485" s="376"/>
      <c r="AK2485" s="376"/>
      <c r="AL2485" s="376"/>
      <c r="AM2485" s="376"/>
      <c r="AN2485" s="376"/>
      <c r="AO2485" s="376"/>
      <c r="AP2485" s="376"/>
      <c r="AQ2485" s="376"/>
      <c r="AR2485" s="376"/>
      <c r="AS2485" s="376"/>
      <c r="AT2485" s="376"/>
      <c r="AU2485" s="376"/>
      <c r="AV2485" s="376"/>
      <c r="AW2485" s="376"/>
      <c r="AX2485" s="376"/>
      <c r="AY2485" s="376"/>
      <c r="AZ2485" s="376"/>
      <c r="BA2485" s="376"/>
      <c r="BB2485" s="376"/>
      <c r="BC2485" s="376"/>
      <c r="BD2485" s="376"/>
      <c r="BE2485" s="376"/>
      <c r="BF2485" s="376"/>
      <c r="BG2485" s="376"/>
      <c r="BH2485" s="376"/>
      <c r="BI2485" s="376"/>
      <c r="BJ2485" s="376"/>
      <c r="BK2485" s="376"/>
      <c r="BL2485" s="376"/>
      <c r="BM2485" s="376"/>
      <c r="BN2485" s="376"/>
      <c r="BO2485" s="376"/>
      <c r="BP2485" s="376"/>
      <c r="BQ2485" s="376"/>
      <c r="BR2485" s="376"/>
      <c r="BS2485" s="376"/>
      <c r="BT2485" s="376"/>
      <c r="BU2485" s="376"/>
      <c r="BV2485" s="376"/>
      <c r="BW2485" s="376"/>
      <c r="BX2485" s="376"/>
      <c r="BY2485" s="187"/>
      <c r="BZ2485" s="187"/>
      <c r="CA2485" s="187"/>
      <c r="CB2485" s="187"/>
      <c r="CC2485" s="187"/>
    </row>
    <row r="2486" spans="1:81" ht="10.5" customHeight="1">
      <c r="A2486" s="1389"/>
      <c r="B2486" s="1392"/>
      <c r="C2486" s="1265" t="s">
        <v>137</v>
      </c>
      <c r="D2486" s="155" t="s">
        <v>126</v>
      </c>
      <c r="E2486" s="59">
        <f t="shared" ref="E2486:T2487" si="3725">(AG2486-AF2486)*$AE2486</f>
        <v>7.200000000003684E-2</v>
      </c>
      <c r="F2486" s="59">
        <f t="shared" si="3725"/>
        <v>7.1999999999934519E-2</v>
      </c>
      <c r="G2486" s="59">
        <f t="shared" si="3725"/>
        <v>7.200000000003684E-2</v>
      </c>
      <c r="H2486" s="383">
        <f t="shared" si="3725"/>
        <v>7.200000000003684E-2</v>
      </c>
      <c r="I2486" s="59">
        <f t="shared" si="3725"/>
        <v>7.1999999999934519E-2</v>
      </c>
      <c r="J2486" s="59">
        <f t="shared" si="3725"/>
        <v>7.200000000003684E-2</v>
      </c>
      <c r="K2486" s="59">
        <f t="shared" si="3725"/>
        <v>7.200000000003684E-2</v>
      </c>
      <c r="L2486" s="59">
        <f t="shared" si="3725"/>
        <v>7.1999999999934519E-2</v>
      </c>
      <c r="M2486" s="59">
        <f t="shared" si="3725"/>
        <v>7.200000000003684E-2</v>
      </c>
      <c r="N2486" s="383">
        <f t="shared" si="3725"/>
        <v>0.14399999999997135</v>
      </c>
      <c r="O2486" s="59">
        <f t="shared" si="3725"/>
        <v>0.14400000000007368</v>
      </c>
      <c r="P2486" s="59">
        <f t="shared" si="3725"/>
        <v>7.1999999999934519E-2</v>
      </c>
      <c r="Q2486" s="59">
        <f t="shared" si="3725"/>
        <v>0.14399999999997135</v>
      </c>
      <c r="R2486" s="59">
        <f t="shared" si="3725"/>
        <v>7.200000000003684E-2</v>
      </c>
      <c r="S2486" s="59">
        <f t="shared" si="3725"/>
        <v>0.14399999999997135</v>
      </c>
      <c r="T2486" s="59">
        <f t="shared" si="3725"/>
        <v>7.200000000003684E-2</v>
      </c>
      <c r="U2486" s="59">
        <f t="shared" ref="O2486:AB2487" si="3726">(AW2486-AV2486)*$AE2486</f>
        <v>0.14399999999997135</v>
      </c>
      <c r="V2486" s="383">
        <v>0.14000000000000001</v>
      </c>
      <c r="W2486" s="59">
        <f t="shared" si="3726"/>
        <v>7.200000000003684E-2</v>
      </c>
      <c r="X2486" s="59">
        <f t="shared" si="3726"/>
        <v>7.1999999999934519E-2</v>
      </c>
      <c r="Y2486" s="59">
        <f t="shared" si="3726"/>
        <v>7.200000000003684E-2</v>
      </c>
      <c r="Z2486" s="59">
        <f t="shared" si="3726"/>
        <v>0.14399999999997135</v>
      </c>
      <c r="AA2486" s="59">
        <f t="shared" si="3726"/>
        <v>7.200000000003684E-2</v>
      </c>
      <c r="AB2486" s="60">
        <f t="shared" si="3726"/>
        <v>7.1999999999934519E-2</v>
      </c>
      <c r="AC2486" s="58">
        <f>SUM(D2486:AB2486)</f>
        <v>2.2279999999999429</v>
      </c>
      <c r="AD2486" s="61"/>
      <c r="AE2486" s="69">
        <v>7.2</v>
      </c>
      <c r="AF2486" s="117">
        <v>106.55</v>
      </c>
      <c r="AG2486" s="117">
        <v>106.56</v>
      </c>
      <c r="AH2486" s="117">
        <v>106.57</v>
      </c>
      <c r="AI2486" s="117">
        <v>106.58</v>
      </c>
      <c r="AJ2486" s="117">
        <v>106.59</v>
      </c>
      <c r="AK2486" s="117">
        <v>106.6</v>
      </c>
      <c r="AL2486" s="117">
        <v>106.61</v>
      </c>
      <c r="AM2486" s="117">
        <v>106.62</v>
      </c>
      <c r="AN2486" s="117">
        <v>106.63</v>
      </c>
      <c r="AO2486" s="117">
        <v>106.64</v>
      </c>
      <c r="AP2486" s="117">
        <v>106.66</v>
      </c>
      <c r="AQ2486" s="117">
        <v>106.68</v>
      </c>
      <c r="AR2486" s="117">
        <v>106.69</v>
      </c>
      <c r="AS2486" s="117">
        <v>106.71</v>
      </c>
      <c r="AT2486" s="117">
        <v>106.72</v>
      </c>
      <c r="AU2486" s="117">
        <v>106.74</v>
      </c>
      <c r="AV2486" s="117">
        <v>106.75</v>
      </c>
      <c r="AW2486" s="117">
        <v>106.77</v>
      </c>
      <c r="AX2486" s="117">
        <v>106.78</v>
      </c>
      <c r="AY2486" s="117">
        <v>106.79</v>
      </c>
      <c r="AZ2486" s="117">
        <v>106.8</v>
      </c>
      <c r="BA2486" s="117">
        <v>106.81</v>
      </c>
      <c r="BB2486" s="117">
        <v>106.83</v>
      </c>
      <c r="BC2486" s="117">
        <v>106.84</v>
      </c>
      <c r="BD2486" s="117">
        <v>106.85</v>
      </c>
      <c r="BE2486" s="117"/>
      <c r="BF2486" s="1"/>
      <c r="BG2486" s="1"/>
      <c r="BH2486" s="1"/>
      <c r="BI2486" s="1"/>
      <c r="BJ2486" s="1"/>
      <c r="BK2486" s="1"/>
      <c r="BL2486" s="1"/>
      <c r="BM2486" s="1"/>
      <c r="BN2486" s="1"/>
      <c r="BO2486" s="1"/>
      <c r="BP2486" s="1"/>
      <c r="BQ2486" s="1"/>
      <c r="BR2486" s="1"/>
      <c r="BS2486" s="1"/>
      <c r="BT2486" s="1"/>
      <c r="BU2486" s="1"/>
      <c r="BV2486" s="1"/>
      <c r="BW2486" s="1"/>
      <c r="BX2486" s="1"/>
      <c r="BY2486" s="1"/>
      <c r="BZ2486" s="1"/>
      <c r="CA2486" s="1"/>
      <c r="CB2486" s="1"/>
      <c r="CC2486" s="1"/>
    </row>
    <row r="2487" spans="1:81" ht="10.5" customHeight="1">
      <c r="A2487" s="1389"/>
      <c r="B2487" s="1392"/>
      <c r="C2487" s="1265" t="s">
        <v>137</v>
      </c>
      <c r="D2487" s="155" t="s">
        <v>127</v>
      </c>
      <c r="E2487" s="59">
        <f t="shared" si="3725"/>
        <v>0</v>
      </c>
      <c r="F2487" s="59">
        <f t="shared" si="3725"/>
        <v>7.200000000003684E-2</v>
      </c>
      <c r="G2487" s="59">
        <f t="shared" si="3725"/>
        <v>0</v>
      </c>
      <c r="H2487" s="383">
        <f t="shared" si="3725"/>
        <v>7.1999999999934519E-2</v>
      </c>
      <c r="I2487" s="59">
        <f t="shared" si="3725"/>
        <v>0</v>
      </c>
      <c r="J2487" s="59">
        <f t="shared" si="3725"/>
        <v>7.200000000003684E-2</v>
      </c>
      <c r="K2487" s="59">
        <f t="shared" si="3725"/>
        <v>7.200000000003684E-2</v>
      </c>
      <c r="L2487" s="59">
        <f t="shared" si="3725"/>
        <v>7.1999999999934519E-2</v>
      </c>
      <c r="M2487" s="59">
        <f t="shared" si="3725"/>
        <v>7.200000000003684E-2</v>
      </c>
      <c r="N2487" s="383">
        <f t="shared" si="3725"/>
        <v>7.1999999999934519E-2</v>
      </c>
      <c r="O2487" s="59">
        <f t="shared" si="3726"/>
        <v>7.200000000003684E-2</v>
      </c>
      <c r="P2487" s="59">
        <f t="shared" si="3726"/>
        <v>0.14399999999997135</v>
      </c>
      <c r="Q2487" s="59">
        <f t="shared" si="3726"/>
        <v>7.200000000003684E-2</v>
      </c>
      <c r="R2487" s="59">
        <f t="shared" si="3726"/>
        <v>7.200000000003684E-2</v>
      </c>
      <c r="S2487" s="59">
        <f t="shared" si="3726"/>
        <v>0.14399999999997135</v>
      </c>
      <c r="T2487" s="59">
        <f t="shared" si="3726"/>
        <v>7.200000000003684E-2</v>
      </c>
      <c r="U2487" s="59">
        <f t="shared" si="3726"/>
        <v>7.1999999999934519E-2</v>
      </c>
      <c r="V2487" s="383">
        <f t="shared" si="3726"/>
        <v>7.200000000003684E-2</v>
      </c>
      <c r="W2487" s="59">
        <f t="shared" si="3726"/>
        <v>0</v>
      </c>
      <c r="X2487" s="59">
        <f t="shared" si="3726"/>
        <v>7.1999999999934519E-2</v>
      </c>
      <c r="Y2487" s="59">
        <f t="shared" si="3726"/>
        <v>7.200000000003684E-2</v>
      </c>
      <c r="Z2487" s="59">
        <f t="shared" si="3726"/>
        <v>7.200000000003684E-2</v>
      </c>
      <c r="AA2487" s="59">
        <f t="shared" si="3726"/>
        <v>7.1999999999934519E-2</v>
      </c>
      <c r="AB2487" s="60">
        <f t="shared" si="3726"/>
        <v>7.200000000003684E-2</v>
      </c>
      <c r="AC2487" s="382"/>
      <c r="AD2487" s="61">
        <f>SUM(E2487:AB2487)</f>
        <v>1.5839999999999923</v>
      </c>
      <c r="AE2487" s="69">
        <v>7.2</v>
      </c>
      <c r="AF2487" s="117">
        <v>78.39</v>
      </c>
      <c r="AG2487" s="117">
        <v>78.39</v>
      </c>
      <c r="AH2487" s="117">
        <v>78.400000000000006</v>
      </c>
      <c r="AI2487" s="117">
        <v>78.400000000000006</v>
      </c>
      <c r="AJ2487" s="117">
        <v>78.41</v>
      </c>
      <c r="AK2487" s="117">
        <v>78.41</v>
      </c>
      <c r="AL2487" s="117">
        <v>78.42</v>
      </c>
      <c r="AM2487" s="117">
        <v>78.430000000000007</v>
      </c>
      <c r="AN2487" s="117">
        <v>78.44</v>
      </c>
      <c r="AO2487" s="117">
        <v>78.45</v>
      </c>
      <c r="AP2487" s="117">
        <v>78.459999999999994</v>
      </c>
      <c r="AQ2487" s="117">
        <v>78.47</v>
      </c>
      <c r="AR2487" s="117">
        <v>78.489999999999995</v>
      </c>
      <c r="AS2487" s="117">
        <v>78.5</v>
      </c>
      <c r="AT2487" s="117">
        <v>78.510000000000005</v>
      </c>
      <c r="AU2487" s="117">
        <v>78.53</v>
      </c>
      <c r="AV2487" s="117">
        <v>78.540000000000006</v>
      </c>
      <c r="AW2487" s="117">
        <v>78.55</v>
      </c>
      <c r="AX2487" s="117">
        <v>78.56</v>
      </c>
      <c r="AY2487" s="117">
        <v>78.56</v>
      </c>
      <c r="AZ2487" s="117">
        <v>78.569999999999993</v>
      </c>
      <c r="BA2487" s="117">
        <v>78.58</v>
      </c>
      <c r="BB2487" s="117">
        <v>78.59</v>
      </c>
      <c r="BC2487" s="117">
        <v>78.599999999999994</v>
      </c>
      <c r="BD2487" s="117">
        <v>78.61</v>
      </c>
      <c r="BE2487" s="384"/>
      <c r="BF2487" s="1"/>
      <c r="BG2487" s="1"/>
      <c r="BH2487" s="1"/>
      <c r="BI2487" s="1"/>
      <c r="BJ2487" s="1"/>
      <c r="BK2487" s="1"/>
      <c r="BL2487" s="1"/>
      <c r="BM2487" s="1"/>
      <c r="BN2487" s="1"/>
      <c r="BO2487" s="1"/>
      <c r="BP2487" s="1"/>
      <c r="BQ2487" s="1"/>
      <c r="BR2487" s="1"/>
      <c r="BS2487" s="1"/>
      <c r="BT2487" s="1"/>
      <c r="BU2487" s="1"/>
      <c r="BV2487" s="1"/>
      <c r="BW2487" s="1"/>
      <c r="BX2487" s="1"/>
      <c r="BY2487" s="1"/>
      <c r="BZ2487" s="1"/>
      <c r="CA2487" s="1"/>
      <c r="CB2487" s="1"/>
      <c r="CC2487" s="1"/>
    </row>
    <row r="2488" spans="1:81" ht="10.5" customHeight="1" thickBot="1">
      <c r="A2488" s="1390"/>
      <c r="B2488" s="1393"/>
      <c r="C2488" s="312"/>
      <c r="D2488" s="271" t="s">
        <v>42</v>
      </c>
      <c r="E2488" s="63">
        <f t="shared" ref="E2488:AB2488" si="3727">E2487/E2486</f>
        <v>0</v>
      </c>
      <c r="F2488" s="63">
        <f t="shared" si="3727"/>
        <v>1.0000000000014211</v>
      </c>
      <c r="G2488" s="63">
        <f t="shared" si="3727"/>
        <v>0</v>
      </c>
      <c r="H2488" s="417">
        <f t="shared" si="3727"/>
        <v>0.99999999999857891</v>
      </c>
      <c r="I2488" s="63">
        <f t="shared" si="3727"/>
        <v>0</v>
      </c>
      <c r="J2488" s="63">
        <f t="shared" si="3727"/>
        <v>1</v>
      </c>
      <c r="K2488" s="63">
        <f t="shared" si="3727"/>
        <v>1</v>
      </c>
      <c r="L2488" s="63">
        <f t="shared" si="3727"/>
        <v>1</v>
      </c>
      <c r="M2488" s="63">
        <f t="shared" si="3727"/>
        <v>1</v>
      </c>
      <c r="N2488" s="417">
        <f t="shared" si="3727"/>
        <v>0.49999999999964478</v>
      </c>
      <c r="O2488" s="63">
        <f t="shared" si="3727"/>
        <v>0.5</v>
      </c>
      <c r="P2488" s="63">
        <f t="shared" si="3727"/>
        <v>2.0000000000014211</v>
      </c>
      <c r="Q2488" s="63">
        <f t="shared" si="3727"/>
        <v>0.50000000000035538</v>
      </c>
      <c r="R2488" s="63">
        <f t="shared" si="3727"/>
        <v>1</v>
      </c>
      <c r="S2488" s="63">
        <f t="shared" si="3727"/>
        <v>1</v>
      </c>
      <c r="T2488" s="63">
        <f t="shared" si="3727"/>
        <v>1</v>
      </c>
      <c r="U2488" s="63">
        <f t="shared" si="3727"/>
        <v>0.49999999999964478</v>
      </c>
      <c r="V2488" s="417">
        <f t="shared" si="3727"/>
        <v>0.51428571428597736</v>
      </c>
      <c r="W2488" s="63">
        <f t="shared" si="3727"/>
        <v>0</v>
      </c>
      <c r="X2488" s="63">
        <f t="shared" si="3727"/>
        <v>1</v>
      </c>
      <c r="Y2488" s="63">
        <f t="shared" si="3727"/>
        <v>1</v>
      </c>
      <c r="Z2488" s="63">
        <f t="shared" si="3727"/>
        <v>0.50000000000035538</v>
      </c>
      <c r="AA2488" s="63">
        <f t="shared" si="3727"/>
        <v>0.99999999999857891</v>
      </c>
      <c r="AB2488" s="64">
        <f t="shared" si="3727"/>
        <v>1.0000000000014211</v>
      </c>
      <c r="AC2488" s="382"/>
      <c r="AD2488" s="61"/>
      <c r="AE2488" s="69"/>
      <c r="AF2488" s="384"/>
      <c r="AG2488" s="384"/>
      <c r="AH2488" s="384"/>
      <c r="AI2488" s="384"/>
      <c r="AJ2488" s="384"/>
      <c r="AK2488" s="384"/>
      <c r="AL2488" s="384"/>
      <c r="AM2488" s="384"/>
      <c r="AN2488" s="384"/>
      <c r="AO2488" s="384"/>
      <c r="AP2488" s="384"/>
      <c r="AQ2488" s="384"/>
      <c r="AR2488" s="384"/>
      <c r="AS2488" s="384"/>
      <c r="AT2488" s="384"/>
      <c r="AU2488" s="384"/>
      <c r="AV2488" s="384"/>
      <c r="AW2488" s="384"/>
      <c r="AX2488" s="384"/>
      <c r="AY2488" s="384"/>
      <c r="AZ2488" s="384"/>
      <c r="BA2488" s="384"/>
      <c r="BB2488" s="384"/>
      <c r="BC2488" s="384"/>
      <c r="BD2488" s="384"/>
      <c r="BE2488" s="384"/>
      <c r="BF2488" s="1"/>
      <c r="BG2488" s="1"/>
      <c r="BH2488" s="1"/>
      <c r="BI2488" s="1"/>
      <c r="BJ2488" s="1"/>
      <c r="BK2488" s="1"/>
      <c r="BL2488" s="1"/>
      <c r="BM2488" s="1"/>
      <c r="BN2488" s="1"/>
      <c r="BO2488" s="1"/>
      <c r="BP2488" s="1"/>
      <c r="BQ2488" s="1"/>
      <c r="BR2488" s="1"/>
      <c r="BS2488" s="1"/>
      <c r="BT2488" s="1"/>
      <c r="BU2488" s="1"/>
      <c r="BV2488" s="1"/>
      <c r="BW2488" s="1"/>
      <c r="BX2488" s="1"/>
      <c r="BY2488" s="1"/>
      <c r="BZ2488" s="1"/>
      <c r="CA2488" s="1"/>
      <c r="CB2488" s="1"/>
      <c r="CC2488" s="1"/>
    </row>
    <row r="2489" spans="1:81" ht="10.5" customHeight="1">
      <c r="A2489" s="1062" t="s">
        <v>474</v>
      </c>
      <c r="B2489" s="75"/>
      <c r="C2489" s="629"/>
      <c r="D2489" s="159"/>
      <c r="E2489" s="76">
        <f t="shared" ref="E2489:AB2490" si="3728">E2482+E2486</f>
        <v>0.43200000000052796</v>
      </c>
      <c r="F2489" s="76">
        <f t="shared" si="3728"/>
        <v>0.35279999999984285</v>
      </c>
      <c r="G2489" s="76">
        <f t="shared" si="3728"/>
        <v>0.43919999999953918</v>
      </c>
      <c r="H2489" s="76">
        <f t="shared" si="3728"/>
        <v>0.36000000000059351</v>
      </c>
      <c r="I2489" s="76">
        <f t="shared" si="3728"/>
        <v>0.50399999999954159</v>
      </c>
      <c r="J2489" s="76">
        <f t="shared" si="3728"/>
        <v>0.48959999999998449</v>
      </c>
      <c r="K2489" s="76">
        <f t="shared" si="3728"/>
        <v>0.51840000000012199</v>
      </c>
      <c r="L2489" s="76">
        <f t="shared" si="3728"/>
        <v>0.9359999999999673</v>
      </c>
      <c r="M2489" s="76">
        <f t="shared" si="3728"/>
        <v>0.8640000000001351</v>
      </c>
      <c r="N2489" s="1315">
        <f t="shared" si="3728"/>
        <v>1.008000000000004</v>
      </c>
      <c r="O2489" s="76">
        <f t="shared" si="3728"/>
        <v>1.0080000000001064</v>
      </c>
      <c r="P2489" s="76">
        <f t="shared" si="3728"/>
        <v>0.77199999999993452</v>
      </c>
      <c r="Q2489" s="318">
        <f t="shared" si="3728"/>
        <v>0.94399999999997142</v>
      </c>
      <c r="R2489" s="76">
        <f t="shared" si="3728"/>
        <v>0.87200000000003686</v>
      </c>
      <c r="S2489" s="76">
        <f t="shared" si="3728"/>
        <v>0.84399999999997133</v>
      </c>
      <c r="T2489" s="76">
        <f t="shared" si="3728"/>
        <v>0.64799999999951297</v>
      </c>
      <c r="U2489" s="76">
        <f t="shared" si="3728"/>
        <v>0.69399999999997142</v>
      </c>
      <c r="V2489" s="76">
        <f t="shared" si="3728"/>
        <v>0.74</v>
      </c>
      <c r="W2489" s="76">
        <f t="shared" si="3728"/>
        <v>0.62200000000003686</v>
      </c>
      <c r="X2489" s="76">
        <f t="shared" si="3728"/>
        <v>0.4419999999999345</v>
      </c>
      <c r="Y2489" s="76">
        <f t="shared" si="3728"/>
        <v>0.39200000000003687</v>
      </c>
      <c r="Z2489" s="76">
        <f t="shared" si="3728"/>
        <v>0.44399999999997131</v>
      </c>
      <c r="AA2489" s="76">
        <f t="shared" si="3728"/>
        <v>0.42480000000069829</v>
      </c>
      <c r="AB2489" s="77">
        <f t="shared" si="3728"/>
        <v>0.33119999999953509</v>
      </c>
      <c r="AC2489" s="384"/>
      <c r="AD2489" s="78"/>
      <c r="AE2489" s="118"/>
      <c r="AF2489" s="384"/>
      <c r="AG2489" s="1103"/>
      <c r="AH2489" s="1103"/>
      <c r="AI2489" s="1103"/>
      <c r="AJ2489" s="1103"/>
      <c r="AK2489" s="1103"/>
      <c r="AL2489" s="1103"/>
      <c r="AM2489" s="1103"/>
      <c r="AN2489" s="1103"/>
      <c r="AO2489" s="1103"/>
      <c r="AP2489" s="1103"/>
      <c r="AQ2489" s="1103"/>
      <c r="AR2489" s="1103"/>
      <c r="AS2489" s="1103"/>
      <c r="AT2489" s="1103"/>
      <c r="AU2489" s="1103"/>
      <c r="AV2489" s="1103"/>
      <c r="AW2489" s="1103"/>
      <c r="AX2489" s="1103"/>
      <c r="AY2489" s="1103"/>
      <c r="AZ2489" s="1103"/>
      <c r="BA2489" s="1103"/>
      <c r="BB2489" s="1103"/>
      <c r="BC2489" s="1103"/>
      <c r="BD2489" s="1103"/>
      <c r="BE2489" s="384"/>
      <c r="BF2489" s="1"/>
      <c r="BG2489" s="1"/>
      <c r="BH2489" s="1"/>
      <c r="BI2489" s="1"/>
      <c r="BJ2489" s="1"/>
      <c r="BK2489" s="1"/>
      <c r="BL2489" s="1"/>
      <c r="BM2489" s="1"/>
      <c r="BN2489" s="1"/>
      <c r="BO2489" s="1"/>
      <c r="BP2489" s="1"/>
      <c r="BQ2489" s="1"/>
      <c r="BR2489" s="1"/>
      <c r="BS2489" s="1"/>
      <c r="BT2489" s="1"/>
      <c r="BU2489" s="1"/>
      <c r="BV2489" s="1"/>
      <c r="BW2489" s="1"/>
      <c r="BX2489" s="1"/>
      <c r="BY2489" s="1"/>
      <c r="BZ2489" s="1"/>
      <c r="CA2489" s="1"/>
      <c r="CB2489" s="1"/>
      <c r="CC2489" s="1"/>
    </row>
    <row r="2490" spans="1:81" ht="10.5" customHeight="1">
      <c r="A2490" s="1063" t="s">
        <v>475</v>
      </c>
      <c r="B2490" s="80"/>
      <c r="C2490" s="634"/>
      <c r="D2490" s="160"/>
      <c r="E2490" s="81">
        <f t="shared" si="3728"/>
        <v>0.36000000000049115</v>
      </c>
      <c r="F2490" s="81">
        <f t="shared" si="3728"/>
        <v>0.35999999999977494</v>
      </c>
      <c r="G2490" s="81">
        <f t="shared" si="3728"/>
        <v>0.41759999999994762</v>
      </c>
      <c r="H2490" s="81">
        <f t="shared" si="3728"/>
        <v>0.26640000000024883</v>
      </c>
      <c r="I2490" s="81">
        <f t="shared" si="3728"/>
        <v>0.46799999999957437</v>
      </c>
      <c r="J2490" s="81">
        <f t="shared" si="3728"/>
        <v>0.32400000000062623</v>
      </c>
      <c r="K2490" s="81">
        <f t="shared" si="3728"/>
        <v>0.39599999999974222</v>
      </c>
      <c r="L2490" s="81">
        <f t="shared" si="3728"/>
        <v>0.66959999999971853</v>
      </c>
      <c r="M2490" s="81">
        <f t="shared" si="3728"/>
        <v>0.662399999999991</v>
      </c>
      <c r="N2490" s="1316">
        <f t="shared" si="3728"/>
        <v>0.97199999999993458</v>
      </c>
      <c r="O2490" s="81">
        <f t="shared" si="3728"/>
        <v>0.77760000000054108</v>
      </c>
      <c r="P2490" s="81">
        <f t="shared" si="3728"/>
        <v>0.82799999999934926</v>
      </c>
      <c r="Q2490" s="319">
        <f t="shared" si="3728"/>
        <v>0.98640000000051486</v>
      </c>
      <c r="R2490" s="81">
        <f t="shared" si="3728"/>
        <v>0.93600000000006955</v>
      </c>
      <c r="S2490" s="81">
        <f t="shared" si="3728"/>
        <v>0.71999999999944753</v>
      </c>
      <c r="T2490" s="81">
        <f t="shared" si="3728"/>
        <v>0.64800000000033153</v>
      </c>
      <c r="U2490" s="81">
        <f t="shared" si="3728"/>
        <v>0.43199999999960709</v>
      </c>
      <c r="V2490" s="81">
        <f t="shared" si="3728"/>
        <v>0.35280000000076372</v>
      </c>
      <c r="W2490" s="81">
        <f t="shared" si="3728"/>
        <v>0.39599999999963986</v>
      </c>
      <c r="X2490" s="81">
        <f t="shared" si="3728"/>
        <v>0.40320000000028811</v>
      </c>
      <c r="Y2490" s="81">
        <f t="shared" si="3728"/>
        <v>0.38159999999926419</v>
      </c>
      <c r="Z2490" s="81">
        <f t="shared" si="3728"/>
        <v>0.41040000000022026</v>
      </c>
      <c r="AA2490" s="81">
        <f t="shared" si="3728"/>
        <v>0.43200000000042565</v>
      </c>
      <c r="AB2490" s="82">
        <f t="shared" si="3728"/>
        <v>0.37439999999943441</v>
      </c>
      <c r="AC2490" s="384"/>
      <c r="AD2490" s="78"/>
      <c r="AE2490" s="118"/>
      <c r="AF2490" s="384"/>
      <c r="AG2490" s="1103"/>
      <c r="AH2490" s="1103"/>
      <c r="AI2490" s="1103"/>
      <c r="AJ2490" s="1103"/>
      <c r="AK2490" s="1103"/>
      <c r="AL2490" s="1103"/>
      <c r="AM2490" s="1103"/>
      <c r="AN2490" s="1103"/>
      <c r="AO2490" s="1103"/>
      <c r="AP2490" s="1103"/>
      <c r="AQ2490" s="1103"/>
      <c r="AR2490" s="1103"/>
      <c r="AS2490" s="1103"/>
      <c r="AT2490" s="1103"/>
      <c r="AU2490" s="1103"/>
      <c r="AV2490" s="1103"/>
      <c r="AW2490" s="1103"/>
      <c r="AX2490" s="1103"/>
      <c r="AY2490" s="1103"/>
      <c r="AZ2490" s="1103"/>
      <c r="BA2490" s="1103"/>
      <c r="BB2490" s="1103"/>
      <c r="BC2490" s="1103"/>
      <c r="BD2490" s="1103"/>
      <c r="BE2490" s="384"/>
      <c r="BF2490" s="1"/>
      <c r="BG2490" s="1"/>
      <c r="BH2490" s="1"/>
      <c r="BI2490" s="1"/>
      <c r="BJ2490" s="1"/>
      <c r="BK2490" s="1"/>
      <c r="BL2490" s="1"/>
      <c r="BM2490" s="1"/>
      <c r="BN2490" s="1"/>
      <c r="BO2490" s="1"/>
      <c r="BP2490" s="1"/>
      <c r="BQ2490" s="1"/>
      <c r="BR2490" s="1"/>
      <c r="BS2490" s="1"/>
      <c r="BT2490" s="1"/>
      <c r="BU2490" s="1"/>
      <c r="BV2490" s="1"/>
      <c r="BW2490" s="1"/>
      <c r="BX2490" s="1"/>
      <c r="BY2490" s="1"/>
      <c r="BZ2490" s="1"/>
      <c r="CA2490" s="1"/>
      <c r="CB2490" s="1"/>
      <c r="CC2490" s="1"/>
    </row>
    <row r="2491" spans="1:81" ht="10.5" customHeight="1" thickBot="1">
      <c r="A2491" s="495" t="s">
        <v>476</v>
      </c>
      <c r="B2491" s="496"/>
      <c r="C2491" s="637"/>
      <c r="D2491" s="497"/>
      <c r="E2491" s="529">
        <f>SQRT(E2490*E2490+E2489*E2489)</f>
        <v>0.56233797666599905</v>
      </c>
      <c r="F2491" s="529">
        <f t="shared" ref="F2491:AB2491" si="3729">SQRT(F2490*F2490+F2489*F2489)</f>
        <v>0.50405142594751884</v>
      </c>
      <c r="G2491" s="529">
        <f t="shared" si="3729"/>
        <v>0.6060415827313762</v>
      </c>
      <c r="H2491" s="529">
        <f t="shared" si="3729"/>
        <v>0.44784926035504391</v>
      </c>
      <c r="I2491" s="529">
        <f t="shared" si="3729"/>
        <v>0.68777903428291531</v>
      </c>
      <c r="J2491" s="529">
        <f t="shared" si="3729"/>
        <v>0.5870980837989429</v>
      </c>
      <c r="K2491" s="529">
        <f t="shared" si="3729"/>
        <v>0.65234542996783718</v>
      </c>
      <c r="L2491" s="529">
        <f t="shared" si="3729"/>
        <v>1.1508519279210345</v>
      </c>
      <c r="M2491" s="529">
        <f t="shared" si="3729"/>
        <v>1.0887009506748038</v>
      </c>
      <c r="N2491" s="1330">
        <f t="shared" si="3729"/>
        <v>1.4003028243918816</v>
      </c>
      <c r="O2491" s="529">
        <f t="shared" si="3729"/>
        <v>1.2730772796657146</v>
      </c>
      <c r="P2491" s="529">
        <f t="shared" si="3729"/>
        <v>1.1320636024529811</v>
      </c>
      <c r="Q2491" s="530">
        <f t="shared" si="3729"/>
        <v>1.3653281510321837</v>
      </c>
      <c r="R2491" s="529">
        <f t="shared" si="3729"/>
        <v>1.2792497801446732</v>
      </c>
      <c r="S2491" s="529">
        <f t="shared" si="3729"/>
        <v>1.1093854154436844</v>
      </c>
      <c r="T2491" s="529">
        <f t="shared" si="3729"/>
        <v>0.91641038841765565</v>
      </c>
      <c r="U2491" s="529">
        <f t="shared" si="3729"/>
        <v>0.81747171204857039</v>
      </c>
      <c r="V2491" s="529">
        <f t="shared" si="3729"/>
        <v>0.81979743839593622</v>
      </c>
      <c r="W2491" s="529">
        <f t="shared" si="3729"/>
        <v>0.73736015623286877</v>
      </c>
      <c r="X2491" s="529">
        <f t="shared" si="3729"/>
        <v>0.59827605668301187</v>
      </c>
      <c r="Y2491" s="529">
        <f t="shared" si="3729"/>
        <v>0.54706723535546098</v>
      </c>
      <c r="Z2491" s="529">
        <f t="shared" si="3729"/>
        <v>0.60461902054116301</v>
      </c>
      <c r="AA2491" s="529">
        <f t="shared" si="3729"/>
        <v>0.6058704812094422</v>
      </c>
      <c r="AB2491" s="531">
        <f t="shared" si="3729"/>
        <v>0.49986878278131003</v>
      </c>
      <c r="AC2491" s="384"/>
      <c r="AD2491" s="78"/>
      <c r="AE2491" s="118"/>
      <c r="AF2491" s="384"/>
      <c r="AG2491" s="384"/>
      <c r="AH2491" s="384"/>
      <c r="AI2491" s="384"/>
      <c r="AJ2491" s="384"/>
      <c r="AK2491" s="384"/>
      <c r="AL2491" s="384"/>
      <c r="AM2491" s="384"/>
      <c r="AN2491" s="384"/>
      <c r="AO2491" s="384"/>
      <c r="AP2491" s="384"/>
      <c r="AQ2491" s="384"/>
      <c r="AR2491" s="384"/>
      <c r="AS2491" s="384"/>
      <c r="AT2491" s="384"/>
      <c r="AU2491" s="384"/>
      <c r="AV2491" s="384"/>
      <c r="AW2491" s="384"/>
      <c r="AX2491" s="384"/>
      <c r="AY2491" s="384"/>
      <c r="AZ2491" s="384"/>
      <c r="BA2491" s="384"/>
      <c r="BB2491" s="384"/>
      <c r="BC2491" s="384"/>
      <c r="BD2491" s="384"/>
      <c r="BE2491" s="384"/>
      <c r="BF2491" s="1"/>
      <c r="BG2491" s="1"/>
      <c r="BH2491" s="1"/>
      <c r="BI2491" s="1"/>
      <c r="BJ2491" s="1"/>
      <c r="BK2491" s="1"/>
      <c r="BL2491" s="1"/>
      <c r="BM2491" s="1"/>
      <c r="BN2491" s="1"/>
      <c r="BO2491" s="1"/>
      <c r="BP2491" s="1"/>
      <c r="BQ2491" s="1"/>
      <c r="BR2491" s="1"/>
      <c r="BS2491" s="1"/>
      <c r="BT2491" s="1"/>
      <c r="BU2491" s="1"/>
      <c r="BV2491" s="1"/>
      <c r="BW2491" s="1"/>
      <c r="BX2491" s="1"/>
      <c r="BY2491" s="1"/>
      <c r="BZ2491" s="1"/>
      <c r="CA2491" s="1"/>
      <c r="CB2491" s="1"/>
      <c r="CC2491" s="1"/>
    </row>
    <row r="2492" spans="1:81" ht="10.5" customHeight="1" thickBot="1">
      <c r="A2492" s="501"/>
      <c r="B2492" s="502" t="s">
        <v>131</v>
      </c>
      <c r="C2492" s="907"/>
      <c r="D2492" s="503" t="s">
        <v>37</v>
      </c>
      <c r="E2492" s="552">
        <f t="shared" ref="E2492:AB2492" si="3730">(AG2492-AF2492)*$AE2492</f>
        <v>2.1599999999998544E-2</v>
      </c>
      <c r="F2492" s="552">
        <f t="shared" si="3730"/>
        <v>3.0799999999999272E-2</v>
      </c>
      <c r="G2492" s="552">
        <f t="shared" si="3730"/>
        <v>3.7199999999993454E-2</v>
      </c>
      <c r="H2492" s="553">
        <f t="shared" si="3730"/>
        <v>2.2399999999997817E-2</v>
      </c>
      <c r="I2492" s="552">
        <f t="shared" si="3730"/>
        <v>3.600000000000364E-2</v>
      </c>
      <c r="J2492" s="552">
        <f t="shared" si="3730"/>
        <v>0.03</v>
      </c>
      <c r="K2492" s="552">
        <f t="shared" si="3730"/>
        <v>3.6800000000002914E-2</v>
      </c>
      <c r="L2492" s="552">
        <f t="shared" si="3730"/>
        <v>2.6399999999994178E-2</v>
      </c>
      <c r="M2492" s="552">
        <f t="shared" si="3730"/>
        <v>2.8800000000010186E-2</v>
      </c>
      <c r="N2492" s="553">
        <f t="shared" si="3730"/>
        <v>3.3199999999997093E-2</v>
      </c>
      <c r="O2492" s="552">
        <f t="shared" si="3730"/>
        <v>2.9200000000000729E-2</v>
      </c>
      <c r="P2492" s="552">
        <f t="shared" si="3730"/>
        <v>3.399999999999636E-2</v>
      </c>
      <c r="Q2492" s="552">
        <f t="shared" si="3730"/>
        <v>3.399999999999636E-2</v>
      </c>
      <c r="R2492" s="552">
        <f t="shared" si="3730"/>
        <v>3.3199999999997093E-2</v>
      </c>
      <c r="S2492" s="552">
        <f t="shared" si="3730"/>
        <v>3.0400000000008733E-2</v>
      </c>
      <c r="T2492" s="552">
        <f t="shared" si="3730"/>
        <v>3.1999999999989086E-2</v>
      </c>
      <c r="U2492" s="552">
        <f t="shared" si="3730"/>
        <v>3.200000000000728E-2</v>
      </c>
      <c r="V2492" s="553">
        <f t="shared" si="3730"/>
        <v>3.1200000000008003E-2</v>
      </c>
      <c r="W2492" s="552">
        <f t="shared" si="3730"/>
        <v>3.0399999999990542E-2</v>
      </c>
      <c r="X2492" s="552">
        <f t="shared" si="3730"/>
        <v>3.200000000000728E-2</v>
      </c>
      <c r="Y2492" s="552">
        <f t="shared" si="3730"/>
        <v>3.2799999999988359E-2</v>
      </c>
      <c r="Z2492" s="552">
        <f t="shared" si="3730"/>
        <v>3.0799999999999272E-2</v>
      </c>
      <c r="AA2492" s="552">
        <f t="shared" si="3730"/>
        <v>3.200000000000728E-2</v>
      </c>
      <c r="AB2492" s="554">
        <f t="shared" si="3730"/>
        <v>3.1200000000008003E-2</v>
      </c>
      <c r="AC2492" s="58">
        <f>SUM(D2492:AB2492)</f>
        <v>0.74840000000000151</v>
      </c>
      <c r="AD2492" s="61"/>
      <c r="AE2492" s="69">
        <v>0.04</v>
      </c>
      <c r="AF2492" s="117">
        <v>2895.57</v>
      </c>
      <c r="AG2492" s="117">
        <v>2896.11</v>
      </c>
      <c r="AH2492" s="117">
        <v>2896.88</v>
      </c>
      <c r="AI2492" s="117">
        <v>2897.81</v>
      </c>
      <c r="AJ2492" s="117">
        <v>2898.37</v>
      </c>
      <c r="AK2492" s="117">
        <v>2899.27</v>
      </c>
      <c r="AL2492" s="117">
        <v>2900.02</v>
      </c>
      <c r="AM2492" s="117">
        <v>2900.94</v>
      </c>
      <c r="AN2492" s="117">
        <v>2901.6</v>
      </c>
      <c r="AO2492" s="117">
        <v>2902.32</v>
      </c>
      <c r="AP2492" s="117">
        <v>2903.15</v>
      </c>
      <c r="AQ2492" s="117">
        <v>2903.88</v>
      </c>
      <c r="AR2492" s="117">
        <v>2904.73</v>
      </c>
      <c r="AS2492" s="117">
        <v>2905.58</v>
      </c>
      <c r="AT2492" s="117">
        <v>2906.41</v>
      </c>
      <c r="AU2492" s="117">
        <v>2907.17</v>
      </c>
      <c r="AV2492" s="117">
        <v>2907.97</v>
      </c>
      <c r="AW2492" s="117">
        <v>2908.77</v>
      </c>
      <c r="AX2492" s="117">
        <v>2909.55</v>
      </c>
      <c r="AY2492" s="117">
        <v>2910.31</v>
      </c>
      <c r="AZ2492" s="117">
        <v>2911.11</v>
      </c>
      <c r="BA2492" s="117">
        <v>2911.93</v>
      </c>
      <c r="BB2492" s="117">
        <v>2912.7</v>
      </c>
      <c r="BC2492" s="117">
        <v>2913.5</v>
      </c>
      <c r="BD2492" s="117">
        <v>2914.28</v>
      </c>
      <c r="BE2492" s="117"/>
      <c r="BF2492" s="1"/>
      <c r="BG2492" s="1"/>
      <c r="BH2492" s="1"/>
      <c r="BI2492" s="1"/>
      <c r="BJ2492" s="1"/>
      <c r="BK2492" s="1"/>
      <c r="BL2492" s="1"/>
      <c r="BM2492" s="1"/>
      <c r="BN2492" s="1"/>
      <c r="BO2492" s="1"/>
      <c r="BP2492" s="1"/>
      <c r="BQ2492" s="1"/>
      <c r="BR2492" s="1"/>
      <c r="BS2492" s="1"/>
      <c r="BT2492" s="1"/>
      <c r="BU2492" s="1"/>
      <c r="BV2492" s="1"/>
      <c r="BW2492" s="1"/>
      <c r="BX2492" s="1"/>
      <c r="BY2492" s="1"/>
      <c r="BZ2492" s="1"/>
      <c r="CA2492" s="1"/>
      <c r="CB2492" s="1"/>
      <c r="CC2492" s="1"/>
    </row>
    <row r="2493" spans="1:81" ht="10.5" customHeight="1" thickBot="1">
      <c r="A2493" s="658" t="s">
        <v>107</v>
      </c>
      <c r="B2493" s="185"/>
      <c r="C2493" s="185"/>
      <c r="D2493" s="185"/>
      <c r="E2493" s="185">
        <v>1</v>
      </c>
      <c r="F2493" s="185">
        <v>2</v>
      </c>
      <c r="G2493" s="185">
        <v>3</v>
      </c>
      <c r="H2493" s="415">
        <v>4</v>
      </c>
      <c r="I2493" s="185">
        <v>5</v>
      </c>
      <c r="J2493" s="185">
        <v>6</v>
      </c>
      <c r="K2493" s="185">
        <v>7</v>
      </c>
      <c r="L2493" s="185">
        <v>8</v>
      </c>
      <c r="M2493" s="185">
        <v>9</v>
      </c>
      <c r="N2493" s="415">
        <v>10</v>
      </c>
      <c r="O2493" s="185">
        <v>11</v>
      </c>
      <c r="P2493" s="185">
        <v>12</v>
      </c>
      <c r="Q2493" s="185">
        <v>13</v>
      </c>
      <c r="R2493" s="185">
        <v>14</v>
      </c>
      <c r="S2493" s="185">
        <v>15</v>
      </c>
      <c r="T2493" s="185">
        <v>16</v>
      </c>
      <c r="U2493" s="185">
        <v>17</v>
      </c>
      <c r="V2493" s="415">
        <v>18</v>
      </c>
      <c r="W2493" s="185">
        <v>19</v>
      </c>
      <c r="X2493" s="185">
        <v>20</v>
      </c>
      <c r="Y2493" s="185">
        <v>21</v>
      </c>
      <c r="Z2493" s="185">
        <v>22</v>
      </c>
      <c r="AA2493" s="185">
        <v>23</v>
      </c>
      <c r="AB2493" s="186">
        <v>24</v>
      </c>
      <c r="BF2493" s="1"/>
      <c r="BG2493" s="1"/>
      <c r="BH2493" s="1"/>
      <c r="BI2493" s="1"/>
      <c r="BJ2493" s="1"/>
      <c r="BK2493" s="1"/>
      <c r="BL2493" s="1"/>
      <c r="BM2493" s="1"/>
      <c r="BN2493" s="1"/>
      <c r="BO2493" s="1"/>
      <c r="BP2493" s="1"/>
      <c r="BQ2493" s="1"/>
      <c r="BR2493" s="1"/>
      <c r="BS2493" s="1"/>
      <c r="BT2493" s="1"/>
      <c r="BU2493" s="1"/>
      <c r="BV2493" s="1"/>
      <c r="BW2493" s="1"/>
      <c r="BX2493" s="1"/>
      <c r="BY2493" s="1"/>
      <c r="BZ2493" s="1"/>
      <c r="CA2493" s="1"/>
      <c r="CB2493" s="1"/>
      <c r="CC2493" s="1"/>
    </row>
    <row r="2494" spans="1:81" ht="10.5" customHeight="1">
      <c r="A2494" s="391" t="s">
        <v>78</v>
      </c>
      <c r="B2494" s="48"/>
      <c r="C2494" s="48"/>
      <c r="D2494" s="255" t="s">
        <v>39</v>
      </c>
      <c r="E2494" s="48">
        <v>6.5</v>
      </c>
      <c r="F2494" s="48">
        <v>6.5</v>
      </c>
      <c r="G2494" s="48">
        <v>6.5</v>
      </c>
      <c r="H2494" s="392">
        <v>6.5</v>
      </c>
      <c r="I2494" s="48">
        <v>6.5</v>
      </c>
      <c r="J2494" s="48">
        <v>6.5</v>
      </c>
      <c r="K2494" s="48">
        <v>6.5</v>
      </c>
      <c r="L2494" s="48">
        <v>6.5</v>
      </c>
      <c r="M2494" s="48">
        <v>6.5</v>
      </c>
      <c r="N2494" s="392">
        <v>6.5</v>
      </c>
      <c r="O2494" s="48">
        <v>6.5</v>
      </c>
      <c r="P2494" s="48">
        <v>6.5</v>
      </c>
      <c r="Q2494" s="48">
        <v>6.5</v>
      </c>
      <c r="R2494" s="48">
        <v>6.5</v>
      </c>
      <c r="S2494" s="48">
        <v>6.5</v>
      </c>
      <c r="T2494" s="48">
        <v>6.5</v>
      </c>
      <c r="U2494" s="48">
        <v>6.5</v>
      </c>
      <c r="V2494" s="392">
        <v>6.5</v>
      </c>
      <c r="W2494" s="48">
        <v>6.5</v>
      </c>
      <c r="X2494" s="48">
        <v>6.5</v>
      </c>
      <c r="Y2494" s="48">
        <v>6.5</v>
      </c>
      <c r="Z2494" s="48">
        <v>6.5</v>
      </c>
      <c r="AA2494" s="48">
        <v>6.5</v>
      </c>
      <c r="AB2494" s="49">
        <v>6.5</v>
      </c>
      <c r="BF2494" s="1"/>
      <c r="BG2494" s="1"/>
      <c r="BH2494" s="1"/>
      <c r="BI2494" s="1"/>
      <c r="BJ2494" s="1"/>
      <c r="BK2494" s="1"/>
      <c r="BL2494" s="1"/>
      <c r="BM2494" s="1"/>
      <c r="BN2494" s="1"/>
      <c r="BO2494" s="1"/>
      <c r="BP2494" s="1"/>
      <c r="BQ2494" s="1"/>
      <c r="BR2494" s="1"/>
      <c r="BS2494" s="1"/>
      <c r="BT2494" s="1"/>
      <c r="BU2494" s="1"/>
      <c r="BV2494" s="1"/>
      <c r="BW2494" s="1"/>
      <c r="BX2494" s="1"/>
      <c r="BY2494" s="1"/>
      <c r="BZ2494" s="1"/>
      <c r="CA2494" s="1"/>
      <c r="CB2494" s="1"/>
      <c r="CC2494" s="1"/>
    </row>
    <row r="2495" spans="1:81" ht="10.5" customHeight="1" thickBot="1">
      <c r="A2495" s="393" t="s">
        <v>79</v>
      </c>
      <c r="B2495" s="50"/>
      <c r="C2495" s="50"/>
      <c r="D2495" s="257" t="s">
        <v>39</v>
      </c>
      <c r="E2495" s="50">
        <v>6.6</v>
      </c>
      <c r="F2495" s="50">
        <v>6.6</v>
      </c>
      <c r="G2495" s="50">
        <v>6.6</v>
      </c>
      <c r="H2495" s="394">
        <v>6.6</v>
      </c>
      <c r="I2495" s="50">
        <v>6.6</v>
      </c>
      <c r="J2495" s="50">
        <v>6.6</v>
      </c>
      <c r="K2495" s="50">
        <v>6.6</v>
      </c>
      <c r="L2495" s="50">
        <v>6.6</v>
      </c>
      <c r="M2495" s="50">
        <v>6.6</v>
      </c>
      <c r="N2495" s="394">
        <v>6.6</v>
      </c>
      <c r="O2495" s="50">
        <v>6.6</v>
      </c>
      <c r="P2495" s="50">
        <v>6.6</v>
      </c>
      <c r="Q2495" s="50">
        <v>6.6</v>
      </c>
      <c r="R2495" s="50">
        <v>6.6</v>
      </c>
      <c r="S2495" s="50">
        <v>6.6</v>
      </c>
      <c r="T2495" s="50">
        <v>6.6</v>
      </c>
      <c r="U2495" s="50">
        <v>6.6</v>
      </c>
      <c r="V2495" s="394">
        <v>6.6</v>
      </c>
      <c r="W2495" s="50">
        <v>6.6</v>
      </c>
      <c r="X2495" s="50">
        <v>6.6</v>
      </c>
      <c r="Y2495" s="50">
        <v>6.6</v>
      </c>
      <c r="Z2495" s="50">
        <v>6.6</v>
      </c>
      <c r="AA2495" s="50">
        <v>6.6</v>
      </c>
      <c r="AB2495" s="51">
        <v>6.6</v>
      </c>
      <c r="BF2495" s="1"/>
      <c r="BG2495" s="1"/>
      <c r="BH2495" s="1"/>
      <c r="BI2495" s="1"/>
      <c r="BJ2495" s="1"/>
      <c r="BK2495" s="1"/>
      <c r="BL2495" s="1"/>
      <c r="BM2495" s="1"/>
      <c r="BN2495" s="1"/>
      <c r="BO2495" s="1"/>
      <c r="BP2495" s="1"/>
      <c r="BQ2495" s="1"/>
      <c r="BR2495" s="1"/>
      <c r="BS2495" s="1"/>
      <c r="BT2495" s="1"/>
      <c r="BU2495" s="1"/>
      <c r="BV2495" s="1"/>
      <c r="BW2495" s="1"/>
      <c r="BX2495" s="1"/>
      <c r="BY2495" s="1"/>
      <c r="BZ2495" s="1"/>
      <c r="CA2495" s="1"/>
      <c r="CB2495" s="1"/>
      <c r="CC2495" s="1"/>
    </row>
    <row r="2496" spans="1:81" s="1" customFormat="1" ht="10.5" customHeight="1">
      <c r="A2496" s="1463" t="s">
        <v>4</v>
      </c>
      <c r="B2496" s="1361" t="s">
        <v>814</v>
      </c>
      <c r="C2496" s="1264"/>
      <c r="D2496" s="1266"/>
      <c r="E2496" s="88"/>
      <c r="F2496" s="88"/>
      <c r="G2496" s="88"/>
      <c r="H2496" s="448"/>
      <c r="I2496" s="88"/>
      <c r="J2496" s="88"/>
      <c r="K2496" s="88"/>
      <c r="L2496" s="88"/>
      <c r="M2496" s="88"/>
      <c r="N2496" s="448"/>
      <c r="O2496" s="88"/>
      <c r="P2496" s="88"/>
      <c r="Q2496" s="88"/>
      <c r="R2496" s="88"/>
      <c r="S2496" s="88"/>
      <c r="T2496" s="88"/>
      <c r="U2496" s="88"/>
      <c r="V2496" s="448"/>
      <c r="W2496" s="88"/>
      <c r="X2496" s="88"/>
      <c r="Y2496" s="88"/>
      <c r="Z2496" s="88"/>
      <c r="AA2496" s="88"/>
      <c r="AB2496" s="89"/>
      <c r="AC2496" s="475" t="s">
        <v>125</v>
      </c>
      <c r="AD2496" s="61">
        <f>AD2499/AC2498</f>
        <v>0.7441860465114144</v>
      </c>
      <c r="AE2496" s="69"/>
      <c r="AF2496" s="463"/>
      <c r="AG2496" s="384"/>
      <c r="AH2496" s="384"/>
      <c r="AI2496" s="384"/>
      <c r="AJ2496" s="384"/>
      <c r="AK2496" s="384"/>
      <c r="AL2496" s="384"/>
      <c r="AM2496" s="384"/>
      <c r="AN2496" s="384"/>
      <c r="AO2496" s="384"/>
      <c r="AP2496" s="384"/>
      <c r="AQ2496" s="384"/>
      <c r="AR2496" s="384"/>
      <c r="AS2496" s="384"/>
      <c r="AT2496" s="384"/>
      <c r="AU2496" s="384"/>
      <c r="AV2496" s="384"/>
      <c r="AW2496" s="384"/>
      <c r="AX2496" s="384"/>
      <c r="AY2496" s="384"/>
      <c r="AZ2496" s="384"/>
      <c r="BA2496" s="384"/>
      <c r="BB2496" s="384"/>
      <c r="BC2496" s="384"/>
      <c r="BD2496" s="384"/>
      <c r="BE2496" s="384"/>
      <c r="BF2496" s="376"/>
      <c r="BG2496" s="376"/>
      <c r="BH2496" s="376"/>
      <c r="BI2496" s="376"/>
      <c r="BJ2496" s="376"/>
      <c r="BK2496" s="376"/>
      <c r="BL2496" s="376"/>
      <c r="BM2496" s="376"/>
      <c r="BN2496" s="376"/>
      <c r="BO2496" s="376"/>
      <c r="BP2496" s="376"/>
      <c r="BQ2496" s="376"/>
      <c r="BR2496" s="376"/>
      <c r="BS2496" s="376"/>
      <c r="BT2496" s="376"/>
      <c r="BU2496" s="376"/>
      <c r="BV2496" s="376"/>
      <c r="BW2496" s="376"/>
      <c r="BX2496" s="376"/>
      <c r="BY2496" s="187"/>
      <c r="BZ2496" s="187"/>
      <c r="CA2496" s="187"/>
      <c r="CB2496" s="187"/>
      <c r="CC2496" s="187"/>
    </row>
    <row r="2497" spans="1:81" s="1" customFormat="1" ht="10.5" customHeight="1">
      <c r="A2497" s="1464"/>
      <c r="B2497" s="1364"/>
      <c r="C2497" s="1265" t="s">
        <v>139</v>
      </c>
      <c r="D2497" s="155" t="s">
        <v>34</v>
      </c>
      <c r="E2497" s="122">
        <f t="shared" ref="E2497:AB2497" si="3731">ROUND(SQRT(E2498^2+E2499^2)*1000/(1.73*E$2494),0)</f>
        <v>11</v>
      </c>
      <c r="F2497" s="122">
        <f t="shared" si="3731"/>
        <v>9</v>
      </c>
      <c r="G2497" s="122">
        <f t="shared" si="3731"/>
        <v>17</v>
      </c>
      <c r="H2497" s="400">
        <f t="shared" si="3731"/>
        <v>12</v>
      </c>
      <c r="I2497" s="122">
        <f t="shared" si="3731"/>
        <v>19</v>
      </c>
      <c r="J2497" s="122">
        <f t="shared" si="3731"/>
        <v>19</v>
      </c>
      <c r="K2497" s="122">
        <f t="shared" si="3731"/>
        <v>19</v>
      </c>
      <c r="L2497" s="122">
        <f t="shared" si="3731"/>
        <v>27</v>
      </c>
      <c r="M2497" s="122">
        <f t="shared" si="3731"/>
        <v>16</v>
      </c>
      <c r="N2497" s="400">
        <f t="shared" si="3731"/>
        <v>18</v>
      </c>
      <c r="O2497" s="122">
        <f t="shared" si="3731"/>
        <v>14</v>
      </c>
      <c r="P2497" s="122">
        <f t="shared" si="3731"/>
        <v>18</v>
      </c>
      <c r="Q2497" s="122">
        <f t="shared" si="3731"/>
        <v>18</v>
      </c>
      <c r="R2497" s="122">
        <f t="shared" si="3731"/>
        <v>18</v>
      </c>
      <c r="S2497" s="122">
        <f t="shared" si="3731"/>
        <v>15</v>
      </c>
      <c r="T2497" s="122">
        <f t="shared" si="3731"/>
        <v>15</v>
      </c>
      <c r="U2497" s="122">
        <f t="shared" si="3731"/>
        <v>12</v>
      </c>
      <c r="V2497" s="400">
        <f t="shared" si="3731"/>
        <v>14</v>
      </c>
      <c r="W2497" s="122">
        <f t="shared" si="3731"/>
        <v>8</v>
      </c>
      <c r="X2497" s="122">
        <f t="shared" si="3731"/>
        <v>7</v>
      </c>
      <c r="Y2497" s="122">
        <f t="shared" si="3731"/>
        <v>11</v>
      </c>
      <c r="Z2497" s="122">
        <f t="shared" si="3731"/>
        <v>11</v>
      </c>
      <c r="AA2497" s="122">
        <f t="shared" si="3731"/>
        <v>12</v>
      </c>
      <c r="AB2497" s="123">
        <f t="shared" si="3731"/>
        <v>11</v>
      </c>
      <c r="AC2497" s="382"/>
      <c r="AD2497" s="206"/>
      <c r="AE2497" s="206"/>
      <c r="AF2497" s="376"/>
      <c r="AG2497" s="376"/>
      <c r="AH2497" s="376"/>
      <c r="AI2497" s="376"/>
      <c r="AJ2497" s="376"/>
      <c r="AK2497" s="376"/>
      <c r="AL2497" s="376"/>
      <c r="AM2497" s="376"/>
      <c r="AN2497" s="376"/>
      <c r="AO2497" s="376"/>
      <c r="AP2497" s="376"/>
      <c r="AQ2497" s="376"/>
      <c r="AR2497" s="376"/>
      <c r="AS2497" s="376"/>
      <c r="AT2497" s="376"/>
      <c r="AU2497" s="376"/>
      <c r="AV2497" s="376"/>
      <c r="AW2497" s="376"/>
      <c r="AX2497" s="376"/>
      <c r="AY2497" s="376"/>
      <c r="AZ2497" s="376"/>
      <c r="BA2497" s="376"/>
      <c r="BB2497" s="376"/>
      <c r="BC2497" s="376"/>
      <c r="BD2497" s="376"/>
      <c r="BE2497" s="376"/>
      <c r="BF2497" s="376"/>
      <c r="BG2497" s="376"/>
      <c r="BH2497" s="376"/>
      <c r="BI2497" s="376"/>
      <c r="BJ2497" s="376"/>
      <c r="BK2497" s="376"/>
      <c r="BL2497" s="376"/>
      <c r="BM2497" s="376"/>
      <c r="BN2497" s="376"/>
      <c r="BO2497" s="376"/>
      <c r="BP2497" s="376"/>
      <c r="BQ2497" s="376"/>
      <c r="BR2497" s="376"/>
      <c r="BS2497" s="376"/>
      <c r="BT2497" s="376"/>
      <c r="BU2497" s="376"/>
      <c r="BV2497" s="376"/>
      <c r="BW2497" s="376"/>
      <c r="BX2497" s="376"/>
      <c r="BY2497" s="187"/>
      <c r="BZ2497" s="187"/>
      <c r="CA2497" s="187"/>
      <c r="CB2497" s="187"/>
      <c r="CC2497" s="187"/>
    </row>
    <row r="2498" spans="1:81" s="1" customFormat="1" ht="10.5" customHeight="1">
      <c r="A2498" s="1464"/>
      <c r="B2498" s="1364"/>
      <c r="C2498" s="1265" t="s">
        <v>137</v>
      </c>
      <c r="D2498" s="155" t="s">
        <v>126</v>
      </c>
      <c r="E2498" s="59">
        <f t="shared" ref="E2498:T2499" si="3732">(AG2498-AF2498)*$AE2498</f>
        <v>7.2000000000480208E-2</v>
      </c>
      <c r="F2498" s="59">
        <f t="shared" si="3732"/>
        <v>7.2000000000480208E-2</v>
      </c>
      <c r="G2498" s="59">
        <f t="shared" si="3732"/>
        <v>0.16799999999930151</v>
      </c>
      <c r="H2498" s="383">
        <f t="shared" si="3732"/>
        <v>0.12000000000043655</v>
      </c>
      <c r="I2498" s="59">
        <f t="shared" si="3732"/>
        <v>0.19199999999982537</v>
      </c>
      <c r="J2498" s="59">
        <f t="shared" si="3732"/>
        <v>0.19199999999982537</v>
      </c>
      <c r="K2498" s="59">
        <f t="shared" si="3732"/>
        <v>0.19199999999982537</v>
      </c>
      <c r="L2498" s="59">
        <f t="shared" si="3732"/>
        <v>0.28800000000082943</v>
      </c>
      <c r="M2498" s="59">
        <f t="shared" si="3732"/>
        <v>0.16799999999930151</v>
      </c>
      <c r="N2498" s="383">
        <f t="shared" si="3732"/>
        <v>0.14399999999986904</v>
      </c>
      <c r="O2498" s="59">
        <f t="shared" si="3732"/>
        <v>0.12000000000043655</v>
      </c>
      <c r="P2498" s="59">
        <f t="shared" si="3732"/>
        <v>0.19199999999982537</v>
      </c>
      <c r="Q2498" s="59">
        <f t="shared" si="3732"/>
        <v>0.12000000000043655</v>
      </c>
      <c r="R2498" s="59">
        <f t="shared" si="3732"/>
        <v>0.14399999999986904</v>
      </c>
      <c r="S2498" s="59">
        <f t="shared" si="3732"/>
        <v>0.14399999999986904</v>
      </c>
      <c r="T2498" s="59">
        <f t="shared" si="3732"/>
        <v>0.14399999999986904</v>
      </c>
      <c r="U2498" s="59">
        <f t="shared" ref="O2498:AB2499" si="3733">(AW2498-AV2498)*$AE2498</f>
        <v>9.5999999999912683E-2</v>
      </c>
      <c r="V2498" s="383">
        <f t="shared" si="3733"/>
        <v>0.14399999999986904</v>
      </c>
      <c r="W2498" s="59">
        <f t="shared" si="3733"/>
        <v>4.7999999999956341E-2</v>
      </c>
      <c r="X2498" s="59">
        <f t="shared" si="3733"/>
        <v>2.400000000052387E-2</v>
      </c>
      <c r="Y2498" s="59">
        <f t="shared" si="3733"/>
        <v>7.1999999999388817E-2</v>
      </c>
      <c r="Z2498" s="59">
        <f t="shared" si="3733"/>
        <v>7.2000000000480208E-2</v>
      </c>
      <c r="AA2498" s="59">
        <f t="shared" si="3733"/>
        <v>9.5999999999912683E-2</v>
      </c>
      <c r="AB2498" s="60">
        <f t="shared" si="3733"/>
        <v>7.2000000000480208E-2</v>
      </c>
      <c r="AC2498" s="58">
        <f>SUM(D2498:AB2498)</f>
        <v>3.0960000000010051</v>
      </c>
      <c r="AD2498" s="61"/>
      <c r="AE2498" s="69">
        <v>2.4</v>
      </c>
      <c r="AF2498" s="117">
        <v>3726.24</v>
      </c>
      <c r="AG2498" s="117">
        <v>3726.27</v>
      </c>
      <c r="AH2498" s="117">
        <v>3726.3</v>
      </c>
      <c r="AI2498" s="117">
        <v>3726.37</v>
      </c>
      <c r="AJ2498" s="117">
        <v>3726.42</v>
      </c>
      <c r="AK2498" s="117">
        <v>3726.5</v>
      </c>
      <c r="AL2498" s="117">
        <v>3726.58</v>
      </c>
      <c r="AM2498" s="117">
        <v>3726.66</v>
      </c>
      <c r="AN2498" s="117">
        <v>3726.78</v>
      </c>
      <c r="AO2498" s="117">
        <v>3726.85</v>
      </c>
      <c r="AP2498" s="117">
        <v>3726.91</v>
      </c>
      <c r="AQ2498" s="117">
        <v>3726.96</v>
      </c>
      <c r="AR2498" s="117">
        <v>3727.04</v>
      </c>
      <c r="AS2498" s="117">
        <v>3727.09</v>
      </c>
      <c r="AT2498" s="117">
        <v>3727.15</v>
      </c>
      <c r="AU2498" s="117">
        <v>3727.21</v>
      </c>
      <c r="AV2498" s="117">
        <v>3727.27</v>
      </c>
      <c r="AW2498" s="117">
        <v>3727.31</v>
      </c>
      <c r="AX2498" s="117">
        <v>3727.37</v>
      </c>
      <c r="AY2498" s="117">
        <v>3727.39</v>
      </c>
      <c r="AZ2498" s="117">
        <v>3727.4</v>
      </c>
      <c r="BA2498" s="117">
        <v>3727.43</v>
      </c>
      <c r="BB2498" s="117">
        <v>3727.46</v>
      </c>
      <c r="BC2498" s="117">
        <v>3727.5</v>
      </c>
      <c r="BD2498" s="117">
        <v>3727.53</v>
      </c>
      <c r="BE2498" s="117"/>
      <c r="BF2498" s="376"/>
      <c r="BG2498" s="376"/>
      <c r="BH2498" s="376"/>
      <c r="BI2498" s="376"/>
      <c r="BJ2498" s="376"/>
      <c r="BK2498" s="376"/>
      <c r="BL2498" s="376"/>
      <c r="BM2498" s="376"/>
      <c r="BN2498" s="376"/>
      <c r="BO2498" s="376"/>
      <c r="BP2498" s="376"/>
      <c r="BQ2498" s="376"/>
      <c r="BR2498" s="376"/>
      <c r="BS2498" s="376"/>
      <c r="BT2498" s="376"/>
      <c r="BU2498" s="376"/>
      <c r="BV2498" s="376"/>
      <c r="BW2498" s="376"/>
      <c r="BX2498" s="376"/>
      <c r="BY2498" s="187"/>
      <c r="BZ2498" s="187"/>
      <c r="CA2498" s="187"/>
      <c r="CB2498" s="187"/>
      <c r="CC2498" s="187"/>
    </row>
    <row r="2499" spans="1:81" s="1" customFormat="1" ht="10.5" customHeight="1">
      <c r="A2499" s="1464"/>
      <c r="B2499" s="1364"/>
      <c r="C2499" s="1265" t="s">
        <v>137</v>
      </c>
      <c r="D2499" s="155" t="s">
        <v>127</v>
      </c>
      <c r="E2499" s="59">
        <f t="shared" si="3732"/>
        <v>9.5999999999912683E-2</v>
      </c>
      <c r="F2499" s="59">
        <f t="shared" si="3732"/>
        <v>7.1999999999934519E-2</v>
      </c>
      <c r="G2499" s="59">
        <f t="shared" si="3732"/>
        <v>9.5999999999912683E-2</v>
      </c>
      <c r="H2499" s="383">
        <f t="shared" si="3732"/>
        <v>7.1999999999934519E-2</v>
      </c>
      <c r="I2499" s="59">
        <f t="shared" si="3732"/>
        <v>9.5999999999912683E-2</v>
      </c>
      <c r="J2499" s="59">
        <f t="shared" si="3732"/>
        <v>9.6000000000458385E-2</v>
      </c>
      <c r="K2499" s="59">
        <f t="shared" si="3732"/>
        <v>9.5999999999912683E-2</v>
      </c>
      <c r="L2499" s="59">
        <f t="shared" si="3732"/>
        <v>9.5999999999912683E-2</v>
      </c>
      <c r="M2499" s="59">
        <f t="shared" si="3732"/>
        <v>7.1999999999934519E-2</v>
      </c>
      <c r="N2499" s="383">
        <f t="shared" si="3732"/>
        <v>0.14399999999986904</v>
      </c>
      <c r="O2499" s="59">
        <f t="shared" si="3733"/>
        <v>9.5999999999912683E-2</v>
      </c>
      <c r="P2499" s="59">
        <f t="shared" si="3733"/>
        <v>7.2000000000480208E-2</v>
      </c>
      <c r="Q2499" s="59">
        <f t="shared" si="3733"/>
        <v>0.16799999999984719</v>
      </c>
      <c r="R2499" s="59">
        <f t="shared" si="3733"/>
        <v>0.14399999999986904</v>
      </c>
      <c r="S2499" s="59">
        <f t="shared" si="3733"/>
        <v>9.5999999999912683E-2</v>
      </c>
      <c r="T2499" s="59">
        <f t="shared" si="3733"/>
        <v>9.5999999999912683E-2</v>
      </c>
      <c r="U2499" s="59">
        <f t="shared" si="3733"/>
        <v>9.6000000000458385E-2</v>
      </c>
      <c r="V2499" s="383">
        <f t="shared" si="3733"/>
        <v>7.1999999999934519E-2</v>
      </c>
      <c r="W2499" s="59">
        <f t="shared" si="3733"/>
        <v>7.1999999999934519E-2</v>
      </c>
      <c r="X2499" s="59">
        <f t="shared" si="3733"/>
        <v>7.1999999999934519E-2</v>
      </c>
      <c r="Y2499" s="59">
        <f t="shared" si="3733"/>
        <v>9.5999999999912683E-2</v>
      </c>
      <c r="Z2499" s="59">
        <f t="shared" si="3733"/>
        <v>9.5999999999912683E-2</v>
      </c>
      <c r="AA2499" s="59">
        <f t="shared" si="3733"/>
        <v>9.5999999999912683E-2</v>
      </c>
      <c r="AB2499" s="60">
        <f t="shared" si="3733"/>
        <v>9.6000000000458385E-2</v>
      </c>
      <c r="AC2499" s="382"/>
      <c r="AD2499" s="61">
        <f>SUM(E2499:AB2499)</f>
        <v>2.3040000000000869</v>
      </c>
      <c r="AE2499" s="69">
        <v>2.4</v>
      </c>
      <c r="AF2499" s="384">
        <v>1884.18</v>
      </c>
      <c r="AG2499" s="384">
        <v>1884.22</v>
      </c>
      <c r="AH2499" s="384">
        <v>1884.25</v>
      </c>
      <c r="AI2499" s="384">
        <v>1884.29</v>
      </c>
      <c r="AJ2499" s="384">
        <v>1884.32</v>
      </c>
      <c r="AK2499" s="384">
        <v>1884.36</v>
      </c>
      <c r="AL2499" s="384">
        <v>1884.4</v>
      </c>
      <c r="AM2499" s="384">
        <v>1884.44</v>
      </c>
      <c r="AN2499" s="384">
        <v>1884.48</v>
      </c>
      <c r="AO2499" s="384">
        <v>1884.51</v>
      </c>
      <c r="AP2499" s="384">
        <v>1884.57</v>
      </c>
      <c r="AQ2499" s="384">
        <v>1884.61</v>
      </c>
      <c r="AR2499" s="384">
        <v>1884.64</v>
      </c>
      <c r="AS2499" s="384">
        <v>1884.71</v>
      </c>
      <c r="AT2499" s="384">
        <v>1884.77</v>
      </c>
      <c r="AU2499" s="384">
        <v>1884.81</v>
      </c>
      <c r="AV2499" s="384">
        <v>1884.85</v>
      </c>
      <c r="AW2499" s="384">
        <v>1884.89</v>
      </c>
      <c r="AX2499" s="384">
        <v>1884.92</v>
      </c>
      <c r="AY2499" s="384">
        <v>1884.95</v>
      </c>
      <c r="AZ2499" s="384">
        <v>1884.98</v>
      </c>
      <c r="BA2499" s="384">
        <v>1885.02</v>
      </c>
      <c r="BB2499" s="384">
        <v>1885.06</v>
      </c>
      <c r="BC2499" s="384">
        <v>1885.1</v>
      </c>
      <c r="BD2499" s="384">
        <v>1885.14</v>
      </c>
      <c r="BE2499" s="384"/>
      <c r="BF2499" s="376"/>
      <c r="BG2499" s="376"/>
      <c r="BH2499" s="376"/>
      <c r="BI2499" s="376"/>
      <c r="BJ2499" s="376"/>
      <c r="BK2499" s="376"/>
      <c r="BL2499" s="376"/>
      <c r="BM2499" s="376"/>
      <c r="BN2499" s="376"/>
      <c r="BO2499" s="376"/>
      <c r="BP2499" s="376"/>
      <c r="BQ2499" s="376"/>
      <c r="BR2499" s="376"/>
      <c r="BS2499" s="376"/>
      <c r="BT2499" s="376"/>
      <c r="BU2499" s="376"/>
      <c r="BV2499" s="376"/>
      <c r="BW2499" s="376"/>
      <c r="BX2499" s="376"/>
      <c r="BY2499" s="187"/>
      <c r="BZ2499" s="187"/>
      <c r="CA2499" s="187"/>
      <c r="CB2499" s="187"/>
      <c r="CC2499" s="187"/>
    </row>
    <row r="2500" spans="1:81" s="1" customFormat="1" ht="10.5" customHeight="1" thickBot="1">
      <c r="A2500" s="1465"/>
      <c r="B2500" s="1363"/>
      <c r="C2500" s="312"/>
      <c r="D2500" s="271" t="s">
        <v>42</v>
      </c>
      <c r="E2500" s="63">
        <f t="shared" ref="E2500:AB2500" si="3734">E2499/E2498</f>
        <v>1.3333333333232278</v>
      </c>
      <c r="F2500" s="63">
        <f t="shared" si="3734"/>
        <v>0.99999999999242095</v>
      </c>
      <c r="G2500" s="63">
        <f t="shared" si="3734"/>
        <v>0.57142857143042747</v>
      </c>
      <c r="H2500" s="417">
        <f t="shared" si="3734"/>
        <v>0.5999999999972716</v>
      </c>
      <c r="I2500" s="63">
        <f t="shared" si="3734"/>
        <v>0.5</v>
      </c>
      <c r="J2500" s="63">
        <f t="shared" si="3734"/>
        <v>0.50000000000284217</v>
      </c>
      <c r="K2500" s="63">
        <f t="shared" si="3734"/>
        <v>0.5</v>
      </c>
      <c r="L2500" s="63">
        <f t="shared" si="3734"/>
        <v>0.33333333333207016</v>
      </c>
      <c r="M2500" s="63">
        <f t="shared" si="3734"/>
        <v>0.42857142857282066</v>
      </c>
      <c r="N2500" s="417">
        <f t="shared" si="3734"/>
        <v>1</v>
      </c>
      <c r="O2500" s="63">
        <f t="shared" si="3734"/>
        <v>0.79999999999636207</v>
      </c>
      <c r="P2500" s="63">
        <f t="shared" si="3734"/>
        <v>0.37500000000284217</v>
      </c>
      <c r="Q2500" s="63">
        <f t="shared" si="3734"/>
        <v>1.3999999999936334</v>
      </c>
      <c r="R2500" s="63">
        <f t="shared" si="3734"/>
        <v>1</v>
      </c>
      <c r="S2500" s="63">
        <f t="shared" si="3734"/>
        <v>0.66666666666666663</v>
      </c>
      <c r="T2500" s="63">
        <f t="shared" si="3734"/>
        <v>0.66666666666666663</v>
      </c>
      <c r="U2500" s="63">
        <f t="shared" si="3734"/>
        <v>1.0000000000056843</v>
      </c>
      <c r="V2500" s="417">
        <f t="shared" si="3734"/>
        <v>0.5</v>
      </c>
      <c r="W2500" s="63">
        <f t="shared" si="3734"/>
        <v>1.5000000000000002</v>
      </c>
      <c r="X2500" s="63">
        <f t="shared" si="3734"/>
        <v>2.9999999999317879</v>
      </c>
      <c r="Y2500" s="63">
        <f t="shared" si="3734"/>
        <v>1.3333333333434387</v>
      </c>
      <c r="Z2500" s="63">
        <f t="shared" si="3734"/>
        <v>1.3333333333232278</v>
      </c>
      <c r="AA2500" s="63">
        <f t="shared" si="3734"/>
        <v>1</v>
      </c>
      <c r="AB2500" s="64">
        <f t="shared" si="3734"/>
        <v>1.3333333333308071</v>
      </c>
      <c r="AC2500" s="382"/>
      <c r="AD2500" s="61"/>
      <c r="AE2500" s="69"/>
      <c r="AF2500" s="384"/>
      <c r="AG2500" s="384"/>
      <c r="AH2500" s="384"/>
      <c r="AI2500" s="384"/>
      <c r="AJ2500" s="384"/>
      <c r="AK2500" s="384"/>
      <c r="AL2500" s="384"/>
      <c r="AM2500" s="384"/>
      <c r="AN2500" s="384"/>
      <c r="AO2500" s="384"/>
      <c r="AP2500" s="384"/>
      <c r="AQ2500" s="384"/>
      <c r="AR2500" s="384"/>
      <c r="AS2500" s="384"/>
      <c r="AT2500" s="384"/>
      <c r="AU2500" s="384"/>
      <c r="AV2500" s="384"/>
      <c r="AW2500" s="384"/>
      <c r="AX2500" s="384"/>
      <c r="AY2500" s="384"/>
      <c r="AZ2500" s="384"/>
      <c r="BA2500" s="384"/>
      <c r="BB2500" s="384"/>
      <c r="BC2500" s="384"/>
      <c r="BD2500" s="384"/>
      <c r="BE2500" s="384"/>
      <c r="BF2500" s="376"/>
      <c r="BG2500" s="376"/>
      <c r="BH2500" s="376"/>
      <c r="BI2500" s="376"/>
      <c r="BJ2500" s="376"/>
      <c r="BK2500" s="376"/>
      <c r="BL2500" s="376"/>
      <c r="BM2500" s="376"/>
      <c r="BN2500" s="376"/>
      <c r="BO2500" s="376"/>
      <c r="BP2500" s="376"/>
      <c r="BQ2500" s="376"/>
      <c r="BR2500" s="376"/>
      <c r="BS2500" s="376"/>
      <c r="BT2500" s="376"/>
      <c r="BU2500" s="376"/>
      <c r="BV2500" s="376"/>
      <c r="BW2500" s="376"/>
      <c r="BX2500" s="376"/>
      <c r="BY2500" s="187"/>
      <c r="BZ2500" s="187"/>
      <c r="CA2500" s="187"/>
      <c r="CB2500" s="187"/>
      <c r="CC2500" s="187"/>
    </row>
    <row r="2501" spans="1:81" s="1" customFormat="1" ht="10.5" customHeight="1">
      <c r="A2501" s="1463" t="s">
        <v>43</v>
      </c>
      <c r="B2501" s="1361" t="s">
        <v>815</v>
      </c>
      <c r="C2501" s="1264"/>
      <c r="D2501" s="1266"/>
      <c r="E2501" s="942" t="s">
        <v>964</v>
      </c>
      <c r="F2501" s="88"/>
      <c r="G2501" s="88"/>
      <c r="H2501" s="448"/>
      <c r="I2501" s="88"/>
      <c r="J2501" s="88"/>
      <c r="K2501" s="88"/>
      <c r="L2501" s="88"/>
      <c r="M2501" s="88"/>
      <c r="N2501" s="448"/>
      <c r="O2501" s="88"/>
      <c r="P2501" s="88"/>
      <c r="Q2501" s="88"/>
      <c r="R2501" s="88"/>
      <c r="S2501" s="88"/>
      <c r="T2501" s="88"/>
      <c r="U2501" s="88"/>
      <c r="V2501" s="448"/>
      <c r="W2501" s="88"/>
      <c r="X2501" s="88"/>
      <c r="Y2501" s="88"/>
      <c r="Z2501" s="88"/>
      <c r="AA2501" s="88"/>
      <c r="AB2501" s="89"/>
      <c r="AC2501" s="475" t="s">
        <v>125</v>
      </c>
      <c r="AD2501" s="61">
        <f>AD2504/AC2503</f>
        <v>0</v>
      </c>
      <c r="AE2501" s="69"/>
      <c r="AF2501" s="463"/>
      <c r="AG2501" s="384"/>
      <c r="AH2501" s="384"/>
      <c r="AI2501" s="384"/>
      <c r="AJ2501" s="384"/>
      <c r="AK2501" s="384"/>
      <c r="AL2501" s="384"/>
      <c r="AM2501" s="384"/>
      <c r="AN2501" s="384"/>
      <c r="AO2501" s="384"/>
      <c r="AP2501" s="384"/>
      <c r="AQ2501" s="384"/>
      <c r="AR2501" s="384"/>
      <c r="AS2501" s="384"/>
      <c r="AT2501" s="384"/>
      <c r="AU2501" s="384"/>
      <c r="AV2501" s="384"/>
      <c r="AW2501" s="384"/>
      <c r="AX2501" s="384"/>
      <c r="AY2501" s="384"/>
      <c r="AZ2501" s="384"/>
      <c r="BA2501" s="384"/>
      <c r="BB2501" s="384"/>
      <c r="BC2501" s="384"/>
      <c r="BD2501" s="384"/>
      <c r="BE2501" s="384"/>
      <c r="BF2501" s="376"/>
      <c r="BG2501" s="376"/>
      <c r="BH2501" s="376"/>
      <c r="BI2501" s="376"/>
      <c r="BJ2501" s="376"/>
      <c r="BK2501" s="376"/>
      <c r="BL2501" s="376"/>
      <c r="BM2501" s="376"/>
      <c r="BN2501" s="376"/>
      <c r="BO2501" s="376"/>
      <c r="BP2501" s="376"/>
      <c r="BQ2501" s="376"/>
      <c r="BR2501" s="376"/>
      <c r="BS2501" s="376"/>
      <c r="BT2501" s="376"/>
      <c r="BU2501" s="376"/>
      <c r="BV2501" s="376"/>
      <c r="BW2501" s="376"/>
      <c r="BX2501" s="376"/>
      <c r="BY2501" s="187"/>
      <c r="BZ2501" s="187"/>
      <c r="CA2501" s="187"/>
      <c r="CB2501" s="187"/>
      <c r="CC2501" s="187"/>
    </row>
    <row r="2502" spans="1:81" s="1" customFormat="1" ht="10.5" customHeight="1">
      <c r="A2502" s="1464"/>
      <c r="B2502" s="1364"/>
      <c r="C2502" s="1265" t="s">
        <v>139</v>
      </c>
      <c r="D2502" s="155" t="s">
        <v>34</v>
      </c>
      <c r="E2502" s="122">
        <f t="shared" ref="E2502:AB2502" si="3735">ROUND(SQRT(E2503^2+E2504^2)*1000/(1.73*E$2494),0)</f>
        <v>0</v>
      </c>
      <c r="F2502" s="122">
        <f t="shared" si="3735"/>
        <v>0</v>
      </c>
      <c r="G2502" s="122">
        <f t="shared" si="3735"/>
        <v>0</v>
      </c>
      <c r="H2502" s="400">
        <f t="shared" si="3735"/>
        <v>0</v>
      </c>
      <c r="I2502" s="122">
        <f t="shared" si="3735"/>
        <v>0</v>
      </c>
      <c r="J2502" s="122">
        <f t="shared" si="3735"/>
        <v>0</v>
      </c>
      <c r="K2502" s="122">
        <f t="shared" si="3735"/>
        <v>0</v>
      </c>
      <c r="L2502" s="122">
        <f t="shared" si="3735"/>
        <v>0</v>
      </c>
      <c r="M2502" s="122">
        <f t="shared" si="3735"/>
        <v>2</v>
      </c>
      <c r="N2502" s="400">
        <f t="shared" si="3735"/>
        <v>0</v>
      </c>
      <c r="O2502" s="122">
        <f t="shared" si="3735"/>
        <v>0</v>
      </c>
      <c r="P2502" s="122">
        <f t="shared" si="3735"/>
        <v>0</v>
      </c>
      <c r="Q2502" s="122">
        <f t="shared" si="3735"/>
        <v>0</v>
      </c>
      <c r="R2502" s="122">
        <f t="shared" si="3735"/>
        <v>0</v>
      </c>
      <c r="S2502" s="122">
        <f t="shared" si="3735"/>
        <v>0</v>
      </c>
      <c r="T2502" s="122">
        <f t="shared" si="3735"/>
        <v>0</v>
      </c>
      <c r="U2502" s="122">
        <f t="shared" si="3735"/>
        <v>0</v>
      </c>
      <c r="V2502" s="400">
        <f t="shared" si="3735"/>
        <v>2</v>
      </c>
      <c r="W2502" s="122">
        <f t="shared" si="3735"/>
        <v>0</v>
      </c>
      <c r="X2502" s="122">
        <f t="shared" si="3735"/>
        <v>0</v>
      </c>
      <c r="Y2502" s="122">
        <f t="shared" si="3735"/>
        <v>0</v>
      </c>
      <c r="Z2502" s="122">
        <f t="shared" si="3735"/>
        <v>0</v>
      </c>
      <c r="AA2502" s="122">
        <f t="shared" si="3735"/>
        <v>0</v>
      </c>
      <c r="AB2502" s="123">
        <f t="shared" si="3735"/>
        <v>0</v>
      </c>
      <c r="AC2502" s="382"/>
      <c r="AD2502" s="206"/>
      <c r="AE2502" s="206"/>
      <c r="AF2502" s="376"/>
      <c r="AG2502" s="376"/>
      <c r="AH2502" s="376"/>
      <c r="AI2502" s="376"/>
      <c r="AJ2502" s="376"/>
      <c r="AK2502" s="376"/>
      <c r="AL2502" s="376"/>
      <c r="AM2502" s="376"/>
      <c r="AN2502" s="376"/>
      <c r="AO2502" s="376"/>
      <c r="AP2502" s="376"/>
      <c r="AQ2502" s="376"/>
      <c r="AR2502" s="376"/>
      <c r="AS2502" s="376"/>
      <c r="AT2502" s="376"/>
      <c r="AU2502" s="376"/>
      <c r="AV2502" s="376"/>
      <c r="AW2502" s="376"/>
      <c r="AX2502" s="376"/>
      <c r="AY2502" s="376"/>
      <c r="AZ2502" s="376"/>
      <c r="BA2502" s="376"/>
      <c r="BB2502" s="376"/>
      <c r="BC2502" s="376"/>
      <c r="BD2502" s="376"/>
      <c r="BE2502" s="376"/>
      <c r="BF2502" s="376"/>
      <c r="BG2502" s="376"/>
      <c r="BH2502" s="376"/>
      <c r="BI2502" s="376"/>
      <c r="BJ2502" s="376"/>
      <c r="BK2502" s="376"/>
      <c r="BL2502" s="376"/>
      <c r="BM2502" s="376"/>
      <c r="BN2502" s="376"/>
      <c r="BO2502" s="376"/>
      <c r="BP2502" s="376"/>
      <c r="BQ2502" s="376"/>
      <c r="BR2502" s="376"/>
      <c r="BS2502" s="376"/>
      <c r="BT2502" s="376"/>
      <c r="BU2502" s="376"/>
      <c r="BV2502" s="376"/>
      <c r="BW2502" s="376"/>
      <c r="BX2502" s="376"/>
      <c r="BY2502" s="187"/>
      <c r="BZ2502" s="187"/>
      <c r="CA2502" s="187"/>
      <c r="CB2502" s="187"/>
      <c r="CC2502" s="187"/>
    </row>
    <row r="2503" spans="1:81" s="1" customFormat="1" ht="10.5" customHeight="1">
      <c r="A2503" s="1464"/>
      <c r="B2503" s="1364"/>
      <c r="C2503" s="1265" t="s">
        <v>137</v>
      </c>
      <c r="D2503" s="155" t="s">
        <v>126</v>
      </c>
      <c r="E2503" s="59">
        <f t="shared" ref="E2503:T2504" si="3736">(AG2503-AF2503)*$AE2503</f>
        <v>0</v>
      </c>
      <c r="F2503" s="59">
        <f t="shared" si="3736"/>
        <v>0</v>
      </c>
      <c r="G2503" s="59">
        <f t="shared" si="3736"/>
        <v>0</v>
      </c>
      <c r="H2503" s="383">
        <f t="shared" si="3736"/>
        <v>0</v>
      </c>
      <c r="I2503" s="59">
        <f t="shared" si="3736"/>
        <v>0</v>
      </c>
      <c r="J2503" s="59">
        <f t="shared" si="3736"/>
        <v>0</v>
      </c>
      <c r="K2503" s="59">
        <f t="shared" si="3736"/>
        <v>0</v>
      </c>
      <c r="L2503" s="59">
        <f t="shared" si="3736"/>
        <v>0</v>
      </c>
      <c r="M2503" s="59">
        <f t="shared" si="3736"/>
        <v>2.3999999999978171E-2</v>
      </c>
      <c r="N2503" s="383">
        <f t="shared" si="3736"/>
        <v>0</v>
      </c>
      <c r="O2503" s="59">
        <f t="shared" si="3736"/>
        <v>0</v>
      </c>
      <c r="P2503" s="59">
        <f t="shared" si="3736"/>
        <v>0</v>
      </c>
      <c r="Q2503" s="59">
        <f t="shared" si="3736"/>
        <v>0</v>
      </c>
      <c r="R2503" s="59">
        <f t="shared" si="3736"/>
        <v>0</v>
      </c>
      <c r="S2503" s="59">
        <f t="shared" si="3736"/>
        <v>0</v>
      </c>
      <c r="T2503" s="59">
        <f t="shared" si="3736"/>
        <v>0</v>
      </c>
      <c r="U2503" s="59">
        <f t="shared" ref="O2503:AB2504" si="3737">(AW2503-AV2503)*$AE2503</f>
        <v>0</v>
      </c>
      <c r="V2503" s="383">
        <f t="shared" si="3737"/>
        <v>2.3999999999978171E-2</v>
      </c>
      <c r="W2503" s="59">
        <f t="shared" si="3737"/>
        <v>0</v>
      </c>
      <c r="X2503" s="59">
        <f t="shared" si="3737"/>
        <v>0</v>
      </c>
      <c r="Y2503" s="59">
        <f t="shared" si="3737"/>
        <v>0</v>
      </c>
      <c r="Z2503" s="59">
        <f t="shared" si="3737"/>
        <v>0</v>
      </c>
      <c r="AA2503" s="59">
        <f t="shared" si="3737"/>
        <v>0</v>
      </c>
      <c r="AB2503" s="60">
        <f t="shared" si="3737"/>
        <v>0</v>
      </c>
      <c r="AC2503" s="58">
        <f>SUM(D2503:AB2503)</f>
        <v>4.7999999999956341E-2</v>
      </c>
      <c r="AD2503" s="61"/>
      <c r="AE2503" s="69">
        <v>2.4</v>
      </c>
      <c r="AF2503" s="431">
        <v>1822.4</v>
      </c>
      <c r="AG2503" s="431">
        <v>1822.4</v>
      </c>
      <c r="AH2503" s="431">
        <v>1822.4</v>
      </c>
      <c r="AI2503" s="431">
        <v>1822.4</v>
      </c>
      <c r="AJ2503" s="431">
        <v>1822.4</v>
      </c>
      <c r="AK2503" s="431">
        <v>1822.4</v>
      </c>
      <c r="AL2503" s="431">
        <v>1822.4</v>
      </c>
      <c r="AM2503" s="431">
        <v>1822.4</v>
      </c>
      <c r="AN2503" s="431">
        <v>1822.4</v>
      </c>
      <c r="AO2503" s="431">
        <v>1822.41</v>
      </c>
      <c r="AP2503" s="431">
        <v>1822.41</v>
      </c>
      <c r="AQ2503" s="431">
        <v>1822.41</v>
      </c>
      <c r="AR2503" s="431">
        <v>1822.41</v>
      </c>
      <c r="AS2503" s="431">
        <v>1822.41</v>
      </c>
      <c r="AT2503" s="431">
        <v>1822.41</v>
      </c>
      <c r="AU2503" s="431">
        <v>1822.41</v>
      </c>
      <c r="AV2503" s="431">
        <v>1822.41</v>
      </c>
      <c r="AW2503" s="431">
        <v>1822.41</v>
      </c>
      <c r="AX2503" s="431">
        <v>1822.42</v>
      </c>
      <c r="AY2503" s="431">
        <v>1822.42</v>
      </c>
      <c r="AZ2503" s="431">
        <v>1822.42</v>
      </c>
      <c r="BA2503" s="431">
        <v>1822.42</v>
      </c>
      <c r="BB2503" s="431">
        <v>1822.42</v>
      </c>
      <c r="BC2503" s="431">
        <v>1822.42</v>
      </c>
      <c r="BD2503" s="431">
        <v>1822.42</v>
      </c>
      <c r="BE2503" s="431"/>
      <c r="BF2503" s="376"/>
      <c r="BG2503" s="376"/>
      <c r="BH2503" s="376"/>
      <c r="BI2503" s="376"/>
      <c r="BJ2503" s="376"/>
      <c r="BK2503" s="376"/>
      <c r="BL2503" s="376"/>
      <c r="BM2503" s="376"/>
      <c r="BN2503" s="376"/>
      <c r="BO2503" s="376"/>
      <c r="BP2503" s="376"/>
      <c r="BQ2503" s="376"/>
      <c r="BR2503" s="376"/>
      <c r="BS2503" s="376"/>
      <c r="BT2503" s="376"/>
      <c r="BU2503" s="376"/>
      <c r="BV2503" s="376"/>
      <c r="BW2503" s="376"/>
      <c r="BX2503" s="376"/>
      <c r="BY2503" s="187"/>
      <c r="BZ2503" s="187"/>
      <c r="CA2503" s="187"/>
      <c r="CB2503" s="187"/>
      <c r="CC2503" s="187"/>
    </row>
    <row r="2504" spans="1:81" s="1" customFormat="1" ht="10.5" customHeight="1">
      <c r="A2504" s="1464"/>
      <c r="B2504" s="1364"/>
      <c r="C2504" s="1265" t="s">
        <v>137</v>
      </c>
      <c r="D2504" s="155" t="s">
        <v>127</v>
      </c>
      <c r="E2504" s="59">
        <f t="shared" si="3736"/>
        <v>0</v>
      </c>
      <c r="F2504" s="59">
        <f t="shared" si="3736"/>
        <v>0</v>
      </c>
      <c r="G2504" s="59">
        <f t="shared" si="3736"/>
        <v>0</v>
      </c>
      <c r="H2504" s="383">
        <f t="shared" si="3736"/>
        <v>0</v>
      </c>
      <c r="I2504" s="59">
        <f t="shared" si="3736"/>
        <v>0</v>
      </c>
      <c r="J2504" s="59">
        <f t="shared" si="3736"/>
        <v>0</v>
      </c>
      <c r="K2504" s="59">
        <f t="shared" si="3736"/>
        <v>0</v>
      </c>
      <c r="L2504" s="59">
        <f t="shared" si="3736"/>
        <v>0</v>
      </c>
      <c r="M2504" s="59">
        <f t="shared" si="3736"/>
        <v>0</v>
      </c>
      <c r="N2504" s="383">
        <f t="shared" si="3736"/>
        <v>0</v>
      </c>
      <c r="O2504" s="59">
        <f t="shared" si="3737"/>
        <v>0</v>
      </c>
      <c r="P2504" s="59">
        <f t="shared" si="3737"/>
        <v>0</v>
      </c>
      <c r="Q2504" s="59">
        <f t="shared" si="3737"/>
        <v>0</v>
      </c>
      <c r="R2504" s="59">
        <f t="shared" si="3737"/>
        <v>0</v>
      </c>
      <c r="S2504" s="59">
        <f t="shared" si="3737"/>
        <v>0</v>
      </c>
      <c r="T2504" s="59">
        <f t="shared" si="3737"/>
        <v>0</v>
      </c>
      <c r="U2504" s="59">
        <f t="shared" si="3737"/>
        <v>0</v>
      </c>
      <c r="V2504" s="383">
        <f t="shared" si="3737"/>
        <v>0</v>
      </c>
      <c r="W2504" s="59">
        <f t="shared" si="3737"/>
        <v>0</v>
      </c>
      <c r="X2504" s="59">
        <f t="shared" si="3737"/>
        <v>0</v>
      </c>
      <c r="Y2504" s="59">
        <f t="shared" si="3737"/>
        <v>0</v>
      </c>
      <c r="Z2504" s="59">
        <f t="shared" si="3737"/>
        <v>0</v>
      </c>
      <c r="AA2504" s="59">
        <f t="shared" si="3737"/>
        <v>0</v>
      </c>
      <c r="AB2504" s="60">
        <f t="shared" si="3737"/>
        <v>0</v>
      </c>
      <c r="AC2504" s="382"/>
      <c r="AD2504" s="61">
        <f>SUM(E2504:AB2504)</f>
        <v>0</v>
      </c>
      <c r="AE2504" s="69">
        <v>2.4</v>
      </c>
      <c r="AF2504" s="384">
        <v>668.36</v>
      </c>
      <c r="AG2504" s="384">
        <v>668.36</v>
      </c>
      <c r="AH2504" s="384">
        <v>668.36</v>
      </c>
      <c r="AI2504" s="384">
        <v>668.36</v>
      </c>
      <c r="AJ2504" s="384">
        <v>668.36</v>
      </c>
      <c r="AK2504" s="384">
        <v>668.36</v>
      </c>
      <c r="AL2504" s="384">
        <v>668.36</v>
      </c>
      <c r="AM2504" s="384">
        <v>668.36</v>
      </c>
      <c r="AN2504" s="384">
        <v>668.36</v>
      </c>
      <c r="AO2504" s="384">
        <v>668.36</v>
      </c>
      <c r="AP2504" s="384">
        <v>668.36</v>
      </c>
      <c r="AQ2504" s="384">
        <v>668.36</v>
      </c>
      <c r="AR2504" s="384">
        <v>668.36</v>
      </c>
      <c r="AS2504" s="384">
        <v>668.36</v>
      </c>
      <c r="AT2504" s="384">
        <v>668.36</v>
      </c>
      <c r="AU2504" s="384">
        <v>668.36</v>
      </c>
      <c r="AV2504" s="384">
        <v>668.36</v>
      </c>
      <c r="AW2504" s="384">
        <v>668.36</v>
      </c>
      <c r="AX2504" s="384">
        <v>668.36</v>
      </c>
      <c r="AY2504" s="384">
        <v>668.36</v>
      </c>
      <c r="AZ2504" s="384">
        <v>668.36</v>
      </c>
      <c r="BA2504" s="384">
        <v>668.36</v>
      </c>
      <c r="BB2504" s="384">
        <v>668.36</v>
      </c>
      <c r="BC2504" s="384">
        <v>668.36</v>
      </c>
      <c r="BD2504" s="384">
        <v>668.36</v>
      </c>
      <c r="BE2504" s="384"/>
      <c r="BF2504" s="376"/>
      <c r="BG2504" s="376"/>
      <c r="BH2504" s="376"/>
      <c r="BI2504" s="376"/>
      <c r="BJ2504" s="376"/>
      <c r="BK2504" s="376"/>
      <c r="BL2504" s="376"/>
      <c r="BM2504" s="376"/>
      <c r="BN2504" s="376"/>
      <c r="BO2504" s="376"/>
      <c r="BP2504" s="376"/>
      <c r="BQ2504" s="376"/>
      <c r="BR2504" s="376"/>
      <c r="BS2504" s="376"/>
      <c r="BT2504" s="376"/>
      <c r="BU2504" s="376"/>
      <c r="BV2504" s="376"/>
      <c r="BW2504" s="376"/>
      <c r="BX2504" s="376"/>
      <c r="BY2504" s="187"/>
      <c r="BZ2504" s="187"/>
      <c r="CA2504" s="187"/>
      <c r="CB2504" s="187"/>
      <c r="CC2504" s="187"/>
    </row>
    <row r="2505" spans="1:81" s="1" customFormat="1" ht="10.5" customHeight="1" thickBot="1">
      <c r="A2505" s="1465"/>
      <c r="B2505" s="1363"/>
      <c r="C2505" s="312"/>
      <c r="D2505" s="271" t="s">
        <v>42</v>
      </c>
      <c r="E2505" s="63" t="e">
        <f t="shared" ref="E2505:AB2505" si="3738">E2504/E2503</f>
        <v>#DIV/0!</v>
      </c>
      <c r="F2505" s="63" t="e">
        <f t="shared" si="3738"/>
        <v>#DIV/0!</v>
      </c>
      <c r="G2505" s="63" t="e">
        <f t="shared" si="3738"/>
        <v>#DIV/0!</v>
      </c>
      <c r="H2505" s="417" t="e">
        <f t="shared" si="3738"/>
        <v>#DIV/0!</v>
      </c>
      <c r="I2505" s="63" t="e">
        <f t="shared" si="3738"/>
        <v>#DIV/0!</v>
      </c>
      <c r="J2505" s="63" t="e">
        <f t="shared" si="3738"/>
        <v>#DIV/0!</v>
      </c>
      <c r="K2505" s="63" t="e">
        <f t="shared" si="3738"/>
        <v>#DIV/0!</v>
      </c>
      <c r="L2505" s="63" t="e">
        <f t="shared" si="3738"/>
        <v>#DIV/0!</v>
      </c>
      <c r="M2505" s="63">
        <f t="shared" si="3738"/>
        <v>0</v>
      </c>
      <c r="N2505" s="417" t="e">
        <f t="shared" si="3738"/>
        <v>#DIV/0!</v>
      </c>
      <c r="O2505" s="63" t="e">
        <f t="shared" si="3738"/>
        <v>#DIV/0!</v>
      </c>
      <c r="P2505" s="63" t="e">
        <f t="shared" si="3738"/>
        <v>#DIV/0!</v>
      </c>
      <c r="Q2505" s="63" t="e">
        <f t="shared" si="3738"/>
        <v>#DIV/0!</v>
      </c>
      <c r="R2505" s="63" t="e">
        <f t="shared" si="3738"/>
        <v>#DIV/0!</v>
      </c>
      <c r="S2505" s="63" t="e">
        <f t="shared" si="3738"/>
        <v>#DIV/0!</v>
      </c>
      <c r="T2505" s="63" t="e">
        <f t="shared" si="3738"/>
        <v>#DIV/0!</v>
      </c>
      <c r="U2505" s="63" t="e">
        <f t="shared" si="3738"/>
        <v>#DIV/0!</v>
      </c>
      <c r="V2505" s="417">
        <f t="shared" si="3738"/>
        <v>0</v>
      </c>
      <c r="W2505" s="63" t="e">
        <f t="shared" si="3738"/>
        <v>#DIV/0!</v>
      </c>
      <c r="X2505" s="63" t="e">
        <f t="shared" si="3738"/>
        <v>#DIV/0!</v>
      </c>
      <c r="Y2505" s="63" t="e">
        <f t="shared" si="3738"/>
        <v>#DIV/0!</v>
      </c>
      <c r="Z2505" s="63" t="e">
        <f t="shared" si="3738"/>
        <v>#DIV/0!</v>
      </c>
      <c r="AA2505" s="63" t="e">
        <f t="shared" si="3738"/>
        <v>#DIV/0!</v>
      </c>
      <c r="AB2505" s="64" t="e">
        <f t="shared" si="3738"/>
        <v>#DIV/0!</v>
      </c>
      <c r="AC2505" s="382"/>
      <c r="AD2505" s="61"/>
      <c r="AE2505" s="69"/>
      <c r="AF2505" s="384"/>
      <c r="AG2505" s="384"/>
      <c r="AH2505" s="384"/>
      <c r="AI2505" s="384"/>
      <c r="AJ2505" s="384"/>
      <c r="AK2505" s="384"/>
      <c r="AL2505" s="384"/>
      <c r="AM2505" s="384"/>
      <c r="AN2505" s="384"/>
      <c r="AO2505" s="384"/>
      <c r="AP2505" s="384"/>
      <c r="AQ2505" s="384"/>
      <c r="AR2505" s="384"/>
      <c r="AS2505" s="384"/>
      <c r="AT2505" s="384"/>
      <c r="AU2505" s="384"/>
      <c r="AV2505" s="384"/>
      <c r="AW2505" s="384"/>
      <c r="AX2505" s="384"/>
      <c r="AY2505" s="384"/>
      <c r="AZ2505" s="384"/>
      <c r="BA2505" s="384"/>
      <c r="BB2505" s="384"/>
      <c r="BC2505" s="384"/>
      <c r="BD2505" s="384"/>
      <c r="BE2505" s="384"/>
      <c r="BF2505" s="376"/>
      <c r="BG2505" s="376"/>
      <c r="BH2505" s="376"/>
      <c r="BI2505" s="376"/>
      <c r="BJ2505" s="376"/>
      <c r="BK2505" s="376"/>
      <c r="BL2505" s="376"/>
      <c r="BM2505" s="376"/>
      <c r="BN2505" s="376"/>
      <c r="BO2505" s="376"/>
      <c r="BP2505" s="376"/>
      <c r="BQ2505" s="376"/>
      <c r="BR2505" s="376"/>
      <c r="BS2505" s="376"/>
      <c r="BT2505" s="376"/>
      <c r="BU2505" s="376"/>
      <c r="BV2505" s="376"/>
      <c r="BW2505" s="376"/>
      <c r="BX2505" s="376"/>
      <c r="BY2505" s="187"/>
      <c r="BZ2505" s="187"/>
      <c r="CA2505" s="187"/>
      <c r="CB2505" s="187"/>
      <c r="CC2505" s="187"/>
    </row>
    <row r="2506" spans="1:81" s="1" customFormat="1" ht="10.5" customHeight="1">
      <c r="A2506" s="1463" t="s">
        <v>104</v>
      </c>
      <c r="B2506" s="1361" t="s">
        <v>820</v>
      </c>
      <c r="C2506" s="1264"/>
      <c r="D2506" s="1266"/>
      <c r="E2506" s="88"/>
      <c r="F2506" s="88"/>
      <c r="G2506" s="88"/>
      <c r="H2506" s="448"/>
      <c r="I2506" s="88"/>
      <c r="J2506" s="88"/>
      <c r="K2506" s="88"/>
      <c r="L2506" s="88"/>
      <c r="M2506" s="88"/>
      <c r="N2506" s="448"/>
      <c r="O2506" s="88"/>
      <c r="P2506" s="88"/>
      <c r="Q2506" s="88"/>
      <c r="R2506" s="88"/>
      <c r="S2506" s="88"/>
      <c r="T2506" s="88"/>
      <c r="U2506" s="88"/>
      <c r="V2506" s="448"/>
      <c r="W2506" s="88"/>
      <c r="X2506" s="88"/>
      <c r="Y2506" s="88"/>
      <c r="Z2506" s="88"/>
      <c r="AA2506" s="88"/>
      <c r="AB2506" s="89"/>
      <c r="AC2506" s="475" t="s">
        <v>125</v>
      </c>
      <c r="AD2506" s="61">
        <f>AD2509/AC2508</f>
        <v>1.3777777777766995</v>
      </c>
      <c r="AE2506" s="69"/>
      <c r="AF2506" s="463"/>
      <c r="AG2506" s="117"/>
      <c r="AH2506" s="117"/>
      <c r="AI2506" s="117"/>
      <c r="AJ2506" s="117"/>
      <c r="AK2506" s="117"/>
      <c r="AL2506" s="117"/>
      <c r="AM2506" s="117"/>
      <c r="AN2506" s="117"/>
      <c r="AO2506" s="117"/>
      <c r="AP2506" s="117"/>
      <c r="AQ2506" s="117"/>
      <c r="AR2506" s="117"/>
      <c r="AS2506" s="117"/>
      <c r="AT2506" s="117"/>
      <c r="AU2506" s="117"/>
      <c r="AV2506" s="117"/>
      <c r="AW2506" s="117"/>
      <c r="AX2506" s="117"/>
      <c r="AY2506" s="117"/>
      <c r="AZ2506" s="117"/>
      <c r="BA2506" s="117"/>
      <c r="BB2506" s="117"/>
      <c r="BC2506" s="117"/>
      <c r="BD2506" s="117"/>
      <c r="BE2506" s="117"/>
      <c r="BF2506" s="376"/>
      <c r="BG2506" s="376"/>
      <c r="BH2506" s="376"/>
      <c r="BI2506" s="376"/>
      <c r="BJ2506" s="376"/>
      <c r="BK2506" s="376"/>
      <c r="BL2506" s="376"/>
      <c r="BM2506" s="376"/>
      <c r="BN2506" s="376"/>
      <c r="BO2506" s="376"/>
      <c r="BP2506" s="376"/>
      <c r="BQ2506" s="376"/>
      <c r="BR2506" s="376"/>
      <c r="BS2506" s="376"/>
      <c r="BT2506" s="376"/>
      <c r="BU2506" s="376"/>
      <c r="BV2506" s="376"/>
      <c r="BW2506" s="376"/>
      <c r="BX2506" s="376"/>
      <c r="BY2506" s="187"/>
      <c r="BZ2506" s="187"/>
      <c r="CA2506" s="187"/>
      <c r="CB2506" s="187"/>
      <c r="CC2506" s="187"/>
    </row>
    <row r="2507" spans="1:81" s="1" customFormat="1" ht="10.5" customHeight="1">
      <c r="A2507" s="1464"/>
      <c r="B2507" s="1364"/>
      <c r="C2507" s="1265" t="s">
        <v>139</v>
      </c>
      <c r="D2507" s="155" t="s">
        <v>34</v>
      </c>
      <c r="E2507" s="122">
        <f t="shared" ref="E2507:AB2507" si="3739">ROUND(SQRT(E2508^2+E2509^2)*1000/(1.73*E$2495),0)</f>
        <v>9</v>
      </c>
      <c r="F2507" s="122">
        <f t="shared" si="3739"/>
        <v>7</v>
      </c>
      <c r="G2507" s="122">
        <f t="shared" si="3739"/>
        <v>7</v>
      </c>
      <c r="H2507" s="400">
        <f t="shared" si="3739"/>
        <v>7</v>
      </c>
      <c r="I2507" s="122">
        <f t="shared" si="3739"/>
        <v>9</v>
      </c>
      <c r="J2507" s="122">
        <f t="shared" si="3739"/>
        <v>7</v>
      </c>
      <c r="K2507" s="122">
        <f t="shared" si="3739"/>
        <v>7</v>
      </c>
      <c r="L2507" s="122">
        <f t="shared" si="3739"/>
        <v>9</v>
      </c>
      <c r="M2507" s="122">
        <f t="shared" si="3739"/>
        <v>11</v>
      </c>
      <c r="N2507" s="400">
        <f t="shared" si="3739"/>
        <v>16</v>
      </c>
      <c r="O2507" s="122">
        <f t="shared" si="3739"/>
        <v>13</v>
      </c>
      <c r="P2507" s="122">
        <f t="shared" si="3739"/>
        <v>11</v>
      </c>
      <c r="Q2507" s="122">
        <f t="shared" si="3739"/>
        <v>16</v>
      </c>
      <c r="R2507" s="122">
        <f t="shared" si="3739"/>
        <v>13</v>
      </c>
      <c r="S2507" s="122">
        <f t="shared" si="3739"/>
        <v>13</v>
      </c>
      <c r="T2507" s="122">
        <f t="shared" si="3739"/>
        <v>11</v>
      </c>
      <c r="U2507" s="122">
        <f t="shared" si="3739"/>
        <v>9</v>
      </c>
      <c r="V2507" s="400">
        <f t="shared" si="3739"/>
        <v>9</v>
      </c>
      <c r="W2507" s="122">
        <f t="shared" si="3739"/>
        <v>14</v>
      </c>
      <c r="X2507" s="122">
        <f t="shared" si="3739"/>
        <v>9</v>
      </c>
      <c r="Y2507" s="122">
        <f t="shared" si="3739"/>
        <v>10</v>
      </c>
      <c r="Z2507" s="122">
        <f t="shared" si="3739"/>
        <v>9</v>
      </c>
      <c r="AA2507" s="122">
        <f t="shared" si="3739"/>
        <v>10</v>
      </c>
      <c r="AB2507" s="123">
        <f t="shared" si="3739"/>
        <v>7</v>
      </c>
      <c r="AC2507" s="382"/>
      <c r="AD2507" s="206"/>
      <c r="AE2507" s="206"/>
      <c r="AF2507" s="376"/>
      <c r="AG2507" s="376"/>
      <c r="AH2507" s="376"/>
      <c r="AI2507" s="376"/>
      <c r="AJ2507" s="376"/>
      <c r="AK2507" s="376"/>
      <c r="AL2507" s="376"/>
      <c r="AM2507" s="376"/>
      <c r="AN2507" s="376"/>
      <c r="AO2507" s="376"/>
      <c r="AP2507" s="376"/>
      <c r="AQ2507" s="376"/>
      <c r="AR2507" s="376"/>
      <c r="AS2507" s="376"/>
      <c r="AT2507" s="376"/>
      <c r="AU2507" s="376"/>
      <c r="AV2507" s="376"/>
      <c r="AW2507" s="376"/>
      <c r="AX2507" s="376"/>
      <c r="AY2507" s="376"/>
      <c r="AZ2507" s="376"/>
      <c r="BA2507" s="376"/>
      <c r="BB2507" s="376"/>
      <c r="BC2507" s="376"/>
      <c r="BD2507" s="376"/>
      <c r="BE2507" s="376"/>
      <c r="BF2507" s="376"/>
      <c r="BG2507" s="376"/>
      <c r="BH2507" s="376"/>
      <c r="BI2507" s="376"/>
      <c r="BJ2507" s="376"/>
      <c r="BK2507" s="376"/>
      <c r="BL2507" s="376"/>
      <c r="BM2507" s="376"/>
      <c r="BN2507" s="376"/>
      <c r="BO2507" s="376"/>
      <c r="BP2507" s="376"/>
      <c r="BQ2507" s="376"/>
      <c r="BR2507" s="376"/>
      <c r="BS2507" s="376"/>
      <c r="BT2507" s="376"/>
      <c r="BU2507" s="376"/>
      <c r="BV2507" s="376"/>
      <c r="BW2507" s="376"/>
      <c r="BX2507" s="376"/>
      <c r="BY2507" s="187"/>
      <c r="BZ2507" s="187"/>
      <c r="CA2507" s="187"/>
      <c r="CB2507" s="187"/>
      <c r="CC2507" s="187"/>
    </row>
    <row r="2508" spans="1:81" s="1" customFormat="1" ht="10.5" customHeight="1">
      <c r="A2508" s="1464"/>
      <c r="B2508" s="1364"/>
      <c r="C2508" s="1265" t="s">
        <v>137</v>
      </c>
      <c r="D2508" s="155" t="s">
        <v>126</v>
      </c>
      <c r="E2508" s="59">
        <f t="shared" ref="E2508:T2509" si="3740">(AG2508-AF2508)*$AE2508</f>
        <v>7.1999999999934519E-2</v>
      </c>
      <c r="F2508" s="59">
        <f t="shared" si="3740"/>
        <v>3.6000000000785806E-2</v>
      </c>
      <c r="G2508" s="59">
        <f t="shared" si="3740"/>
        <v>3.5999999999148713E-2</v>
      </c>
      <c r="H2508" s="383">
        <f t="shared" si="3740"/>
        <v>3.6000000000785806E-2</v>
      </c>
      <c r="I2508" s="59">
        <f t="shared" si="3740"/>
        <v>7.1999999999934519E-2</v>
      </c>
      <c r="J2508" s="59">
        <f t="shared" si="3740"/>
        <v>3.6000000000785806E-2</v>
      </c>
      <c r="K2508" s="59">
        <f t="shared" si="3740"/>
        <v>3.5999999999148713E-2</v>
      </c>
      <c r="L2508" s="59">
        <f t="shared" si="3740"/>
        <v>7.1999999999934519E-2</v>
      </c>
      <c r="M2508" s="59">
        <f t="shared" si="3740"/>
        <v>7.1999999999934519E-2</v>
      </c>
      <c r="N2508" s="383">
        <f t="shared" si="3740"/>
        <v>0.10800000000072033</v>
      </c>
      <c r="O2508" s="59">
        <f t="shared" si="3740"/>
        <v>0.10799999999908323</v>
      </c>
      <c r="P2508" s="59">
        <f t="shared" si="3740"/>
        <v>7.1999999999934519E-2</v>
      </c>
      <c r="Q2508" s="59">
        <f t="shared" si="3740"/>
        <v>0.10800000000072033</v>
      </c>
      <c r="R2508" s="59">
        <f t="shared" si="3740"/>
        <v>0.10799999999908323</v>
      </c>
      <c r="S2508" s="59">
        <f t="shared" si="3740"/>
        <v>0.10800000000072033</v>
      </c>
      <c r="T2508" s="59">
        <f t="shared" si="3740"/>
        <v>7.1999999999934519E-2</v>
      </c>
      <c r="U2508" s="59">
        <f t="shared" ref="O2508:AB2509" si="3741">(AW2508-AV2508)*$AE2508</f>
        <v>7.1999999999934519E-2</v>
      </c>
      <c r="V2508" s="383">
        <f t="shared" si="3741"/>
        <v>7.1999999999934519E-2</v>
      </c>
      <c r="W2508" s="59">
        <f t="shared" si="3741"/>
        <v>7.1999999999934519E-2</v>
      </c>
      <c r="X2508" s="59">
        <f t="shared" si="3741"/>
        <v>7.1999999999934519E-2</v>
      </c>
      <c r="Y2508" s="59">
        <f t="shared" si="3741"/>
        <v>3.6000000000785806E-2</v>
      </c>
      <c r="Z2508" s="59">
        <f t="shared" si="3741"/>
        <v>7.1999999999934519E-2</v>
      </c>
      <c r="AA2508" s="59">
        <f t="shared" si="3741"/>
        <v>3.5999999999148713E-2</v>
      </c>
      <c r="AB2508" s="60">
        <f t="shared" si="3741"/>
        <v>3.6000000000785806E-2</v>
      </c>
      <c r="AC2508" s="58">
        <f>SUM(D2508:AB2508)</f>
        <v>1.6200000000009827</v>
      </c>
      <c r="AD2508" s="61"/>
      <c r="AE2508" s="69">
        <v>3.6</v>
      </c>
      <c r="AF2508" s="117">
        <v>3139.68</v>
      </c>
      <c r="AG2508" s="431">
        <v>3139.7</v>
      </c>
      <c r="AH2508" s="431">
        <v>3139.71</v>
      </c>
      <c r="AI2508" s="431">
        <v>3139.72</v>
      </c>
      <c r="AJ2508" s="431">
        <v>3139.73</v>
      </c>
      <c r="AK2508" s="431">
        <v>3139.75</v>
      </c>
      <c r="AL2508" s="431">
        <v>3139.76</v>
      </c>
      <c r="AM2508" s="431">
        <v>3139.77</v>
      </c>
      <c r="AN2508" s="431">
        <v>3139.79</v>
      </c>
      <c r="AO2508" s="431">
        <v>3139.81</v>
      </c>
      <c r="AP2508" s="431">
        <v>3139.84</v>
      </c>
      <c r="AQ2508" s="431">
        <v>3139.87</v>
      </c>
      <c r="AR2508" s="431">
        <v>3139.89</v>
      </c>
      <c r="AS2508" s="431">
        <v>3139.92</v>
      </c>
      <c r="AT2508" s="431">
        <v>3139.95</v>
      </c>
      <c r="AU2508" s="431">
        <v>3139.98</v>
      </c>
      <c r="AV2508" s="431">
        <v>3140</v>
      </c>
      <c r="AW2508" s="431">
        <v>3140.02</v>
      </c>
      <c r="AX2508" s="431">
        <v>3140.04</v>
      </c>
      <c r="AY2508" s="431">
        <v>3140.06</v>
      </c>
      <c r="AZ2508" s="431">
        <v>3140.08</v>
      </c>
      <c r="BA2508" s="431">
        <v>3140.09</v>
      </c>
      <c r="BB2508" s="431">
        <v>3140.11</v>
      </c>
      <c r="BC2508" s="431">
        <v>3140.12</v>
      </c>
      <c r="BD2508" s="431">
        <v>3140.13</v>
      </c>
      <c r="BE2508" s="431"/>
      <c r="BF2508" s="376"/>
      <c r="BG2508" s="376"/>
      <c r="BH2508" s="376"/>
      <c r="BI2508" s="376"/>
      <c r="BJ2508" s="376"/>
      <c r="BK2508" s="376"/>
      <c r="BL2508" s="376"/>
      <c r="BM2508" s="376"/>
      <c r="BN2508" s="376"/>
      <c r="BO2508" s="376"/>
      <c r="BP2508" s="376"/>
      <c r="BQ2508" s="376"/>
      <c r="BR2508" s="376"/>
      <c r="BS2508" s="376"/>
      <c r="BT2508" s="376"/>
      <c r="BU2508" s="376"/>
      <c r="BV2508" s="376"/>
      <c r="BW2508" s="376"/>
      <c r="BX2508" s="376"/>
      <c r="BY2508" s="187"/>
      <c r="BZ2508" s="187"/>
      <c r="CA2508" s="187"/>
      <c r="CB2508" s="187"/>
      <c r="CC2508" s="187"/>
    </row>
    <row r="2509" spans="1:81" s="1" customFormat="1" ht="10.5" customHeight="1">
      <c r="A2509" s="1464"/>
      <c r="B2509" s="1364"/>
      <c r="C2509" s="1265" t="s">
        <v>137</v>
      </c>
      <c r="D2509" s="155" t="s">
        <v>127</v>
      </c>
      <c r="E2509" s="59">
        <f t="shared" si="3740"/>
        <v>7.1999999999934519E-2</v>
      </c>
      <c r="F2509" s="59">
        <f t="shared" si="3740"/>
        <v>7.1999999999934519E-2</v>
      </c>
      <c r="G2509" s="59">
        <f>(AI2509-AH2509)*$AE2509</f>
        <v>7.1999999999934519E-2</v>
      </c>
      <c r="H2509" s="383">
        <f t="shared" si="3740"/>
        <v>7.1999999999934519E-2</v>
      </c>
      <c r="I2509" s="59">
        <f t="shared" si="3740"/>
        <v>7.1999999999934519E-2</v>
      </c>
      <c r="J2509" s="59">
        <f t="shared" si="3740"/>
        <v>7.1999999999934519E-2</v>
      </c>
      <c r="K2509" s="59">
        <f t="shared" si="3740"/>
        <v>7.1999999999934519E-2</v>
      </c>
      <c r="L2509" s="59">
        <f t="shared" si="3740"/>
        <v>7.2000000001571612E-2</v>
      </c>
      <c r="M2509" s="59">
        <f t="shared" si="3740"/>
        <v>0.10799999999908323</v>
      </c>
      <c r="N2509" s="383">
        <f t="shared" si="3740"/>
        <v>0.14399999999986904</v>
      </c>
      <c r="O2509" s="59">
        <f t="shared" si="3741"/>
        <v>0.10800000000072033</v>
      </c>
      <c r="P2509" s="59">
        <f t="shared" si="3741"/>
        <v>0.10799999999908323</v>
      </c>
      <c r="Q2509" s="59">
        <f t="shared" si="3741"/>
        <v>0.14399999999986904</v>
      </c>
      <c r="R2509" s="59">
        <f t="shared" si="3741"/>
        <v>0.10800000000072033</v>
      </c>
      <c r="S2509" s="59">
        <f t="shared" si="3741"/>
        <v>0.10799999999908323</v>
      </c>
      <c r="T2509" s="59">
        <f t="shared" si="3741"/>
        <v>0.10800000000072033</v>
      </c>
      <c r="U2509" s="59">
        <f t="shared" si="3741"/>
        <v>7.1999999999934519E-2</v>
      </c>
      <c r="V2509" s="383">
        <f t="shared" si="3741"/>
        <v>7.1999999999934519E-2</v>
      </c>
      <c r="W2509" s="59">
        <f t="shared" si="3741"/>
        <v>0.14399999999986904</v>
      </c>
      <c r="X2509" s="59">
        <f t="shared" si="3741"/>
        <v>7.1999999999934519E-2</v>
      </c>
      <c r="Y2509" s="59">
        <f t="shared" si="3741"/>
        <v>0.10800000000072033</v>
      </c>
      <c r="Z2509" s="59">
        <f t="shared" si="3741"/>
        <v>7.1999999999934519E-2</v>
      </c>
      <c r="AA2509" s="59">
        <f t="shared" si="3741"/>
        <v>0.10799999999908323</v>
      </c>
      <c r="AB2509" s="60">
        <f t="shared" si="3741"/>
        <v>7.1999999999934519E-2</v>
      </c>
      <c r="AC2509" s="382"/>
      <c r="AD2509" s="61">
        <f>SUM(E2509:AB2509)</f>
        <v>2.2319999999996072</v>
      </c>
      <c r="AE2509" s="69">
        <v>3.6</v>
      </c>
      <c r="AF2509" s="386">
        <v>2797.85</v>
      </c>
      <c r="AG2509" s="386">
        <v>2797.87</v>
      </c>
      <c r="AH2509" s="386">
        <v>2797.89</v>
      </c>
      <c r="AI2509" s="386">
        <v>2797.91</v>
      </c>
      <c r="AJ2509" s="386">
        <v>2797.93</v>
      </c>
      <c r="AK2509" s="386">
        <v>2797.95</v>
      </c>
      <c r="AL2509" s="386">
        <v>2797.97</v>
      </c>
      <c r="AM2509" s="386">
        <v>2797.99</v>
      </c>
      <c r="AN2509" s="386">
        <v>2798.01</v>
      </c>
      <c r="AO2509" s="386">
        <v>2798.04</v>
      </c>
      <c r="AP2509" s="386">
        <v>2798.08</v>
      </c>
      <c r="AQ2509" s="386">
        <v>2798.11</v>
      </c>
      <c r="AR2509" s="386">
        <v>2798.14</v>
      </c>
      <c r="AS2509" s="386">
        <v>2798.18</v>
      </c>
      <c r="AT2509" s="386">
        <v>2798.21</v>
      </c>
      <c r="AU2509" s="386">
        <v>2798.24</v>
      </c>
      <c r="AV2509" s="386">
        <v>2798.27</v>
      </c>
      <c r="AW2509" s="386">
        <v>2798.29</v>
      </c>
      <c r="AX2509" s="386">
        <v>2798.31</v>
      </c>
      <c r="AY2509" s="386">
        <v>2798.35</v>
      </c>
      <c r="AZ2509" s="386">
        <v>2798.37</v>
      </c>
      <c r="BA2509" s="386">
        <v>2798.4</v>
      </c>
      <c r="BB2509" s="386">
        <v>2798.42</v>
      </c>
      <c r="BC2509" s="386">
        <v>2798.45</v>
      </c>
      <c r="BD2509" s="386">
        <v>2798.47</v>
      </c>
      <c r="BE2509" s="386"/>
      <c r="BF2509" s="376"/>
      <c r="BG2509" s="376"/>
      <c r="BH2509" s="376"/>
      <c r="BI2509" s="376"/>
      <c r="BJ2509" s="376"/>
      <c r="BK2509" s="376"/>
      <c r="BL2509" s="376"/>
      <c r="BM2509" s="376"/>
      <c r="BN2509" s="376"/>
      <c r="BO2509" s="376"/>
      <c r="BP2509" s="376"/>
      <c r="BQ2509" s="376"/>
      <c r="BR2509" s="376"/>
      <c r="BS2509" s="376"/>
      <c r="BT2509" s="376"/>
      <c r="BU2509" s="376"/>
      <c r="BV2509" s="376"/>
      <c r="BW2509" s="376"/>
      <c r="BX2509" s="376"/>
      <c r="BY2509" s="187"/>
      <c r="BZ2509" s="187"/>
      <c r="CA2509" s="187"/>
      <c r="CB2509" s="187"/>
      <c r="CC2509" s="187"/>
    </row>
    <row r="2510" spans="1:81" s="1" customFormat="1" ht="10.5" customHeight="1" thickBot="1">
      <c r="A2510" s="1465"/>
      <c r="B2510" s="1363"/>
      <c r="C2510" s="312"/>
      <c r="D2510" s="271" t="s">
        <v>42</v>
      </c>
      <c r="E2510" s="63">
        <f t="shared" ref="E2510:AB2510" si="3742">E2509/E2508</f>
        <v>1</v>
      </c>
      <c r="F2510" s="63">
        <f t="shared" si="3742"/>
        <v>1.9999999999545253</v>
      </c>
      <c r="G2510" s="63">
        <f t="shared" si="3742"/>
        <v>2.0000000000454747</v>
      </c>
      <c r="H2510" s="417">
        <f t="shared" si="3742"/>
        <v>1.9999999999545253</v>
      </c>
      <c r="I2510" s="63">
        <f t="shared" si="3742"/>
        <v>1</v>
      </c>
      <c r="J2510" s="63">
        <f t="shared" si="3742"/>
        <v>1.9999999999545253</v>
      </c>
      <c r="K2510" s="63">
        <f t="shared" si="3742"/>
        <v>2.0000000000454747</v>
      </c>
      <c r="L2510" s="63">
        <f t="shared" si="3742"/>
        <v>1.0000000000227374</v>
      </c>
      <c r="M2510" s="63">
        <f t="shared" si="3742"/>
        <v>1.4999999999886313</v>
      </c>
      <c r="N2510" s="417">
        <f t="shared" si="3742"/>
        <v>1.3333333333232278</v>
      </c>
      <c r="O2510" s="63">
        <f t="shared" si="3742"/>
        <v>1.0000000000151583</v>
      </c>
      <c r="P2510" s="63">
        <f t="shared" si="3742"/>
        <v>1.4999999999886313</v>
      </c>
      <c r="Q2510" s="63">
        <f t="shared" si="3742"/>
        <v>1.3333333333232278</v>
      </c>
      <c r="R2510" s="63">
        <f t="shared" si="3742"/>
        <v>1.0000000000151583</v>
      </c>
      <c r="S2510" s="63">
        <f t="shared" si="3742"/>
        <v>0.99999999998484168</v>
      </c>
      <c r="T2510" s="63">
        <f t="shared" si="3742"/>
        <v>1.5000000000113687</v>
      </c>
      <c r="U2510" s="63">
        <f t="shared" si="3742"/>
        <v>1</v>
      </c>
      <c r="V2510" s="417">
        <f t="shared" si="3742"/>
        <v>1</v>
      </c>
      <c r="W2510" s="63">
        <f t="shared" si="3742"/>
        <v>2</v>
      </c>
      <c r="X2510" s="63">
        <f t="shared" si="3742"/>
        <v>1</v>
      </c>
      <c r="Y2510" s="63">
        <f t="shared" si="3742"/>
        <v>2.9999999999545253</v>
      </c>
      <c r="Z2510" s="63">
        <f t="shared" si="3742"/>
        <v>1</v>
      </c>
      <c r="AA2510" s="63">
        <f t="shared" si="3742"/>
        <v>3.0000000000454747</v>
      </c>
      <c r="AB2510" s="64">
        <f t="shared" si="3742"/>
        <v>1.9999999999545253</v>
      </c>
      <c r="AC2510" s="382"/>
      <c r="AD2510" s="61"/>
      <c r="AE2510" s="69"/>
      <c r="AF2510" s="384"/>
      <c r="AG2510" s="384"/>
      <c r="AH2510" s="384"/>
      <c r="AI2510" s="384"/>
      <c r="AJ2510" s="384"/>
      <c r="AK2510" s="384"/>
      <c r="AL2510" s="384"/>
      <c r="AM2510" s="384"/>
      <c r="AN2510" s="384"/>
      <c r="AO2510" s="384"/>
      <c r="AP2510" s="384"/>
      <c r="AQ2510" s="384"/>
      <c r="AR2510" s="384"/>
      <c r="AS2510" s="384"/>
      <c r="AT2510" s="384"/>
      <c r="AU2510" s="384"/>
      <c r="AV2510" s="384"/>
      <c r="AW2510" s="384"/>
      <c r="AX2510" s="384"/>
      <c r="AY2510" s="384"/>
      <c r="AZ2510" s="384"/>
      <c r="BA2510" s="384"/>
      <c r="BB2510" s="384"/>
      <c r="BC2510" s="384"/>
      <c r="BD2510" s="384"/>
      <c r="BE2510" s="384"/>
      <c r="BF2510" s="376"/>
      <c r="BG2510" s="376"/>
      <c r="BH2510" s="376"/>
      <c r="BI2510" s="376"/>
      <c r="BJ2510" s="376"/>
      <c r="BK2510" s="376"/>
      <c r="BL2510" s="376"/>
      <c r="BM2510" s="376"/>
      <c r="BN2510" s="376"/>
      <c r="BO2510" s="376"/>
      <c r="BP2510" s="376"/>
      <c r="BQ2510" s="376"/>
      <c r="BR2510" s="376"/>
      <c r="BS2510" s="376"/>
      <c r="BT2510" s="376"/>
      <c r="BU2510" s="376"/>
      <c r="BV2510" s="376"/>
      <c r="BW2510" s="376"/>
      <c r="BX2510" s="376"/>
      <c r="BY2510" s="187"/>
      <c r="BZ2510" s="187"/>
      <c r="CA2510" s="187"/>
      <c r="CB2510" s="187"/>
      <c r="CC2510" s="187"/>
    </row>
    <row r="2511" spans="1:81" s="1" customFormat="1" ht="10.5" customHeight="1">
      <c r="A2511" s="1463" t="s">
        <v>102</v>
      </c>
      <c r="B2511" s="1361" t="s">
        <v>816</v>
      </c>
      <c r="C2511" s="1264"/>
      <c r="D2511" s="1266"/>
      <c r="E2511" s="88"/>
      <c r="F2511" s="88"/>
      <c r="G2511" s="88"/>
      <c r="H2511" s="448"/>
      <c r="I2511" s="88"/>
      <c r="J2511" s="88"/>
      <c r="K2511" s="88"/>
      <c r="L2511" s="88"/>
      <c r="M2511" s="88"/>
      <c r="N2511" s="448"/>
      <c r="O2511" s="88"/>
      <c r="P2511" s="88"/>
      <c r="Q2511" s="88"/>
      <c r="R2511" s="88"/>
      <c r="S2511" s="88"/>
      <c r="T2511" s="88"/>
      <c r="U2511" s="88"/>
      <c r="V2511" s="448"/>
      <c r="W2511" s="88"/>
      <c r="X2511" s="88"/>
      <c r="Y2511" s="88"/>
      <c r="Z2511" s="88"/>
      <c r="AA2511" s="88"/>
      <c r="AB2511" s="89"/>
      <c r="AC2511" s="475" t="s">
        <v>125</v>
      </c>
      <c r="AD2511" s="61">
        <f>AD2514/AC2513</f>
        <v>0.93869731800754774</v>
      </c>
      <c r="AE2511" s="69"/>
      <c r="AF2511" s="463"/>
      <c r="AG2511" s="384"/>
      <c r="AH2511" s="384"/>
      <c r="AI2511" s="384"/>
      <c r="AJ2511" s="384"/>
      <c r="AK2511" s="384"/>
      <c r="AL2511" s="384"/>
      <c r="AM2511" s="384"/>
      <c r="AN2511" s="384"/>
      <c r="AO2511" s="384"/>
      <c r="AP2511" s="384"/>
      <c r="AQ2511" s="384"/>
      <c r="AR2511" s="384"/>
      <c r="AS2511" s="384"/>
      <c r="AT2511" s="384"/>
      <c r="AU2511" s="384"/>
      <c r="AV2511" s="384"/>
      <c r="AW2511" s="384"/>
      <c r="AX2511" s="384"/>
      <c r="AY2511" s="384"/>
      <c r="AZ2511" s="384"/>
      <c r="BA2511" s="384"/>
      <c r="BB2511" s="384"/>
      <c r="BC2511" s="384"/>
      <c r="BD2511" s="384"/>
      <c r="BE2511" s="384"/>
      <c r="BF2511" s="376"/>
      <c r="BG2511" s="376"/>
      <c r="BH2511" s="376"/>
      <c r="BI2511" s="376"/>
      <c r="BJ2511" s="376"/>
      <c r="BK2511" s="376"/>
      <c r="BL2511" s="376"/>
      <c r="BM2511" s="376"/>
      <c r="BN2511" s="376"/>
      <c r="BO2511" s="376"/>
      <c r="BP2511" s="376"/>
      <c r="BQ2511" s="376"/>
      <c r="BR2511" s="376"/>
      <c r="BS2511" s="376"/>
      <c r="BT2511" s="376"/>
      <c r="BU2511" s="376"/>
      <c r="BV2511" s="376"/>
      <c r="BW2511" s="376"/>
      <c r="BX2511" s="376"/>
      <c r="BY2511" s="187"/>
      <c r="BZ2511" s="187"/>
      <c r="CA2511" s="187"/>
      <c r="CB2511" s="187"/>
      <c r="CC2511" s="187"/>
    </row>
    <row r="2512" spans="1:81" s="1" customFormat="1" ht="10.5" customHeight="1">
      <c r="A2512" s="1464"/>
      <c r="B2512" s="1364"/>
      <c r="C2512" s="1265" t="s">
        <v>139</v>
      </c>
      <c r="D2512" s="155" t="s">
        <v>34</v>
      </c>
      <c r="E2512" s="122">
        <f t="shared" ref="E2512:AB2512" si="3743">ROUND(SQRT(E2513^2+E2514^2)*1000/(1.73*E$2494),0)</f>
        <v>32</v>
      </c>
      <c r="F2512" s="122">
        <f t="shared" si="3743"/>
        <v>27</v>
      </c>
      <c r="G2512" s="122">
        <f t="shared" si="3743"/>
        <v>32</v>
      </c>
      <c r="H2512" s="400">
        <f t="shared" si="3743"/>
        <v>20</v>
      </c>
      <c r="I2512" s="122">
        <f t="shared" si="3743"/>
        <v>32</v>
      </c>
      <c r="J2512" s="122">
        <f t="shared" si="3743"/>
        <v>25</v>
      </c>
      <c r="K2512" s="122">
        <f t="shared" si="3743"/>
        <v>30</v>
      </c>
      <c r="L2512" s="122">
        <f t="shared" si="3743"/>
        <v>73</v>
      </c>
      <c r="M2512" s="122">
        <f t="shared" si="3743"/>
        <v>70</v>
      </c>
      <c r="N2512" s="400">
        <f t="shared" si="3743"/>
        <v>93</v>
      </c>
      <c r="O2512" s="122">
        <f t="shared" si="3743"/>
        <v>82</v>
      </c>
      <c r="P2512" s="122">
        <f t="shared" si="3743"/>
        <v>93</v>
      </c>
      <c r="Q2512" s="122">
        <f t="shared" si="3743"/>
        <v>89</v>
      </c>
      <c r="R2512" s="122">
        <f t="shared" si="3743"/>
        <v>86</v>
      </c>
      <c r="S2512" s="122">
        <f t="shared" si="3743"/>
        <v>77</v>
      </c>
      <c r="T2512" s="122">
        <f t="shared" si="3743"/>
        <v>57</v>
      </c>
      <c r="U2512" s="122">
        <f t="shared" si="3743"/>
        <v>32</v>
      </c>
      <c r="V2512" s="400">
        <f t="shared" si="3743"/>
        <v>27</v>
      </c>
      <c r="W2512" s="122">
        <f t="shared" si="3743"/>
        <v>27</v>
      </c>
      <c r="X2512" s="122">
        <f t="shared" si="3743"/>
        <v>30</v>
      </c>
      <c r="Y2512" s="122">
        <f t="shared" si="3743"/>
        <v>30</v>
      </c>
      <c r="Z2512" s="122">
        <f t="shared" si="3743"/>
        <v>30</v>
      </c>
      <c r="AA2512" s="122">
        <f t="shared" si="3743"/>
        <v>30</v>
      </c>
      <c r="AB2512" s="123">
        <f t="shared" si="3743"/>
        <v>27</v>
      </c>
      <c r="AC2512" s="382"/>
      <c r="AD2512" s="206"/>
      <c r="AE2512" s="206"/>
      <c r="AF2512" s="376"/>
      <c r="AG2512" s="376"/>
      <c r="AH2512" s="376"/>
      <c r="AI2512" s="376"/>
      <c r="AJ2512" s="376"/>
      <c r="AK2512" s="376"/>
      <c r="AL2512" s="376"/>
      <c r="AM2512" s="376"/>
      <c r="AN2512" s="376"/>
      <c r="AO2512" s="376"/>
      <c r="AP2512" s="376"/>
      <c r="AQ2512" s="376"/>
      <c r="AR2512" s="376"/>
      <c r="AS2512" s="376"/>
      <c r="AT2512" s="376"/>
      <c r="AU2512" s="376"/>
      <c r="AV2512" s="376"/>
      <c r="AW2512" s="376"/>
      <c r="AX2512" s="376"/>
      <c r="AY2512" s="376"/>
      <c r="AZ2512" s="376"/>
      <c r="BA2512" s="376"/>
      <c r="BB2512" s="376"/>
      <c r="BC2512" s="376"/>
      <c r="BD2512" s="376"/>
      <c r="BE2512" s="376"/>
      <c r="BF2512" s="376"/>
      <c r="BG2512" s="376"/>
      <c r="BH2512" s="376"/>
      <c r="BI2512" s="376"/>
      <c r="BJ2512" s="376"/>
      <c r="BK2512" s="376"/>
      <c r="BL2512" s="376"/>
      <c r="BM2512" s="376"/>
      <c r="BN2512" s="376"/>
      <c r="BO2512" s="376"/>
      <c r="BP2512" s="376"/>
      <c r="BQ2512" s="376"/>
      <c r="BR2512" s="376"/>
      <c r="BS2512" s="376"/>
      <c r="BT2512" s="376"/>
      <c r="BU2512" s="376"/>
      <c r="BV2512" s="376"/>
      <c r="BW2512" s="376"/>
      <c r="BX2512" s="376"/>
      <c r="BY2512" s="187"/>
      <c r="BZ2512" s="187"/>
      <c r="CA2512" s="187"/>
      <c r="CB2512" s="187"/>
      <c r="CC2512" s="187"/>
    </row>
    <row r="2513" spans="1:81" s="1" customFormat="1" ht="10.5" customHeight="1">
      <c r="A2513" s="1464"/>
      <c r="B2513" s="1364"/>
      <c r="C2513" s="1265" t="s">
        <v>137</v>
      </c>
      <c r="D2513" s="155" t="s">
        <v>126</v>
      </c>
      <c r="E2513" s="59">
        <f t="shared" ref="E2513:T2514" si="3744">(AG2513-AF2513)*$AE2513</f>
        <v>0.28799999999973808</v>
      </c>
      <c r="F2513" s="59">
        <f t="shared" si="3744"/>
        <v>0.21599999999980354</v>
      </c>
      <c r="G2513" s="59">
        <f t="shared" si="3744"/>
        <v>0.25200000000058936</v>
      </c>
      <c r="H2513" s="383">
        <f t="shared" si="3744"/>
        <v>0.18000000000065483</v>
      </c>
      <c r="I2513" s="59">
        <f t="shared" si="3744"/>
        <v>0.25199999999895228</v>
      </c>
      <c r="J2513" s="59">
        <f t="shared" si="3744"/>
        <v>0.21599999999980354</v>
      </c>
      <c r="K2513" s="59">
        <f t="shared" si="3744"/>
        <v>0.25200000000058936</v>
      </c>
      <c r="L2513" s="59">
        <f t="shared" si="3744"/>
        <v>0.612000000000262</v>
      </c>
      <c r="M2513" s="59">
        <f t="shared" si="3744"/>
        <v>0.57599999999947615</v>
      </c>
      <c r="N2513" s="383">
        <f t="shared" si="3744"/>
        <v>0.75600000000013101</v>
      </c>
      <c r="O2513" s="59">
        <f t="shared" si="3744"/>
        <v>0.68400000000019645</v>
      </c>
      <c r="P2513" s="59">
        <f t="shared" si="3744"/>
        <v>0.75600000000013101</v>
      </c>
      <c r="Q2513" s="59">
        <f t="shared" si="3744"/>
        <v>0.75600000000013101</v>
      </c>
      <c r="R2513" s="59">
        <f t="shared" si="3744"/>
        <v>0.64799999999941071</v>
      </c>
      <c r="S2513" s="59">
        <f t="shared" si="3744"/>
        <v>0.64800000000104774</v>
      </c>
      <c r="T2513" s="59">
        <f t="shared" si="3744"/>
        <v>0.4679999999987558</v>
      </c>
      <c r="U2513" s="59">
        <f t="shared" ref="O2513:AB2514" si="3745">(AW2513-AV2513)*$AE2513</f>
        <v>0.25200000000058936</v>
      </c>
      <c r="V2513" s="383">
        <f t="shared" si="3745"/>
        <v>0.21599999999980354</v>
      </c>
      <c r="W2513" s="59">
        <f t="shared" si="3745"/>
        <v>0.21599999999980354</v>
      </c>
      <c r="X2513" s="59">
        <f t="shared" si="3745"/>
        <v>0.21599999999980354</v>
      </c>
      <c r="Y2513" s="59">
        <f t="shared" si="3745"/>
        <v>0.25200000000058936</v>
      </c>
      <c r="Z2513" s="59">
        <f t="shared" si="3745"/>
        <v>0.21599999999980354</v>
      </c>
      <c r="AA2513" s="59">
        <f t="shared" si="3745"/>
        <v>0.25200000000058936</v>
      </c>
      <c r="AB2513" s="60">
        <f t="shared" si="3745"/>
        <v>0.21599999999980354</v>
      </c>
      <c r="AC2513" s="58">
        <f>SUM(D2513:AB2513)</f>
        <v>9.3960000000004573</v>
      </c>
      <c r="AD2513" s="61"/>
      <c r="AE2513" s="69">
        <v>3.6</v>
      </c>
      <c r="AF2513" s="117">
        <v>2459.1</v>
      </c>
      <c r="AG2513" s="117">
        <v>2459.1799999999998</v>
      </c>
      <c r="AH2513" s="117">
        <v>2459.2399999999998</v>
      </c>
      <c r="AI2513" s="117">
        <v>2459.31</v>
      </c>
      <c r="AJ2513" s="117">
        <v>2459.36</v>
      </c>
      <c r="AK2513" s="117">
        <v>2459.4299999999998</v>
      </c>
      <c r="AL2513" s="117">
        <v>2459.4899999999998</v>
      </c>
      <c r="AM2513" s="117">
        <v>2459.56</v>
      </c>
      <c r="AN2513" s="117">
        <v>2459.73</v>
      </c>
      <c r="AO2513" s="117">
        <v>2459.89</v>
      </c>
      <c r="AP2513" s="117">
        <v>2460.1</v>
      </c>
      <c r="AQ2513" s="117">
        <v>2460.29</v>
      </c>
      <c r="AR2513" s="117">
        <v>2460.5</v>
      </c>
      <c r="AS2513" s="117">
        <v>2460.71</v>
      </c>
      <c r="AT2513" s="117">
        <v>2460.89</v>
      </c>
      <c r="AU2513" s="117">
        <v>2461.0700000000002</v>
      </c>
      <c r="AV2513" s="117">
        <v>2461.1999999999998</v>
      </c>
      <c r="AW2513" s="117">
        <v>2461.27</v>
      </c>
      <c r="AX2513" s="117">
        <v>2461.33</v>
      </c>
      <c r="AY2513" s="117">
        <v>2461.39</v>
      </c>
      <c r="AZ2513" s="117">
        <v>2461.4499999999998</v>
      </c>
      <c r="BA2513" s="117">
        <v>2461.52</v>
      </c>
      <c r="BB2513" s="117">
        <v>2461.58</v>
      </c>
      <c r="BC2513" s="117">
        <v>2461.65</v>
      </c>
      <c r="BD2513" s="117">
        <v>2461.71</v>
      </c>
      <c r="BE2513" s="117"/>
      <c r="BF2513" s="376"/>
      <c r="BG2513" s="376"/>
      <c r="BH2513" s="376"/>
      <c r="BI2513" s="376"/>
      <c r="BJ2513" s="376"/>
      <c r="BK2513" s="376"/>
      <c r="BL2513" s="376"/>
      <c r="BM2513" s="376"/>
      <c r="BN2513" s="376"/>
      <c r="BO2513" s="376"/>
      <c r="BP2513" s="376"/>
      <c r="BQ2513" s="376"/>
      <c r="BR2513" s="376"/>
      <c r="BS2513" s="376"/>
      <c r="BT2513" s="376"/>
      <c r="BU2513" s="376"/>
      <c r="BV2513" s="376"/>
      <c r="BW2513" s="376"/>
      <c r="BX2513" s="376"/>
      <c r="BY2513" s="187"/>
      <c r="BZ2513" s="187"/>
      <c r="CA2513" s="187"/>
      <c r="CB2513" s="187"/>
      <c r="CC2513" s="187"/>
    </row>
    <row r="2514" spans="1:81" s="1" customFormat="1" ht="10.5" customHeight="1">
      <c r="A2514" s="1464"/>
      <c r="B2514" s="1364"/>
      <c r="C2514" s="1265" t="s">
        <v>137</v>
      </c>
      <c r="D2514" s="155" t="s">
        <v>127</v>
      </c>
      <c r="E2514" s="59">
        <f t="shared" si="3744"/>
        <v>0.21599999999980354</v>
      </c>
      <c r="F2514" s="59">
        <f t="shared" si="3744"/>
        <v>0.21599999999980354</v>
      </c>
      <c r="G2514" s="59">
        <f t="shared" si="3744"/>
        <v>0.2519999999997708</v>
      </c>
      <c r="H2514" s="383">
        <f t="shared" si="3744"/>
        <v>0.14399999999986904</v>
      </c>
      <c r="I2514" s="59">
        <f t="shared" si="3744"/>
        <v>0.25200000000058936</v>
      </c>
      <c r="J2514" s="59">
        <f t="shared" si="3744"/>
        <v>0.17999999999983629</v>
      </c>
      <c r="K2514" s="59">
        <f t="shared" si="3744"/>
        <v>0.21599999999980354</v>
      </c>
      <c r="L2514" s="59">
        <f t="shared" si="3744"/>
        <v>0.54000000000032744</v>
      </c>
      <c r="M2514" s="59">
        <f t="shared" si="3744"/>
        <v>0.53999999999950887</v>
      </c>
      <c r="N2514" s="383">
        <f t="shared" si="3744"/>
        <v>0.72000000000016373</v>
      </c>
      <c r="O2514" s="59">
        <f t="shared" si="3745"/>
        <v>0.612000000000262</v>
      </c>
      <c r="P2514" s="59">
        <f t="shared" si="3745"/>
        <v>0.72000000000016373</v>
      </c>
      <c r="Q2514" s="59">
        <f t="shared" si="3745"/>
        <v>0.64799999999941071</v>
      </c>
      <c r="R2514" s="59">
        <f t="shared" si="3745"/>
        <v>0.72000000000016373</v>
      </c>
      <c r="S2514" s="59">
        <f t="shared" si="3745"/>
        <v>0.57600000000029472</v>
      </c>
      <c r="T2514" s="59">
        <f t="shared" si="3745"/>
        <v>0.43199999999960709</v>
      </c>
      <c r="U2514" s="59">
        <f t="shared" si="3745"/>
        <v>0.25200000000058936</v>
      </c>
      <c r="V2514" s="383">
        <f t="shared" si="3745"/>
        <v>0.21599999999980354</v>
      </c>
      <c r="W2514" s="59">
        <f t="shared" si="3745"/>
        <v>0.21599999999980354</v>
      </c>
      <c r="X2514" s="59">
        <f t="shared" si="3745"/>
        <v>0.2519999999997708</v>
      </c>
      <c r="Y2514" s="59">
        <f t="shared" si="3745"/>
        <v>0.21600000000062211</v>
      </c>
      <c r="Z2514" s="59">
        <f t="shared" si="3745"/>
        <v>0.2519999999997708</v>
      </c>
      <c r="AA2514" s="59">
        <f t="shared" si="3745"/>
        <v>0.21599999999980354</v>
      </c>
      <c r="AB2514" s="60">
        <f t="shared" si="3745"/>
        <v>0.21599999999980354</v>
      </c>
      <c r="AC2514" s="382"/>
      <c r="AD2514" s="61">
        <f>SUM(E2514:AB2514)</f>
        <v>8.8199999999993484</v>
      </c>
      <c r="AE2514" s="69">
        <v>3.6</v>
      </c>
      <c r="AF2514" s="384">
        <v>1759.14</v>
      </c>
      <c r="AG2514" s="384">
        <v>1759.2</v>
      </c>
      <c r="AH2514" s="384">
        <v>1759.26</v>
      </c>
      <c r="AI2514" s="384">
        <v>1759.33</v>
      </c>
      <c r="AJ2514" s="384">
        <v>1759.37</v>
      </c>
      <c r="AK2514" s="384">
        <v>1759.44</v>
      </c>
      <c r="AL2514" s="384">
        <v>1759.49</v>
      </c>
      <c r="AM2514" s="384">
        <v>1759.55</v>
      </c>
      <c r="AN2514" s="384">
        <v>1759.7</v>
      </c>
      <c r="AO2514" s="384">
        <v>1759.85</v>
      </c>
      <c r="AP2514" s="384">
        <v>1760.05</v>
      </c>
      <c r="AQ2514" s="384">
        <v>1760.22</v>
      </c>
      <c r="AR2514" s="384">
        <v>1760.42</v>
      </c>
      <c r="AS2514" s="384">
        <v>1760.6</v>
      </c>
      <c r="AT2514" s="384">
        <v>1760.8</v>
      </c>
      <c r="AU2514" s="384">
        <v>1760.96</v>
      </c>
      <c r="AV2514" s="384">
        <v>1761.08</v>
      </c>
      <c r="AW2514" s="384">
        <v>1761.15</v>
      </c>
      <c r="AX2514" s="384">
        <v>1761.21</v>
      </c>
      <c r="AY2514" s="384">
        <v>1761.27</v>
      </c>
      <c r="AZ2514" s="384">
        <v>1761.34</v>
      </c>
      <c r="BA2514" s="384">
        <v>1761.4</v>
      </c>
      <c r="BB2514" s="384">
        <v>1761.47</v>
      </c>
      <c r="BC2514" s="384">
        <v>1761.53</v>
      </c>
      <c r="BD2514" s="384">
        <v>1761.59</v>
      </c>
      <c r="BE2514" s="384"/>
      <c r="BF2514" s="376"/>
      <c r="BG2514" s="376"/>
      <c r="BH2514" s="376"/>
      <c r="BI2514" s="376"/>
      <c r="BJ2514" s="376"/>
      <c r="BK2514" s="376"/>
      <c r="BL2514" s="376"/>
      <c r="BM2514" s="376"/>
      <c r="BN2514" s="376"/>
      <c r="BO2514" s="376"/>
      <c r="BP2514" s="376"/>
      <c r="BQ2514" s="376"/>
      <c r="BR2514" s="376"/>
      <c r="BS2514" s="376"/>
      <c r="BT2514" s="376"/>
      <c r="BU2514" s="376"/>
      <c r="BV2514" s="376"/>
      <c r="BW2514" s="376"/>
      <c r="BX2514" s="376"/>
      <c r="BY2514" s="187"/>
      <c r="BZ2514" s="187"/>
      <c r="CA2514" s="187"/>
      <c r="CB2514" s="187"/>
      <c r="CC2514" s="187"/>
    </row>
    <row r="2515" spans="1:81" s="1" customFormat="1" ht="10.5" customHeight="1" thickBot="1">
      <c r="A2515" s="1465"/>
      <c r="B2515" s="1363"/>
      <c r="C2515" s="312"/>
      <c r="D2515" s="271" t="s">
        <v>42</v>
      </c>
      <c r="E2515" s="63">
        <f t="shared" ref="E2515:AB2515" si="3746">E2514/E2513</f>
        <v>0.75</v>
      </c>
      <c r="F2515" s="63">
        <f t="shared" si="3746"/>
        <v>1</v>
      </c>
      <c r="G2515" s="63">
        <f t="shared" si="3746"/>
        <v>0.99999999999675171</v>
      </c>
      <c r="H2515" s="417">
        <f t="shared" si="3746"/>
        <v>0.79999999999636207</v>
      </c>
      <c r="I2515" s="63">
        <f t="shared" si="3746"/>
        <v>1.0000000000064964</v>
      </c>
      <c r="J2515" s="63">
        <f t="shared" si="3746"/>
        <v>0.83333333333333337</v>
      </c>
      <c r="K2515" s="63">
        <f t="shared" si="3746"/>
        <v>0.85714285714007288</v>
      </c>
      <c r="L2515" s="63">
        <f t="shared" si="3746"/>
        <v>0.88235294117662788</v>
      </c>
      <c r="M2515" s="63">
        <f t="shared" si="3746"/>
        <v>0.9375</v>
      </c>
      <c r="N2515" s="417">
        <f t="shared" si="3746"/>
        <v>0.95238095238100395</v>
      </c>
      <c r="O2515" s="63">
        <f t="shared" si="3746"/>
        <v>0.89473684210538917</v>
      </c>
      <c r="P2515" s="63">
        <f t="shared" si="3746"/>
        <v>0.95238095238100395</v>
      </c>
      <c r="Q2515" s="63">
        <f t="shared" si="3746"/>
        <v>0.85714285714192917</v>
      </c>
      <c r="R2515" s="63">
        <f t="shared" si="3746"/>
        <v>1.1111111111123742</v>
      </c>
      <c r="S2515" s="63">
        <f t="shared" si="3746"/>
        <v>0.88888888888790651</v>
      </c>
      <c r="T2515" s="63">
        <f t="shared" si="3746"/>
        <v>0.92307692307853761</v>
      </c>
      <c r="U2515" s="63">
        <f t="shared" si="3746"/>
        <v>1</v>
      </c>
      <c r="V2515" s="417">
        <f t="shared" si="3746"/>
        <v>1</v>
      </c>
      <c r="W2515" s="63">
        <f t="shared" si="3746"/>
        <v>1</v>
      </c>
      <c r="X2515" s="63">
        <f t="shared" si="3746"/>
        <v>1.1666666666666667</v>
      </c>
      <c r="Y2515" s="63">
        <f t="shared" si="3746"/>
        <v>0.85714285714332117</v>
      </c>
      <c r="Z2515" s="63">
        <f t="shared" si="3746"/>
        <v>1.1666666666666667</v>
      </c>
      <c r="AA2515" s="63">
        <f t="shared" si="3746"/>
        <v>0.85714285714007288</v>
      </c>
      <c r="AB2515" s="64">
        <f t="shared" si="3746"/>
        <v>1</v>
      </c>
      <c r="AC2515" s="382"/>
      <c r="AD2515" s="61"/>
      <c r="AE2515" s="69"/>
      <c r="AF2515" s="384"/>
      <c r="AG2515" s="384"/>
      <c r="AH2515" s="384"/>
      <c r="AI2515" s="384"/>
      <c r="AJ2515" s="384"/>
      <c r="AK2515" s="384"/>
      <c r="AL2515" s="384"/>
      <c r="AM2515" s="384"/>
      <c r="AN2515" s="384"/>
      <c r="AO2515" s="384"/>
      <c r="AP2515" s="384"/>
      <c r="AQ2515" s="384"/>
      <c r="AR2515" s="384"/>
      <c r="AS2515" s="384"/>
      <c r="AT2515" s="384"/>
      <c r="AU2515" s="384"/>
      <c r="AV2515" s="384"/>
      <c r="AW2515" s="384"/>
      <c r="AX2515" s="384"/>
      <c r="AY2515" s="384"/>
      <c r="AZ2515" s="384"/>
      <c r="BA2515" s="384"/>
      <c r="BB2515" s="384"/>
      <c r="BC2515" s="384"/>
      <c r="BD2515" s="384"/>
      <c r="BE2515" s="384"/>
      <c r="BF2515" s="376"/>
      <c r="BG2515" s="376"/>
      <c r="BH2515" s="376"/>
      <c r="BI2515" s="376"/>
      <c r="BJ2515" s="376"/>
      <c r="BK2515" s="376"/>
      <c r="BL2515" s="376"/>
      <c r="BM2515" s="376"/>
      <c r="BN2515" s="376"/>
      <c r="BO2515" s="376"/>
      <c r="BP2515" s="376"/>
      <c r="BQ2515" s="376"/>
      <c r="BR2515" s="376"/>
      <c r="BS2515" s="376"/>
      <c r="BT2515" s="376"/>
      <c r="BU2515" s="376"/>
      <c r="BV2515" s="376"/>
      <c r="BW2515" s="376"/>
      <c r="BX2515" s="376"/>
      <c r="BY2515" s="187"/>
      <c r="BZ2515" s="187"/>
      <c r="CA2515" s="187"/>
      <c r="CB2515" s="187"/>
      <c r="CC2515" s="187"/>
    </row>
    <row r="2516" spans="1:81" s="1" customFormat="1" ht="10.5" customHeight="1">
      <c r="A2516" s="1463" t="s">
        <v>12</v>
      </c>
      <c r="B2516" s="1361" t="s">
        <v>818</v>
      </c>
      <c r="C2516" s="1264"/>
      <c r="D2516" s="1266"/>
      <c r="E2516" s="942" t="s">
        <v>964</v>
      </c>
      <c r="F2516" s="88"/>
      <c r="G2516" s="88"/>
      <c r="H2516" s="448"/>
      <c r="I2516" s="88"/>
      <c r="J2516" s="88"/>
      <c r="K2516" s="88"/>
      <c r="L2516" s="88"/>
      <c r="M2516" s="88"/>
      <c r="N2516" s="448"/>
      <c r="O2516" s="88"/>
      <c r="P2516" s="88"/>
      <c r="Q2516" s="88"/>
      <c r="R2516" s="88"/>
      <c r="S2516" s="88"/>
      <c r="T2516" s="88"/>
      <c r="U2516" s="88"/>
      <c r="V2516" s="448"/>
      <c r="W2516" s="88"/>
      <c r="X2516" s="88"/>
      <c r="Y2516" s="88"/>
      <c r="Z2516" s="88"/>
      <c r="AA2516" s="88"/>
      <c r="AB2516" s="89"/>
      <c r="AC2516" s="475" t="s">
        <v>125</v>
      </c>
      <c r="AD2516" s="61" t="e">
        <f>AD2519/AC2518</f>
        <v>#DIV/0!</v>
      </c>
      <c r="AE2516" s="69"/>
      <c r="AF2516" s="463"/>
      <c r="AG2516" s="117"/>
      <c r="AH2516" s="117"/>
      <c r="AI2516" s="117"/>
      <c r="AJ2516" s="117"/>
      <c r="AK2516" s="117"/>
      <c r="AL2516" s="117"/>
      <c r="AM2516" s="117"/>
      <c r="AN2516" s="117"/>
      <c r="AO2516" s="117"/>
      <c r="AP2516" s="117"/>
      <c r="AQ2516" s="117"/>
      <c r="AR2516" s="117"/>
      <c r="AS2516" s="117"/>
      <c r="AT2516" s="117"/>
      <c r="AU2516" s="117"/>
      <c r="AV2516" s="117"/>
      <c r="AW2516" s="117"/>
      <c r="AX2516" s="117"/>
      <c r="AY2516" s="117"/>
      <c r="AZ2516" s="117"/>
      <c r="BA2516" s="117"/>
      <c r="BB2516" s="117"/>
      <c r="BC2516" s="117"/>
      <c r="BD2516" s="117"/>
      <c r="BE2516" s="117"/>
      <c r="BF2516" s="376"/>
      <c r="BG2516" s="376"/>
      <c r="BH2516" s="376"/>
      <c r="BI2516" s="376"/>
      <c r="BJ2516" s="376"/>
      <c r="BK2516" s="376"/>
      <c r="BL2516" s="376"/>
      <c r="BM2516" s="376"/>
      <c r="BN2516" s="376"/>
      <c r="BO2516" s="376"/>
      <c r="BP2516" s="376"/>
      <c r="BQ2516" s="376"/>
      <c r="BR2516" s="376"/>
      <c r="BS2516" s="376"/>
      <c r="BT2516" s="376"/>
      <c r="BU2516" s="376"/>
      <c r="BV2516" s="376"/>
      <c r="BW2516" s="376"/>
      <c r="BX2516" s="376"/>
      <c r="BY2516" s="187"/>
      <c r="BZ2516" s="187"/>
      <c r="CA2516" s="187"/>
      <c r="CB2516" s="187"/>
      <c r="CC2516" s="187"/>
    </row>
    <row r="2517" spans="1:81" s="1" customFormat="1" ht="10.5" customHeight="1">
      <c r="A2517" s="1464"/>
      <c r="B2517" s="1364"/>
      <c r="C2517" s="1265" t="s">
        <v>138</v>
      </c>
      <c r="D2517" s="155" t="s">
        <v>34</v>
      </c>
      <c r="E2517" s="122">
        <v>0</v>
      </c>
      <c r="F2517" s="122">
        <v>0</v>
      </c>
      <c r="G2517" s="122">
        <v>0</v>
      </c>
      <c r="H2517" s="400">
        <v>0</v>
      </c>
      <c r="I2517" s="122">
        <v>0</v>
      </c>
      <c r="J2517" s="122">
        <v>0</v>
      </c>
      <c r="K2517" s="122">
        <v>0</v>
      </c>
      <c r="L2517" s="122">
        <v>0</v>
      </c>
      <c r="M2517" s="122">
        <v>0</v>
      </c>
      <c r="N2517" s="400">
        <v>0</v>
      </c>
      <c r="O2517" s="122">
        <v>0</v>
      </c>
      <c r="P2517" s="122">
        <v>0</v>
      </c>
      <c r="Q2517" s="122">
        <v>0</v>
      </c>
      <c r="R2517" s="122">
        <v>0</v>
      </c>
      <c r="S2517" s="122">
        <v>0</v>
      </c>
      <c r="T2517" s="122">
        <v>0</v>
      </c>
      <c r="U2517" s="122">
        <v>0</v>
      </c>
      <c r="V2517" s="400">
        <v>0</v>
      </c>
      <c r="W2517" s="122">
        <v>0</v>
      </c>
      <c r="X2517" s="122">
        <v>0</v>
      </c>
      <c r="Y2517" s="122">
        <v>0</v>
      </c>
      <c r="Z2517" s="122">
        <v>0</v>
      </c>
      <c r="AA2517" s="122">
        <v>0</v>
      </c>
      <c r="AB2517" s="123">
        <v>0</v>
      </c>
      <c r="AC2517" s="382"/>
      <c r="AD2517" s="206"/>
      <c r="AE2517" s="69"/>
      <c r="AF2517" s="384"/>
      <c r="AG2517" s="384"/>
      <c r="AH2517" s="384"/>
      <c r="AI2517" s="384"/>
      <c r="AJ2517" s="384"/>
      <c r="AK2517" s="384"/>
      <c r="AL2517" s="384"/>
      <c r="AM2517" s="384"/>
      <c r="AN2517" s="384"/>
      <c r="AO2517" s="384"/>
      <c r="AP2517" s="384"/>
      <c r="AQ2517" s="384"/>
      <c r="AR2517" s="384"/>
      <c r="AS2517" s="384"/>
      <c r="AT2517" s="384"/>
      <c r="AU2517" s="384"/>
      <c r="AV2517" s="384"/>
      <c r="AW2517" s="384"/>
      <c r="AX2517" s="384"/>
      <c r="AY2517" s="384"/>
      <c r="AZ2517" s="384"/>
      <c r="BA2517" s="384"/>
      <c r="BB2517" s="384"/>
      <c r="BC2517" s="384"/>
      <c r="BD2517" s="384"/>
      <c r="BE2517" s="384"/>
      <c r="BF2517" s="376"/>
      <c r="BG2517" s="376"/>
      <c r="BH2517" s="376"/>
      <c r="BI2517" s="376"/>
      <c r="BJ2517" s="376"/>
      <c r="BK2517" s="376"/>
      <c r="BL2517" s="376"/>
      <c r="BM2517" s="376"/>
      <c r="BN2517" s="376"/>
      <c r="BO2517" s="376"/>
      <c r="BP2517" s="376"/>
      <c r="BQ2517" s="376"/>
      <c r="BR2517" s="376"/>
      <c r="BS2517" s="376"/>
      <c r="BT2517" s="376"/>
      <c r="BU2517" s="376"/>
      <c r="BV2517" s="376"/>
      <c r="BW2517" s="376"/>
      <c r="BX2517" s="376"/>
      <c r="BY2517" s="187"/>
      <c r="BZ2517" s="187"/>
      <c r="CA2517" s="187"/>
      <c r="CB2517" s="187"/>
      <c r="CC2517" s="187"/>
    </row>
    <row r="2518" spans="1:81" s="1" customFormat="1" ht="10.5" customHeight="1">
      <c r="A2518" s="1464"/>
      <c r="B2518" s="1364"/>
      <c r="C2518" s="1265" t="s">
        <v>137</v>
      </c>
      <c r="D2518" s="155" t="s">
        <v>126</v>
      </c>
      <c r="E2518" s="100">
        <f t="shared" ref="E2518:T2519" si="3747">(AG2518-AF2518)*$AE2518</f>
        <v>0</v>
      </c>
      <c r="F2518" s="100">
        <f t="shared" si="3747"/>
        <v>0</v>
      </c>
      <c r="G2518" s="100">
        <f t="shared" si="3747"/>
        <v>0</v>
      </c>
      <c r="H2518" s="398">
        <f t="shared" si="3747"/>
        <v>0</v>
      </c>
      <c r="I2518" s="100">
        <f t="shared" si="3747"/>
        <v>0</v>
      </c>
      <c r="J2518" s="100">
        <f t="shared" si="3747"/>
        <v>0</v>
      </c>
      <c r="K2518" s="100">
        <f t="shared" si="3747"/>
        <v>0</v>
      </c>
      <c r="L2518" s="100">
        <f t="shared" si="3747"/>
        <v>0</v>
      </c>
      <c r="M2518" s="100">
        <f t="shared" si="3747"/>
        <v>0</v>
      </c>
      <c r="N2518" s="398">
        <f t="shared" si="3747"/>
        <v>0</v>
      </c>
      <c r="O2518" s="100">
        <f t="shared" si="3747"/>
        <v>0</v>
      </c>
      <c r="P2518" s="100">
        <f t="shared" si="3747"/>
        <v>0</v>
      </c>
      <c r="Q2518" s="100">
        <f t="shared" si="3747"/>
        <v>0</v>
      </c>
      <c r="R2518" s="100">
        <f t="shared" si="3747"/>
        <v>0</v>
      </c>
      <c r="S2518" s="100">
        <f t="shared" si="3747"/>
        <v>0</v>
      </c>
      <c r="T2518" s="100">
        <f t="shared" si="3747"/>
        <v>0</v>
      </c>
      <c r="U2518" s="100">
        <f t="shared" ref="O2518:AB2519" si="3748">(AW2518-AV2518)*$AE2518</f>
        <v>0</v>
      </c>
      <c r="V2518" s="398">
        <f t="shared" si="3748"/>
        <v>0</v>
      </c>
      <c r="W2518" s="100">
        <f t="shared" si="3748"/>
        <v>0</v>
      </c>
      <c r="X2518" s="100">
        <f t="shared" si="3748"/>
        <v>0</v>
      </c>
      <c r="Y2518" s="100">
        <f t="shared" si="3748"/>
        <v>0</v>
      </c>
      <c r="Z2518" s="100">
        <f t="shared" si="3748"/>
        <v>0</v>
      </c>
      <c r="AA2518" s="100">
        <f t="shared" si="3748"/>
        <v>0</v>
      </c>
      <c r="AB2518" s="101">
        <f t="shared" si="3748"/>
        <v>0</v>
      </c>
      <c r="AC2518" s="58">
        <f>SUM(D2518:AB2518)</f>
        <v>0</v>
      </c>
      <c r="AD2518" s="61"/>
      <c r="AE2518" s="69">
        <v>3.6</v>
      </c>
      <c r="AF2518" s="117">
        <v>413.62</v>
      </c>
      <c r="AG2518" s="117">
        <v>413.62</v>
      </c>
      <c r="AH2518" s="117">
        <v>413.62</v>
      </c>
      <c r="AI2518" s="117">
        <v>413.62</v>
      </c>
      <c r="AJ2518" s="117">
        <v>413.62</v>
      </c>
      <c r="AK2518" s="117">
        <v>413.62</v>
      </c>
      <c r="AL2518" s="117">
        <v>413.62</v>
      </c>
      <c r="AM2518" s="117">
        <v>413.62</v>
      </c>
      <c r="AN2518" s="117">
        <v>413.62</v>
      </c>
      <c r="AO2518" s="117">
        <v>413.62</v>
      </c>
      <c r="AP2518" s="117">
        <v>413.62</v>
      </c>
      <c r="AQ2518" s="117">
        <v>413.62</v>
      </c>
      <c r="AR2518" s="117">
        <v>413.62</v>
      </c>
      <c r="AS2518" s="117">
        <v>413.62</v>
      </c>
      <c r="AT2518" s="117">
        <v>413.62</v>
      </c>
      <c r="AU2518" s="117">
        <v>413.62</v>
      </c>
      <c r="AV2518" s="117">
        <v>413.62</v>
      </c>
      <c r="AW2518" s="117">
        <v>413.62</v>
      </c>
      <c r="AX2518" s="117">
        <v>413.62</v>
      </c>
      <c r="AY2518" s="117">
        <v>413.62</v>
      </c>
      <c r="AZ2518" s="117">
        <v>413.62</v>
      </c>
      <c r="BA2518" s="117">
        <v>413.62</v>
      </c>
      <c r="BB2518" s="117">
        <v>413.62</v>
      </c>
      <c r="BC2518" s="117">
        <v>413.62</v>
      </c>
      <c r="BD2518" s="117">
        <v>413.62</v>
      </c>
      <c r="BE2518" s="117"/>
      <c r="BF2518" s="376"/>
      <c r="BG2518" s="376"/>
      <c r="BH2518" s="376"/>
      <c r="BI2518" s="376"/>
      <c r="BJ2518" s="376"/>
      <c r="BK2518" s="376"/>
      <c r="BL2518" s="376"/>
      <c r="BM2518" s="376"/>
      <c r="BN2518" s="376"/>
      <c r="BO2518" s="376"/>
      <c r="BP2518" s="376"/>
      <c r="BQ2518" s="376"/>
      <c r="BR2518" s="376"/>
      <c r="BS2518" s="376"/>
      <c r="BT2518" s="376"/>
      <c r="BU2518" s="376"/>
      <c r="BV2518" s="376"/>
      <c r="BW2518" s="376"/>
      <c r="BX2518" s="376"/>
      <c r="BY2518" s="187"/>
      <c r="BZ2518" s="187"/>
      <c r="CA2518" s="187"/>
      <c r="CB2518" s="187"/>
      <c r="CC2518" s="187"/>
    </row>
    <row r="2519" spans="1:81" s="1" customFormat="1" ht="10.5" customHeight="1">
      <c r="A2519" s="1464"/>
      <c r="B2519" s="1364"/>
      <c r="C2519" s="1265" t="s">
        <v>137</v>
      </c>
      <c r="D2519" s="155" t="s">
        <v>127</v>
      </c>
      <c r="E2519" s="100">
        <f t="shared" si="3747"/>
        <v>0</v>
      </c>
      <c r="F2519" s="100">
        <f t="shared" si="3747"/>
        <v>0</v>
      </c>
      <c r="G2519" s="100">
        <f t="shared" si="3747"/>
        <v>0</v>
      </c>
      <c r="H2519" s="398">
        <f t="shared" si="3747"/>
        <v>0</v>
      </c>
      <c r="I2519" s="100">
        <f t="shared" si="3747"/>
        <v>0</v>
      </c>
      <c r="J2519" s="100">
        <f t="shared" si="3747"/>
        <v>0</v>
      </c>
      <c r="K2519" s="100">
        <f t="shared" si="3747"/>
        <v>0</v>
      </c>
      <c r="L2519" s="100">
        <f t="shared" si="3747"/>
        <v>0</v>
      </c>
      <c r="M2519" s="100">
        <f t="shared" si="3747"/>
        <v>0</v>
      </c>
      <c r="N2519" s="398">
        <f t="shared" si="3747"/>
        <v>0</v>
      </c>
      <c r="O2519" s="100">
        <f t="shared" si="3748"/>
        <v>0</v>
      </c>
      <c r="P2519" s="100">
        <f t="shared" si="3748"/>
        <v>0</v>
      </c>
      <c r="Q2519" s="100">
        <f t="shared" si="3748"/>
        <v>0</v>
      </c>
      <c r="R2519" s="100">
        <f t="shared" si="3748"/>
        <v>0</v>
      </c>
      <c r="S2519" s="100">
        <f t="shared" si="3748"/>
        <v>0</v>
      </c>
      <c r="T2519" s="100">
        <f t="shared" si="3748"/>
        <v>0</v>
      </c>
      <c r="U2519" s="100">
        <f t="shared" si="3748"/>
        <v>0</v>
      </c>
      <c r="V2519" s="398">
        <f t="shared" si="3748"/>
        <v>0</v>
      </c>
      <c r="W2519" s="100">
        <f t="shared" si="3748"/>
        <v>0</v>
      </c>
      <c r="X2519" s="100">
        <f t="shared" si="3748"/>
        <v>0</v>
      </c>
      <c r="Y2519" s="100">
        <f t="shared" si="3748"/>
        <v>0</v>
      </c>
      <c r="Z2519" s="100">
        <f t="shared" si="3748"/>
        <v>0</v>
      </c>
      <c r="AA2519" s="100">
        <f t="shared" si="3748"/>
        <v>0</v>
      </c>
      <c r="AB2519" s="101">
        <f t="shared" si="3748"/>
        <v>0</v>
      </c>
      <c r="AC2519" s="382"/>
      <c r="AD2519" s="61">
        <f>SUM(E2519:AB2519)</f>
        <v>0</v>
      </c>
      <c r="AE2519" s="69">
        <v>3.6</v>
      </c>
      <c r="AF2519" s="384">
        <v>228.39</v>
      </c>
      <c r="AG2519" s="384">
        <v>228.39</v>
      </c>
      <c r="AH2519" s="384">
        <v>228.39</v>
      </c>
      <c r="AI2519" s="384">
        <v>228.39</v>
      </c>
      <c r="AJ2519" s="384">
        <v>228.39</v>
      </c>
      <c r="AK2519" s="384">
        <v>228.39</v>
      </c>
      <c r="AL2519" s="384">
        <v>228.39</v>
      </c>
      <c r="AM2519" s="384">
        <v>228.39</v>
      </c>
      <c r="AN2519" s="384">
        <v>228.39</v>
      </c>
      <c r="AO2519" s="384">
        <v>228.39</v>
      </c>
      <c r="AP2519" s="384">
        <v>228.39</v>
      </c>
      <c r="AQ2519" s="384">
        <v>228.39</v>
      </c>
      <c r="AR2519" s="384">
        <v>228.39</v>
      </c>
      <c r="AS2519" s="384">
        <v>228.39</v>
      </c>
      <c r="AT2519" s="384">
        <v>228.39</v>
      </c>
      <c r="AU2519" s="384">
        <v>228.39</v>
      </c>
      <c r="AV2519" s="384">
        <v>228.39</v>
      </c>
      <c r="AW2519" s="384">
        <v>228.39</v>
      </c>
      <c r="AX2519" s="384">
        <v>228.39</v>
      </c>
      <c r="AY2519" s="384">
        <v>228.39</v>
      </c>
      <c r="AZ2519" s="384">
        <v>228.39</v>
      </c>
      <c r="BA2519" s="384">
        <v>228.39</v>
      </c>
      <c r="BB2519" s="384">
        <v>228.39</v>
      </c>
      <c r="BC2519" s="384">
        <v>228.39</v>
      </c>
      <c r="BD2519" s="384">
        <v>228.39</v>
      </c>
      <c r="BE2519" s="384"/>
      <c r="BF2519" s="376"/>
      <c r="BG2519" s="376"/>
      <c r="BH2519" s="376"/>
      <c r="BI2519" s="376"/>
      <c r="BJ2519" s="376"/>
      <c r="BK2519" s="376"/>
      <c r="BL2519" s="376"/>
      <c r="BM2519" s="376"/>
      <c r="BN2519" s="376"/>
      <c r="BO2519" s="376"/>
      <c r="BP2519" s="376"/>
      <c r="BQ2519" s="376"/>
      <c r="BR2519" s="376"/>
      <c r="BS2519" s="376"/>
      <c r="BT2519" s="376"/>
      <c r="BU2519" s="376"/>
      <c r="BV2519" s="376"/>
      <c r="BW2519" s="376"/>
      <c r="BX2519" s="376"/>
      <c r="BY2519" s="187"/>
      <c r="BZ2519" s="187"/>
      <c r="CA2519" s="187"/>
      <c r="CB2519" s="187"/>
      <c r="CC2519" s="187"/>
    </row>
    <row r="2520" spans="1:81" s="1" customFormat="1" ht="10.5" customHeight="1" thickBot="1">
      <c r="A2520" s="1465"/>
      <c r="B2520" s="1363"/>
      <c r="C2520" s="312"/>
      <c r="D2520" s="271" t="s">
        <v>42</v>
      </c>
      <c r="E2520" s="63" t="e">
        <f t="shared" ref="E2520:AB2520" si="3749">E2519/E2518</f>
        <v>#DIV/0!</v>
      </c>
      <c r="F2520" s="63" t="e">
        <f t="shared" si="3749"/>
        <v>#DIV/0!</v>
      </c>
      <c r="G2520" s="63" t="e">
        <f t="shared" si="3749"/>
        <v>#DIV/0!</v>
      </c>
      <c r="H2520" s="417" t="e">
        <f t="shared" si="3749"/>
        <v>#DIV/0!</v>
      </c>
      <c r="I2520" s="63" t="e">
        <f t="shared" si="3749"/>
        <v>#DIV/0!</v>
      </c>
      <c r="J2520" s="63" t="e">
        <f t="shared" si="3749"/>
        <v>#DIV/0!</v>
      </c>
      <c r="K2520" s="63" t="e">
        <f t="shared" si="3749"/>
        <v>#DIV/0!</v>
      </c>
      <c r="L2520" s="63" t="e">
        <f t="shared" si="3749"/>
        <v>#DIV/0!</v>
      </c>
      <c r="M2520" s="63" t="e">
        <f t="shared" si="3749"/>
        <v>#DIV/0!</v>
      </c>
      <c r="N2520" s="417" t="e">
        <f t="shared" si="3749"/>
        <v>#DIV/0!</v>
      </c>
      <c r="O2520" s="63" t="e">
        <f t="shared" si="3749"/>
        <v>#DIV/0!</v>
      </c>
      <c r="P2520" s="63" t="e">
        <f t="shared" si="3749"/>
        <v>#DIV/0!</v>
      </c>
      <c r="Q2520" s="63" t="e">
        <f t="shared" si="3749"/>
        <v>#DIV/0!</v>
      </c>
      <c r="R2520" s="63" t="e">
        <f t="shared" si="3749"/>
        <v>#DIV/0!</v>
      </c>
      <c r="S2520" s="63" t="e">
        <f t="shared" si="3749"/>
        <v>#DIV/0!</v>
      </c>
      <c r="T2520" s="63" t="e">
        <f t="shared" si="3749"/>
        <v>#DIV/0!</v>
      </c>
      <c r="U2520" s="63" t="e">
        <f t="shared" si="3749"/>
        <v>#DIV/0!</v>
      </c>
      <c r="V2520" s="417" t="e">
        <f t="shared" si="3749"/>
        <v>#DIV/0!</v>
      </c>
      <c r="W2520" s="63" t="e">
        <f t="shared" si="3749"/>
        <v>#DIV/0!</v>
      </c>
      <c r="X2520" s="63" t="e">
        <f t="shared" si="3749"/>
        <v>#DIV/0!</v>
      </c>
      <c r="Y2520" s="63" t="e">
        <f t="shared" si="3749"/>
        <v>#DIV/0!</v>
      </c>
      <c r="Z2520" s="63" t="e">
        <f t="shared" si="3749"/>
        <v>#DIV/0!</v>
      </c>
      <c r="AA2520" s="63" t="e">
        <f t="shared" si="3749"/>
        <v>#DIV/0!</v>
      </c>
      <c r="AB2520" s="64" t="e">
        <f t="shared" si="3749"/>
        <v>#DIV/0!</v>
      </c>
      <c r="AC2520" s="382"/>
      <c r="AD2520" s="61"/>
      <c r="AE2520" s="69"/>
      <c r="AF2520" s="384"/>
      <c r="AG2520" s="384"/>
      <c r="AH2520" s="384"/>
      <c r="AI2520" s="384"/>
      <c r="AJ2520" s="384"/>
      <c r="AK2520" s="384"/>
      <c r="AL2520" s="384"/>
      <c r="AM2520" s="384"/>
      <c r="AN2520" s="384"/>
      <c r="AO2520" s="384"/>
      <c r="AP2520" s="384"/>
      <c r="AQ2520" s="384"/>
      <c r="AR2520" s="384"/>
      <c r="AS2520" s="384"/>
      <c r="AT2520" s="384"/>
      <c r="AU2520" s="384"/>
      <c r="AV2520" s="384"/>
      <c r="AW2520" s="384"/>
      <c r="AX2520" s="384"/>
      <c r="AY2520" s="384"/>
      <c r="AZ2520" s="384"/>
      <c r="BA2520" s="384"/>
      <c r="BB2520" s="384"/>
      <c r="BC2520" s="384"/>
      <c r="BD2520" s="384"/>
      <c r="BE2520" s="384"/>
      <c r="BF2520" s="376"/>
      <c r="BG2520" s="376"/>
      <c r="BH2520" s="376"/>
      <c r="BI2520" s="376"/>
      <c r="BJ2520" s="376"/>
      <c r="BK2520" s="376"/>
      <c r="BL2520" s="376"/>
      <c r="BM2520" s="376"/>
      <c r="BN2520" s="376"/>
      <c r="BO2520" s="376"/>
      <c r="BP2520" s="376"/>
      <c r="BQ2520" s="376"/>
      <c r="BR2520" s="376"/>
      <c r="BS2520" s="376"/>
      <c r="BT2520" s="376"/>
      <c r="BU2520" s="376"/>
      <c r="BV2520" s="376"/>
      <c r="BW2520" s="376"/>
      <c r="BX2520" s="376"/>
      <c r="BY2520" s="187"/>
      <c r="BZ2520" s="187"/>
      <c r="CA2520" s="187"/>
      <c r="CB2520" s="187"/>
      <c r="CC2520" s="187"/>
    </row>
    <row r="2521" spans="1:81" s="1" customFormat="1" ht="10.5" customHeight="1">
      <c r="A2521" s="1463" t="s">
        <v>6</v>
      </c>
      <c r="B2521" s="1361" t="s">
        <v>817</v>
      </c>
      <c r="C2521" s="1264"/>
      <c r="D2521" s="1266"/>
      <c r="E2521" s="88"/>
      <c r="F2521" s="88"/>
      <c r="G2521" s="88"/>
      <c r="H2521" s="448"/>
      <c r="I2521" s="88"/>
      <c r="J2521" s="88"/>
      <c r="K2521" s="88"/>
      <c r="L2521" s="88"/>
      <c r="M2521" s="88"/>
      <c r="N2521" s="448"/>
      <c r="O2521" s="88"/>
      <c r="P2521" s="88"/>
      <c r="Q2521" s="88"/>
      <c r="R2521" s="88"/>
      <c r="S2521" s="88"/>
      <c r="T2521" s="88"/>
      <c r="U2521" s="88"/>
      <c r="V2521" s="448"/>
      <c r="W2521" s="88"/>
      <c r="X2521" s="88"/>
      <c r="Y2521" s="88"/>
      <c r="Z2521" s="88"/>
      <c r="AA2521" s="88"/>
      <c r="AB2521" s="89"/>
      <c r="AC2521" s="475" t="s">
        <v>125</v>
      </c>
      <c r="AD2521" s="61">
        <f>AD2524/AC2523</f>
        <v>1.2857142857101096</v>
      </c>
      <c r="AE2521" s="69"/>
      <c r="AF2521" s="463"/>
      <c r="AG2521" s="384"/>
      <c r="AH2521" s="384"/>
      <c r="AI2521" s="384"/>
      <c r="AJ2521" s="384"/>
      <c r="AK2521" s="384"/>
      <c r="AL2521" s="384"/>
      <c r="AM2521" s="384"/>
      <c r="AN2521" s="384"/>
      <c r="AO2521" s="384"/>
      <c r="AP2521" s="384"/>
      <c r="AQ2521" s="384"/>
      <c r="AR2521" s="384"/>
      <c r="AS2521" s="384"/>
      <c r="AT2521" s="384"/>
      <c r="AU2521" s="384"/>
      <c r="AV2521" s="384"/>
      <c r="AW2521" s="384"/>
      <c r="AX2521" s="384"/>
      <c r="AY2521" s="384"/>
      <c r="AZ2521" s="384"/>
      <c r="BA2521" s="384"/>
      <c r="BB2521" s="384"/>
      <c r="BC2521" s="384"/>
      <c r="BD2521" s="384"/>
      <c r="BE2521" s="384"/>
      <c r="BF2521" s="376"/>
      <c r="BG2521" s="376"/>
      <c r="BH2521" s="376"/>
      <c r="BI2521" s="376"/>
      <c r="BJ2521" s="376"/>
      <c r="BK2521" s="376"/>
      <c r="BL2521" s="376"/>
      <c r="BM2521" s="376"/>
      <c r="BN2521" s="376"/>
      <c r="BO2521" s="376"/>
      <c r="BP2521" s="376"/>
      <c r="BQ2521" s="376"/>
      <c r="BR2521" s="376"/>
      <c r="BS2521" s="376"/>
      <c r="BT2521" s="376"/>
      <c r="BU2521" s="376"/>
      <c r="BV2521" s="376"/>
      <c r="BW2521" s="376"/>
      <c r="BX2521" s="376"/>
      <c r="BY2521" s="187"/>
      <c r="BZ2521" s="187"/>
      <c r="CA2521" s="187"/>
      <c r="CB2521" s="187"/>
      <c r="CC2521" s="187"/>
    </row>
    <row r="2522" spans="1:81" s="1" customFormat="1" ht="10.5" customHeight="1">
      <c r="A2522" s="1464"/>
      <c r="B2522" s="1364"/>
      <c r="C2522" s="1265" t="s">
        <v>139</v>
      </c>
      <c r="D2522" s="155" t="s">
        <v>34</v>
      </c>
      <c r="E2522" s="122">
        <f t="shared" ref="E2522:AB2522" si="3750">ROUND(SQRT(E2523^2+E2524^2)*1000/(1.73*E$2494),0)</f>
        <v>0</v>
      </c>
      <c r="F2522" s="122">
        <f t="shared" si="3750"/>
        <v>2</v>
      </c>
      <c r="G2522" s="122">
        <f t="shared" si="3750"/>
        <v>0</v>
      </c>
      <c r="H2522" s="400">
        <f t="shared" si="3750"/>
        <v>2</v>
      </c>
      <c r="I2522" s="122">
        <f t="shared" si="3750"/>
        <v>2</v>
      </c>
      <c r="J2522" s="122">
        <f t="shared" si="3750"/>
        <v>0</v>
      </c>
      <c r="K2522" s="122">
        <f t="shared" si="3750"/>
        <v>0</v>
      </c>
      <c r="L2522" s="122">
        <f t="shared" si="3750"/>
        <v>2</v>
      </c>
      <c r="M2522" s="122">
        <f t="shared" si="3750"/>
        <v>2</v>
      </c>
      <c r="N2522" s="400">
        <f t="shared" si="3750"/>
        <v>0</v>
      </c>
      <c r="O2522" s="122">
        <f t="shared" si="3750"/>
        <v>2</v>
      </c>
      <c r="P2522" s="122">
        <f t="shared" si="3750"/>
        <v>0</v>
      </c>
      <c r="Q2522" s="122">
        <f t="shared" si="3750"/>
        <v>2</v>
      </c>
      <c r="R2522" s="122">
        <f t="shared" si="3750"/>
        <v>2</v>
      </c>
      <c r="S2522" s="122">
        <f t="shared" si="3750"/>
        <v>2</v>
      </c>
      <c r="T2522" s="122">
        <f t="shared" si="3750"/>
        <v>2</v>
      </c>
      <c r="U2522" s="122">
        <f t="shared" si="3750"/>
        <v>0</v>
      </c>
      <c r="V2522" s="400">
        <f t="shared" si="3750"/>
        <v>3</v>
      </c>
      <c r="W2522" s="122">
        <f t="shared" si="3750"/>
        <v>2</v>
      </c>
      <c r="X2522" s="122">
        <f t="shared" si="3750"/>
        <v>2</v>
      </c>
      <c r="Y2522" s="122">
        <f t="shared" si="3750"/>
        <v>0</v>
      </c>
      <c r="Z2522" s="122">
        <f t="shared" si="3750"/>
        <v>0</v>
      </c>
      <c r="AA2522" s="122">
        <f t="shared" si="3750"/>
        <v>0</v>
      </c>
      <c r="AB2522" s="123">
        <f t="shared" si="3750"/>
        <v>3</v>
      </c>
      <c r="AC2522" s="382"/>
      <c r="AD2522" s="206"/>
      <c r="AE2522" s="206"/>
      <c r="AF2522" s="376"/>
      <c r="AG2522" s="376"/>
      <c r="AH2522" s="376"/>
      <c r="AI2522" s="376"/>
      <c r="AJ2522" s="376"/>
      <c r="AK2522" s="376"/>
      <c r="AL2522" s="376"/>
      <c r="AM2522" s="376"/>
      <c r="AN2522" s="376"/>
      <c r="AO2522" s="376"/>
      <c r="AP2522" s="376"/>
      <c r="AQ2522" s="376"/>
      <c r="AR2522" s="376"/>
      <c r="AS2522" s="376"/>
      <c r="AT2522" s="376"/>
      <c r="AU2522" s="376"/>
      <c r="AV2522" s="376"/>
      <c r="AW2522" s="376"/>
      <c r="AX2522" s="376"/>
      <c r="AY2522" s="376"/>
      <c r="AZ2522" s="376"/>
      <c r="BA2522" s="376"/>
      <c r="BB2522" s="376"/>
      <c r="BC2522" s="376"/>
      <c r="BD2522" s="376"/>
      <c r="BE2522" s="376"/>
      <c r="BF2522" s="376"/>
      <c r="BG2522" s="376"/>
      <c r="BH2522" s="376"/>
      <c r="BI2522" s="376"/>
      <c r="BJ2522" s="376"/>
      <c r="BK2522" s="376"/>
      <c r="BL2522" s="376"/>
      <c r="BM2522" s="376"/>
      <c r="BN2522" s="376"/>
      <c r="BO2522" s="376"/>
      <c r="BP2522" s="376"/>
      <c r="BQ2522" s="376"/>
      <c r="BR2522" s="376"/>
      <c r="BS2522" s="376"/>
      <c r="BT2522" s="376"/>
      <c r="BU2522" s="376"/>
      <c r="BV2522" s="376"/>
      <c r="BW2522" s="376"/>
      <c r="BX2522" s="376"/>
      <c r="BY2522" s="187"/>
      <c r="BZ2522" s="187"/>
      <c r="CA2522" s="187"/>
      <c r="CB2522" s="187"/>
      <c r="CC2522" s="187"/>
    </row>
    <row r="2523" spans="1:81" s="1" customFormat="1" ht="10.5" customHeight="1">
      <c r="A2523" s="1464"/>
      <c r="B2523" s="1364"/>
      <c r="C2523" s="1265" t="s">
        <v>137</v>
      </c>
      <c r="D2523" s="155" t="s">
        <v>126</v>
      </c>
      <c r="E2523" s="59">
        <f t="shared" ref="E2523:T2524" si="3751">(AG2523-AF2523)*$AE2523</f>
        <v>0</v>
      </c>
      <c r="F2523" s="59">
        <f t="shared" si="3751"/>
        <v>0</v>
      </c>
      <c r="G2523" s="59">
        <f t="shared" si="3751"/>
        <v>0</v>
      </c>
      <c r="H2523" s="383">
        <f t="shared" si="3751"/>
        <v>2.3999999999432475E-2</v>
      </c>
      <c r="I2523" s="59">
        <f t="shared" si="3751"/>
        <v>0</v>
      </c>
      <c r="J2523" s="59">
        <f t="shared" si="3751"/>
        <v>0</v>
      </c>
      <c r="K2523" s="59">
        <f t="shared" si="3751"/>
        <v>0</v>
      </c>
      <c r="L2523" s="59">
        <f t="shared" si="3751"/>
        <v>0</v>
      </c>
      <c r="M2523" s="59">
        <f t="shared" si="3751"/>
        <v>2.400000000052387E-2</v>
      </c>
      <c r="N2523" s="383">
        <f t="shared" si="3751"/>
        <v>0</v>
      </c>
      <c r="O2523" s="59">
        <f t="shared" si="3751"/>
        <v>0</v>
      </c>
      <c r="P2523" s="59">
        <f t="shared" si="3751"/>
        <v>0</v>
      </c>
      <c r="Q2523" s="59">
        <f t="shared" si="3751"/>
        <v>2.3999999999432475E-2</v>
      </c>
      <c r="R2523" s="59">
        <f t="shared" si="3751"/>
        <v>0</v>
      </c>
      <c r="S2523" s="59">
        <f t="shared" si="3751"/>
        <v>2.400000000052387E-2</v>
      </c>
      <c r="T2523" s="59">
        <f t="shared" si="3751"/>
        <v>0</v>
      </c>
      <c r="U2523" s="59">
        <f t="shared" ref="O2523:AB2524" si="3752">(AW2523-AV2523)*$AE2523</f>
        <v>0</v>
      </c>
      <c r="V2523" s="383">
        <f t="shared" si="3752"/>
        <v>2.400000000052387E-2</v>
      </c>
      <c r="W2523" s="59">
        <f t="shared" si="3752"/>
        <v>2.3999999999432475E-2</v>
      </c>
      <c r="X2523" s="59">
        <f t="shared" si="3752"/>
        <v>0</v>
      </c>
      <c r="Y2523" s="59">
        <f t="shared" si="3752"/>
        <v>0</v>
      </c>
      <c r="Z2523" s="59">
        <f t="shared" si="3752"/>
        <v>0</v>
      </c>
      <c r="AA2523" s="59">
        <f t="shared" si="3752"/>
        <v>0</v>
      </c>
      <c r="AB2523" s="60">
        <f t="shared" si="3752"/>
        <v>2.400000000052387E-2</v>
      </c>
      <c r="AC2523" s="58">
        <f>SUM(D2523:AB2523)</f>
        <v>0.16800000000039289</v>
      </c>
      <c r="AD2523" s="61"/>
      <c r="AE2523" s="69">
        <v>2.4</v>
      </c>
      <c r="AF2523" s="376">
        <v>3157.46</v>
      </c>
      <c r="AG2523" s="431">
        <v>3157.46</v>
      </c>
      <c r="AH2523" s="431">
        <v>3157.46</v>
      </c>
      <c r="AI2523" s="431">
        <v>3157.46</v>
      </c>
      <c r="AJ2523" s="431">
        <v>3157.47</v>
      </c>
      <c r="AK2523" s="431">
        <v>3157.47</v>
      </c>
      <c r="AL2523" s="431">
        <v>3157.47</v>
      </c>
      <c r="AM2523" s="431">
        <v>3157.47</v>
      </c>
      <c r="AN2523" s="431">
        <v>3157.47</v>
      </c>
      <c r="AO2523" s="431">
        <v>3157.48</v>
      </c>
      <c r="AP2523" s="431">
        <v>3157.48</v>
      </c>
      <c r="AQ2523" s="431">
        <v>3157.48</v>
      </c>
      <c r="AR2523" s="431">
        <v>3157.48</v>
      </c>
      <c r="AS2523" s="431">
        <v>3157.49</v>
      </c>
      <c r="AT2523" s="431">
        <v>3157.49</v>
      </c>
      <c r="AU2523" s="431">
        <v>3157.5</v>
      </c>
      <c r="AV2523" s="431">
        <v>3157.5</v>
      </c>
      <c r="AW2523" s="431">
        <v>3157.5</v>
      </c>
      <c r="AX2523" s="431">
        <v>3157.51</v>
      </c>
      <c r="AY2523" s="431">
        <v>3157.52</v>
      </c>
      <c r="AZ2523" s="431">
        <v>3157.52</v>
      </c>
      <c r="BA2523" s="431">
        <v>3157.52</v>
      </c>
      <c r="BB2523" s="431">
        <v>3157.52</v>
      </c>
      <c r="BC2523" s="431">
        <v>3157.52</v>
      </c>
      <c r="BD2523" s="431">
        <v>3157.53</v>
      </c>
      <c r="BE2523" s="431"/>
      <c r="BF2523" s="376"/>
      <c r="BG2523" s="376"/>
      <c r="BH2523" s="376"/>
      <c r="BI2523" s="376"/>
      <c r="BJ2523" s="376"/>
      <c r="BK2523" s="376"/>
      <c r="BL2523" s="376"/>
      <c r="BM2523" s="376"/>
      <c r="BN2523" s="376"/>
      <c r="BO2523" s="376"/>
      <c r="BP2523" s="376"/>
      <c r="BQ2523" s="376"/>
      <c r="BR2523" s="376"/>
      <c r="BS2523" s="376"/>
      <c r="BT2523" s="376"/>
      <c r="BU2523" s="376"/>
      <c r="BV2523" s="376"/>
      <c r="BW2523" s="376"/>
      <c r="BX2523" s="376"/>
      <c r="BY2523" s="187"/>
      <c r="BZ2523" s="187"/>
      <c r="CA2523" s="187"/>
      <c r="CB2523" s="187"/>
      <c r="CC2523" s="187"/>
    </row>
    <row r="2524" spans="1:81" s="1" customFormat="1" ht="10.5" customHeight="1">
      <c r="A2524" s="1464"/>
      <c r="B2524" s="1364"/>
      <c r="C2524" s="1265" t="s">
        <v>137</v>
      </c>
      <c r="D2524" s="155" t="s">
        <v>127</v>
      </c>
      <c r="E2524" s="59">
        <f t="shared" si="3751"/>
        <v>0</v>
      </c>
      <c r="F2524" s="59">
        <f t="shared" si="3751"/>
        <v>2.3999999999978171E-2</v>
      </c>
      <c r="G2524" s="59">
        <f t="shared" si="3751"/>
        <v>0</v>
      </c>
      <c r="H2524" s="383">
        <f t="shared" si="3751"/>
        <v>0</v>
      </c>
      <c r="I2524" s="59">
        <f t="shared" si="3751"/>
        <v>2.3999999999978171E-2</v>
      </c>
      <c r="J2524" s="59">
        <f t="shared" si="3751"/>
        <v>0</v>
      </c>
      <c r="K2524" s="59">
        <f t="shared" si="3751"/>
        <v>0</v>
      </c>
      <c r="L2524" s="59">
        <f t="shared" si="3751"/>
        <v>2.3999999999978171E-2</v>
      </c>
      <c r="M2524" s="59">
        <f t="shared" si="3751"/>
        <v>0</v>
      </c>
      <c r="N2524" s="383">
        <f t="shared" si="3751"/>
        <v>0</v>
      </c>
      <c r="O2524" s="59">
        <f t="shared" si="3752"/>
        <v>2.3999999999978171E-2</v>
      </c>
      <c r="P2524" s="59">
        <f t="shared" si="3752"/>
        <v>0</v>
      </c>
      <c r="Q2524" s="59">
        <f t="shared" si="3752"/>
        <v>0</v>
      </c>
      <c r="R2524" s="59">
        <f t="shared" si="3752"/>
        <v>2.3999999999978171E-2</v>
      </c>
      <c r="S2524" s="59">
        <f t="shared" si="3752"/>
        <v>0</v>
      </c>
      <c r="T2524" s="59">
        <f t="shared" si="3752"/>
        <v>2.3999999999978171E-2</v>
      </c>
      <c r="U2524" s="59">
        <f t="shared" si="3752"/>
        <v>0</v>
      </c>
      <c r="V2524" s="383">
        <f t="shared" si="3752"/>
        <v>2.3999999999978171E-2</v>
      </c>
      <c r="W2524" s="59">
        <f t="shared" si="3752"/>
        <v>0</v>
      </c>
      <c r="X2524" s="59">
        <f t="shared" si="3752"/>
        <v>2.3999999999978171E-2</v>
      </c>
      <c r="Y2524" s="59">
        <f t="shared" si="3752"/>
        <v>0</v>
      </c>
      <c r="Z2524" s="59">
        <f t="shared" si="3752"/>
        <v>0</v>
      </c>
      <c r="AA2524" s="59">
        <f t="shared" si="3752"/>
        <v>0</v>
      </c>
      <c r="AB2524" s="60">
        <f t="shared" si="3752"/>
        <v>2.3999999999978171E-2</v>
      </c>
      <c r="AC2524" s="382"/>
      <c r="AD2524" s="61">
        <f>SUM(E2524:AB2524)</f>
        <v>0.21599999999980357</v>
      </c>
      <c r="AE2524" s="69">
        <v>2.4</v>
      </c>
      <c r="AF2524" s="384">
        <v>1891.93</v>
      </c>
      <c r="AG2524" s="384">
        <v>1891.93</v>
      </c>
      <c r="AH2524" s="384">
        <v>1891.94</v>
      </c>
      <c r="AI2524" s="384">
        <v>1891.94</v>
      </c>
      <c r="AJ2524" s="384">
        <v>1891.94</v>
      </c>
      <c r="AK2524" s="384">
        <v>1891.95</v>
      </c>
      <c r="AL2524" s="384">
        <v>1891.95</v>
      </c>
      <c r="AM2524" s="384">
        <v>1891.95</v>
      </c>
      <c r="AN2524" s="384">
        <v>1891.96</v>
      </c>
      <c r="AO2524" s="384">
        <v>1891.96</v>
      </c>
      <c r="AP2524" s="384">
        <v>1891.96</v>
      </c>
      <c r="AQ2524" s="384">
        <v>1891.97</v>
      </c>
      <c r="AR2524" s="384">
        <v>1891.97</v>
      </c>
      <c r="AS2524" s="384">
        <v>1891.97</v>
      </c>
      <c r="AT2524" s="384">
        <v>1891.98</v>
      </c>
      <c r="AU2524" s="384">
        <v>1891.98</v>
      </c>
      <c r="AV2524" s="384">
        <v>1891.99</v>
      </c>
      <c r="AW2524" s="384">
        <v>1891.99</v>
      </c>
      <c r="AX2524" s="386">
        <v>1892</v>
      </c>
      <c r="AY2524" s="386">
        <v>1892</v>
      </c>
      <c r="AZ2524" s="386">
        <v>1892.01</v>
      </c>
      <c r="BA2524" s="386">
        <v>1892.01</v>
      </c>
      <c r="BB2524" s="386">
        <v>1892.01</v>
      </c>
      <c r="BC2524" s="386">
        <v>1892.01</v>
      </c>
      <c r="BD2524" s="386">
        <v>1892.02</v>
      </c>
      <c r="BE2524" s="386"/>
      <c r="BF2524" s="376"/>
      <c r="BG2524" s="376"/>
      <c r="BH2524" s="376"/>
      <c r="BI2524" s="376"/>
      <c r="BJ2524" s="376"/>
      <c r="BK2524" s="376"/>
      <c r="BL2524" s="376"/>
      <c r="BM2524" s="376"/>
      <c r="BN2524" s="376"/>
      <c r="BO2524" s="376"/>
      <c r="BP2524" s="376"/>
      <c r="BQ2524" s="376"/>
      <c r="BR2524" s="376"/>
      <c r="BS2524" s="376"/>
      <c r="BT2524" s="376"/>
      <c r="BU2524" s="376"/>
      <c r="BV2524" s="376"/>
      <c r="BW2524" s="376"/>
      <c r="BX2524" s="376"/>
      <c r="BY2524" s="187"/>
      <c r="BZ2524" s="187"/>
      <c r="CA2524" s="187"/>
      <c r="CB2524" s="187"/>
      <c r="CC2524" s="187"/>
    </row>
    <row r="2525" spans="1:81" s="1" customFormat="1" ht="10.5" customHeight="1" thickBot="1">
      <c r="A2525" s="1465"/>
      <c r="B2525" s="1363"/>
      <c r="C2525" s="312"/>
      <c r="D2525" s="271" t="s">
        <v>42</v>
      </c>
      <c r="E2525" s="63" t="e">
        <f t="shared" ref="E2525:AB2525" si="3753">E2524/E2523</f>
        <v>#DIV/0!</v>
      </c>
      <c r="F2525" s="63" t="e">
        <f t="shared" si="3753"/>
        <v>#DIV/0!</v>
      </c>
      <c r="G2525" s="63" t="e">
        <f t="shared" si="3753"/>
        <v>#DIV/0!</v>
      </c>
      <c r="H2525" s="417">
        <f t="shared" si="3753"/>
        <v>0</v>
      </c>
      <c r="I2525" s="63" t="e">
        <f t="shared" si="3753"/>
        <v>#DIV/0!</v>
      </c>
      <c r="J2525" s="63" t="e">
        <f t="shared" si="3753"/>
        <v>#DIV/0!</v>
      </c>
      <c r="K2525" s="63" t="e">
        <f>K2524/K2523</f>
        <v>#DIV/0!</v>
      </c>
      <c r="L2525" s="63" t="e">
        <f t="shared" si="3753"/>
        <v>#DIV/0!</v>
      </c>
      <c r="M2525" s="63">
        <f t="shared" si="3753"/>
        <v>0</v>
      </c>
      <c r="N2525" s="417" t="e">
        <f t="shared" si="3753"/>
        <v>#DIV/0!</v>
      </c>
      <c r="O2525" s="63" t="e">
        <f t="shared" si="3753"/>
        <v>#DIV/0!</v>
      </c>
      <c r="P2525" s="63" t="e">
        <f>P2524/P2523</f>
        <v>#DIV/0!</v>
      </c>
      <c r="Q2525" s="63">
        <f t="shared" si="3753"/>
        <v>0</v>
      </c>
      <c r="R2525" s="63" t="e">
        <f t="shared" si="3753"/>
        <v>#DIV/0!</v>
      </c>
      <c r="S2525" s="63">
        <f t="shared" si="3753"/>
        <v>0</v>
      </c>
      <c r="T2525" s="63" t="e">
        <f t="shared" si="3753"/>
        <v>#DIV/0!</v>
      </c>
      <c r="U2525" s="63" t="e">
        <f>U2524/U2523</f>
        <v>#DIV/0!</v>
      </c>
      <c r="V2525" s="417">
        <f t="shared" si="3753"/>
        <v>0.99999999997726252</v>
      </c>
      <c r="W2525" s="63">
        <f t="shared" si="3753"/>
        <v>0</v>
      </c>
      <c r="X2525" s="63" t="e">
        <f t="shared" si="3753"/>
        <v>#DIV/0!</v>
      </c>
      <c r="Y2525" s="63" t="e">
        <f t="shared" si="3753"/>
        <v>#DIV/0!</v>
      </c>
      <c r="Z2525" s="63" t="e">
        <f t="shared" si="3753"/>
        <v>#DIV/0!</v>
      </c>
      <c r="AA2525" s="63" t="e">
        <f t="shared" si="3753"/>
        <v>#DIV/0!</v>
      </c>
      <c r="AB2525" s="64">
        <f t="shared" si="3753"/>
        <v>0.99999999997726252</v>
      </c>
      <c r="AC2525" s="382"/>
      <c r="AD2525" s="61"/>
      <c r="AE2525" s="69"/>
      <c r="AF2525" s="384"/>
      <c r="AG2525" s="384"/>
      <c r="AH2525" s="384"/>
      <c r="AI2525" s="384"/>
      <c r="AJ2525" s="384"/>
      <c r="AK2525" s="384"/>
      <c r="AL2525" s="384"/>
      <c r="AM2525" s="384"/>
      <c r="AN2525" s="384"/>
      <c r="AO2525" s="384"/>
      <c r="AP2525" s="384"/>
      <c r="AQ2525" s="384"/>
      <c r="AR2525" s="384"/>
      <c r="AS2525" s="384"/>
      <c r="AT2525" s="384"/>
      <c r="AU2525" s="384"/>
      <c r="AV2525" s="384"/>
      <c r="AW2525" s="384"/>
      <c r="AX2525" s="384"/>
      <c r="AY2525" s="384"/>
      <c r="AZ2525" s="384"/>
      <c r="BA2525" s="384"/>
      <c r="BB2525" s="384"/>
      <c r="BC2525" s="384"/>
      <c r="BD2525" s="384"/>
      <c r="BE2525" s="384"/>
      <c r="BF2525" s="376"/>
      <c r="BG2525" s="376"/>
      <c r="BH2525" s="376"/>
      <c r="BI2525" s="376"/>
      <c r="BJ2525" s="376"/>
      <c r="BK2525" s="376"/>
      <c r="BL2525" s="376"/>
      <c r="BM2525" s="376"/>
      <c r="BN2525" s="376"/>
      <c r="BO2525" s="376"/>
      <c r="BP2525" s="376"/>
      <c r="BQ2525" s="376"/>
      <c r="BR2525" s="376"/>
      <c r="BS2525" s="376"/>
      <c r="BT2525" s="376"/>
      <c r="BU2525" s="376"/>
      <c r="BV2525" s="376"/>
      <c r="BW2525" s="376"/>
      <c r="BX2525" s="376"/>
      <c r="BY2525" s="187"/>
      <c r="BZ2525" s="187"/>
      <c r="CA2525" s="187"/>
      <c r="CB2525" s="187"/>
      <c r="CC2525" s="187"/>
    </row>
    <row r="2526" spans="1:81" s="1" customFormat="1" ht="10.5" customHeight="1">
      <c r="A2526" s="1463" t="s">
        <v>13</v>
      </c>
      <c r="B2526" s="1361" t="s">
        <v>819</v>
      </c>
      <c r="C2526" s="1264"/>
      <c r="D2526" s="1266"/>
      <c r="E2526" s="942" t="s">
        <v>129</v>
      </c>
      <c r="F2526" s="942"/>
      <c r="G2526" s="88"/>
      <c r="H2526" s="448"/>
      <c r="I2526" s="88"/>
      <c r="J2526" s="88"/>
      <c r="K2526" s="88"/>
      <c r="L2526" s="88"/>
      <c r="M2526" s="88"/>
      <c r="N2526" s="448"/>
      <c r="O2526" s="88"/>
      <c r="P2526" s="88"/>
      <c r="Q2526" s="88"/>
      <c r="R2526" s="88"/>
      <c r="S2526" s="88"/>
      <c r="T2526" s="88"/>
      <c r="U2526" s="88"/>
      <c r="V2526" s="448"/>
      <c r="W2526" s="88"/>
      <c r="X2526" s="88"/>
      <c r="Y2526" s="88"/>
      <c r="Z2526" s="88"/>
      <c r="AA2526" s="88"/>
      <c r="AB2526" s="89"/>
      <c r="AC2526" s="475"/>
      <c r="AD2526" s="61"/>
      <c r="AE2526" s="69"/>
      <c r="AF2526" s="117"/>
      <c r="AG2526" s="117"/>
      <c r="AH2526" s="117"/>
      <c r="AI2526" s="117"/>
      <c r="AJ2526" s="117"/>
      <c r="AK2526" s="117"/>
      <c r="AL2526" s="117"/>
      <c r="AM2526" s="117"/>
      <c r="AN2526" s="117"/>
      <c r="AO2526" s="117"/>
      <c r="AP2526" s="117"/>
      <c r="AQ2526" s="117"/>
      <c r="AR2526" s="117"/>
      <c r="AS2526" s="117"/>
      <c r="AT2526" s="117"/>
      <c r="AU2526" s="117"/>
      <c r="AV2526" s="117"/>
      <c r="AW2526" s="117"/>
      <c r="AX2526" s="117"/>
      <c r="AY2526" s="117"/>
      <c r="AZ2526" s="117"/>
      <c r="BA2526" s="117"/>
      <c r="BB2526" s="117"/>
      <c r="BC2526" s="117"/>
      <c r="BD2526" s="117"/>
      <c r="BE2526" s="117"/>
      <c r="BF2526" s="376"/>
      <c r="BG2526" s="376"/>
      <c r="BH2526" s="376"/>
      <c r="BI2526" s="376"/>
      <c r="BJ2526" s="376"/>
      <c r="BK2526" s="376"/>
      <c r="BL2526" s="376"/>
      <c r="BM2526" s="376"/>
      <c r="BN2526" s="376"/>
      <c r="BO2526" s="376"/>
      <c r="BP2526" s="376"/>
      <c r="BQ2526" s="376"/>
      <c r="BR2526" s="376"/>
      <c r="BS2526" s="376"/>
      <c r="BT2526" s="376"/>
      <c r="BU2526" s="376"/>
      <c r="BV2526" s="376"/>
      <c r="BW2526" s="376"/>
      <c r="BX2526" s="376"/>
      <c r="BY2526" s="187"/>
      <c r="BZ2526" s="187"/>
      <c r="CA2526" s="187"/>
      <c r="CB2526" s="187"/>
      <c r="CC2526" s="187"/>
    </row>
    <row r="2527" spans="1:81" s="1" customFormat="1" ht="10.5" customHeight="1">
      <c r="A2527" s="1464"/>
      <c r="B2527" s="1364"/>
      <c r="C2527" s="1265" t="s">
        <v>138</v>
      </c>
      <c r="D2527" s="155" t="s">
        <v>34</v>
      </c>
      <c r="E2527" s="100">
        <v>0</v>
      </c>
      <c r="F2527" s="100">
        <v>0</v>
      </c>
      <c r="G2527" s="100">
        <v>0</v>
      </c>
      <c r="H2527" s="398">
        <v>0</v>
      </c>
      <c r="I2527" s="100">
        <v>0</v>
      </c>
      <c r="J2527" s="100">
        <v>0</v>
      </c>
      <c r="K2527" s="100">
        <v>0</v>
      </c>
      <c r="L2527" s="100">
        <v>0</v>
      </c>
      <c r="M2527" s="100">
        <v>0</v>
      </c>
      <c r="N2527" s="398">
        <v>0</v>
      </c>
      <c r="O2527" s="100">
        <v>0</v>
      </c>
      <c r="P2527" s="100">
        <v>0</v>
      </c>
      <c r="Q2527" s="100">
        <v>0</v>
      </c>
      <c r="R2527" s="100">
        <v>0</v>
      </c>
      <c r="S2527" s="100">
        <v>0</v>
      </c>
      <c r="T2527" s="100">
        <v>0</v>
      </c>
      <c r="U2527" s="100">
        <v>0</v>
      </c>
      <c r="V2527" s="398">
        <v>0</v>
      </c>
      <c r="W2527" s="100">
        <v>0</v>
      </c>
      <c r="X2527" s="100">
        <v>0</v>
      </c>
      <c r="Y2527" s="100">
        <v>0</v>
      </c>
      <c r="Z2527" s="100">
        <v>0</v>
      </c>
      <c r="AA2527" s="100">
        <v>0</v>
      </c>
      <c r="AB2527" s="101">
        <v>0</v>
      </c>
      <c r="AC2527" s="382"/>
      <c r="AD2527" s="206"/>
      <c r="AE2527" s="69"/>
      <c r="AF2527" s="384"/>
      <c r="AG2527" s="384"/>
      <c r="AH2527" s="384"/>
      <c r="AI2527" s="384"/>
      <c r="AJ2527" s="384"/>
      <c r="AK2527" s="384"/>
      <c r="AL2527" s="384"/>
      <c r="AM2527" s="384"/>
      <c r="AN2527" s="384"/>
      <c r="AO2527" s="384"/>
      <c r="AP2527" s="384"/>
      <c r="AQ2527" s="384"/>
      <c r="AR2527" s="384"/>
      <c r="AS2527" s="384"/>
      <c r="AT2527" s="384"/>
      <c r="AU2527" s="384"/>
      <c r="AV2527" s="384"/>
      <c r="AW2527" s="384"/>
      <c r="AX2527" s="384"/>
      <c r="AY2527" s="384"/>
      <c r="AZ2527" s="384"/>
      <c r="BA2527" s="384"/>
      <c r="BB2527" s="384"/>
      <c r="BC2527" s="384"/>
      <c r="BD2527" s="384"/>
      <c r="BE2527" s="384"/>
      <c r="BF2527" s="376"/>
      <c r="BG2527" s="376"/>
      <c r="BH2527" s="376"/>
      <c r="BI2527" s="376"/>
      <c r="BJ2527" s="376"/>
      <c r="BK2527" s="376"/>
      <c r="BL2527" s="376"/>
      <c r="BM2527" s="376"/>
      <c r="BN2527" s="376"/>
      <c r="BO2527" s="376"/>
      <c r="BP2527" s="376"/>
      <c r="BQ2527" s="376"/>
      <c r="BR2527" s="376"/>
      <c r="BS2527" s="376"/>
      <c r="BT2527" s="376"/>
      <c r="BU2527" s="376"/>
      <c r="BV2527" s="376"/>
      <c r="BW2527" s="376"/>
      <c r="BX2527" s="376"/>
      <c r="BY2527" s="187"/>
      <c r="BZ2527" s="187"/>
      <c r="CA2527" s="187"/>
      <c r="CB2527" s="187"/>
      <c r="CC2527" s="187"/>
    </row>
    <row r="2528" spans="1:81" s="1" customFormat="1" ht="10.5" customHeight="1">
      <c r="A2528" s="1464"/>
      <c r="B2528" s="1364"/>
      <c r="C2528" s="1265" t="s">
        <v>137</v>
      </c>
      <c r="D2528" s="155" t="s">
        <v>126</v>
      </c>
      <c r="E2528" s="100">
        <f t="shared" ref="E2528:T2529" si="3754">(AG2528-AF2528)*$AE2528</f>
        <v>0</v>
      </c>
      <c r="F2528" s="100">
        <f t="shared" si="3754"/>
        <v>0</v>
      </c>
      <c r="G2528" s="100">
        <f t="shared" si="3754"/>
        <v>0</v>
      </c>
      <c r="H2528" s="398">
        <f t="shared" si="3754"/>
        <v>0</v>
      </c>
      <c r="I2528" s="100">
        <f t="shared" si="3754"/>
        <v>0</v>
      </c>
      <c r="J2528" s="100">
        <f t="shared" si="3754"/>
        <v>0</v>
      </c>
      <c r="K2528" s="100">
        <f t="shared" si="3754"/>
        <v>0</v>
      </c>
      <c r="L2528" s="100">
        <f t="shared" si="3754"/>
        <v>0</v>
      </c>
      <c r="M2528" s="100">
        <f t="shared" si="3754"/>
        <v>0</v>
      </c>
      <c r="N2528" s="398">
        <f t="shared" si="3754"/>
        <v>0</v>
      </c>
      <c r="O2528" s="100">
        <f t="shared" si="3754"/>
        <v>0</v>
      </c>
      <c r="P2528" s="100">
        <f t="shared" si="3754"/>
        <v>0</v>
      </c>
      <c r="Q2528" s="100">
        <f t="shared" si="3754"/>
        <v>0</v>
      </c>
      <c r="R2528" s="100">
        <f t="shared" si="3754"/>
        <v>0</v>
      </c>
      <c r="S2528" s="100">
        <f t="shared" si="3754"/>
        <v>0</v>
      </c>
      <c r="T2528" s="100">
        <f t="shared" si="3754"/>
        <v>0</v>
      </c>
      <c r="U2528" s="100">
        <f t="shared" ref="O2528:AB2529" si="3755">(AW2528-AV2528)*$AE2528</f>
        <v>0</v>
      </c>
      <c r="V2528" s="398">
        <f t="shared" si="3755"/>
        <v>0</v>
      </c>
      <c r="W2528" s="100">
        <f t="shared" si="3755"/>
        <v>0</v>
      </c>
      <c r="X2528" s="100">
        <f t="shared" si="3755"/>
        <v>0</v>
      </c>
      <c r="Y2528" s="100">
        <f t="shared" si="3755"/>
        <v>0</v>
      </c>
      <c r="Z2528" s="100">
        <f t="shared" si="3755"/>
        <v>0</v>
      </c>
      <c r="AA2528" s="100">
        <f t="shared" si="3755"/>
        <v>0</v>
      </c>
      <c r="AB2528" s="101">
        <f t="shared" si="3755"/>
        <v>0</v>
      </c>
      <c r="AC2528" s="58">
        <f>SUM(D2528:AB2528)</f>
        <v>0</v>
      </c>
      <c r="AD2528" s="61"/>
      <c r="AE2528" s="69">
        <v>2.4</v>
      </c>
      <c r="AF2528" s="117">
        <v>109.678</v>
      </c>
      <c r="AG2528" s="117">
        <v>109.678</v>
      </c>
      <c r="AH2528" s="117">
        <v>109.678</v>
      </c>
      <c r="AI2528" s="117">
        <v>109.678</v>
      </c>
      <c r="AJ2528" s="117">
        <v>109.678</v>
      </c>
      <c r="AK2528" s="117">
        <v>109.678</v>
      </c>
      <c r="AL2528" s="117">
        <v>109.678</v>
      </c>
      <c r="AM2528" s="117">
        <v>109.678</v>
      </c>
      <c r="AN2528" s="117">
        <v>109.678</v>
      </c>
      <c r="AO2528" s="117">
        <v>109.678</v>
      </c>
      <c r="AP2528" s="117">
        <v>109.678</v>
      </c>
      <c r="AQ2528" s="117">
        <v>109.678</v>
      </c>
      <c r="AR2528" s="117">
        <v>109.678</v>
      </c>
      <c r="AS2528" s="117">
        <v>109.678</v>
      </c>
      <c r="AT2528" s="117">
        <v>109.678</v>
      </c>
      <c r="AU2528" s="117">
        <v>109.678</v>
      </c>
      <c r="AV2528" s="117">
        <v>109.678</v>
      </c>
      <c r="AW2528" s="117">
        <v>109.678</v>
      </c>
      <c r="AX2528" s="117">
        <v>109.678</v>
      </c>
      <c r="AY2528" s="117">
        <v>109.678</v>
      </c>
      <c r="AZ2528" s="117">
        <v>109.678</v>
      </c>
      <c r="BA2528" s="117">
        <v>109.678</v>
      </c>
      <c r="BB2528" s="117">
        <v>109.678</v>
      </c>
      <c r="BC2528" s="117">
        <v>109.678</v>
      </c>
      <c r="BD2528" s="117">
        <v>109.678</v>
      </c>
      <c r="BE2528" s="117"/>
      <c r="BF2528" s="376"/>
      <c r="BG2528" s="376"/>
      <c r="BH2528" s="376"/>
      <c r="BI2528" s="376"/>
      <c r="BJ2528" s="376"/>
      <c r="BK2528" s="376"/>
      <c r="BL2528" s="376"/>
      <c r="BM2528" s="376"/>
      <c r="BN2528" s="376"/>
      <c r="BO2528" s="376"/>
      <c r="BP2528" s="376"/>
      <c r="BQ2528" s="376"/>
      <c r="BR2528" s="376"/>
      <c r="BS2528" s="376"/>
      <c r="BT2528" s="376"/>
      <c r="BU2528" s="376"/>
      <c r="BV2528" s="376"/>
      <c r="BW2528" s="376"/>
      <c r="BX2528" s="376"/>
      <c r="BY2528" s="187"/>
      <c r="BZ2528" s="187"/>
      <c r="CA2528" s="187"/>
      <c r="CB2528" s="187"/>
      <c r="CC2528" s="187"/>
    </row>
    <row r="2529" spans="1:81" s="1" customFormat="1" ht="10.5" customHeight="1">
      <c r="A2529" s="1464"/>
      <c r="B2529" s="1364"/>
      <c r="C2529" s="1265" t="s">
        <v>137</v>
      </c>
      <c r="D2529" s="155" t="s">
        <v>127</v>
      </c>
      <c r="E2529" s="100">
        <f t="shared" si="3754"/>
        <v>0</v>
      </c>
      <c r="F2529" s="100">
        <f t="shared" si="3754"/>
        <v>0</v>
      </c>
      <c r="G2529" s="100">
        <f t="shared" si="3754"/>
        <v>0</v>
      </c>
      <c r="H2529" s="398">
        <f t="shared" si="3754"/>
        <v>0</v>
      </c>
      <c r="I2529" s="100">
        <f t="shared" si="3754"/>
        <v>0</v>
      </c>
      <c r="J2529" s="100">
        <f t="shared" si="3754"/>
        <v>0</v>
      </c>
      <c r="K2529" s="100">
        <f t="shared" si="3754"/>
        <v>0</v>
      </c>
      <c r="L2529" s="100">
        <f t="shared" si="3754"/>
        <v>0</v>
      </c>
      <c r="M2529" s="100">
        <f t="shared" si="3754"/>
        <v>0</v>
      </c>
      <c r="N2529" s="398">
        <f t="shared" si="3754"/>
        <v>0</v>
      </c>
      <c r="O2529" s="100">
        <f t="shared" si="3755"/>
        <v>0</v>
      </c>
      <c r="P2529" s="100">
        <f t="shared" si="3755"/>
        <v>0</v>
      </c>
      <c r="Q2529" s="100">
        <f t="shared" si="3755"/>
        <v>0</v>
      </c>
      <c r="R2529" s="100">
        <f t="shared" si="3755"/>
        <v>0</v>
      </c>
      <c r="S2529" s="100">
        <f t="shared" si="3755"/>
        <v>0</v>
      </c>
      <c r="T2529" s="100">
        <f t="shared" si="3755"/>
        <v>0</v>
      </c>
      <c r="U2529" s="100">
        <f t="shared" si="3755"/>
        <v>0</v>
      </c>
      <c r="V2529" s="398">
        <f t="shared" si="3755"/>
        <v>0</v>
      </c>
      <c r="W2529" s="100">
        <f t="shared" si="3755"/>
        <v>0</v>
      </c>
      <c r="X2529" s="100">
        <f t="shared" si="3755"/>
        <v>0</v>
      </c>
      <c r="Y2529" s="100">
        <f t="shared" si="3755"/>
        <v>0</v>
      </c>
      <c r="Z2529" s="100">
        <f t="shared" si="3755"/>
        <v>0</v>
      </c>
      <c r="AA2529" s="100">
        <f t="shared" si="3755"/>
        <v>0</v>
      </c>
      <c r="AB2529" s="101">
        <f t="shared" si="3755"/>
        <v>0</v>
      </c>
      <c r="AC2529" s="382"/>
      <c r="AD2529" s="61">
        <f>SUM(E2529:AB2529)</f>
        <v>0</v>
      </c>
      <c r="AE2529" s="69">
        <v>2.4</v>
      </c>
      <c r="AF2529" s="384">
        <v>127.07</v>
      </c>
      <c r="AG2529" s="384">
        <v>127.07</v>
      </c>
      <c r="AH2529" s="384">
        <v>127.07</v>
      </c>
      <c r="AI2529" s="384">
        <v>127.07</v>
      </c>
      <c r="AJ2529" s="384">
        <v>127.07</v>
      </c>
      <c r="AK2529" s="384">
        <v>127.07</v>
      </c>
      <c r="AL2529" s="384">
        <v>127.07</v>
      </c>
      <c r="AM2529" s="384">
        <v>127.07</v>
      </c>
      <c r="AN2529" s="384">
        <v>127.07</v>
      </c>
      <c r="AO2529" s="384">
        <v>127.07</v>
      </c>
      <c r="AP2529" s="384">
        <v>127.07</v>
      </c>
      <c r="AQ2529" s="384">
        <v>127.07</v>
      </c>
      <c r="AR2529" s="384">
        <v>127.07</v>
      </c>
      <c r="AS2529" s="384">
        <v>127.07</v>
      </c>
      <c r="AT2529" s="384">
        <v>127.07</v>
      </c>
      <c r="AU2529" s="384">
        <v>127.07</v>
      </c>
      <c r="AV2529" s="384">
        <v>127.07</v>
      </c>
      <c r="AW2529" s="384">
        <v>127.07</v>
      </c>
      <c r="AX2529" s="384">
        <v>127.07</v>
      </c>
      <c r="AY2529" s="384">
        <v>127.07</v>
      </c>
      <c r="AZ2529" s="384">
        <v>127.07</v>
      </c>
      <c r="BA2529" s="384">
        <v>127.07</v>
      </c>
      <c r="BB2529" s="384">
        <v>127.07</v>
      </c>
      <c r="BC2529" s="384">
        <v>127.07</v>
      </c>
      <c r="BD2529" s="384">
        <v>127.07</v>
      </c>
      <c r="BE2529" s="384"/>
      <c r="BF2529" s="376"/>
      <c r="BG2529" s="376"/>
      <c r="BH2529" s="376"/>
      <c r="BI2529" s="376"/>
      <c r="BJ2529" s="376"/>
      <c r="BK2529" s="376"/>
      <c r="BL2529" s="376"/>
      <c r="BM2529" s="376"/>
      <c r="BN2529" s="376"/>
      <c r="BO2529" s="376"/>
      <c r="BP2529" s="376"/>
      <c r="BQ2529" s="376"/>
      <c r="BR2529" s="376"/>
      <c r="BS2529" s="376"/>
      <c r="BT2529" s="376"/>
      <c r="BU2529" s="376"/>
      <c r="BV2529" s="376"/>
      <c r="BW2529" s="376"/>
      <c r="BX2529" s="376"/>
      <c r="BY2529" s="187"/>
      <c r="BZ2529" s="187"/>
      <c r="CA2529" s="187"/>
      <c r="CB2529" s="187"/>
      <c r="CC2529" s="187"/>
    </row>
    <row r="2530" spans="1:81" s="1" customFormat="1" ht="10.5" customHeight="1" thickBot="1">
      <c r="A2530" s="1465"/>
      <c r="B2530" s="1363"/>
      <c r="C2530" s="312"/>
      <c r="D2530" s="271" t="s">
        <v>42</v>
      </c>
      <c r="E2530" s="166"/>
      <c r="F2530" s="166"/>
      <c r="G2530" s="166"/>
      <c r="H2530" s="449"/>
      <c r="I2530" s="166"/>
      <c r="J2530" s="166"/>
      <c r="K2530" s="166"/>
      <c r="L2530" s="166"/>
      <c r="M2530" s="166"/>
      <c r="N2530" s="449"/>
      <c r="O2530" s="166"/>
      <c r="P2530" s="166"/>
      <c r="Q2530" s="166"/>
      <c r="R2530" s="166"/>
      <c r="S2530" s="166"/>
      <c r="T2530" s="166"/>
      <c r="U2530" s="166"/>
      <c r="V2530" s="449"/>
      <c r="W2530" s="166"/>
      <c r="X2530" s="166"/>
      <c r="Y2530" s="166"/>
      <c r="Z2530" s="166"/>
      <c r="AA2530" s="166"/>
      <c r="AB2530" s="167"/>
      <c r="AC2530" s="382"/>
      <c r="AD2530" s="61"/>
      <c r="AE2530" s="69"/>
      <c r="AF2530" s="384"/>
      <c r="AG2530" s="384"/>
      <c r="AH2530" s="384"/>
      <c r="AI2530" s="384"/>
      <c r="AJ2530" s="384"/>
      <c r="AK2530" s="384"/>
      <c r="AL2530" s="384"/>
      <c r="AM2530" s="384"/>
      <c r="AN2530" s="384"/>
      <c r="AO2530" s="384"/>
      <c r="AP2530" s="384"/>
      <c r="AQ2530" s="384"/>
      <c r="AR2530" s="384"/>
      <c r="AS2530" s="384"/>
      <c r="AT2530" s="384"/>
      <c r="AU2530" s="384"/>
      <c r="AV2530" s="384"/>
      <c r="AW2530" s="384"/>
      <c r="AX2530" s="384"/>
      <c r="AY2530" s="384"/>
      <c r="AZ2530" s="384"/>
      <c r="BA2530" s="384"/>
      <c r="BB2530" s="384"/>
      <c r="BC2530" s="384"/>
      <c r="BD2530" s="384"/>
      <c r="BE2530" s="384"/>
      <c r="BF2530" s="376"/>
      <c r="BG2530" s="376"/>
      <c r="BH2530" s="376"/>
      <c r="BI2530" s="376"/>
      <c r="BJ2530" s="376"/>
      <c r="BK2530" s="376"/>
      <c r="BL2530" s="376"/>
      <c r="BM2530" s="376"/>
      <c r="BN2530" s="376"/>
      <c r="BO2530" s="376"/>
      <c r="BP2530" s="376"/>
      <c r="BQ2530" s="376"/>
      <c r="BR2530" s="376"/>
      <c r="BS2530" s="376"/>
      <c r="BT2530" s="376"/>
      <c r="BU2530" s="376"/>
      <c r="BV2530" s="376"/>
      <c r="BW2530" s="376"/>
      <c r="BX2530" s="376"/>
      <c r="BY2530" s="187"/>
      <c r="BZ2530" s="187"/>
      <c r="CA2530" s="187"/>
      <c r="CB2530" s="187"/>
      <c r="CC2530" s="187"/>
    </row>
    <row r="2531" spans="1:81" ht="10.5" hidden="1" customHeight="1">
      <c r="A2531" s="1402" t="s">
        <v>7</v>
      </c>
      <c r="B2531" s="1400" t="s">
        <v>898</v>
      </c>
      <c r="C2531" s="1260"/>
      <c r="D2531" s="686"/>
      <c r="E2531" s="91"/>
      <c r="F2531" s="91"/>
      <c r="G2531" s="91"/>
      <c r="H2531" s="416"/>
      <c r="I2531" s="91"/>
      <c r="J2531" s="91"/>
      <c r="K2531" s="91"/>
      <c r="L2531" s="91"/>
      <c r="M2531" s="91"/>
      <c r="N2531" s="416"/>
      <c r="O2531" s="91"/>
      <c r="P2531" s="91"/>
      <c r="Q2531" s="91"/>
      <c r="R2531" s="91"/>
      <c r="S2531" s="91"/>
      <c r="T2531" s="91"/>
      <c r="U2531" s="91"/>
      <c r="V2531" s="416"/>
      <c r="W2531" s="91"/>
      <c r="X2531" s="91"/>
      <c r="Y2531" s="91"/>
      <c r="Z2531" s="91"/>
      <c r="AA2531" s="91"/>
      <c r="AB2531" s="93"/>
      <c r="AC2531" s="382"/>
      <c r="AD2531" s="206"/>
      <c r="AE2531" s="206"/>
    </row>
    <row r="2532" spans="1:81" ht="10.5" hidden="1" customHeight="1">
      <c r="A2532" s="1403"/>
      <c r="B2532" s="1401"/>
      <c r="C2532" s="1265" t="s">
        <v>138</v>
      </c>
      <c r="D2532" s="53" t="s">
        <v>34</v>
      </c>
      <c r="E2532" s="52"/>
      <c r="F2532" s="52"/>
      <c r="G2532" s="52"/>
      <c r="H2532" s="473"/>
      <c r="I2532" s="52"/>
      <c r="J2532" s="52"/>
      <c r="K2532" s="52"/>
      <c r="L2532" s="52"/>
      <c r="M2532" s="52"/>
      <c r="N2532" s="473"/>
      <c r="O2532" s="52"/>
      <c r="P2532" s="52"/>
      <c r="Q2532" s="52"/>
      <c r="R2532" s="52"/>
      <c r="S2532" s="52"/>
      <c r="T2532" s="52"/>
      <c r="U2532" s="52"/>
      <c r="V2532" s="473"/>
      <c r="W2532" s="52"/>
      <c r="X2532" s="52"/>
      <c r="Y2532" s="52"/>
      <c r="Z2532" s="52"/>
      <c r="AA2532" s="52"/>
      <c r="AB2532" s="109"/>
      <c r="AC2532" s="382"/>
      <c r="AD2532" s="206"/>
      <c r="AE2532" s="206"/>
    </row>
    <row r="2533" spans="1:81" ht="10.5" hidden="1" customHeight="1">
      <c r="A2533" s="1403"/>
      <c r="B2533" s="1401"/>
      <c r="C2533" s="1265" t="s">
        <v>137</v>
      </c>
      <c r="D2533" s="53" t="s">
        <v>126</v>
      </c>
      <c r="E2533" s="52"/>
      <c r="F2533" s="52"/>
      <c r="G2533" s="52"/>
      <c r="H2533" s="473"/>
      <c r="I2533" s="52"/>
      <c r="J2533" s="52"/>
      <c r="K2533" s="52"/>
      <c r="L2533" s="52"/>
      <c r="M2533" s="52"/>
      <c r="N2533" s="473"/>
      <c r="O2533" s="52"/>
      <c r="P2533" s="52"/>
      <c r="Q2533" s="52"/>
      <c r="R2533" s="52"/>
      <c r="S2533" s="52"/>
      <c r="T2533" s="52"/>
      <c r="U2533" s="52"/>
      <c r="V2533" s="473"/>
      <c r="W2533" s="52"/>
      <c r="X2533" s="52"/>
      <c r="Y2533" s="52"/>
      <c r="Z2533" s="52"/>
      <c r="AA2533" s="52"/>
      <c r="AB2533" s="109"/>
      <c r="AC2533" s="382"/>
      <c r="AD2533" s="206"/>
      <c r="AE2533" s="206"/>
    </row>
    <row r="2534" spans="1:81" ht="10.5" hidden="1" customHeight="1">
      <c r="A2534" s="1403"/>
      <c r="B2534" s="1401"/>
      <c r="C2534" s="1265" t="s">
        <v>137</v>
      </c>
      <c r="D2534" s="53" t="s">
        <v>127</v>
      </c>
      <c r="E2534" s="52"/>
      <c r="F2534" s="52"/>
      <c r="G2534" s="52"/>
      <c r="H2534" s="473"/>
      <c r="I2534" s="52"/>
      <c r="J2534" s="52"/>
      <c r="K2534" s="52"/>
      <c r="L2534" s="52"/>
      <c r="M2534" s="52"/>
      <c r="N2534" s="473"/>
      <c r="O2534" s="52"/>
      <c r="P2534" s="52"/>
      <c r="Q2534" s="52"/>
      <c r="R2534" s="52"/>
      <c r="S2534" s="52"/>
      <c r="T2534" s="52"/>
      <c r="U2534" s="52"/>
      <c r="V2534" s="473"/>
      <c r="W2534" s="52"/>
      <c r="X2534" s="52"/>
      <c r="Y2534" s="52"/>
      <c r="Z2534" s="52"/>
      <c r="AA2534" s="52"/>
      <c r="AB2534" s="109"/>
      <c r="AC2534" s="382"/>
      <c r="AD2534" s="206"/>
      <c r="AE2534" s="206"/>
    </row>
    <row r="2535" spans="1:81" ht="10.5" hidden="1" customHeight="1" thickBot="1">
      <c r="A2535" s="1404"/>
      <c r="B2535" s="1405"/>
      <c r="C2535" s="312"/>
      <c r="D2535" s="62" t="s">
        <v>42</v>
      </c>
      <c r="E2535" s="110"/>
      <c r="F2535" s="110"/>
      <c r="G2535" s="110"/>
      <c r="H2535" s="474"/>
      <c r="I2535" s="110"/>
      <c r="J2535" s="110"/>
      <c r="K2535" s="110"/>
      <c r="L2535" s="110"/>
      <c r="M2535" s="110"/>
      <c r="N2535" s="474"/>
      <c r="O2535" s="110"/>
      <c r="P2535" s="110"/>
      <c r="Q2535" s="110"/>
      <c r="R2535" s="110"/>
      <c r="S2535" s="110"/>
      <c r="T2535" s="110"/>
      <c r="U2535" s="110"/>
      <c r="V2535" s="474"/>
      <c r="W2535" s="110"/>
      <c r="X2535" s="110"/>
      <c r="Y2535" s="110"/>
      <c r="Z2535" s="110"/>
      <c r="AA2535" s="110"/>
      <c r="AB2535" s="112"/>
      <c r="AC2535" s="382"/>
      <c r="AD2535" s="206"/>
      <c r="AE2535" s="206"/>
    </row>
    <row r="2536" spans="1:81" ht="10.5" hidden="1" customHeight="1">
      <c r="A2536" s="1403" t="s">
        <v>5</v>
      </c>
      <c r="B2536" s="1401" t="s">
        <v>898</v>
      </c>
      <c r="C2536" s="955"/>
      <c r="D2536" s="317"/>
      <c r="E2536" s="580"/>
      <c r="F2536" s="580"/>
      <c r="G2536" s="580"/>
      <c r="H2536" s="548"/>
      <c r="I2536" s="580"/>
      <c r="J2536" s="580"/>
      <c r="K2536" s="580"/>
      <c r="L2536" s="580"/>
      <c r="M2536" s="580"/>
      <c r="N2536" s="548"/>
      <c r="O2536" s="580"/>
      <c r="P2536" s="580"/>
      <c r="Q2536" s="580"/>
      <c r="R2536" s="580"/>
      <c r="S2536" s="580"/>
      <c r="T2536" s="580"/>
      <c r="U2536" s="580"/>
      <c r="V2536" s="548"/>
      <c r="W2536" s="580"/>
      <c r="X2536" s="580"/>
      <c r="Y2536" s="580"/>
      <c r="Z2536" s="580"/>
      <c r="AA2536" s="580"/>
      <c r="AB2536" s="795"/>
      <c r="AC2536" s="382"/>
      <c r="AD2536" s="206"/>
      <c r="AE2536" s="206"/>
    </row>
    <row r="2537" spans="1:81" ht="10.5" hidden="1" customHeight="1">
      <c r="A2537" s="1403"/>
      <c r="B2537" s="1401"/>
      <c r="C2537" s="1265" t="s">
        <v>138</v>
      </c>
      <c r="D2537" s="53" t="s">
        <v>34</v>
      </c>
      <c r="E2537" s="52"/>
      <c r="F2537" s="52"/>
      <c r="G2537" s="52"/>
      <c r="H2537" s="473"/>
      <c r="I2537" s="52"/>
      <c r="J2537" s="52"/>
      <c r="K2537" s="52"/>
      <c r="L2537" s="52"/>
      <c r="M2537" s="52"/>
      <c r="N2537" s="473"/>
      <c r="O2537" s="52"/>
      <c r="P2537" s="52"/>
      <c r="Q2537" s="52"/>
      <c r="R2537" s="52"/>
      <c r="S2537" s="52"/>
      <c r="T2537" s="52"/>
      <c r="U2537" s="52"/>
      <c r="V2537" s="473"/>
      <c r="W2537" s="52"/>
      <c r="X2537" s="52"/>
      <c r="Y2537" s="52"/>
      <c r="Z2537" s="52"/>
      <c r="AA2537" s="52"/>
      <c r="AB2537" s="109"/>
      <c r="AC2537" s="382"/>
      <c r="AD2537" s="206"/>
      <c r="AE2537" s="206"/>
    </row>
    <row r="2538" spans="1:81" ht="10.5" hidden="1" customHeight="1">
      <c r="A2538" s="1403"/>
      <c r="B2538" s="1401"/>
      <c r="C2538" s="1265" t="s">
        <v>137</v>
      </c>
      <c r="D2538" s="53" t="s">
        <v>126</v>
      </c>
      <c r="E2538" s="52"/>
      <c r="F2538" s="52"/>
      <c r="G2538" s="52"/>
      <c r="H2538" s="473"/>
      <c r="I2538" s="52"/>
      <c r="J2538" s="52"/>
      <c r="K2538" s="52"/>
      <c r="L2538" s="52"/>
      <c r="M2538" s="52"/>
      <c r="N2538" s="473"/>
      <c r="O2538" s="52"/>
      <c r="P2538" s="52"/>
      <c r="Q2538" s="52"/>
      <c r="R2538" s="52"/>
      <c r="S2538" s="52"/>
      <c r="T2538" s="52"/>
      <c r="U2538" s="52"/>
      <c r="V2538" s="473"/>
      <c r="W2538" s="52"/>
      <c r="X2538" s="52"/>
      <c r="Y2538" s="52"/>
      <c r="Z2538" s="52"/>
      <c r="AA2538" s="52"/>
      <c r="AB2538" s="109"/>
      <c r="AC2538" s="382"/>
      <c r="AD2538" s="206"/>
      <c r="AE2538" s="206"/>
    </row>
    <row r="2539" spans="1:81" ht="10.5" hidden="1" customHeight="1">
      <c r="A2539" s="1403"/>
      <c r="B2539" s="1401"/>
      <c r="C2539" s="1265" t="s">
        <v>137</v>
      </c>
      <c r="D2539" s="53" t="s">
        <v>127</v>
      </c>
      <c r="E2539" s="52"/>
      <c r="F2539" s="52"/>
      <c r="G2539" s="52"/>
      <c r="H2539" s="473"/>
      <c r="I2539" s="52"/>
      <c r="J2539" s="52"/>
      <c r="K2539" s="52"/>
      <c r="L2539" s="52"/>
      <c r="M2539" s="52"/>
      <c r="N2539" s="473"/>
      <c r="O2539" s="52"/>
      <c r="P2539" s="52"/>
      <c r="Q2539" s="52"/>
      <c r="R2539" s="52"/>
      <c r="S2539" s="52"/>
      <c r="T2539" s="52"/>
      <c r="U2539" s="52"/>
      <c r="V2539" s="473"/>
      <c r="W2539" s="52"/>
      <c r="X2539" s="52"/>
      <c r="Y2539" s="52"/>
      <c r="Z2539" s="52"/>
      <c r="AA2539" s="52"/>
      <c r="AB2539" s="109"/>
      <c r="AC2539" s="382"/>
      <c r="AD2539" s="206"/>
      <c r="AE2539" s="206"/>
    </row>
    <row r="2540" spans="1:81" ht="10.5" hidden="1" customHeight="1" thickBot="1">
      <c r="A2540" s="1403"/>
      <c r="B2540" s="1401"/>
      <c r="C2540" s="764"/>
      <c r="D2540" s="152" t="s">
        <v>42</v>
      </c>
      <c r="E2540" s="581"/>
      <c r="F2540" s="581"/>
      <c r="G2540" s="581"/>
      <c r="H2540" s="476"/>
      <c r="I2540" s="581"/>
      <c r="J2540" s="581"/>
      <c r="K2540" s="581"/>
      <c r="L2540" s="581"/>
      <c r="M2540" s="581"/>
      <c r="N2540" s="476"/>
      <c r="O2540" s="581"/>
      <c r="P2540" s="581"/>
      <c r="Q2540" s="581"/>
      <c r="R2540" s="581"/>
      <c r="S2540" s="581"/>
      <c r="T2540" s="581"/>
      <c r="U2540" s="581"/>
      <c r="V2540" s="476"/>
      <c r="W2540" s="581"/>
      <c r="X2540" s="581"/>
      <c r="Y2540" s="581"/>
      <c r="Z2540" s="581"/>
      <c r="AA2540" s="581"/>
      <c r="AB2540" s="798"/>
      <c r="AC2540" s="382"/>
      <c r="AD2540" s="206"/>
      <c r="AE2540" s="206"/>
    </row>
    <row r="2541" spans="1:81" ht="10.5" hidden="1" customHeight="1">
      <c r="A2541" s="1402" t="s">
        <v>14</v>
      </c>
      <c r="B2541" s="1400" t="s">
        <v>898</v>
      </c>
      <c r="C2541" s="1260"/>
      <c r="D2541" s="686"/>
      <c r="E2541" s="91"/>
      <c r="F2541" s="91"/>
      <c r="G2541" s="91"/>
      <c r="H2541" s="416"/>
      <c r="I2541" s="91"/>
      <c r="J2541" s="91"/>
      <c r="K2541" s="91"/>
      <c r="L2541" s="91"/>
      <c r="M2541" s="91"/>
      <c r="N2541" s="416"/>
      <c r="O2541" s="91"/>
      <c r="P2541" s="91"/>
      <c r="Q2541" s="91"/>
      <c r="R2541" s="91"/>
      <c r="S2541" s="91"/>
      <c r="T2541" s="91"/>
      <c r="U2541" s="91"/>
      <c r="V2541" s="416"/>
      <c r="W2541" s="91"/>
      <c r="X2541" s="91"/>
      <c r="Y2541" s="91"/>
      <c r="Z2541" s="91"/>
      <c r="AA2541" s="91"/>
      <c r="AB2541" s="93"/>
      <c r="AC2541" s="382"/>
      <c r="AD2541" s="206"/>
      <c r="AE2541" s="206"/>
    </row>
    <row r="2542" spans="1:81" ht="10.5" hidden="1" customHeight="1">
      <c r="A2542" s="1403"/>
      <c r="B2542" s="1401"/>
      <c r="C2542" s="1265" t="s">
        <v>138</v>
      </c>
      <c r="D2542" s="53" t="s">
        <v>34</v>
      </c>
      <c r="E2542" s="52"/>
      <c r="F2542" s="52"/>
      <c r="G2542" s="52"/>
      <c r="H2542" s="473"/>
      <c r="I2542" s="52"/>
      <c r="J2542" s="52"/>
      <c r="K2542" s="52"/>
      <c r="L2542" s="52"/>
      <c r="M2542" s="52"/>
      <c r="N2542" s="473"/>
      <c r="O2542" s="52"/>
      <c r="P2542" s="52"/>
      <c r="Q2542" s="52"/>
      <c r="R2542" s="52"/>
      <c r="S2542" s="52"/>
      <c r="T2542" s="52"/>
      <c r="U2542" s="52"/>
      <c r="V2542" s="473"/>
      <c r="W2542" s="52"/>
      <c r="X2542" s="52"/>
      <c r="Y2542" s="52"/>
      <c r="Z2542" s="52"/>
      <c r="AA2542" s="52"/>
      <c r="AB2542" s="109"/>
      <c r="AC2542" s="382"/>
      <c r="AD2542" s="206"/>
      <c r="AE2542" s="206"/>
    </row>
    <row r="2543" spans="1:81" ht="10.5" hidden="1" customHeight="1">
      <c r="A2543" s="1403"/>
      <c r="B2543" s="1401"/>
      <c r="C2543" s="1265" t="s">
        <v>137</v>
      </c>
      <c r="D2543" s="53" t="s">
        <v>126</v>
      </c>
      <c r="E2543" s="52"/>
      <c r="F2543" s="52"/>
      <c r="G2543" s="52"/>
      <c r="H2543" s="473"/>
      <c r="I2543" s="52"/>
      <c r="J2543" s="52"/>
      <c r="K2543" s="52"/>
      <c r="L2543" s="52"/>
      <c r="M2543" s="52"/>
      <c r="N2543" s="473"/>
      <c r="O2543" s="52"/>
      <c r="P2543" s="52"/>
      <c r="Q2543" s="52"/>
      <c r="R2543" s="52"/>
      <c r="S2543" s="52"/>
      <c r="T2543" s="52"/>
      <c r="U2543" s="52"/>
      <c r="V2543" s="473"/>
      <c r="W2543" s="52"/>
      <c r="X2543" s="52"/>
      <c r="Y2543" s="52"/>
      <c r="Z2543" s="52"/>
      <c r="AA2543" s="52"/>
      <c r="AB2543" s="109"/>
      <c r="AC2543" s="382"/>
      <c r="AD2543" s="206"/>
      <c r="AE2543" s="206"/>
    </row>
    <row r="2544" spans="1:81" ht="10.5" hidden="1" customHeight="1">
      <c r="A2544" s="1403"/>
      <c r="B2544" s="1401"/>
      <c r="C2544" s="1265" t="s">
        <v>137</v>
      </c>
      <c r="D2544" s="53" t="s">
        <v>127</v>
      </c>
      <c r="E2544" s="52"/>
      <c r="F2544" s="52"/>
      <c r="G2544" s="52"/>
      <c r="H2544" s="473"/>
      <c r="I2544" s="52"/>
      <c r="J2544" s="52"/>
      <c r="K2544" s="52"/>
      <c r="L2544" s="52"/>
      <c r="M2544" s="52"/>
      <c r="N2544" s="473"/>
      <c r="O2544" s="52"/>
      <c r="P2544" s="52"/>
      <c r="Q2544" s="52"/>
      <c r="R2544" s="52"/>
      <c r="S2544" s="52"/>
      <c r="T2544" s="52"/>
      <c r="U2544" s="52"/>
      <c r="V2544" s="473"/>
      <c r="W2544" s="52"/>
      <c r="X2544" s="52"/>
      <c r="Y2544" s="52"/>
      <c r="Z2544" s="52"/>
      <c r="AA2544" s="52"/>
      <c r="AB2544" s="109"/>
      <c r="AC2544" s="382"/>
      <c r="AD2544" s="206"/>
      <c r="AE2544" s="206"/>
    </row>
    <row r="2545" spans="1:123" ht="10.5" hidden="1" customHeight="1" thickBot="1">
      <c r="A2545" s="1404"/>
      <c r="B2545" s="1405"/>
      <c r="C2545" s="312"/>
      <c r="D2545" s="62" t="s">
        <v>42</v>
      </c>
      <c r="E2545" s="110"/>
      <c r="F2545" s="110"/>
      <c r="G2545" s="110"/>
      <c r="H2545" s="474"/>
      <c r="I2545" s="110"/>
      <c r="J2545" s="110"/>
      <c r="K2545" s="110"/>
      <c r="L2545" s="110"/>
      <c r="M2545" s="110"/>
      <c r="N2545" s="474"/>
      <c r="O2545" s="110"/>
      <c r="P2545" s="110"/>
      <c r="Q2545" s="110"/>
      <c r="R2545" s="110"/>
      <c r="S2545" s="110"/>
      <c r="T2545" s="110"/>
      <c r="U2545" s="110"/>
      <c r="V2545" s="474"/>
      <c r="W2545" s="110"/>
      <c r="X2545" s="110"/>
      <c r="Y2545" s="110"/>
      <c r="Z2545" s="110"/>
      <c r="AA2545" s="110"/>
      <c r="AB2545" s="112"/>
      <c r="AC2545" s="382"/>
      <c r="AD2545" s="206"/>
      <c r="AE2545" s="206"/>
    </row>
    <row r="2546" spans="1:123" s="1" customFormat="1" ht="10.5" customHeight="1">
      <c r="A2546" s="1357" t="s">
        <v>57</v>
      </c>
      <c r="B2546" s="1367"/>
      <c r="C2546" s="916"/>
      <c r="D2546" s="1266" t="s">
        <v>126</v>
      </c>
      <c r="E2546" s="125">
        <f t="shared" ref="E2546:AB2547" si="3756">E2498+E2503+E2508+E2513+E2518+E2523+E2528</f>
        <v>0.43200000000015282</v>
      </c>
      <c r="F2546" s="125">
        <f t="shared" si="3756"/>
        <v>0.32400000000106954</v>
      </c>
      <c r="G2546" s="125">
        <f t="shared" si="3756"/>
        <v>0.45599999999903962</v>
      </c>
      <c r="H2546" s="427">
        <f t="shared" si="3756"/>
        <v>0.36000000000130966</v>
      </c>
      <c r="I2546" s="125">
        <f t="shared" si="3756"/>
        <v>0.51599999999871216</v>
      </c>
      <c r="J2546" s="125">
        <f t="shared" si="3756"/>
        <v>0.44400000000041473</v>
      </c>
      <c r="K2546" s="125">
        <f t="shared" si="3756"/>
        <v>0.47999999999956344</v>
      </c>
      <c r="L2546" s="125">
        <f t="shared" si="3756"/>
        <v>0.97200000000102593</v>
      </c>
      <c r="M2546" s="125">
        <f t="shared" si="3756"/>
        <v>0.86399999999921417</v>
      </c>
      <c r="N2546" s="427">
        <f t="shared" si="3756"/>
        <v>1.0080000000007203</v>
      </c>
      <c r="O2546" s="125">
        <f t="shared" si="3756"/>
        <v>0.91199999999971626</v>
      </c>
      <c r="P2546" s="125">
        <f t="shared" si="3756"/>
        <v>1.0199999999998908</v>
      </c>
      <c r="Q2546" s="125">
        <f t="shared" si="3756"/>
        <v>1.0080000000007203</v>
      </c>
      <c r="R2546" s="125">
        <f t="shared" si="3756"/>
        <v>0.899999999998363</v>
      </c>
      <c r="S2546" s="125">
        <f t="shared" si="3756"/>
        <v>0.92400000000216087</v>
      </c>
      <c r="T2546" s="125">
        <f t="shared" si="3756"/>
        <v>0.68399999999855932</v>
      </c>
      <c r="U2546" s="125">
        <f t="shared" si="3756"/>
        <v>0.42000000000043658</v>
      </c>
      <c r="V2546" s="427">
        <f t="shared" si="3756"/>
        <v>0.48000000000010917</v>
      </c>
      <c r="W2546" s="125">
        <f t="shared" si="3756"/>
        <v>0.35999999999912691</v>
      </c>
      <c r="X2546" s="125">
        <f t="shared" si="3756"/>
        <v>0.31200000000026196</v>
      </c>
      <c r="Y2546" s="125">
        <f t="shared" si="3756"/>
        <v>0.36000000000076399</v>
      </c>
      <c r="Z2546" s="125">
        <f t="shared" si="3756"/>
        <v>0.36000000000021826</v>
      </c>
      <c r="AA2546" s="125">
        <f t="shared" si="3756"/>
        <v>0.38399999999965073</v>
      </c>
      <c r="AB2546" s="168">
        <f t="shared" si="3756"/>
        <v>0.34800000000159342</v>
      </c>
      <c r="AC2546" s="376"/>
      <c r="AD2546" s="376"/>
      <c r="AE2546" s="376"/>
      <c r="AF2546" s="376"/>
      <c r="AG2546" s="376"/>
      <c r="AH2546" s="376"/>
      <c r="AI2546" s="376"/>
      <c r="AJ2546" s="376"/>
      <c r="AK2546" s="376"/>
      <c r="AL2546" s="376"/>
      <c r="AM2546" s="376"/>
      <c r="AN2546" s="376"/>
      <c r="AO2546" s="376"/>
      <c r="AP2546" s="376"/>
      <c r="AQ2546" s="376"/>
      <c r="AR2546" s="376"/>
      <c r="AS2546" s="376"/>
      <c r="AT2546" s="376"/>
      <c r="AU2546" s="376"/>
      <c r="AV2546" s="376"/>
      <c r="AW2546" s="376"/>
      <c r="AX2546" s="376"/>
      <c r="AY2546" s="376"/>
      <c r="AZ2546" s="376"/>
      <c r="BA2546" s="376"/>
      <c r="BB2546" s="376"/>
      <c r="BC2546" s="376"/>
      <c r="BD2546" s="376"/>
      <c r="BE2546" s="376"/>
      <c r="BF2546" s="376"/>
      <c r="BG2546" s="376"/>
      <c r="BH2546" s="376"/>
      <c r="BI2546" s="376"/>
      <c r="BJ2546" s="376"/>
      <c r="BK2546" s="376"/>
      <c r="BL2546" s="376"/>
      <c r="BM2546" s="376"/>
      <c r="BN2546" s="376"/>
      <c r="BO2546" s="376"/>
      <c r="BP2546" s="376"/>
      <c r="BQ2546" s="376"/>
      <c r="BR2546" s="376"/>
      <c r="BS2546" s="376"/>
      <c r="BT2546" s="376"/>
      <c r="BU2546" s="376"/>
      <c r="BV2546" s="376"/>
      <c r="BW2546" s="376"/>
      <c r="BX2546" s="376"/>
      <c r="BY2546" s="187"/>
      <c r="BZ2546" s="187"/>
      <c r="CA2546" s="187"/>
      <c r="CB2546" s="187"/>
      <c r="CC2546" s="187"/>
    </row>
    <row r="2547" spans="1:123" s="1" customFormat="1" ht="10.5" customHeight="1" thickBot="1">
      <c r="A2547" s="1360"/>
      <c r="B2547" s="1368"/>
      <c r="C2547" s="917"/>
      <c r="D2547" s="271" t="s">
        <v>127</v>
      </c>
      <c r="E2547" s="127">
        <f t="shared" si="3756"/>
        <v>0.38399999999965073</v>
      </c>
      <c r="F2547" s="127">
        <f t="shared" si="3756"/>
        <v>0.38399999999965073</v>
      </c>
      <c r="G2547" s="127">
        <f t="shared" si="3756"/>
        <v>0.41999999999961801</v>
      </c>
      <c r="H2547" s="412">
        <f t="shared" si="3756"/>
        <v>0.28799999999973808</v>
      </c>
      <c r="I2547" s="127">
        <f t="shared" si="3756"/>
        <v>0.44400000000041473</v>
      </c>
      <c r="J2547" s="127">
        <f t="shared" si="3756"/>
        <v>0.34800000000022918</v>
      </c>
      <c r="K2547" s="127">
        <f t="shared" si="3756"/>
        <v>0.38399999999965073</v>
      </c>
      <c r="L2547" s="127">
        <f t="shared" si="3756"/>
        <v>0.73200000000178989</v>
      </c>
      <c r="M2547" s="127">
        <f t="shared" si="3756"/>
        <v>0.7199999999985266</v>
      </c>
      <c r="N2547" s="412">
        <f t="shared" si="3756"/>
        <v>1.0079999999999019</v>
      </c>
      <c r="O2547" s="127">
        <f t="shared" si="3756"/>
        <v>0.84000000000087316</v>
      </c>
      <c r="P2547" s="127">
        <f t="shared" si="3756"/>
        <v>0.89999999999972724</v>
      </c>
      <c r="Q2547" s="127">
        <f t="shared" si="3756"/>
        <v>0.95999999999912689</v>
      </c>
      <c r="R2547" s="127">
        <f t="shared" si="3756"/>
        <v>0.9960000000007313</v>
      </c>
      <c r="S2547" s="127">
        <f t="shared" si="3756"/>
        <v>0.77999999999929059</v>
      </c>
      <c r="T2547" s="127">
        <f t="shared" si="3756"/>
        <v>0.6600000000002183</v>
      </c>
      <c r="U2547" s="127">
        <f t="shared" si="3756"/>
        <v>0.42000000000098225</v>
      </c>
      <c r="V2547" s="412">
        <f t="shared" si="3756"/>
        <v>0.38399999999965073</v>
      </c>
      <c r="W2547" s="127">
        <f t="shared" si="3756"/>
        <v>0.43199999999960714</v>
      </c>
      <c r="X2547" s="127">
        <f t="shared" si="3756"/>
        <v>0.41999999999961801</v>
      </c>
      <c r="Y2547" s="127">
        <f t="shared" si="3756"/>
        <v>0.42000000000125515</v>
      </c>
      <c r="Z2547" s="127">
        <f t="shared" si="3756"/>
        <v>0.41999999999961801</v>
      </c>
      <c r="AA2547" s="127">
        <f t="shared" si="3756"/>
        <v>0.41999999999879944</v>
      </c>
      <c r="AB2547" s="169">
        <f t="shared" si="3756"/>
        <v>0.40800000000017456</v>
      </c>
      <c r="AC2547" s="376"/>
      <c r="AD2547" s="376"/>
      <c r="AE2547" s="376"/>
      <c r="AF2547" s="376"/>
      <c r="AG2547" s="376"/>
      <c r="AH2547" s="376"/>
      <c r="AI2547" s="376"/>
      <c r="AJ2547" s="376"/>
      <c r="AK2547" s="376"/>
      <c r="AL2547" s="376"/>
      <c r="AM2547" s="376"/>
      <c r="AN2547" s="376"/>
      <c r="AO2547" s="376"/>
      <c r="AP2547" s="376"/>
      <c r="AQ2547" s="376"/>
      <c r="AR2547" s="376"/>
      <c r="AS2547" s="376"/>
      <c r="AT2547" s="376"/>
      <c r="AU2547" s="376"/>
      <c r="AV2547" s="376"/>
      <c r="AW2547" s="376"/>
      <c r="AX2547" s="376"/>
      <c r="AY2547" s="376"/>
      <c r="AZ2547" s="376"/>
      <c r="BA2547" s="376"/>
      <c r="BB2547" s="376"/>
      <c r="BC2547" s="376"/>
      <c r="BD2547" s="376"/>
      <c r="BE2547" s="376"/>
      <c r="BF2547" s="376"/>
      <c r="BG2547" s="376"/>
      <c r="BH2547" s="376"/>
      <c r="BI2547" s="376"/>
      <c r="BJ2547" s="376"/>
      <c r="BK2547" s="376"/>
      <c r="BL2547" s="376"/>
      <c r="BM2547" s="376"/>
      <c r="BN2547" s="376"/>
      <c r="BO2547" s="376"/>
      <c r="BP2547" s="376"/>
      <c r="BQ2547" s="376"/>
      <c r="BR2547" s="376"/>
      <c r="BS2547" s="376"/>
      <c r="BT2547" s="376"/>
      <c r="BU2547" s="376"/>
      <c r="BV2547" s="376"/>
      <c r="BW2547" s="376"/>
      <c r="BX2547" s="376"/>
      <c r="BY2547" s="187"/>
      <c r="BZ2547" s="187"/>
      <c r="CA2547" s="187"/>
      <c r="CB2547" s="187"/>
      <c r="CC2547" s="187"/>
    </row>
    <row r="2548" spans="1:123" s="34" customFormat="1" ht="10.5" customHeight="1">
      <c r="A2548" s="1481" t="s">
        <v>953</v>
      </c>
      <c r="B2548" s="1482"/>
      <c r="C2548" s="918"/>
      <c r="D2548" s="1293" t="s">
        <v>951</v>
      </c>
      <c r="E2548" s="599">
        <f t="shared" ref="E2548:AB2549" si="3757">(((E2482+E2486)-E2546)/(E2482+E2486))*100</f>
        <v>8.6838972226940266E-11</v>
      </c>
      <c r="F2548" s="599">
        <f t="shared" si="3757"/>
        <v>8.1632653057783831</v>
      </c>
      <c r="G2548" s="599">
        <f t="shared" si="3757"/>
        <v>-3.8251366119121277</v>
      </c>
      <c r="H2548" s="1294">
        <f t="shared" si="3757"/>
        <v>-1.989303783425768E-10</v>
      </c>
      <c r="I2548" s="599">
        <f t="shared" si="3757"/>
        <v>-2.3809523807899757</v>
      </c>
      <c r="J2548" s="599">
        <f t="shared" si="3757"/>
        <v>9.3137254901084994</v>
      </c>
      <c r="K2548" s="599">
        <f t="shared" si="3757"/>
        <v>7.407407407513408</v>
      </c>
      <c r="L2548" s="599">
        <f t="shared" si="3757"/>
        <v>-3.8461538462670823</v>
      </c>
      <c r="M2548" s="599">
        <f t="shared" si="3757"/>
        <v>1.0658912024611381E-10</v>
      </c>
      <c r="N2548" s="1294">
        <f t="shared" si="3757"/>
        <v>-7.1063084869855967E-11</v>
      </c>
      <c r="O2548" s="599">
        <f t="shared" si="3757"/>
        <v>9.5238095238472198</v>
      </c>
      <c r="P2548" s="599">
        <f t="shared" si="3757"/>
        <v>-32.124352331603276</v>
      </c>
      <c r="Q2548" s="599">
        <f t="shared" si="3757"/>
        <v>-6.7796610170286904</v>
      </c>
      <c r="R2548" s="599">
        <f t="shared" si="3757"/>
        <v>-3.2110091741198348</v>
      </c>
      <c r="S2548" s="599">
        <f t="shared" si="3757"/>
        <v>-9.4786729860417367</v>
      </c>
      <c r="T2548" s="599">
        <f t="shared" si="3757"/>
        <v>-5.5555555554125631</v>
      </c>
      <c r="U2548" s="599">
        <f t="shared" si="3757"/>
        <v>39.481268011461978</v>
      </c>
      <c r="V2548" s="1294">
        <f t="shared" si="3757"/>
        <v>35.135135135120379</v>
      </c>
      <c r="W2548" s="599">
        <f t="shared" si="3757"/>
        <v>42.122186495320648</v>
      </c>
      <c r="X2548" s="599">
        <f t="shared" si="3757"/>
        <v>29.411764705812626</v>
      </c>
      <c r="Y2548" s="599">
        <f t="shared" si="3757"/>
        <v>8.1632653059361928</v>
      </c>
      <c r="Z2548" s="599">
        <f t="shared" si="3757"/>
        <v>18.91891891886452</v>
      </c>
      <c r="AA2548" s="599">
        <f t="shared" si="3757"/>
        <v>9.6045197742421102</v>
      </c>
      <c r="AB2548" s="1295">
        <f t="shared" si="3757"/>
        <v>-5.07246376874454</v>
      </c>
      <c r="AC2548" s="405"/>
      <c r="AD2548" s="376"/>
      <c r="AE2548" s="376"/>
      <c r="AF2548" s="376"/>
      <c r="AG2548" s="376"/>
      <c r="AH2548" s="406"/>
      <c r="AI2548" s="406"/>
      <c r="AJ2548" s="406"/>
      <c r="AK2548" s="406"/>
      <c r="AL2548" s="406"/>
      <c r="AM2548" s="406"/>
      <c r="AN2548" s="406"/>
      <c r="AO2548" s="406"/>
      <c r="AP2548" s="406"/>
      <c r="AQ2548" s="406"/>
      <c r="AR2548" s="406"/>
      <c r="AS2548" s="406"/>
      <c r="AT2548" s="406"/>
      <c r="AU2548" s="406"/>
      <c r="AV2548" s="406"/>
      <c r="AW2548" s="406"/>
      <c r="AX2548" s="406"/>
      <c r="AY2548" s="406"/>
      <c r="AZ2548" s="406"/>
      <c r="BA2548" s="406"/>
      <c r="BB2548" s="406"/>
      <c r="BC2548" s="406"/>
      <c r="BD2548" s="406"/>
      <c r="BE2548" s="406"/>
      <c r="BF2548" s="406"/>
      <c r="BG2548" s="406"/>
      <c r="BH2548" s="406"/>
      <c r="BI2548" s="406"/>
      <c r="BJ2548" s="406"/>
      <c r="BK2548" s="406"/>
      <c r="BL2548" s="406"/>
      <c r="BM2548" s="406"/>
      <c r="BN2548" s="406"/>
      <c r="BO2548" s="406"/>
      <c r="BP2548" s="406"/>
      <c r="BQ2548" s="406"/>
      <c r="BR2548" s="406"/>
      <c r="BS2548" s="406"/>
      <c r="BT2548" s="406"/>
      <c r="BU2548" s="406"/>
      <c r="BV2548" s="406"/>
      <c r="BW2548" s="406"/>
      <c r="BX2548" s="406"/>
      <c r="BY2548" s="407"/>
      <c r="BZ2548" s="407"/>
      <c r="CA2548" s="407"/>
      <c r="CB2548" s="407"/>
      <c r="CC2548" s="407"/>
      <c r="CD2548" s="37"/>
      <c r="CE2548" s="37"/>
      <c r="CF2548" s="37"/>
      <c r="CG2548" s="37"/>
      <c r="CH2548" s="37"/>
      <c r="CI2548" s="37"/>
      <c r="CJ2548" s="37"/>
      <c r="CK2548" s="37"/>
      <c r="CL2548" s="37"/>
      <c r="CM2548" s="37"/>
      <c r="CN2548" s="37"/>
      <c r="CO2548" s="37"/>
      <c r="CP2548" s="37"/>
      <c r="CQ2548" s="37"/>
      <c r="CR2548" s="37"/>
      <c r="CS2548" s="37"/>
      <c r="CT2548" s="37"/>
      <c r="CU2548" s="37"/>
      <c r="CV2548" s="37"/>
      <c r="CW2548" s="37"/>
      <c r="CX2548" s="37"/>
      <c r="CY2548" s="37"/>
      <c r="CZ2548" s="37"/>
      <c r="DA2548" s="37"/>
      <c r="DB2548" s="37"/>
      <c r="DC2548" s="37"/>
      <c r="DD2548" s="37"/>
      <c r="DE2548" s="37"/>
      <c r="DF2548" s="37"/>
      <c r="DG2548" s="37"/>
      <c r="DH2548" s="37"/>
      <c r="DI2548" s="37"/>
      <c r="DJ2548" s="37"/>
      <c r="DK2548" s="37"/>
      <c r="DL2548" s="37"/>
      <c r="DM2548" s="37"/>
      <c r="DN2548" s="37"/>
      <c r="DO2548" s="37"/>
      <c r="DP2548" s="37"/>
      <c r="DQ2548" s="37"/>
      <c r="DR2548" s="37"/>
      <c r="DS2548" s="37"/>
    </row>
    <row r="2549" spans="1:123" s="34" customFormat="1" ht="10.5" customHeight="1" thickBot="1">
      <c r="A2549" s="1469"/>
      <c r="B2549" s="1470"/>
      <c r="C2549" s="896"/>
      <c r="D2549" s="1263" t="s">
        <v>952</v>
      </c>
      <c r="E2549" s="274">
        <f t="shared" si="3757"/>
        <v>-6.6666666664241214</v>
      </c>
      <c r="F2549" s="274">
        <f t="shared" si="3757"/>
        <v>-6.6666666666363312</v>
      </c>
      <c r="G2549" s="274">
        <f t="shared" si="3757"/>
        <v>-0.57471264359930285</v>
      </c>
      <c r="H2549" s="426">
        <f t="shared" si="3757"/>
        <v>-8.1081081079088122</v>
      </c>
      <c r="I2549" s="274">
        <f t="shared" si="3757"/>
        <v>5.1282051280302277</v>
      </c>
      <c r="J2549" s="274">
        <f t="shared" si="3757"/>
        <v>-7.4074074072705445</v>
      </c>
      <c r="K2549" s="274">
        <f t="shared" si="3757"/>
        <v>3.0303030303281071</v>
      </c>
      <c r="L2549" s="274">
        <f t="shared" si="3757"/>
        <v>-9.3189964160838699</v>
      </c>
      <c r="M2549" s="274">
        <f t="shared" si="3757"/>
        <v>-8.6956521736920873</v>
      </c>
      <c r="N2549" s="426">
        <f t="shared" si="3757"/>
        <v>-3.7037037037005867</v>
      </c>
      <c r="O2549" s="274">
        <f t="shared" si="3757"/>
        <v>-8.024691358061812</v>
      </c>
      <c r="P2549" s="274">
        <f t="shared" si="3757"/>
        <v>-8.6956521739655273</v>
      </c>
      <c r="Q2549" s="274">
        <f t="shared" si="3757"/>
        <v>2.6763990269033049</v>
      </c>
      <c r="R2549" s="274">
        <f t="shared" si="3757"/>
        <v>-6.4102564103266326</v>
      </c>
      <c r="S2549" s="274">
        <f t="shared" si="3757"/>
        <v>-8.3333333333179311</v>
      </c>
      <c r="T2549" s="274">
        <f t="shared" si="3757"/>
        <v>-1.8518518518334304</v>
      </c>
      <c r="U2549" s="274">
        <f t="shared" si="3757"/>
        <v>2.7777777774619783</v>
      </c>
      <c r="V2549" s="426">
        <f t="shared" si="3757"/>
        <v>-8.8435374146313688</v>
      </c>
      <c r="W2549" s="274">
        <f t="shared" si="3757"/>
        <v>-9.0909090909090953</v>
      </c>
      <c r="X2549" s="274">
        <f t="shared" si="3757"/>
        <v>-4.1666666664974956</v>
      </c>
      <c r="Y2549" s="274">
        <f t="shared" si="3757"/>
        <v>-10.062893082302148</v>
      </c>
      <c r="Z2549" s="274">
        <f t="shared" si="3757"/>
        <v>-2.3391812864017067</v>
      </c>
      <c r="AA2549" s="274">
        <f t="shared" si="3757"/>
        <v>2.7777777781514783</v>
      </c>
      <c r="AB2549" s="275">
        <f t="shared" si="3757"/>
        <v>-8.9743589745702206</v>
      </c>
      <c r="AC2549" s="405"/>
      <c r="AD2549" s="376"/>
      <c r="AE2549" s="376"/>
      <c r="AF2549" s="376"/>
      <c r="AG2549" s="376"/>
      <c r="AH2549" s="406"/>
      <c r="AI2549" s="406"/>
      <c r="AJ2549" s="406"/>
      <c r="AK2549" s="406"/>
      <c r="AL2549" s="406"/>
      <c r="AM2549" s="406"/>
      <c r="AN2549" s="406"/>
      <c r="AO2549" s="406"/>
      <c r="AP2549" s="406"/>
      <c r="AQ2549" s="406"/>
      <c r="AR2549" s="406"/>
      <c r="AS2549" s="406"/>
      <c r="AT2549" s="406"/>
      <c r="AU2549" s="406"/>
      <c r="AV2549" s="406"/>
      <c r="AW2549" s="406"/>
      <c r="AX2549" s="406"/>
      <c r="AY2549" s="406"/>
      <c r="AZ2549" s="406"/>
      <c r="BA2549" s="406"/>
      <c r="BB2549" s="406"/>
      <c r="BC2549" s="406"/>
      <c r="BD2549" s="406"/>
      <c r="BE2549" s="406"/>
      <c r="BF2549" s="406"/>
      <c r="BG2549" s="406"/>
      <c r="BH2549" s="406"/>
      <c r="BI2549" s="406"/>
      <c r="BJ2549" s="406"/>
      <c r="BK2549" s="406"/>
      <c r="BL2549" s="406"/>
      <c r="BM2549" s="406"/>
      <c r="BN2549" s="406"/>
      <c r="BO2549" s="406"/>
      <c r="BP2549" s="406"/>
      <c r="BQ2549" s="406"/>
      <c r="BR2549" s="406"/>
      <c r="BS2549" s="406"/>
      <c r="BT2549" s="406"/>
      <c r="BU2549" s="406"/>
      <c r="BV2549" s="406"/>
      <c r="BW2549" s="406"/>
      <c r="BX2549" s="406"/>
      <c r="BY2549" s="407"/>
      <c r="BZ2549" s="407"/>
      <c r="CA2549" s="407"/>
      <c r="CB2549" s="407"/>
      <c r="CC2549" s="407"/>
      <c r="CD2549" s="37"/>
      <c r="CE2549" s="37"/>
      <c r="CF2549" s="37"/>
      <c r="CG2549" s="37"/>
      <c r="CH2549" s="37"/>
      <c r="CI2549" s="37"/>
      <c r="CJ2549" s="37"/>
      <c r="CK2549" s="37"/>
      <c r="CL2549" s="37"/>
      <c r="CM2549" s="37"/>
      <c r="CN2549" s="37"/>
      <c r="CO2549" s="37"/>
      <c r="CP2549" s="37"/>
      <c r="CQ2549" s="37"/>
      <c r="CR2549" s="37"/>
      <c r="CS2549" s="37"/>
      <c r="CT2549" s="37"/>
      <c r="CU2549" s="37"/>
      <c r="CV2549" s="37"/>
      <c r="CW2549" s="37"/>
      <c r="CX2549" s="37"/>
      <c r="CY2549" s="37"/>
      <c r="CZ2549" s="37"/>
      <c r="DA2549" s="37"/>
      <c r="DB2549" s="37"/>
      <c r="DC2549" s="37"/>
      <c r="DD2549" s="37"/>
      <c r="DE2549" s="37"/>
      <c r="DF2549" s="37"/>
      <c r="DG2549" s="37"/>
      <c r="DH2549" s="37"/>
      <c r="DI2549" s="37"/>
      <c r="DJ2549" s="37"/>
      <c r="DK2549" s="37"/>
      <c r="DL2549" s="37"/>
      <c r="DM2549" s="37"/>
      <c r="DN2549" s="37"/>
      <c r="DO2549" s="37"/>
      <c r="DP2549" s="37"/>
      <c r="DQ2549" s="37"/>
      <c r="DR2549" s="37"/>
      <c r="DS2549" s="37"/>
    </row>
    <row r="2550" spans="1:123" s="1" customFormat="1" ht="10.5" customHeight="1">
      <c r="A2550" s="1456" t="s">
        <v>58</v>
      </c>
      <c r="B2550" s="1459"/>
      <c r="C2550" s="919"/>
      <c r="D2550" s="1266" t="s">
        <v>126</v>
      </c>
      <c r="E2550" s="125">
        <f>E2489-E2546</f>
        <v>3.751443600208404E-13</v>
      </c>
      <c r="F2550" s="125">
        <f t="shared" ref="F2550:AB2551" si="3758">F2489-F2546</f>
        <v>2.8799999998773307E-2</v>
      </c>
      <c r="G2550" s="125">
        <f t="shared" si="3758"/>
        <v>-1.6799999999500437E-2</v>
      </c>
      <c r="H2550" s="427">
        <f t="shared" si="3758"/>
        <v>-7.1614936203445723E-13</v>
      </c>
      <c r="I2550" s="125">
        <f t="shared" si="3758"/>
        <v>-1.1999999999170563E-2</v>
      </c>
      <c r="J2550" s="125">
        <f t="shared" si="3758"/>
        <v>4.5599999999569762E-2</v>
      </c>
      <c r="K2550" s="125">
        <f t="shared" si="3758"/>
        <v>3.8400000000558543E-2</v>
      </c>
      <c r="L2550" s="125">
        <f t="shared" si="3758"/>
        <v>-3.600000000105863E-2</v>
      </c>
      <c r="M2550" s="125">
        <f t="shared" si="3758"/>
        <v>9.2092999892656735E-13</v>
      </c>
      <c r="N2550" s="427">
        <f t="shared" si="3758"/>
        <v>-7.16315895488151E-13</v>
      </c>
      <c r="O2550" s="125">
        <f t="shared" si="3758"/>
        <v>9.6000000000390107E-2</v>
      </c>
      <c r="P2550" s="125">
        <f t="shared" si="3758"/>
        <v>-0.24799999999995626</v>
      </c>
      <c r="Q2550" s="125">
        <f t="shared" si="3758"/>
        <v>-6.4000000000748902E-2</v>
      </c>
      <c r="R2550" s="125">
        <f t="shared" si="3758"/>
        <v>-2.7999999998326142E-2</v>
      </c>
      <c r="S2550" s="125">
        <f t="shared" si="3758"/>
        <v>-8.0000000002189542E-2</v>
      </c>
      <c r="T2550" s="125">
        <f t="shared" si="3758"/>
        <v>-3.599999999904635E-2</v>
      </c>
      <c r="U2550" s="125">
        <f t="shared" si="3758"/>
        <v>0.27399999999953484</v>
      </c>
      <c r="V2550" s="427">
        <f t="shared" si="3758"/>
        <v>0.25999999999989082</v>
      </c>
      <c r="W2550" s="125">
        <f t="shared" si="3758"/>
        <v>0.26200000000090995</v>
      </c>
      <c r="X2550" s="125">
        <f t="shared" si="3758"/>
        <v>0.12999999999967254</v>
      </c>
      <c r="Y2550" s="125">
        <f t="shared" si="3758"/>
        <v>3.1999999999272888E-2</v>
      </c>
      <c r="Z2550" s="125">
        <f t="shared" si="3758"/>
        <v>8.399999999975305E-2</v>
      </c>
      <c r="AA2550" s="125">
        <f t="shared" si="3758"/>
        <v>4.0800000001047554E-2</v>
      </c>
      <c r="AB2550" s="168">
        <f t="shared" si="3758"/>
        <v>-1.6800000002058335E-2</v>
      </c>
      <c r="AC2550" s="376"/>
      <c r="AD2550" s="376"/>
      <c r="AE2550" s="376"/>
      <c r="AF2550" s="376"/>
      <c r="AG2550" s="376"/>
      <c r="AH2550" s="376"/>
      <c r="AI2550" s="376"/>
      <c r="AJ2550" s="376"/>
      <c r="AK2550" s="376"/>
      <c r="AL2550" s="376"/>
      <c r="AM2550" s="376"/>
      <c r="AN2550" s="376"/>
      <c r="AO2550" s="376"/>
      <c r="AP2550" s="376"/>
      <c r="AQ2550" s="376"/>
      <c r="AR2550" s="376"/>
      <c r="AS2550" s="376"/>
      <c r="AT2550" s="376"/>
      <c r="AU2550" s="376"/>
      <c r="AV2550" s="376"/>
      <c r="AW2550" s="376"/>
      <c r="AX2550" s="376"/>
      <c r="AY2550" s="376"/>
      <c r="AZ2550" s="376"/>
      <c r="BA2550" s="376"/>
      <c r="BB2550" s="376"/>
      <c r="BC2550" s="376"/>
      <c r="BD2550" s="376"/>
      <c r="BE2550" s="376"/>
      <c r="BF2550" s="376"/>
      <c r="BG2550" s="376"/>
      <c r="BH2550" s="376"/>
      <c r="BI2550" s="376"/>
      <c r="BJ2550" s="376"/>
      <c r="BK2550" s="376"/>
      <c r="BL2550" s="376"/>
      <c r="BM2550" s="376"/>
      <c r="BN2550" s="376"/>
      <c r="BO2550" s="376"/>
      <c r="BP2550" s="376"/>
      <c r="BQ2550" s="376"/>
      <c r="BR2550" s="376"/>
      <c r="BS2550" s="376"/>
      <c r="BT2550" s="376"/>
      <c r="BU2550" s="376"/>
      <c r="BV2550" s="376"/>
      <c r="BW2550" s="376"/>
      <c r="BX2550" s="376"/>
      <c r="BY2550" s="187"/>
      <c r="BZ2550" s="187"/>
      <c r="CA2550" s="187"/>
      <c r="CB2550" s="187"/>
      <c r="CC2550" s="187"/>
    </row>
    <row r="2551" spans="1:123" s="1" customFormat="1" ht="10.5" customHeight="1" thickBot="1">
      <c r="A2551" s="1461"/>
      <c r="B2551" s="1462"/>
      <c r="C2551" s="922"/>
      <c r="D2551" s="156" t="s">
        <v>127</v>
      </c>
      <c r="E2551" s="437">
        <f>E2490-E2547</f>
        <v>-2.3999999999159582E-2</v>
      </c>
      <c r="F2551" s="437">
        <f t="shared" si="3758"/>
        <v>-2.3999999999875787E-2</v>
      </c>
      <c r="G2551" s="437">
        <f t="shared" si="3758"/>
        <v>-2.399999999670388E-3</v>
      </c>
      <c r="H2551" s="438">
        <f t="shared" si="3758"/>
        <v>-2.159999999948925E-2</v>
      </c>
      <c r="I2551" s="437">
        <f t="shared" si="3758"/>
        <v>2.3999999999159638E-2</v>
      </c>
      <c r="J2551" s="437">
        <f t="shared" si="3758"/>
        <v>-2.399999999960295E-2</v>
      </c>
      <c r="K2551" s="437">
        <f t="shared" si="3758"/>
        <v>1.2000000000091493E-2</v>
      </c>
      <c r="L2551" s="437">
        <f t="shared" si="3758"/>
        <v>-6.2400000002071354E-2</v>
      </c>
      <c r="M2551" s="437">
        <f t="shared" si="3758"/>
        <v>-5.75999999985356E-2</v>
      </c>
      <c r="N2551" s="438">
        <f t="shared" si="3758"/>
        <v>-3.599999999996728E-2</v>
      </c>
      <c r="O2551" s="437">
        <f t="shared" si="3758"/>
        <v>-6.2400000000332079E-2</v>
      </c>
      <c r="P2551" s="437">
        <f t="shared" si="3758"/>
        <v>-7.2000000000377984E-2</v>
      </c>
      <c r="Q2551" s="437">
        <f t="shared" si="3758"/>
        <v>2.640000000138798E-2</v>
      </c>
      <c r="R2551" s="437">
        <f t="shared" si="3758"/>
        <v>-6.0000000000661746E-2</v>
      </c>
      <c r="S2551" s="437">
        <f t="shared" si="3758"/>
        <v>-5.9999999999843068E-2</v>
      </c>
      <c r="T2551" s="437">
        <f t="shared" si="3758"/>
        <v>-1.1999999999886768E-2</v>
      </c>
      <c r="U2551" s="437">
        <f t="shared" si="3758"/>
        <v>1.1999999998624833E-2</v>
      </c>
      <c r="V2551" s="438">
        <f t="shared" si="3758"/>
        <v>-3.1199999998887007E-2</v>
      </c>
      <c r="W2551" s="437">
        <f t="shared" si="3758"/>
        <v>-3.599999999996728E-2</v>
      </c>
      <c r="X2551" s="437">
        <f t="shared" si="3758"/>
        <v>-1.6799999999329907E-2</v>
      </c>
      <c r="Y2551" s="437">
        <f t="shared" si="3758"/>
        <v>-3.8400000001990953E-2</v>
      </c>
      <c r="Z2551" s="437">
        <f t="shared" si="3758"/>
        <v>-9.5999999993977569E-3</v>
      </c>
      <c r="AA2551" s="437">
        <f t="shared" si="3758"/>
        <v>1.200000000162621E-2</v>
      </c>
      <c r="AB2551" s="439">
        <f t="shared" si="3758"/>
        <v>-3.3600000000740149E-2</v>
      </c>
      <c r="AC2551" s="376"/>
      <c r="AD2551" s="376"/>
      <c r="AE2551" s="376"/>
      <c r="AF2551" s="376"/>
      <c r="AG2551" s="376"/>
      <c r="AH2551" s="376"/>
      <c r="AI2551" s="376"/>
      <c r="AJ2551" s="376"/>
      <c r="AK2551" s="376"/>
      <c r="AL2551" s="376"/>
      <c r="AM2551" s="376"/>
      <c r="AN2551" s="376"/>
      <c r="AO2551" s="376"/>
      <c r="AP2551" s="376"/>
      <c r="AQ2551" s="376"/>
      <c r="AR2551" s="376"/>
      <c r="AS2551" s="376"/>
      <c r="AT2551" s="376"/>
      <c r="AU2551" s="376"/>
      <c r="AV2551" s="376"/>
      <c r="AW2551" s="376"/>
      <c r="AX2551" s="376"/>
      <c r="AY2551" s="376"/>
      <c r="AZ2551" s="376"/>
      <c r="BA2551" s="376"/>
      <c r="BB2551" s="376"/>
      <c r="BC2551" s="376"/>
      <c r="BD2551" s="376"/>
      <c r="BE2551" s="376"/>
      <c r="BF2551" s="376"/>
      <c r="BG2551" s="376"/>
      <c r="BH2551" s="376"/>
      <c r="BI2551" s="376"/>
      <c r="BJ2551" s="376"/>
      <c r="BK2551" s="376"/>
      <c r="BL2551" s="376"/>
      <c r="BM2551" s="376"/>
      <c r="BN2551" s="376"/>
      <c r="BO2551" s="376"/>
      <c r="BP2551" s="376"/>
      <c r="BQ2551" s="376"/>
      <c r="BR2551" s="376"/>
      <c r="BS2551" s="376"/>
      <c r="BT2551" s="376"/>
      <c r="BU2551" s="376"/>
      <c r="BV2551" s="376"/>
      <c r="BW2551" s="376"/>
      <c r="BX2551" s="376"/>
      <c r="BY2551" s="187"/>
      <c r="BZ2551" s="187"/>
      <c r="CA2551" s="187"/>
      <c r="CB2551" s="187"/>
      <c r="CC2551" s="187"/>
    </row>
    <row r="2552" spans="1:123" s="5" customFormat="1" ht="10.5" customHeight="1">
      <c r="A2552" s="1369" t="s">
        <v>61</v>
      </c>
      <c r="B2552" s="1370"/>
      <c r="C2552" s="751"/>
      <c r="D2552" s="43" t="s">
        <v>126</v>
      </c>
      <c r="E2552" s="136">
        <f>E2550</f>
        <v>3.751443600208404E-13</v>
      </c>
      <c r="F2552" s="136">
        <f t="shared" ref="F2552:AB2553" si="3759">F2550</f>
        <v>2.8799999998773307E-2</v>
      </c>
      <c r="G2552" s="136">
        <f t="shared" si="3759"/>
        <v>-1.6799999999500437E-2</v>
      </c>
      <c r="H2552" s="440">
        <f t="shared" si="3759"/>
        <v>-7.1614936203445723E-13</v>
      </c>
      <c r="I2552" s="136">
        <f t="shared" si="3759"/>
        <v>-1.1999999999170563E-2</v>
      </c>
      <c r="J2552" s="136">
        <f t="shared" si="3759"/>
        <v>4.5599999999569762E-2</v>
      </c>
      <c r="K2552" s="136">
        <f t="shared" si="3759"/>
        <v>3.8400000000558543E-2</v>
      </c>
      <c r="L2552" s="136">
        <f t="shared" si="3759"/>
        <v>-3.600000000105863E-2</v>
      </c>
      <c r="M2552" s="136">
        <f t="shared" si="3759"/>
        <v>9.2092999892656735E-13</v>
      </c>
      <c r="N2552" s="440">
        <f t="shared" si="3759"/>
        <v>-7.16315895488151E-13</v>
      </c>
      <c r="O2552" s="136">
        <f t="shared" si="3759"/>
        <v>9.6000000000390107E-2</v>
      </c>
      <c r="P2552" s="136">
        <f t="shared" si="3759"/>
        <v>-0.24799999999995626</v>
      </c>
      <c r="Q2552" s="136">
        <f t="shared" si="3759"/>
        <v>-6.4000000000748902E-2</v>
      </c>
      <c r="R2552" s="136">
        <f t="shared" si="3759"/>
        <v>-2.7999999998326142E-2</v>
      </c>
      <c r="S2552" s="136">
        <f t="shared" si="3759"/>
        <v>-8.0000000002189542E-2</v>
      </c>
      <c r="T2552" s="136">
        <f t="shared" si="3759"/>
        <v>-3.599999999904635E-2</v>
      </c>
      <c r="U2552" s="136">
        <f t="shared" si="3759"/>
        <v>0.27399999999953484</v>
      </c>
      <c r="V2552" s="440">
        <f t="shared" si="3759"/>
        <v>0.25999999999989082</v>
      </c>
      <c r="W2552" s="136">
        <f t="shared" si="3759"/>
        <v>0.26200000000090995</v>
      </c>
      <c r="X2552" s="136">
        <f t="shared" si="3759"/>
        <v>0.12999999999967254</v>
      </c>
      <c r="Y2552" s="136">
        <f t="shared" si="3759"/>
        <v>3.1999999999272888E-2</v>
      </c>
      <c r="Z2552" s="136">
        <f t="shared" si="3759"/>
        <v>8.399999999975305E-2</v>
      </c>
      <c r="AA2552" s="136">
        <f t="shared" si="3759"/>
        <v>4.0800000001047554E-2</v>
      </c>
      <c r="AB2552" s="137">
        <f t="shared" si="3759"/>
        <v>-1.6800000002058335E-2</v>
      </c>
      <c r="AC2552" s="413"/>
      <c r="AD2552" s="413"/>
      <c r="AE2552" s="413"/>
      <c r="AF2552" s="413"/>
      <c r="AG2552" s="413"/>
      <c r="AH2552" s="413"/>
      <c r="AI2552" s="413"/>
      <c r="AJ2552" s="413"/>
      <c r="AK2552" s="413"/>
      <c r="AL2552" s="413"/>
      <c r="AM2552" s="413"/>
      <c r="AN2552" s="413"/>
      <c r="AO2552" s="413"/>
      <c r="AP2552" s="413"/>
      <c r="AQ2552" s="413"/>
      <c r="AR2552" s="413"/>
      <c r="AS2552" s="413"/>
      <c r="AT2552" s="413"/>
      <c r="AU2552" s="413"/>
      <c r="AV2552" s="413"/>
      <c r="AW2552" s="413"/>
      <c r="AX2552" s="413"/>
      <c r="AY2552" s="413"/>
      <c r="AZ2552" s="413"/>
      <c r="BA2552" s="413"/>
      <c r="BB2552" s="413"/>
      <c r="BC2552" s="413"/>
      <c r="BD2552" s="413"/>
      <c r="BE2552" s="413"/>
      <c r="BF2552" s="413"/>
      <c r="BG2552" s="413"/>
      <c r="BH2552" s="413"/>
      <c r="BI2552" s="413"/>
      <c r="BJ2552" s="413"/>
      <c r="BK2552" s="413"/>
      <c r="BL2552" s="413"/>
      <c r="BM2552" s="413"/>
      <c r="BN2552" s="413"/>
      <c r="BO2552" s="413"/>
      <c r="BP2552" s="413"/>
      <c r="BQ2552" s="413"/>
      <c r="BR2552" s="413"/>
      <c r="BS2552" s="413"/>
      <c r="BT2552" s="413"/>
      <c r="BU2552" s="413"/>
      <c r="BV2552" s="413"/>
      <c r="BW2552" s="413"/>
      <c r="BX2552" s="413"/>
      <c r="BY2552" s="148"/>
      <c r="BZ2552" s="148"/>
      <c r="CA2552" s="148"/>
      <c r="CB2552" s="148"/>
      <c r="CC2552" s="148"/>
    </row>
    <row r="2553" spans="1:123" s="5" customFormat="1" ht="10.5" customHeight="1" thickBot="1">
      <c r="A2553" s="1371"/>
      <c r="B2553" s="1372"/>
      <c r="C2553" s="780"/>
      <c r="D2553" s="46" t="s">
        <v>127</v>
      </c>
      <c r="E2553" s="140">
        <f>E2551</f>
        <v>-2.3999999999159582E-2</v>
      </c>
      <c r="F2553" s="140">
        <f t="shared" si="3759"/>
        <v>-2.3999999999875787E-2</v>
      </c>
      <c r="G2553" s="140">
        <f t="shared" si="3759"/>
        <v>-2.399999999670388E-3</v>
      </c>
      <c r="H2553" s="441">
        <f t="shared" si="3759"/>
        <v>-2.159999999948925E-2</v>
      </c>
      <c r="I2553" s="140">
        <f t="shared" si="3759"/>
        <v>2.3999999999159638E-2</v>
      </c>
      <c r="J2553" s="140">
        <f t="shared" si="3759"/>
        <v>-2.399999999960295E-2</v>
      </c>
      <c r="K2553" s="140">
        <f t="shared" si="3759"/>
        <v>1.2000000000091493E-2</v>
      </c>
      <c r="L2553" s="140">
        <f t="shared" si="3759"/>
        <v>-6.2400000002071354E-2</v>
      </c>
      <c r="M2553" s="140">
        <f t="shared" si="3759"/>
        <v>-5.75999999985356E-2</v>
      </c>
      <c r="N2553" s="441">
        <f t="shared" si="3759"/>
        <v>-3.599999999996728E-2</v>
      </c>
      <c r="O2553" s="140">
        <f t="shared" si="3759"/>
        <v>-6.2400000000332079E-2</v>
      </c>
      <c r="P2553" s="140">
        <f t="shared" si="3759"/>
        <v>-7.2000000000377984E-2</v>
      </c>
      <c r="Q2553" s="140">
        <f t="shared" si="3759"/>
        <v>2.640000000138798E-2</v>
      </c>
      <c r="R2553" s="140">
        <f t="shared" si="3759"/>
        <v>-6.0000000000661746E-2</v>
      </c>
      <c r="S2553" s="140">
        <f t="shared" si="3759"/>
        <v>-5.9999999999843068E-2</v>
      </c>
      <c r="T2553" s="140">
        <f t="shared" si="3759"/>
        <v>-1.1999999999886768E-2</v>
      </c>
      <c r="U2553" s="140">
        <f t="shared" si="3759"/>
        <v>1.1999999998624833E-2</v>
      </c>
      <c r="V2553" s="441">
        <f t="shared" si="3759"/>
        <v>-3.1199999998887007E-2</v>
      </c>
      <c r="W2553" s="140">
        <f t="shared" si="3759"/>
        <v>-3.599999999996728E-2</v>
      </c>
      <c r="X2553" s="140">
        <f t="shared" si="3759"/>
        <v>-1.6799999999329907E-2</v>
      </c>
      <c r="Y2553" s="140">
        <f t="shared" si="3759"/>
        <v>-3.8400000001990953E-2</v>
      </c>
      <c r="Z2553" s="140">
        <f t="shared" si="3759"/>
        <v>-9.5999999993977569E-3</v>
      </c>
      <c r="AA2553" s="140">
        <f t="shared" si="3759"/>
        <v>1.200000000162621E-2</v>
      </c>
      <c r="AB2553" s="141">
        <f t="shared" si="3759"/>
        <v>-3.3600000000740149E-2</v>
      </c>
      <c r="AC2553" s="413"/>
      <c r="AD2553" s="413"/>
      <c r="AE2553" s="413"/>
      <c r="AF2553" s="413"/>
      <c r="AG2553" s="413"/>
      <c r="AH2553" s="413"/>
      <c r="AI2553" s="413"/>
      <c r="AJ2553" s="413"/>
      <c r="AK2553" s="413"/>
      <c r="AL2553" s="413"/>
      <c r="AM2553" s="413"/>
      <c r="AN2553" s="413"/>
      <c r="AO2553" s="413"/>
      <c r="AP2553" s="413"/>
      <c r="AQ2553" s="413"/>
      <c r="AR2553" s="413"/>
      <c r="AS2553" s="413"/>
      <c r="AT2553" s="413"/>
      <c r="AU2553" s="413"/>
      <c r="AV2553" s="413"/>
      <c r="AW2553" s="413"/>
      <c r="AX2553" s="413"/>
      <c r="AY2553" s="413"/>
      <c r="AZ2553" s="413"/>
      <c r="BA2553" s="413"/>
      <c r="BB2553" s="413"/>
      <c r="BC2553" s="413"/>
      <c r="BD2553" s="413"/>
      <c r="BE2553" s="413"/>
      <c r="BF2553" s="413"/>
      <c r="BG2553" s="413"/>
      <c r="BH2553" s="413"/>
      <c r="BI2553" s="413"/>
      <c r="BJ2553" s="413"/>
      <c r="BK2553" s="413"/>
      <c r="BL2553" s="413"/>
      <c r="BM2553" s="413"/>
      <c r="BN2553" s="413"/>
      <c r="BO2553" s="413"/>
      <c r="BP2553" s="413"/>
      <c r="BQ2553" s="413"/>
      <c r="BR2553" s="413"/>
      <c r="BS2553" s="413"/>
      <c r="BT2553" s="413"/>
      <c r="BU2553" s="413"/>
      <c r="BV2553" s="413"/>
      <c r="BW2553" s="413"/>
      <c r="BX2553" s="413"/>
      <c r="BY2553" s="148"/>
      <c r="BZ2553" s="148"/>
      <c r="CA2553" s="148"/>
      <c r="CB2553" s="148"/>
      <c r="CC2553" s="148"/>
    </row>
    <row r="2554" spans="1:123" s="7" customFormat="1" ht="29.25" customHeight="1" thickBot="1">
      <c r="A2554" s="1019"/>
      <c r="B2554" s="519" t="s">
        <v>973</v>
      </c>
      <c r="C2554" s="142" t="s">
        <v>933</v>
      </c>
      <c r="D2554" s="175"/>
      <c r="E2554" s="175"/>
      <c r="F2554" s="175"/>
      <c r="G2554" s="175"/>
      <c r="H2554" s="144">
        <f>H2482+H2486</f>
        <v>0.36000000000059351</v>
      </c>
      <c r="I2554" s="175"/>
      <c r="J2554" s="175"/>
      <c r="K2554" s="175"/>
      <c r="L2554" s="175"/>
      <c r="M2554" s="175"/>
      <c r="N2554" s="144">
        <f>N2482+N2486</f>
        <v>1.008000000000004</v>
      </c>
      <c r="O2554" s="175"/>
      <c r="P2554" s="175"/>
      <c r="Q2554" s="175"/>
      <c r="R2554" s="175"/>
      <c r="S2554" s="175"/>
      <c r="T2554" s="175"/>
      <c r="U2554" s="175"/>
      <c r="V2554" s="144">
        <f>V2482+V2486</f>
        <v>0.74</v>
      </c>
      <c r="W2554" s="175"/>
      <c r="X2554" s="175"/>
      <c r="Y2554" s="144"/>
      <c r="Z2554" s="175"/>
      <c r="AA2554" s="175"/>
      <c r="AB2554" s="175"/>
      <c r="AC2554" s="384"/>
      <c r="AD2554" s="384"/>
      <c r="AE2554" s="384"/>
      <c r="AF2554" s="384"/>
      <c r="AG2554" s="384"/>
      <c r="AH2554" s="384"/>
      <c r="AI2554" s="384"/>
      <c r="AJ2554" s="384"/>
      <c r="AK2554" s="384"/>
      <c r="AL2554" s="384"/>
      <c r="AM2554" s="384"/>
      <c r="AN2554" s="384"/>
      <c r="AO2554" s="384"/>
      <c r="AP2554" s="384"/>
      <c r="AQ2554" s="384"/>
      <c r="AR2554" s="384"/>
      <c r="AS2554" s="384"/>
      <c r="AT2554" s="384"/>
      <c r="AU2554" s="384"/>
      <c r="AV2554" s="384"/>
      <c r="AW2554" s="384"/>
      <c r="AX2554" s="384"/>
      <c r="AY2554" s="384"/>
      <c r="AZ2554" s="384"/>
      <c r="BA2554" s="384"/>
      <c r="BB2554" s="384"/>
      <c r="BC2554" s="384"/>
      <c r="BD2554" s="384"/>
      <c r="BE2554" s="384"/>
      <c r="BF2554" s="384"/>
      <c r="BG2554" s="384"/>
      <c r="BH2554" s="384"/>
      <c r="BI2554" s="384"/>
      <c r="BJ2554" s="384"/>
      <c r="BK2554" s="384"/>
      <c r="BL2554" s="384"/>
      <c r="BM2554" s="384"/>
      <c r="BN2554" s="384"/>
      <c r="BO2554" s="384"/>
      <c r="BP2554" s="384"/>
      <c r="BQ2554" s="384"/>
      <c r="BR2554" s="384"/>
      <c r="BS2554" s="384"/>
      <c r="BT2554" s="384"/>
      <c r="BU2554" s="384"/>
      <c r="BV2554" s="384"/>
      <c r="BW2554" s="384"/>
      <c r="BX2554" s="384"/>
      <c r="BY2554" s="175"/>
      <c r="BZ2554" s="175"/>
      <c r="CA2554" s="175"/>
      <c r="CB2554" s="175"/>
      <c r="CC2554" s="175"/>
    </row>
    <row r="2555" spans="1:123" ht="34.5" customHeight="1" thickBot="1">
      <c r="A2555" s="456" t="s">
        <v>45</v>
      </c>
      <c r="B2555" s="38" t="s">
        <v>101</v>
      </c>
      <c r="C2555" s="38" t="s">
        <v>971</v>
      </c>
      <c r="D2555" s="38" t="s">
        <v>40</v>
      </c>
      <c r="E2555" s="1382" t="s">
        <v>41</v>
      </c>
      <c r="F2555" s="1382"/>
      <c r="G2555" s="1382"/>
      <c r="H2555" s="1382"/>
      <c r="I2555" s="1382"/>
      <c r="J2555" s="1382"/>
      <c r="K2555" s="1382"/>
      <c r="L2555" s="1382"/>
      <c r="M2555" s="1382"/>
      <c r="N2555" s="1382"/>
      <c r="O2555" s="1382"/>
      <c r="P2555" s="1382"/>
      <c r="Q2555" s="1382"/>
      <c r="R2555" s="1382"/>
      <c r="S2555" s="1382"/>
      <c r="T2555" s="1382"/>
      <c r="U2555" s="1382"/>
      <c r="V2555" s="1382"/>
      <c r="W2555" s="1382"/>
      <c r="X2555" s="1382"/>
      <c r="Y2555" s="1382"/>
      <c r="Z2555" s="1382"/>
      <c r="AA2555" s="1382"/>
      <c r="AB2555" s="1383"/>
    </row>
    <row r="2556" spans="1:123" ht="10.5" customHeight="1" thickBot="1">
      <c r="A2556" s="584" t="s">
        <v>821</v>
      </c>
      <c r="B2556" s="269"/>
      <c r="C2556" s="269"/>
      <c r="D2556" s="269"/>
      <c r="E2556" s="269">
        <v>1</v>
      </c>
      <c r="F2556" s="269">
        <v>2</v>
      </c>
      <c r="G2556" s="269">
        <v>3</v>
      </c>
      <c r="H2556" s="586">
        <v>4</v>
      </c>
      <c r="I2556" s="269">
        <v>5</v>
      </c>
      <c r="J2556" s="269">
        <v>6</v>
      </c>
      <c r="K2556" s="269">
        <v>7</v>
      </c>
      <c r="L2556" s="269">
        <v>8</v>
      </c>
      <c r="M2556" s="269">
        <v>9</v>
      </c>
      <c r="N2556" s="586">
        <v>10</v>
      </c>
      <c r="O2556" s="269">
        <v>11</v>
      </c>
      <c r="P2556" s="269">
        <v>12</v>
      </c>
      <c r="Q2556" s="269">
        <v>13</v>
      </c>
      <c r="R2556" s="269">
        <v>14</v>
      </c>
      <c r="S2556" s="269">
        <v>15</v>
      </c>
      <c r="T2556" s="269">
        <v>16</v>
      </c>
      <c r="U2556" s="269">
        <v>17</v>
      </c>
      <c r="V2556" s="586">
        <v>18</v>
      </c>
      <c r="W2556" s="269">
        <v>19</v>
      </c>
      <c r="X2556" s="269">
        <v>20</v>
      </c>
      <c r="Y2556" s="269">
        <v>21</v>
      </c>
      <c r="Z2556" s="269">
        <v>22</v>
      </c>
      <c r="AA2556" s="269">
        <v>23</v>
      </c>
      <c r="AB2556" s="270">
        <v>24</v>
      </c>
    </row>
    <row r="2557" spans="1:123" ht="10.5" customHeight="1">
      <c r="A2557" s="377" t="s">
        <v>112</v>
      </c>
      <c r="B2557" s="42"/>
      <c r="C2557" s="42"/>
      <c r="D2557" s="43"/>
      <c r="E2557" s="42">
        <v>1</v>
      </c>
      <c r="F2557" s="42">
        <v>1</v>
      </c>
      <c r="G2557" s="42">
        <v>1</v>
      </c>
      <c r="H2557" s="392">
        <v>1</v>
      </c>
      <c r="I2557" s="42">
        <v>1</v>
      </c>
      <c r="J2557" s="42">
        <v>1</v>
      </c>
      <c r="K2557" s="42">
        <v>1</v>
      </c>
      <c r="L2557" s="42">
        <v>1</v>
      </c>
      <c r="M2557" s="42">
        <v>1</v>
      </c>
      <c r="N2557" s="392">
        <v>1</v>
      </c>
      <c r="O2557" s="42">
        <v>1</v>
      </c>
      <c r="P2557" s="42">
        <v>1</v>
      </c>
      <c r="Q2557" s="42">
        <v>1</v>
      </c>
      <c r="R2557" s="42">
        <v>1</v>
      </c>
      <c r="S2557" s="42">
        <v>1</v>
      </c>
      <c r="T2557" s="42">
        <v>1</v>
      </c>
      <c r="U2557" s="42">
        <v>1</v>
      </c>
      <c r="V2557" s="392">
        <v>1</v>
      </c>
      <c r="W2557" s="42">
        <v>1</v>
      </c>
      <c r="X2557" s="42">
        <v>1</v>
      </c>
      <c r="Y2557" s="42">
        <v>1</v>
      </c>
      <c r="Z2557" s="42">
        <v>1</v>
      </c>
      <c r="AA2557" s="42">
        <v>1</v>
      </c>
      <c r="AB2557" s="196">
        <v>1</v>
      </c>
    </row>
    <row r="2558" spans="1:123" ht="10.5" customHeight="1" thickBot="1">
      <c r="A2558" s="379" t="s">
        <v>114</v>
      </c>
      <c r="B2558" s="197"/>
      <c r="C2558" s="197"/>
      <c r="D2558" s="231"/>
      <c r="E2558" s="197">
        <v>1</v>
      </c>
      <c r="F2558" s="197">
        <v>1</v>
      </c>
      <c r="G2558" s="197">
        <v>1</v>
      </c>
      <c r="H2558" s="534">
        <v>1</v>
      </c>
      <c r="I2558" s="197">
        <v>1</v>
      </c>
      <c r="J2558" s="197">
        <v>1</v>
      </c>
      <c r="K2558" s="197">
        <v>1</v>
      </c>
      <c r="L2558" s="197">
        <v>1</v>
      </c>
      <c r="M2558" s="197">
        <v>1</v>
      </c>
      <c r="N2558" s="534">
        <v>1</v>
      </c>
      <c r="O2558" s="197">
        <v>1</v>
      </c>
      <c r="P2558" s="197">
        <v>1</v>
      </c>
      <c r="Q2558" s="197">
        <v>1</v>
      </c>
      <c r="R2558" s="197">
        <v>1</v>
      </c>
      <c r="S2558" s="197">
        <v>1</v>
      </c>
      <c r="T2558" s="197">
        <v>1</v>
      </c>
      <c r="U2558" s="197">
        <v>1</v>
      </c>
      <c r="V2558" s="534">
        <v>1</v>
      </c>
      <c r="W2558" s="197">
        <v>1</v>
      </c>
      <c r="X2558" s="197">
        <v>1</v>
      </c>
      <c r="Y2558" s="197">
        <v>1</v>
      </c>
      <c r="Z2558" s="197">
        <v>1</v>
      </c>
      <c r="AA2558" s="197">
        <v>1</v>
      </c>
      <c r="AB2558" s="198">
        <v>1</v>
      </c>
    </row>
    <row r="2559" spans="1:123" s="1" customFormat="1" ht="10.5" customHeight="1">
      <c r="A2559" s="1357" t="s">
        <v>102</v>
      </c>
      <c r="B2559" s="1361" t="s">
        <v>82</v>
      </c>
      <c r="C2559" s="1264" t="s">
        <v>139</v>
      </c>
      <c r="D2559" s="1266" t="s">
        <v>34</v>
      </c>
      <c r="E2559" s="71">
        <f>ROUND(SQRT(E2560^2+E2561^2)*1000/(1.73*E$2571),0)</f>
        <v>3</v>
      </c>
      <c r="F2559" s="71">
        <f t="shared" ref="F2559:AB2559" si="3760">ROUND(SQRT(F2560^2+F2561^2)*1000/(1.73*F$2571),0)</f>
        <v>1</v>
      </c>
      <c r="G2559" s="71">
        <f t="shared" si="3760"/>
        <v>3</v>
      </c>
      <c r="H2559" s="381">
        <f t="shared" si="3760"/>
        <v>3</v>
      </c>
      <c r="I2559" s="71">
        <f t="shared" si="3760"/>
        <v>6</v>
      </c>
      <c r="J2559" s="71">
        <f t="shared" si="3760"/>
        <v>2</v>
      </c>
      <c r="K2559" s="71">
        <f t="shared" si="3760"/>
        <v>2</v>
      </c>
      <c r="L2559" s="71">
        <f t="shared" si="3760"/>
        <v>6</v>
      </c>
      <c r="M2559" s="71">
        <f t="shared" si="3760"/>
        <v>3</v>
      </c>
      <c r="N2559" s="381">
        <f t="shared" si="3760"/>
        <v>4</v>
      </c>
      <c r="O2559" s="71">
        <f t="shared" si="3760"/>
        <v>7</v>
      </c>
      <c r="P2559" s="71">
        <f t="shared" si="3760"/>
        <v>8</v>
      </c>
      <c r="Q2559" s="71">
        <f t="shared" si="3760"/>
        <v>6</v>
      </c>
      <c r="R2559" s="71">
        <f t="shared" si="3760"/>
        <v>9</v>
      </c>
      <c r="S2559" s="71">
        <f t="shared" si="3760"/>
        <v>7</v>
      </c>
      <c r="T2559" s="71">
        <f t="shared" si="3760"/>
        <v>9</v>
      </c>
      <c r="U2559" s="71">
        <f t="shared" si="3760"/>
        <v>7</v>
      </c>
      <c r="V2559" s="381">
        <f t="shared" si="3760"/>
        <v>4</v>
      </c>
      <c r="W2559" s="71">
        <f t="shared" si="3760"/>
        <v>3</v>
      </c>
      <c r="X2559" s="71">
        <f t="shared" si="3760"/>
        <v>6</v>
      </c>
      <c r="Y2559" s="71">
        <f t="shared" si="3760"/>
        <v>3</v>
      </c>
      <c r="Z2559" s="71">
        <f t="shared" si="3760"/>
        <v>4</v>
      </c>
      <c r="AA2559" s="71">
        <f t="shared" si="3760"/>
        <v>1</v>
      </c>
      <c r="AB2559" s="72">
        <f t="shared" si="3760"/>
        <v>3</v>
      </c>
      <c r="AC2559" s="382"/>
      <c r="AD2559" s="206"/>
      <c r="AE2559" s="206"/>
      <c r="AF2559" s="376"/>
      <c r="AG2559" s="376"/>
      <c r="AH2559" s="376"/>
      <c r="AI2559" s="376"/>
      <c r="AJ2559" s="376"/>
      <c r="AK2559" s="376"/>
      <c r="AL2559" s="376"/>
      <c r="AM2559" s="376"/>
      <c r="AN2559" s="376"/>
      <c r="AO2559" s="376"/>
      <c r="AP2559" s="376"/>
      <c r="AQ2559" s="376"/>
      <c r="AR2559" s="376"/>
      <c r="AS2559" s="376"/>
      <c r="AT2559" s="376"/>
      <c r="AU2559" s="376"/>
      <c r="AV2559" s="376"/>
      <c r="AW2559" s="376"/>
      <c r="AX2559" s="376"/>
      <c r="AY2559" s="376"/>
      <c r="AZ2559" s="376"/>
      <c r="BA2559" s="376"/>
      <c r="BB2559" s="376"/>
      <c r="BC2559" s="376"/>
      <c r="BD2559" s="376"/>
      <c r="BE2559" s="376"/>
      <c r="BF2559" s="376"/>
      <c r="BG2559" s="376"/>
      <c r="BH2559" s="376"/>
      <c r="BI2559" s="376"/>
      <c r="BJ2559" s="376"/>
      <c r="BK2559" s="376"/>
      <c r="BL2559" s="376"/>
      <c r="BM2559" s="376"/>
      <c r="BN2559" s="376"/>
      <c r="BO2559" s="376"/>
      <c r="BP2559" s="376"/>
      <c r="BQ2559" s="376"/>
      <c r="BR2559" s="376"/>
      <c r="BS2559" s="376"/>
      <c r="BT2559" s="376"/>
      <c r="BU2559" s="376"/>
      <c r="BV2559" s="376"/>
      <c r="BW2559" s="376"/>
      <c r="BX2559" s="376"/>
      <c r="BY2559" s="187"/>
      <c r="BZ2559" s="187"/>
      <c r="CA2559" s="187"/>
      <c r="CB2559" s="187"/>
      <c r="CC2559" s="187"/>
    </row>
    <row r="2560" spans="1:123" ht="10.5" customHeight="1">
      <c r="A2560" s="1358"/>
      <c r="B2560" s="1364"/>
      <c r="C2560" s="1265" t="s">
        <v>137</v>
      </c>
      <c r="D2560" s="155" t="s">
        <v>126</v>
      </c>
      <c r="E2560" s="59">
        <f>(AG2560-AF2560)*$AE2560</f>
        <v>1.4399999999659486E-2</v>
      </c>
      <c r="F2560" s="59">
        <f t="shared" ref="F2560:U2561" si="3761">(AH2560-AG2560)*$AE2560</f>
        <v>7.1999999998297428E-3</v>
      </c>
      <c r="G2560" s="59">
        <f t="shared" si="3761"/>
        <v>2.1600000000307772E-2</v>
      </c>
      <c r="H2560" s="383">
        <f t="shared" si="3761"/>
        <v>1.4399999999659486E-2</v>
      </c>
      <c r="I2560" s="59">
        <f t="shared" si="3761"/>
        <v>1.440000000047803E-2</v>
      </c>
      <c r="J2560" s="59">
        <f t="shared" si="3761"/>
        <v>1.4399999999659486E-2</v>
      </c>
      <c r="K2560" s="59">
        <f t="shared" si="3761"/>
        <v>1.440000000047803E-2</v>
      </c>
      <c r="L2560" s="59">
        <f t="shared" si="3761"/>
        <v>2.1599999999489229E-2</v>
      </c>
      <c r="M2560" s="59">
        <f t="shared" si="3761"/>
        <v>2.1600000000307772E-2</v>
      </c>
      <c r="N2560" s="383">
        <f t="shared" si="3761"/>
        <v>2.1599999999489229E-2</v>
      </c>
      <c r="O2560" s="59">
        <f t="shared" si="3761"/>
        <v>5.040000000044529E-2</v>
      </c>
      <c r="P2560" s="59">
        <f t="shared" si="3761"/>
        <v>5.7600000000275035E-2</v>
      </c>
      <c r="Q2560" s="59">
        <f t="shared" si="3761"/>
        <v>5.7599999999456489E-2</v>
      </c>
      <c r="R2560" s="59">
        <f t="shared" si="3761"/>
        <v>3.599999999996726E-2</v>
      </c>
      <c r="S2560" s="59">
        <f t="shared" si="3761"/>
        <v>6.4800000000104774E-2</v>
      </c>
      <c r="T2560" s="59">
        <f t="shared" si="3761"/>
        <v>3.599999999996726E-2</v>
      </c>
      <c r="U2560" s="59">
        <f t="shared" si="3761"/>
        <v>5.7600000000275035E-2</v>
      </c>
      <c r="V2560" s="383">
        <f t="shared" ref="V2560:AB2561" si="3762">(AX2560-AW2560)*$AE2560</f>
        <v>2.8800000000137518E-2</v>
      </c>
      <c r="W2560" s="59">
        <f t="shared" si="3762"/>
        <v>2.1599999999489229E-2</v>
      </c>
      <c r="X2560" s="59">
        <f t="shared" si="3762"/>
        <v>1.440000000047803E-2</v>
      </c>
      <c r="Y2560" s="59">
        <f t="shared" si="3762"/>
        <v>2.1599999999489229E-2</v>
      </c>
      <c r="Z2560" s="59">
        <f t="shared" si="3762"/>
        <v>1.440000000047803E-2</v>
      </c>
      <c r="AA2560" s="59">
        <f t="shared" si="3762"/>
        <v>1.4399999999659486E-2</v>
      </c>
      <c r="AB2560" s="60">
        <f t="shared" si="3762"/>
        <v>1.440000000047803E-2</v>
      </c>
      <c r="AC2560" s="58">
        <f>SUM(D2560:AB2560)</f>
        <v>0.65520000000005896</v>
      </c>
      <c r="AD2560" s="61"/>
      <c r="AE2560" s="69">
        <v>7.2</v>
      </c>
      <c r="AF2560" s="117">
        <v>759.91200000000003</v>
      </c>
      <c r="AG2560" s="117">
        <v>759.91399999999999</v>
      </c>
      <c r="AH2560" s="117">
        <v>759.91499999999996</v>
      </c>
      <c r="AI2560" s="117">
        <v>759.91800000000001</v>
      </c>
      <c r="AJ2560" s="117">
        <v>759.92</v>
      </c>
      <c r="AK2560" s="117">
        <v>759.92200000000003</v>
      </c>
      <c r="AL2560" s="117">
        <v>759.92399999999998</v>
      </c>
      <c r="AM2560" s="117">
        <v>759.92600000000004</v>
      </c>
      <c r="AN2560" s="117">
        <v>759.92899999999997</v>
      </c>
      <c r="AO2560" s="117">
        <v>759.93200000000002</v>
      </c>
      <c r="AP2560" s="117">
        <v>759.93499999999995</v>
      </c>
      <c r="AQ2560" s="117">
        <v>759.94200000000001</v>
      </c>
      <c r="AR2560" s="117">
        <v>759.95</v>
      </c>
      <c r="AS2560" s="117">
        <v>759.95799999999997</v>
      </c>
      <c r="AT2560" s="117">
        <v>759.96299999999997</v>
      </c>
      <c r="AU2560" s="117">
        <v>759.97199999999998</v>
      </c>
      <c r="AV2560" s="117">
        <v>759.97699999999998</v>
      </c>
      <c r="AW2560" s="117">
        <v>759.98500000000001</v>
      </c>
      <c r="AX2560" s="117">
        <v>759.98900000000003</v>
      </c>
      <c r="AY2560" s="117">
        <v>759.99199999999996</v>
      </c>
      <c r="AZ2560" s="117">
        <v>759.99400000000003</v>
      </c>
      <c r="BA2560" s="117">
        <v>759.99699999999996</v>
      </c>
      <c r="BB2560" s="117">
        <v>759.99900000000002</v>
      </c>
      <c r="BC2560" s="117">
        <v>760.00099999999998</v>
      </c>
      <c r="BD2560" s="117">
        <v>760.00300000000004</v>
      </c>
      <c r="BF2560" s="1"/>
      <c r="BG2560" s="1"/>
      <c r="BH2560" s="1"/>
      <c r="BI2560" s="1"/>
      <c r="BJ2560" s="1"/>
      <c r="BK2560" s="1"/>
      <c r="BL2560" s="1"/>
      <c r="BM2560" s="1"/>
      <c r="BN2560" s="1"/>
      <c r="BO2560" s="1"/>
      <c r="BP2560" s="1"/>
      <c r="BQ2560" s="1"/>
      <c r="BR2560" s="1"/>
      <c r="BS2560" s="1"/>
      <c r="BT2560" s="1"/>
      <c r="BU2560" s="1"/>
      <c r="BV2560" s="1"/>
      <c r="BW2560" s="1"/>
      <c r="BX2560" s="1"/>
      <c r="BY2560" s="1"/>
      <c r="BZ2560" s="1"/>
      <c r="CA2560" s="1"/>
      <c r="CB2560" s="1"/>
      <c r="CC2560" s="1"/>
    </row>
    <row r="2561" spans="1:81" ht="10.5" customHeight="1">
      <c r="A2561" s="1358"/>
      <c r="B2561" s="1364"/>
      <c r="C2561" s="1265" t="s">
        <v>137</v>
      </c>
      <c r="D2561" s="155" t="s">
        <v>127</v>
      </c>
      <c r="E2561" s="59">
        <f>(AG2561-AF2561)*$AE2561</f>
        <v>2.8800000000137518E-2</v>
      </c>
      <c r="F2561" s="59">
        <f t="shared" si="3761"/>
        <v>7.1999999998297428E-3</v>
      </c>
      <c r="G2561" s="59">
        <f t="shared" si="3761"/>
        <v>2.1599999999489229E-2</v>
      </c>
      <c r="H2561" s="383">
        <f t="shared" si="3761"/>
        <v>2.8800000000137518E-2</v>
      </c>
      <c r="I2561" s="59">
        <f t="shared" si="3761"/>
        <v>6.4800000000104774E-2</v>
      </c>
      <c r="J2561" s="59">
        <f t="shared" si="3761"/>
        <v>2.1600000000307772E-2</v>
      </c>
      <c r="K2561" s="59">
        <f t="shared" si="3761"/>
        <v>1.4399999999659486E-2</v>
      </c>
      <c r="L2561" s="59">
        <f t="shared" si="3761"/>
        <v>5.7600000000275035E-2</v>
      </c>
      <c r="M2561" s="59">
        <f t="shared" si="3761"/>
        <v>2.8800000000137518E-2</v>
      </c>
      <c r="N2561" s="383">
        <f t="shared" si="3761"/>
        <v>3.599999999996726E-2</v>
      </c>
      <c r="O2561" s="59">
        <f t="shared" si="3761"/>
        <v>5.7599999999456489E-2</v>
      </c>
      <c r="P2561" s="59">
        <f t="shared" si="3761"/>
        <v>6.4800000000104774E-2</v>
      </c>
      <c r="Q2561" s="59">
        <f t="shared" si="3761"/>
        <v>3.599999999996726E-2</v>
      </c>
      <c r="R2561" s="59">
        <f t="shared" si="3761"/>
        <v>8.640000000041255E-2</v>
      </c>
      <c r="S2561" s="59">
        <f t="shared" si="3761"/>
        <v>3.599999999996726E-2</v>
      </c>
      <c r="T2561" s="59">
        <f t="shared" si="3761"/>
        <v>9.3599999999423741E-2</v>
      </c>
      <c r="U2561" s="59">
        <f t="shared" si="3761"/>
        <v>4.3200000000615545E-2</v>
      </c>
      <c r="V2561" s="383">
        <f t="shared" si="3762"/>
        <v>3.599999999996726E-2</v>
      </c>
      <c r="W2561" s="59">
        <f t="shared" si="3762"/>
        <v>2.1599999999489229E-2</v>
      </c>
      <c r="X2561" s="59">
        <f t="shared" si="3762"/>
        <v>6.4800000000104774E-2</v>
      </c>
      <c r="Y2561" s="59">
        <f t="shared" si="3762"/>
        <v>2.1600000000307772E-2</v>
      </c>
      <c r="Z2561" s="59">
        <f t="shared" si="3762"/>
        <v>4.3199999999797005E-2</v>
      </c>
      <c r="AA2561" s="59">
        <f t="shared" si="3762"/>
        <v>7.1999999998297428E-3</v>
      </c>
      <c r="AB2561" s="60">
        <f t="shared" si="3762"/>
        <v>2.8800000000137518E-2</v>
      </c>
      <c r="AC2561" s="382"/>
      <c r="AD2561" s="61">
        <f>SUM(E2561:AB2561)</f>
        <v>0.95039999999962688</v>
      </c>
      <c r="AE2561" s="69">
        <v>7.2</v>
      </c>
      <c r="AF2561" s="384">
        <v>649.31100000000004</v>
      </c>
      <c r="AG2561" s="384">
        <v>649.31500000000005</v>
      </c>
      <c r="AH2561" s="384">
        <v>649.31600000000003</v>
      </c>
      <c r="AI2561" s="384">
        <v>649.31899999999996</v>
      </c>
      <c r="AJ2561" s="384">
        <v>649.32299999999998</v>
      </c>
      <c r="AK2561" s="384">
        <v>649.33199999999999</v>
      </c>
      <c r="AL2561" s="384">
        <v>649.33500000000004</v>
      </c>
      <c r="AM2561" s="384">
        <v>649.33699999999999</v>
      </c>
      <c r="AN2561" s="384">
        <v>649.34500000000003</v>
      </c>
      <c r="AO2561" s="384">
        <v>649.34900000000005</v>
      </c>
      <c r="AP2561" s="384">
        <v>649.35400000000004</v>
      </c>
      <c r="AQ2561" s="384">
        <v>649.36199999999997</v>
      </c>
      <c r="AR2561" s="384">
        <v>649.37099999999998</v>
      </c>
      <c r="AS2561" s="384">
        <v>649.37599999999998</v>
      </c>
      <c r="AT2561" s="384">
        <v>649.38800000000003</v>
      </c>
      <c r="AU2561" s="384">
        <v>649.39300000000003</v>
      </c>
      <c r="AV2561" s="384">
        <v>649.40599999999995</v>
      </c>
      <c r="AW2561" s="384">
        <v>649.41200000000003</v>
      </c>
      <c r="AX2561" s="384">
        <v>649.41700000000003</v>
      </c>
      <c r="AY2561" s="384">
        <v>649.41999999999996</v>
      </c>
      <c r="AZ2561" s="384">
        <v>649.42899999999997</v>
      </c>
      <c r="BA2561" s="384">
        <v>649.43200000000002</v>
      </c>
      <c r="BB2561" s="384">
        <v>649.43799999999999</v>
      </c>
      <c r="BC2561" s="384">
        <v>649.43899999999996</v>
      </c>
      <c r="BD2561" s="384">
        <v>649.44299999999998</v>
      </c>
      <c r="BF2561" s="1"/>
      <c r="BG2561" s="1"/>
      <c r="BH2561" s="1"/>
      <c r="BI2561" s="1"/>
      <c r="BJ2561" s="1"/>
      <c r="BK2561" s="1"/>
      <c r="BL2561" s="1"/>
      <c r="BM2561" s="1"/>
      <c r="BN2561" s="1"/>
      <c r="BO2561" s="1"/>
      <c r="BP2561" s="1"/>
      <c r="BQ2561" s="1"/>
      <c r="BR2561" s="1"/>
      <c r="BS2561" s="1"/>
      <c r="BT2561" s="1"/>
      <c r="BU2561" s="1"/>
      <c r="BV2561" s="1"/>
      <c r="BW2561" s="1"/>
      <c r="BX2561" s="1"/>
      <c r="BY2561" s="1"/>
      <c r="BZ2561" s="1"/>
      <c r="CA2561" s="1"/>
      <c r="CB2561" s="1"/>
      <c r="CC2561" s="1"/>
    </row>
    <row r="2562" spans="1:81" ht="10.5" customHeight="1" thickBot="1">
      <c r="A2562" s="1362"/>
      <c r="B2562" s="1363"/>
      <c r="C2562" s="312"/>
      <c r="D2562" s="271" t="s">
        <v>42</v>
      </c>
      <c r="E2562" s="63">
        <f>E2561/E2560</f>
        <v>2.0000000000568434</v>
      </c>
      <c r="F2562" s="63">
        <f t="shared" ref="F2562:AB2562" si="3763">F2561/F2560</f>
        <v>1</v>
      </c>
      <c r="G2562" s="63">
        <f t="shared" si="3763"/>
        <v>0.99999999996210454</v>
      </c>
      <c r="H2562" s="417">
        <f t="shared" si="3763"/>
        <v>2.0000000000568434</v>
      </c>
      <c r="I2562" s="63">
        <f t="shared" si="3763"/>
        <v>4.4999999998578915</v>
      </c>
      <c r="J2562" s="63">
        <f t="shared" si="3763"/>
        <v>1.5000000000568434</v>
      </c>
      <c r="K2562" s="63">
        <f t="shared" si="3763"/>
        <v>0.99999999994315658</v>
      </c>
      <c r="L2562" s="63">
        <f t="shared" si="3763"/>
        <v>2.6666666667424579</v>
      </c>
      <c r="M2562" s="63">
        <f t="shared" si="3763"/>
        <v>1.3333333333207016</v>
      </c>
      <c r="N2562" s="417">
        <f t="shared" si="3763"/>
        <v>1.6666666667045622</v>
      </c>
      <c r="O2562" s="63">
        <f t="shared" si="3763"/>
        <v>1.1428571428362617</v>
      </c>
      <c r="P2562" s="63">
        <f t="shared" si="3763"/>
        <v>1.1249999999964473</v>
      </c>
      <c r="Q2562" s="63">
        <f t="shared" si="3763"/>
        <v>0.62500000000532907</v>
      </c>
      <c r="R2562" s="63">
        <f t="shared" si="3763"/>
        <v>2.4000000000136423</v>
      </c>
      <c r="S2562" s="63">
        <f t="shared" si="3763"/>
        <v>0.55555555555415204</v>
      </c>
      <c r="T2562" s="63">
        <f t="shared" si="3763"/>
        <v>2.5999999999863572</v>
      </c>
      <c r="U2562" s="63">
        <f t="shared" si="3763"/>
        <v>0.75000000000710532</v>
      </c>
      <c r="V2562" s="417">
        <f t="shared" si="3763"/>
        <v>1.2499999999928946</v>
      </c>
      <c r="W2562" s="63">
        <f t="shared" si="3763"/>
        <v>1</v>
      </c>
      <c r="X2562" s="63">
        <f t="shared" si="3763"/>
        <v>4.4999999998578915</v>
      </c>
      <c r="Y2562" s="63">
        <f t="shared" si="3763"/>
        <v>1.0000000000378955</v>
      </c>
      <c r="Z2562" s="63">
        <f t="shared" si="3763"/>
        <v>2.9999999998863136</v>
      </c>
      <c r="AA2562" s="63">
        <f t="shared" si="3763"/>
        <v>0.5</v>
      </c>
      <c r="AB2562" s="64">
        <f t="shared" si="3763"/>
        <v>1.9999999999431568</v>
      </c>
      <c r="AC2562" s="382"/>
      <c r="AD2562" s="61"/>
      <c r="AE2562" s="69"/>
      <c r="AF2562" s="384"/>
      <c r="AG2562" s="384"/>
      <c r="AH2562" s="384"/>
      <c r="AI2562" s="384"/>
      <c r="AJ2562" s="384"/>
      <c r="AK2562" s="384"/>
      <c r="AL2562" s="384"/>
      <c r="AM2562" s="384"/>
      <c r="AN2562" s="384"/>
      <c r="AO2562" s="384"/>
      <c r="AP2562" s="384"/>
      <c r="AQ2562" s="384"/>
      <c r="AR2562" s="384"/>
      <c r="AS2562" s="384"/>
      <c r="AT2562" s="384"/>
      <c r="AU2562" s="384"/>
      <c r="AV2562" s="384"/>
      <c r="AW2562" s="384"/>
      <c r="AX2562" s="384"/>
      <c r="AY2562" s="384"/>
      <c r="AZ2562" s="384"/>
      <c r="BA2562" s="384"/>
      <c r="BB2562" s="384"/>
      <c r="BC2562" s="384"/>
      <c r="BD2562" s="384"/>
      <c r="BF2562" s="1"/>
      <c r="BG2562" s="1"/>
      <c r="BH2562" s="1"/>
      <c r="BI2562" s="1"/>
      <c r="BJ2562" s="1"/>
      <c r="BK2562" s="1"/>
      <c r="BL2562" s="1"/>
      <c r="BM2562" s="1"/>
      <c r="BN2562" s="1"/>
      <c r="BO2562" s="1"/>
      <c r="BP2562" s="1"/>
      <c r="BQ2562" s="1"/>
      <c r="BR2562" s="1"/>
      <c r="BS2562" s="1"/>
      <c r="BT2562" s="1"/>
      <c r="BU2562" s="1"/>
      <c r="BV2562" s="1"/>
      <c r="BW2562" s="1"/>
      <c r="BX2562" s="1"/>
      <c r="BY2562" s="1"/>
      <c r="BZ2562" s="1"/>
      <c r="CA2562" s="1"/>
      <c r="CB2562" s="1"/>
      <c r="CC2562" s="1"/>
    </row>
    <row r="2563" spans="1:81" s="1" customFormat="1" ht="10.5" customHeight="1">
      <c r="A2563" s="1357" t="s">
        <v>12</v>
      </c>
      <c r="B2563" s="1361" t="s">
        <v>83</v>
      </c>
      <c r="C2563" s="1264" t="s">
        <v>139</v>
      </c>
      <c r="D2563" s="1266" t="s">
        <v>34</v>
      </c>
      <c r="E2563" s="71">
        <f>ROUND(SQRT(E2564^2+E2565^2)*1000/(1.73*E$2572),0)</f>
        <v>5</v>
      </c>
      <c r="F2563" s="71">
        <f t="shared" ref="F2563:AB2563" si="3764">ROUND(SQRT(F2564^2+F2565^2)*1000/(1.73*F$2572),0)</f>
        <v>3</v>
      </c>
      <c r="G2563" s="71">
        <f t="shared" si="3764"/>
        <v>5</v>
      </c>
      <c r="H2563" s="381">
        <f t="shared" si="3764"/>
        <v>3</v>
      </c>
      <c r="I2563" s="71">
        <f t="shared" si="3764"/>
        <v>6</v>
      </c>
      <c r="J2563" s="71">
        <f>ROUND(SQRT(J2564^2+J2565^2)*1000/(1.73*J$2572),0)</f>
        <v>5</v>
      </c>
      <c r="K2563" s="71">
        <f t="shared" si="3764"/>
        <v>3</v>
      </c>
      <c r="L2563" s="71">
        <f t="shared" si="3764"/>
        <v>5</v>
      </c>
      <c r="M2563" s="71">
        <f t="shared" si="3764"/>
        <v>5</v>
      </c>
      <c r="N2563" s="381">
        <f t="shared" si="3764"/>
        <v>5</v>
      </c>
      <c r="O2563" s="71">
        <f t="shared" si="3764"/>
        <v>5</v>
      </c>
      <c r="P2563" s="71">
        <f t="shared" si="3764"/>
        <v>5</v>
      </c>
      <c r="Q2563" s="71">
        <f t="shared" si="3764"/>
        <v>5</v>
      </c>
      <c r="R2563" s="71">
        <f t="shared" si="3764"/>
        <v>4</v>
      </c>
      <c r="S2563" s="71">
        <f t="shared" si="3764"/>
        <v>5</v>
      </c>
      <c r="T2563" s="71">
        <f t="shared" si="3764"/>
        <v>3</v>
      </c>
      <c r="U2563" s="71">
        <f t="shared" si="3764"/>
        <v>5</v>
      </c>
      <c r="V2563" s="381">
        <f t="shared" si="3764"/>
        <v>4</v>
      </c>
      <c r="W2563" s="71">
        <f t="shared" si="3764"/>
        <v>5</v>
      </c>
      <c r="X2563" s="71">
        <f t="shared" si="3764"/>
        <v>3</v>
      </c>
      <c r="Y2563" s="71">
        <f t="shared" si="3764"/>
        <v>7</v>
      </c>
      <c r="Z2563" s="71">
        <f t="shared" si="3764"/>
        <v>3</v>
      </c>
      <c r="AA2563" s="71">
        <f t="shared" si="3764"/>
        <v>3</v>
      </c>
      <c r="AB2563" s="72">
        <f t="shared" si="3764"/>
        <v>6</v>
      </c>
      <c r="AC2563" s="382"/>
      <c r="AD2563" s="206"/>
      <c r="AE2563" s="206"/>
      <c r="AF2563" s="376"/>
      <c r="AG2563" s="376"/>
      <c r="AH2563" s="376"/>
      <c r="AI2563" s="376"/>
      <c r="AJ2563" s="376"/>
      <c r="AK2563" s="376"/>
      <c r="AL2563" s="376"/>
      <c r="AM2563" s="376"/>
      <c r="AN2563" s="376"/>
      <c r="AO2563" s="376"/>
      <c r="AP2563" s="376"/>
      <c r="AQ2563" s="376"/>
      <c r="AR2563" s="376"/>
      <c r="AS2563" s="376"/>
      <c r="AT2563" s="376"/>
      <c r="AU2563" s="376"/>
      <c r="AV2563" s="376"/>
      <c r="AW2563" s="376"/>
      <c r="AX2563" s="376"/>
      <c r="AY2563" s="376"/>
      <c r="AZ2563" s="376"/>
      <c r="BA2563" s="376"/>
      <c r="BB2563" s="376"/>
      <c r="BC2563" s="376"/>
      <c r="BD2563" s="376"/>
      <c r="BE2563" s="376"/>
      <c r="BF2563" s="376"/>
      <c r="BG2563" s="376"/>
      <c r="BH2563" s="376"/>
      <c r="BI2563" s="376"/>
      <c r="BJ2563" s="376"/>
      <c r="BK2563" s="376"/>
      <c r="BL2563" s="376"/>
      <c r="BM2563" s="376"/>
      <c r="BN2563" s="376"/>
      <c r="BO2563" s="376"/>
      <c r="BP2563" s="376"/>
      <c r="BQ2563" s="376"/>
      <c r="BR2563" s="376"/>
      <c r="BS2563" s="376"/>
      <c r="BT2563" s="376"/>
      <c r="BU2563" s="376"/>
      <c r="BV2563" s="376"/>
      <c r="BW2563" s="376"/>
      <c r="BX2563" s="376"/>
      <c r="BY2563" s="187"/>
      <c r="BZ2563" s="187"/>
      <c r="CA2563" s="187"/>
      <c r="CB2563" s="187"/>
      <c r="CC2563" s="187"/>
    </row>
    <row r="2564" spans="1:81" ht="10.5" customHeight="1">
      <c r="A2564" s="1359"/>
      <c r="B2564" s="1445"/>
      <c r="C2564" s="1265" t="s">
        <v>137</v>
      </c>
      <c r="D2564" s="155" t="s">
        <v>126</v>
      </c>
      <c r="E2564" s="59">
        <f>(AG2564-AF2564)*$AE2564</f>
        <v>5.040000000044529E-2</v>
      </c>
      <c r="F2564" s="59">
        <f t="shared" ref="F2564:U2565" si="3765">(AH2564-AG2564)*$AE2564</f>
        <v>3.5999999999148713E-2</v>
      </c>
      <c r="G2564" s="59">
        <f t="shared" si="3765"/>
        <v>5.7600000000275035E-2</v>
      </c>
      <c r="H2564" s="383">
        <f t="shared" si="3765"/>
        <v>2.8799999999318971E-2</v>
      </c>
      <c r="I2564" s="59">
        <f t="shared" si="3765"/>
        <v>6.4800000000104774E-2</v>
      </c>
      <c r="J2564" s="59">
        <f t="shared" si="3765"/>
        <v>5.040000000044529E-2</v>
      </c>
      <c r="K2564" s="59">
        <f t="shared" si="3765"/>
        <v>3.6000000000785806E-2</v>
      </c>
      <c r="L2564" s="59">
        <f t="shared" si="3765"/>
        <v>5.7599999998637942E-2</v>
      </c>
      <c r="M2564" s="59">
        <f t="shared" si="3765"/>
        <v>5.7600000000275035E-2</v>
      </c>
      <c r="N2564" s="383">
        <f t="shared" si="3765"/>
        <v>5.040000000044529E-2</v>
      </c>
      <c r="O2564" s="59">
        <f t="shared" si="3765"/>
        <v>5.040000000044529E-2</v>
      </c>
      <c r="P2564" s="59">
        <f t="shared" si="3765"/>
        <v>5.7600000000275035E-2</v>
      </c>
      <c r="Q2564" s="59">
        <f t="shared" si="3765"/>
        <v>5.7599999998637942E-2</v>
      </c>
      <c r="R2564" s="59">
        <f t="shared" si="3765"/>
        <v>4.3200000000615545E-2</v>
      </c>
      <c r="S2564" s="59">
        <f t="shared" si="3765"/>
        <v>5.040000000044529E-2</v>
      </c>
      <c r="T2564" s="59">
        <f t="shared" si="3765"/>
        <v>3.5999999999148713E-2</v>
      </c>
      <c r="U2564" s="59">
        <f t="shared" si="3765"/>
        <v>5.7600000000275035E-2</v>
      </c>
      <c r="V2564" s="383">
        <f t="shared" ref="V2564:AB2565" si="3766">(AX2564-AW2564)*$AE2564</f>
        <v>4.3200000000615545E-2</v>
      </c>
      <c r="W2564" s="59">
        <f t="shared" si="3766"/>
        <v>5.0399999998808197E-2</v>
      </c>
      <c r="X2564" s="59">
        <f t="shared" si="3766"/>
        <v>3.6000000000785806E-2</v>
      </c>
      <c r="Y2564" s="59">
        <f t="shared" si="3766"/>
        <v>7.1999999999934519E-2</v>
      </c>
      <c r="Z2564" s="59">
        <f t="shared" si="3766"/>
        <v>3.6000000000785806E-2</v>
      </c>
      <c r="AA2564" s="59">
        <f t="shared" si="3766"/>
        <v>3.5999999999148713E-2</v>
      </c>
      <c r="AB2564" s="60">
        <f t="shared" si="3766"/>
        <v>6.4800000000104774E-2</v>
      </c>
      <c r="AC2564" s="58">
        <f>SUM(D2564:AB2564)</f>
        <v>1.1807999999999084</v>
      </c>
      <c r="AD2564" s="61"/>
      <c r="AE2564" s="69">
        <v>7.2</v>
      </c>
      <c r="AF2564" s="117">
        <v>1579.288</v>
      </c>
      <c r="AG2564" s="117">
        <v>1579.2950000000001</v>
      </c>
      <c r="AH2564" s="117">
        <v>1579.3</v>
      </c>
      <c r="AI2564" s="117">
        <v>1579.308</v>
      </c>
      <c r="AJ2564" s="117">
        <v>1579.3119999999999</v>
      </c>
      <c r="AK2564" s="117">
        <v>1579.3209999999999</v>
      </c>
      <c r="AL2564" s="117">
        <v>1579.328</v>
      </c>
      <c r="AM2564" s="117">
        <v>1579.3330000000001</v>
      </c>
      <c r="AN2564" s="117">
        <v>1579.3409999999999</v>
      </c>
      <c r="AO2564" s="117">
        <v>1579.3489999999999</v>
      </c>
      <c r="AP2564" s="117">
        <v>1579.356</v>
      </c>
      <c r="AQ2564" s="117">
        <v>1579.3630000000001</v>
      </c>
      <c r="AR2564" s="117">
        <v>1579.3710000000001</v>
      </c>
      <c r="AS2564" s="117">
        <v>1579.3789999999999</v>
      </c>
      <c r="AT2564" s="117">
        <v>1579.385</v>
      </c>
      <c r="AU2564" s="117">
        <v>1579.3920000000001</v>
      </c>
      <c r="AV2564" s="117">
        <v>1579.3969999999999</v>
      </c>
      <c r="AW2564" s="117">
        <v>1579.405</v>
      </c>
      <c r="AX2564" s="117">
        <v>1579.4110000000001</v>
      </c>
      <c r="AY2564" s="117">
        <v>1579.4179999999999</v>
      </c>
      <c r="AZ2564" s="117">
        <v>1579.423</v>
      </c>
      <c r="BA2564" s="117">
        <v>1579.433</v>
      </c>
      <c r="BB2564" s="117">
        <v>1579.4380000000001</v>
      </c>
      <c r="BC2564" s="117">
        <v>1579.443</v>
      </c>
      <c r="BD2564" s="117">
        <v>1579.452</v>
      </c>
      <c r="BF2564" s="1"/>
      <c r="BG2564" s="1"/>
      <c r="BH2564" s="1"/>
      <c r="BI2564" s="1"/>
      <c r="BJ2564" s="1"/>
      <c r="BK2564" s="1"/>
      <c r="BL2564" s="1"/>
      <c r="BM2564" s="1"/>
      <c r="BN2564" s="1"/>
      <c r="BO2564" s="1"/>
      <c r="BP2564" s="1"/>
      <c r="BQ2564" s="1"/>
      <c r="BR2564" s="1"/>
      <c r="BS2564" s="1"/>
      <c r="BT2564" s="1"/>
      <c r="BU2564" s="1"/>
      <c r="BV2564" s="1"/>
      <c r="BW2564" s="1"/>
      <c r="BX2564" s="1"/>
      <c r="BY2564" s="1"/>
      <c r="BZ2564" s="1"/>
      <c r="CA2564" s="1"/>
      <c r="CB2564" s="1"/>
      <c r="CC2564" s="1"/>
    </row>
    <row r="2565" spans="1:81" ht="10.5" customHeight="1">
      <c r="A2565" s="1359"/>
      <c r="B2565" s="1445"/>
      <c r="C2565" s="1265" t="s">
        <v>137</v>
      </c>
      <c r="D2565" s="155" t="s">
        <v>127</v>
      </c>
      <c r="E2565" s="59">
        <f>(AG2565-AF2565)*$AE2565</f>
        <v>7.2000000000343794E-3</v>
      </c>
      <c r="F2565" s="59">
        <f t="shared" si="3765"/>
        <v>7.2000000000343794E-3</v>
      </c>
      <c r="G2565" s="59">
        <f t="shared" si="3765"/>
        <v>7.2000000000343794E-3</v>
      </c>
      <c r="H2565" s="383">
        <f t="shared" si="3765"/>
        <v>7.2000000000343794E-3</v>
      </c>
      <c r="I2565" s="59">
        <f t="shared" si="3765"/>
        <v>7.2000000000343794E-3</v>
      </c>
      <c r="J2565" s="59">
        <f t="shared" si="3765"/>
        <v>7.1999999998297428E-3</v>
      </c>
      <c r="K2565" s="59">
        <f t="shared" si="3765"/>
        <v>7.2000000000343794E-3</v>
      </c>
      <c r="L2565" s="59">
        <f t="shared" si="3765"/>
        <v>1.4400000000068759E-2</v>
      </c>
      <c r="M2565" s="59">
        <f t="shared" si="3765"/>
        <v>7.2000000000343794E-3</v>
      </c>
      <c r="N2565" s="383">
        <f t="shared" si="3765"/>
        <v>1.4399999999864122E-2</v>
      </c>
      <c r="O2565" s="59">
        <f t="shared" si="3765"/>
        <v>1.4400000000068759E-2</v>
      </c>
      <c r="P2565" s="59">
        <f t="shared" si="3765"/>
        <v>1.4400000000068759E-2</v>
      </c>
      <c r="Q2565" s="59">
        <f t="shared" si="3765"/>
        <v>1.4399999999864122E-2</v>
      </c>
      <c r="R2565" s="59">
        <f t="shared" si="3765"/>
        <v>7.2000000000343794E-3</v>
      </c>
      <c r="S2565" s="59">
        <f t="shared" si="3765"/>
        <v>1.4400000000068759E-2</v>
      </c>
      <c r="T2565" s="59">
        <f t="shared" si="3765"/>
        <v>7.2000000000343794E-3</v>
      </c>
      <c r="U2565" s="59">
        <f t="shared" si="3765"/>
        <v>7.2000000000343794E-3</v>
      </c>
      <c r="V2565" s="383">
        <f t="shared" si="3766"/>
        <v>7.1999999998297428E-3</v>
      </c>
      <c r="W2565" s="59">
        <f t="shared" si="3766"/>
        <v>7.2000000000343794E-3</v>
      </c>
      <c r="X2565" s="59">
        <f t="shared" si="3766"/>
        <v>7.2000000000343794E-3</v>
      </c>
      <c r="Y2565" s="59">
        <f t="shared" si="3766"/>
        <v>7.2000000000343794E-3</v>
      </c>
      <c r="Z2565" s="59">
        <f t="shared" si="3766"/>
        <v>7.2000000000343794E-3</v>
      </c>
      <c r="AA2565" s="59">
        <f t="shared" si="3766"/>
        <v>7.2000000000343794E-3</v>
      </c>
      <c r="AB2565" s="60">
        <f t="shared" si="3766"/>
        <v>7.1999999998297428E-3</v>
      </c>
      <c r="AC2565" s="382"/>
      <c r="AD2565" s="61">
        <f>SUM(E2565:AB2565)</f>
        <v>0.2160000000000081</v>
      </c>
      <c r="AE2565" s="69">
        <v>7.2</v>
      </c>
      <c r="AF2565" s="384">
        <v>134.52699999999999</v>
      </c>
      <c r="AG2565" s="384">
        <v>134.52799999999999</v>
      </c>
      <c r="AH2565" s="384">
        <v>134.529</v>
      </c>
      <c r="AI2565" s="384">
        <v>134.53</v>
      </c>
      <c r="AJ2565" s="384">
        <v>134.53100000000001</v>
      </c>
      <c r="AK2565" s="384">
        <v>134.53200000000001</v>
      </c>
      <c r="AL2565" s="384">
        <v>134.53299999999999</v>
      </c>
      <c r="AM2565" s="384">
        <v>134.53399999999999</v>
      </c>
      <c r="AN2565" s="384">
        <v>134.536</v>
      </c>
      <c r="AO2565" s="384">
        <v>134.53700000000001</v>
      </c>
      <c r="AP2565" s="384">
        <v>134.53899999999999</v>
      </c>
      <c r="AQ2565" s="384">
        <v>134.541</v>
      </c>
      <c r="AR2565" s="384">
        <v>134.54300000000001</v>
      </c>
      <c r="AS2565" s="384">
        <v>134.54499999999999</v>
      </c>
      <c r="AT2565" s="384">
        <v>134.54599999999999</v>
      </c>
      <c r="AU2565" s="384">
        <v>134.548</v>
      </c>
      <c r="AV2565" s="384">
        <v>134.54900000000001</v>
      </c>
      <c r="AW2565" s="384">
        <v>134.55000000000001</v>
      </c>
      <c r="AX2565" s="384">
        <v>134.55099999999999</v>
      </c>
      <c r="AY2565" s="384">
        <v>134.55199999999999</v>
      </c>
      <c r="AZ2565" s="384">
        <v>134.553</v>
      </c>
      <c r="BA2565" s="384">
        <v>134.554</v>
      </c>
      <c r="BB2565" s="384">
        <v>134.55500000000001</v>
      </c>
      <c r="BC2565" s="384">
        <v>134.55600000000001</v>
      </c>
      <c r="BD2565" s="384">
        <v>134.55699999999999</v>
      </c>
      <c r="BF2565" s="1"/>
      <c r="BG2565" s="1"/>
      <c r="BH2565" s="1"/>
      <c r="BI2565" s="1"/>
      <c r="BJ2565" s="1"/>
      <c r="BK2565" s="1"/>
      <c r="BL2565" s="1"/>
      <c r="BM2565" s="1"/>
      <c r="BN2565" s="1"/>
      <c r="BO2565" s="1"/>
      <c r="BP2565" s="1"/>
      <c r="BQ2565" s="1"/>
      <c r="BR2565" s="1"/>
      <c r="BS2565" s="1"/>
      <c r="BT2565" s="1"/>
      <c r="BU2565" s="1"/>
      <c r="BV2565" s="1"/>
      <c r="BW2565" s="1"/>
      <c r="BX2565" s="1"/>
      <c r="BY2565" s="1"/>
      <c r="BZ2565" s="1"/>
      <c r="CA2565" s="1"/>
      <c r="CB2565" s="1"/>
      <c r="CC2565" s="1"/>
    </row>
    <row r="2566" spans="1:81" ht="10.5" customHeight="1" thickBot="1">
      <c r="A2566" s="1360"/>
      <c r="B2566" s="1368"/>
      <c r="C2566" s="312"/>
      <c r="D2566" s="271" t="s">
        <v>42</v>
      </c>
      <c r="E2566" s="63">
        <f t="shared" ref="E2566:AB2566" si="3767">E2565/E2564</f>
        <v>0.14285714285656284</v>
      </c>
      <c r="F2566" s="63">
        <f t="shared" si="3767"/>
        <v>0.20000000000568435</v>
      </c>
      <c r="G2566" s="63">
        <f t="shared" si="3767"/>
        <v>0.125</v>
      </c>
      <c r="H2566" s="417">
        <f t="shared" si="3767"/>
        <v>0.25000000000710543</v>
      </c>
      <c r="I2566" s="63">
        <f t="shared" si="3767"/>
        <v>0.111111111111462</v>
      </c>
      <c r="J2566" s="63">
        <f t="shared" si="3767"/>
        <v>0.14285714285250259</v>
      </c>
      <c r="K2566" s="63">
        <f t="shared" si="3767"/>
        <v>0.19999999999658941</v>
      </c>
      <c r="L2566" s="63">
        <f t="shared" si="3767"/>
        <v>0.25000000000710543</v>
      </c>
      <c r="M2566" s="63">
        <f t="shared" si="3767"/>
        <v>0.125</v>
      </c>
      <c r="N2566" s="417">
        <f t="shared" si="3767"/>
        <v>0.28571428570906543</v>
      </c>
      <c r="O2566" s="63">
        <f t="shared" si="3767"/>
        <v>0.28571428571312568</v>
      </c>
      <c r="P2566" s="63">
        <f t="shared" si="3767"/>
        <v>0.25</v>
      </c>
      <c r="Q2566" s="63">
        <f t="shared" si="3767"/>
        <v>0.25000000000355271</v>
      </c>
      <c r="R2566" s="63">
        <f t="shared" si="3767"/>
        <v>0.1666666666650877</v>
      </c>
      <c r="S2566" s="63">
        <f t="shared" si="3767"/>
        <v>0.28571428571312568</v>
      </c>
      <c r="T2566" s="63">
        <f t="shared" si="3767"/>
        <v>0.20000000000568435</v>
      </c>
      <c r="U2566" s="63">
        <f t="shared" si="3767"/>
        <v>0.125</v>
      </c>
      <c r="V2566" s="417">
        <f t="shared" si="3767"/>
        <v>0.16666666666035074</v>
      </c>
      <c r="W2566" s="63">
        <f t="shared" si="3767"/>
        <v>0.14285714286120313</v>
      </c>
      <c r="X2566" s="63">
        <f t="shared" si="3767"/>
        <v>0.19999999999658941</v>
      </c>
      <c r="Y2566" s="63">
        <f t="shared" si="3767"/>
        <v>0.10000000000056844</v>
      </c>
      <c r="Z2566" s="63">
        <f t="shared" si="3767"/>
        <v>0.19999999999658941</v>
      </c>
      <c r="AA2566" s="63">
        <f t="shared" si="3767"/>
        <v>0.20000000000568435</v>
      </c>
      <c r="AB2566" s="64">
        <f t="shared" si="3767"/>
        <v>0.11111111110830403</v>
      </c>
      <c r="AC2566" s="382"/>
      <c r="AD2566" s="61"/>
      <c r="AE2566" s="69"/>
      <c r="AF2566" s="384"/>
      <c r="AG2566" s="384"/>
      <c r="AH2566" s="384"/>
      <c r="AI2566" s="384"/>
      <c r="AJ2566" s="384"/>
      <c r="AK2566" s="384"/>
      <c r="AL2566" s="384"/>
      <c r="AM2566" s="384"/>
      <c r="AN2566" s="384"/>
      <c r="AO2566" s="384"/>
      <c r="AP2566" s="384"/>
      <c r="AQ2566" s="384"/>
      <c r="AR2566" s="384"/>
      <c r="AS2566" s="384"/>
      <c r="AT2566" s="384"/>
      <c r="AU2566" s="384"/>
      <c r="AV2566" s="384"/>
      <c r="AW2566" s="384"/>
      <c r="AX2566" s="384"/>
      <c r="AY2566" s="384"/>
      <c r="AZ2566" s="384"/>
      <c r="BA2566" s="384"/>
      <c r="BB2566" s="384"/>
      <c r="BC2566" s="384"/>
      <c r="BD2566" s="384"/>
      <c r="BF2566" s="1"/>
      <c r="BG2566" s="1"/>
      <c r="BH2566" s="1"/>
      <c r="BI2566" s="1"/>
      <c r="BJ2566" s="1"/>
      <c r="BK2566" s="1"/>
      <c r="BL2566" s="1"/>
      <c r="BM2566" s="1"/>
      <c r="BN2566" s="1"/>
      <c r="BO2566" s="1"/>
      <c r="BP2566" s="1"/>
      <c r="BQ2566" s="1"/>
      <c r="BR2566" s="1"/>
      <c r="BS2566" s="1"/>
      <c r="BT2566" s="1"/>
      <c r="BU2566" s="1"/>
      <c r="BV2566" s="1"/>
      <c r="BW2566" s="1"/>
      <c r="BX2566" s="1"/>
      <c r="BY2566" s="1"/>
      <c r="BZ2566" s="1"/>
      <c r="CA2566" s="1"/>
      <c r="CB2566" s="1"/>
      <c r="CC2566" s="1"/>
    </row>
    <row r="2567" spans="1:81" ht="10.5" customHeight="1">
      <c r="A2567" s="1062" t="s">
        <v>474</v>
      </c>
      <c r="B2567" s="75"/>
      <c r="C2567" s="629"/>
      <c r="D2567" s="159"/>
      <c r="E2567" s="76">
        <f t="shared" ref="E2567:AB2568" si="3768">E2560+E2564</f>
        <v>6.4800000000104774E-2</v>
      </c>
      <c r="F2567" s="76">
        <f t="shared" si="3768"/>
        <v>4.3199999998978458E-2</v>
      </c>
      <c r="G2567" s="76">
        <f t="shared" si="3768"/>
        <v>7.9200000000582804E-2</v>
      </c>
      <c r="H2567" s="420">
        <f t="shared" si="3768"/>
        <v>4.3199999998978458E-2</v>
      </c>
      <c r="I2567" s="76">
        <f t="shared" si="3768"/>
        <v>7.9200000000582804E-2</v>
      </c>
      <c r="J2567" s="76">
        <f t="shared" si="3768"/>
        <v>6.4800000000104774E-2</v>
      </c>
      <c r="K2567" s="76">
        <f t="shared" si="3768"/>
        <v>5.0400000001263837E-2</v>
      </c>
      <c r="L2567" s="76">
        <f t="shared" si="3768"/>
        <v>7.9199999998127171E-2</v>
      </c>
      <c r="M2567" s="76">
        <f t="shared" si="3768"/>
        <v>7.9200000000582804E-2</v>
      </c>
      <c r="N2567" s="420">
        <f t="shared" si="3768"/>
        <v>7.1999999999934519E-2</v>
      </c>
      <c r="O2567" s="76">
        <f t="shared" si="3768"/>
        <v>0.10080000000089058</v>
      </c>
      <c r="P2567" s="76">
        <f t="shared" si="3768"/>
        <v>0.11520000000055007</v>
      </c>
      <c r="Q2567" s="318">
        <f t="shared" si="3768"/>
        <v>0.11519999999809444</v>
      </c>
      <c r="R2567" s="76">
        <f t="shared" si="3768"/>
        <v>7.9200000000582804E-2</v>
      </c>
      <c r="S2567" s="1315">
        <f t="shared" si="3768"/>
        <v>0.11520000000055006</v>
      </c>
      <c r="T2567" s="76">
        <f t="shared" si="3768"/>
        <v>7.1999999999115966E-2</v>
      </c>
      <c r="U2567" s="76">
        <f t="shared" si="3768"/>
        <v>0.11520000000055007</v>
      </c>
      <c r="V2567" s="420">
        <f t="shared" si="3768"/>
        <v>7.2000000000753059E-2</v>
      </c>
      <c r="W2567" s="76">
        <f t="shared" si="3768"/>
        <v>7.1999999998297426E-2</v>
      </c>
      <c r="X2567" s="76">
        <f t="shared" si="3768"/>
        <v>5.0400000001263837E-2</v>
      </c>
      <c r="Y2567" s="76">
        <f t="shared" si="3768"/>
        <v>9.3599999999423755E-2</v>
      </c>
      <c r="Z2567" s="76">
        <f t="shared" si="3768"/>
        <v>5.0400000001263837E-2</v>
      </c>
      <c r="AA2567" s="76">
        <f t="shared" si="3768"/>
        <v>5.0399999998808197E-2</v>
      </c>
      <c r="AB2567" s="77">
        <f t="shared" si="3768"/>
        <v>7.9200000000582804E-2</v>
      </c>
      <c r="AC2567" s="384"/>
      <c r="AD2567" s="78"/>
      <c r="AE2567" s="79"/>
      <c r="AF2567" s="384"/>
      <c r="AG2567" s="384"/>
      <c r="AH2567" s="384"/>
      <c r="AI2567" s="384"/>
      <c r="AJ2567" s="384"/>
      <c r="AK2567" s="384"/>
      <c r="AL2567" s="384"/>
      <c r="AM2567" s="384"/>
      <c r="AN2567" s="384"/>
      <c r="AO2567" s="384"/>
      <c r="AP2567" s="384"/>
      <c r="AQ2567" s="384"/>
      <c r="AR2567" s="384"/>
      <c r="AS2567" s="384"/>
      <c r="AT2567" s="384"/>
      <c r="AU2567" s="384"/>
      <c r="AV2567" s="384"/>
      <c r="AW2567" s="384"/>
      <c r="AX2567" s="384"/>
      <c r="AY2567" s="384"/>
      <c r="AZ2567" s="384"/>
      <c r="BA2567" s="384"/>
      <c r="BB2567" s="384"/>
      <c r="BC2567" s="384"/>
      <c r="BD2567" s="384"/>
      <c r="BF2567" s="1"/>
      <c r="BG2567" s="1"/>
      <c r="BH2567" s="1"/>
      <c r="BI2567" s="1"/>
      <c r="BJ2567" s="1"/>
      <c r="BK2567" s="1"/>
      <c r="BL2567" s="1"/>
      <c r="BM2567" s="1"/>
      <c r="BN2567" s="1"/>
      <c r="BO2567" s="1"/>
      <c r="BP2567" s="1"/>
      <c r="BQ2567" s="1"/>
      <c r="BR2567" s="1"/>
      <c r="BS2567" s="1"/>
      <c r="BT2567" s="1"/>
      <c r="BU2567" s="1"/>
      <c r="BV2567" s="1"/>
      <c r="BW2567" s="1"/>
      <c r="BX2567" s="1"/>
      <c r="BY2567" s="1"/>
      <c r="BZ2567" s="1"/>
      <c r="CA2567" s="1"/>
      <c r="CB2567" s="1"/>
      <c r="CC2567" s="1"/>
    </row>
    <row r="2568" spans="1:81" ht="10.5" customHeight="1">
      <c r="A2568" s="1063" t="s">
        <v>475</v>
      </c>
      <c r="B2568" s="80"/>
      <c r="C2568" s="634"/>
      <c r="D2568" s="160"/>
      <c r="E2568" s="81">
        <f t="shared" si="3768"/>
        <v>3.6000000000171894E-2</v>
      </c>
      <c r="F2568" s="81">
        <f t="shared" si="3768"/>
        <v>1.4399999999864122E-2</v>
      </c>
      <c r="G2568" s="81">
        <f t="shared" si="3768"/>
        <v>2.8799999999523609E-2</v>
      </c>
      <c r="H2568" s="383">
        <f t="shared" si="3768"/>
        <v>3.6000000000171894E-2</v>
      </c>
      <c r="I2568" s="81">
        <f t="shared" si="3768"/>
        <v>7.2000000000139147E-2</v>
      </c>
      <c r="J2568" s="81">
        <f t="shared" si="3768"/>
        <v>2.8800000000137514E-2</v>
      </c>
      <c r="K2568" s="81">
        <f t="shared" si="3768"/>
        <v>2.1599999999693864E-2</v>
      </c>
      <c r="L2568" s="81">
        <f t="shared" si="3768"/>
        <v>7.2000000000343789E-2</v>
      </c>
      <c r="M2568" s="81">
        <f t="shared" si="3768"/>
        <v>3.6000000000171894E-2</v>
      </c>
      <c r="N2568" s="383">
        <f t="shared" si="3768"/>
        <v>5.0399999999831385E-2</v>
      </c>
      <c r="O2568" s="81">
        <f t="shared" si="3768"/>
        <v>7.1999999999525249E-2</v>
      </c>
      <c r="P2568" s="81">
        <f t="shared" si="3768"/>
        <v>7.9200000000173534E-2</v>
      </c>
      <c r="Q2568" s="319">
        <f t="shared" si="3768"/>
        <v>5.0399999999831385E-2</v>
      </c>
      <c r="R2568" s="81">
        <f t="shared" si="3768"/>
        <v>9.3600000000446923E-2</v>
      </c>
      <c r="S2568" s="1316">
        <f t="shared" si="3768"/>
        <v>5.040000000003602E-2</v>
      </c>
      <c r="T2568" s="81">
        <f t="shared" si="3768"/>
        <v>0.10079999999945811</v>
      </c>
      <c r="U2568" s="81">
        <f t="shared" si="3768"/>
        <v>5.0400000000649925E-2</v>
      </c>
      <c r="V2568" s="383">
        <f t="shared" si="3768"/>
        <v>4.3199999999797005E-2</v>
      </c>
      <c r="W2568" s="81">
        <f t="shared" si="3768"/>
        <v>2.8799999999523609E-2</v>
      </c>
      <c r="X2568" s="81">
        <f t="shared" si="3768"/>
        <v>7.2000000000139147E-2</v>
      </c>
      <c r="Y2568" s="81">
        <f t="shared" si="3768"/>
        <v>2.8800000000342153E-2</v>
      </c>
      <c r="Z2568" s="81">
        <f t="shared" si="3768"/>
        <v>5.0399999999831385E-2</v>
      </c>
      <c r="AA2568" s="81">
        <f t="shared" si="3768"/>
        <v>1.4399999999864122E-2</v>
      </c>
      <c r="AB2568" s="82">
        <f t="shared" si="3768"/>
        <v>3.599999999996726E-2</v>
      </c>
      <c r="AC2568" s="384"/>
      <c r="AD2568" s="78"/>
      <c r="AE2568" s="79"/>
      <c r="AF2568" s="384"/>
      <c r="AG2568" s="384"/>
      <c r="AH2568" s="384"/>
      <c r="AI2568" s="384"/>
      <c r="AJ2568" s="384"/>
      <c r="AK2568" s="384"/>
      <c r="AL2568" s="384"/>
      <c r="AM2568" s="384"/>
      <c r="AN2568" s="384"/>
      <c r="AO2568" s="384"/>
      <c r="AP2568" s="384"/>
      <c r="AQ2568" s="384"/>
      <c r="AR2568" s="384"/>
      <c r="AS2568" s="384"/>
      <c r="AT2568" s="384"/>
      <c r="AU2568" s="384"/>
      <c r="AV2568" s="384"/>
      <c r="AW2568" s="384"/>
      <c r="AX2568" s="384"/>
      <c r="AY2568" s="384"/>
      <c r="AZ2568" s="384"/>
      <c r="BA2568" s="384"/>
      <c r="BB2568" s="384"/>
      <c r="BC2568" s="384"/>
      <c r="BD2568" s="384"/>
      <c r="BE2568" s="384"/>
      <c r="BF2568" s="1"/>
      <c r="BG2568" s="1"/>
      <c r="BH2568" s="1"/>
      <c r="BI2568" s="1"/>
      <c r="BJ2568" s="1"/>
      <c r="BK2568" s="1"/>
      <c r="BL2568" s="1"/>
      <c r="BM2568" s="1"/>
      <c r="BN2568" s="1"/>
      <c r="BO2568" s="1"/>
      <c r="BP2568" s="1"/>
      <c r="BQ2568" s="1"/>
      <c r="BR2568" s="1"/>
      <c r="BS2568" s="1"/>
      <c r="BT2568" s="1"/>
      <c r="BU2568" s="1"/>
      <c r="BV2568" s="1"/>
      <c r="BW2568" s="1"/>
      <c r="BX2568" s="1"/>
      <c r="BY2568" s="1"/>
      <c r="BZ2568" s="1"/>
      <c r="CA2568" s="1"/>
      <c r="CB2568" s="1"/>
      <c r="CC2568" s="1"/>
    </row>
    <row r="2569" spans="1:81" ht="10.5" customHeight="1" thickBot="1">
      <c r="A2569" s="1064" t="s">
        <v>476</v>
      </c>
      <c r="B2569" s="83"/>
      <c r="C2569" s="893"/>
      <c r="D2569" s="161"/>
      <c r="E2569" s="84">
        <f t="shared" ref="E2569:AB2569" si="3769">SQRT(E2568*E2568+E2567*E2567)</f>
        <v>7.4128537015281479E-2</v>
      </c>
      <c r="F2569" s="84">
        <f t="shared" si="3769"/>
        <v>4.5536798305412574E-2</v>
      </c>
      <c r="G2569" s="84">
        <f t="shared" si="3769"/>
        <v>8.4273839357566216E-2</v>
      </c>
      <c r="H2569" s="417">
        <f t="shared" si="3769"/>
        <v>5.6233797665853187E-2</v>
      </c>
      <c r="I2569" s="84">
        <f t="shared" si="3769"/>
        <v>0.10703569498121808</v>
      </c>
      <c r="J2569" s="84">
        <f t="shared" si="3769"/>
        <v>7.0911776173083543E-2</v>
      </c>
      <c r="K2569" s="84">
        <f t="shared" si="3769"/>
        <v>5.4833566363261192E-2</v>
      </c>
      <c r="L2569" s="84">
        <f t="shared" si="3769"/>
        <v>0.10703569497953871</v>
      </c>
      <c r="M2569" s="84">
        <f t="shared" si="3769"/>
        <v>8.6997931010482615E-2</v>
      </c>
      <c r="N2569" s="417">
        <f t="shared" si="3769"/>
        <v>8.788720043313232E-2</v>
      </c>
      <c r="O2569" s="84">
        <f t="shared" si="3769"/>
        <v>0.12387348384586258</v>
      </c>
      <c r="P2569" s="84">
        <f t="shared" si="3769"/>
        <v>0.1397987124409743</v>
      </c>
      <c r="Q2569" s="320">
        <f t="shared" si="3769"/>
        <v>0.12574259421351208</v>
      </c>
      <c r="R2569" s="84">
        <f t="shared" si="3769"/>
        <v>0.12261158183538771</v>
      </c>
      <c r="S2569" s="1317">
        <f t="shared" si="3769"/>
        <v>0.12574259421584386</v>
      </c>
      <c r="T2569" s="84">
        <f t="shared" si="3769"/>
        <v>0.12387348384445905</v>
      </c>
      <c r="U2569" s="84">
        <f t="shared" si="3769"/>
        <v>0.12574259421608991</v>
      </c>
      <c r="V2569" s="417">
        <f t="shared" si="3769"/>
        <v>8.3965707286313626E-2</v>
      </c>
      <c r="W2569" s="84">
        <f t="shared" si="3769"/>
        <v>7.7546373220979126E-2</v>
      </c>
      <c r="X2569" s="84">
        <f t="shared" si="3769"/>
        <v>8.7887200434121418E-2</v>
      </c>
      <c r="Y2569" s="84">
        <f t="shared" si="3769"/>
        <v>9.7930587662445043E-2</v>
      </c>
      <c r="Z2569" s="84">
        <f t="shared" si="3769"/>
        <v>7.1276363544378427E-2</v>
      </c>
      <c r="AA2569" s="84">
        <f t="shared" si="3769"/>
        <v>5.2416791201636455E-2</v>
      </c>
      <c r="AB2569" s="85">
        <f t="shared" si="3769"/>
        <v>8.6997931010397933E-2</v>
      </c>
      <c r="AC2569" s="384"/>
      <c r="AD2569" s="78"/>
      <c r="AE2569" s="79"/>
      <c r="AF2569" s="384"/>
      <c r="AG2569" s="384"/>
      <c r="AH2569" s="384"/>
      <c r="AI2569" s="384"/>
      <c r="AJ2569" s="384"/>
      <c r="AK2569" s="384"/>
      <c r="AL2569" s="384"/>
      <c r="AM2569" s="384"/>
      <c r="AN2569" s="384"/>
      <c r="AO2569" s="384"/>
      <c r="AP2569" s="384"/>
      <c r="AQ2569" s="384"/>
      <c r="AR2569" s="384"/>
      <c r="AS2569" s="384"/>
      <c r="AT2569" s="384"/>
      <c r="AU2569" s="384"/>
      <c r="AV2569" s="384"/>
      <c r="AW2569" s="384"/>
      <c r="AX2569" s="384"/>
      <c r="AY2569" s="384"/>
      <c r="AZ2569" s="384"/>
      <c r="BA2569" s="384"/>
      <c r="BB2569" s="384"/>
      <c r="BC2569" s="384"/>
      <c r="BD2569" s="384"/>
      <c r="BE2569" s="384"/>
      <c r="BF2569" s="1"/>
      <c r="BG2569" s="1"/>
      <c r="BH2569" s="1"/>
      <c r="BI2569" s="1"/>
      <c r="BJ2569" s="1"/>
      <c r="BK2569" s="1"/>
      <c r="BL2569" s="1"/>
      <c r="BM2569" s="1"/>
      <c r="BN2569" s="1"/>
      <c r="BO2569" s="1"/>
      <c r="BP2569" s="1"/>
      <c r="BQ2569" s="1"/>
      <c r="BR2569" s="1"/>
      <c r="BS2569" s="1"/>
      <c r="BT2569" s="1"/>
      <c r="BU2569" s="1"/>
      <c r="BV2569" s="1"/>
      <c r="BW2569" s="1"/>
      <c r="BX2569" s="1"/>
      <c r="BY2569" s="1"/>
      <c r="BZ2569" s="1"/>
      <c r="CA2569" s="1"/>
      <c r="CB2569" s="1"/>
      <c r="CC2569" s="1"/>
    </row>
    <row r="2570" spans="1:81" ht="10.5" customHeight="1" thickBot="1">
      <c r="A2570" s="658" t="s">
        <v>107</v>
      </c>
      <c r="B2570" s="185"/>
      <c r="C2570" s="185"/>
      <c r="D2570" s="185"/>
      <c r="E2570" s="185">
        <v>1</v>
      </c>
      <c r="F2570" s="185">
        <v>2</v>
      </c>
      <c r="G2570" s="185">
        <v>3</v>
      </c>
      <c r="H2570" s="415">
        <v>4</v>
      </c>
      <c r="I2570" s="185">
        <v>5</v>
      </c>
      <c r="J2570" s="185">
        <v>6</v>
      </c>
      <c r="K2570" s="185">
        <v>7</v>
      </c>
      <c r="L2570" s="185">
        <v>8</v>
      </c>
      <c r="M2570" s="185">
        <v>9</v>
      </c>
      <c r="N2570" s="415">
        <v>10</v>
      </c>
      <c r="O2570" s="185">
        <v>11</v>
      </c>
      <c r="P2570" s="185">
        <v>12</v>
      </c>
      <c r="Q2570" s="185">
        <v>13</v>
      </c>
      <c r="R2570" s="185">
        <v>14</v>
      </c>
      <c r="S2570" s="185">
        <v>15</v>
      </c>
      <c r="T2570" s="185">
        <v>16</v>
      </c>
      <c r="U2570" s="185">
        <v>17</v>
      </c>
      <c r="V2570" s="415">
        <v>18</v>
      </c>
      <c r="W2570" s="185">
        <v>19</v>
      </c>
      <c r="X2570" s="185">
        <v>20</v>
      </c>
      <c r="Y2570" s="185">
        <v>21</v>
      </c>
      <c r="Z2570" s="185">
        <v>22</v>
      </c>
      <c r="AA2570" s="185">
        <v>23</v>
      </c>
      <c r="AB2570" s="186">
        <v>24</v>
      </c>
      <c r="BF2570" s="1"/>
      <c r="BG2570" s="1"/>
      <c r="BH2570" s="1"/>
      <c r="BI2570" s="1"/>
      <c r="BJ2570" s="1"/>
      <c r="BK2570" s="1"/>
      <c r="BL2570" s="1"/>
      <c r="BM2570" s="1"/>
      <c r="BN2570" s="1"/>
      <c r="BO2570" s="1"/>
      <c r="BP2570" s="1"/>
      <c r="BQ2570" s="1"/>
      <c r="BR2570" s="1"/>
      <c r="BS2570" s="1"/>
      <c r="BT2570" s="1"/>
      <c r="BU2570" s="1"/>
      <c r="BV2570" s="1"/>
      <c r="BW2570" s="1"/>
      <c r="BX2570" s="1"/>
      <c r="BY2570" s="1"/>
      <c r="BZ2570" s="1"/>
      <c r="CA2570" s="1"/>
      <c r="CB2570" s="1"/>
      <c r="CC2570" s="1"/>
    </row>
    <row r="2571" spans="1:81" ht="10.5" customHeight="1">
      <c r="A2571" s="391" t="s">
        <v>78</v>
      </c>
      <c r="B2571" s="48"/>
      <c r="C2571" s="48"/>
      <c r="D2571" s="255" t="s">
        <v>39</v>
      </c>
      <c r="E2571" s="48">
        <v>6.3</v>
      </c>
      <c r="F2571" s="48">
        <v>6.3</v>
      </c>
      <c r="G2571" s="48">
        <v>6.3</v>
      </c>
      <c r="H2571" s="392">
        <v>6.3</v>
      </c>
      <c r="I2571" s="48">
        <v>6.3</v>
      </c>
      <c r="J2571" s="48">
        <v>6.3</v>
      </c>
      <c r="K2571" s="48">
        <v>6.3</v>
      </c>
      <c r="L2571" s="48">
        <v>6.3</v>
      </c>
      <c r="M2571" s="48">
        <v>6.3</v>
      </c>
      <c r="N2571" s="392">
        <v>6.3</v>
      </c>
      <c r="O2571" s="48">
        <v>6.3</v>
      </c>
      <c r="P2571" s="48">
        <v>6.3</v>
      </c>
      <c r="Q2571" s="48">
        <v>6.3</v>
      </c>
      <c r="R2571" s="48">
        <v>6.3</v>
      </c>
      <c r="S2571" s="48">
        <v>6.3</v>
      </c>
      <c r="T2571" s="48">
        <v>6.3</v>
      </c>
      <c r="U2571" s="48">
        <v>6.3</v>
      </c>
      <c r="V2571" s="392">
        <v>6.3</v>
      </c>
      <c r="W2571" s="48">
        <v>6.3</v>
      </c>
      <c r="X2571" s="48">
        <v>6.3</v>
      </c>
      <c r="Y2571" s="48">
        <v>6.3</v>
      </c>
      <c r="Z2571" s="48">
        <v>6.3</v>
      </c>
      <c r="AA2571" s="48">
        <v>6.3</v>
      </c>
      <c r="AB2571" s="49">
        <v>6.3</v>
      </c>
      <c r="BF2571" s="1"/>
      <c r="BG2571" s="1"/>
      <c r="BH2571" s="1"/>
      <c r="BI2571" s="1"/>
      <c r="BJ2571" s="1"/>
      <c r="BK2571" s="1"/>
      <c r="BL2571" s="1"/>
      <c r="BM2571" s="1"/>
      <c r="BN2571" s="1"/>
      <c r="BO2571" s="1"/>
      <c r="BP2571" s="1"/>
      <c r="BQ2571" s="1"/>
      <c r="BR2571" s="1"/>
      <c r="BS2571" s="1"/>
      <c r="BT2571" s="1"/>
      <c r="BU2571" s="1"/>
      <c r="BV2571" s="1"/>
      <c r="BW2571" s="1"/>
      <c r="BX2571" s="1"/>
      <c r="BY2571" s="1"/>
      <c r="BZ2571" s="1"/>
      <c r="CA2571" s="1"/>
      <c r="CB2571" s="1"/>
      <c r="CC2571" s="1"/>
    </row>
    <row r="2572" spans="1:81" ht="10.5" customHeight="1" thickBot="1">
      <c r="A2572" s="393" t="s">
        <v>79</v>
      </c>
      <c r="B2572" s="50"/>
      <c r="C2572" s="50"/>
      <c r="D2572" s="257" t="s">
        <v>39</v>
      </c>
      <c r="E2572" s="50">
        <v>6.3</v>
      </c>
      <c r="F2572" s="50">
        <v>6.3</v>
      </c>
      <c r="G2572" s="50">
        <v>6.3</v>
      </c>
      <c r="H2572" s="394">
        <v>6.3</v>
      </c>
      <c r="I2572" s="50">
        <v>6.3</v>
      </c>
      <c r="J2572" s="50">
        <v>6.3</v>
      </c>
      <c r="K2572" s="50">
        <v>6.3</v>
      </c>
      <c r="L2572" s="50">
        <v>6.3</v>
      </c>
      <c r="M2572" s="50">
        <v>6.4</v>
      </c>
      <c r="N2572" s="394">
        <v>6.4</v>
      </c>
      <c r="O2572" s="50">
        <v>6.4</v>
      </c>
      <c r="P2572" s="50">
        <v>6.4</v>
      </c>
      <c r="Q2572" s="50">
        <v>6.4</v>
      </c>
      <c r="R2572" s="50">
        <v>6.4</v>
      </c>
      <c r="S2572" s="50">
        <v>6.3</v>
      </c>
      <c r="T2572" s="50">
        <v>6.3</v>
      </c>
      <c r="U2572" s="50">
        <v>6.3</v>
      </c>
      <c r="V2572" s="394">
        <v>6.3</v>
      </c>
      <c r="W2572" s="50">
        <v>6.3</v>
      </c>
      <c r="X2572" s="50">
        <v>6.3</v>
      </c>
      <c r="Y2572" s="50">
        <v>6.3</v>
      </c>
      <c r="Z2572" s="50">
        <v>6.3</v>
      </c>
      <c r="AA2572" s="50">
        <v>6.3</v>
      </c>
      <c r="AB2572" s="51">
        <v>6.3</v>
      </c>
      <c r="AC2572" s="384"/>
      <c r="AD2572" s="384"/>
      <c r="BF2572" s="1"/>
      <c r="BG2572" s="1"/>
      <c r="BH2572" s="1"/>
      <c r="BI2572" s="1"/>
      <c r="BJ2572" s="1"/>
      <c r="BK2572" s="1"/>
      <c r="BL2572" s="1"/>
      <c r="BM2572" s="1"/>
      <c r="BN2572" s="1"/>
      <c r="BO2572" s="1"/>
      <c r="BP2572" s="1"/>
      <c r="BQ2572" s="1"/>
      <c r="BR2572" s="1"/>
      <c r="BS2572" s="1"/>
      <c r="BT2572" s="1"/>
      <c r="BU2572" s="1"/>
      <c r="BV2572" s="1"/>
      <c r="BW2572" s="1"/>
      <c r="BX2572" s="1"/>
      <c r="BY2572" s="1"/>
      <c r="BZ2572" s="1"/>
      <c r="CA2572" s="1"/>
      <c r="CB2572" s="1"/>
      <c r="CC2572" s="1"/>
    </row>
    <row r="2573" spans="1:81" ht="10.5" customHeight="1">
      <c r="A2573" s="1357" t="s">
        <v>108</v>
      </c>
      <c r="B2573" s="1361" t="s">
        <v>898</v>
      </c>
      <c r="C2573" s="1260"/>
      <c r="D2573" s="92"/>
      <c r="E2573" s="91"/>
      <c r="F2573" s="91"/>
      <c r="G2573" s="91"/>
      <c r="H2573" s="416"/>
      <c r="I2573" s="91"/>
      <c r="J2573" s="91"/>
      <c r="K2573" s="91"/>
      <c r="L2573" s="91"/>
      <c r="M2573" s="91"/>
      <c r="N2573" s="416"/>
      <c r="O2573" s="91"/>
      <c r="P2573" s="91"/>
      <c r="Q2573" s="91"/>
      <c r="R2573" s="91"/>
      <c r="S2573" s="91"/>
      <c r="T2573" s="91"/>
      <c r="U2573" s="91"/>
      <c r="V2573" s="416"/>
      <c r="W2573" s="91"/>
      <c r="X2573" s="91"/>
      <c r="Y2573" s="91"/>
      <c r="Z2573" s="91"/>
      <c r="AA2573" s="91"/>
      <c r="AB2573" s="93"/>
      <c r="AC2573" s="382"/>
      <c r="AD2573" s="206"/>
      <c r="AE2573" s="206"/>
      <c r="BF2573" s="1"/>
      <c r="BG2573" s="1"/>
      <c r="BH2573" s="1"/>
      <c r="BI2573" s="1"/>
      <c r="BJ2573" s="1"/>
      <c r="BK2573" s="1"/>
      <c r="BL2573" s="1"/>
      <c r="BM2573" s="1"/>
      <c r="BN2573" s="1"/>
      <c r="BO2573" s="1"/>
      <c r="BP2573" s="1"/>
      <c r="BQ2573" s="1"/>
      <c r="BR2573" s="1"/>
      <c r="BS2573" s="1"/>
      <c r="BT2573" s="1"/>
      <c r="BU2573" s="1"/>
      <c r="BV2573" s="1"/>
      <c r="BW2573" s="1"/>
      <c r="BX2573" s="1"/>
      <c r="BY2573" s="1"/>
      <c r="BZ2573" s="1"/>
      <c r="CA2573" s="1"/>
      <c r="CB2573" s="1"/>
      <c r="CC2573" s="1"/>
    </row>
    <row r="2574" spans="1:81" ht="10.5" customHeight="1">
      <c r="A2574" s="1358"/>
      <c r="B2574" s="1364"/>
      <c r="C2574" s="1265" t="s">
        <v>138</v>
      </c>
      <c r="D2574" s="155" t="s">
        <v>34</v>
      </c>
      <c r="E2574" s="52"/>
      <c r="F2574" s="52"/>
      <c r="G2574" s="52"/>
      <c r="H2574" s="473"/>
      <c r="I2574" s="52"/>
      <c r="J2574" s="52"/>
      <c r="K2574" s="52"/>
      <c r="L2574" s="52"/>
      <c r="M2574" s="52"/>
      <c r="N2574" s="473"/>
      <c r="O2574" s="52"/>
      <c r="P2574" s="52"/>
      <c r="Q2574" s="52"/>
      <c r="R2574" s="52"/>
      <c r="S2574" s="52"/>
      <c r="T2574" s="52"/>
      <c r="U2574" s="52"/>
      <c r="V2574" s="473"/>
      <c r="W2574" s="52"/>
      <c r="X2574" s="52"/>
      <c r="Y2574" s="52"/>
      <c r="Z2574" s="52"/>
      <c r="AA2574" s="52"/>
      <c r="AB2574" s="109"/>
      <c r="AC2574" s="382"/>
      <c r="AD2574" s="206"/>
      <c r="AE2574" s="206"/>
      <c r="BF2574" s="1"/>
      <c r="BG2574" s="1"/>
      <c r="BH2574" s="1"/>
      <c r="BI2574" s="1"/>
      <c r="BJ2574" s="1"/>
      <c r="BK2574" s="1"/>
      <c r="BL2574" s="1"/>
      <c r="BM2574" s="1"/>
      <c r="BN2574" s="1"/>
      <c r="BO2574" s="1"/>
      <c r="BP2574" s="1"/>
      <c r="BQ2574" s="1"/>
      <c r="BR2574" s="1"/>
      <c r="BS2574" s="1"/>
      <c r="BT2574" s="1"/>
      <c r="BU2574" s="1"/>
      <c r="BV2574" s="1"/>
      <c r="BW2574" s="1"/>
      <c r="BX2574" s="1"/>
      <c r="BY2574" s="1"/>
      <c r="BZ2574" s="1"/>
      <c r="CA2574" s="1"/>
      <c r="CB2574" s="1"/>
      <c r="CC2574" s="1"/>
    </row>
    <row r="2575" spans="1:81" ht="10.5" customHeight="1">
      <c r="A2575" s="1358"/>
      <c r="B2575" s="1364"/>
      <c r="C2575" s="1265" t="s">
        <v>137</v>
      </c>
      <c r="D2575" s="155" t="s">
        <v>126</v>
      </c>
      <c r="E2575" s="52"/>
      <c r="F2575" s="52"/>
      <c r="G2575" s="52"/>
      <c r="H2575" s="473"/>
      <c r="I2575" s="52"/>
      <c r="J2575" s="52"/>
      <c r="K2575" s="52"/>
      <c r="L2575" s="52"/>
      <c r="M2575" s="52"/>
      <c r="N2575" s="473"/>
      <c r="O2575" s="52"/>
      <c r="P2575" s="52"/>
      <c r="Q2575" s="52"/>
      <c r="R2575" s="52"/>
      <c r="S2575" s="52"/>
      <c r="T2575" s="52"/>
      <c r="U2575" s="52"/>
      <c r="V2575" s="473"/>
      <c r="W2575" s="52"/>
      <c r="X2575" s="52"/>
      <c r="Y2575" s="52"/>
      <c r="Z2575" s="52"/>
      <c r="AA2575" s="52"/>
      <c r="AB2575" s="109"/>
      <c r="AC2575" s="382"/>
      <c r="AD2575" s="206"/>
      <c r="AE2575" s="206"/>
      <c r="BF2575" s="1"/>
      <c r="BG2575" s="1"/>
      <c r="BH2575" s="1"/>
      <c r="BI2575" s="1"/>
      <c r="BJ2575" s="1"/>
      <c r="BK2575" s="1"/>
      <c r="BL2575" s="1"/>
      <c r="BM2575" s="1"/>
      <c r="BN2575" s="1"/>
      <c r="BO2575" s="1"/>
      <c r="BP2575" s="1"/>
      <c r="BQ2575" s="1"/>
      <c r="BR2575" s="1"/>
      <c r="BS2575" s="1"/>
      <c r="BT2575" s="1"/>
      <c r="BU2575" s="1"/>
      <c r="BV2575" s="1"/>
      <c r="BW2575" s="1"/>
      <c r="BX2575" s="1"/>
      <c r="BY2575" s="1"/>
      <c r="BZ2575" s="1"/>
      <c r="CA2575" s="1"/>
      <c r="CB2575" s="1"/>
      <c r="CC2575" s="1"/>
    </row>
    <row r="2576" spans="1:81" ht="10.5" customHeight="1">
      <c r="A2576" s="1358"/>
      <c r="B2576" s="1364"/>
      <c r="C2576" s="1265" t="s">
        <v>137</v>
      </c>
      <c r="D2576" s="155" t="s">
        <v>127</v>
      </c>
      <c r="E2576" s="52"/>
      <c r="F2576" s="52"/>
      <c r="G2576" s="52"/>
      <c r="H2576" s="473"/>
      <c r="I2576" s="52"/>
      <c r="J2576" s="52"/>
      <c r="K2576" s="52"/>
      <c r="L2576" s="52"/>
      <c r="M2576" s="52"/>
      <c r="N2576" s="473"/>
      <c r="O2576" s="52"/>
      <c r="P2576" s="52"/>
      <c r="Q2576" s="52"/>
      <c r="R2576" s="52"/>
      <c r="S2576" s="52"/>
      <c r="T2576" s="52"/>
      <c r="U2576" s="52"/>
      <c r="V2576" s="473"/>
      <c r="W2576" s="52"/>
      <c r="X2576" s="52"/>
      <c r="Y2576" s="52"/>
      <c r="Z2576" s="52"/>
      <c r="AA2576" s="52"/>
      <c r="AB2576" s="109"/>
      <c r="AC2576" s="382"/>
      <c r="AD2576" s="206"/>
      <c r="AE2576" s="206"/>
    </row>
    <row r="2577" spans="1:81" ht="10.5" customHeight="1" thickBot="1">
      <c r="A2577" s="1362"/>
      <c r="B2577" s="1363"/>
      <c r="C2577" s="312"/>
      <c r="D2577" s="271" t="s">
        <v>42</v>
      </c>
      <c r="E2577" s="110"/>
      <c r="F2577" s="110"/>
      <c r="G2577" s="110"/>
      <c r="H2577" s="474"/>
      <c r="I2577" s="110"/>
      <c r="J2577" s="110"/>
      <c r="K2577" s="110"/>
      <c r="L2577" s="110"/>
      <c r="M2577" s="110"/>
      <c r="N2577" s="474"/>
      <c r="O2577" s="110"/>
      <c r="P2577" s="110"/>
      <c r="Q2577" s="110"/>
      <c r="R2577" s="110"/>
      <c r="S2577" s="110"/>
      <c r="T2577" s="110"/>
      <c r="U2577" s="110"/>
      <c r="V2577" s="474"/>
      <c r="W2577" s="110"/>
      <c r="X2577" s="110"/>
      <c r="Y2577" s="110"/>
      <c r="Z2577" s="110"/>
      <c r="AA2577" s="110"/>
      <c r="AB2577" s="112"/>
      <c r="AC2577" s="382"/>
      <c r="AD2577" s="206"/>
      <c r="AE2577" s="206"/>
    </row>
    <row r="2578" spans="1:81" s="1" customFormat="1" ht="10.5" customHeight="1">
      <c r="A2578" s="1357" t="s">
        <v>4</v>
      </c>
      <c r="B2578" s="1361" t="s">
        <v>936</v>
      </c>
      <c r="C2578" s="1264"/>
      <c r="D2578" s="1266"/>
      <c r="E2578" s="88"/>
      <c r="F2578" s="88"/>
      <c r="G2578" s="88"/>
      <c r="H2578" s="448"/>
      <c r="I2578" s="88"/>
      <c r="J2578" s="88"/>
      <c r="K2578" s="88"/>
      <c r="L2578" s="88"/>
      <c r="M2578" s="88"/>
      <c r="N2578" s="448"/>
      <c r="O2578" s="88"/>
      <c r="P2578" s="88"/>
      <c r="Q2578" s="88"/>
      <c r="R2578" s="88"/>
      <c r="S2578" s="88"/>
      <c r="T2578" s="88"/>
      <c r="U2578" s="88"/>
      <c r="V2578" s="448"/>
      <c r="W2578" s="88"/>
      <c r="X2578" s="88"/>
      <c r="Y2578" s="88"/>
      <c r="Z2578" s="88"/>
      <c r="AA2578" s="88"/>
      <c r="AB2578" s="89"/>
      <c r="AC2578" s="475" t="s">
        <v>125</v>
      </c>
      <c r="AD2578" s="61">
        <f>AD2581/AC2580</f>
        <v>0.95238095238073339</v>
      </c>
      <c r="AE2578" s="69"/>
      <c r="AF2578" s="463"/>
      <c r="AG2578" s="384"/>
      <c r="AH2578" s="384"/>
      <c r="AI2578" s="384"/>
      <c r="AJ2578" s="384"/>
      <c r="AK2578" s="384"/>
      <c r="AL2578" s="384"/>
      <c r="AM2578" s="384"/>
      <c r="AN2578" s="384"/>
      <c r="AO2578" s="384"/>
      <c r="AP2578" s="384"/>
      <c r="AQ2578" s="384"/>
      <c r="AR2578" s="384"/>
      <c r="AS2578" s="384"/>
      <c r="AT2578" s="384"/>
      <c r="AU2578" s="384"/>
      <c r="AV2578" s="384"/>
      <c r="AW2578" s="384"/>
      <c r="AX2578" s="384"/>
      <c r="AY2578" s="384"/>
      <c r="AZ2578" s="384"/>
      <c r="BA2578" s="384"/>
      <c r="BB2578" s="384"/>
      <c r="BC2578" s="384"/>
      <c r="BD2578" s="384"/>
      <c r="BE2578" s="376"/>
      <c r="BF2578" s="376"/>
      <c r="BG2578" s="376"/>
      <c r="BH2578" s="376"/>
      <c r="BI2578" s="376"/>
      <c r="BJ2578" s="376"/>
      <c r="BK2578" s="376"/>
      <c r="BL2578" s="376"/>
      <c r="BM2578" s="376"/>
      <c r="BN2578" s="376"/>
      <c r="BO2578" s="376"/>
      <c r="BP2578" s="376"/>
      <c r="BQ2578" s="376"/>
      <c r="BR2578" s="376"/>
      <c r="BS2578" s="376"/>
      <c r="BT2578" s="376"/>
      <c r="BU2578" s="376"/>
      <c r="BV2578" s="376"/>
      <c r="BW2578" s="376"/>
      <c r="BX2578" s="376"/>
      <c r="BY2578" s="187"/>
      <c r="BZ2578" s="187"/>
      <c r="CA2578" s="187"/>
      <c r="CB2578" s="187"/>
      <c r="CC2578" s="187"/>
    </row>
    <row r="2579" spans="1:81" s="1" customFormat="1" ht="10.5" customHeight="1">
      <c r="A2579" s="1358" t="s">
        <v>102</v>
      </c>
      <c r="B2579" s="1364" t="s">
        <v>82</v>
      </c>
      <c r="C2579" s="1265" t="s">
        <v>139</v>
      </c>
      <c r="D2579" s="155" t="s">
        <v>34</v>
      </c>
      <c r="E2579" s="122">
        <f>ROUND(SQRT(E2580^2+E2581^2)*1000/(1.73*E$2571),0)</f>
        <v>3</v>
      </c>
      <c r="F2579" s="122">
        <f t="shared" ref="F2579:K2579" si="3770">ROUND(SQRT(F2580^2+F2581^2)*1000/(1.73*F$2571),0)</f>
        <v>0</v>
      </c>
      <c r="G2579" s="122">
        <f t="shared" si="3770"/>
        <v>0</v>
      </c>
      <c r="H2579" s="400">
        <f t="shared" si="3770"/>
        <v>0</v>
      </c>
      <c r="I2579" s="122">
        <f t="shared" si="3770"/>
        <v>3</v>
      </c>
      <c r="J2579" s="122">
        <f t="shared" si="3770"/>
        <v>0</v>
      </c>
      <c r="K2579" s="122">
        <f t="shared" si="3770"/>
        <v>0</v>
      </c>
      <c r="L2579" s="122">
        <f>ROUND(SQRT(L2580^2+L2581^2)*1000/(1.73*L$2571),0)</f>
        <v>3</v>
      </c>
      <c r="M2579" s="122">
        <f t="shared" ref="M2579:AB2579" si="3771">ROUND(SQRT(M2580^2+M2581^2)*1000/(1.73*M$2571),0)</f>
        <v>0</v>
      </c>
      <c r="N2579" s="400">
        <f t="shared" si="3771"/>
        <v>3</v>
      </c>
      <c r="O2579" s="122">
        <f t="shared" si="3771"/>
        <v>2</v>
      </c>
      <c r="P2579" s="122">
        <f t="shared" si="3771"/>
        <v>2</v>
      </c>
      <c r="Q2579" s="122">
        <f t="shared" si="3771"/>
        <v>2</v>
      </c>
      <c r="R2579" s="122">
        <f t="shared" si="3771"/>
        <v>2</v>
      </c>
      <c r="S2579" s="122">
        <f t="shared" si="3771"/>
        <v>2</v>
      </c>
      <c r="T2579" s="122">
        <f t="shared" si="3771"/>
        <v>2</v>
      </c>
      <c r="U2579" s="122">
        <f t="shared" si="3771"/>
        <v>2</v>
      </c>
      <c r="V2579" s="400">
        <f t="shared" si="3771"/>
        <v>2</v>
      </c>
      <c r="W2579" s="122">
        <f t="shared" si="3771"/>
        <v>2</v>
      </c>
      <c r="X2579" s="122">
        <f t="shared" si="3771"/>
        <v>2</v>
      </c>
      <c r="Y2579" s="122">
        <f t="shared" si="3771"/>
        <v>2</v>
      </c>
      <c r="Z2579" s="122">
        <f t="shared" si="3771"/>
        <v>2</v>
      </c>
      <c r="AA2579" s="122">
        <f t="shared" si="3771"/>
        <v>0</v>
      </c>
      <c r="AB2579" s="123">
        <f t="shared" si="3771"/>
        <v>1</v>
      </c>
      <c r="AC2579" s="382"/>
      <c r="AD2579" s="206"/>
      <c r="AE2579" s="69"/>
      <c r="AF2579" s="384"/>
      <c r="AG2579" s="384"/>
      <c r="AH2579" s="384"/>
      <c r="AI2579" s="384"/>
      <c r="AJ2579" s="384"/>
      <c r="AK2579" s="384"/>
      <c r="AL2579" s="384"/>
      <c r="AM2579" s="384"/>
      <c r="AN2579" s="384"/>
      <c r="AO2579" s="384"/>
      <c r="AP2579" s="384"/>
      <c r="AQ2579" s="384"/>
      <c r="AR2579" s="384"/>
      <c r="AS2579" s="384"/>
      <c r="AT2579" s="384"/>
      <c r="AU2579" s="384"/>
      <c r="AV2579" s="384"/>
      <c r="AW2579" s="384"/>
      <c r="AX2579" s="384"/>
      <c r="AY2579" s="384"/>
      <c r="AZ2579" s="384"/>
      <c r="BA2579" s="384"/>
      <c r="BB2579" s="384"/>
      <c r="BC2579" s="384"/>
      <c r="BD2579" s="384"/>
      <c r="BE2579" s="376"/>
      <c r="BF2579" s="376"/>
      <c r="BG2579" s="376"/>
      <c r="BH2579" s="376"/>
      <c r="BI2579" s="376"/>
      <c r="BJ2579" s="376"/>
      <c r="BK2579" s="376"/>
      <c r="BL2579" s="376"/>
      <c r="BM2579" s="376"/>
      <c r="BN2579" s="376"/>
      <c r="BO2579" s="376"/>
      <c r="BP2579" s="376"/>
      <c r="BQ2579" s="376"/>
      <c r="BR2579" s="376"/>
      <c r="BS2579" s="376"/>
      <c r="BT2579" s="376"/>
      <c r="BU2579" s="376"/>
      <c r="BV2579" s="376"/>
      <c r="BW2579" s="376"/>
      <c r="BX2579" s="376"/>
      <c r="BY2579" s="187"/>
      <c r="BZ2579" s="187"/>
      <c r="CA2579" s="187"/>
      <c r="CB2579" s="187"/>
      <c r="CC2579" s="187"/>
    </row>
    <row r="2580" spans="1:81" s="1" customFormat="1" ht="10.5" customHeight="1">
      <c r="A2580" s="1358"/>
      <c r="B2580" s="1364"/>
      <c r="C2580" s="1265" t="s">
        <v>137</v>
      </c>
      <c r="D2580" s="155" t="s">
        <v>126</v>
      </c>
      <c r="E2580" s="59">
        <f>(AG2580-AF2580)*$AE2580</f>
        <v>2.4000000000046384E-2</v>
      </c>
      <c r="F2580" s="59">
        <f t="shared" ref="F2580:U2581" si="3772">(AH2580-AG2580)*$AE2580</f>
        <v>0</v>
      </c>
      <c r="G2580" s="59">
        <f t="shared" si="3772"/>
        <v>0</v>
      </c>
      <c r="H2580" s="383">
        <f t="shared" si="3772"/>
        <v>0</v>
      </c>
      <c r="I2580" s="59">
        <f t="shared" si="3772"/>
        <v>2.3999999999978171E-2</v>
      </c>
      <c r="J2580" s="59">
        <f t="shared" si="3772"/>
        <v>0</v>
      </c>
      <c r="K2580" s="59">
        <f t="shared" si="3772"/>
        <v>0</v>
      </c>
      <c r="L2580" s="59">
        <f t="shared" si="3772"/>
        <v>2.3999999999978171E-2</v>
      </c>
      <c r="M2580" s="59">
        <f t="shared" si="3772"/>
        <v>0</v>
      </c>
      <c r="N2580" s="383">
        <f t="shared" si="3772"/>
        <v>2.4000000000046384E-2</v>
      </c>
      <c r="O2580" s="59">
        <f t="shared" si="3772"/>
        <v>2.3999999999978171E-2</v>
      </c>
      <c r="P2580" s="59">
        <f t="shared" si="3772"/>
        <v>0</v>
      </c>
      <c r="Q2580" s="59">
        <f t="shared" si="3772"/>
        <v>2.3999999999978171E-2</v>
      </c>
      <c r="R2580" s="59">
        <f t="shared" si="3772"/>
        <v>0</v>
      </c>
      <c r="S2580" s="59">
        <f t="shared" si="3772"/>
        <v>2.4000000000046384E-2</v>
      </c>
      <c r="T2580" s="59">
        <f t="shared" si="3772"/>
        <v>0</v>
      </c>
      <c r="U2580" s="59">
        <f t="shared" si="3772"/>
        <v>2.3999999999978171E-2</v>
      </c>
      <c r="V2580" s="383">
        <f t="shared" ref="V2580:AB2581" si="3773">(AX2580-AW2580)*$AE2580</f>
        <v>0</v>
      </c>
      <c r="W2580" s="59">
        <f t="shared" si="3773"/>
        <v>2.3999999999978171E-2</v>
      </c>
      <c r="X2580" s="59">
        <f t="shared" si="3773"/>
        <v>0</v>
      </c>
      <c r="Y2580" s="59">
        <f t="shared" si="3773"/>
        <v>2.4000000000046384E-2</v>
      </c>
      <c r="Z2580" s="59">
        <f t="shared" si="3773"/>
        <v>0</v>
      </c>
      <c r="AA2580" s="59">
        <f t="shared" si="3773"/>
        <v>0</v>
      </c>
      <c r="AB2580" s="60">
        <f t="shared" si="3773"/>
        <v>1.1999999999989085E-2</v>
      </c>
      <c r="AC2580" s="58">
        <f>SUM(D2580:AB2580)</f>
        <v>0.25200000000004363</v>
      </c>
      <c r="AD2580" s="61"/>
      <c r="AE2580" s="69">
        <v>2.4</v>
      </c>
      <c r="AF2580" s="117">
        <v>213.98</v>
      </c>
      <c r="AG2580" s="117">
        <v>213.99</v>
      </c>
      <c r="AH2580" s="117">
        <v>213.99</v>
      </c>
      <c r="AI2580" s="117">
        <v>213.99</v>
      </c>
      <c r="AJ2580" s="117">
        <v>213.99</v>
      </c>
      <c r="AK2580" s="117">
        <v>214</v>
      </c>
      <c r="AL2580" s="117">
        <v>214</v>
      </c>
      <c r="AM2580" s="117">
        <v>214</v>
      </c>
      <c r="AN2580" s="117">
        <v>214.01</v>
      </c>
      <c r="AO2580" s="117">
        <v>214.01</v>
      </c>
      <c r="AP2580" s="117">
        <v>214.02</v>
      </c>
      <c r="AQ2580" s="117">
        <v>214.03</v>
      </c>
      <c r="AR2580" s="117">
        <v>214.03</v>
      </c>
      <c r="AS2580" s="117">
        <v>214.04</v>
      </c>
      <c r="AT2580" s="117">
        <v>214.04</v>
      </c>
      <c r="AU2580" s="117">
        <v>214.05</v>
      </c>
      <c r="AV2580" s="117">
        <v>214.05</v>
      </c>
      <c r="AW2580" s="117">
        <v>214.06</v>
      </c>
      <c r="AX2580" s="117">
        <v>214.06</v>
      </c>
      <c r="AY2580" s="117">
        <v>214.07</v>
      </c>
      <c r="AZ2580" s="117">
        <v>214.07</v>
      </c>
      <c r="BA2580" s="117">
        <v>214.08</v>
      </c>
      <c r="BB2580" s="117">
        <v>214.08</v>
      </c>
      <c r="BC2580" s="117">
        <v>214.08</v>
      </c>
      <c r="BD2580" s="117">
        <v>214.08500000000001</v>
      </c>
      <c r="BE2580" s="376"/>
      <c r="BF2580" s="376"/>
      <c r="BG2580" s="376"/>
      <c r="BH2580" s="376"/>
      <c r="BI2580" s="376"/>
      <c r="BJ2580" s="376"/>
      <c r="BK2580" s="376"/>
      <c r="BL2580" s="376"/>
      <c r="BM2580" s="376"/>
      <c r="BN2580" s="376"/>
      <c r="BO2580" s="376"/>
      <c r="BP2580" s="376"/>
      <c r="BQ2580" s="376"/>
      <c r="BR2580" s="376"/>
      <c r="BS2580" s="376"/>
      <c r="BT2580" s="376"/>
      <c r="BU2580" s="376"/>
      <c r="BV2580" s="376"/>
      <c r="BW2580" s="376"/>
      <c r="BX2580" s="376"/>
      <c r="BY2580" s="187"/>
      <c r="BZ2580" s="187"/>
      <c r="CA2580" s="187"/>
      <c r="CB2580" s="187"/>
      <c r="CC2580" s="187"/>
    </row>
    <row r="2581" spans="1:81" s="1" customFormat="1" ht="10.5" customHeight="1">
      <c r="A2581" s="1358"/>
      <c r="B2581" s="1364"/>
      <c r="C2581" s="1265" t="s">
        <v>137</v>
      </c>
      <c r="D2581" s="155" t="s">
        <v>127</v>
      </c>
      <c r="E2581" s="59">
        <f>(AG2581-AF2581)*$AE2581</f>
        <v>2.3999999999978171E-2</v>
      </c>
      <c r="F2581" s="59">
        <f t="shared" si="3772"/>
        <v>0</v>
      </c>
      <c r="G2581" s="59">
        <f t="shared" si="3772"/>
        <v>0</v>
      </c>
      <c r="H2581" s="383">
        <f t="shared" si="3772"/>
        <v>0</v>
      </c>
      <c r="I2581" s="59">
        <f t="shared" si="3772"/>
        <v>2.3999999999978171E-2</v>
      </c>
      <c r="J2581" s="59">
        <f t="shared" si="3772"/>
        <v>0</v>
      </c>
      <c r="K2581" s="59">
        <f t="shared" si="3772"/>
        <v>0</v>
      </c>
      <c r="L2581" s="59">
        <f t="shared" si="3772"/>
        <v>2.4000000000046384E-2</v>
      </c>
      <c r="M2581" s="59">
        <f t="shared" si="3772"/>
        <v>0</v>
      </c>
      <c r="N2581" s="383">
        <f t="shared" si="3772"/>
        <v>2.3999999999978171E-2</v>
      </c>
      <c r="O2581" s="59">
        <f t="shared" si="3772"/>
        <v>0</v>
      </c>
      <c r="P2581" s="59">
        <f t="shared" si="3772"/>
        <v>2.3999999999978171E-2</v>
      </c>
      <c r="Q2581" s="59">
        <f t="shared" si="3772"/>
        <v>0</v>
      </c>
      <c r="R2581" s="59">
        <f t="shared" si="3772"/>
        <v>2.4000000000046384E-2</v>
      </c>
      <c r="S2581" s="59">
        <f t="shared" si="3772"/>
        <v>0</v>
      </c>
      <c r="T2581" s="59">
        <f t="shared" si="3772"/>
        <v>2.3999999999978171E-2</v>
      </c>
      <c r="U2581" s="59">
        <f t="shared" si="3772"/>
        <v>0</v>
      </c>
      <c r="V2581" s="383">
        <f t="shared" si="3773"/>
        <v>2.3999999999978171E-2</v>
      </c>
      <c r="W2581" s="59">
        <f t="shared" si="3773"/>
        <v>0</v>
      </c>
      <c r="X2581" s="59">
        <f t="shared" si="3773"/>
        <v>2.3999999999978171E-2</v>
      </c>
      <c r="Y2581" s="59">
        <f t="shared" si="3773"/>
        <v>0</v>
      </c>
      <c r="Z2581" s="59">
        <f t="shared" si="3773"/>
        <v>2.4000000000046384E-2</v>
      </c>
      <c r="AA2581" s="59">
        <f t="shared" si="3773"/>
        <v>0</v>
      </c>
      <c r="AB2581" s="60">
        <f t="shared" si="3773"/>
        <v>0</v>
      </c>
      <c r="AC2581" s="382"/>
      <c r="AD2581" s="61">
        <f>SUM(E2581:AB2581)</f>
        <v>0.23999999999998636</v>
      </c>
      <c r="AE2581" s="69">
        <v>2.4</v>
      </c>
      <c r="AF2581" s="384">
        <v>192.3</v>
      </c>
      <c r="AG2581" s="384">
        <v>192.31</v>
      </c>
      <c r="AH2581" s="384">
        <v>192.31</v>
      </c>
      <c r="AI2581" s="384">
        <v>192.31</v>
      </c>
      <c r="AJ2581" s="384">
        <v>192.31</v>
      </c>
      <c r="AK2581" s="384">
        <v>192.32</v>
      </c>
      <c r="AL2581" s="384">
        <v>192.32</v>
      </c>
      <c r="AM2581" s="384">
        <v>192.32</v>
      </c>
      <c r="AN2581" s="384">
        <v>192.33</v>
      </c>
      <c r="AO2581" s="384">
        <v>192.33</v>
      </c>
      <c r="AP2581" s="384">
        <v>192.34</v>
      </c>
      <c r="AQ2581" s="384">
        <v>192.34</v>
      </c>
      <c r="AR2581" s="384">
        <v>192.35</v>
      </c>
      <c r="AS2581" s="384">
        <v>192.35</v>
      </c>
      <c r="AT2581" s="384">
        <v>192.36</v>
      </c>
      <c r="AU2581" s="384">
        <v>192.36</v>
      </c>
      <c r="AV2581" s="384">
        <v>192.37</v>
      </c>
      <c r="AW2581" s="384">
        <v>192.37</v>
      </c>
      <c r="AX2581" s="384">
        <v>192.38</v>
      </c>
      <c r="AY2581" s="384">
        <v>192.38</v>
      </c>
      <c r="AZ2581" s="384">
        <v>192.39</v>
      </c>
      <c r="BA2581" s="384">
        <v>192.39</v>
      </c>
      <c r="BB2581" s="384">
        <v>192.4</v>
      </c>
      <c r="BC2581" s="384">
        <v>192.4</v>
      </c>
      <c r="BD2581" s="384">
        <v>192.4</v>
      </c>
      <c r="BE2581" s="376"/>
      <c r="BF2581" s="376"/>
      <c r="BG2581" s="376"/>
      <c r="BH2581" s="376"/>
      <c r="BI2581" s="376"/>
      <c r="BJ2581" s="376"/>
      <c r="BK2581" s="376"/>
      <c r="BL2581" s="376"/>
      <c r="BM2581" s="376"/>
      <c r="BN2581" s="376"/>
      <c r="BO2581" s="376"/>
      <c r="BP2581" s="376"/>
      <c r="BQ2581" s="376"/>
      <c r="BR2581" s="376"/>
      <c r="BS2581" s="376"/>
      <c r="BT2581" s="376"/>
      <c r="BU2581" s="376"/>
      <c r="BV2581" s="376"/>
      <c r="BW2581" s="376"/>
      <c r="BX2581" s="376"/>
      <c r="BY2581" s="187"/>
      <c r="BZ2581" s="187"/>
      <c r="CA2581" s="187"/>
      <c r="CB2581" s="187"/>
      <c r="CC2581" s="187"/>
    </row>
    <row r="2582" spans="1:81" s="1" customFormat="1" ht="10.5" customHeight="1" thickBot="1">
      <c r="A2582" s="1362"/>
      <c r="B2582" s="1363"/>
      <c r="C2582" s="312"/>
      <c r="D2582" s="271" t="s">
        <v>42</v>
      </c>
      <c r="E2582" s="166">
        <f t="shared" ref="E2582:AB2582" si="3774">E2581/E2580</f>
        <v>0.99999999999715783</v>
      </c>
      <c r="F2582" s="166" t="e">
        <f t="shared" si="3774"/>
        <v>#DIV/0!</v>
      </c>
      <c r="G2582" s="166" t="e">
        <f t="shared" si="3774"/>
        <v>#DIV/0!</v>
      </c>
      <c r="H2582" s="449" t="e">
        <f t="shared" si="3774"/>
        <v>#DIV/0!</v>
      </c>
      <c r="I2582" s="166">
        <f t="shared" si="3774"/>
        <v>1</v>
      </c>
      <c r="J2582" s="166" t="e">
        <f t="shared" si="3774"/>
        <v>#DIV/0!</v>
      </c>
      <c r="K2582" s="166" t="e">
        <f t="shared" si="3774"/>
        <v>#DIV/0!</v>
      </c>
      <c r="L2582" s="166">
        <f t="shared" si="3774"/>
        <v>1.0000000000028422</v>
      </c>
      <c r="M2582" s="166" t="e">
        <f t="shared" si="3774"/>
        <v>#DIV/0!</v>
      </c>
      <c r="N2582" s="449">
        <f t="shared" si="3774"/>
        <v>0.99999999999715783</v>
      </c>
      <c r="O2582" s="166">
        <f t="shared" si="3774"/>
        <v>0</v>
      </c>
      <c r="P2582" s="166" t="e">
        <f t="shared" si="3774"/>
        <v>#DIV/0!</v>
      </c>
      <c r="Q2582" s="166">
        <f t="shared" si="3774"/>
        <v>0</v>
      </c>
      <c r="R2582" s="166" t="e">
        <f t="shared" si="3774"/>
        <v>#DIV/0!</v>
      </c>
      <c r="S2582" s="166">
        <f t="shared" si="3774"/>
        <v>0</v>
      </c>
      <c r="T2582" s="166" t="e">
        <f t="shared" si="3774"/>
        <v>#DIV/0!</v>
      </c>
      <c r="U2582" s="166">
        <f t="shared" si="3774"/>
        <v>0</v>
      </c>
      <c r="V2582" s="449" t="e">
        <f t="shared" si="3774"/>
        <v>#DIV/0!</v>
      </c>
      <c r="W2582" s="166">
        <f t="shared" si="3774"/>
        <v>0</v>
      </c>
      <c r="X2582" s="166" t="e">
        <f t="shared" si="3774"/>
        <v>#DIV/0!</v>
      </c>
      <c r="Y2582" s="166">
        <f t="shared" si="3774"/>
        <v>0</v>
      </c>
      <c r="Z2582" s="166" t="e">
        <f t="shared" si="3774"/>
        <v>#DIV/0!</v>
      </c>
      <c r="AA2582" s="166" t="e">
        <f t="shared" si="3774"/>
        <v>#DIV/0!</v>
      </c>
      <c r="AB2582" s="167">
        <f t="shared" si="3774"/>
        <v>0</v>
      </c>
      <c r="AC2582" s="382"/>
      <c r="AD2582" s="61"/>
      <c r="AE2582" s="69"/>
      <c r="AF2582" s="384"/>
      <c r="AG2582" s="384"/>
      <c r="AH2582" s="384"/>
      <c r="AI2582" s="384"/>
      <c r="AJ2582" s="384"/>
      <c r="AK2582" s="384"/>
      <c r="AL2582" s="384"/>
      <c r="AM2582" s="384"/>
      <c r="AN2582" s="384"/>
      <c r="AO2582" s="384"/>
      <c r="AP2582" s="384"/>
      <c r="AQ2582" s="384"/>
      <c r="AR2582" s="384"/>
      <c r="AS2582" s="384"/>
      <c r="AT2582" s="384"/>
      <c r="AU2582" s="384"/>
      <c r="AV2582" s="384"/>
      <c r="AW2582" s="384"/>
      <c r="AX2582" s="384"/>
      <c r="AY2582" s="384"/>
      <c r="AZ2582" s="384"/>
      <c r="BA2582" s="384"/>
      <c r="BB2582" s="384"/>
      <c r="BC2582" s="384"/>
      <c r="BD2582" s="384"/>
      <c r="BE2582" s="376"/>
      <c r="BF2582" s="376"/>
      <c r="BG2582" s="376"/>
      <c r="BH2582" s="376"/>
      <c r="BI2582" s="376"/>
      <c r="BJ2582" s="376"/>
      <c r="BK2582" s="376"/>
      <c r="BL2582" s="376"/>
      <c r="BM2582" s="376"/>
      <c r="BN2582" s="376"/>
      <c r="BO2582" s="376"/>
      <c r="BP2582" s="376"/>
      <c r="BQ2582" s="376"/>
      <c r="BR2582" s="376"/>
      <c r="BS2582" s="376"/>
      <c r="BT2582" s="376"/>
      <c r="BU2582" s="376"/>
      <c r="BV2582" s="376"/>
      <c r="BW2582" s="376"/>
      <c r="BX2582" s="376"/>
      <c r="BY2582" s="187"/>
      <c r="BZ2582" s="187"/>
      <c r="CA2582" s="187"/>
      <c r="CB2582" s="187"/>
      <c r="CC2582" s="187"/>
    </row>
    <row r="2583" spans="1:81" s="1" customFormat="1" ht="10.5" customHeight="1">
      <c r="A2583" s="1357" t="s">
        <v>43</v>
      </c>
      <c r="B2583" s="1361" t="s">
        <v>937</v>
      </c>
      <c r="C2583" s="1264"/>
      <c r="D2583" s="1266"/>
      <c r="E2583" s="88"/>
      <c r="F2583" s="88"/>
      <c r="G2583" s="88"/>
      <c r="H2583" s="448"/>
      <c r="I2583" s="88"/>
      <c r="J2583" s="88"/>
      <c r="K2583" s="88"/>
      <c r="L2583" s="88"/>
      <c r="M2583" s="88"/>
      <c r="N2583" s="448"/>
      <c r="O2583" s="88"/>
      <c r="P2583" s="88"/>
      <c r="Q2583" s="88"/>
      <c r="R2583" s="88"/>
      <c r="S2583" s="88"/>
      <c r="T2583" s="88"/>
      <c r="U2583" s="88"/>
      <c r="V2583" s="448"/>
      <c r="W2583" s="88"/>
      <c r="X2583" s="88"/>
      <c r="Y2583" s="88"/>
      <c r="Z2583" s="88"/>
      <c r="AA2583" s="88"/>
      <c r="AB2583" s="89"/>
      <c r="AC2583" s="475" t="s">
        <v>125</v>
      </c>
      <c r="AD2583" s="61">
        <f>AD2586/AC2585</f>
        <v>1.7058823529420422</v>
      </c>
      <c r="AE2583" s="69"/>
      <c r="AF2583" s="463"/>
      <c r="AG2583" s="384"/>
      <c r="AH2583" s="384"/>
      <c r="AI2583" s="384"/>
      <c r="AJ2583" s="384"/>
      <c r="AK2583" s="384"/>
      <c r="AL2583" s="384"/>
      <c r="AM2583" s="384"/>
      <c r="AN2583" s="384"/>
      <c r="AO2583" s="384"/>
      <c r="AP2583" s="384"/>
      <c r="AQ2583" s="384"/>
      <c r="AR2583" s="384"/>
      <c r="AS2583" s="384"/>
      <c r="AT2583" s="384"/>
      <c r="AU2583" s="384"/>
      <c r="AV2583" s="384"/>
      <c r="AW2583" s="384"/>
      <c r="AX2583" s="384"/>
      <c r="AY2583" s="384"/>
      <c r="AZ2583" s="384"/>
      <c r="BA2583" s="384"/>
      <c r="BB2583" s="384"/>
      <c r="BC2583" s="384"/>
      <c r="BD2583" s="384"/>
      <c r="BE2583" s="376"/>
      <c r="BF2583" s="376"/>
      <c r="BG2583" s="376"/>
      <c r="BH2583" s="376"/>
      <c r="BI2583" s="376"/>
      <c r="BJ2583" s="376"/>
      <c r="BK2583" s="376"/>
      <c r="BL2583" s="376"/>
      <c r="BM2583" s="376"/>
      <c r="BN2583" s="376"/>
      <c r="BO2583" s="376"/>
      <c r="BP2583" s="376"/>
      <c r="BQ2583" s="376"/>
      <c r="BR2583" s="376"/>
      <c r="BS2583" s="376"/>
      <c r="BT2583" s="376"/>
      <c r="BU2583" s="376"/>
      <c r="BV2583" s="376"/>
      <c r="BW2583" s="376"/>
      <c r="BX2583" s="376"/>
      <c r="BY2583" s="187"/>
      <c r="BZ2583" s="187"/>
      <c r="CA2583" s="187"/>
      <c r="CB2583" s="187"/>
      <c r="CC2583" s="187"/>
    </row>
    <row r="2584" spans="1:81" s="1" customFormat="1" ht="10.5" customHeight="1">
      <c r="A2584" s="1358"/>
      <c r="B2584" s="1364"/>
      <c r="C2584" s="1265" t="s">
        <v>139</v>
      </c>
      <c r="D2584" s="155" t="s">
        <v>34</v>
      </c>
      <c r="E2584" s="122">
        <f>ROUND(SQRT(E2585^2+E2586^2)*1000/(1.73*E$2571),0)</f>
        <v>1</v>
      </c>
      <c r="F2584" s="122">
        <f t="shared" ref="F2584:K2584" si="3775">ROUND(SQRT(F2585^2+F2586^2)*1000/(1.73*F$2571),0)</f>
        <v>1</v>
      </c>
      <c r="G2584" s="122">
        <f t="shared" si="3775"/>
        <v>3</v>
      </c>
      <c r="H2584" s="400">
        <f t="shared" si="3775"/>
        <v>2</v>
      </c>
      <c r="I2584" s="122">
        <f t="shared" si="3775"/>
        <v>2</v>
      </c>
      <c r="J2584" s="122">
        <f t="shared" si="3775"/>
        <v>3</v>
      </c>
      <c r="K2584" s="122">
        <f t="shared" si="3775"/>
        <v>2</v>
      </c>
      <c r="L2584" s="122">
        <f>ROUND(SQRT(L2585^2+L2586^2)*1000/(1.73*L$2571),0)</f>
        <v>2</v>
      </c>
      <c r="M2584" s="122">
        <f t="shared" ref="M2584:AB2584" si="3776">ROUND(SQRT(M2585^2+M2586^2)*1000/(1.73*M$2571),0)</f>
        <v>3</v>
      </c>
      <c r="N2584" s="400">
        <f t="shared" si="3776"/>
        <v>2</v>
      </c>
      <c r="O2584" s="122">
        <f t="shared" si="3776"/>
        <v>6</v>
      </c>
      <c r="P2584" s="122">
        <f t="shared" si="3776"/>
        <v>5</v>
      </c>
      <c r="Q2584" s="122">
        <f t="shared" si="3776"/>
        <v>6</v>
      </c>
      <c r="R2584" s="122">
        <f t="shared" si="3776"/>
        <v>5</v>
      </c>
      <c r="S2584" s="122">
        <f t="shared" si="3776"/>
        <v>6</v>
      </c>
      <c r="T2584" s="122">
        <f t="shared" si="3776"/>
        <v>5</v>
      </c>
      <c r="U2584" s="122">
        <f t="shared" si="3776"/>
        <v>6</v>
      </c>
      <c r="V2584" s="400">
        <f t="shared" si="3776"/>
        <v>3</v>
      </c>
      <c r="W2584" s="122">
        <f t="shared" si="3776"/>
        <v>1</v>
      </c>
      <c r="X2584" s="122">
        <f t="shared" si="3776"/>
        <v>4</v>
      </c>
      <c r="Y2584" s="122">
        <f t="shared" si="3776"/>
        <v>3</v>
      </c>
      <c r="Z2584" s="122">
        <f t="shared" si="3776"/>
        <v>2</v>
      </c>
      <c r="AA2584" s="122">
        <f t="shared" si="3776"/>
        <v>0</v>
      </c>
      <c r="AB2584" s="123">
        <f t="shared" si="3776"/>
        <v>3</v>
      </c>
      <c r="AC2584" s="382"/>
      <c r="AD2584" s="206"/>
      <c r="AE2584" s="69"/>
      <c r="AF2584" s="384"/>
      <c r="AG2584" s="384"/>
      <c r="AH2584" s="384"/>
      <c r="AI2584" s="384"/>
      <c r="AJ2584" s="384"/>
      <c r="AK2584" s="384"/>
      <c r="AL2584" s="384"/>
      <c r="AM2584" s="384"/>
      <c r="AN2584" s="384"/>
      <c r="AO2584" s="384"/>
      <c r="AP2584" s="384"/>
      <c r="AQ2584" s="384"/>
      <c r="AR2584" s="384"/>
      <c r="AS2584" s="384"/>
      <c r="AT2584" s="384"/>
      <c r="AU2584" s="384"/>
      <c r="AV2584" s="384"/>
      <c r="AW2584" s="384"/>
      <c r="AX2584" s="384"/>
      <c r="AY2584" s="384"/>
      <c r="AZ2584" s="384"/>
      <c r="BA2584" s="384"/>
      <c r="BB2584" s="384"/>
      <c r="BC2584" s="384"/>
      <c r="BD2584" s="384"/>
      <c r="BE2584" s="376"/>
      <c r="BF2584" s="376"/>
      <c r="BG2584" s="376"/>
      <c r="BH2584" s="376"/>
      <c r="BI2584" s="376"/>
      <c r="BJ2584" s="376"/>
      <c r="BK2584" s="376"/>
      <c r="BL2584" s="376"/>
      <c r="BM2584" s="376"/>
      <c r="BN2584" s="376"/>
      <c r="BO2584" s="376"/>
      <c r="BP2584" s="376"/>
      <c r="BQ2584" s="376"/>
      <c r="BR2584" s="376"/>
      <c r="BS2584" s="376"/>
      <c r="BT2584" s="376"/>
      <c r="BU2584" s="376"/>
      <c r="BV2584" s="376"/>
      <c r="BW2584" s="376"/>
      <c r="BX2584" s="376"/>
      <c r="BY2584" s="187"/>
      <c r="BZ2584" s="187"/>
      <c r="CA2584" s="187"/>
      <c r="CB2584" s="187"/>
      <c r="CC2584" s="187"/>
    </row>
    <row r="2585" spans="1:81" s="1" customFormat="1" ht="10.5" customHeight="1">
      <c r="A2585" s="1358"/>
      <c r="B2585" s="1364"/>
      <c r="C2585" s="1265" t="s">
        <v>137</v>
      </c>
      <c r="D2585" s="155" t="s">
        <v>126</v>
      </c>
      <c r="E2585" s="59">
        <f>(AG2585-AF2585)*$AE2585</f>
        <v>0</v>
      </c>
      <c r="F2585" s="59">
        <f t="shared" ref="F2585:U2586" si="3777">(AH2585-AG2585)*$AE2585</f>
        <v>0</v>
      </c>
      <c r="G2585" s="59">
        <f t="shared" si="3777"/>
        <v>2.3999999999978171E-2</v>
      </c>
      <c r="H2585" s="383">
        <f t="shared" si="3777"/>
        <v>0</v>
      </c>
      <c r="I2585" s="59">
        <f t="shared" si="3777"/>
        <v>0</v>
      </c>
      <c r="J2585" s="59">
        <f t="shared" si="3777"/>
        <v>2.1600000000034925E-2</v>
      </c>
      <c r="K2585" s="59">
        <f t="shared" si="3777"/>
        <v>2.3999999999432474E-3</v>
      </c>
      <c r="L2585" s="59">
        <f t="shared" si="3777"/>
        <v>0</v>
      </c>
      <c r="M2585" s="59">
        <f t="shared" si="3777"/>
        <v>2.3999999999978171E-2</v>
      </c>
      <c r="N2585" s="383">
        <f t="shared" si="3777"/>
        <v>0</v>
      </c>
      <c r="O2585" s="59">
        <f t="shared" si="3777"/>
        <v>4.8000000000092767E-2</v>
      </c>
      <c r="P2585" s="59">
        <f t="shared" si="3777"/>
        <v>2.3999999999978171E-2</v>
      </c>
      <c r="Q2585" s="59">
        <f t="shared" si="3777"/>
        <v>4.7999999999956341E-2</v>
      </c>
      <c r="R2585" s="59">
        <f t="shared" si="3777"/>
        <v>2.3999999999978171E-2</v>
      </c>
      <c r="S2585" s="59">
        <f t="shared" si="3777"/>
        <v>4.8000000000092767E-2</v>
      </c>
      <c r="T2585" s="59">
        <f t="shared" si="3777"/>
        <v>2.3999999999978171E-2</v>
      </c>
      <c r="U2585" s="59">
        <f t="shared" si="3777"/>
        <v>4.7999999999956341E-2</v>
      </c>
      <c r="V2585" s="383">
        <f t="shared" ref="V2585:AB2586" si="3778">(AX2585-AW2585)*$AE2585</f>
        <v>2.3999999999978171E-2</v>
      </c>
      <c r="W2585" s="59">
        <f t="shared" si="3778"/>
        <v>0</v>
      </c>
      <c r="X2585" s="59">
        <f t="shared" si="3778"/>
        <v>0</v>
      </c>
      <c r="Y2585" s="59">
        <f t="shared" si="3778"/>
        <v>2.3999999999978171E-2</v>
      </c>
      <c r="Z2585" s="59">
        <f t="shared" si="3778"/>
        <v>0</v>
      </c>
      <c r="AA2585" s="59">
        <f t="shared" si="3778"/>
        <v>0</v>
      </c>
      <c r="AB2585" s="60">
        <f t="shared" si="3778"/>
        <v>2.3999999999978171E-2</v>
      </c>
      <c r="AC2585" s="58">
        <f>SUM(D2585:AB2585)</f>
        <v>0.40799999999990172</v>
      </c>
      <c r="AD2585" s="61"/>
      <c r="AE2585" s="69">
        <v>2.4</v>
      </c>
      <c r="AF2585" s="117">
        <v>461.11</v>
      </c>
      <c r="AG2585" s="117">
        <v>461.11</v>
      </c>
      <c r="AH2585" s="117">
        <v>461.11</v>
      </c>
      <c r="AI2585" s="117">
        <v>461.12</v>
      </c>
      <c r="AJ2585" s="117">
        <v>461.12</v>
      </c>
      <c r="AK2585" s="117">
        <v>461.12</v>
      </c>
      <c r="AL2585" s="117">
        <v>461.12900000000002</v>
      </c>
      <c r="AM2585" s="117">
        <v>461.13</v>
      </c>
      <c r="AN2585" s="117">
        <v>461.13</v>
      </c>
      <c r="AO2585" s="117">
        <v>461.14</v>
      </c>
      <c r="AP2585" s="117">
        <v>461.14</v>
      </c>
      <c r="AQ2585" s="117">
        <v>461.16</v>
      </c>
      <c r="AR2585" s="117">
        <v>461.17</v>
      </c>
      <c r="AS2585" s="117">
        <v>461.19</v>
      </c>
      <c r="AT2585" s="117">
        <v>461.2</v>
      </c>
      <c r="AU2585" s="117">
        <v>461.22</v>
      </c>
      <c r="AV2585" s="117">
        <v>461.23</v>
      </c>
      <c r="AW2585" s="117">
        <v>461.25</v>
      </c>
      <c r="AX2585" s="117">
        <v>461.26</v>
      </c>
      <c r="AY2585" s="117">
        <v>461.26</v>
      </c>
      <c r="AZ2585" s="117">
        <v>461.26</v>
      </c>
      <c r="BA2585" s="117">
        <v>461.27</v>
      </c>
      <c r="BB2585" s="117">
        <v>461.27</v>
      </c>
      <c r="BC2585" s="117">
        <v>461.27</v>
      </c>
      <c r="BD2585" s="117">
        <v>461.28</v>
      </c>
      <c r="BE2585" s="376"/>
      <c r="BF2585" s="376"/>
      <c r="BG2585" s="376"/>
      <c r="BH2585" s="376"/>
      <c r="BI2585" s="376"/>
      <c r="BJ2585" s="376"/>
      <c r="BK2585" s="376"/>
      <c r="BL2585" s="376"/>
      <c r="BM2585" s="376"/>
      <c r="BN2585" s="376"/>
      <c r="BO2585" s="376"/>
      <c r="BP2585" s="376"/>
      <c r="BQ2585" s="376"/>
      <c r="BR2585" s="376"/>
      <c r="BS2585" s="376"/>
      <c r="BT2585" s="376"/>
      <c r="BU2585" s="376"/>
      <c r="BV2585" s="376"/>
      <c r="BW2585" s="376"/>
      <c r="BX2585" s="376"/>
      <c r="BY2585" s="187"/>
      <c r="BZ2585" s="187"/>
      <c r="CA2585" s="187"/>
      <c r="CB2585" s="187"/>
      <c r="CC2585" s="187"/>
    </row>
    <row r="2586" spans="1:81" s="1" customFormat="1" ht="10.5" customHeight="1">
      <c r="A2586" s="1358"/>
      <c r="B2586" s="1364"/>
      <c r="C2586" s="1265" t="s">
        <v>137</v>
      </c>
      <c r="D2586" s="155" t="s">
        <v>127</v>
      </c>
      <c r="E2586" s="59">
        <f>(AG2586-AF2586)*$AE2586</f>
        <v>1.1999999999989085E-2</v>
      </c>
      <c r="F2586" s="59">
        <f t="shared" si="3777"/>
        <v>1.1999999999989085E-2</v>
      </c>
      <c r="G2586" s="59">
        <f t="shared" si="3777"/>
        <v>2.4000000000251018E-2</v>
      </c>
      <c r="H2586" s="383">
        <f t="shared" si="3777"/>
        <v>2.3999999999978171E-2</v>
      </c>
      <c r="I2586" s="59">
        <f t="shared" si="3777"/>
        <v>2.3999999999978171E-2</v>
      </c>
      <c r="J2586" s="59">
        <f t="shared" si="3777"/>
        <v>2.639999999992142E-2</v>
      </c>
      <c r="K2586" s="59">
        <f t="shared" si="3777"/>
        <v>2.1600000000034925E-2</v>
      </c>
      <c r="L2586" s="59">
        <f t="shared" si="3777"/>
        <v>2.3999999999978171E-2</v>
      </c>
      <c r="M2586" s="59">
        <f t="shared" si="3777"/>
        <v>2.3999999999978171E-2</v>
      </c>
      <c r="N2586" s="383">
        <f t="shared" si="3777"/>
        <v>2.3999999999978171E-2</v>
      </c>
      <c r="O2586" s="59">
        <f t="shared" si="3777"/>
        <v>4.7999999999956341E-2</v>
      </c>
      <c r="P2586" s="59">
        <f t="shared" si="3777"/>
        <v>4.7999999999956341E-2</v>
      </c>
      <c r="Q2586" s="59">
        <f t="shared" si="3777"/>
        <v>4.8000000000229193E-2</v>
      </c>
      <c r="R2586" s="59">
        <f t="shared" si="3777"/>
        <v>4.7999999999956341E-2</v>
      </c>
      <c r="S2586" s="59">
        <f t="shared" si="3777"/>
        <v>4.7999999999956341E-2</v>
      </c>
      <c r="T2586" s="59">
        <f t="shared" si="3777"/>
        <v>4.7999999999956341E-2</v>
      </c>
      <c r="U2586" s="59">
        <f t="shared" si="3777"/>
        <v>4.7999999999956341E-2</v>
      </c>
      <c r="V2586" s="383">
        <f t="shared" si="3778"/>
        <v>1.9200000000091675E-2</v>
      </c>
      <c r="W2586" s="59">
        <f t="shared" si="3778"/>
        <v>1.1999999999989085E-2</v>
      </c>
      <c r="X2586" s="59">
        <f t="shared" si="3778"/>
        <v>4.0799999999853752E-2</v>
      </c>
      <c r="Y2586" s="59">
        <f t="shared" si="3778"/>
        <v>2.4000000000251018E-2</v>
      </c>
      <c r="Z2586" s="59">
        <f t="shared" si="3778"/>
        <v>2.3999999999978171E-2</v>
      </c>
      <c r="AA2586" s="59">
        <f t="shared" si="3778"/>
        <v>0</v>
      </c>
      <c r="AB2586" s="60">
        <f t="shared" si="3778"/>
        <v>2.3999999999978171E-2</v>
      </c>
      <c r="AC2586" s="382"/>
      <c r="AD2586" s="61">
        <f>SUM(E2586:AB2586)</f>
        <v>0.69600000000018558</v>
      </c>
      <c r="AE2586" s="69">
        <v>2.4</v>
      </c>
      <c r="AF2586" s="384">
        <v>777.92</v>
      </c>
      <c r="AG2586" s="384">
        <v>777.92499999999995</v>
      </c>
      <c r="AH2586" s="384">
        <v>777.93</v>
      </c>
      <c r="AI2586" s="384">
        <v>777.94</v>
      </c>
      <c r="AJ2586" s="384">
        <v>777.95</v>
      </c>
      <c r="AK2586" s="384">
        <v>777.96</v>
      </c>
      <c r="AL2586" s="384">
        <v>777.971</v>
      </c>
      <c r="AM2586" s="384">
        <v>777.98</v>
      </c>
      <c r="AN2586" s="384">
        <v>777.99</v>
      </c>
      <c r="AO2586" s="384">
        <v>778</v>
      </c>
      <c r="AP2586" s="384">
        <v>778.01</v>
      </c>
      <c r="AQ2586" s="384">
        <v>778.03</v>
      </c>
      <c r="AR2586" s="384">
        <v>778.05</v>
      </c>
      <c r="AS2586" s="384">
        <v>778.07</v>
      </c>
      <c r="AT2586" s="384">
        <v>778.09</v>
      </c>
      <c r="AU2586" s="384">
        <v>778.11</v>
      </c>
      <c r="AV2586" s="384">
        <v>778.13</v>
      </c>
      <c r="AW2586" s="384">
        <v>778.15</v>
      </c>
      <c r="AX2586" s="384">
        <v>778.15800000000002</v>
      </c>
      <c r="AY2586" s="384">
        <v>778.16300000000001</v>
      </c>
      <c r="AZ2586" s="384">
        <v>778.18</v>
      </c>
      <c r="BA2586" s="384">
        <v>778.19</v>
      </c>
      <c r="BB2586" s="384">
        <v>778.2</v>
      </c>
      <c r="BC2586" s="384">
        <v>778.2</v>
      </c>
      <c r="BD2586" s="384">
        <v>778.21</v>
      </c>
      <c r="BE2586" s="376"/>
      <c r="BF2586" s="376"/>
      <c r="BG2586" s="376"/>
      <c r="BH2586" s="376"/>
      <c r="BI2586" s="376"/>
      <c r="BJ2586" s="376"/>
      <c r="BK2586" s="376"/>
      <c r="BL2586" s="376"/>
      <c r="BM2586" s="376"/>
      <c r="BN2586" s="376"/>
      <c r="BO2586" s="376"/>
      <c r="BP2586" s="376"/>
      <c r="BQ2586" s="376"/>
      <c r="BR2586" s="376"/>
      <c r="BS2586" s="376"/>
      <c r="BT2586" s="376"/>
      <c r="BU2586" s="376"/>
      <c r="BV2586" s="376"/>
      <c r="BW2586" s="376"/>
      <c r="BX2586" s="376"/>
      <c r="BY2586" s="187"/>
      <c r="BZ2586" s="187"/>
      <c r="CA2586" s="187"/>
      <c r="CB2586" s="187"/>
      <c r="CC2586" s="187"/>
    </row>
    <row r="2587" spans="1:81" s="1" customFormat="1" ht="10.5" customHeight="1" thickBot="1">
      <c r="A2587" s="1362"/>
      <c r="B2587" s="1363"/>
      <c r="C2587" s="312"/>
      <c r="D2587" s="271" t="s">
        <v>42</v>
      </c>
      <c r="E2587" s="166" t="e">
        <f t="shared" ref="E2587:AB2587" si="3779">E2586/E2585</f>
        <v>#DIV/0!</v>
      </c>
      <c r="F2587" s="166" t="e">
        <f t="shared" si="3779"/>
        <v>#DIV/0!</v>
      </c>
      <c r="G2587" s="166">
        <f t="shared" si="3779"/>
        <v>1.0000000000113687</v>
      </c>
      <c r="H2587" s="449" t="e">
        <f t="shared" si="3779"/>
        <v>#DIV/0!</v>
      </c>
      <c r="I2587" s="166" t="e">
        <f t="shared" si="3779"/>
        <v>#DIV/0!</v>
      </c>
      <c r="J2587" s="166">
        <f t="shared" si="3779"/>
        <v>1.2222222222166081</v>
      </c>
      <c r="K2587" s="166">
        <f t="shared" si="3779"/>
        <v>9.0000000002273737</v>
      </c>
      <c r="L2587" s="166" t="e">
        <f t="shared" si="3779"/>
        <v>#DIV/0!</v>
      </c>
      <c r="M2587" s="166">
        <f t="shared" si="3779"/>
        <v>1</v>
      </c>
      <c r="N2587" s="449" t="e">
        <f t="shared" si="3779"/>
        <v>#DIV/0!</v>
      </c>
      <c r="O2587" s="166">
        <f t="shared" si="3779"/>
        <v>0.99999999999715783</v>
      </c>
      <c r="P2587" s="166">
        <f t="shared" si="3779"/>
        <v>2</v>
      </c>
      <c r="Q2587" s="166">
        <f t="shared" si="3779"/>
        <v>1.0000000000056843</v>
      </c>
      <c r="R2587" s="166">
        <f t="shared" si="3779"/>
        <v>2</v>
      </c>
      <c r="S2587" s="166">
        <f t="shared" si="3779"/>
        <v>0.99999999999715783</v>
      </c>
      <c r="T2587" s="166">
        <f t="shared" si="3779"/>
        <v>2</v>
      </c>
      <c r="U2587" s="166">
        <f t="shared" si="3779"/>
        <v>1</v>
      </c>
      <c r="V2587" s="449">
        <f t="shared" si="3779"/>
        <v>0.80000000000454741</v>
      </c>
      <c r="W2587" s="166" t="e">
        <f t="shared" si="3779"/>
        <v>#DIV/0!</v>
      </c>
      <c r="X2587" s="166" t="e">
        <f t="shared" si="3779"/>
        <v>#DIV/0!</v>
      </c>
      <c r="Y2587" s="166">
        <f t="shared" si="3779"/>
        <v>1.0000000000113687</v>
      </c>
      <c r="Z2587" s="166" t="e">
        <f t="shared" si="3779"/>
        <v>#DIV/0!</v>
      </c>
      <c r="AA2587" s="166" t="e">
        <f t="shared" si="3779"/>
        <v>#DIV/0!</v>
      </c>
      <c r="AB2587" s="167">
        <f t="shared" si="3779"/>
        <v>1</v>
      </c>
      <c r="AC2587" s="382"/>
      <c r="AD2587" s="61"/>
      <c r="AE2587" s="69"/>
      <c r="AF2587" s="384"/>
      <c r="AG2587" s="384"/>
      <c r="AH2587" s="384"/>
      <c r="AI2587" s="384"/>
      <c r="AJ2587" s="384"/>
      <c r="AK2587" s="384"/>
      <c r="AL2587" s="384"/>
      <c r="AM2587" s="384"/>
      <c r="AN2587" s="384"/>
      <c r="AO2587" s="384"/>
      <c r="AP2587" s="384"/>
      <c r="AQ2587" s="384"/>
      <c r="AR2587" s="384"/>
      <c r="AS2587" s="384"/>
      <c r="AT2587" s="384"/>
      <c r="AU2587" s="384"/>
      <c r="AV2587" s="384"/>
      <c r="AW2587" s="384"/>
      <c r="AX2587" s="384"/>
      <c r="AY2587" s="384"/>
      <c r="AZ2587" s="384"/>
      <c r="BA2587" s="384"/>
      <c r="BB2587" s="384"/>
      <c r="BC2587" s="384"/>
      <c r="BD2587" s="384"/>
      <c r="BE2587" s="376"/>
      <c r="BF2587" s="376"/>
      <c r="BG2587" s="376"/>
      <c r="BH2587" s="376"/>
      <c r="BI2587" s="376"/>
      <c r="BJ2587" s="376"/>
      <c r="BK2587" s="376"/>
      <c r="BL2587" s="376"/>
      <c r="BM2587" s="376"/>
      <c r="BN2587" s="376"/>
      <c r="BO2587" s="376"/>
      <c r="BP2587" s="376"/>
      <c r="BQ2587" s="376"/>
      <c r="BR2587" s="376"/>
      <c r="BS2587" s="376"/>
      <c r="BT2587" s="376"/>
      <c r="BU2587" s="376"/>
      <c r="BV2587" s="376"/>
      <c r="BW2587" s="376"/>
      <c r="BX2587" s="376"/>
      <c r="BY2587" s="187"/>
      <c r="BZ2587" s="187"/>
      <c r="CA2587" s="187"/>
      <c r="CB2587" s="187"/>
      <c r="CC2587" s="187"/>
    </row>
    <row r="2588" spans="1:81" ht="10.5" customHeight="1">
      <c r="A2588" s="1357" t="s">
        <v>106</v>
      </c>
      <c r="B2588" s="1361" t="s">
        <v>898</v>
      </c>
      <c r="C2588" s="1260"/>
      <c r="D2588" s="92"/>
      <c r="E2588" s="91"/>
      <c r="F2588" s="91"/>
      <c r="G2588" s="91"/>
      <c r="H2588" s="416"/>
      <c r="I2588" s="91"/>
      <c r="J2588" s="91"/>
      <c r="K2588" s="91"/>
      <c r="L2588" s="91"/>
      <c r="M2588" s="91"/>
      <c r="N2588" s="416"/>
      <c r="O2588" s="91"/>
      <c r="P2588" s="91"/>
      <c r="Q2588" s="91"/>
      <c r="R2588" s="91"/>
      <c r="S2588" s="91"/>
      <c r="T2588" s="91"/>
      <c r="U2588" s="91"/>
      <c r="V2588" s="416"/>
      <c r="W2588" s="91"/>
      <c r="X2588" s="91"/>
      <c r="Y2588" s="91"/>
      <c r="Z2588" s="91"/>
      <c r="AA2588" s="91"/>
      <c r="AB2588" s="93"/>
      <c r="AC2588" s="382"/>
      <c r="AD2588" s="206"/>
      <c r="AE2588" s="206"/>
    </row>
    <row r="2589" spans="1:81" ht="10.5" customHeight="1">
      <c r="A2589" s="1358"/>
      <c r="B2589" s="1364"/>
      <c r="C2589" s="1265" t="s">
        <v>138</v>
      </c>
      <c r="D2589" s="155" t="s">
        <v>34</v>
      </c>
      <c r="E2589" s="52"/>
      <c r="F2589" s="52"/>
      <c r="G2589" s="52"/>
      <c r="H2589" s="473"/>
      <c r="I2589" s="52"/>
      <c r="J2589" s="52"/>
      <c r="K2589" s="52"/>
      <c r="L2589" s="52"/>
      <c r="M2589" s="52"/>
      <c r="N2589" s="473"/>
      <c r="O2589" s="52"/>
      <c r="P2589" s="52"/>
      <c r="Q2589" s="52"/>
      <c r="R2589" s="52"/>
      <c r="S2589" s="52"/>
      <c r="T2589" s="52"/>
      <c r="U2589" s="52"/>
      <c r="V2589" s="473"/>
      <c r="W2589" s="52"/>
      <c r="X2589" s="52"/>
      <c r="Y2589" s="52"/>
      <c r="Z2589" s="52"/>
      <c r="AA2589" s="52"/>
      <c r="AB2589" s="109"/>
      <c r="AC2589" s="382"/>
      <c r="AD2589" s="206"/>
      <c r="AE2589" s="206"/>
    </row>
    <row r="2590" spans="1:81" ht="10.5" customHeight="1">
      <c r="A2590" s="1358"/>
      <c r="B2590" s="1364"/>
      <c r="C2590" s="1265" t="s">
        <v>137</v>
      </c>
      <c r="D2590" s="155" t="s">
        <v>126</v>
      </c>
      <c r="E2590" s="52"/>
      <c r="F2590" s="52"/>
      <c r="G2590" s="52"/>
      <c r="H2590" s="473"/>
      <c r="I2590" s="52"/>
      <c r="J2590" s="52"/>
      <c r="K2590" s="52"/>
      <c r="L2590" s="52"/>
      <c r="M2590" s="52"/>
      <c r="N2590" s="473"/>
      <c r="O2590" s="52"/>
      <c r="P2590" s="52"/>
      <c r="Q2590" s="52"/>
      <c r="R2590" s="52"/>
      <c r="S2590" s="52"/>
      <c r="T2590" s="52"/>
      <c r="U2590" s="52"/>
      <c r="V2590" s="473"/>
      <c r="W2590" s="52"/>
      <c r="X2590" s="52"/>
      <c r="Y2590" s="52"/>
      <c r="Z2590" s="52"/>
      <c r="AA2590" s="52"/>
      <c r="AB2590" s="109"/>
      <c r="AC2590" s="382"/>
      <c r="AD2590" s="206"/>
      <c r="AE2590" s="206"/>
    </row>
    <row r="2591" spans="1:81" ht="10.5" customHeight="1">
      <c r="A2591" s="1358"/>
      <c r="B2591" s="1364"/>
      <c r="C2591" s="1265" t="s">
        <v>137</v>
      </c>
      <c r="D2591" s="155" t="s">
        <v>127</v>
      </c>
      <c r="E2591" s="52"/>
      <c r="F2591" s="52"/>
      <c r="G2591" s="52"/>
      <c r="H2591" s="473"/>
      <c r="I2591" s="52"/>
      <c r="J2591" s="52"/>
      <c r="K2591" s="52"/>
      <c r="L2591" s="52"/>
      <c r="M2591" s="52"/>
      <c r="N2591" s="473"/>
      <c r="O2591" s="52"/>
      <c r="P2591" s="52"/>
      <c r="Q2591" s="52"/>
      <c r="R2591" s="52"/>
      <c r="S2591" s="52"/>
      <c r="T2591" s="52"/>
      <c r="U2591" s="52"/>
      <c r="V2591" s="473"/>
      <c r="W2591" s="52"/>
      <c r="X2591" s="52"/>
      <c r="Y2591" s="52"/>
      <c r="Z2591" s="52"/>
      <c r="AA2591" s="52"/>
      <c r="AB2591" s="109"/>
      <c r="AC2591" s="382"/>
      <c r="AD2591" s="206"/>
      <c r="AE2591" s="206"/>
    </row>
    <row r="2592" spans="1:81" ht="10.5" customHeight="1" thickBot="1">
      <c r="A2592" s="1362"/>
      <c r="B2592" s="1363"/>
      <c r="C2592" s="312"/>
      <c r="D2592" s="271" t="s">
        <v>42</v>
      </c>
      <c r="E2592" s="110"/>
      <c r="F2592" s="110"/>
      <c r="G2592" s="110"/>
      <c r="H2592" s="474"/>
      <c r="I2592" s="110"/>
      <c r="J2592" s="110"/>
      <c r="K2592" s="110"/>
      <c r="L2592" s="110"/>
      <c r="M2592" s="110"/>
      <c r="N2592" s="474"/>
      <c r="O2592" s="110"/>
      <c r="P2592" s="110"/>
      <c r="Q2592" s="110"/>
      <c r="R2592" s="110"/>
      <c r="S2592" s="110"/>
      <c r="T2592" s="110"/>
      <c r="U2592" s="110"/>
      <c r="V2592" s="474"/>
      <c r="W2592" s="110"/>
      <c r="X2592" s="110"/>
      <c r="Y2592" s="110"/>
      <c r="Z2592" s="110"/>
      <c r="AA2592" s="110"/>
      <c r="AB2592" s="112"/>
      <c r="AC2592" s="382"/>
      <c r="AD2592" s="206"/>
      <c r="AE2592" s="206"/>
    </row>
    <row r="2593" spans="1:123" s="1" customFormat="1" ht="10.5" customHeight="1">
      <c r="A2593" s="1357" t="s">
        <v>14</v>
      </c>
      <c r="B2593" s="1361" t="s">
        <v>938</v>
      </c>
      <c r="C2593" s="1264"/>
      <c r="D2593" s="1266"/>
      <c r="E2593" s="88"/>
      <c r="F2593" s="88"/>
      <c r="G2593" s="88"/>
      <c r="H2593" s="448"/>
      <c r="I2593" s="88"/>
      <c r="J2593" s="88"/>
      <c r="K2593" s="88"/>
      <c r="L2593" s="88"/>
      <c r="M2593" s="88"/>
      <c r="N2593" s="448"/>
      <c r="O2593" s="88"/>
      <c r="P2593" s="88"/>
      <c r="Q2593" s="88"/>
      <c r="R2593" s="88"/>
      <c r="S2593" s="88"/>
      <c r="T2593" s="88"/>
      <c r="U2593" s="88"/>
      <c r="V2593" s="448"/>
      <c r="W2593" s="88"/>
      <c r="X2593" s="88"/>
      <c r="Y2593" s="88"/>
      <c r="Z2593" s="88"/>
      <c r="AA2593" s="88"/>
      <c r="AB2593" s="89"/>
      <c r="AC2593" s="475" t="s">
        <v>125</v>
      </c>
      <c r="AD2593" s="61" t="e">
        <f>AD2596/AC2595</f>
        <v>#DIV/0!</v>
      </c>
      <c r="AE2593" s="69"/>
      <c r="AF2593" s="463"/>
      <c r="AG2593" s="384"/>
      <c r="AH2593" s="384"/>
      <c r="AI2593" s="384"/>
      <c r="AJ2593" s="384"/>
      <c r="AK2593" s="384"/>
      <c r="AL2593" s="384"/>
      <c r="AM2593" s="384"/>
      <c r="AN2593" s="384"/>
      <c r="AO2593" s="384"/>
      <c r="AP2593" s="384"/>
      <c r="AQ2593" s="384"/>
      <c r="AR2593" s="384"/>
      <c r="AS2593" s="384"/>
      <c r="AT2593" s="384"/>
      <c r="AU2593" s="384"/>
      <c r="AV2593" s="384"/>
      <c r="AW2593" s="384"/>
      <c r="AX2593" s="384"/>
      <c r="AY2593" s="384"/>
      <c r="AZ2593" s="384"/>
      <c r="BA2593" s="384"/>
      <c r="BB2593" s="384"/>
      <c r="BC2593" s="384"/>
      <c r="BD2593" s="384"/>
      <c r="BE2593" s="376"/>
      <c r="BF2593" s="376"/>
      <c r="BG2593" s="376"/>
      <c r="BH2593" s="376"/>
      <c r="BI2593" s="376"/>
      <c r="BJ2593" s="376"/>
      <c r="BK2593" s="376"/>
      <c r="BL2593" s="376"/>
      <c r="BM2593" s="376"/>
      <c r="BN2593" s="376"/>
      <c r="BO2593" s="376"/>
      <c r="BP2593" s="376"/>
      <c r="BQ2593" s="376"/>
      <c r="BR2593" s="376"/>
      <c r="BS2593" s="376"/>
      <c r="BT2593" s="376"/>
      <c r="BU2593" s="376"/>
      <c r="BV2593" s="376"/>
      <c r="BW2593" s="376"/>
      <c r="BX2593" s="376"/>
      <c r="BY2593" s="187"/>
      <c r="BZ2593" s="187"/>
      <c r="CA2593" s="187"/>
      <c r="CB2593" s="187"/>
      <c r="CC2593" s="187"/>
    </row>
    <row r="2594" spans="1:123" s="1" customFormat="1" ht="10.5" customHeight="1">
      <c r="A2594" s="1358"/>
      <c r="B2594" s="1364"/>
      <c r="C2594" s="1265" t="s">
        <v>139</v>
      </c>
      <c r="D2594" s="155" t="s">
        <v>34</v>
      </c>
      <c r="E2594" s="122">
        <f>ROUND(SQRT(E2595^2+E2596^2)*1000/(1.73*E$2572),0)</f>
        <v>0</v>
      </c>
      <c r="F2594" s="122">
        <f t="shared" ref="F2594:AB2594" si="3780">ROUND(SQRT(F2595^2+F2596^2)*1000/(1.73*F$2572),0)</f>
        <v>0</v>
      </c>
      <c r="G2594" s="122">
        <f t="shared" si="3780"/>
        <v>0</v>
      </c>
      <c r="H2594" s="400">
        <f t="shared" si="3780"/>
        <v>0</v>
      </c>
      <c r="I2594" s="122">
        <f t="shared" si="3780"/>
        <v>0</v>
      </c>
      <c r="J2594" s="122">
        <f t="shared" si="3780"/>
        <v>0</v>
      </c>
      <c r="K2594" s="122">
        <f t="shared" si="3780"/>
        <v>0</v>
      </c>
      <c r="L2594" s="122">
        <f t="shared" si="3780"/>
        <v>0</v>
      </c>
      <c r="M2594" s="122">
        <f t="shared" si="3780"/>
        <v>0</v>
      </c>
      <c r="N2594" s="400">
        <f t="shared" si="3780"/>
        <v>0</v>
      </c>
      <c r="O2594" s="122">
        <f t="shared" si="3780"/>
        <v>0</v>
      </c>
      <c r="P2594" s="122">
        <f t="shared" si="3780"/>
        <v>0</v>
      </c>
      <c r="Q2594" s="122">
        <f t="shared" si="3780"/>
        <v>0</v>
      </c>
      <c r="R2594" s="122">
        <f t="shared" si="3780"/>
        <v>0</v>
      </c>
      <c r="S2594" s="122">
        <f t="shared" si="3780"/>
        <v>0</v>
      </c>
      <c r="T2594" s="122">
        <f t="shared" si="3780"/>
        <v>0</v>
      </c>
      <c r="U2594" s="122">
        <f t="shared" si="3780"/>
        <v>0</v>
      </c>
      <c r="V2594" s="400">
        <f t="shared" si="3780"/>
        <v>0</v>
      </c>
      <c r="W2594" s="122">
        <f t="shared" si="3780"/>
        <v>0</v>
      </c>
      <c r="X2594" s="122">
        <f t="shared" si="3780"/>
        <v>0</v>
      </c>
      <c r="Y2594" s="122">
        <f t="shared" si="3780"/>
        <v>0</v>
      </c>
      <c r="Z2594" s="122">
        <f t="shared" si="3780"/>
        <v>0</v>
      </c>
      <c r="AA2594" s="122">
        <f t="shared" si="3780"/>
        <v>0</v>
      </c>
      <c r="AB2594" s="123">
        <f t="shared" si="3780"/>
        <v>0</v>
      </c>
      <c r="AC2594" s="382"/>
      <c r="AD2594" s="206"/>
      <c r="AE2594" s="69"/>
      <c r="AF2594" s="384"/>
      <c r="AG2594" s="384"/>
      <c r="AH2594" s="384"/>
      <c r="AI2594" s="384"/>
      <c r="AJ2594" s="384"/>
      <c r="AK2594" s="384"/>
      <c r="AL2594" s="384"/>
      <c r="AM2594" s="384"/>
      <c r="AN2594" s="384"/>
      <c r="AO2594" s="384"/>
      <c r="AP2594" s="384"/>
      <c r="AQ2594" s="384"/>
      <c r="AR2594" s="384"/>
      <c r="AS2594" s="384"/>
      <c r="AT2594" s="384"/>
      <c r="AU2594" s="384"/>
      <c r="AV2594" s="384"/>
      <c r="AW2594" s="384"/>
      <c r="AX2594" s="384"/>
      <c r="AY2594" s="384"/>
      <c r="AZ2594" s="384"/>
      <c r="BA2594" s="384"/>
      <c r="BB2594" s="384"/>
      <c r="BC2594" s="384"/>
      <c r="BD2594" s="384"/>
      <c r="BE2594" s="376"/>
      <c r="BF2594" s="376"/>
      <c r="BG2594" s="376"/>
      <c r="BH2594" s="376"/>
      <c r="BI2594" s="376"/>
      <c r="BJ2594" s="376"/>
      <c r="BK2594" s="376"/>
      <c r="BL2594" s="376"/>
      <c r="BM2594" s="376"/>
      <c r="BN2594" s="376"/>
      <c r="BO2594" s="376"/>
      <c r="BP2594" s="376"/>
      <c r="BQ2594" s="376"/>
      <c r="BR2594" s="376"/>
      <c r="BS2594" s="376"/>
      <c r="BT2594" s="376"/>
      <c r="BU2594" s="376"/>
      <c r="BV2594" s="376"/>
      <c r="BW2594" s="376"/>
      <c r="BX2594" s="376"/>
      <c r="BY2594" s="187"/>
      <c r="BZ2594" s="187"/>
      <c r="CA2594" s="187"/>
      <c r="CB2594" s="187"/>
      <c r="CC2594" s="187"/>
    </row>
    <row r="2595" spans="1:123" s="1" customFormat="1" ht="10.5" customHeight="1">
      <c r="A2595" s="1358"/>
      <c r="B2595" s="1364"/>
      <c r="C2595" s="1265" t="s">
        <v>137</v>
      </c>
      <c r="D2595" s="155" t="s">
        <v>126</v>
      </c>
      <c r="E2595" s="59">
        <f>(AG2595-AF2595)*$AE2595</f>
        <v>0</v>
      </c>
      <c r="F2595" s="59">
        <f t="shared" ref="F2595:U2596" si="3781">(AH2595-AG2595)*$AE2595</f>
        <v>0</v>
      </c>
      <c r="G2595" s="59">
        <f t="shared" si="3781"/>
        <v>0</v>
      </c>
      <c r="H2595" s="383">
        <f t="shared" si="3781"/>
        <v>0</v>
      </c>
      <c r="I2595" s="59">
        <f t="shared" si="3781"/>
        <v>0</v>
      </c>
      <c r="J2595" s="59">
        <f t="shared" si="3781"/>
        <v>0</v>
      </c>
      <c r="K2595" s="59">
        <f t="shared" si="3781"/>
        <v>0</v>
      </c>
      <c r="L2595" s="59">
        <f t="shared" si="3781"/>
        <v>0</v>
      </c>
      <c r="M2595" s="59">
        <f t="shared" si="3781"/>
        <v>0</v>
      </c>
      <c r="N2595" s="383">
        <f t="shared" si="3781"/>
        <v>0</v>
      </c>
      <c r="O2595" s="59">
        <f t="shared" si="3781"/>
        <v>0</v>
      </c>
      <c r="P2595" s="59">
        <f t="shared" si="3781"/>
        <v>0</v>
      </c>
      <c r="Q2595" s="59">
        <f t="shared" si="3781"/>
        <v>0</v>
      </c>
      <c r="R2595" s="59">
        <f t="shared" si="3781"/>
        <v>0</v>
      </c>
      <c r="S2595" s="59">
        <f t="shared" si="3781"/>
        <v>0</v>
      </c>
      <c r="T2595" s="59">
        <f t="shared" si="3781"/>
        <v>0</v>
      </c>
      <c r="U2595" s="59">
        <f t="shared" si="3781"/>
        <v>0</v>
      </c>
      <c r="V2595" s="383">
        <f t="shared" ref="V2595:AB2596" si="3782">(AX2595-AW2595)*$AE2595</f>
        <v>0</v>
      </c>
      <c r="W2595" s="59">
        <f t="shared" si="3782"/>
        <v>0</v>
      </c>
      <c r="X2595" s="59">
        <f t="shared" si="3782"/>
        <v>0</v>
      </c>
      <c r="Y2595" s="59">
        <f t="shared" si="3782"/>
        <v>0</v>
      </c>
      <c r="Z2595" s="59">
        <f t="shared" si="3782"/>
        <v>0</v>
      </c>
      <c r="AA2595" s="59">
        <f t="shared" si="3782"/>
        <v>0</v>
      </c>
      <c r="AB2595" s="60">
        <f t="shared" si="3782"/>
        <v>0</v>
      </c>
      <c r="AC2595" s="58">
        <f>SUM(D2595:AB2595)</f>
        <v>0</v>
      </c>
      <c r="AD2595" s="61"/>
      <c r="AE2595" s="69">
        <v>2.4</v>
      </c>
      <c r="AF2595" s="117">
        <v>474.38</v>
      </c>
      <c r="AG2595" s="117">
        <v>474.38</v>
      </c>
      <c r="AH2595" s="117">
        <v>474.38</v>
      </c>
      <c r="AI2595" s="117">
        <v>474.38</v>
      </c>
      <c r="AJ2595" s="117">
        <v>474.38</v>
      </c>
      <c r="AK2595" s="117">
        <v>474.38</v>
      </c>
      <c r="AL2595" s="117">
        <v>474.38</v>
      </c>
      <c r="AM2595" s="117">
        <v>474.38</v>
      </c>
      <c r="AN2595" s="117">
        <v>474.38</v>
      </c>
      <c r="AO2595" s="117">
        <v>474.38</v>
      </c>
      <c r="AP2595" s="117">
        <v>474.38</v>
      </c>
      <c r="AQ2595" s="117">
        <v>474.38</v>
      </c>
      <c r="AR2595" s="117">
        <v>474.38</v>
      </c>
      <c r="AS2595" s="117">
        <v>474.38</v>
      </c>
      <c r="AT2595" s="117">
        <v>474.38</v>
      </c>
      <c r="AU2595" s="117">
        <v>474.38</v>
      </c>
      <c r="AV2595" s="117">
        <v>474.38</v>
      </c>
      <c r="AW2595" s="117">
        <v>474.38</v>
      </c>
      <c r="AX2595" s="117">
        <v>474.38</v>
      </c>
      <c r="AY2595" s="117">
        <v>474.38</v>
      </c>
      <c r="AZ2595" s="117">
        <v>474.38</v>
      </c>
      <c r="BA2595" s="117">
        <v>474.38</v>
      </c>
      <c r="BB2595" s="117">
        <v>474.38</v>
      </c>
      <c r="BC2595" s="117">
        <v>474.38</v>
      </c>
      <c r="BD2595" s="117">
        <v>474.38</v>
      </c>
      <c r="BE2595" s="376"/>
      <c r="BF2595" s="376"/>
      <c r="BG2595" s="376"/>
      <c r="BH2595" s="376"/>
      <c r="BI2595" s="376"/>
      <c r="BJ2595" s="376"/>
      <c r="BK2595" s="376"/>
      <c r="BL2595" s="376"/>
      <c r="BM2595" s="376"/>
      <c r="BN2595" s="376"/>
      <c r="BO2595" s="376"/>
      <c r="BP2595" s="376"/>
      <c r="BQ2595" s="376"/>
      <c r="BR2595" s="376"/>
      <c r="BS2595" s="376"/>
      <c r="BT2595" s="376"/>
      <c r="BU2595" s="376"/>
      <c r="BV2595" s="376"/>
      <c r="BW2595" s="376"/>
      <c r="BX2595" s="376"/>
      <c r="BY2595" s="187"/>
      <c r="BZ2595" s="187"/>
      <c r="CA2595" s="187"/>
      <c r="CB2595" s="187"/>
      <c r="CC2595" s="187"/>
    </row>
    <row r="2596" spans="1:123" s="1" customFormat="1" ht="10.5" customHeight="1">
      <c r="A2596" s="1358"/>
      <c r="B2596" s="1364"/>
      <c r="C2596" s="1265" t="s">
        <v>137</v>
      </c>
      <c r="D2596" s="155" t="s">
        <v>127</v>
      </c>
      <c r="E2596" s="59">
        <f>(AG2596-AF2596)*$AE2596</f>
        <v>0</v>
      </c>
      <c r="F2596" s="59">
        <f t="shared" si="3781"/>
        <v>0</v>
      </c>
      <c r="G2596" s="59">
        <f t="shared" si="3781"/>
        <v>0</v>
      </c>
      <c r="H2596" s="383">
        <f t="shared" si="3781"/>
        <v>0</v>
      </c>
      <c r="I2596" s="59">
        <f t="shared" si="3781"/>
        <v>0</v>
      </c>
      <c r="J2596" s="59">
        <f t="shared" si="3781"/>
        <v>0</v>
      </c>
      <c r="K2596" s="59">
        <f t="shared" si="3781"/>
        <v>0</v>
      </c>
      <c r="L2596" s="59">
        <f t="shared" si="3781"/>
        <v>0</v>
      </c>
      <c r="M2596" s="59">
        <f t="shared" si="3781"/>
        <v>0</v>
      </c>
      <c r="N2596" s="383">
        <f t="shared" si="3781"/>
        <v>0</v>
      </c>
      <c r="O2596" s="59">
        <f t="shared" si="3781"/>
        <v>0</v>
      </c>
      <c r="P2596" s="59">
        <f t="shared" si="3781"/>
        <v>0</v>
      </c>
      <c r="Q2596" s="59">
        <f t="shared" si="3781"/>
        <v>0</v>
      </c>
      <c r="R2596" s="59">
        <f t="shared" si="3781"/>
        <v>0</v>
      </c>
      <c r="S2596" s="59">
        <f t="shared" si="3781"/>
        <v>0</v>
      </c>
      <c r="T2596" s="59">
        <f t="shared" si="3781"/>
        <v>0</v>
      </c>
      <c r="U2596" s="59">
        <f t="shared" si="3781"/>
        <v>0</v>
      </c>
      <c r="V2596" s="383">
        <f t="shared" si="3782"/>
        <v>0</v>
      </c>
      <c r="W2596" s="59">
        <f t="shared" si="3782"/>
        <v>0</v>
      </c>
      <c r="X2596" s="59">
        <f t="shared" si="3782"/>
        <v>0</v>
      </c>
      <c r="Y2596" s="59">
        <f t="shared" si="3782"/>
        <v>0</v>
      </c>
      <c r="Z2596" s="59">
        <f t="shared" si="3782"/>
        <v>0</v>
      </c>
      <c r="AA2596" s="59">
        <f t="shared" si="3782"/>
        <v>0</v>
      </c>
      <c r="AB2596" s="60">
        <f t="shared" si="3782"/>
        <v>0</v>
      </c>
      <c r="AC2596" s="382"/>
      <c r="AD2596" s="61">
        <f>SUM(E2596:AB2596)</f>
        <v>0</v>
      </c>
      <c r="AE2596" s="69">
        <v>2.4</v>
      </c>
      <c r="AF2596" s="384">
        <v>606.23</v>
      </c>
      <c r="AG2596" s="384">
        <v>606.23</v>
      </c>
      <c r="AH2596" s="384">
        <v>606.23</v>
      </c>
      <c r="AI2596" s="384">
        <v>606.23</v>
      </c>
      <c r="AJ2596" s="384">
        <v>606.23</v>
      </c>
      <c r="AK2596" s="384">
        <v>606.23</v>
      </c>
      <c r="AL2596" s="384">
        <v>606.23</v>
      </c>
      <c r="AM2596" s="384">
        <v>606.23</v>
      </c>
      <c r="AN2596" s="384">
        <v>606.23</v>
      </c>
      <c r="AO2596" s="384">
        <v>606.23</v>
      </c>
      <c r="AP2596" s="384">
        <v>606.23</v>
      </c>
      <c r="AQ2596" s="384">
        <v>606.23</v>
      </c>
      <c r="AR2596" s="384">
        <v>606.23</v>
      </c>
      <c r="AS2596" s="384">
        <v>606.23</v>
      </c>
      <c r="AT2596" s="384">
        <v>606.23</v>
      </c>
      <c r="AU2596" s="384">
        <v>606.23</v>
      </c>
      <c r="AV2596" s="384">
        <v>606.23</v>
      </c>
      <c r="AW2596" s="384">
        <v>606.23</v>
      </c>
      <c r="AX2596" s="384">
        <v>606.23</v>
      </c>
      <c r="AY2596" s="384">
        <v>606.23</v>
      </c>
      <c r="AZ2596" s="384">
        <v>606.23</v>
      </c>
      <c r="BA2596" s="384">
        <v>606.23</v>
      </c>
      <c r="BB2596" s="384">
        <v>606.23</v>
      </c>
      <c r="BC2596" s="384">
        <v>606.23</v>
      </c>
      <c r="BD2596" s="384">
        <v>606.23</v>
      </c>
      <c r="BE2596" s="376"/>
      <c r="BF2596" s="376"/>
      <c r="BG2596" s="376"/>
      <c r="BH2596" s="376"/>
      <c r="BI2596" s="376"/>
      <c r="BJ2596" s="376"/>
      <c r="BK2596" s="376"/>
      <c r="BL2596" s="376"/>
      <c r="BM2596" s="376"/>
      <c r="BN2596" s="376"/>
      <c r="BO2596" s="376"/>
      <c r="BP2596" s="376"/>
      <c r="BQ2596" s="376"/>
      <c r="BR2596" s="376"/>
      <c r="BS2596" s="376"/>
      <c r="BT2596" s="376"/>
      <c r="BU2596" s="376"/>
      <c r="BV2596" s="376"/>
      <c r="BW2596" s="376"/>
      <c r="BX2596" s="376"/>
      <c r="BY2596" s="187"/>
      <c r="BZ2596" s="187"/>
      <c r="CA2596" s="187"/>
      <c r="CB2596" s="187"/>
      <c r="CC2596" s="187"/>
    </row>
    <row r="2597" spans="1:123" s="1" customFormat="1" ht="10.5" customHeight="1" thickBot="1">
      <c r="A2597" s="1362"/>
      <c r="B2597" s="1363"/>
      <c r="C2597" s="312"/>
      <c r="D2597" s="271" t="s">
        <v>42</v>
      </c>
      <c r="E2597" s="166" t="e">
        <f t="shared" ref="E2597:AB2597" si="3783">E2596/E2595</f>
        <v>#DIV/0!</v>
      </c>
      <c r="F2597" s="166" t="e">
        <f t="shared" si="3783"/>
        <v>#DIV/0!</v>
      </c>
      <c r="G2597" s="166" t="e">
        <f t="shared" si="3783"/>
        <v>#DIV/0!</v>
      </c>
      <c r="H2597" s="449" t="e">
        <f t="shared" si="3783"/>
        <v>#DIV/0!</v>
      </c>
      <c r="I2597" s="166" t="e">
        <f t="shared" si="3783"/>
        <v>#DIV/0!</v>
      </c>
      <c r="J2597" s="166" t="e">
        <f t="shared" si="3783"/>
        <v>#DIV/0!</v>
      </c>
      <c r="K2597" s="166" t="e">
        <f t="shared" si="3783"/>
        <v>#DIV/0!</v>
      </c>
      <c r="L2597" s="166" t="e">
        <f t="shared" si="3783"/>
        <v>#DIV/0!</v>
      </c>
      <c r="M2597" s="166" t="e">
        <f t="shared" si="3783"/>
        <v>#DIV/0!</v>
      </c>
      <c r="N2597" s="449" t="e">
        <f t="shared" si="3783"/>
        <v>#DIV/0!</v>
      </c>
      <c r="O2597" s="166" t="e">
        <f t="shared" si="3783"/>
        <v>#DIV/0!</v>
      </c>
      <c r="P2597" s="166" t="e">
        <f t="shared" si="3783"/>
        <v>#DIV/0!</v>
      </c>
      <c r="Q2597" s="166" t="e">
        <f t="shared" si="3783"/>
        <v>#DIV/0!</v>
      </c>
      <c r="R2597" s="166" t="e">
        <f t="shared" si="3783"/>
        <v>#DIV/0!</v>
      </c>
      <c r="S2597" s="166" t="e">
        <f t="shared" si="3783"/>
        <v>#DIV/0!</v>
      </c>
      <c r="T2597" s="166" t="e">
        <f t="shared" si="3783"/>
        <v>#DIV/0!</v>
      </c>
      <c r="U2597" s="166" t="e">
        <f t="shared" si="3783"/>
        <v>#DIV/0!</v>
      </c>
      <c r="V2597" s="449" t="e">
        <f t="shared" si="3783"/>
        <v>#DIV/0!</v>
      </c>
      <c r="W2597" s="166" t="e">
        <f t="shared" si="3783"/>
        <v>#DIV/0!</v>
      </c>
      <c r="X2597" s="166" t="e">
        <f t="shared" si="3783"/>
        <v>#DIV/0!</v>
      </c>
      <c r="Y2597" s="166" t="e">
        <f t="shared" si="3783"/>
        <v>#DIV/0!</v>
      </c>
      <c r="Z2597" s="166" t="e">
        <f t="shared" si="3783"/>
        <v>#DIV/0!</v>
      </c>
      <c r="AA2597" s="166" t="e">
        <f t="shared" si="3783"/>
        <v>#DIV/0!</v>
      </c>
      <c r="AB2597" s="167" t="e">
        <f t="shared" si="3783"/>
        <v>#DIV/0!</v>
      </c>
      <c r="AC2597" s="382"/>
      <c r="AD2597" s="61"/>
      <c r="AE2597" s="69"/>
      <c r="AF2597" s="384"/>
      <c r="AG2597" s="384"/>
      <c r="AH2597" s="384"/>
      <c r="AI2597" s="384"/>
      <c r="AJ2597" s="384"/>
      <c r="AK2597" s="384"/>
      <c r="AL2597" s="384"/>
      <c r="AM2597" s="384"/>
      <c r="AN2597" s="384"/>
      <c r="AO2597" s="384"/>
      <c r="AP2597" s="384"/>
      <c r="AQ2597" s="384"/>
      <c r="AR2597" s="384"/>
      <c r="AS2597" s="384"/>
      <c r="AT2597" s="384"/>
      <c r="AU2597" s="384"/>
      <c r="AV2597" s="384"/>
      <c r="AW2597" s="384"/>
      <c r="AX2597" s="384"/>
      <c r="AY2597" s="384"/>
      <c r="AZ2597" s="384"/>
      <c r="BA2597" s="384"/>
      <c r="BB2597" s="384"/>
      <c r="BC2597" s="384"/>
      <c r="BD2597" s="384"/>
      <c r="BE2597" s="376"/>
      <c r="BF2597" s="376"/>
      <c r="BG2597" s="376"/>
      <c r="BH2597" s="376"/>
      <c r="BI2597" s="376"/>
      <c r="BJ2597" s="376"/>
      <c r="BK2597" s="376"/>
      <c r="BL2597" s="376"/>
      <c r="BM2597" s="376"/>
      <c r="BN2597" s="376"/>
      <c r="BO2597" s="376"/>
      <c r="BP2597" s="376"/>
      <c r="BQ2597" s="376"/>
      <c r="BR2597" s="376"/>
      <c r="BS2597" s="376"/>
      <c r="BT2597" s="376"/>
      <c r="BU2597" s="376"/>
      <c r="BV2597" s="376"/>
      <c r="BW2597" s="376"/>
      <c r="BX2597" s="376"/>
      <c r="BY2597" s="187"/>
      <c r="BZ2597" s="187"/>
      <c r="CA2597" s="187"/>
      <c r="CB2597" s="187"/>
      <c r="CC2597" s="187"/>
    </row>
    <row r="2598" spans="1:123" s="1" customFormat="1" ht="10.5" customHeight="1">
      <c r="A2598" s="1357" t="s">
        <v>104</v>
      </c>
      <c r="B2598" s="1361" t="s">
        <v>822</v>
      </c>
      <c r="C2598" s="1264"/>
      <c r="D2598" s="1266"/>
      <c r="E2598" s="88"/>
      <c r="F2598" s="88"/>
      <c r="G2598" s="88"/>
      <c r="H2598" s="448"/>
      <c r="I2598" s="88"/>
      <c r="J2598" s="88"/>
      <c r="K2598" s="88"/>
      <c r="L2598" s="88"/>
      <c r="M2598" s="88"/>
      <c r="N2598" s="448"/>
      <c r="O2598" s="88"/>
      <c r="P2598" s="88"/>
      <c r="Q2598" s="88"/>
      <c r="R2598" s="88"/>
      <c r="S2598" s="88"/>
      <c r="T2598" s="88"/>
      <c r="U2598" s="88"/>
      <c r="V2598" s="448"/>
      <c r="W2598" s="88"/>
      <c r="X2598" s="88"/>
      <c r="Y2598" s="88"/>
      <c r="Z2598" s="88"/>
      <c r="AA2598" s="88"/>
      <c r="AB2598" s="89"/>
      <c r="AC2598" s="475" t="s">
        <v>125</v>
      </c>
      <c r="AD2598" s="61">
        <f>AD2601/AC2600</f>
        <v>0.19135802469202801</v>
      </c>
      <c r="AE2598" s="69"/>
      <c r="AF2598" s="463"/>
      <c r="AG2598" s="384"/>
      <c r="AH2598" s="384"/>
      <c r="AI2598" s="384"/>
      <c r="AJ2598" s="384"/>
      <c r="AK2598" s="384"/>
      <c r="AL2598" s="384"/>
      <c r="AM2598" s="384"/>
      <c r="AN2598" s="384"/>
      <c r="AO2598" s="384"/>
      <c r="AP2598" s="384"/>
      <c r="AQ2598" s="384"/>
      <c r="AR2598" s="384"/>
      <c r="AS2598" s="384"/>
      <c r="AT2598" s="384"/>
      <c r="AU2598" s="384"/>
      <c r="AV2598" s="384"/>
      <c r="AW2598" s="384"/>
      <c r="AX2598" s="384"/>
      <c r="AY2598" s="384"/>
      <c r="AZ2598" s="384"/>
      <c r="BA2598" s="384"/>
      <c r="BB2598" s="384"/>
      <c r="BC2598" s="384"/>
      <c r="BD2598" s="384"/>
      <c r="BE2598" s="376"/>
      <c r="BF2598" s="376"/>
      <c r="BG2598" s="376"/>
      <c r="BH2598" s="376"/>
      <c r="BI2598" s="376"/>
      <c r="BJ2598" s="376"/>
      <c r="BK2598" s="376"/>
      <c r="BL2598" s="376"/>
      <c r="BM2598" s="376"/>
      <c r="BN2598" s="376"/>
      <c r="BO2598" s="376"/>
      <c r="BP2598" s="376"/>
      <c r="BQ2598" s="376"/>
      <c r="BR2598" s="376"/>
      <c r="BS2598" s="376"/>
      <c r="BT2598" s="376"/>
      <c r="BU2598" s="376"/>
      <c r="BV2598" s="376"/>
      <c r="BW2598" s="376"/>
      <c r="BX2598" s="376"/>
      <c r="BY2598" s="187"/>
      <c r="BZ2598" s="187"/>
      <c r="CA2598" s="187"/>
      <c r="CB2598" s="187"/>
      <c r="CC2598" s="187"/>
    </row>
    <row r="2599" spans="1:123" s="1" customFormat="1" ht="10.5" customHeight="1">
      <c r="A2599" s="1358"/>
      <c r="B2599" s="1364"/>
      <c r="C2599" s="1265" t="s">
        <v>139</v>
      </c>
      <c r="D2599" s="155" t="s">
        <v>34</v>
      </c>
      <c r="E2599" s="122">
        <f>ROUND(SQRT(E2600^2+E2601^2)*1000/(1.73*E$2572),0)</f>
        <v>4</v>
      </c>
      <c r="F2599" s="122">
        <f t="shared" ref="F2599:AB2599" si="3784">ROUND(SQRT(F2600^2+F2601^2)*1000/(1.73*F$2572),0)</f>
        <v>4</v>
      </c>
      <c r="G2599" s="122">
        <f t="shared" si="3784"/>
        <v>4</v>
      </c>
      <c r="H2599" s="400">
        <f t="shared" si="3784"/>
        <v>4</v>
      </c>
      <c r="I2599" s="122">
        <f t="shared" si="3784"/>
        <v>5</v>
      </c>
      <c r="J2599" s="122">
        <f t="shared" si="3784"/>
        <v>4</v>
      </c>
      <c r="K2599" s="122">
        <f t="shared" si="3784"/>
        <v>4</v>
      </c>
      <c r="L2599" s="122">
        <f t="shared" si="3784"/>
        <v>5</v>
      </c>
      <c r="M2599" s="122">
        <f t="shared" si="3784"/>
        <v>4</v>
      </c>
      <c r="N2599" s="400">
        <f t="shared" si="3784"/>
        <v>4</v>
      </c>
      <c r="O2599" s="122">
        <f t="shared" si="3784"/>
        <v>3</v>
      </c>
      <c r="P2599" s="122">
        <f t="shared" si="3784"/>
        <v>9</v>
      </c>
      <c r="Q2599" s="122">
        <f t="shared" si="3784"/>
        <v>4</v>
      </c>
      <c r="R2599" s="122">
        <f t="shared" si="3784"/>
        <v>5</v>
      </c>
      <c r="S2599" s="122">
        <f t="shared" si="3784"/>
        <v>4</v>
      </c>
      <c r="T2599" s="122">
        <f t="shared" si="3784"/>
        <v>5</v>
      </c>
      <c r="U2599" s="122">
        <f t="shared" si="3784"/>
        <v>4</v>
      </c>
      <c r="V2599" s="400">
        <f t="shared" si="3784"/>
        <v>4</v>
      </c>
      <c r="W2599" s="122">
        <f t="shared" si="3784"/>
        <v>5</v>
      </c>
      <c r="X2599" s="122">
        <f t="shared" si="3784"/>
        <v>4</v>
      </c>
      <c r="Y2599" s="122">
        <f t="shared" si="3784"/>
        <v>4</v>
      </c>
      <c r="Z2599" s="122">
        <f t="shared" si="3784"/>
        <v>4</v>
      </c>
      <c r="AA2599" s="122">
        <f t="shared" si="3784"/>
        <v>5</v>
      </c>
      <c r="AB2599" s="123">
        <f t="shared" si="3784"/>
        <v>5</v>
      </c>
      <c r="AC2599" s="382"/>
      <c r="AD2599" s="206"/>
      <c r="AE2599" s="69"/>
      <c r="AF2599" s="384"/>
      <c r="AG2599" s="384"/>
      <c r="AH2599" s="384"/>
      <c r="AI2599" s="384"/>
      <c r="AJ2599" s="384"/>
      <c r="AK2599" s="384"/>
      <c r="AL2599" s="384"/>
      <c r="AM2599" s="384"/>
      <c r="AN2599" s="384"/>
      <c r="AO2599" s="384"/>
      <c r="AP2599" s="384"/>
      <c r="AQ2599" s="384"/>
      <c r="AR2599" s="384"/>
      <c r="AS2599" s="384"/>
      <c r="AT2599" s="384"/>
      <c r="AU2599" s="384"/>
      <c r="AV2599" s="384"/>
      <c r="AW2599" s="384"/>
      <c r="AX2599" s="384"/>
      <c r="AY2599" s="384"/>
      <c r="AZ2599" s="384"/>
      <c r="BA2599" s="384"/>
      <c r="BB2599" s="384"/>
      <c r="BC2599" s="384"/>
      <c r="BD2599" s="384"/>
      <c r="BE2599" s="376"/>
      <c r="BF2599" s="376"/>
      <c r="BG2599" s="376"/>
      <c r="BH2599" s="376"/>
      <c r="BI2599" s="376"/>
      <c r="BJ2599" s="376"/>
      <c r="BK2599" s="376"/>
      <c r="BL2599" s="376"/>
      <c r="BM2599" s="376"/>
      <c r="BN2599" s="376"/>
      <c r="BO2599" s="376"/>
      <c r="BP2599" s="376"/>
      <c r="BQ2599" s="376"/>
      <c r="BR2599" s="376"/>
      <c r="BS2599" s="376"/>
      <c r="BT2599" s="376"/>
      <c r="BU2599" s="376"/>
      <c r="BV2599" s="376"/>
      <c r="BW2599" s="376"/>
      <c r="BX2599" s="376"/>
      <c r="BY2599" s="187"/>
      <c r="BZ2599" s="187"/>
      <c r="CA2599" s="187"/>
      <c r="CB2599" s="187"/>
      <c r="CC2599" s="187"/>
    </row>
    <row r="2600" spans="1:123" s="1" customFormat="1" ht="10.5" customHeight="1">
      <c r="A2600" s="1358"/>
      <c r="B2600" s="1364"/>
      <c r="C2600" s="1265" t="s">
        <v>137</v>
      </c>
      <c r="D2600" s="155" t="s">
        <v>126</v>
      </c>
      <c r="E2600" s="59">
        <f>(AG2600-AF2600)*$AE2600</f>
        <v>4.5599999998376002E-2</v>
      </c>
      <c r="F2600" s="59">
        <f t="shared" ref="F2600:U2601" si="3785">(AH2600-AG2600)*$AE2600</f>
        <v>4.0800000001763689E-2</v>
      </c>
      <c r="G2600" s="59">
        <f t="shared" si="3785"/>
        <v>4.7999999998864951E-2</v>
      </c>
      <c r="H2600" s="383">
        <f t="shared" si="3785"/>
        <v>4.3200000000069849E-2</v>
      </c>
      <c r="I2600" s="59">
        <f t="shared" si="3785"/>
        <v>5.2799999999842841E-2</v>
      </c>
      <c r="J2600" s="59">
        <f t="shared" si="3785"/>
        <v>4.8000000001047739E-2</v>
      </c>
      <c r="K2600" s="59">
        <f t="shared" si="3785"/>
        <v>4.7999999998864951E-2</v>
      </c>
      <c r="L2600" s="59">
        <f t="shared" si="3785"/>
        <v>4.8000000001047739E-2</v>
      </c>
      <c r="M2600" s="59">
        <f t="shared" si="3785"/>
        <v>4.7999999998864951E-2</v>
      </c>
      <c r="N2600" s="383">
        <f t="shared" si="3785"/>
        <v>4.8000000001047739E-2</v>
      </c>
      <c r="O2600" s="59">
        <f t="shared" si="3785"/>
        <v>2.400000000052387E-2</v>
      </c>
      <c r="P2600" s="59">
        <f t="shared" si="3785"/>
        <v>9.5999999999912683E-2</v>
      </c>
      <c r="Q2600" s="59">
        <f t="shared" si="3785"/>
        <v>4.7999999998864951E-2</v>
      </c>
      <c r="R2600" s="59">
        <f t="shared" si="3785"/>
        <v>4.8000000001047739E-2</v>
      </c>
      <c r="S2600" s="59">
        <f t="shared" si="3785"/>
        <v>4.7999999998864951E-2</v>
      </c>
      <c r="T2600" s="59">
        <f t="shared" si="3785"/>
        <v>4.8000000001047739E-2</v>
      </c>
      <c r="U2600" s="59">
        <f t="shared" si="3785"/>
        <v>4.7999999998864951E-2</v>
      </c>
      <c r="V2600" s="383">
        <f t="shared" ref="V2600:AB2601" si="3786">(AX2600-AW2600)*$AE2600</f>
        <v>4.8000000001047739E-2</v>
      </c>
      <c r="W2600" s="59">
        <f t="shared" si="3786"/>
        <v>4.7999999998864951E-2</v>
      </c>
      <c r="X2600" s="59">
        <f t="shared" si="3786"/>
        <v>4.8000000001047739E-2</v>
      </c>
      <c r="Y2600" s="59">
        <f t="shared" si="3786"/>
        <v>4.7999999998864951E-2</v>
      </c>
      <c r="Z2600" s="59">
        <f t="shared" si="3786"/>
        <v>4.8000000001047739E-2</v>
      </c>
      <c r="AA2600" s="59">
        <f t="shared" si="3786"/>
        <v>4.7999999998864951E-2</v>
      </c>
      <c r="AB2600" s="60">
        <f t="shared" si="3786"/>
        <v>4.8000000001047739E-2</v>
      </c>
      <c r="AC2600" s="58">
        <f>SUM(D2600:AB2600)</f>
        <v>1.1663999999997032</v>
      </c>
      <c r="AD2600" s="61"/>
      <c r="AE2600" s="69">
        <v>2.4</v>
      </c>
      <c r="AF2600" s="384">
        <v>4606.6440000000002</v>
      </c>
      <c r="AG2600" s="384">
        <v>4606.6629999999996</v>
      </c>
      <c r="AH2600" s="384">
        <v>4606.68</v>
      </c>
      <c r="AI2600" s="384">
        <v>4606.7</v>
      </c>
      <c r="AJ2600" s="384">
        <v>4606.7179999999998</v>
      </c>
      <c r="AK2600" s="384">
        <v>4606.74</v>
      </c>
      <c r="AL2600" s="384">
        <v>4606.76</v>
      </c>
      <c r="AM2600" s="384">
        <v>4606.78</v>
      </c>
      <c r="AN2600" s="384">
        <v>4606.8</v>
      </c>
      <c r="AO2600" s="384">
        <v>4606.82</v>
      </c>
      <c r="AP2600" s="384">
        <v>4606.84</v>
      </c>
      <c r="AQ2600" s="384">
        <v>4606.8500000000004</v>
      </c>
      <c r="AR2600" s="384">
        <v>4606.8900000000003</v>
      </c>
      <c r="AS2600" s="384">
        <v>4606.91</v>
      </c>
      <c r="AT2600" s="384">
        <v>4606.93</v>
      </c>
      <c r="AU2600" s="384">
        <v>4606.95</v>
      </c>
      <c r="AV2600" s="384">
        <v>4606.97</v>
      </c>
      <c r="AW2600" s="384">
        <v>4606.99</v>
      </c>
      <c r="AX2600" s="384">
        <v>4607.01</v>
      </c>
      <c r="AY2600" s="384">
        <v>4607.03</v>
      </c>
      <c r="AZ2600" s="384">
        <v>4607.05</v>
      </c>
      <c r="BA2600" s="384">
        <v>4607.07</v>
      </c>
      <c r="BB2600" s="384">
        <v>4607.09</v>
      </c>
      <c r="BC2600" s="384">
        <v>4607.1099999999997</v>
      </c>
      <c r="BD2600" s="384">
        <v>4607.13</v>
      </c>
      <c r="BE2600" s="376"/>
      <c r="BF2600" s="376"/>
      <c r="BG2600" s="376"/>
      <c r="BH2600" s="376"/>
      <c r="BI2600" s="376"/>
      <c r="BJ2600" s="376"/>
      <c r="BK2600" s="376"/>
      <c r="BL2600" s="376"/>
      <c r="BM2600" s="376"/>
      <c r="BN2600" s="376"/>
      <c r="BO2600" s="376"/>
      <c r="BP2600" s="376"/>
      <c r="BQ2600" s="376"/>
      <c r="BR2600" s="376"/>
      <c r="BS2600" s="376"/>
      <c r="BT2600" s="376"/>
      <c r="BU2600" s="376"/>
      <c r="BV2600" s="376"/>
      <c r="BW2600" s="376"/>
      <c r="BX2600" s="376"/>
      <c r="BY2600" s="187"/>
      <c r="BZ2600" s="187"/>
      <c r="CA2600" s="187"/>
      <c r="CB2600" s="187"/>
      <c r="CC2600" s="187"/>
    </row>
    <row r="2601" spans="1:123" s="1" customFormat="1" ht="10.5" customHeight="1">
      <c r="A2601" s="1358"/>
      <c r="B2601" s="1364"/>
      <c r="C2601" s="1265" t="s">
        <v>137</v>
      </c>
      <c r="D2601" s="155" t="s">
        <v>127</v>
      </c>
      <c r="E2601" s="59">
        <f>(AG2601-AF2601)*$AE2601</f>
        <v>2.4000000004889442E-3</v>
      </c>
      <c r="F2601" s="59">
        <f t="shared" si="3785"/>
        <v>2.3999999993975507E-3</v>
      </c>
      <c r="G2601" s="59">
        <f t="shared" si="3785"/>
        <v>4.8000000009778884E-3</v>
      </c>
      <c r="H2601" s="383">
        <f t="shared" si="3785"/>
        <v>9.5999999997729898E-3</v>
      </c>
      <c r="I2601" s="59">
        <f t="shared" si="3785"/>
        <v>2.3999999999432475E-2</v>
      </c>
      <c r="J2601" s="59">
        <f t="shared" si="3785"/>
        <v>0</v>
      </c>
      <c r="K2601" s="59">
        <f t="shared" si="3785"/>
        <v>0</v>
      </c>
      <c r="L2601" s="59">
        <f t="shared" si="3785"/>
        <v>2.400000000052387E-2</v>
      </c>
      <c r="M2601" s="59">
        <f t="shared" si="3785"/>
        <v>1.2000000000261935E-2</v>
      </c>
      <c r="N2601" s="383">
        <f t="shared" si="3785"/>
        <v>7.1999999992840456E-3</v>
      </c>
      <c r="O2601" s="59">
        <f t="shared" si="3785"/>
        <v>1.9200000000637374E-2</v>
      </c>
      <c r="P2601" s="59">
        <f t="shared" si="3785"/>
        <v>9.5999999997729898E-3</v>
      </c>
      <c r="Q2601" s="59">
        <f t="shared" si="3785"/>
        <v>0</v>
      </c>
      <c r="R2601" s="59">
        <f t="shared" si="3785"/>
        <v>2.3999999999432475E-2</v>
      </c>
      <c r="S2601" s="59">
        <f t="shared" si="3785"/>
        <v>0</v>
      </c>
      <c r="T2601" s="59">
        <f t="shared" si="3785"/>
        <v>2.400000000052387E-2</v>
      </c>
      <c r="U2601" s="59">
        <f t="shared" si="3785"/>
        <v>0</v>
      </c>
      <c r="V2601" s="383">
        <f t="shared" si="3786"/>
        <v>0</v>
      </c>
      <c r="W2601" s="59">
        <f t="shared" si="3786"/>
        <v>1.919999999954598E-2</v>
      </c>
      <c r="X2601" s="59">
        <f t="shared" si="3786"/>
        <v>2.4000000004889442E-3</v>
      </c>
      <c r="Y2601" s="59">
        <f t="shared" si="3786"/>
        <v>2.3999999993975507E-3</v>
      </c>
      <c r="Z2601" s="59">
        <f t="shared" si="3786"/>
        <v>7.2000000003754391E-3</v>
      </c>
      <c r="AA2601" s="59">
        <f t="shared" si="3786"/>
        <v>1.4399999999659484E-2</v>
      </c>
      <c r="AB2601" s="60">
        <f t="shared" si="3786"/>
        <v>1.4400000000750878E-2</v>
      </c>
      <c r="AC2601" s="382"/>
      <c r="AD2601" s="61">
        <f>SUM(E2601:AB2601)</f>
        <v>0.22320000000072468</v>
      </c>
      <c r="AE2601" s="69">
        <v>2.4</v>
      </c>
      <c r="AF2601" s="384">
        <v>3523.3919999999998</v>
      </c>
      <c r="AG2601" s="384">
        <v>3523.393</v>
      </c>
      <c r="AH2601" s="384">
        <v>3523.3939999999998</v>
      </c>
      <c r="AI2601" s="384">
        <v>3523.3960000000002</v>
      </c>
      <c r="AJ2601" s="384">
        <v>3523.4</v>
      </c>
      <c r="AK2601" s="384">
        <v>3523.41</v>
      </c>
      <c r="AL2601" s="384">
        <v>3523.41</v>
      </c>
      <c r="AM2601" s="384">
        <v>3523.41</v>
      </c>
      <c r="AN2601" s="384">
        <v>3523.42</v>
      </c>
      <c r="AO2601" s="384">
        <v>3523.4250000000002</v>
      </c>
      <c r="AP2601" s="384">
        <v>3523.4279999999999</v>
      </c>
      <c r="AQ2601" s="384">
        <v>3523.4360000000001</v>
      </c>
      <c r="AR2601" s="384">
        <v>3523.44</v>
      </c>
      <c r="AS2601" s="384">
        <v>3523.44</v>
      </c>
      <c r="AT2601" s="384">
        <v>3523.45</v>
      </c>
      <c r="AU2601" s="384">
        <v>3523.45</v>
      </c>
      <c r="AV2601" s="384">
        <v>3523.46</v>
      </c>
      <c r="AW2601" s="384">
        <v>3523.46</v>
      </c>
      <c r="AX2601" s="384">
        <v>3523.46</v>
      </c>
      <c r="AY2601" s="384">
        <v>3523.4679999999998</v>
      </c>
      <c r="AZ2601" s="384">
        <v>3523.4690000000001</v>
      </c>
      <c r="BA2601" s="384">
        <v>3523.47</v>
      </c>
      <c r="BB2601" s="384">
        <v>3523.473</v>
      </c>
      <c r="BC2601" s="384">
        <v>3523.4789999999998</v>
      </c>
      <c r="BD2601" s="384">
        <v>3523.4850000000001</v>
      </c>
      <c r="BE2601" s="376"/>
      <c r="BF2601" s="376"/>
      <c r="BG2601" s="376"/>
      <c r="BH2601" s="376"/>
      <c r="BI2601" s="376"/>
      <c r="BJ2601" s="376"/>
      <c r="BK2601" s="376"/>
      <c r="BL2601" s="376"/>
      <c r="BM2601" s="376"/>
      <c r="BN2601" s="376"/>
      <c r="BO2601" s="376"/>
      <c r="BP2601" s="376"/>
      <c r="BQ2601" s="376"/>
      <c r="BR2601" s="376"/>
      <c r="BS2601" s="376"/>
      <c r="BT2601" s="376"/>
      <c r="BU2601" s="376"/>
      <c r="BV2601" s="376"/>
      <c r="BW2601" s="376"/>
      <c r="BX2601" s="376"/>
      <c r="BY2601" s="187"/>
      <c r="BZ2601" s="187"/>
      <c r="CA2601" s="187"/>
      <c r="CB2601" s="187"/>
      <c r="CC2601" s="187"/>
    </row>
    <row r="2602" spans="1:123" s="1" customFormat="1" ht="10.5" customHeight="1" thickBot="1">
      <c r="A2602" s="1362"/>
      <c r="B2602" s="1363"/>
      <c r="C2602" s="312"/>
      <c r="D2602" s="271" t="s">
        <v>42</v>
      </c>
      <c r="E2602" s="63">
        <f t="shared" ref="E2602:AB2602" si="3787">E2601/E2600</f>
        <v>5.26315789599653E-2</v>
      </c>
      <c r="F2602" s="63">
        <f t="shared" si="3787"/>
        <v>5.8823529394455988E-2</v>
      </c>
      <c r="G2602" s="63">
        <f t="shared" si="3787"/>
        <v>0.10000000002273736</v>
      </c>
      <c r="H2602" s="417">
        <f t="shared" si="3787"/>
        <v>0.22222222221660806</v>
      </c>
      <c r="I2602" s="63">
        <f t="shared" si="3787"/>
        <v>0.45454545453605893</v>
      </c>
      <c r="J2602" s="63">
        <f t="shared" si="3787"/>
        <v>0</v>
      </c>
      <c r="K2602" s="63">
        <f t="shared" si="3787"/>
        <v>0</v>
      </c>
      <c r="L2602" s="63">
        <f t="shared" si="3787"/>
        <v>0.5</v>
      </c>
      <c r="M2602" s="63">
        <f t="shared" si="3787"/>
        <v>0.25000000001136868</v>
      </c>
      <c r="N2602" s="417">
        <f t="shared" si="3787"/>
        <v>0.1499999999818101</v>
      </c>
      <c r="O2602" s="63">
        <f t="shared" si="3787"/>
        <v>0.80000000000909488</v>
      </c>
      <c r="P2602" s="63">
        <f t="shared" si="3787"/>
        <v>9.9999999997726269E-2</v>
      </c>
      <c r="Q2602" s="63">
        <f t="shared" si="3787"/>
        <v>0</v>
      </c>
      <c r="R2602" s="63">
        <f t="shared" si="3787"/>
        <v>0.49999999997726263</v>
      </c>
      <c r="S2602" s="63">
        <f t="shared" si="3787"/>
        <v>0</v>
      </c>
      <c r="T2602" s="63">
        <f t="shared" si="3787"/>
        <v>0.5</v>
      </c>
      <c r="U2602" s="63">
        <f t="shared" si="3787"/>
        <v>0</v>
      </c>
      <c r="V2602" s="417">
        <f t="shared" si="3787"/>
        <v>0</v>
      </c>
      <c r="W2602" s="63">
        <f t="shared" si="3787"/>
        <v>0.39999999999999997</v>
      </c>
      <c r="X2602" s="63">
        <f t="shared" si="3787"/>
        <v>5.0000000009094943E-2</v>
      </c>
      <c r="Y2602" s="63">
        <f t="shared" si="3787"/>
        <v>4.9999999988631319E-2</v>
      </c>
      <c r="Z2602" s="63">
        <f t="shared" si="3787"/>
        <v>0.15000000000454747</v>
      </c>
      <c r="AA2602" s="63">
        <f t="shared" si="3787"/>
        <v>0.3</v>
      </c>
      <c r="AB2602" s="64">
        <f t="shared" si="3787"/>
        <v>0.30000000000909494</v>
      </c>
      <c r="AC2602" s="382"/>
      <c r="AD2602" s="61"/>
      <c r="AE2602" s="69"/>
      <c r="AF2602" s="384"/>
      <c r="AG2602" s="384"/>
      <c r="AH2602" s="384"/>
      <c r="AI2602" s="384"/>
      <c r="AJ2602" s="384"/>
      <c r="AK2602" s="384"/>
      <c r="AL2602" s="384"/>
      <c r="AM2602" s="384"/>
      <c r="AN2602" s="384"/>
      <c r="AO2602" s="384"/>
      <c r="AP2602" s="384"/>
      <c r="AQ2602" s="384"/>
      <c r="AR2602" s="384"/>
      <c r="AS2602" s="384"/>
      <c r="AT2602" s="384"/>
      <c r="AU2602" s="384"/>
      <c r="AV2602" s="384"/>
      <c r="AW2602" s="384"/>
      <c r="AX2602" s="384"/>
      <c r="AY2602" s="384"/>
      <c r="AZ2602" s="384"/>
      <c r="BA2602" s="384"/>
      <c r="BB2602" s="384"/>
      <c r="BC2602" s="384"/>
      <c r="BD2602" s="384"/>
      <c r="BE2602" s="376"/>
      <c r="BF2602" s="376"/>
      <c r="BG2602" s="376"/>
      <c r="BH2602" s="376"/>
      <c r="BI2602" s="376"/>
      <c r="BJ2602" s="376"/>
      <c r="BK2602" s="376"/>
      <c r="BL2602" s="376"/>
      <c r="BM2602" s="376"/>
      <c r="BN2602" s="376"/>
      <c r="BO2602" s="376"/>
      <c r="BP2602" s="376"/>
      <c r="BQ2602" s="376"/>
      <c r="BR2602" s="376"/>
      <c r="BS2602" s="376"/>
      <c r="BT2602" s="376"/>
      <c r="BU2602" s="376"/>
      <c r="BV2602" s="376"/>
      <c r="BW2602" s="376"/>
      <c r="BX2602" s="376"/>
      <c r="BY2602" s="187"/>
      <c r="BZ2602" s="187"/>
      <c r="CA2602" s="187"/>
      <c r="CB2602" s="187"/>
      <c r="CC2602" s="187"/>
    </row>
    <row r="2603" spans="1:123" s="1" customFormat="1" ht="10.5" customHeight="1" thickBot="1">
      <c r="A2603" s="1149"/>
      <c r="B2603" s="1249" t="s">
        <v>131</v>
      </c>
      <c r="C2603" s="1257"/>
      <c r="D2603" s="503" t="s">
        <v>126</v>
      </c>
      <c r="E2603" s="567">
        <f>(AG2603-AF2603)*$AE2603</f>
        <v>1.5200000000004366E-2</v>
      </c>
      <c r="F2603" s="567">
        <f t="shared" ref="F2603:AB2603" si="3788">(AH2603-AG2603)*$AE2603</f>
        <v>1.5200000000004366E-2</v>
      </c>
      <c r="G2603" s="567">
        <f t="shared" si="3788"/>
        <v>1.5999999999985449E-2</v>
      </c>
      <c r="H2603" s="568">
        <f t="shared" si="3788"/>
        <v>1.5200000000004366E-2</v>
      </c>
      <c r="I2603" s="567">
        <f t="shared" si="3788"/>
        <v>1.5200000000004366E-2</v>
      </c>
      <c r="J2603" s="567">
        <f t="shared" si="3788"/>
        <v>1.5999999999985449E-2</v>
      </c>
      <c r="K2603" s="567">
        <f t="shared" si="3788"/>
        <v>1.5200000000004366E-2</v>
      </c>
      <c r="L2603" s="567">
        <f t="shared" si="3788"/>
        <v>1.6000000000021827E-2</v>
      </c>
      <c r="M2603" s="567">
        <f t="shared" si="3788"/>
        <v>1.5999999999985449E-2</v>
      </c>
      <c r="N2603" s="568">
        <f t="shared" si="3788"/>
        <v>1.5999999999985449E-2</v>
      </c>
      <c r="O2603" s="567">
        <f t="shared" si="3788"/>
        <v>1.6000000000021827E-2</v>
      </c>
      <c r="P2603" s="567">
        <f t="shared" si="3788"/>
        <v>1.5999999999985449E-2</v>
      </c>
      <c r="Q2603" s="567">
        <f t="shared" si="3788"/>
        <v>1.6000000000021827E-2</v>
      </c>
      <c r="R2603" s="567">
        <f t="shared" si="3788"/>
        <v>1.5999999999985449E-2</v>
      </c>
      <c r="S2603" s="567">
        <f t="shared" si="3788"/>
        <v>1.5200000000004366E-2</v>
      </c>
      <c r="T2603" s="567">
        <f t="shared" si="3788"/>
        <v>1.4399999999986904E-2</v>
      </c>
      <c r="U2603" s="567">
        <f t="shared" si="3788"/>
        <v>1.6000000000021827E-2</v>
      </c>
      <c r="V2603" s="568">
        <f t="shared" si="3788"/>
        <v>1.5200000000004366E-2</v>
      </c>
      <c r="W2603" s="567">
        <f t="shared" si="3788"/>
        <v>1.5999999999985449E-2</v>
      </c>
      <c r="X2603" s="567">
        <f t="shared" si="3788"/>
        <v>1.5999999999985449E-2</v>
      </c>
      <c r="Y2603" s="567">
        <f t="shared" si="3788"/>
        <v>1.5200000000004366E-2</v>
      </c>
      <c r="Z2603" s="567">
        <f t="shared" si="3788"/>
        <v>1.6000000000021827E-2</v>
      </c>
      <c r="AA2603" s="567">
        <f t="shared" si="3788"/>
        <v>1.5999999999985449E-2</v>
      </c>
      <c r="AB2603" s="570">
        <f t="shared" si="3788"/>
        <v>1.5200000000004366E-2</v>
      </c>
      <c r="AC2603" s="58">
        <f>SUM(D2603:AB2603)</f>
        <v>0.37520000000000447</v>
      </c>
      <c r="AD2603" s="61"/>
      <c r="AE2603" s="69">
        <v>0.04</v>
      </c>
      <c r="AF2603" s="117">
        <v>5829</v>
      </c>
      <c r="AG2603" s="117">
        <v>5829.38</v>
      </c>
      <c r="AH2603" s="117">
        <v>5829.76</v>
      </c>
      <c r="AI2603" s="117">
        <v>5830.16</v>
      </c>
      <c r="AJ2603" s="117">
        <v>5830.54</v>
      </c>
      <c r="AK2603" s="117">
        <v>5830.92</v>
      </c>
      <c r="AL2603" s="117">
        <v>5831.32</v>
      </c>
      <c r="AM2603" s="117">
        <v>5831.7</v>
      </c>
      <c r="AN2603" s="117">
        <v>5832.1</v>
      </c>
      <c r="AO2603" s="117">
        <v>5832.5</v>
      </c>
      <c r="AP2603" s="117">
        <v>5832.9</v>
      </c>
      <c r="AQ2603" s="117">
        <v>5833.3</v>
      </c>
      <c r="AR2603" s="117">
        <v>5833.7</v>
      </c>
      <c r="AS2603" s="117">
        <v>5834.1</v>
      </c>
      <c r="AT2603" s="117">
        <v>5834.5</v>
      </c>
      <c r="AU2603" s="117">
        <v>5834.88</v>
      </c>
      <c r="AV2603" s="117">
        <v>5835.24</v>
      </c>
      <c r="AW2603" s="117">
        <v>5835.64</v>
      </c>
      <c r="AX2603" s="117">
        <v>5836.02</v>
      </c>
      <c r="AY2603" s="117">
        <v>5836.42</v>
      </c>
      <c r="AZ2603" s="117">
        <v>5836.82</v>
      </c>
      <c r="BA2603" s="117">
        <v>5837.2</v>
      </c>
      <c r="BB2603" s="117">
        <v>5837.6</v>
      </c>
      <c r="BC2603" s="117">
        <v>5838</v>
      </c>
      <c r="BD2603" s="117">
        <v>5838.38</v>
      </c>
      <c r="BE2603" s="376"/>
      <c r="BF2603" s="376"/>
      <c r="BG2603" s="376"/>
      <c r="BH2603" s="376"/>
      <c r="BI2603" s="376"/>
      <c r="BJ2603" s="376"/>
      <c r="BK2603" s="376"/>
      <c r="BL2603" s="376"/>
      <c r="BM2603" s="376"/>
      <c r="BN2603" s="376"/>
      <c r="BO2603" s="376"/>
      <c r="BP2603" s="376"/>
      <c r="BQ2603" s="376"/>
      <c r="BR2603" s="376"/>
      <c r="BS2603" s="376"/>
      <c r="BT2603" s="376"/>
      <c r="BU2603" s="376"/>
      <c r="BV2603" s="376"/>
      <c r="BW2603" s="376"/>
      <c r="BX2603" s="376"/>
      <c r="BY2603" s="187"/>
      <c r="BZ2603" s="187"/>
      <c r="CA2603" s="187"/>
      <c r="CB2603" s="187"/>
      <c r="CC2603" s="187"/>
    </row>
    <row r="2604" spans="1:123" s="1" customFormat="1" ht="10.5" customHeight="1">
      <c r="A2604" s="1357" t="s">
        <v>57</v>
      </c>
      <c r="B2604" s="1367"/>
      <c r="C2604" s="916"/>
      <c r="D2604" s="1266" t="s">
        <v>926</v>
      </c>
      <c r="E2604" s="125">
        <f t="shared" ref="E2604:AB2605" si="3789">SUM(E2585,E2595,E2600,E2580)</f>
        <v>6.9599999998422382E-2</v>
      </c>
      <c r="F2604" s="125">
        <f t="shared" si="3789"/>
        <v>4.0800000001763689E-2</v>
      </c>
      <c r="G2604" s="125">
        <f t="shared" si="3789"/>
        <v>7.1999999998843128E-2</v>
      </c>
      <c r="H2604" s="427">
        <f t="shared" si="3789"/>
        <v>4.3200000000069849E-2</v>
      </c>
      <c r="I2604" s="125">
        <f t="shared" si="3789"/>
        <v>7.6799999999821011E-2</v>
      </c>
      <c r="J2604" s="125">
        <f t="shared" si="3789"/>
        <v>6.9600000001082657E-2</v>
      </c>
      <c r="K2604" s="125">
        <f t="shared" si="3789"/>
        <v>5.0399999998808197E-2</v>
      </c>
      <c r="L2604" s="125">
        <f t="shared" si="3789"/>
        <v>7.200000000102591E-2</v>
      </c>
      <c r="M2604" s="125">
        <f t="shared" si="3789"/>
        <v>7.1999999998843128E-2</v>
      </c>
      <c r="N2604" s="427">
        <f t="shared" si="3789"/>
        <v>7.2000000001094119E-2</v>
      </c>
      <c r="O2604" s="125">
        <f t="shared" si="3789"/>
        <v>9.6000000000594804E-2</v>
      </c>
      <c r="P2604" s="125">
        <f t="shared" si="3789"/>
        <v>0.11999999999989086</v>
      </c>
      <c r="Q2604" s="125">
        <f t="shared" si="3789"/>
        <v>0.11999999999879946</v>
      </c>
      <c r="R2604" s="125">
        <f t="shared" si="3789"/>
        <v>7.200000000102591E-2</v>
      </c>
      <c r="S2604" s="125">
        <f t="shared" si="3789"/>
        <v>0.11999999999900411</v>
      </c>
      <c r="T2604" s="125">
        <f t="shared" si="3789"/>
        <v>7.200000000102591E-2</v>
      </c>
      <c r="U2604" s="125">
        <f t="shared" si="3789"/>
        <v>0.11999999999879946</v>
      </c>
      <c r="V2604" s="427">
        <f t="shared" si="3789"/>
        <v>7.200000000102591E-2</v>
      </c>
      <c r="W2604" s="125">
        <f t="shared" si="3789"/>
        <v>7.1999999998843128E-2</v>
      </c>
      <c r="X2604" s="125">
        <f t="shared" si="3789"/>
        <v>4.8000000001047739E-2</v>
      </c>
      <c r="Y2604" s="125">
        <f t="shared" si="3789"/>
        <v>9.5999999998889515E-2</v>
      </c>
      <c r="Z2604" s="125">
        <f t="shared" si="3789"/>
        <v>4.8000000001047739E-2</v>
      </c>
      <c r="AA2604" s="125">
        <f t="shared" si="3789"/>
        <v>4.7999999998864951E-2</v>
      </c>
      <c r="AB2604" s="168">
        <f t="shared" si="3789"/>
        <v>8.4000000001014999E-2</v>
      </c>
      <c r="AC2604" s="376"/>
      <c r="AD2604" s="376"/>
      <c r="AE2604" s="376"/>
      <c r="AF2604" s="376"/>
      <c r="AG2604" s="376"/>
      <c r="AH2604" s="376"/>
      <c r="AI2604" s="376"/>
      <c r="AJ2604" s="376"/>
      <c r="AK2604" s="376"/>
      <c r="AL2604" s="376"/>
      <c r="AM2604" s="376"/>
      <c r="AN2604" s="376"/>
      <c r="AO2604" s="376"/>
      <c r="AP2604" s="376"/>
      <c r="AQ2604" s="376"/>
      <c r="AR2604" s="376"/>
      <c r="AS2604" s="376"/>
      <c r="AT2604" s="376"/>
      <c r="AU2604" s="376"/>
      <c r="AV2604" s="376"/>
      <c r="AW2604" s="376"/>
      <c r="AX2604" s="376"/>
      <c r="AY2604" s="376"/>
      <c r="AZ2604" s="376"/>
      <c r="BA2604" s="376"/>
      <c r="BB2604" s="376"/>
      <c r="BC2604" s="376"/>
      <c r="BD2604" s="376"/>
      <c r="BE2604" s="376"/>
      <c r="BF2604" s="376"/>
      <c r="BG2604" s="376"/>
      <c r="BH2604" s="376"/>
      <c r="BI2604" s="376"/>
      <c r="BJ2604" s="376"/>
      <c r="BK2604" s="376"/>
      <c r="BL2604" s="376"/>
      <c r="BM2604" s="376"/>
      <c r="BN2604" s="376"/>
      <c r="BO2604" s="376"/>
      <c r="BP2604" s="376"/>
      <c r="BQ2604" s="376"/>
      <c r="BR2604" s="376"/>
      <c r="BS2604" s="376"/>
      <c r="BT2604" s="376"/>
      <c r="BU2604" s="376"/>
      <c r="BV2604" s="376"/>
      <c r="BW2604" s="376"/>
      <c r="BX2604" s="376"/>
      <c r="BY2604" s="187"/>
      <c r="BZ2604" s="187"/>
      <c r="CA2604" s="187"/>
      <c r="CB2604" s="187"/>
      <c r="CC2604" s="187"/>
    </row>
    <row r="2605" spans="1:123" s="1" customFormat="1" ht="10.5" customHeight="1" thickBot="1">
      <c r="A2605" s="1360"/>
      <c r="B2605" s="1368"/>
      <c r="C2605" s="917"/>
      <c r="D2605" s="271" t="s">
        <v>127</v>
      </c>
      <c r="E2605" s="127">
        <f t="shared" si="3789"/>
        <v>3.8400000000456201E-2</v>
      </c>
      <c r="F2605" s="127">
        <f t="shared" si="3789"/>
        <v>1.4399999999386636E-2</v>
      </c>
      <c r="G2605" s="127">
        <f t="shared" si="3789"/>
        <v>2.8800000001228905E-2</v>
      </c>
      <c r="H2605" s="412">
        <f t="shared" si="3789"/>
        <v>3.3599999999751162E-2</v>
      </c>
      <c r="I2605" s="127">
        <f t="shared" si="3789"/>
        <v>7.1999999999388817E-2</v>
      </c>
      <c r="J2605" s="127">
        <f t="shared" si="3789"/>
        <v>2.639999999992142E-2</v>
      </c>
      <c r="K2605" s="127">
        <f t="shared" si="3789"/>
        <v>2.1600000000034925E-2</v>
      </c>
      <c r="L2605" s="127">
        <f t="shared" si="3789"/>
        <v>7.2000000000548431E-2</v>
      </c>
      <c r="M2605" s="127">
        <f t="shared" si="3789"/>
        <v>3.6000000000240104E-2</v>
      </c>
      <c r="N2605" s="412">
        <f t="shared" si="3789"/>
        <v>5.5199999999240384E-2</v>
      </c>
      <c r="O2605" s="127">
        <f t="shared" si="3789"/>
        <v>6.7200000000593715E-2</v>
      </c>
      <c r="P2605" s="127">
        <f t="shared" si="3789"/>
        <v>8.1599999999707504E-2</v>
      </c>
      <c r="Q2605" s="127">
        <f t="shared" si="3789"/>
        <v>4.8000000000229193E-2</v>
      </c>
      <c r="R2605" s="127">
        <f t="shared" si="3789"/>
        <v>9.5999999999435204E-2</v>
      </c>
      <c r="S2605" s="127">
        <f t="shared" si="3789"/>
        <v>4.7999999999956341E-2</v>
      </c>
      <c r="T2605" s="127">
        <f t="shared" si="3789"/>
        <v>9.6000000000458385E-2</v>
      </c>
      <c r="U2605" s="127">
        <f t="shared" si="3789"/>
        <v>4.7999999999956341E-2</v>
      </c>
      <c r="V2605" s="412">
        <f t="shared" si="3789"/>
        <v>4.3200000000069849E-2</v>
      </c>
      <c r="W2605" s="127">
        <f t="shared" si="3789"/>
        <v>3.1199999999535065E-2</v>
      </c>
      <c r="X2605" s="127">
        <f t="shared" si="3789"/>
        <v>6.7200000000320864E-2</v>
      </c>
      <c r="Y2605" s="127">
        <f t="shared" si="3789"/>
        <v>2.6399999999648569E-2</v>
      </c>
      <c r="Z2605" s="127">
        <f t="shared" si="3789"/>
        <v>5.5200000000399999E-2</v>
      </c>
      <c r="AA2605" s="127">
        <f t="shared" si="3789"/>
        <v>1.4399999999659484E-2</v>
      </c>
      <c r="AB2605" s="169">
        <f t="shared" si="3789"/>
        <v>3.8400000000729045E-2</v>
      </c>
      <c r="AC2605" s="376"/>
      <c r="AD2605" s="376"/>
      <c r="AE2605" s="376"/>
      <c r="AF2605" s="376"/>
      <c r="AG2605" s="376"/>
      <c r="AH2605" s="376"/>
      <c r="AI2605" s="376"/>
      <c r="AJ2605" s="376"/>
      <c r="AK2605" s="376"/>
      <c r="AL2605" s="376"/>
      <c r="AM2605" s="376"/>
      <c r="AN2605" s="376"/>
      <c r="AO2605" s="376"/>
      <c r="AP2605" s="376"/>
      <c r="AQ2605" s="376"/>
      <c r="AR2605" s="376"/>
      <c r="AS2605" s="376"/>
      <c r="AT2605" s="376"/>
      <c r="AU2605" s="376"/>
      <c r="AV2605" s="376"/>
      <c r="AW2605" s="376"/>
      <c r="AX2605" s="376"/>
      <c r="AY2605" s="376"/>
      <c r="AZ2605" s="376"/>
      <c r="BA2605" s="376"/>
      <c r="BB2605" s="376"/>
      <c r="BC2605" s="376"/>
      <c r="BD2605" s="376"/>
      <c r="BE2605" s="376"/>
      <c r="BF2605" s="376"/>
      <c r="BG2605" s="376"/>
      <c r="BH2605" s="376"/>
      <c r="BI2605" s="376"/>
      <c r="BJ2605" s="376"/>
      <c r="BK2605" s="376"/>
      <c r="BL2605" s="376"/>
      <c r="BM2605" s="376"/>
      <c r="BN2605" s="376"/>
      <c r="BO2605" s="376"/>
      <c r="BP2605" s="376"/>
      <c r="BQ2605" s="376"/>
      <c r="BR2605" s="376"/>
      <c r="BS2605" s="376"/>
      <c r="BT2605" s="376"/>
      <c r="BU2605" s="376"/>
      <c r="BV2605" s="376"/>
      <c r="BW2605" s="376"/>
      <c r="BX2605" s="376"/>
      <c r="BY2605" s="187"/>
      <c r="BZ2605" s="187"/>
      <c r="CA2605" s="187"/>
      <c r="CB2605" s="187"/>
      <c r="CC2605" s="187"/>
    </row>
    <row r="2606" spans="1:123" s="34" customFormat="1" ht="10.5" customHeight="1">
      <c r="A2606" s="1373" t="s">
        <v>953</v>
      </c>
      <c r="B2606" s="1374"/>
      <c r="C2606" s="925"/>
      <c r="D2606" s="1262" t="s">
        <v>951</v>
      </c>
      <c r="E2606" s="65">
        <f t="shared" ref="E2606:AB2607" si="3790">(((E2560+E2564)-E2604)/(E2560+E2564))*100</f>
        <v>-7.4074074047991472</v>
      </c>
      <c r="F2606" s="65">
        <f>(((F2560+F2564)-F2604)/(F2560+F2564))*100</f>
        <v>5.5555555492396325</v>
      </c>
      <c r="G2606" s="65">
        <f t="shared" si="3790"/>
        <v>9.0909090930387535</v>
      </c>
      <c r="H2606" s="404">
        <f t="shared" si="3790"/>
        <v>-2.5263677467494448E-9</v>
      </c>
      <c r="I2606" s="65">
        <f t="shared" si="3790"/>
        <v>3.0303030312425911</v>
      </c>
      <c r="J2606" s="65">
        <f t="shared" si="3790"/>
        <v>-7.4074074089045094</v>
      </c>
      <c r="K2606" s="65">
        <f t="shared" si="3790"/>
        <v>4.8723013056779181E-9</v>
      </c>
      <c r="L2606" s="65">
        <f t="shared" si="3790"/>
        <v>9.0909090874640377</v>
      </c>
      <c r="M2606" s="65">
        <f t="shared" si="3790"/>
        <v>9.0909090930387535</v>
      </c>
      <c r="N2606" s="404">
        <f t="shared" si="3790"/>
        <v>-1.6105558245089097E-9</v>
      </c>
      <c r="O2606" s="65">
        <f t="shared" si="3790"/>
        <v>4.7619047621561181</v>
      </c>
      <c r="P2606" s="65">
        <f t="shared" si="3790"/>
        <v>-4.1666666660745397</v>
      </c>
      <c r="Q2606" s="65">
        <f t="shared" si="3790"/>
        <v>-4.1666666673475836</v>
      </c>
      <c r="R2606" s="65">
        <f t="shared" si="3790"/>
        <v>9.0909090902827181</v>
      </c>
      <c r="S2606" s="65">
        <f t="shared" si="3790"/>
        <v>-4.1666666653048052</v>
      </c>
      <c r="T2606" s="65">
        <f t="shared" si="3790"/>
        <v>-2.6527005900857266E-9</v>
      </c>
      <c r="U2606" s="65">
        <f t="shared" si="3790"/>
        <v>-4.1666666651271402</v>
      </c>
      <c r="V2606" s="404">
        <f t="shared" si="3790"/>
        <v>-3.7895998067581423E-10</v>
      </c>
      <c r="W2606" s="65">
        <f t="shared" si="3790"/>
        <v>-7.5791996137747816E-10</v>
      </c>
      <c r="X2606" s="65">
        <f t="shared" si="3790"/>
        <v>4.7619047622141162</v>
      </c>
      <c r="Y2606" s="65">
        <f t="shared" si="3790"/>
        <v>-2.5641025635475807</v>
      </c>
      <c r="Z2606" s="65">
        <f t="shared" si="3790"/>
        <v>4.7619047622141162</v>
      </c>
      <c r="AA2606" s="65">
        <f t="shared" si="3790"/>
        <v>4.7619047619047592</v>
      </c>
      <c r="AB2606" s="67">
        <f t="shared" si="3790"/>
        <v>-6.0606060611071637</v>
      </c>
      <c r="AC2606" s="405"/>
      <c r="AD2606" s="376"/>
      <c r="AE2606" s="376"/>
      <c r="AF2606" s="376"/>
      <c r="AG2606" s="376"/>
      <c r="AH2606" s="406"/>
      <c r="AI2606" s="406"/>
      <c r="AJ2606" s="406"/>
      <c r="AK2606" s="406"/>
      <c r="AL2606" s="406"/>
      <c r="AM2606" s="406"/>
      <c r="AN2606" s="406"/>
      <c r="AO2606" s="406"/>
      <c r="AP2606" s="406"/>
      <c r="AQ2606" s="406"/>
      <c r="AR2606" s="406"/>
      <c r="AS2606" s="406"/>
      <c r="AT2606" s="406"/>
      <c r="AU2606" s="406"/>
      <c r="AV2606" s="406"/>
      <c r="AW2606" s="406"/>
      <c r="AX2606" s="406"/>
      <c r="AY2606" s="406"/>
      <c r="AZ2606" s="406"/>
      <c r="BA2606" s="406"/>
      <c r="BB2606" s="406"/>
      <c r="BC2606" s="406"/>
      <c r="BD2606" s="406"/>
      <c r="BE2606" s="406"/>
      <c r="BF2606" s="406"/>
      <c r="BG2606" s="406"/>
      <c r="BH2606" s="406"/>
      <c r="BI2606" s="406"/>
      <c r="BJ2606" s="406"/>
      <c r="BK2606" s="406"/>
      <c r="BL2606" s="406"/>
      <c r="BM2606" s="406"/>
      <c r="BN2606" s="406"/>
      <c r="BO2606" s="406"/>
      <c r="BP2606" s="406"/>
      <c r="BQ2606" s="406"/>
      <c r="BR2606" s="406"/>
      <c r="BS2606" s="406"/>
      <c r="BT2606" s="406"/>
      <c r="BU2606" s="406"/>
      <c r="BV2606" s="406"/>
      <c r="BW2606" s="406"/>
      <c r="BX2606" s="406"/>
      <c r="BY2606" s="407"/>
      <c r="BZ2606" s="407"/>
      <c r="CA2606" s="407"/>
      <c r="CB2606" s="407"/>
      <c r="CC2606" s="407"/>
      <c r="CD2606" s="37"/>
      <c r="CE2606" s="37"/>
      <c r="CF2606" s="37"/>
      <c r="CG2606" s="37"/>
      <c r="CH2606" s="37"/>
      <c r="CI2606" s="37"/>
      <c r="CJ2606" s="37"/>
      <c r="CK2606" s="37"/>
      <c r="CL2606" s="37"/>
      <c r="CM2606" s="37"/>
      <c r="CN2606" s="37"/>
      <c r="CO2606" s="37"/>
      <c r="CP2606" s="37"/>
      <c r="CQ2606" s="37"/>
      <c r="CR2606" s="37"/>
      <c r="CS2606" s="37"/>
      <c r="CT2606" s="37"/>
      <c r="CU2606" s="37"/>
      <c r="CV2606" s="37"/>
      <c r="CW2606" s="37"/>
      <c r="CX2606" s="37"/>
      <c r="CY2606" s="37"/>
      <c r="CZ2606" s="37"/>
      <c r="DA2606" s="37"/>
      <c r="DB2606" s="37"/>
      <c r="DC2606" s="37"/>
      <c r="DD2606" s="37"/>
      <c r="DE2606" s="37"/>
      <c r="DF2606" s="37"/>
      <c r="DG2606" s="37"/>
      <c r="DH2606" s="37"/>
      <c r="DI2606" s="37"/>
      <c r="DJ2606" s="37"/>
      <c r="DK2606" s="37"/>
      <c r="DL2606" s="37"/>
      <c r="DM2606" s="37"/>
      <c r="DN2606" s="37"/>
      <c r="DO2606" s="37"/>
      <c r="DP2606" s="37"/>
      <c r="DQ2606" s="37"/>
      <c r="DR2606" s="37"/>
      <c r="DS2606" s="37"/>
    </row>
    <row r="2607" spans="1:123" s="34" customFormat="1" ht="10.5" customHeight="1" thickBot="1">
      <c r="A2607" s="1469"/>
      <c r="B2607" s="1470"/>
      <c r="C2607" s="896"/>
      <c r="D2607" s="1263" t="s">
        <v>952</v>
      </c>
      <c r="E2607" s="274">
        <f t="shared" si="3790"/>
        <v>-6.6666666674245754</v>
      </c>
      <c r="F2607" s="274">
        <f t="shared" si="3790"/>
        <v>3.3158757375977335E-9</v>
      </c>
      <c r="G2607" s="274">
        <f t="shared" si="3790"/>
        <v>-5.9211653713838343E-9</v>
      </c>
      <c r="H2607" s="426">
        <f t="shared" si="3790"/>
        <v>6.6666666678035353</v>
      </c>
      <c r="I2607" s="274">
        <f t="shared" si="3790"/>
        <v>1.0421254908384085E-9</v>
      </c>
      <c r="J2607" s="274">
        <f t="shared" si="3790"/>
        <v>8.3333333340438678</v>
      </c>
      <c r="K2607" s="274">
        <f t="shared" si="3790"/>
        <v>-1.5789838572670458E-9</v>
      </c>
      <c r="L2607" s="274">
        <f t="shared" si="3790"/>
        <v>-2.8422480418479839E-10</v>
      </c>
      <c r="M2607" s="274">
        <f t="shared" si="3790"/>
        <v>-1.8947035298633992E-10</v>
      </c>
      <c r="N2607" s="426">
        <f t="shared" si="3790"/>
        <v>-9.5238095226687651</v>
      </c>
      <c r="O2607" s="274">
        <f t="shared" si="3790"/>
        <v>6.6666666652266446</v>
      </c>
      <c r="P2607" s="274">
        <f t="shared" si="3790"/>
        <v>-3.0303030297079681</v>
      </c>
      <c r="Q2607" s="274">
        <f t="shared" si="3790"/>
        <v>4.7619047611313929</v>
      </c>
      <c r="R2607" s="274">
        <f t="shared" si="3790"/>
        <v>-2.5641025630094245</v>
      </c>
      <c r="S2607" s="274">
        <f t="shared" si="3790"/>
        <v>4.7619047620594515</v>
      </c>
      <c r="T2607" s="274">
        <f t="shared" si="3790"/>
        <v>4.7619047609380294</v>
      </c>
      <c r="U2607" s="274">
        <f t="shared" si="3790"/>
        <v>4.7619047632195137</v>
      </c>
      <c r="V2607" s="426">
        <f t="shared" si="3790"/>
        <v>-6.315839055481903E-10</v>
      </c>
      <c r="W2607" s="274">
        <f t="shared" si="3790"/>
        <v>-8.3333333335109536</v>
      </c>
      <c r="X2607" s="274">
        <f t="shared" si="3790"/>
        <v>6.6666666664013983</v>
      </c>
      <c r="Y2607" s="274">
        <f t="shared" si="3790"/>
        <v>8.3333333356426067</v>
      </c>
      <c r="Z2607" s="274">
        <f t="shared" si="3790"/>
        <v>-9.5238095249695878</v>
      </c>
      <c r="AA2607" s="274">
        <f t="shared" si="3790"/>
        <v>1.4210999275625763E-9</v>
      </c>
      <c r="AB2607" s="275">
        <f t="shared" si="3790"/>
        <v>-6.6666666687888014</v>
      </c>
      <c r="AC2607" s="405"/>
      <c r="AD2607" s="376"/>
      <c r="AE2607" s="376"/>
      <c r="AF2607" s="376"/>
      <c r="AG2607" s="376"/>
      <c r="AH2607" s="406"/>
      <c r="AI2607" s="406"/>
      <c r="AJ2607" s="406"/>
      <c r="AK2607" s="406"/>
      <c r="AL2607" s="406"/>
      <c r="AM2607" s="406"/>
      <c r="AN2607" s="406"/>
      <c r="AO2607" s="406"/>
      <c r="AP2607" s="406"/>
      <c r="AQ2607" s="406"/>
      <c r="AR2607" s="406"/>
      <c r="AS2607" s="406"/>
      <c r="AT2607" s="406"/>
      <c r="AU2607" s="406"/>
      <c r="AV2607" s="406"/>
      <c r="AW2607" s="406"/>
      <c r="AX2607" s="406"/>
      <c r="AY2607" s="406"/>
      <c r="AZ2607" s="406"/>
      <c r="BA2607" s="406"/>
      <c r="BB2607" s="406"/>
      <c r="BC2607" s="406"/>
      <c r="BD2607" s="406"/>
      <c r="BE2607" s="406"/>
      <c r="BF2607" s="406"/>
      <c r="BG2607" s="406"/>
      <c r="BH2607" s="406"/>
      <c r="BI2607" s="406"/>
      <c r="BJ2607" s="406"/>
      <c r="BK2607" s="406"/>
      <c r="BL2607" s="406"/>
      <c r="BM2607" s="406"/>
      <c r="BN2607" s="406"/>
      <c r="BO2607" s="406"/>
      <c r="BP2607" s="406"/>
      <c r="BQ2607" s="406"/>
      <c r="BR2607" s="406"/>
      <c r="BS2607" s="406"/>
      <c r="BT2607" s="406"/>
      <c r="BU2607" s="406"/>
      <c r="BV2607" s="406"/>
      <c r="BW2607" s="406"/>
      <c r="BX2607" s="406"/>
      <c r="BY2607" s="407"/>
      <c r="BZ2607" s="407"/>
      <c r="CA2607" s="407"/>
      <c r="CB2607" s="407"/>
      <c r="CC2607" s="407"/>
      <c r="CD2607" s="37"/>
      <c r="CE2607" s="37"/>
      <c r="CF2607" s="37"/>
      <c r="CG2607" s="37"/>
      <c r="CH2607" s="37"/>
      <c r="CI2607" s="37"/>
      <c r="CJ2607" s="37"/>
      <c r="CK2607" s="37"/>
      <c r="CL2607" s="37"/>
      <c r="CM2607" s="37"/>
      <c r="CN2607" s="37"/>
      <c r="CO2607" s="37"/>
      <c r="CP2607" s="37"/>
      <c r="CQ2607" s="37"/>
      <c r="CR2607" s="37"/>
      <c r="CS2607" s="37"/>
      <c r="CT2607" s="37"/>
      <c r="CU2607" s="37"/>
      <c r="CV2607" s="37"/>
      <c r="CW2607" s="37"/>
      <c r="CX2607" s="37"/>
      <c r="CY2607" s="37"/>
      <c r="CZ2607" s="37"/>
      <c r="DA2607" s="37"/>
      <c r="DB2607" s="37"/>
      <c r="DC2607" s="37"/>
      <c r="DD2607" s="37"/>
      <c r="DE2607" s="37"/>
      <c r="DF2607" s="37"/>
      <c r="DG2607" s="37"/>
      <c r="DH2607" s="37"/>
      <c r="DI2607" s="37"/>
      <c r="DJ2607" s="37"/>
      <c r="DK2607" s="37"/>
      <c r="DL2607" s="37"/>
      <c r="DM2607" s="37"/>
      <c r="DN2607" s="37"/>
      <c r="DO2607" s="37"/>
      <c r="DP2607" s="37"/>
      <c r="DQ2607" s="37"/>
      <c r="DR2607" s="37"/>
      <c r="DS2607" s="37"/>
    </row>
    <row r="2608" spans="1:123" s="1" customFormat="1" ht="10.5" customHeight="1">
      <c r="A2608" s="1456" t="s">
        <v>58</v>
      </c>
      <c r="B2608" s="1459"/>
      <c r="C2608" s="919"/>
      <c r="D2608" s="1266" t="s">
        <v>926</v>
      </c>
      <c r="E2608" s="125">
        <f t="shared" ref="E2608:AB2609" si="3791">E2567-E2604</f>
        <v>-4.7999999983176084E-3</v>
      </c>
      <c r="F2608" s="125">
        <f t="shared" si="3791"/>
        <v>2.399999997214769E-3</v>
      </c>
      <c r="G2608" s="125">
        <f t="shared" si="3791"/>
        <v>7.2000000017396759E-3</v>
      </c>
      <c r="H2608" s="427">
        <f t="shared" si="3791"/>
        <v>-1.0913908665699523E-12</v>
      </c>
      <c r="I2608" s="125">
        <f t="shared" si="3791"/>
        <v>2.4000000007617928E-3</v>
      </c>
      <c r="J2608" s="125">
        <f t="shared" si="3791"/>
        <v>-4.8000000009778832E-3</v>
      </c>
      <c r="K2608" s="125">
        <f t="shared" si="3791"/>
        <v>2.4556398581232486E-12</v>
      </c>
      <c r="L2608" s="125">
        <f t="shared" si="3791"/>
        <v>7.1999999971012613E-3</v>
      </c>
      <c r="M2608" s="125">
        <f t="shared" si="3791"/>
        <v>7.2000000017396759E-3</v>
      </c>
      <c r="N2608" s="427">
        <f t="shared" si="3791"/>
        <v>-1.1596001936453604E-12</v>
      </c>
      <c r="O2608" s="125">
        <f t="shared" si="3791"/>
        <v>4.800000000295776E-3</v>
      </c>
      <c r="P2608" s="125">
        <f t="shared" si="3791"/>
        <v>-4.7999999993407899E-3</v>
      </c>
      <c r="Q2608" s="125">
        <f t="shared" si="3791"/>
        <v>-4.8000000007050181E-3</v>
      </c>
      <c r="R2608" s="125">
        <f t="shared" si="3791"/>
        <v>7.1999999995568942E-3</v>
      </c>
      <c r="S2608" s="125">
        <f t="shared" si="3791"/>
        <v>-4.7999999984540548E-3</v>
      </c>
      <c r="T2608" s="125">
        <f t="shared" si="3791"/>
        <v>-1.9099444248382724E-12</v>
      </c>
      <c r="U2608" s="125">
        <f t="shared" si="3791"/>
        <v>-4.7999999982493852E-3</v>
      </c>
      <c r="V2608" s="427">
        <f t="shared" si="3791"/>
        <v>-2.7285118608944003E-13</v>
      </c>
      <c r="W2608" s="125">
        <f t="shared" si="3791"/>
        <v>-5.4570237217888007E-13</v>
      </c>
      <c r="X2608" s="125">
        <f t="shared" si="3791"/>
        <v>2.4000000002160973E-3</v>
      </c>
      <c r="Y2608" s="125">
        <f t="shared" si="3791"/>
        <v>-2.39999999946576E-3</v>
      </c>
      <c r="Z2608" s="125">
        <f t="shared" si="3791"/>
        <v>2.4000000002160973E-3</v>
      </c>
      <c r="AA2608" s="125">
        <f t="shared" si="3791"/>
        <v>2.3999999999432461E-3</v>
      </c>
      <c r="AB2608" s="168">
        <f t="shared" si="3791"/>
        <v>-4.8000000004321947E-3</v>
      </c>
      <c r="AC2608" s="376"/>
      <c r="AD2608" s="376"/>
      <c r="AE2608" s="376"/>
      <c r="AF2608" s="376"/>
      <c r="AG2608" s="376"/>
      <c r="AH2608" s="376"/>
      <c r="AI2608" s="376"/>
      <c r="AJ2608" s="376"/>
      <c r="AK2608" s="376"/>
      <c r="AL2608" s="376"/>
      <c r="AM2608" s="376"/>
      <c r="AN2608" s="376"/>
      <c r="AO2608" s="376"/>
      <c r="AP2608" s="376"/>
      <c r="AQ2608" s="376"/>
      <c r="AR2608" s="376"/>
      <c r="AS2608" s="376"/>
      <c r="AT2608" s="376"/>
      <c r="AU2608" s="376"/>
      <c r="AV2608" s="376"/>
      <c r="AW2608" s="376"/>
      <c r="AX2608" s="376"/>
      <c r="AY2608" s="376"/>
      <c r="AZ2608" s="376"/>
      <c r="BA2608" s="376"/>
      <c r="BB2608" s="376"/>
      <c r="BC2608" s="376"/>
      <c r="BD2608" s="376"/>
      <c r="BE2608" s="376"/>
      <c r="BF2608" s="376"/>
      <c r="BG2608" s="376"/>
      <c r="BH2608" s="376"/>
      <c r="BI2608" s="376"/>
      <c r="BJ2608" s="376"/>
      <c r="BK2608" s="376"/>
      <c r="BL2608" s="376"/>
      <c r="BM2608" s="376"/>
      <c r="BN2608" s="376"/>
      <c r="BO2608" s="376"/>
      <c r="BP2608" s="376"/>
      <c r="BQ2608" s="376"/>
      <c r="BR2608" s="376"/>
      <c r="BS2608" s="376"/>
      <c r="BT2608" s="376"/>
      <c r="BU2608" s="376"/>
      <c r="BV2608" s="376"/>
      <c r="BW2608" s="376"/>
      <c r="BX2608" s="376"/>
      <c r="BY2608" s="187"/>
      <c r="BZ2608" s="187"/>
      <c r="CA2608" s="187"/>
      <c r="CB2608" s="187"/>
      <c r="CC2608" s="187"/>
    </row>
    <row r="2609" spans="1:123" s="1" customFormat="1" ht="10.5" customHeight="1" thickBot="1">
      <c r="A2609" s="1461"/>
      <c r="B2609" s="1462"/>
      <c r="C2609" s="922"/>
      <c r="D2609" s="156" t="s">
        <v>127</v>
      </c>
      <c r="E2609" s="437">
        <f t="shared" si="3791"/>
        <v>-2.4000000002843067E-3</v>
      </c>
      <c r="F2609" s="437">
        <f t="shared" si="3791"/>
        <v>4.7748610620956811E-13</v>
      </c>
      <c r="G2609" s="437">
        <f t="shared" si="3791"/>
        <v>-1.7052956269303365E-12</v>
      </c>
      <c r="H2609" s="438">
        <f t="shared" si="3791"/>
        <v>2.4000000004207322E-3</v>
      </c>
      <c r="I2609" s="437">
        <f t="shared" si="3791"/>
        <v>7.5033035340510423E-13</v>
      </c>
      <c r="J2609" s="437">
        <f t="shared" si="3791"/>
        <v>2.4000000002160939E-3</v>
      </c>
      <c r="K2609" s="437">
        <f t="shared" si="3791"/>
        <v>-3.4106051316484809E-13</v>
      </c>
      <c r="L2609" s="437">
        <f t="shared" si="3791"/>
        <v>-2.0464185901403198E-13</v>
      </c>
      <c r="M2609" s="437">
        <f t="shared" si="3791"/>
        <v>-6.8209327075408055E-14</v>
      </c>
      <c r="N2609" s="438">
        <f t="shared" si="3791"/>
        <v>-4.7999999994089992E-3</v>
      </c>
      <c r="O2609" s="437">
        <f t="shared" si="3791"/>
        <v>4.799999998931534E-3</v>
      </c>
      <c r="P2609" s="437">
        <f t="shared" si="3791"/>
        <v>-2.3999999995339694E-3</v>
      </c>
      <c r="Q2609" s="437">
        <f t="shared" si="3791"/>
        <v>2.3999999996021926E-3</v>
      </c>
      <c r="R2609" s="437">
        <f t="shared" si="3791"/>
        <v>-2.3999999989882809E-3</v>
      </c>
      <c r="S2609" s="437">
        <f t="shared" si="3791"/>
        <v>2.4000000000796787E-3</v>
      </c>
      <c r="T2609" s="437">
        <f t="shared" si="3791"/>
        <v>4.7999999989997294E-3</v>
      </c>
      <c r="U2609" s="437">
        <f t="shared" si="3791"/>
        <v>2.4000000006935834E-3</v>
      </c>
      <c r="V2609" s="438">
        <f t="shared" si="3791"/>
        <v>-2.7284424719553613E-13</v>
      </c>
      <c r="W2609" s="437">
        <f t="shared" si="3791"/>
        <v>-2.4000000000114555E-3</v>
      </c>
      <c r="X2609" s="437">
        <f t="shared" si="3791"/>
        <v>4.799999999818283E-3</v>
      </c>
      <c r="Y2609" s="437">
        <f t="shared" si="3791"/>
        <v>2.4000000006935834E-3</v>
      </c>
      <c r="Z2609" s="437">
        <f t="shared" si="3791"/>
        <v>-4.8000000005686133E-3</v>
      </c>
      <c r="AA2609" s="437">
        <f t="shared" si="3791"/>
        <v>2.0463838956708003E-13</v>
      </c>
      <c r="AB2609" s="439">
        <f t="shared" si="3791"/>
        <v>-2.4000000007617858E-3</v>
      </c>
      <c r="AC2609" s="376"/>
      <c r="AD2609" s="376"/>
      <c r="AE2609" s="376"/>
      <c r="AF2609" s="376"/>
      <c r="AG2609" s="376"/>
      <c r="AH2609" s="376"/>
      <c r="AI2609" s="376"/>
      <c r="AJ2609" s="376"/>
      <c r="AK2609" s="376"/>
      <c r="AL2609" s="376"/>
      <c r="AM2609" s="376"/>
      <c r="AN2609" s="376"/>
      <c r="AO2609" s="376"/>
      <c r="AP2609" s="376"/>
      <c r="AQ2609" s="376"/>
      <c r="AR2609" s="376"/>
      <c r="AS2609" s="376"/>
      <c r="AT2609" s="376"/>
      <c r="AU2609" s="376"/>
      <c r="AV2609" s="376"/>
      <c r="AW2609" s="376"/>
      <c r="AX2609" s="376"/>
      <c r="AY2609" s="376"/>
      <c r="AZ2609" s="376"/>
      <c r="BA2609" s="376"/>
      <c r="BB2609" s="376"/>
      <c r="BC2609" s="376"/>
      <c r="BD2609" s="376"/>
      <c r="BE2609" s="376"/>
      <c r="BF2609" s="376"/>
      <c r="BG2609" s="376"/>
      <c r="BH2609" s="376"/>
      <c r="BI2609" s="376"/>
      <c r="BJ2609" s="376"/>
      <c r="BK2609" s="376"/>
      <c r="BL2609" s="376"/>
      <c r="BM2609" s="376"/>
      <c r="BN2609" s="376"/>
      <c r="BO2609" s="376"/>
      <c r="BP2609" s="376"/>
      <c r="BQ2609" s="376"/>
      <c r="BR2609" s="376"/>
      <c r="BS2609" s="376"/>
      <c r="BT2609" s="376"/>
      <c r="BU2609" s="376"/>
      <c r="BV2609" s="376"/>
      <c r="BW2609" s="376"/>
      <c r="BX2609" s="376"/>
      <c r="BY2609" s="187"/>
      <c r="BZ2609" s="187"/>
      <c r="CA2609" s="187"/>
      <c r="CB2609" s="187"/>
      <c r="CC2609" s="187"/>
    </row>
    <row r="2610" spans="1:123" s="5" customFormat="1" ht="10.5" customHeight="1">
      <c r="A2610" s="1369" t="s">
        <v>61</v>
      </c>
      <c r="B2610" s="1370"/>
      <c r="C2610" s="751"/>
      <c r="D2610" s="43" t="s">
        <v>126</v>
      </c>
      <c r="E2610" s="136">
        <f>E2608</f>
        <v>-4.7999999983176084E-3</v>
      </c>
      <c r="F2610" s="136">
        <f t="shared" ref="F2610:AB2611" si="3792">F2608</f>
        <v>2.399999997214769E-3</v>
      </c>
      <c r="G2610" s="136">
        <f t="shared" si="3792"/>
        <v>7.2000000017396759E-3</v>
      </c>
      <c r="H2610" s="440">
        <f t="shared" si="3792"/>
        <v>-1.0913908665699523E-12</v>
      </c>
      <c r="I2610" s="136">
        <f t="shared" si="3792"/>
        <v>2.4000000007617928E-3</v>
      </c>
      <c r="J2610" s="136">
        <f t="shared" si="3792"/>
        <v>-4.8000000009778832E-3</v>
      </c>
      <c r="K2610" s="136">
        <f t="shared" si="3792"/>
        <v>2.4556398581232486E-12</v>
      </c>
      <c r="L2610" s="136">
        <f t="shared" si="3792"/>
        <v>7.1999999971012613E-3</v>
      </c>
      <c r="M2610" s="136">
        <f t="shared" si="3792"/>
        <v>7.2000000017396759E-3</v>
      </c>
      <c r="N2610" s="440">
        <f t="shared" si="3792"/>
        <v>-1.1596001936453604E-12</v>
      </c>
      <c r="O2610" s="136">
        <f t="shared" si="3792"/>
        <v>4.800000000295776E-3</v>
      </c>
      <c r="P2610" s="136">
        <f t="shared" si="3792"/>
        <v>-4.7999999993407899E-3</v>
      </c>
      <c r="Q2610" s="136">
        <f t="shared" si="3792"/>
        <v>-4.8000000007050181E-3</v>
      </c>
      <c r="R2610" s="136">
        <f t="shared" si="3792"/>
        <v>7.1999999995568942E-3</v>
      </c>
      <c r="S2610" s="136">
        <f t="shared" si="3792"/>
        <v>-4.7999999984540548E-3</v>
      </c>
      <c r="T2610" s="136">
        <f t="shared" si="3792"/>
        <v>-1.9099444248382724E-12</v>
      </c>
      <c r="U2610" s="136">
        <f t="shared" si="3792"/>
        <v>-4.7999999982493852E-3</v>
      </c>
      <c r="V2610" s="440">
        <f t="shared" si="3792"/>
        <v>-2.7285118608944003E-13</v>
      </c>
      <c r="W2610" s="136">
        <f t="shared" si="3792"/>
        <v>-5.4570237217888007E-13</v>
      </c>
      <c r="X2610" s="136">
        <f t="shared" si="3792"/>
        <v>2.4000000002160973E-3</v>
      </c>
      <c r="Y2610" s="136">
        <f t="shared" si="3792"/>
        <v>-2.39999999946576E-3</v>
      </c>
      <c r="Z2610" s="136">
        <f t="shared" si="3792"/>
        <v>2.4000000002160973E-3</v>
      </c>
      <c r="AA2610" s="136">
        <f t="shared" si="3792"/>
        <v>2.3999999999432461E-3</v>
      </c>
      <c r="AB2610" s="137">
        <f t="shared" si="3792"/>
        <v>-4.8000000004321947E-3</v>
      </c>
      <c r="AC2610" s="413"/>
      <c r="AD2610" s="413"/>
      <c r="AE2610" s="413"/>
      <c r="AF2610" s="413"/>
      <c r="AG2610" s="413"/>
      <c r="AH2610" s="413"/>
      <c r="AI2610" s="413"/>
      <c r="AJ2610" s="413"/>
      <c r="AK2610" s="413"/>
      <c r="AL2610" s="413"/>
      <c r="AM2610" s="413"/>
      <c r="AN2610" s="413"/>
      <c r="AO2610" s="413"/>
      <c r="AP2610" s="413"/>
      <c r="AQ2610" s="413"/>
      <c r="AR2610" s="413"/>
      <c r="AS2610" s="413"/>
      <c r="AT2610" s="413"/>
      <c r="AU2610" s="413"/>
      <c r="AV2610" s="413"/>
      <c r="AW2610" s="413"/>
      <c r="AX2610" s="413"/>
      <c r="AY2610" s="413"/>
      <c r="AZ2610" s="413"/>
      <c r="BA2610" s="413"/>
      <c r="BB2610" s="413"/>
      <c r="BC2610" s="413"/>
      <c r="BD2610" s="413"/>
      <c r="BE2610" s="413"/>
      <c r="BF2610" s="413"/>
      <c r="BG2610" s="413"/>
      <c r="BH2610" s="413"/>
      <c r="BI2610" s="413"/>
      <c r="BJ2610" s="413"/>
      <c r="BK2610" s="413"/>
      <c r="BL2610" s="413"/>
      <c r="BM2610" s="413"/>
      <c r="BN2610" s="413"/>
      <c r="BO2610" s="413"/>
      <c r="BP2610" s="413"/>
      <c r="BQ2610" s="413"/>
      <c r="BR2610" s="413"/>
      <c r="BS2610" s="413"/>
      <c r="BT2610" s="413"/>
      <c r="BU2610" s="413"/>
      <c r="BV2610" s="413"/>
      <c r="BW2610" s="413"/>
      <c r="BX2610" s="413"/>
      <c r="BY2610" s="148"/>
      <c r="BZ2610" s="148"/>
      <c r="CA2610" s="148"/>
      <c r="CB2610" s="148"/>
      <c r="CC2610" s="148"/>
    </row>
    <row r="2611" spans="1:123" s="5" customFormat="1" ht="10.5" customHeight="1" thickBot="1">
      <c r="A2611" s="1371"/>
      <c r="B2611" s="1372"/>
      <c r="C2611" s="780"/>
      <c r="D2611" s="46" t="s">
        <v>127</v>
      </c>
      <c r="E2611" s="140">
        <f>E2609</f>
        <v>-2.4000000002843067E-3</v>
      </c>
      <c r="F2611" s="140">
        <f t="shared" si="3792"/>
        <v>4.7748610620956811E-13</v>
      </c>
      <c r="G2611" s="140">
        <f t="shared" si="3792"/>
        <v>-1.7052956269303365E-12</v>
      </c>
      <c r="H2611" s="441">
        <f t="shared" si="3792"/>
        <v>2.4000000004207322E-3</v>
      </c>
      <c r="I2611" s="140">
        <f t="shared" si="3792"/>
        <v>7.5033035340510423E-13</v>
      </c>
      <c r="J2611" s="140">
        <f t="shared" si="3792"/>
        <v>2.4000000002160939E-3</v>
      </c>
      <c r="K2611" s="140">
        <f t="shared" si="3792"/>
        <v>-3.4106051316484809E-13</v>
      </c>
      <c r="L2611" s="140">
        <f t="shared" si="3792"/>
        <v>-2.0464185901403198E-13</v>
      </c>
      <c r="M2611" s="140">
        <f t="shared" si="3792"/>
        <v>-6.8209327075408055E-14</v>
      </c>
      <c r="N2611" s="441">
        <f t="shared" si="3792"/>
        <v>-4.7999999994089992E-3</v>
      </c>
      <c r="O2611" s="140">
        <f t="shared" si="3792"/>
        <v>4.799999998931534E-3</v>
      </c>
      <c r="P2611" s="140">
        <f t="shared" si="3792"/>
        <v>-2.3999999995339694E-3</v>
      </c>
      <c r="Q2611" s="140">
        <f t="shared" si="3792"/>
        <v>2.3999999996021926E-3</v>
      </c>
      <c r="R2611" s="140">
        <f t="shared" si="3792"/>
        <v>-2.3999999989882809E-3</v>
      </c>
      <c r="S2611" s="140">
        <f t="shared" si="3792"/>
        <v>2.4000000000796787E-3</v>
      </c>
      <c r="T2611" s="140">
        <f t="shared" si="3792"/>
        <v>4.7999999989997294E-3</v>
      </c>
      <c r="U2611" s="140">
        <f t="shared" si="3792"/>
        <v>2.4000000006935834E-3</v>
      </c>
      <c r="V2611" s="441">
        <f t="shared" si="3792"/>
        <v>-2.7284424719553613E-13</v>
      </c>
      <c r="W2611" s="140">
        <f t="shared" si="3792"/>
        <v>-2.4000000000114555E-3</v>
      </c>
      <c r="X2611" s="140">
        <f t="shared" si="3792"/>
        <v>4.799999999818283E-3</v>
      </c>
      <c r="Y2611" s="140">
        <f t="shared" si="3792"/>
        <v>2.4000000006935834E-3</v>
      </c>
      <c r="Z2611" s="140">
        <f t="shared" si="3792"/>
        <v>-4.8000000005686133E-3</v>
      </c>
      <c r="AA2611" s="140">
        <f t="shared" si="3792"/>
        <v>2.0463838956708003E-13</v>
      </c>
      <c r="AB2611" s="141">
        <f t="shared" si="3792"/>
        <v>-2.4000000007617858E-3</v>
      </c>
      <c r="AC2611" s="413"/>
      <c r="AD2611" s="413"/>
      <c r="AE2611" s="413"/>
      <c r="AF2611" s="413"/>
      <c r="AG2611" s="413"/>
      <c r="AH2611" s="413"/>
      <c r="AI2611" s="413"/>
      <c r="AJ2611" s="413"/>
      <c r="AK2611" s="413"/>
      <c r="AL2611" s="413"/>
      <c r="AM2611" s="413"/>
      <c r="AN2611" s="413"/>
      <c r="AO2611" s="413"/>
      <c r="AP2611" s="413"/>
      <c r="AQ2611" s="413"/>
      <c r="AR2611" s="413"/>
      <c r="AS2611" s="413"/>
      <c r="AT2611" s="413"/>
      <c r="AU2611" s="413"/>
      <c r="AV2611" s="413"/>
      <c r="AW2611" s="413"/>
      <c r="AX2611" s="413"/>
      <c r="AY2611" s="413"/>
      <c r="AZ2611" s="413"/>
      <c r="BA2611" s="413"/>
      <c r="BB2611" s="413"/>
      <c r="BC2611" s="413"/>
      <c r="BD2611" s="413"/>
      <c r="BE2611" s="413"/>
      <c r="BF2611" s="413"/>
      <c r="BG2611" s="413"/>
      <c r="BH2611" s="413"/>
      <c r="BI2611" s="413"/>
      <c r="BJ2611" s="413"/>
      <c r="BK2611" s="413"/>
      <c r="BL2611" s="413"/>
      <c r="BM2611" s="413"/>
      <c r="BN2611" s="413"/>
      <c r="BO2611" s="413"/>
      <c r="BP2611" s="413"/>
      <c r="BQ2611" s="413"/>
      <c r="BR2611" s="413"/>
      <c r="BS2611" s="413"/>
      <c r="BT2611" s="413"/>
      <c r="BU2611" s="413"/>
      <c r="BV2611" s="413"/>
      <c r="BW2611" s="413"/>
      <c r="BX2611" s="413"/>
      <c r="BY2611" s="148"/>
      <c r="BZ2611" s="148"/>
      <c r="CA2611" s="148"/>
      <c r="CB2611" s="148"/>
      <c r="CC2611" s="148"/>
    </row>
    <row r="2612" spans="1:123" s="7" customFormat="1" ht="29.25" customHeight="1" thickBot="1">
      <c r="A2612" s="1019"/>
      <c r="B2612" s="175"/>
      <c r="C2612" s="1019"/>
      <c r="D2612" s="175"/>
      <c r="E2612" s="175"/>
      <c r="F2612" s="175"/>
      <c r="G2612" s="175"/>
      <c r="H2612" s="175"/>
      <c r="I2612" s="175"/>
      <c r="J2612" s="175"/>
      <c r="K2612" s="175"/>
      <c r="L2612" s="175"/>
      <c r="M2612" s="175"/>
      <c r="N2612" s="175"/>
      <c r="O2612" s="175"/>
      <c r="P2612" s="175"/>
      <c r="Q2612" s="175"/>
      <c r="R2612" s="175"/>
      <c r="S2612" s="175"/>
      <c r="T2612" s="175"/>
      <c r="U2612" s="175"/>
      <c r="V2612" s="175"/>
      <c r="W2612" s="175"/>
      <c r="X2612" s="175"/>
      <c r="Y2612" s="175"/>
      <c r="Z2612" s="175"/>
      <c r="AA2612" s="175"/>
      <c r="AB2612" s="175"/>
      <c r="AC2612" s="384"/>
      <c r="AD2612" s="384"/>
      <c r="AE2612" s="384"/>
      <c r="AF2612" s="384"/>
      <c r="AG2612" s="384"/>
      <c r="AH2612" s="384"/>
      <c r="AI2612" s="384"/>
      <c r="AJ2612" s="384"/>
      <c r="AK2612" s="384"/>
      <c r="AL2612" s="384"/>
      <c r="AM2612" s="384"/>
      <c r="AN2612" s="384"/>
      <c r="AO2612" s="384"/>
      <c r="AP2612" s="384"/>
      <c r="AQ2612" s="384"/>
      <c r="AR2612" s="384"/>
      <c r="AS2612" s="384"/>
      <c r="AT2612" s="384"/>
      <c r="AU2612" s="384"/>
      <c r="AV2612" s="384"/>
      <c r="AW2612" s="384"/>
      <c r="AX2612" s="384"/>
      <c r="AY2612" s="384"/>
      <c r="AZ2612" s="384"/>
      <c r="BA2612" s="384"/>
      <c r="BB2612" s="384"/>
      <c r="BC2612" s="384"/>
      <c r="BD2612" s="384"/>
      <c r="BE2612" s="384"/>
      <c r="BF2612" s="384"/>
      <c r="BG2612" s="384"/>
      <c r="BH2612" s="384"/>
      <c r="BI2612" s="384"/>
      <c r="BJ2612" s="384"/>
      <c r="BK2612" s="384"/>
      <c r="BL2612" s="384"/>
      <c r="BM2612" s="384"/>
      <c r="BN2612" s="384"/>
      <c r="BO2612" s="384"/>
      <c r="BP2612" s="384"/>
      <c r="BQ2612" s="384"/>
      <c r="BR2612" s="384"/>
      <c r="BS2612" s="384"/>
      <c r="BT2612" s="384"/>
      <c r="BU2612" s="384"/>
      <c r="BV2612" s="384"/>
      <c r="BW2612" s="384"/>
      <c r="BX2612" s="384"/>
      <c r="BY2612" s="175"/>
      <c r="BZ2612" s="175"/>
      <c r="CA2612" s="175"/>
      <c r="CB2612" s="175"/>
      <c r="CC2612" s="175"/>
    </row>
    <row r="2613" spans="1:123" ht="28.5" customHeight="1" thickBot="1">
      <c r="A2613" s="456" t="s">
        <v>45</v>
      </c>
      <c r="B2613" s="38" t="s">
        <v>101</v>
      </c>
      <c r="C2613" s="38"/>
      <c r="D2613" s="38" t="s">
        <v>40</v>
      </c>
      <c r="E2613" s="1382" t="s">
        <v>41</v>
      </c>
      <c r="F2613" s="1382"/>
      <c r="G2613" s="1382"/>
      <c r="H2613" s="1382"/>
      <c r="I2613" s="1382"/>
      <c r="J2613" s="1382"/>
      <c r="K2613" s="1382"/>
      <c r="L2613" s="1382"/>
      <c r="M2613" s="1382"/>
      <c r="N2613" s="1382"/>
      <c r="O2613" s="1382"/>
      <c r="P2613" s="1382"/>
      <c r="Q2613" s="1382"/>
      <c r="R2613" s="1382"/>
      <c r="S2613" s="1382"/>
      <c r="T2613" s="1382"/>
      <c r="U2613" s="1382"/>
      <c r="V2613" s="1382"/>
      <c r="W2613" s="1382"/>
      <c r="X2613" s="1382"/>
      <c r="Y2613" s="1382"/>
      <c r="Z2613" s="1382"/>
      <c r="AA2613" s="1382"/>
      <c r="AB2613" s="1383"/>
    </row>
    <row r="2614" spans="1:123" customFormat="1" ht="10.5" customHeight="1" thickBot="1">
      <c r="A2614" s="805" t="s">
        <v>823</v>
      </c>
      <c r="B2614" s="278"/>
      <c r="C2614" s="278"/>
      <c r="D2614" s="278"/>
      <c r="E2614" s="278">
        <v>1</v>
      </c>
      <c r="F2614" s="278">
        <v>2</v>
      </c>
      <c r="G2614" s="278">
        <v>3</v>
      </c>
      <c r="H2614" s="375">
        <v>4</v>
      </c>
      <c r="I2614" s="278">
        <v>5</v>
      </c>
      <c r="J2614" s="278">
        <v>6</v>
      </c>
      <c r="K2614" s="278">
        <v>7</v>
      </c>
      <c r="L2614" s="278">
        <v>8</v>
      </c>
      <c r="M2614" s="278">
        <v>9</v>
      </c>
      <c r="N2614" s="375">
        <v>10</v>
      </c>
      <c r="O2614" s="278">
        <v>11</v>
      </c>
      <c r="P2614" s="278">
        <v>12</v>
      </c>
      <c r="Q2614" s="278">
        <v>13</v>
      </c>
      <c r="R2614" s="278">
        <v>14</v>
      </c>
      <c r="S2614" s="278">
        <v>15</v>
      </c>
      <c r="T2614" s="278">
        <v>16</v>
      </c>
      <c r="U2614" s="278">
        <v>17</v>
      </c>
      <c r="V2614" s="375">
        <v>18</v>
      </c>
      <c r="W2614" s="278">
        <v>19</v>
      </c>
      <c r="X2614" s="278">
        <v>20</v>
      </c>
      <c r="Y2614" s="278">
        <v>21</v>
      </c>
      <c r="Z2614" s="278">
        <v>22</v>
      </c>
      <c r="AA2614" s="278">
        <v>23</v>
      </c>
      <c r="AB2614" s="806">
        <v>24</v>
      </c>
      <c r="AC2614" s="376"/>
      <c r="AD2614" s="376"/>
      <c r="AE2614" s="376"/>
      <c r="AF2614" s="376"/>
      <c r="AG2614" s="376"/>
      <c r="AH2614" s="376"/>
      <c r="AI2614" s="376"/>
      <c r="AJ2614" s="376"/>
      <c r="AK2614" s="376"/>
      <c r="AL2614" s="376"/>
      <c r="AM2614" s="376"/>
      <c r="AN2614" s="376"/>
      <c r="AO2614" s="376"/>
      <c r="AP2614" s="376"/>
      <c r="AQ2614" s="376"/>
      <c r="AR2614" s="376"/>
      <c r="AS2614" s="376"/>
      <c r="AT2614" s="376"/>
      <c r="AU2614" s="376"/>
      <c r="AV2614" s="376"/>
      <c r="AW2614" s="376"/>
      <c r="AX2614" s="376"/>
      <c r="AY2614" s="376"/>
      <c r="AZ2614" s="376"/>
      <c r="BA2614" s="376"/>
      <c r="BB2614" s="376"/>
      <c r="BC2614" s="376"/>
      <c r="BD2614" s="376"/>
      <c r="BE2614" s="376"/>
      <c r="BF2614" s="376"/>
      <c r="BG2614" s="376"/>
      <c r="BH2614" s="376"/>
      <c r="BI2614" s="376"/>
      <c r="BJ2614" s="376"/>
      <c r="BK2614" s="376"/>
      <c r="BL2614" s="376"/>
      <c r="BM2614" s="406"/>
      <c r="BN2614" s="406"/>
      <c r="BO2614" s="406"/>
      <c r="BP2614" s="406"/>
      <c r="BQ2614" s="406"/>
      <c r="BR2614" s="406"/>
      <c r="BS2614" s="406"/>
      <c r="BT2614" s="406"/>
      <c r="BU2614" s="406"/>
      <c r="BV2614" s="406"/>
      <c r="BW2614" s="406"/>
      <c r="BX2614" s="406"/>
      <c r="BY2614" s="407"/>
      <c r="BZ2614" s="407"/>
      <c r="CA2614" s="407"/>
      <c r="CB2614" s="407"/>
      <c r="CC2614" s="407"/>
      <c r="CD2614" s="1288"/>
      <c r="CE2614" s="1288"/>
      <c r="CF2614" s="1288"/>
      <c r="CG2614" s="1288"/>
      <c r="CH2614" s="1288"/>
      <c r="CI2614" s="1288"/>
      <c r="CJ2614" s="1288"/>
      <c r="CK2614" s="1288"/>
      <c r="CL2614" s="1288"/>
      <c r="CM2614" s="1288"/>
      <c r="CN2614" s="1288"/>
      <c r="CO2614" s="1288"/>
      <c r="CP2614" s="1288"/>
      <c r="CQ2614" s="1288"/>
      <c r="CR2614" s="1288"/>
      <c r="CS2614" s="1288"/>
      <c r="CT2614" s="1288"/>
      <c r="CU2614" s="1288"/>
      <c r="CV2614" s="1288"/>
      <c r="CW2614" s="1288"/>
      <c r="CX2614" s="1288"/>
      <c r="CY2614" s="1288"/>
      <c r="CZ2614" s="1288"/>
      <c r="DA2614" s="1288"/>
      <c r="DB2614" s="1288"/>
      <c r="DC2614" s="1288"/>
      <c r="DD2614" s="1288"/>
      <c r="DE2614" s="1288"/>
      <c r="DF2614" s="1288"/>
      <c r="DG2614" s="1288"/>
      <c r="DH2614" s="1288"/>
      <c r="DI2614" s="1288"/>
      <c r="DJ2614" s="1288"/>
      <c r="DK2614" s="1288"/>
      <c r="DL2614" s="1288"/>
      <c r="DM2614" s="1288"/>
      <c r="DN2614" s="1288"/>
      <c r="DO2614" s="1288"/>
      <c r="DP2614" s="1288"/>
      <c r="DQ2614" s="1288"/>
      <c r="DR2614" s="1288"/>
      <c r="DS2614" s="1288"/>
    </row>
    <row r="2615" spans="1:123" customFormat="1" ht="10.5" customHeight="1">
      <c r="A2615" s="377" t="s">
        <v>113</v>
      </c>
      <c r="B2615" s="42"/>
      <c r="C2615" s="42"/>
      <c r="D2615" s="43"/>
      <c r="E2615" s="42">
        <v>1</v>
      </c>
      <c r="F2615" s="42">
        <v>1</v>
      </c>
      <c r="G2615" s="42">
        <v>1</v>
      </c>
      <c r="H2615" s="392">
        <v>1</v>
      </c>
      <c r="I2615" s="42">
        <v>1</v>
      </c>
      <c r="J2615" s="42">
        <v>1</v>
      </c>
      <c r="K2615" s="42">
        <v>1</v>
      </c>
      <c r="L2615" s="42">
        <v>1</v>
      </c>
      <c r="M2615" s="42">
        <v>1</v>
      </c>
      <c r="N2615" s="392">
        <v>1</v>
      </c>
      <c r="O2615" s="42">
        <v>1</v>
      </c>
      <c r="P2615" s="42">
        <v>1</v>
      </c>
      <c r="Q2615" s="42">
        <v>1</v>
      </c>
      <c r="R2615" s="42">
        <v>1</v>
      </c>
      <c r="S2615" s="42">
        <v>1</v>
      </c>
      <c r="T2615" s="42">
        <v>1</v>
      </c>
      <c r="U2615" s="42">
        <v>1</v>
      </c>
      <c r="V2615" s="392">
        <v>1</v>
      </c>
      <c r="W2615" s="42">
        <v>1</v>
      </c>
      <c r="X2615" s="42">
        <v>1</v>
      </c>
      <c r="Y2615" s="42">
        <v>1</v>
      </c>
      <c r="Z2615" s="42">
        <v>1</v>
      </c>
      <c r="AA2615" s="42">
        <v>1</v>
      </c>
      <c r="AB2615" s="196">
        <v>1</v>
      </c>
      <c r="AC2615" s="376"/>
      <c r="AD2615" s="376"/>
      <c r="AE2615" s="376"/>
      <c r="AF2615" s="376"/>
      <c r="AG2615" s="376"/>
      <c r="AH2615" s="376"/>
      <c r="AI2615" s="376"/>
      <c r="AJ2615" s="376"/>
      <c r="AK2615" s="376"/>
      <c r="AL2615" s="376"/>
      <c r="AM2615" s="376"/>
      <c r="AN2615" s="376"/>
      <c r="AO2615" s="376"/>
      <c r="AP2615" s="376"/>
      <c r="AQ2615" s="376"/>
      <c r="AR2615" s="376"/>
      <c r="AS2615" s="376"/>
      <c r="AT2615" s="376"/>
      <c r="AU2615" s="376"/>
      <c r="AV2615" s="376"/>
      <c r="AW2615" s="376"/>
      <c r="AX2615" s="376"/>
      <c r="AY2615" s="376"/>
      <c r="AZ2615" s="376"/>
      <c r="BA2615" s="376"/>
      <c r="BB2615" s="376"/>
      <c r="BC2615" s="376"/>
      <c r="BD2615" s="376"/>
      <c r="BE2615" s="376"/>
      <c r="BF2615" s="376"/>
      <c r="BG2615" s="376"/>
      <c r="BH2615" s="376"/>
      <c r="BI2615" s="376"/>
      <c r="BJ2615" s="376"/>
      <c r="BK2615" s="376"/>
      <c r="BL2615" s="376"/>
      <c r="BM2615" s="406"/>
      <c r="BN2615" s="406"/>
      <c r="BO2615" s="406"/>
      <c r="BP2615" s="406"/>
      <c r="BQ2615" s="406"/>
      <c r="BR2615" s="406"/>
      <c r="BS2615" s="406"/>
      <c r="BT2615" s="406"/>
      <c r="BU2615" s="406"/>
      <c r="BV2615" s="406"/>
      <c r="BW2615" s="406"/>
      <c r="BX2615" s="406"/>
      <c r="BY2615" s="407"/>
      <c r="BZ2615" s="407"/>
      <c r="CA2615" s="407"/>
      <c r="CB2615" s="407"/>
      <c r="CC2615" s="407"/>
      <c r="CD2615" s="1288"/>
      <c r="CE2615" s="1288"/>
      <c r="CF2615" s="1288"/>
      <c r="CG2615" s="1288"/>
      <c r="CH2615" s="1288"/>
      <c r="CI2615" s="1288"/>
      <c r="CJ2615" s="1288"/>
      <c r="CK2615" s="1288"/>
      <c r="CL2615" s="1288"/>
      <c r="CM2615" s="1288"/>
      <c r="CN2615" s="1288"/>
      <c r="CO2615" s="1288"/>
      <c r="CP2615" s="1288"/>
      <c r="CQ2615" s="1288"/>
      <c r="CR2615" s="1288"/>
      <c r="CS2615" s="1288"/>
      <c r="CT2615" s="1288"/>
      <c r="CU2615" s="1288"/>
      <c r="CV2615" s="1288"/>
      <c r="CW2615" s="1288"/>
      <c r="CX2615" s="1288"/>
      <c r="CY2615" s="1288"/>
      <c r="CZ2615" s="1288"/>
      <c r="DA2615" s="1288"/>
      <c r="DB2615" s="1288"/>
      <c r="DC2615" s="1288"/>
      <c r="DD2615" s="1288"/>
      <c r="DE2615" s="1288"/>
      <c r="DF2615" s="1288"/>
      <c r="DG2615" s="1288"/>
      <c r="DH2615" s="1288"/>
      <c r="DI2615" s="1288"/>
      <c r="DJ2615" s="1288"/>
      <c r="DK2615" s="1288"/>
      <c r="DL2615" s="1288"/>
      <c r="DM2615" s="1288"/>
      <c r="DN2615" s="1288"/>
      <c r="DO2615" s="1288"/>
      <c r="DP2615" s="1288"/>
      <c r="DQ2615" s="1288"/>
      <c r="DR2615" s="1288"/>
      <c r="DS2615" s="1288"/>
    </row>
    <row r="2616" spans="1:123" customFormat="1" ht="10.5" customHeight="1" thickBot="1">
      <c r="A2616" s="487" t="s">
        <v>114</v>
      </c>
      <c r="B2616" s="45"/>
      <c r="C2616" s="45"/>
      <c r="D2616" s="46"/>
      <c r="E2616" s="45">
        <v>1</v>
      </c>
      <c r="F2616" s="45">
        <v>1</v>
      </c>
      <c r="G2616" s="45">
        <v>1</v>
      </c>
      <c r="H2616" s="394">
        <v>1</v>
      </c>
      <c r="I2616" s="45">
        <v>1</v>
      </c>
      <c r="J2616" s="45">
        <v>1</v>
      </c>
      <c r="K2616" s="45">
        <v>1</v>
      </c>
      <c r="L2616" s="45">
        <v>1</v>
      </c>
      <c r="M2616" s="45">
        <v>1</v>
      </c>
      <c r="N2616" s="394">
        <v>1</v>
      </c>
      <c r="O2616" s="45">
        <v>1</v>
      </c>
      <c r="P2616" s="45">
        <v>1</v>
      </c>
      <c r="Q2616" s="45">
        <v>1</v>
      </c>
      <c r="R2616" s="45">
        <v>1</v>
      </c>
      <c r="S2616" s="45">
        <v>1</v>
      </c>
      <c r="T2616" s="45">
        <v>1</v>
      </c>
      <c r="U2616" s="45">
        <v>1</v>
      </c>
      <c r="V2616" s="394">
        <v>1</v>
      </c>
      <c r="W2616" s="45">
        <v>1</v>
      </c>
      <c r="X2616" s="45">
        <v>1</v>
      </c>
      <c r="Y2616" s="45">
        <v>1</v>
      </c>
      <c r="Z2616" s="45">
        <v>1</v>
      </c>
      <c r="AA2616" s="45">
        <v>1</v>
      </c>
      <c r="AB2616" s="280">
        <v>1</v>
      </c>
      <c r="AC2616" s="376"/>
      <c r="AD2616" s="376"/>
      <c r="AE2616" s="376"/>
      <c r="AF2616" s="376"/>
      <c r="AG2616" s="376"/>
      <c r="AH2616" s="376"/>
      <c r="AI2616" s="376"/>
      <c r="AJ2616" s="376"/>
      <c r="AK2616" s="376"/>
      <c r="AL2616" s="376"/>
      <c r="AM2616" s="376"/>
      <c r="AN2616" s="376"/>
      <c r="AO2616" s="376"/>
      <c r="AP2616" s="376"/>
      <c r="AQ2616" s="376"/>
      <c r="AR2616" s="376"/>
      <c r="AS2616" s="376"/>
      <c r="AT2616" s="376"/>
      <c r="AU2616" s="376"/>
      <c r="AV2616" s="376"/>
      <c r="AW2616" s="376"/>
      <c r="AX2616" s="376"/>
      <c r="AY2616" s="376"/>
      <c r="AZ2616" s="376"/>
      <c r="BA2616" s="376"/>
      <c r="BB2616" s="376"/>
      <c r="BC2616" s="376"/>
      <c r="BD2616" s="376"/>
      <c r="BE2616" s="376"/>
      <c r="BF2616" s="376"/>
      <c r="BG2616" s="376"/>
      <c r="BH2616" s="376"/>
      <c r="BI2616" s="376"/>
      <c r="BJ2616" s="376"/>
      <c r="BK2616" s="376"/>
      <c r="BL2616" s="376"/>
      <c r="BM2616" s="406"/>
      <c r="BN2616" s="406"/>
      <c r="BO2616" s="406"/>
      <c r="BP2616" s="406"/>
      <c r="BQ2616" s="406"/>
      <c r="BR2616" s="406"/>
      <c r="BS2616" s="406"/>
      <c r="BT2616" s="406"/>
      <c r="BU2616" s="406"/>
      <c r="BV2616" s="406"/>
      <c r="BW2616" s="406"/>
      <c r="BX2616" s="406"/>
      <c r="BY2616" s="407"/>
      <c r="BZ2616" s="407"/>
      <c r="CA2616" s="407"/>
      <c r="CB2616" s="407"/>
      <c r="CC2616" s="407"/>
      <c r="CD2616" s="1288"/>
      <c r="CE2616" s="1288"/>
      <c r="CF2616" s="1288"/>
      <c r="CG2616" s="1288"/>
      <c r="CH2616" s="1288"/>
      <c r="CI2616" s="1288"/>
      <c r="CJ2616" s="1288"/>
      <c r="CK2616" s="1288"/>
      <c r="CL2616" s="1288"/>
      <c r="CM2616" s="1288"/>
      <c r="CN2616" s="1288"/>
      <c r="CO2616" s="1288"/>
      <c r="CP2616" s="1288"/>
      <c r="CQ2616" s="1288"/>
      <c r="CR2616" s="1288"/>
      <c r="CS2616" s="1288"/>
      <c r="CT2616" s="1288"/>
      <c r="CU2616" s="1288"/>
      <c r="CV2616" s="1288"/>
      <c r="CW2616" s="1288"/>
      <c r="CX2616" s="1288"/>
      <c r="CY2616" s="1288"/>
      <c r="CZ2616" s="1288"/>
      <c r="DA2616" s="1288"/>
      <c r="DB2616" s="1288"/>
      <c r="DC2616" s="1288"/>
      <c r="DD2616" s="1288"/>
      <c r="DE2616" s="1288"/>
      <c r="DF2616" s="1288"/>
      <c r="DG2616" s="1288"/>
      <c r="DH2616" s="1288"/>
      <c r="DI2616" s="1288"/>
      <c r="DJ2616" s="1288"/>
      <c r="DK2616" s="1288"/>
      <c r="DL2616" s="1288"/>
      <c r="DM2616" s="1288"/>
      <c r="DN2616" s="1288"/>
      <c r="DO2616" s="1288"/>
      <c r="DP2616" s="1288"/>
      <c r="DQ2616" s="1288"/>
      <c r="DR2616" s="1288"/>
      <c r="DS2616" s="1288"/>
    </row>
    <row r="2617" spans="1:123" s="1" customFormat="1" ht="10.5" customHeight="1">
      <c r="A2617" s="1357" t="s">
        <v>9</v>
      </c>
      <c r="B2617" s="1361" t="s">
        <v>82</v>
      </c>
      <c r="C2617" s="1264"/>
      <c r="D2617" s="1266"/>
      <c r="E2617" s="71"/>
      <c r="F2617" s="71"/>
      <c r="G2617" s="71"/>
      <c r="H2617" s="381"/>
      <c r="I2617" s="71"/>
      <c r="J2617" s="71"/>
      <c r="K2617" s="71"/>
      <c r="L2617" s="71"/>
      <c r="M2617" s="71"/>
      <c r="N2617" s="381"/>
      <c r="O2617" s="71"/>
      <c r="P2617" s="71"/>
      <c r="Q2617" s="71"/>
      <c r="R2617" s="71"/>
      <c r="S2617" s="71"/>
      <c r="T2617" s="71"/>
      <c r="U2617" s="71"/>
      <c r="V2617" s="381"/>
      <c r="W2617" s="71"/>
      <c r="X2617" s="71"/>
      <c r="Y2617" s="71"/>
      <c r="Z2617" s="71"/>
      <c r="AA2617" s="71"/>
      <c r="AB2617" s="72"/>
      <c r="AC2617" s="382"/>
      <c r="AD2617" s="206"/>
      <c r="AE2617" s="206"/>
      <c r="AF2617" s="376"/>
      <c r="AG2617" s="376"/>
      <c r="AH2617" s="376"/>
      <c r="AI2617" s="376"/>
      <c r="AJ2617" s="376"/>
      <c r="AK2617" s="376"/>
      <c r="AL2617" s="376"/>
      <c r="AM2617" s="376"/>
      <c r="AN2617" s="376"/>
      <c r="AO2617" s="376"/>
      <c r="AP2617" s="376"/>
      <c r="AQ2617" s="376"/>
      <c r="AR2617" s="376"/>
      <c r="AS2617" s="376"/>
      <c r="AT2617" s="376"/>
      <c r="AU2617" s="376"/>
      <c r="AV2617" s="376"/>
      <c r="AW2617" s="376"/>
      <c r="AX2617" s="376"/>
      <c r="AY2617" s="376"/>
      <c r="AZ2617" s="376"/>
      <c r="BA2617" s="376"/>
      <c r="BB2617" s="376"/>
      <c r="BC2617" s="376"/>
      <c r="BD2617" s="376"/>
      <c r="BE2617" s="376"/>
      <c r="BF2617" s="376"/>
      <c r="BG2617" s="376"/>
      <c r="BH2617" s="376"/>
      <c r="BI2617" s="376"/>
      <c r="BJ2617" s="376"/>
      <c r="BK2617" s="376"/>
      <c r="BL2617" s="376"/>
      <c r="BM2617" s="376"/>
      <c r="BN2617" s="376"/>
      <c r="BO2617" s="376"/>
      <c r="BP2617" s="376"/>
      <c r="BQ2617" s="376"/>
      <c r="BR2617" s="376"/>
      <c r="BS2617" s="376"/>
      <c r="BT2617" s="376"/>
      <c r="BU2617" s="376"/>
      <c r="BV2617" s="376"/>
      <c r="BW2617" s="376"/>
      <c r="BX2617" s="376"/>
      <c r="BY2617" s="187"/>
      <c r="BZ2617" s="187"/>
      <c r="CA2617" s="187"/>
      <c r="CB2617" s="187"/>
      <c r="CC2617" s="187"/>
    </row>
    <row r="2618" spans="1:123" ht="10.5" customHeight="1">
      <c r="A2618" s="1358"/>
      <c r="B2618" s="1364"/>
      <c r="C2618" s="1265" t="s">
        <v>136</v>
      </c>
      <c r="D2618" s="155" t="s">
        <v>34</v>
      </c>
      <c r="E2618" s="122">
        <v>36</v>
      </c>
      <c r="F2618" s="122">
        <v>39</v>
      </c>
      <c r="G2618" s="122">
        <v>36</v>
      </c>
      <c r="H2618" s="400">
        <v>40</v>
      </c>
      <c r="I2618" s="122">
        <v>39</v>
      </c>
      <c r="J2618" s="122">
        <v>40</v>
      </c>
      <c r="K2618" s="122">
        <v>38</v>
      </c>
      <c r="L2618" s="122">
        <v>40</v>
      </c>
      <c r="M2618" s="122">
        <v>40</v>
      </c>
      <c r="N2618" s="400">
        <v>40</v>
      </c>
      <c r="O2618" s="122">
        <v>39</v>
      </c>
      <c r="P2618" s="122">
        <v>48</v>
      </c>
      <c r="Q2618" s="122">
        <v>41</v>
      </c>
      <c r="R2618" s="122">
        <v>39</v>
      </c>
      <c r="S2618" s="122">
        <v>42</v>
      </c>
      <c r="T2618" s="122">
        <v>44</v>
      </c>
      <c r="U2618" s="122">
        <v>40</v>
      </c>
      <c r="V2618" s="400">
        <v>38</v>
      </c>
      <c r="W2618" s="122">
        <v>42</v>
      </c>
      <c r="X2618" s="122">
        <v>40</v>
      </c>
      <c r="Y2618" s="122">
        <v>39</v>
      </c>
      <c r="Z2618" s="122">
        <v>39</v>
      </c>
      <c r="AA2618" s="122">
        <v>42</v>
      </c>
      <c r="AB2618" s="123">
        <v>45</v>
      </c>
      <c r="AC2618" s="382"/>
      <c r="AD2618" s="206"/>
      <c r="AE2618" s="69"/>
      <c r="AF2618" s="384"/>
      <c r="AG2618" s="384"/>
      <c r="AH2618" s="384"/>
      <c r="AI2618" s="384"/>
      <c r="AJ2618" s="384"/>
      <c r="AK2618" s="384"/>
      <c r="AL2618" s="384"/>
      <c r="AM2618" s="384"/>
      <c r="AN2618" s="384"/>
      <c r="AO2618" s="384"/>
      <c r="AP2618" s="384"/>
      <c r="AQ2618" s="384"/>
      <c r="AR2618" s="384"/>
      <c r="AS2618" s="384"/>
      <c r="AT2618" s="384"/>
      <c r="AU2618" s="384"/>
      <c r="AV2618" s="384"/>
      <c r="AW2618" s="384"/>
      <c r="AX2618" s="384"/>
      <c r="AY2618" s="384"/>
      <c r="AZ2618" s="384"/>
      <c r="BA2618" s="384"/>
      <c r="BB2618" s="384"/>
      <c r="BC2618" s="384"/>
      <c r="BD2618" s="384"/>
    </row>
    <row r="2619" spans="1:123" ht="10.5" customHeight="1">
      <c r="A2619" s="1358"/>
      <c r="B2619" s="1364"/>
      <c r="C2619" s="1265" t="s">
        <v>967</v>
      </c>
      <c r="D2619" s="155" t="s">
        <v>126</v>
      </c>
      <c r="E2619" s="939">
        <v>0.43056</v>
      </c>
      <c r="F2619" s="939">
        <v>0.40895999999999999</v>
      </c>
      <c r="G2619" s="939">
        <v>0.4032</v>
      </c>
      <c r="H2619" s="940">
        <v>0.40751999999999999</v>
      </c>
      <c r="I2619" s="939">
        <v>0.40751999999999999</v>
      </c>
      <c r="J2619" s="939">
        <v>0.42552000000000001</v>
      </c>
      <c r="K2619" s="939">
        <v>0.40967999999999999</v>
      </c>
      <c r="L2619" s="939">
        <v>0.41760000000000003</v>
      </c>
      <c r="M2619" s="939">
        <v>0.42912</v>
      </c>
      <c r="N2619" s="940">
        <v>0.43703999999999998</v>
      </c>
      <c r="O2619" s="939">
        <v>0.44207999999999997</v>
      </c>
      <c r="P2619" s="939">
        <v>0.45216000000000001</v>
      </c>
      <c r="Q2619" s="939">
        <v>0.45863999999999999</v>
      </c>
      <c r="R2619" s="939">
        <v>0.44280000000000003</v>
      </c>
      <c r="S2619" s="939">
        <v>0.44352000000000003</v>
      </c>
      <c r="T2619" s="939">
        <v>0.44928000000000001</v>
      </c>
      <c r="U2619" s="939">
        <v>0.44424000000000002</v>
      </c>
      <c r="V2619" s="940">
        <v>0.45863999999999999</v>
      </c>
      <c r="W2619" s="939">
        <v>0.432</v>
      </c>
      <c r="X2619" s="939">
        <v>0.43271999999999999</v>
      </c>
      <c r="Y2619" s="939">
        <v>0.44280000000000003</v>
      </c>
      <c r="Z2619" s="939">
        <v>0.44280000000000003</v>
      </c>
      <c r="AA2619" s="939">
        <v>0.44135999999999997</v>
      </c>
      <c r="AB2619" s="941">
        <v>0.4572</v>
      </c>
      <c r="AC2619" s="58">
        <f>SUM(D2619:AB2619)</f>
        <v>10.41696</v>
      </c>
      <c r="AD2619" s="61"/>
      <c r="AE2619" s="69">
        <v>7.2</v>
      </c>
      <c r="AF2619" s="117"/>
      <c r="AG2619" s="117"/>
      <c r="AH2619" s="117"/>
      <c r="AI2619" s="117"/>
      <c r="AJ2619" s="117"/>
      <c r="AK2619" s="117"/>
      <c r="AL2619" s="117"/>
      <c r="AM2619" s="117"/>
      <c r="AN2619" s="117"/>
      <c r="AO2619" s="117"/>
      <c r="AP2619" s="117"/>
      <c r="AQ2619" s="117"/>
      <c r="AR2619" s="117"/>
      <c r="AS2619" s="117"/>
      <c r="AT2619" s="117"/>
      <c r="AU2619" s="117"/>
      <c r="AV2619" s="117"/>
      <c r="AW2619" s="117"/>
      <c r="AX2619" s="117"/>
      <c r="AY2619" s="117"/>
      <c r="AZ2619" s="117"/>
      <c r="BA2619" s="117"/>
      <c r="BB2619" s="117"/>
      <c r="BC2619" s="117"/>
      <c r="BD2619" s="117"/>
    </row>
    <row r="2620" spans="1:123" ht="10.5" customHeight="1">
      <c r="A2620" s="1358"/>
      <c r="B2620" s="1364"/>
      <c r="C2620" s="1265" t="s">
        <v>967</v>
      </c>
      <c r="D2620" s="155" t="s">
        <v>127</v>
      </c>
      <c r="E2620" s="939">
        <v>0.12168</v>
      </c>
      <c r="F2620" s="939">
        <v>9.7919999999999993E-2</v>
      </c>
      <c r="G2620" s="939">
        <v>9.7919999999999993E-2</v>
      </c>
      <c r="H2620" s="940">
        <v>9.6479999999999996E-2</v>
      </c>
      <c r="I2620" s="939">
        <v>9.6479999999999996E-2</v>
      </c>
      <c r="J2620" s="939">
        <v>0.12239999999999999</v>
      </c>
      <c r="K2620" s="939">
        <v>9.7199999999999995E-2</v>
      </c>
      <c r="L2620" s="939">
        <v>9.6479999999999996E-2</v>
      </c>
      <c r="M2620" s="939">
        <v>0.10224</v>
      </c>
      <c r="N2620" s="940">
        <v>0.10656</v>
      </c>
      <c r="O2620" s="939">
        <v>0.11448</v>
      </c>
      <c r="P2620" s="939">
        <v>0.126</v>
      </c>
      <c r="Q2620" s="939">
        <v>0.1404</v>
      </c>
      <c r="R2620" s="939">
        <v>0.10584</v>
      </c>
      <c r="S2620" s="939">
        <v>0.10440000000000001</v>
      </c>
      <c r="T2620" s="939">
        <v>0.10152</v>
      </c>
      <c r="U2620" s="939">
        <v>9.9360000000000004E-2</v>
      </c>
      <c r="V2620" s="940">
        <v>0.1404</v>
      </c>
      <c r="W2620" s="939">
        <v>9.7199999999999995E-2</v>
      </c>
      <c r="X2620" s="939">
        <v>9.9360000000000004E-2</v>
      </c>
      <c r="Y2620" s="939">
        <v>0.10440000000000001</v>
      </c>
      <c r="Z2620" s="939">
        <v>0.10367999999999999</v>
      </c>
      <c r="AA2620" s="939">
        <v>0.10512000000000001</v>
      </c>
      <c r="AB2620" s="941">
        <v>0.13608000000000001</v>
      </c>
      <c r="AC2620" s="382"/>
      <c r="AD2620" s="61">
        <f>SUM(E2620:AB2620)</f>
        <v>2.6135999999999999</v>
      </c>
      <c r="AE2620" s="69">
        <v>7.2</v>
      </c>
      <c r="AF2620" s="384"/>
      <c r="AG2620" s="384"/>
      <c r="AH2620" s="384"/>
      <c r="AI2620" s="384"/>
      <c r="AJ2620" s="384"/>
      <c r="AK2620" s="384"/>
      <c r="AL2620" s="384"/>
      <c r="AM2620" s="384"/>
      <c r="AN2620" s="384"/>
      <c r="AO2620" s="384"/>
      <c r="AP2620" s="384"/>
      <c r="AQ2620" s="384"/>
      <c r="AR2620" s="384"/>
      <c r="AS2620" s="384"/>
      <c r="AT2620" s="384"/>
      <c r="AU2620" s="384"/>
      <c r="AV2620" s="384"/>
      <c r="AW2620" s="384"/>
      <c r="AX2620" s="384"/>
      <c r="AY2620" s="384"/>
      <c r="AZ2620" s="384"/>
      <c r="BA2620" s="384"/>
      <c r="BB2620" s="384"/>
      <c r="BC2620" s="384"/>
      <c r="BD2620" s="384"/>
    </row>
    <row r="2621" spans="1:123" ht="10.5" customHeight="1" thickBot="1">
      <c r="A2621" s="1362"/>
      <c r="B2621" s="1363"/>
      <c r="C2621" s="312"/>
      <c r="D2621" s="271" t="s">
        <v>42</v>
      </c>
      <c r="E2621" s="63">
        <f>E2620/E2619</f>
        <v>0.28260869565217389</v>
      </c>
      <c r="F2621" s="63">
        <f t="shared" ref="F2621:AB2621" si="3793">F2620/F2619</f>
        <v>0.23943661971830985</v>
      </c>
      <c r="G2621" s="63">
        <f t="shared" si="3793"/>
        <v>0.24285714285714283</v>
      </c>
      <c r="H2621" s="417">
        <f t="shared" si="3793"/>
        <v>0.23674911660777384</v>
      </c>
      <c r="I2621" s="63">
        <f t="shared" si="3793"/>
        <v>0.23674911660777384</v>
      </c>
      <c r="J2621" s="63">
        <f t="shared" si="3793"/>
        <v>0.28764805414551603</v>
      </c>
      <c r="K2621" s="63">
        <f t="shared" si="3793"/>
        <v>0.23725834797891035</v>
      </c>
      <c r="L2621" s="63">
        <f t="shared" si="3793"/>
        <v>0.23103448275862068</v>
      </c>
      <c r="M2621" s="63">
        <f t="shared" si="3793"/>
        <v>0.23825503355704697</v>
      </c>
      <c r="N2621" s="417">
        <f t="shared" si="3793"/>
        <v>0.24382207578253709</v>
      </c>
      <c r="O2621" s="63">
        <f t="shared" si="3793"/>
        <v>0.25895765472312704</v>
      </c>
      <c r="P2621" s="63">
        <f t="shared" si="3793"/>
        <v>0.2786624203821656</v>
      </c>
      <c r="Q2621" s="63">
        <f t="shared" si="3793"/>
        <v>0.30612244897959184</v>
      </c>
      <c r="R2621" s="63">
        <f t="shared" si="3793"/>
        <v>0.23902439024390243</v>
      </c>
      <c r="S2621" s="63">
        <f t="shared" si="3793"/>
        <v>0.2353896103896104</v>
      </c>
      <c r="T2621" s="63">
        <f t="shared" si="3793"/>
        <v>0.22596153846153846</v>
      </c>
      <c r="U2621" s="63">
        <f t="shared" si="3793"/>
        <v>0.22366288492706646</v>
      </c>
      <c r="V2621" s="417">
        <f t="shared" si="3793"/>
        <v>0.30612244897959184</v>
      </c>
      <c r="W2621" s="63">
        <f t="shared" si="3793"/>
        <v>0.22499999999999998</v>
      </c>
      <c r="X2621" s="63">
        <f t="shared" si="3793"/>
        <v>0.2296173044925125</v>
      </c>
      <c r="Y2621" s="63">
        <f t="shared" si="3793"/>
        <v>0.23577235772357724</v>
      </c>
      <c r="Z2621" s="63">
        <f t="shared" si="3793"/>
        <v>0.23414634146341462</v>
      </c>
      <c r="AA2621" s="63">
        <f t="shared" si="3793"/>
        <v>0.23817292006525287</v>
      </c>
      <c r="AB2621" s="64">
        <f t="shared" si="3793"/>
        <v>0.29763779527559059</v>
      </c>
      <c r="AC2621" s="382"/>
      <c r="AD2621" s="61"/>
      <c r="AE2621" s="69"/>
      <c r="AF2621" s="384"/>
      <c r="AG2621" s="384"/>
      <c r="AH2621" s="384"/>
      <c r="AI2621" s="384"/>
      <c r="AJ2621" s="384"/>
      <c r="AK2621" s="384"/>
      <c r="AL2621" s="384"/>
      <c r="AM2621" s="384"/>
      <c r="AN2621" s="384"/>
      <c r="AO2621" s="384"/>
      <c r="AP2621" s="384"/>
      <c r="AQ2621" s="384"/>
      <c r="AR2621" s="384"/>
      <c r="AS2621" s="384"/>
      <c r="AT2621" s="384"/>
      <c r="AU2621" s="384"/>
      <c r="AV2621" s="384"/>
      <c r="AW2621" s="384"/>
      <c r="AX2621" s="384"/>
      <c r="AY2621" s="384"/>
      <c r="AZ2621" s="384"/>
      <c r="BA2621" s="384"/>
      <c r="BB2621" s="384"/>
      <c r="BC2621" s="384"/>
      <c r="BD2621" s="384"/>
    </row>
    <row r="2622" spans="1:123" s="1" customFormat="1" ht="10.5" customHeight="1">
      <c r="A2622" s="1357" t="s">
        <v>105</v>
      </c>
      <c r="B2622" s="1361" t="s">
        <v>83</v>
      </c>
      <c r="C2622" s="1264"/>
      <c r="D2622" s="1266"/>
      <c r="E2622" s="71"/>
      <c r="F2622" s="71"/>
      <c r="G2622" s="71"/>
      <c r="H2622" s="381"/>
      <c r="I2622" s="71"/>
      <c r="J2622" s="71"/>
      <c r="K2622" s="71"/>
      <c r="L2622" s="71"/>
      <c r="M2622" s="71"/>
      <c r="N2622" s="381"/>
      <c r="O2622" s="71"/>
      <c r="P2622" s="71"/>
      <c r="Q2622" s="71"/>
      <c r="R2622" s="71"/>
      <c r="S2622" s="71"/>
      <c r="T2622" s="71"/>
      <c r="U2622" s="71"/>
      <c r="V2622" s="381"/>
      <c r="W2622" s="71"/>
      <c r="X2622" s="71"/>
      <c r="Y2622" s="71"/>
      <c r="Z2622" s="71"/>
      <c r="AA2622" s="71"/>
      <c r="AB2622" s="72"/>
      <c r="AC2622" s="382"/>
      <c r="AD2622" s="206"/>
      <c r="AE2622" s="206"/>
      <c r="AF2622" s="376"/>
      <c r="AG2622" s="376"/>
      <c r="AH2622" s="376"/>
      <c r="AI2622" s="376"/>
      <c r="AJ2622" s="376"/>
      <c r="AK2622" s="376"/>
      <c r="AL2622" s="376"/>
      <c r="AM2622" s="376"/>
      <c r="AN2622" s="376"/>
      <c r="AO2622" s="376"/>
      <c r="AP2622" s="376"/>
      <c r="AQ2622" s="376"/>
      <c r="AR2622" s="376"/>
      <c r="AS2622" s="376"/>
      <c r="AT2622" s="376"/>
      <c r="AU2622" s="376"/>
      <c r="AV2622" s="376"/>
      <c r="AW2622" s="376"/>
      <c r="AX2622" s="376"/>
      <c r="AY2622" s="376"/>
      <c r="AZ2622" s="376"/>
      <c r="BA2622" s="376"/>
      <c r="BB2622" s="376"/>
      <c r="BC2622" s="376"/>
      <c r="BD2622" s="376"/>
      <c r="BE2622" s="376"/>
      <c r="BF2622" s="376"/>
      <c r="BG2622" s="376"/>
      <c r="BH2622" s="376"/>
      <c r="BI2622" s="376"/>
      <c r="BJ2622" s="376"/>
      <c r="BK2622" s="376"/>
      <c r="BL2622" s="376"/>
      <c r="BM2622" s="376"/>
      <c r="BN2622" s="376"/>
      <c r="BO2622" s="376"/>
      <c r="BP2622" s="376"/>
      <c r="BQ2622" s="376"/>
      <c r="BR2622" s="376"/>
      <c r="BS2622" s="376"/>
      <c r="BT2622" s="376"/>
      <c r="BU2622" s="376"/>
      <c r="BV2622" s="376"/>
      <c r="BW2622" s="376"/>
      <c r="BX2622" s="376"/>
      <c r="BY2622" s="187"/>
      <c r="BZ2622" s="187"/>
      <c r="CA2622" s="187"/>
      <c r="CB2622" s="187"/>
      <c r="CC2622" s="187"/>
    </row>
    <row r="2623" spans="1:123" ht="10.5" customHeight="1">
      <c r="A2623" s="1358"/>
      <c r="B2623" s="1364"/>
      <c r="C2623" s="1265" t="s">
        <v>136</v>
      </c>
      <c r="D2623" s="155" t="s">
        <v>34</v>
      </c>
      <c r="E2623" s="122">
        <v>65</v>
      </c>
      <c r="F2623" s="122">
        <v>65</v>
      </c>
      <c r="G2623" s="122">
        <v>65</v>
      </c>
      <c r="H2623" s="400">
        <v>65</v>
      </c>
      <c r="I2623" s="122">
        <v>65</v>
      </c>
      <c r="J2623" s="122">
        <v>66</v>
      </c>
      <c r="K2623" s="122">
        <v>66</v>
      </c>
      <c r="L2623" s="122">
        <v>72</v>
      </c>
      <c r="M2623" s="122">
        <v>69</v>
      </c>
      <c r="N2623" s="400">
        <v>70</v>
      </c>
      <c r="O2623" s="122">
        <v>69</v>
      </c>
      <c r="P2623" s="122">
        <v>70</v>
      </c>
      <c r="Q2623" s="122">
        <v>69</v>
      </c>
      <c r="R2623" s="122">
        <v>72</v>
      </c>
      <c r="S2623" s="122">
        <v>73</v>
      </c>
      <c r="T2623" s="122">
        <v>74</v>
      </c>
      <c r="U2623" s="122">
        <v>67</v>
      </c>
      <c r="V2623" s="400">
        <v>67</v>
      </c>
      <c r="W2623" s="122">
        <v>66</v>
      </c>
      <c r="X2623" s="122">
        <v>68</v>
      </c>
      <c r="Y2623" s="122">
        <v>66</v>
      </c>
      <c r="Z2623" s="122">
        <v>65</v>
      </c>
      <c r="AA2623" s="122">
        <v>67</v>
      </c>
      <c r="AB2623" s="123">
        <v>68</v>
      </c>
      <c r="AC2623" s="382"/>
      <c r="AD2623" s="206"/>
      <c r="AE2623" s="69"/>
      <c r="AF2623" s="384"/>
      <c r="AG2623" s="384"/>
      <c r="AH2623" s="384"/>
      <c r="AI2623" s="384"/>
      <c r="AJ2623" s="384"/>
      <c r="AK2623" s="384"/>
      <c r="AL2623" s="384"/>
      <c r="AM2623" s="384"/>
      <c r="AN2623" s="384"/>
      <c r="AO2623" s="384"/>
      <c r="AP2623" s="384"/>
      <c r="AQ2623" s="384"/>
      <c r="AR2623" s="384"/>
      <c r="AS2623" s="384"/>
      <c r="AT2623" s="384"/>
      <c r="AU2623" s="384"/>
      <c r="AV2623" s="384"/>
      <c r="AW2623" s="384"/>
      <c r="AX2623" s="384"/>
      <c r="AY2623" s="384"/>
      <c r="AZ2623" s="384"/>
      <c r="BA2623" s="384"/>
      <c r="BB2623" s="384"/>
      <c r="BC2623" s="384"/>
      <c r="BD2623" s="384"/>
    </row>
    <row r="2624" spans="1:123" ht="10.5" customHeight="1">
      <c r="A2624" s="1358"/>
      <c r="B2624" s="1364"/>
      <c r="C2624" s="1265" t="s">
        <v>967</v>
      </c>
      <c r="D2624" s="155" t="s">
        <v>126</v>
      </c>
      <c r="E2624" s="939">
        <v>0.73512</v>
      </c>
      <c r="F2624" s="939">
        <v>0.72575999999999996</v>
      </c>
      <c r="G2624" s="939">
        <v>0.72648000000000001</v>
      </c>
      <c r="H2624" s="940">
        <v>0.72504000000000002</v>
      </c>
      <c r="I2624" s="939">
        <v>0.72719999999999996</v>
      </c>
      <c r="J2624" s="939">
        <v>0.74231999999999998</v>
      </c>
      <c r="K2624" s="939">
        <v>0.73655999999999999</v>
      </c>
      <c r="L2624" s="939">
        <v>0.75095999999999996</v>
      </c>
      <c r="M2624" s="939">
        <v>0.78695999999999999</v>
      </c>
      <c r="N2624" s="940">
        <v>0.79488000000000003</v>
      </c>
      <c r="O2624" s="939">
        <v>0.79415999999999998</v>
      </c>
      <c r="P2624" s="939">
        <v>0.79488000000000003</v>
      </c>
      <c r="Q2624" s="939">
        <v>0.79847999999999997</v>
      </c>
      <c r="R2624" s="939">
        <v>0.80135999999999996</v>
      </c>
      <c r="S2624" s="939">
        <v>0.80640000000000001</v>
      </c>
      <c r="T2624" s="939">
        <v>0.80640000000000001</v>
      </c>
      <c r="U2624" s="939">
        <v>0.78912000000000004</v>
      </c>
      <c r="V2624" s="940">
        <v>0.77400000000000002</v>
      </c>
      <c r="W2624" s="939">
        <v>0.75456000000000001</v>
      </c>
      <c r="X2624" s="939">
        <v>0.75456000000000001</v>
      </c>
      <c r="Y2624" s="939">
        <v>0.74592000000000003</v>
      </c>
      <c r="Z2624" s="939">
        <v>0.74375999999999998</v>
      </c>
      <c r="AA2624" s="939">
        <v>0.74231999999999998</v>
      </c>
      <c r="AB2624" s="941">
        <v>0.74736000000000002</v>
      </c>
      <c r="AC2624" s="58">
        <f>SUM(D2624:AB2624)</f>
        <v>18.304560000000002</v>
      </c>
      <c r="AD2624" s="61"/>
      <c r="AE2624" s="69">
        <v>7.2</v>
      </c>
      <c r="AF2624" s="117"/>
      <c r="AG2624" s="117"/>
      <c r="AH2624" s="117"/>
      <c r="AI2624" s="117"/>
      <c r="AJ2624" s="117"/>
      <c r="AK2624" s="117"/>
      <c r="AL2624" s="117"/>
      <c r="AM2624" s="117"/>
      <c r="AN2624" s="117"/>
      <c r="AO2624" s="117"/>
      <c r="AP2624" s="117"/>
      <c r="AQ2624" s="117"/>
      <c r="AR2624" s="117"/>
      <c r="AS2624" s="117"/>
      <c r="AT2624" s="117"/>
      <c r="AU2624" s="117"/>
      <c r="AV2624" s="117"/>
      <c r="AW2624" s="117"/>
      <c r="AX2624" s="117"/>
      <c r="AY2624" s="117"/>
      <c r="AZ2624" s="117"/>
      <c r="BA2624" s="117"/>
      <c r="BB2624" s="117"/>
      <c r="BC2624" s="117"/>
      <c r="BD2624" s="117"/>
    </row>
    <row r="2625" spans="1:81" ht="10.5" customHeight="1">
      <c r="A2625" s="1358"/>
      <c r="B2625" s="1364"/>
      <c r="C2625" s="1265" t="s">
        <v>967</v>
      </c>
      <c r="D2625" s="155" t="s">
        <v>127</v>
      </c>
      <c r="E2625" s="939">
        <v>0.19583999999999999</v>
      </c>
      <c r="F2625" s="939">
        <v>0.18071999999999999</v>
      </c>
      <c r="G2625" s="939">
        <v>0.18215999999999999</v>
      </c>
      <c r="H2625" s="940">
        <v>0.17856</v>
      </c>
      <c r="I2625" s="939">
        <v>0.17927999999999999</v>
      </c>
      <c r="J2625" s="939">
        <v>0.19728000000000001</v>
      </c>
      <c r="K2625" s="939">
        <v>0.18287999999999999</v>
      </c>
      <c r="L2625" s="939">
        <v>0.18504000000000001</v>
      </c>
      <c r="M2625" s="939">
        <v>0.20016</v>
      </c>
      <c r="N2625" s="940">
        <v>0.21312</v>
      </c>
      <c r="O2625" s="939">
        <v>0.21384</v>
      </c>
      <c r="P2625" s="939">
        <v>0.216</v>
      </c>
      <c r="Q2625" s="939">
        <v>0.21384</v>
      </c>
      <c r="R2625" s="939">
        <v>0.21959999999999999</v>
      </c>
      <c r="S2625" s="939">
        <v>0.21024000000000001</v>
      </c>
      <c r="T2625" s="939">
        <v>0.20232</v>
      </c>
      <c r="U2625" s="939">
        <v>0.19511999999999999</v>
      </c>
      <c r="V2625" s="940">
        <v>0.19728000000000001</v>
      </c>
      <c r="W2625" s="939">
        <v>0.1908</v>
      </c>
      <c r="X2625" s="939">
        <v>0.18936</v>
      </c>
      <c r="Y2625" s="939">
        <v>0.18648000000000001</v>
      </c>
      <c r="Z2625" s="939">
        <v>0.18432000000000001</v>
      </c>
      <c r="AA2625" s="939">
        <v>0.18720000000000001</v>
      </c>
      <c r="AB2625" s="941">
        <v>0.19223999999999999</v>
      </c>
      <c r="AC2625" s="382"/>
      <c r="AD2625" s="61">
        <f>SUM(E2625:AB2625)</f>
        <v>4.6936799999999996</v>
      </c>
      <c r="AE2625" s="69">
        <v>7.2</v>
      </c>
      <c r="AF2625" s="384"/>
      <c r="AG2625" s="384"/>
      <c r="AH2625" s="384"/>
      <c r="AI2625" s="384"/>
      <c r="AJ2625" s="384"/>
      <c r="AK2625" s="384"/>
      <c r="AL2625" s="384"/>
      <c r="AM2625" s="384"/>
      <c r="AN2625" s="384"/>
      <c r="AO2625" s="384"/>
      <c r="AP2625" s="384"/>
      <c r="AQ2625" s="384"/>
      <c r="AR2625" s="384"/>
      <c r="AS2625" s="384"/>
      <c r="AT2625" s="384"/>
      <c r="AU2625" s="384"/>
      <c r="AV2625" s="384"/>
      <c r="AW2625" s="384"/>
      <c r="AX2625" s="384"/>
      <c r="AY2625" s="384"/>
      <c r="AZ2625" s="384"/>
      <c r="BA2625" s="384"/>
      <c r="BB2625" s="384"/>
      <c r="BC2625" s="384"/>
      <c r="BD2625" s="384"/>
    </row>
    <row r="2626" spans="1:81" ht="10.5" customHeight="1" thickBot="1">
      <c r="A2626" s="1362"/>
      <c r="B2626" s="1363"/>
      <c r="C2626" s="312"/>
      <c r="D2626" s="271" t="s">
        <v>42</v>
      </c>
      <c r="E2626" s="63">
        <f>E2625/E2624</f>
        <v>0.26640548481880505</v>
      </c>
      <c r="F2626" s="63">
        <f t="shared" ref="F2626:AB2626" si="3794">F2625/F2624</f>
        <v>0.24900793650793651</v>
      </c>
      <c r="G2626" s="63">
        <f t="shared" si="3794"/>
        <v>0.25074331020812685</v>
      </c>
      <c r="H2626" s="417">
        <f t="shared" si="3794"/>
        <v>0.24627606752730882</v>
      </c>
      <c r="I2626" s="63">
        <f t="shared" si="3794"/>
        <v>0.24653465346534653</v>
      </c>
      <c r="J2626" s="63">
        <f t="shared" si="3794"/>
        <v>0.26576139670223087</v>
      </c>
      <c r="K2626" s="63">
        <f t="shared" si="3794"/>
        <v>0.24828934506353859</v>
      </c>
      <c r="L2626" s="63">
        <f t="shared" si="3794"/>
        <v>0.24640460210930012</v>
      </c>
      <c r="M2626" s="63">
        <f t="shared" si="3794"/>
        <v>0.25434583714547121</v>
      </c>
      <c r="N2626" s="417">
        <f t="shared" si="3794"/>
        <v>0.26811594202898548</v>
      </c>
      <c r="O2626" s="63">
        <f t="shared" si="3794"/>
        <v>0.26926563916591117</v>
      </c>
      <c r="P2626" s="63">
        <f t="shared" si="3794"/>
        <v>0.27173913043478259</v>
      </c>
      <c r="Q2626" s="63">
        <f t="shared" si="3794"/>
        <v>0.26780883678990081</v>
      </c>
      <c r="R2626" s="63">
        <f t="shared" si="3794"/>
        <v>0.27403414195867026</v>
      </c>
      <c r="S2626" s="63">
        <f t="shared" si="3794"/>
        <v>0.26071428571428573</v>
      </c>
      <c r="T2626" s="63">
        <f t="shared" si="3794"/>
        <v>0.25089285714285714</v>
      </c>
      <c r="U2626" s="63">
        <f t="shared" si="3794"/>
        <v>0.2472627737226277</v>
      </c>
      <c r="V2626" s="417">
        <f t="shared" si="3794"/>
        <v>0.25488372093023254</v>
      </c>
      <c r="W2626" s="63">
        <f t="shared" si="3794"/>
        <v>0.25286259541984735</v>
      </c>
      <c r="X2626" s="63">
        <f t="shared" si="3794"/>
        <v>0.25095419847328243</v>
      </c>
      <c r="Y2626" s="63">
        <f t="shared" si="3794"/>
        <v>0.25</v>
      </c>
      <c r="Z2626" s="63">
        <f t="shared" si="3794"/>
        <v>0.24782187802516945</v>
      </c>
      <c r="AA2626" s="63">
        <f t="shared" si="3794"/>
        <v>0.25218234723569349</v>
      </c>
      <c r="AB2626" s="64">
        <f t="shared" si="3794"/>
        <v>0.25722543352601157</v>
      </c>
      <c r="AC2626" s="382"/>
      <c r="AD2626" s="61"/>
      <c r="AE2626" s="69"/>
      <c r="AF2626" s="384"/>
      <c r="AG2626" s="384"/>
      <c r="AH2626" s="384"/>
      <c r="AI2626" s="384"/>
      <c r="AJ2626" s="384"/>
      <c r="AK2626" s="384"/>
      <c r="AL2626" s="384"/>
      <c r="AM2626" s="384"/>
      <c r="AN2626" s="384"/>
      <c r="AO2626" s="384"/>
      <c r="AP2626" s="384"/>
      <c r="AQ2626" s="384"/>
      <c r="AR2626" s="384"/>
      <c r="AS2626" s="384"/>
      <c r="AT2626" s="384"/>
      <c r="AU2626" s="384"/>
      <c r="AV2626" s="384"/>
      <c r="AW2626" s="384"/>
      <c r="AX2626" s="384"/>
      <c r="AY2626" s="384"/>
      <c r="AZ2626" s="384"/>
      <c r="BA2626" s="384"/>
      <c r="BB2626" s="384"/>
      <c r="BC2626" s="384"/>
      <c r="BD2626" s="384"/>
    </row>
    <row r="2627" spans="1:81" ht="10.5" customHeight="1">
      <c r="A2627" s="1062" t="s">
        <v>474</v>
      </c>
      <c r="B2627" s="75"/>
      <c r="C2627" s="629"/>
      <c r="D2627" s="159"/>
      <c r="E2627" s="76">
        <f t="shared" ref="E2627:AB2628" si="3795">E2619+E2624</f>
        <v>1.16568</v>
      </c>
      <c r="F2627" s="76">
        <f t="shared" si="3795"/>
        <v>1.13472</v>
      </c>
      <c r="G2627" s="76">
        <f t="shared" si="3795"/>
        <v>1.12968</v>
      </c>
      <c r="H2627" s="420">
        <f t="shared" si="3795"/>
        <v>1.13256</v>
      </c>
      <c r="I2627" s="76">
        <f t="shared" si="3795"/>
        <v>1.13472</v>
      </c>
      <c r="J2627" s="76">
        <f t="shared" si="3795"/>
        <v>1.16784</v>
      </c>
      <c r="K2627" s="76">
        <f t="shared" si="3795"/>
        <v>1.1462399999999999</v>
      </c>
      <c r="L2627" s="76">
        <f t="shared" si="3795"/>
        <v>1.16856</v>
      </c>
      <c r="M2627" s="76">
        <f t="shared" si="3795"/>
        <v>1.21608</v>
      </c>
      <c r="N2627" s="420">
        <f t="shared" si="3795"/>
        <v>1.2319200000000001</v>
      </c>
      <c r="O2627" s="76">
        <f t="shared" si="3795"/>
        <v>1.23624</v>
      </c>
      <c r="P2627" s="76">
        <f t="shared" si="3795"/>
        <v>1.2470400000000001</v>
      </c>
      <c r="Q2627" s="76">
        <f t="shared" si="3795"/>
        <v>1.25712</v>
      </c>
      <c r="R2627" s="76">
        <f t="shared" si="3795"/>
        <v>1.2441599999999999</v>
      </c>
      <c r="S2627" s="76">
        <f t="shared" si="3795"/>
        <v>1.2499199999999999</v>
      </c>
      <c r="T2627" s="1315">
        <f t="shared" si="3795"/>
        <v>1.2556799999999999</v>
      </c>
      <c r="U2627" s="318">
        <f t="shared" si="3795"/>
        <v>1.23336</v>
      </c>
      <c r="V2627" s="420">
        <f t="shared" si="3795"/>
        <v>1.23264</v>
      </c>
      <c r="W2627" s="76">
        <f t="shared" si="3795"/>
        <v>1.1865600000000001</v>
      </c>
      <c r="X2627" s="76">
        <f t="shared" si="3795"/>
        <v>1.1872799999999999</v>
      </c>
      <c r="Y2627" s="76">
        <f t="shared" si="3795"/>
        <v>1.18872</v>
      </c>
      <c r="Z2627" s="76">
        <f t="shared" si="3795"/>
        <v>1.1865600000000001</v>
      </c>
      <c r="AA2627" s="76">
        <f t="shared" si="3795"/>
        <v>1.1836799999999998</v>
      </c>
      <c r="AB2627" s="77">
        <f t="shared" si="3795"/>
        <v>1.2045600000000001</v>
      </c>
      <c r="AC2627" s="384"/>
      <c r="AD2627" s="78"/>
      <c r="AE2627" s="118"/>
      <c r="AF2627" s="384"/>
      <c r="AG2627" s="384"/>
      <c r="AH2627" s="384"/>
      <c r="AI2627" s="384"/>
      <c r="AJ2627" s="384"/>
      <c r="AK2627" s="384"/>
      <c r="AL2627" s="384"/>
      <c r="AM2627" s="384"/>
      <c r="AN2627" s="384"/>
      <c r="AO2627" s="384"/>
      <c r="AP2627" s="384"/>
      <c r="AQ2627" s="384"/>
      <c r="AR2627" s="384"/>
      <c r="AS2627" s="384"/>
      <c r="AT2627" s="384"/>
      <c r="AU2627" s="384"/>
      <c r="AV2627" s="384"/>
      <c r="AW2627" s="384"/>
      <c r="AX2627" s="384"/>
      <c r="AY2627" s="384"/>
      <c r="AZ2627" s="384"/>
      <c r="BA2627" s="384"/>
      <c r="BB2627" s="384"/>
      <c r="BC2627" s="384"/>
      <c r="BD2627" s="384"/>
    </row>
    <row r="2628" spans="1:81" ht="10.5" customHeight="1">
      <c r="A2628" s="1063" t="s">
        <v>475</v>
      </c>
      <c r="B2628" s="80"/>
      <c r="C2628" s="634"/>
      <c r="D2628" s="160"/>
      <c r="E2628" s="81">
        <f t="shared" si="3795"/>
        <v>0.31751999999999997</v>
      </c>
      <c r="F2628" s="81">
        <f t="shared" si="3795"/>
        <v>0.27864</v>
      </c>
      <c r="G2628" s="81">
        <f t="shared" si="3795"/>
        <v>0.28008</v>
      </c>
      <c r="H2628" s="383">
        <f t="shared" si="3795"/>
        <v>0.27504000000000001</v>
      </c>
      <c r="I2628" s="81">
        <f t="shared" si="3795"/>
        <v>0.27576000000000001</v>
      </c>
      <c r="J2628" s="81">
        <f t="shared" si="3795"/>
        <v>0.31968000000000002</v>
      </c>
      <c r="K2628" s="81">
        <f t="shared" si="3795"/>
        <v>0.28008</v>
      </c>
      <c r="L2628" s="81">
        <f t="shared" si="3795"/>
        <v>0.28151999999999999</v>
      </c>
      <c r="M2628" s="81">
        <f t="shared" si="3795"/>
        <v>0.3024</v>
      </c>
      <c r="N2628" s="383">
        <f t="shared" si="3795"/>
        <v>0.31968000000000002</v>
      </c>
      <c r="O2628" s="81">
        <f t="shared" si="3795"/>
        <v>0.32832</v>
      </c>
      <c r="P2628" s="81">
        <f t="shared" si="3795"/>
        <v>0.34199999999999997</v>
      </c>
      <c r="Q2628" s="81">
        <f t="shared" si="3795"/>
        <v>0.35424</v>
      </c>
      <c r="R2628" s="81">
        <f t="shared" si="3795"/>
        <v>0.32544000000000001</v>
      </c>
      <c r="S2628" s="81">
        <f t="shared" si="3795"/>
        <v>0.31464000000000003</v>
      </c>
      <c r="T2628" s="1316">
        <f t="shared" si="3795"/>
        <v>0.30384</v>
      </c>
      <c r="U2628" s="319">
        <f t="shared" si="3795"/>
        <v>0.29447999999999996</v>
      </c>
      <c r="V2628" s="383">
        <f t="shared" si="3795"/>
        <v>0.33767999999999998</v>
      </c>
      <c r="W2628" s="81">
        <f t="shared" si="3795"/>
        <v>0.28799999999999998</v>
      </c>
      <c r="X2628" s="81">
        <f t="shared" si="3795"/>
        <v>0.28871999999999998</v>
      </c>
      <c r="Y2628" s="81">
        <f t="shared" si="3795"/>
        <v>0.29088000000000003</v>
      </c>
      <c r="Z2628" s="81">
        <f t="shared" si="3795"/>
        <v>0.28800000000000003</v>
      </c>
      <c r="AA2628" s="81">
        <f t="shared" si="3795"/>
        <v>0.29232000000000002</v>
      </c>
      <c r="AB2628" s="82">
        <f t="shared" si="3795"/>
        <v>0.32832</v>
      </c>
      <c r="AC2628" s="384"/>
      <c r="AD2628" s="78"/>
      <c r="AE2628" s="118"/>
      <c r="AF2628" s="384"/>
      <c r="AG2628" s="384"/>
      <c r="AH2628" s="384"/>
      <c r="AI2628" s="384"/>
      <c r="AJ2628" s="384"/>
      <c r="AK2628" s="384"/>
      <c r="AL2628" s="384"/>
      <c r="AM2628" s="384"/>
      <c r="AN2628" s="384"/>
      <c r="AO2628" s="384"/>
      <c r="AP2628" s="384"/>
      <c r="AQ2628" s="384"/>
      <c r="AR2628" s="384"/>
      <c r="AS2628" s="384"/>
      <c r="AT2628" s="384"/>
      <c r="AU2628" s="384"/>
      <c r="AV2628" s="384"/>
      <c r="AW2628" s="384"/>
      <c r="AX2628" s="384"/>
      <c r="AY2628" s="384"/>
      <c r="AZ2628" s="384"/>
      <c r="BA2628" s="384"/>
      <c r="BB2628" s="384"/>
      <c r="BC2628" s="384"/>
      <c r="BD2628" s="384"/>
    </row>
    <row r="2629" spans="1:81" ht="10.5" customHeight="1" thickBot="1">
      <c r="A2629" s="1064" t="s">
        <v>476</v>
      </c>
      <c r="B2629" s="83"/>
      <c r="C2629" s="893"/>
      <c r="D2629" s="161"/>
      <c r="E2629" s="84">
        <f>SQRT(E2628*E2628+E2627*E2627)</f>
        <v>1.2081509892393416</v>
      </c>
      <c r="F2629" s="84">
        <f>SQRT(F2628*F2628+F2627*F2627)</f>
        <v>1.1684304549266078</v>
      </c>
      <c r="G2629" s="84">
        <f t="shared" ref="G2629:AB2629" si="3796">SQRT(G2628*G2628+G2627*G2627)</f>
        <v>1.1638821713558465</v>
      </c>
      <c r="H2629" s="417">
        <f t="shared" si="3796"/>
        <v>1.1654780801027533</v>
      </c>
      <c r="I2629" s="84">
        <f t="shared" si="3796"/>
        <v>1.1677469999961463</v>
      </c>
      <c r="J2629" s="84">
        <f t="shared" si="3796"/>
        <v>1.2108036868130192</v>
      </c>
      <c r="K2629" s="84">
        <f t="shared" si="3796"/>
        <v>1.1799622638033811</v>
      </c>
      <c r="L2629" s="84">
        <f t="shared" si="3796"/>
        <v>1.201992505800265</v>
      </c>
      <c r="M2629" s="84">
        <f t="shared" si="3796"/>
        <v>1.2531146501417978</v>
      </c>
      <c r="N2629" s="417">
        <f t="shared" si="3796"/>
        <v>1.2727223533827008</v>
      </c>
      <c r="O2629" s="84">
        <f t="shared" si="3796"/>
        <v>1.2790947423861925</v>
      </c>
      <c r="P2629" s="84">
        <f t="shared" si="3796"/>
        <v>1.2930865251791932</v>
      </c>
      <c r="Q2629" s="84">
        <f t="shared" si="3796"/>
        <v>1.3060768246929428</v>
      </c>
      <c r="R2629" s="84">
        <f t="shared" si="3796"/>
        <v>1.2860191675087895</v>
      </c>
      <c r="S2629" s="84">
        <f t="shared" si="3796"/>
        <v>1.2889136262760201</v>
      </c>
      <c r="T2629" s="1317">
        <f t="shared" si="3796"/>
        <v>1.2919175701258963</v>
      </c>
      <c r="U2629" s="320">
        <f t="shared" si="3796"/>
        <v>1.2680281384890479</v>
      </c>
      <c r="V2629" s="417">
        <f t="shared" si="3796"/>
        <v>1.2780567874707289</v>
      </c>
      <c r="W2629" s="84">
        <f t="shared" si="3796"/>
        <v>1.2210113159180795</v>
      </c>
      <c r="X2629" s="84">
        <f t="shared" si="3796"/>
        <v>1.2218809421543491</v>
      </c>
      <c r="Y2629" s="84">
        <f t="shared" si="3796"/>
        <v>1.2237918175899036</v>
      </c>
      <c r="Z2629" s="84">
        <f t="shared" si="3796"/>
        <v>1.2210113159180795</v>
      </c>
      <c r="AA2629" s="84">
        <f t="shared" si="3796"/>
        <v>1.2192412906393877</v>
      </c>
      <c r="AB2629" s="85">
        <f t="shared" si="3796"/>
        <v>1.2485026295526975</v>
      </c>
      <c r="AC2629" s="384"/>
      <c r="AD2629" s="78"/>
      <c r="AE2629" s="118"/>
      <c r="AF2629" s="384"/>
      <c r="AG2629" s="384"/>
      <c r="AH2629" s="384"/>
      <c r="AI2629" s="384"/>
      <c r="AJ2629" s="384"/>
      <c r="AK2629" s="384"/>
      <c r="AL2629" s="384"/>
      <c r="AM2629" s="384"/>
      <c r="AN2629" s="384"/>
      <c r="AO2629" s="384"/>
      <c r="AP2629" s="384"/>
      <c r="AQ2629" s="384"/>
      <c r="AR2629" s="384"/>
      <c r="AS2629" s="384"/>
      <c r="AT2629" s="384"/>
      <c r="AU2629" s="384"/>
      <c r="AV2629" s="384"/>
      <c r="AW2629" s="384"/>
      <c r="AX2629" s="384"/>
      <c r="AY2629" s="384"/>
      <c r="AZ2629" s="384"/>
      <c r="BA2629" s="384"/>
      <c r="BB2629" s="384"/>
      <c r="BC2629" s="384"/>
      <c r="BD2629" s="384"/>
    </row>
    <row r="2630" spans="1:81" ht="10.5" customHeight="1">
      <c r="A2630" s="1151"/>
      <c r="B2630" s="1146" t="s">
        <v>263</v>
      </c>
      <c r="C2630" s="1264"/>
      <c r="D2630" s="1266" t="s">
        <v>126</v>
      </c>
      <c r="E2630" s="1250">
        <v>1.7742000000000001E-2</v>
      </c>
      <c r="F2630" s="1250">
        <v>1.1334E-2</v>
      </c>
      <c r="G2630" s="1250">
        <v>1.9949999999999999E-2</v>
      </c>
      <c r="H2630" s="1251">
        <v>1.7160000000000002E-2</v>
      </c>
      <c r="I2630" s="1250">
        <v>1.9692000000000001E-2</v>
      </c>
      <c r="J2630" s="1250">
        <v>1.8144E-2</v>
      </c>
      <c r="K2630" s="1250">
        <v>1.7399999999999999E-2</v>
      </c>
      <c r="L2630" s="1250">
        <v>1.0019999999999999E-2</v>
      </c>
      <c r="M2630" s="1250">
        <v>1.7904E-2</v>
      </c>
      <c r="N2630" s="1251">
        <v>1.9206000000000001E-2</v>
      </c>
      <c r="O2630" s="1250">
        <v>1.7256000000000001E-2</v>
      </c>
      <c r="P2630" s="1250">
        <v>1.5498E-2</v>
      </c>
      <c r="Q2630" s="1250">
        <v>1.176E-2</v>
      </c>
      <c r="R2630" s="1250">
        <v>1.8252000000000001E-2</v>
      </c>
      <c r="S2630" s="1250">
        <v>1.9008000000000001E-2</v>
      </c>
      <c r="T2630" s="1250">
        <v>1.6806000000000001E-2</v>
      </c>
      <c r="U2630" s="1250">
        <v>1.9061999999999999E-2</v>
      </c>
      <c r="V2630" s="1251">
        <v>1.8006000000000001E-2</v>
      </c>
      <c r="W2630" s="1250">
        <v>1.7927999999999999E-2</v>
      </c>
      <c r="X2630" s="1250">
        <v>1.881E-2</v>
      </c>
      <c r="Y2630" s="1250">
        <v>1.464E-2</v>
      </c>
      <c r="Z2630" s="1250">
        <v>1.2732E-2</v>
      </c>
      <c r="AA2630" s="1250">
        <v>1.728E-2</v>
      </c>
      <c r="AB2630" s="1252">
        <v>1.8929999999999999E-2</v>
      </c>
      <c r="AC2630" s="58">
        <f>SUM(D2630:AB2630)</f>
        <v>0.40452000000000005</v>
      </c>
      <c r="AD2630" s="61"/>
      <c r="AE2630" s="69">
        <v>0.06</v>
      </c>
      <c r="AF2630" s="117"/>
      <c r="AG2630" s="117"/>
      <c r="AH2630" s="117"/>
      <c r="AI2630" s="117"/>
      <c r="AJ2630" s="117"/>
      <c r="AK2630" s="117"/>
      <c r="AL2630" s="117"/>
      <c r="AM2630" s="117"/>
      <c r="AN2630" s="117"/>
      <c r="AO2630" s="117"/>
      <c r="AP2630" s="117"/>
      <c r="AQ2630" s="117"/>
      <c r="AR2630" s="117"/>
      <c r="AS2630" s="117"/>
      <c r="AT2630" s="117"/>
      <c r="AU2630" s="117"/>
      <c r="AV2630" s="117"/>
      <c r="AW2630" s="117"/>
      <c r="AX2630" s="117"/>
      <c r="AY2630" s="117"/>
      <c r="AZ2630" s="117"/>
      <c r="BA2630" s="117"/>
      <c r="BB2630" s="117"/>
      <c r="BC2630" s="117"/>
      <c r="BD2630" s="117"/>
    </row>
    <row r="2631" spans="1:81" ht="10.5" customHeight="1" thickBot="1">
      <c r="A2631" s="1152"/>
      <c r="B2631" s="1147" t="s">
        <v>264</v>
      </c>
      <c r="C2631" s="312"/>
      <c r="D2631" s="271" t="s">
        <v>126</v>
      </c>
      <c r="E2631" s="1253">
        <v>6.234E-3</v>
      </c>
      <c r="F2631" s="1253">
        <v>6.234E-3</v>
      </c>
      <c r="G2631" s="1253">
        <v>6.2519999999999997E-3</v>
      </c>
      <c r="H2631" s="1254">
        <v>6.1980000000000004E-3</v>
      </c>
      <c r="I2631" s="1253">
        <v>6.2220000000000001E-3</v>
      </c>
      <c r="J2631" s="1253">
        <v>6.2100000000000002E-3</v>
      </c>
      <c r="K2631" s="1253">
        <v>6.2160000000000002E-3</v>
      </c>
      <c r="L2631" s="1253">
        <v>6.2399999999999999E-3</v>
      </c>
      <c r="M2631" s="1253">
        <v>6.2880000000000002E-3</v>
      </c>
      <c r="N2631" s="1254">
        <v>6.3540000000000003E-3</v>
      </c>
      <c r="O2631" s="1253">
        <v>6.3660000000000001E-3</v>
      </c>
      <c r="P2631" s="1253">
        <v>6.378E-3</v>
      </c>
      <c r="Q2631" s="1253">
        <v>6.3899999999999998E-3</v>
      </c>
      <c r="R2631" s="1253">
        <v>6.3600000000000002E-3</v>
      </c>
      <c r="S2631" s="1253">
        <v>6.2760000000000003E-3</v>
      </c>
      <c r="T2631" s="1253">
        <v>6.228E-3</v>
      </c>
      <c r="U2631" s="1253">
        <v>6.228E-3</v>
      </c>
      <c r="V2631" s="1254">
        <v>6.2220000000000001E-3</v>
      </c>
      <c r="W2631" s="1253">
        <v>6.2459999999999998E-3</v>
      </c>
      <c r="X2631" s="1253">
        <v>6.2940000000000001E-3</v>
      </c>
      <c r="Y2631" s="1253">
        <v>6.2880000000000002E-3</v>
      </c>
      <c r="Z2631" s="1253">
        <v>6.2880000000000002E-3</v>
      </c>
      <c r="AA2631" s="1253">
        <v>6.234E-3</v>
      </c>
      <c r="AB2631" s="1255">
        <v>6.2220000000000001E-3</v>
      </c>
      <c r="AC2631" s="58">
        <f>SUM(D2631:AB2631)</f>
        <v>0.15046799999999996</v>
      </c>
      <c r="AD2631" s="61"/>
      <c r="AE2631" s="69">
        <v>0.06</v>
      </c>
      <c r="AF2631" s="384"/>
      <c r="AG2631" s="384"/>
      <c r="AH2631" s="384"/>
      <c r="AI2631" s="384"/>
      <c r="AJ2631" s="384"/>
      <c r="AK2631" s="384"/>
      <c r="AL2631" s="384"/>
      <c r="AM2631" s="384"/>
      <c r="AN2631" s="384"/>
      <c r="AO2631" s="384"/>
      <c r="AP2631" s="384"/>
      <c r="AQ2631" s="384"/>
      <c r="AR2631" s="384"/>
      <c r="AS2631" s="384"/>
      <c r="AT2631" s="384"/>
      <c r="AU2631" s="384"/>
      <c r="AV2631" s="384"/>
      <c r="AW2631" s="384"/>
      <c r="AX2631" s="384"/>
      <c r="AY2631" s="384"/>
      <c r="AZ2631" s="384"/>
      <c r="BA2631" s="384"/>
      <c r="BB2631" s="384"/>
      <c r="BC2631" s="384"/>
      <c r="BD2631" s="384"/>
    </row>
    <row r="2632" spans="1:81" ht="10.5" customHeight="1" thickBot="1">
      <c r="A2632" s="658" t="s">
        <v>107</v>
      </c>
      <c r="B2632" s="185"/>
      <c r="C2632" s="185"/>
      <c r="D2632" s="185"/>
      <c r="E2632" s="185">
        <v>1</v>
      </c>
      <c r="F2632" s="185">
        <v>2</v>
      </c>
      <c r="G2632" s="185">
        <v>3</v>
      </c>
      <c r="H2632" s="415">
        <v>4</v>
      </c>
      <c r="I2632" s="185">
        <v>5</v>
      </c>
      <c r="J2632" s="185">
        <v>6</v>
      </c>
      <c r="K2632" s="185">
        <v>7</v>
      </c>
      <c r="L2632" s="185">
        <v>8</v>
      </c>
      <c r="M2632" s="185">
        <v>9</v>
      </c>
      <c r="N2632" s="415">
        <v>10</v>
      </c>
      <c r="O2632" s="185">
        <v>11</v>
      </c>
      <c r="P2632" s="185">
        <v>12</v>
      </c>
      <c r="Q2632" s="185">
        <v>13</v>
      </c>
      <c r="R2632" s="185">
        <v>14</v>
      </c>
      <c r="S2632" s="185">
        <v>15</v>
      </c>
      <c r="T2632" s="185">
        <v>16</v>
      </c>
      <c r="U2632" s="185">
        <v>17</v>
      </c>
      <c r="V2632" s="415">
        <v>18</v>
      </c>
      <c r="W2632" s="185">
        <v>19</v>
      </c>
      <c r="X2632" s="185">
        <v>20</v>
      </c>
      <c r="Y2632" s="185">
        <v>21</v>
      </c>
      <c r="Z2632" s="185">
        <v>22</v>
      </c>
      <c r="AA2632" s="185">
        <v>23</v>
      </c>
      <c r="AB2632" s="186">
        <v>24</v>
      </c>
    </row>
    <row r="2633" spans="1:81" ht="10.5" customHeight="1">
      <c r="A2633" s="391" t="s">
        <v>78</v>
      </c>
      <c r="B2633" s="48"/>
      <c r="C2633" s="48" t="s">
        <v>136</v>
      </c>
      <c r="D2633" s="255" t="s">
        <v>39</v>
      </c>
      <c r="E2633" s="48">
        <v>6.5</v>
      </c>
      <c r="F2633" s="48">
        <v>6.5</v>
      </c>
      <c r="G2633" s="48">
        <v>6.5</v>
      </c>
      <c r="H2633" s="392">
        <v>6.5</v>
      </c>
      <c r="I2633" s="48">
        <v>6.5</v>
      </c>
      <c r="J2633" s="48">
        <v>6.5</v>
      </c>
      <c r="K2633" s="48">
        <v>6.5</v>
      </c>
      <c r="L2633" s="48">
        <v>6.5</v>
      </c>
      <c r="M2633" s="48">
        <v>6.5</v>
      </c>
      <c r="N2633" s="392">
        <v>6.5</v>
      </c>
      <c r="O2633" s="48">
        <v>6.6</v>
      </c>
      <c r="P2633" s="48">
        <v>6.5</v>
      </c>
      <c r="Q2633" s="48">
        <v>6.6</v>
      </c>
      <c r="R2633" s="48">
        <v>6.5</v>
      </c>
      <c r="S2633" s="48">
        <v>6.5</v>
      </c>
      <c r="T2633" s="48">
        <v>6.5</v>
      </c>
      <c r="U2633" s="48">
        <v>6.5</v>
      </c>
      <c r="V2633" s="392">
        <v>6.5</v>
      </c>
      <c r="W2633" s="48">
        <v>6.5</v>
      </c>
      <c r="X2633" s="48">
        <v>6.5</v>
      </c>
      <c r="Y2633" s="48">
        <v>6.5</v>
      </c>
      <c r="Z2633" s="48">
        <v>6.5</v>
      </c>
      <c r="AA2633" s="48">
        <v>6.5</v>
      </c>
      <c r="AB2633" s="49">
        <v>6.5</v>
      </c>
    </row>
    <row r="2634" spans="1:81" ht="10.5" customHeight="1" thickBot="1">
      <c r="A2634" s="393" t="s">
        <v>79</v>
      </c>
      <c r="B2634" s="50"/>
      <c r="C2634" s="50" t="s">
        <v>136</v>
      </c>
      <c r="D2634" s="257" t="s">
        <v>39</v>
      </c>
      <c r="E2634" s="50">
        <v>6.5</v>
      </c>
      <c r="F2634" s="50">
        <v>6.5</v>
      </c>
      <c r="G2634" s="50">
        <v>6.5</v>
      </c>
      <c r="H2634" s="394">
        <v>6.5</v>
      </c>
      <c r="I2634" s="50">
        <v>6.5</v>
      </c>
      <c r="J2634" s="50">
        <v>6.5</v>
      </c>
      <c r="K2634" s="50">
        <v>6.5</v>
      </c>
      <c r="L2634" s="50">
        <v>6.5</v>
      </c>
      <c r="M2634" s="50">
        <v>6.6</v>
      </c>
      <c r="N2634" s="394">
        <v>6.6</v>
      </c>
      <c r="O2634" s="50">
        <v>6.6</v>
      </c>
      <c r="P2634" s="50">
        <v>6.6</v>
      </c>
      <c r="Q2634" s="50">
        <v>6.6</v>
      </c>
      <c r="R2634" s="50">
        <v>6.6</v>
      </c>
      <c r="S2634" s="50">
        <v>6.5</v>
      </c>
      <c r="T2634" s="50">
        <v>6.5</v>
      </c>
      <c r="U2634" s="50">
        <v>6.5</v>
      </c>
      <c r="V2634" s="394">
        <v>6.5</v>
      </c>
      <c r="W2634" s="50">
        <v>6.5</v>
      </c>
      <c r="X2634" s="50">
        <v>6.6</v>
      </c>
      <c r="Y2634" s="50">
        <v>6.5</v>
      </c>
      <c r="Z2634" s="50">
        <v>6.6</v>
      </c>
      <c r="AA2634" s="50">
        <v>6.5</v>
      </c>
      <c r="AB2634" s="51">
        <v>6.5</v>
      </c>
    </row>
    <row r="2635" spans="1:81" s="1" customFormat="1" ht="10.5" customHeight="1">
      <c r="A2635" s="1357" t="s">
        <v>43</v>
      </c>
      <c r="B2635" s="1361" t="s">
        <v>824</v>
      </c>
      <c r="C2635" s="1264"/>
      <c r="D2635" s="1266"/>
      <c r="E2635" s="88"/>
      <c r="F2635" s="88"/>
      <c r="G2635" s="88"/>
      <c r="H2635" s="448"/>
      <c r="I2635" s="88"/>
      <c r="J2635" s="88"/>
      <c r="K2635" s="88"/>
      <c r="L2635" s="88"/>
      <c r="M2635" s="88"/>
      <c r="N2635" s="448"/>
      <c r="O2635" s="88"/>
      <c r="P2635" s="88"/>
      <c r="Q2635" s="88"/>
      <c r="R2635" s="88"/>
      <c r="S2635" s="88"/>
      <c r="T2635" s="88"/>
      <c r="U2635" s="88"/>
      <c r="V2635" s="448"/>
      <c r="W2635" s="88"/>
      <c r="X2635" s="88"/>
      <c r="Y2635" s="88"/>
      <c r="Z2635" s="88"/>
      <c r="AA2635" s="88"/>
      <c r="AB2635" s="89"/>
      <c r="AC2635" s="475" t="s">
        <v>125</v>
      </c>
      <c r="AD2635" s="61">
        <f>AD2638/AC2637</f>
        <v>0.56199123356293046</v>
      </c>
      <c r="AE2635" s="69"/>
      <c r="AF2635" s="463"/>
      <c r="AG2635" s="384"/>
      <c r="AH2635" s="384"/>
      <c r="AI2635" s="384"/>
      <c r="AJ2635" s="384"/>
      <c r="AK2635" s="384"/>
      <c r="AL2635" s="384"/>
      <c r="AM2635" s="384"/>
      <c r="AN2635" s="384"/>
      <c r="AO2635" s="384"/>
      <c r="AP2635" s="384"/>
      <c r="AQ2635" s="384"/>
      <c r="AR2635" s="384"/>
      <c r="AS2635" s="384"/>
      <c r="AT2635" s="384"/>
      <c r="AU2635" s="384"/>
      <c r="AV2635" s="384"/>
      <c r="AW2635" s="384"/>
      <c r="AX2635" s="384"/>
      <c r="AY2635" s="384"/>
      <c r="AZ2635" s="384"/>
      <c r="BA2635" s="384"/>
      <c r="BB2635" s="384"/>
      <c r="BC2635" s="384"/>
      <c r="BD2635" s="384"/>
      <c r="BE2635" s="376"/>
      <c r="BF2635" s="376"/>
      <c r="BG2635" s="376"/>
      <c r="BH2635" s="376"/>
      <c r="BI2635" s="376"/>
      <c r="BJ2635" s="376"/>
      <c r="BK2635" s="376"/>
      <c r="BL2635" s="376"/>
      <c r="BM2635" s="376"/>
      <c r="BN2635" s="376"/>
      <c r="BO2635" s="376"/>
      <c r="BP2635" s="376"/>
      <c r="BQ2635" s="376"/>
      <c r="BR2635" s="376"/>
      <c r="BS2635" s="376"/>
      <c r="BT2635" s="376"/>
      <c r="BU2635" s="376"/>
      <c r="BV2635" s="376"/>
      <c r="BW2635" s="376"/>
      <c r="BX2635" s="376"/>
      <c r="BY2635" s="187"/>
      <c r="BZ2635" s="187"/>
      <c r="CA2635" s="187"/>
      <c r="CB2635" s="187"/>
      <c r="CC2635" s="187"/>
    </row>
    <row r="2636" spans="1:81" s="1" customFormat="1" ht="10.5" customHeight="1">
      <c r="A2636" s="1358"/>
      <c r="B2636" s="1364"/>
      <c r="C2636" s="1265" t="s">
        <v>139</v>
      </c>
      <c r="D2636" s="155" t="s">
        <v>34</v>
      </c>
      <c r="E2636" s="122">
        <f t="shared" ref="E2636:AB2636" si="3797">ROUND(SQRT(E2637^2+E2638^2)*1000/(1.73*E$2633),0)</f>
        <v>3</v>
      </c>
      <c r="F2636" s="122">
        <f t="shared" si="3797"/>
        <v>3</v>
      </c>
      <c r="G2636" s="122">
        <f t="shared" si="3797"/>
        <v>3</v>
      </c>
      <c r="H2636" s="400">
        <f t="shared" si="3797"/>
        <v>3</v>
      </c>
      <c r="I2636" s="122">
        <f t="shared" si="3797"/>
        <v>3</v>
      </c>
      <c r="J2636" s="122">
        <f t="shared" si="3797"/>
        <v>3</v>
      </c>
      <c r="K2636" s="122">
        <f t="shared" si="3797"/>
        <v>3</v>
      </c>
      <c r="L2636" s="122">
        <f t="shared" si="3797"/>
        <v>4</v>
      </c>
      <c r="M2636" s="122">
        <f t="shared" si="3797"/>
        <v>4</v>
      </c>
      <c r="N2636" s="400">
        <f t="shared" si="3797"/>
        <v>4</v>
      </c>
      <c r="O2636" s="122">
        <f t="shared" si="3797"/>
        <v>3</v>
      </c>
      <c r="P2636" s="122">
        <f t="shared" si="3797"/>
        <v>4</v>
      </c>
      <c r="Q2636" s="122">
        <f t="shared" si="3797"/>
        <v>3</v>
      </c>
      <c r="R2636" s="122">
        <f t="shared" si="3797"/>
        <v>3</v>
      </c>
      <c r="S2636" s="122">
        <f t="shared" si="3797"/>
        <v>4</v>
      </c>
      <c r="T2636" s="122">
        <f t="shared" si="3797"/>
        <v>4</v>
      </c>
      <c r="U2636" s="122">
        <f t="shared" si="3797"/>
        <v>3</v>
      </c>
      <c r="V2636" s="400">
        <f t="shared" si="3797"/>
        <v>2</v>
      </c>
      <c r="W2636" s="122">
        <f t="shared" si="3797"/>
        <v>3</v>
      </c>
      <c r="X2636" s="122">
        <f t="shared" si="3797"/>
        <v>3</v>
      </c>
      <c r="Y2636" s="122">
        <f t="shared" si="3797"/>
        <v>3</v>
      </c>
      <c r="Z2636" s="122">
        <f t="shared" si="3797"/>
        <v>3</v>
      </c>
      <c r="AA2636" s="122">
        <f t="shared" si="3797"/>
        <v>3</v>
      </c>
      <c r="AB2636" s="123">
        <f t="shared" si="3797"/>
        <v>3</v>
      </c>
      <c r="AC2636" s="382"/>
      <c r="AD2636" s="206"/>
      <c r="AE2636" s="206"/>
      <c r="AF2636" s="376"/>
      <c r="AG2636" s="376"/>
      <c r="AH2636" s="376"/>
      <c r="AI2636" s="376"/>
      <c r="AJ2636" s="376"/>
      <c r="AK2636" s="376"/>
      <c r="AL2636" s="376"/>
      <c r="AM2636" s="376"/>
      <c r="AN2636" s="376"/>
      <c r="AO2636" s="376"/>
      <c r="AP2636" s="376"/>
      <c r="AQ2636" s="376"/>
      <c r="AR2636" s="376"/>
      <c r="AS2636" s="376"/>
      <c r="AT2636" s="376"/>
      <c r="AU2636" s="376"/>
      <c r="AV2636" s="376"/>
      <c r="AW2636" s="376"/>
      <c r="AX2636" s="376"/>
      <c r="AY2636" s="376"/>
      <c r="AZ2636" s="376"/>
      <c r="BA2636" s="376"/>
      <c r="BB2636" s="376"/>
      <c r="BC2636" s="376"/>
      <c r="BD2636" s="376"/>
      <c r="BE2636" s="376"/>
      <c r="BF2636" s="376"/>
      <c r="BG2636" s="376"/>
      <c r="BH2636" s="376"/>
      <c r="BI2636" s="376"/>
      <c r="BJ2636" s="376"/>
      <c r="BK2636" s="376"/>
      <c r="BL2636" s="376"/>
      <c r="BM2636" s="376"/>
      <c r="BN2636" s="376"/>
      <c r="BO2636" s="376"/>
      <c r="BP2636" s="376"/>
      <c r="BQ2636" s="376"/>
      <c r="BR2636" s="376"/>
      <c r="BS2636" s="376"/>
      <c r="BT2636" s="376"/>
      <c r="BU2636" s="376"/>
      <c r="BV2636" s="376"/>
      <c r="BW2636" s="376"/>
      <c r="BX2636" s="376"/>
      <c r="BY2636" s="187"/>
      <c r="BZ2636" s="187"/>
      <c r="CA2636" s="187"/>
      <c r="CB2636" s="187"/>
      <c r="CC2636" s="187"/>
    </row>
    <row r="2637" spans="1:81" s="1" customFormat="1" ht="10.5" customHeight="1">
      <c r="A2637" s="1358"/>
      <c r="B2637" s="1364"/>
      <c r="C2637" s="1265" t="s">
        <v>967</v>
      </c>
      <c r="D2637" s="155" t="s">
        <v>126</v>
      </c>
      <c r="E2637" s="939">
        <v>3.1199999999999999E-2</v>
      </c>
      <c r="F2637" s="939">
        <v>3.1440000000000003E-2</v>
      </c>
      <c r="G2637" s="939">
        <v>2.9520000000000001E-2</v>
      </c>
      <c r="H2637" s="940">
        <v>2.8320000000000001E-2</v>
      </c>
      <c r="I2637" s="939">
        <v>3.024E-2</v>
      </c>
      <c r="J2637" s="939">
        <v>3.1199999999999999E-2</v>
      </c>
      <c r="K2637" s="939">
        <v>2.8320000000000001E-2</v>
      </c>
      <c r="L2637" s="939">
        <v>3.6720000000000003E-2</v>
      </c>
      <c r="M2637" s="939">
        <v>4.104E-2</v>
      </c>
      <c r="N2637" s="940">
        <v>3.6240000000000001E-2</v>
      </c>
      <c r="O2637" s="939">
        <v>3.5999999999999997E-2</v>
      </c>
      <c r="P2637" s="939">
        <v>3.8159999999999999E-2</v>
      </c>
      <c r="Q2637" s="939">
        <v>3.456E-2</v>
      </c>
      <c r="R2637" s="939">
        <v>3.3360000000000001E-2</v>
      </c>
      <c r="S2637" s="939">
        <v>3.984E-2</v>
      </c>
      <c r="T2637" s="939">
        <v>3.7679999999999998E-2</v>
      </c>
      <c r="U2637" s="939">
        <v>2.5919999999999999E-2</v>
      </c>
      <c r="V2637" s="940">
        <v>2.4240000000000001E-2</v>
      </c>
      <c r="W2637" s="939">
        <v>2.76E-2</v>
      </c>
      <c r="X2637" s="939">
        <v>2.904E-2</v>
      </c>
      <c r="Y2637" s="939">
        <v>2.904E-2</v>
      </c>
      <c r="Z2637" s="939">
        <v>3.0960000000000001E-2</v>
      </c>
      <c r="AA2637" s="939">
        <v>3.024E-2</v>
      </c>
      <c r="AB2637" s="941">
        <v>2.5680000000000001E-2</v>
      </c>
      <c r="AC2637" s="58">
        <f>SUM(D2637:AB2637)</f>
        <v>0.76656000000000002</v>
      </c>
      <c r="AD2637" s="61"/>
      <c r="AE2637" s="69">
        <v>2.4</v>
      </c>
      <c r="AF2637" s="117"/>
      <c r="AG2637" s="117"/>
      <c r="AH2637" s="117"/>
      <c r="AI2637" s="117"/>
      <c r="AJ2637" s="117"/>
      <c r="AK2637" s="117"/>
      <c r="AL2637" s="117"/>
      <c r="AM2637" s="117"/>
      <c r="AN2637" s="117"/>
      <c r="AO2637" s="117"/>
      <c r="AP2637" s="117"/>
      <c r="AQ2637" s="117"/>
      <c r="AR2637" s="117"/>
      <c r="AS2637" s="117"/>
      <c r="AT2637" s="117"/>
      <c r="AU2637" s="117"/>
      <c r="AV2637" s="117"/>
      <c r="AW2637" s="117"/>
      <c r="AX2637" s="117"/>
      <c r="AY2637" s="117"/>
      <c r="AZ2637" s="117"/>
      <c r="BA2637" s="117"/>
      <c r="BB2637" s="117"/>
      <c r="BC2637" s="117"/>
      <c r="BD2637" s="117"/>
      <c r="BE2637" s="376"/>
      <c r="BF2637" s="376"/>
      <c r="BG2637" s="376"/>
      <c r="BH2637" s="376"/>
      <c r="BI2637" s="376"/>
      <c r="BJ2637" s="376"/>
      <c r="BK2637" s="376"/>
      <c r="BL2637" s="376"/>
      <c r="BM2637" s="376"/>
      <c r="BN2637" s="376"/>
      <c r="BO2637" s="376"/>
      <c r="BP2637" s="376"/>
      <c r="BQ2637" s="376"/>
      <c r="BR2637" s="376"/>
      <c r="BS2637" s="376"/>
      <c r="BT2637" s="376"/>
      <c r="BU2637" s="376"/>
      <c r="BV2637" s="376"/>
      <c r="BW2637" s="376"/>
      <c r="BX2637" s="376"/>
      <c r="BY2637" s="187"/>
      <c r="BZ2637" s="187"/>
      <c r="CA2637" s="187"/>
      <c r="CB2637" s="187"/>
      <c r="CC2637" s="187"/>
    </row>
    <row r="2638" spans="1:81" s="1" customFormat="1" ht="10.5" customHeight="1">
      <c r="A2638" s="1358"/>
      <c r="B2638" s="1364"/>
      <c r="C2638" s="1265" t="s">
        <v>967</v>
      </c>
      <c r="D2638" s="155" t="s">
        <v>127</v>
      </c>
      <c r="E2638" s="939">
        <v>2.0639999999999999E-2</v>
      </c>
      <c r="F2638" s="939">
        <v>2.0639999999999999E-2</v>
      </c>
      <c r="G2638" s="939">
        <v>1.968E-2</v>
      </c>
      <c r="H2638" s="940">
        <v>1.848E-2</v>
      </c>
      <c r="I2638" s="939">
        <v>1.9199999999999998E-2</v>
      </c>
      <c r="J2638" s="939">
        <v>1.968E-2</v>
      </c>
      <c r="K2638" s="939">
        <v>1.6559999999999998E-2</v>
      </c>
      <c r="L2638" s="939">
        <v>1.848E-2</v>
      </c>
      <c r="M2638" s="939">
        <v>1.8720000000000001E-2</v>
      </c>
      <c r="N2638" s="940">
        <v>1.6799999999999999E-2</v>
      </c>
      <c r="O2638" s="939">
        <v>1.6320000000000001E-2</v>
      </c>
      <c r="P2638" s="939">
        <v>1.6799999999999999E-2</v>
      </c>
      <c r="Q2638" s="939">
        <v>1.6559999999999998E-2</v>
      </c>
      <c r="R2638" s="939">
        <v>1.6080000000000001E-2</v>
      </c>
      <c r="S2638" s="939">
        <v>1.8720000000000001E-2</v>
      </c>
      <c r="T2638" s="939">
        <v>1.7999999999999999E-2</v>
      </c>
      <c r="U2638" s="939">
        <v>1.4880000000000001E-2</v>
      </c>
      <c r="V2638" s="940">
        <v>1.4160000000000001E-2</v>
      </c>
      <c r="W2638" s="939">
        <v>1.6080000000000001E-2</v>
      </c>
      <c r="X2638" s="939">
        <v>1.8239999999999999E-2</v>
      </c>
      <c r="Y2638" s="939">
        <v>1.8960000000000001E-2</v>
      </c>
      <c r="Z2638" s="939">
        <v>1.9439999999999999E-2</v>
      </c>
      <c r="AA2638" s="939">
        <v>1.992E-2</v>
      </c>
      <c r="AB2638" s="941">
        <v>1.7760000000000001E-2</v>
      </c>
      <c r="AC2638" s="382"/>
      <c r="AD2638" s="61">
        <f>SUM(E2638:AB2638)</f>
        <v>0.43080000000000002</v>
      </c>
      <c r="AE2638" s="69">
        <v>2.4</v>
      </c>
      <c r="AF2638" s="384"/>
      <c r="AG2638" s="384"/>
      <c r="AH2638" s="384"/>
      <c r="AI2638" s="384"/>
      <c r="AJ2638" s="384"/>
      <c r="AK2638" s="384"/>
      <c r="AL2638" s="384"/>
      <c r="AM2638" s="384"/>
      <c r="AN2638" s="384"/>
      <c r="AO2638" s="384"/>
      <c r="AP2638" s="384"/>
      <c r="AQ2638" s="384"/>
      <c r="AR2638" s="384"/>
      <c r="AS2638" s="384"/>
      <c r="AT2638" s="384"/>
      <c r="AU2638" s="384"/>
      <c r="AV2638" s="384"/>
      <c r="AW2638" s="384"/>
      <c r="AX2638" s="384"/>
      <c r="AY2638" s="384"/>
      <c r="AZ2638" s="384"/>
      <c r="BA2638" s="384"/>
      <c r="BB2638" s="384"/>
      <c r="BC2638" s="384"/>
      <c r="BD2638" s="384"/>
      <c r="BE2638" s="376"/>
      <c r="BF2638" s="376"/>
      <c r="BG2638" s="376"/>
      <c r="BH2638" s="376"/>
      <c r="BI2638" s="376"/>
      <c r="BJ2638" s="376"/>
      <c r="BK2638" s="376"/>
      <c r="BL2638" s="376"/>
      <c r="BM2638" s="376"/>
      <c r="BN2638" s="376"/>
      <c r="BO2638" s="376"/>
      <c r="BP2638" s="376"/>
      <c r="BQ2638" s="376"/>
      <c r="BR2638" s="376"/>
      <c r="BS2638" s="376"/>
      <c r="BT2638" s="376"/>
      <c r="BU2638" s="376"/>
      <c r="BV2638" s="376"/>
      <c r="BW2638" s="376"/>
      <c r="BX2638" s="376"/>
      <c r="BY2638" s="187"/>
      <c r="BZ2638" s="187"/>
      <c r="CA2638" s="187"/>
      <c r="CB2638" s="187"/>
      <c r="CC2638" s="187"/>
    </row>
    <row r="2639" spans="1:81" s="1" customFormat="1" ht="10.5" customHeight="1" thickBot="1">
      <c r="A2639" s="1362"/>
      <c r="B2639" s="1363"/>
      <c r="C2639" s="312"/>
      <c r="D2639" s="271" t="s">
        <v>42</v>
      </c>
      <c r="E2639" s="63">
        <f t="shared" ref="E2639:AB2639" si="3798">E2638/E2637</f>
        <v>0.66153846153846152</v>
      </c>
      <c r="F2639" s="63">
        <f t="shared" si="3798"/>
        <v>0.65648854961832048</v>
      </c>
      <c r="G2639" s="63">
        <f t="shared" si="3798"/>
        <v>0.66666666666666663</v>
      </c>
      <c r="H2639" s="417">
        <f t="shared" si="3798"/>
        <v>0.65254237288135586</v>
      </c>
      <c r="I2639" s="63">
        <f t="shared" si="3798"/>
        <v>0.63492063492063489</v>
      </c>
      <c r="J2639" s="63">
        <f t="shared" si="3798"/>
        <v>0.63076923076923075</v>
      </c>
      <c r="K2639" s="63">
        <f t="shared" si="3798"/>
        <v>0.58474576271186429</v>
      </c>
      <c r="L2639" s="63">
        <f t="shared" si="3798"/>
        <v>0.50326797385620914</v>
      </c>
      <c r="M2639" s="63">
        <f t="shared" si="3798"/>
        <v>0.45614035087719301</v>
      </c>
      <c r="N2639" s="417">
        <f t="shared" si="3798"/>
        <v>0.46357615894039733</v>
      </c>
      <c r="O2639" s="63">
        <f t="shared" si="3798"/>
        <v>0.45333333333333342</v>
      </c>
      <c r="P2639" s="63">
        <f t="shared" si="3798"/>
        <v>0.44025157232704398</v>
      </c>
      <c r="Q2639" s="63">
        <f t="shared" si="3798"/>
        <v>0.47916666666666663</v>
      </c>
      <c r="R2639" s="63">
        <f t="shared" si="3798"/>
        <v>0.48201438848920863</v>
      </c>
      <c r="S2639" s="63">
        <f t="shared" si="3798"/>
        <v>0.46987951807228917</v>
      </c>
      <c r="T2639" s="63">
        <f t="shared" si="3798"/>
        <v>0.47770700636942676</v>
      </c>
      <c r="U2639" s="63">
        <f t="shared" si="3798"/>
        <v>0.57407407407407418</v>
      </c>
      <c r="V2639" s="417">
        <f t="shared" si="3798"/>
        <v>0.58415841584158412</v>
      </c>
      <c r="W2639" s="63">
        <f t="shared" si="3798"/>
        <v>0.58260869565217399</v>
      </c>
      <c r="X2639" s="63">
        <f t="shared" si="3798"/>
        <v>0.62809917355371903</v>
      </c>
      <c r="Y2639" s="63">
        <f t="shared" si="3798"/>
        <v>0.65289256198347112</v>
      </c>
      <c r="Z2639" s="63">
        <f t="shared" si="3798"/>
        <v>0.62790697674418594</v>
      </c>
      <c r="AA2639" s="63">
        <f t="shared" si="3798"/>
        <v>0.65873015873015872</v>
      </c>
      <c r="AB2639" s="64">
        <f t="shared" si="3798"/>
        <v>0.69158878504672894</v>
      </c>
      <c r="AC2639" s="382"/>
      <c r="AD2639" s="61"/>
      <c r="AE2639" s="69"/>
      <c r="AF2639" s="384"/>
      <c r="AG2639" s="384"/>
      <c r="AH2639" s="384"/>
      <c r="AI2639" s="384"/>
      <c r="AJ2639" s="384"/>
      <c r="AK2639" s="384"/>
      <c r="AL2639" s="384"/>
      <c r="AM2639" s="384"/>
      <c r="AN2639" s="384"/>
      <c r="AO2639" s="384"/>
      <c r="AP2639" s="384"/>
      <c r="AQ2639" s="384"/>
      <c r="AR2639" s="384"/>
      <c r="AS2639" s="384"/>
      <c r="AT2639" s="384"/>
      <c r="AU2639" s="384"/>
      <c r="AV2639" s="384"/>
      <c r="AW2639" s="384"/>
      <c r="AX2639" s="384"/>
      <c r="AY2639" s="384"/>
      <c r="AZ2639" s="384"/>
      <c r="BA2639" s="384"/>
      <c r="BB2639" s="384"/>
      <c r="BC2639" s="384"/>
      <c r="BD2639" s="384"/>
      <c r="BE2639" s="376"/>
      <c r="BF2639" s="376"/>
      <c r="BG2639" s="376"/>
      <c r="BH2639" s="376"/>
      <c r="BI2639" s="376"/>
      <c r="BJ2639" s="376"/>
      <c r="BK2639" s="376"/>
      <c r="BL2639" s="376"/>
      <c r="BM2639" s="376"/>
      <c r="BN2639" s="376"/>
      <c r="BO2639" s="376"/>
      <c r="BP2639" s="376"/>
      <c r="BQ2639" s="376"/>
      <c r="BR2639" s="376"/>
      <c r="BS2639" s="376"/>
      <c r="BT2639" s="376"/>
      <c r="BU2639" s="376"/>
      <c r="BV2639" s="376"/>
      <c r="BW2639" s="376"/>
      <c r="BX2639" s="376"/>
      <c r="BY2639" s="187"/>
      <c r="BZ2639" s="187"/>
      <c r="CA2639" s="187"/>
      <c r="CB2639" s="187"/>
      <c r="CC2639" s="187"/>
    </row>
    <row r="2640" spans="1:81" s="1" customFormat="1" ht="10.5" customHeight="1">
      <c r="A2640" s="1357" t="s">
        <v>102</v>
      </c>
      <c r="B2640" s="1361" t="s">
        <v>2291</v>
      </c>
      <c r="C2640" s="1264"/>
      <c r="D2640" s="1266"/>
      <c r="E2640" s="88"/>
      <c r="F2640" s="88"/>
      <c r="G2640" s="88"/>
      <c r="H2640" s="448"/>
      <c r="I2640" s="88"/>
      <c r="J2640" s="88"/>
      <c r="K2640" s="88"/>
      <c r="L2640" s="88"/>
      <c r="M2640" s="88"/>
      <c r="N2640" s="448"/>
      <c r="O2640" s="88"/>
      <c r="P2640" s="88"/>
      <c r="Q2640" s="88"/>
      <c r="R2640" s="88"/>
      <c r="S2640" s="88"/>
      <c r="T2640" s="88"/>
      <c r="U2640" s="88"/>
      <c r="V2640" s="448"/>
      <c r="W2640" s="88"/>
      <c r="X2640" s="88"/>
      <c r="Y2640" s="88"/>
      <c r="Z2640" s="88"/>
      <c r="AA2640" s="88"/>
      <c r="AB2640" s="89"/>
      <c r="AC2640" s="58"/>
      <c r="AD2640" s="61"/>
      <c r="AE2640" s="69"/>
      <c r="AF2640" s="463"/>
      <c r="AG2640" s="384"/>
      <c r="AH2640" s="384"/>
      <c r="AI2640" s="384"/>
      <c r="AJ2640" s="384"/>
      <c r="AK2640" s="384"/>
      <c r="AL2640" s="384"/>
      <c r="AM2640" s="384"/>
      <c r="AN2640" s="384"/>
      <c r="AO2640" s="384"/>
      <c r="AP2640" s="384"/>
      <c r="AQ2640" s="384"/>
      <c r="AR2640" s="384"/>
      <c r="AS2640" s="384"/>
      <c r="AT2640" s="384"/>
      <c r="AU2640" s="384"/>
      <c r="AV2640" s="384"/>
      <c r="AW2640" s="384"/>
      <c r="AX2640" s="384"/>
      <c r="AY2640" s="384"/>
      <c r="AZ2640" s="384"/>
      <c r="BA2640" s="384"/>
      <c r="BB2640" s="384"/>
      <c r="BC2640" s="384"/>
      <c r="BD2640" s="384"/>
      <c r="BE2640" s="376"/>
      <c r="BF2640" s="376"/>
      <c r="BG2640" s="376"/>
      <c r="BH2640" s="376"/>
      <c r="BI2640" s="376"/>
      <c r="BJ2640" s="376"/>
      <c r="BK2640" s="376"/>
      <c r="BL2640" s="376"/>
      <c r="BM2640" s="376"/>
      <c r="BN2640" s="376"/>
      <c r="BO2640" s="376"/>
      <c r="BP2640" s="376"/>
      <c r="BQ2640" s="376"/>
      <c r="BR2640" s="376"/>
      <c r="BS2640" s="376"/>
      <c r="BT2640" s="376"/>
      <c r="BU2640" s="376"/>
      <c r="BV2640" s="376"/>
      <c r="BW2640" s="376"/>
      <c r="BX2640" s="376"/>
      <c r="BY2640" s="187"/>
      <c r="BZ2640" s="187"/>
      <c r="CA2640" s="187"/>
      <c r="CB2640" s="187"/>
      <c r="CC2640" s="187"/>
    </row>
    <row r="2641" spans="1:81" s="1" customFormat="1" ht="10.5" customHeight="1">
      <c r="A2641" s="1358"/>
      <c r="B2641" s="1364"/>
      <c r="C2641" s="1265" t="s">
        <v>139</v>
      </c>
      <c r="D2641" s="155" t="s">
        <v>34</v>
      </c>
      <c r="E2641" s="122">
        <f t="shared" ref="E2641:AB2641" si="3799">ROUND(SQRT(E2642^2+E2643^2)*1000/(1.73*E$2633),0)</f>
        <v>0</v>
      </c>
      <c r="F2641" s="122">
        <f t="shared" si="3799"/>
        <v>0</v>
      </c>
      <c r="G2641" s="122">
        <f t="shared" si="3799"/>
        <v>0</v>
      </c>
      <c r="H2641" s="400">
        <f t="shared" si="3799"/>
        <v>0</v>
      </c>
      <c r="I2641" s="122">
        <f t="shared" si="3799"/>
        <v>0</v>
      </c>
      <c r="J2641" s="122">
        <f t="shared" si="3799"/>
        <v>0</v>
      </c>
      <c r="K2641" s="122">
        <f t="shared" si="3799"/>
        <v>0</v>
      </c>
      <c r="L2641" s="122">
        <f t="shared" si="3799"/>
        <v>0</v>
      </c>
      <c r="M2641" s="122">
        <f t="shared" si="3799"/>
        <v>0</v>
      </c>
      <c r="N2641" s="400">
        <f t="shared" si="3799"/>
        <v>0</v>
      </c>
      <c r="O2641" s="122">
        <f t="shared" si="3799"/>
        <v>0</v>
      </c>
      <c r="P2641" s="122">
        <f t="shared" si="3799"/>
        <v>0</v>
      </c>
      <c r="Q2641" s="122">
        <f t="shared" si="3799"/>
        <v>0</v>
      </c>
      <c r="R2641" s="122">
        <f t="shared" si="3799"/>
        <v>0</v>
      </c>
      <c r="S2641" s="122">
        <f t="shared" si="3799"/>
        <v>0</v>
      </c>
      <c r="T2641" s="122">
        <f t="shared" si="3799"/>
        <v>0</v>
      </c>
      <c r="U2641" s="122">
        <f t="shared" si="3799"/>
        <v>0</v>
      </c>
      <c r="V2641" s="400">
        <f t="shared" si="3799"/>
        <v>0</v>
      </c>
      <c r="W2641" s="122">
        <f t="shared" si="3799"/>
        <v>0</v>
      </c>
      <c r="X2641" s="122">
        <f t="shared" si="3799"/>
        <v>0</v>
      </c>
      <c r="Y2641" s="122">
        <f t="shared" si="3799"/>
        <v>0</v>
      </c>
      <c r="Z2641" s="122">
        <f t="shared" si="3799"/>
        <v>0</v>
      </c>
      <c r="AA2641" s="122">
        <f t="shared" si="3799"/>
        <v>0</v>
      </c>
      <c r="AB2641" s="123">
        <f t="shared" si="3799"/>
        <v>0</v>
      </c>
      <c r="AC2641" s="382"/>
      <c r="AD2641" s="206"/>
      <c r="AE2641" s="206"/>
      <c r="AF2641" s="376"/>
      <c r="AG2641" s="376"/>
      <c r="AH2641" s="376"/>
      <c r="AI2641" s="376"/>
      <c r="AJ2641" s="376"/>
      <c r="AK2641" s="376"/>
      <c r="AL2641" s="376"/>
      <c r="AM2641" s="376"/>
      <c r="AN2641" s="376"/>
      <c r="AO2641" s="376"/>
      <c r="AP2641" s="376"/>
      <c r="AQ2641" s="376"/>
      <c r="AR2641" s="376"/>
      <c r="AS2641" s="376"/>
      <c r="AT2641" s="376"/>
      <c r="AU2641" s="376"/>
      <c r="AV2641" s="376"/>
      <c r="AW2641" s="376"/>
      <c r="AX2641" s="376"/>
      <c r="AY2641" s="376"/>
      <c r="AZ2641" s="376"/>
      <c r="BA2641" s="376"/>
      <c r="BB2641" s="376"/>
      <c r="BC2641" s="376"/>
      <c r="BD2641" s="376"/>
      <c r="BE2641" s="376"/>
      <c r="BF2641" s="376"/>
      <c r="BG2641" s="376"/>
      <c r="BH2641" s="376"/>
      <c r="BI2641" s="376"/>
      <c r="BJ2641" s="376"/>
      <c r="BK2641" s="376"/>
      <c r="BL2641" s="376"/>
      <c r="BM2641" s="376"/>
      <c r="BN2641" s="376"/>
      <c r="BO2641" s="376"/>
      <c r="BP2641" s="376"/>
      <c r="BQ2641" s="376"/>
      <c r="BR2641" s="376"/>
      <c r="BS2641" s="376"/>
      <c r="BT2641" s="376"/>
      <c r="BU2641" s="376"/>
      <c r="BV2641" s="376"/>
      <c r="BW2641" s="376"/>
      <c r="BX2641" s="376"/>
      <c r="BY2641" s="187"/>
      <c r="BZ2641" s="187"/>
      <c r="CA2641" s="187"/>
      <c r="CB2641" s="187"/>
      <c r="CC2641" s="187"/>
    </row>
    <row r="2642" spans="1:81" s="1" customFormat="1" ht="10.5" customHeight="1">
      <c r="A2642" s="1358"/>
      <c r="B2642" s="1364"/>
      <c r="C2642" s="1265" t="s">
        <v>137</v>
      </c>
      <c r="D2642" s="155" t="s">
        <v>126</v>
      </c>
      <c r="E2642" s="59">
        <v>2.0000000000000002E-5</v>
      </c>
      <c r="F2642" s="59">
        <v>2.0000000000000002E-5</v>
      </c>
      <c r="G2642" s="59">
        <v>2.0000000000000002E-5</v>
      </c>
      <c r="H2642" s="383">
        <v>2.0000000000000002E-5</v>
      </c>
      <c r="I2642" s="59">
        <v>2.0000000000000002E-5</v>
      </c>
      <c r="J2642" s="59">
        <v>2.0000000000000002E-5</v>
      </c>
      <c r="K2642" s="59">
        <v>2.0000000000000002E-5</v>
      </c>
      <c r="L2642" s="59">
        <v>2.0000000000000002E-5</v>
      </c>
      <c r="M2642" s="59">
        <v>2.0000000000000002E-5</v>
      </c>
      <c r="N2642" s="383">
        <v>2.0000000000000002E-5</v>
      </c>
      <c r="O2642" s="59">
        <v>2.0000000000000002E-5</v>
      </c>
      <c r="P2642" s="59">
        <v>2.0000000000000002E-5</v>
      </c>
      <c r="Q2642" s="59">
        <v>2.0000000000000002E-5</v>
      </c>
      <c r="R2642" s="59">
        <v>2.0000000000000002E-5</v>
      </c>
      <c r="S2642" s="59">
        <v>2.0000000000000002E-5</v>
      </c>
      <c r="T2642" s="59">
        <v>2.0000000000000002E-5</v>
      </c>
      <c r="U2642" s="59">
        <v>2.0000000000000002E-5</v>
      </c>
      <c r="V2642" s="383">
        <v>2.0000000000000002E-5</v>
      </c>
      <c r="W2642" s="59">
        <v>2.0000000000000002E-5</v>
      </c>
      <c r="X2642" s="59">
        <v>2.0000000000000002E-5</v>
      </c>
      <c r="Y2642" s="59">
        <v>2.0000000000000002E-5</v>
      </c>
      <c r="Z2642" s="59">
        <v>2.0000000000000002E-5</v>
      </c>
      <c r="AA2642" s="59">
        <v>2.0000000000000002E-5</v>
      </c>
      <c r="AB2642" s="60">
        <v>2.0000000000000002E-5</v>
      </c>
      <c r="AC2642" s="58">
        <f>SUM(D2642:AB2642)</f>
        <v>4.8000000000000001E-4</v>
      </c>
      <c r="AD2642" s="61"/>
      <c r="AE2642" s="69">
        <v>1.2</v>
      </c>
      <c r="AF2642" s="117"/>
      <c r="AG2642" s="117"/>
      <c r="AH2642" s="117"/>
      <c r="AI2642" s="117"/>
      <c r="AJ2642" s="117"/>
      <c r="AK2642" s="117"/>
      <c r="AL2642" s="117"/>
      <c r="AM2642" s="117"/>
      <c r="AN2642" s="117"/>
      <c r="AO2642" s="117"/>
      <c r="AP2642" s="117"/>
      <c r="AQ2642" s="117"/>
      <c r="AR2642" s="117"/>
      <c r="AS2642" s="117"/>
      <c r="AT2642" s="117"/>
      <c r="AU2642" s="117"/>
      <c r="AV2642" s="117"/>
      <c r="AW2642" s="117"/>
      <c r="AX2642" s="117"/>
      <c r="AY2642" s="117"/>
      <c r="AZ2642" s="117"/>
      <c r="BA2642" s="117"/>
      <c r="BB2642" s="117"/>
      <c r="BC2642" s="117"/>
      <c r="BD2642" s="117"/>
      <c r="BE2642" s="376"/>
      <c r="BF2642" s="376"/>
      <c r="BG2642" s="376"/>
      <c r="BH2642" s="376"/>
      <c r="BI2642" s="376"/>
      <c r="BJ2642" s="376"/>
      <c r="BK2642" s="376"/>
      <c r="BL2642" s="376"/>
      <c r="BM2642" s="376"/>
      <c r="BN2642" s="376"/>
      <c r="BO2642" s="376"/>
      <c r="BP2642" s="376"/>
      <c r="BQ2642" s="376"/>
      <c r="BR2642" s="376"/>
      <c r="BS2642" s="376"/>
      <c r="BT2642" s="376"/>
      <c r="BU2642" s="376"/>
      <c r="BV2642" s="376"/>
      <c r="BW2642" s="376"/>
      <c r="BX2642" s="376"/>
      <c r="BY2642" s="187"/>
      <c r="BZ2642" s="187"/>
      <c r="CA2642" s="187"/>
      <c r="CB2642" s="187"/>
      <c r="CC2642" s="187"/>
    </row>
    <row r="2643" spans="1:81" s="1" customFormat="1" ht="10.5" customHeight="1">
      <c r="A2643" s="1358"/>
      <c r="B2643" s="1364"/>
      <c r="C2643" s="1265" t="s">
        <v>137</v>
      </c>
      <c r="D2643" s="155" t="s">
        <v>127</v>
      </c>
      <c r="E2643" s="59">
        <v>0</v>
      </c>
      <c r="F2643" s="59">
        <v>0</v>
      </c>
      <c r="G2643" s="59">
        <v>0</v>
      </c>
      <c r="H2643" s="383">
        <v>0</v>
      </c>
      <c r="I2643" s="59">
        <v>0</v>
      </c>
      <c r="J2643" s="59">
        <v>0</v>
      </c>
      <c r="K2643" s="59">
        <v>0</v>
      </c>
      <c r="L2643" s="59">
        <v>0</v>
      </c>
      <c r="M2643" s="59">
        <v>0</v>
      </c>
      <c r="N2643" s="383">
        <v>0</v>
      </c>
      <c r="O2643" s="59">
        <v>0</v>
      </c>
      <c r="P2643" s="59">
        <v>0</v>
      </c>
      <c r="Q2643" s="59">
        <v>0</v>
      </c>
      <c r="R2643" s="59">
        <v>0</v>
      </c>
      <c r="S2643" s="59">
        <v>0</v>
      </c>
      <c r="T2643" s="59">
        <v>0</v>
      </c>
      <c r="U2643" s="59">
        <v>0</v>
      </c>
      <c r="V2643" s="383">
        <v>0</v>
      </c>
      <c r="W2643" s="59">
        <v>0</v>
      </c>
      <c r="X2643" s="59">
        <v>0</v>
      </c>
      <c r="Y2643" s="59">
        <f>(BA2643-AZ2643)*$AE2643</f>
        <v>0</v>
      </c>
      <c r="Z2643" s="59">
        <f>(BB2643-BA2643)*$AE2643</f>
        <v>0</v>
      </c>
      <c r="AA2643" s="59">
        <f>(BC2643-BB2643)*$AE2643</f>
        <v>0</v>
      </c>
      <c r="AB2643" s="60">
        <f>(BD2643-BC2643)*$AE2643</f>
        <v>0</v>
      </c>
      <c r="AC2643" s="382"/>
      <c r="AD2643" s="61">
        <f>SUM(E2643:AB2643)</f>
        <v>0</v>
      </c>
      <c r="AE2643" s="69">
        <v>1.2</v>
      </c>
      <c r="AF2643" s="384"/>
      <c r="AG2643" s="384"/>
      <c r="AH2643" s="384"/>
      <c r="AI2643" s="384"/>
      <c r="AJ2643" s="384"/>
      <c r="AK2643" s="384"/>
      <c r="AL2643" s="384"/>
      <c r="AM2643" s="384"/>
      <c r="AN2643" s="384"/>
      <c r="AO2643" s="384"/>
      <c r="AP2643" s="384"/>
      <c r="AQ2643" s="384"/>
      <c r="AR2643" s="384"/>
      <c r="AS2643" s="384"/>
      <c r="AT2643" s="384"/>
      <c r="AU2643" s="384"/>
      <c r="AV2643" s="384"/>
      <c r="AW2643" s="384"/>
      <c r="AX2643" s="384"/>
      <c r="AY2643" s="384"/>
      <c r="AZ2643" s="384"/>
      <c r="BA2643" s="384"/>
      <c r="BB2643" s="384"/>
      <c r="BC2643" s="384"/>
      <c r="BD2643" s="384"/>
      <c r="BE2643" s="376"/>
      <c r="BF2643" s="376"/>
      <c r="BG2643" s="376"/>
      <c r="BH2643" s="376"/>
      <c r="BI2643" s="376"/>
      <c r="BJ2643" s="376"/>
      <c r="BK2643" s="376"/>
      <c r="BL2643" s="376"/>
      <c r="BM2643" s="376"/>
      <c r="BN2643" s="376"/>
      <c r="BO2643" s="376"/>
      <c r="BP2643" s="376"/>
      <c r="BQ2643" s="376"/>
      <c r="BR2643" s="376"/>
      <c r="BS2643" s="376"/>
      <c r="BT2643" s="376"/>
      <c r="BU2643" s="376"/>
      <c r="BV2643" s="376"/>
      <c r="BW2643" s="376"/>
      <c r="BX2643" s="376"/>
      <c r="BY2643" s="187"/>
      <c r="BZ2643" s="187"/>
      <c r="CA2643" s="187"/>
      <c r="CB2643" s="187"/>
      <c r="CC2643" s="187"/>
    </row>
    <row r="2644" spans="1:81" s="1" customFormat="1" ht="10.5" customHeight="1" thickBot="1">
      <c r="A2644" s="1362"/>
      <c r="B2644" s="1363"/>
      <c r="C2644" s="312"/>
      <c r="D2644" s="271" t="s">
        <v>42</v>
      </c>
      <c r="E2644" s="63">
        <f t="shared" ref="E2644:AB2644" si="3800">E2643/E2642</f>
        <v>0</v>
      </c>
      <c r="F2644" s="63">
        <f t="shared" si="3800"/>
        <v>0</v>
      </c>
      <c r="G2644" s="63">
        <f t="shared" si="3800"/>
        <v>0</v>
      </c>
      <c r="H2644" s="417">
        <f t="shared" si="3800"/>
        <v>0</v>
      </c>
      <c r="I2644" s="63">
        <f t="shared" si="3800"/>
        <v>0</v>
      </c>
      <c r="J2644" s="63">
        <f t="shared" si="3800"/>
        <v>0</v>
      </c>
      <c r="K2644" s="63">
        <f t="shared" si="3800"/>
        <v>0</v>
      </c>
      <c r="L2644" s="63">
        <f t="shared" si="3800"/>
        <v>0</v>
      </c>
      <c r="M2644" s="63">
        <f t="shared" si="3800"/>
        <v>0</v>
      </c>
      <c r="N2644" s="417">
        <f t="shared" si="3800"/>
        <v>0</v>
      </c>
      <c r="O2644" s="63">
        <f t="shared" si="3800"/>
        <v>0</v>
      </c>
      <c r="P2644" s="63">
        <f t="shared" si="3800"/>
        <v>0</v>
      </c>
      <c r="Q2644" s="63">
        <f t="shared" si="3800"/>
        <v>0</v>
      </c>
      <c r="R2644" s="63">
        <f t="shared" si="3800"/>
        <v>0</v>
      </c>
      <c r="S2644" s="63">
        <f t="shared" si="3800"/>
        <v>0</v>
      </c>
      <c r="T2644" s="63">
        <f t="shared" si="3800"/>
        <v>0</v>
      </c>
      <c r="U2644" s="63">
        <f t="shared" si="3800"/>
        <v>0</v>
      </c>
      <c r="V2644" s="417">
        <f t="shared" si="3800"/>
        <v>0</v>
      </c>
      <c r="W2644" s="63">
        <f t="shared" si="3800"/>
        <v>0</v>
      </c>
      <c r="X2644" s="63">
        <f t="shared" si="3800"/>
        <v>0</v>
      </c>
      <c r="Y2644" s="63">
        <f t="shared" si="3800"/>
        <v>0</v>
      </c>
      <c r="Z2644" s="63">
        <f t="shared" si="3800"/>
        <v>0</v>
      </c>
      <c r="AA2644" s="63">
        <f t="shared" si="3800"/>
        <v>0</v>
      </c>
      <c r="AB2644" s="64">
        <f t="shared" si="3800"/>
        <v>0</v>
      </c>
      <c r="AC2644" s="382"/>
      <c r="AD2644" s="61"/>
      <c r="AE2644" s="69"/>
      <c r="AF2644" s="384"/>
      <c r="AG2644" s="384"/>
      <c r="AH2644" s="384"/>
      <c r="AI2644" s="384"/>
      <c r="AJ2644" s="384"/>
      <c r="AK2644" s="384"/>
      <c r="AL2644" s="384"/>
      <c r="AM2644" s="384"/>
      <c r="AN2644" s="384"/>
      <c r="AO2644" s="384"/>
      <c r="AP2644" s="384"/>
      <c r="AQ2644" s="384"/>
      <c r="AR2644" s="384"/>
      <c r="AS2644" s="384"/>
      <c r="AT2644" s="384"/>
      <c r="AU2644" s="384"/>
      <c r="AV2644" s="384"/>
      <c r="AW2644" s="384"/>
      <c r="AX2644" s="384"/>
      <c r="AY2644" s="384"/>
      <c r="AZ2644" s="384"/>
      <c r="BA2644" s="384"/>
      <c r="BB2644" s="384"/>
      <c r="BC2644" s="384"/>
      <c r="BD2644" s="384"/>
      <c r="BE2644" s="376"/>
      <c r="BF2644" s="376"/>
      <c r="BG2644" s="376"/>
      <c r="BH2644" s="376"/>
      <c r="BI2644" s="376"/>
      <c r="BJ2644" s="376"/>
      <c r="BK2644" s="376"/>
      <c r="BL2644" s="376"/>
      <c r="BM2644" s="376"/>
      <c r="BN2644" s="376"/>
      <c r="BO2644" s="376"/>
      <c r="BP2644" s="376"/>
      <c r="BQ2644" s="376"/>
      <c r="BR2644" s="376"/>
      <c r="BS2644" s="376"/>
      <c r="BT2644" s="376"/>
      <c r="BU2644" s="376"/>
      <c r="BV2644" s="376"/>
      <c r="BW2644" s="376"/>
      <c r="BX2644" s="376"/>
      <c r="BY2644" s="187"/>
      <c r="BZ2644" s="187"/>
      <c r="CA2644" s="187"/>
      <c r="CB2644" s="187"/>
      <c r="CC2644" s="187"/>
    </row>
    <row r="2645" spans="1:81" s="1" customFormat="1" ht="10.5" customHeight="1">
      <c r="A2645" s="1357" t="s">
        <v>12</v>
      </c>
      <c r="B2645" s="1361" t="s">
        <v>965</v>
      </c>
      <c r="C2645" s="1264"/>
      <c r="D2645" s="1266"/>
      <c r="E2645" s="88"/>
      <c r="F2645" s="88"/>
      <c r="G2645" s="88"/>
      <c r="H2645" s="448"/>
      <c r="I2645" s="88"/>
      <c r="J2645" s="88"/>
      <c r="K2645" s="88"/>
      <c r="L2645" s="88"/>
      <c r="M2645" s="88"/>
      <c r="N2645" s="448"/>
      <c r="O2645" s="88"/>
      <c r="P2645" s="88"/>
      <c r="Q2645" s="88"/>
      <c r="R2645" s="88"/>
      <c r="S2645" s="88"/>
      <c r="T2645" s="88"/>
      <c r="U2645" s="88"/>
      <c r="V2645" s="448"/>
      <c r="W2645" s="88"/>
      <c r="X2645" s="88"/>
      <c r="Y2645" s="88"/>
      <c r="Z2645" s="88"/>
      <c r="AA2645" s="88"/>
      <c r="AB2645" s="89"/>
      <c r="AC2645" s="58"/>
      <c r="AD2645" s="61"/>
      <c r="AE2645" s="69"/>
      <c r="AF2645" s="463"/>
      <c r="AG2645" s="384"/>
      <c r="AH2645" s="384"/>
      <c r="AI2645" s="384"/>
      <c r="AJ2645" s="384"/>
      <c r="AK2645" s="384"/>
      <c r="AL2645" s="384"/>
      <c r="AM2645" s="384"/>
      <c r="AN2645" s="384"/>
      <c r="AO2645" s="384"/>
      <c r="AP2645" s="384"/>
      <c r="AQ2645" s="384"/>
      <c r="AR2645" s="384"/>
      <c r="AS2645" s="384"/>
      <c r="AT2645" s="384"/>
      <c r="AU2645" s="384"/>
      <c r="AV2645" s="384"/>
      <c r="AW2645" s="384"/>
      <c r="AX2645" s="384"/>
      <c r="AY2645" s="384"/>
      <c r="AZ2645" s="384"/>
      <c r="BA2645" s="384"/>
      <c r="BB2645" s="384"/>
      <c r="BC2645" s="384"/>
      <c r="BD2645" s="384"/>
      <c r="BE2645" s="376"/>
      <c r="BF2645" s="376"/>
      <c r="BG2645" s="376"/>
      <c r="BH2645" s="376"/>
      <c r="BI2645" s="376"/>
      <c r="BJ2645" s="376"/>
      <c r="BK2645" s="376"/>
      <c r="BL2645" s="376"/>
      <c r="BM2645" s="376"/>
      <c r="BN2645" s="376"/>
      <c r="BO2645" s="376"/>
      <c r="BP2645" s="376"/>
      <c r="BQ2645" s="376"/>
      <c r="BR2645" s="376"/>
      <c r="BS2645" s="376"/>
      <c r="BT2645" s="376"/>
      <c r="BU2645" s="376"/>
      <c r="BV2645" s="376"/>
      <c r="BW2645" s="376"/>
      <c r="BX2645" s="376"/>
      <c r="BY2645" s="187"/>
      <c r="BZ2645" s="187"/>
      <c r="CA2645" s="187"/>
      <c r="CB2645" s="187"/>
      <c r="CC2645" s="187"/>
    </row>
    <row r="2646" spans="1:81" s="1" customFormat="1" ht="10.5" customHeight="1">
      <c r="A2646" s="1358"/>
      <c r="B2646" s="1364"/>
      <c r="C2646" s="1265" t="s">
        <v>139</v>
      </c>
      <c r="D2646" s="155" t="s">
        <v>34</v>
      </c>
      <c r="E2646" s="122">
        <f t="shared" ref="E2646:AB2646" si="3801">ROUND(SQRT(E2647^2+E2648^2)*1000/(1.73*E$2634),0)</f>
        <v>51</v>
      </c>
      <c r="F2646" s="122">
        <f t="shared" si="3801"/>
        <v>51</v>
      </c>
      <c r="G2646" s="122">
        <f t="shared" si="3801"/>
        <v>51</v>
      </c>
      <c r="H2646" s="400">
        <f t="shared" si="3801"/>
        <v>51</v>
      </c>
      <c r="I2646" s="122">
        <f t="shared" si="3801"/>
        <v>51</v>
      </c>
      <c r="J2646" s="122">
        <f t="shared" si="3801"/>
        <v>51</v>
      </c>
      <c r="K2646" s="122">
        <f t="shared" si="3801"/>
        <v>51</v>
      </c>
      <c r="L2646" s="122">
        <f t="shared" si="3801"/>
        <v>51</v>
      </c>
      <c r="M2646" s="122">
        <f t="shared" si="3801"/>
        <v>50</v>
      </c>
      <c r="N2646" s="400">
        <f t="shared" si="3801"/>
        <v>50</v>
      </c>
      <c r="O2646" s="122">
        <f t="shared" si="3801"/>
        <v>50</v>
      </c>
      <c r="P2646" s="122">
        <f t="shared" si="3801"/>
        <v>50</v>
      </c>
      <c r="Q2646" s="122">
        <f t="shared" si="3801"/>
        <v>50</v>
      </c>
      <c r="R2646" s="122">
        <f t="shared" si="3801"/>
        <v>51</v>
      </c>
      <c r="S2646" s="122">
        <f t="shared" si="3801"/>
        <v>51</v>
      </c>
      <c r="T2646" s="122">
        <f t="shared" si="3801"/>
        <v>51</v>
      </c>
      <c r="U2646" s="122">
        <f t="shared" si="3801"/>
        <v>51</v>
      </c>
      <c r="V2646" s="400">
        <f t="shared" si="3801"/>
        <v>51</v>
      </c>
      <c r="W2646" s="122">
        <f t="shared" si="3801"/>
        <v>51</v>
      </c>
      <c r="X2646" s="122">
        <f t="shared" si="3801"/>
        <v>50</v>
      </c>
      <c r="Y2646" s="122">
        <f t="shared" si="3801"/>
        <v>50</v>
      </c>
      <c r="Z2646" s="122">
        <f t="shared" si="3801"/>
        <v>50</v>
      </c>
      <c r="AA2646" s="122">
        <f t="shared" si="3801"/>
        <v>50</v>
      </c>
      <c r="AB2646" s="123">
        <f t="shared" si="3801"/>
        <v>51</v>
      </c>
      <c r="AC2646" s="382"/>
      <c r="AD2646" s="206"/>
      <c r="AE2646" s="206"/>
      <c r="AF2646" s="376"/>
      <c r="AG2646" s="376"/>
      <c r="AH2646" s="376"/>
      <c r="AI2646" s="376"/>
      <c r="AJ2646" s="376"/>
      <c r="AK2646" s="376"/>
      <c r="AL2646" s="376"/>
      <c r="AM2646" s="376"/>
      <c r="AN2646" s="376"/>
      <c r="AO2646" s="376"/>
      <c r="AP2646" s="376"/>
      <c r="AQ2646" s="376"/>
      <c r="AR2646" s="376"/>
      <c r="AS2646" s="376"/>
      <c r="AT2646" s="376"/>
      <c r="AU2646" s="376"/>
      <c r="AV2646" s="376"/>
      <c r="AW2646" s="376"/>
      <c r="AX2646" s="376"/>
      <c r="AY2646" s="376"/>
      <c r="AZ2646" s="376"/>
      <c r="BA2646" s="376"/>
      <c r="BB2646" s="376"/>
      <c r="BC2646" s="376"/>
      <c r="BD2646" s="376"/>
      <c r="BE2646" s="376"/>
      <c r="BF2646" s="376"/>
      <c r="BG2646" s="376"/>
      <c r="BH2646" s="376"/>
      <c r="BI2646" s="376"/>
      <c r="BJ2646" s="376"/>
      <c r="BK2646" s="376"/>
      <c r="BL2646" s="376"/>
      <c r="BM2646" s="376"/>
      <c r="BN2646" s="376"/>
      <c r="BO2646" s="376"/>
      <c r="BP2646" s="376"/>
      <c r="BQ2646" s="376"/>
      <c r="BR2646" s="376"/>
      <c r="BS2646" s="376"/>
      <c r="BT2646" s="376"/>
      <c r="BU2646" s="376"/>
      <c r="BV2646" s="376"/>
      <c r="BW2646" s="376"/>
      <c r="BX2646" s="376"/>
      <c r="BY2646" s="187"/>
      <c r="BZ2646" s="187"/>
      <c r="CA2646" s="187"/>
      <c r="CB2646" s="187"/>
      <c r="CC2646" s="187"/>
    </row>
    <row r="2647" spans="1:81" s="1" customFormat="1" ht="10.5" customHeight="1">
      <c r="A2647" s="1358"/>
      <c r="B2647" s="1364"/>
      <c r="C2647" s="1265" t="s">
        <v>137</v>
      </c>
      <c r="D2647" s="155" t="s">
        <v>126</v>
      </c>
      <c r="E2647" s="1107">
        <v>0.55784</v>
      </c>
      <c r="F2647" s="1107">
        <v>0.55813000000000001</v>
      </c>
      <c r="G2647" s="1107">
        <v>0.55835000000000001</v>
      </c>
      <c r="H2647" s="1271">
        <v>0.55747000000000002</v>
      </c>
      <c r="I2647" s="1107">
        <v>0.55778000000000005</v>
      </c>
      <c r="J2647" s="1107">
        <v>0.55793999999999999</v>
      </c>
      <c r="K2647" s="1107">
        <v>0.55930999999999997</v>
      </c>
      <c r="L2647" s="1107">
        <v>0.55940000000000001</v>
      </c>
      <c r="M2647" s="1107">
        <v>0.55928</v>
      </c>
      <c r="N2647" s="1271">
        <v>0.55925000000000002</v>
      </c>
      <c r="O2647" s="1107">
        <v>0.55918999999999996</v>
      </c>
      <c r="P2647" s="1107">
        <v>0.56003999999999998</v>
      </c>
      <c r="Q2647" s="1107">
        <v>0.56022000000000005</v>
      </c>
      <c r="R2647" s="1107">
        <v>0.56086000000000003</v>
      </c>
      <c r="S2647" s="1107">
        <v>0.56298000000000004</v>
      </c>
      <c r="T2647" s="1107">
        <v>0.56250999999999995</v>
      </c>
      <c r="U2647" s="1107">
        <v>0.56238999999999995</v>
      </c>
      <c r="V2647" s="1271">
        <v>0.55940000000000001</v>
      </c>
      <c r="W2647" s="1107">
        <v>0.55345999999999995</v>
      </c>
      <c r="X2647" s="1107">
        <v>0.55110999999999999</v>
      </c>
      <c r="Y2647" s="1107">
        <v>0.55066999999999999</v>
      </c>
      <c r="Z2647" s="1107">
        <v>0.55157999999999996</v>
      </c>
      <c r="AA2647" s="1107">
        <v>0.55254000000000003</v>
      </c>
      <c r="AB2647" s="1108">
        <v>0.55330000000000001</v>
      </c>
      <c r="AC2647" s="58">
        <f>SUM(D2647:AB2647)</f>
        <v>13.385</v>
      </c>
      <c r="AD2647" s="61"/>
      <c r="AE2647" s="69">
        <v>1.2</v>
      </c>
      <c r="AF2647" s="117"/>
      <c r="AG2647" s="117"/>
      <c r="AH2647" s="117"/>
      <c r="AI2647" s="117"/>
      <c r="AJ2647" s="117"/>
      <c r="AK2647" s="117"/>
      <c r="AL2647" s="117"/>
      <c r="AM2647" s="117"/>
      <c r="AN2647" s="117"/>
      <c r="AO2647" s="117"/>
      <c r="AP2647" s="117"/>
      <c r="AQ2647" s="117"/>
      <c r="AR2647" s="117"/>
      <c r="AS2647" s="117"/>
      <c r="AT2647" s="117"/>
      <c r="AU2647" s="117"/>
      <c r="AV2647" s="117"/>
      <c r="AW2647" s="117"/>
      <c r="AX2647" s="117"/>
      <c r="AY2647" s="117"/>
      <c r="AZ2647" s="117"/>
      <c r="BA2647" s="117"/>
      <c r="BB2647" s="117"/>
      <c r="BC2647" s="117"/>
      <c r="BD2647" s="117"/>
      <c r="BE2647" s="376"/>
      <c r="BF2647" s="376"/>
      <c r="BG2647" s="376"/>
      <c r="BH2647" s="376"/>
      <c r="BI2647" s="376"/>
      <c r="BJ2647" s="376"/>
      <c r="BK2647" s="376"/>
      <c r="BL2647" s="376"/>
      <c r="BM2647" s="376"/>
      <c r="BN2647" s="376"/>
      <c r="BO2647" s="376"/>
      <c r="BP2647" s="376"/>
      <c r="BQ2647" s="376"/>
      <c r="BR2647" s="376"/>
      <c r="BS2647" s="376"/>
      <c r="BT2647" s="376"/>
      <c r="BU2647" s="376"/>
      <c r="BV2647" s="376"/>
      <c r="BW2647" s="376"/>
      <c r="BX2647" s="376"/>
      <c r="BY2647" s="187"/>
      <c r="BZ2647" s="187"/>
      <c r="CA2647" s="187"/>
      <c r="CB2647" s="187"/>
      <c r="CC2647" s="187"/>
    </row>
    <row r="2648" spans="1:81" s="1" customFormat="1" ht="10.5" customHeight="1">
      <c r="A2648" s="1358"/>
      <c r="B2648" s="1364"/>
      <c r="C2648" s="1265" t="s">
        <v>137</v>
      </c>
      <c r="D2648" s="155" t="s">
        <v>127</v>
      </c>
      <c r="E2648" s="59">
        <v>0.13056000000000001</v>
      </c>
      <c r="F2648" s="59">
        <v>0.13039999999999999</v>
      </c>
      <c r="G2648" s="59">
        <v>0.13100000000000001</v>
      </c>
      <c r="H2648" s="383">
        <v>0.1293</v>
      </c>
      <c r="I2648" s="59">
        <v>0.13</v>
      </c>
      <c r="J2648" s="59">
        <v>0.12956999999999999</v>
      </c>
      <c r="K2648" s="59">
        <v>0.12989999999999999</v>
      </c>
      <c r="L2648" s="59">
        <v>0.1308</v>
      </c>
      <c r="M2648" s="59">
        <v>0.13250000000000001</v>
      </c>
      <c r="N2648" s="383">
        <v>0.13458000000000001</v>
      </c>
      <c r="O2648" s="59">
        <v>0.13483000000000001</v>
      </c>
      <c r="P2648" s="59">
        <v>0.13553000000000001</v>
      </c>
      <c r="Q2648" s="59">
        <v>0.13583999999999999</v>
      </c>
      <c r="R2648" s="59">
        <v>0.13489999999999999</v>
      </c>
      <c r="S2648" s="59">
        <v>0.13222</v>
      </c>
      <c r="T2648" s="59">
        <v>0.13067000000000001</v>
      </c>
      <c r="U2648" s="59">
        <v>0.13058</v>
      </c>
      <c r="V2648" s="383">
        <v>0.12989999999999999</v>
      </c>
      <c r="W2648" s="59">
        <v>0.12977</v>
      </c>
      <c r="X2648" s="59">
        <v>0.13105</v>
      </c>
      <c r="Y2648" s="59">
        <v>0.13064000000000001</v>
      </c>
      <c r="Z2648" s="59">
        <v>0.13073000000000001</v>
      </c>
      <c r="AA2648" s="59">
        <v>0.12920000000000001</v>
      </c>
      <c r="AB2648" s="60">
        <v>0.129</v>
      </c>
      <c r="AC2648" s="382"/>
      <c r="AD2648" s="61">
        <f>SUM(E2648:AB2648)</f>
        <v>3.15347</v>
      </c>
      <c r="AE2648" s="69">
        <v>1.2</v>
      </c>
      <c r="AF2648" s="384"/>
      <c r="AG2648" s="384"/>
      <c r="AH2648" s="384"/>
      <c r="AI2648" s="384"/>
      <c r="AJ2648" s="384"/>
      <c r="AK2648" s="384"/>
      <c r="AL2648" s="384"/>
      <c r="AM2648" s="384"/>
      <c r="AN2648" s="384"/>
      <c r="AO2648" s="384"/>
      <c r="AP2648" s="384"/>
      <c r="AQ2648" s="384"/>
      <c r="AR2648" s="384"/>
      <c r="AS2648" s="384"/>
      <c r="AT2648" s="384"/>
      <c r="AU2648" s="384"/>
      <c r="AV2648" s="384"/>
      <c r="AW2648" s="384"/>
      <c r="AX2648" s="384"/>
      <c r="AY2648" s="384"/>
      <c r="AZ2648" s="384"/>
      <c r="BA2648" s="384"/>
      <c r="BB2648" s="384"/>
      <c r="BC2648" s="384"/>
      <c r="BD2648" s="384"/>
      <c r="BE2648" s="376"/>
      <c r="BF2648" s="376"/>
      <c r="BG2648" s="376"/>
      <c r="BH2648" s="376"/>
      <c r="BI2648" s="376"/>
      <c r="BJ2648" s="376"/>
      <c r="BK2648" s="376"/>
      <c r="BL2648" s="376"/>
      <c r="BM2648" s="376"/>
      <c r="BN2648" s="376"/>
      <c r="BO2648" s="376"/>
      <c r="BP2648" s="376"/>
      <c r="BQ2648" s="376"/>
      <c r="BR2648" s="376"/>
      <c r="BS2648" s="376"/>
      <c r="BT2648" s="376"/>
      <c r="BU2648" s="376"/>
      <c r="BV2648" s="376"/>
      <c r="BW2648" s="376"/>
      <c r="BX2648" s="376"/>
      <c r="BY2648" s="187"/>
      <c r="BZ2648" s="187"/>
      <c r="CA2648" s="187"/>
      <c r="CB2648" s="187"/>
      <c r="CC2648" s="187"/>
    </row>
    <row r="2649" spans="1:81" s="1" customFormat="1" ht="10.5" customHeight="1" thickBot="1">
      <c r="A2649" s="1362"/>
      <c r="B2649" s="1363"/>
      <c r="C2649" s="312"/>
      <c r="D2649" s="271" t="s">
        <v>42</v>
      </c>
      <c r="E2649" s="63">
        <f t="shared" ref="E2649:AB2649" si="3802">E2648/E2647</f>
        <v>0.23404560447440129</v>
      </c>
      <c r="F2649" s="63">
        <f t="shared" si="3802"/>
        <v>0.23363732463762921</v>
      </c>
      <c r="G2649" s="63">
        <f t="shared" si="3802"/>
        <v>0.23461986209366886</v>
      </c>
      <c r="H2649" s="417">
        <f t="shared" si="3802"/>
        <v>0.23194073223671227</v>
      </c>
      <c r="I2649" s="63">
        <f t="shared" si="3802"/>
        <v>0.23306680053067516</v>
      </c>
      <c r="J2649" s="63">
        <f t="shared" si="3802"/>
        <v>0.23222927196472737</v>
      </c>
      <c r="K2649" s="63">
        <f t="shared" si="3802"/>
        <v>0.23225045144910691</v>
      </c>
      <c r="L2649" s="63">
        <f t="shared" si="3802"/>
        <v>0.23382195209152662</v>
      </c>
      <c r="M2649" s="63">
        <f t="shared" si="3802"/>
        <v>0.23691174367043344</v>
      </c>
      <c r="N2649" s="417">
        <f t="shared" si="3802"/>
        <v>0.24064371926687528</v>
      </c>
      <c r="O2649" s="63">
        <f t="shared" si="3802"/>
        <v>0.24111661510398971</v>
      </c>
      <c r="P2649" s="63">
        <f t="shared" si="3802"/>
        <v>0.24200057138775805</v>
      </c>
      <c r="Q2649" s="63">
        <f t="shared" si="3802"/>
        <v>0.24247617007604153</v>
      </c>
      <c r="R2649" s="63">
        <f t="shared" si="3802"/>
        <v>0.24052348179581354</v>
      </c>
      <c r="S2649" s="63">
        <f t="shared" si="3802"/>
        <v>0.23485736615865571</v>
      </c>
      <c r="T2649" s="63">
        <f t="shared" si="3802"/>
        <v>0.23229809247835598</v>
      </c>
      <c r="U2649" s="63">
        <f t="shared" si="3802"/>
        <v>0.23218762780277036</v>
      </c>
      <c r="V2649" s="417">
        <f t="shared" si="3802"/>
        <v>0.23221308544869501</v>
      </c>
      <c r="W2649" s="63">
        <f t="shared" si="3802"/>
        <v>0.23447042243341887</v>
      </c>
      <c r="X2649" s="63">
        <f t="shared" si="3802"/>
        <v>0.23779281813068173</v>
      </c>
      <c r="Y2649" s="63">
        <f t="shared" si="3802"/>
        <v>0.23723827337606918</v>
      </c>
      <c r="Z2649" s="63">
        <f t="shared" si="3802"/>
        <v>0.2370100438739621</v>
      </c>
      <c r="AA2649" s="63">
        <f t="shared" si="3802"/>
        <v>0.23382922503348175</v>
      </c>
      <c r="AB2649" s="64">
        <f t="shared" si="3802"/>
        <v>0.23314657509488523</v>
      </c>
      <c r="AC2649" s="382"/>
      <c r="AD2649" s="61"/>
      <c r="AE2649" s="69"/>
      <c r="AF2649" s="384"/>
      <c r="AG2649" s="384"/>
      <c r="AH2649" s="384"/>
      <c r="AI2649" s="384"/>
      <c r="AJ2649" s="384"/>
      <c r="AK2649" s="384"/>
      <c r="AL2649" s="384"/>
      <c r="AM2649" s="384"/>
      <c r="AN2649" s="384"/>
      <c r="AO2649" s="384"/>
      <c r="AP2649" s="384"/>
      <c r="AQ2649" s="384"/>
      <c r="AR2649" s="384"/>
      <c r="AS2649" s="384"/>
      <c r="AT2649" s="384"/>
      <c r="AU2649" s="384"/>
      <c r="AV2649" s="384"/>
      <c r="AW2649" s="384"/>
      <c r="AX2649" s="384"/>
      <c r="AY2649" s="384"/>
      <c r="AZ2649" s="384"/>
      <c r="BA2649" s="384"/>
      <c r="BB2649" s="384"/>
      <c r="BC2649" s="384"/>
      <c r="BD2649" s="384"/>
      <c r="BE2649" s="376"/>
      <c r="BF2649" s="376"/>
      <c r="BG2649" s="376"/>
      <c r="BH2649" s="376"/>
      <c r="BI2649" s="376"/>
      <c r="BJ2649" s="376"/>
      <c r="BK2649" s="376"/>
      <c r="BL2649" s="376"/>
      <c r="BM2649" s="376"/>
      <c r="BN2649" s="376"/>
      <c r="BO2649" s="376"/>
      <c r="BP2649" s="376"/>
      <c r="BQ2649" s="376"/>
      <c r="BR2649" s="376"/>
      <c r="BS2649" s="376"/>
      <c r="BT2649" s="376"/>
      <c r="BU2649" s="376"/>
      <c r="BV2649" s="376"/>
      <c r="BW2649" s="376"/>
      <c r="BX2649" s="376"/>
      <c r="BY2649" s="187"/>
      <c r="BZ2649" s="187"/>
      <c r="CA2649" s="187"/>
      <c r="CB2649" s="187"/>
      <c r="CC2649" s="187"/>
    </row>
    <row r="2650" spans="1:81" s="1" customFormat="1" ht="11.25" customHeight="1">
      <c r="A2650" s="1357" t="s">
        <v>5</v>
      </c>
      <c r="B2650" s="1361" t="s">
        <v>939</v>
      </c>
      <c r="C2650" s="1264"/>
      <c r="D2650" s="1266"/>
      <c r="E2650" s="88"/>
      <c r="F2650" s="88"/>
      <c r="G2650" s="88"/>
      <c r="H2650" s="448"/>
      <c r="I2650" s="88"/>
      <c r="J2650" s="88"/>
      <c r="K2650" s="88"/>
      <c r="L2650" s="88"/>
      <c r="M2650" s="88"/>
      <c r="N2650" s="448"/>
      <c r="O2650" s="88"/>
      <c r="P2650" s="88"/>
      <c r="Q2650" s="88"/>
      <c r="R2650" s="88"/>
      <c r="S2650" s="88"/>
      <c r="T2650" s="88"/>
      <c r="U2650" s="88"/>
      <c r="V2650" s="448"/>
      <c r="W2650" s="88"/>
      <c r="X2650" s="88"/>
      <c r="Y2650" s="88"/>
      <c r="Z2650" s="88"/>
      <c r="AA2650" s="88"/>
      <c r="AB2650" s="89"/>
      <c r="AC2650" s="475" t="s">
        <v>125</v>
      </c>
      <c r="AD2650" s="61">
        <f>AD2653/AC2652</f>
        <v>0.29794313938532901</v>
      </c>
      <c r="AE2650" s="69"/>
      <c r="AF2650" s="463"/>
      <c r="AG2650" s="384"/>
      <c r="AH2650" s="384"/>
      <c r="AI2650" s="384"/>
      <c r="AJ2650" s="384"/>
      <c r="AK2650" s="384"/>
      <c r="AL2650" s="384"/>
      <c r="AM2650" s="384"/>
      <c r="AN2650" s="384"/>
      <c r="AO2650" s="384"/>
      <c r="AP2650" s="384"/>
      <c r="AQ2650" s="384"/>
      <c r="AR2650" s="384"/>
      <c r="AS2650" s="384"/>
      <c r="AT2650" s="384"/>
      <c r="AU2650" s="384"/>
      <c r="AV2650" s="384"/>
      <c r="AW2650" s="384"/>
      <c r="AX2650" s="384"/>
      <c r="AY2650" s="384"/>
      <c r="AZ2650" s="384"/>
      <c r="BA2650" s="384"/>
      <c r="BB2650" s="384"/>
      <c r="BC2650" s="384"/>
      <c r="BD2650" s="384"/>
      <c r="BE2650" s="376"/>
      <c r="BF2650" s="376"/>
      <c r="BG2650" s="376"/>
      <c r="BH2650" s="376"/>
      <c r="BI2650" s="376"/>
      <c r="BJ2650" s="376"/>
      <c r="BK2650" s="376"/>
      <c r="BL2650" s="376"/>
      <c r="BM2650" s="376"/>
      <c r="BN2650" s="376"/>
      <c r="BO2650" s="376"/>
      <c r="BP2650" s="376"/>
      <c r="BQ2650" s="376"/>
      <c r="BR2650" s="376"/>
      <c r="BS2650" s="376"/>
      <c r="BT2650" s="376"/>
      <c r="BU2650" s="376"/>
      <c r="BV2650" s="376"/>
      <c r="BW2650" s="376"/>
      <c r="BX2650" s="376"/>
      <c r="BY2650" s="187"/>
      <c r="BZ2650" s="187"/>
      <c r="CA2650" s="187"/>
      <c r="CB2650" s="187"/>
      <c r="CC2650" s="187"/>
    </row>
    <row r="2651" spans="1:81" s="1" customFormat="1" ht="10.5" customHeight="1">
      <c r="A2651" s="1358"/>
      <c r="B2651" s="1364"/>
      <c r="C2651" s="1265" t="s">
        <v>139</v>
      </c>
      <c r="D2651" s="155" t="s">
        <v>34</v>
      </c>
      <c r="E2651" s="122">
        <f t="shared" ref="E2651:AB2651" si="3803">ROUND(SQRT(E2652^2+E2653^2)*1000/(1.73*E$2633),0)</f>
        <v>27</v>
      </c>
      <c r="F2651" s="122">
        <f t="shared" si="3803"/>
        <v>25</v>
      </c>
      <c r="G2651" s="122">
        <f t="shared" si="3803"/>
        <v>25</v>
      </c>
      <c r="H2651" s="400">
        <f t="shared" si="3803"/>
        <v>25</v>
      </c>
      <c r="I2651" s="122">
        <f t="shared" si="3803"/>
        <v>25</v>
      </c>
      <c r="J2651" s="122">
        <f t="shared" si="3803"/>
        <v>27</v>
      </c>
      <c r="K2651" s="122">
        <f t="shared" si="3803"/>
        <v>25</v>
      </c>
      <c r="L2651" s="122">
        <f t="shared" si="3803"/>
        <v>25</v>
      </c>
      <c r="M2651" s="122">
        <f t="shared" si="3803"/>
        <v>26</v>
      </c>
      <c r="N2651" s="400">
        <f t="shared" si="3803"/>
        <v>26</v>
      </c>
      <c r="O2651" s="122">
        <f t="shared" si="3803"/>
        <v>27</v>
      </c>
      <c r="P2651" s="122">
        <f t="shared" si="3803"/>
        <v>28</v>
      </c>
      <c r="Q2651" s="122">
        <f t="shared" si="3803"/>
        <v>29</v>
      </c>
      <c r="R2651" s="122">
        <f t="shared" si="3803"/>
        <v>27</v>
      </c>
      <c r="S2651" s="122">
        <f t="shared" si="3803"/>
        <v>27</v>
      </c>
      <c r="T2651" s="122">
        <f t="shared" si="3803"/>
        <v>27</v>
      </c>
      <c r="U2651" s="122">
        <f t="shared" si="3803"/>
        <v>27</v>
      </c>
      <c r="V2651" s="400">
        <f t="shared" si="3803"/>
        <v>29</v>
      </c>
      <c r="W2651" s="122">
        <f t="shared" si="3803"/>
        <v>27</v>
      </c>
      <c r="X2651" s="122">
        <f t="shared" si="3803"/>
        <v>27</v>
      </c>
      <c r="Y2651" s="122">
        <f t="shared" si="3803"/>
        <v>27</v>
      </c>
      <c r="Z2651" s="122">
        <f t="shared" si="3803"/>
        <v>27</v>
      </c>
      <c r="AA2651" s="122">
        <f t="shared" si="3803"/>
        <v>27</v>
      </c>
      <c r="AB2651" s="123">
        <f t="shared" si="3803"/>
        <v>29</v>
      </c>
      <c r="AC2651" s="382"/>
      <c r="AD2651" s="206"/>
      <c r="AE2651" s="206"/>
      <c r="AF2651" s="376"/>
      <c r="AG2651" s="376"/>
      <c r="AH2651" s="376"/>
      <c r="AI2651" s="376"/>
      <c r="AJ2651" s="376"/>
      <c r="AK2651" s="376"/>
      <c r="AL2651" s="376"/>
      <c r="AM2651" s="376"/>
      <c r="AN2651" s="376"/>
      <c r="AO2651" s="376"/>
      <c r="AP2651" s="376"/>
      <c r="AQ2651" s="376"/>
      <c r="AR2651" s="376"/>
      <c r="AS2651" s="376"/>
      <c r="AT2651" s="376"/>
      <c r="AU2651" s="376"/>
      <c r="AV2651" s="376"/>
      <c r="AW2651" s="376"/>
      <c r="AX2651" s="376"/>
      <c r="AY2651" s="376"/>
      <c r="AZ2651" s="376"/>
      <c r="BA2651" s="376"/>
      <c r="BB2651" s="376"/>
      <c r="BC2651" s="376"/>
      <c r="BD2651" s="376"/>
      <c r="BE2651" s="376"/>
      <c r="BF2651" s="376"/>
      <c r="BG2651" s="376"/>
      <c r="BH2651" s="376"/>
      <c r="BI2651" s="376"/>
      <c r="BJ2651" s="376"/>
      <c r="BK2651" s="376"/>
      <c r="BL2651" s="376"/>
      <c r="BM2651" s="376"/>
      <c r="BN2651" s="376"/>
      <c r="BO2651" s="376"/>
      <c r="BP2651" s="376"/>
      <c r="BQ2651" s="376"/>
      <c r="BR2651" s="376"/>
      <c r="BS2651" s="376"/>
      <c r="BT2651" s="376"/>
      <c r="BU2651" s="376"/>
      <c r="BV2651" s="376"/>
      <c r="BW2651" s="376"/>
      <c r="BX2651" s="376"/>
      <c r="BY2651" s="187"/>
      <c r="BZ2651" s="187"/>
      <c r="CA2651" s="187"/>
      <c r="CB2651" s="187"/>
      <c r="CC2651" s="187"/>
    </row>
    <row r="2652" spans="1:81" s="1" customFormat="1" ht="10.5" customHeight="1">
      <c r="A2652" s="1358"/>
      <c r="B2652" s="1364"/>
      <c r="C2652" s="1265" t="s">
        <v>967</v>
      </c>
      <c r="D2652" s="155" t="s">
        <v>126</v>
      </c>
      <c r="E2652" s="939">
        <v>0.28921999999999998</v>
      </c>
      <c r="F2652" s="939">
        <v>0.27156000000000002</v>
      </c>
      <c r="G2652" s="939">
        <v>0.26851000000000003</v>
      </c>
      <c r="H2652" s="940">
        <v>0.26785999999999999</v>
      </c>
      <c r="I2652" s="939">
        <v>0.26916000000000001</v>
      </c>
      <c r="J2652" s="939">
        <v>0.28473999999999999</v>
      </c>
      <c r="K2652" s="939">
        <v>0.27043</v>
      </c>
      <c r="L2652" s="939">
        <v>0.27492</v>
      </c>
      <c r="M2652" s="939">
        <v>0.28147</v>
      </c>
      <c r="N2652" s="940">
        <v>0.28471000000000002</v>
      </c>
      <c r="O2652" s="939">
        <v>0.29081000000000001</v>
      </c>
      <c r="P2652" s="939">
        <v>0.30101</v>
      </c>
      <c r="Q2652" s="939">
        <v>0.31190000000000001</v>
      </c>
      <c r="R2652" s="939">
        <v>0.29124</v>
      </c>
      <c r="S2652" s="939">
        <v>0.29098000000000002</v>
      </c>
      <c r="T2652" s="939">
        <v>0.29491000000000001</v>
      </c>
      <c r="U2652" s="939">
        <v>0.29176999999999997</v>
      </c>
      <c r="V2652" s="940">
        <v>0.31115999999999999</v>
      </c>
      <c r="W2652" s="939">
        <v>0.28920000000000001</v>
      </c>
      <c r="X2652" s="939">
        <v>0.28987000000000002</v>
      </c>
      <c r="Y2652" s="939">
        <v>0.29061999999999999</v>
      </c>
      <c r="Z2652" s="939">
        <v>0.2898</v>
      </c>
      <c r="AA2652" s="939">
        <v>0.29483999999999999</v>
      </c>
      <c r="AB2652" s="941">
        <v>0.31130000000000002</v>
      </c>
      <c r="AC2652" s="58">
        <f>SUM(E2652:AB2652)</f>
        <v>6.9119899999999985</v>
      </c>
      <c r="AD2652" s="61"/>
      <c r="AE2652" s="69">
        <v>2.4</v>
      </c>
      <c r="AF2652" s="117"/>
      <c r="AG2652" s="117"/>
      <c r="AH2652" s="117"/>
      <c r="AI2652" s="117"/>
      <c r="AJ2652" s="117"/>
      <c r="AK2652" s="117"/>
      <c r="AL2652" s="117"/>
      <c r="AM2652" s="117"/>
      <c r="AN2652" s="117"/>
      <c r="AO2652" s="117"/>
      <c r="AP2652" s="117"/>
      <c r="AQ2652" s="117"/>
      <c r="AR2652" s="117"/>
      <c r="AS2652" s="117"/>
      <c r="AT2652" s="117"/>
      <c r="AU2652" s="117"/>
      <c r="AV2652" s="117"/>
      <c r="AW2652" s="117"/>
      <c r="AX2652" s="117"/>
      <c r="AY2652" s="117"/>
      <c r="AZ2652" s="117"/>
      <c r="BA2652" s="117"/>
      <c r="BB2652" s="117"/>
      <c r="BC2652" s="117"/>
      <c r="BD2652" s="117"/>
      <c r="BE2652" s="376"/>
      <c r="BF2652" s="376"/>
      <c r="BG2652" s="376"/>
      <c r="BH2652" s="376"/>
      <c r="BI2652" s="376"/>
      <c r="BJ2652" s="376"/>
      <c r="BK2652" s="376"/>
      <c r="BL2652" s="376"/>
      <c r="BM2652" s="376"/>
      <c r="BN2652" s="376"/>
      <c r="BO2652" s="376"/>
      <c r="BP2652" s="376"/>
      <c r="BQ2652" s="376"/>
      <c r="BR2652" s="376"/>
      <c r="BS2652" s="376"/>
      <c r="BT2652" s="376"/>
      <c r="BU2652" s="376"/>
      <c r="BV2652" s="376"/>
      <c r="BW2652" s="376"/>
      <c r="BX2652" s="376"/>
      <c r="BY2652" s="187"/>
      <c r="BZ2652" s="187"/>
      <c r="CA2652" s="187"/>
      <c r="CB2652" s="187"/>
      <c r="CC2652" s="187"/>
    </row>
    <row r="2653" spans="1:81" s="1" customFormat="1" ht="10.5" customHeight="1">
      <c r="A2653" s="1358"/>
      <c r="B2653" s="1364"/>
      <c r="C2653" s="1265" t="s">
        <v>967</v>
      </c>
      <c r="D2653" s="155" t="s">
        <v>127</v>
      </c>
      <c r="E2653" s="939">
        <v>8.9569999999999997E-2</v>
      </c>
      <c r="F2653" s="939">
        <v>7.6660000000000006E-2</v>
      </c>
      <c r="G2653" s="939">
        <v>7.6990000000000003E-2</v>
      </c>
      <c r="H2653" s="940">
        <v>7.51E-2</v>
      </c>
      <c r="I2653" s="939">
        <v>7.5939999999999994E-2</v>
      </c>
      <c r="J2653" s="939">
        <v>9.0380000000000002E-2</v>
      </c>
      <c r="K2653" s="939">
        <v>7.7740000000000004E-2</v>
      </c>
      <c r="L2653" s="939">
        <v>7.7350000000000002E-2</v>
      </c>
      <c r="M2653" s="939">
        <v>8.158E-2</v>
      </c>
      <c r="N2653" s="940">
        <v>8.4309999999999996E-2</v>
      </c>
      <c r="O2653" s="939">
        <v>9.1539999999999996E-2</v>
      </c>
      <c r="P2653" s="939">
        <v>0.10077999999999999</v>
      </c>
      <c r="Q2653" s="939">
        <v>0.11429</v>
      </c>
      <c r="R2653" s="939">
        <v>8.3040000000000003E-2</v>
      </c>
      <c r="S2653" s="939">
        <v>8.1479999999999997E-2</v>
      </c>
      <c r="T2653" s="939">
        <v>8.1049999999999997E-2</v>
      </c>
      <c r="U2653" s="939">
        <v>8.0089999999999995E-2</v>
      </c>
      <c r="V2653" s="940">
        <v>0.11441</v>
      </c>
      <c r="W2653" s="939">
        <v>7.9269999999999993E-2</v>
      </c>
      <c r="X2653" s="939">
        <v>7.9420000000000004E-2</v>
      </c>
      <c r="Y2653" s="939">
        <v>7.9060000000000005E-2</v>
      </c>
      <c r="Z2653" s="939">
        <v>7.8700000000000006E-2</v>
      </c>
      <c r="AA2653" s="939">
        <v>8.2820000000000005E-2</v>
      </c>
      <c r="AB2653" s="941">
        <v>0.10781</v>
      </c>
      <c r="AC2653" s="382"/>
      <c r="AD2653" s="61">
        <f>SUM(E2653:AB2653)</f>
        <v>2.05938</v>
      </c>
      <c r="AE2653" s="69">
        <v>2.4</v>
      </c>
      <c r="AF2653" s="384"/>
      <c r="AG2653" s="384"/>
      <c r="AH2653" s="384"/>
      <c r="AI2653" s="384"/>
      <c r="AJ2653" s="384"/>
      <c r="AK2653" s="384"/>
      <c r="AL2653" s="384"/>
      <c r="AM2653" s="384"/>
      <c r="AN2653" s="384"/>
      <c r="AO2653" s="384"/>
      <c r="AP2653" s="384"/>
      <c r="AQ2653" s="384"/>
      <c r="AR2653" s="384"/>
      <c r="AS2653" s="384"/>
      <c r="AT2653" s="384"/>
      <c r="AU2653" s="384"/>
      <c r="AV2653" s="384"/>
      <c r="AW2653" s="384"/>
      <c r="AX2653" s="384"/>
      <c r="AY2653" s="384"/>
      <c r="AZ2653" s="384"/>
      <c r="BA2653" s="384"/>
      <c r="BB2653" s="384"/>
      <c r="BC2653" s="384"/>
      <c r="BD2653" s="384"/>
      <c r="BE2653" s="376"/>
      <c r="BF2653" s="376"/>
      <c r="BG2653" s="376"/>
      <c r="BH2653" s="376"/>
      <c r="BI2653" s="376"/>
      <c r="BJ2653" s="376"/>
      <c r="BK2653" s="376"/>
      <c r="BL2653" s="376"/>
      <c r="BM2653" s="376"/>
      <c r="BN2653" s="376"/>
      <c r="BO2653" s="376"/>
      <c r="BP2653" s="376"/>
      <c r="BQ2653" s="376"/>
      <c r="BR2653" s="376"/>
      <c r="BS2653" s="376"/>
      <c r="BT2653" s="376"/>
      <c r="BU2653" s="376"/>
      <c r="BV2653" s="376"/>
      <c r="BW2653" s="376"/>
      <c r="BX2653" s="376"/>
      <c r="BY2653" s="187"/>
      <c r="BZ2653" s="187"/>
      <c r="CA2653" s="187"/>
      <c r="CB2653" s="187"/>
      <c r="CC2653" s="187"/>
    </row>
    <row r="2654" spans="1:81" s="1" customFormat="1" ht="10.5" customHeight="1" thickBot="1">
      <c r="A2654" s="1362"/>
      <c r="B2654" s="1363"/>
      <c r="C2654" s="312"/>
      <c r="D2654" s="271" t="s">
        <v>42</v>
      </c>
      <c r="E2654" s="63">
        <f t="shared" ref="E2654:AB2654" si="3804">E2653/E2652</f>
        <v>0.30969504183666413</v>
      </c>
      <c r="F2654" s="63">
        <f t="shared" si="3804"/>
        <v>0.28229488879069081</v>
      </c>
      <c r="G2654" s="63">
        <f t="shared" si="3804"/>
        <v>0.28673047558750137</v>
      </c>
      <c r="H2654" s="417">
        <f t="shared" si="3804"/>
        <v>0.28037034271634437</v>
      </c>
      <c r="I2654" s="63">
        <f t="shared" si="3804"/>
        <v>0.28213701887353243</v>
      </c>
      <c r="J2654" s="63">
        <f t="shared" si="3804"/>
        <v>0.31741237620285173</v>
      </c>
      <c r="K2654" s="63">
        <f t="shared" si="3804"/>
        <v>0.28746810634914766</v>
      </c>
      <c r="L2654" s="63">
        <f t="shared" si="3804"/>
        <v>0.28135457587661866</v>
      </c>
      <c r="M2654" s="63">
        <f t="shared" si="3804"/>
        <v>0.28983550644828932</v>
      </c>
      <c r="N2654" s="417">
        <f t="shared" si="3804"/>
        <v>0.2961258824769063</v>
      </c>
      <c r="O2654" s="63">
        <f t="shared" si="3804"/>
        <v>0.31477597056497369</v>
      </c>
      <c r="P2654" s="63">
        <f t="shared" si="3804"/>
        <v>0.3348061526195143</v>
      </c>
      <c r="Q2654" s="63">
        <f t="shared" si="3804"/>
        <v>0.36643154857326066</v>
      </c>
      <c r="R2654" s="63">
        <f t="shared" si="3804"/>
        <v>0.28512566955088586</v>
      </c>
      <c r="S2654" s="63">
        <f t="shared" si="3804"/>
        <v>0.28001924530895589</v>
      </c>
      <c r="T2654" s="63">
        <f t="shared" si="3804"/>
        <v>0.27482960903326437</v>
      </c>
      <c r="U2654" s="63">
        <f t="shared" si="3804"/>
        <v>0.27449703533605235</v>
      </c>
      <c r="V2654" s="417">
        <f t="shared" si="3804"/>
        <v>0.36768864892659725</v>
      </c>
      <c r="W2654" s="63">
        <f t="shared" si="3804"/>
        <v>0.27410096818810509</v>
      </c>
      <c r="X2654" s="63">
        <f t="shared" si="3804"/>
        <v>0.27398488977817642</v>
      </c>
      <c r="Y2654" s="63">
        <f t="shared" si="3804"/>
        <v>0.27203908884453931</v>
      </c>
      <c r="Z2654" s="63">
        <f t="shared" si="3804"/>
        <v>0.27156659765355418</v>
      </c>
      <c r="AA2654" s="63">
        <f t="shared" si="3804"/>
        <v>0.28089811423144762</v>
      </c>
      <c r="AB2654" s="64">
        <f t="shared" si="3804"/>
        <v>0.34632187600385478</v>
      </c>
      <c r="AC2654" s="382"/>
      <c r="AD2654" s="61"/>
      <c r="AE2654" s="69"/>
      <c r="AF2654" s="384"/>
      <c r="AG2654" s="384"/>
      <c r="AH2654" s="384"/>
      <c r="AI2654" s="384"/>
      <c r="AJ2654" s="384"/>
      <c r="AK2654" s="384"/>
      <c r="AL2654" s="384"/>
      <c r="AM2654" s="384"/>
      <c r="AN2654" s="384"/>
      <c r="AO2654" s="384"/>
      <c r="AP2654" s="384"/>
      <c r="AQ2654" s="384"/>
      <c r="AR2654" s="384"/>
      <c r="AS2654" s="384"/>
      <c r="AT2654" s="384"/>
      <c r="AU2654" s="384"/>
      <c r="AV2654" s="384"/>
      <c r="AW2654" s="384"/>
      <c r="AX2654" s="384"/>
      <c r="AY2654" s="384"/>
      <c r="AZ2654" s="384"/>
      <c r="BA2654" s="384"/>
      <c r="BB2654" s="384"/>
      <c r="BC2654" s="384"/>
      <c r="BD2654" s="384"/>
      <c r="BE2654" s="376"/>
      <c r="BF2654" s="376"/>
      <c r="BG2654" s="376"/>
      <c r="BH2654" s="376"/>
      <c r="BI2654" s="376"/>
      <c r="BJ2654" s="376"/>
      <c r="BK2654" s="376"/>
      <c r="BL2654" s="376"/>
      <c r="BM2654" s="376"/>
      <c r="BN2654" s="376"/>
      <c r="BO2654" s="376"/>
      <c r="BP2654" s="376"/>
      <c r="BQ2654" s="376"/>
      <c r="BR2654" s="376"/>
      <c r="BS2654" s="376"/>
      <c r="BT2654" s="376"/>
      <c r="BU2654" s="376"/>
      <c r="BV2654" s="376"/>
      <c r="BW2654" s="376"/>
      <c r="BX2654" s="376"/>
      <c r="BY2654" s="187"/>
      <c r="BZ2654" s="187"/>
      <c r="CA2654" s="187"/>
      <c r="CB2654" s="187"/>
      <c r="CC2654" s="187"/>
    </row>
    <row r="2655" spans="1:81" s="1" customFormat="1" ht="10.5" customHeight="1">
      <c r="A2655" s="1357" t="s">
        <v>14</v>
      </c>
      <c r="B2655" s="1361" t="s">
        <v>940</v>
      </c>
      <c r="C2655" s="1264"/>
      <c r="D2655" s="1266"/>
      <c r="E2655" s="71"/>
      <c r="F2655" s="71"/>
      <c r="G2655" s="71"/>
      <c r="H2655" s="381"/>
      <c r="I2655" s="71"/>
      <c r="J2655" s="71"/>
      <c r="K2655" s="71"/>
      <c r="L2655" s="71"/>
      <c r="M2655" s="71"/>
      <c r="N2655" s="381"/>
      <c r="O2655" s="71"/>
      <c r="P2655" s="71"/>
      <c r="Q2655" s="71"/>
      <c r="R2655" s="71"/>
      <c r="S2655" s="71"/>
      <c r="T2655" s="71"/>
      <c r="U2655" s="71"/>
      <c r="V2655" s="381"/>
      <c r="W2655" s="71"/>
      <c r="X2655" s="71"/>
      <c r="Y2655" s="71"/>
      <c r="Z2655" s="71"/>
      <c r="AA2655" s="71"/>
      <c r="AB2655" s="72"/>
      <c r="AC2655" s="475" t="s">
        <v>125</v>
      </c>
      <c r="AD2655" s="61">
        <f>AD2658/AC2657</f>
        <v>0.50311997807147202</v>
      </c>
      <c r="AE2655" s="69"/>
      <c r="AF2655" s="463"/>
      <c r="AG2655" s="117"/>
      <c r="AH2655" s="117"/>
      <c r="AI2655" s="117"/>
      <c r="AJ2655" s="117"/>
      <c r="AK2655" s="117"/>
      <c r="AL2655" s="117"/>
      <c r="AM2655" s="117"/>
      <c r="AN2655" s="117"/>
      <c r="AO2655" s="117"/>
      <c r="AP2655" s="117"/>
      <c r="AQ2655" s="117"/>
      <c r="AR2655" s="117"/>
      <c r="AS2655" s="117"/>
      <c r="AT2655" s="117"/>
      <c r="AU2655" s="117"/>
      <c r="AV2655" s="117"/>
      <c r="AW2655" s="117"/>
      <c r="AX2655" s="117"/>
      <c r="AY2655" s="117"/>
      <c r="AZ2655" s="117"/>
      <c r="BA2655" s="117"/>
      <c r="BB2655" s="117"/>
      <c r="BC2655" s="117"/>
      <c r="BD2655" s="117"/>
      <c r="BE2655" s="376"/>
      <c r="BF2655" s="376"/>
      <c r="BG2655" s="376"/>
      <c r="BH2655" s="376"/>
      <c r="BI2655" s="376"/>
      <c r="BJ2655" s="376"/>
      <c r="BK2655" s="376"/>
      <c r="BL2655" s="376"/>
      <c r="BM2655" s="376"/>
      <c r="BN2655" s="376"/>
      <c r="BO2655" s="376"/>
      <c r="BP2655" s="376"/>
      <c r="BQ2655" s="376"/>
      <c r="BR2655" s="376"/>
      <c r="BS2655" s="376"/>
      <c r="BT2655" s="376"/>
      <c r="BU2655" s="376"/>
      <c r="BV2655" s="376"/>
      <c r="BW2655" s="376"/>
      <c r="BX2655" s="376"/>
      <c r="BY2655" s="187"/>
      <c r="BZ2655" s="187"/>
      <c r="CA2655" s="187"/>
      <c r="CB2655" s="187"/>
      <c r="CC2655" s="187"/>
    </row>
    <row r="2656" spans="1:81" s="1" customFormat="1" ht="10.5" customHeight="1">
      <c r="A2656" s="1358"/>
      <c r="B2656" s="1364"/>
      <c r="C2656" s="1265" t="s">
        <v>139</v>
      </c>
      <c r="D2656" s="155" t="s">
        <v>34</v>
      </c>
      <c r="E2656" s="122">
        <f t="shared" ref="E2656:AB2656" si="3805">ROUND(SQRT(E2657^2+E2658^2)*1000/(1.73*E$2634),0)</f>
        <v>8</v>
      </c>
      <c r="F2656" s="122">
        <f t="shared" si="3805"/>
        <v>7</v>
      </c>
      <c r="G2656" s="122">
        <f t="shared" si="3805"/>
        <v>7</v>
      </c>
      <c r="H2656" s="400">
        <f t="shared" si="3805"/>
        <v>7</v>
      </c>
      <c r="I2656" s="122">
        <f t="shared" si="3805"/>
        <v>7</v>
      </c>
      <c r="J2656" s="122">
        <f t="shared" si="3805"/>
        <v>9</v>
      </c>
      <c r="K2656" s="122">
        <f t="shared" si="3805"/>
        <v>8</v>
      </c>
      <c r="L2656" s="122">
        <f t="shared" si="3805"/>
        <v>8</v>
      </c>
      <c r="M2656" s="122">
        <f t="shared" si="3805"/>
        <v>8</v>
      </c>
      <c r="N2656" s="400">
        <f t="shared" si="3805"/>
        <v>7</v>
      </c>
      <c r="O2656" s="122">
        <f t="shared" si="3805"/>
        <v>7</v>
      </c>
      <c r="P2656" s="122">
        <f t="shared" si="3805"/>
        <v>8</v>
      </c>
      <c r="Q2656" s="122">
        <f t="shared" si="3805"/>
        <v>7</v>
      </c>
      <c r="R2656" s="122">
        <f t="shared" si="3805"/>
        <v>7</v>
      </c>
      <c r="S2656" s="122">
        <f t="shared" si="3805"/>
        <v>8</v>
      </c>
      <c r="T2656" s="122">
        <f t="shared" si="3805"/>
        <v>8</v>
      </c>
      <c r="U2656" s="122">
        <f t="shared" si="3805"/>
        <v>8</v>
      </c>
      <c r="V2656" s="400">
        <f t="shared" si="3805"/>
        <v>8</v>
      </c>
      <c r="W2656" s="122">
        <f t="shared" si="3805"/>
        <v>8</v>
      </c>
      <c r="X2656" s="122">
        <f t="shared" si="3805"/>
        <v>8</v>
      </c>
      <c r="Y2656" s="122">
        <f t="shared" si="3805"/>
        <v>8</v>
      </c>
      <c r="Z2656" s="122">
        <f t="shared" si="3805"/>
        <v>7</v>
      </c>
      <c r="AA2656" s="122">
        <f t="shared" si="3805"/>
        <v>8</v>
      </c>
      <c r="AB2656" s="123">
        <f t="shared" si="3805"/>
        <v>8</v>
      </c>
      <c r="AC2656" s="382"/>
      <c r="AD2656" s="206"/>
      <c r="AE2656" s="206"/>
      <c r="AF2656" s="376"/>
      <c r="AG2656" s="376"/>
      <c r="AH2656" s="376"/>
      <c r="AI2656" s="376"/>
      <c r="AJ2656" s="376"/>
      <c r="AK2656" s="376"/>
      <c r="AL2656" s="376"/>
      <c r="AM2656" s="376"/>
      <c r="AN2656" s="376"/>
      <c r="AO2656" s="376"/>
      <c r="AP2656" s="376"/>
      <c r="AQ2656" s="376"/>
      <c r="AR2656" s="376"/>
      <c r="AS2656" s="376"/>
      <c r="AT2656" s="376"/>
      <c r="AU2656" s="376"/>
      <c r="AV2656" s="376"/>
      <c r="AW2656" s="376"/>
      <c r="AX2656" s="376"/>
      <c r="AY2656" s="376"/>
      <c r="AZ2656" s="376"/>
      <c r="BA2656" s="376"/>
      <c r="BB2656" s="376"/>
      <c r="BC2656" s="376"/>
      <c r="BD2656" s="376"/>
      <c r="BE2656" s="376"/>
      <c r="BF2656" s="376"/>
      <c r="BG2656" s="376"/>
      <c r="BH2656" s="376"/>
      <c r="BI2656" s="376"/>
      <c r="BJ2656" s="376"/>
      <c r="BK2656" s="376"/>
      <c r="BL2656" s="376"/>
      <c r="BM2656" s="376"/>
      <c r="BN2656" s="376"/>
      <c r="BO2656" s="376"/>
      <c r="BP2656" s="376"/>
      <c r="BQ2656" s="376"/>
      <c r="BR2656" s="376"/>
      <c r="BS2656" s="376"/>
      <c r="BT2656" s="376"/>
      <c r="BU2656" s="376"/>
      <c r="BV2656" s="376"/>
      <c r="BW2656" s="376"/>
      <c r="BX2656" s="376"/>
      <c r="BY2656" s="187"/>
      <c r="BZ2656" s="187"/>
      <c r="CA2656" s="187"/>
      <c r="CB2656" s="187"/>
      <c r="CC2656" s="187"/>
    </row>
    <row r="2657" spans="1:81" s="1" customFormat="1" ht="10.5" customHeight="1">
      <c r="A2657" s="1358"/>
      <c r="B2657" s="1364"/>
      <c r="C2657" s="1265" t="s">
        <v>967</v>
      </c>
      <c r="D2657" s="155" t="s">
        <v>126</v>
      </c>
      <c r="E2657" s="939">
        <v>8.0449999999999994E-2</v>
      </c>
      <c r="F2657" s="939">
        <v>7.3609999999999995E-2</v>
      </c>
      <c r="G2657" s="939">
        <v>7.4620000000000006E-2</v>
      </c>
      <c r="H2657" s="940">
        <v>7.4690000000000006E-2</v>
      </c>
      <c r="I2657" s="939">
        <v>7.5219999999999995E-2</v>
      </c>
      <c r="J2657" s="939">
        <v>8.5680000000000006E-2</v>
      </c>
      <c r="K2657" s="939">
        <v>7.6679999999999998E-2</v>
      </c>
      <c r="L2657" s="939">
        <v>7.7880000000000005E-2</v>
      </c>
      <c r="M2657" s="939">
        <v>7.8E-2</v>
      </c>
      <c r="N2657" s="940">
        <v>7.6749999999999999E-2</v>
      </c>
      <c r="O2657" s="939">
        <v>7.6920000000000002E-2</v>
      </c>
      <c r="P2657" s="939">
        <v>7.7539999999999998E-2</v>
      </c>
      <c r="Q2657" s="939">
        <v>7.5719999999999996E-2</v>
      </c>
      <c r="R2657" s="939">
        <v>7.6660000000000006E-2</v>
      </c>
      <c r="S2657" s="939">
        <v>7.7979999999999994E-2</v>
      </c>
      <c r="T2657" s="939">
        <v>7.9680000000000001E-2</v>
      </c>
      <c r="U2657" s="939">
        <v>7.7660000000000007E-2</v>
      </c>
      <c r="V2657" s="940">
        <v>7.8579999999999997E-2</v>
      </c>
      <c r="W2657" s="939">
        <v>7.8579999999999997E-2</v>
      </c>
      <c r="X2657" s="939">
        <v>7.8020000000000006E-2</v>
      </c>
      <c r="Y2657" s="939">
        <v>7.6249999999999998E-2</v>
      </c>
      <c r="Z2657" s="939">
        <v>7.6200000000000004E-2</v>
      </c>
      <c r="AA2657" s="939">
        <v>7.8839999999999993E-2</v>
      </c>
      <c r="AB2657" s="941">
        <v>7.8380000000000005E-2</v>
      </c>
      <c r="AC2657" s="58">
        <f>SUM(D2657:AB2657)</f>
        <v>1.8605900000000002</v>
      </c>
      <c r="AD2657" s="61"/>
      <c r="AE2657" s="69">
        <v>2.4</v>
      </c>
      <c r="AF2657" s="117"/>
      <c r="AG2657" s="117"/>
      <c r="AH2657" s="117"/>
      <c r="AI2657" s="117"/>
      <c r="AJ2657" s="117"/>
      <c r="AK2657" s="117"/>
      <c r="AL2657" s="117"/>
      <c r="AM2657" s="117"/>
      <c r="AN2657" s="117"/>
      <c r="AO2657" s="117"/>
      <c r="AP2657" s="117"/>
      <c r="AQ2657" s="117"/>
      <c r="AR2657" s="117"/>
      <c r="AS2657" s="117"/>
      <c r="AT2657" s="117"/>
      <c r="AU2657" s="117"/>
      <c r="AV2657" s="117"/>
      <c r="AW2657" s="117"/>
      <c r="AX2657" s="117"/>
      <c r="AY2657" s="117"/>
      <c r="AZ2657" s="117"/>
      <c r="BA2657" s="117"/>
      <c r="BB2657" s="117"/>
      <c r="BC2657" s="117"/>
      <c r="BD2657" s="117"/>
      <c r="BE2657" s="376"/>
      <c r="BF2657" s="376"/>
      <c r="BG2657" s="376"/>
      <c r="BH2657" s="376"/>
      <c r="BI2657" s="376"/>
      <c r="BJ2657" s="376"/>
      <c r="BK2657" s="376"/>
      <c r="BL2657" s="376"/>
      <c r="BM2657" s="376"/>
      <c r="BN2657" s="376"/>
      <c r="BO2657" s="376"/>
      <c r="BP2657" s="376"/>
      <c r="BQ2657" s="376"/>
      <c r="BR2657" s="376"/>
      <c r="BS2657" s="376"/>
      <c r="BT2657" s="376"/>
      <c r="BU2657" s="376"/>
      <c r="BV2657" s="376"/>
      <c r="BW2657" s="376"/>
      <c r="BX2657" s="376"/>
      <c r="BY2657" s="187"/>
      <c r="BZ2657" s="187"/>
      <c r="CA2657" s="187"/>
      <c r="CB2657" s="187"/>
      <c r="CC2657" s="187"/>
    </row>
    <row r="2658" spans="1:81" s="1" customFormat="1" ht="10.5" customHeight="1">
      <c r="A2658" s="1358"/>
      <c r="B2658" s="1364"/>
      <c r="C2658" s="1265" t="s">
        <v>967</v>
      </c>
      <c r="D2658" s="155" t="s">
        <v>127</v>
      </c>
      <c r="E2658" s="939">
        <v>4.9270000000000001E-2</v>
      </c>
      <c r="F2658" s="939">
        <v>3.6119999999999999E-2</v>
      </c>
      <c r="G2658" s="939">
        <v>3.6720000000000003E-2</v>
      </c>
      <c r="H2658" s="940">
        <v>3.5740000000000001E-2</v>
      </c>
      <c r="I2658" s="939">
        <v>3.6220000000000002E-2</v>
      </c>
      <c r="J2658" s="939">
        <v>5.4429999999999999E-2</v>
      </c>
      <c r="K2658" s="939">
        <v>3.9140000000000001E-2</v>
      </c>
      <c r="L2658" s="939">
        <v>3.6979999999999999E-2</v>
      </c>
      <c r="M2658" s="939">
        <v>3.7249999999999998E-2</v>
      </c>
      <c r="N2658" s="940">
        <v>3.6580000000000001E-2</v>
      </c>
      <c r="O2658" s="939">
        <v>3.7490000000000002E-2</v>
      </c>
      <c r="P2658" s="939">
        <v>4.0300000000000002E-2</v>
      </c>
      <c r="Q2658" s="939">
        <v>3.6049999999999999E-2</v>
      </c>
      <c r="R2658" s="939">
        <v>3.6499999999999998E-2</v>
      </c>
      <c r="S2658" s="939">
        <v>3.5810000000000002E-2</v>
      </c>
      <c r="T2658" s="939">
        <v>3.8980000000000001E-2</v>
      </c>
      <c r="U2658" s="939">
        <v>3.6240000000000001E-2</v>
      </c>
      <c r="V2658" s="940">
        <v>3.8899999999999997E-2</v>
      </c>
      <c r="W2658" s="939">
        <v>3.8980000000000001E-2</v>
      </c>
      <c r="X2658" s="939">
        <v>3.739E-2</v>
      </c>
      <c r="Y2658" s="939">
        <v>3.7420000000000002E-2</v>
      </c>
      <c r="Z2658" s="939">
        <v>3.7269999999999998E-2</v>
      </c>
      <c r="AA2658" s="939">
        <v>4.4659999999999998E-2</v>
      </c>
      <c r="AB2658" s="941">
        <v>4.1660000000000003E-2</v>
      </c>
      <c r="AC2658" s="382"/>
      <c r="AD2658" s="61">
        <f>SUM(E2658:AB2658)</f>
        <v>0.93610000000000027</v>
      </c>
      <c r="AE2658" s="69">
        <v>2.4</v>
      </c>
      <c r="AF2658" s="384"/>
      <c r="AG2658" s="384"/>
      <c r="AH2658" s="384"/>
      <c r="AI2658" s="384"/>
      <c r="AJ2658" s="384"/>
      <c r="AK2658" s="384"/>
      <c r="AL2658" s="384"/>
      <c r="AM2658" s="384"/>
      <c r="AN2658" s="384"/>
      <c r="AO2658" s="384"/>
      <c r="AP2658" s="384"/>
      <c r="AQ2658" s="384"/>
      <c r="AR2658" s="384"/>
      <c r="AS2658" s="384"/>
      <c r="AT2658" s="384"/>
      <c r="AU2658" s="384"/>
      <c r="AV2658" s="384"/>
      <c r="AW2658" s="384"/>
      <c r="AX2658" s="384"/>
      <c r="AY2658" s="384"/>
      <c r="AZ2658" s="384"/>
      <c r="BA2658" s="384"/>
      <c r="BB2658" s="384"/>
      <c r="BC2658" s="384"/>
      <c r="BD2658" s="384"/>
      <c r="BE2658" s="376"/>
      <c r="BF2658" s="376"/>
      <c r="BG2658" s="376"/>
      <c r="BH2658" s="376"/>
      <c r="BI2658" s="376"/>
      <c r="BJ2658" s="376"/>
      <c r="BK2658" s="376"/>
      <c r="BL2658" s="376"/>
      <c r="BM2658" s="376"/>
      <c r="BN2658" s="376"/>
      <c r="BO2658" s="376"/>
      <c r="BP2658" s="376"/>
      <c r="BQ2658" s="376"/>
      <c r="BR2658" s="376"/>
      <c r="BS2658" s="376"/>
      <c r="BT2658" s="376"/>
      <c r="BU2658" s="376"/>
      <c r="BV2658" s="376"/>
      <c r="BW2658" s="376"/>
      <c r="BX2658" s="376"/>
      <c r="BY2658" s="187"/>
      <c r="BZ2658" s="187"/>
      <c r="CA2658" s="187"/>
      <c r="CB2658" s="187"/>
      <c r="CC2658" s="187"/>
    </row>
    <row r="2659" spans="1:81" s="1" customFormat="1" ht="10.5" customHeight="1" thickBot="1">
      <c r="A2659" s="1362"/>
      <c r="B2659" s="1363"/>
      <c r="C2659" s="312"/>
      <c r="D2659" s="271" t="s">
        <v>42</v>
      </c>
      <c r="E2659" s="63">
        <f t="shared" ref="E2659:AB2659" si="3806">E2658/E2657</f>
        <v>0.61243008079552519</v>
      </c>
      <c r="F2659" s="63">
        <f t="shared" si="3806"/>
        <v>0.49069419915772317</v>
      </c>
      <c r="G2659" s="63">
        <f t="shared" si="3806"/>
        <v>0.49209327258107743</v>
      </c>
      <c r="H2659" s="417">
        <f t="shared" si="3806"/>
        <v>0.47851117954210737</v>
      </c>
      <c r="I2659" s="63">
        <f t="shared" si="3806"/>
        <v>0.48152087210848182</v>
      </c>
      <c r="J2659" s="63">
        <f t="shared" si="3806"/>
        <v>0.63527077497665729</v>
      </c>
      <c r="K2659" s="63">
        <f t="shared" si="3806"/>
        <v>0.51043296817944706</v>
      </c>
      <c r="L2659" s="63">
        <f t="shared" si="3806"/>
        <v>0.47483307652799173</v>
      </c>
      <c r="M2659" s="63">
        <f t="shared" si="3806"/>
        <v>0.47756410256410253</v>
      </c>
      <c r="N2659" s="417">
        <f t="shared" si="3806"/>
        <v>0.47661237785016292</v>
      </c>
      <c r="O2659" s="63">
        <f t="shared" si="3806"/>
        <v>0.4873894955798232</v>
      </c>
      <c r="P2659" s="63">
        <f t="shared" si="3806"/>
        <v>0.51973175135413985</v>
      </c>
      <c r="Q2659" s="63">
        <f t="shared" si="3806"/>
        <v>0.47609614368726888</v>
      </c>
      <c r="R2659" s="63">
        <f t="shared" si="3806"/>
        <v>0.47612835898773798</v>
      </c>
      <c r="S2659" s="63">
        <f t="shared" si="3806"/>
        <v>0.45922031290074383</v>
      </c>
      <c r="T2659" s="63">
        <f t="shared" si="3806"/>
        <v>0.48920682730923692</v>
      </c>
      <c r="U2659" s="63">
        <f t="shared" si="3806"/>
        <v>0.46664949781097087</v>
      </c>
      <c r="V2659" s="417">
        <f t="shared" si="3806"/>
        <v>0.495036905064902</v>
      </c>
      <c r="W2659" s="63">
        <f t="shared" si="3806"/>
        <v>0.49605497582081959</v>
      </c>
      <c r="X2659" s="63">
        <f t="shared" si="3806"/>
        <v>0.47923609330940781</v>
      </c>
      <c r="Y2659" s="63">
        <f t="shared" si="3806"/>
        <v>0.49075409836065575</v>
      </c>
      <c r="Z2659" s="63">
        <f t="shared" si="3806"/>
        <v>0.48910761154855636</v>
      </c>
      <c r="AA2659" s="63">
        <f t="shared" si="3806"/>
        <v>0.56646372399797063</v>
      </c>
      <c r="AB2659" s="64">
        <f t="shared" si="3806"/>
        <v>0.53151314110742531</v>
      </c>
      <c r="AC2659" s="382"/>
      <c r="AD2659" s="61"/>
      <c r="AE2659" s="69"/>
      <c r="AF2659" s="384"/>
      <c r="AG2659" s="384"/>
      <c r="AH2659" s="384"/>
      <c r="AI2659" s="384"/>
      <c r="AJ2659" s="384"/>
      <c r="AK2659" s="384"/>
      <c r="AL2659" s="384"/>
      <c r="AM2659" s="384"/>
      <c r="AN2659" s="384"/>
      <c r="AO2659" s="384"/>
      <c r="AP2659" s="384"/>
      <c r="AQ2659" s="384"/>
      <c r="AR2659" s="384"/>
      <c r="AS2659" s="384"/>
      <c r="AT2659" s="384"/>
      <c r="AU2659" s="384"/>
      <c r="AV2659" s="384"/>
      <c r="AW2659" s="384"/>
      <c r="AX2659" s="384"/>
      <c r="AY2659" s="384"/>
      <c r="AZ2659" s="384"/>
      <c r="BA2659" s="384"/>
      <c r="BB2659" s="384"/>
      <c r="BC2659" s="384"/>
      <c r="BD2659" s="384"/>
      <c r="BE2659" s="376"/>
      <c r="BF2659" s="376"/>
      <c r="BG2659" s="376"/>
      <c r="BH2659" s="376"/>
      <c r="BI2659" s="376"/>
      <c r="BJ2659" s="376"/>
      <c r="BK2659" s="376"/>
      <c r="BL2659" s="376"/>
      <c r="BM2659" s="376"/>
      <c r="BN2659" s="376"/>
      <c r="BO2659" s="376"/>
      <c r="BP2659" s="376"/>
      <c r="BQ2659" s="376"/>
      <c r="BR2659" s="376"/>
      <c r="BS2659" s="376"/>
      <c r="BT2659" s="376"/>
      <c r="BU2659" s="376"/>
      <c r="BV2659" s="376"/>
      <c r="BW2659" s="376"/>
      <c r="BX2659" s="376"/>
      <c r="BY2659" s="187"/>
      <c r="BZ2659" s="187"/>
      <c r="CA2659" s="187"/>
      <c r="CB2659" s="187"/>
      <c r="CC2659" s="187"/>
    </row>
    <row r="2660" spans="1:81" s="1" customFormat="1" ht="10.5" customHeight="1">
      <c r="A2660" s="1357" t="s">
        <v>7</v>
      </c>
      <c r="B2660" s="1361" t="s">
        <v>941</v>
      </c>
      <c r="C2660" s="1264"/>
      <c r="D2660" s="1266"/>
      <c r="E2660" s="88"/>
      <c r="F2660" s="88"/>
      <c r="G2660" s="88"/>
      <c r="H2660" s="448"/>
      <c r="I2660" s="88"/>
      <c r="J2660" s="88"/>
      <c r="K2660" s="88"/>
      <c r="L2660" s="88"/>
      <c r="M2660" s="88"/>
      <c r="N2660" s="448"/>
      <c r="O2660" s="88"/>
      <c r="P2660" s="88"/>
      <c r="Q2660" s="88"/>
      <c r="R2660" s="88"/>
      <c r="S2660" s="88"/>
      <c r="T2660" s="88"/>
      <c r="U2660" s="88"/>
      <c r="V2660" s="448"/>
      <c r="W2660" s="88"/>
      <c r="X2660" s="88"/>
      <c r="Y2660" s="88"/>
      <c r="Z2660" s="88"/>
      <c r="AA2660" s="88"/>
      <c r="AB2660" s="89"/>
      <c r="AC2660" s="475" t="s">
        <v>125</v>
      </c>
      <c r="AD2660" s="61">
        <f>AD2663/AC2662</f>
        <v>9.3647487444479913E-2</v>
      </c>
      <c r="AE2660" s="69"/>
      <c r="AF2660" s="463"/>
      <c r="AG2660" s="384"/>
      <c r="AH2660" s="384"/>
      <c r="AI2660" s="384"/>
      <c r="AJ2660" s="384"/>
      <c r="AK2660" s="384"/>
      <c r="AL2660" s="384"/>
      <c r="AM2660" s="384"/>
      <c r="AN2660" s="384"/>
      <c r="AO2660" s="384"/>
      <c r="AP2660" s="384"/>
      <c r="AQ2660" s="384"/>
      <c r="AR2660" s="384"/>
      <c r="AS2660" s="384"/>
      <c r="AT2660" s="384"/>
      <c r="AU2660" s="384"/>
      <c r="AV2660" s="384"/>
      <c r="AW2660" s="384"/>
      <c r="AX2660" s="384"/>
      <c r="AY2660" s="384"/>
      <c r="AZ2660" s="384"/>
      <c r="BA2660" s="384"/>
      <c r="BB2660" s="384"/>
      <c r="BC2660" s="384"/>
      <c r="BD2660" s="384"/>
      <c r="BE2660" s="376"/>
      <c r="BF2660" s="376"/>
      <c r="BG2660" s="376"/>
      <c r="BH2660" s="376"/>
      <c r="BI2660" s="376"/>
      <c r="BJ2660" s="376"/>
      <c r="BK2660" s="376"/>
      <c r="BL2660" s="376"/>
      <c r="BM2660" s="376"/>
      <c r="BN2660" s="376"/>
      <c r="BO2660" s="376"/>
      <c r="BP2660" s="376"/>
      <c r="BQ2660" s="376"/>
      <c r="BR2660" s="376"/>
      <c r="BS2660" s="376"/>
      <c r="BT2660" s="376"/>
      <c r="BU2660" s="376"/>
      <c r="BV2660" s="376"/>
      <c r="BW2660" s="376"/>
      <c r="BX2660" s="376"/>
      <c r="BY2660" s="187"/>
      <c r="BZ2660" s="187"/>
      <c r="CA2660" s="187"/>
      <c r="CB2660" s="187"/>
      <c r="CC2660" s="187"/>
    </row>
    <row r="2661" spans="1:81" s="1" customFormat="1" ht="10.5" customHeight="1">
      <c r="A2661" s="1358"/>
      <c r="B2661" s="1364"/>
      <c r="C2661" s="1265" t="s">
        <v>139</v>
      </c>
      <c r="D2661" s="155" t="s">
        <v>34</v>
      </c>
      <c r="E2661" s="122">
        <f t="shared" ref="E2661:AB2661" si="3807">ROUND(SQRT(E2662^2+E2663^2)*1000/(1.73*E$2633),0)</f>
        <v>10</v>
      </c>
      <c r="F2661" s="122">
        <f t="shared" si="3807"/>
        <v>10</v>
      </c>
      <c r="G2661" s="122">
        <f t="shared" si="3807"/>
        <v>10</v>
      </c>
      <c r="H2661" s="400">
        <f t="shared" si="3807"/>
        <v>10</v>
      </c>
      <c r="I2661" s="122">
        <f t="shared" si="3807"/>
        <v>10</v>
      </c>
      <c r="J2661" s="122">
        <f t="shared" si="3807"/>
        <v>10</v>
      </c>
      <c r="K2661" s="122">
        <f t="shared" si="3807"/>
        <v>10</v>
      </c>
      <c r="L2661" s="122">
        <f t="shared" si="3807"/>
        <v>10</v>
      </c>
      <c r="M2661" s="122">
        <f t="shared" si="3807"/>
        <v>10</v>
      </c>
      <c r="N2661" s="400">
        <f t="shared" si="3807"/>
        <v>10</v>
      </c>
      <c r="O2661" s="122">
        <f t="shared" si="3807"/>
        <v>10</v>
      </c>
      <c r="P2661" s="122">
        <f t="shared" si="3807"/>
        <v>10</v>
      </c>
      <c r="Q2661" s="122">
        <f t="shared" si="3807"/>
        <v>10</v>
      </c>
      <c r="R2661" s="122">
        <f t="shared" si="3807"/>
        <v>10</v>
      </c>
      <c r="S2661" s="122">
        <f t="shared" si="3807"/>
        <v>10</v>
      </c>
      <c r="T2661" s="122">
        <f t="shared" si="3807"/>
        <v>11</v>
      </c>
      <c r="U2661" s="122">
        <f t="shared" si="3807"/>
        <v>11</v>
      </c>
      <c r="V2661" s="400">
        <f t="shared" si="3807"/>
        <v>11</v>
      </c>
      <c r="W2661" s="122">
        <f t="shared" si="3807"/>
        <v>11</v>
      </c>
      <c r="X2661" s="122">
        <f t="shared" si="3807"/>
        <v>11</v>
      </c>
      <c r="Y2661" s="122">
        <f t="shared" si="3807"/>
        <v>11</v>
      </c>
      <c r="Z2661" s="122">
        <f t="shared" si="3807"/>
        <v>11</v>
      </c>
      <c r="AA2661" s="122">
        <f t="shared" si="3807"/>
        <v>11</v>
      </c>
      <c r="AB2661" s="123">
        <f t="shared" si="3807"/>
        <v>11</v>
      </c>
      <c r="AC2661" s="382"/>
      <c r="AD2661" s="206"/>
      <c r="AE2661" s="206"/>
      <c r="AF2661" s="376"/>
      <c r="AG2661" s="376"/>
      <c r="AH2661" s="376"/>
      <c r="AI2661" s="376"/>
      <c r="AJ2661" s="376"/>
      <c r="AK2661" s="376"/>
      <c r="AL2661" s="376"/>
      <c r="AM2661" s="376"/>
      <c r="AN2661" s="376"/>
      <c r="AO2661" s="376"/>
      <c r="AP2661" s="376"/>
      <c r="AQ2661" s="376"/>
      <c r="AR2661" s="376"/>
      <c r="AS2661" s="376"/>
      <c r="AT2661" s="376"/>
      <c r="AU2661" s="376"/>
      <c r="AV2661" s="376"/>
      <c r="AW2661" s="376"/>
      <c r="AX2661" s="376"/>
      <c r="AY2661" s="376"/>
      <c r="AZ2661" s="376"/>
      <c r="BA2661" s="376"/>
      <c r="BB2661" s="376"/>
      <c r="BC2661" s="376"/>
      <c r="BD2661" s="376"/>
      <c r="BE2661" s="376"/>
      <c r="BF2661" s="376"/>
      <c r="BG2661" s="376"/>
      <c r="BH2661" s="376"/>
      <c r="BI2661" s="376"/>
      <c r="BJ2661" s="376"/>
      <c r="BK2661" s="376"/>
      <c r="BL2661" s="376"/>
      <c r="BM2661" s="376"/>
      <c r="BN2661" s="376"/>
      <c r="BO2661" s="376"/>
      <c r="BP2661" s="376"/>
      <c r="BQ2661" s="376"/>
      <c r="BR2661" s="376"/>
      <c r="BS2661" s="376"/>
      <c r="BT2661" s="376"/>
      <c r="BU2661" s="376"/>
      <c r="BV2661" s="376"/>
      <c r="BW2661" s="376"/>
      <c r="BX2661" s="376"/>
      <c r="BY2661" s="187"/>
      <c r="BZ2661" s="187"/>
      <c r="CA2661" s="187"/>
      <c r="CB2661" s="187"/>
      <c r="CC2661" s="187"/>
    </row>
    <row r="2662" spans="1:81" s="1" customFormat="1" ht="10.5" customHeight="1">
      <c r="A2662" s="1358"/>
      <c r="B2662" s="1364"/>
      <c r="C2662" s="1265" t="s">
        <v>967</v>
      </c>
      <c r="D2662" s="155" t="s">
        <v>126</v>
      </c>
      <c r="E2662" s="939">
        <v>0.10975</v>
      </c>
      <c r="F2662" s="939">
        <v>0.10838</v>
      </c>
      <c r="G2662" s="939">
        <v>0.10807</v>
      </c>
      <c r="H2662" s="940">
        <v>0.10817</v>
      </c>
      <c r="I2662" s="939">
        <v>0.10882</v>
      </c>
      <c r="J2662" s="939">
        <v>0.11527</v>
      </c>
      <c r="K2662" s="939">
        <v>0.10897999999999999</v>
      </c>
      <c r="L2662" s="939">
        <v>0.10918</v>
      </c>
      <c r="M2662" s="939">
        <v>0.11393</v>
      </c>
      <c r="N2662" s="940">
        <v>0.11380999999999999</v>
      </c>
      <c r="O2662" s="939">
        <v>0.11354</v>
      </c>
      <c r="P2662" s="939">
        <v>0.11328000000000001</v>
      </c>
      <c r="Q2662" s="939">
        <v>0.11527</v>
      </c>
      <c r="R2662" s="939">
        <v>0.11556</v>
      </c>
      <c r="S2662" s="939">
        <v>0.11494</v>
      </c>
      <c r="T2662" s="939">
        <v>0.11942</v>
      </c>
      <c r="U2662" s="939">
        <v>0.12</v>
      </c>
      <c r="V2662" s="940">
        <v>0.11917999999999999</v>
      </c>
      <c r="W2662" s="939">
        <v>0.11834</v>
      </c>
      <c r="X2662" s="939">
        <v>0.12043</v>
      </c>
      <c r="Y2662" s="939">
        <v>0.12166</v>
      </c>
      <c r="Z2662" s="939">
        <v>0.12098</v>
      </c>
      <c r="AA2662" s="939">
        <v>0.11947000000000001</v>
      </c>
      <c r="AB2662" s="941">
        <v>0.11933000000000001</v>
      </c>
      <c r="AC2662" s="58">
        <f>SUM(D2662:AB2662)</f>
        <v>2.75576</v>
      </c>
      <c r="AD2662" s="61"/>
      <c r="AE2662" s="69">
        <v>2.4</v>
      </c>
      <c r="AF2662" s="117"/>
      <c r="AG2662" s="117"/>
      <c r="AH2662" s="117"/>
      <c r="AI2662" s="117"/>
      <c r="AJ2662" s="117"/>
      <c r="AK2662" s="117"/>
      <c r="AL2662" s="117"/>
      <c r="AM2662" s="117"/>
      <c r="AN2662" s="117"/>
      <c r="AO2662" s="117"/>
      <c r="AP2662" s="117"/>
      <c r="AQ2662" s="117"/>
      <c r="AR2662" s="117"/>
      <c r="AS2662" s="117"/>
      <c r="AT2662" s="117"/>
      <c r="AU2662" s="117"/>
      <c r="AV2662" s="117"/>
      <c r="AW2662" s="117"/>
      <c r="AX2662" s="117"/>
      <c r="AY2662" s="117"/>
      <c r="AZ2662" s="117"/>
      <c r="BA2662" s="117"/>
      <c r="BB2662" s="117"/>
      <c r="BC2662" s="117"/>
      <c r="BD2662" s="117"/>
      <c r="BE2662" s="376"/>
      <c r="BF2662" s="376"/>
      <c r="BG2662" s="376"/>
      <c r="BH2662" s="376"/>
      <c r="BI2662" s="376"/>
      <c r="BJ2662" s="376"/>
      <c r="BK2662" s="376"/>
      <c r="BL2662" s="376"/>
      <c r="BM2662" s="376"/>
      <c r="BN2662" s="376"/>
      <c r="BO2662" s="376"/>
      <c r="BP2662" s="376"/>
      <c r="BQ2662" s="376"/>
      <c r="BR2662" s="376"/>
      <c r="BS2662" s="376"/>
      <c r="BT2662" s="376"/>
      <c r="BU2662" s="376"/>
      <c r="BV2662" s="376"/>
      <c r="BW2662" s="376"/>
      <c r="BX2662" s="376"/>
      <c r="BY2662" s="187"/>
      <c r="BZ2662" s="187"/>
      <c r="CA2662" s="187"/>
      <c r="CB2662" s="187"/>
      <c r="CC2662" s="187"/>
    </row>
    <row r="2663" spans="1:81" s="1" customFormat="1" ht="10.5" customHeight="1">
      <c r="A2663" s="1358"/>
      <c r="B2663" s="1364"/>
      <c r="C2663" s="1265" t="s">
        <v>967</v>
      </c>
      <c r="D2663" s="155" t="s">
        <v>127</v>
      </c>
      <c r="E2663" s="939">
        <v>1.7160000000000002E-2</v>
      </c>
      <c r="F2663" s="939">
        <v>8.1799999999999998E-3</v>
      </c>
      <c r="G2663" s="939">
        <v>8.6599999999999993E-3</v>
      </c>
      <c r="H2663" s="940">
        <v>7.6800000000000002E-3</v>
      </c>
      <c r="I2663" s="939">
        <v>7.5799999999999999E-3</v>
      </c>
      <c r="J2663" s="939">
        <v>2.1219999999999999E-2</v>
      </c>
      <c r="K2663" s="939">
        <v>6.4099999999999999E-3</v>
      </c>
      <c r="L2663" s="939">
        <v>7.7799999999999996E-3</v>
      </c>
      <c r="M2663" s="939">
        <v>7.8700000000000003E-3</v>
      </c>
      <c r="N2663" s="940">
        <v>8.5000000000000006E-3</v>
      </c>
      <c r="O2663" s="939">
        <v>9.9600000000000001E-3</v>
      </c>
      <c r="P2663" s="939">
        <v>1.423E-2</v>
      </c>
      <c r="Q2663" s="939">
        <v>1.651E-2</v>
      </c>
      <c r="R2663" s="939">
        <v>7.7799999999999996E-3</v>
      </c>
      <c r="S2663" s="939">
        <v>9.7199999999999995E-3</v>
      </c>
      <c r="T2663" s="939">
        <v>6.7000000000000002E-3</v>
      </c>
      <c r="U2663" s="939">
        <v>8.6899999999999998E-3</v>
      </c>
      <c r="V2663" s="940">
        <v>1.5859999999999999E-2</v>
      </c>
      <c r="W2663" s="939">
        <v>9.41E-3</v>
      </c>
      <c r="X2663" s="939">
        <v>1.123E-2</v>
      </c>
      <c r="Y2663" s="939">
        <v>1.145E-2</v>
      </c>
      <c r="Z2663" s="939">
        <v>1.111E-2</v>
      </c>
      <c r="AA2663" s="939">
        <v>8.8299999999999993E-3</v>
      </c>
      <c r="AB2663" s="941">
        <v>1.555E-2</v>
      </c>
      <c r="AC2663" s="382"/>
      <c r="AD2663" s="61">
        <f>SUM(E2663:AB2663)</f>
        <v>0.25806999999999997</v>
      </c>
      <c r="AE2663" s="69">
        <v>2.4</v>
      </c>
      <c r="AF2663" s="384"/>
      <c r="AG2663" s="384"/>
      <c r="AH2663" s="384"/>
      <c r="AI2663" s="384"/>
      <c r="AJ2663" s="384"/>
      <c r="AK2663" s="384"/>
      <c r="AL2663" s="384"/>
      <c r="AM2663" s="384"/>
      <c r="AN2663" s="384"/>
      <c r="AO2663" s="384"/>
      <c r="AP2663" s="384"/>
      <c r="AQ2663" s="384"/>
      <c r="AR2663" s="384"/>
      <c r="AS2663" s="384"/>
      <c r="AT2663" s="384"/>
      <c r="AU2663" s="384"/>
      <c r="AV2663" s="384"/>
      <c r="AW2663" s="384"/>
      <c r="AX2663" s="384"/>
      <c r="AY2663" s="384"/>
      <c r="AZ2663" s="384"/>
      <c r="BA2663" s="384"/>
      <c r="BB2663" s="384"/>
      <c r="BC2663" s="384"/>
      <c r="BD2663" s="384"/>
      <c r="BE2663" s="376"/>
      <c r="BF2663" s="376"/>
      <c r="BG2663" s="376"/>
      <c r="BH2663" s="376"/>
      <c r="BI2663" s="376"/>
      <c r="BJ2663" s="376"/>
      <c r="BK2663" s="376"/>
      <c r="BL2663" s="376"/>
      <c r="BM2663" s="376"/>
      <c r="BN2663" s="376"/>
      <c r="BO2663" s="376"/>
      <c r="BP2663" s="376"/>
      <c r="BQ2663" s="376"/>
      <c r="BR2663" s="376"/>
      <c r="BS2663" s="376"/>
      <c r="BT2663" s="376"/>
      <c r="BU2663" s="376"/>
      <c r="BV2663" s="376"/>
      <c r="BW2663" s="376"/>
      <c r="BX2663" s="376"/>
      <c r="BY2663" s="187"/>
      <c r="BZ2663" s="187"/>
      <c r="CA2663" s="187"/>
      <c r="CB2663" s="187"/>
      <c r="CC2663" s="187"/>
    </row>
    <row r="2664" spans="1:81" s="1" customFormat="1" ht="10.5" customHeight="1" thickBot="1">
      <c r="A2664" s="1362"/>
      <c r="B2664" s="1363"/>
      <c r="C2664" s="312"/>
      <c r="D2664" s="271" t="s">
        <v>42</v>
      </c>
      <c r="E2664" s="63">
        <f t="shared" ref="E2664:AB2664" si="3808">E2663/E2662</f>
        <v>0.15635535307517084</v>
      </c>
      <c r="F2664" s="63">
        <f t="shared" si="3808"/>
        <v>7.5475179922494917E-2</v>
      </c>
      <c r="G2664" s="63">
        <f t="shared" si="3808"/>
        <v>8.013324696955676E-2</v>
      </c>
      <c r="H2664" s="417">
        <f t="shared" si="3808"/>
        <v>7.0999352870481647E-2</v>
      </c>
      <c r="I2664" s="63">
        <f t="shared" si="3808"/>
        <v>6.965631317772468E-2</v>
      </c>
      <c r="J2664" s="63">
        <f t="shared" si="3808"/>
        <v>0.18408952893207253</v>
      </c>
      <c r="K2664" s="63">
        <f t="shared" si="3808"/>
        <v>5.8818131767296757E-2</v>
      </c>
      <c r="L2664" s="63">
        <f t="shared" si="3808"/>
        <v>7.1258472247664406E-2</v>
      </c>
      <c r="M2664" s="63">
        <f t="shared" si="3808"/>
        <v>6.9077503730360743E-2</v>
      </c>
      <c r="N2664" s="417">
        <f t="shared" si="3808"/>
        <v>7.4685879975397607E-2</v>
      </c>
      <c r="O2664" s="63">
        <f t="shared" si="3808"/>
        <v>8.7722388585520519E-2</v>
      </c>
      <c r="P2664" s="63">
        <f t="shared" si="3808"/>
        <v>0.12561793785310735</v>
      </c>
      <c r="Q2664" s="63">
        <f t="shared" si="3808"/>
        <v>0.14322894074780951</v>
      </c>
      <c r="R2664" s="63">
        <f t="shared" si="3808"/>
        <v>6.7324333679473866E-2</v>
      </c>
      <c r="S2664" s="63">
        <f t="shared" si="3808"/>
        <v>8.4565860448929872E-2</v>
      </c>
      <c r="T2664" s="63">
        <f t="shared" si="3808"/>
        <v>5.6104505108022111E-2</v>
      </c>
      <c r="U2664" s="63">
        <f t="shared" si="3808"/>
        <v>7.2416666666666671E-2</v>
      </c>
      <c r="V2664" s="417">
        <f t="shared" si="3808"/>
        <v>0.13307601946635342</v>
      </c>
      <c r="W2664" s="63">
        <f t="shared" si="3808"/>
        <v>7.951664694946764E-2</v>
      </c>
      <c r="X2664" s="63">
        <f t="shared" si="3808"/>
        <v>9.3249190401062859E-2</v>
      </c>
      <c r="Y2664" s="63">
        <f t="shared" si="3808"/>
        <v>9.4114746013480188E-2</v>
      </c>
      <c r="Z2664" s="63">
        <f t="shared" si="3808"/>
        <v>9.1833360886096879E-2</v>
      </c>
      <c r="AA2664" s="63">
        <f t="shared" si="3808"/>
        <v>7.3909768142629936E-2</v>
      </c>
      <c r="AB2664" s="64">
        <f t="shared" si="3808"/>
        <v>0.13031090253917707</v>
      </c>
      <c r="AC2664" s="382"/>
      <c r="AD2664" s="61"/>
      <c r="AE2664" s="69"/>
      <c r="AF2664" s="384"/>
      <c r="AG2664" s="384"/>
      <c r="AH2664" s="384"/>
      <c r="AI2664" s="384"/>
      <c r="AJ2664" s="384"/>
      <c r="AK2664" s="384"/>
      <c r="AL2664" s="384"/>
      <c r="AM2664" s="376"/>
      <c r="AN2664" s="376"/>
      <c r="AO2664" s="376"/>
      <c r="AP2664" s="384"/>
      <c r="AQ2664" s="384"/>
      <c r="AR2664" s="384"/>
      <c r="AS2664" s="384"/>
      <c r="AT2664" s="384"/>
      <c r="AU2664" s="384"/>
      <c r="AV2664" s="384"/>
      <c r="AW2664" s="384"/>
      <c r="AX2664" s="384"/>
      <c r="AY2664" s="384"/>
      <c r="AZ2664" s="384"/>
      <c r="BA2664" s="384"/>
      <c r="BB2664" s="384"/>
      <c r="BC2664" s="384"/>
      <c r="BD2664" s="384"/>
      <c r="BE2664" s="376"/>
      <c r="BF2664" s="376"/>
      <c r="BG2664" s="376"/>
      <c r="BH2664" s="376"/>
      <c r="BI2664" s="376"/>
      <c r="BJ2664" s="376"/>
      <c r="BK2664" s="376"/>
      <c r="BL2664" s="376"/>
      <c r="BM2664" s="376"/>
      <c r="BN2664" s="376"/>
      <c r="BO2664" s="376"/>
      <c r="BP2664" s="376"/>
      <c r="BQ2664" s="376"/>
      <c r="BR2664" s="376"/>
      <c r="BS2664" s="376"/>
      <c r="BT2664" s="376"/>
      <c r="BU2664" s="376"/>
      <c r="BV2664" s="376"/>
      <c r="BW2664" s="376"/>
      <c r="BX2664" s="376"/>
      <c r="BY2664" s="187"/>
      <c r="BZ2664" s="187"/>
      <c r="CA2664" s="187"/>
      <c r="CB2664" s="187"/>
      <c r="CC2664" s="187"/>
    </row>
    <row r="2665" spans="1:81" s="1" customFormat="1" ht="10.5" customHeight="1">
      <c r="A2665" s="1357" t="s">
        <v>104</v>
      </c>
      <c r="B2665" s="1361" t="s">
        <v>942</v>
      </c>
      <c r="C2665" s="1264"/>
      <c r="D2665" s="1266"/>
      <c r="E2665" s="71"/>
      <c r="F2665" s="71"/>
      <c r="G2665" s="71"/>
      <c r="H2665" s="381"/>
      <c r="I2665" s="71"/>
      <c r="J2665" s="71"/>
      <c r="K2665" s="71"/>
      <c r="L2665" s="71"/>
      <c r="M2665" s="71"/>
      <c r="N2665" s="381"/>
      <c r="O2665" s="71"/>
      <c r="P2665" s="71"/>
      <c r="Q2665" s="71"/>
      <c r="R2665" s="71"/>
      <c r="S2665" s="71"/>
      <c r="T2665" s="71"/>
      <c r="U2665" s="71"/>
      <c r="V2665" s="381"/>
      <c r="W2665" s="71"/>
      <c r="X2665" s="71"/>
      <c r="Y2665" s="71"/>
      <c r="Z2665" s="71"/>
      <c r="AA2665" s="71"/>
      <c r="AB2665" s="72"/>
      <c r="AC2665" s="475" t="s">
        <v>125</v>
      </c>
      <c r="AD2665" s="61">
        <f>AD2668/AC2667</f>
        <v>2.8231319874527472E-3</v>
      </c>
      <c r="AE2665" s="69"/>
      <c r="AF2665" s="463"/>
      <c r="AG2665" s="117"/>
      <c r="AH2665" s="117"/>
      <c r="AI2665" s="117"/>
      <c r="AJ2665" s="117"/>
      <c r="AK2665" s="117"/>
      <c r="AL2665" s="117"/>
      <c r="AM2665" s="117"/>
      <c r="AN2665" s="117"/>
      <c r="AO2665" s="117"/>
      <c r="AP2665" s="117"/>
      <c r="AQ2665" s="117"/>
      <c r="AR2665" s="117"/>
      <c r="AS2665" s="117"/>
      <c r="AT2665" s="117"/>
      <c r="AU2665" s="117"/>
      <c r="AV2665" s="117"/>
      <c r="AW2665" s="117"/>
      <c r="AX2665" s="117"/>
      <c r="AY2665" s="117"/>
      <c r="AZ2665" s="117"/>
      <c r="BA2665" s="117"/>
      <c r="BB2665" s="117"/>
      <c r="BC2665" s="117"/>
      <c r="BD2665" s="117"/>
      <c r="BE2665" s="376"/>
      <c r="BF2665" s="376"/>
      <c r="BG2665" s="376"/>
      <c r="BH2665" s="376"/>
      <c r="BI2665" s="376"/>
      <c r="BJ2665" s="376"/>
      <c r="BK2665" s="376"/>
      <c r="BL2665" s="376"/>
      <c r="BM2665" s="376"/>
      <c r="BN2665" s="376"/>
      <c r="BO2665" s="376"/>
      <c r="BP2665" s="376"/>
      <c r="BQ2665" s="376"/>
      <c r="BR2665" s="376"/>
      <c r="BS2665" s="376"/>
      <c r="BT2665" s="376"/>
      <c r="BU2665" s="376"/>
      <c r="BV2665" s="376"/>
      <c r="BW2665" s="376"/>
      <c r="BX2665" s="376"/>
      <c r="BY2665" s="187"/>
      <c r="BZ2665" s="187"/>
      <c r="CA2665" s="187"/>
      <c r="CB2665" s="187"/>
      <c r="CC2665" s="187"/>
    </row>
    <row r="2666" spans="1:81" s="1" customFormat="1" ht="10.5" customHeight="1">
      <c r="A2666" s="1358"/>
      <c r="B2666" s="1364"/>
      <c r="C2666" s="1265" t="s">
        <v>139</v>
      </c>
      <c r="D2666" s="155" t="s">
        <v>34</v>
      </c>
      <c r="E2666" s="122">
        <f t="shared" ref="E2666:AB2666" si="3809">ROUND(SQRT(E2667^2+E2668^2)*1000/(1.73*E$2634),0)</f>
        <v>4</v>
      </c>
      <c r="F2666" s="122">
        <f t="shared" si="3809"/>
        <v>3</v>
      </c>
      <c r="G2666" s="122">
        <f t="shared" si="3809"/>
        <v>3</v>
      </c>
      <c r="H2666" s="400">
        <f t="shared" si="3809"/>
        <v>3</v>
      </c>
      <c r="I2666" s="122">
        <f t="shared" si="3809"/>
        <v>3</v>
      </c>
      <c r="J2666" s="122">
        <f t="shared" si="3809"/>
        <v>4</v>
      </c>
      <c r="K2666" s="122">
        <f t="shared" si="3809"/>
        <v>3</v>
      </c>
      <c r="L2666" s="122">
        <f t="shared" si="3809"/>
        <v>3</v>
      </c>
      <c r="M2666" s="122">
        <f t="shared" si="3809"/>
        <v>4</v>
      </c>
      <c r="N2666" s="400">
        <f t="shared" si="3809"/>
        <v>4</v>
      </c>
      <c r="O2666" s="122">
        <f t="shared" si="3809"/>
        <v>4</v>
      </c>
      <c r="P2666" s="122">
        <f t="shared" si="3809"/>
        <v>4</v>
      </c>
      <c r="Q2666" s="122">
        <f t="shared" si="3809"/>
        <v>4</v>
      </c>
      <c r="R2666" s="122">
        <f t="shared" si="3809"/>
        <v>4</v>
      </c>
      <c r="S2666" s="122">
        <f t="shared" si="3809"/>
        <v>4</v>
      </c>
      <c r="T2666" s="122">
        <f t="shared" si="3809"/>
        <v>4</v>
      </c>
      <c r="U2666" s="122">
        <f t="shared" si="3809"/>
        <v>4</v>
      </c>
      <c r="V2666" s="400">
        <f t="shared" si="3809"/>
        <v>4</v>
      </c>
      <c r="W2666" s="122">
        <f t="shared" si="3809"/>
        <v>4</v>
      </c>
      <c r="X2666" s="122">
        <f t="shared" si="3809"/>
        <v>4</v>
      </c>
      <c r="Y2666" s="122">
        <f t="shared" si="3809"/>
        <v>4</v>
      </c>
      <c r="Z2666" s="122">
        <f t="shared" si="3809"/>
        <v>4</v>
      </c>
      <c r="AA2666" s="122">
        <f t="shared" si="3809"/>
        <v>4</v>
      </c>
      <c r="AB2666" s="123">
        <f t="shared" si="3809"/>
        <v>4</v>
      </c>
      <c r="AC2666" s="382"/>
      <c r="AD2666" s="206"/>
      <c r="AE2666" s="206"/>
      <c r="AF2666" s="376"/>
      <c r="AG2666" s="376"/>
      <c r="AH2666" s="376"/>
      <c r="AI2666" s="376"/>
      <c r="AJ2666" s="376"/>
      <c r="AK2666" s="376"/>
      <c r="AL2666" s="376"/>
      <c r="AM2666" s="376"/>
      <c r="AN2666" s="376"/>
      <c r="AO2666" s="376"/>
      <c r="AP2666" s="376"/>
      <c r="AQ2666" s="376"/>
      <c r="AR2666" s="376"/>
      <c r="AS2666" s="376"/>
      <c r="AT2666" s="376"/>
      <c r="AU2666" s="376"/>
      <c r="AV2666" s="376"/>
      <c r="AW2666" s="376"/>
      <c r="AX2666" s="376"/>
      <c r="AY2666" s="376"/>
      <c r="AZ2666" s="376"/>
      <c r="BA2666" s="376"/>
      <c r="BB2666" s="376"/>
      <c r="BC2666" s="376"/>
      <c r="BD2666" s="376"/>
      <c r="BE2666" s="376"/>
      <c r="BF2666" s="376"/>
      <c r="BG2666" s="376"/>
      <c r="BH2666" s="376"/>
      <c r="BI2666" s="376"/>
      <c r="BJ2666" s="376"/>
      <c r="BK2666" s="376"/>
      <c r="BL2666" s="376"/>
      <c r="BM2666" s="376"/>
      <c r="BN2666" s="376"/>
      <c r="BO2666" s="376"/>
      <c r="BP2666" s="376"/>
      <c r="BQ2666" s="376"/>
      <c r="BR2666" s="376"/>
      <c r="BS2666" s="376"/>
      <c r="BT2666" s="376"/>
      <c r="BU2666" s="376"/>
      <c r="BV2666" s="376"/>
      <c r="BW2666" s="376"/>
      <c r="BX2666" s="376"/>
      <c r="BY2666" s="187"/>
      <c r="BZ2666" s="187"/>
      <c r="CA2666" s="187"/>
      <c r="CB2666" s="187"/>
      <c r="CC2666" s="187"/>
    </row>
    <row r="2667" spans="1:81" s="1" customFormat="1" ht="10.5" customHeight="1">
      <c r="A2667" s="1358"/>
      <c r="B2667" s="1364"/>
      <c r="C2667" s="1265" t="s">
        <v>967</v>
      </c>
      <c r="D2667" s="155" t="s">
        <v>126</v>
      </c>
      <c r="E2667" s="939">
        <v>4.0439999999999997E-2</v>
      </c>
      <c r="F2667" s="939">
        <v>3.9070000000000001E-2</v>
      </c>
      <c r="G2667" s="939">
        <v>3.9E-2</v>
      </c>
      <c r="H2667" s="940">
        <v>3.8589999999999999E-2</v>
      </c>
      <c r="I2667" s="939">
        <v>3.85E-2</v>
      </c>
      <c r="J2667" s="939">
        <v>4.0579999999999998E-2</v>
      </c>
      <c r="K2667" s="939">
        <v>3.8379999999999997E-2</v>
      </c>
      <c r="L2667" s="939">
        <v>3.8019999999999998E-2</v>
      </c>
      <c r="M2667" s="939">
        <v>4.1259999999999998E-2</v>
      </c>
      <c r="N2667" s="940">
        <v>4.104E-2</v>
      </c>
      <c r="O2667" s="939">
        <v>4.1450000000000001E-2</v>
      </c>
      <c r="P2667" s="939">
        <v>4.4229999999999998E-2</v>
      </c>
      <c r="Q2667" s="939">
        <v>4.9489999999999999E-2</v>
      </c>
      <c r="R2667" s="939">
        <v>4.2290000000000001E-2</v>
      </c>
      <c r="S2667" s="939">
        <v>4.0730000000000002E-2</v>
      </c>
      <c r="T2667" s="939">
        <v>4.2459999999999998E-2</v>
      </c>
      <c r="U2667" s="939">
        <v>4.147E-2</v>
      </c>
      <c r="V2667" s="940">
        <v>4.9320000000000003E-2</v>
      </c>
      <c r="W2667" s="939">
        <v>3.9620000000000002E-2</v>
      </c>
      <c r="X2667" s="939">
        <v>4.0009999999999997E-2</v>
      </c>
      <c r="Y2667" s="939">
        <v>4.0939999999999997E-2</v>
      </c>
      <c r="Z2667" s="939">
        <v>4.0800000000000003E-2</v>
      </c>
      <c r="AA2667" s="939">
        <v>4.0320000000000002E-2</v>
      </c>
      <c r="AB2667" s="941">
        <v>4.6629999999999998E-2</v>
      </c>
      <c r="AC2667" s="58">
        <f>SUM(D2667:AB2667)</f>
        <v>0.99464000000000008</v>
      </c>
      <c r="AD2667" s="61"/>
      <c r="AE2667" s="69">
        <v>2.4</v>
      </c>
      <c r="AF2667" s="117"/>
      <c r="AG2667" s="117"/>
      <c r="AH2667" s="117"/>
      <c r="AI2667" s="117"/>
      <c r="AJ2667" s="117"/>
      <c r="AK2667" s="117"/>
      <c r="AL2667" s="117"/>
      <c r="AM2667" s="117"/>
      <c r="AN2667" s="117"/>
      <c r="AO2667" s="117"/>
      <c r="AP2667" s="117"/>
      <c r="AQ2667" s="117"/>
      <c r="AR2667" s="117"/>
      <c r="AS2667" s="117"/>
      <c r="AT2667" s="117"/>
      <c r="AU2667" s="117"/>
      <c r="AV2667" s="117"/>
      <c r="AW2667" s="117"/>
      <c r="AX2667" s="117"/>
      <c r="AY2667" s="117"/>
      <c r="AZ2667" s="117"/>
      <c r="BA2667" s="117"/>
      <c r="BB2667" s="117"/>
      <c r="BC2667" s="117"/>
      <c r="BD2667" s="117"/>
      <c r="BE2667" s="376"/>
      <c r="BF2667" s="376"/>
      <c r="BG2667" s="376"/>
      <c r="BH2667" s="376"/>
      <c r="BI2667" s="376"/>
      <c r="BJ2667" s="376"/>
      <c r="BK2667" s="376"/>
      <c r="BL2667" s="376"/>
      <c r="BM2667" s="376"/>
      <c r="BN2667" s="376"/>
      <c r="BO2667" s="376"/>
      <c r="BP2667" s="376"/>
      <c r="BQ2667" s="376"/>
      <c r="BR2667" s="376"/>
      <c r="BS2667" s="376"/>
      <c r="BT2667" s="376"/>
      <c r="BU2667" s="376"/>
      <c r="BV2667" s="376"/>
      <c r="BW2667" s="376"/>
      <c r="BX2667" s="376"/>
      <c r="BY2667" s="187"/>
      <c r="BZ2667" s="187"/>
      <c r="CA2667" s="187"/>
      <c r="CB2667" s="187"/>
      <c r="CC2667" s="187"/>
    </row>
    <row r="2668" spans="1:81" s="1" customFormat="1" ht="10.5" customHeight="1">
      <c r="A2668" s="1358"/>
      <c r="B2668" s="1364"/>
      <c r="C2668" s="1265" t="s">
        <v>967</v>
      </c>
      <c r="D2668" s="155" t="s">
        <v>127</v>
      </c>
      <c r="E2668" s="939">
        <v>0</v>
      </c>
      <c r="F2668" s="939">
        <v>0</v>
      </c>
      <c r="G2668" s="939">
        <v>0</v>
      </c>
      <c r="H2668" s="940">
        <v>0</v>
      </c>
      <c r="I2668" s="939">
        <v>0</v>
      </c>
      <c r="J2668" s="939">
        <v>0</v>
      </c>
      <c r="K2668" s="939">
        <v>0</v>
      </c>
      <c r="L2668" s="939">
        <v>0</v>
      </c>
      <c r="M2668" s="939">
        <v>2.4000000000000001E-5</v>
      </c>
      <c r="N2668" s="940">
        <v>0</v>
      </c>
      <c r="O2668" s="939">
        <v>0</v>
      </c>
      <c r="P2668" s="939">
        <v>0</v>
      </c>
      <c r="Q2668" s="939">
        <v>0</v>
      </c>
      <c r="R2668" s="939">
        <v>2.7360000000000002E-3</v>
      </c>
      <c r="S2668" s="939">
        <v>0</v>
      </c>
      <c r="T2668" s="939">
        <v>0</v>
      </c>
      <c r="U2668" s="939">
        <v>0</v>
      </c>
      <c r="V2668" s="940">
        <v>0</v>
      </c>
      <c r="W2668" s="939">
        <v>0</v>
      </c>
      <c r="X2668" s="939">
        <v>0</v>
      </c>
      <c r="Y2668" s="939">
        <v>2.4000000000000001E-5</v>
      </c>
      <c r="Z2668" s="939">
        <v>0</v>
      </c>
      <c r="AA2668" s="939">
        <v>0</v>
      </c>
      <c r="AB2668" s="941">
        <v>2.4000000000000001E-5</v>
      </c>
      <c r="AC2668" s="382"/>
      <c r="AD2668" s="61">
        <f>SUM(E2668:AB2668)</f>
        <v>2.8080000000000006E-3</v>
      </c>
      <c r="AE2668" s="69">
        <v>2.4</v>
      </c>
      <c r="AF2668" s="384"/>
      <c r="AG2668" s="384"/>
      <c r="AH2668" s="384"/>
      <c r="AI2668" s="384"/>
      <c r="AJ2668" s="384"/>
      <c r="AK2668" s="384"/>
      <c r="AL2668" s="384"/>
      <c r="AM2668" s="384"/>
      <c r="AN2668" s="384"/>
      <c r="AO2668" s="384"/>
      <c r="AP2668" s="384"/>
      <c r="AQ2668" s="384"/>
      <c r="AR2668" s="384"/>
      <c r="AS2668" s="384"/>
      <c r="AT2668" s="384"/>
      <c r="AU2668" s="384"/>
      <c r="AV2668" s="384"/>
      <c r="AW2668" s="384"/>
      <c r="AX2668" s="384"/>
      <c r="AY2668" s="384"/>
      <c r="AZ2668" s="384"/>
      <c r="BA2668" s="384"/>
      <c r="BB2668" s="384"/>
      <c r="BC2668" s="384"/>
      <c r="BD2668" s="384"/>
      <c r="BE2668" s="376"/>
      <c r="BF2668" s="376"/>
      <c r="BG2668" s="376"/>
      <c r="BH2668" s="376"/>
      <c r="BI2668" s="376"/>
      <c r="BJ2668" s="376"/>
      <c r="BK2668" s="376"/>
      <c r="BL2668" s="376"/>
      <c r="BM2668" s="376"/>
      <c r="BN2668" s="376"/>
      <c r="BO2668" s="376"/>
      <c r="BP2668" s="376"/>
      <c r="BQ2668" s="376"/>
      <c r="BR2668" s="376"/>
      <c r="BS2668" s="376"/>
      <c r="BT2668" s="376"/>
      <c r="BU2668" s="376"/>
      <c r="BV2668" s="376"/>
      <c r="BW2668" s="376"/>
      <c r="BX2668" s="376"/>
      <c r="BY2668" s="187"/>
      <c r="BZ2668" s="187"/>
      <c r="CA2668" s="187"/>
      <c r="CB2668" s="187"/>
      <c r="CC2668" s="187"/>
    </row>
    <row r="2669" spans="1:81" s="1" customFormat="1" ht="10.5" customHeight="1" thickBot="1">
      <c r="A2669" s="1362"/>
      <c r="B2669" s="1363"/>
      <c r="C2669" s="312"/>
      <c r="D2669" s="271" t="s">
        <v>42</v>
      </c>
      <c r="E2669" s="63">
        <f t="shared" ref="E2669:AB2669" si="3810">E2668/E2667</f>
        <v>0</v>
      </c>
      <c r="F2669" s="63">
        <f t="shared" si="3810"/>
        <v>0</v>
      </c>
      <c r="G2669" s="63">
        <f t="shared" si="3810"/>
        <v>0</v>
      </c>
      <c r="H2669" s="417">
        <f t="shared" si="3810"/>
        <v>0</v>
      </c>
      <c r="I2669" s="63">
        <f t="shared" si="3810"/>
        <v>0</v>
      </c>
      <c r="J2669" s="63">
        <f t="shared" si="3810"/>
        <v>0</v>
      </c>
      <c r="K2669" s="63">
        <f t="shared" si="3810"/>
        <v>0</v>
      </c>
      <c r="L2669" s="63">
        <f t="shared" si="3810"/>
        <v>0</v>
      </c>
      <c r="M2669" s="63">
        <f t="shared" si="3810"/>
        <v>5.8167716917111013E-4</v>
      </c>
      <c r="N2669" s="417">
        <f t="shared" si="3810"/>
        <v>0</v>
      </c>
      <c r="O2669" s="63">
        <f t="shared" si="3810"/>
        <v>0</v>
      </c>
      <c r="P2669" s="63">
        <f t="shared" si="3810"/>
        <v>0</v>
      </c>
      <c r="Q2669" s="63">
        <f t="shared" si="3810"/>
        <v>0</v>
      </c>
      <c r="R2669" s="63">
        <f t="shared" si="3810"/>
        <v>6.4696145660912752E-2</v>
      </c>
      <c r="S2669" s="63">
        <f t="shared" si="3810"/>
        <v>0</v>
      </c>
      <c r="T2669" s="63">
        <f t="shared" si="3810"/>
        <v>0</v>
      </c>
      <c r="U2669" s="63">
        <f t="shared" si="3810"/>
        <v>0</v>
      </c>
      <c r="V2669" s="417">
        <f t="shared" si="3810"/>
        <v>0</v>
      </c>
      <c r="W2669" s="63">
        <f t="shared" si="3810"/>
        <v>0</v>
      </c>
      <c r="X2669" s="63">
        <f t="shared" si="3810"/>
        <v>0</v>
      </c>
      <c r="Y2669" s="63">
        <f t="shared" si="3810"/>
        <v>5.8622374206155356E-4</v>
      </c>
      <c r="Z2669" s="63">
        <f t="shared" si="3810"/>
        <v>0</v>
      </c>
      <c r="AA2669" s="63">
        <f t="shared" si="3810"/>
        <v>0</v>
      </c>
      <c r="AB2669" s="64">
        <f t="shared" si="3810"/>
        <v>5.1469011366073343E-4</v>
      </c>
      <c r="AC2669" s="382"/>
      <c r="AD2669" s="61"/>
      <c r="AE2669" s="69"/>
      <c r="AF2669" s="384"/>
      <c r="AG2669" s="384"/>
      <c r="AH2669" s="384"/>
      <c r="AI2669" s="384"/>
      <c r="AJ2669" s="384"/>
      <c r="AK2669" s="384"/>
      <c r="AL2669" s="384"/>
      <c r="AM2669" s="384"/>
      <c r="AN2669" s="384"/>
      <c r="AO2669" s="384"/>
      <c r="AP2669" s="384"/>
      <c r="AQ2669" s="384"/>
      <c r="AR2669" s="384"/>
      <c r="AS2669" s="384"/>
      <c r="AT2669" s="384"/>
      <c r="AU2669" s="384"/>
      <c r="AV2669" s="384"/>
      <c r="AW2669" s="384"/>
      <c r="AX2669" s="384"/>
      <c r="AY2669" s="384"/>
      <c r="AZ2669" s="384"/>
      <c r="BA2669" s="384"/>
      <c r="BB2669" s="384"/>
      <c r="BC2669" s="384"/>
      <c r="BD2669" s="384"/>
      <c r="BE2669" s="376"/>
      <c r="BF2669" s="376"/>
      <c r="BG2669" s="376"/>
      <c r="BH2669" s="376"/>
      <c r="BI2669" s="376"/>
      <c r="BJ2669" s="376"/>
      <c r="BK2669" s="376"/>
      <c r="BL2669" s="376"/>
      <c r="BM2669" s="376"/>
      <c r="BN2669" s="376"/>
      <c r="BO2669" s="376"/>
      <c r="BP2669" s="376"/>
      <c r="BQ2669" s="376"/>
      <c r="BR2669" s="376"/>
      <c r="BS2669" s="376"/>
      <c r="BT2669" s="376"/>
      <c r="BU2669" s="376"/>
      <c r="BV2669" s="376"/>
      <c r="BW2669" s="376"/>
      <c r="BX2669" s="376"/>
      <c r="BY2669" s="187"/>
      <c r="BZ2669" s="187"/>
      <c r="CA2669" s="187"/>
      <c r="CB2669" s="187"/>
      <c r="CC2669" s="187"/>
    </row>
    <row r="2670" spans="1:81" ht="10.5" customHeight="1">
      <c r="A2670" s="1357" t="s">
        <v>6</v>
      </c>
      <c r="B2670" s="1361" t="s">
        <v>898</v>
      </c>
      <c r="C2670" s="1260"/>
      <c r="D2670" s="92"/>
      <c r="E2670" s="91"/>
      <c r="F2670" s="91"/>
      <c r="G2670" s="91"/>
      <c r="H2670" s="416"/>
      <c r="I2670" s="91"/>
      <c r="J2670" s="91"/>
      <c r="K2670" s="91"/>
      <c r="L2670" s="91"/>
      <c r="M2670" s="91"/>
      <c r="N2670" s="416"/>
      <c r="O2670" s="91"/>
      <c r="P2670" s="91"/>
      <c r="Q2670" s="91"/>
      <c r="R2670" s="91"/>
      <c r="S2670" s="91"/>
      <c r="T2670" s="91"/>
      <c r="U2670" s="91"/>
      <c r="V2670" s="416"/>
      <c r="W2670" s="91"/>
      <c r="X2670" s="91"/>
      <c r="Y2670" s="91"/>
      <c r="Z2670" s="91"/>
      <c r="AA2670" s="91"/>
      <c r="AB2670" s="93"/>
      <c r="AC2670" s="382"/>
      <c r="AD2670" s="206"/>
      <c r="AE2670" s="206"/>
    </row>
    <row r="2671" spans="1:81" ht="10.5" customHeight="1">
      <c r="A2671" s="1358"/>
      <c r="B2671" s="1364"/>
      <c r="C2671" s="1265" t="s">
        <v>138</v>
      </c>
      <c r="D2671" s="155" t="s">
        <v>34</v>
      </c>
      <c r="E2671" s="52"/>
      <c r="F2671" s="52"/>
      <c r="G2671" s="52"/>
      <c r="H2671" s="473"/>
      <c r="I2671" s="52"/>
      <c r="J2671" s="52"/>
      <c r="K2671" s="52"/>
      <c r="L2671" s="52"/>
      <c r="M2671" s="52"/>
      <c r="N2671" s="473"/>
      <c r="O2671" s="52"/>
      <c r="P2671" s="52"/>
      <c r="Q2671" s="52"/>
      <c r="R2671" s="52"/>
      <c r="S2671" s="52"/>
      <c r="T2671" s="52"/>
      <c r="U2671" s="52"/>
      <c r="V2671" s="473"/>
      <c r="W2671" s="52"/>
      <c r="X2671" s="52"/>
      <c r="Y2671" s="52"/>
      <c r="Z2671" s="52"/>
      <c r="AA2671" s="52"/>
      <c r="AB2671" s="109"/>
      <c r="AC2671" s="382"/>
      <c r="AD2671" s="206"/>
      <c r="AE2671" s="206"/>
    </row>
    <row r="2672" spans="1:81" ht="10.5" customHeight="1">
      <c r="A2672" s="1358"/>
      <c r="B2672" s="1364"/>
      <c r="C2672" s="1265" t="s">
        <v>137</v>
      </c>
      <c r="D2672" s="155" t="s">
        <v>126</v>
      </c>
      <c r="E2672" s="52"/>
      <c r="F2672" s="52"/>
      <c r="G2672" s="52"/>
      <c r="H2672" s="473"/>
      <c r="I2672" s="52"/>
      <c r="J2672" s="52"/>
      <c r="K2672" s="52"/>
      <c r="L2672" s="52"/>
      <c r="M2672" s="52"/>
      <c r="N2672" s="473"/>
      <c r="O2672" s="52"/>
      <c r="P2672" s="52"/>
      <c r="Q2672" s="52"/>
      <c r="R2672" s="52"/>
      <c r="S2672" s="52"/>
      <c r="T2672" s="52"/>
      <c r="U2672" s="52"/>
      <c r="V2672" s="473"/>
      <c r="W2672" s="52"/>
      <c r="X2672" s="52"/>
      <c r="Y2672" s="52"/>
      <c r="Z2672" s="52"/>
      <c r="AA2672" s="52"/>
      <c r="AB2672" s="109"/>
      <c r="AC2672" s="382"/>
      <c r="AD2672" s="206"/>
      <c r="AE2672" s="206"/>
    </row>
    <row r="2673" spans="1:123" ht="10.5" customHeight="1">
      <c r="A2673" s="1358"/>
      <c r="B2673" s="1364"/>
      <c r="C2673" s="1265" t="s">
        <v>137</v>
      </c>
      <c r="D2673" s="155" t="s">
        <v>127</v>
      </c>
      <c r="E2673" s="52"/>
      <c r="F2673" s="52"/>
      <c r="G2673" s="52"/>
      <c r="H2673" s="473"/>
      <c r="I2673" s="52"/>
      <c r="J2673" s="52"/>
      <c r="K2673" s="52"/>
      <c r="L2673" s="52"/>
      <c r="M2673" s="52"/>
      <c r="N2673" s="473"/>
      <c r="O2673" s="52"/>
      <c r="P2673" s="52"/>
      <c r="Q2673" s="52"/>
      <c r="R2673" s="52"/>
      <c r="S2673" s="52"/>
      <c r="T2673" s="52"/>
      <c r="U2673" s="52"/>
      <c r="V2673" s="473"/>
      <c r="W2673" s="52"/>
      <c r="X2673" s="52"/>
      <c r="Y2673" s="52"/>
      <c r="Z2673" s="52"/>
      <c r="AA2673" s="52"/>
      <c r="AB2673" s="109"/>
      <c r="AC2673" s="382"/>
      <c r="AD2673" s="206"/>
      <c r="AE2673" s="206"/>
    </row>
    <row r="2674" spans="1:123" ht="10.5" customHeight="1" thickBot="1">
      <c r="A2674" s="1362"/>
      <c r="B2674" s="1363"/>
      <c r="C2674" s="312"/>
      <c r="D2674" s="271" t="s">
        <v>42</v>
      </c>
      <c r="E2674" s="110"/>
      <c r="F2674" s="110"/>
      <c r="G2674" s="110"/>
      <c r="H2674" s="474"/>
      <c r="I2674" s="110"/>
      <c r="J2674" s="110"/>
      <c r="K2674" s="110"/>
      <c r="L2674" s="110"/>
      <c r="M2674" s="110"/>
      <c r="N2674" s="474"/>
      <c r="O2674" s="110"/>
      <c r="P2674" s="110"/>
      <c r="Q2674" s="110"/>
      <c r="R2674" s="110"/>
      <c r="S2674" s="110"/>
      <c r="T2674" s="110"/>
      <c r="U2674" s="110"/>
      <c r="V2674" s="474"/>
      <c r="W2674" s="110"/>
      <c r="X2674" s="110"/>
      <c r="Y2674" s="110"/>
      <c r="Z2674" s="110"/>
      <c r="AA2674" s="110"/>
      <c r="AB2674" s="112"/>
      <c r="AC2674" s="382"/>
      <c r="AD2674" s="206"/>
      <c r="AE2674" s="206"/>
    </row>
    <row r="2675" spans="1:123" ht="10.5" customHeight="1">
      <c r="A2675" s="1357" t="s">
        <v>13</v>
      </c>
      <c r="B2675" s="1361" t="s">
        <v>898</v>
      </c>
      <c r="C2675" s="1260"/>
      <c r="D2675" s="92"/>
      <c r="E2675" s="91"/>
      <c r="F2675" s="91"/>
      <c r="G2675" s="91"/>
      <c r="H2675" s="416"/>
      <c r="I2675" s="91"/>
      <c r="J2675" s="91"/>
      <c r="K2675" s="91"/>
      <c r="L2675" s="91"/>
      <c r="M2675" s="91"/>
      <c r="N2675" s="416"/>
      <c r="O2675" s="91"/>
      <c r="P2675" s="91"/>
      <c r="Q2675" s="91"/>
      <c r="R2675" s="91"/>
      <c r="S2675" s="91"/>
      <c r="T2675" s="91"/>
      <c r="U2675" s="91"/>
      <c r="V2675" s="416"/>
      <c r="W2675" s="91"/>
      <c r="X2675" s="91"/>
      <c r="Y2675" s="91"/>
      <c r="Z2675" s="91"/>
      <c r="AA2675" s="91"/>
      <c r="AB2675" s="93"/>
      <c r="AC2675" s="382"/>
      <c r="AD2675" s="206"/>
      <c r="AE2675" s="206"/>
    </row>
    <row r="2676" spans="1:123" ht="10.5" customHeight="1">
      <c r="A2676" s="1358"/>
      <c r="B2676" s="1364"/>
      <c r="C2676" s="1265" t="s">
        <v>138</v>
      </c>
      <c r="D2676" s="155" t="s">
        <v>34</v>
      </c>
      <c r="E2676" s="52"/>
      <c r="F2676" s="52"/>
      <c r="G2676" s="52"/>
      <c r="H2676" s="473"/>
      <c r="I2676" s="52"/>
      <c r="J2676" s="52"/>
      <c r="K2676" s="52"/>
      <c r="L2676" s="52"/>
      <c r="M2676" s="52"/>
      <c r="N2676" s="473"/>
      <c r="O2676" s="52"/>
      <c r="P2676" s="52"/>
      <c r="Q2676" s="52"/>
      <c r="R2676" s="52"/>
      <c r="S2676" s="52"/>
      <c r="T2676" s="52"/>
      <c r="U2676" s="52"/>
      <c r="V2676" s="473"/>
      <c r="W2676" s="52"/>
      <c r="X2676" s="52"/>
      <c r="Y2676" s="52"/>
      <c r="Z2676" s="52"/>
      <c r="AA2676" s="52"/>
      <c r="AB2676" s="109"/>
      <c r="AC2676" s="382"/>
      <c r="AD2676" s="206"/>
      <c r="AE2676" s="206"/>
    </row>
    <row r="2677" spans="1:123" ht="10.5" customHeight="1">
      <c r="A2677" s="1358"/>
      <c r="B2677" s="1364"/>
      <c r="C2677" s="1265" t="s">
        <v>137</v>
      </c>
      <c r="D2677" s="155" t="s">
        <v>126</v>
      </c>
      <c r="E2677" s="52"/>
      <c r="F2677" s="52"/>
      <c r="G2677" s="52"/>
      <c r="H2677" s="473"/>
      <c r="I2677" s="52"/>
      <c r="J2677" s="52"/>
      <c r="K2677" s="52"/>
      <c r="L2677" s="52"/>
      <c r="M2677" s="52"/>
      <c r="N2677" s="473"/>
      <c r="O2677" s="52"/>
      <c r="P2677" s="52"/>
      <c r="Q2677" s="52"/>
      <c r="R2677" s="52"/>
      <c r="S2677" s="52"/>
      <c r="T2677" s="52"/>
      <c r="U2677" s="52"/>
      <c r="V2677" s="473"/>
      <c r="W2677" s="52"/>
      <c r="X2677" s="52"/>
      <c r="Y2677" s="52"/>
      <c r="Z2677" s="52"/>
      <c r="AA2677" s="52"/>
      <c r="AB2677" s="109"/>
      <c r="AC2677" s="382"/>
      <c r="AD2677" s="206"/>
      <c r="AE2677" s="206"/>
    </row>
    <row r="2678" spans="1:123" ht="10.5" customHeight="1">
      <c r="A2678" s="1358"/>
      <c r="B2678" s="1364"/>
      <c r="C2678" s="1265" t="s">
        <v>137</v>
      </c>
      <c r="D2678" s="155" t="s">
        <v>127</v>
      </c>
      <c r="E2678" s="52"/>
      <c r="F2678" s="52"/>
      <c r="G2678" s="52"/>
      <c r="H2678" s="473"/>
      <c r="I2678" s="52"/>
      <c r="J2678" s="52"/>
      <c r="K2678" s="52"/>
      <c r="L2678" s="52"/>
      <c r="M2678" s="52"/>
      <c r="N2678" s="473"/>
      <c r="O2678" s="52"/>
      <c r="P2678" s="52"/>
      <c r="Q2678" s="52"/>
      <c r="R2678" s="52"/>
      <c r="S2678" s="52"/>
      <c r="T2678" s="52"/>
      <c r="U2678" s="52"/>
      <c r="V2678" s="473"/>
      <c r="W2678" s="52"/>
      <c r="X2678" s="52"/>
      <c r="Y2678" s="52"/>
      <c r="Z2678" s="52"/>
      <c r="AA2678" s="52"/>
      <c r="AB2678" s="109"/>
      <c r="AC2678" s="382"/>
      <c r="AD2678" s="206"/>
      <c r="AE2678" s="206"/>
    </row>
    <row r="2679" spans="1:123" ht="10.5" customHeight="1" thickBot="1">
      <c r="A2679" s="1362"/>
      <c r="B2679" s="1363"/>
      <c r="C2679" s="312"/>
      <c r="D2679" s="271" t="s">
        <v>42</v>
      </c>
      <c r="E2679" s="110"/>
      <c r="F2679" s="110"/>
      <c r="G2679" s="110"/>
      <c r="H2679" s="474"/>
      <c r="I2679" s="110"/>
      <c r="J2679" s="110"/>
      <c r="K2679" s="110"/>
      <c r="L2679" s="110"/>
      <c r="M2679" s="110"/>
      <c r="N2679" s="474"/>
      <c r="O2679" s="110"/>
      <c r="P2679" s="110"/>
      <c r="Q2679" s="110"/>
      <c r="R2679" s="110"/>
      <c r="S2679" s="110"/>
      <c r="T2679" s="110"/>
      <c r="U2679" s="110"/>
      <c r="V2679" s="474"/>
      <c r="W2679" s="110"/>
      <c r="X2679" s="110"/>
      <c r="Y2679" s="110"/>
      <c r="Z2679" s="110"/>
      <c r="AA2679" s="110"/>
      <c r="AB2679" s="112"/>
      <c r="AC2679" s="382"/>
      <c r="AD2679" s="206"/>
      <c r="AE2679" s="206"/>
    </row>
    <row r="2680" spans="1:123" s="1" customFormat="1" ht="10.5" customHeight="1">
      <c r="A2680" s="1357" t="s">
        <v>106</v>
      </c>
      <c r="B2680" s="1361" t="s">
        <v>825</v>
      </c>
      <c r="C2680" s="1264"/>
      <c r="D2680" s="1266"/>
      <c r="E2680" s="88"/>
      <c r="F2680" s="88"/>
      <c r="G2680" s="88"/>
      <c r="H2680" s="448"/>
      <c r="I2680" s="88"/>
      <c r="J2680" s="88"/>
      <c r="K2680" s="88"/>
      <c r="L2680" s="88"/>
      <c r="M2680" s="88"/>
      <c r="N2680" s="448"/>
      <c r="O2680" s="88"/>
      <c r="P2680" s="88"/>
      <c r="Q2680" s="88"/>
      <c r="R2680" s="88"/>
      <c r="S2680" s="88"/>
      <c r="T2680" s="88"/>
      <c r="U2680" s="88"/>
      <c r="V2680" s="448"/>
      <c r="W2680" s="88"/>
      <c r="X2680" s="88"/>
      <c r="Y2680" s="88"/>
      <c r="Z2680" s="88"/>
      <c r="AA2680" s="88"/>
      <c r="AB2680" s="89"/>
      <c r="AC2680" s="475" t="s">
        <v>125</v>
      </c>
      <c r="AD2680" s="61">
        <f>AD2683/AC2682</f>
        <v>0.27446892432523806</v>
      </c>
      <c r="AE2680" s="69"/>
      <c r="AF2680" s="463"/>
      <c r="AG2680" s="384"/>
      <c r="AH2680" s="384"/>
      <c r="AI2680" s="384"/>
      <c r="AJ2680" s="384"/>
      <c r="AK2680" s="384"/>
      <c r="AL2680" s="384"/>
      <c r="AM2680" s="384"/>
      <c r="AN2680" s="384"/>
      <c r="AO2680" s="384"/>
      <c r="AP2680" s="384"/>
      <c r="AQ2680" s="384"/>
      <c r="AR2680" s="384"/>
      <c r="AS2680" s="384"/>
      <c r="AT2680" s="384"/>
      <c r="AU2680" s="384"/>
      <c r="AV2680" s="384"/>
      <c r="AW2680" s="384"/>
      <c r="AX2680" s="384"/>
      <c r="AY2680" s="384"/>
      <c r="AZ2680" s="384"/>
      <c r="BA2680" s="384"/>
      <c r="BB2680" s="384"/>
      <c r="BC2680" s="384"/>
      <c r="BD2680" s="384"/>
      <c r="BE2680" s="376"/>
      <c r="BF2680" s="376"/>
      <c r="BG2680" s="376"/>
      <c r="BH2680" s="376"/>
      <c r="BI2680" s="376"/>
      <c r="BJ2680" s="376"/>
      <c r="BK2680" s="376"/>
      <c r="BL2680" s="376"/>
      <c r="BM2680" s="376"/>
      <c r="BN2680" s="376"/>
      <c r="BO2680" s="376"/>
      <c r="BP2680" s="376"/>
      <c r="BQ2680" s="376"/>
      <c r="BR2680" s="376"/>
      <c r="BS2680" s="376"/>
      <c r="BT2680" s="376"/>
      <c r="BU2680" s="376"/>
      <c r="BV2680" s="376"/>
      <c r="BW2680" s="376"/>
      <c r="BX2680" s="376"/>
      <c r="BY2680" s="187"/>
      <c r="BZ2680" s="187"/>
      <c r="CA2680" s="187"/>
      <c r="CB2680" s="187"/>
      <c r="CC2680" s="187"/>
    </row>
    <row r="2681" spans="1:123" s="1" customFormat="1" ht="10.5" customHeight="1">
      <c r="A2681" s="1358"/>
      <c r="B2681" s="1364"/>
      <c r="C2681" s="1265" t="s">
        <v>139</v>
      </c>
      <c r="D2681" s="155" t="s">
        <v>34</v>
      </c>
      <c r="E2681" s="122">
        <f t="shared" ref="E2681:AB2681" si="3811">ROUND(SQRT(E2682^2+E2683^2)*1000/(1.73*E$2634),0)</f>
        <v>5</v>
      </c>
      <c r="F2681" s="122">
        <f t="shared" si="3811"/>
        <v>5</v>
      </c>
      <c r="G2681" s="122">
        <f t="shared" si="3811"/>
        <v>5</v>
      </c>
      <c r="H2681" s="400">
        <f t="shared" si="3811"/>
        <v>5</v>
      </c>
      <c r="I2681" s="122">
        <f t="shared" si="3811"/>
        <v>5</v>
      </c>
      <c r="J2681" s="122">
        <f t="shared" si="3811"/>
        <v>6</v>
      </c>
      <c r="K2681" s="122">
        <f t="shared" si="3811"/>
        <v>6</v>
      </c>
      <c r="L2681" s="122">
        <f t="shared" si="3811"/>
        <v>8</v>
      </c>
      <c r="M2681" s="122">
        <f t="shared" si="3811"/>
        <v>10</v>
      </c>
      <c r="N2681" s="400">
        <f t="shared" si="3811"/>
        <v>11</v>
      </c>
      <c r="O2681" s="122">
        <f t="shared" si="3811"/>
        <v>11</v>
      </c>
      <c r="P2681" s="122">
        <f t="shared" si="3811"/>
        <v>11</v>
      </c>
      <c r="Q2681" s="122">
        <f t="shared" si="3811"/>
        <v>10</v>
      </c>
      <c r="R2681" s="122">
        <f t="shared" si="3811"/>
        <v>12</v>
      </c>
      <c r="S2681" s="122">
        <f t="shared" si="3811"/>
        <v>12</v>
      </c>
      <c r="T2681" s="122">
        <f t="shared" si="3811"/>
        <v>11</v>
      </c>
      <c r="U2681" s="122">
        <f t="shared" si="3811"/>
        <v>11</v>
      </c>
      <c r="V2681" s="400">
        <f t="shared" si="3811"/>
        <v>8</v>
      </c>
      <c r="W2681" s="122">
        <f t="shared" si="3811"/>
        <v>8</v>
      </c>
      <c r="X2681" s="122">
        <f t="shared" si="3811"/>
        <v>8</v>
      </c>
      <c r="Y2681" s="122">
        <f t="shared" si="3811"/>
        <v>7</v>
      </c>
      <c r="Z2681" s="122">
        <f t="shared" si="3811"/>
        <v>7</v>
      </c>
      <c r="AA2681" s="122">
        <f t="shared" si="3811"/>
        <v>7</v>
      </c>
      <c r="AB2681" s="123">
        <f t="shared" si="3811"/>
        <v>7</v>
      </c>
      <c r="AC2681" s="382"/>
      <c r="AD2681" s="206"/>
      <c r="AE2681" s="206"/>
      <c r="AF2681" s="376"/>
      <c r="AG2681" s="376"/>
      <c r="AH2681" s="376"/>
      <c r="AI2681" s="376"/>
      <c r="AJ2681" s="376"/>
      <c r="AK2681" s="376"/>
      <c r="AL2681" s="376"/>
      <c r="AM2681" s="376"/>
      <c r="AN2681" s="376"/>
      <c r="AO2681" s="376"/>
      <c r="AP2681" s="376"/>
      <c r="AQ2681" s="376"/>
      <c r="AR2681" s="376"/>
      <c r="AS2681" s="376"/>
      <c r="AT2681" s="376"/>
      <c r="AU2681" s="376"/>
      <c r="AV2681" s="376"/>
      <c r="AW2681" s="376"/>
      <c r="AX2681" s="376"/>
      <c r="AY2681" s="376"/>
      <c r="AZ2681" s="376"/>
      <c r="BA2681" s="376"/>
      <c r="BB2681" s="376"/>
      <c r="BC2681" s="376"/>
      <c r="BD2681" s="376"/>
      <c r="BE2681" s="376"/>
      <c r="BF2681" s="376"/>
      <c r="BG2681" s="376"/>
      <c r="BH2681" s="376"/>
      <c r="BI2681" s="376"/>
      <c r="BJ2681" s="376"/>
      <c r="BK2681" s="376"/>
      <c r="BL2681" s="376"/>
      <c r="BM2681" s="376"/>
      <c r="BN2681" s="376"/>
      <c r="BO2681" s="376"/>
      <c r="BP2681" s="376"/>
      <c r="BQ2681" s="376"/>
      <c r="BR2681" s="376"/>
      <c r="BS2681" s="376"/>
      <c r="BT2681" s="376"/>
      <c r="BU2681" s="376"/>
      <c r="BV2681" s="376"/>
      <c r="BW2681" s="376"/>
      <c r="BX2681" s="376"/>
      <c r="BY2681" s="187"/>
      <c r="BZ2681" s="187"/>
      <c r="CA2681" s="187"/>
      <c r="CB2681" s="187"/>
      <c r="CC2681" s="187"/>
    </row>
    <row r="2682" spans="1:123" s="1" customFormat="1" ht="10.5" customHeight="1">
      <c r="A2682" s="1358"/>
      <c r="B2682" s="1364"/>
      <c r="C2682" s="1265" t="s">
        <v>967</v>
      </c>
      <c r="D2682" s="155" t="s">
        <v>126</v>
      </c>
      <c r="E2682" s="939">
        <v>5.7959999999999998E-2</v>
      </c>
      <c r="F2682" s="939">
        <v>5.688E-2</v>
      </c>
      <c r="G2682" s="939">
        <v>5.6759999999999998E-2</v>
      </c>
      <c r="H2682" s="940">
        <v>5.5919999999999997E-2</v>
      </c>
      <c r="I2682" s="939">
        <v>5.8200000000000002E-2</v>
      </c>
      <c r="J2682" s="939">
        <v>6.0600000000000001E-2</v>
      </c>
      <c r="K2682" s="939">
        <v>6.5040000000000001E-2</v>
      </c>
      <c r="L2682" s="939">
        <v>8.5680000000000006E-2</v>
      </c>
      <c r="M2682" s="939">
        <v>0.11196</v>
      </c>
      <c r="N2682" s="940">
        <v>0.12</v>
      </c>
      <c r="O2682" s="939">
        <v>0.11796</v>
      </c>
      <c r="P2682" s="939">
        <v>0.11700000000000001</v>
      </c>
      <c r="Q2682" s="939">
        <v>0.11268</v>
      </c>
      <c r="R2682" s="939">
        <v>0.12864</v>
      </c>
      <c r="S2682" s="939">
        <v>0.12564</v>
      </c>
      <c r="T2682" s="939">
        <v>0.1242</v>
      </c>
      <c r="U2682" s="939">
        <v>0.11544</v>
      </c>
      <c r="V2682" s="940">
        <v>8.7959999999999997E-2</v>
      </c>
      <c r="W2682" s="939">
        <v>8.3519999999999997E-2</v>
      </c>
      <c r="X2682" s="939">
        <v>8.616E-2</v>
      </c>
      <c r="Y2682" s="939">
        <v>7.9320000000000002E-2</v>
      </c>
      <c r="Z2682" s="939">
        <v>7.6079999999999995E-2</v>
      </c>
      <c r="AA2682" s="939">
        <v>7.3440000000000005E-2</v>
      </c>
      <c r="AB2682" s="941">
        <v>7.2599999999999998E-2</v>
      </c>
      <c r="AC2682" s="58">
        <f>SUM(D2682:AB2682)</f>
        <v>2.1296400000000002</v>
      </c>
      <c r="AD2682" s="61"/>
      <c r="AE2682" s="69">
        <v>1.2</v>
      </c>
      <c r="AF2682" s="117"/>
      <c r="AG2682" s="117"/>
      <c r="AH2682" s="117"/>
      <c r="AI2682" s="117"/>
      <c r="AJ2682" s="117"/>
      <c r="AK2682" s="117"/>
      <c r="AL2682" s="117"/>
      <c r="AM2682" s="117"/>
      <c r="AN2682" s="117"/>
      <c r="AO2682" s="117"/>
      <c r="AP2682" s="117"/>
      <c r="AQ2682" s="117"/>
      <c r="AR2682" s="117"/>
      <c r="AS2682" s="117"/>
      <c r="AT2682" s="117"/>
      <c r="AU2682" s="117"/>
      <c r="AV2682" s="117"/>
      <c r="AW2682" s="117"/>
      <c r="AX2682" s="117"/>
      <c r="AY2682" s="117"/>
      <c r="AZ2682" s="117"/>
      <c r="BA2682" s="117"/>
      <c r="BB2682" s="117"/>
      <c r="BC2682" s="117"/>
      <c r="BD2682" s="117"/>
      <c r="BE2682" s="376"/>
      <c r="BF2682" s="376"/>
      <c r="BG2682" s="376"/>
      <c r="BH2682" s="376"/>
      <c r="BI2682" s="376"/>
      <c r="BJ2682" s="376"/>
      <c r="BK2682" s="376"/>
      <c r="BL2682" s="376"/>
      <c r="BM2682" s="376"/>
      <c r="BN2682" s="376"/>
      <c r="BO2682" s="376"/>
      <c r="BP2682" s="376"/>
      <c r="BQ2682" s="376"/>
      <c r="BR2682" s="376"/>
      <c r="BS2682" s="376"/>
      <c r="BT2682" s="376"/>
      <c r="BU2682" s="376"/>
      <c r="BV2682" s="376"/>
      <c r="BW2682" s="376"/>
      <c r="BX2682" s="376"/>
      <c r="BY2682" s="187"/>
      <c r="BZ2682" s="187"/>
      <c r="CA2682" s="187"/>
      <c r="CB2682" s="187"/>
      <c r="CC2682" s="187"/>
    </row>
    <row r="2683" spans="1:123" s="1" customFormat="1" ht="10.5" customHeight="1">
      <c r="A2683" s="1358"/>
      <c r="B2683" s="1364"/>
      <c r="C2683" s="1265" t="s">
        <v>967</v>
      </c>
      <c r="D2683" s="155" t="s">
        <v>127</v>
      </c>
      <c r="E2683" s="939">
        <v>1.464E-2</v>
      </c>
      <c r="F2683" s="939">
        <v>1.4999999999999999E-2</v>
      </c>
      <c r="G2683" s="939">
        <v>1.5599999999999999E-2</v>
      </c>
      <c r="H2683" s="940">
        <v>1.452E-2</v>
      </c>
      <c r="I2683" s="939">
        <v>1.44E-2</v>
      </c>
      <c r="J2683" s="939">
        <v>1.4160000000000001E-2</v>
      </c>
      <c r="K2683" s="939">
        <v>1.44E-2</v>
      </c>
      <c r="L2683" s="939">
        <v>2.0400000000000001E-2</v>
      </c>
      <c r="M2683" s="939">
        <v>3.1559999999999998E-2</v>
      </c>
      <c r="N2683" s="940">
        <v>4.1160000000000002E-2</v>
      </c>
      <c r="O2683" s="939">
        <v>3.9120000000000002E-2</v>
      </c>
      <c r="P2683" s="939">
        <v>3.7080000000000002E-2</v>
      </c>
      <c r="Q2683" s="939">
        <v>2.8199999999999999E-2</v>
      </c>
      <c r="R2683" s="939">
        <v>4.5839999999999999E-2</v>
      </c>
      <c r="S2683" s="939">
        <v>3.8519999999999999E-2</v>
      </c>
      <c r="T2683" s="939">
        <v>3.0960000000000001E-2</v>
      </c>
      <c r="U2683" s="939">
        <v>2.7959999999999999E-2</v>
      </c>
      <c r="V2683" s="940">
        <v>2.3279999999999999E-2</v>
      </c>
      <c r="W2683" s="939">
        <v>2.2800000000000001E-2</v>
      </c>
      <c r="X2683" s="939">
        <v>2.3640000000000001E-2</v>
      </c>
      <c r="Y2683" s="939">
        <v>1.8839999999999999E-2</v>
      </c>
      <c r="Z2683" s="939">
        <v>1.8239999999999999E-2</v>
      </c>
      <c r="AA2683" s="939">
        <v>1.6920000000000001E-2</v>
      </c>
      <c r="AB2683" s="941">
        <v>1.728E-2</v>
      </c>
      <c r="AC2683" s="382"/>
      <c r="AD2683" s="61">
        <f>SUM(E2683:AB2683)</f>
        <v>0.58452000000000004</v>
      </c>
      <c r="AE2683" s="69">
        <v>1.2</v>
      </c>
      <c r="AF2683" s="384"/>
      <c r="AG2683" s="384"/>
      <c r="AH2683" s="384"/>
      <c r="AI2683" s="384"/>
      <c r="AJ2683" s="384"/>
      <c r="AK2683" s="384"/>
      <c r="AL2683" s="384"/>
      <c r="AM2683" s="384"/>
      <c r="AN2683" s="384"/>
      <c r="AO2683" s="384"/>
      <c r="AP2683" s="384"/>
      <c r="AQ2683" s="384"/>
      <c r="AR2683" s="384"/>
      <c r="AS2683" s="384"/>
      <c r="AT2683" s="384"/>
      <c r="AU2683" s="384"/>
      <c r="AV2683" s="384"/>
      <c r="AW2683" s="384"/>
      <c r="AX2683" s="384"/>
      <c r="AY2683" s="384"/>
      <c r="AZ2683" s="384"/>
      <c r="BA2683" s="384"/>
      <c r="BB2683" s="384"/>
      <c r="BC2683" s="384"/>
      <c r="BD2683" s="384"/>
      <c r="BE2683" s="376"/>
      <c r="BF2683" s="376"/>
      <c r="BG2683" s="376"/>
      <c r="BH2683" s="376"/>
      <c r="BI2683" s="376"/>
      <c r="BJ2683" s="376"/>
      <c r="BK2683" s="376"/>
      <c r="BL2683" s="376"/>
      <c r="BM2683" s="376"/>
      <c r="BN2683" s="376"/>
      <c r="BO2683" s="376"/>
      <c r="BP2683" s="376"/>
      <c r="BQ2683" s="376"/>
      <c r="BR2683" s="376"/>
      <c r="BS2683" s="376"/>
      <c r="BT2683" s="376"/>
      <c r="BU2683" s="376"/>
      <c r="BV2683" s="376"/>
      <c r="BW2683" s="376"/>
      <c r="BX2683" s="376"/>
      <c r="BY2683" s="187"/>
      <c r="BZ2683" s="187"/>
      <c r="CA2683" s="187"/>
      <c r="CB2683" s="187"/>
      <c r="CC2683" s="187"/>
    </row>
    <row r="2684" spans="1:123" s="1" customFormat="1" ht="10.5" customHeight="1" thickBot="1">
      <c r="A2684" s="1362"/>
      <c r="B2684" s="1363"/>
      <c r="C2684" s="312"/>
      <c r="D2684" s="271" t="s">
        <v>42</v>
      </c>
      <c r="E2684" s="63">
        <f t="shared" ref="E2684:AB2684" si="3812">E2683/E2682</f>
        <v>0.2525879917184265</v>
      </c>
      <c r="F2684" s="63">
        <f t="shared" si="3812"/>
        <v>0.26371308016877637</v>
      </c>
      <c r="G2684" s="63">
        <f t="shared" si="3812"/>
        <v>0.27484143763213531</v>
      </c>
      <c r="H2684" s="417">
        <f t="shared" si="3812"/>
        <v>0.25965665236051505</v>
      </c>
      <c r="I2684" s="63">
        <f t="shared" si="3812"/>
        <v>0.24742268041237112</v>
      </c>
      <c r="J2684" s="63">
        <f t="shared" si="3812"/>
        <v>0.23366336633663368</v>
      </c>
      <c r="K2684" s="63">
        <f t="shared" si="3812"/>
        <v>0.22140221402214022</v>
      </c>
      <c r="L2684" s="63">
        <f t="shared" si="3812"/>
        <v>0.23809523809523808</v>
      </c>
      <c r="M2684" s="63">
        <f t="shared" si="3812"/>
        <v>0.28188638799571275</v>
      </c>
      <c r="N2684" s="417">
        <f t="shared" si="3812"/>
        <v>0.34300000000000003</v>
      </c>
      <c r="O2684" s="63">
        <f t="shared" si="3812"/>
        <v>0.33163784333672436</v>
      </c>
      <c r="P2684" s="63">
        <f t="shared" si="3812"/>
        <v>0.31692307692307692</v>
      </c>
      <c r="Q2684" s="63">
        <f t="shared" si="3812"/>
        <v>0.25026624068157616</v>
      </c>
      <c r="R2684" s="63">
        <f t="shared" si="3812"/>
        <v>0.35634328358208955</v>
      </c>
      <c r="S2684" s="63">
        <f t="shared" si="3812"/>
        <v>0.30659025787965616</v>
      </c>
      <c r="T2684" s="63">
        <f t="shared" si="3812"/>
        <v>0.24927536231884059</v>
      </c>
      <c r="U2684" s="63">
        <f t="shared" si="3812"/>
        <v>0.24220374220374219</v>
      </c>
      <c r="V2684" s="417">
        <f t="shared" si="3812"/>
        <v>0.26466575716234653</v>
      </c>
      <c r="W2684" s="63">
        <f t="shared" si="3812"/>
        <v>0.27298850574712646</v>
      </c>
      <c r="X2684" s="63">
        <f t="shared" si="3812"/>
        <v>0.27437325905292481</v>
      </c>
      <c r="Y2684" s="63">
        <f t="shared" si="3812"/>
        <v>0.23751891074130105</v>
      </c>
      <c r="Z2684" s="63">
        <f t="shared" si="3812"/>
        <v>0.23974763406940064</v>
      </c>
      <c r="AA2684" s="63">
        <f t="shared" si="3812"/>
        <v>0.23039215686274508</v>
      </c>
      <c r="AB2684" s="64">
        <f t="shared" si="3812"/>
        <v>0.23801652892561984</v>
      </c>
      <c r="AC2684" s="382"/>
      <c r="AD2684" s="61"/>
      <c r="AE2684" s="69"/>
      <c r="AF2684" s="384"/>
      <c r="AG2684" s="384"/>
      <c r="AH2684" s="384"/>
      <c r="AI2684" s="384"/>
      <c r="AJ2684" s="384"/>
      <c r="AK2684" s="384"/>
      <c r="AL2684" s="384"/>
      <c r="AM2684" s="384"/>
      <c r="AN2684" s="384"/>
      <c r="AO2684" s="384"/>
      <c r="AP2684" s="384"/>
      <c r="AQ2684" s="384"/>
      <c r="AR2684" s="384"/>
      <c r="AS2684" s="384"/>
      <c r="AT2684" s="384"/>
      <c r="AU2684" s="384"/>
      <c r="AV2684" s="384"/>
      <c r="AW2684" s="384"/>
      <c r="AX2684" s="384"/>
      <c r="AY2684" s="384"/>
      <c r="AZ2684" s="384"/>
      <c r="BA2684" s="384"/>
      <c r="BB2684" s="384"/>
      <c r="BC2684" s="384"/>
      <c r="BD2684" s="384"/>
      <c r="BE2684" s="376"/>
      <c r="BF2684" s="376"/>
      <c r="BG2684" s="376"/>
      <c r="BH2684" s="376"/>
      <c r="BI2684" s="376"/>
      <c r="BJ2684" s="376"/>
      <c r="BK2684" s="376"/>
      <c r="BL2684" s="376"/>
      <c r="BM2684" s="376"/>
      <c r="BN2684" s="376"/>
      <c r="BO2684" s="376"/>
      <c r="BP2684" s="376"/>
      <c r="BQ2684" s="376"/>
      <c r="BR2684" s="376"/>
      <c r="BS2684" s="376"/>
      <c r="BT2684" s="376"/>
      <c r="BU2684" s="376"/>
      <c r="BV2684" s="376"/>
      <c r="BW2684" s="376"/>
      <c r="BX2684" s="376"/>
      <c r="BY2684" s="187"/>
      <c r="BZ2684" s="187"/>
      <c r="CA2684" s="187"/>
      <c r="CB2684" s="187"/>
      <c r="CC2684" s="187"/>
    </row>
    <row r="2685" spans="1:123" s="1" customFormat="1" ht="10.5" customHeight="1">
      <c r="A2685" s="1357" t="s">
        <v>57</v>
      </c>
      <c r="B2685" s="1367"/>
      <c r="C2685" s="916"/>
      <c r="D2685" s="1266" t="s">
        <v>126</v>
      </c>
      <c r="E2685" s="125">
        <f>E2637+E2642+E2647+E2652+E2657+E2662+E2667+E2682</f>
        <v>1.1668799999999999</v>
      </c>
      <c r="F2685" s="125">
        <f t="shared" ref="F2685:Z2685" si="3813">F2637+F2642+F2647+F2652+F2657+F2662+F2667+F2682</f>
        <v>1.1390899999999999</v>
      </c>
      <c r="G2685" s="125">
        <f t="shared" si="3813"/>
        <v>1.1348499999999999</v>
      </c>
      <c r="H2685" s="427">
        <f t="shared" si="3813"/>
        <v>1.13104</v>
      </c>
      <c r="I2685" s="125">
        <f t="shared" si="3813"/>
        <v>1.13794</v>
      </c>
      <c r="J2685" s="125">
        <f t="shared" si="3813"/>
        <v>1.1760300000000001</v>
      </c>
      <c r="K2685" s="125">
        <f t="shared" si="3813"/>
        <v>1.14716</v>
      </c>
      <c r="L2685" s="125">
        <f t="shared" si="3813"/>
        <v>1.1818199999999999</v>
      </c>
      <c r="M2685" s="125">
        <f t="shared" si="3813"/>
        <v>1.2269600000000001</v>
      </c>
      <c r="N2685" s="427">
        <f t="shared" si="3813"/>
        <v>1.2318199999999999</v>
      </c>
      <c r="O2685" s="125">
        <f t="shared" si="3813"/>
        <v>1.2358900000000002</v>
      </c>
      <c r="P2685" s="125">
        <f t="shared" si="3813"/>
        <v>1.2512799999999999</v>
      </c>
      <c r="Q2685" s="125">
        <f t="shared" si="3813"/>
        <v>1.2598600000000002</v>
      </c>
      <c r="R2685" s="125">
        <f t="shared" si="3813"/>
        <v>1.2486300000000001</v>
      </c>
      <c r="S2685" s="125">
        <f t="shared" si="3813"/>
        <v>1.2531099999999999</v>
      </c>
      <c r="T2685" s="125">
        <f t="shared" si="3813"/>
        <v>1.26088</v>
      </c>
      <c r="U2685" s="125">
        <f t="shared" si="3813"/>
        <v>1.2346699999999999</v>
      </c>
      <c r="V2685" s="427">
        <f t="shared" si="3813"/>
        <v>1.22986</v>
      </c>
      <c r="W2685" s="125">
        <f t="shared" si="3813"/>
        <v>1.19034</v>
      </c>
      <c r="X2685" s="125">
        <f t="shared" si="3813"/>
        <v>1.1946600000000001</v>
      </c>
      <c r="Y2685" s="125">
        <f t="shared" si="3813"/>
        <v>1.18852</v>
      </c>
      <c r="Z2685" s="125">
        <f t="shared" si="3813"/>
        <v>1.18642</v>
      </c>
      <c r="AA2685" s="125">
        <f>AA2637+AA2642+AA2647+AA2652+AA2657+AA2662+AA2667+AA2682</f>
        <v>1.1897099999999998</v>
      </c>
      <c r="AB2685" s="168">
        <f>AB2637+AB2642+AB2647+AB2652+AB2657+AB2662+AB2667+AB2682</f>
        <v>1.2072399999999999</v>
      </c>
      <c r="AC2685" s="376"/>
      <c r="AD2685" s="376"/>
      <c r="AE2685" s="376"/>
      <c r="AF2685" s="376"/>
      <c r="AG2685" s="376"/>
      <c r="AH2685" s="376"/>
      <c r="AI2685" s="376"/>
      <c r="AJ2685" s="376"/>
      <c r="AK2685" s="376"/>
      <c r="AL2685" s="376"/>
      <c r="AM2685" s="376"/>
      <c r="AN2685" s="376"/>
      <c r="AO2685" s="376"/>
      <c r="AP2685" s="376"/>
      <c r="AQ2685" s="376"/>
      <c r="AR2685" s="376"/>
      <c r="AS2685" s="376"/>
      <c r="AT2685" s="376"/>
      <c r="AU2685" s="376"/>
      <c r="AV2685" s="376"/>
      <c r="AW2685" s="376"/>
      <c r="AX2685" s="376"/>
      <c r="AY2685" s="376"/>
      <c r="AZ2685" s="376"/>
      <c r="BA2685" s="376"/>
      <c r="BB2685" s="376"/>
      <c r="BC2685" s="376"/>
      <c r="BD2685" s="376"/>
      <c r="BE2685" s="376"/>
      <c r="BF2685" s="376"/>
      <c r="BG2685" s="376"/>
      <c r="BH2685" s="376"/>
      <c r="BI2685" s="376"/>
      <c r="BJ2685" s="376"/>
      <c r="BK2685" s="376"/>
      <c r="BL2685" s="376"/>
      <c r="BM2685" s="376"/>
      <c r="BN2685" s="376"/>
      <c r="BO2685" s="376"/>
      <c r="BP2685" s="376"/>
      <c r="BQ2685" s="376"/>
      <c r="BR2685" s="376"/>
      <c r="BS2685" s="376"/>
      <c r="BT2685" s="376"/>
      <c r="BU2685" s="376"/>
      <c r="BV2685" s="376"/>
      <c r="BW2685" s="376"/>
      <c r="BX2685" s="376"/>
      <c r="BY2685" s="187"/>
      <c r="BZ2685" s="187"/>
      <c r="CA2685" s="187"/>
      <c r="CB2685" s="187"/>
      <c r="CC2685" s="187"/>
    </row>
    <row r="2686" spans="1:123" s="1" customFormat="1" ht="10.5" customHeight="1" thickBot="1">
      <c r="A2686" s="1448"/>
      <c r="B2686" s="1449"/>
      <c r="C2686" s="917"/>
      <c r="D2686" s="271" t="s">
        <v>127</v>
      </c>
      <c r="E2686" s="127">
        <f>E2638+E2643+E2653+E2658+E2663+E2668+E2683+E2648</f>
        <v>0.32184000000000001</v>
      </c>
      <c r="F2686" s="127">
        <f t="shared" ref="F2686:AB2686" si="3814">F2638+F2643+F2653+F2658+F2663+F2668+F2683+F2648</f>
        <v>0.28699999999999992</v>
      </c>
      <c r="G2686" s="127">
        <f t="shared" si="3814"/>
        <v>0.28865000000000002</v>
      </c>
      <c r="H2686" s="412">
        <f t="shared" si="3814"/>
        <v>0.28081999999999996</v>
      </c>
      <c r="I2686" s="127">
        <f t="shared" si="3814"/>
        <v>0.28333999999999998</v>
      </c>
      <c r="J2686" s="127">
        <f t="shared" si="3814"/>
        <v>0.32943999999999996</v>
      </c>
      <c r="K2686" s="127">
        <f t="shared" si="3814"/>
        <v>0.28415000000000001</v>
      </c>
      <c r="L2686" s="127">
        <f t="shared" si="3814"/>
        <v>0.29178999999999999</v>
      </c>
      <c r="M2686" s="127">
        <f t="shared" si="3814"/>
        <v>0.309504</v>
      </c>
      <c r="N2686" s="412">
        <f t="shared" si="3814"/>
        <v>0.32192999999999999</v>
      </c>
      <c r="O2686" s="127">
        <f t="shared" si="3814"/>
        <v>0.32926</v>
      </c>
      <c r="P2686" s="127">
        <f t="shared" si="3814"/>
        <v>0.34472000000000003</v>
      </c>
      <c r="Q2686" s="127">
        <f t="shared" si="3814"/>
        <v>0.34744999999999998</v>
      </c>
      <c r="R2686" s="127">
        <f t="shared" si="3814"/>
        <v>0.32687599999999994</v>
      </c>
      <c r="S2686" s="127">
        <f t="shared" si="3814"/>
        <v>0.31647000000000003</v>
      </c>
      <c r="T2686" s="127">
        <f t="shared" si="3814"/>
        <v>0.30636000000000002</v>
      </c>
      <c r="U2686" s="127">
        <f t="shared" si="3814"/>
        <v>0.29844000000000004</v>
      </c>
      <c r="V2686" s="412">
        <f t="shared" si="3814"/>
        <v>0.33650999999999998</v>
      </c>
      <c r="W2686" s="127">
        <f t="shared" si="3814"/>
        <v>0.29631000000000002</v>
      </c>
      <c r="X2686" s="127">
        <f t="shared" si="3814"/>
        <v>0.30096999999999996</v>
      </c>
      <c r="Y2686" s="127">
        <f t="shared" si="3814"/>
        <v>0.29639399999999999</v>
      </c>
      <c r="Z2686" s="127">
        <f t="shared" si="3814"/>
        <v>0.29549000000000003</v>
      </c>
      <c r="AA2686" s="127">
        <f t="shared" si="3814"/>
        <v>0.30235000000000001</v>
      </c>
      <c r="AB2686" s="169">
        <f t="shared" si="3814"/>
        <v>0.32908400000000004</v>
      </c>
      <c r="AC2686" s="376"/>
      <c r="AD2686" s="376"/>
      <c r="AE2686" s="376"/>
      <c r="AF2686" s="376"/>
      <c r="AG2686" s="376"/>
      <c r="AH2686" s="376"/>
      <c r="AI2686" s="376"/>
      <c r="AJ2686" s="376"/>
      <c r="AK2686" s="376"/>
      <c r="AL2686" s="376"/>
      <c r="AM2686" s="376"/>
      <c r="AN2686" s="376"/>
      <c r="AO2686" s="376"/>
      <c r="AP2686" s="376"/>
      <c r="AQ2686" s="376"/>
      <c r="AR2686" s="376"/>
      <c r="AS2686" s="376"/>
      <c r="AT2686" s="376"/>
      <c r="AU2686" s="376"/>
      <c r="AV2686" s="376"/>
      <c r="AW2686" s="376"/>
      <c r="AX2686" s="376"/>
      <c r="AY2686" s="376"/>
      <c r="AZ2686" s="376"/>
      <c r="BA2686" s="376"/>
      <c r="BB2686" s="376"/>
      <c r="BC2686" s="376"/>
      <c r="BD2686" s="376"/>
      <c r="BE2686" s="376"/>
      <c r="BF2686" s="376"/>
      <c r="BG2686" s="376"/>
      <c r="BH2686" s="376"/>
      <c r="BI2686" s="376"/>
      <c r="BJ2686" s="376"/>
      <c r="BK2686" s="376"/>
      <c r="BL2686" s="376"/>
      <c r="BM2686" s="376"/>
      <c r="BN2686" s="376"/>
      <c r="BO2686" s="376"/>
      <c r="BP2686" s="376"/>
      <c r="BQ2686" s="376"/>
      <c r="BR2686" s="376"/>
      <c r="BS2686" s="376"/>
      <c r="BT2686" s="376"/>
      <c r="BU2686" s="376"/>
      <c r="BV2686" s="376"/>
      <c r="BW2686" s="376"/>
      <c r="BX2686" s="376"/>
      <c r="BY2686" s="187"/>
      <c r="BZ2686" s="187"/>
      <c r="CA2686" s="187"/>
      <c r="CB2686" s="187"/>
      <c r="CC2686" s="187"/>
    </row>
    <row r="2687" spans="1:123" s="34" customFormat="1" ht="10.5" customHeight="1">
      <c r="A2687" s="1373" t="s">
        <v>953</v>
      </c>
      <c r="B2687" s="1374"/>
      <c r="C2687" s="925"/>
      <c r="D2687" s="1262" t="s">
        <v>951</v>
      </c>
      <c r="E2687" s="65">
        <f t="shared" ref="E2687:AA2688" si="3815">(((E2619+E2624)-E2685)/(E2619+E2624))*100</f>
        <v>-0.10294420424128987</v>
      </c>
      <c r="F2687" s="65">
        <f t="shared" si="3815"/>
        <v>-0.38511703327693042</v>
      </c>
      <c r="G2687" s="65">
        <f t="shared" si="3815"/>
        <v>-0.45765172438211676</v>
      </c>
      <c r="H2687" s="404">
        <f t="shared" si="3815"/>
        <v>0.13420922511831301</v>
      </c>
      <c r="I2687" s="65">
        <f t="shared" si="3815"/>
        <v>-0.2837704455724761</v>
      </c>
      <c r="J2687" s="65">
        <f t="shared" si="3815"/>
        <v>-0.70129469790383459</v>
      </c>
      <c r="K2687" s="65">
        <f t="shared" si="3815"/>
        <v>-8.0262423227250135E-2</v>
      </c>
      <c r="L2687" s="65">
        <f t="shared" si="3815"/>
        <v>-1.1347299240090221</v>
      </c>
      <c r="M2687" s="65">
        <f t="shared" si="3815"/>
        <v>-0.89467798171172963</v>
      </c>
      <c r="N2687" s="404">
        <f t="shared" si="3815"/>
        <v>8.1174102214600797E-3</v>
      </c>
      <c r="O2687" s="65">
        <f t="shared" si="3815"/>
        <v>2.8311654694869154E-2</v>
      </c>
      <c r="P2687" s="65">
        <f t="shared" si="3815"/>
        <v>-0.340005132152922</v>
      </c>
      <c r="Q2687" s="65">
        <f t="shared" si="3815"/>
        <v>-0.21795850833653008</v>
      </c>
      <c r="R2687" s="65">
        <f t="shared" si="3815"/>
        <v>-0.35927854938273185</v>
      </c>
      <c r="S2687" s="65">
        <f t="shared" si="3815"/>
        <v>-0.25521633384536824</v>
      </c>
      <c r="T2687" s="65">
        <f t="shared" si="3815"/>
        <v>-0.41411824668706154</v>
      </c>
      <c r="U2687" s="65">
        <f t="shared" si="3815"/>
        <v>-0.10621391969902723</v>
      </c>
      <c r="V2687" s="404">
        <f t="shared" si="3815"/>
        <v>0.22553219106957464</v>
      </c>
      <c r="W2687" s="65">
        <f t="shared" si="3815"/>
        <v>-0.31856796116503966</v>
      </c>
      <c r="X2687" s="65">
        <f t="shared" si="3815"/>
        <v>-0.6215888417222698</v>
      </c>
      <c r="Y2687" s="65">
        <f t="shared" si="3815"/>
        <v>1.6824819974424421E-2</v>
      </c>
      <c r="Z2687" s="65">
        <f t="shared" si="3815"/>
        <v>1.1798813376485721E-2</v>
      </c>
      <c r="AA2687" s="65">
        <f t="shared" si="3815"/>
        <v>-0.50942822384428055</v>
      </c>
      <c r="AB2687" s="67">
        <f>(((AB2619+AB2624)-AB2685)/(AB2619+AB2624))*100</f>
        <v>-0.22248787939162795</v>
      </c>
      <c r="AC2687" s="405"/>
      <c r="AD2687" s="376"/>
      <c r="AE2687" s="376"/>
      <c r="AF2687" s="376"/>
      <c r="AG2687" s="376"/>
      <c r="AH2687" s="406"/>
      <c r="AI2687" s="406"/>
      <c r="AJ2687" s="406"/>
      <c r="AK2687" s="406"/>
      <c r="AL2687" s="406"/>
      <c r="AM2687" s="406"/>
      <c r="AN2687" s="406"/>
      <c r="AO2687" s="406"/>
      <c r="AP2687" s="406"/>
      <c r="AQ2687" s="406"/>
      <c r="AR2687" s="406"/>
      <c r="AS2687" s="406"/>
      <c r="AT2687" s="406"/>
      <c r="AU2687" s="406"/>
      <c r="AV2687" s="406"/>
      <c r="AW2687" s="406"/>
      <c r="AX2687" s="406"/>
      <c r="AY2687" s="406"/>
      <c r="AZ2687" s="406"/>
      <c r="BA2687" s="406"/>
      <c r="BB2687" s="406"/>
      <c r="BC2687" s="406"/>
      <c r="BD2687" s="406"/>
      <c r="BE2687" s="406"/>
      <c r="BF2687" s="406"/>
      <c r="BG2687" s="406"/>
      <c r="BH2687" s="406"/>
      <c r="BI2687" s="406"/>
      <c r="BJ2687" s="406"/>
      <c r="BK2687" s="406"/>
      <c r="BL2687" s="406"/>
      <c r="BM2687" s="406"/>
      <c r="BN2687" s="406"/>
      <c r="BO2687" s="406"/>
      <c r="BP2687" s="406"/>
      <c r="BQ2687" s="406"/>
      <c r="BR2687" s="406"/>
      <c r="BS2687" s="406"/>
      <c r="BT2687" s="406"/>
      <c r="BU2687" s="406"/>
      <c r="BV2687" s="406"/>
      <c r="BW2687" s="406"/>
      <c r="BX2687" s="406"/>
      <c r="BY2687" s="407"/>
      <c r="BZ2687" s="407"/>
      <c r="CA2687" s="407"/>
      <c r="CB2687" s="407"/>
      <c r="CC2687" s="407"/>
      <c r="CD2687" s="37"/>
      <c r="CE2687" s="37"/>
      <c r="CF2687" s="37"/>
      <c r="CG2687" s="37"/>
      <c r="CH2687" s="37"/>
      <c r="CI2687" s="37"/>
      <c r="CJ2687" s="37"/>
      <c r="CK2687" s="37"/>
      <c r="CL2687" s="37"/>
      <c r="CM2687" s="37"/>
      <c r="CN2687" s="37"/>
      <c r="CO2687" s="37"/>
      <c r="CP2687" s="37"/>
      <c r="CQ2687" s="37"/>
      <c r="CR2687" s="37"/>
      <c r="CS2687" s="37"/>
      <c r="CT2687" s="37"/>
      <c r="CU2687" s="37"/>
      <c r="CV2687" s="37"/>
      <c r="CW2687" s="37"/>
      <c r="CX2687" s="37"/>
      <c r="CY2687" s="37"/>
      <c r="CZ2687" s="37"/>
      <c r="DA2687" s="37"/>
      <c r="DB2687" s="37"/>
      <c r="DC2687" s="37"/>
      <c r="DD2687" s="37"/>
      <c r="DE2687" s="37"/>
      <c r="DF2687" s="37"/>
      <c r="DG2687" s="37"/>
      <c r="DH2687" s="37"/>
      <c r="DI2687" s="37"/>
      <c r="DJ2687" s="37"/>
      <c r="DK2687" s="37"/>
      <c r="DL2687" s="37"/>
      <c r="DM2687" s="37"/>
      <c r="DN2687" s="37"/>
      <c r="DO2687" s="37"/>
      <c r="DP2687" s="37"/>
      <c r="DQ2687" s="37"/>
      <c r="DR2687" s="37"/>
      <c r="DS2687" s="37"/>
    </row>
    <row r="2688" spans="1:123" s="34" customFormat="1" ht="10.5" customHeight="1" thickBot="1">
      <c r="A2688" s="1469"/>
      <c r="B2688" s="1470"/>
      <c r="C2688" s="935"/>
      <c r="D2688" s="409" t="s">
        <v>952</v>
      </c>
      <c r="E2688" s="132">
        <f t="shared" si="3815"/>
        <v>-1.3605442176870894</v>
      </c>
      <c r="F2688" s="132">
        <f t="shared" si="3815"/>
        <v>-3.0002871088142129</v>
      </c>
      <c r="G2688" s="132">
        <f t="shared" si="3815"/>
        <v>-3.059840045701236</v>
      </c>
      <c r="H2688" s="1224">
        <f t="shared" si="3815"/>
        <v>-2.1015125072716518</v>
      </c>
      <c r="I2688" s="132">
        <f t="shared" si="3815"/>
        <v>-2.7487670438061995</v>
      </c>
      <c r="J2688" s="132">
        <f t="shared" si="3815"/>
        <v>-3.0530530530530329</v>
      </c>
      <c r="K2688" s="132">
        <f t="shared" si="3815"/>
        <v>-1.4531562410739853</v>
      </c>
      <c r="L2688" s="132">
        <f t="shared" si="3815"/>
        <v>-3.6480534242682583</v>
      </c>
      <c r="M2688" s="132">
        <f t="shared" si="3815"/>
        <v>-2.3492063492063489</v>
      </c>
      <c r="N2688" s="1224">
        <f t="shared" si="3815"/>
        <v>-0.7038288288288207</v>
      </c>
      <c r="O2688" s="132">
        <f t="shared" si="3815"/>
        <v>-0.28630604288498918</v>
      </c>
      <c r="P2688" s="132">
        <f t="shared" si="3815"/>
        <v>-0.79532163742691697</v>
      </c>
      <c r="Q2688" s="132">
        <f t="shared" si="3815"/>
        <v>1.9167795844625162</v>
      </c>
      <c r="R2688" s="132">
        <f t="shared" si="3815"/>
        <v>-0.44124877089476938</v>
      </c>
      <c r="S2688" s="132">
        <f t="shared" si="3815"/>
        <v>-0.58161708619374464</v>
      </c>
      <c r="T2688" s="132">
        <f t="shared" si="3815"/>
        <v>-0.82938388625593151</v>
      </c>
      <c r="U2688" s="132">
        <f t="shared" si="3815"/>
        <v>-1.344743276283644</v>
      </c>
      <c r="V2688" s="1224">
        <f t="shared" si="3815"/>
        <v>0.34648187633262389</v>
      </c>
      <c r="W2688" s="132">
        <f t="shared" si="3815"/>
        <v>-2.8854166666666807</v>
      </c>
      <c r="X2688" s="132">
        <f t="shared" si="3815"/>
        <v>-4.2428650595732833</v>
      </c>
      <c r="Y2688" s="132">
        <f t="shared" si="3815"/>
        <v>-1.8956270627062579</v>
      </c>
      <c r="Z2688" s="132">
        <f t="shared" si="3815"/>
        <v>-2.6006944444444429</v>
      </c>
      <c r="AA2688" s="132">
        <f t="shared" si="3815"/>
        <v>-3.4311713191023476</v>
      </c>
      <c r="AB2688" s="134">
        <f>(((AB2620+AB2625)-AB2686)/(AB2620+AB2625))*100</f>
        <v>-0.23269980506823904</v>
      </c>
      <c r="AC2688" s="405"/>
      <c r="AD2688" s="376"/>
      <c r="AE2688" s="376"/>
      <c r="AF2688" s="376"/>
      <c r="AG2688" s="376"/>
      <c r="AH2688" s="406"/>
      <c r="AI2688" s="406"/>
      <c r="AJ2688" s="406"/>
      <c r="AK2688" s="406"/>
      <c r="AL2688" s="406"/>
      <c r="AM2688" s="406"/>
      <c r="AN2688" s="406"/>
      <c r="AO2688" s="406"/>
      <c r="AP2688" s="406"/>
      <c r="AQ2688" s="406"/>
      <c r="AR2688" s="406"/>
      <c r="AS2688" s="406"/>
      <c r="AT2688" s="406"/>
      <c r="AU2688" s="406"/>
      <c r="AV2688" s="406"/>
      <c r="AW2688" s="406"/>
      <c r="AX2688" s="406"/>
      <c r="AY2688" s="406"/>
      <c r="AZ2688" s="406"/>
      <c r="BA2688" s="406"/>
      <c r="BB2688" s="406"/>
      <c r="BC2688" s="406"/>
      <c r="BD2688" s="406"/>
      <c r="BE2688" s="406"/>
      <c r="BF2688" s="406"/>
      <c r="BG2688" s="406"/>
      <c r="BH2688" s="406"/>
      <c r="BI2688" s="406"/>
      <c r="BJ2688" s="406"/>
      <c r="BK2688" s="406"/>
      <c r="BL2688" s="406"/>
      <c r="BM2688" s="406"/>
      <c r="BN2688" s="406"/>
      <c r="BO2688" s="406"/>
      <c r="BP2688" s="406"/>
      <c r="BQ2688" s="406"/>
      <c r="BR2688" s="406"/>
      <c r="BS2688" s="406"/>
      <c r="BT2688" s="406"/>
      <c r="BU2688" s="406"/>
      <c r="BV2688" s="406"/>
      <c r="BW2688" s="406"/>
      <c r="BX2688" s="406"/>
      <c r="BY2688" s="407"/>
      <c r="BZ2688" s="407"/>
      <c r="CA2688" s="407"/>
      <c r="CB2688" s="407"/>
      <c r="CC2688" s="407"/>
      <c r="CD2688" s="37"/>
      <c r="CE2688" s="37"/>
      <c r="CF2688" s="37"/>
      <c r="CG2688" s="37"/>
      <c r="CH2688" s="37"/>
      <c r="CI2688" s="37"/>
      <c r="CJ2688" s="37"/>
      <c r="CK2688" s="37"/>
      <c r="CL2688" s="37"/>
      <c r="CM2688" s="37"/>
      <c r="CN2688" s="37"/>
      <c r="CO2688" s="37"/>
      <c r="CP2688" s="37"/>
      <c r="CQ2688" s="37"/>
      <c r="CR2688" s="37"/>
      <c r="CS2688" s="37"/>
      <c r="CT2688" s="37"/>
      <c r="CU2688" s="37"/>
      <c r="CV2688" s="37"/>
      <c r="CW2688" s="37"/>
      <c r="CX2688" s="37"/>
      <c r="CY2688" s="37"/>
      <c r="CZ2688" s="37"/>
      <c r="DA2688" s="37"/>
      <c r="DB2688" s="37"/>
      <c r="DC2688" s="37"/>
      <c r="DD2688" s="37"/>
      <c r="DE2688" s="37"/>
      <c r="DF2688" s="37"/>
      <c r="DG2688" s="37"/>
      <c r="DH2688" s="37"/>
      <c r="DI2688" s="37"/>
      <c r="DJ2688" s="37"/>
      <c r="DK2688" s="37"/>
      <c r="DL2688" s="37"/>
      <c r="DM2688" s="37"/>
      <c r="DN2688" s="37"/>
      <c r="DO2688" s="37"/>
      <c r="DP2688" s="37"/>
      <c r="DQ2688" s="37"/>
      <c r="DR2688" s="37"/>
      <c r="DS2688" s="37"/>
    </row>
    <row r="2689" spans="1:81" s="1" customFormat="1" ht="10.5" customHeight="1">
      <c r="A2689" s="1456" t="s">
        <v>58</v>
      </c>
      <c r="B2689" s="1459"/>
      <c r="C2689" s="919"/>
      <c r="D2689" s="1266" t="s">
        <v>126</v>
      </c>
      <c r="E2689" s="125">
        <f t="shared" ref="E2689:AB2690" si="3816">E2627-E2685</f>
        <v>-1.1999999999998678E-3</v>
      </c>
      <c r="F2689" s="125">
        <f t="shared" si="3816"/>
        <v>-4.369999999999985E-3</v>
      </c>
      <c r="G2689" s="125">
        <f t="shared" si="3816"/>
        <v>-5.1699999999998969E-3</v>
      </c>
      <c r="H2689" s="427">
        <f t="shared" si="3816"/>
        <v>1.5199999999999658E-3</v>
      </c>
      <c r="I2689" s="125">
        <f t="shared" si="3816"/>
        <v>-3.2200000000000006E-3</v>
      </c>
      <c r="J2689" s="125">
        <f t="shared" si="3816"/>
        <v>-8.1900000000001416E-3</v>
      </c>
      <c r="K2689" s="125">
        <f t="shared" si="3816"/>
        <v>-9.200000000000319E-4</v>
      </c>
      <c r="L2689" s="125">
        <f t="shared" si="3816"/>
        <v>-1.3259999999999827E-2</v>
      </c>
      <c r="M2689" s="125">
        <f t="shared" si="3816"/>
        <v>-1.0880000000000001E-2</v>
      </c>
      <c r="N2689" s="427">
        <f t="shared" si="3816"/>
        <v>1.0000000000021103E-4</v>
      </c>
      <c r="O2689" s="125">
        <f t="shared" si="3816"/>
        <v>3.4999999999985043E-4</v>
      </c>
      <c r="P2689" s="125">
        <f t="shared" si="3816"/>
        <v>-4.2399999999997995E-3</v>
      </c>
      <c r="Q2689" s="125">
        <f t="shared" si="3816"/>
        <v>-2.7400000000001867E-3</v>
      </c>
      <c r="R2689" s="125">
        <f t="shared" si="3816"/>
        <v>-4.470000000000196E-3</v>
      </c>
      <c r="S2689" s="125">
        <f t="shared" si="3816"/>
        <v>-3.1900000000000261E-3</v>
      </c>
      <c r="T2689" s="125">
        <f t="shared" si="3816"/>
        <v>-5.2000000000000934E-3</v>
      </c>
      <c r="U2689" s="125">
        <f t="shared" si="3816"/>
        <v>-1.3099999999999223E-3</v>
      </c>
      <c r="V2689" s="427">
        <f t="shared" si="3816"/>
        <v>2.7800000000000047E-3</v>
      </c>
      <c r="W2689" s="125">
        <f t="shared" si="3816"/>
        <v>-3.7799999999998946E-3</v>
      </c>
      <c r="X2689" s="125">
        <f t="shared" si="3816"/>
        <v>-7.3800000000001642E-3</v>
      </c>
      <c r="Y2689" s="125">
        <f t="shared" si="3816"/>
        <v>1.9999999999997797E-4</v>
      </c>
      <c r="Z2689" s="125">
        <f t="shared" si="3816"/>
        <v>1.4000000000002899E-4</v>
      </c>
      <c r="AA2689" s="125">
        <f t="shared" si="3816"/>
        <v>-6.0299999999999798E-3</v>
      </c>
      <c r="AB2689" s="168">
        <f t="shared" si="3816"/>
        <v>-2.6799999999997937E-3</v>
      </c>
      <c r="AC2689" s="376"/>
      <c r="AD2689" s="376"/>
      <c r="AE2689" s="376"/>
      <c r="AF2689" s="376"/>
      <c r="AG2689" s="376"/>
      <c r="AH2689" s="376"/>
      <c r="AI2689" s="376"/>
      <c r="AJ2689" s="376"/>
      <c r="AK2689" s="376"/>
      <c r="AL2689" s="376"/>
      <c r="AM2689" s="376"/>
      <c r="AN2689" s="376"/>
      <c r="AO2689" s="376"/>
      <c r="AP2689" s="376"/>
      <c r="AQ2689" s="376"/>
      <c r="AR2689" s="376"/>
      <c r="AS2689" s="376"/>
      <c r="AT2689" s="376"/>
      <c r="AU2689" s="376"/>
      <c r="AV2689" s="376"/>
      <c r="AW2689" s="376"/>
      <c r="AX2689" s="376"/>
      <c r="AY2689" s="376"/>
      <c r="AZ2689" s="376"/>
      <c r="BA2689" s="376"/>
      <c r="BB2689" s="376"/>
      <c r="BC2689" s="376"/>
      <c r="BD2689" s="376"/>
      <c r="BE2689" s="376"/>
      <c r="BF2689" s="376"/>
      <c r="BG2689" s="376"/>
      <c r="BH2689" s="376"/>
      <c r="BI2689" s="376"/>
      <c r="BJ2689" s="376"/>
      <c r="BK2689" s="376"/>
      <c r="BL2689" s="376"/>
      <c r="BM2689" s="376"/>
      <c r="BN2689" s="376"/>
      <c r="BO2689" s="376"/>
      <c r="BP2689" s="376"/>
      <c r="BQ2689" s="376"/>
      <c r="BR2689" s="376"/>
      <c r="BS2689" s="376"/>
      <c r="BT2689" s="376"/>
      <c r="BU2689" s="376"/>
      <c r="BV2689" s="376"/>
      <c r="BW2689" s="376"/>
      <c r="BX2689" s="376"/>
      <c r="BY2689" s="187"/>
      <c r="BZ2689" s="187"/>
      <c r="CA2689" s="187"/>
      <c r="CB2689" s="187"/>
      <c r="CC2689" s="187"/>
    </row>
    <row r="2690" spans="1:81" s="1" customFormat="1" ht="10.5" customHeight="1" thickBot="1">
      <c r="A2690" s="1461"/>
      <c r="B2690" s="1462"/>
      <c r="C2690" s="922"/>
      <c r="D2690" s="156" t="s">
        <v>127</v>
      </c>
      <c r="E2690" s="437">
        <f t="shared" si="3816"/>
        <v>-4.320000000000046E-3</v>
      </c>
      <c r="F2690" s="437">
        <f t="shared" si="3816"/>
        <v>-8.359999999999923E-3</v>
      </c>
      <c r="G2690" s="437">
        <f t="shared" si="3816"/>
        <v>-8.570000000000022E-3</v>
      </c>
      <c r="H2690" s="438">
        <f t="shared" si="3816"/>
        <v>-5.7799999999999518E-3</v>
      </c>
      <c r="I2690" s="437">
        <f t="shared" si="3816"/>
        <v>-7.5799999999999756E-3</v>
      </c>
      <c r="J2690" s="437">
        <f t="shared" si="3816"/>
        <v>-9.7599999999999354E-3</v>
      </c>
      <c r="K2690" s="437">
        <f t="shared" si="3816"/>
        <v>-4.070000000000018E-3</v>
      </c>
      <c r="L2690" s="437">
        <f t="shared" si="3816"/>
        <v>-1.0270000000000001E-2</v>
      </c>
      <c r="M2690" s="437">
        <f t="shared" si="3816"/>
        <v>-7.1039999999999992E-3</v>
      </c>
      <c r="N2690" s="438">
        <f t="shared" si="3816"/>
        <v>-2.2499999999999742E-3</v>
      </c>
      <c r="O2690" s="437">
        <f t="shared" si="3816"/>
        <v>-9.3999999999999639E-4</v>
      </c>
      <c r="P2690" s="437">
        <f t="shared" si="3816"/>
        <v>-2.7200000000000557E-3</v>
      </c>
      <c r="Q2690" s="437">
        <f t="shared" si="3816"/>
        <v>6.7900000000000182E-3</v>
      </c>
      <c r="R2690" s="437">
        <f t="shared" si="3816"/>
        <v>-1.4359999999999373E-3</v>
      </c>
      <c r="S2690" s="437">
        <f t="shared" si="3816"/>
        <v>-1.8299999999999983E-3</v>
      </c>
      <c r="T2690" s="437">
        <f t="shared" si="3816"/>
        <v>-2.5200000000000222E-3</v>
      </c>
      <c r="U2690" s="437">
        <f t="shared" si="3816"/>
        <v>-3.9600000000000746E-3</v>
      </c>
      <c r="V2690" s="438">
        <f t="shared" si="3816"/>
        <v>1.1700000000000044E-3</v>
      </c>
      <c r="W2690" s="437">
        <f t="shared" si="3816"/>
        <v>-8.3100000000000396E-3</v>
      </c>
      <c r="X2690" s="437">
        <f t="shared" si="3816"/>
        <v>-1.2249999999999983E-2</v>
      </c>
      <c r="Y2690" s="437">
        <f t="shared" si="3816"/>
        <v>-5.5139999999999634E-3</v>
      </c>
      <c r="Z2690" s="437">
        <f t="shared" si="3816"/>
        <v>-7.4899999999999967E-3</v>
      </c>
      <c r="AA2690" s="437">
        <f t="shared" si="3816"/>
        <v>-1.0029999999999983E-2</v>
      </c>
      <c r="AB2690" s="439">
        <f t="shared" si="3816"/>
        <v>-7.6400000000004242E-4</v>
      </c>
      <c r="AC2690" s="376"/>
      <c r="AD2690" s="376"/>
      <c r="AE2690" s="376"/>
      <c r="AF2690" s="376"/>
      <c r="AG2690" s="376"/>
      <c r="AH2690" s="376"/>
      <c r="AI2690" s="376"/>
      <c r="AJ2690" s="376"/>
      <c r="AK2690" s="376"/>
      <c r="AL2690" s="376"/>
      <c r="AM2690" s="376"/>
      <c r="AN2690" s="376"/>
      <c r="AO2690" s="376"/>
      <c r="AP2690" s="376"/>
      <c r="AQ2690" s="376"/>
      <c r="AR2690" s="376"/>
      <c r="AS2690" s="376"/>
      <c r="AT2690" s="376"/>
      <c r="AU2690" s="376"/>
      <c r="AV2690" s="376"/>
      <c r="AW2690" s="376"/>
      <c r="AX2690" s="376"/>
      <c r="AY2690" s="376"/>
      <c r="AZ2690" s="376"/>
      <c r="BA2690" s="376"/>
      <c r="BB2690" s="376"/>
      <c r="BC2690" s="376"/>
      <c r="BD2690" s="376"/>
      <c r="BE2690" s="376"/>
      <c r="BF2690" s="376"/>
      <c r="BG2690" s="376"/>
      <c r="BH2690" s="376"/>
      <c r="BI2690" s="376"/>
      <c r="BJ2690" s="376"/>
      <c r="BK2690" s="376"/>
      <c r="BL2690" s="376"/>
      <c r="BM2690" s="376"/>
      <c r="BN2690" s="376"/>
      <c r="BO2690" s="376"/>
      <c r="BP2690" s="376"/>
      <c r="BQ2690" s="376"/>
      <c r="BR2690" s="376"/>
      <c r="BS2690" s="376"/>
      <c r="BT2690" s="376"/>
      <c r="BU2690" s="376"/>
      <c r="BV2690" s="376"/>
      <c r="BW2690" s="376"/>
      <c r="BX2690" s="376"/>
      <c r="BY2690" s="187"/>
      <c r="BZ2690" s="187"/>
      <c r="CA2690" s="187"/>
      <c r="CB2690" s="187"/>
      <c r="CC2690" s="187"/>
    </row>
    <row r="2691" spans="1:81" s="5" customFormat="1" ht="10.5" customHeight="1">
      <c r="A2691" s="1369" t="s">
        <v>61</v>
      </c>
      <c r="B2691" s="1370"/>
      <c r="C2691" s="751"/>
      <c r="D2691" s="43" t="s">
        <v>126</v>
      </c>
      <c r="E2691" s="643">
        <f>E2689</f>
        <v>-1.1999999999998678E-3</v>
      </c>
      <c r="F2691" s="643">
        <f t="shared" ref="F2691:AB2692" si="3817">F2689</f>
        <v>-4.369999999999985E-3</v>
      </c>
      <c r="G2691" s="643">
        <f t="shared" si="3817"/>
        <v>-5.1699999999998969E-3</v>
      </c>
      <c r="H2691" s="644">
        <f t="shared" si="3817"/>
        <v>1.5199999999999658E-3</v>
      </c>
      <c r="I2691" s="643">
        <f t="shared" si="3817"/>
        <v>-3.2200000000000006E-3</v>
      </c>
      <c r="J2691" s="643">
        <f t="shared" si="3817"/>
        <v>-8.1900000000001416E-3</v>
      </c>
      <c r="K2691" s="643">
        <f t="shared" si="3817"/>
        <v>-9.200000000000319E-4</v>
      </c>
      <c r="L2691" s="643">
        <f t="shared" si="3817"/>
        <v>-1.3259999999999827E-2</v>
      </c>
      <c r="M2691" s="643">
        <f t="shared" si="3817"/>
        <v>-1.0880000000000001E-2</v>
      </c>
      <c r="N2691" s="644">
        <f t="shared" si="3817"/>
        <v>1.0000000000021103E-4</v>
      </c>
      <c r="O2691" s="643">
        <f t="shared" si="3817"/>
        <v>3.4999999999985043E-4</v>
      </c>
      <c r="P2691" s="643">
        <f t="shared" si="3817"/>
        <v>-4.2399999999997995E-3</v>
      </c>
      <c r="Q2691" s="643">
        <f t="shared" si="3817"/>
        <v>-2.7400000000001867E-3</v>
      </c>
      <c r="R2691" s="643">
        <f t="shared" si="3817"/>
        <v>-4.470000000000196E-3</v>
      </c>
      <c r="S2691" s="643">
        <f t="shared" si="3817"/>
        <v>-3.1900000000000261E-3</v>
      </c>
      <c r="T2691" s="643">
        <f t="shared" si="3817"/>
        <v>-5.2000000000000934E-3</v>
      </c>
      <c r="U2691" s="643">
        <f t="shared" si="3817"/>
        <v>-1.3099999999999223E-3</v>
      </c>
      <c r="V2691" s="644">
        <f t="shared" si="3817"/>
        <v>2.7800000000000047E-3</v>
      </c>
      <c r="W2691" s="643">
        <f t="shared" si="3817"/>
        <v>-3.7799999999998946E-3</v>
      </c>
      <c r="X2691" s="643">
        <f t="shared" si="3817"/>
        <v>-7.3800000000001642E-3</v>
      </c>
      <c r="Y2691" s="643">
        <f t="shared" si="3817"/>
        <v>1.9999999999997797E-4</v>
      </c>
      <c r="Z2691" s="643">
        <f t="shared" si="3817"/>
        <v>1.4000000000002899E-4</v>
      </c>
      <c r="AA2691" s="643">
        <f t="shared" si="3817"/>
        <v>-6.0299999999999798E-3</v>
      </c>
      <c r="AB2691" s="645">
        <f t="shared" si="3817"/>
        <v>-2.6799999999997937E-3</v>
      </c>
      <c r="AC2691" s="413"/>
      <c r="AD2691" s="413"/>
      <c r="AE2691" s="413"/>
      <c r="AF2691" s="413"/>
      <c r="AG2691" s="413"/>
      <c r="AH2691" s="413"/>
      <c r="AI2691" s="413"/>
      <c r="AJ2691" s="413"/>
      <c r="AK2691" s="413"/>
      <c r="AL2691" s="413"/>
      <c r="AM2691" s="413"/>
      <c r="AN2691" s="413"/>
      <c r="AO2691" s="413"/>
      <c r="AP2691" s="413"/>
      <c r="AQ2691" s="413"/>
      <c r="AR2691" s="413"/>
      <c r="AS2691" s="413"/>
      <c r="AT2691" s="413"/>
      <c r="AU2691" s="413"/>
      <c r="AV2691" s="413"/>
      <c r="AW2691" s="413"/>
      <c r="AX2691" s="413"/>
      <c r="AY2691" s="413"/>
      <c r="AZ2691" s="413"/>
      <c r="BA2691" s="413"/>
      <c r="BB2691" s="413"/>
      <c r="BC2691" s="413"/>
      <c r="BD2691" s="413"/>
      <c r="BE2691" s="413"/>
      <c r="BF2691" s="413"/>
      <c r="BG2691" s="413"/>
      <c r="BH2691" s="413"/>
      <c r="BI2691" s="413"/>
      <c r="BJ2691" s="413"/>
      <c r="BK2691" s="413"/>
      <c r="BL2691" s="413"/>
      <c r="BM2691" s="413"/>
      <c r="BN2691" s="413"/>
      <c r="BO2691" s="413"/>
      <c r="BP2691" s="413"/>
      <c r="BQ2691" s="413"/>
      <c r="BR2691" s="413"/>
      <c r="BS2691" s="413"/>
      <c r="BT2691" s="413"/>
      <c r="BU2691" s="413"/>
      <c r="BV2691" s="413"/>
      <c r="BW2691" s="413"/>
      <c r="BX2691" s="413"/>
      <c r="BY2691" s="148"/>
      <c r="BZ2691" s="148"/>
      <c r="CA2691" s="148"/>
      <c r="CB2691" s="148"/>
      <c r="CC2691" s="148"/>
    </row>
    <row r="2692" spans="1:81" s="5" customFormat="1" ht="10.5" customHeight="1" thickBot="1">
      <c r="A2692" s="1371"/>
      <c r="B2692" s="1372"/>
      <c r="C2692" s="780"/>
      <c r="D2692" s="46" t="s">
        <v>127</v>
      </c>
      <c r="E2692" s="646">
        <f>E2690</f>
        <v>-4.320000000000046E-3</v>
      </c>
      <c r="F2692" s="646">
        <f t="shared" si="3817"/>
        <v>-8.359999999999923E-3</v>
      </c>
      <c r="G2692" s="646">
        <f t="shared" si="3817"/>
        <v>-8.570000000000022E-3</v>
      </c>
      <c r="H2692" s="647">
        <f t="shared" si="3817"/>
        <v>-5.7799999999999518E-3</v>
      </c>
      <c r="I2692" s="646">
        <f t="shared" si="3817"/>
        <v>-7.5799999999999756E-3</v>
      </c>
      <c r="J2692" s="646">
        <f t="shared" si="3817"/>
        <v>-9.7599999999999354E-3</v>
      </c>
      <c r="K2692" s="646">
        <f t="shared" si="3817"/>
        <v>-4.070000000000018E-3</v>
      </c>
      <c r="L2692" s="646">
        <f t="shared" si="3817"/>
        <v>-1.0270000000000001E-2</v>
      </c>
      <c r="M2692" s="646">
        <f t="shared" si="3817"/>
        <v>-7.1039999999999992E-3</v>
      </c>
      <c r="N2692" s="647">
        <f t="shared" si="3817"/>
        <v>-2.2499999999999742E-3</v>
      </c>
      <c r="O2692" s="646">
        <f t="shared" si="3817"/>
        <v>-9.3999999999999639E-4</v>
      </c>
      <c r="P2692" s="646">
        <f t="shared" si="3817"/>
        <v>-2.7200000000000557E-3</v>
      </c>
      <c r="Q2692" s="646">
        <f t="shared" si="3817"/>
        <v>6.7900000000000182E-3</v>
      </c>
      <c r="R2692" s="646">
        <f t="shared" si="3817"/>
        <v>-1.4359999999999373E-3</v>
      </c>
      <c r="S2692" s="646">
        <f t="shared" si="3817"/>
        <v>-1.8299999999999983E-3</v>
      </c>
      <c r="T2692" s="646">
        <f t="shared" si="3817"/>
        <v>-2.5200000000000222E-3</v>
      </c>
      <c r="U2692" s="646">
        <f t="shared" si="3817"/>
        <v>-3.9600000000000746E-3</v>
      </c>
      <c r="V2692" s="647">
        <f t="shared" si="3817"/>
        <v>1.1700000000000044E-3</v>
      </c>
      <c r="W2692" s="646">
        <f t="shared" si="3817"/>
        <v>-8.3100000000000396E-3</v>
      </c>
      <c r="X2692" s="646">
        <f t="shared" si="3817"/>
        <v>-1.2249999999999983E-2</v>
      </c>
      <c r="Y2692" s="646">
        <f t="shared" si="3817"/>
        <v>-5.5139999999999634E-3</v>
      </c>
      <c r="Z2692" s="646">
        <f t="shared" si="3817"/>
        <v>-7.4899999999999967E-3</v>
      </c>
      <c r="AA2692" s="646">
        <f t="shared" si="3817"/>
        <v>-1.0029999999999983E-2</v>
      </c>
      <c r="AB2692" s="648">
        <f t="shared" si="3817"/>
        <v>-7.6400000000004242E-4</v>
      </c>
      <c r="AC2692" s="413"/>
      <c r="AD2692" s="413"/>
      <c r="AE2692" s="413"/>
      <c r="AF2692" s="413"/>
      <c r="AG2692" s="413"/>
      <c r="AH2692" s="413"/>
      <c r="AI2692" s="413"/>
      <c r="AJ2692" s="413"/>
      <c r="AK2692" s="413"/>
      <c r="AL2692" s="413"/>
      <c r="AM2692" s="413"/>
      <c r="AN2692" s="413"/>
      <c r="AO2692" s="413"/>
      <c r="AP2692" s="413"/>
      <c r="AQ2692" s="413"/>
      <c r="AR2692" s="413"/>
      <c r="AS2692" s="413"/>
      <c r="AT2692" s="413"/>
      <c r="AU2692" s="413"/>
      <c r="AV2692" s="413"/>
      <c r="AW2692" s="413"/>
      <c r="AX2692" s="413"/>
      <c r="AY2692" s="413"/>
      <c r="AZ2692" s="413"/>
      <c r="BA2692" s="413"/>
      <c r="BB2692" s="413"/>
      <c r="BC2692" s="413"/>
      <c r="BD2692" s="413"/>
      <c r="BE2692" s="413"/>
      <c r="BF2692" s="413"/>
      <c r="BG2692" s="413"/>
      <c r="BH2692" s="413"/>
      <c r="BI2692" s="413"/>
      <c r="BJ2692" s="413"/>
      <c r="BK2692" s="413"/>
      <c r="BL2692" s="413"/>
      <c r="BM2692" s="413"/>
      <c r="BN2692" s="413"/>
      <c r="BO2692" s="413"/>
      <c r="BP2692" s="413"/>
      <c r="BQ2692" s="413"/>
      <c r="BR2692" s="413"/>
      <c r="BS2692" s="413"/>
      <c r="BT2692" s="413"/>
      <c r="BU2692" s="413"/>
      <c r="BV2692" s="413"/>
      <c r="BW2692" s="413"/>
      <c r="BX2692" s="413"/>
      <c r="BY2692" s="148"/>
      <c r="BZ2692" s="148"/>
      <c r="CA2692" s="148"/>
      <c r="CB2692" s="148"/>
      <c r="CC2692" s="148"/>
    </row>
    <row r="2693" spans="1:81" s="7" customFormat="1" ht="29.25" customHeight="1" thickBot="1">
      <c r="A2693" s="1019"/>
      <c r="B2693" s="175"/>
      <c r="C2693" s="1019"/>
      <c r="D2693" s="175"/>
      <c r="E2693" s="175"/>
      <c r="F2693" s="175"/>
      <c r="G2693" s="175"/>
      <c r="H2693" s="175"/>
      <c r="I2693" s="175"/>
      <c r="J2693" s="175"/>
      <c r="K2693" s="175"/>
      <c r="L2693" s="175"/>
      <c r="M2693" s="175"/>
      <c r="N2693" s="175"/>
      <c r="O2693" s="175"/>
      <c r="P2693" s="175"/>
      <c r="Q2693" s="175"/>
      <c r="R2693" s="175"/>
      <c r="S2693" s="175"/>
      <c r="T2693" s="175"/>
      <c r="U2693" s="175"/>
      <c r="V2693" s="175"/>
      <c r="W2693" s="175"/>
      <c r="X2693" s="175"/>
      <c r="Y2693" s="175"/>
      <c r="Z2693" s="175"/>
      <c r="AA2693" s="175"/>
      <c r="AB2693" s="175"/>
      <c r="AC2693" s="384"/>
      <c r="AD2693" s="384"/>
      <c r="AE2693" s="384"/>
      <c r="AF2693" s="384"/>
      <c r="AG2693" s="384"/>
      <c r="AH2693" s="384"/>
      <c r="AI2693" s="384"/>
      <c r="AJ2693" s="384"/>
      <c r="AK2693" s="384"/>
      <c r="AL2693" s="384"/>
      <c r="AM2693" s="384"/>
      <c r="AN2693" s="384"/>
      <c r="AO2693" s="384"/>
      <c r="AP2693" s="384"/>
      <c r="AQ2693" s="384"/>
      <c r="AR2693" s="384"/>
      <c r="AS2693" s="384"/>
      <c r="AT2693" s="384"/>
      <c r="AU2693" s="384"/>
      <c r="AV2693" s="384"/>
      <c r="AW2693" s="384"/>
      <c r="AX2693" s="384"/>
      <c r="AY2693" s="384"/>
      <c r="AZ2693" s="384"/>
      <c r="BA2693" s="384"/>
      <c r="BB2693" s="384"/>
      <c r="BC2693" s="384"/>
      <c r="BD2693" s="384"/>
      <c r="BE2693" s="384"/>
      <c r="BF2693" s="384"/>
      <c r="BG2693" s="384"/>
      <c r="BH2693" s="384"/>
      <c r="BI2693" s="384"/>
      <c r="BJ2693" s="384"/>
      <c r="BK2693" s="384"/>
      <c r="BL2693" s="384"/>
      <c r="BM2693" s="384"/>
      <c r="BN2693" s="384"/>
      <c r="BO2693" s="384"/>
      <c r="BP2693" s="384"/>
      <c r="BQ2693" s="384"/>
      <c r="BR2693" s="384"/>
      <c r="BS2693" s="384"/>
      <c r="BT2693" s="384"/>
      <c r="BU2693" s="384"/>
      <c r="BV2693" s="384"/>
      <c r="BW2693" s="384"/>
      <c r="BX2693" s="384"/>
      <c r="BY2693" s="175"/>
      <c r="BZ2693" s="175"/>
      <c r="CA2693" s="175"/>
      <c r="CB2693" s="175"/>
      <c r="CC2693" s="175"/>
    </row>
    <row r="2694" spans="1:81" ht="28.5" customHeight="1" thickBot="1">
      <c r="A2694" s="456" t="s">
        <v>45</v>
      </c>
      <c r="B2694" s="38" t="s">
        <v>101</v>
      </c>
      <c r="C2694" s="38"/>
      <c r="D2694" s="38" t="s">
        <v>40</v>
      </c>
      <c r="E2694" s="1382" t="s">
        <v>41</v>
      </c>
      <c r="F2694" s="1382"/>
      <c r="G2694" s="1382"/>
      <c r="H2694" s="1382"/>
      <c r="I2694" s="1382"/>
      <c r="J2694" s="1382"/>
      <c r="K2694" s="1382"/>
      <c r="L2694" s="1382"/>
      <c r="M2694" s="1382"/>
      <c r="N2694" s="1382"/>
      <c r="O2694" s="1382"/>
      <c r="P2694" s="1382"/>
      <c r="Q2694" s="1382"/>
      <c r="R2694" s="1382"/>
      <c r="S2694" s="1382"/>
      <c r="T2694" s="1382"/>
      <c r="U2694" s="1382"/>
      <c r="V2694" s="1382"/>
      <c r="W2694" s="1382"/>
      <c r="X2694" s="1382"/>
      <c r="Y2694" s="1382"/>
      <c r="Z2694" s="1382"/>
      <c r="AA2694" s="1382"/>
      <c r="AB2694" s="1383"/>
    </row>
    <row r="2695" spans="1:81" ht="10.5" customHeight="1" thickBot="1">
      <c r="A2695" s="584" t="s">
        <v>826</v>
      </c>
      <c r="B2695" s="269"/>
      <c r="C2695" s="269"/>
      <c r="D2695" s="269"/>
      <c r="E2695" s="269">
        <v>1</v>
      </c>
      <c r="F2695" s="269">
        <v>2</v>
      </c>
      <c r="G2695" s="269">
        <v>3</v>
      </c>
      <c r="H2695" s="586">
        <v>4</v>
      </c>
      <c r="I2695" s="269">
        <v>5</v>
      </c>
      <c r="J2695" s="269">
        <v>6</v>
      </c>
      <c r="K2695" s="269">
        <v>7</v>
      </c>
      <c r="L2695" s="269">
        <v>8</v>
      </c>
      <c r="M2695" s="269">
        <v>9</v>
      </c>
      <c r="N2695" s="586">
        <v>10</v>
      </c>
      <c r="O2695" s="269">
        <v>11</v>
      </c>
      <c r="P2695" s="269">
        <v>12</v>
      </c>
      <c r="Q2695" s="269">
        <v>13</v>
      </c>
      <c r="R2695" s="269">
        <v>14</v>
      </c>
      <c r="S2695" s="269">
        <v>15</v>
      </c>
      <c r="T2695" s="269">
        <v>16</v>
      </c>
      <c r="U2695" s="269">
        <v>17</v>
      </c>
      <c r="V2695" s="586">
        <v>18</v>
      </c>
      <c r="W2695" s="269">
        <v>19</v>
      </c>
      <c r="X2695" s="269">
        <v>20</v>
      </c>
      <c r="Y2695" s="269">
        <v>21</v>
      </c>
      <c r="Z2695" s="269">
        <v>22</v>
      </c>
      <c r="AA2695" s="269">
        <v>23</v>
      </c>
      <c r="AB2695" s="270">
        <v>24</v>
      </c>
    </row>
    <row r="2696" spans="1:81" ht="10.5" customHeight="1">
      <c r="A2696" s="377" t="s">
        <v>113</v>
      </c>
      <c r="B2696" s="42"/>
      <c r="C2696" s="42"/>
      <c r="D2696" s="43"/>
      <c r="E2696" s="42">
        <v>4</v>
      </c>
      <c r="F2696" s="42">
        <v>4</v>
      </c>
      <c r="G2696" s="42">
        <v>4</v>
      </c>
      <c r="H2696" s="392">
        <v>4</v>
      </c>
      <c r="I2696" s="42">
        <v>4</v>
      </c>
      <c r="J2696" s="42">
        <v>4</v>
      </c>
      <c r="K2696" s="42">
        <v>4</v>
      </c>
      <c r="L2696" s="42">
        <v>4</v>
      </c>
      <c r="M2696" s="42">
        <v>4</v>
      </c>
      <c r="N2696" s="392">
        <v>4</v>
      </c>
      <c r="O2696" s="42">
        <v>4</v>
      </c>
      <c r="P2696" s="42">
        <v>4</v>
      </c>
      <c r="Q2696" s="42">
        <v>4</v>
      </c>
      <c r="R2696" s="42">
        <v>4</v>
      </c>
      <c r="S2696" s="42">
        <v>4</v>
      </c>
      <c r="T2696" s="42">
        <v>4</v>
      </c>
      <c r="U2696" s="42">
        <v>4</v>
      </c>
      <c r="V2696" s="392">
        <v>4</v>
      </c>
      <c r="W2696" s="42">
        <v>4</v>
      </c>
      <c r="X2696" s="42">
        <v>4</v>
      </c>
      <c r="Y2696" s="42">
        <v>4</v>
      </c>
      <c r="Z2696" s="42">
        <v>4</v>
      </c>
      <c r="AA2696" s="42">
        <v>4</v>
      </c>
      <c r="AB2696" s="196">
        <v>4</v>
      </c>
    </row>
    <row r="2697" spans="1:81" ht="10.5" customHeight="1" thickBot="1">
      <c r="A2697" s="379" t="s">
        <v>114</v>
      </c>
      <c r="B2697" s="197"/>
      <c r="C2697" s="197"/>
      <c r="D2697" s="231"/>
      <c r="E2697" s="197">
        <v>4</v>
      </c>
      <c r="F2697" s="197">
        <v>4</v>
      </c>
      <c r="G2697" s="197">
        <v>4</v>
      </c>
      <c r="H2697" s="534">
        <v>4</v>
      </c>
      <c r="I2697" s="197">
        <v>4</v>
      </c>
      <c r="J2697" s="197">
        <v>4</v>
      </c>
      <c r="K2697" s="197">
        <v>4</v>
      </c>
      <c r="L2697" s="197">
        <v>4</v>
      </c>
      <c r="M2697" s="197">
        <v>4</v>
      </c>
      <c r="N2697" s="534">
        <v>4</v>
      </c>
      <c r="O2697" s="197">
        <v>4</v>
      </c>
      <c r="P2697" s="197">
        <v>4</v>
      </c>
      <c r="Q2697" s="197">
        <v>4</v>
      </c>
      <c r="R2697" s="197">
        <v>4</v>
      </c>
      <c r="S2697" s="197">
        <v>4</v>
      </c>
      <c r="T2697" s="197">
        <v>4</v>
      </c>
      <c r="U2697" s="197">
        <v>4</v>
      </c>
      <c r="V2697" s="534">
        <v>4</v>
      </c>
      <c r="W2697" s="197">
        <v>4</v>
      </c>
      <c r="X2697" s="197">
        <v>4</v>
      </c>
      <c r="Y2697" s="197">
        <v>4</v>
      </c>
      <c r="Z2697" s="197">
        <v>4</v>
      </c>
      <c r="AA2697" s="197">
        <v>4</v>
      </c>
      <c r="AB2697" s="198">
        <v>4</v>
      </c>
    </row>
    <row r="2698" spans="1:81" ht="10.5" customHeight="1">
      <c r="A2698" s="391" t="s">
        <v>32</v>
      </c>
      <c r="B2698" s="48"/>
      <c r="C2698" s="48" t="s">
        <v>903</v>
      </c>
      <c r="D2698" s="255" t="s">
        <v>39</v>
      </c>
      <c r="E2698" s="48">
        <v>37.5</v>
      </c>
      <c r="F2698" s="48">
        <v>37.5</v>
      </c>
      <c r="G2698" s="48">
        <v>37.5</v>
      </c>
      <c r="H2698" s="392">
        <v>37.4</v>
      </c>
      <c r="I2698" s="48">
        <v>37.5</v>
      </c>
      <c r="J2698" s="48">
        <v>37.4</v>
      </c>
      <c r="K2698" s="48">
        <v>37.4</v>
      </c>
      <c r="L2698" s="48">
        <v>37.5</v>
      </c>
      <c r="M2698" s="48">
        <v>37.700000000000003</v>
      </c>
      <c r="N2698" s="392">
        <v>37.799999999999997</v>
      </c>
      <c r="O2698" s="48">
        <v>37.799999999999997</v>
      </c>
      <c r="P2698" s="48">
        <v>37.9</v>
      </c>
      <c r="Q2698" s="48">
        <v>37.9</v>
      </c>
      <c r="R2698" s="48">
        <v>37.799999999999997</v>
      </c>
      <c r="S2698" s="48">
        <v>37.5</v>
      </c>
      <c r="T2698" s="48">
        <v>37.5</v>
      </c>
      <c r="U2698" s="48">
        <v>37.4</v>
      </c>
      <c r="V2698" s="392">
        <v>37.5</v>
      </c>
      <c r="W2698" s="48">
        <v>37.5</v>
      </c>
      <c r="X2698" s="48">
        <v>37.700000000000003</v>
      </c>
      <c r="Y2698" s="48">
        <v>37.5</v>
      </c>
      <c r="Z2698" s="48">
        <v>37.6</v>
      </c>
      <c r="AA2698" s="48">
        <v>37.5</v>
      </c>
      <c r="AB2698" s="49">
        <v>37.4</v>
      </c>
      <c r="AC2698" s="508"/>
      <c r="AD2698" s="508"/>
      <c r="AE2698" s="509"/>
    </row>
    <row r="2699" spans="1:81" ht="10.5" customHeight="1" thickBot="1">
      <c r="A2699" s="393" t="s">
        <v>33</v>
      </c>
      <c r="B2699" s="50"/>
      <c r="C2699" s="50" t="s">
        <v>903</v>
      </c>
      <c r="D2699" s="257" t="s">
        <v>39</v>
      </c>
      <c r="E2699" s="50">
        <v>37.5</v>
      </c>
      <c r="F2699" s="50">
        <v>37.5</v>
      </c>
      <c r="G2699" s="50">
        <v>37.5</v>
      </c>
      <c r="H2699" s="394">
        <v>37.4</v>
      </c>
      <c r="I2699" s="50">
        <v>37.5</v>
      </c>
      <c r="J2699" s="50">
        <v>37.4</v>
      </c>
      <c r="K2699" s="50">
        <v>37.4</v>
      </c>
      <c r="L2699" s="50">
        <v>37.5</v>
      </c>
      <c r="M2699" s="50">
        <v>37.700000000000003</v>
      </c>
      <c r="N2699" s="394">
        <v>37.799999999999997</v>
      </c>
      <c r="O2699" s="50">
        <v>37.799999999999997</v>
      </c>
      <c r="P2699" s="50">
        <v>37.9</v>
      </c>
      <c r="Q2699" s="50">
        <v>37.9</v>
      </c>
      <c r="R2699" s="50">
        <v>37.799999999999997</v>
      </c>
      <c r="S2699" s="50">
        <v>37.5</v>
      </c>
      <c r="T2699" s="50">
        <v>37.5</v>
      </c>
      <c r="U2699" s="50">
        <v>37.4</v>
      </c>
      <c r="V2699" s="394">
        <v>37.5</v>
      </c>
      <c r="W2699" s="50">
        <v>37.5</v>
      </c>
      <c r="X2699" s="50">
        <v>37.700000000000003</v>
      </c>
      <c r="Y2699" s="50">
        <v>37.5</v>
      </c>
      <c r="Z2699" s="50">
        <v>37.6</v>
      </c>
      <c r="AA2699" s="50">
        <v>37.5</v>
      </c>
      <c r="AB2699" s="51">
        <v>37.4</v>
      </c>
      <c r="AC2699" s="384"/>
      <c r="AD2699" s="384"/>
      <c r="AE2699" s="510"/>
    </row>
    <row r="2700" spans="1:81" s="1" customFormat="1" ht="10.5" customHeight="1">
      <c r="A2700" s="1456" t="s">
        <v>827</v>
      </c>
      <c r="B2700" s="1361" t="s">
        <v>828</v>
      </c>
      <c r="C2700" s="1264"/>
      <c r="D2700" s="1266"/>
      <c r="E2700" s="71"/>
      <c r="F2700" s="71"/>
      <c r="G2700" s="71"/>
      <c r="H2700" s="381"/>
      <c r="I2700" s="71"/>
      <c r="J2700" s="71"/>
      <c r="K2700" s="71"/>
      <c r="L2700" s="71"/>
      <c r="M2700" s="71"/>
      <c r="N2700" s="381"/>
      <c r="O2700" s="71"/>
      <c r="P2700" s="71"/>
      <c r="Q2700" s="71"/>
      <c r="R2700" s="71"/>
      <c r="S2700" s="71"/>
      <c r="T2700" s="71"/>
      <c r="U2700" s="71"/>
      <c r="V2700" s="381"/>
      <c r="W2700" s="71"/>
      <c r="X2700" s="71"/>
      <c r="Y2700" s="71"/>
      <c r="Z2700" s="71"/>
      <c r="AA2700" s="71"/>
      <c r="AB2700" s="72"/>
      <c r="AC2700" s="382"/>
      <c r="AD2700" s="206"/>
      <c r="AE2700" s="206"/>
      <c r="AF2700" s="376"/>
      <c r="AG2700" s="376"/>
      <c r="AH2700" s="376"/>
      <c r="AI2700" s="376"/>
      <c r="AJ2700" s="376"/>
      <c r="AK2700" s="376"/>
      <c r="AL2700" s="376"/>
      <c r="AM2700" s="376"/>
      <c r="AN2700" s="376"/>
      <c r="AO2700" s="376"/>
      <c r="AP2700" s="376"/>
      <c r="AQ2700" s="376"/>
      <c r="AR2700" s="376"/>
      <c r="AS2700" s="376"/>
      <c r="AT2700" s="376"/>
      <c r="AU2700" s="376"/>
      <c r="AV2700" s="376"/>
      <c r="AW2700" s="376"/>
      <c r="AX2700" s="376"/>
      <c r="AY2700" s="376"/>
      <c r="AZ2700" s="376"/>
      <c r="BA2700" s="376"/>
      <c r="BB2700" s="376"/>
      <c r="BC2700" s="376"/>
      <c r="BD2700" s="376"/>
      <c r="BE2700" s="376"/>
      <c r="BF2700" s="376"/>
      <c r="BG2700" s="376"/>
      <c r="BH2700" s="376"/>
      <c r="BI2700" s="376"/>
      <c r="BJ2700" s="376"/>
      <c r="BK2700" s="376"/>
      <c r="BL2700" s="376"/>
      <c r="BM2700" s="376"/>
      <c r="BN2700" s="376"/>
      <c r="BO2700" s="376"/>
      <c r="BP2700" s="376"/>
      <c r="BQ2700" s="376"/>
      <c r="BR2700" s="376"/>
      <c r="BS2700" s="376"/>
      <c r="BT2700" s="376"/>
      <c r="BU2700" s="376"/>
      <c r="BV2700" s="376"/>
      <c r="BW2700" s="376"/>
      <c r="BX2700" s="376"/>
      <c r="BY2700" s="187"/>
      <c r="BZ2700" s="187"/>
      <c r="CA2700" s="187"/>
      <c r="CB2700" s="187"/>
      <c r="CC2700" s="187"/>
    </row>
    <row r="2701" spans="1:81" ht="10.5" customHeight="1">
      <c r="A2701" s="1457"/>
      <c r="B2701" s="1364"/>
      <c r="C2701" s="1265" t="s">
        <v>136</v>
      </c>
      <c r="D2701" s="155" t="s">
        <v>34</v>
      </c>
      <c r="E2701" s="122">
        <v>49</v>
      </c>
      <c r="F2701" s="122">
        <v>46</v>
      </c>
      <c r="G2701" s="122">
        <v>47</v>
      </c>
      <c r="H2701" s="400">
        <v>48</v>
      </c>
      <c r="I2701" s="122">
        <v>45</v>
      </c>
      <c r="J2701" s="122">
        <v>47</v>
      </c>
      <c r="K2701" s="122">
        <v>51</v>
      </c>
      <c r="L2701" s="122">
        <v>49</v>
      </c>
      <c r="M2701" s="122">
        <v>54</v>
      </c>
      <c r="N2701" s="400">
        <v>58</v>
      </c>
      <c r="O2701" s="122">
        <v>59</v>
      </c>
      <c r="P2701" s="122">
        <v>54</v>
      </c>
      <c r="Q2701" s="122">
        <v>56</v>
      </c>
      <c r="R2701" s="122">
        <v>63</v>
      </c>
      <c r="S2701" s="122">
        <v>64</v>
      </c>
      <c r="T2701" s="122">
        <v>63</v>
      </c>
      <c r="U2701" s="122">
        <v>61</v>
      </c>
      <c r="V2701" s="400">
        <v>62</v>
      </c>
      <c r="W2701" s="122">
        <v>62</v>
      </c>
      <c r="X2701" s="122">
        <v>56</v>
      </c>
      <c r="Y2701" s="122">
        <v>58</v>
      </c>
      <c r="Z2701" s="122">
        <v>51</v>
      </c>
      <c r="AA2701" s="122">
        <v>48</v>
      </c>
      <c r="AB2701" s="123">
        <v>47</v>
      </c>
      <c r="AC2701" s="382" t="s">
        <v>907</v>
      </c>
      <c r="AD2701" s="206"/>
      <c r="AE2701" s="206"/>
    </row>
    <row r="2702" spans="1:81" ht="10.5" customHeight="1">
      <c r="A2702" s="1457"/>
      <c r="B2702" s="1364"/>
      <c r="C2702" s="1265" t="s">
        <v>137</v>
      </c>
      <c r="D2702" s="155" t="s">
        <v>126</v>
      </c>
      <c r="E2702" s="59">
        <f t="shared" ref="E2702:T2703" si="3818">(AG2702-AF2702)*$AE2702</f>
        <v>0.41999999999961801</v>
      </c>
      <c r="F2702" s="59">
        <f t="shared" si="3818"/>
        <v>0.41999999999961801</v>
      </c>
      <c r="G2702" s="59">
        <f t="shared" si="3818"/>
        <v>0</v>
      </c>
      <c r="H2702" s="383">
        <f t="shared" si="3818"/>
        <v>0.41999999999961801</v>
      </c>
      <c r="I2702" s="59">
        <f t="shared" si="3818"/>
        <v>0</v>
      </c>
      <c r="J2702" s="59">
        <f t="shared" si="3818"/>
        <v>0.42000000000916771</v>
      </c>
      <c r="K2702" s="59">
        <f t="shared" si="3818"/>
        <v>0.83999999999923602</v>
      </c>
      <c r="L2702" s="59">
        <f t="shared" si="3818"/>
        <v>1.259999999998854</v>
      </c>
      <c r="M2702" s="59">
        <f t="shared" si="3818"/>
        <v>1.679999999998472</v>
      </c>
      <c r="N2702" s="383">
        <f t="shared" si="3818"/>
        <v>1.259999999998854</v>
      </c>
      <c r="O2702" s="59">
        <f t="shared" si="3818"/>
        <v>2.0999999999980901</v>
      </c>
      <c r="P2702" s="59">
        <f t="shared" si="3818"/>
        <v>1.679999999998472</v>
      </c>
      <c r="Q2702" s="59">
        <f t="shared" si="3818"/>
        <v>1.6800000000080217</v>
      </c>
      <c r="R2702" s="59">
        <f t="shared" si="3818"/>
        <v>1.679999999998472</v>
      </c>
      <c r="S2702" s="59">
        <f t="shared" si="3818"/>
        <v>2.9399999999973261</v>
      </c>
      <c r="T2702" s="59">
        <f t="shared" si="3818"/>
        <v>2.5199999999977081</v>
      </c>
      <c r="U2702" s="59">
        <f t="shared" ref="O2702:AB2703" si="3819">(AW2702-AV2702)*$AE2702</f>
        <v>2.0999999999980901</v>
      </c>
      <c r="V2702" s="383">
        <f t="shared" si="3819"/>
        <v>2.1000000000076398</v>
      </c>
      <c r="W2702" s="59">
        <f t="shared" si="3819"/>
        <v>2.5199999999977081</v>
      </c>
      <c r="X2702" s="59">
        <f t="shared" si="3819"/>
        <v>2.0999999999980901</v>
      </c>
      <c r="Y2702" s="59">
        <f t="shared" si="3819"/>
        <v>2.0999999999980901</v>
      </c>
      <c r="Z2702" s="59">
        <f t="shared" si="3819"/>
        <v>1.679999999998472</v>
      </c>
      <c r="AA2702" s="59">
        <f t="shared" si="3819"/>
        <v>1.2600000000084037</v>
      </c>
      <c r="AB2702" s="60">
        <f t="shared" si="3819"/>
        <v>1.259999999998854</v>
      </c>
      <c r="AC2702" s="58">
        <f>(BD2702-AF2702)*AE2702</f>
        <v>34.440000000006876</v>
      </c>
      <c r="AD2702" s="206"/>
      <c r="AE2702" s="401">
        <v>42</v>
      </c>
      <c r="AF2702" s="376">
        <v>1915.59</v>
      </c>
      <c r="AG2702" s="376">
        <v>1915.6</v>
      </c>
      <c r="AH2702" s="376">
        <v>1915.61</v>
      </c>
      <c r="AI2702" s="376">
        <v>1915.61</v>
      </c>
      <c r="AJ2702" s="376">
        <v>1915.62</v>
      </c>
      <c r="AK2702" s="376">
        <v>1915.62</v>
      </c>
      <c r="AL2702" s="376">
        <v>1915.63</v>
      </c>
      <c r="AM2702" s="376">
        <v>1915.65</v>
      </c>
      <c r="AN2702" s="376">
        <v>1915.68</v>
      </c>
      <c r="AO2702" s="376">
        <v>1915.72</v>
      </c>
      <c r="AP2702" s="376">
        <v>1915.75</v>
      </c>
      <c r="AQ2702" s="376">
        <v>1915.8</v>
      </c>
      <c r="AR2702" s="376">
        <v>1915.84</v>
      </c>
      <c r="AS2702" s="376">
        <v>1915.88</v>
      </c>
      <c r="AT2702" s="376">
        <v>1915.92</v>
      </c>
      <c r="AU2702" s="376">
        <v>1915.99</v>
      </c>
      <c r="AV2702" s="376">
        <v>1916.05</v>
      </c>
      <c r="AW2702" s="376">
        <v>1916.1</v>
      </c>
      <c r="AX2702" s="376">
        <v>1916.15</v>
      </c>
      <c r="AY2702" s="376">
        <v>1916.21</v>
      </c>
      <c r="AZ2702" s="376">
        <v>1916.26</v>
      </c>
      <c r="BA2702" s="376">
        <v>1916.31</v>
      </c>
      <c r="BB2702" s="376">
        <v>1916.35</v>
      </c>
      <c r="BC2702" s="376">
        <v>1916.38</v>
      </c>
      <c r="BD2702" s="376">
        <v>1916.41</v>
      </c>
    </row>
    <row r="2703" spans="1:81" ht="10.5" customHeight="1">
      <c r="A2703" s="1457"/>
      <c r="B2703" s="1364"/>
      <c r="C2703" s="1265" t="s">
        <v>137</v>
      </c>
      <c r="D2703" s="155" t="s">
        <v>127</v>
      </c>
      <c r="E2703" s="100">
        <f t="shared" si="3818"/>
        <v>2.1000000000076398</v>
      </c>
      <c r="F2703" s="100">
        <f t="shared" si="3818"/>
        <v>3.3599999999969441</v>
      </c>
      <c r="G2703" s="100">
        <f t="shared" si="3818"/>
        <v>2.5199999999977081</v>
      </c>
      <c r="H2703" s="398">
        <f t="shared" si="3818"/>
        <v>3.7800000000061118</v>
      </c>
      <c r="I2703" s="100">
        <f t="shared" si="3818"/>
        <v>2.5199999999977081</v>
      </c>
      <c r="J2703" s="100">
        <f t="shared" si="3818"/>
        <v>3.3599999999969441</v>
      </c>
      <c r="K2703" s="100">
        <f t="shared" si="3818"/>
        <v>2.9400000000068758</v>
      </c>
      <c r="L2703" s="100">
        <f t="shared" si="3818"/>
        <v>2.9399999999877764</v>
      </c>
      <c r="M2703" s="100">
        <f t="shared" si="3818"/>
        <v>3.3599999999969441</v>
      </c>
      <c r="N2703" s="398">
        <f t="shared" si="3818"/>
        <v>3.3600000000160435</v>
      </c>
      <c r="O2703" s="100">
        <f t="shared" si="3819"/>
        <v>3.3599999999969441</v>
      </c>
      <c r="P2703" s="100">
        <f t="shared" si="3819"/>
        <v>3.3599999999969441</v>
      </c>
      <c r="Q2703" s="100">
        <f t="shared" si="3819"/>
        <v>3.3599999999969441</v>
      </c>
      <c r="R2703" s="100">
        <f t="shared" si="3819"/>
        <v>3.3599999999969441</v>
      </c>
      <c r="S2703" s="100">
        <f t="shared" si="3819"/>
        <v>3.7800000000061118</v>
      </c>
      <c r="T2703" s="100">
        <f t="shared" si="3819"/>
        <v>3.3599999999969441</v>
      </c>
      <c r="U2703" s="100">
        <f t="shared" si="3819"/>
        <v>2.9400000000068758</v>
      </c>
      <c r="V2703" s="398">
        <f t="shared" si="3819"/>
        <v>3.3599999999969441</v>
      </c>
      <c r="W2703" s="100">
        <f t="shared" si="3819"/>
        <v>3.3599999999969441</v>
      </c>
      <c r="X2703" s="100">
        <f t="shared" si="3819"/>
        <v>3.7800000000061118</v>
      </c>
      <c r="Y2703" s="100">
        <f t="shared" si="3819"/>
        <v>2.9399999999877764</v>
      </c>
      <c r="Z2703" s="100">
        <f t="shared" si="3819"/>
        <v>2.5199999999977081</v>
      </c>
      <c r="AA2703" s="100">
        <f t="shared" si="3819"/>
        <v>2.5200000000168075</v>
      </c>
      <c r="AB2703" s="101">
        <f t="shared" si="3819"/>
        <v>2.5199999999977081</v>
      </c>
      <c r="AC2703" s="382"/>
      <c r="AD2703" s="206"/>
      <c r="AE2703" s="401">
        <v>42</v>
      </c>
      <c r="AF2703" s="117">
        <v>2373.29</v>
      </c>
      <c r="AG2703" s="117">
        <v>2373.34</v>
      </c>
      <c r="AH2703" s="117">
        <v>2373.42</v>
      </c>
      <c r="AI2703" s="117">
        <v>2373.48</v>
      </c>
      <c r="AJ2703" s="117">
        <v>2373.5700000000002</v>
      </c>
      <c r="AK2703" s="117">
        <v>2373.63</v>
      </c>
      <c r="AL2703" s="117">
        <v>2373.71</v>
      </c>
      <c r="AM2703" s="117">
        <v>2373.7800000000002</v>
      </c>
      <c r="AN2703" s="117">
        <v>2373.85</v>
      </c>
      <c r="AO2703" s="117">
        <v>2373.9299999999998</v>
      </c>
      <c r="AP2703" s="117">
        <v>2374.0100000000002</v>
      </c>
      <c r="AQ2703" s="117">
        <v>2374.09</v>
      </c>
      <c r="AR2703" s="117">
        <v>2374.17</v>
      </c>
      <c r="AS2703" s="117">
        <v>2374.25</v>
      </c>
      <c r="AT2703" s="117">
        <v>2374.33</v>
      </c>
      <c r="AU2703" s="117">
        <v>2374.42</v>
      </c>
      <c r="AV2703" s="117">
        <v>2374.5</v>
      </c>
      <c r="AW2703" s="117">
        <v>2374.5700000000002</v>
      </c>
      <c r="AX2703" s="117">
        <v>2374.65</v>
      </c>
      <c r="AY2703" s="117">
        <v>2374.73</v>
      </c>
      <c r="AZ2703" s="117">
        <v>2374.8200000000002</v>
      </c>
      <c r="BA2703" s="117">
        <v>2374.89</v>
      </c>
      <c r="BB2703" s="117">
        <v>2374.9499999999998</v>
      </c>
      <c r="BC2703" s="117">
        <v>2375.0100000000002</v>
      </c>
      <c r="BD2703" s="117">
        <v>2375.0700000000002</v>
      </c>
    </row>
    <row r="2704" spans="1:81" ht="10.5" customHeight="1">
      <c r="A2704" s="1457"/>
      <c r="B2704" s="1364"/>
      <c r="C2704" s="1265"/>
      <c r="D2704" s="155" t="s">
        <v>42</v>
      </c>
      <c r="E2704" s="52"/>
      <c r="F2704" s="52"/>
      <c r="G2704" s="52"/>
      <c r="H2704" s="473"/>
      <c r="I2704" s="52"/>
      <c r="J2704" s="52"/>
      <c r="K2704" s="52"/>
      <c r="L2704" s="52"/>
      <c r="M2704" s="52"/>
      <c r="N2704" s="473"/>
      <c r="O2704" s="52"/>
      <c r="P2704" s="52"/>
      <c r="Q2704" s="52"/>
      <c r="R2704" s="52"/>
      <c r="S2704" s="52"/>
      <c r="T2704" s="52"/>
      <c r="U2704" s="108"/>
      <c r="V2704" s="473"/>
      <c r="W2704" s="52"/>
      <c r="X2704" s="108"/>
      <c r="Y2704" s="108"/>
      <c r="Z2704" s="52"/>
      <c r="AA2704" s="52"/>
      <c r="AB2704" s="109"/>
      <c r="AC2704" s="382"/>
      <c r="AD2704" s="206"/>
      <c r="AE2704" s="401"/>
    </row>
    <row r="2705" spans="1:81" ht="10.5" customHeight="1">
      <c r="A2705" s="1457"/>
      <c r="B2705" s="1364" t="s">
        <v>829</v>
      </c>
      <c r="C2705" s="1265"/>
      <c r="D2705" s="155" t="s">
        <v>126</v>
      </c>
      <c r="E2705" s="100">
        <f t="shared" ref="E2705:T2706" si="3820">(AG2705-AF2705)*$AE2705</f>
        <v>0</v>
      </c>
      <c r="F2705" s="100">
        <f t="shared" si="3820"/>
        <v>0</v>
      </c>
      <c r="G2705" s="100">
        <f t="shared" si="3820"/>
        <v>0</v>
      </c>
      <c r="H2705" s="398">
        <f t="shared" si="3820"/>
        <v>0</v>
      </c>
      <c r="I2705" s="100">
        <f t="shared" si="3820"/>
        <v>0</v>
      </c>
      <c r="J2705" s="100">
        <f t="shared" si="3820"/>
        <v>0</v>
      </c>
      <c r="K2705" s="100">
        <f t="shared" si="3820"/>
        <v>0</v>
      </c>
      <c r="L2705" s="100">
        <f t="shared" si="3820"/>
        <v>0</v>
      </c>
      <c r="M2705" s="100">
        <f t="shared" si="3820"/>
        <v>0</v>
      </c>
      <c r="N2705" s="398">
        <f t="shared" si="3820"/>
        <v>0</v>
      </c>
      <c r="O2705" s="100">
        <f t="shared" si="3820"/>
        <v>0</v>
      </c>
      <c r="P2705" s="100">
        <f t="shared" si="3820"/>
        <v>0</v>
      </c>
      <c r="Q2705" s="100">
        <f t="shared" si="3820"/>
        <v>0</v>
      </c>
      <c r="R2705" s="100">
        <f t="shared" si="3820"/>
        <v>0</v>
      </c>
      <c r="S2705" s="100">
        <f t="shared" si="3820"/>
        <v>0</v>
      </c>
      <c r="T2705" s="100">
        <f t="shared" si="3820"/>
        <v>0</v>
      </c>
      <c r="U2705" s="100">
        <f t="shared" ref="O2705:AB2706" si="3821">(AW2705-AV2705)*$AE2705</f>
        <v>0</v>
      </c>
      <c r="V2705" s="398">
        <f t="shared" si="3821"/>
        <v>0</v>
      </c>
      <c r="W2705" s="100">
        <f t="shared" si="3821"/>
        <v>0</v>
      </c>
      <c r="X2705" s="100">
        <f t="shared" si="3821"/>
        <v>0</v>
      </c>
      <c r="Y2705" s="100">
        <f t="shared" si="3821"/>
        <v>0</v>
      </c>
      <c r="Z2705" s="100">
        <f t="shared" si="3821"/>
        <v>0</v>
      </c>
      <c r="AA2705" s="100">
        <f t="shared" si="3821"/>
        <v>0</v>
      </c>
      <c r="AB2705" s="101">
        <f t="shared" si="3821"/>
        <v>0</v>
      </c>
      <c r="AC2705" s="58">
        <f>(BD2705-AF2705)*AE2705</f>
        <v>0</v>
      </c>
      <c r="AD2705" s="206"/>
      <c r="AE2705" s="401">
        <v>42</v>
      </c>
      <c r="AF2705" s="376">
        <v>14.9</v>
      </c>
      <c r="AG2705" s="376">
        <v>14.9</v>
      </c>
      <c r="AH2705" s="376">
        <v>14.9</v>
      </c>
      <c r="AI2705" s="376">
        <v>14.9</v>
      </c>
      <c r="AJ2705" s="376">
        <v>14.9</v>
      </c>
      <c r="AK2705" s="376">
        <v>14.9</v>
      </c>
      <c r="AL2705" s="376">
        <v>14.9</v>
      </c>
      <c r="AM2705" s="376">
        <v>14.9</v>
      </c>
      <c r="AN2705" s="376">
        <v>14.9</v>
      </c>
      <c r="AO2705" s="376">
        <v>14.9</v>
      </c>
      <c r="AP2705" s="376">
        <v>14.9</v>
      </c>
      <c r="AQ2705" s="376">
        <v>14.9</v>
      </c>
      <c r="AR2705" s="376">
        <v>14.9</v>
      </c>
      <c r="AS2705" s="376">
        <v>14.9</v>
      </c>
      <c r="AT2705" s="376">
        <v>14.9</v>
      </c>
      <c r="AU2705" s="376">
        <v>14.9</v>
      </c>
      <c r="AV2705" s="376">
        <v>14.9</v>
      </c>
      <c r="AW2705" s="376">
        <v>14.9</v>
      </c>
      <c r="AX2705" s="376">
        <v>14.9</v>
      </c>
      <c r="AY2705" s="376">
        <v>14.9</v>
      </c>
      <c r="AZ2705" s="376">
        <v>14.9</v>
      </c>
      <c r="BA2705" s="376">
        <v>14.9</v>
      </c>
      <c r="BB2705" s="376">
        <v>14.9</v>
      </c>
      <c r="BC2705" s="376">
        <v>14.9</v>
      </c>
      <c r="BD2705" s="376">
        <v>14.9</v>
      </c>
    </row>
    <row r="2706" spans="1:81" ht="10.5" customHeight="1" thickBot="1">
      <c r="A2706" s="1458"/>
      <c r="B2706" s="1363"/>
      <c r="C2706" s="312"/>
      <c r="D2706" s="271" t="s">
        <v>127</v>
      </c>
      <c r="E2706" s="166">
        <f t="shared" si="3820"/>
        <v>0</v>
      </c>
      <c r="F2706" s="166">
        <f t="shared" si="3820"/>
        <v>0</v>
      </c>
      <c r="G2706" s="166">
        <f t="shared" si="3820"/>
        <v>0</v>
      </c>
      <c r="H2706" s="449">
        <f t="shared" si="3820"/>
        <v>0</v>
      </c>
      <c r="I2706" s="166">
        <f t="shared" si="3820"/>
        <v>0</v>
      </c>
      <c r="J2706" s="166">
        <f t="shared" si="3820"/>
        <v>0</v>
      </c>
      <c r="K2706" s="166">
        <f t="shared" si="3820"/>
        <v>0</v>
      </c>
      <c r="L2706" s="166">
        <f t="shared" si="3820"/>
        <v>0</v>
      </c>
      <c r="M2706" s="166">
        <f t="shared" si="3820"/>
        <v>0</v>
      </c>
      <c r="N2706" s="449">
        <f t="shared" si="3820"/>
        <v>0</v>
      </c>
      <c r="O2706" s="166">
        <f t="shared" si="3821"/>
        <v>0</v>
      </c>
      <c r="P2706" s="166">
        <f t="shared" si="3821"/>
        <v>0</v>
      </c>
      <c r="Q2706" s="166">
        <f t="shared" si="3821"/>
        <v>0</v>
      </c>
      <c r="R2706" s="166">
        <f t="shared" si="3821"/>
        <v>0</v>
      </c>
      <c r="S2706" s="166">
        <f t="shared" si="3821"/>
        <v>0</v>
      </c>
      <c r="T2706" s="166">
        <f t="shared" si="3821"/>
        <v>0</v>
      </c>
      <c r="U2706" s="166">
        <f t="shared" si="3821"/>
        <v>0</v>
      </c>
      <c r="V2706" s="449">
        <f t="shared" si="3821"/>
        <v>0</v>
      </c>
      <c r="W2706" s="166">
        <f t="shared" si="3821"/>
        <v>0</v>
      </c>
      <c r="X2706" s="166">
        <f t="shared" si="3821"/>
        <v>0</v>
      </c>
      <c r="Y2706" s="166">
        <f t="shared" si="3821"/>
        <v>0</v>
      </c>
      <c r="Z2706" s="166">
        <f t="shared" si="3821"/>
        <v>0</v>
      </c>
      <c r="AA2706" s="166">
        <f t="shared" si="3821"/>
        <v>0</v>
      </c>
      <c r="AB2706" s="167">
        <f t="shared" si="3821"/>
        <v>0</v>
      </c>
      <c r="AC2706" s="382"/>
      <c r="AD2706" s="206"/>
      <c r="AE2706" s="401">
        <v>42</v>
      </c>
      <c r="AF2706" s="376">
        <v>0.46</v>
      </c>
      <c r="AG2706" s="376">
        <v>0.46</v>
      </c>
      <c r="AH2706" s="376">
        <v>0.46</v>
      </c>
      <c r="AI2706" s="376">
        <v>0.46</v>
      </c>
      <c r="AJ2706" s="376">
        <v>0.46</v>
      </c>
      <c r="AK2706" s="376">
        <v>0.46</v>
      </c>
      <c r="AL2706" s="376">
        <v>0.46</v>
      </c>
      <c r="AM2706" s="376">
        <v>0.46</v>
      </c>
      <c r="AN2706" s="376">
        <v>0.46</v>
      </c>
      <c r="AO2706" s="376">
        <v>0.46</v>
      </c>
      <c r="AP2706" s="376">
        <v>0.46</v>
      </c>
      <c r="AQ2706" s="376">
        <v>0.46</v>
      </c>
      <c r="AR2706" s="376">
        <v>0.46</v>
      </c>
      <c r="AS2706" s="376">
        <v>0.46</v>
      </c>
      <c r="AT2706" s="376">
        <v>0.46</v>
      </c>
      <c r="AU2706" s="376">
        <v>0.46</v>
      </c>
      <c r="AV2706" s="376">
        <v>0.46</v>
      </c>
      <c r="AW2706" s="376">
        <v>0.46</v>
      </c>
      <c r="AX2706" s="376">
        <v>0.46</v>
      </c>
      <c r="AY2706" s="376">
        <v>0.46</v>
      </c>
      <c r="AZ2706" s="376">
        <v>0.46</v>
      </c>
      <c r="BA2706" s="376">
        <v>0.46</v>
      </c>
      <c r="BB2706" s="376">
        <v>0.46</v>
      </c>
      <c r="BC2706" s="376">
        <v>0.46</v>
      </c>
      <c r="BD2706" s="376">
        <v>0.46</v>
      </c>
      <c r="BE2706" s="1"/>
      <c r="BF2706" s="1"/>
      <c r="BG2706" s="1"/>
      <c r="BH2706" s="1"/>
      <c r="BI2706" s="1"/>
      <c r="BJ2706" s="1"/>
      <c r="BK2706" s="1"/>
      <c r="BL2706" s="1"/>
      <c r="BM2706" s="1"/>
      <c r="BN2706" s="1"/>
      <c r="BO2706" s="1"/>
      <c r="BP2706" s="1"/>
      <c r="BQ2706" s="1"/>
      <c r="BR2706" s="1"/>
      <c r="BS2706" s="1"/>
      <c r="BT2706" s="1"/>
      <c r="BU2706" s="1"/>
      <c r="BV2706" s="1"/>
      <c r="BW2706" s="1"/>
      <c r="BX2706" s="1"/>
      <c r="BY2706" s="1"/>
      <c r="BZ2706" s="1"/>
      <c r="CA2706" s="1"/>
      <c r="CB2706" s="1"/>
      <c r="CC2706" s="1"/>
    </row>
    <row r="2707" spans="1:81" s="1" customFormat="1" ht="10.5" customHeight="1">
      <c r="A2707" s="1456" t="s">
        <v>830</v>
      </c>
      <c r="B2707" s="1361" t="s">
        <v>831</v>
      </c>
      <c r="C2707" s="1264"/>
      <c r="D2707" s="1266"/>
      <c r="E2707" s="71"/>
      <c r="F2707" s="71"/>
      <c r="G2707" s="71"/>
      <c r="H2707" s="381"/>
      <c r="I2707" s="71"/>
      <c r="J2707" s="71"/>
      <c r="K2707" s="71"/>
      <c r="L2707" s="71"/>
      <c r="M2707" s="71"/>
      <c r="N2707" s="381"/>
      <c r="O2707" s="71"/>
      <c r="P2707" s="71"/>
      <c r="Q2707" s="71"/>
      <c r="R2707" s="71"/>
      <c r="S2707" s="71"/>
      <c r="T2707" s="71"/>
      <c r="U2707" s="71"/>
      <c r="V2707" s="381"/>
      <c r="W2707" s="71"/>
      <c r="X2707" s="71"/>
      <c r="Y2707" s="71"/>
      <c r="Z2707" s="71"/>
      <c r="AA2707" s="71"/>
      <c r="AB2707" s="72"/>
      <c r="AC2707" s="382"/>
      <c r="AD2707" s="206"/>
      <c r="AE2707" s="206"/>
      <c r="AF2707" s="376"/>
      <c r="AG2707" s="376"/>
      <c r="AH2707" s="376"/>
      <c r="AI2707" s="376"/>
      <c r="AJ2707" s="376"/>
      <c r="AK2707" s="376"/>
      <c r="AL2707" s="376"/>
      <c r="AM2707" s="376"/>
      <c r="AN2707" s="376"/>
      <c r="AO2707" s="376"/>
      <c r="AP2707" s="376"/>
      <c r="AQ2707" s="376"/>
      <c r="AR2707" s="376"/>
      <c r="AS2707" s="376"/>
      <c r="AT2707" s="376"/>
      <c r="AU2707" s="376"/>
      <c r="AV2707" s="376"/>
      <c r="AW2707" s="376"/>
      <c r="AX2707" s="376"/>
      <c r="AY2707" s="376"/>
      <c r="AZ2707" s="376"/>
      <c r="BA2707" s="376"/>
      <c r="BB2707" s="376"/>
      <c r="BC2707" s="376"/>
      <c r="BD2707" s="376"/>
      <c r="BE2707" s="376"/>
      <c r="BF2707" s="376"/>
      <c r="BG2707" s="376"/>
      <c r="BH2707" s="376"/>
      <c r="BI2707" s="376"/>
      <c r="BJ2707" s="376"/>
      <c r="BK2707" s="376"/>
      <c r="BL2707" s="376"/>
      <c r="BM2707" s="376"/>
      <c r="BN2707" s="376"/>
      <c r="BO2707" s="376"/>
      <c r="BP2707" s="376"/>
      <c r="BQ2707" s="376"/>
      <c r="BR2707" s="376"/>
      <c r="BS2707" s="376"/>
      <c r="BT2707" s="376"/>
      <c r="BU2707" s="376"/>
      <c r="BV2707" s="376"/>
      <c r="BW2707" s="376"/>
      <c r="BX2707" s="376"/>
      <c r="BY2707" s="187"/>
      <c r="BZ2707" s="187"/>
      <c r="CA2707" s="187"/>
      <c r="CB2707" s="187"/>
      <c r="CC2707" s="187"/>
    </row>
    <row r="2708" spans="1:81" ht="10.5" customHeight="1">
      <c r="A2708" s="1457"/>
      <c r="B2708" s="1364"/>
      <c r="C2708" s="1265" t="s">
        <v>136</v>
      </c>
      <c r="D2708" s="155" t="s">
        <v>34</v>
      </c>
      <c r="E2708" s="122">
        <v>49</v>
      </c>
      <c r="F2708" s="122">
        <v>45</v>
      </c>
      <c r="G2708" s="122">
        <v>46</v>
      </c>
      <c r="H2708" s="400">
        <v>47</v>
      </c>
      <c r="I2708" s="122">
        <v>45</v>
      </c>
      <c r="J2708" s="122">
        <v>47</v>
      </c>
      <c r="K2708" s="122">
        <v>51</v>
      </c>
      <c r="L2708" s="122">
        <v>50</v>
      </c>
      <c r="M2708" s="122">
        <v>54</v>
      </c>
      <c r="N2708" s="400">
        <v>58</v>
      </c>
      <c r="O2708" s="122">
        <v>59</v>
      </c>
      <c r="P2708" s="122">
        <v>55</v>
      </c>
      <c r="Q2708" s="122">
        <v>57</v>
      </c>
      <c r="R2708" s="122">
        <v>62</v>
      </c>
      <c r="S2708" s="122">
        <v>64</v>
      </c>
      <c r="T2708" s="122">
        <v>63</v>
      </c>
      <c r="U2708" s="122">
        <v>61</v>
      </c>
      <c r="V2708" s="400">
        <v>62</v>
      </c>
      <c r="W2708" s="122">
        <v>63</v>
      </c>
      <c r="X2708" s="122">
        <v>57</v>
      </c>
      <c r="Y2708" s="122">
        <v>58</v>
      </c>
      <c r="Z2708" s="122">
        <v>51</v>
      </c>
      <c r="AA2708" s="122">
        <v>48</v>
      </c>
      <c r="AB2708" s="123">
        <v>46</v>
      </c>
      <c r="AC2708" s="382"/>
      <c r="AD2708" s="206"/>
      <c r="AE2708" s="401"/>
      <c r="BE2708" s="1"/>
      <c r="BF2708" s="1"/>
      <c r="BG2708" s="1"/>
      <c r="BH2708" s="1"/>
      <c r="BI2708" s="1"/>
      <c r="BJ2708" s="1"/>
      <c r="BK2708" s="1"/>
      <c r="BL2708" s="1"/>
      <c r="BM2708" s="1"/>
      <c r="BN2708" s="1"/>
      <c r="BO2708" s="1"/>
      <c r="BP2708" s="1"/>
      <c r="BQ2708" s="1"/>
      <c r="BR2708" s="1"/>
      <c r="BS2708" s="1"/>
      <c r="BT2708" s="1"/>
      <c r="BU2708" s="1"/>
      <c r="BV2708" s="1"/>
      <c r="BW2708" s="1"/>
      <c r="BX2708" s="1"/>
      <c r="BY2708" s="1"/>
      <c r="BZ2708" s="1"/>
      <c r="CA2708" s="1"/>
      <c r="CB2708" s="1"/>
      <c r="CC2708" s="1"/>
    </row>
    <row r="2709" spans="1:81" ht="10.5" customHeight="1">
      <c r="A2709" s="1457"/>
      <c r="B2709" s="1364"/>
      <c r="C2709" s="1265" t="s">
        <v>137</v>
      </c>
      <c r="D2709" s="155" t="s">
        <v>126</v>
      </c>
      <c r="E2709" s="59">
        <f t="shared" ref="E2709:T2710" si="3822">(AG2709-AF2709)*$AE2709</f>
        <v>0.41999999999961801</v>
      </c>
      <c r="F2709" s="59">
        <f t="shared" si="3822"/>
        <v>0.41999999999961801</v>
      </c>
      <c r="G2709" s="59">
        <f t="shared" si="3822"/>
        <v>0</v>
      </c>
      <c r="H2709" s="383">
        <f t="shared" si="3822"/>
        <v>0</v>
      </c>
      <c r="I2709" s="59">
        <f t="shared" si="3822"/>
        <v>0.41999999999961801</v>
      </c>
      <c r="J2709" s="59">
        <f t="shared" si="3822"/>
        <v>0.41999999999961801</v>
      </c>
      <c r="K2709" s="59">
        <f t="shared" si="3822"/>
        <v>0.83999999999923602</v>
      </c>
      <c r="L2709" s="59">
        <f t="shared" si="3822"/>
        <v>1.259999999998854</v>
      </c>
      <c r="M2709" s="59">
        <f t="shared" si="3822"/>
        <v>1.259999999998854</v>
      </c>
      <c r="N2709" s="383">
        <f t="shared" si="3822"/>
        <v>1.679999999998472</v>
      </c>
      <c r="O2709" s="59">
        <f t="shared" si="3822"/>
        <v>1.679999999998472</v>
      </c>
      <c r="P2709" s="59">
        <f t="shared" si="3822"/>
        <v>1.2600000000084037</v>
      </c>
      <c r="Q2709" s="59">
        <f t="shared" si="3822"/>
        <v>2.0999999999980901</v>
      </c>
      <c r="R2709" s="59">
        <f t="shared" si="3822"/>
        <v>1.679999999998472</v>
      </c>
      <c r="S2709" s="59">
        <f t="shared" si="3822"/>
        <v>2.5199999999977081</v>
      </c>
      <c r="T2709" s="59">
        <f t="shared" si="3822"/>
        <v>2.5199999999977081</v>
      </c>
      <c r="U2709" s="59">
        <f t="shared" ref="O2709:AB2710" si="3823">(AW2709-AV2709)*$AE2709</f>
        <v>1.6800000000080217</v>
      </c>
      <c r="V2709" s="383">
        <f t="shared" si="3823"/>
        <v>2.0999999999980901</v>
      </c>
      <c r="W2709" s="59">
        <f t="shared" si="3823"/>
        <v>2.5199999999977081</v>
      </c>
      <c r="X2709" s="59">
        <f t="shared" si="3823"/>
        <v>2.0999999999980901</v>
      </c>
      <c r="Y2709" s="59">
        <f t="shared" si="3823"/>
        <v>1.679999999998472</v>
      </c>
      <c r="Z2709" s="59">
        <f t="shared" si="3823"/>
        <v>1.6800000000080217</v>
      </c>
      <c r="AA2709" s="59">
        <f t="shared" si="3823"/>
        <v>1.259999999998854</v>
      </c>
      <c r="AB2709" s="60">
        <f t="shared" si="3823"/>
        <v>0.83999999999923602</v>
      </c>
      <c r="AC2709" s="58">
        <f>SUM(E2709:AB2709)</f>
        <v>32.339999999999236</v>
      </c>
      <c r="AD2709" s="206"/>
      <c r="AE2709" s="401">
        <v>42</v>
      </c>
      <c r="AF2709" s="117">
        <v>1788.42</v>
      </c>
      <c r="AG2709" s="117">
        <v>1788.43</v>
      </c>
      <c r="AH2709" s="117">
        <v>1788.44</v>
      </c>
      <c r="AI2709" s="117">
        <v>1788.44</v>
      </c>
      <c r="AJ2709" s="117">
        <v>1788.44</v>
      </c>
      <c r="AK2709" s="117">
        <v>1788.45</v>
      </c>
      <c r="AL2709" s="117">
        <v>1788.46</v>
      </c>
      <c r="AM2709" s="117">
        <v>1788.48</v>
      </c>
      <c r="AN2709" s="117">
        <v>1788.51</v>
      </c>
      <c r="AO2709" s="117">
        <v>1788.54</v>
      </c>
      <c r="AP2709" s="117">
        <v>1788.58</v>
      </c>
      <c r="AQ2709" s="117">
        <v>1788.62</v>
      </c>
      <c r="AR2709" s="117">
        <v>1788.65</v>
      </c>
      <c r="AS2709" s="117">
        <v>1788.7</v>
      </c>
      <c r="AT2709" s="117">
        <v>1788.74</v>
      </c>
      <c r="AU2709" s="117">
        <v>1788.8</v>
      </c>
      <c r="AV2709" s="117">
        <v>1788.86</v>
      </c>
      <c r="AW2709" s="117">
        <v>1788.9</v>
      </c>
      <c r="AX2709" s="117">
        <v>1788.95</v>
      </c>
      <c r="AY2709" s="117">
        <v>1789.01</v>
      </c>
      <c r="AZ2709" s="117">
        <v>1789.06</v>
      </c>
      <c r="BA2709" s="117">
        <v>1789.1</v>
      </c>
      <c r="BB2709" s="117">
        <v>1789.14</v>
      </c>
      <c r="BC2709" s="117">
        <v>1789.17</v>
      </c>
      <c r="BD2709" s="117">
        <v>1789.19</v>
      </c>
      <c r="BE2709" s="1"/>
      <c r="BF2709" s="1"/>
      <c r="BG2709" s="1"/>
      <c r="BH2709" s="1"/>
      <c r="BI2709" s="1"/>
      <c r="BJ2709" s="1"/>
      <c r="BK2709" s="1"/>
      <c r="BL2709" s="1"/>
      <c r="BM2709" s="1"/>
      <c r="BN2709" s="1"/>
      <c r="BO2709" s="1"/>
      <c r="BP2709" s="1"/>
      <c r="BQ2709" s="1"/>
      <c r="BR2709" s="1"/>
      <c r="BS2709" s="1"/>
      <c r="BT2709" s="1"/>
      <c r="BU2709" s="1"/>
      <c r="BV2709" s="1"/>
      <c r="BW2709" s="1"/>
      <c r="BX2709" s="1"/>
      <c r="BY2709" s="1"/>
      <c r="BZ2709" s="1"/>
      <c r="CA2709" s="1"/>
      <c r="CB2709" s="1"/>
      <c r="CC2709" s="1"/>
    </row>
    <row r="2710" spans="1:81" ht="10.5" customHeight="1">
      <c r="A2710" s="1457"/>
      <c r="B2710" s="1364"/>
      <c r="C2710" s="1265" t="s">
        <v>137</v>
      </c>
      <c r="D2710" s="155" t="s">
        <v>127</v>
      </c>
      <c r="E2710" s="100">
        <f t="shared" si="3822"/>
        <v>2.0999999999885404</v>
      </c>
      <c r="F2710" s="100">
        <f t="shared" si="3822"/>
        <v>3.3599999999969441</v>
      </c>
      <c r="G2710" s="100">
        <f t="shared" si="3822"/>
        <v>2.5200000000168075</v>
      </c>
      <c r="H2710" s="398">
        <f t="shared" si="3822"/>
        <v>3.7799999999870124</v>
      </c>
      <c r="I2710" s="100">
        <f t="shared" si="3822"/>
        <v>2.5199999999977081</v>
      </c>
      <c r="J2710" s="100">
        <f t="shared" si="3822"/>
        <v>3.3599999999969441</v>
      </c>
      <c r="K2710" s="100">
        <f t="shared" si="3822"/>
        <v>2.9400000000068758</v>
      </c>
      <c r="L2710" s="100">
        <f t="shared" si="3822"/>
        <v>2.9400000000068758</v>
      </c>
      <c r="M2710" s="100">
        <f t="shared" si="3822"/>
        <v>2.9399999999877764</v>
      </c>
      <c r="N2710" s="398">
        <f t="shared" si="3822"/>
        <v>3.3600000000160435</v>
      </c>
      <c r="O2710" s="100">
        <f t="shared" si="3823"/>
        <v>3.3599999999969441</v>
      </c>
      <c r="P2710" s="100">
        <f t="shared" si="3823"/>
        <v>3.3599999999969441</v>
      </c>
      <c r="Q2710" s="100">
        <f t="shared" si="3823"/>
        <v>3.7800000000061118</v>
      </c>
      <c r="R2710" s="100">
        <f t="shared" si="3823"/>
        <v>2.9399999999877764</v>
      </c>
      <c r="S2710" s="100">
        <f t="shared" si="3823"/>
        <v>3.7800000000061118</v>
      </c>
      <c r="T2710" s="100">
        <f t="shared" si="3823"/>
        <v>3.3599999999969441</v>
      </c>
      <c r="U2710" s="100">
        <f t="shared" si="3823"/>
        <v>2.9400000000068758</v>
      </c>
      <c r="V2710" s="398">
        <f t="shared" si="3823"/>
        <v>3.3599999999969441</v>
      </c>
      <c r="W2710" s="100">
        <f t="shared" si="3823"/>
        <v>3.3599999999969441</v>
      </c>
      <c r="X2710" s="100">
        <f t="shared" si="3823"/>
        <v>3.7800000000061118</v>
      </c>
      <c r="Y2710" s="100">
        <f t="shared" si="3823"/>
        <v>2.9399999999877764</v>
      </c>
      <c r="Z2710" s="100">
        <f t="shared" si="3823"/>
        <v>2.5199999999977081</v>
      </c>
      <c r="AA2710" s="100">
        <f t="shared" si="3823"/>
        <v>2.5200000000168075</v>
      </c>
      <c r="AB2710" s="101">
        <f t="shared" si="3823"/>
        <v>2.5199999999977081</v>
      </c>
      <c r="AC2710" s="382"/>
      <c r="AD2710" s="206"/>
      <c r="AE2710" s="401">
        <v>42</v>
      </c>
      <c r="AF2710" s="384">
        <v>2407.3200000000002</v>
      </c>
      <c r="AG2710" s="384">
        <v>2407.37</v>
      </c>
      <c r="AH2710" s="384">
        <v>2407.4499999999998</v>
      </c>
      <c r="AI2710" s="384">
        <v>2407.5100000000002</v>
      </c>
      <c r="AJ2710" s="384">
        <v>2407.6</v>
      </c>
      <c r="AK2710" s="384">
        <v>2407.66</v>
      </c>
      <c r="AL2710" s="384">
        <v>2407.7399999999998</v>
      </c>
      <c r="AM2710" s="384">
        <v>2407.81</v>
      </c>
      <c r="AN2710" s="384">
        <v>2407.88</v>
      </c>
      <c r="AO2710" s="384">
        <v>2407.9499999999998</v>
      </c>
      <c r="AP2710" s="384">
        <v>2408.0300000000002</v>
      </c>
      <c r="AQ2710" s="384">
        <v>2408.11</v>
      </c>
      <c r="AR2710" s="384">
        <v>2408.19</v>
      </c>
      <c r="AS2710" s="384">
        <v>2408.2800000000002</v>
      </c>
      <c r="AT2710" s="384">
        <v>2408.35</v>
      </c>
      <c r="AU2710" s="384">
        <v>2408.44</v>
      </c>
      <c r="AV2710" s="384">
        <v>2408.52</v>
      </c>
      <c r="AW2710" s="384">
        <v>2408.59</v>
      </c>
      <c r="AX2710" s="384">
        <v>2408.67</v>
      </c>
      <c r="AY2710" s="384">
        <v>2408.75</v>
      </c>
      <c r="AZ2710" s="384">
        <v>2408.84</v>
      </c>
      <c r="BA2710" s="384">
        <v>2408.91</v>
      </c>
      <c r="BB2710" s="384">
        <v>2408.9699999999998</v>
      </c>
      <c r="BC2710" s="384">
        <v>2409.0300000000002</v>
      </c>
      <c r="BD2710" s="384">
        <v>2409.09</v>
      </c>
      <c r="BE2710" s="1"/>
      <c r="BF2710" s="1"/>
      <c r="BG2710" s="1"/>
      <c r="BH2710" s="1"/>
      <c r="BI2710" s="1"/>
      <c r="BJ2710" s="1"/>
      <c r="BK2710" s="1"/>
      <c r="BL2710" s="1"/>
      <c r="BM2710" s="1"/>
      <c r="BN2710" s="1"/>
      <c r="BO2710" s="1"/>
      <c r="BP2710" s="1"/>
      <c r="BQ2710" s="1"/>
      <c r="BR2710" s="1"/>
      <c r="BS2710" s="1"/>
      <c r="BT2710" s="1"/>
      <c r="BU2710" s="1"/>
      <c r="BV2710" s="1"/>
      <c r="BW2710" s="1"/>
      <c r="BX2710" s="1"/>
      <c r="BY2710" s="1"/>
      <c r="BZ2710" s="1"/>
      <c r="CA2710" s="1"/>
      <c r="CB2710" s="1"/>
      <c r="CC2710" s="1"/>
    </row>
    <row r="2711" spans="1:81" ht="10.5" customHeight="1">
      <c r="A2711" s="1457"/>
      <c r="B2711" s="1364"/>
      <c r="C2711" s="1265"/>
      <c r="D2711" s="155" t="s">
        <v>42</v>
      </c>
      <c r="E2711" s="52"/>
      <c r="F2711" s="52"/>
      <c r="G2711" s="52"/>
      <c r="H2711" s="473"/>
      <c r="I2711" s="52"/>
      <c r="J2711" s="52"/>
      <c r="K2711" s="52"/>
      <c r="L2711" s="52"/>
      <c r="M2711" s="52"/>
      <c r="N2711" s="473"/>
      <c r="O2711" s="52"/>
      <c r="P2711" s="52"/>
      <c r="Q2711" s="52"/>
      <c r="R2711" s="52"/>
      <c r="S2711" s="52"/>
      <c r="T2711" s="52"/>
      <c r="U2711" s="52"/>
      <c r="V2711" s="473"/>
      <c r="W2711" s="52"/>
      <c r="X2711" s="108"/>
      <c r="Y2711" s="108"/>
      <c r="Z2711" s="52"/>
      <c r="AA2711" s="52"/>
      <c r="AB2711" s="109"/>
      <c r="AC2711" s="382"/>
      <c r="AD2711" s="206"/>
      <c r="AE2711" s="401"/>
      <c r="BE2711" s="1"/>
      <c r="BF2711" s="1"/>
      <c r="BG2711" s="1"/>
      <c r="BH2711" s="1"/>
      <c r="BI2711" s="1"/>
      <c r="BJ2711" s="1"/>
      <c r="BK2711" s="1"/>
      <c r="BL2711" s="1"/>
      <c r="BM2711" s="1"/>
      <c r="BN2711" s="1"/>
      <c r="BO2711" s="1"/>
      <c r="BP2711" s="1"/>
      <c r="BQ2711" s="1"/>
      <c r="BR2711" s="1"/>
      <c r="BS2711" s="1"/>
      <c r="BT2711" s="1"/>
      <c r="BU2711" s="1"/>
      <c r="BV2711" s="1"/>
      <c r="BW2711" s="1"/>
      <c r="BX2711" s="1"/>
      <c r="BY2711" s="1"/>
      <c r="BZ2711" s="1"/>
      <c r="CA2711" s="1"/>
      <c r="CB2711" s="1"/>
      <c r="CC2711" s="1"/>
    </row>
    <row r="2712" spans="1:81" ht="10.5" customHeight="1">
      <c r="A2712" s="1457"/>
      <c r="B2712" s="1364" t="s">
        <v>832</v>
      </c>
      <c r="C2712" s="1265"/>
      <c r="D2712" s="155" t="s">
        <v>126</v>
      </c>
      <c r="E2712" s="100">
        <f t="shared" ref="E2712:T2713" si="3824">(AG2712-AF2712)*$AE2712</f>
        <v>0</v>
      </c>
      <c r="F2712" s="100">
        <f t="shared" si="3824"/>
        <v>0</v>
      </c>
      <c r="G2712" s="100">
        <f t="shared" si="3824"/>
        <v>0</v>
      </c>
      <c r="H2712" s="398">
        <f t="shared" si="3824"/>
        <v>0</v>
      </c>
      <c r="I2712" s="100">
        <f t="shared" si="3824"/>
        <v>0</v>
      </c>
      <c r="J2712" s="100">
        <f t="shared" si="3824"/>
        <v>0</v>
      </c>
      <c r="K2712" s="100">
        <f t="shared" si="3824"/>
        <v>0</v>
      </c>
      <c r="L2712" s="100">
        <f t="shared" si="3824"/>
        <v>0</v>
      </c>
      <c r="M2712" s="100">
        <f t="shared" si="3824"/>
        <v>0</v>
      </c>
      <c r="N2712" s="398">
        <f t="shared" si="3824"/>
        <v>0</v>
      </c>
      <c r="O2712" s="100">
        <f t="shared" si="3824"/>
        <v>0</v>
      </c>
      <c r="P2712" s="100">
        <f t="shared" si="3824"/>
        <v>0</v>
      </c>
      <c r="Q2712" s="100">
        <f t="shared" si="3824"/>
        <v>0</v>
      </c>
      <c r="R2712" s="100">
        <f t="shared" si="3824"/>
        <v>0</v>
      </c>
      <c r="S2712" s="100">
        <f t="shared" si="3824"/>
        <v>0</v>
      </c>
      <c r="T2712" s="100">
        <f t="shared" si="3824"/>
        <v>0</v>
      </c>
      <c r="U2712" s="100">
        <f t="shared" ref="O2712:AB2713" si="3825">(AW2712-AV2712)*$AE2712</f>
        <v>0</v>
      </c>
      <c r="V2712" s="398">
        <f t="shared" si="3825"/>
        <v>0</v>
      </c>
      <c r="W2712" s="100">
        <f t="shared" si="3825"/>
        <v>0</v>
      </c>
      <c r="X2712" s="100">
        <f t="shared" si="3825"/>
        <v>0</v>
      </c>
      <c r="Y2712" s="100">
        <f t="shared" si="3825"/>
        <v>0</v>
      </c>
      <c r="Z2712" s="100">
        <f t="shared" si="3825"/>
        <v>0</v>
      </c>
      <c r="AA2712" s="100">
        <f t="shared" si="3825"/>
        <v>0</v>
      </c>
      <c r="AB2712" s="101">
        <f t="shared" si="3825"/>
        <v>0</v>
      </c>
      <c r="AC2712" s="58">
        <f>(BD2712-AF2712)*AE2712</f>
        <v>0</v>
      </c>
      <c r="AD2712" s="206"/>
      <c r="AE2712" s="401">
        <v>42</v>
      </c>
      <c r="AF2712" s="376">
        <v>21.62</v>
      </c>
      <c r="AG2712" s="376">
        <v>21.62</v>
      </c>
      <c r="AH2712" s="376">
        <v>21.62</v>
      </c>
      <c r="AI2712" s="376">
        <v>21.62</v>
      </c>
      <c r="AJ2712" s="376">
        <v>21.62</v>
      </c>
      <c r="AK2712" s="376">
        <v>21.62</v>
      </c>
      <c r="AL2712" s="376">
        <v>21.62</v>
      </c>
      <c r="AM2712" s="376">
        <v>21.62</v>
      </c>
      <c r="AN2712" s="376">
        <v>21.62</v>
      </c>
      <c r="AO2712" s="376">
        <v>21.62</v>
      </c>
      <c r="AP2712" s="376">
        <v>21.62</v>
      </c>
      <c r="AQ2712" s="376">
        <v>21.62</v>
      </c>
      <c r="AR2712" s="376">
        <v>21.62</v>
      </c>
      <c r="AS2712" s="376">
        <v>21.62</v>
      </c>
      <c r="AT2712" s="376">
        <v>21.62</v>
      </c>
      <c r="AU2712" s="376">
        <v>21.62</v>
      </c>
      <c r="AV2712" s="376">
        <v>21.62</v>
      </c>
      <c r="AW2712" s="376">
        <v>21.62</v>
      </c>
      <c r="AX2712" s="376">
        <v>21.62</v>
      </c>
      <c r="AY2712" s="376">
        <v>21.62</v>
      </c>
      <c r="AZ2712" s="376">
        <v>21.62</v>
      </c>
      <c r="BA2712" s="376">
        <v>21.62</v>
      </c>
      <c r="BB2712" s="376">
        <v>21.62</v>
      </c>
      <c r="BC2712" s="376">
        <v>21.62</v>
      </c>
      <c r="BD2712" s="376">
        <v>21.62</v>
      </c>
      <c r="BE2712" s="1"/>
      <c r="BF2712" s="1"/>
      <c r="BG2712" s="1"/>
      <c r="BH2712" s="1"/>
      <c r="BI2712" s="1"/>
      <c r="BJ2712" s="1"/>
      <c r="BK2712" s="1"/>
      <c r="BL2712" s="1"/>
      <c r="BM2712" s="1"/>
      <c r="BN2712" s="1"/>
      <c r="BO2712" s="1"/>
      <c r="BP2712" s="1"/>
      <c r="BQ2712" s="1"/>
      <c r="BR2712" s="1"/>
      <c r="BS2712" s="1"/>
      <c r="BT2712" s="1"/>
      <c r="BU2712" s="1"/>
      <c r="BV2712" s="1"/>
      <c r="BW2712" s="1"/>
      <c r="BX2712" s="1"/>
      <c r="BY2712" s="1"/>
      <c r="BZ2712" s="1"/>
      <c r="CA2712" s="1"/>
      <c r="CB2712" s="1"/>
      <c r="CC2712" s="1"/>
    </row>
    <row r="2713" spans="1:81" ht="10.5" customHeight="1" thickBot="1">
      <c r="A2713" s="1458"/>
      <c r="B2713" s="1363"/>
      <c r="C2713" s="312"/>
      <c r="D2713" s="271" t="s">
        <v>127</v>
      </c>
      <c r="E2713" s="166">
        <f t="shared" si="3824"/>
        <v>0</v>
      </c>
      <c r="F2713" s="166">
        <f t="shared" si="3824"/>
        <v>0</v>
      </c>
      <c r="G2713" s="166">
        <f t="shared" si="3824"/>
        <v>0</v>
      </c>
      <c r="H2713" s="449">
        <f t="shared" si="3824"/>
        <v>0</v>
      </c>
      <c r="I2713" s="166">
        <f t="shared" si="3824"/>
        <v>0</v>
      </c>
      <c r="J2713" s="166">
        <f t="shared" si="3824"/>
        <v>0</v>
      </c>
      <c r="K2713" s="166">
        <f t="shared" si="3824"/>
        <v>0</v>
      </c>
      <c r="L2713" s="166">
        <f t="shared" si="3824"/>
        <v>0</v>
      </c>
      <c r="M2713" s="166">
        <f t="shared" si="3824"/>
        <v>0</v>
      </c>
      <c r="N2713" s="449">
        <f t="shared" si="3824"/>
        <v>0</v>
      </c>
      <c r="O2713" s="166">
        <f t="shared" si="3825"/>
        <v>0</v>
      </c>
      <c r="P2713" s="166">
        <f t="shared" si="3825"/>
        <v>0</v>
      </c>
      <c r="Q2713" s="166">
        <f t="shared" si="3825"/>
        <v>0</v>
      </c>
      <c r="R2713" s="166">
        <f t="shared" si="3825"/>
        <v>0</v>
      </c>
      <c r="S2713" s="166">
        <f t="shared" si="3825"/>
        <v>0</v>
      </c>
      <c r="T2713" s="166">
        <f t="shared" si="3825"/>
        <v>0</v>
      </c>
      <c r="U2713" s="166">
        <f t="shared" si="3825"/>
        <v>0</v>
      </c>
      <c r="V2713" s="449">
        <f t="shared" si="3825"/>
        <v>0</v>
      </c>
      <c r="W2713" s="166">
        <f t="shared" si="3825"/>
        <v>0</v>
      </c>
      <c r="X2713" s="166">
        <f t="shared" si="3825"/>
        <v>0</v>
      </c>
      <c r="Y2713" s="166">
        <f t="shared" si="3825"/>
        <v>0</v>
      </c>
      <c r="Z2713" s="166">
        <f t="shared" si="3825"/>
        <v>0</v>
      </c>
      <c r="AA2713" s="166">
        <f t="shared" si="3825"/>
        <v>0</v>
      </c>
      <c r="AB2713" s="167">
        <f t="shared" si="3825"/>
        <v>0</v>
      </c>
      <c r="AC2713" s="382"/>
      <c r="AD2713" s="206"/>
      <c r="AE2713" s="401">
        <v>42</v>
      </c>
      <c r="AF2713" s="376">
        <v>2.08</v>
      </c>
      <c r="AG2713" s="376">
        <v>2.08</v>
      </c>
      <c r="AH2713" s="376">
        <v>2.08</v>
      </c>
      <c r="AI2713" s="376">
        <v>2.08</v>
      </c>
      <c r="AJ2713" s="376">
        <v>2.08</v>
      </c>
      <c r="AK2713" s="376">
        <v>2.08</v>
      </c>
      <c r="AL2713" s="376">
        <v>2.08</v>
      </c>
      <c r="AM2713" s="376">
        <v>2.08</v>
      </c>
      <c r="AN2713" s="376">
        <v>2.08</v>
      </c>
      <c r="AO2713" s="376">
        <v>2.08</v>
      </c>
      <c r="AP2713" s="376">
        <v>2.08</v>
      </c>
      <c r="AQ2713" s="376">
        <v>2.08</v>
      </c>
      <c r="AR2713" s="376">
        <v>2.08</v>
      </c>
      <c r="AS2713" s="376">
        <v>2.08</v>
      </c>
      <c r="AT2713" s="376">
        <v>2.08</v>
      </c>
      <c r="AU2713" s="376">
        <v>2.08</v>
      </c>
      <c r="AV2713" s="376">
        <v>2.08</v>
      </c>
      <c r="AW2713" s="376">
        <v>2.08</v>
      </c>
      <c r="AX2713" s="376">
        <v>2.08</v>
      </c>
      <c r="AY2713" s="376">
        <v>2.08</v>
      </c>
      <c r="AZ2713" s="376">
        <v>2.08</v>
      </c>
      <c r="BA2713" s="376">
        <v>2.08</v>
      </c>
      <c r="BB2713" s="376">
        <v>2.08</v>
      </c>
      <c r="BC2713" s="376">
        <v>2.08</v>
      </c>
      <c r="BD2713" s="376">
        <v>2.08</v>
      </c>
      <c r="BE2713" s="1"/>
      <c r="BF2713" s="1"/>
      <c r="BG2713" s="1"/>
      <c r="BH2713" s="1"/>
      <c r="BI2713" s="1"/>
      <c r="BJ2713" s="1"/>
      <c r="BK2713" s="1"/>
      <c r="BL2713" s="1"/>
      <c r="BM2713" s="1"/>
      <c r="BN2713" s="1"/>
      <c r="BO2713" s="1"/>
      <c r="BP2713" s="1"/>
      <c r="BQ2713" s="1"/>
      <c r="BR2713" s="1"/>
      <c r="BS2713" s="1"/>
      <c r="BT2713" s="1"/>
      <c r="BU2713" s="1"/>
      <c r="BV2713" s="1"/>
      <c r="BW2713" s="1"/>
      <c r="BX2713" s="1"/>
      <c r="BY2713" s="1"/>
      <c r="BZ2713" s="1"/>
      <c r="CA2713" s="1"/>
      <c r="CB2713" s="1"/>
      <c r="CC2713" s="1"/>
    </row>
    <row r="2714" spans="1:81" s="1" customFormat="1" ht="10.5" customHeight="1">
      <c r="A2714" s="1456" t="s">
        <v>833</v>
      </c>
      <c r="B2714" s="1361" t="s">
        <v>834</v>
      </c>
      <c r="C2714" s="1264"/>
      <c r="D2714" s="1266"/>
      <c r="E2714" s="71"/>
      <c r="F2714" s="71"/>
      <c r="G2714" s="71"/>
      <c r="H2714" s="381"/>
      <c r="I2714" s="71"/>
      <c r="J2714" s="71"/>
      <c r="K2714" s="71"/>
      <c r="L2714" s="71"/>
      <c r="M2714" s="71"/>
      <c r="N2714" s="381"/>
      <c r="O2714" s="71"/>
      <c r="P2714" s="71"/>
      <c r="Q2714" s="71"/>
      <c r="R2714" s="71"/>
      <c r="S2714" s="71"/>
      <c r="T2714" s="71"/>
      <c r="U2714" s="71"/>
      <c r="V2714" s="381"/>
      <c r="W2714" s="71"/>
      <c r="X2714" s="71"/>
      <c r="Y2714" s="71"/>
      <c r="Z2714" s="71"/>
      <c r="AA2714" s="71"/>
      <c r="AB2714" s="72"/>
      <c r="AC2714" s="382"/>
      <c r="AD2714" s="206"/>
      <c r="AE2714" s="206"/>
      <c r="AF2714" s="376"/>
      <c r="AG2714" s="376"/>
      <c r="AH2714" s="376"/>
      <c r="AI2714" s="376"/>
      <c r="AJ2714" s="376"/>
      <c r="AK2714" s="376"/>
      <c r="AL2714" s="376"/>
      <c r="AM2714" s="376"/>
      <c r="AN2714" s="376"/>
      <c r="AO2714" s="376"/>
      <c r="AP2714" s="376"/>
      <c r="AQ2714" s="376"/>
      <c r="AR2714" s="376"/>
      <c r="AS2714" s="376"/>
      <c r="AT2714" s="376"/>
      <c r="AU2714" s="376"/>
      <c r="AV2714" s="376"/>
      <c r="AW2714" s="376"/>
      <c r="AX2714" s="376"/>
      <c r="AY2714" s="376"/>
      <c r="AZ2714" s="376"/>
      <c r="BA2714" s="376"/>
      <c r="BB2714" s="376"/>
      <c r="BC2714" s="376"/>
      <c r="BD2714" s="376"/>
      <c r="BE2714" s="376"/>
      <c r="BF2714" s="376"/>
      <c r="BG2714" s="376"/>
      <c r="BH2714" s="376"/>
      <c r="BI2714" s="376"/>
      <c r="BJ2714" s="376"/>
      <c r="BK2714" s="376"/>
      <c r="BL2714" s="376"/>
      <c r="BM2714" s="376"/>
      <c r="BN2714" s="376"/>
      <c r="BO2714" s="376"/>
      <c r="BP2714" s="376"/>
      <c r="BQ2714" s="376"/>
      <c r="BR2714" s="376"/>
      <c r="BS2714" s="376"/>
      <c r="BT2714" s="376"/>
      <c r="BU2714" s="376"/>
      <c r="BV2714" s="376"/>
      <c r="BW2714" s="376"/>
      <c r="BX2714" s="376"/>
      <c r="BY2714" s="187"/>
      <c r="BZ2714" s="187"/>
      <c r="CA2714" s="187"/>
      <c r="CB2714" s="187"/>
      <c r="CC2714" s="187"/>
    </row>
    <row r="2715" spans="1:81" ht="10.5" customHeight="1">
      <c r="A2715" s="1457"/>
      <c r="B2715" s="1364"/>
      <c r="C2715" s="1265" t="s">
        <v>136</v>
      </c>
      <c r="D2715" s="155" t="s">
        <v>34</v>
      </c>
      <c r="E2715" s="122">
        <v>49</v>
      </c>
      <c r="F2715" s="122">
        <v>46</v>
      </c>
      <c r="G2715" s="122">
        <v>48</v>
      </c>
      <c r="H2715" s="400">
        <v>47</v>
      </c>
      <c r="I2715" s="122">
        <v>45</v>
      </c>
      <c r="J2715" s="122">
        <v>47</v>
      </c>
      <c r="K2715" s="122">
        <v>51</v>
      </c>
      <c r="L2715" s="122">
        <v>49</v>
      </c>
      <c r="M2715" s="122">
        <v>52</v>
      </c>
      <c r="N2715" s="400">
        <v>57</v>
      </c>
      <c r="O2715" s="122">
        <v>58</v>
      </c>
      <c r="P2715" s="122">
        <v>54</v>
      </c>
      <c r="Q2715" s="122">
        <v>55</v>
      </c>
      <c r="R2715" s="122">
        <v>62</v>
      </c>
      <c r="S2715" s="122">
        <v>62</v>
      </c>
      <c r="T2715" s="122">
        <v>62</v>
      </c>
      <c r="U2715" s="122">
        <v>60</v>
      </c>
      <c r="V2715" s="400">
        <v>62</v>
      </c>
      <c r="W2715" s="122">
        <v>61</v>
      </c>
      <c r="X2715" s="122">
        <v>57</v>
      </c>
      <c r="Y2715" s="122">
        <v>58</v>
      </c>
      <c r="Z2715" s="122">
        <v>51</v>
      </c>
      <c r="AA2715" s="122">
        <v>48</v>
      </c>
      <c r="AB2715" s="123">
        <v>47</v>
      </c>
      <c r="AC2715" s="382"/>
      <c r="AD2715" s="206"/>
      <c r="AE2715" s="401"/>
      <c r="BE2715" s="1"/>
      <c r="BF2715" s="1"/>
      <c r="BG2715" s="1"/>
      <c r="BH2715" s="1"/>
      <c r="BI2715" s="1"/>
      <c r="BJ2715" s="1"/>
      <c r="BK2715" s="1"/>
      <c r="BL2715" s="1"/>
      <c r="BM2715" s="1"/>
      <c r="BN2715" s="1"/>
      <c r="BO2715" s="1"/>
      <c r="BP2715" s="1"/>
      <c r="BQ2715" s="1"/>
      <c r="BR2715" s="1"/>
      <c r="BS2715" s="1"/>
      <c r="BT2715" s="1"/>
      <c r="BU2715" s="1"/>
      <c r="BV2715" s="1"/>
      <c r="BW2715" s="1"/>
      <c r="BX2715" s="1"/>
      <c r="BY2715" s="1"/>
      <c r="BZ2715" s="1"/>
      <c r="CA2715" s="1"/>
      <c r="CB2715" s="1"/>
      <c r="CC2715" s="1"/>
    </row>
    <row r="2716" spans="1:81" ht="10.5" customHeight="1">
      <c r="A2716" s="1457"/>
      <c r="B2716" s="1364"/>
      <c r="C2716" s="1265" t="s">
        <v>137</v>
      </c>
      <c r="D2716" s="155" t="s">
        <v>126</v>
      </c>
      <c r="E2716" s="122">
        <f t="shared" ref="E2716:T2717" si="3826">(AG2716-AF2716)*$AE2716</f>
        <v>0</v>
      </c>
      <c r="F2716" s="100">
        <f t="shared" si="3826"/>
        <v>0</v>
      </c>
      <c r="G2716" s="100">
        <f t="shared" si="3826"/>
        <v>0.21000000000003283</v>
      </c>
      <c r="H2716" s="398">
        <f t="shared" si="3826"/>
        <v>0</v>
      </c>
      <c r="I2716" s="100">
        <f t="shared" si="3826"/>
        <v>0</v>
      </c>
      <c r="J2716" s="100">
        <f t="shared" si="3826"/>
        <v>0</v>
      </c>
      <c r="K2716" s="100">
        <f t="shared" si="3826"/>
        <v>0</v>
      </c>
      <c r="L2716" s="100">
        <f t="shared" si="3826"/>
        <v>0</v>
      </c>
      <c r="M2716" s="100">
        <f t="shared" si="3826"/>
        <v>0</v>
      </c>
      <c r="N2716" s="398">
        <f t="shared" si="3826"/>
        <v>0</v>
      </c>
      <c r="O2716" s="100">
        <f t="shared" si="3826"/>
        <v>0</v>
      </c>
      <c r="P2716" s="100">
        <f t="shared" si="3826"/>
        <v>0</v>
      </c>
      <c r="Q2716" s="100">
        <f t="shared" si="3826"/>
        <v>0</v>
      </c>
      <c r="R2716" s="100">
        <f t="shared" si="3826"/>
        <v>0</v>
      </c>
      <c r="S2716" s="100">
        <f t="shared" si="3826"/>
        <v>0</v>
      </c>
      <c r="T2716" s="100">
        <f t="shared" si="3826"/>
        <v>0</v>
      </c>
      <c r="U2716" s="100">
        <f t="shared" ref="U2716:AB2717" si="3827">(AW2716-AV2716)*$AE2716</f>
        <v>0</v>
      </c>
      <c r="V2716" s="398">
        <f t="shared" si="3827"/>
        <v>0</v>
      </c>
      <c r="W2716" s="100">
        <f t="shared" si="3827"/>
        <v>0</v>
      </c>
      <c r="X2716" s="100">
        <f t="shared" si="3827"/>
        <v>0</v>
      </c>
      <c r="Y2716" s="100">
        <f t="shared" si="3827"/>
        <v>0</v>
      </c>
      <c r="Z2716" s="100">
        <f t="shared" si="3827"/>
        <v>0</v>
      </c>
      <c r="AA2716" s="100">
        <f t="shared" si="3827"/>
        <v>0</v>
      </c>
      <c r="AB2716" s="101">
        <f t="shared" si="3827"/>
        <v>0</v>
      </c>
      <c r="AC2716" s="58">
        <f>(BD2716-AF2716)*AE2716</f>
        <v>0.21000000000003283</v>
      </c>
      <c r="AD2716" s="206"/>
      <c r="AE2716" s="401">
        <v>21</v>
      </c>
      <c r="AF2716" s="376">
        <v>28.06</v>
      </c>
      <c r="AG2716" s="376">
        <v>28.06</v>
      </c>
      <c r="AH2716" s="376">
        <v>28.06</v>
      </c>
      <c r="AI2716" s="376">
        <v>28.07</v>
      </c>
      <c r="AJ2716" s="376">
        <v>28.07</v>
      </c>
      <c r="AK2716" s="376">
        <v>28.07</v>
      </c>
      <c r="AL2716" s="376">
        <v>28.07</v>
      </c>
      <c r="AM2716" s="376">
        <v>28.07</v>
      </c>
      <c r="AN2716" s="376">
        <v>28.07</v>
      </c>
      <c r="AO2716" s="376">
        <v>28.07</v>
      </c>
      <c r="AP2716" s="376">
        <v>28.07</v>
      </c>
      <c r="AQ2716" s="376">
        <v>28.07</v>
      </c>
      <c r="AR2716" s="376">
        <v>28.07</v>
      </c>
      <c r="AS2716" s="376">
        <v>28.07</v>
      </c>
      <c r="AT2716" s="376">
        <v>28.07</v>
      </c>
      <c r="AU2716" s="376">
        <v>28.07</v>
      </c>
      <c r="AV2716" s="376">
        <v>28.07</v>
      </c>
      <c r="AW2716" s="376">
        <v>28.07</v>
      </c>
      <c r="AX2716" s="376">
        <v>28.07</v>
      </c>
      <c r="AY2716" s="376">
        <v>28.07</v>
      </c>
      <c r="AZ2716" s="376">
        <v>28.07</v>
      </c>
      <c r="BA2716" s="376">
        <v>28.07</v>
      </c>
      <c r="BB2716" s="376">
        <v>28.07</v>
      </c>
      <c r="BC2716" s="376">
        <v>28.07</v>
      </c>
      <c r="BD2716" s="376">
        <v>28.07</v>
      </c>
      <c r="BE2716" s="1"/>
      <c r="BF2716" s="1"/>
      <c r="BG2716" s="1"/>
      <c r="BH2716" s="1"/>
      <c r="BI2716" s="1"/>
      <c r="BJ2716" s="1"/>
      <c r="BK2716" s="1"/>
      <c r="BL2716" s="1"/>
      <c r="BM2716" s="1"/>
      <c r="BN2716" s="1"/>
      <c r="BO2716" s="1"/>
      <c r="BP2716" s="1"/>
      <c r="BQ2716" s="1"/>
      <c r="BR2716" s="1"/>
      <c r="BS2716" s="1"/>
      <c r="BT2716" s="1"/>
      <c r="BU2716" s="1"/>
      <c r="BV2716" s="1"/>
      <c r="BW2716" s="1"/>
      <c r="BX2716" s="1"/>
      <c r="BY2716" s="1"/>
      <c r="BZ2716" s="1"/>
      <c r="CA2716" s="1"/>
      <c r="CB2716" s="1"/>
      <c r="CC2716" s="1"/>
    </row>
    <row r="2717" spans="1:81" ht="10.5" customHeight="1">
      <c r="A2717" s="1457"/>
      <c r="B2717" s="1364"/>
      <c r="C2717" s="1265" t="s">
        <v>137</v>
      </c>
      <c r="D2717" s="155" t="s">
        <v>127</v>
      </c>
      <c r="E2717" s="122">
        <f t="shared" si="3826"/>
        <v>0</v>
      </c>
      <c r="F2717" s="100">
        <f t="shared" si="3826"/>
        <v>0</v>
      </c>
      <c r="G2717" s="100">
        <f t="shared" si="3826"/>
        <v>0</v>
      </c>
      <c r="H2717" s="398">
        <f t="shared" si="3826"/>
        <v>0</v>
      </c>
      <c r="I2717" s="100">
        <f t="shared" si="3826"/>
        <v>0</v>
      </c>
      <c r="J2717" s="100">
        <f t="shared" si="3826"/>
        <v>0</v>
      </c>
      <c r="K2717" s="100">
        <f t="shared" si="3826"/>
        <v>0</v>
      </c>
      <c r="L2717" s="100">
        <f t="shared" si="3826"/>
        <v>0</v>
      </c>
      <c r="M2717" s="100">
        <f t="shared" si="3826"/>
        <v>0</v>
      </c>
      <c r="N2717" s="398">
        <f t="shared" si="3826"/>
        <v>0</v>
      </c>
      <c r="O2717" s="100">
        <f t="shared" si="3826"/>
        <v>0</v>
      </c>
      <c r="P2717" s="100">
        <f t="shared" si="3826"/>
        <v>0</v>
      </c>
      <c r="Q2717" s="100">
        <f t="shared" si="3826"/>
        <v>0</v>
      </c>
      <c r="R2717" s="100">
        <f t="shared" si="3826"/>
        <v>0</v>
      </c>
      <c r="S2717" s="100">
        <f t="shared" si="3826"/>
        <v>0</v>
      </c>
      <c r="T2717" s="100">
        <f t="shared" si="3826"/>
        <v>0</v>
      </c>
      <c r="U2717" s="100">
        <f t="shared" si="3827"/>
        <v>0</v>
      </c>
      <c r="V2717" s="398">
        <f t="shared" si="3827"/>
        <v>0</v>
      </c>
      <c r="W2717" s="100">
        <f t="shared" si="3827"/>
        <v>0</v>
      </c>
      <c r="X2717" s="100">
        <f t="shared" si="3827"/>
        <v>0</v>
      </c>
      <c r="Y2717" s="100">
        <f t="shared" si="3827"/>
        <v>0</v>
      </c>
      <c r="Z2717" s="100">
        <f t="shared" si="3827"/>
        <v>0</v>
      </c>
      <c r="AA2717" s="100">
        <f t="shared" si="3827"/>
        <v>0</v>
      </c>
      <c r="AB2717" s="101">
        <f t="shared" si="3827"/>
        <v>0</v>
      </c>
      <c r="AC2717" s="382"/>
      <c r="AD2717" s="206"/>
      <c r="AE2717" s="401">
        <v>21</v>
      </c>
      <c r="AF2717" s="376">
        <v>1.1100000000000001</v>
      </c>
      <c r="AG2717" s="376">
        <v>1.1100000000000001</v>
      </c>
      <c r="AH2717" s="376">
        <v>1.1100000000000001</v>
      </c>
      <c r="AI2717" s="376">
        <v>1.1100000000000001</v>
      </c>
      <c r="AJ2717" s="376">
        <v>1.1100000000000001</v>
      </c>
      <c r="AK2717" s="376">
        <v>1.1100000000000001</v>
      </c>
      <c r="AL2717" s="376">
        <v>1.1100000000000001</v>
      </c>
      <c r="AM2717" s="376">
        <v>1.1100000000000001</v>
      </c>
      <c r="AN2717" s="376">
        <v>1.1100000000000001</v>
      </c>
      <c r="AO2717" s="376">
        <v>1.1100000000000001</v>
      </c>
      <c r="AP2717" s="376">
        <v>1.1100000000000001</v>
      </c>
      <c r="AQ2717" s="376">
        <v>1.1100000000000001</v>
      </c>
      <c r="AR2717" s="376">
        <v>1.1100000000000001</v>
      </c>
      <c r="AS2717" s="376">
        <v>1.1100000000000001</v>
      </c>
      <c r="AT2717" s="376">
        <v>1.1100000000000001</v>
      </c>
      <c r="AU2717" s="376">
        <v>1.1100000000000001</v>
      </c>
      <c r="AV2717" s="376">
        <v>1.1100000000000001</v>
      </c>
      <c r="AW2717" s="376">
        <v>1.1100000000000001</v>
      </c>
      <c r="AX2717" s="376">
        <v>1.1100000000000001</v>
      </c>
      <c r="AY2717" s="376">
        <v>1.1100000000000001</v>
      </c>
      <c r="AZ2717" s="376">
        <v>1.1100000000000001</v>
      </c>
      <c r="BA2717" s="376">
        <v>1.1100000000000001</v>
      </c>
      <c r="BB2717" s="376">
        <v>1.1100000000000001</v>
      </c>
      <c r="BC2717" s="376">
        <v>1.1100000000000001</v>
      </c>
      <c r="BD2717" s="376">
        <v>1.1100000000000001</v>
      </c>
      <c r="BE2717" s="1"/>
      <c r="BF2717" s="1"/>
      <c r="BG2717" s="1"/>
      <c r="BH2717" s="1"/>
      <c r="BI2717" s="1"/>
      <c r="BJ2717" s="1"/>
      <c r="BK2717" s="1"/>
      <c r="BL2717" s="1"/>
      <c r="BM2717" s="1"/>
      <c r="BN2717" s="1"/>
      <c r="BO2717" s="1"/>
      <c r="BP2717" s="1"/>
      <c r="BQ2717" s="1"/>
      <c r="BR2717" s="1"/>
      <c r="BS2717" s="1"/>
      <c r="BT2717" s="1"/>
      <c r="BU2717" s="1"/>
      <c r="BV2717" s="1"/>
      <c r="BW2717" s="1"/>
      <c r="BX2717" s="1"/>
      <c r="BY2717" s="1"/>
      <c r="BZ2717" s="1"/>
      <c r="CA2717" s="1"/>
      <c r="CB2717" s="1"/>
      <c r="CC2717" s="1"/>
    </row>
    <row r="2718" spans="1:81" ht="10.5" customHeight="1">
      <c r="A2718" s="1457"/>
      <c r="B2718" s="1364"/>
      <c r="C2718" s="1265"/>
      <c r="D2718" s="155" t="s">
        <v>42</v>
      </c>
      <c r="E2718" s="52"/>
      <c r="F2718" s="52"/>
      <c r="G2718" s="52"/>
      <c r="H2718" s="473"/>
      <c r="I2718" s="52"/>
      <c r="J2718" s="52"/>
      <c r="K2718" s="52"/>
      <c r="L2718" s="52"/>
      <c r="M2718" s="52"/>
      <c r="N2718" s="473"/>
      <c r="O2718" s="52"/>
      <c r="P2718" s="52"/>
      <c r="Q2718" s="52"/>
      <c r="R2718" s="52"/>
      <c r="S2718" s="52"/>
      <c r="T2718" s="52"/>
      <c r="U2718" s="52"/>
      <c r="V2718" s="473"/>
      <c r="W2718" s="52"/>
      <c r="X2718" s="108"/>
      <c r="Y2718" s="108"/>
      <c r="Z2718" s="52"/>
      <c r="AA2718" s="52"/>
      <c r="AB2718" s="109"/>
      <c r="AC2718" s="382"/>
      <c r="AD2718" s="206"/>
      <c r="AE2718" s="401"/>
      <c r="BE2718" s="1"/>
      <c r="BF2718" s="1"/>
      <c r="BG2718" s="1"/>
      <c r="BH2718" s="1"/>
      <c r="BI2718" s="1"/>
      <c r="BJ2718" s="1"/>
      <c r="BK2718" s="1"/>
      <c r="BL2718" s="1"/>
      <c r="BM2718" s="1"/>
      <c r="BN2718" s="1"/>
      <c r="BO2718" s="1"/>
      <c r="BP2718" s="1"/>
      <c r="BQ2718" s="1"/>
      <c r="BR2718" s="1"/>
      <c r="BS2718" s="1"/>
      <c r="BT2718" s="1"/>
      <c r="BU2718" s="1"/>
      <c r="BV2718" s="1"/>
      <c r="BW2718" s="1"/>
      <c r="BX2718" s="1"/>
      <c r="BY2718" s="1"/>
      <c r="BZ2718" s="1"/>
      <c r="CA2718" s="1"/>
      <c r="CB2718" s="1"/>
      <c r="CC2718" s="1"/>
    </row>
    <row r="2719" spans="1:81" ht="10.5" customHeight="1">
      <c r="A2719" s="1457"/>
      <c r="B2719" s="1364" t="s">
        <v>835</v>
      </c>
      <c r="C2719" s="1265" t="s">
        <v>137</v>
      </c>
      <c r="D2719" s="155" t="s">
        <v>126</v>
      </c>
      <c r="E2719" s="100">
        <f t="shared" ref="E2719:T2720" si="3828">(AG2719-AF2719)*$AE2719</f>
        <v>0.20999999999980901</v>
      </c>
      <c r="F2719" s="100">
        <f t="shared" si="3828"/>
        <v>0</v>
      </c>
      <c r="G2719" s="100">
        <f t="shared" si="3828"/>
        <v>0</v>
      </c>
      <c r="H2719" s="398">
        <f t="shared" si="3828"/>
        <v>0.20999999999980901</v>
      </c>
      <c r="I2719" s="100">
        <f t="shared" si="3828"/>
        <v>0</v>
      </c>
      <c r="J2719" s="100">
        <f t="shared" si="3828"/>
        <v>0.20999999999980901</v>
      </c>
      <c r="K2719" s="100">
        <f t="shared" si="3828"/>
        <v>0.41999999999961801</v>
      </c>
      <c r="L2719" s="100">
        <f t="shared" si="3828"/>
        <v>0.41999999999961801</v>
      </c>
      <c r="M2719" s="100">
        <f t="shared" si="3828"/>
        <v>0.62999999999942702</v>
      </c>
      <c r="N2719" s="398">
        <f t="shared" si="3828"/>
        <v>0.63000000000420187</v>
      </c>
      <c r="O2719" s="100">
        <f t="shared" si="3828"/>
        <v>0.83999999999923602</v>
      </c>
      <c r="P2719" s="100">
        <f t="shared" si="3828"/>
        <v>0.41999999999961801</v>
      </c>
      <c r="Q2719" s="100">
        <f t="shared" si="3828"/>
        <v>1.049999999999045</v>
      </c>
      <c r="R2719" s="100">
        <f t="shared" si="3828"/>
        <v>0.83999999999923602</v>
      </c>
      <c r="S2719" s="100">
        <f t="shared" si="3828"/>
        <v>1.259999999998854</v>
      </c>
      <c r="T2719" s="100">
        <f t="shared" si="3828"/>
        <v>1.2600000000036289</v>
      </c>
      <c r="U2719" s="100">
        <f t="shared" ref="O2719:AB2720" si="3829">(AW2719-AV2719)*$AE2719</f>
        <v>0.83999999999923602</v>
      </c>
      <c r="V2719" s="398">
        <f t="shared" si="3829"/>
        <v>1.049999999999045</v>
      </c>
      <c r="W2719" s="100">
        <f t="shared" si="3829"/>
        <v>1.049999999999045</v>
      </c>
      <c r="X2719" s="100">
        <f t="shared" si="3829"/>
        <v>1.049999999999045</v>
      </c>
      <c r="Y2719" s="100">
        <f t="shared" si="3829"/>
        <v>1.0500000000038199</v>
      </c>
      <c r="Z2719" s="100">
        <f t="shared" si="3829"/>
        <v>0.83999999999923602</v>
      </c>
      <c r="AA2719" s="100">
        <f t="shared" si="3829"/>
        <v>0.41999999999961801</v>
      </c>
      <c r="AB2719" s="101">
        <f t="shared" si="3829"/>
        <v>0.62999999999942702</v>
      </c>
      <c r="AC2719" s="58">
        <f>(BD2719-AF2719)*AE2719</f>
        <v>15.330000000000382</v>
      </c>
      <c r="AD2719" s="206"/>
      <c r="AE2719" s="401">
        <v>21</v>
      </c>
      <c r="AF2719" s="376">
        <v>1656.77</v>
      </c>
      <c r="AG2719" s="376">
        <v>1656.78</v>
      </c>
      <c r="AH2719" s="376">
        <v>1656.78</v>
      </c>
      <c r="AI2719" s="376">
        <v>1656.78</v>
      </c>
      <c r="AJ2719" s="376">
        <v>1656.79</v>
      </c>
      <c r="AK2719" s="376">
        <v>1656.79</v>
      </c>
      <c r="AL2719" s="376">
        <v>1656.8</v>
      </c>
      <c r="AM2719" s="376">
        <v>1656.82</v>
      </c>
      <c r="AN2719" s="376">
        <v>1656.84</v>
      </c>
      <c r="AO2719" s="376">
        <v>1656.87</v>
      </c>
      <c r="AP2719" s="376">
        <v>1656.9</v>
      </c>
      <c r="AQ2719" s="376">
        <v>1656.94</v>
      </c>
      <c r="AR2719" s="376">
        <v>1656.96</v>
      </c>
      <c r="AS2719" s="376">
        <v>1657.01</v>
      </c>
      <c r="AT2719" s="376">
        <v>1657.05</v>
      </c>
      <c r="AU2719" s="376">
        <v>1657.11</v>
      </c>
      <c r="AV2719" s="376">
        <v>1657.17</v>
      </c>
      <c r="AW2719" s="376">
        <v>1657.21</v>
      </c>
      <c r="AX2719" s="376">
        <v>1657.26</v>
      </c>
      <c r="AY2719" s="376">
        <v>1657.31</v>
      </c>
      <c r="AZ2719" s="376">
        <v>1657.36</v>
      </c>
      <c r="BA2719" s="376">
        <v>1657.41</v>
      </c>
      <c r="BB2719" s="376">
        <v>1657.45</v>
      </c>
      <c r="BC2719" s="376">
        <v>1657.47</v>
      </c>
      <c r="BD2719" s="376">
        <v>1657.5</v>
      </c>
      <c r="BE2719" s="1"/>
      <c r="BF2719" s="1"/>
      <c r="BG2719" s="1"/>
      <c r="BH2719" s="1"/>
      <c r="BI2719" s="1"/>
      <c r="BJ2719" s="1"/>
      <c r="BK2719" s="1"/>
      <c r="BL2719" s="1"/>
      <c r="BM2719" s="1"/>
      <c r="BN2719" s="1"/>
      <c r="BO2719" s="1"/>
      <c r="BP2719" s="1"/>
      <c r="BQ2719" s="1"/>
      <c r="BR2719" s="1"/>
      <c r="BS2719" s="1"/>
      <c r="BT2719" s="1"/>
      <c r="BU2719" s="1"/>
      <c r="BV2719" s="1"/>
      <c r="BW2719" s="1"/>
      <c r="BX2719" s="1"/>
      <c r="BY2719" s="1"/>
      <c r="BZ2719" s="1"/>
      <c r="CA2719" s="1"/>
      <c r="CB2719" s="1"/>
      <c r="CC2719" s="1"/>
    </row>
    <row r="2720" spans="1:81" ht="10.5" customHeight="1" thickBot="1">
      <c r="A2720" s="1458"/>
      <c r="B2720" s="1363"/>
      <c r="C2720" s="312" t="s">
        <v>137</v>
      </c>
      <c r="D2720" s="271" t="s">
        <v>127</v>
      </c>
      <c r="E2720" s="166">
        <f t="shared" si="3828"/>
        <v>1.0499999999942702</v>
      </c>
      <c r="F2720" s="166">
        <f t="shared" si="3828"/>
        <v>1.679999999998472</v>
      </c>
      <c r="G2720" s="166">
        <f t="shared" si="3828"/>
        <v>1.4700000000034379</v>
      </c>
      <c r="H2720" s="449">
        <f t="shared" si="3828"/>
        <v>1.679999999998472</v>
      </c>
      <c r="I2720" s="166">
        <f t="shared" si="3828"/>
        <v>1.4700000000034379</v>
      </c>
      <c r="J2720" s="166">
        <f t="shared" si="3828"/>
        <v>1.679999999998472</v>
      </c>
      <c r="K2720" s="166">
        <f t="shared" si="3828"/>
        <v>1.4700000000034379</v>
      </c>
      <c r="L2720" s="166">
        <f t="shared" si="3828"/>
        <v>1.4699999999938882</v>
      </c>
      <c r="M2720" s="166">
        <f t="shared" si="3828"/>
        <v>1.679999999998472</v>
      </c>
      <c r="N2720" s="449">
        <f t="shared" si="3828"/>
        <v>1.6800000000080217</v>
      </c>
      <c r="O2720" s="166">
        <f t="shared" si="3829"/>
        <v>1.679999999998472</v>
      </c>
      <c r="P2720" s="166">
        <f t="shared" si="3829"/>
        <v>1.679999999998472</v>
      </c>
      <c r="Q2720" s="166">
        <f t="shared" si="3829"/>
        <v>1.679999999998472</v>
      </c>
      <c r="R2720" s="166">
        <f t="shared" si="3829"/>
        <v>1.679999999998472</v>
      </c>
      <c r="S2720" s="166">
        <f t="shared" si="3829"/>
        <v>1.8900000000030559</v>
      </c>
      <c r="T2720" s="166">
        <f t="shared" si="3829"/>
        <v>1.679999999998472</v>
      </c>
      <c r="U2720" s="166">
        <f t="shared" si="3829"/>
        <v>1.4700000000034379</v>
      </c>
      <c r="V2720" s="449">
        <f t="shared" si="3829"/>
        <v>1.4699999999938882</v>
      </c>
      <c r="W2720" s="166">
        <f t="shared" si="3829"/>
        <v>1.8900000000030559</v>
      </c>
      <c r="X2720" s="166">
        <f t="shared" si="3829"/>
        <v>1.679999999998472</v>
      </c>
      <c r="Y2720" s="166">
        <f t="shared" si="3829"/>
        <v>1.679999999998472</v>
      </c>
      <c r="Z2720" s="166">
        <f t="shared" si="3829"/>
        <v>1.2600000000084037</v>
      </c>
      <c r="AA2720" s="166">
        <f t="shared" si="3829"/>
        <v>1.259999999998854</v>
      </c>
      <c r="AB2720" s="167">
        <f t="shared" si="3829"/>
        <v>1.259999999998854</v>
      </c>
      <c r="AC2720" s="382"/>
      <c r="AD2720" s="206"/>
      <c r="AE2720" s="401">
        <v>21</v>
      </c>
      <c r="AF2720" s="376">
        <v>2256.34</v>
      </c>
      <c r="AG2720" s="376">
        <v>2256.39</v>
      </c>
      <c r="AH2720" s="376">
        <v>2256.4699999999998</v>
      </c>
      <c r="AI2720" s="376">
        <v>2256.54</v>
      </c>
      <c r="AJ2720" s="376">
        <v>2256.62</v>
      </c>
      <c r="AK2720" s="376">
        <v>2256.69</v>
      </c>
      <c r="AL2720" s="376">
        <v>2256.77</v>
      </c>
      <c r="AM2720" s="376">
        <v>2256.84</v>
      </c>
      <c r="AN2720" s="376">
        <v>2256.91</v>
      </c>
      <c r="AO2720" s="376">
        <v>2256.9899999999998</v>
      </c>
      <c r="AP2720" s="376">
        <v>2257.0700000000002</v>
      </c>
      <c r="AQ2720" s="376">
        <v>2257.15</v>
      </c>
      <c r="AR2720" s="376">
        <v>2257.23</v>
      </c>
      <c r="AS2720" s="376">
        <v>2257.31</v>
      </c>
      <c r="AT2720" s="376">
        <v>2257.39</v>
      </c>
      <c r="AU2720" s="376">
        <v>2257.48</v>
      </c>
      <c r="AV2720" s="376">
        <v>2257.56</v>
      </c>
      <c r="AW2720" s="376">
        <v>2257.63</v>
      </c>
      <c r="AX2720" s="376">
        <v>2257.6999999999998</v>
      </c>
      <c r="AY2720" s="376">
        <v>2257.79</v>
      </c>
      <c r="AZ2720" s="376">
        <v>2257.87</v>
      </c>
      <c r="BA2720" s="376">
        <v>2257.9499999999998</v>
      </c>
      <c r="BB2720" s="376">
        <v>2258.0100000000002</v>
      </c>
      <c r="BC2720" s="376">
        <v>2258.0700000000002</v>
      </c>
      <c r="BD2720" s="376">
        <v>2258.13</v>
      </c>
      <c r="BE2720" s="1"/>
      <c r="BF2720" s="1"/>
      <c r="BG2720" s="1"/>
      <c r="BH2720" s="1"/>
      <c r="BI2720" s="1"/>
      <c r="BJ2720" s="1"/>
      <c r="BK2720" s="1"/>
      <c r="BL2720" s="1"/>
      <c r="BM2720" s="1"/>
      <c r="BN2720" s="1"/>
      <c r="BO2720" s="1"/>
      <c r="BP2720" s="1"/>
      <c r="BQ2720" s="1"/>
      <c r="BR2720" s="1"/>
      <c r="BS2720" s="1"/>
      <c r="BT2720" s="1"/>
      <c r="BU2720" s="1"/>
      <c r="BV2720" s="1"/>
      <c r="BW2720" s="1"/>
      <c r="BX2720" s="1"/>
      <c r="BY2720" s="1"/>
      <c r="BZ2720" s="1"/>
      <c r="CA2720" s="1"/>
      <c r="CB2720" s="1"/>
      <c r="CC2720" s="1"/>
    </row>
    <row r="2721" spans="1:81" s="1" customFormat="1" ht="10.5" customHeight="1">
      <c r="A2721" s="1456" t="s">
        <v>836</v>
      </c>
      <c r="B2721" s="1361" t="s">
        <v>837</v>
      </c>
      <c r="C2721" s="1264"/>
      <c r="D2721" s="1266"/>
      <c r="E2721" s="71"/>
      <c r="F2721" s="71"/>
      <c r="G2721" s="71"/>
      <c r="H2721" s="381"/>
      <c r="I2721" s="71"/>
      <c r="J2721" s="71"/>
      <c r="K2721" s="71"/>
      <c r="L2721" s="71"/>
      <c r="M2721" s="71"/>
      <c r="N2721" s="381"/>
      <c r="O2721" s="71"/>
      <c r="P2721" s="71"/>
      <c r="Q2721" s="71"/>
      <c r="R2721" s="71"/>
      <c r="S2721" s="71"/>
      <c r="T2721" s="71"/>
      <c r="U2721" s="71"/>
      <c r="V2721" s="381"/>
      <c r="W2721" s="71"/>
      <c r="X2721" s="71"/>
      <c r="Y2721" s="71"/>
      <c r="Z2721" s="71"/>
      <c r="AA2721" s="71"/>
      <c r="AB2721" s="72"/>
      <c r="AC2721" s="382"/>
      <c r="AD2721" s="206"/>
      <c r="AE2721" s="206"/>
      <c r="AF2721" s="376"/>
      <c r="AG2721" s="376"/>
      <c r="AH2721" s="376"/>
      <c r="AI2721" s="376"/>
      <c r="AJ2721" s="376"/>
      <c r="AK2721" s="376"/>
      <c r="AL2721" s="376"/>
      <c r="AM2721" s="376"/>
      <c r="AN2721" s="376"/>
      <c r="AO2721" s="376"/>
      <c r="AP2721" s="376"/>
      <c r="AQ2721" s="376"/>
      <c r="AR2721" s="376"/>
      <c r="AS2721" s="376"/>
      <c r="AT2721" s="376"/>
      <c r="AU2721" s="376"/>
      <c r="AV2721" s="376"/>
      <c r="AW2721" s="376"/>
      <c r="AX2721" s="376"/>
      <c r="AY2721" s="376"/>
      <c r="AZ2721" s="376"/>
      <c r="BA2721" s="376"/>
      <c r="BB2721" s="376"/>
      <c r="BC2721" s="376"/>
      <c r="BD2721" s="376"/>
      <c r="BE2721" s="376"/>
      <c r="BF2721" s="376"/>
      <c r="BG2721" s="376"/>
      <c r="BH2721" s="376"/>
      <c r="BI2721" s="376"/>
      <c r="BJ2721" s="376"/>
      <c r="BK2721" s="376"/>
      <c r="BL2721" s="376"/>
      <c r="BM2721" s="376"/>
      <c r="BN2721" s="376"/>
      <c r="BO2721" s="376"/>
      <c r="BP2721" s="376"/>
      <c r="BQ2721" s="376"/>
      <c r="BR2721" s="376"/>
      <c r="BS2721" s="376"/>
      <c r="BT2721" s="376"/>
      <c r="BU2721" s="376"/>
      <c r="BV2721" s="376"/>
      <c r="BW2721" s="376"/>
      <c r="BX2721" s="376"/>
      <c r="BY2721" s="187"/>
      <c r="BZ2721" s="187"/>
      <c r="CA2721" s="187"/>
      <c r="CB2721" s="187"/>
      <c r="CC2721" s="187"/>
    </row>
    <row r="2722" spans="1:81" ht="10.5" customHeight="1">
      <c r="A2722" s="1457"/>
      <c r="B2722" s="1364"/>
      <c r="C2722" s="1265" t="s">
        <v>136</v>
      </c>
      <c r="D2722" s="155" t="s">
        <v>34</v>
      </c>
      <c r="E2722" s="122">
        <v>44</v>
      </c>
      <c r="F2722" s="122">
        <v>42</v>
      </c>
      <c r="G2722" s="122">
        <v>44</v>
      </c>
      <c r="H2722" s="400">
        <v>43</v>
      </c>
      <c r="I2722" s="122">
        <v>40</v>
      </c>
      <c r="J2722" s="122">
        <v>42</v>
      </c>
      <c r="K2722" s="122">
        <v>44</v>
      </c>
      <c r="L2722" s="122">
        <v>42</v>
      </c>
      <c r="M2722" s="122">
        <v>46</v>
      </c>
      <c r="N2722" s="400">
        <v>50</v>
      </c>
      <c r="O2722" s="122">
        <v>51</v>
      </c>
      <c r="P2722" s="122">
        <v>47</v>
      </c>
      <c r="Q2722" s="122">
        <v>48</v>
      </c>
      <c r="R2722" s="122">
        <v>53</v>
      </c>
      <c r="S2722" s="122">
        <v>54</v>
      </c>
      <c r="T2722" s="122">
        <v>53</v>
      </c>
      <c r="U2722" s="122">
        <v>51</v>
      </c>
      <c r="V2722" s="400">
        <v>53</v>
      </c>
      <c r="W2722" s="122">
        <v>52</v>
      </c>
      <c r="X2722" s="122">
        <v>47</v>
      </c>
      <c r="Y2722" s="122">
        <v>49</v>
      </c>
      <c r="Z2722" s="122">
        <v>43</v>
      </c>
      <c r="AA2722" s="122">
        <v>40</v>
      </c>
      <c r="AB2722" s="123">
        <v>41</v>
      </c>
      <c r="AC2722" s="382"/>
      <c r="AD2722" s="206"/>
      <c r="AE2722" s="401"/>
      <c r="BP2722" s="1"/>
      <c r="BQ2722" s="1"/>
      <c r="BR2722" s="1"/>
      <c r="BS2722" s="1"/>
      <c r="BT2722" s="1"/>
      <c r="BU2722" s="1"/>
      <c r="BV2722" s="1"/>
      <c r="BW2722" s="1"/>
      <c r="BX2722" s="1"/>
      <c r="BY2722" s="1"/>
      <c r="BZ2722" s="1"/>
      <c r="CA2722" s="1"/>
      <c r="CB2722" s="1"/>
      <c r="CC2722" s="1"/>
    </row>
    <row r="2723" spans="1:81" ht="10.5" customHeight="1">
      <c r="A2723" s="1457"/>
      <c r="B2723" s="1364"/>
      <c r="C2723" s="1265" t="s">
        <v>137</v>
      </c>
      <c r="D2723" s="155" t="s">
        <v>126</v>
      </c>
      <c r="E2723" s="100">
        <v>0</v>
      </c>
      <c r="F2723" s="100">
        <f t="shared" ref="F2723:AB2724" si="3830">(AH2723-AG2723)*$AE2723</f>
        <v>0.41999999999991644</v>
      </c>
      <c r="G2723" s="100">
        <f t="shared" si="3830"/>
        <v>0.83999999999983288</v>
      </c>
      <c r="H2723" s="398">
        <f t="shared" si="3830"/>
        <v>0.42000000000021487</v>
      </c>
      <c r="I2723" s="100">
        <f t="shared" si="3830"/>
        <v>0.41999999999991644</v>
      </c>
      <c r="J2723" s="100">
        <f t="shared" si="3830"/>
        <v>0</v>
      </c>
      <c r="K2723" s="100">
        <f t="shared" si="3830"/>
        <v>0</v>
      </c>
      <c r="L2723" s="100">
        <f t="shared" si="3830"/>
        <v>0</v>
      </c>
      <c r="M2723" s="100">
        <f t="shared" si="3830"/>
        <v>0</v>
      </c>
      <c r="N2723" s="398">
        <f t="shared" si="3830"/>
        <v>0</v>
      </c>
      <c r="O2723" s="100">
        <f t="shared" si="3830"/>
        <v>0</v>
      </c>
      <c r="P2723" s="100">
        <f t="shared" si="3830"/>
        <v>0</v>
      </c>
      <c r="Q2723" s="100">
        <f t="shared" si="3830"/>
        <v>0</v>
      </c>
      <c r="R2723" s="100">
        <f t="shared" si="3830"/>
        <v>0</v>
      </c>
      <c r="S2723" s="100">
        <f t="shared" si="3830"/>
        <v>0</v>
      </c>
      <c r="T2723" s="100">
        <f t="shared" si="3830"/>
        <v>0</v>
      </c>
      <c r="U2723" s="100">
        <f t="shared" si="3830"/>
        <v>0</v>
      </c>
      <c r="V2723" s="398">
        <f t="shared" si="3830"/>
        <v>0</v>
      </c>
      <c r="W2723" s="100">
        <f t="shared" si="3830"/>
        <v>0</v>
      </c>
      <c r="X2723" s="100">
        <f t="shared" si="3830"/>
        <v>0</v>
      </c>
      <c r="Y2723" s="100">
        <f t="shared" si="3830"/>
        <v>0</v>
      </c>
      <c r="Z2723" s="100">
        <f t="shared" si="3830"/>
        <v>0</v>
      </c>
      <c r="AA2723" s="100">
        <f t="shared" si="3830"/>
        <v>0</v>
      </c>
      <c r="AB2723" s="101">
        <f t="shared" si="3830"/>
        <v>0</v>
      </c>
      <c r="AC2723" s="58">
        <f>(BD2723-AF2723)*AE2723</f>
        <v>2.0999999999998806</v>
      </c>
      <c r="AD2723" s="206"/>
      <c r="AE2723" s="401">
        <v>42</v>
      </c>
      <c r="AF2723" s="376">
        <v>52.02</v>
      </c>
      <c r="AG2723" s="376">
        <v>52.02</v>
      </c>
      <c r="AH2723" s="376">
        <v>52.03</v>
      </c>
      <c r="AI2723" s="376">
        <v>52.05</v>
      </c>
      <c r="AJ2723" s="376">
        <v>52.06</v>
      </c>
      <c r="AK2723" s="376">
        <v>52.07</v>
      </c>
      <c r="AL2723" s="376">
        <v>52.07</v>
      </c>
      <c r="AM2723" s="376">
        <v>52.07</v>
      </c>
      <c r="AN2723" s="376">
        <v>52.07</v>
      </c>
      <c r="AO2723" s="376">
        <v>52.07</v>
      </c>
      <c r="AP2723" s="376">
        <v>52.07</v>
      </c>
      <c r="AQ2723" s="376">
        <v>52.07</v>
      </c>
      <c r="AR2723" s="376">
        <v>52.07</v>
      </c>
      <c r="AS2723" s="376">
        <v>52.07</v>
      </c>
      <c r="AT2723" s="376">
        <v>52.07</v>
      </c>
      <c r="AU2723" s="376">
        <v>52.07</v>
      </c>
      <c r="AV2723" s="376">
        <v>52.07</v>
      </c>
      <c r="AW2723" s="376">
        <v>52.07</v>
      </c>
      <c r="AX2723" s="376">
        <v>52.07</v>
      </c>
      <c r="AY2723" s="376">
        <v>52.07</v>
      </c>
      <c r="AZ2723" s="376">
        <v>52.07</v>
      </c>
      <c r="BA2723" s="376">
        <v>52.07</v>
      </c>
      <c r="BB2723" s="376">
        <v>52.07</v>
      </c>
      <c r="BC2723" s="376">
        <v>52.07</v>
      </c>
      <c r="BD2723" s="376">
        <v>52.07</v>
      </c>
      <c r="BP2723" s="1"/>
      <c r="BQ2723" s="1"/>
      <c r="BR2723" s="1"/>
      <c r="BS2723" s="1"/>
      <c r="BT2723" s="1"/>
      <c r="BU2723" s="1"/>
      <c r="BV2723" s="1"/>
      <c r="BW2723" s="1"/>
      <c r="BX2723" s="1"/>
      <c r="BY2723" s="1"/>
      <c r="BZ2723" s="1"/>
      <c r="CA2723" s="1"/>
      <c r="CB2723" s="1"/>
      <c r="CC2723" s="1"/>
    </row>
    <row r="2724" spans="1:81" ht="10.5" customHeight="1">
      <c r="A2724" s="1457"/>
      <c r="B2724" s="1364"/>
      <c r="C2724" s="1265" t="s">
        <v>137</v>
      </c>
      <c r="D2724" s="155" t="s">
        <v>127</v>
      </c>
      <c r="E2724" s="100">
        <f t="shared" ref="E2724:T2724" si="3831">(AG2724-AF2724)*$AE2724</f>
        <v>0</v>
      </c>
      <c r="F2724" s="100">
        <f t="shared" si="3831"/>
        <v>0</v>
      </c>
      <c r="G2724" s="100">
        <f t="shared" si="3831"/>
        <v>0</v>
      </c>
      <c r="H2724" s="398">
        <f t="shared" si="3831"/>
        <v>0</v>
      </c>
      <c r="I2724" s="100">
        <f t="shared" si="3831"/>
        <v>0</v>
      </c>
      <c r="J2724" s="100">
        <f t="shared" si="3831"/>
        <v>0</v>
      </c>
      <c r="K2724" s="100">
        <f t="shared" si="3831"/>
        <v>0</v>
      </c>
      <c r="L2724" s="100">
        <f t="shared" si="3831"/>
        <v>0</v>
      </c>
      <c r="M2724" s="100">
        <f t="shared" si="3831"/>
        <v>0</v>
      </c>
      <c r="N2724" s="398">
        <f t="shared" si="3831"/>
        <v>0</v>
      </c>
      <c r="O2724" s="100">
        <f t="shared" si="3831"/>
        <v>0</v>
      </c>
      <c r="P2724" s="100">
        <f t="shared" si="3831"/>
        <v>0</v>
      </c>
      <c r="Q2724" s="100">
        <f t="shared" si="3831"/>
        <v>0</v>
      </c>
      <c r="R2724" s="100">
        <f t="shared" si="3831"/>
        <v>0</v>
      </c>
      <c r="S2724" s="100">
        <f t="shared" si="3831"/>
        <v>0</v>
      </c>
      <c r="T2724" s="100">
        <f t="shared" si="3831"/>
        <v>0</v>
      </c>
      <c r="U2724" s="100">
        <f t="shared" si="3830"/>
        <v>0</v>
      </c>
      <c r="V2724" s="398">
        <f t="shared" si="3830"/>
        <v>0</v>
      </c>
      <c r="W2724" s="100">
        <f t="shared" si="3830"/>
        <v>0</v>
      </c>
      <c r="X2724" s="100">
        <f t="shared" si="3830"/>
        <v>0</v>
      </c>
      <c r="Y2724" s="100">
        <f t="shared" si="3830"/>
        <v>0</v>
      </c>
      <c r="Z2724" s="100">
        <f t="shared" si="3830"/>
        <v>0</v>
      </c>
      <c r="AA2724" s="100">
        <f t="shared" si="3830"/>
        <v>0</v>
      </c>
      <c r="AB2724" s="101">
        <f t="shared" si="3830"/>
        <v>0</v>
      </c>
      <c r="AC2724" s="382"/>
      <c r="AD2724" s="206"/>
      <c r="AE2724" s="401">
        <v>42</v>
      </c>
      <c r="AF2724" s="376">
        <v>9.02</v>
      </c>
      <c r="AG2724" s="376">
        <v>9.02</v>
      </c>
      <c r="AH2724" s="376">
        <v>9.02</v>
      </c>
      <c r="AI2724" s="376">
        <v>9.02</v>
      </c>
      <c r="AJ2724" s="376">
        <v>9.02</v>
      </c>
      <c r="AK2724" s="376">
        <v>9.02</v>
      </c>
      <c r="AL2724" s="376">
        <v>9.02</v>
      </c>
      <c r="AM2724" s="376">
        <v>9.02</v>
      </c>
      <c r="AN2724" s="376">
        <v>9.02</v>
      </c>
      <c r="AO2724" s="376">
        <v>9.02</v>
      </c>
      <c r="AP2724" s="376">
        <v>9.02</v>
      </c>
      <c r="AQ2724" s="376">
        <v>9.02</v>
      </c>
      <c r="AR2724" s="376">
        <v>9.02</v>
      </c>
      <c r="AS2724" s="376">
        <v>9.02</v>
      </c>
      <c r="AT2724" s="376">
        <v>9.02</v>
      </c>
      <c r="AU2724" s="376">
        <v>9.02</v>
      </c>
      <c r="AV2724" s="376">
        <v>9.02</v>
      </c>
      <c r="AW2724" s="376">
        <v>9.02</v>
      </c>
      <c r="AX2724" s="376">
        <v>9.02</v>
      </c>
      <c r="AY2724" s="376">
        <v>9.02</v>
      </c>
      <c r="AZ2724" s="376">
        <v>9.02</v>
      </c>
      <c r="BA2724" s="376">
        <v>9.02</v>
      </c>
      <c r="BB2724" s="376">
        <v>9.02</v>
      </c>
      <c r="BC2724" s="376">
        <v>9.02</v>
      </c>
      <c r="BD2724" s="376">
        <v>9.02</v>
      </c>
      <c r="BP2724" s="1"/>
      <c r="BQ2724" s="1"/>
      <c r="BR2724" s="1"/>
      <c r="BS2724" s="1"/>
      <c r="BT2724" s="1"/>
      <c r="BU2724" s="1"/>
      <c r="BV2724" s="1"/>
      <c r="BW2724" s="1"/>
      <c r="BX2724" s="1"/>
      <c r="BY2724" s="1"/>
      <c r="BZ2724" s="1"/>
      <c r="CA2724" s="1"/>
      <c r="CB2724" s="1"/>
      <c r="CC2724" s="1"/>
    </row>
    <row r="2725" spans="1:81" ht="10.5" customHeight="1">
      <c r="A2725" s="1457"/>
      <c r="B2725" s="1364"/>
      <c r="C2725" s="1265"/>
      <c r="D2725" s="155" t="s">
        <v>42</v>
      </c>
      <c r="E2725" s="52"/>
      <c r="F2725" s="52"/>
      <c r="G2725" s="52"/>
      <c r="H2725" s="473"/>
      <c r="I2725" s="52"/>
      <c r="J2725" s="52"/>
      <c r="K2725" s="52"/>
      <c r="L2725" s="52"/>
      <c r="M2725" s="52"/>
      <c r="N2725" s="473"/>
      <c r="O2725" s="52"/>
      <c r="P2725" s="52"/>
      <c r="Q2725" s="52"/>
      <c r="R2725" s="52"/>
      <c r="S2725" s="52"/>
      <c r="T2725" s="52"/>
      <c r="U2725" s="52"/>
      <c r="V2725" s="473"/>
      <c r="W2725" s="52"/>
      <c r="X2725" s="108"/>
      <c r="Y2725" s="108"/>
      <c r="Z2725" s="52"/>
      <c r="AA2725" s="52"/>
      <c r="AB2725" s="109"/>
      <c r="AC2725" s="382"/>
      <c r="AD2725" s="206"/>
      <c r="AE2725" s="401"/>
      <c r="BP2725" s="1"/>
      <c r="BQ2725" s="1"/>
      <c r="BR2725" s="1"/>
      <c r="BS2725" s="1"/>
      <c r="BT2725" s="1"/>
      <c r="BU2725" s="1"/>
      <c r="BV2725" s="1"/>
      <c r="BW2725" s="1"/>
      <c r="BX2725" s="1"/>
      <c r="BY2725" s="1"/>
      <c r="BZ2725" s="1"/>
      <c r="CA2725" s="1"/>
      <c r="CB2725" s="1"/>
      <c r="CC2725" s="1"/>
    </row>
    <row r="2726" spans="1:81" ht="10.5" customHeight="1">
      <c r="A2726" s="1457"/>
      <c r="B2726" s="1364" t="s">
        <v>838</v>
      </c>
      <c r="C2726" s="1265" t="s">
        <v>137</v>
      </c>
      <c r="D2726" s="155" t="s">
        <v>126</v>
      </c>
      <c r="E2726" s="59">
        <f t="shared" ref="E2726:T2727" si="3832">(AG2726-AF2726)*$AE2726</f>
        <v>0</v>
      </c>
      <c r="F2726" s="59">
        <f t="shared" si="3832"/>
        <v>0</v>
      </c>
      <c r="G2726" s="59">
        <f t="shared" si="3832"/>
        <v>0</v>
      </c>
      <c r="H2726" s="383">
        <f t="shared" si="3832"/>
        <v>0</v>
      </c>
      <c r="I2726" s="59">
        <f t="shared" si="3832"/>
        <v>0</v>
      </c>
      <c r="J2726" s="59">
        <f t="shared" si="3832"/>
        <v>0</v>
      </c>
      <c r="K2726" s="59">
        <f t="shared" si="3832"/>
        <v>0</v>
      </c>
      <c r="L2726" s="59">
        <f t="shared" si="3832"/>
        <v>0.41999999999961801</v>
      </c>
      <c r="M2726" s="59">
        <f t="shared" si="3832"/>
        <v>0.83999999999923602</v>
      </c>
      <c r="N2726" s="383">
        <f t="shared" si="3832"/>
        <v>0.83999999999923602</v>
      </c>
      <c r="O2726" s="59">
        <f t="shared" si="3832"/>
        <v>0.83999999999923602</v>
      </c>
      <c r="P2726" s="59">
        <f t="shared" si="3832"/>
        <v>1.259999999998854</v>
      </c>
      <c r="Q2726" s="59">
        <f t="shared" si="3832"/>
        <v>0.83999999999923602</v>
      </c>
      <c r="R2726" s="59">
        <f t="shared" si="3832"/>
        <v>1.2600000000084037</v>
      </c>
      <c r="S2726" s="59">
        <f t="shared" si="3832"/>
        <v>1.679999999998472</v>
      </c>
      <c r="T2726" s="59">
        <f t="shared" si="3832"/>
        <v>1.679999999998472</v>
      </c>
      <c r="U2726" s="59">
        <f t="shared" ref="O2726:AB2727" si="3833">(AW2726-AV2726)*$AE2726</f>
        <v>1.259999999998854</v>
      </c>
      <c r="V2726" s="383">
        <f t="shared" si="3833"/>
        <v>1.259999999998854</v>
      </c>
      <c r="W2726" s="59">
        <f t="shared" si="3833"/>
        <v>1.679999999998472</v>
      </c>
      <c r="X2726" s="59">
        <f t="shared" si="3833"/>
        <v>1.259999999998854</v>
      </c>
      <c r="Y2726" s="59">
        <f t="shared" si="3833"/>
        <v>1.2600000000084037</v>
      </c>
      <c r="Z2726" s="59">
        <f t="shared" si="3833"/>
        <v>0.83999999999923602</v>
      </c>
      <c r="AA2726" s="59">
        <f t="shared" si="3833"/>
        <v>0.41999999999961801</v>
      </c>
      <c r="AB2726" s="60">
        <f t="shared" si="3833"/>
        <v>0.41999999999961801</v>
      </c>
      <c r="AC2726" s="58">
        <f>(BD2726-AF2726)*AE2726</f>
        <v>18.060000000002674</v>
      </c>
      <c r="AD2726" s="206"/>
      <c r="AE2726" s="401">
        <v>42</v>
      </c>
      <c r="AF2726" s="117">
        <v>1364.5</v>
      </c>
      <c r="AG2726" s="117">
        <v>1364.5</v>
      </c>
      <c r="AH2726" s="117">
        <v>1364.5</v>
      </c>
      <c r="AI2726" s="117">
        <v>1364.5</v>
      </c>
      <c r="AJ2726" s="117">
        <v>1364.5</v>
      </c>
      <c r="AK2726" s="117">
        <v>1364.5</v>
      </c>
      <c r="AL2726" s="117">
        <v>1364.5</v>
      </c>
      <c r="AM2726" s="117">
        <v>1364.5</v>
      </c>
      <c r="AN2726" s="117">
        <v>1364.51</v>
      </c>
      <c r="AO2726" s="117">
        <v>1364.53</v>
      </c>
      <c r="AP2726" s="117">
        <v>1364.55</v>
      </c>
      <c r="AQ2726" s="117">
        <v>1364.57</v>
      </c>
      <c r="AR2726" s="117">
        <v>1364.6</v>
      </c>
      <c r="AS2726" s="117">
        <v>1364.62</v>
      </c>
      <c r="AT2726" s="117">
        <v>1364.65</v>
      </c>
      <c r="AU2726" s="117">
        <v>1364.69</v>
      </c>
      <c r="AV2726" s="117">
        <v>1364.73</v>
      </c>
      <c r="AW2726" s="117">
        <v>1364.76</v>
      </c>
      <c r="AX2726" s="117">
        <v>1364.79</v>
      </c>
      <c r="AY2726" s="117">
        <v>1364.83</v>
      </c>
      <c r="AZ2726" s="117">
        <v>1364.86</v>
      </c>
      <c r="BA2726" s="117">
        <v>1364.89</v>
      </c>
      <c r="BB2726" s="117">
        <v>1364.91</v>
      </c>
      <c r="BC2726" s="117">
        <v>1364.92</v>
      </c>
      <c r="BD2726" s="117">
        <v>1364.93</v>
      </c>
      <c r="BP2726" s="1"/>
      <c r="BQ2726" s="1"/>
      <c r="BR2726" s="1"/>
      <c r="BS2726" s="1"/>
      <c r="BT2726" s="1"/>
      <c r="BU2726" s="1"/>
      <c r="BV2726" s="1"/>
      <c r="BW2726" s="1"/>
      <c r="BX2726" s="1"/>
      <c r="BY2726" s="1"/>
      <c r="BZ2726" s="1"/>
      <c r="CA2726" s="1"/>
      <c r="CB2726" s="1"/>
      <c r="CC2726" s="1"/>
    </row>
    <row r="2727" spans="1:81" ht="10.5" customHeight="1" thickBot="1">
      <c r="A2727" s="1458"/>
      <c r="B2727" s="1363"/>
      <c r="C2727" s="312" t="s">
        <v>137</v>
      </c>
      <c r="D2727" s="271" t="s">
        <v>127</v>
      </c>
      <c r="E2727" s="166">
        <f t="shared" si="3832"/>
        <v>2.5199999999977081</v>
      </c>
      <c r="F2727" s="166">
        <f t="shared" si="3832"/>
        <v>2.5199999999977081</v>
      </c>
      <c r="G2727" s="166">
        <f t="shared" si="3832"/>
        <v>2.1000000000076398</v>
      </c>
      <c r="H2727" s="449">
        <f t="shared" si="3832"/>
        <v>3.3599999999969441</v>
      </c>
      <c r="I2727" s="166">
        <f t="shared" si="3832"/>
        <v>2.5199999999977081</v>
      </c>
      <c r="J2727" s="166">
        <f t="shared" si="3832"/>
        <v>2.5199999999977081</v>
      </c>
      <c r="K2727" s="166">
        <f t="shared" si="3832"/>
        <v>2.5199999999977081</v>
      </c>
      <c r="L2727" s="166">
        <f t="shared" si="3832"/>
        <v>2.9400000000068758</v>
      </c>
      <c r="M2727" s="166">
        <f t="shared" si="3832"/>
        <v>2.9400000000068758</v>
      </c>
      <c r="N2727" s="449">
        <f t="shared" si="3832"/>
        <v>2.9399999999877764</v>
      </c>
      <c r="O2727" s="166">
        <f t="shared" si="3833"/>
        <v>2.9400000000068758</v>
      </c>
      <c r="P2727" s="166">
        <f t="shared" si="3833"/>
        <v>2.9400000000068758</v>
      </c>
      <c r="Q2727" s="166">
        <f t="shared" si="3833"/>
        <v>3.3599999999969441</v>
      </c>
      <c r="R2727" s="166">
        <f t="shared" si="3833"/>
        <v>2.9399999999877764</v>
      </c>
      <c r="S2727" s="166">
        <f t="shared" si="3833"/>
        <v>3.3599999999969441</v>
      </c>
      <c r="T2727" s="166">
        <f t="shared" si="3833"/>
        <v>2.9400000000068758</v>
      </c>
      <c r="U2727" s="166">
        <f t="shared" si="3833"/>
        <v>2.5199999999977081</v>
      </c>
      <c r="V2727" s="449">
        <f t="shared" si="3833"/>
        <v>2.9400000000068758</v>
      </c>
      <c r="W2727" s="166">
        <f t="shared" si="3833"/>
        <v>3.3599999999969441</v>
      </c>
      <c r="X2727" s="166">
        <f t="shared" si="3833"/>
        <v>2.9400000000068758</v>
      </c>
      <c r="Y2727" s="166">
        <f t="shared" si="3833"/>
        <v>2.9399999999877764</v>
      </c>
      <c r="Z2727" s="166">
        <f t="shared" si="3833"/>
        <v>2.5199999999977081</v>
      </c>
      <c r="AA2727" s="166">
        <f t="shared" si="3833"/>
        <v>2.1000000000076398</v>
      </c>
      <c r="AB2727" s="167">
        <f t="shared" si="3833"/>
        <v>2.1000000000076398</v>
      </c>
      <c r="AC2727" s="382"/>
      <c r="AD2727" s="206"/>
      <c r="AE2727" s="401">
        <v>42</v>
      </c>
      <c r="AF2727" s="384">
        <v>2080.73</v>
      </c>
      <c r="AG2727" s="384">
        <v>2080.79</v>
      </c>
      <c r="AH2727" s="384">
        <v>2080.85</v>
      </c>
      <c r="AI2727" s="384">
        <v>2080.9</v>
      </c>
      <c r="AJ2727" s="384">
        <v>2080.98</v>
      </c>
      <c r="AK2727" s="384">
        <v>2081.04</v>
      </c>
      <c r="AL2727" s="384">
        <v>2081.1</v>
      </c>
      <c r="AM2727" s="384">
        <v>2081.16</v>
      </c>
      <c r="AN2727" s="384">
        <v>2081.23</v>
      </c>
      <c r="AO2727" s="384">
        <v>2081.3000000000002</v>
      </c>
      <c r="AP2727" s="384">
        <v>2081.37</v>
      </c>
      <c r="AQ2727" s="384">
        <v>2081.44</v>
      </c>
      <c r="AR2727" s="384">
        <v>2081.5100000000002</v>
      </c>
      <c r="AS2727" s="384">
        <v>2081.59</v>
      </c>
      <c r="AT2727" s="384">
        <v>2081.66</v>
      </c>
      <c r="AU2727" s="384">
        <v>2081.7399999999998</v>
      </c>
      <c r="AV2727" s="384">
        <v>2081.81</v>
      </c>
      <c r="AW2727" s="384">
        <v>2081.87</v>
      </c>
      <c r="AX2727" s="384">
        <v>2081.94</v>
      </c>
      <c r="AY2727" s="384">
        <v>2082.02</v>
      </c>
      <c r="AZ2727" s="384">
        <v>2082.09</v>
      </c>
      <c r="BA2727" s="384">
        <v>2082.16</v>
      </c>
      <c r="BB2727" s="384">
        <v>2082.2199999999998</v>
      </c>
      <c r="BC2727" s="384">
        <v>2082.27</v>
      </c>
      <c r="BD2727" s="384">
        <v>2082.3200000000002</v>
      </c>
      <c r="BP2727" s="1"/>
      <c r="BQ2727" s="1"/>
      <c r="BR2727" s="1"/>
      <c r="BS2727" s="1"/>
      <c r="BT2727" s="1"/>
      <c r="BU2727" s="1"/>
      <c r="BV2727" s="1"/>
      <c r="BW2727" s="1"/>
      <c r="BX2727" s="1"/>
      <c r="BY2727" s="1"/>
      <c r="BZ2727" s="1"/>
      <c r="CA2727" s="1"/>
      <c r="CB2727" s="1"/>
      <c r="CC2727" s="1"/>
    </row>
    <row r="2728" spans="1:81" s="1" customFormat="1" ht="10.5" customHeight="1">
      <c r="A2728" s="1059"/>
      <c r="B2728" s="1054"/>
      <c r="C2728" s="1264"/>
      <c r="D2728" s="1266"/>
      <c r="E2728" s="71"/>
      <c r="F2728" s="71"/>
      <c r="G2728" s="71"/>
      <c r="H2728" s="381"/>
      <c r="I2728" s="71"/>
      <c r="J2728" s="71"/>
      <c r="K2728" s="71"/>
      <c r="L2728" s="71"/>
      <c r="M2728" s="71"/>
      <c r="N2728" s="381"/>
      <c r="O2728" s="71"/>
      <c r="P2728" s="71"/>
      <c r="Q2728" s="71"/>
      <c r="R2728" s="71"/>
      <c r="S2728" s="71"/>
      <c r="T2728" s="71"/>
      <c r="U2728" s="71"/>
      <c r="V2728" s="381"/>
      <c r="W2728" s="71"/>
      <c r="X2728" s="71"/>
      <c r="Y2728" s="71"/>
      <c r="Z2728" s="71"/>
      <c r="AA2728" s="71"/>
      <c r="AB2728" s="72"/>
      <c r="AC2728" s="382"/>
      <c r="AD2728" s="206"/>
      <c r="AE2728" s="206"/>
      <c r="AF2728" s="376"/>
      <c r="AG2728" s="376"/>
      <c r="AH2728" s="376"/>
      <c r="AI2728" s="376"/>
      <c r="AJ2728" s="376"/>
      <c r="AK2728" s="376"/>
      <c r="AL2728" s="376"/>
      <c r="AM2728" s="376"/>
      <c r="AN2728" s="376"/>
      <c r="AO2728" s="376"/>
      <c r="AP2728" s="376"/>
      <c r="AQ2728" s="376"/>
      <c r="AR2728" s="376"/>
      <c r="AS2728" s="376"/>
      <c r="AT2728" s="376"/>
      <c r="AU2728" s="376"/>
      <c r="AV2728" s="376"/>
      <c r="AW2728" s="376"/>
      <c r="AX2728" s="376"/>
      <c r="AY2728" s="376"/>
      <c r="AZ2728" s="376"/>
      <c r="BA2728" s="376"/>
      <c r="BB2728" s="376"/>
      <c r="BC2728" s="376"/>
      <c r="BD2728" s="376"/>
      <c r="BE2728" s="376"/>
      <c r="BF2728" s="376"/>
      <c r="BG2728" s="376"/>
      <c r="BH2728" s="376"/>
      <c r="BI2728" s="376"/>
      <c r="BJ2728" s="376"/>
      <c r="BK2728" s="376"/>
      <c r="BL2728" s="376"/>
      <c r="BM2728" s="376"/>
      <c r="BN2728" s="376"/>
      <c r="BO2728" s="376"/>
      <c r="BP2728" s="376"/>
      <c r="BQ2728" s="376"/>
      <c r="BR2728" s="376"/>
      <c r="BS2728" s="376"/>
      <c r="BT2728" s="376"/>
      <c r="BU2728" s="376"/>
      <c r="BV2728" s="376"/>
      <c r="BW2728" s="376"/>
      <c r="BX2728" s="376"/>
      <c r="BY2728" s="187"/>
      <c r="BZ2728" s="187"/>
      <c r="CA2728" s="187"/>
      <c r="CB2728" s="187"/>
      <c r="CC2728" s="187"/>
    </row>
    <row r="2729" spans="1:81" ht="10.5" customHeight="1">
      <c r="A2729" s="1403" t="s">
        <v>4</v>
      </c>
      <c r="B2729" s="1454" t="s">
        <v>82</v>
      </c>
      <c r="C2729" s="1265" t="s">
        <v>136</v>
      </c>
      <c r="D2729" s="155" t="s">
        <v>34</v>
      </c>
      <c r="E2729" s="122">
        <v>58</v>
      </c>
      <c r="F2729" s="122">
        <v>56</v>
      </c>
      <c r="G2729" s="122">
        <v>55</v>
      </c>
      <c r="H2729" s="400">
        <v>54</v>
      </c>
      <c r="I2729" s="122">
        <v>56</v>
      </c>
      <c r="J2729" s="122">
        <v>61</v>
      </c>
      <c r="K2729" s="122">
        <v>62</v>
      </c>
      <c r="L2729" s="122">
        <v>61</v>
      </c>
      <c r="M2729" s="122">
        <v>67</v>
      </c>
      <c r="N2729" s="400">
        <v>63</v>
      </c>
      <c r="O2729" s="122">
        <v>64</v>
      </c>
      <c r="P2729" s="122">
        <v>63</v>
      </c>
      <c r="Q2729" s="122">
        <v>65</v>
      </c>
      <c r="R2729" s="122">
        <v>62</v>
      </c>
      <c r="S2729" s="122">
        <v>65</v>
      </c>
      <c r="T2729" s="122">
        <v>68</v>
      </c>
      <c r="U2729" s="122">
        <v>69</v>
      </c>
      <c r="V2729" s="400">
        <v>67</v>
      </c>
      <c r="W2729" s="122">
        <v>73</v>
      </c>
      <c r="X2729" s="122">
        <v>73</v>
      </c>
      <c r="Y2729" s="122">
        <v>69</v>
      </c>
      <c r="Z2729" s="122">
        <v>66</v>
      </c>
      <c r="AA2729" s="122">
        <v>62</v>
      </c>
      <c r="AB2729" s="123">
        <v>57</v>
      </c>
      <c r="AC2729" s="382"/>
      <c r="AD2729" s="206"/>
      <c r="AE2729" s="69"/>
      <c r="AF2729" s="384"/>
      <c r="AG2729" s="384"/>
      <c r="AH2729" s="384"/>
      <c r="AI2729" s="384"/>
      <c r="AJ2729" s="384"/>
      <c r="AK2729" s="384"/>
      <c r="AL2729" s="384"/>
      <c r="AM2729" s="384"/>
      <c r="AN2729" s="384"/>
      <c r="AO2729" s="384"/>
      <c r="AP2729" s="384"/>
      <c r="AQ2729" s="384"/>
      <c r="AR2729" s="384"/>
      <c r="AS2729" s="384"/>
      <c r="AT2729" s="384"/>
      <c r="AU2729" s="384"/>
      <c r="AV2729" s="384"/>
      <c r="AW2729" s="384"/>
      <c r="AX2729" s="384"/>
      <c r="AY2729" s="384"/>
      <c r="AZ2729" s="384"/>
      <c r="BA2729" s="384"/>
      <c r="BB2729" s="384"/>
      <c r="BC2729" s="384"/>
      <c r="BD2729" s="384"/>
      <c r="BP2729" s="1"/>
      <c r="BQ2729" s="1"/>
      <c r="BR2729" s="1"/>
      <c r="BS2729" s="1"/>
      <c r="BT2729" s="1"/>
      <c r="BU2729" s="1"/>
      <c r="BV2729" s="1"/>
      <c r="BW2729" s="1"/>
      <c r="BX2729" s="1"/>
      <c r="BY2729" s="1"/>
      <c r="BZ2729" s="1"/>
      <c r="CA2729" s="1"/>
      <c r="CB2729" s="1"/>
      <c r="CC2729" s="1"/>
    </row>
    <row r="2730" spans="1:81" ht="10.5" customHeight="1">
      <c r="A2730" s="1452"/>
      <c r="B2730" s="1454"/>
      <c r="C2730" s="1265" t="s">
        <v>137</v>
      </c>
      <c r="D2730" s="155" t="s">
        <v>126</v>
      </c>
      <c r="E2730" s="59">
        <f t="shared" ref="E2730:T2731" si="3834">(AG2730-AF2730)*$AE2730</f>
        <v>0.36000000000240107</v>
      </c>
      <c r="F2730" s="59">
        <f t="shared" si="3834"/>
        <v>0.71999999999934516</v>
      </c>
      <c r="G2730" s="59">
        <f t="shared" si="3834"/>
        <v>0.47999999999956344</v>
      </c>
      <c r="H2730" s="383">
        <f t="shared" si="3834"/>
        <v>0.60000000000218279</v>
      </c>
      <c r="I2730" s="59">
        <f>(AK2730-AJ2730)*$AE2730</f>
        <v>0.59999999999672582</v>
      </c>
      <c r="J2730" s="59">
        <f t="shared" si="3834"/>
        <v>0.71999999999934516</v>
      </c>
      <c r="K2730" s="59">
        <f t="shared" si="3834"/>
        <v>0.60000000000218279</v>
      </c>
      <c r="L2730" s="59">
        <f t="shared" si="3834"/>
        <v>0.60000000000218279</v>
      </c>
      <c r="M2730" s="59">
        <f t="shared" si="3834"/>
        <v>0.71999999999934516</v>
      </c>
      <c r="N2730" s="383">
        <f>(AP2730-AO2730)*$AE2730</f>
        <v>0.59999999999672582</v>
      </c>
      <c r="O2730" s="59">
        <f>(AQ2730-AP2730)*$AE2730</f>
        <v>0.71999999999934516</v>
      </c>
      <c r="P2730" s="59">
        <f t="shared" si="3834"/>
        <v>0.72000000000480213</v>
      </c>
      <c r="Q2730" s="59">
        <f>(AS2730-AR2730)*$AE2730</f>
        <v>0.71999999999934516</v>
      </c>
      <c r="R2730" s="59">
        <f t="shared" si="3834"/>
        <v>0.59999999999672582</v>
      </c>
      <c r="S2730" s="59">
        <f t="shared" si="3834"/>
        <v>0.71999999999934516</v>
      </c>
      <c r="T2730" s="59">
        <f t="shared" si="3834"/>
        <v>0.48000000000502041</v>
      </c>
      <c r="U2730" s="59">
        <f t="shared" ref="O2730:AB2731" si="3835">(AW2730-AV2730)*$AE2730</f>
        <v>0.71999999999934516</v>
      </c>
      <c r="V2730" s="383">
        <f t="shared" si="3835"/>
        <v>0.83999999999650754</v>
      </c>
      <c r="W2730" s="59">
        <f t="shared" si="3835"/>
        <v>0.84000000000196451</v>
      </c>
      <c r="X2730" s="59">
        <f t="shared" si="3835"/>
        <v>0.71999999999934516</v>
      </c>
      <c r="Y2730" s="59">
        <f t="shared" si="3835"/>
        <v>0.71999999999934516</v>
      </c>
      <c r="Z2730" s="59">
        <f t="shared" si="3835"/>
        <v>0.71999999999934516</v>
      </c>
      <c r="AA2730" s="59">
        <f t="shared" si="3835"/>
        <v>0.60000000000218279</v>
      </c>
      <c r="AB2730" s="60">
        <f t="shared" si="3835"/>
        <v>0.47999999999956344</v>
      </c>
      <c r="AC2730" s="58">
        <f>SUM(E2730:AB2730)</f>
        <v>15.600000000002183</v>
      </c>
      <c r="AD2730" s="61"/>
      <c r="AE2730" s="69">
        <v>12</v>
      </c>
      <c r="AF2730" s="117">
        <v>2808.43</v>
      </c>
      <c r="AG2730" s="117">
        <v>2808.46</v>
      </c>
      <c r="AH2730" s="117">
        <v>2808.52</v>
      </c>
      <c r="AI2730" s="117">
        <v>2808.56</v>
      </c>
      <c r="AJ2730" s="117">
        <v>2808.61</v>
      </c>
      <c r="AK2730" s="117">
        <v>2808.66</v>
      </c>
      <c r="AL2730" s="117">
        <v>2808.72</v>
      </c>
      <c r="AM2730" s="117">
        <v>2808.77</v>
      </c>
      <c r="AN2730" s="117">
        <v>2808.82</v>
      </c>
      <c r="AO2730" s="117">
        <v>2808.88</v>
      </c>
      <c r="AP2730" s="117">
        <v>2808.93</v>
      </c>
      <c r="AQ2730" s="117">
        <v>2808.99</v>
      </c>
      <c r="AR2730" s="117">
        <v>2809.05</v>
      </c>
      <c r="AS2730" s="117">
        <v>2809.11</v>
      </c>
      <c r="AT2730" s="117">
        <v>2809.16</v>
      </c>
      <c r="AU2730" s="117">
        <v>2809.22</v>
      </c>
      <c r="AV2730" s="117">
        <v>2809.26</v>
      </c>
      <c r="AW2730" s="117">
        <v>2809.32</v>
      </c>
      <c r="AX2730" s="117">
        <v>2809.39</v>
      </c>
      <c r="AY2730" s="117">
        <v>2809.46</v>
      </c>
      <c r="AZ2730" s="117">
        <v>2809.52</v>
      </c>
      <c r="BA2730" s="117">
        <v>2809.58</v>
      </c>
      <c r="BB2730" s="117">
        <v>2809.64</v>
      </c>
      <c r="BC2730" s="117">
        <v>2809.69</v>
      </c>
      <c r="BD2730" s="117">
        <v>2809.73</v>
      </c>
      <c r="BP2730" s="1"/>
      <c r="BQ2730" s="1"/>
      <c r="BR2730" s="1"/>
      <c r="BS2730" s="1"/>
      <c r="BT2730" s="1"/>
      <c r="BU2730" s="1"/>
      <c r="BV2730" s="1"/>
      <c r="BW2730" s="1"/>
      <c r="BX2730" s="1"/>
      <c r="BY2730" s="1"/>
      <c r="BZ2730" s="1"/>
      <c r="CA2730" s="1"/>
      <c r="CB2730" s="1"/>
      <c r="CC2730" s="1"/>
    </row>
    <row r="2731" spans="1:81" ht="10.5" customHeight="1">
      <c r="A2731" s="1452"/>
      <c r="B2731" s="1454"/>
      <c r="C2731" s="1265" t="s">
        <v>137</v>
      </c>
      <c r="D2731" s="155" t="s">
        <v>127</v>
      </c>
      <c r="E2731" s="59">
        <f t="shared" si="3834"/>
        <v>0.11999999999989086</v>
      </c>
      <c r="F2731" s="59">
        <f t="shared" si="3834"/>
        <v>0.11999999999989086</v>
      </c>
      <c r="G2731" s="59">
        <f t="shared" si="3834"/>
        <v>9.6000000000458385E-2</v>
      </c>
      <c r="H2731" s="383">
        <f t="shared" si="3834"/>
        <v>0.14399999999932334</v>
      </c>
      <c r="I2731" s="59">
        <f t="shared" si="3834"/>
        <v>0.30000000000109139</v>
      </c>
      <c r="J2731" s="59">
        <f t="shared" si="3834"/>
        <v>0.18000000000120053</v>
      </c>
      <c r="K2731" s="59">
        <f t="shared" si="3834"/>
        <v>0.20399999999790452</v>
      </c>
      <c r="L2731" s="59">
        <f t="shared" si="3834"/>
        <v>0.21600000000034925</v>
      </c>
      <c r="M2731" s="59">
        <f t="shared" si="3834"/>
        <v>0.30000000000109139</v>
      </c>
      <c r="N2731" s="383">
        <f t="shared" si="3834"/>
        <v>0.23999999999978172</v>
      </c>
      <c r="O2731" s="59">
        <f t="shared" si="3835"/>
        <v>0.10800000000017462</v>
      </c>
      <c r="P2731" s="59">
        <f t="shared" si="3835"/>
        <v>0.37199999999938882</v>
      </c>
      <c r="Q2731" s="59">
        <f t="shared" si="3835"/>
        <v>0.11999999999989086</v>
      </c>
      <c r="R2731" s="59">
        <f t="shared" si="3835"/>
        <v>0.18000000000120053</v>
      </c>
      <c r="S2731" s="59">
        <f t="shared" si="3835"/>
        <v>0.17999999999847205</v>
      </c>
      <c r="T2731" s="59">
        <f t="shared" si="3835"/>
        <v>0.35999999999967258</v>
      </c>
      <c r="U2731" s="59">
        <f t="shared" si="3835"/>
        <v>6.0000000001309672E-2</v>
      </c>
      <c r="V2731" s="383">
        <f t="shared" si="3835"/>
        <v>0.41999999999825377</v>
      </c>
      <c r="W2731" s="59">
        <f t="shared" si="3835"/>
        <v>0.36000000000240107</v>
      </c>
      <c r="X2731" s="59">
        <f t="shared" si="3835"/>
        <v>0.17999999999847205</v>
      </c>
      <c r="Y2731" s="59">
        <f t="shared" si="3835"/>
        <v>0.18000000000120053</v>
      </c>
      <c r="Z2731" s="59">
        <f t="shared" si="3835"/>
        <v>0.29999999999836291</v>
      </c>
      <c r="AA2731" s="59">
        <f t="shared" si="3835"/>
        <v>0.18000000000120053</v>
      </c>
      <c r="AB2731" s="60">
        <f t="shared" si="3835"/>
        <v>0.11999999999989086</v>
      </c>
      <c r="AC2731" s="382"/>
      <c r="AD2731" s="61">
        <f>SUM(E2731:AB2731)</f>
        <v>5.0400000000008731</v>
      </c>
      <c r="AE2731" s="69">
        <v>12</v>
      </c>
      <c r="AF2731" s="384">
        <v>1397.55</v>
      </c>
      <c r="AG2731" s="384">
        <v>1397.56</v>
      </c>
      <c r="AH2731" s="384">
        <v>1397.57</v>
      </c>
      <c r="AI2731" s="384">
        <v>1397.578</v>
      </c>
      <c r="AJ2731" s="384">
        <v>1397.59</v>
      </c>
      <c r="AK2731" s="384">
        <v>1397.615</v>
      </c>
      <c r="AL2731" s="384">
        <v>1397.63</v>
      </c>
      <c r="AM2731" s="384">
        <v>1397.6469999999999</v>
      </c>
      <c r="AN2731" s="384">
        <v>1397.665</v>
      </c>
      <c r="AO2731" s="384">
        <v>1397.69</v>
      </c>
      <c r="AP2731" s="384">
        <v>1397.71</v>
      </c>
      <c r="AQ2731" s="384">
        <v>1397.7190000000001</v>
      </c>
      <c r="AR2731" s="384">
        <v>1397.75</v>
      </c>
      <c r="AS2731" s="384">
        <v>1397.76</v>
      </c>
      <c r="AT2731" s="384">
        <v>1397.7750000000001</v>
      </c>
      <c r="AU2731" s="384">
        <v>1397.79</v>
      </c>
      <c r="AV2731" s="384">
        <v>1397.82</v>
      </c>
      <c r="AW2731" s="384">
        <v>1397.825</v>
      </c>
      <c r="AX2731" s="384">
        <v>1397.86</v>
      </c>
      <c r="AY2731" s="384">
        <v>1397.89</v>
      </c>
      <c r="AZ2731" s="384">
        <v>1397.905</v>
      </c>
      <c r="BA2731" s="384">
        <v>1397.92</v>
      </c>
      <c r="BB2731" s="384">
        <v>1397.9449999999999</v>
      </c>
      <c r="BC2731" s="384">
        <v>1397.96</v>
      </c>
      <c r="BD2731" s="384">
        <v>1397.97</v>
      </c>
      <c r="BP2731" s="1"/>
      <c r="BQ2731" s="1"/>
      <c r="BR2731" s="1"/>
      <c r="BS2731" s="1"/>
      <c r="BT2731" s="1"/>
      <c r="BU2731" s="1"/>
      <c r="BV2731" s="1"/>
      <c r="BW2731" s="1"/>
      <c r="BX2731" s="1"/>
      <c r="BY2731" s="1"/>
      <c r="BZ2731" s="1"/>
      <c r="CA2731" s="1"/>
      <c r="CB2731" s="1"/>
      <c r="CC2731" s="1"/>
    </row>
    <row r="2732" spans="1:81" ht="10.5" customHeight="1" thickBot="1">
      <c r="A2732" s="1453"/>
      <c r="B2732" s="1455"/>
      <c r="C2732" s="312"/>
      <c r="D2732" s="271" t="s">
        <v>42</v>
      </c>
      <c r="E2732" s="63">
        <f>E2731/E2730</f>
        <v>0.33333333333080695</v>
      </c>
      <c r="F2732" s="63">
        <f t="shared" ref="F2732:AB2732" si="3836">F2731/F2730</f>
        <v>0.16666666666666666</v>
      </c>
      <c r="G2732" s="63">
        <f t="shared" si="3836"/>
        <v>0.20000000000113688</v>
      </c>
      <c r="H2732" s="417">
        <f t="shared" si="3836"/>
        <v>0.23999999999799912</v>
      </c>
      <c r="I2732" s="63">
        <f t="shared" si="3836"/>
        <v>0.50000000000454747</v>
      </c>
      <c r="J2732" s="63">
        <f t="shared" si="3836"/>
        <v>0.25000000000189476</v>
      </c>
      <c r="K2732" s="63">
        <f t="shared" si="3836"/>
        <v>0.33999999999527064</v>
      </c>
      <c r="L2732" s="63">
        <f t="shared" si="3836"/>
        <v>0.3599999999992724</v>
      </c>
      <c r="M2732" s="63">
        <f t="shared" si="3836"/>
        <v>0.41666666666856145</v>
      </c>
      <c r="N2732" s="417">
        <f t="shared" si="3836"/>
        <v>0.40000000000181901</v>
      </c>
      <c r="O2732" s="63">
        <f t="shared" si="3836"/>
        <v>0.15000000000037897</v>
      </c>
      <c r="P2732" s="63">
        <f t="shared" si="3836"/>
        <v>0.51666666666237182</v>
      </c>
      <c r="Q2732" s="63">
        <f t="shared" si="3836"/>
        <v>0.16666666666666666</v>
      </c>
      <c r="R2732" s="63">
        <f t="shared" si="3836"/>
        <v>0.30000000000363797</v>
      </c>
      <c r="S2732" s="63">
        <f t="shared" si="3836"/>
        <v>0.24999999999810521</v>
      </c>
      <c r="T2732" s="63">
        <f t="shared" si="3836"/>
        <v>0.74999999999147349</v>
      </c>
      <c r="U2732" s="63">
        <f t="shared" si="3836"/>
        <v>8.3333333335228119E-2</v>
      </c>
      <c r="V2732" s="417">
        <f t="shared" si="3836"/>
        <v>0.5</v>
      </c>
      <c r="W2732" s="63">
        <f t="shared" si="3836"/>
        <v>0.42857142857328467</v>
      </c>
      <c r="X2732" s="63">
        <f t="shared" si="3836"/>
        <v>0.24999999999810521</v>
      </c>
      <c r="Y2732" s="63">
        <f t="shared" si="3836"/>
        <v>0.25000000000189476</v>
      </c>
      <c r="Z2732" s="63">
        <f t="shared" si="3836"/>
        <v>0.41666666666477187</v>
      </c>
      <c r="AA2732" s="63">
        <f t="shared" si="3836"/>
        <v>0.30000000000090948</v>
      </c>
      <c r="AB2732" s="64">
        <f t="shared" si="3836"/>
        <v>0.25</v>
      </c>
      <c r="AC2732" s="382"/>
      <c r="AD2732" s="61"/>
      <c r="AE2732" s="69"/>
      <c r="AF2732" s="384"/>
      <c r="AG2732" s="384"/>
      <c r="AH2732" s="384"/>
      <c r="AI2732" s="384"/>
      <c r="AJ2732" s="384"/>
      <c r="AK2732" s="384"/>
      <c r="AL2732" s="384"/>
      <c r="AM2732" s="384"/>
      <c r="AN2732" s="384"/>
      <c r="AO2732" s="384"/>
      <c r="AP2732" s="384"/>
      <c r="AQ2732" s="384"/>
      <c r="AR2732" s="384"/>
      <c r="AS2732" s="384"/>
      <c r="AT2732" s="384"/>
      <c r="AU2732" s="384"/>
      <c r="AV2732" s="384"/>
      <c r="AW2732" s="384"/>
      <c r="AX2732" s="384"/>
      <c r="AY2732" s="384"/>
      <c r="AZ2732" s="384"/>
      <c r="BA2732" s="384"/>
      <c r="BB2732" s="384"/>
      <c r="BC2732" s="384"/>
      <c r="BD2732" s="384"/>
      <c r="BP2732" s="1"/>
      <c r="BQ2732" s="1"/>
      <c r="BR2732" s="1"/>
      <c r="BS2732" s="1"/>
      <c r="BT2732" s="1"/>
      <c r="BU2732" s="1"/>
      <c r="BV2732" s="1"/>
      <c r="BW2732" s="1"/>
      <c r="BX2732" s="1"/>
      <c r="BY2732" s="1"/>
      <c r="BZ2732" s="1"/>
      <c r="CA2732" s="1"/>
      <c r="CB2732" s="1"/>
      <c r="CC2732" s="1"/>
    </row>
    <row r="2733" spans="1:81" s="1" customFormat="1" ht="10.5" customHeight="1">
      <c r="A2733" s="1058"/>
      <c r="B2733" s="1053"/>
      <c r="C2733" s="1264"/>
      <c r="D2733" s="1266"/>
      <c r="E2733" s="71"/>
      <c r="F2733" s="71"/>
      <c r="G2733" s="71"/>
      <c r="H2733" s="381"/>
      <c r="I2733" s="71"/>
      <c r="J2733" s="71"/>
      <c r="K2733" s="71"/>
      <c r="L2733" s="71"/>
      <c r="M2733" s="71"/>
      <c r="N2733" s="381"/>
      <c r="O2733" s="71"/>
      <c r="P2733" s="71"/>
      <c r="Q2733" s="71"/>
      <c r="R2733" s="71"/>
      <c r="S2733" s="71"/>
      <c r="T2733" s="71"/>
      <c r="U2733" s="71"/>
      <c r="V2733" s="381"/>
      <c r="W2733" s="71"/>
      <c r="X2733" s="71"/>
      <c r="Y2733" s="71"/>
      <c r="Z2733" s="71"/>
      <c r="AA2733" s="71"/>
      <c r="AB2733" s="72"/>
      <c r="AC2733" s="382"/>
      <c r="AD2733" s="206"/>
      <c r="AE2733" s="206"/>
      <c r="AF2733" s="1109"/>
      <c r="AG2733" s="1109"/>
      <c r="AH2733" s="1109"/>
      <c r="AI2733" s="1109"/>
      <c r="AJ2733" s="1109"/>
      <c r="AK2733" s="1109"/>
      <c r="AL2733" s="1109"/>
      <c r="AM2733" s="1109"/>
      <c r="AN2733" s="1109"/>
      <c r="AO2733" s="1109"/>
      <c r="AP2733" s="1109"/>
      <c r="AQ2733" s="1109"/>
      <c r="AR2733" s="1109"/>
      <c r="AS2733" s="1109"/>
      <c r="AT2733" s="1109"/>
      <c r="AU2733" s="1109"/>
      <c r="AV2733" s="1109"/>
      <c r="AW2733" s="1109"/>
      <c r="AX2733" s="1109"/>
      <c r="AY2733" s="1109"/>
      <c r="AZ2733" s="1109"/>
      <c r="BA2733" s="1109"/>
      <c r="BB2733" s="1109"/>
      <c r="BC2733" s="1109"/>
      <c r="BD2733" s="376"/>
      <c r="BE2733" s="376"/>
      <c r="BF2733" s="376"/>
      <c r="BG2733" s="376"/>
      <c r="BH2733" s="376"/>
      <c r="BI2733" s="376"/>
      <c r="BJ2733" s="376"/>
      <c r="BK2733" s="376"/>
      <c r="BL2733" s="376"/>
      <c r="BM2733" s="376"/>
      <c r="BN2733" s="376"/>
      <c r="BO2733" s="376"/>
      <c r="BP2733" s="376"/>
      <c r="BQ2733" s="376"/>
      <c r="BR2733" s="376"/>
      <c r="BS2733" s="376"/>
      <c r="BT2733" s="376"/>
      <c r="BU2733" s="376"/>
      <c r="BV2733" s="376"/>
      <c r="BW2733" s="376"/>
      <c r="BX2733" s="376"/>
      <c r="BY2733" s="187"/>
      <c r="BZ2733" s="187"/>
      <c r="CA2733" s="187"/>
      <c r="CB2733" s="187"/>
      <c r="CC2733" s="187"/>
    </row>
    <row r="2734" spans="1:81" ht="10.5" customHeight="1">
      <c r="A2734" s="1403" t="s">
        <v>13</v>
      </c>
      <c r="B2734" s="1454" t="s">
        <v>83</v>
      </c>
      <c r="C2734" s="1265" t="s">
        <v>136</v>
      </c>
      <c r="D2734" s="155" t="s">
        <v>34</v>
      </c>
      <c r="E2734" s="122">
        <v>13</v>
      </c>
      <c r="F2734" s="122">
        <v>12</v>
      </c>
      <c r="G2734" s="122">
        <v>13</v>
      </c>
      <c r="H2734" s="400">
        <v>13</v>
      </c>
      <c r="I2734" s="122">
        <v>12</v>
      </c>
      <c r="J2734" s="122">
        <v>13</v>
      </c>
      <c r="K2734" s="122">
        <v>13</v>
      </c>
      <c r="L2734" s="122">
        <v>18</v>
      </c>
      <c r="M2734" s="122">
        <v>22</v>
      </c>
      <c r="N2734" s="400">
        <v>21</v>
      </c>
      <c r="O2734" s="122">
        <v>19</v>
      </c>
      <c r="P2734" s="122">
        <v>21</v>
      </c>
      <c r="Q2734" s="122">
        <v>19</v>
      </c>
      <c r="R2734" s="122">
        <v>22</v>
      </c>
      <c r="S2734" s="122">
        <v>21</v>
      </c>
      <c r="T2734" s="122">
        <v>18</v>
      </c>
      <c r="U2734" s="122">
        <v>15</v>
      </c>
      <c r="V2734" s="400">
        <v>12</v>
      </c>
      <c r="W2734" s="122">
        <v>13</v>
      </c>
      <c r="X2734" s="122">
        <v>12</v>
      </c>
      <c r="Y2734" s="122">
        <v>12</v>
      </c>
      <c r="Z2734" s="122">
        <v>12</v>
      </c>
      <c r="AA2734" s="122">
        <v>12</v>
      </c>
      <c r="AB2734" s="123">
        <v>12</v>
      </c>
      <c r="AC2734" s="382"/>
      <c r="AD2734" s="206"/>
      <c r="AE2734" s="69"/>
      <c r="AF2734" s="384"/>
      <c r="AG2734" s="384"/>
      <c r="AH2734" s="384"/>
      <c r="AI2734" s="384"/>
      <c r="AJ2734" s="384"/>
      <c r="AK2734" s="384"/>
      <c r="AL2734" s="384"/>
      <c r="AM2734" s="384"/>
      <c r="AN2734" s="384"/>
      <c r="AO2734" s="384"/>
      <c r="AP2734" s="384"/>
      <c r="AQ2734" s="384"/>
      <c r="AR2734" s="384"/>
      <c r="AS2734" s="384"/>
      <c r="AT2734" s="384"/>
      <c r="AU2734" s="384"/>
      <c r="AV2734" s="384"/>
      <c r="AW2734" s="384"/>
      <c r="AX2734" s="384"/>
      <c r="AY2734" s="384"/>
      <c r="AZ2734" s="384"/>
      <c r="BA2734" s="384"/>
      <c r="BB2734" s="384"/>
      <c r="BC2734" s="384"/>
      <c r="BD2734" s="384"/>
      <c r="BP2734" s="1"/>
      <c r="BQ2734" s="1"/>
      <c r="BR2734" s="1"/>
      <c r="BS2734" s="1"/>
      <c r="BT2734" s="1"/>
      <c r="BU2734" s="1"/>
      <c r="BV2734" s="1"/>
      <c r="BW2734" s="1"/>
      <c r="BX2734" s="1"/>
      <c r="BY2734" s="1"/>
      <c r="BZ2734" s="1"/>
      <c r="CA2734" s="1"/>
      <c r="CB2734" s="1"/>
      <c r="CC2734" s="1"/>
    </row>
    <row r="2735" spans="1:81" ht="10.5" customHeight="1">
      <c r="A2735" s="1452"/>
      <c r="B2735" s="1454"/>
      <c r="C2735" s="1265" t="s">
        <v>137</v>
      </c>
      <c r="D2735" s="155" t="s">
        <v>126</v>
      </c>
      <c r="E2735" s="59">
        <f t="shared" ref="E2735:T2736" si="3837">(AG2735-AF2735)*$AE2735</f>
        <v>0.11999999999989086</v>
      </c>
      <c r="F2735" s="59">
        <f t="shared" si="3837"/>
        <v>0.11999999999989086</v>
      </c>
      <c r="G2735" s="59">
        <f t="shared" si="3837"/>
        <v>0.11999999999989086</v>
      </c>
      <c r="H2735" s="383">
        <f t="shared" si="3837"/>
        <v>0.11999999999989086</v>
      </c>
      <c r="I2735" s="59">
        <f t="shared" si="3837"/>
        <v>0.11999999999989086</v>
      </c>
      <c r="J2735" s="59">
        <f t="shared" si="3837"/>
        <v>0.11999999999989086</v>
      </c>
      <c r="K2735" s="59">
        <f t="shared" si="3837"/>
        <v>0.11999999999989086</v>
      </c>
      <c r="L2735" s="59">
        <f t="shared" si="3837"/>
        <v>0.11999999999989086</v>
      </c>
      <c r="M2735" s="59">
        <f t="shared" si="3837"/>
        <v>0.23999999999978172</v>
      </c>
      <c r="N2735" s="383">
        <f t="shared" si="3837"/>
        <v>0.23999999999978172</v>
      </c>
      <c r="O2735" s="59">
        <f t="shared" si="3837"/>
        <v>0.23999999999978172</v>
      </c>
      <c r="P2735" s="59">
        <f t="shared" si="3837"/>
        <v>0.11999999999989086</v>
      </c>
      <c r="Q2735" s="59">
        <f t="shared" si="3837"/>
        <v>0.23999999999978172</v>
      </c>
      <c r="R2735" s="59">
        <f t="shared" si="3837"/>
        <v>0.23999999999978172</v>
      </c>
      <c r="S2735" s="59">
        <f>(AU2735-AT2735)*$AE2735</f>
        <v>0.35999999999967258</v>
      </c>
      <c r="T2735" s="59">
        <f t="shared" si="3837"/>
        <v>0.36000000000240107</v>
      </c>
      <c r="U2735" s="59">
        <f t="shared" ref="O2735:AB2736" si="3838">(AW2735-AV2735)*$AE2735</f>
        <v>0.11999999999989086</v>
      </c>
      <c r="V2735" s="383">
        <f>(AX2735-AW2735)*$AE2735</f>
        <v>0</v>
      </c>
      <c r="W2735" s="59">
        <f t="shared" si="3838"/>
        <v>0</v>
      </c>
      <c r="X2735" s="59">
        <f t="shared" si="3838"/>
        <v>0.11999999999989086</v>
      </c>
      <c r="Y2735" s="59">
        <f t="shared" si="3838"/>
        <v>0.11999999999989086</v>
      </c>
      <c r="Z2735" s="59">
        <f t="shared" si="3838"/>
        <v>0</v>
      </c>
      <c r="AA2735" s="59">
        <f t="shared" si="3838"/>
        <v>0.11999999999989086</v>
      </c>
      <c r="AB2735" s="60">
        <f t="shared" si="3838"/>
        <v>0.11999999999989086</v>
      </c>
      <c r="AC2735" s="58">
        <f>SUM(E2735:AB2735)</f>
        <v>3.5999999999994543</v>
      </c>
      <c r="AD2735" s="61"/>
      <c r="AE2735" s="69">
        <v>12</v>
      </c>
      <c r="AF2735" s="117">
        <v>1992.9</v>
      </c>
      <c r="AG2735" s="117">
        <v>1992.91</v>
      </c>
      <c r="AH2735" s="117">
        <v>1992.92</v>
      </c>
      <c r="AI2735" s="117">
        <v>1992.93</v>
      </c>
      <c r="AJ2735" s="117">
        <v>1992.94</v>
      </c>
      <c r="AK2735" s="117">
        <v>1992.95</v>
      </c>
      <c r="AL2735" s="376">
        <v>1992.96</v>
      </c>
      <c r="AM2735" s="117">
        <v>1992.97</v>
      </c>
      <c r="AN2735" s="117">
        <v>1992.98</v>
      </c>
      <c r="AO2735" s="117">
        <v>1993</v>
      </c>
      <c r="AP2735" s="117">
        <v>1993.02</v>
      </c>
      <c r="AQ2735" s="117">
        <v>1993.04</v>
      </c>
      <c r="AR2735" s="117">
        <v>1993.05</v>
      </c>
      <c r="AS2735" s="117">
        <v>1993.07</v>
      </c>
      <c r="AT2735" s="117">
        <v>1993.09</v>
      </c>
      <c r="AU2735" s="117">
        <v>1993.12</v>
      </c>
      <c r="AV2735" s="117">
        <v>1993.15</v>
      </c>
      <c r="AW2735" s="117">
        <v>1993.16</v>
      </c>
      <c r="AX2735" s="117">
        <v>1993.16</v>
      </c>
      <c r="AY2735" s="117">
        <v>1993.16</v>
      </c>
      <c r="AZ2735" s="117">
        <v>1993.17</v>
      </c>
      <c r="BA2735" s="117">
        <v>1993.18</v>
      </c>
      <c r="BB2735" s="117">
        <v>1993.18</v>
      </c>
      <c r="BC2735" s="117">
        <v>1993.19</v>
      </c>
      <c r="BD2735" s="117">
        <v>1993.2</v>
      </c>
      <c r="BP2735" s="1"/>
      <c r="BQ2735" s="1"/>
      <c r="BR2735" s="1"/>
      <c r="BS2735" s="1"/>
      <c r="BT2735" s="1"/>
      <c r="BU2735" s="1"/>
      <c r="BV2735" s="1"/>
      <c r="BW2735" s="1"/>
      <c r="BX2735" s="1"/>
      <c r="BY2735" s="1"/>
      <c r="BZ2735" s="1"/>
      <c r="CA2735" s="1"/>
      <c r="CB2735" s="1"/>
      <c r="CC2735" s="1"/>
    </row>
    <row r="2736" spans="1:81" ht="10.5" customHeight="1">
      <c r="A2736" s="1452"/>
      <c r="B2736" s="1454"/>
      <c r="C2736" s="1265" t="s">
        <v>137</v>
      </c>
      <c r="D2736" s="155" t="s">
        <v>127</v>
      </c>
      <c r="E2736" s="59">
        <f t="shared" si="3837"/>
        <v>0.12000000000023192</v>
      </c>
      <c r="F2736" s="59">
        <f t="shared" si="3837"/>
        <v>0.11999999999989086</v>
      </c>
      <c r="G2736" s="59">
        <f t="shared" si="3837"/>
        <v>0.11999999999989086</v>
      </c>
      <c r="H2736" s="383">
        <f t="shared" si="3837"/>
        <v>0.12000000000023192</v>
      </c>
      <c r="I2736" s="59">
        <f t="shared" si="3837"/>
        <v>0</v>
      </c>
      <c r="J2736" s="59">
        <f t="shared" si="3837"/>
        <v>0.11999999999989086</v>
      </c>
      <c r="K2736" s="59">
        <f t="shared" si="3837"/>
        <v>0.11999999999989086</v>
      </c>
      <c r="L2736" s="59">
        <f t="shared" si="3837"/>
        <v>0.12000000000023192</v>
      </c>
      <c r="M2736" s="59">
        <f t="shared" si="3837"/>
        <v>0</v>
      </c>
      <c r="N2736" s="383">
        <f t="shared" si="3837"/>
        <v>5.999999999994543E-2</v>
      </c>
      <c r="O2736" s="59">
        <f t="shared" si="3838"/>
        <v>0.17999999999983629</v>
      </c>
      <c r="P2736" s="59">
        <f t="shared" si="3838"/>
        <v>0</v>
      </c>
      <c r="Q2736" s="59">
        <f t="shared" si="3838"/>
        <v>0.12000000000023192</v>
      </c>
      <c r="R2736" s="59">
        <f t="shared" si="3838"/>
        <v>0.11999999999989086</v>
      </c>
      <c r="S2736" s="59">
        <f t="shared" si="3838"/>
        <v>0.24000000000012278</v>
      </c>
      <c r="T2736" s="59">
        <f t="shared" si="3838"/>
        <v>0</v>
      </c>
      <c r="U2736" s="59">
        <f t="shared" si="3838"/>
        <v>0.11999999999989086</v>
      </c>
      <c r="V2736" s="383">
        <f t="shared" si="3838"/>
        <v>0</v>
      </c>
      <c r="W2736" s="59">
        <f t="shared" si="3838"/>
        <v>0</v>
      </c>
      <c r="X2736" s="59">
        <f t="shared" si="3838"/>
        <v>0.11999999999989086</v>
      </c>
      <c r="Y2736" s="59">
        <f t="shared" si="3838"/>
        <v>0.12000000000023192</v>
      </c>
      <c r="Z2736" s="59">
        <f t="shared" si="3838"/>
        <v>0</v>
      </c>
      <c r="AA2736" s="59">
        <f t="shared" si="3838"/>
        <v>0.11999999999989086</v>
      </c>
      <c r="AB2736" s="60">
        <f t="shared" si="3838"/>
        <v>0.11999999999989086</v>
      </c>
      <c r="AC2736" s="382"/>
      <c r="AD2736" s="61">
        <f>SUM(E2736:AB2736)</f>
        <v>2.1600000000000819</v>
      </c>
      <c r="AE2736" s="69">
        <v>12</v>
      </c>
      <c r="AF2736" s="384">
        <v>146.19999999999999</v>
      </c>
      <c r="AG2736" s="384">
        <v>146.21</v>
      </c>
      <c r="AH2736" s="384">
        <v>146.22</v>
      </c>
      <c r="AI2736" s="384">
        <v>146.22999999999999</v>
      </c>
      <c r="AJ2736" s="384">
        <v>146.24</v>
      </c>
      <c r="AK2736" s="384">
        <v>146.24</v>
      </c>
      <c r="AL2736" s="384">
        <v>146.25</v>
      </c>
      <c r="AM2736" s="384">
        <v>146.26</v>
      </c>
      <c r="AN2736" s="384">
        <v>146.27000000000001</v>
      </c>
      <c r="AO2736" s="384">
        <v>146.27000000000001</v>
      </c>
      <c r="AP2736" s="384">
        <v>146.27500000000001</v>
      </c>
      <c r="AQ2736" s="384">
        <v>146.29</v>
      </c>
      <c r="AR2736" s="384">
        <v>146.29</v>
      </c>
      <c r="AS2736" s="384">
        <v>146.30000000000001</v>
      </c>
      <c r="AT2736" s="384">
        <v>146.31</v>
      </c>
      <c r="AU2736" s="384">
        <v>146.33000000000001</v>
      </c>
      <c r="AV2736" s="384">
        <v>146.33000000000001</v>
      </c>
      <c r="AW2736" s="384">
        <v>146.34</v>
      </c>
      <c r="AX2736" s="384">
        <v>146.34</v>
      </c>
      <c r="AY2736" s="384">
        <v>146.34</v>
      </c>
      <c r="AZ2736" s="384">
        <v>146.35</v>
      </c>
      <c r="BA2736" s="384">
        <v>146.36000000000001</v>
      </c>
      <c r="BB2736" s="384">
        <v>146.36000000000001</v>
      </c>
      <c r="BC2736" s="384">
        <v>146.37</v>
      </c>
      <c r="BD2736" s="384">
        <v>146.38</v>
      </c>
      <c r="BP2736" s="1"/>
      <c r="BQ2736" s="1"/>
      <c r="BR2736" s="1"/>
      <c r="BS2736" s="1"/>
      <c r="BT2736" s="1"/>
      <c r="BU2736" s="1"/>
      <c r="BV2736" s="1"/>
      <c r="BW2736" s="1"/>
      <c r="BX2736" s="1"/>
      <c r="BY2736" s="1"/>
      <c r="BZ2736" s="1"/>
      <c r="CA2736" s="1"/>
      <c r="CB2736" s="1"/>
      <c r="CC2736" s="1"/>
    </row>
    <row r="2737" spans="1:81" ht="10.5" customHeight="1" thickBot="1">
      <c r="A2737" s="1453"/>
      <c r="B2737" s="1455"/>
      <c r="C2737" s="312"/>
      <c r="D2737" s="271" t="s">
        <v>42</v>
      </c>
      <c r="E2737" s="63">
        <f t="shared" ref="E2737:AB2737" si="3839">E2736/E2735</f>
        <v>1.0000000000028422</v>
      </c>
      <c r="F2737" s="63">
        <f t="shared" si="3839"/>
        <v>1</v>
      </c>
      <c r="G2737" s="63">
        <f t="shared" si="3839"/>
        <v>1</v>
      </c>
      <c r="H2737" s="417">
        <f t="shared" si="3839"/>
        <v>1.0000000000028422</v>
      </c>
      <c r="I2737" s="63">
        <f t="shared" si="3839"/>
        <v>0</v>
      </c>
      <c r="J2737" s="63">
        <f t="shared" si="3839"/>
        <v>1</v>
      </c>
      <c r="K2737" s="63">
        <f t="shared" si="3839"/>
        <v>1</v>
      </c>
      <c r="L2737" s="63">
        <f t="shared" si="3839"/>
        <v>1.0000000000028422</v>
      </c>
      <c r="M2737" s="63">
        <f t="shared" si="3839"/>
        <v>0</v>
      </c>
      <c r="N2737" s="417">
        <f t="shared" si="3839"/>
        <v>0.25</v>
      </c>
      <c r="O2737" s="63">
        <f t="shared" si="3839"/>
        <v>0.75</v>
      </c>
      <c r="P2737" s="63">
        <f t="shared" si="3839"/>
        <v>0</v>
      </c>
      <c r="Q2737" s="63">
        <f t="shared" si="3839"/>
        <v>0.50000000000142109</v>
      </c>
      <c r="R2737" s="63">
        <f t="shared" si="3839"/>
        <v>0.5</v>
      </c>
      <c r="S2737" s="63">
        <f t="shared" si="3839"/>
        <v>0.66666666666761409</v>
      </c>
      <c r="T2737" s="63">
        <f t="shared" si="3839"/>
        <v>0</v>
      </c>
      <c r="U2737" s="63">
        <f t="shared" si="3839"/>
        <v>1</v>
      </c>
      <c r="V2737" s="417" t="e">
        <f t="shared" si="3839"/>
        <v>#DIV/0!</v>
      </c>
      <c r="W2737" s="63" t="e">
        <f t="shared" si="3839"/>
        <v>#DIV/0!</v>
      </c>
      <c r="X2737" s="63">
        <f t="shared" si="3839"/>
        <v>1</v>
      </c>
      <c r="Y2737" s="63">
        <f t="shared" si="3839"/>
        <v>1.0000000000028422</v>
      </c>
      <c r="Z2737" s="63" t="e">
        <f t="shared" si="3839"/>
        <v>#DIV/0!</v>
      </c>
      <c r="AA2737" s="63">
        <f t="shared" si="3839"/>
        <v>1</v>
      </c>
      <c r="AB2737" s="64">
        <f t="shared" si="3839"/>
        <v>1</v>
      </c>
      <c r="AC2737" s="382"/>
      <c r="AD2737" s="61"/>
      <c r="AE2737" s="69"/>
      <c r="AF2737" s="384"/>
      <c r="AG2737" s="384"/>
      <c r="AH2737" s="384"/>
      <c r="AI2737" s="384"/>
      <c r="AJ2737" s="384"/>
      <c r="AK2737" s="384"/>
      <c r="AL2737" s="384"/>
      <c r="AM2737" s="384"/>
      <c r="AN2737" s="384"/>
      <c r="AO2737" s="384"/>
      <c r="AP2737" s="384"/>
      <c r="AQ2737" s="384"/>
      <c r="AR2737" s="384"/>
      <c r="AS2737" s="384"/>
      <c r="AT2737" s="384"/>
      <c r="AU2737" s="384"/>
      <c r="AV2737" s="384"/>
      <c r="AW2737" s="384"/>
      <c r="AX2737" s="384"/>
      <c r="AY2737" s="384"/>
      <c r="AZ2737" s="384"/>
      <c r="BA2737" s="384"/>
      <c r="BB2737" s="384"/>
      <c r="BC2737" s="384"/>
      <c r="BD2737" s="384"/>
      <c r="BP2737" s="1"/>
      <c r="BQ2737" s="1"/>
      <c r="BR2737" s="1"/>
      <c r="BS2737" s="1"/>
      <c r="BT2737" s="1"/>
      <c r="BU2737" s="1"/>
      <c r="BV2737" s="1"/>
      <c r="BW2737" s="1"/>
      <c r="BX2737" s="1"/>
      <c r="BY2737" s="1"/>
      <c r="BZ2737" s="1"/>
      <c r="CA2737" s="1"/>
      <c r="CB2737" s="1"/>
      <c r="CC2737" s="1"/>
    </row>
    <row r="2738" spans="1:81" ht="10.5" customHeight="1">
      <c r="A2738" s="1167" t="s">
        <v>474</v>
      </c>
      <c r="B2738" s="75"/>
      <c r="C2738" s="629"/>
      <c r="D2738" s="159"/>
      <c r="E2738" s="76">
        <f t="shared" ref="E2738:AA2739" si="3840">E2730+E2735</f>
        <v>0.48000000000229193</v>
      </c>
      <c r="F2738" s="76">
        <f t="shared" si="3840"/>
        <v>0.83999999999923602</v>
      </c>
      <c r="G2738" s="76">
        <f t="shared" si="3840"/>
        <v>0.5999999999994543</v>
      </c>
      <c r="H2738" s="420">
        <f t="shared" si="3840"/>
        <v>0.72000000000207365</v>
      </c>
      <c r="I2738" s="76">
        <f t="shared" si="3840"/>
        <v>0.71999999999661668</v>
      </c>
      <c r="J2738" s="76">
        <f t="shared" si="3840"/>
        <v>0.83999999999923602</v>
      </c>
      <c r="K2738" s="76">
        <f t="shared" si="3840"/>
        <v>0.72000000000207365</v>
      </c>
      <c r="L2738" s="76">
        <f t="shared" si="3840"/>
        <v>0.72000000000207365</v>
      </c>
      <c r="M2738" s="76">
        <f t="shared" si="3840"/>
        <v>0.95999999999912689</v>
      </c>
      <c r="N2738" s="420">
        <f t="shared" si="3840"/>
        <v>0.83999999999650754</v>
      </c>
      <c r="O2738" s="76">
        <f t="shared" si="3840"/>
        <v>0.95999999999912689</v>
      </c>
      <c r="P2738" s="76">
        <f t="shared" si="3840"/>
        <v>0.84000000000469299</v>
      </c>
      <c r="Q2738" s="76">
        <f t="shared" si="3840"/>
        <v>0.95999999999912689</v>
      </c>
      <c r="R2738" s="76">
        <f t="shared" si="3840"/>
        <v>0.83999999999650754</v>
      </c>
      <c r="S2738" s="1315">
        <f t="shared" si="3840"/>
        <v>1.0799999999990177</v>
      </c>
      <c r="T2738" s="76">
        <f t="shared" si="3840"/>
        <v>0.84000000000742148</v>
      </c>
      <c r="U2738" s="76">
        <f t="shared" si="3840"/>
        <v>0.83999999999923602</v>
      </c>
      <c r="V2738" s="420">
        <f t="shared" si="3840"/>
        <v>0.83999999999650754</v>
      </c>
      <c r="W2738" s="76">
        <f t="shared" si="3840"/>
        <v>0.84000000000196451</v>
      </c>
      <c r="X2738" s="76">
        <f t="shared" si="3840"/>
        <v>0.83999999999923602</v>
      </c>
      <c r="Y2738" s="76">
        <f t="shared" si="3840"/>
        <v>0.83999999999923602</v>
      </c>
      <c r="Z2738" s="76">
        <f t="shared" si="3840"/>
        <v>0.71999999999934516</v>
      </c>
      <c r="AA2738" s="76">
        <f t="shared" si="3840"/>
        <v>0.72000000000207365</v>
      </c>
      <c r="AB2738" s="77">
        <f>AB2730+AB2735</f>
        <v>0.5999999999994543</v>
      </c>
      <c r="AC2738" s="58">
        <f>SUM(E2738:AB2738)</f>
        <v>19.200000000001637</v>
      </c>
      <c r="AD2738" s="78"/>
      <c r="AE2738" s="118"/>
      <c r="AF2738" s="384"/>
      <c r="AG2738" s="384"/>
      <c r="AH2738" s="384"/>
      <c r="AI2738" s="384"/>
      <c r="AJ2738" s="384"/>
      <c r="AK2738" s="384"/>
      <c r="AL2738" s="384"/>
      <c r="AM2738" s="384"/>
      <c r="AN2738" s="384"/>
      <c r="AO2738" s="384"/>
      <c r="AP2738" s="384"/>
      <c r="AQ2738" s="384"/>
      <c r="AR2738" s="384"/>
      <c r="AS2738" s="384"/>
      <c r="AT2738" s="384"/>
      <c r="AU2738" s="1110"/>
      <c r="AV2738" s="384"/>
      <c r="AW2738" s="384"/>
      <c r="AX2738" s="384"/>
      <c r="AY2738" s="384"/>
      <c r="AZ2738" s="384"/>
      <c r="BA2738" s="384"/>
      <c r="BB2738" s="384"/>
      <c r="BC2738" s="384"/>
      <c r="BD2738" s="384"/>
      <c r="BP2738" s="1"/>
      <c r="BQ2738" s="1"/>
      <c r="BR2738" s="1"/>
      <c r="BS2738" s="1"/>
      <c r="BT2738" s="1"/>
      <c r="BU2738" s="1"/>
      <c r="BV2738" s="1"/>
      <c r="BW2738" s="1"/>
      <c r="BX2738" s="1"/>
      <c r="BY2738" s="1"/>
      <c r="BZ2738" s="1"/>
      <c r="CA2738" s="1"/>
      <c r="CB2738" s="1"/>
      <c r="CC2738" s="1"/>
    </row>
    <row r="2739" spans="1:81" ht="10.5" customHeight="1">
      <c r="A2739" s="1168" t="s">
        <v>475</v>
      </c>
      <c r="B2739" s="80"/>
      <c r="C2739" s="634"/>
      <c r="D2739" s="160"/>
      <c r="E2739" s="81">
        <f t="shared" si="3840"/>
        <v>0.24000000000012278</v>
      </c>
      <c r="F2739" s="81">
        <f t="shared" si="3840"/>
        <v>0.23999999999978172</v>
      </c>
      <c r="G2739" s="81">
        <f t="shared" si="3840"/>
        <v>0.21600000000034925</v>
      </c>
      <c r="H2739" s="383">
        <f t="shared" si="3840"/>
        <v>0.26399999999955526</v>
      </c>
      <c r="I2739" s="81">
        <f t="shared" si="3840"/>
        <v>0.30000000000109139</v>
      </c>
      <c r="J2739" s="81">
        <f t="shared" si="3840"/>
        <v>0.30000000000109139</v>
      </c>
      <c r="K2739" s="81">
        <f t="shared" si="3840"/>
        <v>0.32399999999779538</v>
      </c>
      <c r="L2739" s="81">
        <f t="shared" si="3840"/>
        <v>0.33600000000058117</v>
      </c>
      <c r="M2739" s="81">
        <f t="shared" si="3840"/>
        <v>0.30000000000109139</v>
      </c>
      <c r="N2739" s="383">
        <f t="shared" si="3840"/>
        <v>0.29999999999972715</v>
      </c>
      <c r="O2739" s="81">
        <f t="shared" si="3840"/>
        <v>0.28800000000001091</v>
      </c>
      <c r="P2739" s="81">
        <f t="shared" si="3840"/>
        <v>0.37199999999938882</v>
      </c>
      <c r="Q2739" s="81">
        <f t="shared" si="3840"/>
        <v>0.24000000000012278</v>
      </c>
      <c r="R2739" s="81">
        <f t="shared" si="3840"/>
        <v>0.30000000000109139</v>
      </c>
      <c r="S2739" s="1316">
        <f t="shared" si="3840"/>
        <v>0.41999999999859483</v>
      </c>
      <c r="T2739" s="81">
        <f t="shared" si="3840"/>
        <v>0.35999999999967258</v>
      </c>
      <c r="U2739" s="81">
        <f t="shared" si="3840"/>
        <v>0.18000000000120053</v>
      </c>
      <c r="V2739" s="383">
        <f t="shared" si="3840"/>
        <v>0.41999999999825377</v>
      </c>
      <c r="W2739" s="81">
        <f t="shared" si="3840"/>
        <v>0.36000000000240107</v>
      </c>
      <c r="X2739" s="81">
        <f t="shared" si="3840"/>
        <v>0.29999999999836291</v>
      </c>
      <c r="Y2739" s="81">
        <f t="shared" si="3840"/>
        <v>0.30000000000143245</v>
      </c>
      <c r="Z2739" s="81">
        <f t="shared" si="3840"/>
        <v>0.29999999999836291</v>
      </c>
      <c r="AA2739" s="81">
        <f t="shared" si="3840"/>
        <v>0.30000000000109139</v>
      </c>
      <c r="AB2739" s="82">
        <f t="shared" ref="AB2739" si="3841">AB2731+AB2736</f>
        <v>0.23999999999978172</v>
      </c>
      <c r="AC2739" s="384"/>
      <c r="AD2739" s="78"/>
      <c r="AE2739" s="118"/>
      <c r="AF2739" s="384"/>
      <c r="AG2739" s="384"/>
      <c r="AH2739" s="384"/>
      <c r="AI2739" s="384"/>
      <c r="AJ2739" s="384"/>
      <c r="AK2739" s="384"/>
      <c r="AL2739" s="384"/>
      <c r="AM2739" s="384"/>
      <c r="AN2739" s="384"/>
      <c r="AO2739" s="384"/>
      <c r="AP2739" s="384"/>
      <c r="AQ2739" s="384"/>
      <c r="AR2739" s="384"/>
      <c r="AS2739" s="384"/>
      <c r="AT2739" s="384"/>
      <c r="AU2739" s="384"/>
      <c r="AV2739" s="384"/>
      <c r="AW2739" s="384"/>
      <c r="AX2739" s="384"/>
      <c r="AY2739" s="384"/>
      <c r="AZ2739" s="384"/>
      <c r="BA2739" s="384"/>
      <c r="BB2739" s="384"/>
      <c r="BC2739" s="384"/>
      <c r="BD2739" s="384"/>
    </row>
    <row r="2740" spans="1:81" ht="10.5" customHeight="1" thickBot="1">
      <c r="A2740" s="1166" t="s">
        <v>476</v>
      </c>
      <c r="B2740" s="83"/>
      <c r="C2740" s="893"/>
      <c r="D2740" s="161"/>
      <c r="E2740" s="84">
        <f>SQRT(E2739*E2739+E2738*E2738)</f>
        <v>0.53665631460205443</v>
      </c>
      <c r="F2740" s="84">
        <f t="shared" ref="F2740:AB2740" si="3842">SQRT(F2739*F2739+F2738*F2738)</f>
        <v>0.87361318671286758</v>
      </c>
      <c r="G2740" s="84">
        <f t="shared" si="3842"/>
        <v>0.63769585226775316</v>
      </c>
      <c r="H2740" s="417">
        <f t="shared" si="3842"/>
        <v>0.76687417481797571</v>
      </c>
      <c r="I2740" s="84">
        <f t="shared" si="3842"/>
        <v>0.77999999999729663</v>
      </c>
      <c r="J2740" s="84">
        <f t="shared" si="3842"/>
        <v>0.89196412483875787</v>
      </c>
      <c r="K2740" s="84">
        <f t="shared" si="3842"/>
        <v>0.78954163918159348</v>
      </c>
      <c r="L2740" s="84">
        <f t="shared" si="3842"/>
        <v>0.79454137714997364</v>
      </c>
      <c r="M2740" s="84">
        <f t="shared" si="3842"/>
        <v>1.0057832768539048</v>
      </c>
      <c r="N2740" s="417">
        <f t="shared" si="3842"/>
        <v>0.89196412483572962</v>
      </c>
      <c r="O2740" s="84">
        <f t="shared" si="3842"/>
        <v>1.0022694248545796</v>
      </c>
      <c r="P2740" s="84">
        <f t="shared" si="3842"/>
        <v>0.91868601818435747</v>
      </c>
      <c r="Q2740" s="84">
        <f t="shared" si="3842"/>
        <v>0.98954535014742129</v>
      </c>
      <c r="R2740" s="84">
        <f t="shared" si="3842"/>
        <v>0.89196412483618848</v>
      </c>
      <c r="S2740" s="1317">
        <f t="shared" si="3842"/>
        <v>1.1587924749482532</v>
      </c>
      <c r="T2740" s="84">
        <f t="shared" si="3842"/>
        <v>0.9138927727103614</v>
      </c>
      <c r="U2740" s="84">
        <f t="shared" si="3842"/>
        <v>0.85906926379608572</v>
      </c>
      <c r="V2740" s="417">
        <f t="shared" si="3842"/>
        <v>0.93914855054600699</v>
      </c>
      <c r="W2740" s="84">
        <f t="shared" si="3842"/>
        <v>0.91389277270642044</v>
      </c>
      <c r="X2740" s="84">
        <f t="shared" si="3842"/>
        <v>0.89196412483784027</v>
      </c>
      <c r="Y2740" s="84">
        <f t="shared" si="3842"/>
        <v>0.89196412483887266</v>
      </c>
      <c r="Z2740" s="84">
        <f t="shared" si="3842"/>
        <v>0.7799999999987659</v>
      </c>
      <c r="AA2740" s="84">
        <f t="shared" si="3842"/>
        <v>0.78000000000233394</v>
      </c>
      <c r="AB2740" s="85">
        <f t="shared" si="3842"/>
        <v>0.64621977685555276</v>
      </c>
      <c r="AC2740" s="384"/>
      <c r="AD2740" s="78"/>
      <c r="AE2740" s="118"/>
      <c r="AF2740" s="384"/>
      <c r="AG2740" s="384"/>
      <c r="AH2740" s="384"/>
      <c r="AI2740" s="384"/>
      <c r="AJ2740" s="384"/>
      <c r="AK2740" s="384"/>
      <c r="AL2740" s="384"/>
      <c r="AM2740" s="384"/>
      <c r="AN2740" s="384"/>
      <c r="AO2740" s="384"/>
      <c r="AP2740" s="384"/>
      <c r="AQ2740" s="384"/>
      <c r="AR2740" s="384"/>
      <c r="AS2740" s="384"/>
      <c r="AT2740" s="384"/>
      <c r="AU2740" s="384"/>
      <c r="AV2740" s="384"/>
      <c r="AW2740" s="384"/>
      <c r="AX2740" s="384"/>
      <c r="AY2740" s="384"/>
      <c r="AZ2740" s="384"/>
      <c r="BA2740" s="384"/>
      <c r="BB2740" s="384"/>
      <c r="BC2740" s="384"/>
      <c r="BD2740" s="384"/>
    </row>
    <row r="2741" spans="1:81" ht="10.5" customHeight="1">
      <c r="A2741" s="1484"/>
      <c r="B2741" s="1051" t="s">
        <v>263</v>
      </c>
      <c r="C2741" s="1264"/>
      <c r="D2741" s="1266" t="s">
        <v>37</v>
      </c>
      <c r="E2741" s="88">
        <f t="shared" ref="E2741:T2742" si="3843">(AG2741-AF2741)*$AE2741</f>
        <v>6.8000000000029104</v>
      </c>
      <c r="F2741" s="88">
        <f t="shared" si="3843"/>
        <v>11.200000000008004</v>
      </c>
      <c r="G2741" s="88">
        <f t="shared" si="3843"/>
        <v>8.4000000000014552</v>
      </c>
      <c r="H2741" s="448">
        <f t="shared" si="3843"/>
        <v>11.199999999989814</v>
      </c>
      <c r="I2741" s="88">
        <f t="shared" si="3843"/>
        <v>8.8000000000101863</v>
      </c>
      <c r="J2741" s="88">
        <f t="shared" si="3843"/>
        <v>10</v>
      </c>
      <c r="K2741" s="88">
        <f t="shared" si="3843"/>
        <v>9.5999999999912689</v>
      </c>
      <c r="L2741" s="88">
        <f t="shared" si="3843"/>
        <v>10</v>
      </c>
      <c r="M2741" s="88">
        <f t="shared" si="3843"/>
        <v>9.6000000000094587</v>
      </c>
      <c r="N2741" s="448">
        <f t="shared" si="3843"/>
        <v>9.5999999999912689</v>
      </c>
      <c r="O2741" s="88">
        <f t="shared" si="3843"/>
        <v>10</v>
      </c>
      <c r="P2741" s="88">
        <f t="shared" si="3843"/>
        <v>9.6000000000094587</v>
      </c>
      <c r="Q2741" s="88">
        <f t="shared" si="3843"/>
        <v>10.399999999990541</v>
      </c>
      <c r="R2741" s="88">
        <f t="shared" si="3843"/>
        <v>9.6000000000094587</v>
      </c>
      <c r="S2741" s="88">
        <f t="shared" si="3843"/>
        <v>10.399999999990541</v>
      </c>
      <c r="T2741" s="88">
        <f t="shared" si="3843"/>
        <v>10</v>
      </c>
      <c r="U2741" s="88">
        <f t="shared" ref="O2741:AB2742" si="3844">(AW2741-AV2741)*$AE2741</f>
        <v>8.4000000000014552</v>
      </c>
      <c r="V2741" s="448">
        <f t="shared" si="3844"/>
        <v>9.6000000000094587</v>
      </c>
      <c r="W2741" s="88">
        <f t="shared" si="3844"/>
        <v>9.5999999999912689</v>
      </c>
      <c r="X2741" s="88">
        <f t="shared" si="3844"/>
        <v>10.400000000008731</v>
      </c>
      <c r="Y2741" s="88">
        <f t="shared" si="3844"/>
        <v>10</v>
      </c>
      <c r="Z2741" s="88">
        <f t="shared" si="3844"/>
        <v>7.999999999992724</v>
      </c>
      <c r="AA2741" s="88">
        <f t="shared" si="3844"/>
        <v>7.999999999992724</v>
      </c>
      <c r="AB2741" s="89">
        <f t="shared" si="3844"/>
        <v>8.0000000000109139</v>
      </c>
      <c r="AC2741" s="58">
        <f>SUM(D2741:AB2741)</f>
        <v>227.20000000001164</v>
      </c>
      <c r="AD2741" s="206"/>
      <c r="AE2741" s="401">
        <v>40</v>
      </c>
      <c r="AF2741" s="376">
        <v>2215.2199999999998</v>
      </c>
      <c r="AG2741" s="376">
        <v>2215.39</v>
      </c>
      <c r="AH2741" s="376">
        <v>2215.67</v>
      </c>
      <c r="AI2741" s="376">
        <v>2215.88</v>
      </c>
      <c r="AJ2741" s="376">
        <v>2216.16</v>
      </c>
      <c r="AK2741" s="376">
        <v>2216.38</v>
      </c>
      <c r="AL2741" s="376">
        <v>2216.63</v>
      </c>
      <c r="AM2741" s="376">
        <v>2216.87</v>
      </c>
      <c r="AN2741" s="376">
        <v>2217.12</v>
      </c>
      <c r="AO2741" s="376">
        <v>2217.36</v>
      </c>
      <c r="AP2741" s="376">
        <v>2217.6</v>
      </c>
      <c r="AQ2741" s="376">
        <v>2217.85</v>
      </c>
      <c r="AR2741" s="376">
        <v>2218.09</v>
      </c>
      <c r="AS2741" s="376">
        <v>2218.35</v>
      </c>
      <c r="AT2741" s="376">
        <v>2218.59</v>
      </c>
      <c r="AU2741" s="376">
        <v>2218.85</v>
      </c>
      <c r="AV2741" s="376">
        <v>2219.1</v>
      </c>
      <c r="AW2741" s="376">
        <v>2219.31</v>
      </c>
      <c r="AX2741" s="376">
        <v>2219.5500000000002</v>
      </c>
      <c r="AY2741" s="376">
        <v>2219.79</v>
      </c>
      <c r="AZ2741" s="376">
        <v>2220.0500000000002</v>
      </c>
      <c r="BA2741" s="376">
        <v>2220.3000000000002</v>
      </c>
      <c r="BB2741" s="376">
        <v>2220.5</v>
      </c>
      <c r="BC2741" s="376">
        <v>2220.6999999999998</v>
      </c>
      <c r="BD2741" s="376">
        <v>2220.9</v>
      </c>
    </row>
    <row r="2742" spans="1:81" ht="10.5" customHeight="1" thickBot="1">
      <c r="A2742" s="1485"/>
      <c r="B2742" s="1052" t="s">
        <v>264</v>
      </c>
      <c r="C2742" s="312"/>
      <c r="D2742" s="271" t="s">
        <v>37</v>
      </c>
      <c r="E2742" s="166">
        <f t="shared" si="3843"/>
        <v>21.199999999998909</v>
      </c>
      <c r="F2742" s="166">
        <f t="shared" si="3843"/>
        <v>35.600000000001728</v>
      </c>
      <c r="G2742" s="166">
        <f t="shared" si="3843"/>
        <v>33.199999999999363</v>
      </c>
      <c r="H2742" s="449">
        <f t="shared" si="3843"/>
        <v>35.199999999999818</v>
      </c>
      <c r="I2742" s="166">
        <f t="shared" si="3843"/>
        <v>28.399999999999181</v>
      </c>
      <c r="J2742" s="166">
        <f t="shared" si="3843"/>
        <v>32.000000000000455</v>
      </c>
      <c r="K2742" s="166">
        <f t="shared" si="3843"/>
        <v>30.399999999999636</v>
      </c>
      <c r="L2742" s="166">
        <f t="shared" si="3843"/>
        <v>30.800000000001546</v>
      </c>
      <c r="M2742" s="166">
        <f t="shared" si="3843"/>
        <v>31.199999999998909</v>
      </c>
      <c r="N2742" s="449">
        <f t="shared" si="3843"/>
        <v>30</v>
      </c>
      <c r="O2742" s="166">
        <f t="shared" si="3844"/>
        <v>31.199999999998909</v>
      </c>
      <c r="P2742" s="166">
        <f t="shared" si="3844"/>
        <v>32.000000000002728</v>
      </c>
      <c r="Q2742" s="166">
        <f t="shared" si="3844"/>
        <v>33.999999999996362</v>
      </c>
      <c r="R2742" s="166">
        <f t="shared" si="3844"/>
        <v>28.400000000001455</v>
      </c>
      <c r="S2742" s="166">
        <f t="shared" si="3844"/>
        <v>34.400000000000546</v>
      </c>
      <c r="T2742" s="166">
        <f t="shared" si="3844"/>
        <v>30.799999999999272</v>
      </c>
      <c r="U2742" s="166">
        <f t="shared" si="3844"/>
        <v>26.80000000000291</v>
      </c>
      <c r="V2742" s="449">
        <f t="shared" si="3844"/>
        <v>30</v>
      </c>
      <c r="W2742" s="166">
        <f t="shared" si="3844"/>
        <v>31.199999999998909</v>
      </c>
      <c r="X2742" s="166">
        <f t="shared" si="3844"/>
        <v>32.799999999997453</v>
      </c>
      <c r="Y2742" s="166">
        <f>(BA2742-AZ2742)*$AE2742</f>
        <v>31.200000000003456</v>
      </c>
      <c r="Z2742" s="166">
        <f t="shared" si="3844"/>
        <v>24.800000000000182</v>
      </c>
      <c r="AA2742" s="166">
        <f t="shared" si="3844"/>
        <v>25.599999999999454</v>
      </c>
      <c r="AB2742" s="167">
        <f t="shared" si="3844"/>
        <v>0.3999999999996362</v>
      </c>
      <c r="AC2742" s="58">
        <f>SUM(D2742:AB2742)</f>
        <v>701.60000000000082</v>
      </c>
      <c r="AD2742" s="206"/>
      <c r="AE2742" s="401">
        <v>40</v>
      </c>
      <c r="AF2742" s="376">
        <v>506.3</v>
      </c>
      <c r="AG2742" s="376">
        <v>506.83</v>
      </c>
      <c r="AH2742" s="376">
        <v>507.72</v>
      </c>
      <c r="AI2742" s="376">
        <v>508.55</v>
      </c>
      <c r="AJ2742" s="376">
        <v>509.43</v>
      </c>
      <c r="AK2742" s="376">
        <v>510.14</v>
      </c>
      <c r="AL2742" s="376">
        <v>510.94</v>
      </c>
      <c r="AM2742" s="376">
        <v>511.7</v>
      </c>
      <c r="AN2742" s="376">
        <v>512.47</v>
      </c>
      <c r="AO2742" s="376">
        <v>513.25</v>
      </c>
      <c r="AP2742" s="376">
        <v>514</v>
      </c>
      <c r="AQ2742" s="376">
        <v>514.78</v>
      </c>
      <c r="AR2742" s="376">
        <v>515.58000000000004</v>
      </c>
      <c r="AS2742" s="376">
        <v>516.42999999999995</v>
      </c>
      <c r="AT2742" s="376">
        <v>517.14</v>
      </c>
      <c r="AU2742" s="376">
        <v>518</v>
      </c>
      <c r="AV2742" s="376">
        <v>518.77</v>
      </c>
      <c r="AW2742" s="376">
        <v>519.44000000000005</v>
      </c>
      <c r="AX2742" s="376">
        <v>520.19000000000005</v>
      </c>
      <c r="AY2742" s="376">
        <v>520.97</v>
      </c>
      <c r="AZ2742" s="376">
        <v>521.79</v>
      </c>
      <c r="BA2742" s="376">
        <v>522.57000000000005</v>
      </c>
      <c r="BB2742" s="376">
        <v>523.19000000000005</v>
      </c>
      <c r="BC2742" s="376">
        <v>523.83000000000004</v>
      </c>
      <c r="BD2742" s="376">
        <v>523.84</v>
      </c>
    </row>
    <row r="2743" spans="1:81" ht="10.5" customHeight="1" thickBot="1">
      <c r="A2743" s="1200" t="s">
        <v>107</v>
      </c>
      <c r="B2743" s="185"/>
      <c r="C2743" s="185"/>
      <c r="D2743" s="185"/>
      <c r="E2743" s="185">
        <v>1</v>
      </c>
      <c r="F2743" s="185">
        <v>2</v>
      </c>
      <c r="G2743" s="185">
        <v>3</v>
      </c>
      <c r="H2743" s="415">
        <v>4</v>
      </c>
      <c r="I2743" s="185">
        <v>5</v>
      </c>
      <c r="J2743" s="185">
        <v>6</v>
      </c>
      <c r="K2743" s="185">
        <v>7</v>
      </c>
      <c r="L2743" s="185">
        <v>8</v>
      </c>
      <c r="M2743" s="185">
        <v>9</v>
      </c>
      <c r="N2743" s="415">
        <v>10</v>
      </c>
      <c r="O2743" s="185">
        <v>11</v>
      </c>
      <c r="P2743" s="185">
        <v>12</v>
      </c>
      <c r="Q2743" s="185">
        <v>13</v>
      </c>
      <c r="R2743" s="185">
        <v>14</v>
      </c>
      <c r="S2743" s="185">
        <v>15</v>
      </c>
      <c r="T2743" s="185">
        <v>16</v>
      </c>
      <c r="U2743" s="185">
        <v>17</v>
      </c>
      <c r="V2743" s="415">
        <v>18</v>
      </c>
      <c r="W2743" s="185">
        <v>19</v>
      </c>
      <c r="X2743" s="185">
        <v>20</v>
      </c>
      <c r="Y2743" s="185">
        <v>21</v>
      </c>
      <c r="Z2743" s="185">
        <v>22</v>
      </c>
      <c r="AA2743" s="185">
        <v>23</v>
      </c>
      <c r="AB2743" s="186">
        <v>24</v>
      </c>
    </row>
    <row r="2744" spans="1:81" ht="10.5" customHeight="1">
      <c r="A2744" s="391" t="s">
        <v>78</v>
      </c>
      <c r="B2744" s="48"/>
      <c r="C2744" s="48" t="s">
        <v>136</v>
      </c>
      <c r="D2744" s="255" t="s">
        <v>39</v>
      </c>
      <c r="E2744" s="48">
        <v>6.3</v>
      </c>
      <c r="F2744" s="48">
        <v>6.3</v>
      </c>
      <c r="G2744" s="48">
        <v>6.3</v>
      </c>
      <c r="H2744" s="392">
        <v>6.3</v>
      </c>
      <c r="I2744" s="48">
        <v>6.3</v>
      </c>
      <c r="J2744" s="48">
        <v>6.3</v>
      </c>
      <c r="K2744" s="48">
        <v>6.3</v>
      </c>
      <c r="L2744" s="48">
        <v>6.3</v>
      </c>
      <c r="M2744" s="48">
        <v>6.3</v>
      </c>
      <c r="N2744" s="392">
        <v>6.4</v>
      </c>
      <c r="O2744" s="48">
        <v>6.4</v>
      </c>
      <c r="P2744" s="48">
        <v>6.4</v>
      </c>
      <c r="Q2744" s="48">
        <v>6.4</v>
      </c>
      <c r="R2744" s="48">
        <v>6.4</v>
      </c>
      <c r="S2744" s="48">
        <v>6.3</v>
      </c>
      <c r="T2744" s="48">
        <v>6.3</v>
      </c>
      <c r="U2744" s="48">
        <v>6.3</v>
      </c>
      <c r="V2744" s="392">
        <v>6.3</v>
      </c>
      <c r="W2744" s="48">
        <v>6.3</v>
      </c>
      <c r="X2744" s="48">
        <v>6.3</v>
      </c>
      <c r="Y2744" s="48">
        <v>6.3</v>
      </c>
      <c r="Z2744" s="48">
        <v>6.3</v>
      </c>
      <c r="AA2744" s="48">
        <v>6.3</v>
      </c>
      <c r="AB2744" s="49">
        <v>6.3</v>
      </c>
    </row>
    <row r="2745" spans="1:81" ht="10.5" customHeight="1" thickBot="1">
      <c r="A2745" s="393" t="s">
        <v>79</v>
      </c>
      <c r="B2745" s="50"/>
      <c r="C2745" s="50" t="s">
        <v>136</v>
      </c>
      <c r="D2745" s="257" t="s">
        <v>39</v>
      </c>
      <c r="E2745" s="50">
        <v>6.3</v>
      </c>
      <c r="F2745" s="50">
        <v>6.3</v>
      </c>
      <c r="G2745" s="50">
        <v>6.3</v>
      </c>
      <c r="H2745" s="394">
        <v>6.3</v>
      </c>
      <c r="I2745" s="50">
        <v>6.3</v>
      </c>
      <c r="J2745" s="50">
        <v>6.3</v>
      </c>
      <c r="K2745" s="50">
        <v>6.3</v>
      </c>
      <c r="L2745" s="50">
        <v>6.3</v>
      </c>
      <c r="M2745" s="50">
        <v>6.4</v>
      </c>
      <c r="N2745" s="394">
        <v>6.4</v>
      </c>
      <c r="O2745" s="50">
        <v>6.4</v>
      </c>
      <c r="P2745" s="50">
        <v>6.4</v>
      </c>
      <c r="Q2745" s="50">
        <v>6.4</v>
      </c>
      <c r="R2745" s="50">
        <v>6.4</v>
      </c>
      <c r="S2745" s="50">
        <v>6.3</v>
      </c>
      <c r="T2745" s="50">
        <v>6.3</v>
      </c>
      <c r="U2745" s="50">
        <v>6.3</v>
      </c>
      <c r="V2745" s="394">
        <v>6.3</v>
      </c>
      <c r="W2745" s="50">
        <v>6.3</v>
      </c>
      <c r="X2745" s="50">
        <v>6.4</v>
      </c>
      <c r="Y2745" s="50">
        <v>6.3</v>
      </c>
      <c r="Z2745" s="50">
        <v>6.4</v>
      </c>
      <c r="AA2745" s="50">
        <v>6.3</v>
      </c>
      <c r="AB2745" s="51">
        <v>6.3</v>
      </c>
    </row>
    <row r="2746" spans="1:81" s="1" customFormat="1" ht="10.5" customHeight="1">
      <c r="A2746" s="1388" t="s">
        <v>102</v>
      </c>
      <c r="B2746" s="1492" t="s">
        <v>839</v>
      </c>
      <c r="C2746" s="905"/>
      <c r="D2746" s="1266"/>
      <c r="E2746" s="88"/>
      <c r="F2746" s="88"/>
      <c r="G2746" s="88"/>
      <c r="H2746" s="448"/>
      <c r="I2746" s="88"/>
      <c r="J2746" s="88"/>
      <c r="K2746" s="88"/>
      <c r="L2746" s="88"/>
      <c r="M2746" s="88"/>
      <c r="N2746" s="448"/>
      <c r="O2746" s="88"/>
      <c r="P2746" s="88"/>
      <c r="Q2746" s="88"/>
      <c r="R2746" s="88"/>
      <c r="S2746" s="88"/>
      <c r="T2746" s="88"/>
      <c r="U2746" s="88"/>
      <c r="V2746" s="448"/>
      <c r="W2746" s="88"/>
      <c r="X2746" s="88"/>
      <c r="Y2746" s="88"/>
      <c r="Z2746" s="88"/>
      <c r="AA2746" s="88"/>
      <c r="AB2746" s="89"/>
      <c r="AC2746" s="475" t="s">
        <v>125</v>
      </c>
      <c r="AD2746" s="61" t="e">
        <f>AD2749/AC2748</f>
        <v>#DIV/0!</v>
      </c>
      <c r="AE2746" s="69"/>
      <c r="AF2746" s="463"/>
      <c r="AG2746" s="384"/>
      <c r="AH2746" s="384"/>
      <c r="AI2746" s="384"/>
      <c r="AJ2746" s="384"/>
      <c r="AK2746" s="384"/>
      <c r="AL2746" s="384"/>
      <c r="AM2746" s="384"/>
      <c r="AN2746" s="384"/>
      <c r="AO2746" s="384"/>
      <c r="AP2746" s="384"/>
      <c r="AQ2746" s="384"/>
      <c r="AR2746" s="384"/>
      <c r="AS2746" s="384"/>
      <c r="AT2746" s="384"/>
      <c r="AU2746" s="384"/>
      <c r="AV2746" s="384"/>
      <c r="AW2746" s="384"/>
      <c r="AX2746" s="384"/>
      <c r="AY2746" s="384"/>
      <c r="AZ2746" s="384"/>
      <c r="BA2746" s="384"/>
      <c r="BB2746" s="384"/>
      <c r="BC2746" s="384"/>
      <c r="BD2746" s="384"/>
      <c r="BE2746" s="376"/>
      <c r="BF2746" s="376"/>
      <c r="BG2746" s="376"/>
      <c r="BH2746" s="376"/>
      <c r="BI2746" s="376"/>
      <c r="BJ2746" s="376"/>
      <c r="BK2746" s="376"/>
      <c r="BL2746" s="376"/>
      <c r="BM2746" s="376"/>
      <c r="BN2746" s="376"/>
      <c r="BO2746" s="376"/>
      <c r="BP2746" s="376"/>
      <c r="BQ2746" s="376"/>
      <c r="BR2746" s="376"/>
      <c r="BS2746" s="376"/>
      <c r="BT2746" s="376"/>
      <c r="BU2746" s="376"/>
      <c r="BV2746" s="376"/>
      <c r="BW2746" s="376"/>
      <c r="BX2746" s="376"/>
      <c r="BY2746" s="187"/>
      <c r="BZ2746" s="187"/>
      <c r="CA2746" s="187"/>
      <c r="CB2746" s="187"/>
      <c r="CC2746" s="187"/>
    </row>
    <row r="2747" spans="1:81" s="1" customFormat="1" ht="10.5" customHeight="1">
      <c r="A2747" s="1389"/>
      <c r="B2747" s="1493"/>
      <c r="C2747" s="1265" t="s">
        <v>139</v>
      </c>
      <c r="D2747" s="155" t="s">
        <v>34</v>
      </c>
      <c r="E2747" s="122">
        <f>ROUND(SQRT(E2748^2+E2749^2)*1000/(1.73*E$2744),0)</f>
        <v>0</v>
      </c>
      <c r="F2747" s="122">
        <f t="shared" ref="F2747:AB2747" si="3845">ROUND(SQRT(F2748^2+F2749^2)*1000/(1.73*F$2744),0)</f>
        <v>0</v>
      </c>
      <c r="G2747" s="122">
        <f t="shared" si="3845"/>
        <v>0</v>
      </c>
      <c r="H2747" s="400">
        <f t="shared" si="3845"/>
        <v>0</v>
      </c>
      <c r="I2747" s="122">
        <f t="shared" si="3845"/>
        <v>0</v>
      </c>
      <c r="J2747" s="122">
        <f t="shared" si="3845"/>
        <v>0</v>
      </c>
      <c r="K2747" s="122">
        <f t="shared" si="3845"/>
        <v>0</v>
      </c>
      <c r="L2747" s="122">
        <f t="shared" si="3845"/>
        <v>0</v>
      </c>
      <c r="M2747" s="122">
        <f t="shared" si="3845"/>
        <v>0</v>
      </c>
      <c r="N2747" s="400">
        <f t="shared" si="3845"/>
        <v>0</v>
      </c>
      <c r="O2747" s="122">
        <f>ROUND(SQRT(O2748^2+O2749^2)*1000/(1.73*O$2744),0)</f>
        <v>0</v>
      </c>
      <c r="P2747" s="122">
        <f t="shared" si="3845"/>
        <v>0</v>
      </c>
      <c r="Q2747" s="122">
        <f t="shared" si="3845"/>
        <v>0</v>
      </c>
      <c r="R2747" s="122">
        <f t="shared" si="3845"/>
        <v>0</v>
      </c>
      <c r="S2747" s="122">
        <f t="shared" si="3845"/>
        <v>0</v>
      </c>
      <c r="T2747" s="122">
        <f t="shared" si="3845"/>
        <v>0</v>
      </c>
      <c r="U2747" s="122">
        <f t="shared" si="3845"/>
        <v>0</v>
      </c>
      <c r="V2747" s="400">
        <f t="shared" si="3845"/>
        <v>0</v>
      </c>
      <c r="W2747" s="122">
        <f t="shared" si="3845"/>
        <v>0</v>
      </c>
      <c r="X2747" s="122">
        <f t="shared" si="3845"/>
        <v>0</v>
      </c>
      <c r="Y2747" s="122">
        <f t="shared" si="3845"/>
        <v>0</v>
      </c>
      <c r="Z2747" s="122">
        <f t="shared" si="3845"/>
        <v>0</v>
      </c>
      <c r="AA2747" s="122">
        <f t="shared" si="3845"/>
        <v>0</v>
      </c>
      <c r="AB2747" s="123">
        <f t="shared" si="3845"/>
        <v>0</v>
      </c>
      <c r="AC2747" s="382"/>
      <c r="AD2747" s="206"/>
      <c r="AE2747" s="206"/>
      <c r="AF2747" s="376"/>
      <c r="AG2747" s="376"/>
      <c r="AH2747" s="376"/>
      <c r="AI2747" s="376"/>
      <c r="AJ2747" s="376"/>
      <c r="AK2747" s="376"/>
      <c r="AL2747" s="376"/>
      <c r="AM2747" s="376"/>
      <c r="AN2747" s="376"/>
      <c r="AO2747" s="376"/>
      <c r="AP2747" s="376"/>
      <c r="AQ2747" s="376"/>
      <c r="AR2747" s="376"/>
      <c r="AS2747" s="376"/>
      <c r="AT2747" s="376"/>
      <c r="AU2747" s="376"/>
      <c r="AV2747" s="376"/>
      <c r="AW2747" s="376"/>
      <c r="AX2747" s="376"/>
      <c r="AY2747" s="376"/>
      <c r="AZ2747" s="376"/>
      <c r="BA2747" s="376"/>
      <c r="BB2747" s="376"/>
      <c r="BC2747" s="376"/>
      <c r="BD2747" s="376"/>
      <c r="BE2747" s="376"/>
      <c r="BF2747" s="376"/>
      <c r="BG2747" s="376"/>
      <c r="BH2747" s="376"/>
      <c r="BI2747" s="376"/>
      <c r="BJ2747" s="376"/>
      <c r="BK2747" s="376"/>
      <c r="BL2747" s="376"/>
      <c r="BM2747" s="376"/>
      <c r="BN2747" s="376"/>
      <c r="BO2747" s="376"/>
      <c r="BP2747" s="376"/>
      <c r="BQ2747" s="376"/>
      <c r="BR2747" s="376"/>
      <c r="BS2747" s="376"/>
      <c r="BT2747" s="376"/>
      <c r="BU2747" s="376"/>
      <c r="BV2747" s="376"/>
      <c r="BW2747" s="376"/>
      <c r="BX2747" s="376"/>
      <c r="BY2747" s="187"/>
      <c r="BZ2747" s="187"/>
      <c r="CA2747" s="187"/>
      <c r="CB2747" s="187"/>
      <c r="CC2747" s="187"/>
    </row>
    <row r="2748" spans="1:81" s="1" customFormat="1" ht="10.5" customHeight="1">
      <c r="A2748" s="1389"/>
      <c r="B2748" s="1493"/>
      <c r="C2748" s="1265" t="s">
        <v>137</v>
      </c>
      <c r="D2748" s="155" t="s">
        <v>126</v>
      </c>
      <c r="E2748" s="59">
        <f t="shared" ref="E2748:T2749" si="3846">(AG2748-AF2748)*$AE2748</f>
        <v>0</v>
      </c>
      <c r="F2748" s="59">
        <f t="shared" si="3846"/>
        <v>0</v>
      </c>
      <c r="G2748" s="59">
        <f t="shared" si="3846"/>
        <v>0</v>
      </c>
      <c r="H2748" s="383">
        <f t="shared" si="3846"/>
        <v>0</v>
      </c>
      <c r="I2748" s="59">
        <f t="shared" si="3846"/>
        <v>0</v>
      </c>
      <c r="J2748" s="59">
        <f t="shared" si="3846"/>
        <v>0</v>
      </c>
      <c r="K2748" s="59">
        <f t="shared" si="3846"/>
        <v>0</v>
      </c>
      <c r="L2748" s="59">
        <f t="shared" si="3846"/>
        <v>0</v>
      </c>
      <c r="M2748" s="59">
        <f t="shared" si="3846"/>
        <v>0</v>
      </c>
      <c r="N2748" s="383">
        <f t="shared" si="3846"/>
        <v>0</v>
      </c>
      <c r="O2748" s="59">
        <f t="shared" si="3846"/>
        <v>0</v>
      </c>
      <c r="P2748" s="59">
        <f t="shared" si="3846"/>
        <v>0</v>
      </c>
      <c r="Q2748" s="59">
        <f t="shared" si="3846"/>
        <v>0</v>
      </c>
      <c r="R2748" s="59">
        <f t="shared" si="3846"/>
        <v>0</v>
      </c>
      <c r="S2748" s="59">
        <f t="shared" si="3846"/>
        <v>0</v>
      </c>
      <c r="T2748" s="59">
        <f t="shared" si="3846"/>
        <v>0</v>
      </c>
      <c r="U2748" s="59">
        <f t="shared" ref="O2748:AB2749" si="3847">(AW2748-AV2748)*$AE2748</f>
        <v>0</v>
      </c>
      <c r="V2748" s="383">
        <f t="shared" si="3847"/>
        <v>0</v>
      </c>
      <c r="W2748" s="59">
        <f t="shared" si="3847"/>
        <v>0</v>
      </c>
      <c r="X2748" s="59">
        <f t="shared" si="3847"/>
        <v>0</v>
      </c>
      <c r="Y2748" s="59">
        <f t="shared" si="3847"/>
        <v>0</v>
      </c>
      <c r="Z2748" s="59">
        <f t="shared" si="3847"/>
        <v>0</v>
      </c>
      <c r="AA2748" s="59">
        <f t="shared" si="3847"/>
        <v>0</v>
      </c>
      <c r="AB2748" s="60">
        <f t="shared" si="3847"/>
        <v>0</v>
      </c>
      <c r="AC2748" s="58">
        <f>SUM(D2748:AB2748)</f>
        <v>0</v>
      </c>
      <c r="AD2748" s="61"/>
      <c r="AE2748" s="69">
        <v>12</v>
      </c>
      <c r="AF2748" s="117">
        <v>2377.7550000000001</v>
      </c>
      <c r="AG2748" s="117">
        <v>2377.7550000000001</v>
      </c>
      <c r="AH2748" s="117">
        <v>2377.7550000000001</v>
      </c>
      <c r="AI2748" s="117">
        <v>2377.7550000000001</v>
      </c>
      <c r="AJ2748" s="117">
        <v>2377.7550000000001</v>
      </c>
      <c r="AK2748" s="117">
        <v>2377.7550000000001</v>
      </c>
      <c r="AL2748" s="117">
        <v>2377.7550000000001</v>
      </c>
      <c r="AM2748" s="117">
        <v>2377.7550000000001</v>
      </c>
      <c r="AN2748" s="117">
        <v>2377.7550000000001</v>
      </c>
      <c r="AO2748" s="117">
        <v>2377.7550000000001</v>
      </c>
      <c r="AP2748" s="117">
        <v>2377.7550000000001</v>
      </c>
      <c r="AQ2748" s="117">
        <v>2377.7550000000001</v>
      </c>
      <c r="AR2748" s="117">
        <v>2377.7550000000001</v>
      </c>
      <c r="AS2748" s="117">
        <v>2377.7550000000001</v>
      </c>
      <c r="AT2748" s="117">
        <v>2377.7550000000001</v>
      </c>
      <c r="AU2748" s="117">
        <v>2377.7550000000001</v>
      </c>
      <c r="AV2748" s="117">
        <v>2377.7550000000001</v>
      </c>
      <c r="AW2748" s="117">
        <v>2377.7550000000001</v>
      </c>
      <c r="AX2748" s="117">
        <v>2377.7550000000001</v>
      </c>
      <c r="AY2748" s="117">
        <v>2377.7550000000001</v>
      </c>
      <c r="AZ2748" s="117">
        <v>2377.7550000000001</v>
      </c>
      <c r="BA2748" s="117">
        <v>2377.7550000000001</v>
      </c>
      <c r="BB2748" s="117">
        <v>2377.7550000000001</v>
      </c>
      <c r="BC2748" s="117">
        <v>2377.7550000000001</v>
      </c>
      <c r="BD2748" s="117">
        <v>2377.7550000000001</v>
      </c>
      <c r="BE2748" s="376"/>
      <c r="BF2748" s="376"/>
      <c r="BG2748" s="376"/>
      <c r="BH2748" s="376"/>
      <c r="BI2748" s="376"/>
      <c r="BJ2748" s="376"/>
      <c r="BK2748" s="376"/>
      <c r="BL2748" s="376"/>
      <c r="BM2748" s="376"/>
      <c r="BN2748" s="376"/>
      <c r="BO2748" s="376"/>
      <c r="BP2748" s="376"/>
      <c r="BQ2748" s="376"/>
      <c r="BR2748" s="376"/>
      <c r="BS2748" s="376"/>
      <c r="BT2748" s="376"/>
      <c r="BU2748" s="376"/>
      <c r="BV2748" s="376"/>
      <c r="BW2748" s="376"/>
      <c r="BX2748" s="376"/>
      <c r="BY2748" s="187"/>
      <c r="BZ2748" s="187"/>
      <c r="CA2748" s="187"/>
      <c r="CB2748" s="187"/>
      <c r="CC2748" s="187"/>
    </row>
    <row r="2749" spans="1:81" s="1" customFormat="1" ht="10.5" customHeight="1">
      <c r="A2749" s="1389"/>
      <c r="B2749" s="1493"/>
      <c r="C2749" s="1265" t="s">
        <v>137</v>
      </c>
      <c r="D2749" s="155" t="s">
        <v>127</v>
      </c>
      <c r="E2749" s="59">
        <f t="shared" si="3846"/>
        <v>0</v>
      </c>
      <c r="F2749" s="59">
        <f t="shared" si="3846"/>
        <v>0</v>
      </c>
      <c r="G2749" s="59">
        <f t="shared" si="3846"/>
        <v>0</v>
      </c>
      <c r="H2749" s="383">
        <f t="shared" si="3846"/>
        <v>0</v>
      </c>
      <c r="I2749" s="59">
        <f t="shared" si="3846"/>
        <v>0</v>
      </c>
      <c r="J2749" s="59">
        <f t="shared" si="3846"/>
        <v>0</v>
      </c>
      <c r="K2749" s="59">
        <f t="shared" si="3846"/>
        <v>0</v>
      </c>
      <c r="L2749" s="59">
        <f t="shared" si="3846"/>
        <v>0</v>
      </c>
      <c r="M2749" s="59">
        <f t="shared" si="3846"/>
        <v>0</v>
      </c>
      <c r="N2749" s="383">
        <f t="shared" si="3846"/>
        <v>0</v>
      </c>
      <c r="O2749" s="59">
        <f t="shared" si="3847"/>
        <v>0</v>
      </c>
      <c r="P2749" s="59">
        <f t="shared" si="3847"/>
        <v>0</v>
      </c>
      <c r="Q2749" s="59">
        <f t="shared" si="3847"/>
        <v>0</v>
      </c>
      <c r="R2749" s="59">
        <f t="shared" si="3847"/>
        <v>0</v>
      </c>
      <c r="S2749" s="59">
        <f t="shared" si="3847"/>
        <v>0</v>
      </c>
      <c r="T2749" s="59">
        <f t="shared" si="3847"/>
        <v>0</v>
      </c>
      <c r="U2749" s="59">
        <f t="shared" si="3847"/>
        <v>0</v>
      </c>
      <c r="V2749" s="383">
        <f t="shared" si="3847"/>
        <v>0</v>
      </c>
      <c r="W2749" s="59">
        <f t="shared" si="3847"/>
        <v>0</v>
      </c>
      <c r="X2749" s="59">
        <f t="shared" si="3847"/>
        <v>0</v>
      </c>
      <c r="Y2749" s="59">
        <f t="shared" si="3847"/>
        <v>0</v>
      </c>
      <c r="Z2749" s="59">
        <f t="shared" si="3847"/>
        <v>0</v>
      </c>
      <c r="AA2749" s="59">
        <f t="shared" si="3847"/>
        <v>0</v>
      </c>
      <c r="AB2749" s="60">
        <f t="shared" si="3847"/>
        <v>0</v>
      </c>
      <c r="AC2749" s="382"/>
      <c r="AD2749" s="61">
        <f>SUM(E2749:AB2749)</f>
        <v>0</v>
      </c>
      <c r="AE2749" s="69">
        <v>12</v>
      </c>
      <c r="AF2749" s="384">
        <v>1117.2650000000001</v>
      </c>
      <c r="AG2749" s="384">
        <v>1117.2650000000001</v>
      </c>
      <c r="AH2749" s="384">
        <v>1117.2650000000001</v>
      </c>
      <c r="AI2749" s="384">
        <v>1117.2650000000001</v>
      </c>
      <c r="AJ2749" s="384">
        <v>1117.2650000000001</v>
      </c>
      <c r="AK2749" s="384">
        <v>1117.2650000000001</v>
      </c>
      <c r="AL2749" s="384">
        <v>1117.2650000000001</v>
      </c>
      <c r="AM2749" s="384">
        <v>1117.2650000000001</v>
      </c>
      <c r="AN2749" s="384">
        <v>1117.2650000000001</v>
      </c>
      <c r="AO2749" s="384">
        <v>1117.2650000000001</v>
      </c>
      <c r="AP2749" s="384">
        <v>1117.2650000000001</v>
      </c>
      <c r="AQ2749" s="384">
        <v>1117.2650000000001</v>
      </c>
      <c r="AR2749" s="384">
        <v>1117.2650000000001</v>
      </c>
      <c r="AS2749" s="384">
        <v>1117.2650000000001</v>
      </c>
      <c r="AT2749" s="384">
        <v>1117.2650000000001</v>
      </c>
      <c r="AU2749" s="384">
        <v>1117.2650000000001</v>
      </c>
      <c r="AV2749" s="384">
        <v>1117.2650000000001</v>
      </c>
      <c r="AW2749" s="384">
        <v>1117.2650000000001</v>
      </c>
      <c r="AX2749" s="384">
        <v>1117.2650000000001</v>
      </c>
      <c r="AY2749" s="384">
        <v>1117.2650000000001</v>
      </c>
      <c r="AZ2749" s="384">
        <v>1117.2650000000001</v>
      </c>
      <c r="BA2749" s="384">
        <v>1117.2650000000001</v>
      </c>
      <c r="BB2749" s="384">
        <v>1117.2650000000001</v>
      </c>
      <c r="BC2749" s="384">
        <v>1117.2650000000001</v>
      </c>
      <c r="BD2749" s="384">
        <v>1117.2650000000001</v>
      </c>
      <c r="BE2749" s="376"/>
      <c r="BF2749" s="376"/>
      <c r="BG2749" s="376"/>
      <c r="BH2749" s="376"/>
      <c r="BI2749" s="376"/>
      <c r="BJ2749" s="376"/>
      <c r="BK2749" s="376"/>
      <c r="BL2749" s="376"/>
      <c r="BM2749" s="376"/>
      <c r="BN2749" s="376"/>
      <c r="BO2749" s="376"/>
      <c r="BP2749" s="376"/>
      <c r="BQ2749" s="376"/>
      <c r="BR2749" s="376"/>
      <c r="BS2749" s="376"/>
      <c r="BT2749" s="376"/>
      <c r="BU2749" s="376"/>
      <c r="BV2749" s="376"/>
      <c r="BW2749" s="376"/>
      <c r="BX2749" s="376"/>
      <c r="BY2749" s="187"/>
      <c r="BZ2749" s="187"/>
      <c r="CA2749" s="187"/>
      <c r="CB2749" s="187"/>
      <c r="CC2749" s="187"/>
    </row>
    <row r="2750" spans="1:81" s="1" customFormat="1" ht="10.5" customHeight="1" thickBot="1">
      <c r="A2750" s="1390"/>
      <c r="B2750" s="1494"/>
      <c r="C2750" s="906"/>
      <c r="D2750" s="271" t="s">
        <v>42</v>
      </c>
      <c r="E2750" s="63" t="e">
        <f t="shared" ref="E2750:AB2750" si="3848">E2749/E2748</f>
        <v>#DIV/0!</v>
      </c>
      <c r="F2750" s="63" t="e">
        <f t="shared" si="3848"/>
        <v>#DIV/0!</v>
      </c>
      <c r="G2750" s="63" t="e">
        <f t="shared" si="3848"/>
        <v>#DIV/0!</v>
      </c>
      <c r="H2750" s="417" t="e">
        <f t="shared" si="3848"/>
        <v>#DIV/0!</v>
      </c>
      <c r="I2750" s="63" t="e">
        <f t="shared" si="3848"/>
        <v>#DIV/0!</v>
      </c>
      <c r="J2750" s="63" t="e">
        <f t="shared" si="3848"/>
        <v>#DIV/0!</v>
      </c>
      <c r="K2750" s="63" t="e">
        <f t="shared" si="3848"/>
        <v>#DIV/0!</v>
      </c>
      <c r="L2750" s="63" t="e">
        <f t="shared" si="3848"/>
        <v>#DIV/0!</v>
      </c>
      <c r="M2750" s="63" t="e">
        <f t="shared" si="3848"/>
        <v>#DIV/0!</v>
      </c>
      <c r="N2750" s="417" t="e">
        <f t="shared" si="3848"/>
        <v>#DIV/0!</v>
      </c>
      <c r="O2750" s="63" t="e">
        <f t="shared" si="3848"/>
        <v>#DIV/0!</v>
      </c>
      <c r="P2750" s="63" t="e">
        <f t="shared" si="3848"/>
        <v>#DIV/0!</v>
      </c>
      <c r="Q2750" s="63" t="e">
        <f t="shared" si="3848"/>
        <v>#DIV/0!</v>
      </c>
      <c r="R2750" s="63" t="e">
        <f t="shared" si="3848"/>
        <v>#DIV/0!</v>
      </c>
      <c r="S2750" s="63" t="e">
        <f t="shared" si="3848"/>
        <v>#DIV/0!</v>
      </c>
      <c r="T2750" s="63" t="e">
        <f t="shared" si="3848"/>
        <v>#DIV/0!</v>
      </c>
      <c r="U2750" s="63" t="e">
        <f t="shared" si="3848"/>
        <v>#DIV/0!</v>
      </c>
      <c r="V2750" s="417" t="e">
        <f t="shared" si="3848"/>
        <v>#DIV/0!</v>
      </c>
      <c r="W2750" s="63" t="e">
        <f t="shared" si="3848"/>
        <v>#DIV/0!</v>
      </c>
      <c r="X2750" s="63" t="e">
        <f t="shared" si="3848"/>
        <v>#DIV/0!</v>
      </c>
      <c r="Y2750" s="63" t="e">
        <f t="shared" si="3848"/>
        <v>#DIV/0!</v>
      </c>
      <c r="Z2750" s="63" t="e">
        <f t="shared" si="3848"/>
        <v>#DIV/0!</v>
      </c>
      <c r="AA2750" s="63" t="e">
        <f t="shared" si="3848"/>
        <v>#DIV/0!</v>
      </c>
      <c r="AB2750" s="64" t="e">
        <f t="shared" si="3848"/>
        <v>#DIV/0!</v>
      </c>
      <c r="AC2750" s="382"/>
      <c r="AD2750" s="61"/>
      <c r="AE2750" s="69"/>
      <c r="AF2750" s="384"/>
      <c r="AG2750" s="384"/>
      <c r="AH2750" s="384"/>
      <c r="AI2750" s="384"/>
      <c r="AJ2750" s="384"/>
      <c r="AK2750" s="384"/>
      <c r="AL2750" s="384"/>
      <c r="AM2750" s="384"/>
      <c r="AN2750" s="384"/>
      <c r="AO2750" s="384"/>
      <c r="AP2750" s="384"/>
      <c r="AQ2750" s="384"/>
      <c r="AR2750" s="384"/>
      <c r="AS2750" s="384"/>
      <c r="AT2750" s="384"/>
      <c r="AU2750" s="384"/>
      <c r="AV2750" s="384"/>
      <c r="AW2750" s="384"/>
      <c r="AX2750" s="384"/>
      <c r="AY2750" s="384"/>
      <c r="AZ2750" s="384"/>
      <c r="BA2750" s="384"/>
      <c r="BB2750" s="384"/>
      <c r="BC2750" s="384"/>
      <c r="BD2750" s="384"/>
      <c r="BE2750" s="376"/>
      <c r="BF2750" s="376"/>
      <c r="BG2750" s="376"/>
      <c r="BH2750" s="376"/>
      <c r="BI2750" s="376"/>
      <c r="BJ2750" s="376"/>
      <c r="BK2750" s="376"/>
      <c r="BL2750" s="376"/>
      <c r="BM2750" s="376"/>
      <c r="BN2750" s="376"/>
      <c r="BO2750" s="376"/>
      <c r="BP2750" s="376"/>
      <c r="BQ2750" s="376"/>
      <c r="BR2750" s="376"/>
      <c r="BS2750" s="376"/>
      <c r="BT2750" s="376"/>
      <c r="BU2750" s="376"/>
      <c r="BV2750" s="376"/>
      <c r="BW2750" s="376"/>
      <c r="BX2750" s="376"/>
      <c r="BY2750" s="187"/>
      <c r="BZ2750" s="187"/>
      <c r="CA2750" s="187"/>
      <c r="CB2750" s="187"/>
      <c r="CC2750" s="187"/>
    </row>
    <row r="2751" spans="1:81" s="1" customFormat="1" ht="10.5" customHeight="1">
      <c r="A2751" s="1388" t="s">
        <v>5</v>
      </c>
      <c r="B2751" s="1391" t="s">
        <v>906</v>
      </c>
      <c r="C2751" s="1264"/>
      <c r="D2751" s="1266"/>
      <c r="E2751" s="942" t="s">
        <v>129</v>
      </c>
      <c r="F2751" s="942"/>
      <c r="G2751" s="88"/>
      <c r="H2751" s="448"/>
      <c r="I2751" s="88"/>
      <c r="J2751" s="88"/>
      <c r="K2751" s="88"/>
      <c r="L2751" s="88"/>
      <c r="M2751" s="88"/>
      <c r="N2751" s="448"/>
      <c r="O2751" s="88"/>
      <c r="P2751" s="88"/>
      <c r="Q2751" s="88"/>
      <c r="R2751" s="88"/>
      <c r="S2751" s="88"/>
      <c r="T2751" s="88"/>
      <c r="U2751" s="88"/>
      <c r="V2751" s="448"/>
      <c r="W2751" s="88"/>
      <c r="X2751" s="88"/>
      <c r="Y2751" s="88"/>
      <c r="Z2751" s="88"/>
      <c r="AA2751" s="88"/>
      <c r="AB2751" s="89"/>
      <c r="AC2751" s="475" t="s">
        <v>125</v>
      </c>
      <c r="AD2751" s="61" t="e">
        <f>AD2754/AC2753</f>
        <v>#DIV/0!</v>
      </c>
      <c r="AE2751" s="69"/>
      <c r="AF2751" s="463" t="e">
        <f>SQRT(1/(1+AD2751*AD2751))</f>
        <v>#DIV/0!</v>
      </c>
      <c r="AG2751" s="117"/>
      <c r="AH2751" s="117"/>
      <c r="AI2751" s="117"/>
      <c r="AJ2751" s="117"/>
      <c r="AK2751" s="117"/>
      <c r="AL2751" s="117"/>
      <c r="AM2751" s="117"/>
      <c r="AN2751" s="117"/>
      <c r="AO2751" s="117"/>
      <c r="AP2751" s="117"/>
      <c r="AQ2751" s="117"/>
      <c r="AR2751" s="117"/>
      <c r="AS2751" s="117"/>
      <c r="AT2751" s="117"/>
      <c r="AU2751" s="117"/>
      <c r="AV2751" s="117"/>
      <c r="AW2751" s="117"/>
      <c r="AX2751" s="117"/>
      <c r="AY2751" s="117"/>
      <c r="AZ2751" s="117"/>
      <c r="BA2751" s="117"/>
      <c r="BB2751" s="117"/>
      <c r="BC2751" s="117"/>
      <c r="BD2751" s="117"/>
      <c r="BE2751" s="376"/>
      <c r="BF2751" s="376"/>
      <c r="BG2751" s="376"/>
      <c r="BH2751" s="376"/>
      <c r="BI2751" s="376"/>
      <c r="BJ2751" s="376"/>
      <c r="BK2751" s="376"/>
      <c r="BL2751" s="376"/>
      <c r="BM2751" s="376"/>
      <c r="BN2751" s="376"/>
      <c r="BO2751" s="376"/>
      <c r="BP2751" s="376"/>
      <c r="BQ2751" s="376"/>
      <c r="BR2751" s="376"/>
      <c r="BS2751" s="376"/>
      <c r="BT2751" s="376"/>
      <c r="BU2751" s="376"/>
      <c r="BV2751" s="376"/>
      <c r="BW2751" s="376"/>
      <c r="BX2751" s="376"/>
      <c r="BY2751" s="187"/>
      <c r="BZ2751" s="187"/>
      <c r="CA2751" s="187"/>
      <c r="CB2751" s="187"/>
      <c r="CC2751" s="187"/>
    </row>
    <row r="2752" spans="1:81" s="1" customFormat="1" ht="10.5" customHeight="1">
      <c r="A2752" s="1389"/>
      <c r="B2752" s="1392"/>
      <c r="C2752" s="1265" t="s">
        <v>138</v>
      </c>
      <c r="D2752" s="155" t="s">
        <v>34</v>
      </c>
      <c r="E2752" s="122">
        <v>0</v>
      </c>
      <c r="F2752" s="122">
        <v>0</v>
      </c>
      <c r="G2752" s="122">
        <v>0</v>
      </c>
      <c r="H2752" s="400">
        <v>0</v>
      </c>
      <c r="I2752" s="122">
        <v>0</v>
      </c>
      <c r="J2752" s="122">
        <v>0</v>
      </c>
      <c r="K2752" s="122">
        <v>0</v>
      </c>
      <c r="L2752" s="122">
        <v>0</v>
      </c>
      <c r="M2752" s="122">
        <v>0</v>
      </c>
      <c r="N2752" s="400">
        <v>0</v>
      </c>
      <c r="O2752" s="122">
        <v>0</v>
      </c>
      <c r="P2752" s="122">
        <v>0</v>
      </c>
      <c r="Q2752" s="122">
        <v>0</v>
      </c>
      <c r="R2752" s="122">
        <v>0</v>
      </c>
      <c r="S2752" s="122">
        <v>0</v>
      </c>
      <c r="T2752" s="122">
        <v>0</v>
      </c>
      <c r="U2752" s="122">
        <v>0</v>
      </c>
      <c r="V2752" s="400">
        <v>0</v>
      </c>
      <c r="W2752" s="122">
        <v>0</v>
      </c>
      <c r="X2752" s="122">
        <v>0</v>
      </c>
      <c r="Y2752" s="122">
        <v>0</v>
      </c>
      <c r="Z2752" s="122">
        <v>0</v>
      </c>
      <c r="AA2752" s="122">
        <v>0</v>
      </c>
      <c r="AB2752" s="123">
        <v>0</v>
      </c>
      <c r="AC2752" s="382"/>
      <c r="AD2752" s="206"/>
      <c r="AE2752" s="69"/>
      <c r="AF2752" s="384"/>
      <c r="AG2752" s="384"/>
      <c r="AH2752" s="384"/>
      <c r="AI2752" s="384"/>
      <c r="AJ2752" s="384"/>
      <c r="AK2752" s="384"/>
      <c r="AL2752" s="384"/>
      <c r="AM2752" s="384"/>
      <c r="AN2752" s="384"/>
      <c r="AO2752" s="384"/>
      <c r="AP2752" s="384"/>
      <c r="AQ2752" s="384"/>
      <c r="AR2752" s="384"/>
      <c r="AS2752" s="384"/>
      <c r="AT2752" s="384"/>
      <c r="AU2752" s="384"/>
      <c r="AV2752" s="384"/>
      <c r="AW2752" s="384"/>
      <c r="AX2752" s="384"/>
      <c r="AY2752" s="384"/>
      <c r="AZ2752" s="384"/>
      <c r="BA2752" s="384"/>
      <c r="BB2752" s="384"/>
      <c r="BC2752" s="384"/>
      <c r="BD2752" s="384"/>
      <c r="BE2752" s="376"/>
      <c r="BF2752" s="376"/>
      <c r="BG2752" s="376"/>
      <c r="BH2752" s="376"/>
      <c r="BI2752" s="376"/>
      <c r="BJ2752" s="376"/>
      <c r="BK2752" s="376"/>
      <c r="BL2752" s="376"/>
      <c r="BM2752" s="376"/>
      <c r="BN2752" s="376"/>
      <c r="BO2752" s="376"/>
      <c r="BP2752" s="376"/>
      <c r="BQ2752" s="376"/>
      <c r="BR2752" s="376"/>
      <c r="BS2752" s="376"/>
      <c r="BT2752" s="376"/>
      <c r="BU2752" s="376"/>
      <c r="BV2752" s="376"/>
      <c r="BW2752" s="376"/>
      <c r="BX2752" s="376"/>
      <c r="BY2752" s="187"/>
      <c r="BZ2752" s="187"/>
      <c r="CA2752" s="187"/>
      <c r="CB2752" s="187"/>
      <c r="CC2752" s="187"/>
    </row>
    <row r="2753" spans="1:81" s="1" customFormat="1" ht="10.5" customHeight="1">
      <c r="A2753" s="1389"/>
      <c r="B2753" s="1392"/>
      <c r="C2753" s="1265" t="s">
        <v>137</v>
      </c>
      <c r="D2753" s="155" t="s">
        <v>126</v>
      </c>
      <c r="E2753" s="59">
        <f t="shared" ref="E2753:T2754" si="3849">(AG2753-AF2753)*$AE2753</f>
        <v>0</v>
      </c>
      <c r="F2753" s="59">
        <f t="shared" si="3849"/>
        <v>0</v>
      </c>
      <c r="G2753" s="59">
        <f t="shared" si="3849"/>
        <v>0</v>
      </c>
      <c r="H2753" s="383">
        <f t="shared" si="3849"/>
        <v>0</v>
      </c>
      <c r="I2753" s="59">
        <f t="shared" si="3849"/>
        <v>0</v>
      </c>
      <c r="J2753" s="59">
        <f t="shared" si="3849"/>
        <v>0</v>
      </c>
      <c r="K2753" s="59">
        <f t="shared" si="3849"/>
        <v>0</v>
      </c>
      <c r="L2753" s="59">
        <f t="shared" si="3849"/>
        <v>0</v>
      </c>
      <c r="M2753" s="59">
        <f t="shared" si="3849"/>
        <v>0</v>
      </c>
      <c r="N2753" s="383">
        <f t="shared" si="3849"/>
        <v>0</v>
      </c>
      <c r="O2753" s="59">
        <f t="shared" si="3849"/>
        <v>0</v>
      </c>
      <c r="P2753" s="59">
        <f t="shared" si="3849"/>
        <v>0</v>
      </c>
      <c r="Q2753" s="59">
        <f t="shared" si="3849"/>
        <v>0</v>
      </c>
      <c r="R2753" s="59">
        <f t="shared" si="3849"/>
        <v>0</v>
      </c>
      <c r="S2753" s="59">
        <f t="shared" si="3849"/>
        <v>0</v>
      </c>
      <c r="T2753" s="59">
        <f t="shared" si="3849"/>
        <v>0</v>
      </c>
      <c r="U2753" s="59">
        <f t="shared" ref="O2753:AB2754" si="3850">(AW2753-AV2753)*$AE2753</f>
        <v>0</v>
      </c>
      <c r="V2753" s="383">
        <f t="shared" si="3850"/>
        <v>0</v>
      </c>
      <c r="W2753" s="59">
        <f t="shared" si="3850"/>
        <v>0</v>
      </c>
      <c r="X2753" s="59">
        <f t="shared" si="3850"/>
        <v>0</v>
      </c>
      <c r="Y2753" s="59">
        <f t="shared" si="3850"/>
        <v>0</v>
      </c>
      <c r="Z2753" s="59">
        <f t="shared" si="3850"/>
        <v>0</v>
      </c>
      <c r="AA2753" s="59">
        <f t="shared" si="3850"/>
        <v>0</v>
      </c>
      <c r="AB2753" s="60">
        <f t="shared" si="3850"/>
        <v>0</v>
      </c>
      <c r="AC2753" s="58">
        <f>SUM(D2753:AB2753)</f>
        <v>0</v>
      </c>
      <c r="AD2753" s="61"/>
      <c r="AE2753" s="69">
        <v>1.8</v>
      </c>
      <c r="AF2753" s="117"/>
      <c r="AG2753" s="117"/>
      <c r="AH2753" s="117"/>
      <c r="AI2753" s="117"/>
      <c r="AJ2753" s="117"/>
      <c r="AK2753" s="117"/>
      <c r="AL2753" s="117"/>
      <c r="AM2753" s="117"/>
      <c r="AN2753" s="117"/>
      <c r="AO2753" s="117"/>
      <c r="AP2753" s="117"/>
      <c r="AQ2753" s="117"/>
      <c r="AR2753" s="117"/>
      <c r="AS2753" s="117"/>
      <c r="AT2753" s="117"/>
      <c r="AU2753" s="117"/>
      <c r="AV2753" s="117"/>
      <c r="AW2753" s="117"/>
      <c r="AX2753" s="117"/>
      <c r="AY2753" s="117"/>
      <c r="AZ2753" s="117"/>
      <c r="BA2753" s="117"/>
      <c r="BB2753" s="117"/>
      <c r="BC2753" s="117"/>
      <c r="BD2753" s="117"/>
      <c r="BE2753" s="376"/>
      <c r="BF2753" s="376"/>
      <c r="BG2753" s="376"/>
      <c r="BH2753" s="376"/>
      <c r="BI2753" s="376"/>
      <c r="BJ2753" s="376"/>
      <c r="BK2753" s="376"/>
      <c r="BL2753" s="376"/>
      <c r="BM2753" s="376"/>
      <c r="BN2753" s="376"/>
      <c r="BO2753" s="376"/>
      <c r="BP2753" s="376"/>
      <c r="BQ2753" s="376"/>
      <c r="BR2753" s="376"/>
      <c r="BS2753" s="376"/>
      <c r="BT2753" s="376"/>
      <c r="BU2753" s="376"/>
      <c r="BV2753" s="376"/>
      <c r="BW2753" s="376"/>
      <c r="BX2753" s="376"/>
      <c r="BY2753" s="187"/>
      <c r="BZ2753" s="187"/>
      <c r="CA2753" s="187"/>
      <c r="CB2753" s="187"/>
      <c r="CC2753" s="187"/>
    </row>
    <row r="2754" spans="1:81" s="1" customFormat="1" ht="10.5" customHeight="1">
      <c r="A2754" s="1389"/>
      <c r="B2754" s="1392"/>
      <c r="C2754" s="1265" t="s">
        <v>137</v>
      </c>
      <c r="D2754" s="155" t="s">
        <v>127</v>
      </c>
      <c r="E2754" s="59">
        <f t="shared" si="3849"/>
        <v>0</v>
      </c>
      <c r="F2754" s="59">
        <f t="shared" si="3849"/>
        <v>0</v>
      </c>
      <c r="G2754" s="59">
        <f t="shared" si="3849"/>
        <v>0</v>
      </c>
      <c r="H2754" s="383">
        <f t="shared" si="3849"/>
        <v>0</v>
      </c>
      <c r="I2754" s="59">
        <f t="shared" si="3849"/>
        <v>0</v>
      </c>
      <c r="J2754" s="59">
        <f t="shared" si="3849"/>
        <v>0</v>
      </c>
      <c r="K2754" s="59">
        <f t="shared" si="3849"/>
        <v>0</v>
      </c>
      <c r="L2754" s="59">
        <f t="shared" si="3849"/>
        <v>0</v>
      </c>
      <c r="M2754" s="59">
        <f t="shared" si="3849"/>
        <v>0</v>
      </c>
      <c r="N2754" s="383">
        <f t="shared" si="3849"/>
        <v>0</v>
      </c>
      <c r="O2754" s="59">
        <f t="shared" si="3850"/>
        <v>0</v>
      </c>
      <c r="P2754" s="59">
        <f t="shared" si="3850"/>
        <v>0</v>
      </c>
      <c r="Q2754" s="59">
        <f t="shared" si="3850"/>
        <v>0</v>
      </c>
      <c r="R2754" s="59">
        <f t="shared" si="3850"/>
        <v>0</v>
      </c>
      <c r="S2754" s="59">
        <f t="shared" si="3850"/>
        <v>0</v>
      </c>
      <c r="T2754" s="59">
        <f t="shared" si="3850"/>
        <v>0</v>
      </c>
      <c r="U2754" s="59">
        <f t="shared" si="3850"/>
        <v>0</v>
      </c>
      <c r="V2754" s="383">
        <f t="shared" si="3850"/>
        <v>0</v>
      </c>
      <c r="W2754" s="59">
        <f t="shared" si="3850"/>
        <v>0</v>
      </c>
      <c r="X2754" s="59">
        <f t="shared" si="3850"/>
        <v>0</v>
      </c>
      <c r="Y2754" s="59">
        <f t="shared" si="3850"/>
        <v>0</v>
      </c>
      <c r="Z2754" s="59">
        <f t="shared" si="3850"/>
        <v>0</v>
      </c>
      <c r="AA2754" s="59">
        <f t="shared" si="3850"/>
        <v>0</v>
      </c>
      <c r="AB2754" s="60">
        <f t="shared" si="3850"/>
        <v>0</v>
      </c>
      <c r="AC2754" s="382"/>
      <c r="AD2754" s="61">
        <f>SUM(E2754:AB2754)</f>
        <v>0</v>
      </c>
      <c r="AE2754" s="69">
        <v>1.8</v>
      </c>
      <c r="AF2754" s="384"/>
      <c r="AG2754" s="384"/>
      <c r="AH2754" s="384"/>
      <c r="AI2754" s="384"/>
      <c r="AJ2754" s="384"/>
      <c r="AK2754" s="384"/>
      <c r="AL2754" s="384"/>
      <c r="AM2754" s="384"/>
      <c r="AN2754" s="384"/>
      <c r="AO2754" s="384"/>
      <c r="AP2754" s="384"/>
      <c r="AQ2754" s="384"/>
      <c r="AR2754" s="384"/>
      <c r="AS2754" s="384"/>
      <c r="AT2754" s="384"/>
      <c r="AU2754" s="384"/>
      <c r="AV2754" s="384"/>
      <c r="AW2754" s="384"/>
      <c r="AX2754" s="384"/>
      <c r="AY2754" s="384"/>
      <c r="AZ2754" s="384"/>
      <c r="BA2754" s="384"/>
      <c r="BB2754" s="384"/>
      <c r="BC2754" s="384"/>
      <c r="BD2754" s="384"/>
      <c r="BE2754" s="376"/>
      <c r="BF2754" s="376"/>
      <c r="BG2754" s="376"/>
      <c r="BH2754" s="376"/>
      <c r="BI2754" s="376"/>
      <c r="BJ2754" s="376"/>
      <c r="BK2754" s="376"/>
      <c r="BL2754" s="376"/>
      <c r="BM2754" s="376"/>
      <c r="BN2754" s="376"/>
      <c r="BO2754" s="376"/>
      <c r="BP2754" s="376"/>
      <c r="BQ2754" s="376"/>
      <c r="BR2754" s="376"/>
      <c r="BS2754" s="376"/>
      <c r="BT2754" s="376"/>
      <c r="BU2754" s="376"/>
      <c r="BV2754" s="376"/>
      <c r="BW2754" s="376"/>
      <c r="BX2754" s="376"/>
      <c r="BY2754" s="187"/>
      <c r="BZ2754" s="187"/>
      <c r="CA2754" s="187"/>
      <c r="CB2754" s="187"/>
      <c r="CC2754" s="187"/>
    </row>
    <row r="2755" spans="1:81" s="1" customFormat="1" ht="10.5" customHeight="1" thickBot="1">
      <c r="A2755" s="1390"/>
      <c r="B2755" s="1393"/>
      <c r="C2755" s="312"/>
      <c r="D2755" s="271" t="s">
        <v>42</v>
      </c>
      <c r="E2755" s="63" t="e">
        <f t="shared" ref="E2755:AB2755" si="3851">E2754/E2753</f>
        <v>#DIV/0!</v>
      </c>
      <c r="F2755" s="63" t="e">
        <f t="shared" si="3851"/>
        <v>#DIV/0!</v>
      </c>
      <c r="G2755" s="63" t="e">
        <f t="shared" si="3851"/>
        <v>#DIV/0!</v>
      </c>
      <c r="H2755" s="417" t="e">
        <f t="shared" si="3851"/>
        <v>#DIV/0!</v>
      </c>
      <c r="I2755" s="63" t="e">
        <f t="shared" si="3851"/>
        <v>#DIV/0!</v>
      </c>
      <c r="J2755" s="63" t="e">
        <f t="shared" si="3851"/>
        <v>#DIV/0!</v>
      </c>
      <c r="K2755" s="63" t="e">
        <f t="shared" si="3851"/>
        <v>#DIV/0!</v>
      </c>
      <c r="L2755" s="63" t="e">
        <f t="shared" si="3851"/>
        <v>#DIV/0!</v>
      </c>
      <c r="M2755" s="63" t="e">
        <f t="shared" si="3851"/>
        <v>#DIV/0!</v>
      </c>
      <c r="N2755" s="417" t="e">
        <f t="shared" si="3851"/>
        <v>#DIV/0!</v>
      </c>
      <c r="O2755" s="63" t="e">
        <f t="shared" si="3851"/>
        <v>#DIV/0!</v>
      </c>
      <c r="P2755" s="63" t="e">
        <f t="shared" si="3851"/>
        <v>#DIV/0!</v>
      </c>
      <c r="Q2755" s="63" t="e">
        <f t="shared" si="3851"/>
        <v>#DIV/0!</v>
      </c>
      <c r="R2755" s="63" t="e">
        <f t="shared" si="3851"/>
        <v>#DIV/0!</v>
      </c>
      <c r="S2755" s="63" t="e">
        <f t="shared" si="3851"/>
        <v>#DIV/0!</v>
      </c>
      <c r="T2755" s="63" t="e">
        <f t="shared" si="3851"/>
        <v>#DIV/0!</v>
      </c>
      <c r="U2755" s="63" t="e">
        <f t="shared" si="3851"/>
        <v>#DIV/0!</v>
      </c>
      <c r="V2755" s="417" t="e">
        <f t="shared" si="3851"/>
        <v>#DIV/0!</v>
      </c>
      <c r="W2755" s="63" t="e">
        <f t="shared" si="3851"/>
        <v>#DIV/0!</v>
      </c>
      <c r="X2755" s="63" t="e">
        <f t="shared" si="3851"/>
        <v>#DIV/0!</v>
      </c>
      <c r="Y2755" s="63" t="e">
        <f t="shared" si="3851"/>
        <v>#DIV/0!</v>
      </c>
      <c r="Z2755" s="63" t="e">
        <f t="shared" si="3851"/>
        <v>#DIV/0!</v>
      </c>
      <c r="AA2755" s="63" t="e">
        <f t="shared" si="3851"/>
        <v>#DIV/0!</v>
      </c>
      <c r="AB2755" s="64" t="e">
        <f t="shared" si="3851"/>
        <v>#DIV/0!</v>
      </c>
      <c r="AC2755" s="382"/>
      <c r="AD2755" s="61"/>
      <c r="AE2755" s="69"/>
      <c r="AF2755" s="384"/>
      <c r="AG2755" s="384"/>
      <c r="AH2755" s="384"/>
      <c r="AI2755" s="384"/>
      <c r="AJ2755" s="384"/>
      <c r="AK2755" s="384"/>
      <c r="AL2755" s="384"/>
      <c r="AM2755" s="384"/>
      <c r="AN2755" s="384"/>
      <c r="AO2755" s="384"/>
      <c r="AP2755" s="384"/>
      <c r="AQ2755" s="384"/>
      <c r="AR2755" s="384"/>
      <c r="AS2755" s="384"/>
      <c r="AT2755" s="384"/>
      <c r="AU2755" s="384"/>
      <c r="AV2755" s="384"/>
      <c r="AW2755" s="384"/>
      <c r="AX2755" s="384"/>
      <c r="AY2755" s="384"/>
      <c r="AZ2755" s="384"/>
      <c r="BA2755" s="384"/>
      <c r="BB2755" s="384"/>
      <c r="BC2755" s="384"/>
      <c r="BD2755" s="384"/>
      <c r="BE2755" s="376"/>
      <c r="BF2755" s="376"/>
      <c r="BG2755" s="376"/>
      <c r="BH2755" s="376"/>
      <c r="BI2755" s="376"/>
      <c r="BJ2755" s="376"/>
      <c r="BK2755" s="376"/>
      <c r="BL2755" s="376"/>
      <c r="BM2755" s="376"/>
      <c r="BN2755" s="376"/>
      <c r="BO2755" s="376"/>
      <c r="BP2755" s="376"/>
      <c r="BQ2755" s="376"/>
      <c r="BR2755" s="376"/>
      <c r="BS2755" s="376"/>
      <c r="BT2755" s="376"/>
      <c r="BU2755" s="376"/>
      <c r="BV2755" s="376"/>
      <c r="BW2755" s="376"/>
      <c r="BX2755" s="376"/>
      <c r="BY2755" s="187"/>
      <c r="BZ2755" s="187"/>
      <c r="CA2755" s="187"/>
      <c r="CB2755" s="187"/>
      <c r="CC2755" s="187"/>
    </row>
    <row r="2756" spans="1:81" s="1" customFormat="1" ht="10.5" customHeight="1">
      <c r="A2756" s="1388" t="s">
        <v>9</v>
      </c>
      <c r="B2756" s="1391" t="s">
        <v>841</v>
      </c>
      <c r="C2756" s="1264"/>
      <c r="D2756" s="1266"/>
      <c r="E2756" s="88"/>
      <c r="F2756" s="88"/>
      <c r="G2756" s="88"/>
      <c r="H2756" s="448"/>
      <c r="I2756" s="88"/>
      <c r="J2756" s="88"/>
      <c r="K2756" s="88"/>
      <c r="L2756" s="88"/>
      <c r="M2756" s="88"/>
      <c r="N2756" s="448"/>
      <c r="O2756" s="88"/>
      <c r="P2756" s="88"/>
      <c r="Q2756" s="88"/>
      <c r="R2756" s="88"/>
      <c r="S2756" s="88"/>
      <c r="T2756" s="88"/>
      <c r="U2756" s="88"/>
      <c r="V2756" s="448"/>
      <c r="W2756" s="88"/>
      <c r="X2756" s="88"/>
      <c r="Y2756" s="88"/>
      <c r="Z2756" s="88"/>
      <c r="AA2756" s="88"/>
      <c r="AB2756" s="89"/>
      <c r="AC2756" s="475" t="s">
        <v>125</v>
      </c>
      <c r="AD2756" s="61">
        <f>AD2759/AC2758</f>
        <v>0.55999999999998684</v>
      </c>
      <c r="AE2756" s="69"/>
      <c r="AF2756" s="463"/>
      <c r="AG2756" s="117"/>
      <c r="AH2756" s="117"/>
      <c r="AI2756" s="117"/>
      <c r="AJ2756" s="117"/>
      <c r="AK2756" s="117"/>
      <c r="AL2756" s="117"/>
      <c r="AM2756" s="117"/>
      <c r="AN2756" s="117"/>
      <c r="AO2756" s="117"/>
      <c r="AP2756" s="117"/>
      <c r="AQ2756" s="117"/>
      <c r="AR2756" s="117"/>
      <c r="AS2756" s="117"/>
      <c r="AT2756" s="117"/>
      <c r="AU2756" s="117"/>
      <c r="AV2756" s="117"/>
      <c r="AW2756" s="117"/>
      <c r="AX2756" s="117"/>
      <c r="AY2756" s="117"/>
      <c r="AZ2756" s="117"/>
      <c r="BA2756" s="117"/>
      <c r="BB2756" s="117"/>
      <c r="BC2756" s="117"/>
      <c r="BD2756" s="117"/>
      <c r="BE2756" s="376"/>
      <c r="BF2756" s="376"/>
      <c r="BG2756" s="376"/>
      <c r="BH2756" s="376"/>
      <c r="BI2756" s="376"/>
      <c r="BJ2756" s="376"/>
      <c r="BK2756" s="376"/>
      <c r="BL2756" s="376"/>
      <c r="BM2756" s="376"/>
      <c r="BN2756" s="376"/>
      <c r="BO2756" s="376"/>
      <c r="BP2756" s="376"/>
      <c r="BQ2756" s="376"/>
      <c r="BR2756" s="376"/>
      <c r="BS2756" s="376"/>
      <c r="BT2756" s="376"/>
      <c r="BU2756" s="376"/>
      <c r="BV2756" s="376"/>
      <c r="BW2756" s="376"/>
      <c r="BX2756" s="376"/>
      <c r="BY2756" s="187"/>
      <c r="BZ2756" s="187"/>
      <c r="CA2756" s="187"/>
      <c r="CB2756" s="187"/>
      <c r="CC2756" s="187"/>
    </row>
    <row r="2757" spans="1:81" s="1" customFormat="1" ht="10.5" customHeight="1">
      <c r="A2757" s="1389"/>
      <c r="B2757" s="1392"/>
      <c r="C2757" s="1265" t="s">
        <v>139</v>
      </c>
      <c r="D2757" s="155" t="s">
        <v>34</v>
      </c>
      <c r="E2757" s="122">
        <f t="shared" ref="E2757:AB2757" si="3852">ROUND(SQRT(E2758^2+E2759^2)*1000/(1.73*E$2744),0)</f>
        <v>21</v>
      </c>
      <c r="F2757" s="122">
        <f t="shared" si="3852"/>
        <v>46</v>
      </c>
      <c r="G2757" s="122">
        <f t="shared" si="3852"/>
        <v>31</v>
      </c>
      <c r="H2757" s="400">
        <f t="shared" si="3852"/>
        <v>46</v>
      </c>
      <c r="I2757" s="122">
        <f t="shared" si="3852"/>
        <v>36</v>
      </c>
      <c r="J2757" s="122">
        <f t="shared" si="3852"/>
        <v>43</v>
      </c>
      <c r="K2757" s="122">
        <f t="shared" si="3852"/>
        <v>46</v>
      </c>
      <c r="L2757" s="122">
        <f t="shared" si="3852"/>
        <v>43</v>
      </c>
      <c r="M2757" s="122">
        <f t="shared" si="3852"/>
        <v>46</v>
      </c>
      <c r="N2757" s="400">
        <f t="shared" si="3852"/>
        <v>41</v>
      </c>
      <c r="O2757" s="122">
        <f t="shared" si="3852"/>
        <v>44</v>
      </c>
      <c r="P2757" s="122">
        <f t="shared" si="3852"/>
        <v>45</v>
      </c>
      <c r="Q2757" s="122">
        <f t="shared" si="3852"/>
        <v>44</v>
      </c>
      <c r="R2757" s="122">
        <f t="shared" si="3852"/>
        <v>41</v>
      </c>
      <c r="S2757" s="122">
        <f t="shared" si="3852"/>
        <v>53</v>
      </c>
      <c r="T2757" s="122">
        <f t="shared" si="3852"/>
        <v>49</v>
      </c>
      <c r="U2757" s="122">
        <f t="shared" si="3852"/>
        <v>38</v>
      </c>
      <c r="V2757" s="400">
        <f t="shared" si="3852"/>
        <v>55</v>
      </c>
      <c r="W2757" s="122">
        <f t="shared" si="3852"/>
        <v>53</v>
      </c>
      <c r="X2757" s="122">
        <f t="shared" si="3852"/>
        <v>55</v>
      </c>
      <c r="Y2757" s="122">
        <f t="shared" si="3852"/>
        <v>49</v>
      </c>
      <c r="Z2757" s="122">
        <f t="shared" si="3852"/>
        <v>41</v>
      </c>
      <c r="AA2757" s="122">
        <f t="shared" si="3852"/>
        <v>39</v>
      </c>
      <c r="AB2757" s="123">
        <f t="shared" si="3852"/>
        <v>37</v>
      </c>
      <c r="AC2757" s="382"/>
      <c r="AD2757" s="206"/>
      <c r="AE2757" s="69"/>
      <c r="AF2757" s="384"/>
      <c r="AG2757" s="384"/>
      <c r="AH2757" s="384"/>
      <c r="AI2757" s="384"/>
      <c r="AJ2757" s="384"/>
      <c r="AK2757" s="384"/>
      <c r="AL2757" s="384"/>
      <c r="AM2757" s="384"/>
      <c r="AN2757" s="384"/>
      <c r="AO2757" s="384"/>
      <c r="AP2757" s="384"/>
      <c r="AQ2757" s="384"/>
      <c r="AR2757" s="384"/>
      <c r="AS2757" s="384"/>
      <c r="AT2757" s="384"/>
      <c r="AU2757" s="384"/>
      <c r="AV2757" s="384"/>
      <c r="AW2757" s="384"/>
      <c r="AX2757" s="384"/>
      <c r="AY2757" s="384"/>
      <c r="AZ2757" s="384"/>
      <c r="BA2757" s="384"/>
      <c r="BB2757" s="384"/>
      <c r="BC2757" s="384"/>
      <c r="BD2757" s="384"/>
      <c r="BE2757" s="376"/>
      <c r="BF2757" s="376"/>
      <c r="BG2757" s="376"/>
      <c r="BH2757" s="376"/>
      <c r="BI2757" s="376"/>
      <c r="BJ2757" s="376"/>
      <c r="BK2757" s="376"/>
      <c r="BL2757" s="376"/>
      <c r="BM2757" s="376"/>
      <c r="BN2757" s="376"/>
      <c r="BO2757" s="376"/>
      <c r="BP2757" s="376"/>
      <c r="BQ2757" s="376"/>
      <c r="BR2757" s="376"/>
      <c r="BS2757" s="376"/>
      <c r="BT2757" s="376"/>
      <c r="BU2757" s="376"/>
      <c r="BV2757" s="376"/>
      <c r="BW2757" s="376"/>
      <c r="BX2757" s="376"/>
      <c r="BY2757" s="187"/>
      <c r="BZ2757" s="187"/>
      <c r="CA2757" s="187"/>
      <c r="CB2757" s="187"/>
      <c r="CC2757" s="187"/>
    </row>
    <row r="2758" spans="1:81" s="1" customFormat="1" ht="10.5" customHeight="1">
      <c r="A2758" s="1389"/>
      <c r="B2758" s="1392"/>
      <c r="C2758" s="1265" t="s">
        <v>137</v>
      </c>
      <c r="D2758" s="155" t="s">
        <v>126</v>
      </c>
      <c r="E2758" s="59">
        <f>(AG2758-AF2758)*$AE2758</f>
        <v>0.18000000000065483</v>
      </c>
      <c r="F2758" s="59">
        <f t="shared" ref="E2758:T2759" si="3853">(AH2758-AG2758)*$AE2758</f>
        <v>0.43199999999960709</v>
      </c>
      <c r="G2758" s="59">
        <f t="shared" si="3853"/>
        <v>0.28799999999973808</v>
      </c>
      <c r="H2758" s="383">
        <f t="shared" si="3853"/>
        <v>0.43199999999960709</v>
      </c>
      <c r="I2758" s="59">
        <f t="shared" si="3853"/>
        <v>0.32400000000052387</v>
      </c>
      <c r="J2758" s="59">
        <f t="shared" si="3853"/>
        <v>0.39599999999882129</v>
      </c>
      <c r="K2758" s="59">
        <f t="shared" si="3853"/>
        <v>0.43199999999960709</v>
      </c>
      <c r="L2758" s="59">
        <f t="shared" si="3853"/>
        <v>0.39600000000209551</v>
      </c>
      <c r="M2758" s="59">
        <f t="shared" si="3853"/>
        <v>0.43199999999960709</v>
      </c>
      <c r="N2758" s="383">
        <f t="shared" si="3853"/>
        <v>0.39599999999882129</v>
      </c>
      <c r="O2758" s="59">
        <f t="shared" si="3853"/>
        <v>0.43199999999960709</v>
      </c>
      <c r="P2758" s="59">
        <f>(AR2758-AQ2758)*$AE2758</f>
        <v>0.4320000000028813</v>
      </c>
      <c r="Q2758" s="59">
        <f t="shared" si="3853"/>
        <v>0.43199999999960709</v>
      </c>
      <c r="R2758" s="59">
        <f t="shared" si="3853"/>
        <v>0.39599999999882129</v>
      </c>
      <c r="S2758" s="59">
        <f t="shared" si="3853"/>
        <v>0.50400000000117873</v>
      </c>
      <c r="T2758" s="59">
        <f t="shared" si="3853"/>
        <v>0.46800000000039294</v>
      </c>
      <c r="U2758" s="59">
        <f t="shared" ref="O2758:AB2759" si="3854">(AW2758-AV2758)*$AE2758</f>
        <v>0.39599999999882129</v>
      </c>
      <c r="V2758" s="383">
        <f t="shared" si="3854"/>
        <v>0.50400000000117873</v>
      </c>
      <c r="W2758" s="59">
        <f t="shared" si="3854"/>
        <v>0.50399999999790457</v>
      </c>
      <c r="X2758" s="59">
        <f t="shared" si="3854"/>
        <v>0.54000000000196458</v>
      </c>
      <c r="Y2758" s="59">
        <f t="shared" si="3854"/>
        <v>0.46799999999711872</v>
      </c>
      <c r="Z2758" s="59">
        <f t="shared" si="3854"/>
        <v>0.39600000000209551</v>
      </c>
      <c r="AA2758" s="59">
        <f t="shared" si="3854"/>
        <v>0.3599999999980355</v>
      </c>
      <c r="AB2758" s="60">
        <f t="shared" si="3854"/>
        <v>0.36000000000130966</v>
      </c>
      <c r="AC2758" s="58">
        <f>SUM(D2758:AB2758)</f>
        <v>9.9</v>
      </c>
      <c r="AD2758" s="61"/>
      <c r="AE2758" s="69">
        <v>3.6</v>
      </c>
      <c r="AF2758" s="117">
        <v>4557.79</v>
      </c>
      <c r="AG2758" s="117">
        <v>4557.84</v>
      </c>
      <c r="AH2758" s="117">
        <v>4557.96</v>
      </c>
      <c r="AI2758" s="117">
        <v>4558.04</v>
      </c>
      <c r="AJ2758" s="117">
        <v>4558.16</v>
      </c>
      <c r="AK2758" s="117">
        <v>4558.25</v>
      </c>
      <c r="AL2758" s="117">
        <v>4558.3599999999997</v>
      </c>
      <c r="AM2758" s="117">
        <v>4558.4799999999996</v>
      </c>
      <c r="AN2758" s="117">
        <v>4558.59</v>
      </c>
      <c r="AO2758" s="117">
        <v>4558.71</v>
      </c>
      <c r="AP2758" s="117">
        <v>4558.82</v>
      </c>
      <c r="AQ2758" s="117">
        <v>4558.9399999999996</v>
      </c>
      <c r="AR2758" s="117">
        <v>4559.0600000000004</v>
      </c>
      <c r="AS2758" s="117">
        <v>4559.18</v>
      </c>
      <c r="AT2758" s="117">
        <v>4559.29</v>
      </c>
      <c r="AU2758" s="117">
        <v>4559.43</v>
      </c>
      <c r="AV2758" s="117">
        <v>4559.5600000000004</v>
      </c>
      <c r="AW2758" s="117">
        <v>4559.67</v>
      </c>
      <c r="AX2758" s="117">
        <v>4559.8100000000004</v>
      </c>
      <c r="AY2758" s="117">
        <v>4559.95</v>
      </c>
      <c r="AZ2758" s="117">
        <v>4560.1000000000004</v>
      </c>
      <c r="BA2758" s="117">
        <v>4560.2299999999996</v>
      </c>
      <c r="BB2758" s="117">
        <v>4560.34</v>
      </c>
      <c r="BC2758" s="117">
        <v>4560.4399999999996</v>
      </c>
      <c r="BD2758" s="117">
        <v>4560.54</v>
      </c>
      <c r="BE2758" s="376"/>
      <c r="BF2758" s="376"/>
      <c r="BG2758" s="376"/>
      <c r="BH2758" s="376"/>
      <c r="BI2758" s="376"/>
      <c r="BJ2758" s="376"/>
      <c r="BK2758" s="376"/>
      <c r="BL2758" s="376"/>
      <c r="BM2758" s="376"/>
      <c r="BN2758" s="376"/>
      <c r="BO2758" s="376"/>
      <c r="BP2758" s="376"/>
      <c r="BQ2758" s="376"/>
      <c r="BR2758" s="376"/>
      <c r="BS2758" s="376"/>
      <c r="BT2758" s="376"/>
      <c r="BU2758" s="376"/>
      <c r="BV2758" s="376"/>
      <c r="BW2758" s="376"/>
      <c r="BX2758" s="376"/>
      <c r="BY2758" s="187"/>
      <c r="BZ2758" s="187"/>
      <c r="CA2758" s="187"/>
      <c r="CB2758" s="187"/>
      <c r="CC2758" s="187"/>
    </row>
    <row r="2759" spans="1:81" s="1" customFormat="1" ht="10.5" customHeight="1">
      <c r="A2759" s="1389"/>
      <c r="B2759" s="1392"/>
      <c r="C2759" s="1265" t="s">
        <v>137</v>
      </c>
      <c r="D2759" s="155" t="s">
        <v>127</v>
      </c>
      <c r="E2759" s="59">
        <f t="shared" si="3853"/>
        <v>0.14399999999986904</v>
      </c>
      <c r="F2759" s="59">
        <f t="shared" si="3853"/>
        <v>0.25200000000058936</v>
      </c>
      <c r="G2759" s="59">
        <f t="shared" si="3853"/>
        <v>0.18000000000065483</v>
      </c>
      <c r="H2759" s="383">
        <f t="shared" si="3853"/>
        <v>0.25199999999895228</v>
      </c>
      <c r="I2759" s="59">
        <f t="shared" si="3853"/>
        <v>0.21599999999980354</v>
      </c>
      <c r="J2759" s="59">
        <f t="shared" si="3853"/>
        <v>0.25200000000058936</v>
      </c>
      <c r="K2759" s="59">
        <f t="shared" si="3853"/>
        <v>0.25200000000058936</v>
      </c>
      <c r="L2759" s="59">
        <f t="shared" si="3853"/>
        <v>0.25199999999895228</v>
      </c>
      <c r="M2759" s="59">
        <f t="shared" si="3853"/>
        <v>0.25200000000058936</v>
      </c>
      <c r="N2759" s="383">
        <f t="shared" si="3853"/>
        <v>0.21599999999980354</v>
      </c>
      <c r="O2759" s="59">
        <f t="shared" si="3854"/>
        <v>0.21599999999980354</v>
      </c>
      <c r="P2759" s="59">
        <f t="shared" si="3854"/>
        <v>0.25200000000058936</v>
      </c>
      <c r="Q2759" s="59">
        <f t="shared" si="3854"/>
        <v>0.21599999999980354</v>
      </c>
      <c r="R2759" s="59">
        <f t="shared" si="3854"/>
        <v>0.21599999999980354</v>
      </c>
      <c r="S2759" s="59">
        <f t="shared" si="3854"/>
        <v>0.28799999999973808</v>
      </c>
      <c r="T2759" s="59">
        <f t="shared" si="3854"/>
        <v>0.25200000000058936</v>
      </c>
      <c r="U2759" s="59">
        <f t="shared" si="3854"/>
        <v>0.10800000000072033</v>
      </c>
      <c r="V2759" s="383">
        <f t="shared" si="3854"/>
        <v>0.32399999999888679</v>
      </c>
      <c r="W2759" s="59">
        <f t="shared" si="3854"/>
        <v>0.28799999999973808</v>
      </c>
      <c r="X2759" s="59">
        <f t="shared" si="3854"/>
        <v>0.25200000000058936</v>
      </c>
      <c r="Y2759" s="59">
        <f t="shared" si="3854"/>
        <v>0.25200000000058936</v>
      </c>
      <c r="Z2759" s="59">
        <f t="shared" si="3854"/>
        <v>0.21599999999980354</v>
      </c>
      <c r="AA2759" s="59">
        <f t="shared" si="3854"/>
        <v>0.21599999999980354</v>
      </c>
      <c r="AB2759" s="60">
        <f t="shared" si="3854"/>
        <v>0.17999999999901775</v>
      </c>
      <c r="AC2759" s="382"/>
      <c r="AD2759" s="61">
        <f>SUM(E2759:AB2759)</f>
        <v>5.5439999999998699</v>
      </c>
      <c r="AE2759" s="69">
        <v>3.6</v>
      </c>
      <c r="AF2759" s="384">
        <v>3182.95</v>
      </c>
      <c r="AG2759" s="384">
        <v>3182.99</v>
      </c>
      <c r="AH2759" s="384">
        <v>3183.06</v>
      </c>
      <c r="AI2759" s="384">
        <v>3183.11</v>
      </c>
      <c r="AJ2759" s="384">
        <v>3183.18</v>
      </c>
      <c r="AK2759" s="384">
        <v>3183.24</v>
      </c>
      <c r="AL2759" s="384">
        <v>3183.31</v>
      </c>
      <c r="AM2759" s="384">
        <v>3183.38</v>
      </c>
      <c r="AN2759" s="384">
        <v>3183.45</v>
      </c>
      <c r="AO2759" s="384">
        <v>3183.52</v>
      </c>
      <c r="AP2759" s="384">
        <v>3183.58</v>
      </c>
      <c r="AQ2759" s="384">
        <v>3183.64</v>
      </c>
      <c r="AR2759" s="384">
        <v>3183.71</v>
      </c>
      <c r="AS2759" s="384">
        <v>3183.77</v>
      </c>
      <c r="AT2759" s="384">
        <v>3183.83</v>
      </c>
      <c r="AU2759" s="384">
        <v>3183.91</v>
      </c>
      <c r="AV2759" s="384">
        <v>3183.98</v>
      </c>
      <c r="AW2759" s="384">
        <v>3184.01</v>
      </c>
      <c r="AX2759" s="384">
        <v>3184.1</v>
      </c>
      <c r="AY2759" s="384">
        <v>3184.18</v>
      </c>
      <c r="AZ2759" s="384">
        <v>3184.25</v>
      </c>
      <c r="BA2759" s="384">
        <v>3184.32</v>
      </c>
      <c r="BB2759" s="384">
        <v>3184.38</v>
      </c>
      <c r="BC2759" s="384">
        <v>3184.44</v>
      </c>
      <c r="BD2759" s="384">
        <v>3184.49</v>
      </c>
      <c r="BE2759" s="376"/>
      <c r="BF2759" s="376"/>
      <c r="BG2759" s="376"/>
      <c r="BH2759" s="376"/>
      <c r="BI2759" s="376"/>
      <c r="BJ2759" s="376"/>
      <c r="BK2759" s="376"/>
      <c r="BL2759" s="376"/>
      <c r="BM2759" s="376"/>
      <c r="BN2759" s="376"/>
      <c r="BO2759" s="376"/>
      <c r="BP2759" s="376"/>
      <c r="BQ2759" s="376"/>
      <c r="BR2759" s="376"/>
      <c r="BS2759" s="376"/>
      <c r="BT2759" s="376"/>
      <c r="BU2759" s="376"/>
      <c r="BV2759" s="376"/>
      <c r="BW2759" s="376"/>
      <c r="BX2759" s="376"/>
      <c r="BY2759" s="187"/>
      <c r="BZ2759" s="187"/>
      <c r="CA2759" s="187"/>
      <c r="CB2759" s="187"/>
      <c r="CC2759" s="187"/>
    </row>
    <row r="2760" spans="1:81" s="1" customFormat="1" ht="10.5" customHeight="1" thickBot="1">
      <c r="A2760" s="1390"/>
      <c r="B2760" s="1393"/>
      <c r="C2760" s="312"/>
      <c r="D2760" s="271" t="s">
        <v>42</v>
      </c>
      <c r="E2760" s="63">
        <f t="shared" ref="E2760:AB2760" si="3855">E2759/E2758</f>
        <v>0.79999999999636207</v>
      </c>
      <c r="F2760" s="63">
        <f t="shared" si="3855"/>
        <v>0.58333333333522819</v>
      </c>
      <c r="G2760" s="63">
        <f t="shared" si="3855"/>
        <v>0.62500000000284217</v>
      </c>
      <c r="H2760" s="417">
        <f t="shared" si="3855"/>
        <v>0.58333333333143866</v>
      </c>
      <c r="I2760" s="63">
        <f t="shared" si="3855"/>
        <v>0.66666666666498242</v>
      </c>
      <c r="J2760" s="63">
        <f t="shared" si="3855"/>
        <v>0.63636363636701876</v>
      </c>
      <c r="K2760" s="63">
        <f t="shared" si="3855"/>
        <v>0.58333333333522819</v>
      </c>
      <c r="L2760" s="63">
        <f t="shared" si="3855"/>
        <v>0.63636363635762316</v>
      </c>
      <c r="M2760" s="63">
        <f t="shared" si="3855"/>
        <v>0.58333333333522819</v>
      </c>
      <c r="N2760" s="417">
        <f t="shared" si="3855"/>
        <v>0.54545454545567296</v>
      </c>
      <c r="O2760" s="63">
        <f t="shared" si="3855"/>
        <v>0.5</v>
      </c>
      <c r="P2760" s="63">
        <f t="shared" si="3855"/>
        <v>0.58333333333080695</v>
      </c>
      <c r="Q2760" s="63">
        <f t="shared" si="3855"/>
        <v>0.5</v>
      </c>
      <c r="R2760" s="63">
        <f t="shared" si="3855"/>
        <v>0.54545454545567296</v>
      </c>
      <c r="S2760" s="63">
        <f t="shared" si="3855"/>
        <v>0.57142857142671533</v>
      </c>
      <c r="T2760" s="63">
        <f t="shared" si="3855"/>
        <v>0.53846153846234568</v>
      </c>
      <c r="U2760" s="63">
        <f t="shared" si="3855"/>
        <v>0.27272727272990349</v>
      </c>
      <c r="V2760" s="417">
        <f t="shared" si="3855"/>
        <v>0.64285714285343065</v>
      </c>
      <c r="W2760" s="63">
        <f t="shared" si="3855"/>
        <v>0.57142857143042747</v>
      </c>
      <c r="X2760" s="63">
        <f t="shared" si="3855"/>
        <v>0.46666666666606033</v>
      </c>
      <c r="Y2760" s="63">
        <f t="shared" si="3855"/>
        <v>0.53846153846611289</v>
      </c>
      <c r="Z2760" s="63">
        <f t="shared" si="3855"/>
        <v>0.54545454545116301</v>
      </c>
      <c r="AA2760" s="63">
        <f t="shared" si="3855"/>
        <v>0.60000000000272846</v>
      </c>
      <c r="AB2760" s="64">
        <f t="shared" si="3855"/>
        <v>0.49999999999545258</v>
      </c>
      <c r="AC2760" s="382"/>
      <c r="AD2760" s="61"/>
      <c r="AE2760" s="69"/>
      <c r="AF2760" s="384"/>
      <c r="AG2760" s="384"/>
      <c r="AH2760" s="384"/>
      <c r="AI2760" s="384"/>
      <c r="AJ2760" s="384"/>
      <c r="AK2760" s="384"/>
      <c r="AL2760" s="384"/>
      <c r="AM2760" s="384"/>
      <c r="AN2760" s="384"/>
      <c r="AO2760" s="384"/>
      <c r="AP2760" s="384"/>
      <c r="AQ2760" s="384"/>
      <c r="AR2760" s="384"/>
      <c r="AS2760" s="384"/>
      <c r="AT2760" s="384"/>
      <c r="AU2760" s="384"/>
      <c r="AV2760" s="384"/>
      <c r="AW2760" s="384"/>
      <c r="AX2760" s="384"/>
      <c r="AY2760" s="384"/>
      <c r="AZ2760" s="384"/>
      <c r="BA2760" s="384"/>
      <c r="BB2760" s="384"/>
      <c r="BC2760" s="384"/>
      <c r="BD2760" s="384"/>
      <c r="BE2760" s="376"/>
      <c r="BF2760" s="376"/>
      <c r="BG2760" s="376"/>
      <c r="BH2760" s="376"/>
      <c r="BI2760" s="376"/>
      <c r="BJ2760" s="376"/>
      <c r="BK2760" s="376"/>
      <c r="BL2760" s="376"/>
      <c r="BM2760" s="376"/>
      <c r="BN2760" s="376"/>
      <c r="BO2760" s="376"/>
      <c r="BP2760" s="376"/>
      <c r="BQ2760" s="376"/>
      <c r="BR2760" s="376"/>
      <c r="BS2760" s="376"/>
      <c r="BT2760" s="376"/>
      <c r="BU2760" s="376"/>
      <c r="BV2760" s="376"/>
      <c r="BW2760" s="376"/>
      <c r="BX2760" s="376"/>
      <c r="BY2760" s="187"/>
      <c r="BZ2760" s="187"/>
      <c r="CA2760" s="187"/>
      <c r="CB2760" s="187"/>
      <c r="CC2760" s="187"/>
    </row>
    <row r="2761" spans="1:81" s="1" customFormat="1" ht="10.5" customHeight="1">
      <c r="A2761" s="1388" t="s">
        <v>104</v>
      </c>
      <c r="B2761" s="1391" t="s">
        <v>975</v>
      </c>
      <c r="C2761" s="1264"/>
      <c r="D2761" s="1266"/>
      <c r="E2761" s="88"/>
      <c r="F2761" s="88"/>
      <c r="G2761" s="88"/>
      <c r="H2761" s="448"/>
      <c r="I2761" s="88"/>
      <c r="J2761" s="88"/>
      <c r="K2761" s="88"/>
      <c r="L2761" s="88"/>
      <c r="M2761" s="88"/>
      <c r="N2761" s="448"/>
      <c r="O2761" s="88"/>
      <c r="P2761" s="88"/>
      <c r="Q2761" s="88"/>
      <c r="R2761" s="88"/>
      <c r="S2761" s="88"/>
      <c r="T2761" s="88"/>
      <c r="U2761" s="88"/>
      <c r="V2761" s="448"/>
      <c r="W2761" s="88"/>
      <c r="X2761" s="88"/>
      <c r="Y2761" s="88"/>
      <c r="Z2761" s="88"/>
      <c r="AA2761" s="88"/>
      <c r="AB2761" s="89"/>
      <c r="AC2761" s="475" t="s">
        <v>125</v>
      </c>
      <c r="AD2761" s="61">
        <f>AD2764/AC2763</f>
        <v>0.13740458015111678</v>
      </c>
      <c r="AE2761" s="69"/>
      <c r="AF2761" s="463"/>
      <c r="AG2761" s="117"/>
      <c r="AH2761" s="117"/>
      <c r="AI2761" s="117"/>
      <c r="AJ2761" s="117"/>
      <c r="AK2761" s="117"/>
      <c r="AL2761" s="117"/>
      <c r="AM2761" s="117"/>
      <c r="AN2761" s="117"/>
      <c r="AO2761" s="117"/>
      <c r="AP2761" s="117"/>
      <c r="AQ2761" s="117"/>
      <c r="AR2761" s="1111"/>
      <c r="AS2761" s="117"/>
      <c r="AT2761" s="117"/>
      <c r="AU2761" s="117"/>
      <c r="AV2761" s="117"/>
      <c r="AW2761" s="117"/>
      <c r="AX2761" s="117"/>
      <c r="AY2761" s="117"/>
      <c r="AZ2761" s="117"/>
      <c r="BA2761" s="117"/>
      <c r="BB2761" s="117"/>
      <c r="BC2761" s="117"/>
      <c r="BD2761" s="117"/>
      <c r="BE2761" s="376"/>
      <c r="BF2761" s="376"/>
      <c r="BG2761" s="376"/>
      <c r="BH2761" s="376"/>
      <c r="BI2761" s="376"/>
      <c r="BJ2761" s="376"/>
      <c r="BK2761" s="376"/>
      <c r="BL2761" s="376"/>
      <c r="BM2761" s="376"/>
      <c r="BN2761" s="376"/>
      <c r="BO2761" s="376"/>
      <c r="BP2761" s="376"/>
      <c r="BQ2761" s="376"/>
      <c r="BR2761" s="376"/>
      <c r="BS2761" s="376"/>
      <c r="BT2761" s="376"/>
      <c r="BU2761" s="376"/>
      <c r="BV2761" s="376"/>
      <c r="BW2761" s="376"/>
      <c r="BX2761" s="376"/>
      <c r="BY2761" s="187"/>
      <c r="BZ2761" s="187"/>
      <c r="CA2761" s="187"/>
      <c r="CB2761" s="187"/>
      <c r="CC2761" s="187"/>
    </row>
    <row r="2762" spans="1:81" s="1" customFormat="1" ht="10.5" customHeight="1">
      <c r="A2762" s="1389"/>
      <c r="B2762" s="1392"/>
      <c r="C2762" s="1265" t="s">
        <v>139</v>
      </c>
      <c r="D2762" s="155" t="s">
        <v>34</v>
      </c>
      <c r="E2762" s="122">
        <f>ROUND(SQRT(E2763^2+E2764^2)*1000/(1.73*E$2745),0)</f>
        <v>7</v>
      </c>
      <c r="F2762" s="122">
        <f t="shared" ref="F2762:AB2762" si="3856">ROUND(SQRT(F2763^2+F2764^2)*1000/(1.73*F$2745),0)</f>
        <v>2</v>
      </c>
      <c r="G2762" s="122">
        <f t="shared" si="3856"/>
        <v>2</v>
      </c>
      <c r="H2762" s="400">
        <f t="shared" si="3856"/>
        <v>0</v>
      </c>
      <c r="I2762" s="122">
        <f t="shared" si="3856"/>
        <v>1</v>
      </c>
      <c r="J2762" s="122">
        <f t="shared" si="3856"/>
        <v>7</v>
      </c>
      <c r="K2762" s="122">
        <f t="shared" si="3856"/>
        <v>1</v>
      </c>
      <c r="L2762" s="122">
        <f t="shared" si="3856"/>
        <v>1</v>
      </c>
      <c r="M2762" s="122">
        <f t="shared" si="3856"/>
        <v>1</v>
      </c>
      <c r="N2762" s="400">
        <f t="shared" si="3856"/>
        <v>1</v>
      </c>
      <c r="O2762" s="122">
        <f t="shared" si="3856"/>
        <v>1</v>
      </c>
      <c r="P2762" s="122">
        <f t="shared" si="3856"/>
        <v>1</v>
      </c>
      <c r="Q2762" s="122">
        <f t="shared" si="3856"/>
        <v>0</v>
      </c>
      <c r="R2762" s="122">
        <f t="shared" si="3856"/>
        <v>4</v>
      </c>
      <c r="S2762" s="122">
        <f t="shared" si="3856"/>
        <v>0</v>
      </c>
      <c r="T2762" s="122">
        <f t="shared" si="3856"/>
        <v>2</v>
      </c>
      <c r="U2762" s="122">
        <f t="shared" si="3856"/>
        <v>5</v>
      </c>
      <c r="V2762" s="400">
        <f t="shared" si="3856"/>
        <v>2</v>
      </c>
      <c r="W2762" s="122">
        <f t="shared" si="3856"/>
        <v>4</v>
      </c>
      <c r="X2762" s="122">
        <f t="shared" si="3856"/>
        <v>2</v>
      </c>
      <c r="Y2762" s="122">
        <f t="shared" si="3856"/>
        <v>0</v>
      </c>
      <c r="Z2762" s="122">
        <f t="shared" si="3856"/>
        <v>0</v>
      </c>
      <c r="AA2762" s="122">
        <f t="shared" si="3856"/>
        <v>2</v>
      </c>
      <c r="AB2762" s="123">
        <f t="shared" si="3856"/>
        <v>2</v>
      </c>
      <c r="AC2762" s="382"/>
      <c r="AD2762" s="206"/>
      <c r="AE2762" s="69"/>
      <c r="AF2762" s="384"/>
      <c r="AG2762" s="384"/>
      <c r="AH2762" s="384"/>
      <c r="AI2762" s="384"/>
      <c r="AJ2762" s="384"/>
      <c r="AK2762" s="384"/>
      <c r="AL2762" s="384"/>
      <c r="AM2762" s="384"/>
      <c r="AN2762" s="384"/>
      <c r="AO2762" s="384"/>
      <c r="AP2762" s="384"/>
      <c r="AQ2762" s="384"/>
      <c r="AR2762" s="384"/>
      <c r="AS2762" s="384"/>
      <c r="AT2762" s="384"/>
      <c r="AU2762" s="384"/>
      <c r="AV2762" s="384"/>
      <c r="AW2762" s="384"/>
      <c r="AX2762" s="384"/>
      <c r="AY2762" s="384"/>
      <c r="AZ2762" s="384"/>
      <c r="BA2762" s="384"/>
      <c r="BB2762" s="384"/>
      <c r="BC2762" s="384"/>
      <c r="BD2762" s="384"/>
      <c r="BE2762" s="376"/>
      <c r="BF2762" s="376"/>
      <c r="BG2762" s="376"/>
      <c r="BH2762" s="376"/>
      <c r="BI2762" s="376"/>
      <c r="BJ2762" s="376"/>
      <c r="BK2762" s="376"/>
      <c r="BL2762" s="376"/>
      <c r="BM2762" s="376"/>
      <c r="BN2762" s="376"/>
      <c r="BO2762" s="376"/>
      <c r="BP2762" s="376"/>
      <c r="BQ2762" s="376"/>
      <c r="BR2762" s="376"/>
      <c r="BS2762" s="376"/>
      <c r="BT2762" s="376"/>
      <c r="BU2762" s="376"/>
      <c r="BV2762" s="376"/>
      <c r="BW2762" s="376"/>
      <c r="BX2762" s="376"/>
      <c r="BY2762" s="187"/>
      <c r="BZ2762" s="187"/>
      <c r="CA2762" s="187"/>
      <c r="CB2762" s="187"/>
      <c r="CC2762" s="187"/>
    </row>
    <row r="2763" spans="1:81" s="1" customFormat="1" ht="10.5" customHeight="1">
      <c r="A2763" s="1389"/>
      <c r="B2763" s="1392"/>
      <c r="C2763" s="1265" t="s">
        <v>137</v>
      </c>
      <c r="D2763" s="155" t="s">
        <v>126</v>
      </c>
      <c r="E2763" s="59">
        <f t="shared" ref="E2763:T2764" si="3857">(AG2763-AF2763)*$AE2763</f>
        <v>7.1999999992840458E-2</v>
      </c>
      <c r="F2763" s="59">
        <f t="shared" si="3857"/>
        <v>2.4000000004889444E-2</v>
      </c>
      <c r="G2763" s="59">
        <f t="shared" si="3857"/>
        <v>2.4000000004889444E-2</v>
      </c>
      <c r="H2763" s="383">
        <f t="shared" si="3857"/>
        <v>0</v>
      </c>
      <c r="I2763" s="59">
        <f t="shared" si="3857"/>
        <v>1.1999999991530785E-2</v>
      </c>
      <c r="J2763" s="59">
        <f t="shared" si="3857"/>
        <v>7.2000000003754394E-2</v>
      </c>
      <c r="K2763" s="59">
        <f t="shared" si="3857"/>
        <v>1.2000000002444722E-2</v>
      </c>
      <c r="L2763" s="59">
        <f t="shared" si="3857"/>
        <v>1.1999999991530785E-2</v>
      </c>
      <c r="M2763" s="59">
        <f t="shared" si="3857"/>
        <v>1.2000000002444722E-2</v>
      </c>
      <c r="N2763" s="383">
        <f t="shared" si="3857"/>
        <v>1.2000000002444722E-2</v>
      </c>
      <c r="O2763" s="59">
        <f t="shared" si="3857"/>
        <v>1.2000000002444722E-2</v>
      </c>
      <c r="P2763" s="59">
        <f t="shared" si="3857"/>
        <v>0</v>
      </c>
      <c r="Q2763" s="59">
        <f t="shared" si="3857"/>
        <v>0</v>
      </c>
      <c r="R2763" s="59">
        <f t="shared" si="3857"/>
        <v>4.7999999998864951E-2</v>
      </c>
      <c r="S2763" s="59">
        <f t="shared" si="3857"/>
        <v>0</v>
      </c>
      <c r="T2763" s="59">
        <f t="shared" si="3857"/>
        <v>2.3999999993975507E-2</v>
      </c>
      <c r="U2763" s="59">
        <f t="shared" ref="O2763:AB2764" si="3858">(AW2763-AV2763)*$AE2763</f>
        <v>4.8000000009778887E-2</v>
      </c>
      <c r="V2763" s="383">
        <v>0.02</v>
      </c>
      <c r="W2763" s="59">
        <f t="shared" si="3858"/>
        <v>4.7999999998864951E-2</v>
      </c>
      <c r="X2763" s="59">
        <f t="shared" si="3858"/>
        <v>2.3999999993975507E-2</v>
      </c>
      <c r="Y2763" s="59">
        <f t="shared" si="3858"/>
        <v>0</v>
      </c>
      <c r="Z2763" s="59">
        <f t="shared" si="3858"/>
        <v>0</v>
      </c>
      <c r="AA2763" s="59">
        <f t="shared" si="3858"/>
        <v>2.4000000004889444E-2</v>
      </c>
      <c r="AB2763" s="60">
        <f t="shared" si="3858"/>
        <v>2.3999999993975507E-2</v>
      </c>
      <c r="AC2763" s="58">
        <f>SUM(D2763:AB2763)</f>
        <v>0.52399999999353897</v>
      </c>
      <c r="AD2763" s="61"/>
      <c r="AE2763" s="69">
        <v>12</v>
      </c>
      <c r="AF2763" s="117">
        <v>4997.7020000000002</v>
      </c>
      <c r="AG2763" s="117">
        <v>4997.7079999999996</v>
      </c>
      <c r="AH2763" s="117">
        <v>4997.71</v>
      </c>
      <c r="AI2763" s="117">
        <v>4997.7120000000004</v>
      </c>
      <c r="AJ2763" s="117">
        <v>4997.7120000000004</v>
      </c>
      <c r="AK2763" s="117">
        <v>4997.7129999999997</v>
      </c>
      <c r="AL2763" s="117">
        <v>4997.7190000000001</v>
      </c>
      <c r="AM2763" s="117">
        <v>4997.72</v>
      </c>
      <c r="AN2763" s="117">
        <v>4997.7209999999995</v>
      </c>
      <c r="AO2763" s="117">
        <v>4997.7219999999998</v>
      </c>
      <c r="AP2763" s="117">
        <v>4997.723</v>
      </c>
      <c r="AQ2763" s="117">
        <v>4997.7240000000002</v>
      </c>
      <c r="AR2763" s="117">
        <v>4997.7240000000002</v>
      </c>
      <c r="AS2763" s="117">
        <v>4997.7240000000002</v>
      </c>
      <c r="AT2763" s="117">
        <v>4997.7280000000001</v>
      </c>
      <c r="AU2763" s="117">
        <v>4997.7280000000001</v>
      </c>
      <c r="AV2763" s="117">
        <v>4997.7299999999996</v>
      </c>
      <c r="AW2763" s="117">
        <v>4997.7340000000004</v>
      </c>
      <c r="AX2763" s="117">
        <v>4997.7340000000004</v>
      </c>
      <c r="AY2763" s="117">
        <v>4997.7380000000003</v>
      </c>
      <c r="AZ2763" s="117">
        <v>4997.74</v>
      </c>
      <c r="BA2763" s="117">
        <v>4997.74</v>
      </c>
      <c r="BB2763" s="117">
        <v>4997.74</v>
      </c>
      <c r="BC2763" s="117">
        <v>4997.7420000000002</v>
      </c>
      <c r="BD2763" s="117">
        <v>4997.7439999999997</v>
      </c>
      <c r="BE2763" s="376"/>
      <c r="BF2763" s="376"/>
      <c r="BG2763" s="376"/>
      <c r="BH2763" s="376"/>
      <c r="BI2763" s="376"/>
      <c r="BJ2763" s="376"/>
      <c r="BK2763" s="376"/>
      <c r="BL2763" s="376"/>
      <c r="BM2763" s="376"/>
      <c r="BN2763" s="376"/>
      <c r="BO2763" s="376"/>
      <c r="BP2763" s="376"/>
      <c r="BQ2763" s="376"/>
      <c r="BR2763" s="376"/>
      <c r="BS2763" s="376"/>
      <c r="BT2763" s="376"/>
      <c r="BU2763" s="376"/>
      <c r="BV2763" s="376"/>
      <c r="BW2763" s="376"/>
      <c r="BX2763" s="376"/>
      <c r="BY2763" s="187"/>
      <c r="BZ2763" s="187"/>
      <c r="CA2763" s="187"/>
      <c r="CB2763" s="187"/>
      <c r="CC2763" s="187"/>
    </row>
    <row r="2764" spans="1:81" s="1" customFormat="1" ht="10.5" customHeight="1">
      <c r="A2764" s="1389"/>
      <c r="B2764" s="1392"/>
      <c r="C2764" s="1265" t="s">
        <v>137</v>
      </c>
      <c r="D2764" s="155" t="s">
        <v>127</v>
      </c>
      <c r="E2764" s="59">
        <f t="shared" si="3857"/>
        <v>3.5999999996420229E-2</v>
      </c>
      <c r="F2764" s="59">
        <f t="shared" si="3857"/>
        <v>0</v>
      </c>
      <c r="G2764" s="59">
        <f t="shared" si="3857"/>
        <v>0</v>
      </c>
      <c r="H2764" s="383">
        <f t="shared" si="3857"/>
        <v>0</v>
      </c>
      <c r="I2764" s="59">
        <f t="shared" si="3857"/>
        <v>0</v>
      </c>
      <c r="J2764" s="59">
        <f t="shared" si="3857"/>
        <v>0</v>
      </c>
      <c r="K2764" s="59">
        <f t="shared" si="3857"/>
        <v>0</v>
      </c>
      <c r="L2764" s="59">
        <f t="shared" si="3857"/>
        <v>0</v>
      </c>
      <c r="M2764" s="59">
        <f t="shared" si="3857"/>
        <v>0</v>
      </c>
      <c r="N2764" s="383">
        <f t="shared" si="3857"/>
        <v>0</v>
      </c>
      <c r="O2764" s="59">
        <f t="shared" si="3858"/>
        <v>0</v>
      </c>
      <c r="P2764" s="59">
        <f t="shared" si="3858"/>
        <v>1.2000000002444722E-2</v>
      </c>
      <c r="Q2764" s="59">
        <f t="shared" si="3858"/>
        <v>0</v>
      </c>
      <c r="R2764" s="59">
        <f t="shared" si="3858"/>
        <v>0</v>
      </c>
      <c r="S2764" s="59">
        <f t="shared" si="3858"/>
        <v>0</v>
      </c>
      <c r="T2764" s="59">
        <f t="shared" si="3858"/>
        <v>0</v>
      </c>
      <c r="U2764" s="59">
        <f t="shared" si="3858"/>
        <v>2.3999999999432475E-2</v>
      </c>
      <c r="V2764" s="383">
        <f t="shared" si="3858"/>
        <v>0</v>
      </c>
      <c r="W2764" s="59">
        <f t="shared" si="3858"/>
        <v>0</v>
      </c>
      <c r="X2764" s="59">
        <f t="shared" si="3858"/>
        <v>0</v>
      </c>
      <c r="Y2764" s="59">
        <f t="shared" si="3858"/>
        <v>0</v>
      </c>
      <c r="Z2764" s="59">
        <f t="shared" si="3858"/>
        <v>0</v>
      </c>
      <c r="AA2764" s="59">
        <f t="shared" si="3858"/>
        <v>0</v>
      </c>
      <c r="AB2764" s="60">
        <f t="shared" si="3858"/>
        <v>0</v>
      </c>
      <c r="AC2764" s="382"/>
      <c r="AD2764" s="61">
        <f>SUM(E2764:AB2764)</f>
        <v>7.1999999998297426E-2</v>
      </c>
      <c r="AE2764" s="69">
        <v>12</v>
      </c>
      <c r="AF2764" s="384">
        <v>2340.8020000000001</v>
      </c>
      <c r="AG2764" s="384">
        <v>2340.8049999999998</v>
      </c>
      <c r="AH2764" s="384">
        <v>2340.8049999999998</v>
      </c>
      <c r="AI2764" s="384">
        <v>2340.8049999999998</v>
      </c>
      <c r="AJ2764" s="384">
        <v>2340.8049999999998</v>
      </c>
      <c r="AK2764" s="384">
        <v>2340.8049999999998</v>
      </c>
      <c r="AL2764" s="384">
        <v>2340.8049999999998</v>
      </c>
      <c r="AM2764" s="384">
        <v>2340.8049999999998</v>
      </c>
      <c r="AN2764" s="384">
        <v>2340.8049999999998</v>
      </c>
      <c r="AO2764" s="384">
        <v>2340.8049999999998</v>
      </c>
      <c r="AP2764" s="384">
        <v>2340.8049999999998</v>
      </c>
      <c r="AQ2764" s="384">
        <v>2340.8049999999998</v>
      </c>
      <c r="AR2764" s="384">
        <v>2340.806</v>
      </c>
      <c r="AS2764" s="384">
        <v>2340.806</v>
      </c>
      <c r="AT2764" s="384">
        <v>2340.806</v>
      </c>
      <c r="AU2764" s="384">
        <v>2340.806</v>
      </c>
      <c r="AV2764" s="384">
        <v>2340.806</v>
      </c>
      <c r="AW2764" s="384">
        <v>2340.808</v>
      </c>
      <c r="AX2764" s="384">
        <v>2340.808</v>
      </c>
      <c r="AY2764" s="384">
        <v>2340.808</v>
      </c>
      <c r="AZ2764" s="384">
        <v>2340.808</v>
      </c>
      <c r="BA2764" s="384">
        <v>2340.808</v>
      </c>
      <c r="BB2764" s="384">
        <v>2340.808</v>
      </c>
      <c r="BC2764" s="384">
        <v>2340.808</v>
      </c>
      <c r="BD2764" s="384">
        <v>2340.808</v>
      </c>
      <c r="BE2764" s="376"/>
      <c r="BF2764" s="376"/>
      <c r="BG2764" s="376"/>
      <c r="BH2764" s="376"/>
      <c r="BI2764" s="376"/>
      <c r="BJ2764" s="376"/>
      <c r="BK2764" s="376"/>
      <c r="BL2764" s="376"/>
      <c r="BM2764" s="376"/>
      <c r="BN2764" s="376"/>
      <c r="BO2764" s="376"/>
      <c r="BP2764" s="376"/>
      <c r="BQ2764" s="376"/>
      <c r="BR2764" s="376"/>
      <c r="BS2764" s="376"/>
      <c r="BT2764" s="376"/>
      <c r="BU2764" s="376"/>
      <c r="BV2764" s="376"/>
      <c r="BW2764" s="376"/>
      <c r="BX2764" s="376"/>
      <c r="BY2764" s="187"/>
      <c r="BZ2764" s="187"/>
      <c r="CA2764" s="187"/>
      <c r="CB2764" s="187"/>
      <c r="CC2764" s="187"/>
    </row>
    <row r="2765" spans="1:81" s="1" customFormat="1" ht="10.5" customHeight="1" thickBot="1">
      <c r="A2765" s="1390"/>
      <c r="B2765" s="1393"/>
      <c r="C2765" s="312"/>
      <c r="D2765" s="271" t="s">
        <v>42</v>
      </c>
      <c r="E2765" s="63">
        <f t="shared" ref="E2765:AB2765" si="3859">E2764/E2763</f>
        <v>0.5</v>
      </c>
      <c r="F2765" s="63">
        <f t="shared" si="3859"/>
        <v>0</v>
      </c>
      <c r="G2765" s="63">
        <f t="shared" si="3859"/>
        <v>0</v>
      </c>
      <c r="H2765" s="417" t="e">
        <f t="shared" si="3859"/>
        <v>#DIV/0!</v>
      </c>
      <c r="I2765" s="63">
        <f t="shared" si="3859"/>
        <v>0</v>
      </c>
      <c r="J2765" s="63">
        <f t="shared" si="3859"/>
        <v>0</v>
      </c>
      <c r="K2765" s="63">
        <f t="shared" si="3859"/>
        <v>0</v>
      </c>
      <c r="L2765" s="63">
        <f t="shared" si="3859"/>
        <v>0</v>
      </c>
      <c r="M2765" s="63">
        <f t="shared" si="3859"/>
        <v>0</v>
      </c>
      <c r="N2765" s="417">
        <f t="shared" si="3859"/>
        <v>0</v>
      </c>
      <c r="O2765" s="63">
        <f t="shared" si="3859"/>
        <v>0</v>
      </c>
      <c r="P2765" s="63" t="e">
        <f t="shared" si="3859"/>
        <v>#DIV/0!</v>
      </c>
      <c r="Q2765" s="63" t="e">
        <f t="shared" si="3859"/>
        <v>#DIV/0!</v>
      </c>
      <c r="R2765" s="63">
        <f t="shared" si="3859"/>
        <v>0</v>
      </c>
      <c r="S2765" s="63" t="e">
        <f t="shared" si="3859"/>
        <v>#DIV/0!</v>
      </c>
      <c r="T2765" s="63">
        <f t="shared" si="3859"/>
        <v>0</v>
      </c>
      <c r="U2765" s="63">
        <f t="shared" si="3859"/>
        <v>0.49999999988631316</v>
      </c>
      <c r="V2765" s="417">
        <f t="shared" si="3859"/>
        <v>0</v>
      </c>
      <c r="W2765" s="63">
        <f t="shared" si="3859"/>
        <v>0</v>
      </c>
      <c r="X2765" s="63">
        <f t="shared" si="3859"/>
        <v>0</v>
      </c>
      <c r="Y2765" s="63" t="e">
        <f t="shared" si="3859"/>
        <v>#DIV/0!</v>
      </c>
      <c r="Z2765" s="63" t="e">
        <f t="shared" si="3859"/>
        <v>#DIV/0!</v>
      </c>
      <c r="AA2765" s="63">
        <f t="shared" si="3859"/>
        <v>0</v>
      </c>
      <c r="AB2765" s="64">
        <f t="shared" si="3859"/>
        <v>0</v>
      </c>
      <c r="AC2765" s="382"/>
      <c r="AD2765" s="61"/>
      <c r="AE2765" s="69"/>
      <c r="AF2765" s="384"/>
      <c r="AG2765" s="384"/>
      <c r="AH2765" s="384"/>
      <c r="AI2765" s="384"/>
      <c r="AJ2765" s="384"/>
      <c r="AK2765" s="384"/>
      <c r="AL2765" s="384"/>
      <c r="AM2765" s="384"/>
      <c r="AN2765" s="384"/>
      <c r="AO2765" s="384"/>
      <c r="AP2765" s="384"/>
      <c r="AQ2765" s="384"/>
      <c r="AR2765" s="384"/>
      <c r="AS2765" s="384"/>
      <c r="AT2765" s="384"/>
      <c r="AU2765" s="384"/>
      <c r="AV2765" s="384"/>
      <c r="AW2765" s="384"/>
      <c r="AX2765" s="384"/>
      <c r="AY2765" s="384"/>
      <c r="AZ2765" s="384"/>
      <c r="BA2765" s="384"/>
      <c r="BB2765" s="384"/>
      <c r="BC2765" s="384"/>
      <c r="BD2765" s="384"/>
      <c r="BE2765" s="376"/>
      <c r="BF2765" s="376"/>
      <c r="BG2765" s="376"/>
      <c r="BH2765" s="376"/>
      <c r="BI2765" s="376"/>
      <c r="BJ2765" s="376"/>
      <c r="BK2765" s="376"/>
      <c r="BL2765" s="376"/>
      <c r="BM2765" s="376"/>
      <c r="BN2765" s="376"/>
      <c r="BO2765" s="376"/>
      <c r="BP2765" s="376"/>
      <c r="BQ2765" s="376"/>
      <c r="BR2765" s="376"/>
      <c r="BS2765" s="376"/>
      <c r="BT2765" s="376"/>
      <c r="BU2765" s="376"/>
      <c r="BV2765" s="376"/>
      <c r="BW2765" s="376"/>
      <c r="BX2765" s="376"/>
      <c r="BY2765" s="187"/>
      <c r="BZ2765" s="187"/>
      <c r="CA2765" s="187"/>
      <c r="CB2765" s="187"/>
      <c r="CC2765" s="187"/>
    </row>
    <row r="2766" spans="1:81" s="1" customFormat="1" ht="10.5" customHeight="1">
      <c r="A2766" s="1388" t="s">
        <v>15</v>
      </c>
      <c r="B2766" s="1391" t="s">
        <v>906</v>
      </c>
      <c r="C2766" s="1264"/>
      <c r="D2766" s="1266"/>
      <c r="E2766" s="942" t="s">
        <v>129</v>
      </c>
      <c r="F2766" s="942"/>
      <c r="G2766" s="88"/>
      <c r="H2766" s="448"/>
      <c r="I2766" s="88"/>
      <c r="J2766" s="88"/>
      <c r="K2766" s="88"/>
      <c r="L2766" s="88"/>
      <c r="M2766" s="88"/>
      <c r="N2766" s="448"/>
      <c r="O2766" s="88"/>
      <c r="P2766" s="88"/>
      <c r="Q2766" s="88"/>
      <c r="R2766" s="88"/>
      <c r="S2766" s="88"/>
      <c r="T2766" s="88"/>
      <c r="U2766" s="88"/>
      <c r="V2766" s="448"/>
      <c r="W2766" s="88"/>
      <c r="X2766" s="88"/>
      <c r="Y2766" s="88"/>
      <c r="Z2766" s="88"/>
      <c r="AA2766" s="88"/>
      <c r="AB2766" s="89"/>
      <c r="AC2766" s="475" t="s">
        <v>125</v>
      </c>
      <c r="AD2766" s="61" t="e">
        <f>AD2769/AC2768</f>
        <v>#DIV/0!</v>
      </c>
      <c r="AE2766" s="69"/>
      <c r="AF2766" s="463" t="e">
        <f>SQRT(1/(1+AD2766*AD2766))</f>
        <v>#DIV/0!</v>
      </c>
      <c r="AG2766" s="117"/>
      <c r="AH2766" s="117"/>
      <c r="AI2766" s="117"/>
      <c r="AJ2766" s="117"/>
      <c r="AK2766" s="117"/>
      <c r="AL2766" s="117"/>
      <c r="AM2766" s="117"/>
      <c r="AN2766" s="117"/>
      <c r="AO2766" s="117"/>
      <c r="AP2766" s="117"/>
      <c r="AQ2766" s="117"/>
      <c r="AR2766" s="117"/>
      <c r="AS2766" s="117"/>
      <c r="AT2766" s="117"/>
      <c r="AU2766" s="117"/>
      <c r="AV2766" s="117"/>
      <c r="AW2766" s="117"/>
      <c r="AX2766" s="117"/>
      <c r="AY2766" s="117"/>
      <c r="AZ2766" s="117"/>
      <c r="BA2766" s="117"/>
      <c r="BB2766" s="117"/>
      <c r="BC2766" s="117"/>
      <c r="BD2766" s="117"/>
      <c r="BE2766" s="376"/>
      <c r="BF2766" s="376"/>
      <c r="BG2766" s="376"/>
      <c r="BH2766" s="376"/>
      <c r="BI2766" s="376"/>
      <c r="BJ2766" s="376"/>
      <c r="BK2766" s="376"/>
      <c r="BL2766" s="376"/>
      <c r="BM2766" s="376"/>
      <c r="BN2766" s="376"/>
      <c r="BO2766" s="376"/>
      <c r="BP2766" s="376"/>
      <c r="BQ2766" s="376"/>
      <c r="BR2766" s="376"/>
      <c r="BS2766" s="376"/>
      <c r="BT2766" s="376"/>
      <c r="BU2766" s="376"/>
      <c r="BV2766" s="376"/>
      <c r="BW2766" s="376"/>
      <c r="BX2766" s="376"/>
      <c r="BY2766" s="187"/>
      <c r="BZ2766" s="187"/>
      <c r="CA2766" s="187"/>
      <c r="CB2766" s="187"/>
      <c r="CC2766" s="187"/>
    </row>
    <row r="2767" spans="1:81" s="1" customFormat="1" ht="10.5" customHeight="1">
      <c r="A2767" s="1389"/>
      <c r="B2767" s="1392"/>
      <c r="C2767" s="1265" t="s">
        <v>138</v>
      </c>
      <c r="D2767" s="155" t="s">
        <v>34</v>
      </c>
      <c r="E2767" s="100"/>
      <c r="F2767" s="100"/>
      <c r="G2767" s="100"/>
      <c r="H2767" s="398"/>
      <c r="I2767" s="100"/>
      <c r="J2767" s="100"/>
      <c r="K2767" s="100"/>
      <c r="L2767" s="100"/>
      <c r="M2767" s="100"/>
      <c r="N2767" s="398"/>
      <c r="O2767" s="100"/>
      <c r="P2767" s="100"/>
      <c r="Q2767" s="100"/>
      <c r="R2767" s="100"/>
      <c r="S2767" s="100"/>
      <c r="T2767" s="100"/>
      <c r="U2767" s="100"/>
      <c r="V2767" s="398"/>
      <c r="W2767" s="100"/>
      <c r="X2767" s="100"/>
      <c r="Y2767" s="100"/>
      <c r="Z2767" s="100"/>
      <c r="AA2767" s="100"/>
      <c r="AB2767" s="101"/>
      <c r="AC2767" s="382"/>
      <c r="AD2767" s="206"/>
      <c r="AE2767" s="69"/>
      <c r="AF2767" s="384"/>
      <c r="AG2767" s="384"/>
      <c r="AH2767" s="384"/>
      <c r="AI2767" s="384"/>
      <c r="AJ2767" s="384"/>
      <c r="AK2767" s="384"/>
      <c r="AL2767" s="384"/>
      <c r="AM2767" s="384"/>
      <c r="AN2767" s="384"/>
      <c r="AO2767" s="384"/>
      <c r="AP2767" s="384"/>
      <c r="AQ2767" s="384"/>
      <c r="AR2767" s="384"/>
      <c r="AS2767" s="384"/>
      <c r="AT2767" s="384"/>
      <c r="AU2767" s="384"/>
      <c r="AV2767" s="384"/>
      <c r="AW2767" s="384"/>
      <c r="AX2767" s="384"/>
      <c r="AY2767" s="384"/>
      <c r="AZ2767" s="384"/>
      <c r="BA2767" s="384"/>
      <c r="BB2767" s="384"/>
      <c r="BC2767" s="384"/>
      <c r="BD2767" s="384"/>
      <c r="BE2767" s="376"/>
      <c r="BF2767" s="376"/>
      <c r="BG2767" s="376"/>
      <c r="BH2767" s="376"/>
      <c r="BI2767" s="376"/>
      <c r="BJ2767" s="376"/>
      <c r="BK2767" s="376"/>
      <c r="BL2767" s="376"/>
      <c r="BM2767" s="376"/>
      <c r="BN2767" s="376"/>
      <c r="BO2767" s="376"/>
      <c r="BP2767" s="376"/>
      <c r="BQ2767" s="376"/>
      <c r="BR2767" s="376"/>
      <c r="BS2767" s="376"/>
      <c r="BT2767" s="376"/>
      <c r="BU2767" s="376"/>
      <c r="BV2767" s="376"/>
      <c r="BW2767" s="376"/>
      <c r="BX2767" s="376"/>
      <c r="BY2767" s="187"/>
      <c r="BZ2767" s="187"/>
      <c r="CA2767" s="187"/>
      <c r="CB2767" s="187"/>
      <c r="CC2767" s="187"/>
    </row>
    <row r="2768" spans="1:81" s="1" customFormat="1" ht="10.5" customHeight="1">
      <c r="A2768" s="1389"/>
      <c r="B2768" s="1392"/>
      <c r="C2768" s="1265" t="s">
        <v>137</v>
      </c>
      <c r="D2768" s="155" t="s">
        <v>126</v>
      </c>
      <c r="E2768" s="100">
        <f t="shared" ref="E2768:T2769" si="3860">(AG2768-AF2768)*$AE2768</f>
        <v>0</v>
      </c>
      <c r="F2768" s="100">
        <f t="shared" si="3860"/>
        <v>0</v>
      </c>
      <c r="G2768" s="100">
        <f t="shared" si="3860"/>
        <v>0</v>
      </c>
      <c r="H2768" s="398">
        <f t="shared" si="3860"/>
        <v>0</v>
      </c>
      <c r="I2768" s="100">
        <f t="shared" si="3860"/>
        <v>0</v>
      </c>
      <c r="J2768" s="100">
        <f t="shared" si="3860"/>
        <v>0</v>
      </c>
      <c r="K2768" s="100">
        <f t="shared" si="3860"/>
        <v>0</v>
      </c>
      <c r="L2768" s="100">
        <f t="shared" si="3860"/>
        <v>0</v>
      </c>
      <c r="M2768" s="100">
        <f t="shared" si="3860"/>
        <v>0</v>
      </c>
      <c r="N2768" s="398">
        <f t="shared" si="3860"/>
        <v>0</v>
      </c>
      <c r="O2768" s="100">
        <f t="shared" si="3860"/>
        <v>0</v>
      </c>
      <c r="P2768" s="100">
        <f t="shared" si="3860"/>
        <v>0</v>
      </c>
      <c r="Q2768" s="100">
        <f t="shared" si="3860"/>
        <v>0</v>
      </c>
      <c r="R2768" s="100">
        <f t="shared" si="3860"/>
        <v>0</v>
      </c>
      <c r="S2768" s="100">
        <f t="shared" si="3860"/>
        <v>0</v>
      </c>
      <c r="T2768" s="100">
        <f t="shared" si="3860"/>
        <v>0</v>
      </c>
      <c r="U2768" s="100">
        <f t="shared" ref="U2768:AB2769" si="3861">(AW2768-AV2768)*$AE2768</f>
        <v>0</v>
      </c>
      <c r="V2768" s="398">
        <f t="shared" si="3861"/>
        <v>0</v>
      </c>
      <c r="W2768" s="100">
        <f t="shared" si="3861"/>
        <v>0</v>
      </c>
      <c r="X2768" s="100">
        <f t="shared" si="3861"/>
        <v>0</v>
      </c>
      <c r="Y2768" s="100">
        <f t="shared" si="3861"/>
        <v>0</v>
      </c>
      <c r="Z2768" s="100">
        <f t="shared" si="3861"/>
        <v>0</v>
      </c>
      <c r="AA2768" s="100">
        <f t="shared" si="3861"/>
        <v>0</v>
      </c>
      <c r="AB2768" s="101">
        <f t="shared" si="3861"/>
        <v>0</v>
      </c>
      <c r="AC2768" s="58">
        <f>SUM(D2768:AB2768)</f>
        <v>0</v>
      </c>
      <c r="AD2768" s="61"/>
      <c r="AE2768" s="69">
        <v>7.2</v>
      </c>
      <c r="AF2768" s="117"/>
      <c r="AG2768" s="117"/>
      <c r="AH2768" s="117"/>
      <c r="AI2768" s="117"/>
      <c r="AJ2768" s="117"/>
      <c r="AK2768" s="117"/>
      <c r="AL2768" s="117"/>
      <c r="AM2768" s="117"/>
      <c r="AN2768" s="117"/>
      <c r="AO2768" s="117"/>
      <c r="AP2768" s="117"/>
      <c r="AQ2768" s="117"/>
      <c r="AR2768" s="117"/>
      <c r="AS2768" s="117"/>
      <c r="AT2768" s="117"/>
      <c r="AU2768" s="117"/>
      <c r="AV2768" s="117"/>
      <c r="AW2768" s="117"/>
      <c r="AX2768" s="117"/>
      <c r="AY2768" s="117"/>
      <c r="AZ2768" s="117"/>
      <c r="BA2768" s="117"/>
      <c r="BB2768" s="117"/>
      <c r="BC2768" s="117"/>
      <c r="BD2768" s="117"/>
      <c r="BE2768" s="376"/>
      <c r="BF2768" s="376"/>
      <c r="BG2768" s="376"/>
      <c r="BH2768" s="376"/>
      <c r="BI2768" s="376"/>
      <c r="BJ2768" s="376"/>
      <c r="BK2768" s="376"/>
      <c r="BL2768" s="376"/>
      <c r="BM2768" s="376"/>
      <c r="BN2768" s="376"/>
      <c r="BO2768" s="376"/>
      <c r="BP2768" s="376"/>
      <c r="BQ2768" s="376"/>
      <c r="BR2768" s="376"/>
      <c r="BS2768" s="376"/>
      <c r="BT2768" s="376"/>
      <c r="BU2768" s="376"/>
      <c r="BV2768" s="376"/>
      <c r="BW2768" s="376"/>
      <c r="BX2768" s="376"/>
      <c r="BY2768" s="187"/>
      <c r="BZ2768" s="187"/>
      <c r="CA2768" s="187"/>
      <c r="CB2768" s="187"/>
      <c r="CC2768" s="187"/>
    </row>
    <row r="2769" spans="1:81" s="1" customFormat="1" ht="10.5" customHeight="1">
      <c r="A2769" s="1389"/>
      <c r="B2769" s="1392"/>
      <c r="C2769" s="1265" t="s">
        <v>137</v>
      </c>
      <c r="D2769" s="155" t="s">
        <v>127</v>
      </c>
      <c r="E2769" s="100">
        <f t="shared" si="3860"/>
        <v>0</v>
      </c>
      <c r="F2769" s="100">
        <f t="shared" si="3860"/>
        <v>0</v>
      </c>
      <c r="G2769" s="100">
        <f t="shared" si="3860"/>
        <v>0</v>
      </c>
      <c r="H2769" s="398">
        <f t="shared" si="3860"/>
        <v>0</v>
      </c>
      <c r="I2769" s="100">
        <f t="shared" si="3860"/>
        <v>0</v>
      </c>
      <c r="J2769" s="100">
        <f t="shared" si="3860"/>
        <v>0</v>
      </c>
      <c r="K2769" s="100">
        <f t="shared" si="3860"/>
        <v>0</v>
      </c>
      <c r="L2769" s="100">
        <f t="shared" si="3860"/>
        <v>0</v>
      </c>
      <c r="M2769" s="100">
        <f t="shared" si="3860"/>
        <v>0</v>
      </c>
      <c r="N2769" s="398">
        <f t="shared" si="3860"/>
        <v>0</v>
      </c>
      <c r="O2769" s="100">
        <f t="shared" si="3860"/>
        <v>0</v>
      </c>
      <c r="P2769" s="100">
        <f t="shared" si="3860"/>
        <v>0</v>
      </c>
      <c r="Q2769" s="100">
        <f t="shared" si="3860"/>
        <v>0</v>
      </c>
      <c r="R2769" s="100">
        <f t="shared" si="3860"/>
        <v>0</v>
      </c>
      <c r="S2769" s="100">
        <f t="shared" si="3860"/>
        <v>0</v>
      </c>
      <c r="T2769" s="100">
        <f t="shared" si="3860"/>
        <v>0</v>
      </c>
      <c r="U2769" s="100">
        <f t="shared" si="3861"/>
        <v>0</v>
      </c>
      <c r="V2769" s="398">
        <f t="shared" si="3861"/>
        <v>0</v>
      </c>
      <c r="W2769" s="100">
        <f t="shared" si="3861"/>
        <v>0</v>
      </c>
      <c r="X2769" s="100">
        <f t="shared" si="3861"/>
        <v>0</v>
      </c>
      <c r="Y2769" s="100">
        <f t="shared" si="3861"/>
        <v>0</v>
      </c>
      <c r="Z2769" s="100">
        <f t="shared" si="3861"/>
        <v>0</v>
      </c>
      <c r="AA2769" s="100">
        <f t="shared" si="3861"/>
        <v>0</v>
      </c>
      <c r="AB2769" s="101">
        <f t="shared" si="3861"/>
        <v>0</v>
      </c>
      <c r="AC2769" s="382"/>
      <c r="AD2769" s="61">
        <f>SUM(E2769:AB2769)</f>
        <v>0</v>
      </c>
      <c r="AE2769" s="69">
        <v>7.2</v>
      </c>
      <c r="AF2769" s="384"/>
      <c r="AG2769" s="384"/>
      <c r="AH2769" s="384"/>
      <c r="AI2769" s="384"/>
      <c r="AJ2769" s="384"/>
      <c r="AK2769" s="384"/>
      <c r="AL2769" s="384"/>
      <c r="AM2769" s="384"/>
      <c r="AN2769" s="384"/>
      <c r="AO2769" s="384"/>
      <c r="AP2769" s="384"/>
      <c r="AQ2769" s="384"/>
      <c r="AR2769" s="384"/>
      <c r="AS2769" s="384"/>
      <c r="AT2769" s="384"/>
      <c r="AU2769" s="384"/>
      <c r="AV2769" s="384"/>
      <c r="AW2769" s="384"/>
      <c r="AX2769" s="384"/>
      <c r="AY2769" s="384"/>
      <c r="AZ2769" s="384"/>
      <c r="BA2769" s="384"/>
      <c r="BB2769" s="384"/>
      <c r="BC2769" s="384"/>
      <c r="BD2769" s="384"/>
      <c r="BE2769" s="376"/>
      <c r="BF2769" s="376"/>
      <c r="BG2769" s="376"/>
      <c r="BH2769" s="376"/>
      <c r="BI2769" s="376"/>
      <c r="BJ2769" s="376"/>
      <c r="BK2769" s="376"/>
      <c r="BL2769" s="376"/>
      <c r="BM2769" s="376"/>
      <c r="BN2769" s="376"/>
      <c r="BO2769" s="376"/>
      <c r="BP2769" s="376"/>
      <c r="BQ2769" s="376"/>
      <c r="BR2769" s="376"/>
      <c r="BS2769" s="376"/>
      <c r="BT2769" s="376"/>
      <c r="BU2769" s="376"/>
      <c r="BV2769" s="376"/>
      <c r="BW2769" s="376"/>
      <c r="BX2769" s="376"/>
      <c r="BY2769" s="187"/>
      <c r="BZ2769" s="187"/>
      <c r="CA2769" s="187"/>
      <c r="CB2769" s="187"/>
      <c r="CC2769" s="187"/>
    </row>
    <row r="2770" spans="1:81" s="1" customFormat="1" ht="10.5" customHeight="1" thickBot="1">
      <c r="A2770" s="1390"/>
      <c r="B2770" s="1393"/>
      <c r="C2770" s="312"/>
      <c r="D2770" s="271" t="s">
        <v>42</v>
      </c>
      <c r="E2770" s="166" t="e">
        <f t="shared" ref="E2770:AB2770" si="3862">E2769/E2768</f>
        <v>#DIV/0!</v>
      </c>
      <c r="F2770" s="166" t="e">
        <f t="shared" si="3862"/>
        <v>#DIV/0!</v>
      </c>
      <c r="G2770" s="166" t="e">
        <f t="shared" si="3862"/>
        <v>#DIV/0!</v>
      </c>
      <c r="H2770" s="449" t="e">
        <f t="shared" si="3862"/>
        <v>#DIV/0!</v>
      </c>
      <c r="I2770" s="166" t="e">
        <f t="shared" si="3862"/>
        <v>#DIV/0!</v>
      </c>
      <c r="J2770" s="166" t="e">
        <f t="shared" si="3862"/>
        <v>#DIV/0!</v>
      </c>
      <c r="K2770" s="166" t="e">
        <f t="shared" si="3862"/>
        <v>#DIV/0!</v>
      </c>
      <c r="L2770" s="166" t="e">
        <f t="shared" si="3862"/>
        <v>#DIV/0!</v>
      </c>
      <c r="M2770" s="166" t="e">
        <f t="shared" si="3862"/>
        <v>#DIV/0!</v>
      </c>
      <c r="N2770" s="449" t="e">
        <f t="shared" si="3862"/>
        <v>#DIV/0!</v>
      </c>
      <c r="O2770" s="166" t="e">
        <f t="shared" si="3862"/>
        <v>#DIV/0!</v>
      </c>
      <c r="P2770" s="166" t="e">
        <f t="shared" si="3862"/>
        <v>#DIV/0!</v>
      </c>
      <c r="Q2770" s="166" t="e">
        <f t="shared" si="3862"/>
        <v>#DIV/0!</v>
      </c>
      <c r="R2770" s="166" t="e">
        <f t="shared" si="3862"/>
        <v>#DIV/0!</v>
      </c>
      <c r="S2770" s="166" t="e">
        <f t="shared" si="3862"/>
        <v>#DIV/0!</v>
      </c>
      <c r="T2770" s="166" t="e">
        <f t="shared" si="3862"/>
        <v>#DIV/0!</v>
      </c>
      <c r="U2770" s="166" t="e">
        <f t="shared" si="3862"/>
        <v>#DIV/0!</v>
      </c>
      <c r="V2770" s="449" t="e">
        <f t="shared" si="3862"/>
        <v>#DIV/0!</v>
      </c>
      <c r="W2770" s="166" t="e">
        <f t="shared" si="3862"/>
        <v>#DIV/0!</v>
      </c>
      <c r="X2770" s="166" t="e">
        <f t="shared" si="3862"/>
        <v>#DIV/0!</v>
      </c>
      <c r="Y2770" s="166" t="e">
        <f t="shared" si="3862"/>
        <v>#DIV/0!</v>
      </c>
      <c r="Z2770" s="166" t="e">
        <f t="shared" si="3862"/>
        <v>#DIV/0!</v>
      </c>
      <c r="AA2770" s="166" t="e">
        <f t="shared" si="3862"/>
        <v>#DIV/0!</v>
      </c>
      <c r="AB2770" s="167" t="e">
        <f t="shared" si="3862"/>
        <v>#DIV/0!</v>
      </c>
      <c r="AC2770" s="382"/>
      <c r="AD2770" s="61"/>
      <c r="AE2770" s="69"/>
      <c r="AF2770" s="384"/>
      <c r="AG2770" s="384"/>
      <c r="AH2770" s="384"/>
      <c r="AI2770" s="384"/>
      <c r="AJ2770" s="384"/>
      <c r="AK2770" s="384"/>
      <c r="AL2770" s="384"/>
      <c r="AM2770" s="384"/>
      <c r="AN2770" s="384"/>
      <c r="AO2770" s="384"/>
      <c r="AP2770" s="384"/>
      <c r="AQ2770" s="384"/>
      <c r="AR2770" s="384"/>
      <c r="AS2770" s="384"/>
      <c r="AT2770" s="384"/>
      <c r="AU2770" s="384"/>
      <c r="AV2770" s="384"/>
      <c r="AW2770" s="384"/>
      <c r="AX2770" s="384"/>
      <c r="AY2770" s="384"/>
      <c r="AZ2770" s="384"/>
      <c r="BA2770" s="384"/>
      <c r="BB2770" s="384"/>
      <c r="BC2770" s="384"/>
      <c r="BD2770" s="384"/>
      <c r="BE2770" s="376"/>
      <c r="BF2770" s="376"/>
      <c r="BG2770" s="376"/>
      <c r="BH2770" s="376"/>
      <c r="BI2770" s="376"/>
      <c r="BJ2770" s="376"/>
      <c r="BK2770" s="376"/>
      <c r="BL2770" s="376"/>
      <c r="BM2770" s="376"/>
      <c r="BN2770" s="376"/>
      <c r="BO2770" s="376"/>
      <c r="BP2770" s="376"/>
      <c r="BQ2770" s="376"/>
      <c r="BR2770" s="376"/>
      <c r="BS2770" s="376"/>
      <c r="BT2770" s="376"/>
      <c r="BU2770" s="376"/>
      <c r="BV2770" s="376"/>
      <c r="BW2770" s="376"/>
      <c r="BX2770" s="376"/>
      <c r="BY2770" s="187"/>
      <c r="BZ2770" s="187"/>
      <c r="CA2770" s="187"/>
      <c r="CB2770" s="187"/>
      <c r="CC2770" s="187"/>
    </row>
    <row r="2771" spans="1:81" s="1" customFormat="1" ht="10.5" customHeight="1">
      <c r="A2771" s="1388" t="s">
        <v>17</v>
      </c>
      <c r="B2771" s="1391" t="s">
        <v>843</v>
      </c>
      <c r="C2771" s="1264"/>
      <c r="D2771" s="1266"/>
      <c r="E2771" s="88"/>
      <c r="F2771" s="88"/>
      <c r="G2771" s="88"/>
      <c r="H2771" s="448"/>
      <c r="I2771" s="88"/>
      <c r="J2771" s="88"/>
      <c r="K2771" s="88"/>
      <c r="L2771" s="88"/>
      <c r="M2771" s="88"/>
      <c r="N2771" s="448"/>
      <c r="O2771" s="88"/>
      <c r="P2771" s="88"/>
      <c r="Q2771" s="88"/>
      <c r="R2771" s="88"/>
      <c r="S2771" s="88"/>
      <c r="T2771" s="88"/>
      <c r="U2771" s="88"/>
      <c r="V2771" s="448"/>
      <c r="W2771" s="88"/>
      <c r="X2771" s="88"/>
      <c r="Y2771" s="88"/>
      <c r="Z2771" s="88"/>
      <c r="AA2771" s="88"/>
      <c r="AB2771" s="89"/>
      <c r="AC2771" s="475" t="s">
        <v>125</v>
      </c>
      <c r="AD2771" s="61">
        <f>AD2774/AC2773</f>
        <v>0.352020860495451</v>
      </c>
      <c r="AE2771" s="69"/>
      <c r="AF2771" s="463"/>
      <c r="AG2771" s="117"/>
      <c r="AH2771" s="117"/>
      <c r="AI2771" s="117"/>
      <c r="AJ2771" s="117"/>
      <c r="AK2771" s="117"/>
      <c r="AL2771" s="117"/>
      <c r="AM2771" s="117"/>
      <c r="AN2771" s="117"/>
      <c r="AO2771" s="117"/>
      <c r="AP2771" s="117"/>
      <c r="AQ2771" s="117"/>
      <c r="AR2771" s="117"/>
      <c r="AS2771" s="117"/>
      <c r="AT2771" s="117"/>
      <c r="AU2771" s="117"/>
      <c r="AV2771" s="117"/>
      <c r="AW2771" s="117"/>
      <c r="AX2771" s="117"/>
      <c r="AY2771" s="117"/>
      <c r="AZ2771" s="117"/>
      <c r="BA2771" s="117"/>
      <c r="BB2771" s="117"/>
      <c r="BC2771" s="117"/>
      <c r="BD2771" s="117"/>
      <c r="BE2771" s="376"/>
      <c r="BF2771" s="376"/>
      <c r="BG2771" s="376"/>
      <c r="BH2771" s="376"/>
      <c r="BI2771" s="376"/>
      <c r="BJ2771" s="376"/>
      <c r="BK2771" s="376"/>
      <c r="BL2771" s="376"/>
      <c r="BM2771" s="376"/>
      <c r="BN2771" s="376"/>
      <c r="BO2771" s="376"/>
      <c r="BP2771" s="376"/>
      <c r="BQ2771" s="376"/>
      <c r="BR2771" s="376"/>
      <c r="BS2771" s="376"/>
      <c r="BT2771" s="376"/>
      <c r="BU2771" s="376"/>
      <c r="BV2771" s="376"/>
      <c r="BW2771" s="376"/>
      <c r="BX2771" s="376"/>
      <c r="BY2771" s="187"/>
      <c r="BZ2771" s="187"/>
      <c r="CA2771" s="187"/>
      <c r="CB2771" s="187"/>
      <c r="CC2771" s="187"/>
    </row>
    <row r="2772" spans="1:81" s="1" customFormat="1" ht="10.5" customHeight="1">
      <c r="A2772" s="1389"/>
      <c r="B2772" s="1392"/>
      <c r="C2772" s="1265" t="s">
        <v>139</v>
      </c>
      <c r="D2772" s="155" t="s">
        <v>34</v>
      </c>
      <c r="E2772" s="122">
        <f t="shared" ref="E2772:AB2772" si="3863">ROUND(SQRT(E2773^2+E2774^2)*1000/(1.73*E$2745),0)</f>
        <v>7</v>
      </c>
      <c r="F2772" s="122">
        <f t="shared" si="3863"/>
        <v>10</v>
      </c>
      <c r="G2772" s="122">
        <f t="shared" si="3863"/>
        <v>7</v>
      </c>
      <c r="H2772" s="400">
        <f t="shared" si="3863"/>
        <v>7</v>
      </c>
      <c r="I2772" s="122">
        <f t="shared" si="3863"/>
        <v>10</v>
      </c>
      <c r="J2772" s="122">
        <f t="shared" si="3863"/>
        <v>7</v>
      </c>
      <c r="K2772" s="122">
        <f t="shared" si="3863"/>
        <v>10</v>
      </c>
      <c r="L2772" s="122">
        <f t="shared" si="3863"/>
        <v>14</v>
      </c>
      <c r="M2772" s="122">
        <f t="shared" si="3863"/>
        <v>18</v>
      </c>
      <c r="N2772" s="400">
        <f t="shared" si="3863"/>
        <v>21</v>
      </c>
      <c r="O2772" s="122">
        <f t="shared" si="3863"/>
        <v>17</v>
      </c>
      <c r="P2772" s="122">
        <f t="shared" si="3863"/>
        <v>18</v>
      </c>
      <c r="Q2772" s="122">
        <f t="shared" si="3863"/>
        <v>17</v>
      </c>
      <c r="R2772" s="122">
        <f t="shared" si="3863"/>
        <v>16</v>
      </c>
      <c r="S2772" s="122">
        <f t="shared" si="3863"/>
        <v>21</v>
      </c>
      <c r="T2772" s="122">
        <f t="shared" si="3863"/>
        <v>18</v>
      </c>
      <c r="U2772" s="122">
        <f t="shared" si="3863"/>
        <v>14</v>
      </c>
      <c r="V2772" s="400">
        <f t="shared" si="3863"/>
        <v>17</v>
      </c>
      <c r="W2772" s="122">
        <f t="shared" si="3863"/>
        <v>10</v>
      </c>
      <c r="X2772" s="122">
        <f t="shared" si="3863"/>
        <v>10</v>
      </c>
      <c r="Y2772" s="122">
        <f t="shared" si="3863"/>
        <v>7</v>
      </c>
      <c r="Z2772" s="122">
        <f t="shared" si="3863"/>
        <v>10</v>
      </c>
      <c r="AA2772" s="122">
        <f t="shared" si="3863"/>
        <v>7</v>
      </c>
      <c r="AB2772" s="123">
        <f t="shared" si="3863"/>
        <v>5</v>
      </c>
      <c r="AC2772" s="382"/>
      <c r="AD2772" s="206"/>
      <c r="AE2772" s="69"/>
      <c r="AF2772" s="384"/>
      <c r="AG2772" s="384"/>
      <c r="AH2772" s="384"/>
      <c r="AI2772" s="384"/>
      <c r="AJ2772" s="384"/>
      <c r="AK2772" s="384"/>
      <c r="AL2772" s="384"/>
      <c r="AM2772" s="384"/>
      <c r="AN2772" s="384"/>
      <c r="AO2772" s="384"/>
      <c r="AP2772" s="384"/>
      <c r="AQ2772" s="384"/>
      <c r="AR2772" s="384"/>
      <c r="AS2772" s="384"/>
      <c r="AT2772" s="384"/>
      <c r="AU2772" s="384"/>
      <c r="AV2772" s="384"/>
      <c r="AW2772" s="384"/>
      <c r="AX2772" s="384"/>
      <c r="AY2772" s="384"/>
      <c r="AZ2772" s="384"/>
      <c r="BA2772" s="384"/>
      <c r="BB2772" s="384"/>
      <c r="BC2772" s="384"/>
      <c r="BD2772" s="384"/>
      <c r="BE2772" s="376"/>
      <c r="BF2772" s="376"/>
      <c r="BG2772" s="376"/>
      <c r="BH2772" s="376"/>
      <c r="BI2772" s="376"/>
      <c r="BJ2772" s="376"/>
      <c r="BK2772" s="376"/>
      <c r="BL2772" s="376"/>
      <c r="BM2772" s="376"/>
      <c r="BN2772" s="376"/>
      <c r="BO2772" s="376"/>
      <c r="BP2772" s="376"/>
      <c r="BQ2772" s="376"/>
      <c r="BR2772" s="376"/>
      <c r="BS2772" s="376"/>
      <c r="BT2772" s="376"/>
      <c r="BU2772" s="376"/>
      <c r="BV2772" s="376"/>
      <c r="BW2772" s="376"/>
      <c r="BX2772" s="376"/>
      <c r="BY2772" s="187"/>
      <c r="BZ2772" s="187"/>
      <c r="CA2772" s="187"/>
      <c r="CB2772" s="187"/>
      <c r="CC2772" s="187"/>
    </row>
    <row r="2773" spans="1:81" s="1" customFormat="1" ht="10.5" customHeight="1">
      <c r="A2773" s="1389"/>
      <c r="B2773" s="1392"/>
      <c r="C2773" s="1265" t="s">
        <v>137</v>
      </c>
      <c r="D2773" s="155" t="s">
        <v>126</v>
      </c>
      <c r="E2773" s="59">
        <f t="shared" ref="E2773:T2774" si="3864">(AG2773-AF2773)*$AE2773</f>
        <v>7.1999999999934519E-2</v>
      </c>
      <c r="F2773" s="59">
        <f t="shared" si="3864"/>
        <v>0.10799999999990177</v>
      </c>
      <c r="G2773" s="59">
        <f t="shared" si="3864"/>
        <v>7.1999999999934519E-2</v>
      </c>
      <c r="H2773" s="383">
        <f t="shared" si="3864"/>
        <v>7.1999999999934519E-2</v>
      </c>
      <c r="I2773" s="59">
        <f t="shared" si="3864"/>
        <v>0.10799999999990177</v>
      </c>
      <c r="J2773" s="59">
        <f t="shared" si="3864"/>
        <v>7.1999999999934519E-2</v>
      </c>
      <c r="K2773" s="59">
        <f t="shared" si="3864"/>
        <v>0.10800000000072033</v>
      </c>
      <c r="L2773" s="59">
        <f t="shared" si="3864"/>
        <v>0.14399999999986904</v>
      </c>
      <c r="M2773" s="59">
        <f t="shared" si="3864"/>
        <v>0.17999999999983629</v>
      </c>
      <c r="N2773" s="383">
        <f t="shared" si="3864"/>
        <v>0.21599999999980354</v>
      </c>
      <c r="O2773" s="59">
        <f t="shared" si="3864"/>
        <v>0.17999999999983629</v>
      </c>
      <c r="P2773" s="59">
        <v>0.18</v>
      </c>
      <c r="Q2773" s="59">
        <f t="shared" si="3864"/>
        <v>0.17999999999983629</v>
      </c>
      <c r="R2773" s="59">
        <v>0.16</v>
      </c>
      <c r="S2773" s="59">
        <f t="shared" si="3864"/>
        <v>0.21599999999980354</v>
      </c>
      <c r="T2773" s="59">
        <f t="shared" si="3864"/>
        <v>0.17999999999983629</v>
      </c>
      <c r="U2773" s="59">
        <f t="shared" ref="O2773:AB2774" si="3865">(AW2773-AV2773)*$AE2773</f>
        <v>0.14400000000068758</v>
      </c>
      <c r="V2773" s="383">
        <v>0.18</v>
      </c>
      <c r="W2773" s="59">
        <v>0.1</v>
      </c>
      <c r="X2773" s="59">
        <f t="shared" si="3865"/>
        <v>0.10799999999990177</v>
      </c>
      <c r="Y2773" s="59">
        <f t="shared" si="3865"/>
        <v>7.1999999999934519E-2</v>
      </c>
      <c r="Z2773" s="59">
        <f t="shared" si="3865"/>
        <v>0.10799999999990177</v>
      </c>
      <c r="AA2773" s="59">
        <f t="shared" si="3865"/>
        <v>7.1999999999934519E-2</v>
      </c>
      <c r="AB2773" s="60">
        <f t="shared" si="3865"/>
        <v>3.599999999996726E-2</v>
      </c>
      <c r="AC2773" s="58">
        <f>SUM(D2773:AB2773)</f>
        <v>3.0679999999994108</v>
      </c>
      <c r="AD2773" s="61"/>
      <c r="AE2773" s="69">
        <v>3.6</v>
      </c>
      <c r="AF2773" s="117">
        <v>1855.72</v>
      </c>
      <c r="AG2773" s="117">
        <v>1855.74</v>
      </c>
      <c r="AH2773" s="117">
        <v>1855.77</v>
      </c>
      <c r="AI2773" s="117">
        <v>1855.79</v>
      </c>
      <c r="AJ2773" s="117">
        <v>1855.81</v>
      </c>
      <c r="AK2773" s="117">
        <v>1855.84</v>
      </c>
      <c r="AL2773" s="117">
        <v>1855.86</v>
      </c>
      <c r="AM2773" s="117">
        <v>1855.89</v>
      </c>
      <c r="AN2773" s="117">
        <v>1855.93</v>
      </c>
      <c r="AO2773" s="117">
        <v>1855.98</v>
      </c>
      <c r="AP2773" s="117">
        <v>1856.04</v>
      </c>
      <c r="AQ2773" s="117">
        <v>1856.09</v>
      </c>
      <c r="AR2773" s="117">
        <v>1856.15</v>
      </c>
      <c r="AS2773" s="117">
        <v>1856.2</v>
      </c>
      <c r="AT2773" s="117">
        <v>1856.25</v>
      </c>
      <c r="AU2773" s="117">
        <v>1856.31</v>
      </c>
      <c r="AV2773" s="117">
        <v>1856.36</v>
      </c>
      <c r="AW2773" s="117">
        <v>1856.4</v>
      </c>
      <c r="AX2773" s="117">
        <v>1856.43</v>
      </c>
      <c r="AY2773" s="117">
        <v>1856.45</v>
      </c>
      <c r="AZ2773" s="117">
        <v>1856.48</v>
      </c>
      <c r="BA2773" s="117">
        <v>1856.5</v>
      </c>
      <c r="BB2773" s="117">
        <v>1856.53</v>
      </c>
      <c r="BC2773" s="117">
        <v>1856.55</v>
      </c>
      <c r="BD2773" s="117">
        <v>1856.56</v>
      </c>
      <c r="BE2773" s="376"/>
      <c r="BF2773" s="376"/>
      <c r="BG2773" s="376"/>
      <c r="BH2773" s="376"/>
      <c r="BI2773" s="376"/>
      <c r="BJ2773" s="376"/>
      <c r="BK2773" s="376"/>
      <c r="BL2773" s="376"/>
      <c r="BM2773" s="376"/>
      <c r="BN2773" s="376"/>
      <c r="BO2773" s="376"/>
      <c r="BP2773" s="376"/>
      <c r="BQ2773" s="376"/>
      <c r="BR2773" s="376"/>
      <c r="BS2773" s="376"/>
      <c r="BT2773" s="376"/>
      <c r="BU2773" s="376"/>
      <c r="BV2773" s="376"/>
      <c r="BW2773" s="376"/>
      <c r="BX2773" s="376"/>
      <c r="BY2773" s="187"/>
      <c r="BZ2773" s="187"/>
      <c r="CA2773" s="187"/>
      <c r="CB2773" s="187"/>
      <c r="CC2773" s="187"/>
    </row>
    <row r="2774" spans="1:81" s="1" customFormat="1" ht="10.5" customHeight="1">
      <c r="A2774" s="1389"/>
      <c r="B2774" s="1392"/>
      <c r="C2774" s="1265" t="s">
        <v>137</v>
      </c>
      <c r="D2774" s="155" t="s">
        <v>127</v>
      </c>
      <c r="E2774" s="59">
        <f t="shared" si="3864"/>
        <v>3.599999999996726E-2</v>
      </c>
      <c r="F2774" s="59">
        <f t="shared" si="3864"/>
        <v>0</v>
      </c>
      <c r="G2774" s="59">
        <f t="shared" si="3864"/>
        <v>3.599999999996726E-2</v>
      </c>
      <c r="H2774" s="383">
        <f t="shared" si="3864"/>
        <v>3.599999999996726E-2</v>
      </c>
      <c r="I2774" s="59">
        <f t="shared" si="3864"/>
        <v>3.599999999996726E-2</v>
      </c>
      <c r="J2774" s="59">
        <f t="shared" si="3864"/>
        <v>3.599999999996726E-2</v>
      </c>
      <c r="K2774" s="59">
        <f t="shared" si="3864"/>
        <v>3.599999999996726E-2</v>
      </c>
      <c r="L2774" s="59">
        <f t="shared" si="3864"/>
        <v>3.599999999996726E-2</v>
      </c>
      <c r="M2774" s="59">
        <f t="shared" si="3864"/>
        <v>7.1999999999934519E-2</v>
      </c>
      <c r="N2774" s="383">
        <f t="shared" si="3864"/>
        <v>7.1999999999934519E-2</v>
      </c>
      <c r="O2774" s="59">
        <f t="shared" si="3865"/>
        <v>4.6800000000121147E-2</v>
      </c>
      <c r="P2774" s="59">
        <f t="shared" si="3865"/>
        <v>9.7200000000157161E-2</v>
      </c>
      <c r="Q2774" s="59">
        <f t="shared" si="3865"/>
        <v>3.599999999996726E-2</v>
      </c>
      <c r="R2774" s="59">
        <f t="shared" si="3865"/>
        <v>7.1999999999934519E-2</v>
      </c>
      <c r="S2774" s="59">
        <f t="shared" si="3865"/>
        <v>7.1999999999934519E-2</v>
      </c>
      <c r="T2774" s="59">
        <f t="shared" si="3865"/>
        <v>7.1999999999934519E-2</v>
      </c>
      <c r="U2774" s="59">
        <f t="shared" si="3865"/>
        <v>3.599999999996726E-2</v>
      </c>
      <c r="V2774" s="383">
        <f t="shared" si="3865"/>
        <v>3.6000000000376529E-2</v>
      </c>
      <c r="W2774" s="59">
        <f t="shared" si="3865"/>
        <v>3.599999999996726E-2</v>
      </c>
      <c r="X2774" s="59">
        <f t="shared" si="3865"/>
        <v>3.599999999996726E-2</v>
      </c>
      <c r="Y2774" s="59">
        <f t="shared" si="3865"/>
        <v>3.599999999996726E-2</v>
      </c>
      <c r="Z2774" s="59">
        <f t="shared" si="3865"/>
        <v>3.599999999996726E-2</v>
      </c>
      <c r="AA2774" s="59">
        <f t="shared" si="3865"/>
        <v>3.599999999996726E-2</v>
      </c>
      <c r="AB2774" s="60">
        <f t="shared" si="3865"/>
        <v>3.599999999996726E-2</v>
      </c>
      <c r="AC2774" s="382"/>
      <c r="AD2774" s="61">
        <f>SUM(E2774:AB2774)</f>
        <v>1.0799999999998362</v>
      </c>
      <c r="AE2774" s="69">
        <v>3.6</v>
      </c>
      <c r="AF2774" s="384">
        <v>882.2</v>
      </c>
      <c r="AG2774" s="384">
        <v>882.21</v>
      </c>
      <c r="AH2774" s="384">
        <v>882.21</v>
      </c>
      <c r="AI2774" s="384">
        <v>882.22</v>
      </c>
      <c r="AJ2774" s="384">
        <v>882.23</v>
      </c>
      <c r="AK2774" s="384">
        <v>882.24</v>
      </c>
      <c r="AL2774" s="384">
        <v>882.25</v>
      </c>
      <c r="AM2774" s="384">
        <v>882.26</v>
      </c>
      <c r="AN2774" s="384">
        <v>882.27</v>
      </c>
      <c r="AO2774" s="384">
        <v>882.29</v>
      </c>
      <c r="AP2774" s="384">
        <v>882.31</v>
      </c>
      <c r="AQ2774" s="384">
        <v>882.32299999999998</v>
      </c>
      <c r="AR2774" s="384">
        <v>882.35</v>
      </c>
      <c r="AS2774" s="384">
        <v>882.36</v>
      </c>
      <c r="AT2774" s="384">
        <v>882.38</v>
      </c>
      <c r="AU2774" s="384">
        <v>882.4</v>
      </c>
      <c r="AV2774" s="384">
        <v>882.42</v>
      </c>
      <c r="AW2774" s="384">
        <v>882.43</v>
      </c>
      <c r="AX2774" s="384">
        <v>882.44</v>
      </c>
      <c r="AY2774" s="384">
        <v>882.45</v>
      </c>
      <c r="AZ2774" s="384">
        <v>882.46</v>
      </c>
      <c r="BA2774" s="384">
        <v>882.47</v>
      </c>
      <c r="BB2774" s="384">
        <v>882.48</v>
      </c>
      <c r="BC2774" s="384">
        <v>882.49</v>
      </c>
      <c r="BD2774" s="384">
        <v>882.5</v>
      </c>
      <c r="BE2774" s="376"/>
      <c r="BF2774" s="376"/>
      <c r="BG2774" s="376"/>
      <c r="BH2774" s="376"/>
      <c r="BI2774" s="376"/>
      <c r="BJ2774" s="376"/>
      <c r="BK2774" s="376"/>
      <c r="BL2774" s="376"/>
      <c r="BM2774" s="376"/>
      <c r="BN2774" s="376"/>
      <c r="BO2774" s="376"/>
      <c r="BP2774" s="376"/>
      <c r="BQ2774" s="376"/>
      <c r="BR2774" s="376"/>
      <c r="BS2774" s="376"/>
      <c r="BT2774" s="376"/>
      <c r="BU2774" s="376"/>
      <c r="BV2774" s="376"/>
      <c r="BW2774" s="376"/>
      <c r="BX2774" s="376"/>
      <c r="BY2774" s="187"/>
      <c r="BZ2774" s="187"/>
      <c r="CA2774" s="187"/>
      <c r="CB2774" s="187"/>
      <c r="CC2774" s="187"/>
    </row>
    <row r="2775" spans="1:81" s="1" customFormat="1" ht="10.5" customHeight="1" thickBot="1">
      <c r="A2775" s="1390"/>
      <c r="B2775" s="1393"/>
      <c r="C2775" s="312"/>
      <c r="D2775" s="271" t="s">
        <v>42</v>
      </c>
      <c r="E2775" s="63">
        <f t="shared" ref="E2775:AB2775" si="3866">E2774/E2773</f>
        <v>0.5</v>
      </c>
      <c r="F2775" s="63">
        <f t="shared" si="3866"/>
        <v>0</v>
      </c>
      <c r="G2775" s="63">
        <f t="shared" si="3866"/>
        <v>0.5</v>
      </c>
      <c r="H2775" s="417">
        <f t="shared" si="3866"/>
        <v>0.5</v>
      </c>
      <c r="I2775" s="63">
        <f t="shared" si="3866"/>
        <v>0.33333333333333337</v>
      </c>
      <c r="J2775" s="63">
        <f t="shared" si="3866"/>
        <v>0.5</v>
      </c>
      <c r="K2775" s="63">
        <f t="shared" si="3866"/>
        <v>0.33333333333080695</v>
      </c>
      <c r="L2775" s="63">
        <f t="shared" si="3866"/>
        <v>0.25</v>
      </c>
      <c r="M2775" s="63">
        <f t="shared" si="3866"/>
        <v>0.4</v>
      </c>
      <c r="N2775" s="417">
        <f t="shared" si="3866"/>
        <v>0.33333333333333337</v>
      </c>
      <c r="O2775" s="63">
        <f t="shared" si="3866"/>
        <v>0.2600000000009095</v>
      </c>
      <c r="P2775" s="63">
        <f t="shared" si="3866"/>
        <v>0.54000000000087311</v>
      </c>
      <c r="Q2775" s="63">
        <f t="shared" si="3866"/>
        <v>0.2</v>
      </c>
      <c r="R2775" s="63">
        <f t="shared" si="3866"/>
        <v>0.44999999999959073</v>
      </c>
      <c r="S2775" s="63">
        <f t="shared" si="3866"/>
        <v>0.33333333333333337</v>
      </c>
      <c r="T2775" s="63">
        <f t="shared" si="3866"/>
        <v>0.4</v>
      </c>
      <c r="U2775" s="63">
        <f t="shared" si="3866"/>
        <v>0.24999999999857891</v>
      </c>
      <c r="V2775" s="417">
        <f t="shared" si="3866"/>
        <v>0.20000000000209184</v>
      </c>
      <c r="W2775" s="63">
        <f t="shared" si="3866"/>
        <v>0.35999999999967258</v>
      </c>
      <c r="X2775" s="63">
        <f t="shared" si="3866"/>
        <v>0.33333333333333337</v>
      </c>
      <c r="Y2775" s="63">
        <f t="shared" si="3866"/>
        <v>0.5</v>
      </c>
      <c r="Z2775" s="63">
        <f t="shared" si="3866"/>
        <v>0.33333333333333337</v>
      </c>
      <c r="AA2775" s="63">
        <f t="shared" si="3866"/>
        <v>0.5</v>
      </c>
      <c r="AB2775" s="64">
        <f t="shared" si="3866"/>
        <v>1</v>
      </c>
      <c r="AC2775" s="382"/>
      <c r="AD2775" s="61"/>
      <c r="AE2775" s="69"/>
      <c r="AF2775" s="384"/>
      <c r="AG2775" s="384"/>
      <c r="AH2775" s="384"/>
      <c r="AI2775" s="384"/>
      <c r="AJ2775" s="384"/>
      <c r="AK2775" s="384"/>
      <c r="AL2775" s="384"/>
      <c r="AM2775" s="384"/>
      <c r="AN2775" s="384"/>
      <c r="AO2775" s="384"/>
      <c r="AP2775" s="384"/>
      <c r="AQ2775" s="384"/>
      <c r="AR2775" s="384"/>
      <c r="AS2775" s="384"/>
      <c r="AT2775" s="384"/>
      <c r="AU2775" s="384"/>
      <c r="AV2775" s="384"/>
      <c r="AW2775" s="384"/>
      <c r="AX2775" s="384"/>
      <c r="AY2775" s="384"/>
      <c r="AZ2775" s="384"/>
      <c r="BA2775" s="384"/>
      <c r="BB2775" s="384"/>
      <c r="BC2775" s="384"/>
      <c r="BD2775" s="384"/>
      <c r="BE2775" s="376"/>
      <c r="BF2775" s="376"/>
      <c r="BG2775" s="376"/>
      <c r="BH2775" s="376"/>
      <c r="BI2775" s="376"/>
      <c r="BJ2775" s="376"/>
      <c r="BK2775" s="376"/>
      <c r="BL2775" s="376"/>
      <c r="BM2775" s="376"/>
      <c r="BN2775" s="376"/>
      <c r="BO2775" s="376"/>
      <c r="BP2775" s="376"/>
      <c r="BQ2775" s="376"/>
      <c r="BR2775" s="376"/>
      <c r="BS2775" s="376"/>
      <c r="BT2775" s="376"/>
      <c r="BU2775" s="376"/>
      <c r="BV2775" s="376"/>
      <c r="BW2775" s="376"/>
      <c r="BX2775" s="376"/>
      <c r="BY2775" s="187"/>
      <c r="BZ2775" s="187"/>
      <c r="CA2775" s="187"/>
      <c r="CB2775" s="187"/>
      <c r="CC2775" s="187"/>
    </row>
    <row r="2776" spans="1:81" s="1" customFormat="1" ht="10.5" customHeight="1">
      <c r="A2776" s="1357" t="s">
        <v>7</v>
      </c>
      <c r="B2776" s="1361" t="s">
        <v>840</v>
      </c>
      <c r="C2776" s="1264"/>
      <c r="D2776" s="1266"/>
      <c r="E2776" s="88"/>
      <c r="F2776" s="88"/>
      <c r="G2776" s="88"/>
      <c r="H2776" s="448"/>
      <c r="I2776" s="88"/>
      <c r="J2776" s="88"/>
      <c r="K2776" s="88"/>
      <c r="L2776" s="88"/>
      <c r="M2776" s="88"/>
      <c r="N2776" s="448"/>
      <c r="O2776" s="88"/>
      <c r="P2776" s="88"/>
      <c r="Q2776" s="88"/>
      <c r="R2776" s="88"/>
      <c r="S2776" s="88"/>
      <c r="T2776" s="88"/>
      <c r="U2776" s="88"/>
      <c r="V2776" s="448"/>
      <c r="W2776" s="88"/>
      <c r="X2776" s="88"/>
      <c r="Y2776" s="88"/>
      <c r="Z2776" s="88"/>
      <c r="AA2776" s="88"/>
      <c r="AB2776" s="89"/>
      <c r="AC2776" s="475" t="s">
        <v>125</v>
      </c>
      <c r="AD2776" s="61">
        <f>AD2779/AC2778</f>
        <v>4.4871794871755639E-2</v>
      </c>
      <c r="AE2776" s="69"/>
      <c r="AF2776" s="463"/>
      <c r="AG2776" s="117"/>
      <c r="AH2776" s="117"/>
      <c r="AI2776" s="117"/>
      <c r="AJ2776" s="117"/>
      <c r="AK2776" s="117"/>
      <c r="AL2776" s="117"/>
      <c r="AM2776" s="117"/>
      <c r="AN2776" s="117"/>
      <c r="AO2776" s="117"/>
      <c r="AP2776" s="117"/>
      <c r="AQ2776" s="117"/>
      <c r="AR2776" s="117"/>
      <c r="AS2776" s="117"/>
      <c r="AT2776" s="117"/>
      <c r="AU2776" s="117"/>
      <c r="AV2776" s="117"/>
      <c r="AW2776" s="117"/>
      <c r="AX2776" s="117"/>
      <c r="AY2776" s="117"/>
      <c r="AZ2776" s="117"/>
      <c r="BA2776" s="117"/>
      <c r="BB2776" s="117"/>
      <c r="BC2776" s="117"/>
      <c r="BD2776" s="117"/>
      <c r="BE2776" s="376"/>
      <c r="BF2776" s="376"/>
      <c r="BG2776" s="376"/>
      <c r="BH2776" s="376"/>
      <c r="BI2776" s="376"/>
      <c r="BJ2776" s="376"/>
      <c r="BK2776" s="376"/>
      <c r="BL2776" s="376"/>
      <c r="BM2776" s="376"/>
      <c r="BN2776" s="376"/>
      <c r="BO2776" s="376"/>
      <c r="BP2776" s="376"/>
      <c r="BQ2776" s="376"/>
      <c r="BR2776" s="376"/>
      <c r="BS2776" s="376"/>
      <c r="BT2776" s="376"/>
      <c r="BU2776" s="376"/>
      <c r="BV2776" s="376"/>
      <c r="BW2776" s="376"/>
      <c r="BX2776" s="376"/>
      <c r="BY2776" s="187"/>
      <c r="BZ2776" s="187"/>
      <c r="CA2776" s="187"/>
      <c r="CB2776" s="187"/>
      <c r="CC2776" s="187"/>
    </row>
    <row r="2777" spans="1:81" s="1" customFormat="1" ht="10.5" customHeight="1">
      <c r="A2777" s="1358"/>
      <c r="B2777" s="1364"/>
      <c r="C2777" s="1265" t="s">
        <v>139</v>
      </c>
      <c r="D2777" s="155" t="s">
        <v>34</v>
      </c>
      <c r="E2777" s="122">
        <f t="shared" ref="E2777:AB2777" si="3867">ROUND(SQRT(E2778^2+E2779^2)*1000/(1.73*E$2744),0)</f>
        <v>13</v>
      </c>
      <c r="F2777" s="122">
        <f t="shared" si="3867"/>
        <v>23</v>
      </c>
      <c r="G2777" s="122">
        <f t="shared" si="3867"/>
        <v>17</v>
      </c>
      <c r="H2777" s="400">
        <f t="shared" si="3867"/>
        <v>25</v>
      </c>
      <c r="I2777" s="122">
        <f t="shared" si="3867"/>
        <v>20</v>
      </c>
      <c r="J2777" s="122">
        <f t="shared" si="3867"/>
        <v>23</v>
      </c>
      <c r="K2777" s="122">
        <f t="shared" si="3867"/>
        <v>22</v>
      </c>
      <c r="L2777" s="122">
        <f t="shared" si="3867"/>
        <v>22</v>
      </c>
      <c r="M2777" s="122">
        <f t="shared" si="3867"/>
        <v>25</v>
      </c>
      <c r="N2777" s="400">
        <f t="shared" si="3867"/>
        <v>21</v>
      </c>
      <c r="O2777" s="122">
        <f t="shared" si="3867"/>
        <v>23</v>
      </c>
      <c r="P2777" s="122">
        <f t="shared" si="3867"/>
        <v>23</v>
      </c>
      <c r="Q2777" s="122">
        <f t="shared" si="3867"/>
        <v>24</v>
      </c>
      <c r="R2777" s="122">
        <f t="shared" si="3867"/>
        <v>21</v>
      </c>
      <c r="S2777" s="122">
        <f t="shared" si="3867"/>
        <v>25</v>
      </c>
      <c r="T2777" s="122">
        <f t="shared" si="3867"/>
        <v>23</v>
      </c>
      <c r="U2777" s="122">
        <f t="shared" si="3867"/>
        <v>20</v>
      </c>
      <c r="V2777" s="400">
        <f t="shared" si="3867"/>
        <v>22</v>
      </c>
      <c r="W2777" s="122">
        <f t="shared" si="3867"/>
        <v>23</v>
      </c>
      <c r="X2777" s="122">
        <f t="shared" si="3867"/>
        <v>23</v>
      </c>
      <c r="Y2777" s="122">
        <f t="shared" si="3867"/>
        <v>23</v>
      </c>
      <c r="Z2777" s="122">
        <f t="shared" si="3867"/>
        <v>18</v>
      </c>
      <c r="AA2777" s="122">
        <f t="shared" si="3867"/>
        <v>18</v>
      </c>
      <c r="AB2777" s="123">
        <f t="shared" si="3867"/>
        <v>18</v>
      </c>
      <c r="AC2777" s="382"/>
      <c r="AD2777" s="206"/>
      <c r="AE2777" s="69"/>
      <c r="AF2777" s="384"/>
      <c r="AG2777" s="384"/>
      <c r="AH2777" s="384"/>
      <c r="AI2777" s="384"/>
      <c r="AJ2777" s="384"/>
      <c r="AK2777" s="384"/>
      <c r="AL2777" s="384"/>
      <c r="AM2777" s="384"/>
      <c r="AN2777" s="384"/>
      <c r="AO2777" s="384"/>
      <c r="AP2777" s="384"/>
      <c r="AQ2777" s="384"/>
      <c r="AR2777" s="384"/>
      <c r="AS2777" s="384"/>
      <c r="AT2777" s="384"/>
      <c r="AU2777" s="384"/>
      <c r="AV2777" s="384"/>
      <c r="AW2777" s="384"/>
      <c r="AX2777" s="384"/>
      <c r="AY2777" s="384"/>
      <c r="AZ2777" s="384"/>
      <c r="BA2777" s="384"/>
      <c r="BB2777" s="384"/>
      <c r="BC2777" s="384"/>
      <c r="BD2777" s="384"/>
      <c r="BE2777" s="376"/>
      <c r="BF2777" s="376"/>
      <c r="BG2777" s="376"/>
      <c r="BH2777" s="376"/>
      <c r="BI2777" s="376"/>
      <c r="BJ2777" s="376"/>
      <c r="BK2777" s="376"/>
      <c r="BL2777" s="376"/>
      <c r="BM2777" s="376"/>
      <c r="BN2777" s="376"/>
      <c r="BO2777" s="376"/>
      <c r="BP2777" s="376"/>
      <c r="BQ2777" s="376"/>
      <c r="BR2777" s="376"/>
      <c r="BS2777" s="376"/>
      <c r="BT2777" s="376"/>
      <c r="BU2777" s="376"/>
      <c r="BV2777" s="376"/>
      <c r="BW2777" s="376"/>
      <c r="BX2777" s="376"/>
      <c r="BY2777" s="187"/>
      <c r="BZ2777" s="187"/>
      <c r="CA2777" s="187"/>
      <c r="CB2777" s="187"/>
      <c r="CC2777" s="187"/>
    </row>
    <row r="2778" spans="1:81" s="1" customFormat="1" ht="10.5" customHeight="1">
      <c r="A2778" s="1358"/>
      <c r="B2778" s="1364"/>
      <c r="C2778" s="1265" t="s">
        <v>137</v>
      </c>
      <c r="D2778" s="155" t="s">
        <v>126</v>
      </c>
      <c r="E2778" s="59">
        <f t="shared" ref="E2778:T2779" si="3868">(AG2778-AF2778)*$AE2778</f>
        <v>0.14399999999986904</v>
      </c>
      <c r="F2778" s="59">
        <f t="shared" si="3868"/>
        <v>0.25200000000058936</v>
      </c>
      <c r="G2778" s="59">
        <f t="shared" si="3868"/>
        <v>0.17999999999901775</v>
      </c>
      <c r="H2778" s="383">
        <f t="shared" si="3868"/>
        <v>0.27000000000098229</v>
      </c>
      <c r="I2778" s="59">
        <f t="shared" si="3868"/>
        <v>0.21599999999980354</v>
      </c>
      <c r="J2778" s="59">
        <f t="shared" si="3868"/>
        <v>0.25199999999895228</v>
      </c>
      <c r="K2778" s="59">
        <f t="shared" si="3868"/>
        <v>0.23400000000019647</v>
      </c>
      <c r="L2778" s="59">
        <f t="shared" si="3868"/>
        <v>0.23400000000019647</v>
      </c>
      <c r="M2778" s="59">
        <f t="shared" si="3868"/>
        <v>0.27000000000098229</v>
      </c>
      <c r="N2778" s="383">
        <f t="shared" si="3868"/>
        <v>0.23400000000019647</v>
      </c>
      <c r="O2778" s="59">
        <f t="shared" si="3868"/>
        <v>0.25199999999895228</v>
      </c>
      <c r="P2778" s="59">
        <f t="shared" si="3868"/>
        <v>0.25200000000058936</v>
      </c>
      <c r="Q2778" s="59">
        <f t="shared" si="3868"/>
        <v>0.26999999999934515</v>
      </c>
      <c r="R2778" s="59">
        <f t="shared" si="3868"/>
        <v>0.23400000000019647</v>
      </c>
      <c r="S2778" s="59">
        <f t="shared" si="3868"/>
        <v>0.26999999999934515</v>
      </c>
      <c r="T2778" s="59">
        <f t="shared" si="3868"/>
        <v>0.25200000000058936</v>
      </c>
      <c r="U2778" s="59">
        <f t="shared" ref="O2778:AB2779" si="3869">(AW2778-AV2778)*$AE2778</f>
        <v>0.21599999999980354</v>
      </c>
      <c r="V2778" s="383">
        <f t="shared" si="3869"/>
        <v>0.23400000000019647</v>
      </c>
      <c r="W2778" s="59">
        <f t="shared" si="3869"/>
        <v>0.25200000000058936</v>
      </c>
      <c r="X2778" s="59">
        <f t="shared" si="3869"/>
        <v>0.25199999999895228</v>
      </c>
      <c r="Y2778" s="59">
        <f t="shared" si="3869"/>
        <v>0.25200000000058936</v>
      </c>
      <c r="Z2778" s="59">
        <f t="shared" si="3869"/>
        <v>0.19799999999941065</v>
      </c>
      <c r="AA2778" s="59">
        <f t="shared" si="3869"/>
        <v>0.19800000000104775</v>
      </c>
      <c r="AB2778" s="60">
        <f t="shared" si="3869"/>
        <v>0.19799999999941065</v>
      </c>
      <c r="AC2778" s="58">
        <f>SUM(D2778:AB2778)</f>
        <v>5.6159999999998034</v>
      </c>
      <c r="AD2778" s="61"/>
      <c r="AE2778" s="69">
        <v>1.8</v>
      </c>
      <c r="AF2778" s="117">
        <v>5009.5</v>
      </c>
      <c r="AG2778" s="117">
        <v>5009.58</v>
      </c>
      <c r="AH2778" s="117">
        <v>5009.72</v>
      </c>
      <c r="AI2778" s="117">
        <v>5009.82</v>
      </c>
      <c r="AJ2778" s="117">
        <v>5009.97</v>
      </c>
      <c r="AK2778" s="117">
        <v>5010.09</v>
      </c>
      <c r="AL2778" s="117">
        <v>5010.2299999999996</v>
      </c>
      <c r="AM2778" s="117">
        <v>5010.3599999999997</v>
      </c>
      <c r="AN2778" s="117">
        <v>5010.49</v>
      </c>
      <c r="AO2778" s="117">
        <v>5010.6400000000003</v>
      </c>
      <c r="AP2778" s="117">
        <v>5010.7700000000004</v>
      </c>
      <c r="AQ2778" s="117">
        <v>5010.91</v>
      </c>
      <c r="AR2778" s="117">
        <v>5011.05</v>
      </c>
      <c r="AS2778" s="117">
        <v>5011.2</v>
      </c>
      <c r="AT2778" s="117">
        <v>5011.33</v>
      </c>
      <c r="AU2778" s="117">
        <v>5011.4799999999996</v>
      </c>
      <c r="AV2778" s="117">
        <v>5011.62</v>
      </c>
      <c r="AW2778" s="117">
        <v>5011.74</v>
      </c>
      <c r="AX2778" s="117">
        <v>5011.87</v>
      </c>
      <c r="AY2778" s="117">
        <v>5012.01</v>
      </c>
      <c r="AZ2778" s="117">
        <v>5012.1499999999996</v>
      </c>
      <c r="BA2778" s="117">
        <v>5012.29</v>
      </c>
      <c r="BB2778" s="117">
        <v>5012.3999999999996</v>
      </c>
      <c r="BC2778" s="117">
        <v>5012.51</v>
      </c>
      <c r="BD2778" s="117">
        <v>5012.62</v>
      </c>
      <c r="BE2778" s="376"/>
      <c r="BF2778" s="376"/>
      <c r="BG2778" s="376"/>
      <c r="BH2778" s="376"/>
      <c r="BI2778" s="376"/>
      <c r="BJ2778" s="376"/>
      <c r="BK2778" s="376"/>
      <c r="BL2778" s="376"/>
      <c r="BM2778" s="376"/>
      <c r="BN2778" s="376"/>
      <c r="BO2778" s="376"/>
      <c r="BP2778" s="376"/>
      <c r="BQ2778" s="376"/>
      <c r="BR2778" s="376"/>
      <c r="BS2778" s="376"/>
      <c r="BT2778" s="376"/>
      <c r="BU2778" s="376"/>
      <c r="BV2778" s="376"/>
      <c r="BW2778" s="376"/>
      <c r="BX2778" s="376"/>
      <c r="BY2778" s="187"/>
      <c r="BZ2778" s="187"/>
      <c r="CA2778" s="187"/>
      <c r="CB2778" s="187"/>
      <c r="CC2778" s="187"/>
    </row>
    <row r="2779" spans="1:81" s="1" customFormat="1" ht="10.5" customHeight="1">
      <c r="A2779" s="1358"/>
      <c r="B2779" s="1364"/>
      <c r="C2779" s="1265" t="s">
        <v>137</v>
      </c>
      <c r="D2779" s="155" t="s">
        <v>127</v>
      </c>
      <c r="E2779" s="59">
        <f t="shared" si="3868"/>
        <v>1.799999999998363E-2</v>
      </c>
      <c r="F2779" s="59">
        <f t="shared" si="3868"/>
        <v>0</v>
      </c>
      <c r="G2779" s="59">
        <f t="shared" si="3868"/>
        <v>1.799999999998363E-2</v>
      </c>
      <c r="H2779" s="383">
        <f t="shared" si="3868"/>
        <v>0</v>
      </c>
      <c r="I2779" s="59">
        <f t="shared" si="3868"/>
        <v>1.799999999998363E-2</v>
      </c>
      <c r="J2779" s="59">
        <f t="shared" si="3868"/>
        <v>0</v>
      </c>
      <c r="K2779" s="59">
        <f t="shared" si="3868"/>
        <v>1.799999999998363E-2</v>
      </c>
      <c r="L2779" s="59">
        <f t="shared" si="3868"/>
        <v>1.799999999998363E-2</v>
      </c>
      <c r="M2779" s="59">
        <f t="shared" si="3868"/>
        <v>0</v>
      </c>
      <c r="N2779" s="383">
        <f t="shared" si="3868"/>
        <v>1.799999999998363E-2</v>
      </c>
      <c r="O2779" s="59">
        <f t="shared" si="3869"/>
        <v>0</v>
      </c>
      <c r="P2779" s="59">
        <f t="shared" si="3869"/>
        <v>1.799999999998363E-2</v>
      </c>
      <c r="Q2779" s="59">
        <f t="shared" si="3869"/>
        <v>0</v>
      </c>
      <c r="R2779" s="59">
        <f t="shared" si="3869"/>
        <v>0</v>
      </c>
      <c r="S2779" s="59">
        <f t="shared" si="3869"/>
        <v>1.799999999998363E-2</v>
      </c>
      <c r="T2779" s="59">
        <f t="shared" si="3869"/>
        <v>1.799999999998363E-2</v>
      </c>
      <c r="U2779" s="59">
        <f t="shared" si="3869"/>
        <v>0</v>
      </c>
      <c r="V2779" s="383">
        <f t="shared" si="3869"/>
        <v>1.799999999998363E-2</v>
      </c>
      <c r="W2779" s="59">
        <f t="shared" si="3869"/>
        <v>1.799999999998363E-2</v>
      </c>
      <c r="X2779" s="59">
        <f t="shared" si="3869"/>
        <v>0</v>
      </c>
      <c r="Y2779" s="59">
        <f t="shared" si="3869"/>
        <v>1.799999999998363E-2</v>
      </c>
      <c r="Z2779" s="59">
        <f t="shared" si="3869"/>
        <v>1.799999999998363E-2</v>
      </c>
      <c r="AA2779" s="59">
        <f t="shared" si="3869"/>
        <v>1.799999999998363E-2</v>
      </c>
      <c r="AB2779" s="60">
        <f t="shared" si="3869"/>
        <v>0</v>
      </c>
      <c r="AC2779" s="382"/>
      <c r="AD2779" s="61">
        <f>SUM(E2779:AB2779)</f>
        <v>0.25199999999977085</v>
      </c>
      <c r="AE2779" s="69">
        <v>1.8</v>
      </c>
      <c r="AF2779" s="384">
        <v>1642.73</v>
      </c>
      <c r="AG2779" s="384">
        <v>1642.74</v>
      </c>
      <c r="AH2779" s="384">
        <v>1642.74</v>
      </c>
      <c r="AI2779" s="384">
        <v>1642.75</v>
      </c>
      <c r="AJ2779" s="384">
        <v>1642.75</v>
      </c>
      <c r="AK2779" s="384">
        <v>1642.76</v>
      </c>
      <c r="AL2779" s="384">
        <v>1642.76</v>
      </c>
      <c r="AM2779" s="384">
        <v>1642.77</v>
      </c>
      <c r="AN2779" s="384">
        <v>1642.78</v>
      </c>
      <c r="AO2779" s="384">
        <v>1642.78</v>
      </c>
      <c r="AP2779" s="384">
        <v>1642.79</v>
      </c>
      <c r="AQ2779" s="384">
        <v>1642.79</v>
      </c>
      <c r="AR2779" s="384">
        <v>1642.8</v>
      </c>
      <c r="AS2779" s="384">
        <v>1642.8</v>
      </c>
      <c r="AT2779" s="384">
        <v>1642.8</v>
      </c>
      <c r="AU2779" s="384">
        <v>1642.81</v>
      </c>
      <c r="AV2779" s="384">
        <v>1642.82</v>
      </c>
      <c r="AW2779" s="384">
        <v>1642.82</v>
      </c>
      <c r="AX2779" s="384">
        <v>1642.83</v>
      </c>
      <c r="AY2779" s="384">
        <v>1642.84</v>
      </c>
      <c r="AZ2779" s="384">
        <v>1642.84</v>
      </c>
      <c r="BA2779" s="384">
        <v>1642.85</v>
      </c>
      <c r="BB2779" s="384">
        <v>1642.86</v>
      </c>
      <c r="BC2779" s="384">
        <v>1642.87</v>
      </c>
      <c r="BD2779" s="384">
        <v>1642.87</v>
      </c>
      <c r="BE2779" s="376"/>
      <c r="BF2779" s="376"/>
      <c r="BG2779" s="376"/>
      <c r="BH2779" s="376"/>
      <c r="BI2779" s="376"/>
      <c r="BJ2779" s="376"/>
      <c r="BK2779" s="376"/>
      <c r="BL2779" s="376"/>
      <c r="BM2779" s="376"/>
      <c r="BN2779" s="376"/>
      <c r="BO2779" s="376"/>
      <c r="BP2779" s="376"/>
      <c r="BQ2779" s="376"/>
      <c r="BR2779" s="376"/>
      <c r="BS2779" s="376"/>
      <c r="BT2779" s="376"/>
      <c r="BU2779" s="376"/>
      <c r="BV2779" s="376"/>
      <c r="BW2779" s="376"/>
      <c r="BX2779" s="376"/>
      <c r="BY2779" s="187"/>
      <c r="BZ2779" s="187"/>
      <c r="CA2779" s="187"/>
      <c r="CB2779" s="187"/>
      <c r="CC2779" s="187"/>
    </row>
    <row r="2780" spans="1:81" s="1" customFormat="1" ht="10.5" customHeight="1" thickBot="1">
      <c r="A2780" s="1362"/>
      <c r="B2780" s="1363"/>
      <c r="C2780" s="312"/>
      <c r="D2780" s="271" t="s">
        <v>42</v>
      </c>
      <c r="E2780" s="63">
        <f t="shared" ref="E2780:AB2780" si="3870">E2779/E2778</f>
        <v>0.125</v>
      </c>
      <c r="F2780" s="63">
        <f t="shared" si="3870"/>
        <v>0</v>
      </c>
      <c r="G2780" s="63">
        <f t="shared" si="3870"/>
        <v>0.10000000000045475</v>
      </c>
      <c r="H2780" s="417">
        <f t="shared" si="3870"/>
        <v>0</v>
      </c>
      <c r="I2780" s="63">
        <f t="shared" si="3870"/>
        <v>8.3333333333333343E-2</v>
      </c>
      <c r="J2780" s="63">
        <f t="shared" si="3870"/>
        <v>0</v>
      </c>
      <c r="K2780" s="63">
        <f t="shared" si="3870"/>
        <v>7.6923076922942382E-2</v>
      </c>
      <c r="L2780" s="63">
        <f t="shared" si="3870"/>
        <v>7.6923076922942382E-2</v>
      </c>
      <c r="M2780" s="63">
        <f t="shared" si="3870"/>
        <v>0</v>
      </c>
      <c r="N2780" s="417">
        <f t="shared" si="3870"/>
        <v>7.6923076922942382E-2</v>
      </c>
      <c r="O2780" s="63">
        <f t="shared" si="3870"/>
        <v>0</v>
      </c>
      <c r="P2780" s="63">
        <f t="shared" si="3870"/>
        <v>7.1428571428339416E-2</v>
      </c>
      <c r="Q2780" s="63">
        <f t="shared" si="3870"/>
        <v>0</v>
      </c>
      <c r="R2780" s="63">
        <f t="shared" si="3870"/>
        <v>0</v>
      </c>
      <c r="S2780" s="63">
        <f t="shared" si="3870"/>
        <v>6.6666666666767724E-2</v>
      </c>
      <c r="T2780" s="63">
        <f t="shared" si="3870"/>
        <v>7.1428571428339416E-2</v>
      </c>
      <c r="U2780" s="63">
        <f t="shared" si="3870"/>
        <v>0</v>
      </c>
      <c r="V2780" s="417">
        <f t="shared" si="3870"/>
        <v>7.6923076922942382E-2</v>
      </c>
      <c r="W2780" s="63">
        <f t="shared" si="3870"/>
        <v>7.1428571428339416E-2</v>
      </c>
      <c r="X2780" s="63">
        <f t="shared" si="3870"/>
        <v>0</v>
      </c>
      <c r="Y2780" s="63">
        <f t="shared" si="3870"/>
        <v>7.1428571428339416E-2</v>
      </c>
      <c r="Z2780" s="63">
        <f t="shared" si="3870"/>
        <v>9.0909090909278831E-2</v>
      </c>
      <c r="AA2780" s="63">
        <f t="shared" si="3870"/>
        <v>9.0909090908527168E-2</v>
      </c>
      <c r="AB2780" s="64">
        <f t="shared" si="3870"/>
        <v>0</v>
      </c>
      <c r="AC2780" s="382"/>
      <c r="AD2780" s="61"/>
      <c r="AE2780" s="69"/>
      <c r="AF2780" s="384"/>
      <c r="AG2780" s="384"/>
      <c r="AH2780" s="384"/>
      <c r="AI2780" s="384"/>
      <c r="AJ2780" s="384"/>
      <c r="AK2780" s="384"/>
      <c r="AL2780" s="384"/>
      <c r="AM2780" s="384"/>
      <c r="AN2780" s="384"/>
      <c r="AO2780" s="384"/>
      <c r="AP2780" s="384"/>
      <c r="AQ2780" s="384"/>
      <c r="AR2780" s="384"/>
      <c r="AS2780" s="384"/>
      <c r="AT2780" s="384"/>
      <c r="AU2780" s="384"/>
      <c r="AV2780" s="384"/>
      <c r="AW2780" s="384"/>
      <c r="AX2780" s="384"/>
      <c r="AY2780" s="384"/>
      <c r="AZ2780" s="384"/>
      <c r="BA2780" s="384"/>
      <c r="BB2780" s="384"/>
      <c r="BC2780" s="384"/>
      <c r="BD2780" s="384"/>
      <c r="BE2780" s="376"/>
      <c r="BF2780" s="376"/>
      <c r="BG2780" s="376"/>
      <c r="BH2780" s="376"/>
      <c r="BI2780" s="376"/>
      <c r="BJ2780" s="376"/>
      <c r="BK2780" s="376"/>
      <c r="BL2780" s="376"/>
      <c r="BM2780" s="376"/>
      <c r="BN2780" s="376"/>
      <c r="BO2780" s="376"/>
      <c r="BP2780" s="376"/>
      <c r="BQ2780" s="376"/>
      <c r="BR2780" s="376"/>
      <c r="BS2780" s="376"/>
      <c r="BT2780" s="376"/>
      <c r="BU2780" s="376"/>
      <c r="BV2780" s="376"/>
      <c r="BW2780" s="376"/>
      <c r="BX2780" s="376"/>
      <c r="BY2780" s="187"/>
      <c r="BZ2780" s="187"/>
      <c r="CA2780" s="187"/>
      <c r="CB2780" s="187"/>
      <c r="CC2780" s="187"/>
    </row>
    <row r="2781" spans="1:81" s="1" customFormat="1" ht="10.5" customHeight="1">
      <c r="A2781" s="1357" t="s">
        <v>10</v>
      </c>
      <c r="B2781" s="1361" t="s">
        <v>842</v>
      </c>
      <c r="C2781" s="1264"/>
      <c r="D2781" s="1266"/>
      <c r="E2781" s="942" t="s">
        <v>129</v>
      </c>
      <c r="F2781" s="942"/>
      <c r="G2781" s="88"/>
      <c r="H2781" s="448"/>
      <c r="I2781" s="88"/>
      <c r="J2781" s="88"/>
      <c r="K2781" s="88"/>
      <c r="L2781" s="88"/>
      <c r="M2781" s="88"/>
      <c r="N2781" s="448"/>
      <c r="O2781" s="88"/>
      <c r="P2781" s="88"/>
      <c r="Q2781" s="88"/>
      <c r="R2781" s="88"/>
      <c r="S2781" s="88"/>
      <c r="T2781" s="88"/>
      <c r="U2781" s="88"/>
      <c r="V2781" s="448"/>
      <c r="W2781" s="88"/>
      <c r="X2781" s="88"/>
      <c r="Y2781" s="88"/>
      <c r="Z2781" s="88"/>
      <c r="AA2781" s="88"/>
      <c r="AB2781" s="89"/>
      <c r="AC2781" s="475" t="s">
        <v>125</v>
      </c>
      <c r="AD2781" s="61" t="e">
        <f>AD2784/AC2783</f>
        <v>#DIV/0!</v>
      </c>
      <c r="AE2781" s="69"/>
      <c r="AF2781" s="463"/>
      <c r="AG2781" s="117"/>
      <c r="AH2781" s="117"/>
      <c r="AI2781" s="117"/>
      <c r="AJ2781" s="117"/>
      <c r="AK2781" s="117"/>
      <c r="AL2781" s="117"/>
      <c r="AM2781" s="117"/>
      <c r="AN2781" s="117"/>
      <c r="AO2781" s="117"/>
      <c r="AP2781" s="117"/>
      <c r="AQ2781" s="117"/>
      <c r="AR2781" s="117"/>
      <c r="AS2781" s="117"/>
      <c r="AT2781" s="117"/>
      <c r="AU2781" s="117"/>
      <c r="AV2781" s="117"/>
      <c r="AW2781" s="117"/>
      <c r="AX2781" s="117"/>
      <c r="AY2781" s="117"/>
      <c r="AZ2781" s="117"/>
      <c r="BA2781" s="117"/>
      <c r="BB2781" s="117"/>
      <c r="BC2781" s="117"/>
      <c r="BD2781" s="117"/>
      <c r="BE2781" s="376"/>
      <c r="BF2781" s="376"/>
      <c r="BG2781" s="376"/>
      <c r="BH2781" s="376"/>
      <c r="BI2781" s="376"/>
      <c r="BJ2781" s="376"/>
      <c r="BK2781" s="376"/>
      <c r="BL2781" s="376"/>
      <c r="BM2781" s="376"/>
      <c r="BN2781" s="376"/>
      <c r="BO2781" s="376"/>
      <c r="BP2781" s="376"/>
      <c r="BQ2781" s="376"/>
      <c r="BR2781" s="376"/>
      <c r="BS2781" s="376"/>
      <c r="BT2781" s="376"/>
      <c r="BU2781" s="376"/>
      <c r="BV2781" s="376"/>
      <c r="BW2781" s="376"/>
      <c r="BX2781" s="376"/>
      <c r="BY2781" s="187"/>
      <c r="BZ2781" s="187"/>
      <c r="CA2781" s="187"/>
      <c r="CB2781" s="187"/>
      <c r="CC2781" s="187"/>
    </row>
    <row r="2782" spans="1:81" s="1" customFormat="1" ht="10.5" customHeight="1">
      <c r="A2782" s="1358"/>
      <c r="B2782" s="1364"/>
      <c r="C2782" s="1265" t="s">
        <v>138</v>
      </c>
      <c r="D2782" s="155" t="s">
        <v>34</v>
      </c>
      <c r="E2782" s="100">
        <v>0</v>
      </c>
      <c r="F2782" s="100">
        <v>0</v>
      </c>
      <c r="G2782" s="100">
        <v>0</v>
      </c>
      <c r="H2782" s="398">
        <v>0</v>
      </c>
      <c r="I2782" s="100">
        <v>0</v>
      </c>
      <c r="J2782" s="100">
        <v>0</v>
      </c>
      <c r="K2782" s="100">
        <v>0</v>
      </c>
      <c r="L2782" s="100">
        <v>0</v>
      </c>
      <c r="M2782" s="100">
        <v>0</v>
      </c>
      <c r="N2782" s="398">
        <v>0</v>
      </c>
      <c r="O2782" s="100">
        <v>0</v>
      </c>
      <c r="P2782" s="100">
        <v>0</v>
      </c>
      <c r="Q2782" s="100">
        <v>0</v>
      </c>
      <c r="R2782" s="100">
        <v>0</v>
      </c>
      <c r="S2782" s="100">
        <v>0</v>
      </c>
      <c r="T2782" s="100">
        <v>0</v>
      </c>
      <c r="U2782" s="100">
        <v>0</v>
      </c>
      <c r="V2782" s="398">
        <v>0</v>
      </c>
      <c r="W2782" s="100">
        <v>0</v>
      </c>
      <c r="X2782" s="100">
        <v>0</v>
      </c>
      <c r="Y2782" s="100">
        <v>0</v>
      </c>
      <c r="Z2782" s="100">
        <v>0</v>
      </c>
      <c r="AA2782" s="100">
        <v>0</v>
      </c>
      <c r="AB2782" s="101">
        <v>0</v>
      </c>
      <c r="AC2782" s="382"/>
      <c r="AD2782" s="206"/>
      <c r="AE2782" s="69"/>
      <c r="AF2782" s="384"/>
      <c r="AG2782" s="384"/>
      <c r="AH2782" s="384"/>
      <c r="AI2782" s="384"/>
      <c r="AJ2782" s="384"/>
      <c r="AK2782" s="384"/>
      <c r="AL2782" s="384"/>
      <c r="AM2782" s="384"/>
      <c r="AN2782" s="384"/>
      <c r="AO2782" s="384"/>
      <c r="AP2782" s="384"/>
      <c r="AQ2782" s="384"/>
      <c r="AR2782" s="384"/>
      <c r="AS2782" s="384"/>
      <c r="AT2782" s="384"/>
      <c r="AU2782" s="384"/>
      <c r="AV2782" s="384"/>
      <c r="AW2782" s="384"/>
      <c r="AX2782" s="384"/>
      <c r="AY2782" s="384"/>
      <c r="AZ2782" s="384"/>
      <c r="BA2782" s="384"/>
      <c r="BB2782" s="384"/>
      <c r="BC2782" s="384"/>
      <c r="BD2782" s="384"/>
      <c r="BE2782" s="376"/>
      <c r="BF2782" s="376"/>
      <c r="BG2782" s="376"/>
      <c r="BH2782" s="376"/>
      <c r="BI2782" s="376"/>
      <c r="BJ2782" s="376"/>
      <c r="BK2782" s="376"/>
      <c r="BL2782" s="376"/>
      <c r="BM2782" s="376"/>
      <c r="BN2782" s="376"/>
      <c r="BO2782" s="376"/>
      <c r="BP2782" s="376"/>
      <c r="BQ2782" s="376"/>
      <c r="BR2782" s="376"/>
      <c r="BS2782" s="376"/>
      <c r="BT2782" s="376"/>
      <c r="BU2782" s="376"/>
      <c r="BV2782" s="376"/>
      <c r="BW2782" s="376"/>
      <c r="BX2782" s="376"/>
      <c r="BY2782" s="187"/>
      <c r="BZ2782" s="187"/>
      <c r="CA2782" s="187"/>
      <c r="CB2782" s="187"/>
      <c r="CC2782" s="187"/>
    </row>
    <row r="2783" spans="1:81" s="1" customFormat="1" ht="10.5" customHeight="1">
      <c r="A2783" s="1358"/>
      <c r="B2783" s="1364"/>
      <c r="C2783" s="1265" t="s">
        <v>137</v>
      </c>
      <c r="D2783" s="155" t="s">
        <v>126</v>
      </c>
      <c r="E2783" s="100">
        <v>0</v>
      </c>
      <c r="F2783" s="100">
        <f t="shared" ref="F2783:U2784" si="3871">(AH2783-AG2783)*$AE2783</f>
        <v>0</v>
      </c>
      <c r="G2783" s="100">
        <f t="shared" si="3871"/>
        <v>0</v>
      </c>
      <c r="H2783" s="398">
        <f t="shared" si="3871"/>
        <v>0</v>
      </c>
      <c r="I2783" s="100">
        <f t="shared" si="3871"/>
        <v>0</v>
      </c>
      <c r="J2783" s="100">
        <f t="shared" si="3871"/>
        <v>0</v>
      </c>
      <c r="K2783" s="100">
        <f t="shared" si="3871"/>
        <v>0</v>
      </c>
      <c r="L2783" s="100">
        <f t="shared" si="3871"/>
        <v>0</v>
      </c>
      <c r="M2783" s="100">
        <f t="shared" si="3871"/>
        <v>0</v>
      </c>
      <c r="N2783" s="398">
        <f t="shared" si="3871"/>
        <v>0</v>
      </c>
      <c r="O2783" s="100">
        <f t="shared" si="3871"/>
        <v>0</v>
      </c>
      <c r="P2783" s="100">
        <f t="shared" si="3871"/>
        <v>0</v>
      </c>
      <c r="Q2783" s="100">
        <f t="shared" si="3871"/>
        <v>0</v>
      </c>
      <c r="R2783" s="100">
        <f t="shared" si="3871"/>
        <v>0</v>
      </c>
      <c r="S2783" s="100">
        <f t="shared" si="3871"/>
        <v>0</v>
      </c>
      <c r="T2783" s="100">
        <f t="shared" si="3871"/>
        <v>0</v>
      </c>
      <c r="U2783" s="100">
        <f t="shared" si="3871"/>
        <v>0</v>
      </c>
      <c r="V2783" s="398">
        <f t="shared" ref="O2783:AB2784" si="3872">(AX2783-AW2783)*$AE2783</f>
        <v>0</v>
      </c>
      <c r="W2783" s="100">
        <f t="shared" si="3872"/>
        <v>0</v>
      </c>
      <c r="X2783" s="100">
        <f t="shared" si="3872"/>
        <v>0</v>
      </c>
      <c r="Y2783" s="100">
        <f t="shared" si="3872"/>
        <v>0</v>
      </c>
      <c r="Z2783" s="100">
        <f t="shared" si="3872"/>
        <v>0</v>
      </c>
      <c r="AA2783" s="100">
        <f t="shared" si="3872"/>
        <v>0</v>
      </c>
      <c r="AB2783" s="101">
        <f t="shared" si="3872"/>
        <v>0</v>
      </c>
      <c r="AC2783" s="58">
        <f>SUM(D2783:AB2783)</f>
        <v>0</v>
      </c>
      <c r="AD2783" s="61"/>
      <c r="AE2783" s="69">
        <v>7.2</v>
      </c>
      <c r="AF2783" s="117">
        <v>1894.53</v>
      </c>
      <c r="AG2783" s="117"/>
      <c r="AH2783" s="117"/>
      <c r="AI2783" s="117"/>
      <c r="AJ2783" s="117"/>
      <c r="AK2783" s="117"/>
      <c r="AL2783" s="117"/>
      <c r="AM2783" s="117"/>
      <c r="AN2783" s="117"/>
      <c r="AO2783" s="117"/>
      <c r="AP2783" s="117"/>
      <c r="AQ2783" s="117"/>
      <c r="AR2783" s="117"/>
      <c r="AS2783" s="117"/>
      <c r="AT2783" s="117"/>
      <c r="AU2783" s="117"/>
      <c r="AV2783" s="117"/>
      <c r="AW2783" s="117"/>
      <c r="AX2783" s="117"/>
      <c r="AY2783" s="117"/>
      <c r="AZ2783" s="117"/>
      <c r="BA2783" s="117"/>
      <c r="BB2783" s="117"/>
      <c r="BC2783" s="117"/>
      <c r="BD2783" s="117"/>
      <c r="BE2783" s="376"/>
      <c r="BF2783" s="376"/>
      <c r="BG2783" s="376"/>
      <c r="BH2783" s="376"/>
      <c r="BI2783" s="376"/>
      <c r="BJ2783" s="376"/>
      <c r="BK2783" s="376"/>
      <c r="BL2783" s="376"/>
      <c r="BM2783" s="376"/>
      <c r="BN2783" s="376"/>
      <c r="BO2783" s="376"/>
      <c r="BP2783" s="376"/>
      <c r="BQ2783" s="376"/>
      <c r="BR2783" s="376"/>
      <c r="BS2783" s="376"/>
      <c r="BT2783" s="376"/>
      <c r="BU2783" s="376"/>
      <c r="BV2783" s="376"/>
      <c r="BW2783" s="376"/>
      <c r="BX2783" s="376"/>
      <c r="BY2783" s="187"/>
      <c r="BZ2783" s="187"/>
      <c r="CA2783" s="187"/>
      <c r="CB2783" s="187"/>
      <c r="CC2783" s="187"/>
    </row>
    <row r="2784" spans="1:81" s="1" customFormat="1" ht="10.5" customHeight="1">
      <c r="A2784" s="1358"/>
      <c r="B2784" s="1364"/>
      <c r="C2784" s="1265" t="s">
        <v>137</v>
      </c>
      <c r="D2784" s="155" t="s">
        <v>127</v>
      </c>
      <c r="E2784" s="100">
        <v>0</v>
      </c>
      <c r="F2784" s="100">
        <f t="shared" si="3871"/>
        <v>0</v>
      </c>
      <c r="G2784" s="100">
        <f t="shared" si="3871"/>
        <v>0</v>
      </c>
      <c r="H2784" s="398">
        <f t="shared" si="3871"/>
        <v>0</v>
      </c>
      <c r="I2784" s="100">
        <f t="shared" si="3871"/>
        <v>0</v>
      </c>
      <c r="J2784" s="100">
        <f t="shared" si="3871"/>
        <v>0</v>
      </c>
      <c r="K2784" s="100">
        <f t="shared" si="3871"/>
        <v>0</v>
      </c>
      <c r="L2784" s="100">
        <f t="shared" si="3871"/>
        <v>0</v>
      </c>
      <c r="M2784" s="100">
        <f t="shared" si="3871"/>
        <v>0</v>
      </c>
      <c r="N2784" s="398">
        <f t="shared" si="3871"/>
        <v>0</v>
      </c>
      <c r="O2784" s="100">
        <f t="shared" si="3872"/>
        <v>0</v>
      </c>
      <c r="P2784" s="100">
        <f t="shared" si="3872"/>
        <v>0</v>
      </c>
      <c r="Q2784" s="100">
        <f t="shared" si="3872"/>
        <v>0</v>
      </c>
      <c r="R2784" s="100">
        <f t="shared" si="3872"/>
        <v>0</v>
      </c>
      <c r="S2784" s="100">
        <f t="shared" si="3872"/>
        <v>0</v>
      </c>
      <c r="T2784" s="100">
        <f t="shared" si="3872"/>
        <v>0</v>
      </c>
      <c r="U2784" s="100">
        <f t="shared" si="3872"/>
        <v>0</v>
      </c>
      <c r="V2784" s="398">
        <f t="shared" si="3872"/>
        <v>0</v>
      </c>
      <c r="W2784" s="100">
        <f t="shared" si="3872"/>
        <v>0</v>
      </c>
      <c r="X2784" s="100">
        <f t="shared" si="3872"/>
        <v>0</v>
      </c>
      <c r="Y2784" s="100">
        <f t="shared" si="3872"/>
        <v>0</v>
      </c>
      <c r="Z2784" s="100">
        <f t="shared" si="3872"/>
        <v>0</v>
      </c>
      <c r="AA2784" s="100">
        <f t="shared" si="3872"/>
        <v>0</v>
      </c>
      <c r="AB2784" s="101">
        <f t="shared" si="3872"/>
        <v>0</v>
      </c>
      <c r="AC2784" s="382"/>
      <c r="AD2784" s="61">
        <f>SUM(E2784:AB2784)</f>
        <v>0</v>
      </c>
      <c r="AE2784" s="69">
        <v>7.2</v>
      </c>
      <c r="AF2784" s="384">
        <v>556.91999999999996</v>
      </c>
      <c r="AG2784" s="384"/>
      <c r="AH2784" s="384"/>
      <c r="AI2784" s="384"/>
      <c r="AJ2784" s="384"/>
      <c r="AK2784" s="384"/>
      <c r="AL2784" s="384"/>
      <c r="AM2784" s="384"/>
      <c r="AN2784" s="384"/>
      <c r="AO2784" s="384"/>
      <c r="AP2784" s="384"/>
      <c r="AQ2784" s="384"/>
      <c r="AR2784" s="384"/>
      <c r="AS2784" s="384"/>
      <c r="AT2784" s="384"/>
      <c r="AU2784" s="384"/>
      <c r="AV2784" s="384"/>
      <c r="AW2784" s="384"/>
      <c r="AX2784" s="384"/>
      <c r="AY2784" s="384"/>
      <c r="AZ2784" s="384"/>
      <c r="BA2784" s="384"/>
      <c r="BB2784" s="384"/>
      <c r="BC2784" s="384"/>
      <c r="BD2784" s="384"/>
      <c r="BE2784" s="376"/>
      <c r="BF2784" s="376"/>
      <c r="BG2784" s="376"/>
      <c r="BH2784" s="376"/>
      <c r="BI2784" s="376"/>
      <c r="BJ2784" s="376"/>
      <c r="BK2784" s="376"/>
      <c r="BL2784" s="376"/>
      <c r="BM2784" s="376"/>
      <c r="BN2784" s="376"/>
      <c r="BO2784" s="376"/>
      <c r="BP2784" s="376"/>
      <c r="BQ2784" s="376"/>
      <c r="BR2784" s="376"/>
      <c r="BS2784" s="376"/>
      <c r="BT2784" s="376"/>
      <c r="BU2784" s="376"/>
      <c r="BV2784" s="376"/>
      <c r="BW2784" s="376"/>
      <c r="BX2784" s="376"/>
      <c r="BY2784" s="187"/>
      <c r="BZ2784" s="187"/>
      <c r="CA2784" s="187"/>
      <c r="CB2784" s="187"/>
      <c r="CC2784" s="187"/>
    </row>
    <row r="2785" spans="1:123" s="1" customFormat="1" ht="10.5" customHeight="1" thickBot="1">
      <c r="A2785" s="1362"/>
      <c r="B2785" s="1363"/>
      <c r="C2785" s="312"/>
      <c r="D2785" s="271" t="s">
        <v>42</v>
      </c>
      <c r="E2785" s="166" t="e">
        <f t="shared" ref="E2785:AB2785" si="3873">E2784/E2783</f>
        <v>#DIV/0!</v>
      </c>
      <c r="F2785" s="166" t="e">
        <f t="shared" si="3873"/>
        <v>#DIV/0!</v>
      </c>
      <c r="G2785" s="166" t="e">
        <f t="shared" si="3873"/>
        <v>#DIV/0!</v>
      </c>
      <c r="H2785" s="449" t="e">
        <f t="shared" si="3873"/>
        <v>#DIV/0!</v>
      </c>
      <c r="I2785" s="166" t="e">
        <f t="shared" si="3873"/>
        <v>#DIV/0!</v>
      </c>
      <c r="J2785" s="166" t="e">
        <f t="shared" si="3873"/>
        <v>#DIV/0!</v>
      </c>
      <c r="K2785" s="166" t="e">
        <f t="shared" si="3873"/>
        <v>#DIV/0!</v>
      </c>
      <c r="L2785" s="166" t="e">
        <f t="shared" si="3873"/>
        <v>#DIV/0!</v>
      </c>
      <c r="M2785" s="166" t="e">
        <f t="shared" si="3873"/>
        <v>#DIV/0!</v>
      </c>
      <c r="N2785" s="449" t="e">
        <f t="shared" si="3873"/>
        <v>#DIV/0!</v>
      </c>
      <c r="O2785" s="166" t="e">
        <f t="shared" si="3873"/>
        <v>#DIV/0!</v>
      </c>
      <c r="P2785" s="166" t="e">
        <f t="shared" si="3873"/>
        <v>#DIV/0!</v>
      </c>
      <c r="Q2785" s="166" t="e">
        <f t="shared" si="3873"/>
        <v>#DIV/0!</v>
      </c>
      <c r="R2785" s="166" t="e">
        <f t="shared" si="3873"/>
        <v>#DIV/0!</v>
      </c>
      <c r="S2785" s="166" t="e">
        <f t="shared" si="3873"/>
        <v>#DIV/0!</v>
      </c>
      <c r="T2785" s="166" t="e">
        <f t="shared" si="3873"/>
        <v>#DIV/0!</v>
      </c>
      <c r="U2785" s="166" t="e">
        <f t="shared" si="3873"/>
        <v>#DIV/0!</v>
      </c>
      <c r="V2785" s="449" t="e">
        <f t="shared" si="3873"/>
        <v>#DIV/0!</v>
      </c>
      <c r="W2785" s="166" t="e">
        <f t="shared" si="3873"/>
        <v>#DIV/0!</v>
      </c>
      <c r="X2785" s="166" t="e">
        <f t="shared" si="3873"/>
        <v>#DIV/0!</v>
      </c>
      <c r="Y2785" s="166" t="e">
        <f t="shared" si="3873"/>
        <v>#DIV/0!</v>
      </c>
      <c r="Z2785" s="166" t="e">
        <f t="shared" si="3873"/>
        <v>#DIV/0!</v>
      </c>
      <c r="AA2785" s="166" t="e">
        <f t="shared" si="3873"/>
        <v>#DIV/0!</v>
      </c>
      <c r="AB2785" s="167" t="e">
        <f t="shared" si="3873"/>
        <v>#DIV/0!</v>
      </c>
      <c r="AC2785" s="382"/>
      <c r="AD2785" s="61"/>
      <c r="AE2785" s="69"/>
      <c r="AF2785" s="384"/>
      <c r="AG2785" s="384"/>
      <c r="AH2785" s="384"/>
      <c r="AI2785" s="384"/>
      <c r="AJ2785" s="384"/>
      <c r="AK2785" s="384"/>
      <c r="AL2785" s="384"/>
      <c r="AM2785" s="384"/>
      <c r="AN2785" s="384"/>
      <c r="AO2785" s="384"/>
      <c r="AP2785" s="384"/>
      <c r="AQ2785" s="384"/>
      <c r="AR2785" s="384"/>
      <c r="AS2785" s="384"/>
      <c r="AT2785" s="384"/>
      <c r="AU2785" s="384"/>
      <c r="AV2785" s="384"/>
      <c r="AW2785" s="384"/>
      <c r="AX2785" s="384"/>
      <c r="AY2785" s="384"/>
      <c r="AZ2785" s="384"/>
      <c r="BA2785" s="384"/>
      <c r="BB2785" s="384"/>
      <c r="BC2785" s="384"/>
      <c r="BD2785" s="384"/>
      <c r="BE2785" s="376"/>
      <c r="BF2785" s="376"/>
      <c r="BG2785" s="376"/>
      <c r="BH2785" s="376"/>
      <c r="BI2785" s="376"/>
      <c r="BJ2785" s="376"/>
      <c r="BK2785" s="376"/>
      <c r="BL2785" s="376"/>
      <c r="BM2785" s="376"/>
      <c r="BN2785" s="376"/>
      <c r="BO2785" s="376"/>
      <c r="BP2785" s="376"/>
      <c r="BQ2785" s="376"/>
      <c r="BR2785" s="376"/>
      <c r="BS2785" s="376"/>
      <c r="BT2785" s="376"/>
      <c r="BU2785" s="376"/>
      <c r="BV2785" s="376"/>
      <c r="BW2785" s="376"/>
      <c r="BX2785" s="376"/>
      <c r="BY2785" s="187"/>
      <c r="BZ2785" s="187"/>
      <c r="CA2785" s="187"/>
      <c r="CB2785" s="187"/>
      <c r="CC2785" s="187"/>
    </row>
    <row r="2786" spans="1:123" s="1" customFormat="1" ht="10.5" customHeight="1">
      <c r="A2786" s="1357" t="s">
        <v>80</v>
      </c>
      <c r="B2786" s="1361" t="s">
        <v>844</v>
      </c>
      <c r="C2786" s="1264"/>
      <c r="D2786" s="1266"/>
      <c r="E2786" s="942" t="s">
        <v>129</v>
      </c>
      <c r="F2786" s="942"/>
      <c r="G2786" s="88"/>
      <c r="H2786" s="448"/>
      <c r="I2786" s="88"/>
      <c r="J2786" s="88"/>
      <c r="K2786" s="88"/>
      <c r="L2786" s="88"/>
      <c r="M2786" s="88"/>
      <c r="N2786" s="448"/>
      <c r="O2786" s="88"/>
      <c r="P2786" s="88"/>
      <c r="Q2786" s="88"/>
      <c r="R2786" s="88"/>
      <c r="S2786" s="88"/>
      <c r="T2786" s="88"/>
      <c r="U2786" s="88"/>
      <c r="V2786" s="448"/>
      <c r="W2786" s="88"/>
      <c r="X2786" s="88"/>
      <c r="Y2786" s="88"/>
      <c r="Z2786" s="88"/>
      <c r="AA2786" s="88"/>
      <c r="AB2786" s="89"/>
      <c r="AC2786" s="475" t="s">
        <v>125</v>
      </c>
      <c r="AD2786" s="61" t="e">
        <f>AD2789/AC2788</f>
        <v>#DIV/0!</v>
      </c>
      <c r="AE2786" s="69"/>
      <c r="AF2786" s="463" t="e">
        <f>SQRT(1/(1+AD2786*AD2786))</f>
        <v>#DIV/0!</v>
      </c>
      <c r="AG2786" s="117"/>
      <c r="AH2786" s="117"/>
      <c r="AI2786" s="117"/>
      <c r="AJ2786" s="117"/>
      <c r="AK2786" s="117"/>
      <c r="AL2786" s="117"/>
      <c r="AM2786" s="117"/>
      <c r="AN2786" s="117"/>
      <c r="AO2786" s="117"/>
      <c r="AP2786" s="117"/>
      <c r="AQ2786" s="117"/>
      <c r="AR2786" s="117"/>
      <c r="AS2786" s="117"/>
      <c r="AT2786" s="117"/>
      <c r="AU2786" s="117"/>
      <c r="AV2786" s="117"/>
      <c r="AW2786" s="117"/>
      <c r="AX2786" s="117"/>
      <c r="AY2786" s="117"/>
      <c r="AZ2786" s="117"/>
      <c r="BA2786" s="117"/>
      <c r="BB2786" s="117"/>
      <c r="BC2786" s="117"/>
      <c r="BD2786" s="117"/>
      <c r="BE2786" s="376"/>
      <c r="BF2786" s="376"/>
      <c r="BG2786" s="376"/>
      <c r="BH2786" s="376"/>
      <c r="BI2786" s="376"/>
      <c r="BJ2786" s="376"/>
      <c r="BK2786" s="376"/>
      <c r="BL2786" s="376"/>
      <c r="BM2786" s="376"/>
      <c r="BN2786" s="376"/>
      <c r="BO2786" s="376"/>
      <c r="BP2786" s="376"/>
      <c r="BQ2786" s="376"/>
      <c r="BR2786" s="376"/>
      <c r="BS2786" s="376"/>
      <c r="BT2786" s="376"/>
      <c r="BU2786" s="376"/>
      <c r="BV2786" s="376"/>
      <c r="BW2786" s="376"/>
      <c r="BX2786" s="376"/>
      <c r="BY2786" s="187"/>
      <c r="BZ2786" s="187"/>
      <c r="CA2786" s="187"/>
      <c r="CB2786" s="187"/>
      <c r="CC2786" s="187"/>
    </row>
    <row r="2787" spans="1:123" s="1" customFormat="1" ht="10.5" customHeight="1">
      <c r="A2787" s="1358"/>
      <c r="B2787" s="1364"/>
      <c r="C2787" s="1265" t="s">
        <v>138</v>
      </c>
      <c r="D2787" s="155" t="s">
        <v>34</v>
      </c>
      <c r="E2787" s="432"/>
      <c r="F2787" s="100"/>
      <c r="G2787" s="100"/>
      <c r="H2787" s="398"/>
      <c r="I2787" s="100"/>
      <c r="J2787" s="100"/>
      <c r="K2787" s="100"/>
      <c r="L2787" s="100"/>
      <c r="M2787" s="100"/>
      <c r="N2787" s="398"/>
      <c r="O2787" s="100"/>
      <c r="P2787" s="100"/>
      <c r="Q2787" s="100"/>
      <c r="R2787" s="100"/>
      <c r="S2787" s="100"/>
      <c r="T2787" s="100"/>
      <c r="U2787" s="100"/>
      <c r="V2787" s="398"/>
      <c r="W2787" s="100"/>
      <c r="X2787" s="100"/>
      <c r="Y2787" s="100"/>
      <c r="Z2787" s="100"/>
      <c r="AA2787" s="100"/>
      <c r="AB2787" s="101"/>
      <c r="AC2787" s="382"/>
      <c r="AD2787" s="206"/>
      <c r="AE2787" s="69"/>
      <c r="AF2787" s="384"/>
      <c r="AG2787" s="384"/>
      <c r="AH2787" s="384"/>
      <c r="AI2787" s="384"/>
      <c r="AJ2787" s="384"/>
      <c r="AK2787" s="384"/>
      <c r="AL2787" s="384"/>
      <c r="AM2787" s="384"/>
      <c r="AN2787" s="384"/>
      <c r="AO2787" s="384"/>
      <c r="AP2787" s="384"/>
      <c r="AQ2787" s="384"/>
      <c r="AR2787" s="384"/>
      <c r="AS2787" s="384"/>
      <c r="AT2787" s="384"/>
      <c r="AU2787" s="384"/>
      <c r="AV2787" s="384"/>
      <c r="AW2787" s="384"/>
      <c r="AX2787" s="384"/>
      <c r="AY2787" s="384"/>
      <c r="AZ2787" s="384"/>
      <c r="BA2787" s="384"/>
      <c r="BB2787" s="384"/>
      <c r="BC2787" s="384"/>
      <c r="BD2787" s="384"/>
      <c r="BE2787" s="376"/>
      <c r="BF2787" s="376"/>
      <c r="BG2787" s="376"/>
      <c r="BH2787" s="376"/>
      <c r="BI2787" s="376"/>
      <c r="BJ2787" s="376"/>
      <c r="BK2787" s="376"/>
      <c r="BL2787" s="376"/>
      <c r="BM2787" s="376"/>
      <c r="BN2787" s="376"/>
      <c r="BO2787" s="376"/>
      <c r="BP2787" s="376"/>
      <c r="BQ2787" s="376"/>
      <c r="BR2787" s="376"/>
      <c r="BS2787" s="376"/>
      <c r="BT2787" s="376"/>
      <c r="BU2787" s="376"/>
      <c r="BV2787" s="376"/>
      <c r="BW2787" s="376"/>
      <c r="BX2787" s="376"/>
      <c r="BY2787" s="187"/>
      <c r="BZ2787" s="187"/>
      <c r="CA2787" s="187"/>
      <c r="CB2787" s="187"/>
      <c r="CC2787" s="187"/>
    </row>
    <row r="2788" spans="1:123" s="1" customFormat="1" ht="10.5" customHeight="1">
      <c r="A2788" s="1358"/>
      <c r="B2788" s="1364"/>
      <c r="C2788" s="1265" t="s">
        <v>137</v>
      </c>
      <c r="D2788" s="155" t="s">
        <v>126</v>
      </c>
      <c r="E2788" s="100">
        <f t="shared" ref="E2788:T2789" si="3874">(AG2788-AF2788)*$AE2788</f>
        <v>0</v>
      </c>
      <c r="F2788" s="100">
        <f t="shared" si="3874"/>
        <v>0</v>
      </c>
      <c r="G2788" s="100">
        <f t="shared" si="3874"/>
        <v>0</v>
      </c>
      <c r="H2788" s="398">
        <f t="shared" si="3874"/>
        <v>0</v>
      </c>
      <c r="I2788" s="100">
        <f t="shared" si="3874"/>
        <v>0</v>
      </c>
      <c r="J2788" s="100">
        <f t="shared" si="3874"/>
        <v>0</v>
      </c>
      <c r="K2788" s="100">
        <f t="shared" si="3874"/>
        <v>0</v>
      </c>
      <c r="L2788" s="100">
        <f t="shared" si="3874"/>
        <v>0</v>
      </c>
      <c r="M2788" s="100">
        <f t="shared" si="3874"/>
        <v>0</v>
      </c>
      <c r="N2788" s="398">
        <f t="shared" si="3874"/>
        <v>0</v>
      </c>
      <c r="O2788" s="100">
        <f t="shared" si="3874"/>
        <v>0</v>
      </c>
      <c r="P2788" s="100">
        <f t="shared" si="3874"/>
        <v>0</v>
      </c>
      <c r="Q2788" s="100">
        <f t="shared" si="3874"/>
        <v>0</v>
      </c>
      <c r="R2788" s="100">
        <f t="shared" si="3874"/>
        <v>0</v>
      </c>
      <c r="S2788" s="100">
        <f t="shared" si="3874"/>
        <v>0</v>
      </c>
      <c r="T2788" s="100">
        <f t="shared" si="3874"/>
        <v>0</v>
      </c>
      <c r="U2788" s="100">
        <f t="shared" ref="O2788:AB2789" si="3875">(AW2788-AV2788)*$AE2788</f>
        <v>0</v>
      </c>
      <c r="V2788" s="398">
        <f t="shared" si="3875"/>
        <v>0</v>
      </c>
      <c r="W2788" s="100">
        <f t="shared" si="3875"/>
        <v>0</v>
      </c>
      <c r="X2788" s="100">
        <f t="shared" si="3875"/>
        <v>0</v>
      </c>
      <c r="Y2788" s="100">
        <f t="shared" si="3875"/>
        <v>0</v>
      </c>
      <c r="Z2788" s="100">
        <f t="shared" si="3875"/>
        <v>0</v>
      </c>
      <c r="AA2788" s="100">
        <f t="shared" si="3875"/>
        <v>0</v>
      </c>
      <c r="AB2788" s="101">
        <f t="shared" si="3875"/>
        <v>0</v>
      </c>
      <c r="AC2788" s="58">
        <f>SUM(D2788:AB2788)</f>
        <v>0</v>
      </c>
      <c r="AD2788" s="61"/>
      <c r="AE2788" s="69">
        <v>7.2</v>
      </c>
      <c r="AF2788" s="117"/>
      <c r="AG2788" s="117"/>
      <c r="AH2788" s="117"/>
      <c r="AI2788" s="117"/>
      <c r="AJ2788" s="117"/>
      <c r="AK2788" s="117"/>
      <c r="AL2788" s="117"/>
      <c r="AM2788" s="117"/>
      <c r="AN2788" s="117"/>
      <c r="AO2788" s="117"/>
      <c r="AP2788" s="117"/>
      <c r="AQ2788" s="117"/>
      <c r="AR2788" s="117"/>
      <c r="AS2788" s="117"/>
      <c r="AT2788" s="117"/>
      <c r="AU2788" s="117"/>
      <c r="AV2788" s="117"/>
      <c r="AW2788" s="117"/>
      <c r="AX2788" s="117"/>
      <c r="AY2788" s="117"/>
      <c r="AZ2788" s="117"/>
      <c r="BA2788" s="117"/>
      <c r="BB2788" s="117"/>
      <c r="BC2788" s="117"/>
      <c r="BD2788" s="117"/>
      <c r="BE2788" s="376"/>
      <c r="BF2788" s="376"/>
      <c r="BG2788" s="376"/>
      <c r="BH2788" s="376"/>
      <c r="BI2788" s="376"/>
      <c r="BJ2788" s="376"/>
      <c r="BK2788" s="376"/>
      <c r="BL2788" s="376"/>
      <c r="BM2788" s="376"/>
      <c r="BN2788" s="376"/>
      <c r="BO2788" s="376"/>
      <c r="BP2788" s="376"/>
      <c r="BQ2788" s="376"/>
      <c r="BR2788" s="376"/>
      <c r="BS2788" s="376"/>
      <c r="BT2788" s="376"/>
      <c r="BU2788" s="376"/>
      <c r="BV2788" s="376"/>
      <c r="BW2788" s="376"/>
      <c r="BX2788" s="376"/>
      <c r="BY2788" s="187"/>
      <c r="BZ2788" s="187"/>
      <c r="CA2788" s="187"/>
      <c r="CB2788" s="187"/>
      <c r="CC2788" s="187"/>
    </row>
    <row r="2789" spans="1:123" s="1" customFormat="1" ht="10.35" customHeight="1">
      <c r="A2789" s="1358"/>
      <c r="B2789" s="1364"/>
      <c r="C2789" s="1265" t="s">
        <v>137</v>
      </c>
      <c r="D2789" s="155" t="s">
        <v>127</v>
      </c>
      <c r="E2789" s="100">
        <f t="shared" si="3874"/>
        <v>0</v>
      </c>
      <c r="F2789" s="100">
        <f t="shared" si="3874"/>
        <v>0</v>
      </c>
      <c r="G2789" s="100">
        <f t="shared" si="3874"/>
        <v>0</v>
      </c>
      <c r="H2789" s="398">
        <f t="shared" si="3874"/>
        <v>0</v>
      </c>
      <c r="I2789" s="100">
        <f t="shared" si="3874"/>
        <v>0</v>
      </c>
      <c r="J2789" s="100">
        <f t="shared" si="3874"/>
        <v>0</v>
      </c>
      <c r="K2789" s="100">
        <f t="shared" si="3874"/>
        <v>0</v>
      </c>
      <c r="L2789" s="100">
        <f t="shared" si="3874"/>
        <v>0</v>
      </c>
      <c r="M2789" s="100">
        <f t="shared" si="3874"/>
        <v>0</v>
      </c>
      <c r="N2789" s="398">
        <f t="shared" si="3874"/>
        <v>0</v>
      </c>
      <c r="O2789" s="100">
        <f t="shared" si="3875"/>
        <v>0</v>
      </c>
      <c r="P2789" s="100">
        <f t="shared" si="3875"/>
        <v>0</v>
      </c>
      <c r="Q2789" s="100">
        <f t="shared" si="3875"/>
        <v>0</v>
      </c>
      <c r="R2789" s="100">
        <f t="shared" si="3875"/>
        <v>0</v>
      </c>
      <c r="S2789" s="100">
        <f t="shared" si="3875"/>
        <v>0</v>
      </c>
      <c r="T2789" s="100">
        <f t="shared" si="3875"/>
        <v>0</v>
      </c>
      <c r="U2789" s="100">
        <f t="shared" si="3875"/>
        <v>0</v>
      </c>
      <c r="V2789" s="398">
        <f t="shared" si="3875"/>
        <v>0</v>
      </c>
      <c r="W2789" s="100">
        <f t="shared" si="3875"/>
        <v>0</v>
      </c>
      <c r="X2789" s="100">
        <f t="shared" si="3875"/>
        <v>0</v>
      </c>
      <c r="Y2789" s="100">
        <f t="shared" si="3875"/>
        <v>0</v>
      </c>
      <c r="Z2789" s="100">
        <f t="shared" si="3875"/>
        <v>0</v>
      </c>
      <c r="AA2789" s="100">
        <f t="shared" si="3875"/>
        <v>0</v>
      </c>
      <c r="AB2789" s="101">
        <f t="shared" si="3875"/>
        <v>0</v>
      </c>
      <c r="AC2789" s="382"/>
      <c r="AD2789" s="61">
        <f>SUM(E2789:AB2789)</f>
        <v>0</v>
      </c>
      <c r="AE2789" s="69">
        <v>7.2</v>
      </c>
      <c r="AF2789" s="384"/>
      <c r="AG2789" s="384"/>
      <c r="AH2789" s="384"/>
      <c r="AI2789" s="384"/>
      <c r="AJ2789" s="384"/>
      <c r="AK2789" s="384"/>
      <c r="AL2789" s="384"/>
      <c r="AM2789" s="384"/>
      <c r="AN2789" s="384"/>
      <c r="AO2789" s="384"/>
      <c r="AP2789" s="384"/>
      <c r="AQ2789" s="384"/>
      <c r="AR2789" s="384"/>
      <c r="AS2789" s="384"/>
      <c r="AT2789" s="384"/>
      <c r="AU2789" s="384"/>
      <c r="AV2789" s="384"/>
      <c r="AW2789" s="384"/>
      <c r="AX2789" s="384"/>
      <c r="AY2789" s="384"/>
      <c r="AZ2789" s="384"/>
      <c r="BA2789" s="384"/>
      <c r="BB2789" s="384"/>
      <c r="BC2789" s="384"/>
      <c r="BD2789" s="384"/>
      <c r="BE2789" s="376"/>
      <c r="BF2789" s="376"/>
      <c r="BG2789" s="376"/>
      <c r="BH2789" s="376"/>
      <c r="BI2789" s="376"/>
      <c r="BJ2789" s="376"/>
      <c r="BK2789" s="376"/>
      <c r="BL2789" s="376"/>
      <c r="BM2789" s="376"/>
      <c r="BN2789" s="376"/>
      <c r="BO2789" s="376"/>
      <c r="BP2789" s="376"/>
      <c r="BQ2789" s="376"/>
      <c r="BR2789" s="376"/>
      <c r="BS2789" s="376"/>
      <c r="BT2789" s="376"/>
      <c r="BU2789" s="376"/>
      <c r="BV2789" s="376"/>
      <c r="BW2789" s="376"/>
      <c r="BX2789" s="376"/>
      <c r="BY2789" s="187"/>
      <c r="BZ2789" s="187"/>
      <c r="CA2789" s="187"/>
      <c r="CB2789" s="187"/>
      <c r="CC2789" s="187"/>
    </row>
    <row r="2790" spans="1:123" s="1" customFormat="1" ht="10.35" customHeight="1" thickBot="1">
      <c r="A2790" s="1362"/>
      <c r="B2790" s="1363"/>
      <c r="C2790" s="312"/>
      <c r="D2790" s="271" t="s">
        <v>42</v>
      </c>
      <c r="E2790" s="166" t="e">
        <f t="shared" ref="E2790:AB2790" si="3876">E2789/E2788</f>
        <v>#DIV/0!</v>
      </c>
      <c r="F2790" s="166" t="e">
        <f t="shared" si="3876"/>
        <v>#DIV/0!</v>
      </c>
      <c r="G2790" s="166" t="e">
        <f t="shared" si="3876"/>
        <v>#DIV/0!</v>
      </c>
      <c r="H2790" s="449" t="e">
        <f t="shared" si="3876"/>
        <v>#DIV/0!</v>
      </c>
      <c r="I2790" s="166" t="e">
        <f t="shared" si="3876"/>
        <v>#DIV/0!</v>
      </c>
      <c r="J2790" s="166" t="e">
        <f t="shared" si="3876"/>
        <v>#DIV/0!</v>
      </c>
      <c r="K2790" s="166" t="e">
        <f t="shared" si="3876"/>
        <v>#DIV/0!</v>
      </c>
      <c r="L2790" s="166" t="e">
        <f t="shared" si="3876"/>
        <v>#DIV/0!</v>
      </c>
      <c r="M2790" s="166" t="e">
        <f t="shared" si="3876"/>
        <v>#DIV/0!</v>
      </c>
      <c r="N2790" s="449" t="e">
        <f t="shared" si="3876"/>
        <v>#DIV/0!</v>
      </c>
      <c r="O2790" s="166" t="e">
        <f t="shared" si="3876"/>
        <v>#DIV/0!</v>
      </c>
      <c r="P2790" s="166" t="e">
        <f t="shared" si="3876"/>
        <v>#DIV/0!</v>
      </c>
      <c r="Q2790" s="166" t="e">
        <f t="shared" si="3876"/>
        <v>#DIV/0!</v>
      </c>
      <c r="R2790" s="166" t="e">
        <f t="shared" si="3876"/>
        <v>#DIV/0!</v>
      </c>
      <c r="S2790" s="166" t="e">
        <f t="shared" si="3876"/>
        <v>#DIV/0!</v>
      </c>
      <c r="T2790" s="166" t="e">
        <f t="shared" si="3876"/>
        <v>#DIV/0!</v>
      </c>
      <c r="U2790" s="166" t="e">
        <f t="shared" si="3876"/>
        <v>#DIV/0!</v>
      </c>
      <c r="V2790" s="449" t="e">
        <f t="shared" si="3876"/>
        <v>#DIV/0!</v>
      </c>
      <c r="W2790" s="166" t="e">
        <f t="shared" si="3876"/>
        <v>#DIV/0!</v>
      </c>
      <c r="X2790" s="166" t="e">
        <f t="shared" si="3876"/>
        <v>#DIV/0!</v>
      </c>
      <c r="Y2790" s="166" t="e">
        <f t="shared" si="3876"/>
        <v>#DIV/0!</v>
      </c>
      <c r="Z2790" s="166" t="e">
        <f t="shared" si="3876"/>
        <v>#DIV/0!</v>
      </c>
      <c r="AA2790" s="166" t="e">
        <f t="shared" si="3876"/>
        <v>#DIV/0!</v>
      </c>
      <c r="AB2790" s="167" t="e">
        <f t="shared" si="3876"/>
        <v>#DIV/0!</v>
      </c>
      <c r="AC2790" s="382"/>
      <c r="AD2790" s="61"/>
      <c r="AE2790" s="69"/>
      <c r="AF2790" s="384"/>
      <c r="AG2790" s="384"/>
      <c r="AH2790" s="384"/>
      <c r="AI2790" s="384"/>
      <c r="AJ2790" s="384"/>
      <c r="AK2790" s="384"/>
      <c r="AL2790" s="384"/>
      <c r="AM2790" s="384"/>
      <c r="AN2790" s="384"/>
      <c r="AO2790" s="384"/>
      <c r="AP2790" s="384"/>
      <c r="AQ2790" s="384"/>
      <c r="AR2790" s="384"/>
      <c r="AS2790" s="384"/>
      <c r="AT2790" s="384"/>
      <c r="AU2790" s="384"/>
      <c r="AV2790" s="384"/>
      <c r="AW2790" s="384"/>
      <c r="AX2790" s="384"/>
      <c r="AY2790" s="384"/>
      <c r="AZ2790" s="384"/>
      <c r="BA2790" s="384"/>
      <c r="BB2790" s="384"/>
      <c r="BC2790" s="384"/>
      <c r="BD2790" s="384"/>
      <c r="BE2790" s="376"/>
      <c r="BF2790" s="376"/>
      <c r="BG2790" s="376"/>
      <c r="BH2790" s="376"/>
      <c r="BI2790" s="376"/>
      <c r="BJ2790" s="376"/>
      <c r="BK2790" s="376"/>
      <c r="BL2790" s="376"/>
      <c r="BM2790" s="376"/>
      <c r="BN2790" s="376"/>
      <c r="BO2790" s="376"/>
      <c r="BP2790" s="376"/>
      <c r="BQ2790" s="376"/>
      <c r="BR2790" s="376"/>
      <c r="BS2790" s="376"/>
      <c r="BT2790" s="376"/>
      <c r="BU2790" s="376"/>
      <c r="BV2790" s="376"/>
      <c r="BW2790" s="376"/>
      <c r="BX2790" s="376"/>
      <c r="BY2790" s="187"/>
      <c r="BZ2790" s="187"/>
      <c r="CA2790" s="187"/>
      <c r="CB2790" s="187"/>
      <c r="CC2790" s="187"/>
    </row>
    <row r="2791" spans="1:123" s="1" customFormat="1" ht="10.35" customHeight="1">
      <c r="A2791" s="1357" t="s">
        <v>57</v>
      </c>
      <c r="B2791" s="1367"/>
      <c r="C2791" s="916"/>
      <c r="D2791" s="1266" t="s">
        <v>126</v>
      </c>
      <c r="E2791" s="125">
        <f>E2748+E2753+E2758+E2763+E2768+E2773+E2778+E2783+E2788</f>
        <v>0.46799999999329889</v>
      </c>
      <c r="F2791" s="125">
        <f t="shared" ref="F2791:AB2792" si="3877">F2748+F2753+F2758+F2763+F2768+F2773+F2778+F2783+F2788</f>
        <v>0.81600000000498762</v>
      </c>
      <c r="G2791" s="125">
        <f t="shared" si="3877"/>
        <v>0.56400000000357975</v>
      </c>
      <c r="H2791" s="427">
        <f t="shared" si="3877"/>
        <v>0.77400000000052382</v>
      </c>
      <c r="I2791" s="125">
        <f t="shared" si="3877"/>
        <v>0.65999999999175996</v>
      </c>
      <c r="J2791" s="125">
        <f t="shared" si="3877"/>
        <v>0.79200000000146253</v>
      </c>
      <c r="K2791" s="125">
        <f t="shared" si="3877"/>
        <v>0.78600000000296866</v>
      </c>
      <c r="L2791" s="125">
        <f t="shared" si="3877"/>
        <v>0.78599999999369186</v>
      </c>
      <c r="M2791" s="125">
        <f t="shared" si="3877"/>
        <v>0.8940000000028705</v>
      </c>
      <c r="N2791" s="427">
        <f t="shared" si="3877"/>
        <v>0.85800000000126608</v>
      </c>
      <c r="O2791" s="125">
        <f t="shared" si="3877"/>
        <v>0.87600000000084044</v>
      </c>
      <c r="P2791" s="125">
        <f>P2748+P2753+P2758+P2763+P2768+P2773+P2778+P2783+P2788</f>
        <v>0.86400000000347066</v>
      </c>
      <c r="Q2791" s="125">
        <f t="shared" si="3877"/>
        <v>0.88199999999878864</v>
      </c>
      <c r="R2791" s="125">
        <f t="shared" si="3877"/>
        <v>0.83799999999788277</v>
      </c>
      <c r="S2791" s="125">
        <f t="shared" si="3877"/>
        <v>0.99000000000032751</v>
      </c>
      <c r="T2791" s="125">
        <f t="shared" si="3877"/>
        <v>0.9239999999947941</v>
      </c>
      <c r="U2791" s="125">
        <f t="shared" si="3877"/>
        <v>0.80400000000909133</v>
      </c>
      <c r="V2791" s="427">
        <f t="shared" si="3877"/>
        <v>0.93800000000137529</v>
      </c>
      <c r="W2791" s="125">
        <f t="shared" si="3877"/>
        <v>0.90399999999735892</v>
      </c>
      <c r="X2791" s="125">
        <f t="shared" si="3877"/>
        <v>0.9239999999947941</v>
      </c>
      <c r="Y2791" s="125">
        <f t="shared" si="3877"/>
        <v>0.79199999999764259</v>
      </c>
      <c r="Z2791" s="125">
        <f t="shared" si="3877"/>
        <v>0.70200000000140794</v>
      </c>
      <c r="AA2791" s="125">
        <f t="shared" si="3877"/>
        <v>0.65400000000390723</v>
      </c>
      <c r="AB2791" s="168">
        <f t="shared" si="3877"/>
        <v>0.61799999999466304</v>
      </c>
      <c r="AC2791" s="710"/>
      <c r="AD2791" s="376"/>
      <c r="AE2791" s="376"/>
      <c r="AF2791" s="376"/>
      <c r="AG2791" s="376"/>
      <c r="AH2791" s="376"/>
      <c r="AI2791" s="376"/>
      <c r="AJ2791" s="376"/>
      <c r="AK2791" s="376"/>
      <c r="AL2791" s="376"/>
      <c r="AM2791" s="376"/>
      <c r="AN2791" s="376"/>
      <c r="AO2791" s="376"/>
      <c r="AP2791" s="376"/>
      <c r="AQ2791" s="376"/>
      <c r="AR2791" s="376"/>
      <c r="AS2791" s="376"/>
      <c r="AT2791" s="376"/>
      <c r="AU2791" s="376"/>
      <c r="AV2791" s="376"/>
      <c r="AW2791" s="376"/>
      <c r="AX2791" s="376"/>
      <c r="AY2791" s="376"/>
      <c r="AZ2791" s="376"/>
      <c r="BA2791" s="376"/>
      <c r="BB2791" s="376"/>
      <c r="BC2791" s="376"/>
      <c r="BD2791" s="376"/>
      <c r="BE2791" s="376"/>
      <c r="BF2791" s="376"/>
      <c r="BG2791" s="376"/>
      <c r="BH2791" s="376"/>
      <c r="BI2791" s="376"/>
      <c r="BJ2791" s="376"/>
      <c r="BK2791" s="376"/>
      <c r="BL2791" s="376"/>
      <c r="BM2791" s="376"/>
      <c r="BN2791" s="376"/>
      <c r="BO2791" s="376"/>
      <c r="BP2791" s="376"/>
      <c r="BQ2791" s="376"/>
      <c r="BR2791" s="376"/>
      <c r="BS2791" s="376"/>
      <c r="BT2791" s="376"/>
      <c r="BU2791" s="376"/>
      <c r="BV2791" s="376"/>
      <c r="BW2791" s="376"/>
      <c r="BX2791" s="376"/>
      <c r="BY2791" s="187"/>
      <c r="BZ2791" s="187"/>
      <c r="CA2791" s="187"/>
      <c r="CB2791" s="187"/>
      <c r="CC2791" s="187"/>
    </row>
    <row r="2792" spans="1:123" s="1" customFormat="1" ht="10.35" customHeight="1" thickBot="1">
      <c r="A2792" s="1360"/>
      <c r="B2792" s="1368"/>
      <c r="C2792" s="917"/>
      <c r="D2792" s="271" t="s">
        <v>127</v>
      </c>
      <c r="E2792" s="127">
        <f>E2749+E2754+E2759+E2764+E2769+E2774+E2779+E2784+E2789</f>
        <v>0.23399999999624016</v>
      </c>
      <c r="F2792" s="127">
        <f>F2749+F2754+F2759+F2764+F2769+F2774+F2779+F2784+F2789</f>
        <v>0.25200000000058936</v>
      </c>
      <c r="G2792" s="127">
        <f t="shared" si="3877"/>
        <v>0.23400000000060572</v>
      </c>
      <c r="H2792" s="412">
        <f t="shared" si="3877"/>
        <v>0.28799999999891956</v>
      </c>
      <c r="I2792" s="127">
        <f t="shared" si="3877"/>
        <v>0.26999999999975444</v>
      </c>
      <c r="J2792" s="127">
        <f t="shared" si="3877"/>
        <v>0.28800000000055664</v>
      </c>
      <c r="K2792" s="127">
        <f t="shared" si="3877"/>
        <v>0.30600000000054028</v>
      </c>
      <c r="L2792" s="127">
        <f t="shared" si="3877"/>
        <v>0.3059999999989032</v>
      </c>
      <c r="M2792" s="127">
        <f t="shared" si="3877"/>
        <v>0.32400000000052387</v>
      </c>
      <c r="N2792" s="412">
        <f t="shared" si="3877"/>
        <v>0.30599999999972172</v>
      </c>
      <c r="O2792" s="127">
        <f t="shared" si="3877"/>
        <v>0.2627999999999247</v>
      </c>
      <c r="P2792" s="127">
        <f t="shared" si="3877"/>
        <v>0.37920000000317489</v>
      </c>
      <c r="Q2792" s="127">
        <f t="shared" si="3877"/>
        <v>0.2519999999997708</v>
      </c>
      <c r="R2792" s="127">
        <f t="shared" si="3877"/>
        <v>0.28799999999973808</v>
      </c>
      <c r="S2792" s="127">
        <f t="shared" si="3877"/>
        <v>0.37799999999965622</v>
      </c>
      <c r="T2792" s="127">
        <f t="shared" si="3877"/>
        <v>0.34200000000050751</v>
      </c>
      <c r="U2792" s="127">
        <f t="shared" si="3877"/>
        <v>0.16800000000012005</v>
      </c>
      <c r="V2792" s="412">
        <f t="shared" si="3877"/>
        <v>0.37799999999924694</v>
      </c>
      <c r="W2792" s="127">
        <f t="shared" si="3877"/>
        <v>0.341999999999689</v>
      </c>
      <c r="X2792" s="127">
        <f t="shared" si="3877"/>
        <v>0.28800000000055664</v>
      </c>
      <c r="Y2792" s="127">
        <f t="shared" si="3877"/>
        <v>0.30600000000054028</v>
      </c>
      <c r="Z2792" s="127">
        <f t="shared" si="3877"/>
        <v>0.26999999999975444</v>
      </c>
      <c r="AA2792" s="127">
        <f t="shared" si="3877"/>
        <v>0.26999999999975444</v>
      </c>
      <c r="AB2792" s="169">
        <f t="shared" si="3877"/>
        <v>0.215999999998985</v>
      </c>
      <c r="AC2792" s="384"/>
      <c r="AD2792" s="463"/>
      <c r="AE2792" s="376"/>
      <c r="AF2792" s="376"/>
      <c r="AG2792" s="376"/>
      <c r="AH2792" s="376"/>
      <c r="AI2792" s="376"/>
      <c r="AJ2792" s="376"/>
      <c r="AK2792" s="376"/>
      <c r="AL2792" s="376"/>
      <c r="AM2792" s="376"/>
      <c r="AN2792" s="376"/>
      <c r="AO2792" s="376"/>
      <c r="AP2792" s="376"/>
      <c r="AQ2792" s="376"/>
      <c r="AR2792" s="376"/>
      <c r="AS2792" s="376"/>
      <c r="AT2792" s="376"/>
      <c r="AU2792" s="376"/>
      <c r="AV2792" s="376"/>
      <c r="AW2792" s="376"/>
      <c r="AX2792" s="376"/>
      <c r="AY2792" s="376"/>
      <c r="AZ2792" s="376"/>
      <c r="BA2792" s="376"/>
      <c r="BB2792" s="376"/>
      <c r="BC2792" s="376"/>
      <c r="BD2792" s="376"/>
      <c r="BE2792" s="376"/>
      <c r="BF2792" s="376"/>
      <c r="BG2792" s="376"/>
      <c r="BH2792" s="376"/>
      <c r="BI2792" s="376"/>
      <c r="BJ2792" s="376"/>
      <c r="BK2792" s="376"/>
      <c r="BL2792" s="376"/>
      <c r="BM2792" s="376"/>
      <c r="BN2792" s="376"/>
      <c r="BO2792" s="376"/>
      <c r="BP2792" s="376"/>
      <c r="BQ2792" s="376"/>
      <c r="BR2792" s="376"/>
      <c r="BS2792" s="376"/>
      <c r="BT2792" s="376"/>
      <c r="BU2792" s="376"/>
      <c r="BV2792" s="376"/>
      <c r="BW2792" s="376"/>
      <c r="BX2792" s="376"/>
      <c r="BY2792" s="187"/>
      <c r="BZ2792" s="187"/>
      <c r="CA2792" s="187"/>
      <c r="CB2792" s="187"/>
      <c r="CC2792" s="187"/>
    </row>
    <row r="2793" spans="1:123" s="34" customFormat="1" ht="10.35" customHeight="1">
      <c r="A2793" s="1373" t="s">
        <v>953</v>
      </c>
      <c r="B2793" s="1374"/>
      <c r="C2793" s="925"/>
      <c r="D2793" s="1262" t="s">
        <v>951</v>
      </c>
      <c r="E2793" s="65">
        <f>(((E2730+E2735)-E2791)/(E2730+E2735))*100</f>
        <v>2.5000000018616126</v>
      </c>
      <c r="F2793" s="65">
        <f t="shared" ref="F2793:AB2793" si="3878">(((F2730+F2735)-F2791)/(F2730+F2735))*100</f>
        <v>2.8571428564607411</v>
      </c>
      <c r="G2793" s="65">
        <f t="shared" si="3878"/>
        <v>5.9999999993178825</v>
      </c>
      <c r="H2793" s="404">
        <f t="shared" si="3878"/>
        <v>-7.4999999997631459</v>
      </c>
      <c r="I2793" s="65">
        <f>(((I2730+I2735)-I2791)/(I2730+I2735))*100</f>
        <v>8.3333333340470368</v>
      </c>
      <c r="J2793" s="65">
        <f t="shared" si="3878"/>
        <v>5.7142857140258503</v>
      </c>
      <c r="K2793" s="65">
        <f t="shared" si="3878"/>
        <v>-9.1666666667645718</v>
      </c>
      <c r="L2793" s="65">
        <f t="shared" si="3878"/>
        <v>-9.1666666654761286</v>
      </c>
      <c r="M2793" s="65">
        <f t="shared" si="3878"/>
        <v>6.8749999996162936</v>
      </c>
      <c r="N2793" s="404">
        <f>(((N2730+N2735)-N2791)/(N2730+N2735))*100</f>
        <v>-2.1428571434325456</v>
      </c>
      <c r="O2793" s="65">
        <f>(((O2730+O2735)-O2791)/(O2730+O2735))*100</f>
        <v>8.7499999998294626</v>
      </c>
      <c r="P2793" s="1126">
        <f>(((P2730+P2735)-P2791)/(P2730+P2735))*100</f>
        <v>-2.8571428569813784</v>
      </c>
      <c r="Q2793" s="65">
        <f t="shared" si="3878"/>
        <v>8.1250000000426237</v>
      </c>
      <c r="R2793" s="65">
        <f t="shared" si="3878"/>
        <v>0.23809523793251</v>
      </c>
      <c r="S2793" s="1126">
        <f>(((S2730+S2735)-S2791)/(S2730+S2735))*100</f>
        <v>8.3333333332196382</v>
      </c>
      <c r="T2793" s="1126">
        <f>(((T2730+T2735)-T2791)/(T2730+T2735))*100</f>
        <v>-9.9999999984083896</v>
      </c>
      <c r="U2793" s="1126">
        <f t="shared" si="3878"/>
        <v>4.285714284544933</v>
      </c>
      <c r="V2793" s="404">
        <f>(((V2730+V2735)-V2791)/(V2730+V2735))*100</f>
        <v>-11.666666667294667</v>
      </c>
      <c r="W2793" s="65">
        <f t="shared" si="3878"/>
        <v>-7.6190476184815159</v>
      </c>
      <c r="X2793" s="65">
        <f t="shared" si="3878"/>
        <v>-9.9999999994802948</v>
      </c>
      <c r="Y2793" s="65">
        <f t="shared" si="3878"/>
        <v>5.7142857144806065</v>
      </c>
      <c r="Z2793" s="1126">
        <f t="shared" si="3878"/>
        <v>2.4999999997157767</v>
      </c>
      <c r="AA2793" s="1126">
        <f t="shared" si="3878"/>
        <v>9.166666666385602</v>
      </c>
      <c r="AB2793" s="1127">
        <f t="shared" si="3878"/>
        <v>-2.9999999992041846</v>
      </c>
      <c r="AC2793" s="1292"/>
      <c r="AD2793" s="384"/>
      <c r="AE2793" s="376"/>
      <c r="AF2793" s="376"/>
      <c r="AG2793" s="376"/>
      <c r="AH2793" s="406"/>
      <c r="AI2793" s="406"/>
      <c r="AJ2793" s="406"/>
      <c r="AK2793" s="406"/>
      <c r="AL2793" s="406"/>
      <c r="AM2793" s="406"/>
      <c r="AN2793" s="406"/>
      <c r="AO2793" s="406"/>
      <c r="AP2793" s="406"/>
      <c r="AQ2793" s="406"/>
      <c r="AR2793" s="406"/>
      <c r="AS2793" s="406"/>
      <c r="AT2793" s="406"/>
      <c r="AU2793" s="406"/>
      <c r="AV2793" s="406"/>
      <c r="AW2793" s="406"/>
      <c r="AX2793" s="406"/>
      <c r="AY2793" s="406"/>
      <c r="AZ2793" s="406"/>
      <c r="BA2793" s="406"/>
      <c r="BB2793" s="406"/>
      <c r="BC2793" s="406"/>
      <c r="BD2793" s="406"/>
      <c r="BE2793" s="406"/>
      <c r="BF2793" s="406"/>
      <c r="BG2793" s="406"/>
      <c r="BH2793" s="406"/>
      <c r="BI2793" s="406"/>
      <c r="BJ2793" s="406"/>
      <c r="BK2793" s="406"/>
      <c r="BL2793" s="406"/>
      <c r="BM2793" s="406"/>
      <c r="BN2793" s="406"/>
      <c r="BO2793" s="406"/>
      <c r="BP2793" s="406"/>
      <c r="BQ2793" s="406"/>
      <c r="BR2793" s="406"/>
      <c r="BS2793" s="406"/>
      <c r="BT2793" s="406"/>
      <c r="BU2793" s="406"/>
      <c r="BV2793" s="406"/>
      <c r="BW2793" s="406"/>
      <c r="BX2793" s="406"/>
      <c r="BY2793" s="407"/>
      <c r="BZ2793" s="407"/>
      <c r="CA2793" s="407"/>
      <c r="CB2793" s="407"/>
      <c r="CC2793" s="407"/>
      <c r="CD2793" s="37"/>
      <c r="CE2793" s="37"/>
      <c r="CF2793" s="37"/>
      <c r="CG2793" s="37"/>
      <c r="CH2793" s="37"/>
      <c r="CI2793" s="37"/>
      <c r="CJ2793" s="37"/>
      <c r="CK2793" s="37"/>
      <c r="CL2793" s="37"/>
      <c r="CM2793" s="37"/>
      <c r="CN2793" s="37"/>
      <c r="CO2793" s="37"/>
      <c r="CP2793" s="37"/>
      <c r="CQ2793" s="37"/>
      <c r="CR2793" s="37"/>
      <c r="CS2793" s="37"/>
      <c r="CT2793" s="37"/>
      <c r="CU2793" s="37"/>
      <c r="CV2793" s="37"/>
      <c r="CW2793" s="37"/>
      <c r="CX2793" s="37"/>
      <c r="CY2793" s="37"/>
      <c r="CZ2793" s="37"/>
      <c r="DA2793" s="37"/>
      <c r="DB2793" s="37"/>
      <c r="DC2793" s="37"/>
      <c r="DD2793" s="37"/>
      <c r="DE2793" s="37"/>
      <c r="DF2793" s="37"/>
      <c r="DG2793" s="37"/>
      <c r="DH2793" s="37"/>
      <c r="DI2793" s="37"/>
      <c r="DJ2793" s="37"/>
      <c r="DK2793" s="37"/>
      <c r="DL2793" s="37"/>
      <c r="DM2793" s="37"/>
      <c r="DN2793" s="37"/>
      <c r="DO2793" s="37"/>
      <c r="DP2793" s="37"/>
      <c r="DQ2793" s="37"/>
      <c r="DR2793" s="37"/>
      <c r="DS2793" s="37"/>
    </row>
    <row r="2794" spans="1:123" s="34" customFormat="1" ht="10.35" customHeight="1" thickBot="1">
      <c r="A2794" s="1375"/>
      <c r="B2794" s="1376"/>
      <c r="C2794" s="935"/>
      <c r="D2794" s="409" t="s">
        <v>952</v>
      </c>
      <c r="E2794" s="132">
        <f t="shared" ref="E2794:AB2794" si="3879">(((E2731+E2736)-E2792)/(E2731+E2736))*100</f>
        <v>2.5000000016164798</v>
      </c>
      <c r="F2794" s="132">
        <f>(((F2731+F2736)-F2792)/(F2731+F2736))*100</f>
        <v>-5.000000000341065</v>
      </c>
      <c r="G2794" s="132">
        <f>(((G2731+G2736)-G2792)/(G2731+G2736))*100</f>
        <v>-8.3333333334385991</v>
      </c>
      <c r="H2794" s="132">
        <f>(((H2731+H2736)-H2792)/(H2731+H2736))*100</f>
        <v>-9.0909090906836134</v>
      </c>
      <c r="I2794" s="132">
        <f>(((I2731+I2736)-I2792)/(I2731+I2736))*100</f>
        <v>10.000000000409273</v>
      </c>
      <c r="J2794" s="132">
        <f>(((J2731+J2736)-J2792)/(J2731+J2736))*100</f>
        <v>4.0000000001636975</v>
      </c>
      <c r="K2794" s="132">
        <f>(((K2731+K2736)-K2792)/(K2731+K2736))*100</f>
        <v>5.5555555547461664</v>
      </c>
      <c r="L2794" s="132">
        <f>(((L2731+L2736)-L2792)/(L2731+L2736))*100</f>
        <v>8.9285714290553795</v>
      </c>
      <c r="M2794" s="132">
        <f>(((M2731+M2736)-M2792)/(M2731+M2736))*100</f>
        <v>-7.9999999997817204</v>
      </c>
      <c r="N2794" s="1224">
        <f t="shared" si="3879"/>
        <v>-2.0000000000000071</v>
      </c>
      <c r="O2794" s="132">
        <f t="shared" si="3879"/>
        <v>8.750000000029603</v>
      </c>
      <c r="P2794" s="132">
        <f t="shared" si="3879"/>
        <v>-1.9354838719886815</v>
      </c>
      <c r="Q2794" s="132">
        <f t="shared" si="3879"/>
        <v>-4.9999999998507816</v>
      </c>
      <c r="R2794" s="132">
        <f t="shared" si="3879"/>
        <v>4.0000000004365539</v>
      </c>
      <c r="S2794" s="132">
        <f t="shared" si="3879"/>
        <v>9.9999999997807443</v>
      </c>
      <c r="T2794" s="132">
        <f t="shared" si="3879"/>
        <v>4.9999999997726228</v>
      </c>
      <c r="U2794" s="132">
        <f t="shared" si="3879"/>
        <v>6.6666666672224695</v>
      </c>
      <c r="V2794" s="1224">
        <f t="shared" si="3879"/>
        <v>9.999999999805107</v>
      </c>
      <c r="W2794" s="132">
        <f t="shared" si="3879"/>
        <v>5.0000000007200045</v>
      </c>
      <c r="X2794" s="132">
        <f t="shared" si="3879"/>
        <v>3.999999999290583</v>
      </c>
      <c r="Y2794" s="132">
        <f t="shared" si="3879"/>
        <v>-1.9999999996930604</v>
      </c>
      <c r="Z2794" s="132">
        <f t="shared" si="3879"/>
        <v>9.9999999995907274</v>
      </c>
      <c r="AA2794" s="132">
        <f t="shared" si="3879"/>
        <v>10.000000000409273</v>
      </c>
      <c r="AB2794" s="134">
        <f t="shared" si="3879"/>
        <v>10.000000000341061</v>
      </c>
      <c r="AC2794" s="1029"/>
      <c r="AD2794" s="1292"/>
      <c r="AE2794" s="376"/>
      <c r="AF2794" s="376"/>
      <c r="AG2794" s="376"/>
      <c r="AH2794" s="406"/>
      <c r="AI2794" s="406"/>
      <c r="AJ2794" s="406"/>
      <c r="AK2794" s="406"/>
      <c r="AL2794" s="406"/>
      <c r="AM2794" s="406"/>
      <c r="AN2794" s="406"/>
      <c r="AO2794" s="406"/>
      <c r="AP2794" s="406"/>
      <c r="AQ2794" s="406"/>
      <c r="AR2794" s="406"/>
      <c r="AS2794" s="406"/>
      <c r="AT2794" s="406"/>
      <c r="AU2794" s="406"/>
      <c r="AV2794" s="406"/>
      <c r="AW2794" s="406"/>
      <c r="AX2794" s="406"/>
      <c r="AY2794" s="406"/>
      <c r="AZ2794" s="406"/>
      <c r="BA2794" s="406"/>
      <c r="BB2794" s="406"/>
      <c r="BC2794" s="406"/>
      <c r="BD2794" s="406"/>
      <c r="BE2794" s="406"/>
      <c r="BF2794" s="406"/>
      <c r="BG2794" s="406"/>
      <c r="BH2794" s="406"/>
      <c r="BI2794" s="406"/>
      <c r="BJ2794" s="406"/>
      <c r="BK2794" s="406"/>
      <c r="BL2794" s="406"/>
      <c r="BM2794" s="406"/>
      <c r="BN2794" s="406"/>
      <c r="BO2794" s="406"/>
      <c r="BP2794" s="406"/>
      <c r="BQ2794" s="406"/>
      <c r="BR2794" s="406"/>
      <c r="BS2794" s="406"/>
      <c r="BT2794" s="406"/>
      <c r="BU2794" s="406"/>
      <c r="BV2794" s="406"/>
      <c r="BW2794" s="406"/>
      <c r="BX2794" s="406"/>
      <c r="BY2794" s="407"/>
      <c r="BZ2794" s="407"/>
      <c r="CA2794" s="407"/>
      <c r="CB2794" s="407"/>
      <c r="CC2794" s="407"/>
      <c r="CD2794" s="37"/>
      <c r="CE2794" s="37"/>
      <c r="CF2794" s="37"/>
      <c r="CG2794" s="37"/>
      <c r="CH2794" s="37"/>
      <c r="CI2794" s="37"/>
      <c r="CJ2794" s="37"/>
      <c r="CK2794" s="37"/>
      <c r="CL2794" s="37"/>
      <c r="CM2794" s="37"/>
      <c r="CN2794" s="37"/>
      <c r="CO2794" s="37"/>
      <c r="CP2794" s="37"/>
      <c r="CQ2794" s="37"/>
      <c r="CR2794" s="37"/>
      <c r="CS2794" s="37"/>
      <c r="CT2794" s="37"/>
      <c r="CU2794" s="37"/>
      <c r="CV2794" s="37"/>
      <c r="CW2794" s="37"/>
      <c r="CX2794" s="37"/>
      <c r="CY2794" s="37"/>
      <c r="CZ2794" s="37"/>
      <c r="DA2794" s="37"/>
      <c r="DB2794" s="37"/>
      <c r="DC2794" s="37"/>
      <c r="DD2794" s="37"/>
      <c r="DE2794" s="37"/>
      <c r="DF2794" s="37"/>
      <c r="DG2794" s="37"/>
      <c r="DH2794" s="37"/>
      <c r="DI2794" s="37"/>
      <c r="DJ2794" s="37"/>
      <c r="DK2794" s="37"/>
      <c r="DL2794" s="37"/>
      <c r="DM2794" s="37"/>
      <c r="DN2794" s="37"/>
      <c r="DO2794" s="37"/>
      <c r="DP2794" s="37"/>
      <c r="DQ2794" s="37"/>
      <c r="DR2794" s="37"/>
      <c r="DS2794" s="37"/>
    </row>
    <row r="2795" spans="1:123" s="1" customFormat="1" ht="10.35" customHeight="1">
      <c r="A2795" s="1456" t="s">
        <v>58</v>
      </c>
      <c r="B2795" s="1459"/>
      <c r="C2795" s="919"/>
      <c r="D2795" s="1266" t="s">
        <v>126</v>
      </c>
      <c r="E2795" s="125">
        <f>E2738-E2791</f>
        <v>1.2000000008993039E-2</v>
      </c>
      <c r="F2795" s="125">
        <f t="shared" ref="F2795:AB2796" si="3880">F2738-F2791</f>
        <v>2.39999999942484E-2</v>
      </c>
      <c r="G2795" s="125">
        <f t="shared" si="3880"/>
        <v>3.5999999995874554E-2</v>
      </c>
      <c r="H2795" s="427">
        <f t="shared" si="3880"/>
        <v>-5.3999999998450177E-2</v>
      </c>
      <c r="I2795" s="125">
        <f t="shared" si="3880"/>
        <v>6.0000000004856724E-2</v>
      </c>
      <c r="J2795" s="125">
        <f t="shared" si="3880"/>
        <v>4.799999999777349E-2</v>
      </c>
      <c r="K2795" s="125">
        <f t="shared" si="3880"/>
        <v>-6.6000000000895009E-2</v>
      </c>
      <c r="L2795" s="125">
        <f t="shared" si="3880"/>
        <v>-6.5999999991618208E-2</v>
      </c>
      <c r="M2795" s="125">
        <f t="shared" si="3880"/>
        <v>6.5999999996256387E-2</v>
      </c>
      <c r="N2795" s="427">
        <f>N2738-N2791</f>
        <v>-1.8000000004758543E-2</v>
      </c>
      <c r="O2795" s="125">
        <f t="shared" si="3880"/>
        <v>8.3999999998286445E-2</v>
      </c>
      <c r="P2795" s="125">
        <f t="shared" si="3880"/>
        <v>-2.3999999998777666E-2</v>
      </c>
      <c r="Q2795" s="125">
        <f t="shared" si="3880"/>
        <v>7.8000000000338243E-2</v>
      </c>
      <c r="R2795" s="125">
        <f t="shared" si="3880"/>
        <v>1.9999999986247685E-3</v>
      </c>
      <c r="S2795" s="125">
        <f t="shared" si="3880"/>
        <v>8.9999999998690239E-2</v>
      </c>
      <c r="T2795" s="125">
        <f t="shared" si="3880"/>
        <v>-8.399999998737262E-2</v>
      </c>
      <c r="U2795" s="125">
        <f t="shared" si="3880"/>
        <v>3.5999999990144693E-2</v>
      </c>
      <c r="V2795" s="427">
        <f t="shared" si="3880"/>
        <v>-9.8000000004867749E-2</v>
      </c>
      <c r="W2795" s="125">
        <f t="shared" si="3880"/>
        <v>-6.3999999995394408E-2</v>
      </c>
      <c r="X2795" s="125">
        <f t="shared" si="3880"/>
        <v>-8.3999999995558072E-2</v>
      </c>
      <c r="Y2795" s="125">
        <f t="shared" si="3880"/>
        <v>4.8000000001593435E-2</v>
      </c>
      <c r="Z2795" s="125">
        <f t="shared" si="3880"/>
        <v>1.7999999997937222E-2</v>
      </c>
      <c r="AA2795" s="125">
        <f t="shared" si="3880"/>
        <v>6.5999999998166414E-2</v>
      </c>
      <c r="AB2795" s="168">
        <f t="shared" si="3880"/>
        <v>-1.7999999995208738E-2</v>
      </c>
      <c r="AC2795" s="376"/>
      <c r="AD2795" s="376"/>
      <c r="AE2795" s="376"/>
      <c r="AF2795" s="376"/>
      <c r="AG2795" s="376"/>
      <c r="AH2795" s="376"/>
      <c r="AI2795" s="376"/>
      <c r="AJ2795" s="376"/>
      <c r="AK2795" s="376"/>
      <c r="AL2795" s="376"/>
      <c r="AM2795" s="376"/>
      <c r="AN2795" s="376"/>
      <c r="AO2795" s="376"/>
      <c r="AP2795" s="376"/>
      <c r="AQ2795" s="376"/>
      <c r="AR2795" s="376"/>
      <c r="AS2795" s="376"/>
      <c r="AT2795" s="376"/>
      <c r="AU2795" s="376"/>
      <c r="AV2795" s="376"/>
      <c r="AW2795" s="376"/>
      <c r="AX2795" s="376"/>
      <c r="AY2795" s="376"/>
      <c r="AZ2795" s="376"/>
      <c r="BA2795" s="376"/>
      <c r="BB2795" s="376"/>
      <c r="BC2795" s="376"/>
      <c r="BD2795" s="376"/>
      <c r="BE2795" s="376"/>
      <c r="BF2795" s="376"/>
      <c r="BG2795" s="376"/>
      <c r="BH2795" s="376"/>
      <c r="BI2795" s="376"/>
      <c r="BJ2795" s="376"/>
      <c r="BK2795" s="376"/>
      <c r="BL2795" s="376"/>
      <c r="BM2795" s="376"/>
      <c r="BN2795" s="376"/>
      <c r="BO2795" s="376"/>
      <c r="BP2795" s="376"/>
      <c r="BQ2795" s="376"/>
      <c r="BR2795" s="376"/>
      <c r="BS2795" s="376"/>
      <c r="BT2795" s="376"/>
      <c r="BU2795" s="376"/>
      <c r="BV2795" s="376"/>
      <c r="BW2795" s="376"/>
      <c r="BX2795" s="376"/>
      <c r="BY2795" s="187"/>
      <c r="BZ2795" s="187"/>
      <c r="CA2795" s="187"/>
      <c r="CB2795" s="187"/>
      <c r="CC2795" s="187"/>
    </row>
    <row r="2796" spans="1:123" s="1" customFormat="1" ht="10.35" customHeight="1" thickBot="1">
      <c r="A2796" s="1461"/>
      <c r="B2796" s="1462"/>
      <c r="C2796" s="922"/>
      <c r="D2796" s="156" t="s">
        <v>127</v>
      </c>
      <c r="E2796" s="437">
        <f>E2739-E2792</f>
        <v>6.0000000038826218E-3</v>
      </c>
      <c r="F2796" s="437">
        <f t="shared" si="3880"/>
        <v>-1.2000000000807642E-2</v>
      </c>
      <c r="G2796" s="437">
        <f t="shared" si="3880"/>
        <v>-1.8000000000256478E-2</v>
      </c>
      <c r="H2796" s="438">
        <f t="shared" si="3880"/>
        <v>-2.3999999999364308E-2</v>
      </c>
      <c r="I2796" s="437">
        <f t="shared" si="3880"/>
        <v>3.0000000001336957E-2</v>
      </c>
      <c r="J2796" s="437">
        <f t="shared" si="3880"/>
        <v>1.200000000053475E-2</v>
      </c>
      <c r="K2796" s="437">
        <f t="shared" si="3880"/>
        <v>1.7999999997255101E-2</v>
      </c>
      <c r="L2796" s="437">
        <f t="shared" si="3880"/>
        <v>3.0000000001677962E-2</v>
      </c>
      <c r="M2796" s="437">
        <f t="shared" si="3880"/>
        <v>-2.3999999999432475E-2</v>
      </c>
      <c r="N2796" s="438">
        <f t="shared" si="3880"/>
        <v>-5.9999999999945652E-3</v>
      </c>
      <c r="O2796" s="437">
        <f t="shared" si="3880"/>
        <v>2.5200000000086209E-2</v>
      </c>
      <c r="P2796" s="437">
        <f t="shared" si="3880"/>
        <v>-7.2000000037860667E-3</v>
      </c>
      <c r="Q2796" s="437">
        <f t="shared" si="3880"/>
        <v>-1.1999999999648014E-2</v>
      </c>
      <c r="R2796" s="437">
        <f t="shared" si="3880"/>
        <v>1.2000000001353317E-2</v>
      </c>
      <c r="S2796" s="437">
        <f t="shared" si="3880"/>
        <v>4.1999999998938609E-2</v>
      </c>
      <c r="T2796" s="437">
        <f t="shared" si="3880"/>
        <v>1.7999999999165073E-2</v>
      </c>
      <c r="U2796" s="437">
        <f t="shared" si="3880"/>
        <v>1.200000000108048E-2</v>
      </c>
      <c r="V2796" s="438">
        <f t="shared" si="3880"/>
        <v>4.1999999999006832E-2</v>
      </c>
      <c r="W2796" s="437">
        <f t="shared" si="3880"/>
        <v>1.8000000002712069E-2</v>
      </c>
      <c r="X2796" s="437">
        <f t="shared" si="3880"/>
        <v>1.1999999997806265E-2</v>
      </c>
      <c r="Y2796" s="437">
        <f t="shared" si="3880"/>
        <v>-5.9999999991078301E-3</v>
      </c>
      <c r="Z2796" s="437">
        <f t="shared" si="3880"/>
        <v>2.9999999998608473E-2</v>
      </c>
      <c r="AA2796" s="437">
        <f t="shared" si="3880"/>
        <v>3.0000000001336957E-2</v>
      </c>
      <c r="AB2796" s="439">
        <f t="shared" si="3880"/>
        <v>2.4000000000796717E-2</v>
      </c>
      <c r="AC2796" s="376"/>
      <c r="AD2796" s="376"/>
      <c r="AE2796" s="376"/>
      <c r="AF2796" s="376"/>
      <c r="AG2796" s="376"/>
      <c r="AH2796" s="376"/>
      <c r="AI2796" s="376"/>
      <c r="AJ2796" s="376"/>
      <c r="AK2796" s="376"/>
      <c r="AL2796" s="376"/>
      <c r="AM2796" s="376"/>
      <c r="AN2796" s="376"/>
      <c r="AO2796" s="376"/>
      <c r="AP2796" s="376"/>
      <c r="AQ2796" s="376"/>
      <c r="AR2796" s="376"/>
      <c r="AS2796" s="376"/>
      <c r="AT2796" s="376"/>
      <c r="AU2796" s="376"/>
      <c r="AV2796" s="376"/>
      <c r="AW2796" s="376"/>
      <c r="AX2796" s="376"/>
      <c r="AY2796" s="376"/>
      <c r="AZ2796" s="376"/>
      <c r="BA2796" s="376"/>
      <c r="BB2796" s="376"/>
      <c r="BC2796" s="376"/>
      <c r="BD2796" s="376"/>
      <c r="BE2796" s="376"/>
      <c r="BF2796" s="376"/>
      <c r="BG2796" s="376"/>
      <c r="BH2796" s="376"/>
      <c r="BI2796" s="376"/>
      <c r="BJ2796" s="376"/>
      <c r="BK2796" s="376"/>
      <c r="BL2796" s="376"/>
      <c r="BM2796" s="376"/>
      <c r="BN2796" s="376"/>
      <c r="BO2796" s="376"/>
      <c r="BP2796" s="376"/>
      <c r="BQ2796" s="376"/>
      <c r="BR2796" s="376"/>
      <c r="BS2796" s="376"/>
      <c r="BT2796" s="376"/>
      <c r="BU2796" s="376"/>
      <c r="BV2796" s="376"/>
      <c r="BW2796" s="376"/>
      <c r="BX2796" s="376"/>
      <c r="BY2796" s="187"/>
      <c r="BZ2796" s="187"/>
      <c r="CA2796" s="187"/>
      <c r="CB2796" s="187"/>
      <c r="CC2796" s="187"/>
    </row>
    <row r="2797" spans="1:123" s="5" customFormat="1" ht="10.35" customHeight="1">
      <c r="A2797" s="1369" t="s">
        <v>61</v>
      </c>
      <c r="B2797" s="1370"/>
      <c r="C2797" s="751"/>
      <c r="D2797" s="43" t="s">
        <v>126</v>
      </c>
      <c r="E2797" s="136">
        <f>E2795</f>
        <v>1.2000000008993039E-2</v>
      </c>
      <c r="F2797" s="136">
        <f t="shared" ref="F2797:AB2798" si="3881">F2795</f>
        <v>2.39999999942484E-2</v>
      </c>
      <c r="G2797" s="136">
        <f t="shared" si="3881"/>
        <v>3.5999999995874554E-2</v>
      </c>
      <c r="H2797" s="440">
        <f t="shared" si="3881"/>
        <v>-5.3999999998450177E-2</v>
      </c>
      <c r="I2797" s="136">
        <f t="shared" si="3881"/>
        <v>6.0000000004856724E-2</v>
      </c>
      <c r="J2797" s="136">
        <f t="shared" si="3881"/>
        <v>4.799999999777349E-2</v>
      </c>
      <c r="K2797" s="136">
        <f t="shared" si="3881"/>
        <v>-6.6000000000895009E-2</v>
      </c>
      <c r="L2797" s="136">
        <f t="shared" si="3881"/>
        <v>-6.5999999991618208E-2</v>
      </c>
      <c r="M2797" s="136">
        <f t="shared" si="3881"/>
        <v>6.5999999996256387E-2</v>
      </c>
      <c r="N2797" s="440">
        <f t="shared" si="3881"/>
        <v>-1.8000000004758543E-2</v>
      </c>
      <c r="O2797" s="136">
        <f t="shared" si="3881"/>
        <v>8.3999999998286445E-2</v>
      </c>
      <c r="P2797" s="136">
        <f t="shared" si="3881"/>
        <v>-2.3999999998777666E-2</v>
      </c>
      <c r="Q2797" s="136">
        <f t="shared" si="3881"/>
        <v>7.8000000000338243E-2</v>
      </c>
      <c r="R2797" s="136">
        <f t="shared" si="3881"/>
        <v>1.9999999986247685E-3</v>
      </c>
      <c r="S2797" s="136">
        <f t="shared" si="3881"/>
        <v>8.9999999998690239E-2</v>
      </c>
      <c r="T2797" s="136">
        <f t="shared" si="3881"/>
        <v>-8.399999998737262E-2</v>
      </c>
      <c r="U2797" s="136">
        <f t="shared" si="3881"/>
        <v>3.5999999990144693E-2</v>
      </c>
      <c r="V2797" s="440">
        <f t="shared" si="3881"/>
        <v>-9.8000000004867749E-2</v>
      </c>
      <c r="W2797" s="136">
        <f t="shared" si="3881"/>
        <v>-6.3999999995394408E-2</v>
      </c>
      <c r="X2797" s="136">
        <f t="shared" si="3881"/>
        <v>-8.3999999995558072E-2</v>
      </c>
      <c r="Y2797" s="136">
        <f t="shared" si="3881"/>
        <v>4.8000000001593435E-2</v>
      </c>
      <c r="Z2797" s="136">
        <f t="shared" si="3881"/>
        <v>1.7999999997937222E-2</v>
      </c>
      <c r="AA2797" s="136">
        <f t="shared" si="3881"/>
        <v>6.5999999998166414E-2</v>
      </c>
      <c r="AB2797" s="137">
        <f t="shared" si="3881"/>
        <v>-1.7999999995208738E-2</v>
      </c>
      <c r="AC2797" s="413"/>
      <c r="AD2797" s="413"/>
      <c r="AE2797" s="413"/>
      <c r="AF2797" s="413"/>
      <c r="AG2797" s="413"/>
      <c r="AH2797" s="413"/>
      <c r="AI2797" s="413"/>
      <c r="AJ2797" s="413"/>
      <c r="AK2797" s="413"/>
      <c r="AL2797" s="413"/>
      <c r="AM2797" s="413"/>
      <c r="AN2797" s="413"/>
      <c r="AO2797" s="413"/>
      <c r="AP2797" s="413"/>
      <c r="AQ2797" s="413"/>
      <c r="AR2797" s="413"/>
      <c r="AS2797" s="413"/>
      <c r="AT2797" s="413"/>
      <c r="AU2797" s="413"/>
      <c r="AV2797" s="413"/>
      <c r="AW2797" s="413"/>
      <c r="AX2797" s="413"/>
      <c r="AY2797" s="413"/>
      <c r="AZ2797" s="413"/>
      <c r="BA2797" s="413"/>
      <c r="BB2797" s="413"/>
      <c r="BC2797" s="413"/>
      <c r="BD2797" s="413"/>
      <c r="BE2797" s="413"/>
      <c r="BF2797" s="413"/>
      <c r="BG2797" s="413"/>
      <c r="BH2797" s="413"/>
      <c r="BI2797" s="413"/>
      <c r="BJ2797" s="413"/>
      <c r="BK2797" s="413"/>
      <c r="BL2797" s="413"/>
      <c r="BM2797" s="413"/>
      <c r="BN2797" s="413"/>
      <c r="BO2797" s="413"/>
      <c r="BP2797" s="413"/>
      <c r="BQ2797" s="413"/>
      <c r="BR2797" s="413"/>
      <c r="BS2797" s="413"/>
      <c r="BT2797" s="413"/>
      <c r="BU2797" s="413"/>
      <c r="BV2797" s="413"/>
      <c r="BW2797" s="413"/>
      <c r="BX2797" s="413"/>
      <c r="BY2797" s="148"/>
      <c r="BZ2797" s="148"/>
      <c r="CA2797" s="148"/>
      <c r="CB2797" s="148"/>
      <c r="CC2797" s="148"/>
    </row>
    <row r="2798" spans="1:123" s="5" customFormat="1" ht="10.35" customHeight="1" thickBot="1">
      <c r="A2798" s="1371"/>
      <c r="B2798" s="1372"/>
      <c r="C2798" s="780"/>
      <c r="D2798" s="46" t="s">
        <v>127</v>
      </c>
      <c r="E2798" s="140">
        <f>E2796</f>
        <v>6.0000000038826218E-3</v>
      </c>
      <c r="F2798" s="140">
        <f t="shared" si="3881"/>
        <v>-1.2000000000807642E-2</v>
      </c>
      <c r="G2798" s="140">
        <f t="shared" si="3881"/>
        <v>-1.8000000000256478E-2</v>
      </c>
      <c r="H2798" s="441">
        <f t="shared" si="3881"/>
        <v>-2.3999999999364308E-2</v>
      </c>
      <c r="I2798" s="140">
        <f t="shared" si="3881"/>
        <v>3.0000000001336957E-2</v>
      </c>
      <c r="J2798" s="140">
        <f t="shared" si="3881"/>
        <v>1.200000000053475E-2</v>
      </c>
      <c r="K2798" s="140">
        <f t="shared" si="3881"/>
        <v>1.7999999997255101E-2</v>
      </c>
      <c r="L2798" s="140">
        <f t="shared" si="3881"/>
        <v>3.0000000001677962E-2</v>
      </c>
      <c r="M2798" s="140">
        <f t="shared" si="3881"/>
        <v>-2.3999999999432475E-2</v>
      </c>
      <c r="N2798" s="441">
        <f t="shared" si="3881"/>
        <v>-5.9999999999945652E-3</v>
      </c>
      <c r="O2798" s="140">
        <f t="shared" si="3881"/>
        <v>2.5200000000086209E-2</v>
      </c>
      <c r="P2798" s="140">
        <f t="shared" si="3881"/>
        <v>-7.2000000037860667E-3</v>
      </c>
      <c r="Q2798" s="140">
        <f t="shared" si="3881"/>
        <v>-1.1999999999648014E-2</v>
      </c>
      <c r="R2798" s="140">
        <f t="shared" si="3881"/>
        <v>1.2000000001353317E-2</v>
      </c>
      <c r="S2798" s="140">
        <f t="shared" si="3881"/>
        <v>4.1999999998938609E-2</v>
      </c>
      <c r="T2798" s="140">
        <f t="shared" si="3881"/>
        <v>1.7999999999165073E-2</v>
      </c>
      <c r="U2798" s="140">
        <f t="shared" si="3881"/>
        <v>1.200000000108048E-2</v>
      </c>
      <c r="V2798" s="441">
        <f t="shared" si="3881"/>
        <v>4.1999999999006832E-2</v>
      </c>
      <c r="W2798" s="140">
        <f t="shared" si="3881"/>
        <v>1.8000000002712069E-2</v>
      </c>
      <c r="X2798" s="140">
        <f t="shared" si="3881"/>
        <v>1.1999999997806265E-2</v>
      </c>
      <c r="Y2798" s="140">
        <f t="shared" si="3881"/>
        <v>-5.9999999991078301E-3</v>
      </c>
      <c r="Z2798" s="140">
        <f t="shared" si="3881"/>
        <v>2.9999999998608473E-2</v>
      </c>
      <c r="AA2798" s="140">
        <f t="shared" si="3881"/>
        <v>3.0000000001336957E-2</v>
      </c>
      <c r="AB2798" s="141">
        <f t="shared" si="3881"/>
        <v>2.4000000000796717E-2</v>
      </c>
      <c r="AC2798" s="413"/>
      <c r="AD2798" s="413"/>
      <c r="AE2798" s="413"/>
      <c r="AF2798" s="413"/>
      <c r="AG2798" s="413"/>
      <c r="AH2798" s="413"/>
      <c r="AI2798" s="413"/>
      <c r="AJ2798" s="413"/>
      <c r="AK2798" s="413"/>
      <c r="AL2798" s="413"/>
      <c r="AM2798" s="413"/>
      <c r="AN2798" s="413"/>
      <c r="AO2798" s="413"/>
      <c r="AP2798" s="413"/>
      <c r="AQ2798" s="413"/>
      <c r="AR2798" s="413"/>
      <c r="AS2798" s="413"/>
      <c r="AT2798" s="413"/>
      <c r="AU2798" s="413"/>
      <c r="AV2798" s="413"/>
      <c r="AW2798" s="413"/>
      <c r="AX2798" s="413"/>
      <c r="AY2798" s="413"/>
      <c r="AZ2798" s="413"/>
      <c r="BA2798" s="413"/>
      <c r="BB2798" s="413"/>
      <c r="BC2798" s="413"/>
      <c r="BD2798" s="413"/>
      <c r="BE2798" s="413"/>
      <c r="BF2798" s="413"/>
      <c r="BG2798" s="413"/>
      <c r="BH2798" s="413"/>
      <c r="BI2798" s="413"/>
      <c r="BJ2798" s="413"/>
      <c r="BK2798" s="413"/>
      <c r="BL2798" s="413"/>
      <c r="BM2798" s="413"/>
      <c r="BN2798" s="413"/>
      <c r="BO2798" s="413"/>
      <c r="BP2798" s="413"/>
      <c r="BQ2798" s="413"/>
      <c r="BR2798" s="413"/>
      <c r="BS2798" s="413"/>
      <c r="BT2798" s="413"/>
      <c r="BU2798" s="413"/>
      <c r="BV2798" s="413"/>
      <c r="BW2798" s="413"/>
      <c r="BX2798" s="413"/>
      <c r="BY2798" s="148"/>
      <c r="BZ2798" s="148"/>
      <c r="CA2798" s="148"/>
      <c r="CB2798" s="148"/>
      <c r="CC2798" s="148"/>
    </row>
    <row r="2799" spans="1:123" s="3" customFormat="1" ht="23.25" customHeight="1">
      <c r="A2799" s="1019"/>
      <c r="B2799" s="519" t="s">
        <v>973</v>
      </c>
      <c r="C2799" s="142" t="s">
        <v>933</v>
      </c>
      <c r="D2799" s="175"/>
      <c r="E2799" s="107"/>
      <c r="F2799" s="175"/>
      <c r="G2799" s="175"/>
      <c r="H2799" s="144">
        <f>H2748+H2753+H2758+H2763+H2768+H2773</f>
        <v>0.50399999999954159</v>
      </c>
      <c r="I2799" s="175"/>
      <c r="J2799" s="175"/>
      <c r="K2799" s="175"/>
      <c r="L2799" s="175"/>
      <c r="M2799" s="175"/>
      <c r="N2799" s="144">
        <f>N2748+N2753+N2758+N2763+N2768+N2773</f>
        <v>0.62400000000106959</v>
      </c>
      <c r="O2799" s="175"/>
      <c r="P2799" s="175"/>
      <c r="Q2799" s="175"/>
      <c r="R2799" s="175"/>
      <c r="S2799" s="175"/>
      <c r="T2799" s="175"/>
      <c r="U2799" s="175"/>
      <c r="V2799" s="144">
        <f>V2748+V2753+V2758+V2763+V2768+V2773</f>
        <v>0.70400000000117879</v>
      </c>
      <c r="W2799" s="175"/>
      <c r="X2799" s="175"/>
      <c r="Y2799" s="144"/>
      <c r="Z2799" s="175"/>
      <c r="AA2799" s="107"/>
      <c r="AB2799" s="107"/>
      <c r="AC2799" s="384"/>
      <c r="AD2799" s="384"/>
      <c r="AE2799" s="384"/>
      <c r="AF2799" s="384"/>
      <c r="AG2799" s="384"/>
      <c r="AH2799" s="384"/>
      <c r="AI2799" s="384"/>
      <c r="AJ2799" s="384"/>
      <c r="AK2799" s="384"/>
      <c r="AL2799" s="384"/>
      <c r="AM2799" s="384"/>
      <c r="AN2799" s="384"/>
      <c r="AO2799" s="384"/>
      <c r="AP2799" s="384"/>
      <c r="AQ2799" s="384"/>
      <c r="AR2799" s="384"/>
      <c r="AS2799" s="384"/>
      <c r="AT2799" s="384"/>
      <c r="AU2799" s="384"/>
      <c r="AV2799" s="384"/>
      <c r="AW2799" s="384"/>
      <c r="AX2799" s="384"/>
      <c r="AY2799" s="384"/>
      <c r="AZ2799" s="384"/>
      <c r="BA2799" s="384"/>
      <c r="BB2799" s="384"/>
      <c r="BC2799" s="384"/>
      <c r="BD2799" s="384"/>
      <c r="BE2799" s="384"/>
      <c r="BF2799" s="384"/>
      <c r="BG2799" s="384"/>
      <c r="BH2799" s="384"/>
      <c r="BI2799" s="384"/>
      <c r="BJ2799" s="384"/>
      <c r="BK2799" s="384"/>
      <c r="BL2799" s="384"/>
      <c r="BM2799" s="384"/>
      <c r="BN2799" s="384"/>
      <c r="BO2799" s="384"/>
      <c r="BP2799" s="384"/>
      <c r="BQ2799" s="384"/>
      <c r="BR2799" s="384"/>
      <c r="BS2799" s="384"/>
      <c r="BT2799" s="384"/>
      <c r="BU2799" s="384"/>
      <c r="BV2799" s="384"/>
      <c r="BW2799" s="384"/>
      <c r="BX2799" s="384"/>
      <c r="BY2799" s="175"/>
      <c r="BZ2799" s="175"/>
      <c r="CA2799" s="175"/>
      <c r="CB2799" s="175"/>
      <c r="CC2799" s="175"/>
      <c r="CD2799" s="7"/>
      <c r="CE2799" s="7"/>
      <c r="CF2799" s="7"/>
      <c r="CG2799" s="7"/>
      <c r="CH2799" s="7"/>
      <c r="CI2799" s="7"/>
      <c r="CJ2799" s="7"/>
      <c r="CK2799" s="7"/>
      <c r="CL2799" s="7"/>
      <c r="CM2799" s="7"/>
      <c r="CN2799" s="7"/>
      <c r="CO2799" s="7"/>
      <c r="CP2799" s="7"/>
      <c r="CQ2799" s="7"/>
      <c r="CR2799" s="7"/>
      <c r="CS2799" s="7"/>
      <c r="CT2799" s="7"/>
      <c r="CU2799" s="7"/>
      <c r="CV2799" s="7"/>
      <c r="CW2799" s="7"/>
      <c r="CX2799" s="7"/>
      <c r="CY2799" s="7"/>
      <c r="CZ2799" s="7"/>
      <c r="DA2799" s="7"/>
      <c r="DB2799" s="7"/>
      <c r="DC2799" s="7"/>
      <c r="DD2799" s="7"/>
      <c r="DE2799" s="7"/>
      <c r="DF2799" s="7"/>
      <c r="DG2799" s="7"/>
      <c r="DH2799" s="7"/>
      <c r="DI2799" s="7"/>
      <c r="DJ2799" s="7"/>
      <c r="DK2799" s="7"/>
      <c r="DL2799" s="7"/>
      <c r="DM2799" s="7"/>
      <c r="DN2799" s="7"/>
      <c r="DO2799" s="7"/>
      <c r="DP2799" s="7"/>
      <c r="DQ2799" s="7"/>
      <c r="DR2799" s="7"/>
      <c r="DS2799" s="7"/>
    </row>
  </sheetData>
  <mergeCells count="1071">
    <mergeCell ref="B2209:B2213"/>
    <mergeCell ref="A2204:A2208"/>
    <mergeCell ref="B2214:B2218"/>
    <mergeCell ref="A2546:B2547"/>
    <mergeCell ref="A2691:B2692"/>
    <mergeCell ref="B2670:B2674"/>
    <mergeCell ref="A2689:B2690"/>
    <mergeCell ref="A2685:B2686"/>
    <mergeCell ref="B2665:B2669"/>
    <mergeCell ref="B2680:B2684"/>
    <mergeCell ref="A2655:A2659"/>
    <mergeCell ref="B1642:B1645"/>
    <mergeCell ref="A2154:A2158"/>
    <mergeCell ref="A2134:A2138"/>
    <mergeCell ref="A2174:A2178"/>
    <mergeCell ref="B1840:B1844"/>
    <mergeCell ref="B2184:B2188"/>
    <mergeCell ref="B2101:B2102"/>
    <mergeCell ref="B2107:B2110"/>
    <mergeCell ref="A1971:B1972"/>
    <mergeCell ref="A2033:A2037"/>
    <mergeCell ref="A1984:A1987"/>
    <mergeCell ref="A2103:A2106"/>
    <mergeCell ref="B2103:B2106"/>
    <mergeCell ref="B1984:B1987"/>
    <mergeCell ref="A2179:A2183"/>
    <mergeCell ref="B2048:B2052"/>
    <mergeCell ref="B2053:B2057"/>
    <mergeCell ref="A2048:A2052"/>
    <mergeCell ref="B2094:B2095"/>
    <mergeCell ref="A2074:B2075"/>
    <mergeCell ref="A2144:A2148"/>
    <mergeCell ref="B2707:B2711"/>
    <mergeCell ref="A2447:B2448"/>
    <mergeCell ref="B2712:B2713"/>
    <mergeCell ref="B2573:B2577"/>
    <mergeCell ref="B2598:B2602"/>
    <mergeCell ref="A2604:B2605"/>
    <mergeCell ref="A2680:A2684"/>
    <mergeCell ref="A2364:A2368"/>
    <mergeCell ref="A2339:B2340"/>
    <mergeCell ref="B2417:B2421"/>
    <mergeCell ref="A2412:A2416"/>
    <mergeCell ref="A1743:A1747"/>
    <mergeCell ref="B2204:B2208"/>
    <mergeCell ref="A1988:A1991"/>
    <mergeCell ref="B1988:B1991"/>
    <mergeCell ref="A1761:A1764"/>
    <mergeCell ref="B1761:B1764"/>
    <mergeCell ref="A1765:A1768"/>
    <mergeCell ref="B1765:B1768"/>
    <mergeCell ref="B1941:B1945"/>
    <mergeCell ref="A1941:A1945"/>
    <mergeCell ref="A1951:A1955"/>
    <mergeCell ref="B2194:B2198"/>
    <mergeCell ref="A2189:A2193"/>
    <mergeCell ref="A2194:A2198"/>
    <mergeCell ref="A2164:A2168"/>
    <mergeCell ref="A2139:A2143"/>
    <mergeCell ref="B2134:B2138"/>
    <mergeCell ref="A2043:A2047"/>
    <mergeCell ref="B2023:B2027"/>
    <mergeCell ref="A2159:A2163"/>
    <mergeCell ref="A2169:A2173"/>
    <mergeCell ref="E1861:AB1861"/>
    <mergeCell ref="B1405:B1408"/>
    <mergeCell ref="A1409:A1412"/>
    <mergeCell ref="B1409:B1412"/>
    <mergeCell ref="A1563:A1566"/>
    <mergeCell ref="B1563:B1566"/>
    <mergeCell ref="A1567:A1570"/>
    <mergeCell ref="B1567:B1570"/>
    <mergeCell ref="E1757:AB1757"/>
    <mergeCell ref="E1064:AB1064"/>
    <mergeCell ref="A1856:B1857"/>
    <mergeCell ref="A1754:B1755"/>
    <mergeCell ref="A1790:A1794"/>
    <mergeCell ref="B1790:B1794"/>
    <mergeCell ref="A1775:A1779"/>
    <mergeCell ref="B1775:B1779"/>
    <mergeCell ref="A1748:B1749"/>
    <mergeCell ref="A1752:B1753"/>
    <mergeCell ref="A1750:B1751"/>
    <mergeCell ref="A1733:A1737"/>
    <mergeCell ref="B1733:B1737"/>
    <mergeCell ref="B1738:B1742"/>
    <mergeCell ref="A1738:A1742"/>
    <mergeCell ref="B1743:B1747"/>
    <mergeCell ref="A1810:A1814"/>
    <mergeCell ref="B1810:B1814"/>
    <mergeCell ref="A1780:A1784"/>
    <mergeCell ref="A1800:A1804"/>
    <mergeCell ref="B1805:B1809"/>
    <mergeCell ref="B1820:B1824"/>
    <mergeCell ref="B1078:B1082"/>
    <mergeCell ref="A1078:A1082"/>
    <mergeCell ref="B935:B939"/>
    <mergeCell ref="A743:A746"/>
    <mergeCell ref="B743:B746"/>
    <mergeCell ref="A747:A750"/>
    <mergeCell ref="B747:B750"/>
    <mergeCell ref="A962:B963"/>
    <mergeCell ref="B990:B994"/>
    <mergeCell ref="B885:B889"/>
    <mergeCell ref="A900:A904"/>
    <mergeCell ref="A845:A848"/>
    <mergeCell ref="B845:B848"/>
    <mergeCell ref="A880:A884"/>
    <mergeCell ref="B880:B884"/>
    <mergeCell ref="B940:B944"/>
    <mergeCell ref="A930:A934"/>
    <mergeCell ref="A935:A939"/>
    <mergeCell ref="A920:A924"/>
    <mergeCell ref="B945:B949"/>
    <mergeCell ref="B920:B924"/>
    <mergeCell ref="A958:B959"/>
    <mergeCell ref="B970:B973"/>
    <mergeCell ref="B797:B801"/>
    <mergeCell ref="B787:B791"/>
    <mergeCell ref="A777:A781"/>
    <mergeCell ref="B757:B761"/>
    <mergeCell ref="B792:B796"/>
    <mergeCell ref="A787:A791"/>
    <mergeCell ref="B812:B816"/>
    <mergeCell ref="A812:A816"/>
    <mergeCell ref="A828:B829"/>
    <mergeCell ref="A950:A954"/>
    <mergeCell ref="B950:B954"/>
    <mergeCell ref="B915:B919"/>
    <mergeCell ref="A910:A914"/>
    <mergeCell ref="B910:B914"/>
    <mergeCell ref="A915:A919"/>
    <mergeCell ref="A736:B737"/>
    <mergeCell ref="A638:A642"/>
    <mergeCell ref="B579:B583"/>
    <mergeCell ref="A569:A573"/>
    <mergeCell ref="B574:B578"/>
    <mergeCell ref="A574:A578"/>
    <mergeCell ref="A589:A593"/>
    <mergeCell ref="B584:B588"/>
    <mergeCell ref="B589:B593"/>
    <mergeCell ref="A549:A553"/>
    <mergeCell ref="B549:B553"/>
    <mergeCell ref="B554:B558"/>
    <mergeCell ref="B559:B563"/>
    <mergeCell ref="A584:A588"/>
    <mergeCell ref="A579:A583"/>
    <mergeCell ref="A830:B831"/>
    <mergeCell ref="B822:B826"/>
    <mergeCell ref="B817:B821"/>
    <mergeCell ref="A822:A826"/>
    <mergeCell ref="B709:B712"/>
    <mergeCell ref="B686:B690"/>
    <mergeCell ref="B613:B617"/>
    <mergeCell ref="A603:A607"/>
    <mergeCell ref="B603:B607"/>
    <mergeCell ref="A613:A617"/>
    <mergeCell ref="A623:A627"/>
    <mergeCell ref="B623:B627"/>
    <mergeCell ref="A608:A612"/>
    <mergeCell ref="A222:A225"/>
    <mergeCell ref="B321:B325"/>
    <mergeCell ref="B331:B335"/>
    <mergeCell ref="A371:A375"/>
    <mergeCell ref="A346:A350"/>
    <mergeCell ref="A296:A300"/>
    <mergeCell ref="A301:A305"/>
    <mergeCell ref="B281:B285"/>
    <mergeCell ref="A281:A285"/>
    <mergeCell ref="B346:B350"/>
    <mergeCell ref="B301:B305"/>
    <mergeCell ref="B296:B300"/>
    <mergeCell ref="B311:B315"/>
    <mergeCell ref="A271:A275"/>
    <mergeCell ref="B271:B275"/>
    <mergeCell ref="B371:B375"/>
    <mergeCell ref="B266:B270"/>
    <mergeCell ref="B246:B250"/>
    <mergeCell ref="B351:B355"/>
    <mergeCell ref="A246:A250"/>
    <mergeCell ref="B326:B330"/>
    <mergeCell ref="A361:A365"/>
    <mergeCell ref="A336:A340"/>
    <mergeCell ref="B336:B340"/>
    <mergeCell ref="B306:B310"/>
    <mergeCell ref="A256:A260"/>
    <mergeCell ref="B261:B265"/>
    <mergeCell ref="B222:B225"/>
    <mergeCell ref="A226:A229"/>
    <mergeCell ref="B226:B229"/>
    <mergeCell ref="A230:A233"/>
    <mergeCell ref="B230:B233"/>
    <mergeCell ref="B2144:B2148"/>
    <mergeCell ref="B2139:B2143"/>
    <mergeCell ref="A2013:A2017"/>
    <mergeCell ref="B2008:B2012"/>
    <mergeCell ref="B2149:B2153"/>
    <mergeCell ref="B2096:B2100"/>
    <mergeCell ref="A2107:A2110"/>
    <mergeCell ref="B1966:B1970"/>
    <mergeCell ref="A1966:A1970"/>
    <mergeCell ref="A1946:A1950"/>
    <mergeCell ref="B1946:B1950"/>
    <mergeCell ref="A1916:A1920"/>
    <mergeCell ref="B2068:B2072"/>
    <mergeCell ref="B2043:B2047"/>
    <mergeCell ref="A2068:A2072"/>
    <mergeCell ref="A1975:B1976"/>
    <mergeCell ref="A1977:B1978"/>
    <mergeCell ref="A2008:A2012"/>
    <mergeCell ref="B2003:B2007"/>
    <mergeCell ref="B1916:B1920"/>
    <mergeCell ref="A1931:A1935"/>
    <mergeCell ref="B1921:B1925"/>
    <mergeCell ref="A1921:A1925"/>
    <mergeCell ref="B1931:B1935"/>
    <mergeCell ref="B1956:B1960"/>
    <mergeCell ref="A1956:A1960"/>
    <mergeCell ref="A1926:A1930"/>
    <mergeCell ref="B1926:B1930"/>
    <mergeCell ref="B1998:B2002"/>
    <mergeCell ref="A1961:A1965"/>
    <mergeCell ref="A2003:A2007"/>
    <mergeCell ref="A1998:A2002"/>
    <mergeCell ref="E2694:AB2694"/>
    <mergeCell ref="A2650:A2654"/>
    <mergeCell ref="B2650:B2654"/>
    <mergeCell ref="A2660:A2664"/>
    <mergeCell ref="B2660:B2664"/>
    <mergeCell ref="A2563:A2566"/>
    <mergeCell ref="B2675:B2679"/>
    <mergeCell ref="A2675:A2679"/>
    <mergeCell ref="E2456:AB2456"/>
    <mergeCell ref="B2462:B2466"/>
    <mergeCell ref="B2475:B2476"/>
    <mergeCell ref="A2462:A2469"/>
    <mergeCell ref="A2470:A2476"/>
    <mergeCell ref="E2613:AB2613"/>
    <mergeCell ref="A2598:A2602"/>
    <mergeCell ref="E2555:AB2555"/>
    <mergeCell ref="B2531:B2535"/>
    <mergeCell ref="A2578:A2582"/>
    <mergeCell ref="A2593:A2597"/>
    <mergeCell ref="A2588:A2592"/>
    <mergeCell ref="A2536:A2540"/>
    <mergeCell ref="B2485:B2488"/>
    <mergeCell ref="B2526:B2530"/>
    <mergeCell ref="B2536:B2540"/>
    <mergeCell ref="A2548:B2549"/>
    <mergeCell ref="A2635:A2639"/>
    <mergeCell ref="B2635:B2639"/>
    <mergeCell ref="B2655:B2659"/>
    <mergeCell ref="A2665:A2669"/>
    <mergeCell ref="A2622:A2626"/>
    <mergeCell ref="B2622:B2626"/>
    <mergeCell ref="A2214:A2218"/>
    <mergeCell ref="A2552:B2553"/>
    <mergeCell ref="A2670:A2674"/>
    <mergeCell ref="A2481:A2484"/>
    <mergeCell ref="B2481:B2484"/>
    <mergeCell ref="A2608:B2609"/>
    <mergeCell ref="A2610:B2611"/>
    <mergeCell ref="A2606:B2607"/>
    <mergeCell ref="A2559:A2562"/>
    <mergeCell ref="B2559:B2562"/>
    <mergeCell ref="B2348:B2352"/>
    <mergeCell ref="A2397:A2401"/>
    <mergeCell ref="B2375:B2378"/>
    <mergeCell ref="B2369:B2373"/>
    <mergeCell ref="A2369:A2373"/>
    <mergeCell ref="A2380:A2383"/>
    <mergeCell ref="B2380:B2383"/>
    <mergeCell ref="A2375:A2378"/>
    <mergeCell ref="A2417:A2421"/>
    <mergeCell ref="A2550:B2551"/>
    <mergeCell ref="B2583:B2587"/>
    <mergeCell ref="B2593:B2597"/>
    <mergeCell ref="B2588:B2592"/>
    <mergeCell ref="B2442:B2446"/>
    <mergeCell ref="A2348:A2355"/>
    <mergeCell ref="B2640:B2644"/>
    <mergeCell ref="A2640:A2644"/>
    <mergeCell ref="A2422:A2426"/>
    <mergeCell ref="A2477:A2480"/>
    <mergeCell ref="B2477:B2480"/>
    <mergeCell ref="A2291:B2292"/>
    <mergeCell ref="B2617:B2621"/>
    <mergeCell ref="E2298:AB2298"/>
    <mergeCell ref="A2333:B2334"/>
    <mergeCell ref="A2321:A2325"/>
    <mergeCell ref="B2321:B2325"/>
    <mergeCell ref="A2326:A2330"/>
    <mergeCell ref="A2316:A2320"/>
    <mergeCell ref="A2306:A2309"/>
    <mergeCell ref="B2306:B2309"/>
    <mergeCell ref="B2316:B2320"/>
    <mergeCell ref="B2326:B2330"/>
    <mergeCell ref="A2279:A2283"/>
    <mergeCell ref="A2573:A2577"/>
    <mergeCell ref="A2583:A2587"/>
    <mergeCell ref="A2432:A2436"/>
    <mergeCell ref="A2437:A2441"/>
    <mergeCell ref="B2402:B2406"/>
    <mergeCell ref="B2412:B2416"/>
    <mergeCell ref="B2407:B2411"/>
    <mergeCell ref="A2427:A2431"/>
    <mergeCell ref="B2427:B2431"/>
    <mergeCell ref="A2337:B2338"/>
    <mergeCell ref="B2353:B2355"/>
    <mergeCell ref="A2402:A2406"/>
    <mergeCell ref="A2356:A2363"/>
    <mergeCell ref="A2541:A2545"/>
    <mergeCell ref="A2526:A2530"/>
    <mergeCell ref="A2531:A2535"/>
    <mergeCell ref="B2541:B2545"/>
    <mergeCell ref="A2501:A2505"/>
    <mergeCell ref="B2501:B2505"/>
    <mergeCell ref="B2467:B2469"/>
    <mergeCell ref="A2485:A2488"/>
    <mergeCell ref="A2209:A2213"/>
    <mergeCell ref="A2149:A2153"/>
    <mergeCell ref="B2169:B2173"/>
    <mergeCell ref="B2224:B2228"/>
    <mergeCell ref="A2229:A2233"/>
    <mergeCell ref="B2229:B2233"/>
    <mergeCell ref="A2234:A2238"/>
    <mergeCell ref="B2239:B2243"/>
    <mergeCell ref="A2219:A2223"/>
    <mergeCell ref="A2244:A2248"/>
    <mergeCell ref="B2249:B2253"/>
    <mergeCell ref="B2254:B2258"/>
    <mergeCell ref="A2254:A2258"/>
    <mergeCell ref="A2249:A2253"/>
    <mergeCell ref="B2244:B2248"/>
    <mergeCell ref="B2179:B2183"/>
    <mergeCell ref="E2342:AB2342"/>
    <mergeCell ref="B2199:B2203"/>
    <mergeCell ref="A2199:A2203"/>
    <mergeCell ref="A2259:A2263"/>
    <mergeCell ref="B2259:B2263"/>
    <mergeCell ref="B2264:B2268"/>
    <mergeCell ref="A2264:A2268"/>
    <mergeCell ref="B2269:B2273"/>
    <mergeCell ref="A2269:A2273"/>
    <mergeCell ref="B2274:B2278"/>
    <mergeCell ref="A2289:B2290"/>
    <mergeCell ref="B2284:B2288"/>
    <mergeCell ref="A2284:A2288"/>
    <mergeCell ref="B2302:B2305"/>
    <mergeCell ref="A2302:A2305"/>
    <mergeCell ref="A2274:A2278"/>
    <mergeCell ref="E1980:AB1980"/>
    <mergeCell ref="E2083:AB2083"/>
    <mergeCell ref="A2124:A2128"/>
    <mergeCell ref="A2089:A2095"/>
    <mergeCell ref="B2089:B2093"/>
    <mergeCell ref="A2063:A2067"/>
    <mergeCell ref="B2028:B2032"/>
    <mergeCell ref="A2018:A2022"/>
    <mergeCell ref="A2028:A2032"/>
    <mergeCell ref="B2018:B2022"/>
    <mergeCell ref="B2279:B2283"/>
    <mergeCell ref="A2080:B2081"/>
    <mergeCell ref="A2129:A2133"/>
    <mergeCell ref="A2119:A2123"/>
    <mergeCell ref="A2096:A2102"/>
    <mergeCell ref="B2063:B2067"/>
    <mergeCell ref="A2038:A2042"/>
    <mergeCell ref="B2189:B2193"/>
    <mergeCell ref="A2184:A2188"/>
    <mergeCell ref="A2078:B2079"/>
    <mergeCell ref="A2076:B2077"/>
    <mergeCell ref="B2159:B2163"/>
    <mergeCell ref="B2119:B2123"/>
    <mergeCell ref="B2129:B2133"/>
    <mergeCell ref="B2124:B2128"/>
    <mergeCell ref="B2164:B2168"/>
    <mergeCell ref="B2174:B2178"/>
    <mergeCell ref="B2154:B2158"/>
    <mergeCell ref="A2239:A2243"/>
    <mergeCell ref="B2234:B2238"/>
    <mergeCell ref="A2224:A2228"/>
    <mergeCell ref="B2219:B2223"/>
    <mergeCell ref="B2013:B2017"/>
    <mergeCell ref="A2023:A2027"/>
    <mergeCell ref="A2058:A2062"/>
    <mergeCell ref="B2058:B2062"/>
    <mergeCell ref="B2033:B2037"/>
    <mergeCell ref="B1961:B1965"/>
    <mergeCell ref="B1951:B1955"/>
    <mergeCell ref="A1936:A1940"/>
    <mergeCell ref="B1936:B1940"/>
    <mergeCell ref="A1973:B1974"/>
    <mergeCell ref="A2053:A2057"/>
    <mergeCell ref="A1911:A1915"/>
    <mergeCell ref="B1911:B1915"/>
    <mergeCell ref="B2038:B2042"/>
    <mergeCell ref="B1906:B1910"/>
    <mergeCell ref="A1891:A1895"/>
    <mergeCell ref="B1891:B1895"/>
    <mergeCell ref="A1901:A1905"/>
    <mergeCell ref="B1901:B1905"/>
    <mergeCell ref="A1906:A1910"/>
    <mergeCell ref="B1896:B1900"/>
    <mergeCell ref="A1896:A1900"/>
    <mergeCell ref="B1825:B1829"/>
    <mergeCell ref="A1785:A1789"/>
    <mergeCell ref="B1785:B1789"/>
    <mergeCell ref="A1845:A1849"/>
    <mergeCell ref="B1869:B1872"/>
    <mergeCell ref="B1881:B1885"/>
    <mergeCell ref="A1805:A1809"/>
    <mergeCell ref="A1886:A1890"/>
    <mergeCell ref="B1886:B1890"/>
    <mergeCell ref="A1858:B1859"/>
    <mergeCell ref="A1881:A1885"/>
    <mergeCell ref="A1865:A1868"/>
    <mergeCell ref="B1865:B1868"/>
    <mergeCell ref="A1869:A1872"/>
    <mergeCell ref="A1820:A1824"/>
    <mergeCell ref="B1780:B1784"/>
    <mergeCell ref="A1728:A1732"/>
    <mergeCell ref="B1728:B1732"/>
    <mergeCell ref="A1854:B1855"/>
    <mergeCell ref="A1852:B1853"/>
    <mergeCell ref="A1825:A1829"/>
    <mergeCell ref="B1800:B1804"/>
    <mergeCell ref="B1845:B1849"/>
    <mergeCell ref="B1795:B1799"/>
    <mergeCell ref="A1795:A1799"/>
    <mergeCell ref="B1830:B1834"/>
    <mergeCell ref="A1835:A1839"/>
    <mergeCell ref="A1840:A1844"/>
    <mergeCell ref="A1830:A1834"/>
    <mergeCell ref="A1815:A1819"/>
    <mergeCell ref="B1815:B1819"/>
    <mergeCell ref="B1835:B1839"/>
    <mergeCell ref="B1723:B1727"/>
    <mergeCell ref="A1718:A1722"/>
    <mergeCell ref="A1723:A1727"/>
    <mergeCell ref="B1718:B1722"/>
    <mergeCell ref="B1713:B1717"/>
    <mergeCell ref="A1658:A1662"/>
    <mergeCell ref="B1658:B1662"/>
    <mergeCell ref="A1693:A1697"/>
    <mergeCell ref="A1708:A1712"/>
    <mergeCell ref="A1703:A1707"/>
    <mergeCell ref="A1698:A1702"/>
    <mergeCell ref="B1683:B1687"/>
    <mergeCell ref="A1668:A1672"/>
    <mergeCell ref="B1668:B1672"/>
    <mergeCell ref="B1673:B1677"/>
    <mergeCell ref="B1708:B1712"/>
    <mergeCell ref="B1688:B1692"/>
    <mergeCell ref="B1698:B1702"/>
    <mergeCell ref="B1693:B1697"/>
    <mergeCell ref="A1683:A1687"/>
    <mergeCell ref="B1678:B1682"/>
    <mergeCell ref="A1673:A1677"/>
    <mergeCell ref="A1678:A1682"/>
    <mergeCell ref="A1663:A1667"/>
    <mergeCell ref="B1663:B1667"/>
    <mergeCell ref="A1713:A1717"/>
    <mergeCell ref="A1688:A1692"/>
    <mergeCell ref="B1703:B1707"/>
    <mergeCell ref="A1629:B1630"/>
    <mergeCell ref="A1625:B1626"/>
    <mergeCell ref="B1617:B1621"/>
    <mergeCell ref="A1623:B1624"/>
    <mergeCell ref="A1627:B1628"/>
    <mergeCell ref="A1653:A1657"/>
    <mergeCell ref="B1653:B1657"/>
    <mergeCell ref="A1424:A1428"/>
    <mergeCell ref="A1612:A1616"/>
    <mergeCell ref="A1637:A1640"/>
    <mergeCell ref="B1637:B1640"/>
    <mergeCell ref="B1587:B1591"/>
    <mergeCell ref="A1577:A1581"/>
    <mergeCell ref="B1509:B1513"/>
    <mergeCell ref="A1474:A1478"/>
    <mergeCell ref="B1534:B1538"/>
    <mergeCell ref="B1504:B1508"/>
    <mergeCell ref="A1587:A1591"/>
    <mergeCell ref="A1642:A1645"/>
    <mergeCell ref="B1424:B1428"/>
    <mergeCell ref="A1464:A1468"/>
    <mergeCell ref="A1539:A1543"/>
    <mergeCell ref="B1539:B1543"/>
    <mergeCell ref="A1444:A1448"/>
    <mergeCell ref="A1434:A1438"/>
    <mergeCell ref="B1434:B1438"/>
    <mergeCell ref="B1464:B1468"/>
    <mergeCell ref="A1489:A1493"/>
    <mergeCell ref="B1544:B1548"/>
    <mergeCell ref="A1529:A1533"/>
    <mergeCell ref="A1499:A1503"/>
    <mergeCell ref="A1514:A1518"/>
    <mergeCell ref="E1632:AB1632"/>
    <mergeCell ref="A1597:A1601"/>
    <mergeCell ref="B1597:B1601"/>
    <mergeCell ref="A1602:A1606"/>
    <mergeCell ref="B1602:B1606"/>
    <mergeCell ref="B1592:B1596"/>
    <mergeCell ref="A1592:A1596"/>
    <mergeCell ref="B1577:B1581"/>
    <mergeCell ref="B1607:B1611"/>
    <mergeCell ref="B1612:B1616"/>
    <mergeCell ref="A1607:A1611"/>
    <mergeCell ref="A1469:A1473"/>
    <mergeCell ref="A1484:A1488"/>
    <mergeCell ref="A1439:A1443"/>
    <mergeCell ref="B1484:B1488"/>
    <mergeCell ref="A1509:A1513"/>
    <mergeCell ref="B1469:B1473"/>
    <mergeCell ref="A1504:A1508"/>
    <mergeCell ref="B1494:B1498"/>
    <mergeCell ref="B1499:B1503"/>
    <mergeCell ref="B1439:B1443"/>
    <mergeCell ref="E1559:AB1559"/>
    <mergeCell ref="A1550:B1551"/>
    <mergeCell ref="A1554:B1555"/>
    <mergeCell ref="A1556:B1557"/>
    <mergeCell ref="A1552:B1553"/>
    <mergeCell ref="B1474:B1478"/>
    <mergeCell ref="A1534:A1538"/>
    <mergeCell ref="A1582:A1586"/>
    <mergeCell ref="B1582:B1586"/>
    <mergeCell ref="A1617:A1621"/>
    <mergeCell ref="B1529:B1533"/>
    <mergeCell ref="A1454:A1458"/>
    <mergeCell ref="B1454:B1458"/>
    <mergeCell ref="A1494:A1498"/>
    <mergeCell ref="B1514:B1518"/>
    <mergeCell ref="B1444:B1448"/>
    <mergeCell ref="B1519:B1523"/>
    <mergeCell ref="A1544:A1548"/>
    <mergeCell ref="E1401:AB1401"/>
    <mergeCell ref="A1459:A1463"/>
    <mergeCell ref="B1459:B1463"/>
    <mergeCell ref="B1449:B1453"/>
    <mergeCell ref="A1449:A1453"/>
    <mergeCell ref="A1419:A1423"/>
    <mergeCell ref="A1429:A1433"/>
    <mergeCell ref="B1419:B1423"/>
    <mergeCell ref="B1381:B1385"/>
    <mergeCell ref="B1386:B1390"/>
    <mergeCell ref="A1386:A1390"/>
    <mergeCell ref="A1524:A1528"/>
    <mergeCell ref="B1524:B1528"/>
    <mergeCell ref="A1519:A1523"/>
    <mergeCell ref="B1429:B1433"/>
    <mergeCell ref="B1489:B1493"/>
    <mergeCell ref="A1479:A1483"/>
    <mergeCell ref="B1479:B1483"/>
    <mergeCell ref="A1394:B1395"/>
    <mergeCell ref="B1376:B1380"/>
    <mergeCell ref="B1361:B1365"/>
    <mergeCell ref="A1351:A1355"/>
    <mergeCell ref="B1351:B1355"/>
    <mergeCell ref="A1356:A1360"/>
    <mergeCell ref="A1361:A1365"/>
    <mergeCell ref="A1371:A1375"/>
    <mergeCell ref="B1371:B1375"/>
    <mergeCell ref="A1376:A1380"/>
    <mergeCell ref="A1341:A1344"/>
    <mergeCell ref="A1328:B1329"/>
    <mergeCell ref="A1330:B1331"/>
    <mergeCell ref="B1356:B1360"/>
    <mergeCell ref="A1312:A1316"/>
    <mergeCell ref="B1312:B1316"/>
    <mergeCell ref="A1326:B1327"/>
    <mergeCell ref="A1324:B1325"/>
    <mergeCell ref="A1317:A1321"/>
    <mergeCell ref="B1317:B1321"/>
    <mergeCell ref="E1333:AB1333"/>
    <mergeCell ref="A1381:A1385"/>
    <mergeCell ref="A1392:B1393"/>
    <mergeCell ref="A1398:B1399"/>
    <mergeCell ref="A1396:B1397"/>
    <mergeCell ref="A1366:A1370"/>
    <mergeCell ref="B1341:B1344"/>
    <mergeCell ref="B1366:B1370"/>
    <mergeCell ref="A1337:A1340"/>
    <mergeCell ref="B1337:B1340"/>
    <mergeCell ref="E1239:AB1239"/>
    <mergeCell ref="A1220:A1224"/>
    <mergeCell ref="B1302:B1306"/>
    <mergeCell ref="B1307:B1311"/>
    <mergeCell ref="B1292:B1296"/>
    <mergeCell ref="B1297:B1301"/>
    <mergeCell ref="A1302:A1306"/>
    <mergeCell ref="A1272:A1276"/>
    <mergeCell ref="B1272:B1276"/>
    <mergeCell ref="B1220:B1224"/>
    <mergeCell ref="B1262:B1266"/>
    <mergeCell ref="A1267:A1271"/>
    <mergeCell ref="B1267:B1271"/>
    <mergeCell ref="A1262:A1266"/>
    <mergeCell ref="A1257:A1261"/>
    <mergeCell ref="B1257:B1261"/>
    <mergeCell ref="A1243:A1246"/>
    <mergeCell ref="B1243:B1246"/>
    <mergeCell ref="A1247:A1250"/>
    <mergeCell ref="B1247:B1250"/>
    <mergeCell ref="A1307:A1311"/>
    <mergeCell ref="A1282:A1286"/>
    <mergeCell ref="B1277:B1281"/>
    <mergeCell ref="A1287:A1291"/>
    <mergeCell ref="B1287:B1291"/>
    <mergeCell ref="A1292:A1296"/>
    <mergeCell ref="B1282:B1286"/>
    <mergeCell ref="A1277:A1281"/>
    <mergeCell ref="A1297:A1301"/>
    <mergeCell ref="A1236:B1237"/>
    <mergeCell ref="A1232:B1233"/>
    <mergeCell ref="B1215:B1219"/>
    <mergeCell ref="B1225:B1229"/>
    <mergeCell ref="A1215:A1219"/>
    <mergeCell ref="A1230:B1231"/>
    <mergeCell ref="A1225:A1229"/>
    <mergeCell ref="A1234:B1235"/>
    <mergeCell ref="A1175:A1179"/>
    <mergeCell ref="B1175:B1179"/>
    <mergeCell ref="A1190:A1194"/>
    <mergeCell ref="B1190:B1194"/>
    <mergeCell ref="A1180:A1184"/>
    <mergeCell ref="B1180:B1184"/>
    <mergeCell ref="A1185:A1189"/>
    <mergeCell ref="B1185:B1189"/>
    <mergeCell ref="A1210:A1214"/>
    <mergeCell ref="A1205:A1209"/>
    <mergeCell ref="B1205:B1209"/>
    <mergeCell ref="B1210:B1214"/>
    <mergeCell ref="A1195:A1199"/>
    <mergeCell ref="B1195:B1199"/>
    <mergeCell ref="A1200:A1204"/>
    <mergeCell ref="B1200:B1204"/>
    <mergeCell ref="A1170:A1174"/>
    <mergeCell ref="A1160:A1164"/>
    <mergeCell ref="B1160:B1164"/>
    <mergeCell ref="A1165:A1169"/>
    <mergeCell ref="B1170:B1174"/>
    <mergeCell ref="B1165:B1169"/>
    <mergeCell ref="B1131:B1135"/>
    <mergeCell ref="B1145:B1149"/>
    <mergeCell ref="B1116:B1120"/>
    <mergeCell ref="A1126:A1130"/>
    <mergeCell ref="B1126:B1130"/>
    <mergeCell ref="A1116:A1120"/>
    <mergeCell ref="A1121:A1125"/>
    <mergeCell ref="B1121:B1125"/>
    <mergeCell ref="B1106:B1110"/>
    <mergeCell ref="A1111:A1115"/>
    <mergeCell ref="B1111:B1115"/>
    <mergeCell ref="B1040:B1044"/>
    <mergeCell ref="B1083:B1087"/>
    <mergeCell ref="A1083:A1087"/>
    <mergeCell ref="B1000:B1004"/>
    <mergeCell ref="E945:G945"/>
    <mergeCell ref="A1045:A1049"/>
    <mergeCell ref="B1045:B1049"/>
    <mergeCell ref="A1050:A1054"/>
    <mergeCell ref="A1106:A1110"/>
    <mergeCell ref="A1155:A1159"/>
    <mergeCell ref="B1155:B1159"/>
    <mergeCell ref="A1136:B1137"/>
    <mergeCell ref="A1140:B1141"/>
    <mergeCell ref="A1145:A1149"/>
    <mergeCell ref="A1150:A1154"/>
    <mergeCell ref="B1150:B1154"/>
    <mergeCell ref="A1138:B1139"/>
    <mergeCell ref="A1131:A1135"/>
    <mergeCell ref="A1073:A1077"/>
    <mergeCell ref="B1050:B1054"/>
    <mergeCell ref="A1055:B1056"/>
    <mergeCell ref="A1057:B1058"/>
    <mergeCell ref="A1059:B1060"/>
    <mergeCell ref="A1061:B1062"/>
    <mergeCell ref="B930:B934"/>
    <mergeCell ref="A940:A944"/>
    <mergeCell ref="A945:A949"/>
    <mergeCell ref="B900:B904"/>
    <mergeCell ref="A1025:A1029"/>
    <mergeCell ref="B1096:B1100"/>
    <mergeCell ref="A1096:A1100"/>
    <mergeCell ref="B1101:B1105"/>
    <mergeCell ref="A1101:A1105"/>
    <mergeCell ref="E965:AB965"/>
    <mergeCell ref="B1015:B1019"/>
    <mergeCell ref="B1030:B1034"/>
    <mergeCell ref="A1030:A1034"/>
    <mergeCell ref="B1025:B1029"/>
    <mergeCell ref="B985:B989"/>
    <mergeCell ref="A975:A978"/>
    <mergeCell ref="B975:B978"/>
    <mergeCell ref="A995:A999"/>
    <mergeCell ref="B995:B999"/>
    <mergeCell ref="B1010:B1014"/>
    <mergeCell ref="A990:A994"/>
    <mergeCell ref="A1005:A1009"/>
    <mergeCell ref="A1020:A1024"/>
    <mergeCell ref="A970:A973"/>
    <mergeCell ref="A1000:A1004"/>
    <mergeCell ref="B1020:B1024"/>
    <mergeCell ref="A1035:A1039"/>
    <mergeCell ref="B1035:B1039"/>
    <mergeCell ref="A1040:A1044"/>
    <mergeCell ref="B1068:B1072"/>
    <mergeCell ref="A1068:A1072"/>
    <mergeCell ref="B1073:B1077"/>
    <mergeCell ref="B608:B612"/>
    <mergeCell ref="A594:B595"/>
    <mergeCell ref="A598:B599"/>
    <mergeCell ref="A618:A622"/>
    <mergeCell ref="B618:B622"/>
    <mergeCell ref="B1005:B1009"/>
    <mergeCell ref="A985:A989"/>
    <mergeCell ref="A1015:A1019"/>
    <mergeCell ref="A960:B961"/>
    <mergeCell ref="A1010:A1014"/>
    <mergeCell ref="A834:B835"/>
    <mergeCell ref="A832:B833"/>
    <mergeCell ref="B802:B806"/>
    <mergeCell ref="B905:B909"/>
    <mergeCell ref="A905:A909"/>
    <mergeCell ref="A885:A889"/>
    <mergeCell ref="A895:A899"/>
    <mergeCell ref="B895:B899"/>
    <mergeCell ref="A890:A894"/>
    <mergeCell ref="B890:B894"/>
    <mergeCell ref="A875:A879"/>
    <mergeCell ref="B875:B879"/>
    <mergeCell ref="A855:A859"/>
    <mergeCell ref="A865:A869"/>
    <mergeCell ref="B870:B874"/>
    <mergeCell ref="A870:A874"/>
    <mergeCell ref="B865:B869"/>
    <mergeCell ref="B855:B859"/>
    <mergeCell ref="A860:A864"/>
    <mergeCell ref="B860:B864"/>
    <mergeCell ref="A841:A844"/>
    <mergeCell ref="B841:B844"/>
    <mergeCell ref="B657:B660"/>
    <mergeCell ref="A628:A632"/>
    <mergeCell ref="B628:B632"/>
    <mergeCell ref="A797:A801"/>
    <mergeCell ref="A802:A806"/>
    <mergeCell ref="A807:A811"/>
    <mergeCell ref="B807:B811"/>
    <mergeCell ref="A817:A821"/>
    <mergeCell ref="A767:A771"/>
    <mergeCell ref="B767:B771"/>
    <mergeCell ref="A772:A776"/>
    <mergeCell ref="B772:B776"/>
    <mergeCell ref="B777:B781"/>
    <mergeCell ref="B782:B786"/>
    <mergeCell ref="A782:A786"/>
    <mergeCell ref="A792:A796"/>
    <mergeCell ref="A762:A766"/>
    <mergeCell ref="A757:A761"/>
    <mergeCell ref="B762:B766"/>
    <mergeCell ref="A643:B644"/>
    <mergeCell ref="A671:A675"/>
    <mergeCell ref="A705:A708"/>
    <mergeCell ref="B705:B708"/>
    <mergeCell ref="A709:A712"/>
    <mergeCell ref="B633:B637"/>
    <mergeCell ref="A600:B600"/>
    <mergeCell ref="A686:A690"/>
    <mergeCell ref="A661:A664"/>
    <mergeCell ref="B661:B664"/>
    <mergeCell ref="A559:A563"/>
    <mergeCell ref="B569:B573"/>
    <mergeCell ref="A564:A568"/>
    <mergeCell ref="B564:B568"/>
    <mergeCell ref="A554:A558"/>
    <mergeCell ref="A524:A528"/>
    <mergeCell ref="B524:B528"/>
    <mergeCell ref="B435:B439"/>
    <mergeCell ref="A492:B493"/>
    <mergeCell ref="A435:A439"/>
    <mergeCell ref="A494:B495"/>
    <mergeCell ref="A458:A462"/>
    <mergeCell ref="A468:A472"/>
    <mergeCell ref="A463:A467"/>
    <mergeCell ref="B463:B467"/>
    <mergeCell ref="A483:A487"/>
    <mergeCell ref="B483:B487"/>
    <mergeCell ref="A488:B489"/>
    <mergeCell ref="A453:A457"/>
    <mergeCell ref="B478:B482"/>
    <mergeCell ref="A473:A477"/>
    <mergeCell ref="B505:B508"/>
    <mergeCell ref="A478:A482"/>
    <mergeCell ref="B458:B462"/>
    <mergeCell ref="B473:B477"/>
    <mergeCell ref="B468:B472"/>
    <mergeCell ref="A450:A452"/>
    <mergeCell ref="B509:B512"/>
    <mergeCell ref="B529:B533"/>
    <mergeCell ref="B544:B548"/>
    <mergeCell ref="A534:A538"/>
    <mergeCell ref="B534:B538"/>
    <mergeCell ref="A321:A325"/>
    <mergeCell ref="A311:A315"/>
    <mergeCell ref="B430:B434"/>
    <mergeCell ref="A398:B399"/>
    <mergeCell ref="A402:B403"/>
    <mergeCell ref="B381:B385"/>
    <mergeCell ref="A341:A345"/>
    <mergeCell ref="A316:A320"/>
    <mergeCell ref="A276:A280"/>
    <mergeCell ref="B276:B280"/>
    <mergeCell ref="A391:A395"/>
    <mergeCell ref="A366:A370"/>
    <mergeCell ref="A539:A543"/>
    <mergeCell ref="B539:B543"/>
    <mergeCell ref="A544:A548"/>
    <mergeCell ref="A291:A295"/>
    <mergeCell ref="A430:A434"/>
    <mergeCell ref="A409:A412"/>
    <mergeCell ref="B409:B412"/>
    <mergeCell ref="A413:A416"/>
    <mergeCell ref="B413:B416"/>
    <mergeCell ref="A351:A355"/>
    <mergeCell ref="A400:B401"/>
    <mergeCell ref="B450:B452"/>
    <mergeCell ref="B117:B121"/>
    <mergeCell ref="B167:B171"/>
    <mergeCell ref="A87:A91"/>
    <mergeCell ref="B87:B91"/>
    <mergeCell ref="B97:B101"/>
    <mergeCell ref="A97:A101"/>
    <mergeCell ref="B162:B166"/>
    <mergeCell ref="A157:A161"/>
    <mergeCell ref="B122:B126"/>
    <mergeCell ref="A197:A201"/>
    <mergeCell ref="A187:A191"/>
    <mergeCell ref="B177:B181"/>
    <mergeCell ref="A177:A181"/>
    <mergeCell ref="B102:B106"/>
    <mergeCell ref="A117:A121"/>
    <mergeCell ref="A102:A106"/>
    <mergeCell ref="B107:B111"/>
    <mergeCell ref="A162:A166"/>
    <mergeCell ref="A167:A171"/>
    <mergeCell ref="A127:A131"/>
    <mergeCell ref="AE1:AE2"/>
    <mergeCell ref="A14:A18"/>
    <mergeCell ref="B14:B18"/>
    <mergeCell ref="A6:A10"/>
    <mergeCell ref="A1:AB2"/>
    <mergeCell ref="B6:B10"/>
    <mergeCell ref="AC1:AD2"/>
    <mergeCell ref="B112:B116"/>
    <mergeCell ref="E3:AB3"/>
    <mergeCell ref="E68:AB68"/>
    <mergeCell ref="B34:B38"/>
    <mergeCell ref="B44:B48"/>
    <mergeCell ref="A44:A48"/>
    <mergeCell ref="A39:A43"/>
    <mergeCell ref="A54:A58"/>
    <mergeCell ref="B54:B58"/>
    <mergeCell ref="A65:B66"/>
    <mergeCell ref="B29:B33"/>
    <mergeCell ref="B39:B43"/>
    <mergeCell ref="A92:A96"/>
    <mergeCell ref="B92:B96"/>
    <mergeCell ref="A59:B60"/>
    <mergeCell ref="B49:B53"/>
    <mergeCell ref="A107:A111"/>
    <mergeCell ref="A61:B62"/>
    <mergeCell ref="A19:A23"/>
    <mergeCell ref="B19:B23"/>
    <mergeCell ref="B24:B28"/>
    <mergeCell ref="A49:A53"/>
    <mergeCell ref="A29:A33"/>
    <mergeCell ref="A34:A38"/>
    <mergeCell ref="A24:A28"/>
    <mergeCell ref="A84:B84"/>
    <mergeCell ref="A63:B64"/>
    <mergeCell ref="A72:A75"/>
    <mergeCell ref="B72:B75"/>
    <mergeCell ref="A76:A79"/>
    <mergeCell ref="B76:B79"/>
    <mergeCell ref="A596:B597"/>
    <mergeCell ref="B172:B176"/>
    <mergeCell ref="A182:A186"/>
    <mergeCell ref="A396:B397"/>
    <mergeCell ref="A647:B648"/>
    <mergeCell ref="A676:A680"/>
    <mergeCell ref="A692:B693"/>
    <mergeCell ref="B671:B675"/>
    <mergeCell ref="A142:A146"/>
    <mergeCell ref="B147:B151"/>
    <mergeCell ref="A137:A141"/>
    <mergeCell ref="B137:B141"/>
    <mergeCell ref="B142:B146"/>
    <mergeCell ref="A147:A151"/>
    <mergeCell ref="A152:A156"/>
    <mergeCell ref="B152:B156"/>
    <mergeCell ref="A132:A136"/>
    <mergeCell ref="B127:B131"/>
    <mergeCell ref="A172:A176"/>
    <mergeCell ref="B132:B136"/>
    <mergeCell ref="A122:A126"/>
    <mergeCell ref="A112:A116"/>
    <mergeCell ref="B157:B161"/>
    <mergeCell ref="A234:A237"/>
    <mergeCell ref="A425:A429"/>
    <mergeCell ref="B425:B429"/>
    <mergeCell ref="E739:AB739"/>
    <mergeCell ref="B2751:B2755"/>
    <mergeCell ref="E178:F178"/>
    <mergeCell ref="E327:F327"/>
    <mergeCell ref="E497:AB497"/>
    <mergeCell ref="A202:A206"/>
    <mergeCell ref="B202:B206"/>
    <mergeCell ref="A211:B212"/>
    <mergeCell ref="A501:A504"/>
    <mergeCell ref="B501:B504"/>
    <mergeCell ref="A490:B491"/>
    <mergeCell ref="B361:B365"/>
    <mergeCell ref="A192:A196"/>
    <mergeCell ref="B192:B196"/>
    <mergeCell ref="B197:B201"/>
    <mergeCell ref="B187:B191"/>
    <mergeCell ref="A213:B214"/>
    <mergeCell ref="A209:B210"/>
    <mergeCell ref="A207:B208"/>
    <mergeCell ref="B182:B186"/>
    <mergeCell ref="B256:B260"/>
    <mergeCell ref="B366:B370"/>
    <mergeCell ref="B291:B295"/>
    <mergeCell ref="A261:A265"/>
    <mergeCell ref="A326:A330"/>
    <mergeCell ref="A2645:A2649"/>
    <mergeCell ref="B2746:B2750"/>
    <mergeCell ref="B234:B237"/>
    <mergeCell ref="A513:A516"/>
    <mergeCell ref="B513:B516"/>
    <mergeCell ref="A509:A512"/>
    <mergeCell ref="A529:A533"/>
    <mergeCell ref="B2756:B2760"/>
    <mergeCell ref="B2766:B2770"/>
    <mergeCell ref="B2726:B2727"/>
    <mergeCell ref="A2761:A2765"/>
    <mergeCell ref="A2751:A2755"/>
    <mergeCell ref="A2721:A2727"/>
    <mergeCell ref="B2361:B2363"/>
    <mergeCell ref="B2563:B2566"/>
    <mergeCell ref="E367:F367"/>
    <mergeCell ref="E267:F267"/>
    <mergeCell ref="E287:F287"/>
    <mergeCell ref="A2392:A2396"/>
    <mergeCell ref="B2392:B2396"/>
    <mergeCell ref="A1405:A1408"/>
    <mergeCell ref="E701:AB701"/>
    <mergeCell ref="A956:B957"/>
    <mergeCell ref="A925:A929"/>
    <mergeCell ref="B2356:B2360"/>
    <mergeCell ref="B391:B395"/>
    <mergeCell ref="A440:A444"/>
    <mergeCell ref="B440:B444"/>
    <mergeCell ref="B453:B457"/>
    <mergeCell ref="A657:A660"/>
    <mergeCell ref="A724:A728"/>
    <mergeCell ref="A734:B735"/>
    <mergeCell ref="A719:A723"/>
    <mergeCell ref="B719:B723"/>
    <mergeCell ref="B724:B728"/>
    <mergeCell ref="A730:B731"/>
    <mergeCell ref="A732:B733"/>
    <mergeCell ref="B638:B642"/>
    <mergeCell ref="A633:A637"/>
    <mergeCell ref="B2781:B2785"/>
    <mergeCell ref="B2776:B2780"/>
    <mergeCell ref="A2771:A2775"/>
    <mergeCell ref="A2781:A2785"/>
    <mergeCell ref="B2771:B2775"/>
    <mergeCell ref="A2776:A2780"/>
    <mergeCell ref="A2797:B2798"/>
    <mergeCell ref="A2786:A2790"/>
    <mergeCell ref="B2786:B2790"/>
    <mergeCell ref="A2791:B2792"/>
    <mergeCell ref="A2795:B2796"/>
    <mergeCell ref="A2793:B2794"/>
    <mergeCell ref="E897:G897"/>
    <mergeCell ref="A2756:A2760"/>
    <mergeCell ref="A2516:A2520"/>
    <mergeCell ref="A2741:A2742"/>
    <mergeCell ref="A2746:A2750"/>
    <mergeCell ref="B2496:B2500"/>
    <mergeCell ref="B925:B929"/>
    <mergeCell ref="B2721:B2725"/>
    <mergeCell ref="E898:G898"/>
    <mergeCell ref="E925:G925"/>
    <mergeCell ref="A2766:A2770"/>
    <mergeCell ref="A2687:B2688"/>
    <mergeCell ref="B2761:B2765"/>
    <mergeCell ref="B2506:B2510"/>
    <mergeCell ref="B2521:B2525"/>
    <mergeCell ref="A2521:A2525"/>
    <mergeCell ref="A2511:A2515"/>
    <mergeCell ref="B2511:B2515"/>
    <mergeCell ref="B2437:B2441"/>
    <mergeCell ref="A2734:A2737"/>
    <mergeCell ref="B2734:B2737"/>
    <mergeCell ref="B2700:B2704"/>
    <mergeCell ref="A2714:A2720"/>
    <mergeCell ref="B2714:B2718"/>
    <mergeCell ref="B2719:B2720"/>
    <mergeCell ref="A2707:A2713"/>
    <mergeCell ref="E837:AB837"/>
    <mergeCell ref="A681:A685"/>
    <mergeCell ref="E216:AB216"/>
    <mergeCell ref="A649:B650"/>
    <mergeCell ref="A698:B699"/>
    <mergeCell ref="E652:AB652"/>
    <mergeCell ref="A696:B697"/>
    <mergeCell ref="B681:B685"/>
    <mergeCell ref="A694:B695"/>
    <mergeCell ref="B676:B680"/>
    <mergeCell ref="E797:G797"/>
    <mergeCell ref="A505:A508"/>
    <mergeCell ref="A306:A310"/>
    <mergeCell ref="A381:A385"/>
    <mergeCell ref="B356:B360"/>
    <mergeCell ref="A331:A335"/>
    <mergeCell ref="A376:A380"/>
    <mergeCell ref="A356:A360"/>
    <mergeCell ref="B376:B380"/>
    <mergeCell ref="A445:A449"/>
    <mergeCell ref="B445:B449"/>
    <mergeCell ref="A2335:B2336"/>
    <mergeCell ref="A2449:B2450"/>
    <mergeCell ref="B2516:B2520"/>
    <mergeCell ref="B2578:B2582"/>
    <mergeCell ref="A2617:A2621"/>
    <mergeCell ref="A266:A270"/>
    <mergeCell ref="A386:A390"/>
    <mergeCell ref="E252:F252"/>
    <mergeCell ref="E405:AB405"/>
    <mergeCell ref="B341:B345"/>
    <mergeCell ref="B316:B320"/>
    <mergeCell ref="B386:B390"/>
    <mergeCell ref="B286:B290"/>
    <mergeCell ref="A2729:A2732"/>
    <mergeCell ref="B2729:B2732"/>
    <mergeCell ref="B2705:B2706"/>
    <mergeCell ref="A2700:A2706"/>
    <mergeCell ref="A2293:B2294"/>
    <mergeCell ref="A2295:B2296"/>
    <mergeCell ref="B2397:B2401"/>
    <mergeCell ref="B2364:B2368"/>
    <mergeCell ref="B2645:B2649"/>
    <mergeCell ref="A2407:A2411"/>
    <mergeCell ref="B2432:B2436"/>
    <mergeCell ref="B2470:B2474"/>
    <mergeCell ref="A2451:B2452"/>
    <mergeCell ref="A2453:B2454"/>
    <mergeCell ref="B2422:B2426"/>
    <mergeCell ref="A2506:A2510"/>
    <mergeCell ref="A2496:A2500"/>
    <mergeCell ref="A2442:A2446"/>
    <mergeCell ref="A251:A255"/>
    <mergeCell ref="B251:B255"/>
    <mergeCell ref="A286:A290"/>
    <mergeCell ref="A645:B646"/>
    <mergeCell ref="E818:G818"/>
    <mergeCell ref="E823:G823"/>
  </mergeCells>
  <phoneticPr fontId="3" type="noConversion"/>
  <pageMargins left="0" right="0" top="0.19685039370078741" bottom="0.19685039370078741" header="0.51181102362204722" footer="0.51181102362204722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B1338"/>
  <sheetViews>
    <sheetView tabSelected="1" workbookViewId="0">
      <pane xSplit="4" ySplit="3" topLeftCell="E361" activePane="bottomRight" state="frozen"/>
      <selection pane="topRight" activeCell="E1" sqref="E1"/>
      <selection pane="bottomLeft" activeCell="A4" sqref="A4"/>
      <selection pane="bottomRight" activeCell="B398" sqref="B398"/>
    </sheetView>
  </sheetViews>
  <sheetFormatPr defaultRowHeight="12.75"/>
  <cols>
    <col min="1" max="1" width="25.85546875" customWidth="1"/>
    <col min="2" max="2" width="23.28515625" customWidth="1"/>
    <col min="3" max="3" width="11.28515625" customWidth="1"/>
    <col min="4" max="4" width="9" style="34" customWidth="1"/>
    <col min="5" max="28" width="5.7109375" style="34" customWidth="1"/>
    <col min="29" max="31" width="5.7109375" style="1288" hidden="1" customWidth="1"/>
    <col min="32" max="48" width="9.140625" style="1288" hidden="1" customWidth="1"/>
    <col min="49" max="81" width="9.140625" style="37" hidden="1" customWidth="1"/>
    <col min="82" max="92" width="9.140625" style="37" customWidth="1"/>
    <col min="93" max="120" width="9.140625" style="1288" customWidth="1"/>
    <col min="121" max="132" width="9.140625" style="1288"/>
  </cols>
  <sheetData>
    <row r="1" spans="1:132" s="2" customFormat="1" ht="11.25" customHeight="1">
      <c r="A1" s="1384" t="s">
        <v>1004</v>
      </c>
      <c r="B1" s="1385"/>
      <c r="C1" s="1385"/>
      <c r="D1" s="1385"/>
      <c r="E1" s="1385"/>
      <c r="F1" s="1385"/>
      <c r="G1" s="1385"/>
      <c r="H1" s="1385"/>
      <c r="I1" s="1385"/>
      <c r="J1" s="1385"/>
      <c r="K1" s="1385"/>
      <c r="L1" s="1385"/>
      <c r="M1" s="1385"/>
      <c r="N1" s="1385"/>
      <c r="O1" s="1385"/>
      <c r="P1" s="1385"/>
      <c r="Q1" s="1385"/>
      <c r="R1" s="1385"/>
      <c r="S1" s="1385"/>
      <c r="T1" s="1385"/>
      <c r="U1" s="1385"/>
      <c r="V1" s="1385"/>
      <c r="W1" s="1385"/>
      <c r="X1" s="1385"/>
      <c r="Y1" s="1385"/>
      <c r="Z1" s="1385"/>
      <c r="AA1" s="1385"/>
      <c r="AB1" s="1385"/>
      <c r="AC1" s="1547" t="s">
        <v>116</v>
      </c>
      <c r="AD1" s="1547"/>
      <c r="AE1" s="1547" t="s">
        <v>124</v>
      </c>
      <c r="AF1" s="295"/>
      <c r="AG1" s="295"/>
      <c r="AH1" s="295"/>
      <c r="AI1" s="295"/>
      <c r="AJ1" s="295"/>
      <c r="AK1" s="295"/>
      <c r="AL1" s="295"/>
      <c r="AM1" s="295"/>
      <c r="AN1" s="295"/>
      <c r="AO1" s="295"/>
      <c r="AP1" s="295"/>
      <c r="AQ1" s="295"/>
      <c r="AR1" s="295"/>
      <c r="AS1" s="295"/>
      <c r="AT1" s="295"/>
      <c r="AU1" s="295"/>
      <c r="AV1" s="295"/>
      <c r="AW1" s="295"/>
      <c r="AX1" s="295"/>
      <c r="AY1" s="295"/>
      <c r="AZ1" s="295"/>
      <c r="BA1" s="295"/>
      <c r="BB1" s="295"/>
      <c r="BC1" s="295"/>
      <c r="BD1" s="295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</row>
    <row r="2" spans="1:132" s="2" customFormat="1" ht="11.25" customHeight="1" thickBot="1">
      <c r="A2" s="1385"/>
      <c r="B2" s="1385"/>
      <c r="C2" s="1385"/>
      <c r="D2" s="1385"/>
      <c r="E2" s="1385"/>
      <c r="F2" s="1385"/>
      <c r="G2" s="1385"/>
      <c r="H2" s="1385"/>
      <c r="I2" s="1385"/>
      <c r="J2" s="1385"/>
      <c r="K2" s="1385"/>
      <c r="L2" s="1385"/>
      <c r="M2" s="1385"/>
      <c r="N2" s="1385"/>
      <c r="O2" s="1385"/>
      <c r="P2" s="1385"/>
      <c r="Q2" s="1385"/>
      <c r="R2" s="1385"/>
      <c r="S2" s="1385"/>
      <c r="T2" s="1385"/>
      <c r="U2" s="1385"/>
      <c r="V2" s="1385"/>
      <c r="W2" s="1385"/>
      <c r="X2" s="1385"/>
      <c r="Y2" s="1385"/>
      <c r="Z2" s="1385"/>
      <c r="AA2" s="1385"/>
      <c r="AB2" s="1385"/>
      <c r="AC2" s="1548"/>
      <c r="AD2" s="1548"/>
      <c r="AE2" s="1548"/>
      <c r="AF2" s="1169" t="s">
        <v>117</v>
      </c>
      <c r="AG2" s="288"/>
      <c r="AH2" s="288"/>
      <c r="AI2" s="288"/>
      <c r="AJ2" s="288"/>
      <c r="AK2" s="288"/>
      <c r="AL2" s="288"/>
      <c r="AM2" s="288"/>
      <c r="AN2" s="288"/>
      <c r="AO2" s="288"/>
      <c r="AP2" s="288"/>
      <c r="AQ2" s="288"/>
      <c r="AR2" s="288"/>
      <c r="AS2" s="288"/>
      <c r="AT2" s="288"/>
      <c r="AU2" s="288"/>
      <c r="AV2" s="288"/>
      <c r="AW2" s="292"/>
      <c r="AX2" s="292"/>
      <c r="AY2" s="292"/>
      <c r="AZ2" s="292"/>
      <c r="BA2" s="292"/>
      <c r="BB2" s="292"/>
      <c r="BC2" s="292"/>
      <c r="BD2" s="1171"/>
      <c r="BE2" s="1172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</row>
    <row r="3" spans="1:132" s="1" customFormat="1" ht="51.75" customHeight="1" thickBot="1">
      <c r="A3" s="456"/>
      <c r="B3" s="668" t="s">
        <v>45</v>
      </c>
      <c r="C3" s="38" t="s">
        <v>1005</v>
      </c>
      <c r="D3" s="39" t="s">
        <v>40</v>
      </c>
      <c r="E3" s="1549" t="s">
        <v>41</v>
      </c>
      <c r="F3" s="1550"/>
      <c r="G3" s="1550"/>
      <c r="H3" s="1550"/>
      <c r="I3" s="1550"/>
      <c r="J3" s="1550"/>
      <c r="K3" s="1550"/>
      <c r="L3" s="1550"/>
      <c r="M3" s="1550"/>
      <c r="N3" s="1550"/>
      <c r="O3" s="1550"/>
      <c r="P3" s="1550"/>
      <c r="Q3" s="1550"/>
      <c r="R3" s="1550"/>
      <c r="S3" s="1550"/>
      <c r="T3" s="1550"/>
      <c r="U3" s="1550"/>
      <c r="V3" s="1550"/>
      <c r="W3" s="1550"/>
      <c r="X3" s="1550"/>
      <c r="Y3" s="1550"/>
      <c r="Z3" s="1550"/>
      <c r="AA3" s="1550"/>
      <c r="AB3" s="1551"/>
      <c r="AC3" s="289" t="s">
        <v>118</v>
      </c>
      <c r="AD3" s="289" t="s">
        <v>119</v>
      </c>
      <c r="AE3" s="290" t="s">
        <v>120</v>
      </c>
      <c r="AF3" s="291" t="s">
        <v>121</v>
      </c>
      <c r="AG3" s="292">
        <v>1</v>
      </c>
      <c r="AH3" s="292">
        <v>2</v>
      </c>
      <c r="AI3" s="292">
        <v>3</v>
      </c>
      <c r="AJ3" s="292">
        <v>4</v>
      </c>
      <c r="AK3" s="292">
        <v>5</v>
      </c>
      <c r="AL3" s="292">
        <v>6</v>
      </c>
      <c r="AM3" s="292">
        <v>7</v>
      </c>
      <c r="AN3" s="292">
        <v>8</v>
      </c>
      <c r="AO3" s="292">
        <v>9</v>
      </c>
      <c r="AP3" s="292">
        <v>10</v>
      </c>
      <c r="AQ3" s="292">
        <v>11</v>
      </c>
      <c r="AR3" s="292">
        <v>12</v>
      </c>
      <c r="AS3" s="292">
        <v>13</v>
      </c>
      <c r="AT3" s="292">
        <v>14</v>
      </c>
      <c r="AU3" s="292">
        <v>15</v>
      </c>
      <c r="AV3" s="292">
        <v>16</v>
      </c>
      <c r="AW3" s="292">
        <v>17</v>
      </c>
      <c r="AX3" s="292">
        <v>18</v>
      </c>
      <c r="AY3" s="292">
        <v>19</v>
      </c>
      <c r="AZ3" s="292">
        <v>20</v>
      </c>
      <c r="BA3" s="292">
        <v>21</v>
      </c>
      <c r="BB3" s="292">
        <v>22</v>
      </c>
      <c r="BC3" s="292">
        <v>23</v>
      </c>
      <c r="BD3" s="291" t="s">
        <v>122</v>
      </c>
    </row>
    <row r="4" spans="1:132" s="4" customFormat="1" ht="10.5" customHeight="1" thickBot="1">
      <c r="A4" s="649" t="s">
        <v>1007</v>
      </c>
      <c r="B4" s="1173"/>
      <c r="C4" s="40"/>
      <c r="D4" s="40"/>
      <c r="E4" s="40">
        <v>1</v>
      </c>
      <c r="F4" s="40">
        <v>2</v>
      </c>
      <c r="G4" s="40">
        <v>3</v>
      </c>
      <c r="H4" s="324">
        <v>4</v>
      </c>
      <c r="I4" s="40">
        <v>5</v>
      </c>
      <c r="J4" s="40">
        <v>6</v>
      </c>
      <c r="K4" s="40">
        <v>7</v>
      </c>
      <c r="L4" s="40">
        <v>8</v>
      </c>
      <c r="M4" s="40">
        <v>9</v>
      </c>
      <c r="N4" s="324">
        <v>10</v>
      </c>
      <c r="O4" s="40">
        <v>11</v>
      </c>
      <c r="P4" s="40">
        <v>12</v>
      </c>
      <c r="Q4" s="40">
        <v>13</v>
      </c>
      <c r="R4" s="40">
        <v>14</v>
      </c>
      <c r="S4" s="40">
        <v>15</v>
      </c>
      <c r="T4" s="40">
        <v>16</v>
      </c>
      <c r="U4" s="40">
        <v>17</v>
      </c>
      <c r="V4" s="324">
        <v>18</v>
      </c>
      <c r="W4" s="40">
        <v>19</v>
      </c>
      <c r="X4" s="40">
        <v>20</v>
      </c>
      <c r="Y4" s="1000">
        <v>21</v>
      </c>
      <c r="Z4" s="40">
        <v>22</v>
      </c>
      <c r="AA4" s="40">
        <v>23</v>
      </c>
      <c r="AB4" s="41">
        <v>24</v>
      </c>
      <c r="AC4" s="313"/>
      <c r="AD4" s="313"/>
      <c r="AE4" s="313"/>
      <c r="AF4" s="293"/>
      <c r="AG4" s="293"/>
      <c r="AH4" s="293"/>
      <c r="AI4" s="293"/>
      <c r="AJ4" s="293"/>
      <c r="AK4" s="293"/>
      <c r="AL4" s="293"/>
      <c r="AM4" s="293"/>
      <c r="AN4" s="293"/>
      <c r="AO4" s="293"/>
      <c r="AP4" s="293"/>
      <c r="AQ4" s="293"/>
      <c r="AR4" s="293"/>
      <c r="AS4" s="293"/>
      <c r="AT4" s="293"/>
      <c r="AU4" s="293"/>
      <c r="AV4" s="293"/>
      <c r="AW4" s="293"/>
      <c r="AX4" s="293"/>
      <c r="AY4" s="293"/>
      <c r="AZ4" s="293"/>
      <c r="BA4" s="293"/>
      <c r="BB4" s="293"/>
      <c r="BC4" s="293"/>
      <c r="BD4" s="293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</row>
    <row r="5" spans="1:132" s="4" customFormat="1" ht="10.5" customHeight="1">
      <c r="A5" s="992" t="s">
        <v>112</v>
      </c>
      <c r="B5" s="42"/>
      <c r="C5" s="42"/>
      <c r="D5" s="43"/>
      <c r="E5" s="43">
        <v>3</v>
      </c>
      <c r="F5" s="43">
        <v>3</v>
      </c>
      <c r="G5" s="43">
        <v>3</v>
      </c>
      <c r="H5" s="325">
        <v>3</v>
      </c>
      <c r="I5" s="43">
        <v>3</v>
      </c>
      <c r="J5" s="43">
        <v>3</v>
      </c>
      <c r="K5" s="43">
        <v>3</v>
      </c>
      <c r="L5" s="43">
        <v>3</v>
      </c>
      <c r="M5" s="43">
        <v>3</v>
      </c>
      <c r="N5" s="325">
        <v>3</v>
      </c>
      <c r="O5" s="43">
        <v>3</v>
      </c>
      <c r="P5" s="43">
        <v>3</v>
      </c>
      <c r="Q5" s="43">
        <v>3</v>
      </c>
      <c r="R5" s="43">
        <v>3</v>
      </c>
      <c r="S5" s="43">
        <v>3</v>
      </c>
      <c r="T5" s="43">
        <v>3</v>
      </c>
      <c r="U5" s="43">
        <v>3</v>
      </c>
      <c r="V5" s="325">
        <v>3</v>
      </c>
      <c r="W5" s="43">
        <v>3</v>
      </c>
      <c r="X5" s="43">
        <v>3</v>
      </c>
      <c r="Y5" s="43">
        <v>3</v>
      </c>
      <c r="Z5" s="43">
        <v>3</v>
      </c>
      <c r="AA5" s="43">
        <v>3</v>
      </c>
      <c r="AB5" s="43">
        <v>3</v>
      </c>
      <c r="AC5" s="313"/>
      <c r="AD5" s="313"/>
      <c r="AE5" s="313"/>
      <c r="AF5" s="293"/>
      <c r="AG5" s="293"/>
      <c r="AH5" s="293"/>
      <c r="AI5" s="293"/>
      <c r="AJ5" s="293"/>
      <c r="AK5" s="293"/>
      <c r="AL5" s="293"/>
      <c r="AM5" s="293"/>
      <c r="AN5" s="293"/>
      <c r="AO5" s="293"/>
      <c r="AP5" s="293"/>
      <c r="AQ5" s="293"/>
      <c r="AR5" s="293"/>
      <c r="AS5" s="293"/>
      <c r="AT5" s="293"/>
      <c r="AU5" s="293"/>
      <c r="AV5" s="293"/>
      <c r="AW5" s="293"/>
      <c r="AX5" s="293"/>
      <c r="AY5" s="293"/>
      <c r="AZ5" s="293"/>
      <c r="BA5" s="293"/>
      <c r="BB5" s="293"/>
      <c r="BC5" s="293"/>
      <c r="BD5" s="293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</row>
    <row r="6" spans="1:132" s="4" customFormat="1" ht="10.5" customHeight="1" thickBot="1">
      <c r="A6" s="993" t="s">
        <v>115</v>
      </c>
      <c r="B6" s="45"/>
      <c r="C6" s="45"/>
      <c r="D6" s="46"/>
      <c r="E6" s="46">
        <v>3</v>
      </c>
      <c r="F6" s="46">
        <v>3</v>
      </c>
      <c r="G6" s="46">
        <v>3</v>
      </c>
      <c r="H6" s="326">
        <v>3</v>
      </c>
      <c r="I6" s="46">
        <v>3</v>
      </c>
      <c r="J6" s="46">
        <v>3</v>
      </c>
      <c r="K6" s="46">
        <v>3</v>
      </c>
      <c r="L6" s="46">
        <v>3</v>
      </c>
      <c r="M6" s="46">
        <v>3</v>
      </c>
      <c r="N6" s="326">
        <v>3</v>
      </c>
      <c r="O6" s="46">
        <v>3</v>
      </c>
      <c r="P6" s="46">
        <v>3</v>
      </c>
      <c r="Q6" s="46">
        <v>3</v>
      </c>
      <c r="R6" s="46">
        <v>3</v>
      </c>
      <c r="S6" s="46">
        <v>3</v>
      </c>
      <c r="T6" s="46">
        <v>3</v>
      </c>
      <c r="U6" s="46">
        <v>3</v>
      </c>
      <c r="V6" s="326">
        <v>3</v>
      </c>
      <c r="W6" s="46">
        <v>3</v>
      </c>
      <c r="X6" s="46">
        <v>3</v>
      </c>
      <c r="Y6" s="46">
        <v>3</v>
      </c>
      <c r="Z6" s="46">
        <v>3</v>
      </c>
      <c r="AA6" s="46">
        <v>3</v>
      </c>
      <c r="AB6" s="46">
        <v>3</v>
      </c>
      <c r="AC6" s="313"/>
      <c r="AD6" s="313"/>
      <c r="AE6" s="313"/>
      <c r="AF6" s="293"/>
      <c r="AG6" s="293"/>
      <c r="AH6" s="293"/>
      <c r="AI6" s="293"/>
      <c r="AJ6" s="293"/>
      <c r="AK6" s="293"/>
      <c r="AL6" s="293"/>
      <c r="AM6" s="293"/>
      <c r="AN6" s="293"/>
      <c r="AO6" s="293"/>
      <c r="AP6" s="293"/>
      <c r="AQ6" s="293"/>
      <c r="AR6" s="293"/>
      <c r="AS6" s="293"/>
      <c r="AT6" s="293"/>
      <c r="AU6" s="293"/>
      <c r="AV6" s="293"/>
      <c r="AW6" s="293"/>
      <c r="AX6" s="293"/>
      <c r="AY6" s="293"/>
      <c r="AZ6" s="293"/>
      <c r="BA6" s="293"/>
      <c r="BB6" s="293"/>
      <c r="BC6" s="293"/>
      <c r="BD6" s="293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</row>
    <row r="7" spans="1:132" s="4" customFormat="1" ht="10.5" customHeight="1">
      <c r="A7" s="992" t="s">
        <v>113</v>
      </c>
      <c r="B7" s="42"/>
      <c r="C7" s="42"/>
      <c r="D7" s="43"/>
      <c r="E7" s="43">
        <v>2</v>
      </c>
      <c r="F7" s="43">
        <v>2</v>
      </c>
      <c r="G7" s="43">
        <v>2</v>
      </c>
      <c r="H7" s="325">
        <v>2</v>
      </c>
      <c r="I7" s="43">
        <v>2</v>
      </c>
      <c r="J7" s="43">
        <v>2</v>
      </c>
      <c r="K7" s="43">
        <v>2</v>
      </c>
      <c r="L7" s="43">
        <v>2</v>
      </c>
      <c r="M7" s="43">
        <v>2</v>
      </c>
      <c r="N7" s="325">
        <v>2</v>
      </c>
      <c r="O7" s="43">
        <v>2</v>
      </c>
      <c r="P7" s="43">
        <v>2</v>
      </c>
      <c r="Q7" s="43">
        <v>2</v>
      </c>
      <c r="R7" s="43">
        <v>2</v>
      </c>
      <c r="S7" s="43">
        <v>2</v>
      </c>
      <c r="T7" s="43">
        <v>2</v>
      </c>
      <c r="U7" s="43">
        <v>2</v>
      </c>
      <c r="V7" s="325">
        <v>2</v>
      </c>
      <c r="W7" s="43">
        <v>2</v>
      </c>
      <c r="X7" s="43">
        <v>2</v>
      </c>
      <c r="Y7" s="43">
        <v>2</v>
      </c>
      <c r="Z7" s="43">
        <v>2</v>
      </c>
      <c r="AA7" s="43">
        <v>2</v>
      </c>
      <c r="AB7" s="43">
        <v>2</v>
      </c>
      <c r="AC7" s="313"/>
      <c r="AD7" s="313"/>
      <c r="AE7" s="313"/>
      <c r="AF7" s="293"/>
      <c r="AG7" s="293"/>
      <c r="AH7" s="293"/>
      <c r="AI7" s="293"/>
      <c r="AJ7" s="293"/>
      <c r="AK7" s="293"/>
      <c r="AL7" s="293"/>
      <c r="AM7" s="293"/>
      <c r="AN7" s="293"/>
      <c r="AO7" s="293"/>
      <c r="AP7" s="293"/>
      <c r="AQ7" s="293"/>
      <c r="AR7" s="293"/>
      <c r="AS7" s="293"/>
      <c r="AT7" s="293"/>
      <c r="AU7" s="293"/>
      <c r="AV7" s="293"/>
      <c r="AW7" s="293"/>
      <c r="AX7" s="293"/>
      <c r="AY7" s="293"/>
      <c r="AZ7" s="293"/>
      <c r="BA7" s="293"/>
      <c r="BB7" s="293"/>
      <c r="BC7" s="293"/>
      <c r="BD7" s="293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</row>
    <row r="8" spans="1:132" s="4" customFormat="1" ht="10.5" customHeight="1" thickBot="1">
      <c r="A8" s="993" t="s">
        <v>114</v>
      </c>
      <c r="B8" s="45"/>
      <c r="C8" s="45"/>
      <c r="D8" s="46"/>
      <c r="E8" s="46">
        <v>2</v>
      </c>
      <c r="F8" s="46">
        <v>2</v>
      </c>
      <c r="G8" s="46">
        <v>2</v>
      </c>
      <c r="H8" s="326">
        <v>2</v>
      </c>
      <c r="I8" s="46">
        <v>2</v>
      </c>
      <c r="J8" s="46">
        <v>2</v>
      </c>
      <c r="K8" s="46">
        <v>2</v>
      </c>
      <c r="L8" s="46">
        <v>2</v>
      </c>
      <c r="M8" s="46">
        <v>2</v>
      </c>
      <c r="N8" s="326">
        <v>2</v>
      </c>
      <c r="O8" s="46">
        <v>2</v>
      </c>
      <c r="P8" s="46">
        <v>2</v>
      </c>
      <c r="Q8" s="46">
        <v>2</v>
      </c>
      <c r="R8" s="46">
        <v>2</v>
      </c>
      <c r="S8" s="46">
        <v>2</v>
      </c>
      <c r="T8" s="46">
        <v>2</v>
      </c>
      <c r="U8" s="46">
        <v>2</v>
      </c>
      <c r="V8" s="326">
        <v>2</v>
      </c>
      <c r="W8" s="46">
        <v>2</v>
      </c>
      <c r="X8" s="46">
        <v>2</v>
      </c>
      <c r="Y8" s="46">
        <v>2</v>
      </c>
      <c r="Z8" s="46">
        <v>2</v>
      </c>
      <c r="AA8" s="46">
        <v>2</v>
      </c>
      <c r="AB8" s="46">
        <v>2</v>
      </c>
      <c r="AC8" s="313"/>
      <c r="AD8" s="313"/>
      <c r="AE8" s="313"/>
      <c r="AF8" s="293"/>
      <c r="AG8" s="293"/>
      <c r="AH8" s="293"/>
      <c r="AI8" s="293"/>
      <c r="AJ8" s="293"/>
      <c r="AK8" s="293"/>
      <c r="AL8" s="293"/>
      <c r="AM8" s="293"/>
      <c r="AN8" s="293"/>
      <c r="AO8" s="293"/>
      <c r="AP8" s="293"/>
      <c r="AQ8" s="293"/>
      <c r="AR8" s="293"/>
      <c r="AS8" s="293"/>
      <c r="AT8" s="293"/>
      <c r="AU8" s="293"/>
      <c r="AV8" s="293"/>
      <c r="AW8" s="293"/>
      <c r="AX8" s="293"/>
      <c r="AY8" s="293"/>
      <c r="AZ8" s="293"/>
      <c r="BA8" s="293"/>
      <c r="BB8" s="293"/>
      <c r="BC8" s="293"/>
      <c r="BD8" s="293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</row>
    <row r="9" spans="1:132" s="4" customFormat="1" ht="10.5" customHeight="1">
      <c r="A9" s="391" t="s">
        <v>140</v>
      </c>
      <c r="B9" s="48"/>
      <c r="C9" s="853" t="s">
        <v>136</v>
      </c>
      <c r="D9" s="424" t="s">
        <v>39</v>
      </c>
      <c r="E9" s="48">
        <v>119</v>
      </c>
      <c r="F9" s="48">
        <v>118</v>
      </c>
      <c r="G9" s="48">
        <v>118</v>
      </c>
      <c r="H9" s="327">
        <v>118</v>
      </c>
      <c r="I9" s="48">
        <v>118</v>
      </c>
      <c r="J9" s="48">
        <v>118</v>
      </c>
      <c r="K9" s="48">
        <v>118</v>
      </c>
      <c r="L9" s="48">
        <v>117</v>
      </c>
      <c r="M9" s="48">
        <v>118</v>
      </c>
      <c r="N9" s="327">
        <v>118</v>
      </c>
      <c r="O9" s="48">
        <v>118</v>
      </c>
      <c r="P9" s="48">
        <v>118</v>
      </c>
      <c r="Q9" s="48">
        <v>118</v>
      </c>
      <c r="R9" s="48">
        <v>118</v>
      </c>
      <c r="S9" s="48">
        <v>117</v>
      </c>
      <c r="T9" s="48">
        <v>117</v>
      </c>
      <c r="U9" s="48">
        <v>117</v>
      </c>
      <c r="V9" s="327">
        <v>117</v>
      </c>
      <c r="W9" s="48">
        <v>118</v>
      </c>
      <c r="X9" s="48">
        <v>118</v>
      </c>
      <c r="Y9" s="853">
        <v>117</v>
      </c>
      <c r="Z9" s="48">
        <v>117</v>
      </c>
      <c r="AA9" s="48">
        <v>117</v>
      </c>
      <c r="AB9" s="49">
        <v>118</v>
      </c>
      <c r="AC9" s="313"/>
      <c r="AD9" s="313"/>
      <c r="AE9" s="313"/>
      <c r="AF9" s="293"/>
      <c r="AG9" s="293"/>
      <c r="AH9" s="293"/>
      <c r="AI9" s="293"/>
      <c r="AJ9" s="293"/>
      <c r="AK9" s="293"/>
      <c r="AL9" s="293"/>
      <c r="AM9" s="293"/>
      <c r="AN9" s="293"/>
      <c r="AO9" s="293"/>
      <c r="AP9" s="293"/>
      <c r="AQ9" s="293"/>
      <c r="AR9" s="293"/>
      <c r="AS9" s="293"/>
      <c r="AT9" s="293"/>
      <c r="AU9" s="293"/>
      <c r="AV9" s="293"/>
      <c r="AW9" s="293"/>
      <c r="AX9" s="293"/>
      <c r="AY9" s="293"/>
      <c r="AZ9" s="293"/>
      <c r="BA9" s="293"/>
      <c r="BB9" s="293"/>
      <c r="BC9" s="293"/>
      <c r="BD9" s="293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</row>
    <row r="10" spans="1:132" s="4" customFormat="1" ht="10.5" customHeight="1" thickBot="1">
      <c r="A10" s="393" t="s">
        <v>141</v>
      </c>
      <c r="B10" s="50"/>
      <c r="C10" s="854" t="s">
        <v>136</v>
      </c>
      <c r="D10" s="425" t="s">
        <v>39</v>
      </c>
      <c r="E10" s="50">
        <v>119</v>
      </c>
      <c r="F10" s="50">
        <v>118</v>
      </c>
      <c r="G10" s="50">
        <v>118</v>
      </c>
      <c r="H10" s="328">
        <v>118</v>
      </c>
      <c r="I10" s="50">
        <v>118</v>
      </c>
      <c r="J10" s="50">
        <v>118</v>
      </c>
      <c r="K10" s="50">
        <v>118</v>
      </c>
      <c r="L10" s="50">
        <v>118</v>
      </c>
      <c r="M10" s="50">
        <v>118</v>
      </c>
      <c r="N10" s="328">
        <v>118</v>
      </c>
      <c r="O10" s="50">
        <v>118</v>
      </c>
      <c r="P10" s="50">
        <v>118</v>
      </c>
      <c r="Q10" s="50">
        <v>118</v>
      </c>
      <c r="R10" s="50">
        <v>118</v>
      </c>
      <c r="S10" s="50">
        <v>118</v>
      </c>
      <c r="T10" s="50">
        <v>117</v>
      </c>
      <c r="U10" s="50">
        <v>117</v>
      </c>
      <c r="V10" s="328">
        <v>117</v>
      </c>
      <c r="W10" s="50">
        <v>118</v>
      </c>
      <c r="X10" s="50">
        <v>118</v>
      </c>
      <c r="Y10" s="854">
        <v>117</v>
      </c>
      <c r="Z10" s="50">
        <v>118</v>
      </c>
      <c r="AA10" s="50">
        <v>118</v>
      </c>
      <c r="AB10" s="51">
        <v>118</v>
      </c>
      <c r="AC10" s="314"/>
      <c r="AD10" s="314"/>
      <c r="AE10" s="314"/>
      <c r="AF10" s="293"/>
      <c r="AG10" s="293"/>
      <c r="AH10" s="293"/>
      <c r="AI10" s="293"/>
      <c r="AJ10" s="293"/>
      <c r="AK10" s="293"/>
      <c r="AL10" s="293"/>
      <c r="AM10" s="293"/>
      <c r="AN10" s="293"/>
      <c r="AO10" s="293"/>
      <c r="AP10" s="293"/>
      <c r="AQ10" s="293"/>
      <c r="AR10" s="293"/>
      <c r="AS10" s="293"/>
      <c r="AT10" s="293"/>
      <c r="AU10" s="293"/>
      <c r="AV10" s="293"/>
      <c r="AW10" s="293"/>
      <c r="AX10" s="293"/>
      <c r="AY10" s="293"/>
      <c r="AZ10" s="293"/>
      <c r="BA10" s="293"/>
      <c r="BB10" s="293"/>
      <c r="BC10" s="293"/>
      <c r="BD10" s="293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</row>
    <row r="11" spans="1:132" s="2" customFormat="1" ht="10.5" customHeight="1">
      <c r="A11" s="1357" t="s">
        <v>142</v>
      </c>
      <c r="B11" s="1361" t="s">
        <v>143</v>
      </c>
      <c r="C11" s="165"/>
      <c r="D11" s="1266"/>
      <c r="E11" s="99"/>
      <c r="F11" s="99"/>
      <c r="G11" s="99"/>
      <c r="H11" s="336"/>
      <c r="I11" s="99"/>
      <c r="J11" s="99"/>
      <c r="K11" s="99"/>
      <c r="L11" s="99"/>
      <c r="M11" s="99"/>
      <c r="N11" s="336"/>
      <c r="O11" s="99"/>
      <c r="P11" s="99"/>
      <c r="Q11" s="99"/>
      <c r="R11" s="99"/>
      <c r="S11" s="99"/>
      <c r="T11" s="99"/>
      <c r="U11" s="99"/>
      <c r="V11" s="336"/>
      <c r="W11" s="99"/>
      <c r="X11" s="99"/>
      <c r="Y11" s="99"/>
      <c r="Z11" s="99"/>
      <c r="AA11" s="99"/>
      <c r="AB11" s="124"/>
      <c r="AC11" s="171"/>
      <c r="AD11" s="108"/>
      <c r="AE11" s="108"/>
      <c r="AF11" s="295"/>
      <c r="AG11" s="295"/>
      <c r="AH11" s="295"/>
      <c r="AI11" s="295"/>
      <c r="AJ11" s="295"/>
      <c r="AK11" s="295"/>
      <c r="AL11" s="295"/>
      <c r="AM11" s="295"/>
      <c r="AN11" s="295"/>
      <c r="AO11" s="295"/>
      <c r="AP11" s="295"/>
      <c r="AQ11" s="295"/>
      <c r="AR11" s="295"/>
      <c r="AS11" s="295"/>
      <c r="AT11" s="295"/>
      <c r="AU11" s="295"/>
      <c r="AV11" s="295"/>
      <c r="AW11" s="295"/>
      <c r="AX11" s="295"/>
      <c r="AY11" s="295"/>
      <c r="AZ11" s="295"/>
      <c r="BA11" s="295"/>
      <c r="BB11" s="295"/>
      <c r="BC11" s="295"/>
      <c r="BD11" s="295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</row>
    <row r="12" spans="1:132" s="2" customFormat="1" ht="10.5" customHeight="1">
      <c r="A12" s="1358"/>
      <c r="B12" s="1364"/>
      <c r="C12" s="1154" t="s">
        <v>136</v>
      </c>
      <c r="D12" s="155" t="s">
        <v>34</v>
      </c>
      <c r="E12" s="54">
        <v>46</v>
      </c>
      <c r="F12" s="54">
        <v>45</v>
      </c>
      <c r="G12" s="54">
        <v>45</v>
      </c>
      <c r="H12" s="329">
        <v>43</v>
      </c>
      <c r="I12" s="54">
        <v>42</v>
      </c>
      <c r="J12" s="54">
        <v>51</v>
      </c>
      <c r="K12" s="54">
        <v>52</v>
      </c>
      <c r="L12" s="54">
        <v>59</v>
      </c>
      <c r="M12" s="54">
        <v>69</v>
      </c>
      <c r="N12" s="329">
        <v>64</v>
      </c>
      <c r="O12" s="54">
        <v>65</v>
      </c>
      <c r="P12" s="54">
        <v>65</v>
      </c>
      <c r="Q12" s="54">
        <v>69</v>
      </c>
      <c r="R12" s="54">
        <v>73</v>
      </c>
      <c r="S12" s="54">
        <v>75</v>
      </c>
      <c r="T12" s="54">
        <v>74</v>
      </c>
      <c r="U12" s="54">
        <v>71</v>
      </c>
      <c r="V12" s="329">
        <v>68</v>
      </c>
      <c r="W12" s="54">
        <v>68</v>
      </c>
      <c r="X12" s="54">
        <v>62</v>
      </c>
      <c r="Y12" s="55">
        <v>59</v>
      </c>
      <c r="Z12" s="54">
        <v>60</v>
      </c>
      <c r="AA12" s="54">
        <v>54</v>
      </c>
      <c r="AB12" s="57">
        <v>46</v>
      </c>
      <c r="AC12" s="58" t="s">
        <v>125</v>
      </c>
      <c r="AD12" s="822">
        <f>AD13/AC13</f>
        <v>0.90270526815377305</v>
      </c>
      <c r="AE12" s="108"/>
      <c r="AF12" s="294"/>
      <c r="AG12" s="295"/>
      <c r="AH12" s="295"/>
      <c r="AI12" s="295"/>
      <c r="AJ12" s="295"/>
      <c r="AK12" s="295"/>
      <c r="AL12" s="295"/>
      <c r="AM12" s="295"/>
      <c r="AN12" s="295"/>
      <c r="AO12" s="295"/>
      <c r="AP12" s="295"/>
      <c r="AQ12" s="295"/>
      <c r="AR12" s="295"/>
      <c r="AS12" s="295"/>
      <c r="AT12" s="295"/>
      <c r="AU12" s="295"/>
      <c r="AV12" s="295"/>
      <c r="AW12" s="295"/>
      <c r="AX12" s="295"/>
      <c r="AY12" s="295"/>
      <c r="AZ12" s="295"/>
      <c r="BA12" s="295"/>
      <c r="BB12" s="295"/>
      <c r="BC12" s="295"/>
      <c r="BD12" s="295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</row>
    <row r="13" spans="1:132" s="2" customFormat="1" ht="10.5" customHeight="1">
      <c r="A13" s="1358"/>
      <c r="B13" s="1364"/>
      <c r="C13" s="1154" t="s">
        <v>136</v>
      </c>
      <c r="D13" s="155" t="s">
        <v>126</v>
      </c>
      <c r="E13" s="59">
        <v>5.7</v>
      </c>
      <c r="F13" s="59">
        <v>5.3</v>
      </c>
      <c r="G13" s="59">
        <v>5.6</v>
      </c>
      <c r="H13" s="330">
        <v>5</v>
      </c>
      <c r="I13" s="59">
        <v>5.2</v>
      </c>
      <c r="J13" s="59">
        <v>6.9</v>
      </c>
      <c r="K13" s="59">
        <v>7.6</v>
      </c>
      <c r="L13" s="59">
        <v>9.3000000000000007</v>
      </c>
      <c r="M13" s="59">
        <v>10.4</v>
      </c>
      <c r="N13" s="330">
        <v>9.6999999999999993</v>
      </c>
      <c r="O13" s="59">
        <v>9.3000000000000007</v>
      </c>
      <c r="P13" s="59">
        <v>9.6999999999999993</v>
      </c>
      <c r="Q13" s="59">
        <v>10.4</v>
      </c>
      <c r="R13" s="59">
        <v>11.2</v>
      </c>
      <c r="S13" s="59">
        <v>11.6</v>
      </c>
      <c r="T13" s="59">
        <v>11.9</v>
      </c>
      <c r="U13" s="59">
        <v>11.5</v>
      </c>
      <c r="V13" s="330">
        <v>11.3</v>
      </c>
      <c r="W13" s="59">
        <v>10.8</v>
      </c>
      <c r="X13" s="59">
        <v>9.9</v>
      </c>
      <c r="Y13" s="59">
        <v>9.1999999999999993</v>
      </c>
      <c r="Z13" s="59">
        <v>9</v>
      </c>
      <c r="AA13" s="59">
        <v>7.6</v>
      </c>
      <c r="AB13" s="60">
        <v>6.6</v>
      </c>
      <c r="AC13" s="58">
        <f>SUM(E13:AB13)</f>
        <v>210.70000000000002</v>
      </c>
      <c r="AD13" s="61">
        <f>SUM(E14:AB14)</f>
        <v>190.2</v>
      </c>
      <c r="AE13" s="218">
        <v>88</v>
      </c>
      <c r="AF13" s="295"/>
      <c r="AG13" s="295"/>
      <c r="AH13" s="295"/>
      <c r="AI13" s="295"/>
      <c r="AJ13" s="295"/>
      <c r="AK13" s="295"/>
      <c r="AL13" s="295"/>
      <c r="AM13" s="295"/>
      <c r="AN13" s="295"/>
      <c r="AO13" s="295"/>
      <c r="AP13" s="295"/>
      <c r="AQ13" s="295"/>
      <c r="AR13" s="295"/>
      <c r="AS13" s="295"/>
      <c r="AT13" s="295"/>
      <c r="AU13" s="295"/>
      <c r="AV13" s="295"/>
      <c r="AW13" s="295"/>
      <c r="AX13" s="295"/>
      <c r="AY13" s="295"/>
      <c r="AZ13" s="295"/>
      <c r="BA13" s="295"/>
      <c r="BB13" s="295"/>
      <c r="BC13" s="295"/>
      <c r="BD13" s="295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</row>
    <row r="14" spans="1:132" s="2" customFormat="1" ht="10.5" customHeight="1">
      <c r="A14" s="1358"/>
      <c r="B14" s="1364"/>
      <c r="C14" s="1154" t="s">
        <v>136</v>
      </c>
      <c r="D14" s="155" t="s">
        <v>127</v>
      </c>
      <c r="E14" s="59">
        <v>7.4</v>
      </c>
      <c r="F14" s="59">
        <v>7.4</v>
      </c>
      <c r="G14" s="59">
        <v>7.4</v>
      </c>
      <c r="H14" s="330">
        <v>7</v>
      </c>
      <c r="I14" s="59">
        <v>6.7</v>
      </c>
      <c r="J14" s="59">
        <v>7.2</v>
      </c>
      <c r="K14" s="59">
        <v>7.2</v>
      </c>
      <c r="L14" s="59">
        <v>7.6</v>
      </c>
      <c r="M14" s="59">
        <v>9</v>
      </c>
      <c r="N14" s="330">
        <v>8.1999999999999993</v>
      </c>
      <c r="O14" s="59">
        <v>8.6</v>
      </c>
      <c r="P14" s="59">
        <v>8.6</v>
      </c>
      <c r="Q14" s="59">
        <v>9.1999999999999993</v>
      </c>
      <c r="R14" s="59">
        <v>9.5</v>
      </c>
      <c r="S14" s="59">
        <v>9.5</v>
      </c>
      <c r="T14" s="59">
        <v>8.6</v>
      </c>
      <c r="U14" s="59">
        <v>8.1999999999999993</v>
      </c>
      <c r="V14" s="330">
        <v>7.7</v>
      </c>
      <c r="W14" s="59">
        <v>8.3000000000000007</v>
      </c>
      <c r="X14" s="59">
        <v>7.6</v>
      </c>
      <c r="Y14" s="59">
        <v>7</v>
      </c>
      <c r="Z14" s="59">
        <v>8.1</v>
      </c>
      <c r="AA14" s="59">
        <v>7.8</v>
      </c>
      <c r="AB14" s="60">
        <v>6.4</v>
      </c>
      <c r="AC14" s="58"/>
      <c r="AD14" s="61"/>
      <c r="AE14" s="108"/>
      <c r="AF14" s="295"/>
      <c r="AG14" s="295"/>
      <c r="AH14" s="295"/>
      <c r="AI14" s="295"/>
      <c r="AJ14" s="295"/>
      <c r="AK14" s="295"/>
      <c r="AL14" s="295"/>
      <c r="AM14" s="295"/>
      <c r="AN14" s="295"/>
      <c r="AO14" s="295"/>
      <c r="AP14" s="295"/>
      <c r="AQ14" s="295"/>
      <c r="AR14" s="295"/>
      <c r="AS14" s="295"/>
      <c r="AT14" s="295"/>
      <c r="AU14" s="295"/>
      <c r="AV14" s="295"/>
      <c r="AW14" s="295"/>
      <c r="AX14" s="295"/>
      <c r="AY14" s="295"/>
      <c r="AZ14" s="295"/>
      <c r="BA14" s="295"/>
      <c r="BB14" s="295"/>
      <c r="BC14" s="295"/>
      <c r="BD14" s="295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</row>
    <row r="15" spans="1:132" s="2" customFormat="1" ht="10.5" customHeight="1" thickBot="1">
      <c r="A15" s="1362"/>
      <c r="B15" s="1363"/>
      <c r="C15" s="312"/>
      <c r="D15" s="271" t="s">
        <v>42</v>
      </c>
      <c r="E15" s="63">
        <f>E14/E13</f>
        <v>1.2982456140350878</v>
      </c>
      <c r="F15" s="63">
        <f t="shared" ref="F15:AB15" si="0">F14/F13</f>
        <v>1.3962264150943398</v>
      </c>
      <c r="G15" s="63">
        <f t="shared" si="0"/>
        <v>1.3214285714285716</v>
      </c>
      <c r="H15" s="331">
        <f t="shared" si="0"/>
        <v>1.4</v>
      </c>
      <c r="I15" s="63">
        <f t="shared" si="0"/>
        <v>1.2884615384615385</v>
      </c>
      <c r="J15" s="63">
        <f t="shared" si="0"/>
        <v>1.0434782608695652</v>
      </c>
      <c r="K15" s="63">
        <f t="shared" si="0"/>
        <v>0.94736842105263164</v>
      </c>
      <c r="L15" s="63">
        <f t="shared" si="0"/>
        <v>0.81720430107526876</v>
      </c>
      <c r="M15" s="63">
        <f t="shared" si="0"/>
        <v>0.86538461538461531</v>
      </c>
      <c r="N15" s="331">
        <f t="shared" si="0"/>
        <v>0.84536082474226804</v>
      </c>
      <c r="O15" s="63">
        <f t="shared" si="0"/>
        <v>0.92473118279569877</v>
      </c>
      <c r="P15" s="63">
        <f t="shared" si="0"/>
        <v>0.88659793814432997</v>
      </c>
      <c r="Q15" s="63">
        <f t="shared" si="0"/>
        <v>0.88461538461538447</v>
      </c>
      <c r="R15" s="63">
        <f t="shared" si="0"/>
        <v>0.84821428571428581</v>
      </c>
      <c r="S15" s="63">
        <f t="shared" si="0"/>
        <v>0.81896551724137934</v>
      </c>
      <c r="T15" s="63">
        <f t="shared" si="0"/>
        <v>0.72268907563025209</v>
      </c>
      <c r="U15" s="63">
        <f t="shared" si="0"/>
        <v>0.71304347826086956</v>
      </c>
      <c r="V15" s="331">
        <f t="shared" si="0"/>
        <v>0.68141592920353977</v>
      </c>
      <c r="W15" s="63">
        <f t="shared" si="0"/>
        <v>0.76851851851851849</v>
      </c>
      <c r="X15" s="63">
        <f t="shared" si="0"/>
        <v>0.76767676767676762</v>
      </c>
      <c r="Y15" s="63">
        <f t="shared" si="0"/>
        <v>0.76086956521739135</v>
      </c>
      <c r="Z15" s="63">
        <f t="shared" si="0"/>
        <v>0.89999999999999991</v>
      </c>
      <c r="AA15" s="63">
        <f t="shared" si="0"/>
        <v>1.0263157894736843</v>
      </c>
      <c r="AB15" s="64">
        <f t="shared" si="0"/>
        <v>0.96969696969696983</v>
      </c>
      <c r="AC15" s="171"/>
      <c r="AD15" s="108"/>
      <c r="AE15" s="108"/>
      <c r="AF15" s="295"/>
      <c r="AG15" s="295"/>
      <c r="AH15" s="295"/>
      <c r="AI15" s="295"/>
      <c r="AJ15" s="295"/>
      <c r="AK15" s="295"/>
      <c r="AL15" s="295"/>
      <c r="AM15" s="295"/>
      <c r="AN15" s="295"/>
      <c r="AO15" s="295"/>
      <c r="AP15" s="295"/>
      <c r="AQ15" s="295"/>
      <c r="AR15" s="295"/>
      <c r="AS15" s="295"/>
      <c r="AT15" s="295"/>
      <c r="AU15" s="295"/>
      <c r="AV15" s="295"/>
      <c r="AW15" s="295"/>
      <c r="AX15" s="295"/>
      <c r="AY15" s="295"/>
      <c r="AZ15" s="295"/>
      <c r="BA15" s="295"/>
      <c r="BB15" s="295"/>
      <c r="BC15" s="295"/>
      <c r="BD15" s="295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</row>
    <row r="16" spans="1:132" s="2" customFormat="1" ht="10.5" customHeight="1">
      <c r="A16" s="1357" t="s">
        <v>144</v>
      </c>
      <c r="B16" s="1361" t="s">
        <v>145</v>
      </c>
      <c r="C16" s="165" t="s">
        <v>136</v>
      </c>
      <c r="D16" s="1266" t="s">
        <v>34</v>
      </c>
      <c r="E16" s="65">
        <v>48</v>
      </c>
      <c r="F16" s="65">
        <v>48</v>
      </c>
      <c r="G16" s="65">
        <v>47</v>
      </c>
      <c r="H16" s="332">
        <v>44</v>
      </c>
      <c r="I16" s="65">
        <v>44</v>
      </c>
      <c r="J16" s="65">
        <v>53</v>
      </c>
      <c r="K16" s="65">
        <v>55</v>
      </c>
      <c r="L16" s="65">
        <v>63</v>
      </c>
      <c r="M16" s="65">
        <v>71</v>
      </c>
      <c r="N16" s="332">
        <v>67</v>
      </c>
      <c r="O16" s="65">
        <v>67</v>
      </c>
      <c r="P16" s="65">
        <v>68</v>
      </c>
      <c r="Q16" s="65">
        <v>71</v>
      </c>
      <c r="R16" s="65">
        <v>76</v>
      </c>
      <c r="S16" s="65">
        <v>76</v>
      </c>
      <c r="T16" s="65">
        <v>76</v>
      </c>
      <c r="U16" s="65">
        <v>73</v>
      </c>
      <c r="V16" s="332">
        <v>70</v>
      </c>
      <c r="W16" s="65">
        <v>70</v>
      </c>
      <c r="X16" s="65">
        <v>65</v>
      </c>
      <c r="Y16" s="66">
        <v>61</v>
      </c>
      <c r="Z16" s="65">
        <v>63</v>
      </c>
      <c r="AA16" s="65">
        <v>57</v>
      </c>
      <c r="AB16" s="67">
        <v>48</v>
      </c>
      <c r="AC16" s="58" t="s">
        <v>125</v>
      </c>
      <c r="AD16" s="822">
        <f>AD17/AC17</f>
        <v>0.90697674418604668</v>
      </c>
      <c r="AE16" s="108"/>
      <c r="AF16" s="295"/>
      <c r="AG16" s="295"/>
      <c r="AH16" s="295"/>
      <c r="AI16" s="295"/>
      <c r="AJ16" s="295"/>
      <c r="AK16" s="295"/>
      <c r="AL16" s="295"/>
      <c r="AM16" s="295"/>
      <c r="AN16" s="295"/>
      <c r="AO16" s="295"/>
      <c r="AP16" s="295"/>
      <c r="AQ16" s="295"/>
      <c r="AR16" s="295"/>
      <c r="AS16" s="295"/>
      <c r="AT16" s="295"/>
      <c r="AU16" s="295"/>
      <c r="AV16" s="295"/>
      <c r="AW16" s="295"/>
      <c r="AX16" s="295"/>
      <c r="AY16" s="295"/>
      <c r="AZ16" s="295"/>
      <c r="BA16" s="295"/>
      <c r="BB16" s="295"/>
      <c r="BC16" s="295"/>
      <c r="BD16" s="295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</row>
    <row r="17" spans="1:132" s="2" customFormat="1" ht="10.5" customHeight="1">
      <c r="A17" s="1552"/>
      <c r="B17" s="1558"/>
      <c r="C17" s="1154" t="s">
        <v>136</v>
      </c>
      <c r="D17" s="155" t="s">
        <v>126</v>
      </c>
      <c r="E17" s="59">
        <v>5.8</v>
      </c>
      <c r="F17" s="59">
        <v>5.5</v>
      </c>
      <c r="G17" s="59">
        <v>5.5</v>
      </c>
      <c r="H17" s="330">
        <v>5.2</v>
      </c>
      <c r="I17" s="59">
        <v>5.5</v>
      </c>
      <c r="J17" s="59">
        <v>7.1</v>
      </c>
      <c r="K17" s="59">
        <v>7.6</v>
      </c>
      <c r="L17" s="59">
        <v>9</v>
      </c>
      <c r="M17" s="59">
        <v>10.7</v>
      </c>
      <c r="N17" s="330">
        <v>9.8000000000000007</v>
      </c>
      <c r="O17" s="59">
        <v>9.6999999999999993</v>
      </c>
      <c r="P17" s="59">
        <v>10.1</v>
      </c>
      <c r="Q17" s="59">
        <v>10.7</v>
      </c>
      <c r="R17" s="59">
        <v>11.4</v>
      </c>
      <c r="S17" s="59">
        <v>11.8</v>
      </c>
      <c r="T17" s="59">
        <v>12</v>
      </c>
      <c r="U17" s="59">
        <v>11.7</v>
      </c>
      <c r="V17" s="330">
        <v>11.5</v>
      </c>
      <c r="W17" s="59">
        <v>11</v>
      </c>
      <c r="X17" s="59">
        <v>10.1</v>
      </c>
      <c r="Y17" s="59">
        <v>9.5</v>
      </c>
      <c r="Z17" s="59">
        <v>9.1999999999999993</v>
      </c>
      <c r="AA17" s="59">
        <v>7.9</v>
      </c>
      <c r="AB17" s="60">
        <v>6.7</v>
      </c>
      <c r="AC17" s="58">
        <f>SUM(E17:AB17)</f>
        <v>214.99999999999997</v>
      </c>
      <c r="AD17" s="61">
        <f>SUM(E18:AB18)</f>
        <v>195</v>
      </c>
      <c r="AE17" s="218">
        <v>88</v>
      </c>
      <c r="AF17" s="295"/>
      <c r="AG17" s="295"/>
      <c r="AH17" s="295"/>
      <c r="AI17" s="295"/>
      <c r="AJ17" s="295"/>
      <c r="AK17" s="295"/>
      <c r="AL17" s="295"/>
      <c r="AM17" s="295"/>
      <c r="AN17" s="295"/>
      <c r="AO17" s="295"/>
      <c r="AP17" s="295"/>
      <c r="AQ17" s="295"/>
      <c r="AR17" s="295"/>
      <c r="AS17" s="295"/>
      <c r="AT17" s="295"/>
      <c r="AU17" s="295"/>
      <c r="AV17" s="295"/>
      <c r="AW17" s="295"/>
      <c r="AX17" s="295"/>
      <c r="AY17" s="295"/>
      <c r="AZ17" s="295"/>
      <c r="BA17" s="295"/>
      <c r="BB17" s="295"/>
      <c r="BC17" s="295"/>
      <c r="BD17" s="295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</row>
    <row r="18" spans="1:132" s="2" customFormat="1" ht="10.5" customHeight="1">
      <c r="A18" s="1552"/>
      <c r="B18" s="1558"/>
      <c r="C18" s="1154" t="s">
        <v>136</v>
      </c>
      <c r="D18" s="155" t="s">
        <v>127</v>
      </c>
      <c r="E18" s="59">
        <v>7.7</v>
      </c>
      <c r="F18" s="59">
        <v>7.8</v>
      </c>
      <c r="G18" s="59">
        <v>7.4</v>
      </c>
      <c r="H18" s="330">
        <v>6.7</v>
      </c>
      <c r="I18" s="59">
        <v>6.7</v>
      </c>
      <c r="J18" s="59">
        <v>7.5</v>
      </c>
      <c r="K18" s="59">
        <v>7.5</v>
      </c>
      <c r="L18" s="59">
        <v>8</v>
      </c>
      <c r="M18" s="59">
        <v>9.3000000000000007</v>
      </c>
      <c r="N18" s="330">
        <v>8.8000000000000007</v>
      </c>
      <c r="O18" s="59">
        <v>9</v>
      </c>
      <c r="P18" s="59">
        <v>8.6999999999999993</v>
      </c>
      <c r="Q18" s="59">
        <v>9.3000000000000007</v>
      </c>
      <c r="R18" s="59">
        <v>9.5</v>
      </c>
      <c r="S18" s="59">
        <v>9.6999999999999993</v>
      </c>
      <c r="T18" s="59">
        <v>9</v>
      </c>
      <c r="U18" s="59">
        <v>8.4</v>
      </c>
      <c r="V18" s="330">
        <v>7.9</v>
      </c>
      <c r="W18" s="59">
        <v>8.5</v>
      </c>
      <c r="X18" s="59">
        <v>7.9</v>
      </c>
      <c r="Y18" s="59">
        <v>7.2</v>
      </c>
      <c r="Z18" s="59">
        <v>8.1</v>
      </c>
      <c r="AA18" s="59">
        <v>7.8</v>
      </c>
      <c r="AB18" s="60">
        <v>6.6</v>
      </c>
      <c r="AC18" s="58"/>
      <c r="AD18" s="61"/>
      <c r="AE18" s="108"/>
      <c r="AF18" s="295"/>
      <c r="AG18" s="295"/>
      <c r="AH18" s="295"/>
      <c r="AI18" s="295"/>
      <c r="AJ18" s="295"/>
      <c r="AK18" s="295"/>
      <c r="AL18" s="295"/>
      <c r="AM18" s="295"/>
      <c r="AN18" s="295"/>
      <c r="AO18" s="295"/>
      <c r="AP18" s="295"/>
      <c r="AQ18" s="295"/>
      <c r="AR18" s="295"/>
      <c r="AS18" s="295"/>
      <c r="AT18" s="295"/>
      <c r="AU18" s="295"/>
      <c r="AV18" s="295"/>
      <c r="AW18" s="295"/>
      <c r="AX18" s="295"/>
      <c r="AY18" s="295"/>
      <c r="AZ18" s="295"/>
      <c r="BA18" s="295"/>
      <c r="BB18" s="295"/>
      <c r="BC18" s="295"/>
      <c r="BD18" s="295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</row>
    <row r="19" spans="1:132" s="2" customFormat="1" ht="10.5" customHeight="1" thickBot="1">
      <c r="A19" s="1553"/>
      <c r="B19" s="1559"/>
      <c r="C19" s="312"/>
      <c r="D19" s="271" t="s">
        <v>42</v>
      </c>
      <c r="E19" s="63">
        <f t="shared" ref="E19:AB19" si="1">E18/E17</f>
        <v>1.3275862068965518</v>
      </c>
      <c r="F19" s="63">
        <f t="shared" si="1"/>
        <v>1.4181818181818182</v>
      </c>
      <c r="G19" s="63">
        <f t="shared" si="1"/>
        <v>1.3454545454545455</v>
      </c>
      <c r="H19" s="331">
        <f t="shared" si="1"/>
        <v>1.2884615384615385</v>
      </c>
      <c r="I19" s="63">
        <f t="shared" si="1"/>
        <v>1.2181818181818183</v>
      </c>
      <c r="J19" s="63">
        <f t="shared" si="1"/>
        <v>1.0563380281690142</v>
      </c>
      <c r="K19" s="63">
        <f t="shared" si="1"/>
        <v>0.98684210526315796</v>
      </c>
      <c r="L19" s="63">
        <f t="shared" si="1"/>
        <v>0.88888888888888884</v>
      </c>
      <c r="M19" s="63">
        <f t="shared" si="1"/>
        <v>0.86915887850467299</v>
      </c>
      <c r="N19" s="331">
        <f t="shared" si="1"/>
        <v>0.89795918367346939</v>
      </c>
      <c r="O19" s="63">
        <f t="shared" si="1"/>
        <v>0.92783505154639179</v>
      </c>
      <c r="P19" s="63">
        <f t="shared" si="1"/>
        <v>0.86138613861386137</v>
      </c>
      <c r="Q19" s="63">
        <f t="shared" si="1"/>
        <v>0.86915887850467299</v>
      </c>
      <c r="R19" s="63">
        <f t="shared" si="1"/>
        <v>0.83333333333333326</v>
      </c>
      <c r="S19" s="63">
        <f t="shared" si="1"/>
        <v>0.82203389830508466</v>
      </c>
      <c r="T19" s="63">
        <f t="shared" si="1"/>
        <v>0.75</v>
      </c>
      <c r="U19" s="63">
        <f t="shared" si="1"/>
        <v>0.71794871794871806</v>
      </c>
      <c r="V19" s="331">
        <f t="shared" si="1"/>
        <v>0.68695652173913047</v>
      </c>
      <c r="W19" s="63">
        <f t="shared" si="1"/>
        <v>0.77272727272727271</v>
      </c>
      <c r="X19" s="63">
        <f t="shared" si="1"/>
        <v>0.78217821782178221</v>
      </c>
      <c r="Y19" s="63">
        <f t="shared" si="1"/>
        <v>0.75789473684210529</v>
      </c>
      <c r="Z19" s="63">
        <f t="shared" si="1"/>
        <v>0.88043478260869568</v>
      </c>
      <c r="AA19" s="63">
        <f t="shared" si="1"/>
        <v>0.98734177215189867</v>
      </c>
      <c r="AB19" s="64">
        <f t="shared" si="1"/>
        <v>0.9850746268656716</v>
      </c>
      <c r="AC19" s="171"/>
      <c r="AD19" s="108"/>
      <c r="AE19" s="108"/>
      <c r="AF19" s="295"/>
      <c r="AG19" s="295"/>
      <c r="AH19" s="295"/>
      <c r="AI19" s="295"/>
      <c r="AJ19" s="295"/>
      <c r="AK19" s="295"/>
      <c r="AL19" s="295"/>
      <c r="AM19" s="295"/>
      <c r="AN19" s="295"/>
      <c r="AO19" s="295"/>
      <c r="AP19" s="295"/>
      <c r="AQ19" s="295"/>
      <c r="AR19" s="295"/>
      <c r="AS19" s="295"/>
      <c r="AT19" s="295"/>
      <c r="AU19" s="295"/>
      <c r="AV19" s="295"/>
      <c r="AW19" s="295"/>
      <c r="AX19" s="295"/>
      <c r="AY19" s="295"/>
      <c r="AZ19" s="295"/>
      <c r="BA19" s="295"/>
      <c r="BB19" s="295"/>
      <c r="BC19" s="295"/>
      <c r="BD19" s="295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</row>
    <row r="20" spans="1:132" s="2" customFormat="1" ht="10.5" customHeight="1">
      <c r="A20" s="1413" t="s">
        <v>146</v>
      </c>
      <c r="B20" s="1411" t="s">
        <v>147</v>
      </c>
      <c r="C20" s="1154" t="s">
        <v>136</v>
      </c>
      <c r="D20" s="155" t="s">
        <v>34</v>
      </c>
      <c r="E20" s="1174">
        <v>83</v>
      </c>
      <c r="F20" s="1174">
        <v>83</v>
      </c>
      <c r="G20" s="1174">
        <v>84</v>
      </c>
      <c r="H20" s="1175">
        <v>71</v>
      </c>
      <c r="I20" s="1174">
        <v>72</v>
      </c>
      <c r="J20" s="1174">
        <v>86</v>
      </c>
      <c r="K20" s="1174">
        <v>84</v>
      </c>
      <c r="L20" s="1174">
        <v>102</v>
      </c>
      <c r="M20" s="1174">
        <v>120</v>
      </c>
      <c r="N20" s="1175">
        <v>105</v>
      </c>
      <c r="O20" s="1174">
        <v>107</v>
      </c>
      <c r="P20" s="1174">
        <v>107</v>
      </c>
      <c r="Q20" s="1174">
        <v>119</v>
      </c>
      <c r="R20" s="1174">
        <v>125</v>
      </c>
      <c r="S20" s="1174">
        <v>129</v>
      </c>
      <c r="T20" s="1174">
        <v>121</v>
      </c>
      <c r="U20" s="1174">
        <v>116</v>
      </c>
      <c r="V20" s="1175">
        <v>114</v>
      </c>
      <c r="W20" s="1174">
        <v>117</v>
      </c>
      <c r="X20" s="1174">
        <v>104</v>
      </c>
      <c r="Y20" s="291">
        <v>96</v>
      </c>
      <c r="Z20" s="1174">
        <v>112</v>
      </c>
      <c r="AA20" s="1174">
        <v>99</v>
      </c>
      <c r="AB20" s="1176">
        <v>74</v>
      </c>
      <c r="AC20" s="261" t="s">
        <v>125</v>
      </c>
      <c r="AD20" s="878">
        <f>AD21/AC21</f>
        <v>1.4464487034949263</v>
      </c>
      <c r="AE20" s="263"/>
      <c r="AF20" s="295"/>
      <c r="AG20" s="295"/>
      <c r="AH20" s="295"/>
      <c r="AI20" s="295"/>
      <c r="AJ20" s="295"/>
      <c r="AK20" s="295"/>
      <c r="AL20" s="295"/>
      <c r="AM20" s="295"/>
      <c r="AN20" s="295"/>
      <c r="AO20" s="295"/>
      <c r="AP20" s="295"/>
      <c r="AQ20" s="295"/>
      <c r="AR20" s="295"/>
      <c r="AS20" s="295"/>
      <c r="AT20" s="295"/>
      <c r="AU20" s="295"/>
      <c r="AV20" s="295"/>
      <c r="AW20" s="295"/>
      <c r="AX20" s="295"/>
      <c r="AY20" s="295"/>
      <c r="AZ20" s="295"/>
      <c r="BA20" s="295"/>
      <c r="BB20" s="295"/>
      <c r="BC20" s="295"/>
      <c r="BD20" s="295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</row>
    <row r="21" spans="1:132" s="2" customFormat="1" ht="10.5" customHeight="1">
      <c r="A21" s="1552"/>
      <c r="B21" s="1554"/>
      <c r="C21" s="1154" t="s">
        <v>136</v>
      </c>
      <c r="D21" s="155" t="s">
        <v>126</v>
      </c>
      <c r="E21" s="59">
        <v>1.6</v>
      </c>
      <c r="F21" s="59">
        <v>1.2</v>
      </c>
      <c r="G21" s="59">
        <v>1.6</v>
      </c>
      <c r="H21" s="330">
        <v>1.2</v>
      </c>
      <c r="I21" s="59">
        <v>1.6</v>
      </c>
      <c r="J21" s="59">
        <v>2.7</v>
      </c>
      <c r="K21" s="59">
        <v>2.7</v>
      </c>
      <c r="L21" s="59">
        <v>4</v>
      </c>
      <c r="M21" s="59">
        <v>4.8</v>
      </c>
      <c r="N21" s="330">
        <v>4</v>
      </c>
      <c r="O21" s="59">
        <v>3.8</v>
      </c>
      <c r="P21" s="59">
        <v>4.2</v>
      </c>
      <c r="Q21" s="59">
        <v>4.5</v>
      </c>
      <c r="R21" s="59">
        <v>4.8</v>
      </c>
      <c r="S21" s="59">
        <v>5.5</v>
      </c>
      <c r="T21" s="59">
        <v>5.4</v>
      </c>
      <c r="U21" s="59">
        <v>5.3</v>
      </c>
      <c r="V21" s="330">
        <v>5.5</v>
      </c>
      <c r="W21" s="59">
        <v>5</v>
      </c>
      <c r="X21" s="59">
        <v>4.9000000000000004</v>
      </c>
      <c r="Y21" s="70">
        <v>4.2</v>
      </c>
      <c r="Z21" s="70">
        <v>4.4000000000000004</v>
      </c>
      <c r="AA21" s="59">
        <v>3.6</v>
      </c>
      <c r="AB21" s="60">
        <v>2.2000000000000002</v>
      </c>
      <c r="AC21" s="58">
        <f>SUM(E21:AB21)</f>
        <v>88.700000000000017</v>
      </c>
      <c r="AD21" s="61">
        <f>SUM(E22:AB22)</f>
        <v>128.29999999999998</v>
      </c>
      <c r="AE21" s="69">
        <v>70</v>
      </c>
      <c r="AF21" s="295">
        <v>2646.92</v>
      </c>
      <c r="AG21" s="295">
        <v>2646.96</v>
      </c>
      <c r="AH21" s="295">
        <v>2647</v>
      </c>
      <c r="AI21" s="295">
        <v>2647</v>
      </c>
      <c r="AJ21" s="295">
        <v>2647.04</v>
      </c>
      <c r="AK21" s="295">
        <v>2647.08</v>
      </c>
      <c r="AL21" s="295">
        <v>2647.08</v>
      </c>
      <c r="AM21" s="295">
        <v>2647.16</v>
      </c>
      <c r="AN21" s="295">
        <v>2647.2</v>
      </c>
      <c r="AO21" s="295">
        <v>2647.24</v>
      </c>
      <c r="AP21" s="295">
        <v>2647.32</v>
      </c>
      <c r="AQ21" s="295">
        <v>2647.4</v>
      </c>
      <c r="AR21" s="295">
        <v>2647.44</v>
      </c>
      <c r="AS21" s="295">
        <v>2647.52</v>
      </c>
      <c r="AT21" s="295">
        <v>2647.56</v>
      </c>
      <c r="AU21" s="295">
        <v>2647.64</v>
      </c>
      <c r="AV21" s="295">
        <v>2647.72</v>
      </c>
      <c r="AW21" s="295">
        <v>2647.8</v>
      </c>
      <c r="AX21" s="295">
        <v>2647.88</v>
      </c>
      <c r="AY21" s="295">
        <v>2648</v>
      </c>
      <c r="AZ21" s="295">
        <v>2648.08</v>
      </c>
      <c r="BA21" s="295">
        <v>2648.14</v>
      </c>
      <c r="BB21" s="295">
        <v>2648.19</v>
      </c>
      <c r="BC21" s="295">
        <v>2648.24</v>
      </c>
      <c r="BD21" s="295">
        <v>2648.24</v>
      </c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</row>
    <row r="22" spans="1:132" s="2" customFormat="1" ht="10.5" customHeight="1">
      <c r="A22" s="1552"/>
      <c r="B22" s="1554"/>
      <c r="C22" s="1154" t="s">
        <v>136</v>
      </c>
      <c r="D22" s="155" t="s">
        <v>127</v>
      </c>
      <c r="E22" s="59">
        <v>5.4</v>
      </c>
      <c r="F22" s="59">
        <v>5.4</v>
      </c>
      <c r="G22" s="59">
        <v>5.5</v>
      </c>
      <c r="H22" s="330">
        <v>4.7</v>
      </c>
      <c r="I22" s="59">
        <v>4.2</v>
      </c>
      <c r="J22" s="59">
        <v>4.9000000000000004</v>
      </c>
      <c r="K22" s="59">
        <v>4.9000000000000004</v>
      </c>
      <c r="L22" s="59">
        <v>4.8</v>
      </c>
      <c r="M22" s="59">
        <v>6.2</v>
      </c>
      <c r="N22" s="330">
        <v>6.5</v>
      </c>
      <c r="O22" s="59">
        <v>6</v>
      </c>
      <c r="P22" s="59">
        <v>5.5</v>
      </c>
      <c r="Q22" s="59">
        <v>5.4</v>
      </c>
      <c r="R22" s="59">
        <v>5.3</v>
      </c>
      <c r="S22" s="59">
        <v>6.1</v>
      </c>
      <c r="T22" s="59">
        <v>5.5</v>
      </c>
      <c r="U22" s="59">
        <v>5</v>
      </c>
      <c r="V22" s="330">
        <v>5</v>
      </c>
      <c r="W22" s="59">
        <v>5.6</v>
      </c>
      <c r="X22" s="59">
        <v>6.6</v>
      </c>
      <c r="Y22" s="59">
        <v>4.4000000000000004</v>
      </c>
      <c r="Z22" s="59">
        <v>5.2</v>
      </c>
      <c r="AA22" s="59">
        <v>5.3</v>
      </c>
      <c r="AB22" s="60">
        <v>4.9000000000000004</v>
      </c>
      <c r="AC22" s="58"/>
      <c r="AD22" s="61"/>
      <c r="AE22" s="69"/>
      <c r="AF22" s="295">
        <v>2864.16</v>
      </c>
      <c r="AG22" s="295">
        <v>2864.24</v>
      </c>
      <c r="AH22" s="295">
        <v>2864.32</v>
      </c>
      <c r="AI22" s="295">
        <v>2864.36</v>
      </c>
      <c r="AJ22" s="295">
        <v>2864.44</v>
      </c>
      <c r="AK22" s="295">
        <v>2864.52</v>
      </c>
      <c r="AL22" s="295">
        <v>2864.6</v>
      </c>
      <c r="AM22" s="295">
        <v>2864.68</v>
      </c>
      <c r="AN22" s="295">
        <v>2864.72</v>
      </c>
      <c r="AO22" s="295">
        <v>2864.8</v>
      </c>
      <c r="AP22" s="295">
        <v>2864.92</v>
      </c>
      <c r="AQ22" s="295">
        <v>2865</v>
      </c>
      <c r="AR22" s="295">
        <v>2864.08</v>
      </c>
      <c r="AS22" s="295">
        <v>2865.16</v>
      </c>
      <c r="AT22" s="295">
        <v>2865.24</v>
      </c>
      <c r="AU22" s="295">
        <v>2865.32</v>
      </c>
      <c r="AV22" s="295">
        <v>2865.4</v>
      </c>
      <c r="AW22" s="295">
        <v>2865.48</v>
      </c>
      <c r="AX22" s="295">
        <v>2865.56</v>
      </c>
      <c r="AY22" s="295">
        <v>2865.68</v>
      </c>
      <c r="AZ22" s="295">
        <v>2865.76</v>
      </c>
      <c r="BA22" s="295">
        <v>2865.84</v>
      </c>
      <c r="BB22" s="295">
        <v>2865.91</v>
      </c>
      <c r="BC22" s="295">
        <v>2865.99</v>
      </c>
      <c r="BD22" s="295">
        <v>2866.04</v>
      </c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</row>
    <row r="23" spans="1:132" s="2" customFormat="1" ht="10.5" customHeight="1" thickBot="1">
      <c r="A23" s="1553"/>
      <c r="B23" s="1555"/>
      <c r="C23" s="312"/>
      <c r="D23" s="271" t="s">
        <v>42</v>
      </c>
      <c r="E23" s="63">
        <f t="shared" ref="E23:AB23" si="2">E22/E21</f>
        <v>3.375</v>
      </c>
      <c r="F23" s="63">
        <f t="shared" si="2"/>
        <v>4.5000000000000009</v>
      </c>
      <c r="G23" s="63">
        <f t="shared" si="2"/>
        <v>3.4375</v>
      </c>
      <c r="H23" s="331">
        <f t="shared" si="2"/>
        <v>3.916666666666667</v>
      </c>
      <c r="I23" s="63">
        <f t="shared" si="2"/>
        <v>2.625</v>
      </c>
      <c r="J23" s="63">
        <f t="shared" si="2"/>
        <v>1.8148148148148149</v>
      </c>
      <c r="K23" s="63">
        <f t="shared" si="2"/>
        <v>1.8148148148148149</v>
      </c>
      <c r="L23" s="63">
        <f t="shared" si="2"/>
        <v>1.2</v>
      </c>
      <c r="M23" s="63">
        <f t="shared" si="2"/>
        <v>1.2916666666666667</v>
      </c>
      <c r="N23" s="331">
        <f t="shared" si="2"/>
        <v>1.625</v>
      </c>
      <c r="O23" s="63">
        <f t="shared" si="2"/>
        <v>1.5789473684210527</v>
      </c>
      <c r="P23" s="63">
        <f t="shared" si="2"/>
        <v>1.3095238095238095</v>
      </c>
      <c r="Q23" s="63">
        <f t="shared" si="2"/>
        <v>1.2000000000000002</v>
      </c>
      <c r="R23" s="63">
        <f t="shared" si="2"/>
        <v>1.1041666666666667</v>
      </c>
      <c r="S23" s="63">
        <f t="shared" si="2"/>
        <v>1.1090909090909091</v>
      </c>
      <c r="T23" s="63">
        <f t="shared" si="2"/>
        <v>1.0185185185185184</v>
      </c>
      <c r="U23" s="63">
        <f t="shared" si="2"/>
        <v>0.94339622641509435</v>
      </c>
      <c r="V23" s="331">
        <f t="shared" si="2"/>
        <v>0.90909090909090906</v>
      </c>
      <c r="W23" s="63">
        <f t="shared" si="2"/>
        <v>1.1199999999999999</v>
      </c>
      <c r="X23" s="63">
        <f t="shared" si="2"/>
        <v>1.3469387755102038</v>
      </c>
      <c r="Y23" s="63">
        <f t="shared" si="2"/>
        <v>1.0476190476190477</v>
      </c>
      <c r="Z23" s="63">
        <f t="shared" si="2"/>
        <v>1.1818181818181817</v>
      </c>
      <c r="AA23" s="63">
        <f t="shared" si="2"/>
        <v>1.4722222222222221</v>
      </c>
      <c r="AB23" s="64">
        <f t="shared" si="2"/>
        <v>2.2272727272727271</v>
      </c>
      <c r="AC23" s="58"/>
      <c r="AD23" s="61"/>
      <c r="AE23" s="69"/>
      <c r="AF23" s="295"/>
      <c r="AG23" s="295"/>
      <c r="AH23" s="295"/>
      <c r="AI23" s="295"/>
      <c r="AJ23" s="295"/>
      <c r="AK23" s="295"/>
      <c r="AL23" s="295"/>
      <c r="AM23" s="295"/>
      <c r="AN23" s="295"/>
      <c r="AO23" s="295"/>
      <c r="AP23" s="295"/>
      <c r="AQ23" s="295"/>
      <c r="AR23" s="295"/>
      <c r="AS23" s="295"/>
      <c r="AT23" s="295"/>
      <c r="AU23" s="295"/>
      <c r="AV23" s="295"/>
      <c r="AW23" s="295"/>
      <c r="AX23" s="295"/>
      <c r="AY23" s="295"/>
      <c r="AZ23" s="295"/>
      <c r="BA23" s="295"/>
      <c r="BB23" s="295"/>
      <c r="BC23" s="295"/>
      <c r="BD23" s="295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</row>
    <row r="24" spans="1:132" s="2" customFormat="1" ht="10.5" customHeight="1">
      <c r="A24" s="1403" t="s">
        <v>148</v>
      </c>
      <c r="B24" s="1401" t="s">
        <v>149</v>
      </c>
      <c r="C24" s="1154" t="s">
        <v>136</v>
      </c>
      <c r="D24" s="155" t="s">
        <v>34</v>
      </c>
      <c r="E24" s="1174">
        <v>91</v>
      </c>
      <c r="F24" s="1174">
        <v>95</v>
      </c>
      <c r="G24" s="1174">
        <v>92</v>
      </c>
      <c r="H24" s="1175">
        <v>85</v>
      </c>
      <c r="I24" s="1174">
        <v>82</v>
      </c>
      <c r="J24" s="1174">
        <v>100</v>
      </c>
      <c r="K24" s="1174">
        <v>92</v>
      </c>
      <c r="L24" s="1174">
        <v>105</v>
      </c>
      <c r="M24" s="1174">
        <v>127</v>
      </c>
      <c r="N24" s="1175">
        <v>102</v>
      </c>
      <c r="O24" s="1174">
        <v>105</v>
      </c>
      <c r="P24" s="1174">
        <v>109</v>
      </c>
      <c r="Q24" s="1174">
        <v>119</v>
      </c>
      <c r="R24" s="1174">
        <v>124</v>
      </c>
      <c r="S24" s="1174">
        <v>123</v>
      </c>
      <c r="T24" s="1174">
        <v>122</v>
      </c>
      <c r="U24" s="1174">
        <v>117</v>
      </c>
      <c r="V24" s="1175">
        <v>111</v>
      </c>
      <c r="W24" s="1174">
        <v>118</v>
      </c>
      <c r="X24" s="1174">
        <v>104</v>
      </c>
      <c r="Y24" s="291">
        <v>99</v>
      </c>
      <c r="Z24" s="1174">
        <v>112</v>
      </c>
      <c r="AA24" s="1174">
        <v>103</v>
      </c>
      <c r="AB24" s="1176">
        <v>85</v>
      </c>
      <c r="AC24" s="261" t="s">
        <v>125</v>
      </c>
      <c r="AD24" s="878">
        <f>AD25/AC25</f>
        <v>1.5594713656387664</v>
      </c>
      <c r="AE24" s="263"/>
      <c r="AF24" s="295"/>
      <c r="AG24" s="295"/>
      <c r="AH24" s="295"/>
      <c r="AI24" s="295"/>
      <c r="AJ24" s="295"/>
      <c r="AK24" s="295"/>
      <c r="AL24" s="295"/>
      <c r="AM24" s="295"/>
      <c r="AN24" s="295"/>
      <c r="AO24" s="295"/>
      <c r="AP24" s="295"/>
      <c r="AQ24" s="295"/>
      <c r="AR24" s="295"/>
      <c r="AS24" s="295"/>
      <c r="AT24" s="295"/>
      <c r="AU24" s="295"/>
      <c r="AV24" s="295"/>
      <c r="AW24" s="295"/>
      <c r="AX24" s="295"/>
      <c r="AY24" s="295"/>
      <c r="AZ24" s="295"/>
      <c r="BA24" s="295"/>
      <c r="BB24" s="295"/>
      <c r="BC24" s="295"/>
      <c r="BD24" s="295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</row>
    <row r="25" spans="1:132" s="2" customFormat="1" ht="10.5" customHeight="1">
      <c r="A25" s="1560"/>
      <c r="B25" s="1562"/>
      <c r="C25" s="1154" t="s">
        <v>136</v>
      </c>
      <c r="D25" s="155" t="s">
        <v>126</v>
      </c>
      <c r="E25" s="59">
        <v>1.9</v>
      </c>
      <c r="F25" s="59">
        <v>2</v>
      </c>
      <c r="G25" s="59">
        <v>2.2000000000000002</v>
      </c>
      <c r="H25" s="330">
        <v>1.8</v>
      </c>
      <c r="I25" s="59">
        <v>1.9</v>
      </c>
      <c r="J25" s="59">
        <v>3.2</v>
      </c>
      <c r="K25" s="59">
        <v>3.4</v>
      </c>
      <c r="L25" s="59">
        <v>4.0999999999999996</v>
      </c>
      <c r="M25" s="59">
        <v>5.0999999999999996</v>
      </c>
      <c r="N25" s="330">
        <v>3.7</v>
      </c>
      <c r="O25" s="59">
        <v>3.2</v>
      </c>
      <c r="P25" s="59">
        <v>3.5</v>
      </c>
      <c r="Q25" s="59">
        <v>4.2</v>
      </c>
      <c r="R25" s="59">
        <v>4.8</v>
      </c>
      <c r="S25" s="59">
        <v>5</v>
      </c>
      <c r="T25" s="59">
        <v>5.7</v>
      </c>
      <c r="U25" s="59">
        <v>5.3</v>
      </c>
      <c r="V25" s="330">
        <v>5.3</v>
      </c>
      <c r="W25" s="59">
        <v>5</v>
      </c>
      <c r="X25" s="59">
        <v>4.8</v>
      </c>
      <c r="Y25" s="59">
        <v>4.2</v>
      </c>
      <c r="Z25" s="59">
        <v>4.3</v>
      </c>
      <c r="AA25" s="59">
        <v>3.5</v>
      </c>
      <c r="AB25" s="60">
        <v>2.7</v>
      </c>
      <c r="AC25" s="58">
        <f>SUM(E25:AB25)</f>
        <v>90.8</v>
      </c>
      <c r="AD25" s="61">
        <f>SUM(E26:AB26)</f>
        <v>141.6</v>
      </c>
      <c r="AE25" s="69">
        <v>70</v>
      </c>
      <c r="AF25" s="295">
        <v>2674.6</v>
      </c>
      <c r="AG25" s="295">
        <v>2674.64</v>
      </c>
      <c r="AH25" s="295">
        <v>2674.64</v>
      </c>
      <c r="AI25" s="295">
        <v>2674.68</v>
      </c>
      <c r="AJ25" s="295">
        <v>2674.72</v>
      </c>
      <c r="AK25" s="295">
        <v>2674.72</v>
      </c>
      <c r="AL25" s="295">
        <v>2674.76</v>
      </c>
      <c r="AM25" s="295">
        <v>2674.84</v>
      </c>
      <c r="AN25" s="295">
        <v>2674.88</v>
      </c>
      <c r="AO25" s="295">
        <v>2674.92</v>
      </c>
      <c r="AP25" s="295">
        <v>2675</v>
      </c>
      <c r="AQ25" s="295">
        <v>2675.04</v>
      </c>
      <c r="AR25" s="295">
        <v>2675.12</v>
      </c>
      <c r="AS25" s="295">
        <v>2675.16</v>
      </c>
      <c r="AT25" s="295">
        <v>2675.2</v>
      </c>
      <c r="AU25" s="295">
        <v>2675.28</v>
      </c>
      <c r="AV25" s="295">
        <v>2675.36</v>
      </c>
      <c r="AW25" s="295">
        <v>2675.44</v>
      </c>
      <c r="AX25" s="295">
        <v>2675.48</v>
      </c>
      <c r="AY25" s="295">
        <v>2675.6</v>
      </c>
      <c r="AZ25" s="295">
        <v>2675.68</v>
      </c>
      <c r="BA25" s="295">
        <v>2675.75</v>
      </c>
      <c r="BB25" s="295">
        <v>2675.78</v>
      </c>
      <c r="BC25" s="295">
        <v>2675.81</v>
      </c>
      <c r="BD25" s="295">
        <v>2675.84</v>
      </c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</row>
    <row r="26" spans="1:132" s="2" customFormat="1" ht="10.5" customHeight="1">
      <c r="A26" s="1560"/>
      <c r="B26" s="1562"/>
      <c r="C26" s="1154" t="s">
        <v>136</v>
      </c>
      <c r="D26" s="155" t="s">
        <v>127</v>
      </c>
      <c r="E26" s="59">
        <v>5.8</v>
      </c>
      <c r="F26" s="59">
        <v>6.1</v>
      </c>
      <c r="G26" s="59">
        <v>5.8</v>
      </c>
      <c r="H26" s="330">
        <v>5.4</v>
      </c>
      <c r="I26" s="59">
        <v>5.2</v>
      </c>
      <c r="J26" s="59">
        <v>5.9</v>
      </c>
      <c r="K26" s="59">
        <v>5.3</v>
      </c>
      <c r="L26" s="59">
        <v>5.8</v>
      </c>
      <c r="M26" s="59">
        <v>6.8</v>
      </c>
      <c r="N26" s="330">
        <v>6.4</v>
      </c>
      <c r="O26" s="59">
        <v>6.3</v>
      </c>
      <c r="P26" s="59">
        <v>6.2</v>
      </c>
      <c r="Q26" s="59">
        <v>6.2</v>
      </c>
      <c r="R26" s="59">
        <v>6.1</v>
      </c>
      <c r="S26" s="59">
        <v>6.7</v>
      </c>
      <c r="T26" s="59">
        <v>5.9</v>
      </c>
      <c r="U26" s="59">
        <v>5.7</v>
      </c>
      <c r="V26" s="330">
        <v>5.4</v>
      </c>
      <c r="W26" s="59">
        <v>6.3</v>
      </c>
      <c r="X26" s="59">
        <v>6.5</v>
      </c>
      <c r="Y26" s="59">
        <v>5.0999999999999996</v>
      </c>
      <c r="Z26" s="59">
        <v>5.7</v>
      </c>
      <c r="AA26" s="59">
        <v>5.6</v>
      </c>
      <c r="AB26" s="60">
        <v>5.4</v>
      </c>
      <c r="AC26" s="58"/>
      <c r="AD26" s="61"/>
      <c r="AE26" s="69"/>
      <c r="AF26" s="295">
        <v>3055.48</v>
      </c>
      <c r="AG26" s="295">
        <v>3055.56</v>
      </c>
      <c r="AH26" s="295">
        <v>3055.64</v>
      </c>
      <c r="AI26" s="295">
        <v>3055.72</v>
      </c>
      <c r="AJ26" s="295">
        <v>3055.76</v>
      </c>
      <c r="AK26" s="295">
        <v>3055.84</v>
      </c>
      <c r="AL26" s="295">
        <v>3055.92</v>
      </c>
      <c r="AM26" s="295">
        <v>3056</v>
      </c>
      <c r="AN26" s="295">
        <v>3056.08</v>
      </c>
      <c r="AO26" s="295">
        <v>3056.16</v>
      </c>
      <c r="AP26" s="295">
        <v>3056.28</v>
      </c>
      <c r="AQ26" s="295">
        <v>3056.36</v>
      </c>
      <c r="AR26" s="295">
        <v>3056.44</v>
      </c>
      <c r="AS26" s="295">
        <v>3056.52</v>
      </c>
      <c r="AT26" s="295">
        <v>3056.6</v>
      </c>
      <c r="AU26" s="295">
        <v>3056.72</v>
      </c>
      <c r="AV26" s="295">
        <v>3056.8</v>
      </c>
      <c r="AW26" s="295">
        <v>3056.88</v>
      </c>
      <c r="AX26" s="295">
        <v>3056.92</v>
      </c>
      <c r="AY26" s="295">
        <v>3057.08</v>
      </c>
      <c r="AZ26" s="295">
        <v>3057.16</v>
      </c>
      <c r="BA26" s="295">
        <v>3057.24</v>
      </c>
      <c r="BB26" s="295">
        <v>3057.32</v>
      </c>
      <c r="BC26" s="295">
        <v>3057.4</v>
      </c>
      <c r="BD26" s="295">
        <v>3057.48</v>
      </c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</row>
    <row r="27" spans="1:132" s="2" customFormat="1" ht="10.5" customHeight="1" thickBot="1">
      <c r="A27" s="1561"/>
      <c r="B27" s="1563"/>
      <c r="C27" s="312"/>
      <c r="D27" s="271" t="s">
        <v>42</v>
      </c>
      <c r="E27" s="63">
        <f t="shared" ref="E27:AB27" si="3">E26/E25</f>
        <v>3.0526315789473686</v>
      </c>
      <c r="F27" s="63">
        <f t="shared" si="3"/>
        <v>3.05</v>
      </c>
      <c r="G27" s="63">
        <f t="shared" si="3"/>
        <v>2.6363636363636362</v>
      </c>
      <c r="H27" s="331">
        <f t="shared" si="3"/>
        <v>3</v>
      </c>
      <c r="I27" s="63">
        <f t="shared" si="3"/>
        <v>2.736842105263158</v>
      </c>
      <c r="J27" s="63">
        <f t="shared" si="3"/>
        <v>1.84375</v>
      </c>
      <c r="K27" s="63">
        <f t="shared" si="3"/>
        <v>1.5588235294117647</v>
      </c>
      <c r="L27" s="63">
        <f t="shared" si="3"/>
        <v>1.4146341463414636</v>
      </c>
      <c r="M27" s="63">
        <f t="shared" si="3"/>
        <v>1.3333333333333335</v>
      </c>
      <c r="N27" s="331">
        <f t="shared" si="3"/>
        <v>1.7297297297297298</v>
      </c>
      <c r="O27" s="63">
        <f t="shared" si="3"/>
        <v>1.9687499999999998</v>
      </c>
      <c r="P27" s="63">
        <f t="shared" si="3"/>
        <v>1.7714285714285716</v>
      </c>
      <c r="Q27" s="63">
        <f t="shared" si="3"/>
        <v>1.4761904761904763</v>
      </c>
      <c r="R27" s="63">
        <f t="shared" si="3"/>
        <v>1.2708333333333333</v>
      </c>
      <c r="S27" s="63">
        <f t="shared" si="3"/>
        <v>1.34</v>
      </c>
      <c r="T27" s="63">
        <f t="shared" si="3"/>
        <v>1.0350877192982457</v>
      </c>
      <c r="U27" s="63">
        <f t="shared" si="3"/>
        <v>1.0754716981132075</v>
      </c>
      <c r="V27" s="331">
        <f t="shared" si="3"/>
        <v>1.0188679245283019</v>
      </c>
      <c r="W27" s="63">
        <f t="shared" si="3"/>
        <v>1.26</v>
      </c>
      <c r="X27" s="63">
        <f t="shared" si="3"/>
        <v>1.3541666666666667</v>
      </c>
      <c r="Y27" s="63">
        <f t="shared" si="3"/>
        <v>1.2142857142857142</v>
      </c>
      <c r="Z27" s="63">
        <f t="shared" si="3"/>
        <v>1.3255813953488373</v>
      </c>
      <c r="AA27" s="63">
        <f t="shared" si="3"/>
        <v>1.5999999999999999</v>
      </c>
      <c r="AB27" s="64">
        <f t="shared" si="3"/>
        <v>2</v>
      </c>
      <c r="AC27" s="58"/>
      <c r="AD27" s="61"/>
      <c r="AE27" s="69"/>
      <c r="AF27" s="295"/>
      <c r="AG27" s="295"/>
      <c r="AH27" s="295"/>
      <c r="AI27" s="295"/>
      <c r="AJ27" s="295"/>
      <c r="AK27" s="295"/>
      <c r="AL27" s="295"/>
      <c r="AM27" s="295"/>
      <c r="AN27" s="295"/>
      <c r="AO27" s="295"/>
      <c r="AP27" s="295"/>
      <c r="AQ27" s="295"/>
      <c r="AR27" s="295"/>
      <c r="AS27" s="295"/>
      <c r="AT27" s="295"/>
      <c r="AU27" s="295"/>
      <c r="AV27" s="295"/>
      <c r="AW27" s="295"/>
      <c r="AX27" s="295"/>
      <c r="AY27" s="295"/>
      <c r="AZ27" s="295"/>
      <c r="BA27" s="295"/>
      <c r="BB27" s="295"/>
      <c r="BC27" s="295"/>
      <c r="BD27" s="295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</row>
    <row r="28" spans="1:132" s="2" customFormat="1" ht="10.5" customHeight="1">
      <c r="A28" s="1413" t="s">
        <v>43</v>
      </c>
      <c r="B28" s="1411" t="s">
        <v>82</v>
      </c>
      <c r="C28" s="1154" t="s">
        <v>136</v>
      </c>
      <c r="D28" s="155" t="s">
        <v>34</v>
      </c>
      <c r="E28" s="122">
        <v>388</v>
      </c>
      <c r="F28" s="122">
        <v>390</v>
      </c>
      <c r="G28" s="122">
        <v>364</v>
      </c>
      <c r="H28" s="347">
        <v>366</v>
      </c>
      <c r="I28" s="122">
        <v>362</v>
      </c>
      <c r="J28" s="122">
        <v>414</v>
      </c>
      <c r="K28" s="122">
        <v>448</v>
      </c>
      <c r="L28" s="122">
        <v>492</v>
      </c>
      <c r="M28" s="122">
        <v>544</v>
      </c>
      <c r="N28" s="347">
        <v>547</v>
      </c>
      <c r="O28" s="122">
        <v>554</v>
      </c>
      <c r="P28" s="122">
        <v>554</v>
      </c>
      <c r="Q28" s="122">
        <v>558</v>
      </c>
      <c r="R28" s="122">
        <v>584</v>
      </c>
      <c r="S28" s="122">
        <v>590</v>
      </c>
      <c r="T28" s="122">
        <v>621</v>
      </c>
      <c r="U28" s="122">
        <v>595</v>
      </c>
      <c r="V28" s="347">
        <v>558</v>
      </c>
      <c r="W28" s="122">
        <v>551</v>
      </c>
      <c r="X28" s="122">
        <v>513</v>
      </c>
      <c r="Y28" s="122">
        <v>491</v>
      </c>
      <c r="Z28" s="122">
        <v>432</v>
      </c>
      <c r="AA28" s="122">
        <v>389</v>
      </c>
      <c r="AB28" s="123">
        <v>405</v>
      </c>
      <c r="AC28" s="261" t="s">
        <v>125</v>
      </c>
      <c r="AD28" s="878">
        <f>AD29/AC29</f>
        <v>0.33429142714323518</v>
      </c>
      <c r="AE28" s="263"/>
      <c r="AF28" s="295"/>
      <c r="AG28" s="295"/>
      <c r="AH28" s="295"/>
      <c r="AI28" s="295"/>
      <c r="AJ28" s="295"/>
      <c r="AK28" s="295"/>
      <c r="AL28" s="295"/>
      <c r="AM28" s="295"/>
      <c r="AN28" s="295"/>
      <c r="AO28" s="295"/>
      <c r="AP28" s="295"/>
      <c r="AQ28" s="295"/>
      <c r="AR28" s="295"/>
      <c r="AS28" s="295"/>
      <c r="AT28" s="295"/>
      <c r="AU28" s="295"/>
      <c r="AV28" s="295"/>
      <c r="AW28" s="295"/>
      <c r="AX28" s="295"/>
      <c r="AY28" s="295"/>
      <c r="AZ28" s="295"/>
      <c r="BA28" s="295"/>
      <c r="BB28" s="295"/>
      <c r="BC28" s="295"/>
      <c r="BD28" s="295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</row>
    <row r="29" spans="1:132" s="2" customFormat="1" ht="10.5" customHeight="1">
      <c r="A29" s="1552"/>
      <c r="B29" s="1554"/>
      <c r="C29" s="1154" t="s">
        <v>136</v>
      </c>
      <c r="D29" s="155" t="s">
        <v>126</v>
      </c>
      <c r="E29" s="70">
        <f>(AG29-AF29)*$AE29</f>
        <v>4.0319999999919673</v>
      </c>
      <c r="F29" s="73">
        <v>4.2</v>
      </c>
      <c r="G29" s="73">
        <v>4</v>
      </c>
      <c r="H29" s="335">
        <v>4</v>
      </c>
      <c r="I29" s="73">
        <v>3.9</v>
      </c>
      <c r="J29" s="73">
        <v>4.5</v>
      </c>
      <c r="K29" s="73">
        <v>4.9000000000000004</v>
      </c>
      <c r="L29" s="73">
        <v>5.3</v>
      </c>
      <c r="M29" s="73">
        <v>6</v>
      </c>
      <c r="N29" s="335">
        <v>6</v>
      </c>
      <c r="O29" s="73">
        <v>6</v>
      </c>
      <c r="P29" s="73">
        <v>6.1</v>
      </c>
      <c r="Q29" s="73">
        <v>6.1</v>
      </c>
      <c r="R29" s="73">
        <v>6.4</v>
      </c>
      <c r="S29" s="73">
        <v>6.4</v>
      </c>
      <c r="T29" s="73">
        <v>6.8</v>
      </c>
      <c r="U29" s="73">
        <v>6.5</v>
      </c>
      <c r="V29" s="335">
        <v>6.2</v>
      </c>
      <c r="W29" s="73">
        <v>6</v>
      </c>
      <c r="X29" s="73">
        <v>5.7</v>
      </c>
      <c r="Y29" s="73">
        <v>5.5</v>
      </c>
      <c r="Z29" s="73">
        <v>4.8</v>
      </c>
      <c r="AA29" s="73">
        <v>4.2</v>
      </c>
      <c r="AB29" s="74">
        <v>4.5</v>
      </c>
      <c r="AC29" s="58">
        <f>SUM(E29:AB29)</f>
        <v>128.03199999999197</v>
      </c>
      <c r="AD29" s="61">
        <f>SUM(E30:AB30)</f>
        <v>42.800000000000004</v>
      </c>
      <c r="AE29" s="69">
        <v>24</v>
      </c>
      <c r="AF29" s="295">
        <v>11040.937</v>
      </c>
      <c r="AG29" s="295">
        <v>11041.105</v>
      </c>
      <c r="AH29" s="295">
        <v>11041.261</v>
      </c>
      <c r="AI29" s="295">
        <v>11041.419</v>
      </c>
      <c r="AJ29" s="295">
        <v>11041.575000000001</v>
      </c>
      <c r="AK29" s="295">
        <v>11041.732</v>
      </c>
      <c r="AL29" s="295">
        <v>11041.897999999999</v>
      </c>
      <c r="AM29" s="295">
        <v>11042.089</v>
      </c>
      <c r="AN29" s="295">
        <v>11042.27</v>
      </c>
      <c r="AO29" s="295">
        <v>11042.504999999999</v>
      </c>
      <c r="AP29" s="295">
        <v>11042.752</v>
      </c>
      <c r="AQ29" s="295">
        <v>11042.982</v>
      </c>
      <c r="AR29" s="295">
        <v>11043.243</v>
      </c>
      <c r="AS29" s="295">
        <v>11043.460999999999</v>
      </c>
      <c r="AT29" s="295">
        <v>11043.665999999999</v>
      </c>
      <c r="AU29" s="295">
        <v>11043.950999999999</v>
      </c>
      <c r="AV29" s="295">
        <v>11044.201999999999</v>
      </c>
      <c r="AW29" s="295">
        <v>11044.465</v>
      </c>
      <c r="AX29" s="295">
        <v>11044.687</v>
      </c>
      <c r="AY29" s="295">
        <v>11045.037</v>
      </c>
      <c r="AZ29" s="295">
        <v>11045.325000000001</v>
      </c>
      <c r="BA29" s="295">
        <v>11045.503000000001</v>
      </c>
      <c r="BB29" s="295">
        <v>11045.681</v>
      </c>
      <c r="BC29" s="295">
        <v>11045.861000000001</v>
      </c>
      <c r="BD29" s="295">
        <v>11046.038</v>
      </c>
      <c r="BE29" s="1"/>
      <c r="BF29" s="1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</row>
    <row r="30" spans="1:132" s="2" customFormat="1" ht="10.5" customHeight="1">
      <c r="A30" s="1552"/>
      <c r="B30" s="1554"/>
      <c r="C30" s="1154" t="s">
        <v>136</v>
      </c>
      <c r="D30" s="155" t="s">
        <v>127</v>
      </c>
      <c r="E30" s="59">
        <v>1.6</v>
      </c>
      <c r="F30" s="59">
        <v>1.5</v>
      </c>
      <c r="G30" s="59">
        <v>1.5</v>
      </c>
      <c r="H30" s="330">
        <v>1.5</v>
      </c>
      <c r="I30" s="59">
        <v>1.5</v>
      </c>
      <c r="J30" s="59">
        <v>1.6</v>
      </c>
      <c r="K30" s="59">
        <v>1.7</v>
      </c>
      <c r="L30" s="59">
        <v>1.9</v>
      </c>
      <c r="M30" s="59">
        <v>2</v>
      </c>
      <c r="N30" s="330">
        <v>2</v>
      </c>
      <c r="O30" s="59">
        <v>2</v>
      </c>
      <c r="P30" s="59">
        <v>1.9</v>
      </c>
      <c r="Q30" s="59">
        <v>1.9</v>
      </c>
      <c r="R30" s="59">
        <v>2.1</v>
      </c>
      <c r="S30" s="59">
        <v>2.1</v>
      </c>
      <c r="T30" s="59">
        <v>2.1</v>
      </c>
      <c r="U30" s="59">
        <v>2</v>
      </c>
      <c r="V30" s="330">
        <v>2</v>
      </c>
      <c r="W30" s="59">
        <v>1.8</v>
      </c>
      <c r="X30" s="59">
        <v>1.7</v>
      </c>
      <c r="Y30" s="59">
        <v>1.6</v>
      </c>
      <c r="Z30" s="59">
        <v>1.6</v>
      </c>
      <c r="AA30" s="59">
        <v>1.6</v>
      </c>
      <c r="AB30" s="60">
        <v>1.6</v>
      </c>
      <c r="AC30" s="58"/>
      <c r="AD30" s="61"/>
      <c r="AE30" s="69"/>
      <c r="AF30" s="295">
        <v>4473.6469999999999</v>
      </c>
      <c r="AG30" s="295">
        <v>4473.759</v>
      </c>
      <c r="AH30" s="295">
        <v>4473.8180000000002</v>
      </c>
      <c r="AI30" s="295">
        <v>4473.8789999999999</v>
      </c>
      <c r="AJ30" s="295">
        <v>4473.9390000000003</v>
      </c>
      <c r="AK30" s="295">
        <v>4473.9989999999998</v>
      </c>
      <c r="AL30" s="295">
        <v>4474.058</v>
      </c>
      <c r="AM30" s="295">
        <v>4474.1260000000002</v>
      </c>
      <c r="AN30" s="295">
        <v>4474.1899999999996</v>
      </c>
      <c r="AO30" s="295">
        <v>4474.2740000000003</v>
      </c>
      <c r="AP30" s="295">
        <v>4474.3590000000004</v>
      </c>
      <c r="AQ30" s="295">
        <v>4474.4369999999999</v>
      </c>
      <c r="AR30" s="295">
        <v>4474.5240000000003</v>
      </c>
      <c r="AS30" s="295">
        <v>4474.5940000000001</v>
      </c>
      <c r="AT30" s="295">
        <v>4474.6629999999996</v>
      </c>
      <c r="AU30" s="295">
        <v>4474.7569999999996</v>
      </c>
      <c r="AV30" s="295">
        <v>4474.8389999999999</v>
      </c>
      <c r="AW30" s="295">
        <v>4474.9229999999998</v>
      </c>
      <c r="AX30" s="295">
        <v>4474.9939999999997</v>
      </c>
      <c r="AY30" s="295">
        <v>4475.098</v>
      </c>
      <c r="AZ30" s="295">
        <v>4475.1850000000004</v>
      </c>
      <c r="BA30" s="295">
        <v>4475.2449999999999</v>
      </c>
      <c r="BB30" s="295">
        <v>4475.3239999999996</v>
      </c>
      <c r="BC30" s="295">
        <v>4475.3990000000003</v>
      </c>
      <c r="BD30" s="295">
        <v>4475.4269999999997</v>
      </c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</row>
    <row r="31" spans="1:132" s="2" customFormat="1" ht="10.5" customHeight="1" thickBot="1">
      <c r="A31" s="1553"/>
      <c r="B31" s="1555"/>
      <c r="C31" s="312"/>
      <c r="D31" s="271" t="s">
        <v>42</v>
      </c>
      <c r="E31" s="63">
        <f t="shared" ref="E31:AB31" si="4">E30/E29</f>
        <v>0.39682539682618739</v>
      </c>
      <c r="F31" s="63">
        <f t="shared" si="4"/>
        <v>0.35714285714285715</v>
      </c>
      <c r="G31" s="63">
        <f t="shared" si="4"/>
        <v>0.375</v>
      </c>
      <c r="H31" s="331">
        <f t="shared" si="4"/>
        <v>0.375</v>
      </c>
      <c r="I31" s="63">
        <f t="shared" si="4"/>
        <v>0.38461538461538464</v>
      </c>
      <c r="J31" s="63">
        <f t="shared" si="4"/>
        <v>0.35555555555555557</v>
      </c>
      <c r="K31" s="63">
        <f t="shared" si="4"/>
        <v>0.34693877551020402</v>
      </c>
      <c r="L31" s="63">
        <f t="shared" si="4"/>
        <v>0.35849056603773582</v>
      </c>
      <c r="M31" s="63">
        <f t="shared" si="4"/>
        <v>0.33333333333333331</v>
      </c>
      <c r="N31" s="331">
        <f t="shared" si="4"/>
        <v>0.33333333333333331</v>
      </c>
      <c r="O31" s="63">
        <f t="shared" si="4"/>
        <v>0.33333333333333331</v>
      </c>
      <c r="P31" s="63">
        <f t="shared" si="4"/>
        <v>0.31147540983606559</v>
      </c>
      <c r="Q31" s="63">
        <f t="shared" si="4"/>
        <v>0.31147540983606559</v>
      </c>
      <c r="R31" s="63">
        <f t="shared" si="4"/>
        <v>0.328125</v>
      </c>
      <c r="S31" s="63">
        <f t="shared" si="4"/>
        <v>0.328125</v>
      </c>
      <c r="T31" s="63">
        <f t="shared" si="4"/>
        <v>0.30882352941176472</v>
      </c>
      <c r="U31" s="63">
        <f t="shared" si="4"/>
        <v>0.30769230769230771</v>
      </c>
      <c r="V31" s="331">
        <f t="shared" si="4"/>
        <v>0.32258064516129031</v>
      </c>
      <c r="W31" s="63">
        <f t="shared" si="4"/>
        <v>0.3</v>
      </c>
      <c r="X31" s="63">
        <f t="shared" si="4"/>
        <v>0.2982456140350877</v>
      </c>
      <c r="Y31" s="63">
        <f t="shared" si="4"/>
        <v>0.29090909090909095</v>
      </c>
      <c r="Z31" s="63">
        <f t="shared" si="4"/>
        <v>0.33333333333333337</v>
      </c>
      <c r="AA31" s="63">
        <f t="shared" si="4"/>
        <v>0.38095238095238093</v>
      </c>
      <c r="AB31" s="64">
        <f t="shared" si="4"/>
        <v>0.35555555555555557</v>
      </c>
      <c r="AC31" s="58"/>
      <c r="AD31" s="61"/>
      <c r="AE31" s="69"/>
      <c r="AF31" s="295"/>
      <c r="AG31" s="295"/>
      <c r="AH31" s="295"/>
      <c r="AI31" s="295"/>
      <c r="AJ31" s="295"/>
      <c r="AK31" s="295"/>
      <c r="AL31" s="295"/>
      <c r="AM31" s="295"/>
      <c r="AN31" s="295"/>
      <c r="AO31" s="295"/>
      <c r="AP31" s="295"/>
      <c r="AQ31" s="295"/>
      <c r="AR31" s="295"/>
      <c r="AS31" s="295"/>
      <c r="AT31" s="295"/>
      <c r="AU31" s="295"/>
      <c r="AV31" s="295"/>
      <c r="AW31" s="295"/>
      <c r="AX31" s="295"/>
      <c r="AY31" s="295"/>
      <c r="AZ31" s="295"/>
      <c r="BA31" s="295"/>
      <c r="BB31" s="295"/>
      <c r="BC31" s="295"/>
      <c r="BD31" s="295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</row>
    <row r="32" spans="1:132" s="2" customFormat="1" ht="10.5" customHeight="1">
      <c r="A32" s="1413" t="s">
        <v>44</v>
      </c>
      <c r="B32" s="1411" t="s">
        <v>83</v>
      </c>
      <c r="C32" s="1154" t="s">
        <v>136</v>
      </c>
      <c r="D32" s="155" t="s">
        <v>34</v>
      </c>
      <c r="E32" s="122">
        <v>375</v>
      </c>
      <c r="F32" s="122">
        <v>349</v>
      </c>
      <c r="G32" s="122">
        <v>329</v>
      </c>
      <c r="H32" s="347">
        <v>336</v>
      </c>
      <c r="I32" s="122">
        <v>336</v>
      </c>
      <c r="J32" s="122">
        <v>377</v>
      </c>
      <c r="K32" s="122">
        <v>438</v>
      </c>
      <c r="L32" s="122">
        <v>504</v>
      </c>
      <c r="M32" s="122">
        <v>555</v>
      </c>
      <c r="N32" s="347">
        <v>612</v>
      </c>
      <c r="O32" s="122">
        <v>627</v>
      </c>
      <c r="P32" s="122">
        <v>620</v>
      </c>
      <c r="Q32" s="122">
        <v>626</v>
      </c>
      <c r="R32" s="122">
        <v>642</v>
      </c>
      <c r="S32" s="122">
        <v>669</v>
      </c>
      <c r="T32" s="122">
        <v>652</v>
      </c>
      <c r="U32" s="122">
        <v>627</v>
      </c>
      <c r="V32" s="347">
        <v>608</v>
      </c>
      <c r="W32" s="122">
        <v>595</v>
      </c>
      <c r="X32" s="122">
        <v>560</v>
      </c>
      <c r="Y32" s="122">
        <v>532</v>
      </c>
      <c r="Z32" s="122">
        <v>476</v>
      </c>
      <c r="AA32" s="122">
        <v>434</v>
      </c>
      <c r="AB32" s="123">
        <v>392</v>
      </c>
      <c r="AC32" s="261" t="s">
        <v>125</v>
      </c>
      <c r="AD32" s="878">
        <f>AD33/AC33</f>
        <v>0.29638752052545153</v>
      </c>
      <c r="AE32" s="263"/>
      <c r="AF32" s="295"/>
      <c r="AG32" s="295"/>
      <c r="AH32" s="295"/>
      <c r="AI32" s="295"/>
      <c r="AJ32" s="295"/>
      <c r="AK32" s="295"/>
      <c r="AL32" s="295"/>
      <c r="AM32" s="295"/>
      <c r="AN32" s="295"/>
      <c r="AO32" s="295"/>
      <c r="AP32" s="295"/>
      <c r="AQ32" s="295"/>
      <c r="AR32" s="295"/>
      <c r="AS32" s="295"/>
      <c r="AT32" s="295"/>
      <c r="AU32" s="295"/>
      <c r="AV32" s="295"/>
      <c r="AW32" s="295"/>
      <c r="AX32" s="295"/>
      <c r="AY32" s="295"/>
      <c r="AZ32" s="295"/>
      <c r="BA32" s="295"/>
      <c r="BB32" s="295"/>
      <c r="BC32" s="295"/>
      <c r="BD32" s="295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</row>
    <row r="33" spans="1:132" s="2" customFormat="1" ht="10.5" customHeight="1">
      <c r="A33" s="1552"/>
      <c r="B33" s="1554"/>
      <c r="C33" s="1154" t="s">
        <v>136</v>
      </c>
      <c r="D33" s="155" t="s">
        <v>126</v>
      </c>
      <c r="E33" s="73">
        <v>3.7</v>
      </c>
      <c r="F33" s="73">
        <v>3.4</v>
      </c>
      <c r="G33" s="73">
        <v>3.2</v>
      </c>
      <c r="H33" s="335">
        <v>3.3</v>
      </c>
      <c r="I33" s="73">
        <v>3.3</v>
      </c>
      <c r="J33" s="73">
        <v>3.6</v>
      </c>
      <c r="K33" s="73">
        <v>4.4000000000000004</v>
      </c>
      <c r="L33" s="73">
        <v>5</v>
      </c>
      <c r="M33" s="73">
        <v>5.5</v>
      </c>
      <c r="N33" s="335">
        <v>6.1</v>
      </c>
      <c r="O33" s="73">
        <v>6.3</v>
      </c>
      <c r="P33" s="73">
        <v>6.2</v>
      </c>
      <c r="Q33" s="73">
        <v>6.3</v>
      </c>
      <c r="R33" s="73">
        <v>6.5</v>
      </c>
      <c r="S33" s="73">
        <v>6.6</v>
      </c>
      <c r="T33" s="73">
        <v>6.4</v>
      </c>
      <c r="U33" s="73">
        <v>6.3</v>
      </c>
      <c r="V33" s="335">
        <v>6.1</v>
      </c>
      <c r="W33" s="73">
        <v>5.9</v>
      </c>
      <c r="X33" s="73">
        <v>5.6</v>
      </c>
      <c r="Y33" s="73">
        <v>5.3</v>
      </c>
      <c r="Z33" s="73">
        <v>4.7</v>
      </c>
      <c r="AA33" s="73">
        <v>4.3</v>
      </c>
      <c r="AB33" s="74">
        <v>3.8</v>
      </c>
      <c r="AC33" s="58">
        <f>SUM(E33:AB33)</f>
        <v>121.8</v>
      </c>
      <c r="AD33" s="61">
        <f>SUM(E34:AB34)</f>
        <v>36.099999999999994</v>
      </c>
      <c r="AE33" s="69">
        <v>24</v>
      </c>
      <c r="AF33" s="295">
        <v>6742.5309999999999</v>
      </c>
      <c r="AG33" s="295">
        <v>6742.6949999999997</v>
      </c>
      <c r="AH33" s="295">
        <v>6742.8459999999995</v>
      </c>
      <c r="AI33" s="295">
        <v>6742.99</v>
      </c>
      <c r="AJ33" s="295">
        <v>6743.1319999999996</v>
      </c>
      <c r="AK33" s="295">
        <v>6743.2749999999996</v>
      </c>
      <c r="AL33" s="295">
        <v>6743.424</v>
      </c>
      <c r="AM33" s="295">
        <v>6743.6049999999996</v>
      </c>
      <c r="AN33" s="295">
        <v>6743.7879999999996</v>
      </c>
      <c r="AO33" s="295">
        <v>6744.0280000000002</v>
      </c>
      <c r="AP33" s="295">
        <v>6744.2889999999998</v>
      </c>
      <c r="AQ33" s="295">
        <v>6744.5519999999997</v>
      </c>
      <c r="AR33" s="295">
        <v>6744.85</v>
      </c>
      <c r="AS33" s="295">
        <v>6745.098</v>
      </c>
      <c r="AT33" s="295">
        <v>6745.335</v>
      </c>
      <c r="AU33" s="295">
        <v>6745.6629999999996</v>
      </c>
      <c r="AV33" s="295">
        <v>6745.94</v>
      </c>
      <c r="AW33" s="295">
        <v>6746.2209999999995</v>
      </c>
      <c r="AX33" s="295">
        <v>6746.4639999999999</v>
      </c>
      <c r="AY33" s="295">
        <v>6746.8389999999999</v>
      </c>
      <c r="AZ33" s="295">
        <v>6747.1549999999997</v>
      </c>
      <c r="BA33" s="295">
        <v>6747.3869999999997</v>
      </c>
      <c r="BB33" s="295">
        <v>6747.576</v>
      </c>
      <c r="BC33" s="295">
        <v>6747.7669999999998</v>
      </c>
      <c r="BD33" s="295">
        <v>6747.9160000000002</v>
      </c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</row>
    <row r="34" spans="1:132" s="2" customFormat="1" ht="10.5" customHeight="1">
      <c r="A34" s="1552"/>
      <c r="B34" s="1554"/>
      <c r="C34" s="1154" t="s">
        <v>136</v>
      </c>
      <c r="D34" s="155" t="s">
        <v>127</v>
      </c>
      <c r="E34" s="59">
        <v>1.3</v>
      </c>
      <c r="F34" s="59">
        <v>1.3</v>
      </c>
      <c r="G34" s="59">
        <v>1.3</v>
      </c>
      <c r="H34" s="330">
        <v>1.2</v>
      </c>
      <c r="I34" s="59">
        <v>1.1000000000000001</v>
      </c>
      <c r="J34" s="59">
        <v>1.3</v>
      </c>
      <c r="K34" s="59">
        <v>1.3</v>
      </c>
      <c r="L34" s="59">
        <v>1.4</v>
      </c>
      <c r="M34" s="59">
        <v>1.6</v>
      </c>
      <c r="N34" s="330">
        <v>1.8</v>
      </c>
      <c r="O34" s="59">
        <v>1.8</v>
      </c>
      <c r="P34" s="59">
        <v>1.8</v>
      </c>
      <c r="Q34" s="59">
        <v>1.7</v>
      </c>
      <c r="R34" s="59">
        <v>1.8</v>
      </c>
      <c r="S34" s="59">
        <v>1.9</v>
      </c>
      <c r="T34" s="59">
        <v>1.8</v>
      </c>
      <c r="U34" s="59">
        <v>1.7</v>
      </c>
      <c r="V34" s="330">
        <v>1.7</v>
      </c>
      <c r="W34" s="59">
        <v>1.5</v>
      </c>
      <c r="X34" s="59">
        <v>1.5</v>
      </c>
      <c r="Y34" s="59">
        <v>1.5</v>
      </c>
      <c r="Z34" s="59">
        <v>1.2</v>
      </c>
      <c r="AA34" s="59">
        <v>1.3</v>
      </c>
      <c r="AB34" s="60">
        <v>1.3</v>
      </c>
      <c r="AC34" s="58"/>
      <c r="AD34" s="61"/>
      <c r="AE34" s="69"/>
      <c r="AF34" s="295">
        <v>2183.84</v>
      </c>
      <c r="AG34" s="295">
        <v>2183.8969999999999</v>
      </c>
      <c r="AH34" s="295">
        <v>2183.9520000000002</v>
      </c>
      <c r="AI34" s="295">
        <v>2184.0050000000001</v>
      </c>
      <c r="AJ34" s="295">
        <v>2184.0549999999998</v>
      </c>
      <c r="AK34" s="295">
        <v>2184.105</v>
      </c>
      <c r="AL34" s="295">
        <v>2184.1550000000002</v>
      </c>
      <c r="AM34" s="295">
        <v>2184.212</v>
      </c>
      <c r="AN34" s="295">
        <v>2184.2660000000001</v>
      </c>
      <c r="AO34" s="295">
        <v>2184.3380000000002</v>
      </c>
      <c r="AP34" s="295">
        <v>2184.4140000000002</v>
      </c>
      <c r="AQ34" s="295">
        <v>2184.4899999999998</v>
      </c>
      <c r="AR34" s="295">
        <v>2184.5770000000002</v>
      </c>
      <c r="AS34" s="295">
        <v>2184.645</v>
      </c>
      <c r="AT34" s="295">
        <v>2184.7089999999998</v>
      </c>
      <c r="AU34" s="295">
        <v>2184.8000000000002</v>
      </c>
      <c r="AV34" s="295">
        <v>2184.8780000000002</v>
      </c>
      <c r="AW34" s="295">
        <v>2184.953</v>
      </c>
      <c r="AX34" s="295">
        <v>2185.018</v>
      </c>
      <c r="AY34" s="295">
        <v>2185.114</v>
      </c>
      <c r="AZ34" s="295">
        <v>2185.1950000000002</v>
      </c>
      <c r="BA34" s="295">
        <v>2185.2489999999998</v>
      </c>
      <c r="BB34" s="295">
        <v>2185.3069999999998</v>
      </c>
      <c r="BC34" s="295">
        <v>2185.3609999999999</v>
      </c>
      <c r="BD34" s="295">
        <v>2185.415</v>
      </c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</row>
    <row r="35" spans="1:132" s="2" customFormat="1" ht="10.5" customHeight="1" thickBot="1">
      <c r="A35" s="1553"/>
      <c r="B35" s="1555"/>
      <c r="C35" s="312"/>
      <c r="D35" s="271" t="s">
        <v>42</v>
      </c>
      <c r="E35" s="63">
        <f t="shared" ref="E35:AB35" si="5">E34/E33</f>
        <v>0.35135135135135137</v>
      </c>
      <c r="F35" s="63">
        <f t="shared" si="5"/>
        <v>0.38235294117647062</v>
      </c>
      <c r="G35" s="63">
        <f t="shared" si="5"/>
        <v>0.40625</v>
      </c>
      <c r="H35" s="331">
        <f t="shared" si="5"/>
        <v>0.36363636363636365</v>
      </c>
      <c r="I35" s="63">
        <f t="shared" si="5"/>
        <v>0.33333333333333337</v>
      </c>
      <c r="J35" s="63">
        <f t="shared" si="5"/>
        <v>0.3611111111111111</v>
      </c>
      <c r="K35" s="63">
        <f t="shared" si="5"/>
        <v>0.29545454545454541</v>
      </c>
      <c r="L35" s="63">
        <f t="shared" si="5"/>
        <v>0.27999999999999997</v>
      </c>
      <c r="M35" s="63">
        <f t="shared" si="5"/>
        <v>0.29090909090909095</v>
      </c>
      <c r="N35" s="331">
        <f t="shared" si="5"/>
        <v>0.2950819672131148</v>
      </c>
      <c r="O35" s="63">
        <f t="shared" si="5"/>
        <v>0.28571428571428575</v>
      </c>
      <c r="P35" s="63">
        <f t="shared" si="5"/>
        <v>0.29032258064516131</v>
      </c>
      <c r="Q35" s="63">
        <f t="shared" si="5"/>
        <v>0.26984126984126983</v>
      </c>
      <c r="R35" s="63">
        <f t="shared" si="5"/>
        <v>0.27692307692307694</v>
      </c>
      <c r="S35" s="63">
        <f t="shared" si="5"/>
        <v>0.2878787878787879</v>
      </c>
      <c r="T35" s="63">
        <f t="shared" si="5"/>
        <v>0.28125</v>
      </c>
      <c r="U35" s="63">
        <f t="shared" si="5"/>
        <v>0.26984126984126983</v>
      </c>
      <c r="V35" s="331">
        <f t="shared" si="5"/>
        <v>0.27868852459016397</v>
      </c>
      <c r="W35" s="63">
        <f t="shared" si="5"/>
        <v>0.25423728813559321</v>
      </c>
      <c r="X35" s="63">
        <f t="shared" si="5"/>
        <v>0.26785714285714285</v>
      </c>
      <c r="Y35" s="63">
        <f t="shared" si="5"/>
        <v>0.28301886792452829</v>
      </c>
      <c r="Z35" s="63">
        <f t="shared" si="5"/>
        <v>0.25531914893617019</v>
      </c>
      <c r="AA35" s="63">
        <f t="shared" si="5"/>
        <v>0.30232558139534887</v>
      </c>
      <c r="AB35" s="64">
        <f t="shared" si="5"/>
        <v>0.34210526315789475</v>
      </c>
      <c r="AC35" s="58"/>
      <c r="AD35" s="61"/>
      <c r="AE35" s="69"/>
      <c r="AF35" s="295"/>
      <c r="AG35" s="295"/>
      <c r="AH35" s="295"/>
      <c r="AI35" s="295"/>
      <c r="AJ35" s="295"/>
      <c r="AK35" s="295"/>
      <c r="AL35" s="295"/>
      <c r="AM35" s="295"/>
      <c r="AN35" s="295"/>
      <c r="AO35" s="295"/>
      <c r="AP35" s="295"/>
      <c r="AQ35" s="295"/>
      <c r="AR35" s="295"/>
      <c r="AS35" s="295"/>
      <c r="AT35" s="295"/>
      <c r="AU35" s="295"/>
      <c r="AV35" s="295"/>
      <c r="AW35" s="295"/>
      <c r="AX35" s="295"/>
      <c r="AY35" s="295"/>
      <c r="AZ35" s="295"/>
      <c r="BA35" s="295"/>
      <c r="BB35" s="295"/>
      <c r="BC35" s="295"/>
      <c r="BD35" s="295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</row>
    <row r="36" spans="1:132" s="2" customFormat="1" ht="10.5" customHeight="1">
      <c r="A36" s="1556" t="s">
        <v>471</v>
      </c>
      <c r="B36" s="1367"/>
      <c r="C36" s="629"/>
      <c r="D36" s="159"/>
      <c r="E36" s="76">
        <f t="shared" ref="E36:AB36" si="6">E21+E25+E29+E33</f>
        <v>11.231999999991967</v>
      </c>
      <c r="F36" s="76">
        <f t="shared" si="6"/>
        <v>10.8</v>
      </c>
      <c r="G36" s="76">
        <f t="shared" si="6"/>
        <v>11</v>
      </c>
      <c r="H36" s="76">
        <f t="shared" si="6"/>
        <v>10.3</v>
      </c>
      <c r="I36" s="76">
        <f t="shared" si="6"/>
        <v>10.7</v>
      </c>
      <c r="J36" s="76">
        <f t="shared" si="6"/>
        <v>14</v>
      </c>
      <c r="K36" s="76">
        <f t="shared" si="6"/>
        <v>15.4</v>
      </c>
      <c r="L36" s="76">
        <f t="shared" si="6"/>
        <v>18.399999999999999</v>
      </c>
      <c r="M36" s="76">
        <f t="shared" si="6"/>
        <v>21.4</v>
      </c>
      <c r="N36" s="76">
        <f t="shared" si="6"/>
        <v>19.799999999999997</v>
      </c>
      <c r="O36" s="76">
        <f t="shared" si="6"/>
        <v>19.3</v>
      </c>
      <c r="P36" s="76">
        <f t="shared" si="6"/>
        <v>20</v>
      </c>
      <c r="Q36" s="76">
        <f t="shared" si="6"/>
        <v>21.099999999999998</v>
      </c>
      <c r="R36" s="76">
        <f t="shared" si="6"/>
        <v>22.5</v>
      </c>
      <c r="S36" s="1315">
        <f t="shared" si="6"/>
        <v>23.5</v>
      </c>
      <c r="T36" s="318">
        <f t="shared" si="6"/>
        <v>24.300000000000004</v>
      </c>
      <c r="U36" s="76">
        <f t="shared" si="6"/>
        <v>23.400000000000002</v>
      </c>
      <c r="V36" s="76">
        <f t="shared" si="6"/>
        <v>23.1</v>
      </c>
      <c r="W36" s="76">
        <f t="shared" si="6"/>
        <v>21.9</v>
      </c>
      <c r="X36" s="76">
        <f t="shared" si="6"/>
        <v>21</v>
      </c>
      <c r="Y36" s="318">
        <f t="shared" si="6"/>
        <v>19.2</v>
      </c>
      <c r="Z36" s="76">
        <f t="shared" si="6"/>
        <v>18.2</v>
      </c>
      <c r="AA36" s="76">
        <f t="shared" si="6"/>
        <v>15.600000000000001</v>
      </c>
      <c r="AB36" s="77">
        <f t="shared" si="6"/>
        <v>13.2</v>
      </c>
      <c r="AC36" s="78"/>
      <c r="AD36" s="78"/>
      <c r="AE36" s="79"/>
      <c r="AF36" s="295"/>
      <c r="AG36" s="295"/>
      <c r="AH36" s="295"/>
      <c r="AI36" s="295"/>
      <c r="AJ36" s="295"/>
      <c r="AK36" s="295"/>
      <c r="AL36" s="295"/>
      <c r="AM36" s="295"/>
      <c r="AN36" s="295"/>
      <c r="AO36" s="295"/>
      <c r="AP36" s="295"/>
      <c r="AQ36" s="295"/>
      <c r="AR36" s="295"/>
      <c r="AS36" s="295"/>
      <c r="AT36" s="295"/>
      <c r="AU36" s="295"/>
      <c r="AV36" s="295"/>
      <c r="AW36" s="295"/>
      <c r="AX36" s="295"/>
      <c r="AY36" s="295"/>
      <c r="AZ36" s="295"/>
      <c r="BA36" s="295"/>
      <c r="BB36" s="295"/>
      <c r="BC36" s="295"/>
      <c r="BD36" s="295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</row>
    <row r="37" spans="1:132" s="2" customFormat="1" ht="10.5" customHeight="1">
      <c r="A37" s="1557" t="s">
        <v>472</v>
      </c>
      <c r="B37" s="1445"/>
      <c r="C37" s="634"/>
      <c r="D37" s="160"/>
      <c r="E37" s="81">
        <f t="shared" ref="E37:AB37" si="7">E22+E26+E30+E34</f>
        <v>14.1</v>
      </c>
      <c r="F37" s="81">
        <f t="shared" si="7"/>
        <v>14.3</v>
      </c>
      <c r="G37" s="81">
        <f t="shared" si="7"/>
        <v>14.100000000000001</v>
      </c>
      <c r="H37" s="81">
        <f t="shared" si="7"/>
        <v>12.8</v>
      </c>
      <c r="I37" s="81">
        <f t="shared" si="7"/>
        <v>12</v>
      </c>
      <c r="J37" s="81">
        <f t="shared" si="7"/>
        <v>13.700000000000001</v>
      </c>
      <c r="K37" s="81">
        <f t="shared" si="7"/>
        <v>13.2</v>
      </c>
      <c r="L37" s="81">
        <f t="shared" si="7"/>
        <v>13.9</v>
      </c>
      <c r="M37" s="81">
        <f t="shared" si="7"/>
        <v>16.600000000000001</v>
      </c>
      <c r="N37" s="81">
        <f t="shared" si="7"/>
        <v>16.7</v>
      </c>
      <c r="O37" s="81">
        <f t="shared" si="7"/>
        <v>16.100000000000001</v>
      </c>
      <c r="P37" s="81">
        <f t="shared" si="7"/>
        <v>15.4</v>
      </c>
      <c r="Q37" s="81">
        <f t="shared" si="7"/>
        <v>15.200000000000001</v>
      </c>
      <c r="R37" s="81">
        <f t="shared" si="7"/>
        <v>15.299999999999999</v>
      </c>
      <c r="S37" s="1316">
        <f t="shared" si="7"/>
        <v>16.8</v>
      </c>
      <c r="T37" s="319">
        <f t="shared" si="7"/>
        <v>15.3</v>
      </c>
      <c r="U37" s="81">
        <f t="shared" si="7"/>
        <v>14.399999999999999</v>
      </c>
      <c r="V37" s="81">
        <f t="shared" si="7"/>
        <v>14.1</v>
      </c>
      <c r="W37" s="81">
        <f t="shared" si="7"/>
        <v>15.2</v>
      </c>
      <c r="X37" s="81">
        <f t="shared" si="7"/>
        <v>16.299999999999997</v>
      </c>
      <c r="Y37" s="319">
        <f t="shared" si="7"/>
        <v>12.6</v>
      </c>
      <c r="Z37" s="81">
        <f t="shared" si="7"/>
        <v>13.7</v>
      </c>
      <c r="AA37" s="81">
        <f t="shared" si="7"/>
        <v>13.799999999999999</v>
      </c>
      <c r="AB37" s="82">
        <f t="shared" si="7"/>
        <v>13.200000000000001</v>
      </c>
      <c r="AC37" s="78"/>
      <c r="AD37" s="78"/>
      <c r="AE37" s="79"/>
      <c r="AF37" s="295"/>
      <c r="AG37" s="295"/>
      <c r="AH37" s="296"/>
      <c r="AI37" s="296"/>
      <c r="AJ37" s="296"/>
      <c r="AK37" s="295"/>
      <c r="AL37" s="295"/>
      <c r="AM37" s="295"/>
      <c r="AN37" s="295"/>
      <c r="AO37" s="295"/>
      <c r="AP37" s="295"/>
      <c r="AQ37" s="295"/>
      <c r="AR37" s="295"/>
      <c r="AS37" s="295"/>
      <c r="AT37" s="295"/>
      <c r="AU37" s="295"/>
      <c r="AV37" s="295"/>
      <c r="AW37" s="295"/>
      <c r="AX37" s="295"/>
      <c r="AY37" s="295"/>
      <c r="AZ37" s="295"/>
      <c r="BA37" s="295"/>
      <c r="BB37" s="295"/>
      <c r="BC37" s="295"/>
      <c r="BD37" s="295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</row>
    <row r="38" spans="1:132" s="2" customFormat="1" ht="10.5" customHeight="1" thickBot="1">
      <c r="A38" s="1570" t="s">
        <v>473</v>
      </c>
      <c r="B38" s="1368"/>
      <c r="C38" s="893"/>
      <c r="D38" s="161"/>
      <c r="E38" s="84">
        <f>SQRT(E37*E37+E36*E36)</f>
        <v>18.026863953550532</v>
      </c>
      <c r="F38" s="84">
        <f t="shared" ref="F38:AB38" si="8">SQRT(F37*F37+F36*F36)</f>
        <v>17.920100446147057</v>
      </c>
      <c r="G38" s="84">
        <f t="shared" si="8"/>
        <v>17.883232370016334</v>
      </c>
      <c r="H38" s="84">
        <f t="shared" si="8"/>
        <v>16.429546554911369</v>
      </c>
      <c r="I38" s="84">
        <f t="shared" si="8"/>
        <v>16.07762420259909</v>
      </c>
      <c r="J38" s="84">
        <f t="shared" si="8"/>
        <v>19.588006534611939</v>
      </c>
      <c r="K38" s="84">
        <f t="shared" si="8"/>
        <v>20.282997806044353</v>
      </c>
      <c r="L38" s="84">
        <f t="shared" si="8"/>
        <v>23.060138768012649</v>
      </c>
      <c r="M38" s="84">
        <f t="shared" si="8"/>
        <v>27.083574357901874</v>
      </c>
      <c r="N38" s="84">
        <f t="shared" si="8"/>
        <v>25.902316498722655</v>
      </c>
      <c r="O38" s="84">
        <f t="shared" si="8"/>
        <v>25.13364279208249</v>
      </c>
      <c r="P38" s="84">
        <f t="shared" si="8"/>
        <v>25.242028444639708</v>
      </c>
      <c r="Q38" s="84">
        <f t="shared" si="8"/>
        <v>26.004807247891687</v>
      </c>
      <c r="R38" s="84">
        <f t="shared" si="8"/>
        <v>27.209189624095753</v>
      </c>
      <c r="S38" s="1317">
        <f t="shared" si="8"/>
        <v>28.887540566825692</v>
      </c>
      <c r="T38" s="320">
        <f t="shared" si="8"/>
        <v>28.715501040378875</v>
      </c>
      <c r="U38" s="84">
        <f t="shared" si="8"/>
        <v>27.475807540452749</v>
      </c>
      <c r="V38" s="84">
        <f t="shared" si="8"/>
        <v>27.063259227225387</v>
      </c>
      <c r="W38" s="84">
        <f t="shared" si="8"/>
        <v>26.658019431308094</v>
      </c>
      <c r="X38" s="84">
        <f t="shared" si="8"/>
        <v>26.583641586509547</v>
      </c>
      <c r="Y38" s="320">
        <f t="shared" si="8"/>
        <v>22.965191050805565</v>
      </c>
      <c r="Z38" s="84">
        <f t="shared" si="8"/>
        <v>22.780035118497953</v>
      </c>
      <c r="AA38" s="84">
        <f t="shared" si="8"/>
        <v>20.827865949251738</v>
      </c>
      <c r="AB38" s="85">
        <f t="shared" si="8"/>
        <v>18.667619023324857</v>
      </c>
      <c r="AC38" s="78"/>
      <c r="AD38" s="78"/>
      <c r="AE38" s="79"/>
      <c r="AF38" s="295"/>
      <c r="AG38" s="295"/>
      <c r="AH38" s="295"/>
      <c r="AI38" s="295"/>
      <c r="AJ38" s="295"/>
      <c r="AK38" s="295"/>
      <c r="AL38" s="295"/>
      <c r="AM38" s="295"/>
      <c r="AN38" s="295"/>
      <c r="AO38" s="295"/>
      <c r="AP38" s="295"/>
      <c r="AQ38" s="295"/>
      <c r="AR38" s="295"/>
      <c r="AS38" s="295"/>
      <c r="AT38" s="295"/>
      <c r="AU38" s="295"/>
      <c r="AV38" s="295"/>
      <c r="AW38" s="295"/>
      <c r="AX38" s="295"/>
      <c r="AY38" s="295"/>
      <c r="AZ38" s="295"/>
      <c r="BA38" s="295"/>
      <c r="BB38" s="295"/>
      <c r="BC38" s="295"/>
      <c r="BD38" s="295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</row>
    <row r="39" spans="1:132" s="4" customFormat="1" ht="10.5" customHeight="1" thickBot="1">
      <c r="A39" s="1571" t="s">
        <v>150</v>
      </c>
      <c r="B39" s="1572"/>
      <c r="C39" s="1572"/>
      <c r="D39" s="1573"/>
      <c r="E39" s="86">
        <v>1</v>
      </c>
      <c r="F39" s="86">
        <v>2</v>
      </c>
      <c r="G39" s="86">
        <v>3</v>
      </c>
      <c r="H39" s="324">
        <v>4</v>
      </c>
      <c r="I39" s="86">
        <v>5</v>
      </c>
      <c r="J39" s="86">
        <v>6</v>
      </c>
      <c r="K39" s="86">
        <v>7</v>
      </c>
      <c r="L39" s="86">
        <v>8</v>
      </c>
      <c r="M39" s="86">
        <v>9</v>
      </c>
      <c r="N39" s="324">
        <v>10</v>
      </c>
      <c r="O39" s="86">
        <v>11</v>
      </c>
      <c r="P39" s="86">
        <v>12</v>
      </c>
      <c r="Q39" s="86">
        <v>13</v>
      </c>
      <c r="R39" s="86">
        <v>14</v>
      </c>
      <c r="S39" s="86">
        <v>15</v>
      </c>
      <c r="T39" s="86">
        <v>16</v>
      </c>
      <c r="U39" s="86">
        <v>17</v>
      </c>
      <c r="V39" s="324">
        <v>18</v>
      </c>
      <c r="W39" s="86">
        <v>19</v>
      </c>
      <c r="X39" s="86">
        <v>20</v>
      </c>
      <c r="Y39" s="471">
        <v>21</v>
      </c>
      <c r="Z39" s="86">
        <v>22</v>
      </c>
      <c r="AA39" s="86">
        <v>23</v>
      </c>
      <c r="AB39" s="87">
        <v>24</v>
      </c>
      <c r="AC39" s="148"/>
      <c r="AD39" s="148"/>
      <c r="AE39" s="148"/>
      <c r="AF39" s="293"/>
      <c r="AG39" s="823"/>
      <c r="AH39" s="823"/>
      <c r="AI39" s="823"/>
      <c r="AJ39" s="823"/>
      <c r="AK39" s="823"/>
      <c r="AL39" s="823"/>
      <c r="AM39" s="823"/>
      <c r="AN39" s="823"/>
      <c r="AO39" s="823"/>
      <c r="AP39" s="823"/>
      <c r="AQ39" s="823"/>
      <c r="AR39" s="823"/>
      <c r="AS39" s="823"/>
      <c r="AT39" s="823"/>
      <c r="AU39" s="823"/>
      <c r="AV39" s="823"/>
      <c r="AW39" s="823"/>
      <c r="AX39" s="823"/>
      <c r="AY39" s="823"/>
      <c r="AZ39" s="823"/>
      <c r="BA39" s="823"/>
      <c r="BB39" s="823"/>
      <c r="BC39" s="823"/>
      <c r="BD39" s="823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</row>
    <row r="40" spans="1:132" s="4" customFormat="1" ht="10.5" customHeight="1">
      <c r="A40" s="391" t="s">
        <v>32</v>
      </c>
      <c r="B40" s="48"/>
      <c r="C40" s="853" t="s">
        <v>136</v>
      </c>
      <c r="D40" s="255" t="s">
        <v>39</v>
      </c>
      <c r="E40" s="48">
        <v>38</v>
      </c>
      <c r="F40" s="48">
        <v>37.799999999999997</v>
      </c>
      <c r="G40" s="48">
        <v>37.700000000000003</v>
      </c>
      <c r="H40" s="327">
        <v>37.799999999999997</v>
      </c>
      <c r="I40" s="48">
        <v>37.799999999999997</v>
      </c>
      <c r="J40" s="48">
        <v>37.700000000000003</v>
      </c>
      <c r="K40" s="48">
        <v>37.700000000000003</v>
      </c>
      <c r="L40" s="48">
        <v>37.5</v>
      </c>
      <c r="M40" s="48">
        <v>37.4</v>
      </c>
      <c r="N40" s="327">
        <v>37.700000000000003</v>
      </c>
      <c r="O40" s="48">
        <v>37.700000000000003</v>
      </c>
      <c r="P40" s="48">
        <v>37.700000000000003</v>
      </c>
      <c r="Q40" s="48">
        <v>37.6</v>
      </c>
      <c r="R40" s="48">
        <v>37.6</v>
      </c>
      <c r="S40" s="48">
        <v>37.4</v>
      </c>
      <c r="T40" s="48">
        <v>37.4</v>
      </c>
      <c r="U40" s="48">
        <v>37.4</v>
      </c>
      <c r="V40" s="327">
        <v>37.5</v>
      </c>
      <c r="W40" s="48">
        <v>37.5</v>
      </c>
      <c r="X40" s="48">
        <v>37.700000000000003</v>
      </c>
      <c r="Y40" s="853">
        <v>37.5</v>
      </c>
      <c r="Z40" s="48">
        <v>37.5</v>
      </c>
      <c r="AA40" s="48">
        <v>37.5</v>
      </c>
      <c r="AB40" s="49">
        <v>37.700000000000003</v>
      </c>
      <c r="AC40" s="148"/>
      <c r="AD40" s="148"/>
      <c r="AE40" s="148"/>
      <c r="AF40" s="293"/>
      <c r="AG40" s="293"/>
      <c r="AH40" s="293"/>
      <c r="AI40" s="293"/>
      <c r="AJ40" s="293"/>
      <c r="AK40" s="293"/>
      <c r="AL40" s="293"/>
      <c r="AM40" s="293"/>
      <c r="AN40" s="293"/>
      <c r="AO40" s="293"/>
      <c r="AP40" s="293"/>
      <c r="AQ40" s="293"/>
      <c r="AR40" s="293"/>
      <c r="AS40" s="293"/>
      <c r="AT40" s="293"/>
      <c r="AU40" s="293"/>
      <c r="AV40" s="293"/>
      <c r="AW40" s="293"/>
      <c r="AX40" s="293"/>
      <c r="AY40" s="293"/>
      <c r="AZ40" s="293"/>
      <c r="BA40" s="293"/>
      <c r="BB40" s="293"/>
      <c r="BC40" s="293"/>
      <c r="BD40" s="293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</row>
    <row r="41" spans="1:132" s="4" customFormat="1" ht="10.5" customHeight="1" thickBot="1">
      <c r="A41" s="393" t="s">
        <v>33</v>
      </c>
      <c r="B41" s="50"/>
      <c r="C41" s="854" t="s">
        <v>136</v>
      </c>
      <c r="D41" s="257" t="s">
        <v>39</v>
      </c>
      <c r="E41" s="50">
        <v>38</v>
      </c>
      <c r="F41" s="50">
        <v>37.9</v>
      </c>
      <c r="G41" s="50">
        <v>37.700000000000003</v>
      </c>
      <c r="H41" s="328">
        <v>37.9</v>
      </c>
      <c r="I41" s="50">
        <v>37.9</v>
      </c>
      <c r="J41" s="50">
        <v>37.9</v>
      </c>
      <c r="K41" s="50">
        <v>37.799999999999997</v>
      </c>
      <c r="L41" s="50">
        <v>37.6</v>
      </c>
      <c r="M41" s="50">
        <v>37.5</v>
      </c>
      <c r="N41" s="328">
        <v>37.799999999999997</v>
      </c>
      <c r="O41" s="50">
        <v>37.799999999999997</v>
      </c>
      <c r="P41" s="50">
        <v>37.799999999999997</v>
      </c>
      <c r="Q41" s="50">
        <v>37.700000000000003</v>
      </c>
      <c r="R41" s="50">
        <v>37.6</v>
      </c>
      <c r="S41" s="50">
        <v>37.5</v>
      </c>
      <c r="T41" s="50">
        <v>37.4</v>
      </c>
      <c r="U41" s="50">
        <v>37.5</v>
      </c>
      <c r="V41" s="328">
        <v>37.6</v>
      </c>
      <c r="W41" s="50">
        <v>37.6</v>
      </c>
      <c r="X41" s="50">
        <v>37.700000000000003</v>
      </c>
      <c r="Y41" s="854">
        <v>37.6</v>
      </c>
      <c r="Z41" s="50">
        <v>37.6</v>
      </c>
      <c r="AA41" s="50">
        <v>37.6</v>
      </c>
      <c r="AB41" s="51">
        <v>37.799999999999997</v>
      </c>
      <c r="AC41" s="315"/>
      <c r="AD41" s="315"/>
      <c r="AE41" s="315"/>
      <c r="AF41" s="298"/>
      <c r="AG41" s="117"/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  <c r="AZ41" s="117"/>
      <c r="BA41" s="117"/>
      <c r="BB41" s="117"/>
      <c r="BC41" s="117"/>
      <c r="BD41" s="117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</row>
    <row r="42" spans="1:132" s="2" customFormat="1" ht="10.5" customHeight="1">
      <c r="A42" s="1574"/>
      <c r="B42" s="1401" t="s">
        <v>156</v>
      </c>
      <c r="C42" s="1154" t="s">
        <v>136</v>
      </c>
      <c r="D42" s="155" t="s">
        <v>34</v>
      </c>
      <c r="E42" s="100">
        <v>85</v>
      </c>
      <c r="F42" s="100">
        <v>86</v>
      </c>
      <c r="G42" s="100">
        <v>81</v>
      </c>
      <c r="H42" s="343">
        <v>85</v>
      </c>
      <c r="I42" s="100">
        <v>82</v>
      </c>
      <c r="J42" s="100">
        <v>67</v>
      </c>
      <c r="K42" s="100">
        <v>76</v>
      </c>
      <c r="L42" s="100">
        <v>64</v>
      </c>
      <c r="M42" s="100">
        <v>69</v>
      </c>
      <c r="N42" s="343">
        <v>77</v>
      </c>
      <c r="O42" s="100">
        <v>84</v>
      </c>
      <c r="P42" s="100">
        <v>82</v>
      </c>
      <c r="Q42" s="100">
        <v>73</v>
      </c>
      <c r="R42" s="100">
        <v>70</v>
      </c>
      <c r="S42" s="100">
        <v>68</v>
      </c>
      <c r="T42" s="100">
        <v>62</v>
      </c>
      <c r="U42" s="100">
        <v>62</v>
      </c>
      <c r="V42" s="343">
        <v>49</v>
      </c>
      <c r="W42" s="100">
        <v>62</v>
      </c>
      <c r="X42" s="100">
        <v>65</v>
      </c>
      <c r="Y42" s="100">
        <v>65</v>
      </c>
      <c r="Z42" s="100">
        <v>61</v>
      </c>
      <c r="AA42" s="100">
        <v>69</v>
      </c>
      <c r="AB42" s="101">
        <v>77</v>
      </c>
      <c r="AC42" s="261" t="s">
        <v>125</v>
      </c>
      <c r="AD42" s="882">
        <f>AD43/AC43</f>
        <v>0</v>
      </c>
      <c r="AE42" s="265"/>
      <c r="AF42" s="295"/>
      <c r="AG42" s="295"/>
      <c r="AH42" s="295"/>
      <c r="AI42" s="295"/>
      <c r="AJ42" s="295"/>
      <c r="AK42" s="295"/>
      <c r="AL42" s="295"/>
      <c r="AM42" s="295"/>
      <c r="AN42" s="295"/>
      <c r="AO42" s="295"/>
      <c r="AP42" s="295"/>
      <c r="AQ42" s="295"/>
      <c r="AR42" s="295"/>
      <c r="AS42" s="295"/>
      <c r="AT42" s="295"/>
      <c r="AU42" s="295"/>
      <c r="AV42" s="295"/>
      <c r="AW42" s="295"/>
      <c r="AX42" s="295"/>
      <c r="AY42" s="295"/>
      <c r="AZ42" s="295"/>
      <c r="BA42" s="295"/>
      <c r="BB42" s="295"/>
      <c r="BC42" s="295"/>
      <c r="BD42" s="295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</row>
    <row r="43" spans="1:132" s="2" customFormat="1" ht="10.5" customHeight="1">
      <c r="A43" s="1574"/>
      <c r="B43" s="1577"/>
      <c r="C43" s="1154" t="s">
        <v>137</v>
      </c>
      <c r="D43" s="155" t="s">
        <v>126</v>
      </c>
      <c r="E43" s="59">
        <f>(AG43-AF43)*$AE43</f>
        <v>5.0399999999954161</v>
      </c>
      <c r="F43" s="59">
        <f t="shared" ref="F43:Y43" si="9">(AH43-AG43)*$AE43</f>
        <v>5.0400000000049658</v>
      </c>
      <c r="G43" s="59">
        <f t="shared" si="9"/>
        <v>5.0399999999954161</v>
      </c>
      <c r="H43" s="330">
        <f>(AJ43-AI43)*$AE43</f>
        <v>5.0400000000049658</v>
      </c>
      <c r="I43" s="59">
        <f>(AK43-AJ43)*$AE43</f>
        <v>5.0399999999954161</v>
      </c>
      <c r="J43" s="59">
        <f>(AL43-AK43)*$AE43</f>
        <v>2.9399999999973261</v>
      </c>
      <c r="K43" s="59">
        <f>(AM43-AL43)*$AE43</f>
        <v>4.2000000000057298</v>
      </c>
      <c r="L43" s="59">
        <f t="shared" si="9"/>
        <v>2.9399999999973261</v>
      </c>
      <c r="M43" s="59">
        <f>(AO43-AN43)*$AE43</f>
        <v>2.5199999999977081</v>
      </c>
      <c r="N43" s="330">
        <f>(AP43-AO43)*$AE43</f>
        <v>5.0400000000049658</v>
      </c>
      <c r="O43" s="59">
        <f t="shared" si="9"/>
        <v>5.0399999999954161</v>
      </c>
      <c r="P43" s="59">
        <f>(AR43-AQ43)*$AE43</f>
        <v>5.8800000000042019</v>
      </c>
      <c r="Q43" s="59">
        <f t="shared" si="9"/>
        <v>3.3599999999969441</v>
      </c>
      <c r="R43" s="59">
        <f>(AT43-AS43)*$AE43</f>
        <v>2.5199999999977081</v>
      </c>
      <c r="S43" s="59">
        <f t="shared" si="9"/>
        <v>5.0400000000049658</v>
      </c>
      <c r="T43" s="59">
        <f>(AV43-AU43)*$AE43</f>
        <v>3.3599999999969441</v>
      </c>
      <c r="U43" s="59">
        <f t="shared" si="9"/>
        <v>4.2000000000057298</v>
      </c>
      <c r="V43" s="330">
        <f t="shared" si="9"/>
        <v>2.5199999999977081</v>
      </c>
      <c r="W43" s="59">
        <f t="shared" si="9"/>
        <v>3.3599999999969441</v>
      </c>
      <c r="X43" s="59">
        <f>(AZ43-AY43)*$AE43</f>
        <v>5.8800000000042019</v>
      </c>
      <c r="Y43" s="59">
        <f t="shared" si="9"/>
        <v>2.0999999999980901</v>
      </c>
      <c r="Z43" s="59">
        <f>(BB43-BA43)*$AE43</f>
        <v>2.5199999999977081</v>
      </c>
      <c r="AA43" s="59">
        <f>(BC43-BB43)*$AE43</f>
        <v>3.3600000000064938</v>
      </c>
      <c r="AB43" s="60">
        <f>(BD43-BC43)*$AE43</f>
        <v>5.8799999999946522</v>
      </c>
      <c r="AC43" s="58">
        <f>(BD43-AF43)*AE43</f>
        <v>97.859999999996944</v>
      </c>
      <c r="AD43" s="61">
        <f>(BD44-AF44)*AE43</f>
        <v>0</v>
      </c>
      <c r="AE43" s="218">
        <v>42</v>
      </c>
      <c r="AF43" s="295">
        <v>1824.94</v>
      </c>
      <c r="AG43" s="295">
        <v>1825.06</v>
      </c>
      <c r="AH43" s="295">
        <v>1825.18</v>
      </c>
      <c r="AI43" s="295">
        <v>1825.3</v>
      </c>
      <c r="AJ43" s="295">
        <v>1825.42</v>
      </c>
      <c r="AK43" s="295">
        <v>1825.54</v>
      </c>
      <c r="AL43" s="295">
        <v>1825.61</v>
      </c>
      <c r="AM43" s="295">
        <v>1825.71</v>
      </c>
      <c r="AN43" s="295">
        <v>1825.78</v>
      </c>
      <c r="AO43" s="295">
        <v>1825.84</v>
      </c>
      <c r="AP43" s="295">
        <v>1825.96</v>
      </c>
      <c r="AQ43" s="295">
        <v>1826.08</v>
      </c>
      <c r="AR43" s="295">
        <v>1826.22</v>
      </c>
      <c r="AS43" s="295">
        <v>1826.3</v>
      </c>
      <c r="AT43" s="295">
        <v>1826.36</v>
      </c>
      <c r="AU43" s="295">
        <v>1826.48</v>
      </c>
      <c r="AV43" s="295">
        <v>1826.56</v>
      </c>
      <c r="AW43" s="295">
        <v>1826.66</v>
      </c>
      <c r="AX43" s="295">
        <v>1826.72</v>
      </c>
      <c r="AY43" s="295">
        <v>1826.8</v>
      </c>
      <c r="AZ43" s="295">
        <v>1826.94</v>
      </c>
      <c r="BA43" s="295">
        <v>1826.99</v>
      </c>
      <c r="BB43" s="295">
        <v>1827.05</v>
      </c>
      <c r="BC43" s="295">
        <v>1827.13</v>
      </c>
      <c r="BD43" s="295">
        <v>1827.27</v>
      </c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</row>
    <row r="44" spans="1:132" s="2" customFormat="1" ht="10.5" customHeight="1" thickBot="1">
      <c r="A44" s="1574"/>
      <c r="B44" s="1577"/>
      <c r="C44" s="764" t="s">
        <v>137</v>
      </c>
      <c r="D44" s="156" t="s">
        <v>127</v>
      </c>
      <c r="E44" s="1310">
        <f>(AG44-AF44)*$AE43</f>
        <v>0</v>
      </c>
      <c r="F44" s="1310">
        <f t="shared" ref="F44:AB44" si="10">(AH44-AG44)*$AE43</f>
        <v>0</v>
      </c>
      <c r="G44" s="1310">
        <f t="shared" si="10"/>
        <v>0</v>
      </c>
      <c r="H44" s="1311">
        <f t="shared" si="10"/>
        <v>0</v>
      </c>
      <c r="I44" s="1310">
        <f t="shared" si="10"/>
        <v>0</v>
      </c>
      <c r="J44" s="1310">
        <f t="shared" si="10"/>
        <v>0</v>
      </c>
      <c r="K44" s="1310">
        <f t="shared" si="10"/>
        <v>0</v>
      </c>
      <c r="L44" s="1310">
        <f t="shared" si="10"/>
        <v>0</v>
      </c>
      <c r="M44" s="1310">
        <f t="shared" si="10"/>
        <v>0</v>
      </c>
      <c r="N44" s="1311">
        <f t="shared" si="10"/>
        <v>0</v>
      </c>
      <c r="O44" s="1310">
        <f t="shared" si="10"/>
        <v>0</v>
      </c>
      <c r="P44" s="1310">
        <f t="shared" si="10"/>
        <v>0</v>
      </c>
      <c r="Q44" s="1310">
        <f t="shared" si="10"/>
        <v>0</v>
      </c>
      <c r="R44" s="1310">
        <f t="shared" si="10"/>
        <v>0</v>
      </c>
      <c r="S44" s="1310">
        <f t="shared" si="10"/>
        <v>0</v>
      </c>
      <c r="T44" s="1310">
        <f t="shared" si="10"/>
        <v>0</v>
      </c>
      <c r="U44" s="1310">
        <f t="shared" si="10"/>
        <v>0</v>
      </c>
      <c r="V44" s="1311">
        <f t="shared" si="10"/>
        <v>0</v>
      </c>
      <c r="W44" s="1310">
        <f t="shared" si="10"/>
        <v>0</v>
      </c>
      <c r="X44" s="1310">
        <f t="shared" si="10"/>
        <v>0</v>
      </c>
      <c r="Y44" s="1310">
        <f t="shared" si="10"/>
        <v>0</v>
      </c>
      <c r="Z44" s="1310">
        <f t="shared" si="10"/>
        <v>0</v>
      </c>
      <c r="AA44" s="1310">
        <f t="shared" si="10"/>
        <v>0</v>
      </c>
      <c r="AB44" s="1312">
        <f t="shared" si="10"/>
        <v>0</v>
      </c>
      <c r="AC44" s="58"/>
      <c r="AD44" s="61"/>
      <c r="AE44" s="108"/>
      <c r="AF44" s="295">
        <v>11.04</v>
      </c>
      <c r="AG44" s="295">
        <v>11.04</v>
      </c>
      <c r="AH44" s="295">
        <v>11.04</v>
      </c>
      <c r="AI44" s="295">
        <v>11.04</v>
      </c>
      <c r="AJ44" s="295">
        <v>11.04</v>
      </c>
      <c r="AK44" s="295">
        <v>11.04</v>
      </c>
      <c r="AL44" s="295">
        <v>11.04</v>
      </c>
      <c r="AM44" s="295">
        <v>11.04</v>
      </c>
      <c r="AN44" s="295">
        <v>11.04</v>
      </c>
      <c r="AO44" s="295">
        <v>11.04</v>
      </c>
      <c r="AP44" s="295">
        <v>11.04</v>
      </c>
      <c r="AQ44" s="295">
        <v>11.04</v>
      </c>
      <c r="AR44" s="295">
        <v>11.04</v>
      </c>
      <c r="AS44" s="295">
        <v>11.04</v>
      </c>
      <c r="AT44" s="295">
        <v>11.04</v>
      </c>
      <c r="AU44" s="295">
        <v>11.04</v>
      </c>
      <c r="AV44" s="295">
        <v>11.04</v>
      </c>
      <c r="AW44" s="295">
        <v>11.04</v>
      </c>
      <c r="AX44" s="295">
        <v>11.04</v>
      </c>
      <c r="AY44" s="295">
        <v>11.04</v>
      </c>
      <c r="AZ44" s="295">
        <v>11.04</v>
      </c>
      <c r="BA44" s="295">
        <v>11.04</v>
      </c>
      <c r="BB44" s="295">
        <v>11.04</v>
      </c>
      <c r="BC44" s="295">
        <v>11.04</v>
      </c>
      <c r="BD44" s="295">
        <v>11.04</v>
      </c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</row>
    <row r="45" spans="1:132" s="2" customFormat="1" ht="10.5" customHeight="1">
      <c r="A45" s="1575"/>
      <c r="B45" s="1578" t="s">
        <v>980</v>
      </c>
      <c r="C45" s="1307" t="s">
        <v>137</v>
      </c>
      <c r="D45" s="1309" t="s">
        <v>126</v>
      </c>
      <c r="E45" s="227">
        <f>(AG45-AF45)*$AE45</f>
        <v>0</v>
      </c>
      <c r="F45" s="227">
        <f t="shared" ref="F45:AB45" si="11">(AH45-AG45)*$AE45</f>
        <v>0</v>
      </c>
      <c r="G45" s="227">
        <f t="shared" si="11"/>
        <v>0</v>
      </c>
      <c r="H45" s="368">
        <f t="shared" si="11"/>
        <v>0</v>
      </c>
      <c r="I45" s="227">
        <f t="shared" si="11"/>
        <v>0</v>
      </c>
      <c r="J45" s="227">
        <f t="shared" si="11"/>
        <v>0</v>
      </c>
      <c r="K45" s="227">
        <f t="shared" si="11"/>
        <v>0</v>
      </c>
      <c r="L45" s="227">
        <f t="shared" si="11"/>
        <v>0</v>
      </c>
      <c r="M45" s="227">
        <f t="shared" si="11"/>
        <v>0</v>
      </c>
      <c r="N45" s="368">
        <f t="shared" si="11"/>
        <v>0</v>
      </c>
      <c r="O45" s="227">
        <f t="shared" si="11"/>
        <v>0</v>
      </c>
      <c r="P45" s="227">
        <f t="shared" si="11"/>
        <v>0</v>
      </c>
      <c r="Q45" s="227">
        <f t="shared" si="11"/>
        <v>0</v>
      </c>
      <c r="R45" s="227">
        <f t="shared" si="11"/>
        <v>0</v>
      </c>
      <c r="S45" s="227">
        <f t="shared" si="11"/>
        <v>0</v>
      </c>
      <c r="T45" s="227">
        <f t="shared" si="11"/>
        <v>0</v>
      </c>
      <c r="U45" s="227">
        <f t="shared" si="11"/>
        <v>0</v>
      </c>
      <c r="V45" s="368">
        <f t="shared" si="11"/>
        <v>0</v>
      </c>
      <c r="W45" s="227">
        <f t="shared" si="11"/>
        <v>0</v>
      </c>
      <c r="X45" s="227">
        <f t="shared" si="11"/>
        <v>0</v>
      </c>
      <c r="Y45" s="227">
        <f t="shared" si="11"/>
        <v>0</v>
      </c>
      <c r="Z45" s="227">
        <f t="shared" si="11"/>
        <v>0</v>
      </c>
      <c r="AA45" s="227">
        <f t="shared" si="11"/>
        <v>0</v>
      </c>
      <c r="AB45" s="228">
        <f t="shared" si="11"/>
        <v>0</v>
      </c>
      <c r="AC45" s="58">
        <f>(BD45-AF45)*AE45</f>
        <v>0</v>
      </c>
      <c r="AD45" s="61">
        <f>(BD46-AF46)*AE45</f>
        <v>50.40000000001146</v>
      </c>
      <c r="AE45" s="218">
        <v>42</v>
      </c>
      <c r="AF45" s="295">
        <v>967.73</v>
      </c>
      <c r="AG45" s="295">
        <v>967.73</v>
      </c>
      <c r="AH45" s="295">
        <v>967.73</v>
      </c>
      <c r="AI45" s="295">
        <v>967.73</v>
      </c>
      <c r="AJ45" s="295">
        <v>967.73</v>
      </c>
      <c r="AK45" s="295">
        <v>967.73</v>
      </c>
      <c r="AL45" s="295">
        <v>967.73</v>
      </c>
      <c r="AM45" s="295">
        <v>967.73</v>
      </c>
      <c r="AN45" s="295">
        <v>967.73</v>
      </c>
      <c r="AO45" s="295">
        <v>967.73</v>
      </c>
      <c r="AP45" s="295">
        <v>967.73</v>
      </c>
      <c r="AQ45" s="295">
        <v>967.73</v>
      </c>
      <c r="AR45" s="295">
        <v>967.73</v>
      </c>
      <c r="AS45" s="295">
        <v>967.73</v>
      </c>
      <c r="AT45" s="295">
        <v>967.73</v>
      </c>
      <c r="AU45" s="295">
        <v>967.73</v>
      </c>
      <c r="AV45" s="295">
        <v>967.73</v>
      </c>
      <c r="AW45" s="295">
        <v>967.73</v>
      </c>
      <c r="AX45" s="295">
        <v>967.73</v>
      </c>
      <c r="AY45" s="295">
        <v>967.73</v>
      </c>
      <c r="AZ45" s="295">
        <v>967.73</v>
      </c>
      <c r="BA45" s="295">
        <v>967.73</v>
      </c>
      <c r="BB45" s="295">
        <v>967.73</v>
      </c>
      <c r="BC45" s="295">
        <v>967.73</v>
      </c>
      <c r="BD45" s="295">
        <v>967.73</v>
      </c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</row>
    <row r="46" spans="1:132" s="2" customFormat="1" ht="10.5" customHeight="1">
      <c r="A46" s="1575"/>
      <c r="B46" s="1579"/>
      <c r="C46" s="1308" t="s">
        <v>137</v>
      </c>
      <c r="D46" s="155" t="s">
        <v>127</v>
      </c>
      <c r="E46" s="70">
        <f>(AG46-AF46)*$AE45</f>
        <v>2.5199999999977081</v>
      </c>
      <c r="F46" s="70">
        <f t="shared" ref="F46:AB46" si="12">(AH46-AG46)*$AE45</f>
        <v>2.5200000000168075</v>
      </c>
      <c r="G46" s="70">
        <f t="shared" si="12"/>
        <v>2.5199999999977081</v>
      </c>
      <c r="H46" s="338">
        <f>(AJ46-AI46)*$AE45</f>
        <v>1.679999999998472</v>
      </c>
      <c r="I46" s="70">
        <f t="shared" si="12"/>
        <v>2.5199999999977081</v>
      </c>
      <c r="J46" s="70">
        <f t="shared" si="12"/>
        <v>2.5199999999977081</v>
      </c>
      <c r="K46" s="70">
        <f t="shared" si="12"/>
        <v>1.679999999998472</v>
      </c>
      <c r="L46" s="70">
        <f t="shared" si="12"/>
        <v>2.5199999999977081</v>
      </c>
      <c r="M46" s="70">
        <f t="shared" si="12"/>
        <v>1.679999999998472</v>
      </c>
      <c r="N46" s="338">
        <f t="shared" si="12"/>
        <v>2.5199999999977081</v>
      </c>
      <c r="O46" s="70">
        <f t="shared" si="12"/>
        <v>2.5199999999977081</v>
      </c>
      <c r="P46" s="70">
        <f t="shared" si="12"/>
        <v>1.6800000000175714</v>
      </c>
      <c r="Q46" s="70">
        <f t="shared" si="12"/>
        <v>2.5199999999977081</v>
      </c>
      <c r="R46" s="70">
        <f t="shared" si="12"/>
        <v>1.679999999998472</v>
      </c>
      <c r="S46" s="70">
        <f t="shared" si="12"/>
        <v>2.5199999999977081</v>
      </c>
      <c r="T46" s="70">
        <f t="shared" si="12"/>
        <v>1.679999999998472</v>
      </c>
      <c r="U46" s="70">
        <f t="shared" si="12"/>
        <v>1.679999999998472</v>
      </c>
      <c r="V46" s="338">
        <f t="shared" si="12"/>
        <v>1.679999999998472</v>
      </c>
      <c r="W46" s="70">
        <f t="shared" si="12"/>
        <v>2.5199999999977081</v>
      </c>
      <c r="X46" s="70">
        <f t="shared" si="12"/>
        <v>2.5199999999977081</v>
      </c>
      <c r="Y46" s="70">
        <f t="shared" si="12"/>
        <v>1.679999999998472</v>
      </c>
      <c r="Z46" s="70">
        <f t="shared" si="12"/>
        <v>1.6800000000175714</v>
      </c>
      <c r="AA46" s="70">
        <f t="shared" si="12"/>
        <v>1.679999999998472</v>
      </c>
      <c r="AB46" s="90">
        <f t="shared" si="12"/>
        <v>1.679999999998472</v>
      </c>
      <c r="AC46" s="171"/>
      <c r="AD46" s="108"/>
      <c r="AE46" s="108"/>
      <c r="AF46" s="295">
        <v>2318.14</v>
      </c>
      <c r="AG46" s="295">
        <v>2318.1999999999998</v>
      </c>
      <c r="AH46" s="295">
        <v>2318.2600000000002</v>
      </c>
      <c r="AI46" s="295">
        <v>2318.3200000000002</v>
      </c>
      <c r="AJ46" s="295">
        <v>2318.36</v>
      </c>
      <c r="AK46" s="295">
        <v>2318.42</v>
      </c>
      <c r="AL46" s="295">
        <v>2318.48</v>
      </c>
      <c r="AM46" s="295">
        <v>2318.52</v>
      </c>
      <c r="AN46" s="295">
        <v>2318.58</v>
      </c>
      <c r="AO46" s="295">
        <v>2318.62</v>
      </c>
      <c r="AP46" s="295">
        <v>2318.6799999999998</v>
      </c>
      <c r="AQ46" s="295">
        <v>2318.7399999999998</v>
      </c>
      <c r="AR46" s="295">
        <v>2318.7800000000002</v>
      </c>
      <c r="AS46" s="295">
        <v>2318.84</v>
      </c>
      <c r="AT46" s="295">
        <v>2318.88</v>
      </c>
      <c r="AU46" s="295">
        <v>2318.94</v>
      </c>
      <c r="AV46" s="295">
        <v>2318.98</v>
      </c>
      <c r="AW46" s="295">
        <v>2319.02</v>
      </c>
      <c r="AX46" s="295">
        <v>2319.06</v>
      </c>
      <c r="AY46" s="295">
        <v>2319.12</v>
      </c>
      <c r="AZ46" s="295">
        <v>2319.1799999999998</v>
      </c>
      <c r="BA46" s="295">
        <v>2319.2199999999998</v>
      </c>
      <c r="BB46" s="295">
        <v>2319.2600000000002</v>
      </c>
      <c r="BC46" s="295">
        <v>2319.3000000000002</v>
      </c>
      <c r="BD46" s="295">
        <v>2319.34</v>
      </c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</row>
    <row r="47" spans="1:132" s="2" customFormat="1" ht="10.5" customHeight="1" thickBot="1">
      <c r="A47" s="1576"/>
      <c r="B47" s="1580"/>
      <c r="C47" s="312"/>
      <c r="D47" s="271" t="s">
        <v>42</v>
      </c>
      <c r="E47" s="63">
        <f t="shared" ref="E47:AB47" si="13">E43/E46</f>
        <v>2</v>
      </c>
      <c r="F47" s="63">
        <f t="shared" si="13"/>
        <v>1.9999999999886313</v>
      </c>
      <c r="G47" s="63">
        <f t="shared" si="13"/>
        <v>2</v>
      </c>
      <c r="H47" s="369">
        <f t="shared" si="13"/>
        <v>3.0000000000056843</v>
      </c>
      <c r="I47" s="63">
        <f t="shared" si="13"/>
        <v>2</v>
      </c>
      <c r="J47" s="63">
        <f t="shared" si="13"/>
        <v>1.1666666666666667</v>
      </c>
      <c r="K47" s="63">
        <f t="shared" si="13"/>
        <v>2.5000000000056843</v>
      </c>
      <c r="L47" s="63">
        <f t="shared" si="13"/>
        <v>1.1666666666666667</v>
      </c>
      <c r="M47" s="63">
        <f t="shared" si="13"/>
        <v>1.5</v>
      </c>
      <c r="N47" s="369">
        <f t="shared" si="13"/>
        <v>2.0000000000037894</v>
      </c>
      <c r="O47" s="63">
        <f t="shared" si="13"/>
        <v>2</v>
      </c>
      <c r="P47" s="63">
        <f t="shared" si="13"/>
        <v>3.4999999999658939</v>
      </c>
      <c r="Q47" s="63">
        <f t="shared" si="13"/>
        <v>1.3333333333333333</v>
      </c>
      <c r="R47" s="63">
        <f t="shared" si="13"/>
        <v>1.5</v>
      </c>
      <c r="S47" s="63">
        <f t="shared" si="13"/>
        <v>2.0000000000037894</v>
      </c>
      <c r="T47" s="63">
        <f t="shared" si="13"/>
        <v>2</v>
      </c>
      <c r="U47" s="63">
        <f t="shared" si="13"/>
        <v>2.5000000000056843</v>
      </c>
      <c r="V47" s="369">
        <f t="shared" si="13"/>
        <v>1.5</v>
      </c>
      <c r="W47" s="63">
        <f t="shared" si="13"/>
        <v>1.3333333333333333</v>
      </c>
      <c r="X47" s="63">
        <f t="shared" si="13"/>
        <v>2.3333333333371229</v>
      </c>
      <c r="Y47" s="63">
        <f t="shared" si="13"/>
        <v>1.25</v>
      </c>
      <c r="Z47" s="63">
        <f t="shared" si="13"/>
        <v>1.499999999982947</v>
      </c>
      <c r="AA47" s="63">
        <f t="shared" si="13"/>
        <v>2.0000000000056843</v>
      </c>
      <c r="AB47" s="64">
        <f t="shared" si="13"/>
        <v>3.5</v>
      </c>
      <c r="AC47" s="171"/>
      <c r="AD47" s="108"/>
      <c r="AE47" s="108"/>
      <c r="AF47" s="295"/>
      <c r="AG47" s="295"/>
      <c r="AH47" s="295"/>
      <c r="AI47" s="295"/>
      <c r="AJ47" s="295"/>
      <c r="AK47" s="295"/>
      <c r="AL47" s="295"/>
      <c r="AM47" s="295"/>
      <c r="AN47" s="295"/>
      <c r="AO47" s="295"/>
      <c r="AP47" s="295"/>
      <c r="AQ47" s="295"/>
      <c r="AR47" s="295"/>
      <c r="AS47" s="295"/>
      <c r="AT47" s="295"/>
      <c r="AU47" s="295"/>
      <c r="AV47" s="295"/>
      <c r="AW47" s="295"/>
      <c r="AX47" s="295"/>
      <c r="AY47" s="295"/>
      <c r="AZ47" s="295"/>
      <c r="BA47" s="295"/>
      <c r="BB47" s="295"/>
      <c r="BC47" s="295"/>
      <c r="BD47" s="295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</row>
    <row r="48" spans="1:132" s="2" customFormat="1" ht="10.5" customHeight="1">
      <c r="A48" s="1581"/>
      <c r="B48" s="1430"/>
      <c r="C48" s="1154" t="s">
        <v>136</v>
      </c>
      <c r="D48" s="155" t="s">
        <v>34</v>
      </c>
      <c r="E48" s="54">
        <v>72</v>
      </c>
      <c r="F48" s="54">
        <v>73</v>
      </c>
      <c r="G48" s="54">
        <v>69</v>
      </c>
      <c r="H48" s="329">
        <v>72</v>
      </c>
      <c r="I48" s="54">
        <v>69</v>
      </c>
      <c r="J48" s="54">
        <v>59</v>
      </c>
      <c r="K48" s="54">
        <v>65</v>
      </c>
      <c r="L48" s="54">
        <v>53</v>
      </c>
      <c r="M48" s="54">
        <v>57</v>
      </c>
      <c r="N48" s="329">
        <v>63</v>
      </c>
      <c r="O48" s="54">
        <v>72</v>
      </c>
      <c r="P48" s="54">
        <v>69</v>
      </c>
      <c r="Q48" s="54">
        <v>66</v>
      </c>
      <c r="R48" s="54">
        <v>58</v>
      </c>
      <c r="S48" s="54">
        <v>59</v>
      </c>
      <c r="T48" s="54">
        <v>54</v>
      </c>
      <c r="U48" s="54">
        <v>50</v>
      </c>
      <c r="V48" s="329">
        <v>41</v>
      </c>
      <c r="W48" s="54">
        <v>53</v>
      </c>
      <c r="X48" s="54">
        <v>53</v>
      </c>
      <c r="Y48" s="55">
        <v>54</v>
      </c>
      <c r="Z48" s="54">
        <v>53</v>
      </c>
      <c r="AA48" s="54">
        <v>59</v>
      </c>
      <c r="AB48" s="57">
        <v>65</v>
      </c>
      <c r="AC48" s="58" t="s">
        <v>125</v>
      </c>
      <c r="AD48" s="218">
        <f>AD49/AC49</f>
        <v>0</v>
      </c>
      <c r="AE48" s="108"/>
      <c r="AF48" s="295"/>
      <c r="AG48" s="295"/>
      <c r="AH48" s="295"/>
      <c r="AI48" s="295"/>
      <c r="AJ48" s="295"/>
      <c r="AK48" s="295"/>
      <c r="AL48" s="295"/>
      <c r="AM48" s="295"/>
      <c r="AN48" s="295"/>
      <c r="AO48" s="295"/>
      <c r="AP48" s="295"/>
      <c r="AQ48" s="295"/>
      <c r="AR48" s="295"/>
      <c r="AS48" s="295"/>
      <c r="AT48" s="295"/>
      <c r="AU48" s="295"/>
      <c r="AV48" s="295"/>
      <c r="AW48" s="295"/>
      <c r="AX48" s="295"/>
      <c r="AY48" s="295"/>
      <c r="AZ48" s="295"/>
      <c r="BA48" s="295"/>
      <c r="BB48" s="295"/>
      <c r="BC48" s="295"/>
      <c r="BD48" s="295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</row>
    <row r="49" spans="1:132" s="2" customFormat="1" ht="10.5" customHeight="1">
      <c r="A49" s="1581"/>
      <c r="B49" s="1430"/>
      <c r="C49" s="1154" t="s">
        <v>137</v>
      </c>
      <c r="D49" s="155" t="s">
        <v>126</v>
      </c>
      <c r="E49" s="59">
        <f>(AG49-AF49)*$AE49</f>
        <v>4.2000000000057298</v>
      </c>
      <c r="F49" s="59">
        <f t="shared" ref="F49:AB49" si="14">(AH49-AG49)*$AE49</f>
        <v>4.1999999999961801</v>
      </c>
      <c r="G49" s="59">
        <f t="shared" si="14"/>
        <v>3.3599999999969441</v>
      </c>
      <c r="H49" s="330">
        <f t="shared" si="14"/>
        <v>4.2000000000057298</v>
      </c>
      <c r="I49" s="59">
        <f t="shared" si="14"/>
        <v>4.1999999999961801</v>
      </c>
      <c r="J49" s="59">
        <f t="shared" si="14"/>
        <v>3.3600000000064938</v>
      </c>
      <c r="K49" s="59">
        <f t="shared" si="14"/>
        <v>3.3599999999969441</v>
      </c>
      <c r="L49" s="59">
        <f t="shared" si="14"/>
        <v>2.5199999999977081</v>
      </c>
      <c r="M49" s="59">
        <f t="shared" si="14"/>
        <v>4.2000000000057298</v>
      </c>
      <c r="N49" s="330">
        <f t="shared" si="14"/>
        <v>3.3599999999969441</v>
      </c>
      <c r="O49" s="59">
        <f t="shared" si="14"/>
        <v>4.1999999999961801</v>
      </c>
      <c r="P49" s="59">
        <f t="shared" si="14"/>
        <v>4.2000000000057298</v>
      </c>
      <c r="Q49" s="59">
        <f t="shared" si="14"/>
        <v>3.3599999999969441</v>
      </c>
      <c r="R49" s="59">
        <f t="shared" si="14"/>
        <v>3.3599999999969441</v>
      </c>
      <c r="S49" s="59">
        <f t="shared" si="14"/>
        <v>3.3600000000064938</v>
      </c>
      <c r="T49" s="59">
        <f t="shared" si="14"/>
        <v>3.3599999999969441</v>
      </c>
      <c r="U49" s="59">
        <f t="shared" si="14"/>
        <v>2.5199999999977081</v>
      </c>
      <c r="V49" s="330">
        <f t="shared" si="14"/>
        <v>2.5199999999977081</v>
      </c>
      <c r="W49" s="59">
        <f t="shared" si="14"/>
        <v>3.3600000000064938</v>
      </c>
      <c r="X49" s="59">
        <f t="shared" si="14"/>
        <v>5.0399999999954161</v>
      </c>
      <c r="Y49" s="59">
        <f t="shared" si="14"/>
        <v>3.3600000000064938</v>
      </c>
      <c r="Z49" s="59">
        <f t="shared" si="14"/>
        <v>3.3599999999969441</v>
      </c>
      <c r="AA49" s="59">
        <f t="shared" si="14"/>
        <v>3.3599999999969441</v>
      </c>
      <c r="AB49" s="60">
        <f t="shared" si="14"/>
        <v>3.3600000000064938</v>
      </c>
      <c r="AC49" s="58">
        <f>(BD49-AF49)*AE49</f>
        <v>85.680000000008022</v>
      </c>
      <c r="AD49" s="61">
        <f>(BD50-AF50)*AE49</f>
        <v>0</v>
      </c>
      <c r="AE49" s="218">
        <v>42</v>
      </c>
      <c r="AF49" s="295">
        <v>1549.34</v>
      </c>
      <c r="AG49" s="295">
        <v>1549.44</v>
      </c>
      <c r="AH49" s="295">
        <v>1549.54</v>
      </c>
      <c r="AI49" s="295">
        <v>1549.62</v>
      </c>
      <c r="AJ49" s="295">
        <v>1549.72</v>
      </c>
      <c r="AK49" s="295">
        <v>1549.82</v>
      </c>
      <c r="AL49" s="295">
        <v>1549.9</v>
      </c>
      <c r="AM49" s="295">
        <v>1549.98</v>
      </c>
      <c r="AN49" s="295">
        <v>1550.04</v>
      </c>
      <c r="AO49" s="295">
        <v>1550.14</v>
      </c>
      <c r="AP49" s="295">
        <v>1550.22</v>
      </c>
      <c r="AQ49" s="295">
        <v>1550.32</v>
      </c>
      <c r="AR49" s="295">
        <v>1550.42</v>
      </c>
      <c r="AS49" s="295">
        <v>1550.5</v>
      </c>
      <c r="AT49" s="295">
        <v>1550.58</v>
      </c>
      <c r="AU49" s="295">
        <v>1550.66</v>
      </c>
      <c r="AV49" s="295">
        <v>1550.74</v>
      </c>
      <c r="AW49" s="295">
        <v>1550.8</v>
      </c>
      <c r="AX49" s="295">
        <v>1550.86</v>
      </c>
      <c r="AY49" s="295">
        <v>1550.94</v>
      </c>
      <c r="AZ49" s="295">
        <v>1551.06</v>
      </c>
      <c r="BA49" s="295">
        <v>1551.14</v>
      </c>
      <c r="BB49" s="295">
        <v>1551.22</v>
      </c>
      <c r="BC49" s="295">
        <v>1551.3</v>
      </c>
      <c r="BD49" s="295">
        <v>1551.38</v>
      </c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</row>
    <row r="50" spans="1:132" s="2" customFormat="1" ht="10.5" customHeight="1">
      <c r="A50" s="1581"/>
      <c r="B50" s="1430"/>
      <c r="C50" s="1154" t="s">
        <v>137</v>
      </c>
      <c r="D50" s="155" t="s">
        <v>127</v>
      </c>
      <c r="E50" s="70">
        <f>(AG50-AF50)*$AE49</f>
        <v>0</v>
      </c>
      <c r="F50" s="70">
        <f t="shared" ref="F50:AB50" si="15">(AH50-AG50)*$AE49</f>
        <v>0</v>
      </c>
      <c r="G50" s="70">
        <f t="shared" si="15"/>
        <v>0</v>
      </c>
      <c r="H50" s="338">
        <f t="shared" si="15"/>
        <v>0</v>
      </c>
      <c r="I50" s="70">
        <f t="shared" si="15"/>
        <v>0</v>
      </c>
      <c r="J50" s="70">
        <f t="shared" si="15"/>
        <v>0</v>
      </c>
      <c r="K50" s="70">
        <f t="shared" si="15"/>
        <v>0</v>
      </c>
      <c r="L50" s="70">
        <f t="shared" si="15"/>
        <v>0</v>
      </c>
      <c r="M50" s="70">
        <f t="shared" si="15"/>
        <v>0</v>
      </c>
      <c r="N50" s="338">
        <f t="shared" si="15"/>
        <v>0</v>
      </c>
      <c r="O50" s="70">
        <f t="shared" si="15"/>
        <v>0</v>
      </c>
      <c r="P50" s="70">
        <f t="shared" si="15"/>
        <v>0</v>
      </c>
      <c r="Q50" s="70">
        <f t="shared" si="15"/>
        <v>0</v>
      </c>
      <c r="R50" s="70">
        <f t="shared" si="15"/>
        <v>0</v>
      </c>
      <c r="S50" s="70">
        <f t="shared" si="15"/>
        <v>0</v>
      </c>
      <c r="T50" s="70">
        <f t="shared" si="15"/>
        <v>0</v>
      </c>
      <c r="U50" s="70">
        <f t="shared" si="15"/>
        <v>0</v>
      </c>
      <c r="V50" s="338">
        <f t="shared" si="15"/>
        <v>0</v>
      </c>
      <c r="W50" s="70">
        <f t="shared" si="15"/>
        <v>0</v>
      </c>
      <c r="X50" s="70">
        <f t="shared" si="15"/>
        <v>0</v>
      </c>
      <c r="Y50" s="70">
        <f t="shared" si="15"/>
        <v>0</v>
      </c>
      <c r="Z50" s="70">
        <f t="shared" si="15"/>
        <v>0</v>
      </c>
      <c r="AA50" s="70">
        <f t="shared" si="15"/>
        <v>0</v>
      </c>
      <c r="AB50" s="90">
        <f t="shared" si="15"/>
        <v>0</v>
      </c>
      <c r="AC50" s="58"/>
      <c r="AD50" s="61"/>
      <c r="AE50" s="108"/>
      <c r="AF50" s="295">
        <v>23.19</v>
      </c>
      <c r="AG50" s="295">
        <v>23.19</v>
      </c>
      <c r="AH50" s="295">
        <v>23.19</v>
      </c>
      <c r="AI50" s="295">
        <v>23.19</v>
      </c>
      <c r="AJ50" s="295">
        <v>23.19</v>
      </c>
      <c r="AK50" s="295">
        <v>23.19</v>
      </c>
      <c r="AL50" s="295">
        <v>23.19</v>
      </c>
      <c r="AM50" s="295">
        <v>23.19</v>
      </c>
      <c r="AN50" s="295">
        <v>23.19</v>
      </c>
      <c r="AO50" s="295">
        <v>23.19</v>
      </c>
      <c r="AP50" s="295">
        <v>23.19</v>
      </c>
      <c r="AQ50" s="295">
        <v>23.19</v>
      </c>
      <c r="AR50" s="295">
        <v>23.19</v>
      </c>
      <c r="AS50" s="295">
        <v>23.19</v>
      </c>
      <c r="AT50" s="295">
        <v>23.19</v>
      </c>
      <c r="AU50" s="295">
        <v>23.19</v>
      </c>
      <c r="AV50" s="295">
        <v>23.19</v>
      </c>
      <c r="AW50" s="295">
        <v>23.19</v>
      </c>
      <c r="AX50" s="295">
        <v>23.19</v>
      </c>
      <c r="AY50" s="295">
        <v>23.19</v>
      </c>
      <c r="AZ50" s="295">
        <v>23.19</v>
      </c>
      <c r="BA50" s="295">
        <v>23.19</v>
      </c>
      <c r="BB50" s="295">
        <v>23.19</v>
      </c>
      <c r="BC50" s="295">
        <v>23.19</v>
      </c>
      <c r="BD50" s="295">
        <v>23.19</v>
      </c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</row>
    <row r="51" spans="1:132" s="2" customFormat="1" ht="10.5" customHeight="1">
      <c r="A51" s="1581"/>
      <c r="B51" s="1430"/>
      <c r="C51" s="1154"/>
      <c r="D51" s="155" t="s">
        <v>42</v>
      </c>
      <c r="E51" s="59">
        <f t="shared" ref="E51:AB51" si="16">E50/E49</f>
        <v>0</v>
      </c>
      <c r="F51" s="59">
        <f t="shared" si="16"/>
        <v>0</v>
      </c>
      <c r="G51" s="59">
        <f t="shared" si="16"/>
        <v>0</v>
      </c>
      <c r="H51" s="330">
        <f t="shared" si="16"/>
        <v>0</v>
      </c>
      <c r="I51" s="59">
        <f t="shared" si="16"/>
        <v>0</v>
      </c>
      <c r="J51" s="59">
        <f t="shared" si="16"/>
        <v>0</v>
      </c>
      <c r="K51" s="59">
        <f t="shared" si="16"/>
        <v>0</v>
      </c>
      <c r="L51" s="59">
        <f t="shared" si="16"/>
        <v>0</v>
      </c>
      <c r="M51" s="59">
        <f t="shared" si="16"/>
        <v>0</v>
      </c>
      <c r="N51" s="330">
        <f t="shared" si="16"/>
        <v>0</v>
      </c>
      <c r="O51" s="59">
        <f t="shared" si="16"/>
        <v>0</v>
      </c>
      <c r="P51" s="59">
        <f t="shared" si="16"/>
        <v>0</v>
      </c>
      <c r="Q51" s="59">
        <f t="shared" si="16"/>
        <v>0</v>
      </c>
      <c r="R51" s="59">
        <f t="shared" si="16"/>
        <v>0</v>
      </c>
      <c r="S51" s="59">
        <f t="shared" si="16"/>
        <v>0</v>
      </c>
      <c r="T51" s="59">
        <f t="shared" si="16"/>
        <v>0</v>
      </c>
      <c r="U51" s="59">
        <f t="shared" si="16"/>
        <v>0</v>
      </c>
      <c r="V51" s="330">
        <f t="shared" si="16"/>
        <v>0</v>
      </c>
      <c r="W51" s="59">
        <f t="shared" si="16"/>
        <v>0</v>
      </c>
      <c r="X51" s="59">
        <f t="shared" si="16"/>
        <v>0</v>
      </c>
      <c r="Y51" s="59">
        <f t="shared" si="16"/>
        <v>0</v>
      </c>
      <c r="Z51" s="59">
        <f t="shared" si="16"/>
        <v>0</v>
      </c>
      <c r="AA51" s="59">
        <f t="shared" si="16"/>
        <v>0</v>
      </c>
      <c r="AB51" s="60">
        <f t="shared" si="16"/>
        <v>0</v>
      </c>
      <c r="AC51" s="58" t="s">
        <v>125</v>
      </c>
      <c r="AD51" s="218" t="e">
        <f>AD52/AC52</f>
        <v>#DIV/0!</v>
      </c>
      <c r="AE51" s="108"/>
      <c r="AF51" s="295"/>
      <c r="AG51" s="295"/>
      <c r="AH51" s="295"/>
      <c r="AI51" s="295"/>
      <c r="AJ51" s="295"/>
      <c r="AK51" s="295"/>
      <c r="AL51" s="295"/>
      <c r="AM51" s="295"/>
      <c r="AN51" s="295"/>
      <c r="AO51" s="295"/>
      <c r="AP51" s="295"/>
      <c r="AQ51" s="295"/>
      <c r="AR51" s="295"/>
      <c r="AS51" s="295"/>
      <c r="AT51" s="295"/>
      <c r="AU51" s="295"/>
      <c r="AV51" s="295"/>
      <c r="AW51" s="295"/>
      <c r="AX51" s="295"/>
      <c r="AY51" s="295"/>
      <c r="AZ51" s="295"/>
      <c r="BA51" s="295"/>
      <c r="BB51" s="295"/>
      <c r="BC51" s="295"/>
      <c r="BD51" s="295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</row>
    <row r="52" spans="1:132" s="2" customFormat="1" ht="10.5" customHeight="1">
      <c r="A52" s="1581"/>
      <c r="B52" s="1430" t="s">
        <v>151</v>
      </c>
      <c r="C52" s="1154" t="s">
        <v>137</v>
      </c>
      <c r="D52" s="155" t="s">
        <v>126</v>
      </c>
      <c r="E52" s="70">
        <f t="shared" ref="E52:AB52" si="17">(AG52-AF52)*$AE52</f>
        <v>0</v>
      </c>
      <c r="F52" s="70">
        <f t="shared" si="17"/>
        <v>0</v>
      </c>
      <c r="G52" s="70">
        <f t="shared" si="17"/>
        <v>0</v>
      </c>
      <c r="H52" s="338">
        <f t="shared" si="17"/>
        <v>0</v>
      </c>
      <c r="I52" s="70">
        <f t="shared" si="17"/>
        <v>0</v>
      </c>
      <c r="J52" s="70">
        <f t="shared" si="17"/>
        <v>0</v>
      </c>
      <c r="K52" s="70">
        <f t="shared" si="17"/>
        <v>0</v>
      </c>
      <c r="L52" s="70">
        <f t="shared" si="17"/>
        <v>0</v>
      </c>
      <c r="M52" s="70">
        <f t="shared" si="17"/>
        <v>0</v>
      </c>
      <c r="N52" s="338">
        <f t="shared" si="17"/>
        <v>0</v>
      </c>
      <c r="O52" s="70">
        <f t="shared" si="17"/>
        <v>0</v>
      </c>
      <c r="P52" s="70">
        <f t="shared" si="17"/>
        <v>0</v>
      </c>
      <c r="Q52" s="70">
        <f t="shared" si="17"/>
        <v>0</v>
      </c>
      <c r="R52" s="70">
        <f t="shared" si="17"/>
        <v>0</v>
      </c>
      <c r="S52" s="70">
        <f t="shared" si="17"/>
        <v>0</v>
      </c>
      <c r="T52" s="70">
        <f t="shared" si="17"/>
        <v>0</v>
      </c>
      <c r="U52" s="70">
        <f t="shared" si="17"/>
        <v>0</v>
      </c>
      <c r="V52" s="338">
        <f t="shared" si="17"/>
        <v>0</v>
      </c>
      <c r="W52" s="70">
        <f t="shared" si="17"/>
        <v>0</v>
      </c>
      <c r="X52" s="70">
        <f t="shared" si="17"/>
        <v>0</v>
      </c>
      <c r="Y52" s="70">
        <f t="shared" si="17"/>
        <v>0</v>
      </c>
      <c r="Z52" s="70">
        <f t="shared" si="17"/>
        <v>0</v>
      </c>
      <c r="AA52" s="70">
        <f t="shared" si="17"/>
        <v>0</v>
      </c>
      <c r="AB52" s="90">
        <f t="shared" si="17"/>
        <v>0</v>
      </c>
      <c r="AC52" s="58">
        <f>(BD52-AF52)*AE52</f>
        <v>0</v>
      </c>
      <c r="AD52" s="61">
        <f>(BD53-AF53)*AE52</f>
        <v>41.160000000000764</v>
      </c>
      <c r="AE52" s="218">
        <v>42</v>
      </c>
      <c r="AF52" s="295">
        <v>847.57</v>
      </c>
      <c r="AG52" s="295">
        <v>847.57</v>
      </c>
      <c r="AH52" s="295">
        <v>847.57</v>
      </c>
      <c r="AI52" s="295">
        <v>847.57</v>
      </c>
      <c r="AJ52" s="295">
        <v>847.57</v>
      </c>
      <c r="AK52" s="295">
        <v>847.57</v>
      </c>
      <c r="AL52" s="295">
        <v>847.57</v>
      </c>
      <c r="AM52" s="295">
        <v>847.57</v>
      </c>
      <c r="AN52" s="295">
        <v>847.57</v>
      </c>
      <c r="AO52" s="295">
        <v>847.57</v>
      </c>
      <c r="AP52" s="295">
        <v>847.57</v>
      </c>
      <c r="AQ52" s="295">
        <v>847.57</v>
      </c>
      <c r="AR52" s="295">
        <v>847.57</v>
      </c>
      <c r="AS52" s="295">
        <v>847.57</v>
      </c>
      <c r="AT52" s="295">
        <v>847.57</v>
      </c>
      <c r="AU52" s="295">
        <v>847.57</v>
      </c>
      <c r="AV52" s="295">
        <v>847.57</v>
      </c>
      <c r="AW52" s="295">
        <v>847.57</v>
      </c>
      <c r="AX52" s="295">
        <v>847.57</v>
      </c>
      <c r="AY52" s="295">
        <v>847.57</v>
      </c>
      <c r="AZ52" s="295">
        <v>847.57</v>
      </c>
      <c r="BA52" s="295">
        <v>847.57</v>
      </c>
      <c r="BB52" s="295">
        <v>847.57</v>
      </c>
      <c r="BC52" s="295">
        <v>847.57</v>
      </c>
      <c r="BD52" s="295">
        <v>847.57</v>
      </c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</row>
    <row r="53" spans="1:132" s="2" customFormat="1" ht="10.5" customHeight="1">
      <c r="A53" s="1581"/>
      <c r="B53" s="1430"/>
      <c r="C53" s="1154" t="s">
        <v>137</v>
      </c>
      <c r="D53" s="155" t="s">
        <v>127</v>
      </c>
      <c r="E53" s="70">
        <f>(AG53-AF53)*$AE52</f>
        <v>2.5199999999977081</v>
      </c>
      <c r="F53" s="70">
        <f t="shared" ref="F53:AB53" si="18">(AH53-AG53)*$AE52</f>
        <v>1.679999999998472</v>
      </c>
      <c r="G53" s="70">
        <f t="shared" si="18"/>
        <v>2.5199999999977081</v>
      </c>
      <c r="H53" s="338">
        <f t="shared" si="18"/>
        <v>1.6800000000080217</v>
      </c>
      <c r="I53" s="70">
        <f t="shared" si="18"/>
        <v>1.679999999998472</v>
      </c>
      <c r="J53" s="70">
        <f t="shared" si="18"/>
        <v>1.679999999998472</v>
      </c>
      <c r="K53" s="70">
        <f t="shared" si="18"/>
        <v>1.679999999998472</v>
      </c>
      <c r="L53" s="70">
        <f t="shared" si="18"/>
        <v>1.679999999998472</v>
      </c>
      <c r="M53" s="70">
        <f t="shared" si="18"/>
        <v>1.679999999998472</v>
      </c>
      <c r="N53" s="338">
        <f t="shared" si="18"/>
        <v>2.5200000000072578</v>
      </c>
      <c r="O53" s="70">
        <f t="shared" si="18"/>
        <v>1.679999999998472</v>
      </c>
      <c r="P53" s="70">
        <f t="shared" si="18"/>
        <v>1.679999999998472</v>
      </c>
      <c r="Q53" s="70">
        <f t="shared" si="18"/>
        <v>1.679999999998472</v>
      </c>
      <c r="R53" s="70">
        <f t="shared" si="18"/>
        <v>1.679999999998472</v>
      </c>
      <c r="S53" s="70">
        <f t="shared" si="18"/>
        <v>1.679999999998472</v>
      </c>
      <c r="T53" s="70">
        <f t="shared" si="18"/>
        <v>1.6800000000080217</v>
      </c>
      <c r="U53" s="70">
        <f t="shared" si="18"/>
        <v>0.83999999999923602</v>
      </c>
      <c r="V53" s="338">
        <f t="shared" si="18"/>
        <v>1.679999999998472</v>
      </c>
      <c r="W53" s="70">
        <f t="shared" si="18"/>
        <v>1.679999999998472</v>
      </c>
      <c r="X53" s="70">
        <f t="shared" si="18"/>
        <v>1.679999999998472</v>
      </c>
      <c r="Y53" s="70">
        <f t="shared" si="18"/>
        <v>1.679999999998472</v>
      </c>
      <c r="Z53" s="70">
        <f t="shared" si="18"/>
        <v>1.259999999998854</v>
      </c>
      <c r="AA53" s="70">
        <f t="shared" si="18"/>
        <v>1.259999999998854</v>
      </c>
      <c r="AB53" s="90">
        <f t="shared" si="18"/>
        <v>1.6800000000080217</v>
      </c>
      <c r="AC53" s="171"/>
      <c r="AD53" s="108"/>
      <c r="AE53" s="108"/>
      <c r="AF53" s="295">
        <v>2005.18</v>
      </c>
      <c r="AG53" s="295">
        <v>2005.24</v>
      </c>
      <c r="AH53" s="295">
        <v>2005.28</v>
      </c>
      <c r="AI53" s="295">
        <v>2005.34</v>
      </c>
      <c r="AJ53" s="295">
        <v>2005.38</v>
      </c>
      <c r="AK53" s="295">
        <v>2005.42</v>
      </c>
      <c r="AL53" s="295">
        <v>2005.46</v>
      </c>
      <c r="AM53" s="295">
        <v>2005.5</v>
      </c>
      <c r="AN53" s="295">
        <v>2005.54</v>
      </c>
      <c r="AO53" s="295">
        <v>2005.58</v>
      </c>
      <c r="AP53" s="295">
        <v>2005.64</v>
      </c>
      <c r="AQ53" s="295">
        <v>2005.68</v>
      </c>
      <c r="AR53" s="295">
        <v>2005.72</v>
      </c>
      <c r="AS53" s="295">
        <v>2005.76</v>
      </c>
      <c r="AT53" s="295">
        <v>2005.8</v>
      </c>
      <c r="AU53" s="295">
        <v>2005.84</v>
      </c>
      <c r="AV53" s="295">
        <v>2005.88</v>
      </c>
      <c r="AW53" s="295">
        <v>2005.9</v>
      </c>
      <c r="AX53" s="295">
        <v>2005.94</v>
      </c>
      <c r="AY53" s="295">
        <v>2005.98</v>
      </c>
      <c r="AZ53" s="295">
        <v>2006.02</v>
      </c>
      <c r="BA53" s="295">
        <v>2006.06</v>
      </c>
      <c r="BB53" s="295">
        <v>2006.09</v>
      </c>
      <c r="BC53" s="295">
        <v>2006.12</v>
      </c>
      <c r="BD53" s="295">
        <v>2006.16</v>
      </c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</row>
    <row r="54" spans="1:132" s="2" customFormat="1" ht="10.5" customHeight="1" thickBot="1">
      <c r="A54" s="1582"/>
      <c r="B54" s="1441"/>
      <c r="C54" s="312"/>
      <c r="D54" s="271" t="s">
        <v>42</v>
      </c>
      <c r="E54" s="63">
        <f>E49/E53</f>
        <v>1.6666666666704562</v>
      </c>
      <c r="F54" s="63">
        <f t="shared" ref="F54:AB54" si="19">F49/F53</f>
        <v>2.5</v>
      </c>
      <c r="G54" s="63">
        <f t="shared" si="19"/>
        <v>1.3333333333333333</v>
      </c>
      <c r="H54" s="338">
        <f t="shared" si="19"/>
        <v>2.4999999999914735</v>
      </c>
      <c r="I54" s="63">
        <f t="shared" si="19"/>
        <v>2.5</v>
      </c>
      <c r="J54" s="63">
        <f t="shared" si="19"/>
        <v>2.0000000000056843</v>
      </c>
      <c r="K54" s="63">
        <f t="shared" si="19"/>
        <v>2</v>
      </c>
      <c r="L54" s="63">
        <f t="shared" si="19"/>
        <v>1.5</v>
      </c>
      <c r="M54" s="63">
        <f t="shared" si="19"/>
        <v>2.5000000000056843</v>
      </c>
      <c r="N54" s="338">
        <f t="shared" si="19"/>
        <v>1.3333333333282806</v>
      </c>
      <c r="O54" s="63">
        <f t="shared" si="19"/>
        <v>2.5</v>
      </c>
      <c r="P54" s="63">
        <f t="shared" si="19"/>
        <v>2.5000000000056843</v>
      </c>
      <c r="Q54" s="63">
        <f t="shared" si="19"/>
        <v>2</v>
      </c>
      <c r="R54" s="63">
        <f t="shared" si="19"/>
        <v>2</v>
      </c>
      <c r="S54" s="63">
        <f t="shared" si="19"/>
        <v>2.0000000000056843</v>
      </c>
      <c r="T54" s="63">
        <f t="shared" si="19"/>
        <v>1.9999999999886313</v>
      </c>
      <c r="U54" s="63">
        <f t="shared" si="19"/>
        <v>3</v>
      </c>
      <c r="V54" s="338">
        <f t="shared" si="19"/>
        <v>1.5</v>
      </c>
      <c r="W54" s="63">
        <f t="shared" si="19"/>
        <v>2.0000000000056843</v>
      </c>
      <c r="X54" s="63">
        <f t="shared" si="19"/>
        <v>3</v>
      </c>
      <c r="Y54" s="63">
        <f t="shared" si="19"/>
        <v>2.0000000000056843</v>
      </c>
      <c r="Z54" s="63">
        <f t="shared" si="19"/>
        <v>2.6666666666666665</v>
      </c>
      <c r="AA54" s="63">
        <f t="shared" si="19"/>
        <v>2.6666666666666665</v>
      </c>
      <c r="AB54" s="63">
        <f t="shared" si="19"/>
        <v>1.9999999999943157</v>
      </c>
      <c r="AC54" s="171"/>
      <c r="AD54" s="108"/>
      <c r="AE54" s="108"/>
      <c r="AF54" s="295"/>
      <c r="AG54" s="295"/>
      <c r="AH54" s="295"/>
      <c r="AI54" s="295"/>
      <c r="AJ54" s="295"/>
      <c r="AK54" s="295"/>
      <c r="AL54" s="295"/>
      <c r="AM54" s="295"/>
      <c r="AN54" s="295"/>
      <c r="AO54" s="295"/>
      <c r="AP54" s="295"/>
      <c r="AQ54" s="295"/>
      <c r="AR54" s="295"/>
      <c r="AS54" s="295"/>
      <c r="AT54" s="295"/>
      <c r="AU54" s="295"/>
      <c r="AV54" s="295"/>
      <c r="AW54" s="295"/>
      <c r="AX54" s="295"/>
      <c r="AY54" s="295"/>
      <c r="AZ54" s="295"/>
      <c r="BA54" s="295"/>
      <c r="BB54" s="295"/>
      <c r="BC54" s="295"/>
      <c r="BD54" s="295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</row>
    <row r="55" spans="1:132" s="2" customFormat="1" ht="10.5" customHeight="1">
      <c r="A55" s="1564"/>
      <c r="B55" s="1475" t="s">
        <v>152</v>
      </c>
      <c r="C55" s="165"/>
      <c r="D55" s="1266"/>
      <c r="E55" s="88"/>
      <c r="F55" s="88"/>
      <c r="G55" s="88"/>
      <c r="H55" s="337"/>
      <c r="I55" s="88"/>
      <c r="J55" s="88"/>
      <c r="K55" s="88"/>
      <c r="L55" s="88"/>
      <c r="M55" s="88"/>
      <c r="N55" s="337"/>
      <c r="O55" s="88"/>
      <c r="P55" s="88"/>
      <c r="Q55" s="88"/>
      <c r="R55" s="88"/>
      <c r="S55" s="88"/>
      <c r="T55" s="88"/>
      <c r="U55" s="88"/>
      <c r="V55" s="337"/>
      <c r="W55" s="88"/>
      <c r="X55" s="88"/>
      <c r="Y55" s="88"/>
      <c r="Z55" s="88"/>
      <c r="AA55" s="88"/>
      <c r="AB55" s="89"/>
      <c r="AC55" s="58" t="s">
        <v>125</v>
      </c>
      <c r="AD55" s="61">
        <f>AD57/AC57</f>
        <v>0.39428247947916462</v>
      </c>
      <c r="AE55" s="69"/>
      <c r="AF55" s="295"/>
      <c r="AG55" s="295"/>
      <c r="AH55" s="295"/>
      <c r="AI55" s="295"/>
      <c r="AJ55" s="295"/>
      <c r="AK55" s="295"/>
      <c r="AL55" s="295"/>
      <c r="AM55" s="295"/>
      <c r="AN55" s="295"/>
      <c r="AO55" s="295"/>
      <c r="AP55" s="295"/>
      <c r="AQ55" s="295"/>
      <c r="AR55" s="295"/>
      <c r="AS55" s="295"/>
      <c r="AT55" s="295"/>
      <c r="AU55" s="295"/>
      <c r="AV55" s="295"/>
      <c r="AW55" s="295"/>
      <c r="AX55" s="295"/>
      <c r="AY55" s="295"/>
      <c r="AZ55" s="295"/>
      <c r="BA55" s="295"/>
      <c r="BB55" s="295"/>
      <c r="BC55" s="295"/>
      <c r="BD55" s="295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</row>
    <row r="56" spans="1:132" s="2" customFormat="1" ht="10.5" customHeight="1">
      <c r="A56" s="1565"/>
      <c r="B56" s="1476"/>
      <c r="C56" s="1154" t="s">
        <v>136</v>
      </c>
      <c r="D56" s="155" t="s">
        <v>34</v>
      </c>
      <c r="E56" s="54">
        <v>45</v>
      </c>
      <c r="F56" s="54">
        <v>42</v>
      </c>
      <c r="G56" s="54">
        <v>41</v>
      </c>
      <c r="H56" s="329">
        <v>43</v>
      </c>
      <c r="I56" s="54">
        <v>44</v>
      </c>
      <c r="J56" s="54">
        <v>47</v>
      </c>
      <c r="K56" s="54">
        <v>53</v>
      </c>
      <c r="L56" s="54">
        <v>67</v>
      </c>
      <c r="M56" s="54">
        <v>86</v>
      </c>
      <c r="N56" s="329">
        <v>83</v>
      </c>
      <c r="O56" s="54">
        <v>88</v>
      </c>
      <c r="P56" s="54">
        <v>83</v>
      </c>
      <c r="Q56" s="54">
        <v>80</v>
      </c>
      <c r="R56" s="54">
        <v>91</v>
      </c>
      <c r="S56" s="54">
        <v>88</v>
      </c>
      <c r="T56" s="54">
        <v>85</v>
      </c>
      <c r="U56" s="54">
        <v>78</v>
      </c>
      <c r="V56" s="329">
        <v>73</v>
      </c>
      <c r="W56" s="54">
        <v>69</v>
      </c>
      <c r="X56" s="54">
        <v>68</v>
      </c>
      <c r="Y56" s="55">
        <v>65</v>
      </c>
      <c r="Z56" s="54">
        <v>58</v>
      </c>
      <c r="AA56" s="54">
        <v>55</v>
      </c>
      <c r="AB56" s="57">
        <v>51</v>
      </c>
      <c r="AC56" s="171"/>
      <c r="AD56" s="108"/>
      <c r="AE56" s="69"/>
      <c r="AF56" s="295"/>
      <c r="AG56" s="295"/>
      <c r="AH56" s="295"/>
      <c r="AI56" s="295"/>
      <c r="AJ56" s="295"/>
      <c r="AK56" s="295"/>
      <c r="AL56" s="295"/>
      <c r="AM56" s="295"/>
      <c r="AN56" s="295"/>
      <c r="AO56" s="295"/>
      <c r="AP56" s="295"/>
      <c r="AQ56" s="295"/>
      <c r="AR56" s="295"/>
      <c r="AS56" s="295"/>
      <c r="AT56" s="295"/>
      <c r="AU56" s="295"/>
      <c r="AV56" s="295"/>
      <c r="AW56" s="295"/>
      <c r="AX56" s="295"/>
      <c r="AY56" s="295"/>
      <c r="AZ56" s="295"/>
      <c r="BA56" s="295"/>
      <c r="BB56" s="295"/>
      <c r="BC56" s="295"/>
      <c r="BD56" s="295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</row>
    <row r="57" spans="1:132" s="2" customFormat="1" ht="10.5" customHeight="1">
      <c r="A57" s="1565"/>
      <c r="B57" s="1476"/>
      <c r="C57" s="1154" t="s">
        <v>137</v>
      </c>
      <c r="D57" s="155" t="s">
        <v>126</v>
      </c>
      <c r="E57" s="70">
        <f>(AG57-AF57)*$AE57</f>
        <v>2.9400000000132422</v>
      </c>
      <c r="F57" s="59">
        <f t="shared" ref="F57:AB57" si="20">(AH57-AG57)*$AE57</f>
        <v>2.6320000000014261</v>
      </c>
      <c r="G57" s="59">
        <f t="shared" si="20"/>
        <v>2.6879999999873689</v>
      </c>
      <c r="H57" s="330">
        <f t="shared" si="20"/>
        <v>2.6600000000071304</v>
      </c>
      <c r="I57" s="59">
        <f t="shared" si="20"/>
        <v>2.6600000000071304</v>
      </c>
      <c r="J57" s="59">
        <f t="shared" si="20"/>
        <v>2.8279999999904248</v>
      </c>
      <c r="K57" s="59">
        <f t="shared" si="20"/>
        <v>3.3319999999912397</v>
      </c>
      <c r="L57" s="59">
        <f t="shared" si="20"/>
        <v>3.3880000000026484</v>
      </c>
      <c r="M57" s="59">
        <f t="shared" si="20"/>
        <v>3.4440000000140572</v>
      </c>
      <c r="N57" s="330">
        <v>4.5</v>
      </c>
      <c r="O57" s="59">
        <f t="shared" si="20"/>
        <v>4.9839999999967404</v>
      </c>
      <c r="P57" s="59">
        <f t="shared" si="20"/>
        <v>5.7399999999979627</v>
      </c>
      <c r="Q57" s="59">
        <f t="shared" si="20"/>
        <v>4.4799999999959255</v>
      </c>
      <c r="R57" s="59">
        <f t="shared" si="20"/>
        <v>4.6760000000103901</v>
      </c>
      <c r="S57" s="59">
        <f t="shared" si="20"/>
        <v>6.1879999999873689</v>
      </c>
      <c r="T57" s="59">
        <f t="shared" si="20"/>
        <v>5.2359999999971478</v>
      </c>
      <c r="U57" s="59">
        <f t="shared" si="20"/>
        <v>5.1239999999997963</v>
      </c>
      <c r="V57" s="330">
        <f t="shared" si="20"/>
        <v>4.227999999995518</v>
      </c>
      <c r="W57" s="59">
        <f t="shared" si="20"/>
        <v>4.452000000015687</v>
      </c>
      <c r="X57" s="59">
        <v>4.75</v>
      </c>
      <c r="Y57" s="59">
        <f t="shared" si="20"/>
        <v>3.5280000000057044</v>
      </c>
      <c r="Z57" s="59">
        <f t="shared" si="20"/>
        <v>3.5280000000057044</v>
      </c>
      <c r="AA57" s="59">
        <f t="shared" si="20"/>
        <v>3.5280000000057044</v>
      </c>
      <c r="AB57" s="60">
        <f t="shared" si="20"/>
        <v>3.4719999999942956</v>
      </c>
      <c r="AC57" s="94">
        <f>(BD57-AF57)*AE57</f>
        <v>98.924000000009983</v>
      </c>
      <c r="AD57" s="95">
        <f>(BD58-AF58)*AE57</f>
        <v>39.004000000000815</v>
      </c>
      <c r="AE57" s="69">
        <v>28</v>
      </c>
      <c r="AF57" s="295">
        <v>4944.1679999999997</v>
      </c>
      <c r="AG57" s="295">
        <v>4944.2730000000001</v>
      </c>
      <c r="AH57" s="295">
        <v>4944.3670000000002</v>
      </c>
      <c r="AI57" s="295">
        <v>4944.4629999999997</v>
      </c>
      <c r="AJ57" s="295">
        <v>4944.558</v>
      </c>
      <c r="AK57" s="295">
        <v>4944.6530000000002</v>
      </c>
      <c r="AL57" s="295">
        <v>4944.7539999999999</v>
      </c>
      <c r="AM57" s="295">
        <v>4944.8729999999996</v>
      </c>
      <c r="AN57" s="295">
        <v>4944.9939999999997</v>
      </c>
      <c r="AO57" s="295">
        <v>4945.1170000000002</v>
      </c>
      <c r="AP57" s="295">
        <v>4945.3720000000003</v>
      </c>
      <c r="AQ57" s="295">
        <v>4945.55</v>
      </c>
      <c r="AR57" s="295">
        <v>4945.7550000000001</v>
      </c>
      <c r="AS57" s="295">
        <v>4945.915</v>
      </c>
      <c r="AT57" s="295">
        <v>4946.0820000000003</v>
      </c>
      <c r="AU57" s="295">
        <v>4946.3029999999999</v>
      </c>
      <c r="AV57" s="295">
        <v>4946.49</v>
      </c>
      <c r="AW57" s="295">
        <v>4946.6729999999998</v>
      </c>
      <c r="AX57" s="295">
        <v>4946.8239999999996</v>
      </c>
      <c r="AY57" s="295">
        <v>4946.9830000000002</v>
      </c>
      <c r="AZ57" s="295">
        <v>4947.1989999999996</v>
      </c>
      <c r="BA57" s="295">
        <v>4947.3249999999998</v>
      </c>
      <c r="BB57" s="295">
        <v>4947.451</v>
      </c>
      <c r="BC57" s="295">
        <v>4947.5770000000002</v>
      </c>
      <c r="BD57" s="825">
        <v>4947.701</v>
      </c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</row>
    <row r="58" spans="1:132" s="2" customFormat="1" ht="10.5" customHeight="1">
      <c r="A58" s="1565"/>
      <c r="B58" s="1476"/>
      <c r="C58" s="1154" t="s">
        <v>137</v>
      </c>
      <c r="D58" s="155" t="s">
        <v>127</v>
      </c>
      <c r="E58" s="70">
        <f>(AG58-AF58)*$AE57</f>
        <v>1.1199999999989814</v>
      </c>
      <c r="F58" s="73">
        <f t="shared" ref="F58:AB58" si="21">(AH58-AG58)*$AE57</f>
        <v>1.0360000000073342</v>
      </c>
      <c r="G58" s="73">
        <f t="shared" si="21"/>
        <v>1.0359999999946012</v>
      </c>
      <c r="H58" s="335">
        <f t="shared" si="21"/>
        <v>1.0080000000016298</v>
      </c>
      <c r="I58" s="73">
        <f t="shared" si="21"/>
        <v>1.0360000000073342</v>
      </c>
      <c r="J58" s="73">
        <f t="shared" si="21"/>
        <v>1.0640000000003056</v>
      </c>
      <c r="K58" s="73">
        <f t="shared" si="21"/>
        <v>1.1759999999976571</v>
      </c>
      <c r="L58" s="73">
        <f t="shared" si="21"/>
        <v>1.1759999999976571</v>
      </c>
      <c r="M58" s="73">
        <f t="shared" si="21"/>
        <v>2.0999999999949068</v>
      </c>
      <c r="N58" s="335">
        <f t="shared" si="21"/>
        <v>2.3800000000010186</v>
      </c>
      <c r="O58" s="73">
        <f t="shared" si="21"/>
        <v>2.1560000000063155</v>
      </c>
      <c r="P58" s="73">
        <f t="shared" si="21"/>
        <v>2.4919999999983702</v>
      </c>
      <c r="Q58" s="73">
        <f t="shared" si="21"/>
        <v>1.679999999998472</v>
      </c>
      <c r="R58" s="73">
        <f t="shared" si="21"/>
        <v>2.0439999999962311</v>
      </c>
      <c r="S58" s="73">
        <f t="shared" si="21"/>
        <v>2.7160000000058062</v>
      </c>
      <c r="T58" s="73">
        <f t="shared" si="21"/>
        <v>2.2399999999979627</v>
      </c>
      <c r="U58" s="73">
        <f t="shared" si="21"/>
        <v>2.0720000000019354</v>
      </c>
      <c r="V58" s="335">
        <f t="shared" si="21"/>
        <v>1.5399999999954161</v>
      </c>
      <c r="W58" s="73">
        <f t="shared" si="21"/>
        <v>1.5960000000068248</v>
      </c>
      <c r="X58" s="73">
        <f t="shared" si="21"/>
        <v>2.1559999999935826</v>
      </c>
      <c r="Y58" s="73">
        <f t="shared" si="21"/>
        <v>1.1759999999976571</v>
      </c>
      <c r="Z58" s="73">
        <f t="shared" si="21"/>
        <v>1.2880000000077416</v>
      </c>
      <c r="AA58" s="73">
        <f t="shared" si="21"/>
        <v>1.2879999999950087</v>
      </c>
      <c r="AB58" s="74">
        <f t="shared" si="21"/>
        <v>1.4279999999980646</v>
      </c>
      <c r="AC58" s="58"/>
      <c r="AD58" s="61"/>
      <c r="AE58" s="69"/>
      <c r="AF58" s="295">
        <v>2710.3139999999999</v>
      </c>
      <c r="AG58" s="295">
        <v>2710.3539999999998</v>
      </c>
      <c r="AH58" s="295">
        <v>2710.3910000000001</v>
      </c>
      <c r="AI58" s="295">
        <v>2710.4279999999999</v>
      </c>
      <c r="AJ58" s="295">
        <v>2710.4639999999999</v>
      </c>
      <c r="AK58" s="295">
        <v>2710.5010000000002</v>
      </c>
      <c r="AL58" s="295">
        <v>2710.5390000000002</v>
      </c>
      <c r="AM58" s="295">
        <v>2710.5810000000001</v>
      </c>
      <c r="AN58" s="295">
        <v>2710.623</v>
      </c>
      <c r="AO58" s="295">
        <v>2710.6979999999999</v>
      </c>
      <c r="AP58" s="295">
        <v>2710.7829999999999</v>
      </c>
      <c r="AQ58" s="295">
        <v>2710.86</v>
      </c>
      <c r="AR58" s="295">
        <v>2710.9490000000001</v>
      </c>
      <c r="AS58" s="295">
        <v>2711.009</v>
      </c>
      <c r="AT58" s="295">
        <v>2711.0819999999999</v>
      </c>
      <c r="AU58" s="295">
        <v>2711.1790000000001</v>
      </c>
      <c r="AV58" s="295">
        <v>2711.259</v>
      </c>
      <c r="AW58" s="295">
        <v>2711.3330000000001</v>
      </c>
      <c r="AX58" s="295">
        <v>2711.3879999999999</v>
      </c>
      <c r="AY58" s="295">
        <v>2711.4450000000002</v>
      </c>
      <c r="AZ58" s="295">
        <v>2711.5219999999999</v>
      </c>
      <c r="BA58" s="295">
        <v>2711.5639999999999</v>
      </c>
      <c r="BB58" s="295">
        <v>2711.61</v>
      </c>
      <c r="BC58" s="295">
        <v>2711.6559999999999</v>
      </c>
      <c r="BD58" s="295">
        <v>2711.7069999999999</v>
      </c>
      <c r="BE58" s="1">
        <v>9.0239999999999991</v>
      </c>
      <c r="BF58" s="1">
        <v>9.0239999999999991</v>
      </c>
      <c r="BG58" s="1">
        <v>9.0239999999999991</v>
      </c>
      <c r="BH58" s="1">
        <v>9.0239999999999991</v>
      </c>
      <c r="BI58" s="1">
        <v>9.0239999999999991</v>
      </c>
      <c r="BJ58" s="1">
        <v>9.0239999999999991</v>
      </c>
      <c r="BK58" s="1">
        <v>9.0239999999999991</v>
      </c>
      <c r="BL58" s="1">
        <v>9.0239999999999991</v>
      </c>
      <c r="BM58" s="1">
        <v>9.0239999999999991</v>
      </c>
      <c r="BN58" s="1">
        <v>9.0239999999999991</v>
      </c>
      <c r="BO58" s="1">
        <v>9.0239999999999991</v>
      </c>
      <c r="BP58" s="1">
        <v>9.0239999999999991</v>
      </c>
      <c r="BQ58" s="1">
        <v>9.0239999999999991</v>
      </c>
      <c r="BR58" s="1">
        <v>9.0239999999999991</v>
      </c>
      <c r="BS58" s="1">
        <v>9.0239999999999991</v>
      </c>
      <c r="BT58" s="1">
        <v>9.0239999999999991</v>
      </c>
      <c r="BU58" s="1">
        <v>9.0239999999999991</v>
      </c>
      <c r="BV58" s="1">
        <v>9.0239999999999991</v>
      </c>
      <c r="BW58" s="1">
        <v>9.0239999999999991</v>
      </c>
      <c r="BX58" s="1">
        <v>9.0239999999999991</v>
      </c>
      <c r="BY58" s="1">
        <v>9.0239999999999991</v>
      </c>
      <c r="BZ58" s="1">
        <v>9.0239999999999991</v>
      </c>
      <c r="CA58" s="1">
        <v>9.0239999999999991</v>
      </c>
      <c r="CB58" s="1">
        <v>9.0239999999999991</v>
      </c>
      <c r="CC58" s="1">
        <v>9.0239999999999991</v>
      </c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</row>
    <row r="59" spans="1:132" s="2" customFormat="1" ht="10.5" customHeight="1" thickBot="1">
      <c r="A59" s="1566"/>
      <c r="B59" s="1477"/>
      <c r="C59" s="312"/>
      <c r="D59" s="271" t="s">
        <v>42</v>
      </c>
      <c r="E59" s="96">
        <f t="shared" ref="E59:AB59" si="22">E58/E57</f>
        <v>0.38095238095031858</v>
      </c>
      <c r="F59" s="96">
        <f t="shared" si="22"/>
        <v>0.39361702127916903</v>
      </c>
      <c r="G59" s="96">
        <f t="shared" si="22"/>
        <v>0.38541666666646929</v>
      </c>
      <c r="H59" s="340">
        <f t="shared" si="22"/>
        <v>0.37894736842064952</v>
      </c>
      <c r="I59" s="96">
        <f t="shared" si="22"/>
        <v>0.38947368421223949</v>
      </c>
      <c r="J59" s="96">
        <f t="shared" si="22"/>
        <v>0.37623762376375819</v>
      </c>
      <c r="K59" s="96">
        <f t="shared" si="22"/>
        <v>0.35294117647081302</v>
      </c>
      <c r="L59" s="96">
        <f t="shared" si="22"/>
        <v>0.34710743801556609</v>
      </c>
      <c r="M59" s="96">
        <f t="shared" si="22"/>
        <v>0.60975609755700799</v>
      </c>
      <c r="N59" s="340">
        <f t="shared" si="22"/>
        <v>0.52888888888911523</v>
      </c>
      <c r="O59" s="96">
        <f t="shared" si="22"/>
        <v>0.43258426966447144</v>
      </c>
      <c r="P59" s="96">
        <f t="shared" si="22"/>
        <v>0.43414634146328479</v>
      </c>
      <c r="Q59" s="96">
        <f t="shared" si="22"/>
        <v>0.375</v>
      </c>
      <c r="R59" s="96">
        <f t="shared" si="22"/>
        <v>0.43712574850121672</v>
      </c>
      <c r="S59" s="96">
        <f t="shared" si="22"/>
        <v>0.43891402715115546</v>
      </c>
      <c r="T59" s="96">
        <f t="shared" si="22"/>
        <v>0.42780748663085999</v>
      </c>
      <c r="U59" s="96">
        <f t="shared" si="22"/>
        <v>0.40437158469984735</v>
      </c>
      <c r="V59" s="340">
        <f t="shared" si="22"/>
        <v>0.36423841059532847</v>
      </c>
      <c r="W59" s="96">
        <f t="shared" si="22"/>
        <v>0.35849056603800566</v>
      </c>
      <c r="X59" s="96">
        <f t="shared" si="22"/>
        <v>0.45389473684075421</v>
      </c>
      <c r="Y59" s="96">
        <f t="shared" si="22"/>
        <v>0.33333333333213028</v>
      </c>
      <c r="Z59" s="96">
        <f t="shared" si="22"/>
        <v>0.36507936508096911</v>
      </c>
      <c r="AA59" s="96">
        <f t="shared" si="22"/>
        <v>0.36507936507736</v>
      </c>
      <c r="AB59" s="97">
        <f t="shared" si="22"/>
        <v>0.41129032258076348</v>
      </c>
      <c r="AC59" s="58"/>
      <c r="AD59" s="61"/>
      <c r="AE59" s="69"/>
      <c r="AF59" s="295"/>
      <c r="AG59" s="295"/>
      <c r="AH59" s="295"/>
      <c r="AI59" s="295"/>
      <c r="AJ59" s="295"/>
      <c r="AK59" s="295"/>
      <c r="AL59" s="295"/>
      <c r="AM59" s="295"/>
      <c r="AN59" s="295"/>
      <c r="AO59" s="295"/>
      <c r="AP59" s="295"/>
      <c r="AQ59" s="295"/>
      <c r="AR59" s="295"/>
      <c r="AS59" s="295"/>
      <c r="AT59" s="295"/>
      <c r="AU59" s="295"/>
      <c r="AV59" s="295"/>
      <c r="AW59" s="295"/>
      <c r="AX59" s="295"/>
      <c r="AY59" s="295"/>
      <c r="AZ59" s="295"/>
      <c r="BA59" s="295"/>
      <c r="BB59" s="295"/>
      <c r="BC59" s="295"/>
      <c r="BD59" s="295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</row>
    <row r="60" spans="1:132" s="2" customFormat="1" ht="10.5" customHeight="1">
      <c r="A60" s="1567"/>
      <c r="B60" s="1391" t="s">
        <v>157</v>
      </c>
      <c r="C60" s="165"/>
      <c r="D60" s="1266"/>
      <c r="E60" s="88"/>
      <c r="F60" s="88"/>
      <c r="G60" s="88"/>
      <c r="H60" s="337"/>
      <c r="I60" s="88"/>
      <c r="J60" s="88"/>
      <c r="K60" s="88"/>
      <c r="L60" s="88"/>
      <c r="M60" s="88"/>
      <c r="N60" s="337"/>
      <c r="O60" s="88"/>
      <c r="P60" s="88"/>
      <c r="Q60" s="88"/>
      <c r="R60" s="88"/>
      <c r="S60" s="88"/>
      <c r="T60" s="88"/>
      <c r="U60" s="88"/>
      <c r="V60" s="337"/>
      <c r="W60" s="88"/>
      <c r="X60" s="88"/>
      <c r="Y60" s="88"/>
      <c r="Z60" s="88"/>
      <c r="AA60" s="88"/>
      <c r="AB60" s="89"/>
      <c r="AC60" s="58" t="s">
        <v>125</v>
      </c>
      <c r="AD60" s="61">
        <f>AD62/AC62</f>
        <v>0.53283582089542103</v>
      </c>
      <c r="AE60" s="69"/>
      <c r="AF60" s="295"/>
      <c r="AG60" s="295"/>
      <c r="AH60" s="295"/>
      <c r="AI60" s="295"/>
      <c r="AJ60" s="295"/>
      <c r="AK60" s="295"/>
      <c r="AL60" s="295"/>
      <c r="AM60" s="295"/>
      <c r="AN60" s="295"/>
      <c r="AO60" s="295"/>
      <c r="AP60" s="295"/>
      <c r="AQ60" s="295"/>
      <c r="AR60" s="295"/>
      <c r="AS60" s="295"/>
      <c r="AT60" s="295"/>
      <c r="AU60" s="295"/>
      <c r="AV60" s="295"/>
      <c r="AW60" s="295"/>
      <c r="AX60" s="295"/>
      <c r="AY60" s="295"/>
      <c r="AZ60" s="295"/>
      <c r="BA60" s="295"/>
      <c r="BB60" s="295"/>
      <c r="BC60" s="295"/>
      <c r="BD60" s="295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</row>
    <row r="61" spans="1:132" s="2" customFormat="1" ht="10.5" customHeight="1">
      <c r="A61" s="1568"/>
      <c r="B61" s="1392"/>
      <c r="C61" s="1154" t="s">
        <v>136</v>
      </c>
      <c r="D61" s="155" t="s">
        <v>34</v>
      </c>
      <c r="E61" s="98">
        <v>19</v>
      </c>
      <c r="F61" s="98">
        <v>18</v>
      </c>
      <c r="G61" s="98">
        <v>17</v>
      </c>
      <c r="H61" s="341">
        <v>18</v>
      </c>
      <c r="I61" s="98">
        <v>18</v>
      </c>
      <c r="J61" s="98">
        <v>19</v>
      </c>
      <c r="K61" s="98">
        <v>23</v>
      </c>
      <c r="L61" s="98">
        <v>25</v>
      </c>
      <c r="M61" s="54">
        <v>32</v>
      </c>
      <c r="N61" s="329">
        <v>29</v>
      </c>
      <c r="O61" s="54">
        <v>31</v>
      </c>
      <c r="P61" s="54">
        <v>28</v>
      </c>
      <c r="Q61" s="54">
        <v>28</v>
      </c>
      <c r="R61" s="54">
        <v>32</v>
      </c>
      <c r="S61" s="54">
        <v>30</v>
      </c>
      <c r="T61" s="54">
        <v>33</v>
      </c>
      <c r="U61" s="54">
        <v>34</v>
      </c>
      <c r="V61" s="329">
        <v>30</v>
      </c>
      <c r="W61" s="54">
        <v>31</v>
      </c>
      <c r="X61" s="54">
        <v>31</v>
      </c>
      <c r="Y61" s="55">
        <v>29</v>
      </c>
      <c r="Z61" s="54">
        <v>26</v>
      </c>
      <c r="AA61" s="54">
        <v>23</v>
      </c>
      <c r="AB61" s="57">
        <v>22</v>
      </c>
      <c r="AC61" s="171"/>
      <c r="AD61" s="108"/>
      <c r="AE61" s="69"/>
      <c r="AF61" s="295"/>
      <c r="AG61" s="295"/>
      <c r="AH61" s="295"/>
      <c r="AI61" s="295"/>
      <c r="AJ61" s="295"/>
      <c r="AK61" s="295"/>
      <c r="AL61" s="295"/>
      <c r="AM61" s="295"/>
      <c r="AN61" s="295"/>
      <c r="AO61" s="295"/>
      <c r="AP61" s="295"/>
      <c r="AQ61" s="295"/>
      <c r="AR61" s="295"/>
      <c r="AS61" s="295"/>
      <c r="AT61" s="295"/>
      <c r="AU61" s="295"/>
      <c r="AV61" s="295"/>
      <c r="AW61" s="295"/>
      <c r="AX61" s="295"/>
      <c r="AY61" s="295"/>
      <c r="AZ61" s="295"/>
      <c r="BA61" s="295"/>
      <c r="BB61" s="295"/>
      <c r="BC61" s="295"/>
      <c r="BD61" s="295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</row>
    <row r="62" spans="1:132" s="2" customFormat="1" ht="10.5" customHeight="1">
      <c r="A62" s="1568"/>
      <c r="B62" s="1392"/>
      <c r="C62" s="1154" t="s">
        <v>137</v>
      </c>
      <c r="D62" s="155" t="s">
        <v>126</v>
      </c>
      <c r="E62" s="70">
        <f>(AG62-AF62)*$AE62</f>
        <v>1.1759999999976571</v>
      </c>
      <c r="F62" s="59">
        <f t="shared" ref="F62:AB62" si="23">(AH62-AG62)*$AE62</f>
        <v>1.0640000000003056</v>
      </c>
      <c r="G62" s="59">
        <f t="shared" si="23"/>
        <v>1.0360000000073342</v>
      </c>
      <c r="H62" s="330">
        <f t="shared" si="23"/>
        <v>1.0359999999946012</v>
      </c>
      <c r="I62" s="59">
        <f t="shared" si="23"/>
        <v>1.0360000000073342</v>
      </c>
      <c r="J62" s="59">
        <f t="shared" si="23"/>
        <v>1.091999999993277</v>
      </c>
      <c r="K62" s="59">
        <f t="shared" si="23"/>
        <v>1.4000000000050932</v>
      </c>
      <c r="L62" s="59">
        <f t="shared" si="23"/>
        <v>1.3719999999993888</v>
      </c>
      <c r="M62" s="59">
        <f t="shared" si="23"/>
        <v>1.7919999999958236</v>
      </c>
      <c r="N62" s="330">
        <f t="shared" si="23"/>
        <v>1.7919999999958236</v>
      </c>
      <c r="O62" s="59">
        <f t="shared" si="23"/>
        <v>1.680000000011205</v>
      </c>
      <c r="P62" s="59">
        <f t="shared" si="23"/>
        <v>1.9319999999988795</v>
      </c>
      <c r="Q62" s="59">
        <f t="shared" si="23"/>
        <v>1.5399999999954161</v>
      </c>
      <c r="R62" s="59">
        <f t="shared" si="23"/>
        <v>1.5680000000011205</v>
      </c>
      <c r="S62" s="59">
        <f t="shared" si="23"/>
        <v>2.0999999999949068</v>
      </c>
      <c r="T62" s="59">
        <f t="shared" si="23"/>
        <v>1.7920000000085565</v>
      </c>
      <c r="U62" s="59">
        <f t="shared" si="23"/>
        <v>1.9599999999918509</v>
      </c>
      <c r="V62" s="330">
        <f t="shared" si="23"/>
        <v>1.7360000000098808</v>
      </c>
      <c r="W62" s="59">
        <f t="shared" si="23"/>
        <v>1.9319999999988795</v>
      </c>
      <c r="X62" s="59">
        <f t="shared" si="23"/>
        <v>2.6039999999957217</v>
      </c>
      <c r="Y62" s="59">
        <f t="shared" si="23"/>
        <v>1.4839999999967404</v>
      </c>
      <c r="Z62" s="59">
        <f t="shared" si="23"/>
        <v>1.4839999999967404</v>
      </c>
      <c r="AA62" s="59">
        <f t="shared" si="23"/>
        <v>1.4560000000037689</v>
      </c>
      <c r="AB62" s="60">
        <f t="shared" si="23"/>
        <v>1.4560000000037689</v>
      </c>
      <c r="AC62" s="94">
        <f>(BD62-AF62)*AE62</f>
        <v>37.520000000004075</v>
      </c>
      <c r="AD62" s="95">
        <f>(BD63-AF63)*AE62</f>
        <v>19.99199999999837</v>
      </c>
      <c r="AE62" s="69">
        <v>28</v>
      </c>
      <c r="AF62" s="295">
        <v>3586.3589999999999</v>
      </c>
      <c r="AG62" s="295">
        <v>3586.4009999999998</v>
      </c>
      <c r="AH62" s="295">
        <v>3586.4389999999999</v>
      </c>
      <c r="AI62" s="295">
        <v>3586.4760000000001</v>
      </c>
      <c r="AJ62" s="295">
        <v>3586.5129999999999</v>
      </c>
      <c r="AK62" s="295">
        <v>3586.55</v>
      </c>
      <c r="AL62" s="295">
        <v>3586.5889999999999</v>
      </c>
      <c r="AM62" s="295">
        <v>3586.6390000000001</v>
      </c>
      <c r="AN62" s="295">
        <v>3586.6880000000001</v>
      </c>
      <c r="AO62" s="295">
        <v>3586.752</v>
      </c>
      <c r="AP62" s="295">
        <v>3586.8159999999998</v>
      </c>
      <c r="AQ62" s="295">
        <v>3586.8760000000002</v>
      </c>
      <c r="AR62" s="295">
        <v>3586.9450000000002</v>
      </c>
      <c r="AS62" s="295">
        <v>3587</v>
      </c>
      <c r="AT62" s="295">
        <v>3587.056</v>
      </c>
      <c r="AU62" s="295">
        <v>3587.1309999999999</v>
      </c>
      <c r="AV62" s="295">
        <v>3587.1950000000002</v>
      </c>
      <c r="AW62" s="295">
        <v>3587.2649999999999</v>
      </c>
      <c r="AX62" s="295">
        <v>3587.3270000000002</v>
      </c>
      <c r="AY62" s="295">
        <v>3587.3960000000002</v>
      </c>
      <c r="AZ62" s="295">
        <v>3587.489</v>
      </c>
      <c r="BA62" s="295">
        <v>3587.5419999999999</v>
      </c>
      <c r="BB62" s="295">
        <v>3587.5949999999998</v>
      </c>
      <c r="BC62" s="295">
        <v>3587.6469999999999</v>
      </c>
      <c r="BD62" s="295">
        <v>3587.6990000000001</v>
      </c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</row>
    <row r="63" spans="1:132" s="2" customFormat="1" ht="10.5" customHeight="1">
      <c r="A63" s="1568"/>
      <c r="B63" s="1392"/>
      <c r="C63" s="1154" t="s">
        <v>137</v>
      </c>
      <c r="D63" s="155" t="s">
        <v>127</v>
      </c>
      <c r="E63" s="70">
        <f>(AG63-AF63)*$AE62</f>
        <v>0.67199999999684223</v>
      </c>
      <c r="F63" s="73">
        <f t="shared" ref="F63:AB63" si="24">(AH63-AG63)*$AE62</f>
        <v>0.64400000000387081</v>
      </c>
      <c r="G63" s="73">
        <f t="shared" si="24"/>
        <v>0.67199999999684223</v>
      </c>
      <c r="H63" s="335">
        <f t="shared" si="24"/>
        <v>0.64400000000387081</v>
      </c>
      <c r="I63" s="73">
        <f t="shared" si="24"/>
        <v>0.64399999999750435</v>
      </c>
      <c r="J63" s="73">
        <f t="shared" si="24"/>
        <v>0.64399999999750435</v>
      </c>
      <c r="K63" s="73">
        <f t="shared" si="24"/>
        <v>0.75600000000122236</v>
      </c>
      <c r="L63" s="73">
        <f t="shared" si="24"/>
        <v>0.70000000000254659</v>
      </c>
      <c r="M63" s="73">
        <f t="shared" si="24"/>
        <v>1.0360000000009677</v>
      </c>
      <c r="N63" s="335">
        <f t="shared" si="24"/>
        <v>1.0359999999946012</v>
      </c>
      <c r="O63" s="73">
        <f t="shared" si="24"/>
        <v>0.89600000000427826</v>
      </c>
      <c r="P63" s="73">
        <f t="shared" si="24"/>
        <v>1.0079999999952634</v>
      </c>
      <c r="Q63" s="73">
        <f t="shared" si="24"/>
        <v>0.70000000000254659</v>
      </c>
      <c r="R63" s="73">
        <f t="shared" si="24"/>
        <v>0.83999999999923602</v>
      </c>
      <c r="S63" s="73">
        <f t="shared" si="24"/>
        <v>1.0919999999996435</v>
      </c>
      <c r="T63" s="73">
        <f t="shared" si="24"/>
        <v>0.86799999999857391</v>
      </c>
      <c r="U63" s="73">
        <f t="shared" si="24"/>
        <v>1.0080000000016298</v>
      </c>
      <c r="V63" s="335">
        <f t="shared" si="24"/>
        <v>0.86799999999857391</v>
      </c>
      <c r="W63" s="73">
        <f t="shared" si="24"/>
        <v>0.92400000000361615</v>
      </c>
      <c r="X63" s="73">
        <f t="shared" si="24"/>
        <v>1.2319999999963329</v>
      </c>
      <c r="Y63" s="73">
        <f t="shared" si="24"/>
        <v>0.78400000000056025</v>
      </c>
      <c r="Z63" s="73">
        <f t="shared" si="24"/>
        <v>0.78400000000056025</v>
      </c>
      <c r="AA63" s="73">
        <f t="shared" si="24"/>
        <v>0.78400000000056025</v>
      </c>
      <c r="AB63" s="74">
        <f t="shared" si="24"/>
        <v>0.75600000000122236</v>
      </c>
      <c r="AC63" s="58"/>
      <c r="AD63" s="61"/>
      <c r="AE63" s="69"/>
      <c r="AF63" s="295">
        <v>1888.3150000000001</v>
      </c>
      <c r="AG63" s="295">
        <v>1888.3389999999999</v>
      </c>
      <c r="AH63" s="295">
        <v>1888.3620000000001</v>
      </c>
      <c r="AI63" s="295">
        <v>1888.386</v>
      </c>
      <c r="AJ63" s="295">
        <v>1888.4090000000001</v>
      </c>
      <c r="AK63" s="295">
        <v>1888.432</v>
      </c>
      <c r="AL63" s="295">
        <v>1888.4549999999999</v>
      </c>
      <c r="AM63" s="295">
        <v>1888.482</v>
      </c>
      <c r="AN63" s="295">
        <v>1888.5070000000001</v>
      </c>
      <c r="AO63" s="295">
        <v>1888.5440000000001</v>
      </c>
      <c r="AP63" s="295">
        <v>1888.5809999999999</v>
      </c>
      <c r="AQ63" s="295">
        <v>1888.6130000000001</v>
      </c>
      <c r="AR63" s="295">
        <v>1888.6489999999999</v>
      </c>
      <c r="AS63" s="295">
        <v>1888.674</v>
      </c>
      <c r="AT63" s="295">
        <v>1888.704</v>
      </c>
      <c r="AU63" s="295">
        <v>1888.7429999999999</v>
      </c>
      <c r="AV63" s="295">
        <v>1888.7739999999999</v>
      </c>
      <c r="AW63" s="295">
        <v>1888.81</v>
      </c>
      <c r="AX63" s="295">
        <v>1888.8409999999999</v>
      </c>
      <c r="AY63" s="295">
        <v>1888.874</v>
      </c>
      <c r="AZ63" s="295">
        <v>1888.9179999999999</v>
      </c>
      <c r="BA63" s="295">
        <v>1888.9459999999999</v>
      </c>
      <c r="BB63" s="295">
        <v>1888.9739999999999</v>
      </c>
      <c r="BC63" s="295">
        <v>1889.002</v>
      </c>
      <c r="BD63" s="295">
        <v>1889.029</v>
      </c>
      <c r="BE63" s="1">
        <v>5.6349999999999998</v>
      </c>
      <c r="BF63" s="1">
        <v>5.6349999999999998</v>
      </c>
      <c r="BG63" s="1">
        <v>5.6349999999999998</v>
      </c>
      <c r="BH63" s="1">
        <v>5.6349999999999998</v>
      </c>
      <c r="BI63" s="1">
        <v>5.6349999999999998</v>
      </c>
      <c r="BJ63" s="1">
        <v>5.6349999999999998</v>
      </c>
      <c r="BK63" s="1">
        <v>5.6349999999999998</v>
      </c>
      <c r="BL63" s="1">
        <v>5.6349999999999998</v>
      </c>
      <c r="BM63" s="1">
        <v>5.6349999999999998</v>
      </c>
      <c r="BN63" s="1">
        <v>5.6349999999999998</v>
      </c>
      <c r="BO63" s="1">
        <v>5.6349999999999998</v>
      </c>
      <c r="BP63" s="1">
        <v>5.6349999999999998</v>
      </c>
      <c r="BQ63" s="1">
        <v>5.6349999999999998</v>
      </c>
      <c r="BR63" s="1">
        <v>5.6349999999999998</v>
      </c>
      <c r="BS63" s="1">
        <v>5.6349999999999998</v>
      </c>
      <c r="BT63" s="1">
        <v>5.6349999999999998</v>
      </c>
      <c r="BU63" s="1">
        <v>5.6349999999999998</v>
      </c>
      <c r="BV63" s="1">
        <v>5.6349999999999998</v>
      </c>
      <c r="BW63" s="1">
        <v>5.6349999999999998</v>
      </c>
      <c r="BX63" s="1">
        <v>5.6349999999999998</v>
      </c>
      <c r="BY63" s="1">
        <v>5.6349999999999998</v>
      </c>
      <c r="BZ63" s="1">
        <v>5.6349999999999998</v>
      </c>
      <c r="CA63" s="1">
        <v>5.6349999999999998</v>
      </c>
      <c r="CB63" s="1">
        <v>5.6349999999999998</v>
      </c>
      <c r="CC63" s="1">
        <v>5.6349999999999998</v>
      </c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</row>
    <row r="64" spans="1:132" s="2" customFormat="1" ht="10.5" customHeight="1" thickBot="1">
      <c r="A64" s="1569"/>
      <c r="B64" s="1393"/>
      <c r="C64" s="312"/>
      <c r="D64" s="271" t="s">
        <v>42</v>
      </c>
      <c r="E64" s="96">
        <f t="shared" ref="E64:AB64" si="25">E63/E62</f>
        <v>0.57142857142702463</v>
      </c>
      <c r="F64" s="96">
        <f t="shared" si="25"/>
        <v>0.60526315789820095</v>
      </c>
      <c r="G64" s="96">
        <f t="shared" si="25"/>
        <v>0.64864864864100857</v>
      </c>
      <c r="H64" s="340">
        <f t="shared" si="25"/>
        <v>0.62162162162859724</v>
      </c>
      <c r="I64" s="96">
        <f t="shared" si="25"/>
        <v>0.62162162161481205</v>
      </c>
      <c r="J64" s="96">
        <f t="shared" si="25"/>
        <v>0.58974358974493513</v>
      </c>
      <c r="K64" s="96">
        <f t="shared" si="25"/>
        <v>0.53999999999890858</v>
      </c>
      <c r="L64" s="96">
        <f t="shared" si="25"/>
        <v>0.51020408163473641</v>
      </c>
      <c r="M64" s="96">
        <f t="shared" si="25"/>
        <v>0.57812500000188738</v>
      </c>
      <c r="N64" s="340">
        <f t="shared" si="25"/>
        <v>0.57812499999833467</v>
      </c>
      <c r="O64" s="96">
        <f t="shared" si="25"/>
        <v>0.5333333333323228</v>
      </c>
      <c r="P64" s="96">
        <f t="shared" si="25"/>
        <v>0.52173913043263354</v>
      </c>
      <c r="Q64" s="96">
        <f t="shared" si="25"/>
        <v>0.45454545454846113</v>
      </c>
      <c r="R64" s="96">
        <f t="shared" si="25"/>
        <v>0.53571428571341562</v>
      </c>
      <c r="S64" s="96">
        <f t="shared" si="25"/>
        <v>0.52000000000109137</v>
      </c>
      <c r="T64" s="96">
        <f t="shared" si="25"/>
        <v>0.48437499999689138</v>
      </c>
      <c r="U64" s="96">
        <f t="shared" si="25"/>
        <v>0.51428571428868408</v>
      </c>
      <c r="V64" s="340">
        <f t="shared" si="25"/>
        <v>0.49999999999633266</v>
      </c>
      <c r="W64" s="96">
        <f t="shared" si="25"/>
        <v>0.47826086956736646</v>
      </c>
      <c r="X64" s="96">
        <f t="shared" si="25"/>
        <v>0.47311827956926156</v>
      </c>
      <c r="Y64" s="96">
        <f t="shared" si="25"/>
        <v>0.52830188679399082</v>
      </c>
      <c r="Z64" s="96">
        <f t="shared" si="25"/>
        <v>0.52830188679399082</v>
      </c>
      <c r="AA64" s="96">
        <f t="shared" si="25"/>
        <v>0.53846153846052935</v>
      </c>
      <c r="AB64" s="97">
        <f t="shared" si="25"/>
        <v>0.51923076923026468</v>
      </c>
      <c r="AC64" s="58"/>
      <c r="AD64" s="61"/>
      <c r="AE64" s="69"/>
      <c r="AF64" s="295"/>
      <c r="AG64" s="295"/>
      <c r="AH64" s="295"/>
      <c r="AI64" s="295"/>
      <c r="AJ64" s="295"/>
      <c r="AK64" s="295"/>
      <c r="AL64" s="295"/>
      <c r="AM64" s="295"/>
      <c r="AN64" s="295"/>
      <c r="AO64" s="295"/>
      <c r="AP64" s="295"/>
      <c r="AQ64" s="295"/>
      <c r="AR64" s="295"/>
      <c r="AS64" s="295"/>
      <c r="AT64" s="295"/>
      <c r="AU64" s="295"/>
      <c r="AV64" s="295"/>
      <c r="AW64" s="295"/>
      <c r="AX64" s="295"/>
      <c r="AY64" s="295"/>
      <c r="AZ64" s="295"/>
      <c r="BA64" s="295"/>
      <c r="BB64" s="295"/>
      <c r="BC64" s="295"/>
      <c r="BD64" s="295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</row>
    <row r="65" spans="1:132" s="2" customFormat="1" ht="10.5" customHeight="1">
      <c r="A65" s="1564"/>
      <c r="B65" s="1391" t="s">
        <v>155</v>
      </c>
      <c r="C65" s="165"/>
      <c r="D65" s="1266"/>
      <c r="E65" s="88"/>
      <c r="F65" s="88"/>
      <c r="G65" s="88"/>
      <c r="H65" s="334"/>
      <c r="I65" s="88"/>
      <c r="J65" s="88"/>
      <c r="K65" s="88"/>
      <c r="L65" s="88"/>
      <c r="M65" s="88"/>
      <c r="N65" s="334"/>
      <c r="O65" s="88"/>
      <c r="P65" s="88"/>
      <c r="Q65" s="88"/>
      <c r="R65" s="88"/>
      <c r="S65" s="88"/>
      <c r="T65" s="88"/>
      <c r="U65" s="88"/>
      <c r="V65" s="337"/>
      <c r="W65" s="88"/>
      <c r="X65" s="88"/>
      <c r="Y65" s="88"/>
      <c r="Z65" s="88"/>
      <c r="AA65" s="88"/>
      <c r="AB65" s="89"/>
      <c r="AC65" s="58" t="s">
        <v>125</v>
      </c>
      <c r="AD65" s="61">
        <f>AD67/AC67</f>
        <v>0.296551724137954</v>
      </c>
      <c r="AE65" s="69"/>
      <c r="AF65" s="295"/>
      <c r="AG65" s="295"/>
      <c r="AH65" s="295"/>
      <c r="AI65" s="295"/>
      <c r="AJ65" s="295"/>
      <c r="AK65" s="295"/>
      <c r="AL65" s="295"/>
      <c r="AM65" s="295"/>
      <c r="AN65" s="295"/>
      <c r="AO65" s="295"/>
      <c r="AP65" s="295"/>
      <c r="AQ65" s="295"/>
      <c r="AR65" s="295"/>
      <c r="AS65" s="295"/>
      <c r="AT65" s="295"/>
      <c r="AU65" s="295"/>
      <c r="AV65" s="295"/>
      <c r="AW65" s="295"/>
      <c r="AX65" s="295"/>
      <c r="AY65" s="295"/>
      <c r="AZ65" s="295"/>
      <c r="BA65" s="295"/>
      <c r="BB65" s="295"/>
      <c r="BC65" s="295"/>
      <c r="BD65" s="295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</row>
    <row r="66" spans="1:132" s="2" customFormat="1" ht="10.5" customHeight="1">
      <c r="A66" s="1565"/>
      <c r="B66" s="1392"/>
      <c r="C66" s="1154" t="s">
        <v>136</v>
      </c>
      <c r="D66" s="155" t="s">
        <v>34</v>
      </c>
      <c r="E66" s="98">
        <v>3</v>
      </c>
      <c r="F66" s="98">
        <v>3</v>
      </c>
      <c r="G66" s="98">
        <v>4</v>
      </c>
      <c r="H66" s="341">
        <v>3</v>
      </c>
      <c r="I66" s="98">
        <v>4</v>
      </c>
      <c r="J66" s="98">
        <v>4</v>
      </c>
      <c r="K66" s="98">
        <v>4</v>
      </c>
      <c r="L66" s="98">
        <v>4</v>
      </c>
      <c r="M66" s="98">
        <v>4</v>
      </c>
      <c r="N66" s="341">
        <v>4</v>
      </c>
      <c r="O66" s="98">
        <v>4</v>
      </c>
      <c r="P66" s="98">
        <v>3</v>
      </c>
      <c r="Q66" s="54">
        <v>4</v>
      </c>
      <c r="R66" s="54">
        <v>5</v>
      </c>
      <c r="S66" s="54">
        <v>5</v>
      </c>
      <c r="T66" s="54">
        <v>4</v>
      </c>
      <c r="U66" s="54">
        <v>4</v>
      </c>
      <c r="V66" s="329">
        <v>4</v>
      </c>
      <c r="W66" s="54">
        <v>3</v>
      </c>
      <c r="X66" s="54">
        <v>4</v>
      </c>
      <c r="Y66" s="55">
        <v>4</v>
      </c>
      <c r="Z66" s="54">
        <v>3</v>
      </c>
      <c r="AA66" s="54">
        <v>3</v>
      </c>
      <c r="AB66" s="57">
        <v>3</v>
      </c>
      <c r="AC66" s="171"/>
      <c r="AD66" s="108"/>
      <c r="AE66" s="69"/>
      <c r="AF66" s="295"/>
      <c r="AG66" s="295"/>
      <c r="AH66" s="295"/>
      <c r="AI66" s="295"/>
      <c r="AJ66" s="295"/>
      <c r="AK66" s="295"/>
      <c r="AL66" s="295"/>
      <c r="AM66" s="295"/>
      <c r="AN66" s="295"/>
      <c r="AO66" s="295"/>
      <c r="AP66" s="295"/>
      <c r="AQ66" s="295"/>
      <c r="AR66" s="295"/>
      <c r="AS66" s="295"/>
      <c r="AT66" s="295"/>
      <c r="AU66" s="295"/>
      <c r="AV66" s="295"/>
      <c r="AW66" s="295"/>
      <c r="AX66" s="295"/>
      <c r="AY66" s="295"/>
      <c r="AZ66" s="295"/>
      <c r="BA66" s="295"/>
      <c r="BB66" s="295"/>
      <c r="BC66" s="295"/>
      <c r="BD66" s="295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</row>
    <row r="67" spans="1:132" s="2" customFormat="1" ht="10.5" customHeight="1">
      <c r="A67" s="1565"/>
      <c r="B67" s="1392"/>
      <c r="C67" s="1154" t="s">
        <v>137</v>
      </c>
      <c r="D67" s="155" t="s">
        <v>126</v>
      </c>
      <c r="E67" s="59">
        <f>(AG67-AF67)*$AE67</f>
        <v>0.20999999999980901</v>
      </c>
      <c r="F67" s="59">
        <f t="shared" ref="F67:AB67" si="26">(AH67-AG67)*$AE67</f>
        <v>0.20999999999980901</v>
      </c>
      <c r="G67" s="59">
        <f t="shared" si="26"/>
        <v>0.20999999999980901</v>
      </c>
      <c r="H67" s="330">
        <f t="shared" si="26"/>
        <v>0.25200000000000955</v>
      </c>
      <c r="I67" s="59">
        <f t="shared" si="26"/>
        <v>0.21000000000100272</v>
      </c>
      <c r="J67" s="59">
        <f t="shared" si="26"/>
        <v>0.25200000000000955</v>
      </c>
      <c r="K67" s="59">
        <f t="shared" si="26"/>
        <v>0.29399999999901638</v>
      </c>
      <c r="L67" s="59">
        <f t="shared" si="26"/>
        <v>0.21000000000100272</v>
      </c>
      <c r="M67" s="59">
        <f t="shared" si="26"/>
        <v>0.29399999999901638</v>
      </c>
      <c r="N67" s="330">
        <f t="shared" si="26"/>
        <v>0.25200000000000955</v>
      </c>
      <c r="O67" s="59">
        <f t="shared" si="26"/>
        <v>0.33600000000041064</v>
      </c>
      <c r="P67" s="59">
        <f t="shared" si="26"/>
        <v>0.29400000000021009</v>
      </c>
      <c r="Q67" s="59">
        <f t="shared" si="26"/>
        <v>0.25200000000000955</v>
      </c>
      <c r="R67" s="59">
        <f t="shared" si="26"/>
        <v>0.25200000000000955</v>
      </c>
      <c r="S67" s="59">
        <f t="shared" si="26"/>
        <v>0.33599999999921693</v>
      </c>
      <c r="T67" s="59">
        <f t="shared" si="26"/>
        <v>0.25200000000000955</v>
      </c>
      <c r="U67" s="59">
        <f t="shared" si="26"/>
        <v>0.29400000000021009</v>
      </c>
      <c r="V67" s="330">
        <f t="shared" si="26"/>
        <v>0.25200000000000955</v>
      </c>
      <c r="W67" s="59">
        <f t="shared" si="26"/>
        <v>0.29400000000021009</v>
      </c>
      <c r="X67" s="59">
        <f t="shared" si="26"/>
        <v>0.29400000000021009</v>
      </c>
      <c r="Y67" s="59">
        <f t="shared" si="26"/>
        <v>0.20999999999980901</v>
      </c>
      <c r="Z67" s="59">
        <f t="shared" si="26"/>
        <v>0.20999999999980901</v>
      </c>
      <c r="AA67" s="59">
        <f t="shared" si="26"/>
        <v>0.20999999999980901</v>
      </c>
      <c r="AB67" s="60">
        <f t="shared" si="26"/>
        <v>0.21000000000100272</v>
      </c>
      <c r="AC67" s="824">
        <f>(BD67-AF67)*AE67</f>
        <v>6.0900000000004297</v>
      </c>
      <c r="AD67" s="95">
        <f>(BD68-AF68)*AE67</f>
        <v>1.8060000000002674</v>
      </c>
      <c r="AE67" s="69">
        <v>42</v>
      </c>
      <c r="AF67" s="295">
        <v>247.441</v>
      </c>
      <c r="AG67" s="295">
        <v>247.446</v>
      </c>
      <c r="AH67" s="295">
        <v>247.45099999999999</v>
      </c>
      <c r="AI67" s="295">
        <v>247.45599999999999</v>
      </c>
      <c r="AJ67" s="295">
        <v>247.46199999999999</v>
      </c>
      <c r="AK67" s="825">
        <v>247.46700000000001</v>
      </c>
      <c r="AL67" s="295">
        <v>247.47300000000001</v>
      </c>
      <c r="AM67" s="295">
        <v>247.48</v>
      </c>
      <c r="AN67" s="295">
        <v>247.48500000000001</v>
      </c>
      <c r="AO67" s="295">
        <v>247.49199999999999</v>
      </c>
      <c r="AP67" s="295">
        <v>247.49799999999999</v>
      </c>
      <c r="AQ67" s="295">
        <v>247.506</v>
      </c>
      <c r="AR67" s="295">
        <v>247.51300000000001</v>
      </c>
      <c r="AS67" s="295">
        <v>247.51900000000001</v>
      </c>
      <c r="AT67" s="295">
        <v>247.52500000000001</v>
      </c>
      <c r="AU67" s="295">
        <v>247.53299999999999</v>
      </c>
      <c r="AV67" s="295">
        <v>247.53899999999999</v>
      </c>
      <c r="AW67" s="295">
        <v>247.54599999999999</v>
      </c>
      <c r="AX67" s="295">
        <v>247.55199999999999</v>
      </c>
      <c r="AY67" s="295">
        <v>247.559</v>
      </c>
      <c r="AZ67" s="295">
        <v>247.566</v>
      </c>
      <c r="BA67" s="295">
        <v>247.571</v>
      </c>
      <c r="BB67" s="295">
        <v>247.57599999999999</v>
      </c>
      <c r="BC67" s="295">
        <v>247.58099999999999</v>
      </c>
      <c r="BD67" s="295">
        <v>247.58600000000001</v>
      </c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</row>
    <row r="68" spans="1:132" s="2" customFormat="1" ht="10.5" customHeight="1">
      <c r="A68" s="1565"/>
      <c r="B68" s="1392"/>
      <c r="C68" s="1154" t="s">
        <v>137</v>
      </c>
      <c r="D68" s="155" t="s">
        <v>127</v>
      </c>
      <c r="E68" s="59">
        <f>(AG68-AF68)*$AE67</f>
        <v>4.2000000000200544E-2</v>
      </c>
      <c r="F68" s="73">
        <f t="shared" ref="F68:AB68" si="27">(AH68-AG68)*$AE67</f>
        <v>8.4000000000401087E-2</v>
      </c>
      <c r="G68" s="73">
        <f t="shared" si="27"/>
        <v>4.2000000000200544E-2</v>
      </c>
      <c r="H68" s="335">
        <f t="shared" si="27"/>
        <v>4.1999999999006832E-2</v>
      </c>
      <c r="I68" s="73">
        <f t="shared" si="27"/>
        <v>4.2000000000200544E-2</v>
      </c>
      <c r="J68" s="73">
        <f t="shared" si="27"/>
        <v>8.4000000000401087E-2</v>
      </c>
      <c r="K68" s="73">
        <f t="shared" si="27"/>
        <v>4.2000000000200544E-2</v>
      </c>
      <c r="L68" s="73">
        <f t="shared" si="27"/>
        <v>4.2000000000200544E-2</v>
      </c>
      <c r="M68" s="73">
        <f t="shared" si="27"/>
        <v>8.3999999999207375E-2</v>
      </c>
      <c r="N68" s="335">
        <f t="shared" si="27"/>
        <v>8.4000000000401087E-2</v>
      </c>
      <c r="O68" s="73">
        <f t="shared" si="27"/>
        <v>0.12599999999940792</v>
      </c>
      <c r="P68" s="73">
        <f t="shared" si="27"/>
        <v>8.4000000000401087E-2</v>
      </c>
      <c r="Q68" s="73">
        <f t="shared" si="27"/>
        <v>8.4000000000401087E-2</v>
      </c>
      <c r="R68" s="73">
        <f t="shared" si="27"/>
        <v>4.2000000000200544E-2</v>
      </c>
      <c r="S68" s="73">
        <f t="shared" si="27"/>
        <v>8.3999999999207375E-2</v>
      </c>
      <c r="T68" s="73">
        <f t="shared" si="27"/>
        <v>0.12600000000060163</v>
      </c>
      <c r="U68" s="73">
        <f t="shared" si="27"/>
        <v>8.3999999999207375E-2</v>
      </c>
      <c r="V68" s="335">
        <f t="shared" si="27"/>
        <v>8.4000000000401087E-2</v>
      </c>
      <c r="W68" s="73">
        <f t="shared" si="27"/>
        <v>8.4000000000401087E-2</v>
      </c>
      <c r="X68" s="73">
        <f t="shared" si="27"/>
        <v>8.3999999999207375E-2</v>
      </c>
      <c r="Y68" s="73">
        <f t="shared" si="27"/>
        <v>8.4000000000401087E-2</v>
      </c>
      <c r="Z68" s="73">
        <f t="shared" si="27"/>
        <v>8.4000000000401087E-2</v>
      </c>
      <c r="AA68" s="73">
        <f t="shared" si="27"/>
        <v>8.3999999999207375E-2</v>
      </c>
      <c r="AB68" s="74">
        <f t="shared" si="27"/>
        <v>8.4000000000401087E-2</v>
      </c>
      <c r="AC68" s="58"/>
      <c r="AD68" s="61"/>
      <c r="AE68" s="69"/>
      <c r="AF68" s="295">
        <v>165.87299999999999</v>
      </c>
      <c r="AG68" s="295">
        <v>165.874</v>
      </c>
      <c r="AH68" s="295">
        <v>165.876</v>
      </c>
      <c r="AI68" s="295">
        <v>165.87700000000001</v>
      </c>
      <c r="AJ68" s="295">
        <v>165.87799999999999</v>
      </c>
      <c r="AK68" s="295">
        <v>165.87899999999999</v>
      </c>
      <c r="AL68" s="295">
        <v>165.881</v>
      </c>
      <c r="AM68" s="295">
        <v>165.88200000000001</v>
      </c>
      <c r="AN68" s="295">
        <v>165.88300000000001</v>
      </c>
      <c r="AO68" s="295">
        <v>165.88499999999999</v>
      </c>
      <c r="AP68" s="295">
        <v>165.887</v>
      </c>
      <c r="AQ68" s="295">
        <v>165.89</v>
      </c>
      <c r="AR68" s="295">
        <v>165.892</v>
      </c>
      <c r="AS68" s="295">
        <v>165.89400000000001</v>
      </c>
      <c r="AT68" s="295">
        <v>165.89500000000001</v>
      </c>
      <c r="AU68" s="295">
        <v>165.89699999999999</v>
      </c>
      <c r="AV68" s="295">
        <v>165.9</v>
      </c>
      <c r="AW68" s="295">
        <v>165.90199999999999</v>
      </c>
      <c r="AX68" s="295">
        <v>165.904</v>
      </c>
      <c r="AY68" s="295">
        <v>165.90600000000001</v>
      </c>
      <c r="AZ68" s="295">
        <v>165.90799999999999</v>
      </c>
      <c r="BA68" s="295">
        <v>165.91</v>
      </c>
      <c r="BB68" s="295">
        <v>165.91200000000001</v>
      </c>
      <c r="BC68" s="295">
        <v>165.91399999999999</v>
      </c>
      <c r="BD68" s="295">
        <v>165.916</v>
      </c>
      <c r="BE68" s="1">
        <v>6.6870000000000003</v>
      </c>
      <c r="BF68" s="1">
        <v>6.6870000000000003</v>
      </c>
      <c r="BG68" s="1">
        <v>6.6870000000000003</v>
      </c>
      <c r="BH68" s="1">
        <v>6.6870000000000003</v>
      </c>
      <c r="BI68" s="1">
        <v>6.6870000000000003</v>
      </c>
      <c r="BJ68" s="1">
        <v>6.6870000000000003</v>
      </c>
      <c r="BK68" s="1">
        <v>6.6870000000000003</v>
      </c>
      <c r="BL68" s="1">
        <v>6.6870000000000003</v>
      </c>
      <c r="BM68" s="1">
        <v>6.6870000000000003</v>
      </c>
      <c r="BN68" s="1">
        <v>6.6870000000000003</v>
      </c>
      <c r="BO68" s="1">
        <v>6.6870000000000003</v>
      </c>
      <c r="BP68" s="1">
        <v>6.6870000000000003</v>
      </c>
      <c r="BQ68" s="1">
        <v>6.6870000000000003</v>
      </c>
      <c r="BR68" s="1">
        <v>6.6870000000000003</v>
      </c>
      <c r="BS68" s="1">
        <v>6.6870000000000003</v>
      </c>
      <c r="BT68" s="1">
        <v>6.6870000000000003</v>
      </c>
      <c r="BU68" s="1">
        <v>6.6870000000000003</v>
      </c>
      <c r="BV68" s="1">
        <v>6.6870000000000003</v>
      </c>
      <c r="BW68" s="1">
        <v>6.6870000000000003</v>
      </c>
      <c r="BX68" s="1">
        <v>6.6870000000000003</v>
      </c>
      <c r="BY68" s="1">
        <v>6.6870000000000003</v>
      </c>
      <c r="BZ68" s="1">
        <v>6.6870000000000003</v>
      </c>
      <c r="CA68" s="1">
        <v>6.6870000000000003</v>
      </c>
      <c r="CB68" s="1">
        <v>6.6870000000000003</v>
      </c>
      <c r="CC68" s="1">
        <v>6.6870000000000003</v>
      </c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</row>
    <row r="69" spans="1:132" s="2" customFormat="1" ht="10.5" customHeight="1" thickBot="1">
      <c r="A69" s="1566"/>
      <c r="B69" s="1393"/>
      <c r="C69" s="312"/>
      <c r="D69" s="271" t="s">
        <v>42</v>
      </c>
      <c r="E69" s="96">
        <f t="shared" ref="E69:AB69" si="28">E68/E67</f>
        <v>0.20000000000113688</v>
      </c>
      <c r="F69" s="96">
        <f t="shared" si="28"/>
        <v>0.40000000000227376</v>
      </c>
      <c r="G69" s="96">
        <f t="shared" si="28"/>
        <v>0.20000000000113688</v>
      </c>
      <c r="H69" s="340">
        <f t="shared" si="28"/>
        <v>0.1666666666627192</v>
      </c>
      <c r="I69" s="96">
        <f t="shared" si="28"/>
        <v>0.2</v>
      </c>
      <c r="J69" s="96">
        <f t="shared" si="28"/>
        <v>0.33333333333491233</v>
      </c>
      <c r="K69" s="96">
        <f t="shared" si="28"/>
        <v>0.14285714285830292</v>
      </c>
      <c r="L69" s="96">
        <f t="shared" si="28"/>
        <v>0.2</v>
      </c>
      <c r="M69" s="96">
        <f t="shared" si="28"/>
        <v>0.28571428571254559</v>
      </c>
      <c r="N69" s="340">
        <f t="shared" si="28"/>
        <v>0.33333333333491233</v>
      </c>
      <c r="O69" s="96">
        <f t="shared" si="28"/>
        <v>0.37499999999777955</v>
      </c>
      <c r="P69" s="96">
        <f t="shared" si="28"/>
        <v>0.28571428571544577</v>
      </c>
      <c r="Q69" s="96">
        <f t="shared" si="28"/>
        <v>0.33333333333491233</v>
      </c>
      <c r="R69" s="96">
        <f t="shared" si="28"/>
        <v>0.16666666666745616</v>
      </c>
      <c r="S69" s="96">
        <f t="shared" si="28"/>
        <v>0.24999999999822364</v>
      </c>
      <c r="T69" s="96">
        <f t="shared" si="28"/>
        <v>0.50000000000236844</v>
      </c>
      <c r="U69" s="96">
        <f t="shared" si="28"/>
        <v>0.28571428571138552</v>
      </c>
      <c r="V69" s="340">
        <f t="shared" si="28"/>
        <v>0.33333333333491233</v>
      </c>
      <c r="W69" s="96">
        <f t="shared" si="28"/>
        <v>0.28571428571544577</v>
      </c>
      <c r="X69" s="96">
        <f t="shared" si="28"/>
        <v>0.28571428571138552</v>
      </c>
      <c r="Y69" s="526">
        <f t="shared" si="28"/>
        <v>0.40000000000227376</v>
      </c>
      <c r="Z69" s="96">
        <f t="shared" si="28"/>
        <v>0.40000000000227376</v>
      </c>
      <c r="AA69" s="96">
        <f t="shared" si="28"/>
        <v>0.39999999999658942</v>
      </c>
      <c r="AB69" s="97">
        <f t="shared" si="28"/>
        <v>0.4</v>
      </c>
      <c r="AC69" s="58"/>
      <c r="AD69" s="61"/>
      <c r="AE69" s="69"/>
      <c r="AF69" s="295"/>
      <c r="AG69" s="295"/>
      <c r="AH69" s="295"/>
      <c r="AI69" s="295"/>
      <c r="AJ69" s="295"/>
      <c r="AK69" s="295"/>
      <c r="AL69" s="295"/>
      <c r="AM69" s="295"/>
      <c r="AN69" s="295"/>
      <c r="AO69" s="295"/>
      <c r="AP69" s="295"/>
      <c r="AQ69" s="295"/>
      <c r="AR69" s="295"/>
      <c r="AS69" s="295"/>
      <c r="AT69" s="295"/>
      <c r="AU69" s="295"/>
      <c r="AV69" s="295"/>
      <c r="AW69" s="295"/>
      <c r="AX69" s="295"/>
      <c r="AY69" s="295"/>
      <c r="AZ69" s="295"/>
      <c r="BA69" s="295"/>
      <c r="BB69" s="295"/>
      <c r="BC69" s="295"/>
      <c r="BD69" s="295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</row>
    <row r="70" spans="1:132" s="2" customFormat="1" ht="10.5" customHeight="1">
      <c r="A70" s="1586"/>
      <c r="B70" s="1400" t="s">
        <v>153</v>
      </c>
      <c r="C70" s="165"/>
      <c r="D70" s="1266"/>
      <c r="E70" s="88"/>
      <c r="F70" s="88"/>
      <c r="G70" s="88"/>
      <c r="H70" s="337"/>
      <c r="I70" s="88"/>
      <c r="J70" s="88"/>
      <c r="K70" s="88"/>
      <c r="L70" s="88"/>
      <c r="M70" s="88"/>
      <c r="N70" s="337"/>
      <c r="O70" s="88"/>
      <c r="P70" s="88"/>
      <c r="Q70" s="88"/>
      <c r="R70" s="88"/>
      <c r="S70" s="88"/>
      <c r="T70" s="88"/>
      <c r="U70" s="88"/>
      <c r="V70" s="337"/>
      <c r="W70" s="88"/>
      <c r="X70" s="88"/>
      <c r="Y70" s="88"/>
      <c r="Z70" s="88"/>
      <c r="AA70" s="88"/>
      <c r="AB70" s="89"/>
      <c r="AC70" s="58" t="s">
        <v>125</v>
      </c>
      <c r="AD70" s="61">
        <f>AD72/AC72</f>
        <v>0.16695501730103127</v>
      </c>
      <c r="AE70" s="69"/>
      <c r="AF70" s="295"/>
      <c r="AG70" s="295"/>
      <c r="AH70" s="295"/>
      <c r="AI70" s="295"/>
      <c r="AJ70" s="295"/>
      <c r="AK70" s="295"/>
      <c r="AL70" s="295"/>
      <c r="AM70" s="295"/>
      <c r="AN70" s="295"/>
      <c r="AO70" s="295"/>
      <c r="AP70" s="295"/>
      <c r="AQ70" s="295"/>
      <c r="AR70" s="295"/>
      <c r="AS70" s="295"/>
      <c r="AT70" s="295"/>
      <c r="AU70" s="295"/>
      <c r="AV70" s="295"/>
      <c r="AW70" s="295"/>
      <c r="AX70" s="295"/>
      <c r="AY70" s="295"/>
      <c r="AZ70" s="295"/>
      <c r="BA70" s="295"/>
      <c r="BB70" s="295"/>
      <c r="BC70" s="295"/>
      <c r="BD70" s="295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</row>
    <row r="71" spans="1:132" s="2" customFormat="1" ht="10.5" customHeight="1">
      <c r="A71" s="1574"/>
      <c r="B71" s="1401"/>
      <c r="C71" s="1154" t="s">
        <v>136</v>
      </c>
      <c r="D71" s="155" t="s">
        <v>34</v>
      </c>
      <c r="E71" s="54">
        <v>20</v>
      </c>
      <c r="F71" s="54">
        <v>21</v>
      </c>
      <c r="G71" s="54">
        <v>18</v>
      </c>
      <c r="H71" s="329">
        <v>21</v>
      </c>
      <c r="I71" s="54">
        <v>22</v>
      </c>
      <c r="J71" s="54">
        <v>18</v>
      </c>
      <c r="K71" s="54">
        <v>21</v>
      </c>
      <c r="L71" s="54">
        <v>17</v>
      </c>
      <c r="M71" s="54">
        <v>21</v>
      </c>
      <c r="N71" s="329">
        <v>18</v>
      </c>
      <c r="O71" s="54">
        <v>18</v>
      </c>
      <c r="P71" s="54">
        <v>22</v>
      </c>
      <c r="Q71" s="54">
        <v>21</v>
      </c>
      <c r="R71" s="54">
        <v>22</v>
      </c>
      <c r="S71" s="54">
        <v>21</v>
      </c>
      <c r="T71" s="54">
        <v>22</v>
      </c>
      <c r="U71" s="54">
        <v>22</v>
      </c>
      <c r="V71" s="329">
        <v>22</v>
      </c>
      <c r="W71" s="54">
        <v>22</v>
      </c>
      <c r="X71" s="54">
        <v>22</v>
      </c>
      <c r="Y71" s="55">
        <v>22</v>
      </c>
      <c r="Z71" s="54">
        <v>18</v>
      </c>
      <c r="AA71" s="54">
        <v>18</v>
      </c>
      <c r="AB71" s="57">
        <v>22</v>
      </c>
      <c r="AC71" s="171"/>
      <c r="AD71" s="108"/>
      <c r="AE71" s="69"/>
      <c r="AF71" s="295"/>
      <c r="AG71" s="825"/>
      <c r="AH71" s="825"/>
      <c r="AI71" s="825"/>
      <c r="AJ71" s="825"/>
      <c r="AK71" s="825"/>
      <c r="AL71" s="825"/>
      <c r="AM71" s="825"/>
      <c r="AN71" s="825"/>
      <c r="AO71" s="825"/>
      <c r="AP71" s="825"/>
      <c r="AQ71" s="825"/>
      <c r="AR71" s="825"/>
      <c r="AS71" s="825"/>
      <c r="AT71" s="825"/>
      <c r="AU71" s="825"/>
      <c r="AV71" s="825"/>
      <c r="AW71" s="825"/>
      <c r="AX71" s="825"/>
      <c r="AY71" s="825"/>
      <c r="AZ71" s="825"/>
      <c r="BA71" s="825"/>
      <c r="BB71" s="825"/>
      <c r="BC71" s="825"/>
      <c r="BD71" s="825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</row>
    <row r="72" spans="1:132" s="2" customFormat="1" ht="10.5" customHeight="1">
      <c r="A72" s="1574"/>
      <c r="B72" s="1401"/>
      <c r="C72" s="1154" t="s">
        <v>137</v>
      </c>
      <c r="D72" s="155" t="s">
        <v>126</v>
      </c>
      <c r="E72" s="70">
        <f>(AG72-AF72)*$AE72</f>
        <v>1.2879999999950087</v>
      </c>
      <c r="F72" s="59">
        <f t="shared" ref="F72:AB72" si="29">(AH72-AG72)*$AE72</f>
        <v>1.2879999999950087</v>
      </c>
      <c r="G72" s="59">
        <f t="shared" si="29"/>
        <v>1.2880000000077416</v>
      </c>
      <c r="H72" s="330">
        <f>(AJ72-AI72)*$AE72</f>
        <v>1.316000000000713</v>
      </c>
      <c r="I72" s="59">
        <f t="shared" si="29"/>
        <v>1.316000000000713</v>
      </c>
      <c r="J72" s="59">
        <f t="shared" si="29"/>
        <v>1.316000000000713</v>
      </c>
      <c r="K72" s="59">
        <f t="shared" si="29"/>
        <v>1.316000000000713</v>
      </c>
      <c r="L72" s="59">
        <f t="shared" si="29"/>
        <v>1.2319999999963329</v>
      </c>
      <c r="M72" s="59">
        <f t="shared" si="29"/>
        <v>1.4279999999980646</v>
      </c>
      <c r="N72" s="330">
        <f t="shared" si="29"/>
        <v>1.4000000000050932</v>
      </c>
      <c r="O72" s="59">
        <f t="shared" si="29"/>
        <v>1.2879999999950087</v>
      </c>
      <c r="P72" s="59">
        <f t="shared" si="29"/>
        <v>1.5120000000024447</v>
      </c>
      <c r="Q72" s="59">
        <f t="shared" si="29"/>
        <v>1.1759999999976571</v>
      </c>
      <c r="R72" s="59">
        <f t="shared" si="29"/>
        <v>1.1759999999976571</v>
      </c>
      <c r="S72" s="59">
        <f t="shared" si="29"/>
        <v>1.4839999999967404</v>
      </c>
      <c r="T72" s="59">
        <f t="shared" si="29"/>
        <v>1.316000000000713</v>
      </c>
      <c r="U72" s="59">
        <f t="shared" si="29"/>
        <v>1.4000000000050932</v>
      </c>
      <c r="V72" s="330">
        <f t="shared" si="29"/>
        <v>1.2040000000033615</v>
      </c>
      <c r="W72" s="59">
        <f t="shared" si="29"/>
        <v>1.3719999999993888</v>
      </c>
      <c r="X72" s="59">
        <f t="shared" si="29"/>
        <v>1.9319999999988795</v>
      </c>
      <c r="Y72" s="59">
        <f t="shared" si="29"/>
        <v>1.2600000000020373</v>
      </c>
      <c r="Z72" s="59">
        <f t="shared" si="29"/>
        <v>1.5959999999940919</v>
      </c>
      <c r="AA72" s="59">
        <f t="shared" si="29"/>
        <v>1.1759999999976571</v>
      </c>
      <c r="AB72" s="60">
        <f t="shared" si="29"/>
        <v>1.2880000000077416</v>
      </c>
      <c r="AC72" s="94">
        <f>(BD72-AF72)*AE72</f>
        <v>32.367999999998574</v>
      </c>
      <c r="AD72" s="95">
        <f>(BD73-AF73)*AE72</f>
        <v>5.4039999999995416</v>
      </c>
      <c r="AE72" s="69">
        <v>28</v>
      </c>
      <c r="AF72" s="295">
        <v>3834.0210000000002</v>
      </c>
      <c r="AG72" s="295">
        <v>3834.067</v>
      </c>
      <c r="AH72" s="295">
        <v>3834.1129999999998</v>
      </c>
      <c r="AI72" s="295">
        <v>3834.1590000000001</v>
      </c>
      <c r="AJ72" s="295">
        <v>3834.2060000000001</v>
      </c>
      <c r="AK72" s="295">
        <v>3834.2530000000002</v>
      </c>
      <c r="AL72" s="295">
        <v>3834.3</v>
      </c>
      <c r="AM72" s="295">
        <v>3834.3470000000002</v>
      </c>
      <c r="AN72" s="295">
        <v>3834.3910000000001</v>
      </c>
      <c r="AO72" s="825">
        <v>3834.442</v>
      </c>
      <c r="AP72" s="295">
        <v>3834.4920000000002</v>
      </c>
      <c r="AQ72" s="295">
        <v>3834.538</v>
      </c>
      <c r="AR72" s="295">
        <v>3834.5920000000001</v>
      </c>
      <c r="AS72" s="295">
        <v>3834.634</v>
      </c>
      <c r="AT72" s="295">
        <v>3834.6759999999999</v>
      </c>
      <c r="AU72" s="295">
        <v>3834.7289999999998</v>
      </c>
      <c r="AV72" s="295">
        <v>3834.7759999999998</v>
      </c>
      <c r="AW72" s="295">
        <v>3834.826</v>
      </c>
      <c r="AX72" s="295">
        <v>3834.8690000000001</v>
      </c>
      <c r="AY72" s="295">
        <v>3834.9180000000001</v>
      </c>
      <c r="AZ72" s="295">
        <v>3834.9870000000001</v>
      </c>
      <c r="BA72" s="295">
        <v>3835.0320000000002</v>
      </c>
      <c r="BB72" s="295">
        <v>3835.0889999999999</v>
      </c>
      <c r="BC72" s="295">
        <v>3835.1309999999999</v>
      </c>
      <c r="BD72" s="295">
        <v>3835.1770000000001</v>
      </c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</row>
    <row r="73" spans="1:132" s="2" customFormat="1" ht="10.5" customHeight="1">
      <c r="A73" s="1574"/>
      <c r="B73" s="1401"/>
      <c r="C73" s="1154" t="s">
        <v>137</v>
      </c>
      <c r="D73" s="155" t="s">
        <v>127</v>
      </c>
      <c r="E73" s="70">
        <f>(AG73-AF73)*$AE72</f>
        <v>0.2239999999947031</v>
      </c>
      <c r="F73" s="73">
        <f t="shared" ref="F73:AB73" si="30">(AH73-AG73)*$AE72</f>
        <v>0.19600000000173168</v>
      </c>
      <c r="G73" s="73">
        <f t="shared" si="30"/>
        <v>0.25200000000040745</v>
      </c>
      <c r="H73" s="335">
        <f>(AJ73-AI73)*$AE72</f>
        <v>0.25200000000040745</v>
      </c>
      <c r="I73" s="73">
        <f t="shared" si="30"/>
        <v>0.22400000000106957</v>
      </c>
      <c r="J73" s="73">
        <f t="shared" si="30"/>
        <v>0.22400000000106957</v>
      </c>
      <c r="K73" s="73">
        <f t="shared" si="30"/>
        <v>0.25200000000040745</v>
      </c>
      <c r="L73" s="73">
        <f t="shared" si="30"/>
        <v>0.19599999999536521</v>
      </c>
      <c r="M73" s="73">
        <f t="shared" si="30"/>
        <v>0.25200000000040745</v>
      </c>
      <c r="N73" s="335">
        <f t="shared" si="30"/>
        <v>0.22400000000106957</v>
      </c>
      <c r="O73" s="73">
        <f t="shared" si="30"/>
        <v>0.22400000000106957</v>
      </c>
      <c r="P73" s="73">
        <f t="shared" si="30"/>
        <v>0.27999999999974534</v>
      </c>
      <c r="Q73" s="73">
        <f t="shared" si="30"/>
        <v>0.19600000000173168</v>
      </c>
      <c r="R73" s="73">
        <f t="shared" si="30"/>
        <v>0.19599999999536521</v>
      </c>
      <c r="S73" s="73">
        <f t="shared" si="30"/>
        <v>0.22400000000106957</v>
      </c>
      <c r="T73" s="73">
        <f t="shared" si="30"/>
        <v>0.16800000000239379</v>
      </c>
      <c r="U73" s="73">
        <f t="shared" si="30"/>
        <v>0.22400000000106957</v>
      </c>
      <c r="V73" s="335">
        <f t="shared" si="30"/>
        <v>0.16799999999602733</v>
      </c>
      <c r="W73" s="73">
        <f t="shared" si="30"/>
        <v>0.22400000000106957</v>
      </c>
      <c r="X73" s="73">
        <f t="shared" si="30"/>
        <v>0.30799999999908323</v>
      </c>
      <c r="Y73" s="73">
        <f t="shared" si="30"/>
        <v>0.22400000000106957</v>
      </c>
      <c r="Z73" s="73">
        <f t="shared" si="30"/>
        <v>0.22400000000106957</v>
      </c>
      <c r="AA73" s="73">
        <f t="shared" si="30"/>
        <v>0.22400000000106957</v>
      </c>
      <c r="AB73" s="74">
        <f t="shared" si="30"/>
        <v>0.22400000000106957</v>
      </c>
      <c r="AC73" s="58"/>
      <c r="AD73" s="61"/>
      <c r="AE73" s="69"/>
      <c r="AF73" s="295">
        <v>1495.8520000000001</v>
      </c>
      <c r="AG73" s="295">
        <v>1495.86</v>
      </c>
      <c r="AH73" s="295">
        <v>1495.867</v>
      </c>
      <c r="AI73" s="295">
        <v>1495.876</v>
      </c>
      <c r="AJ73" s="295">
        <v>1495.885</v>
      </c>
      <c r="AK73" s="295">
        <v>1495.893</v>
      </c>
      <c r="AL73" s="295">
        <v>1495.9010000000001</v>
      </c>
      <c r="AM73" s="295">
        <v>1495.91</v>
      </c>
      <c r="AN73" s="295">
        <v>1495.9169999999999</v>
      </c>
      <c r="AO73" s="295">
        <v>1495.9259999999999</v>
      </c>
      <c r="AP73" s="295">
        <v>1495.934</v>
      </c>
      <c r="AQ73" s="295">
        <v>1495.942</v>
      </c>
      <c r="AR73" s="295">
        <v>1495.952</v>
      </c>
      <c r="AS73" s="295">
        <v>1495.9590000000001</v>
      </c>
      <c r="AT73" s="295">
        <v>1495.9659999999999</v>
      </c>
      <c r="AU73" s="295">
        <v>1495.9739999999999</v>
      </c>
      <c r="AV73" s="295">
        <v>1495.98</v>
      </c>
      <c r="AW73" s="295">
        <v>1495.9880000000001</v>
      </c>
      <c r="AX73" s="295">
        <v>1495.9939999999999</v>
      </c>
      <c r="AY73" s="295">
        <v>1496.002</v>
      </c>
      <c r="AZ73" s="295">
        <v>1496.0129999999999</v>
      </c>
      <c r="BA73" s="295">
        <v>1496.021</v>
      </c>
      <c r="BB73" s="295">
        <v>1496.029</v>
      </c>
      <c r="BC73" s="295">
        <v>1496.037</v>
      </c>
      <c r="BD73" s="295">
        <v>1496.0450000000001</v>
      </c>
      <c r="BE73" s="1">
        <v>16.542999999999999</v>
      </c>
      <c r="BF73" s="1">
        <v>16.542999999999999</v>
      </c>
      <c r="BG73" s="1">
        <v>16.542999999999999</v>
      </c>
      <c r="BH73" s="1">
        <v>16.542999999999999</v>
      </c>
      <c r="BI73" s="1">
        <v>16.542999999999999</v>
      </c>
      <c r="BJ73" s="1">
        <v>16.542999999999999</v>
      </c>
      <c r="BK73" s="1">
        <v>16.542999999999999</v>
      </c>
      <c r="BL73" s="1">
        <v>16.542999999999999</v>
      </c>
      <c r="BM73" s="1">
        <v>16.542999999999999</v>
      </c>
      <c r="BN73" s="1">
        <v>16.542999999999999</v>
      </c>
      <c r="BO73" s="1">
        <v>16.542999999999999</v>
      </c>
      <c r="BP73" s="1">
        <v>16.542999999999999</v>
      </c>
      <c r="BQ73" s="1">
        <v>16.542999999999999</v>
      </c>
      <c r="BR73" s="1">
        <v>16.542999999999999</v>
      </c>
      <c r="BS73" s="1">
        <v>16.542999999999999</v>
      </c>
      <c r="BT73" s="1">
        <v>16.542999999999999</v>
      </c>
      <c r="BU73" s="1">
        <v>16.542999999999999</v>
      </c>
      <c r="BV73" s="1">
        <v>16.542999999999999</v>
      </c>
      <c r="BW73" s="1">
        <v>16.542999999999999</v>
      </c>
      <c r="BX73" s="1">
        <v>16.542999999999999</v>
      </c>
      <c r="BY73" s="1">
        <v>16.542999999999999</v>
      </c>
      <c r="BZ73" s="1">
        <v>16.542999999999999</v>
      </c>
      <c r="CA73" s="1">
        <v>16.542999999999999</v>
      </c>
      <c r="CB73" s="1">
        <v>16.542999999999999</v>
      </c>
      <c r="CC73" s="1">
        <v>16.542999999999999</v>
      </c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</row>
    <row r="74" spans="1:132" s="2" customFormat="1" ht="10.5" customHeight="1" thickBot="1">
      <c r="A74" s="1587"/>
      <c r="B74" s="1405"/>
      <c r="C74" s="312"/>
      <c r="D74" s="271" t="s">
        <v>42</v>
      </c>
      <c r="E74" s="96">
        <f t="shared" ref="E74:AB74" si="31">E73/E72</f>
        <v>0.17391304347482234</v>
      </c>
      <c r="F74" s="96">
        <f t="shared" si="31"/>
        <v>0.15217391304541245</v>
      </c>
      <c r="G74" s="96">
        <f t="shared" si="31"/>
        <v>0.19565217391218384</v>
      </c>
      <c r="H74" s="342">
        <f t="shared" si="31"/>
        <v>0.19148936170233352</v>
      </c>
      <c r="I74" s="96">
        <f t="shared" si="31"/>
        <v>0.17021276595816731</v>
      </c>
      <c r="J74" s="96">
        <f t="shared" si="31"/>
        <v>0.17021276595816731</v>
      </c>
      <c r="K74" s="96">
        <f t="shared" si="31"/>
        <v>0.19148936170233352</v>
      </c>
      <c r="L74" s="96">
        <f t="shared" si="31"/>
        <v>0.15909090908762064</v>
      </c>
      <c r="M74" s="96">
        <f t="shared" si="31"/>
        <v>0.17647058823581863</v>
      </c>
      <c r="N74" s="340">
        <f t="shared" si="31"/>
        <v>0.16000000000018189</v>
      </c>
      <c r="O74" s="96">
        <f t="shared" si="31"/>
        <v>0.17391304347976524</v>
      </c>
      <c r="P74" s="96">
        <f t="shared" si="31"/>
        <v>0.18518518518471733</v>
      </c>
      <c r="Q74" s="96">
        <f t="shared" si="31"/>
        <v>0.16666666666847121</v>
      </c>
      <c r="R74" s="96">
        <f t="shared" si="31"/>
        <v>0.16666666666305757</v>
      </c>
      <c r="S74" s="96">
        <f t="shared" si="31"/>
        <v>0.15094339622746739</v>
      </c>
      <c r="T74" s="96">
        <f t="shared" si="31"/>
        <v>0.12765957446983492</v>
      </c>
      <c r="U74" s="96">
        <f t="shared" si="31"/>
        <v>0.16000000000018189</v>
      </c>
      <c r="V74" s="340">
        <f t="shared" si="31"/>
        <v>0.1395348837172411</v>
      </c>
      <c r="W74" s="96">
        <f t="shared" si="31"/>
        <v>0.16326530612330128</v>
      </c>
      <c r="X74" s="96">
        <f t="shared" si="31"/>
        <v>0.15942028985469039</v>
      </c>
      <c r="Y74" s="526">
        <f t="shared" si="31"/>
        <v>0.1777777777783392</v>
      </c>
      <c r="Z74" s="96">
        <f t="shared" si="31"/>
        <v>0.14035087719417216</v>
      </c>
      <c r="AA74" s="96">
        <f t="shared" si="31"/>
        <v>0.19047619047747943</v>
      </c>
      <c r="AB74" s="97">
        <f t="shared" si="31"/>
        <v>0.17391304347804595</v>
      </c>
      <c r="AC74" s="58"/>
      <c r="AD74" s="61"/>
      <c r="AE74" s="69"/>
      <c r="AF74" s="295"/>
      <c r="AG74" s="295"/>
      <c r="AH74" s="295"/>
      <c r="AI74" s="295"/>
      <c r="AJ74" s="295"/>
      <c r="AK74" s="295"/>
      <c r="AL74" s="295"/>
      <c r="AM74" s="295"/>
      <c r="AN74" s="295"/>
      <c r="AO74" s="295"/>
      <c r="AP74" s="295"/>
      <c r="AQ74" s="295"/>
      <c r="AR74" s="295"/>
      <c r="AS74" s="295"/>
      <c r="AT74" s="295"/>
      <c r="AU74" s="295"/>
      <c r="AV74" s="295"/>
      <c r="AW74" s="295"/>
      <c r="AX74" s="295"/>
      <c r="AY74" s="295"/>
      <c r="AZ74" s="295"/>
      <c r="BA74" s="295"/>
      <c r="BB74" s="295"/>
      <c r="BC74" s="295"/>
      <c r="BD74" s="295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</row>
    <row r="75" spans="1:132" s="2" customFormat="1" ht="10.5" customHeight="1">
      <c r="A75" s="1586"/>
      <c r="B75" s="1400" t="s">
        <v>158</v>
      </c>
      <c r="C75" s="165"/>
      <c r="D75" s="1266"/>
      <c r="E75" s="88"/>
      <c r="F75" s="88"/>
      <c r="G75" s="88"/>
      <c r="H75" s="337"/>
      <c r="I75" s="88"/>
      <c r="J75" s="88"/>
      <c r="K75" s="88"/>
      <c r="L75" s="88"/>
      <c r="M75" s="88"/>
      <c r="N75" s="337"/>
      <c r="O75" s="88"/>
      <c r="P75" s="88"/>
      <c r="Q75" s="88"/>
      <c r="R75" s="88"/>
      <c r="S75" s="88"/>
      <c r="T75" s="88"/>
      <c r="U75" s="88"/>
      <c r="V75" s="337"/>
      <c r="W75" s="88"/>
      <c r="X75" s="88"/>
      <c r="Y75" s="88"/>
      <c r="Z75" s="88"/>
      <c r="AA75" s="88"/>
      <c r="AB75" s="89"/>
      <c r="AC75" s="58" t="s">
        <v>125</v>
      </c>
      <c r="AD75" s="61">
        <f>AD77/AC77</f>
        <v>0.40849342770482899</v>
      </c>
      <c r="AE75" s="69"/>
      <c r="AF75" s="295"/>
      <c r="AG75" s="295"/>
      <c r="AH75" s="295"/>
      <c r="AI75" s="295"/>
      <c r="AJ75" s="295"/>
      <c r="AK75" s="295"/>
      <c r="AL75" s="295"/>
      <c r="AM75" s="295"/>
      <c r="AN75" s="295"/>
      <c r="AO75" s="295"/>
      <c r="AP75" s="295"/>
      <c r="AQ75" s="295"/>
      <c r="AR75" s="295"/>
      <c r="AS75" s="295"/>
      <c r="AT75" s="295"/>
      <c r="AU75" s="295"/>
      <c r="AV75" s="295"/>
      <c r="AW75" s="295"/>
      <c r="AX75" s="295"/>
      <c r="AY75" s="295"/>
      <c r="AZ75" s="295"/>
      <c r="BA75" s="295"/>
      <c r="BB75" s="295"/>
      <c r="BC75" s="295"/>
      <c r="BD75" s="295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</row>
    <row r="76" spans="1:132" s="2" customFormat="1" ht="10.5" customHeight="1">
      <c r="A76" s="1574"/>
      <c r="B76" s="1401"/>
      <c r="C76" s="1154" t="s">
        <v>136</v>
      </c>
      <c r="D76" s="155" t="s">
        <v>34</v>
      </c>
      <c r="E76" s="100">
        <v>65</v>
      </c>
      <c r="F76" s="100">
        <v>64</v>
      </c>
      <c r="G76" s="100">
        <v>66</v>
      </c>
      <c r="H76" s="343">
        <v>67</v>
      </c>
      <c r="I76" s="100">
        <v>67</v>
      </c>
      <c r="J76" s="100">
        <v>68</v>
      </c>
      <c r="K76" s="100">
        <v>73</v>
      </c>
      <c r="L76" s="100">
        <v>76</v>
      </c>
      <c r="M76" s="100">
        <v>76</v>
      </c>
      <c r="N76" s="343">
        <v>78</v>
      </c>
      <c r="O76" s="100">
        <v>77</v>
      </c>
      <c r="P76" s="100">
        <v>79</v>
      </c>
      <c r="Q76" s="100">
        <v>74</v>
      </c>
      <c r="R76" s="100">
        <v>80</v>
      </c>
      <c r="S76" s="100">
        <v>82</v>
      </c>
      <c r="T76" s="100">
        <v>83</v>
      </c>
      <c r="U76" s="100">
        <v>83</v>
      </c>
      <c r="V76" s="343">
        <v>81</v>
      </c>
      <c r="W76" s="100">
        <v>81</v>
      </c>
      <c r="X76" s="100">
        <v>77</v>
      </c>
      <c r="Y76" s="100">
        <v>79</v>
      </c>
      <c r="Z76" s="100">
        <v>76</v>
      </c>
      <c r="AA76" s="100">
        <v>70</v>
      </c>
      <c r="AB76" s="101">
        <v>71</v>
      </c>
      <c r="AC76" s="171"/>
      <c r="AD76" s="108"/>
      <c r="AE76" s="69"/>
      <c r="AF76" s="295"/>
      <c r="AG76" s="295"/>
      <c r="AH76" s="295"/>
      <c r="AI76" s="295"/>
      <c r="AJ76" s="295"/>
      <c r="AK76" s="295"/>
      <c r="AL76" s="295"/>
      <c r="AM76" s="295"/>
      <c r="AN76" s="295"/>
      <c r="AO76" s="295"/>
      <c r="AP76" s="295"/>
      <c r="AQ76" s="295"/>
      <c r="AR76" s="295"/>
      <c r="AS76" s="295"/>
      <c r="AT76" s="295"/>
      <c r="AU76" s="295"/>
      <c r="AV76" s="295"/>
      <c r="AW76" s="295"/>
      <c r="AX76" s="295"/>
      <c r="AY76" s="295"/>
      <c r="AZ76" s="295"/>
      <c r="BA76" s="295"/>
      <c r="BB76" s="295"/>
      <c r="BC76" s="295"/>
      <c r="BD76" s="295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</row>
    <row r="77" spans="1:132" s="2" customFormat="1" ht="10.5" customHeight="1">
      <c r="A77" s="1574"/>
      <c r="B77" s="1401"/>
      <c r="C77" s="1154" t="s">
        <v>137</v>
      </c>
      <c r="D77" s="155" t="s">
        <v>126</v>
      </c>
      <c r="E77" s="70">
        <f>(AG77-AF77)*$AE77</f>
        <v>4.0599999999867578</v>
      </c>
      <c r="F77" s="59">
        <f t="shared" ref="F77:AB77" si="32">(AH77-AG77)*$AE77</f>
        <v>3.9759999999951106</v>
      </c>
      <c r="G77" s="59">
        <f t="shared" si="32"/>
        <v>4.088000000017928</v>
      </c>
      <c r="H77" s="330">
        <f t="shared" si="32"/>
        <v>4.0040000000008149</v>
      </c>
      <c r="I77" s="59">
        <f t="shared" si="32"/>
        <v>4.0879999999924621</v>
      </c>
      <c r="J77" s="59">
        <f t="shared" si="32"/>
        <v>4.0040000000008149</v>
      </c>
      <c r="K77" s="59">
        <f t="shared" si="32"/>
        <v>4.5080000000016298</v>
      </c>
      <c r="L77" s="59">
        <f t="shared" si="32"/>
        <v>4.0879999999924621</v>
      </c>
      <c r="M77" s="59">
        <f t="shared" si="32"/>
        <v>5.180000000011205</v>
      </c>
      <c r="N77" s="330">
        <f t="shared" si="32"/>
        <v>4.9279999999853317</v>
      </c>
      <c r="O77" s="59">
        <f t="shared" si="32"/>
        <v>4.5360000000073342</v>
      </c>
      <c r="P77" s="59">
        <f t="shared" si="32"/>
        <v>5.319999999988795</v>
      </c>
      <c r="Q77" s="59">
        <f t="shared" si="32"/>
        <v>4.2840000000069267</v>
      </c>
      <c r="R77" s="59">
        <f t="shared" si="32"/>
        <v>4.1440000000038708</v>
      </c>
      <c r="S77" s="59">
        <f t="shared" si="32"/>
        <v>5.683999999986554</v>
      </c>
      <c r="T77" s="59">
        <f t="shared" si="32"/>
        <v>4.9000000000050932</v>
      </c>
      <c r="U77" s="59">
        <f t="shared" si="32"/>
        <v>5.1239999999997963</v>
      </c>
      <c r="V77" s="330">
        <f t="shared" si="32"/>
        <v>4.4799999999959255</v>
      </c>
      <c r="W77" s="59">
        <f t="shared" si="32"/>
        <v>5.0120000000024447</v>
      </c>
      <c r="X77" s="59">
        <f t="shared" si="32"/>
        <v>6.8320000000167056</v>
      </c>
      <c r="Y77" s="59">
        <f t="shared" si="32"/>
        <v>4.3679999999985739</v>
      </c>
      <c r="Z77" s="59">
        <f t="shared" si="32"/>
        <v>4.3679999999985739</v>
      </c>
      <c r="AA77" s="59">
        <f t="shared" si="32"/>
        <v>4.3679999999985739</v>
      </c>
      <c r="AB77" s="60">
        <f t="shared" si="32"/>
        <v>4.4239999999845168</v>
      </c>
      <c r="AC77" s="94">
        <f>(BD77-AF77)*AE77</f>
        <v>110.7679999999782</v>
      </c>
      <c r="AD77" s="95">
        <f>(BD78-AF78)*AE77</f>
        <v>45.247999999999593</v>
      </c>
      <c r="AE77" s="69">
        <v>28</v>
      </c>
      <c r="AF77" s="295">
        <v>4194.7160000000003</v>
      </c>
      <c r="AG77" s="295">
        <v>4194.8609999999999</v>
      </c>
      <c r="AH77" s="295">
        <v>4195.0029999999997</v>
      </c>
      <c r="AI77" s="295">
        <v>4195.1490000000003</v>
      </c>
      <c r="AJ77" s="295">
        <v>4195.2920000000004</v>
      </c>
      <c r="AK77" s="295">
        <v>4195.4380000000001</v>
      </c>
      <c r="AL77" s="295">
        <v>4195.5810000000001</v>
      </c>
      <c r="AM77" s="295">
        <v>4195.7420000000002</v>
      </c>
      <c r="AN77" s="295">
        <v>4195.8879999999999</v>
      </c>
      <c r="AO77" s="295">
        <v>4196.0730000000003</v>
      </c>
      <c r="AP77" s="295">
        <v>4196.2489999999998</v>
      </c>
      <c r="AQ77" s="295">
        <v>4196.4110000000001</v>
      </c>
      <c r="AR77" s="295">
        <v>4196.6009999999997</v>
      </c>
      <c r="AS77" s="295">
        <v>4196.7539999999999</v>
      </c>
      <c r="AT77" s="295">
        <v>4196.902</v>
      </c>
      <c r="AU77" s="295">
        <v>4197.1049999999996</v>
      </c>
      <c r="AV77" s="295">
        <v>4197.28</v>
      </c>
      <c r="AW77" s="295">
        <v>4197.4629999999997</v>
      </c>
      <c r="AX77" s="295">
        <v>4197.6229999999996</v>
      </c>
      <c r="AY77" s="295">
        <v>4197.8019999999997</v>
      </c>
      <c r="AZ77" s="295">
        <v>4198.0460000000003</v>
      </c>
      <c r="BA77" s="295">
        <v>4198.2020000000002</v>
      </c>
      <c r="BB77" s="295">
        <v>4198.3580000000002</v>
      </c>
      <c r="BC77" s="295">
        <v>4198.5140000000001</v>
      </c>
      <c r="BD77" s="295">
        <v>4198.6719999999996</v>
      </c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</row>
    <row r="78" spans="1:132" s="2" customFormat="1" ht="10.5" customHeight="1">
      <c r="A78" s="1574"/>
      <c r="B78" s="1401"/>
      <c r="C78" s="1154" t="s">
        <v>137</v>
      </c>
      <c r="D78" s="155" t="s">
        <v>127</v>
      </c>
      <c r="E78" s="70">
        <f>(AG78-AF78)*$AE77</f>
        <v>1.7079999999978099</v>
      </c>
      <c r="F78" s="73">
        <f t="shared" ref="F78:AB78" si="33">(AH78-AG78)*$AE77</f>
        <v>1.7079999999978099</v>
      </c>
      <c r="G78" s="73">
        <f t="shared" si="33"/>
        <v>1.7360000000035143</v>
      </c>
      <c r="H78" s="335">
        <f t="shared" si="33"/>
        <v>1.7079999999978099</v>
      </c>
      <c r="I78" s="73">
        <f t="shared" si="33"/>
        <v>1.7360000000035143</v>
      </c>
      <c r="J78" s="73">
        <f t="shared" si="33"/>
        <v>1.679999999998472</v>
      </c>
      <c r="K78" s="73">
        <f t="shared" si="33"/>
        <v>1.8480000000008658</v>
      </c>
      <c r="L78" s="73">
        <f t="shared" si="33"/>
        <v>1.6239999999997963</v>
      </c>
      <c r="M78" s="73">
        <f t="shared" si="33"/>
        <v>2.1280000000006112</v>
      </c>
      <c r="N78" s="335">
        <f t="shared" si="33"/>
        <v>2.0719999999955689</v>
      </c>
      <c r="O78" s="73">
        <f t="shared" si="33"/>
        <v>1.932000000005246</v>
      </c>
      <c r="P78" s="73">
        <f t="shared" si="33"/>
        <v>2.183999999999287</v>
      </c>
      <c r="Q78" s="73">
        <f t="shared" si="33"/>
        <v>1.7079999999978099</v>
      </c>
      <c r="R78" s="73">
        <f t="shared" si="33"/>
        <v>1.7079999999978099</v>
      </c>
      <c r="S78" s="73">
        <f t="shared" si="33"/>
        <v>2.3520000000016807</v>
      </c>
      <c r="T78" s="73">
        <f t="shared" si="33"/>
        <v>1.9880000000039217</v>
      </c>
      <c r="U78" s="73">
        <f t="shared" si="33"/>
        <v>2.0439999999962311</v>
      </c>
      <c r="V78" s="335">
        <f t="shared" si="33"/>
        <v>1.7360000000035143</v>
      </c>
      <c r="W78" s="73">
        <f t="shared" si="33"/>
        <v>1.9599999999982174</v>
      </c>
      <c r="X78" s="73">
        <f t="shared" si="33"/>
        <v>2.6320000000014261</v>
      </c>
      <c r="Y78" s="73">
        <f t="shared" si="33"/>
        <v>1.7639999999964857</v>
      </c>
      <c r="Z78" s="73">
        <f t="shared" si="33"/>
        <v>1.7640000000028522</v>
      </c>
      <c r="AA78" s="73">
        <f t="shared" si="33"/>
        <v>1.7639999999964857</v>
      </c>
      <c r="AB78" s="74">
        <f t="shared" si="33"/>
        <v>1.7640000000028522</v>
      </c>
      <c r="AC78" s="58"/>
      <c r="AD78" s="61"/>
      <c r="AE78" s="69"/>
      <c r="AF78" s="295">
        <v>2001.921</v>
      </c>
      <c r="AG78" s="295">
        <v>2001.982</v>
      </c>
      <c r="AH78" s="295">
        <v>2002.0429999999999</v>
      </c>
      <c r="AI78" s="295">
        <v>2002.105</v>
      </c>
      <c r="AJ78" s="295">
        <v>2002.1659999999999</v>
      </c>
      <c r="AK78" s="295">
        <v>2002.2280000000001</v>
      </c>
      <c r="AL78" s="295">
        <v>2002.288</v>
      </c>
      <c r="AM78" s="295">
        <v>2002.354</v>
      </c>
      <c r="AN78" s="295">
        <v>2002.412</v>
      </c>
      <c r="AO78" s="295">
        <v>2002.4880000000001</v>
      </c>
      <c r="AP78" s="295">
        <v>2002.5619999999999</v>
      </c>
      <c r="AQ78" s="295">
        <v>2002.6310000000001</v>
      </c>
      <c r="AR78" s="295">
        <v>2002.7090000000001</v>
      </c>
      <c r="AS78" s="295">
        <v>2002.77</v>
      </c>
      <c r="AT78" s="295">
        <v>2002.8309999999999</v>
      </c>
      <c r="AU78" s="295">
        <v>2002.915</v>
      </c>
      <c r="AV78" s="295">
        <v>2002.9860000000001</v>
      </c>
      <c r="AW78" s="295">
        <v>2003.059</v>
      </c>
      <c r="AX78" s="295">
        <v>2003.1210000000001</v>
      </c>
      <c r="AY78" s="295">
        <v>2003.191</v>
      </c>
      <c r="AZ78" s="295">
        <v>2003.2850000000001</v>
      </c>
      <c r="BA78" s="295">
        <v>2003.348</v>
      </c>
      <c r="BB78" s="295">
        <v>2003.4110000000001</v>
      </c>
      <c r="BC78" s="295">
        <v>2003.4739999999999</v>
      </c>
      <c r="BD78" s="295">
        <v>2003.537</v>
      </c>
      <c r="BE78" s="1">
        <v>4.0540000000000003</v>
      </c>
      <c r="BF78" s="1">
        <v>4.0540000000000003</v>
      </c>
      <c r="BG78" s="1">
        <v>4.0540000000000003</v>
      </c>
      <c r="BH78" s="1">
        <v>4.0540000000000003</v>
      </c>
      <c r="BI78" s="1">
        <v>4.0540000000000003</v>
      </c>
      <c r="BJ78" s="1">
        <v>4.0540000000000003</v>
      </c>
      <c r="BK78" s="1">
        <v>4.0540000000000003</v>
      </c>
      <c r="BL78" s="1">
        <v>4.0540000000000003</v>
      </c>
      <c r="BM78" s="1">
        <v>4.0540000000000003</v>
      </c>
      <c r="BN78" s="1">
        <v>4.0540000000000003</v>
      </c>
      <c r="BO78" s="1">
        <v>4.0540000000000003</v>
      </c>
      <c r="BP78" s="1">
        <v>4.0540000000000003</v>
      </c>
      <c r="BQ78" s="1">
        <v>4.0540000000000003</v>
      </c>
      <c r="BR78" s="1">
        <v>4.0540000000000003</v>
      </c>
      <c r="BS78" s="1">
        <v>4.0540000000000003</v>
      </c>
      <c r="BT78" s="1">
        <v>4.0540000000000003</v>
      </c>
      <c r="BU78" s="1">
        <v>4.0540000000000003</v>
      </c>
      <c r="BV78" s="1">
        <v>4.0540000000000003</v>
      </c>
      <c r="BW78" s="1">
        <v>4.0540000000000003</v>
      </c>
      <c r="BX78" s="1">
        <v>4.0540000000000003</v>
      </c>
      <c r="BY78" s="1">
        <v>4.0540000000000003</v>
      </c>
      <c r="BZ78" s="1">
        <v>4.0540000000000003</v>
      </c>
      <c r="CA78" s="1">
        <v>4.0540000000000003</v>
      </c>
      <c r="CB78" s="1">
        <v>4.0540000000000003</v>
      </c>
      <c r="CC78" s="1">
        <v>4.0540000000000003</v>
      </c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</row>
    <row r="79" spans="1:132" s="2" customFormat="1" ht="10.5" customHeight="1" thickBot="1">
      <c r="A79" s="1587"/>
      <c r="B79" s="1405"/>
      <c r="C79" s="312"/>
      <c r="D79" s="271" t="s">
        <v>42</v>
      </c>
      <c r="E79" s="63">
        <f t="shared" ref="E79:AB79" si="34">E78/E77</f>
        <v>0.42068965517324652</v>
      </c>
      <c r="F79" s="63">
        <f t="shared" si="34"/>
        <v>0.42957746478870984</v>
      </c>
      <c r="G79" s="63">
        <f t="shared" si="34"/>
        <v>0.42465753424557268</v>
      </c>
      <c r="H79" s="331">
        <f t="shared" si="34"/>
        <v>0.42657342657279279</v>
      </c>
      <c r="I79" s="63">
        <f t="shared" si="34"/>
        <v>0.424657534248218</v>
      </c>
      <c r="J79" s="63">
        <f t="shared" si="34"/>
        <v>0.41958041957995257</v>
      </c>
      <c r="K79" s="63">
        <f t="shared" si="34"/>
        <v>0.40993788819880161</v>
      </c>
      <c r="L79" s="63">
        <f t="shared" si="34"/>
        <v>0.39726027397328539</v>
      </c>
      <c r="M79" s="63">
        <f t="shared" si="34"/>
        <v>0.41081081081004017</v>
      </c>
      <c r="N79" s="331">
        <f t="shared" si="34"/>
        <v>0.4204545454548978</v>
      </c>
      <c r="O79" s="63">
        <f t="shared" si="34"/>
        <v>0.42592592592639378</v>
      </c>
      <c r="P79" s="63">
        <f t="shared" si="34"/>
        <v>0.41052631579020432</v>
      </c>
      <c r="Q79" s="63">
        <f t="shared" si="34"/>
        <v>0.39869281045636046</v>
      </c>
      <c r="R79" s="63">
        <f t="shared" si="34"/>
        <v>0.41216216216124868</v>
      </c>
      <c r="S79" s="63">
        <f t="shared" si="34"/>
        <v>0.41379310344955045</v>
      </c>
      <c r="T79" s="63">
        <f t="shared" si="34"/>
        <v>0.40571428571466434</v>
      </c>
      <c r="U79" s="63">
        <f t="shared" si="34"/>
        <v>0.39890710382441691</v>
      </c>
      <c r="V79" s="331">
        <f t="shared" si="34"/>
        <v>0.38750000000113688</v>
      </c>
      <c r="W79" s="63">
        <f t="shared" si="34"/>
        <v>0.39106145251342006</v>
      </c>
      <c r="X79" s="63">
        <f t="shared" si="34"/>
        <v>0.385245901638611</v>
      </c>
      <c r="Y79" s="63">
        <f t="shared" si="34"/>
        <v>0.40384615384548117</v>
      </c>
      <c r="Z79" s="63">
        <f t="shared" si="34"/>
        <v>0.40384615384693867</v>
      </c>
      <c r="AA79" s="63">
        <f t="shared" si="34"/>
        <v>0.40384615384548117</v>
      </c>
      <c r="AB79" s="64">
        <f t="shared" si="34"/>
        <v>0.39873417721723009</v>
      </c>
      <c r="AC79" s="58"/>
      <c r="AD79" s="61"/>
      <c r="AE79" s="69"/>
      <c r="AF79" s="295"/>
      <c r="AG79" s="295"/>
      <c r="AH79" s="295"/>
      <c r="AI79" s="295"/>
      <c r="AJ79" s="295"/>
      <c r="AK79" s="295"/>
      <c r="AL79" s="295"/>
      <c r="AM79" s="295"/>
      <c r="AN79" s="295"/>
      <c r="AO79" s="295"/>
      <c r="AP79" s="295"/>
      <c r="AQ79" s="295"/>
      <c r="AR79" s="295"/>
      <c r="AS79" s="295"/>
      <c r="AT79" s="295"/>
      <c r="AU79" s="295"/>
      <c r="AV79" s="295"/>
      <c r="AW79" s="295"/>
      <c r="AX79" s="295"/>
      <c r="AY79" s="295"/>
      <c r="AZ79" s="295"/>
      <c r="BA79" s="295"/>
      <c r="BB79" s="295"/>
      <c r="BC79" s="295"/>
      <c r="BD79" s="295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</row>
    <row r="80" spans="1:132" s="2" customFormat="1" ht="10.5" customHeight="1">
      <c r="A80" s="1586"/>
      <c r="B80" s="1400" t="s">
        <v>154</v>
      </c>
      <c r="C80" s="165"/>
      <c r="D80" s="1266"/>
      <c r="E80" s="88"/>
      <c r="F80" s="88"/>
      <c r="G80" s="88"/>
      <c r="H80" s="337"/>
      <c r="I80" s="88"/>
      <c r="J80" s="88"/>
      <c r="K80" s="88"/>
      <c r="L80" s="88"/>
      <c r="M80" s="88"/>
      <c r="N80" s="337"/>
      <c r="O80" s="88"/>
      <c r="P80" s="88"/>
      <c r="Q80" s="88"/>
      <c r="R80" s="88"/>
      <c r="S80" s="88"/>
      <c r="T80" s="88"/>
      <c r="U80" s="88"/>
      <c r="V80" s="337"/>
      <c r="W80" s="88"/>
      <c r="X80" s="88"/>
      <c r="Y80" s="88"/>
      <c r="Z80" s="88"/>
      <c r="AA80" s="88"/>
      <c r="AB80" s="89"/>
      <c r="AC80" s="58" t="s">
        <v>125</v>
      </c>
      <c r="AD80" s="61">
        <f>AD82/AC82</f>
        <v>1.0529411764706713</v>
      </c>
      <c r="AE80" s="69"/>
      <c r="AF80" s="295"/>
      <c r="AG80" s="295"/>
      <c r="AH80" s="295"/>
      <c r="AI80" s="295"/>
      <c r="AJ80" s="295"/>
      <c r="AK80" s="295"/>
      <c r="AL80" s="295"/>
      <c r="AM80" s="295"/>
      <c r="AN80" s="295"/>
      <c r="AO80" s="295"/>
      <c r="AP80" s="295"/>
      <c r="AQ80" s="295"/>
      <c r="AR80" s="295"/>
      <c r="AS80" s="295"/>
      <c r="AT80" s="295"/>
      <c r="AU80" s="295"/>
      <c r="AV80" s="295"/>
      <c r="AW80" s="295"/>
      <c r="AX80" s="295"/>
      <c r="AY80" s="295"/>
      <c r="AZ80" s="295"/>
      <c r="BA80" s="295"/>
      <c r="BB80" s="295"/>
      <c r="BC80" s="295"/>
      <c r="BD80" s="295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</row>
    <row r="81" spans="1:132" s="2" customFormat="1" ht="10.5" customHeight="1">
      <c r="A81" s="1574"/>
      <c r="B81" s="1401"/>
      <c r="C81" s="1154" t="s">
        <v>136</v>
      </c>
      <c r="D81" s="155" t="s">
        <v>34</v>
      </c>
      <c r="E81" s="54">
        <v>29</v>
      </c>
      <c r="F81" s="54">
        <v>29</v>
      </c>
      <c r="G81" s="54">
        <v>29</v>
      </c>
      <c r="H81" s="329">
        <v>29</v>
      </c>
      <c r="I81" s="54">
        <v>29</v>
      </c>
      <c r="J81" s="54">
        <v>30</v>
      </c>
      <c r="K81" s="54">
        <v>31</v>
      </c>
      <c r="L81" s="54">
        <v>31</v>
      </c>
      <c r="M81" s="54">
        <v>31</v>
      </c>
      <c r="N81" s="329">
        <v>31</v>
      </c>
      <c r="O81" s="54">
        <v>30</v>
      </c>
      <c r="P81" s="54">
        <v>31</v>
      </c>
      <c r="Q81" s="54">
        <v>32</v>
      </c>
      <c r="R81" s="54">
        <v>32</v>
      </c>
      <c r="S81" s="55">
        <v>32</v>
      </c>
      <c r="T81" s="55">
        <v>29</v>
      </c>
      <c r="U81" s="55">
        <v>29</v>
      </c>
      <c r="V81" s="329">
        <v>29</v>
      </c>
      <c r="W81" s="54">
        <v>28</v>
      </c>
      <c r="X81" s="54">
        <v>29</v>
      </c>
      <c r="Y81" s="55">
        <v>28</v>
      </c>
      <c r="Z81" s="56">
        <v>29</v>
      </c>
      <c r="AA81" s="56">
        <v>29</v>
      </c>
      <c r="AB81" s="102">
        <v>28</v>
      </c>
      <c r="AC81" s="171"/>
      <c r="AD81" s="108"/>
      <c r="AE81" s="69"/>
      <c r="AF81" s="295"/>
      <c r="AG81" s="295"/>
      <c r="AH81" s="295"/>
      <c r="AI81" s="295"/>
      <c r="AJ81" s="295"/>
      <c r="AK81" s="295"/>
      <c r="AL81" s="295"/>
      <c r="AM81" s="295"/>
      <c r="AN81" s="295"/>
      <c r="AO81" s="295"/>
      <c r="AP81" s="295"/>
      <c r="AQ81" s="295"/>
      <c r="AR81" s="295"/>
      <c r="AS81" s="295"/>
      <c r="AT81" s="295"/>
      <c r="AU81" s="295"/>
      <c r="AV81" s="295"/>
      <c r="AW81" s="295"/>
      <c r="AX81" s="295"/>
      <c r="AY81" s="295"/>
      <c r="AZ81" s="295"/>
      <c r="BA81" s="295"/>
      <c r="BB81" s="295"/>
      <c r="BC81" s="295"/>
      <c r="BD81" s="295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</row>
    <row r="82" spans="1:132" s="2" customFormat="1" ht="10.5" customHeight="1">
      <c r="A82" s="1574"/>
      <c r="B82" s="1401"/>
      <c r="C82" s="1154" t="s">
        <v>137</v>
      </c>
      <c r="D82" s="155" t="s">
        <v>126</v>
      </c>
      <c r="E82" s="70">
        <f>(AG82-AF82)*$AE82</f>
        <v>1.3439999999936845</v>
      </c>
      <c r="F82" s="59">
        <f t="shared" ref="F82:AB82" si="35">(AH82-AG82)*$AE82</f>
        <v>1.316000000000713</v>
      </c>
      <c r="G82" s="59">
        <f t="shared" si="35"/>
        <v>1.3719999999993888</v>
      </c>
      <c r="H82" s="330">
        <f t="shared" si="35"/>
        <v>1.3719999999993888</v>
      </c>
      <c r="I82" s="59">
        <f t="shared" si="35"/>
        <v>1.4000000000050932</v>
      </c>
      <c r="J82" s="59">
        <f t="shared" si="35"/>
        <v>1.3439999999936845</v>
      </c>
      <c r="K82" s="59">
        <f t="shared" si="35"/>
        <v>1.4840000000094733</v>
      </c>
      <c r="L82" s="59">
        <f t="shared" si="35"/>
        <v>1.3159999999879801</v>
      </c>
      <c r="M82" s="59">
        <f t="shared" si="35"/>
        <v>1.5960000000068248</v>
      </c>
      <c r="N82" s="330">
        <f t="shared" si="35"/>
        <v>1.5120000000024447</v>
      </c>
      <c r="O82" s="59">
        <f t="shared" si="35"/>
        <v>1.3999999999923602</v>
      </c>
      <c r="P82" s="59">
        <f t="shared" si="35"/>
        <v>1.5960000000068248</v>
      </c>
      <c r="Q82" s="59">
        <f t="shared" si="35"/>
        <v>1.316000000000713</v>
      </c>
      <c r="R82" s="59">
        <f t="shared" si="35"/>
        <v>1.2600000000020373</v>
      </c>
      <c r="S82" s="59">
        <f t="shared" si="35"/>
        <v>1.6519999999927677</v>
      </c>
      <c r="T82" s="59">
        <f t="shared" si="35"/>
        <v>1.316000000000713</v>
      </c>
      <c r="U82" s="59">
        <f t="shared" si="35"/>
        <v>1.3719999999993888</v>
      </c>
      <c r="V82" s="330">
        <f t="shared" si="35"/>
        <v>1.2040000000033615</v>
      </c>
      <c r="W82" s="59">
        <f t="shared" si="35"/>
        <v>1.3439999999936845</v>
      </c>
      <c r="X82" s="59">
        <f t="shared" si="35"/>
        <v>1.8480000000072323</v>
      </c>
      <c r="Y82" s="59">
        <f t="shared" si="35"/>
        <v>1.2319999999963329</v>
      </c>
      <c r="Z82" s="59">
        <f t="shared" si="35"/>
        <v>1.0920000000060099</v>
      </c>
      <c r="AA82" s="59">
        <f t="shared" si="35"/>
        <v>1.3719999999993888</v>
      </c>
      <c r="AB82" s="60">
        <f t="shared" si="35"/>
        <v>1.2600000000020373</v>
      </c>
      <c r="AC82" s="94">
        <f>(BD82-AF82)*AE82</f>
        <v>33.320000000001528</v>
      </c>
      <c r="AD82" s="95">
        <f>(BD83-AF83)*AE82</f>
        <v>35.08400000000438</v>
      </c>
      <c r="AE82" s="69">
        <v>28</v>
      </c>
      <c r="AF82" s="295">
        <v>2657.6570000000002</v>
      </c>
      <c r="AG82" s="295">
        <v>2657.7049999999999</v>
      </c>
      <c r="AH82" s="295">
        <v>2657.752</v>
      </c>
      <c r="AI82" s="295">
        <v>2657.8009999999999</v>
      </c>
      <c r="AJ82" s="295">
        <v>2657.85</v>
      </c>
      <c r="AK82" s="295">
        <v>2657.9</v>
      </c>
      <c r="AL82" s="295">
        <v>2657.9479999999999</v>
      </c>
      <c r="AM82" s="295">
        <v>2658.0010000000002</v>
      </c>
      <c r="AN82" s="295">
        <v>2658.0479999999998</v>
      </c>
      <c r="AO82" s="295">
        <v>2658.105</v>
      </c>
      <c r="AP82" s="295">
        <v>2658.1590000000001</v>
      </c>
      <c r="AQ82" s="295">
        <v>2658.2089999999998</v>
      </c>
      <c r="AR82" s="295">
        <v>2658.2660000000001</v>
      </c>
      <c r="AS82" s="295">
        <v>2658.3130000000001</v>
      </c>
      <c r="AT82" s="295">
        <v>2658.3580000000002</v>
      </c>
      <c r="AU82" s="295">
        <v>2658.4169999999999</v>
      </c>
      <c r="AV82" s="295">
        <v>2658.4639999999999</v>
      </c>
      <c r="AW82" s="295">
        <v>2658.5129999999999</v>
      </c>
      <c r="AX82" s="295">
        <v>2658.556</v>
      </c>
      <c r="AY82" s="295">
        <v>2658.6039999999998</v>
      </c>
      <c r="AZ82" s="295">
        <v>2658.67</v>
      </c>
      <c r="BA82" s="295">
        <v>2658.7139999999999</v>
      </c>
      <c r="BB82" s="295">
        <v>2658.7530000000002</v>
      </c>
      <c r="BC82" s="295">
        <v>2658.8020000000001</v>
      </c>
      <c r="BD82" s="295">
        <v>2658.8470000000002</v>
      </c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</row>
    <row r="83" spans="1:132" s="2" customFormat="1" ht="10.5" customHeight="1">
      <c r="A83" s="1574"/>
      <c r="B83" s="1401"/>
      <c r="C83" s="1154" t="s">
        <v>137</v>
      </c>
      <c r="D83" s="155" t="s">
        <v>127</v>
      </c>
      <c r="E83" s="70">
        <f>(AG83-AF83)*$AE82</f>
        <v>1.4000000000050932</v>
      </c>
      <c r="F83" s="73">
        <f t="shared" ref="F83:AB83" si="36">(AH83-AG83)*$AE82</f>
        <v>1.4279999999980646</v>
      </c>
      <c r="G83" s="73">
        <f t="shared" si="36"/>
        <v>1.4279999999980646</v>
      </c>
      <c r="H83" s="335">
        <f t="shared" si="36"/>
        <v>1.4279999999980646</v>
      </c>
      <c r="I83" s="73">
        <f t="shared" si="36"/>
        <v>1.4000000000050932</v>
      </c>
      <c r="J83" s="73">
        <f t="shared" si="36"/>
        <v>1.3999999999923602</v>
      </c>
      <c r="K83" s="73">
        <f t="shared" si="36"/>
        <v>1.5400000000081491</v>
      </c>
      <c r="L83" s="73">
        <f t="shared" si="36"/>
        <v>1.3439999999936845</v>
      </c>
      <c r="M83" s="73">
        <f t="shared" si="36"/>
        <v>1.5680000000011205</v>
      </c>
      <c r="N83" s="335">
        <f t="shared" si="36"/>
        <v>1.5120000000024447</v>
      </c>
      <c r="O83" s="73">
        <f t="shared" si="36"/>
        <v>1.4000000000050932</v>
      </c>
      <c r="P83" s="73">
        <f t="shared" si="36"/>
        <v>1.6519999999927677</v>
      </c>
      <c r="Q83" s="73">
        <f t="shared" si="36"/>
        <v>1.4000000000050932</v>
      </c>
      <c r="R83" s="73">
        <f t="shared" si="36"/>
        <v>1.3439999999936845</v>
      </c>
      <c r="S83" s="73">
        <f t="shared" si="36"/>
        <v>1.7080000000041764</v>
      </c>
      <c r="T83" s="73">
        <f t="shared" si="36"/>
        <v>1.3999999999923602</v>
      </c>
      <c r="U83" s="73">
        <f t="shared" si="36"/>
        <v>1.4560000000037689</v>
      </c>
      <c r="V83" s="335">
        <f t="shared" si="36"/>
        <v>1.2880000000077416</v>
      </c>
      <c r="W83" s="73">
        <f t="shared" si="36"/>
        <v>1.4279999999980646</v>
      </c>
      <c r="X83" s="73">
        <v>1.32</v>
      </c>
      <c r="Y83" s="73">
        <f t="shared" si="36"/>
        <v>1.3439999999936845</v>
      </c>
      <c r="Z83" s="73">
        <f t="shared" si="36"/>
        <v>1.3440000000064174</v>
      </c>
      <c r="AA83" s="73">
        <f t="shared" si="36"/>
        <v>1.3719999999993888</v>
      </c>
      <c r="AB83" s="74">
        <f t="shared" si="36"/>
        <v>1.4560000000037689</v>
      </c>
      <c r="AC83" s="58"/>
      <c r="AD83" s="61"/>
      <c r="AE83" s="69"/>
      <c r="AF83" s="295">
        <v>2417.415</v>
      </c>
      <c r="AG83" s="295">
        <v>2417.4650000000001</v>
      </c>
      <c r="AH83" s="295">
        <v>2417.5160000000001</v>
      </c>
      <c r="AI83" s="295">
        <v>2417.567</v>
      </c>
      <c r="AJ83" s="295">
        <v>2417.6179999999999</v>
      </c>
      <c r="AK83" s="295">
        <v>2417.6680000000001</v>
      </c>
      <c r="AL83" s="295">
        <v>2417.7179999999998</v>
      </c>
      <c r="AM83" s="295">
        <v>2417.7730000000001</v>
      </c>
      <c r="AN83" s="295">
        <v>2417.8209999999999</v>
      </c>
      <c r="AO83" s="295">
        <v>2417.877</v>
      </c>
      <c r="AP83" s="295">
        <v>2417.931</v>
      </c>
      <c r="AQ83" s="295">
        <v>2417.9810000000002</v>
      </c>
      <c r="AR83" s="295">
        <v>2418.04</v>
      </c>
      <c r="AS83" s="295">
        <v>2418.09</v>
      </c>
      <c r="AT83" s="295">
        <v>2418.1379999999999</v>
      </c>
      <c r="AU83" s="295">
        <v>2418.1990000000001</v>
      </c>
      <c r="AV83" s="295">
        <v>2418.2489999999998</v>
      </c>
      <c r="AW83" s="295">
        <v>2418.3009999999999</v>
      </c>
      <c r="AX83" s="295">
        <v>2418.3470000000002</v>
      </c>
      <c r="AY83" s="295">
        <v>2418.3980000000001</v>
      </c>
      <c r="AZ83" s="295">
        <v>2418.471</v>
      </c>
      <c r="BA83" s="295">
        <v>2418.5189999999998</v>
      </c>
      <c r="BB83" s="295">
        <v>2418.567</v>
      </c>
      <c r="BC83" s="295">
        <v>2418.616</v>
      </c>
      <c r="BD83" s="295">
        <v>2418.6680000000001</v>
      </c>
      <c r="BE83" s="1">
        <v>3.0489999999999999</v>
      </c>
      <c r="BF83" s="1">
        <v>3.0489999999999999</v>
      </c>
      <c r="BG83" s="1">
        <v>3.0489999999999999</v>
      </c>
      <c r="BH83" s="1">
        <v>3.0489999999999999</v>
      </c>
      <c r="BI83" s="1">
        <v>3.0489999999999999</v>
      </c>
      <c r="BJ83" s="1">
        <v>3.0489999999999999</v>
      </c>
      <c r="BK83" s="1">
        <v>3.0489999999999999</v>
      </c>
      <c r="BL83" s="1">
        <v>3.0489999999999999</v>
      </c>
      <c r="BM83" s="1">
        <v>3.0489999999999999</v>
      </c>
      <c r="BN83" s="1">
        <v>3.0489999999999999</v>
      </c>
      <c r="BO83" s="1">
        <v>3.0489999999999999</v>
      </c>
      <c r="BP83" s="1">
        <v>3.0489999999999999</v>
      </c>
      <c r="BQ83" s="1">
        <v>3.0489999999999999</v>
      </c>
      <c r="BR83" s="1">
        <v>3.0489999999999999</v>
      </c>
      <c r="BS83" s="1">
        <v>3.0489999999999999</v>
      </c>
      <c r="BT83" s="1">
        <v>3.0489999999999999</v>
      </c>
      <c r="BU83" s="1">
        <v>3.0489999999999999</v>
      </c>
      <c r="BV83" s="1">
        <v>3.0489999999999999</v>
      </c>
      <c r="BW83" s="1">
        <v>3.0489999999999999</v>
      </c>
      <c r="BX83" s="1">
        <v>3.0489999999999999</v>
      </c>
      <c r="BY83" s="1">
        <v>3.0489999999999999</v>
      </c>
      <c r="BZ83" s="1">
        <v>3.0489999999999999</v>
      </c>
      <c r="CA83" s="1">
        <v>3.0489999999999999</v>
      </c>
      <c r="CB83" s="1">
        <v>3.0489999999999999</v>
      </c>
      <c r="CC83" s="1">
        <v>3.0489999999999999</v>
      </c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</row>
    <row r="84" spans="1:132" s="2" customFormat="1" ht="10.5" customHeight="1" thickBot="1">
      <c r="A84" s="1587"/>
      <c r="B84" s="1405"/>
      <c r="C84" s="312"/>
      <c r="D84" s="271" t="s">
        <v>42</v>
      </c>
      <c r="E84" s="96">
        <f t="shared" ref="E84:AB84" si="37">E83/E82</f>
        <v>1.0416666666753511</v>
      </c>
      <c r="F84" s="96">
        <f t="shared" si="37"/>
        <v>1.0851063829766647</v>
      </c>
      <c r="G84" s="96">
        <f t="shared" si="37"/>
        <v>1.0408163265296653</v>
      </c>
      <c r="H84" s="342">
        <f t="shared" si="37"/>
        <v>1.0408163265296653</v>
      </c>
      <c r="I84" s="96">
        <f t="shared" si="37"/>
        <v>1</v>
      </c>
      <c r="J84" s="96">
        <f t="shared" si="37"/>
        <v>1.0416666666658772</v>
      </c>
      <c r="K84" s="96">
        <f t="shared" si="37"/>
        <v>1.0377358490554704</v>
      </c>
      <c r="L84" s="96">
        <f t="shared" si="37"/>
        <v>1.0212765957492098</v>
      </c>
      <c r="M84" s="96">
        <f t="shared" si="37"/>
        <v>0.98245614034737805</v>
      </c>
      <c r="N84" s="340">
        <f t="shared" si="37"/>
        <v>1</v>
      </c>
      <c r="O84" s="96">
        <f t="shared" si="37"/>
        <v>1.0000000000090949</v>
      </c>
      <c r="P84" s="96">
        <f t="shared" si="37"/>
        <v>1.0350877192892878</v>
      </c>
      <c r="Q84" s="96">
        <f t="shared" si="37"/>
        <v>1.0638297872373363</v>
      </c>
      <c r="R84" s="96">
        <f t="shared" si="37"/>
        <v>1.0666666666599296</v>
      </c>
      <c r="S84" s="96">
        <f t="shared" si="37"/>
        <v>1.0338983050918003</v>
      </c>
      <c r="T84" s="96">
        <f t="shared" si="37"/>
        <v>1.0638297872276608</v>
      </c>
      <c r="U84" s="96">
        <f t="shared" si="37"/>
        <v>1.0612244897991381</v>
      </c>
      <c r="V84" s="340">
        <f t="shared" si="37"/>
        <v>1.0697674418639083</v>
      </c>
      <c r="W84" s="96">
        <f t="shared" si="37"/>
        <v>1.0625000000035527</v>
      </c>
      <c r="X84" s="96">
        <f t="shared" si="37"/>
        <v>0.71428571428291887</v>
      </c>
      <c r="Y84" s="526">
        <f t="shared" si="37"/>
        <v>1.0909090909072119</v>
      </c>
      <c r="Z84" s="96">
        <f t="shared" si="37"/>
        <v>1.2307692307683338</v>
      </c>
      <c r="AA84" s="96">
        <f t="shared" si="37"/>
        <v>1</v>
      </c>
      <c r="AB84" s="97">
        <f t="shared" si="37"/>
        <v>1.1555555555566783</v>
      </c>
      <c r="AC84" s="58"/>
      <c r="AD84" s="61"/>
      <c r="AE84" s="69"/>
      <c r="AF84" s="295"/>
      <c r="AG84" s="295"/>
      <c r="AH84" s="295"/>
      <c r="AI84" s="295"/>
      <c r="AJ84" s="295"/>
      <c r="AK84" s="295"/>
      <c r="AL84" s="295"/>
      <c r="AM84" s="295"/>
      <c r="AN84" s="295"/>
      <c r="AO84" s="295"/>
      <c r="AP84" s="295"/>
      <c r="AQ84" s="295"/>
      <c r="AR84" s="295"/>
      <c r="AS84" s="295"/>
      <c r="AT84" s="295"/>
      <c r="AU84" s="295"/>
      <c r="AV84" s="295"/>
      <c r="AW84" s="295"/>
      <c r="AX84" s="295"/>
      <c r="AY84" s="295"/>
      <c r="AZ84" s="295"/>
      <c r="BA84" s="295"/>
      <c r="BB84" s="295"/>
      <c r="BC84" s="295"/>
      <c r="BD84" s="295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</row>
    <row r="85" spans="1:132" s="2" customFormat="1" ht="10.5" customHeight="1">
      <c r="A85" s="1586"/>
      <c r="B85" s="1400" t="s">
        <v>159</v>
      </c>
      <c r="C85" s="165"/>
      <c r="D85" s="1266"/>
      <c r="E85" s="88"/>
      <c r="F85" s="88"/>
      <c r="G85" s="88"/>
      <c r="H85" s="337"/>
      <c r="I85" s="88"/>
      <c r="J85" s="88"/>
      <c r="K85" s="88"/>
      <c r="L85" s="88"/>
      <c r="M85" s="88"/>
      <c r="N85" s="337"/>
      <c r="O85" s="88"/>
      <c r="P85" s="88"/>
      <c r="Q85" s="88"/>
      <c r="R85" s="88"/>
      <c r="S85" s="88"/>
      <c r="T85" s="88"/>
      <c r="U85" s="88"/>
      <c r="V85" s="337"/>
      <c r="W85" s="88"/>
      <c r="X85" s="88"/>
      <c r="Y85" s="88"/>
      <c r="Z85" s="88"/>
      <c r="AA85" s="88"/>
      <c r="AB85" s="89"/>
      <c r="AC85" s="58" t="s">
        <v>125</v>
      </c>
      <c r="AD85" s="61">
        <f>AD87/AC87</f>
        <v>0.68039391226501067</v>
      </c>
      <c r="AE85" s="69"/>
      <c r="AF85" s="295"/>
      <c r="AG85" s="295"/>
      <c r="AH85" s="295"/>
      <c r="AI85" s="295"/>
      <c r="AJ85" s="295"/>
      <c r="AK85" s="295"/>
      <c r="AL85" s="295"/>
      <c r="AM85" s="295"/>
      <c r="AN85" s="295"/>
      <c r="AO85" s="295"/>
      <c r="AP85" s="295"/>
      <c r="AQ85" s="295"/>
      <c r="AR85" s="295"/>
      <c r="AS85" s="295"/>
      <c r="AT85" s="295"/>
      <c r="AU85" s="295"/>
      <c r="AV85" s="295"/>
      <c r="AW85" s="295"/>
      <c r="AX85" s="295"/>
      <c r="AY85" s="295"/>
      <c r="AZ85" s="295"/>
      <c r="BA85" s="295"/>
      <c r="BB85" s="295"/>
      <c r="BC85" s="295"/>
      <c r="BD85" s="295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</row>
    <row r="86" spans="1:132" s="2" customFormat="1" ht="10.5" customHeight="1">
      <c r="A86" s="1574"/>
      <c r="B86" s="1401"/>
      <c r="C86" s="1154" t="s">
        <v>136</v>
      </c>
      <c r="D86" s="155" t="s">
        <v>34</v>
      </c>
      <c r="E86" s="98">
        <v>33</v>
      </c>
      <c r="F86" s="98">
        <v>33</v>
      </c>
      <c r="G86" s="98">
        <v>33</v>
      </c>
      <c r="H86" s="341">
        <v>33</v>
      </c>
      <c r="I86" s="98">
        <v>32</v>
      </c>
      <c r="J86" s="98">
        <v>34</v>
      </c>
      <c r="K86" s="98">
        <v>31</v>
      </c>
      <c r="L86" s="98">
        <v>33</v>
      </c>
      <c r="M86" s="98">
        <v>32</v>
      </c>
      <c r="N86" s="341">
        <v>31</v>
      </c>
      <c r="O86" s="54">
        <v>32</v>
      </c>
      <c r="P86" s="54">
        <v>32</v>
      </c>
      <c r="Q86" s="55">
        <v>32</v>
      </c>
      <c r="R86" s="55">
        <v>32</v>
      </c>
      <c r="S86" s="55">
        <v>40</v>
      </c>
      <c r="T86" s="55">
        <v>41</v>
      </c>
      <c r="U86" s="55">
        <v>42</v>
      </c>
      <c r="V86" s="329">
        <v>42</v>
      </c>
      <c r="W86" s="54">
        <v>42</v>
      </c>
      <c r="X86" s="56">
        <v>41</v>
      </c>
      <c r="Y86" s="55">
        <v>40</v>
      </c>
      <c r="Z86" s="56">
        <v>41</v>
      </c>
      <c r="AA86" s="56">
        <v>40</v>
      </c>
      <c r="AB86" s="102">
        <v>40</v>
      </c>
      <c r="AC86" s="171"/>
      <c r="AD86" s="108"/>
      <c r="AE86" s="69"/>
      <c r="AF86" s="295"/>
      <c r="AG86" s="295"/>
      <c r="AH86" s="295"/>
      <c r="AI86" s="295"/>
      <c r="AJ86" s="295"/>
      <c r="AK86" s="295"/>
      <c r="AL86" s="295"/>
      <c r="AM86" s="295"/>
      <c r="AN86" s="295"/>
      <c r="AO86" s="295"/>
      <c r="AP86" s="295"/>
      <c r="AQ86" s="295"/>
      <c r="AR86" s="295"/>
      <c r="AS86" s="295"/>
      <c r="AT86" s="295"/>
      <c r="AU86" s="295"/>
      <c r="AV86" s="295"/>
      <c r="AW86" s="295"/>
      <c r="AX86" s="295"/>
      <c r="AY86" s="295"/>
      <c r="AZ86" s="295"/>
      <c r="BA86" s="295"/>
      <c r="BB86" s="295"/>
      <c r="BC86" s="295"/>
      <c r="BD86" s="295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</row>
    <row r="87" spans="1:132" s="2" customFormat="1" ht="10.5" customHeight="1">
      <c r="A87" s="1574"/>
      <c r="B87" s="1401"/>
      <c r="C87" s="1154" t="s">
        <v>137</v>
      </c>
      <c r="D87" s="155" t="s">
        <v>126</v>
      </c>
      <c r="E87" s="70">
        <f>(AG87-AF87)*$AE87</f>
        <v>1.8059999999954925</v>
      </c>
      <c r="F87" s="59">
        <f t="shared" ref="F87:AB87" si="38">(AH87-AG87)*$AE87</f>
        <v>1.7220000000070286</v>
      </c>
      <c r="G87" s="59">
        <f t="shared" si="38"/>
        <v>1.8059999999954925</v>
      </c>
      <c r="H87" s="330">
        <f t="shared" si="38"/>
        <v>1.8480000000040491</v>
      </c>
      <c r="I87" s="59">
        <f t="shared" si="38"/>
        <v>1.8059999999954925</v>
      </c>
      <c r="J87" s="59">
        <f t="shared" si="38"/>
        <v>1.7640000000060354</v>
      </c>
      <c r="K87" s="59">
        <f t="shared" si="38"/>
        <v>1.931999999992513</v>
      </c>
      <c r="L87" s="59">
        <f t="shared" si="38"/>
        <v>1.6800000000080217</v>
      </c>
      <c r="M87" s="59">
        <f t="shared" si="38"/>
        <v>1.9739999999915199</v>
      </c>
      <c r="N87" s="330">
        <f t="shared" si="38"/>
        <v>1.8480000000040491</v>
      </c>
      <c r="O87" s="59">
        <f t="shared" si="38"/>
        <v>1.679999999998472</v>
      </c>
      <c r="P87" s="59">
        <f t="shared" si="38"/>
        <v>1.9740000000010696</v>
      </c>
      <c r="Q87" s="59">
        <f t="shared" si="38"/>
        <v>1.5960000000004584</v>
      </c>
      <c r="R87" s="59">
        <f t="shared" si="38"/>
        <v>1.5120000000024447</v>
      </c>
      <c r="S87" s="59">
        <f t="shared" si="38"/>
        <v>2.1419999999970969</v>
      </c>
      <c r="T87" s="59">
        <f t="shared" si="38"/>
        <v>2.0579999999990832</v>
      </c>
      <c r="U87" s="59">
        <f t="shared" si="38"/>
        <v>2.2260000000046603</v>
      </c>
      <c r="V87" s="330">
        <f t="shared" si="38"/>
        <v>2.0160000000000764</v>
      </c>
      <c r="W87" s="59">
        <f t="shared" si="38"/>
        <v>2.1839999999961037</v>
      </c>
      <c r="X87" s="59">
        <f t="shared" si="38"/>
        <v>3.1080000000029031</v>
      </c>
      <c r="Y87" s="59">
        <f t="shared" si="38"/>
        <v>2.0579999999990832</v>
      </c>
      <c r="Z87" s="59">
        <f t="shared" si="38"/>
        <v>2.0579999999990832</v>
      </c>
      <c r="AA87" s="59">
        <f t="shared" si="38"/>
        <v>2.0579999999990832</v>
      </c>
      <c r="AB87" s="60">
        <f t="shared" si="38"/>
        <v>2.0579999999990832</v>
      </c>
      <c r="AC87" s="94">
        <f>(BD87-AF87)*AE87</f>
        <v>46.913999999998396</v>
      </c>
      <c r="AD87" s="95">
        <f>(BD88-AF88)*AE87</f>
        <v>31.919999999999618</v>
      </c>
      <c r="AE87" s="69">
        <v>42</v>
      </c>
      <c r="AF87" s="295">
        <v>1964.211</v>
      </c>
      <c r="AG87" s="295">
        <v>1964.2539999999999</v>
      </c>
      <c r="AH87" s="295">
        <v>1964.2950000000001</v>
      </c>
      <c r="AI87" s="295">
        <v>1964.338</v>
      </c>
      <c r="AJ87" s="295">
        <v>1964.3820000000001</v>
      </c>
      <c r="AK87" s="295">
        <v>1964.425</v>
      </c>
      <c r="AL87" s="295">
        <v>1964.4670000000001</v>
      </c>
      <c r="AM87" s="295">
        <v>1964.5129999999999</v>
      </c>
      <c r="AN87" s="295">
        <v>1964.5530000000001</v>
      </c>
      <c r="AO87" s="295">
        <v>1964.6</v>
      </c>
      <c r="AP87" s="295">
        <v>1964.644</v>
      </c>
      <c r="AQ87" s="295">
        <v>1964.684</v>
      </c>
      <c r="AR87" s="295">
        <v>1964.731</v>
      </c>
      <c r="AS87" s="295">
        <v>1964.769</v>
      </c>
      <c r="AT87" s="295">
        <v>1964.8050000000001</v>
      </c>
      <c r="AU87" s="295">
        <v>1964.856</v>
      </c>
      <c r="AV87" s="295">
        <v>1964.905</v>
      </c>
      <c r="AW87" s="295">
        <v>1964.9580000000001</v>
      </c>
      <c r="AX87" s="295">
        <v>1965.0060000000001</v>
      </c>
      <c r="AY87" s="295">
        <v>1965.058</v>
      </c>
      <c r="AZ87" s="295">
        <v>1965.1320000000001</v>
      </c>
      <c r="BA87" s="295">
        <v>1965.181</v>
      </c>
      <c r="BB87" s="295">
        <v>1965.23</v>
      </c>
      <c r="BC87" s="295">
        <v>1965.279</v>
      </c>
      <c r="BD87" s="295">
        <v>1965.328</v>
      </c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</row>
    <row r="88" spans="1:132" s="2" customFormat="1" ht="10.5" customHeight="1">
      <c r="A88" s="1574"/>
      <c r="B88" s="1401"/>
      <c r="C88" s="1154" t="s">
        <v>137</v>
      </c>
      <c r="D88" s="155" t="s">
        <v>127</v>
      </c>
      <c r="E88" s="70">
        <f>(AG88-AF88)*$AE87</f>
        <v>1.1339999999922838</v>
      </c>
      <c r="F88" s="73">
        <f t="shared" ref="F88:AB88" si="39">(AH88-AG88)*$AE87</f>
        <v>1.1340000000018335</v>
      </c>
      <c r="G88" s="73">
        <f t="shared" si="39"/>
        <v>1.1760000000008404</v>
      </c>
      <c r="H88" s="335">
        <f t="shared" si="39"/>
        <v>1.1760000000008404</v>
      </c>
      <c r="I88" s="73">
        <f t="shared" si="39"/>
        <v>1.1340000000018335</v>
      </c>
      <c r="J88" s="73">
        <f t="shared" si="39"/>
        <v>1.1340000000018335</v>
      </c>
      <c r="K88" s="73">
        <f t="shared" si="39"/>
        <v>1.2179999999998472</v>
      </c>
      <c r="L88" s="73">
        <f t="shared" si="39"/>
        <v>1.0499999999942702</v>
      </c>
      <c r="M88" s="73">
        <f t="shared" si="39"/>
        <v>1.259999999998854</v>
      </c>
      <c r="N88" s="335">
        <f t="shared" si="39"/>
        <v>1.1340000000018335</v>
      </c>
      <c r="O88" s="73">
        <f t="shared" si="39"/>
        <v>1.0500000000038199</v>
      </c>
      <c r="P88" s="73">
        <f t="shared" si="39"/>
        <v>1.259999999998854</v>
      </c>
      <c r="Q88" s="73">
        <f t="shared" si="39"/>
        <v>1.0499999999942702</v>
      </c>
      <c r="R88" s="73">
        <f t="shared" si="39"/>
        <v>0.92400000000679938</v>
      </c>
      <c r="S88" s="73">
        <f t="shared" si="39"/>
        <v>1.4699999999938882</v>
      </c>
      <c r="T88" s="73">
        <f t="shared" si="39"/>
        <v>1.5120000000024447</v>
      </c>
      <c r="U88" s="73">
        <f t="shared" si="39"/>
        <v>1.6379999999994652</v>
      </c>
      <c r="V88" s="335">
        <f t="shared" si="39"/>
        <v>1.4280000000044311</v>
      </c>
      <c r="W88" s="73">
        <f t="shared" si="39"/>
        <v>1.5960000000004584</v>
      </c>
      <c r="X88" s="73">
        <f t="shared" si="39"/>
        <v>2.2679999999941174</v>
      </c>
      <c r="Y88" s="73">
        <f t="shared" si="39"/>
        <v>1.5540000000014516</v>
      </c>
      <c r="Z88" s="73">
        <f t="shared" si="39"/>
        <v>1.5540000000014516</v>
      </c>
      <c r="AA88" s="73">
        <f t="shared" si="39"/>
        <v>1.5120000000024447</v>
      </c>
      <c r="AB88" s="74">
        <f t="shared" si="39"/>
        <v>1.5540000000014516</v>
      </c>
      <c r="AC88" s="58"/>
      <c r="AD88" s="61"/>
      <c r="AE88" s="69"/>
      <c r="AF88" s="295">
        <v>1421.4380000000001</v>
      </c>
      <c r="AG88" s="295">
        <v>1421.4649999999999</v>
      </c>
      <c r="AH88" s="295">
        <v>1421.492</v>
      </c>
      <c r="AI88" s="295">
        <v>1421.52</v>
      </c>
      <c r="AJ88" s="295">
        <v>1421.548</v>
      </c>
      <c r="AK88" s="295">
        <v>1421.575</v>
      </c>
      <c r="AL88" s="295">
        <v>1421.6020000000001</v>
      </c>
      <c r="AM88" s="295">
        <v>1421.6310000000001</v>
      </c>
      <c r="AN88" s="295">
        <v>1421.6559999999999</v>
      </c>
      <c r="AO88" s="295">
        <v>1421.6859999999999</v>
      </c>
      <c r="AP88" s="295">
        <v>1421.713</v>
      </c>
      <c r="AQ88" s="295">
        <v>1421.7380000000001</v>
      </c>
      <c r="AR88" s="295">
        <v>1421.768</v>
      </c>
      <c r="AS88" s="295">
        <v>1421.7929999999999</v>
      </c>
      <c r="AT88" s="295">
        <v>1421.8150000000001</v>
      </c>
      <c r="AU88" s="295">
        <v>1421.85</v>
      </c>
      <c r="AV88" s="295">
        <v>1421.886</v>
      </c>
      <c r="AW88" s="295">
        <v>1421.925</v>
      </c>
      <c r="AX88" s="295">
        <v>1421.9590000000001</v>
      </c>
      <c r="AY88" s="295">
        <v>1421.9970000000001</v>
      </c>
      <c r="AZ88" s="295">
        <v>1422.0509999999999</v>
      </c>
      <c r="BA88" s="295">
        <v>1422.088</v>
      </c>
      <c r="BB88" s="295">
        <v>1422.125</v>
      </c>
      <c r="BC88" s="295">
        <v>1422.1610000000001</v>
      </c>
      <c r="BD88" s="295">
        <v>1422.1980000000001</v>
      </c>
      <c r="BE88" s="1">
        <v>7.9089999999999998</v>
      </c>
      <c r="BF88" s="1">
        <v>7.9089999999999998</v>
      </c>
      <c r="BG88" s="1">
        <v>7.9089999999999998</v>
      </c>
      <c r="BH88" s="1">
        <v>7.9089999999999998</v>
      </c>
      <c r="BI88" s="1">
        <v>7.9089999999999998</v>
      </c>
      <c r="BJ88" s="1">
        <v>7.9089999999999998</v>
      </c>
      <c r="BK88" s="1">
        <v>7.9089999999999998</v>
      </c>
      <c r="BL88" s="1">
        <v>7.9089999999999998</v>
      </c>
      <c r="BM88" s="1">
        <v>7.9089999999999998</v>
      </c>
      <c r="BN88" s="1">
        <v>7.9089999999999998</v>
      </c>
      <c r="BO88" s="1">
        <v>7.9089999999999998</v>
      </c>
      <c r="BP88" s="1">
        <v>7.9089999999999998</v>
      </c>
      <c r="BQ88" s="1">
        <v>7.9089999999999998</v>
      </c>
      <c r="BR88" s="1">
        <v>7.9089999999999998</v>
      </c>
      <c r="BS88" s="1">
        <v>7.9089999999999998</v>
      </c>
      <c r="BT88" s="1">
        <v>7.9089999999999998</v>
      </c>
      <c r="BU88" s="1">
        <v>7.9089999999999998</v>
      </c>
      <c r="BV88" s="1">
        <v>7.9089999999999998</v>
      </c>
      <c r="BW88" s="1">
        <v>7.9089999999999998</v>
      </c>
      <c r="BX88" s="1">
        <v>7.9089999999999998</v>
      </c>
      <c r="BY88" s="1">
        <v>7.9089999999999998</v>
      </c>
      <c r="BZ88" s="1">
        <v>7.9089999999999998</v>
      </c>
      <c r="CA88" s="1">
        <v>7.9089999999999998</v>
      </c>
      <c r="CB88" s="1">
        <v>7.9089999999999998</v>
      </c>
      <c r="CC88" s="1">
        <v>7.9089999999999998</v>
      </c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</row>
    <row r="89" spans="1:132" s="2" customFormat="1" ht="10.5" customHeight="1" thickBot="1">
      <c r="A89" s="1587"/>
      <c r="B89" s="1405"/>
      <c r="C89" s="312"/>
      <c r="D89" s="271" t="s">
        <v>42</v>
      </c>
      <c r="E89" s="96">
        <f t="shared" ref="E89:AB89" si="40">E88/E87</f>
        <v>0.62790697674148066</v>
      </c>
      <c r="F89" s="96">
        <f t="shared" si="40"/>
        <v>0.65853658536423054</v>
      </c>
      <c r="G89" s="96">
        <f t="shared" si="40"/>
        <v>0.6511627906997649</v>
      </c>
      <c r="H89" s="340">
        <f t="shared" si="40"/>
        <v>0.63636363636269677</v>
      </c>
      <c r="I89" s="96">
        <f t="shared" si="40"/>
        <v>0.62790697674676843</v>
      </c>
      <c r="J89" s="96">
        <f t="shared" si="40"/>
        <v>0.64285714285598283</v>
      </c>
      <c r="K89" s="96">
        <f t="shared" si="40"/>
        <v>0.63043478261105967</v>
      </c>
      <c r="L89" s="96">
        <f t="shared" si="40"/>
        <v>0.62499999999360512</v>
      </c>
      <c r="M89" s="96">
        <f t="shared" si="40"/>
        <v>0.63829787234258706</v>
      </c>
      <c r="N89" s="340">
        <f t="shared" si="40"/>
        <v>0.61363636363601126</v>
      </c>
      <c r="O89" s="96">
        <f t="shared" si="40"/>
        <v>0.62500000000284217</v>
      </c>
      <c r="P89" s="96">
        <f t="shared" si="40"/>
        <v>0.63829787233949919</v>
      </c>
      <c r="Q89" s="96">
        <f t="shared" si="40"/>
        <v>0.65789473683832622</v>
      </c>
      <c r="R89" s="96">
        <f t="shared" si="40"/>
        <v>0.61111111111461991</v>
      </c>
      <c r="S89" s="96">
        <f t="shared" si="40"/>
        <v>0.68627450980199833</v>
      </c>
      <c r="T89" s="96">
        <f t="shared" si="40"/>
        <v>0.73469387755253557</v>
      </c>
      <c r="U89" s="96">
        <f t="shared" si="40"/>
        <v>0.73584905660199285</v>
      </c>
      <c r="V89" s="340">
        <f t="shared" si="40"/>
        <v>0.70833333333550441</v>
      </c>
      <c r="W89" s="96">
        <f t="shared" si="40"/>
        <v>0.7307692307707444</v>
      </c>
      <c r="X89" s="96">
        <f t="shared" si="40"/>
        <v>0.72972972972715533</v>
      </c>
      <c r="Y89" s="96">
        <f t="shared" si="40"/>
        <v>0.7551020408173682</v>
      </c>
      <c r="Z89" s="96">
        <f t="shared" si="40"/>
        <v>0.7551020408173682</v>
      </c>
      <c r="AA89" s="96">
        <f t="shared" si="40"/>
        <v>0.73469387755253557</v>
      </c>
      <c r="AB89" s="97">
        <f t="shared" si="40"/>
        <v>0.7551020408173682</v>
      </c>
      <c r="AC89" s="58"/>
      <c r="AD89" s="61"/>
      <c r="AE89" s="69"/>
      <c r="AF89" s="295"/>
      <c r="AG89" s="295"/>
      <c r="AH89" s="295"/>
      <c r="AI89" s="295"/>
      <c r="AJ89" s="295"/>
      <c r="AK89" s="295"/>
      <c r="AL89" s="295"/>
      <c r="AM89" s="295"/>
      <c r="AN89" s="295"/>
      <c r="AO89" s="295"/>
      <c r="AP89" s="295"/>
      <c r="AQ89" s="295"/>
      <c r="AR89" s="295"/>
      <c r="AS89" s="295"/>
      <c r="AT89" s="295"/>
      <c r="AU89" s="295"/>
      <c r="AV89" s="295"/>
      <c r="AW89" s="295"/>
      <c r="AX89" s="295"/>
      <c r="AY89" s="295"/>
      <c r="AZ89" s="295"/>
      <c r="BA89" s="295"/>
      <c r="BB89" s="295"/>
      <c r="BC89" s="295"/>
      <c r="BD89" s="295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</row>
    <row r="90" spans="1:132" s="2" customFormat="1" ht="10.5" customHeight="1">
      <c r="A90" s="1586"/>
      <c r="B90" s="1400" t="s">
        <v>160</v>
      </c>
      <c r="C90" s="165"/>
      <c r="D90" s="1266"/>
      <c r="E90" s="91"/>
      <c r="F90" s="91"/>
      <c r="G90" s="91"/>
      <c r="H90" s="337"/>
      <c r="I90" s="88"/>
      <c r="J90" s="88"/>
      <c r="K90" s="88"/>
      <c r="L90" s="88"/>
      <c r="M90" s="88"/>
      <c r="N90" s="337"/>
      <c r="O90" s="88"/>
      <c r="P90" s="88"/>
      <c r="Q90" s="88"/>
      <c r="R90" s="88"/>
      <c r="S90" s="88"/>
      <c r="T90" s="88"/>
      <c r="U90" s="88"/>
      <c r="V90" s="337"/>
      <c r="W90" s="88"/>
      <c r="X90" s="88"/>
      <c r="Y90" s="88"/>
      <c r="Z90" s="88"/>
      <c r="AA90" s="88"/>
      <c r="AB90" s="89"/>
      <c r="AC90" s="58" t="s">
        <v>125</v>
      </c>
      <c r="AD90" s="61" t="e">
        <f>AD92/AC92</f>
        <v>#DIV/0!</v>
      </c>
      <c r="AE90" s="69"/>
      <c r="AF90" s="295"/>
      <c r="AG90" s="295"/>
      <c r="AH90" s="295"/>
      <c r="AI90" s="295"/>
      <c r="AJ90" s="295"/>
      <c r="AK90" s="295"/>
      <c r="AL90" s="295"/>
      <c r="AM90" s="295"/>
      <c r="AN90" s="295"/>
      <c r="AO90" s="295"/>
      <c r="AP90" s="295"/>
      <c r="AQ90" s="295"/>
      <c r="AR90" s="295"/>
      <c r="AS90" s="295"/>
      <c r="AT90" s="295"/>
      <c r="AU90" s="295"/>
      <c r="AV90" s="295"/>
      <c r="AW90" s="295"/>
      <c r="AX90" s="295"/>
      <c r="AY90" s="295"/>
      <c r="AZ90" s="295"/>
      <c r="BA90" s="295"/>
      <c r="BB90" s="295"/>
      <c r="BC90" s="295"/>
      <c r="BD90" s="295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</row>
    <row r="91" spans="1:132" s="2" customFormat="1" ht="10.5" customHeight="1">
      <c r="A91" s="1574"/>
      <c r="B91" s="1401"/>
      <c r="C91" s="1154" t="s">
        <v>136</v>
      </c>
      <c r="D91" s="155" t="s">
        <v>34</v>
      </c>
      <c r="E91" s="1364" t="s">
        <v>946</v>
      </c>
      <c r="F91" s="1364"/>
      <c r="G91" s="1364"/>
      <c r="H91" s="343">
        <v>0</v>
      </c>
      <c r="I91" s="100">
        <v>0</v>
      </c>
      <c r="J91" s="100">
        <v>0</v>
      </c>
      <c r="K91" s="100">
        <v>0</v>
      </c>
      <c r="L91" s="100">
        <v>0</v>
      </c>
      <c r="M91" s="100">
        <v>0</v>
      </c>
      <c r="N91" s="343">
        <v>0</v>
      </c>
      <c r="O91" s="100">
        <v>0</v>
      </c>
      <c r="P91" s="100">
        <v>0</v>
      </c>
      <c r="Q91" s="100">
        <v>0</v>
      </c>
      <c r="R91" s="100">
        <v>0</v>
      </c>
      <c r="S91" s="100">
        <v>0</v>
      </c>
      <c r="T91" s="100">
        <v>0</v>
      </c>
      <c r="U91" s="100">
        <v>0</v>
      </c>
      <c r="V91" s="343">
        <v>0</v>
      </c>
      <c r="W91" s="100">
        <v>0</v>
      </c>
      <c r="X91" s="100">
        <v>0</v>
      </c>
      <c r="Y91" s="100">
        <v>0</v>
      </c>
      <c r="Z91" s="100">
        <v>0</v>
      </c>
      <c r="AA91" s="100">
        <v>0</v>
      </c>
      <c r="AB91" s="101">
        <v>0</v>
      </c>
      <c r="AC91" s="171"/>
      <c r="AD91" s="108"/>
      <c r="AE91" s="69"/>
      <c r="AF91" s="295"/>
      <c r="AG91" s="295"/>
      <c r="AH91" s="295"/>
      <c r="AI91" s="295"/>
      <c r="AJ91" s="295"/>
      <c r="AK91" s="295"/>
      <c r="AL91" s="295"/>
      <c r="AM91" s="295"/>
      <c r="AN91" s="295"/>
      <c r="AO91" s="295"/>
      <c r="AP91" s="295"/>
      <c r="AQ91" s="295"/>
      <c r="AR91" s="295"/>
      <c r="AS91" s="295"/>
      <c r="AT91" s="295"/>
      <c r="AU91" s="295"/>
      <c r="AV91" s="295"/>
      <c r="AW91" s="295"/>
      <c r="AX91" s="295"/>
      <c r="AY91" s="295"/>
      <c r="AZ91" s="295"/>
      <c r="BA91" s="295"/>
      <c r="BB91" s="295"/>
      <c r="BC91" s="295"/>
      <c r="BD91" s="295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</row>
    <row r="92" spans="1:132" s="2" customFormat="1" ht="10.5" customHeight="1">
      <c r="A92" s="1574"/>
      <c r="B92" s="1401"/>
      <c r="C92" s="1154" t="s">
        <v>137</v>
      </c>
      <c r="D92" s="155" t="s">
        <v>126</v>
      </c>
      <c r="E92" s="70">
        <f>(AG92-AF92)*$AE92</f>
        <v>0</v>
      </c>
      <c r="F92" s="59">
        <f t="shared" ref="F92:AB92" si="41">(AH92-AG92)*$AE92</f>
        <v>0</v>
      </c>
      <c r="G92" s="59">
        <f t="shared" si="41"/>
        <v>0</v>
      </c>
      <c r="H92" s="330">
        <f t="shared" si="41"/>
        <v>0</v>
      </c>
      <c r="I92" s="59">
        <f t="shared" si="41"/>
        <v>0</v>
      </c>
      <c r="J92" s="59">
        <f t="shared" si="41"/>
        <v>0</v>
      </c>
      <c r="K92" s="59">
        <f t="shared" si="41"/>
        <v>0</v>
      </c>
      <c r="L92" s="59">
        <f t="shared" si="41"/>
        <v>0</v>
      </c>
      <c r="M92" s="59">
        <f t="shared" si="41"/>
        <v>0</v>
      </c>
      <c r="N92" s="330">
        <f t="shared" si="41"/>
        <v>0</v>
      </c>
      <c r="O92" s="59">
        <f t="shared" si="41"/>
        <v>0</v>
      </c>
      <c r="P92" s="59">
        <f t="shared" si="41"/>
        <v>0</v>
      </c>
      <c r="Q92" s="59">
        <f t="shared" si="41"/>
        <v>0</v>
      </c>
      <c r="R92" s="59">
        <f t="shared" si="41"/>
        <v>0</v>
      </c>
      <c r="S92" s="59">
        <f t="shared" si="41"/>
        <v>0</v>
      </c>
      <c r="T92" s="59">
        <f t="shared" si="41"/>
        <v>0</v>
      </c>
      <c r="U92" s="59">
        <f t="shared" si="41"/>
        <v>0</v>
      </c>
      <c r="V92" s="330">
        <f t="shared" si="41"/>
        <v>0</v>
      </c>
      <c r="W92" s="59">
        <f t="shared" si="41"/>
        <v>0</v>
      </c>
      <c r="X92" s="59">
        <f t="shared" si="41"/>
        <v>0</v>
      </c>
      <c r="Y92" s="59">
        <f t="shared" si="41"/>
        <v>0</v>
      </c>
      <c r="Z92" s="59">
        <f t="shared" si="41"/>
        <v>0</v>
      </c>
      <c r="AA92" s="59">
        <f t="shared" si="41"/>
        <v>0</v>
      </c>
      <c r="AB92" s="60">
        <f t="shared" si="41"/>
        <v>0</v>
      </c>
      <c r="AC92" s="94">
        <f>(BD92-AF92)*AE92</f>
        <v>0</v>
      </c>
      <c r="AD92" s="95">
        <f>(BD93-AF93)*AE92</f>
        <v>0</v>
      </c>
      <c r="AE92" s="69">
        <v>42</v>
      </c>
      <c r="AF92" s="295">
        <v>367.49200000000002</v>
      </c>
      <c r="AG92" s="295">
        <v>367.49200000000002</v>
      </c>
      <c r="AH92" s="295">
        <v>367.49200000000002</v>
      </c>
      <c r="AI92" s="295">
        <v>367.49200000000002</v>
      </c>
      <c r="AJ92" s="295">
        <v>367.49200000000002</v>
      </c>
      <c r="AK92" s="295">
        <v>367.49200000000002</v>
      </c>
      <c r="AL92" s="295">
        <v>367.49200000000002</v>
      </c>
      <c r="AM92" s="295">
        <v>367.49200000000002</v>
      </c>
      <c r="AN92" s="295">
        <v>367.49200000000002</v>
      </c>
      <c r="AO92" s="295">
        <v>367.49200000000002</v>
      </c>
      <c r="AP92" s="295">
        <v>367.49200000000002</v>
      </c>
      <c r="AQ92" s="295">
        <v>367.49200000000002</v>
      </c>
      <c r="AR92" s="295">
        <v>367.49200000000002</v>
      </c>
      <c r="AS92" s="295">
        <v>367.49200000000002</v>
      </c>
      <c r="AT92" s="295">
        <v>367.49200000000002</v>
      </c>
      <c r="AU92" s="295">
        <v>367.49200000000002</v>
      </c>
      <c r="AV92" s="295">
        <v>367.49200000000002</v>
      </c>
      <c r="AW92" s="295">
        <v>367.49200000000002</v>
      </c>
      <c r="AX92" s="295">
        <v>367.49200000000002</v>
      </c>
      <c r="AY92" s="295">
        <v>367.49200000000002</v>
      </c>
      <c r="AZ92" s="295">
        <v>367.49200000000002</v>
      </c>
      <c r="BA92" s="295">
        <v>367.49200000000002</v>
      </c>
      <c r="BB92" s="295">
        <v>367.49200000000002</v>
      </c>
      <c r="BC92" s="295">
        <v>367.49200000000002</v>
      </c>
      <c r="BD92" s="295">
        <v>367.49200000000002</v>
      </c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</row>
    <row r="93" spans="1:132" s="2" customFormat="1" ht="10.5" customHeight="1">
      <c r="A93" s="1574"/>
      <c r="B93" s="1401"/>
      <c r="C93" s="1154" t="s">
        <v>137</v>
      </c>
      <c r="D93" s="155" t="s">
        <v>127</v>
      </c>
      <c r="E93" s="70">
        <f>(AG93-AF93)*$AE92</f>
        <v>0</v>
      </c>
      <c r="F93" s="73">
        <f t="shared" ref="F93:AB93" si="42">(AH93-AG93)*$AE92</f>
        <v>0</v>
      </c>
      <c r="G93" s="73">
        <f t="shared" si="42"/>
        <v>0</v>
      </c>
      <c r="H93" s="335">
        <f t="shared" si="42"/>
        <v>0</v>
      </c>
      <c r="I93" s="73">
        <f t="shared" si="42"/>
        <v>0</v>
      </c>
      <c r="J93" s="73">
        <f t="shared" si="42"/>
        <v>0</v>
      </c>
      <c r="K93" s="73">
        <f t="shared" si="42"/>
        <v>0</v>
      </c>
      <c r="L93" s="73">
        <f t="shared" si="42"/>
        <v>0</v>
      </c>
      <c r="M93" s="73">
        <f t="shared" si="42"/>
        <v>0</v>
      </c>
      <c r="N93" s="335">
        <f t="shared" si="42"/>
        <v>0</v>
      </c>
      <c r="O93" s="73">
        <f t="shared" si="42"/>
        <v>0</v>
      </c>
      <c r="P93" s="73">
        <f t="shared" si="42"/>
        <v>0</v>
      </c>
      <c r="Q93" s="73">
        <f t="shared" si="42"/>
        <v>0</v>
      </c>
      <c r="R93" s="73">
        <f t="shared" si="42"/>
        <v>0</v>
      </c>
      <c r="S93" s="73">
        <f t="shared" si="42"/>
        <v>0</v>
      </c>
      <c r="T93" s="73">
        <f t="shared" si="42"/>
        <v>0</v>
      </c>
      <c r="U93" s="73">
        <f t="shared" si="42"/>
        <v>0</v>
      </c>
      <c r="V93" s="335">
        <f t="shared" si="42"/>
        <v>0</v>
      </c>
      <c r="W93" s="73">
        <f t="shared" si="42"/>
        <v>0</v>
      </c>
      <c r="X93" s="73">
        <f t="shared" si="42"/>
        <v>0</v>
      </c>
      <c r="Y93" s="73">
        <f t="shared" si="42"/>
        <v>0</v>
      </c>
      <c r="Z93" s="73">
        <f t="shared" si="42"/>
        <v>0</v>
      </c>
      <c r="AA93" s="73">
        <f t="shared" si="42"/>
        <v>0</v>
      </c>
      <c r="AB93" s="74">
        <f t="shared" si="42"/>
        <v>0</v>
      </c>
      <c r="AC93" s="58"/>
      <c r="AD93" s="61"/>
      <c r="AE93" s="69"/>
      <c r="AF93" s="295">
        <v>230.23599999999999</v>
      </c>
      <c r="AG93" s="295">
        <v>230.23599999999999</v>
      </c>
      <c r="AH93" s="295">
        <v>230.23599999999999</v>
      </c>
      <c r="AI93" s="295">
        <v>230.23599999999999</v>
      </c>
      <c r="AJ93" s="295">
        <v>230.23599999999999</v>
      </c>
      <c r="AK93" s="295">
        <v>230.23599999999999</v>
      </c>
      <c r="AL93" s="295">
        <v>230.23599999999999</v>
      </c>
      <c r="AM93" s="295">
        <v>230.23599999999999</v>
      </c>
      <c r="AN93" s="295">
        <v>230.23599999999999</v>
      </c>
      <c r="AO93" s="295">
        <v>230.23599999999999</v>
      </c>
      <c r="AP93" s="295">
        <v>230.23599999999999</v>
      </c>
      <c r="AQ93" s="295">
        <v>230.23599999999999</v>
      </c>
      <c r="AR93" s="295">
        <v>230.23599999999999</v>
      </c>
      <c r="AS93" s="295">
        <v>230.23599999999999</v>
      </c>
      <c r="AT93" s="295">
        <v>230.23599999999999</v>
      </c>
      <c r="AU93" s="295">
        <v>230.23599999999999</v>
      </c>
      <c r="AV93" s="295">
        <v>230.23599999999999</v>
      </c>
      <c r="AW93" s="295">
        <v>230.23599999999999</v>
      </c>
      <c r="AX93" s="295">
        <v>230.23599999999999</v>
      </c>
      <c r="AY93" s="295">
        <v>230.23599999999999</v>
      </c>
      <c r="AZ93" s="295">
        <v>230.23599999999999</v>
      </c>
      <c r="BA93" s="295">
        <v>230.23599999999999</v>
      </c>
      <c r="BB93" s="295">
        <v>230.23599999999999</v>
      </c>
      <c r="BC93" s="295">
        <v>230.23599999999999</v>
      </c>
      <c r="BD93" s="295">
        <v>230.23599999999999</v>
      </c>
      <c r="BE93" s="1">
        <v>15.962</v>
      </c>
      <c r="BF93" s="1">
        <v>15.962</v>
      </c>
      <c r="BG93" s="1">
        <v>15.962</v>
      </c>
      <c r="BH93" s="1">
        <v>15.962</v>
      </c>
      <c r="BI93" s="1">
        <v>15.962</v>
      </c>
      <c r="BJ93" s="1">
        <v>15.962</v>
      </c>
      <c r="BK93" s="1">
        <v>15.962</v>
      </c>
      <c r="BL93" s="1">
        <v>15.962</v>
      </c>
      <c r="BM93" s="1">
        <v>15.962</v>
      </c>
      <c r="BN93" s="1">
        <v>15.962</v>
      </c>
      <c r="BO93" s="1">
        <v>15.962</v>
      </c>
      <c r="BP93" s="1">
        <v>15.962</v>
      </c>
      <c r="BQ93" s="1">
        <v>15.962</v>
      </c>
      <c r="BR93" s="1">
        <v>15.962</v>
      </c>
      <c r="BS93" s="1">
        <v>15.962</v>
      </c>
      <c r="BT93" s="1">
        <v>15.962</v>
      </c>
      <c r="BU93" s="1">
        <v>15.962</v>
      </c>
      <c r="BV93" s="1">
        <v>15.962</v>
      </c>
      <c r="BW93" s="1">
        <v>15.962</v>
      </c>
      <c r="BX93" s="1">
        <v>15.962</v>
      </c>
      <c r="BY93" s="1">
        <v>15.962</v>
      </c>
      <c r="BZ93" s="1">
        <v>15.962</v>
      </c>
      <c r="CA93" s="1">
        <v>15.962</v>
      </c>
      <c r="CB93" s="1">
        <v>15.962</v>
      </c>
      <c r="CC93" s="1">
        <v>15.962</v>
      </c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</row>
    <row r="94" spans="1:132" s="2" customFormat="1" ht="10.5" customHeight="1" thickBot="1">
      <c r="A94" s="1587"/>
      <c r="B94" s="1405"/>
      <c r="C94" s="312"/>
      <c r="D94" s="271" t="s">
        <v>42</v>
      </c>
      <c r="E94" s="96" t="e">
        <f t="shared" ref="E94:AB94" si="43">E93/E92</f>
        <v>#DIV/0!</v>
      </c>
      <c r="F94" s="96" t="e">
        <f t="shared" si="43"/>
        <v>#DIV/0!</v>
      </c>
      <c r="G94" s="96" t="e">
        <f t="shared" si="43"/>
        <v>#DIV/0!</v>
      </c>
      <c r="H94" s="340" t="e">
        <f t="shared" si="43"/>
        <v>#DIV/0!</v>
      </c>
      <c r="I94" s="96" t="e">
        <f t="shared" si="43"/>
        <v>#DIV/0!</v>
      </c>
      <c r="J94" s="96" t="e">
        <f t="shared" si="43"/>
        <v>#DIV/0!</v>
      </c>
      <c r="K94" s="96" t="e">
        <f t="shared" si="43"/>
        <v>#DIV/0!</v>
      </c>
      <c r="L94" s="96" t="e">
        <f t="shared" si="43"/>
        <v>#DIV/0!</v>
      </c>
      <c r="M94" s="96" t="e">
        <f t="shared" si="43"/>
        <v>#DIV/0!</v>
      </c>
      <c r="N94" s="340" t="e">
        <f t="shared" si="43"/>
        <v>#DIV/0!</v>
      </c>
      <c r="O94" s="96" t="e">
        <f t="shared" si="43"/>
        <v>#DIV/0!</v>
      </c>
      <c r="P94" s="96" t="e">
        <f t="shared" si="43"/>
        <v>#DIV/0!</v>
      </c>
      <c r="Q94" s="96" t="e">
        <f t="shared" si="43"/>
        <v>#DIV/0!</v>
      </c>
      <c r="R94" s="96" t="e">
        <f t="shared" si="43"/>
        <v>#DIV/0!</v>
      </c>
      <c r="S94" s="96" t="e">
        <f t="shared" si="43"/>
        <v>#DIV/0!</v>
      </c>
      <c r="T94" s="96" t="e">
        <f t="shared" si="43"/>
        <v>#DIV/0!</v>
      </c>
      <c r="U94" s="96" t="e">
        <f t="shared" si="43"/>
        <v>#DIV/0!</v>
      </c>
      <c r="V94" s="340" t="e">
        <f t="shared" si="43"/>
        <v>#DIV/0!</v>
      </c>
      <c r="W94" s="96" t="e">
        <f t="shared" si="43"/>
        <v>#DIV/0!</v>
      </c>
      <c r="X94" s="96" t="e">
        <f t="shared" si="43"/>
        <v>#DIV/0!</v>
      </c>
      <c r="Y94" s="96" t="e">
        <f t="shared" si="43"/>
        <v>#DIV/0!</v>
      </c>
      <c r="Z94" s="96" t="e">
        <f t="shared" si="43"/>
        <v>#DIV/0!</v>
      </c>
      <c r="AA94" s="96" t="e">
        <f t="shared" si="43"/>
        <v>#DIV/0!</v>
      </c>
      <c r="AB94" s="97" t="e">
        <f t="shared" si="43"/>
        <v>#DIV/0!</v>
      </c>
      <c r="AC94" s="58"/>
      <c r="AD94" s="61"/>
      <c r="AE94" s="69"/>
      <c r="AF94" s="295"/>
      <c r="AG94" s="295"/>
      <c r="AH94" s="295"/>
      <c r="AI94" s="295"/>
      <c r="AJ94" s="295"/>
      <c r="AK94" s="295"/>
      <c r="AL94" s="295"/>
      <c r="AM94" s="295"/>
      <c r="AN94" s="295"/>
      <c r="AO94" s="295"/>
      <c r="AP94" s="295"/>
      <c r="AQ94" s="295"/>
      <c r="AR94" s="295"/>
      <c r="AS94" s="295"/>
      <c r="AT94" s="295"/>
      <c r="AU94" s="295"/>
      <c r="AV94" s="295"/>
      <c r="AW94" s="295"/>
      <c r="AX94" s="295"/>
      <c r="AY94" s="295"/>
      <c r="AZ94" s="295"/>
      <c r="BA94" s="295"/>
      <c r="BB94" s="295"/>
      <c r="BC94" s="295"/>
      <c r="BD94" s="295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</row>
    <row r="95" spans="1:132" s="2" customFormat="1" ht="10.5" customHeight="1">
      <c r="A95" s="1583"/>
      <c r="B95" s="1400" t="s">
        <v>161</v>
      </c>
      <c r="C95" s="165"/>
      <c r="D95" s="1158"/>
      <c r="E95" s="91"/>
      <c r="F95" s="91"/>
      <c r="G95" s="91"/>
      <c r="H95" s="339"/>
      <c r="I95" s="91"/>
      <c r="J95" s="91"/>
      <c r="K95" s="91"/>
      <c r="L95" s="91"/>
      <c r="M95" s="91"/>
      <c r="N95" s="339"/>
      <c r="O95" s="91"/>
      <c r="P95" s="91"/>
      <c r="Q95" s="91"/>
      <c r="R95" s="91"/>
      <c r="S95" s="91"/>
      <c r="T95" s="91"/>
      <c r="U95" s="91"/>
      <c r="V95" s="339"/>
      <c r="W95" s="91"/>
      <c r="X95" s="91"/>
      <c r="Y95" s="92"/>
      <c r="Z95" s="91"/>
      <c r="AA95" s="91"/>
      <c r="AB95" s="93"/>
      <c r="AC95" s="209"/>
      <c r="AD95" s="209"/>
      <c r="AE95" s="210"/>
      <c r="AF95" s="295"/>
      <c r="AG95" s="295"/>
      <c r="AH95" s="295"/>
      <c r="AI95" s="295"/>
      <c r="AJ95" s="295"/>
      <c r="AK95" s="295"/>
      <c r="AL95" s="295"/>
      <c r="AM95" s="295"/>
      <c r="AN95" s="295"/>
      <c r="AO95" s="295"/>
      <c r="AP95" s="295"/>
      <c r="AQ95" s="295"/>
      <c r="AR95" s="295"/>
      <c r="AS95" s="295"/>
      <c r="AT95" s="295"/>
      <c r="AU95" s="295"/>
      <c r="AV95" s="295"/>
      <c r="AW95" s="295"/>
      <c r="AX95" s="295"/>
      <c r="AY95" s="295"/>
      <c r="AZ95" s="295"/>
      <c r="BA95" s="295"/>
      <c r="BB95" s="295"/>
      <c r="BC95" s="295"/>
      <c r="BD95" s="295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</row>
    <row r="96" spans="1:132" s="2" customFormat="1" ht="10.5" customHeight="1">
      <c r="A96" s="1584"/>
      <c r="B96" s="1401"/>
      <c r="C96" s="1154" t="s">
        <v>136</v>
      </c>
      <c r="D96" s="155" t="s">
        <v>34</v>
      </c>
      <c r="E96" s="100">
        <v>9</v>
      </c>
      <c r="F96" s="100">
        <v>9</v>
      </c>
      <c r="G96" s="100">
        <v>8</v>
      </c>
      <c r="H96" s="343">
        <v>8</v>
      </c>
      <c r="I96" s="100">
        <v>6</v>
      </c>
      <c r="J96" s="100">
        <v>6</v>
      </c>
      <c r="K96" s="100">
        <v>7</v>
      </c>
      <c r="L96" s="100">
        <v>6</v>
      </c>
      <c r="M96" s="100">
        <v>4</v>
      </c>
      <c r="N96" s="343">
        <v>6</v>
      </c>
      <c r="O96" s="100">
        <v>5</v>
      </c>
      <c r="P96" s="104">
        <v>6</v>
      </c>
      <c r="Q96" s="104">
        <v>3</v>
      </c>
      <c r="R96" s="104">
        <v>3</v>
      </c>
      <c r="S96" s="104">
        <v>7</v>
      </c>
      <c r="T96" s="104">
        <v>6</v>
      </c>
      <c r="U96" s="104">
        <v>11</v>
      </c>
      <c r="V96" s="352">
        <v>12</v>
      </c>
      <c r="W96" s="104">
        <v>15</v>
      </c>
      <c r="X96" s="104">
        <v>12</v>
      </c>
      <c r="Y96" s="225">
        <v>13</v>
      </c>
      <c r="Z96" s="104">
        <v>18</v>
      </c>
      <c r="AA96" s="104">
        <v>14</v>
      </c>
      <c r="AB96" s="105">
        <v>9</v>
      </c>
      <c r="AC96" s="316"/>
      <c r="AD96" s="175"/>
      <c r="AE96" s="211"/>
      <c r="AF96" s="295"/>
      <c r="AG96" s="295"/>
      <c r="AH96" s="295"/>
      <c r="AI96" s="295"/>
      <c r="AJ96" s="295"/>
      <c r="AK96" s="295"/>
      <c r="AL96" s="295"/>
      <c r="AM96" s="295"/>
      <c r="AN96" s="295"/>
      <c r="AO96" s="295"/>
      <c r="AP96" s="295"/>
      <c r="AQ96" s="295"/>
      <c r="AR96" s="295"/>
      <c r="AS96" s="295"/>
      <c r="AT96" s="295"/>
      <c r="AU96" s="295"/>
      <c r="AV96" s="295"/>
      <c r="AW96" s="295"/>
      <c r="AX96" s="295"/>
      <c r="AY96" s="295"/>
      <c r="AZ96" s="295"/>
      <c r="BA96" s="295"/>
      <c r="BB96" s="295"/>
      <c r="BC96" s="295"/>
      <c r="BD96" s="295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</row>
    <row r="97" spans="1:132" s="2" customFormat="1" ht="10.5" customHeight="1">
      <c r="A97" s="1584"/>
      <c r="B97" s="1401"/>
      <c r="C97" s="1154"/>
      <c r="D97" s="155" t="s">
        <v>126</v>
      </c>
      <c r="E97" s="52" t="s">
        <v>162</v>
      </c>
      <c r="F97" s="73"/>
      <c r="G97" s="73"/>
      <c r="H97" s="335"/>
      <c r="I97" s="73"/>
      <c r="J97" s="73"/>
      <c r="K97" s="73"/>
      <c r="L97" s="73"/>
      <c r="M97" s="73"/>
      <c r="N97" s="335"/>
      <c r="O97" s="73"/>
      <c r="P97" s="73"/>
      <c r="Q97" s="73"/>
      <c r="R97" s="73"/>
      <c r="S97" s="73"/>
      <c r="T97" s="73"/>
      <c r="U97" s="73"/>
      <c r="V97" s="335"/>
      <c r="W97" s="73"/>
      <c r="X97" s="73"/>
      <c r="Y97" s="73"/>
      <c r="Z97" s="73"/>
      <c r="AA97" s="73"/>
      <c r="AB97" s="74"/>
      <c r="AC97" s="175"/>
      <c r="AD97" s="175"/>
      <c r="AE97" s="211"/>
      <c r="AF97" s="295"/>
      <c r="AG97" s="295"/>
      <c r="AH97" s="295"/>
      <c r="AI97" s="295"/>
      <c r="AJ97" s="295"/>
      <c r="AK97" s="295"/>
      <c r="AL97" s="295"/>
      <c r="AM97" s="295"/>
      <c r="AN97" s="295"/>
      <c r="AO97" s="295"/>
      <c r="AP97" s="295"/>
      <c r="AQ97" s="295"/>
      <c r="AR97" s="295"/>
      <c r="AS97" s="295"/>
      <c r="AT97" s="295"/>
      <c r="AU97" s="295"/>
      <c r="AV97" s="295"/>
      <c r="AW97" s="295"/>
      <c r="AX97" s="295"/>
      <c r="AY97" s="295"/>
      <c r="AZ97" s="295"/>
      <c r="BA97" s="295"/>
      <c r="BB97" s="295"/>
      <c r="BC97" s="295"/>
      <c r="BD97" s="295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</row>
    <row r="98" spans="1:132" s="2" customFormat="1" ht="10.5" customHeight="1">
      <c r="A98" s="1584"/>
      <c r="B98" s="1401"/>
      <c r="C98" s="1154"/>
      <c r="D98" s="155" t="s">
        <v>127</v>
      </c>
      <c r="E98" s="52" t="s">
        <v>162</v>
      </c>
      <c r="F98" s="52"/>
      <c r="G98" s="52"/>
      <c r="H98" s="344"/>
      <c r="I98" s="52"/>
      <c r="J98" s="52"/>
      <c r="K98" s="52"/>
      <c r="L98" s="52"/>
      <c r="M98" s="52"/>
      <c r="N98" s="344"/>
      <c r="O98" s="52"/>
      <c r="P98" s="52"/>
      <c r="Q98" s="52"/>
      <c r="R98" s="52"/>
      <c r="S98" s="52"/>
      <c r="T98" s="52"/>
      <c r="U98" s="52"/>
      <c r="V98" s="344"/>
      <c r="W98" s="52"/>
      <c r="X98" s="52"/>
      <c r="Y98" s="108"/>
      <c r="Z98" s="52"/>
      <c r="AA98" s="52"/>
      <c r="AB98" s="109"/>
      <c r="AC98" s="175"/>
      <c r="AD98" s="175"/>
      <c r="AE98" s="211"/>
      <c r="AF98" s="295"/>
      <c r="AG98" s="295"/>
      <c r="AH98" s="295"/>
      <c r="AI98" s="295"/>
      <c r="AJ98" s="295"/>
      <c r="AK98" s="295"/>
      <c r="AL98" s="295"/>
      <c r="AM98" s="295"/>
      <c r="AN98" s="295"/>
      <c r="AO98" s="295"/>
      <c r="AP98" s="295"/>
      <c r="AQ98" s="295"/>
      <c r="AR98" s="295"/>
      <c r="AS98" s="295"/>
      <c r="AT98" s="295"/>
      <c r="AU98" s="295"/>
      <c r="AV98" s="295"/>
      <c r="AW98" s="295"/>
      <c r="AX98" s="295"/>
      <c r="AY98" s="295"/>
      <c r="AZ98" s="295"/>
      <c r="BA98" s="295"/>
      <c r="BB98" s="295"/>
      <c r="BC98" s="295"/>
      <c r="BD98" s="295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</row>
    <row r="99" spans="1:132" s="2" customFormat="1" ht="10.5" customHeight="1" thickBot="1">
      <c r="A99" s="1585"/>
      <c r="B99" s="1405"/>
      <c r="C99" s="312"/>
      <c r="D99" s="271" t="s">
        <v>42</v>
      </c>
      <c r="E99" s="856"/>
      <c r="F99" s="856"/>
      <c r="G99" s="856"/>
      <c r="H99" s="857"/>
      <c r="I99" s="856"/>
      <c r="J99" s="856"/>
      <c r="K99" s="856"/>
      <c r="L99" s="856"/>
      <c r="M99" s="856"/>
      <c r="N99" s="857"/>
      <c r="O99" s="856"/>
      <c r="P99" s="856"/>
      <c r="Q99" s="856"/>
      <c r="R99" s="856"/>
      <c r="S99" s="856"/>
      <c r="T99" s="856"/>
      <c r="U99" s="856"/>
      <c r="V99" s="857"/>
      <c r="W99" s="856"/>
      <c r="X99" s="856"/>
      <c r="Y99" s="1003"/>
      <c r="Z99" s="856"/>
      <c r="AA99" s="856"/>
      <c r="AB99" s="858"/>
      <c r="AC99" s="279"/>
      <c r="AD99" s="279"/>
      <c r="AE99" s="317"/>
      <c r="AF99" s="295"/>
      <c r="AG99" s="295"/>
      <c r="AH99" s="295"/>
      <c r="AI99" s="295"/>
      <c r="AJ99" s="295"/>
      <c r="AK99" s="295"/>
      <c r="AL99" s="295"/>
      <c r="AM99" s="295"/>
      <c r="AN99" s="295"/>
      <c r="AO99" s="295"/>
      <c r="AP99" s="295"/>
      <c r="AQ99" s="295"/>
      <c r="AR99" s="295"/>
      <c r="AS99" s="295"/>
      <c r="AT99" s="295"/>
      <c r="AU99" s="295"/>
      <c r="AV99" s="295"/>
      <c r="AW99" s="295"/>
      <c r="AX99" s="295"/>
      <c r="AY99" s="295"/>
      <c r="AZ99" s="295"/>
      <c r="BA99" s="295"/>
      <c r="BB99" s="295"/>
      <c r="BC99" s="295"/>
      <c r="BD99" s="295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</row>
    <row r="100" spans="1:132" s="2" customFormat="1" ht="10.5" customHeight="1">
      <c r="A100" s="1588" t="s">
        <v>163</v>
      </c>
      <c r="B100" s="1589"/>
      <c r="C100" s="1148"/>
      <c r="D100" s="1266" t="s">
        <v>126</v>
      </c>
      <c r="E100" s="113">
        <f t="shared" ref="E100:AB100" si="44">E57+E62+E67+E72+E77+E82+E87+E92+E52+E45-E43-E49</f>
        <v>3.5839999999805059</v>
      </c>
      <c r="F100" s="113">
        <f t="shared" si="44"/>
        <v>2.9679999999982556</v>
      </c>
      <c r="G100" s="113">
        <f t="shared" si="44"/>
        <v>4.0880000000227028</v>
      </c>
      <c r="H100" s="346">
        <f t="shared" si="44"/>
        <v>3.2479999999960114</v>
      </c>
      <c r="I100" s="113">
        <f t="shared" si="44"/>
        <v>3.2760000000176319</v>
      </c>
      <c r="J100" s="113">
        <f t="shared" si="44"/>
        <v>6.2999999999811394</v>
      </c>
      <c r="K100" s="113">
        <f t="shared" si="44"/>
        <v>6.7059999999970046</v>
      </c>
      <c r="L100" s="113">
        <f t="shared" si="44"/>
        <v>7.8259999999928027</v>
      </c>
      <c r="M100" s="113">
        <f t="shared" si="44"/>
        <v>8.9880000000130735</v>
      </c>
      <c r="N100" s="346">
        <f t="shared" si="44"/>
        <v>7.8319999999908418</v>
      </c>
      <c r="O100" s="113">
        <f t="shared" si="44"/>
        <v>6.6640000000099349</v>
      </c>
      <c r="P100" s="113">
        <f t="shared" si="44"/>
        <v>8.2879999999862548</v>
      </c>
      <c r="Q100" s="113">
        <f t="shared" si="44"/>
        <v>7.9240000000032182</v>
      </c>
      <c r="R100" s="113">
        <f t="shared" si="44"/>
        <v>8.7080000000228779</v>
      </c>
      <c r="S100" s="113">
        <f t="shared" si="44"/>
        <v>11.185999999943192</v>
      </c>
      <c r="T100" s="113">
        <f t="shared" si="44"/>
        <v>10.150000000017428</v>
      </c>
      <c r="U100" s="113">
        <f t="shared" si="44"/>
        <v>10.779999999997358</v>
      </c>
      <c r="V100" s="346">
        <f t="shared" si="44"/>
        <v>10.080000000012717</v>
      </c>
      <c r="W100" s="113">
        <f t="shared" si="44"/>
        <v>9.8700000000029604</v>
      </c>
      <c r="X100" s="113">
        <f t="shared" si="44"/>
        <v>10.448000000022034</v>
      </c>
      <c r="Y100" s="125">
        <f t="shared" si="44"/>
        <v>8.6799999999936972</v>
      </c>
      <c r="Z100" s="113">
        <f t="shared" si="44"/>
        <v>8.4560000000053606</v>
      </c>
      <c r="AA100" s="113">
        <f t="shared" si="44"/>
        <v>7.4480000000005475</v>
      </c>
      <c r="AB100" s="114">
        <f t="shared" si="44"/>
        <v>4.9279999999913002</v>
      </c>
      <c r="AC100" s="187"/>
      <c r="AD100" s="187"/>
      <c r="AE100" s="187"/>
      <c r="AF100" s="295"/>
      <c r="AG100" s="295"/>
      <c r="AH100" s="295"/>
      <c r="AI100" s="295"/>
      <c r="AJ100" s="295"/>
      <c r="AK100" s="295"/>
      <c r="AL100" s="295"/>
      <c r="AM100" s="295"/>
      <c r="AN100" s="295"/>
      <c r="AO100" s="295"/>
      <c r="AP100" s="295"/>
      <c r="AQ100" s="295"/>
      <c r="AR100" s="295"/>
      <c r="AS100" s="295"/>
      <c r="AT100" s="295"/>
      <c r="AU100" s="295"/>
      <c r="AV100" s="295"/>
      <c r="AW100" s="295"/>
      <c r="AX100" s="295"/>
      <c r="AY100" s="295"/>
      <c r="AZ100" s="295"/>
      <c r="BA100" s="295"/>
      <c r="BB100" s="295"/>
      <c r="BC100" s="295"/>
      <c r="BD100" s="295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</row>
    <row r="101" spans="1:132" s="2" customFormat="1" ht="10.5" customHeight="1" thickBot="1">
      <c r="A101" s="1590"/>
      <c r="B101" s="1591"/>
      <c r="C101" s="934"/>
      <c r="D101" s="271" t="s">
        <v>127</v>
      </c>
      <c r="E101" s="126">
        <f t="shared" ref="E101:AB101" si="45">E58+E63+E68+E73+E78+E83+E88+E93+E53+E46-E44-E50</f>
        <v>11.33999999998133</v>
      </c>
      <c r="F101" s="126">
        <f t="shared" si="45"/>
        <v>10.430000000026325</v>
      </c>
      <c r="G101" s="126">
        <f t="shared" si="45"/>
        <v>11.381999999989887</v>
      </c>
      <c r="H101" s="348">
        <f t="shared" si="45"/>
        <v>9.6180000000081236</v>
      </c>
      <c r="I101" s="126">
        <f t="shared" si="45"/>
        <v>10.41600000001273</v>
      </c>
      <c r="J101" s="126">
        <f t="shared" si="45"/>
        <v>10.429999999988127</v>
      </c>
      <c r="K101" s="126">
        <f t="shared" si="45"/>
        <v>10.192000000005294</v>
      </c>
      <c r="L101" s="126">
        <f t="shared" si="45"/>
        <v>10.331999999979701</v>
      </c>
      <c r="M101" s="126">
        <f t="shared" si="45"/>
        <v>11.787999999993019</v>
      </c>
      <c r="N101" s="348">
        <f t="shared" si="45"/>
        <v>13.482000000001904</v>
      </c>
      <c r="O101" s="126">
        <f t="shared" si="45"/>
        <v>11.98400000002141</v>
      </c>
      <c r="P101" s="126">
        <f t="shared" si="45"/>
        <v>12.320000000000732</v>
      </c>
      <c r="Q101" s="126">
        <f t="shared" si="45"/>
        <v>11.017999999996505</v>
      </c>
      <c r="R101" s="126">
        <f t="shared" si="45"/>
        <v>10.457999999986271</v>
      </c>
      <c r="S101" s="126">
        <f t="shared" si="45"/>
        <v>13.846000000001652</v>
      </c>
      <c r="T101" s="126">
        <f t="shared" si="45"/>
        <v>11.662000000004753</v>
      </c>
      <c r="U101" s="126">
        <f t="shared" si="45"/>
        <v>11.046000000001015</v>
      </c>
      <c r="V101" s="348">
        <f t="shared" si="45"/>
        <v>10.47200000000305</v>
      </c>
      <c r="W101" s="126">
        <f t="shared" si="45"/>
        <v>12.012000000004832</v>
      </c>
      <c r="X101" s="126">
        <f t="shared" si="45"/>
        <v>14.19999999997993</v>
      </c>
      <c r="Y101" s="127">
        <f t="shared" si="45"/>
        <v>10.289999999988254</v>
      </c>
      <c r="Z101" s="126">
        <f t="shared" si="45"/>
        <v>9.9820000000369191</v>
      </c>
      <c r="AA101" s="126">
        <f t="shared" si="45"/>
        <v>9.9679999999914912</v>
      </c>
      <c r="AB101" s="128">
        <f t="shared" si="45"/>
        <v>10.626000000015324</v>
      </c>
      <c r="AC101" s="187"/>
      <c r="AD101" s="187"/>
      <c r="AE101" s="187"/>
      <c r="AF101" s="295"/>
      <c r="AG101" s="295"/>
      <c r="AH101" s="295"/>
      <c r="AI101" s="295"/>
      <c r="AJ101" s="295"/>
      <c r="AK101" s="295"/>
      <c r="AL101" s="295"/>
      <c r="AM101" s="295"/>
      <c r="AN101" s="295"/>
      <c r="AO101" s="295"/>
      <c r="AP101" s="295"/>
      <c r="AQ101" s="295"/>
      <c r="AR101" s="295"/>
      <c r="AS101" s="295"/>
      <c r="AT101" s="295"/>
      <c r="AU101" s="295"/>
      <c r="AV101" s="295"/>
      <c r="AW101" s="295"/>
      <c r="AX101" s="295"/>
      <c r="AY101" s="295"/>
      <c r="AZ101" s="295"/>
      <c r="BA101" s="295"/>
      <c r="BB101" s="295"/>
      <c r="BC101" s="295"/>
      <c r="BD101" s="295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7"/>
      <c r="BY101" s="37"/>
      <c r="BZ101" s="37"/>
      <c r="CA101" s="37"/>
      <c r="CB101" s="37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</row>
    <row r="102" spans="1:132" s="34" customFormat="1" ht="10.5" customHeight="1">
      <c r="A102" s="1373" t="s">
        <v>2293</v>
      </c>
      <c r="B102" s="1592"/>
      <c r="C102" s="925"/>
      <c r="D102" s="1262" t="s">
        <v>951</v>
      </c>
      <c r="E102" s="65">
        <f t="shared" ref="E102:AB102" si="46">(((E21+E25)-E100)/(E21+E25))*100</f>
        <v>-2.3999999994430254</v>
      </c>
      <c r="F102" s="65">
        <f t="shared" si="46"/>
        <v>7.2500000000545182</v>
      </c>
      <c r="G102" s="65">
        <f t="shared" si="46"/>
        <v>-7.5789473690184881</v>
      </c>
      <c r="H102" s="332">
        <f t="shared" si="46"/>
        <v>-8.2666666665337125</v>
      </c>
      <c r="I102" s="65">
        <f t="shared" si="46"/>
        <v>6.3999999994962309</v>
      </c>
      <c r="J102" s="65">
        <f t="shared" si="46"/>
        <v>-6.7796610166294737</v>
      </c>
      <c r="K102" s="66">
        <f t="shared" si="46"/>
        <v>-9.9344262294590973</v>
      </c>
      <c r="L102" s="66">
        <f t="shared" si="46"/>
        <v>3.3827160494715671</v>
      </c>
      <c r="M102" s="66">
        <f t="shared" si="46"/>
        <v>9.2121212119891442</v>
      </c>
      <c r="N102" s="332">
        <f t="shared" si="46"/>
        <v>-1.7142857141667749</v>
      </c>
      <c r="O102" s="66">
        <f t="shared" si="46"/>
        <v>4.7999999998580734</v>
      </c>
      <c r="P102" s="66">
        <f t="shared" si="46"/>
        <v>-7.6363636361851244</v>
      </c>
      <c r="Q102" s="66">
        <f t="shared" si="46"/>
        <v>8.9195402298480584</v>
      </c>
      <c r="R102" s="66">
        <f t="shared" si="46"/>
        <v>9.2916666664283518</v>
      </c>
      <c r="S102" s="66">
        <f t="shared" si="46"/>
        <v>-6.5333333327923055</v>
      </c>
      <c r="T102" s="66">
        <f t="shared" si="46"/>
        <v>8.5585585584015593</v>
      </c>
      <c r="U102" s="66">
        <f t="shared" si="46"/>
        <v>-1.698113207522248</v>
      </c>
      <c r="V102" s="332">
        <f t="shared" si="46"/>
        <v>6.6666666665489229</v>
      </c>
      <c r="W102" s="66">
        <f t="shared" si="46"/>
        <v>1.2999999999703959</v>
      </c>
      <c r="X102" s="66">
        <f t="shared" si="46"/>
        <v>-7.711340206412733</v>
      </c>
      <c r="Y102" s="66">
        <f t="shared" si="46"/>
        <v>-3.3333333332582953</v>
      </c>
      <c r="Z102" s="66">
        <f t="shared" si="46"/>
        <v>2.8045977010878018</v>
      </c>
      <c r="AA102" s="66">
        <f t="shared" si="46"/>
        <v>-4.9014084507119424</v>
      </c>
      <c r="AB102" s="191">
        <f t="shared" si="46"/>
        <v>-0.57142857125101776</v>
      </c>
      <c r="AC102" s="297"/>
      <c r="AD102" s="187"/>
      <c r="AE102" s="192"/>
      <c r="AF102" s="295"/>
      <c r="AG102" s="295"/>
      <c r="AH102" s="295"/>
      <c r="AI102" s="295"/>
      <c r="AJ102" s="295"/>
      <c r="AK102" s="295"/>
      <c r="AL102" s="295"/>
      <c r="AM102" s="295"/>
      <c r="AN102" s="295"/>
      <c r="AO102" s="295"/>
      <c r="AP102" s="295"/>
      <c r="AQ102" s="295"/>
      <c r="AR102" s="295"/>
      <c r="AS102" s="295"/>
      <c r="AT102" s="295"/>
      <c r="AU102" s="295"/>
      <c r="AV102" s="295"/>
      <c r="AW102" s="295"/>
      <c r="AX102" s="295"/>
      <c r="AY102" s="295"/>
      <c r="AZ102" s="295"/>
      <c r="BA102" s="295"/>
      <c r="BB102" s="295"/>
      <c r="BC102" s="295"/>
      <c r="BD102" s="295"/>
      <c r="BE102" s="37"/>
      <c r="BF102" s="37"/>
      <c r="BG102" s="37"/>
      <c r="BH102" s="37"/>
      <c r="BI102" s="37"/>
      <c r="BJ102" s="37"/>
      <c r="BK102" s="37"/>
      <c r="BL102" s="37"/>
      <c r="BM102" s="37"/>
      <c r="BN102" s="37"/>
      <c r="BO102" s="37"/>
      <c r="BP102" s="37"/>
      <c r="BQ102" s="37"/>
      <c r="BR102" s="37"/>
      <c r="BS102" s="37"/>
      <c r="BT102" s="37"/>
      <c r="BU102" s="37"/>
      <c r="BV102" s="37"/>
      <c r="BW102" s="37"/>
      <c r="BX102" s="37"/>
      <c r="BY102" s="37"/>
      <c r="BZ102" s="37"/>
      <c r="CA102" s="37"/>
      <c r="CB102" s="37"/>
      <c r="CC102" s="37"/>
      <c r="CD102" s="37"/>
      <c r="CE102" s="37"/>
      <c r="CF102" s="37"/>
      <c r="CG102" s="37"/>
      <c r="CH102" s="37"/>
      <c r="CI102" s="37"/>
      <c r="CJ102" s="37"/>
      <c r="CK102" s="37"/>
      <c r="CL102" s="37"/>
      <c r="CM102" s="37"/>
      <c r="CN102" s="37"/>
      <c r="CO102" s="37"/>
      <c r="CP102" s="37"/>
      <c r="CQ102" s="37"/>
      <c r="CR102" s="37"/>
      <c r="CS102" s="37"/>
      <c r="CT102" s="37"/>
      <c r="CU102" s="37"/>
      <c r="CV102" s="37"/>
      <c r="CW102" s="37"/>
      <c r="CX102" s="37"/>
      <c r="CY102" s="37"/>
      <c r="CZ102" s="37"/>
      <c r="DA102" s="37"/>
      <c r="DB102" s="37"/>
      <c r="DC102" s="37"/>
      <c r="DD102" s="37"/>
      <c r="DE102" s="37"/>
      <c r="DF102" s="37"/>
      <c r="DG102" s="37"/>
      <c r="DH102" s="37"/>
      <c r="DI102" s="37"/>
      <c r="DJ102" s="37"/>
      <c r="DK102" s="37"/>
      <c r="DL102" s="37"/>
      <c r="DM102" s="37"/>
      <c r="DN102" s="37"/>
      <c r="DO102" s="37"/>
      <c r="DP102" s="37"/>
      <c r="DQ102" s="37"/>
      <c r="DR102" s="37"/>
      <c r="DS102" s="37"/>
      <c r="DT102" s="37"/>
      <c r="DU102" s="37"/>
      <c r="DV102" s="37"/>
      <c r="DW102" s="37"/>
      <c r="DX102" s="37"/>
      <c r="DY102" s="37"/>
      <c r="DZ102" s="37"/>
      <c r="EA102" s="37"/>
      <c r="EB102" s="37"/>
    </row>
    <row r="103" spans="1:132" s="34" customFormat="1" ht="10.5" customHeight="1" thickBot="1">
      <c r="A103" s="1416"/>
      <c r="B103" s="1593"/>
      <c r="C103" s="935"/>
      <c r="D103" s="409" t="s">
        <v>952</v>
      </c>
      <c r="E103" s="132">
        <f t="shared" ref="E103:AB103" si="47">(((E22+E26)-E101)/(E22+E26))*100</f>
        <v>-1.2499999998333131</v>
      </c>
      <c r="F103" s="132">
        <f t="shared" si="47"/>
        <v>9.3043478258580414</v>
      </c>
      <c r="G103" s="132">
        <f t="shared" si="47"/>
        <v>-0.72566371672465624</v>
      </c>
      <c r="H103" s="349">
        <f t="shared" si="47"/>
        <v>4.7722772276423537</v>
      </c>
      <c r="I103" s="132">
        <f t="shared" si="47"/>
        <v>-10.808510638433292</v>
      </c>
      <c r="J103" s="132">
        <f t="shared" si="47"/>
        <v>3.4259259260358714</v>
      </c>
      <c r="K103" s="132">
        <f t="shared" si="47"/>
        <v>7.8431372497113488E-2</v>
      </c>
      <c r="L103" s="132">
        <f t="shared" si="47"/>
        <v>2.5283018869839538</v>
      </c>
      <c r="M103" s="132">
        <f t="shared" si="47"/>
        <v>9.3230769231306212</v>
      </c>
      <c r="N103" s="349">
        <f t="shared" si="47"/>
        <v>-4.5116279069914977</v>
      </c>
      <c r="O103" s="133">
        <f t="shared" si="47"/>
        <v>2.5691056908828478</v>
      </c>
      <c r="P103" s="133">
        <f t="shared" si="47"/>
        <v>-5.2991452991515633</v>
      </c>
      <c r="Q103" s="133">
        <f t="shared" si="47"/>
        <v>5.0172413793404873</v>
      </c>
      <c r="R103" s="133">
        <f t="shared" si="47"/>
        <v>8.2631578948572635</v>
      </c>
      <c r="S103" s="133">
        <f t="shared" si="47"/>
        <v>-8.1718750000129017</v>
      </c>
      <c r="T103" s="133">
        <f t="shared" si="47"/>
        <v>-2.2982456140767735</v>
      </c>
      <c r="U103" s="133">
        <f t="shared" si="47"/>
        <v>-3.2336448598225811</v>
      </c>
      <c r="V103" s="349">
        <f t="shared" si="47"/>
        <v>-0.69230769233701128</v>
      </c>
      <c r="W103" s="133">
        <f t="shared" si="47"/>
        <v>-0.94117647062885357</v>
      </c>
      <c r="X103" s="133">
        <f t="shared" si="47"/>
        <v>-8.3969465647322927</v>
      </c>
      <c r="Y103" s="133">
        <f t="shared" si="47"/>
        <v>-8.3157894735605673</v>
      </c>
      <c r="Z103" s="133">
        <f t="shared" si="47"/>
        <v>8.4220183482851478</v>
      </c>
      <c r="AA103" s="133">
        <f t="shared" si="47"/>
        <v>8.550458715674381</v>
      </c>
      <c r="AB103" s="193">
        <f t="shared" si="47"/>
        <v>-3.1650485438380906</v>
      </c>
      <c r="AC103" s="297"/>
      <c r="AD103" s="187"/>
      <c r="AE103" s="192"/>
      <c r="AF103" s="295"/>
      <c r="AG103" s="295"/>
      <c r="AH103" s="295"/>
      <c r="AI103" s="295"/>
      <c r="AJ103" s="295"/>
      <c r="AK103" s="295"/>
      <c r="AL103" s="295"/>
      <c r="AM103" s="295"/>
      <c r="AN103" s="295"/>
      <c r="AO103" s="295"/>
      <c r="AP103" s="295"/>
      <c r="AQ103" s="295"/>
      <c r="AR103" s="295"/>
      <c r="AS103" s="295"/>
      <c r="AT103" s="295"/>
      <c r="AU103" s="295"/>
      <c r="AV103" s="295"/>
      <c r="AW103" s="295"/>
      <c r="AX103" s="295"/>
      <c r="AY103" s="295"/>
      <c r="AZ103" s="295"/>
      <c r="BA103" s="295"/>
      <c r="BB103" s="295"/>
      <c r="BC103" s="295"/>
      <c r="BD103" s="295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37"/>
      <c r="CL103" s="37"/>
      <c r="CM103" s="37"/>
      <c r="CN103" s="37"/>
      <c r="CO103" s="37"/>
      <c r="CP103" s="37"/>
      <c r="CQ103" s="37"/>
      <c r="CR103" s="37"/>
      <c r="CS103" s="37"/>
      <c r="CT103" s="37"/>
      <c r="CU103" s="37"/>
      <c r="CV103" s="37"/>
      <c r="CW103" s="37"/>
      <c r="CX103" s="37"/>
      <c r="CY103" s="37"/>
      <c r="CZ103" s="37"/>
      <c r="DA103" s="37"/>
      <c r="DB103" s="37"/>
      <c r="DC103" s="37"/>
      <c r="DD103" s="37"/>
      <c r="DE103" s="37"/>
      <c r="DF103" s="37"/>
      <c r="DG103" s="37"/>
      <c r="DH103" s="37"/>
      <c r="DI103" s="37"/>
      <c r="DJ103" s="37"/>
      <c r="DK103" s="37"/>
      <c r="DL103" s="37"/>
      <c r="DM103" s="37"/>
      <c r="DN103" s="37"/>
      <c r="DO103" s="37"/>
      <c r="DP103" s="37"/>
      <c r="DQ103" s="37"/>
      <c r="DR103" s="37"/>
      <c r="DS103" s="37"/>
      <c r="DT103" s="37"/>
      <c r="DU103" s="37"/>
      <c r="DV103" s="37"/>
      <c r="DW103" s="37"/>
      <c r="DX103" s="37"/>
      <c r="DY103" s="37"/>
      <c r="DZ103" s="37"/>
      <c r="EA103" s="37"/>
      <c r="EB103" s="37"/>
    </row>
    <row r="104" spans="1:132" s="2" customFormat="1" ht="10.5" customHeight="1">
      <c r="A104" s="1588" t="s">
        <v>21</v>
      </c>
      <c r="B104" s="1589"/>
      <c r="C104" s="1148"/>
      <c r="D104" s="1266" t="s">
        <v>126</v>
      </c>
      <c r="E104" s="113">
        <f t="shared" ref="E104:AB104" si="48">E21+E25+E43+E49-(E45+E52+E57+E62+E67+E72+E77+E82+E87+E92)</f>
        <v>-8.3999999980505891E-2</v>
      </c>
      <c r="F104" s="113">
        <f t="shared" si="48"/>
        <v>0.2320000000017437</v>
      </c>
      <c r="G104" s="113">
        <f t="shared" si="48"/>
        <v>-0.2880000000227021</v>
      </c>
      <c r="H104" s="346">
        <f t="shared" si="48"/>
        <v>-0.24799999999601141</v>
      </c>
      <c r="I104" s="113">
        <f t="shared" si="48"/>
        <v>0.22399999998236808</v>
      </c>
      <c r="J104" s="113">
        <f t="shared" si="48"/>
        <v>-0.399999999981139</v>
      </c>
      <c r="K104" s="113">
        <f t="shared" si="48"/>
        <v>-0.60599999999700493</v>
      </c>
      <c r="L104" s="113">
        <f t="shared" si="48"/>
        <v>0.27400000000719693</v>
      </c>
      <c r="M104" s="113">
        <f t="shared" si="48"/>
        <v>0.91199999998692505</v>
      </c>
      <c r="N104" s="346">
        <f t="shared" si="48"/>
        <v>-0.13199999999084255</v>
      </c>
      <c r="O104" s="113">
        <f t="shared" si="48"/>
        <v>0.33599999999006513</v>
      </c>
      <c r="P104" s="113">
        <f t="shared" si="48"/>
        <v>-0.58799999998625552</v>
      </c>
      <c r="Q104" s="113">
        <f t="shared" si="48"/>
        <v>0.77599999999678104</v>
      </c>
      <c r="R104" s="113">
        <f t="shared" si="48"/>
        <v>0.89199999997712176</v>
      </c>
      <c r="S104" s="113">
        <f t="shared" si="48"/>
        <v>-0.68599999994319205</v>
      </c>
      <c r="T104" s="113">
        <f t="shared" si="48"/>
        <v>0.94999999998257323</v>
      </c>
      <c r="U104" s="113">
        <f t="shared" si="48"/>
        <v>-0.1799999999973565</v>
      </c>
      <c r="V104" s="346">
        <f t="shared" si="48"/>
        <v>0.7199999999872837</v>
      </c>
      <c r="W104" s="113">
        <f t="shared" si="48"/>
        <v>0.12999999999703959</v>
      </c>
      <c r="X104" s="113">
        <f t="shared" si="48"/>
        <v>-0.74800000002203504</v>
      </c>
      <c r="Y104" s="125">
        <f t="shared" si="48"/>
        <v>-0.27999999999369685</v>
      </c>
      <c r="Z104" s="113">
        <f t="shared" si="48"/>
        <v>0.24399999999463873</v>
      </c>
      <c r="AA104" s="113">
        <f t="shared" si="48"/>
        <v>-0.34800000000054787</v>
      </c>
      <c r="AB104" s="114">
        <f t="shared" si="48"/>
        <v>-2.7999999991299873E-2</v>
      </c>
      <c r="AC104" s="187"/>
      <c r="AD104" s="187"/>
      <c r="AE104" s="187"/>
      <c r="AF104" s="293"/>
      <c r="AG104" s="293"/>
      <c r="AH104" s="293"/>
      <c r="AI104" s="293"/>
      <c r="AJ104" s="293"/>
      <c r="AK104" s="293"/>
      <c r="AL104" s="293"/>
      <c r="AM104" s="293"/>
      <c r="AN104" s="293"/>
      <c r="AO104" s="293"/>
      <c r="AP104" s="293"/>
      <c r="AQ104" s="293"/>
      <c r="AR104" s="293"/>
      <c r="AS104" s="293"/>
      <c r="AT104" s="293"/>
      <c r="AU104" s="293"/>
      <c r="AV104" s="293"/>
      <c r="AW104" s="293"/>
      <c r="AX104" s="293"/>
      <c r="AY104" s="293"/>
      <c r="AZ104" s="293"/>
      <c r="BA104" s="293"/>
      <c r="BB104" s="293"/>
      <c r="BC104" s="293"/>
      <c r="BD104" s="293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</row>
    <row r="105" spans="1:132" s="2" customFormat="1" ht="10.5" customHeight="1" thickBot="1">
      <c r="A105" s="1590"/>
      <c r="B105" s="1591"/>
      <c r="C105" s="938"/>
      <c r="D105" s="271" t="s">
        <v>127</v>
      </c>
      <c r="E105" s="126">
        <f t="shared" ref="E105:AB105" si="49">E22+E26+E44+E50-(E46+E53+E58+E63+E68+E73+E78+E83+E88+E93)</f>
        <v>-0.13999999998133106</v>
      </c>
      <c r="F105" s="126">
        <f t="shared" si="49"/>
        <v>1.0699999999736747</v>
      </c>
      <c r="G105" s="126">
        <f t="shared" si="49"/>
        <v>-8.1999999989886163E-2</v>
      </c>
      <c r="H105" s="348">
        <f t="shared" si="49"/>
        <v>0.48199999999187781</v>
      </c>
      <c r="I105" s="126">
        <f t="shared" si="49"/>
        <v>-1.0160000000127294</v>
      </c>
      <c r="J105" s="126">
        <f t="shared" si="49"/>
        <v>0.37000000001187416</v>
      </c>
      <c r="K105" s="126">
        <f t="shared" si="49"/>
        <v>7.9999999947055755E-3</v>
      </c>
      <c r="L105" s="126">
        <f t="shared" si="49"/>
        <v>0.26800000002029911</v>
      </c>
      <c r="M105" s="126">
        <f t="shared" si="49"/>
        <v>1.2120000000069808</v>
      </c>
      <c r="N105" s="348">
        <f t="shared" si="49"/>
        <v>-0.58200000000190322</v>
      </c>
      <c r="O105" s="126">
        <f t="shared" si="49"/>
        <v>0.3159999999785903</v>
      </c>
      <c r="P105" s="126">
        <f t="shared" si="49"/>
        <v>-0.62000000000073285</v>
      </c>
      <c r="Q105" s="126">
        <f t="shared" si="49"/>
        <v>0.58200000000349661</v>
      </c>
      <c r="R105" s="126">
        <f t="shared" si="49"/>
        <v>0.94200000001372786</v>
      </c>
      <c r="S105" s="126">
        <f t="shared" si="49"/>
        <v>-1.0460000000016514</v>
      </c>
      <c r="T105" s="126">
        <f t="shared" si="49"/>
        <v>-0.26200000000475221</v>
      </c>
      <c r="U105" s="126">
        <f t="shared" si="49"/>
        <v>-0.34600000000101616</v>
      </c>
      <c r="V105" s="348">
        <f t="shared" si="49"/>
        <v>-7.200000000304918E-2</v>
      </c>
      <c r="W105" s="126">
        <f t="shared" si="49"/>
        <v>-0.11200000000483357</v>
      </c>
      <c r="X105" s="126">
        <f t="shared" si="49"/>
        <v>-1.0999999999799304</v>
      </c>
      <c r="Y105" s="127">
        <f t="shared" si="49"/>
        <v>-0.78999999998825388</v>
      </c>
      <c r="Z105" s="126">
        <f t="shared" si="49"/>
        <v>0.91799999996308124</v>
      </c>
      <c r="AA105" s="126">
        <f t="shared" si="49"/>
        <v>0.93200000000850736</v>
      </c>
      <c r="AB105" s="128">
        <f t="shared" si="49"/>
        <v>-0.32600000001532337</v>
      </c>
      <c r="AC105" s="187"/>
      <c r="AD105" s="187"/>
      <c r="AE105" s="187"/>
      <c r="AF105" s="295"/>
      <c r="AG105" s="295"/>
      <c r="AH105" s="295"/>
      <c r="AI105" s="295"/>
      <c r="AJ105" s="295"/>
      <c r="AK105" s="295"/>
      <c r="AL105" s="295"/>
      <c r="AM105" s="295"/>
      <c r="AN105" s="295"/>
      <c r="AO105" s="295"/>
      <c r="AP105" s="295"/>
      <c r="AQ105" s="295"/>
      <c r="AR105" s="295"/>
      <c r="AS105" s="295"/>
      <c r="AT105" s="295"/>
      <c r="AU105" s="295"/>
      <c r="AV105" s="295"/>
      <c r="AW105" s="295"/>
      <c r="AX105" s="295"/>
      <c r="AY105" s="295"/>
      <c r="AZ105" s="295"/>
      <c r="BA105" s="295"/>
      <c r="BB105" s="295"/>
      <c r="BC105" s="295"/>
      <c r="BD105" s="295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  <c r="BX105" s="37"/>
      <c r="BY105" s="37"/>
      <c r="BZ105" s="37"/>
      <c r="CA105" s="37"/>
      <c r="CB105" s="37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</row>
    <row r="106" spans="1:132" s="4" customFormat="1" ht="10.5" customHeight="1" thickBot="1">
      <c r="A106" s="650" t="s">
        <v>107</v>
      </c>
      <c r="B106" s="651"/>
      <c r="C106" s="86"/>
      <c r="D106" s="115"/>
      <c r="E106" s="86">
        <v>1</v>
      </c>
      <c r="F106" s="86">
        <v>2</v>
      </c>
      <c r="G106" s="86">
        <v>3</v>
      </c>
      <c r="H106" s="324">
        <v>4</v>
      </c>
      <c r="I106" s="86">
        <v>5</v>
      </c>
      <c r="J106" s="86">
        <v>6</v>
      </c>
      <c r="K106" s="86">
        <v>7</v>
      </c>
      <c r="L106" s="86">
        <v>8</v>
      </c>
      <c r="M106" s="86">
        <v>9</v>
      </c>
      <c r="N106" s="324">
        <v>10</v>
      </c>
      <c r="O106" s="86">
        <v>11</v>
      </c>
      <c r="P106" s="86">
        <v>12</v>
      </c>
      <c r="Q106" s="86">
        <v>13</v>
      </c>
      <c r="R106" s="86">
        <v>14</v>
      </c>
      <c r="S106" s="86">
        <v>15</v>
      </c>
      <c r="T106" s="86">
        <v>16</v>
      </c>
      <c r="U106" s="86">
        <v>17</v>
      </c>
      <c r="V106" s="324">
        <v>18</v>
      </c>
      <c r="W106" s="86">
        <v>19</v>
      </c>
      <c r="X106" s="86">
        <v>20</v>
      </c>
      <c r="Y106" s="471">
        <v>21</v>
      </c>
      <c r="Z106" s="86">
        <v>22</v>
      </c>
      <c r="AA106" s="86">
        <v>23</v>
      </c>
      <c r="AB106" s="87">
        <v>24</v>
      </c>
      <c r="AC106" s="148"/>
      <c r="AD106" s="148"/>
      <c r="AE106" s="148"/>
      <c r="AF106" s="293"/>
      <c r="AG106" s="293"/>
      <c r="AH106" s="293"/>
      <c r="AI106" s="293"/>
      <c r="AJ106" s="293"/>
      <c r="AK106" s="293"/>
      <c r="AL106" s="293"/>
      <c r="AM106" s="293"/>
      <c r="AN106" s="293"/>
      <c r="AO106" s="293"/>
      <c r="AP106" s="293"/>
      <c r="AQ106" s="293"/>
      <c r="AR106" s="293"/>
      <c r="AS106" s="293"/>
      <c r="AT106" s="293"/>
      <c r="AU106" s="293"/>
      <c r="AV106" s="293"/>
      <c r="AW106" s="293"/>
      <c r="AX106" s="293"/>
      <c r="AY106" s="293"/>
      <c r="AZ106" s="293"/>
      <c r="BA106" s="293"/>
      <c r="BB106" s="293"/>
      <c r="BC106" s="293"/>
      <c r="BD106" s="293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</row>
    <row r="107" spans="1:132" s="2" customFormat="1" ht="10.5" customHeight="1">
      <c r="A107" s="391" t="s">
        <v>78</v>
      </c>
      <c r="B107" s="428"/>
      <c r="C107" s="853" t="s">
        <v>136</v>
      </c>
      <c r="D107" s="255" t="s">
        <v>39</v>
      </c>
      <c r="E107" s="48">
        <v>6.3</v>
      </c>
      <c r="F107" s="48">
        <v>6.3</v>
      </c>
      <c r="G107" s="48">
        <v>6.3</v>
      </c>
      <c r="H107" s="327">
        <v>6.3</v>
      </c>
      <c r="I107" s="48">
        <v>6.3</v>
      </c>
      <c r="J107" s="48">
        <v>6.3</v>
      </c>
      <c r="K107" s="48">
        <v>6.3</v>
      </c>
      <c r="L107" s="48">
        <v>6.2</v>
      </c>
      <c r="M107" s="48">
        <v>6.2</v>
      </c>
      <c r="N107" s="327">
        <v>6.2</v>
      </c>
      <c r="O107" s="48">
        <v>6.2</v>
      </c>
      <c r="P107" s="48">
        <v>6.2</v>
      </c>
      <c r="Q107" s="48">
        <v>6.2</v>
      </c>
      <c r="R107" s="48">
        <v>6.2</v>
      </c>
      <c r="S107" s="48">
        <v>6.2</v>
      </c>
      <c r="T107" s="48">
        <v>6.2</v>
      </c>
      <c r="U107" s="48">
        <v>6.2</v>
      </c>
      <c r="V107" s="327">
        <v>6.2</v>
      </c>
      <c r="W107" s="48">
        <v>6.2</v>
      </c>
      <c r="X107" s="48">
        <v>6.2</v>
      </c>
      <c r="Y107" s="853">
        <v>6.2</v>
      </c>
      <c r="Z107" s="48">
        <v>6.2</v>
      </c>
      <c r="AA107" s="48">
        <v>6.2</v>
      </c>
      <c r="AB107" s="49">
        <v>6.3</v>
      </c>
      <c r="AC107" s="187"/>
      <c r="AD107" s="187"/>
      <c r="AE107" s="187"/>
      <c r="AF107" s="295"/>
      <c r="AG107" s="295"/>
      <c r="AH107" s="295"/>
      <c r="AI107" s="295"/>
      <c r="AJ107" s="295"/>
      <c r="AK107" s="295"/>
      <c r="AL107" s="295"/>
      <c r="AM107" s="295"/>
      <c r="AN107" s="295"/>
      <c r="AO107" s="295"/>
      <c r="AP107" s="295"/>
      <c r="AQ107" s="295"/>
      <c r="AR107" s="295"/>
      <c r="AS107" s="295"/>
      <c r="AT107" s="295"/>
      <c r="AU107" s="295"/>
      <c r="AV107" s="295"/>
      <c r="AW107" s="295"/>
      <c r="AX107" s="295"/>
      <c r="AY107" s="295"/>
      <c r="AZ107" s="295"/>
      <c r="BA107" s="295"/>
      <c r="BB107" s="295"/>
      <c r="BC107" s="295"/>
      <c r="BD107" s="295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</row>
    <row r="108" spans="1:132" s="2" customFormat="1" ht="10.5" customHeight="1" thickBot="1">
      <c r="A108" s="393" t="s">
        <v>79</v>
      </c>
      <c r="B108" s="429"/>
      <c r="C108" s="854" t="s">
        <v>136</v>
      </c>
      <c r="D108" s="257" t="s">
        <v>39</v>
      </c>
      <c r="E108" s="50">
        <v>6.3</v>
      </c>
      <c r="F108" s="50">
        <v>6.3</v>
      </c>
      <c r="G108" s="50">
        <v>6.3</v>
      </c>
      <c r="H108" s="328">
        <v>6.3</v>
      </c>
      <c r="I108" s="50">
        <v>6.3</v>
      </c>
      <c r="J108" s="50">
        <v>6.3</v>
      </c>
      <c r="K108" s="50">
        <v>6.3</v>
      </c>
      <c r="L108" s="50">
        <v>6.2</v>
      </c>
      <c r="M108" s="50">
        <v>6.2</v>
      </c>
      <c r="N108" s="328">
        <v>6.2</v>
      </c>
      <c r="O108" s="50">
        <v>6.2</v>
      </c>
      <c r="P108" s="50">
        <v>6.2</v>
      </c>
      <c r="Q108" s="50">
        <v>6.2</v>
      </c>
      <c r="R108" s="50">
        <v>6.2</v>
      </c>
      <c r="S108" s="50">
        <v>6.2</v>
      </c>
      <c r="T108" s="50">
        <v>6.2</v>
      </c>
      <c r="U108" s="50">
        <v>6.2</v>
      </c>
      <c r="V108" s="328">
        <v>6.2</v>
      </c>
      <c r="W108" s="50">
        <v>6.2</v>
      </c>
      <c r="X108" s="50">
        <v>6.3</v>
      </c>
      <c r="Y108" s="854">
        <v>6.2</v>
      </c>
      <c r="Z108" s="50">
        <v>6.2</v>
      </c>
      <c r="AA108" s="50">
        <v>6.3</v>
      </c>
      <c r="AB108" s="51">
        <v>6.3</v>
      </c>
      <c r="AC108" s="279"/>
      <c r="AD108" s="279"/>
      <c r="AE108" s="279"/>
      <c r="AF108" s="295"/>
      <c r="AG108" s="295"/>
      <c r="AH108" s="295"/>
      <c r="AI108" s="295"/>
      <c r="AJ108" s="295"/>
      <c r="AK108" s="295"/>
      <c r="AL108" s="295"/>
      <c r="AM108" s="295"/>
      <c r="AN108" s="295"/>
      <c r="AO108" s="295"/>
      <c r="AP108" s="295"/>
      <c r="AQ108" s="295"/>
      <c r="AR108" s="295"/>
      <c r="AS108" s="295"/>
      <c r="AT108" s="295"/>
      <c r="AU108" s="295"/>
      <c r="AV108" s="295"/>
      <c r="AW108" s="295"/>
      <c r="AX108" s="295"/>
      <c r="AY108" s="295"/>
      <c r="AZ108" s="295"/>
      <c r="BA108" s="295"/>
      <c r="BB108" s="295"/>
      <c r="BC108" s="295"/>
      <c r="BD108" s="295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</row>
    <row r="109" spans="1:132" s="2" customFormat="1" ht="10.5" customHeight="1">
      <c r="A109" s="1472" t="s">
        <v>6</v>
      </c>
      <c r="B109" s="1475" t="s">
        <v>165</v>
      </c>
      <c r="C109" s="165"/>
      <c r="D109" s="1266"/>
      <c r="E109" s="88"/>
      <c r="F109" s="88"/>
      <c r="G109" s="88"/>
      <c r="H109" s="337"/>
      <c r="I109" s="88"/>
      <c r="J109" s="88"/>
      <c r="K109" s="88"/>
      <c r="L109" s="88"/>
      <c r="M109" s="88"/>
      <c r="N109" s="337"/>
      <c r="O109" s="88"/>
      <c r="P109" s="88"/>
      <c r="Q109" s="88"/>
      <c r="R109" s="88"/>
      <c r="S109" s="88"/>
      <c r="T109" s="88"/>
      <c r="U109" s="88"/>
      <c r="V109" s="337"/>
      <c r="W109" s="88"/>
      <c r="X109" s="88"/>
      <c r="Y109" s="88"/>
      <c r="Z109" s="88"/>
      <c r="AA109" s="88"/>
      <c r="AB109" s="89"/>
      <c r="AC109" s="58" t="s">
        <v>125</v>
      </c>
      <c r="AD109" s="61">
        <f>AD111/AC111</f>
        <v>0.34775749380205107</v>
      </c>
      <c r="AE109" s="69"/>
      <c r="AF109" s="295"/>
      <c r="AG109" s="295"/>
      <c r="AH109" s="295"/>
      <c r="AI109" s="295"/>
      <c r="AJ109" s="295"/>
      <c r="AK109" s="295"/>
      <c r="AL109" s="295"/>
      <c r="AM109" s="295"/>
      <c r="AN109" s="295"/>
      <c r="AO109" s="295"/>
      <c r="AP109" s="295"/>
      <c r="AQ109" s="295"/>
      <c r="AR109" s="295"/>
      <c r="AS109" s="295"/>
      <c r="AT109" s="295"/>
      <c r="AU109" s="295"/>
      <c r="AV109" s="295"/>
      <c r="AW109" s="295"/>
      <c r="AX109" s="295"/>
      <c r="AY109" s="295"/>
      <c r="AZ109" s="295"/>
      <c r="BA109" s="295"/>
      <c r="BB109" s="295"/>
      <c r="BC109" s="295"/>
      <c r="BD109" s="295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  <c r="BS109" s="37"/>
      <c r="BT109" s="37"/>
      <c r="BU109" s="37"/>
      <c r="BV109" s="37"/>
      <c r="BW109" s="37"/>
      <c r="BX109" s="37"/>
      <c r="BY109" s="37"/>
      <c r="BZ109" s="37"/>
      <c r="CA109" s="37"/>
      <c r="CB109" s="37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</row>
    <row r="110" spans="1:132" s="2" customFormat="1" ht="10.5" customHeight="1">
      <c r="A110" s="1473"/>
      <c r="B110" s="1476"/>
      <c r="C110" s="1154" t="s">
        <v>138</v>
      </c>
      <c r="D110" s="155" t="s">
        <v>34</v>
      </c>
      <c r="E110" s="100">
        <v>45</v>
      </c>
      <c r="F110" s="100">
        <v>40</v>
      </c>
      <c r="G110" s="100">
        <v>45</v>
      </c>
      <c r="H110" s="343">
        <v>45</v>
      </c>
      <c r="I110" s="100">
        <v>45</v>
      </c>
      <c r="J110" s="100">
        <v>45</v>
      </c>
      <c r="K110" s="100">
        <v>50</v>
      </c>
      <c r="L110" s="100">
        <v>60</v>
      </c>
      <c r="M110" s="100">
        <v>70</v>
      </c>
      <c r="N110" s="343">
        <v>80</v>
      </c>
      <c r="O110" s="100">
        <v>80</v>
      </c>
      <c r="P110" s="100">
        <v>80</v>
      </c>
      <c r="Q110" s="100">
        <v>70</v>
      </c>
      <c r="R110" s="100">
        <v>80</v>
      </c>
      <c r="S110" s="100">
        <v>80</v>
      </c>
      <c r="T110" s="100">
        <v>90</v>
      </c>
      <c r="U110" s="100">
        <v>90</v>
      </c>
      <c r="V110" s="343">
        <v>80</v>
      </c>
      <c r="W110" s="100">
        <v>80</v>
      </c>
      <c r="X110" s="100">
        <v>80</v>
      </c>
      <c r="Y110" s="100">
        <v>80</v>
      </c>
      <c r="Z110" s="100">
        <v>40</v>
      </c>
      <c r="AA110" s="100">
        <v>40</v>
      </c>
      <c r="AB110" s="101">
        <v>30</v>
      </c>
      <c r="AC110" s="171"/>
      <c r="AD110" s="108"/>
      <c r="AE110" s="69"/>
      <c r="AF110" s="295"/>
      <c r="AG110" s="295"/>
      <c r="AH110" s="295"/>
      <c r="AI110" s="295"/>
      <c r="AJ110" s="295"/>
      <c r="AK110" s="295"/>
      <c r="AL110" s="295"/>
      <c r="AM110" s="295"/>
      <c r="AN110" s="295"/>
      <c r="AO110" s="295"/>
      <c r="AP110" s="295"/>
      <c r="AQ110" s="295"/>
      <c r="AR110" s="295"/>
      <c r="AS110" s="295"/>
      <c r="AT110" s="295"/>
      <c r="AU110" s="295"/>
      <c r="AV110" s="295"/>
      <c r="AW110" s="295"/>
      <c r="AX110" s="295"/>
      <c r="AY110" s="295"/>
      <c r="AZ110" s="295"/>
      <c r="BA110" s="295"/>
      <c r="BB110" s="295"/>
      <c r="BC110" s="295"/>
      <c r="BD110" s="295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/>
      <c r="BQ110" s="37"/>
      <c r="BR110" s="37"/>
      <c r="BS110" s="37"/>
      <c r="BT110" s="37"/>
      <c r="BU110" s="37"/>
      <c r="BV110" s="37"/>
      <c r="BW110" s="37"/>
      <c r="BX110" s="37"/>
      <c r="BY110" s="37"/>
      <c r="BZ110" s="37"/>
      <c r="CA110" s="37"/>
      <c r="CB110" s="37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</row>
    <row r="111" spans="1:132" s="2" customFormat="1" ht="10.5" customHeight="1">
      <c r="A111" s="1473"/>
      <c r="B111" s="1476"/>
      <c r="C111" s="1154" t="s">
        <v>137</v>
      </c>
      <c r="D111" s="155" t="s">
        <v>126</v>
      </c>
      <c r="E111" s="59">
        <f t="shared" ref="E111:AB111" si="50">(AG111-AF111)*$AE111</f>
        <v>0.43199999999960709</v>
      </c>
      <c r="F111" s="59">
        <f t="shared" si="50"/>
        <v>0.41039999999848081</v>
      </c>
      <c r="G111" s="59">
        <f t="shared" si="50"/>
        <v>0.42120000000068103</v>
      </c>
      <c r="H111" s="330">
        <f t="shared" si="50"/>
        <v>0.41759999999994762</v>
      </c>
      <c r="I111" s="59">
        <f t="shared" si="50"/>
        <v>0.42120000000068103</v>
      </c>
      <c r="J111" s="59">
        <f t="shared" si="50"/>
        <v>0.43920000000107395</v>
      </c>
      <c r="K111" s="59">
        <f t="shared" si="50"/>
        <v>0.54720000000015723</v>
      </c>
      <c r="L111" s="59">
        <f t="shared" si="50"/>
        <v>0.59039999999913562</v>
      </c>
      <c r="M111" s="59">
        <f t="shared" si="50"/>
        <v>0.77039999999979047</v>
      </c>
      <c r="N111" s="330">
        <f t="shared" si="50"/>
        <v>0.77759999999798313</v>
      </c>
      <c r="O111" s="59">
        <f t="shared" si="50"/>
        <v>0.78120000000199075</v>
      </c>
      <c r="P111" s="59">
        <f t="shared" si="50"/>
        <v>0.79200000000091675</v>
      </c>
      <c r="Q111" s="59">
        <f t="shared" si="50"/>
        <v>0.68399999999855943</v>
      </c>
      <c r="R111" s="59">
        <f t="shared" si="50"/>
        <v>0.75960000000086436</v>
      </c>
      <c r="S111" s="59">
        <f t="shared" si="50"/>
        <v>0.87839999999887375</v>
      </c>
      <c r="T111" s="59">
        <f t="shared" si="50"/>
        <v>0.87839999999887375</v>
      </c>
      <c r="U111" s="59">
        <f t="shared" si="50"/>
        <v>0.88200000000288126</v>
      </c>
      <c r="V111" s="330">
        <v>0.85</v>
      </c>
      <c r="W111" s="59">
        <f t="shared" si="50"/>
        <v>0.83519999999989525</v>
      </c>
      <c r="X111" s="59">
        <f t="shared" si="50"/>
        <v>0.82080000000023579</v>
      </c>
      <c r="Y111" s="59">
        <f t="shared" si="50"/>
        <v>0.75960000000086436</v>
      </c>
      <c r="Z111" s="59">
        <f t="shared" si="50"/>
        <v>0.68399999999855943</v>
      </c>
      <c r="AA111" s="59">
        <f t="shared" si="50"/>
        <v>0.61560000000099535</v>
      </c>
      <c r="AB111" s="60">
        <f t="shared" si="50"/>
        <v>0.57599999999947615</v>
      </c>
      <c r="AC111" s="58">
        <f>(BD111-AF111)*AE111</f>
        <v>15.973199999999634</v>
      </c>
      <c r="AD111" s="61">
        <f>(BD112-AF112)*AE111</f>
        <v>5.5547999999987949</v>
      </c>
      <c r="AE111" s="69">
        <v>3.6</v>
      </c>
      <c r="AF111" s="295">
        <v>7932.7870000000003</v>
      </c>
      <c r="AG111" s="295">
        <v>7932.9070000000002</v>
      </c>
      <c r="AH111" s="295">
        <v>7933.0209999999997</v>
      </c>
      <c r="AI111" s="295">
        <v>7933.1379999999999</v>
      </c>
      <c r="AJ111" s="295">
        <v>7933.2539999999999</v>
      </c>
      <c r="AK111" s="295">
        <v>7933.3710000000001</v>
      </c>
      <c r="AL111" s="295">
        <v>7933.4930000000004</v>
      </c>
      <c r="AM111" s="295">
        <v>7933.6450000000004</v>
      </c>
      <c r="AN111" s="295">
        <v>7933.8090000000002</v>
      </c>
      <c r="AO111" s="295">
        <v>7934.0230000000001</v>
      </c>
      <c r="AP111" s="295">
        <v>7934.2389999999996</v>
      </c>
      <c r="AQ111" s="295">
        <v>7934.4560000000001</v>
      </c>
      <c r="AR111" s="295">
        <v>7934.6760000000004</v>
      </c>
      <c r="AS111" s="295">
        <v>7934.866</v>
      </c>
      <c r="AT111" s="295">
        <v>7935.0770000000002</v>
      </c>
      <c r="AU111" s="295">
        <v>7935.3209999999999</v>
      </c>
      <c r="AV111" s="295">
        <v>7935.5649999999996</v>
      </c>
      <c r="AW111" s="295">
        <v>7935.81</v>
      </c>
      <c r="AX111" s="295">
        <v>7936.0320000000002</v>
      </c>
      <c r="AY111" s="295">
        <v>7936.2640000000001</v>
      </c>
      <c r="AZ111" s="295">
        <v>7936.4920000000002</v>
      </c>
      <c r="BA111" s="295">
        <v>7936.7030000000004</v>
      </c>
      <c r="BB111" s="295">
        <v>7936.893</v>
      </c>
      <c r="BC111" s="295">
        <v>7937.0640000000003</v>
      </c>
      <c r="BD111" s="295">
        <v>7937.2240000000002</v>
      </c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</row>
    <row r="112" spans="1:132" s="2" customFormat="1" ht="10.5" customHeight="1">
      <c r="A112" s="1473"/>
      <c r="B112" s="1476"/>
      <c r="C112" s="1154" t="s">
        <v>137</v>
      </c>
      <c r="D112" s="155" t="s">
        <v>127</v>
      </c>
      <c r="E112" s="73">
        <f t="shared" ref="E112:AB112" si="51">(AG112-AF112)*$AE111</f>
        <v>0.17639999999992143</v>
      </c>
      <c r="F112" s="73">
        <f t="shared" si="51"/>
        <v>0.17279999999918802</v>
      </c>
      <c r="G112" s="73">
        <f t="shared" si="51"/>
        <v>0.18000000000065483</v>
      </c>
      <c r="H112" s="335">
        <f t="shared" si="51"/>
        <v>0.17639999999992143</v>
      </c>
      <c r="I112" s="73">
        <f t="shared" si="51"/>
        <v>0.17279999999918802</v>
      </c>
      <c r="J112" s="73">
        <f t="shared" si="51"/>
        <v>0.18000000000065483</v>
      </c>
      <c r="K112" s="73">
        <f t="shared" si="51"/>
        <v>0.20160000000014408</v>
      </c>
      <c r="L112" s="73">
        <f t="shared" si="51"/>
        <v>0.24479999999912253</v>
      </c>
      <c r="M112" s="73">
        <f t="shared" si="51"/>
        <v>0.25200000000058936</v>
      </c>
      <c r="N112" s="335">
        <f t="shared" si="51"/>
        <v>0.25559999999968569</v>
      </c>
      <c r="O112" s="73">
        <f t="shared" si="51"/>
        <v>0.25200000000058936</v>
      </c>
      <c r="P112" s="73">
        <f t="shared" si="51"/>
        <v>0.25559999999968569</v>
      </c>
      <c r="Q112" s="73">
        <f t="shared" si="51"/>
        <v>0.20879999999997381</v>
      </c>
      <c r="R112" s="73">
        <f t="shared" si="51"/>
        <v>0.26640000000024883</v>
      </c>
      <c r="S112" s="73">
        <f t="shared" si="51"/>
        <v>0.27360000000007861</v>
      </c>
      <c r="T112" s="73">
        <f t="shared" si="51"/>
        <v>0.26999999999934515</v>
      </c>
      <c r="U112" s="73">
        <f t="shared" si="51"/>
        <v>0.28079999999990835</v>
      </c>
      <c r="V112" s="335">
        <f t="shared" si="51"/>
        <v>0.28440000000064175</v>
      </c>
      <c r="W112" s="73">
        <f t="shared" si="51"/>
        <v>0.26279999999951542</v>
      </c>
      <c r="X112" s="73">
        <f t="shared" si="51"/>
        <v>0.25560000000132277</v>
      </c>
      <c r="Y112" s="73">
        <f t="shared" si="51"/>
        <v>0.23399999999855936</v>
      </c>
      <c r="Z112" s="73">
        <f t="shared" si="51"/>
        <v>0.23400000000019647</v>
      </c>
      <c r="AA112" s="73">
        <f t="shared" si="51"/>
        <v>0.23400000000019647</v>
      </c>
      <c r="AB112" s="74">
        <f t="shared" si="51"/>
        <v>0.23039999999946303</v>
      </c>
      <c r="AC112" s="58"/>
      <c r="AD112" s="61"/>
      <c r="AE112" s="69"/>
      <c r="AF112" s="295">
        <v>3222.0430000000001</v>
      </c>
      <c r="AG112" s="295">
        <v>3222.0920000000001</v>
      </c>
      <c r="AH112" s="295">
        <v>3222.14</v>
      </c>
      <c r="AI112" s="295">
        <v>3222.19</v>
      </c>
      <c r="AJ112" s="295">
        <v>3222.239</v>
      </c>
      <c r="AK112" s="295">
        <v>3222.2869999999998</v>
      </c>
      <c r="AL112" s="295">
        <v>3222.337</v>
      </c>
      <c r="AM112" s="295">
        <v>3222.393</v>
      </c>
      <c r="AN112" s="295">
        <v>3222.4609999999998</v>
      </c>
      <c r="AO112" s="295">
        <v>3222.5309999999999</v>
      </c>
      <c r="AP112" s="295">
        <v>3222.6019999999999</v>
      </c>
      <c r="AQ112" s="295">
        <v>3222.672</v>
      </c>
      <c r="AR112" s="295">
        <v>3222.7429999999999</v>
      </c>
      <c r="AS112" s="295">
        <v>3222.8009999999999</v>
      </c>
      <c r="AT112" s="295">
        <v>3222.875</v>
      </c>
      <c r="AU112" s="295">
        <v>3222.951</v>
      </c>
      <c r="AV112" s="295">
        <v>3223.0259999999998</v>
      </c>
      <c r="AW112" s="295">
        <v>3223.1039999999998</v>
      </c>
      <c r="AX112" s="295">
        <v>3223.183</v>
      </c>
      <c r="AY112" s="295">
        <v>3223.2559999999999</v>
      </c>
      <c r="AZ112" s="295">
        <v>3223.3270000000002</v>
      </c>
      <c r="BA112" s="295">
        <v>3223.3919999999998</v>
      </c>
      <c r="BB112" s="295">
        <v>3223.4569999999999</v>
      </c>
      <c r="BC112" s="295">
        <v>3223.5219999999999</v>
      </c>
      <c r="BD112" s="295">
        <v>3223.5859999999998</v>
      </c>
      <c r="BE112" s="1">
        <v>20.486000000000001</v>
      </c>
      <c r="BF112" s="1">
        <v>20.486000000000001</v>
      </c>
      <c r="BG112" s="1">
        <v>20.486000000000001</v>
      </c>
      <c r="BH112" s="1">
        <v>20.486000000000001</v>
      </c>
      <c r="BI112" s="1">
        <v>20.486000000000001</v>
      </c>
      <c r="BJ112" s="1">
        <v>20.486000000000001</v>
      </c>
      <c r="BK112" s="1">
        <v>20.486000000000001</v>
      </c>
      <c r="BL112" s="1">
        <v>20.486000000000001</v>
      </c>
      <c r="BM112" s="1">
        <v>20.486000000000001</v>
      </c>
      <c r="BN112" s="1">
        <v>20.486000000000001</v>
      </c>
      <c r="BO112" s="1">
        <v>20.486000000000001</v>
      </c>
      <c r="BP112" s="1">
        <v>20.486000000000001</v>
      </c>
      <c r="BQ112" s="1">
        <v>20.486000000000001</v>
      </c>
      <c r="BR112" s="1">
        <v>20.486000000000001</v>
      </c>
      <c r="BS112" s="1">
        <v>20.486000000000001</v>
      </c>
      <c r="BT112" s="1">
        <v>20.486000000000001</v>
      </c>
      <c r="BU112" s="1">
        <v>20.486000000000001</v>
      </c>
      <c r="BV112" s="1">
        <v>20.486000000000001</v>
      </c>
      <c r="BW112" s="1">
        <v>20.486000000000001</v>
      </c>
      <c r="BX112" s="1">
        <v>20.486000000000001</v>
      </c>
      <c r="BY112" s="1">
        <v>20.486000000000001</v>
      </c>
      <c r="BZ112" s="1">
        <v>20.486000000000001</v>
      </c>
      <c r="CA112" s="1">
        <v>20.486000000000001</v>
      </c>
      <c r="CB112" s="1">
        <v>20.486000000000001</v>
      </c>
      <c r="CC112" s="1">
        <v>20.486000000000001</v>
      </c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</row>
    <row r="113" spans="1:132" s="2" customFormat="1" ht="10.5" customHeight="1" thickBot="1">
      <c r="A113" s="1474"/>
      <c r="B113" s="1477"/>
      <c r="C113" s="312"/>
      <c r="D113" s="271" t="s">
        <v>42</v>
      </c>
      <c r="E113" s="63">
        <f t="shared" ref="E113:AB113" si="52">E112/E111</f>
        <v>0.40833333333352284</v>
      </c>
      <c r="F113" s="63">
        <f t="shared" si="52"/>
        <v>0.42105263157852746</v>
      </c>
      <c r="G113" s="63">
        <f t="shared" si="52"/>
        <v>0.42735042735129103</v>
      </c>
      <c r="H113" s="331">
        <f t="shared" si="52"/>
        <v>0.42241379310331312</v>
      </c>
      <c r="I113" s="63">
        <f t="shared" si="52"/>
        <v>0.41025641025381915</v>
      </c>
      <c r="J113" s="63">
        <f t="shared" si="52"/>
        <v>0.40983606557425928</v>
      </c>
      <c r="K113" s="63">
        <f t="shared" si="52"/>
        <v>0.36842105263173641</v>
      </c>
      <c r="L113" s="63">
        <f t="shared" si="52"/>
        <v>0.41463414634058421</v>
      </c>
      <c r="M113" s="63">
        <f t="shared" si="52"/>
        <v>0.32710280373917172</v>
      </c>
      <c r="N113" s="331">
        <f t="shared" si="52"/>
        <v>0.32870370370415208</v>
      </c>
      <c r="O113" s="63">
        <f t="shared" si="52"/>
        <v>0.3225806451612227</v>
      </c>
      <c r="P113" s="63">
        <f t="shared" si="52"/>
        <v>0.32272727272650231</v>
      </c>
      <c r="Q113" s="63">
        <f t="shared" si="52"/>
        <v>0.30526315789534147</v>
      </c>
      <c r="R113" s="63">
        <f t="shared" si="52"/>
        <v>0.35071090047386216</v>
      </c>
      <c r="S113" s="63">
        <f t="shared" si="52"/>
        <v>0.31147540983655442</v>
      </c>
      <c r="T113" s="63">
        <f t="shared" si="52"/>
        <v>0.30737704917997649</v>
      </c>
      <c r="U113" s="63">
        <f t="shared" si="52"/>
        <v>0.31836734693763158</v>
      </c>
      <c r="V113" s="331">
        <f t="shared" si="52"/>
        <v>0.33458823529487264</v>
      </c>
      <c r="W113" s="63">
        <f t="shared" si="52"/>
        <v>0.31465517241325236</v>
      </c>
      <c r="X113" s="63">
        <f t="shared" si="52"/>
        <v>0.31140350877345191</v>
      </c>
      <c r="Y113" s="63">
        <f t="shared" si="52"/>
        <v>0.30805687203566756</v>
      </c>
      <c r="Z113" s="63">
        <f t="shared" si="52"/>
        <v>0.3421052631589025</v>
      </c>
      <c r="AA113" s="63">
        <f t="shared" si="52"/>
        <v>0.38011695906403203</v>
      </c>
      <c r="AB113" s="64">
        <f t="shared" si="52"/>
        <v>0.39999999999943153</v>
      </c>
      <c r="AC113" s="58"/>
      <c r="AD113" s="61"/>
      <c r="AE113" s="69"/>
      <c r="AF113" s="295"/>
      <c r="AG113" s="295"/>
      <c r="AH113" s="295"/>
      <c r="AI113" s="295"/>
      <c r="AJ113" s="295"/>
      <c r="AK113" s="295"/>
      <c r="AL113" s="295"/>
      <c r="AM113" s="295"/>
      <c r="AN113" s="295"/>
      <c r="AO113" s="295"/>
      <c r="AP113" s="295"/>
      <c r="AQ113" s="295"/>
      <c r="AR113" s="295"/>
      <c r="AS113" s="295"/>
      <c r="AT113" s="295"/>
      <c r="AU113" s="295"/>
      <c r="AV113" s="295"/>
      <c r="AW113" s="295"/>
      <c r="AX113" s="295"/>
      <c r="AY113" s="295"/>
      <c r="AZ113" s="295"/>
      <c r="BA113" s="295"/>
      <c r="BB113" s="295"/>
      <c r="BC113" s="295"/>
      <c r="BD113" s="295"/>
      <c r="BE113" s="37"/>
      <c r="BF113" s="37"/>
      <c r="BG113" s="37"/>
      <c r="BH113" s="37"/>
      <c r="BI113" s="37"/>
      <c r="BJ113" s="37"/>
      <c r="BK113" s="37"/>
      <c r="BL113" s="37"/>
      <c r="BM113" s="37"/>
      <c r="BN113" s="37"/>
      <c r="BO113" s="37"/>
      <c r="BP113" s="37"/>
      <c r="BQ113" s="37"/>
      <c r="BR113" s="37"/>
      <c r="BS113" s="37"/>
      <c r="BT113" s="37"/>
      <c r="BU113" s="37"/>
      <c r="BV113" s="37"/>
      <c r="BW113" s="37"/>
      <c r="BX113" s="37"/>
      <c r="BY113" s="37"/>
      <c r="BZ113" s="37"/>
      <c r="CA113" s="37"/>
      <c r="CB113" s="37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</row>
    <row r="114" spans="1:132" s="2" customFormat="1" ht="10.5" customHeight="1">
      <c r="A114" s="1472" t="s">
        <v>5</v>
      </c>
      <c r="B114" s="1475" t="s">
        <v>166</v>
      </c>
      <c r="C114" s="165"/>
      <c r="D114" s="1266"/>
      <c r="E114" s="88"/>
      <c r="F114" s="88"/>
      <c r="G114" s="88"/>
      <c r="H114" s="337"/>
      <c r="I114" s="88"/>
      <c r="J114" s="88"/>
      <c r="K114" s="88"/>
      <c r="L114" s="88"/>
      <c r="M114" s="88"/>
      <c r="N114" s="337"/>
      <c r="O114" s="88"/>
      <c r="P114" s="88"/>
      <c r="Q114" s="88"/>
      <c r="R114" s="88"/>
      <c r="S114" s="88"/>
      <c r="T114" s="88"/>
      <c r="U114" s="88"/>
      <c r="V114" s="337"/>
      <c r="W114" s="88"/>
      <c r="X114" s="88"/>
      <c r="Y114" s="88"/>
      <c r="Z114" s="88"/>
      <c r="AA114" s="88"/>
      <c r="AB114" s="89"/>
      <c r="AC114" s="58" t="s">
        <v>125</v>
      </c>
      <c r="AD114" s="61">
        <f>AD116/AC116</f>
        <v>0.14809468822168836</v>
      </c>
      <c r="AE114" s="69"/>
      <c r="AF114" s="294"/>
      <c r="AG114" s="295"/>
      <c r="AH114" s="295"/>
      <c r="AI114" s="295"/>
      <c r="AJ114" s="295"/>
      <c r="AK114" s="295"/>
      <c r="AL114" s="295"/>
      <c r="AM114" s="295"/>
      <c r="AN114" s="295"/>
      <c r="AO114" s="295"/>
      <c r="AP114" s="295"/>
      <c r="AQ114" s="295"/>
      <c r="AR114" s="295"/>
      <c r="AS114" s="295"/>
      <c r="AT114" s="295"/>
      <c r="AU114" s="295"/>
      <c r="AV114" s="295"/>
      <c r="AW114" s="295"/>
      <c r="AX114" s="295"/>
      <c r="AY114" s="295"/>
      <c r="AZ114" s="295"/>
      <c r="BA114" s="295"/>
      <c r="BB114" s="295"/>
      <c r="BC114" s="295"/>
      <c r="BD114" s="295"/>
      <c r="BE114" s="37"/>
      <c r="BF114" s="37"/>
      <c r="BG114" s="37"/>
      <c r="BH114" s="37"/>
      <c r="BI114" s="37"/>
      <c r="BJ114" s="37"/>
      <c r="BK114" s="37"/>
      <c r="BL114" s="37"/>
      <c r="BM114" s="37"/>
      <c r="BN114" s="37"/>
      <c r="BO114" s="37"/>
      <c r="BP114" s="37"/>
      <c r="BQ114" s="37"/>
      <c r="BR114" s="37"/>
      <c r="BS114" s="37"/>
      <c r="BT114" s="37"/>
      <c r="BU114" s="37"/>
      <c r="BV114" s="37"/>
      <c r="BW114" s="37"/>
      <c r="BX114" s="37"/>
      <c r="BY114" s="37"/>
      <c r="BZ114" s="37"/>
      <c r="CA114" s="37"/>
      <c r="CB114" s="37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</row>
    <row r="115" spans="1:132" s="2" customFormat="1" ht="10.5" customHeight="1">
      <c r="A115" s="1473"/>
      <c r="B115" s="1476"/>
      <c r="C115" s="1154" t="s">
        <v>138</v>
      </c>
      <c r="D115" s="155" t="s">
        <v>34</v>
      </c>
      <c r="E115" s="100">
        <v>20</v>
      </c>
      <c r="F115" s="100">
        <v>20</v>
      </c>
      <c r="G115" s="100">
        <v>20</v>
      </c>
      <c r="H115" s="343">
        <v>20</v>
      </c>
      <c r="I115" s="100">
        <v>20</v>
      </c>
      <c r="J115" s="100">
        <v>25</v>
      </c>
      <c r="K115" s="100">
        <v>25</v>
      </c>
      <c r="L115" s="100">
        <v>35</v>
      </c>
      <c r="M115" s="100">
        <v>25</v>
      </c>
      <c r="N115" s="343">
        <v>30</v>
      </c>
      <c r="O115" s="100">
        <v>30</v>
      </c>
      <c r="P115" s="100">
        <v>30</v>
      </c>
      <c r="Q115" s="100">
        <v>30</v>
      </c>
      <c r="R115" s="100">
        <v>30</v>
      </c>
      <c r="S115" s="100">
        <v>30</v>
      </c>
      <c r="T115" s="100">
        <v>40</v>
      </c>
      <c r="U115" s="100">
        <v>45</v>
      </c>
      <c r="V115" s="343">
        <v>45</v>
      </c>
      <c r="W115" s="100">
        <v>45</v>
      </c>
      <c r="X115" s="100">
        <v>40</v>
      </c>
      <c r="Y115" s="100">
        <v>40</v>
      </c>
      <c r="Z115" s="100">
        <v>30</v>
      </c>
      <c r="AA115" s="100">
        <v>30</v>
      </c>
      <c r="AB115" s="101">
        <v>30</v>
      </c>
      <c r="AC115" s="171"/>
      <c r="AD115" s="108"/>
      <c r="AE115" s="69"/>
      <c r="AF115" s="295"/>
      <c r="AG115" s="295"/>
      <c r="AH115" s="295"/>
      <c r="AI115" s="295"/>
      <c r="AJ115" s="295"/>
      <c r="AK115" s="295"/>
      <c r="AL115" s="295"/>
      <c r="AM115" s="295"/>
      <c r="AN115" s="295"/>
      <c r="AO115" s="295"/>
      <c r="AP115" s="295"/>
      <c r="AQ115" s="295"/>
      <c r="AR115" s="295"/>
      <c r="AS115" s="295"/>
      <c r="AT115" s="295"/>
      <c r="AU115" s="295"/>
      <c r="AV115" s="295"/>
      <c r="AW115" s="295"/>
      <c r="AX115" s="295"/>
      <c r="AY115" s="295"/>
      <c r="AZ115" s="295"/>
      <c r="BA115" s="295"/>
      <c r="BB115" s="295"/>
      <c r="BC115" s="295"/>
      <c r="BD115" s="295"/>
      <c r="BE115" s="37"/>
      <c r="BF115" s="37"/>
      <c r="BG115" s="37"/>
      <c r="BH115" s="37"/>
      <c r="BI115" s="37"/>
      <c r="BJ115" s="37"/>
      <c r="BK115" s="37"/>
      <c r="BL115" s="37"/>
      <c r="BM115" s="37"/>
      <c r="BN115" s="37"/>
      <c r="BO115" s="37"/>
      <c r="BP115" s="37"/>
      <c r="BQ115" s="37"/>
      <c r="BR115" s="37"/>
      <c r="BS115" s="37"/>
      <c r="BT115" s="37"/>
      <c r="BU115" s="37"/>
      <c r="BV115" s="37"/>
      <c r="BW115" s="37"/>
      <c r="BX115" s="37"/>
      <c r="BY115" s="37"/>
      <c r="BZ115" s="37"/>
      <c r="CA115" s="37"/>
      <c r="CB115" s="37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</row>
    <row r="116" spans="1:132" s="2" customFormat="1" ht="10.5" customHeight="1">
      <c r="A116" s="1473"/>
      <c r="B116" s="1476"/>
      <c r="C116" s="1154" t="s">
        <v>137</v>
      </c>
      <c r="D116" s="155" t="s">
        <v>126</v>
      </c>
      <c r="E116" s="59">
        <f t="shared" ref="E116:AB116" si="53">(AG116-AF116)*$AE116</f>
        <v>0.23040000000110011</v>
      </c>
      <c r="F116" s="59">
        <f t="shared" si="53"/>
        <v>0.21839999999865539</v>
      </c>
      <c r="G116" s="59">
        <f t="shared" si="53"/>
        <v>0.22560000000012223</v>
      </c>
      <c r="H116" s="330">
        <v>0.23</v>
      </c>
      <c r="I116" s="59">
        <f t="shared" si="53"/>
        <v>0.20880000000106519</v>
      </c>
      <c r="J116" s="59">
        <f t="shared" si="53"/>
        <v>0.21839999999865539</v>
      </c>
      <c r="K116" s="59">
        <f t="shared" si="53"/>
        <v>0.26639999999970315</v>
      </c>
      <c r="L116" s="59">
        <f t="shared" si="53"/>
        <v>0.31919999999954596</v>
      </c>
      <c r="M116" s="59">
        <f t="shared" si="53"/>
        <v>0.3528000000020256</v>
      </c>
      <c r="N116" s="330">
        <f t="shared" si="53"/>
        <v>0.4031999999991967</v>
      </c>
      <c r="O116" s="59">
        <f t="shared" si="53"/>
        <v>0.41040000000066357</v>
      </c>
      <c r="P116" s="59">
        <f t="shared" si="53"/>
        <v>0.42239999999874273</v>
      </c>
      <c r="Q116" s="59">
        <f t="shared" si="53"/>
        <v>0.36480000000010476</v>
      </c>
      <c r="R116" s="59">
        <f t="shared" si="53"/>
        <v>0.40080000000089056</v>
      </c>
      <c r="S116" s="59">
        <f t="shared" si="53"/>
        <v>0.44160000000047145</v>
      </c>
      <c r="T116" s="59">
        <f t="shared" si="53"/>
        <v>0.42719999999972058</v>
      </c>
      <c r="U116" s="59">
        <f t="shared" si="53"/>
        <v>0.46559999999881252</v>
      </c>
      <c r="V116" s="330">
        <f t="shared" si="53"/>
        <v>0.44160000000047145</v>
      </c>
      <c r="W116" s="59">
        <f t="shared" si="53"/>
        <v>0.46320000000050637</v>
      </c>
      <c r="X116" s="59">
        <f t="shared" si="53"/>
        <v>0.44160000000047145</v>
      </c>
      <c r="Y116" s="59">
        <f t="shared" si="53"/>
        <v>0.41759999999994762</v>
      </c>
      <c r="Z116" s="59">
        <f t="shared" si="53"/>
        <v>0.34799999999886494</v>
      </c>
      <c r="AA116" s="59">
        <f t="shared" si="53"/>
        <v>0.32160000000003491</v>
      </c>
      <c r="AB116" s="60">
        <f t="shared" si="53"/>
        <v>0.29759999999951103</v>
      </c>
      <c r="AC116" s="58">
        <f>(BD116-AF116)*AE116</f>
        <v>8.3135999999998607</v>
      </c>
      <c r="AD116" s="61">
        <f>(BD117-AF117)*AE116</f>
        <v>1.2311999999998078</v>
      </c>
      <c r="AE116" s="69">
        <v>2.4</v>
      </c>
      <c r="AF116" s="295">
        <v>5117.3069999999998</v>
      </c>
      <c r="AG116" s="295">
        <v>5117.4030000000002</v>
      </c>
      <c r="AH116" s="295">
        <v>5117.4939999999997</v>
      </c>
      <c r="AI116" s="295">
        <v>5117.5879999999997</v>
      </c>
      <c r="AJ116" s="295">
        <v>5117.674</v>
      </c>
      <c r="AK116" s="295">
        <v>5117.7610000000004</v>
      </c>
      <c r="AL116" s="295">
        <v>5117.8519999999999</v>
      </c>
      <c r="AM116" s="295">
        <v>5117.9629999999997</v>
      </c>
      <c r="AN116" s="295">
        <v>5118.0959999999995</v>
      </c>
      <c r="AO116" s="295">
        <v>5118.2430000000004</v>
      </c>
      <c r="AP116" s="295">
        <v>5118.4110000000001</v>
      </c>
      <c r="AQ116" s="295">
        <v>5118.5820000000003</v>
      </c>
      <c r="AR116" s="295">
        <v>5118.7579999999998</v>
      </c>
      <c r="AS116" s="295">
        <v>5118.91</v>
      </c>
      <c r="AT116" s="295">
        <v>5119.0770000000002</v>
      </c>
      <c r="AU116" s="295">
        <v>5119.2610000000004</v>
      </c>
      <c r="AV116" s="295">
        <v>5119.4390000000003</v>
      </c>
      <c r="AW116" s="295">
        <v>5119.6329999999998</v>
      </c>
      <c r="AX116" s="295">
        <v>5119.817</v>
      </c>
      <c r="AY116" s="295">
        <v>5120.01</v>
      </c>
      <c r="AZ116" s="295">
        <v>5120.1940000000004</v>
      </c>
      <c r="BA116" s="295">
        <v>5120.3680000000004</v>
      </c>
      <c r="BB116" s="295">
        <v>5120.5129999999999</v>
      </c>
      <c r="BC116" s="295">
        <v>5120.6469999999999</v>
      </c>
      <c r="BD116" s="295">
        <v>5120.7709999999997</v>
      </c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</row>
    <row r="117" spans="1:132" s="2" customFormat="1" ht="10.5" customHeight="1">
      <c r="A117" s="1473"/>
      <c r="B117" s="1476"/>
      <c r="C117" s="1154" t="s">
        <v>137</v>
      </c>
      <c r="D117" s="155" t="s">
        <v>127</v>
      </c>
      <c r="E117" s="73">
        <f t="shared" ref="E117:AB117" si="54">(AG117-AF117)*$AE116</f>
        <v>4.3200000000069849E-2</v>
      </c>
      <c r="F117" s="73">
        <f t="shared" si="54"/>
        <v>4.3200000000069849E-2</v>
      </c>
      <c r="G117" s="73">
        <f t="shared" si="54"/>
        <v>4.5600000000013095E-2</v>
      </c>
      <c r="H117" s="335">
        <f t="shared" si="54"/>
        <v>4.0799999999580901E-2</v>
      </c>
      <c r="I117" s="73">
        <f t="shared" si="54"/>
        <v>4.0800000000126603E-2</v>
      </c>
      <c r="J117" s="73">
        <f t="shared" si="54"/>
        <v>4.0800000000126603E-2</v>
      </c>
      <c r="K117" s="73">
        <f t="shared" si="54"/>
        <v>4.5600000000013095E-2</v>
      </c>
      <c r="L117" s="73">
        <f t="shared" si="54"/>
        <v>4.0800000000126603E-2</v>
      </c>
      <c r="M117" s="73">
        <f t="shared" si="54"/>
        <v>5.0399999999899588E-2</v>
      </c>
      <c r="N117" s="335">
        <f t="shared" si="54"/>
        <v>4.7999999999956341E-2</v>
      </c>
      <c r="O117" s="73">
        <f t="shared" si="54"/>
        <v>5.0399999999899588E-2</v>
      </c>
      <c r="P117" s="73">
        <f t="shared" si="54"/>
        <v>5.5199999999786087E-2</v>
      </c>
      <c r="Q117" s="73">
        <f t="shared" si="54"/>
        <v>5.040000000044529E-2</v>
      </c>
      <c r="R117" s="73">
        <f t="shared" si="54"/>
        <v>4.5600000000013095E-2</v>
      </c>
      <c r="S117" s="73">
        <f t="shared" si="54"/>
        <v>6.2399999999615825E-2</v>
      </c>
      <c r="T117" s="73">
        <f t="shared" si="54"/>
        <v>5.7600000000275028E-2</v>
      </c>
      <c r="U117" s="73">
        <f t="shared" si="54"/>
        <v>6.2400000000161521E-2</v>
      </c>
      <c r="V117" s="335">
        <f t="shared" si="54"/>
        <v>5.9999999999672579E-2</v>
      </c>
      <c r="W117" s="73">
        <f t="shared" si="54"/>
        <v>5.5200000000331782E-2</v>
      </c>
      <c r="X117" s="73">
        <f t="shared" si="54"/>
        <v>5.5199999999786087E-2</v>
      </c>
      <c r="Y117" s="73">
        <f t="shared" si="54"/>
        <v>5.7599999999729333E-2</v>
      </c>
      <c r="Z117" s="73">
        <f t="shared" si="54"/>
        <v>6.2400000000161521E-2</v>
      </c>
      <c r="AA117" s="73">
        <f t="shared" si="54"/>
        <v>6.4800000000104774E-2</v>
      </c>
      <c r="AB117" s="74">
        <f t="shared" si="54"/>
        <v>5.2799999999842841E-2</v>
      </c>
      <c r="AC117" s="58"/>
      <c r="AD117" s="61"/>
      <c r="AE117" s="69"/>
      <c r="AF117" s="295">
        <v>1447.162</v>
      </c>
      <c r="AG117" s="295">
        <v>1447.18</v>
      </c>
      <c r="AH117" s="295">
        <v>1447.1980000000001</v>
      </c>
      <c r="AI117" s="295">
        <v>1447.2170000000001</v>
      </c>
      <c r="AJ117" s="295">
        <v>1447.2339999999999</v>
      </c>
      <c r="AK117" s="295">
        <v>1447.251</v>
      </c>
      <c r="AL117" s="295">
        <v>1447.268</v>
      </c>
      <c r="AM117" s="295">
        <v>1447.287</v>
      </c>
      <c r="AN117" s="295">
        <v>1447.3040000000001</v>
      </c>
      <c r="AO117" s="295">
        <v>1447.325</v>
      </c>
      <c r="AP117" s="295">
        <v>1447.345</v>
      </c>
      <c r="AQ117" s="295">
        <v>1447.366</v>
      </c>
      <c r="AR117" s="295">
        <v>1447.3889999999999</v>
      </c>
      <c r="AS117" s="295">
        <v>1447.41</v>
      </c>
      <c r="AT117" s="295">
        <v>1447.4290000000001</v>
      </c>
      <c r="AU117" s="295">
        <v>1447.4549999999999</v>
      </c>
      <c r="AV117" s="295">
        <v>1447.479</v>
      </c>
      <c r="AW117" s="295">
        <v>1447.5050000000001</v>
      </c>
      <c r="AX117" s="295">
        <v>1447.53</v>
      </c>
      <c r="AY117" s="295">
        <v>1447.5530000000001</v>
      </c>
      <c r="AZ117" s="295">
        <v>1447.576</v>
      </c>
      <c r="BA117" s="295">
        <v>1447.6</v>
      </c>
      <c r="BB117" s="295">
        <v>1447.626</v>
      </c>
      <c r="BC117" s="295">
        <v>1447.653</v>
      </c>
      <c r="BD117" s="295">
        <v>1447.675</v>
      </c>
      <c r="BE117" s="1">
        <v>8.0950000000000006</v>
      </c>
      <c r="BF117" s="1">
        <v>8.0950000000000006</v>
      </c>
      <c r="BG117" s="1">
        <v>8.0950000000000006</v>
      </c>
      <c r="BH117" s="1">
        <v>8.0950000000000006</v>
      </c>
      <c r="BI117" s="1">
        <v>8.0950000000000006</v>
      </c>
      <c r="BJ117" s="1">
        <v>8.0950000000000006</v>
      </c>
      <c r="BK117" s="1">
        <v>8.0950000000000006</v>
      </c>
      <c r="BL117" s="1">
        <v>8.0950000000000006</v>
      </c>
      <c r="BM117" s="1">
        <v>8.0950000000000006</v>
      </c>
      <c r="BN117" s="1">
        <v>8.0950000000000006</v>
      </c>
      <c r="BO117" s="1">
        <v>8.0950000000000006</v>
      </c>
      <c r="BP117" s="1">
        <v>8.0950000000000006</v>
      </c>
      <c r="BQ117" s="1">
        <v>8.0950000000000006</v>
      </c>
      <c r="BR117" s="1">
        <v>8.0950000000000006</v>
      </c>
      <c r="BS117" s="1">
        <v>8.0950000000000006</v>
      </c>
      <c r="BT117" s="1">
        <v>8.0950000000000006</v>
      </c>
      <c r="BU117" s="1">
        <v>8.0950000000000006</v>
      </c>
      <c r="BV117" s="1">
        <v>8.0950000000000006</v>
      </c>
      <c r="BW117" s="1">
        <v>8.0950000000000006</v>
      </c>
      <c r="BX117" s="1">
        <v>8.0950000000000006</v>
      </c>
      <c r="BY117" s="1">
        <v>8.0950000000000006</v>
      </c>
      <c r="BZ117" s="1">
        <v>8.0950000000000006</v>
      </c>
      <c r="CA117" s="1">
        <v>8.0950000000000006</v>
      </c>
      <c r="CB117" s="1">
        <v>8.0950000000000006</v>
      </c>
      <c r="CC117" s="1">
        <v>8.0950000000000006</v>
      </c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</row>
    <row r="118" spans="1:132" s="2" customFormat="1" ht="10.5" customHeight="1" thickBot="1">
      <c r="A118" s="1474"/>
      <c r="B118" s="1477"/>
      <c r="C118" s="312"/>
      <c r="D118" s="271" t="s">
        <v>42</v>
      </c>
      <c r="E118" s="63">
        <f t="shared" ref="E118:AB118" si="55">E117/E116</f>
        <v>0.18749999999940789</v>
      </c>
      <c r="F118" s="63">
        <f t="shared" si="55"/>
        <v>0.19780219780373542</v>
      </c>
      <c r="G118" s="63">
        <f t="shared" si="55"/>
        <v>0.20212765957441661</v>
      </c>
      <c r="H118" s="331">
        <f t="shared" si="55"/>
        <v>0.17739130434600392</v>
      </c>
      <c r="I118" s="63">
        <f t="shared" si="55"/>
        <v>0.1954022988501842</v>
      </c>
      <c r="J118" s="63">
        <f t="shared" si="55"/>
        <v>0.18681318681491663</v>
      </c>
      <c r="K118" s="63">
        <f t="shared" si="55"/>
        <v>0.17117117117141106</v>
      </c>
      <c r="L118" s="63">
        <f t="shared" si="55"/>
        <v>0.1278195488727589</v>
      </c>
      <c r="M118" s="63">
        <f t="shared" si="55"/>
        <v>0.14285714285603804</v>
      </c>
      <c r="N118" s="331">
        <f t="shared" si="55"/>
        <v>0.11904761904774795</v>
      </c>
      <c r="O118" s="63">
        <f t="shared" si="55"/>
        <v>0.12280701754341641</v>
      </c>
      <c r="P118" s="63">
        <f t="shared" si="55"/>
        <v>0.13068181818170074</v>
      </c>
      <c r="Q118" s="63">
        <f t="shared" si="55"/>
        <v>0.13815789473802306</v>
      </c>
      <c r="R118" s="63">
        <f t="shared" si="55"/>
        <v>0.11377245508960024</v>
      </c>
      <c r="S118" s="63">
        <f t="shared" si="55"/>
        <v>0.14130434782506615</v>
      </c>
      <c r="T118" s="63">
        <f t="shared" si="55"/>
        <v>0.1348314606748893</v>
      </c>
      <c r="U118" s="63">
        <f t="shared" si="55"/>
        <v>0.13402061855738975</v>
      </c>
      <c r="V118" s="331">
        <f t="shared" si="55"/>
        <v>0.13586956521650481</v>
      </c>
      <c r="W118" s="63">
        <f t="shared" si="55"/>
        <v>0.11917098445654456</v>
      </c>
      <c r="X118" s="63">
        <f t="shared" si="55"/>
        <v>0.12499999999938215</v>
      </c>
      <c r="Y118" s="63">
        <f t="shared" si="55"/>
        <v>0.13793103448212776</v>
      </c>
      <c r="Z118" s="63">
        <f t="shared" si="55"/>
        <v>0.1793103448286352</v>
      </c>
      <c r="AA118" s="63">
        <f t="shared" si="55"/>
        <v>0.20149253731373676</v>
      </c>
      <c r="AB118" s="64">
        <f t="shared" si="55"/>
        <v>0.1774193548384731</v>
      </c>
      <c r="AC118" s="58"/>
      <c r="AD118" s="61"/>
      <c r="AE118" s="69"/>
      <c r="AF118" s="295"/>
      <c r="AG118" s="295"/>
      <c r="AH118" s="295"/>
      <c r="AI118" s="295"/>
      <c r="AJ118" s="295"/>
      <c r="AK118" s="295"/>
      <c r="AL118" s="295"/>
      <c r="AM118" s="295"/>
      <c r="AN118" s="295"/>
      <c r="AO118" s="295"/>
      <c r="AP118" s="295"/>
      <c r="AQ118" s="295"/>
      <c r="AR118" s="295"/>
      <c r="AS118" s="295"/>
      <c r="AT118" s="295"/>
      <c r="AU118" s="295"/>
      <c r="AV118" s="295"/>
      <c r="AW118" s="295"/>
      <c r="AX118" s="295"/>
      <c r="AY118" s="295"/>
      <c r="AZ118" s="295"/>
      <c r="BA118" s="295"/>
      <c r="BB118" s="295"/>
      <c r="BC118" s="295"/>
      <c r="BD118" s="295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37"/>
      <c r="BQ118" s="37"/>
      <c r="BR118" s="37"/>
      <c r="BS118" s="37"/>
      <c r="BT118" s="37"/>
      <c r="BU118" s="37"/>
      <c r="BV118" s="37"/>
      <c r="BW118" s="37"/>
      <c r="BX118" s="37"/>
      <c r="BY118" s="37"/>
      <c r="BZ118" s="37"/>
      <c r="CA118" s="37"/>
      <c r="CB118" s="37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</row>
    <row r="119" spans="1:132" s="2" customFormat="1" ht="10.5" customHeight="1">
      <c r="A119" s="1472" t="s">
        <v>7</v>
      </c>
      <c r="B119" s="1475" t="s">
        <v>167</v>
      </c>
      <c r="C119" s="165"/>
      <c r="D119" s="1266"/>
      <c r="E119" s="88"/>
      <c r="F119" s="88"/>
      <c r="G119" s="88"/>
      <c r="H119" s="337"/>
      <c r="I119" s="88"/>
      <c r="J119" s="88"/>
      <c r="K119" s="88"/>
      <c r="L119" s="88"/>
      <c r="M119" s="88"/>
      <c r="N119" s="337"/>
      <c r="O119" s="88"/>
      <c r="P119" s="88"/>
      <c r="Q119" s="88"/>
      <c r="R119" s="88"/>
      <c r="S119" s="88"/>
      <c r="T119" s="88"/>
      <c r="U119" s="88"/>
      <c r="V119" s="337"/>
      <c r="W119" s="88"/>
      <c r="X119" s="88"/>
      <c r="Y119" s="88"/>
      <c r="Z119" s="88"/>
      <c r="AA119" s="88"/>
      <c r="AB119" s="89"/>
      <c r="AC119" s="58" t="s">
        <v>125</v>
      </c>
      <c r="AD119" s="61">
        <f>AD121/AC121</f>
        <v>0</v>
      </c>
      <c r="AE119" s="69"/>
      <c r="AF119" s="294"/>
      <c r="AG119" s="295"/>
      <c r="AH119" s="295"/>
      <c r="AI119" s="295"/>
      <c r="AJ119" s="295"/>
      <c r="AK119" s="295"/>
      <c r="AL119" s="295"/>
      <c r="AM119" s="295"/>
      <c r="AN119" s="295"/>
      <c r="AO119" s="295"/>
      <c r="AP119" s="295"/>
      <c r="AQ119" s="295"/>
      <c r="AR119" s="295"/>
      <c r="AS119" s="295"/>
      <c r="AT119" s="295"/>
      <c r="AU119" s="295"/>
      <c r="AV119" s="295"/>
      <c r="AW119" s="295"/>
      <c r="AX119" s="295"/>
      <c r="AY119" s="295"/>
      <c r="AZ119" s="295"/>
      <c r="BA119" s="295"/>
      <c r="BB119" s="295"/>
      <c r="BC119" s="295"/>
      <c r="BD119" s="295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37"/>
      <c r="BQ119" s="37"/>
      <c r="BR119" s="37"/>
      <c r="BS119" s="37"/>
      <c r="BT119" s="37"/>
      <c r="BU119" s="37"/>
      <c r="BV119" s="37"/>
      <c r="BW119" s="37"/>
      <c r="BX119" s="37"/>
      <c r="BY119" s="37"/>
      <c r="BZ119" s="37"/>
      <c r="CA119" s="37"/>
      <c r="CB119" s="37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</row>
    <row r="120" spans="1:132" s="2" customFormat="1" ht="10.5" customHeight="1">
      <c r="A120" s="1473"/>
      <c r="B120" s="1476"/>
      <c r="C120" s="1154" t="s">
        <v>138</v>
      </c>
      <c r="D120" s="155" t="s">
        <v>34</v>
      </c>
      <c r="E120" s="100">
        <v>0</v>
      </c>
      <c r="F120" s="100">
        <v>0</v>
      </c>
      <c r="G120" s="100">
        <v>0</v>
      </c>
      <c r="H120" s="343">
        <v>0</v>
      </c>
      <c r="I120" s="100">
        <v>0</v>
      </c>
      <c r="J120" s="100">
        <v>0</v>
      </c>
      <c r="K120" s="100">
        <v>0</v>
      </c>
      <c r="L120" s="100">
        <v>0</v>
      </c>
      <c r="M120" s="100">
        <v>0</v>
      </c>
      <c r="N120" s="343">
        <v>0</v>
      </c>
      <c r="O120" s="100">
        <v>0</v>
      </c>
      <c r="P120" s="100">
        <v>0</v>
      </c>
      <c r="Q120" s="100">
        <v>0</v>
      </c>
      <c r="R120" s="100">
        <v>0</v>
      </c>
      <c r="S120" s="100">
        <v>0</v>
      </c>
      <c r="T120" s="100">
        <v>0</v>
      </c>
      <c r="U120" s="100">
        <v>0</v>
      </c>
      <c r="V120" s="343">
        <v>0</v>
      </c>
      <c r="W120" s="100">
        <v>0</v>
      </c>
      <c r="X120" s="100">
        <v>0</v>
      </c>
      <c r="Y120" s="100">
        <v>0</v>
      </c>
      <c r="Z120" s="100">
        <v>0</v>
      </c>
      <c r="AA120" s="100">
        <v>0</v>
      </c>
      <c r="AB120" s="101">
        <v>0</v>
      </c>
      <c r="AC120" s="171"/>
      <c r="AD120" s="108"/>
      <c r="AE120" s="69"/>
      <c r="AF120" s="295"/>
      <c r="AG120" s="295"/>
      <c r="AH120" s="295"/>
      <c r="AI120" s="295"/>
      <c r="AJ120" s="295"/>
      <c r="AK120" s="295"/>
      <c r="AL120" s="295"/>
      <c r="AM120" s="295"/>
      <c r="AN120" s="295"/>
      <c r="AO120" s="295"/>
      <c r="AP120" s="295"/>
      <c r="AQ120" s="295"/>
      <c r="AR120" s="295"/>
      <c r="AS120" s="295"/>
      <c r="AT120" s="295"/>
      <c r="AU120" s="295"/>
      <c r="AV120" s="295"/>
      <c r="AW120" s="295"/>
      <c r="AX120" s="295"/>
      <c r="AY120" s="295"/>
      <c r="AZ120" s="295"/>
      <c r="BA120" s="295"/>
      <c r="BB120" s="295"/>
      <c r="BC120" s="295"/>
      <c r="BD120" s="295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7"/>
      <c r="BR120" s="37"/>
      <c r="BS120" s="37"/>
      <c r="BT120" s="37"/>
      <c r="BU120" s="37"/>
      <c r="BV120" s="37"/>
      <c r="BW120" s="37"/>
      <c r="BX120" s="37"/>
      <c r="BY120" s="37"/>
      <c r="BZ120" s="37"/>
      <c r="CA120" s="37"/>
      <c r="CB120" s="37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</row>
    <row r="121" spans="1:132" s="2" customFormat="1" ht="10.5" customHeight="1">
      <c r="A121" s="1473"/>
      <c r="B121" s="1476"/>
      <c r="C121" s="1154" t="s">
        <v>137</v>
      </c>
      <c r="D121" s="155" t="s">
        <v>126</v>
      </c>
      <c r="E121" s="59">
        <f t="shared" ref="E121:AB121" si="56">(AG121-AF121)*$AE121</f>
        <v>0</v>
      </c>
      <c r="F121" s="59">
        <f t="shared" si="56"/>
        <v>0</v>
      </c>
      <c r="G121" s="59">
        <f t="shared" si="56"/>
        <v>0</v>
      </c>
      <c r="H121" s="330">
        <f t="shared" si="56"/>
        <v>0</v>
      </c>
      <c r="I121" s="59">
        <f t="shared" si="56"/>
        <v>2.4000000004889442E-3</v>
      </c>
      <c r="J121" s="59">
        <f t="shared" si="56"/>
        <v>0</v>
      </c>
      <c r="K121" s="59">
        <f t="shared" si="56"/>
        <v>0</v>
      </c>
      <c r="L121" s="59">
        <f t="shared" si="56"/>
        <v>0</v>
      </c>
      <c r="M121" s="59">
        <f t="shared" si="56"/>
        <v>2.4000000004889442E-3</v>
      </c>
      <c r="N121" s="330">
        <f t="shared" si="56"/>
        <v>0</v>
      </c>
      <c r="O121" s="59">
        <f t="shared" si="56"/>
        <v>0</v>
      </c>
      <c r="P121" s="59">
        <f t="shared" si="56"/>
        <v>0</v>
      </c>
      <c r="Q121" s="59">
        <f t="shared" si="56"/>
        <v>0</v>
      </c>
      <c r="R121" s="59">
        <f t="shared" si="56"/>
        <v>0</v>
      </c>
      <c r="S121" s="59">
        <f t="shared" si="56"/>
        <v>2.4000000004889442E-3</v>
      </c>
      <c r="T121" s="59">
        <f t="shared" si="56"/>
        <v>0</v>
      </c>
      <c r="U121" s="59">
        <f t="shared" si="56"/>
        <v>0</v>
      </c>
      <c r="V121" s="330">
        <f t="shared" si="56"/>
        <v>0</v>
      </c>
      <c r="W121" s="59">
        <f t="shared" si="56"/>
        <v>2.4000000004889442E-3</v>
      </c>
      <c r="X121" s="59">
        <f t="shared" si="56"/>
        <v>0</v>
      </c>
      <c r="Y121" s="59">
        <f t="shared" si="56"/>
        <v>0</v>
      </c>
      <c r="Z121" s="59">
        <f t="shared" si="56"/>
        <v>0</v>
      </c>
      <c r="AA121" s="59">
        <f t="shared" si="56"/>
        <v>2.3999999983061568E-3</v>
      </c>
      <c r="AB121" s="60">
        <f t="shared" si="56"/>
        <v>0</v>
      </c>
      <c r="AC121" s="58">
        <f>(BD121-AF121)*AE121</f>
        <v>1.2000000000261935E-2</v>
      </c>
      <c r="AD121" s="61">
        <f>(BD122-AF122)*AE121</f>
        <v>0</v>
      </c>
      <c r="AE121" s="69">
        <v>2.4</v>
      </c>
      <c r="AF121" s="295">
        <v>4780.6499999999996</v>
      </c>
      <c r="AG121" s="295">
        <v>4780.6499999999996</v>
      </c>
      <c r="AH121" s="295">
        <v>4780.6499999999996</v>
      </c>
      <c r="AI121" s="295">
        <v>4780.6499999999996</v>
      </c>
      <c r="AJ121" s="295">
        <v>4780.6499999999996</v>
      </c>
      <c r="AK121" s="295">
        <v>4780.6509999999998</v>
      </c>
      <c r="AL121" s="295">
        <v>4780.6509999999998</v>
      </c>
      <c r="AM121" s="295">
        <v>4780.6509999999998</v>
      </c>
      <c r="AN121" s="295">
        <v>4780.6509999999998</v>
      </c>
      <c r="AO121" s="295">
        <v>4780.652</v>
      </c>
      <c r="AP121" s="295">
        <v>4780.652</v>
      </c>
      <c r="AQ121" s="295">
        <v>4780.652</v>
      </c>
      <c r="AR121" s="295">
        <v>4780.652</v>
      </c>
      <c r="AS121" s="295">
        <v>4780.652</v>
      </c>
      <c r="AT121" s="295">
        <v>4780.652</v>
      </c>
      <c r="AU121" s="295">
        <v>4780.6530000000002</v>
      </c>
      <c r="AV121" s="295">
        <v>4780.6530000000002</v>
      </c>
      <c r="AW121" s="295">
        <v>4780.6530000000002</v>
      </c>
      <c r="AX121" s="295">
        <v>4780.6530000000002</v>
      </c>
      <c r="AY121" s="295">
        <v>4780.6540000000005</v>
      </c>
      <c r="AZ121" s="295">
        <v>4780.6540000000005</v>
      </c>
      <c r="BA121" s="295">
        <v>4780.6540000000005</v>
      </c>
      <c r="BB121" s="295">
        <v>4780.6540000000005</v>
      </c>
      <c r="BC121" s="295">
        <v>4780.6549999999997</v>
      </c>
      <c r="BD121" s="295">
        <v>4780.6549999999997</v>
      </c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</row>
    <row r="122" spans="1:132" s="2" customFormat="1" ht="10.5" customHeight="1">
      <c r="A122" s="1473"/>
      <c r="B122" s="1476"/>
      <c r="C122" s="1154" t="s">
        <v>137</v>
      </c>
      <c r="D122" s="155" t="s">
        <v>127</v>
      </c>
      <c r="E122" s="73">
        <f t="shared" ref="E122:AB122" si="57">(AG122-AF122)*$AE121</f>
        <v>0</v>
      </c>
      <c r="F122" s="73">
        <f t="shared" si="57"/>
        <v>0</v>
      </c>
      <c r="G122" s="73">
        <f t="shared" si="57"/>
        <v>0</v>
      </c>
      <c r="H122" s="335">
        <f t="shared" si="57"/>
        <v>0</v>
      </c>
      <c r="I122" s="73">
        <f t="shared" si="57"/>
        <v>0</v>
      </c>
      <c r="J122" s="73">
        <f t="shared" si="57"/>
        <v>0</v>
      </c>
      <c r="K122" s="73">
        <f t="shared" si="57"/>
        <v>0</v>
      </c>
      <c r="L122" s="73">
        <f t="shared" si="57"/>
        <v>0</v>
      </c>
      <c r="M122" s="73">
        <f t="shared" si="57"/>
        <v>0</v>
      </c>
      <c r="N122" s="335">
        <f t="shared" si="57"/>
        <v>0</v>
      </c>
      <c r="O122" s="73">
        <f t="shared" si="57"/>
        <v>0</v>
      </c>
      <c r="P122" s="73">
        <f t="shared" si="57"/>
        <v>0</v>
      </c>
      <c r="Q122" s="73">
        <f t="shared" si="57"/>
        <v>0</v>
      </c>
      <c r="R122" s="73">
        <f t="shared" si="57"/>
        <v>0</v>
      </c>
      <c r="S122" s="73">
        <f t="shared" si="57"/>
        <v>0</v>
      </c>
      <c r="T122" s="73">
        <f t="shared" si="57"/>
        <v>0</v>
      </c>
      <c r="U122" s="73">
        <f t="shared" si="57"/>
        <v>0</v>
      </c>
      <c r="V122" s="335">
        <f t="shared" si="57"/>
        <v>0</v>
      </c>
      <c r="W122" s="73">
        <f t="shared" si="57"/>
        <v>0</v>
      </c>
      <c r="X122" s="73">
        <f t="shared" si="57"/>
        <v>0</v>
      </c>
      <c r="Y122" s="73">
        <f t="shared" si="57"/>
        <v>0</v>
      </c>
      <c r="Z122" s="73">
        <f t="shared" si="57"/>
        <v>0</v>
      </c>
      <c r="AA122" s="73">
        <f t="shared" si="57"/>
        <v>0</v>
      </c>
      <c r="AB122" s="74">
        <f t="shared" si="57"/>
        <v>0</v>
      </c>
      <c r="AC122" s="58"/>
      <c r="AD122" s="61"/>
      <c r="AE122" s="69"/>
      <c r="AF122" s="295">
        <v>3100.1619999999998</v>
      </c>
      <c r="AG122" s="295">
        <v>3100.1619999999998</v>
      </c>
      <c r="AH122" s="295">
        <v>3100.1619999999998</v>
      </c>
      <c r="AI122" s="295">
        <v>3100.1619999999998</v>
      </c>
      <c r="AJ122" s="295">
        <v>3100.1619999999998</v>
      </c>
      <c r="AK122" s="295">
        <v>3100.1619999999998</v>
      </c>
      <c r="AL122" s="295">
        <v>3100.1619999999998</v>
      </c>
      <c r="AM122" s="295">
        <v>3100.1619999999998</v>
      </c>
      <c r="AN122" s="295">
        <v>3100.1619999999998</v>
      </c>
      <c r="AO122" s="295">
        <v>3100.1619999999998</v>
      </c>
      <c r="AP122" s="295">
        <v>3100.1619999999998</v>
      </c>
      <c r="AQ122" s="295">
        <v>3100.1619999999998</v>
      </c>
      <c r="AR122" s="295">
        <v>3100.1619999999998</v>
      </c>
      <c r="AS122" s="295">
        <v>3100.1619999999998</v>
      </c>
      <c r="AT122" s="295">
        <v>3100.1619999999998</v>
      </c>
      <c r="AU122" s="295">
        <v>3100.1619999999998</v>
      </c>
      <c r="AV122" s="295">
        <v>3100.1619999999998</v>
      </c>
      <c r="AW122" s="295">
        <v>3100.1619999999998</v>
      </c>
      <c r="AX122" s="295">
        <v>3100.1619999999998</v>
      </c>
      <c r="AY122" s="295">
        <v>3100.1619999999998</v>
      </c>
      <c r="AZ122" s="295">
        <v>3100.1619999999998</v>
      </c>
      <c r="BA122" s="295">
        <v>3100.1619999999998</v>
      </c>
      <c r="BB122" s="295">
        <v>3100.1619999999998</v>
      </c>
      <c r="BC122" s="295">
        <v>3100.1619999999998</v>
      </c>
      <c r="BD122" s="295">
        <v>3100.1619999999998</v>
      </c>
      <c r="BE122" s="1">
        <v>18.094999999999999</v>
      </c>
      <c r="BF122" s="1">
        <v>18.097999999999999</v>
      </c>
      <c r="BG122" s="1">
        <v>18.102</v>
      </c>
      <c r="BH122" s="1">
        <v>18.105</v>
      </c>
      <c r="BI122" s="1">
        <v>18.108000000000001</v>
      </c>
      <c r="BJ122" s="1">
        <v>18.111999999999998</v>
      </c>
      <c r="BK122" s="1">
        <v>18.114999999999998</v>
      </c>
      <c r="BL122" s="1">
        <v>18.119</v>
      </c>
      <c r="BM122" s="1">
        <v>18.122</v>
      </c>
      <c r="BN122" s="1">
        <v>18.126000000000001</v>
      </c>
      <c r="BO122" s="1">
        <v>18.129000000000001</v>
      </c>
      <c r="BP122" s="1">
        <v>18.132000000000001</v>
      </c>
      <c r="BQ122" s="1">
        <v>18.135999999999999</v>
      </c>
      <c r="BR122" s="1">
        <v>18.138999999999999</v>
      </c>
      <c r="BS122" s="1">
        <v>18.141999999999999</v>
      </c>
      <c r="BT122" s="1">
        <v>18.146000000000001</v>
      </c>
      <c r="BU122" s="1">
        <v>18.149000000000001</v>
      </c>
      <c r="BV122" s="1">
        <v>18.152000000000001</v>
      </c>
      <c r="BW122" s="1">
        <v>18.155000000000001</v>
      </c>
      <c r="BX122" s="1">
        <v>18.158999999999999</v>
      </c>
      <c r="BY122" s="1">
        <v>18.163</v>
      </c>
      <c r="BZ122" s="1">
        <v>18.166</v>
      </c>
      <c r="CA122" s="1">
        <v>18.169</v>
      </c>
      <c r="CB122" s="1">
        <v>18.172000000000001</v>
      </c>
      <c r="CC122" s="1">
        <v>18.175999999999998</v>
      </c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</row>
    <row r="123" spans="1:132" s="2" customFormat="1" ht="10.5" customHeight="1" thickBot="1">
      <c r="A123" s="1474"/>
      <c r="B123" s="1477"/>
      <c r="C123" s="312"/>
      <c r="D123" s="271" t="s">
        <v>42</v>
      </c>
      <c r="E123" s="63" t="e">
        <f t="shared" ref="E123:AB123" si="58">E122/E121</f>
        <v>#DIV/0!</v>
      </c>
      <c r="F123" s="63" t="e">
        <f t="shared" si="58"/>
        <v>#DIV/0!</v>
      </c>
      <c r="G123" s="63" t="e">
        <f t="shared" si="58"/>
        <v>#DIV/0!</v>
      </c>
      <c r="H123" s="331" t="e">
        <f t="shared" si="58"/>
        <v>#DIV/0!</v>
      </c>
      <c r="I123" s="63">
        <f t="shared" si="58"/>
        <v>0</v>
      </c>
      <c r="J123" s="63" t="e">
        <f t="shared" si="58"/>
        <v>#DIV/0!</v>
      </c>
      <c r="K123" s="63" t="e">
        <f t="shared" si="58"/>
        <v>#DIV/0!</v>
      </c>
      <c r="L123" s="63" t="e">
        <f t="shared" si="58"/>
        <v>#DIV/0!</v>
      </c>
      <c r="M123" s="63">
        <f t="shared" si="58"/>
        <v>0</v>
      </c>
      <c r="N123" s="331" t="e">
        <f t="shared" si="58"/>
        <v>#DIV/0!</v>
      </c>
      <c r="O123" s="63" t="e">
        <f t="shared" si="58"/>
        <v>#DIV/0!</v>
      </c>
      <c r="P123" s="63" t="e">
        <f t="shared" si="58"/>
        <v>#DIV/0!</v>
      </c>
      <c r="Q123" s="63" t="e">
        <f t="shared" si="58"/>
        <v>#DIV/0!</v>
      </c>
      <c r="R123" s="63" t="e">
        <f t="shared" si="58"/>
        <v>#DIV/0!</v>
      </c>
      <c r="S123" s="63">
        <f t="shared" si="58"/>
        <v>0</v>
      </c>
      <c r="T123" s="63" t="e">
        <f t="shared" si="58"/>
        <v>#DIV/0!</v>
      </c>
      <c r="U123" s="63" t="e">
        <f t="shared" si="58"/>
        <v>#DIV/0!</v>
      </c>
      <c r="V123" s="331" t="e">
        <f t="shared" si="58"/>
        <v>#DIV/0!</v>
      </c>
      <c r="W123" s="63">
        <f t="shared" si="58"/>
        <v>0</v>
      </c>
      <c r="X123" s="63" t="e">
        <f t="shared" si="58"/>
        <v>#DIV/0!</v>
      </c>
      <c r="Y123" s="63" t="e">
        <f t="shared" si="58"/>
        <v>#DIV/0!</v>
      </c>
      <c r="Z123" s="63" t="e">
        <f t="shared" si="58"/>
        <v>#DIV/0!</v>
      </c>
      <c r="AA123" s="63">
        <f t="shared" si="58"/>
        <v>0</v>
      </c>
      <c r="AB123" s="64" t="e">
        <f t="shared" si="58"/>
        <v>#DIV/0!</v>
      </c>
      <c r="AC123" s="58"/>
      <c r="AD123" s="61"/>
      <c r="AE123" s="69"/>
      <c r="AF123" s="295"/>
      <c r="AG123" s="295"/>
      <c r="AH123" s="295"/>
      <c r="AI123" s="295"/>
      <c r="AJ123" s="295"/>
      <c r="AK123" s="295"/>
      <c r="AL123" s="295"/>
      <c r="AM123" s="295"/>
      <c r="AN123" s="295"/>
      <c r="AO123" s="295"/>
      <c r="AP123" s="295"/>
      <c r="AQ123" s="295"/>
      <c r="AR123" s="295"/>
      <c r="AS123" s="295"/>
      <c r="AT123" s="295"/>
      <c r="AU123" s="295"/>
      <c r="AV123" s="295"/>
      <c r="AW123" s="295"/>
      <c r="AX123" s="295"/>
      <c r="AY123" s="295"/>
      <c r="AZ123" s="295"/>
      <c r="BA123" s="295"/>
      <c r="BB123" s="295"/>
      <c r="BC123" s="295"/>
      <c r="BD123" s="295"/>
      <c r="BE123" s="37"/>
      <c r="BF123" s="37"/>
      <c r="BG123" s="37"/>
      <c r="BH123" s="37"/>
      <c r="BI123" s="37"/>
      <c r="BJ123" s="37"/>
      <c r="BK123" s="37"/>
      <c r="BL123" s="37"/>
      <c r="BM123" s="37"/>
      <c r="BN123" s="37"/>
      <c r="BO123" s="37"/>
      <c r="BP123" s="37"/>
      <c r="BQ123" s="37"/>
      <c r="BR123" s="37"/>
      <c r="BS123" s="37"/>
      <c r="BT123" s="37"/>
      <c r="BU123" s="37"/>
      <c r="BV123" s="37"/>
      <c r="BW123" s="37"/>
      <c r="BX123" s="37"/>
      <c r="BY123" s="37"/>
      <c r="BZ123" s="37"/>
      <c r="CA123" s="37"/>
      <c r="CB123" s="37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</row>
    <row r="124" spans="1:132" s="2" customFormat="1" ht="10.5" customHeight="1">
      <c r="A124" s="1472" t="s">
        <v>8</v>
      </c>
      <c r="B124" s="1475" t="s">
        <v>168</v>
      </c>
      <c r="C124" s="165"/>
      <c r="D124" s="1266"/>
      <c r="E124" s="88"/>
      <c r="F124" s="88"/>
      <c r="G124" s="88"/>
      <c r="H124" s="337"/>
      <c r="I124" s="88"/>
      <c r="J124" s="88"/>
      <c r="K124" s="88"/>
      <c r="L124" s="88"/>
      <c r="M124" s="88"/>
      <c r="N124" s="337"/>
      <c r="O124" s="88"/>
      <c r="P124" s="88"/>
      <c r="Q124" s="88"/>
      <c r="R124" s="88"/>
      <c r="S124" s="88"/>
      <c r="T124" s="88"/>
      <c r="U124" s="88"/>
      <c r="V124" s="337"/>
      <c r="W124" s="88"/>
      <c r="X124" s="88"/>
      <c r="Y124" s="88"/>
      <c r="Z124" s="88"/>
      <c r="AA124" s="88"/>
      <c r="AB124" s="89"/>
      <c r="AC124" s="58" t="s">
        <v>125</v>
      </c>
      <c r="AD124" s="61">
        <f>AD126/AC126</f>
        <v>0.47873900293255678</v>
      </c>
      <c r="AE124" s="69"/>
      <c r="AF124" s="294"/>
      <c r="AG124" s="295"/>
      <c r="AH124" s="295"/>
      <c r="AI124" s="295"/>
      <c r="AJ124" s="295"/>
      <c r="AK124" s="295"/>
      <c r="AL124" s="295"/>
      <c r="AM124" s="295"/>
      <c r="AN124" s="295"/>
      <c r="AO124" s="295"/>
      <c r="AP124" s="295"/>
      <c r="AQ124" s="295"/>
      <c r="AR124" s="295"/>
      <c r="AS124" s="295"/>
      <c r="AT124" s="295"/>
      <c r="AU124" s="295"/>
      <c r="AV124" s="295"/>
      <c r="AW124" s="295"/>
      <c r="AX124" s="295"/>
      <c r="AY124" s="295"/>
      <c r="AZ124" s="295"/>
      <c r="BA124" s="295"/>
      <c r="BB124" s="295"/>
      <c r="BC124" s="295"/>
      <c r="BD124" s="295"/>
      <c r="BE124" s="37"/>
      <c r="BF124" s="37"/>
      <c r="BG124" s="37"/>
      <c r="BH124" s="37"/>
      <c r="BI124" s="37"/>
      <c r="BJ124" s="37"/>
      <c r="BK124" s="37"/>
      <c r="BL124" s="37"/>
      <c r="BM124" s="37"/>
      <c r="BN124" s="37"/>
      <c r="BO124" s="37"/>
      <c r="BP124" s="37"/>
      <c r="BQ124" s="37"/>
      <c r="BR124" s="37"/>
      <c r="BS124" s="37"/>
      <c r="BT124" s="37"/>
      <c r="BU124" s="37"/>
      <c r="BV124" s="37"/>
      <c r="BW124" s="37"/>
      <c r="BX124" s="37"/>
      <c r="BY124" s="37"/>
      <c r="BZ124" s="37"/>
      <c r="CA124" s="37"/>
      <c r="CB124" s="37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</row>
    <row r="125" spans="1:132" s="2" customFormat="1" ht="10.5" customHeight="1">
      <c r="A125" s="1473"/>
      <c r="B125" s="1476"/>
      <c r="C125" s="1154" t="s">
        <v>138</v>
      </c>
      <c r="D125" s="155" t="s">
        <v>34</v>
      </c>
      <c r="E125" s="100">
        <v>40</v>
      </c>
      <c r="F125" s="100">
        <v>40</v>
      </c>
      <c r="G125" s="100">
        <v>40</v>
      </c>
      <c r="H125" s="343">
        <v>40</v>
      </c>
      <c r="I125" s="100">
        <v>40</v>
      </c>
      <c r="J125" s="100">
        <v>40</v>
      </c>
      <c r="K125" s="100">
        <v>40</v>
      </c>
      <c r="L125" s="100">
        <v>50</v>
      </c>
      <c r="M125" s="100">
        <v>50</v>
      </c>
      <c r="N125" s="343">
        <v>40</v>
      </c>
      <c r="O125" s="100">
        <v>40</v>
      </c>
      <c r="P125" s="100">
        <v>40</v>
      </c>
      <c r="Q125" s="100">
        <v>40</v>
      </c>
      <c r="R125" s="100">
        <v>40</v>
      </c>
      <c r="S125" s="100">
        <v>50</v>
      </c>
      <c r="T125" s="100">
        <v>50</v>
      </c>
      <c r="U125" s="100">
        <v>45</v>
      </c>
      <c r="V125" s="343">
        <v>45</v>
      </c>
      <c r="W125" s="100">
        <v>45</v>
      </c>
      <c r="X125" s="100">
        <v>45</v>
      </c>
      <c r="Y125" s="100">
        <v>40</v>
      </c>
      <c r="Z125" s="100">
        <v>40</v>
      </c>
      <c r="AA125" s="100">
        <v>40</v>
      </c>
      <c r="AB125" s="101">
        <v>40</v>
      </c>
      <c r="AC125" s="171"/>
      <c r="AD125" s="108"/>
      <c r="AE125" s="69"/>
      <c r="AF125" s="295"/>
      <c r="AG125" s="295"/>
      <c r="AH125" s="295"/>
      <c r="AI125" s="295"/>
      <c r="AJ125" s="295"/>
      <c r="AK125" s="295"/>
      <c r="AL125" s="295"/>
      <c r="AM125" s="295"/>
      <c r="AN125" s="295"/>
      <c r="AO125" s="295"/>
      <c r="AP125" s="295"/>
      <c r="AQ125" s="295"/>
      <c r="AR125" s="295"/>
      <c r="AS125" s="295"/>
      <c r="AT125" s="295"/>
      <c r="AU125" s="295"/>
      <c r="AV125" s="295"/>
      <c r="AW125" s="295"/>
      <c r="AX125" s="295"/>
      <c r="AY125" s="295"/>
      <c r="AZ125" s="295"/>
      <c r="BA125" s="295"/>
      <c r="BB125" s="295"/>
      <c r="BC125" s="295"/>
      <c r="BD125" s="295"/>
      <c r="BE125" s="37"/>
      <c r="BF125" s="37"/>
      <c r="BG125" s="37"/>
      <c r="BH125" s="37"/>
      <c r="BI125" s="37"/>
      <c r="BJ125" s="37"/>
      <c r="BK125" s="37"/>
      <c r="BL125" s="37"/>
      <c r="BM125" s="37"/>
      <c r="BN125" s="37"/>
      <c r="BO125" s="37"/>
      <c r="BP125" s="37"/>
      <c r="BQ125" s="37"/>
      <c r="BR125" s="37"/>
      <c r="BS125" s="37"/>
      <c r="BT125" s="37"/>
      <c r="BU125" s="37"/>
      <c r="BV125" s="37"/>
      <c r="BW125" s="37"/>
      <c r="BX125" s="37"/>
      <c r="BY125" s="37"/>
      <c r="BZ125" s="37"/>
      <c r="CA125" s="37"/>
      <c r="CB125" s="37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</row>
    <row r="126" spans="1:132" s="2" customFormat="1" ht="10.5" customHeight="1">
      <c r="A126" s="1473"/>
      <c r="B126" s="1476"/>
      <c r="C126" s="1154" t="s">
        <v>137</v>
      </c>
      <c r="D126" s="155" t="s">
        <v>126</v>
      </c>
      <c r="E126" s="59">
        <f t="shared" ref="E126:AB126" si="59">(AG126-AF126)*$AE126</f>
        <v>0.38400000000183354</v>
      </c>
      <c r="F126" s="59">
        <f t="shared" si="59"/>
        <v>0.38639999999795688</v>
      </c>
      <c r="G126" s="59">
        <f t="shared" si="59"/>
        <v>0.40800000000017461</v>
      </c>
      <c r="H126" s="330">
        <f t="shared" si="59"/>
        <v>0.3959999999999127</v>
      </c>
      <c r="I126" s="59">
        <f t="shared" si="59"/>
        <v>0.3912000000011176</v>
      </c>
      <c r="J126" s="59">
        <f t="shared" si="59"/>
        <v>0.38640000000013969</v>
      </c>
      <c r="K126" s="59">
        <f t="shared" si="59"/>
        <v>0.41759999999994762</v>
      </c>
      <c r="L126" s="59">
        <f t="shared" si="59"/>
        <v>0.42000000000043652</v>
      </c>
      <c r="M126" s="59">
        <f t="shared" si="59"/>
        <v>0.43919999999998255</v>
      </c>
      <c r="N126" s="330">
        <f t="shared" si="59"/>
        <v>0.42960000000020954</v>
      </c>
      <c r="O126" s="59">
        <f t="shared" si="59"/>
        <v>0.42479999999923163</v>
      </c>
      <c r="P126" s="59">
        <f t="shared" si="59"/>
        <v>0.42960000000020954</v>
      </c>
      <c r="Q126" s="59">
        <f t="shared" si="59"/>
        <v>0.37199999999938882</v>
      </c>
      <c r="R126" s="59">
        <f t="shared" si="59"/>
        <v>0.43919999999998255</v>
      </c>
      <c r="S126" s="59">
        <f t="shared" si="59"/>
        <v>0.41519999999945867</v>
      </c>
      <c r="T126" s="59">
        <f t="shared" si="59"/>
        <v>0.43919999999998255</v>
      </c>
      <c r="U126" s="59">
        <f t="shared" si="59"/>
        <v>0.44640000000144936</v>
      </c>
      <c r="V126" s="330">
        <f t="shared" si="59"/>
        <v>0.42000000000043652</v>
      </c>
      <c r="W126" s="59">
        <f t="shared" si="59"/>
        <v>0.4007999999987078</v>
      </c>
      <c r="X126" s="59">
        <f t="shared" si="59"/>
        <v>0.41519999999945867</v>
      </c>
      <c r="Y126" s="59">
        <f t="shared" si="59"/>
        <v>0.42000000000043652</v>
      </c>
      <c r="Z126" s="59">
        <f t="shared" si="59"/>
        <v>0.42000000000043652</v>
      </c>
      <c r="AA126" s="59">
        <f t="shared" si="59"/>
        <v>0.37199999999938882</v>
      </c>
      <c r="AB126" s="60">
        <f t="shared" si="59"/>
        <v>0.34800000000104775</v>
      </c>
      <c r="AC126" s="58">
        <f>(BD126-AF126)*AE126</f>
        <v>9.8208000000013271</v>
      </c>
      <c r="AD126" s="61">
        <f>(BD127-AF127)*AE126</f>
        <v>4.7016000000006892</v>
      </c>
      <c r="AE126" s="69">
        <v>2.4</v>
      </c>
      <c r="AF126" s="295">
        <v>5340.86</v>
      </c>
      <c r="AG126" s="295">
        <v>5341.02</v>
      </c>
      <c r="AH126" s="295">
        <v>5341.1809999999996</v>
      </c>
      <c r="AI126" s="295">
        <v>5341.3509999999997</v>
      </c>
      <c r="AJ126" s="295">
        <v>5341.5159999999996</v>
      </c>
      <c r="AK126" s="295">
        <v>5341.6790000000001</v>
      </c>
      <c r="AL126" s="295">
        <v>5341.84</v>
      </c>
      <c r="AM126" s="295">
        <v>5342.0140000000001</v>
      </c>
      <c r="AN126" s="295">
        <v>5342.1890000000003</v>
      </c>
      <c r="AO126" s="295">
        <v>5342.3720000000003</v>
      </c>
      <c r="AP126" s="295">
        <v>5342.5510000000004</v>
      </c>
      <c r="AQ126" s="295">
        <v>5342.7280000000001</v>
      </c>
      <c r="AR126" s="295">
        <v>5342.9070000000002</v>
      </c>
      <c r="AS126" s="295">
        <v>5343.0619999999999</v>
      </c>
      <c r="AT126" s="295">
        <v>5343.2449999999999</v>
      </c>
      <c r="AU126" s="295">
        <v>5343.4179999999997</v>
      </c>
      <c r="AV126" s="295">
        <v>5343.6009999999997</v>
      </c>
      <c r="AW126" s="295">
        <v>5343.7870000000003</v>
      </c>
      <c r="AX126" s="295">
        <v>5343.9620000000004</v>
      </c>
      <c r="AY126" s="295">
        <v>5344.1289999999999</v>
      </c>
      <c r="AZ126" s="295">
        <v>5344.3019999999997</v>
      </c>
      <c r="BA126" s="295">
        <v>5344.4769999999999</v>
      </c>
      <c r="BB126" s="295">
        <v>5344.652</v>
      </c>
      <c r="BC126" s="295">
        <v>5344.8069999999998</v>
      </c>
      <c r="BD126" s="295">
        <v>5344.9520000000002</v>
      </c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</row>
    <row r="127" spans="1:132" s="2" customFormat="1" ht="10.5" customHeight="1">
      <c r="A127" s="1473"/>
      <c r="B127" s="1476"/>
      <c r="C127" s="1154" t="s">
        <v>137</v>
      </c>
      <c r="D127" s="155" t="s">
        <v>127</v>
      </c>
      <c r="E127" s="73">
        <f t="shared" ref="E127:AB127" si="60">(AG127-AF127)*$AE126</f>
        <v>0.1992000000002008</v>
      </c>
      <c r="F127" s="73">
        <f t="shared" si="60"/>
        <v>0.20400000000008731</v>
      </c>
      <c r="G127" s="73">
        <f t="shared" si="60"/>
        <v>0.21120000000046274</v>
      </c>
      <c r="H127" s="335">
        <f t="shared" si="60"/>
        <v>0.20400000000008731</v>
      </c>
      <c r="I127" s="73">
        <f t="shared" si="60"/>
        <v>0.20639999999948486</v>
      </c>
      <c r="J127" s="73">
        <f t="shared" si="60"/>
        <v>0.20400000000008731</v>
      </c>
      <c r="K127" s="73">
        <f t="shared" si="60"/>
        <v>0.20640000000057626</v>
      </c>
      <c r="L127" s="73">
        <f t="shared" si="60"/>
        <v>0.21599999999925784</v>
      </c>
      <c r="M127" s="73">
        <f t="shared" si="60"/>
        <v>0.17760000000016588</v>
      </c>
      <c r="N127" s="335">
        <f t="shared" si="60"/>
        <v>0.20159999999959835</v>
      </c>
      <c r="O127" s="73">
        <f t="shared" si="60"/>
        <v>0.18960000000042782</v>
      </c>
      <c r="P127" s="73">
        <f t="shared" si="60"/>
        <v>0.1992000000002008</v>
      </c>
      <c r="Q127" s="73">
        <f t="shared" si="60"/>
        <v>0.16799999999930151</v>
      </c>
      <c r="R127" s="73">
        <f t="shared" si="60"/>
        <v>0.18720000000103026</v>
      </c>
      <c r="S127" s="73">
        <f t="shared" si="60"/>
        <v>0.21359999999986029</v>
      </c>
      <c r="T127" s="73">
        <f t="shared" si="60"/>
        <v>0.20879999999997381</v>
      </c>
      <c r="U127" s="73">
        <f t="shared" si="60"/>
        <v>0.21359999999986029</v>
      </c>
      <c r="V127" s="335">
        <f t="shared" si="60"/>
        <v>0.18959999999933644</v>
      </c>
      <c r="W127" s="73">
        <f t="shared" si="60"/>
        <v>0.17520000000076832</v>
      </c>
      <c r="X127" s="73">
        <f t="shared" si="60"/>
        <v>0.18479999999944993</v>
      </c>
      <c r="Y127" s="73">
        <f t="shared" si="60"/>
        <v>0.19679999999971187</v>
      </c>
      <c r="Z127" s="73">
        <f t="shared" si="60"/>
        <v>0.17520000000076832</v>
      </c>
      <c r="AA127" s="73">
        <f t="shared" si="60"/>
        <v>0.1728000000002794</v>
      </c>
      <c r="AB127" s="74">
        <f t="shared" si="60"/>
        <v>0.19679999999971187</v>
      </c>
      <c r="AC127" s="58"/>
      <c r="AD127" s="61"/>
      <c r="AE127" s="69"/>
      <c r="AF127" s="295">
        <v>2677.5369999999998</v>
      </c>
      <c r="AG127" s="295">
        <v>2677.62</v>
      </c>
      <c r="AH127" s="295">
        <v>2677.7049999999999</v>
      </c>
      <c r="AI127" s="295">
        <v>2677.7930000000001</v>
      </c>
      <c r="AJ127" s="295">
        <v>2677.8780000000002</v>
      </c>
      <c r="AK127" s="295">
        <v>2677.9639999999999</v>
      </c>
      <c r="AL127" s="295">
        <v>2678.049</v>
      </c>
      <c r="AM127" s="295">
        <v>2678.1350000000002</v>
      </c>
      <c r="AN127" s="295">
        <v>2678.2249999999999</v>
      </c>
      <c r="AO127" s="295">
        <v>2678.299</v>
      </c>
      <c r="AP127" s="295">
        <v>2678.3829999999998</v>
      </c>
      <c r="AQ127" s="295">
        <v>2678.462</v>
      </c>
      <c r="AR127" s="295">
        <v>2678.5450000000001</v>
      </c>
      <c r="AS127" s="295">
        <v>2678.6149999999998</v>
      </c>
      <c r="AT127" s="295">
        <v>2678.6930000000002</v>
      </c>
      <c r="AU127" s="295">
        <v>2678.7820000000002</v>
      </c>
      <c r="AV127" s="295">
        <v>2678.8690000000001</v>
      </c>
      <c r="AW127" s="295">
        <v>2678.9580000000001</v>
      </c>
      <c r="AX127" s="295">
        <v>2679.0369999999998</v>
      </c>
      <c r="AY127" s="295">
        <v>2679.11</v>
      </c>
      <c r="AZ127" s="295">
        <v>2679.1869999999999</v>
      </c>
      <c r="BA127" s="295">
        <v>2679.2689999999998</v>
      </c>
      <c r="BB127" s="295">
        <v>2679.3420000000001</v>
      </c>
      <c r="BC127" s="295">
        <v>2679.4140000000002</v>
      </c>
      <c r="BD127" s="295">
        <v>2679.4960000000001</v>
      </c>
      <c r="BE127" s="1">
        <v>23.254999999999999</v>
      </c>
      <c r="BF127" s="1">
        <v>23.254999999999999</v>
      </c>
      <c r="BG127" s="1">
        <v>23.254999999999999</v>
      </c>
      <c r="BH127" s="1">
        <v>23.254999999999999</v>
      </c>
      <c r="BI127" s="1">
        <v>23.254999999999999</v>
      </c>
      <c r="BJ127" s="1">
        <v>23.254999999999999</v>
      </c>
      <c r="BK127" s="1">
        <v>23.254999999999999</v>
      </c>
      <c r="BL127" s="1">
        <v>23.254999999999999</v>
      </c>
      <c r="BM127" s="1">
        <v>23.254999999999999</v>
      </c>
      <c r="BN127" s="1">
        <v>23.254999999999999</v>
      </c>
      <c r="BO127" s="1">
        <v>23.254999999999999</v>
      </c>
      <c r="BP127" s="1">
        <v>23.254999999999999</v>
      </c>
      <c r="BQ127" s="1">
        <v>23.254999999999999</v>
      </c>
      <c r="BR127" s="1">
        <v>23.254999999999999</v>
      </c>
      <c r="BS127" s="1">
        <v>23.254999999999999</v>
      </c>
      <c r="BT127" s="1">
        <v>23.254999999999999</v>
      </c>
      <c r="BU127" s="1">
        <v>23.254999999999999</v>
      </c>
      <c r="BV127" s="1">
        <v>23.254999999999999</v>
      </c>
      <c r="BW127" s="1">
        <v>23.254999999999999</v>
      </c>
      <c r="BX127" s="1">
        <v>23.254999999999999</v>
      </c>
      <c r="BY127" s="1">
        <v>23.254999999999999</v>
      </c>
      <c r="BZ127" s="1">
        <v>23.254999999999999</v>
      </c>
      <c r="CA127" s="1">
        <v>23.254999999999999</v>
      </c>
      <c r="CB127" s="1">
        <v>23.254999999999999</v>
      </c>
      <c r="CC127" s="1">
        <v>23.254999999999999</v>
      </c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</row>
    <row r="128" spans="1:132" s="2" customFormat="1" ht="10.5" customHeight="1" thickBot="1">
      <c r="A128" s="1474"/>
      <c r="B128" s="1477"/>
      <c r="C128" s="312"/>
      <c r="D128" s="271" t="s">
        <v>42</v>
      </c>
      <c r="E128" s="63">
        <f t="shared" ref="E128:AB128" si="61">E127/E126</f>
        <v>0.51874999999804594</v>
      </c>
      <c r="F128" s="63">
        <f t="shared" si="61"/>
        <v>0.52795031056202379</v>
      </c>
      <c r="G128" s="63">
        <f t="shared" si="61"/>
        <v>0.51764705882444206</v>
      </c>
      <c r="H128" s="331">
        <f t="shared" si="61"/>
        <v>0.5151515151518492</v>
      </c>
      <c r="I128" s="63">
        <f t="shared" si="61"/>
        <v>0.52760736196036606</v>
      </c>
      <c r="J128" s="63">
        <f t="shared" si="61"/>
        <v>0.52795031055904129</v>
      </c>
      <c r="K128" s="63">
        <f t="shared" si="61"/>
        <v>0.4942528735646603</v>
      </c>
      <c r="L128" s="63">
        <f t="shared" si="61"/>
        <v>0.51428571428341274</v>
      </c>
      <c r="M128" s="63">
        <f t="shared" si="61"/>
        <v>0.4043715846998473</v>
      </c>
      <c r="N128" s="331">
        <f t="shared" si="61"/>
        <v>0.46927374301559593</v>
      </c>
      <c r="O128" s="63">
        <f t="shared" si="61"/>
        <v>0.44632768361763364</v>
      </c>
      <c r="P128" s="63">
        <f t="shared" si="61"/>
        <v>0.46368715083823009</v>
      </c>
      <c r="Q128" s="63">
        <f t="shared" si="61"/>
        <v>0.45161290322467079</v>
      </c>
      <c r="R128" s="63">
        <f t="shared" si="61"/>
        <v>0.42622950819908401</v>
      </c>
      <c r="S128" s="63">
        <f t="shared" si="61"/>
        <v>0.51445086705235732</v>
      </c>
      <c r="T128" s="63">
        <f t="shared" si="61"/>
        <v>0.47540983606553305</v>
      </c>
      <c r="U128" s="63">
        <f t="shared" si="61"/>
        <v>0.47849462365404744</v>
      </c>
      <c r="V128" s="331">
        <f t="shared" si="61"/>
        <v>0.45142857142652232</v>
      </c>
      <c r="W128" s="63">
        <f t="shared" si="61"/>
        <v>0.4371257485063203</v>
      </c>
      <c r="X128" s="63">
        <f t="shared" si="61"/>
        <v>0.44508670520156762</v>
      </c>
      <c r="Y128" s="63">
        <f t="shared" si="61"/>
        <v>0.46857142857025552</v>
      </c>
      <c r="Z128" s="63">
        <f t="shared" si="61"/>
        <v>0.41714285714425292</v>
      </c>
      <c r="AA128" s="63">
        <f t="shared" si="61"/>
        <v>0.46451612903377232</v>
      </c>
      <c r="AB128" s="64">
        <f t="shared" si="61"/>
        <v>0.56551724137677972</v>
      </c>
      <c r="AC128" s="58"/>
      <c r="AD128" s="61"/>
      <c r="AE128" s="69"/>
      <c r="AF128" s="295"/>
      <c r="AG128" s="295"/>
      <c r="AH128" s="295"/>
      <c r="AI128" s="295"/>
      <c r="AJ128" s="295"/>
      <c r="AK128" s="295"/>
      <c r="AL128" s="295"/>
      <c r="AM128" s="295"/>
      <c r="AN128" s="295"/>
      <c r="AO128" s="295"/>
      <c r="AP128" s="295"/>
      <c r="AQ128" s="295"/>
      <c r="AR128" s="295"/>
      <c r="AS128" s="295"/>
      <c r="AT128" s="295"/>
      <c r="AU128" s="295"/>
      <c r="AV128" s="295"/>
      <c r="AW128" s="295"/>
      <c r="AX128" s="295"/>
      <c r="AY128" s="295"/>
      <c r="AZ128" s="295"/>
      <c r="BA128" s="295"/>
      <c r="BB128" s="295"/>
      <c r="BC128" s="295"/>
      <c r="BD128" s="295"/>
      <c r="BE128" s="37"/>
      <c r="BF128" s="37"/>
      <c r="BG128" s="37"/>
      <c r="BH128" s="37"/>
      <c r="BI128" s="37"/>
      <c r="BJ128" s="37"/>
      <c r="BK128" s="37"/>
      <c r="BL128" s="37"/>
      <c r="BM128" s="37"/>
      <c r="BN128" s="37"/>
      <c r="BO128" s="37"/>
      <c r="BP128" s="37"/>
      <c r="BQ128" s="37"/>
      <c r="BR128" s="37"/>
      <c r="BS128" s="37"/>
      <c r="BT128" s="37"/>
      <c r="BU128" s="37"/>
      <c r="BV128" s="37"/>
      <c r="BW128" s="37"/>
      <c r="BX128" s="37"/>
      <c r="BY128" s="37"/>
      <c r="BZ128" s="37"/>
      <c r="CA128" s="37"/>
      <c r="CB128" s="37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</row>
    <row r="129" spans="1:132" s="2" customFormat="1" ht="10.5" customHeight="1">
      <c r="A129" s="1472" t="s">
        <v>9</v>
      </c>
      <c r="B129" s="1475" t="s">
        <v>169</v>
      </c>
      <c r="C129" s="165"/>
      <c r="D129" s="1266"/>
      <c r="E129" s="88"/>
      <c r="F129" s="88"/>
      <c r="G129" s="88"/>
      <c r="H129" s="337"/>
      <c r="I129" s="88"/>
      <c r="J129" s="88"/>
      <c r="K129" s="88"/>
      <c r="L129" s="88"/>
      <c r="M129" s="88"/>
      <c r="N129" s="337"/>
      <c r="O129" s="88"/>
      <c r="P129" s="88"/>
      <c r="Q129" s="88"/>
      <c r="R129" s="88"/>
      <c r="S129" s="88"/>
      <c r="T129" s="88"/>
      <c r="U129" s="88"/>
      <c r="V129" s="337"/>
      <c r="W129" s="88"/>
      <c r="X129" s="88"/>
      <c r="Y129" s="88"/>
      <c r="Z129" s="88"/>
      <c r="AA129" s="88"/>
      <c r="AB129" s="89"/>
      <c r="AC129" s="58" t="s">
        <v>125</v>
      </c>
      <c r="AD129" s="61">
        <f>AD131/AC131</f>
        <v>0.29375144108819223</v>
      </c>
      <c r="AE129" s="69"/>
      <c r="AF129" s="294"/>
      <c r="AG129" s="295"/>
      <c r="AH129" s="295"/>
      <c r="AI129" s="295"/>
      <c r="AJ129" s="295"/>
      <c r="AK129" s="295"/>
      <c r="AL129" s="295"/>
      <c r="AM129" s="295"/>
      <c r="AN129" s="295"/>
      <c r="AO129" s="295"/>
      <c r="AP129" s="295"/>
      <c r="AQ129" s="295"/>
      <c r="AR129" s="295"/>
      <c r="AS129" s="295"/>
      <c r="AT129" s="295"/>
      <c r="AU129" s="295"/>
      <c r="AV129" s="295"/>
      <c r="AW129" s="295"/>
      <c r="AX129" s="295"/>
      <c r="AY129" s="295"/>
      <c r="AZ129" s="295"/>
      <c r="BA129" s="295"/>
      <c r="BB129" s="295"/>
      <c r="BC129" s="295"/>
      <c r="BD129" s="295"/>
      <c r="BE129" s="37"/>
      <c r="BF129" s="37"/>
      <c r="BG129" s="37"/>
      <c r="BH129" s="37"/>
      <c r="BI129" s="37"/>
      <c r="BJ129" s="37"/>
      <c r="BK129" s="37"/>
      <c r="BL129" s="37"/>
      <c r="BM129" s="37"/>
      <c r="BN129" s="37"/>
      <c r="BO129" s="37"/>
      <c r="BP129" s="37"/>
      <c r="BQ129" s="37"/>
      <c r="BR129" s="37"/>
      <c r="BS129" s="37"/>
      <c r="BT129" s="37"/>
      <c r="BU129" s="37"/>
      <c r="BV129" s="37"/>
      <c r="BW129" s="37"/>
      <c r="BX129" s="37"/>
      <c r="BY129" s="37"/>
      <c r="BZ129" s="37"/>
      <c r="CA129" s="37"/>
      <c r="CB129" s="37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</row>
    <row r="130" spans="1:132" s="2" customFormat="1" ht="10.5" customHeight="1">
      <c r="A130" s="1473"/>
      <c r="B130" s="1476"/>
      <c r="C130" s="1154" t="s">
        <v>138</v>
      </c>
      <c r="D130" s="155" t="s">
        <v>34</v>
      </c>
      <c r="E130" s="100">
        <v>40</v>
      </c>
      <c r="F130" s="100">
        <v>35</v>
      </c>
      <c r="G130" s="100">
        <v>30</v>
      </c>
      <c r="H130" s="343">
        <v>35</v>
      </c>
      <c r="I130" s="100">
        <v>40</v>
      </c>
      <c r="J130" s="100">
        <v>50</v>
      </c>
      <c r="K130" s="100">
        <v>60</v>
      </c>
      <c r="L130" s="100">
        <v>65</v>
      </c>
      <c r="M130" s="100">
        <v>60</v>
      </c>
      <c r="N130" s="343">
        <v>70</v>
      </c>
      <c r="O130" s="100">
        <v>70</v>
      </c>
      <c r="P130" s="100">
        <v>80</v>
      </c>
      <c r="Q130" s="100">
        <v>80</v>
      </c>
      <c r="R130" s="100">
        <v>80</v>
      </c>
      <c r="S130" s="100">
        <v>80</v>
      </c>
      <c r="T130" s="100">
        <v>80</v>
      </c>
      <c r="U130" s="100">
        <v>80</v>
      </c>
      <c r="V130" s="343">
        <v>90</v>
      </c>
      <c r="W130" s="100">
        <v>90</v>
      </c>
      <c r="X130" s="100">
        <v>80</v>
      </c>
      <c r="Y130" s="100">
        <v>80</v>
      </c>
      <c r="Z130" s="100">
        <v>50</v>
      </c>
      <c r="AA130" s="100">
        <v>50</v>
      </c>
      <c r="AB130" s="101">
        <v>30</v>
      </c>
      <c r="AC130" s="171"/>
      <c r="AD130" s="108"/>
      <c r="AE130" s="69"/>
      <c r="AF130" s="295"/>
      <c r="AG130" s="295"/>
      <c r="AH130" s="295"/>
      <c r="AI130" s="295"/>
      <c r="AJ130" s="295"/>
      <c r="AK130" s="295"/>
      <c r="AL130" s="295"/>
      <c r="AM130" s="295"/>
      <c r="AN130" s="295"/>
      <c r="AO130" s="295"/>
      <c r="AP130" s="295"/>
      <c r="AQ130" s="295"/>
      <c r="AR130" s="295"/>
      <c r="AS130" s="295"/>
      <c r="AT130" s="295"/>
      <c r="AU130" s="295"/>
      <c r="AV130" s="295"/>
      <c r="AW130" s="295"/>
      <c r="AX130" s="295"/>
      <c r="AY130" s="295"/>
      <c r="AZ130" s="295"/>
      <c r="BA130" s="295"/>
      <c r="BB130" s="295"/>
      <c r="BC130" s="295"/>
      <c r="BD130" s="295"/>
      <c r="BE130" s="37"/>
      <c r="BF130" s="37"/>
      <c r="BG130" s="37"/>
      <c r="BH130" s="37"/>
      <c r="BI130" s="37"/>
      <c r="BJ130" s="37"/>
      <c r="BK130" s="37"/>
      <c r="BL130" s="37"/>
      <c r="BM130" s="37"/>
      <c r="BN130" s="37"/>
      <c r="BO130" s="37"/>
      <c r="BP130" s="37"/>
      <c r="BQ130" s="37"/>
      <c r="BR130" s="37"/>
      <c r="BS130" s="37"/>
      <c r="BT130" s="37"/>
      <c r="BU130" s="37"/>
      <c r="BV130" s="37"/>
      <c r="BW130" s="37"/>
      <c r="BX130" s="37"/>
      <c r="BY130" s="37"/>
      <c r="BZ130" s="37"/>
      <c r="CA130" s="37"/>
      <c r="CB130" s="37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</row>
    <row r="131" spans="1:132" s="2" customFormat="1" ht="10.5" customHeight="1">
      <c r="A131" s="1473"/>
      <c r="B131" s="1476"/>
      <c r="C131" s="1154" t="s">
        <v>137</v>
      </c>
      <c r="D131" s="155" t="s">
        <v>126</v>
      </c>
      <c r="E131" s="59">
        <f t="shared" ref="E131:AB131" si="62">(AG131-AF131)*$AE131</f>
        <v>0.40320000000356232</v>
      </c>
      <c r="F131" s="59">
        <f t="shared" si="62"/>
        <v>0.34559999999837604</v>
      </c>
      <c r="G131" s="59">
        <f t="shared" si="62"/>
        <v>0.34200000000419095</v>
      </c>
      <c r="H131" s="330">
        <v>0.37</v>
      </c>
      <c r="I131" s="59">
        <f t="shared" si="62"/>
        <v>0.36360000000204312</v>
      </c>
      <c r="J131" s="59">
        <f t="shared" si="62"/>
        <v>0.39960000000282891</v>
      </c>
      <c r="K131" s="59">
        <f t="shared" si="62"/>
        <v>0.54359999999942377</v>
      </c>
      <c r="L131" s="59">
        <f t="shared" si="62"/>
        <v>0.56519999999727588</v>
      </c>
      <c r="M131" s="59">
        <f t="shared" si="62"/>
        <v>0.7452000000012049</v>
      </c>
      <c r="N131" s="330">
        <f t="shared" si="62"/>
        <v>0.74880000000193836</v>
      </c>
      <c r="O131" s="59">
        <f t="shared" si="62"/>
        <v>0.7595999999975902</v>
      </c>
      <c r="P131" s="59">
        <f t="shared" si="62"/>
        <v>0.82079999999696163</v>
      </c>
      <c r="Q131" s="59">
        <f t="shared" si="62"/>
        <v>0.72360000000335278</v>
      </c>
      <c r="R131" s="59">
        <f t="shared" si="62"/>
        <v>0.7452000000012049</v>
      </c>
      <c r="S131" s="59">
        <f t="shared" si="62"/>
        <v>0.88919999999779975</v>
      </c>
      <c r="T131" s="59">
        <f t="shared" si="62"/>
        <v>0.83519999999989525</v>
      </c>
      <c r="U131" s="59">
        <f t="shared" si="62"/>
        <v>0.87840000000214791</v>
      </c>
      <c r="V131" s="330">
        <f t="shared" si="62"/>
        <v>0.87480000000141445</v>
      </c>
      <c r="W131" s="59">
        <f t="shared" si="62"/>
        <v>0.93240000000005241</v>
      </c>
      <c r="X131" s="59">
        <f t="shared" si="62"/>
        <v>0.78119999999544232</v>
      </c>
      <c r="Y131" s="59">
        <f t="shared" si="62"/>
        <v>0.73799999999973809</v>
      </c>
      <c r="Z131" s="59">
        <f t="shared" si="62"/>
        <v>0.69840000000476721</v>
      </c>
      <c r="AA131" s="59">
        <f t="shared" si="62"/>
        <v>0.59399999999659492</v>
      </c>
      <c r="AB131" s="60">
        <f t="shared" si="62"/>
        <v>0.55800000000235739</v>
      </c>
      <c r="AC131" s="58">
        <f>(BD131-AF131)*AE131</f>
        <v>15.613200000004872</v>
      </c>
      <c r="AD131" s="61">
        <f>(BD132-AF132)*AE131</f>
        <v>4.5863999999995944</v>
      </c>
      <c r="AE131" s="69">
        <v>3.6</v>
      </c>
      <c r="AF131" s="295">
        <v>8725.6209999999992</v>
      </c>
      <c r="AG131" s="295">
        <v>8725.7330000000002</v>
      </c>
      <c r="AH131" s="295">
        <v>8725.8289999999997</v>
      </c>
      <c r="AI131" s="295">
        <v>8725.9240000000009</v>
      </c>
      <c r="AJ131" s="295">
        <v>8726.0149999999994</v>
      </c>
      <c r="AK131" s="295">
        <v>8726.116</v>
      </c>
      <c r="AL131" s="295">
        <v>8726.2270000000008</v>
      </c>
      <c r="AM131" s="295">
        <v>8726.3780000000006</v>
      </c>
      <c r="AN131" s="295">
        <v>8726.5349999999999</v>
      </c>
      <c r="AO131" s="295">
        <v>8726.7420000000002</v>
      </c>
      <c r="AP131" s="295">
        <v>8726.9500000000007</v>
      </c>
      <c r="AQ131" s="295">
        <v>8727.1610000000001</v>
      </c>
      <c r="AR131" s="295">
        <v>8727.3889999999992</v>
      </c>
      <c r="AS131" s="295">
        <v>8727.59</v>
      </c>
      <c r="AT131" s="295">
        <v>8727.7970000000005</v>
      </c>
      <c r="AU131" s="295">
        <v>8728.0439999999999</v>
      </c>
      <c r="AV131" s="295">
        <v>8728.2759999999998</v>
      </c>
      <c r="AW131" s="295">
        <v>8728.52</v>
      </c>
      <c r="AX131" s="295">
        <v>8728.7630000000008</v>
      </c>
      <c r="AY131" s="295">
        <v>8729.0220000000008</v>
      </c>
      <c r="AZ131" s="295">
        <v>8729.2389999999996</v>
      </c>
      <c r="BA131" s="295">
        <v>8729.4439999999995</v>
      </c>
      <c r="BB131" s="295">
        <v>8729.6380000000008</v>
      </c>
      <c r="BC131" s="295">
        <v>8729.8029999999999</v>
      </c>
      <c r="BD131" s="295">
        <v>8729.9580000000005</v>
      </c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</row>
    <row r="132" spans="1:132" s="2" customFormat="1" ht="10.5" customHeight="1">
      <c r="A132" s="1473"/>
      <c r="B132" s="1476"/>
      <c r="C132" s="1154" t="s">
        <v>137</v>
      </c>
      <c r="D132" s="155" t="s">
        <v>127</v>
      </c>
      <c r="E132" s="73">
        <f t="shared" ref="E132:AB132" si="63">(AG132-AF132)*$AE131</f>
        <v>0.1547999999987951</v>
      </c>
      <c r="F132" s="73">
        <f t="shared" si="63"/>
        <v>0.14760000000060244</v>
      </c>
      <c r="G132" s="73">
        <f t="shared" si="63"/>
        <v>0.15119999999969877</v>
      </c>
      <c r="H132" s="335">
        <f t="shared" si="63"/>
        <v>0.14040000000077271</v>
      </c>
      <c r="I132" s="73">
        <f t="shared" si="63"/>
        <v>0.14759999999896536</v>
      </c>
      <c r="J132" s="73">
        <f t="shared" si="63"/>
        <v>0.15120000000133588</v>
      </c>
      <c r="K132" s="73">
        <f t="shared" si="63"/>
        <v>0.17279999999918802</v>
      </c>
      <c r="L132" s="73">
        <f t="shared" si="63"/>
        <v>0.1728000000008251</v>
      </c>
      <c r="M132" s="73">
        <f t="shared" si="63"/>
        <v>0.26279999999951542</v>
      </c>
      <c r="N132" s="335">
        <f t="shared" si="63"/>
        <v>0.2231999999996333</v>
      </c>
      <c r="O132" s="73">
        <f t="shared" si="63"/>
        <v>0.20879999999997381</v>
      </c>
      <c r="P132" s="73">
        <f t="shared" si="63"/>
        <v>0.21599999999980354</v>
      </c>
      <c r="Q132" s="73">
        <f t="shared" si="63"/>
        <v>0.18359999999975116</v>
      </c>
      <c r="R132" s="73">
        <f t="shared" si="63"/>
        <v>0.22320000000127038</v>
      </c>
      <c r="S132" s="73">
        <f t="shared" si="63"/>
        <v>0.21239999999907014</v>
      </c>
      <c r="T132" s="73">
        <f t="shared" si="63"/>
        <v>0.20879999999997381</v>
      </c>
      <c r="U132" s="73">
        <f t="shared" si="63"/>
        <v>0.21960000000053698</v>
      </c>
      <c r="V132" s="335">
        <f t="shared" si="63"/>
        <v>0.22680000000036671</v>
      </c>
      <c r="W132" s="73">
        <f t="shared" si="63"/>
        <v>0.19799999999941065</v>
      </c>
      <c r="X132" s="73">
        <f t="shared" si="63"/>
        <v>0.2231999999996333</v>
      </c>
      <c r="Y132" s="73">
        <f t="shared" si="63"/>
        <v>0.19440000000031432</v>
      </c>
      <c r="Z132" s="73">
        <f t="shared" si="63"/>
        <v>0.19440000000031432</v>
      </c>
      <c r="AA132" s="73">
        <f t="shared" si="63"/>
        <v>0.17639999999992143</v>
      </c>
      <c r="AB132" s="74">
        <f t="shared" si="63"/>
        <v>0.17639999999992143</v>
      </c>
      <c r="AC132" s="58"/>
      <c r="AD132" s="61"/>
      <c r="AE132" s="69"/>
      <c r="AF132" s="295">
        <v>3337.4940000000001</v>
      </c>
      <c r="AG132" s="295">
        <v>3337.5369999999998</v>
      </c>
      <c r="AH132" s="295">
        <v>3337.578</v>
      </c>
      <c r="AI132" s="295">
        <v>3337.62</v>
      </c>
      <c r="AJ132" s="295">
        <v>3337.6590000000001</v>
      </c>
      <c r="AK132" s="295">
        <v>3337.7</v>
      </c>
      <c r="AL132" s="295">
        <v>3337.7420000000002</v>
      </c>
      <c r="AM132" s="295">
        <v>3337.79</v>
      </c>
      <c r="AN132" s="295">
        <v>3337.8380000000002</v>
      </c>
      <c r="AO132" s="295">
        <v>3337.9110000000001</v>
      </c>
      <c r="AP132" s="295">
        <v>3337.973</v>
      </c>
      <c r="AQ132" s="295">
        <v>3338.0309999999999</v>
      </c>
      <c r="AR132" s="295">
        <v>3338.0909999999999</v>
      </c>
      <c r="AS132" s="295">
        <v>3338.1419999999998</v>
      </c>
      <c r="AT132" s="295">
        <v>3338.2040000000002</v>
      </c>
      <c r="AU132" s="295">
        <v>3338.2629999999999</v>
      </c>
      <c r="AV132" s="295">
        <v>3338.3209999999999</v>
      </c>
      <c r="AW132" s="295">
        <v>3338.3820000000001</v>
      </c>
      <c r="AX132" s="295">
        <v>3338.4450000000002</v>
      </c>
      <c r="AY132" s="295">
        <v>3338.5</v>
      </c>
      <c r="AZ132" s="295">
        <v>3338.5619999999999</v>
      </c>
      <c r="BA132" s="295">
        <v>3338.616</v>
      </c>
      <c r="BB132" s="295">
        <v>3338.67</v>
      </c>
      <c r="BC132" s="295">
        <v>3338.7190000000001</v>
      </c>
      <c r="BD132" s="295">
        <v>3338.768</v>
      </c>
      <c r="BE132" s="1">
        <v>37.293999999999997</v>
      </c>
      <c r="BF132" s="1">
        <v>37.293999999999997</v>
      </c>
      <c r="BG132" s="1">
        <v>37.293999999999997</v>
      </c>
      <c r="BH132" s="1">
        <v>37.293999999999997</v>
      </c>
      <c r="BI132" s="1">
        <v>37.293999999999997</v>
      </c>
      <c r="BJ132" s="1">
        <v>37.293999999999997</v>
      </c>
      <c r="BK132" s="1">
        <v>37.293999999999997</v>
      </c>
      <c r="BL132" s="1">
        <v>37.293999999999997</v>
      </c>
      <c r="BM132" s="1">
        <v>37.293999999999997</v>
      </c>
      <c r="BN132" s="1">
        <v>37.293999999999997</v>
      </c>
      <c r="BO132" s="1">
        <v>37.293999999999997</v>
      </c>
      <c r="BP132" s="1">
        <v>37.293999999999997</v>
      </c>
      <c r="BQ132" s="1">
        <v>37.293999999999997</v>
      </c>
      <c r="BR132" s="1">
        <v>37.293999999999997</v>
      </c>
      <c r="BS132" s="1">
        <v>37.293999999999997</v>
      </c>
      <c r="BT132" s="1">
        <v>37.293999999999997</v>
      </c>
      <c r="BU132" s="1">
        <v>37.293999999999997</v>
      </c>
      <c r="BV132" s="1">
        <v>37.293999999999997</v>
      </c>
      <c r="BW132" s="1">
        <v>37.293999999999997</v>
      </c>
      <c r="BX132" s="1">
        <v>37.293999999999997</v>
      </c>
      <c r="BY132" s="1">
        <v>37.293999999999997</v>
      </c>
      <c r="BZ132" s="1">
        <v>37.293999999999997</v>
      </c>
      <c r="CA132" s="1">
        <v>37.293999999999997</v>
      </c>
      <c r="CB132" s="1">
        <v>37.293999999999997</v>
      </c>
      <c r="CC132" s="1">
        <v>37.293999999999997</v>
      </c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</row>
    <row r="133" spans="1:132" s="2" customFormat="1" ht="10.5" customHeight="1" thickBot="1">
      <c r="A133" s="1474"/>
      <c r="B133" s="1477"/>
      <c r="C133" s="312"/>
      <c r="D133" s="271" t="s">
        <v>42</v>
      </c>
      <c r="E133" s="63">
        <f t="shared" ref="E133:AB133" si="64">E132/E131</f>
        <v>0.383928571422191</v>
      </c>
      <c r="F133" s="63">
        <f t="shared" si="64"/>
        <v>0.42708333333708337</v>
      </c>
      <c r="G133" s="63">
        <f t="shared" si="64"/>
        <v>0.44210526315159626</v>
      </c>
      <c r="H133" s="331">
        <f t="shared" si="64"/>
        <v>0.37945945946154785</v>
      </c>
      <c r="I133" s="63">
        <f t="shared" si="64"/>
        <v>0.40594059405427935</v>
      </c>
      <c r="J133" s="63">
        <f t="shared" si="64"/>
        <v>0.37837837837904276</v>
      </c>
      <c r="K133" s="63">
        <f t="shared" si="64"/>
        <v>0.31788079470083003</v>
      </c>
      <c r="L133" s="63">
        <f t="shared" si="64"/>
        <v>0.30573248407936648</v>
      </c>
      <c r="M133" s="63">
        <f t="shared" si="64"/>
        <v>0.35265700482969742</v>
      </c>
      <c r="N133" s="331">
        <f t="shared" si="64"/>
        <v>0.29807692307566175</v>
      </c>
      <c r="O133" s="63">
        <f t="shared" si="64"/>
        <v>0.27488151658851528</v>
      </c>
      <c r="P133" s="63">
        <f t="shared" si="64"/>
        <v>0.26315789473757689</v>
      </c>
      <c r="Q133" s="63">
        <f t="shared" si="64"/>
        <v>0.25373134328206254</v>
      </c>
      <c r="R133" s="63">
        <f t="shared" si="64"/>
        <v>0.29951690821378085</v>
      </c>
      <c r="S133" s="63">
        <f t="shared" si="64"/>
        <v>0.23886639676067892</v>
      </c>
      <c r="T133" s="63">
        <f t="shared" si="64"/>
        <v>0.25</v>
      </c>
      <c r="U133" s="63">
        <f t="shared" si="64"/>
        <v>0.25</v>
      </c>
      <c r="V133" s="331">
        <f t="shared" si="64"/>
        <v>0.25925925925925924</v>
      </c>
      <c r="W133" s="63">
        <f t="shared" si="64"/>
        <v>0.21235521235456833</v>
      </c>
      <c r="X133" s="63">
        <f t="shared" si="64"/>
        <v>0.28571428571548324</v>
      </c>
      <c r="Y133" s="63">
        <f t="shared" si="64"/>
        <v>0.26341463414686084</v>
      </c>
      <c r="Z133" s="63">
        <f t="shared" si="64"/>
        <v>0.27835051546246758</v>
      </c>
      <c r="AA133" s="63">
        <f t="shared" si="64"/>
        <v>0.29696969697126707</v>
      </c>
      <c r="AB133" s="64">
        <f t="shared" si="64"/>
        <v>0.31612903225658817</v>
      </c>
      <c r="AC133" s="58"/>
      <c r="AD133" s="61"/>
      <c r="AE133" s="69"/>
      <c r="AF133" s="295"/>
      <c r="AG133" s="295"/>
      <c r="AH133" s="295"/>
      <c r="AI133" s="295"/>
      <c r="AJ133" s="295"/>
      <c r="AK133" s="295"/>
      <c r="AL133" s="295"/>
      <c r="AM133" s="295"/>
      <c r="AN133" s="295"/>
      <c r="AO133" s="295"/>
      <c r="AP133" s="295"/>
      <c r="AQ133" s="295"/>
      <c r="AR133" s="295"/>
      <c r="AS133" s="295"/>
      <c r="AT133" s="295"/>
      <c r="AU133" s="295"/>
      <c r="AV133" s="295"/>
      <c r="AW133" s="295"/>
      <c r="AX133" s="295"/>
      <c r="AY133" s="295"/>
      <c r="AZ133" s="295"/>
      <c r="BA133" s="295"/>
      <c r="BB133" s="295"/>
      <c r="BC133" s="295"/>
      <c r="BD133" s="295"/>
      <c r="BE133" s="37"/>
      <c r="BF133" s="37"/>
      <c r="BG133" s="37"/>
      <c r="BH133" s="37"/>
      <c r="BI133" s="37"/>
      <c r="BJ133" s="37"/>
      <c r="BK133" s="37"/>
      <c r="BL133" s="37"/>
      <c r="BM133" s="37"/>
      <c r="BN133" s="37"/>
      <c r="BO133" s="37"/>
      <c r="BP133" s="37"/>
      <c r="BQ133" s="37"/>
      <c r="BR133" s="37"/>
      <c r="BS133" s="37"/>
      <c r="BT133" s="37"/>
      <c r="BU133" s="37"/>
      <c r="BV133" s="37"/>
      <c r="BW133" s="37"/>
      <c r="BX133" s="37"/>
      <c r="BY133" s="37"/>
      <c r="BZ133" s="37"/>
      <c r="CA133" s="37"/>
      <c r="CB133" s="37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</row>
    <row r="134" spans="1:132" s="2" customFormat="1" ht="10.5" customHeight="1">
      <c r="A134" s="1472" t="s">
        <v>11</v>
      </c>
      <c r="B134" s="1475" t="s">
        <v>171</v>
      </c>
      <c r="C134" s="165"/>
      <c r="D134" s="1266"/>
      <c r="E134" s="88"/>
      <c r="F134" s="88"/>
      <c r="G134" s="88"/>
      <c r="H134" s="337"/>
      <c r="I134" s="88"/>
      <c r="J134" s="88"/>
      <c r="K134" s="88"/>
      <c r="L134" s="88"/>
      <c r="M134" s="88"/>
      <c r="N134" s="337"/>
      <c r="O134" s="88"/>
      <c r="P134" s="88"/>
      <c r="Q134" s="88"/>
      <c r="R134" s="88"/>
      <c r="S134" s="88"/>
      <c r="T134" s="88"/>
      <c r="U134" s="88"/>
      <c r="V134" s="337"/>
      <c r="W134" s="88"/>
      <c r="X134" s="88"/>
      <c r="Y134" s="88"/>
      <c r="Z134" s="88"/>
      <c r="AA134" s="88"/>
      <c r="AB134" s="89"/>
      <c r="AC134" s="58" t="s">
        <v>125</v>
      </c>
      <c r="AD134" s="61">
        <f>AD136/AC136</f>
        <v>0.34755774995593103</v>
      </c>
      <c r="AE134" s="69"/>
      <c r="AF134" s="294"/>
      <c r="AG134" s="295"/>
      <c r="AH134" s="295"/>
      <c r="AI134" s="295"/>
      <c r="AJ134" s="295"/>
      <c r="AK134" s="295"/>
      <c r="AL134" s="295"/>
      <c r="AM134" s="295"/>
      <c r="AN134" s="295"/>
      <c r="AO134" s="295"/>
      <c r="AP134" s="295"/>
      <c r="AQ134" s="295"/>
      <c r="AR134" s="295"/>
      <c r="AS134" s="295"/>
      <c r="AT134" s="295"/>
      <c r="AU134" s="295"/>
      <c r="AV134" s="295"/>
      <c r="AW134" s="295"/>
      <c r="AX134" s="295"/>
      <c r="AY134" s="295"/>
      <c r="AZ134" s="295"/>
      <c r="BA134" s="295"/>
      <c r="BB134" s="295"/>
      <c r="BC134" s="295"/>
      <c r="BD134" s="295"/>
      <c r="BE134" s="37"/>
      <c r="BF134" s="37"/>
      <c r="BG134" s="37"/>
      <c r="BH134" s="37"/>
      <c r="BI134" s="37"/>
      <c r="BJ134" s="37"/>
      <c r="BK134" s="37"/>
      <c r="BL134" s="37"/>
      <c r="BM134" s="37"/>
      <c r="BN134" s="37"/>
      <c r="BO134" s="37"/>
      <c r="BP134" s="37"/>
      <c r="BQ134" s="37"/>
      <c r="BR134" s="37"/>
      <c r="BS134" s="37"/>
      <c r="BT134" s="37"/>
      <c r="BU134" s="37"/>
      <c r="BV134" s="37"/>
      <c r="BW134" s="37"/>
      <c r="BX134" s="37"/>
      <c r="BY134" s="37"/>
      <c r="BZ134" s="37"/>
      <c r="CA134" s="37"/>
      <c r="CB134" s="37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</row>
    <row r="135" spans="1:132" s="2" customFormat="1" ht="10.5" customHeight="1">
      <c r="A135" s="1473"/>
      <c r="B135" s="1476"/>
      <c r="C135" s="1154" t="s">
        <v>138</v>
      </c>
      <c r="D135" s="155" t="s">
        <v>34</v>
      </c>
      <c r="E135" s="100">
        <v>30</v>
      </c>
      <c r="F135" s="100">
        <v>30</v>
      </c>
      <c r="G135" s="100">
        <v>30</v>
      </c>
      <c r="H135" s="343">
        <v>30</v>
      </c>
      <c r="I135" s="100">
        <v>30</v>
      </c>
      <c r="J135" s="100">
        <v>35</v>
      </c>
      <c r="K135" s="100">
        <v>45</v>
      </c>
      <c r="L135" s="100">
        <v>60</v>
      </c>
      <c r="M135" s="100">
        <v>70</v>
      </c>
      <c r="N135" s="343">
        <v>75</v>
      </c>
      <c r="O135" s="100">
        <v>75</v>
      </c>
      <c r="P135" s="100">
        <v>75</v>
      </c>
      <c r="Q135" s="100">
        <v>75</v>
      </c>
      <c r="R135" s="100">
        <v>75</v>
      </c>
      <c r="S135" s="100">
        <v>75</v>
      </c>
      <c r="T135" s="100">
        <v>75</v>
      </c>
      <c r="U135" s="100">
        <v>70</v>
      </c>
      <c r="V135" s="343">
        <v>70</v>
      </c>
      <c r="W135" s="100">
        <v>70</v>
      </c>
      <c r="X135" s="100">
        <v>70</v>
      </c>
      <c r="Y135" s="100">
        <v>70</v>
      </c>
      <c r="Z135" s="100">
        <v>60</v>
      </c>
      <c r="AA135" s="100">
        <v>50</v>
      </c>
      <c r="AB135" s="101">
        <v>35</v>
      </c>
      <c r="AC135" s="171"/>
      <c r="AD135" s="108"/>
      <c r="AE135" s="69"/>
      <c r="AF135" s="295"/>
      <c r="AG135" s="295"/>
      <c r="AH135" s="295"/>
      <c r="AI135" s="295"/>
      <c r="AJ135" s="295"/>
      <c r="AK135" s="295"/>
      <c r="AL135" s="295"/>
      <c r="AM135" s="295"/>
      <c r="AN135" s="295"/>
      <c r="AO135" s="295"/>
      <c r="AP135" s="295"/>
      <c r="AQ135" s="295"/>
      <c r="AR135" s="295"/>
      <c r="AS135" s="295"/>
      <c r="AT135" s="295"/>
      <c r="AU135" s="295"/>
      <c r="AV135" s="295"/>
      <c r="AW135" s="295"/>
      <c r="AX135" s="295"/>
      <c r="AY135" s="295"/>
      <c r="AZ135" s="295"/>
      <c r="BA135" s="295"/>
      <c r="BB135" s="295"/>
      <c r="BC135" s="295"/>
      <c r="BD135" s="295"/>
      <c r="BE135" s="37"/>
      <c r="BF135" s="37"/>
      <c r="BG135" s="37"/>
      <c r="BH135" s="37"/>
      <c r="BI135" s="37"/>
      <c r="BJ135" s="37"/>
      <c r="BK135" s="37"/>
      <c r="BL135" s="37"/>
      <c r="BM135" s="37"/>
      <c r="BN135" s="37"/>
      <c r="BO135" s="37"/>
      <c r="BP135" s="37"/>
      <c r="BQ135" s="37"/>
      <c r="BR135" s="37"/>
      <c r="BS135" s="37"/>
      <c r="BT135" s="37"/>
      <c r="BU135" s="37"/>
      <c r="BV135" s="37"/>
      <c r="BW135" s="37"/>
      <c r="BX135" s="37"/>
      <c r="BY135" s="37"/>
      <c r="BZ135" s="37"/>
      <c r="CA135" s="37"/>
      <c r="CB135" s="37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</row>
    <row r="136" spans="1:132" s="2" customFormat="1" ht="10.5" customHeight="1">
      <c r="A136" s="1473"/>
      <c r="B136" s="1476"/>
      <c r="C136" s="1154" t="s">
        <v>137</v>
      </c>
      <c r="D136" s="155" t="s">
        <v>126</v>
      </c>
      <c r="E136" s="59">
        <f t="shared" ref="E136:AB136" si="65">(AG136-AF136)*$AE136</f>
        <v>0.30239999999612338</v>
      </c>
      <c r="F136" s="59">
        <f t="shared" si="65"/>
        <v>0.27600000000384167</v>
      </c>
      <c r="G136" s="59">
        <f t="shared" si="65"/>
        <v>0.27119999999849825</v>
      </c>
      <c r="H136" s="330">
        <v>0.33</v>
      </c>
      <c r="I136" s="59">
        <f t="shared" si="65"/>
        <v>0.28320000000094298</v>
      </c>
      <c r="J136" s="59">
        <f t="shared" si="65"/>
        <v>0.32400000000052387</v>
      </c>
      <c r="K136" s="59">
        <f t="shared" si="65"/>
        <v>0.41280000000115252</v>
      </c>
      <c r="L136" s="59">
        <f t="shared" si="65"/>
        <v>0.45360000000073342</v>
      </c>
      <c r="M136" s="59">
        <f t="shared" si="65"/>
        <v>0.73679999999731083</v>
      </c>
      <c r="N136" s="330">
        <f t="shared" si="65"/>
        <v>0.76080000000220027</v>
      </c>
      <c r="O136" s="59">
        <f t="shared" si="65"/>
        <v>0.77999999999738068</v>
      </c>
      <c r="P136" s="59">
        <f t="shared" si="65"/>
        <v>0.80640000000275902</v>
      </c>
      <c r="Q136" s="59">
        <f t="shared" si="65"/>
        <v>0.69599999999772988</v>
      </c>
      <c r="R136" s="59">
        <f t="shared" si="65"/>
        <v>0.68640000000013968</v>
      </c>
      <c r="S136" s="59">
        <f t="shared" si="65"/>
        <v>0.83279999999940624</v>
      </c>
      <c r="T136" s="59">
        <f t="shared" si="65"/>
        <v>0.7848000000027241</v>
      </c>
      <c r="U136" s="59">
        <f t="shared" si="65"/>
        <v>0.76319999999832355</v>
      </c>
      <c r="V136" s="330">
        <v>0.76</v>
      </c>
      <c r="W136" s="59">
        <f t="shared" si="65"/>
        <v>0.76319999999832355</v>
      </c>
      <c r="X136" s="59">
        <f t="shared" si="65"/>
        <v>0.71280000000115251</v>
      </c>
      <c r="Y136" s="59">
        <f t="shared" si="65"/>
        <v>0.58080000000045395</v>
      </c>
      <c r="Z136" s="59">
        <f t="shared" si="65"/>
        <v>0.51119999999937138</v>
      </c>
      <c r="AA136" s="59">
        <f t="shared" si="65"/>
        <v>0.46080000000220023</v>
      </c>
      <c r="AB136" s="60">
        <f t="shared" si="65"/>
        <v>0.43679999999731078</v>
      </c>
      <c r="AC136" s="58">
        <f>(BD136-AF136)*AE136</f>
        <v>13.610399999996298</v>
      </c>
      <c r="AD136" s="61">
        <f>(BD137-AF137)*AE136</f>
        <v>4.7303999999989168</v>
      </c>
      <c r="AE136" s="69">
        <v>2.4</v>
      </c>
      <c r="AF136" s="295">
        <v>11543.781000000001</v>
      </c>
      <c r="AG136" s="295">
        <v>11543.906999999999</v>
      </c>
      <c r="AH136" s="295">
        <v>11544.022000000001</v>
      </c>
      <c r="AI136" s="295">
        <v>11544.135</v>
      </c>
      <c r="AJ136" s="295">
        <v>11544.245999999999</v>
      </c>
      <c r="AK136" s="295">
        <v>11544.364</v>
      </c>
      <c r="AL136" s="295">
        <v>11544.499</v>
      </c>
      <c r="AM136" s="295">
        <v>11544.671</v>
      </c>
      <c r="AN136" s="295">
        <v>11544.86</v>
      </c>
      <c r="AO136" s="295">
        <v>11545.166999999999</v>
      </c>
      <c r="AP136" s="295">
        <v>11545.484</v>
      </c>
      <c r="AQ136" s="295">
        <v>11545.808999999999</v>
      </c>
      <c r="AR136" s="295">
        <v>11546.145</v>
      </c>
      <c r="AS136" s="295">
        <v>11546.434999999999</v>
      </c>
      <c r="AT136" s="295">
        <v>11546.721</v>
      </c>
      <c r="AU136" s="295">
        <v>11547.067999999999</v>
      </c>
      <c r="AV136" s="295">
        <v>11547.395</v>
      </c>
      <c r="AW136" s="295">
        <v>11547.713</v>
      </c>
      <c r="AX136" s="295">
        <v>11548.008</v>
      </c>
      <c r="AY136" s="295">
        <v>11548.325999999999</v>
      </c>
      <c r="AZ136" s="295">
        <v>11548.623</v>
      </c>
      <c r="BA136" s="295">
        <v>11548.865</v>
      </c>
      <c r="BB136" s="295">
        <v>11549.078</v>
      </c>
      <c r="BC136" s="295">
        <v>11549.27</v>
      </c>
      <c r="BD136" s="295">
        <v>11549.451999999999</v>
      </c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</row>
    <row r="137" spans="1:132" s="2" customFormat="1" ht="10.5" customHeight="1">
      <c r="A137" s="1473"/>
      <c r="B137" s="1476"/>
      <c r="C137" s="1154" t="s">
        <v>137</v>
      </c>
      <c r="D137" s="155" t="s">
        <v>127</v>
      </c>
      <c r="E137" s="73">
        <f t="shared" ref="E137:AB137" si="66">(AG137-AF137)*$AE136</f>
        <v>0.13199999999851569</v>
      </c>
      <c r="F137" s="73">
        <f t="shared" si="66"/>
        <v>0.12960000000020955</v>
      </c>
      <c r="G137" s="73">
        <f t="shared" si="66"/>
        <v>0.13440000000118743</v>
      </c>
      <c r="H137" s="335">
        <f t="shared" si="66"/>
        <v>0.12479999999923165</v>
      </c>
      <c r="I137" s="73">
        <f t="shared" si="66"/>
        <v>0.12960000000020955</v>
      </c>
      <c r="J137" s="73">
        <f t="shared" si="66"/>
        <v>0.13679999999949358</v>
      </c>
      <c r="K137" s="73">
        <f t="shared" si="66"/>
        <v>0.1536000000007334</v>
      </c>
      <c r="L137" s="73">
        <f t="shared" si="66"/>
        <v>0.18240000000005238</v>
      </c>
      <c r="M137" s="73">
        <f t="shared" si="66"/>
        <v>0.29280000000071593</v>
      </c>
      <c r="N137" s="335">
        <f t="shared" si="66"/>
        <v>0.27599999999947611</v>
      </c>
      <c r="O137" s="73">
        <f t="shared" si="66"/>
        <v>0.27599999999947611</v>
      </c>
      <c r="P137" s="73">
        <f t="shared" si="66"/>
        <v>0.2592000000004191</v>
      </c>
      <c r="Q137" s="73">
        <f t="shared" si="66"/>
        <v>0.23760000000038417</v>
      </c>
      <c r="R137" s="73">
        <f t="shared" si="66"/>
        <v>0.2447999999996682</v>
      </c>
      <c r="S137" s="73">
        <f t="shared" si="66"/>
        <v>0.27359999999898715</v>
      </c>
      <c r="T137" s="73">
        <f t="shared" si="66"/>
        <v>0.25440000000162399</v>
      </c>
      <c r="U137" s="73">
        <f t="shared" si="66"/>
        <v>0.25679999999993014</v>
      </c>
      <c r="V137" s="335">
        <f t="shared" si="66"/>
        <v>0.20400000000008731</v>
      </c>
      <c r="W137" s="73">
        <f t="shared" si="66"/>
        <v>0.21599999999816646</v>
      </c>
      <c r="X137" s="73">
        <f t="shared" si="66"/>
        <v>0.16560000000099534</v>
      </c>
      <c r="Y137" s="73">
        <f t="shared" si="66"/>
        <v>0.1728000000002794</v>
      </c>
      <c r="Z137" s="73">
        <f t="shared" si="66"/>
        <v>0.1583999999995285</v>
      </c>
      <c r="AA137" s="73">
        <f t="shared" si="66"/>
        <v>0.14639999999926659</v>
      </c>
      <c r="AB137" s="74">
        <f t="shared" si="66"/>
        <v>0.1728000000002794</v>
      </c>
      <c r="AC137" s="58"/>
      <c r="AD137" s="61"/>
      <c r="AE137" s="69"/>
      <c r="AF137" s="295">
        <v>4566.7690000000002</v>
      </c>
      <c r="AG137" s="295">
        <v>4566.8239999999996</v>
      </c>
      <c r="AH137" s="295">
        <v>4566.8779999999997</v>
      </c>
      <c r="AI137" s="295">
        <v>4566.9340000000002</v>
      </c>
      <c r="AJ137" s="295">
        <v>4566.9859999999999</v>
      </c>
      <c r="AK137" s="295">
        <v>4567.04</v>
      </c>
      <c r="AL137" s="295">
        <v>4567.0969999999998</v>
      </c>
      <c r="AM137" s="295">
        <v>4567.1610000000001</v>
      </c>
      <c r="AN137" s="295">
        <v>4567.2370000000001</v>
      </c>
      <c r="AO137" s="295">
        <v>4567.3590000000004</v>
      </c>
      <c r="AP137" s="295">
        <v>4567.4740000000002</v>
      </c>
      <c r="AQ137" s="295">
        <v>4567.5889999999999</v>
      </c>
      <c r="AR137" s="295">
        <v>4567.6970000000001</v>
      </c>
      <c r="AS137" s="295">
        <v>4567.7960000000003</v>
      </c>
      <c r="AT137" s="295">
        <v>4567.8980000000001</v>
      </c>
      <c r="AU137" s="295">
        <v>4568.0119999999997</v>
      </c>
      <c r="AV137" s="295">
        <v>4568.1180000000004</v>
      </c>
      <c r="AW137" s="295">
        <v>4568.2250000000004</v>
      </c>
      <c r="AX137" s="295">
        <v>4568.3100000000004</v>
      </c>
      <c r="AY137" s="295">
        <v>4568.3999999999996</v>
      </c>
      <c r="AZ137" s="295">
        <v>4568.4690000000001</v>
      </c>
      <c r="BA137" s="295">
        <v>4568.5410000000002</v>
      </c>
      <c r="BB137" s="295">
        <v>4568.607</v>
      </c>
      <c r="BC137" s="295">
        <v>4568.6679999999997</v>
      </c>
      <c r="BD137" s="295">
        <v>4568.74</v>
      </c>
      <c r="BE137" s="1">
        <v>13.336</v>
      </c>
      <c r="BF137" s="1">
        <v>13.336</v>
      </c>
      <c r="BG137" s="1">
        <v>13.336</v>
      </c>
      <c r="BH137" s="1">
        <v>13.336</v>
      </c>
      <c r="BI137" s="1">
        <v>13.336</v>
      </c>
      <c r="BJ137" s="1">
        <v>13.336</v>
      </c>
      <c r="BK137" s="1">
        <v>13.336</v>
      </c>
      <c r="BL137" s="1">
        <v>13.336</v>
      </c>
      <c r="BM137" s="1">
        <v>13.336</v>
      </c>
      <c r="BN137" s="1">
        <v>13.336</v>
      </c>
      <c r="BO137" s="1">
        <v>13.336</v>
      </c>
      <c r="BP137" s="1">
        <v>13.336</v>
      </c>
      <c r="BQ137" s="1">
        <v>13.336</v>
      </c>
      <c r="BR137" s="1">
        <v>13.336</v>
      </c>
      <c r="BS137" s="1">
        <v>13.336</v>
      </c>
      <c r="BT137" s="1">
        <v>13.336</v>
      </c>
      <c r="BU137" s="1">
        <v>13.336</v>
      </c>
      <c r="BV137" s="1">
        <v>13.336</v>
      </c>
      <c r="BW137" s="1">
        <v>13.336</v>
      </c>
      <c r="BX137" s="1">
        <v>13.336</v>
      </c>
      <c r="BY137" s="1">
        <v>13.336</v>
      </c>
      <c r="BZ137" s="1">
        <v>13.336</v>
      </c>
      <c r="CA137" s="1">
        <v>13.336</v>
      </c>
      <c r="CB137" s="1">
        <v>13.336</v>
      </c>
      <c r="CC137" s="1">
        <v>13.336</v>
      </c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</row>
    <row r="138" spans="1:132" s="2" customFormat="1" ht="10.5" customHeight="1" thickBot="1">
      <c r="A138" s="1474"/>
      <c r="B138" s="1477"/>
      <c r="C138" s="920"/>
      <c r="D138" s="271" t="s">
        <v>42</v>
      </c>
      <c r="E138" s="63">
        <f t="shared" ref="E138:AB138" si="67">E137/E136</f>
        <v>0.43650793650862391</v>
      </c>
      <c r="F138" s="63">
        <f t="shared" si="67"/>
        <v>0.46956521738552764</v>
      </c>
      <c r="G138" s="63">
        <f t="shared" si="67"/>
        <v>0.49557522124606068</v>
      </c>
      <c r="H138" s="331">
        <f t="shared" si="67"/>
        <v>0.37818181817948981</v>
      </c>
      <c r="I138" s="63">
        <f t="shared" si="67"/>
        <v>0.45762711864328398</v>
      </c>
      <c r="J138" s="63">
        <f t="shared" si="67"/>
        <v>0.42222222221997652</v>
      </c>
      <c r="K138" s="63">
        <f t="shared" si="67"/>
        <v>0.37209302325655175</v>
      </c>
      <c r="L138" s="63">
        <f t="shared" si="67"/>
        <v>0.40211640211586741</v>
      </c>
      <c r="M138" s="63">
        <f t="shared" si="67"/>
        <v>0.39739413681023966</v>
      </c>
      <c r="N138" s="331">
        <f t="shared" si="67"/>
        <v>0.3627760252348553</v>
      </c>
      <c r="O138" s="63">
        <f t="shared" si="67"/>
        <v>0.35384615384667045</v>
      </c>
      <c r="P138" s="63">
        <f t="shared" si="67"/>
        <v>0.32142857142799142</v>
      </c>
      <c r="Q138" s="63">
        <f t="shared" si="67"/>
        <v>0.34137931034649305</v>
      </c>
      <c r="R138" s="63">
        <f t="shared" si="67"/>
        <v>0.35664335664280067</v>
      </c>
      <c r="S138" s="63">
        <f t="shared" si="67"/>
        <v>0.32853025936501229</v>
      </c>
      <c r="T138" s="63">
        <f t="shared" si="67"/>
        <v>0.32415902140767194</v>
      </c>
      <c r="U138" s="63">
        <f t="shared" si="67"/>
        <v>0.33647798742203122</v>
      </c>
      <c r="V138" s="331">
        <f t="shared" si="67"/>
        <v>0.2684210526316938</v>
      </c>
      <c r="W138" s="63">
        <f t="shared" si="67"/>
        <v>0.28301886792274755</v>
      </c>
      <c r="X138" s="63">
        <f t="shared" si="67"/>
        <v>0.23232323232425306</v>
      </c>
      <c r="Y138" s="63">
        <f t="shared" si="67"/>
        <v>0.29752066115727333</v>
      </c>
      <c r="Z138" s="63">
        <f t="shared" si="67"/>
        <v>0.30985915492903615</v>
      </c>
      <c r="AA138" s="63">
        <f t="shared" si="67"/>
        <v>0.31770833333022475</v>
      </c>
      <c r="AB138" s="64">
        <f t="shared" si="67"/>
        <v>0.39560439560747085</v>
      </c>
      <c r="AC138" s="58"/>
      <c r="AD138" s="61"/>
      <c r="AE138" s="69"/>
      <c r="AF138" s="295"/>
      <c r="AG138" s="295"/>
      <c r="AH138" s="295"/>
      <c r="AI138" s="295"/>
      <c r="AJ138" s="295"/>
      <c r="AK138" s="295"/>
      <c r="AL138" s="295"/>
      <c r="AM138" s="295"/>
      <c r="AN138" s="295"/>
      <c r="AO138" s="295"/>
      <c r="AP138" s="295"/>
      <c r="AQ138" s="295"/>
      <c r="AR138" s="295"/>
      <c r="AS138" s="295"/>
      <c r="AT138" s="295"/>
      <c r="AU138" s="295"/>
      <c r="AV138" s="295"/>
      <c r="AW138" s="295"/>
      <c r="AX138" s="295"/>
      <c r="AY138" s="295"/>
      <c r="AZ138" s="295"/>
      <c r="BA138" s="295"/>
      <c r="BB138" s="295"/>
      <c r="BC138" s="295"/>
      <c r="BD138" s="295"/>
      <c r="BE138" s="37"/>
      <c r="BF138" s="37"/>
      <c r="BG138" s="37"/>
      <c r="BH138" s="37"/>
      <c r="BI138" s="37"/>
      <c r="BJ138" s="37"/>
      <c r="BK138" s="37"/>
      <c r="BL138" s="37"/>
      <c r="BM138" s="37"/>
      <c r="BN138" s="37"/>
      <c r="BO138" s="37"/>
      <c r="BP138" s="37"/>
      <c r="BQ138" s="37"/>
      <c r="BR138" s="37"/>
      <c r="BS138" s="37"/>
      <c r="BT138" s="37"/>
      <c r="BU138" s="37"/>
      <c r="BV138" s="37"/>
      <c r="BW138" s="37"/>
      <c r="BX138" s="37"/>
      <c r="BY138" s="37"/>
      <c r="BZ138" s="37"/>
      <c r="CA138" s="37"/>
      <c r="CB138" s="37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</row>
    <row r="139" spans="1:132" s="2" customFormat="1" ht="10.5" customHeight="1">
      <c r="A139" s="1472" t="s">
        <v>12</v>
      </c>
      <c r="B139" s="1475" t="s">
        <v>172</v>
      </c>
      <c r="C139" s="165"/>
      <c r="D139" s="1266"/>
      <c r="E139" s="88"/>
      <c r="F139" s="88"/>
      <c r="G139" s="88"/>
      <c r="H139" s="337"/>
      <c r="I139" s="88"/>
      <c r="J139" s="88"/>
      <c r="K139" s="88"/>
      <c r="L139" s="88"/>
      <c r="M139" s="88"/>
      <c r="N139" s="337"/>
      <c r="O139" s="88"/>
      <c r="P139" s="88"/>
      <c r="Q139" s="88"/>
      <c r="R139" s="88"/>
      <c r="S139" s="88"/>
      <c r="T139" s="88"/>
      <c r="U139" s="88"/>
      <c r="V139" s="337"/>
      <c r="W139" s="88"/>
      <c r="X139" s="88"/>
      <c r="Y139" s="88"/>
      <c r="Z139" s="88"/>
      <c r="AA139" s="88"/>
      <c r="AB139" s="89"/>
      <c r="AC139" s="58" t="s">
        <v>125</v>
      </c>
      <c r="AD139" s="61">
        <f>AD141/AC141</f>
        <v>0.25670427223971037</v>
      </c>
      <c r="AE139" s="69"/>
      <c r="AF139" s="294"/>
      <c r="AG139" s="295"/>
      <c r="AH139" s="295"/>
      <c r="AI139" s="295"/>
      <c r="AJ139" s="295"/>
      <c r="AK139" s="295"/>
      <c r="AL139" s="295"/>
      <c r="AM139" s="295"/>
      <c r="AN139" s="295"/>
      <c r="AO139" s="295"/>
      <c r="AP139" s="295"/>
      <c r="AQ139" s="295"/>
      <c r="AR139" s="295"/>
      <c r="AS139" s="295"/>
      <c r="AT139" s="295"/>
      <c r="AU139" s="295"/>
      <c r="AV139" s="295"/>
      <c r="AW139" s="295"/>
      <c r="AX139" s="295"/>
      <c r="AY139" s="295"/>
      <c r="AZ139" s="295"/>
      <c r="BA139" s="295"/>
      <c r="BB139" s="295"/>
      <c r="BC139" s="295"/>
      <c r="BD139" s="295"/>
      <c r="BE139" s="37"/>
      <c r="BF139" s="37"/>
      <c r="BG139" s="37"/>
      <c r="BH139" s="37"/>
      <c r="BI139" s="37"/>
      <c r="BJ139" s="37"/>
      <c r="BK139" s="37"/>
      <c r="BL139" s="37"/>
      <c r="BM139" s="37"/>
      <c r="BN139" s="37"/>
      <c r="BO139" s="37"/>
      <c r="BP139" s="37"/>
      <c r="BQ139" s="37"/>
      <c r="BR139" s="37"/>
      <c r="BS139" s="37"/>
      <c r="BT139" s="37"/>
      <c r="BU139" s="37"/>
      <c r="BV139" s="37"/>
      <c r="BW139" s="37"/>
      <c r="BX139" s="37"/>
      <c r="BY139" s="37"/>
      <c r="BZ139" s="37"/>
      <c r="CA139" s="37"/>
      <c r="CB139" s="37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</row>
    <row r="140" spans="1:132" s="2" customFormat="1" ht="10.5" customHeight="1">
      <c r="A140" s="1473"/>
      <c r="B140" s="1476"/>
      <c r="C140" s="1154" t="s">
        <v>138</v>
      </c>
      <c r="D140" s="155" t="s">
        <v>34</v>
      </c>
      <c r="E140" s="100">
        <v>40</v>
      </c>
      <c r="F140" s="100">
        <v>45</v>
      </c>
      <c r="G140" s="100">
        <v>45</v>
      </c>
      <c r="H140" s="343">
        <v>45</v>
      </c>
      <c r="I140" s="100">
        <v>45</v>
      </c>
      <c r="J140" s="100">
        <v>45</v>
      </c>
      <c r="K140" s="100">
        <v>50</v>
      </c>
      <c r="L140" s="100">
        <v>55</v>
      </c>
      <c r="M140" s="100">
        <v>60</v>
      </c>
      <c r="N140" s="343">
        <v>60</v>
      </c>
      <c r="O140" s="100">
        <v>60</v>
      </c>
      <c r="P140" s="100">
        <v>60</v>
      </c>
      <c r="Q140" s="100">
        <v>60</v>
      </c>
      <c r="R140" s="100">
        <v>70</v>
      </c>
      <c r="S140" s="100">
        <v>65</v>
      </c>
      <c r="T140" s="100">
        <v>65</v>
      </c>
      <c r="U140" s="100">
        <v>60</v>
      </c>
      <c r="V140" s="343">
        <v>60</v>
      </c>
      <c r="W140" s="100">
        <v>60</v>
      </c>
      <c r="X140" s="100">
        <v>60</v>
      </c>
      <c r="Y140" s="100">
        <v>60</v>
      </c>
      <c r="Z140" s="100">
        <v>50</v>
      </c>
      <c r="AA140" s="100">
        <v>50</v>
      </c>
      <c r="AB140" s="101">
        <v>45</v>
      </c>
      <c r="AC140" s="171"/>
      <c r="AD140" s="108"/>
      <c r="AE140" s="69"/>
      <c r="AF140" s="295"/>
      <c r="AG140" s="295"/>
      <c r="AH140" s="295"/>
      <c r="AI140" s="295"/>
      <c r="AJ140" s="295"/>
      <c r="AK140" s="295"/>
      <c r="AL140" s="295"/>
      <c r="AM140" s="295"/>
      <c r="AN140" s="295"/>
      <c r="AO140" s="295"/>
      <c r="AP140" s="295"/>
      <c r="AQ140" s="295"/>
      <c r="AR140" s="295"/>
      <c r="AS140" s="295"/>
      <c r="AT140" s="295"/>
      <c r="AU140" s="295"/>
      <c r="AV140" s="295"/>
      <c r="AW140" s="295"/>
      <c r="AX140" s="295"/>
      <c r="AY140" s="295"/>
      <c r="AZ140" s="295"/>
      <c r="BA140" s="295"/>
      <c r="BB140" s="295"/>
      <c r="BC140" s="295"/>
      <c r="BD140" s="295"/>
      <c r="BE140" s="37"/>
      <c r="BF140" s="37"/>
      <c r="BG140" s="37"/>
      <c r="BH140" s="37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7"/>
      <c r="BY140" s="37"/>
      <c r="BZ140" s="37"/>
      <c r="CA140" s="37"/>
      <c r="CB140" s="37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</row>
    <row r="141" spans="1:132" s="2" customFormat="1" ht="10.5" customHeight="1">
      <c r="A141" s="1473"/>
      <c r="B141" s="1476"/>
      <c r="C141" s="1154" t="s">
        <v>137</v>
      </c>
      <c r="D141" s="155" t="s">
        <v>126</v>
      </c>
      <c r="E141" s="59">
        <f t="shared" ref="E141:AB141" si="68">(AG141-AF141)*$AE141</f>
        <v>0.41999999999825377</v>
      </c>
      <c r="F141" s="59">
        <f t="shared" si="68"/>
        <v>0.42960000000020954</v>
      </c>
      <c r="G141" s="59">
        <f t="shared" si="68"/>
        <v>0.46560000000099533</v>
      </c>
      <c r="H141" s="330">
        <f t="shared" si="68"/>
        <v>0.46320000000050637</v>
      </c>
      <c r="I141" s="59">
        <f t="shared" si="68"/>
        <v>0.44879999999975551</v>
      </c>
      <c r="J141" s="59">
        <f t="shared" si="68"/>
        <v>0.48479999999835854</v>
      </c>
      <c r="K141" s="59">
        <f t="shared" si="68"/>
        <v>0.51120000000155408</v>
      </c>
      <c r="L141" s="59">
        <f t="shared" si="68"/>
        <v>0.49199999999982535</v>
      </c>
      <c r="M141" s="59">
        <f t="shared" si="68"/>
        <v>0.69359999999942368</v>
      </c>
      <c r="N141" s="330">
        <f t="shared" si="68"/>
        <v>0.6</v>
      </c>
      <c r="O141" s="59">
        <f t="shared" si="68"/>
        <v>0.56880000000019204</v>
      </c>
      <c r="P141" s="59">
        <f t="shared" si="68"/>
        <v>0.61679999999905699</v>
      </c>
      <c r="Q141" s="59">
        <f t="shared" si="68"/>
        <v>0.50400000000008727</v>
      </c>
      <c r="R141" s="59">
        <f t="shared" si="68"/>
        <v>0.54000000000087311</v>
      </c>
      <c r="S141" s="59">
        <f t="shared" si="68"/>
        <v>0.66480000000010475</v>
      </c>
      <c r="T141" s="59">
        <f t="shared" si="68"/>
        <v>0.59759999999951108</v>
      </c>
      <c r="U141" s="59">
        <f t="shared" si="68"/>
        <v>0.63840000000127473</v>
      </c>
      <c r="V141" s="330">
        <f t="shared" si="68"/>
        <v>0.60719999999928398</v>
      </c>
      <c r="W141" s="59">
        <f t="shared" si="68"/>
        <v>0.56160000000090804</v>
      </c>
      <c r="X141" s="59">
        <f t="shared" si="68"/>
        <v>0.61439999999856809</v>
      </c>
      <c r="Y141" s="59">
        <f t="shared" si="68"/>
        <v>0.58560000000143186</v>
      </c>
      <c r="Z141" s="59">
        <f t="shared" si="68"/>
        <v>0.4895999999993364</v>
      </c>
      <c r="AA141" s="59">
        <f t="shared" si="68"/>
        <v>0.4895999999993364</v>
      </c>
      <c r="AB141" s="60">
        <f t="shared" si="68"/>
        <v>0.4895999999993364</v>
      </c>
      <c r="AC141" s="58">
        <f>(BD141-AF141)*AE141</f>
        <v>12.976799999998184</v>
      </c>
      <c r="AD141" s="61">
        <f>(BD142-AF142)*AE141</f>
        <v>3.3311999999998076</v>
      </c>
      <c r="AE141" s="69">
        <v>2.4</v>
      </c>
      <c r="AF141" s="295">
        <v>5468.2250000000004</v>
      </c>
      <c r="AG141" s="295">
        <v>5468.4</v>
      </c>
      <c r="AH141" s="295">
        <v>5468.5789999999997</v>
      </c>
      <c r="AI141" s="295">
        <v>5468.7730000000001</v>
      </c>
      <c r="AJ141" s="295">
        <v>5468.9660000000003</v>
      </c>
      <c r="AK141" s="295">
        <v>5469.1530000000002</v>
      </c>
      <c r="AL141" s="295">
        <v>5469.3549999999996</v>
      </c>
      <c r="AM141" s="295">
        <v>5469.5680000000002</v>
      </c>
      <c r="AN141" s="295">
        <v>5469.7730000000001</v>
      </c>
      <c r="AO141" s="295">
        <v>5470.0619999999999</v>
      </c>
      <c r="AP141" s="295">
        <v>5470.3119999999999</v>
      </c>
      <c r="AQ141" s="295">
        <v>5470.549</v>
      </c>
      <c r="AR141" s="295">
        <v>5470.8059999999996</v>
      </c>
      <c r="AS141" s="295">
        <v>5471.0159999999996</v>
      </c>
      <c r="AT141" s="295">
        <v>5471.241</v>
      </c>
      <c r="AU141" s="295">
        <v>5471.518</v>
      </c>
      <c r="AV141" s="295">
        <v>5471.7669999999998</v>
      </c>
      <c r="AW141" s="295">
        <v>5472.0330000000004</v>
      </c>
      <c r="AX141" s="295">
        <v>5472.2860000000001</v>
      </c>
      <c r="AY141" s="295">
        <v>5472.52</v>
      </c>
      <c r="AZ141" s="295">
        <v>5472.7759999999998</v>
      </c>
      <c r="BA141" s="295">
        <v>5473.02</v>
      </c>
      <c r="BB141" s="295">
        <v>5473.2240000000002</v>
      </c>
      <c r="BC141" s="295">
        <v>5473.4279999999999</v>
      </c>
      <c r="BD141" s="295">
        <v>5473.6319999999996</v>
      </c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</row>
    <row r="142" spans="1:132" s="2" customFormat="1" ht="10.5" customHeight="1">
      <c r="A142" s="1473"/>
      <c r="B142" s="1476"/>
      <c r="C142" s="1154" t="s">
        <v>137</v>
      </c>
      <c r="D142" s="155" t="s">
        <v>127</v>
      </c>
      <c r="E142" s="73">
        <f t="shared" ref="E142:AB142" si="69">(AG142-AF142)*$AE141</f>
        <v>0.11519999999945867</v>
      </c>
      <c r="F142" s="73">
        <f t="shared" si="69"/>
        <v>0.12480000000032304</v>
      </c>
      <c r="G142" s="73">
        <f t="shared" si="69"/>
        <v>0.13440000000009603</v>
      </c>
      <c r="H142" s="335">
        <f t="shared" si="69"/>
        <v>0.1319999999996071</v>
      </c>
      <c r="I142" s="73">
        <f t="shared" si="69"/>
        <v>0.1223999999998341</v>
      </c>
      <c r="J142" s="73">
        <f t="shared" si="69"/>
        <v>0.13200000000069848</v>
      </c>
      <c r="K142" s="73">
        <f t="shared" si="69"/>
        <v>0.12719999999972059</v>
      </c>
      <c r="L142" s="73">
        <f t="shared" si="69"/>
        <v>0.14879999999975552</v>
      </c>
      <c r="M142" s="73">
        <f t="shared" si="69"/>
        <v>0.15359999999964202</v>
      </c>
      <c r="N142" s="335">
        <f t="shared" si="69"/>
        <v>0.16080000000001746</v>
      </c>
      <c r="O142" s="73">
        <f t="shared" si="69"/>
        <v>0.15840000000061991</v>
      </c>
      <c r="P142" s="73">
        <f t="shared" si="69"/>
        <v>0.15600000000013095</v>
      </c>
      <c r="Q142" s="73">
        <f t="shared" si="69"/>
        <v>0.1319999999996071</v>
      </c>
      <c r="R142" s="73">
        <f t="shared" si="69"/>
        <v>0.15120000000024447</v>
      </c>
      <c r="S142" s="73">
        <f t="shared" si="69"/>
        <v>0.15120000000024447</v>
      </c>
      <c r="T142" s="73">
        <f t="shared" si="69"/>
        <v>0.14879999999975552</v>
      </c>
      <c r="U142" s="73">
        <f t="shared" si="69"/>
        <v>0.1583999999995285</v>
      </c>
      <c r="V142" s="335">
        <f t="shared" si="69"/>
        <v>0.14160000000047149</v>
      </c>
      <c r="W142" s="73">
        <f t="shared" si="69"/>
        <v>0.14159999999938008</v>
      </c>
      <c r="X142" s="73">
        <f t="shared" si="69"/>
        <v>0.127200000000812</v>
      </c>
      <c r="Y142" s="73">
        <f t="shared" si="69"/>
        <v>0.12719999999972059</v>
      </c>
      <c r="Z142" s="73">
        <f t="shared" si="69"/>
        <v>0.12960000000020955</v>
      </c>
      <c r="AA142" s="73">
        <f t="shared" si="69"/>
        <v>0.12960000000020955</v>
      </c>
      <c r="AB142" s="74">
        <f t="shared" si="69"/>
        <v>0.12719999999972059</v>
      </c>
      <c r="AC142" s="58"/>
      <c r="AD142" s="61"/>
      <c r="AE142" s="69"/>
      <c r="AF142" s="295">
        <v>2922.8</v>
      </c>
      <c r="AG142" s="295">
        <v>2922.848</v>
      </c>
      <c r="AH142" s="295">
        <v>2922.9</v>
      </c>
      <c r="AI142" s="295">
        <v>2922.9560000000001</v>
      </c>
      <c r="AJ142" s="295">
        <v>2923.011</v>
      </c>
      <c r="AK142" s="295">
        <v>2923.0619999999999</v>
      </c>
      <c r="AL142" s="295">
        <v>2923.1170000000002</v>
      </c>
      <c r="AM142" s="295">
        <v>2923.17</v>
      </c>
      <c r="AN142" s="295">
        <v>2923.232</v>
      </c>
      <c r="AO142" s="295">
        <v>2923.2959999999998</v>
      </c>
      <c r="AP142" s="295">
        <v>2923.3629999999998</v>
      </c>
      <c r="AQ142" s="295">
        <v>2923.4290000000001</v>
      </c>
      <c r="AR142" s="295">
        <v>2923.4940000000001</v>
      </c>
      <c r="AS142" s="295">
        <v>2923.549</v>
      </c>
      <c r="AT142" s="295">
        <v>2923.6120000000001</v>
      </c>
      <c r="AU142" s="295">
        <v>2923.6750000000002</v>
      </c>
      <c r="AV142" s="295">
        <v>2923.7370000000001</v>
      </c>
      <c r="AW142" s="295">
        <v>2923.8029999999999</v>
      </c>
      <c r="AX142" s="295">
        <v>2923.8620000000001</v>
      </c>
      <c r="AY142" s="295">
        <v>2923.9209999999998</v>
      </c>
      <c r="AZ142" s="295">
        <v>2923.9740000000002</v>
      </c>
      <c r="BA142" s="295">
        <v>2924.027</v>
      </c>
      <c r="BB142" s="295">
        <v>2924.0810000000001</v>
      </c>
      <c r="BC142" s="295">
        <v>2924.1350000000002</v>
      </c>
      <c r="BD142" s="295">
        <v>2924.1880000000001</v>
      </c>
      <c r="BE142" s="1">
        <v>15.541</v>
      </c>
      <c r="BF142" s="1">
        <v>15.541</v>
      </c>
      <c r="BG142" s="1">
        <v>15.541</v>
      </c>
      <c r="BH142" s="1">
        <v>15.541</v>
      </c>
      <c r="BI142" s="1">
        <v>15.541</v>
      </c>
      <c r="BJ142" s="1">
        <v>15.541</v>
      </c>
      <c r="BK142" s="1">
        <v>15.541</v>
      </c>
      <c r="BL142" s="1">
        <v>15.541</v>
      </c>
      <c r="BM142" s="1">
        <v>15.541</v>
      </c>
      <c r="BN142" s="1">
        <v>15.541</v>
      </c>
      <c r="BO142" s="1">
        <v>15.541</v>
      </c>
      <c r="BP142" s="1">
        <v>15.541</v>
      </c>
      <c r="BQ142" s="1">
        <v>15.541</v>
      </c>
      <c r="BR142" s="1">
        <v>15.541</v>
      </c>
      <c r="BS142" s="1">
        <v>15.541</v>
      </c>
      <c r="BT142" s="1">
        <v>15.541</v>
      </c>
      <c r="BU142" s="1">
        <v>15.541</v>
      </c>
      <c r="BV142" s="1">
        <v>15.541</v>
      </c>
      <c r="BW142" s="1">
        <v>15.541</v>
      </c>
      <c r="BX142" s="1">
        <v>15.541</v>
      </c>
      <c r="BY142" s="1">
        <v>15.541</v>
      </c>
      <c r="BZ142" s="1">
        <v>15.541</v>
      </c>
      <c r="CA142" s="1">
        <v>15.541</v>
      </c>
      <c r="CB142" s="1">
        <v>15.541</v>
      </c>
      <c r="CC142" s="1">
        <v>15.541</v>
      </c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</row>
    <row r="143" spans="1:132" s="2" customFormat="1" ht="10.5" customHeight="1" thickBot="1">
      <c r="A143" s="1474"/>
      <c r="B143" s="1477"/>
      <c r="C143" s="312"/>
      <c r="D143" s="271" t="s">
        <v>42</v>
      </c>
      <c r="E143" s="63">
        <f t="shared" ref="E143:AB143" si="70">E142/E141</f>
        <v>0.27428571428556581</v>
      </c>
      <c r="F143" s="63">
        <f t="shared" si="70"/>
        <v>0.29050279329669965</v>
      </c>
      <c r="G143" s="63">
        <f t="shared" si="70"/>
        <v>0.28865979381402218</v>
      </c>
      <c r="H143" s="331">
        <f t="shared" si="70"/>
        <v>0.28497409326308892</v>
      </c>
      <c r="I143" s="63">
        <f t="shared" si="70"/>
        <v>0.27272727272705166</v>
      </c>
      <c r="J143" s="63">
        <f t="shared" si="70"/>
        <v>0.27227722772513491</v>
      </c>
      <c r="K143" s="63">
        <f t="shared" si="70"/>
        <v>0.24882629107850918</v>
      </c>
      <c r="L143" s="63">
        <f t="shared" si="70"/>
        <v>0.30243902438985432</v>
      </c>
      <c r="M143" s="63">
        <f t="shared" si="70"/>
        <v>0.22145328719689972</v>
      </c>
      <c r="N143" s="331">
        <f t="shared" si="70"/>
        <v>0.2680000000000291</v>
      </c>
      <c r="O143" s="63">
        <f t="shared" si="70"/>
        <v>0.27848101265922365</v>
      </c>
      <c r="P143" s="63">
        <f t="shared" si="70"/>
        <v>0.2529182879383422</v>
      </c>
      <c r="Q143" s="63">
        <f t="shared" si="70"/>
        <v>0.26190476190393697</v>
      </c>
      <c r="R143" s="63">
        <f t="shared" si="70"/>
        <v>0.28000000000000003</v>
      </c>
      <c r="S143" s="63">
        <f t="shared" si="70"/>
        <v>0.22743682310502505</v>
      </c>
      <c r="T143" s="63">
        <f t="shared" si="70"/>
        <v>0.24899598393553757</v>
      </c>
      <c r="U143" s="63">
        <f t="shared" si="70"/>
        <v>0.2481203007506457</v>
      </c>
      <c r="V143" s="331">
        <f t="shared" si="70"/>
        <v>0.23320158102871946</v>
      </c>
      <c r="W143" s="63">
        <f t="shared" si="70"/>
        <v>0.25213675213524062</v>
      </c>
      <c r="X143" s="63">
        <f t="shared" si="70"/>
        <v>0.20703125000180411</v>
      </c>
      <c r="Y143" s="63">
        <f t="shared" si="70"/>
        <v>0.21721311475309013</v>
      </c>
      <c r="Z143" s="63">
        <f t="shared" si="70"/>
        <v>0.26470588235372794</v>
      </c>
      <c r="AA143" s="63">
        <f t="shared" si="70"/>
        <v>0.26470588235372794</v>
      </c>
      <c r="AB143" s="64">
        <f t="shared" si="70"/>
        <v>0.25980392156840892</v>
      </c>
      <c r="AC143" s="58"/>
      <c r="AD143" s="61"/>
      <c r="AE143" s="69"/>
      <c r="AF143" s="295"/>
      <c r="AG143" s="295"/>
      <c r="AH143" s="295"/>
      <c r="AI143" s="295"/>
      <c r="AJ143" s="295"/>
      <c r="AK143" s="295"/>
      <c r="AL143" s="295"/>
      <c r="AM143" s="295"/>
      <c r="AN143" s="295"/>
      <c r="AO143" s="295"/>
      <c r="AP143" s="295"/>
      <c r="AQ143" s="295"/>
      <c r="AR143" s="295"/>
      <c r="AS143" s="295"/>
      <c r="AT143" s="295"/>
      <c r="AU143" s="295"/>
      <c r="AV143" s="295"/>
      <c r="AW143" s="295"/>
      <c r="AX143" s="295"/>
      <c r="AY143" s="295"/>
      <c r="AZ143" s="295"/>
      <c r="BA143" s="295"/>
      <c r="BB143" s="295"/>
      <c r="BC143" s="295"/>
      <c r="BD143" s="295"/>
      <c r="BE143" s="37"/>
      <c r="BF143" s="37"/>
      <c r="BG143" s="37"/>
      <c r="BH143" s="37"/>
      <c r="BI143" s="37"/>
      <c r="BJ143" s="37"/>
      <c r="BK143" s="37"/>
      <c r="BL143" s="37"/>
      <c r="BM143" s="37"/>
      <c r="BN143" s="37"/>
      <c r="BO143" s="37"/>
      <c r="BP143" s="37"/>
      <c r="BQ143" s="37"/>
      <c r="BR143" s="37"/>
      <c r="BS143" s="37"/>
      <c r="BT143" s="37"/>
      <c r="BU143" s="37"/>
      <c r="BV143" s="37"/>
      <c r="BW143" s="37"/>
      <c r="BX143" s="37"/>
      <c r="BY143" s="37"/>
      <c r="BZ143" s="37"/>
      <c r="CA143" s="37"/>
      <c r="CB143" s="37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</row>
    <row r="144" spans="1:132" s="2" customFormat="1" ht="10.5" customHeight="1">
      <c r="A144" s="1472" t="s">
        <v>13</v>
      </c>
      <c r="B144" s="1475" t="s">
        <v>949</v>
      </c>
      <c r="C144" s="165"/>
      <c r="D144" s="1266"/>
      <c r="E144" s="88"/>
      <c r="F144" s="88"/>
      <c r="G144" s="88"/>
      <c r="H144" s="337"/>
      <c r="I144" s="88"/>
      <c r="J144" s="88"/>
      <c r="K144" s="88"/>
      <c r="L144" s="88"/>
      <c r="M144" s="88"/>
      <c r="N144" s="337"/>
      <c r="O144" s="88"/>
      <c r="P144" s="88"/>
      <c r="Q144" s="88"/>
      <c r="R144" s="88"/>
      <c r="S144" s="88"/>
      <c r="T144" s="88"/>
      <c r="U144" s="88"/>
      <c r="V144" s="337"/>
      <c r="W144" s="88"/>
      <c r="X144" s="88"/>
      <c r="Y144" s="88"/>
      <c r="Z144" s="88"/>
      <c r="AA144" s="88"/>
      <c r="AB144" s="89"/>
      <c r="AC144" s="58" t="s">
        <v>125</v>
      </c>
      <c r="AD144" s="61">
        <f>AD146/AC146</f>
        <v>0.46111901375049069</v>
      </c>
      <c r="AE144" s="69"/>
      <c r="AF144" s="295"/>
      <c r="AG144" s="295"/>
      <c r="AH144" s="295"/>
      <c r="AI144" s="295"/>
      <c r="AJ144" s="295"/>
      <c r="AK144" s="295"/>
      <c r="AL144" s="295"/>
      <c r="AM144" s="295"/>
      <c r="AN144" s="295"/>
      <c r="AO144" s="295"/>
      <c r="AP144" s="295"/>
      <c r="AQ144" s="295"/>
      <c r="AR144" s="295"/>
      <c r="AS144" s="295"/>
      <c r="AT144" s="295"/>
      <c r="AU144" s="295"/>
      <c r="AV144" s="295"/>
      <c r="AW144" s="295"/>
      <c r="AX144" s="295"/>
      <c r="AY144" s="295"/>
      <c r="AZ144" s="295"/>
      <c r="BA144" s="295"/>
      <c r="BB144" s="295"/>
      <c r="BC144" s="295"/>
      <c r="BD144" s="295"/>
      <c r="BE144" s="37"/>
      <c r="BF144" s="37"/>
      <c r="BG144" s="37"/>
      <c r="BH144" s="37"/>
      <c r="BI144" s="37"/>
      <c r="BJ144" s="37"/>
      <c r="BK144" s="37"/>
      <c r="BL144" s="37"/>
      <c r="BM144" s="37"/>
      <c r="BN144" s="37"/>
      <c r="BO144" s="37"/>
      <c r="BP144" s="37"/>
      <c r="BQ144" s="37"/>
      <c r="BR144" s="37"/>
      <c r="BS144" s="37"/>
      <c r="BT144" s="37"/>
      <c r="BU144" s="37"/>
      <c r="BV144" s="37"/>
      <c r="BW144" s="37"/>
      <c r="BX144" s="37"/>
      <c r="BY144" s="37"/>
      <c r="BZ144" s="37"/>
      <c r="CA144" s="37"/>
      <c r="CB144" s="37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</row>
    <row r="145" spans="1:132" s="2" customFormat="1" ht="10.5" customHeight="1">
      <c r="A145" s="1473"/>
      <c r="B145" s="1476"/>
      <c r="C145" s="1154" t="s">
        <v>138</v>
      </c>
      <c r="D145" s="155" t="s">
        <v>34</v>
      </c>
      <c r="E145" s="100">
        <v>80</v>
      </c>
      <c r="F145" s="100">
        <v>70</v>
      </c>
      <c r="G145" s="100">
        <v>60</v>
      </c>
      <c r="H145" s="343">
        <v>60</v>
      </c>
      <c r="I145" s="100">
        <v>60</v>
      </c>
      <c r="J145" s="100">
        <v>70</v>
      </c>
      <c r="K145" s="100">
        <v>80</v>
      </c>
      <c r="L145" s="100">
        <v>90</v>
      </c>
      <c r="M145" s="100">
        <v>140</v>
      </c>
      <c r="N145" s="343">
        <v>140</v>
      </c>
      <c r="O145" s="100">
        <v>120</v>
      </c>
      <c r="P145" s="100">
        <v>105</v>
      </c>
      <c r="Q145" s="100">
        <v>110</v>
      </c>
      <c r="R145" s="100">
        <v>120</v>
      </c>
      <c r="S145" s="100">
        <v>120</v>
      </c>
      <c r="T145" s="100">
        <v>120</v>
      </c>
      <c r="U145" s="100">
        <v>90</v>
      </c>
      <c r="V145" s="343">
        <v>80</v>
      </c>
      <c r="W145" s="100">
        <v>80</v>
      </c>
      <c r="X145" s="100">
        <v>80</v>
      </c>
      <c r="Y145" s="100">
        <v>80</v>
      </c>
      <c r="Z145" s="100">
        <v>70</v>
      </c>
      <c r="AA145" s="100">
        <v>60</v>
      </c>
      <c r="AB145" s="101">
        <v>60</v>
      </c>
      <c r="AC145" s="171"/>
      <c r="AD145" s="108"/>
      <c r="AE145" s="69"/>
      <c r="AF145" s="295"/>
      <c r="AG145" s="295"/>
      <c r="AH145" s="295"/>
      <c r="AI145" s="295"/>
      <c r="AJ145" s="295"/>
      <c r="AK145" s="295"/>
      <c r="AL145" s="295"/>
      <c r="AM145" s="295"/>
      <c r="AN145" s="295"/>
      <c r="AO145" s="295"/>
      <c r="AP145" s="295"/>
      <c r="AQ145" s="295"/>
      <c r="AR145" s="295"/>
      <c r="AS145" s="295"/>
      <c r="AT145" s="295"/>
      <c r="AU145" s="295"/>
      <c r="AV145" s="295"/>
      <c r="AW145" s="295"/>
      <c r="AX145" s="295"/>
      <c r="AY145" s="295"/>
      <c r="AZ145" s="295"/>
      <c r="BA145" s="295"/>
      <c r="BB145" s="295"/>
      <c r="BC145" s="295"/>
      <c r="BD145" s="295"/>
      <c r="BE145" s="37"/>
      <c r="BF145" s="37"/>
      <c r="BG145" s="37"/>
      <c r="BH145" s="37"/>
      <c r="BI145" s="37"/>
      <c r="BJ145" s="37"/>
      <c r="BK145" s="37"/>
      <c r="BL145" s="37"/>
      <c r="BM145" s="37"/>
      <c r="BN145" s="37"/>
      <c r="BO145" s="37"/>
      <c r="BP145" s="37"/>
      <c r="BQ145" s="37"/>
      <c r="BR145" s="37"/>
      <c r="BS145" s="37"/>
      <c r="BT145" s="37"/>
      <c r="BU145" s="37"/>
      <c r="BV145" s="37"/>
      <c r="BW145" s="37"/>
      <c r="BX145" s="37"/>
      <c r="BY145" s="37"/>
      <c r="BZ145" s="37"/>
      <c r="CA145" s="37"/>
      <c r="CB145" s="37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</row>
    <row r="146" spans="1:132" s="2" customFormat="1" ht="10.5" customHeight="1">
      <c r="A146" s="1473"/>
      <c r="B146" s="1476"/>
      <c r="C146" s="1154" t="s">
        <v>137</v>
      </c>
      <c r="D146" s="155" t="s">
        <v>126</v>
      </c>
      <c r="E146" s="59">
        <f t="shared" ref="E146:AB146" si="71">(AG146-AF146)*$AE146</f>
        <v>0.69840000000040159</v>
      </c>
      <c r="F146" s="59">
        <f t="shared" si="71"/>
        <v>0.65520000000033174</v>
      </c>
      <c r="G146" s="59">
        <f t="shared" si="71"/>
        <v>0.57120000000068105</v>
      </c>
      <c r="H146" s="330">
        <f t="shared" si="71"/>
        <v>0.55679999999993013</v>
      </c>
      <c r="I146" s="59">
        <f t="shared" si="71"/>
        <v>0.55199999999895222</v>
      </c>
      <c r="J146" s="59">
        <f t="shared" si="71"/>
        <v>0.6</v>
      </c>
      <c r="K146" s="59">
        <f t="shared" si="71"/>
        <v>0.7080000000001746</v>
      </c>
      <c r="L146" s="59">
        <f t="shared" si="71"/>
        <v>0.76080000000001746</v>
      </c>
      <c r="M146" s="59">
        <f t="shared" si="71"/>
        <v>1.1639999999992141</v>
      </c>
      <c r="N146" s="330">
        <f t="shared" si="71"/>
        <v>1.2288000000015018</v>
      </c>
      <c r="O146" s="59">
        <f t="shared" si="71"/>
        <v>1.1423999999991792</v>
      </c>
      <c r="P146" s="59">
        <f t="shared" si="71"/>
        <v>1.2432000000000698</v>
      </c>
      <c r="Q146" s="59">
        <f t="shared" si="71"/>
        <v>1.0656000000009953</v>
      </c>
      <c r="R146" s="59">
        <f t="shared" si="71"/>
        <v>1.0319999999985157</v>
      </c>
      <c r="S146" s="59">
        <f t="shared" si="71"/>
        <v>1.1879999999997379</v>
      </c>
      <c r="T146" s="59">
        <f t="shared" si="71"/>
        <v>1.1567999999999301</v>
      </c>
      <c r="U146" s="59">
        <f t="shared" si="71"/>
        <v>1.0391999999999826</v>
      </c>
      <c r="V146" s="330">
        <v>1</v>
      </c>
      <c r="W146" s="59">
        <f t="shared" si="71"/>
        <v>0.8015999999995983</v>
      </c>
      <c r="X146" s="59">
        <f t="shared" si="71"/>
        <v>0.76080000000001746</v>
      </c>
      <c r="Y146" s="59">
        <f t="shared" si="71"/>
        <v>0.7151999999994586</v>
      </c>
      <c r="Z146" s="59">
        <f t="shared" si="71"/>
        <v>0.6168000000012398</v>
      </c>
      <c r="AA146" s="59">
        <f t="shared" si="71"/>
        <v>0.6287999999993189</v>
      </c>
      <c r="AB146" s="60">
        <f t="shared" si="71"/>
        <v>0.60480000000097789</v>
      </c>
      <c r="AC146" s="58">
        <f>(BD146-AF146)*AE146</f>
        <v>20.246400000001447</v>
      </c>
      <c r="AD146" s="61">
        <f>(BD147-AF147)*AE146</f>
        <v>9.3359999999986023</v>
      </c>
      <c r="AE146" s="69">
        <v>2.4</v>
      </c>
      <c r="AF146" s="295">
        <v>7250.5969999999998</v>
      </c>
      <c r="AG146" s="295">
        <v>7250.8879999999999</v>
      </c>
      <c r="AH146" s="295">
        <v>7251.1610000000001</v>
      </c>
      <c r="AI146" s="295">
        <v>7251.3990000000003</v>
      </c>
      <c r="AJ146" s="295">
        <v>7251.6310000000003</v>
      </c>
      <c r="AK146" s="295">
        <v>7251.8609999999999</v>
      </c>
      <c r="AL146" s="295">
        <v>7252.1109999999999</v>
      </c>
      <c r="AM146" s="295">
        <v>7252.4059999999999</v>
      </c>
      <c r="AN146" s="295">
        <v>7252.723</v>
      </c>
      <c r="AO146" s="295">
        <v>7253.2079999999996</v>
      </c>
      <c r="AP146" s="295">
        <v>7253.72</v>
      </c>
      <c r="AQ146" s="295">
        <v>7254.1959999999999</v>
      </c>
      <c r="AR146" s="295">
        <v>7254.7139999999999</v>
      </c>
      <c r="AS146" s="295">
        <v>7255.1580000000004</v>
      </c>
      <c r="AT146" s="295">
        <v>7255.5879999999997</v>
      </c>
      <c r="AU146" s="295">
        <v>7256.0829999999996</v>
      </c>
      <c r="AV146" s="295">
        <v>7256.5649999999996</v>
      </c>
      <c r="AW146" s="295">
        <v>7256.9979999999996</v>
      </c>
      <c r="AX146" s="295">
        <v>7257.3130000000001</v>
      </c>
      <c r="AY146" s="295">
        <v>7257.6469999999999</v>
      </c>
      <c r="AZ146" s="295">
        <v>7257.9639999999999</v>
      </c>
      <c r="BA146" s="295">
        <v>7258.2619999999997</v>
      </c>
      <c r="BB146" s="295">
        <v>7258.5190000000002</v>
      </c>
      <c r="BC146" s="295">
        <v>7258.7809999999999</v>
      </c>
      <c r="BD146" s="295">
        <v>7259.0330000000004</v>
      </c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</row>
    <row r="147" spans="1:132" s="2" customFormat="1" ht="10.5" customHeight="1">
      <c r="A147" s="1473"/>
      <c r="B147" s="1476"/>
      <c r="C147" s="1154" t="s">
        <v>137</v>
      </c>
      <c r="D147" s="155" t="s">
        <v>127</v>
      </c>
      <c r="E147" s="73">
        <f t="shared" ref="E147:AB147" si="72">(AG147-AF147)*$AE146</f>
        <v>0.37199999999938882</v>
      </c>
      <c r="F147" s="73">
        <f t="shared" si="72"/>
        <v>0.36239999999961581</v>
      </c>
      <c r="G147" s="73">
        <f t="shared" si="72"/>
        <v>0.29759999999951103</v>
      </c>
      <c r="H147" s="335">
        <f t="shared" si="72"/>
        <v>0.28320000000094298</v>
      </c>
      <c r="I147" s="73">
        <f t="shared" si="72"/>
        <v>0.27839999999996506</v>
      </c>
      <c r="J147" s="73">
        <f t="shared" si="72"/>
        <v>0.28799999999973808</v>
      </c>
      <c r="K147" s="73">
        <f t="shared" si="72"/>
        <v>0.33600000000078578</v>
      </c>
      <c r="L147" s="73">
        <f t="shared" si="72"/>
        <v>0.34320000000006984</v>
      </c>
      <c r="M147" s="73">
        <f t="shared" si="72"/>
        <v>0.51600000000034918</v>
      </c>
      <c r="N147" s="335">
        <f t="shared" si="72"/>
        <v>0.52319999999963329</v>
      </c>
      <c r="O147" s="73">
        <f t="shared" si="72"/>
        <v>0.52799999999842839</v>
      </c>
      <c r="P147" s="73">
        <f t="shared" si="72"/>
        <v>0.61200000000026189</v>
      </c>
      <c r="Q147" s="73">
        <f t="shared" si="72"/>
        <v>0.41040000000066357</v>
      </c>
      <c r="R147" s="73">
        <f t="shared" si="72"/>
        <v>0.44160000000047145</v>
      </c>
      <c r="S147" s="73">
        <f t="shared" si="72"/>
        <v>0.57599999999947615</v>
      </c>
      <c r="T147" s="73">
        <f t="shared" si="72"/>
        <v>0.47759999999907449</v>
      </c>
      <c r="U147" s="73">
        <f t="shared" si="72"/>
        <v>0.47280000000027939</v>
      </c>
      <c r="V147" s="335">
        <f t="shared" si="72"/>
        <v>0.35279999999984285</v>
      </c>
      <c r="W147" s="73">
        <f t="shared" si="72"/>
        <v>0.37680000000036667</v>
      </c>
      <c r="X147" s="73">
        <f t="shared" si="72"/>
        <v>0.34800000000104775</v>
      </c>
      <c r="Y147" s="73">
        <f t="shared" si="72"/>
        <v>0.27599999999947611</v>
      </c>
      <c r="Z147" s="73">
        <f t="shared" si="72"/>
        <v>0.28799999999973808</v>
      </c>
      <c r="AA147" s="73">
        <f t="shared" si="72"/>
        <v>0.3</v>
      </c>
      <c r="AB147" s="74">
        <f t="shared" si="72"/>
        <v>0.27599999999947611</v>
      </c>
      <c r="AC147" s="58"/>
      <c r="AD147" s="61"/>
      <c r="AE147" s="69"/>
      <c r="AF147" s="295">
        <v>4133.5860000000002</v>
      </c>
      <c r="AG147" s="295">
        <v>4133.741</v>
      </c>
      <c r="AH147" s="295">
        <v>4133.8919999999998</v>
      </c>
      <c r="AI147" s="295">
        <v>4134.0159999999996</v>
      </c>
      <c r="AJ147" s="295">
        <v>4134.134</v>
      </c>
      <c r="AK147" s="295">
        <v>4134.25</v>
      </c>
      <c r="AL147" s="295">
        <v>4134.37</v>
      </c>
      <c r="AM147" s="295">
        <v>4134.51</v>
      </c>
      <c r="AN147" s="295">
        <v>4134.6530000000002</v>
      </c>
      <c r="AO147" s="295">
        <v>4134.8680000000004</v>
      </c>
      <c r="AP147" s="295">
        <v>4135.0860000000002</v>
      </c>
      <c r="AQ147" s="295">
        <v>4135.3059999999996</v>
      </c>
      <c r="AR147" s="295">
        <v>4135.5609999999997</v>
      </c>
      <c r="AS147" s="295">
        <v>4135.732</v>
      </c>
      <c r="AT147" s="295">
        <v>4135.9160000000002</v>
      </c>
      <c r="AU147" s="295">
        <v>4136.1559999999999</v>
      </c>
      <c r="AV147" s="295">
        <v>4136.3549999999996</v>
      </c>
      <c r="AW147" s="295">
        <v>4136.5519999999997</v>
      </c>
      <c r="AX147" s="295">
        <v>4136.6989999999996</v>
      </c>
      <c r="AY147" s="295">
        <v>4136.8559999999998</v>
      </c>
      <c r="AZ147" s="295">
        <v>4137.0010000000002</v>
      </c>
      <c r="BA147" s="295">
        <v>4137.116</v>
      </c>
      <c r="BB147" s="295">
        <v>4137.2359999999999</v>
      </c>
      <c r="BC147" s="295">
        <v>4137.3609999999999</v>
      </c>
      <c r="BD147" s="295">
        <v>4137.4759999999997</v>
      </c>
      <c r="BE147" s="1">
        <v>15.551</v>
      </c>
      <c r="BF147" s="1">
        <v>15.551</v>
      </c>
      <c r="BG147" s="1">
        <v>15.551</v>
      </c>
      <c r="BH147" s="1">
        <v>15.551</v>
      </c>
      <c r="BI147" s="1">
        <v>15.551</v>
      </c>
      <c r="BJ147" s="1">
        <v>15.551</v>
      </c>
      <c r="BK147" s="1">
        <v>15.551</v>
      </c>
      <c r="BL147" s="1">
        <v>15.551</v>
      </c>
      <c r="BM147" s="1">
        <v>15.551</v>
      </c>
      <c r="BN147" s="1">
        <v>15.551</v>
      </c>
      <c r="BO147" s="1">
        <v>15.551</v>
      </c>
      <c r="BP147" s="1">
        <v>15.551</v>
      </c>
      <c r="BQ147" s="1">
        <v>15.551</v>
      </c>
      <c r="BR147" s="1">
        <v>15.551</v>
      </c>
      <c r="BS147" s="1">
        <v>15.551</v>
      </c>
      <c r="BT147" s="1">
        <v>15.551</v>
      </c>
      <c r="BU147" s="1">
        <v>15.551</v>
      </c>
      <c r="BV147" s="1">
        <v>15.551</v>
      </c>
      <c r="BW147" s="1">
        <v>15.551</v>
      </c>
      <c r="BX147" s="1">
        <v>15.551</v>
      </c>
      <c r="BY147" s="1">
        <v>15.551</v>
      </c>
      <c r="BZ147" s="1">
        <v>15.551</v>
      </c>
      <c r="CA147" s="1">
        <v>15.551</v>
      </c>
      <c r="CB147" s="1">
        <v>15.551</v>
      </c>
      <c r="CC147" s="1">
        <v>15.551</v>
      </c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</row>
    <row r="148" spans="1:132" s="2" customFormat="1" ht="10.5" customHeight="1" thickBot="1">
      <c r="A148" s="1474"/>
      <c r="B148" s="1477"/>
      <c r="C148" s="312"/>
      <c r="D148" s="271" t="s">
        <v>42</v>
      </c>
      <c r="E148" s="63">
        <f t="shared" ref="E148:AB148" si="73">E147/E146</f>
        <v>0.53264604810878424</v>
      </c>
      <c r="F148" s="63">
        <f t="shared" si="73"/>
        <v>0.55311355311268673</v>
      </c>
      <c r="G148" s="63">
        <f t="shared" si="73"/>
        <v>0.52100840335986731</v>
      </c>
      <c r="H148" s="331">
        <f t="shared" si="73"/>
        <v>0.50862068965692975</v>
      </c>
      <c r="I148" s="63">
        <f t="shared" si="73"/>
        <v>0.50434782608785056</v>
      </c>
      <c r="J148" s="63">
        <f t="shared" si="73"/>
        <v>0.4799999999995635</v>
      </c>
      <c r="K148" s="63">
        <f t="shared" si="73"/>
        <v>0.47457627118743351</v>
      </c>
      <c r="L148" s="63">
        <f t="shared" si="73"/>
        <v>0.4511041009464537</v>
      </c>
      <c r="M148" s="63">
        <f t="shared" si="73"/>
        <v>0.44329896907276423</v>
      </c>
      <c r="N148" s="331">
        <f t="shared" si="73"/>
        <v>0.42578124999918121</v>
      </c>
      <c r="O148" s="63">
        <f t="shared" si="73"/>
        <v>0.46218487394853619</v>
      </c>
      <c r="P148" s="63">
        <f t="shared" si="73"/>
        <v>0.49227799227817531</v>
      </c>
      <c r="Q148" s="63">
        <f t="shared" si="73"/>
        <v>0.3851351351353981</v>
      </c>
      <c r="R148" s="63">
        <f t="shared" si="73"/>
        <v>0.42790697674525835</v>
      </c>
      <c r="S148" s="63">
        <f t="shared" si="73"/>
        <v>0.48484848484815085</v>
      </c>
      <c r="T148" s="63">
        <f t="shared" si="73"/>
        <v>0.41286307053864396</v>
      </c>
      <c r="U148" s="63">
        <f t="shared" si="73"/>
        <v>0.45496535796794391</v>
      </c>
      <c r="V148" s="331">
        <f t="shared" si="73"/>
        <v>0.35279999999984285</v>
      </c>
      <c r="W148" s="63">
        <f t="shared" si="73"/>
        <v>0.47005988024021395</v>
      </c>
      <c r="X148" s="63">
        <f t="shared" si="73"/>
        <v>0.45741324921272314</v>
      </c>
      <c r="Y148" s="63">
        <f t="shared" si="73"/>
        <v>0.385906040268016</v>
      </c>
      <c r="Z148" s="63">
        <f t="shared" si="73"/>
        <v>0.46692607003754732</v>
      </c>
      <c r="AA148" s="63">
        <f t="shared" si="73"/>
        <v>0.47709923664173814</v>
      </c>
      <c r="AB148" s="64">
        <f t="shared" si="73"/>
        <v>0.45634920634760229</v>
      </c>
      <c r="AC148" s="58"/>
      <c r="AD148" s="61"/>
      <c r="AE148" s="69"/>
      <c r="AF148" s="295"/>
      <c r="AG148" s="295"/>
      <c r="AH148" s="295"/>
      <c r="AI148" s="295"/>
      <c r="AJ148" s="295"/>
      <c r="AK148" s="295"/>
      <c r="AL148" s="295"/>
      <c r="AM148" s="295"/>
      <c r="AN148" s="295"/>
      <c r="AO148" s="295"/>
      <c r="AP148" s="295"/>
      <c r="AQ148" s="295"/>
      <c r="AR148" s="295"/>
      <c r="AS148" s="295"/>
      <c r="AT148" s="295"/>
      <c r="AU148" s="295"/>
      <c r="AV148" s="295"/>
      <c r="AW148" s="295"/>
      <c r="AX148" s="295"/>
      <c r="AY148" s="295"/>
      <c r="AZ148" s="295"/>
      <c r="BA148" s="295"/>
      <c r="BB148" s="295"/>
      <c r="BC148" s="295"/>
      <c r="BD148" s="295"/>
      <c r="BE148" s="37"/>
      <c r="BF148" s="37"/>
      <c r="BG148" s="37"/>
      <c r="BH148" s="37"/>
      <c r="BI148" s="37"/>
      <c r="BJ148" s="37"/>
      <c r="BK148" s="37"/>
      <c r="BL148" s="37"/>
      <c r="BM148" s="37"/>
      <c r="BN148" s="37"/>
      <c r="BO148" s="37"/>
      <c r="BP148" s="37"/>
      <c r="BQ148" s="37"/>
      <c r="BR148" s="37"/>
      <c r="BS148" s="37"/>
      <c r="BT148" s="37"/>
      <c r="BU148" s="37"/>
      <c r="BV148" s="37"/>
      <c r="BW148" s="37"/>
      <c r="BX148" s="37"/>
      <c r="BY148" s="37"/>
      <c r="BZ148" s="37"/>
      <c r="CA148" s="37"/>
      <c r="CB148" s="37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</row>
    <row r="149" spans="1:132" s="2" customFormat="1" ht="10.5" customHeight="1">
      <c r="A149" s="1472" t="s">
        <v>14</v>
      </c>
      <c r="B149" s="1475" t="s">
        <v>173</v>
      </c>
      <c r="C149" s="165"/>
      <c r="D149" s="1266"/>
      <c r="E149" s="88"/>
      <c r="F149" s="88"/>
      <c r="G149" s="88"/>
      <c r="H149" s="337"/>
      <c r="I149" s="88"/>
      <c r="J149" s="88"/>
      <c r="K149" s="88"/>
      <c r="L149" s="88"/>
      <c r="M149" s="88"/>
      <c r="N149" s="337"/>
      <c r="O149" s="88"/>
      <c r="P149" s="88"/>
      <c r="Q149" s="88"/>
      <c r="R149" s="88"/>
      <c r="S149" s="88"/>
      <c r="T149" s="88"/>
      <c r="U149" s="88"/>
      <c r="V149" s="337"/>
      <c r="W149" s="88"/>
      <c r="X149" s="88"/>
      <c r="Y149" s="88"/>
      <c r="Z149" s="88"/>
      <c r="AA149" s="88"/>
      <c r="AB149" s="89"/>
      <c r="AC149" s="58" t="s">
        <v>125</v>
      </c>
      <c r="AD149" s="61">
        <f>AD151/AC151</f>
        <v>0.28115825994126009</v>
      </c>
      <c r="AE149" s="69"/>
      <c r="AF149" s="295"/>
      <c r="AG149" s="295"/>
      <c r="AH149" s="295"/>
      <c r="AI149" s="295"/>
      <c r="AJ149" s="295"/>
      <c r="AK149" s="295"/>
      <c r="AL149" s="295"/>
      <c r="AM149" s="295"/>
      <c r="AN149" s="295"/>
      <c r="AO149" s="295"/>
      <c r="AP149" s="295"/>
      <c r="AQ149" s="295"/>
      <c r="AR149" s="295"/>
      <c r="AS149" s="295"/>
      <c r="AT149" s="295"/>
      <c r="AU149" s="295"/>
      <c r="AV149" s="295"/>
      <c r="AW149" s="295"/>
      <c r="AX149" s="295"/>
      <c r="AY149" s="295"/>
      <c r="AZ149" s="295"/>
      <c r="BA149" s="295"/>
      <c r="BB149" s="295"/>
      <c r="BC149" s="295"/>
      <c r="BD149" s="295"/>
      <c r="BE149" s="37"/>
      <c r="BF149" s="37"/>
      <c r="BG149" s="37"/>
      <c r="BH149" s="37"/>
      <c r="BI149" s="37"/>
      <c r="BJ149" s="37"/>
      <c r="BK149" s="37"/>
      <c r="BL149" s="37"/>
      <c r="BM149" s="37"/>
      <c r="BN149" s="37"/>
      <c r="BO149" s="37"/>
      <c r="BP149" s="37"/>
      <c r="BQ149" s="37"/>
      <c r="BR149" s="37"/>
      <c r="BS149" s="37"/>
      <c r="BT149" s="37"/>
      <c r="BU149" s="37"/>
      <c r="BV149" s="37"/>
      <c r="BW149" s="37"/>
      <c r="BX149" s="37"/>
      <c r="BY149" s="37"/>
      <c r="BZ149" s="37"/>
      <c r="CA149" s="37"/>
      <c r="CB149" s="37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</row>
    <row r="150" spans="1:132" s="2" customFormat="1" ht="10.5" customHeight="1">
      <c r="A150" s="1473"/>
      <c r="B150" s="1476"/>
      <c r="C150" s="1154" t="s">
        <v>138</v>
      </c>
      <c r="D150" s="155" t="s">
        <v>34</v>
      </c>
      <c r="E150" s="100">
        <v>70</v>
      </c>
      <c r="F150" s="100">
        <v>65</v>
      </c>
      <c r="G150" s="100">
        <v>70</v>
      </c>
      <c r="H150" s="343">
        <v>65</v>
      </c>
      <c r="I150" s="100">
        <v>65</v>
      </c>
      <c r="J150" s="100">
        <v>75</v>
      </c>
      <c r="K150" s="100">
        <v>85</v>
      </c>
      <c r="L150" s="100">
        <v>105</v>
      </c>
      <c r="M150" s="100">
        <v>120</v>
      </c>
      <c r="N150" s="343">
        <v>140</v>
      </c>
      <c r="O150" s="100">
        <v>140</v>
      </c>
      <c r="P150" s="100">
        <v>140</v>
      </c>
      <c r="Q150" s="100">
        <v>140</v>
      </c>
      <c r="R150" s="100">
        <v>150</v>
      </c>
      <c r="S150" s="100">
        <v>150</v>
      </c>
      <c r="T150" s="100">
        <v>150</v>
      </c>
      <c r="U150" s="100">
        <v>140</v>
      </c>
      <c r="V150" s="343">
        <v>140</v>
      </c>
      <c r="W150" s="100">
        <v>140</v>
      </c>
      <c r="X150" s="100">
        <v>130</v>
      </c>
      <c r="Y150" s="100">
        <v>130</v>
      </c>
      <c r="Z150" s="100">
        <v>110</v>
      </c>
      <c r="AA150" s="100">
        <v>100</v>
      </c>
      <c r="AB150" s="101">
        <v>75</v>
      </c>
      <c r="AC150" s="171"/>
      <c r="AD150" s="108"/>
      <c r="AE150" s="69"/>
      <c r="AF150" s="295"/>
      <c r="AG150" s="295"/>
      <c r="AH150" s="295"/>
      <c r="AI150" s="295"/>
      <c r="AJ150" s="295"/>
      <c r="AK150" s="295"/>
      <c r="AL150" s="295"/>
      <c r="AM150" s="295"/>
      <c r="AN150" s="295"/>
      <c r="AO150" s="295"/>
      <c r="AP150" s="295"/>
      <c r="AQ150" s="295"/>
      <c r="AR150" s="295"/>
      <c r="AS150" s="295"/>
      <c r="AT150" s="295"/>
      <c r="AU150" s="295"/>
      <c r="AV150" s="295"/>
      <c r="AW150" s="295"/>
      <c r="AX150" s="295"/>
      <c r="AY150" s="295"/>
      <c r="AZ150" s="295"/>
      <c r="BA150" s="295"/>
      <c r="BB150" s="295"/>
      <c r="BC150" s="295"/>
      <c r="BD150" s="295"/>
      <c r="BE150" s="37"/>
      <c r="BF150" s="37"/>
      <c r="BG150" s="37"/>
      <c r="BH150" s="37"/>
      <c r="BI150" s="37"/>
      <c r="BJ150" s="37"/>
      <c r="BK150" s="37"/>
      <c r="BL150" s="37"/>
      <c r="BM150" s="37"/>
      <c r="BN150" s="37"/>
      <c r="BO150" s="37"/>
      <c r="BP150" s="37"/>
      <c r="BQ150" s="37"/>
      <c r="BR150" s="37"/>
      <c r="BS150" s="37"/>
      <c r="BT150" s="37"/>
      <c r="BU150" s="37"/>
      <c r="BV150" s="37"/>
      <c r="BW150" s="37"/>
      <c r="BX150" s="37"/>
      <c r="BY150" s="37"/>
      <c r="BZ150" s="37"/>
      <c r="CA150" s="37"/>
      <c r="CB150" s="37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</row>
    <row r="151" spans="1:132" s="2" customFormat="1" ht="10.5" customHeight="1">
      <c r="A151" s="1473"/>
      <c r="B151" s="1476"/>
      <c r="C151" s="1154" t="s">
        <v>137</v>
      </c>
      <c r="D151" s="155" t="s">
        <v>126</v>
      </c>
      <c r="E151" s="59">
        <f t="shared" ref="E151:AB151" si="74">(AG151-AF151)*$AE151</f>
        <v>0.73079999999827128</v>
      </c>
      <c r="F151" s="59">
        <f t="shared" si="74"/>
        <v>0.68400000000183359</v>
      </c>
      <c r="G151" s="59">
        <f t="shared" si="74"/>
        <v>0.6912000000033004</v>
      </c>
      <c r="H151" s="330">
        <f t="shared" si="74"/>
        <v>0.68039999999455181</v>
      </c>
      <c r="I151" s="59">
        <f t="shared" si="74"/>
        <v>0.63360000000466243</v>
      </c>
      <c r="J151" s="59">
        <f t="shared" si="74"/>
        <v>0.65519999999596623</v>
      </c>
      <c r="K151" s="59">
        <f t="shared" si="74"/>
        <v>0.84240000000136206</v>
      </c>
      <c r="L151" s="59">
        <f t="shared" si="74"/>
        <v>0.96119999999937134</v>
      </c>
      <c r="M151" s="59">
        <f t="shared" si="74"/>
        <v>1.1988000000019383</v>
      </c>
      <c r="N151" s="330">
        <f t="shared" si="74"/>
        <v>1.3031999999970141</v>
      </c>
      <c r="O151" s="59">
        <f t="shared" si="74"/>
        <v>1.3284000000021479</v>
      </c>
      <c r="P151" s="59">
        <f t="shared" si="74"/>
        <v>1.4796000000002096</v>
      </c>
      <c r="Q151" s="59">
        <f t="shared" si="74"/>
        <v>1.3212000000006812</v>
      </c>
      <c r="R151" s="59">
        <f t="shared" si="74"/>
        <v>1.3248000000014144</v>
      </c>
      <c r="S151" s="59">
        <f t="shared" si="74"/>
        <v>1.5623999999974332</v>
      </c>
      <c r="T151" s="59">
        <f t="shared" si="74"/>
        <v>1.5083999999995286</v>
      </c>
      <c r="U151" s="59">
        <f t="shared" si="74"/>
        <v>1.5768000000003668</v>
      </c>
      <c r="V151" s="330">
        <f t="shared" si="74"/>
        <v>1.4687999999980093</v>
      </c>
      <c r="W151" s="59">
        <f t="shared" si="74"/>
        <v>1.4580000000023574</v>
      </c>
      <c r="X151" s="59">
        <f t="shared" si="74"/>
        <v>1.2600000000013096</v>
      </c>
      <c r="Y151" s="59">
        <f t="shared" si="74"/>
        <v>1.2491999999991095</v>
      </c>
      <c r="Z151" s="59">
        <f t="shared" si="74"/>
        <v>1.1052000000025146</v>
      </c>
      <c r="AA151" s="59">
        <f t="shared" si="74"/>
        <v>0.98639999999795691</v>
      </c>
      <c r="AB151" s="60">
        <f t="shared" si="74"/>
        <v>0.96840000000083826</v>
      </c>
      <c r="AC151" s="58">
        <f>(BD151-AF151)*AE151</f>
        <v>26.97840000000215</v>
      </c>
      <c r="AD151" s="61">
        <f>(BD152-AF152)*AE151</f>
        <v>7.5851999999998956</v>
      </c>
      <c r="AE151" s="69">
        <v>3.6</v>
      </c>
      <c r="AF151" s="295">
        <v>13689.044</v>
      </c>
      <c r="AG151" s="295">
        <v>13689.246999999999</v>
      </c>
      <c r="AH151" s="295">
        <v>13689.437</v>
      </c>
      <c r="AI151" s="295">
        <v>13689.629000000001</v>
      </c>
      <c r="AJ151" s="295">
        <v>13689.817999999999</v>
      </c>
      <c r="AK151" s="295">
        <v>13689.994000000001</v>
      </c>
      <c r="AL151" s="295">
        <v>13690.175999999999</v>
      </c>
      <c r="AM151" s="295">
        <v>13690.41</v>
      </c>
      <c r="AN151" s="295">
        <v>13690.677</v>
      </c>
      <c r="AO151" s="295">
        <v>13691.01</v>
      </c>
      <c r="AP151" s="295">
        <v>13691.371999999999</v>
      </c>
      <c r="AQ151" s="295">
        <v>13691.741</v>
      </c>
      <c r="AR151" s="295">
        <v>13692.152</v>
      </c>
      <c r="AS151" s="295">
        <v>13692.519</v>
      </c>
      <c r="AT151" s="295">
        <v>13692.887000000001</v>
      </c>
      <c r="AU151" s="295">
        <v>13693.321</v>
      </c>
      <c r="AV151" s="295">
        <v>13693.74</v>
      </c>
      <c r="AW151" s="295">
        <v>13694.178</v>
      </c>
      <c r="AX151" s="295">
        <v>13694.585999999999</v>
      </c>
      <c r="AY151" s="295">
        <v>13694.991</v>
      </c>
      <c r="AZ151" s="295">
        <v>13695.341</v>
      </c>
      <c r="BA151" s="295">
        <v>13695.688</v>
      </c>
      <c r="BB151" s="295">
        <v>13695.995000000001</v>
      </c>
      <c r="BC151" s="295">
        <v>13696.269</v>
      </c>
      <c r="BD151" s="295">
        <v>13696.538</v>
      </c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</row>
    <row r="152" spans="1:132" s="2" customFormat="1" ht="10.5" customHeight="1">
      <c r="A152" s="1473"/>
      <c r="B152" s="1476"/>
      <c r="C152" s="1154" t="s">
        <v>137</v>
      </c>
      <c r="D152" s="155" t="s">
        <v>127</v>
      </c>
      <c r="E152" s="73">
        <f t="shared" ref="E152:AB152" si="75">(AG152-AF152)*$AE151</f>
        <v>0.2628000000011525</v>
      </c>
      <c r="F152" s="73">
        <f t="shared" si="75"/>
        <v>0.2592000000004191</v>
      </c>
      <c r="G152" s="73">
        <f t="shared" si="75"/>
        <v>0.26279999999787834</v>
      </c>
      <c r="H152" s="335">
        <f t="shared" si="75"/>
        <v>0.2628000000011525</v>
      </c>
      <c r="I152" s="73">
        <f t="shared" si="75"/>
        <v>0.2412000000000262</v>
      </c>
      <c r="J152" s="73">
        <f t="shared" si="75"/>
        <v>0.25199999999895228</v>
      </c>
      <c r="K152" s="73">
        <f t="shared" si="75"/>
        <v>0.27720000000081202</v>
      </c>
      <c r="L152" s="73">
        <f t="shared" si="75"/>
        <v>0.29160000000047148</v>
      </c>
      <c r="M152" s="73">
        <f t="shared" si="75"/>
        <v>0.32400000000052387</v>
      </c>
      <c r="N152" s="335">
        <f t="shared" si="75"/>
        <v>0.34559999999837604</v>
      </c>
      <c r="O152" s="73">
        <f t="shared" si="75"/>
        <v>0.36720000000277653</v>
      </c>
      <c r="P152" s="73">
        <f t="shared" si="75"/>
        <v>0.3563999999973021</v>
      </c>
      <c r="Q152" s="73">
        <f t="shared" si="75"/>
        <v>0.32400000000052387</v>
      </c>
      <c r="R152" s="73">
        <f t="shared" si="75"/>
        <v>0.34200000000091679</v>
      </c>
      <c r="S152" s="73">
        <f t="shared" si="75"/>
        <v>0.37799999999842843</v>
      </c>
      <c r="T152" s="73">
        <f t="shared" si="75"/>
        <v>0.35279999999984285</v>
      </c>
      <c r="U152" s="73">
        <f t="shared" si="75"/>
        <v>0.38519999999989524</v>
      </c>
      <c r="V152" s="335">
        <f t="shared" si="75"/>
        <v>0.36720000000277653</v>
      </c>
      <c r="W152" s="73">
        <f t="shared" si="75"/>
        <v>0.34559999999837604</v>
      </c>
      <c r="X152" s="73">
        <f t="shared" si="75"/>
        <v>0.3456000000016502</v>
      </c>
      <c r="Y152" s="73">
        <f t="shared" si="75"/>
        <v>0.33840000000018339</v>
      </c>
      <c r="Z152" s="73">
        <f t="shared" si="75"/>
        <v>0.30959999999759019</v>
      </c>
      <c r="AA152" s="73">
        <f t="shared" si="75"/>
        <v>0.306000000000131</v>
      </c>
      <c r="AB152" s="74">
        <f t="shared" si="75"/>
        <v>0.28799999999973808</v>
      </c>
      <c r="AC152" s="58"/>
      <c r="AD152" s="61"/>
      <c r="AE152" s="69"/>
      <c r="AF152" s="295">
        <v>5259.7129999999997</v>
      </c>
      <c r="AG152" s="295">
        <v>5259.7860000000001</v>
      </c>
      <c r="AH152" s="295">
        <v>5259.8580000000002</v>
      </c>
      <c r="AI152" s="295">
        <v>5259.9309999999996</v>
      </c>
      <c r="AJ152" s="295">
        <v>5260.0039999999999</v>
      </c>
      <c r="AK152" s="295">
        <v>5260.0709999999999</v>
      </c>
      <c r="AL152" s="295">
        <v>5260.1409999999996</v>
      </c>
      <c r="AM152" s="295">
        <v>5260.2179999999998</v>
      </c>
      <c r="AN152" s="295">
        <v>5260.299</v>
      </c>
      <c r="AO152" s="295">
        <v>5260.3890000000001</v>
      </c>
      <c r="AP152" s="295">
        <v>5260.4849999999997</v>
      </c>
      <c r="AQ152" s="295">
        <v>5260.5870000000004</v>
      </c>
      <c r="AR152" s="295">
        <v>5260.6859999999997</v>
      </c>
      <c r="AS152" s="295">
        <v>5260.7759999999998</v>
      </c>
      <c r="AT152" s="295">
        <v>5260.8710000000001</v>
      </c>
      <c r="AU152" s="295">
        <v>5260.9759999999997</v>
      </c>
      <c r="AV152" s="295">
        <v>5261.0739999999996</v>
      </c>
      <c r="AW152" s="295">
        <v>5261.1809999999996</v>
      </c>
      <c r="AX152" s="295">
        <v>5261.2830000000004</v>
      </c>
      <c r="AY152" s="295">
        <v>5261.3789999999999</v>
      </c>
      <c r="AZ152" s="295">
        <v>5261.4750000000004</v>
      </c>
      <c r="BA152" s="295">
        <v>5261.5690000000004</v>
      </c>
      <c r="BB152" s="295">
        <v>5261.6549999999997</v>
      </c>
      <c r="BC152" s="295">
        <v>5261.74</v>
      </c>
      <c r="BD152" s="295">
        <v>5261.82</v>
      </c>
      <c r="BE152" s="1">
        <v>52.127000000000002</v>
      </c>
      <c r="BF152" s="1">
        <v>52.127000000000002</v>
      </c>
      <c r="BG152" s="1">
        <v>52.127000000000002</v>
      </c>
      <c r="BH152" s="1">
        <v>52.127000000000002</v>
      </c>
      <c r="BI152" s="1">
        <v>52.127000000000002</v>
      </c>
      <c r="BJ152" s="1">
        <v>52.127000000000002</v>
      </c>
      <c r="BK152" s="1">
        <v>52.127000000000002</v>
      </c>
      <c r="BL152" s="1">
        <v>52.127000000000002</v>
      </c>
      <c r="BM152" s="1">
        <v>52.127000000000002</v>
      </c>
      <c r="BN152" s="1">
        <v>52.127000000000002</v>
      </c>
      <c r="BO152" s="1">
        <v>52.127000000000002</v>
      </c>
      <c r="BP152" s="1">
        <v>52.127000000000002</v>
      </c>
      <c r="BQ152" s="1">
        <v>52.127000000000002</v>
      </c>
      <c r="BR152" s="1">
        <v>52.127000000000002</v>
      </c>
      <c r="BS152" s="1">
        <v>52.127000000000002</v>
      </c>
      <c r="BT152" s="1">
        <v>52.127000000000002</v>
      </c>
      <c r="BU152" s="1">
        <v>52.127000000000002</v>
      </c>
      <c r="BV152" s="1">
        <v>52.127000000000002</v>
      </c>
      <c r="BW152" s="1">
        <v>52.127000000000002</v>
      </c>
      <c r="BX152" s="1">
        <v>52.127000000000002</v>
      </c>
      <c r="BY152" s="1">
        <v>52.127000000000002</v>
      </c>
      <c r="BZ152" s="1">
        <v>52.127000000000002</v>
      </c>
      <c r="CA152" s="1">
        <v>52.127000000000002</v>
      </c>
      <c r="CB152" s="1">
        <v>52.127000000000002</v>
      </c>
      <c r="CC152" s="1">
        <v>52.127000000000002</v>
      </c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</row>
    <row r="153" spans="1:132" s="2" customFormat="1" ht="10.5" customHeight="1" thickBot="1">
      <c r="A153" s="1474"/>
      <c r="B153" s="1477"/>
      <c r="C153" s="312"/>
      <c r="D153" s="271" t="s">
        <v>42</v>
      </c>
      <c r="E153" s="63">
        <f t="shared" ref="E153:AB153" si="76">E152/E151</f>
        <v>0.35960591133247694</v>
      </c>
      <c r="F153" s="63">
        <f t="shared" si="76"/>
        <v>0.37894736842064952</v>
      </c>
      <c r="G153" s="63">
        <f t="shared" si="76"/>
        <v>0.38020833332844833</v>
      </c>
      <c r="H153" s="331">
        <f t="shared" si="76"/>
        <v>0.38624338624817289</v>
      </c>
      <c r="I153" s="63">
        <f t="shared" si="76"/>
        <v>0.38068181817905822</v>
      </c>
      <c r="J153" s="63">
        <f t="shared" si="76"/>
        <v>0.38461538461615347</v>
      </c>
      <c r="K153" s="63">
        <f t="shared" si="76"/>
        <v>0.32905982906026093</v>
      </c>
      <c r="L153" s="63">
        <f t="shared" si="76"/>
        <v>0.30337078651754285</v>
      </c>
      <c r="M153" s="63">
        <f t="shared" si="76"/>
        <v>0.27027027027027029</v>
      </c>
      <c r="N153" s="331">
        <f t="shared" si="76"/>
        <v>0.26519337016510736</v>
      </c>
      <c r="O153" s="63">
        <f t="shared" si="76"/>
        <v>0.27642276422928547</v>
      </c>
      <c r="P153" s="63">
        <f t="shared" si="76"/>
        <v>0.24087591240690159</v>
      </c>
      <c r="Q153" s="63">
        <f t="shared" si="76"/>
        <v>0.24523160762969787</v>
      </c>
      <c r="R153" s="63">
        <f t="shared" si="76"/>
        <v>0.2581521739134599</v>
      </c>
      <c r="S153" s="63">
        <f t="shared" si="76"/>
        <v>0.24193548387035935</v>
      </c>
      <c r="T153" s="63">
        <f t="shared" si="76"/>
        <v>0.23389021479710495</v>
      </c>
      <c r="U153" s="63">
        <f t="shared" si="76"/>
        <v>0.2442922374427991</v>
      </c>
      <c r="V153" s="331">
        <f t="shared" si="76"/>
        <v>0.25000000000222916</v>
      </c>
      <c r="W153" s="63">
        <f t="shared" si="76"/>
        <v>0.23703703703553994</v>
      </c>
      <c r="X153" s="63">
        <f t="shared" si="76"/>
        <v>0.27428571428673887</v>
      </c>
      <c r="Y153" s="63">
        <f t="shared" si="76"/>
        <v>0.270893371758265</v>
      </c>
      <c r="Z153" s="63">
        <f t="shared" si="76"/>
        <v>0.28013029315679133</v>
      </c>
      <c r="AA153" s="63">
        <f t="shared" si="76"/>
        <v>0.31021897810296511</v>
      </c>
      <c r="AB153" s="64">
        <f t="shared" si="76"/>
        <v>0.29739776951620073</v>
      </c>
      <c r="AC153" s="58"/>
      <c r="AD153" s="61"/>
      <c r="AE153" s="69"/>
      <c r="AF153" s="295"/>
      <c r="AG153" s="295"/>
      <c r="AH153" s="295"/>
      <c r="AI153" s="295"/>
      <c r="AJ153" s="295"/>
      <c r="AK153" s="295"/>
      <c r="AL153" s="295"/>
      <c r="AM153" s="295"/>
      <c r="AN153" s="295"/>
      <c r="AO153" s="295"/>
      <c r="AP153" s="295"/>
      <c r="AQ153" s="295"/>
      <c r="AR153" s="295"/>
      <c r="AS153" s="295"/>
      <c r="AT153" s="295"/>
      <c r="AU153" s="295"/>
      <c r="AV153" s="295"/>
      <c r="AW153" s="295"/>
      <c r="AX153" s="295"/>
      <c r="AY153" s="295"/>
      <c r="AZ153" s="295"/>
      <c r="BA153" s="295"/>
      <c r="BB153" s="295"/>
      <c r="BC153" s="295"/>
      <c r="BD153" s="295"/>
      <c r="BE153" s="37"/>
      <c r="BF153" s="37"/>
      <c r="BG153" s="37"/>
      <c r="BH153" s="37"/>
      <c r="BI153" s="37"/>
      <c r="BJ153" s="37"/>
      <c r="BK153" s="37"/>
      <c r="BL153" s="37"/>
      <c r="BM153" s="37"/>
      <c r="BN153" s="37"/>
      <c r="BO153" s="37"/>
      <c r="BP153" s="37"/>
      <c r="BQ153" s="37"/>
      <c r="BR153" s="37"/>
      <c r="BS153" s="37"/>
      <c r="BT153" s="37"/>
      <c r="BU153" s="37"/>
      <c r="BV153" s="37"/>
      <c r="BW153" s="37"/>
      <c r="BX153" s="37"/>
      <c r="BY153" s="37"/>
      <c r="BZ153" s="37"/>
      <c r="CA153" s="37"/>
      <c r="CB153" s="37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</row>
    <row r="154" spans="1:132" s="2" customFormat="1" ht="10.5" customHeight="1">
      <c r="A154" s="1472" t="s">
        <v>15</v>
      </c>
      <c r="B154" s="1475" t="s">
        <v>174</v>
      </c>
      <c r="C154" s="165"/>
      <c r="D154" s="1266"/>
      <c r="E154" s="91"/>
      <c r="F154" s="88"/>
      <c r="G154" s="88"/>
      <c r="H154" s="337"/>
      <c r="I154" s="88"/>
      <c r="J154" s="88"/>
      <c r="K154" s="88"/>
      <c r="L154" s="88"/>
      <c r="M154" s="88"/>
      <c r="N154" s="337"/>
      <c r="O154" s="88"/>
      <c r="P154" s="88"/>
      <c r="Q154" s="88"/>
      <c r="R154" s="88"/>
      <c r="S154" s="88"/>
      <c r="T154" s="88"/>
      <c r="U154" s="88"/>
      <c r="V154" s="337"/>
      <c r="W154" s="88"/>
      <c r="X154" s="88"/>
      <c r="Y154" s="88"/>
      <c r="Z154" s="88"/>
      <c r="AA154" s="88"/>
      <c r="AB154" s="89"/>
      <c r="AC154" s="58" t="s">
        <v>125</v>
      </c>
      <c r="AD154" s="61">
        <f>AD156/AC156</f>
        <v>0</v>
      </c>
      <c r="AE154" s="69"/>
      <c r="AF154" s="295"/>
      <c r="AG154" s="295"/>
      <c r="AH154" s="295"/>
      <c r="AI154" s="295"/>
      <c r="AJ154" s="295"/>
      <c r="AK154" s="295"/>
      <c r="AL154" s="295"/>
      <c r="AM154" s="295"/>
      <c r="AN154" s="295"/>
      <c r="AO154" s="295"/>
      <c r="AP154" s="295"/>
      <c r="AQ154" s="295"/>
      <c r="AR154" s="295"/>
      <c r="AS154" s="295"/>
      <c r="AT154" s="295"/>
      <c r="AU154" s="295"/>
      <c r="AV154" s="295"/>
      <c r="AW154" s="295"/>
      <c r="AX154" s="295"/>
      <c r="AY154" s="295"/>
      <c r="AZ154" s="295"/>
      <c r="BA154" s="295"/>
      <c r="BB154" s="295"/>
      <c r="BC154" s="295"/>
      <c r="BD154" s="295"/>
      <c r="BE154" s="37"/>
      <c r="BF154" s="37"/>
      <c r="BG154" s="37"/>
      <c r="BH154" s="37"/>
      <c r="BI154" s="37"/>
      <c r="BJ154" s="37"/>
      <c r="BK154" s="37"/>
      <c r="BL154" s="37"/>
      <c r="BM154" s="37"/>
      <c r="BN154" s="37"/>
      <c r="BO154" s="37"/>
      <c r="BP154" s="37"/>
      <c r="BQ154" s="37"/>
      <c r="BR154" s="37"/>
      <c r="BS154" s="37"/>
      <c r="BT154" s="37"/>
      <c r="BU154" s="37"/>
      <c r="BV154" s="37"/>
      <c r="BW154" s="37"/>
      <c r="BX154" s="37"/>
      <c r="BY154" s="37"/>
      <c r="BZ154" s="37"/>
      <c r="CA154" s="37"/>
      <c r="CB154" s="37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</row>
    <row r="155" spans="1:132" s="2" customFormat="1" ht="10.5" customHeight="1">
      <c r="A155" s="1473"/>
      <c r="B155" s="1476"/>
      <c r="C155" s="1154" t="s">
        <v>138</v>
      </c>
      <c r="D155" s="155" t="s">
        <v>34</v>
      </c>
      <c r="E155" s="100" t="s">
        <v>134</v>
      </c>
      <c r="F155" s="100">
        <v>0</v>
      </c>
      <c r="G155" s="100">
        <v>0</v>
      </c>
      <c r="H155" s="343">
        <v>0</v>
      </c>
      <c r="I155" s="100">
        <v>0</v>
      </c>
      <c r="J155" s="100">
        <v>0</v>
      </c>
      <c r="K155" s="100">
        <v>0</v>
      </c>
      <c r="L155" s="100">
        <v>0</v>
      </c>
      <c r="M155" s="100">
        <v>0</v>
      </c>
      <c r="N155" s="343">
        <v>0</v>
      </c>
      <c r="O155" s="100">
        <v>0</v>
      </c>
      <c r="P155" s="100">
        <v>0</v>
      </c>
      <c r="Q155" s="100">
        <v>0</v>
      </c>
      <c r="R155" s="100">
        <v>0</v>
      </c>
      <c r="S155" s="100">
        <v>0</v>
      </c>
      <c r="T155" s="100">
        <v>0</v>
      </c>
      <c r="U155" s="100">
        <v>0</v>
      </c>
      <c r="V155" s="343">
        <v>0</v>
      </c>
      <c r="W155" s="100">
        <v>0</v>
      </c>
      <c r="X155" s="100">
        <v>0</v>
      </c>
      <c r="Y155" s="100">
        <v>0</v>
      </c>
      <c r="Z155" s="100">
        <v>0</v>
      </c>
      <c r="AA155" s="100">
        <v>0</v>
      </c>
      <c r="AB155" s="101">
        <v>0</v>
      </c>
      <c r="AC155" s="171"/>
      <c r="AD155" s="108"/>
      <c r="AE155" s="69"/>
      <c r="AF155" s="295"/>
      <c r="AG155" s="295"/>
      <c r="AH155" s="295"/>
      <c r="AI155" s="295"/>
      <c r="AJ155" s="295"/>
      <c r="AK155" s="295"/>
      <c r="AL155" s="295"/>
      <c r="AM155" s="295"/>
      <c r="AN155" s="295"/>
      <c r="AO155" s="295"/>
      <c r="AP155" s="295"/>
      <c r="AQ155" s="295"/>
      <c r="AR155" s="295"/>
      <c r="AS155" s="295"/>
      <c r="AT155" s="295"/>
      <c r="AU155" s="295"/>
      <c r="AV155" s="295"/>
      <c r="AW155" s="295"/>
      <c r="AX155" s="295"/>
      <c r="AY155" s="295"/>
      <c r="AZ155" s="295"/>
      <c r="BA155" s="295"/>
      <c r="BB155" s="295"/>
      <c r="BC155" s="295"/>
      <c r="BD155" s="295"/>
      <c r="BE155" s="37"/>
      <c r="BF155" s="37"/>
      <c r="BG155" s="37"/>
      <c r="BH155" s="37"/>
      <c r="BI155" s="37"/>
      <c r="BJ155" s="37"/>
      <c r="BK155" s="37"/>
      <c r="BL155" s="37"/>
      <c r="BM155" s="37"/>
      <c r="BN155" s="37"/>
      <c r="BO155" s="37"/>
      <c r="BP155" s="37"/>
      <c r="BQ155" s="37"/>
      <c r="BR155" s="37"/>
      <c r="BS155" s="37"/>
      <c r="BT155" s="37"/>
      <c r="BU155" s="37"/>
      <c r="BV155" s="37"/>
      <c r="BW155" s="37"/>
      <c r="BX155" s="37"/>
      <c r="BY155" s="37"/>
      <c r="BZ155" s="37"/>
      <c r="CA155" s="37"/>
      <c r="CB155" s="37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</row>
    <row r="156" spans="1:132" s="2" customFormat="1" ht="10.5" customHeight="1">
      <c r="A156" s="1473"/>
      <c r="B156" s="1476"/>
      <c r="C156" s="1154" t="s">
        <v>137</v>
      </c>
      <c r="D156" s="155" t="s">
        <v>126</v>
      </c>
      <c r="E156" s="70">
        <f>(AG156-AF156)*$AE156</f>
        <v>0</v>
      </c>
      <c r="F156" s="59">
        <f t="shared" ref="F156:AB156" si="77">(AH156-AG156)*$AE156</f>
        <v>0</v>
      </c>
      <c r="G156" s="59">
        <f t="shared" si="77"/>
        <v>0</v>
      </c>
      <c r="H156" s="330">
        <f t="shared" si="77"/>
        <v>0</v>
      </c>
      <c r="I156" s="59">
        <f t="shared" si="77"/>
        <v>0</v>
      </c>
      <c r="J156" s="59">
        <f t="shared" si="77"/>
        <v>1.8000000000597538E-3</v>
      </c>
      <c r="K156" s="59">
        <f t="shared" si="77"/>
        <v>0</v>
      </c>
      <c r="L156" s="59">
        <f t="shared" si="77"/>
        <v>0</v>
      </c>
      <c r="M156" s="59">
        <f t="shared" si="77"/>
        <v>0</v>
      </c>
      <c r="N156" s="330">
        <f t="shared" si="77"/>
        <v>0</v>
      </c>
      <c r="O156" s="59">
        <f t="shared" si="77"/>
        <v>0</v>
      </c>
      <c r="P156" s="59">
        <f t="shared" si="77"/>
        <v>0</v>
      </c>
      <c r="Q156" s="59">
        <f t="shared" si="77"/>
        <v>0</v>
      </c>
      <c r="R156" s="59">
        <f t="shared" si="77"/>
        <v>1.7999999999574357E-3</v>
      </c>
      <c r="S156" s="59">
        <f t="shared" si="77"/>
        <v>0</v>
      </c>
      <c r="T156" s="59">
        <f t="shared" si="77"/>
        <v>0</v>
      </c>
      <c r="U156" s="59">
        <f t="shared" si="77"/>
        <v>0</v>
      </c>
      <c r="V156" s="330">
        <f t="shared" si="77"/>
        <v>0</v>
      </c>
      <c r="W156" s="59">
        <f t="shared" si="77"/>
        <v>0</v>
      </c>
      <c r="X156" s="59">
        <f t="shared" si="77"/>
        <v>0</v>
      </c>
      <c r="Y156" s="59">
        <f t="shared" si="77"/>
        <v>0</v>
      </c>
      <c r="Z156" s="59">
        <f t="shared" si="77"/>
        <v>1.7999999999574357E-3</v>
      </c>
      <c r="AA156" s="59">
        <f t="shared" si="77"/>
        <v>0</v>
      </c>
      <c r="AB156" s="60">
        <f t="shared" si="77"/>
        <v>0</v>
      </c>
      <c r="AC156" s="58">
        <f>(BD156-AF156)*AE156</f>
        <v>5.3999999999746256E-3</v>
      </c>
      <c r="AD156" s="61">
        <f>(BD157-AF157)*AE156</f>
        <v>0</v>
      </c>
      <c r="AE156" s="69">
        <v>1.8</v>
      </c>
      <c r="AF156" s="295">
        <v>315.18799999999999</v>
      </c>
      <c r="AG156" s="295">
        <v>315.18799999999999</v>
      </c>
      <c r="AH156" s="295">
        <v>315.18799999999999</v>
      </c>
      <c r="AI156" s="295">
        <v>315.18799999999999</v>
      </c>
      <c r="AJ156" s="295">
        <v>315.18799999999999</v>
      </c>
      <c r="AK156" s="295">
        <v>315.18799999999999</v>
      </c>
      <c r="AL156" s="295">
        <v>315.18900000000002</v>
      </c>
      <c r="AM156" s="295">
        <v>315.18900000000002</v>
      </c>
      <c r="AN156" s="295">
        <v>315.18900000000002</v>
      </c>
      <c r="AO156" s="295">
        <v>315.18900000000002</v>
      </c>
      <c r="AP156" s="295">
        <v>315.18900000000002</v>
      </c>
      <c r="AQ156" s="295">
        <v>315.18900000000002</v>
      </c>
      <c r="AR156" s="295">
        <v>315.18900000000002</v>
      </c>
      <c r="AS156" s="295">
        <v>315.18900000000002</v>
      </c>
      <c r="AT156" s="295">
        <v>315.19</v>
      </c>
      <c r="AU156" s="295">
        <v>315.19</v>
      </c>
      <c r="AV156" s="295">
        <v>315.19</v>
      </c>
      <c r="AW156" s="295">
        <v>315.19</v>
      </c>
      <c r="AX156" s="295">
        <v>315.19</v>
      </c>
      <c r="AY156" s="295">
        <v>315.19</v>
      </c>
      <c r="AZ156" s="295">
        <v>315.19</v>
      </c>
      <c r="BA156" s="295">
        <v>315.19</v>
      </c>
      <c r="BB156" s="295">
        <v>315.19099999999997</v>
      </c>
      <c r="BC156" s="295">
        <v>315.19099999999997</v>
      </c>
      <c r="BD156" s="295">
        <v>315.19099999999997</v>
      </c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</row>
    <row r="157" spans="1:132" s="2" customFormat="1" ht="10.5" customHeight="1">
      <c r="A157" s="1473"/>
      <c r="B157" s="1476"/>
      <c r="C157" s="1154" t="s">
        <v>137</v>
      </c>
      <c r="D157" s="155" t="s">
        <v>127</v>
      </c>
      <c r="E157" s="70">
        <f>(AG157-AF157)*$AE156</f>
        <v>0</v>
      </c>
      <c r="F157" s="73">
        <f t="shared" ref="F157:AB157" si="78">(AH157-AG157)*$AE156</f>
        <v>0</v>
      </c>
      <c r="G157" s="73">
        <f t="shared" si="78"/>
        <v>0</v>
      </c>
      <c r="H157" s="335">
        <f t="shared" si="78"/>
        <v>0</v>
      </c>
      <c r="I157" s="73">
        <f t="shared" si="78"/>
        <v>0</v>
      </c>
      <c r="J157" s="73">
        <f t="shared" si="78"/>
        <v>0</v>
      </c>
      <c r="K157" s="73">
        <f t="shared" si="78"/>
        <v>0</v>
      </c>
      <c r="L157" s="73">
        <f t="shared" si="78"/>
        <v>0</v>
      </c>
      <c r="M157" s="73">
        <f t="shared" si="78"/>
        <v>0</v>
      </c>
      <c r="N157" s="335">
        <f t="shared" si="78"/>
        <v>0</v>
      </c>
      <c r="O157" s="73">
        <f t="shared" si="78"/>
        <v>0</v>
      </c>
      <c r="P157" s="73">
        <f t="shared" si="78"/>
        <v>0</v>
      </c>
      <c r="Q157" s="73">
        <f t="shared" si="78"/>
        <v>0</v>
      </c>
      <c r="R157" s="73">
        <f t="shared" si="78"/>
        <v>0</v>
      </c>
      <c r="S157" s="73">
        <f t="shared" si="78"/>
        <v>0</v>
      </c>
      <c r="T157" s="73">
        <f t="shared" si="78"/>
        <v>0</v>
      </c>
      <c r="U157" s="73">
        <f t="shared" si="78"/>
        <v>0</v>
      </c>
      <c r="V157" s="335">
        <f t="shared" si="78"/>
        <v>0</v>
      </c>
      <c r="W157" s="73">
        <f t="shared" si="78"/>
        <v>0</v>
      </c>
      <c r="X157" s="73">
        <f t="shared" si="78"/>
        <v>0</v>
      </c>
      <c r="Y157" s="73">
        <f t="shared" si="78"/>
        <v>0</v>
      </c>
      <c r="Z157" s="73">
        <f t="shared" si="78"/>
        <v>0</v>
      </c>
      <c r="AA157" s="73">
        <f t="shared" si="78"/>
        <v>0</v>
      </c>
      <c r="AB157" s="74">
        <f t="shared" si="78"/>
        <v>0</v>
      </c>
      <c r="AC157" s="58"/>
      <c r="AD157" s="61"/>
      <c r="AE157" s="69"/>
      <c r="AF157" s="295">
        <v>145.22999999999999</v>
      </c>
      <c r="AG157" s="295">
        <v>145.22999999999999</v>
      </c>
      <c r="AH157" s="295">
        <v>145.22999999999999</v>
      </c>
      <c r="AI157" s="295">
        <v>145.22999999999999</v>
      </c>
      <c r="AJ157" s="295">
        <v>145.22999999999999</v>
      </c>
      <c r="AK157" s="295">
        <v>145.22999999999999</v>
      </c>
      <c r="AL157" s="295">
        <v>145.22999999999999</v>
      </c>
      <c r="AM157" s="295">
        <v>145.22999999999999</v>
      </c>
      <c r="AN157" s="295">
        <v>145.22999999999999</v>
      </c>
      <c r="AO157" s="295">
        <v>145.22999999999999</v>
      </c>
      <c r="AP157" s="295">
        <v>145.22999999999999</v>
      </c>
      <c r="AQ157" s="295">
        <v>145.22999999999999</v>
      </c>
      <c r="AR157" s="295">
        <v>145.22999999999999</v>
      </c>
      <c r="AS157" s="295">
        <v>145.22999999999999</v>
      </c>
      <c r="AT157" s="295">
        <v>145.22999999999999</v>
      </c>
      <c r="AU157" s="295">
        <v>145.22999999999999</v>
      </c>
      <c r="AV157" s="295">
        <v>145.22999999999999</v>
      </c>
      <c r="AW157" s="295">
        <v>145.22999999999999</v>
      </c>
      <c r="AX157" s="295">
        <v>145.22999999999999</v>
      </c>
      <c r="AY157" s="295">
        <v>145.22999999999999</v>
      </c>
      <c r="AZ157" s="295">
        <v>145.22999999999999</v>
      </c>
      <c r="BA157" s="295">
        <v>145.22999999999999</v>
      </c>
      <c r="BB157" s="295">
        <v>145.22999999999999</v>
      </c>
      <c r="BC157" s="295">
        <v>145.22999999999999</v>
      </c>
      <c r="BD157" s="295">
        <v>145.22999999999999</v>
      </c>
      <c r="BE157" s="7">
        <v>149.12899999999999</v>
      </c>
      <c r="BF157" s="7">
        <v>149.131</v>
      </c>
      <c r="BG157" s="7">
        <v>149.13200000000001</v>
      </c>
      <c r="BH157" s="7">
        <v>149.13399999999999</v>
      </c>
      <c r="BI157" s="7">
        <v>149.13499999999999</v>
      </c>
      <c r="BJ157" s="7">
        <v>149.136</v>
      </c>
      <c r="BK157" s="7">
        <v>149.13800000000001</v>
      </c>
      <c r="BL157" s="7">
        <v>149.13900000000001</v>
      </c>
      <c r="BM157" s="7">
        <v>149.14099999999999</v>
      </c>
      <c r="BN157" s="7">
        <v>149.142</v>
      </c>
      <c r="BO157" s="7">
        <v>149.14400000000001</v>
      </c>
      <c r="BP157" s="1">
        <v>149.14500000000001</v>
      </c>
      <c r="BQ157" s="1">
        <v>149.14699999999999</v>
      </c>
      <c r="BR157" s="1">
        <v>149.148</v>
      </c>
      <c r="BS157" s="1">
        <v>149.149</v>
      </c>
      <c r="BT157" s="1">
        <v>149.15100000000001</v>
      </c>
      <c r="BU157" s="1">
        <v>149.15199999999999</v>
      </c>
      <c r="BV157" s="1">
        <v>149.15299999999999</v>
      </c>
      <c r="BW157" s="1">
        <v>149.155</v>
      </c>
      <c r="BX157" s="1">
        <v>149.15600000000001</v>
      </c>
      <c r="BY157" s="1">
        <v>149.15799999999999</v>
      </c>
      <c r="BZ157" s="1">
        <v>149.16</v>
      </c>
      <c r="CA157" s="1">
        <v>149.16200000000001</v>
      </c>
      <c r="CB157" s="1">
        <v>149.16300000000001</v>
      </c>
      <c r="CC157" s="1">
        <v>149.16399999999999</v>
      </c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</row>
    <row r="158" spans="1:132" s="2" customFormat="1" ht="10.5" customHeight="1" thickBot="1">
      <c r="A158" s="1474"/>
      <c r="B158" s="1477"/>
      <c r="C158" s="312"/>
      <c r="D158" s="271" t="s">
        <v>42</v>
      </c>
      <c r="E158" s="63" t="e">
        <f t="shared" ref="E158:AB158" si="79">E157/E156</f>
        <v>#DIV/0!</v>
      </c>
      <c r="F158" s="63" t="e">
        <f t="shared" si="79"/>
        <v>#DIV/0!</v>
      </c>
      <c r="G158" s="63" t="e">
        <f t="shared" si="79"/>
        <v>#DIV/0!</v>
      </c>
      <c r="H158" s="331" t="e">
        <f t="shared" si="79"/>
        <v>#DIV/0!</v>
      </c>
      <c r="I158" s="63" t="e">
        <f t="shared" si="79"/>
        <v>#DIV/0!</v>
      </c>
      <c r="J158" s="63">
        <f t="shared" si="79"/>
        <v>0</v>
      </c>
      <c r="K158" s="63" t="e">
        <f t="shared" si="79"/>
        <v>#DIV/0!</v>
      </c>
      <c r="L158" s="63" t="e">
        <f t="shared" si="79"/>
        <v>#DIV/0!</v>
      </c>
      <c r="M158" s="63" t="e">
        <f t="shared" si="79"/>
        <v>#DIV/0!</v>
      </c>
      <c r="N158" s="331" t="e">
        <f t="shared" si="79"/>
        <v>#DIV/0!</v>
      </c>
      <c r="O158" s="63" t="e">
        <f t="shared" si="79"/>
        <v>#DIV/0!</v>
      </c>
      <c r="P158" s="63" t="e">
        <f t="shared" si="79"/>
        <v>#DIV/0!</v>
      </c>
      <c r="Q158" s="63" t="e">
        <f t="shared" si="79"/>
        <v>#DIV/0!</v>
      </c>
      <c r="R158" s="63">
        <f t="shared" si="79"/>
        <v>0</v>
      </c>
      <c r="S158" s="63" t="e">
        <f t="shared" si="79"/>
        <v>#DIV/0!</v>
      </c>
      <c r="T158" s="63" t="e">
        <f t="shared" si="79"/>
        <v>#DIV/0!</v>
      </c>
      <c r="U158" s="63" t="e">
        <f t="shared" si="79"/>
        <v>#DIV/0!</v>
      </c>
      <c r="V158" s="331" t="e">
        <f t="shared" si="79"/>
        <v>#DIV/0!</v>
      </c>
      <c r="W158" s="63" t="e">
        <f t="shared" si="79"/>
        <v>#DIV/0!</v>
      </c>
      <c r="X158" s="63" t="e">
        <f t="shared" si="79"/>
        <v>#DIV/0!</v>
      </c>
      <c r="Y158" s="63" t="e">
        <f t="shared" si="79"/>
        <v>#DIV/0!</v>
      </c>
      <c r="Z158" s="63">
        <f t="shared" si="79"/>
        <v>0</v>
      </c>
      <c r="AA158" s="63" t="e">
        <f t="shared" si="79"/>
        <v>#DIV/0!</v>
      </c>
      <c r="AB158" s="64" t="e">
        <f t="shared" si="79"/>
        <v>#DIV/0!</v>
      </c>
      <c r="AC158" s="58"/>
      <c r="AD158" s="61"/>
      <c r="AE158" s="69"/>
      <c r="AF158" s="295"/>
      <c r="AG158" s="295"/>
      <c r="AH158" s="295"/>
      <c r="AI158" s="295"/>
      <c r="AJ158" s="295"/>
      <c r="AK158" s="295"/>
      <c r="AL158" s="295"/>
      <c r="AM158" s="295"/>
      <c r="AN158" s="295"/>
      <c r="AO158" s="295"/>
      <c r="AP158" s="295"/>
      <c r="AQ158" s="295"/>
      <c r="AR158" s="295"/>
      <c r="AS158" s="295"/>
      <c r="AT158" s="295"/>
      <c r="AU158" s="295"/>
      <c r="AV158" s="295"/>
      <c r="AW158" s="295"/>
      <c r="AX158" s="295"/>
      <c r="AY158" s="295"/>
      <c r="AZ158" s="295"/>
      <c r="BA158" s="295"/>
      <c r="BB158" s="295"/>
      <c r="BC158" s="295"/>
      <c r="BD158" s="295"/>
      <c r="BE158" s="37"/>
      <c r="BF158" s="37"/>
      <c r="BG158" s="37"/>
      <c r="BH158" s="37"/>
      <c r="BI158" s="37"/>
      <c r="BJ158" s="37"/>
      <c r="BK158" s="37"/>
      <c r="BL158" s="37"/>
      <c r="BM158" s="37"/>
      <c r="BN158" s="37"/>
      <c r="BO158" s="37"/>
      <c r="BP158" s="37"/>
      <c r="BQ158" s="37"/>
      <c r="BR158" s="37"/>
      <c r="BS158" s="37"/>
      <c r="BT158" s="37"/>
      <c r="BU158" s="37"/>
      <c r="BV158" s="37"/>
      <c r="BW158" s="37"/>
      <c r="BX158" s="37"/>
      <c r="BY158" s="37"/>
      <c r="BZ158" s="37"/>
      <c r="CA158" s="37"/>
      <c r="CB158" s="37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</row>
    <row r="159" spans="1:132" s="2" customFormat="1" ht="10.5" customHeight="1">
      <c r="A159" s="1472" t="s">
        <v>17</v>
      </c>
      <c r="B159" s="1475" t="s">
        <v>176</v>
      </c>
      <c r="C159" s="165"/>
      <c r="D159" s="1266"/>
      <c r="E159" s="88"/>
      <c r="F159" s="88"/>
      <c r="G159" s="88"/>
      <c r="H159" s="337"/>
      <c r="I159" s="88"/>
      <c r="J159" s="88"/>
      <c r="K159" s="88"/>
      <c r="L159" s="88"/>
      <c r="M159" s="88"/>
      <c r="N159" s="337"/>
      <c r="O159" s="88"/>
      <c r="P159" s="88"/>
      <c r="Q159" s="88"/>
      <c r="R159" s="88"/>
      <c r="S159" s="88"/>
      <c r="T159" s="88"/>
      <c r="U159" s="88"/>
      <c r="V159" s="337"/>
      <c r="W159" s="88"/>
      <c r="X159" s="88"/>
      <c r="Y159" s="88"/>
      <c r="Z159" s="88"/>
      <c r="AA159" s="88"/>
      <c r="AB159" s="89"/>
      <c r="AC159" s="58" t="s">
        <v>125</v>
      </c>
      <c r="AD159" s="61">
        <f>AD161/AC161</f>
        <v>0.25648213034334333</v>
      </c>
      <c r="AE159" s="69"/>
      <c r="AF159" s="295"/>
      <c r="AG159" s="295"/>
      <c r="AH159" s="295"/>
      <c r="AI159" s="295"/>
      <c r="AJ159" s="295"/>
      <c r="AK159" s="295"/>
      <c r="AL159" s="295"/>
      <c r="AM159" s="295"/>
      <c r="AN159" s="295"/>
      <c r="AO159" s="295"/>
      <c r="AP159" s="295"/>
      <c r="AQ159" s="295"/>
      <c r="AR159" s="295"/>
      <c r="AS159" s="295"/>
      <c r="AT159" s="295"/>
      <c r="AU159" s="295"/>
      <c r="AV159" s="295"/>
      <c r="AW159" s="295"/>
      <c r="AX159" s="295"/>
      <c r="AY159" s="295"/>
      <c r="AZ159" s="295"/>
      <c r="BA159" s="295"/>
      <c r="BB159" s="295"/>
      <c r="BC159" s="295"/>
      <c r="BD159" s="295"/>
      <c r="BE159" s="37"/>
      <c r="BF159" s="37"/>
      <c r="BG159" s="37"/>
      <c r="BH159" s="37"/>
      <c r="BI159" s="37"/>
      <c r="BJ159" s="37"/>
      <c r="BK159" s="37"/>
      <c r="BL159" s="37"/>
      <c r="BM159" s="37"/>
      <c r="BN159" s="37"/>
      <c r="BO159" s="37"/>
      <c r="BP159" s="37"/>
      <c r="BQ159" s="37"/>
      <c r="BR159" s="37"/>
      <c r="BS159" s="37"/>
      <c r="BT159" s="37"/>
      <c r="BU159" s="37"/>
      <c r="BV159" s="37"/>
      <c r="BW159" s="37"/>
      <c r="BX159" s="37"/>
      <c r="BY159" s="37"/>
      <c r="BZ159" s="37"/>
      <c r="CA159" s="37"/>
      <c r="CB159" s="37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</row>
    <row r="160" spans="1:132" s="2" customFormat="1" ht="10.5" customHeight="1">
      <c r="A160" s="1473"/>
      <c r="B160" s="1476"/>
      <c r="C160" s="1154" t="s">
        <v>138</v>
      </c>
      <c r="D160" s="155" t="s">
        <v>34</v>
      </c>
      <c r="E160" s="100">
        <v>30</v>
      </c>
      <c r="F160" s="100">
        <v>30</v>
      </c>
      <c r="G160" s="100">
        <v>30</v>
      </c>
      <c r="H160" s="343">
        <v>25</v>
      </c>
      <c r="I160" s="100">
        <v>30</v>
      </c>
      <c r="J160" s="100">
        <v>40</v>
      </c>
      <c r="K160" s="100">
        <v>55</v>
      </c>
      <c r="L160" s="100">
        <v>55</v>
      </c>
      <c r="M160" s="100">
        <v>60</v>
      </c>
      <c r="N160" s="343">
        <v>70</v>
      </c>
      <c r="O160" s="100">
        <v>70</v>
      </c>
      <c r="P160" s="100">
        <v>75</v>
      </c>
      <c r="Q160" s="100">
        <v>75</v>
      </c>
      <c r="R160" s="100">
        <v>70</v>
      </c>
      <c r="S160" s="100">
        <v>70</v>
      </c>
      <c r="T160" s="100">
        <v>70</v>
      </c>
      <c r="U160" s="100">
        <v>70</v>
      </c>
      <c r="V160" s="343">
        <v>70</v>
      </c>
      <c r="W160" s="100">
        <v>70</v>
      </c>
      <c r="X160" s="100">
        <v>70</v>
      </c>
      <c r="Y160" s="100">
        <v>60</v>
      </c>
      <c r="Z160" s="100">
        <v>50</v>
      </c>
      <c r="AA160" s="100">
        <v>40</v>
      </c>
      <c r="AB160" s="101">
        <v>35</v>
      </c>
      <c r="AC160" s="171"/>
      <c r="AD160" s="108"/>
      <c r="AE160" s="69"/>
      <c r="AF160" s="295"/>
      <c r="AG160" s="295"/>
      <c r="AH160" s="295"/>
      <c r="AI160" s="295"/>
      <c r="AJ160" s="295"/>
      <c r="AK160" s="295"/>
      <c r="AL160" s="295"/>
      <c r="AM160" s="295"/>
      <c r="AN160" s="295"/>
      <c r="AO160" s="295"/>
      <c r="AP160" s="295"/>
      <c r="AQ160" s="295"/>
      <c r="AR160" s="295"/>
      <c r="AS160" s="295"/>
      <c r="AT160" s="295"/>
      <c r="AU160" s="295"/>
      <c r="AV160" s="295"/>
      <c r="AW160" s="295"/>
      <c r="AX160" s="295"/>
      <c r="AY160" s="295"/>
      <c r="AZ160" s="295"/>
      <c r="BA160" s="295"/>
      <c r="BB160" s="295"/>
      <c r="BC160" s="295"/>
      <c r="BD160" s="295"/>
      <c r="BE160" s="37"/>
      <c r="BF160" s="37"/>
      <c r="BG160" s="37"/>
      <c r="BH160" s="37"/>
      <c r="BI160" s="37"/>
      <c r="BJ160" s="37"/>
      <c r="BK160" s="37"/>
      <c r="BL160" s="37"/>
      <c r="BM160" s="37"/>
      <c r="BN160" s="37"/>
      <c r="BO160" s="37"/>
      <c r="BP160" s="37"/>
      <c r="BQ160" s="37"/>
      <c r="BR160" s="37"/>
      <c r="BS160" s="37"/>
      <c r="BT160" s="37"/>
      <c r="BU160" s="37"/>
      <c r="BV160" s="37"/>
      <c r="BW160" s="37"/>
      <c r="BX160" s="37"/>
      <c r="BY160" s="37"/>
      <c r="BZ160" s="37"/>
      <c r="CA160" s="37"/>
      <c r="CB160" s="37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</row>
    <row r="161" spans="1:132" s="2" customFormat="1" ht="10.5" customHeight="1">
      <c r="A161" s="1473"/>
      <c r="B161" s="1476"/>
      <c r="C161" s="1154" t="s">
        <v>137</v>
      </c>
      <c r="D161" s="155" t="s">
        <v>126</v>
      </c>
      <c r="E161" s="59">
        <f t="shared" ref="E161:AB161" si="80">(AG161-AF161)*$AE161</f>
        <v>0.32160000000003491</v>
      </c>
      <c r="F161" s="59">
        <v>0.35</v>
      </c>
      <c r="G161" s="59">
        <v>0.33</v>
      </c>
      <c r="H161" s="330">
        <v>0.35</v>
      </c>
      <c r="I161" s="59">
        <v>0.33</v>
      </c>
      <c r="J161" s="59">
        <v>0.35</v>
      </c>
      <c r="K161" s="59">
        <v>0.4</v>
      </c>
      <c r="L161" s="59">
        <f t="shared" si="80"/>
        <v>0.53039999999891729</v>
      </c>
      <c r="M161" s="59">
        <f t="shared" si="80"/>
        <v>0.62880000000150171</v>
      </c>
      <c r="N161" s="330">
        <v>0.71</v>
      </c>
      <c r="O161" s="59">
        <f t="shared" si="80"/>
        <v>0.7055999999996857</v>
      </c>
      <c r="P161" s="59">
        <v>0.75</v>
      </c>
      <c r="Q161" s="59">
        <f t="shared" si="80"/>
        <v>0.72239999999874271</v>
      </c>
      <c r="R161" s="59">
        <f t="shared" si="80"/>
        <v>0.67680000000254947</v>
      </c>
      <c r="S161" s="59">
        <f t="shared" si="80"/>
        <v>0.73440000000118744</v>
      </c>
      <c r="T161" s="59">
        <f t="shared" si="80"/>
        <v>0.74639999999926654</v>
      </c>
      <c r="U161" s="59">
        <f t="shared" si="80"/>
        <v>0.76319999999832355</v>
      </c>
      <c r="V161" s="330">
        <f t="shared" si="80"/>
        <v>0.75840000000171126</v>
      </c>
      <c r="W161" s="59">
        <f t="shared" si="80"/>
        <v>0.76319999999832355</v>
      </c>
      <c r="X161" s="59">
        <f t="shared" si="80"/>
        <v>0.7055999999996857</v>
      </c>
      <c r="Y161" s="59">
        <f t="shared" si="80"/>
        <v>0.60240000000048888</v>
      </c>
      <c r="Z161" s="59">
        <f t="shared" si="80"/>
        <v>0.57839999999996505</v>
      </c>
      <c r="AA161" s="59">
        <f t="shared" si="80"/>
        <v>0.49199999999982535</v>
      </c>
      <c r="AB161" s="60">
        <f t="shared" si="80"/>
        <v>0.49440000000031431</v>
      </c>
      <c r="AC161" s="58">
        <f>(BD161-AF161)*AE161</f>
        <v>13.699200000001293</v>
      </c>
      <c r="AD161" s="61">
        <f>(BD162-AF162)*AE161</f>
        <v>3.5135999999998604</v>
      </c>
      <c r="AE161" s="69">
        <v>2.4</v>
      </c>
      <c r="AF161" s="295">
        <v>10686.308999999999</v>
      </c>
      <c r="AG161" s="295">
        <v>10686.442999999999</v>
      </c>
      <c r="AH161" s="295">
        <v>10686.565000000001</v>
      </c>
      <c r="AI161" s="295">
        <v>10686.683999999999</v>
      </c>
      <c r="AJ161" s="295">
        <v>10686.800999999999</v>
      </c>
      <c r="AK161" s="295">
        <v>10686.932000000001</v>
      </c>
      <c r="AL161" s="295">
        <v>10687.084999999999</v>
      </c>
      <c r="AM161" s="295">
        <v>10687.287</v>
      </c>
      <c r="AN161" s="295">
        <v>10687.508</v>
      </c>
      <c r="AO161" s="295">
        <v>10687.77</v>
      </c>
      <c r="AP161" s="295">
        <v>10688.052</v>
      </c>
      <c r="AQ161" s="295">
        <v>10688.346</v>
      </c>
      <c r="AR161" s="295">
        <v>10688.668</v>
      </c>
      <c r="AS161" s="295">
        <v>10688.968999999999</v>
      </c>
      <c r="AT161" s="295">
        <v>10689.251</v>
      </c>
      <c r="AU161" s="295">
        <v>10689.557000000001</v>
      </c>
      <c r="AV161" s="295">
        <v>10689.868</v>
      </c>
      <c r="AW161" s="295">
        <v>10690.186</v>
      </c>
      <c r="AX161" s="295">
        <v>10690.502</v>
      </c>
      <c r="AY161" s="295">
        <v>10690.82</v>
      </c>
      <c r="AZ161" s="295">
        <v>10691.114</v>
      </c>
      <c r="BA161" s="295">
        <v>10691.365</v>
      </c>
      <c r="BB161" s="295">
        <v>10691.606</v>
      </c>
      <c r="BC161" s="295">
        <v>10691.811</v>
      </c>
      <c r="BD161" s="295">
        <v>10692.017</v>
      </c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</row>
    <row r="162" spans="1:132" s="2" customFormat="1" ht="10.5" customHeight="1">
      <c r="A162" s="1473"/>
      <c r="B162" s="1476"/>
      <c r="C162" s="1154" t="s">
        <v>137</v>
      </c>
      <c r="D162" s="155" t="s">
        <v>127</v>
      </c>
      <c r="E162" s="73">
        <f t="shared" ref="E162:AB162" si="81">(AG162-AF162)*$AE161</f>
        <v>0.10559999999968568</v>
      </c>
      <c r="F162" s="73">
        <f t="shared" si="81"/>
        <v>0.10559999999968568</v>
      </c>
      <c r="G162" s="73">
        <f t="shared" si="81"/>
        <v>0.10320000000137952</v>
      </c>
      <c r="H162" s="335">
        <f t="shared" si="81"/>
        <v>9.8400000000401625E-2</v>
      </c>
      <c r="I162" s="73">
        <f t="shared" si="81"/>
        <v>9.8399999998218843E-2</v>
      </c>
      <c r="J162" s="73">
        <f t="shared" si="81"/>
        <v>0.10320000000137952</v>
      </c>
      <c r="K162" s="73">
        <f t="shared" si="81"/>
        <v>0.11519999999945867</v>
      </c>
      <c r="L162" s="73">
        <f t="shared" si="81"/>
        <v>0.12000000000043655</v>
      </c>
      <c r="M162" s="73">
        <f t="shared" si="81"/>
        <v>0.20640000000057626</v>
      </c>
      <c r="N162" s="335">
        <f t="shared" si="81"/>
        <v>0.19919999999910942</v>
      </c>
      <c r="O162" s="73">
        <f t="shared" si="81"/>
        <v>0.21119999999937136</v>
      </c>
      <c r="P162" s="73">
        <f t="shared" si="81"/>
        <v>0.20159999999959835</v>
      </c>
      <c r="Q162" s="73">
        <f t="shared" si="81"/>
        <v>0.1680000000014843</v>
      </c>
      <c r="R162" s="73">
        <f t="shared" si="81"/>
        <v>0.17039999999979044</v>
      </c>
      <c r="S162" s="73">
        <f t="shared" si="81"/>
        <v>0.1728000000002794</v>
      </c>
      <c r="T162" s="73">
        <f t="shared" si="81"/>
        <v>0.1631999999983236</v>
      </c>
      <c r="U162" s="73">
        <f t="shared" si="81"/>
        <v>0.1728000000002794</v>
      </c>
      <c r="V162" s="335">
        <f t="shared" si="81"/>
        <v>0.14160000000047149</v>
      </c>
      <c r="W162" s="73">
        <f t="shared" si="81"/>
        <v>0.14639999999926659</v>
      </c>
      <c r="X162" s="73">
        <f t="shared" si="81"/>
        <v>0.17040000000197322</v>
      </c>
      <c r="Y162" s="73">
        <f t="shared" si="81"/>
        <v>0.14639999999926659</v>
      </c>
      <c r="Z162" s="73">
        <f t="shared" si="81"/>
        <v>0.14879999999975552</v>
      </c>
      <c r="AA162" s="73">
        <f t="shared" si="81"/>
        <v>0.12240000000092549</v>
      </c>
      <c r="AB162" s="74">
        <f t="shared" si="81"/>
        <v>0.12239999999874271</v>
      </c>
      <c r="AC162" s="58"/>
      <c r="AD162" s="61"/>
      <c r="AE162" s="69"/>
      <c r="AF162" s="295">
        <v>4311.9549999999999</v>
      </c>
      <c r="AG162" s="295">
        <v>4311.9989999999998</v>
      </c>
      <c r="AH162" s="295">
        <v>4312.0429999999997</v>
      </c>
      <c r="AI162" s="295">
        <v>4312.0860000000002</v>
      </c>
      <c r="AJ162" s="295">
        <v>4312.1270000000004</v>
      </c>
      <c r="AK162" s="295">
        <v>4312.1679999999997</v>
      </c>
      <c r="AL162" s="295">
        <v>4312.2110000000002</v>
      </c>
      <c r="AM162" s="295">
        <v>4312.259</v>
      </c>
      <c r="AN162" s="295">
        <v>4312.3090000000002</v>
      </c>
      <c r="AO162" s="295">
        <v>4312.3950000000004</v>
      </c>
      <c r="AP162" s="295">
        <v>4312.4780000000001</v>
      </c>
      <c r="AQ162" s="295">
        <v>4312.5659999999998</v>
      </c>
      <c r="AR162" s="295">
        <v>4312.6499999999996</v>
      </c>
      <c r="AS162" s="295">
        <v>4312.72</v>
      </c>
      <c r="AT162" s="295">
        <v>4312.7910000000002</v>
      </c>
      <c r="AU162" s="295">
        <v>4312.8630000000003</v>
      </c>
      <c r="AV162" s="295">
        <v>4312.9309999999996</v>
      </c>
      <c r="AW162" s="295">
        <v>4313.0029999999997</v>
      </c>
      <c r="AX162" s="295">
        <v>4313.0619999999999</v>
      </c>
      <c r="AY162" s="295">
        <v>4313.1229999999996</v>
      </c>
      <c r="AZ162" s="295">
        <v>4313.1940000000004</v>
      </c>
      <c r="BA162" s="295">
        <v>4313.2550000000001</v>
      </c>
      <c r="BB162" s="295">
        <v>4313.317</v>
      </c>
      <c r="BC162" s="295">
        <v>4313.3680000000004</v>
      </c>
      <c r="BD162" s="295">
        <v>4313.4189999999999</v>
      </c>
      <c r="BE162" s="1">
        <v>40.804000000000002</v>
      </c>
      <c r="BF162" s="1">
        <v>40.804000000000002</v>
      </c>
      <c r="BG162" s="1">
        <v>40.804000000000002</v>
      </c>
      <c r="BH162" s="1">
        <v>40.804000000000002</v>
      </c>
      <c r="BI162" s="1">
        <v>40.804000000000002</v>
      </c>
      <c r="BJ162" s="1">
        <v>40.804000000000002</v>
      </c>
      <c r="BK162" s="1">
        <v>40.804000000000002</v>
      </c>
      <c r="BL162" s="1">
        <v>40.804000000000002</v>
      </c>
      <c r="BM162" s="1">
        <v>40.804000000000002</v>
      </c>
      <c r="BN162" s="1">
        <v>40.804000000000002</v>
      </c>
      <c r="BO162" s="1">
        <v>40.804000000000002</v>
      </c>
      <c r="BP162" s="1">
        <v>40.804000000000002</v>
      </c>
      <c r="BQ162" s="1">
        <v>40.804000000000002</v>
      </c>
      <c r="BR162" s="1">
        <v>40.804000000000002</v>
      </c>
      <c r="BS162" s="1">
        <v>40.804000000000002</v>
      </c>
      <c r="BT162" s="1">
        <v>40.804000000000002</v>
      </c>
      <c r="BU162" s="1">
        <v>40.804000000000002</v>
      </c>
      <c r="BV162" s="1">
        <v>40.804000000000002</v>
      </c>
      <c r="BW162" s="1">
        <v>40.804000000000002</v>
      </c>
      <c r="BX162" s="1">
        <v>40.804000000000002</v>
      </c>
      <c r="BY162" s="1">
        <v>40.804000000000002</v>
      </c>
      <c r="BZ162" s="1">
        <v>40.804000000000002</v>
      </c>
      <c r="CA162" s="1">
        <v>40.804000000000002</v>
      </c>
      <c r="CB162" s="1">
        <v>40.804000000000002</v>
      </c>
      <c r="CC162" s="1">
        <v>40.804000000000002</v>
      </c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</row>
    <row r="163" spans="1:132" s="2" customFormat="1" ht="10.5" customHeight="1" thickBot="1">
      <c r="A163" s="1474"/>
      <c r="B163" s="1477"/>
      <c r="C163" s="312"/>
      <c r="D163" s="271" t="s">
        <v>42</v>
      </c>
      <c r="E163" s="63">
        <f t="shared" ref="E163:AB163" si="82">E162/E161</f>
        <v>0.32835820895421086</v>
      </c>
      <c r="F163" s="63">
        <f t="shared" si="82"/>
        <v>0.30171428571338765</v>
      </c>
      <c r="G163" s="63">
        <f t="shared" si="82"/>
        <v>0.31272727273145307</v>
      </c>
      <c r="H163" s="331">
        <f t="shared" si="82"/>
        <v>0.28114285714400467</v>
      </c>
      <c r="I163" s="63">
        <f t="shared" si="82"/>
        <v>0.2981818181764207</v>
      </c>
      <c r="J163" s="63">
        <f t="shared" si="82"/>
        <v>0.29485714286108439</v>
      </c>
      <c r="K163" s="63">
        <f t="shared" si="82"/>
        <v>0.28799999999864667</v>
      </c>
      <c r="L163" s="63">
        <f t="shared" si="82"/>
        <v>0.2262443438926876</v>
      </c>
      <c r="M163" s="63">
        <f t="shared" si="82"/>
        <v>0.32824427480929286</v>
      </c>
      <c r="N163" s="331">
        <f t="shared" si="82"/>
        <v>0.28056338028043581</v>
      </c>
      <c r="O163" s="63">
        <f t="shared" si="82"/>
        <v>0.29931972789039885</v>
      </c>
      <c r="P163" s="63">
        <f t="shared" si="82"/>
        <v>0.26879999999946447</v>
      </c>
      <c r="Q163" s="63">
        <f t="shared" si="82"/>
        <v>0.23255813953734314</v>
      </c>
      <c r="R163" s="63">
        <f t="shared" si="82"/>
        <v>0.251773049644132</v>
      </c>
      <c r="S163" s="63">
        <f t="shared" si="82"/>
        <v>0.23529411764705882</v>
      </c>
      <c r="T163" s="63">
        <f t="shared" si="82"/>
        <v>0.21864951768285634</v>
      </c>
      <c r="U163" s="63">
        <f t="shared" si="82"/>
        <v>0.22641509434048607</v>
      </c>
      <c r="V163" s="331">
        <f t="shared" si="82"/>
        <v>0.18670886075969406</v>
      </c>
      <c r="W163" s="63">
        <f t="shared" si="82"/>
        <v>0.19182389937052957</v>
      </c>
      <c r="X163" s="63">
        <f t="shared" si="82"/>
        <v>0.24149659864235987</v>
      </c>
      <c r="Y163" s="63">
        <f t="shared" si="82"/>
        <v>0.24302788844480042</v>
      </c>
      <c r="Z163" s="63">
        <f t="shared" si="82"/>
        <v>0.2572614107879746</v>
      </c>
      <c r="AA163" s="63">
        <f t="shared" si="82"/>
        <v>0.24878048780684744</v>
      </c>
      <c r="AB163" s="64">
        <f t="shared" si="82"/>
        <v>0.24757281553128013</v>
      </c>
      <c r="AC163" s="58"/>
      <c r="AD163" s="61"/>
      <c r="AE163" s="69"/>
      <c r="AF163" s="295"/>
      <c r="AG163" s="295"/>
      <c r="AH163" s="295"/>
      <c r="AI163" s="295"/>
      <c r="AJ163" s="295"/>
      <c r="AK163" s="295"/>
      <c r="AL163" s="295"/>
      <c r="AM163" s="295"/>
      <c r="AN163" s="295"/>
      <c r="AO163" s="295"/>
      <c r="AP163" s="295"/>
      <c r="AQ163" s="295"/>
      <c r="AR163" s="295"/>
      <c r="AS163" s="295"/>
      <c r="AT163" s="295"/>
      <c r="AU163" s="295"/>
      <c r="AV163" s="295"/>
      <c r="AW163" s="295"/>
      <c r="AX163" s="295"/>
      <c r="AY163" s="295"/>
      <c r="AZ163" s="295"/>
      <c r="BA163" s="295"/>
      <c r="BB163" s="295"/>
      <c r="BC163" s="295"/>
      <c r="BD163" s="295"/>
      <c r="BE163" s="37"/>
      <c r="BF163" s="37"/>
      <c r="BG163" s="37"/>
      <c r="BH163" s="37"/>
      <c r="BI163" s="37"/>
      <c r="BJ163" s="37"/>
      <c r="BK163" s="37"/>
      <c r="BL163" s="37"/>
      <c r="BM163" s="37"/>
      <c r="BN163" s="37"/>
      <c r="BO163" s="37"/>
      <c r="BP163" s="37"/>
      <c r="BQ163" s="37"/>
      <c r="BR163" s="37"/>
      <c r="BS163" s="37"/>
      <c r="BT163" s="37"/>
      <c r="BU163" s="37"/>
      <c r="BV163" s="37"/>
      <c r="BW163" s="37"/>
      <c r="BX163" s="37"/>
      <c r="BY163" s="37"/>
      <c r="BZ163" s="37"/>
      <c r="CA163" s="37"/>
      <c r="CB163" s="37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</row>
    <row r="164" spans="1:132" s="2" customFormat="1" ht="10.5" customHeight="1">
      <c r="A164" s="1472" t="s">
        <v>18</v>
      </c>
      <c r="B164" s="1475" t="s">
        <v>177</v>
      </c>
      <c r="C164" s="165"/>
      <c r="D164" s="1266"/>
      <c r="E164" s="88"/>
      <c r="F164" s="88"/>
      <c r="G164" s="88"/>
      <c r="H164" s="337"/>
      <c r="I164" s="88"/>
      <c r="J164" s="88"/>
      <c r="K164" s="88"/>
      <c r="L164" s="88"/>
      <c r="M164" s="88"/>
      <c r="N164" s="337"/>
      <c r="O164" s="88"/>
      <c r="P164" s="88"/>
      <c r="Q164" s="88"/>
      <c r="R164" s="88"/>
      <c r="S164" s="88"/>
      <c r="T164" s="88"/>
      <c r="U164" s="88"/>
      <c r="V164" s="337"/>
      <c r="W164" s="88"/>
      <c r="X164" s="88"/>
      <c r="Y164" s="88"/>
      <c r="Z164" s="88"/>
      <c r="AA164" s="88"/>
      <c r="AB164" s="89"/>
      <c r="AC164" s="58" t="s">
        <v>125</v>
      </c>
      <c r="AD164" s="61">
        <f>AD166/AC166</f>
        <v>0.34066343645172931</v>
      </c>
      <c r="AE164" s="69"/>
      <c r="AF164" s="295"/>
      <c r="AG164" s="295"/>
      <c r="AH164" s="295"/>
      <c r="AI164" s="295"/>
      <c r="AJ164" s="295"/>
      <c r="AK164" s="295"/>
      <c r="AL164" s="295"/>
      <c r="AM164" s="295"/>
      <c r="AN164" s="295"/>
      <c r="AO164" s="295"/>
      <c r="AP164" s="295"/>
      <c r="AQ164" s="295"/>
      <c r="AR164" s="295"/>
      <c r="AS164" s="295"/>
      <c r="AT164" s="295"/>
      <c r="AU164" s="295"/>
      <c r="AV164" s="295"/>
      <c r="AW164" s="295"/>
      <c r="AX164" s="295"/>
      <c r="AY164" s="295"/>
      <c r="AZ164" s="295"/>
      <c r="BA164" s="295"/>
      <c r="BB164" s="295"/>
      <c r="BC164" s="295"/>
      <c r="BD164" s="295"/>
      <c r="BE164" s="37"/>
      <c r="BF164" s="37"/>
      <c r="BG164" s="37"/>
      <c r="BH164" s="37"/>
      <c r="BI164" s="37"/>
      <c r="BJ164" s="37"/>
      <c r="BK164" s="37"/>
      <c r="BL164" s="37"/>
      <c r="BM164" s="37"/>
      <c r="BN164" s="37"/>
      <c r="BO164" s="37"/>
      <c r="BP164" s="37"/>
      <c r="BQ164" s="37"/>
      <c r="BR164" s="37"/>
      <c r="BS164" s="37"/>
      <c r="BT164" s="37"/>
      <c r="BU164" s="37"/>
      <c r="BV164" s="37"/>
      <c r="BW164" s="37"/>
      <c r="BX164" s="37"/>
      <c r="BY164" s="37"/>
      <c r="BZ164" s="37"/>
      <c r="CA164" s="37"/>
      <c r="CB164" s="37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</row>
    <row r="165" spans="1:132" s="2" customFormat="1" ht="10.5" customHeight="1">
      <c r="A165" s="1473"/>
      <c r="B165" s="1476"/>
      <c r="C165" s="1154" t="s">
        <v>138</v>
      </c>
      <c r="D165" s="155" t="s">
        <v>34</v>
      </c>
      <c r="E165" s="100">
        <v>50</v>
      </c>
      <c r="F165" s="100">
        <v>45</v>
      </c>
      <c r="G165" s="100">
        <v>45</v>
      </c>
      <c r="H165" s="343">
        <v>45</v>
      </c>
      <c r="I165" s="100">
        <v>50</v>
      </c>
      <c r="J165" s="100">
        <v>60</v>
      </c>
      <c r="K165" s="100">
        <v>70</v>
      </c>
      <c r="L165" s="100">
        <v>80</v>
      </c>
      <c r="M165" s="100">
        <v>80</v>
      </c>
      <c r="N165" s="343">
        <v>90</v>
      </c>
      <c r="O165" s="100">
        <v>90</v>
      </c>
      <c r="P165" s="100">
        <v>90</v>
      </c>
      <c r="Q165" s="100">
        <v>90</v>
      </c>
      <c r="R165" s="100">
        <v>100</v>
      </c>
      <c r="S165" s="100">
        <v>110</v>
      </c>
      <c r="T165" s="100">
        <v>110</v>
      </c>
      <c r="U165" s="100">
        <v>120</v>
      </c>
      <c r="V165" s="343">
        <v>110</v>
      </c>
      <c r="W165" s="100">
        <v>110</v>
      </c>
      <c r="X165" s="100">
        <v>110</v>
      </c>
      <c r="Y165" s="100">
        <v>100</v>
      </c>
      <c r="Z165" s="100">
        <v>80</v>
      </c>
      <c r="AA165" s="100">
        <v>60</v>
      </c>
      <c r="AB165" s="101">
        <v>55</v>
      </c>
      <c r="AC165" s="171"/>
      <c r="AD165" s="108"/>
      <c r="AE165" s="69"/>
      <c r="AF165" s="295"/>
      <c r="AG165" s="295"/>
      <c r="AH165" s="295"/>
      <c r="AI165" s="295"/>
      <c r="AJ165" s="295"/>
      <c r="AK165" s="295"/>
      <c r="AL165" s="295"/>
      <c r="AM165" s="295"/>
      <c r="AN165" s="295"/>
      <c r="AO165" s="295"/>
      <c r="AP165" s="295"/>
      <c r="AQ165" s="295"/>
      <c r="AR165" s="295"/>
      <c r="AS165" s="295"/>
      <c r="AT165" s="295"/>
      <c r="AU165" s="295"/>
      <c r="AV165" s="295"/>
      <c r="AW165" s="295"/>
      <c r="AX165" s="295"/>
      <c r="AY165" s="295"/>
      <c r="AZ165" s="295"/>
      <c r="BA165" s="295"/>
      <c r="BB165" s="295"/>
      <c r="BC165" s="295"/>
      <c r="BD165" s="295"/>
      <c r="BE165" s="37"/>
      <c r="BF165" s="37"/>
      <c r="BG165" s="37"/>
      <c r="BH165" s="37"/>
      <c r="BI165" s="37"/>
      <c r="BJ165" s="37"/>
      <c r="BK165" s="37"/>
      <c r="BL165" s="37"/>
      <c r="BM165" s="37"/>
      <c r="BN165" s="37"/>
      <c r="BO165" s="37"/>
      <c r="BP165" s="37"/>
      <c r="BQ165" s="37"/>
      <c r="BR165" s="37"/>
      <c r="BS165" s="37"/>
      <c r="BT165" s="37"/>
      <c r="BU165" s="37"/>
      <c r="BV165" s="37"/>
      <c r="BW165" s="37"/>
      <c r="BX165" s="37"/>
      <c r="BY165" s="37"/>
      <c r="BZ165" s="37"/>
      <c r="CA165" s="37"/>
      <c r="CB165" s="37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</row>
    <row r="166" spans="1:132" s="2" customFormat="1" ht="10.5" customHeight="1">
      <c r="A166" s="1473"/>
      <c r="B166" s="1476"/>
      <c r="C166" s="1154" t="s">
        <v>137</v>
      </c>
      <c r="D166" s="155" t="s">
        <v>126</v>
      </c>
      <c r="E166" s="59">
        <f t="shared" ref="E166:AB166" si="83">(AG166-AF166)*$AE166</f>
        <v>0.4824000000000524</v>
      </c>
      <c r="F166" s="59">
        <f t="shared" si="83"/>
        <v>0.45</v>
      </c>
      <c r="G166" s="59">
        <f t="shared" si="83"/>
        <v>0.45</v>
      </c>
      <c r="H166" s="330">
        <f t="shared" si="83"/>
        <v>0.4427999999985332</v>
      </c>
      <c r="I166" s="59">
        <f t="shared" si="83"/>
        <v>0.44639999999926661</v>
      </c>
      <c r="J166" s="59">
        <f t="shared" si="83"/>
        <v>0.51480000000010484</v>
      </c>
      <c r="K166" s="59">
        <f t="shared" si="83"/>
        <v>0.61560000000099535</v>
      </c>
      <c r="L166" s="59">
        <f t="shared" si="83"/>
        <v>0.72360000000335278</v>
      </c>
      <c r="M166" s="59">
        <f t="shared" si="83"/>
        <v>0.84599999999554709</v>
      </c>
      <c r="N166" s="330">
        <f t="shared" si="83"/>
        <v>0.84600000000209552</v>
      </c>
      <c r="O166" s="59">
        <f t="shared" si="83"/>
        <v>0.8712000000006811</v>
      </c>
      <c r="P166" s="59">
        <f t="shared" si="83"/>
        <v>0.96119999999937134</v>
      </c>
      <c r="Q166" s="59">
        <f t="shared" si="83"/>
        <v>0.86399999999921417</v>
      </c>
      <c r="R166" s="59">
        <f t="shared" si="83"/>
        <v>0.91799999999711879</v>
      </c>
      <c r="S166" s="59">
        <f t="shared" si="83"/>
        <v>1.1052000000025146</v>
      </c>
      <c r="T166" s="59">
        <f t="shared" si="83"/>
        <v>1.0008000000008905</v>
      </c>
      <c r="U166" s="59">
        <f t="shared" si="83"/>
        <v>1.1016000000017812</v>
      </c>
      <c r="V166" s="330">
        <v>1.2</v>
      </c>
      <c r="W166" s="59">
        <f t="shared" si="83"/>
        <v>1.1268000000003668</v>
      </c>
      <c r="X166" s="59">
        <f t="shared" si="83"/>
        <v>1.0836000000046624</v>
      </c>
      <c r="Y166" s="59">
        <f t="shared" si="83"/>
        <v>0.95399999999790452</v>
      </c>
      <c r="Z166" s="59">
        <f t="shared" si="83"/>
        <v>0.87480000000141445</v>
      </c>
      <c r="AA166" s="59">
        <f t="shared" si="83"/>
        <v>0.77039999999979047</v>
      </c>
      <c r="AB166" s="60">
        <f t="shared" si="83"/>
        <v>0.76679999999905701</v>
      </c>
      <c r="AC166" s="58">
        <f>(BD166-AF166)*AE166</f>
        <v>19.317599999999949</v>
      </c>
      <c r="AD166" s="61">
        <f>(BD167-AF167)*AE166</f>
        <v>6.5807999999999085</v>
      </c>
      <c r="AE166" s="69">
        <v>3.6</v>
      </c>
      <c r="AF166" s="295">
        <v>9743.7780000000002</v>
      </c>
      <c r="AG166" s="295">
        <v>9743.9120000000003</v>
      </c>
      <c r="AH166" s="295">
        <v>9744.0370000000003</v>
      </c>
      <c r="AI166" s="295">
        <v>9744.1620000000003</v>
      </c>
      <c r="AJ166" s="295">
        <v>9744.2849999999999</v>
      </c>
      <c r="AK166" s="295">
        <v>9744.4089999999997</v>
      </c>
      <c r="AL166" s="295">
        <v>9744.5519999999997</v>
      </c>
      <c r="AM166" s="295">
        <v>9744.723</v>
      </c>
      <c r="AN166" s="295">
        <v>9744.9240000000009</v>
      </c>
      <c r="AO166" s="295">
        <v>9745.1589999999997</v>
      </c>
      <c r="AP166" s="295">
        <v>9745.3940000000002</v>
      </c>
      <c r="AQ166" s="295">
        <v>9745.6360000000004</v>
      </c>
      <c r="AR166" s="295">
        <v>9745.9030000000002</v>
      </c>
      <c r="AS166" s="295">
        <v>9746.143</v>
      </c>
      <c r="AT166" s="295">
        <v>9746.3979999999992</v>
      </c>
      <c r="AU166" s="295">
        <v>9746.7049999999999</v>
      </c>
      <c r="AV166" s="295">
        <v>9746.9830000000002</v>
      </c>
      <c r="AW166" s="295">
        <v>9747.2890000000007</v>
      </c>
      <c r="AX166" s="295">
        <v>9747.5949999999993</v>
      </c>
      <c r="AY166" s="295">
        <v>9747.9079999999994</v>
      </c>
      <c r="AZ166" s="295">
        <v>9748.2090000000007</v>
      </c>
      <c r="BA166" s="295">
        <v>9748.4740000000002</v>
      </c>
      <c r="BB166" s="295">
        <v>9748.7170000000006</v>
      </c>
      <c r="BC166" s="295">
        <v>9748.9310000000005</v>
      </c>
      <c r="BD166" s="295">
        <v>9749.1440000000002</v>
      </c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</row>
    <row r="167" spans="1:132" s="2" customFormat="1" ht="10.5" customHeight="1">
      <c r="A167" s="1473"/>
      <c r="B167" s="1476"/>
      <c r="C167" s="1154" t="s">
        <v>137</v>
      </c>
      <c r="D167" s="155" t="s">
        <v>127</v>
      </c>
      <c r="E167" s="73">
        <f t="shared" ref="E167:AB167" si="84">(AG167-AF167)*$AE166</f>
        <v>0.21599999999980354</v>
      </c>
      <c r="F167" s="73">
        <f t="shared" si="84"/>
        <v>0.21240000000070722</v>
      </c>
      <c r="G167" s="73">
        <f t="shared" si="84"/>
        <v>0.21599999999980354</v>
      </c>
      <c r="H167" s="335">
        <f t="shared" si="84"/>
        <v>0.21599999999980354</v>
      </c>
      <c r="I167" s="73">
        <f t="shared" si="84"/>
        <v>0.21239999999907014</v>
      </c>
      <c r="J167" s="73">
        <f t="shared" si="84"/>
        <v>0.22680000000036671</v>
      </c>
      <c r="K167" s="73">
        <f t="shared" si="84"/>
        <v>0.25559999999968569</v>
      </c>
      <c r="L167" s="73">
        <f t="shared" si="84"/>
        <v>0.25560000000132277</v>
      </c>
      <c r="M167" s="73">
        <f t="shared" si="84"/>
        <v>0.32399999999888679</v>
      </c>
      <c r="N167" s="335">
        <f t="shared" si="84"/>
        <v>0.27720000000081202</v>
      </c>
      <c r="O167" s="73">
        <f t="shared" si="84"/>
        <v>0.26640000000024883</v>
      </c>
      <c r="P167" s="73">
        <f t="shared" si="84"/>
        <v>0.28439999999900467</v>
      </c>
      <c r="Q167" s="73">
        <f t="shared" si="84"/>
        <v>0.23400000000019647</v>
      </c>
      <c r="R167" s="73">
        <f t="shared" si="84"/>
        <v>0.29519999999956781</v>
      </c>
      <c r="S167" s="73">
        <f t="shared" si="84"/>
        <v>0.32760000000125727</v>
      </c>
      <c r="T167" s="73">
        <f t="shared" si="84"/>
        <v>0.30239999999939754</v>
      </c>
      <c r="U167" s="73">
        <f t="shared" si="84"/>
        <v>0.34199999999927971</v>
      </c>
      <c r="V167" s="335">
        <f t="shared" si="84"/>
        <v>0.30960000000086441</v>
      </c>
      <c r="W167" s="73">
        <f t="shared" si="84"/>
        <v>0.34919999999910944</v>
      </c>
      <c r="X167" s="73">
        <f t="shared" si="84"/>
        <v>0.34560000000001312</v>
      </c>
      <c r="Y167" s="73">
        <f t="shared" si="84"/>
        <v>0.3312000000003536</v>
      </c>
      <c r="Z167" s="73">
        <f t="shared" si="84"/>
        <v>0.26279999999951542</v>
      </c>
      <c r="AA167" s="73">
        <f t="shared" si="84"/>
        <v>0.2592000000004191</v>
      </c>
      <c r="AB167" s="74">
        <f t="shared" si="84"/>
        <v>0.2592000000004191</v>
      </c>
      <c r="AC167" s="58"/>
      <c r="AD167" s="61"/>
      <c r="AE167" s="69"/>
      <c r="AF167" s="295">
        <v>4013.364</v>
      </c>
      <c r="AG167" s="295">
        <v>4013.424</v>
      </c>
      <c r="AH167" s="295">
        <v>4013.4830000000002</v>
      </c>
      <c r="AI167" s="295">
        <v>4013.5430000000001</v>
      </c>
      <c r="AJ167" s="295">
        <v>4013.6030000000001</v>
      </c>
      <c r="AK167" s="295">
        <v>4013.6619999999998</v>
      </c>
      <c r="AL167" s="295">
        <v>4013.7249999999999</v>
      </c>
      <c r="AM167" s="295">
        <v>4013.7959999999998</v>
      </c>
      <c r="AN167" s="295">
        <v>4013.8670000000002</v>
      </c>
      <c r="AO167" s="295">
        <v>4013.9569999999999</v>
      </c>
      <c r="AP167" s="295">
        <v>4014.0340000000001</v>
      </c>
      <c r="AQ167" s="295">
        <v>4014.1080000000002</v>
      </c>
      <c r="AR167" s="295">
        <v>4014.1869999999999</v>
      </c>
      <c r="AS167" s="295">
        <v>4014.252</v>
      </c>
      <c r="AT167" s="295">
        <v>4014.3339999999998</v>
      </c>
      <c r="AU167" s="295">
        <v>4014.4250000000002</v>
      </c>
      <c r="AV167" s="295">
        <v>4014.509</v>
      </c>
      <c r="AW167" s="295">
        <v>4014.6039999999998</v>
      </c>
      <c r="AX167" s="295">
        <v>4014.69</v>
      </c>
      <c r="AY167" s="295">
        <v>4014.7869999999998</v>
      </c>
      <c r="AZ167" s="295">
        <v>4014.8829999999998</v>
      </c>
      <c r="BA167" s="295">
        <v>4014.9749999999999</v>
      </c>
      <c r="BB167" s="295">
        <v>4015.0479999999998</v>
      </c>
      <c r="BC167" s="295">
        <v>4015.12</v>
      </c>
      <c r="BD167" s="295">
        <v>4015.192</v>
      </c>
      <c r="BE167" s="1">
        <v>6.0730000000000004</v>
      </c>
      <c r="BF167" s="1">
        <v>6.0730000000000004</v>
      </c>
      <c r="BG167" s="1">
        <v>6.0730000000000004</v>
      </c>
      <c r="BH167" s="1">
        <v>6.0730000000000004</v>
      </c>
      <c r="BI167" s="1">
        <v>6.0730000000000004</v>
      </c>
      <c r="BJ167" s="1">
        <v>6.0730000000000004</v>
      </c>
      <c r="BK167" s="1">
        <v>6.0730000000000004</v>
      </c>
      <c r="BL167" s="1">
        <v>6.0730000000000004</v>
      </c>
      <c r="BM167" s="1">
        <v>6.0730000000000004</v>
      </c>
      <c r="BN167" s="1">
        <v>6.0730000000000004</v>
      </c>
      <c r="BO167" s="1">
        <v>6.0730000000000004</v>
      </c>
      <c r="BP167" s="1">
        <v>6.0730000000000004</v>
      </c>
      <c r="BQ167" s="1">
        <v>6.0730000000000004</v>
      </c>
      <c r="BR167" s="1">
        <v>6.0730000000000004</v>
      </c>
      <c r="BS167" s="1">
        <v>6.0730000000000004</v>
      </c>
      <c r="BT167" s="1">
        <v>6.0730000000000004</v>
      </c>
      <c r="BU167" s="1">
        <v>6.0730000000000004</v>
      </c>
      <c r="BV167" s="1">
        <v>6.0730000000000004</v>
      </c>
      <c r="BW167" s="1">
        <v>6.0730000000000004</v>
      </c>
      <c r="BX167" s="1">
        <v>6.0730000000000004</v>
      </c>
      <c r="BY167" s="1">
        <v>6.0730000000000004</v>
      </c>
      <c r="BZ167" s="1">
        <v>6.0730000000000004</v>
      </c>
      <c r="CA167" s="1">
        <v>6.0730000000000004</v>
      </c>
      <c r="CB167" s="1">
        <v>6.0730000000000004</v>
      </c>
      <c r="CC167" s="1">
        <v>6.0730000000000004</v>
      </c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</row>
    <row r="168" spans="1:132" s="2" customFormat="1" ht="10.5" customHeight="1" thickBot="1">
      <c r="A168" s="1474"/>
      <c r="B168" s="1477"/>
      <c r="C168" s="312"/>
      <c r="D168" s="271" t="s">
        <v>42</v>
      </c>
      <c r="E168" s="63">
        <f t="shared" ref="E168:AB168" si="85">E167/E166</f>
        <v>0.44776119402939485</v>
      </c>
      <c r="F168" s="63">
        <f t="shared" si="85"/>
        <v>0.47200000000157161</v>
      </c>
      <c r="G168" s="63">
        <f t="shared" si="85"/>
        <v>0.47999999999956344</v>
      </c>
      <c r="H168" s="331">
        <f t="shared" si="85"/>
        <v>0.48780487804995271</v>
      </c>
      <c r="I168" s="63">
        <f t="shared" si="85"/>
        <v>0.4758064516116019</v>
      </c>
      <c r="J168" s="63">
        <f t="shared" si="85"/>
        <v>0.44055944056006319</v>
      </c>
      <c r="K168" s="63">
        <f t="shared" si="85"/>
        <v>0.41520467836139119</v>
      </c>
      <c r="L168" s="63">
        <f t="shared" si="85"/>
        <v>0.35323383084596249</v>
      </c>
      <c r="M168" s="63">
        <f t="shared" si="85"/>
        <v>0.38297872340495526</v>
      </c>
      <c r="N168" s="331">
        <f t="shared" si="85"/>
        <v>0.32765957446823335</v>
      </c>
      <c r="O168" s="63">
        <f t="shared" si="85"/>
        <v>0.3057851239669887</v>
      </c>
      <c r="P168" s="63">
        <f t="shared" si="85"/>
        <v>0.29588014981189209</v>
      </c>
      <c r="Q168" s="63">
        <f t="shared" si="85"/>
        <v>0.27083333333380705</v>
      </c>
      <c r="R168" s="63">
        <f t="shared" si="85"/>
        <v>0.32156862745151887</v>
      </c>
      <c r="S168" s="63">
        <f t="shared" si="85"/>
        <v>0.29641693811121234</v>
      </c>
      <c r="T168" s="63">
        <f t="shared" si="85"/>
        <v>0.30215827338042411</v>
      </c>
      <c r="U168" s="63">
        <f t="shared" si="85"/>
        <v>0.31045751633871344</v>
      </c>
      <c r="V168" s="331">
        <f t="shared" si="85"/>
        <v>0.25800000000072038</v>
      </c>
      <c r="W168" s="63">
        <f t="shared" si="85"/>
        <v>0.30990415335374133</v>
      </c>
      <c r="X168" s="63">
        <f t="shared" si="85"/>
        <v>0.31893687707505181</v>
      </c>
      <c r="Y168" s="63">
        <f t="shared" si="85"/>
        <v>0.34716981132188796</v>
      </c>
      <c r="Z168" s="63">
        <f t="shared" si="85"/>
        <v>0.30041152263270521</v>
      </c>
      <c r="AA168" s="63">
        <f t="shared" si="85"/>
        <v>0.33644859813147659</v>
      </c>
      <c r="AB168" s="64">
        <f t="shared" si="85"/>
        <v>0.33802816901504673</v>
      </c>
      <c r="AC168" s="58"/>
      <c r="AD168" s="61"/>
      <c r="AE168" s="69"/>
      <c r="AF168" s="295"/>
      <c r="AG168" s="295"/>
      <c r="AH168" s="295"/>
      <c r="AI168" s="295"/>
      <c r="AJ168" s="295"/>
      <c r="AK168" s="295"/>
      <c r="AL168" s="295"/>
      <c r="AM168" s="295"/>
      <c r="AN168" s="295"/>
      <c r="AO168" s="295"/>
      <c r="AP168" s="295"/>
      <c r="AQ168" s="295"/>
      <c r="AR168" s="295"/>
      <c r="AS168" s="295"/>
      <c r="AT168" s="295"/>
      <c r="AU168" s="295"/>
      <c r="AV168" s="295"/>
      <c r="AW168" s="295"/>
      <c r="AX168" s="295"/>
      <c r="AY168" s="295"/>
      <c r="AZ168" s="295"/>
      <c r="BA168" s="295"/>
      <c r="BB168" s="295"/>
      <c r="BC168" s="295"/>
      <c r="BD168" s="295"/>
      <c r="BE168" s="37"/>
      <c r="BF168" s="37"/>
      <c r="BG168" s="37"/>
      <c r="BH168" s="37"/>
      <c r="BI168" s="37"/>
      <c r="BJ168" s="37"/>
      <c r="BK168" s="37"/>
      <c r="BL168" s="37"/>
      <c r="BM168" s="37"/>
      <c r="BN168" s="37"/>
      <c r="BO168" s="37"/>
      <c r="BP168" s="37"/>
      <c r="BQ168" s="37"/>
      <c r="BR168" s="37"/>
      <c r="BS168" s="37"/>
      <c r="BT168" s="37"/>
      <c r="BU168" s="37"/>
      <c r="BV168" s="37"/>
      <c r="BW168" s="37"/>
      <c r="BX168" s="37"/>
      <c r="BY168" s="37"/>
      <c r="BZ168" s="37"/>
      <c r="CA168" s="37"/>
      <c r="CB168" s="37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</row>
    <row r="169" spans="1:132" s="2" customFormat="1" ht="10.5" customHeight="1">
      <c r="A169" s="1472" t="s">
        <v>19</v>
      </c>
      <c r="B169" s="1475" t="s">
        <v>178</v>
      </c>
      <c r="C169" s="165"/>
      <c r="D169" s="1266"/>
      <c r="E169" s="88"/>
      <c r="F169" s="88"/>
      <c r="G169" s="88"/>
      <c r="H169" s="337"/>
      <c r="I169" s="88"/>
      <c r="J169" s="88"/>
      <c r="K169" s="88"/>
      <c r="L169" s="88"/>
      <c r="M169" s="88"/>
      <c r="N169" s="337"/>
      <c r="O169" s="88"/>
      <c r="P169" s="88"/>
      <c r="Q169" s="88"/>
      <c r="R169" s="88"/>
      <c r="S169" s="88"/>
      <c r="T169" s="88"/>
      <c r="U169" s="88"/>
      <c r="V169" s="337"/>
      <c r="W169" s="88"/>
      <c r="X169" s="88"/>
      <c r="Y169" s="88"/>
      <c r="Z169" s="88"/>
      <c r="AA169" s="88"/>
      <c r="AB169" s="89"/>
      <c r="AC169" s="58" t="s">
        <v>125</v>
      </c>
      <c r="AD169" s="61">
        <f>AD171/AC171</f>
        <v>0.37111000166424823</v>
      </c>
      <c r="AE169" s="69"/>
      <c r="AF169" s="295"/>
      <c r="AG169" s="295"/>
      <c r="AH169" s="295"/>
      <c r="AI169" s="295"/>
      <c r="AJ169" s="295"/>
      <c r="AK169" s="295"/>
      <c r="AL169" s="295"/>
      <c r="AM169" s="295"/>
      <c r="AN169" s="295"/>
      <c r="AO169" s="295"/>
      <c r="AP169" s="295"/>
      <c r="AQ169" s="295"/>
      <c r="AR169" s="295"/>
      <c r="AS169" s="295"/>
      <c r="AT169" s="295"/>
      <c r="AU169" s="295"/>
      <c r="AV169" s="295"/>
      <c r="AW169" s="295"/>
      <c r="AX169" s="295"/>
      <c r="AY169" s="295"/>
      <c r="AZ169" s="295"/>
      <c r="BA169" s="295"/>
      <c r="BB169" s="295"/>
      <c r="BC169" s="295"/>
      <c r="BD169" s="295"/>
      <c r="BE169" s="37"/>
      <c r="BF169" s="37"/>
      <c r="BG169" s="37"/>
      <c r="BH169" s="37"/>
      <c r="BI169" s="37"/>
      <c r="BJ169" s="37"/>
      <c r="BK169" s="37"/>
      <c r="BL169" s="37"/>
      <c r="BM169" s="37"/>
      <c r="BN169" s="37"/>
      <c r="BO169" s="37"/>
      <c r="BP169" s="37"/>
      <c r="BQ169" s="37"/>
      <c r="BR169" s="37"/>
      <c r="BS169" s="37"/>
      <c r="BT169" s="37"/>
      <c r="BU169" s="37"/>
      <c r="BV169" s="37"/>
      <c r="BW169" s="37"/>
      <c r="BX169" s="37"/>
      <c r="BY169" s="37"/>
      <c r="BZ169" s="37"/>
      <c r="CA169" s="37"/>
      <c r="CB169" s="37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</row>
    <row r="170" spans="1:132" s="2" customFormat="1" ht="10.5" customHeight="1">
      <c r="A170" s="1473"/>
      <c r="B170" s="1476"/>
      <c r="C170" s="1154" t="s">
        <v>138</v>
      </c>
      <c r="D170" s="155" t="s">
        <v>34</v>
      </c>
      <c r="E170" s="100">
        <v>45</v>
      </c>
      <c r="F170" s="100">
        <v>45</v>
      </c>
      <c r="G170" s="100">
        <v>45</v>
      </c>
      <c r="H170" s="343">
        <v>40</v>
      </c>
      <c r="I170" s="100">
        <v>45</v>
      </c>
      <c r="J170" s="100">
        <v>45</v>
      </c>
      <c r="K170" s="100">
        <v>55</v>
      </c>
      <c r="L170" s="100">
        <v>55</v>
      </c>
      <c r="M170" s="100">
        <v>60</v>
      </c>
      <c r="N170" s="343">
        <v>65</v>
      </c>
      <c r="O170" s="100">
        <v>70</v>
      </c>
      <c r="P170" s="100">
        <v>70</v>
      </c>
      <c r="Q170" s="100">
        <v>75</v>
      </c>
      <c r="R170" s="100">
        <v>75</v>
      </c>
      <c r="S170" s="100">
        <v>75</v>
      </c>
      <c r="T170" s="100">
        <v>70</v>
      </c>
      <c r="U170" s="100">
        <v>75</v>
      </c>
      <c r="V170" s="343">
        <v>75</v>
      </c>
      <c r="W170" s="100">
        <v>75</v>
      </c>
      <c r="X170" s="100">
        <v>75</v>
      </c>
      <c r="Y170" s="100">
        <v>70</v>
      </c>
      <c r="Z170" s="100">
        <v>70</v>
      </c>
      <c r="AA170" s="100">
        <v>60</v>
      </c>
      <c r="AB170" s="101">
        <v>50</v>
      </c>
      <c r="AC170" s="171"/>
      <c r="AD170" s="108"/>
      <c r="AE170" s="69"/>
      <c r="AF170" s="295"/>
      <c r="AG170" s="295"/>
      <c r="AH170" s="295"/>
      <c r="AI170" s="295"/>
      <c r="AJ170" s="295"/>
      <c r="AK170" s="295"/>
      <c r="AL170" s="295"/>
      <c r="AM170" s="295"/>
      <c r="AN170" s="295"/>
      <c r="AO170" s="295"/>
      <c r="AP170" s="295"/>
      <c r="AQ170" s="295"/>
      <c r="AR170" s="295"/>
      <c r="AS170" s="295"/>
      <c r="AT170" s="295"/>
      <c r="AU170" s="295"/>
      <c r="AV170" s="295"/>
      <c r="AW170" s="295"/>
      <c r="AX170" s="295"/>
      <c r="AY170" s="295"/>
      <c r="AZ170" s="295"/>
      <c r="BA170" s="295"/>
      <c r="BB170" s="295"/>
      <c r="BC170" s="295"/>
      <c r="BD170" s="295"/>
      <c r="BE170" s="37"/>
      <c r="BF170" s="37"/>
      <c r="BG170" s="37"/>
      <c r="BH170" s="37"/>
      <c r="BI170" s="37"/>
      <c r="BJ170" s="37"/>
      <c r="BK170" s="37"/>
      <c r="BL170" s="37"/>
      <c r="BM170" s="37"/>
      <c r="BN170" s="37"/>
      <c r="BO170" s="37"/>
      <c r="BP170" s="37"/>
      <c r="BQ170" s="37"/>
      <c r="BR170" s="37"/>
      <c r="BS170" s="37"/>
      <c r="BT170" s="37"/>
      <c r="BU170" s="37"/>
      <c r="BV170" s="37"/>
      <c r="BW170" s="37"/>
      <c r="BX170" s="37"/>
      <c r="BY170" s="37"/>
      <c r="BZ170" s="37"/>
      <c r="CA170" s="37"/>
      <c r="CB170" s="37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</row>
    <row r="171" spans="1:132" s="2" customFormat="1" ht="10.5" customHeight="1">
      <c r="A171" s="1473"/>
      <c r="B171" s="1476"/>
      <c r="C171" s="1154" t="s">
        <v>137</v>
      </c>
      <c r="D171" s="155" t="s">
        <v>126</v>
      </c>
      <c r="E171" s="59">
        <f t="shared" ref="E171:AB171" si="86">(AG171-AF171)*$AE171</f>
        <v>0.47280000000027939</v>
      </c>
      <c r="F171" s="59">
        <f t="shared" si="86"/>
        <v>0.44639999999926655</v>
      </c>
      <c r="G171" s="59">
        <f t="shared" si="86"/>
        <v>0.44639999999926655</v>
      </c>
      <c r="H171" s="330">
        <f t="shared" si="86"/>
        <v>0.42719999999972058</v>
      </c>
      <c r="I171" s="59">
        <f t="shared" si="86"/>
        <v>0.42480000000359724</v>
      </c>
      <c r="J171" s="59">
        <f t="shared" si="86"/>
        <v>0.43919999999779974</v>
      </c>
      <c r="K171" s="59">
        <f t="shared" si="86"/>
        <v>0.51600000000034918</v>
      </c>
      <c r="L171" s="59">
        <f t="shared" si="86"/>
        <v>0.4895999999993364</v>
      </c>
      <c r="M171" s="59">
        <f t="shared" si="86"/>
        <v>0.59759999999951108</v>
      </c>
      <c r="N171" s="330">
        <v>0.65</v>
      </c>
      <c r="O171" s="59">
        <f t="shared" si="86"/>
        <v>0.60240000000048888</v>
      </c>
      <c r="P171" s="59">
        <f t="shared" si="86"/>
        <v>0.68640000000013968</v>
      </c>
      <c r="Q171" s="59">
        <f t="shared" si="86"/>
        <v>0.619199999999546</v>
      </c>
      <c r="R171" s="59">
        <f t="shared" si="86"/>
        <v>0.63120000000199072</v>
      </c>
      <c r="S171" s="59">
        <f t="shared" si="86"/>
        <v>0.7175999999977648</v>
      </c>
      <c r="T171" s="59">
        <f t="shared" si="86"/>
        <v>0.6984000000025844</v>
      </c>
      <c r="U171" s="59">
        <f t="shared" si="86"/>
        <v>0.68640000000013968</v>
      </c>
      <c r="V171" s="330">
        <f t="shared" si="86"/>
        <v>0.73919999999779973</v>
      </c>
      <c r="W171" s="59">
        <f t="shared" si="86"/>
        <v>0.77760000000125729</v>
      </c>
      <c r="X171" s="59">
        <f t="shared" si="86"/>
        <v>0.76559999999881256</v>
      </c>
      <c r="Y171" s="59">
        <f t="shared" si="86"/>
        <v>0.74160000000265425</v>
      </c>
      <c r="Z171" s="59">
        <f t="shared" si="86"/>
        <v>0.64079999999958093</v>
      </c>
      <c r="AA171" s="59">
        <f t="shared" si="86"/>
        <v>0.62879999999713621</v>
      </c>
      <c r="AB171" s="60">
        <f t="shared" si="86"/>
        <v>0.60720000000146679</v>
      </c>
      <c r="AC171" s="94">
        <f>(BD171-AF171)*AE171</f>
        <v>14.421600000000034</v>
      </c>
      <c r="AD171" s="95">
        <f>(BD172-AF172)*AE171</f>
        <v>5.3520000000011345</v>
      </c>
      <c r="AE171" s="69">
        <v>2.4</v>
      </c>
      <c r="AF171" s="295">
        <v>12396.473</v>
      </c>
      <c r="AG171" s="295">
        <v>12396.67</v>
      </c>
      <c r="AH171" s="295">
        <v>12396.856</v>
      </c>
      <c r="AI171" s="295">
        <v>12397.041999999999</v>
      </c>
      <c r="AJ171" s="295">
        <v>12397.22</v>
      </c>
      <c r="AK171" s="295">
        <v>12397.397000000001</v>
      </c>
      <c r="AL171" s="295">
        <v>12397.58</v>
      </c>
      <c r="AM171" s="295">
        <v>12397.795</v>
      </c>
      <c r="AN171" s="295">
        <v>12397.999</v>
      </c>
      <c r="AO171" s="295">
        <v>12398.248</v>
      </c>
      <c r="AP171" s="295">
        <v>12398.505999999999</v>
      </c>
      <c r="AQ171" s="295">
        <v>12398.757</v>
      </c>
      <c r="AR171" s="295">
        <v>12399.043</v>
      </c>
      <c r="AS171" s="295">
        <v>12399.300999999999</v>
      </c>
      <c r="AT171" s="295">
        <v>12399.564</v>
      </c>
      <c r="AU171" s="295">
        <v>12399.862999999999</v>
      </c>
      <c r="AV171" s="295">
        <v>12400.154</v>
      </c>
      <c r="AW171" s="295">
        <v>12400.44</v>
      </c>
      <c r="AX171" s="295">
        <v>12400.748</v>
      </c>
      <c r="AY171" s="295">
        <v>12401.072</v>
      </c>
      <c r="AZ171" s="295">
        <v>12401.391</v>
      </c>
      <c r="BA171" s="295">
        <v>12401.7</v>
      </c>
      <c r="BB171" s="295">
        <v>12401.967000000001</v>
      </c>
      <c r="BC171" s="295">
        <v>12402.228999999999</v>
      </c>
      <c r="BD171" s="295">
        <v>12402.482</v>
      </c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</row>
    <row r="172" spans="1:132" s="2" customFormat="1" ht="10.5" customHeight="1">
      <c r="A172" s="1473"/>
      <c r="B172" s="1476"/>
      <c r="C172" s="1154" t="s">
        <v>137</v>
      </c>
      <c r="D172" s="155" t="s">
        <v>127</v>
      </c>
      <c r="E172" s="73">
        <f t="shared" ref="E172:AB172" si="87">(AG172-AF172)*$AE171</f>
        <v>0.18720000000103026</v>
      </c>
      <c r="F172" s="73">
        <f t="shared" si="87"/>
        <v>0.18720000000103026</v>
      </c>
      <c r="G172" s="73">
        <f t="shared" si="87"/>
        <v>0.19199999999982537</v>
      </c>
      <c r="H172" s="335">
        <f t="shared" si="87"/>
        <v>0.18959999999933644</v>
      </c>
      <c r="I172" s="73">
        <f t="shared" si="87"/>
        <v>0.18480000000054134</v>
      </c>
      <c r="J172" s="73">
        <f t="shared" si="87"/>
        <v>0.18959999999933644</v>
      </c>
      <c r="K172" s="73">
        <f t="shared" si="87"/>
        <v>0.20159999999959835</v>
      </c>
      <c r="L172" s="73">
        <f t="shared" si="87"/>
        <v>0.21840000000083817</v>
      </c>
      <c r="M172" s="73">
        <f t="shared" si="87"/>
        <v>0.19199999999982537</v>
      </c>
      <c r="N172" s="335">
        <f t="shared" si="87"/>
        <v>0.26639999999970315</v>
      </c>
      <c r="O172" s="73">
        <f t="shared" si="87"/>
        <v>0.27120000000068101</v>
      </c>
      <c r="P172" s="73">
        <f t="shared" si="87"/>
        <v>0.26880000000019205</v>
      </c>
      <c r="Q172" s="73">
        <f t="shared" si="87"/>
        <v>0.23519999999989522</v>
      </c>
      <c r="R172" s="73">
        <f t="shared" si="87"/>
        <v>0.25439999999944118</v>
      </c>
      <c r="S172" s="73">
        <f t="shared" si="87"/>
        <v>0.28559999999924912</v>
      </c>
      <c r="T172" s="73">
        <f t="shared" si="87"/>
        <v>0.24720000000015716</v>
      </c>
      <c r="U172" s="73">
        <f t="shared" si="87"/>
        <v>0.21840000000083817</v>
      </c>
      <c r="V172" s="335">
        <f t="shared" si="87"/>
        <v>0.23279999999940626</v>
      </c>
      <c r="W172" s="73">
        <f t="shared" si="87"/>
        <v>0.22319999999963328</v>
      </c>
      <c r="X172" s="73">
        <f t="shared" si="87"/>
        <v>0.22800000000061116</v>
      </c>
      <c r="Y172" s="73">
        <f t="shared" si="87"/>
        <v>0.21600000000034925</v>
      </c>
      <c r="Z172" s="73">
        <f t="shared" si="87"/>
        <v>0.22799999999842838</v>
      </c>
      <c r="AA172" s="73">
        <f t="shared" si="87"/>
        <v>0.23040000000110011</v>
      </c>
      <c r="AB172" s="74">
        <f t="shared" si="87"/>
        <v>0.20400000000008731</v>
      </c>
      <c r="AC172" s="58"/>
      <c r="AD172" s="61"/>
      <c r="AE172" s="69"/>
      <c r="AF172" s="295">
        <v>5535.1719999999996</v>
      </c>
      <c r="AG172" s="295">
        <v>5535.25</v>
      </c>
      <c r="AH172" s="295">
        <v>5535.3280000000004</v>
      </c>
      <c r="AI172" s="295">
        <v>5535.4080000000004</v>
      </c>
      <c r="AJ172" s="295">
        <v>5535.4870000000001</v>
      </c>
      <c r="AK172" s="295">
        <v>5535.5640000000003</v>
      </c>
      <c r="AL172" s="295">
        <v>5535.643</v>
      </c>
      <c r="AM172" s="295">
        <v>5535.7269999999999</v>
      </c>
      <c r="AN172" s="295">
        <v>5535.8180000000002</v>
      </c>
      <c r="AO172" s="295">
        <v>5535.8980000000001</v>
      </c>
      <c r="AP172" s="295">
        <v>5536.009</v>
      </c>
      <c r="AQ172" s="295">
        <v>5536.1220000000003</v>
      </c>
      <c r="AR172" s="295">
        <v>5536.2340000000004</v>
      </c>
      <c r="AS172" s="295">
        <v>5536.3320000000003</v>
      </c>
      <c r="AT172" s="295">
        <v>5536.4380000000001</v>
      </c>
      <c r="AU172" s="295">
        <v>5536.5569999999998</v>
      </c>
      <c r="AV172" s="295">
        <v>5536.66</v>
      </c>
      <c r="AW172" s="295">
        <v>5536.7510000000002</v>
      </c>
      <c r="AX172" s="295">
        <v>5536.848</v>
      </c>
      <c r="AY172" s="295">
        <v>5536.9409999999998</v>
      </c>
      <c r="AZ172" s="295">
        <v>5537.0360000000001</v>
      </c>
      <c r="BA172" s="295">
        <v>5537.1260000000002</v>
      </c>
      <c r="BB172" s="295">
        <v>5537.2209999999995</v>
      </c>
      <c r="BC172" s="295">
        <v>5537.317</v>
      </c>
      <c r="BD172" s="295">
        <v>5537.402</v>
      </c>
      <c r="BE172" s="1">
        <v>3.3490000000000002</v>
      </c>
      <c r="BF172" s="1">
        <v>3.3490000000000002</v>
      </c>
      <c r="BG172" s="1">
        <v>3.3490000000000002</v>
      </c>
      <c r="BH172" s="1">
        <v>3.3490000000000002</v>
      </c>
      <c r="BI172" s="1">
        <v>3.3490000000000002</v>
      </c>
      <c r="BJ172" s="1">
        <v>3.3490000000000002</v>
      </c>
      <c r="BK172" s="1">
        <v>3.3490000000000002</v>
      </c>
      <c r="BL172" s="1">
        <v>3.3490000000000002</v>
      </c>
      <c r="BM172" s="1">
        <v>3.3490000000000002</v>
      </c>
      <c r="BN172" s="1">
        <v>3.3490000000000002</v>
      </c>
      <c r="BO172" s="1">
        <v>3.3490000000000002</v>
      </c>
      <c r="BP172" s="1">
        <v>3.3490000000000002</v>
      </c>
      <c r="BQ172" s="1">
        <v>3.3490000000000002</v>
      </c>
      <c r="BR172" s="1">
        <v>3.3490000000000002</v>
      </c>
      <c r="BS172" s="1">
        <v>3.3490000000000002</v>
      </c>
      <c r="BT172" s="1">
        <v>3.3490000000000002</v>
      </c>
      <c r="BU172" s="1">
        <v>3.3490000000000002</v>
      </c>
      <c r="BV172" s="1">
        <v>3.3490000000000002</v>
      </c>
      <c r="BW172" s="1">
        <v>3.3490000000000002</v>
      </c>
      <c r="BX172" s="1">
        <v>3.3490000000000002</v>
      </c>
      <c r="BY172" s="1">
        <v>3.3490000000000002</v>
      </c>
      <c r="BZ172" s="1">
        <v>3.3490000000000002</v>
      </c>
      <c r="CA172" s="1">
        <v>3.3490000000000002</v>
      </c>
      <c r="CB172" s="1">
        <v>3.3490000000000002</v>
      </c>
      <c r="CC172" s="1">
        <v>3.3490000000000002</v>
      </c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</row>
    <row r="173" spans="1:132" s="2" customFormat="1" ht="10.5" customHeight="1" thickBot="1">
      <c r="A173" s="1474"/>
      <c r="B173" s="1477"/>
      <c r="C173" s="312"/>
      <c r="D173" s="271" t="s">
        <v>42</v>
      </c>
      <c r="E173" s="63">
        <f t="shared" ref="E173:AB173" si="88">E172/E171</f>
        <v>0.39593908629636132</v>
      </c>
      <c r="F173" s="63">
        <f t="shared" si="88"/>
        <v>0.41935483871267437</v>
      </c>
      <c r="G173" s="63">
        <f t="shared" si="88"/>
        <v>0.43010752688203591</v>
      </c>
      <c r="H173" s="331">
        <f t="shared" si="88"/>
        <v>0.44382022471783811</v>
      </c>
      <c r="I173" s="63">
        <f t="shared" si="88"/>
        <v>0.43502824858516109</v>
      </c>
      <c r="J173" s="63">
        <f t="shared" si="88"/>
        <v>0.43169398907169004</v>
      </c>
      <c r="K173" s="63">
        <f t="shared" si="88"/>
        <v>0.39069767441756187</v>
      </c>
      <c r="L173" s="63">
        <f t="shared" si="88"/>
        <v>0.44607843137486558</v>
      </c>
      <c r="M173" s="63">
        <f t="shared" si="88"/>
        <v>0.32128514056221963</v>
      </c>
      <c r="N173" s="331">
        <f t="shared" si="88"/>
        <v>0.40984615384569717</v>
      </c>
      <c r="O173" s="63">
        <f t="shared" si="88"/>
        <v>0.45019920318801615</v>
      </c>
      <c r="P173" s="63">
        <f t="shared" si="88"/>
        <v>0.39160839160859173</v>
      </c>
      <c r="Q173" s="63">
        <f t="shared" si="88"/>
        <v>0.37984496124041933</v>
      </c>
      <c r="R173" s="63">
        <f t="shared" si="88"/>
        <v>0.4030418250929006</v>
      </c>
      <c r="S173" s="63">
        <f t="shared" si="88"/>
        <v>0.3979933110369826</v>
      </c>
      <c r="T173" s="63">
        <f t="shared" si="88"/>
        <v>0.35395189003327948</v>
      </c>
      <c r="U173" s="63">
        <f t="shared" si="88"/>
        <v>0.31818181818297453</v>
      </c>
      <c r="V173" s="331">
        <f t="shared" si="88"/>
        <v>0.31493506493519913</v>
      </c>
      <c r="W173" s="63">
        <f t="shared" si="88"/>
        <v>0.28703703703610134</v>
      </c>
      <c r="X173" s="63">
        <f t="shared" si="88"/>
        <v>0.297805642634489</v>
      </c>
      <c r="Y173" s="63">
        <f t="shared" si="88"/>
        <v>0.29126213592175859</v>
      </c>
      <c r="Z173" s="63">
        <f t="shared" si="88"/>
        <v>0.35580524344347297</v>
      </c>
      <c r="AA173" s="63">
        <f t="shared" si="88"/>
        <v>0.36641221374387634</v>
      </c>
      <c r="AB173" s="64">
        <f t="shared" si="88"/>
        <v>0.33596837944597252</v>
      </c>
      <c r="AC173" s="58"/>
      <c r="AD173" s="61"/>
      <c r="AE173" s="69"/>
      <c r="AF173" s="295"/>
      <c r="AG173" s="295"/>
      <c r="AH173" s="295"/>
      <c r="AI173" s="295"/>
      <c r="AJ173" s="295"/>
      <c r="AK173" s="295"/>
      <c r="AL173" s="295"/>
      <c r="AM173" s="295"/>
      <c r="AN173" s="295"/>
      <c r="AO173" s="295"/>
      <c r="AP173" s="295"/>
      <c r="AQ173" s="295"/>
      <c r="AR173" s="295"/>
      <c r="AS173" s="295"/>
      <c r="AT173" s="295"/>
      <c r="AU173" s="295"/>
      <c r="AV173" s="295"/>
      <c r="AW173" s="295"/>
      <c r="AX173" s="295"/>
      <c r="AY173" s="295"/>
      <c r="AZ173" s="295"/>
      <c r="BA173" s="295"/>
      <c r="BB173" s="295"/>
      <c r="BC173" s="295"/>
      <c r="BD173" s="295"/>
      <c r="BE173" s="37"/>
      <c r="BF173" s="37"/>
      <c r="BG173" s="37"/>
      <c r="BH173" s="37"/>
      <c r="BI173" s="37"/>
      <c r="BJ173" s="37"/>
      <c r="BK173" s="37"/>
      <c r="BL173" s="37"/>
      <c r="BM173" s="37"/>
      <c r="BN173" s="37"/>
      <c r="BO173" s="37"/>
      <c r="BP173" s="37"/>
      <c r="BQ173" s="37"/>
      <c r="BR173" s="37"/>
      <c r="BS173" s="37"/>
      <c r="BT173" s="37"/>
      <c r="BU173" s="37"/>
      <c r="BV173" s="37"/>
      <c r="BW173" s="37"/>
      <c r="BX173" s="37"/>
      <c r="BY173" s="37"/>
      <c r="BZ173" s="37"/>
      <c r="CA173" s="37"/>
      <c r="CB173" s="37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</row>
    <row r="174" spans="1:132" s="2" customFormat="1" ht="10.5" customHeight="1">
      <c r="A174" s="1402" t="s">
        <v>968</v>
      </c>
      <c r="B174" s="1400" t="s">
        <v>55</v>
      </c>
      <c r="C174" s="165" t="s">
        <v>138</v>
      </c>
      <c r="D174" s="1266" t="s">
        <v>34</v>
      </c>
      <c r="E174" s="1594" t="s">
        <v>946</v>
      </c>
      <c r="F174" s="1594"/>
      <c r="G174" s="1594"/>
      <c r="H174" s="337">
        <v>0</v>
      </c>
      <c r="I174" s="88">
        <v>0</v>
      </c>
      <c r="J174" s="88">
        <v>0</v>
      </c>
      <c r="K174" s="88">
        <v>0</v>
      </c>
      <c r="L174" s="88">
        <v>0</v>
      </c>
      <c r="M174" s="88">
        <v>0</v>
      </c>
      <c r="N174" s="337">
        <v>0</v>
      </c>
      <c r="O174" s="88">
        <v>0</v>
      </c>
      <c r="P174" s="88">
        <v>0</v>
      </c>
      <c r="Q174" s="88">
        <v>0</v>
      </c>
      <c r="R174" s="88">
        <v>0</v>
      </c>
      <c r="S174" s="88">
        <v>0</v>
      </c>
      <c r="T174" s="88">
        <v>0</v>
      </c>
      <c r="U174" s="88">
        <v>0</v>
      </c>
      <c r="V174" s="337">
        <v>0</v>
      </c>
      <c r="W174" s="88">
        <v>0</v>
      </c>
      <c r="X174" s="88">
        <v>0</v>
      </c>
      <c r="Y174" s="88">
        <v>0</v>
      </c>
      <c r="Z174" s="88">
        <v>0</v>
      </c>
      <c r="AA174" s="88">
        <v>0</v>
      </c>
      <c r="AB174" s="89">
        <v>0</v>
      </c>
      <c r="AC174" s="117"/>
      <c r="AD174" s="175"/>
      <c r="AE174" s="211"/>
      <c r="AF174" s="295"/>
      <c r="AG174" s="295"/>
      <c r="AH174" s="295"/>
      <c r="AI174" s="295"/>
      <c r="AJ174" s="295"/>
      <c r="AK174" s="295"/>
      <c r="AL174" s="295"/>
      <c r="AM174" s="295"/>
      <c r="AN174" s="295"/>
      <c r="AO174" s="295"/>
      <c r="AP174" s="295"/>
      <c r="AQ174" s="295"/>
      <c r="AR174" s="295"/>
      <c r="AS174" s="295"/>
      <c r="AT174" s="295"/>
      <c r="AU174" s="295"/>
      <c r="AV174" s="295"/>
      <c r="AW174" s="295"/>
      <c r="AX174" s="295"/>
      <c r="AY174" s="295"/>
      <c r="AZ174" s="295"/>
      <c r="BA174" s="295"/>
      <c r="BB174" s="295"/>
      <c r="BC174" s="295"/>
      <c r="BD174" s="295"/>
      <c r="BE174" s="37"/>
      <c r="BF174" s="37"/>
      <c r="BG174" s="37"/>
      <c r="BH174" s="37"/>
      <c r="BI174" s="37"/>
      <c r="BJ174" s="37"/>
      <c r="BK174" s="37"/>
      <c r="BL174" s="37"/>
      <c r="BM174" s="37"/>
      <c r="BN174" s="37"/>
      <c r="BO174" s="37"/>
      <c r="BP174" s="37"/>
      <c r="BQ174" s="37"/>
      <c r="BR174" s="37"/>
      <c r="BS174" s="37"/>
      <c r="BT174" s="37"/>
      <c r="BU174" s="37"/>
      <c r="BV174" s="37"/>
      <c r="BW174" s="37"/>
      <c r="BX174" s="37"/>
      <c r="BY174" s="37"/>
      <c r="BZ174" s="37"/>
      <c r="CA174" s="37"/>
      <c r="CB174" s="37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</row>
    <row r="175" spans="1:132" s="2" customFormat="1" ht="10.5" customHeight="1">
      <c r="A175" s="1403"/>
      <c r="B175" s="1401"/>
      <c r="C175" s="1154"/>
      <c r="D175" s="155" t="s">
        <v>126</v>
      </c>
      <c r="E175" s="108" t="s">
        <v>162</v>
      </c>
      <c r="F175" s="108"/>
      <c r="G175" s="108"/>
      <c r="H175" s="344"/>
      <c r="I175" s="52"/>
      <c r="J175" s="52"/>
      <c r="K175" s="52"/>
      <c r="L175" s="52"/>
      <c r="M175" s="52"/>
      <c r="N175" s="344"/>
      <c r="O175" s="52"/>
      <c r="P175" s="52"/>
      <c r="Q175" s="52"/>
      <c r="R175" s="52"/>
      <c r="S175" s="52"/>
      <c r="T175" s="52"/>
      <c r="U175" s="52"/>
      <c r="V175" s="344"/>
      <c r="W175" s="52"/>
      <c r="X175" s="52"/>
      <c r="Y175" s="108"/>
      <c r="Z175" s="52"/>
      <c r="AA175" s="52"/>
      <c r="AB175" s="109"/>
      <c r="AC175" s="175"/>
      <c r="AD175" s="175"/>
      <c r="AE175" s="211"/>
      <c r="AF175" s="295"/>
      <c r="AG175" s="295"/>
      <c r="AH175" s="295"/>
      <c r="AI175" s="295"/>
      <c r="AJ175" s="295"/>
      <c r="AK175" s="295"/>
      <c r="AL175" s="295"/>
      <c r="AM175" s="295"/>
      <c r="AN175" s="295"/>
      <c r="AO175" s="295"/>
      <c r="AP175" s="295"/>
      <c r="AQ175" s="295"/>
      <c r="AR175" s="295"/>
      <c r="AS175" s="295"/>
      <c r="AT175" s="295"/>
      <c r="AU175" s="295"/>
      <c r="AV175" s="295"/>
      <c r="AW175" s="295"/>
      <c r="AX175" s="295"/>
      <c r="AY175" s="295"/>
      <c r="AZ175" s="295"/>
      <c r="BA175" s="295"/>
      <c r="BB175" s="295"/>
      <c r="BC175" s="295"/>
      <c r="BD175" s="295"/>
      <c r="BE175" s="37"/>
      <c r="BF175" s="37"/>
      <c r="BG175" s="37"/>
      <c r="BH175" s="37"/>
      <c r="BI175" s="37"/>
      <c r="BJ175" s="37"/>
      <c r="BK175" s="37"/>
      <c r="BL175" s="37"/>
      <c r="BM175" s="37"/>
      <c r="BN175" s="37"/>
      <c r="BO175" s="37"/>
      <c r="BP175" s="37"/>
      <c r="BQ175" s="37"/>
      <c r="BR175" s="37"/>
      <c r="BS175" s="37"/>
      <c r="BT175" s="37"/>
      <c r="BU175" s="37"/>
      <c r="BV175" s="37"/>
      <c r="BW175" s="37"/>
      <c r="BX175" s="37"/>
      <c r="BY175" s="37"/>
      <c r="BZ175" s="37"/>
      <c r="CA175" s="37"/>
      <c r="CB175" s="37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</row>
    <row r="176" spans="1:132" s="2" customFormat="1" ht="10.5" customHeight="1">
      <c r="A176" s="1403"/>
      <c r="B176" s="1401"/>
      <c r="C176" s="1154"/>
      <c r="D176" s="155" t="s">
        <v>127</v>
      </c>
      <c r="E176" s="108" t="s">
        <v>162</v>
      </c>
      <c r="F176" s="108"/>
      <c r="G176" s="108"/>
      <c r="H176" s="344"/>
      <c r="I176" s="52"/>
      <c r="J176" s="52"/>
      <c r="K176" s="52"/>
      <c r="L176" s="52"/>
      <c r="M176" s="52"/>
      <c r="N176" s="344"/>
      <c r="O176" s="52"/>
      <c r="P176" s="52"/>
      <c r="Q176" s="52"/>
      <c r="R176" s="52"/>
      <c r="S176" s="52"/>
      <c r="T176" s="52"/>
      <c r="U176" s="52"/>
      <c r="V176" s="344"/>
      <c r="W176" s="52"/>
      <c r="X176" s="52"/>
      <c r="Y176" s="108"/>
      <c r="Z176" s="52"/>
      <c r="AA176" s="52"/>
      <c r="AB176" s="109"/>
      <c r="AC176" s="175"/>
      <c r="AD176" s="175"/>
      <c r="AE176" s="211"/>
      <c r="AF176" s="295"/>
      <c r="AG176" s="295"/>
      <c r="AH176" s="295"/>
      <c r="AI176" s="295"/>
      <c r="AJ176" s="295"/>
      <c r="AK176" s="295"/>
      <c r="AL176" s="295"/>
      <c r="AM176" s="295"/>
      <c r="AN176" s="295"/>
      <c r="AO176" s="295"/>
      <c r="AP176" s="295"/>
      <c r="AQ176" s="295"/>
      <c r="AR176" s="295"/>
      <c r="AS176" s="295"/>
      <c r="AT176" s="295"/>
      <c r="AU176" s="295"/>
      <c r="AV176" s="295"/>
      <c r="AW176" s="295"/>
      <c r="AX176" s="295"/>
      <c r="AY176" s="295"/>
      <c r="AZ176" s="295"/>
      <c r="BA176" s="295"/>
      <c r="BB176" s="295"/>
      <c r="BC176" s="295"/>
      <c r="BD176" s="295"/>
      <c r="BE176" s="37"/>
      <c r="BF176" s="37"/>
      <c r="BG176" s="37"/>
      <c r="BH176" s="37"/>
      <c r="BI176" s="37"/>
      <c r="BJ176" s="37"/>
      <c r="BK176" s="37"/>
      <c r="BL176" s="37"/>
      <c r="BM176" s="37"/>
      <c r="BN176" s="37"/>
      <c r="BO176" s="37"/>
      <c r="BP176" s="37"/>
      <c r="BQ176" s="37"/>
      <c r="BR176" s="37"/>
      <c r="BS176" s="37"/>
      <c r="BT176" s="37"/>
      <c r="BU176" s="37"/>
      <c r="BV176" s="37"/>
      <c r="BW176" s="37"/>
      <c r="BX176" s="37"/>
      <c r="BY176" s="37"/>
      <c r="BZ176" s="37"/>
      <c r="CA176" s="37"/>
      <c r="CB176" s="37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</row>
    <row r="177" spans="1:132" s="2" customFormat="1" ht="10.5" customHeight="1" thickBot="1">
      <c r="A177" s="1404"/>
      <c r="B177" s="1405"/>
      <c r="C177" s="312"/>
      <c r="D177" s="271" t="s">
        <v>42</v>
      </c>
      <c r="E177" s="111"/>
      <c r="F177" s="111"/>
      <c r="G177" s="111"/>
      <c r="H177" s="345"/>
      <c r="I177" s="110"/>
      <c r="J177" s="110"/>
      <c r="K177" s="110"/>
      <c r="L177" s="110"/>
      <c r="M177" s="110"/>
      <c r="N177" s="345"/>
      <c r="O177" s="110"/>
      <c r="P177" s="110"/>
      <c r="Q177" s="110"/>
      <c r="R177" s="110"/>
      <c r="S177" s="110"/>
      <c r="T177" s="110"/>
      <c r="U177" s="110"/>
      <c r="V177" s="345"/>
      <c r="W177" s="110"/>
      <c r="X177" s="110"/>
      <c r="Y177" s="111"/>
      <c r="Z177" s="110"/>
      <c r="AA177" s="110"/>
      <c r="AB177" s="112"/>
      <c r="AC177" s="279"/>
      <c r="AD177" s="279"/>
      <c r="AE177" s="317"/>
      <c r="AF177" s="295"/>
      <c r="AG177" s="295"/>
      <c r="AH177" s="295"/>
      <c r="AI177" s="295"/>
      <c r="AJ177" s="295"/>
      <c r="AK177" s="295"/>
      <c r="AL177" s="295"/>
      <c r="AM177" s="295"/>
      <c r="AN177" s="295"/>
      <c r="AO177" s="295"/>
      <c r="AP177" s="295"/>
      <c r="AQ177" s="295"/>
      <c r="AR177" s="295"/>
      <c r="AS177" s="295"/>
      <c r="AT177" s="295"/>
      <c r="AU177" s="295"/>
      <c r="AV177" s="295"/>
      <c r="AW177" s="295"/>
      <c r="AX177" s="295"/>
      <c r="AY177" s="295"/>
      <c r="AZ177" s="295"/>
      <c r="BA177" s="295"/>
      <c r="BB177" s="295"/>
      <c r="BC177" s="295"/>
      <c r="BD177" s="295"/>
      <c r="BE177" s="37"/>
      <c r="BF177" s="37"/>
      <c r="BG177" s="37"/>
      <c r="BH177" s="37"/>
      <c r="BI177" s="37"/>
      <c r="BJ177" s="37"/>
      <c r="BK177" s="37"/>
      <c r="BL177" s="37"/>
      <c r="BM177" s="37"/>
      <c r="BN177" s="37"/>
      <c r="BO177" s="37"/>
      <c r="BP177" s="37"/>
      <c r="BQ177" s="37"/>
      <c r="BR177" s="37"/>
      <c r="BS177" s="37"/>
      <c r="BT177" s="37"/>
      <c r="BU177" s="37"/>
      <c r="BV177" s="37"/>
      <c r="BW177" s="37"/>
      <c r="BX177" s="37"/>
      <c r="BY177" s="37"/>
      <c r="BZ177" s="37"/>
      <c r="CA177" s="37"/>
      <c r="CB177" s="37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</row>
    <row r="178" spans="1:132" s="2" customFormat="1" ht="10.5" customHeight="1">
      <c r="A178" s="1402" t="s">
        <v>969</v>
      </c>
      <c r="B178" s="1400" t="s">
        <v>54</v>
      </c>
      <c r="C178" s="165" t="s">
        <v>138</v>
      </c>
      <c r="D178" s="1266" t="s">
        <v>34</v>
      </c>
      <c r="E178" s="1594" t="s">
        <v>946</v>
      </c>
      <c r="F178" s="1594"/>
      <c r="G178" s="1594"/>
      <c r="H178" s="337">
        <v>0</v>
      </c>
      <c r="I178" s="88">
        <v>0</v>
      </c>
      <c r="J178" s="88">
        <v>0</v>
      </c>
      <c r="K178" s="88">
        <v>0</v>
      </c>
      <c r="L178" s="88">
        <v>0</v>
      </c>
      <c r="M178" s="88">
        <v>0</v>
      </c>
      <c r="N178" s="337">
        <v>0</v>
      </c>
      <c r="O178" s="88">
        <v>0</v>
      </c>
      <c r="P178" s="88">
        <v>0</v>
      </c>
      <c r="Q178" s="88">
        <v>0</v>
      </c>
      <c r="R178" s="88">
        <v>0</v>
      </c>
      <c r="S178" s="88">
        <v>0</v>
      </c>
      <c r="T178" s="88">
        <v>0</v>
      </c>
      <c r="U178" s="88">
        <v>0</v>
      </c>
      <c r="V178" s="337">
        <v>0</v>
      </c>
      <c r="W178" s="88">
        <v>0</v>
      </c>
      <c r="X178" s="88">
        <v>0</v>
      </c>
      <c r="Y178" s="88">
        <v>0</v>
      </c>
      <c r="Z178" s="88">
        <v>0</v>
      </c>
      <c r="AA178" s="88">
        <v>0</v>
      </c>
      <c r="AB178" s="89">
        <v>0</v>
      </c>
      <c r="AC178" s="175"/>
      <c r="AD178" s="175"/>
      <c r="AE178" s="211"/>
      <c r="AF178" s="295"/>
      <c r="AG178" s="295"/>
      <c r="AH178" s="295"/>
      <c r="AI178" s="295"/>
      <c r="AJ178" s="295"/>
      <c r="AK178" s="295"/>
      <c r="AL178" s="295"/>
      <c r="AM178" s="295"/>
      <c r="AN178" s="295"/>
      <c r="AO178" s="295"/>
      <c r="AP178" s="295"/>
      <c r="AQ178" s="295"/>
      <c r="AR178" s="295"/>
      <c r="AS178" s="295"/>
      <c r="AT178" s="295"/>
      <c r="AU178" s="295"/>
      <c r="AV178" s="295"/>
      <c r="AW178" s="295"/>
      <c r="AX178" s="295"/>
      <c r="AY178" s="295"/>
      <c r="AZ178" s="295"/>
      <c r="BA178" s="295"/>
      <c r="BB178" s="295"/>
      <c r="BC178" s="295"/>
      <c r="BD178" s="295"/>
      <c r="BE178" s="37"/>
      <c r="BF178" s="37"/>
      <c r="BG178" s="37"/>
      <c r="BH178" s="37"/>
      <c r="BI178" s="37"/>
      <c r="BJ178" s="37"/>
      <c r="BK178" s="37"/>
      <c r="BL178" s="37"/>
      <c r="BM178" s="37"/>
      <c r="BN178" s="37"/>
      <c r="BO178" s="37"/>
      <c r="BP178" s="37"/>
      <c r="BQ178" s="37"/>
      <c r="BR178" s="37"/>
      <c r="BS178" s="37"/>
      <c r="BT178" s="37"/>
      <c r="BU178" s="37"/>
      <c r="BV178" s="37"/>
      <c r="BW178" s="37"/>
      <c r="BX178" s="37"/>
      <c r="BY178" s="37"/>
      <c r="BZ178" s="37"/>
      <c r="CA178" s="37"/>
      <c r="CB178" s="37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</row>
    <row r="179" spans="1:132" s="2" customFormat="1" ht="10.5" customHeight="1">
      <c r="A179" s="1403"/>
      <c r="B179" s="1401"/>
      <c r="C179" s="1154"/>
      <c r="D179" s="155" t="s">
        <v>126</v>
      </c>
      <c r="E179" s="108" t="s">
        <v>162</v>
      </c>
      <c r="F179" s="52"/>
      <c r="G179" s="52"/>
      <c r="H179" s="344"/>
      <c r="I179" s="52"/>
      <c r="J179" s="52"/>
      <c r="K179" s="52"/>
      <c r="L179" s="52"/>
      <c r="M179" s="52"/>
      <c r="N179" s="344"/>
      <c r="O179" s="52"/>
      <c r="P179" s="52"/>
      <c r="Q179" s="52"/>
      <c r="R179" s="52"/>
      <c r="S179" s="52"/>
      <c r="T179" s="52"/>
      <c r="U179" s="52"/>
      <c r="V179" s="344"/>
      <c r="W179" s="52"/>
      <c r="X179" s="52"/>
      <c r="Y179" s="108"/>
      <c r="Z179" s="52"/>
      <c r="AA179" s="52"/>
      <c r="AB179" s="109"/>
      <c r="AC179" s="175"/>
      <c r="AD179" s="175"/>
      <c r="AE179" s="211"/>
      <c r="AF179" s="295"/>
      <c r="AG179" s="295"/>
      <c r="AH179" s="295"/>
      <c r="AI179" s="295"/>
      <c r="AJ179" s="295"/>
      <c r="AK179" s="295"/>
      <c r="AL179" s="295"/>
      <c r="AM179" s="295"/>
      <c r="AN179" s="295"/>
      <c r="AO179" s="295"/>
      <c r="AP179" s="295"/>
      <c r="AQ179" s="295"/>
      <c r="AR179" s="295"/>
      <c r="AS179" s="295"/>
      <c r="AT179" s="295"/>
      <c r="AU179" s="295"/>
      <c r="AV179" s="295"/>
      <c r="AW179" s="295"/>
      <c r="AX179" s="295"/>
      <c r="AY179" s="295"/>
      <c r="AZ179" s="295"/>
      <c r="BA179" s="295"/>
      <c r="BB179" s="295"/>
      <c r="BC179" s="295"/>
      <c r="BD179" s="295"/>
      <c r="BE179" s="37"/>
      <c r="BF179" s="37"/>
      <c r="BG179" s="37"/>
      <c r="BH179" s="37"/>
      <c r="BI179" s="37"/>
      <c r="BJ179" s="37"/>
      <c r="BK179" s="37"/>
      <c r="BL179" s="37"/>
      <c r="BM179" s="37"/>
      <c r="BN179" s="37"/>
      <c r="BO179" s="37"/>
      <c r="BP179" s="37"/>
      <c r="BQ179" s="37"/>
      <c r="BR179" s="37"/>
      <c r="BS179" s="37"/>
      <c r="BT179" s="37"/>
      <c r="BU179" s="37"/>
      <c r="BV179" s="37"/>
      <c r="BW179" s="37"/>
      <c r="BX179" s="37"/>
      <c r="BY179" s="37"/>
      <c r="BZ179" s="37"/>
      <c r="CA179" s="37"/>
      <c r="CB179" s="37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</row>
    <row r="180" spans="1:132" s="2" customFormat="1" ht="10.5" customHeight="1">
      <c r="A180" s="1403"/>
      <c r="B180" s="1401"/>
      <c r="C180" s="1154"/>
      <c r="D180" s="155" t="s">
        <v>127</v>
      </c>
      <c r="E180" s="108" t="s">
        <v>162</v>
      </c>
      <c r="F180" s="52"/>
      <c r="G180" s="52"/>
      <c r="H180" s="344"/>
      <c r="I180" s="52"/>
      <c r="J180" s="52"/>
      <c r="K180" s="52"/>
      <c r="L180" s="52"/>
      <c r="M180" s="52"/>
      <c r="N180" s="344"/>
      <c r="O180" s="52"/>
      <c r="P180" s="52"/>
      <c r="Q180" s="52"/>
      <c r="R180" s="52"/>
      <c r="S180" s="52"/>
      <c r="T180" s="52"/>
      <c r="U180" s="52"/>
      <c r="V180" s="344"/>
      <c r="W180" s="52"/>
      <c r="X180" s="52"/>
      <c r="Y180" s="108"/>
      <c r="Z180" s="52"/>
      <c r="AA180" s="52"/>
      <c r="AB180" s="109"/>
      <c r="AC180" s="175"/>
      <c r="AD180" s="175"/>
      <c r="AE180" s="211"/>
      <c r="AF180" s="295"/>
      <c r="AG180" s="295"/>
      <c r="AH180" s="295"/>
      <c r="AI180" s="295"/>
      <c r="AJ180" s="295"/>
      <c r="AK180" s="295"/>
      <c r="AL180" s="295"/>
      <c r="AM180" s="295"/>
      <c r="AN180" s="295"/>
      <c r="AO180" s="295"/>
      <c r="AP180" s="295"/>
      <c r="AQ180" s="295"/>
      <c r="AR180" s="295"/>
      <c r="AS180" s="295"/>
      <c r="AT180" s="295"/>
      <c r="AU180" s="295"/>
      <c r="AV180" s="295"/>
      <c r="AW180" s="295"/>
      <c r="AX180" s="295"/>
      <c r="AY180" s="295"/>
      <c r="AZ180" s="295"/>
      <c r="BA180" s="295"/>
      <c r="BB180" s="295"/>
      <c r="BC180" s="295"/>
      <c r="BD180" s="295"/>
      <c r="BE180" s="37"/>
      <c r="BF180" s="37"/>
      <c r="BG180" s="37"/>
      <c r="BH180" s="37"/>
      <c r="BI180" s="37"/>
      <c r="BJ180" s="37"/>
      <c r="BK180" s="37"/>
      <c r="BL180" s="37"/>
      <c r="BM180" s="37"/>
      <c r="BN180" s="37"/>
      <c r="BO180" s="37"/>
      <c r="BP180" s="37"/>
      <c r="BQ180" s="37"/>
      <c r="BR180" s="37"/>
      <c r="BS180" s="37"/>
      <c r="BT180" s="37"/>
      <c r="BU180" s="37"/>
      <c r="BV180" s="37"/>
      <c r="BW180" s="37"/>
      <c r="BX180" s="37"/>
      <c r="BY180" s="37"/>
      <c r="BZ180" s="37"/>
      <c r="CA180" s="37"/>
      <c r="CB180" s="37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</row>
    <row r="181" spans="1:132" s="2" customFormat="1" ht="10.5" customHeight="1" thickBot="1">
      <c r="A181" s="1404"/>
      <c r="B181" s="1405"/>
      <c r="C181" s="312"/>
      <c r="D181" s="271" t="s">
        <v>42</v>
      </c>
      <c r="E181" s="111"/>
      <c r="F181" s="110"/>
      <c r="G181" s="110"/>
      <c r="H181" s="345"/>
      <c r="I181" s="110"/>
      <c r="J181" s="110"/>
      <c r="K181" s="110"/>
      <c r="L181" s="110"/>
      <c r="M181" s="110"/>
      <c r="N181" s="345"/>
      <c r="O181" s="110"/>
      <c r="P181" s="110"/>
      <c r="Q181" s="110"/>
      <c r="R181" s="110"/>
      <c r="S181" s="110"/>
      <c r="T181" s="110"/>
      <c r="U181" s="110"/>
      <c r="V181" s="345"/>
      <c r="W181" s="110"/>
      <c r="X181" s="110"/>
      <c r="Y181" s="111"/>
      <c r="Z181" s="110"/>
      <c r="AA181" s="110"/>
      <c r="AB181" s="112"/>
      <c r="AC181" s="279"/>
      <c r="AD181" s="279"/>
      <c r="AE181" s="317"/>
      <c r="AF181" s="295"/>
      <c r="AG181" s="295"/>
      <c r="AH181" s="295"/>
      <c r="AI181" s="295"/>
      <c r="AJ181" s="295"/>
      <c r="AK181" s="295"/>
      <c r="AL181" s="295"/>
      <c r="AM181" s="295"/>
      <c r="AN181" s="295"/>
      <c r="AO181" s="295"/>
      <c r="AP181" s="295"/>
      <c r="AQ181" s="295"/>
      <c r="AR181" s="295"/>
      <c r="AS181" s="295"/>
      <c r="AT181" s="295"/>
      <c r="AU181" s="295"/>
      <c r="AV181" s="295"/>
      <c r="AW181" s="295"/>
      <c r="AX181" s="295"/>
      <c r="AY181" s="295"/>
      <c r="AZ181" s="295"/>
      <c r="BA181" s="295"/>
      <c r="BB181" s="295"/>
      <c r="BC181" s="295"/>
      <c r="BD181" s="295"/>
      <c r="BE181" s="37"/>
      <c r="BF181" s="37"/>
      <c r="BG181" s="37"/>
      <c r="BH181" s="37"/>
      <c r="BI181" s="37"/>
      <c r="BJ181" s="37"/>
      <c r="BK181" s="37"/>
      <c r="BL181" s="37"/>
      <c r="BM181" s="37"/>
      <c r="BN181" s="37"/>
      <c r="BO181" s="37"/>
      <c r="BP181" s="37"/>
      <c r="BQ181" s="37"/>
      <c r="BR181" s="37"/>
      <c r="BS181" s="37"/>
      <c r="BT181" s="37"/>
      <c r="BU181" s="37"/>
      <c r="BV181" s="37"/>
      <c r="BW181" s="37"/>
      <c r="BX181" s="37"/>
      <c r="BY181" s="37"/>
      <c r="BZ181" s="37"/>
      <c r="CA181" s="37"/>
      <c r="CB181" s="37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</row>
    <row r="182" spans="1:132" s="2" customFormat="1" ht="10.5" customHeight="1">
      <c r="A182" s="1402" t="s">
        <v>4</v>
      </c>
      <c r="B182" s="1400" t="s">
        <v>164</v>
      </c>
      <c r="C182" s="165"/>
      <c r="D182" s="1266"/>
      <c r="E182" s="88"/>
      <c r="F182" s="88"/>
      <c r="G182" s="88"/>
      <c r="H182" s="337"/>
      <c r="I182" s="88"/>
      <c r="J182" s="88"/>
      <c r="K182" s="88"/>
      <c r="L182" s="88"/>
      <c r="M182" s="88"/>
      <c r="N182" s="337"/>
      <c r="O182" s="88"/>
      <c r="P182" s="88"/>
      <c r="Q182" s="88"/>
      <c r="R182" s="88"/>
      <c r="S182" s="88"/>
      <c r="T182" s="88"/>
      <c r="U182" s="88"/>
      <c r="V182" s="337"/>
      <c r="W182" s="88"/>
      <c r="X182" s="88"/>
      <c r="Y182" s="88"/>
      <c r="Z182" s="88"/>
      <c r="AA182" s="88"/>
      <c r="AB182" s="89"/>
      <c r="AC182" s="78" t="s">
        <v>125</v>
      </c>
      <c r="AD182" s="78">
        <f>AD184/AC184</f>
        <v>0.36202426630716328</v>
      </c>
      <c r="AE182" s="118"/>
      <c r="AF182" s="295"/>
      <c r="AG182" s="295"/>
      <c r="AH182" s="295"/>
      <c r="AI182" s="295"/>
      <c r="AJ182" s="295"/>
      <c r="AK182" s="295"/>
      <c r="AL182" s="295"/>
      <c r="AM182" s="295"/>
      <c r="AN182" s="295"/>
      <c r="AO182" s="295"/>
      <c r="AP182" s="295"/>
      <c r="AQ182" s="295"/>
      <c r="AR182" s="295"/>
      <c r="AS182" s="295"/>
      <c r="AT182" s="295"/>
      <c r="AU182" s="295"/>
      <c r="AV182" s="295"/>
      <c r="AW182" s="295"/>
      <c r="AX182" s="295"/>
      <c r="AY182" s="295"/>
      <c r="AZ182" s="295"/>
      <c r="BA182" s="295"/>
      <c r="BB182" s="295"/>
      <c r="BC182" s="295"/>
      <c r="BD182" s="295"/>
      <c r="BE182" s="37"/>
      <c r="BF182" s="37"/>
      <c r="BG182" s="37"/>
      <c r="BH182" s="37"/>
      <c r="BI182" s="37"/>
      <c r="BJ182" s="37"/>
      <c r="BK182" s="37"/>
      <c r="BL182" s="37"/>
      <c r="BM182" s="37"/>
      <c r="BN182" s="37"/>
      <c r="BO182" s="37"/>
      <c r="BP182" s="37"/>
      <c r="BQ182" s="37"/>
      <c r="BR182" s="37"/>
      <c r="BS182" s="37"/>
      <c r="BT182" s="37"/>
      <c r="BU182" s="37"/>
      <c r="BV182" s="37"/>
      <c r="BW182" s="37"/>
      <c r="BX182" s="37"/>
      <c r="BY182" s="37"/>
      <c r="BZ182" s="37"/>
      <c r="CA182" s="37"/>
      <c r="CB182" s="37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</row>
    <row r="183" spans="1:132" s="2" customFormat="1" ht="10.5" customHeight="1">
      <c r="A183" s="1403"/>
      <c r="B183" s="1401"/>
      <c r="C183" s="1154" t="s">
        <v>138</v>
      </c>
      <c r="D183" s="155" t="s">
        <v>34</v>
      </c>
      <c r="E183" s="100">
        <v>160</v>
      </c>
      <c r="F183" s="100">
        <v>190</v>
      </c>
      <c r="G183" s="100">
        <v>200</v>
      </c>
      <c r="H183" s="343">
        <v>220</v>
      </c>
      <c r="I183" s="100">
        <v>210</v>
      </c>
      <c r="J183" s="100">
        <v>230</v>
      </c>
      <c r="K183" s="100">
        <v>220</v>
      </c>
      <c r="L183" s="100">
        <v>200</v>
      </c>
      <c r="M183" s="100">
        <v>200</v>
      </c>
      <c r="N183" s="343">
        <v>215</v>
      </c>
      <c r="O183" s="100">
        <v>165</v>
      </c>
      <c r="P183" s="100">
        <v>180</v>
      </c>
      <c r="Q183" s="100">
        <v>150</v>
      </c>
      <c r="R183" s="100">
        <v>145</v>
      </c>
      <c r="S183" s="100">
        <v>180</v>
      </c>
      <c r="T183" s="100">
        <v>185</v>
      </c>
      <c r="U183" s="100">
        <v>180</v>
      </c>
      <c r="V183" s="343">
        <v>180</v>
      </c>
      <c r="W183" s="100">
        <v>160</v>
      </c>
      <c r="X183" s="100">
        <v>175</v>
      </c>
      <c r="Y183" s="100">
        <v>170</v>
      </c>
      <c r="Z183" s="100">
        <v>165</v>
      </c>
      <c r="AA183" s="100">
        <v>135</v>
      </c>
      <c r="AB183" s="101">
        <v>145</v>
      </c>
      <c r="AC183" s="175"/>
      <c r="AD183" s="175"/>
      <c r="AE183" s="118"/>
      <c r="AF183" s="295"/>
      <c r="AG183" s="295"/>
      <c r="AH183" s="295"/>
      <c r="AI183" s="295"/>
      <c r="AJ183" s="295"/>
      <c r="AK183" s="295"/>
      <c r="AL183" s="295"/>
      <c r="AM183" s="295"/>
      <c r="AN183" s="295"/>
      <c r="AO183" s="295"/>
      <c r="AP183" s="295"/>
      <c r="AQ183" s="295"/>
      <c r="AR183" s="295"/>
      <c r="AS183" s="295"/>
      <c r="AT183" s="295"/>
      <c r="AU183" s="295"/>
      <c r="AV183" s="295"/>
      <c r="AW183" s="295"/>
      <c r="AX183" s="295"/>
      <c r="AY183" s="295"/>
      <c r="AZ183" s="295"/>
      <c r="BA183" s="295"/>
      <c r="BB183" s="295"/>
      <c r="BC183" s="295"/>
      <c r="BD183" s="295"/>
      <c r="BE183" s="37"/>
      <c r="BF183" s="37"/>
      <c r="BG183" s="37"/>
      <c r="BH183" s="37"/>
      <c r="BI183" s="37"/>
      <c r="BJ183" s="37"/>
      <c r="BK183" s="37"/>
      <c r="BL183" s="37"/>
      <c r="BM183" s="37"/>
      <c r="BN183" s="37"/>
      <c r="BO183" s="37"/>
      <c r="BP183" s="37"/>
      <c r="BQ183" s="37"/>
      <c r="BR183" s="37"/>
      <c r="BS183" s="37"/>
      <c r="BT183" s="37"/>
      <c r="BU183" s="37"/>
      <c r="BV183" s="37"/>
      <c r="BW183" s="37"/>
      <c r="BX183" s="37"/>
      <c r="BY183" s="37"/>
      <c r="BZ183" s="37"/>
      <c r="CA183" s="37"/>
      <c r="CB183" s="37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</row>
    <row r="184" spans="1:132" s="2" customFormat="1" ht="10.5" customHeight="1">
      <c r="A184" s="1403"/>
      <c r="B184" s="1401"/>
      <c r="C184" s="1154" t="s">
        <v>137</v>
      </c>
      <c r="D184" s="155" t="s">
        <v>126</v>
      </c>
      <c r="E184" s="70">
        <f>(AG184-AF184)*$AE184</f>
        <v>2.0063999999983935</v>
      </c>
      <c r="F184" s="59">
        <f t="shared" ref="F184:AB184" si="89">(AH184-AG184)*$AE184</f>
        <v>2.0352000000042607</v>
      </c>
      <c r="G184" s="59">
        <f t="shared" si="89"/>
        <v>2.0447999999974855</v>
      </c>
      <c r="H184" s="330">
        <f t="shared" si="89"/>
        <v>2.2655999999988126</v>
      </c>
      <c r="I184" s="59">
        <f t="shared" si="89"/>
        <v>2.1024000000004888</v>
      </c>
      <c r="J184" s="59">
        <f t="shared" si="89"/>
        <v>2.2271999999997205</v>
      </c>
      <c r="K184" s="59">
        <f t="shared" si="89"/>
        <v>2.2320000000006983</v>
      </c>
      <c r="L184" s="59">
        <f t="shared" si="89"/>
        <v>2.1888000000006285</v>
      </c>
      <c r="M184" s="59">
        <f t="shared" si="89"/>
        <v>2.1695999999967168</v>
      </c>
      <c r="N184" s="330">
        <f t="shared" si="89"/>
        <v>2.2175999999977649</v>
      </c>
      <c r="O184" s="59">
        <f t="shared" si="89"/>
        <v>1.7808000000048196</v>
      </c>
      <c r="P184" s="59">
        <f t="shared" si="89"/>
        <v>1.8144000000029337</v>
      </c>
      <c r="Q184" s="59">
        <f t="shared" si="89"/>
        <v>1.5359999999986029</v>
      </c>
      <c r="R184" s="59">
        <f t="shared" si="89"/>
        <v>1.5791999999986728</v>
      </c>
      <c r="S184" s="59">
        <f t="shared" si="89"/>
        <v>1.9055999999953199</v>
      </c>
      <c r="T184" s="59">
        <f t="shared" si="89"/>
        <v>1.8960000000020953</v>
      </c>
      <c r="U184" s="59">
        <f t="shared" si="89"/>
        <v>1.9728000000002792</v>
      </c>
      <c r="V184" s="330">
        <f t="shared" si="89"/>
        <v>1.8096000000019556</v>
      </c>
      <c r="W184" s="59">
        <f t="shared" si="89"/>
        <v>1.7712000000028638</v>
      </c>
      <c r="X184" s="59">
        <f t="shared" si="89"/>
        <v>1.8911999999923863</v>
      </c>
      <c r="Y184" s="59">
        <f t="shared" si="89"/>
        <v>1.9008000000030734</v>
      </c>
      <c r="Z184" s="59">
        <f t="shared" si="89"/>
        <v>1.7135999999998603</v>
      </c>
      <c r="AA184" s="59">
        <f t="shared" si="89"/>
        <v>1.6127999999967868</v>
      </c>
      <c r="AB184" s="60">
        <f t="shared" si="89"/>
        <v>1.612800000005518</v>
      </c>
      <c r="AC184" s="58">
        <f>(BD184-AF184)*AE184</f>
        <v>46.286400000000135</v>
      </c>
      <c r="AD184" s="61">
        <f>(BD185-AF185)*AE184</f>
        <v>16.756799999999931</v>
      </c>
      <c r="AE184" s="118">
        <v>4.8</v>
      </c>
      <c r="AF184" s="295">
        <v>11251.028</v>
      </c>
      <c r="AG184" s="295">
        <v>11251.446</v>
      </c>
      <c r="AH184" s="295">
        <v>11251.87</v>
      </c>
      <c r="AI184" s="295">
        <v>11252.296</v>
      </c>
      <c r="AJ184" s="295">
        <v>11252.768</v>
      </c>
      <c r="AK184" s="295">
        <v>11253.206</v>
      </c>
      <c r="AL184" s="295">
        <v>11253.67</v>
      </c>
      <c r="AM184" s="295">
        <v>11254.135</v>
      </c>
      <c r="AN184" s="295">
        <v>11254.591</v>
      </c>
      <c r="AO184" s="295">
        <v>11255.043</v>
      </c>
      <c r="AP184" s="295">
        <v>11255.504999999999</v>
      </c>
      <c r="AQ184" s="295">
        <v>11255.876</v>
      </c>
      <c r="AR184" s="295">
        <v>11256.254000000001</v>
      </c>
      <c r="AS184" s="295">
        <v>11256.574000000001</v>
      </c>
      <c r="AT184" s="295">
        <v>11256.903</v>
      </c>
      <c r="AU184" s="295">
        <v>11257.3</v>
      </c>
      <c r="AV184" s="295">
        <v>11257.695</v>
      </c>
      <c r="AW184" s="295">
        <v>11258.106</v>
      </c>
      <c r="AX184" s="295">
        <v>11258.483</v>
      </c>
      <c r="AY184" s="295">
        <v>11258.852000000001</v>
      </c>
      <c r="AZ184" s="295">
        <v>11259.245999999999</v>
      </c>
      <c r="BA184" s="295">
        <v>11259.642</v>
      </c>
      <c r="BB184" s="295">
        <v>11259.999</v>
      </c>
      <c r="BC184" s="295">
        <v>11260.334999999999</v>
      </c>
      <c r="BD184" s="295">
        <v>11260.671</v>
      </c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</row>
    <row r="185" spans="1:132" s="2" customFormat="1" ht="10.5" customHeight="1">
      <c r="A185" s="1403"/>
      <c r="B185" s="1401"/>
      <c r="C185" s="1154" t="s">
        <v>137</v>
      </c>
      <c r="D185" s="155" t="s">
        <v>127</v>
      </c>
      <c r="E185" s="70">
        <f>(AG185-AF185)*$AE184</f>
        <v>0.64320000000006983</v>
      </c>
      <c r="F185" s="73">
        <f t="shared" ref="F185:AB185" si="90">(AH185-AG185)*$AE184</f>
        <v>0.65760000000300345</v>
      </c>
      <c r="G185" s="73">
        <f t="shared" si="90"/>
        <v>0.69119999999675197</v>
      </c>
      <c r="H185" s="335">
        <f t="shared" si="90"/>
        <v>0.68640000000013968</v>
      </c>
      <c r="I185" s="73">
        <f t="shared" si="90"/>
        <v>0.7008000000030733</v>
      </c>
      <c r="J185" s="73">
        <f t="shared" si="90"/>
        <v>0.69119999999675197</v>
      </c>
      <c r="K185" s="73">
        <f t="shared" si="90"/>
        <v>0.76320000000268917</v>
      </c>
      <c r="L185" s="73">
        <f t="shared" si="90"/>
        <v>0.7919999999998254</v>
      </c>
      <c r="M185" s="73">
        <f t="shared" si="90"/>
        <v>0.81600000000034922</v>
      </c>
      <c r="N185" s="335">
        <f t="shared" si="90"/>
        <v>0.82559999999793943</v>
      </c>
      <c r="O185" s="73">
        <f t="shared" si="90"/>
        <v>0.75840000000171126</v>
      </c>
      <c r="P185" s="73">
        <f t="shared" si="90"/>
        <v>0.7919999999998254</v>
      </c>
      <c r="Q185" s="73">
        <f t="shared" si="90"/>
        <v>0.59039999999804416</v>
      </c>
      <c r="R185" s="73">
        <f t="shared" si="90"/>
        <v>0.72960000000020953</v>
      </c>
      <c r="S185" s="73">
        <f t="shared" si="90"/>
        <v>0.76320000000268917</v>
      </c>
      <c r="T185" s="73">
        <f t="shared" si="90"/>
        <v>0.7151999999972759</v>
      </c>
      <c r="U185" s="73">
        <f t="shared" si="90"/>
        <v>0.72960000000020953</v>
      </c>
      <c r="V185" s="335">
        <f t="shared" si="90"/>
        <v>0.619199999999546</v>
      </c>
      <c r="W185" s="73">
        <f t="shared" si="90"/>
        <v>0.6240000000005238</v>
      </c>
      <c r="X185" s="73">
        <f t="shared" si="90"/>
        <v>0.73920000000216535</v>
      </c>
      <c r="Y185" s="73">
        <f t="shared" si="90"/>
        <v>0.64320000000006983</v>
      </c>
      <c r="Z185" s="73">
        <f t="shared" si="90"/>
        <v>0.59519999999902207</v>
      </c>
      <c r="AA185" s="73">
        <f t="shared" si="90"/>
        <v>0.59519999999902207</v>
      </c>
      <c r="AB185" s="74">
        <f t="shared" si="90"/>
        <v>0.59519999999902207</v>
      </c>
      <c r="AC185" s="78"/>
      <c r="AD185" s="78"/>
      <c r="AE185" s="118"/>
      <c r="AF185" s="295">
        <v>4188.2259999999997</v>
      </c>
      <c r="AG185" s="295">
        <v>4188.3599999999997</v>
      </c>
      <c r="AH185" s="295">
        <v>4188.4970000000003</v>
      </c>
      <c r="AI185" s="295">
        <v>4188.6409999999996</v>
      </c>
      <c r="AJ185" s="295">
        <v>4188.7839999999997</v>
      </c>
      <c r="AK185" s="295">
        <v>4188.93</v>
      </c>
      <c r="AL185" s="295">
        <v>4189.0739999999996</v>
      </c>
      <c r="AM185" s="295">
        <v>4189.2330000000002</v>
      </c>
      <c r="AN185" s="295">
        <v>4189.3980000000001</v>
      </c>
      <c r="AO185" s="295">
        <v>4189.5680000000002</v>
      </c>
      <c r="AP185" s="295">
        <v>4189.74</v>
      </c>
      <c r="AQ185" s="295">
        <v>4189.8980000000001</v>
      </c>
      <c r="AR185" s="295">
        <v>4190.0630000000001</v>
      </c>
      <c r="AS185" s="295">
        <v>4190.1859999999997</v>
      </c>
      <c r="AT185" s="295">
        <v>4190.3379999999997</v>
      </c>
      <c r="AU185" s="295">
        <v>4190.4970000000003</v>
      </c>
      <c r="AV185" s="295">
        <v>4190.6459999999997</v>
      </c>
      <c r="AW185" s="295">
        <v>4190.7979999999998</v>
      </c>
      <c r="AX185" s="295">
        <v>4190.9269999999997</v>
      </c>
      <c r="AY185" s="295">
        <v>4191.0569999999998</v>
      </c>
      <c r="AZ185" s="295">
        <v>4191.2110000000002</v>
      </c>
      <c r="BA185" s="295">
        <v>4191.3450000000003</v>
      </c>
      <c r="BB185" s="295">
        <v>4191.4690000000001</v>
      </c>
      <c r="BC185" s="295">
        <v>4191.5929999999998</v>
      </c>
      <c r="BD185" s="295">
        <v>4191.7169999999996</v>
      </c>
      <c r="BE185" s="1">
        <v>22.945</v>
      </c>
      <c r="BF185" s="1">
        <v>22.945</v>
      </c>
      <c r="BG185" s="1">
        <v>22.945</v>
      </c>
      <c r="BH185" s="1">
        <v>22.945</v>
      </c>
      <c r="BI185" s="1">
        <v>22.945</v>
      </c>
      <c r="BJ185" s="1">
        <v>22.945</v>
      </c>
      <c r="BK185" s="1">
        <v>22.945</v>
      </c>
      <c r="BL185" s="1">
        <v>22.945</v>
      </c>
      <c r="BM185" s="1">
        <v>22.945</v>
      </c>
      <c r="BN185" s="1">
        <v>22.945</v>
      </c>
      <c r="BO185" s="1">
        <v>22.945</v>
      </c>
      <c r="BP185" s="1">
        <v>22.945</v>
      </c>
      <c r="BQ185" s="1">
        <v>22.945</v>
      </c>
      <c r="BR185" s="1">
        <v>22.945</v>
      </c>
      <c r="BS185" s="1">
        <v>22.945</v>
      </c>
      <c r="BT185" s="1">
        <v>22.945</v>
      </c>
      <c r="BU185" s="1">
        <v>22.945</v>
      </c>
      <c r="BV185" s="1">
        <v>22.945</v>
      </c>
      <c r="BW185" s="1">
        <v>22.945</v>
      </c>
      <c r="BX185" s="1">
        <v>22.945</v>
      </c>
      <c r="BY185" s="1">
        <v>22.945</v>
      </c>
      <c r="BZ185" s="1">
        <v>22.945</v>
      </c>
      <c r="CA185" s="1">
        <v>22.945</v>
      </c>
      <c r="CB185" s="1">
        <v>22.945</v>
      </c>
      <c r="CC185" s="1">
        <v>22.945</v>
      </c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</row>
    <row r="186" spans="1:132" s="2" customFormat="1" ht="10.5" customHeight="1" thickBot="1">
      <c r="A186" s="1404"/>
      <c r="B186" s="1405"/>
      <c r="C186" s="312"/>
      <c r="D186" s="271" t="s">
        <v>42</v>
      </c>
      <c r="E186" s="63">
        <f t="shared" ref="E186:AB186" si="91">E185/E184</f>
        <v>0.32057416267971733</v>
      </c>
      <c r="F186" s="63">
        <f t="shared" si="91"/>
        <v>0.32311320754796913</v>
      </c>
      <c r="G186" s="63">
        <f t="shared" si="91"/>
        <v>0.33802816901291172</v>
      </c>
      <c r="H186" s="331">
        <f t="shared" si="91"/>
        <v>0.30296610169513571</v>
      </c>
      <c r="I186" s="63">
        <f t="shared" si="91"/>
        <v>0.33333333333471765</v>
      </c>
      <c r="J186" s="63">
        <f t="shared" si="91"/>
        <v>0.31034482758478749</v>
      </c>
      <c r="K186" s="63">
        <f t="shared" si="91"/>
        <v>0.34193548387206557</v>
      </c>
      <c r="L186" s="63">
        <f t="shared" si="91"/>
        <v>0.36184210526297422</v>
      </c>
      <c r="M186" s="63">
        <f t="shared" si="91"/>
        <v>0.3761061946909956</v>
      </c>
      <c r="N186" s="331">
        <f t="shared" si="91"/>
        <v>0.37229437229381834</v>
      </c>
      <c r="O186" s="63">
        <f t="shared" si="91"/>
        <v>0.42587601078147952</v>
      </c>
      <c r="P186" s="63">
        <f t="shared" si="91"/>
        <v>0.43650793650713449</v>
      </c>
      <c r="Q186" s="63">
        <f t="shared" si="91"/>
        <v>0.38437499999907626</v>
      </c>
      <c r="R186" s="63">
        <f t="shared" si="91"/>
        <v>0.4620060790278766</v>
      </c>
      <c r="S186" s="63">
        <f t="shared" si="91"/>
        <v>0.40050377833992629</v>
      </c>
      <c r="T186" s="63">
        <f t="shared" si="91"/>
        <v>0.3772151898715641</v>
      </c>
      <c r="U186" s="63">
        <f t="shared" si="91"/>
        <v>0.36982968369835068</v>
      </c>
      <c r="V186" s="331">
        <f t="shared" si="91"/>
        <v>0.34217506631237665</v>
      </c>
      <c r="W186" s="63">
        <f t="shared" si="91"/>
        <v>0.35230352303495643</v>
      </c>
      <c r="X186" s="63">
        <f t="shared" si="91"/>
        <v>0.39086294416515505</v>
      </c>
      <c r="Y186" s="63">
        <f t="shared" si="91"/>
        <v>0.33838383838332797</v>
      </c>
      <c r="Z186" s="63">
        <f t="shared" si="91"/>
        <v>0.34733893557368734</v>
      </c>
      <c r="AA186" s="63">
        <f t="shared" si="91"/>
        <v>0.36904761904774797</v>
      </c>
      <c r="AB186" s="64">
        <f t="shared" si="91"/>
        <v>0.36904761904575001</v>
      </c>
      <c r="AC186" s="119"/>
      <c r="AD186" s="119"/>
      <c r="AE186" s="120"/>
      <c r="AF186" s="295"/>
      <c r="AG186" s="295"/>
      <c r="AH186" s="295"/>
      <c r="AI186" s="295"/>
      <c r="AJ186" s="295"/>
      <c r="AK186" s="295"/>
      <c r="AL186" s="295"/>
      <c r="AM186" s="295"/>
      <c r="AN186" s="295"/>
      <c r="AO186" s="295"/>
      <c r="AP186" s="295"/>
      <c r="AQ186" s="295"/>
      <c r="AR186" s="295"/>
      <c r="AS186" s="295"/>
      <c r="AT186" s="295"/>
      <c r="AU186" s="295"/>
      <c r="AV186" s="295"/>
      <c r="AW186" s="295"/>
      <c r="AX186" s="295"/>
      <c r="AY186" s="295"/>
      <c r="AZ186" s="295"/>
      <c r="BA186" s="295"/>
      <c r="BB186" s="295"/>
      <c r="BC186" s="295"/>
      <c r="BD186" s="295"/>
      <c r="BE186" s="37"/>
      <c r="BF186" s="37"/>
      <c r="BG186" s="37"/>
      <c r="BH186" s="37"/>
      <c r="BI186" s="37"/>
      <c r="BJ186" s="37"/>
      <c r="BK186" s="37"/>
      <c r="BL186" s="37"/>
      <c r="BM186" s="37"/>
      <c r="BN186" s="37"/>
      <c r="BO186" s="37"/>
      <c r="BP186" s="37"/>
      <c r="BQ186" s="37"/>
      <c r="BR186" s="37"/>
      <c r="BS186" s="37"/>
      <c r="BT186" s="37"/>
      <c r="BU186" s="37"/>
      <c r="BV186" s="37"/>
      <c r="BW186" s="37"/>
      <c r="BX186" s="37"/>
      <c r="BY186" s="37"/>
      <c r="BZ186" s="37"/>
      <c r="CA186" s="37"/>
      <c r="CB186" s="37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</row>
    <row r="187" spans="1:132" s="2" customFormat="1" ht="10.5" customHeight="1">
      <c r="A187" s="1402" t="s">
        <v>16</v>
      </c>
      <c r="B187" s="1400" t="s">
        <v>175</v>
      </c>
      <c r="C187" s="165"/>
      <c r="D187" s="1266"/>
      <c r="E187" s="88"/>
      <c r="F187" s="88"/>
      <c r="G187" s="88"/>
      <c r="H187" s="337"/>
      <c r="I187" s="88"/>
      <c r="J187" s="88"/>
      <c r="K187" s="88"/>
      <c r="L187" s="88"/>
      <c r="M187" s="88"/>
      <c r="N187" s="337"/>
      <c r="O187" s="88"/>
      <c r="P187" s="88"/>
      <c r="Q187" s="88"/>
      <c r="R187" s="88"/>
      <c r="S187" s="88"/>
      <c r="T187" s="88"/>
      <c r="U187" s="88"/>
      <c r="V187" s="337"/>
      <c r="W187" s="88"/>
      <c r="X187" s="88"/>
      <c r="Y187" s="88"/>
      <c r="Z187" s="88"/>
      <c r="AA187" s="88"/>
      <c r="AB187" s="89"/>
      <c r="AC187" s="78" t="s">
        <v>125</v>
      </c>
      <c r="AD187" s="78">
        <f>AD189/AC189</f>
        <v>9.8217533648558789E-3</v>
      </c>
      <c r="AE187" s="118"/>
      <c r="AF187" s="295"/>
      <c r="AG187" s="295"/>
      <c r="AH187" s="295"/>
      <c r="AI187" s="295"/>
      <c r="AJ187" s="295"/>
      <c r="AK187" s="295"/>
      <c r="AL187" s="295"/>
      <c r="AM187" s="295"/>
      <c r="AN187" s="295"/>
      <c r="AO187" s="295"/>
      <c r="AP187" s="295"/>
      <c r="AQ187" s="295"/>
      <c r="AR187" s="295"/>
      <c r="AS187" s="295"/>
      <c r="AT187" s="295"/>
      <c r="AU187" s="295"/>
      <c r="AV187" s="295"/>
      <c r="AW187" s="295"/>
      <c r="AX187" s="295"/>
      <c r="AY187" s="295"/>
      <c r="AZ187" s="295"/>
      <c r="BA187" s="295"/>
      <c r="BB187" s="295"/>
      <c r="BC187" s="295"/>
      <c r="BD187" s="295"/>
      <c r="BE187" s="37"/>
      <c r="BF187" s="37"/>
      <c r="BG187" s="37"/>
      <c r="BH187" s="37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7"/>
      <c r="BY187" s="37"/>
      <c r="BZ187" s="37"/>
      <c r="CA187" s="37"/>
      <c r="CB187" s="37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</row>
    <row r="188" spans="1:132" s="2" customFormat="1" ht="10.5" customHeight="1">
      <c r="A188" s="1403"/>
      <c r="B188" s="1401"/>
      <c r="C188" s="1154" t="s">
        <v>138</v>
      </c>
      <c r="D188" s="155" t="s">
        <v>34</v>
      </c>
      <c r="E188" s="100">
        <v>25</v>
      </c>
      <c r="F188" s="100">
        <v>25</v>
      </c>
      <c r="G188" s="100">
        <v>30</v>
      </c>
      <c r="H188" s="343">
        <v>30</v>
      </c>
      <c r="I188" s="100">
        <v>30</v>
      </c>
      <c r="J188" s="100">
        <v>30</v>
      </c>
      <c r="K188" s="100">
        <v>40</v>
      </c>
      <c r="L188" s="100">
        <v>45</v>
      </c>
      <c r="M188" s="100">
        <v>60</v>
      </c>
      <c r="N188" s="343">
        <v>75</v>
      </c>
      <c r="O188" s="100">
        <v>70</v>
      </c>
      <c r="P188" s="100">
        <v>70</v>
      </c>
      <c r="Q188" s="100">
        <v>70</v>
      </c>
      <c r="R188" s="100">
        <v>75</v>
      </c>
      <c r="S188" s="100">
        <v>75</v>
      </c>
      <c r="T188" s="100">
        <v>65</v>
      </c>
      <c r="U188" s="100">
        <v>60</v>
      </c>
      <c r="V188" s="343">
        <v>55</v>
      </c>
      <c r="W188" s="100">
        <v>55</v>
      </c>
      <c r="X188" s="100">
        <v>55</v>
      </c>
      <c r="Y188" s="100">
        <v>60</v>
      </c>
      <c r="Z188" s="100">
        <v>50</v>
      </c>
      <c r="AA188" s="100">
        <v>40</v>
      </c>
      <c r="AB188" s="101">
        <v>40</v>
      </c>
      <c r="AC188" s="175"/>
      <c r="AD188" s="175"/>
      <c r="AE188" s="118"/>
      <c r="AF188" s="295"/>
      <c r="AG188" s="295"/>
      <c r="AH188" s="295"/>
      <c r="AI188" s="295"/>
      <c r="AJ188" s="295"/>
      <c r="AK188" s="295"/>
      <c r="AL188" s="295"/>
      <c r="AM188" s="295"/>
      <c r="AN188" s="295"/>
      <c r="AO188" s="295"/>
      <c r="AP188" s="295"/>
      <c r="AQ188" s="295"/>
      <c r="AR188" s="295"/>
      <c r="AS188" s="295"/>
      <c r="AT188" s="295"/>
      <c r="AU188" s="295"/>
      <c r="AV188" s="295"/>
      <c r="AW188" s="295"/>
      <c r="AX188" s="295"/>
      <c r="AY188" s="295"/>
      <c r="AZ188" s="295"/>
      <c r="BA188" s="295"/>
      <c r="BB188" s="295"/>
      <c r="BC188" s="295"/>
      <c r="BD188" s="295"/>
      <c r="BE188" s="37"/>
      <c r="BF188" s="37"/>
      <c r="BG188" s="37"/>
      <c r="BH188" s="37"/>
      <c r="BI188" s="37"/>
      <c r="BJ188" s="37"/>
      <c r="BK188" s="37"/>
      <c r="BL188" s="37"/>
      <c r="BM188" s="37"/>
      <c r="BN188" s="37"/>
      <c r="BO188" s="37"/>
      <c r="BP188" s="37"/>
      <c r="BQ188" s="37"/>
      <c r="BR188" s="37"/>
      <c r="BS188" s="37"/>
      <c r="BT188" s="37"/>
      <c r="BU188" s="37"/>
      <c r="BV188" s="37"/>
      <c r="BW188" s="37"/>
      <c r="BX188" s="37"/>
      <c r="BY188" s="37"/>
      <c r="BZ188" s="37"/>
      <c r="CA188" s="37"/>
      <c r="CB188" s="37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</row>
    <row r="189" spans="1:132" s="2" customFormat="1" ht="10.5" customHeight="1">
      <c r="A189" s="1403"/>
      <c r="B189" s="1401"/>
      <c r="C189" s="1154" t="s">
        <v>137</v>
      </c>
      <c r="D189" s="155" t="s">
        <v>126</v>
      </c>
      <c r="E189" s="59">
        <f t="shared" ref="E189:AB189" si="92">(AG189-AF189)*$AE189</f>
        <v>0.37439999999769497</v>
      </c>
      <c r="F189" s="59">
        <f t="shared" si="92"/>
        <v>0.36960000000108267</v>
      </c>
      <c r="G189" s="59">
        <f t="shared" si="92"/>
        <v>0.38399999999965073</v>
      </c>
      <c r="H189" s="330">
        <f t="shared" si="92"/>
        <v>0.42719999999972058</v>
      </c>
      <c r="I189" s="59">
        <f t="shared" si="92"/>
        <v>0.42719999999972058</v>
      </c>
      <c r="J189" s="59">
        <f t="shared" si="92"/>
        <v>0.41280000000115252</v>
      </c>
      <c r="K189" s="59">
        <f t="shared" si="92"/>
        <v>0.57119999999849824</v>
      </c>
      <c r="L189" s="59">
        <f t="shared" si="92"/>
        <v>0.619199999999546</v>
      </c>
      <c r="M189" s="59">
        <f t="shared" si="92"/>
        <v>0.72480000000359723</v>
      </c>
      <c r="N189" s="330">
        <f t="shared" si="92"/>
        <v>0.7919999999998254</v>
      </c>
      <c r="O189" s="59">
        <f t="shared" si="92"/>
        <v>0.70079999999870779</v>
      </c>
      <c r="P189" s="59">
        <f t="shared" si="92"/>
        <v>0.69599999999772988</v>
      </c>
      <c r="Q189" s="59">
        <f t="shared" si="92"/>
        <v>0.63360000000247962</v>
      </c>
      <c r="R189" s="59">
        <f t="shared" si="92"/>
        <v>0.73440000000118744</v>
      </c>
      <c r="S189" s="59">
        <f t="shared" si="92"/>
        <v>0.72960000000020953</v>
      </c>
      <c r="T189" s="59">
        <f t="shared" si="92"/>
        <v>0.65759999999863794</v>
      </c>
      <c r="U189" s="59">
        <f t="shared" si="92"/>
        <v>0.60480000000097789</v>
      </c>
      <c r="V189" s="330">
        <f t="shared" si="92"/>
        <v>0.54719999999797431</v>
      </c>
      <c r="W189" s="59">
        <f t="shared" si="92"/>
        <v>0.54720000000233993</v>
      </c>
      <c r="X189" s="59">
        <f t="shared" si="92"/>
        <v>0.50879999999888237</v>
      </c>
      <c r="Y189" s="59">
        <f t="shared" si="92"/>
        <v>0.50879999999888237</v>
      </c>
      <c r="Z189" s="59">
        <f t="shared" si="92"/>
        <v>0.46080000000220023</v>
      </c>
      <c r="AA189" s="59">
        <f t="shared" si="92"/>
        <v>0.40800000000017461</v>
      </c>
      <c r="AB189" s="60">
        <f t="shared" si="92"/>
        <v>0.355199999998149</v>
      </c>
      <c r="AC189" s="58">
        <f>(BD189-AF189)*AE189</f>
        <v>13.195199999999021</v>
      </c>
      <c r="AD189" s="61">
        <f>(BD190-AF190)*AE189</f>
        <v>0.12959999999993668</v>
      </c>
      <c r="AE189" s="118">
        <v>4.8</v>
      </c>
      <c r="AF189" s="295">
        <v>5511.8540000000003</v>
      </c>
      <c r="AG189" s="295">
        <v>5511.9319999999998</v>
      </c>
      <c r="AH189" s="295">
        <v>5512.009</v>
      </c>
      <c r="AI189" s="295">
        <v>5512.0889999999999</v>
      </c>
      <c r="AJ189" s="295">
        <v>5512.1779999999999</v>
      </c>
      <c r="AK189" s="295">
        <v>5512.2669999999998</v>
      </c>
      <c r="AL189" s="295">
        <v>5512.3530000000001</v>
      </c>
      <c r="AM189" s="295">
        <v>5512.4719999999998</v>
      </c>
      <c r="AN189" s="295">
        <v>5512.6009999999997</v>
      </c>
      <c r="AO189" s="295">
        <v>5512.7520000000004</v>
      </c>
      <c r="AP189" s="295">
        <v>5512.9170000000004</v>
      </c>
      <c r="AQ189" s="295">
        <v>5513.0630000000001</v>
      </c>
      <c r="AR189" s="295">
        <v>5513.2079999999996</v>
      </c>
      <c r="AS189" s="295">
        <v>5513.34</v>
      </c>
      <c r="AT189" s="295">
        <v>5513.4930000000004</v>
      </c>
      <c r="AU189" s="295">
        <v>5513.6450000000004</v>
      </c>
      <c r="AV189" s="295">
        <v>5513.7820000000002</v>
      </c>
      <c r="AW189" s="295">
        <v>5513.9080000000004</v>
      </c>
      <c r="AX189" s="295">
        <v>5514.0219999999999</v>
      </c>
      <c r="AY189" s="295">
        <v>5514.1360000000004</v>
      </c>
      <c r="AZ189" s="295">
        <v>5514.2420000000002</v>
      </c>
      <c r="BA189" s="295">
        <v>5514.348</v>
      </c>
      <c r="BB189" s="295">
        <v>5514.4440000000004</v>
      </c>
      <c r="BC189" s="295">
        <v>5514.5290000000005</v>
      </c>
      <c r="BD189" s="295">
        <v>5514.6030000000001</v>
      </c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</row>
    <row r="190" spans="1:132" s="2" customFormat="1" ht="10.5" customHeight="1">
      <c r="A190" s="1403"/>
      <c r="B190" s="1401"/>
      <c r="C190" s="1154" t="s">
        <v>137</v>
      </c>
      <c r="D190" s="155" t="s">
        <v>127</v>
      </c>
      <c r="E190" s="73">
        <f t="shared" ref="E190:AB190" si="93">(AG190-AF190)*$AE189</f>
        <v>0</v>
      </c>
      <c r="F190" s="73">
        <f t="shared" si="93"/>
        <v>0</v>
      </c>
      <c r="G190" s="73">
        <f t="shared" si="93"/>
        <v>0</v>
      </c>
      <c r="H190" s="335">
        <f t="shared" si="93"/>
        <v>0</v>
      </c>
      <c r="I190" s="73">
        <f t="shared" si="93"/>
        <v>0</v>
      </c>
      <c r="J190" s="73">
        <f t="shared" si="93"/>
        <v>0</v>
      </c>
      <c r="K190" s="73">
        <f t="shared" si="93"/>
        <v>0</v>
      </c>
      <c r="L190" s="73">
        <f t="shared" si="93"/>
        <v>0</v>
      </c>
      <c r="M190" s="73">
        <f t="shared" si="93"/>
        <v>0</v>
      </c>
      <c r="N190" s="335">
        <f t="shared" si="93"/>
        <v>1.9199999999818827E-2</v>
      </c>
      <c r="O190" s="73">
        <f t="shared" si="93"/>
        <v>1.9200000000091675E-2</v>
      </c>
      <c r="P190" s="73">
        <f t="shared" si="93"/>
        <v>1.4399999999932333E-2</v>
      </c>
      <c r="Q190" s="73">
        <f t="shared" si="93"/>
        <v>9.6000000000458375E-3</v>
      </c>
      <c r="R190" s="73">
        <f t="shared" si="93"/>
        <v>1.9200000000091675E-2</v>
      </c>
      <c r="S190" s="73">
        <f t="shared" si="93"/>
        <v>2.8799999999864666E-2</v>
      </c>
      <c r="T190" s="73">
        <f t="shared" si="93"/>
        <v>1.4400000000205181E-2</v>
      </c>
      <c r="U190" s="73">
        <f t="shared" si="93"/>
        <v>0</v>
      </c>
      <c r="V190" s="335">
        <f t="shared" si="93"/>
        <v>4.7999999998864949E-3</v>
      </c>
      <c r="W190" s="73">
        <f t="shared" si="93"/>
        <v>0</v>
      </c>
      <c r="X190" s="73">
        <f t="shared" si="93"/>
        <v>0</v>
      </c>
      <c r="Y190" s="73">
        <f t="shared" si="93"/>
        <v>0</v>
      </c>
      <c r="Z190" s="73">
        <f t="shared" si="93"/>
        <v>0</v>
      </c>
      <c r="AA190" s="73">
        <f t="shared" si="93"/>
        <v>0</v>
      </c>
      <c r="AB190" s="74">
        <f t="shared" si="93"/>
        <v>0</v>
      </c>
      <c r="AC190" s="78"/>
      <c r="AD190" s="78"/>
      <c r="AE190" s="118"/>
      <c r="AF190" s="295">
        <v>416.09800000000001</v>
      </c>
      <c r="AG190" s="295">
        <v>416.09800000000001</v>
      </c>
      <c r="AH190" s="295">
        <v>416.09800000000001</v>
      </c>
      <c r="AI190" s="295">
        <v>416.09800000000001</v>
      </c>
      <c r="AJ190" s="295">
        <v>416.09800000000001</v>
      </c>
      <c r="AK190" s="295">
        <v>416.09800000000001</v>
      </c>
      <c r="AL190" s="295">
        <v>416.09800000000001</v>
      </c>
      <c r="AM190" s="295">
        <v>416.09800000000001</v>
      </c>
      <c r="AN190" s="295">
        <v>416.09800000000001</v>
      </c>
      <c r="AO190" s="295">
        <v>416.09800000000001</v>
      </c>
      <c r="AP190" s="295">
        <v>416.10199999999998</v>
      </c>
      <c r="AQ190" s="295">
        <v>416.10599999999999</v>
      </c>
      <c r="AR190" s="295">
        <v>416.10899999999998</v>
      </c>
      <c r="AS190" s="295">
        <v>416.11099999999999</v>
      </c>
      <c r="AT190" s="295">
        <v>416.11500000000001</v>
      </c>
      <c r="AU190" s="295">
        <v>416.12099999999998</v>
      </c>
      <c r="AV190" s="295">
        <v>416.12400000000002</v>
      </c>
      <c r="AW190" s="295">
        <v>416.12400000000002</v>
      </c>
      <c r="AX190" s="295">
        <v>416.125</v>
      </c>
      <c r="AY190" s="295">
        <v>416.125</v>
      </c>
      <c r="AZ190" s="295">
        <v>416.125</v>
      </c>
      <c r="BA190" s="295">
        <v>416.125</v>
      </c>
      <c r="BB190" s="295">
        <v>416.125</v>
      </c>
      <c r="BC190" s="295">
        <v>416.125</v>
      </c>
      <c r="BD190" s="295">
        <v>416.125</v>
      </c>
      <c r="BE190" s="1">
        <v>171.262</v>
      </c>
      <c r="BF190" s="1">
        <v>171.27199999999999</v>
      </c>
      <c r="BG190" s="1">
        <v>171.28200000000001</v>
      </c>
      <c r="BH190" s="1">
        <v>171.292</v>
      </c>
      <c r="BI190" s="1">
        <v>171.30199999999999</v>
      </c>
      <c r="BJ190" s="1">
        <v>171.31200000000001</v>
      </c>
      <c r="BK190" s="1">
        <v>171.321</v>
      </c>
      <c r="BL190" s="1">
        <v>171.32900000000001</v>
      </c>
      <c r="BM190" s="1">
        <v>171.33600000000001</v>
      </c>
      <c r="BN190" s="1">
        <v>171.33799999999999</v>
      </c>
      <c r="BO190" s="1">
        <v>171.33799999999999</v>
      </c>
      <c r="BP190" s="1">
        <v>171.33799999999999</v>
      </c>
      <c r="BQ190" s="1">
        <v>171.33799999999999</v>
      </c>
      <c r="BR190" s="1">
        <v>171.33799999999999</v>
      </c>
      <c r="BS190" s="1">
        <v>171.33799999999999</v>
      </c>
      <c r="BT190" s="1">
        <v>171.33799999999999</v>
      </c>
      <c r="BU190" s="1">
        <v>171.33799999999999</v>
      </c>
      <c r="BV190" s="1">
        <v>171.33799999999999</v>
      </c>
      <c r="BW190" s="1">
        <v>171.339</v>
      </c>
      <c r="BX190" s="1">
        <v>171.34100000000001</v>
      </c>
      <c r="BY190" s="1">
        <v>171.34700000000001</v>
      </c>
      <c r="BZ190" s="1">
        <v>171.35400000000001</v>
      </c>
      <c r="CA190" s="1">
        <v>171.36</v>
      </c>
      <c r="CB190" s="1">
        <v>171.36699999999999</v>
      </c>
      <c r="CC190" s="1">
        <v>171.37299999999999</v>
      </c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</row>
    <row r="191" spans="1:132" s="2" customFormat="1" ht="10.5" customHeight="1" thickBot="1">
      <c r="A191" s="1404"/>
      <c r="B191" s="1405"/>
      <c r="C191" s="312"/>
      <c r="D191" s="271" t="s">
        <v>42</v>
      </c>
      <c r="E191" s="63">
        <f t="shared" ref="E191:AB191" si="94">E190/E189</f>
        <v>0</v>
      </c>
      <c r="F191" s="63">
        <f t="shared" si="94"/>
        <v>0</v>
      </c>
      <c r="G191" s="63">
        <f t="shared" si="94"/>
        <v>0</v>
      </c>
      <c r="H191" s="331">
        <f t="shared" si="94"/>
        <v>0</v>
      </c>
      <c r="I191" s="63">
        <f t="shared" si="94"/>
        <v>0</v>
      </c>
      <c r="J191" s="63">
        <f t="shared" si="94"/>
        <v>0</v>
      </c>
      <c r="K191" s="63">
        <f t="shared" si="94"/>
        <v>0</v>
      </c>
      <c r="L191" s="63">
        <f t="shared" si="94"/>
        <v>0</v>
      </c>
      <c r="M191" s="63">
        <f t="shared" si="94"/>
        <v>0</v>
      </c>
      <c r="N191" s="331">
        <f t="shared" si="94"/>
        <v>2.4242424242200834E-2</v>
      </c>
      <c r="O191" s="63">
        <f t="shared" si="94"/>
        <v>2.7397260274153935E-2</v>
      </c>
      <c r="P191" s="63">
        <f t="shared" si="94"/>
        <v>2.0689655172384053E-2</v>
      </c>
      <c r="Q191" s="63">
        <f t="shared" si="94"/>
        <v>1.5151515151528201E-2</v>
      </c>
      <c r="R191" s="63">
        <f t="shared" si="94"/>
        <v>2.6143790849755762E-2</v>
      </c>
      <c r="S191" s="63">
        <f t="shared" si="94"/>
        <v>3.9473684210329492E-2</v>
      </c>
      <c r="T191" s="63">
        <f t="shared" si="94"/>
        <v>2.1897810219335474E-2</v>
      </c>
      <c r="U191" s="63">
        <f t="shared" si="94"/>
        <v>0</v>
      </c>
      <c r="V191" s="331">
        <f t="shared" si="94"/>
        <v>8.7719298243864475E-3</v>
      </c>
      <c r="W191" s="63">
        <f t="shared" si="94"/>
        <v>0</v>
      </c>
      <c r="X191" s="63">
        <f t="shared" si="94"/>
        <v>0</v>
      </c>
      <c r="Y191" s="63">
        <f t="shared" si="94"/>
        <v>0</v>
      </c>
      <c r="Z191" s="63">
        <f t="shared" si="94"/>
        <v>0</v>
      </c>
      <c r="AA191" s="63">
        <f t="shared" si="94"/>
        <v>0</v>
      </c>
      <c r="AB191" s="64">
        <f t="shared" si="94"/>
        <v>0</v>
      </c>
      <c r="AC191" s="119"/>
      <c r="AD191" s="119"/>
      <c r="AE191" s="120"/>
      <c r="AF191" s="295"/>
      <c r="AG191" s="295"/>
      <c r="AH191" s="295"/>
      <c r="AI191" s="295"/>
      <c r="AJ191" s="295"/>
      <c r="AK191" s="295"/>
      <c r="AL191" s="295"/>
      <c r="AM191" s="295"/>
      <c r="AN191" s="295"/>
      <c r="AO191" s="295"/>
      <c r="AP191" s="295"/>
      <c r="AQ191" s="295"/>
      <c r="AR191" s="295"/>
      <c r="AS191" s="295"/>
      <c r="AT191" s="295"/>
      <c r="AU191" s="295"/>
      <c r="AV191" s="295"/>
      <c r="AW191" s="295"/>
      <c r="AX191" s="295"/>
      <c r="AY191" s="295"/>
      <c r="AZ191" s="295"/>
      <c r="BA191" s="295"/>
      <c r="BB191" s="295"/>
      <c r="BC191" s="295"/>
      <c r="BD191" s="295"/>
      <c r="BE191" s="37"/>
      <c r="BF191" s="37"/>
      <c r="BG191" s="37"/>
      <c r="BH191" s="37"/>
      <c r="BI191" s="37"/>
      <c r="BJ191" s="37"/>
      <c r="BK191" s="37"/>
      <c r="BL191" s="37"/>
      <c r="BM191" s="37"/>
      <c r="BN191" s="37"/>
      <c r="BO191" s="37"/>
      <c r="BP191" s="37"/>
      <c r="BQ191" s="37"/>
      <c r="BR191" s="37"/>
      <c r="BS191" s="37"/>
      <c r="BT191" s="37"/>
      <c r="BU191" s="37"/>
      <c r="BV191" s="37"/>
      <c r="BW191" s="37"/>
      <c r="BX191" s="37"/>
      <c r="BY191" s="37"/>
      <c r="BZ191" s="37"/>
      <c r="CA191" s="37"/>
      <c r="CB191" s="37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</row>
    <row r="192" spans="1:132" s="2" customFormat="1" ht="10.5" customHeight="1">
      <c r="A192" s="1402" t="s">
        <v>10</v>
      </c>
      <c r="B192" s="1400" t="s">
        <v>170</v>
      </c>
      <c r="C192" s="165"/>
      <c r="D192" s="1266"/>
      <c r="E192" s="88"/>
      <c r="F192" s="88"/>
      <c r="G192" s="88"/>
      <c r="H192" s="337"/>
      <c r="I192" s="88"/>
      <c r="J192" s="88"/>
      <c r="K192" s="88"/>
      <c r="L192" s="88"/>
      <c r="M192" s="88"/>
      <c r="N192" s="337"/>
      <c r="O192" s="88"/>
      <c r="P192" s="88"/>
      <c r="Q192" s="88"/>
      <c r="R192" s="88"/>
      <c r="S192" s="88"/>
      <c r="T192" s="88"/>
      <c r="U192" s="88"/>
      <c r="V192" s="337"/>
      <c r="W192" s="88"/>
      <c r="X192" s="88"/>
      <c r="Y192" s="88"/>
      <c r="Z192" s="88"/>
      <c r="AA192" s="88"/>
      <c r="AB192" s="89"/>
      <c r="AC192" s="78" t="s">
        <v>125</v>
      </c>
      <c r="AD192" s="78">
        <f>AD194/AC194</f>
        <v>0.33862696443349138</v>
      </c>
      <c r="AE192" s="121"/>
      <c r="AF192" s="295"/>
      <c r="AG192" s="295"/>
      <c r="AH192" s="295"/>
      <c r="AI192" s="295"/>
      <c r="AJ192" s="295"/>
      <c r="AK192" s="295"/>
      <c r="AL192" s="295"/>
      <c r="AM192" s="295"/>
      <c r="AN192" s="295"/>
      <c r="AO192" s="295"/>
      <c r="AP192" s="295"/>
      <c r="AQ192" s="295"/>
      <c r="AR192" s="295"/>
      <c r="AS192" s="295"/>
      <c r="AT192" s="295"/>
      <c r="AU192" s="295"/>
      <c r="AV192" s="295"/>
      <c r="AW192" s="295"/>
      <c r="AX192" s="295"/>
      <c r="AY192" s="295"/>
      <c r="AZ192" s="295"/>
      <c r="BA192" s="295"/>
      <c r="BB192" s="295"/>
      <c r="BC192" s="295"/>
      <c r="BD192" s="295"/>
      <c r="BE192" s="37"/>
      <c r="BF192" s="37"/>
      <c r="BG192" s="37"/>
      <c r="BH192" s="37"/>
      <c r="BI192" s="37"/>
      <c r="BJ192" s="37"/>
      <c r="BK192" s="37"/>
      <c r="BL192" s="37"/>
      <c r="BM192" s="37"/>
      <c r="BN192" s="37"/>
      <c r="BO192" s="37"/>
      <c r="BP192" s="37"/>
      <c r="BQ192" s="37"/>
      <c r="BR192" s="37"/>
      <c r="BS192" s="37"/>
      <c r="BT192" s="37"/>
      <c r="BU192" s="37"/>
      <c r="BV192" s="37"/>
      <c r="BW192" s="37"/>
      <c r="BX192" s="37"/>
      <c r="BY192" s="37"/>
      <c r="BZ192" s="37"/>
      <c r="CA192" s="37"/>
      <c r="CB192" s="37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</row>
    <row r="193" spans="1:132" s="2" customFormat="1" ht="10.5" customHeight="1">
      <c r="A193" s="1403"/>
      <c r="B193" s="1401"/>
      <c r="C193" s="1154" t="s">
        <v>138</v>
      </c>
      <c r="D193" s="155" t="s">
        <v>34</v>
      </c>
      <c r="E193" s="100">
        <v>45</v>
      </c>
      <c r="F193" s="100">
        <v>45</v>
      </c>
      <c r="G193" s="100">
        <v>45</v>
      </c>
      <c r="H193" s="343">
        <v>45</v>
      </c>
      <c r="I193" s="100">
        <v>45</v>
      </c>
      <c r="J193" s="100">
        <v>50</v>
      </c>
      <c r="K193" s="100">
        <v>60</v>
      </c>
      <c r="L193" s="100">
        <v>70</v>
      </c>
      <c r="M193" s="100">
        <v>90</v>
      </c>
      <c r="N193" s="343">
        <v>100</v>
      </c>
      <c r="O193" s="100">
        <v>115</v>
      </c>
      <c r="P193" s="100">
        <v>115</v>
      </c>
      <c r="Q193" s="100">
        <v>110</v>
      </c>
      <c r="R193" s="100">
        <v>115</v>
      </c>
      <c r="S193" s="100">
        <v>120</v>
      </c>
      <c r="T193" s="100">
        <v>120</v>
      </c>
      <c r="U193" s="100">
        <v>125</v>
      </c>
      <c r="V193" s="343">
        <v>115</v>
      </c>
      <c r="W193" s="100">
        <v>115</v>
      </c>
      <c r="X193" s="100">
        <v>105</v>
      </c>
      <c r="Y193" s="100">
        <v>90</v>
      </c>
      <c r="Z193" s="100">
        <v>75</v>
      </c>
      <c r="AA193" s="100">
        <v>60</v>
      </c>
      <c r="AB193" s="101">
        <v>60</v>
      </c>
      <c r="AC193" s="175"/>
      <c r="AD193" s="175"/>
      <c r="AE193" s="118"/>
      <c r="AF193" s="295"/>
      <c r="AG193" s="295"/>
      <c r="AH193" s="295"/>
      <c r="AI193" s="295"/>
      <c r="AJ193" s="295"/>
      <c r="AK193" s="295"/>
      <c r="AL193" s="295"/>
      <c r="AM193" s="295"/>
      <c r="AN193" s="295"/>
      <c r="AO193" s="295"/>
      <c r="AP193" s="295"/>
      <c r="AQ193" s="295"/>
      <c r="AR193" s="295"/>
      <c r="AS193" s="295"/>
      <c r="AT193" s="295"/>
      <c r="AU193" s="295"/>
      <c r="AV193" s="295"/>
      <c r="AW193" s="295"/>
      <c r="AX193" s="295"/>
      <c r="AY193" s="295"/>
      <c r="AZ193" s="295"/>
      <c r="BA193" s="295"/>
      <c r="BB193" s="295"/>
      <c r="BC193" s="295"/>
      <c r="BD193" s="295"/>
      <c r="BE193" s="37"/>
      <c r="BF193" s="37"/>
      <c r="BG193" s="37"/>
      <c r="BH193" s="37"/>
      <c r="BI193" s="37"/>
      <c r="BJ193" s="37"/>
      <c r="BK193" s="37"/>
      <c r="BL193" s="37"/>
      <c r="BM193" s="37"/>
      <c r="BN193" s="37"/>
      <c r="BO193" s="37"/>
      <c r="BP193" s="37"/>
      <c r="BQ193" s="37"/>
      <c r="BR193" s="37"/>
      <c r="BS193" s="37"/>
      <c r="BT193" s="37"/>
      <c r="BU193" s="37"/>
      <c r="BV193" s="37"/>
      <c r="BW193" s="37"/>
      <c r="BX193" s="37"/>
      <c r="BY193" s="37"/>
      <c r="BZ193" s="37"/>
      <c r="CA193" s="37"/>
      <c r="CB193" s="37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</row>
    <row r="194" spans="1:132" s="2" customFormat="1" ht="10.5" customHeight="1">
      <c r="A194" s="1403"/>
      <c r="B194" s="1401"/>
      <c r="C194" s="1154" t="s">
        <v>137</v>
      </c>
      <c r="D194" s="155" t="s">
        <v>126</v>
      </c>
      <c r="E194" s="59">
        <f t="shared" ref="E194:AB194" si="95">(AG194-AF194)*$AE194</f>
        <v>0.50759999999863792</v>
      </c>
      <c r="F194" s="59">
        <f t="shared" si="95"/>
        <v>0.47879999999931899</v>
      </c>
      <c r="G194" s="59">
        <f t="shared" si="95"/>
        <v>0.50040000000371954</v>
      </c>
      <c r="H194" s="330">
        <f t="shared" si="95"/>
        <v>0.48959999999497089</v>
      </c>
      <c r="I194" s="59">
        <f t="shared" si="95"/>
        <v>0.50760000000518635</v>
      </c>
      <c r="J194" s="59">
        <f t="shared" si="95"/>
        <v>0.55439999999507561</v>
      </c>
      <c r="K194" s="59">
        <f t="shared" si="95"/>
        <v>0.70200000000550067</v>
      </c>
      <c r="L194" s="59">
        <f t="shared" si="95"/>
        <v>0.82079999999696163</v>
      </c>
      <c r="M194" s="59">
        <f t="shared" si="95"/>
        <v>0.95399999999790452</v>
      </c>
      <c r="N194" s="330">
        <f t="shared" si="95"/>
        <v>1.0944000000003145</v>
      </c>
      <c r="O194" s="59">
        <f t="shared" si="95"/>
        <v>1.2420000000041911</v>
      </c>
      <c r="P194" s="59">
        <f t="shared" si="95"/>
        <v>1.2311999999954424</v>
      </c>
      <c r="Q194" s="59">
        <f t="shared" si="95"/>
        <v>1.1808000000048195</v>
      </c>
      <c r="R194" s="59">
        <f t="shared" si="95"/>
        <v>1.2311999999954424</v>
      </c>
      <c r="S194" s="59">
        <f t="shared" si="95"/>
        <v>1.3428000000050815</v>
      </c>
      <c r="T194" s="59">
        <f t="shared" si="95"/>
        <v>1.2527999999998429</v>
      </c>
      <c r="U194" s="59">
        <f t="shared" si="95"/>
        <v>1.331999999996333</v>
      </c>
      <c r="V194" s="330">
        <f t="shared" si="95"/>
        <v>1.2060000000034052</v>
      </c>
      <c r="W194" s="59">
        <f t="shared" si="95"/>
        <v>1.1879999999997382</v>
      </c>
      <c r="X194" s="59">
        <f t="shared" si="95"/>
        <v>1.0043999999950757</v>
      </c>
      <c r="Y194" s="59">
        <f t="shared" si="95"/>
        <v>0.9576000000051863</v>
      </c>
      <c r="Z194" s="59">
        <f t="shared" si="95"/>
        <v>0.73439999999900463</v>
      </c>
      <c r="AA194" s="59">
        <f t="shared" si="95"/>
        <v>0.65879999999669969</v>
      </c>
      <c r="AB194" s="60">
        <f t="shared" si="95"/>
        <v>0.59040000000240977</v>
      </c>
      <c r="AC194" s="58">
        <f>(BD194-AF194)*AE194</f>
        <v>21.762000000000263</v>
      </c>
      <c r="AD194" s="61">
        <f>(BD195-AF195)*AE194</f>
        <v>7.3692000000017286</v>
      </c>
      <c r="AE194" s="118">
        <v>3.6</v>
      </c>
      <c r="AF194" s="295">
        <v>11307.679</v>
      </c>
      <c r="AG194" s="295">
        <v>11307.82</v>
      </c>
      <c r="AH194" s="295">
        <v>11307.953</v>
      </c>
      <c r="AI194" s="295">
        <v>11308.092000000001</v>
      </c>
      <c r="AJ194" s="295">
        <v>11308.227999999999</v>
      </c>
      <c r="AK194" s="295">
        <v>11308.369000000001</v>
      </c>
      <c r="AL194" s="295">
        <v>11308.522999999999</v>
      </c>
      <c r="AM194" s="295">
        <v>11308.718000000001</v>
      </c>
      <c r="AN194" s="295">
        <v>11308.946</v>
      </c>
      <c r="AO194" s="295">
        <v>11309.210999999999</v>
      </c>
      <c r="AP194" s="295">
        <v>11309.514999999999</v>
      </c>
      <c r="AQ194" s="295">
        <v>11309.86</v>
      </c>
      <c r="AR194" s="295">
        <v>11310.201999999999</v>
      </c>
      <c r="AS194" s="295">
        <v>11310.53</v>
      </c>
      <c r="AT194" s="295">
        <v>11310.871999999999</v>
      </c>
      <c r="AU194" s="295">
        <v>11311.245000000001</v>
      </c>
      <c r="AV194" s="295">
        <v>11311.593000000001</v>
      </c>
      <c r="AW194" s="295">
        <v>11311.963</v>
      </c>
      <c r="AX194" s="295">
        <v>11312.298000000001</v>
      </c>
      <c r="AY194" s="295">
        <v>11312.628000000001</v>
      </c>
      <c r="AZ194" s="295">
        <v>11312.906999999999</v>
      </c>
      <c r="BA194" s="295">
        <v>11313.173000000001</v>
      </c>
      <c r="BB194" s="295">
        <v>11313.377</v>
      </c>
      <c r="BC194" s="295">
        <v>11313.56</v>
      </c>
      <c r="BD194" s="295">
        <v>11313.724</v>
      </c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</row>
    <row r="195" spans="1:132" s="2" customFormat="1" ht="10.5" customHeight="1">
      <c r="A195" s="1403"/>
      <c r="B195" s="1401"/>
      <c r="C195" s="1154" t="s">
        <v>137</v>
      </c>
      <c r="D195" s="155" t="s">
        <v>127</v>
      </c>
      <c r="E195" s="73">
        <f t="shared" ref="E195:AB195" si="96">(AG195-AF195)*$AE194</f>
        <v>0.20160000000178116</v>
      </c>
      <c r="F195" s="73">
        <f t="shared" si="96"/>
        <v>0.19799999999777357</v>
      </c>
      <c r="G195" s="73">
        <f t="shared" si="96"/>
        <v>0.20879999999997381</v>
      </c>
      <c r="H195" s="335">
        <f t="shared" si="96"/>
        <v>0.19800000000104775</v>
      </c>
      <c r="I195" s="73">
        <f t="shared" si="96"/>
        <v>0.19800000000104775</v>
      </c>
      <c r="J195" s="73">
        <f t="shared" si="96"/>
        <v>0.20159999999850697</v>
      </c>
      <c r="K195" s="73">
        <f t="shared" si="96"/>
        <v>0.2628000000011525</v>
      </c>
      <c r="L195" s="73">
        <f t="shared" si="96"/>
        <v>0.25559999999968569</v>
      </c>
      <c r="M195" s="73">
        <f t="shared" si="96"/>
        <v>0.37799999999842843</v>
      </c>
      <c r="N195" s="335">
        <f t="shared" si="96"/>
        <v>0.36360000000204312</v>
      </c>
      <c r="O195" s="73">
        <f t="shared" si="96"/>
        <v>0.40680000000102157</v>
      </c>
      <c r="P195" s="73">
        <f t="shared" si="96"/>
        <v>0.3995999999995547</v>
      </c>
      <c r="Q195" s="73">
        <f t="shared" si="96"/>
        <v>0.3563999999973021</v>
      </c>
      <c r="R195" s="73">
        <f t="shared" si="96"/>
        <v>0.41400000000248838</v>
      </c>
      <c r="S195" s="73">
        <f t="shared" si="96"/>
        <v>0.39599999999882129</v>
      </c>
      <c r="T195" s="73">
        <f t="shared" si="96"/>
        <v>0.40320000000028816</v>
      </c>
      <c r="U195" s="73">
        <f t="shared" si="96"/>
        <v>0.43920000000107395</v>
      </c>
      <c r="V195" s="335">
        <f t="shared" si="96"/>
        <v>0.39239999999808789</v>
      </c>
      <c r="W195" s="73">
        <f t="shared" si="96"/>
        <v>0.37080000000023577</v>
      </c>
      <c r="X195" s="73">
        <f t="shared" si="96"/>
        <v>0.34200000000091679</v>
      </c>
      <c r="Y195" s="73">
        <f t="shared" si="96"/>
        <v>0.29160000000047148</v>
      </c>
      <c r="Z195" s="73">
        <f t="shared" si="96"/>
        <v>0.2231999999996333</v>
      </c>
      <c r="AA195" s="73">
        <f t="shared" si="96"/>
        <v>0.23759999999929279</v>
      </c>
      <c r="AB195" s="74">
        <f t="shared" si="96"/>
        <v>0.23040000000110014</v>
      </c>
      <c r="AC195" s="78"/>
      <c r="AD195" s="78"/>
      <c r="AE195" s="118"/>
      <c r="AF195" s="295">
        <v>4793.0879999999997</v>
      </c>
      <c r="AG195" s="295">
        <v>4793.1440000000002</v>
      </c>
      <c r="AH195" s="295">
        <v>4793.1989999999996</v>
      </c>
      <c r="AI195" s="295">
        <v>4793.2569999999996</v>
      </c>
      <c r="AJ195" s="295">
        <v>4793.3119999999999</v>
      </c>
      <c r="AK195" s="295">
        <v>4793.3670000000002</v>
      </c>
      <c r="AL195" s="295">
        <v>4793.4229999999998</v>
      </c>
      <c r="AM195" s="295">
        <v>4793.4960000000001</v>
      </c>
      <c r="AN195" s="295">
        <v>4793.567</v>
      </c>
      <c r="AO195" s="295">
        <v>4793.6719999999996</v>
      </c>
      <c r="AP195" s="295">
        <v>4793.7730000000001</v>
      </c>
      <c r="AQ195" s="295">
        <v>4793.8860000000004</v>
      </c>
      <c r="AR195" s="295">
        <v>4793.9970000000003</v>
      </c>
      <c r="AS195" s="295">
        <v>4794.0959999999995</v>
      </c>
      <c r="AT195" s="295">
        <v>4794.2110000000002</v>
      </c>
      <c r="AU195" s="295">
        <v>4794.3209999999999</v>
      </c>
      <c r="AV195" s="295">
        <v>4794.433</v>
      </c>
      <c r="AW195" s="295">
        <v>4794.5550000000003</v>
      </c>
      <c r="AX195" s="295">
        <v>4794.6639999999998</v>
      </c>
      <c r="AY195" s="295">
        <v>4794.7669999999998</v>
      </c>
      <c r="AZ195" s="295">
        <v>4794.8620000000001</v>
      </c>
      <c r="BA195" s="295">
        <v>4794.9430000000002</v>
      </c>
      <c r="BB195" s="295">
        <v>4795.0050000000001</v>
      </c>
      <c r="BC195" s="295">
        <v>4795.0709999999999</v>
      </c>
      <c r="BD195" s="295">
        <v>4795.1350000000002</v>
      </c>
      <c r="BE195" s="1">
        <v>3.2109999999999999</v>
      </c>
      <c r="BF195" s="1">
        <v>3.2109999999999999</v>
      </c>
      <c r="BG195" s="1">
        <v>3.2109999999999999</v>
      </c>
      <c r="BH195" s="1">
        <v>3.2109999999999999</v>
      </c>
      <c r="BI195" s="1">
        <v>3.2109999999999999</v>
      </c>
      <c r="BJ195" s="1">
        <v>3.2109999999999999</v>
      </c>
      <c r="BK195" s="1">
        <v>3.2109999999999999</v>
      </c>
      <c r="BL195" s="1">
        <v>3.2109999999999999</v>
      </c>
      <c r="BM195" s="1">
        <v>3.2109999999999999</v>
      </c>
      <c r="BN195" s="1">
        <v>3.2109999999999999</v>
      </c>
      <c r="BO195" s="1">
        <v>3.2109999999999999</v>
      </c>
      <c r="BP195" s="1">
        <v>3.2109999999999999</v>
      </c>
      <c r="BQ195" s="1">
        <v>3.2109999999999999</v>
      </c>
      <c r="BR195" s="1">
        <v>3.2109999999999999</v>
      </c>
      <c r="BS195" s="1">
        <v>3.2109999999999999</v>
      </c>
      <c r="BT195" s="1">
        <v>3.2109999999999999</v>
      </c>
      <c r="BU195" s="1">
        <v>3.2109999999999999</v>
      </c>
      <c r="BV195" s="1">
        <v>3.2109999999999999</v>
      </c>
      <c r="BW195" s="1">
        <v>3.2109999999999999</v>
      </c>
      <c r="BX195" s="1">
        <v>3.2109999999999999</v>
      </c>
      <c r="BY195" s="1">
        <v>3.2109999999999999</v>
      </c>
      <c r="BZ195" s="1">
        <v>3.2109999999999999</v>
      </c>
      <c r="CA195" s="1">
        <v>3.2109999999999999</v>
      </c>
      <c r="CB195" s="1">
        <v>3.2109999999999999</v>
      </c>
      <c r="CC195" s="1">
        <v>3.2109999999999999</v>
      </c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</row>
    <row r="196" spans="1:132" s="2" customFormat="1" ht="10.5" customHeight="1" thickBot="1">
      <c r="A196" s="1404"/>
      <c r="B196" s="1405"/>
      <c r="C196" s="312"/>
      <c r="D196" s="271" t="s">
        <v>42</v>
      </c>
      <c r="E196" s="63">
        <f t="shared" ref="E196:AB196" si="97">E195/E194</f>
        <v>0.39716312057195063</v>
      </c>
      <c r="F196" s="63">
        <f t="shared" si="97"/>
        <v>0.41353383458240434</v>
      </c>
      <c r="G196" s="63">
        <f t="shared" si="97"/>
        <v>0.41726618704720581</v>
      </c>
      <c r="H196" s="331">
        <f t="shared" si="97"/>
        <v>0.40441176471217644</v>
      </c>
      <c r="I196" s="63">
        <f t="shared" si="97"/>
        <v>0.3900709219838942</v>
      </c>
      <c r="J196" s="63">
        <f t="shared" si="97"/>
        <v>0.36363636363690055</v>
      </c>
      <c r="K196" s="63">
        <f t="shared" si="97"/>
        <v>0.37435897435768273</v>
      </c>
      <c r="L196" s="63">
        <f t="shared" si="97"/>
        <v>0.31140350877269962</v>
      </c>
      <c r="M196" s="63">
        <f t="shared" si="97"/>
        <v>0.3962264150935626</v>
      </c>
      <c r="N196" s="331">
        <f t="shared" si="97"/>
        <v>0.33223684210703458</v>
      </c>
      <c r="O196" s="63">
        <f t="shared" si="97"/>
        <v>0.32753623188377523</v>
      </c>
      <c r="P196" s="63">
        <f t="shared" si="97"/>
        <v>0.32456140350961171</v>
      </c>
      <c r="Q196" s="63">
        <f t="shared" si="97"/>
        <v>0.30182926828916617</v>
      </c>
      <c r="R196" s="63">
        <f t="shared" si="97"/>
        <v>0.33625730994478631</v>
      </c>
      <c r="S196" s="63">
        <f t="shared" si="97"/>
        <v>0.29490616621784532</v>
      </c>
      <c r="T196" s="63">
        <f t="shared" si="97"/>
        <v>0.32183908046004051</v>
      </c>
      <c r="U196" s="63">
        <f t="shared" si="97"/>
        <v>0.32972972973144377</v>
      </c>
      <c r="V196" s="331">
        <f t="shared" si="97"/>
        <v>0.32537313432585402</v>
      </c>
      <c r="W196" s="63">
        <f t="shared" si="97"/>
        <v>0.31212121212147936</v>
      </c>
      <c r="X196" s="63">
        <f t="shared" si="97"/>
        <v>0.34050179211727749</v>
      </c>
      <c r="Y196" s="63">
        <f t="shared" si="97"/>
        <v>0.30451127819433188</v>
      </c>
      <c r="Z196" s="63">
        <f t="shared" si="97"/>
        <v>0.30392156862736358</v>
      </c>
      <c r="AA196" s="63">
        <f t="shared" si="97"/>
        <v>0.36065573770565129</v>
      </c>
      <c r="AB196" s="64">
        <f t="shared" si="97"/>
        <v>0.39024390243929497</v>
      </c>
      <c r="AC196" s="119"/>
      <c r="AD196" s="119"/>
      <c r="AE196" s="120"/>
      <c r="AF196" s="295"/>
      <c r="AG196" s="295"/>
      <c r="AH196" s="295"/>
      <c r="AI196" s="295"/>
      <c r="AJ196" s="295"/>
      <c r="AK196" s="295"/>
      <c r="AL196" s="295"/>
      <c r="AM196" s="295"/>
      <c r="AN196" s="295"/>
      <c r="AO196" s="295"/>
      <c r="AP196" s="295"/>
      <c r="AQ196" s="295"/>
      <c r="AR196" s="295"/>
      <c r="AS196" s="295"/>
      <c r="AT196" s="295"/>
      <c r="AU196" s="295"/>
      <c r="AV196" s="295"/>
      <c r="AW196" s="295"/>
      <c r="AX196" s="295"/>
      <c r="AY196" s="295"/>
      <c r="AZ196" s="295"/>
      <c r="BA196" s="295"/>
      <c r="BB196" s="295"/>
      <c r="BC196" s="295"/>
      <c r="BD196" s="295"/>
      <c r="BE196" s="37"/>
      <c r="BF196" s="37"/>
      <c r="BG196" s="37"/>
      <c r="BH196" s="37"/>
      <c r="BI196" s="37"/>
      <c r="BJ196" s="37"/>
      <c r="BK196" s="37"/>
      <c r="BL196" s="37"/>
      <c r="BM196" s="37"/>
      <c r="BN196" s="37"/>
      <c r="BO196" s="37"/>
      <c r="BP196" s="37"/>
      <c r="BQ196" s="37"/>
      <c r="BR196" s="37"/>
      <c r="BS196" s="37"/>
      <c r="BT196" s="37"/>
      <c r="BU196" s="37"/>
      <c r="BV196" s="37"/>
      <c r="BW196" s="37"/>
      <c r="BX196" s="37"/>
      <c r="BY196" s="37"/>
      <c r="BZ196" s="37"/>
      <c r="CA196" s="37"/>
      <c r="CB196" s="37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</row>
    <row r="197" spans="1:132" s="2" customFormat="1" ht="10.5" customHeight="1">
      <c r="A197" s="1402" t="s">
        <v>20</v>
      </c>
      <c r="B197" s="1400" t="s">
        <v>179</v>
      </c>
      <c r="C197" s="165"/>
      <c r="D197" s="1266"/>
      <c r="E197" s="88"/>
      <c r="F197" s="88"/>
      <c r="G197" s="88"/>
      <c r="H197" s="337"/>
      <c r="I197" s="88"/>
      <c r="J197" s="88"/>
      <c r="K197" s="88"/>
      <c r="L197" s="88"/>
      <c r="M197" s="88"/>
      <c r="N197" s="337"/>
      <c r="O197" s="88"/>
      <c r="P197" s="88"/>
      <c r="Q197" s="88"/>
      <c r="R197" s="88"/>
      <c r="S197" s="88"/>
      <c r="T197" s="88"/>
      <c r="U197" s="88"/>
      <c r="V197" s="337"/>
      <c r="W197" s="88"/>
      <c r="X197" s="88"/>
      <c r="Y197" s="88"/>
      <c r="Z197" s="88"/>
      <c r="AA197" s="88"/>
      <c r="AB197" s="89"/>
      <c r="AC197" s="78" t="s">
        <v>125</v>
      </c>
      <c r="AD197" s="78">
        <f>AD199/AC199</f>
        <v>2.507645259935529E-2</v>
      </c>
      <c r="AE197" s="118"/>
      <c r="AF197" s="294"/>
      <c r="AG197" s="295"/>
      <c r="AH197" s="295"/>
      <c r="AI197" s="295"/>
      <c r="AJ197" s="295"/>
      <c r="AK197" s="295"/>
      <c r="AL197" s="295"/>
      <c r="AM197" s="295"/>
      <c r="AN197" s="295"/>
      <c r="AO197" s="295"/>
      <c r="AP197" s="295"/>
      <c r="AQ197" s="295"/>
      <c r="AR197" s="295"/>
      <c r="AS197" s="295"/>
      <c r="AT197" s="295"/>
      <c r="AU197" s="295"/>
      <c r="AV197" s="295"/>
      <c r="AW197" s="295"/>
      <c r="AX197" s="295"/>
      <c r="AY197" s="295"/>
      <c r="AZ197" s="295"/>
      <c r="BA197" s="295"/>
      <c r="BB197" s="295"/>
      <c r="BC197" s="295"/>
      <c r="BD197" s="295"/>
      <c r="BE197" s="37"/>
      <c r="BF197" s="37"/>
      <c r="BG197" s="37"/>
      <c r="BH197" s="37"/>
      <c r="BI197" s="37"/>
      <c r="BJ197" s="37"/>
      <c r="BK197" s="37"/>
      <c r="BL197" s="37"/>
      <c r="BM197" s="37"/>
      <c r="BN197" s="37"/>
      <c r="BO197" s="37"/>
      <c r="BP197" s="37"/>
      <c r="BQ197" s="37"/>
      <c r="BR197" s="37"/>
      <c r="BS197" s="37"/>
      <c r="BT197" s="37"/>
      <c r="BU197" s="37"/>
      <c r="BV197" s="37"/>
      <c r="BW197" s="37"/>
      <c r="BX197" s="37"/>
      <c r="BY197" s="37"/>
      <c r="BZ197" s="37"/>
      <c r="CA197" s="37"/>
      <c r="CB197" s="37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</row>
    <row r="198" spans="1:132" s="2" customFormat="1" ht="10.5" customHeight="1">
      <c r="A198" s="1403"/>
      <c r="B198" s="1401"/>
      <c r="C198" s="1154" t="s">
        <v>139</v>
      </c>
      <c r="D198" s="155" t="s">
        <v>34</v>
      </c>
      <c r="E198" s="122">
        <f>ROUND(SQRT(E199^2+E200^2)*1000/(1.73*E108),0)</f>
        <v>14</v>
      </c>
      <c r="F198" s="122">
        <f>ROUND(SQRT(F199^2+F200^2)*1000/(1.73*F108),0)</f>
        <v>14</v>
      </c>
      <c r="G198" s="122">
        <f t="shared" ref="G198:AB198" si="98">ROUND(SQRT(G199^2+G200^2)*1000/(1.73*G108),0)</f>
        <v>14</v>
      </c>
      <c r="H198" s="347">
        <f t="shared" si="98"/>
        <v>14</v>
      </c>
      <c r="I198" s="122">
        <f t="shared" si="98"/>
        <v>14</v>
      </c>
      <c r="J198" s="122">
        <f t="shared" si="98"/>
        <v>14</v>
      </c>
      <c r="K198" s="122">
        <f t="shared" si="98"/>
        <v>17</v>
      </c>
      <c r="L198" s="122">
        <f t="shared" si="98"/>
        <v>17</v>
      </c>
      <c r="M198" s="122">
        <f t="shared" si="98"/>
        <v>26</v>
      </c>
      <c r="N198" s="347">
        <f t="shared" si="98"/>
        <v>27</v>
      </c>
      <c r="O198" s="122">
        <f t="shared" si="98"/>
        <v>29</v>
      </c>
      <c r="P198" s="122">
        <f t="shared" si="98"/>
        <v>31</v>
      </c>
      <c r="Q198" s="122">
        <f t="shared" si="98"/>
        <v>30</v>
      </c>
      <c r="R198" s="122">
        <f t="shared" si="98"/>
        <v>33</v>
      </c>
      <c r="S198" s="122">
        <f t="shared" si="98"/>
        <v>30</v>
      </c>
      <c r="T198" s="122">
        <f t="shared" si="98"/>
        <v>32</v>
      </c>
      <c r="U198" s="122">
        <f t="shared" si="98"/>
        <v>34</v>
      </c>
      <c r="V198" s="347">
        <f t="shared" si="98"/>
        <v>31</v>
      </c>
      <c r="W198" s="122">
        <f t="shared" si="98"/>
        <v>28</v>
      </c>
      <c r="X198" s="122">
        <f t="shared" si="98"/>
        <v>24</v>
      </c>
      <c r="Y198" s="122">
        <f t="shared" si="98"/>
        <v>25</v>
      </c>
      <c r="Z198" s="122">
        <f t="shared" si="98"/>
        <v>21</v>
      </c>
      <c r="AA198" s="122">
        <f t="shared" si="98"/>
        <v>14</v>
      </c>
      <c r="AB198" s="123">
        <f t="shared" si="98"/>
        <v>15</v>
      </c>
      <c r="AC198" s="175"/>
      <c r="AD198" s="175"/>
      <c r="AE198" s="118"/>
      <c r="AF198" s="295"/>
      <c r="AG198" s="295"/>
      <c r="AH198" s="295"/>
      <c r="AI198" s="295"/>
      <c r="AJ198" s="295"/>
      <c r="AK198" s="295"/>
      <c r="AL198" s="295"/>
      <c r="AM198" s="295"/>
      <c r="AN198" s="295"/>
      <c r="AO198" s="295"/>
      <c r="AP198" s="295"/>
      <c r="AQ198" s="295"/>
      <c r="AR198" s="295"/>
      <c r="AS198" s="295"/>
      <c r="AT198" s="295"/>
      <c r="AU198" s="295"/>
      <c r="AV198" s="295"/>
      <c r="AW198" s="295"/>
      <c r="AX198" s="295"/>
      <c r="AY198" s="295"/>
      <c r="AZ198" s="295"/>
      <c r="BA198" s="295"/>
      <c r="BB198" s="295"/>
      <c r="BC198" s="295"/>
      <c r="BD198" s="295"/>
      <c r="BE198" s="37"/>
      <c r="BF198" s="37"/>
      <c r="BG198" s="37"/>
      <c r="BH198" s="37"/>
      <c r="BI198" s="37"/>
      <c r="BJ198" s="37"/>
      <c r="BK198" s="37"/>
      <c r="BL198" s="37"/>
      <c r="BM198" s="37"/>
      <c r="BN198" s="37"/>
      <c r="BO198" s="37"/>
      <c r="BP198" s="37"/>
      <c r="BQ198" s="37"/>
      <c r="BR198" s="37"/>
      <c r="BS198" s="37"/>
      <c r="BT198" s="37"/>
      <c r="BU198" s="37"/>
      <c r="BV198" s="37"/>
      <c r="BW198" s="37"/>
      <c r="BX198" s="37"/>
      <c r="BY198" s="37"/>
      <c r="BZ198" s="37"/>
      <c r="CA198" s="37"/>
      <c r="CB198" s="37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</row>
    <row r="199" spans="1:132" s="2" customFormat="1" ht="10.5" customHeight="1">
      <c r="A199" s="1403"/>
      <c r="B199" s="1401"/>
      <c r="C199" s="1154" t="s">
        <v>137</v>
      </c>
      <c r="D199" s="155" t="s">
        <v>126</v>
      </c>
      <c r="E199" s="59">
        <f>(AG199-AF199)*$AE199</f>
        <v>0.1547999999987951</v>
      </c>
      <c r="F199" s="59">
        <f>(AH199-AG199)*$AE199</f>
        <v>0.15119999999969877</v>
      </c>
      <c r="G199" s="59">
        <f t="shared" ref="G199:AB199" si="99">(AI199-AH199)*$AE199</f>
        <v>0.1548000000004322</v>
      </c>
      <c r="H199" s="330">
        <f t="shared" si="99"/>
        <v>0.14760000000060244</v>
      </c>
      <c r="I199" s="59">
        <f t="shared" si="99"/>
        <v>0.15119999999969877</v>
      </c>
      <c r="J199" s="59">
        <f t="shared" si="99"/>
        <v>0.15119999999969877</v>
      </c>
      <c r="K199" s="59">
        <f t="shared" si="99"/>
        <v>0.18359999999975116</v>
      </c>
      <c r="L199" s="59">
        <f t="shared" si="99"/>
        <v>0.18000000000065483</v>
      </c>
      <c r="M199" s="59">
        <f t="shared" si="99"/>
        <v>0.27719999999917494</v>
      </c>
      <c r="N199" s="330">
        <f t="shared" si="99"/>
        <v>0.29160000000047148</v>
      </c>
      <c r="O199" s="59">
        <f t="shared" si="99"/>
        <v>0.31319999999996073</v>
      </c>
      <c r="P199" s="59">
        <f t="shared" si="99"/>
        <v>0.3312000000003536</v>
      </c>
      <c r="Q199" s="59">
        <f t="shared" si="99"/>
        <v>0.32039999999979046</v>
      </c>
      <c r="R199" s="59">
        <f t="shared" si="99"/>
        <v>0.35279999999984285</v>
      </c>
      <c r="S199" s="59">
        <f t="shared" si="99"/>
        <v>0.31680000000069414</v>
      </c>
      <c r="T199" s="59">
        <f t="shared" si="99"/>
        <v>0.34199999999927971</v>
      </c>
      <c r="U199" s="59">
        <f t="shared" si="99"/>
        <v>0.36360000000040599</v>
      </c>
      <c r="V199" s="330">
        <f t="shared" si="99"/>
        <v>0.3312000000003536</v>
      </c>
      <c r="W199" s="59">
        <f t="shared" si="99"/>
        <v>0.29519999999956781</v>
      </c>
      <c r="X199" s="59">
        <f t="shared" si="99"/>
        <v>0.26640000000024883</v>
      </c>
      <c r="Y199" s="59">
        <f t="shared" si="99"/>
        <v>0.26640000000024883</v>
      </c>
      <c r="Z199" s="59">
        <f t="shared" si="99"/>
        <v>0.23039999999946303</v>
      </c>
      <c r="AA199" s="59">
        <f t="shared" si="99"/>
        <v>0.1548000000004322</v>
      </c>
      <c r="AB199" s="60">
        <f t="shared" si="99"/>
        <v>0.15839999999952853</v>
      </c>
      <c r="AC199" s="58">
        <f>(BD199-AF199)*AE199</f>
        <v>5.8859999999991492</v>
      </c>
      <c r="AD199" s="61">
        <f>(BD200-AF200)*AE199</f>
        <v>0.1475999999997839</v>
      </c>
      <c r="AE199" s="118">
        <v>3.6</v>
      </c>
      <c r="AF199" s="295">
        <v>3617.2890000000002</v>
      </c>
      <c r="AG199" s="295">
        <v>3617.3319999999999</v>
      </c>
      <c r="AH199" s="295">
        <v>3617.3739999999998</v>
      </c>
      <c r="AI199" s="295">
        <v>3617.4169999999999</v>
      </c>
      <c r="AJ199" s="295">
        <v>3617.4580000000001</v>
      </c>
      <c r="AK199" s="295">
        <v>3617.5</v>
      </c>
      <c r="AL199" s="295">
        <v>3617.5419999999999</v>
      </c>
      <c r="AM199" s="295">
        <v>3617.5929999999998</v>
      </c>
      <c r="AN199" s="295">
        <v>3617.643</v>
      </c>
      <c r="AO199" s="295">
        <v>3617.72</v>
      </c>
      <c r="AP199" s="295">
        <v>3617.8009999999999</v>
      </c>
      <c r="AQ199" s="295">
        <v>3617.8879999999999</v>
      </c>
      <c r="AR199" s="295">
        <v>3617.98</v>
      </c>
      <c r="AS199" s="295">
        <v>3618.069</v>
      </c>
      <c r="AT199" s="295">
        <v>3618.1669999999999</v>
      </c>
      <c r="AU199" s="295">
        <v>3618.2550000000001</v>
      </c>
      <c r="AV199" s="295">
        <v>3618.35</v>
      </c>
      <c r="AW199" s="295">
        <v>3618.451</v>
      </c>
      <c r="AX199" s="295">
        <v>3618.5430000000001</v>
      </c>
      <c r="AY199" s="295">
        <v>3618.625</v>
      </c>
      <c r="AZ199" s="295">
        <v>3618.6990000000001</v>
      </c>
      <c r="BA199" s="295">
        <v>3618.7730000000001</v>
      </c>
      <c r="BB199" s="295">
        <v>3618.837</v>
      </c>
      <c r="BC199" s="295">
        <v>3618.88</v>
      </c>
      <c r="BD199" s="295">
        <v>3618.924</v>
      </c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</row>
    <row r="200" spans="1:132" s="2" customFormat="1" ht="10.5" customHeight="1">
      <c r="A200" s="1403"/>
      <c r="B200" s="1401"/>
      <c r="C200" s="1154" t="s">
        <v>137</v>
      </c>
      <c r="D200" s="155" t="s">
        <v>127</v>
      </c>
      <c r="E200" s="73">
        <f t="shared" ref="E200:AB200" si="100">(AG200-AF200)*$AE199</f>
        <v>1.4399999999659486E-2</v>
      </c>
      <c r="F200" s="73">
        <f>(AH200-AG200)*$AE199</f>
        <v>1.0799999999744615E-2</v>
      </c>
      <c r="G200" s="73">
        <f t="shared" si="100"/>
        <v>1.8000000000392903E-2</v>
      </c>
      <c r="H200" s="335">
        <f t="shared" si="100"/>
        <v>1.0799999999744615E-2</v>
      </c>
      <c r="I200" s="73">
        <f t="shared" si="100"/>
        <v>1.440000000047803E-2</v>
      </c>
      <c r="J200" s="73">
        <f t="shared" si="100"/>
        <v>1.4399999999659486E-2</v>
      </c>
      <c r="K200" s="73">
        <f t="shared" si="100"/>
        <v>1.0799999999744615E-2</v>
      </c>
      <c r="L200" s="73">
        <f t="shared" si="100"/>
        <v>1.0800000000563159E-2</v>
      </c>
      <c r="M200" s="73">
        <f t="shared" si="100"/>
        <v>3.5999999999148714E-3</v>
      </c>
      <c r="N200" s="335">
        <f t="shared" si="100"/>
        <v>0</v>
      </c>
      <c r="O200" s="73">
        <f t="shared" si="100"/>
        <v>0</v>
      </c>
      <c r="P200" s="73">
        <f t="shared" si="100"/>
        <v>0</v>
      </c>
      <c r="Q200" s="73">
        <f t="shared" si="100"/>
        <v>3.5999999999148714E-3</v>
      </c>
      <c r="R200" s="73">
        <f t="shared" si="100"/>
        <v>0</v>
      </c>
      <c r="S200" s="73">
        <f t="shared" si="100"/>
        <v>0</v>
      </c>
      <c r="T200" s="73">
        <f t="shared" si="100"/>
        <v>3.5999999999148714E-3</v>
      </c>
      <c r="U200" s="73">
        <f t="shared" si="100"/>
        <v>0</v>
      </c>
      <c r="V200" s="335">
        <f t="shared" si="100"/>
        <v>0</v>
      </c>
      <c r="W200" s="73">
        <f t="shared" si="100"/>
        <v>0</v>
      </c>
      <c r="X200" s="73">
        <f t="shared" si="100"/>
        <v>3.5999999999148714E-3</v>
      </c>
      <c r="Y200" s="73">
        <f t="shared" si="100"/>
        <v>7.1999999998297428E-3</v>
      </c>
      <c r="Z200" s="73">
        <f t="shared" si="100"/>
        <v>7.1999999998297428E-3</v>
      </c>
      <c r="AA200" s="73">
        <f t="shared" si="100"/>
        <v>7.2000000006482876E-3</v>
      </c>
      <c r="AB200" s="74">
        <f t="shared" si="100"/>
        <v>7.1999999998297428E-3</v>
      </c>
      <c r="AC200" s="78"/>
      <c r="AD200" s="78"/>
      <c r="AE200" s="118"/>
      <c r="AF200" s="295">
        <v>1158.0920000000001</v>
      </c>
      <c r="AG200" s="295">
        <v>1158.096</v>
      </c>
      <c r="AH200" s="295">
        <v>1158.0989999999999</v>
      </c>
      <c r="AI200" s="295">
        <v>1158.104</v>
      </c>
      <c r="AJ200" s="295">
        <v>1158.107</v>
      </c>
      <c r="AK200" s="295">
        <v>1158.1110000000001</v>
      </c>
      <c r="AL200" s="295">
        <v>1158.115</v>
      </c>
      <c r="AM200" s="295">
        <v>1158.1179999999999</v>
      </c>
      <c r="AN200" s="295">
        <v>1158.1210000000001</v>
      </c>
      <c r="AO200" s="295">
        <v>1158.1220000000001</v>
      </c>
      <c r="AP200" s="295">
        <v>1158.1220000000001</v>
      </c>
      <c r="AQ200" s="295">
        <v>1158.1220000000001</v>
      </c>
      <c r="AR200" s="295">
        <v>1158.1220000000001</v>
      </c>
      <c r="AS200" s="295">
        <v>1158.123</v>
      </c>
      <c r="AT200" s="295">
        <v>1158.123</v>
      </c>
      <c r="AU200" s="295">
        <v>1158.123</v>
      </c>
      <c r="AV200" s="295">
        <v>1158.124</v>
      </c>
      <c r="AW200" s="295">
        <v>1158.124</v>
      </c>
      <c r="AX200" s="295">
        <v>1158.124</v>
      </c>
      <c r="AY200" s="295">
        <v>1158.124</v>
      </c>
      <c r="AZ200" s="295">
        <v>1158.125</v>
      </c>
      <c r="BA200" s="295">
        <v>1158.127</v>
      </c>
      <c r="BB200" s="295">
        <v>1158.1289999999999</v>
      </c>
      <c r="BC200" s="295">
        <v>1158.1310000000001</v>
      </c>
      <c r="BD200" s="295">
        <v>1158.133</v>
      </c>
      <c r="BE200" s="1">
        <v>10.682</v>
      </c>
      <c r="BF200" s="1">
        <v>10.682</v>
      </c>
      <c r="BG200" s="1">
        <v>10.682</v>
      </c>
      <c r="BH200" s="1">
        <v>10.682</v>
      </c>
      <c r="BI200" s="1">
        <v>10.682</v>
      </c>
      <c r="BJ200" s="1">
        <v>10.682</v>
      </c>
      <c r="BK200" s="1">
        <v>10.682</v>
      </c>
      <c r="BL200" s="1">
        <v>10.682</v>
      </c>
      <c r="BM200" s="1">
        <v>10.682</v>
      </c>
      <c r="BN200" s="1">
        <v>10.682</v>
      </c>
      <c r="BO200" s="1">
        <v>10.682</v>
      </c>
      <c r="BP200" s="1">
        <v>10.683</v>
      </c>
      <c r="BQ200" s="1">
        <v>10.683999999999999</v>
      </c>
      <c r="BR200" s="1">
        <v>10.683999999999999</v>
      </c>
      <c r="BS200" s="1">
        <v>10.685</v>
      </c>
      <c r="BT200" s="1">
        <v>10.686</v>
      </c>
      <c r="BU200" s="1">
        <v>10.686999999999999</v>
      </c>
      <c r="BV200" s="1">
        <v>10.688000000000001</v>
      </c>
      <c r="BW200" s="1">
        <v>10.689</v>
      </c>
      <c r="BX200" s="1">
        <v>10.69</v>
      </c>
      <c r="BY200" s="1">
        <v>10.69</v>
      </c>
      <c r="BZ200" s="1">
        <v>10.69</v>
      </c>
      <c r="CA200" s="1">
        <v>10.69</v>
      </c>
      <c r="CB200" s="1">
        <v>10.691000000000001</v>
      </c>
      <c r="CC200" s="1">
        <v>10.691000000000001</v>
      </c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</row>
    <row r="201" spans="1:132" s="2" customFormat="1" ht="10.5" customHeight="1" thickBot="1">
      <c r="A201" s="1404"/>
      <c r="B201" s="1405"/>
      <c r="C201" s="312"/>
      <c r="D201" s="271" t="s">
        <v>42</v>
      </c>
      <c r="E201" s="63">
        <f t="shared" ref="E201:AB201" si="101">E200/E199</f>
        <v>9.3023255812477834E-2</v>
      </c>
      <c r="F201" s="63">
        <f t="shared" si="101"/>
        <v>7.1428571427024676E-2</v>
      </c>
      <c r="G201" s="63">
        <f t="shared" si="101"/>
        <v>0.11627906976965534</v>
      </c>
      <c r="H201" s="331">
        <f t="shared" si="101"/>
        <v>7.3170731705288164E-2</v>
      </c>
      <c r="I201" s="63">
        <f t="shared" si="101"/>
        <v>9.5238095241446552E-2</v>
      </c>
      <c r="J201" s="63">
        <f t="shared" si="101"/>
        <v>9.5238095236032896E-2</v>
      </c>
      <c r="K201" s="63">
        <f t="shared" si="101"/>
        <v>5.8823529410453441E-2</v>
      </c>
      <c r="L201" s="63">
        <f t="shared" si="101"/>
        <v>6.0000000002910385E-2</v>
      </c>
      <c r="M201" s="63">
        <f t="shared" si="101"/>
        <v>1.2987012986744539E-2</v>
      </c>
      <c r="N201" s="331">
        <f t="shared" si="101"/>
        <v>0</v>
      </c>
      <c r="O201" s="63">
        <f t="shared" si="101"/>
        <v>0</v>
      </c>
      <c r="P201" s="63">
        <f t="shared" si="101"/>
        <v>0</v>
      </c>
      <c r="Q201" s="63">
        <f t="shared" si="101"/>
        <v>1.1235955055921428E-2</v>
      </c>
      <c r="R201" s="63">
        <f t="shared" si="101"/>
        <v>0</v>
      </c>
      <c r="S201" s="63">
        <f t="shared" si="101"/>
        <v>0</v>
      </c>
      <c r="T201" s="63">
        <f t="shared" si="101"/>
        <v>1.052631578924694E-2</v>
      </c>
      <c r="U201" s="63">
        <f t="shared" si="101"/>
        <v>0</v>
      </c>
      <c r="V201" s="331">
        <f t="shared" si="101"/>
        <v>0</v>
      </c>
      <c r="W201" s="63">
        <f t="shared" si="101"/>
        <v>0</v>
      </c>
      <c r="X201" s="63">
        <f t="shared" si="101"/>
        <v>1.3513513513181339E-2</v>
      </c>
      <c r="Y201" s="63">
        <f t="shared" si="101"/>
        <v>2.7027027026362678E-2</v>
      </c>
      <c r="Z201" s="63">
        <f t="shared" si="101"/>
        <v>3.1249999999333866E-2</v>
      </c>
      <c r="AA201" s="63">
        <f t="shared" si="101"/>
        <v>4.6511627911034789E-2</v>
      </c>
      <c r="AB201" s="64">
        <f t="shared" si="101"/>
        <v>4.5454545453605895E-2</v>
      </c>
      <c r="AC201" s="119"/>
      <c r="AD201" s="119"/>
      <c r="AE201" s="120"/>
      <c r="AF201" s="295"/>
      <c r="AG201" s="295"/>
      <c r="AH201" s="295"/>
      <c r="AI201" s="295"/>
      <c r="AJ201" s="295"/>
      <c r="AK201" s="295"/>
      <c r="AL201" s="295"/>
      <c r="AM201" s="295"/>
      <c r="AN201" s="295"/>
      <c r="AO201" s="295"/>
      <c r="AP201" s="295"/>
      <c r="AQ201" s="295"/>
      <c r="AR201" s="295"/>
      <c r="AS201" s="295"/>
      <c r="AT201" s="295"/>
      <c r="AU201" s="295"/>
      <c r="AV201" s="295"/>
      <c r="AW201" s="295"/>
      <c r="AX201" s="295"/>
      <c r="AY201" s="295"/>
      <c r="AZ201" s="295"/>
      <c r="BA201" s="295"/>
      <c r="BB201" s="295"/>
      <c r="BC201" s="295"/>
      <c r="BD201" s="295"/>
      <c r="BE201" s="37"/>
      <c r="BF201" s="37"/>
      <c r="BG201" s="37"/>
      <c r="BH201" s="37"/>
      <c r="BI201" s="37"/>
      <c r="BJ201" s="37"/>
      <c r="BK201" s="37"/>
      <c r="BL201" s="37"/>
      <c r="BM201" s="37"/>
      <c r="BN201" s="37"/>
      <c r="BO201" s="37"/>
      <c r="BP201" s="37"/>
      <c r="BQ201" s="37"/>
      <c r="BR201" s="37"/>
      <c r="BS201" s="37"/>
      <c r="BT201" s="37"/>
      <c r="BU201" s="37"/>
      <c r="BV201" s="37"/>
      <c r="BW201" s="37"/>
      <c r="BX201" s="37"/>
      <c r="BY201" s="37"/>
      <c r="BZ201" s="37"/>
      <c r="CA201" s="37"/>
      <c r="CB201" s="37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</row>
    <row r="202" spans="1:132" s="2" customFormat="1" ht="10.5" customHeight="1">
      <c r="A202" s="1595"/>
      <c r="B202" s="1112" t="s">
        <v>49</v>
      </c>
      <c r="C202" s="165" t="s">
        <v>137</v>
      </c>
      <c r="D202" s="1266" t="s">
        <v>126</v>
      </c>
      <c r="E202" s="99">
        <f>(AG202-AF202)*$AE202</f>
        <v>4.5599999999903953E-2</v>
      </c>
      <c r="F202" s="99">
        <f t="shared" ref="F202:U205" si="102">(AH202-AG202)*$AE202</f>
        <v>4.5600000000122237E-2</v>
      </c>
      <c r="G202" s="99">
        <f t="shared" si="102"/>
        <v>4.6799999999930147E-2</v>
      </c>
      <c r="H202" s="336">
        <f t="shared" si="102"/>
        <v>4.6800000000148431E-2</v>
      </c>
      <c r="I202" s="99">
        <f t="shared" si="102"/>
        <v>4.6799999999930147E-2</v>
      </c>
      <c r="J202" s="99">
        <f t="shared" si="102"/>
        <v>4.5599999999903953E-2</v>
      </c>
      <c r="K202" s="99">
        <f t="shared" si="102"/>
        <v>4.8000000000174618E-2</v>
      </c>
      <c r="L202" s="99">
        <f t="shared" si="102"/>
        <v>4.3199999999851565E-2</v>
      </c>
      <c r="M202" s="99">
        <f t="shared" si="102"/>
        <v>5.4000000000087311E-2</v>
      </c>
      <c r="N202" s="336">
        <f t="shared" si="102"/>
        <v>4.9199999999982535E-2</v>
      </c>
      <c r="O202" s="99">
        <f t="shared" si="102"/>
        <v>4.7999999999956341E-2</v>
      </c>
      <c r="P202" s="99">
        <f t="shared" si="102"/>
        <v>5.1600000000034923E-2</v>
      </c>
      <c r="Q202" s="99">
        <f t="shared" si="102"/>
        <v>4.3200000000069849E-2</v>
      </c>
      <c r="R202" s="99">
        <f t="shared" si="102"/>
        <v>4.0800000000017461E-2</v>
      </c>
      <c r="S202" s="99">
        <f t="shared" si="102"/>
        <v>6.2399999999834109E-2</v>
      </c>
      <c r="T202" s="99">
        <f t="shared" si="102"/>
        <v>5.1600000000034923E-2</v>
      </c>
      <c r="U202" s="99">
        <f t="shared" si="102"/>
        <v>5.0400000000008729E-2</v>
      </c>
      <c r="V202" s="336">
        <f t="shared" ref="V202:AB205" si="103">(AX202-AW202)*$AE202</f>
        <v>5.0400000000008729E-2</v>
      </c>
      <c r="W202" s="99">
        <f t="shared" si="103"/>
        <v>5.2800000000061117E-2</v>
      </c>
      <c r="X202" s="99">
        <f t="shared" si="103"/>
        <v>7.6799999999930146E-2</v>
      </c>
      <c r="Y202" s="99">
        <f t="shared" si="103"/>
        <v>4.7999999999956341E-2</v>
      </c>
      <c r="Z202" s="99">
        <f t="shared" si="103"/>
        <v>4.6800000000148431E-2</v>
      </c>
      <c r="AA202" s="99">
        <f t="shared" si="103"/>
        <v>4.6799999999930147E-2</v>
      </c>
      <c r="AB202" s="124">
        <f t="shared" si="103"/>
        <v>5.0400000000008729E-2</v>
      </c>
      <c r="AC202" s="78">
        <f>(BD202-AF202)*AE202</f>
        <v>1.1916000000000349</v>
      </c>
      <c r="AD202" s="78"/>
      <c r="AE202" s="118">
        <v>0.12</v>
      </c>
      <c r="AF202" s="295">
        <v>15867.83</v>
      </c>
      <c r="AG202" s="295">
        <v>15868.21</v>
      </c>
      <c r="AH202" s="295">
        <v>15868.59</v>
      </c>
      <c r="AI202" s="295">
        <v>15868.98</v>
      </c>
      <c r="AJ202" s="295">
        <v>15869.37</v>
      </c>
      <c r="AK202" s="295">
        <v>15869.76</v>
      </c>
      <c r="AL202" s="295">
        <v>15870.14</v>
      </c>
      <c r="AM202" s="295">
        <v>15870.54</v>
      </c>
      <c r="AN202" s="295">
        <v>15870.9</v>
      </c>
      <c r="AO202" s="295">
        <v>15871.35</v>
      </c>
      <c r="AP202" s="295">
        <v>15871.76</v>
      </c>
      <c r="AQ202" s="295">
        <v>15872.16</v>
      </c>
      <c r="AR202" s="295">
        <v>15872.59</v>
      </c>
      <c r="AS202" s="295">
        <v>15872.95</v>
      </c>
      <c r="AT202" s="295">
        <v>15873.29</v>
      </c>
      <c r="AU202" s="295">
        <v>15873.81</v>
      </c>
      <c r="AV202" s="295">
        <v>15874.24</v>
      </c>
      <c r="AW202" s="295">
        <v>15874.66</v>
      </c>
      <c r="AX202" s="295">
        <v>15875.08</v>
      </c>
      <c r="AY202" s="295">
        <v>15875.52</v>
      </c>
      <c r="AZ202" s="295">
        <v>15876.16</v>
      </c>
      <c r="BA202" s="295">
        <v>15876.56</v>
      </c>
      <c r="BB202" s="295">
        <v>15876.95</v>
      </c>
      <c r="BC202" s="295">
        <v>15877.34</v>
      </c>
      <c r="BD202" s="295">
        <v>15877.76</v>
      </c>
      <c r="BE202" s="37"/>
      <c r="BF202" s="37"/>
      <c r="BG202" s="37"/>
      <c r="BH202" s="37"/>
      <c r="BI202" s="37"/>
      <c r="BJ202" s="37"/>
      <c r="BK202" s="37"/>
      <c r="BL202" s="37"/>
      <c r="BM202" s="37"/>
      <c r="BN202" s="37"/>
      <c r="BO202" s="37"/>
      <c r="BP202" s="37"/>
      <c r="BQ202" s="37"/>
      <c r="BR202" s="37"/>
      <c r="BS202" s="37"/>
      <c r="BT202" s="37"/>
      <c r="BU202" s="37"/>
      <c r="BV202" s="37"/>
      <c r="BW202" s="37"/>
      <c r="BX202" s="37"/>
      <c r="BY202" s="37"/>
      <c r="BZ202" s="37"/>
      <c r="CA202" s="37"/>
      <c r="CB202" s="37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</row>
    <row r="203" spans="1:132" s="2" customFormat="1" ht="10.5" customHeight="1">
      <c r="A203" s="1581"/>
      <c r="B203" s="1113" t="s">
        <v>50</v>
      </c>
      <c r="C203" s="1154" t="s">
        <v>137</v>
      </c>
      <c r="D203" s="155" t="s">
        <v>126</v>
      </c>
      <c r="E203" s="73">
        <f t="shared" ref="E203:T203" si="104">(AG203-AF203)*$AE203</f>
        <v>4.7999999999956341E-2</v>
      </c>
      <c r="F203" s="73">
        <f t="shared" si="104"/>
        <v>4.7999999999956341E-2</v>
      </c>
      <c r="G203" s="73">
        <f t="shared" si="104"/>
        <v>5.0400000000008729E-2</v>
      </c>
      <c r="H203" s="335">
        <f t="shared" si="104"/>
        <v>4.9199999999982535E-2</v>
      </c>
      <c r="I203" s="73">
        <f t="shared" si="104"/>
        <v>6.2400000000052386E-2</v>
      </c>
      <c r="J203" s="73">
        <f t="shared" si="104"/>
        <v>6.360000000007858E-2</v>
      </c>
      <c r="K203" s="73">
        <f t="shared" si="104"/>
        <v>6.8399999999965072E-2</v>
      </c>
      <c r="L203" s="73">
        <f t="shared" si="104"/>
        <v>5.2800000000061117E-2</v>
      </c>
      <c r="M203" s="73">
        <f t="shared" si="104"/>
        <v>6.8399999999965072E-2</v>
      </c>
      <c r="N203" s="335">
        <f t="shared" si="104"/>
        <v>7.3199999999851564E-2</v>
      </c>
      <c r="O203" s="73">
        <f t="shared" si="104"/>
        <v>7.080000000001746E-2</v>
      </c>
      <c r="P203" s="73">
        <f t="shared" si="104"/>
        <v>7.9199999999982534E-2</v>
      </c>
      <c r="Q203" s="73">
        <f t="shared" si="104"/>
        <v>6.360000000007858E-2</v>
      </c>
      <c r="R203" s="73">
        <f t="shared" si="104"/>
        <v>6.360000000007858E-2</v>
      </c>
      <c r="S203" s="73">
        <f t="shared" si="104"/>
        <v>8.5199999999895221E-2</v>
      </c>
      <c r="T203" s="73">
        <f t="shared" si="104"/>
        <v>7.080000000001746E-2</v>
      </c>
      <c r="U203" s="73">
        <f t="shared" si="102"/>
        <v>7.080000000001746E-2</v>
      </c>
      <c r="V203" s="335">
        <f t="shared" si="103"/>
        <v>6.1200000000026192E-2</v>
      </c>
      <c r="W203" s="73">
        <f t="shared" si="103"/>
        <v>7.2000000000043654E-2</v>
      </c>
      <c r="X203" s="73">
        <f t="shared" si="103"/>
        <v>0.10439999999987776</v>
      </c>
      <c r="Y203" s="73">
        <f t="shared" si="103"/>
        <v>6.7200000000157162E-2</v>
      </c>
      <c r="Z203" s="73">
        <f t="shared" si="103"/>
        <v>6.7199999999938878E-2</v>
      </c>
      <c r="AA203" s="73">
        <f t="shared" si="103"/>
        <v>6.7199999999938878E-2</v>
      </c>
      <c r="AB203" s="74">
        <f t="shared" si="103"/>
        <v>6.9599999999991266E-2</v>
      </c>
      <c r="AC203" s="78">
        <f>(BD203-AF203)*AE203</f>
        <v>1.5971999999999389</v>
      </c>
      <c r="AD203" s="78"/>
      <c r="AE203" s="118">
        <v>0.12</v>
      </c>
      <c r="AF203" s="295">
        <v>8472.76</v>
      </c>
      <c r="AG203" s="295">
        <v>8473.16</v>
      </c>
      <c r="AH203" s="295">
        <v>8473.56</v>
      </c>
      <c r="AI203" s="295">
        <v>8473.98</v>
      </c>
      <c r="AJ203" s="295">
        <v>8474.39</v>
      </c>
      <c r="AK203" s="295">
        <v>8474.91</v>
      </c>
      <c r="AL203" s="295">
        <v>8475.44</v>
      </c>
      <c r="AM203" s="295">
        <v>8476.01</v>
      </c>
      <c r="AN203" s="295">
        <v>8476.4500000000007</v>
      </c>
      <c r="AO203" s="295">
        <v>8477.02</v>
      </c>
      <c r="AP203" s="295">
        <v>8477.6299999999992</v>
      </c>
      <c r="AQ203" s="295">
        <v>8478.2199999999993</v>
      </c>
      <c r="AR203" s="295">
        <v>8478.8799999999992</v>
      </c>
      <c r="AS203" s="295">
        <v>8479.41</v>
      </c>
      <c r="AT203" s="295">
        <v>8479.94</v>
      </c>
      <c r="AU203" s="295">
        <v>8480.65</v>
      </c>
      <c r="AV203" s="295">
        <v>8481.24</v>
      </c>
      <c r="AW203" s="295">
        <v>8481.83</v>
      </c>
      <c r="AX203" s="295">
        <v>8482.34</v>
      </c>
      <c r="AY203" s="295">
        <v>8482.94</v>
      </c>
      <c r="AZ203" s="295">
        <v>8483.81</v>
      </c>
      <c r="BA203" s="295">
        <v>8484.3700000000008</v>
      </c>
      <c r="BB203" s="295">
        <v>8484.93</v>
      </c>
      <c r="BC203" s="295">
        <v>8485.49</v>
      </c>
      <c r="BD203" s="295">
        <v>8486.07</v>
      </c>
      <c r="BE203" s="37"/>
      <c r="BF203" s="37"/>
      <c r="BG203" s="37"/>
      <c r="BH203" s="37"/>
      <c r="BI203" s="37"/>
      <c r="BJ203" s="37"/>
      <c r="BK203" s="37"/>
      <c r="BL203" s="37"/>
      <c r="BM203" s="37"/>
      <c r="BN203" s="37"/>
      <c r="BO203" s="37"/>
      <c r="BP203" s="37"/>
      <c r="BQ203" s="37"/>
      <c r="BR203" s="37"/>
      <c r="BS203" s="37"/>
      <c r="BT203" s="37"/>
      <c r="BU203" s="37"/>
      <c r="BV203" s="37"/>
      <c r="BW203" s="37"/>
      <c r="BX203" s="37"/>
      <c r="BY203" s="37"/>
      <c r="BZ203" s="37"/>
      <c r="CA203" s="37"/>
      <c r="CB203" s="37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</row>
    <row r="204" spans="1:132" s="2" customFormat="1" ht="10.5" customHeight="1">
      <c r="A204" s="1581"/>
      <c r="B204" s="1113" t="s">
        <v>180</v>
      </c>
      <c r="C204" s="1154" t="s">
        <v>137</v>
      </c>
      <c r="D204" s="155" t="s">
        <v>126</v>
      </c>
      <c r="E204" s="59">
        <f>(AG204-AF204)*$AE204</f>
        <v>0.03</v>
      </c>
      <c r="F204" s="59">
        <f t="shared" si="102"/>
        <v>0.03</v>
      </c>
      <c r="G204" s="59">
        <f t="shared" si="102"/>
        <v>3.0799999999871944E-2</v>
      </c>
      <c r="H204" s="330">
        <f t="shared" si="102"/>
        <v>0.03</v>
      </c>
      <c r="I204" s="59">
        <f t="shared" si="102"/>
        <v>3.0800000000162982E-2</v>
      </c>
      <c r="J204" s="59">
        <f t="shared" si="102"/>
        <v>0.03</v>
      </c>
      <c r="K204" s="59">
        <f t="shared" si="102"/>
        <v>3.1199999999953435E-2</v>
      </c>
      <c r="L204" s="59">
        <f t="shared" si="102"/>
        <v>2.8800000000046566E-2</v>
      </c>
      <c r="M204" s="59">
        <f t="shared" si="102"/>
        <v>3.7599999999802097E-2</v>
      </c>
      <c r="N204" s="330">
        <f t="shared" si="102"/>
        <v>5.3200000000069851E-2</v>
      </c>
      <c r="O204" s="59">
        <f t="shared" si="102"/>
        <v>1.2000000000116416E-2</v>
      </c>
      <c r="P204" s="59">
        <f t="shared" si="102"/>
        <v>3.5199999999895225E-2</v>
      </c>
      <c r="Q204" s="59">
        <f t="shared" si="102"/>
        <v>2.8399999999965075E-2</v>
      </c>
      <c r="R204" s="59">
        <f t="shared" si="102"/>
        <v>2.7600000000093133E-2</v>
      </c>
      <c r="S204" s="59">
        <f t="shared" si="102"/>
        <v>4.4400000000023282E-2</v>
      </c>
      <c r="T204" s="59">
        <f t="shared" si="102"/>
        <v>3.7600000000093135E-2</v>
      </c>
      <c r="U204" s="59">
        <f t="shared" si="102"/>
        <v>3.4799999999813737E-2</v>
      </c>
      <c r="V204" s="330">
        <f t="shared" si="103"/>
        <v>3.6000000000058208E-2</v>
      </c>
      <c r="W204" s="59">
        <f t="shared" si="103"/>
        <v>3.6400000000139703E-2</v>
      </c>
      <c r="X204" s="59">
        <f t="shared" si="103"/>
        <v>5.2399999999906868E-2</v>
      </c>
      <c r="Y204" s="59">
        <f t="shared" si="103"/>
        <v>3.2799999999988359E-2</v>
      </c>
      <c r="Z204" s="59">
        <f t="shared" si="103"/>
        <v>3.2799999999988359E-2</v>
      </c>
      <c r="AA204" s="59">
        <f t="shared" si="103"/>
        <v>3.3200000000069847E-2</v>
      </c>
      <c r="AB204" s="60">
        <f t="shared" si="103"/>
        <v>3.2799999999988359E-2</v>
      </c>
      <c r="AC204" s="78">
        <f>(BD204-AF204)*AE204</f>
        <v>0.80880000000004659</v>
      </c>
      <c r="AD204" s="78"/>
      <c r="AE204" s="118">
        <v>0.04</v>
      </c>
      <c r="AF204" s="295">
        <v>38398.61</v>
      </c>
      <c r="AG204" s="295">
        <v>38399.360000000001</v>
      </c>
      <c r="AH204" s="295">
        <v>38400.11</v>
      </c>
      <c r="AI204" s="295">
        <v>38400.879999999997</v>
      </c>
      <c r="AJ204" s="295">
        <v>38401.629999999997</v>
      </c>
      <c r="AK204" s="295">
        <v>38402.400000000001</v>
      </c>
      <c r="AL204" s="295">
        <v>38403.15</v>
      </c>
      <c r="AM204" s="295">
        <v>38403.93</v>
      </c>
      <c r="AN204" s="295">
        <v>38404.65</v>
      </c>
      <c r="AO204" s="295">
        <v>38405.589999999997</v>
      </c>
      <c r="AP204" s="295">
        <v>38406.92</v>
      </c>
      <c r="AQ204" s="295">
        <v>38407.22</v>
      </c>
      <c r="AR204" s="295">
        <v>38408.1</v>
      </c>
      <c r="AS204" s="295">
        <v>38408.81</v>
      </c>
      <c r="AT204" s="295">
        <v>38409.5</v>
      </c>
      <c r="AU204" s="295">
        <v>38410.61</v>
      </c>
      <c r="AV204" s="295">
        <v>38411.550000000003</v>
      </c>
      <c r="AW204" s="295">
        <v>38412.42</v>
      </c>
      <c r="AX204" s="295">
        <v>38413.32</v>
      </c>
      <c r="AY204" s="295">
        <v>38414.230000000003</v>
      </c>
      <c r="AZ204" s="295">
        <v>38415.54</v>
      </c>
      <c r="BA204" s="295">
        <v>38416.36</v>
      </c>
      <c r="BB204" s="295">
        <v>38417.18</v>
      </c>
      <c r="BC204" s="295">
        <v>38418.01</v>
      </c>
      <c r="BD204" s="295">
        <v>38418.83</v>
      </c>
      <c r="BE204" s="37"/>
      <c r="BF204" s="37"/>
      <c r="BG204" s="37"/>
      <c r="BH204" s="37"/>
      <c r="BI204" s="37"/>
      <c r="BJ204" s="37"/>
      <c r="BK204" s="37"/>
      <c r="BL204" s="37"/>
      <c r="BM204" s="37"/>
      <c r="BN204" s="37"/>
      <c r="BO204" s="37"/>
      <c r="BP204" s="37"/>
      <c r="BQ204" s="37"/>
      <c r="BR204" s="37"/>
      <c r="BS204" s="37"/>
      <c r="BT204" s="37"/>
      <c r="BU204" s="37"/>
      <c r="BV204" s="37"/>
      <c r="BW204" s="37"/>
      <c r="BX204" s="37"/>
      <c r="BY204" s="37"/>
      <c r="BZ204" s="37"/>
      <c r="CA204" s="37"/>
      <c r="CB204" s="37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</row>
    <row r="205" spans="1:132" s="2" customFormat="1" ht="10.5" customHeight="1" thickBot="1">
      <c r="A205" s="1582"/>
      <c r="B205" s="1114" t="s">
        <v>181</v>
      </c>
      <c r="C205" s="312" t="s">
        <v>137</v>
      </c>
      <c r="D205" s="271" t="s">
        <v>126</v>
      </c>
      <c r="E205" s="63">
        <f t="shared" ref="E205" si="105">(AG205-AF205)*$AE205</f>
        <v>7.9999999999972714E-3</v>
      </c>
      <c r="F205" s="63">
        <f t="shared" si="102"/>
        <v>7.6000000000021831E-3</v>
      </c>
      <c r="G205" s="63">
        <f t="shared" si="102"/>
        <v>7.9999999999972714E-3</v>
      </c>
      <c r="H205" s="331">
        <f t="shared" si="102"/>
        <v>8.0000000000018199E-3</v>
      </c>
      <c r="I205" s="63">
        <f t="shared" si="102"/>
        <v>7.9999999999972714E-3</v>
      </c>
      <c r="J205" s="63">
        <f t="shared" si="102"/>
        <v>7.6000000000021831E-3</v>
      </c>
      <c r="K205" s="63">
        <f t="shared" si="102"/>
        <v>8.4000000000014549E-3</v>
      </c>
      <c r="L205" s="63">
        <f t="shared" si="102"/>
        <v>1.0799999999999272E-2</v>
      </c>
      <c r="M205" s="63">
        <f t="shared" si="102"/>
        <v>2.1199999999998911E-2</v>
      </c>
      <c r="N205" s="331">
        <f t="shared" si="102"/>
        <v>1.7200000000002547E-2</v>
      </c>
      <c r="O205" s="63">
        <f t="shared" si="102"/>
        <v>1.5599999999999455E-2</v>
      </c>
      <c r="P205" s="63">
        <f t="shared" si="102"/>
        <v>1.6799999999998365E-2</v>
      </c>
      <c r="Q205" s="63">
        <f t="shared" si="102"/>
        <v>1.3200000000001638E-2</v>
      </c>
      <c r="R205" s="63">
        <f t="shared" si="102"/>
        <v>1.5199999999999818E-2</v>
      </c>
      <c r="S205" s="63">
        <f t="shared" si="102"/>
        <v>2.2799999999997454E-2</v>
      </c>
      <c r="T205" s="63">
        <f t="shared" si="102"/>
        <v>1.6400000000003273E-2</v>
      </c>
      <c r="U205" s="63">
        <f t="shared" si="102"/>
        <v>1.4399999999995999E-2</v>
      </c>
      <c r="V205" s="331">
        <f t="shared" si="103"/>
        <v>1.0399999999999637E-2</v>
      </c>
      <c r="W205" s="63">
        <f t="shared" si="103"/>
        <v>1.1600000000003092E-2</v>
      </c>
      <c r="X205" s="63">
        <f t="shared" si="103"/>
        <v>1.9200000000000727E-2</v>
      </c>
      <c r="Y205" s="63">
        <f t="shared" si="103"/>
        <v>1.2799999999997454E-2</v>
      </c>
      <c r="Z205" s="63">
        <f t="shared" si="103"/>
        <v>1.2800000000002001E-2</v>
      </c>
      <c r="AA205" s="63">
        <f t="shared" si="103"/>
        <v>1.2799999999997454E-2</v>
      </c>
      <c r="AB205" s="64">
        <f t="shared" si="103"/>
        <v>1.2400000000002366E-2</v>
      </c>
      <c r="AC205" s="78">
        <f>(BD205-AF205)*AE205</f>
        <v>0.31119999999999892</v>
      </c>
      <c r="AD205" s="119"/>
      <c r="AE205" s="120">
        <v>0.04</v>
      </c>
      <c r="AF205" s="295">
        <v>790.32</v>
      </c>
      <c r="AG205" s="295">
        <v>790.52</v>
      </c>
      <c r="AH205" s="295">
        <v>790.71</v>
      </c>
      <c r="AI205" s="295">
        <v>790.91</v>
      </c>
      <c r="AJ205" s="295">
        <v>791.11</v>
      </c>
      <c r="AK205" s="295">
        <v>791.31</v>
      </c>
      <c r="AL205" s="295">
        <v>791.5</v>
      </c>
      <c r="AM205" s="295">
        <v>791.71</v>
      </c>
      <c r="AN205" s="295">
        <v>791.98</v>
      </c>
      <c r="AO205" s="295">
        <v>792.51</v>
      </c>
      <c r="AP205" s="295">
        <v>792.94</v>
      </c>
      <c r="AQ205" s="295">
        <v>793.33</v>
      </c>
      <c r="AR205" s="295">
        <v>793.75</v>
      </c>
      <c r="AS205" s="295">
        <v>794.08</v>
      </c>
      <c r="AT205" s="295">
        <v>794.46</v>
      </c>
      <c r="AU205" s="295">
        <v>795.03</v>
      </c>
      <c r="AV205" s="295">
        <v>795.44</v>
      </c>
      <c r="AW205" s="295">
        <v>795.8</v>
      </c>
      <c r="AX205" s="295">
        <v>796.06</v>
      </c>
      <c r="AY205" s="295">
        <v>796.35</v>
      </c>
      <c r="AZ205" s="295">
        <v>796.83</v>
      </c>
      <c r="BA205" s="295">
        <v>797.15</v>
      </c>
      <c r="BB205" s="295">
        <v>797.47</v>
      </c>
      <c r="BC205" s="295">
        <v>797.79</v>
      </c>
      <c r="BD205" s="295">
        <v>798.1</v>
      </c>
      <c r="BE205" s="37"/>
      <c r="BF205" s="37"/>
      <c r="BG205" s="37"/>
      <c r="BH205" s="37"/>
      <c r="BI205" s="37"/>
      <c r="BJ205" s="37"/>
      <c r="BK205" s="37"/>
      <c r="BL205" s="37"/>
      <c r="BM205" s="37"/>
      <c r="BN205" s="37"/>
      <c r="BO205" s="37"/>
      <c r="BP205" s="37"/>
      <c r="BQ205" s="37"/>
      <c r="BR205" s="37"/>
      <c r="BS205" s="37"/>
      <c r="BT205" s="37"/>
      <c r="BU205" s="37"/>
      <c r="BV205" s="37"/>
      <c r="BW205" s="37"/>
      <c r="BX205" s="37"/>
      <c r="BY205" s="37"/>
      <c r="BZ205" s="37"/>
      <c r="CA205" s="37"/>
      <c r="CB205" s="37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</row>
    <row r="206" spans="1:132" s="2" customFormat="1" ht="10.5" customHeight="1">
      <c r="A206" s="1596" t="s">
        <v>182</v>
      </c>
      <c r="B206" s="1597"/>
      <c r="C206" s="937"/>
      <c r="D206" s="1266" t="s">
        <v>126</v>
      </c>
      <c r="E206" s="113">
        <f>E111+E116+E121+E126+E131+E136+E141+E146+E151+E156+E161+E166+E171+E184+E189+E194+E199+E202+E203+E204+E205</f>
        <v>8.0527999999928976</v>
      </c>
      <c r="F206" s="113">
        <f t="shared" ref="F206:AB206" si="106">F111+F116+F121+F126+F131+F136+F141+F146+F151+F156+F161+F166+F171+F184+F189+F194+F199+F202+F203+F204+F205</f>
        <v>7.8180000000033942</v>
      </c>
      <c r="G206" s="113">
        <f t="shared" si="106"/>
        <v>7.8424000000090066</v>
      </c>
      <c r="H206" s="346">
        <f t="shared" si="106"/>
        <v>8.1279999999873418</v>
      </c>
      <c r="I206" s="113">
        <f t="shared" si="106"/>
        <v>7.8424000000178102</v>
      </c>
      <c r="J206" s="113">
        <f t="shared" si="106"/>
        <v>8.3057999999911445</v>
      </c>
      <c r="K206" s="125">
        <f t="shared" si="106"/>
        <v>9.6256000000093636</v>
      </c>
      <c r="L206" s="125">
        <f>L111+L116+L121+L126+L131+L136+L141+L146+L151+L156+L161+L166+L171+L184+L189+L194+L199+L202+L203+L204+L205</f>
        <v>10.250399999995699</v>
      </c>
      <c r="M206" s="125">
        <f t="shared" si="106"/>
        <v>12.482399999995184</v>
      </c>
      <c r="N206" s="346">
        <f t="shared" si="106"/>
        <v>13.046400000000421</v>
      </c>
      <c r="O206" s="125">
        <f t="shared" si="106"/>
        <v>12.558000000007</v>
      </c>
      <c r="P206" s="125">
        <f t="shared" si="106"/>
        <v>13.263999999994807</v>
      </c>
      <c r="Q206" s="125">
        <f t="shared" si="106"/>
        <v>11.75600000000421</v>
      </c>
      <c r="R206" s="125">
        <f t="shared" si="106"/>
        <v>12.200600000000838</v>
      </c>
      <c r="S206" s="125">
        <f t="shared" si="106"/>
        <v>13.941599999996294</v>
      </c>
      <c r="T206" s="125">
        <f t="shared" si="106"/>
        <v>13.398000000002909</v>
      </c>
      <c r="U206" s="125">
        <f t="shared" si="106"/>
        <v>13.684800000003316</v>
      </c>
      <c r="V206" s="346">
        <f t="shared" si="106"/>
        <v>13.172000000002908</v>
      </c>
      <c r="W206" s="125">
        <f t="shared" si="106"/>
        <v>12.860400000005543</v>
      </c>
      <c r="X206" s="125">
        <f t="shared" si="106"/>
        <v>12.285199999986126</v>
      </c>
      <c r="Y206" s="125">
        <f t="shared" si="106"/>
        <v>11.558400000009975</v>
      </c>
      <c r="Z206" s="125">
        <f>Z111+Z116+Z121+Z126+Z131+Z136+Z141+Z146+Z151+Z156+Z161+Z166+Z171+Z184+Z189+Z194+Z199+Z202+Z203+Z204+Z205</f>
        <v>10.267800000006613</v>
      </c>
      <c r="AA206" s="125">
        <f t="shared" si="106"/>
        <v>9.3567999999849132</v>
      </c>
      <c r="AB206" s="168">
        <f t="shared" si="106"/>
        <v>9.0296000000072887</v>
      </c>
      <c r="AC206" s="835"/>
      <c r="AD206" s="187"/>
      <c r="AE206" s="187"/>
      <c r="AF206" s="295"/>
      <c r="AG206" s="295"/>
      <c r="AH206" s="295"/>
      <c r="AI206" s="295"/>
      <c r="AJ206" s="295"/>
      <c r="AK206" s="295"/>
      <c r="AL206" s="295"/>
      <c r="AM206" s="295"/>
      <c r="AN206" s="295"/>
      <c r="AO206" s="295"/>
      <c r="AP206" s="295"/>
      <c r="AQ206" s="295"/>
      <c r="AR206" s="295"/>
      <c r="AS206" s="295"/>
      <c r="AT206" s="295"/>
      <c r="AU206" s="295"/>
      <c r="AV206" s="295"/>
      <c r="AW206" s="295"/>
      <c r="AX206" s="295"/>
      <c r="AY206" s="295"/>
      <c r="AZ206" s="295"/>
      <c r="BA206" s="295"/>
      <c r="BB206" s="295"/>
      <c r="BC206" s="295"/>
      <c r="BD206" s="295"/>
      <c r="BE206" s="37"/>
      <c r="BF206" s="37"/>
      <c r="BG206" s="37"/>
      <c r="BH206" s="37"/>
      <c r="BI206" s="37"/>
      <c r="BJ206" s="37"/>
      <c r="BK206" s="37"/>
      <c r="BL206" s="37"/>
      <c r="BM206" s="37"/>
      <c r="BN206" s="37"/>
      <c r="BO206" s="37"/>
      <c r="BP206" s="37"/>
      <c r="BQ206" s="37"/>
      <c r="BR206" s="37"/>
      <c r="BS206" s="37"/>
      <c r="BT206" s="37"/>
      <c r="BU206" s="37"/>
      <c r="BV206" s="37"/>
      <c r="BW206" s="37"/>
      <c r="BX206" s="37"/>
      <c r="BY206" s="37"/>
      <c r="BZ206" s="37"/>
      <c r="CA206" s="37"/>
      <c r="CB206" s="37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</row>
    <row r="207" spans="1:132" s="2" customFormat="1" ht="10.5" customHeight="1" thickBot="1">
      <c r="A207" s="1598"/>
      <c r="B207" s="1599"/>
      <c r="C207" s="938"/>
      <c r="D207" s="271" t="s">
        <v>127</v>
      </c>
      <c r="E207" s="126">
        <f t="shared" ref="E207:AB207" si="107">E112+E117+E122+E127+E132+E137+E142+E147+E152+E157+E162+E167+E172+E185+E190+E195+E200</f>
        <v>2.8235999999995331</v>
      </c>
      <c r="F207" s="126">
        <f t="shared" si="107"/>
        <v>2.8152000000024602</v>
      </c>
      <c r="G207" s="126">
        <f t="shared" si="107"/>
        <v>2.8463999999976295</v>
      </c>
      <c r="H207" s="348">
        <f t="shared" si="107"/>
        <v>2.7636000000017704</v>
      </c>
      <c r="I207" s="126">
        <f t="shared" si="107"/>
        <v>2.7480000000002289</v>
      </c>
      <c r="J207" s="126">
        <f t="shared" si="107"/>
        <v>2.8115999999970884</v>
      </c>
      <c r="K207" s="127">
        <f t="shared" si="107"/>
        <v>3.1296000000043023</v>
      </c>
      <c r="L207" s="127">
        <f t="shared" si="107"/>
        <v>3.2928000000023534</v>
      </c>
      <c r="M207" s="127">
        <f t="shared" si="107"/>
        <v>3.9491999999993821</v>
      </c>
      <c r="N207" s="348">
        <f t="shared" si="107"/>
        <v>3.9851999999958028</v>
      </c>
      <c r="O207" s="127">
        <f t="shared" si="107"/>
        <v>3.9636000000053171</v>
      </c>
      <c r="P207" s="127">
        <f t="shared" si="107"/>
        <v>4.0703999999956979</v>
      </c>
      <c r="Q207" s="127">
        <f t="shared" si="107"/>
        <v>3.3119999999975329</v>
      </c>
      <c r="R207" s="127">
        <f t="shared" si="107"/>
        <v>3.7848000000054522</v>
      </c>
      <c r="S207" s="127">
        <f t="shared" si="107"/>
        <v>4.1147999999979223</v>
      </c>
      <c r="T207" s="127">
        <f t="shared" si="107"/>
        <v>3.8279999999954271</v>
      </c>
      <c r="U207" s="127">
        <f t="shared" si="107"/>
        <v>3.9516000000017817</v>
      </c>
      <c r="V207" s="348">
        <f t="shared" si="107"/>
        <v>3.5268000000014585</v>
      </c>
      <c r="W207" s="127">
        <f t="shared" si="107"/>
        <v>3.4847999999950843</v>
      </c>
      <c r="X207" s="127">
        <f t="shared" si="107"/>
        <v>3.5340000000102916</v>
      </c>
      <c r="Y207" s="127">
        <f t="shared" si="107"/>
        <v>3.2327999999983148</v>
      </c>
      <c r="Z207" s="127">
        <f t="shared" si="107"/>
        <v>3.0167999999946913</v>
      </c>
      <c r="AA207" s="127">
        <f t="shared" si="107"/>
        <v>2.9820000000015172</v>
      </c>
      <c r="AB207" s="169">
        <f t="shared" si="107"/>
        <v>2.9387999999973538</v>
      </c>
      <c r="AC207" s="187"/>
      <c r="AD207" s="187"/>
      <c r="AE207" s="187"/>
      <c r="AF207" s="295"/>
      <c r="AG207" s="295"/>
      <c r="AH207" s="295"/>
      <c r="AI207" s="295"/>
      <c r="AJ207" s="295"/>
      <c r="AK207" s="295"/>
      <c r="AL207" s="295"/>
      <c r="AM207" s="295"/>
      <c r="AN207" s="295"/>
      <c r="AO207" s="295"/>
      <c r="AP207" s="295"/>
      <c r="AQ207" s="295"/>
      <c r="AR207" s="295"/>
      <c r="AS207" s="295"/>
      <c r="AT207" s="295"/>
      <c r="AU207" s="295"/>
      <c r="AV207" s="295"/>
      <c r="AW207" s="295"/>
      <c r="AX207" s="295"/>
      <c r="AY207" s="295"/>
      <c r="AZ207" s="295"/>
      <c r="BA207" s="295"/>
      <c r="BB207" s="295"/>
      <c r="BC207" s="295"/>
      <c r="BD207" s="295"/>
      <c r="BE207" s="37"/>
      <c r="BF207" s="37"/>
      <c r="BG207" s="37"/>
      <c r="BH207" s="37"/>
      <c r="BI207" s="37"/>
      <c r="BJ207" s="37"/>
      <c r="BK207" s="37"/>
      <c r="BL207" s="37"/>
      <c r="BM207" s="37"/>
      <c r="BN207" s="37"/>
      <c r="BO207" s="37"/>
      <c r="BP207" s="37"/>
      <c r="BQ207" s="37"/>
      <c r="BR207" s="37"/>
      <c r="BS207" s="37"/>
      <c r="BT207" s="37"/>
      <c r="BU207" s="37"/>
      <c r="BV207" s="37"/>
      <c r="BW207" s="37"/>
      <c r="BX207" s="37"/>
      <c r="BY207" s="37"/>
      <c r="BZ207" s="37"/>
      <c r="CA207" s="37"/>
      <c r="CB207" s="37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</row>
    <row r="208" spans="1:132" s="34" customFormat="1" ht="10.5" customHeight="1">
      <c r="A208" s="1373" t="s">
        <v>953</v>
      </c>
      <c r="B208" s="1592"/>
      <c r="C208" s="925"/>
      <c r="D208" s="1262" t="s">
        <v>951</v>
      </c>
      <c r="E208" s="65">
        <f t="shared" ref="E208:AB208" si="108">(((E29+E33)-E206)/(E29+E33))*100</f>
        <v>-4.1489912053965776</v>
      </c>
      <c r="F208" s="65">
        <f t="shared" si="108"/>
        <v>-2.8684210526762448</v>
      </c>
      <c r="G208" s="65">
        <f t="shared" si="108"/>
        <v>-8.9222222223473118</v>
      </c>
      <c r="H208" s="332">
        <f t="shared" si="108"/>
        <v>-11.342465753251259</v>
      </c>
      <c r="I208" s="65">
        <f t="shared" si="108"/>
        <v>-8.922222222469598</v>
      </c>
      <c r="J208" s="65">
        <f t="shared" si="108"/>
        <v>-2.540740740631418</v>
      </c>
      <c r="K208" s="66">
        <f t="shared" si="108"/>
        <v>-3.5010752689178797</v>
      </c>
      <c r="L208" s="66">
        <f t="shared" si="108"/>
        <v>0.48155339810002135</v>
      </c>
      <c r="M208" s="66">
        <f t="shared" si="108"/>
        <v>-8.5426086956102996</v>
      </c>
      <c r="N208" s="332">
        <f t="shared" si="108"/>
        <v>-7.8214876033092695</v>
      </c>
      <c r="O208" s="66">
        <f t="shared" si="108"/>
        <v>-2.0975609756666644</v>
      </c>
      <c r="P208" s="66">
        <f t="shared" si="108"/>
        <v>-7.8373983739415145</v>
      </c>
      <c r="Q208" s="66">
        <f t="shared" si="108"/>
        <v>5.1935483870628101</v>
      </c>
      <c r="R208" s="66">
        <f t="shared" si="108"/>
        <v>5.421705426350095</v>
      </c>
      <c r="S208" s="66">
        <f t="shared" si="108"/>
        <v>-7.243076923048414</v>
      </c>
      <c r="T208" s="66">
        <f t="shared" si="108"/>
        <v>-1.5000000000220459</v>
      </c>
      <c r="U208" s="66">
        <f t="shared" si="108"/>
        <v>-6.912500000025898</v>
      </c>
      <c r="V208" s="332">
        <f t="shared" si="108"/>
        <v>-7.0894308943325841</v>
      </c>
      <c r="W208" s="66">
        <f t="shared" si="108"/>
        <v>-8.0705882353406899</v>
      </c>
      <c r="X208" s="66">
        <f t="shared" si="108"/>
        <v>-8.7185840706736784</v>
      </c>
      <c r="Y208" s="66">
        <f t="shared" si="108"/>
        <v>-7.0222222223145749</v>
      </c>
      <c r="Z208" s="66">
        <f t="shared" si="108"/>
        <v>-8.0821052632275023</v>
      </c>
      <c r="AA208" s="66">
        <f t="shared" si="108"/>
        <v>-10.079999999822508</v>
      </c>
      <c r="AB208" s="191">
        <f t="shared" si="108"/>
        <v>-8.7903614458709374</v>
      </c>
      <c r="AC208" s="297"/>
      <c r="AD208" s="187"/>
      <c r="AE208" s="192"/>
      <c r="AF208" s="295"/>
      <c r="AG208" s="295"/>
      <c r="AH208" s="295"/>
      <c r="AI208" s="295"/>
      <c r="AJ208" s="295"/>
      <c r="AK208" s="295"/>
      <c r="AL208" s="295"/>
      <c r="AM208" s="295"/>
      <c r="AN208" s="295"/>
      <c r="AO208" s="295"/>
      <c r="AP208" s="295"/>
      <c r="AQ208" s="295"/>
      <c r="AR208" s="295"/>
      <c r="AS208" s="295"/>
      <c r="AT208" s="295"/>
      <c r="AU208" s="295"/>
      <c r="AV208" s="295"/>
      <c r="AW208" s="295"/>
      <c r="AX208" s="295"/>
      <c r="AY208" s="295"/>
      <c r="AZ208" s="295"/>
      <c r="BA208" s="295"/>
      <c r="BB208" s="295"/>
      <c r="BC208" s="295"/>
      <c r="BD208" s="295"/>
      <c r="BE208" s="37"/>
      <c r="BF208" s="37"/>
      <c r="BG208" s="37"/>
      <c r="BH208" s="37"/>
      <c r="BI208" s="37"/>
      <c r="BJ208" s="37"/>
      <c r="BK208" s="37"/>
      <c r="BL208" s="37"/>
      <c r="BM208" s="37"/>
      <c r="BN208" s="37"/>
      <c r="BO208" s="37"/>
      <c r="BP208" s="37"/>
      <c r="BQ208" s="37"/>
      <c r="BR208" s="37"/>
      <c r="BS208" s="37"/>
      <c r="BT208" s="37"/>
      <c r="BU208" s="37"/>
      <c r="BV208" s="37"/>
      <c r="BW208" s="37"/>
      <c r="BX208" s="37"/>
      <c r="BY208" s="37"/>
      <c r="BZ208" s="37"/>
      <c r="CA208" s="37"/>
      <c r="CB208" s="37"/>
      <c r="CC208" s="37"/>
      <c r="CD208" s="37"/>
      <c r="CE208" s="37"/>
      <c r="CF208" s="37"/>
      <c r="CG208" s="37"/>
      <c r="CH208" s="37"/>
      <c r="CI208" s="37"/>
      <c r="CJ208" s="37"/>
      <c r="CK208" s="37"/>
      <c r="CL208" s="37"/>
      <c r="CM208" s="37"/>
      <c r="CN208" s="37"/>
      <c r="CO208" s="37"/>
      <c r="CP208" s="37"/>
      <c r="CQ208" s="37"/>
      <c r="CR208" s="37"/>
      <c r="CS208" s="37"/>
      <c r="CT208" s="37"/>
      <c r="CU208" s="37"/>
      <c r="CV208" s="37"/>
      <c r="CW208" s="37"/>
      <c r="CX208" s="37"/>
      <c r="CY208" s="37"/>
      <c r="CZ208" s="37"/>
      <c r="DA208" s="37"/>
      <c r="DB208" s="37"/>
      <c r="DC208" s="37"/>
      <c r="DD208" s="37"/>
      <c r="DE208" s="37"/>
      <c r="DF208" s="37"/>
      <c r="DG208" s="37"/>
      <c r="DH208" s="37"/>
      <c r="DI208" s="37"/>
      <c r="DJ208" s="37"/>
      <c r="DK208" s="37"/>
      <c r="DL208" s="37"/>
      <c r="DM208" s="37"/>
      <c r="DN208" s="37"/>
      <c r="DO208" s="37"/>
      <c r="DP208" s="37"/>
      <c r="DQ208" s="37"/>
      <c r="DR208" s="37"/>
      <c r="DS208" s="37"/>
      <c r="DT208" s="37"/>
      <c r="DU208" s="37"/>
      <c r="DV208" s="37"/>
      <c r="DW208" s="37"/>
      <c r="DX208" s="37"/>
      <c r="DY208" s="37"/>
      <c r="DZ208" s="37"/>
      <c r="EA208" s="37"/>
      <c r="EB208" s="37"/>
    </row>
    <row r="209" spans="1:132" s="34" customFormat="1" ht="10.5" customHeight="1" thickBot="1">
      <c r="A209" s="1416"/>
      <c r="B209" s="1593"/>
      <c r="C209" s="935"/>
      <c r="D209" s="409" t="s">
        <v>952</v>
      </c>
      <c r="E209" s="132">
        <f t="shared" ref="E209:AB209" si="109">(((E30+E34)-E207)/(E30+E34))*100</f>
        <v>2.6344827586367998</v>
      </c>
      <c r="F209" s="132">
        <f t="shared" si="109"/>
        <v>-0.54285714294501275</v>
      </c>
      <c r="G209" s="132">
        <f t="shared" si="109"/>
        <v>-1.6571428570582025</v>
      </c>
      <c r="H209" s="349">
        <f t="shared" si="109"/>
        <v>-2.3555555556211196</v>
      </c>
      <c r="I209" s="132">
        <f t="shared" si="109"/>
        <v>-5.6923076923164935</v>
      </c>
      <c r="J209" s="132">
        <f t="shared" si="109"/>
        <v>3.0482758621693766</v>
      </c>
      <c r="K209" s="132">
        <f t="shared" si="109"/>
        <v>-4.3200000001434091</v>
      </c>
      <c r="L209" s="132">
        <f t="shared" si="109"/>
        <v>0.21818181811049769</v>
      </c>
      <c r="M209" s="132">
        <f t="shared" si="109"/>
        <v>-9.6999999999828326</v>
      </c>
      <c r="N209" s="349">
        <f t="shared" si="109"/>
        <v>-4.8736842104158669</v>
      </c>
      <c r="O209" s="133">
        <f t="shared" si="109"/>
        <v>-4.3052631580346654</v>
      </c>
      <c r="P209" s="133">
        <f t="shared" si="109"/>
        <v>-10.010810810694533</v>
      </c>
      <c r="Q209" s="133">
        <f t="shared" si="109"/>
        <v>8.0000000000685212</v>
      </c>
      <c r="R209" s="133">
        <f t="shared" si="109"/>
        <v>2.9538461537063614</v>
      </c>
      <c r="S209" s="133">
        <f t="shared" si="109"/>
        <v>-2.8699999999480585</v>
      </c>
      <c r="T209" s="133">
        <f t="shared" si="109"/>
        <v>1.8461538462711098</v>
      </c>
      <c r="U209" s="133">
        <f t="shared" si="109"/>
        <v>-6.800000000048148</v>
      </c>
      <c r="V209" s="349">
        <f t="shared" si="109"/>
        <v>4.6810810810416648</v>
      </c>
      <c r="W209" s="133">
        <f t="shared" si="109"/>
        <v>-5.5999999998510441</v>
      </c>
      <c r="X209" s="133">
        <f t="shared" si="109"/>
        <v>-10.437500000321606</v>
      </c>
      <c r="Y209" s="133">
        <f t="shared" si="109"/>
        <v>-4.2838709676875713</v>
      </c>
      <c r="Z209" s="133">
        <f t="shared" si="109"/>
        <v>-7.7428571426675532</v>
      </c>
      <c r="AA209" s="133">
        <f t="shared" si="109"/>
        <v>-2.8275862069488569</v>
      </c>
      <c r="AB209" s="193">
        <f t="shared" si="109"/>
        <v>-1.3379310343914963</v>
      </c>
      <c r="AC209" s="297"/>
      <c r="AD209" s="187"/>
      <c r="AE209" s="192"/>
      <c r="AF209" s="295"/>
      <c r="AG209" s="295"/>
      <c r="AH209" s="295"/>
      <c r="AI209" s="295"/>
      <c r="AJ209" s="295"/>
      <c r="AK209" s="295"/>
      <c r="AL209" s="295"/>
      <c r="AM209" s="295"/>
      <c r="AN209" s="295"/>
      <c r="AO209" s="295"/>
      <c r="AP209" s="295"/>
      <c r="AQ209" s="295"/>
      <c r="AR209" s="295"/>
      <c r="AS209" s="295"/>
      <c r="AT209" s="295"/>
      <c r="AU209" s="295"/>
      <c r="AV209" s="295"/>
      <c r="AW209" s="295"/>
      <c r="AX209" s="295"/>
      <c r="AY209" s="295"/>
      <c r="AZ209" s="295"/>
      <c r="BA209" s="295"/>
      <c r="BB209" s="295"/>
      <c r="BC209" s="295"/>
      <c r="BD209" s="295"/>
      <c r="BE209" s="37"/>
      <c r="BF209" s="37"/>
      <c r="BG209" s="37"/>
      <c r="BH209" s="37"/>
      <c r="BI209" s="37"/>
      <c r="BJ209" s="37"/>
      <c r="BK209" s="37"/>
      <c r="BL209" s="37"/>
      <c r="BM209" s="37"/>
      <c r="BN209" s="37"/>
      <c r="BO209" s="37"/>
      <c r="BP209" s="37"/>
      <c r="BQ209" s="37"/>
      <c r="BR209" s="37"/>
      <c r="BS209" s="37"/>
      <c r="BT209" s="37"/>
      <c r="BU209" s="37"/>
      <c r="BV209" s="37"/>
      <c r="BW209" s="37"/>
      <c r="BX209" s="37"/>
      <c r="BY209" s="37"/>
      <c r="BZ209" s="37"/>
      <c r="CA209" s="37"/>
      <c r="CB209" s="37"/>
      <c r="CC209" s="37"/>
      <c r="CD209" s="37"/>
      <c r="CE209" s="37"/>
      <c r="CF209" s="37"/>
      <c r="CG209" s="37"/>
      <c r="CH209" s="37"/>
      <c r="CI209" s="37"/>
      <c r="CJ209" s="37"/>
      <c r="CK209" s="37"/>
      <c r="CL209" s="37"/>
      <c r="CM209" s="37"/>
      <c r="CN209" s="37"/>
      <c r="CO209" s="37"/>
      <c r="CP209" s="37"/>
      <c r="CQ209" s="37"/>
      <c r="CR209" s="37"/>
      <c r="CS209" s="37"/>
      <c r="CT209" s="37"/>
      <c r="CU209" s="37"/>
      <c r="CV209" s="37"/>
      <c r="CW209" s="37"/>
      <c r="CX209" s="37"/>
      <c r="CY209" s="37"/>
      <c r="CZ209" s="37"/>
      <c r="DA209" s="37"/>
      <c r="DB209" s="37"/>
      <c r="DC209" s="37"/>
      <c r="DD209" s="37"/>
      <c r="DE209" s="37"/>
      <c r="DF209" s="37"/>
      <c r="DG209" s="37"/>
      <c r="DH209" s="37"/>
      <c r="DI209" s="37"/>
      <c r="DJ209" s="37"/>
      <c r="DK209" s="37"/>
      <c r="DL209" s="37"/>
      <c r="DM209" s="37"/>
      <c r="DN209" s="37"/>
      <c r="DO209" s="37"/>
      <c r="DP209" s="37"/>
      <c r="DQ209" s="37"/>
      <c r="DR209" s="37"/>
      <c r="DS209" s="37"/>
      <c r="DT209" s="37"/>
      <c r="DU209" s="37"/>
      <c r="DV209" s="37"/>
      <c r="DW209" s="37"/>
      <c r="DX209" s="37"/>
      <c r="DY209" s="37"/>
      <c r="DZ209" s="37"/>
      <c r="EA209" s="37"/>
      <c r="EB209" s="37"/>
    </row>
    <row r="210" spans="1:132" s="2" customFormat="1" ht="10.5" customHeight="1">
      <c r="A210" s="1596" t="s">
        <v>183</v>
      </c>
      <c r="B210" s="1597"/>
      <c r="C210" s="937"/>
      <c r="D210" s="1266" t="s">
        <v>126</v>
      </c>
      <c r="E210" s="113">
        <f t="shared" ref="E210:AB210" si="110">E29+E33-E206</f>
        <v>-0.32080000000093012</v>
      </c>
      <c r="F210" s="113">
        <f t="shared" si="110"/>
        <v>-0.21800000000339459</v>
      </c>
      <c r="G210" s="113">
        <f t="shared" si="110"/>
        <v>-0.64240000000900643</v>
      </c>
      <c r="H210" s="346">
        <f t="shared" si="110"/>
        <v>-0.82799999998734197</v>
      </c>
      <c r="I210" s="113">
        <f t="shared" si="110"/>
        <v>-0.64240000001781095</v>
      </c>
      <c r="J210" s="113">
        <f t="shared" si="110"/>
        <v>-0.20579999999114484</v>
      </c>
      <c r="K210" s="113">
        <f t="shared" si="110"/>
        <v>-0.32560000000936284</v>
      </c>
      <c r="L210" s="113">
        <f t="shared" si="110"/>
        <v>4.9600000004302203E-2</v>
      </c>
      <c r="M210" s="113">
        <f t="shared" si="110"/>
        <v>-0.98239999999518446</v>
      </c>
      <c r="N210" s="346">
        <f t="shared" si="110"/>
        <v>-0.94640000000042157</v>
      </c>
      <c r="O210" s="113">
        <f t="shared" si="110"/>
        <v>-0.25800000000699974</v>
      </c>
      <c r="P210" s="113">
        <f t="shared" si="110"/>
        <v>-0.96399999999480634</v>
      </c>
      <c r="Q210" s="113">
        <f t="shared" si="110"/>
        <v>0.64399999999578839</v>
      </c>
      <c r="R210" s="113">
        <f t="shared" si="110"/>
        <v>0.69939999999916225</v>
      </c>
      <c r="S210" s="113">
        <f t="shared" si="110"/>
        <v>-0.94159999999629385</v>
      </c>
      <c r="T210" s="113">
        <f t="shared" si="110"/>
        <v>-0.19800000000291007</v>
      </c>
      <c r="U210" s="113">
        <f t="shared" si="110"/>
        <v>-0.88480000000331493</v>
      </c>
      <c r="V210" s="346">
        <f t="shared" si="110"/>
        <v>-0.87200000000290778</v>
      </c>
      <c r="W210" s="113">
        <f t="shared" si="110"/>
        <v>-0.96040000000554215</v>
      </c>
      <c r="X210" s="113">
        <f t="shared" si="110"/>
        <v>-0.98519999998612562</v>
      </c>
      <c r="Y210" s="125">
        <f t="shared" si="110"/>
        <v>-0.75840000000997421</v>
      </c>
      <c r="Z210" s="113">
        <f t="shared" si="110"/>
        <v>-0.76780000000661275</v>
      </c>
      <c r="AA210" s="113">
        <f t="shared" si="110"/>
        <v>-0.85679999998491319</v>
      </c>
      <c r="AB210" s="114">
        <f t="shared" si="110"/>
        <v>-0.72960000000728797</v>
      </c>
      <c r="AC210" s="187"/>
      <c r="AD210" s="187"/>
      <c r="AE210" s="187"/>
      <c r="AF210" s="295"/>
      <c r="AG210" s="295"/>
      <c r="AH210" s="295"/>
      <c r="AI210" s="295"/>
      <c r="AJ210" s="295"/>
      <c r="AK210" s="295"/>
      <c r="AL210" s="295"/>
      <c r="AM210" s="295"/>
      <c r="AN210" s="295"/>
      <c r="AO210" s="295"/>
      <c r="AP210" s="295"/>
      <c r="AQ210" s="295"/>
      <c r="AR210" s="295"/>
      <c r="AS210" s="295"/>
      <c r="AT210" s="295"/>
      <c r="AU210" s="295"/>
      <c r="AV210" s="295"/>
      <c r="AW210" s="295"/>
      <c r="AX210" s="295"/>
      <c r="AY210" s="295"/>
      <c r="AZ210" s="295"/>
      <c r="BA210" s="295"/>
      <c r="BB210" s="295"/>
      <c r="BC210" s="295"/>
      <c r="BD210" s="295"/>
      <c r="BE210" s="37"/>
      <c r="BF210" s="37"/>
      <c r="BG210" s="37"/>
      <c r="BH210" s="37"/>
      <c r="BI210" s="37"/>
      <c r="BJ210" s="37"/>
      <c r="BK210" s="37"/>
      <c r="BL210" s="37"/>
      <c r="BM210" s="37"/>
      <c r="BN210" s="37"/>
      <c r="BO210" s="37"/>
      <c r="BP210" s="37"/>
      <c r="BQ210" s="37"/>
      <c r="BR210" s="37"/>
      <c r="BS210" s="37"/>
      <c r="BT210" s="37"/>
      <c r="BU210" s="37"/>
      <c r="BV210" s="37"/>
      <c r="BW210" s="37"/>
      <c r="BX210" s="37"/>
      <c r="BY210" s="37"/>
      <c r="BZ210" s="37"/>
      <c r="CA210" s="37"/>
      <c r="CB210" s="37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</row>
    <row r="211" spans="1:132" s="2" customFormat="1" ht="10.5" customHeight="1" thickBot="1">
      <c r="A211" s="1598"/>
      <c r="B211" s="1599"/>
      <c r="C211" s="938"/>
      <c r="D211" s="271" t="s">
        <v>127</v>
      </c>
      <c r="E211" s="126">
        <f t="shared" ref="E211:AB211" si="111">E30+E34-E207</f>
        <v>7.6400000000467205E-2</v>
      </c>
      <c r="F211" s="126">
        <f t="shared" si="111"/>
        <v>-1.5200000002460357E-2</v>
      </c>
      <c r="G211" s="126">
        <f t="shared" si="111"/>
        <v>-4.6399999997629671E-2</v>
      </c>
      <c r="H211" s="348">
        <f t="shared" si="111"/>
        <v>-6.360000000177024E-2</v>
      </c>
      <c r="I211" s="126">
        <f t="shared" si="111"/>
        <v>-0.14800000000022884</v>
      </c>
      <c r="J211" s="126">
        <f t="shared" si="111"/>
        <v>8.8400000002911927E-2</v>
      </c>
      <c r="K211" s="126">
        <f t="shared" si="111"/>
        <v>-0.12960000000430227</v>
      </c>
      <c r="L211" s="126">
        <f t="shared" si="111"/>
        <v>7.1999999976464224E-3</v>
      </c>
      <c r="M211" s="126">
        <f t="shared" si="111"/>
        <v>-0.349199999999382</v>
      </c>
      <c r="N211" s="348">
        <f t="shared" si="111"/>
        <v>-0.18519999999580294</v>
      </c>
      <c r="O211" s="126">
        <f t="shared" si="111"/>
        <v>-0.16360000000531727</v>
      </c>
      <c r="P211" s="126">
        <f t="shared" si="111"/>
        <v>-0.37039999999569773</v>
      </c>
      <c r="Q211" s="126">
        <f t="shared" si="111"/>
        <v>0.28800000000246673</v>
      </c>
      <c r="R211" s="126">
        <f t="shared" si="111"/>
        <v>0.11519999999454811</v>
      </c>
      <c r="S211" s="126">
        <f t="shared" si="111"/>
        <v>-0.11479999999792234</v>
      </c>
      <c r="T211" s="126">
        <f t="shared" si="111"/>
        <v>7.2000000004573295E-2</v>
      </c>
      <c r="U211" s="126">
        <f t="shared" si="111"/>
        <v>-0.25160000000178151</v>
      </c>
      <c r="V211" s="348">
        <f t="shared" si="111"/>
        <v>0.17319999999854163</v>
      </c>
      <c r="W211" s="126">
        <f t="shared" si="111"/>
        <v>-0.18479999999508445</v>
      </c>
      <c r="X211" s="126">
        <f t="shared" si="111"/>
        <v>-0.3340000000102914</v>
      </c>
      <c r="Y211" s="127">
        <f t="shared" si="111"/>
        <v>-0.13279999999831471</v>
      </c>
      <c r="Z211" s="126">
        <f t="shared" si="111"/>
        <v>-0.21679999999469146</v>
      </c>
      <c r="AA211" s="126">
        <f t="shared" si="111"/>
        <v>-8.200000000151686E-2</v>
      </c>
      <c r="AB211" s="128">
        <f t="shared" si="111"/>
        <v>-3.8799999997353396E-2</v>
      </c>
      <c r="AC211" s="187"/>
      <c r="AD211" s="187"/>
      <c r="AE211" s="187"/>
      <c r="AF211" s="295"/>
      <c r="AG211" s="295"/>
      <c r="AH211" s="295"/>
      <c r="AI211" s="295"/>
      <c r="AJ211" s="295"/>
      <c r="AK211" s="295"/>
      <c r="AL211" s="295"/>
      <c r="AM211" s="295"/>
      <c r="AN211" s="295"/>
      <c r="AO211" s="295"/>
      <c r="AP211" s="295"/>
      <c r="AQ211" s="295"/>
      <c r="AR211" s="295"/>
      <c r="AS211" s="295"/>
      <c r="AT211" s="295"/>
      <c r="AU211" s="295"/>
      <c r="AV211" s="295"/>
      <c r="AW211" s="295"/>
      <c r="AX211" s="295"/>
      <c r="AY211" s="295"/>
      <c r="AZ211" s="295"/>
      <c r="BA211" s="295"/>
      <c r="BB211" s="295"/>
      <c r="BC211" s="295"/>
      <c r="BD211" s="295"/>
      <c r="BE211" s="37"/>
      <c r="BF211" s="37"/>
      <c r="BG211" s="37"/>
      <c r="BH211" s="37"/>
      <c r="BI211" s="37"/>
      <c r="BJ211" s="37"/>
      <c r="BK211" s="37"/>
      <c r="BL211" s="37"/>
      <c r="BM211" s="37"/>
      <c r="BN211" s="37"/>
      <c r="BO211" s="37"/>
      <c r="BP211" s="37"/>
      <c r="BQ211" s="37"/>
      <c r="BR211" s="37"/>
      <c r="BS211" s="37"/>
      <c r="BT211" s="37"/>
      <c r="BU211" s="37"/>
      <c r="BV211" s="37"/>
      <c r="BW211" s="37"/>
      <c r="BX211" s="37"/>
      <c r="BY211" s="37"/>
      <c r="BZ211" s="37"/>
      <c r="CA211" s="37"/>
      <c r="CB211" s="37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</row>
    <row r="212" spans="1:132" s="8" customFormat="1" ht="10.5" customHeight="1">
      <c r="A212" s="1369" t="s">
        <v>22</v>
      </c>
      <c r="B212" s="1600"/>
      <c r="C212" s="897"/>
      <c r="D212" s="276" t="s">
        <v>126</v>
      </c>
      <c r="E212" s="136">
        <f>E104+E210</f>
        <v>-0.40479999998143601</v>
      </c>
      <c r="F212" s="136">
        <f t="shared" ref="E212:AB213" si="112">F104+F210</f>
        <v>1.3999999998349111E-2</v>
      </c>
      <c r="G212" s="136">
        <f t="shared" si="112"/>
        <v>-0.93040000003170853</v>
      </c>
      <c r="H212" s="350">
        <f t="shared" si="112"/>
        <v>-1.0759999999833534</v>
      </c>
      <c r="I212" s="136">
        <f t="shared" si="112"/>
        <v>-0.41840000003544286</v>
      </c>
      <c r="J212" s="136">
        <f t="shared" si="112"/>
        <v>-0.60579999997228384</v>
      </c>
      <c r="K212" s="136">
        <f t="shared" si="112"/>
        <v>-0.93160000000636778</v>
      </c>
      <c r="L212" s="136">
        <f t="shared" si="112"/>
        <v>0.32360000001149913</v>
      </c>
      <c r="M212" s="136">
        <f t="shared" si="112"/>
        <v>-7.0400000008259411E-2</v>
      </c>
      <c r="N212" s="350">
        <f t="shared" si="112"/>
        <v>-1.0783999999912641</v>
      </c>
      <c r="O212" s="136">
        <f t="shared" si="112"/>
        <v>7.7999999983065393E-2</v>
      </c>
      <c r="P212" s="136">
        <f t="shared" si="112"/>
        <v>-1.5519999999810619</v>
      </c>
      <c r="Q212" s="136">
        <f t="shared" si="112"/>
        <v>1.4199999999925694</v>
      </c>
      <c r="R212" s="136">
        <f t="shared" si="112"/>
        <v>1.591399999976284</v>
      </c>
      <c r="S212" s="136">
        <f t="shared" si="112"/>
        <v>-1.6275999999394859</v>
      </c>
      <c r="T212" s="136">
        <f t="shared" si="112"/>
        <v>0.75199999997966316</v>
      </c>
      <c r="U212" s="136">
        <f t="shared" si="112"/>
        <v>-1.0648000000006714</v>
      </c>
      <c r="V212" s="350">
        <f t="shared" si="112"/>
        <v>-0.15200000001562408</v>
      </c>
      <c r="W212" s="136">
        <f t="shared" si="112"/>
        <v>-0.83040000000850256</v>
      </c>
      <c r="X212" s="136">
        <f t="shared" si="112"/>
        <v>-1.7332000000081607</v>
      </c>
      <c r="Y212" s="696">
        <f t="shared" si="112"/>
        <v>-1.0384000000036711</v>
      </c>
      <c r="Z212" s="136">
        <f t="shared" si="112"/>
        <v>-0.52380000001197402</v>
      </c>
      <c r="AA212" s="136">
        <f t="shared" si="112"/>
        <v>-1.2047999999854611</v>
      </c>
      <c r="AB212" s="137">
        <f t="shared" si="112"/>
        <v>-0.75759999999858785</v>
      </c>
      <c r="AC212" s="138"/>
      <c r="AD212" s="138"/>
      <c r="AE212" s="138"/>
      <c r="AF212" s="298"/>
      <c r="AG212" s="298"/>
      <c r="AH212" s="298"/>
      <c r="AI212" s="298"/>
      <c r="AJ212" s="298"/>
      <c r="AK212" s="298"/>
      <c r="AL212" s="298"/>
      <c r="AM212" s="298"/>
      <c r="AN212" s="298"/>
      <c r="AO212" s="298"/>
      <c r="AP212" s="298"/>
      <c r="AQ212" s="298"/>
      <c r="AR212" s="298"/>
      <c r="AS212" s="298"/>
      <c r="AT212" s="298"/>
      <c r="AU212" s="298"/>
      <c r="AV212" s="298"/>
      <c r="AW212" s="298"/>
      <c r="AX212" s="298"/>
      <c r="AY212" s="298"/>
      <c r="AZ212" s="298"/>
      <c r="BA212" s="298"/>
      <c r="BB212" s="298"/>
      <c r="BC212" s="298"/>
      <c r="BD212" s="298"/>
    </row>
    <row r="213" spans="1:132" s="8" customFormat="1" ht="10.5" customHeight="1" thickBot="1">
      <c r="A213" s="1371"/>
      <c r="B213" s="1601"/>
      <c r="C213" s="898"/>
      <c r="D213" s="277" t="s">
        <v>127</v>
      </c>
      <c r="E213" s="140">
        <f t="shared" si="112"/>
        <v>-6.3599999980863853E-2</v>
      </c>
      <c r="F213" s="140">
        <f t="shared" si="112"/>
        <v>1.0547999999712143</v>
      </c>
      <c r="G213" s="140">
        <f t="shared" si="112"/>
        <v>-0.12839999998751583</v>
      </c>
      <c r="H213" s="351">
        <f t="shared" si="112"/>
        <v>0.41839999999010757</v>
      </c>
      <c r="I213" s="140">
        <f t="shared" si="112"/>
        <v>-1.1640000000129582</v>
      </c>
      <c r="J213" s="140">
        <f t="shared" si="112"/>
        <v>0.45840000001478609</v>
      </c>
      <c r="K213" s="140">
        <f t="shared" si="112"/>
        <v>-0.1216000000095967</v>
      </c>
      <c r="L213" s="140">
        <f t="shared" si="112"/>
        <v>0.27520000001794553</v>
      </c>
      <c r="M213" s="140">
        <f t="shared" si="112"/>
        <v>0.86280000000759882</v>
      </c>
      <c r="N213" s="351">
        <f t="shared" si="112"/>
        <v>-0.76719999999770616</v>
      </c>
      <c r="O213" s="140">
        <f t="shared" si="112"/>
        <v>0.15239999997327303</v>
      </c>
      <c r="P213" s="140">
        <f t="shared" si="112"/>
        <v>-0.99039999999643058</v>
      </c>
      <c r="Q213" s="140">
        <f t="shared" si="112"/>
        <v>0.87000000000596334</v>
      </c>
      <c r="R213" s="140">
        <f t="shared" si="112"/>
        <v>1.057200000008276</v>
      </c>
      <c r="S213" s="140">
        <f t="shared" si="112"/>
        <v>-1.1607999999995737</v>
      </c>
      <c r="T213" s="140">
        <f t="shared" si="112"/>
        <v>-0.19000000000017891</v>
      </c>
      <c r="U213" s="140">
        <f t="shared" si="112"/>
        <v>-0.59760000000279767</v>
      </c>
      <c r="V213" s="351">
        <f t="shared" si="112"/>
        <v>0.10119999999549245</v>
      </c>
      <c r="W213" s="140">
        <f t="shared" si="112"/>
        <v>-0.29679999999991802</v>
      </c>
      <c r="X213" s="140">
        <f t="shared" si="112"/>
        <v>-1.4339999999902218</v>
      </c>
      <c r="Y213" s="1004">
        <f t="shared" si="112"/>
        <v>-0.92279999998656859</v>
      </c>
      <c r="Z213" s="140">
        <f t="shared" si="112"/>
        <v>0.70119999996838978</v>
      </c>
      <c r="AA213" s="140">
        <f t="shared" si="112"/>
        <v>0.8500000000069905</v>
      </c>
      <c r="AB213" s="141">
        <f t="shared" si="112"/>
        <v>-0.36480000001267676</v>
      </c>
      <c r="AC213" s="138"/>
      <c r="AD213" s="138"/>
      <c r="AE213" s="138"/>
      <c r="AF213" s="298"/>
      <c r="AG213" s="298"/>
      <c r="AH213" s="298"/>
      <c r="AI213" s="298"/>
      <c r="AJ213" s="298"/>
      <c r="AK213" s="298"/>
      <c r="AL213" s="298"/>
      <c r="AM213" s="298"/>
      <c r="AN213" s="298"/>
      <c r="AO213" s="298"/>
      <c r="AP213" s="298"/>
      <c r="AQ213" s="298"/>
      <c r="AR213" s="298"/>
      <c r="AS213" s="298"/>
      <c r="AT213" s="298"/>
      <c r="AU213" s="298"/>
      <c r="AV213" s="298"/>
      <c r="AW213" s="298"/>
      <c r="AX213" s="298"/>
      <c r="AY213" s="298"/>
      <c r="AZ213" s="298"/>
      <c r="BA213" s="298"/>
      <c r="BB213" s="298"/>
      <c r="BC213" s="298"/>
      <c r="BD213" s="298"/>
    </row>
    <row r="214" spans="1:132" s="8" customFormat="1" ht="29.25" customHeight="1" thickBot="1">
      <c r="A214" s="563"/>
      <c r="B214" s="519" t="s">
        <v>973</v>
      </c>
      <c r="C214" s="142" t="s">
        <v>933</v>
      </c>
      <c r="D214" s="143"/>
      <c r="E214" s="144"/>
      <c r="F214" s="138"/>
      <c r="G214" s="876"/>
      <c r="H214" s="144">
        <f>H67+H111+H116+H121+H126+H131+H136+H141+H146+H161+H166+H171+H156+H151</f>
        <v>4.9159999999931117</v>
      </c>
      <c r="I214" s="138"/>
      <c r="J214" s="138"/>
      <c r="K214" s="138"/>
      <c r="L214" s="138"/>
      <c r="M214" s="138"/>
      <c r="N214" s="144">
        <f>N67+N111+N116+N121+N126+N131+N136+N141+N146+N161+N166+N171+N156+N151</f>
        <v>8.7100000000021485</v>
      </c>
      <c r="O214" s="138"/>
      <c r="P214" s="138"/>
      <c r="Q214" s="138"/>
      <c r="R214" s="138"/>
      <c r="S214" s="138"/>
      <c r="T214" s="138"/>
      <c r="U214" s="138"/>
      <c r="V214" s="144">
        <f>V67+V111+V116+V121+V126+V131+V136+V141+V146+V161+V166+V171+V156+V151</f>
        <v>9.3719999999991366</v>
      </c>
      <c r="W214" s="138"/>
      <c r="X214" s="138"/>
      <c r="Y214" s="144"/>
      <c r="Z214" s="138"/>
      <c r="AA214" s="138"/>
      <c r="AB214" s="138"/>
      <c r="AC214" s="138"/>
      <c r="AD214" s="138"/>
      <c r="AE214" s="138"/>
      <c r="AF214" s="298"/>
      <c r="AG214" s="298"/>
      <c r="AH214" s="298"/>
      <c r="AI214" s="298"/>
      <c r="AJ214" s="298"/>
      <c r="AK214" s="298"/>
      <c r="AL214" s="298"/>
      <c r="AM214" s="298"/>
      <c r="AN214" s="298"/>
      <c r="AO214" s="298"/>
      <c r="AP214" s="298"/>
      <c r="AQ214" s="298"/>
      <c r="AR214" s="298"/>
      <c r="AS214" s="298"/>
      <c r="AT214" s="298"/>
      <c r="AU214" s="298"/>
      <c r="AV214" s="298"/>
      <c r="AW214" s="298"/>
      <c r="AX214" s="298"/>
      <c r="AY214" s="298"/>
      <c r="AZ214" s="298"/>
      <c r="BA214" s="298"/>
      <c r="BB214" s="298"/>
      <c r="BC214" s="298"/>
      <c r="BD214" s="298"/>
    </row>
    <row r="215" spans="1:132" s="2" customFormat="1" ht="34.5" customHeight="1" thickBot="1">
      <c r="A215" s="456"/>
      <c r="B215" s="38" t="s">
        <v>45</v>
      </c>
      <c r="C215" s="38" t="s">
        <v>1005</v>
      </c>
      <c r="D215" s="38" t="s">
        <v>40</v>
      </c>
      <c r="E215" s="1382" t="s">
        <v>41</v>
      </c>
      <c r="F215" s="1382"/>
      <c r="G215" s="1382"/>
      <c r="H215" s="1382"/>
      <c r="I215" s="1382"/>
      <c r="J215" s="1382"/>
      <c r="K215" s="1382"/>
      <c r="L215" s="1382"/>
      <c r="M215" s="1382"/>
      <c r="N215" s="1382"/>
      <c r="O215" s="1382"/>
      <c r="P215" s="1382"/>
      <c r="Q215" s="1382"/>
      <c r="R215" s="1382"/>
      <c r="S215" s="1382"/>
      <c r="T215" s="1382"/>
      <c r="U215" s="1382"/>
      <c r="V215" s="1382"/>
      <c r="W215" s="1382"/>
      <c r="X215" s="1382"/>
      <c r="Y215" s="1382"/>
      <c r="Z215" s="1382"/>
      <c r="AA215" s="1382"/>
      <c r="AB215" s="1383"/>
      <c r="AC215" s="187"/>
      <c r="AD215" s="187"/>
      <c r="AE215" s="187"/>
      <c r="AF215" s="295"/>
      <c r="AG215" s="295"/>
      <c r="AH215" s="295"/>
      <c r="AI215" s="295"/>
      <c r="AJ215" s="295"/>
      <c r="AK215" s="295"/>
      <c r="AL215" s="295"/>
      <c r="AM215" s="295"/>
      <c r="AN215" s="295"/>
      <c r="AO215" s="295"/>
      <c r="AP215" s="295"/>
      <c r="AQ215" s="295"/>
      <c r="AR215" s="295"/>
      <c r="AS215" s="295"/>
      <c r="AT215" s="295"/>
      <c r="AU215" s="295"/>
      <c r="AV215" s="295"/>
      <c r="AW215" s="295"/>
      <c r="AX215" s="295"/>
      <c r="AY215" s="295"/>
      <c r="AZ215" s="295"/>
      <c r="BA215" s="295"/>
      <c r="BB215" s="295"/>
      <c r="BC215" s="295"/>
      <c r="BD215" s="295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</row>
    <row r="216" spans="1:132" s="5" customFormat="1" ht="10.5" customHeight="1" thickBot="1">
      <c r="A216" s="652" t="s">
        <v>184</v>
      </c>
      <c r="B216" s="653"/>
      <c r="C216" s="40"/>
      <c r="D216" s="146"/>
      <c r="E216" s="145">
        <v>1</v>
      </c>
      <c r="F216" s="145">
        <v>2</v>
      </c>
      <c r="G216" s="145">
        <v>3</v>
      </c>
      <c r="H216" s="353">
        <v>4</v>
      </c>
      <c r="I216" s="145">
        <v>5</v>
      </c>
      <c r="J216" s="145">
        <v>6</v>
      </c>
      <c r="K216" s="145">
        <v>7</v>
      </c>
      <c r="L216" s="145">
        <v>8</v>
      </c>
      <c r="M216" s="145">
        <v>9</v>
      </c>
      <c r="N216" s="353">
        <v>10</v>
      </c>
      <c r="O216" s="145">
        <v>11</v>
      </c>
      <c r="P216" s="145">
        <v>12</v>
      </c>
      <c r="Q216" s="145">
        <v>13</v>
      </c>
      <c r="R216" s="145">
        <v>14</v>
      </c>
      <c r="S216" s="145">
        <v>15</v>
      </c>
      <c r="T216" s="145">
        <v>16</v>
      </c>
      <c r="U216" s="145">
        <v>17</v>
      </c>
      <c r="V216" s="353">
        <v>18</v>
      </c>
      <c r="W216" s="145">
        <v>19</v>
      </c>
      <c r="X216" s="145">
        <v>20</v>
      </c>
      <c r="Y216" s="987">
        <v>21</v>
      </c>
      <c r="Z216" s="145">
        <v>22</v>
      </c>
      <c r="AA216" s="145">
        <v>23</v>
      </c>
      <c r="AB216" s="147">
        <v>24</v>
      </c>
      <c r="AC216" s="148"/>
      <c r="AD216" s="148"/>
      <c r="AE216" s="148"/>
      <c r="AF216" s="293"/>
      <c r="AG216" s="293"/>
      <c r="AH216" s="293"/>
      <c r="AI216" s="293"/>
      <c r="AJ216" s="293"/>
      <c r="AK216" s="293"/>
      <c r="AL216" s="293"/>
      <c r="AM216" s="293"/>
      <c r="AN216" s="293"/>
      <c r="AO216" s="293"/>
      <c r="AP216" s="293"/>
      <c r="AQ216" s="293"/>
      <c r="AR216" s="293"/>
      <c r="AS216" s="293"/>
      <c r="AT216" s="293"/>
      <c r="AU216" s="293"/>
      <c r="AV216" s="293"/>
      <c r="AW216" s="293"/>
      <c r="AX216" s="293"/>
      <c r="AY216" s="293"/>
      <c r="AZ216" s="293"/>
      <c r="BA216" s="293"/>
      <c r="BB216" s="293"/>
      <c r="BC216" s="293"/>
      <c r="BD216" s="293"/>
    </row>
    <row r="217" spans="1:132" s="5" customFormat="1" ht="10.5" customHeight="1">
      <c r="A217" s="992" t="s">
        <v>112</v>
      </c>
      <c r="B217" s="702"/>
      <c r="C217" s="42"/>
      <c r="D217" s="43"/>
      <c r="E217" s="43">
        <v>6</v>
      </c>
      <c r="F217" s="43">
        <v>6</v>
      </c>
      <c r="G217" s="43">
        <v>6</v>
      </c>
      <c r="H217" s="325">
        <v>6</v>
      </c>
      <c r="I217" s="43">
        <v>6</v>
      </c>
      <c r="J217" s="43">
        <v>6</v>
      </c>
      <c r="K217" s="43">
        <v>6</v>
      </c>
      <c r="L217" s="43">
        <v>6</v>
      </c>
      <c r="M217" s="43">
        <v>6</v>
      </c>
      <c r="N217" s="325">
        <v>6</v>
      </c>
      <c r="O217" s="43">
        <v>6</v>
      </c>
      <c r="P217" s="43">
        <v>6</v>
      </c>
      <c r="Q217" s="43">
        <v>6</v>
      </c>
      <c r="R217" s="43">
        <v>6</v>
      </c>
      <c r="S217" s="43">
        <v>6</v>
      </c>
      <c r="T217" s="43">
        <v>6</v>
      </c>
      <c r="U217" s="43">
        <v>6</v>
      </c>
      <c r="V217" s="325">
        <v>6</v>
      </c>
      <c r="W217" s="43">
        <v>6</v>
      </c>
      <c r="X217" s="43">
        <v>6</v>
      </c>
      <c r="Y217" s="43">
        <v>6</v>
      </c>
      <c r="Z217" s="43">
        <v>6</v>
      </c>
      <c r="AA217" s="43">
        <v>6</v>
      </c>
      <c r="AB217" s="44">
        <v>6</v>
      </c>
      <c r="AC217" s="148"/>
      <c r="AD217" s="148"/>
      <c r="AE217" s="148"/>
      <c r="AF217" s="293"/>
      <c r="AG217" s="293"/>
      <c r="AH217" s="293"/>
      <c r="AI217" s="293"/>
      <c r="AJ217" s="293"/>
      <c r="AK217" s="293"/>
      <c r="AL217" s="293"/>
      <c r="AM217" s="293"/>
      <c r="AN217" s="293"/>
      <c r="AO217" s="293"/>
      <c r="AP217" s="293"/>
      <c r="AQ217" s="293"/>
      <c r="AR217" s="293"/>
      <c r="AS217" s="293"/>
      <c r="AT217" s="293"/>
      <c r="AU217" s="293"/>
      <c r="AV217" s="293"/>
      <c r="AW217" s="293"/>
      <c r="AX217" s="293"/>
      <c r="AY217" s="293"/>
      <c r="AZ217" s="293"/>
      <c r="BA217" s="293"/>
      <c r="BB217" s="293"/>
      <c r="BC217" s="293"/>
      <c r="BD217" s="293"/>
    </row>
    <row r="218" spans="1:132" s="5" customFormat="1" ht="10.5" customHeight="1">
      <c r="A218" s="1024" t="s">
        <v>115</v>
      </c>
      <c r="B218" s="149"/>
      <c r="C218" s="149"/>
      <c r="D218" s="150"/>
      <c r="E218" s="150">
        <v>6</v>
      </c>
      <c r="F218" s="150">
        <v>6</v>
      </c>
      <c r="G218" s="150">
        <v>6</v>
      </c>
      <c r="H218" s="1212">
        <v>6</v>
      </c>
      <c r="I218" s="150">
        <v>6</v>
      </c>
      <c r="J218" s="150">
        <v>6</v>
      </c>
      <c r="K218" s="150">
        <v>6</v>
      </c>
      <c r="L218" s="150">
        <v>6</v>
      </c>
      <c r="M218" s="150">
        <v>6</v>
      </c>
      <c r="N218" s="1212">
        <v>6</v>
      </c>
      <c r="O218" s="150">
        <v>6</v>
      </c>
      <c r="P218" s="150">
        <v>6</v>
      </c>
      <c r="Q218" s="150">
        <v>6</v>
      </c>
      <c r="R218" s="150">
        <v>6</v>
      </c>
      <c r="S218" s="150">
        <v>6</v>
      </c>
      <c r="T218" s="150">
        <v>6</v>
      </c>
      <c r="U218" s="150">
        <v>6</v>
      </c>
      <c r="V218" s="1212">
        <v>6</v>
      </c>
      <c r="W218" s="150">
        <v>6</v>
      </c>
      <c r="X218" s="150">
        <v>6</v>
      </c>
      <c r="Y218" s="150">
        <v>6</v>
      </c>
      <c r="Z218" s="150">
        <v>6</v>
      </c>
      <c r="AA218" s="150">
        <v>6</v>
      </c>
      <c r="AB218" s="151">
        <v>6</v>
      </c>
      <c r="AC218" s="148"/>
      <c r="AD218" s="148"/>
      <c r="AE218" s="148"/>
      <c r="AF218" s="293"/>
      <c r="AG218" s="293"/>
      <c r="AH218" s="293"/>
      <c r="AI218" s="293"/>
      <c r="AJ218" s="293"/>
      <c r="AK218" s="293"/>
      <c r="AL218" s="293"/>
      <c r="AM218" s="293"/>
      <c r="AN218" s="293"/>
      <c r="AO218" s="293"/>
      <c r="AP218" s="293"/>
      <c r="AQ218" s="293"/>
      <c r="AR218" s="293"/>
      <c r="AS218" s="293"/>
      <c r="AT218" s="293"/>
      <c r="AU218" s="293"/>
      <c r="AV218" s="293"/>
      <c r="AW218" s="293"/>
      <c r="AX218" s="293"/>
      <c r="AY218" s="293"/>
      <c r="AZ218" s="293"/>
      <c r="BA218" s="293"/>
      <c r="BB218" s="293"/>
      <c r="BC218" s="293"/>
      <c r="BD218" s="293"/>
    </row>
    <row r="219" spans="1:132" s="5" customFormat="1" ht="10.5" customHeight="1">
      <c r="A219" s="1024" t="s">
        <v>113</v>
      </c>
      <c r="B219" s="149"/>
      <c r="C219" s="149"/>
      <c r="D219" s="150"/>
      <c r="E219" s="150">
        <v>3</v>
      </c>
      <c r="F219" s="150">
        <v>3</v>
      </c>
      <c r="G219" s="150">
        <v>3</v>
      </c>
      <c r="H219" s="1212">
        <v>3</v>
      </c>
      <c r="I219" s="150">
        <v>3</v>
      </c>
      <c r="J219" s="150">
        <v>3</v>
      </c>
      <c r="K219" s="150">
        <v>3</v>
      </c>
      <c r="L219" s="150">
        <v>3</v>
      </c>
      <c r="M219" s="150">
        <v>3</v>
      </c>
      <c r="N219" s="1212">
        <v>3</v>
      </c>
      <c r="O219" s="150">
        <v>3</v>
      </c>
      <c r="P219" s="150">
        <v>3</v>
      </c>
      <c r="Q219" s="150">
        <v>3</v>
      </c>
      <c r="R219" s="150">
        <v>3</v>
      </c>
      <c r="S219" s="150">
        <v>3</v>
      </c>
      <c r="T219" s="150">
        <v>3</v>
      </c>
      <c r="U219" s="150">
        <v>3</v>
      </c>
      <c r="V219" s="1212">
        <v>3</v>
      </c>
      <c r="W219" s="150">
        <v>3</v>
      </c>
      <c r="X219" s="150">
        <v>3</v>
      </c>
      <c r="Y219" s="150">
        <v>3</v>
      </c>
      <c r="Z219" s="150">
        <v>3</v>
      </c>
      <c r="AA219" s="150">
        <v>3</v>
      </c>
      <c r="AB219" s="151">
        <v>3</v>
      </c>
      <c r="AC219" s="148"/>
      <c r="AD219" s="148"/>
      <c r="AE219" s="148"/>
      <c r="AF219" s="293"/>
      <c r="AG219" s="293"/>
      <c r="AH219" s="293"/>
      <c r="AI219" s="293"/>
      <c r="AJ219" s="293"/>
      <c r="AK219" s="293"/>
      <c r="AL219" s="293"/>
      <c r="AM219" s="293"/>
      <c r="AN219" s="293"/>
      <c r="AO219" s="293"/>
      <c r="AP219" s="293"/>
      <c r="AQ219" s="293"/>
      <c r="AR219" s="293"/>
      <c r="AS219" s="293"/>
      <c r="AT219" s="293"/>
      <c r="AU219" s="293"/>
      <c r="AV219" s="293"/>
      <c r="AW219" s="293"/>
      <c r="AX219" s="293"/>
      <c r="AY219" s="293"/>
      <c r="AZ219" s="293"/>
      <c r="BA219" s="293"/>
      <c r="BB219" s="293"/>
      <c r="BC219" s="293"/>
      <c r="BD219" s="293"/>
    </row>
    <row r="220" spans="1:132" s="5" customFormat="1" ht="10.5" customHeight="1" thickBot="1">
      <c r="A220" s="993" t="s">
        <v>114</v>
      </c>
      <c r="B220" s="45"/>
      <c r="C220" s="45"/>
      <c r="D220" s="46"/>
      <c r="E220" s="46">
        <v>3</v>
      </c>
      <c r="F220" s="46">
        <v>3</v>
      </c>
      <c r="G220" s="46">
        <v>3</v>
      </c>
      <c r="H220" s="326">
        <v>3</v>
      </c>
      <c r="I220" s="46">
        <v>3</v>
      </c>
      <c r="J220" s="46">
        <v>3</v>
      </c>
      <c r="K220" s="46">
        <v>3</v>
      </c>
      <c r="L220" s="46">
        <v>3</v>
      </c>
      <c r="M220" s="46">
        <v>3</v>
      </c>
      <c r="N220" s="326">
        <v>3</v>
      </c>
      <c r="O220" s="46">
        <v>3</v>
      </c>
      <c r="P220" s="46">
        <v>3</v>
      </c>
      <c r="Q220" s="46">
        <v>3</v>
      </c>
      <c r="R220" s="46">
        <v>3</v>
      </c>
      <c r="S220" s="46">
        <v>3</v>
      </c>
      <c r="T220" s="46">
        <v>3</v>
      </c>
      <c r="U220" s="46">
        <v>3</v>
      </c>
      <c r="V220" s="326">
        <v>3</v>
      </c>
      <c r="W220" s="46">
        <v>3</v>
      </c>
      <c r="X220" s="46">
        <v>3</v>
      </c>
      <c r="Y220" s="46">
        <v>3</v>
      </c>
      <c r="Z220" s="46">
        <v>3</v>
      </c>
      <c r="AA220" s="46">
        <v>3</v>
      </c>
      <c r="AB220" s="47">
        <v>3</v>
      </c>
      <c r="AC220" s="148"/>
      <c r="AD220" s="148"/>
      <c r="AE220" s="148"/>
      <c r="AF220" s="293"/>
      <c r="AG220" s="293"/>
      <c r="AH220" s="293"/>
      <c r="AI220" s="293"/>
      <c r="AJ220" s="293"/>
      <c r="AK220" s="293"/>
      <c r="AL220" s="293"/>
      <c r="AM220" s="293"/>
      <c r="AN220" s="293"/>
      <c r="AO220" s="293"/>
      <c r="AP220" s="293"/>
      <c r="AQ220" s="293"/>
      <c r="AR220" s="293"/>
      <c r="AS220" s="293"/>
      <c r="AT220" s="293"/>
      <c r="AU220" s="293"/>
      <c r="AV220" s="293"/>
      <c r="AW220" s="293"/>
      <c r="AX220" s="293"/>
      <c r="AY220" s="293"/>
      <c r="AZ220" s="293"/>
      <c r="BA220" s="293"/>
      <c r="BB220" s="293"/>
      <c r="BC220" s="293"/>
      <c r="BD220" s="293"/>
    </row>
    <row r="221" spans="1:132" s="2" customFormat="1" ht="10.5" customHeight="1">
      <c r="A221" s="1357" t="s">
        <v>142</v>
      </c>
      <c r="B221" s="1361" t="s">
        <v>185</v>
      </c>
      <c r="C221" s="1153" t="s">
        <v>136</v>
      </c>
      <c r="D221" s="1266" t="s">
        <v>34</v>
      </c>
      <c r="E221" s="88">
        <v>19</v>
      </c>
      <c r="F221" s="88">
        <v>21</v>
      </c>
      <c r="G221" s="88">
        <v>20</v>
      </c>
      <c r="H221" s="337">
        <v>18</v>
      </c>
      <c r="I221" s="88">
        <v>18</v>
      </c>
      <c r="J221" s="88">
        <v>19</v>
      </c>
      <c r="K221" s="88">
        <v>19</v>
      </c>
      <c r="L221" s="88">
        <v>19</v>
      </c>
      <c r="M221" s="88">
        <v>22</v>
      </c>
      <c r="N221" s="337">
        <v>21</v>
      </c>
      <c r="O221" s="88">
        <v>21</v>
      </c>
      <c r="P221" s="88">
        <v>22</v>
      </c>
      <c r="Q221" s="88">
        <v>21</v>
      </c>
      <c r="R221" s="88">
        <v>22</v>
      </c>
      <c r="S221" s="88">
        <v>22</v>
      </c>
      <c r="T221" s="88">
        <v>21</v>
      </c>
      <c r="U221" s="88">
        <v>20</v>
      </c>
      <c r="V221" s="337">
        <v>19</v>
      </c>
      <c r="W221" s="88">
        <v>18</v>
      </c>
      <c r="X221" s="88">
        <v>20</v>
      </c>
      <c r="Y221" s="88">
        <v>19</v>
      </c>
      <c r="Z221" s="88">
        <v>19</v>
      </c>
      <c r="AA221" s="88">
        <v>19</v>
      </c>
      <c r="AB221" s="89">
        <v>18</v>
      </c>
      <c r="AC221" s="171"/>
      <c r="AD221" s="108"/>
      <c r="AE221" s="69"/>
      <c r="AF221" s="299"/>
      <c r="AG221" s="299"/>
      <c r="AH221" s="299"/>
      <c r="AI221" s="299"/>
      <c r="AJ221" s="299"/>
      <c r="AK221" s="299"/>
      <c r="AL221" s="299"/>
      <c r="AM221" s="299"/>
      <c r="AN221" s="299"/>
      <c r="AO221" s="299"/>
      <c r="AP221" s="299"/>
      <c r="AQ221" s="299"/>
      <c r="AR221" s="299"/>
      <c r="AS221" s="299"/>
      <c r="AT221" s="299"/>
      <c r="AU221" s="299"/>
      <c r="AV221" s="299"/>
      <c r="AW221" s="299"/>
      <c r="AX221" s="299"/>
      <c r="AY221" s="299"/>
      <c r="AZ221" s="299"/>
      <c r="BA221" s="299"/>
      <c r="BB221" s="299"/>
      <c r="BC221" s="299"/>
      <c r="BD221" s="299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</row>
    <row r="222" spans="1:132" s="2" customFormat="1" ht="10.5" customHeight="1">
      <c r="A222" s="1359"/>
      <c r="B222" s="1445"/>
      <c r="C222" s="843"/>
      <c r="D222" s="155" t="s">
        <v>126</v>
      </c>
      <c r="E222" s="100" t="s">
        <v>123</v>
      </c>
      <c r="F222" s="100"/>
      <c r="G222" s="100"/>
      <c r="H222" s="343"/>
      <c r="I222" s="100"/>
      <c r="J222" s="100"/>
      <c r="K222" s="100"/>
      <c r="L222" s="100"/>
      <c r="M222" s="100"/>
      <c r="N222" s="343"/>
      <c r="O222" s="100"/>
      <c r="P222" s="100"/>
      <c r="Q222" s="100"/>
      <c r="R222" s="100"/>
      <c r="S222" s="100"/>
      <c r="T222" s="100"/>
      <c r="U222" s="100"/>
      <c r="V222" s="343"/>
      <c r="W222" s="100"/>
      <c r="X222" s="100"/>
      <c r="Y222" s="100"/>
      <c r="Z222" s="100"/>
      <c r="AA222" s="100"/>
      <c r="AB222" s="101"/>
      <c r="AC222" s="58"/>
      <c r="AD222" s="61"/>
      <c r="AE222" s="69"/>
      <c r="AF222" s="300"/>
      <c r="AG222" s="299"/>
      <c r="AH222" s="299"/>
      <c r="AI222" s="299"/>
      <c r="AJ222" s="299"/>
      <c r="AK222" s="299"/>
      <c r="AL222" s="299"/>
      <c r="AM222" s="299"/>
      <c r="AN222" s="299"/>
      <c r="AO222" s="299"/>
      <c r="AP222" s="299"/>
      <c r="AQ222" s="299"/>
      <c r="AR222" s="299"/>
      <c r="AS222" s="299"/>
      <c r="AT222" s="299"/>
      <c r="AU222" s="299"/>
      <c r="AV222" s="299"/>
      <c r="AW222" s="299"/>
      <c r="AX222" s="299"/>
      <c r="AY222" s="299"/>
      <c r="AZ222" s="299"/>
      <c r="BA222" s="299"/>
      <c r="BB222" s="299"/>
      <c r="BC222" s="299"/>
      <c r="BD222" s="299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</row>
    <row r="223" spans="1:132" s="2" customFormat="1" ht="10.5" customHeight="1">
      <c r="A223" s="1359"/>
      <c r="B223" s="1445"/>
      <c r="C223" s="843"/>
      <c r="D223" s="155" t="s">
        <v>127</v>
      </c>
      <c r="E223" s="100" t="s">
        <v>123</v>
      </c>
      <c r="F223" s="100"/>
      <c r="G223" s="100"/>
      <c r="H223" s="343"/>
      <c r="I223" s="100"/>
      <c r="J223" s="100"/>
      <c r="K223" s="100"/>
      <c r="L223" s="100"/>
      <c r="M223" s="100"/>
      <c r="N223" s="343"/>
      <c r="O223" s="100"/>
      <c r="P223" s="100"/>
      <c r="Q223" s="100"/>
      <c r="R223" s="100"/>
      <c r="S223" s="100"/>
      <c r="T223" s="100"/>
      <c r="U223" s="100"/>
      <c r="V223" s="343"/>
      <c r="W223" s="100"/>
      <c r="X223" s="100"/>
      <c r="Y223" s="100"/>
      <c r="Z223" s="100"/>
      <c r="AA223" s="100"/>
      <c r="AB223" s="101"/>
      <c r="AC223" s="58"/>
      <c r="AD223" s="61"/>
      <c r="AE223" s="69"/>
      <c r="AF223" s="300"/>
      <c r="AG223" s="299"/>
      <c r="AH223" s="299"/>
      <c r="AI223" s="299"/>
      <c r="AJ223" s="299"/>
      <c r="AK223" s="299"/>
      <c r="AL223" s="299"/>
      <c r="AM223" s="299"/>
      <c r="AN223" s="299"/>
      <c r="AO223" s="299"/>
      <c r="AP223" s="299"/>
      <c r="AQ223" s="299"/>
      <c r="AR223" s="299"/>
      <c r="AS223" s="299"/>
      <c r="AT223" s="299"/>
      <c r="AU223" s="299"/>
      <c r="AV223" s="299"/>
      <c r="AW223" s="299"/>
      <c r="AX223" s="299"/>
      <c r="AY223" s="299"/>
      <c r="AZ223" s="299"/>
      <c r="BA223" s="299"/>
      <c r="BB223" s="299"/>
      <c r="BC223" s="299"/>
      <c r="BD223" s="299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</row>
    <row r="224" spans="1:132" s="2" customFormat="1" ht="10.5" customHeight="1" thickBot="1">
      <c r="A224" s="1448"/>
      <c r="B224" s="1368"/>
      <c r="C224" s="1028"/>
      <c r="D224" s="271" t="s">
        <v>42</v>
      </c>
      <c r="E224" s="166"/>
      <c r="F224" s="166"/>
      <c r="G224" s="166"/>
      <c r="H224" s="356"/>
      <c r="I224" s="166"/>
      <c r="J224" s="166"/>
      <c r="K224" s="166"/>
      <c r="L224" s="166"/>
      <c r="M224" s="166"/>
      <c r="N224" s="356"/>
      <c r="O224" s="166"/>
      <c r="P224" s="166"/>
      <c r="Q224" s="166"/>
      <c r="R224" s="166"/>
      <c r="S224" s="166"/>
      <c r="T224" s="166"/>
      <c r="U224" s="166"/>
      <c r="V224" s="356"/>
      <c r="W224" s="166"/>
      <c r="X224" s="166"/>
      <c r="Y224" s="166"/>
      <c r="Z224" s="166"/>
      <c r="AA224" s="166"/>
      <c r="AB224" s="167"/>
      <c r="AC224" s="58"/>
      <c r="AD224" s="61"/>
      <c r="AE224" s="69"/>
      <c r="AF224" s="300"/>
      <c r="AG224" s="299"/>
      <c r="AH224" s="299"/>
      <c r="AI224" s="299"/>
      <c r="AJ224" s="299"/>
      <c r="AK224" s="299"/>
      <c r="AL224" s="299"/>
      <c r="AM224" s="299"/>
      <c r="AN224" s="299"/>
      <c r="AO224" s="299"/>
      <c r="AP224" s="299"/>
      <c r="AQ224" s="299"/>
      <c r="AR224" s="299"/>
      <c r="AS224" s="299"/>
      <c r="AT224" s="299"/>
      <c r="AU224" s="299"/>
      <c r="AV224" s="299"/>
      <c r="AW224" s="299"/>
      <c r="AX224" s="299"/>
      <c r="AY224" s="299"/>
      <c r="AZ224" s="299"/>
      <c r="BA224" s="299"/>
      <c r="BB224" s="299"/>
      <c r="BC224" s="299"/>
      <c r="BD224" s="299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</row>
    <row r="225" spans="1:132" s="2" customFormat="1" ht="10.5" customHeight="1">
      <c r="A225" s="1357" t="s">
        <v>144</v>
      </c>
      <c r="B225" s="1361" t="s">
        <v>186</v>
      </c>
      <c r="C225" s="165" t="s">
        <v>136</v>
      </c>
      <c r="D225" s="1266" t="s">
        <v>34</v>
      </c>
      <c r="E225" s="88">
        <v>19</v>
      </c>
      <c r="F225" s="88">
        <v>18</v>
      </c>
      <c r="G225" s="88">
        <v>18</v>
      </c>
      <c r="H225" s="337">
        <v>18</v>
      </c>
      <c r="I225" s="88">
        <v>17</v>
      </c>
      <c r="J225" s="88">
        <v>18</v>
      </c>
      <c r="K225" s="88">
        <v>21</v>
      </c>
      <c r="L225" s="88">
        <v>17</v>
      </c>
      <c r="M225" s="88">
        <v>16</v>
      </c>
      <c r="N225" s="337">
        <v>18</v>
      </c>
      <c r="O225" s="88">
        <v>15</v>
      </c>
      <c r="P225" s="88">
        <v>16</v>
      </c>
      <c r="Q225" s="88">
        <v>15</v>
      </c>
      <c r="R225" s="88">
        <v>16</v>
      </c>
      <c r="S225" s="88">
        <v>17</v>
      </c>
      <c r="T225" s="88">
        <v>18</v>
      </c>
      <c r="U225" s="88">
        <v>16</v>
      </c>
      <c r="V225" s="337">
        <v>17</v>
      </c>
      <c r="W225" s="88">
        <v>14</v>
      </c>
      <c r="X225" s="88">
        <v>14</v>
      </c>
      <c r="Y225" s="88">
        <v>15</v>
      </c>
      <c r="Z225" s="88">
        <v>17</v>
      </c>
      <c r="AA225" s="88">
        <v>14</v>
      </c>
      <c r="AB225" s="89">
        <v>18</v>
      </c>
      <c r="AC225" s="171"/>
      <c r="AD225" s="108"/>
      <c r="AE225" s="69"/>
      <c r="AF225" s="299"/>
      <c r="AG225" s="299"/>
      <c r="AH225" s="299"/>
      <c r="AI225" s="299"/>
      <c r="AJ225" s="299"/>
      <c r="AK225" s="299"/>
      <c r="AL225" s="299"/>
      <c r="AM225" s="299"/>
      <c r="AN225" s="299"/>
      <c r="AO225" s="299"/>
      <c r="AP225" s="299"/>
      <c r="AQ225" s="299"/>
      <c r="AR225" s="299"/>
      <c r="AS225" s="299"/>
      <c r="AT225" s="299"/>
      <c r="AU225" s="299"/>
      <c r="AV225" s="299"/>
      <c r="AW225" s="299"/>
      <c r="AX225" s="299"/>
      <c r="AY225" s="299"/>
      <c r="AZ225" s="299"/>
      <c r="BA225" s="299"/>
      <c r="BB225" s="299"/>
      <c r="BC225" s="299"/>
      <c r="BD225" s="299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</row>
    <row r="226" spans="1:132" s="2" customFormat="1" ht="10.5" customHeight="1">
      <c r="A226" s="1359"/>
      <c r="B226" s="1445"/>
      <c r="C226" s="1154"/>
      <c r="D226" s="155" t="s">
        <v>126</v>
      </c>
      <c r="E226" s="100" t="s">
        <v>123</v>
      </c>
      <c r="F226" s="100"/>
      <c r="G226" s="100"/>
      <c r="H226" s="343"/>
      <c r="I226" s="100"/>
      <c r="J226" s="100"/>
      <c r="K226" s="100"/>
      <c r="L226" s="100"/>
      <c r="M226" s="100"/>
      <c r="N226" s="343"/>
      <c r="O226" s="100"/>
      <c r="P226" s="100"/>
      <c r="Q226" s="100"/>
      <c r="R226" s="100"/>
      <c r="S226" s="100"/>
      <c r="T226" s="100"/>
      <c r="U226" s="100"/>
      <c r="V226" s="343"/>
      <c r="W226" s="100"/>
      <c r="X226" s="100"/>
      <c r="Y226" s="100"/>
      <c r="Z226" s="100"/>
      <c r="AA226" s="100"/>
      <c r="AB226" s="101"/>
      <c r="AC226" s="58"/>
      <c r="AD226" s="61"/>
      <c r="AE226" s="69"/>
      <c r="AF226" s="300"/>
      <c r="AG226" s="299"/>
      <c r="AH226" s="299"/>
      <c r="AI226" s="299"/>
      <c r="AJ226" s="299"/>
      <c r="AK226" s="299"/>
      <c r="AL226" s="299"/>
      <c r="AM226" s="299"/>
      <c r="AN226" s="299"/>
      <c r="AO226" s="299"/>
      <c r="AP226" s="299"/>
      <c r="AQ226" s="299"/>
      <c r="AR226" s="299"/>
      <c r="AS226" s="299"/>
      <c r="AT226" s="299"/>
      <c r="AU226" s="299"/>
      <c r="AV226" s="299"/>
      <c r="AW226" s="299"/>
      <c r="AX226" s="299"/>
      <c r="AY226" s="299"/>
      <c r="AZ226" s="299"/>
      <c r="BA226" s="299"/>
      <c r="BB226" s="299"/>
      <c r="BC226" s="299"/>
      <c r="BD226" s="299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</row>
    <row r="227" spans="1:132" s="2" customFormat="1" ht="10.5" customHeight="1">
      <c r="A227" s="1359"/>
      <c r="B227" s="1445"/>
      <c r="C227" s="1154"/>
      <c r="D227" s="155" t="s">
        <v>127</v>
      </c>
      <c r="E227" s="100" t="s">
        <v>123</v>
      </c>
      <c r="F227" s="100"/>
      <c r="G227" s="100"/>
      <c r="H227" s="343"/>
      <c r="I227" s="100"/>
      <c r="J227" s="100"/>
      <c r="K227" s="100"/>
      <c r="L227" s="100"/>
      <c r="M227" s="100"/>
      <c r="N227" s="343"/>
      <c r="O227" s="100"/>
      <c r="P227" s="100"/>
      <c r="Q227" s="100"/>
      <c r="R227" s="100"/>
      <c r="S227" s="100"/>
      <c r="T227" s="100"/>
      <c r="U227" s="100"/>
      <c r="V227" s="343"/>
      <c r="W227" s="100"/>
      <c r="X227" s="100"/>
      <c r="Y227" s="100"/>
      <c r="Z227" s="100"/>
      <c r="AA227" s="100"/>
      <c r="AB227" s="101"/>
      <c r="AC227" s="58"/>
      <c r="AD227" s="61"/>
      <c r="AE227" s="69"/>
      <c r="AF227" s="300"/>
      <c r="AG227" s="299"/>
      <c r="AH227" s="299"/>
      <c r="AI227" s="299"/>
      <c r="AJ227" s="299"/>
      <c r="AK227" s="299"/>
      <c r="AL227" s="299"/>
      <c r="AM227" s="299"/>
      <c r="AN227" s="299"/>
      <c r="AO227" s="299"/>
      <c r="AP227" s="299"/>
      <c r="AQ227" s="299"/>
      <c r="AR227" s="299"/>
      <c r="AS227" s="299"/>
      <c r="AT227" s="299"/>
      <c r="AU227" s="299"/>
      <c r="AV227" s="299"/>
      <c r="AW227" s="299"/>
      <c r="AX227" s="299"/>
      <c r="AY227" s="299"/>
      <c r="AZ227" s="299"/>
      <c r="BA227" s="299"/>
      <c r="BB227" s="299"/>
      <c r="BC227" s="299"/>
      <c r="BD227" s="299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</row>
    <row r="228" spans="1:132" s="2" customFormat="1" ht="10.5" customHeight="1" thickBot="1">
      <c r="A228" s="1448"/>
      <c r="B228" s="1449"/>
      <c r="C228" s="764"/>
      <c r="D228" s="156" t="s">
        <v>42</v>
      </c>
      <c r="E228" s="153"/>
      <c r="F228" s="153"/>
      <c r="G228" s="153"/>
      <c r="H228" s="354"/>
      <c r="I228" s="153"/>
      <c r="J228" s="153"/>
      <c r="K228" s="153"/>
      <c r="L228" s="153"/>
      <c r="M228" s="153"/>
      <c r="N228" s="354"/>
      <c r="O228" s="153"/>
      <c r="P228" s="153"/>
      <c r="Q228" s="153"/>
      <c r="R228" s="153"/>
      <c r="S228" s="153"/>
      <c r="T228" s="153"/>
      <c r="U228" s="153"/>
      <c r="V228" s="354"/>
      <c r="W228" s="153"/>
      <c r="X228" s="153"/>
      <c r="Y228" s="153"/>
      <c r="Z228" s="153"/>
      <c r="AA228" s="153"/>
      <c r="AB228" s="154"/>
      <c r="AC228" s="58"/>
      <c r="AD228" s="61"/>
      <c r="AE228" s="69"/>
      <c r="AF228" s="300"/>
      <c r="AG228" s="299"/>
      <c r="AH228" s="299"/>
      <c r="AI228" s="299"/>
      <c r="AJ228" s="299"/>
      <c r="AK228" s="299"/>
      <c r="AL228" s="299"/>
      <c r="AM228" s="299"/>
      <c r="AN228" s="299"/>
      <c r="AO228" s="299"/>
      <c r="AP228" s="299"/>
      <c r="AQ228" s="299"/>
      <c r="AR228" s="299"/>
      <c r="AS228" s="299"/>
      <c r="AT228" s="299"/>
      <c r="AU228" s="299"/>
      <c r="AV228" s="299"/>
      <c r="AW228" s="299"/>
      <c r="AX228" s="299"/>
      <c r="AY228" s="299"/>
      <c r="AZ228" s="299"/>
      <c r="BA228" s="299"/>
      <c r="BB228" s="299"/>
      <c r="BC228" s="299"/>
      <c r="BD228" s="299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</row>
    <row r="229" spans="1:132" s="2" customFormat="1" ht="10.5" customHeight="1">
      <c r="A229" s="1357" t="s">
        <v>146</v>
      </c>
      <c r="B229" s="1361" t="s">
        <v>147</v>
      </c>
      <c r="C229" s="165" t="s">
        <v>136</v>
      </c>
      <c r="D229" s="1266" t="s">
        <v>34</v>
      </c>
      <c r="E229" s="88">
        <v>54</v>
      </c>
      <c r="F229" s="88">
        <v>53</v>
      </c>
      <c r="G229" s="88">
        <v>53</v>
      </c>
      <c r="H229" s="337">
        <v>52</v>
      </c>
      <c r="I229" s="88">
        <v>53</v>
      </c>
      <c r="J229" s="88">
        <v>53</v>
      </c>
      <c r="K229" s="88">
        <v>53</v>
      </c>
      <c r="L229" s="88">
        <v>52</v>
      </c>
      <c r="M229" s="88">
        <v>56</v>
      </c>
      <c r="N229" s="337">
        <v>57</v>
      </c>
      <c r="O229" s="88">
        <v>56</v>
      </c>
      <c r="P229" s="88">
        <v>64</v>
      </c>
      <c r="Q229" s="88">
        <v>62</v>
      </c>
      <c r="R229" s="88">
        <v>63</v>
      </c>
      <c r="S229" s="88">
        <v>62</v>
      </c>
      <c r="T229" s="88">
        <v>55</v>
      </c>
      <c r="U229" s="88">
        <v>54</v>
      </c>
      <c r="V229" s="337">
        <v>54</v>
      </c>
      <c r="W229" s="88">
        <v>55</v>
      </c>
      <c r="X229" s="88">
        <v>55</v>
      </c>
      <c r="Y229" s="88">
        <v>55</v>
      </c>
      <c r="Z229" s="88">
        <v>54</v>
      </c>
      <c r="AA229" s="88">
        <v>54</v>
      </c>
      <c r="AB229" s="89">
        <v>51</v>
      </c>
      <c r="AC229" s="171"/>
      <c r="AD229" s="108"/>
      <c r="AE229" s="69"/>
      <c r="AF229" s="299"/>
      <c r="AG229" s="299"/>
      <c r="AH229" s="299"/>
      <c r="AI229" s="299"/>
      <c r="AJ229" s="299"/>
      <c r="AK229" s="299"/>
      <c r="AL229" s="299"/>
      <c r="AM229" s="299"/>
      <c r="AN229" s="299"/>
      <c r="AO229" s="299"/>
      <c r="AP229" s="299"/>
      <c r="AQ229" s="299"/>
      <c r="AR229" s="299"/>
      <c r="AS229" s="299"/>
      <c r="AT229" s="299"/>
      <c r="AU229" s="299"/>
      <c r="AV229" s="299"/>
      <c r="AW229" s="299"/>
      <c r="AX229" s="299"/>
      <c r="AY229" s="299"/>
      <c r="AZ229" s="299"/>
      <c r="BA229" s="299"/>
      <c r="BB229" s="299"/>
      <c r="BC229" s="299"/>
      <c r="BD229" s="299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</row>
    <row r="230" spans="1:132" s="2" customFormat="1" ht="10.5" customHeight="1">
      <c r="A230" s="1359"/>
      <c r="B230" s="1445"/>
      <c r="C230" s="1137" t="s">
        <v>136</v>
      </c>
      <c r="D230" s="155" t="s">
        <v>126</v>
      </c>
      <c r="E230" s="59">
        <v>3</v>
      </c>
      <c r="F230" s="59">
        <v>3</v>
      </c>
      <c r="G230" s="59">
        <v>3</v>
      </c>
      <c r="H230" s="330">
        <v>3</v>
      </c>
      <c r="I230" s="59">
        <v>2.9</v>
      </c>
      <c r="J230" s="59">
        <v>3</v>
      </c>
      <c r="K230" s="59">
        <v>3</v>
      </c>
      <c r="L230" s="59">
        <v>3</v>
      </c>
      <c r="M230" s="59">
        <v>3.1</v>
      </c>
      <c r="N230" s="330">
        <v>3.2</v>
      </c>
      <c r="O230" s="59">
        <v>3.2</v>
      </c>
      <c r="P230" s="59">
        <v>3.6</v>
      </c>
      <c r="Q230" s="59">
        <v>3.6</v>
      </c>
      <c r="R230" s="59">
        <v>3.6</v>
      </c>
      <c r="S230" s="59">
        <v>3.6</v>
      </c>
      <c r="T230" s="59">
        <v>3.2</v>
      </c>
      <c r="U230" s="59">
        <v>3.2</v>
      </c>
      <c r="V230" s="330">
        <v>3.1</v>
      </c>
      <c r="W230" s="59">
        <v>3.1</v>
      </c>
      <c r="X230" s="59">
        <v>3</v>
      </c>
      <c r="Y230" s="59">
        <v>3.1</v>
      </c>
      <c r="Z230" s="59">
        <v>3.1</v>
      </c>
      <c r="AA230" s="59">
        <v>3.1</v>
      </c>
      <c r="AB230" s="60">
        <v>3.1</v>
      </c>
      <c r="AC230" s="58">
        <f>SUM(E230:AB230)</f>
        <v>75.8</v>
      </c>
      <c r="AD230" s="61">
        <f>SUM(E231:AB231)</f>
        <v>38.000000000000007</v>
      </c>
      <c r="AE230" s="69">
        <v>21</v>
      </c>
      <c r="AF230" s="300">
        <v>10831.02</v>
      </c>
      <c r="AG230" s="299">
        <v>10831.126</v>
      </c>
      <c r="AH230" s="299">
        <v>10831.272000000001</v>
      </c>
      <c r="AI230" s="299">
        <v>10831.450999999999</v>
      </c>
      <c r="AJ230" s="299">
        <v>10831.558999999999</v>
      </c>
      <c r="AK230" s="299">
        <v>10831.72</v>
      </c>
      <c r="AL230" s="299">
        <v>10831.879000000001</v>
      </c>
      <c r="AM230" s="299">
        <v>10831.995000000001</v>
      </c>
      <c r="AN230" s="299">
        <v>10832.109</v>
      </c>
      <c r="AO230" s="299">
        <v>10832.234</v>
      </c>
      <c r="AP230" s="299">
        <v>10832.344999999999</v>
      </c>
      <c r="AQ230" s="299">
        <v>10832.439</v>
      </c>
      <c r="AR230" s="299">
        <v>10832.503000000001</v>
      </c>
      <c r="AS230" s="299">
        <v>10832.914000000001</v>
      </c>
      <c r="AT230" s="299">
        <v>10833.022999999999</v>
      </c>
      <c r="AU230" s="299">
        <v>10833.191000000001</v>
      </c>
      <c r="AV230" s="299">
        <v>10833.346</v>
      </c>
      <c r="AW230" s="299">
        <v>10833.481</v>
      </c>
      <c r="AX230" s="299">
        <v>10833.627</v>
      </c>
      <c r="AY230" s="299">
        <v>10833.784</v>
      </c>
      <c r="AZ230" s="294">
        <v>10833.944</v>
      </c>
      <c r="BA230" s="299">
        <v>10834.075999999999</v>
      </c>
      <c r="BB230" s="294">
        <v>10834.233</v>
      </c>
      <c r="BC230" s="299">
        <v>10834.370999999999</v>
      </c>
      <c r="BD230" s="299">
        <v>10834.477999999999</v>
      </c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</row>
    <row r="231" spans="1:132" s="2" customFormat="1" ht="10.5" customHeight="1">
      <c r="A231" s="1359"/>
      <c r="B231" s="1445"/>
      <c r="C231" s="1137" t="s">
        <v>136</v>
      </c>
      <c r="D231" s="155" t="s">
        <v>127</v>
      </c>
      <c r="E231" s="59">
        <v>1.5</v>
      </c>
      <c r="F231" s="59">
        <v>1.5</v>
      </c>
      <c r="G231" s="59">
        <v>1.5</v>
      </c>
      <c r="H231" s="330">
        <v>1.6</v>
      </c>
      <c r="I231" s="59">
        <v>1.5</v>
      </c>
      <c r="J231" s="59">
        <v>1.5</v>
      </c>
      <c r="K231" s="59">
        <v>1.5</v>
      </c>
      <c r="L231" s="59">
        <v>1.5</v>
      </c>
      <c r="M231" s="59">
        <v>1.4</v>
      </c>
      <c r="N231" s="330">
        <v>1.5</v>
      </c>
      <c r="O231" s="59">
        <v>1.5</v>
      </c>
      <c r="P231" s="59">
        <v>1.8</v>
      </c>
      <c r="Q231" s="59">
        <v>1.8</v>
      </c>
      <c r="R231" s="59">
        <v>1.9</v>
      </c>
      <c r="S231" s="59">
        <v>1.9</v>
      </c>
      <c r="T231" s="59">
        <v>1.5</v>
      </c>
      <c r="U231" s="59">
        <v>1.6</v>
      </c>
      <c r="V231" s="330">
        <v>1.6</v>
      </c>
      <c r="W231" s="59">
        <v>1.6</v>
      </c>
      <c r="X231" s="59">
        <v>1.5</v>
      </c>
      <c r="Y231" s="59">
        <v>1.6</v>
      </c>
      <c r="Z231" s="59">
        <v>1.6</v>
      </c>
      <c r="AA231" s="59">
        <v>1.5</v>
      </c>
      <c r="AB231" s="60">
        <v>1.6</v>
      </c>
      <c r="AC231" s="58"/>
      <c r="AD231" s="61"/>
      <c r="AE231" s="69"/>
      <c r="AF231" s="300">
        <v>5663.3209999999999</v>
      </c>
      <c r="AG231" s="299">
        <v>5663.3710000000001</v>
      </c>
      <c r="AH231" s="299">
        <v>5663.4470000000001</v>
      </c>
      <c r="AI231" s="299">
        <v>5663.54</v>
      </c>
      <c r="AJ231" s="299">
        <v>5663.5950000000003</v>
      </c>
      <c r="AK231" s="299">
        <v>5663.68</v>
      </c>
      <c r="AL231" s="299">
        <v>5663.76</v>
      </c>
      <c r="AM231" s="299">
        <v>5663.82</v>
      </c>
      <c r="AN231" s="299">
        <v>5663.8779999999997</v>
      </c>
      <c r="AO231" s="299">
        <v>5663.9459999999999</v>
      </c>
      <c r="AP231" s="299">
        <v>5663.9970000000003</v>
      </c>
      <c r="AQ231" s="299">
        <v>5664.0429999999997</v>
      </c>
      <c r="AR231" s="299">
        <v>5664.0749999999998</v>
      </c>
      <c r="AS231" s="299">
        <v>5664.2870000000003</v>
      </c>
      <c r="AT231" s="299">
        <v>5664.3450000000003</v>
      </c>
      <c r="AU231" s="299">
        <v>5664.4279999999999</v>
      </c>
      <c r="AV231" s="299">
        <v>5664.5079999999998</v>
      </c>
      <c r="AW231" s="299">
        <v>5664.5810000000001</v>
      </c>
      <c r="AX231" s="299">
        <v>5664.6490000000003</v>
      </c>
      <c r="AY231" s="299">
        <v>5664.7290000000003</v>
      </c>
      <c r="AZ231" s="299">
        <v>5664.81</v>
      </c>
      <c r="BA231" s="299">
        <v>5664.8760000000002</v>
      </c>
      <c r="BB231" s="299">
        <v>5664.9560000000001</v>
      </c>
      <c r="BC231" s="299">
        <v>5665.027</v>
      </c>
      <c r="BD231" s="299">
        <v>5665.0820000000003</v>
      </c>
      <c r="BE231" s="13">
        <v>90.751999999999995</v>
      </c>
      <c r="BF231" s="13">
        <v>90.751999999999995</v>
      </c>
      <c r="BG231" s="13">
        <v>90.751999999999995</v>
      </c>
      <c r="BH231" s="13">
        <v>90.751999999999995</v>
      </c>
      <c r="BI231" s="13">
        <v>90.751999999999995</v>
      </c>
      <c r="BJ231" s="13">
        <v>90.751999999999995</v>
      </c>
      <c r="BK231" s="13">
        <v>90.751999999999995</v>
      </c>
      <c r="BL231" s="13">
        <v>90.751999999999995</v>
      </c>
      <c r="BM231" s="13">
        <v>90.751999999999995</v>
      </c>
      <c r="BN231" s="13">
        <v>90.751999999999995</v>
      </c>
      <c r="BO231" s="13">
        <v>90.751999999999995</v>
      </c>
      <c r="BP231" s="13">
        <v>90.751999999999995</v>
      </c>
      <c r="BQ231" s="13">
        <v>90.751999999999995</v>
      </c>
      <c r="BR231" s="13">
        <v>90.751999999999995</v>
      </c>
      <c r="BS231" s="13">
        <v>90.751999999999995</v>
      </c>
      <c r="BT231" s="13">
        <v>90.751999999999995</v>
      </c>
      <c r="BU231" s="13">
        <v>90.751999999999995</v>
      </c>
      <c r="BV231" s="13">
        <v>90.751999999999995</v>
      </c>
      <c r="BW231" s="13">
        <v>90.751999999999995</v>
      </c>
      <c r="BX231" s="13">
        <v>90.751999999999995</v>
      </c>
      <c r="BY231" s="13">
        <v>90.751999999999995</v>
      </c>
      <c r="BZ231" s="13">
        <v>90.751999999999995</v>
      </c>
      <c r="CA231" s="13">
        <v>90.751999999999995</v>
      </c>
      <c r="CB231" s="13">
        <v>90.751999999999995</v>
      </c>
      <c r="CC231" s="13">
        <v>90.751999999999995</v>
      </c>
      <c r="CD231" s="13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</row>
    <row r="232" spans="1:132" s="2" customFormat="1" ht="10.5" customHeight="1" thickBot="1">
      <c r="A232" s="1448"/>
      <c r="B232" s="1449"/>
      <c r="C232" s="764"/>
      <c r="D232" s="156" t="s">
        <v>42</v>
      </c>
      <c r="E232" s="157">
        <f t="shared" ref="E232:AB232" si="113">E231/E230</f>
        <v>0.5</v>
      </c>
      <c r="F232" s="157">
        <f t="shared" si="113"/>
        <v>0.5</v>
      </c>
      <c r="G232" s="157">
        <f t="shared" si="113"/>
        <v>0.5</v>
      </c>
      <c r="H232" s="355">
        <f t="shared" si="113"/>
        <v>0.53333333333333333</v>
      </c>
      <c r="I232" s="157">
        <f t="shared" si="113"/>
        <v>0.51724137931034486</v>
      </c>
      <c r="J232" s="157">
        <f t="shared" si="113"/>
        <v>0.5</v>
      </c>
      <c r="K232" s="157">
        <f t="shared" si="113"/>
        <v>0.5</v>
      </c>
      <c r="L232" s="157">
        <f t="shared" si="113"/>
        <v>0.5</v>
      </c>
      <c r="M232" s="157">
        <f t="shared" si="113"/>
        <v>0.45161290322580638</v>
      </c>
      <c r="N232" s="355">
        <f t="shared" si="113"/>
        <v>0.46875</v>
      </c>
      <c r="O232" s="157">
        <f t="shared" si="113"/>
        <v>0.46875</v>
      </c>
      <c r="P232" s="157">
        <f t="shared" si="113"/>
        <v>0.5</v>
      </c>
      <c r="Q232" s="157">
        <f t="shared" si="113"/>
        <v>0.5</v>
      </c>
      <c r="R232" s="157">
        <f t="shared" si="113"/>
        <v>0.52777777777777779</v>
      </c>
      <c r="S232" s="157">
        <f t="shared" si="113"/>
        <v>0.52777777777777779</v>
      </c>
      <c r="T232" s="157">
        <f t="shared" si="113"/>
        <v>0.46875</v>
      </c>
      <c r="U232" s="157">
        <f t="shared" si="113"/>
        <v>0.5</v>
      </c>
      <c r="V232" s="355">
        <f t="shared" si="113"/>
        <v>0.5161290322580645</v>
      </c>
      <c r="W232" s="157">
        <f t="shared" si="113"/>
        <v>0.5161290322580645</v>
      </c>
      <c r="X232" s="157">
        <f t="shared" si="113"/>
        <v>0.5</v>
      </c>
      <c r="Y232" s="157">
        <f t="shared" si="113"/>
        <v>0.5161290322580645</v>
      </c>
      <c r="Z232" s="157">
        <f t="shared" si="113"/>
        <v>0.5161290322580645</v>
      </c>
      <c r="AA232" s="157">
        <f t="shared" si="113"/>
        <v>0.48387096774193544</v>
      </c>
      <c r="AB232" s="158">
        <f t="shared" si="113"/>
        <v>0.5161290322580645</v>
      </c>
      <c r="AC232" s="58"/>
      <c r="AD232" s="61"/>
      <c r="AE232" s="69"/>
      <c r="AF232" s="295"/>
      <c r="AG232" s="295"/>
      <c r="AH232" s="295"/>
      <c r="AI232" s="295"/>
      <c r="AJ232" s="295"/>
      <c r="AK232" s="295"/>
      <c r="AL232" s="295"/>
      <c r="AM232" s="295"/>
      <c r="AN232" s="295"/>
      <c r="AO232" s="295"/>
      <c r="AP232" s="295"/>
      <c r="AQ232" s="295"/>
      <c r="AR232" s="295"/>
      <c r="AS232" s="295"/>
      <c r="AT232" s="295"/>
      <c r="AU232" s="295"/>
      <c r="AV232" s="295"/>
      <c r="AW232" s="295"/>
      <c r="AX232" s="295"/>
      <c r="AY232" s="295"/>
      <c r="AZ232" s="295"/>
      <c r="BA232" s="295"/>
      <c r="BB232" s="295"/>
      <c r="BC232" s="295"/>
      <c r="BD232" s="295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</row>
    <row r="233" spans="1:132" s="2" customFormat="1" ht="10.5" customHeight="1">
      <c r="A233" s="1357" t="s">
        <v>148</v>
      </c>
      <c r="B233" s="1361" t="s">
        <v>149</v>
      </c>
      <c r="C233" s="165" t="s">
        <v>136</v>
      </c>
      <c r="D233" s="1266" t="s">
        <v>34</v>
      </c>
      <c r="E233" s="88">
        <v>41</v>
      </c>
      <c r="F233" s="88">
        <v>41</v>
      </c>
      <c r="G233" s="88">
        <v>42</v>
      </c>
      <c r="H233" s="337">
        <v>41</v>
      </c>
      <c r="I233" s="88">
        <v>42</v>
      </c>
      <c r="J233" s="88">
        <v>41</v>
      </c>
      <c r="K233" s="88">
        <v>42</v>
      </c>
      <c r="L233" s="88">
        <v>42</v>
      </c>
      <c r="M233" s="88">
        <v>30</v>
      </c>
      <c r="N233" s="337">
        <v>29</v>
      </c>
      <c r="O233" s="88">
        <v>30</v>
      </c>
      <c r="P233" s="88">
        <v>30</v>
      </c>
      <c r="Q233" s="88">
        <v>30</v>
      </c>
      <c r="R233" s="88">
        <v>30</v>
      </c>
      <c r="S233" s="88">
        <v>31</v>
      </c>
      <c r="T233" s="88">
        <v>30</v>
      </c>
      <c r="U233" s="88">
        <v>30</v>
      </c>
      <c r="V233" s="337">
        <v>31</v>
      </c>
      <c r="W233" s="88">
        <v>30</v>
      </c>
      <c r="X233" s="88">
        <v>30</v>
      </c>
      <c r="Y233" s="88">
        <v>30</v>
      </c>
      <c r="Z233" s="88">
        <v>31</v>
      </c>
      <c r="AA233" s="88">
        <v>30</v>
      </c>
      <c r="AB233" s="89">
        <v>42</v>
      </c>
      <c r="AC233" s="171"/>
      <c r="AD233" s="108"/>
      <c r="AE233" s="69"/>
      <c r="AF233" s="299"/>
      <c r="AG233" s="299"/>
      <c r="AH233" s="299"/>
      <c r="AI233" s="299"/>
      <c r="AJ233" s="299"/>
      <c r="AK233" s="299"/>
      <c r="AL233" s="299"/>
      <c r="AM233" s="299"/>
      <c r="AN233" s="299"/>
      <c r="AO233" s="299"/>
      <c r="AP233" s="299"/>
      <c r="AQ233" s="299"/>
      <c r="AR233" s="299"/>
      <c r="AS233" s="299"/>
      <c r="AT233" s="299"/>
      <c r="AU233" s="299"/>
      <c r="AV233" s="299"/>
      <c r="AW233" s="299"/>
      <c r="AX233" s="299"/>
      <c r="AY233" s="299"/>
      <c r="AZ233" s="299"/>
      <c r="BA233" s="299"/>
      <c r="BB233" s="299"/>
      <c r="BC233" s="299"/>
      <c r="BD233" s="299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</row>
    <row r="234" spans="1:132" s="2" customFormat="1" ht="10.5" customHeight="1">
      <c r="A234" s="1359"/>
      <c r="B234" s="1445"/>
      <c r="C234" s="1137" t="s">
        <v>136</v>
      </c>
      <c r="D234" s="155" t="s">
        <v>126</v>
      </c>
      <c r="E234" s="59">
        <v>2.2999999999999998</v>
      </c>
      <c r="F234" s="59">
        <v>2.2999999999999998</v>
      </c>
      <c r="G234" s="59">
        <v>2.4</v>
      </c>
      <c r="H234" s="330">
        <v>2.2999999999999998</v>
      </c>
      <c r="I234" s="59">
        <v>2.4</v>
      </c>
      <c r="J234" s="59">
        <v>2.2999999999999998</v>
      </c>
      <c r="K234" s="59">
        <v>2.2999999999999998</v>
      </c>
      <c r="L234" s="59">
        <v>2.4</v>
      </c>
      <c r="M234" s="59">
        <v>1.7</v>
      </c>
      <c r="N234" s="330">
        <v>1.6</v>
      </c>
      <c r="O234" s="59">
        <v>1.7</v>
      </c>
      <c r="P234" s="59">
        <v>1.7</v>
      </c>
      <c r="Q234" s="59">
        <v>1.7</v>
      </c>
      <c r="R234" s="59">
        <v>1.8</v>
      </c>
      <c r="S234" s="59">
        <v>1.7</v>
      </c>
      <c r="T234" s="59">
        <v>1.7</v>
      </c>
      <c r="U234" s="59">
        <v>1.7</v>
      </c>
      <c r="V234" s="330">
        <v>1.7</v>
      </c>
      <c r="W234" s="59">
        <v>1.7</v>
      </c>
      <c r="X234" s="59">
        <v>1.7</v>
      </c>
      <c r="Y234" s="59">
        <v>1.7</v>
      </c>
      <c r="Z234" s="59">
        <v>1.8</v>
      </c>
      <c r="AA234" s="59">
        <v>1.8</v>
      </c>
      <c r="AB234" s="60">
        <v>2.4</v>
      </c>
      <c r="AC234" s="58">
        <f>SUM(E234:AB234)</f>
        <v>46.800000000000004</v>
      </c>
      <c r="AD234" s="61">
        <f>SUM(E235:AB235)</f>
        <v>35.4</v>
      </c>
      <c r="AE234" s="69">
        <v>21</v>
      </c>
      <c r="AF234" s="300">
        <v>8639.44</v>
      </c>
      <c r="AG234" s="299">
        <v>8639.5159999999996</v>
      </c>
      <c r="AH234" s="295">
        <v>8639.6309999999994</v>
      </c>
      <c r="AI234" s="295">
        <v>8639.7690000000002</v>
      </c>
      <c r="AJ234" s="299">
        <v>8639.85</v>
      </c>
      <c r="AK234" s="299">
        <v>8639.9750000000004</v>
      </c>
      <c r="AL234" s="299">
        <v>8640.1049999999996</v>
      </c>
      <c r="AM234" s="299">
        <v>8640.19</v>
      </c>
      <c r="AN234" s="299">
        <v>8640.2759999999998</v>
      </c>
      <c r="AO234" s="299">
        <v>8640.3559999999998</v>
      </c>
      <c r="AP234" s="294">
        <v>8640.4110000000001</v>
      </c>
      <c r="AQ234" s="299">
        <v>8640.4609999999993</v>
      </c>
      <c r="AR234" s="299">
        <v>8640.4950000000008</v>
      </c>
      <c r="AS234" s="299">
        <v>8640.6949999999997</v>
      </c>
      <c r="AT234" s="299">
        <v>8640.7459999999992</v>
      </c>
      <c r="AU234" s="299">
        <v>8640.8279999999995</v>
      </c>
      <c r="AV234" s="299">
        <v>8640.9030000000002</v>
      </c>
      <c r="AW234" s="299">
        <v>8640.982</v>
      </c>
      <c r="AX234" s="299">
        <v>8641.0580000000009</v>
      </c>
      <c r="AY234" s="299">
        <v>8641.1450000000004</v>
      </c>
      <c r="AZ234" s="299">
        <v>8641.2330000000002</v>
      </c>
      <c r="BA234" s="299">
        <v>8641.3060000000005</v>
      </c>
      <c r="BB234" s="299">
        <v>8641.393</v>
      </c>
      <c r="BC234" s="299">
        <v>8641.4699999999993</v>
      </c>
      <c r="BD234" s="299">
        <v>8641.5290000000005</v>
      </c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</row>
    <row r="235" spans="1:132" s="2" customFormat="1" ht="10.5" customHeight="1">
      <c r="A235" s="1359"/>
      <c r="B235" s="1445"/>
      <c r="C235" s="1137" t="s">
        <v>136</v>
      </c>
      <c r="D235" s="155" t="s">
        <v>127</v>
      </c>
      <c r="E235" s="59">
        <v>1.6</v>
      </c>
      <c r="F235" s="59">
        <v>1.6</v>
      </c>
      <c r="G235" s="59">
        <v>1.7</v>
      </c>
      <c r="H235" s="330">
        <v>1.9</v>
      </c>
      <c r="I235" s="59">
        <v>1.7</v>
      </c>
      <c r="J235" s="59">
        <v>1.5</v>
      </c>
      <c r="K235" s="59">
        <v>1.8</v>
      </c>
      <c r="L235" s="59">
        <v>2</v>
      </c>
      <c r="M235" s="59">
        <v>0.9</v>
      </c>
      <c r="N235" s="330">
        <v>1.3</v>
      </c>
      <c r="O235" s="59">
        <v>1.5</v>
      </c>
      <c r="P235" s="59">
        <v>1.4</v>
      </c>
      <c r="Q235" s="59">
        <v>1.3</v>
      </c>
      <c r="R235" s="59">
        <v>1.4</v>
      </c>
      <c r="S235" s="59">
        <v>1.4</v>
      </c>
      <c r="T235" s="59">
        <v>1.1000000000000001</v>
      </c>
      <c r="U235" s="59">
        <v>1.3</v>
      </c>
      <c r="V235" s="330">
        <v>1.2</v>
      </c>
      <c r="W235" s="59">
        <v>1.5</v>
      </c>
      <c r="X235" s="59">
        <v>1.2</v>
      </c>
      <c r="Y235" s="59">
        <v>1.4</v>
      </c>
      <c r="Z235" s="59">
        <v>1.3</v>
      </c>
      <c r="AA235" s="59">
        <v>1.5</v>
      </c>
      <c r="AB235" s="60">
        <v>1.9</v>
      </c>
      <c r="AC235" s="58"/>
      <c r="AD235" s="61"/>
      <c r="AE235" s="69"/>
      <c r="AF235" s="300">
        <v>4006.88</v>
      </c>
      <c r="AG235" s="299">
        <v>4006.924</v>
      </c>
      <c r="AH235" s="299">
        <v>4006.991</v>
      </c>
      <c r="AI235" s="299">
        <v>4007.0709999999999</v>
      </c>
      <c r="AJ235" s="299">
        <v>4007.1179999999999</v>
      </c>
      <c r="AK235" s="294">
        <v>4007.19</v>
      </c>
      <c r="AL235" s="299">
        <v>4007.2620000000002</v>
      </c>
      <c r="AM235" s="299">
        <v>4007.3119999999999</v>
      </c>
      <c r="AN235" s="299">
        <v>4007.3649999999998</v>
      </c>
      <c r="AO235" s="299">
        <v>4007.4110000000001</v>
      </c>
      <c r="AP235" s="299">
        <v>4007.442</v>
      </c>
      <c r="AQ235" s="299">
        <v>4007.471</v>
      </c>
      <c r="AR235" s="299">
        <v>4007.491</v>
      </c>
      <c r="AS235" s="299">
        <v>4007.605</v>
      </c>
      <c r="AT235" s="299">
        <v>4007.634</v>
      </c>
      <c r="AU235" s="299">
        <v>4007.68</v>
      </c>
      <c r="AV235" s="299">
        <v>4007.723</v>
      </c>
      <c r="AW235" s="299">
        <v>4007.7669999999998</v>
      </c>
      <c r="AX235" s="299">
        <v>4007.81</v>
      </c>
      <c r="AY235" s="299">
        <v>4007.8580000000002</v>
      </c>
      <c r="AZ235" s="299">
        <v>4007.9079999999999</v>
      </c>
      <c r="BA235" s="299">
        <v>4007.95</v>
      </c>
      <c r="BB235" s="301">
        <v>4007.9989999999998</v>
      </c>
      <c r="BC235" s="301">
        <v>4008.0419999999999</v>
      </c>
      <c r="BD235" s="301">
        <v>4008.076</v>
      </c>
      <c r="BE235" s="13">
        <v>27.352</v>
      </c>
      <c r="BF235" s="13">
        <v>27.352</v>
      </c>
      <c r="BG235" s="13">
        <v>27.352</v>
      </c>
      <c r="BH235" s="13">
        <v>27.352</v>
      </c>
      <c r="BI235" s="13">
        <v>27.352</v>
      </c>
      <c r="BJ235" s="13">
        <v>27.352</v>
      </c>
      <c r="BK235" s="13">
        <v>27.352</v>
      </c>
      <c r="BL235" s="13">
        <v>27.352</v>
      </c>
      <c r="BM235" s="13">
        <v>27.352</v>
      </c>
      <c r="BN235" s="13">
        <v>27.352</v>
      </c>
      <c r="BO235" s="13">
        <v>27.352</v>
      </c>
      <c r="BP235" s="13">
        <v>27.352</v>
      </c>
      <c r="BQ235" s="13">
        <v>27.352</v>
      </c>
      <c r="BR235" s="13">
        <v>27.352</v>
      </c>
      <c r="BS235" s="13">
        <v>27.352</v>
      </c>
      <c r="BT235" s="13">
        <v>27.352</v>
      </c>
      <c r="BU235" s="13">
        <v>27.352</v>
      </c>
      <c r="BV235" s="13">
        <v>27.352</v>
      </c>
      <c r="BW235" s="13">
        <v>27.352</v>
      </c>
      <c r="BX235" s="13">
        <v>27.352</v>
      </c>
      <c r="BY235" s="13">
        <v>27.352</v>
      </c>
      <c r="BZ235" s="13">
        <v>27.352</v>
      </c>
      <c r="CA235" s="13">
        <v>27.352</v>
      </c>
      <c r="CB235" s="13">
        <v>27.352</v>
      </c>
      <c r="CC235" s="13">
        <v>27.352</v>
      </c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</row>
    <row r="236" spans="1:132" s="2" customFormat="1" ht="10.5" customHeight="1" thickBot="1">
      <c r="A236" s="1448"/>
      <c r="B236" s="1449"/>
      <c r="C236" s="764"/>
      <c r="D236" s="156" t="s">
        <v>42</v>
      </c>
      <c r="E236" s="157">
        <f t="shared" ref="E236:AB236" si="114">E235/E234</f>
        <v>0.69565217391304357</v>
      </c>
      <c r="F236" s="157">
        <f t="shared" si="114"/>
        <v>0.69565217391304357</v>
      </c>
      <c r="G236" s="157">
        <f t="shared" si="114"/>
        <v>0.70833333333333337</v>
      </c>
      <c r="H236" s="355">
        <f t="shared" si="114"/>
        <v>0.82608695652173914</v>
      </c>
      <c r="I236" s="157">
        <f t="shared" si="114"/>
        <v>0.70833333333333337</v>
      </c>
      <c r="J236" s="157">
        <f t="shared" si="114"/>
        <v>0.65217391304347827</v>
      </c>
      <c r="K236" s="157">
        <f t="shared" si="114"/>
        <v>0.78260869565217395</v>
      </c>
      <c r="L236" s="157">
        <f t="shared" si="114"/>
        <v>0.83333333333333337</v>
      </c>
      <c r="M236" s="157">
        <f t="shared" si="114"/>
        <v>0.52941176470588236</v>
      </c>
      <c r="N236" s="355">
        <f t="shared" si="114"/>
        <v>0.8125</v>
      </c>
      <c r="O236" s="157">
        <f t="shared" si="114"/>
        <v>0.88235294117647056</v>
      </c>
      <c r="P236" s="157">
        <f t="shared" si="114"/>
        <v>0.82352941176470584</v>
      </c>
      <c r="Q236" s="157">
        <f t="shared" si="114"/>
        <v>0.76470588235294124</v>
      </c>
      <c r="R236" s="157">
        <f t="shared" si="114"/>
        <v>0.77777777777777768</v>
      </c>
      <c r="S236" s="157">
        <f t="shared" si="114"/>
        <v>0.82352941176470584</v>
      </c>
      <c r="T236" s="157">
        <f t="shared" si="114"/>
        <v>0.6470588235294118</v>
      </c>
      <c r="U236" s="157">
        <f t="shared" si="114"/>
        <v>0.76470588235294124</v>
      </c>
      <c r="V236" s="355">
        <f t="shared" si="114"/>
        <v>0.70588235294117652</v>
      </c>
      <c r="W236" s="157">
        <f t="shared" si="114"/>
        <v>0.88235294117647056</v>
      </c>
      <c r="X236" s="157">
        <f t="shared" si="114"/>
        <v>0.70588235294117652</v>
      </c>
      <c r="Y236" s="157">
        <f t="shared" si="114"/>
        <v>0.82352941176470584</v>
      </c>
      <c r="Z236" s="157">
        <f t="shared" si="114"/>
        <v>0.72222222222222221</v>
      </c>
      <c r="AA236" s="157">
        <f t="shared" si="114"/>
        <v>0.83333333333333326</v>
      </c>
      <c r="AB236" s="158">
        <f t="shared" si="114"/>
        <v>0.79166666666666663</v>
      </c>
      <c r="AC236" s="58"/>
      <c r="AD236" s="61"/>
      <c r="AE236" s="69"/>
      <c r="AF236" s="295"/>
      <c r="AG236" s="295"/>
      <c r="AH236" s="295"/>
      <c r="AI236" s="295"/>
      <c r="AJ236" s="295"/>
      <c r="AK236" s="295"/>
      <c r="AL236" s="295"/>
      <c r="AM236" s="295"/>
      <c r="AN236" s="295"/>
      <c r="AO236" s="295"/>
      <c r="AP236" s="295"/>
      <c r="AQ236" s="295"/>
      <c r="AR236" s="295"/>
      <c r="AS236" s="295"/>
      <c r="AT236" s="295"/>
      <c r="AU236" s="295"/>
      <c r="AV236" s="295"/>
      <c r="AW236" s="295"/>
      <c r="AX236" s="295"/>
      <c r="AY236" s="295"/>
      <c r="AZ236" s="295"/>
      <c r="BA236" s="295"/>
      <c r="BB236" s="295"/>
      <c r="BC236" s="295"/>
      <c r="BD236" s="295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</row>
    <row r="237" spans="1:132" s="2" customFormat="1" ht="10.5" customHeight="1">
      <c r="A237" s="1357" t="s">
        <v>102</v>
      </c>
      <c r="B237" s="1361" t="s">
        <v>82</v>
      </c>
      <c r="C237" s="1307" t="s">
        <v>136</v>
      </c>
      <c r="D237" s="1309" t="s">
        <v>34</v>
      </c>
      <c r="E237" s="88">
        <v>54</v>
      </c>
      <c r="F237" s="88">
        <v>78</v>
      </c>
      <c r="G237" s="88">
        <v>60</v>
      </c>
      <c r="H237" s="337">
        <v>49</v>
      </c>
      <c r="I237" s="88">
        <v>52</v>
      </c>
      <c r="J237" s="88">
        <v>67</v>
      </c>
      <c r="K237" s="88">
        <v>51</v>
      </c>
      <c r="L237" s="88">
        <v>57</v>
      </c>
      <c r="M237" s="88">
        <v>71</v>
      </c>
      <c r="N237" s="337">
        <v>65</v>
      </c>
      <c r="O237" s="88">
        <v>56</v>
      </c>
      <c r="P237" s="88">
        <v>53</v>
      </c>
      <c r="Q237" s="88">
        <v>53</v>
      </c>
      <c r="R237" s="88">
        <v>61</v>
      </c>
      <c r="S237" s="88">
        <v>58</v>
      </c>
      <c r="T237" s="88">
        <v>57</v>
      </c>
      <c r="U237" s="91">
        <v>61</v>
      </c>
      <c r="V237" s="339">
        <v>60</v>
      </c>
      <c r="W237" s="88">
        <v>53</v>
      </c>
      <c r="X237" s="88">
        <v>60</v>
      </c>
      <c r="Y237" s="88">
        <v>55</v>
      </c>
      <c r="Z237" s="88">
        <v>49</v>
      </c>
      <c r="AA237" s="88">
        <v>50</v>
      </c>
      <c r="AB237" s="89">
        <v>46</v>
      </c>
      <c r="AC237" s="171"/>
      <c r="AD237" s="108"/>
      <c r="AE237" s="69"/>
      <c r="AF237" s="295"/>
      <c r="AG237" s="295"/>
      <c r="AH237" s="295"/>
      <c r="AI237" s="295"/>
      <c r="AJ237" s="295"/>
      <c r="AK237" s="295"/>
      <c r="AL237" s="295"/>
      <c r="AM237" s="295"/>
      <c r="AN237" s="295"/>
      <c r="AO237" s="295"/>
      <c r="AP237" s="295"/>
      <c r="AQ237" s="295"/>
      <c r="AR237" s="295"/>
      <c r="AS237" s="295"/>
      <c r="AT237" s="295"/>
      <c r="AU237" s="295"/>
      <c r="AV237" s="295"/>
      <c r="AW237" s="295"/>
      <c r="AX237" s="295"/>
      <c r="AY237" s="295"/>
      <c r="AZ237" s="295"/>
      <c r="BA237" s="295"/>
      <c r="BB237" s="295"/>
      <c r="BC237" s="295"/>
      <c r="BD237" s="295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</row>
    <row r="238" spans="1:132" s="2" customFormat="1" ht="10.5" customHeight="1">
      <c r="A238" s="1359"/>
      <c r="B238" s="1445"/>
      <c r="C238" s="1308" t="s">
        <v>136</v>
      </c>
      <c r="D238" s="155" t="s">
        <v>126</v>
      </c>
      <c r="E238" s="59">
        <v>0.4</v>
      </c>
      <c r="F238" s="59">
        <v>0.5</v>
      </c>
      <c r="G238" s="59">
        <v>0.4</v>
      </c>
      <c r="H238" s="330">
        <v>0.4</v>
      </c>
      <c r="I238" s="59">
        <v>0.4</v>
      </c>
      <c r="J238" s="59">
        <v>0.5</v>
      </c>
      <c r="K238" s="59">
        <v>0.4</v>
      </c>
      <c r="L238" s="59">
        <v>0.4</v>
      </c>
      <c r="M238" s="59">
        <v>0.6</v>
      </c>
      <c r="N238" s="330">
        <v>0.4</v>
      </c>
      <c r="O238" s="59">
        <v>0.4</v>
      </c>
      <c r="P238" s="59">
        <v>0.4</v>
      </c>
      <c r="Q238" s="59">
        <v>0.4</v>
      </c>
      <c r="R238" s="59">
        <v>0.5</v>
      </c>
      <c r="S238" s="59">
        <v>0.4</v>
      </c>
      <c r="T238" s="59">
        <v>0.5</v>
      </c>
      <c r="U238" s="59">
        <v>0.4</v>
      </c>
      <c r="V238" s="330">
        <v>0.5</v>
      </c>
      <c r="W238" s="59">
        <v>0.4</v>
      </c>
      <c r="X238" s="59">
        <v>0.4</v>
      </c>
      <c r="Y238" s="59">
        <v>0.4</v>
      </c>
      <c r="Z238" s="59">
        <v>0.4</v>
      </c>
      <c r="AA238" s="59">
        <v>0.4</v>
      </c>
      <c r="AB238" s="60">
        <v>0.4</v>
      </c>
      <c r="AC238" s="58">
        <f>(BD238-AF238)*AE238</f>
        <v>10.800000000006548</v>
      </c>
      <c r="AD238" s="61">
        <f>SUM(E239:AB239)</f>
        <v>8.3000000000000007</v>
      </c>
      <c r="AE238" s="69">
        <v>18</v>
      </c>
      <c r="AF238" s="300">
        <v>4439.07</v>
      </c>
      <c r="AG238" s="299">
        <v>4439.1000000000004</v>
      </c>
      <c r="AH238" s="299">
        <v>4439.13</v>
      </c>
      <c r="AI238" s="299">
        <v>4439.16</v>
      </c>
      <c r="AJ238" s="299">
        <v>4439.18</v>
      </c>
      <c r="AK238" s="299">
        <v>4439.2</v>
      </c>
      <c r="AL238" s="299">
        <v>4439.2299999999996</v>
      </c>
      <c r="AM238" s="299">
        <v>4439.25</v>
      </c>
      <c r="AN238" s="299">
        <v>4439.28</v>
      </c>
      <c r="AO238" s="299">
        <v>4439.3</v>
      </c>
      <c r="AP238" s="299">
        <v>4439.32</v>
      </c>
      <c r="AQ238" s="299">
        <v>4439.34</v>
      </c>
      <c r="AR238" s="299">
        <v>4439.3500000000004</v>
      </c>
      <c r="AS238" s="299">
        <v>4439.41</v>
      </c>
      <c r="AT238" s="299">
        <v>4439.42</v>
      </c>
      <c r="AU238" s="299">
        <v>4439.45</v>
      </c>
      <c r="AV238" s="299">
        <v>4439.4799999999996</v>
      </c>
      <c r="AW238" s="299">
        <v>4439.5</v>
      </c>
      <c r="AX238" s="299">
        <v>4439.53</v>
      </c>
      <c r="AY238" s="299">
        <v>4439.55</v>
      </c>
      <c r="AZ238" s="299">
        <v>4439.57</v>
      </c>
      <c r="BA238" s="299">
        <v>4439.6000000000004</v>
      </c>
      <c r="BB238" s="299">
        <v>4439.63</v>
      </c>
      <c r="BC238" s="299">
        <v>4439.6499999999996</v>
      </c>
      <c r="BD238" s="299">
        <v>4439.67</v>
      </c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</row>
    <row r="239" spans="1:132" s="2" customFormat="1" ht="10.5" customHeight="1">
      <c r="A239" s="1359"/>
      <c r="B239" s="1445"/>
      <c r="C239" s="1308" t="s">
        <v>136</v>
      </c>
      <c r="D239" s="155" t="s">
        <v>127</v>
      </c>
      <c r="E239" s="59">
        <v>0.5</v>
      </c>
      <c r="F239" s="59">
        <v>0.5</v>
      </c>
      <c r="G239" s="59">
        <v>0.4</v>
      </c>
      <c r="H239" s="330">
        <v>0.3</v>
      </c>
      <c r="I239" s="59">
        <v>0.3</v>
      </c>
      <c r="J239" s="59">
        <v>0.4</v>
      </c>
      <c r="K239" s="59">
        <v>0.3</v>
      </c>
      <c r="L239" s="59">
        <v>0.3</v>
      </c>
      <c r="M239" s="59">
        <v>0.4</v>
      </c>
      <c r="N239" s="330">
        <v>0.3</v>
      </c>
      <c r="O239" s="59">
        <v>0.4</v>
      </c>
      <c r="P239" s="59">
        <v>0.4</v>
      </c>
      <c r="Q239" s="59">
        <v>0.3</v>
      </c>
      <c r="R239" s="59">
        <v>0.4</v>
      </c>
      <c r="S239" s="59">
        <v>0.3</v>
      </c>
      <c r="T239" s="59">
        <v>0.4</v>
      </c>
      <c r="U239" s="59">
        <v>0.3</v>
      </c>
      <c r="V239" s="330">
        <v>0.4</v>
      </c>
      <c r="W239" s="59">
        <v>0.3</v>
      </c>
      <c r="X239" s="59">
        <v>0.2</v>
      </c>
      <c r="Y239" s="59">
        <v>0.3</v>
      </c>
      <c r="Z239" s="59">
        <v>0.3</v>
      </c>
      <c r="AA239" s="59">
        <v>0.3</v>
      </c>
      <c r="AB239" s="60">
        <v>0.3</v>
      </c>
      <c r="AC239" s="58"/>
      <c r="AD239" s="61"/>
      <c r="AE239" s="69"/>
      <c r="AF239" s="300">
        <v>4484.3599999999997</v>
      </c>
      <c r="AG239" s="299">
        <v>4484.3900000000003</v>
      </c>
      <c r="AH239" s="299">
        <v>4484.42</v>
      </c>
      <c r="AI239" s="299">
        <v>4484.45</v>
      </c>
      <c r="AJ239" s="299">
        <v>4484.47</v>
      </c>
      <c r="AK239" s="299">
        <v>4484.49</v>
      </c>
      <c r="AL239" s="299">
        <v>4484.5200000000004</v>
      </c>
      <c r="AM239" s="299">
        <v>4484.53</v>
      </c>
      <c r="AN239" s="299">
        <v>4484.55</v>
      </c>
      <c r="AO239" s="299">
        <v>4484.57</v>
      </c>
      <c r="AP239" s="299">
        <v>4484.59</v>
      </c>
      <c r="AQ239" s="299">
        <v>4484.6099999999997</v>
      </c>
      <c r="AR239" s="299">
        <v>4484.62</v>
      </c>
      <c r="AS239" s="299">
        <v>4484.67</v>
      </c>
      <c r="AT239" s="299">
        <v>4484.6899999999996</v>
      </c>
      <c r="AU239" s="299">
        <v>4484.71</v>
      </c>
      <c r="AV239" s="299">
        <v>4484.7299999999996</v>
      </c>
      <c r="AW239" s="299">
        <v>4484.75</v>
      </c>
      <c r="AX239" s="299">
        <v>4484.78</v>
      </c>
      <c r="AY239" s="299">
        <v>4484.8</v>
      </c>
      <c r="AZ239" s="299">
        <v>4484.82</v>
      </c>
      <c r="BA239" s="299">
        <v>4484.83</v>
      </c>
      <c r="BB239" s="299">
        <v>4484.8599999999997</v>
      </c>
      <c r="BC239" s="299">
        <v>4484.87</v>
      </c>
      <c r="BD239" s="299">
        <v>4484.88</v>
      </c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</row>
    <row r="240" spans="1:132" s="2" customFormat="1" ht="10.5" customHeight="1" thickBot="1">
      <c r="A240" s="1360"/>
      <c r="B240" s="1368"/>
      <c r="C240" s="312"/>
      <c r="D240" s="271" t="s">
        <v>42</v>
      </c>
      <c r="E240" s="63">
        <f t="shared" ref="E240:AB240" si="115">E239/E238</f>
        <v>1.25</v>
      </c>
      <c r="F240" s="63">
        <f t="shared" si="115"/>
        <v>1</v>
      </c>
      <c r="G240" s="63">
        <f t="shared" si="115"/>
        <v>1</v>
      </c>
      <c r="H240" s="331">
        <f t="shared" si="115"/>
        <v>0.74999999999999989</v>
      </c>
      <c r="I240" s="63">
        <f t="shared" si="115"/>
        <v>0.74999999999999989</v>
      </c>
      <c r="J240" s="63">
        <f t="shared" si="115"/>
        <v>0.8</v>
      </c>
      <c r="K240" s="63">
        <f t="shared" si="115"/>
        <v>0.74999999999999989</v>
      </c>
      <c r="L240" s="63">
        <f t="shared" si="115"/>
        <v>0.74999999999999989</v>
      </c>
      <c r="M240" s="63">
        <f t="shared" si="115"/>
        <v>0.66666666666666674</v>
      </c>
      <c r="N240" s="331">
        <f t="shared" si="115"/>
        <v>0.74999999999999989</v>
      </c>
      <c r="O240" s="63">
        <f t="shared" si="115"/>
        <v>1</v>
      </c>
      <c r="P240" s="63">
        <f t="shared" si="115"/>
        <v>1</v>
      </c>
      <c r="Q240" s="63">
        <f t="shared" si="115"/>
        <v>0.74999999999999989</v>
      </c>
      <c r="R240" s="63">
        <f t="shared" si="115"/>
        <v>0.8</v>
      </c>
      <c r="S240" s="63">
        <f t="shared" si="115"/>
        <v>0.74999999999999989</v>
      </c>
      <c r="T240" s="63">
        <f t="shared" si="115"/>
        <v>0.8</v>
      </c>
      <c r="U240" s="63">
        <f t="shared" si="115"/>
        <v>0.74999999999999989</v>
      </c>
      <c r="V240" s="331">
        <f t="shared" si="115"/>
        <v>0.8</v>
      </c>
      <c r="W240" s="63">
        <f t="shared" si="115"/>
        <v>0.74999999999999989</v>
      </c>
      <c r="X240" s="63">
        <f t="shared" si="115"/>
        <v>0.5</v>
      </c>
      <c r="Y240" s="63">
        <f t="shared" si="115"/>
        <v>0.74999999999999989</v>
      </c>
      <c r="Z240" s="63">
        <f t="shared" si="115"/>
        <v>0.74999999999999989</v>
      </c>
      <c r="AA240" s="63">
        <f t="shared" si="115"/>
        <v>0.74999999999999989</v>
      </c>
      <c r="AB240" s="64">
        <f t="shared" si="115"/>
        <v>0.74999999999999989</v>
      </c>
      <c r="AC240" s="58"/>
      <c r="AD240" s="61"/>
      <c r="AE240" s="69"/>
      <c r="AF240" s="300"/>
      <c r="AG240" s="299"/>
      <c r="AH240" s="299"/>
      <c r="AI240" s="299"/>
      <c r="AJ240" s="299"/>
      <c r="AK240" s="299"/>
      <c r="AL240" s="299"/>
      <c r="AM240" s="299"/>
      <c r="AN240" s="299"/>
      <c r="AO240" s="299"/>
      <c r="AP240" s="299"/>
      <c r="AQ240" s="299"/>
      <c r="AR240" s="299"/>
      <c r="AS240" s="299"/>
      <c r="AT240" s="299"/>
      <c r="AU240" s="299"/>
      <c r="AV240" s="299"/>
      <c r="AW240" s="299"/>
      <c r="AX240" s="299"/>
      <c r="AY240" s="299"/>
      <c r="AZ240" s="299"/>
      <c r="BA240" s="299"/>
      <c r="BB240" s="299"/>
      <c r="BC240" s="299"/>
      <c r="BD240" s="299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</row>
    <row r="241" spans="1:132" s="2" customFormat="1" ht="10.5" customHeight="1">
      <c r="A241" s="1413" t="s">
        <v>106</v>
      </c>
      <c r="B241" s="1495" t="s">
        <v>83</v>
      </c>
      <c r="C241" s="1154" t="s">
        <v>136</v>
      </c>
      <c r="D241" s="155" t="s">
        <v>34</v>
      </c>
      <c r="E241" s="100">
        <v>123</v>
      </c>
      <c r="F241" s="100">
        <v>108</v>
      </c>
      <c r="G241" s="100">
        <v>149</v>
      </c>
      <c r="H241" s="343">
        <v>101</v>
      </c>
      <c r="I241" s="100">
        <v>201</v>
      </c>
      <c r="J241" s="100">
        <v>117</v>
      </c>
      <c r="K241" s="100">
        <v>101</v>
      </c>
      <c r="L241" s="100">
        <v>84</v>
      </c>
      <c r="M241" s="100">
        <v>122</v>
      </c>
      <c r="N241" s="343">
        <v>164</v>
      </c>
      <c r="O241" s="100">
        <v>123</v>
      </c>
      <c r="P241" s="100">
        <v>123</v>
      </c>
      <c r="Q241" s="100">
        <v>120</v>
      </c>
      <c r="R241" s="100">
        <v>142</v>
      </c>
      <c r="S241" s="100">
        <v>148</v>
      </c>
      <c r="T241" s="100">
        <v>146</v>
      </c>
      <c r="U241" s="100">
        <v>125</v>
      </c>
      <c r="V241" s="343">
        <v>134</v>
      </c>
      <c r="W241" s="100">
        <v>123</v>
      </c>
      <c r="X241" s="100">
        <v>82</v>
      </c>
      <c r="Y241" s="100">
        <v>120</v>
      </c>
      <c r="Z241" s="100">
        <v>155</v>
      </c>
      <c r="AA241" s="100">
        <v>102</v>
      </c>
      <c r="AB241" s="101">
        <v>104</v>
      </c>
      <c r="AC241" s="171"/>
      <c r="AD241" s="108"/>
      <c r="AE241" s="69"/>
      <c r="AF241" s="295"/>
      <c r="AG241" s="295"/>
      <c r="AH241" s="295"/>
      <c r="AI241" s="295"/>
      <c r="AJ241" s="295"/>
      <c r="AK241" s="295"/>
      <c r="AL241" s="295"/>
      <c r="AM241" s="295"/>
      <c r="AN241" s="295"/>
      <c r="AO241" s="295"/>
      <c r="AP241" s="295"/>
      <c r="AQ241" s="295"/>
      <c r="AR241" s="295"/>
      <c r="AS241" s="295"/>
      <c r="AT241" s="295"/>
      <c r="AU241" s="295"/>
      <c r="AV241" s="295"/>
      <c r="AW241" s="295"/>
      <c r="AX241" s="295"/>
      <c r="AY241" s="295"/>
      <c r="AZ241" s="295"/>
      <c r="BA241" s="295"/>
      <c r="BB241" s="295"/>
      <c r="BC241" s="295"/>
      <c r="BD241" s="295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</row>
    <row r="242" spans="1:132" s="2" customFormat="1" ht="10.5" customHeight="1">
      <c r="A242" s="1359"/>
      <c r="B242" s="1445"/>
      <c r="C242" s="1154" t="s">
        <v>136</v>
      </c>
      <c r="D242" s="155" t="s">
        <v>126</v>
      </c>
      <c r="E242" s="59">
        <v>0.9</v>
      </c>
      <c r="F242" s="59">
        <v>0.5</v>
      </c>
      <c r="G242" s="59">
        <v>1</v>
      </c>
      <c r="H242" s="330">
        <v>0.7</v>
      </c>
      <c r="I242" s="59">
        <v>1.5</v>
      </c>
      <c r="J242" s="59">
        <v>0.8</v>
      </c>
      <c r="K242" s="59">
        <v>1</v>
      </c>
      <c r="L242" s="59">
        <v>0.6</v>
      </c>
      <c r="M242" s="59">
        <v>0.8</v>
      </c>
      <c r="N242" s="330">
        <v>1.1000000000000001</v>
      </c>
      <c r="O242" s="59">
        <v>0.7</v>
      </c>
      <c r="P242" s="59">
        <v>0.7</v>
      </c>
      <c r="Q242" s="59">
        <v>0.9</v>
      </c>
      <c r="R242" s="59">
        <v>1.3</v>
      </c>
      <c r="S242" s="59">
        <v>1.2</v>
      </c>
      <c r="T242" s="59">
        <v>1.1000000000000001</v>
      </c>
      <c r="U242" s="59">
        <v>1.2</v>
      </c>
      <c r="V242" s="330">
        <v>1.1000000000000001</v>
      </c>
      <c r="W242" s="59">
        <v>0.9</v>
      </c>
      <c r="X242" s="59">
        <v>0.8</v>
      </c>
      <c r="Y242" s="59">
        <v>0.9</v>
      </c>
      <c r="Z242" s="59">
        <v>1.3</v>
      </c>
      <c r="AA242" s="59">
        <v>0.9</v>
      </c>
      <c r="AB242" s="60">
        <v>0.9</v>
      </c>
      <c r="AC242" s="58">
        <f>(BD242-AF242)*AE242</f>
        <v>23.400000000003274</v>
      </c>
      <c r="AD242" s="61">
        <f>SUM(E243:AB243)</f>
        <v>21.699999999999996</v>
      </c>
      <c r="AE242" s="69">
        <v>18</v>
      </c>
      <c r="AF242" s="300">
        <v>3940.45</v>
      </c>
      <c r="AG242" s="299">
        <v>3940.5</v>
      </c>
      <c r="AH242" s="299">
        <v>3940.55</v>
      </c>
      <c r="AI242" s="299">
        <v>3940.62</v>
      </c>
      <c r="AJ242" s="299">
        <v>3940.66</v>
      </c>
      <c r="AK242" s="299">
        <v>3940.72</v>
      </c>
      <c r="AL242" s="299">
        <v>3940.79</v>
      </c>
      <c r="AM242" s="299">
        <v>3940.83</v>
      </c>
      <c r="AN242" s="299">
        <v>3940.87</v>
      </c>
      <c r="AO242" s="299">
        <v>3940.92</v>
      </c>
      <c r="AP242" s="299">
        <v>3940.95</v>
      </c>
      <c r="AQ242" s="299">
        <v>3940.99</v>
      </c>
      <c r="AR242" s="299">
        <v>3941.01</v>
      </c>
      <c r="AS242" s="299">
        <v>3941.17</v>
      </c>
      <c r="AT242" s="299">
        <v>3941.18</v>
      </c>
      <c r="AU242" s="299">
        <v>3941.25</v>
      </c>
      <c r="AV242" s="299">
        <v>3941.3</v>
      </c>
      <c r="AW242" s="299">
        <v>3941.36</v>
      </c>
      <c r="AX242" s="299">
        <v>3941.43</v>
      </c>
      <c r="AY242" s="299">
        <v>3941.48</v>
      </c>
      <c r="AZ242" s="299">
        <v>3941.54</v>
      </c>
      <c r="BA242" s="299">
        <v>3941.59</v>
      </c>
      <c r="BB242" s="299">
        <v>3941.65</v>
      </c>
      <c r="BC242" s="299">
        <v>3941.71</v>
      </c>
      <c r="BD242" s="299">
        <v>3941.75</v>
      </c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</row>
    <row r="243" spans="1:132" s="2" customFormat="1" ht="10.5" customHeight="1">
      <c r="A243" s="1359"/>
      <c r="B243" s="1445"/>
      <c r="C243" s="1154" t="s">
        <v>136</v>
      </c>
      <c r="D243" s="155" t="s">
        <v>127</v>
      </c>
      <c r="E243" s="59">
        <v>1</v>
      </c>
      <c r="F243" s="59">
        <v>0.7</v>
      </c>
      <c r="G243" s="59">
        <v>0.8</v>
      </c>
      <c r="H243" s="330">
        <v>0.9</v>
      </c>
      <c r="I243" s="59">
        <v>1</v>
      </c>
      <c r="J243" s="59">
        <v>0.9</v>
      </c>
      <c r="K243" s="59">
        <v>0.9</v>
      </c>
      <c r="L243" s="59">
        <v>0.7</v>
      </c>
      <c r="M243" s="59">
        <v>0.9</v>
      </c>
      <c r="N243" s="330">
        <v>0.9</v>
      </c>
      <c r="O243" s="59">
        <v>0.8</v>
      </c>
      <c r="P243" s="59">
        <v>0.8</v>
      </c>
      <c r="Q243" s="59">
        <v>0.9</v>
      </c>
      <c r="R243" s="59">
        <v>1</v>
      </c>
      <c r="S243" s="59">
        <v>1.1000000000000001</v>
      </c>
      <c r="T243" s="59">
        <v>1</v>
      </c>
      <c r="U243" s="59">
        <v>0.9</v>
      </c>
      <c r="V243" s="330">
        <v>1</v>
      </c>
      <c r="W243" s="59">
        <v>0.9</v>
      </c>
      <c r="X243" s="59">
        <v>0.9</v>
      </c>
      <c r="Y243" s="59">
        <v>0.9</v>
      </c>
      <c r="Z243" s="59">
        <v>1</v>
      </c>
      <c r="AA243" s="59">
        <v>0.9</v>
      </c>
      <c r="AB243" s="60">
        <v>0.9</v>
      </c>
      <c r="AC243" s="58"/>
      <c r="AD243" s="61"/>
      <c r="AE243" s="69"/>
      <c r="AF243" s="300">
        <v>3235.57</v>
      </c>
      <c r="AG243" s="299">
        <v>3235.62</v>
      </c>
      <c r="AH243" s="299">
        <v>3235.67</v>
      </c>
      <c r="AI243" s="299">
        <v>3235.74</v>
      </c>
      <c r="AJ243" s="299">
        <v>3235.78</v>
      </c>
      <c r="AK243" s="299">
        <v>3235.84</v>
      </c>
      <c r="AL243" s="299">
        <v>3235.9</v>
      </c>
      <c r="AM243" s="299">
        <v>3235.94</v>
      </c>
      <c r="AN243" s="299">
        <v>3235.97</v>
      </c>
      <c r="AO243" s="299">
        <v>3236.01</v>
      </c>
      <c r="AP243" s="299">
        <v>3236.04</v>
      </c>
      <c r="AQ243" s="299">
        <v>3236.08</v>
      </c>
      <c r="AR243" s="299">
        <v>3236.1</v>
      </c>
      <c r="AS243" s="299">
        <v>3236.22</v>
      </c>
      <c r="AT243" s="299">
        <v>3236.26</v>
      </c>
      <c r="AU243" s="299">
        <v>3236.32</v>
      </c>
      <c r="AV243" s="299">
        <v>3236.37</v>
      </c>
      <c r="AW243" s="299">
        <v>3236.42</v>
      </c>
      <c r="AX243" s="299">
        <v>3236.48</v>
      </c>
      <c r="AY243" s="299">
        <v>3236.53</v>
      </c>
      <c r="AZ243" s="299">
        <v>3236.58</v>
      </c>
      <c r="BA243" s="299">
        <v>3236.62</v>
      </c>
      <c r="BB243" s="299">
        <v>3236.68</v>
      </c>
      <c r="BC243" s="299">
        <v>3236.73</v>
      </c>
      <c r="BD243" s="299">
        <v>3236.76</v>
      </c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</row>
    <row r="244" spans="1:132" s="2" customFormat="1" ht="10.5" customHeight="1" thickBot="1">
      <c r="A244" s="1448"/>
      <c r="B244" s="1449"/>
      <c r="C244" s="312"/>
      <c r="D244" s="271" t="s">
        <v>42</v>
      </c>
      <c r="E244" s="63">
        <f t="shared" ref="E244:AB244" si="116">E243/E242</f>
        <v>1.1111111111111112</v>
      </c>
      <c r="F244" s="63">
        <f t="shared" si="116"/>
        <v>1.4</v>
      </c>
      <c r="G244" s="63">
        <f t="shared" si="116"/>
        <v>0.8</v>
      </c>
      <c r="H244" s="331">
        <f t="shared" si="116"/>
        <v>1.2857142857142858</v>
      </c>
      <c r="I244" s="63">
        <f t="shared" si="116"/>
        <v>0.66666666666666663</v>
      </c>
      <c r="J244" s="63">
        <f t="shared" si="116"/>
        <v>1.125</v>
      </c>
      <c r="K244" s="63">
        <f t="shared" si="116"/>
        <v>0.9</v>
      </c>
      <c r="L244" s="63">
        <f t="shared" si="116"/>
        <v>1.1666666666666667</v>
      </c>
      <c r="M244" s="63">
        <f t="shared" si="116"/>
        <v>1.125</v>
      </c>
      <c r="N244" s="331">
        <f t="shared" si="116"/>
        <v>0.81818181818181812</v>
      </c>
      <c r="O244" s="63">
        <f t="shared" si="116"/>
        <v>1.142857142857143</v>
      </c>
      <c r="P244" s="63">
        <f t="shared" si="116"/>
        <v>1.142857142857143</v>
      </c>
      <c r="Q244" s="63">
        <f t="shared" si="116"/>
        <v>1</v>
      </c>
      <c r="R244" s="63">
        <f t="shared" si="116"/>
        <v>0.76923076923076916</v>
      </c>
      <c r="S244" s="63">
        <f t="shared" si="116"/>
        <v>0.91666666666666674</v>
      </c>
      <c r="T244" s="63">
        <f t="shared" si="116"/>
        <v>0.90909090909090906</v>
      </c>
      <c r="U244" s="63">
        <v>0.9</v>
      </c>
      <c r="V244" s="331">
        <f t="shared" si="116"/>
        <v>0.90909090909090906</v>
      </c>
      <c r="W244" s="63">
        <f t="shared" si="116"/>
        <v>1</v>
      </c>
      <c r="X244" s="63">
        <f t="shared" si="116"/>
        <v>1.125</v>
      </c>
      <c r="Y244" s="63">
        <f t="shared" si="116"/>
        <v>1</v>
      </c>
      <c r="Z244" s="63">
        <f t="shared" si="116"/>
        <v>0.76923076923076916</v>
      </c>
      <c r="AA244" s="63">
        <f t="shared" si="116"/>
        <v>1</v>
      </c>
      <c r="AB244" s="64">
        <f t="shared" si="116"/>
        <v>1</v>
      </c>
      <c r="AC244" s="58"/>
      <c r="AD244" s="61"/>
      <c r="AE244" s="69"/>
      <c r="AF244" s="300"/>
      <c r="AG244" s="299"/>
      <c r="AH244" s="299"/>
      <c r="AI244" s="299"/>
      <c r="AJ244" s="299"/>
      <c r="AK244" s="299"/>
      <c r="AL244" s="299"/>
      <c r="AM244" s="299"/>
      <c r="AN244" s="299"/>
      <c r="AO244" s="299"/>
      <c r="AP244" s="299"/>
      <c r="AQ244" s="299"/>
      <c r="AR244" s="299"/>
      <c r="AS244" s="299"/>
      <c r="AT244" s="299"/>
      <c r="AU244" s="299"/>
      <c r="AV244" s="299"/>
      <c r="AW244" s="299"/>
      <c r="AX244" s="299"/>
      <c r="AY244" s="299"/>
      <c r="AZ244" s="299"/>
      <c r="BA244" s="299"/>
      <c r="BB244" s="299"/>
      <c r="BC244" s="299"/>
      <c r="BD244" s="299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</row>
    <row r="245" spans="1:132" s="2" customFormat="1" ht="10.5" customHeight="1">
      <c r="A245" s="1040" t="s">
        <v>474</v>
      </c>
      <c r="B245" s="75"/>
      <c r="C245" s="629"/>
      <c r="D245" s="159"/>
      <c r="E245" s="76">
        <f t="shared" ref="E245:AB245" si="117">E230+E234+E238+E242</f>
        <v>6.6000000000000005</v>
      </c>
      <c r="F245" s="76">
        <f t="shared" si="117"/>
        <v>6.3</v>
      </c>
      <c r="G245" s="76">
        <f t="shared" si="117"/>
        <v>6.8000000000000007</v>
      </c>
      <c r="H245" s="76">
        <f t="shared" si="117"/>
        <v>6.4</v>
      </c>
      <c r="I245" s="76">
        <f t="shared" si="117"/>
        <v>7.2</v>
      </c>
      <c r="J245" s="76">
        <f t="shared" si="117"/>
        <v>6.6</v>
      </c>
      <c r="K245" s="76">
        <f t="shared" si="117"/>
        <v>6.7</v>
      </c>
      <c r="L245" s="76">
        <f t="shared" si="117"/>
        <v>6.4</v>
      </c>
      <c r="M245" s="76">
        <f t="shared" si="117"/>
        <v>6.1999999999999993</v>
      </c>
      <c r="N245" s="76">
        <f t="shared" si="117"/>
        <v>6.3000000000000007</v>
      </c>
      <c r="O245" s="76">
        <f t="shared" si="117"/>
        <v>6.0000000000000009</v>
      </c>
      <c r="P245" s="76">
        <f t="shared" si="117"/>
        <v>6.4</v>
      </c>
      <c r="Q245" s="76">
        <f t="shared" si="117"/>
        <v>6.6000000000000005</v>
      </c>
      <c r="R245" s="1315">
        <f t="shared" si="117"/>
        <v>7.2</v>
      </c>
      <c r="S245" s="76">
        <f t="shared" si="117"/>
        <v>6.9</v>
      </c>
      <c r="T245" s="76">
        <f t="shared" si="117"/>
        <v>6.5</v>
      </c>
      <c r="U245" s="76">
        <f t="shared" si="117"/>
        <v>6.5000000000000009</v>
      </c>
      <c r="V245" s="76">
        <f t="shared" si="117"/>
        <v>6.4</v>
      </c>
      <c r="W245" s="76">
        <f t="shared" si="117"/>
        <v>6.1000000000000005</v>
      </c>
      <c r="X245" s="76">
        <f t="shared" si="117"/>
        <v>5.9</v>
      </c>
      <c r="Y245" s="318">
        <f t="shared" si="117"/>
        <v>6.1000000000000005</v>
      </c>
      <c r="Z245" s="76">
        <f t="shared" si="117"/>
        <v>6.6000000000000005</v>
      </c>
      <c r="AA245" s="76">
        <f t="shared" si="117"/>
        <v>6.2000000000000011</v>
      </c>
      <c r="AB245" s="77">
        <f t="shared" si="117"/>
        <v>6.8000000000000007</v>
      </c>
      <c r="AC245" s="78"/>
      <c r="AD245" s="78"/>
      <c r="AE245" s="79"/>
      <c r="AF245" s="300"/>
      <c r="AG245" s="299"/>
      <c r="AH245" s="299"/>
      <c r="AI245" s="299"/>
      <c r="AJ245" s="299"/>
      <c r="AK245" s="299"/>
      <c r="AL245" s="299"/>
      <c r="AM245" s="299"/>
      <c r="AN245" s="299"/>
      <c r="AO245" s="299"/>
      <c r="AP245" s="299"/>
      <c r="AQ245" s="299"/>
      <c r="AR245" s="299"/>
      <c r="AS245" s="299"/>
      <c r="AT245" s="299"/>
      <c r="AU245" s="299"/>
      <c r="AV245" s="299"/>
      <c r="AW245" s="299"/>
      <c r="AX245" s="299"/>
      <c r="AY245" s="299"/>
      <c r="AZ245" s="299"/>
      <c r="BA245" s="299"/>
      <c r="BB245" s="299"/>
      <c r="BC245" s="299"/>
      <c r="BD245" s="299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</row>
    <row r="246" spans="1:132" s="2" customFormat="1" ht="10.5" customHeight="1">
      <c r="A246" s="1041" t="s">
        <v>475</v>
      </c>
      <c r="B246" s="80"/>
      <c r="C246" s="634"/>
      <c r="D246" s="160"/>
      <c r="E246" s="81">
        <f t="shared" ref="E246:AB246" si="118">E231+E235+E239+E243</f>
        <v>4.5999999999999996</v>
      </c>
      <c r="F246" s="81">
        <f t="shared" si="118"/>
        <v>4.3</v>
      </c>
      <c r="G246" s="81">
        <f t="shared" si="118"/>
        <v>4.4000000000000004</v>
      </c>
      <c r="H246" s="81">
        <f t="shared" si="118"/>
        <v>4.7</v>
      </c>
      <c r="I246" s="81">
        <f t="shared" si="118"/>
        <v>4.5</v>
      </c>
      <c r="J246" s="81">
        <f t="shared" si="118"/>
        <v>4.3</v>
      </c>
      <c r="K246" s="81">
        <f t="shared" si="118"/>
        <v>4.5</v>
      </c>
      <c r="L246" s="81">
        <f t="shared" si="118"/>
        <v>4.5</v>
      </c>
      <c r="M246" s="81">
        <f t="shared" si="118"/>
        <v>3.5999999999999996</v>
      </c>
      <c r="N246" s="81">
        <f t="shared" si="118"/>
        <v>3.9999999999999996</v>
      </c>
      <c r="O246" s="81">
        <f t="shared" si="118"/>
        <v>4.2</v>
      </c>
      <c r="P246" s="81">
        <f t="shared" si="118"/>
        <v>4.4000000000000004</v>
      </c>
      <c r="Q246" s="81">
        <f t="shared" si="118"/>
        <v>4.3</v>
      </c>
      <c r="R246" s="1316">
        <f t="shared" si="118"/>
        <v>4.6999999999999993</v>
      </c>
      <c r="S246" s="81">
        <f t="shared" si="118"/>
        <v>4.6999999999999993</v>
      </c>
      <c r="T246" s="81">
        <f t="shared" si="118"/>
        <v>4</v>
      </c>
      <c r="U246" s="81">
        <f t="shared" si="118"/>
        <v>4.1000000000000005</v>
      </c>
      <c r="V246" s="81">
        <f t="shared" si="118"/>
        <v>4.1999999999999993</v>
      </c>
      <c r="W246" s="81">
        <f t="shared" si="118"/>
        <v>4.3</v>
      </c>
      <c r="X246" s="81">
        <f t="shared" si="118"/>
        <v>3.8000000000000003</v>
      </c>
      <c r="Y246" s="319">
        <f t="shared" si="118"/>
        <v>4.2</v>
      </c>
      <c r="Z246" s="81">
        <f t="shared" si="118"/>
        <v>4.2</v>
      </c>
      <c r="AA246" s="81">
        <f t="shared" si="118"/>
        <v>4.2</v>
      </c>
      <c r="AB246" s="82">
        <f t="shared" si="118"/>
        <v>4.7</v>
      </c>
      <c r="AC246" s="78"/>
      <c r="AD246" s="78"/>
      <c r="AE246" s="79"/>
      <c r="AF246" s="300"/>
      <c r="AG246" s="299"/>
      <c r="AH246" s="299"/>
      <c r="AI246" s="299"/>
      <c r="AJ246" s="299"/>
      <c r="AK246" s="299"/>
      <c r="AL246" s="299"/>
      <c r="AM246" s="299"/>
      <c r="AN246" s="299"/>
      <c r="AO246" s="299"/>
      <c r="AP246" s="299"/>
      <c r="AQ246" s="299"/>
      <c r="AR246" s="299"/>
      <c r="AS246" s="299"/>
      <c r="AT246" s="299"/>
      <c r="AU246" s="299"/>
      <c r="AV246" s="299"/>
      <c r="AW246" s="299"/>
      <c r="AX246" s="299"/>
      <c r="AY246" s="299"/>
      <c r="AZ246" s="299"/>
      <c r="BA246" s="299"/>
      <c r="BB246" s="299"/>
      <c r="BC246" s="299"/>
      <c r="BD246" s="299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</row>
    <row r="247" spans="1:132" s="2" customFormat="1" ht="10.5" customHeight="1" thickBot="1">
      <c r="A247" s="1039" t="s">
        <v>476</v>
      </c>
      <c r="B247" s="83"/>
      <c r="C247" s="893"/>
      <c r="D247" s="161"/>
      <c r="E247" s="84">
        <f>SQRT(E246*E246+E245*E245)</f>
        <v>8.0448741444475065</v>
      </c>
      <c r="F247" s="84">
        <f t="shared" ref="F247:AB247" si="119">SQRT(F246*F246+F245*F245)</f>
        <v>7.6275815302099517</v>
      </c>
      <c r="G247" s="84">
        <f t="shared" si="119"/>
        <v>8.0993826925266355</v>
      </c>
      <c r="H247" s="84">
        <f t="shared" si="119"/>
        <v>7.9404030124421272</v>
      </c>
      <c r="I247" s="84">
        <f t="shared" si="119"/>
        <v>8.490583018850943</v>
      </c>
      <c r="J247" s="84">
        <f t="shared" si="119"/>
        <v>7.8771822373231917</v>
      </c>
      <c r="K247" s="84">
        <f t="shared" si="119"/>
        <v>8.0709355095924291</v>
      </c>
      <c r="L247" s="84">
        <f t="shared" si="119"/>
        <v>7.8236819976274603</v>
      </c>
      <c r="M247" s="84">
        <f t="shared" si="119"/>
        <v>7.1693793315739676</v>
      </c>
      <c r="N247" s="84">
        <f t="shared" si="119"/>
        <v>7.4625732827222553</v>
      </c>
      <c r="O247" s="84">
        <f t="shared" si="119"/>
        <v>7.3239333694402227</v>
      </c>
      <c r="P247" s="84">
        <f t="shared" si="119"/>
        <v>7.7665951355790401</v>
      </c>
      <c r="Q247" s="84">
        <f t="shared" si="119"/>
        <v>7.8771822373231926</v>
      </c>
      <c r="R247" s="1317">
        <f t="shared" si="119"/>
        <v>8.598255637046389</v>
      </c>
      <c r="S247" s="84">
        <f t="shared" si="119"/>
        <v>8.3486525858967209</v>
      </c>
      <c r="T247" s="84">
        <f t="shared" si="119"/>
        <v>7.6321687612368736</v>
      </c>
      <c r="U247" s="84">
        <f t="shared" si="119"/>
        <v>7.6850504227363414</v>
      </c>
      <c r="V247" s="84">
        <f t="shared" si="119"/>
        <v>7.6550636836018553</v>
      </c>
      <c r="W247" s="84">
        <f t="shared" si="119"/>
        <v>7.463243262818116</v>
      </c>
      <c r="X247" s="84">
        <f t="shared" si="119"/>
        <v>7.0178344238090995</v>
      </c>
      <c r="Y247" s="320">
        <f t="shared" si="119"/>
        <v>7.4060785845142103</v>
      </c>
      <c r="Z247" s="84">
        <f t="shared" si="119"/>
        <v>7.8230428862431793</v>
      </c>
      <c r="AA247" s="84">
        <f t="shared" si="119"/>
        <v>7.488658090739623</v>
      </c>
      <c r="AB247" s="85">
        <f t="shared" si="119"/>
        <v>8.2661962231730275</v>
      </c>
      <c r="AC247" s="162"/>
      <c r="AD247" s="78"/>
      <c r="AE247" s="79"/>
      <c r="AF247" s="300"/>
      <c r="AG247" s="299"/>
      <c r="AH247" s="299"/>
      <c r="AI247" s="299"/>
      <c r="AJ247" s="299"/>
      <c r="AK247" s="299"/>
      <c r="AL247" s="299"/>
      <c r="AM247" s="299"/>
      <c r="AN247" s="299"/>
      <c r="AO247" s="299"/>
      <c r="AP247" s="299"/>
      <c r="AQ247" s="299"/>
      <c r="AR247" s="299"/>
      <c r="AS247" s="299"/>
      <c r="AT247" s="299"/>
      <c r="AU247" s="299"/>
      <c r="AV247" s="299"/>
      <c r="AW247" s="299"/>
      <c r="AX247" s="299"/>
      <c r="AY247" s="299"/>
      <c r="AZ247" s="299"/>
      <c r="BA247" s="299"/>
      <c r="BB247" s="299"/>
      <c r="BC247" s="299"/>
      <c r="BD247" s="299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</row>
    <row r="248" spans="1:132" s="22" customFormat="1" ht="10.5" customHeight="1" thickBot="1">
      <c r="A248" s="654" t="s">
        <v>150</v>
      </c>
      <c r="B248" s="86"/>
      <c r="C248" s="86"/>
      <c r="D248" s="86"/>
      <c r="E248" s="86">
        <v>1</v>
      </c>
      <c r="F248" s="86">
        <v>2</v>
      </c>
      <c r="G248" s="86">
        <v>3</v>
      </c>
      <c r="H248" s="324">
        <v>4</v>
      </c>
      <c r="I248" s="86">
        <v>5</v>
      </c>
      <c r="J248" s="86">
        <v>6</v>
      </c>
      <c r="K248" s="86">
        <v>7</v>
      </c>
      <c r="L248" s="86">
        <v>8</v>
      </c>
      <c r="M248" s="86">
        <v>9</v>
      </c>
      <c r="N248" s="324">
        <v>10</v>
      </c>
      <c r="O248" s="86">
        <v>11</v>
      </c>
      <c r="P248" s="86">
        <v>12</v>
      </c>
      <c r="Q248" s="86">
        <v>13</v>
      </c>
      <c r="R248" s="86">
        <v>14</v>
      </c>
      <c r="S248" s="86">
        <v>15</v>
      </c>
      <c r="T248" s="86">
        <v>16</v>
      </c>
      <c r="U248" s="86">
        <v>17</v>
      </c>
      <c r="V248" s="324">
        <v>18</v>
      </c>
      <c r="W248" s="86">
        <v>19</v>
      </c>
      <c r="X248" s="86">
        <v>20</v>
      </c>
      <c r="Y248" s="471">
        <v>21</v>
      </c>
      <c r="Z248" s="86">
        <v>22</v>
      </c>
      <c r="AA248" s="86">
        <v>23</v>
      </c>
      <c r="AB248" s="87">
        <v>24</v>
      </c>
      <c r="AC248" s="163"/>
      <c r="AD248" s="163"/>
      <c r="AE248" s="163"/>
      <c r="AF248" s="293"/>
      <c r="AG248" s="293"/>
      <c r="AH248" s="293"/>
      <c r="AI248" s="293"/>
      <c r="AJ248" s="293"/>
      <c r="AK248" s="293"/>
      <c r="AL248" s="293"/>
      <c r="AM248" s="293"/>
      <c r="AN248" s="293"/>
      <c r="AO248" s="293"/>
      <c r="AP248" s="293"/>
      <c r="AQ248" s="293"/>
      <c r="AR248" s="293"/>
      <c r="AS248" s="293"/>
      <c r="AT248" s="293"/>
      <c r="AU248" s="293"/>
      <c r="AV248" s="293"/>
      <c r="AW248" s="293"/>
      <c r="AX248" s="293"/>
      <c r="AY248" s="293"/>
      <c r="AZ248" s="293"/>
      <c r="BA248" s="293"/>
      <c r="BB248" s="293"/>
      <c r="BC248" s="293"/>
      <c r="BD248" s="293"/>
    </row>
    <row r="249" spans="1:132" s="22" customFormat="1" ht="10.5" customHeight="1">
      <c r="A249" s="391" t="s">
        <v>32</v>
      </c>
      <c r="B249" s="48"/>
      <c r="C249" s="853" t="s">
        <v>136</v>
      </c>
      <c r="D249" s="48" t="s">
        <v>39</v>
      </c>
      <c r="E249" s="48">
        <v>38.200000000000003</v>
      </c>
      <c r="F249" s="48">
        <v>38.1</v>
      </c>
      <c r="G249" s="48">
        <v>38</v>
      </c>
      <c r="H249" s="327">
        <v>38</v>
      </c>
      <c r="I249" s="48">
        <v>38</v>
      </c>
      <c r="J249" s="48">
        <v>38</v>
      </c>
      <c r="K249" s="48">
        <v>38</v>
      </c>
      <c r="L249" s="48">
        <v>37.799999999999997</v>
      </c>
      <c r="M249" s="48">
        <v>38</v>
      </c>
      <c r="N249" s="327">
        <v>38.1</v>
      </c>
      <c r="O249" s="48">
        <v>38.200000000000003</v>
      </c>
      <c r="P249" s="48">
        <v>37.9</v>
      </c>
      <c r="Q249" s="48">
        <v>38</v>
      </c>
      <c r="R249" s="48">
        <v>37.799999999999997</v>
      </c>
      <c r="S249" s="48">
        <v>37.799999999999997</v>
      </c>
      <c r="T249" s="48">
        <v>37.9</v>
      </c>
      <c r="U249" s="48">
        <v>37.9</v>
      </c>
      <c r="V249" s="327">
        <v>37.9</v>
      </c>
      <c r="W249" s="48">
        <v>37.799999999999997</v>
      </c>
      <c r="X249" s="48">
        <v>37.9</v>
      </c>
      <c r="Y249" s="853">
        <v>37.6</v>
      </c>
      <c r="Z249" s="48">
        <v>37.799999999999997</v>
      </c>
      <c r="AA249" s="48">
        <v>38</v>
      </c>
      <c r="AB249" s="49">
        <v>37.799999999999997</v>
      </c>
      <c r="AC249" s="163"/>
      <c r="AD249" s="163"/>
      <c r="AE249" s="163"/>
      <c r="AF249" s="293"/>
      <c r="AG249" s="293"/>
      <c r="AH249" s="293"/>
      <c r="AI249" s="293"/>
      <c r="AJ249" s="293"/>
      <c r="AK249" s="293"/>
      <c r="AL249" s="293"/>
      <c r="AM249" s="293"/>
      <c r="AN249" s="293"/>
      <c r="AO249" s="293"/>
      <c r="AP249" s="293"/>
      <c r="AQ249" s="293"/>
      <c r="AR249" s="293"/>
      <c r="AS249" s="293"/>
      <c r="AT249" s="293"/>
      <c r="AU249" s="293"/>
      <c r="AV249" s="293"/>
      <c r="AW249" s="293"/>
      <c r="AX249" s="293"/>
      <c r="AY249" s="293"/>
      <c r="AZ249" s="293"/>
      <c r="BA249" s="293"/>
      <c r="BB249" s="293"/>
      <c r="BC249" s="293"/>
      <c r="BD249" s="293"/>
    </row>
    <row r="250" spans="1:132" s="22" customFormat="1" ht="10.5" customHeight="1" thickBot="1">
      <c r="A250" s="393" t="s">
        <v>33</v>
      </c>
      <c r="B250" s="50"/>
      <c r="C250" s="854" t="s">
        <v>136</v>
      </c>
      <c r="D250" s="50" t="s">
        <v>39</v>
      </c>
      <c r="E250" s="50">
        <v>38.299999999999997</v>
      </c>
      <c r="F250" s="50">
        <v>38.1</v>
      </c>
      <c r="G250" s="50">
        <v>37.700000000000003</v>
      </c>
      <c r="H250" s="328">
        <v>38</v>
      </c>
      <c r="I250" s="50">
        <v>37.700000000000003</v>
      </c>
      <c r="J250" s="50">
        <v>38.1</v>
      </c>
      <c r="K250" s="50">
        <v>37.9</v>
      </c>
      <c r="L250" s="50">
        <v>37.6</v>
      </c>
      <c r="M250" s="50">
        <v>38.200000000000003</v>
      </c>
      <c r="N250" s="328">
        <v>37.9</v>
      </c>
      <c r="O250" s="50">
        <v>37.9</v>
      </c>
      <c r="P250" s="50">
        <v>37.799999999999997</v>
      </c>
      <c r="Q250" s="50">
        <v>38</v>
      </c>
      <c r="R250" s="50">
        <v>37.9</v>
      </c>
      <c r="S250" s="50">
        <v>37.9</v>
      </c>
      <c r="T250" s="50">
        <v>37.799999999999997</v>
      </c>
      <c r="U250" s="50">
        <v>37.799999999999997</v>
      </c>
      <c r="V250" s="328">
        <v>37.9</v>
      </c>
      <c r="W250" s="50">
        <v>37.799999999999997</v>
      </c>
      <c r="X250" s="50">
        <v>38</v>
      </c>
      <c r="Y250" s="854">
        <v>37.700000000000003</v>
      </c>
      <c r="Z250" s="50">
        <v>37.6</v>
      </c>
      <c r="AA250" s="50">
        <v>37.700000000000003</v>
      </c>
      <c r="AB250" s="51">
        <v>37.700000000000003</v>
      </c>
      <c r="AC250" s="163"/>
      <c r="AD250" s="163"/>
      <c r="AE250" s="163"/>
      <c r="AF250" s="293"/>
      <c r="AG250" s="293"/>
      <c r="AH250" s="293"/>
      <c r="AI250" s="293"/>
      <c r="AJ250" s="293"/>
      <c r="AK250" s="293"/>
      <c r="AL250" s="293"/>
      <c r="AM250" s="293"/>
      <c r="AN250" s="293"/>
      <c r="AO250" s="293"/>
      <c r="AP250" s="293"/>
      <c r="AQ250" s="293"/>
      <c r="AR250" s="293"/>
      <c r="AS250" s="293"/>
      <c r="AT250" s="293"/>
      <c r="AU250" s="293"/>
      <c r="AV250" s="293"/>
      <c r="AW250" s="293"/>
      <c r="AX250" s="293"/>
      <c r="AY250" s="293"/>
      <c r="AZ250" s="293"/>
      <c r="BA250" s="293"/>
      <c r="BB250" s="293"/>
      <c r="BC250" s="293"/>
      <c r="BD250" s="293"/>
    </row>
    <row r="251" spans="1:132" s="2" customFormat="1" ht="10.5" customHeight="1">
      <c r="A251" s="1595"/>
      <c r="B251" s="1410" t="s">
        <v>187</v>
      </c>
      <c r="C251" s="165" t="s">
        <v>136</v>
      </c>
      <c r="D251" s="1266" t="s">
        <v>34</v>
      </c>
      <c r="E251" s="88">
        <v>53</v>
      </c>
      <c r="F251" s="88">
        <v>52</v>
      </c>
      <c r="G251" s="88">
        <v>53</v>
      </c>
      <c r="H251" s="337">
        <v>53</v>
      </c>
      <c r="I251" s="88">
        <v>53</v>
      </c>
      <c r="J251" s="88">
        <v>52</v>
      </c>
      <c r="K251" s="88">
        <v>51</v>
      </c>
      <c r="L251" s="88">
        <v>53</v>
      </c>
      <c r="M251" s="88">
        <v>57</v>
      </c>
      <c r="N251" s="337">
        <v>57</v>
      </c>
      <c r="O251" s="88">
        <v>56</v>
      </c>
      <c r="P251" s="88">
        <v>63</v>
      </c>
      <c r="Q251" s="88">
        <v>62</v>
      </c>
      <c r="R251" s="88">
        <v>62</v>
      </c>
      <c r="S251" s="88">
        <v>62</v>
      </c>
      <c r="T251" s="88">
        <v>57</v>
      </c>
      <c r="U251" s="88">
        <v>54</v>
      </c>
      <c r="V251" s="337">
        <v>55</v>
      </c>
      <c r="W251" s="88">
        <v>54</v>
      </c>
      <c r="X251" s="88">
        <v>55</v>
      </c>
      <c r="Y251" s="88">
        <v>53</v>
      </c>
      <c r="Z251" s="88">
        <v>54</v>
      </c>
      <c r="AA251" s="88">
        <v>54</v>
      </c>
      <c r="AB251" s="89">
        <v>52</v>
      </c>
      <c r="AC251" s="171"/>
      <c r="AD251" s="108"/>
      <c r="AE251" s="69"/>
      <c r="AF251" s="295"/>
      <c r="AG251" s="295"/>
      <c r="AH251" s="295"/>
      <c r="AI251" s="295"/>
      <c r="AJ251" s="295"/>
      <c r="AK251" s="295"/>
      <c r="AL251" s="295"/>
      <c r="AM251" s="295"/>
      <c r="AN251" s="295"/>
      <c r="AO251" s="295"/>
      <c r="AP251" s="295"/>
      <c r="AQ251" s="295"/>
      <c r="AR251" s="295"/>
      <c r="AS251" s="295"/>
      <c r="AT251" s="295"/>
      <c r="AU251" s="295"/>
      <c r="AV251" s="295"/>
      <c r="AW251" s="295"/>
      <c r="AX251" s="295"/>
      <c r="AY251" s="295"/>
      <c r="AZ251" s="295"/>
      <c r="BA251" s="295"/>
      <c r="BB251" s="295"/>
      <c r="BC251" s="295"/>
      <c r="BD251" s="295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</row>
    <row r="252" spans="1:132" s="2" customFormat="1" ht="10.5" customHeight="1">
      <c r="A252" s="1602"/>
      <c r="B252" s="1430"/>
      <c r="C252" s="1154"/>
      <c r="D252" s="155" t="s">
        <v>126</v>
      </c>
      <c r="E252" s="100" t="s">
        <v>123</v>
      </c>
      <c r="F252" s="100"/>
      <c r="G252" s="100"/>
      <c r="H252" s="343"/>
      <c r="I252" s="100"/>
      <c r="J252" s="100"/>
      <c r="K252" s="100"/>
      <c r="L252" s="100"/>
      <c r="M252" s="100"/>
      <c r="N252" s="343"/>
      <c r="O252" s="100"/>
      <c r="P252" s="100"/>
      <c r="Q252" s="100"/>
      <c r="R252" s="100"/>
      <c r="S252" s="100"/>
      <c r="T252" s="100"/>
      <c r="U252" s="100"/>
      <c r="V252" s="343"/>
      <c r="W252" s="100"/>
      <c r="X252" s="100"/>
      <c r="Y252" s="100"/>
      <c r="Z252" s="100"/>
      <c r="AA252" s="100"/>
      <c r="AB252" s="101"/>
      <c r="AC252" s="58">
        <f>SUM(D252:AB252)</f>
        <v>0</v>
      </c>
      <c r="AD252" s="61">
        <f>SUM(E253:AB253)</f>
        <v>0</v>
      </c>
      <c r="AE252" s="69">
        <v>21</v>
      </c>
      <c r="AF252" s="295"/>
      <c r="AG252" s="295"/>
      <c r="AH252" s="295"/>
      <c r="AI252" s="295"/>
      <c r="AJ252" s="295"/>
      <c r="AK252" s="295"/>
      <c r="AL252" s="295"/>
      <c r="AM252" s="295"/>
      <c r="AN252" s="295"/>
      <c r="AO252" s="295"/>
      <c r="AP252" s="295"/>
      <c r="AQ252" s="295"/>
      <c r="AR252" s="295"/>
      <c r="AS252" s="295"/>
      <c r="AT252" s="295"/>
      <c r="AU252" s="295"/>
      <c r="AV252" s="295"/>
      <c r="AW252" s="295"/>
      <c r="AX252" s="295"/>
      <c r="AY252" s="295"/>
      <c r="AZ252" s="295"/>
      <c r="BA252" s="295"/>
      <c r="BB252" s="295"/>
      <c r="BC252" s="295"/>
      <c r="BD252" s="295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</row>
    <row r="253" spans="1:132" s="2" customFormat="1" ht="10.5" customHeight="1">
      <c r="A253" s="1603"/>
      <c r="B253" s="1431"/>
      <c r="C253" s="1154"/>
      <c r="D253" s="155" t="s">
        <v>127</v>
      </c>
      <c r="E253" s="100" t="s">
        <v>123</v>
      </c>
      <c r="F253" s="100"/>
      <c r="G253" s="100"/>
      <c r="H253" s="343"/>
      <c r="I253" s="100"/>
      <c r="J253" s="100"/>
      <c r="K253" s="100"/>
      <c r="L253" s="100"/>
      <c r="M253" s="100"/>
      <c r="N253" s="343"/>
      <c r="O253" s="100"/>
      <c r="P253" s="100"/>
      <c r="Q253" s="100"/>
      <c r="R253" s="100"/>
      <c r="S253" s="100"/>
      <c r="T253" s="100"/>
      <c r="U253" s="100"/>
      <c r="V253" s="343"/>
      <c r="W253" s="100"/>
      <c r="X253" s="100"/>
      <c r="Y253" s="100"/>
      <c r="Z253" s="100"/>
      <c r="AA253" s="100"/>
      <c r="AB253" s="101"/>
      <c r="AC253" s="58"/>
      <c r="AD253" s="61"/>
      <c r="AE253" s="69"/>
      <c r="AF253" s="295"/>
      <c r="AG253" s="295"/>
      <c r="AH253" s="295"/>
      <c r="AI253" s="295"/>
      <c r="AJ253" s="295"/>
      <c r="AK253" s="295"/>
      <c r="AL253" s="295"/>
      <c r="AM253" s="295"/>
      <c r="AN253" s="295"/>
      <c r="AO253" s="295"/>
      <c r="AP253" s="295"/>
      <c r="AQ253" s="295"/>
      <c r="AR253" s="295"/>
      <c r="AS253" s="295"/>
      <c r="AT253" s="295"/>
      <c r="AU253" s="295"/>
      <c r="AV253" s="295"/>
      <c r="AW253" s="295"/>
      <c r="AX253" s="295"/>
      <c r="AY253" s="295"/>
      <c r="AZ253" s="295"/>
      <c r="BA253" s="295"/>
      <c r="BB253" s="295"/>
      <c r="BC253" s="295"/>
      <c r="BD253" s="295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</row>
    <row r="254" spans="1:132" s="2" customFormat="1" ht="10.5" customHeight="1" thickBot="1">
      <c r="A254" s="1604"/>
      <c r="B254" s="1441"/>
      <c r="C254" s="312"/>
      <c r="D254" s="271" t="s">
        <v>42</v>
      </c>
      <c r="E254" s="166"/>
      <c r="F254" s="166"/>
      <c r="G254" s="166"/>
      <c r="H254" s="356"/>
      <c r="I254" s="166"/>
      <c r="J254" s="166"/>
      <c r="K254" s="166"/>
      <c r="L254" s="166"/>
      <c r="M254" s="166"/>
      <c r="N254" s="356"/>
      <c r="O254" s="166"/>
      <c r="P254" s="166"/>
      <c r="Q254" s="166"/>
      <c r="R254" s="166"/>
      <c r="S254" s="166"/>
      <c r="T254" s="166"/>
      <c r="U254" s="166"/>
      <c r="V254" s="356"/>
      <c r="W254" s="166"/>
      <c r="X254" s="166"/>
      <c r="Y254" s="166"/>
      <c r="Z254" s="166"/>
      <c r="AA254" s="166"/>
      <c r="AB254" s="167"/>
      <c r="AC254" s="58"/>
      <c r="AD254" s="61"/>
      <c r="AE254" s="69"/>
      <c r="AF254" s="295"/>
      <c r="AG254" s="295"/>
      <c r="AH254" s="295"/>
      <c r="AI254" s="295"/>
      <c r="AJ254" s="295"/>
      <c r="AK254" s="295"/>
      <c r="AL254" s="295"/>
      <c r="AM254" s="295"/>
      <c r="AN254" s="295"/>
      <c r="AO254" s="295"/>
      <c r="AP254" s="295"/>
      <c r="AQ254" s="295"/>
      <c r="AR254" s="295"/>
      <c r="AS254" s="295"/>
      <c r="AT254" s="295"/>
      <c r="AU254" s="295"/>
      <c r="AV254" s="295"/>
      <c r="AW254" s="295"/>
      <c r="AX254" s="295"/>
      <c r="AY254" s="295"/>
      <c r="AZ254" s="295"/>
      <c r="BA254" s="295"/>
      <c r="BB254" s="295"/>
      <c r="BC254" s="295"/>
      <c r="BD254" s="295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</row>
    <row r="255" spans="1:132" s="2" customFormat="1" ht="10.5" customHeight="1">
      <c r="A255" s="1484"/>
      <c r="B255" s="1410" t="s">
        <v>160</v>
      </c>
      <c r="C255" s="165" t="s">
        <v>136</v>
      </c>
      <c r="D255" s="1266" t="s">
        <v>34</v>
      </c>
      <c r="E255" s="88">
        <v>41</v>
      </c>
      <c r="F255" s="88">
        <v>42</v>
      </c>
      <c r="G255" s="88">
        <v>42</v>
      </c>
      <c r="H255" s="337">
        <v>41</v>
      </c>
      <c r="I255" s="88">
        <v>42</v>
      </c>
      <c r="J255" s="88">
        <v>42</v>
      </c>
      <c r="K255" s="88">
        <v>42</v>
      </c>
      <c r="L255" s="88">
        <v>42</v>
      </c>
      <c r="M255" s="88">
        <v>29</v>
      </c>
      <c r="N255" s="337">
        <v>30</v>
      </c>
      <c r="O255" s="88">
        <v>31</v>
      </c>
      <c r="P255" s="88">
        <v>31</v>
      </c>
      <c r="Q255" s="88">
        <v>30</v>
      </c>
      <c r="R255" s="88">
        <v>31</v>
      </c>
      <c r="S255" s="88">
        <v>30</v>
      </c>
      <c r="T255" s="88">
        <v>30</v>
      </c>
      <c r="U255" s="88">
        <v>31</v>
      </c>
      <c r="V255" s="337">
        <v>31</v>
      </c>
      <c r="W255" s="88">
        <v>30</v>
      </c>
      <c r="X255" s="88">
        <v>30</v>
      </c>
      <c r="Y255" s="88">
        <v>31</v>
      </c>
      <c r="Z255" s="88">
        <v>30</v>
      </c>
      <c r="AA255" s="88">
        <v>30</v>
      </c>
      <c r="AB255" s="89">
        <v>42</v>
      </c>
      <c r="AC255" s="171"/>
      <c r="AD255" s="108"/>
      <c r="AE255" s="69"/>
      <c r="AF255" s="295"/>
      <c r="AG255" s="295"/>
      <c r="AH255" s="295"/>
      <c r="AI255" s="295"/>
      <c r="AJ255" s="295"/>
      <c r="AK255" s="295"/>
      <c r="AL255" s="295"/>
      <c r="AM255" s="295"/>
      <c r="AN255" s="295"/>
      <c r="AO255" s="295"/>
      <c r="AP255" s="295"/>
      <c r="AQ255" s="295"/>
      <c r="AR255" s="295"/>
      <c r="AS255" s="295"/>
      <c r="AT255" s="295"/>
      <c r="AU255" s="295"/>
      <c r="AV255" s="295"/>
      <c r="AW255" s="295"/>
      <c r="AX255" s="295"/>
      <c r="AY255" s="295"/>
      <c r="AZ255" s="295"/>
      <c r="BA255" s="295"/>
      <c r="BB255" s="295"/>
      <c r="BC255" s="295"/>
      <c r="BD255" s="295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</row>
    <row r="256" spans="1:132" s="2" customFormat="1" ht="10.5" customHeight="1">
      <c r="A256" s="1605"/>
      <c r="B256" s="1430"/>
      <c r="C256" s="1154"/>
      <c r="D256" s="155" t="s">
        <v>126</v>
      </c>
      <c r="E256" s="100" t="s">
        <v>123</v>
      </c>
      <c r="F256" s="100"/>
      <c r="G256" s="100"/>
      <c r="H256" s="343"/>
      <c r="I256" s="100"/>
      <c r="J256" s="100"/>
      <c r="K256" s="100"/>
      <c r="L256" s="100"/>
      <c r="M256" s="100"/>
      <c r="N256" s="343"/>
      <c r="O256" s="100"/>
      <c r="P256" s="100"/>
      <c r="Q256" s="100"/>
      <c r="R256" s="100"/>
      <c r="S256" s="100"/>
      <c r="T256" s="100"/>
      <c r="U256" s="100"/>
      <c r="V256" s="343"/>
      <c r="W256" s="100"/>
      <c r="X256" s="100"/>
      <c r="Y256" s="100"/>
      <c r="Z256" s="100"/>
      <c r="AA256" s="100"/>
      <c r="AB256" s="101"/>
      <c r="AC256" s="58">
        <f>SUM(D256:AB256)</f>
        <v>0</v>
      </c>
      <c r="AD256" s="61">
        <f>SUM(E257:AB257)</f>
        <v>0</v>
      </c>
      <c r="AE256" s="69">
        <v>21</v>
      </c>
      <c r="AF256" s="295"/>
      <c r="AG256" s="295"/>
      <c r="AH256" s="295"/>
      <c r="AI256" s="295"/>
      <c r="AJ256" s="295"/>
      <c r="AK256" s="295"/>
      <c r="AL256" s="295"/>
      <c r="AM256" s="295"/>
      <c r="AN256" s="295"/>
      <c r="AO256" s="295"/>
      <c r="AP256" s="295"/>
      <c r="AQ256" s="295"/>
      <c r="AR256" s="295"/>
      <c r="AS256" s="295"/>
      <c r="AT256" s="295"/>
      <c r="AU256" s="295"/>
      <c r="AV256" s="295"/>
      <c r="AW256" s="295"/>
      <c r="AX256" s="295"/>
      <c r="AY256" s="295"/>
      <c r="AZ256" s="295"/>
      <c r="BA256" s="295"/>
      <c r="BB256" s="295"/>
      <c r="BC256" s="295"/>
      <c r="BD256" s="295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</row>
    <row r="257" spans="1:132" s="2" customFormat="1" ht="10.5" customHeight="1">
      <c r="A257" s="1606"/>
      <c r="B257" s="1431"/>
      <c r="C257" s="1154"/>
      <c r="D257" s="155" t="s">
        <v>127</v>
      </c>
      <c r="E257" s="100" t="s">
        <v>123</v>
      </c>
      <c r="F257" s="100"/>
      <c r="G257" s="100"/>
      <c r="H257" s="343"/>
      <c r="I257" s="100"/>
      <c r="J257" s="100"/>
      <c r="K257" s="100"/>
      <c r="L257" s="100"/>
      <c r="M257" s="100"/>
      <c r="N257" s="343"/>
      <c r="O257" s="100"/>
      <c r="P257" s="100"/>
      <c r="Q257" s="100"/>
      <c r="R257" s="100"/>
      <c r="S257" s="100"/>
      <c r="T257" s="100"/>
      <c r="U257" s="100"/>
      <c r="V257" s="343"/>
      <c r="W257" s="100"/>
      <c r="X257" s="100"/>
      <c r="Y257" s="100"/>
      <c r="Z257" s="100"/>
      <c r="AA257" s="100"/>
      <c r="AB257" s="101"/>
      <c r="AC257" s="58"/>
      <c r="AD257" s="61"/>
      <c r="AE257" s="69"/>
      <c r="AF257" s="295"/>
      <c r="AG257" s="295"/>
      <c r="AH257" s="295"/>
      <c r="AI257" s="295"/>
      <c r="AJ257" s="295"/>
      <c r="AK257" s="295"/>
      <c r="AL257" s="295"/>
      <c r="AM257" s="295"/>
      <c r="AN257" s="295"/>
      <c r="AO257" s="295"/>
      <c r="AP257" s="295"/>
      <c r="AQ257" s="295"/>
      <c r="AR257" s="295"/>
      <c r="AS257" s="295"/>
      <c r="AT257" s="295"/>
      <c r="AU257" s="295"/>
      <c r="AV257" s="295"/>
      <c r="AW257" s="295"/>
      <c r="AX257" s="295"/>
      <c r="AY257" s="295"/>
      <c r="AZ257" s="295"/>
      <c r="BA257" s="295"/>
      <c r="BB257" s="295"/>
      <c r="BC257" s="295"/>
      <c r="BD257" s="295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</row>
    <row r="258" spans="1:132" s="2" customFormat="1" ht="10.5" customHeight="1" thickBot="1">
      <c r="A258" s="1485"/>
      <c r="B258" s="1441"/>
      <c r="C258" s="312"/>
      <c r="D258" s="271" t="s">
        <v>42</v>
      </c>
      <c r="E258" s="166"/>
      <c r="F258" s="166"/>
      <c r="G258" s="166"/>
      <c r="H258" s="356"/>
      <c r="I258" s="166"/>
      <c r="J258" s="166"/>
      <c r="K258" s="166"/>
      <c r="L258" s="166"/>
      <c r="M258" s="166"/>
      <c r="N258" s="356"/>
      <c r="O258" s="166"/>
      <c r="P258" s="166"/>
      <c r="Q258" s="166"/>
      <c r="R258" s="166"/>
      <c r="S258" s="166"/>
      <c r="T258" s="166"/>
      <c r="U258" s="166"/>
      <c r="V258" s="356"/>
      <c r="W258" s="166"/>
      <c r="X258" s="166"/>
      <c r="Y258" s="166"/>
      <c r="Z258" s="166"/>
      <c r="AA258" s="166"/>
      <c r="AB258" s="167"/>
      <c r="AC258" s="58"/>
      <c r="AD258" s="61"/>
      <c r="AE258" s="69"/>
      <c r="AF258" s="295"/>
      <c r="AG258" s="295"/>
      <c r="AH258" s="295"/>
      <c r="AI258" s="295"/>
      <c r="AJ258" s="295"/>
      <c r="AK258" s="295"/>
      <c r="AL258" s="295"/>
      <c r="AM258" s="295"/>
      <c r="AN258" s="295"/>
      <c r="AO258" s="295"/>
      <c r="AP258" s="295"/>
      <c r="AQ258" s="295"/>
      <c r="AR258" s="295"/>
      <c r="AS258" s="295"/>
      <c r="AT258" s="295"/>
      <c r="AU258" s="295"/>
      <c r="AV258" s="295"/>
      <c r="AW258" s="295"/>
      <c r="AX258" s="295"/>
      <c r="AY258" s="295"/>
      <c r="AZ258" s="295"/>
      <c r="BA258" s="295"/>
      <c r="BB258" s="295"/>
      <c r="BC258" s="295"/>
      <c r="BD258" s="295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</row>
    <row r="259" spans="1:132" s="2" customFormat="1" ht="10.5" customHeight="1">
      <c r="A259" s="1596" t="s">
        <v>163</v>
      </c>
      <c r="B259" s="1607"/>
      <c r="C259" s="165"/>
      <c r="D259" s="1266" t="s">
        <v>126</v>
      </c>
      <c r="E259" s="113">
        <f>E230+E234</f>
        <v>5.3</v>
      </c>
      <c r="F259" s="113">
        <f t="shared" ref="E259:AB260" si="120">F230+F234</f>
        <v>5.3</v>
      </c>
      <c r="G259" s="113">
        <f t="shared" si="120"/>
        <v>5.4</v>
      </c>
      <c r="H259" s="346">
        <f t="shared" si="120"/>
        <v>5.3</v>
      </c>
      <c r="I259" s="113">
        <f t="shared" si="120"/>
        <v>5.3</v>
      </c>
      <c r="J259" s="113">
        <f t="shared" si="120"/>
        <v>5.3</v>
      </c>
      <c r="K259" s="113">
        <f t="shared" si="120"/>
        <v>5.3</v>
      </c>
      <c r="L259" s="113">
        <f t="shared" si="120"/>
        <v>5.4</v>
      </c>
      <c r="M259" s="113">
        <f t="shared" si="120"/>
        <v>4.8</v>
      </c>
      <c r="N259" s="346">
        <f t="shared" si="120"/>
        <v>4.8000000000000007</v>
      </c>
      <c r="O259" s="113">
        <f t="shared" si="120"/>
        <v>4.9000000000000004</v>
      </c>
      <c r="P259" s="113">
        <f t="shared" si="120"/>
        <v>5.3</v>
      </c>
      <c r="Q259" s="113">
        <f t="shared" si="120"/>
        <v>5.3</v>
      </c>
      <c r="R259" s="113">
        <f t="shared" si="120"/>
        <v>5.4</v>
      </c>
      <c r="S259" s="113">
        <f t="shared" si="120"/>
        <v>5.3</v>
      </c>
      <c r="T259" s="113">
        <f t="shared" si="120"/>
        <v>4.9000000000000004</v>
      </c>
      <c r="U259" s="113">
        <f t="shared" si="120"/>
        <v>4.9000000000000004</v>
      </c>
      <c r="V259" s="346">
        <f t="shared" si="120"/>
        <v>4.8</v>
      </c>
      <c r="W259" s="113">
        <f t="shared" si="120"/>
        <v>4.8</v>
      </c>
      <c r="X259" s="113">
        <f t="shared" si="120"/>
        <v>4.7</v>
      </c>
      <c r="Y259" s="125">
        <f t="shared" si="120"/>
        <v>4.8</v>
      </c>
      <c r="Z259" s="113">
        <f t="shared" si="120"/>
        <v>4.9000000000000004</v>
      </c>
      <c r="AA259" s="113">
        <f t="shared" si="120"/>
        <v>4.9000000000000004</v>
      </c>
      <c r="AB259" s="114">
        <f t="shared" si="120"/>
        <v>5.5</v>
      </c>
      <c r="AC259" s="187"/>
      <c r="AD259" s="187"/>
      <c r="AE259" s="187"/>
      <c r="AF259" s="295"/>
      <c r="AG259" s="295"/>
      <c r="AH259" s="295"/>
      <c r="AI259" s="295"/>
      <c r="AJ259" s="295"/>
      <c r="AK259" s="295"/>
      <c r="AL259" s="295"/>
      <c r="AM259" s="295"/>
      <c r="AN259" s="295"/>
      <c r="AO259" s="295"/>
      <c r="AP259" s="295"/>
      <c r="AQ259" s="295"/>
      <c r="AR259" s="295"/>
      <c r="AS259" s="295"/>
      <c r="AT259" s="295"/>
      <c r="AU259" s="295"/>
      <c r="AV259" s="295"/>
      <c r="AW259" s="295"/>
      <c r="AX259" s="295"/>
      <c r="AY259" s="295"/>
      <c r="AZ259" s="295"/>
      <c r="BA259" s="295"/>
      <c r="BB259" s="295"/>
      <c r="BC259" s="295"/>
      <c r="BD259" s="295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</row>
    <row r="260" spans="1:132" s="2" customFormat="1" ht="10.5" customHeight="1" thickBot="1">
      <c r="A260" s="1458"/>
      <c r="B260" s="1608"/>
      <c r="C260" s="920"/>
      <c r="D260" s="271" t="s">
        <v>127</v>
      </c>
      <c r="E260" s="126">
        <f t="shared" si="120"/>
        <v>3.1</v>
      </c>
      <c r="F260" s="126">
        <f t="shared" si="120"/>
        <v>3.1</v>
      </c>
      <c r="G260" s="126">
        <f t="shared" si="120"/>
        <v>3.2</v>
      </c>
      <c r="H260" s="348">
        <f t="shared" si="120"/>
        <v>3.5</v>
      </c>
      <c r="I260" s="126">
        <f t="shared" si="120"/>
        <v>3.2</v>
      </c>
      <c r="J260" s="126">
        <f t="shared" si="120"/>
        <v>3</v>
      </c>
      <c r="K260" s="126">
        <f t="shared" si="120"/>
        <v>3.3</v>
      </c>
      <c r="L260" s="126">
        <f t="shared" si="120"/>
        <v>3.5</v>
      </c>
      <c r="M260" s="126">
        <f t="shared" si="120"/>
        <v>2.2999999999999998</v>
      </c>
      <c r="N260" s="348">
        <f t="shared" si="120"/>
        <v>2.8</v>
      </c>
      <c r="O260" s="126">
        <f t="shared" si="120"/>
        <v>3</v>
      </c>
      <c r="P260" s="126">
        <f t="shared" si="120"/>
        <v>3.2</v>
      </c>
      <c r="Q260" s="126">
        <f t="shared" si="120"/>
        <v>3.1</v>
      </c>
      <c r="R260" s="126">
        <f t="shared" si="120"/>
        <v>3.3</v>
      </c>
      <c r="S260" s="126">
        <f t="shared" si="120"/>
        <v>3.3</v>
      </c>
      <c r="T260" s="126">
        <f t="shared" si="120"/>
        <v>2.6</v>
      </c>
      <c r="U260" s="126">
        <f t="shared" si="120"/>
        <v>2.9000000000000004</v>
      </c>
      <c r="V260" s="348">
        <f t="shared" si="120"/>
        <v>2.8</v>
      </c>
      <c r="W260" s="126">
        <f t="shared" si="120"/>
        <v>3.1</v>
      </c>
      <c r="X260" s="126">
        <f t="shared" si="120"/>
        <v>2.7</v>
      </c>
      <c r="Y260" s="127">
        <f t="shared" si="120"/>
        <v>3</v>
      </c>
      <c r="Z260" s="126">
        <f t="shared" si="120"/>
        <v>2.9000000000000004</v>
      </c>
      <c r="AA260" s="126">
        <f t="shared" si="120"/>
        <v>3</v>
      </c>
      <c r="AB260" s="128">
        <f t="shared" si="120"/>
        <v>3.5</v>
      </c>
      <c r="AC260" s="187"/>
      <c r="AD260" s="187"/>
      <c r="AE260" s="187"/>
      <c r="AF260" s="295"/>
      <c r="AG260" s="295"/>
      <c r="AH260" s="295"/>
      <c r="AI260" s="295"/>
      <c r="AJ260" s="295"/>
      <c r="AK260" s="295"/>
      <c r="AL260" s="295"/>
      <c r="AM260" s="295"/>
      <c r="AN260" s="295"/>
      <c r="AO260" s="295"/>
      <c r="AP260" s="295"/>
      <c r="AQ260" s="295"/>
      <c r="AR260" s="295"/>
      <c r="AS260" s="295"/>
      <c r="AT260" s="295"/>
      <c r="AU260" s="295"/>
      <c r="AV260" s="295"/>
      <c r="AW260" s="295"/>
      <c r="AX260" s="295"/>
      <c r="AY260" s="295"/>
      <c r="AZ260" s="295"/>
      <c r="BA260" s="295"/>
      <c r="BB260" s="295"/>
      <c r="BC260" s="295"/>
      <c r="BD260" s="295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</row>
    <row r="261" spans="1:132" s="2" customFormat="1" ht="10.5" customHeight="1">
      <c r="A261" s="1596" t="s">
        <v>21</v>
      </c>
      <c r="B261" s="1410"/>
      <c r="C261" s="165"/>
      <c r="D261" s="1266" t="s">
        <v>126</v>
      </c>
      <c r="E261" s="125" t="s">
        <v>123</v>
      </c>
      <c r="F261" s="125"/>
      <c r="G261" s="125"/>
      <c r="H261" s="346"/>
      <c r="I261" s="125"/>
      <c r="J261" s="125"/>
      <c r="K261" s="125"/>
      <c r="L261" s="125"/>
      <c r="M261" s="125"/>
      <c r="N261" s="346"/>
      <c r="O261" s="125"/>
      <c r="P261" s="125"/>
      <c r="Q261" s="125"/>
      <c r="R261" s="125"/>
      <c r="S261" s="125"/>
      <c r="T261" s="125"/>
      <c r="U261" s="125"/>
      <c r="V261" s="346"/>
      <c r="W261" s="125"/>
      <c r="X261" s="125"/>
      <c r="Y261" s="125"/>
      <c r="Z261" s="125"/>
      <c r="AA261" s="125"/>
      <c r="AB261" s="168"/>
      <c r="AC261" s="187"/>
      <c r="AD261" s="187"/>
      <c r="AE261" s="187"/>
      <c r="AF261" s="295"/>
      <c r="AG261" s="295"/>
      <c r="AH261" s="295"/>
      <c r="AI261" s="295"/>
      <c r="AJ261" s="295"/>
      <c r="AK261" s="295"/>
      <c r="AL261" s="295"/>
      <c r="AM261" s="295"/>
      <c r="AN261" s="295"/>
      <c r="AO261" s="295"/>
      <c r="AP261" s="295"/>
      <c r="AQ261" s="295"/>
      <c r="AR261" s="295"/>
      <c r="AS261" s="295"/>
      <c r="AT261" s="295"/>
      <c r="AU261" s="295"/>
      <c r="AV261" s="295"/>
      <c r="AW261" s="295"/>
      <c r="AX261" s="295"/>
      <c r="AY261" s="295"/>
      <c r="AZ261" s="295"/>
      <c r="BA261" s="295"/>
      <c r="BB261" s="295"/>
      <c r="BC261" s="295"/>
      <c r="BD261" s="295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</row>
    <row r="262" spans="1:132" s="2" customFormat="1" ht="10.5" customHeight="1" thickBot="1">
      <c r="A262" s="1362"/>
      <c r="B262" s="1441"/>
      <c r="C262" s="312"/>
      <c r="D262" s="271" t="s">
        <v>127</v>
      </c>
      <c r="E262" s="127" t="s">
        <v>123</v>
      </c>
      <c r="F262" s="127"/>
      <c r="G262" s="127"/>
      <c r="H262" s="348"/>
      <c r="I262" s="127"/>
      <c r="J262" s="127"/>
      <c r="K262" s="127"/>
      <c r="L262" s="127"/>
      <c r="M262" s="127"/>
      <c r="N262" s="348"/>
      <c r="O262" s="127"/>
      <c r="P262" s="127"/>
      <c r="Q262" s="127"/>
      <c r="R262" s="127"/>
      <c r="S262" s="127"/>
      <c r="T262" s="127"/>
      <c r="U262" s="127"/>
      <c r="V262" s="348"/>
      <c r="W262" s="127"/>
      <c r="X262" s="127"/>
      <c r="Y262" s="127"/>
      <c r="Z262" s="127"/>
      <c r="AA262" s="127"/>
      <c r="AB262" s="169"/>
      <c r="AC262" s="187"/>
      <c r="AD262" s="187"/>
      <c r="AE262" s="187"/>
      <c r="AF262" s="295"/>
      <c r="AG262" s="295"/>
      <c r="AH262" s="295"/>
      <c r="AI262" s="295"/>
      <c r="AJ262" s="295"/>
      <c r="AK262" s="295"/>
      <c r="AL262" s="295"/>
      <c r="AM262" s="295"/>
      <c r="AN262" s="295"/>
      <c r="AO262" s="295"/>
      <c r="AP262" s="295"/>
      <c r="AQ262" s="295"/>
      <c r="AR262" s="295"/>
      <c r="AS262" s="295"/>
      <c r="AT262" s="295"/>
      <c r="AU262" s="295"/>
      <c r="AV262" s="295"/>
      <c r="AW262" s="295"/>
      <c r="AX262" s="295"/>
      <c r="AY262" s="295"/>
      <c r="AZ262" s="295"/>
      <c r="BA262" s="295"/>
      <c r="BB262" s="295"/>
      <c r="BC262" s="295"/>
      <c r="BD262" s="295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</row>
    <row r="263" spans="1:132" s="5" customFormat="1" ht="10.5" customHeight="1" thickBot="1">
      <c r="A263" s="650" t="s">
        <v>107</v>
      </c>
      <c r="B263" s="170"/>
      <c r="C263" s="86"/>
      <c r="D263" s="86"/>
      <c r="E263" s="86">
        <v>1</v>
      </c>
      <c r="F263" s="86">
        <v>2</v>
      </c>
      <c r="G263" s="86">
        <v>3</v>
      </c>
      <c r="H263" s="324">
        <v>4</v>
      </c>
      <c r="I263" s="86">
        <v>5</v>
      </c>
      <c r="J263" s="86">
        <v>6</v>
      </c>
      <c r="K263" s="86">
        <v>7</v>
      </c>
      <c r="L263" s="86">
        <v>8</v>
      </c>
      <c r="M263" s="86">
        <v>9</v>
      </c>
      <c r="N263" s="324">
        <v>10</v>
      </c>
      <c r="O263" s="86">
        <v>11</v>
      </c>
      <c r="P263" s="86">
        <v>12</v>
      </c>
      <c r="Q263" s="86">
        <v>13</v>
      </c>
      <c r="R263" s="86">
        <v>14</v>
      </c>
      <c r="S263" s="86">
        <v>15</v>
      </c>
      <c r="T263" s="86">
        <v>16</v>
      </c>
      <c r="U263" s="86">
        <v>17</v>
      </c>
      <c r="V263" s="324">
        <v>18</v>
      </c>
      <c r="W263" s="86">
        <v>19</v>
      </c>
      <c r="X263" s="86">
        <v>20</v>
      </c>
      <c r="Y263" s="471">
        <v>21</v>
      </c>
      <c r="Z263" s="86">
        <v>22</v>
      </c>
      <c r="AA263" s="86">
        <v>23</v>
      </c>
      <c r="AB263" s="87">
        <v>24</v>
      </c>
      <c r="AC263" s="148"/>
      <c r="AD263" s="148"/>
      <c r="AE263" s="148"/>
      <c r="AF263" s="293"/>
      <c r="AG263" s="293"/>
      <c r="AH263" s="293"/>
      <c r="AI263" s="293"/>
      <c r="AJ263" s="293"/>
      <c r="AK263" s="293"/>
      <c r="AL263" s="293"/>
      <c r="AM263" s="293"/>
      <c r="AN263" s="293"/>
      <c r="AO263" s="293"/>
      <c r="AP263" s="293"/>
      <c r="AQ263" s="293"/>
      <c r="AR263" s="293"/>
      <c r="AS263" s="293"/>
      <c r="AT263" s="293"/>
      <c r="AU263" s="293"/>
      <c r="AV263" s="293"/>
      <c r="AW263" s="293"/>
      <c r="AX263" s="293"/>
      <c r="AY263" s="293"/>
      <c r="AZ263" s="293"/>
      <c r="BA263" s="293"/>
      <c r="BB263" s="293"/>
      <c r="BC263" s="293"/>
      <c r="BD263" s="293"/>
    </row>
    <row r="264" spans="1:132" s="5" customFormat="1" ht="10.5" customHeight="1">
      <c r="A264" s="391" t="s">
        <v>78</v>
      </c>
      <c r="B264" s="428"/>
      <c r="C264" s="853" t="s">
        <v>136</v>
      </c>
      <c r="D264" s="48" t="s">
        <v>39</v>
      </c>
      <c r="E264" s="48">
        <v>6.4</v>
      </c>
      <c r="F264" s="48">
        <v>6.3</v>
      </c>
      <c r="G264" s="48">
        <v>6.3</v>
      </c>
      <c r="H264" s="327">
        <v>6.3</v>
      </c>
      <c r="I264" s="48">
        <v>6.3</v>
      </c>
      <c r="J264" s="48">
        <v>6.3</v>
      </c>
      <c r="K264" s="48">
        <v>6.3</v>
      </c>
      <c r="L264" s="48">
        <v>6.3</v>
      </c>
      <c r="M264" s="48">
        <v>6.3</v>
      </c>
      <c r="N264" s="327">
        <v>6.4</v>
      </c>
      <c r="O264" s="48">
        <v>6.3</v>
      </c>
      <c r="P264" s="48">
        <v>6.4</v>
      </c>
      <c r="Q264" s="48">
        <v>6.3</v>
      </c>
      <c r="R264" s="48">
        <v>6.3</v>
      </c>
      <c r="S264" s="48">
        <v>6.3</v>
      </c>
      <c r="T264" s="48">
        <v>6.3</v>
      </c>
      <c r="U264" s="48">
        <v>6.3</v>
      </c>
      <c r="V264" s="327">
        <v>6.2</v>
      </c>
      <c r="W264" s="48">
        <v>6.3</v>
      </c>
      <c r="X264" s="48">
        <v>6.3</v>
      </c>
      <c r="Y264" s="853">
        <v>6.3</v>
      </c>
      <c r="Z264" s="48">
        <v>6.3</v>
      </c>
      <c r="AA264" s="48">
        <v>6.3</v>
      </c>
      <c r="AB264" s="49">
        <v>6.2</v>
      </c>
      <c r="AC264" s="148"/>
      <c r="AD264" s="148"/>
      <c r="AE264" s="148"/>
      <c r="AF264" s="293"/>
      <c r="AG264" s="293"/>
      <c r="AH264" s="293"/>
      <c r="AI264" s="293"/>
      <c r="AJ264" s="293"/>
      <c r="AK264" s="293"/>
      <c r="AL264" s="293"/>
      <c r="AM264" s="293"/>
      <c r="AN264" s="293"/>
      <c r="AO264" s="293"/>
      <c r="AP264" s="293"/>
      <c r="AQ264" s="293"/>
      <c r="AR264" s="293"/>
      <c r="AS264" s="293"/>
      <c r="AT264" s="293"/>
      <c r="AU264" s="293"/>
      <c r="AV264" s="293"/>
      <c r="AW264" s="293"/>
      <c r="AX264" s="293"/>
      <c r="AY264" s="293"/>
      <c r="AZ264" s="293"/>
      <c r="BA264" s="293"/>
      <c r="BB264" s="293"/>
      <c r="BC264" s="293"/>
      <c r="BD264" s="293"/>
    </row>
    <row r="265" spans="1:132" s="5" customFormat="1" ht="10.5" customHeight="1" thickBot="1">
      <c r="A265" s="393" t="s">
        <v>79</v>
      </c>
      <c r="B265" s="429"/>
      <c r="C265" s="854" t="s">
        <v>136</v>
      </c>
      <c r="D265" s="50" t="s">
        <v>39</v>
      </c>
      <c r="E265" s="50">
        <v>6.3</v>
      </c>
      <c r="F265" s="50">
        <v>6.3</v>
      </c>
      <c r="G265" s="50">
        <v>6.3</v>
      </c>
      <c r="H265" s="328">
        <v>6.3</v>
      </c>
      <c r="I265" s="50">
        <v>6.3</v>
      </c>
      <c r="J265" s="50">
        <v>6.4</v>
      </c>
      <c r="K265" s="50">
        <v>6.3</v>
      </c>
      <c r="L265" s="50">
        <v>6.2</v>
      </c>
      <c r="M265" s="50">
        <v>6.3</v>
      </c>
      <c r="N265" s="328">
        <v>6.4</v>
      </c>
      <c r="O265" s="50">
        <v>6.4</v>
      </c>
      <c r="P265" s="50">
        <v>6.4</v>
      </c>
      <c r="Q265" s="50">
        <v>6.3</v>
      </c>
      <c r="R265" s="50">
        <v>6.3</v>
      </c>
      <c r="S265" s="50">
        <v>6.2</v>
      </c>
      <c r="T265" s="50">
        <v>6.2</v>
      </c>
      <c r="U265" s="50">
        <v>6.3</v>
      </c>
      <c r="V265" s="328">
        <v>6.3</v>
      </c>
      <c r="W265" s="50">
        <v>6.3</v>
      </c>
      <c r="X265" s="50">
        <v>6.3</v>
      </c>
      <c r="Y265" s="854">
        <v>6.3</v>
      </c>
      <c r="Z265" s="50">
        <v>6.3</v>
      </c>
      <c r="AA265" s="50">
        <v>6.3</v>
      </c>
      <c r="AB265" s="51">
        <v>6.2</v>
      </c>
      <c r="AC265" s="148"/>
      <c r="AD265" s="148"/>
      <c r="AE265" s="148"/>
      <c r="AF265" s="293"/>
      <c r="AG265" s="293"/>
      <c r="AH265" s="293"/>
      <c r="AI265" s="293"/>
      <c r="AJ265" s="293"/>
      <c r="AK265" s="293"/>
      <c r="AL265" s="293"/>
      <c r="AM265" s="293"/>
      <c r="AN265" s="293"/>
      <c r="AO265" s="293"/>
      <c r="AP265" s="293"/>
      <c r="AQ265" s="293"/>
      <c r="AR265" s="293"/>
      <c r="AS265" s="293"/>
      <c r="AT265" s="293"/>
      <c r="AU265" s="293"/>
      <c r="AV265" s="293"/>
      <c r="AW265" s="293"/>
      <c r="AX265" s="293"/>
      <c r="AY265" s="293"/>
      <c r="AZ265" s="293"/>
      <c r="BA265" s="293"/>
      <c r="BB265" s="293"/>
      <c r="BC265" s="293"/>
      <c r="BD265" s="293"/>
    </row>
    <row r="266" spans="1:132" s="2" customFormat="1" ht="10.5" customHeight="1">
      <c r="A266" s="1388" t="s">
        <v>108</v>
      </c>
      <c r="B266" s="1537" t="s">
        <v>188</v>
      </c>
      <c r="C266" s="165"/>
      <c r="D266" s="1266"/>
      <c r="E266" s="88"/>
      <c r="F266" s="88"/>
      <c r="G266" s="88"/>
      <c r="H266" s="336"/>
      <c r="I266" s="88"/>
      <c r="J266" s="88"/>
      <c r="K266" s="88"/>
      <c r="L266" s="88"/>
      <c r="M266" s="88"/>
      <c r="N266" s="336"/>
      <c r="O266" s="88"/>
      <c r="P266" s="88"/>
      <c r="Q266" s="88"/>
      <c r="R266" s="88"/>
      <c r="S266" s="88"/>
      <c r="T266" s="88"/>
      <c r="U266" s="88"/>
      <c r="V266" s="337"/>
      <c r="W266" s="88"/>
      <c r="X266" s="88"/>
      <c r="Y266" s="88"/>
      <c r="Z266" s="88"/>
      <c r="AA266" s="88"/>
      <c r="AB266" s="89"/>
      <c r="AC266" s="58" t="s">
        <v>125</v>
      </c>
      <c r="AD266" s="61">
        <f>AD268/AC268</f>
        <v>0.65217391304283345</v>
      </c>
      <c r="AE266" s="69"/>
      <c r="AF266" s="294"/>
      <c r="AG266" s="299"/>
      <c r="AH266" s="299"/>
      <c r="AI266" s="299"/>
      <c r="AJ266" s="299"/>
      <c r="AK266" s="299"/>
      <c r="AL266" s="299"/>
      <c r="AM266" s="299"/>
      <c r="AN266" s="299"/>
      <c r="AO266" s="299"/>
      <c r="AP266" s="299"/>
      <c r="AQ266" s="299"/>
      <c r="AR266" s="299"/>
      <c r="AS266" s="299"/>
      <c r="AT266" s="299"/>
      <c r="AU266" s="299"/>
      <c r="AV266" s="299"/>
      <c r="AW266" s="299"/>
      <c r="AX266" s="299"/>
      <c r="AY266" s="299"/>
      <c r="AZ266" s="299"/>
      <c r="BA266" s="299"/>
      <c r="BB266" s="299"/>
      <c r="BC266" s="299"/>
      <c r="BD266" s="299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</row>
    <row r="267" spans="1:132" s="3" customFormat="1" ht="10.5" customHeight="1">
      <c r="A267" s="1502"/>
      <c r="B267" s="1538"/>
      <c r="C267" s="1154" t="s">
        <v>139</v>
      </c>
      <c r="D267" s="155" t="s">
        <v>34</v>
      </c>
      <c r="E267" s="122">
        <f>ROUND(SQRT(E268^2+E269^2)*1000/(1.73*E$264),0)</f>
        <v>4</v>
      </c>
      <c r="F267" s="122">
        <f t="shared" ref="F267:AB267" si="121">ROUND(SQRT(F268^2+F269^2)*1000/(1.73*F$264),0)</f>
        <v>4</v>
      </c>
      <c r="G267" s="122">
        <f t="shared" si="121"/>
        <v>6</v>
      </c>
      <c r="H267" s="347">
        <f t="shared" si="121"/>
        <v>6</v>
      </c>
      <c r="I267" s="122">
        <f t="shared" si="121"/>
        <v>4</v>
      </c>
      <c r="J267" s="122">
        <f t="shared" si="121"/>
        <v>6</v>
      </c>
      <c r="K267" s="122">
        <f t="shared" si="121"/>
        <v>4</v>
      </c>
      <c r="L267" s="122">
        <f t="shared" si="121"/>
        <v>6</v>
      </c>
      <c r="M267" s="122">
        <f t="shared" si="121"/>
        <v>6</v>
      </c>
      <c r="N267" s="347">
        <f t="shared" si="121"/>
        <v>5</v>
      </c>
      <c r="O267" s="122">
        <f t="shared" si="121"/>
        <v>4</v>
      </c>
      <c r="P267" s="122">
        <f t="shared" si="121"/>
        <v>6</v>
      </c>
      <c r="Q267" s="122">
        <f t="shared" si="121"/>
        <v>6</v>
      </c>
      <c r="R267" s="122">
        <f t="shared" si="121"/>
        <v>10</v>
      </c>
      <c r="S267" s="122">
        <f t="shared" si="121"/>
        <v>6</v>
      </c>
      <c r="T267" s="122">
        <f t="shared" si="121"/>
        <v>6</v>
      </c>
      <c r="U267" s="122">
        <f t="shared" si="121"/>
        <v>10</v>
      </c>
      <c r="V267" s="347">
        <f t="shared" si="121"/>
        <v>6</v>
      </c>
      <c r="W267" s="122">
        <f t="shared" si="121"/>
        <v>6</v>
      </c>
      <c r="X267" s="122">
        <f t="shared" si="121"/>
        <v>6</v>
      </c>
      <c r="Y267" s="122">
        <f t="shared" si="121"/>
        <v>4</v>
      </c>
      <c r="Z267" s="122">
        <f t="shared" si="121"/>
        <v>6</v>
      </c>
      <c r="AA267" s="122">
        <f t="shared" si="121"/>
        <v>4</v>
      </c>
      <c r="AB267" s="123">
        <f t="shared" si="121"/>
        <v>0</v>
      </c>
      <c r="AC267" s="879"/>
      <c r="AD267" s="880"/>
      <c r="AE267" s="881"/>
      <c r="AF267" s="299"/>
      <c r="AG267" s="299"/>
      <c r="AH267" s="299"/>
      <c r="AI267" s="299"/>
      <c r="AJ267" s="299"/>
      <c r="AK267" s="299"/>
      <c r="AL267" s="299"/>
      <c r="AM267" s="299"/>
      <c r="AN267" s="299"/>
      <c r="AO267" s="299"/>
      <c r="AP267" s="299"/>
      <c r="AQ267" s="299"/>
      <c r="AR267" s="299"/>
      <c r="AS267" s="299"/>
      <c r="AT267" s="299"/>
      <c r="AU267" s="299"/>
      <c r="AV267" s="299"/>
      <c r="AW267" s="299"/>
      <c r="AX267" s="299"/>
      <c r="AY267" s="299"/>
      <c r="AZ267" s="299"/>
      <c r="BA267" s="299"/>
      <c r="BB267" s="299"/>
      <c r="BC267" s="299"/>
      <c r="BD267" s="299"/>
      <c r="BE267" s="1029"/>
      <c r="BF267" s="1029"/>
      <c r="BG267" s="1029"/>
      <c r="BH267" s="1029"/>
      <c r="BI267" s="1029"/>
      <c r="BJ267" s="1029"/>
      <c r="BK267" s="1029"/>
      <c r="BL267" s="1029"/>
      <c r="BM267" s="1029"/>
      <c r="BN267" s="1029"/>
      <c r="BO267" s="1029"/>
      <c r="BP267" s="1029"/>
      <c r="BQ267" s="1029"/>
      <c r="BR267" s="1029"/>
      <c r="BS267" s="1029"/>
      <c r="BT267" s="1029"/>
      <c r="BU267" s="1029"/>
      <c r="BV267" s="1029"/>
      <c r="BW267" s="1029"/>
      <c r="BX267" s="1029"/>
      <c r="BY267" s="1029"/>
      <c r="BZ267" s="1029"/>
      <c r="CA267" s="1029"/>
      <c r="CB267" s="1029"/>
      <c r="CC267" s="7"/>
      <c r="CD267" s="7"/>
      <c r="CE267" s="7"/>
      <c r="CF267" s="7"/>
      <c r="CG267" s="7"/>
      <c r="CH267" s="7"/>
      <c r="CI267" s="7"/>
      <c r="CJ267" s="7"/>
      <c r="CK267" s="7"/>
      <c r="CL267" s="7"/>
      <c r="CM267" s="7"/>
      <c r="CN267" s="7"/>
      <c r="CO267" s="7"/>
      <c r="CP267" s="7"/>
      <c r="CQ267" s="7"/>
      <c r="CR267" s="7"/>
      <c r="CS267" s="7"/>
      <c r="CT267" s="7"/>
      <c r="CU267" s="7"/>
      <c r="CV267" s="7"/>
      <c r="CW267" s="7"/>
      <c r="CX267" s="7"/>
      <c r="CY267" s="7"/>
      <c r="CZ267" s="7"/>
      <c r="DA267" s="7"/>
      <c r="DB267" s="7"/>
      <c r="DC267" s="7"/>
      <c r="DD267" s="7"/>
      <c r="DE267" s="7"/>
      <c r="DF267" s="7"/>
      <c r="DG267" s="7"/>
      <c r="DH267" s="7"/>
      <c r="DI267" s="7"/>
      <c r="DJ267" s="7"/>
      <c r="DK267" s="7"/>
      <c r="DL267" s="7"/>
      <c r="DM267" s="7"/>
      <c r="DN267" s="7"/>
      <c r="DO267" s="7"/>
      <c r="DP267" s="7"/>
      <c r="DQ267" s="7"/>
      <c r="DR267" s="7"/>
      <c r="DS267" s="7"/>
      <c r="DT267" s="7"/>
      <c r="DU267" s="7"/>
      <c r="DV267" s="7"/>
      <c r="DW267" s="7"/>
      <c r="DX267" s="7"/>
      <c r="DY267" s="7"/>
      <c r="DZ267" s="7"/>
      <c r="EA267" s="7"/>
      <c r="EB267" s="7"/>
    </row>
    <row r="268" spans="1:132" s="2" customFormat="1" ht="10.5" customHeight="1">
      <c r="A268" s="1389"/>
      <c r="B268" s="1539"/>
      <c r="C268" s="1154" t="s">
        <v>137</v>
      </c>
      <c r="D268" s="155" t="s">
        <v>126</v>
      </c>
      <c r="E268" s="59">
        <f>(AG268-AF268)*$AE268</f>
        <v>4.8000000001047739E-2</v>
      </c>
      <c r="F268" s="59">
        <v>0.04</v>
      </c>
      <c r="G268" s="59">
        <f t="shared" ref="G268:AB268" si="122">(AI268-AH268)*$AE268</f>
        <v>4.7999999998864951E-2</v>
      </c>
      <c r="H268" s="330">
        <f t="shared" si="122"/>
        <v>4.8000000001047739E-2</v>
      </c>
      <c r="I268" s="59">
        <f t="shared" si="122"/>
        <v>4.7999999998864951E-2</v>
      </c>
      <c r="J268" s="59">
        <f t="shared" si="122"/>
        <v>4.8000000001047739E-2</v>
      </c>
      <c r="K268" s="59">
        <f t="shared" si="122"/>
        <v>4.7999999998864951E-2</v>
      </c>
      <c r="L268" s="59">
        <f t="shared" si="122"/>
        <v>4.8000000001047739E-2</v>
      </c>
      <c r="M268" s="59">
        <f t="shared" si="122"/>
        <v>4.7999999998864951E-2</v>
      </c>
      <c r="N268" s="330">
        <v>0.05</v>
      </c>
      <c r="O268" s="59">
        <f t="shared" si="122"/>
        <v>4.8000000001047739E-2</v>
      </c>
      <c r="P268" s="59">
        <f t="shared" si="122"/>
        <v>4.7999999998864951E-2</v>
      </c>
      <c r="Q268" s="59">
        <f t="shared" si="122"/>
        <v>4.8000000001047739E-2</v>
      </c>
      <c r="R268" s="59">
        <f t="shared" si="122"/>
        <v>9.5999999999912683E-2</v>
      </c>
      <c r="S268" s="59">
        <f t="shared" si="122"/>
        <v>4.8000000001047739E-2</v>
      </c>
      <c r="T268" s="59">
        <f t="shared" si="122"/>
        <v>4.7999999998864951E-2</v>
      </c>
      <c r="U268" s="59">
        <f t="shared" si="122"/>
        <v>9.5999999999912683E-2</v>
      </c>
      <c r="V268" s="330">
        <f t="shared" si="122"/>
        <v>4.8000000001047739E-2</v>
      </c>
      <c r="W268" s="59">
        <f t="shared" si="122"/>
        <v>4.7999999998864951E-2</v>
      </c>
      <c r="X268" s="59">
        <f t="shared" si="122"/>
        <v>4.8000000001047739E-2</v>
      </c>
      <c r="Y268" s="59">
        <f t="shared" si="122"/>
        <v>4.7999999998864951E-2</v>
      </c>
      <c r="Z268" s="59">
        <f t="shared" si="122"/>
        <v>4.8000000001047739E-2</v>
      </c>
      <c r="AA268" s="59">
        <f t="shared" si="122"/>
        <v>4.7999999998864951E-2</v>
      </c>
      <c r="AB268" s="60">
        <f t="shared" si="122"/>
        <v>0</v>
      </c>
      <c r="AC268" s="58">
        <f>(BD268-AF268)*AE268</f>
        <v>1.1040000000000874</v>
      </c>
      <c r="AD268" s="61">
        <f>(BD269-AF269)*AE268</f>
        <v>0.71999999999934516</v>
      </c>
      <c r="AE268" s="69">
        <v>4.8</v>
      </c>
      <c r="AF268" s="300">
        <v>2270.37</v>
      </c>
      <c r="AG268" s="300">
        <v>2270.38</v>
      </c>
      <c r="AH268" s="300">
        <v>2270.38</v>
      </c>
      <c r="AI268" s="300">
        <v>2270.39</v>
      </c>
      <c r="AJ268" s="300">
        <v>2270.4</v>
      </c>
      <c r="AK268" s="300">
        <v>2270.41</v>
      </c>
      <c r="AL268" s="300">
        <v>2270.42</v>
      </c>
      <c r="AM268" s="300">
        <v>2270.4299999999998</v>
      </c>
      <c r="AN268" s="300">
        <v>2270.44</v>
      </c>
      <c r="AO268" s="300">
        <v>2270.4499999999998</v>
      </c>
      <c r="AP268" s="300">
        <v>2270.4499999999998</v>
      </c>
      <c r="AQ268" s="300">
        <v>2270.46</v>
      </c>
      <c r="AR268" s="300">
        <v>2270.4699999999998</v>
      </c>
      <c r="AS268" s="300">
        <v>2270.48</v>
      </c>
      <c r="AT268" s="300">
        <v>2270.5</v>
      </c>
      <c r="AU268" s="300">
        <v>2270.5100000000002</v>
      </c>
      <c r="AV268" s="300">
        <v>2270.52</v>
      </c>
      <c r="AW268" s="300">
        <v>2270.54</v>
      </c>
      <c r="AX268" s="300">
        <v>2270.5500000000002</v>
      </c>
      <c r="AY268" s="300">
        <v>2270.56</v>
      </c>
      <c r="AZ268" s="300">
        <v>2270.5700000000002</v>
      </c>
      <c r="BA268" s="300">
        <v>2270.58</v>
      </c>
      <c r="BB268" s="300">
        <v>2270.59</v>
      </c>
      <c r="BC268" s="300">
        <v>2270.6</v>
      </c>
      <c r="BD268" s="300">
        <v>2270.6</v>
      </c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</row>
    <row r="269" spans="1:132" s="2" customFormat="1" ht="10.5" customHeight="1">
      <c r="A269" s="1536"/>
      <c r="B269" s="1540"/>
      <c r="C269" s="1154" t="s">
        <v>137</v>
      </c>
      <c r="D269" s="155" t="s">
        <v>127</v>
      </c>
      <c r="E269" s="59">
        <f>(AG269-AF269)*$AE268</f>
        <v>0</v>
      </c>
      <c r="F269" s="59">
        <f t="shared" ref="F269:AB269" si="123">(AH269-AG269)*$AE268</f>
        <v>0</v>
      </c>
      <c r="G269" s="59">
        <f t="shared" si="123"/>
        <v>4.7999999999956341E-2</v>
      </c>
      <c r="H269" s="330">
        <f t="shared" si="123"/>
        <v>4.7999999999956341E-2</v>
      </c>
      <c r="I269" s="59">
        <f t="shared" si="123"/>
        <v>0</v>
      </c>
      <c r="J269" s="59">
        <f t="shared" si="123"/>
        <v>4.7999999999956341E-2</v>
      </c>
      <c r="K269" s="59">
        <f t="shared" si="123"/>
        <v>0</v>
      </c>
      <c r="L269" s="59">
        <f t="shared" si="123"/>
        <v>4.7999999999956341E-2</v>
      </c>
      <c r="M269" s="59">
        <f t="shared" si="123"/>
        <v>4.7999999999956341E-2</v>
      </c>
      <c r="N269" s="330">
        <f t="shared" si="123"/>
        <v>0</v>
      </c>
      <c r="O269" s="59">
        <f t="shared" si="123"/>
        <v>0</v>
      </c>
      <c r="P269" s="59">
        <f t="shared" si="123"/>
        <v>4.7999999999956341E-2</v>
      </c>
      <c r="Q269" s="59">
        <f t="shared" si="123"/>
        <v>4.7999999999956341E-2</v>
      </c>
      <c r="R269" s="59">
        <f t="shared" si="123"/>
        <v>4.7999999999956341E-2</v>
      </c>
      <c r="S269" s="59">
        <f t="shared" si="123"/>
        <v>4.7999999999956341E-2</v>
      </c>
      <c r="T269" s="59">
        <f t="shared" si="123"/>
        <v>4.7999999999956341E-2</v>
      </c>
      <c r="U269" s="59">
        <f t="shared" si="123"/>
        <v>4.7999999999956341E-2</v>
      </c>
      <c r="V269" s="330">
        <f t="shared" si="123"/>
        <v>4.7999999999956341E-2</v>
      </c>
      <c r="W269" s="59">
        <f t="shared" si="123"/>
        <v>4.7999999999956341E-2</v>
      </c>
      <c r="X269" s="59">
        <f t="shared" si="123"/>
        <v>4.7999999999956341E-2</v>
      </c>
      <c r="Y269" s="59">
        <f t="shared" si="123"/>
        <v>0</v>
      </c>
      <c r="Z269" s="59">
        <f t="shared" si="123"/>
        <v>4.7999999999956341E-2</v>
      </c>
      <c r="AA269" s="59">
        <f t="shared" si="123"/>
        <v>0</v>
      </c>
      <c r="AB269" s="60">
        <f t="shared" si="123"/>
        <v>0</v>
      </c>
      <c r="AC269" s="58"/>
      <c r="AD269" s="61"/>
      <c r="AE269" s="69"/>
      <c r="AF269" s="300">
        <v>1901.43</v>
      </c>
      <c r="AG269" s="300">
        <v>1901.43</v>
      </c>
      <c r="AH269" s="300">
        <v>1901.43</v>
      </c>
      <c r="AI269" s="300">
        <v>1901.44</v>
      </c>
      <c r="AJ269" s="300">
        <v>1901.45</v>
      </c>
      <c r="AK269" s="300">
        <v>1901.45</v>
      </c>
      <c r="AL269" s="300">
        <v>1901.46</v>
      </c>
      <c r="AM269" s="300">
        <v>1901.46</v>
      </c>
      <c r="AN269" s="300">
        <v>1901.47</v>
      </c>
      <c r="AO269" s="300">
        <v>1901.48</v>
      </c>
      <c r="AP269" s="300">
        <v>1901.48</v>
      </c>
      <c r="AQ269" s="300">
        <v>1901.48</v>
      </c>
      <c r="AR269" s="300">
        <v>1901.49</v>
      </c>
      <c r="AS269" s="300">
        <v>1901.5</v>
      </c>
      <c r="AT269" s="300">
        <v>1901.51</v>
      </c>
      <c r="AU269" s="300">
        <v>1901.52</v>
      </c>
      <c r="AV269" s="300">
        <v>1901.53</v>
      </c>
      <c r="AW269" s="300">
        <v>1901.54</v>
      </c>
      <c r="AX269" s="300">
        <v>1901.55</v>
      </c>
      <c r="AY269" s="300">
        <v>1901.56</v>
      </c>
      <c r="AZ269" s="300">
        <v>1901.57</v>
      </c>
      <c r="BA269" s="300">
        <v>1901.57</v>
      </c>
      <c r="BB269" s="300">
        <v>1901.58</v>
      </c>
      <c r="BC269" s="300">
        <v>1901.58</v>
      </c>
      <c r="BD269" s="300">
        <v>1901.58</v>
      </c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</row>
    <row r="270" spans="1:132" s="2" customFormat="1" ht="10.5" customHeight="1" thickBot="1">
      <c r="A270" s="1390"/>
      <c r="B270" s="1541"/>
      <c r="C270" s="312"/>
      <c r="D270" s="271" t="s">
        <v>42</v>
      </c>
      <c r="E270" s="63">
        <f t="shared" ref="E270:AB270" si="124">E269/E268</f>
        <v>0</v>
      </c>
      <c r="F270" s="63">
        <f t="shared" si="124"/>
        <v>0</v>
      </c>
      <c r="G270" s="63">
        <f t="shared" si="124"/>
        <v>1.0000000000227374</v>
      </c>
      <c r="H270" s="331">
        <f t="shared" si="124"/>
        <v>0.99999999997726252</v>
      </c>
      <c r="I270" s="63">
        <f t="shared" si="124"/>
        <v>0</v>
      </c>
      <c r="J270" s="63">
        <f t="shared" si="124"/>
        <v>0.99999999997726252</v>
      </c>
      <c r="K270" s="63">
        <f t="shared" si="124"/>
        <v>0</v>
      </c>
      <c r="L270" s="63">
        <f t="shared" si="124"/>
        <v>0.99999999997726252</v>
      </c>
      <c r="M270" s="63">
        <f t="shared" si="124"/>
        <v>1.0000000000227374</v>
      </c>
      <c r="N270" s="331">
        <f t="shared" si="124"/>
        <v>0</v>
      </c>
      <c r="O270" s="63">
        <f t="shared" si="124"/>
        <v>0</v>
      </c>
      <c r="P270" s="63">
        <f t="shared" si="124"/>
        <v>1.0000000000227374</v>
      </c>
      <c r="Q270" s="63">
        <f t="shared" si="124"/>
        <v>0.99999999997726252</v>
      </c>
      <c r="R270" s="63">
        <f t="shared" si="124"/>
        <v>0.5</v>
      </c>
      <c r="S270" s="63">
        <f t="shared" si="124"/>
        <v>0.99999999997726252</v>
      </c>
      <c r="T270" s="63">
        <f t="shared" si="124"/>
        <v>1.0000000000227374</v>
      </c>
      <c r="U270" s="63">
        <f t="shared" si="124"/>
        <v>0.5</v>
      </c>
      <c r="V270" s="331">
        <f t="shared" si="124"/>
        <v>0.99999999997726252</v>
      </c>
      <c r="W270" s="63">
        <f t="shared" si="124"/>
        <v>1.0000000000227374</v>
      </c>
      <c r="X270" s="63">
        <f t="shared" si="124"/>
        <v>0.99999999997726252</v>
      </c>
      <c r="Y270" s="63">
        <f t="shared" si="124"/>
        <v>0</v>
      </c>
      <c r="Z270" s="63">
        <f t="shared" si="124"/>
        <v>0.99999999997726252</v>
      </c>
      <c r="AA270" s="63">
        <f t="shared" si="124"/>
        <v>0</v>
      </c>
      <c r="AB270" s="64" t="e">
        <f t="shared" si="124"/>
        <v>#DIV/0!</v>
      </c>
      <c r="AC270" s="58"/>
      <c r="AD270" s="61"/>
      <c r="AE270" s="69"/>
      <c r="AF270" s="300"/>
      <c r="AG270" s="300"/>
      <c r="AH270" s="300"/>
      <c r="AI270" s="300"/>
      <c r="AJ270" s="300"/>
      <c r="AK270" s="300"/>
      <c r="AL270" s="300"/>
      <c r="AM270" s="300"/>
      <c r="AN270" s="300"/>
      <c r="AO270" s="300"/>
      <c r="AP270" s="300"/>
      <c r="AQ270" s="300"/>
      <c r="AR270" s="300"/>
      <c r="AS270" s="300"/>
      <c r="AT270" s="300"/>
      <c r="AU270" s="300"/>
      <c r="AV270" s="300"/>
      <c r="AW270" s="300"/>
      <c r="AX270" s="300"/>
      <c r="AY270" s="300"/>
      <c r="AZ270" s="300"/>
      <c r="BA270" s="300"/>
      <c r="BB270" s="300"/>
      <c r="BC270" s="300"/>
      <c r="BD270" s="300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</row>
    <row r="271" spans="1:132" s="2" customFormat="1" ht="10.5" customHeight="1">
      <c r="A271" s="1388" t="s">
        <v>4</v>
      </c>
      <c r="B271" s="1537" t="s">
        <v>189</v>
      </c>
      <c r="C271" s="165"/>
      <c r="D271" s="1266"/>
      <c r="E271" s="88"/>
      <c r="F271" s="88"/>
      <c r="G271" s="88"/>
      <c r="H271" s="337"/>
      <c r="I271" s="88"/>
      <c r="J271" s="88"/>
      <c r="K271" s="88"/>
      <c r="L271" s="88"/>
      <c r="M271" s="88"/>
      <c r="N271" s="337"/>
      <c r="O271" s="88"/>
      <c r="P271" s="88"/>
      <c r="Q271" s="88"/>
      <c r="R271" s="88"/>
      <c r="S271" s="88"/>
      <c r="T271" s="88"/>
      <c r="U271" s="88"/>
      <c r="V271" s="337"/>
      <c r="W271" s="88"/>
      <c r="X271" s="88"/>
      <c r="Y271" s="88"/>
      <c r="Z271" s="88"/>
      <c r="AA271" s="88"/>
      <c r="AB271" s="89"/>
      <c r="AC271" s="58" t="s">
        <v>125</v>
      </c>
      <c r="AD271" s="61">
        <f>AD273/AC273</f>
        <v>0.89127742830246703</v>
      </c>
      <c r="AE271" s="69"/>
      <c r="AF271" s="294"/>
      <c r="AG271" s="300"/>
      <c r="AH271" s="300"/>
      <c r="AI271" s="300"/>
      <c r="AJ271" s="300"/>
      <c r="AK271" s="300"/>
      <c r="AL271" s="300"/>
      <c r="AM271" s="300"/>
      <c r="AN271" s="300"/>
      <c r="AO271" s="300"/>
      <c r="AP271" s="300"/>
      <c r="AQ271" s="300"/>
      <c r="AR271" s="300"/>
      <c r="AS271" s="300"/>
      <c r="AT271" s="300"/>
      <c r="AU271" s="300"/>
      <c r="AV271" s="300"/>
      <c r="AW271" s="300"/>
      <c r="AX271" s="300"/>
      <c r="AY271" s="300"/>
      <c r="AZ271" s="300"/>
      <c r="BA271" s="300"/>
      <c r="BB271" s="300"/>
      <c r="BC271" s="300"/>
      <c r="BD271" s="300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</row>
    <row r="272" spans="1:132" s="3" customFormat="1" ht="10.5" customHeight="1">
      <c r="A272" s="1502"/>
      <c r="B272" s="1538"/>
      <c r="C272" s="1154" t="s">
        <v>139</v>
      </c>
      <c r="D272" s="155" t="s">
        <v>34</v>
      </c>
      <c r="E272" s="122">
        <f>ROUND(SQRT(E273^2+E274^2)*1000/(1.73*E$264),0)</f>
        <v>24</v>
      </c>
      <c r="F272" s="122">
        <f t="shared" ref="F272:AB272" si="125">ROUND(SQRT(F273^2+F274^2)*1000/(1.73*F$264),0)</f>
        <v>25</v>
      </c>
      <c r="G272" s="122">
        <f t="shared" si="125"/>
        <v>25</v>
      </c>
      <c r="H272" s="347">
        <f t="shared" si="125"/>
        <v>25</v>
      </c>
      <c r="I272" s="122">
        <f t="shared" si="125"/>
        <v>25</v>
      </c>
      <c r="J272" s="122">
        <f t="shared" si="125"/>
        <v>25</v>
      </c>
      <c r="K272" s="122">
        <f t="shared" si="125"/>
        <v>25</v>
      </c>
      <c r="L272" s="122">
        <f t="shared" si="125"/>
        <v>25</v>
      </c>
      <c r="M272" s="122">
        <f t="shared" si="125"/>
        <v>25</v>
      </c>
      <c r="N272" s="347">
        <f t="shared" si="125"/>
        <v>24</v>
      </c>
      <c r="O272" s="122">
        <f t="shared" si="125"/>
        <v>25</v>
      </c>
      <c r="P272" s="122">
        <f t="shared" si="125"/>
        <v>25</v>
      </c>
      <c r="Q272" s="122">
        <f t="shared" si="125"/>
        <v>25</v>
      </c>
      <c r="R272" s="122">
        <f t="shared" si="125"/>
        <v>25</v>
      </c>
      <c r="S272" s="122">
        <f t="shared" si="125"/>
        <v>25</v>
      </c>
      <c r="T272" s="122">
        <f t="shared" si="125"/>
        <v>25</v>
      </c>
      <c r="U272" s="122">
        <f t="shared" si="125"/>
        <v>25</v>
      </c>
      <c r="V272" s="347">
        <f t="shared" si="125"/>
        <v>25</v>
      </c>
      <c r="W272" s="122">
        <f t="shared" si="125"/>
        <v>25</v>
      </c>
      <c r="X272" s="122">
        <f t="shared" si="125"/>
        <v>25</v>
      </c>
      <c r="Y272" s="122">
        <f t="shared" si="125"/>
        <v>25</v>
      </c>
      <c r="Z272" s="122">
        <f t="shared" si="125"/>
        <v>25</v>
      </c>
      <c r="AA272" s="122">
        <f t="shared" si="125"/>
        <v>25</v>
      </c>
      <c r="AB272" s="123">
        <f t="shared" si="125"/>
        <v>25</v>
      </c>
      <c r="AC272" s="879"/>
      <c r="AD272" s="880"/>
      <c r="AE272" s="881"/>
      <c r="AF272" s="299"/>
      <c r="AG272" s="299"/>
      <c r="AH272" s="299"/>
      <c r="AI272" s="299"/>
      <c r="AJ272" s="299"/>
      <c r="AK272" s="299"/>
      <c r="AL272" s="299"/>
      <c r="AM272" s="299"/>
      <c r="AN272" s="299"/>
      <c r="AO272" s="299"/>
      <c r="AP272" s="299"/>
      <c r="AQ272" s="299"/>
      <c r="AR272" s="299"/>
      <c r="AS272" s="299"/>
      <c r="AT272" s="299"/>
      <c r="AU272" s="299"/>
      <c r="AV272" s="299"/>
      <c r="AW272" s="299"/>
      <c r="AX272" s="299"/>
      <c r="AY272" s="299"/>
      <c r="AZ272" s="299"/>
      <c r="BA272" s="299"/>
      <c r="BB272" s="299"/>
      <c r="BC272" s="299"/>
      <c r="BD272" s="299"/>
      <c r="BE272" s="1029"/>
      <c r="BF272" s="1029"/>
      <c r="BG272" s="1029"/>
      <c r="BH272" s="1029"/>
      <c r="BI272" s="1029"/>
      <c r="BJ272" s="1029"/>
      <c r="BK272" s="1029"/>
      <c r="BL272" s="1029"/>
      <c r="BM272" s="1029"/>
      <c r="BN272" s="1029"/>
      <c r="BO272" s="1029"/>
      <c r="BP272" s="1029"/>
      <c r="BQ272" s="1029"/>
      <c r="BR272" s="1029"/>
      <c r="BS272" s="1029"/>
      <c r="BT272" s="1029"/>
      <c r="BU272" s="1029"/>
      <c r="BV272" s="1029"/>
      <c r="BW272" s="1029"/>
      <c r="BX272" s="1029"/>
      <c r="BY272" s="1029"/>
      <c r="BZ272" s="1029"/>
      <c r="CA272" s="1029"/>
      <c r="CB272" s="1029"/>
      <c r="CC272" s="7"/>
      <c r="CD272" s="7"/>
      <c r="CE272" s="7"/>
      <c r="CF272" s="7"/>
      <c r="CG272" s="7"/>
      <c r="CH272" s="7"/>
      <c r="CI272" s="7"/>
      <c r="CJ272" s="7"/>
      <c r="CK272" s="7"/>
      <c r="CL272" s="7"/>
      <c r="CM272" s="7"/>
      <c r="CN272" s="7"/>
      <c r="CO272" s="7"/>
      <c r="CP272" s="7"/>
      <c r="CQ272" s="7"/>
      <c r="CR272" s="7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7"/>
      <c r="DE272" s="7"/>
      <c r="DF272" s="7"/>
      <c r="DG272" s="7"/>
      <c r="DH272" s="7"/>
      <c r="DI272" s="7"/>
      <c r="DJ272" s="7"/>
      <c r="DK272" s="7"/>
      <c r="DL272" s="7"/>
      <c r="DM272" s="7"/>
      <c r="DN272" s="7"/>
      <c r="DO272" s="7"/>
      <c r="DP272" s="7"/>
      <c r="DQ272" s="7"/>
      <c r="DR272" s="7"/>
      <c r="DS272" s="7"/>
      <c r="DT272" s="7"/>
      <c r="DU272" s="7"/>
      <c r="DV272" s="7"/>
      <c r="DW272" s="7"/>
      <c r="DX272" s="7"/>
      <c r="DY272" s="7"/>
      <c r="DZ272" s="7"/>
      <c r="EA272" s="7"/>
      <c r="EB272" s="7"/>
    </row>
    <row r="273" spans="1:132" s="2" customFormat="1" ht="10.5" customHeight="1">
      <c r="A273" s="1389"/>
      <c r="B273" s="1539"/>
      <c r="C273" s="1154" t="s">
        <v>967</v>
      </c>
      <c r="D273" s="155" t="s">
        <v>126</v>
      </c>
      <c r="E273" s="59">
        <f>(AG273-AF273)*$AE273</f>
        <v>0.20063999999983934</v>
      </c>
      <c r="F273" s="59">
        <f t="shared" ref="F273:AB273" si="126">(AH273-AG273)*$AE273</f>
        <v>0.20255999999935739</v>
      </c>
      <c r="G273" s="59">
        <f t="shared" si="126"/>
        <v>0.20256000000154017</v>
      </c>
      <c r="H273" s="330">
        <f t="shared" si="126"/>
        <v>0.20207999999838647</v>
      </c>
      <c r="I273" s="59">
        <f t="shared" si="126"/>
        <v>0.20232000000105471</v>
      </c>
      <c r="J273" s="59">
        <f t="shared" si="126"/>
        <v>0.20231999999887193</v>
      </c>
      <c r="K273" s="59">
        <f t="shared" si="126"/>
        <v>0.20232000000105471</v>
      </c>
      <c r="L273" s="59">
        <f t="shared" si="126"/>
        <v>0.20208000000056928</v>
      </c>
      <c r="M273" s="59">
        <f t="shared" si="126"/>
        <v>0.20184000000008381</v>
      </c>
      <c r="N273" s="330">
        <f t="shared" si="126"/>
        <v>0.20207999999838647</v>
      </c>
      <c r="O273" s="59">
        <f t="shared" si="126"/>
        <v>0.20232000000105471</v>
      </c>
      <c r="P273" s="59">
        <f t="shared" si="126"/>
        <v>0.20231999999887193</v>
      </c>
      <c r="Q273" s="59">
        <f t="shared" si="126"/>
        <v>0.20232000000105471</v>
      </c>
      <c r="R273" s="59">
        <f t="shared" si="126"/>
        <v>0.20184000000008381</v>
      </c>
      <c r="S273" s="59">
        <f t="shared" si="126"/>
        <v>0.20184000000008381</v>
      </c>
      <c r="T273" s="59">
        <f t="shared" si="126"/>
        <v>0.20159999999959835</v>
      </c>
      <c r="U273" s="59">
        <f t="shared" si="126"/>
        <v>0.20159999999959835</v>
      </c>
      <c r="V273" s="330">
        <f t="shared" si="126"/>
        <v>0.20184000000008381</v>
      </c>
      <c r="W273" s="59">
        <f t="shared" si="126"/>
        <v>0.20184000000008381</v>
      </c>
      <c r="X273" s="59">
        <f t="shared" si="126"/>
        <v>0.20112000000081023</v>
      </c>
      <c r="Y273" s="59">
        <f t="shared" si="126"/>
        <v>0.20135999999911292</v>
      </c>
      <c r="Z273" s="59">
        <f t="shared" si="126"/>
        <v>0.20159999999959835</v>
      </c>
      <c r="AA273" s="59">
        <f t="shared" si="126"/>
        <v>0.20160000000178116</v>
      </c>
      <c r="AB273" s="60">
        <f t="shared" si="126"/>
        <v>0.20135999999911292</v>
      </c>
      <c r="AC273" s="58">
        <f>(BD273-AF273)*AE273</f>
        <v>4.8453600000000732</v>
      </c>
      <c r="AD273" s="61">
        <f>(BD274-AF274)*AE273</f>
        <v>4.3185599999997066</v>
      </c>
      <c r="AE273" s="69">
        <v>2.4</v>
      </c>
      <c r="AF273" s="1170">
        <v>4413.7653</v>
      </c>
      <c r="AG273" s="1170">
        <v>4413.8489</v>
      </c>
      <c r="AH273" s="1216">
        <v>4413.9332999999997</v>
      </c>
      <c r="AI273" s="1170">
        <v>4414.0177000000003</v>
      </c>
      <c r="AJ273" s="1170">
        <v>4414.1018999999997</v>
      </c>
      <c r="AK273" s="1170">
        <v>4414.1862000000001</v>
      </c>
      <c r="AL273" s="1170">
        <v>4414.2704999999996</v>
      </c>
      <c r="AM273" s="1170">
        <v>4414.3548000000001</v>
      </c>
      <c r="AN273" s="1170">
        <v>4414.4390000000003</v>
      </c>
      <c r="AO273" s="1170">
        <v>4414.5231000000003</v>
      </c>
      <c r="AP273" s="1170">
        <v>4414.6072999999997</v>
      </c>
      <c r="AQ273" s="1170">
        <v>4414.6916000000001</v>
      </c>
      <c r="AR273" s="1170">
        <v>4414.7758999999996</v>
      </c>
      <c r="AS273" s="1170">
        <v>4414.8602000000001</v>
      </c>
      <c r="AT273" s="1170">
        <v>4414.9443000000001</v>
      </c>
      <c r="AU273" s="1170">
        <v>4415.0284000000001</v>
      </c>
      <c r="AV273" s="1170">
        <v>4415.1124</v>
      </c>
      <c r="AW273" s="1170">
        <v>4415.1963999999998</v>
      </c>
      <c r="AX273" s="1170">
        <v>4415.2804999999998</v>
      </c>
      <c r="AY273" s="1170">
        <v>4415.3645999999999</v>
      </c>
      <c r="AZ273" s="1170">
        <v>4415.4484000000002</v>
      </c>
      <c r="BA273" s="1170">
        <v>4415.5322999999999</v>
      </c>
      <c r="BB273" s="1170">
        <v>4415.6162999999997</v>
      </c>
      <c r="BC273" s="1170">
        <v>4415.7003000000004</v>
      </c>
      <c r="BD273" s="1170">
        <v>4415.7842000000001</v>
      </c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</row>
    <row r="274" spans="1:132" s="2" customFormat="1" ht="10.5" customHeight="1">
      <c r="A274" s="1536"/>
      <c r="B274" s="1540"/>
      <c r="C274" s="1154" t="s">
        <v>967</v>
      </c>
      <c r="D274" s="155" t="s">
        <v>127</v>
      </c>
      <c r="E274" s="59">
        <f>(AG274-AF274)*$AE273</f>
        <v>0.18240000000005238</v>
      </c>
      <c r="F274" s="59">
        <f t="shared" ref="F274:AB274" si="127">(AH274-AG274)*$AE273</f>
        <v>0.18264000000053784</v>
      </c>
      <c r="G274" s="59">
        <f t="shared" si="127"/>
        <v>0.18167999999859602</v>
      </c>
      <c r="H274" s="330">
        <f t="shared" si="127"/>
        <v>0.18048000000053435</v>
      </c>
      <c r="I274" s="59">
        <f t="shared" si="127"/>
        <v>0.18095999999932247</v>
      </c>
      <c r="J274" s="59">
        <f t="shared" si="127"/>
        <v>0.18024000000004889</v>
      </c>
      <c r="K274" s="59">
        <f t="shared" si="127"/>
        <v>0.18024000000004889</v>
      </c>
      <c r="L274" s="59">
        <f t="shared" si="127"/>
        <v>0.17952000000077531</v>
      </c>
      <c r="M274" s="59">
        <f t="shared" si="127"/>
        <v>0.1780800000000454</v>
      </c>
      <c r="N274" s="330">
        <f t="shared" si="127"/>
        <v>0.17928000000028987</v>
      </c>
      <c r="O274" s="59">
        <f t="shared" si="127"/>
        <v>0.1833599999998114</v>
      </c>
      <c r="P274" s="59">
        <f t="shared" si="127"/>
        <v>0.18215999999956692</v>
      </c>
      <c r="Q274" s="59">
        <f t="shared" si="127"/>
        <v>0.1811999999998079</v>
      </c>
      <c r="R274" s="59">
        <f t="shared" si="127"/>
        <v>0.17999999999956343</v>
      </c>
      <c r="S274" s="59">
        <f t="shared" si="127"/>
        <v>0.17856000000101629</v>
      </c>
      <c r="T274" s="59">
        <f t="shared" si="127"/>
        <v>0.17736000000077182</v>
      </c>
      <c r="U274" s="59">
        <f t="shared" si="127"/>
        <v>0.17831999999834805</v>
      </c>
      <c r="V274" s="330">
        <f t="shared" si="127"/>
        <v>0.17760000000125728</v>
      </c>
      <c r="W274" s="59">
        <f t="shared" si="127"/>
        <v>0.17879999999931898</v>
      </c>
      <c r="X274" s="59">
        <f t="shared" si="127"/>
        <v>0.17879999999931898</v>
      </c>
      <c r="Y274" s="59">
        <f t="shared" si="127"/>
        <v>0.17904000000198719</v>
      </c>
      <c r="Z274" s="59">
        <f t="shared" si="127"/>
        <v>0.17975999999907799</v>
      </c>
      <c r="AA274" s="59">
        <f t="shared" si="127"/>
        <v>0.17879999999931898</v>
      </c>
      <c r="AB274" s="60">
        <f t="shared" si="127"/>
        <v>0.17928000000028987</v>
      </c>
      <c r="AC274" s="58"/>
      <c r="AD274" s="61"/>
      <c r="AE274" s="69"/>
      <c r="AF274" s="1080">
        <v>4803.4881999999998</v>
      </c>
      <c r="AG274" s="1080">
        <v>4803.5641999999998</v>
      </c>
      <c r="AH274" s="1081">
        <v>4803.6403</v>
      </c>
      <c r="AI274" s="1080">
        <v>4803.7159999999994</v>
      </c>
      <c r="AJ274" s="1080">
        <v>4803.7911999999997</v>
      </c>
      <c r="AK274" s="1080">
        <v>4803.8665999999994</v>
      </c>
      <c r="AL274" s="1080">
        <v>4803.9416999999994</v>
      </c>
      <c r="AM274" s="1080">
        <v>4804.0167999999994</v>
      </c>
      <c r="AN274" s="1080">
        <v>4804.0915999999997</v>
      </c>
      <c r="AO274" s="1080">
        <v>4804.1657999999998</v>
      </c>
      <c r="AP274" s="1080">
        <v>4804.2404999999999</v>
      </c>
      <c r="AQ274" s="1080">
        <v>4804.3168999999998</v>
      </c>
      <c r="AR274" s="1080">
        <v>4804.3927999999996</v>
      </c>
      <c r="AS274" s="1080">
        <v>4804.4682999999995</v>
      </c>
      <c r="AT274" s="1080">
        <v>4804.5432999999994</v>
      </c>
      <c r="AU274" s="1080">
        <v>4804.6176999999998</v>
      </c>
      <c r="AV274" s="1080">
        <v>4804.6916000000001</v>
      </c>
      <c r="AW274" s="1080">
        <v>4804.7658999999994</v>
      </c>
      <c r="AX274" s="1080">
        <v>4804.8398999999999</v>
      </c>
      <c r="AY274" s="1080">
        <v>4804.9143999999997</v>
      </c>
      <c r="AZ274" s="1080">
        <v>4804.9888999999994</v>
      </c>
      <c r="BA274" s="1080">
        <v>4805.0635000000002</v>
      </c>
      <c r="BB274" s="1080">
        <v>4805.1383999999998</v>
      </c>
      <c r="BC274" s="1080">
        <v>4805.2128999999995</v>
      </c>
      <c r="BD274" s="1080">
        <v>4805.2875999999997</v>
      </c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</row>
    <row r="275" spans="1:132" s="2" customFormat="1" ht="10.5" customHeight="1" thickBot="1">
      <c r="A275" s="1390"/>
      <c r="B275" s="1541"/>
      <c r="C275" s="312"/>
      <c r="D275" s="271" t="s">
        <v>42</v>
      </c>
      <c r="E275" s="63">
        <f t="shared" ref="E275:AB275" si="128">E274/E273</f>
        <v>0.90909090909189816</v>
      </c>
      <c r="F275" s="63">
        <f t="shared" si="128"/>
        <v>0.90165876777802756</v>
      </c>
      <c r="G275" s="63">
        <f t="shared" si="128"/>
        <v>0.89691943126586993</v>
      </c>
      <c r="H275" s="331">
        <f t="shared" si="128"/>
        <v>0.89311163896464474</v>
      </c>
      <c r="I275" s="63">
        <f t="shared" si="128"/>
        <v>0.89442467377609292</v>
      </c>
      <c r="J275" s="63">
        <f t="shared" si="128"/>
        <v>0.89086595492810328</v>
      </c>
      <c r="K275" s="63">
        <f t="shared" si="128"/>
        <v>0.89086595491849185</v>
      </c>
      <c r="L275" s="63">
        <f t="shared" si="128"/>
        <v>0.88836104513197534</v>
      </c>
      <c r="M275" s="63">
        <f t="shared" si="128"/>
        <v>0.8822829964326766</v>
      </c>
      <c r="N275" s="331">
        <f t="shared" si="128"/>
        <v>0.88717339668310258</v>
      </c>
      <c r="O275" s="63">
        <f t="shared" si="128"/>
        <v>0.90628706998248088</v>
      </c>
      <c r="P275" s="63">
        <f t="shared" si="128"/>
        <v>0.90035587188900046</v>
      </c>
      <c r="Q275" s="63">
        <f t="shared" si="128"/>
        <v>0.89561091339888932</v>
      </c>
      <c r="R275" s="63">
        <f t="shared" si="128"/>
        <v>0.89179548156702682</v>
      </c>
      <c r="S275" s="63">
        <f t="shared" si="128"/>
        <v>0.88466111772167133</v>
      </c>
      <c r="T275" s="63">
        <f t="shared" si="128"/>
        <v>0.87976190476748595</v>
      </c>
      <c r="U275" s="63">
        <f t="shared" si="128"/>
        <v>0.88452380951737752</v>
      </c>
      <c r="V275" s="331">
        <f t="shared" si="128"/>
        <v>0.87990487515449634</v>
      </c>
      <c r="W275" s="63">
        <f t="shared" si="128"/>
        <v>0.8858501783553544</v>
      </c>
      <c r="X275" s="63">
        <v>0.84</v>
      </c>
      <c r="Y275" s="63">
        <f t="shared" si="128"/>
        <v>0.88915375448339262</v>
      </c>
      <c r="Z275" s="63">
        <f t="shared" si="128"/>
        <v>0.89166666666386973</v>
      </c>
      <c r="AA275" s="63">
        <f t="shared" si="128"/>
        <v>0.88690476189354794</v>
      </c>
      <c r="AB275" s="64">
        <f t="shared" si="128"/>
        <v>0.89034564958819873</v>
      </c>
      <c r="AC275" s="58"/>
      <c r="AD275" s="61"/>
      <c r="AE275" s="69"/>
      <c r="AF275" s="302"/>
      <c r="AG275" s="301"/>
      <c r="AH275" s="301"/>
      <c r="AI275" s="301"/>
      <c r="AJ275" s="301"/>
      <c r="AK275" s="301"/>
      <c r="AL275" s="301"/>
      <c r="AM275" s="301"/>
      <c r="AN275" s="301"/>
      <c r="AO275" s="301"/>
      <c r="AP275" s="301"/>
      <c r="AQ275" s="301"/>
      <c r="AR275" s="301"/>
      <c r="AS275" s="301"/>
      <c r="AT275" s="301"/>
      <c r="AU275" s="301"/>
      <c r="AV275" s="301"/>
      <c r="AW275" s="301"/>
      <c r="AX275" s="301"/>
      <c r="AY275" s="301"/>
      <c r="AZ275" s="301"/>
      <c r="BA275" s="301"/>
      <c r="BB275" s="301"/>
      <c r="BC275" s="301"/>
      <c r="BD275" s="30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</row>
    <row r="276" spans="1:132" s="2" customFormat="1" ht="10.5" customHeight="1">
      <c r="A276" s="1388" t="s">
        <v>6</v>
      </c>
      <c r="B276" s="1537" t="s">
        <v>190</v>
      </c>
      <c r="C276" s="165"/>
      <c r="D276" s="1266"/>
      <c r="E276" s="88"/>
      <c r="F276" s="88"/>
      <c r="G276" s="88"/>
      <c r="H276" s="337"/>
      <c r="I276" s="88"/>
      <c r="J276" s="88"/>
      <c r="K276" s="88"/>
      <c r="L276" s="88"/>
      <c r="M276" s="88"/>
      <c r="N276" s="337"/>
      <c r="O276" s="88"/>
      <c r="P276" s="88"/>
      <c r="Q276" s="88"/>
      <c r="R276" s="88"/>
      <c r="S276" s="88"/>
      <c r="T276" s="88"/>
      <c r="U276" s="88"/>
      <c r="V276" s="337"/>
      <c r="W276" s="88"/>
      <c r="X276" s="88"/>
      <c r="Y276" s="88"/>
      <c r="Z276" s="88"/>
      <c r="AA276" s="88"/>
      <c r="AB276" s="89"/>
      <c r="AC276" s="58" t="s">
        <v>125</v>
      </c>
      <c r="AD276" s="61">
        <f>AD278/AC278</f>
        <v>0.6607650555698783</v>
      </c>
      <c r="AE276" s="69"/>
      <c r="AF276" s="294"/>
      <c r="AG276" s="302"/>
      <c r="AH276" s="302"/>
      <c r="AI276" s="302"/>
      <c r="AJ276" s="302"/>
      <c r="AK276" s="302"/>
      <c r="AL276" s="302"/>
      <c r="AM276" s="302"/>
      <c r="AN276" s="302"/>
      <c r="AO276" s="302"/>
      <c r="AP276" s="302"/>
      <c r="AQ276" s="302"/>
      <c r="AR276" s="302"/>
      <c r="AS276" s="302"/>
      <c r="AT276" s="302"/>
      <c r="AU276" s="302"/>
      <c r="AV276" s="302"/>
      <c r="AW276" s="302"/>
      <c r="AX276" s="302"/>
      <c r="AY276" s="302"/>
      <c r="AZ276" s="302"/>
      <c r="BA276" s="302"/>
      <c r="BB276" s="302"/>
      <c r="BC276" s="302"/>
      <c r="BD276" s="302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</row>
    <row r="277" spans="1:132" s="3" customFormat="1" ht="10.5" customHeight="1">
      <c r="A277" s="1502"/>
      <c r="B277" s="1538"/>
      <c r="C277" s="1154" t="s">
        <v>139</v>
      </c>
      <c r="D277" s="155" t="s">
        <v>34</v>
      </c>
      <c r="E277" s="122">
        <f>ROUND(SQRT(E278^2+E279^2)*1000/(1.73*E$264),0)</f>
        <v>12</v>
      </c>
      <c r="F277" s="122">
        <f t="shared" ref="F277" si="129">ROUND(SQRT(F278^2+F279^2)*1000/(1.73*F$264),0)</f>
        <v>14</v>
      </c>
      <c r="G277" s="122">
        <f>ROUND(SQRT(G278^2+G279^2)*1000/(1.73*G$264),0)</f>
        <v>8</v>
      </c>
      <c r="H277" s="347">
        <f t="shared" ref="H277:AB277" si="130">ROUND(SQRT(H278^2+H279^2)*1000/(1.73*H$264),0)</f>
        <v>6</v>
      </c>
      <c r="I277" s="122">
        <f t="shared" si="130"/>
        <v>19</v>
      </c>
      <c r="J277" s="122">
        <f t="shared" si="130"/>
        <v>7</v>
      </c>
      <c r="K277" s="122">
        <f t="shared" si="130"/>
        <v>15</v>
      </c>
      <c r="L277" s="122">
        <f t="shared" si="130"/>
        <v>6</v>
      </c>
      <c r="M277" s="122">
        <f t="shared" si="130"/>
        <v>11</v>
      </c>
      <c r="N277" s="347">
        <f t="shared" si="130"/>
        <v>18</v>
      </c>
      <c r="O277" s="122">
        <f t="shared" si="130"/>
        <v>7</v>
      </c>
      <c r="P277" s="122">
        <f t="shared" si="130"/>
        <v>7</v>
      </c>
      <c r="Q277" s="122">
        <f t="shared" si="130"/>
        <v>7</v>
      </c>
      <c r="R277" s="122">
        <f t="shared" si="130"/>
        <v>7</v>
      </c>
      <c r="S277" s="122">
        <f t="shared" si="130"/>
        <v>8</v>
      </c>
      <c r="T277" s="122">
        <f t="shared" si="130"/>
        <v>8</v>
      </c>
      <c r="U277" s="122">
        <f t="shared" si="130"/>
        <v>8</v>
      </c>
      <c r="V277" s="347">
        <f t="shared" si="130"/>
        <v>8</v>
      </c>
      <c r="W277" s="122">
        <f t="shared" si="130"/>
        <v>7</v>
      </c>
      <c r="X277" s="122">
        <f t="shared" si="130"/>
        <v>6</v>
      </c>
      <c r="Y277" s="122">
        <f t="shared" si="130"/>
        <v>6</v>
      </c>
      <c r="Z277" s="122">
        <f t="shared" si="130"/>
        <v>5</v>
      </c>
      <c r="AA277" s="122">
        <f t="shared" si="130"/>
        <v>6</v>
      </c>
      <c r="AB277" s="123">
        <f t="shared" si="130"/>
        <v>6</v>
      </c>
      <c r="AC277" s="879"/>
      <c r="AD277" s="880"/>
      <c r="AE277" s="881"/>
      <c r="AF277" s="299"/>
      <c r="AG277" s="299"/>
      <c r="AH277" s="299"/>
      <c r="AI277" s="299"/>
      <c r="AJ277" s="299"/>
      <c r="AK277" s="299"/>
      <c r="AL277" s="299"/>
      <c r="AM277" s="299"/>
      <c r="AN277" s="299"/>
      <c r="AO277" s="299"/>
      <c r="AP277" s="299"/>
      <c r="AQ277" s="299"/>
      <c r="AR277" s="299"/>
      <c r="AS277" s="299"/>
      <c r="AT277" s="299"/>
      <c r="AU277" s="299"/>
      <c r="AV277" s="299"/>
      <c r="AW277" s="299"/>
      <c r="AX277" s="299"/>
      <c r="AY277" s="299"/>
      <c r="AZ277" s="299"/>
      <c r="BA277" s="299"/>
      <c r="BB277" s="299"/>
      <c r="BC277" s="299"/>
      <c r="BD277" s="299"/>
      <c r="BE277" s="1029"/>
      <c r="BF277" s="1029"/>
      <c r="BG277" s="1029"/>
      <c r="BH277" s="1029"/>
      <c r="BI277" s="1029"/>
      <c r="BJ277" s="1029"/>
      <c r="BK277" s="1029"/>
      <c r="BL277" s="1029"/>
      <c r="BM277" s="1029"/>
      <c r="BN277" s="1029"/>
      <c r="BO277" s="1029"/>
      <c r="BP277" s="1029"/>
      <c r="BQ277" s="1029"/>
      <c r="BR277" s="1029"/>
      <c r="BS277" s="1029"/>
      <c r="BT277" s="1029"/>
      <c r="BU277" s="1029"/>
      <c r="BV277" s="1029"/>
      <c r="BW277" s="1029"/>
      <c r="BX277" s="1029"/>
      <c r="BY277" s="1029"/>
      <c r="BZ277" s="1029"/>
      <c r="CA277" s="1029"/>
      <c r="CB277" s="1029"/>
      <c r="CC277" s="7"/>
      <c r="CD277" s="7"/>
      <c r="CE277" s="7"/>
      <c r="CF277" s="7"/>
      <c r="CG277" s="7"/>
      <c r="CH277" s="7"/>
      <c r="CI277" s="7"/>
      <c r="CJ277" s="7"/>
      <c r="CK277" s="7"/>
      <c r="CL277" s="7"/>
      <c r="CM277" s="7"/>
      <c r="CN277" s="7"/>
      <c r="CO277" s="7"/>
      <c r="CP277" s="7"/>
      <c r="CQ277" s="7"/>
      <c r="CR277" s="7"/>
      <c r="CS277" s="7"/>
      <c r="CT277" s="7"/>
      <c r="CU277" s="7"/>
      <c r="CV277" s="7"/>
      <c r="CW277" s="7"/>
      <c r="CX277" s="7"/>
      <c r="CY277" s="7"/>
      <c r="CZ277" s="7"/>
      <c r="DA277" s="7"/>
      <c r="DB277" s="7"/>
      <c r="DC277" s="7"/>
      <c r="DD277" s="7"/>
      <c r="DE277" s="7"/>
      <c r="DF277" s="7"/>
      <c r="DG277" s="7"/>
      <c r="DH277" s="7"/>
      <c r="DI277" s="7"/>
      <c r="DJ277" s="7"/>
      <c r="DK277" s="7"/>
      <c r="DL277" s="7"/>
      <c r="DM277" s="7"/>
      <c r="DN277" s="7"/>
      <c r="DO277" s="7"/>
      <c r="DP277" s="7"/>
      <c r="DQ277" s="7"/>
      <c r="DR277" s="7"/>
      <c r="DS277" s="7"/>
      <c r="DT277" s="7"/>
      <c r="DU277" s="7"/>
      <c r="DV277" s="7"/>
      <c r="DW277" s="7"/>
      <c r="DX277" s="7"/>
      <c r="DY277" s="7"/>
      <c r="DZ277" s="7"/>
      <c r="EA277" s="7"/>
      <c r="EB277" s="7"/>
    </row>
    <row r="278" spans="1:132" s="2" customFormat="1" ht="10.5" customHeight="1">
      <c r="A278" s="1389"/>
      <c r="B278" s="1539"/>
      <c r="C278" s="1154" t="s">
        <v>967</v>
      </c>
      <c r="D278" s="155" t="s">
        <v>126</v>
      </c>
      <c r="E278" s="59">
        <f>(AG278-AF278)*$AE278</f>
        <v>9.9840000000040161E-2</v>
      </c>
      <c r="F278" s="59">
        <f t="shared" ref="F278:AB278" si="131">(AH278-AG278)*$AE278</f>
        <v>0.10007999999997992</v>
      </c>
      <c r="G278" s="59">
        <f t="shared" si="131"/>
        <v>2.6880000000073779E-2</v>
      </c>
      <c r="H278" s="330">
        <f t="shared" si="131"/>
        <v>4.1039999999793506E-2</v>
      </c>
      <c r="I278" s="59">
        <f t="shared" si="131"/>
        <v>0.20688000000018292</v>
      </c>
      <c r="J278" s="59">
        <f t="shared" si="131"/>
        <v>6.1920000000009162E-2</v>
      </c>
      <c r="K278" s="59">
        <f t="shared" si="131"/>
        <v>0.12575999999980922</v>
      </c>
      <c r="L278" s="59">
        <f t="shared" si="131"/>
        <v>5.6400000000030558E-2</v>
      </c>
      <c r="M278" s="59">
        <f t="shared" si="131"/>
        <v>0.10056000000013228</v>
      </c>
      <c r="N278" s="330">
        <f t="shared" si="131"/>
        <v>0.16223999999992883</v>
      </c>
      <c r="O278" s="59">
        <f t="shared" si="131"/>
        <v>5.0159999999959834E-2</v>
      </c>
      <c r="P278" s="59">
        <f t="shared" si="131"/>
        <v>6.7200000000048013E-2</v>
      </c>
      <c r="Q278" s="59">
        <f t="shared" si="131"/>
        <v>5.999999999994543E-2</v>
      </c>
      <c r="R278" s="59">
        <f t="shared" si="131"/>
        <v>6.1200000000189901E-2</v>
      </c>
      <c r="S278" s="59">
        <f t="shared" si="131"/>
        <v>7.1999999999934519E-2</v>
      </c>
      <c r="T278" s="59">
        <f t="shared" si="131"/>
        <v>7.4639999999817519E-2</v>
      </c>
      <c r="U278" s="59">
        <f t="shared" si="131"/>
        <v>7.4160000000210849E-2</v>
      </c>
      <c r="V278" s="330">
        <f t="shared" si="131"/>
        <v>7.3199999999906132E-2</v>
      </c>
      <c r="W278" s="59">
        <f t="shared" si="131"/>
        <v>6.6960000000108266E-2</v>
      </c>
      <c r="X278" s="59">
        <f t="shared" si="131"/>
        <v>5.5199999999786087E-2</v>
      </c>
      <c r="Y278" s="59">
        <f t="shared" si="131"/>
        <v>5.4720000000179424E-2</v>
      </c>
      <c r="Z278" s="59">
        <f t="shared" si="131"/>
        <v>5.4479999999966819E-2</v>
      </c>
      <c r="AA278" s="59">
        <f t="shared" si="131"/>
        <v>5.7119999999849819E-2</v>
      </c>
      <c r="AB278" s="60">
        <f t="shared" si="131"/>
        <v>5.448000000023967E-2</v>
      </c>
      <c r="AC278" s="58">
        <f>(BD278-AF278)*AE278</f>
        <v>1.8571200000001227</v>
      </c>
      <c r="AD278" s="61">
        <f>(BD279-AF279)*AE278</f>
        <v>1.2271200000000135</v>
      </c>
      <c r="AE278" s="69">
        <v>2.4</v>
      </c>
      <c r="AF278" s="1170">
        <v>688.3691</v>
      </c>
      <c r="AG278" s="1170">
        <v>688.41070000000002</v>
      </c>
      <c r="AH278" s="1216">
        <v>688.45240000000001</v>
      </c>
      <c r="AI278" s="1170">
        <v>688.46360000000004</v>
      </c>
      <c r="AJ278" s="1170">
        <v>688.48069999999996</v>
      </c>
      <c r="AK278" s="1170">
        <v>688.56690000000003</v>
      </c>
      <c r="AL278" s="1170">
        <v>688.59270000000004</v>
      </c>
      <c r="AM278" s="1170">
        <v>688.64509999999996</v>
      </c>
      <c r="AN278" s="1170">
        <v>688.66859999999997</v>
      </c>
      <c r="AO278" s="1170">
        <v>688.71050000000002</v>
      </c>
      <c r="AP278" s="1170">
        <v>688.77809999999999</v>
      </c>
      <c r="AQ278" s="1170">
        <v>688.79899999999998</v>
      </c>
      <c r="AR278" s="1170">
        <v>688.827</v>
      </c>
      <c r="AS278" s="1170">
        <v>688.85199999999998</v>
      </c>
      <c r="AT278" s="1170">
        <v>688.87750000000005</v>
      </c>
      <c r="AU278" s="1170">
        <v>688.90750000000003</v>
      </c>
      <c r="AV278" s="1170">
        <v>688.93859999999995</v>
      </c>
      <c r="AW278" s="1170">
        <v>688.96950000000004</v>
      </c>
      <c r="AX278" s="1170">
        <v>689</v>
      </c>
      <c r="AY278" s="1170">
        <v>689.02790000000005</v>
      </c>
      <c r="AZ278" s="1170">
        <v>689.05089999999996</v>
      </c>
      <c r="BA278" s="1170">
        <v>689.07370000000003</v>
      </c>
      <c r="BB278" s="1170">
        <v>689.09640000000002</v>
      </c>
      <c r="BC278" s="1170">
        <v>689.12019999999995</v>
      </c>
      <c r="BD278" s="1170">
        <v>689.14290000000005</v>
      </c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</row>
    <row r="279" spans="1:132" s="2" customFormat="1" ht="10.5" customHeight="1">
      <c r="A279" s="1536"/>
      <c r="B279" s="1540"/>
      <c r="C279" s="1154" t="s">
        <v>967</v>
      </c>
      <c r="D279" s="155" t="s">
        <v>127</v>
      </c>
      <c r="E279" s="59">
        <f>(AG279-AF279)*$AE278</f>
        <v>8.855999999987034E-2</v>
      </c>
      <c r="F279" s="59">
        <f t="shared" ref="F279:AB279" si="132">(AH279-AG279)*$AE278</f>
        <v>0.11688000000012834</v>
      </c>
      <c r="G279" s="59">
        <f t="shared" si="132"/>
        <v>7.727999999997337E-2</v>
      </c>
      <c r="H279" s="330">
        <f t="shared" si="132"/>
        <v>5.4240000000027065E-2</v>
      </c>
      <c r="I279" s="59">
        <f t="shared" si="132"/>
        <v>2.6880000000073779E-2</v>
      </c>
      <c r="J279" s="59">
        <f t="shared" si="132"/>
        <v>3.6720000000059372E-2</v>
      </c>
      <c r="K279" s="59">
        <f t="shared" si="132"/>
        <v>9.5759999999972936E-2</v>
      </c>
      <c r="L279" s="59">
        <f t="shared" si="132"/>
        <v>2.7359999999953286E-2</v>
      </c>
      <c r="M279" s="59">
        <f t="shared" si="132"/>
        <v>6.5759999999863789E-2</v>
      </c>
      <c r="N279" s="330">
        <f t="shared" si="132"/>
        <v>0.11496000000006461</v>
      </c>
      <c r="O279" s="59">
        <f t="shared" si="132"/>
        <v>5.6400000000030558E-2</v>
      </c>
      <c r="P279" s="59">
        <f t="shared" si="132"/>
        <v>4.391999999988911E-2</v>
      </c>
      <c r="Q279" s="59">
        <f t="shared" si="132"/>
        <v>3.8640000000123111E-2</v>
      </c>
      <c r="R279" s="59">
        <f t="shared" si="132"/>
        <v>4.0559999999913998E-2</v>
      </c>
      <c r="S279" s="59">
        <f t="shared" si="132"/>
        <v>4.2000000000098223E-2</v>
      </c>
      <c r="T279" s="59">
        <f t="shared" si="132"/>
        <v>4.4159999999828871E-2</v>
      </c>
      <c r="U279" s="59">
        <f t="shared" si="132"/>
        <v>4.2960000000130096E-2</v>
      </c>
      <c r="V279" s="330">
        <f t="shared" si="132"/>
        <v>4.8959999999988214E-2</v>
      </c>
      <c r="W279" s="59">
        <f t="shared" si="132"/>
        <v>3.9599999999882125E-2</v>
      </c>
      <c r="X279" s="59">
        <f t="shared" si="132"/>
        <v>2.9760000000169384E-2</v>
      </c>
      <c r="Y279" s="59">
        <f t="shared" si="132"/>
        <v>2.7599999999893043E-2</v>
      </c>
      <c r="Z279" s="59">
        <f t="shared" si="132"/>
        <v>2.2800000000006548E-2</v>
      </c>
      <c r="AA279" s="59">
        <f t="shared" si="132"/>
        <v>2.2560000000066794E-2</v>
      </c>
      <c r="AB279" s="60">
        <f t="shared" si="132"/>
        <v>2.2800000000006548E-2</v>
      </c>
      <c r="AC279" s="58"/>
      <c r="AD279" s="61"/>
      <c r="AE279" s="69"/>
      <c r="AF279" s="1080">
        <v>547.29259999999999</v>
      </c>
      <c r="AG279" s="1080">
        <v>547.32949999999994</v>
      </c>
      <c r="AH279" s="1081">
        <v>547.37819999999999</v>
      </c>
      <c r="AI279" s="1080">
        <v>547.41039999999998</v>
      </c>
      <c r="AJ279" s="1080">
        <v>547.43299999999999</v>
      </c>
      <c r="AK279" s="1080">
        <v>547.44420000000002</v>
      </c>
      <c r="AL279" s="1080">
        <v>547.45950000000005</v>
      </c>
      <c r="AM279" s="1080">
        <v>547.49940000000004</v>
      </c>
      <c r="AN279" s="1080">
        <v>547.51080000000002</v>
      </c>
      <c r="AO279" s="1080">
        <v>547.53819999999996</v>
      </c>
      <c r="AP279" s="1080">
        <v>547.58609999999999</v>
      </c>
      <c r="AQ279" s="1080">
        <v>547.6096</v>
      </c>
      <c r="AR279" s="1080">
        <v>547.62789999999995</v>
      </c>
      <c r="AS279" s="1080">
        <v>547.64400000000001</v>
      </c>
      <c r="AT279" s="1080">
        <v>547.66089999999997</v>
      </c>
      <c r="AU279" s="1080">
        <v>547.67840000000001</v>
      </c>
      <c r="AV279" s="1080">
        <v>547.69679999999994</v>
      </c>
      <c r="AW279" s="1080">
        <v>547.71469999999999</v>
      </c>
      <c r="AX279" s="1080">
        <v>547.73509999999999</v>
      </c>
      <c r="AY279" s="1080">
        <v>547.75159999999994</v>
      </c>
      <c r="AZ279" s="1080">
        <v>547.76400000000001</v>
      </c>
      <c r="BA279" s="1080">
        <v>547.77549999999997</v>
      </c>
      <c r="BB279" s="1080">
        <v>547.78499999999997</v>
      </c>
      <c r="BC279" s="1080">
        <v>547.7944</v>
      </c>
      <c r="BD279" s="1080">
        <v>547.8039</v>
      </c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</row>
    <row r="280" spans="1:132" s="2" customFormat="1" ht="10.5" customHeight="1" thickBot="1">
      <c r="A280" s="1390"/>
      <c r="B280" s="1541"/>
      <c r="C280" s="312"/>
      <c r="D280" s="271" t="s">
        <v>42</v>
      </c>
      <c r="E280" s="63">
        <f t="shared" ref="E280:V280" si="133">E279/E278</f>
        <v>0.88701923076757527</v>
      </c>
      <c r="F280" s="63">
        <f t="shared" si="133"/>
        <v>1.1678657074355694</v>
      </c>
      <c r="G280" s="63">
        <f t="shared" si="133"/>
        <v>2.8749999999911182</v>
      </c>
      <c r="H280" s="331">
        <f t="shared" si="133"/>
        <v>1.3216374269078941</v>
      </c>
      <c r="I280" s="63">
        <f t="shared" si="133"/>
        <v>0.12993039443179627</v>
      </c>
      <c r="J280" s="63">
        <f t="shared" si="133"/>
        <v>0.59302325581482462</v>
      </c>
      <c r="K280" s="63">
        <f t="shared" si="133"/>
        <v>0.7614503816803293</v>
      </c>
      <c r="L280" s="63">
        <f t="shared" si="133"/>
        <v>0.48510638297763231</v>
      </c>
      <c r="M280" s="63">
        <f t="shared" si="133"/>
        <v>0.65393794749181866</v>
      </c>
      <c r="N280" s="331">
        <f t="shared" si="133"/>
        <v>0.70857988165751384</v>
      </c>
      <c r="O280" s="63">
        <f t="shared" si="133"/>
        <v>1.1244019138771078</v>
      </c>
      <c r="P280" s="63">
        <f t="shared" si="133"/>
        <v>0.6535714285693115</v>
      </c>
      <c r="Q280" s="63">
        <f t="shared" si="133"/>
        <v>0.64400000000263757</v>
      </c>
      <c r="R280" s="63">
        <f t="shared" si="133"/>
        <v>0.66274509803575399</v>
      </c>
      <c r="S280" s="63">
        <f t="shared" si="133"/>
        <v>0.58333333333522808</v>
      </c>
      <c r="T280" s="63">
        <f>T279/T278</f>
        <v>0.59163987138179042</v>
      </c>
      <c r="U280" s="63">
        <f t="shared" si="133"/>
        <v>0.57928802589007489</v>
      </c>
      <c r="V280" s="331">
        <f t="shared" si="133"/>
        <v>0.66885245901709012</v>
      </c>
      <c r="W280" s="63">
        <v>0.97</v>
      </c>
      <c r="X280" s="63">
        <v>0.94</v>
      </c>
      <c r="Y280" s="63">
        <v>0.92</v>
      </c>
      <c r="Z280" s="63">
        <v>0.93</v>
      </c>
      <c r="AA280" s="63">
        <v>0.94</v>
      </c>
      <c r="AB280" s="64">
        <v>0.95</v>
      </c>
      <c r="AC280" s="58"/>
      <c r="AD280" s="61"/>
      <c r="AE280" s="69"/>
      <c r="AF280" s="302"/>
      <c r="AG280" s="302"/>
      <c r="AH280" s="302"/>
      <c r="AI280" s="302"/>
      <c r="AJ280" s="302"/>
      <c r="AK280" s="302"/>
      <c r="AL280" s="302"/>
      <c r="AM280" s="302"/>
      <c r="AN280" s="302"/>
      <c r="AO280" s="302"/>
      <c r="AP280" s="302"/>
      <c r="AQ280" s="302"/>
      <c r="AR280" s="302"/>
      <c r="AS280" s="302"/>
      <c r="AT280" s="302"/>
      <c r="AU280" s="302"/>
      <c r="AV280" s="302"/>
      <c r="AW280" s="302"/>
      <c r="AX280" s="302"/>
      <c r="AY280" s="302"/>
      <c r="AZ280" s="302"/>
      <c r="BA280" s="302"/>
      <c r="BB280" s="302"/>
      <c r="BC280" s="302"/>
      <c r="BD280" s="302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</row>
    <row r="281" spans="1:132" s="2" customFormat="1" ht="10.5" customHeight="1">
      <c r="A281" s="1388" t="s">
        <v>12</v>
      </c>
      <c r="B281" s="1537" t="s">
        <v>191</v>
      </c>
      <c r="C281" s="165"/>
      <c r="D281" s="1266"/>
      <c r="E281" s="88"/>
      <c r="F281" s="88"/>
      <c r="G281" s="88"/>
      <c r="H281" s="337"/>
      <c r="I281" s="88"/>
      <c r="J281" s="88"/>
      <c r="K281" s="88"/>
      <c r="L281" s="88"/>
      <c r="M281" s="88"/>
      <c r="N281" s="337"/>
      <c r="O281" s="88"/>
      <c r="P281" s="88"/>
      <c r="Q281" s="88"/>
      <c r="R281" s="88"/>
      <c r="S281" s="88"/>
      <c r="T281" s="88"/>
      <c r="U281" s="88"/>
      <c r="V281" s="337"/>
      <c r="W281" s="88"/>
      <c r="X281" s="88"/>
      <c r="Y281" s="88"/>
      <c r="Z281" s="88"/>
      <c r="AA281" s="88"/>
      <c r="AB281" s="89"/>
      <c r="AC281" s="58" t="s">
        <v>125</v>
      </c>
      <c r="AD281" s="61">
        <f>AD283/AC283</f>
        <v>1.5109357931788265</v>
      </c>
      <c r="AE281" s="69"/>
      <c r="AF281" s="294"/>
      <c r="AG281" s="302"/>
      <c r="AH281" s="302"/>
      <c r="AI281" s="302"/>
      <c r="AJ281" s="302"/>
      <c r="AK281" s="302"/>
      <c r="AL281" s="302"/>
      <c r="AM281" s="302"/>
      <c r="AN281" s="302"/>
      <c r="AO281" s="302"/>
      <c r="AP281" s="302"/>
      <c r="AQ281" s="302"/>
      <c r="AR281" s="302"/>
      <c r="AS281" s="302"/>
      <c r="AT281" s="302"/>
      <c r="AU281" s="302"/>
      <c r="AV281" s="302"/>
      <c r="AW281" s="302"/>
      <c r="AX281" s="302"/>
      <c r="AY281" s="302"/>
      <c r="AZ281" s="302"/>
      <c r="BA281" s="302"/>
      <c r="BB281" s="302"/>
      <c r="BC281" s="302"/>
      <c r="BD281" s="302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</row>
    <row r="282" spans="1:132" s="3" customFormat="1" ht="10.5" customHeight="1">
      <c r="A282" s="1502"/>
      <c r="B282" s="1538"/>
      <c r="C282" s="1154" t="s">
        <v>139</v>
      </c>
      <c r="D282" s="155" t="s">
        <v>34</v>
      </c>
      <c r="E282" s="122">
        <f>ROUND(SQRT(E283^2+E284^2)*1000/(1.73*E$265),0)</f>
        <v>57</v>
      </c>
      <c r="F282" s="122">
        <f t="shared" ref="F282:AB282" si="134">ROUND(SQRT(F283^2+F284^2)*1000/(1.73*F$265),0)</f>
        <v>26</v>
      </c>
      <c r="G282" s="122">
        <f t="shared" si="134"/>
        <v>56</v>
      </c>
      <c r="H282" s="347">
        <f t="shared" si="134"/>
        <v>57</v>
      </c>
      <c r="I282" s="122">
        <f t="shared" si="134"/>
        <v>62</v>
      </c>
      <c r="J282" s="122">
        <f t="shared" si="134"/>
        <v>56</v>
      </c>
      <c r="K282" s="122">
        <f t="shared" si="134"/>
        <v>56</v>
      </c>
      <c r="L282" s="122">
        <f t="shared" si="134"/>
        <v>26</v>
      </c>
      <c r="M282" s="122">
        <f t="shared" si="134"/>
        <v>43</v>
      </c>
      <c r="N282" s="347">
        <f t="shared" si="134"/>
        <v>44</v>
      </c>
      <c r="O282" s="122">
        <f t="shared" si="134"/>
        <v>59</v>
      </c>
      <c r="P282" s="122">
        <f t="shared" si="134"/>
        <v>56</v>
      </c>
      <c r="Q282" s="122">
        <f t="shared" si="134"/>
        <v>54</v>
      </c>
      <c r="R282" s="122">
        <f t="shared" si="134"/>
        <v>53</v>
      </c>
      <c r="S282" s="122">
        <f t="shared" si="134"/>
        <v>60</v>
      </c>
      <c r="T282" s="122">
        <f t="shared" si="134"/>
        <v>59</v>
      </c>
      <c r="U282" s="122">
        <f t="shared" si="134"/>
        <v>60</v>
      </c>
      <c r="V282" s="347">
        <f t="shared" si="134"/>
        <v>56</v>
      </c>
      <c r="W282" s="122">
        <f t="shared" si="134"/>
        <v>61</v>
      </c>
      <c r="X282" s="122">
        <f t="shared" si="134"/>
        <v>36</v>
      </c>
      <c r="Y282" s="122">
        <f t="shared" si="134"/>
        <v>39</v>
      </c>
      <c r="Z282" s="122">
        <f t="shared" si="134"/>
        <v>56</v>
      </c>
      <c r="AA282" s="122">
        <f t="shared" si="134"/>
        <v>55</v>
      </c>
      <c r="AB282" s="123">
        <f t="shared" si="134"/>
        <v>49</v>
      </c>
      <c r="AC282" s="879"/>
      <c r="AD282" s="880"/>
      <c r="AE282" s="881"/>
      <c r="AF282" s="299"/>
      <c r="AG282" s="299"/>
      <c r="AH282" s="299"/>
      <c r="AI282" s="299"/>
      <c r="AJ282" s="299"/>
      <c r="AK282" s="299"/>
      <c r="AL282" s="299"/>
      <c r="AM282" s="299"/>
      <c r="AN282" s="299"/>
      <c r="AO282" s="299"/>
      <c r="AP282" s="299"/>
      <c r="AQ282" s="299"/>
      <c r="AR282" s="299"/>
      <c r="AS282" s="299"/>
      <c r="AT282" s="299"/>
      <c r="AU282" s="299"/>
      <c r="AV282" s="299"/>
      <c r="AW282" s="299"/>
      <c r="AX282" s="299"/>
      <c r="AY282" s="299"/>
      <c r="AZ282" s="299"/>
      <c r="BA282" s="299"/>
      <c r="BB282" s="299"/>
      <c r="BC282" s="299"/>
      <c r="BD282" s="299"/>
      <c r="BE282" s="1029"/>
      <c r="BF282" s="1029"/>
      <c r="BG282" s="1029"/>
      <c r="BH282" s="1029"/>
      <c r="BI282" s="1029"/>
      <c r="BJ282" s="1029"/>
      <c r="BK282" s="1029"/>
      <c r="BL282" s="1029"/>
      <c r="BM282" s="1029"/>
      <c r="BN282" s="1029"/>
      <c r="BO282" s="1029"/>
      <c r="BP282" s="1029"/>
      <c r="BQ282" s="1029"/>
      <c r="BR282" s="1029"/>
      <c r="BS282" s="1029"/>
      <c r="BT282" s="1029"/>
      <c r="BU282" s="1029"/>
      <c r="BV282" s="1029"/>
      <c r="BW282" s="1029"/>
      <c r="BX282" s="1029"/>
      <c r="BY282" s="1029"/>
      <c r="BZ282" s="1029"/>
      <c r="CA282" s="1029"/>
      <c r="CB282" s="1029"/>
      <c r="CC282" s="7"/>
      <c r="CD282" s="7"/>
      <c r="CE282" s="7"/>
      <c r="CF282" s="7"/>
      <c r="CG282" s="7"/>
      <c r="CH282" s="7"/>
      <c r="CI282" s="7"/>
      <c r="CJ282" s="7"/>
      <c r="CK282" s="7"/>
      <c r="CL282" s="7"/>
      <c r="CM282" s="7"/>
      <c r="CN282" s="7"/>
      <c r="CO282" s="7"/>
      <c r="CP282" s="7"/>
      <c r="CQ282" s="7"/>
      <c r="CR282" s="7"/>
      <c r="CS282" s="7"/>
      <c r="CT282" s="7"/>
      <c r="CU282" s="7"/>
      <c r="CV282" s="7"/>
      <c r="CW282" s="7"/>
      <c r="CX282" s="7"/>
      <c r="CY282" s="7"/>
      <c r="CZ282" s="7"/>
      <c r="DA282" s="7"/>
      <c r="DB282" s="7"/>
      <c r="DC282" s="7"/>
      <c r="DD282" s="7"/>
      <c r="DE282" s="7"/>
      <c r="DF282" s="7"/>
      <c r="DG282" s="7"/>
      <c r="DH282" s="7"/>
      <c r="DI282" s="7"/>
      <c r="DJ282" s="7"/>
      <c r="DK282" s="7"/>
      <c r="DL282" s="7"/>
      <c r="DM282" s="7"/>
      <c r="DN282" s="7"/>
      <c r="DO282" s="7"/>
      <c r="DP282" s="7"/>
      <c r="DQ282" s="7"/>
      <c r="DR282" s="7"/>
      <c r="DS282" s="7"/>
      <c r="DT282" s="7"/>
      <c r="DU282" s="7"/>
      <c r="DV282" s="7"/>
      <c r="DW282" s="7"/>
      <c r="DX282" s="7"/>
      <c r="DY282" s="7"/>
      <c r="DZ282" s="7"/>
      <c r="EA282" s="7"/>
      <c r="EB282" s="7"/>
    </row>
    <row r="283" spans="1:132" s="2" customFormat="1" ht="10.5" customHeight="1">
      <c r="A283" s="1389"/>
      <c r="B283" s="1539"/>
      <c r="C283" s="1154" t="s">
        <v>967</v>
      </c>
      <c r="D283" s="155" t="s">
        <v>126</v>
      </c>
      <c r="E283" s="59">
        <f>(AG283-AF283)*$AE283</f>
        <v>0.36611999999977346</v>
      </c>
      <c r="F283" s="59">
        <f t="shared" ref="F283:AB283" si="135">(AH283-AG283)*$AE283</f>
        <v>0.10332000000025801</v>
      </c>
      <c r="G283" s="59">
        <f t="shared" si="135"/>
        <v>0.38105999999970663</v>
      </c>
      <c r="H283" s="330">
        <f t="shared" si="135"/>
        <v>0.33228000000008251</v>
      </c>
      <c r="I283" s="59">
        <f t="shared" si="135"/>
        <v>0.42678000000050814</v>
      </c>
      <c r="J283" s="59">
        <f t="shared" si="135"/>
        <v>0.35027999999965687</v>
      </c>
      <c r="K283" s="59">
        <f t="shared" si="135"/>
        <v>0.35262000000029731</v>
      </c>
      <c r="L283" s="59">
        <f t="shared" si="135"/>
        <v>0.10043999999934386</v>
      </c>
      <c r="M283" s="59">
        <f t="shared" si="135"/>
        <v>0.27792000000063127</v>
      </c>
      <c r="N283" s="330">
        <f t="shared" si="135"/>
        <v>0.26657999999979437</v>
      </c>
      <c r="O283" s="59">
        <f t="shared" si="135"/>
        <v>0.3693599999997787</v>
      </c>
      <c r="P283" s="59">
        <f t="shared" si="135"/>
        <v>0.31212000000023182</v>
      </c>
      <c r="Q283" s="59">
        <f t="shared" si="135"/>
        <v>0.25145999999949709</v>
      </c>
      <c r="R283" s="59">
        <f t="shared" si="135"/>
        <v>0.36720000000032088</v>
      </c>
      <c r="S283" s="59">
        <f t="shared" si="135"/>
        <v>0.37656000000042694</v>
      </c>
      <c r="T283" s="59">
        <f t="shared" si="135"/>
        <v>0.35801999999976036</v>
      </c>
      <c r="U283" s="59">
        <f t="shared" si="135"/>
        <v>0.3861000000000786</v>
      </c>
      <c r="V283" s="330">
        <f t="shared" si="135"/>
        <v>0.311399999999594</v>
      </c>
      <c r="W283" s="59">
        <f t="shared" si="135"/>
        <v>0.36089999999985595</v>
      </c>
      <c r="X283" s="59">
        <f t="shared" si="135"/>
        <v>0.21096000000025014</v>
      </c>
      <c r="Y283" s="59">
        <f t="shared" si="135"/>
        <v>0.20196000000005371</v>
      </c>
      <c r="Z283" s="59">
        <f t="shared" si="135"/>
        <v>0.33768000000036408</v>
      </c>
      <c r="AA283" s="59">
        <f t="shared" si="135"/>
        <v>0.32580000000007203</v>
      </c>
      <c r="AB283" s="60">
        <f t="shared" si="135"/>
        <v>0.28817999999928362</v>
      </c>
      <c r="AC283" s="58">
        <f>(BD283-AF283)*AE283</f>
        <v>7.4150999999996206</v>
      </c>
      <c r="AD283" s="61">
        <f>(BD284-AF284)*AE283</f>
        <v>11.203739999999744</v>
      </c>
      <c r="AE283" s="69">
        <v>1.8</v>
      </c>
      <c r="AF283" s="1170">
        <v>3286.3029000000001</v>
      </c>
      <c r="AG283" s="1170">
        <v>3286.5063</v>
      </c>
      <c r="AH283" s="1216">
        <v>3286.5637000000002</v>
      </c>
      <c r="AI283" s="1170">
        <v>3286.7754</v>
      </c>
      <c r="AJ283" s="1170">
        <v>3286.96</v>
      </c>
      <c r="AK283" s="1170">
        <v>3287.1971000000003</v>
      </c>
      <c r="AL283" s="1170">
        <v>3287.3917000000001</v>
      </c>
      <c r="AM283" s="1170">
        <v>3287.5876000000003</v>
      </c>
      <c r="AN283" s="1170">
        <v>3287.6433999999999</v>
      </c>
      <c r="AO283" s="1170">
        <v>3287.7978000000003</v>
      </c>
      <c r="AP283" s="1170">
        <v>3287.9459000000002</v>
      </c>
      <c r="AQ283" s="1170">
        <v>3288.1511</v>
      </c>
      <c r="AR283" s="1170">
        <v>3288.3245000000002</v>
      </c>
      <c r="AS283" s="1170">
        <v>3288.4641999999999</v>
      </c>
      <c r="AT283" s="1170">
        <v>3288.6682000000001</v>
      </c>
      <c r="AU283" s="1170">
        <v>3288.8774000000003</v>
      </c>
      <c r="AV283" s="1170">
        <v>3289.0763000000002</v>
      </c>
      <c r="AW283" s="1170">
        <v>3289.2908000000002</v>
      </c>
      <c r="AX283" s="1170">
        <v>3289.4638</v>
      </c>
      <c r="AY283" s="1170">
        <v>3289.6642999999999</v>
      </c>
      <c r="AZ283" s="1170">
        <v>3289.7815000000001</v>
      </c>
      <c r="BA283" s="1170">
        <v>3289.8937000000001</v>
      </c>
      <c r="BB283" s="1170">
        <v>3290.0813000000003</v>
      </c>
      <c r="BC283" s="1170">
        <v>3290.2623000000003</v>
      </c>
      <c r="BD283" s="1170">
        <v>3290.4223999999999</v>
      </c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</row>
    <row r="284" spans="1:132" s="2" customFormat="1" ht="10.5" customHeight="1">
      <c r="A284" s="1536"/>
      <c r="B284" s="1540"/>
      <c r="C284" s="1154" t="s">
        <v>967</v>
      </c>
      <c r="D284" s="155" t="s">
        <v>127</v>
      </c>
      <c r="E284" s="59">
        <f>(AG284-AF284)*$AE283</f>
        <v>0.50391000000017816</v>
      </c>
      <c r="F284" s="59">
        <f>(AH284-AG284)*$AE283</f>
        <v>0.26469000000088272</v>
      </c>
      <c r="G284" s="59">
        <f t="shared" ref="G284:AB284" si="136">(AI284-AH284)*$AE283</f>
        <v>0.47735999999968043</v>
      </c>
      <c r="H284" s="330">
        <f t="shared" si="136"/>
        <v>0.52884000000067322</v>
      </c>
      <c r="I284" s="59">
        <f t="shared" si="136"/>
        <v>0.52073999999902298</v>
      </c>
      <c r="J284" s="59">
        <f t="shared" si="136"/>
        <v>0.51137999999973549</v>
      </c>
      <c r="K284" s="59">
        <f t="shared" si="136"/>
        <v>0.49770000000153231</v>
      </c>
      <c r="L284" s="59">
        <f t="shared" si="136"/>
        <v>0.26351999999933468</v>
      </c>
      <c r="M284" s="59">
        <f t="shared" si="136"/>
        <v>0.37421999999896799</v>
      </c>
      <c r="N284" s="330">
        <f t="shared" si="136"/>
        <v>0.40356000000101633</v>
      </c>
      <c r="O284" s="59">
        <f t="shared" si="136"/>
        <v>0.53694000000068631</v>
      </c>
      <c r="P284" s="59">
        <f t="shared" si="136"/>
        <v>0.5378399999992326</v>
      </c>
      <c r="Q284" s="59">
        <f t="shared" si="136"/>
        <v>0.53514000000031958</v>
      </c>
      <c r="R284" s="59">
        <f t="shared" si="136"/>
        <v>0.44513999999999215</v>
      </c>
      <c r="S284" s="59">
        <f t="shared" si="136"/>
        <v>0.52847999999994499</v>
      </c>
      <c r="T284" s="59">
        <f t="shared" si="136"/>
        <v>0.51749999999901775</v>
      </c>
      <c r="U284" s="59">
        <f t="shared" si="136"/>
        <v>0.52956000000049241</v>
      </c>
      <c r="V284" s="330">
        <f t="shared" si="136"/>
        <v>0.52505999999957564</v>
      </c>
      <c r="W284" s="59">
        <f t="shared" si="136"/>
        <v>0.55421999999962279</v>
      </c>
      <c r="X284" s="59">
        <f t="shared" si="136"/>
        <v>0.32634000000034574</v>
      </c>
      <c r="Y284" s="59">
        <f t="shared" si="136"/>
        <v>0.36846000000041385</v>
      </c>
      <c r="Z284" s="59">
        <f t="shared" si="136"/>
        <v>0.51120000000100851</v>
      </c>
      <c r="AA284" s="59">
        <f t="shared" si="136"/>
        <v>0.50508000000008912</v>
      </c>
      <c r="AB284" s="60">
        <f t="shared" si="136"/>
        <v>0.43685999999797787</v>
      </c>
      <c r="AC284" s="58"/>
      <c r="AD284" s="61"/>
      <c r="AE284" s="69"/>
      <c r="AF284" s="1080">
        <v>5372.8231999999998</v>
      </c>
      <c r="AG284" s="1080">
        <v>5373.1031499999999</v>
      </c>
      <c r="AH284" s="1081">
        <v>5373.2502000000004</v>
      </c>
      <c r="AI284" s="1080">
        <v>5373.5154000000002</v>
      </c>
      <c r="AJ284" s="1080">
        <v>5373.8092000000006</v>
      </c>
      <c r="AK284" s="1080">
        <v>5374.0985000000001</v>
      </c>
      <c r="AL284" s="1080">
        <v>5374.3825999999999</v>
      </c>
      <c r="AM284" s="1080">
        <v>5374.6591000000008</v>
      </c>
      <c r="AN284" s="1080">
        <v>5374.8055000000004</v>
      </c>
      <c r="AO284" s="1080">
        <v>5375.0133999999998</v>
      </c>
      <c r="AP284" s="1080">
        <v>5375.2376000000004</v>
      </c>
      <c r="AQ284" s="1080">
        <v>5375.5359000000008</v>
      </c>
      <c r="AR284" s="1080">
        <v>5375.8347000000003</v>
      </c>
      <c r="AS284" s="1080">
        <v>5376.1320000000005</v>
      </c>
      <c r="AT284" s="1080">
        <v>5376.3793000000005</v>
      </c>
      <c r="AU284" s="1080">
        <v>5376.6729000000005</v>
      </c>
      <c r="AV284" s="1080">
        <v>5376.9603999999999</v>
      </c>
      <c r="AW284" s="1080">
        <v>5377.2546000000002</v>
      </c>
      <c r="AX284" s="1080">
        <v>5377.5463</v>
      </c>
      <c r="AY284" s="1080">
        <v>5377.8541999999998</v>
      </c>
      <c r="AZ284" s="1080">
        <v>5378.0355</v>
      </c>
      <c r="BA284" s="1080">
        <v>5378.2402000000002</v>
      </c>
      <c r="BB284" s="1080">
        <v>5378.5242000000007</v>
      </c>
      <c r="BC284" s="1080">
        <v>5378.8048000000008</v>
      </c>
      <c r="BD284" s="1080">
        <v>5379.0474999999997</v>
      </c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</row>
    <row r="285" spans="1:132" s="2" customFormat="1" ht="10.5" customHeight="1" thickBot="1">
      <c r="A285" s="1390"/>
      <c r="B285" s="1541"/>
      <c r="C285" s="312"/>
      <c r="D285" s="271" t="s">
        <v>42</v>
      </c>
      <c r="E285" s="63">
        <f t="shared" ref="E285:AB285" si="137">E284/E283</f>
        <v>1.3763520157338849</v>
      </c>
      <c r="F285" s="63">
        <f t="shared" si="137"/>
        <v>2.5618466898976164</v>
      </c>
      <c r="G285" s="63">
        <f t="shared" si="137"/>
        <v>1.2527161076997007</v>
      </c>
      <c r="H285" s="331">
        <f t="shared" si="137"/>
        <v>1.5915492957762787</v>
      </c>
      <c r="I285" s="63">
        <f t="shared" si="137"/>
        <v>1.2201602699245582</v>
      </c>
      <c r="J285" s="63">
        <f t="shared" si="137"/>
        <v>1.45991778006234</v>
      </c>
      <c r="K285" s="63">
        <f t="shared" si="137"/>
        <v>1.4114344053119865</v>
      </c>
      <c r="L285" s="63">
        <f t="shared" si="137"/>
        <v>2.6236559139890101</v>
      </c>
      <c r="M285" s="63">
        <f t="shared" si="137"/>
        <v>1.3465025906668033</v>
      </c>
      <c r="N285" s="331">
        <f t="shared" si="137"/>
        <v>1.5138419986545413</v>
      </c>
      <c r="O285" s="63">
        <f t="shared" si="137"/>
        <v>1.4537037037064329</v>
      </c>
      <c r="P285" s="63">
        <f t="shared" si="137"/>
        <v>1.7231833909997216</v>
      </c>
      <c r="Q285" s="63">
        <f t="shared" si="137"/>
        <v>2.1281317108144031</v>
      </c>
      <c r="R285" s="63">
        <f t="shared" si="137"/>
        <v>1.2122549019597035</v>
      </c>
      <c r="S285" s="63">
        <f t="shared" si="137"/>
        <v>1.4034416825986451</v>
      </c>
      <c r="T285" s="63">
        <f t="shared" si="137"/>
        <v>1.4454499748599634</v>
      </c>
      <c r="U285" s="63">
        <f t="shared" si="137"/>
        <v>1.3715617715627677</v>
      </c>
      <c r="V285" s="331">
        <f t="shared" si="137"/>
        <v>1.6861271676308933</v>
      </c>
      <c r="W285" s="63">
        <f t="shared" si="137"/>
        <v>1.535660847879867</v>
      </c>
      <c r="X285" s="63">
        <v>1.68</v>
      </c>
      <c r="Y285" s="63">
        <f t="shared" si="137"/>
        <v>1.8244206773634177</v>
      </c>
      <c r="Z285" s="63">
        <f t="shared" si="137"/>
        <v>1.5138592750546593</v>
      </c>
      <c r="AA285" s="63">
        <f t="shared" si="137"/>
        <v>1.5502762430938535</v>
      </c>
      <c r="AB285" s="64">
        <f t="shared" si="137"/>
        <v>1.5159275452809489</v>
      </c>
      <c r="AC285" s="58"/>
      <c r="AD285" s="61"/>
      <c r="AE285" s="69"/>
      <c r="AF285" s="302"/>
      <c r="AG285" s="302"/>
      <c r="AH285" s="302"/>
      <c r="AI285" s="302"/>
      <c r="AJ285" s="302"/>
      <c r="AK285" s="302"/>
      <c r="AL285" s="301"/>
      <c r="AM285" s="301"/>
      <c r="AN285" s="301"/>
      <c r="AO285" s="301"/>
      <c r="AP285" s="301"/>
      <c r="AQ285" s="301"/>
      <c r="AR285" s="301"/>
      <c r="AS285" s="301"/>
      <c r="AT285" s="301"/>
      <c r="AU285" s="301"/>
      <c r="AV285" s="301"/>
      <c r="AW285" s="301"/>
      <c r="AX285" s="301"/>
      <c r="AY285" s="301"/>
      <c r="AZ285" s="301"/>
      <c r="BA285" s="301"/>
      <c r="BB285" s="301"/>
      <c r="BC285" s="301"/>
      <c r="BD285" s="30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</row>
    <row r="286" spans="1:132" s="2" customFormat="1" ht="10.5" customHeight="1">
      <c r="A286" s="1388" t="s">
        <v>14</v>
      </c>
      <c r="B286" s="1537" t="s">
        <v>192</v>
      </c>
      <c r="C286" s="165"/>
      <c r="D286" s="1266"/>
      <c r="E286" s="88"/>
      <c r="F286" s="88"/>
      <c r="G286" s="88"/>
      <c r="H286" s="337"/>
      <c r="I286" s="88"/>
      <c r="J286" s="88"/>
      <c r="K286" s="88"/>
      <c r="L286" s="88"/>
      <c r="M286" s="88"/>
      <c r="N286" s="337"/>
      <c r="O286" s="88"/>
      <c r="P286" s="88"/>
      <c r="Q286" s="88"/>
      <c r="R286" s="88"/>
      <c r="S286" s="88"/>
      <c r="T286" s="88"/>
      <c r="U286" s="88"/>
      <c r="V286" s="337"/>
      <c r="W286" s="88"/>
      <c r="X286" s="88"/>
      <c r="Y286" s="88"/>
      <c r="Z286" s="88"/>
      <c r="AA286" s="88"/>
      <c r="AB286" s="89"/>
      <c r="AC286" s="58" t="s">
        <v>125</v>
      </c>
      <c r="AD286" s="61">
        <f>AD288/AC288</f>
        <v>0.32293178519574667</v>
      </c>
      <c r="AE286" s="69"/>
      <c r="AF286" s="294"/>
      <c r="AG286" s="299"/>
      <c r="AH286" s="299"/>
      <c r="AI286" s="299"/>
      <c r="AJ286" s="299"/>
      <c r="AK286" s="299"/>
      <c r="AL286" s="299"/>
      <c r="AM286" s="299"/>
      <c r="AN286" s="299"/>
      <c r="AO286" s="299"/>
      <c r="AP286" s="299"/>
      <c r="AQ286" s="299"/>
      <c r="AR286" s="299"/>
      <c r="AS286" s="299"/>
      <c r="AT286" s="299"/>
      <c r="AU286" s="299"/>
      <c r="AV286" s="299"/>
      <c r="AW286" s="299"/>
      <c r="AX286" s="299"/>
      <c r="AY286" s="299"/>
      <c r="AZ286" s="299"/>
      <c r="BA286" s="299"/>
      <c r="BB286" s="299"/>
      <c r="BC286" s="299"/>
      <c r="BD286" s="299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</row>
    <row r="287" spans="1:132" s="3" customFormat="1" ht="10.5" customHeight="1">
      <c r="A287" s="1502"/>
      <c r="B287" s="1538"/>
      <c r="C287" s="1154" t="s">
        <v>139</v>
      </c>
      <c r="D287" s="155" t="s">
        <v>34</v>
      </c>
      <c r="E287" s="122">
        <f>ROUND(SQRT(E288^2+E289^2)*1000/(1.73*E$265),0)</f>
        <v>26</v>
      </c>
      <c r="F287" s="122">
        <f t="shared" ref="F287:AB287" si="138">ROUND(SQRT(F288^2+F289^2)*1000/(1.73*F$265),0)</f>
        <v>27</v>
      </c>
      <c r="G287" s="122">
        <f t="shared" si="138"/>
        <v>26</v>
      </c>
      <c r="H287" s="347">
        <f t="shared" si="138"/>
        <v>26</v>
      </c>
      <c r="I287" s="122">
        <f t="shared" si="138"/>
        <v>26</v>
      </c>
      <c r="J287" s="122">
        <f t="shared" si="138"/>
        <v>19</v>
      </c>
      <c r="K287" s="122">
        <f t="shared" si="138"/>
        <v>31</v>
      </c>
      <c r="L287" s="122">
        <f t="shared" si="138"/>
        <v>23</v>
      </c>
      <c r="M287" s="122">
        <f t="shared" si="138"/>
        <v>24</v>
      </c>
      <c r="N287" s="347">
        <f t="shared" si="138"/>
        <v>22</v>
      </c>
      <c r="O287" s="122">
        <f t="shared" si="138"/>
        <v>18</v>
      </c>
      <c r="P287" s="122">
        <f t="shared" si="138"/>
        <v>16</v>
      </c>
      <c r="Q287" s="122">
        <f t="shared" si="138"/>
        <v>30</v>
      </c>
      <c r="R287" s="122">
        <f t="shared" si="138"/>
        <v>50</v>
      </c>
      <c r="S287" s="122">
        <f t="shared" si="138"/>
        <v>30</v>
      </c>
      <c r="T287" s="122">
        <f t="shared" si="138"/>
        <v>29</v>
      </c>
      <c r="U287" s="122">
        <f t="shared" si="138"/>
        <v>31</v>
      </c>
      <c r="V287" s="347">
        <f t="shared" si="138"/>
        <v>38</v>
      </c>
      <c r="W287" s="122">
        <f t="shared" si="138"/>
        <v>27</v>
      </c>
      <c r="X287" s="122">
        <f t="shared" si="138"/>
        <v>31</v>
      </c>
      <c r="Y287" s="122">
        <f t="shared" si="138"/>
        <v>25</v>
      </c>
      <c r="Z287" s="122">
        <f t="shared" si="138"/>
        <v>37</v>
      </c>
      <c r="AA287" s="122">
        <f t="shared" si="138"/>
        <v>23</v>
      </c>
      <c r="AB287" s="123">
        <f t="shared" si="138"/>
        <v>29</v>
      </c>
      <c r="AC287" s="879"/>
      <c r="AD287" s="880"/>
      <c r="AE287" s="881"/>
      <c r="AF287" s="299"/>
      <c r="AG287" s="299"/>
      <c r="AH287" s="299"/>
      <c r="AI287" s="299"/>
      <c r="AJ287" s="299"/>
      <c r="AK287" s="299"/>
      <c r="AL287" s="299"/>
      <c r="AM287" s="299"/>
      <c r="AN287" s="299"/>
      <c r="AO287" s="299"/>
      <c r="AP287" s="299"/>
      <c r="AQ287" s="299"/>
      <c r="AR287" s="299"/>
      <c r="AS287" s="299"/>
      <c r="AT287" s="299"/>
      <c r="AU287" s="299"/>
      <c r="AV287" s="299"/>
      <c r="AW287" s="299"/>
      <c r="AX287" s="299"/>
      <c r="AY287" s="299"/>
      <c r="AZ287" s="299"/>
      <c r="BA287" s="299"/>
      <c r="BB287" s="299"/>
      <c r="BC287" s="299"/>
      <c r="BD287" s="299"/>
      <c r="BE287" s="1029"/>
      <c r="BF287" s="1029"/>
      <c r="BG287" s="1029"/>
      <c r="BH287" s="1029"/>
      <c r="BI287" s="1029"/>
      <c r="BJ287" s="1029"/>
      <c r="BK287" s="1029"/>
      <c r="BL287" s="1029"/>
      <c r="BM287" s="1029"/>
      <c r="BN287" s="1029"/>
      <c r="BO287" s="1029"/>
      <c r="BP287" s="1029"/>
      <c r="BQ287" s="1029"/>
      <c r="BR287" s="1029"/>
      <c r="BS287" s="1029"/>
      <c r="BT287" s="1029"/>
      <c r="BU287" s="1029"/>
      <c r="BV287" s="1029"/>
      <c r="BW287" s="1029"/>
      <c r="BX287" s="1029"/>
      <c r="BY287" s="1029"/>
      <c r="BZ287" s="1029"/>
      <c r="CA287" s="1029"/>
      <c r="CB287" s="1029"/>
      <c r="CC287" s="7"/>
      <c r="CD287" s="7"/>
      <c r="CE287" s="7"/>
      <c r="CF287" s="7"/>
      <c r="CG287" s="7"/>
      <c r="CH287" s="7"/>
      <c r="CI287" s="7"/>
      <c r="CJ287" s="7"/>
      <c r="CK287" s="7"/>
      <c r="CL287" s="7"/>
      <c r="CM287" s="7"/>
      <c r="CN287" s="7"/>
      <c r="CO287" s="7"/>
      <c r="CP287" s="7"/>
      <c r="CQ287" s="7"/>
      <c r="CR287" s="7"/>
      <c r="CS287" s="7"/>
      <c r="CT287" s="7"/>
      <c r="CU287" s="7"/>
      <c r="CV287" s="7"/>
      <c r="CW287" s="7"/>
      <c r="CX287" s="7"/>
      <c r="CY287" s="7"/>
      <c r="CZ287" s="7"/>
      <c r="DA287" s="7"/>
      <c r="DB287" s="7"/>
      <c r="DC287" s="7"/>
      <c r="DD287" s="7"/>
      <c r="DE287" s="7"/>
      <c r="DF287" s="7"/>
      <c r="DG287" s="7"/>
      <c r="DH287" s="7"/>
      <c r="DI287" s="7"/>
      <c r="DJ287" s="7"/>
      <c r="DK287" s="7"/>
      <c r="DL287" s="7"/>
      <c r="DM287" s="7"/>
      <c r="DN287" s="7"/>
      <c r="DO287" s="7"/>
      <c r="DP287" s="7"/>
      <c r="DQ287" s="7"/>
      <c r="DR287" s="7"/>
      <c r="DS287" s="7"/>
      <c r="DT287" s="7"/>
      <c r="DU287" s="7"/>
      <c r="DV287" s="7"/>
      <c r="DW287" s="7"/>
      <c r="DX287" s="7"/>
      <c r="DY287" s="7"/>
      <c r="DZ287" s="7"/>
      <c r="EA287" s="7"/>
      <c r="EB287" s="7"/>
    </row>
    <row r="288" spans="1:132" s="2" customFormat="1" ht="10.5" customHeight="1">
      <c r="A288" s="1389"/>
      <c r="B288" s="1539"/>
      <c r="C288" s="1154" t="s">
        <v>137</v>
      </c>
      <c r="D288" s="155" t="s">
        <v>126</v>
      </c>
      <c r="E288" s="59">
        <f>(AG288-AF288)*$AE288</f>
        <v>0.26400000000139695</v>
      </c>
      <c r="F288" s="59">
        <f t="shared" ref="F288:AB288" si="139">(AH288-AG288)*$AE288</f>
        <v>0.19680000000080325</v>
      </c>
      <c r="G288" s="59">
        <f t="shared" si="139"/>
        <v>0.28320000000094298</v>
      </c>
      <c r="H288" s="330">
        <v>0.28000000000000003</v>
      </c>
      <c r="I288" s="59">
        <f t="shared" si="139"/>
        <v>0.2687999999980093</v>
      </c>
      <c r="J288" s="59">
        <f t="shared" si="139"/>
        <v>0.19199999999982537</v>
      </c>
      <c r="K288" s="59">
        <f t="shared" si="139"/>
        <v>0.33120000000199068</v>
      </c>
      <c r="L288" s="59">
        <f t="shared" si="139"/>
        <v>0.23519999999989522</v>
      </c>
      <c r="M288" s="59">
        <f t="shared" si="139"/>
        <v>0.2495999999984633</v>
      </c>
      <c r="N288" s="330">
        <v>0.23</v>
      </c>
      <c r="O288" s="59">
        <v>0.19</v>
      </c>
      <c r="P288" s="59">
        <v>0.17</v>
      </c>
      <c r="Q288" s="59">
        <f t="shared" si="139"/>
        <v>0.31200000000244471</v>
      </c>
      <c r="R288" s="59">
        <f t="shared" si="139"/>
        <v>0.51359999999986028</v>
      </c>
      <c r="S288" s="59">
        <f t="shared" si="139"/>
        <v>0.3072000000014668</v>
      </c>
      <c r="T288" s="59">
        <f t="shared" si="139"/>
        <v>0.29279999999853318</v>
      </c>
      <c r="U288" s="59">
        <f t="shared" si="139"/>
        <v>0.32160000000003491</v>
      </c>
      <c r="V288" s="330">
        <f t="shared" si="139"/>
        <v>0.39839999999821885</v>
      </c>
      <c r="W288" s="59">
        <f t="shared" si="139"/>
        <v>0.28320000000094298</v>
      </c>
      <c r="X288" s="59">
        <f t="shared" si="139"/>
        <v>0.32160000000003491</v>
      </c>
      <c r="Y288" s="59">
        <f t="shared" si="139"/>
        <v>0.2495999999984633</v>
      </c>
      <c r="Z288" s="59">
        <f t="shared" si="139"/>
        <v>0.3936000000016065</v>
      </c>
      <c r="AA288" s="59">
        <f t="shared" si="139"/>
        <v>0.2400000000008731</v>
      </c>
      <c r="AB288" s="60">
        <f t="shared" si="139"/>
        <v>0.30240000000048894</v>
      </c>
      <c r="AC288" s="58">
        <f>(BD288-AF288)*AE288</f>
        <v>6.6144000000029335</v>
      </c>
      <c r="AD288" s="61">
        <f>(BD289-AF289)*AE288</f>
        <v>2.1359999999996941</v>
      </c>
      <c r="AE288" s="69">
        <v>4.8</v>
      </c>
      <c r="AF288" s="300">
        <v>5095.3999999999996</v>
      </c>
      <c r="AG288" s="299">
        <v>5095.4549999999999</v>
      </c>
      <c r="AH288" s="299">
        <v>5095.4960000000001</v>
      </c>
      <c r="AI288" s="299">
        <v>5095.5550000000003</v>
      </c>
      <c r="AJ288" s="299">
        <v>5095.5940000000001</v>
      </c>
      <c r="AK288" s="299">
        <v>5095.6499999999996</v>
      </c>
      <c r="AL288" s="299">
        <v>5095.6899999999996</v>
      </c>
      <c r="AM288" s="299">
        <v>5095.759</v>
      </c>
      <c r="AN288" s="299">
        <v>5095.808</v>
      </c>
      <c r="AO288" s="299">
        <v>5095.8599999999997</v>
      </c>
      <c r="AP288" s="299">
        <v>5095.8999999999996</v>
      </c>
      <c r="AQ288" s="299">
        <v>5095.9359999999997</v>
      </c>
      <c r="AR288" s="299">
        <v>5095.9579999999996</v>
      </c>
      <c r="AS288" s="299">
        <v>5096.0230000000001</v>
      </c>
      <c r="AT288" s="299">
        <v>5096.13</v>
      </c>
      <c r="AU288" s="299">
        <v>5096.1940000000004</v>
      </c>
      <c r="AV288" s="299">
        <v>5096.2550000000001</v>
      </c>
      <c r="AW288" s="301">
        <v>5096.3220000000001</v>
      </c>
      <c r="AX288" s="299">
        <v>5096.4049999999997</v>
      </c>
      <c r="AY288" s="299">
        <v>5096.4639999999999</v>
      </c>
      <c r="AZ288" s="299">
        <v>5096.5309999999999</v>
      </c>
      <c r="BA288" s="299">
        <v>5096.5829999999996</v>
      </c>
      <c r="BB288" s="299">
        <v>5096.665</v>
      </c>
      <c r="BC288" s="299">
        <v>5096.7150000000001</v>
      </c>
      <c r="BD288" s="299">
        <v>5096.7780000000002</v>
      </c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</row>
    <row r="289" spans="1:132" s="2" customFormat="1" ht="10.5" customHeight="1">
      <c r="A289" s="1536"/>
      <c r="B289" s="1540"/>
      <c r="C289" s="1154" t="s">
        <v>137</v>
      </c>
      <c r="D289" s="155" t="s">
        <v>127</v>
      </c>
      <c r="E289" s="59">
        <f>(AG289-AF289)*$AE288</f>
        <v>9.1200000000026191E-2</v>
      </c>
      <c r="F289" s="59">
        <f t="shared" ref="F289:AB289" si="140">(AH289-AG289)*$AE288</f>
        <v>0.21600000000034925</v>
      </c>
      <c r="G289" s="59">
        <f>(AI289-AH289)*$AE288</f>
        <v>1.4399999999659484E-2</v>
      </c>
      <c r="H289" s="330">
        <f t="shared" si="140"/>
        <v>1.4399999999659484E-2</v>
      </c>
      <c r="I289" s="59">
        <f t="shared" si="140"/>
        <v>8.6400000000139698E-2</v>
      </c>
      <c r="J289" s="59">
        <f t="shared" si="140"/>
        <v>9.1200000000026191E-2</v>
      </c>
      <c r="K289" s="59">
        <f t="shared" si="140"/>
        <v>7.2000000000480208E-2</v>
      </c>
      <c r="L289" s="59">
        <f t="shared" si="140"/>
        <v>8.1600000000253206E-2</v>
      </c>
      <c r="M289" s="59">
        <f t="shared" si="140"/>
        <v>8.1599999999161801E-2</v>
      </c>
      <c r="N289" s="330">
        <f t="shared" si="140"/>
        <v>6.2400000000707223E-2</v>
      </c>
      <c r="O289" s="59">
        <f t="shared" si="140"/>
        <v>5.7599999999729333E-2</v>
      </c>
      <c r="P289" s="59">
        <f t="shared" si="140"/>
        <v>3.840000000018335E-2</v>
      </c>
      <c r="Q289" s="59">
        <f>(AS289-AR289)*$AE288</f>
        <v>9.1200000000026191E-2</v>
      </c>
      <c r="R289" s="59">
        <f t="shared" si="140"/>
        <v>0.17760000000016588</v>
      </c>
      <c r="S289" s="59">
        <f t="shared" si="140"/>
        <v>0.10079999999979918</v>
      </c>
      <c r="T289" s="59">
        <f t="shared" si="140"/>
        <v>9.1200000000026191E-2</v>
      </c>
      <c r="U289" s="59">
        <f t="shared" si="140"/>
        <v>9.5999999999912683E-2</v>
      </c>
      <c r="V289" s="330">
        <f t="shared" si="140"/>
        <v>0.11519999999945867</v>
      </c>
      <c r="W289" s="59">
        <f t="shared" si="140"/>
        <v>8.1600000000253206E-2</v>
      </c>
      <c r="X289" s="59">
        <f t="shared" si="140"/>
        <v>0.10079999999979918</v>
      </c>
      <c r="Y289" s="59">
        <f t="shared" si="140"/>
        <v>9.5999999999912683E-2</v>
      </c>
      <c r="Z289" s="59">
        <f t="shared" si="140"/>
        <v>0.10080000000089058</v>
      </c>
      <c r="AA289" s="59">
        <f t="shared" si="140"/>
        <v>8.6399999999048308E-2</v>
      </c>
      <c r="AB289" s="60">
        <f t="shared" si="140"/>
        <v>9.1200000000026191E-2</v>
      </c>
      <c r="AC289" s="58"/>
      <c r="AD289" s="61"/>
      <c r="AE289" s="69"/>
      <c r="AF289" s="300">
        <v>1877.444</v>
      </c>
      <c r="AG289" s="299">
        <v>1877.463</v>
      </c>
      <c r="AH289" s="299">
        <v>1877.508</v>
      </c>
      <c r="AI289" s="299">
        <v>1877.511</v>
      </c>
      <c r="AJ289" s="299">
        <v>1877.5139999999999</v>
      </c>
      <c r="AK289" s="299">
        <v>1877.5319999999999</v>
      </c>
      <c r="AL289" s="299">
        <v>1877.5509999999999</v>
      </c>
      <c r="AM289" s="299">
        <v>1877.566</v>
      </c>
      <c r="AN289" s="299">
        <v>1877.5830000000001</v>
      </c>
      <c r="AO289" s="299">
        <v>1877.6</v>
      </c>
      <c r="AP289" s="299">
        <v>1877.6130000000001</v>
      </c>
      <c r="AQ289" s="299">
        <v>1877.625</v>
      </c>
      <c r="AR289" s="299">
        <v>1877.633</v>
      </c>
      <c r="AS289" s="299">
        <v>1877.652</v>
      </c>
      <c r="AT289" s="299">
        <v>1877.6890000000001</v>
      </c>
      <c r="AU289" s="299">
        <v>1877.71</v>
      </c>
      <c r="AV289" s="299">
        <v>1877.729</v>
      </c>
      <c r="AW289" s="299">
        <v>1877.749</v>
      </c>
      <c r="AX289" s="299">
        <v>1877.7729999999999</v>
      </c>
      <c r="AY289" s="299">
        <v>1877.79</v>
      </c>
      <c r="AZ289" s="299">
        <v>1877.8109999999999</v>
      </c>
      <c r="BA289" s="299">
        <v>1877.8309999999999</v>
      </c>
      <c r="BB289" s="299">
        <v>1877.8520000000001</v>
      </c>
      <c r="BC289" s="299">
        <v>1877.87</v>
      </c>
      <c r="BD289" s="299">
        <v>1877.8889999999999</v>
      </c>
      <c r="BE289" s="15">
        <v>15.535</v>
      </c>
      <c r="BF289" s="15">
        <v>15.535</v>
      </c>
      <c r="BG289" s="15">
        <v>15.535</v>
      </c>
      <c r="BH289" s="15">
        <v>15.535</v>
      </c>
      <c r="BI289" s="15">
        <v>15.535</v>
      </c>
      <c r="BJ289" s="15">
        <v>15.535</v>
      </c>
      <c r="BK289" s="15">
        <v>15.535</v>
      </c>
      <c r="BL289" s="15">
        <v>15.535</v>
      </c>
      <c r="BM289" s="15">
        <v>15.535</v>
      </c>
      <c r="BN289" s="15">
        <v>15.535</v>
      </c>
      <c r="BO289" s="15">
        <v>15.535</v>
      </c>
      <c r="BP289" s="15">
        <v>15.535</v>
      </c>
      <c r="BQ289" s="15">
        <v>15.535</v>
      </c>
      <c r="BR289" s="15">
        <v>15.535</v>
      </c>
      <c r="BS289" s="15">
        <v>15.535</v>
      </c>
      <c r="BT289" s="15">
        <v>15.535</v>
      </c>
      <c r="BU289" s="15">
        <v>15.535</v>
      </c>
      <c r="BV289" s="15">
        <v>15.535</v>
      </c>
      <c r="BW289" s="15">
        <v>15.535</v>
      </c>
      <c r="BX289" s="15">
        <v>15.535</v>
      </c>
      <c r="BY289" s="15">
        <v>15.535</v>
      </c>
      <c r="BZ289" s="15">
        <v>15.535</v>
      </c>
      <c r="CA289" s="15">
        <v>15.535</v>
      </c>
      <c r="CB289" s="15">
        <v>15.535</v>
      </c>
      <c r="CC289" s="15">
        <v>15.535</v>
      </c>
      <c r="CD289" s="15"/>
      <c r="CE289" s="15"/>
      <c r="CF289" s="15"/>
      <c r="CG289" s="15"/>
      <c r="CH289" s="15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</row>
    <row r="290" spans="1:132" s="2" customFormat="1" ht="10.5" customHeight="1" thickBot="1">
      <c r="A290" s="1390"/>
      <c r="B290" s="1541"/>
      <c r="C290" s="312"/>
      <c r="D290" s="271" t="s">
        <v>42</v>
      </c>
      <c r="E290" s="63">
        <f t="shared" ref="E290:AB290" si="141">E289/E288</f>
        <v>0.34545454545281667</v>
      </c>
      <c r="F290" s="63">
        <f t="shared" si="141"/>
        <v>1.097560975607051</v>
      </c>
      <c r="G290" s="63">
        <f t="shared" si="141"/>
        <v>5.0847457625746946E-2</v>
      </c>
      <c r="H290" s="331">
        <f t="shared" si="141"/>
        <v>5.1428571427355296E-2</v>
      </c>
      <c r="I290" s="63">
        <f t="shared" si="141"/>
        <v>0.32142857143147158</v>
      </c>
      <c r="J290" s="63">
        <f t="shared" si="141"/>
        <v>0.47500000000056847</v>
      </c>
      <c r="K290" s="63">
        <f t="shared" si="141"/>
        <v>0.21739130434796936</v>
      </c>
      <c r="L290" s="63">
        <f t="shared" si="141"/>
        <v>0.3469387755114352</v>
      </c>
      <c r="M290" s="63">
        <f t="shared" si="141"/>
        <v>0.3269230769217315</v>
      </c>
      <c r="N290" s="331">
        <f t="shared" si="141"/>
        <v>0.27130434782916185</v>
      </c>
      <c r="O290" s="63">
        <f t="shared" si="141"/>
        <v>0.30315789473541754</v>
      </c>
      <c r="P290" s="63">
        <f t="shared" si="141"/>
        <v>0.22588235294225498</v>
      </c>
      <c r="Q290" s="63">
        <f t="shared" si="141"/>
        <v>0.29230769230548587</v>
      </c>
      <c r="R290" s="63">
        <f t="shared" si="141"/>
        <v>0.34579439252378152</v>
      </c>
      <c r="S290" s="63">
        <f t="shared" si="141"/>
        <v>0.32812499999777955</v>
      </c>
      <c r="T290" s="63">
        <f t="shared" si="141"/>
        <v>0.31147540983771538</v>
      </c>
      <c r="U290" s="63">
        <f t="shared" si="141"/>
        <v>0.29850746268626327</v>
      </c>
      <c r="V290" s="331">
        <f t="shared" si="141"/>
        <v>0.28915662650595808</v>
      </c>
      <c r="W290" s="63">
        <f t="shared" si="141"/>
        <v>0.28813559322027366</v>
      </c>
      <c r="X290" s="63">
        <f t="shared" si="141"/>
        <v>0.31343283582023707</v>
      </c>
      <c r="Y290" s="63">
        <f t="shared" si="141"/>
        <v>0.38461538461740274</v>
      </c>
      <c r="Z290" s="63">
        <f t="shared" si="141"/>
        <v>0.25609756097682712</v>
      </c>
      <c r="AA290" s="63">
        <f t="shared" si="141"/>
        <v>0.35999999999472498</v>
      </c>
      <c r="AB290" s="64">
        <f t="shared" si="141"/>
        <v>0.30158730158690056</v>
      </c>
      <c r="AC290" s="58"/>
      <c r="AD290" s="61"/>
      <c r="AE290" s="69"/>
      <c r="AF290" s="295"/>
      <c r="AG290" s="295"/>
      <c r="AH290" s="295"/>
      <c r="AI290" s="295"/>
      <c r="AJ290" s="295"/>
      <c r="AK290" s="295"/>
      <c r="AL290" s="295"/>
      <c r="AM290" s="295"/>
      <c r="AN290" s="295"/>
      <c r="AO290" s="295"/>
      <c r="AP290" s="295"/>
      <c r="AQ290" s="295"/>
      <c r="AR290" s="295"/>
      <c r="AS290" s="295"/>
      <c r="AT290" s="295"/>
      <c r="AU290" s="295"/>
      <c r="AV290" s="295"/>
      <c r="AW290" s="295"/>
      <c r="AX290" s="295"/>
      <c r="AY290" s="295"/>
      <c r="AZ290" s="295"/>
      <c r="BA290" s="295"/>
      <c r="BB290" s="295"/>
      <c r="BC290" s="295"/>
      <c r="BD290" s="295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</row>
    <row r="291" spans="1:132" s="2" customFormat="1" ht="10.5" customHeight="1">
      <c r="A291" s="1357" t="s">
        <v>43</v>
      </c>
      <c r="B291" s="1410" t="s">
        <v>89</v>
      </c>
      <c r="C291" s="165"/>
      <c r="D291" s="1266"/>
      <c r="E291" s="88"/>
      <c r="F291" s="88"/>
      <c r="G291" s="88"/>
      <c r="H291" s="337"/>
      <c r="I291" s="88"/>
      <c r="J291" s="88"/>
      <c r="K291" s="88"/>
      <c r="L291" s="88"/>
      <c r="M291" s="88"/>
      <c r="N291" s="337"/>
      <c r="O291" s="88"/>
      <c r="P291" s="88"/>
      <c r="Q291" s="88"/>
      <c r="R291" s="88"/>
      <c r="S291" s="88"/>
      <c r="T291" s="88"/>
      <c r="U291" s="88"/>
      <c r="V291" s="337"/>
      <c r="W291" s="88"/>
      <c r="X291" s="88"/>
      <c r="Y291" s="88"/>
      <c r="Z291" s="88"/>
      <c r="AA291" s="88"/>
      <c r="AB291" s="89"/>
      <c r="AC291" s="58" t="s">
        <v>125</v>
      </c>
      <c r="AD291" s="61">
        <f>AD293/AC293</f>
        <v>1.560439560439695</v>
      </c>
      <c r="AE291" s="69"/>
      <c r="AF291" s="294"/>
      <c r="AG291" s="302"/>
      <c r="AH291" s="302"/>
      <c r="AI291" s="302"/>
      <c r="AJ291" s="302"/>
      <c r="AK291" s="302"/>
      <c r="AL291" s="302"/>
      <c r="AM291" s="302"/>
      <c r="AN291" s="302"/>
      <c r="AO291" s="302"/>
      <c r="AP291" s="302"/>
      <c r="AQ291" s="302"/>
      <c r="AR291" s="302"/>
      <c r="AS291" s="302"/>
      <c r="AT291" s="302"/>
      <c r="AU291" s="302"/>
      <c r="AV291" s="302"/>
      <c r="AW291" s="302"/>
      <c r="AX291" s="302"/>
      <c r="AY291" s="302"/>
      <c r="AZ291" s="302"/>
      <c r="BA291" s="302"/>
      <c r="BB291" s="302"/>
      <c r="BC291" s="302"/>
      <c r="BD291" s="302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</row>
    <row r="292" spans="1:132" s="3" customFormat="1" ht="10.5" customHeight="1">
      <c r="A292" s="1413"/>
      <c r="B292" s="1411"/>
      <c r="C292" s="1154" t="s">
        <v>139</v>
      </c>
      <c r="D292" s="155" t="s">
        <v>34</v>
      </c>
      <c r="E292" s="122">
        <f>ROUND(SQRT(E293^2+E294^2)*1000/(1.73*E$264),0)</f>
        <v>33</v>
      </c>
      <c r="F292" s="122">
        <f t="shared" ref="F292:G292" si="142">ROUND(SQRT(F293^2+F294^2)*1000/(1.73*F$264),0)</f>
        <v>19</v>
      </c>
      <c r="G292" s="122">
        <f t="shared" si="142"/>
        <v>17</v>
      </c>
      <c r="H292" s="347">
        <f>ROUND(SQRT(H293^2+H294^2)*1000/(1.73*H$264),0)</f>
        <v>10</v>
      </c>
      <c r="I292" s="122">
        <f t="shared" ref="I292:AB292" si="143">ROUND(SQRT(I293^2+I294^2)*1000/(1.73*I$264),0)</f>
        <v>22</v>
      </c>
      <c r="J292" s="122">
        <f t="shared" si="143"/>
        <v>18</v>
      </c>
      <c r="K292" s="122">
        <f t="shared" si="143"/>
        <v>15</v>
      </c>
      <c r="L292" s="122">
        <f t="shared" si="143"/>
        <v>16</v>
      </c>
      <c r="M292" s="122">
        <f t="shared" si="143"/>
        <v>20</v>
      </c>
      <c r="N292" s="347">
        <f t="shared" si="143"/>
        <v>17</v>
      </c>
      <c r="O292" s="122">
        <f t="shared" si="143"/>
        <v>8</v>
      </c>
      <c r="P292" s="122">
        <f t="shared" si="143"/>
        <v>8</v>
      </c>
      <c r="Q292" s="122">
        <f t="shared" si="143"/>
        <v>21</v>
      </c>
      <c r="R292" s="122">
        <f t="shared" si="143"/>
        <v>18</v>
      </c>
      <c r="S292" s="122">
        <f t="shared" si="143"/>
        <v>16</v>
      </c>
      <c r="T292" s="122">
        <f t="shared" si="143"/>
        <v>15</v>
      </c>
      <c r="U292" s="122">
        <f t="shared" si="143"/>
        <v>14</v>
      </c>
      <c r="V292" s="347">
        <f t="shared" si="143"/>
        <v>16</v>
      </c>
      <c r="W292" s="122">
        <f t="shared" si="143"/>
        <v>11</v>
      </c>
      <c r="X292" s="122">
        <f t="shared" si="143"/>
        <v>14</v>
      </c>
      <c r="Y292" s="122">
        <f t="shared" si="143"/>
        <v>14</v>
      </c>
      <c r="Z292" s="122">
        <f t="shared" si="143"/>
        <v>14</v>
      </c>
      <c r="AA292" s="122">
        <f t="shared" si="143"/>
        <v>12</v>
      </c>
      <c r="AB292" s="123">
        <f t="shared" si="143"/>
        <v>11</v>
      </c>
      <c r="AC292" s="879"/>
      <c r="AD292" s="880"/>
      <c r="AE292" s="881"/>
      <c r="AF292" s="299"/>
      <c r="AG292" s="299"/>
      <c r="AH292" s="299"/>
      <c r="AI292" s="299"/>
      <c r="AJ292" s="299"/>
      <c r="AK292" s="299"/>
      <c r="AL292" s="299"/>
      <c r="AM292" s="299"/>
      <c r="AN292" s="299"/>
      <c r="AO292" s="299"/>
      <c r="AP292" s="299"/>
      <c r="AQ292" s="299"/>
      <c r="AR292" s="299"/>
      <c r="AS292" s="299"/>
      <c r="AT292" s="299"/>
      <c r="AU292" s="299"/>
      <c r="AV292" s="299"/>
      <c r="AW292" s="299"/>
      <c r="AX292" s="299"/>
      <c r="AY292" s="299"/>
      <c r="AZ292" s="299"/>
      <c r="BA292" s="299"/>
      <c r="BB292" s="299"/>
      <c r="BC292" s="299"/>
      <c r="BD292" s="299"/>
      <c r="BE292" s="1029"/>
      <c r="BF292" s="1029"/>
      <c r="BG292" s="1029"/>
      <c r="BH292" s="1029"/>
      <c r="BI292" s="1029"/>
      <c r="BJ292" s="1029"/>
      <c r="BK292" s="1029"/>
      <c r="BL292" s="1029"/>
      <c r="BM292" s="1029"/>
      <c r="BN292" s="1029"/>
      <c r="BO292" s="1029"/>
      <c r="BP292" s="1029"/>
      <c r="BQ292" s="1029"/>
      <c r="BR292" s="1029"/>
      <c r="BS292" s="1029"/>
      <c r="BT292" s="1029"/>
      <c r="BU292" s="1029"/>
      <c r="BV292" s="1029"/>
      <c r="BW292" s="1029"/>
      <c r="BX292" s="1029"/>
      <c r="BY292" s="1029"/>
      <c r="BZ292" s="1029"/>
      <c r="CA292" s="1029"/>
      <c r="CB292" s="1029"/>
      <c r="CC292" s="7"/>
      <c r="CD292" s="7"/>
      <c r="CE292" s="7"/>
      <c r="CF292" s="7"/>
      <c r="CG292" s="7"/>
      <c r="CH292" s="7"/>
      <c r="CI292" s="7"/>
      <c r="CJ292" s="7"/>
      <c r="CK292" s="7"/>
      <c r="CL292" s="7"/>
      <c r="CM292" s="7"/>
      <c r="CN292" s="7"/>
      <c r="CO292" s="7"/>
      <c r="CP292" s="7"/>
      <c r="CQ292" s="7"/>
      <c r="CR292" s="7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7"/>
      <c r="DH292" s="7"/>
      <c r="DI292" s="7"/>
      <c r="DJ292" s="7"/>
      <c r="DK292" s="7"/>
      <c r="DL292" s="7"/>
      <c r="DM292" s="7"/>
      <c r="DN292" s="7"/>
      <c r="DO292" s="7"/>
      <c r="DP292" s="7"/>
      <c r="DQ292" s="7"/>
      <c r="DR292" s="7"/>
      <c r="DS292" s="7"/>
      <c r="DT292" s="7"/>
      <c r="DU292" s="7"/>
      <c r="DV292" s="7"/>
      <c r="DW292" s="7"/>
      <c r="DX292" s="7"/>
      <c r="DY292" s="7"/>
      <c r="DZ292" s="7"/>
      <c r="EA292" s="7"/>
      <c r="EB292" s="7"/>
    </row>
    <row r="293" spans="1:132" s="2" customFormat="1" ht="10.5" customHeight="1">
      <c r="A293" s="1358"/>
      <c r="B293" s="1430"/>
      <c r="C293" s="1154" t="s">
        <v>137</v>
      </c>
      <c r="D293" s="155" t="s">
        <v>126</v>
      </c>
      <c r="E293" s="59">
        <f>(AG293-AF293)*$AE293</f>
        <v>7.1999999999934519E-2</v>
      </c>
      <c r="F293" s="59">
        <f t="shared" ref="F293:AB293" si="144">(AH293-AG293)*$AE293</f>
        <v>0.11999999999989086</v>
      </c>
      <c r="G293" s="59">
        <f t="shared" si="144"/>
        <v>0.1200000000001637</v>
      </c>
      <c r="H293" s="330">
        <f t="shared" si="144"/>
        <v>4.7999999999956341E-2</v>
      </c>
      <c r="I293" s="59">
        <f t="shared" si="144"/>
        <v>9.5999999999912683E-2</v>
      </c>
      <c r="J293" s="59">
        <f t="shared" si="144"/>
        <v>9.6000000000185534E-2</v>
      </c>
      <c r="K293" s="59">
        <f t="shared" si="144"/>
        <v>7.1999999999934519E-2</v>
      </c>
      <c r="L293" s="59">
        <f t="shared" si="144"/>
        <v>9.5999999999912683E-2</v>
      </c>
      <c r="M293" s="59">
        <f t="shared" si="144"/>
        <v>9.5999999999912683E-2</v>
      </c>
      <c r="N293" s="330">
        <f t="shared" si="144"/>
        <v>7.2000000000207356E-2</v>
      </c>
      <c r="O293" s="59">
        <f t="shared" si="144"/>
        <v>7.1999999999934519E-2</v>
      </c>
      <c r="P293" s="59">
        <f t="shared" si="144"/>
        <v>4.7999999999956341E-2</v>
      </c>
      <c r="Q293" s="59">
        <f t="shared" si="144"/>
        <v>0.11999999999989086</v>
      </c>
      <c r="R293" s="59">
        <f t="shared" si="144"/>
        <v>0.16800000000012005</v>
      </c>
      <c r="S293" s="59">
        <f t="shared" si="144"/>
        <v>9.5999999999912683E-2</v>
      </c>
      <c r="T293" s="59">
        <f t="shared" si="144"/>
        <v>7.2000000000207356E-2</v>
      </c>
      <c r="U293" s="59">
        <f t="shared" si="144"/>
        <v>9.5999999999912683E-2</v>
      </c>
      <c r="V293" s="330">
        <f t="shared" si="144"/>
        <v>9.5999999999912683E-2</v>
      </c>
      <c r="W293" s="59">
        <f t="shared" si="144"/>
        <v>7.1999999999934519E-2</v>
      </c>
      <c r="X293" s="59">
        <f t="shared" si="144"/>
        <v>9.6000000000185534E-2</v>
      </c>
      <c r="Y293" s="59">
        <f t="shared" si="144"/>
        <v>9.5999999999912683E-2</v>
      </c>
      <c r="Z293" s="59">
        <f t="shared" si="144"/>
        <v>9.5999999999912683E-2</v>
      </c>
      <c r="AA293" s="59">
        <f t="shared" si="144"/>
        <v>9.6000000000185534E-2</v>
      </c>
      <c r="AB293" s="60">
        <f t="shared" si="144"/>
        <v>7.1999999999934519E-2</v>
      </c>
      <c r="AC293" s="58">
        <f>(BD293-AF293)*AE293</f>
        <v>2.1839999999999233</v>
      </c>
      <c r="AD293" s="61">
        <f>(BD294-AF294)*AE293</f>
        <v>3.4080000000001744</v>
      </c>
      <c r="AE293" s="69">
        <v>2.4</v>
      </c>
      <c r="AF293" s="303">
        <v>523.34</v>
      </c>
      <c r="AG293" s="304">
        <v>523.37</v>
      </c>
      <c r="AH293" s="304">
        <v>523.41999999999996</v>
      </c>
      <c r="AI293" s="304">
        <v>523.47</v>
      </c>
      <c r="AJ293" s="304">
        <v>523.49</v>
      </c>
      <c r="AK293" s="304">
        <v>523.53</v>
      </c>
      <c r="AL293" s="304">
        <v>523.57000000000005</v>
      </c>
      <c r="AM293" s="304">
        <v>523.6</v>
      </c>
      <c r="AN293" s="304">
        <v>523.64</v>
      </c>
      <c r="AO293" s="304">
        <v>523.67999999999995</v>
      </c>
      <c r="AP293" s="304">
        <v>523.71</v>
      </c>
      <c r="AQ293" s="304">
        <v>523.74</v>
      </c>
      <c r="AR293" s="304">
        <v>523.76</v>
      </c>
      <c r="AS293" s="304">
        <v>523.80999999999995</v>
      </c>
      <c r="AT293" s="304">
        <v>523.88</v>
      </c>
      <c r="AU293" s="304">
        <v>523.91999999999996</v>
      </c>
      <c r="AV293" s="304">
        <v>523.95000000000005</v>
      </c>
      <c r="AW293" s="304">
        <v>523.99</v>
      </c>
      <c r="AX293" s="304">
        <v>524.03</v>
      </c>
      <c r="AY293" s="304">
        <v>524.05999999999995</v>
      </c>
      <c r="AZ293" s="304">
        <v>524.1</v>
      </c>
      <c r="BA293" s="304">
        <v>524.14</v>
      </c>
      <c r="BB293" s="304">
        <v>524.17999999999995</v>
      </c>
      <c r="BC293" s="304">
        <v>524.22</v>
      </c>
      <c r="BD293" s="304">
        <v>524.25</v>
      </c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</row>
    <row r="294" spans="1:132" s="2" customFormat="1" ht="10.5" customHeight="1">
      <c r="A294" s="1432"/>
      <c r="B294" s="1431"/>
      <c r="C294" s="1154" t="s">
        <v>137</v>
      </c>
      <c r="D294" s="155" t="s">
        <v>127</v>
      </c>
      <c r="E294" s="59">
        <f>(AG294-AF294)*$AE293</f>
        <v>0.36000000000021826</v>
      </c>
      <c r="F294" s="59">
        <f t="shared" ref="F294:AB294" si="145">(AH294-AG294)*$AE293</f>
        <v>0.16799999999984719</v>
      </c>
      <c r="G294" s="59">
        <f>(AI294-AH294)*$AE293</f>
        <v>0.14400000000014188</v>
      </c>
      <c r="H294" s="330">
        <f t="shared" si="145"/>
        <v>9.5999999999912683E-2</v>
      </c>
      <c r="I294" s="59">
        <f t="shared" si="145"/>
        <v>0.21600000000007638</v>
      </c>
      <c r="J294" s="59">
        <f t="shared" si="145"/>
        <v>0.16799999999984719</v>
      </c>
      <c r="K294" s="59">
        <f t="shared" si="145"/>
        <v>0.14400000000014188</v>
      </c>
      <c r="L294" s="59">
        <f t="shared" si="145"/>
        <v>0.14399999999986904</v>
      </c>
      <c r="M294" s="59">
        <f t="shared" si="145"/>
        <v>0.19200000000009823</v>
      </c>
      <c r="N294" s="330">
        <f t="shared" si="145"/>
        <v>0.16799999999984719</v>
      </c>
      <c r="O294" s="59">
        <f t="shared" si="145"/>
        <v>4.8000000000229193E-2</v>
      </c>
      <c r="P294" s="59">
        <f t="shared" si="145"/>
        <v>7.1999999999934519E-2</v>
      </c>
      <c r="Q294" s="59">
        <f t="shared" si="145"/>
        <v>0.19200000000009823</v>
      </c>
      <c r="R294" s="59">
        <f t="shared" si="145"/>
        <v>9.5999999999912683E-2</v>
      </c>
      <c r="S294" s="59">
        <f t="shared" si="145"/>
        <v>0.14399999999986904</v>
      </c>
      <c r="T294" s="59">
        <f t="shared" si="145"/>
        <v>0.14400000000014188</v>
      </c>
      <c r="U294" s="59">
        <f t="shared" si="145"/>
        <v>0.11999999999989086</v>
      </c>
      <c r="V294" s="330">
        <f t="shared" si="145"/>
        <v>0.14400000000014188</v>
      </c>
      <c r="W294" s="59">
        <f t="shared" si="145"/>
        <v>9.5999999999912683E-2</v>
      </c>
      <c r="X294" s="59">
        <f t="shared" si="145"/>
        <v>0.11999999999989086</v>
      </c>
      <c r="Y294" s="59">
        <f t="shared" si="145"/>
        <v>0.1200000000001637</v>
      </c>
      <c r="Z294" s="59">
        <f t="shared" si="145"/>
        <v>0.11999999999989086</v>
      </c>
      <c r="AA294" s="59">
        <f t="shared" si="145"/>
        <v>9.6000000000185534E-2</v>
      </c>
      <c r="AB294" s="60">
        <f t="shared" si="145"/>
        <v>9.5999999999912683E-2</v>
      </c>
      <c r="AC294" s="58"/>
      <c r="AD294" s="61"/>
      <c r="AE294" s="69"/>
      <c r="AF294" s="303">
        <v>648.05999999999995</v>
      </c>
      <c r="AG294" s="304">
        <v>648.21</v>
      </c>
      <c r="AH294" s="304">
        <v>648.28</v>
      </c>
      <c r="AI294" s="304">
        <v>648.34</v>
      </c>
      <c r="AJ294" s="304">
        <v>648.38</v>
      </c>
      <c r="AK294" s="304">
        <v>648.47</v>
      </c>
      <c r="AL294" s="304">
        <v>648.54</v>
      </c>
      <c r="AM294" s="304">
        <v>648.6</v>
      </c>
      <c r="AN294" s="304">
        <v>648.66</v>
      </c>
      <c r="AO294" s="304">
        <v>648.74</v>
      </c>
      <c r="AP294" s="304">
        <v>648.80999999999995</v>
      </c>
      <c r="AQ294" s="304">
        <v>648.83000000000004</v>
      </c>
      <c r="AR294" s="304">
        <v>648.86</v>
      </c>
      <c r="AS294" s="304">
        <v>648.94000000000005</v>
      </c>
      <c r="AT294" s="304">
        <v>648.98</v>
      </c>
      <c r="AU294" s="304">
        <v>649.04</v>
      </c>
      <c r="AV294" s="304">
        <v>649.1</v>
      </c>
      <c r="AW294" s="304">
        <v>649.15</v>
      </c>
      <c r="AX294" s="304">
        <v>649.21</v>
      </c>
      <c r="AY294" s="304">
        <v>649.25</v>
      </c>
      <c r="AZ294" s="304">
        <v>649.29999999999995</v>
      </c>
      <c r="BA294" s="304">
        <v>649.35</v>
      </c>
      <c r="BB294" s="304">
        <v>649.4</v>
      </c>
      <c r="BC294" s="304">
        <v>649.44000000000005</v>
      </c>
      <c r="BD294" s="304">
        <v>649.48</v>
      </c>
      <c r="BE294" s="1">
        <v>4.0599999999999996</v>
      </c>
      <c r="BF294" s="1">
        <v>4.0599999999999996</v>
      </c>
      <c r="BG294" s="1">
        <v>4.0599999999999996</v>
      </c>
      <c r="BH294" s="1">
        <v>4.0599999999999996</v>
      </c>
      <c r="BI294" s="1">
        <v>4.0599999999999996</v>
      </c>
      <c r="BJ294" s="1">
        <v>4.0599999999999996</v>
      </c>
      <c r="BK294" s="1">
        <v>4.0599999999999996</v>
      </c>
      <c r="BL294" s="1">
        <v>4.0599999999999996</v>
      </c>
      <c r="BM294" s="1">
        <v>4.0599999999999996</v>
      </c>
      <c r="BN294" s="1">
        <v>4.0599999999999996</v>
      </c>
      <c r="BO294" s="1">
        <v>4.0599999999999996</v>
      </c>
      <c r="BP294" s="1">
        <v>4.0599999999999996</v>
      </c>
      <c r="BQ294" s="1">
        <v>4.0599999999999996</v>
      </c>
      <c r="BR294" s="1">
        <v>4.0599999999999996</v>
      </c>
      <c r="BS294" s="1">
        <v>4.0599999999999996</v>
      </c>
      <c r="BT294" s="1">
        <v>4.0599999999999996</v>
      </c>
      <c r="BU294" s="1">
        <v>4.0599999999999996</v>
      </c>
      <c r="BV294" s="1">
        <v>4.0599999999999996</v>
      </c>
      <c r="BW294" s="1">
        <v>4.0599999999999996</v>
      </c>
      <c r="BX294" s="1">
        <v>4.0599999999999996</v>
      </c>
      <c r="BY294" s="1">
        <v>4.0599999999999996</v>
      </c>
      <c r="BZ294" s="1">
        <v>4.0599999999999996</v>
      </c>
      <c r="CA294" s="1">
        <v>4.0599999999999996</v>
      </c>
      <c r="CB294" s="1">
        <v>4.0599999999999996</v>
      </c>
      <c r="CC294" s="1">
        <v>4.0599999999999996</v>
      </c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</row>
    <row r="295" spans="1:132" s="2" customFormat="1" ht="10.5" customHeight="1" thickBot="1">
      <c r="A295" s="1362"/>
      <c r="B295" s="1441"/>
      <c r="C295" s="312"/>
      <c r="D295" s="271" t="s">
        <v>42</v>
      </c>
      <c r="E295" s="63">
        <f t="shared" ref="E295:AB295" si="146">E294/E293</f>
        <v>5.0000000000075788</v>
      </c>
      <c r="F295" s="63">
        <f t="shared" si="146"/>
        <v>1.4</v>
      </c>
      <c r="G295" s="63">
        <f t="shared" si="146"/>
        <v>1.1999999999995452</v>
      </c>
      <c r="H295" s="331">
        <f t="shared" si="146"/>
        <v>2</v>
      </c>
      <c r="I295" s="63">
        <f t="shared" si="146"/>
        <v>2.2500000000028422</v>
      </c>
      <c r="J295" s="63">
        <f t="shared" si="146"/>
        <v>1.749999999995026</v>
      </c>
      <c r="K295" s="63">
        <f t="shared" si="146"/>
        <v>2.0000000000037894</v>
      </c>
      <c r="L295" s="63">
        <f t="shared" si="146"/>
        <v>1.5000000000000002</v>
      </c>
      <c r="M295" s="63">
        <f t="shared" si="146"/>
        <v>2.0000000000028422</v>
      </c>
      <c r="N295" s="331">
        <f t="shared" si="146"/>
        <v>2.3333333333244912</v>
      </c>
      <c r="O295" s="63">
        <f t="shared" si="146"/>
        <v>0.66666666667045615</v>
      </c>
      <c r="P295" s="63">
        <f t="shared" si="146"/>
        <v>1.5000000000000002</v>
      </c>
      <c r="Q295" s="63">
        <f t="shared" si="146"/>
        <v>1.6000000000022738</v>
      </c>
      <c r="R295" s="63">
        <f t="shared" si="146"/>
        <v>0.57142857142764336</v>
      </c>
      <c r="S295" s="63">
        <f t="shared" si="146"/>
        <v>1.5000000000000002</v>
      </c>
      <c r="T295" s="63">
        <f t="shared" si="146"/>
        <v>1.9999999999962106</v>
      </c>
      <c r="U295" s="63">
        <f t="shared" si="146"/>
        <v>1.25</v>
      </c>
      <c r="V295" s="331">
        <f t="shared" si="146"/>
        <v>1.5000000000028422</v>
      </c>
      <c r="W295" s="63">
        <f t="shared" si="146"/>
        <v>1.3333333333333333</v>
      </c>
      <c r="X295" s="63">
        <f t="shared" si="146"/>
        <v>1.2499999999964473</v>
      </c>
      <c r="Y295" s="63">
        <f t="shared" si="146"/>
        <v>1.2500000000028422</v>
      </c>
      <c r="Z295" s="63">
        <f t="shared" si="146"/>
        <v>1.25</v>
      </c>
      <c r="AA295" s="63">
        <f t="shared" si="146"/>
        <v>1</v>
      </c>
      <c r="AB295" s="64">
        <f t="shared" si="146"/>
        <v>1.3333333333333333</v>
      </c>
      <c r="AC295" s="58"/>
      <c r="AD295" s="61"/>
      <c r="AE295" s="69"/>
      <c r="AF295" s="302"/>
      <c r="AG295" s="301"/>
      <c r="AH295" s="301"/>
      <c r="AI295" s="301"/>
      <c r="AJ295" s="301"/>
      <c r="AK295" s="301"/>
      <c r="AL295" s="301"/>
      <c r="AM295" s="301"/>
      <c r="AN295" s="301"/>
      <c r="AO295" s="301"/>
      <c r="AP295" s="301"/>
      <c r="AQ295" s="301"/>
      <c r="AR295" s="301"/>
      <c r="AS295" s="301"/>
      <c r="AT295" s="301"/>
      <c r="AU295" s="301"/>
      <c r="AV295" s="301"/>
      <c r="AW295" s="301"/>
      <c r="AX295" s="301"/>
      <c r="AY295" s="301"/>
      <c r="AZ295" s="301"/>
      <c r="BA295" s="301"/>
      <c r="BB295" s="301"/>
      <c r="BC295" s="301"/>
      <c r="BD295" s="30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</row>
    <row r="296" spans="1:132" s="2" customFormat="1" ht="10.5" customHeight="1">
      <c r="A296" s="1357" t="s">
        <v>13</v>
      </c>
      <c r="B296" s="1410" t="s">
        <v>88</v>
      </c>
      <c r="C296" s="165"/>
      <c r="D296" s="1266"/>
      <c r="E296" s="88"/>
      <c r="F296" s="88"/>
      <c r="G296" s="88"/>
      <c r="H296" s="337"/>
      <c r="I296" s="88"/>
      <c r="J296" s="88"/>
      <c r="K296" s="88"/>
      <c r="L296" s="88"/>
      <c r="M296" s="88"/>
      <c r="N296" s="337"/>
      <c r="O296" s="88"/>
      <c r="P296" s="88"/>
      <c r="Q296" s="88"/>
      <c r="R296" s="88"/>
      <c r="S296" s="88"/>
      <c r="T296" s="88"/>
      <c r="U296" s="88"/>
      <c r="V296" s="337"/>
      <c r="W296" s="88"/>
      <c r="X296" s="88"/>
      <c r="Y296" s="88"/>
      <c r="Z296" s="88"/>
      <c r="AA296" s="88"/>
      <c r="AB296" s="89"/>
      <c r="AC296" s="58" t="s">
        <v>125</v>
      </c>
      <c r="AD296" s="61">
        <f>AD298/AC298</f>
        <v>0.85823754789271944</v>
      </c>
      <c r="AE296" s="69"/>
      <c r="AF296" s="294"/>
      <c r="AG296" s="302"/>
      <c r="AH296" s="302"/>
      <c r="AI296" s="302"/>
      <c r="AJ296" s="302"/>
      <c r="AK296" s="302"/>
      <c r="AL296" s="302"/>
      <c r="AM296" s="302"/>
      <c r="AN296" s="302"/>
      <c r="AO296" s="302"/>
      <c r="AP296" s="302"/>
      <c r="AQ296" s="302"/>
      <c r="AR296" s="302"/>
      <c r="AS296" s="302"/>
      <c r="AT296" s="302"/>
      <c r="AU296" s="302"/>
      <c r="AV296" s="302"/>
      <c r="AW296" s="302"/>
      <c r="AX296" s="302"/>
      <c r="AY296" s="302"/>
      <c r="AZ296" s="302"/>
      <c r="BA296" s="302"/>
      <c r="BB296" s="302"/>
      <c r="BC296" s="302"/>
      <c r="BD296" s="302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</row>
    <row r="297" spans="1:132" s="3" customFormat="1" ht="10.5" customHeight="1">
      <c r="A297" s="1413"/>
      <c r="B297" s="1411"/>
      <c r="C297" s="1154" t="s">
        <v>139</v>
      </c>
      <c r="D297" s="155" t="s">
        <v>34</v>
      </c>
      <c r="E297" s="122">
        <f>ROUND(SQRT(E298^2+E299^2)*1000/(1.73*E$265),0)</f>
        <v>44</v>
      </c>
      <c r="F297" s="122">
        <f t="shared" ref="F297:AB297" si="147">ROUND(SQRT(F298^2+F299^2)*1000/(1.73*F$265),0)</f>
        <v>46</v>
      </c>
      <c r="G297" s="122">
        <f t="shared" si="147"/>
        <v>46</v>
      </c>
      <c r="H297" s="347">
        <f t="shared" si="147"/>
        <v>40</v>
      </c>
      <c r="I297" s="122">
        <f t="shared" si="147"/>
        <v>70</v>
      </c>
      <c r="J297" s="122">
        <f t="shared" si="147"/>
        <v>53</v>
      </c>
      <c r="K297" s="122">
        <f t="shared" si="147"/>
        <v>40</v>
      </c>
      <c r="L297" s="122">
        <f t="shared" si="147"/>
        <v>43</v>
      </c>
      <c r="M297" s="122">
        <f t="shared" si="147"/>
        <v>44</v>
      </c>
      <c r="N297" s="347">
        <f t="shared" si="147"/>
        <v>51</v>
      </c>
      <c r="O297" s="122">
        <f t="shared" si="147"/>
        <v>37</v>
      </c>
      <c r="P297" s="122">
        <f t="shared" si="147"/>
        <v>48</v>
      </c>
      <c r="Q297" s="122">
        <f t="shared" si="147"/>
        <v>47</v>
      </c>
      <c r="R297" s="122">
        <f t="shared" si="147"/>
        <v>54</v>
      </c>
      <c r="S297" s="122">
        <f t="shared" si="147"/>
        <v>50</v>
      </c>
      <c r="T297" s="122">
        <f t="shared" si="147"/>
        <v>48</v>
      </c>
      <c r="U297" s="122">
        <f t="shared" si="147"/>
        <v>47</v>
      </c>
      <c r="V297" s="347">
        <f t="shared" si="147"/>
        <v>59</v>
      </c>
      <c r="W297" s="122">
        <f t="shared" si="147"/>
        <v>42</v>
      </c>
      <c r="X297" s="122">
        <f t="shared" si="147"/>
        <v>42</v>
      </c>
      <c r="Y297" s="122">
        <f t="shared" si="147"/>
        <v>55</v>
      </c>
      <c r="Z297" s="122">
        <f t="shared" si="147"/>
        <v>52</v>
      </c>
      <c r="AA297" s="122">
        <f t="shared" si="147"/>
        <v>47</v>
      </c>
      <c r="AB297" s="123">
        <f t="shared" si="147"/>
        <v>36</v>
      </c>
      <c r="AC297" s="879"/>
      <c r="AD297" s="880"/>
      <c r="AE297" s="881"/>
      <c r="AF297" s="299"/>
      <c r="AG297" s="299"/>
      <c r="AH297" s="299"/>
      <c r="AI297" s="299"/>
      <c r="AJ297" s="299"/>
      <c r="AK297" s="299"/>
      <c r="AL297" s="299"/>
      <c r="AM297" s="299"/>
      <c r="AN297" s="299"/>
      <c r="AO297" s="299"/>
      <c r="AP297" s="299"/>
      <c r="AQ297" s="299"/>
      <c r="AR297" s="299"/>
      <c r="AS297" s="299"/>
      <c r="AT297" s="299"/>
      <c r="AU297" s="299"/>
      <c r="AV297" s="299"/>
      <c r="AW297" s="299"/>
      <c r="AX297" s="299"/>
      <c r="AY297" s="299"/>
      <c r="AZ297" s="299"/>
      <c r="BA297" s="299"/>
      <c r="BB297" s="299"/>
      <c r="BC297" s="299"/>
      <c r="BD297" s="299"/>
      <c r="BE297" s="1029"/>
      <c r="BF297" s="1029"/>
      <c r="BG297" s="1029"/>
      <c r="BH297" s="1029"/>
      <c r="BI297" s="1029"/>
      <c r="BJ297" s="1029"/>
      <c r="BK297" s="1029"/>
      <c r="BL297" s="1029"/>
      <c r="BM297" s="1029"/>
      <c r="BN297" s="1029"/>
      <c r="BO297" s="1029"/>
      <c r="BP297" s="1029"/>
      <c r="BQ297" s="1029"/>
      <c r="BR297" s="1029"/>
      <c r="BS297" s="1029"/>
      <c r="BT297" s="1029"/>
      <c r="BU297" s="1029"/>
      <c r="BV297" s="1029"/>
      <c r="BW297" s="1029"/>
      <c r="BX297" s="1029"/>
      <c r="BY297" s="1029"/>
      <c r="BZ297" s="1029"/>
      <c r="CA297" s="1029"/>
      <c r="CB297" s="1029"/>
      <c r="CC297" s="7"/>
      <c r="CD297" s="7"/>
      <c r="CE297" s="7"/>
      <c r="CF297" s="7"/>
      <c r="CG297" s="7"/>
      <c r="CH297" s="7"/>
      <c r="CI297" s="7"/>
      <c r="CJ297" s="7"/>
      <c r="CK297" s="7"/>
      <c r="CL297" s="7"/>
      <c r="CM297" s="7"/>
      <c r="CN297" s="7"/>
      <c r="CO297" s="7"/>
      <c r="CP297" s="7"/>
      <c r="CQ297" s="7"/>
      <c r="CR297" s="7"/>
      <c r="CS297" s="7"/>
      <c r="CT297" s="7"/>
      <c r="CU297" s="7"/>
      <c r="CV297" s="7"/>
      <c r="CW297" s="7"/>
      <c r="CX297" s="7"/>
      <c r="CY297" s="7"/>
      <c r="CZ297" s="7"/>
      <c r="DA297" s="7"/>
      <c r="DB297" s="7"/>
      <c r="DC297" s="7"/>
      <c r="DD297" s="7"/>
      <c r="DE297" s="7"/>
      <c r="DF297" s="7"/>
      <c r="DG297" s="7"/>
      <c r="DH297" s="7"/>
      <c r="DI297" s="7"/>
      <c r="DJ297" s="7"/>
      <c r="DK297" s="7"/>
      <c r="DL297" s="7"/>
      <c r="DM297" s="7"/>
      <c r="DN297" s="7"/>
      <c r="DO297" s="7"/>
      <c r="DP297" s="7"/>
      <c r="DQ297" s="7"/>
      <c r="DR297" s="7"/>
      <c r="DS297" s="7"/>
      <c r="DT297" s="7"/>
      <c r="DU297" s="7"/>
      <c r="DV297" s="7"/>
      <c r="DW297" s="7"/>
      <c r="DX297" s="7"/>
      <c r="DY297" s="7"/>
      <c r="DZ297" s="7"/>
      <c r="EA297" s="7"/>
      <c r="EB297" s="7"/>
    </row>
    <row r="298" spans="1:132" s="2" customFormat="1" ht="10.5" customHeight="1">
      <c r="A298" s="1358"/>
      <c r="B298" s="1430"/>
      <c r="C298" s="1154" t="s">
        <v>137</v>
      </c>
      <c r="D298" s="155" t="s">
        <v>126</v>
      </c>
      <c r="E298" s="59">
        <f>(AG298-AF298)*$AE298</f>
        <v>0.36000000000008187</v>
      </c>
      <c r="F298" s="59">
        <f t="shared" ref="F298:AB298" si="148">(AH298-AG298)*$AE298</f>
        <v>0.36000000000008187</v>
      </c>
      <c r="G298" s="59">
        <f t="shared" si="148"/>
        <v>0.39599999999963986</v>
      </c>
      <c r="H298" s="330">
        <f t="shared" si="148"/>
        <v>0.25200000000018008</v>
      </c>
      <c r="I298" s="59">
        <f t="shared" si="148"/>
        <v>0.64799999999981994</v>
      </c>
      <c r="J298" s="59">
        <f t="shared" si="148"/>
        <v>0.43200000000001637</v>
      </c>
      <c r="K298" s="59">
        <f t="shared" si="148"/>
        <v>0.32400000000011459</v>
      </c>
      <c r="L298" s="59">
        <f t="shared" si="148"/>
        <v>0.36000000000008187</v>
      </c>
      <c r="M298" s="59">
        <f t="shared" si="148"/>
        <v>0.36000000000008187</v>
      </c>
      <c r="N298" s="330">
        <f t="shared" si="148"/>
        <v>0.46799999999998365</v>
      </c>
      <c r="O298" s="59">
        <f t="shared" si="148"/>
        <v>0.28799999999973808</v>
      </c>
      <c r="P298" s="59">
        <f t="shared" si="148"/>
        <v>0.39600000000004915</v>
      </c>
      <c r="Q298" s="59">
        <f t="shared" si="148"/>
        <v>0.36000000000008187</v>
      </c>
      <c r="R298" s="59">
        <f t="shared" si="148"/>
        <v>0.46799999999998365</v>
      </c>
      <c r="S298" s="59">
        <f t="shared" si="148"/>
        <v>0.39600000000004915</v>
      </c>
      <c r="T298" s="59">
        <f t="shared" si="148"/>
        <v>0.39600000000004915</v>
      </c>
      <c r="U298" s="59">
        <f t="shared" si="148"/>
        <v>0.39600000000004915</v>
      </c>
      <c r="V298" s="330">
        <f t="shared" si="148"/>
        <v>0.50399999999995093</v>
      </c>
      <c r="W298" s="59">
        <f t="shared" si="148"/>
        <v>0.32400000000011459</v>
      </c>
      <c r="X298" s="59">
        <f t="shared" si="148"/>
        <v>0.28799999999973808</v>
      </c>
      <c r="Y298" s="59">
        <f t="shared" si="148"/>
        <v>0.50399999999995093</v>
      </c>
      <c r="Z298" s="59">
        <f t="shared" si="148"/>
        <v>0.43200000000001637</v>
      </c>
      <c r="AA298" s="59">
        <f t="shared" si="148"/>
        <v>0.39600000000004915</v>
      </c>
      <c r="AB298" s="60">
        <f t="shared" si="148"/>
        <v>0.28800000000014736</v>
      </c>
      <c r="AC298" s="58">
        <f>(BD298-AF298)*AE298</f>
        <v>9.3960000000000488</v>
      </c>
      <c r="AD298" s="61">
        <f>(BD299-AF299)*AE298</f>
        <v>8.0640000000000338</v>
      </c>
      <c r="AE298" s="69">
        <v>3.6</v>
      </c>
      <c r="AF298" s="302">
        <v>833.37</v>
      </c>
      <c r="AG298" s="301">
        <v>833.47</v>
      </c>
      <c r="AH298" s="301">
        <v>833.57</v>
      </c>
      <c r="AI298" s="301">
        <v>833.68</v>
      </c>
      <c r="AJ298" s="301">
        <v>833.75</v>
      </c>
      <c r="AK298" s="301">
        <v>833.93</v>
      </c>
      <c r="AL298" s="301">
        <v>834.05</v>
      </c>
      <c r="AM298" s="301">
        <v>834.14</v>
      </c>
      <c r="AN298" s="301">
        <v>834.24</v>
      </c>
      <c r="AO298" s="301">
        <v>834.34</v>
      </c>
      <c r="AP298" s="301">
        <v>834.47</v>
      </c>
      <c r="AQ298" s="301">
        <v>834.55</v>
      </c>
      <c r="AR298" s="301">
        <v>834.66</v>
      </c>
      <c r="AS298" s="301">
        <v>834.76</v>
      </c>
      <c r="AT298" s="301">
        <v>834.89</v>
      </c>
      <c r="AU298" s="301">
        <v>835</v>
      </c>
      <c r="AV298" s="301">
        <v>835.11</v>
      </c>
      <c r="AW298" s="301">
        <v>835.22</v>
      </c>
      <c r="AX298" s="301">
        <v>835.36</v>
      </c>
      <c r="AY298" s="301">
        <v>835.45</v>
      </c>
      <c r="AZ298" s="301">
        <v>835.53</v>
      </c>
      <c r="BA298" s="301">
        <v>835.67</v>
      </c>
      <c r="BB298" s="301">
        <v>835.79</v>
      </c>
      <c r="BC298" s="301">
        <v>835.9</v>
      </c>
      <c r="BD298" s="301">
        <v>835.98</v>
      </c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</row>
    <row r="299" spans="1:132" s="2" customFormat="1" ht="10.5" customHeight="1">
      <c r="A299" s="1432"/>
      <c r="B299" s="1431"/>
      <c r="C299" s="1154" t="s">
        <v>137</v>
      </c>
      <c r="D299" s="155" t="s">
        <v>127</v>
      </c>
      <c r="E299" s="59">
        <f>(AG299-AF299)*$AE298</f>
        <v>0.32399999999970536</v>
      </c>
      <c r="F299" s="59">
        <f t="shared" ref="F299:AB299" si="149">(AH299-AG299)*$AE298</f>
        <v>0.34200000000009823</v>
      </c>
      <c r="G299" s="59">
        <f>(AI299-AH299)*$AE298</f>
        <v>0.306000000000131</v>
      </c>
      <c r="H299" s="330">
        <f t="shared" si="149"/>
        <v>0.36000000000008187</v>
      </c>
      <c r="I299" s="59">
        <f t="shared" si="149"/>
        <v>0.39599999999963986</v>
      </c>
      <c r="J299" s="59">
        <f t="shared" si="149"/>
        <v>0.39600000000004915</v>
      </c>
      <c r="K299" s="59">
        <f t="shared" si="149"/>
        <v>0.28800000000014736</v>
      </c>
      <c r="L299" s="59">
        <f t="shared" si="149"/>
        <v>0.28800000000014736</v>
      </c>
      <c r="M299" s="59">
        <f t="shared" si="149"/>
        <v>0.32399999999970536</v>
      </c>
      <c r="N299" s="330">
        <f t="shared" si="149"/>
        <v>0.32400000000011459</v>
      </c>
      <c r="O299" s="59">
        <f t="shared" si="149"/>
        <v>0.28800000000014736</v>
      </c>
      <c r="P299" s="59">
        <f t="shared" si="149"/>
        <v>0.36000000000008187</v>
      </c>
      <c r="Q299" s="59">
        <f t="shared" si="149"/>
        <v>0.35999999999967258</v>
      </c>
      <c r="R299" s="59">
        <f t="shared" si="149"/>
        <v>0.36000000000008187</v>
      </c>
      <c r="S299" s="59">
        <f t="shared" si="149"/>
        <v>0.36000000000008187</v>
      </c>
      <c r="T299" s="59">
        <f t="shared" si="149"/>
        <v>0.32400000000011459</v>
      </c>
      <c r="U299" s="59">
        <f t="shared" si="149"/>
        <v>0.32399999999970536</v>
      </c>
      <c r="V299" s="330">
        <f t="shared" si="149"/>
        <v>0.39600000000004915</v>
      </c>
      <c r="W299" s="59">
        <f t="shared" si="149"/>
        <v>0.32400000000011459</v>
      </c>
      <c r="X299" s="59">
        <f t="shared" si="149"/>
        <v>0.36000000000008187</v>
      </c>
      <c r="Y299" s="59">
        <f t="shared" si="149"/>
        <v>0.32399999999970536</v>
      </c>
      <c r="Z299" s="59">
        <f t="shared" si="149"/>
        <v>0.36000000000008187</v>
      </c>
      <c r="AA299" s="59">
        <f t="shared" si="149"/>
        <v>0.32400000000011459</v>
      </c>
      <c r="AB299" s="60">
        <f t="shared" si="149"/>
        <v>0.25200000000018008</v>
      </c>
      <c r="AC299" s="58"/>
      <c r="AD299" s="61"/>
      <c r="AE299" s="69"/>
      <c r="AF299" s="302">
        <v>724.83</v>
      </c>
      <c r="AG299" s="301">
        <v>724.92</v>
      </c>
      <c r="AH299" s="301">
        <v>725.01499999999999</v>
      </c>
      <c r="AI299" s="301">
        <v>725.1</v>
      </c>
      <c r="AJ299" s="301">
        <v>725.2</v>
      </c>
      <c r="AK299" s="301">
        <v>725.31</v>
      </c>
      <c r="AL299" s="301">
        <v>725.42</v>
      </c>
      <c r="AM299" s="301">
        <v>725.5</v>
      </c>
      <c r="AN299" s="301">
        <v>725.58</v>
      </c>
      <c r="AO299" s="301">
        <v>725.67</v>
      </c>
      <c r="AP299" s="301">
        <v>725.76</v>
      </c>
      <c r="AQ299" s="301">
        <v>725.84</v>
      </c>
      <c r="AR299" s="301">
        <v>725.94</v>
      </c>
      <c r="AS299" s="301">
        <v>726.04</v>
      </c>
      <c r="AT299" s="301">
        <v>726.14</v>
      </c>
      <c r="AU299" s="301">
        <v>726.24</v>
      </c>
      <c r="AV299" s="301">
        <v>726.33</v>
      </c>
      <c r="AW299" s="301">
        <v>726.42</v>
      </c>
      <c r="AX299" s="301">
        <v>726.53</v>
      </c>
      <c r="AY299" s="301">
        <v>726.62</v>
      </c>
      <c r="AZ299" s="301">
        <v>726.72</v>
      </c>
      <c r="BA299" s="301">
        <v>726.81</v>
      </c>
      <c r="BB299" s="301">
        <v>726.91</v>
      </c>
      <c r="BC299" s="301">
        <v>727</v>
      </c>
      <c r="BD299" s="301">
        <v>727.07</v>
      </c>
      <c r="BE299" s="1">
        <v>3.97</v>
      </c>
      <c r="BF299" s="1">
        <v>3.97</v>
      </c>
      <c r="BG299" s="1">
        <v>3.97</v>
      </c>
      <c r="BH299" s="1">
        <v>3.97</v>
      </c>
      <c r="BI299" s="1">
        <v>3.97</v>
      </c>
      <c r="BJ299" s="1">
        <v>3.97</v>
      </c>
      <c r="BK299" s="1">
        <v>3.97</v>
      </c>
      <c r="BL299" s="1">
        <v>3.97</v>
      </c>
      <c r="BM299" s="1">
        <v>3.97</v>
      </c>
      <c r="BN299" s="1">
        <v>3.97</v>
      </c>
      <c r="BO299" s="1">
        <v>3.97</v>
      </c>
      <c r="BP299" s="1">
        <v>3.97</v>
      </c>
      <c r="BQ299" s="1">
        <v>3.97</v>
      </c>
      <c r="BR299" s="1">
        <v>3.97</v>
      </c>
      <c r="BS299" s="1">
        <v>3.97</v>
      </c>
      <c r="BT299" s="1">
        <v>3.97</v>
      </c>
      <c r="BU299" s="1">
        <v>3.97</v>
      </c>
      <c r="BV299" s="1">
        <v>3.97</v>
      </c>
      <c r="BW299" s="1">
        <v>3.97</v>
      </c>
      <c r="BX299" s="1">
        <v>3.97</v>
      </c>
      <c r="BY299" s="1">
        <v>3.97</v>
      </c>
      <c r="BZ299" s="1">
        <v>3.97</v>
      </c>
      <c r="CA299" s="1">
        <v>3.97</v>
      </c>
      <c r="CB299" s="1">
        <v>3.97</v>
      </c>
      <c r="CC299" s="1">
        <v>3.97</v>
      </c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</row>
    <row r="300" spans="1:132" s="2" customFormat="1" ht="10.5" customHeight="1" thickBot="1">
      <c r="A300" s="1362"/>
      <c r="B300" s="1441"/>
      <c r="C300" s="312"/>
      <c r="D300" s="271" t="s">
        <v>42</v>
      </c>
      <c r="E300" s="63">
        <f t="shared" ref="E300:AB300" si="150">E299/E298</f>
        <v>0.89999999999897684</v>
      </c>
      <c r="F300" s="63">
        <f t="shared" si="150"/>
        <v>0.9500000000000568</v>
      </c>
      <c r="G300" s="63">
        <f t="shared" si="150"/>
        <v>0.77272727272830632</v>
      </c>
      <c r="H300" s="331">
        <f t="shared" si="150"/>
        <v>1.4285714285707325</v>
      </c>
      <c r="I300" s="63">
        <f t="shared" si="150"/>
        <v>0.61111111111072514</v>
      </c>
      <c r="J300" s="63">
        <f t="shared" si="150"/>
        <v>0.91666666666674568</v>
      </c>
      <c r="K300" s="63">
        <v>0.71</v>
      </c>
      <c r="L300" s="63">
        <f t="shared" si="150"/>
        <v>0.80000000000022742</v>
      </c>
      <c r="M300" s="63">
        <f t="shared" si="150"/>
        <v>0.89999999999897684</v>
      </c>
      <c r="N300" s="331">
        <f t="shared" si="150"/>
        <v>0.6923076923079613</v>
      </c>
      <c r="O300" s="63">
        <f t="shared" si="150"/>
        <v>1.0000000000014211</v>
      </c>
      <c r="P300" s="63">
        <f t="shared" si="150"/>
        <v>0.90909090909100299</v>
      </c>
      <c r="Q300" s="63">
        <f t="shared" si="150"/>
        <v>0.99999999999886313</v>
      </c>
      <c r="R300" s="63">
        <f t="shared" si="150"/>
        <v>0.769230769230971</v>
      </c>
      <c r="S300" s="63">
        <f t="shared" si="150"/>
        <v>0.90909090909100299</v>
      </c>
      <c r="T300" s="63">
        <f t="shared" si="150"/>
        <v>0.81818181818200597</v>
      </c>
      <c r="U300" s="63">
        <f t="shared" si="150"/>
        <v>0.81818181818097258</v>
      </c>
      <c r="V300" s="331">
        <f t="shared" si="150"/>
        <v>0.78571428571445967</v>
      </c>
      <c r="W300" s="63">
        <f t="shared" si="150"/>
        <v>1</v>
      </c>
      <c r="X300" s="63">
        <f t="shared" si="150"/>
        <v>1.2500000000014211</v>
      </c>
      <c r="Y300" s="63">
        <f t="shared" si="150"/>
        <v>0.64285714285662088</v>
      </c>
      <c r="Z300" s="63">
        <f t="shared" si="150"/>
        <v>0.83333333333349124</v>
      </c>
      <c r="AA300" s="63">
        <f t="shared" si="150"/>
        <v>0.81818181818200597</v>
      </c>
      <c r="AB300" s="64">
        <f t="shared" si="150"/>
        <v>0.87500000000017752</v>
      </c>
      <c r="AC300" s="58"/>
      <c r="AD300" s="61"/>
      <c r="AE300" s="69"/>
      <c r="AF300" s="302"/>
      <c r="AG300" s="301"/>
      <c r="AH300" s="301"/>
      <c r="AI300" s="301"/>
      <c r="AJ300" s="301"/>
      <c r="AK300" s="301"/>
      <c r="AL300" s="301"/>
      <c r="AM300" s="301"/>
      <c r="AN300" s="301"/>
      <c r="AO300" s="301"/>
      <c r="AP300" s="301"/>
      <c r="AQ300" s="301"/>
      <c r="AR300" s="301"/>
      <c r="AS300" s="301"/>
      <c r="AT300" s="301"/>
      <c r="AU300" s="301"/>
      <c r="AV300" s="301"/>
      <c r="AW300" s="301"/>
      <c r="AX300" s="301"/>
      <c r="AY300" s="301"/>
      <c r="AZ300" s="301"/>
      <c r="BA300" s="301"/>
      <c r="BB300" s="301"/>
      <c r="BC300" s="301"/>
      <c r="BD300" s="30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</row>
    <row r="301" spans="1:132" s="2" customFormat="1" ht="10.5" customHeight="1">
      <c r="A301" s="1034" t="s">
        <v>5</v>
      </c>
      <c r="B301" s="1036" t="s">
        <v>49</v>
      </c>
      <c r="C301" s="165" t="s">
        <v>137</v>
      </c>
      <c r="D301" s="1266" t="s">
        <v>37</v>
      </c>
      <c r="E301" s="88">
        <f t="shared" ref="E301:T302" si="151">(AG301-AF301)*$AE301</f>
        <v>8.0000000000291038</v>
      </c>
      <c r="F301" s="88">
        <f t="shared" si="151"/>
        <v>8.0000000000291038</v>
      </c>
      <c r="G301" s="88">
        <f t="shared" si="151"/>
        <v>11.999999999970896</v>
      </c>
      <c r="H301" s="337">
        <f t="shared" si="151"/>
        <v>8.0000000000291038</v>
      </c>
      <c r="I301" s="88">
        <f t="shared" si="151"/>
        <v>11.999999999970896</v>
      </c>
      <c r="J301" s="88">
        <f t="shared" si="151"/>
        <v>11.999999999970896</v>
      </c>
      <c r="K301" s="88">
        <f t="shared" si="151"/>
        <v>4.0000000000145519</v>
      </c>
      <c r="L301" s="88">
        <f t="shared" si="151"/>
        <v>8.0000000000291038</v>
      </c>
      <c r="M301" s="88">
        <f t="shared" si="151"/>
        <v>11.999999999970896</v>
      </c>
      <c r="N301" s="337">
        <f t="shared" si="151"/>
        <v>4.0000000000145519</v>
      </c>
      <c r="O301" s="88">
        <f t="shared" si="151"/>
        <v>8.0000000000291038</v>
      </c>
      <c r="P301" s="88">
        <f t="shared" si="151"/>
        <v>3.9999999999417923</v>
      </c>
      <c r="Q301" s="88">
        <f t="shared" si="151"/>
        <v>24.000000000014552</v>
      </c>
      <c r="R301" s="88">
        <f t="shared" si="151"/>
        <v>4.0000000000145519</v>
      </c>
      <c r="S301" s="88">
        <f t="shared" si="151"/>
        <v>11.999999999970896</v>
      </c>
      <c r="T301" s="88">
        <f t="shared" si="151"/>
        <v>8.0000000000291038</v>
      </c>
      <c r="U301" s="88">
        <f t="shared" ref="U301:AB302" si="152">(AW301-AV301)*$AE301</f>
        <v>11.999999999970896</v>
      </c>
      <c r="V301" s="337">
        <f t="shared" si="152"/>
        <v>8.0000000000291038</v>
      </c>
      <c r="W301" s="88">
        <f t="shared" si="152"/>
        <v>8.0000000000291038</v>
      </c>
      <c r="X301" s="88">
        <f t="shared" si="152"/>
        <v>7.9999999999563443</v>
      </c>
      <c r="Y301" s="88">
        <f t="shared" si="152"/>
        <v>15.999999999985448</v>
      </c>
      <c r="Z301" s="88">
        <f t="shared" si="152"/>
        <v>4.0000000000145519</v>
      </c>
      <c r="AA301" s="88">
        <f t="shared" si="152"/>
        <v>12.000000000043656</v>
      </c>
      <c r="AB301" s="89">
        <f t="shared" si="152"/>
        <v>11.999999999970896</v>
      </c>
      <c r="AC301" s="58">
        <f>(BD301-AF301)*AE301</f>
        <v>228.0000000000291</v>
      </c>
      <c r="AD301" s="61"/>
      <c r="AE301" s="69">
        <v>40</v>
      </c>
      <c r="AF301" s="305">
        <v>9407.2999999999993</v>
      </c>
      <c r="AG301" s="299">
        <v>9407.5</v>
      </c>
      <c r="AH301" s="306">
        <v>9407.7000000000007</v>
      </c>
      <c r="AI301" s="299">
        <v>9408</v>
      </c>
      <c r="AJ301" s="299">
        <v>9408.2000000000007</v>
      </c>
      <c r="AK301" s="299">
        <v>9408.5</v>
      </c>
      <c r="AL301" s="299">
        <v>9408.7999999999993</v>
      </c>
      <c r="AM301" s="299">
        <v>9408.9</v>
      </c>
      <c r="AN301" s="299">
        <v>9409.1</v>
      </c>
      <c r="AO301" s="299">
        <v>9409.4</v>
      </c>
      <c r="AP301" s="299">
        <v>9409.5</v>
      </c>
      <c r="AQ301" s="299">
        <v>9409.7000000000007</v>
      </c>
      <c r="AR301" s="299">
        <v>9409.7999999999993</v>
      </c>
      <c r="AS301" s="299">
        <v>9410.4</v>
      </c>
      <c r="AT301" s="299">
        <v>9410.5</v>
      </c>
      <c r="AU301" s="299">
        <v>9410.7999999999993</v>
      </c>
      <c r="AV301" s="299">
        <v>9411</v>
      </c>
      <c r="AW301" s="299">
        <v>9411.2999999999993</v>
      </c>
      <c r="AX301" s="299">
        <v>9411.5</v>
      </c>
      <c r="AY301" s="299">
        <v>9411.7000000000007</v>
      </c>
      <c r="AZ301" s="299">
        <v>9411.9</v>
      </c>
      <c r="BA301" s="299">
        <v>9412.2999999999993</v>
      </c>
      <c r="BB301" s="299">
        <v>9412.4</v>
      </c>
      <c r="BC301" s="299">
        <v>9412.7000000000007</v>
      </c>
      <c r="BD301" s="299">
        <v>9413</v>
      </c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</row>
    <row r="302" spans="1:132" s="2" customFormat="1" ht="10.5" customHeight="1" thickBot="1">
      <c r="A302" s="1035" t="s">
        <v>44</v>
      </c>
      <c r="B302" s="1037" t="s">
        <v>50</v>
      </c>
      <c r="C302" s="312" t="s">
        <v>137</v>
      </c>
      <c r="D302" s="271" t="s">
        <v>37</v>
      </c>
      <c r="E302" s="166">
        <f t="shared" si="151"/>
        <v>27.999999999992724</v>
      </c>
      <c r="F302" s="166">
        <f t="shared" si="151"/>
        <v>40</v>
      </c>
      <c r="G302" s="166">
        <f t="shared" si="151"/>
        <v>44.000000000014552</v>
      </c>
      <c r="H302" s="356">
        <f t="shared" si="151"/>
        <v>27.999999999992724</v>
      </c>
      <c r="I302" s="166">
        <f t="shared" si="151"/>
        <v>40</v>
      </c>
      <c r="J302" s="166">
        <f t="shared" si="151"/>
        <v>40</v>
      </c>
      <c r="K302" s="166">
        <f t="shared" si="151"/>
        <v>27.999999999992724</v>
      </c>
      <c r="L302" s="166">
        <f t="shared" si="151"/>
        <v>32.000000000007276</v>
      </c>
      <c r="M302" s="166">
        <f t="shared" si="151"/>
        <v>32.000000000007276</v>
      </c>
      <c r="N302" s="356">
        <f t="shared" si="151"/>
        <v>24.000000000014552</v>
      </c>
      <c r="O302" s="166">
        <f t="shared" si="151"/>
        <v>23.999999999978172</v>
      </c>
      <c r="P302" s="166">
        <f t="shared" si="151"/>
        <v>16.000000000021828</v>
      </c>
      <c r="Q302" s="166">
        <f t="shared" si="151"/>
        <v>87.999999999992724</v>
      </c>
      <c r="R302" s="166">
        <f t="shared" si="151"/>
        <v>20</v>
      </c>
      <c r="S302" s="166">
        <f t="shared" si="151"/>
        <v>35.999999999985448</v>
      </c>
      <c r="T302" s="166">
        <f t="shared" si="151"/>
        <v>36.000000000021828</v>
      </c>
      <c r="U302" s="166">
        <f t="shared" si="152"/>
        <v>35.999999999985448</v>
      </c>
      <c r="V302" s="356">
        <f t="shared" si="152"/>
        <v>32.000000000007276</v>
      </c>
      <c r="W302" s="166">
        <f t="shared" si="152"/>
        <v>40</v>
      </c>
      <c r="X302" s="166">
        <f t="shared" si="152"/>
        <v>40</v>
      </c>
      <c r="Y302" s="166">
        <f t="shared" si="152"/>
        <v>35.999999999985448</v>
      </c>
      <c r="Z302" s="166">
        <f t="shared" si="152"/>
        <v>32.000000000007276</v>
      </c>
      <c r="AA302" s="166">
        <f t="shared" si="152"/>
        <v>27.999999999992724</v>
      </c>
      <c r="AB302" s="167">
        <f t="shared" si="152"/>
        <v>12.000000000007276</v>
      </c>
      <c r="AC302" s="172">
        <f>(BD302-AF302)*AE302</f>
        <v>812.00000000000728</v>
      </c>
      <c r="AD302" s="61"/>
      <c r="AE302" s="69">
        <v>40</v>
      </c>
      <c r="AF302" s="307">
        <v>6133.7</v>
      </c>
      <c r="AG302" s="307">
        <v>6134.4</v>
      </c>
      <c r="AH302" s="307">
        <v>6135.4</v>
      </c>
      <c r="AI302" s="307">
        <v>6136.5</v>
      </c>
      <c r="AJ302" s="307">
        <v>6137.2</v>
      </c>
      <c r="AK302" s="307">
        <v>6138.2</v>
      </c>
      <c r="AL302" s="307">
        <v>6139.2</v>
      </c>
      <c r="AM302" s="307">
        <v>6139.9</v>
      </c>
      <c r="AN302" s="307">
        <v>6140.7</v>
      </c>
      <c r="AO302" s="307">
        <v>6141.5</v>
      </c>
      <c r="AP302" s="307">
        <v>6142.1</v>
      </c>
      <c r="AQ302" s="307">
        <v>6142.7</v>
      </c>
      <c r="AR302" s="307">
        <v>6143.1</v>
      </c>
      <c r="AS302" s="307">
        <v>6145.3</v>
      </c>
      <c r="AT302" s="307">
        <v>6145.8</v>
      </c>
      <c r="AU302" s="307">
        <v>6146.7</v>
      </c>
      <c r="AV302" s="307">
        <v>6147.6</v>
      </c>
      <c r="AW302" s="307">
        <v>6148.5</v>
      </c>
      <c r="AX302" s="307">
        <v>6149.3</v>
      </c>
      <c r="AY302" s="307">
        <v>6150.3</v>
      </c>
      <c r="AZ302" s="307">
        <v>6151.3</v>
      </c>
      <c r="BA302" s="307">
        <v>6152.2</v>
      </c>
      <c r="BB302" s="307">
        <v>6153</v>
      </c>
      <c r="BC302" s="307">
        <v>6153.7</v>
      </c>
      <c r="BD302" s="307">
        <v>6154</v>
      </c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</row>
    <row r="303" spans="1:132" s="5" customFormat="1" ht="10.5" customHeight="1">
      <c r="A303" s="1596" t="s">
        <v>193</v>
      </c>
      <c r="B303" s="1607"/>
      <c r="C303" s="919"/>
      <c r="D303" s="1158" t="s">
        <v>126</v>
      </c>
      <c r="E303" s="125">
        <f t="shared" ref="E303:AB304" si="153">E268+E273+E278+E283+E288+E293+E298</f>
        <v>1.4106000000021139</v>
      </c>
      <c r="F303" s="125">
        <f t="shared" si="153"/>
        <v>1.1227600000003712</v>
      </c>
      <c r="G303" s="125">
        <f t="shared" si="153"/>
        <v>1.4577000000009321</v>
      </c>
      <c r="H303" s="346">
        <f t="shared" si="153"/>
        <v>1.2033999999994467</v>
      </c>
      <c r="I303" s="125">
        <f t="shared" si="153"/>
        <v>1.8967799999983526</v>
      </c>
      <c r="J303" s="125">
        <f t="shared" si="153"/>
        <v>1.3825199999996129</v>
      </c>
      <c r="K303" s="125">
        <f t="shared" si="153"/>
        <v>1.4559000000020661</v>
      </c>
      <c r="L303" s="125">
        <f t="shared" si="153"/>
        <v>1.0981200000008813</v>
      </c>
      <c r="M303" s="125">
        <f t="shared" si="153"/>
        <v>1.3339199999981701</v>
      </c>
      <c r="N303" s="346">
        <f t="shared" si="153"/>
        <v>1.4508999999983008</v>
      </c>
      <c r="O303" s="125">
        <f t="shared" si="153"/>
        <v>1.2198400000015135</v>
      </c>
      <c r="P303" s="125">
        <f t="shared" si="153"/>
        <v>1.2436399999980221</v>
      </c>
      <c r="Q303" s="125">
        <f t="shared" si="153"/>
        <v>1.3537800000039624</v>
      </c>
      <c r="R303" s="125">
        <f t="shared" si="153"/>
        <v>1.8758400000004714</v>
      </c>
      <c r="S303" s="125">
        <f t="shared" si="153"/>
        <v>1.4976000000029215</v>
      </c>
      <c r="T303" s="125">
        <f t="shared" si="153"/>
        <v>1.443059999996831</v>
      </c>
      <c r="U303" s="125">
        <f t="shared" si="153"/>
        <v>1.5714599999997971</v>
      </c>
      <c r="V303" s="346">
        <f t="shared" si="153"/>
        <v>1.632839999998714</v>
      </c>
      <c r="W303" s="125">
        <f t="shared" si="153"/>
        <v>1.3568999999999052</v>
      </c>
      <c r="X303" s="125">
        <f t="shared" si="153"/>
        <v>1.2208800000018527</v>
      </c>
      <c r="Y303" s="125">
        <f t="shared" si="153"/>
        <v>1.3556399999965381</v>
      </c>
      <c r="Z303" s="125">
        <f t="shared" si="153"/>
        <v>1.5633600000025125</v>
      </c>
      <c r="AA303" s="125">
        <f t="shared" si="153"/>
        <v>1.3645200000016757</v>
      </c>
      <c r="AB303" s="168">
        <f t="shared" si="153"/>
        <v>1.2064199999992069</v>
      </c>
      <c r="AC303" s="834"/>
      <c r="AD303" s="148"/>
      <c r="AE303" s="148"/>
      <c r="AF303" s="293"/>
      <c r="AG303" s="293"/>
      <c r="AH303" s="293"/>
      <c r="AI303" s="293"/>
      <c r="AJ303" s="293"/>
      <c r="AK303" s="293"/>
      <c r="AL303" s="293"/>
      <c r="AM303" s="293"/>
      <c r="AN303" s="293"/>
      <c r="AO303" s="293"/>
      <c r="AP303" s="293"/>
      <c r="AQ303" s="293"/>
      <c r="AR303" s="293"/>
      <c r="AS303" s="293"/>
      <c r="AT303" s="293"/>
      <c r="AU303" s="293"/>
      <c r="AV303" s="293"/>
      <c r="AW303" s="293"/>
      <c r="AX303" s="293"/>
      <c r="AY303" s="293"/>
      <c r="AZ303" s="293"/>
      <c r="BA303" s="293"/>
      <c r="BB303" s="293"/>
      <c r="BC303" s="293"/>
      <c r="BD303" s="293"/>
    </row>
    <row r="304" spans="1:132" s="5" customFormat="1" ht="10.5" customHeight="1" thickBot="1">
      <c r="A304" s="1458"/>
      <c r="B304" s="1608"/>
      <c r="C304" s="920"/>
      <c r="D304" s="62" t="s">
        <v>127</v>
      </c>
      <c r="E304" s="127">
        <f t="shared" si="153"/>
        <v>1.5500700000000507</v>
      </c>
      <c r="F304" s="127">
        <f t="shared" si="153"/>
        <v>1.2902100000018435</v>
      </c>
      <c r="G304" s="127">
        <f t="shared" si="153"/>
        <v>1.2487199999981387</v>
      </c>
      <c r="H304" s="348">
        <f t="shared" si="153"/>
        <v>1.2819600000008449</v>
      </c>
      <c r="I304" s="127">
        <f t="shared" si="153"/>
        <v>1.4269799999982751</v>
      </c>
      <c r="J304" s="127">
        <f t="shared" si="153"/>
        <v>1.4315399999997227</v>
      </c>
      <c r="K304" s="127">
        <f t="shared" si="153"/>
        <v>1.2777000000023238</v>
      </c>
      <c r="L304" s="127">
        <f t="shared" si="153"/>
        <v>1.0320000000002891</v>
      </c>
      <c r="M304" s="127">
        <f t="shared" si="153"/>
        <v>1.2636599999977989</v>
      </c>
      <c r="N304" s="348">
        <f t="shared" si="153"/>
        <v>1.2522000000020399</v>
      </c>
      <c r="O304" s="127">
        <f t="shared" si="153"/>
        <v>1.1703000000006343</v>
      </c>
      <c r="P304" s="127">
        <f t="shared" si="153"/>
        <v>1.2823199999988448</v>
      </c>
      <c r="Q304" s="127">
        <f t="shared" si="153"/>
        <v>1.446180000000004</v>
      </c>
      <c r="R304" s="127">
        <f t="shared" si="153"/>
        <v>1.3472999999995863</v>
      </c>
      <c r="S304" s="127">
        <f t="shared" si="153"/>
        <v>1.4018400000007658</v>
      </c>
      <c r="T304" s="127">
        <f t="shared" si="153"/>
        <v>1.3462199999998574</v>
      </c>
      <c r="U304" s="127">
        <f t="shared" si="153"/>
        <v>1.3388399999984357</v>
      </c>
      <c r="V304" s="348">
        <f t="shared" si="153"/>
        <v>1.4548200000004272</v>
      </c>
      <c r="W304" s="127">
        <f t="shared" si="153"/>
        <v>1.3222199999990607</v>
      </c>
      <c r="X304" s="127">
        <f t="shared" si="153"/>
        <v>1.1636999999995623</v>
      </c>
      <c r="Y304" s="127">
        <f t="shared" si="153"/>
        <v>1.1151000000020759</v>
      </c>
      <c r="Z304" s="127">
        <f t="shared" si="153"/>
        <v>1.3425600000009128</v>
      </c>
      <c r="AA304" s="127">
        <f t="shared" si="153"/>
        <v>1.2128399999988233</v>
      </c>
      <c r="AB304" s="169">
        <f t="shared" si="153"/>
        <v>1.0781399999983932</v>
      </c>
      <c r="AC304" s="148"/>
      <c r="AD304" s="148"/>
      <c r="AE304" s="148"/>
      <c r="AF304" s="293"/>
      <c r="AG304" s="293"/>
      <c r="AH304" s="293"/>
      <c r="AI304" s="293"/>
      <c r="AJ304" s="293"/>
      <c r="AK304" s="293"/>
      <c r="AL304" s="293"/>
      <c r="AM304" s="293"/>
      <c r="AN304" s="293"/>
      <c r="AO304" s="293"/>
      <c r="AP304" s="293"/>
      <c r="AQ304" s="293"/>
      <c r="AR304" s="293"/>
      <c r="AS304" s="293"/>
      <c r="AT304" s="293"/>
      <c r="AU304" s="293"/>
      <c r="AV304" s="293"/>
      <c r="AW304" s="293"/>
      <c r="AX304" s="293"/>
      <c r="AY304" s="293"/>
      <c r="AZ304" s="293"/>
      <c r="BA304" s="293"/>
      <c r="BB304" s="293"/>
      <c r="BC304" s="293"/>
      <c r="BD304" s="293"/>
    </row>
    <row r="305" spans="1:132" s="34" customFormat="1" ht="10.5" customHeight="1">
      <c r="A305" s="1373" t="s">
        <v>953</v>
      </c>
      <c r="B305" s="1531"/>
      <c r="C305" s="925"/>
      <c r="D305" s="129" t="s">
        <v>951</v>
      </c>
      <c r="E305" s="65">
        <f t="shared" ref="E305:AB305" si="154">(((E238+E242)-E303)/(E238+E242))*100</f>
        <v>-8.5076923078549154</v>
      </c>
      <c r="F305" s="65">
        <f t="shared" si="154"/>
        <v>-12.276000000037124</v>
      </c>
      <c r="G305" s="65">
        <f t="shared" si="154"/>
        <v>-4.1214285714951595</v>
      </c>
      <c r="H305" s="332">
        <f t="shared" si="154"/>
        <v>-9.3999999999496904</v>
      </c>
      <c r="I305" s="65">
        <f t="shared" si="154"/>
        <v>0.16947368429722892</v>
      </c>
      <c r="J305" s="65">
        <f t="shared" si="154"/>
        <v>-6.3476923076625305</v>
      </c>
      <c r="K305" s="65">
        <f t="shared" si="154"/>
        <v>-3.9928571430047279</v>
      </c>
      <c r="L305" s="65">
        <f t="shared" si="154"/>
        <v>-9.812000000088128</v>
      </c>
      <c r="M305" s="65">
        <f t="shared" si="154"/>
        <v>4.7200000001306996</v>
      </c>
      <c r="N305" s="332">
        <f t="shared" si="154"/>
        <v>3.2733333334466153</v>
      </c>
      <c r="O305" s="65">
        <f t="shared" si="154"/>
        <v>-10.894545454683035</v>
      </c>
      <c r="P305" s="65">
        <f t="shared" si="154"/>
        <v>-13.058181818002002</v>
      </c>
      <c r="Q305" s="65">
        <f t="shared" si="154"/>
        <v>-4.1369230772278716</v>
      </c>
      <c r="R305" s="65">
        <f t="shared" si="154"/>
        <v>-4.2133333333595164</v>
      </c>
      <c r="S305" s="65">
        <f t="shared" si="154"/>
        <v>6.3999999998174131</v>
      </c>
      <c r="T305" s="65">
        <f t="shared" si="154"/>
        <v>9.808750000198069</v>
      </c>
      <c r="U305" s="65">
        <f t="shared" si="154"/>
        <v>1.7837500000126849</v>
      </c>
      <c r="V305" s="332">
        <f t="shared" si="154"/>
        <v>-2.0524999999196187</v>
      </c>
      <c r="W305" s="65">
        <f t="shared" si="154"/>
        <v>-4.3769230769157801</v>
      </c>
      <c r="X305" s="65">
        <f t="shared" si="154"/>
        <v>-1.7400000001543772</v>
      </c>
      <c r="Y305" s="66">
        <f t="shared" si="154"/>
        <v>-4.2799999997336933</v>
      </c>
      <c r="Z305" s="65">
        <f t="shared" si="154"/>
        <v>8.0376470586757431</v>
      </c>
      <c r="AA305" s="65">
        <f t="shared" si="154"/>
        <v>-4.9630769232058221</v>
      </c>
      <c r="AB305" s="67">
        <f t="shared" si="154"/>
        <v>7.1984615385225492</v>
      </c>
      <c r="AC305" s="297"/>
      <c r="AD305" s="187"/>
      <c r="AE305" s="192"/>
      <c r="AF305" s="295"/>
      <c r="AG305" s="295"/>
      <c r="AH305" s="295"/>
      <c r="AI305" s="295"/>
      <c r="AJ305" s="295"/>
      <c r="AK305" s="295"/>
      <c r="AL305" s="295"/>
      <c r="AM305" s="295"/>
      <c r="AN305" s="295"/>
      <c r="AO305" s="295"/>
      <c r="AP305" s="295"/>
      <c r="AQ305" s="295"/>
      <c r="AR305" s="295"/>
      <c r="AS305" s="295"/>
      <c r="AT305" s="295"/>
      <c r="AU305" s="295"/>
      <c r="AV305" s="295"/>
      <c r="AW305" s="295"/>
      <c r="AX305" s="295"/>
      <c r="AY305" s="295"/>
      <c r="AZ305" s="295"/>
      <c r="BA305" s="295"/>
      <c r="BB305" s="295"/>
      <c r="BC305" s="295"/>
      <c r="BD305" s="295"/>
      <c r="BE305" s="37"/>
      <c r="BF305" s="37"/>
      <c r="BG305" s="37"/>
      <c r="BH305" s="37"/>
      <c r="BI305" s="37"/>
      <c r="BJ305" s="37"/>
      <c r="BK305" s="37"/>
      <c r="BL305" s="37"/>
      <c r="BM305" s="37"/>
      <c r="BN305" s="37"/>
      <c r="BO305" s="37"/>
      <c r="BP305" s="37"/>
      <c r="BQ305" s="37"/>
      <c r="BR305" s="37"/>
      <c r="BS305" s="37"/>
      <c r="BT305" s="37"/>
      <c r="BU305" s="37"/>
      <c r="BV305" s="37"/>
      <c r="BW305" s="37"/>
      <c r="BX305" s="37"/>
      <c r="BY305" s="37"/>
      <c r="BZ305" s="37"/>
      <c r="CA305" s="37"/>
      <c r="CB305" s="37"/>
      <c r="CC305" s="37"/>
      <c r="CD305" s="37"/>
      <c r="CE305" s="37"/>
      <c r="CF305" s="37"/>
      <c r="CG305" s="37"/>
      <c r="CH305" s="37"/>
      <c r="CI305" s="37"/>
      <c r="CJ305" s="37"/>
      <c r="CK305" s="37"/>
      <c r="CL305" s="37"/>
      <c r="CM305" s="37"/>
      <c r="CN305" s="37"/>
      <c r="CO305" s="37"/>
      <c r="CP305" s="37"/>
      <c r="CQ305" s="37"/>
      <c r="CR305" s="37"/>
      <c r="CS305" s="37"/>
      <c r="CT305" s="37"/>
      <c r="CU305" s="37"/>
      <c r="CV305" s="37"/>
      <c r="CW305" s="37"/>
      <c r="CX305" s="37"/>
      <c r="CY305" s="37"/>
      <c r="CZ305" s="37"/>
      <c r="DA305" s="37"/>
      <c r="DB305" s="37"/>
      <c r="DC305" s="37"/>
      <c r="DD305" s="37"/>
      <c r="DE305" s="37"/>
      <c r="DF305" s="37"/>
      <c r="DG305" s="37"/>
      <c r="DH305" s="37"/>
      <c r="DI305" s="37"/>
      <c r="DJ305" s="37"/>
      <c r="DK305" s="37"/>
      <c r="DL305" s="37"/>
      <c r="DM305" s="37"/>
      <c r="DN305" s="37"/>
      <c r="DO305" s="37"/>
      <c r="DP305" s="37"/>
      <c r="DQ305" s="37"/>
      <c r="DR305" s="37"/>
      <c r="DS305" s="37"/>
      <c r="DT305" s="37"/>
      <c r="DU305" s="37"/>
      <c r="DV305" s="37"/>
      <c r="DW305" s="37"/>
      <c r="DX305" s="37"/>
      <c r="DY305" s="37"/>
      <c r="DZ305" s="37"/>
      <c r="EA305" s="37"/>
      <c r="EB305" s="37"/>
    </row>
    <row r="306" spans="1:132" s="34" customFormat="1" ht="10.5" customHeight="1" thickBot="1">
      <c r="A306" s="1375"/>
      <c r="B306" s="1532"/>
      <c r="C306" s="935"/>
      <c r="D306" s="131" t="s">
        <v>952</v>
      </c>
      <c r="E306" s="132">
        <f t="shared" ref="E306:AB306" si="155">(((E239+E243)-E304)/(E239+E243))*100</f>
        <v>-3.3380000000033792</v>
      </c>
      <c r="F306" s="132">
        <f t="shared" si="155"/>
        <v>-7.5175000001536292</v>
      </c>
      <c r="G306" s="132">
        <f t="shared" si="155"/>
        <v>-4.0599999998448721</v>
      </c>
      <c r="H306" s="349">
        <f t="shared" si="155"/>
        <v>-6.8300000000704104</v>
      </c>
      <c r="I306" s="132">
        <f t="shared" si="155"/>
        <v>-9.7676923075596171</v>
      </c>
      <c r="J306" s="132">
        <f t="shared" si="155"/>
        <v>-10.118461538440204</v>
      </c>
      <c r="K306" s="132">
        <f t="shared" si="155"/>
        <v>-6.475000000193651</v>
      </c>
      <c r="L306" s="132">
        <f t="shared" si="155"/>
        <v>-3.200000000028913</v>
      </c>
      <c r="M306" s="132">
        <f t="shared" si="155"/>
        <v>2.7953846155539357</v>
      </c>
      <c r="N306" s="349">
        <f t="shared" si="155"/>
        <v>-4.3500000001699952</v>
      </c>
      <c r="O306" s="132">
        <f t="shared" si="155"/>
        <v>2.4749999999471579</v>
      </c>
      <c r="P306" s="132">
        <f t="shared" si="155"/>
        <v>-6.8599999999037191</v>
      </c>
      <c r="Q306" s="132">
        <f t="shared" si="155"/>
        <v>-20.515000000000338</v>
      </c>
      <c r="R306" s="132">
        <f t="shared" si="155"/>
        <v>3.7642857143152604</v>
      </c>
      <c r="S306" s="132">
        <f t="shared" si="155"/>
        <v>-0.1314285714832624</v>
      </c>
      <c r="T306" s="132">
        <f t="shared" si="155"/>
        <v>3.8414285714387493</v>
      </c>
      <c r="U306" s="132">
        <f t="shared" si="155"/>
        <v>-11.569999999869648</v>
      </c>
      <c r="V306" s="349">
        <f t="shared" si="155"/>
        <v>-3.9157142857448077</v>
      </c>
      <c r="W306" s="132">
        <f t="shared" si="155"/>
        <v>-10.184999999921729</v>
      </c>
      <c r="X306" s="132">
        <f t="shared" si="155"/>
        <v>-5.7909090908692926</v>
      </c>
      <c r="Y306" s="133">
        <f t="shared" si="155"/>
        <v>7.074999999827007</v>
      </c>
      <c r="Z306" s="132">
        <f t="shared" si="155"/>
        <v>-3.2738461539163657</v>
      </c>
      <c r="AA306" s="132">
        <f t="shared" si="155"/>
        <v>-1.0699999999019458</v>
      </c>
      <c r="AB306" s="134">
        <f t="shared" si="155"/>
        <v>10.155000000133899</v>
      </c>
      <c r="AC306" s="297"/>
      <c r="AD306" s="187"/>
      <c r="AE306" s="192"/>
      <c r="AF306" s="295"/>
      <c r="AG306" s="295"/>
      <c r="AH306" s="295"/>
      <c r="AI306" s="295"/>
      <c r="AJ306" s="295"/>
      <c r="AK306" s="295"/>
      <c r="AL306" s="295"/>
      <c r="AM306" s="295"/>
      <c r="AN306" s="295"/>
      <c r="AO306" s="295"/>
      <c r="AP306" s="295"/>
      <c r="AQ306" s="295"/>
      <c r="AR306" s="295"/>
      <c r="AS306" s="295"/>
      <c r="AT306" s="295"/>
      <c r="AU306" s="295"/>
      <c r="AV306" s="295"/>
      <c r="AW306" s="295"/>
      <c r="AX306" s="295"/>
      <c r="AY306" s="295"/>
      <c r="AZ306" s="295"/>
      <c r="BA306" s="295"/>
      <c r="BB306" s="295"/>
      <c r="BC306" s="295"/>
      <c r="BD306" s="295"/>
      <c r="BE306" s="37"/>
      <c r="BF306" s="37"/>
      <c r="BG306" s="37"/>
      <c r="BH306" s="37"/>
      <c r="BI306" s="37"/>
      <c r="BJ306" s="37"/>
      <c r="BK306" s="37"/>
      <c r="BL306" s="37"/>
      <c r="BM306" s="37"/>
      <c r="BN306" s="37"/>
      <c r="BO306" s="37"/>
      <c r="BP306" s="37"/>
      <c r="BQ306" s="37"/>
      <c r="BR306" s="37"/>
      <c r="BS306" s="37"/>
      <c r="BT306" s="37"/>
      <c r="BU306" s="37"/>
      <c r="BV306" s="37"/>
      <c r="BW306" s="37"/>
      <c r="BX306" s="37"/>
      <c r="BY306" s="37"/>
      <c r="BZ306" s="37"/>
      <c r="CA306" s="37"/>
      <c r="CB306" s="37"/>
      <c r="CC306" s="37"/>
      <c r="CD306" s="37"/>
      <c r="CE306" s="37"/>
      <c r="CF306" s="37"/>
      <c r="CG306" s="37"/>
      <c r="CH306" s="37"/>
      <c r="CI306" s="37"/>
      <c r="CJ306" s="37"/>
      <c r="CK306" s="37"/>
      <c r="CL306" s="37"/>
      <c r="CM306" s="37"/>
      <c r="CN306" s="37"/>
      <c r="CO306" s="37"/>
      <c r="CP306" s="37"/>
      <c r="CQ306" s="37"/>
      <c r="CR306" s="37"/>
      <c r="CS306" s="37"/>
      <c r="CT306" s="37"/>
      <c r="CU306" s="37"/>
      <c r="CV306" s="37"/>
      <c r="CW306" s="37"/>
      <c r="CX306" s="37"/>
      <c r="CY306" s="37"/>
      <c r="CZ306" s="37"/>
      <c r="DA306" s="37"/>
      <c r="DB306" s="37"/>
      <c r="DC306" s="37"/>
      <c r="DD306" s="37"/>
      <c r="DE306" s="37"/>
      <c r="DF306" s="37"/>
      <c r="DG306" s="37"/>
      <c r="DH306" s="37"/>
      <c r="DI306" s="37"/>
      <c r="DJ306" s="37"/>
      <c r="DK306" s="37"/>
      <c r="DL306" s="37"/>
      <c r="DM306" s="37"/>
      <c r="DN306" s="37"/>
      <c r="DO306" s="37"/>
      <c r="DP306" s="37"/>
      <c r="DQ306" s="37"/>
      <c r="DR306" s="37"/>
      <c r="DS306" s="37"/>
      <c r="DT306" s="37"/>
      <c r="DU306" s="37"/>
      <c r="DV306" s="37"/>
      <c r="DW306" s="37"/>
      <c r="DX306" s="37"/>
      <c r="DY306" s="37"/>
      <c r="DZ306" s="37"/>
      <c r="EA306" s="37"/>
      <c r="EB306" s="37"/>
    </row>
    <row r="307" spans="1:132" s="5" customFormat="1" ht="10.5" customHeight="1">
      <c r="A307" s="1596" t="s">
        <v>183</v>
      </c>
      <c r="B307" s="1410"/>
      <c r="C307" s="165"/>
      <c r="D307" s="1158" t="s">
        <v>126</v>
      </c>
      <c r="E307" s="173">
        <f t="shared" ref="E307:AB307" si="156">E238+E242-E303</f>
        <v>-0.1106000000021139</v>
      </c>
      <c r="F307" s="173">
        <f t="shared" si="156"/>
        <v>-0.12276000000037124</v>
      </c>
      <c r="G307" s="173">
        <f t="shared" si="156"/>
        <v>-5.7700000000932228E-2</v>
      </c>
      <c r="H307" s="350">
        <f t="shared" si="156"/>
        <v>-0.1033999999994466</v>
      </c>
      <c r="I307" s="173">
        <f t="shared" si="156"/>
        <v>3.2200000016473496E-3</v>
      </c>
      <c r="J307" s="173">
        <f t="shared" si="156"/>
        <v>-8.2519999999612903E-2</v>
      </c>
      <c r="K307" s="173">
        <f t="shared" si="156"/>
        <v>-5.5900000002066186E-2</v>
      </c>
      <c r="L307" s="173">
        <f t="shared" si="156"/>
        <v>-9.812000000088128E-2</v>
      </c>
      <c r="M307" s="173">
        <f t="shared" si="156"/>
        <v>6.6080000001829786E-2</v>
      </c>
      <c r="N307" s="350">
        <f t="shared" si="156"/>
        <v>4.9100000001699229E-2</v>
      </c>
      <c r="O307" s="173">
        <f t="shared" si="156"/>
        <v>-0.1198400000015134</v>
      </c>
      <c r="P307" s="173">
        <f t="shared" si="156"/>
        <v>-0.14363999999802202</v>
      </c>
      <c r="Q307" s="173">
        <f t="shared" si="156"/>
        <v>-5.3780000003962325E-2</v>
      </c>
      <c r="R307" s="173">
        <f t="shared" si="156"/>
        <v>-7.5840000000471308E-2</v>
      </c>
      <c r="S307" s="173">
        <f t="shared" si="156"/>
        <v>0.10239999999707861</v>
      </c>
      <c r="T307" s="173">
        <f t="shared" si="156"/>
        <v>0.1569400000031691</v>
      </c>
      <c r="U307" s="173">
        <f t="shared" si="156"/>
        <v>2.8540000000202959E-2</v>
      </c>
      <c r="V307" s="350">
        <f t="shared" si="156"/>
        <v>-3.2839999998713898E-2</v>
      </c>
      <c r="W307" s="173">
        <f t="shared" si="156"/>
        <v>-5.6899999999905138E-2</v>
      </c>
      <c r="X307" s="173">
        <f t="shared" si="156"/>
        <v>-2.0880000001852528E-2</v>
      </c>
      <c r="Y307" s="173">
        <f t="shared" si="156"/>
        <v>-5.5639999996538014E-2</v>
      </c>
      <c r="Z307" s="173">
        <f t="shared" si="156"/>
        <v>0.13663999999748766</v>
      </c>
      <c r="AA307" s="173">
        <f t="shared" si="156"/>
        <v>-6.4520000001675681E-2</v>
      </c>
      <c r="AB307" s="252">
        <f t="shared" si="156"/>
        <v>9.358000000079314E-2</v>
      </c>
      <c r="AC307" s="148"/>
      <c r="AD307" s="148"/>
      <c r="AE307" s="148"/>
      <c r="AF307" s="293"/>
      <c r="AG307" s="293"/>
      <c r="AH307" s="293"/>
      <c r="AI307" s="293"/>
      <c r="AJ307" s="293"/>
      <c r="AK307" s="293"/>
      <c r="AL307" s="293"/>
      <c r="AM307" s="293"/>
      <c r="AN307" s="293"/>
      <c r="AO307" s="293"/>
      <c r="AP307" s="293"/>
      <c r="AQ307" s="293"/>
      <c r="AR307" s="293"/>
      <c r="AS307" s="293"/>
      <c r="AT307" s="293"/>
      <c r="AU307" s="293"/>
      <c r="AV307" s="293"/>
      <c r="AW307" s="293"/>
      <c r="AX307" s="293"/>
      <c r="AY307" s="293"/>
      <c r="AZ307" s="293"/>
      <c r="BA307" s="293"/>
      <c r="BB307" s="293"/>
      <c r="BC307" s="293"/>
      <c r="BD307" s="293"/>
    </row>
    <row r="308" spans="1:132" s="2" customFormat="1" ht="10.5" customHeight="1" thickBot="1">
      <c r="A308" s="1362"/>
      <c r="B308" s="1441"/>
      <c r="C308" s="312"/>
      <c r="D308" s="62" t="s">
        <v>127</v>
      </c>
      <c r="E308" s="174">
        <f t="shared" ref="E308:AB308" si="157">E239+E243-E304</f>
        <v>-5.0070000000050685E-2</v>
      </c>
      <c r="F308" s="174">
        <f t="shared" si="157"/>
        <v>-9.0210000001843538E-2</v>
      </c>
      <c r="G308" s="174">
        <f t="shared" si="157"/>
        <v>-4.8719999998138475E-2</v>
      </c>
      <c r="H308" s="351">
        <f t="shared" si="157"/>
        <v>-8.1960000000844913E-2</v>
      </c>
      <c r="I308" s="174">
        <f t="shared" si="157"/>
        <v>-0.12697999999827503</v>
      </c>
      <c r="J308" s="174">
        <f t="shared" si="157"/>
        <v>-0.13153999999972266</v>
      </c>
      <c r="K308" s="174">
        <f t="shared" si="157"/>
        <v>-7.7700000002323799E-2</v>
      </c>
      <c r="L308" s="174">
        <f t="shared" si="157"/>
        <v>-3.200000000028913E-2</v>
      </c>
      <c r="M308" s="174">
        <f t="shared" si="157"/>
        <v>3.6340000002201167E-2</v>
      </c>
      <c r="N308" s="351">
        <f t="shared" si="157"/>
        <v>-5.2200000002039948E-2</v>
      </c>
      <c r="O308" s="174">
        <f t="shared" si="157"/>
        <v>2.96999999993659E-2</v>
      </c>
      <c r="P308" s="174">
        <f t="shared" si="157"/>
        <v>-8.2319999998844651E-2</v>
      </c>
      <c r="Q308" s="174">
        <f t="shared" si="157"/>
        <v>-0.24618000000000406</v>
      </c>
      <c r="R308" s="174">
        <f t="shared" si="157"/>
        <v>5.2700000000413638E-2</v>
      </c>
      <c r="S308" s="174">
        <f t="shared" si="157"/>
        <v>-1.8400000007656736E-3</v>
      </c>
      <c r="T308" s="174">
        <f t="shared" si="157"/>
        <v>5.3780000000142492E-2</v>
      </c>
      <c r="U308" s="174">
        <f t="shared" si="157"/>
        <v>-0.13883999999843577</v>
      </c>
      <c r="V308" s="351">
        <f t="shared" si="157"/>
        <v>-5.4820000000427305E-2</v>
      </c>
      <c r="W308" s="174">
        <f t="shared" si="157"/>
        <v>-0.12221999999906075</v>
      </c>
      <c r="X308" s="174">
        <f t="shared" si="157"/>
        <v>-6.3699999999562218E-2</v>
      </c>
      <c r="Y308" s="174">
        <f t="shared" si="157"/>
        <v>8.489999999792408E-2</v>
      </c>
      <c r="Z308" s="174">
        <f t="shared" si="157"/>
        <v>-4.2560000000912757E-2</v>
      </c>
      <c r="AA308" s="174">
        <f t="shared" si="157"/>
        <v>-1.2839999998823348E-2</v>
      </c>
      <c r="AB308" s="253">
        <f t="shared" si="157"/>
        <v>0.12186000000160679</v>
      </c>
      <c r="AC308" s="187"/>
      <c r="AD308" s="187"/>
      <c r="AE308" s="187"/>
      <c r="AF308" s="295"/>
      <c r="AG308" s="295"/>
      <c r="AH308" s="295"/>
      <c r="AI308" s="295"/>
      <c r="AJ308" s="295"/>
      <c r="AK308" s="295"/>
      <c r="AL308" s="295"/>
      <c r="AM308" s="295"/>
      <c r="AN308" s="295"/>
      <c r="AO308" s="295"/>
      <c r="AP308" s="295"/>
      <c r="AQ308" s="295"/>
      <c r="AR308" s="295"/>
      <c r="AS308" s="295"/>
      <c r="AT308" s="295"/>
      <c r="AU308" s="295"/>
      <c r="AV308" s="295"/>
      <c r="AW308" s="295"/>
      <c r="AX308" s="295"/>
      <c r="AY308" s="295"/>
      <c r="AZ308" s="295"/>
      <c r="BA308" s="295"/>
      <c r="BB308" s="295"/>
      <c r="BC308" s="295"/>
      <c r="BD308" s="295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</row>
    <row r="309" spans="1:132" s="2" customFormat="1" ht="10.5" customHeight="1">
      <c r="A309" s="1369" t="s">
        <v>22</v>
      </c>
      <c r="B309" s="1600"/>
      <c r="C309" s="897"/>
      <c r="D309" s="135" t="s">
        <v>126</v>
      </c>
      <c r="E309" s="136">
        <f t="shared" ref="E309:AB310" si="158">E245-E268-E273-E293-E278-E283-E298-E288-E259</f>
        <v>-0.11060000000211367</v>
      </c>
      <c r="F309" s="136">
        <f t="shared" si="158"/>
        <v>-0.12276000000037079</v>
      </c>
      <c r="G309" s="136">
        <f t="shared" si="158"/>
        <v>-5.7700000000932228E-2</v>
      </c>
      <c r="H309" s="350">
        <f t="shared" si="158"/>
        <v>-0.10339999999944727</v>
      </c>
      <c r="I309" s="136">
        <f t="shared" si="158"/>
        <v>3.2200000016473496E-3</v>
      </c>
      <c r="J309" s="136">
        <f t="shared" si="158"/>
        <v>-8.2519999999614235E-2</v>
      </c>
      <c r="K309" s="136">
        <f t="shared" si="158"/>
        <v>-5.5900000002065298E-2</v>
      </c>
      <c r="L309" s="136">
        <f t="shared" si="158"/>
        <v>-9.8120000000880836E-2</v>
      </c>
      <c r="M309" s="136">
        <f t="shared" si="158"/>
        <v>6.6080000001828232E-2</v>
      </c>
      <c r="N309" s="350">
        <f t="shared" si="158"/>
        <v>4.9100000001699229E-2</v>
      </c>
      <c r="O309" s="136">
        <f t="shared" si="158"/>
        <v>-0.1198400000015134</v>
      </c>
      <c r="P309" s="136">
        <f t="shared" si="158"/>
        <v>-0.14363999999802157</v>
      </c>
      <c r="Q309" s="136">
        <f t="shared" si="158"/>
        <v>-5.3780000003961881E-2</v>
      </c>
      <c r="R309" s="136">
        <f t="shared" si="158"/>
        <v>-7.5840000000471974E-2</v>
      </c>
      <c r="S309" s="136">
        <f t="shared" si="158"/>
        <v>0.10239999999707816</v>
      </c>
      <c r="T309" s="136">
        <f t="shared" si="158"/>
        <v>0.15694000000316954</v>
      </c>
      <c r="U309" s="136">
        <f t="shared" si="158"/>
        <v>2.8540000000202959E-2</v>
      </c>
      <c r="V309" s="350">
        <f t="shared" si="158"/>
        <v>-3.283999999871412E-2</v>
      </c>
      <c r="W309" s="136">
        <f t="shared" si="158"/>
        <v>-5.6899999999904693E-2</v>
      </c>
      <c r="X309" s="136">
        <f t="shared" si="158"/>
        <v>-2.0880000001853638E-2</v>
      </c>
      <c r="Y309" s="696">
        <f t="shared" si="158"/>
        <v>-5.5639999996537348E-2</v>
      </c>
      <c r="Z309" s="136">
        <f t="shared" si="158"/>
        <v>0.13663999999748633</v>
      </c>
      <c r="AA309" s="136">
        <f t="shared" si="158"/>
        <v>-6.4520000001675015E-2</v>
      </c>
      <c r="AB309" s="137">
        <f t="shared" si="158"/>
        <v>9.3580000000793362E-2</v>
      </c>
      <c r="AC309" s="187"/>
      <c r="AD309" s="187"/>
      <c r="AE309" s="187"/>
      <c r="AF309" s="295"/>
      <c r="AG309" s="295"/>
      <c r="AH309" s="295"/>
      <c r="AI309" s="295"/>
      <c r="AJ309" s="295"/>
      <c r="AK309" s="295"/>
      <c r="AL309" s="295"/>
      <c r="AM309" s="295"/>
      <c r="AN309" s="295"/>
      <c r="AO309" s="295"/>
      <c r="AP309" s="295"/>
      <c r="AQ309" s="295"/>
      <c r="AR309" s="295"/>
      <c r="AS309" s="295"/>
      <c r="AT309" s="295"/>
      <c r="AU309" s="295"/>
      <c r="AV309" s="295"/>
      <c r="AW309" s="295"/>
      <c r="AX309" s="295"/>
      <c r="AY309" s="295"/>
      <c r="AZ309" s="295"/>
      <c r="BA309" s="295"/>
      <c r="BB309" s="295"/>
      <c r="BC309" s="295"/>
      <c r="BD309" s="295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</row>
    <row r="310" spans="1:132" s="2" customFormat="1" ht="10.5" customHeight="1" thickBot="1">
      <c r="A310" s="1371"/>
      <c r="B310" s="1601"/>
      <c r="C310" s="898"/>
      <c r="D310" s="139" t="s">
        <v>127</v>
      </c>
      <c r="E310" s="140">
        <f t="shared" si="158"/>
        <v>-5.0070000000051351E-2</v>
      </c>
      <c r="F310" s="140">
        <f t="shared" si="158"/>
        <v>-9.021000000184376E-2</v>
      </c>
      <c r="G310" s="140">
        <f t="shared" si="158"/>
        <v>-4.8719999998138697E-2</v>
      </c>
      <c r="H310" s="351">
        <f t="shared" si="158"/>
        <v>-8.1960000000844691E-2</v>
      </c>
      <c r="I310" s="140">
        <f t="shared" si="158"/>
        <v>-0.12697999999827525</v>
      </c>
      <c r="J310" s="140">
        <f t="shared" si="158"/>
        <v>-0.13153999999972354</v>
      </c>
      <c r="K310" s="140">
        <f t="shared" si="158"/>
        <v>-7.7700000002323577E-2</v>
      </c>
      <c r="L310" s="140">
        <f t="shared" si="158"/>
        <v>-3.200000000028913E-2</v>
      </c>
      <c r="M310" s="140">
        <f t="shared" si="158"/>
        <v>3.6340000002200501E-2</v>
      </c>
      <c r="N310" s="351">
        <f t="shared" si="158"/>
        <v>-5.220000000204017E-2</v>
      </c>
      <c r="O310" s="140">
        <f t="shared" si="158"/>
        <v>2.96999999993659E-2</v>
      </c>
      <c r="P310" s="140">
        <f t="shared" si="158"/>
        <v>-8.2319999998844651E-2</v>
      </c>
      <c r="Q310" s="140">
        <f t="shared" si="158"/>
        <v>-0.24618000000000428</v>
      </c>
      <c r="R310" s="140">
        <f t="shared" si="158"/>
        <v>5.2700000000411862E-2</v>
      </c>
      <c r="S310" s="140">
        <f t="shared" si="158"/>
        <v>-1.8400000007665618E-3</v>
      </c>
      <c r="T310" s="140">
        <f t="shared" si="158"/>
        <v>5.378000000014227E-2</v>
      </c>
      <c r="U310" s="140">
        <f t="shared" si="158"/>
        <v>-0.13883999999843599</v>
      </c>
      <c r="V310" s="351">
        <f t="shared" si="158"/>
        <v>-5.4820000000427971E-2</v>
      </c>
      <c r="W310" s="140">
        <f t="shared" si="158"/>
        <v>-0.1222199999990603</v>
      </c>
      <c r="X310" s="140">
        <f t="shared" si="158"/>
        <v>-6.369999999956244E-2</v>
      </c>
      <c r="Y310" s="1004">
        <f t="shared" si="158"/>
        <v>8.4899999997924525E-2</v>
      </c>
      <c r="Z310" s="140">
        <f t="shared" si="158"/>
        <v>-4.2560000000912979E-2</v>
      </c>
      <c r="AA310" s="140">
        <f t="shared" si="158"/>
        <v>-1.2839999998822904E-2</v>
      </c>
      <c r="AB310" s="141">
        <f t="shared" si="158"/>
        <v>0.12186000000160657</v>
      </c>
      <c r="AC310" s="187"/>
      <c r="AD310" s="187"/>
      <c r="AE310" s="187"/>
      <c r="AF310" s="295"/>
      <c r="AG310" s="295"/>
      <c r="AH310" s="295"/>
      <c r="AI310" s="295"/>
      <c r="AJ310" s="295"/>
      <c r="AK310" s="295"/>
      <c r="AL310" s="295"/>
      <c r="AM310" s="295"/>
      <c r="AN310" s="295"/>
      <c r="AO310" s="295"/>
      <c r="AP310" s="295"/>
      <c r="AQ310" s="295"/>
      <c r="AR310" s="295"/>
      <c r="AS310" s="295"/>
      <c r="AT310" s="295"/>
      <c r="AU310" s="295"/>
      <c r="AV310" s="295"/>
      <c r="AW310" s="295"/>
      <c r="AX310" s="295"/>
      <c r="AY310" s="295"/>
      <c r="AZ310" s="295"/>
      <c r="BA310" s="295"/>
      <c r="BB310" s="295"/>
      <c r="BC310" s="295"/>
      <c r="BD310" s="295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</row>
    <row r="311" spans="1:132" s="7" customFormat="1" ht="29.25" customHeight="1" thickBot="1">
      <c r="A311" s="563"/>
      <c r="B311" s="519" t="s">
        <v>973</v>
      </c>
      <c r="C311" s="142" t="s">
        <v>933</v>
      </c>
      <c r="D311" s="143"/>
      <c r="E311" s="138"/>
      <c r="F311" s="138"/>
      <c r="G311" s="138" t="s">
        <v>907</v>
      </c>
      <c r="H311" s="144">
        <f>H268+H273+H278+H283+H288</f>
        <v>0.90339999999931031</v>
      </c>
      <c r="I311" s="877"/>
      <c r="J311" s="877"/>
      <c r="K311" s="877"/>
      <c r="L311" s="877"/>
      <c r="M311" s="877"/>
      <c r="N311" s="144">
        <f>N268+N273+N278+N283+N288</f>
        <v>0.91089999999810967</v>
      </c>
      <c r="O311" s="877"/>
      <c r="P311" s="877"/>
      <c r="Q311" s="877"/>
      <c r="R311" s="877"/>
      <c r="S311" s="877"/>
      <c r="T311" s="877"/>
      <c r="U311" s="877"/>
      <c r="V311" s="144">
        <f>V268+V273+V278+V283+V288</f>
        <v>1.0328399999988505</v>
      </c>
      <c r="W311" s="877"/>
      <c r="X311" s="877"/>
      <c r="Y311" s="144"/>
      <c r="Z311" s="138"/>
      <c r="AA311" s="138"/>
      <c r="AB311" s="138"/>
      <c r="AC311" s="175"/>
      <c r="AD311" s="175"/>
      <c r="AE311" s="175"/>
      <c r="AF311" s="299"/>
      <c r="AG311" s="299"/>
      <c r="AH311" s="299"/>
      <c r="AI311" s="299"/>
      <c r="AJ311" s="299"/>
      <c r="AK311" s="299"/>
      <c r="AL311" s="299"/>
      <c r="AM311" s="299"/>
      <c r="AN311" s="299"/>
      <c r="AO311" s="299"/>
      <c r="AP311" s="299"/>
      <c r="AQ311" s="299"/>
      <c r="AR311" s="299"/>
      <c r="AS311" s="299"/>
      <c r="AT311" s="299"/>
      <c r="AU311" s="299"/>
      <c r="AV311" s="299"/>
      <c r="AW311" s="299"/>
      <c r="AX311" s="299"/>
      <c r="AY311" s="299"/>
      <c r="AZ311" s="299"/>
      <c r="BA311" s="299"/>
      <c r="BB311" s="299"/>
      <c r="BC311" s="299"/>
      <c r="BD311" s="299"/>
    </row>
    <row r="312" spans="1:132" s="2" customFormat="1" ht="35.25" customHeight="1" thickBot="1">
      <c r="A312" s="456" t="s">
        <v>45</v>
      </c>
      <c r="B312" s="38" t="s">
        <v>101</v>
      </c>
      <c r="C312" s="38" t="s">
        <v>1005</v>
      </c>
      <c r="D312" s="38" t="s">
        <v>40</v>
      </c>
      <c r="E312" s="1382" t="s">
        <v>41</v>
      </c>
      <c r="F312" s="1382"/>
      <c r="G312" s="1382"/>
      <c r="H312" s="1382"/>
      <c r="I312" s="1382"/>
      <c r="J312" s="1382"/>
      <c r="K312" s="1382"/>
      <c r="L312" s="1382"/>
      <c r="M312" s="1382"/>
      <c r="N312" s="1382"/>
      <c r="O312" s="1382"/>
      <c r="P312" s="1382"/>
      <c r="Q312" s="1382"/>
      <c r="R312" s="1382"/>
      <c r="S312" s="1382"/>
      <c r="T312" s="1382"/>
      <c r="U312" s="1382"/>
      <c r="V312" s="1382"/>
      <c r="W312" s="1382"/>
      <c r="X312" s="1382"/>
      <c r="Y312" s="1382"/>
      <c r="Z312" s="1382"/>
      <c r="AA312" s="1382"/>
      <c r="AB312" s="1383"/>
      <c r="AC312" s="187"/>
      <c r="AD312" s="187"/>
      <c r="AE312" s="187"/>
      <c r="AF312" s="295"/>
      <c r="AG312" s="295"/>
      <c r="AH312" s="295"/>
      <c r="AI312" s="295"/>
      <c r="AJ312" s="295"/>
      <c r="AK312" s="295"/>
      <c r="AL312" s="295"/>
      <c r="AM312" s="295"/>
      <c r="AN312" s="295"/>
      <c r="AO312" s="295"/>
      <c r="AP312" s="295"/>
      <c r="AQ312" s="295"/>
      <c r="AR312" s="295"/>
      <c r="AS312" s="295"/>
      <c r="AT312" s="295"/>
      <c r="AU312" s="295"/>
      <c r="AV312" s="295"/>
      <c r="AW312" s="295"/>
      <c r="AX312" s="295"/>
      <c r="AY312" s="295"/>
      <c r="AZ312" s="295"/>
      <c r="BA312" s="295"/>
      <c r="BB312" s="295"/>
      <c r="BC312" s="295"/>
      <c r="BD312" s="295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</row>
    <row r="313" spans="1:132" s="2" customFormat="1" ht="10.5" customHeight="1" thickBot="1">
      <c r="A313" s="414" t="s">
        <v>194</v>
      </c>
      <c r="B313" s="657"/>
      <c r="C313" s="176"/>
      <c r="D313" s="177"/>
      <c r="E313" s="176">
        <v>1</v>
      </c>
      <c r="F313" s="176">
        <v>2</v>
      </c>
      <c r="G313" s="176">
        <v>3</v>
      </c>
      <c r="H313" s="357">
        <v>4</v>
      </c>
      <c r="I313" s="176">
        <v>5</v>
      </c>
      <c r="J313" s="176">
        <v>6</v>
      </c>
      <c r="K313" s="176">
        <v>7</v>
      </c>
      <c r="L313" s="176">
        <v>8</v>
      </c>
      <c r="M313" s="176">
        <v>9</v>
      </c>
      <c r="N313" s="357">
        <v>10</v>
      </c>
      <c r="O313" s="176">
        <v>11</v>
      </c>
      <c r="P313" s="176">
        <v>12</v>
      </c>
      <c r="Q313" s="176">
        <v>13</v>
      </c>
      <c r="R313" s="176">
        <v>14</v>
      </c>
      <c r="S313" s="176">
        <v>15</v>
      </c>
      <c r="T313" s="176">
        <v>16</v>
      </c>
      <c r="U313" s="176">
        <v>17</v>
      </c>
      <c r="V313" s="357">
        <v>18</v>
      </c>
      <c r="W313" s="176">
        <v>19</v>
      </c>
      <c r="X313" s="176">
        <v>20</v>
      </c>
      <c r="Y313" s="959">
        <v>21</v>
      </c>
      <c r="Z313" s="176">
        <v>22</v>
      </c>
      <c r="AA313" s="176">
        <v>23</v>
      </c>
      <c r="AB313" s="178">
        <v>24</v>
      </c>
      <c r="AC313" s="187"/>
      <c r="AD313" s="187"/>
      <c r="AE313" s="187"/>
      <c r="AF313" s="295"/>
      <c r="AG313" s="295"/>
      <c r="AH313" s="295"/>
      <c r="AI313" s="295"/>
      <c r="AJ313" s="295"/>
      <c r="AK313" s="295"/>
      <c r="AL313" s="295"/>
      <c r="AM313" s="295"/>
      <c r="AN313" s="295"/>
      <c r="AO313" s="295"/>
      <c r="AP313" s="295"/>
      <c r="AQ313" s="295"/>
      <c r="AR313" s="295"/>
      <c r="AS313" s="295"/>
      <c r="AT313" s="295"/>
      <c r="AU313" s="295"/>
      <c r="AV313" s="295"/>
      <c r="AW313" s="295"/>
      <c r="AX313" s="295"/>
      <c r="AY313" s="295"/>
      <c r="AZ313" s="295"/>
      <c r="BA313" s="295"/>
      <c r="BB313" s="295"/>
      <c r="BC313" s="295"/>
      <c r="BD313" s="295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</row>
    <row r="314" spans="1:132" s="2" customFormat="1" ht="10.5" customHeight="1">
      <c r="A314" s="377" t="s">
        <v>112</v>
      </c>
      <c r="B314" s="42"/>
      <c r="C314" s="699"/>
      <c r="D314" s="699" t="s">
        <v>1016</v>
      </c>
      <c r="E314" s="42">
        <v>4</v>
      </c>
      <c r="F314" s="42">
        <v>4</v>
      </c>
      <c r="G314" s="42">
        <v>4</v>
      </c>
      <c r="H314" s="327">
        <v>4</v>
      </c>
      <c r="I314" s="42">
        <v>4</v>
      </c>
      <c r="J314" s="42">
        <v>4</v>
      </c>
      <c r="K314" s="42">
        <v>4</v>
      </c>
      <c r="L314" s="42">
        <v>4</v>
      </c>
      <c r="M314" s="42">
        <v>4</v>
      </c>
      <c r="N314" s="327">
        <v>4</v>
      </c>
      <c r="O314" s="42">
        <v>4</v>
      </c>
      <c r="P314" s="42">
        <v>4</v>
      </c>
      <c r="Q314" s="42">
        <v>4</v>
      </c>
      <c r="R314" s="42">
        <v>4</v>
      </c>
      <c r="S314" s="42">
        <v>4</v>
      </c>
      <c r="T314" s="42">
        <v>4</v>
      </c>
      <c r="U314" s="42">
        <v>4</v>
      </c>
      <c r="V314" s="327">
        <v>4</v>
      </c>
      <c r="W314" s="42">
        <v>4</v>
      </c>
      <c r="X314" s="42">
        <v>4</v>
      </c>
      <c r="Y314" s="42">
        <v>4</v>
      </c>
      <c r="Z314" s="42">
        <v>4</v>
      </c>
      <c r="AA314" s="42">
        <v>4</v>
      </c>
      <c r="AB314" s="196">
        <v>4</v>
      </c>
      <c r="AC314" s="187"/>
      <c r="AD314" s="187"/>
      <c r="AE314" s="187"/>
      <c r="AF314" s="295"/>
      <c r="AG314" s="295"/>
      <c r="AH314" s="295"/>
      <c r="AI314" s="295"/>
      <c r="AJ314" s="295"/>
      <c r="AK314" s="295"/>
      <c r="AL314" s="295"/>
      <c r="AM314" s="295"/>
      <c r="AN314" s="295"/>
      <c r="AO314" s="295"/>
      <c r="AP314" s="295"/>
      <c r="AQ314" s="295"/>
      <c r="AR314" s="295"/>
      <c r="AS314" s="295"/>
      <c r="AT314" s="295"/>
      <c r="AU314" s="295"/>
      <c r="AV314" s="295"/>
      <c r="AW314" s="295"/>
      <c r="AX314" s="295"/>
      <c r="AY314" s="295"/>
      <c r="AZ314" s="295"/>
      <c r="BA314" s="295"/>
      <c r="BB314" s="295"/>
      <c r="BC314" s="295"/>
      <c r="BD314" s="295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</row>
    <row r="315" spans="1:132" s="2" customFormat="1" ht="10.5" customHeight="1" thickBot="1">
      <c r="A315" s="487" t="s">
        <v>114</v>
      </c>
      <c r="B315" s="45"/>
      <c r="C315" s="715"/>
      <c r="D315" s="715" t="s">
        <v>948</v>
      </c>
      <c r="E315" s="45">
        <v>1</v>
      </c>
      <c r="F315" s="45">
        <v>1</v>
      </c>
      <c r="G315" s="45">
        <v>1</v>
      </c>
      <c r="H315" s="328">
        <v>1</v>
      </c>
      <c r="I315" s="45">
        <v>1</v>
      </c>
      <c r="J315" s="45">
        <v>1</v>
      </c>
      <c r="K315" s="45">
        <v>1</v>
      </c>
      <c r="L315" s="45">
        <v>1</v>
      </c>
      <c r="M315" s="45">
        <v>1</v>
      </c>
      <c r="N315" s="328">
        <v>1</v>
      </c>
      <c r="O315" s="45">
        <v>1</v>
      </c>
      <c r="P315" s="45">
        <v>1</v>
      </c>
      <c r="Q315" s="45">
        <v>1</v>
      </c>
      <c r="R315" s="45">
        <v>1</v>
      </c>
      <c r="S315" s="45">
        <v>1</v>
      </c>
      <c r="T315" s="45">
        <v>1</v>
      </c>
      <c r="U315" s="45">
        <v>1</v>
      </c>
      <c r="V315" s="328">
        <v>1</v>
      </c>
      <c r="W315" s="45">
        <v>1</v>
      </c>
      <c r="X315" s="45">
        <v>1</v>
      </c>
      <c r="Y315" s="45">
        <v>1</v>
      </c>
      <c r="Z315" s="45">
        <v>1</v>
      </c>
      <c r="AA315" s="45">
        <v>1</v>
      </c>
      <c r="AB315" s="280">
        <v>1</v>
      </c>
      <c r="AC315" s="187"/>
      <c r="AD315" s="187"/>
      <c r="AE315" s="187"/>
      <c r="AF315" s="295"/>
      <c r="AG315" s="295"/>
      <c r="AH315" s="295"/>
      <c r="AI315" s="295"/>
      <c r="AJ315" s="295"/>
      <c r="AK315" s="295"/>
      <c r="AL315" s="295"/>
      <c r="AM315" s="295"/>
      <c r="AN315" s="295"/>
      <c r="AO315" s="295"/>
      <c r="AP315" s="295"/>
      <c r="AQ315" s="295"/>
      <c r="AR315" s="295"/>
      <c r="AS315" s="295"/>
      <c r="AT315" s="295"/>
      <c r="AU315" s="295"/>
      <c r="AV315" s="295"/>
      <c r="AW315" s="295"/>
      <c r="AX315" s="295"/>
      <c r="AY315" s="295"/>
      <c r="AZ315" s="295"/>
      <c r="BA315" s="295"/>
      <c r="BB315" s="295"/>
      <c r="BC315" s="295"/>
      <c r="BD315" s="295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</row>
    <row r="316" spans="1:132" s="2" customFormat="1" ht="10.5" customHeight="1">
      <c r="A316" s="1413" t="s">
        <v>65</v>
      </c>
      <c r="B316" s="1411" t="s">
        <v>86</v>
      </c>
      <c r="C316" s="1154" t="s">
        <v>136</v>
      </c>
      <c r="D316" s="155" t="s">
        <v>34</v>
      </c>
      <c r="E316" s="122">
        <v>141</v>
      </c>
      <c r="F316" s="122">
        <v>138</v>
      </c>
      <c r="G316" s="122">
        <v>132</v>
      </c>
      <c r="H316" s="347">
        <v>136</v>
      </c>
      <c r="I316" s="122">
        <v>140</v>
      </c>
      <c r="J316" s="122">
        <v>149</v>
      </c>
      <c r="K316" s="122">
        <v>157</v>
      </c>
      <c r="L316" s="122">
        <v>176</v>
      </c>
      <c r="M316" s="122">
        <v>175</v>
      </c>
      <c r="N316" s="347">
        <v>177</v>
      </c>
      <c r="O316" s="122">
        <v>179</v>
      </c>
      <c r="P316" s="122">
        <v>184</v>
      </c>
      <c r="Q316" s="122">
        <v>185</v>
      </c>
      <c r="R316" s="122">
        <v>191</v>
      </c>
      <c r="S316" s="122">
        <v>196</v>
      </c>
      <c r="T316" s="122">
        <v>198</v>
      </c>
      <c r="U316" s="122">
        <v>200</v>
      </c>
      <c r="V316" s="347">
        <v>202</v>
      </c>
      <c r="W316" s="122">
        <v>208</v>
      </c>
      <c r="X316" s="122">
        <v>208</v>
      </c>
      <c r="Y316" s="122">
        <v>200</v>
      </c>
      <c r="Z316" s="122">
        <v>185</v>
      </c>
      <c r="AA316" s="122">
        <v>170</v>
      </c>
      <c r="AB316" s="123">
        <v>163</v>
      </c>
      <c r="AC316" s="171"/>
      <c r="AD316" s="108"/>
      <c r="AE316" s="69"/>
      <c r="AF316" s="299"/>
      <c r="AG316" s="299"/>
      <c r="AH316" s="299"/>
      <c r="AI316" s="299"/>
      <c r="AJ316" s="299"/>
      <c r="AK316" s="299"/>
      <c r="AL316" s="299"/>
      <c r="AM316" s="299"/>
      <c r="AN316" s="299"/>
      <c r="AO316" s="299"/>
      <c r="AP316" s="299"/>
      <c r="AQ316" s="299"/>
      <c r="AR316" s="299"/>
      <c r="AS316" s="299"/>
      <c r="AT316" s="299"/>
      <c r="AU316" s="299"/>
      <c r="AV316" s="299"/>
      <c r="AW316" s="299"/>
      <c r="AX316" s="299"/>
      <c r="AY316" s="299"/>
      <c r="AZ316" s="299"/>
      <c r="BA316" s="299"/>
      <c r="BB316" s="299"/>
      <c r="BC316" s="299"/>
      <c r="BD316" s="299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</row>
    <row r="317" spans="1:132" s="2" customFormat="1" ht="10.5" customHeight="1">
      <c r="A317" s="1359"/>
      <c r="B317" s="1412"/>
      <c r="C317" s="1154" t="s">
        <v>137</v>
      </c>
      <c r="D317" s="155" t="s">
        <v>126</v>
      </c>
      <c r="E317" s="59">
        <f>(AG317-AF317)*$AE317</f>
        <v>2.4599999999963984</v>
      </c>
      <c r="F317" s="59">
        <f t="shared" ref="F317:AB317" si="159">(AH317-AG317)*$AE317</f>
        <v>2.6099999999996726</v>
      </c>
      <c r="G317" s="59">
        <f t="shared" si="159"/>
        <v>2.1600000000034925</v>
      </c>
      <c r="H317" s="330">
        <f t="shared" si="159"/>
        <v>2.249999999994543</v>
      </c>
      <c r="I317" s="59">
        <f t="shared" si="159"/>
        <v>2.5799999999935608</v>
      </c>
      <c r="J317" s="59">
        <f t="shared" si="159"/>
        <v>2.5800000000072032</v>
      </c>
      <c r="K317" s="59">
        <f t="shared" si="159"/>
        <v>2.7600000000029468</v>
      </c>
      <c r="L317" s="59">
        <f t="shared" si="159"/>
        <v>2.8800000000001091</v>
      </c>
      <c r="M317" s="59">
        <f t="shared" si="159"/>
        <v>2.6999999999907232</v>
      </c>
      <c r="N317" s="330">
        <f t="shared" si="159"/>
        <v>3.0900000000019645</v>
      </c>
      <c r="O317" s="59">
        <f t="shared" si="159"/>
        <v>3.0600000000094951</v>
      </c>
      <c r="P317" s="59">
        <f t="shared" si="159"/>
        <v>3.1199999999944339</v>
      </c>
      <c r="Q317" s="59">
        <f t="shared" si="159"/>
        <v>3.3299999999962893</v>
      </c>
      <c r="R317" s="59">
        <f t="shared" si="159"/>
        <v>3.0300000000033833</v>
      </c>
      <c r="S317" s="59">
        <f t="shared" si="159"/>
        <v>3.0599999999958527</v>
      </c>
      <c r="T317" s="59">
        <f t="shared" si="159"/>
        <v>3.5100000000056752</v>
      </c>
      <c r="U317" s="59">
        <f t="shared" si="159"/>
        <v>3.5099999999920328</v>
      </c>
      <c r="V317" s="330">
        <f t="shared" si="159"/>
        <v>3.9900000000079672</v>
      </c>
      <c r="W317" s="59">
        <f t="shared" si="159"/>
        <v>2.6699999999982538</v>
      </c>
      <c r="X317" s="59">
        <f t="shared" si="159"/>
        <v>3.3600000000024011</v>
      </c>
      <c r="Y317" s="59">
        <f t="shared" si="159"/>
        <v>3.3899999999948704</v>
      </c>
      <c r="Z317" s="59">
        <f t="shared" si="159"/>
        <v>3.2099999999991269</v>
      </c>
      <c r="AA317" s="59">
        <f t="shared" si="159"/>
        <v>3.5700000000042564</v>
      </c>
      <c r="AB317" s="60">
        <f t="shared" si="159"/>
        <v>2.1299999999973807</v>
      </c>
      <c r="AC317" s="58">
        <f>(BD317-AF317)*AE317</f>
        <v>71.009999999992033</v>
      </c>
      <c r="AD317" s="61">
        <f>(BD318-AF318)*AE317</f>
        <v>12.299999999999045</v>
      </c>
      <c r="AE317" s="69">
        <v>30</v>
      </c>
      <c r="AF317" s="300">
        <v>3730.5970000000002</v>
      </c>
      <c r="AG317" s="300">
        <v>3730.6790000000001</v>
      </c>
      <c r="AH317" s="300">
        <v>3730.7660000000001</v>
      </c>
      <c r="AI317" s="300">
        <v>3730.8380000000002</v>
      </c>
      <c r="AJ317" s="300">
        <v>3730.913</v>
      </c>
      <c r="AK317" s="300">
        <v>3730.9989999999998</v>
      </c>
      <c r="AL317" s="300">
        <v>3731.085</v>
      </c>
      <c r="AM317" s="300">
        <v>3731.1770000000001</v>
      </c>
      <c r="AN317" s="300">
        <v>3731.2730000000001</v>
      </c>
      <c r="AO317" s="300">
        <v>3731.3629999999998</v>
      </c>
      <c r="AP317" s="300">
        <v>3731.4659999999999</v>
      </c>
      <c r="AQ317" s="300">
        <v>3731.5680000000002</v>
      </c>
      <c r="AR317" s="300">
        <v>3731.672</v>
      </c>
      <c r="AS317" s="300">
        <v>3731.7829999999999</v>
      </c>
      <c r="AT317" s="300">
        <v>3731.884</v>
      </c>
      <c r="AU317" s="300">
        <v>3731.9859999999999</v>
      </c>
      <c r="AV317" s="300">
        <v>3732.1030000000001</v>
      </c>
      <c r="AW317" s="300">
        <v>3732.22</v>
      </c>
      <c r="AX317" s="300">
        <v>3732.3530000000001</v>
      </c>
      <c r="AY317" s="300">
        <v>3732.442</v>
      </c>
      <c r="AZ317" s="300">
        <v>3732.5540000000001</v>
      </c>
      <c r="BA317" s="300">
        <v>3732.6669999999999</v>
      </c>
      <c r="BB317" s="300">
        <v>3732.7739999999999</v>
      </c>
      <c r="BC317" s="300">
        <v>3732.893</v>
      </c>
      <c r="BD317" s="300">
        <v>3732.9639999999999</v>
      </c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</row>
    <row r="318" spans="1:132" s="2" customFormat="1" ht="10.5" customHeight="1">
      <c r="A318" s="1359"/>
      <c r="B318" s="1412"/>
      <c r="C318" s="1154" t="s">
        <v>137</v>
      </c>
      <c r="D318" s="155" t="s">
        <v>127</v>
      </c>
      <c r="E318" s="59">
        <f>(AG318-AF318)*$AE317</f>
        <v>0.35999999999830834</v>
      </c>
      <c r="F318" s="59">
        <f t="shared" ref="F318:AB318" si="160">(AH318-AG318)*$AE317</f>
        <v>0.39000000000100954</v>
      </c>
      <c r="G318" s="59">
        <f t="shared" si="160"/>
        <v>0.39000000000100954</v>
      </c>
      <c r="H318" s="330">
        <f t="shared" si="160"/>
        <v>0.38999999999759893</v>
      </c>
      <c r="I318" s="59">
        <f t="shared" si="160"/>
        <v>0.42000000000030013</v>
      </c>
      <c r="J318" s="59">
        <f t="shared" si="160"/>
        <v>0.44999999999959073</v>
      </c>
      <c r="K318" s="59">
        <f t="shared" si="160"/>
        <v>0.48000000000229193</v>
      </c>
      <c r="L318" s="59">
        <f t="shared" si="160"/>
        <v>0.57000000000016371</v>
      </c>
      <c r="M318" s="59">
        <f t="shared" si="160"/>
        <v>0.50999999999817192</v>
      </c>
      <c r="N318" s="330">
        <f t="shared" si="160"/>
        <v>0.54000000000087311</v>
      </c>
      <c r="O318" s="59">
        <f t="shared" si="160"/>
        <v>0.57000000000016371</v>
      </c>
      <c r="P318" s="59">
        <f t="shared" si="160"/>
        <v>0.57000000000016371</v>
      </c>
      <c r="Q318" s="59">
        <f t="shared" si="160"/>
        <v>0.57000000000016371</v>
      </c>
      <c r="R318" s="59">
        <f t="shared" si="160"/>
        <v>0.54000000000087311</v>
      </c>
      <c r="S318" s="59">
        <f t="shared" si="160"/>
        <v>0.53999999999746251</v>
      </c>
      <c r="T318" s="59">
        <f t="shared" si="160"/>
        <v>0.54000000000087311</v>
      </c>
      <c r="U318" s="59">
        <f t="shared" si="160"/>
        <v>0.57000000000016371</v>
      </c>
      <c r="V318" s="330">
        <f t="shared" si="160"/>
        <v>0.5999999999994543</v>
      </c>
      <c r="W318" s="59">
        <f t="shared" si="160"/>
        <v>0.6299999999987449</v>
      </c>
      <c r="X318" s="59">
        <f t="shared" si="160"/>
        <v>0.60000000000286491</v>
      </c>
      <c r="Y318" s="59">
        <f t="shared" si="160"/>
        <v>0.57000000000016371</v>
      </c>
      <c r="Z318" s="59">
        <f t="shared" si="160"/>
        <v>0.57000000000016371</v>
      </c>
      <c r="AA318" s="59">
        <f t="shared" si="160"/>
        <v>0.47999999999888132</v>
      </c>
      <c r="AB318" s="60">
        <f t="shared" si="160"/>
        <v>0.44999999999959073</v>
      </c>
      <c r="AC318" s="58"/>
      <c r="AD318" s="61"/>
      <c r="AE318" s="69"/>
      <c r="AF318" s="300">
        <v>743.88800000000003</v>
      </c>
      <c r="AG318" s="300">
        <v>743.9</v>
      </c>
      <c r="AH318" s="300">
        <v>743.91300000000001</v>
      </c>
      <c r="AI318" s="300">
        <v>743.92600000000004</v>
      </c>
      <c r="AJ318" s="300">
        <v>743.93899999999996</v>
      </c>
      <c r="AK318" s="300">
        <v>743.95299999999997</v>
      </c>
      <c r="AL318" s="300">
        <v>743.96799999999996</v>
      </c>
      <c r="AM318" s="300">
        <v>743.98400000000004</v>
      </c>
      <c r="AN318" s="300">
        <v>744.00300000000004</v>
      </c>
      <c r="AO318" s="300">
        <v>744.02</v>
      </c>
      <c r="AP318" s="300">
        <v>744.03800000000001</v>
      </c>
      <c r="AQ318" s="300">
        <v>744.05700000000002</v>
      </c>
      <c r="AR318" s="300">
        <v>744.07600000000002</v>
      </c>
      <c r="AS318" s="300">
        <v>744.09500000000003</v>
      </c>
      <c r="AT318" s="300">
        <v>744.11300000000006</v>
      </c>
      <c r="AU318" s="300">
        <v>744.13099999999997</v>
      </c>
      <c r="AV318" s="300">
        <v>744.149</v>
      </c>
      <c r="AW318" s="300">
        <v>744.16800000000001</v>
      </c>
      <c r="AX318" s="300">
        <v>744.18799999999999</v>
      </c>
      <c r="AY318" s="300">
        <v>744.20899999999995</v>
      </c>
      <c r="AZ318" s="300">
        <v>744.22900000000004</v>
      </c>
      <c r="BA318" s="300">
        <v>744.24800000000005</v>
      </c>
      <c r="BB318" s="300">
        <v>744.26700000000005</v>
      </c>
      <c r="BC318" s="300">
        <v>744.28300000000002</v>
      </c>
      <c r="BD318" s="300">
        <v>744.298</v>
      </c>
      <c r="BE318" s="300">
        <v>144.03299999999999</v>
      </c>
      <c r="BF318" s="300">
        <v>144.03299999999999</v>
      </c>
      <c r="BG318" s="300">
        <v>144.03299999999999</v>
      </c>
      <c r="BH318" s="300">
        <v>144.03299999999999</v>
      </c>
      <c r="BI318" s="300">
        <v>144.03299999999999</v>
      </c>
      <c r="BJ318" s="300">
        <v>144.03299999999999</v>
      </c>
      <c r="BK318" s="300">
        <v>144.03299999999999</v>
      </c>
      <c r="BL318" s="300">
        <v>144.03299999999999</v>
      </c>
      <c r="BM318" s="300">
        <v>144.03299999999999</v>
      </c>
      <c r="BN318" s="300">
        <v>144.03299999999999</v>
      </c>
      <c r="BO318" s="300">
        <v>144.03299999999999</v>
      </c>
      <c r="BP318" s="300">
        <v>144.03299999999999</v>
      </c>
      <c r="BQ318" s="300">
        <v>144.03299999999999</v>
      </c>
      <c r="BR318" s="300">
        <v>144.03299999999999</v>
      </c>
      <c r="BS318" s="300">
        <v>144.03299999999999</v>
      </c>
      <c r="BT318" s="300">
        <v>144.03299999999999</v>
      </c>
      <c r="BU318" s="300">
        <v>144.03299999999999</v>
      </c>
      <c r="BV318" s="300">
        <v>144.03299999999999</v>
      </c>
      <c r="BW318" s="300">
        <v>144.03299999999999</v>
      </c>
      <c r="BX318" s="300">
        <v>144.03299999999999</v>
      </c>
      <c r="BY318" s="300">
        <v>144.03299999999999</v>
      </c>
      <c r="BZ318" s="300">
        <v>144.03299999999999</v>
      </c>
      <c r="CA318" s="300">
        <v>144.03299999999999</v>
      </c>
      <c r="CB318" s="300">
        <v>144.03299999999999</v>
      </c>
      <c r="CC318" s="300">
        <v>144.03299999999999</v>
      </c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</row>
    <row r="319" spans="1:132" s="2" customFormat="1" ht="10.5" customHeight="1" thickBot="1">
      <c r="A319" s="1360"/>
      <c r="B319" s="1530"/>
      <c r="C319" s="312"/>
      <c r="D319" s="271" t="s">
        <v>42</v>
      </c>
      <c r="E319" s="63">
        <f>E318/E317</f>
        <v>0.14634146341416074</v>
      </c>
      <c r="F319" s="63">
        <f t="shared" ref="F319:AB319" si="161">F318/F317</f>
        <v>0.14942528735672739</v>
      </c>
      <c r="G319" s="63">
        <f t="shared" si="161"/>
        <v>0.180555555555731</v>
      </c>
      <c r="H319" s="331">
        <f t="shared" si="161"/>
        <v>0.17333333333268658</v>
      </c>
      <c r="I319" s="63">
        <f t="shared" si="161"/>
        <v>0.16279069767494123</v>
      </c>
      <c r="J319" s="63">
        <f t="shared" si="161"/>
        <v>0.1744186046505172</v>
      </c>
      <c r="K319" s="63">
        <f t="shared" si="161"/>
        <v>0.1739130434789056</v>
      </c>
      <c r="L319" s="63">
        <f t="shared" si="161"/>
        <v>0.19791666666671601</v>
      </c>
      <c r="M319" s="63">
        <f t="shared" si="161"/>
        <v>0.18888888888886082</v>
      </c>
      <c r="N319" s="331">
        <f t="shared" si="161"/>
        <v>0.17475728155356951</v>
      </c>
      <c r="O319" s="63">
        <f t="shared" si="161"/>
        <v>0.18627450980339705</v>
      </c>
      <c r="P319" s="63">
        <f t="shared" si="161"/>
        <v>0.1826923076926861</v>
      </c>
      <c r="Q319" s="63">
        <f t="shared" si="161"/>
        <v>0.17117117117141106</v>
      </c>
      <c r="R319" s="63">
        <f t="shared" si="161"/>
        <v>0.17821782178226739</v>
      </c>
      <c r="S319" s="63">
        <f t="shared" si="161"/>
        <v>0.17647058823470405</v>
      </c>
      <c r="T319" s="63">
        <f t="shared" si="161"/>
        <v>0.15384615384615385</v>
      </c>
      <c r="U319" s="63">
        <f t="shared" si="161"/>
        <v>0.16239316239357765</v>
      </c>
      <c r="V319" s="331">
        <f t="shared" si="161"/>
        <v>0.15037593984918701</v>
      </c>
      <c r="W319" s="63">
        <f t="shared" si="161"/>
        <v>0.23595505617945953</v>
      </c>
      <c r="X319" s="63">
        <f t="shared" si="161"/>
        <v>0.17857142857215361</v>
      </c>
      <c r="Y319" s="63">
        <f t="shared" si="161"/>
        <v>0.1681415929206567</v>
      </c>
      <c r="Z319" s="63">
        <f t="shared" si="161"/>
        <v>0.17757009345804323</v>
      </c>
      <c r="AA319" s="63">
        <f t="shared" si="161"/>
        <v>0.13445378151213139</v>
      </c>
      <c r="AB319" s="64">
        <f t="shared" si="161"/>
        <v>0.21126760563387048</v>
      </c>
      <c r="AC319" s="58"/>
      <c r="AD319" s="61"/>
      <c r="AE319" s="69"/>
      <c r="AF319" s="295"/>
      <c r="AG319" s="295"/>
      <c r="AH319" s="295"/>
      <c r="AI319" s="295"/>
      <c r="AJ319" s="295"/>
      <c r="AK319" s="295"/>
      <c r="AL319" s="295"/>
      <c r="AM319" s="295"/>
      <c r="AN319" s="295"/>
      <c r="AO319" s="295"/>
      <c r="AP319" s="295"/>
      <c r="AQ319" s="295"/>
      <c r="AR319" s="295"/>
      <c r="AS319" s="295"/>
      <c r="AT319" s="295"/>
      <c r="AU319" s="295"/>
      <c r="AV319" s="295"/>
      <c r="AW319" s="295"/>
      <c r="AX319" s="295"/>
      <c r="AY319" s="295"/>
      <c r="AZ319" s="295"/>
      <c r="BA319" s="295"/>
      <c r="BB319" s="295"/>
      <c r="BC319" s="295"/>
      <c r="BD319" s="295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</row>
    <row r="320" spans="1:132" s="2" customFormat="1" ht="10.5" customHeight="1">
      <c r="A320" s="1413" t="s">
        <v>72</v>
      </c>
      <c r="B320" s="1411" t="s">
        <v>87</v>
      </c>
      <c r="C320" s="1154" t="s">
        <v>136</v>
      </c>
      <c r="D320" s="155" t="s">
        <v>34</v>
      </c>
      <c r="E320" s="122">
        <v>94</v>
      </c>
      <c r="F320" s="122">
        <v>90</v>
      </c>
      <c r="G320" s="122">
        <v>83</v>
      </c>
      <c r="H320" s="347">
        <v>82</v>
      </c>
      <c r="I320" s="122">
        <v>86</v>
      </c>
      <c r="J320" s="122">
        <v>100</v>
      </c>
      <c r="K320" s="122">
        <v>120</v>
      </c>
      <c r="L320" s="122">
        <v>121</v>
      </c>
      <c r="M320" s="122">
        <v>125</v>
      </c>
      <c r="N320" s="347">
        <v>124</v>
      </c>
      <c r="O320" s="122">
        <v>124</v>
      </c>
      <c r="P320" s="122">
        <v>124</v>
      </c>
      <c r="Q320" s="122">
        <v>134</v>
      </c>
      <c r="R320" s="122">
        <v>138</v>
      </c>
      <c r="S320" s="122">
        <v>149</v>
      </c>
      <c r="T320" s="122">
        <v>149</v>
      </c>
      <c r="U320" s="122">
        <v>159</v>
      </c>
      <c r="V320" s="347">
        <v>165</v>
      </c>
      <c r="W320" s="122">
        <v>173</v>
      </c>
      <c r="X320" s="122">
        <v>166</v>
      </c>
      <c r="Y320" s="122">
        <v>160</v>
      </c>
      <c r="Z320" s="122">
        <v>147</v>
      </c>
      <c r="AA320" s="122">
        <v>127</v>
      </c>
      <c r="AB320" s="123">
        <v>112</v>
      </c>
      <c r="AC320" s="171"/>
      <c r="AD320" s="108"/>
      <c r="AE320" s="69"/>
      <c r="AF320" s="299"/>
      <c r="AG320" s="299"/>
      <c r="AH320" s="299"/>
      <c r="AI320" s="299"/>
      <c r="AJ320" s="299"/>
      <c r="AK320" s="299"/>
      <c r="AL320" s="299"/>
      <c r="AM320" s="299"/>
      <c r="AN320" s="299"/>
      <c r="AO320" s="299"/>
      <c r="AP320" s="299"/>
      <c r="AQ320" s="299"/>
      <c r="AR320" s="299"/>
      <c r="AS320" s="299"/>
      <c r="AT320" s="299"/>
      <c r="AU320" s="299"/>
      <c r="AV320" s="299"/>
      <c r="AW320" s="299"/>
      <c r="AX320" s="299"/>
      <c r="AY320" s="299"/>
      <c r="AZ320" s="299"/>
      <c r="BA320" s="299"/>
      <c r="BB320" s="299"/>
      <c r="BC320" s="299"/>
      <c r="BD320" s="299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</row>
    <row r="321" spans="1:132" s="2" customFormat="1" ht="10.5" customHeight="1">
      <c r="A321" s="1359"/>
      <c r="B321" s="1412"/>
      <c r="C321" s="1154" t="s">
        <v>137</v>
      </c>
      <c r="D321" s="155" t="s">
        <v>126</v>
      </c>
      <c r="E321" s="59">
        <f>(AG321-AF321)*$AE321</f>
        <v>1.7700000000058935</v>
      </c>
      <c r="F321" s="59">
        <f t="shared" ref="F321:AB321" si="162">(AH321-AG321)*$AE321</f>
        <v>1.7399999999997817</v>
      </c>
      <c r="G321" s="59">
        <f t="shared" si="162"/>
        <v>1.319999999996071</v>
      </c>
      <c r="H321" s="330">
        <f t="shared" si="162"/>
        <v>1.410000000000764</v>
      </c>
      <c r="I321" s="59">
        <f t="shared" si="162"/>
        <v>1.6800000000012005</v>
      </c>
      <c r="J321" s="59">
        <f t="shared" si="162"/>
        <v>1.6499999999950887</v>
      </c>
      <c r="K321" s="59">
        <f t="shared" si="162"/>
        <v>1.9799999999941065</v>
      </c>
      <c r="L321" s="59">
        <f t="shared" si="162"/>
        <v>2.1900000000096043</v>
      </c>
      <c r="M321" s="59">
        <f t="shared" si="162"/>
        <v>2.0699999999987995</v>
      </c>
      <c r="N321" s="330">
        <f t="shared" si="162"/>
        <v>2.1000000000049113</v>
      </c>
      <c r="O321" s="59">
        <f t="shared" si="162"/>
        <v>1.9499999999879947</v>
      </c>
      <c r="P321" s="59">
        <f t="shared" si="162"/>
        <v>2.2800000000006548</v>
      </c>
      <c r="Q321" s="59">
        <f t="shared" si="162"/>
        <v>2.4600000000100408</v>
      </c>
      <c r="R321" s="59">
        <f t="shared" si="162"/>
        <v>2.249999999994543</v>
      </c>
      <c r="S321" s="59">
        <f t="shared" si="162"/>
        <v>2.430000000003929</v>
      </c>
      <c r="T321" s="59">
        <f t="shared" si="162"/>
        <v>2.249999999994543</v>
      </c>
      <c r="U321" s="59">
        <f t="shared" si="162"/>
        <v>2.4900000000025102</v>
      </c>
      <c r="V321" s="330">
        <f t="shared" si="162"/>
        <v>2.8499999999939973</v>
      </c>
      <c r="W321" s="59">
        <f t="shared" si="162"/>
        <v>3.4200000000009823</v>
      </c>
      <c r="X321" s="59">
        <f t="shared" si="162"/>
        <v>2.7600000000029468</v>
      </c>
      <c r="Y321" s="59">
        <f t="shared" si="162"/>
        <v>2.249999999994543</v>
      </c>
      <c r="Z321" s="59">
        <f t="shared" si="162"/>
        <v>1.9800000000077489</v>
      </c>
      <c r="AA321" s="59">
        <f t="shared" si="162"/>
        <v>3.3000000000038199</v>
      </c>
      <c r="AB321" s="60">
        <f t="shared" si="162"/>
        <v>2.3999999999978172</v>
      </c>
      <c r="AC321" s="58">
        <f>(BD321-AF321)*AE321</f>
        <v>52.980000000002292</v>
      </c>
      <c r="AD321" s="61">
        <f>(BD322-AF322)*AE321</f>
        <v>8.5800000000017462</v>
      </c>
      <c r="AE321" s="69">
        <v>30</v>
      </c>
      <c r="AF321" s="300">
        <v>3157.23</v>
      </c>
      <c r="AG321" s="300">
        <v>3157.2890000000002</v>
      </c>
      <c r="AH321" s="300">
        <v>3157.3470000000002</v>
      </c>
      <c r="AI321" s="300">
        <v>3157.3910000000001</v>
      </c>
      <c r="AJ321" s="300">
        <v>3157.4380000000001</v>
      </c>
      <c r="AK321" s="300">
        <v>3157.4940000000001</v>
      </c>
      <c r="AL321" s="300">
        <v>3157.549</v>
      </c>
      <c r="AM321" s="300">
        <v>3157.6149999999998</v>
      </c>
      <c r="AN321" s="300">
        <v>3157.6880000000001</v>
      </c>
      <c r="AO321" s="300">
        <v>3157.7570000000001</v>
      </c>
      <c r="AP321" s="300">
        <v>3157.8270000000002</v>
      </c>
      <c r="AQ321" s="300">
        <v>3157.8919999999998</v>
      </c>
      <c r="AR321" s="300">
        <v>3157.9679999999998</v>
      </c>
      <c r="AS321" s="300">
        <v>3158.05</v>
      </c>
      <c r="AT321" s="300">
        <v>3158.125</v>
      </c>
      <c r="AU321" s="300">
        <v>3158.2060000000001</v>
      </c>
      <c r="AV321" s="300">
        <v>3158.2809999999999</v>
      </c>
      <c r="AW321" s="300">
        <v>3158.364</v>
      </c>
      <c r="AX321" s="300">
        <v>3158.4589999999998</v>
      </c>
      <c r="AY321" s="300">
        <v>3158.5729999999999</v>
      </c>
      <c r="AZ321" s="300">
        <v>3158.665</v>
      </c>
      <c r="BA321" s="300">
        <v>3158.74</v>
      </c>
      <c r="BB321" s="300">
        <v>3158.806</v>
      </c>
      <c r="BC321" s="300">
        <v>3158.9160000000002</v>
      </c>
      <c r="BD321" s="300">
        <v>3158.9960000000001</v>
      </c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</row>
    <row r="322" spans="1:132" s="2" customFormat="1" ht="10.5" customHeight="1">
      <c r="A322" s="1359"/>
      <c r="B322" s="1412"/>
      <c r="C322" s="1154" t="s">
        <v>137</v>
      </c>
      <c r="D322" s="155" t="s">
        <v>127</v>
      </c>
      <c r="E322" s="59">
        <f>(AG322-AF322)*$AE321</f>
        <v>0.21000000000185537</v>
      </c>
      <c r="F322" s="59">
        <f t="shared" ref="F322:AB322" si="163">(AH322-AG322)*$AE321</f>
        <v>0.17999999999915417</v>
      </c>
      <c r="G322" s="59">
        <f t="shared" si="163"/>
        <v>0.14999999999986358</v>
      </c>
      <c r="H322" s="330">
        <f t="shared" si="163"/>
        <v>0.17999999999915417</v>
      </c>
      <c r="I322" s="59">
        <f t="shared" si="163"/>
        <v>0.21000000000185537</v>
      </c>
      <c r="J322" s="59">
        <f t="shared" si="163"/>
        <v>0.26999999999702595</v>
      </c>
      <c r="K322" s="59">
        <f t="shared" si="163"/>
        <v>0.30000000000313776</v>
      </c>
      <c r="L322" s="59">
        <f t="shared" si="163"/>
        <v>0.32999999999901775</v>
      </c>
      <c r="M322" s="59">
        <f t="shared" si="163"/>
        <v>0.39000000000100954</v>
      </c>
      <c r="N322" s="330">
        <f t="shared" si="163"/>
        <v>0.41999999999688953</v>
      </c>
      <c r="O322" s="59">
        <f t="shared" si="163"/>
        <v>0.42000000000030013</v>
      </c>
      <c r="P322" s="59">
        <f t="shared" si="163"/>
        <v>0.42000000000030013</v>
      </c>
      <c r="Q322" s="59">
        <f t="shared" si="163"/>
        <v>0.42000000000030013</v>
      </c>
      <c r="R322" s="59">
        <f t="shared" si="163"/>
        <v>0.42000000000030013</v>
      </c>
      <c r="S322" s="59">
        <f t="shared" si="163"/>
        <v>0.42000000000030013</v>
      </c>
      <c r="T322" s="59">
        <f t="shared" si="163"/>
        <v>0.42000000000030013</v>
      </c>
      <c r="U322" s="59">
        <f t="shared" si="163"/>
        <v>0.44999999999959073</v>
      </c>
      <c r="V322" s="330">
        <f t="shared" si="163"/>
        <v>0.51000000000158252</v>
      </c>
      <c r="W322" s="59">
        <f t="shared" si="163"/>
        <v>0.50999999999817192</v>
      </c>
      <c r="X322" s="59">
        <f t="shared" si="163"/>
        <v>0.47999999999888132</v>
      </c>
      <c r="Y322" s="59">
        <f t="shared" si="163"/>
        <v>0.45000000000300133</v>
      </c>
      <c r="Z322" s="59">
        <f t="shared" si="163"/>
        <v>0.41999999999688953</v>
      </c>
      <c r="AA322" s="59">
        <f t="shared" si="163"/>
        <v>0.33000000000242835</v>
      </c>
      <c r="AB322" s="60">
        <f t="shared" si="163"/>
        <v>0.27000000000043656</v>
      </c>
      <c r="AC322" s="58"/>
      <c r="AD322" s="61"/>
      <c r="AE322" s="69"/>
      <c r="AF322" s="300">
        <v>730.99099999999999</v>
      </c>
      <c r="AG322" s="300">
        <v>730.99800000000005</v>
      </c>
      <c r="AH322" s="300">
        <v>731.00400000000002</v>
      </c>
      <c r="AI322" s="300">
        <v>731.00900000000001</v>
      </c>
      <c r="AJ322" s="300">
        <v>731.01499999999999</v>
      </c>
      <c r="AK322" s="300">
        <v>731.02200000000005</v>
      </c>
      <c r="AL322" s="300">
        <v>731.03099999999995</v>
      </c>
      <c r="AM322" s="300">
        <v>731.04100000000005</v>
      </c>
      <c r="AN322" s="300">
        <v>731.05200000000002</v>
      </c>
      <c r="AO322" s="300">
        <v>731.06500000000005</v>
      </c>
      <c r="AP322" s="300">
        <v>731.07899999999995</v>
      </c>
      <c r="AQ322" s="300">
        <v>731.09299999999996</v>
      </c>
      <c r="AR322" s="300">
        <v>731.10699999999997</v>
      </c>
      <c r="AS322" s="300">
        <v>731.12099999999998</v>
      </c>
      <c r="AT322" s="300">
        <v>731.13499999999999</v>
      </c>
      <c r="AU322" s="300">
        <v>731.149</v>
      </c>
      <c r="AV322" s="300">
        <v>731.16300000000001</v>
      </c>
      <c r="AW322" s="300">
        <v>731.178</v>
      </c>
      <c r="AX322" s="300">
        <v>731.19500000000005</v>
      </c>
      <c r="AY322" s="300">
        <v>731.21199999999999</v>
      </c>
      <c r="AZ322" s="300">
        <v>731.22799999999995</v>
      </c>
      <c r="BA322" s="300">
        <v>731.24300000000005</v>
      </c>
      <c r="BB322" s="300">
        <v>731.25699999999995</v>
      </c>
      <c r="BC322" s="300">
        <v>731.26800000000003</v>
      </c>
      <c r="BD322" s="300">
        <v>731.27700000000004</v>
      </c>
      <c r="BE322" s="300">
        <v>8.8279999999999994</v>
      </c>
      <c r="BF322" s="300">
        <v>8.8279999999999994</v>
      </c>
      <c r="BG322" s="300">
        <v>8.8279999999999994</v>
      </c>
      <c r="BH322" s="300">
        <v>8.8279999999999994</v>
      </c>
      <c r="BI322" s="300">
        <v>8.8279999999999994</v>
      </c>
      <c r="BJ322" s="300">
        <v>8.8279999999999994</v>
      </c>
      <c r="BK322" s="300">
        <v>8.8279999999999994</v>
      </c>
      <c r="BL322" s="300">
        <v>8.8279999999999994</v>
      </c>
      <c r="BM322" s="300">
        <v>8.8279999999999994</v>
      </c>
      <c r="BN322" s="300">
        <v>8.8279999999999994</v>
      </c>
      <c r="BO322" s="300">
        <v>8.8279999999999994</v>
      </c>
      <c r="BP322" s="300">
        <v>8.8279999999999994</v>
      </c>
      <c r="BQ322" s="300">
        <v>8.8279999999999994</v>
      </c>
      <c r="BR322" s="300">
        <v>8.8279999999999994</v>
      </c>
      <c r="BS322" s="300">
        <v>8.8279999999999994</v>
      </c>
      <c r="BT322" s="300">
        <v>8.8279999999999994</v>
      </c>
      <c r="BU322" s="300">
        <v>8.8279999999999994</v>
      </c>
      <c r="BV322" s="300">
        <v>8.8279999999999994</v>
      </c>
      <c r="BW322" s="300">
        <v>8.8279999999999994</v>
      </c>
      <c r="BX322" s="300">
        <v>8.8279999999999994</v>
      </c>
      <c r="BY322" s="300">
        <v>8.8279999999999994</v>
      </c>
      <c r="BZ322" s="300">
        <v>8.8279999999999994</v>
      </c>
      <c r="CA322" s="300">
        <v>8.8279999999999994</v>
      </c>
      <c r="CB322" s="300">
        <v>8.8279999999999994</v>
      </c>
      <c r="CC322" s="300">
        <v>8.8279999999999994</v>
      </c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</row>
    <row r="323" spans="1:132" s="2" customFormat="1" ht="10.5" customHeight="1" thickBot="1">
      <c r="A323" s="1360"/>
      <c r="B323" s="1530"/>
      <c r="C323" s="312"/>
      <c r="D323" s="271" t="s">
        <v>42</v>
      </c>
      <c r="E323" s="63">
        <f t="shared" ref="E323:AB323" si="164">E322/E321</f>
        <v>0.11864406779726336</v>
      </c>
      <c r="F323" s="63">
        <f t="shared" si="164"/>
        <v>0.10344827586159583</v>
      </c>
      <c r="G323" s="63">
        <f t="shared" si="164"/>
        <v>0.11363636363659853</v>
      </c>
      <c r="H323" s="331">
        <f t="shared" si="164"/>
        <v>0.12765957446741605</v>
      </c>
      <c r="I323" s="63">
        <f t="shared" si="164"/>
        <v>0.12500000000101505</v>
      </c>
      <c r="J323" s="63">
        <f t="shared" si="164"/>
        <v>0.16363636363504824</v>
      </c>
      <c r="K323" s="63">
        <f t="shared" si="164"/>
        <v>0.15151515151718722</v>
      </c>
      <c r="L323" s="63">
        <f t="shared" si="164"/>
        <v>0.15068493150573997</v>
      </c>
      <c r="M323" s="63">
        <f t="shared" si="164"/>
        <v>0.18840579710204625</v>
      </c>
      <c r="N323" s="331">
        <f t="shared" si="164"/>
        <v>0.19999999999805107</v>
      </c>
      <c r="O323" s="63">
        <f t="shared" si="164"/>
        <v>0.21538461538609532</v>
      </c>
      <c r="P323" s="63">
        <f t="shared" si="164"/>
        <v>0.18421052631586821</v>
      </c>
      <c r="Q323" s="63">
        <f t="shared" si="164"/>
        <v>0.17073170731649831</v>
      </c>
      <c r="R323" s="63">
        <f t="shared" si="164"/>
        <v>0.18666666666725279</v>
      </c>
      <c r="S323" s="63">
        <f t="shared" si="164"/>
        <v>0.17283950617268357</v>
      </c>
      <c r="T323" s="63">
        <f t="shared" si="164"/>
        <v>0.18666666666725279</v>
      </c>
      <c r="U323" s="63">
        <f t="shared" si="164"/>
        <v>0.1807228915659185</v>
      </c>
      <c r="V323" s="331">
        <f t="shared" si="164"/>
        <v>0.1789473684219848</v>
      </c>
      <c r="W323" s="63">
        <f t="shared" si="164"/>
        <v>0.14912280701696651</v>
      </c>
      <c r="X323" s="63">
        <f t="shared" si="164"/>
        <v>0.17391304347766987</v>
      </c>
      <c r="Y323" s="63">
        <f t="shared" si="164"/>
        <v>0.200000000001819</v>
      </c>
      <c r="Z323" s="63">
        <f t="shared" si="164"/>
        <v>0.21212121211881102</v>
      </c>
      <c r="AA323" s="63">
        <f t="shared" si="164"/>
        <v>0.10000000000062011</v>
      </c>
      <c r="AB323" s="64">
        <f t="shared" si="164"/>
        <v>0.11250000000028422</v>
      </c>
      <c r="AC323" s="58"/>
      <c r="AD323" s="61"/>
      <c r="AE323" s="69"/>
      <c r="AF323" s="295"/>
      <c r="AG323" s="295"/>
      <c r="AH323" s="295"/>
      <c r="AI323" s="295"/>
      <c r="AJ323" s="295"/>
      <c r="AK323" s="295"/>
      <c r="AL323" s="295"/>
      <c r="AM323" s="295"/>
      <c r="AN323" s="295"/>
      <c r="AO323" s="295"/>
      <c r="AP323" s="295"/>
      <c r="AQ323" s="295"/>
      <c r="AR323" s="295"/>
      <c r="AS323" s="295"/>
      <c r="AT323" s="295"/>
      <c r="AU323" s="295"/>
      <c r="AV323" s="295"/>
      <c r="AW323" s="295"/>
      <c r="AX323" s="295"/>
      <c r="AY323" s="295"/>
      <c r="AZ323" s="295"/>
      <c r="BA323" s="295"/>
      <c r="BB323" s="295"/>
      <c r="BC323" s="295"/>
      <c r="BD323" s="295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</row>
    <row r="324" spans="1:132" s="2" customFormat="1" ht="10.5" customHeight="1">
      <c r="A324" s="1155" t="s">
        <v>474</v>
      </c>
      <c r="B324" s="75"/>
      <c r="C324" s="629"/>
      <c r="D324" s="159"/>
      <c r="E324" s="179">
        <f t="shared" ref="E324:AB324" si="165">E321+E317</f>
        <v>4.2300000000022919</v>
      </c>
      <c r="F324" s="179">
        <f t="shared" si="165"/>
        <v>4.3499999999994543</v>
      </c>
      <c r="G324" s="179">
        <f t="shared" si="165"/>
        <v>3.4799999999995634</v>
      </c>
      <c r="H324" s="179">
        <f t="shared" si="165"/>
        <v>3.659999999995307</v>
      </c>
      <c r="I324" s="179">
        <f t="shared" si="165"/>
        <v>4.2599999999947613</v>
      </c>
      <c r="J324" s="179">
        <f t="shared" si="165"/>
        <v>4.2300000000022919</v>
      </c>
      <c r="K324" s="179">
        <f t="shared" si="165"/>
        <v>4.7399999999970532</v>
      </c>
      <c r="L324" s="179">
        <f t="shared" si="165"/>
        <v>5.0700000000097134</v>
      </c>
      <c r="M324" s="179">
        <f t="shared" si="165"/>
        <v>4.7699999999895226</v>
      </c>
      <c r="N324" s="179">
        <f t="shared" si="165"/>
        <v>5.1900000000068758</v>
      </c>
      <c r="O324" s="179">
        <f t="shared" si="165"/>
        <v>5.0099999999974898</v>
      </c>
      <c r="P324" s="179">
        <f t="shared" si="165"/>
        <v>5.3999999999950887</v>
      </c>
      <c r="Q324" s="179">
        <f t="shared" si="165"/>
        <v>5.7900000000063301</v>
      </c>
      <c r="R324" s="179">
        <f t="shared" si="165"/>
        <v>5.2799999999979264</v>
      </c>
      <c r="S324" s="179">
        <f t="shared" si="165"/>
        <v>5.4899999999997817</v>
      </c>
      <c r="T324" s="179">
        <f t="shared" si="165"/>
        <v>5.7600000000002183</v>
      </c>
      <c r="U324" s="179">
        <f t="shared" si="165"/>
        <v>5.999999999994543</v>
      </c>
      <c r="V324" s="1318">
        <f t="shared" si="165"/>
        <v>6.8400000000019645</v>
      </c>
      <c r="W324" s="179">
        <f t="shared" si="165"/>
        <v>6.089999999999236</v>
      </c>
      <c r="X324" s="321">
        <f t="shared" si="165"/>
        <v>6.1200000000053478</v>
      </c>
      <c r="Y324" s="321">
        <f t="shared" si="165"/>
        <v>5.6399999999894135</v>
      </c>
      <c r="Z324" s="179">
        <f t="shared" si="165"/>
        <v>5.1900000000068758</v>
      </c>
      <c r="AA324" s="179">
        <f t="shared" si="165"/>
        <v>6.8700000000080763</v>
      </c>
      <c r="AB324" s="180">
        <f t="shared" si="165"/>
        <v>4.5299999999951979</v>
      </c>
      <c r="AC324" s="78"/>
      <c r="AD324" s="78"/>
      <c r="AE324" s="79"/>
      <c r="AF324" s="300"/>
      <c r="AG324" s="299"/>
      <c r="AH324" s="299"/>
      <c r="AI324" s="299"/>
      <c r="AJ324" s="299"/>
      <c r="AK324" s="299"/>
      <c r="AL324" s="299"/>
      <c r="AM324" s="299"/>
      <c r="AN324" s="299"/>
      <c r="AO324" s="299"/>
      <c r="AP324" s="299"/>
      <c r="AQ324" s="299"/>
      <c r="AR324" s="299"/>
      <c r="AS324" s="299"/>
      <c r="AT324" s="299"/>
      <c r="AU324" s="299"/>
      <c r="AV324" s="299"/>
      <c r="AW324" s="299"/>
      <c r="AX324" s="299"/>
      <c r="AY324" s="299"/>
      <c r="AZ324" s="299"/>
      <c r="BA324" s="299"/>
      <c r="BB324" s="299"/>
      <c r="BC324" s="299"/>
      <c r="BD324" s="299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</row>
    <row r="325" spans="1:132" s="2" customFormat="1" ht="10.5" customHeight="1">
      <c r="A325" s="1156" t="s">
        <v>475</v>
      </c>
      <c r="B325" s="80"/>
      <c r="C325" s="634"/>
      <c r="D325" s="160"/>
      <c r="E325" s="181">
        <f t="shared" ref="E325:AB325" si="166">E318+E322</f>
        <v>0.57000000000016371</v>
      </c>
      <c r="F325" s="181">
        <f t="shared" si="166"/>
        <v>0.57000000000016371</v>
      </c>
      <c r="G325" s="181">
        <f t="shared" si="166"/>
        <v>0.54000000000087311</v>
      </c>
      <c r="H325" s="181">
        <f t="shared" si="166"/>
        <v>0.5699999999967531</v>
      </c>
      <c r="I325" s="181">
        <f t="shared" si="166"/>
        <v>0.6300000000021555</v>
      </c>
      <c r="J325" s="181">
        <f t="shared" si="166"/>
        <v>0.71999999999661668</v>
      </c>
      <c r="K325" s="181">
        <f t="shared" si="166"/>
        <v>0.78000000000542968</v>
      </c>
      <c r="L325" s="181">
        <f t="shared" si="166"/>
        <v>0.89999999999918145</v>
      </c>
      <c r="M325" s="181">
        <f t="shared" si="166"/>
        <v>0.89999999999918145</v>
      </c>
      <c r="N325" s="181">
        <f t="shared" si="166"/>
        <v>0.95999999999776264</v>
      </c>
      <c r="O325" s="181">
        <f t="shared" si="166"/>
        <v>0.99000000000046384</v>
      </c>
      <c r="P325" s="181">
        <f t="shared" si="166"/>
        <v>0.99000000000046384</v>
      </c>
      <c r="Q325" s="181">
        <f t="shared" si="166"/>
        <v>0.99000000000046384</v>
      </c>
      <c r="R325" s="181">
        <f t="shared" si="166"/>
        <v>0.96000000000117325</v>
      </c>
      <c r="S325" s="181">
        <f t="shared" si="166"/>
        <v>0.95999999999776264</v>
      </c>
      <c r="T325" s="181">
        <f t="shared" si="166"/>
        <v>0.96000000000117325</v>
      </c>
      <c r="U325" s="181">
        <f t="shared" si="166"/>
        <v>1.0199999999997544</v>
      </c>
      <c r="V325" s="1319">
        <f t="shared" si="166"/>
        <v>1.1100000000010368</v>
      </c>
      <c r="W325" s="181">
        <f t="shared" si="166"/>
        <v>1.1399999999969168</v>
      </c>
      <c r="X325" s="322">
        <f t="shared" si="166"/>
        <v>1.0800000000017462</v>
      </c>
      <c r="Y325" s="322">
        <f t="shared" si="166"/>
        <v>1.020000000003165</v>
      </c>
      <c r="Z325" s="181">
        <f t="shared" si="166"/>
        <v>0.98999999999705324</v>
      </c>
      <c r="AA325" s="181">
        <f t="shared" si="166"/>
        <v>0.81000000000130967</v>
      </c>
      <c r="AB325" s="182">
        <f t="shared" si="166"/>
        <v>0.72000000000002728</v>
      </c>
      <c r="AC325" s="78"/>
      <c r="AD325" s="78"/>
      <c r="AE325" s="79"/>
      <c r="AF325" s="300"/>
      <c r="AG325" s="299"/>
      <c r="AH325" s="299"/>
      <c r="AI325" s="299"/>
      <c r="AJ325" s="299"/>
      <c r="AK325" s="299"/>
      <c r="AL325" s="299"/>
      <c r="AM325" s="299"/>
      <c r="AN325" s="299"/>
      <c r="AO325" s="299"/>
      <c r="AP325" s="299"/>
      <c r="AQ325" s="299"/>
      <c r="AR325" s="299"/>
      <c r="AS325" s="299"/>
      <c r="AT325" s="299"/>
      <c r="AU325" s="299"/>
      <c r="AV325" s="299"/>
      <c r="AW325" s="299"/>
      <c r="AX325" s="299"/>
      <c r="AY325" s="299"/>
      <c r="AZ325" s="299"/>
      <c r="BA325" s="299"/>
      <c r="BB325" s="299"/>
      <c r="BC325" s="299"/>
      <c r="BD325" s="299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</row>
    <row r="326" spans="1:132" s="2" customFormat="1" ht="10.5" customHeight="1" thickBot="1">
      <c r="A326" s="1157" t="s">
        <v>476</v>
      </c>
      <c r="B326" s="83"/>
      <c r="C326" s="893"/>
      <c r="D326" s="161"/>
      <c r="E326" s="183">
        <f>SQRT(E324*E324+E325*E325)</f>
        <v>4.2682314838841124</v>
      </c>
      <c r="F326" s="183">
        <f t="shared" ref="F326:AB326" si="167">SQRT(F324*F324+F325*F325)</f>
        <v>4.3871858861912196</v>
      </c>
      <c r="G326" s="183">
        <f t="shared" si="167"/>
        <v>3.5216473417987078</v>
      </c>
      <c r="H326" s="183">
        <f t="shared" si="167"/>
        <v>3.7041193285262755</v>
      </c>
      <c r="I326" s="183">
        <f t="shared" si="167"/>
        <v>4.3063325463737803</v>
      </c>
      <c r="J326" s="183">
        <f t="shared" si="167"/>
        <v>4.2908390787833701</v>
      </c>
      <c r="K326" s="183">
        <f t="shared" si="167"/>
        <v>4.8037485362975172</v>
      </c>
      <c r="L326" s="183">
        <f t="shared" si="167"/>
        <v>5.1492620830655937</v>
      </c>
      <c r="M326" s="183">
        <f t="shared" si="167"/>
        <v>4.8541631616478007</v>
      </c>
      <c r="N326" s="183">
        <f t="shared" si="167"/>
        <v>5.2780394087262241</v>
      </c>
      <c r="O326" s="183">
        <f t="shared" si="167"/>
        <v>5.1068777153928178</v>
      </c>
      <c r="P326" s="183">
        <f t="shared" si="167"/>
        <v>5.4899999999952529</v>
      </c>
      <c r="Q326" s="183">
        <f t="shared" si="167"/>
        <v>5.8740275791039851</v>
      </c>
      <c r="R326" s="183">
        <f t="shared" si="167"/>
        <v>5.3665631459976648</v>
      </c>
      <c r="S326" s="183">
        <f t="shared" si="167"/>
        <v>5.5733024321306397</v>
      </c>
      <c r="T326" s="183">
        <f t="shared" si="167"/>
        <v>5.8394520290866989</v>
      </c>
      <c r="U326" s="183">
        <f t="shared" si="167"/>
        <v>6.0860824838260301</v>
      </c>
      <c r="V326" s="1320">
        <f t="shared" si="167"/>
        <v>6.9294805000107464</v>
      </c>
      <c r="W326" s="183">
        <f t="shared" si="167"/>
        <v>6.1957808224616588</v>
      </c>
      <c r="X326" s="323">
        <f t="shared" si="167"/>
        <v>6.2145635405931143</v>
      </c>
      <c r="Y326" s="323">
        <f t="shared" si="167"/>
        <v>5.7314919523529859</v>
      </c>
      <c r="Z326" s="183">
        <f t="shared" si="167"/>
        <v>5.2835783329165791</v>
      </c>
      <c r="AA326" s="183">
        <f t="shared" si="167"/>
        <v>6.9175862842550142</v>
      </c>
      <c r="AB326" s="184">
        <f t="shared" si="167"/>
        <v>4.5868616722064477</v>
      </c>
      <c r="AC326" s="78"/>
      <c r="AD326" s="78"/>
      <c r="AE326" s="79"/>
      <c r="AF326" s="295"/>
      <c r="AG326" s="295"/>
      <c r="AH326" s="295"/>
      <c r="AI326" s="295"/>
      <c r="AJ326" s="295"/>
      <c r="AK326" s="295"/>
      <c r="AL326" s="295"/>
      <c r="AM326" s="295"/>
      <c r="AN326" s="295"/>
      <c r="AO326" s="295"/>
      <c r="AP326" s="295"/>
      <c r="AQ326" s="295"/>
      <c r="AR326" s="295"/>
      <c r="AS326" s="295"/>
      <c r="AT326" s="295"/>
      <c r="AU326" s="295"/>
      <c r="AV326" s="295"/>
      <c r="AW326" s="295"/>
      <c r="AX326" s="295"/>
      <c r="AY326" s="295"/>
      <c r="AZ326" s="295"/>
      <c r="BA326" s="295"/>
      <c r="BB326" s="295"/>
      <c r="BC326" s="295"/>
      <c r="BD326" s="295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</row>
    <row r="327" spans="1:132" s="1" customFormat="1" ht="10.5" customHeight="1" thickBot="1">
      <c r="A327" s="658" t="s">
        <v>195</v>
      </c>
      <c r="B327" s="1177"/>
      <c r="C327" s="923"/>
      <c r="D327" s="185"/>
      <c r="E327" s="185">
        <v>1</v>
      </c>
      <c r="F327" s="185">
        <v>2</v>
      </c>
      <c r="G327" s="185">
        <v>3</v>
      </c>
      <c r="H327" s="357">
        <v>4</v>
      </c>
      <c r="I327" s="185">
        <v>5</v>
      </c>
      <c r="J327" s="185">
        <v>6</v>
      </c>
      <c r="K327" s="185">
        <v>7</v>
      </c>
      <c r="L327" s="185">
        <v>8</v>
      </c>
      <c r="M327" s="185">
        <v>9</v>
      </c>
      <c r="N327" s="357">
        <v>10</v>
      </c>
      <c r="O327" s="185">
        <v>11</v>
      </c>
      <c r="P327" s="185">
        <v>12</v>
      </c>
      <c r="Q327" s="185">
        <v>13</v>
      </c>
      <c r="R327" s="185">
        <v>14</v>
      </c>
      <c r="S327" s="185">
        <v>15</v>
      </c>
      <c r="T327" s="185">
        <v>16</v>
      </c>
      <c r="U327" s="185">
        <v>17</v>
      </c>
      <c r="V327" s="357">
        <v>18</v>
      </c>
      <c r="W327" s="185">
        <v>19</v>
      </c>
      <c r="X327" s="185">
        <v>20</v>
      </c>
      <c r="Y327" s="415">
        <v>21</v>
      </c>
      <c r="Z327" s="185">
        <v>22</v>
      </c>
      <c r="AA327" s="185">
        <v>23</v>
      </c>
      <c r="AB327" s="186">
        <v>24</v>
      </c>
      <c r="AC327" s="187"/>
      <c r="AD327" s="187"/>
      <c r="AE327" s="187"/>
      <c r="AF327" s="295"/>
      <c r="AG327" s="295"/>
      <c r="AH327" s="295"/>
      <c r="AI327" s="295"/>
      <c r="AJ327" s="295"/>
      <c r="AK327" s="295"/>
      <c r="AL327" s="295"/>
      <c r="AM327" s="295"/>
      <c r="AN327" s="295"/>
      <c r="AO327" s="295"/>
      <c r="AP327" s="295"/>
      <c r="AQ327" s="295"/>
      <c r="AR327" s="295"/>
      <c r="AS327" s="295"/>
      <c r="AT327" s="295"/>
      <c r="AU327" s="295"/>
      <c r="AV327" s="295"/>
      <c r="AW327" s="295"/>
      <c r="AX327" s="295"/>
      <c r="AY327" s="295"/>
      <c r="AZ327" s="295"/>
      <c r="BA327" s="295"/>
      <c r="BB327" s="295"/>
      <c r="BC327" s="295"/>
      <c r="BD327" s="295"/>
    </row>
    <row r="328" spans="1:132" s="1" customFormat="1" ht="10.5" customHeight="1">
      <c r="A328" s="391" t="s">
        <v>35</v>
      </c>
      <c r="B328" s="48"/>
      <c r="C328" s="853" t="s">
        <v>136</v>
      </c>
      <c r="D328" s="48" t="s">
        <v>39</v>
      </c>
      <c r="E328" s="48">
        <v>10.3</v>
      </c>
      <c r="F328" s="48">
        <v>10.3</v>
      </c>
      <c r="G328" s="48">
        <v>10.199999999999999</v>
      </c>
      <c r="H328" s="327">
        <v>10.3</v>
      </c>
      <c r="I328" s="48">
        <v>10.199999999999999</v>
      </c>
      <c r="J328" s="48">
        <v>10.3</v>
      </c>
      <c r="K328" s="48">
        <v>10.3</v>
      </c>
      <c r="L328" s="48">
        <v>10.199999999999999</v>
      </c>
      <c r="M328" s="48">
        <v>10.199999999999999</v>
      </c>
      <c r="N328" s="327">
        <v>10.199999999999999</v>
      </c>
      <c r="O328" s="48">
        <v>10.3</v>
      </c>
      <c r="P328" s="48">
        <v>10.199999999999999</v>
      </c>
      <c r="Q328" s="48">
        <v>10.3</v>
      </c>
      <c r="R328" s="48">
        <v>10.199999999999999</v>
      </c>
      <c r="S328" s="48">
        <v>10.199999999999999</v>
      </c>
      <c r="T328" s="48">
        <v>10.199999999999999</v>
      </c>
      <c r="U328" s="48">
        <v>10.199999999999999</v>
      </c>
      <c r="V328" s="327">
        <v>10.199999999999999</v>
      </c>
      <c r="W328" s="48">
        <v>10.199999999999999</v>
      </c>
      <c r="X328" s="48">
        <v>10.199999999999999</v>
      </c>
      <c r="Y328" s="853">
        <v>10.1</v>
      </c>
      <c r="Z328" s="48">
        <v>10.199999999999999</v>
      </c>
      <c r="AA328" s="48">
        <v>10.199999999999999</v>
      </c>
      <c r="AB328" s="49">
        <v>10.199999999999999</v>
      </c>
      <c r="AC328" s="187"/>
      <c r="AD328" s="187"/>
      <c r="AE328" s="187"/>
      <c r="AF328" s="308"/>
      <c r="AG328" s="295"/>
      <c r="AH328" s="295"/>
      <c r="AI328" s="295"/>
      <c r="AJ328" s="295"/>
      <c r="AK328" s="295"/>
      <c r="AL328" s="295"/>
      <c r="AM328" s="295"/>
      <c r="AN328" s="295"/>
      <c r="AO328" s="295"/>
      <c r="AP328" s="295"/>
      <c r="AQ328" s="295"/>
      <c r="AR328" s="295"/>
      <c r="AS328" s="295"/>
      <c r="AT328" s="295"/>
      <c r="AU328" s="295"/>
      <c r="AV328" s="295"/>
      <c r="AW328" s="295"/>
      <c r="AX328" s="295"/>
      <c r="AY328" s="295"/>
      <c r="AZ328" s="295"/>
      <c r="BA328" s="295"/>
      <c r="BB328" s="295"/>
      <c r="BC328" s="295"/>
      <c r="BD328" s="295"/>
    </row>
    <row r="329" spans="1:132" s="1" customFormat="1" ht="10.5" customHeight="1" thickBot="1">
      <c r="A329" s="393" t="s">
        <v>36</v>
      </c>
      <c r="B329" s="50"/>
      <c r="C329" s="854" t="s">
        <v>136</v>
      </c>
      <c r="D329" s="50" t="s">
        <v>39</v>
      </c>
      <c r="E329" s="50">
        <v>10.3</v>
      </c>
      <c r="F329" s="50">
        <v>10.3</v>
      </c>
      <c r="G329" s="50">
        <v>10.199999999999999</v>
      </c>
      <c r="H329" s="328">
        <v>10.3</v>
      </c>
      <c r="I329" s="50">
        <v>10.3</v>
      </c>
      <c r="J329" s="50">
        <v>10.3</v>
      </c>
      <c r="K329" s="50">
        <v>10.3</v>
      </c>
      <c r="L329" s="50">
        <v>10.199999999999999</v>
      </c>
      <c r="M329" s="50">
        <v>10.3</v>
      </c>
      <c r="N329" s="328">
        <v>10.3</v>
      </c>
      <c r="O329" s="50">
        <v>10.3</v>
      </c>
      <c r="P329" s="50">
        <v>10.3</v>
      </c>
      <c r="Q329" s="50">
        <v>10.3</v>
      </c>
      <c r="R329" s="50">
        <v>10.3</v>
      </c>
      <c r="S329" s="50">
        <v>10.199999999999999</v>
      </c>
      <c r="T329" s="50">
        <v>10.199999999999999</v>
      </c>
      <c r="U329" s="50">
        <v>10.3</v>
      </c>
      <c r="V329" s="328">
        <v>10.199999999999999</v>
      </c>
      <c r="W329" s="50">
        <v>10.3</v>
      </c>
      <c r="X329" s="50">
        <v>10.3</v>
      </c>
      <c r="Y329" s="854">
        <v>10.3</v>
      </c>
      <c r="Z329" s="50">
        <v>10.3</v>
      </c>
      <c r="AA329" s="50">
        <v>10.3</v>
      </c>
      <c r="AB329" s="51">
        <v>10.3</v>
      </c>
      <c r="AC329" s="187"/>
      <c r="AD329" s="187"/>
      <c r="AE329" s="187"/>
      <c r="AF329" s="308"/>
      <c r="AG329" s="295"/>
      <c r="AH329" s="295"/>
      <c r="AI329" s="295"/>
      <c r="AJ329" s="295"/>
      <c r="AK329" s="295"/>
      <c r="AL329" s="295"/>
      <c r="AM329" s="295"/>
      <c r="AN329" s="295"/>
      <c r="AO329" s="295"/>
      <c r="AP329" s="295"/>
      <c r="AQ329" s="295"/>
      <c r="AR329" s="295"/>
      <c r="AS329" s="295"/>
      <c r="AT329" s="295"/>
      <c r="AU329" s="295"/>
      <c r="AV329" s="295"/>
      <c r="AW329" s="295"/>
      <c r="AX329" s="295"/>
      <c r="AY329" s="295"/>
      <c r="AZ329" s="295"/>
      <c r="BA329" s="295"/>
      <c r="BB329" s="295"/>
      <c r="BC329" s="295"/>
      <c r="BD329" s="295"/>
    </row>
    <row r="330" spans="1:132" s="1" customFormat="1" ht="10.5" customHeight="1">
      <c r="A330" s="1402" t="s">
        <v>11</v>
      </c>
      <c r="B330" s="1400" t="s">
        <v>196</v>
      </c>
      <c r="C330" s="165"/>
      <c r="D330" s="1266"/>
      <c r="E330" s="88"/>
      <c r="F330" s="88"/>
      <c r="G330" s="88"/>
      <c r="H330" s="337"/>
      <c r="I330" s="88"/>
      <c r="J330" s="88"/>
      <c r="K330" s="88"/>
      <c r="L330" s="88"/>
      <c r="M330" s="88"/>
      <c r="N330" s="337"/>
      <c r="O330" s="88"/>
      <c r="P330" s="88"/>
      <c r="Q330" s="88"/>
      <c r="R330" s="88"/>
      <c r="S330" s="88"/>
      <c r="T330" s="88"/>
      <c r="U330" s="88"/>
      <c r="V330" s="337"/>
      <c r="W330" s="88"/>
      <c r="X330" s="88"/>
      <c r="Y330" s="88"/>
      <c r="Z330" s="88"/>
      <c r="AA330" s="88"/>
      <c r="AB330" s="89"/>
      <c r="AC330" s="58" t="s">
        <v>125</v>
      </c>
      <c r="AD330" s="61">
        <f>AD332/AC332</f>
        <v>0</v>
      </c>
      <c r="AE330" s="69"/>
      <c r="AF330" s="294"/>
      <c r="AG330" s="299"/>
      <c r="AH330" s="299"/>
      <c r="AI330" s="299"/>
      <c r="AJ330" s="299"/>
      <c r="AK330" s="299"/>
      <c r="AL330" s="299"/>
      <c r="AM330" s="299"/>
      <c r="AN330" s="299"/>
      <c r="AO330" s="299"/>
      <c r="AP330" s="299"/>
      <c r="AQ330" s="299"/>
      <c r="AR330" s="299"/>
      <c r="AS330" s="299"/>
      <c r="AT330" s="299"/>
      <c r="AU330" s="299"/>
      <c r="AV330" s="299"/>
      <c r="AW330" s="299"/>
      <c r="AX330" s="299"/>
      <c r="AY330" s="299"/>
      <c r="AZ330" s="299"/>
      <c r="BA330" s="299"/>
      <c r="BB330" s="299"/>
      <c r="BC330" s="299"/>
      <c r="BD330" s="299"/>
    </row>
    <row r="331" spans="1:132" s="3" customFormat="1" ht="10.5" customHeight="1">
      <c r="A331" s="1403"/>
      <c r="B331" s="1401"/>
      <c r="C331" s="1154" t="s">
        <v>139</v>
      </c>
      <c r="D331" s="155" t="s">
        <v>34</v>
      </c>
      <c r="E331" s="122">
        <f>ROUND(SQRT(E332^2+E333^2)*1000/(1.73*E$328),0)</f>
        <v>9</v>
      </c>
      <c r="F331" s="122">
        <f t="shared" ref="F331:AB331" si="168">ROUND(SQRT(F332^2+F333^2)*1000/(1.73*F$328),0)</f>
        <v>9</v>
      </c>
      <c r="G331" s="122">
        <f t="shared" si="168"/>
        <v>6</v>
      </c>
      <c r="H331" s="347">
        <f t="shared" si="168"/>
        <v>6</v>
      </c>
      <c r="I331" s="122">
        <f t="shared" si="168"/>
        <v>8</v>
      </c>
      <c r="J331" s="122">
        <f>ROUND(SQRT(J332^2+J333^2)*1000/(1.73*J$328),0)</f>
        <v>8</v>
      </c>
      <c r="K331" s="122">
        <f t="shared" si="168"/>
        <v>9</v>
      </c>
      <c r="L331" s="122">
        <f>ROUND(SQRT(L332^2+L333^2)*1000/(1.73*L$328),0)</f>
        <v>9</v>
      </c>
      <c r="M331" s="122">
        <f t="shared" si="168"/>
        <v>8</v>
      </c>
      <c r="N331" s="347">
        <f t="shared" si="168"/>
        <v>8</v>
      </c>
      <c r="O331" s="122">
        <f t="shared" si="168"/>
        <v>8</v>
      </c>
      <c r="P331" s="122">
        <f t="shared" si="168"/>
        <v>8</v>
      </c>
      <c r="Q331" s="122">
        <f t="shared" si="168"/>
        <v>9</v>
      </c>
      <c r="R331" s="122">
        <f t="shared" si="168"/>
        <v>9</v>
      </c>
      <c r="S331" s="122">
        <f t="shared" si="168"/>
        <v>9</v>
      </c>
      <c r="T331" s="122">
        <f t="shared" si="168"/>
        <v>9</v>
      </c>
      <c r="U331" s="122">
        <f t="shared" si="168"/>
        <v>13</v>
      </c>
      <c r="V331" s="347">
        <f t="shared" si="168"/>
        <v>13</v>
      </c>
      <c r="W331" s="122">
        <f t="shared" si="168"/>
        <v>13</v>
      </c>
      <c r="X331" s="122">
        <f t="shared" si="168"/>
        <v>13</v>
      </c>
      <c r="Y331" s="122">
        <f t="shared" si="168"/>
        <v>12</v>
      </c>
      <c r="Z331" s="122">
        <f t="shared" si="168"/>
        <v>13</v>
      </c>
      <c r="AA331" s="122">
        <f t="shared" si="168"/>
        <v>14</v>
      </c>
      <c r="AB331" s="123">
        <f t="shared" si="168"/>
        <v>14</v>
      </c>
      <c r="AC331" s="879"/>
      <c r="AD331" s="880"/>
      <c r="AE331" s="881"/>
      <c r="AF331" s="299"/>
      <c r="AG331" s="299"/>
      <c r="AH331" s="299"/>
      <c r="AI331" s="299"/>
      <c r="AJ331" s="299"/>
      <c r="AK331" s="299"/>
      <c r="AL331" s="299"/>
      <c r="AM331" s="299"/>
      <c r="AN331" s="299"/>
      <c r="AO331" s="299"/>
      <c r="AP331" s="299"/>
      <c r="AQ331" s="299"/>
      <c r="AR331" s="299"/>
      <c r="AS331" s="299"/>
      <c r="AT331" s="299"/>
      <c r="AU331" s="299"/>
      <c r="AV331" s="299"/>
      <c r="AW331" s="299"/>
      <c r="AX331" s="299"/>
      <c r="AY331" s="299"/>
      <c r="AZ331" s="299"/>
      <c r="BA331" s="299"/>
      <c r="BB331" s="299"/>
      <c r="BC331" s="299"/>
      <c r="BD331" s="299"/>
      <c r="BE331" s="1029"/>
      <c r="BF331" s="1029"/>
      <c r="BG331" s="1029"/>
      <c r="BH331" s="1029"/>
      <c r="BI331" s="1029"/>
      <c r="BJ331" s="1029"/>
      <c r="BK331" s="1029"/>
      <c r="BL331" s="1029"/>
      <c r="BM331" s="1029"/>
      <c r="BN331" s="1029"/>
      <c r="BO331" s="1029"/>
      <c r="BP331" s="1029"/>
      <c r="BQ331" s="1029"/>
      <c r="BR331" s="1029"/>
      <c r="BS331" s="1029"/>
      <c r="BT331" s="1029"/>
      <c r="BU331" s="1029"/>
      <c r="BV331" s="1029"/>
      <c r="BW331" s="1029"/>
      <c r="BX331" s="1029"/>
      <c r="BY331" s="1029"/>
      <c r="BZ331" s="1029"/>
      <c r="CA331" s="1029"/>
      <c r="CB331" s="1029"/>
      <c r="CC331" s="7"/>
      <c r="CD331" s="7"/>
      <c r="CE331" s="7"/>
      <c r="CF331" s="7"/>
      <c r="CG331" s="7"/>
      <c r="CH331" s="7"/>
      <c r="CI331" s="7"/>
      <c r="CJ331" s="7"/>
      <c r="CK331" s="7"/>
      <c r="CL331" s="7"/>
      <c r="CM331" s="7"/>
      <c r="CN331" s="7"/>
      <c r="CO331" s="7"/>
      <c r="CP331" s="7"/>
      <c r="CQ331" s="7"/>
      <c r="CR331" s="7"/>
      <c r="CS331" s="7"/>
      <c r="CT331" s="7"/>
      <c r="CU331" s="7"/>
      <c r="CV331" s="7"/>
      <c r="CW331" s="7"/>
      <c r="CX331" s="7"/>
      <c r="CY331" s="7"/>
      <c r="CZ331" s="7"/>
      <c r="DA331" s="7"/>
      <c r="DB331" s="7"/>
      <c r="DC331" s="7"/>
      <c r="DD331" s="7"/>
      <c r="DE331" s="7"/>
      <c r="DF331" s="7"/>
      <c r="DG331" s="7"/>
      <c r="DH331" s="7"/>
      <c r="DI331" s="7"/>
      <c r="DJ331" s="7"/>
      <c r="DK331" s="7"/>
      <c r="DL331" s="7"/>
      <c r="DM331" s="7"/>
      <c r="DN331" s="7"/>
      <c r="DO331" s="7"/>
      <c r="DP331" s="7"/>
      <c r="DQ331" s="7"/>
      <c r="DR331" s="7"/>
      <c r="DS331" s="7"/>
      <c r="DT331" s="7"/>
      <c r="DU331" s="7"/>
      <c r="DV331" s="7"/>
      <c r="DW331" s="7"/>
      <c r="DX331" s="7"/>
      <c r="DY331" s="7"/>
      <c r="DZ331" s="7"/>
      <c r="EA331" s="7"/>
      <c r="EB331" s="7"/>
    </row>
    <row r="332" spans="1:132" s="1" customFormat="1" ht="10.5" customHeight="1">
      <c r="A332" s="1609"/>
      <c r="B332" s="1611"/>
      <c r="C332" s="1154" t="s">
        <v>137</v>
      </c>
      <c r="D332" s="155" t="s">
        <v>126</v>
      </c>
      <c r="E332" s="59">
        <f>(AG332-AF332)*$AE332</f>
        <v>0.15200000000004366</v>
      </c>
      <c r="F332" s="59">
        <f t="shared" ref="F332:AB332" si="169">(AH332-AG332)*$AE332</f>
        <v>0.16799999999966531</v>
      </c>
      <c r="G332" s="59">
        <f t="shared" si="169"/>
        <v>0.11200000000098953</v>
      </c>
      <c r="H332" s="330">
        <f t="shared" si="169"/>
        <v>0.10399999999935972</v>
      </c>
      <c r="I332" s="59">
        <f t="shared" si="169"/>
        <v>0.13600000000042201</v>
      </c>
      <c r="J332" s="59">
        <f t="shared" si="169"/>
        <v>0.13600000000042201</v>
      </c>
      <c r="K332" s="59">
        <f t="shared" si="169"/>
        <v>0.15200000000004366</v>
      </c>
      <c r="L332" s="59">
        <f t="shared" si="169"/>
        <v>0.15200000000004366</v>
      </c>
      <c r="M332" s="59">
        <f t="shared" si="169"/>
        <v>0.13600000000042201</v>
      </c>
      <c r="N332" s="330">
        <f t="shared" si="169"/>
        <v>0.14399999999841384</v>
      </c>
      <c r="O332" s="59">
        <f t="shared" si="169"/>
        <v>0.13600000000042201</v>
      </c>
      <c r="P332" s="59">
        <f t="shared" si="169"/>
        <v>0.14400000000023283</v>
      </c>
      <c r="Q332" s="59">
        <f t="shared" si="169"/>
        <v>0.15999999999985448</v>
      </c>
      <c r="R332" s="59">
        <f t="shared" si="169"/>
        <v>0.15999999999985448</v>
      </c>
      <c r="S332" s="59">
        <f t="shared" si="169"/>
        <v>0.15200000000004366</v>
      </c>
      <c r="T332" s="59">
        <f t="shared" si="169"/>
        <v>0.15200000000004366</v>
      </c>
      <c r="U332" s="59">
        <f t="shared" si="169"/>
        <v>0.2319999999999709</v>
      </c>
      <c r="V332" s="330">
        <f t="shared" si="169"/>
        <v>0.22400000000016007</v>
      </c>
      <c r="W332" s="59">
        <f t="shared" si="169"/>
        <v>0.2319999999999709</v>
      </c>
      <c r="X332" s="59">
        <f t="shared" si="169"/>
        <v>0.2319999999999709</v>
      </c>
      <c r="Y332" s="59">
        <f t="shared" si="169"/>
        <v>0.21600000000034925</v>
      </c>
      <c r="Z332" s="59">
        <f t="shared" si="169"/>
        <v>0.22400000000016007</v>
      </c>
      <c r="AA332" s="59">
        <f t="shared" si="169"/>
        <v>0.23999999999978172</v>
      </c>
      <c r="AB332" s="60">
        <f t="shared" si="169"/>
        <v>0.24799999999959255</v>
      </c>
      <c r="AC332" s="58">
        <f>(BD332-AF332)*AE332</f>
        <v>4.1440000000002328</v>
      </c>
      <c r="AD332" s="61">
        <f>(BD333-AF333)*AE332</f>
        <v>0</v>
      </c>
      <c r="AE332" s="69">
        <v>8</v>
      </c>
      <c r="AF332" s="300">
        <v>2022.6089999999999</v>
      </c>
      <c r="AG332" s="300">
        <v>2022.6279999999999</v>
      </c>
      <c r="AH332" s="300">
        <v>2022.6489999999999</v>
      </c>
      <c r="AI332" s="300">
        <v>2022.663</v>
      </c>
      <c r="AJ332" s="300">
        <v>2022.6759999999999</v>
      </c>
      <c r="AK332" s="300">
        <v>2022.693</v>
      </c>
      <c r="AL332" s="300">
        <v>2022.71</v>
      </c>
      <c r="AM332" s="300">
        <v>2022.729</v>
      </c>
      <c r="AN332" s="300">
        <v>2022.748</v>
      </c>
      <c r="AO332" s="300">
        <v>2022.7650000000001</v>
      </c>
      <c r="AP332" s="300">
        <v>2022.7829999999999</v>
      </c>
      <c r="AQ332" s="300">
        <v>2022.8</v>
      </c>
      <c r="AR332" s="300">
        <v>2022.818</v>
      </c>
      <c r="AS332" s="300">
        <v>2022.838</v>
      </c>
      <c r="AT332" s="300">
        <v>2022.8579999999999</v>
      </c>
      <c r="AU332" s="300">
        <v>2022.877</v>
      </c>
      <c r="AV332" s="300">
        <v>2022.896</v>
      </c>
      <c r="AW332" s="300">
        <v>2022.925</v>
      </c>
      <c r="AX332" s="300">
        <v>2022.953</v>
      </c>
      <c r="AY332" s="300">
        <v>2022.982</v>
      </c>
      <c r="AZ332" s="300">
        <v>2023.011</v>
      </c>
      <c r="BA332" s="300">
        <v>2023.038</v>
      </c>
      <c r="BB332" s="300">
        <v>2023.066</v>
      </c>
      <c r="BC332" s="300">
        <v>2023.096</v>
      </c>
      <c r="BD332" s="300">
        <v>2023.127</v>
      </c>
    </row>
    <row r="333" spans="1:132" s="1" customFormat="1" ht="10.5" customHeight="1">
      <c r="A333" s="1609"/>
      <c r="B333" s="1611"/>
      <c r="C333" s="1154" t="s">
        <v>137</v>
      </c>
      <c r="D333" s="155" t="s">
        <v>127</v>
      </c>
      <c r="E333" s="59">
        <f>(AG333-AF333)*$AE332</f>
        <v>0</v>
      </c>
      <c r="F333" s="59">
        <f t="shared" ref="F333:AB333" si="170">(AH333-AG333)*$AE332</f>
        <v>0</v>
      </c>
      <c r="G333" s="59">
        <f t="shared" si="170"/>
        <v>0</v>
      </c>
      <c r="H333" s="330">
        <f t="shared" si="170"/>
        <v>0</v>
      </c>
      <c r="I333" s="59">
        <f t="shared" si="170"/>
        <v>0</v>
      </c>
      <c r="J333" s="59">
        <f t="shared" si="170"/>
        <v>0</v>
      </c>
      <c r="K333" s="59">
        <f t="shared" si="170"/>
        <v>0</v>
      </c>
      <c r="L333" s="59">
        <f t="shared" si="170"/>
        <v>0</v>
      </c>
      <c r="M333" s="59">
        <f t="shared" si="170"/>
        <v>0</v>
      </c>
      <c r="N333" s="330">
        <f t="shared" si="170"/>
        <v>0</v>
      </c>
      <c r="O333" s="59">
        <f t="shared" si="170"/>
        <v>0</v>
      </c>
      <c r="P333" s="59">
        <f t="shared" si="170"/>
        <v>0</v>
      </c>
      <c r="Q333" s="59">
        <f t="shared" si="170"/>
        <v>0</v>
      </c>
      <c r="R333" s="59">
        <f t="shared" si="170"/>
        <v>0</v>
      </c>
      <c r="S333" s="59">
        <f t="shared" si="170"/>
        <v>0</v>
      </c>
      <c r="T333" s="59">
        <f t="shared" si="170"/>
        <v>0</v>
      </c>
      <c r="U333" s="59">
        <f t="shared" si="170"/>
        <v>0</v>
      </c>
      <c r="V333" s="330">
        <f t="shared" si="170"/>
        <v>0</v>
      </c>
      <c r="W333" s="59">
        <f t="shared" si="170"/>
        <v>0</v>
      </c>
      <c r="X333" s="59">
        <f t="shared" si="170"/>
        <v>0</v>
      </c>
      <c r="Y333" s="59">
        <f t="shared" si="170"/>
        <v>0</v>
      </c>
      <c r="Z333" s="59">
        <f t="shared" si="170"/>
        <v>0</v>
      </c>
      <c r="AA333" s="59">
        <f t="shared" si="170"/>
        <v>0</v>
      </c>
      <c r="AB333" s="60">
        <f t="shared" si="170"/>
        <v>0</v>
      </c>
      <c r="AC333" s="58"/>
      <c r="AD333" s="61"/>
      <c r="AE333" s="69"/>
      <c r="AF333" s="300">
        <v>229.886</v>
      </c>
      <c r="AG333" s="300">
        <v>229.886</v>
      </c>
      <c r="AH333" s="300">
        <v>229.886</v>
      </c>
      <c r="AI333" s="300">
        <v>229.886</v>
      </c>
      <c r="AJ333" s="300">
        <v>229.886</v>
      </c>
      <c r="AK333" s="300">
        <v>229.886</v>
      </c>
      <c r="AL333" s="300">
        <v>229.886</v>
      </c>
      <c r="AM333" s="300">
        <v>229.886</v>
      </c>
      <c r="AN333" s="300">
        <v>229.886</v>
      </c>
      <c r="AO333" s="300">
        <v>229.886</v>
      </c>
      <c r="AP333" s="300">
        <v>229.886</v>
      </c>
      <c r="AQ333" s="300">
        <v>229.886</v>
      </c>
      <c r="AR333" s="300">
        <v>229.886</v>
      </c>
      <c r="AS333" s="300">
        <v>229.886</v>
      </c>
      <c r="AT333" s="300">
        <v>229.886</v>
      </c>
      <c r="AU333" s="300">
        <v>229.886</v>
      </c>
      <c r="AV333" s="300">
        <v>229.886</v>
      </c>
      <c r="AW333" s="300">
        <v>229.886</v>
      </c>
      <c r="AX333" s="300">
        <v>229.886</v>
      </c>
      <c r="AY333" s="300">
        <v>229.886</v>
      </c>
      <c r="AZ333" s="300">
        <v>229.886</v>
      </c>
      <c r="BA333" s="300">
        <v>229.886</v>
      </c>
      <c r="BB333" s="300">
        <v>229.886</v>
      </c>
      <c r="BC333" s="300">
        <v>229.886</v>
      </c>
      <c r="BD333" s="300">
        <v>229.886</v>
      </c>
      <c r="BE333" s="300">
        <v>258.46600000000001</v>
      </c>
      <c r="BF333" s="300">
        <v>258.47899999999998</v>
      </c>
      <c r="BG333" s="300">
        <v>258.483</v>
      </c>
      <c r="BH333" s="300">
        <v>258.49799999999999</v>
      </c>
      <c r="BI333" s="300">
        <v>258.50799999999998</v>
      </c>
      <c r="BJ333" s="300">
        <v>258.51900000000001</v>
      </c>
      <c r="BK333" s="300">
        <v>258.529</v>
      </c>
      <c r="BL333" s="300">
        <v>258.53899999999999</v>
      </c>
      <c r="BM333" s="300">
        <v>258.548</v>
      </c>
      <c r="BN333" s="300">
        <v>258.55500000000001</v>
      </c>
      <c r="BO333" s="300">
        <v>258.56400000000002</v>
      </c>
      <c r="BP333" s="300">
        <v>258.572</v>
      </c>
      <c r="BQ333" s="300">
        <v>258.58</v>
      </c>
      <c r="BR333" s="300">
        <v>258.589</v>
      </c>
      <c r="BS333" s="300">
        <v>258.59699999999998</v>
      </c>
      <c r="BT333" s="300">
        <v>258.61500000000001</v>
      </c>
      <c r="BU333" s="300">
        <v>258.62299999999999</v>
      </c>
      <c r="BV333" s="300">
        <v>258.62700000000001</v>
      </c>
      <c r="BW333" s="300">
        <v>258.63</v>
      </c>
      <c r="BX333" s="300">
        <v>258.64</v>
      </c>
      <c r="BY333" s="300">
        <v>258.64499999999998</v>
      </c>
      <c r="BZ333" s="300">
        <v>258.66300000000001</v>
      </c>
      <c r="CA333" s="300">
        <v>258.68099999999998</v>
      </c>
      <c r="CB333" s="300">
        <v>258.68799999999999</v>
      </c>
      <c r="CC333" s="300">
        <v>258.69299999999998</v>
      </c>
    </row>
    <row r="334" spans="1:132" s="1" customFormat="1" ht="10.5" customHeight="1" thickBot="1">
      <c r="A334" s="1610"/>
      <c r="B334" s="1612"/>
      <c r="C334" s="917"/>
      <c r="D334" s="271" t="s">
        <v>42</v>
      </c>
      <c r="E334" s="63">
        <f t="shared" ref="E334:AB334" si="171">E333/E332</f>
        <v>0</v>
      </c>
      <c r="F334" s="63">
        <f t="shared" si="171"/>
        <v>0</v>
      </c>
      <c r="G334" s="63">
        <f t="shared" si="171"/>
        <v>0</v>
      </c>
      <c r="H334" s="331">
        <f t="shared" si="171"/>
        <v>0</v>
      </c>
      <c r="I334" s="63">
        <f t="shared" si="171"/>
        <v>0</v>
      </c>
      <c r="J334" s="63">
        <f t="shared" si="171"/>
        <v>0</v>
      </c>
      <c r="K334" s="63">
        <f t="shared" si="171"/>
        <v>0</v>
      </c>
      <c r="L334" s="63">
        <f t="shared" si="171"/>
        <v>0</v>
      </c>
      <c r="M334" s="63">
        <f t="shared" si="171"/>
        <v>0</v>
      </c>
      <c r="N334" s="331">
        <f t="shared" si="171"/>
        <v>0</v>
      </c>
      <c r="O334" s="63">
        <f t="shared" si="171"/>
        <v>0</v>
      </c>
      <c r="P334" s="63">
        <f t="shared" si="171"/>
        <v>0</v>
      </c>
      <c r="Q334" s="63">
        <f t="shared" si="171"/>
        <v>0</v>
      </c>
      <c r="R334" s="63">
        <f t="shared" si="171"/>
        <v>0</v>
      </c>
      <c r="S334" s="63">
        <f t="shared" si="171"/>
        <v>0</v>
      </c>
      <c r="T334" s="63">
        <f t="shared" si="171"/>
        <v>0</v>
      </c>
      <c r="U334" s="63">
        <f t="shared" si="171"/>
        <v>0</v>
      </c>
      <c r="V334" s="331">
        <f t="shared" si="171"/>
        <v>0</v>
      </c>
      <c r="W334" s="63">
        <f t="shared" si="171"/>
        <v>0</v>
      </c>
      <c r="X334" s="63">
        <f t="shared" si="171"/>
        <v>0</v>
      </c>
      <c r="Y334" s="63">
        <f t="shared" si="171"/>
        <v>0</v>
      </c>
      <c r="Z334" s="63">
        <f t="shared" si="171"/>
        <v>0</v>
      </c>
      <c r="AA334" s="63">
        <f t="shared" si="171"/>
        <v>0</v>
      </c>
      <c r="AB334" s="64">
        <f t="shared" si="171"/>
        <v>0</v>
      </c>
      <c r="AC334" s="58"/>
      <c r="AD334" s="61"/>
      <c r="AE334" s="69"/>
      <c r="AF334" s="295"/>
      <c r="AG334" s="295"/>
      <c r="AH334" s="295"/>
      <c r="AI334" s="295"/>
      <c r="AJ334" s="295"/>
      <c r="AK334" s="295"/>
      <c r="AL334" s="295"/>
      <c r="AM334" s="295"/>
      <c r="AN334" s="295"/>
      <c r="AO334" s="295"/>
      <c r="AP334" s="295"/>
      <c r="AQ334" s="295"/>
      <c r="AR334" s="295"/>
      <c r="AS334" s="295"/>
      <c r="AT334" s="295"/>
      <c r="AU334" s="295"/>
      <c r="AV334" s="295"/>
      <c r="AW334" s="295"/>
      <c r="AX334" s="295"/>
      <c r="AY334" s="295"/>
      <c r="AZ334" s="295"/>
      <c r="BA334" s="295"/>
      <c r="BB334" s="295"/>
      <c r="BC334" s="295"/>
      <c r="BD334" s="295"/>
    </row>
    <row r="335" spans="1:132" s="1" customFormat="1" ht="10.5" customHeight="1">
      <c r="A335" s="1402" t="s">
        <v>74</v>
      </c>
      <c r="B335" s="1400" t="s">
        <v>203</v>
      </c>
      <c r="C335" s="165"/>
      <c r="D335" s="1266"/>
      <c r="E335" s="88"/>
      <c r="F335" s="88"/>
      <c r="G335" s="88"/>
      <c r="H335" s="337"/>
      <c r="I335" s="88"/>
      <c r="J335" s="88"/>
      <c r="K335" s="88"/>
      <c r="L335" s="88"/>
      <c r="M335" s="88"/>
      <c r="N335" s="337"/>
      <c r="O335" s="88"/>
      <c r="P335" s="88"/>
      <c r="Q335" s="88"/>
      <c r="R335" s="88"/>
      <c r="S335" s="88"/>
      <c r="T335" s="88"/>
      <c r="U335" s="88"/>
      <c r="V335" s="337"/>
      <c r="W335" s="88"/>
      <c r="X335" s="88"/>
      <c r="Y335" s="88"/>
      <c r="Z335" s="88"/>
      <c r="AA335" s="88"/>
      <c r="AB335" s="89"/>
      <c r="AC335" s="58" t="s">
        <v>125</v>
      </c>
      <c r="AD335" s="61">
        <f>AD337/AC337</f>
        <v>0.10437418796014072</v>
      </c>
      <c r="AE335" s="69"/>
      <c r="AF335" s="294"/>
      <c r="AG335" s="299"/>
      <c r="AH335" s="299"/>
      <c r="AI335" s="299"/>
      <c r="AJ335" s="299"/>
      <c r="AK335" s="299"/>
      <c r="AL335" s="299"/>
      <c r="AM335" s="299"/>
      <c r="AN335" s="299"/>
      <c r="AO335" s="299"/>
      <c r="AP335" s="299"/>
      <c r="AQ335" s="299"/>
      <c r="AR335" s="299"/>
      <c r="AS335" s="299"/>
      <c r="AT335" s="299"/>
      <c r="AU335" s="299"/>
      <c r="AV335" s="299"/>
      <c r="AW335" s="299"/>
      <c r="AX335" s="299"/>
      <c r="AY335" s="299"/>
      <c r="AZ335" s="299"/>
      <c r="BA335" s="299"/>
      <c r="BB335" s="299"/>
      <c r="BC335" s="299"/>
      <c r="BD335" s="299"/>
    </row>
    <row r="336" spans="1:132" s="3" customFormat="1" ht="10.5" customHeight="1">
      <c r="A336" s="1403"/>
      <c r="B336" s="1401"/>
      <c r="C336" s="1154" t="s">
        <v>139</v>
      </c>
      <c r="D336" s="155" t="s">
        <v>34</v>
      </c>
      <c r="E336" s="122">
        <f>ROUND(SQRT(E337^2+E338^2)*1000/(1.73*E$329),0)</f>
        <v>29</v>
      </c>
      <c r="F336" s="122">
        <f t="shared" ref="F336:AB336" si="172">ROUND(SQRT(F337^2+F338^2)*1000/(1.73*F$329),0)</f>
        <v>29</v>
      </c>
      <c r="G336" s="122">
        <f t="shared" si="172"/>
        <v>28</v>
      </c>
      <c r="H336" s="347">
        <f t="shared" si="172"/>
        <v>28</v>
      </c>
      <c r="I336" s="122">
        <f t="shared" si="172"/>
        <v>32</v>
      </c>
      <c r="J336" s="122">
        <f>ROUND(SQRT(J337^2+J338^2)*1000/(1.73*J$329),0)</f>
        <v>33</v>
      </c>
      <c r="K336" s="122">
        <f t="shared" si="172"/>
        <v>39</v>
      </c>
      <c r="L336" s="122">
        <f t="shared" si="172"/>
        <v>43</v>
      </c>
      <c r="M336" s="122">
        <f t="shared" si="172"/>
        <v>39</v>
      </c>
      <c r="N336" s="347">
        <f t="shared" si="172"/>
        <v>43</v>
      </c>
      <c r="O336" s="122">
        <f t="shared" si="172"/>
        <v>39</v>
      </c>
      <c r="P336" s="122">
        <f t="shared" si="172"/>
        <v>42</v>
      </c>
      <c r="Q336" s="122">
        <f t="shared" si="172"/>
        <v>45</v>
      </c>
      <c r="R336" s="122">
        <f t="shared" si="172"/>
        <v>50</v>
      </c>
      <c r="S336" s="122">
        <f t="shared" si="172"/>
        <v>46</v>
      </c>
      <c r="T336" s="122">
        <f t="shared" si="172"/>
        <v>47</v>
      </c>
      <c r="U336" s="122">
        <f t="shared" si="172"/>
        <v>45</v>
      </c>
      <c r="V336" s="347">
        <f t="shared" si="172"/>
        <v>74</v>
      </c>
      <c r="W336" s="122">
        <f t="shared" si="172"/>
        <v>59</v>
      </c>
      <c r="X336" s="122">
        <f t="shared" si="172"/>
        <v>56</v>
      </c>
      <c r="Y336" s="122">
        <f t="shared" si="172"/>
        <v>55</v>
      </c>
      <c r="Z336" s="122">
        <f t="shared" si="172"/>
        <v>51</v>
      </c>
      <c r="AA336" s="122">
        <f t="shared" si="172"/>
        <v>56</v>
      </c>
      <c r="AB336" s="123">
        <f t="shared" si="172"/>
        <v>36</v>
      </c>
      <c r="AC336" s="879"/>
      <c r="AD336" s="880"/>
      <c r="AE336" s="881"/>
      <c r="AF336" s="299"/>
      <c r="AG336" s="299"/>
      <c r="AH336" s="299"/>
      <c r="AI336" s="299"/>
      <c r="AJ336" s="299"/>
      <c r="AK336" s="299"/>
      <c r="AL336" s="299"/>
      <c r="AM336" s="299"/>
      <c r="AN336" s="299"/>
      <c r="AO336" s="299"/>
      <c r="AP336" s="299"/>
      <c r="AQ336" s="299"/>
      <c r="AR336" s="299"/>
      <c r="AS336" s="299"/>
      <c r="AT336" s="299"/>
      <c r="AU336" s="299"/>
      <c r="AV336" s="299"/>
      <c r="AW336" s="299"/>
      <c r="AX336" s="299"/>
      <c r="AY336" s="299"/>
      <c r="AZ336" s="299"/>
      <c r="BA336" s="299"/>
      <c r="BB336" s="299"/>
      <c r="BC336" s="299"/>
      <c r="BD336" s="299"/>
      <c r="BE336" s="1029"/>
      <c r="BF336" s="1029"/>
      <c r="BG336" s="1029"/>
      <c r="BH336" s="1029"/>
      <c r="BI336" s="1029"/>
      <c r="BJ336" s="1029"/>
      <c r="BK336" s="1029"/>
      <c r="BL336" s="1029"/>
      <c r="BM336" s="1029"/>
      <c r="BN336" s="1029"/>
      <c r="BO336" s="1029"/>
      <c r="BP336" s="1029"/>
      <c r="BQ336" s="1029"/>
      <c r="BR336" s="1029"/>
      <c r="BS336" s="1029"/>
      <c r="BT336" s="1029"/>
      <c r="BU336" s="1029"/>
      <c r="BV336" s="1029"/>
      <c r="BW336" s="1029"/>
      <c r="BX336" s="1029"/>
      <c r="BY336" s="1029"/>
      <c r="BZ336" s="1029"/>
      <c r="CA336" s="1029"/>
      <c r="CB336" s="1029"/>
      <c r="CC336" s="7"/>
      <c r="CD336" s="7"/>
      <c r="CE336" s="7"/>
      <c r="CF336" s="7"/>
      <c r="CG336" s="7"/>
      <c r="CH336" s="7"/>
      <c r="CI336" s="7"/>
      <c r="CJ336" s="7"/>
      <c r="CK336" s="7"/>
      <c r="CL336" s="7"/>
      <c r="CM336" s="7"/>
      <c r="CN336" s="7"/>
      <c r="CO336" s="7"/>
      <c r="CP336" s="7"/>
      <c r="CQ336" s="7"/>
      <c r="CR336" s="7"/>
      <c r="CS336" s="7"/>
      <c r="CT336" s="7"/>
      <c r="CU336" s="7"/>
      <c r="CV336" s="7"/>
      <c r="CW336" s="7"/>
      <c r="CX336" s="7"/>
      <c r="CY336" s="7"/>
      <c r="CZ336" s="7"/>
      <c r="DA336" s="7"/>
      <c r="DB336" s="7"/>
      <c r="DC336" s="7"/>
      <c r="DD336" s="7"/>
      <c r="DE336" s="7"/>
      <c r="DF336" s="7"/>
      <c r="DG336" s="7"/>
      <c r="DH336" s="7"/>
      <c r="DI336" s="7"/>
      <c r="DJ336" s="7"/>
      <c r="DK336" s="7"/>
      <c r="DL336" s="7"/>
      <c r="DM336" s="7"/>
      <c r="DN336" s="7"/>
      <c r="DO336" s="7"/>
      <c r="DP336" s="7"/>
      <c r="DQ336" s="7"/>
      <c r="DR336" s="7"/>
      <c r="DS336" s="7"/>
      <c r="DT336" s="7"/>
      <c r="DU336" s="7"/>
      <c r="DV336" s="7"/>
      <c r="DW336" s="7"/>
      <c r="DX336" s="7"/>
      <c r="DY336" s="7"/>
      <c r="DZ336" s="7"/>
      <c r="EA336" s="7"/>
      <c r="EB336" s="7"/>
    </row>
    <row r="337" spans="1:132" s="1" customFormat="1" ht="10.5" customHeight="1">
      <c r="A337" s="1609"/>
      <c r="B337" s="1611"/>
      <c r="C337" s="1154" t="s">
        <v>137</v>
      </c>
      <c r="D337" s="155" t="s">
        <v>126</v>
      </c>
      <c r="E337" s="59">
        <f>(AG337-AF337)*$AE337</f>
        <v>0.51200000000244472</v>
      </c>
      <c r="F337" s="59">
        <f t="shared" ref="F337:AB337" si="173">(AH337-AG337)*$AE337</f>
        <v>0.51999999999679858</v>
      </c>
      <c r="G337" s="59">
        <f t="shared" si="173"/>
        <v>0.49599999999918509</v>
      </c>
      <c r="H337" s="330">
        <f t="shared" si="173"/>
        <v>0.49600000000646105</v>
      </c>
      <c r="I337" s="59">
        <f t="shared" si="173"/>
        <v>0.57599999999365536</v>
      </c>
      <c r="J337" s="59">
        <f t="shared" si="173"/>
        <v>0.58400000000256114</v>
      </c>
      <c r="K337" s="59">
        <f t="shared" si="173"/>
        <v>0.69600000000355067</v>
      </c>
      <c r="L337" s="59">
        <f t="shared" si="173"/>
        <v>0.75200000000040745</v>
      </c>
      <c r="M337" s="59">
        <f t="shared" si="173"/>
        <v>0.6879999999946449</v>
      </c>
      <c r="N337" s="330">
        <f t="shared" si="173"/>
        <v>0.76000000000203727</v>
      </c>
      <c r="O337" s="59">
        <f t="shared" si="173"/>
        <v>0.69600000000355067</v>
      </c>
      <c r="P337" s="59">
        <f t="shared" si="173"/>
        <v>0.7519999999931315</v>
      </c>
      <c r="Q337" s="59">
        <f t="shared" si="173"/>
        <v>0.80000000000291038</v>
      </c>
      <c r="R337" s="59">
        <f t="shared" si="173"/>
        <v>0.87999999999738066</v>
      </c>
      <c r="S337" s="59">
        <f t="shared" si="173"/>
        <v>0.8080000000045402</v>
      </c>
      <c r="T337" s="59">
        <f t="shared" si="173"/>
        <v>0.81599999999889405</v>
      </c>
      <c r="U337" s="59">
        <f t="shared" si="173"/>
        <v>0.79200000000128057</v>
      </c>
      <c r="V337" s="330">
        <f t="shared" si="173"/>
        <v>1.2959999999948195</v>
      </c>
      <c r="W337" s="59">
        <f t="shared" si="173"/>
        <v>1.0480000000025029</v>
      </c>
      <c r="X337" s="59">
        <f t="shared" si="173"/>
        <v>1</v>
      </c>
      <c r="Y337" s="59">
        <f t="shared" si="173"/>
        <v>0.98400000000401633</v>
      </c>
      <c r="Z337" s="59">
        <f t="shared" si="173"/>
        <v>0.89599999999336433</v>
      </c>
      <c r="AA337" s="59">
        <f t="shared" si="173"/>
        <v>0.99200000000564614</v>
      </c>
      <c r="AB337" s="60">
        <f t="shared" si="173"/>
        <v>0.63199999999778811</v>
      </c>
      <c r="AC337" s="58">
        <f>(BD337-AF337)*AE337</f>
        <v>18.472000000001572</v>
      </c>
      <c r="AD337" s="61">
        <f>(BD338-AF338)*AE337</f>
        <v>1.9279999999998836</v>
      </c>
      <c r="AE337" s="69">
        <v>8</v>
      </c>
      <c r="AF337" s="300">
        <v>5814.3649999999998</v>
      </c>
      <c r="AG337" s="300">
        <v>5814.4290000000001</v>
      </c>
      <c r="AH337" s="300">
        <v>5814.4939999999997</v>
      </c>
      <c r="AI337" s="300">
        <v>5814.5559999999996</v>
      </c>
      <c r="AJ337" s="300">
        <v>5814.6180000000004</v>
      </c>
      <c r="AK337" s="300">
        <v>5814.69</v>
      </c>
      <c r="AL337" s="300">
        <v>5814.7629999999999</v>
      </c>
      <c r="AM337" s="300">
        <v>5814.85</v>
      </c>
      <c r="AN337" s="300">
        <v>5814.9440000000004</v>
      </c>
      <c r="AO337" s="300">
        <v>5815.03</v>
      </c>
      <c r="AP337" s="300">
        <v>5815.125</v>
      </c>
      <c r="AQ337" s="300">
        <v>5815.2120000000004</v>
      </c>
      <c r="AR337" s="300">
        <v>5815.3059999999996</v>
      </c>
      <c r="AS337" s="300">
        <v>5815.4059999999999</v>
      </c>
      <c r="AT337" s="300">
        <v>5815.5159999999996</v>
      </c>
      <c r="AU337" s="300">
        <v>5815.6170000000002</v>
      </c>
      <c r="AV337" s="300">
        <v>5815.7190000000001</v>
      </c>
      <c r="AW337" s="300">
        <v>5815.8180000000002</v>
      </c>
      <c r="AX337" s="300">
        <v>5815.98</v>
      </c>
      <c r="AY337" s="300">
        <v>5816.1109999999999</v>
      </c>
      <c r="AZ337" s="300">
        <v>5816.2359999999999</v>
      </c>
      <c r="BA337" s="300">
        <v>5816.3590000000004</v>
      </c>
      <c r="BB337" s="300">
        <v>5816.4709999999995</v>
      </c>
      <c r="BC337" s="300">
        <v>5816.5950000000003</v>
      </c>
      <c r="BD337" s="300">
        <v>5816.674</v>
      </c>
    </row>
    <row r="338" spans="1:132" s="1" customFormat="1" ht="10.5" customHeight="1">
      <c r="A338" s="1609"/>
      <c r="B338" s="1611"/>
      <c r="C338" s="1154" t="s">
        <v>137</v>
      </c>
      <c r="D338" s="155" t="s">
        <v>127</v>
      </c>
      <c r="E338" s="59">
        <f>(AG338-AF338)*$AE337</f>
        <v>4.7999999999774445E-2</v>
      </c>
      <c r="F338" s="59">
        <f t="shared" ref="F338:Q338" si="174">(AH338-AG338)*$AE337</f>
        <v>4.7999999999774445E-2</v>
      </c>
      <c r="G338" s="59">
        <f t="shared" si="174"/>
        <v>4.800000000068394E-2</v>
      </c>
      <c r="H338" s="330">
        <f t="shared" si="174"/>
        <v>4.7999999999774445E-2</v>
      </c>
      <c r="I338" s="59">
        <f t="shared" si="174"/>
        <v>4.7999999999774445E-2</v>
      </c>
      <c r="J338" s="59">
        <f t="shared" si="174"/>
        <v>5.6000000000494765E-2</v>
      </c>
      <c r="K338" s="59">
        <f t="shared" si="174"/>
        <v>5.599999999958527E-2</v>
      </c>
      <c r="L338" s="59">
        <f t="shared" si="174"/>
        <v>7.2000000000116415E-2</v>
      </c>
      <c r="M338" s="59">
        <f t="shared" si="174"/>
        <v>7.2000000000116415E-2</v>
      </c>
      <c r="N338" s="330">
        <f t="shared" si="174"/>
        <v>7.2000000000116415E-2</v>
      </c>
      <c r="O338" s="59">
        <f t="shared" si="174"/>
        <v>7.999999999992724E-2</v>
      </c>
      <c r="P338" s="59">
        <f t="shared" si="174"/>
        <v>7.999999999992724E-2</v>
      </c>
      <c r="Q338" s="59">
        <f t="shared" si="174"/>
        <v>7.999999999992724E-2</v>
      </c>
      <c r="R338" s="59">
        <f>(AT338-AS338)*$AE337</f>
        <v>0.10400000000026921</v>
      </c>
      <c r="S338" s="59">
        <f t="shared" ref="S338:AB338" si="175">(AU338-AT338)*$AE337</f>
        <v>8.7999999999738066E-2</v>
      </c>
      <c r="T338" s="59">
        <f t="shared" si="175"/>
        <v>9.5999999999548891E-2</v>
      </c>
      <c r="U338" s="59">
        <f t="shared" si="175"/>
        <v>9.6000000000458385E-2</v>
      </c>
      <c r="V338" s="330">
        <f t="shared" si="175"/>
        <v>0.12799999999970169</v>
      </c>
      <c r="W338" s="59">
        <f t="shared" si="175"/>
        <v>0.10400000000026921</v>
      </c>
      <c r="X338" s="59">
        <f t="shared" si="175"/>
        <v>0.10400000000026921</v>
      </c>
      <c r="Y338" s="59">
        <f t="shared" si="175"/>
        <v>8.7999999999738066E-2</v>
      </c>
      <c r="Z338" s="59">
        <f t="shared" si="175"/>
        <v>8.7999999999738066E-2</v>
      </c>
      <c r="AA338" s="59">
        <f t="shared" si="175"/>
        <v>0.11200000000008004</v>
      </c>
      <c r="AB338" s="60">
        <f t="shared" si="175"/>
        <v>0.11200000000008004</v>
      </c>
      <c r="AC338" s="58"/>
      <c r="AD338" s="61"/>
      <c r="AE338" s="69"/>
      <c r="AF338" s="300">
        <v>1018.495</v>
      </c>
      <c r="AG338" s="300">
        <v>1018.501</v>
      </c>
      <c r="AH338" s="300">
        <v>1018.5069999999999</v>
      </c>
      <c r="AI338" s="300">
        <v>1018.513</v>
      </c>
      <c r="AJ338" s="300">
        <v>1018.519</v>
      </c>
      <c r="AK338" s="300">
        <v>1018.525</v>
      </c>
      <c r="AL338" s="300">
        <v>1018.532</v>
      </c>
      <c r="AM338" s="300">
        <v>1018.539</v>
      </c>
      <c r="AN338" s="300">
        <v>1018.548</v>
      </c>
      <c r="AO338" s="300">
        <v>1018.557</v>
      </c>
      <c r="AP338" s="300">
        <v>1018.566</v>
      </c>
      <c r="AQ338" s="300">
        <v>1018.576</v>
      </c>
      <c r="AR338" s="300">
        <v>1018.586</v>
      </c>
      <c r="AS338" s="300">
        <v>1018.596</v>
      </c>
      <c r="AT338" s="300">
        <v>1018.609</v>
      </c>
      <c r="AU338" s="300">
        <v>1018.62</v>
      </c>
      <c r="AV338" s="300">
        <v>1018.6319999999999</v>
      </c>
      <c r="AW338" s="300">
        <v>1018.644</v>
      </c>
      <c r="AX338" s="300">
        <v>1018.66</v>
      </c>
      <c r="AY338" s="300">
        <v>1018.673</v>
      </c>
      <c r="AZ338" s="300">
        <v>1018.686</v>
      </c>
      <c r="BA338" s="300">
        <v>1018.697</v>
      </c>
      <c r="BB338" s="300">
        <v>1018.708</v>
      </c>
      <c r="BC338" s="300">
        <v>1018.722</v>
      </c>
      <c r="BD338" s="300">
        <v>1018.736</v>
      </c>
      <c r="BE338" s="300">
        <v>25.245999999999999</v>
      </c>
      <c r="BF338" s="300">
        <v>25.245999999999999</v>
      </c>
      <c r="BG338" s="300">
        <v>25.245999999999999</v>
      </c>
      <c r="BH338" s="300">
        <v>25.245999999999999</v>
      </c>
      <c r="BI338" s="300">
        <v>25.245999999999999</v>
      </c>
      <c r="BJ338" s="300">
        <v>25.245999999999999</v>
      </c>
      <c r="BK338" s="300">
        <v>25.245999999999999</v>
      </c>
      <c r="BL338" s="300">
        <v>25.245999999999999</v>
      </c>
      <c r="BM338" s="300">
        <v>25.245999999999999</v>
      </c>
      <c r="BN338" s="300">
        <v>25.245999999999999</v>
      </c>
      <c r="BO338" s="300">
        <v>25.245999999999999</v>
      </c>
      <c r="BP338" s="300">
        <v>25.245999999999999</v>
      </c>
      <c r="BQ338" s="300">
        <v>25.245999999999999</v>
      </c>
      <c r="BR338" s="300">
        <v>25.245999999999999</v>
      </c>
      <c r="BS338" s="300">
        <v>25.245999999999999</v>
      </c>
      <c r="BT338" s="300">
        <v>25.245999999999999</v>
      </c>
      <c r="BU338" s="300">
        <v>25.245999999999999</v>
      </c>
      <c r="BV338" s="300">
        <v>25.245999999999999</v>
      </c>
      <c r="BW338" s="300">
        <v>25.245999999999999</v>
      </c>
      <c r="BX338" s="300">
        <v>25.245999999999999</v>
      </c>
      <c r="BY338" s="300">
        <v>25.245999999999999</v>
      </c>
      <c r="BZ338" s="300">
        <v>25.245999999999999</v>
      </c>
      <c r="CA338" s="300">
        <v>25.245999999999999</v>
      </c>
      <c r="CB338" s="300">
        <v>25.245999999999999</v>
      </c>
      <c r="CC338" s="300">
        <v>25.245999999999999</v>
      </c>
    </row>
    <row r="339" spans="1:132" s="1" customFormat="1" ht="10.5" customHeight="1" thickBot="1">
      <c r="A339" s="1610"/>
      <c r="B339" s="1612"/>
      <c r="C339" s="917"/>
      <c r="D339" s="271" t="s">
        <v>42</v>
      </c>
      <c r="E339" s="63">
        <f t="shared" ref="E339:AB339" si="176">E338/E337</f>
        <v>9.3749999999111822E-2</v>
      </c>
      <c r="F339" s="63">
        <f t="shared" si="176"/>
        <v>9.2307692307826844E-2</v>
      </c>
      <c r="G339" s="63">
        <f t="shared" si="176"/>
        <v>9.6774193549925003E-2</v>
      </c>
      <c r="H339" s="331">
        <f t="shared" si="176"/>
        <v>9.6774193546671744E-2</v>
      </c>
      <c r="I339" s="63">
        <f t="shared" si="176"/>
        <v>8.3333333333859658E-2</v>
      </c>
      <c r="J339" s="63">
        <f t="shared" si="176"/>
        <v>9.5890410959330777E-2</v>
      </c>
      <c r="K339" s="63">
        <f t="shared" si="176"/>
        <v>8.045977011393618E-2</v>
      </c>
      <c r="L339" s="63">
        <f t="shared" si="176"/>
        <v>9.5744680851166761E-2</v>
      </c>
      <c r="M339" s="63">
        <f t="shared" si="176"/>
        <v>0.10465116279168145</v>
      </c>
      <c r="N339" s="331">
        <f t="shared" si="176"/>
        <v>9.473684210516238E-2</v>
      </c>
      <c r="O339" s="63">
        <f t="shared" si="176"/>
        <v>0.11494252873494126</v>
      </c>
      <c r="P339" s="63">
        <f t="shared" si="176"/>
        <v>0.10638297872427917</v>
      </c>
      <c r="Q339" s="63">
        <f t="shared" si="176"/>
        <v>9.9999999999545258E-2</v>
      </c>
      <c r="R339" s="63">
        <f t="shared" si="176"/>
        <v>0.11818181818247588</v>
      </c>
      <c r="S339" s="63">
        <f t="shared" si="176"/>
        <v>0.10891089108817276</v>
      </c>
      <c r="T339" s="63">
        <f t="shared" si="176"/>
        <v>0.11764705882313603</v>
      </c>
      <c r="U339" s="63">
        <f t="shared" si="176"/>
        <v>0.12121212121250399</v>
      </c>
      <c r="V339" s="331">
        <f t="shared" si="176"/>
        <v>9.8765432098930045E-2</v>
      </c>
      <c r="W339" s="63">
        <f t="shared" si="176"/>
        <v>9.9236641221393918E-2</v>
      </c>
      <c r="X339" s="63">
        <f t="shared" si="176"/>
        <v>0.10400000000026921</v>
      </c>
      <c r="Y339" s="63">
        <f t="shared" si="176"/>
        <v>8.9430894308311873E-2</v>
      </c>
      <c r="Z339" s="63">
        <f t="shared" si="176"/>
        <v>9.8214285714720739E-2</v>
      </c>
      <c r="AA339" s="63">
        <f t="shared" si="176"/>
        <v>0.11290322580588968</v>
      </c>
      <c r="AB339" s="64">
        <f t="shared" si="176"/>
        <v>0.17721518987416457</v>
      </c>
      <c r="AC339" s="58"/>
      <c r="AD339" s="61"/>
      <c r="AE339" s="69"/>
      <c r="AF339" s="295"/>
      <c r="AG339" s="295"/>
      <c r="AH339" s="295"/>
      <c r="AI339" s="295"/>
      <c r="AJ339" s="295"/>
      <c r="AK339" s="295"/>
      <c r="AL339" s="295"/>
      <c r="AM339" s="295"/>
      <c r="AN339" s="295"/>
      <c r="AO339" s="295"/>
      <c r="AP339" s="295"/>
      <c r="AQ339" s="295"/>
      <c r="AR339" s="295"/>
      <c r="AS339" s="295"/>
      <c r="AT339" s="295"/>
      <c r="AU339" s="295"/>
      <c r="AV339" s="295"/>
      <c r="AW339" s="295"/>
      <c r="AX339" s="295"/>
      <c r="AY339" s="295"/>
      <c r="AZ339" s="295"/>
      <c r="BA339" s="295"/>
      <c r="BB339" s="295"/>
      <c r="BC339" s="295"/>
      <c r="BD339" s="295"/>
    </row>
    <row r="340" spans="1:132" s="1" customFormat="1" ht="10.5" customHeight="1">
      <c r="A340" s="1402" t="s">
        <v>76</v>
      </c>
      <c r="B340" s="1400" t="s">
        <v>197</v>
      </c>
      <c r="C340" s="165"/>
      <c r="D340" s="1266"/>
      <c r="E340" s="88"/>
      <c r="F340" s="88"/>
      <c r="G340" s="88"/>
      <c r="H340" s="337"/>
      <c r="I340" s="88"/>
      <c r="J340" s="88"/>
      <c r="K340" s="88"/>
      <c r="L340" s="88"/>
      <c r="M340" s="88"/>
      <c r="N340" s="337"/>
      <c r="O340" s="88"/>
      <c r="P340" s="88"/>
      <c r="Q340" s="88"/>
      <c r="R340" s="88"/>
      <c r="S340" s="88"/>
      <c r="T340" s="88"/>
      <c r="U340" s="88"/>
      <c r="V340" s="337"/>
      <c r="W340" s="88"/>
      <c r="X340" s="88"/>
      <c r="Y340" s="88"/>
      <c r="Z340" s="88"/>
      <c r="AA340" s="88"/>
      <c r="AB340" s="89"/>
      <c r="AC340" s="58" t="s">
        <v>125</v>
      </c>
      <c r="AD340" s="61">
        <f>AD342/AC342</f>
        <v>0.25857200484071174</v>
      </c>
      <c r="AE340" s="69"/>
      <c r="AF340" s="294"/>
      <c r="AG340" s="299"/>
      <c r="AH340" s="299"/>
      <c r="AI340" s="299"/>
      <c r="AJ340" s="299"/>
      <c r="AK340" s="299"/>
      <c r="AL340" s="299"/>
      <c r="AM340" s="299"/>
      <c r="AN340" s="299"/>
      <c r="AO340" s="299"/>
      <c r="AP340" s="299"/>
      <c r="AQ340" s="299"/>
      <c r="AR340" s="299"/>
      <c r="AS340" s="299"/>
      <c r="AT340" s="299"/>
      <c r="AU340" s="299"/>
      <c r="AV340" s="299"/>
      <c r="AW340" s="299"/>
      <c r="AX340" s="299"/>
      <c r="AY340" s="299"/>
      <c r="AZ340" s="299"/>
      <c r="BA340" s="299"/>
      <c r="BB340" s="299"/>
      <c r="BC340" s="299"/>
      <c r="BD340" s="299"/>
    </row>
    <row r="341" spans="1:132" s="3" customFormat="1" ht="10.5" customHeight="1">
      <c r="A341" s="1403"/>
      <c r="B341" s="1401"/>
      <c r="C341" s="1154" t="s">
        <v>139</v>
      </c>
      <c r="D341" s="155" t="s">
        <v>34</v>
      </c>
      <c r="E341" s="122">
        <f>ROUND(SQRT(E342^2+E343^2)*1000/(1.73*E$328),0)</f>
        <v>54</v>
      </c>
      <c r="F341" s="122">
        <f t="shared" ref="F341:K341" si="177">ROUND(SQRT(F342^2+F343^2)*1000/(1.73*F$328),0)</f>
        <v>70</v>
      </c>
      <c r="G341" s="122">
        <f t="shared" si="177"/>
        <v>55</v>
      </c>
      <c r="H341" s="347">
        <f t="shared" si="177"/>
        <v>60</v>
      </c>
      <c r="I341" s="122">
        <f t="shared" si="177"/>
        <v>72</v>
      </c>
      <c r="J341" s="122">
        <f t="shared" si="177"/>
        <v>69</v>
      </c>
      <c r="K341" s="122">
        <f t="shared" si="177"/>
        <v>70</v>
      </c>
      <c r="L341" s="122">
        <f>ROUND(SQRT(L342^2+L343^2)*1000/(1.73*L$328),0)</f>
        <v>75</v>
      </c>
      <c r="M341" s="122">
        <f t="shared" ref="M341:AB341" si="178">ROUND(SQRT(M342^2+M343^2)*1000/(1.73*M$328),0)</f>
        <v>73</v>
      </c>
      <c r="N341" s="347">
        <f t="shared" si="178"/>
        <v>76</v>
      </c>
      <c r="O341" s="122">
        <f t="shared" si="178"/>
        <v>74</v>
      </c>
      <c r="P341" s="122">
        <f t="shared" si="178"/>
        <v>74</v>
      </c>
      <c r="Q341" s="122">
        <f t="shared" si="178"/>
        <v>80</v>
      </c>
      <c r="R341" s="122">
        <f t="shared" si="178"/>
        <v>78</v>
      </c>
      <c r="S341" s="122">
        <f t="shared" si="178"/>
        <v>78</v>
      </c>
      <c r="T341" s="122">
        <f t="shared" si="178"/>
        <v>79</v>
      </c>
      <c r="U341" s="122">
        <f t="shared" si="178"/>
        <v>76</v>
      </c>
      <c r="V341" s="347">
        <f t="shared" si="178"/>
        <v>72</v>
      </c>
      <c r="W341" s="122">
        <f t="shared" si="178"/>
        <v>82</v>
      </c>
      <c r="X341" s="122">
        <f t="shared" si="178"/>
        <v>77</v>
      </c>
      <c r="Y341" s="122">
        <f t="shared" si="178"/>
        <v>88</v>
      </c>
      <c r="Z341" s="122">
        <f t="shared" si="178"/>
        <v>74</v>
      </c>
      <c r="AA341" s="122">
        <f>ROUND(SQRT(AA342^2+AA343^2)*1000/(1.73*AA$328),0)</f>
        <v>86</v>
      </c>
      <c r="AB341" s="123">
        <f t="shared" si="178"/>
        <v>46</v>
      </c>
      <c r="AC341" s="879"/>
      <c r="AD341" s="880"/>
      <c r="AE341" s="881"/>
      <c r="AF341" s="299"/>
      <c r="AG341" s="299"/>
      <c r="AH341" s="299"/>
      <c r="AI341" s="299"/>
      <c r="AJ341" s="299"/>
      <c r="AK341" s="299"/>
      <c r="AL341" s="299"/>
      <c r="AM341" s="299"/>
      <c r="AN341" s="299"/>
      <c r="AO341" s="299"/>
      <c r="AP341" s="299"/>
      <c r="AQ341" s="299"/>
      <c r="AR341" s="299"/>
      <c r="AS341" s="299"/>
      <c r="AT341" s="299"/>
      <c r="AU341" s="299"/>
      <c r="AV341" s="299"/>
      <c r="AW341" s="299"/>
      <c r="AX341" s="299"/>
      <c r="AY341" s="299"/>
      <c r="AZ341" s="299"/>
      <c r="BA341" s="299"/>
      <c r="BB341" s="299"/>
      <c r="BC341" s="299"/>
      <c r="BD341" s="299"/>
      <c r="BE341" s="1029"/>
      <c r="BF341" s="1029"/>
      <c r="BG341" s="1029"/>
      <c r="BH341" s="1029"/>
      <c r="BI341" s="1029"/>
      <c r="BJ341" s="1029"/>
      <c r="BK341" s="1029"/>
      <c r="BL341" s="1029"/>
      <c r="BM341" s="1029"/>
      <c r="BN341" s="1029"/>
      <c r="BO341" s="1029"/>
      <c r="BP341" s="1029"/>
      <c r="BQ341" s="1029"/>
      <c r="BR341" s="1029"/>
      <c r="BS341" s="1029"/>
      <c r="BT341" s="1029"/>
      <c r="BU341" s="1029"/>
      <c r="BV341" s="1029"/>
      <c r="BW341" s="1029"/>
      <c r="BX341" s="1029"/>
      <c r="BY341" s="1029"/>
      <c r="BZ341" s="1029"/>
      <c r="CA341" s="1029"/>
      <c r="CB341" s="1029"/>
      <c r="CC341" s="7"/>
      <c r="CD341" s="7"/>
      <c r="CE341" s="7"/>
      <c r="CF341" s="7"/>
      <c r="CG341" s="7"/>
      <c r="CH341" s="7"/>
      <c r="CI341" s="7"/>
      <c r="CJ341" s="7"/>
      <c r="CK341" s="7"/>
      <c r="CL341" s="7"/>
      <c r="CM341" s="7"/>
      <c r="CN341" s="7"/>
      <c r="CO341" s="7"/>
      <c r="CP341" s="7"/>
      <c r="CQ341" s="7"/>
      <c r="CR341" s="7"/>
      <c r="CS341" s="7"/>
      <c r="CT341" s="7"/>
      <c r="CU341" s="7"/>
      <c r="CV341" s="7"/>
      <c r="CW341" s="7"/>
      <c r="CX341" s="7"/>
      <c r="CY341" s="7"/>
      <c r="CZ341" s="7"/>
      <c r="DA341" s="7"/>
      <c r="DB341" s="7"/>
      <c r="DC341" s="7"/>
      <c r="DD341" s="7"/>
      <c r="DE341" s="7"/>
      <c r="DF341" s="7"/>
      <c r="DG341" s="7"/>
      <c r="DH341" s="7"/>
      <c r="DI341" s="7"/>
      <c r="DJ341" s="7"/>
      <c r="DK341" s="7"/>
      <c r="DL341" s="7"/>
      <c r="DM341" s="7"/>
      <c r="DN341" s="7"/>
      <c r="DO341" s="7"/>
      <c r="DP341" s="7"/>
      <c r="DQ341" s="7"/>
      <c r="DR341" s="7"/>
      <c r="DS341" s="7"/>
      <c r="DT341" s="7"/>
      <c r="DU341" s="7"/>
      <c r="DV341" s="7"/>
      <c r="DW341" s="7"/>
      <c r="DX341" s="7"/>
      <c r="DY341" s="7"/>
      <c r="DZ341" s="7"/>
      <c r="EA341" s="7"/>
      <c r="EB341" s="7"/>
    </row>
    <row r="342" spans="1:132" s="1" customFormat="1" ht="10.5" customHeight="1">
      <c r="A342" s="1609"/>
      <c r="B342" s="1611"/>
      <c r="C342" s="1154" t="s">
        <v>137</v>
      </c>
      <c r="D342" s="155" t="s">
        <v>126</v>
      </c>
      <c r="E342" s="59">
        <f>(AG342-AF342)*$AE342</f>
        <v>0.94800000000213913</v>
      </c>
      <c r="F342" s="59">
        <f t="shared" ref="F342:AB342" si="179">(AH342-AG342)*$AE342</f>
        <v>1.2239999999983411</v>
      </c>
      <c r="G342" s="59">
        <f t="shared" si="179"/>
        <v>0.95999999999912689</v>
      </c>
      <c r="H342" s="330">
        <f t="shared" si="179"/>
        <v>1.0560000000023138</v>
      </c>
      <c r="I342" s="59">
        <f t="shared" si="179"/>
        <v>1.2600000000002183</v>
      </c>
      <c r="J342" s="59">
        <f t="shared" si="179"/>
        <v>1.1879999999964639</v>
      </c>
      <c r="K342" s="59">
        <f t="shared" si="179"/>
        <v>1.2120000000013533</v>
      </c>
      <c r="L342" s="59">
        <f t="shared" si="179"/>
        <v>1.272000000002663</v>
      </c>
      <c r="M342" s="59">
        <f t="shared" si="179"/>
        <v>1.2479999999977736</v>
      </c>
      <c r="N342" s="330">
        <f t="shared" si="179"/>
        <v>1.271999999997206</v>
      </c>
      <c r="O342" s="59">
        <f t="shared" si="179"/>
        <v>1.2480000000032305</v>
      </c>
      <c r="P342" s="59">
        <f t="shared" si="179"/>
        <v>1.2479999999977736</v>
      </c>
      <c r="Q342" s="59">
        <f t="shared" si="179"/>
        <v>1.3680000000003929</v>
      </c>
      <c r="R342" s="59">
        <f t="shared" si="179"/>
        <v>1.3319999999985157</v>
      </c>
      <c r="S342" s="59">
        <f t="shared" si="179"/>
        <v>1.320000000001528</v>
      </c>
      <c r="T342" s="59">
        <f t="shared" si="179"/>
        <v>1.3440000000009604</v>
      </c>
      <c r="U342" s="59">
        <f t="shared" si="179"/>
        <v>1.2839999999996508</v>
      </c>
      <c r="V342" s="330">
        <f t="shared" si="179"/>
        <v>1.2239999999983411</v>
      </c>
      <c r="W342" s="59">
        <f t="shared" si="179"/>
        <v>1.4040000000022701</v>
      </c>
      <c r="X342" s="59">
        <f t="shared" si="179"/>
        <v>1.3319999999985157</v>
      </c>
      <c r="Y342" s="59">
        <f t="shared" si="179"/>
        <v>1.4760000000005675</v>
      </c>
      <c r="Z342" s="59">
        <f t="shared" si="179"/>
        <v>1.2480000000032305</v>
      </c>
      <c r="AA342" s="59">
        <f t="shared" si="179"/>
        <v>1.5</v>
      </c>
      <c r="AB342" s="60">
        <f t="shared" si="179"/>
        <v>0.77999999999519787</v>
      </c>
      <c r="AC342" s="58">
        <f>(BD342-AF342)*AE342</f>
        <v>29.747999999997774</v>
      </c>
      <c r="AD342" s="61">
        <f>(BD343-AF343)*AE342</f>
        <v>7.6920000000009168</v>
      </c>
      <c r="AE342" s="69">
        <v>12</v>
      </c>
      <c r="AF342" s="300">
        <v>3236.154</v>
      </c>
      <c r="AG342" s="300">
        <v>3236.2330000000002</v>
      </c>
      <c r="AH342" s="300">
        <v>3236.335</v>
      </c>
      <c r="AI342" s="300">
        <v>3236.415</v>
      </c>
      <c r="AJ342" s="300">
        <v>3236.5030000000002</v>
      </c>
      <c r="AK342" s="300">
        <v>3236.6080000000002</v>
      </c>
      <c r="AL342" s="300">
        <v>3236.7069999999999</v>
      </c>
      <c r="AM342" s="300">
        <v>3236.808</v>
      </c>
      <c r="AN342" s="300">
        <v>3236.9140000000002</v>
      </c>
      <c r="AO342" s="300">
        <v>3237.018</v>
      </c>
      <c r="AP342" s="300">
        <v>3237.1239999999998</v>
      </c>
      <c r="AQ342" s="300">
        <v>3237.2280000000001</v>
      </c>
      <c r="AR342" s="300">
        <v>3237.3319999999999</v>
      </c>
      <c r="AS342" s="300">
        <v>3237.4459999999999</v>
      </c>
      <c r="AT342" s="300">
        <v>3237.5569999999998</v>
      </c>
      <c r="AU342" s="300">
        <v>3237.6669999999999</v>
      </c>
      <c r="AV342" s="300">
        <v>3237.779</v>
      </c>
      <c r="AW342" s="300">
        <v>3237.886</v>
      </c>
      <c r="AX342" s="300">
        <v>3237.9879999999998</v>
      </c>
      <c r="AY342" s="300">
        <v>3238.105</v>
      </c>
      <c r="AZ342" s="300">
        <v>3238.2159999999999</v>
      </c>
      <c r="BA342" s="300">
        <v>3238.3389999999999</v>
      </c>
      <c r="BB342" s="300">
        <v>3238.4430000000002</v>
      </c>
      <c r="BC342" s="300">
        <v>3238.5680000000002</v>
      </c>
      <c r="BD342" s="300">
        <v>3238.6329999999998</v>
      </c>
      <c r="BE342" s="300"/>
    </row>
    <row r="343" spans="1:132" s="1" customFormat="1" ht="10.5" customHeight="1">
      <c r="A343" s="1609"/>
      <c r="B343" s="1611"/>
      <c r="C343" s="1154" t="s">
        <v>137</v>
      </c>
      <c r="D343" s="155" t="s">
        <v>127</v>
      </c>
      <c r="E343" s="59">
        <f>(AG343-AF343)*$AE342</f>
        <v>0.20400000000063301</v>
      </c>
      <c r="F343" s="59">
        <f t="shared" ref="F343:AB343" si="180">(AH343-AG343)*$AE342</f>
        <v>0.20400000000063301</v>
      </c>
      <c r="G343" s="59">
        <f t="shared" si="180"/>
        <v>0.17999999999847205</v>
      </c>
      <c r="H343" s="330">
        <f t="shared" si="180"/>
        <v>0.20400000000063301</v>
      </c>
      <c r="I343" s="59">
        <f t="shared" si="180"/>
        <v>0.21600000000034925</v>
      </c>
      <c r="J343" s="59">
        <f t="shared" si="180"/>
        <v>0.32400000000052387</v>
      </c>
      <c r="K343" s="59">
        <f t="shared" si="180"/>
        <v>0.31199999999807915</v>
      </c>
      <c r="L343" s="59">
        <f t="shared" si="180"/>
        <v>0.36000000000240107</v>
      </c>
      <c r="M343" s="59">
        <f t="shared" si="180"/>
        <v>0.34799999999995634</v>
      </c>
      <c r="N343" s="330">
        <f t="shared" si="180"/>
        <v>0.43199999999797001</v>
      </c>
      <c r="O343" s="59">
        <f t="shared" si="180"/>
        <v>0.42000000000098225</v>
      </c>
      <c r="P343" s="59">
        <f t="shared" si="180"/>
        <v>0.39599999999882129</v>
      </c>
      <c r="Q343" s="59">
        <f t="shared" si="180"/>
        <v>0.39600000000154978</v>
      </c>
      <c r="R343" s="59">
        <f t="shared" si="180"/>
        <v>0.37199999999938882</v>
      </c>
      <c r="S343" s="59">
        <f t="shared" si="180"/>
        <v>0.38399999999910506</v>
      </c>
      <c r="T343" s="59">
        <f t="shared" si="180"/>
        <v>0.39600000000154978</v>
      </c>
      <c r="U343" s="59">
        <f t="shared" si="180"/>
        <v>0.39599999999882129</v>
      </c>
      <c r="V343" s="330">
        <f t="shared" si="180"/>
        <v>0.31200000000080763</v>
      </c>
      <c r="W343" s="59">
        <f t="shared" si="180"/>
        <v>0.31200000000080763</v>
      </c>
      <c r="X343" s="59">
        <f t="shared" si="180"/>
        <v>0.29999999999836291</v>
      </c>
      <c r="Y343" s="59">
        <f t="shared" si="180"/>
        <v>0.45600000000013097</v>
      </c>
      <c r="Z343" s="59">
        <f t="shared" si="180"/>
        <v>0.38400000000183354</v>
      </c>
      <c r="AA343" s="59">
        <f t="shared" si="180"/>
        <v>0.19199999999818829</v>
      </c>
      <c r="AB343" s="60">
        <f t="shared" si="180"/>
        <v>0.19200000000091677</v>
      </c>
      <c r="AC343" s="58"/>
      <c r="AD343" s="61"/>
      <c r="AE343" s="69"/>
      <c r="AF343" s="300">
        <v>1186.252</v>
      </c>
      <c r="AG343" s="300">
        <v>1186.269</v>
      </c>
      <c r="AH343" s="300">
        <v>1186.2860000000001</v>
      </c>
      <c r="AI343" s="300">
        <v>1186.3009999999999</v>
      </c>
      <c r="AJ343" s="300">
        <v>1186.318</v>
      </c>
      <c r="AK343" s="300">
        <v>1186.336</v>
      </c>
      <c r="AL343" s="300">
        <v>1186.3630000000001</v>
      </c>
      <c r="AM343" s="300">
        <v>1186.3889999999999</v>
      </c>
      <c r="AN343" s="300">
        <v>1186.4190000000001</v>
      </c>
      <c r="AO343" s="300">
        <v>1186.4480000000001</v>
      </c>
      <c r="AP343" s="300">
        <v>1186.4839999999999</v>
      </c>
      <c r="AQ343" s="300">
        <v>1186.519</v>
      </c>
      <c r="AR343" s="300">
        <v>1186.5519999999999</v>
      </c>
      <c r="AS343" s="300">
        <v>1186.585</v>
      </c>
      <c r="AT343" s="300">
        <v>1186.616</v>
      </c>
      <c r="AU343" s="300">
        <v>1186.6479999999999</v>
      </c>
      <c r="AV343" s="300">
        <v>1186.681</v>
      </c>
      <c r="AW343" s="300">
        <v>1186.7139999999999</v>
      </c>
      <c r="AX343" s="300">
        <v>1186.74</v>
      </c>
      <c r="AY343" s="300">
        <v>1186.7660000000001</v>
      </c>
      <c r="AZ343" s="300">
        <v>1186.7909999999999</v>
      </c>
      <c r="BA343" s="300">
        <v>1186.829</v>
      </c>
      <c r="BB343" s="300">
        <v>1186.8610000000001</v>
      </c>
      <c r="BC343" s="300">
        <v>1186.877</v>
      </c>
      <c r="BD343" s="300">
        <v>1186.893</v>
      </c>
      <c r="BE343" s="300">
        <v>12.391999999999999</v>
      </c>
      <c r="BF343" s="300">
        <v>12.391999999999999</v>
      </c>
      <c r="BG343" s="300">
        <v>12.391999999999999</v>
      </c>
      <c r="BH343" s="300">
        <v>12.391999999999999</v>
      </c>
      <c r="BI343" s="300">
        <v>12.391999999999999</v>
      </c>
      <c r="BJ343" s="300">
        <v>12.391999999999999</v>
      </c>
      <c r="BK343" s="300">
        <v>12.391999999999999</v>
      </c>
      <c r="BL343" s="300">
        <v>12.391999999999999</v>
      </c>
      <c r="BM343" s="300">
        <v>12.391999999999999</v>
      </c>
      <c r="BN343" s="300">
        <v>12.391999999999999</v>
      </c>
      <c r="BO343" s="300">
        <v>12.391999999999999</v>
      </c>
      <c r="BP343" s="300">
        <v>12.391999999999999</v>
      </c>
      <c r="BQ343" s="300">
        <v>12.391999999999999</v>
      </c>
      <c r="BR343" s="300">
        <v>12.391999999999999</v>
      </c>
      <c r="BS343" s="300">
        <v>12.391999999999999</v>
      </c>
      <c r="BT343" s="300">
        <v>12.391999999999999</v>
      </c>
      <c r="BU343" s="300">
        <v>12.391999999999999</v>
      </c>
      <c r="BV343" s="300">
        <v>12.391999999999999</v>
      </c>
      <c r="BW343" s="300">
        <v>12.391999999999999</v>
      </c>
      <c r="BX343" s="300">
        <v>12.391999999999999</v>
      </c>
      <c r="BY343" s="300">
        <v>12.391999999999999</v>
      </c>
      <c r="BZ343" s="300">
        <v>12.391999999999999</v>
      </c>
      <c r="CA343" s="300">
        <v>12.391999999999999</v>
      </c>
      <c r="CB343" s="300">
        <v>12.391999999999999</v>
      </c>
      <c r="CC343" s="300">
        <v>12.391999999999999</v>
      </c>
    </row>
    <row r="344" spans="1:132" s="1" customFormat="1" ht="10.5" customHeight="1" thickBot="1">
      <c r="A344" s="1610"/>
      <c r="B344" s="1612"/>
      <c r="C344" s="917"/>
      <c r="D344" s="271" t="s">
        <v>42</v>
      </c>
      <c r="E344" s="63">
        <f t="shared" ref="E344:AB344" si="181">E343/E342</f>
        <v>0.21518987341790369</v>
      </c>
      <c r="F344" s="63">
        <f t="shared" si="181"/>
        <v>0.16666666666740973</v>
      </c>
      <c r="G344" s="63">
        <f t="shared" si="181"/>
        <v>0.18749999999857891</v>
      </c>
      <c r="H344" s="331">
        <f t="shared" si="181"/>
        <v>0.19318181818199434</v>
      </c>
      <c r="I344" s="63">
        <f t="shared" si="181"/>
        <v>0.1714285714288189</v>
      </c>
      <c r="J344" s="63">
        <f t="shared" si="181"/>
        <v>0.27272727272852548</v>
      </c>
      <c r="K344" s="63">
        <f t="shared" si="181"/>
        <v>0.2574257425723851</v>
      </c>
      <c r="L344" s="63">
        <f t="shared" si="181"/>
        <v>0.28301886792582343</v>
      </c>
      <c r="M344" s="63">
        <f t="shared" si="181"/>
        <v>0.27884615384661632</v>
      </c>
      <c r="N344" s="331">
        <f t="shared" si="181"/>
        <v>0.33962264150858407</v>
      </c>
      <c r="O344" s="63">
        <f t="shared" si="181"/>
        <v>0.33653846153837746</v>
      </c>
      <c r="P344" s="63">
        <f t="shared" si="181"/>
        <v>0.31730769230731393</v>
      </c>
      <c r="Q344" s="63">
        <f t="shared" si="181"/>
        <v>0.28947368421157604</v>
      </c>
      <c r="R344" s="63">
        <f t="shared" si="181"/>
        <v>0.27927927927913165</v>
      </c>
      <c r="S344" s="63">
        <f t="shared" si="181"/>
        <v>0.29090909090807621</v>
      </c>
      <c r="T344" s="63">
        <f t="shared" si="181"/>
        <v>0.29464285714379967</v>
      </c>
      <c r="U344" s="63">
        <f t="shared" si="181"/>
        <v>0.3084112149524369</v>
      </c>
      <c r="V344" s="331">
        <f t="shared" si="181"/>
        <v>0.25490196078531902</v>
      </c>
      <c r="W344" s="63">
        <f t="shared" si="181"/>
        <v>0.22222222222243815</v>
      </c>
      <c r="X344" s="63">
        <f t="shared" si="181"/>
        <v>0.22522522522424715</v>
      </c>
      <c r="Y344" s="63">
        <f t="shared" si="181"/>
        <v>0.30894308943086424</v>
      </c>
      <c r="Z344" s="63">
        <f t="shared" si="181"/>
        <v>0.30769230769298039</v>
      </c>
      <c r="AA344" s="63">
        <f>AA343/AA342</f>
        <v>0.12799999999879219</v>
      </c>
      <c r="AB344" s="64">
        <f t="shared" si="181"/>
        <v>0.24615384615653696</v>
      </c>
      <c r="AC344" s="58"/>
      <c r="AD344" s="61"/>
      <c r="AE344" s="69"/>
      <c r="AF344" s="295"/>
      <c r="AG344" s="295"/>
      <c r="AH344" s="295"/>
      <c r="AI344" s="295"/>
      <c r="AJ344" s="295"/>
      <c r="AK344" s="295"/>
      <c r="AL344" s="295"/>
      <c r="AM344" s="295"/>
      <c r="AN344" s="295"/>
      <c r="AO344" s="295"/>
      <c r="AP344" s="295"/>
      <c r="AQ344" s="295"/>
      <c r="AR344" s="295"/>
      <c r="AS344" s="295"/>
      <c r="AT344" s="295"/>
      <c r="AU344" s="295"/>
      <c r="AV344" s="295"/>
      <c r="AW344" s="295"/>
      <c r="AX344" s="295"/>
      <c r="AY344" s="295"/>
      <c r="AZ344" s="295"/>
      <c r="BA344" s="295"/>
      <c r="BB344" s="295"/>
      <c r="BC344" s="295"/>
      <c r="BD344" s="295"/>
    </row>
    <row r="345" spans="1:132" s="1" customFormat="1" ht="10.5" customHeight="1">
      <c r="A345" s="1402" t="s">
        <v>20</v>
      </c>
      <c r="B345" s="1400" t="s">
        <v>201</v>
      </c>
      <c r="C345" s="165"/>
      <c r="D345" s="1266"/>
      <c r="E345" s="88"/>
      <c r="F345" s="88"/>
      <c r="G345" s="88"/>
      <c r="H345" s="337"/>
      <c r="I345" s="88"/>
      <c r="J345" s="88"/>
      <c r="K345" s="88"/>
      <c r="L345" s="88"/>
      <c r="M345" s="88"/>
      <c r="N345" s="337"/>
      <c r="O345" s="88"/>
      <c r="P345" s="88"/>
      <c r="Q345" s="88"/>
      <c r="R345" s="88"/>
      <c r="S345" s="88"/>
      <c r="T345" s="88"/>
      <c r="U345" s="88"/>
      <c r="V345" s="337"/>
      <c r="W345" s="88"/>
      <c r="X345" s="88"/>
      <c r="Y345" s="88"/>
      <c r="Z345" s="88"/>
      <c r="AA345" s="88"/>
      <c r="AB345" s="89"/>
      <c r="AC345" s="58" t="s">
        <v>125</v>
      </c>
      <c r="AD345" s="61">
        <f>AD347/AC347</f>
        <v>0.39898989898975107</v>
      </c>
      <c r="AE345" s="69"/>
      <c r="AF345" s="294"/>
      <c r="AG345" s="300"/>
      <c r="AH345" s="300"/>
      <c r="AI345" s="300"/>
      <c r="AJ345" s="300"/>
      <c r="AK345" s="300"/>
      <c r="AL345" s="300"/>
      <c r="AM345" s="300"/>
      <c r="AN345" s="300"/>
      <c r="AO345" s="300"/>
      <c r="AP345" s="300"/>
      <c r="AQ345" s="300"/>
      <c r="AR345" s="300"/>
      <c r="AS345" s="300"/>
      <c r="AT345" s="300"/>
      <c r="AU345" s="300"/>
      <c r="AV345" s="300"/>
      <c r="AW345" s="300"/>
      <c r="AX345" s="300"/>
      <c r="AY345" s="300"/>
      <c r="AZ345" s="300"/>
      <c r="BA345" s="300"/>
      <c r="BB345" s="300"/>
      <c r="BC345" s="300"/>
      <c r="BD345" s="300"/>
    </row>
    <row r="346" spans="1:132" s="3" customFormat="1" ht="10.5" customHeight="1">
      <c r="A346" s="1403"/>
      <c r="B346" s="1401"/>
      <c r="C346" s="1154" t="s">
        <v>139</v>
      </c>
      <c r="D346" s="155" t="s">
        <v>34</v>
      </c>
      <c r="E346" s="122">
        <f>ROUND(SQRT(E347^2+E348^2)*1000/(1.73*E$329),0)</f>
        <v>8</v>
      </c>
      <c r="F346" s="122">
        <f t="shared" ref="F346:AB346" si="182">ROUND(SQRT(F347^2+F348^2)*1000/(1.73*F$329),0)</f>
        <v>6</v>
      </c>
      <c r="G346" s="122">
        <f t="shared" si="182"/>
        <v>5</v>
      </c>
      <c r="H346" s="347">
        <f t="shared" si="182"/>
        <v>5</v>
      </c>
      <c r="I346" s="122">
        <f t="shared" si="182"/>
        <v>6</v>
      </c>
      <c r="J346" s="122">
        <f t="shared" si="182"/>
        <v>5</v>
      </c>
      <c r="K346" s="122">
        <f t="shared" si="182"/>
        <v>6</v>
      </c>
      <c r="L346" s="122">
        <f t="shared" si="182"/>
        <v>6</v>
      </c>
      <c r="M346" s="122">
        <f t="shared" si="182"/>
        <v>7</v>
      </c>
      <c r="N346" s="347">
        <f t="shared" si="182"/>
        <v>6</v>
      </c>
      <c r="O346" s="122">
        <f t="shared" si="182"/>
        <v>6</v>
      </c>
      <c r="P346" s="122">
        <f t="shared" si="182"/>
        <v>6</v>
      </c>
      <c r="Q346" s="122">
        <f t="shared" si="182"/>
        <v>6</v>
      </c>
      <c r="R346" s="122">
        <f t="shared" si="182"/>
        <v>6</v>
      </c>
      <c r="S346" s="122">
        <f t="shared" si="182"/>
        <v>6</v>
      </c>
      <c r="T346" s="122">
        <f t="shared" si="182"/>
        <v>7</v>
      </c>
      <c r="U346" s="122">
        <f t="shared" si="182"/>
        <v>6</v>
      </c>
      <c r="V346" s="347">
        <f t="shared" si="182"/>
        <v>7</v>
      </c>
      <c r="W346" s="122">
        <f t="shared" si="182"/>
        <v>6</v>
      </c>
      <c r="X346" s="122">
        <f t="shared" si="182"/>
        <v>6</v>
      </c>
      <c r="Y346" s="122">
        <f t="shared" si="182"/>
        <v>6</v>
      </c>
      <c r="Z346" s="122">
        <f t="shared" si="182"/>
        <v>11</v>
      </c>
      <c r="AA346" s="122">
        <f t="shared" si="182"/>
        <v>8</v>
      </c>
      <c r="AB346" s="123">
        <f t="shared" si="182"/>
        <v>4</v>
      </c>
      <c r="AC346" s="879"/>
      <c r="AD346" s="880"/>
      <c r="AE346" s="881"/>
      <c r="AF346" s="299"/>
      <c r="AG346" s="299"/>
      <c r="AH346" s="299"/>
      <c r="AI346" s="299"/>
      <c r="AJ346" s="299"/>
      <c r="AK346" s="299"/>
      <c r="AL346" s="299"/>
      <c r="AM346" s="299"/>
      <c r="AN346" s="299"/>
      <c r="AO346" s="299"/>
      <c r="AP346" s="299"/>
      <c r="AQ346" s="299"/>
      <c r="AR346" s="299"/>
      <c r="AS346" s="299"/>
      <c r="AT346" s="299"/>
      <c r="AU346" s="299"/>
      <c r="AV346" s="299"/>
      <c r="AW346" s="299"/>
      <c r="AX346" s="299"/>
      <c r="AY346" s="299"/>
      <c r="AZ346" s="299"/>
      <c r="BA346" s="299"/>
      <c r="BB346" s="299"/>
      <c r="BC346" s="299"/>
      <c r="BD346" s="299"/>
      <c r="BE346" s="1029"/>
      <c r="BF346" s="1029"/>
      <c r="BG346" s="1029"/>
      <c r="BH346" s="1029"/>
      <c r="BI346" s="1029"/>
      <c r="BJ346" s="1029"/>
      <c r="BK346" s="1029"/>
      <c r="BL346" s="1029"/>
      <c r="BM346" s="1029"/>
      <c r="BN346" s="1029"/>
      <c r="BO346" s="1029"/>
      <c r="BP346" s="1029"/>
      <c r="BQ346" s="1029"/>
      <c r="BR346" s="1029"/>
      <c r="BS346" s="1029"/>
      <c r="BT346" s="1029"/>
      <c r="BU346" s="1029"/>
      <c r="BV346" s="1029"/>
      <c r="BW346" s="1029"/>
      <c r="BX346" s="1029"/>
      <c r="BY346" s="1029"/>
      <c r="BZ346" s="1029"/>
      <c r="CA346" s="1029"/>
      <c r="CB346" s="1029"/>
      <c r="CC346" s="7"/>
      <c r="CD346" s="7"/>
      <c r="CE346" s="7"/>
      <c r="CF346" s="7"/>
      <c r="CG346" s="7"/>
      <c r="CH346" s="7"/>
      <c r="CI346" s="7"/>
      <c r="CJ346" s="7"/>
      <c r="CK346" s="7"/>
      <c r="CL346" s="7"/>
      <c r="CM346" s="7"/>
      <c r="CN346" s="7"/>
      <c r="CO346" s="7"/>
      <c r="CP346" s="7"/>
      <c r="CQ346" s="7"/>
      <c r="CR346" s="7"/>
      <c r="CS346" s="7"/>
      <c r="CT346" s="7"/>
      <c r="CU346" s="7"/>
      <c r="CV346" s="7"/>
      <c r="CW346" s="7"/>
      <c r="CX346" s="7"/>
      <c r="CY346" s="7"/>
      <c r="CZ346" s="7"/>
      <c r="DA346" s="7"/>
      <c r="DB346" s="7"/>
      <c r="DC346" s="7"/>
      <c r="DD346" s="7"/>
      <c r="DE346" s="7"/>
      <c r="DF346" s="7"/>
      <c r="DG346" s="7"/>
      <c r="DH346" s="7"/>
      <c r="DI346" s="7"/>
      <c r="DJ346" s="7"/>
      <c r="DK346" s="7"/>
      <c r="DL346" s="7"/>
      <c r="DM346" s="7"/>
      <c r="DN346" s="7"/>
      <c r="DO346" s="7"/>
      <c r="DP346" s="7"/>
      <c r="DQ346" s="7"/>
      <c r="DR346" s="7"/>
      <c r="DS346" s="7"/>
      <c r="DT346" s="7"/>
      <c r="DU346" s="7"/>
      <c r="DV346" s="7"/>
      <c r="DW346" s="7"/>
      <c r="DX346" s="7"/>
      <c r="DY346" s="7"/>
      <c r="DZ346" s="7"/>
      <c r="EA346" s="7"/>
      <c r="EB346" s="7"/>
    </row>
    <row r="347" spans="1:132" s="1" customFormat="1" ht="10.5" customHeight="1">
      <c r="A347" s="1403"/>
      <c r="B347" s="1401"/>
      <c r="C347" s="1154" t="s">
        <v>137</v>
      </c>
      <c r="D347" s="155" t="s">
        <v>126</v>
      </c>
      <c r="E347" s="59">
        <f>(AG347-AF347)*$AE347</f>
        <v>0.1319999999996071</v>
      </c>
      <c r="F347" s="59">
        <f t="shared" ref="F347:M347" si="183">(AH347-AG347)*$AE347</f>
        <v>9.6000000000458385E-2</v>
      </c>
      <c r="G347" s="59">
        <f t="shared" si="183"/>
        <v>8.4000000000742148E-2</v>
      </c>
      <c r="H347" s="330">
        <f t="shared" si="183"/>
        <v>8.3999999998013664E-2</v>
      </c>
      <c r="I347" s="59">
        <f t="shared" si="183"/>
        <v>0.10800000000017462</v>
      </c>
      <c r="J347" s="59">
        <f t="shared" si="183"/>
        <v>8.4000000000742148E-2</v>
      </c>
      <c r="K347" s="59">
        <f t="shared" si="183"/>
        <v>0.10800000000017462</v>
      </c>
      <c r="L347" s="59">
        <f t="shared" si="183"/>
        <v>9.6000000000458385E-2</v>
      </c>
      <c r="M347" s="59">
        <f t="shared" si="183"/>
        <v>0.10800000000017462</v>
      </c>
      <c r="N347" s="330">
        <f t="shared" ref="N347:Y347" si="184">(AO347-AN347)*$AE347</f>
        <v>0.10800000000017462</v>
      </c>
      <c r="O347" s="59">
        <f t="shared" si="184"/>
        <v>9.6000000000458385E-2</v>
      </c>
      <c r="P347" s="59">
        <f t="shared" si="184"/>
        <v>9.5999999997729901E-2</v>
      </c>
      <c r="Q347" s="59">
        <f t="shared" si="184"/>
        <v>9.6000000000458385E-2</v>
      </c>
      <c r="R347" s="59">
        <f t="shared" si="184"/>
        <v>9.6000000000458385E-2</v>
      </c>
      <c r="S347" s="59">
        <f t="shared" si="184"/>
        <v>0.10800000000017462</v>
      </c>
      <c r="T347" s="59">
        <f t="shared" si="184"/>
        <v>0.10800000000017462</v>
      </c>
      <c r="U347" s="59">
        <f t="shared" si="184"/>
        <v>0.10800000000017462</v>
      </c>
      <c r="V347" s="330">
        <f t="shared" si="184"/>
        <v>9.6000000000458385E-2</v>
      </c>
      <c r="W347" s="59">
        <f t="shared" si="184"/>
        <v>0.10800000000017462</v>
      </c>
      <c r="X347" s="59">
        <f t="shared" si="184"/>
        <v>9.6000000000458385E-2</v>
      </c>
      <c r="Y347" s="59">
        <f t="shared" si="184"/>
        <v>9.5999999997729901E-2</v>
      </c>
      <c r="Z347" s="59">
        <f>(BB347-AZ347)*$AE347</f>
        <v>0.19200000000091677</v>
      </c>
      <c r="AA347" s="59">
        <f t="shared" ref="AA347:AB347" si="185">(BC347-BB347)*$AE347</f>
        <v>0.11999999999989086</v>
      </c>
      <c r="AB347" s="60">
        <f t="shared" si="185"/>
        <v>6.0000000001309672E-2</v>
      </c>
      <c r="AC347" s="58">
        <f>(BD347-AF347)*AE347</f>
        <v>2.3760000000011132</v>
      </c>
      <c r="AD347" s="61">
        <f>(BD348-AF348)*AE347</f>
        <v>0.94800000000009277</v>
      </c>
      <c r="AE347" s="69">
        <v>12</v>
      </c>
      <c r="AF347" s="300">
        <v>1408.096</v>
      </c>
      <c r="AG347" s="300">
        <v>1408.107</v>
      </c>
      <c r="AH347" s="300">
        <v>1408.115</v>
      </c>
      <c r="AI347" s="300">
        <v>1408.1220000000001</v>
      </c>
      <c r="AJ347" s="300">
        <v>1408.1289999999999</v>
      </c>
      <c r="AK347" s="300">
        <v>1408.1379999999999</v>
      </c>
      <c r="AL347" s="300">
        <v>1408.145</v>
      </c>
      <c r="AM347" s="300">
        <v>1408.154</v>
      </c>
      <c r="AN347" s="300">
        <v>1408.162</v>
      </c>
      <c r="AO347" s="300">
        <v>1408.171</v>
      </c>
      <c r="AP347" s="300">
        <v>1408.1790000000001</v>
      </c>
      <c r="AQ347" s="300">
        <v>1408.1869999999999</v>
      </c>
      <c r="AR347" s="300">
        <v>1408.1949999999999</v>
      </c>
      <c r="AS347" s="300">
        <v>1408.203</v>
      </c>
      <c r="AT347" s="300">
        <v>1408.212</v>
      </c>
      <c r="AU347" s="300">
        <v>1408.221</v>
      </c>
      <c r="AV347" s="300">
        <v>1408.23</v>
      </c>
      <c r="AW347" s="300">
        <v>1408.2380000000001</v>
      </c>
      <c r="AX347" s="300">
        <v>1408.2470000000001</v>
      </c>
      <c r="AY347" s="300">
        <v>1408.2550000000001</v>
      </c>
      <c r="AZ347" s="300">
        <v>1408.2629999999999</v>
      </c>
      <c r="BA347" s="1">
        <v>1408.271</v>
      </c>
      <c r="BB347" s="300">
        <v>1408.279</v>
      </c>
      <c r="BC347" s="300">
        <v>1408.289</v>
      </c>
      <c r="BD347" s="300">
        <v>1408.2940000000001</v>
      </c>
    </row>
    <row r="348" spans="1:132" s="1" customFormat="1" ht="10.5" customHeight="1">
      <c r="A348" s="1403"/>
      <c r="B348" s="1401"/>
      <c r="C348" s="1154" t="s">
        <v>137</v>
      </c>
      <c r="D348" s="155" t="s">
        <v>127</v>
      </c>
      <c r="E348" s="59">
        <f>(AG348-AF348)*$AE347</f>
        <v>2.4000000000114596E-2</v>
      </c>
      <c r="F348" s="59">
        <f t="shared" ref="F348:AB348" si="186">(AH348-AG348)*$AE347</f>
        <v>2.4000000000114596E-2</v>
      </c>
      <c r="G348" s="59">
        <f t="shared" si="186"/>
        <v>2.4000000000114596E-2</v>
      </c>
      <c r="H348" s="330">
        <f t="shared" si="186"/>
        <v>2.3999999999432475E-2</v>
      </c>
      <c r="I348" s="59">
        <f t="shared" si="186"/>
        <v>3.6000000000512955E-2</v>
      </c>
      <c r="J348" s="59">
        <f t="shared" si="186"/>
        <v>2.4000000000114596E-2</v>
      </c>
      <c r="K348" s="59">
        <f t="shared" si="186"/>
        <v>3.5999999999830834E-2</v>
      </c>
      <c r="L348" s="59">
        <f t="shared" si="186"/>
        <v>3.5999999999830834E-2</v>
      </c>
      <c r="M348" s="59">
        <f t="shared" si="186"/>
        <v>5.999999999994543E-2</v>
      </c>
      <c r="N348" s="330">
        <f t="shared" si="186"/>
        <v>3.5999999999830834E-2</v>
      </c>
      <c r="O348" s="59">
        <f t="shared" si="186"/>
        <v>4.8000000000229193E-2</v>
      </c>
      <c r="P348" s="59">
        <f t="shared" si="186"/>
        <v>3.5999999999830834E-2</v>
      </c>
      <c r="Q348" s="59">
        <f t="shared" si="186"/>
        <v>3.5999999999830834E-2</v>
      </c>
      <c r="R348" s="59">
        <f t="shared" si="186"/>
        <v>3.6000000000512955E-2</v>
      </c>
      <c r="S348" s="59">
        <f t="shared" si="186"/>
        <v>3.5999999999830834E-2</v>
      </c>
      <c r="T348" s="59">
        <f t="shared" si="186"/>
        <v>4.8000000000229193E-2</v>
      </c>
      <c r="U348" s="59">
        <f t="shared" si="186"/>
        <v>3.5999999999830834E-2</v>
      </c>
      <c r="V348" s="330">
        <f t="shared" si="186"/>
        <v>7.1999999999661668E-2</v>
      </c>
      <c r="W348" s="59">
        <f t="shared" si="186"/>
        <v>3.6000000000512955E-2</v>
      </c>
      <c r="X348" s="59">
        <f t="shared" si="186"/>
        <v>4.7999999999547072E-2</v>
      </c>
      <c r="Y348" s="59">
        <f t="shared" si="186"/>
        <v>3.6000000000512955E-2</v>
      </c>
      <c r="Z348" s="59">
        <f t="shared" si="186"/>
        <v>4.7999999999547072E-2</v>
      </c>
      <c r="AA348" s="59">
        <f t="shared" si="186"/>
        <v>5.999999999994543E-2</v>
      </c>
      <c r="AB348" s="60">
        <f t="shared" si="186"/>
        <v>4.8000000000229193E-2</v>
      </c>
      <c r="AC348" s="58"/>
      <c r="AD348" s="61"/>
      <c r="AE348" s="69"/>
      <c r="AF348" s="300">
        <v>274.35599999999999</v>
      </c>
      <c r="AG348" s="300">
        <v>274.358</v>
      </c>
      <c r="AH348" s="300">
        <v>274.36</v>
      </c>
      <c r="AI348" s="300">
        <v>274.36200000000002</v>
      </c>
      <c r="AJ348" s="300">
        <v>274.36399999999998</v>
      </c>
      <c r="AK348" s="300">
        <v>274.36700000000002</v>
      </c>
      <c r="AL348" s="300">
        <v>274.36900000000003</v>
      </c>
      <c r="AM348" s="300">
        <v>274.37200000000001</v>
      </c>
      <c r="AN348" s="300">
        <v>274.375</v>
      </c>
      <c r="AO348" s="300">
        <v>274.38</v>
      </c>
      <c r="AP348" s="300">
        <v>274.38299999999998</v>
      </c>
      <c r="AQ348" s="300">
        <v>274.387</v>
      </c>
      <c r="AR348" s="300">
        <v>274.39</v>
      </c>
      <c r="AS348" s="300">
        <v>274.39299999999997</v>
      </c>
      <c r="AT348" s="300">
        <v>274.39600000000002</v>
      </c>
      <c r="AU348" s="300">
        <v>274.399</v>
      </c>
      <c r="AV348" s="300">
        <v>274.40300000000002</v>
      </c>
      <c r="AW348" s="300">
        <v>274.40600000000001</v>
      </c>
      <c r="AX348" s="300">
        <v>274.41199999999998</v>
      </c>
      <c r="AY348" s="300">
        <v>274.41500000000002</v>
      </c>
      <c r="AZ348" s="300">
        <v>274.41899999999998</v>
      </c>
      <c r="BA348" s="300">
        <v>274.42200000000003</v>
      </c>
      <c r="BB348" s="300">
        <v>274.42599999999999</v>
      </c>
      <c r="BC348" s="300">
        <v>274.43099999999998</v>
      </c>
      <c r="BD348" s="300">
        <v>274.435</v>
      </c>
      <c r="BE348" s="300">
        <v>58.92</v>
      </c>
      <c r="BF348" s="300">
        <v>58.92</v>
      </c>
      <c r="BG348" s="300">
        <v>58.92</v>
      </c>
      <c r="BH348" s="300">
        <v>58.92</v>
      </c>
      <c r="BI348" s="300">
        <v>58.92</v>
      </c>
      <c r="BJ348" s="300">
        <v>58.92</v>
      </c>
      <c r="BK348" s="300">
        <v>58.92</v>
      </c>
      <c r="BL348" s="300">
        <v>58.92</v>
      </c>
      <c r="BM348" s="300">
        <v>58.92</v>
      </c>
      <c r="BN348" s="300">
        <v>58.92</v>
      </c>
      <c r="BO348" s="300">
        <v>58.92</v>
      </c>
      <c r="BP348" s="300">
        <v>58.92</v>
      </c>
      <c r="BQ348" s="300">
        <v>58.92</v>
      </c>
      <c r="BR348" s="300">
        <v>58.92</v>
      </c>
      <c r="BS348" s="300">
        <v>58.92</v>
      </c>
      <c r="BT348" s="300">
        <v>58.92</v>
      </c>
      <c r="BU348" s="300">
        <v>58.92</v>
      </c>
      <c r="BV348" s="300">
        <v>58.92</v>
      </c>
      <c r="BW348" s="300">
        <v>58.92</v>
      </c>
      <c r="BX348" s="300">
        <v>58.92</v>
      </c>
      <c r="BY348" s="300">
        <v>58.92</v>
      </c>
      <c r="BZ348" s="300">
        <v>58.92</v>
      </c>
      <c r="CA348" s="300">
        <v>58.92</v>
      </c>
      <c r="CB348" s="300">
        <v>58.92</v>
      </c>
      <c r="CC348" s="300">
        <v>58.92</v>
      </c>
    </row>
    <row r="349" spans="1:132" s="1" customFormat="1" ht="10.5" customHeight="1" thickBot="1">
      <c r="A349" s="1404"/>
      <c r="B349" s="1405"/>
      <c r="C349" s="920"/>
      <c r="D349" s="271" t="s">
        <v>42</v>
      </c>
      <c r="E349" s="63">
        <f t="shared" ref="E349:AB349" si="187">E348/E347</f>
        <v>0.18181818181959117</v>
      </c>
      <c r="F349" s="63">
        <f t="shared" si="187"/>
        <v>0.25</v>
      </c>
      <c r="G349" s="63">
        <f t="shared" si="187"/>
        <v>0.28571428571312563</v>
      </c>
      <c r="H349" s="331">
        <f t="shared" si="187"/>
        <v>0.2857142857142857</v>
      </c>
      <c r="I349" s="63">
        <f t="shared" si="187"/>
        <v>0.33333333333754395</v>
      </c>
      <c r="J349" s="63">
        <f t="shared" si="187"/>
        <v>0.28571428571312563</v>
      </c>
      <c r="K349" s="63">
        <f t="shared" si="187"/>
        <v>0.333333333331228</v>
      </c>
      <c r="L349" s="63">
        <f t="shared" si="187"/>
        <v>0.37499999999644729</v>
      </c>
      <c r="M349" s="63">
        <f>M348/M347</f>
        <v>0.55555555555415204</v>
      </c>
      <c r="N349" s="331">
        <f t="shared" si="187"/>
        <v>0.333333333331228</v>
      </c>
      <c r="O349" s="63">
        <f t="shared" si="187"/>
        <v>0.5</v>
      </c>
      <c r="P349" s="63">
        <f t="shared" si="187"/>
        <v>0.37500000000710543</v>
      </c>
      <c r="Q349" s="63">
        <f t="shared" si="187"/>
        <v>0.37499999999644729</v>
      </c>
      <c r="R349" s="63">
        <f t="shared" si="187"/>
        <v>0.37500000000355271</v>
      </c>
      <c r="S349" s="63">
        <f t="shared" si="187"/>
        <v>0.333333333331228</v>
      </c>
      <c r="T349" s="63">
        <f t="shared" si="187"/>
        <v>0.44444444444584796</v>
      </c>
      <c r="U349" s="63">
        <f t="shared" si="187"/>
        <v>0.333333333331228</v>
      </c>
      <c r="V349" s="331">
        <f t="shared" si="187"/>
        <v>0.74999999999289457</v>
      </c>
      <c r="W349" s="63">
        <f t="shared" si="187"/>
        <v>0.33333333333754395</v>
      </c>
      <c r="X349" s="63">
        <f t="shared" si="187"/>
        <v>0.49999999999289457</v>
      </c>
      <c r="Y349" s="63">
        <f t="shared" si="187"/>
        <v>0.37500000001421085</v>
      </c>
      <c r="Z349" s="63">
        <f t="shared" si="187"/>
        <v>0.24999999999644729</v>
      </c>
      <c r="AA349" s="63">
        <f t="shared" si="187"/>
        <v>0.5</v>
      </c>
      <c r="AB349" s="64">
        <f t="shared" si="187"/>
        <v>0.79999999998635762</v>
      </c>
      <c r="AC349" s="58"/>
      <c r="AD349" s="61"/>
      <c r="AE349" s="69"/>
      <c r="AF349" s="295"/>
      <c r="AG349" s="295"/>
      <c r="AH349" s="295"/>
      <c r="AI349" s="295"/>
      <c r="AJ349" s="295"/>
      <c r="AK349" s="295"/>
      <c r="AL349" s="295"/>
      <c r="AM349" s="295"/>
      <c r="AN349" s="295"/>
      <c r="AO349" s="295"/>
      <c r="AP349" s="295"/>
      <c r="AQ349" s="295"/>
      <c r="AR349" s="295"/>
      <c r="AS349" s="295"/>
      <c r="AT349" s="295"/>
      <c r="AU349" s="295"/>
      <c r="AV349" s="295"/>
      <c r="AW349" s="295"/>
      <c r="AX349" s="295"/>
      <c r="AY349" s="295"/>
      <c r="AZ349" s="295"/>
      <c r="BA349" s="295"/>
      <c r="BB349" s="295"/>
      <c r="BC349" s="295"/>
      <c r="BD349" s="295"/>
    </row>
    <row r="350" spans="1:132" s="1" customFormat="1" ht="10.5" customHeight="1">
      <c r="A350" s="1402" t="s">
        <v>67</v>
      </c>
      <c r="B350" s="1400" t="s">
        <v>198</v>
      </c>
      <c r="C350" s="165"/>
      <c r="D350" s="1266"/>
      <c r="E350" s="88"/>
      <c r="F350" s="88"/>
      <c r="G350" s="88"/>
      <c r="H350" s="337"/>
      <c r="I350" s="88"/>
      <c r="J350" s="88"/>
      <c r="K350" s="88"/>
      <c r="L350" s="88"/>
      <c r="M350" s="88"/>
      <c r="N350" s="337"/>
      <c r="O350" s="88"/>
      <c r="P350" s="88"/>
      <c r="Q350" s="88"/>
      <c r="R350" s="88"/>
      <c r="S350" s="88"/>
      <c r="T350" s="88"/>
      <c r="U350" s="88"/>
      <c r="V350" s="337"/>
      <c r="W350" s="88"/>
      <c r="X350" s="88"/>
      <c r="Y350" s="88"/>
      <c r="Z350" s="88"/>
      <c r="AA350" s="88"/>
      <c r="AB350" s="89"/>
      <c r="AC350" s="58" t="s">
        <v>125</v>
      </c>
      <c r="AD350" s="61">
        <f>AD352/AC352</f>
        <v>0.15689261233807131</v>
      </c>
      <c r="AE350" s="69"/>
      <c r="AF350" s="294"/>
      <c r="AG350" s="300"/>
      <c r="AH350" s="300"/>
      <c r="AI350" s="300"/>
      <c r="AJ350" s="300"/>
      <c r="AK350" s="300"/>
      <c r="AL350" s="300"/>
      <c r="AM350" s="300"/>
      <c r="AN350" s="300"/>
      <c r="AO350" s="300"/>
      <c r="AP350" s="300"/>
      <c r="AQ350" s="300"/>
      <c r="AR350" s="300"/>
      <c r="AS350" s="300"/>
      <c r="AT350" s="300"/>
      <c r="AU350" s="300"/>
      <c r="AV350" s="300"/>
      <c r="AW350" s="300"/>
      <c r="AX350" s="300"/>
      <c r="AY350" s="300"/>
      <c r="AZ350" s="300"/>
      <c r="BA350" s="300"/>
      <c r="BB350" s="300"/>
      <c r="BC350" s="300"/>
      <c r="BD350" s="300"/>
    </row>
    <row r="351" spans="1:132" s="3" customFormat="1" ht="10.5" customHeight="1">
      <c r="A351" s="1403"/>
      <c r="B351" s="1401"/>
      <c r="C351" s="1154" t="s">
        <v>139</v>
      </c>
      <c r="D351" s="155" t="s">
        <v>34</v>
      </c>
      <c r="E351" s="122">
        <f>ROUND(SQRT(E352^2+E353^2)*1000/(1.73*E$328),0)</f>
        <v>76</v>
      </c>
      <c r="F351" s="122">
        <f t="shared" ref="F351:H351" si="188">ROUND(SQRT(F352^2+F353^2)*1000/(1.73*F$328),0)</f>
        <v>54</v>
      </c>
      <c r="G351" s="122">
        <f t="shared" si="188"/>
        <v>46</v>
      </c>
      <c r="H351" s="347">
        <f t="shared" si="188"/>
        <v>49</v>
      </c>
      <c r="I351" s="122">
        <f>ROUND(SQRT(I352^2+I353^2)*1000/(1.73*I$328),0)</f>
        <v>63</v>
      </c>
      <c r="J351" s="122">
        <f t="shared" ref="J351:K351" si="189">ROUND(SQRT(J352^2+J353^2)*1000/(1.73*J$328),0)</f>
        <v>60</v>
      </c>
      <c r="K351" s="122">
        <f t="shared" si="189"/>
        <v>71</v>
      </c>
      <c r="L351" s="122">
        <f>ROUND(SQRT(L352^2+L353^2)*1000/(1.73*L$328),0)</f>
        <v>70</v>
      </c>
      <c r="M351" s="122">
        <f t="shared" ref="M351:AB351" si="190">ROUND(SQRT(M352^2+M353^2)*1000/(1.73*M$328),0)</f>
        <v>65</v>
      </c>
      <c r="N351" s="347">
        <f t="shared" si="190"/>
        <v>73</v>
      </c>
      <c r="O351" s="122">
        <f t="shared" si="190"/>
        <v>66</v>
      </c>
      <c r="P351" s="122">
        <f t="shared" si="190"/>
        <v>71</v>
      </c>
      <c r="Q351" s="122">
        <f t="shared" si="190"/>
        <v>81</v>
      </c>
      <c r="R351" s="122">
        <f t="shared" si="190"/>
        <v>79</v>
      </c>
      <c r="S351" s="122">
        <f t="shared" si="190"/>
        <v>79</v>
      </c>
      <c r="T351" s="122">
        <f t="shared" si="190"/>
        <v>78</v>
      </c>
      <c r="U351" s="122">
        <f t="shared" si="190"/>
        <v>82</v>
      </c>
      <c r="V351" s="347">
        <f t="shared" si="190"/>
        <v>123</v>
      </c>
      <c r="W351" s="122">
        <f t="shared" si="190"/>
        <v>98</v>
      </c>
      <c r="X351" s="122">
        <f t="shared" si="190"/>
        <v>91</v>
      </c>
      <c r="Y351" s="122">
        <f t="shared" si="190"/>
        <v>95</v>
      </c>
      <c r="Z351" s="122">
        <f t="shared" si="190"/>
        <v>77</v>
      </c>
      <c r="AA351" s="122">
        <f t="shared" si="190"/>
        <v>93</v>
      </c>
      <c r="AB351" s="123">
        <f t="shared" si="190"/>
        <v>66</v>
      </c>
      <c r="AC351" s="879"/>
      <c r="AD351" s="880"/>
      <c r="AE351" s="881"/>
      <c r="AF351" s="299"/>
      <c r="AG351" s="299"/>
      <c r="AH351" s="299"/>
      <c r="AI351" s="299"/>
      <c r="AJ351" s="299"/>
      <c r="AK351" s="299"/>
      <c r="AL351" s="299"/>
      <c r="AM351" s="299"/>
      <c r="AN351" s="299"/>
      <c r="AO351" s="299"/>
      <c r="AP351" s="299"/>
      <c r="AQ351" s="299"/>
      <c r="AR351" s="299"/>
      <c r="AS351" s="299"/>
      <c r="AT351" s="299"/>
      <c r="AU351" s="299"/>
      <c r="AV351" s="299"/>
      <c r="AW351" s="299"/>
      <c r="AX351" s="299"/>
      <c r="AY351" s="299"/>
      <c r="AZ351" s="299"/>
      <c r="BA351" s="299"/>
      <c r="BB351" s="299"/>
      <c r="BC351" s="299"/>
      <c r="BD351" s="299"/>
      <c r="BE351" s="1029"/>
      <c r="BF351" s="1029"/>
      <c r="BG351" s="1029"/>
      <c r="BH351" s="1029"/>
      <c r="BI351" s="1029"/>
      <c r="BJ351" s="1029"/>
      <c r="BK351" s="1029"/>
      <c r="BL351" s="1029"/>
      <c r="BM351" s="1029"/>
      <c r="BN351" s="1029"/>
      <c r="BO351" s="1029"/>
      <c r="BP351" s="1029"/>
      <c r="BQ351" s="1029"/>
      <c r="BR351" s="1029"/>
      <c r="BS351" s="1029"/>
      <c r="BT351" s="1029"/>
      <c r="BU351" s="1029"/>
      <c r="BV351" s="1029"/>
      <c r="BW351" s="1029"/>
      <c r="BX351" s="1029"/>
      <c r="BY351" s="1029"/>
      <c r="BZ351" s="1029"/>
      <c r="CA351" s="1029"/>
      <c r="CB351" s="1029"/>
      <c r="CC351" s="7"/>
      <c r="CD351" s="7"/>
      <c r="CE351" s="7"/>
      <c r="CF351" s="7"/>
      <c r="CG351" s="7"/>
      <c r="CH351" s="7"/>
      <c r="CI351" s="7"/>
      <c r="CJ351" s="7"/>
      <c r="CK351" s="7"/>
      <c r="CL351" s="7"/>
      <c r="CM351" s="7"/>
      <c r="CN351" s="7"/>
      <c r="CO351" s="7"/>
      <c r="CP351" s="7"/>
      <c r="CQ351" s="7"/>
      <c r="CR351" s="7"/>
      <c r="CS351" s="7"/>
      <c r="CT351" s="7"/>
      <c r="CU351" s="7"/>
      <c r="CV351" s="7"/>
      <c r="CW351" s="7"/>
      <c r="CX351" s="7"/>
      <c r="CY351" s="7"/>
      <c r="CZ351" s="7"/>
      <c r="DA351" s="7"/>
      <c r="DB351" s="7"/>
      <c r="DC351" s="7"/>
      <c r="DD351" s="7"/>
      <c r="DE351" s="7"/>
      <c r="DF351" s="7"/>
      <c r="DG351" s="7"/>
      <c r="DH351" s="7"/>
      <c r="DI351" s="7"/>
      <c r="DJ351" s="7"/>
      <c r="DK351" s="7"/>
      <c r="DL351" s="7"/>
      <c r="DM351" s="7"/>
      <c r="DN351" s="7"/>
      <c r="DO351" s="7"/>
      <c r="DP351" s="7"/>
      <c r="DQ351" s="7"/>
      <c r="DR351" s="7"/>
      <c r="DS351" s="7"/>
      <c r="DT351" s="7"/>
      <c r="DU351" s="7"/>
      <c r="DV351" s="7"/>
      <c r="DW351" s="7"/>
      <c r="DX351" s="7"/>
      <c r="DY351" s="7"/>
      <c r="DZ351" s="7"/>
      <c r="EA351" s="7"/>
      <c r="EB351" s="7"/>
    </row>
    <row r="352" spans="1:132" s="1" customFormat="1" ht="10.5" customHeight="1">
      <c r="A352" s="1609"/>
      <c r="B352" s="1611"/>
      <c r="C352" s="1154" t="s">
        <v>137</v>
      </c>
      <c r="D352" s="155" t="s">
        <v>126</v>
      </c>
      <c r="E352" s="59">
        <f>(AG352-AF352)*$AE352</f>
        <v>1.3440000000009604</v>
      </c>
      <c r="F352" s="59">
        <f t="shared" ref="F352:AB352" si="191">(AH352-AG352)*$AE352</f>
        <v>0.94799999999668216</v>
      </c>
      <c r="G352" s="59">
        <f t="shared" si="191"/>
        <v>0.80400000000008731</v>
      </c>
      <c r="H352" s="330">
        <f t="shared" si="191"/>
        <v>0.86400000000139698</v>
      </c>
      <c r="I352" s="59">
        <f t="shared" si="191"/>
        <v>1.1039999999957217</v>
      </c>
      <c r="J352" s="59">
        <f t="shared" si="191"/>
        <v>1.0679999999993015</v>
      </c>
      <c r="K352" s="59">
        <f t="shared" si="191"/>
        <v>1.2600000000056752</v>
      </c>
      <c r="L352" s="59">
        <f t="shared" si="191"/>
        <v>1.2119999999958964</v>
      </c>
      <c r="M352" s="59">
        <f t="shared" si="191"/>
        <v>1.1280000000006112</v>
      </c>
      <c r="N352" s="330">
        <f t="shared" si="191"/>
        <v>1.271999999997206</v>
      </c>
      <c r="O352" s="59">
        <f t="shared" si="191"/>
        <v>1.1520000000055006</v>
      </c>
      <c r="P352" s="59">
        <f t="shared" si="191"/>
        <v>1.2360000000007858</v>
      </c>
      <c r="Q352" s="59">
        <f t="shared" si="191"/>
        <v>1.4159999999938009</v>
      </c>
      <c r="R352" s="59">
        <f t="shared" si="191"/>
        <v>1.3800000000082946</v>
      </c>
      <c r="S352" s="59">
        <f t="shared" si="191"/>
        <v>1.3679999999949359</v>
      </c>
      <c r="T352" s="59">
        <f t="shared" si="191"/>
        <v>1.3440000000009604</v>
      </c>
      <c r="U352" s="59">
        <f t="shared" si="191"/>
        <v>1.4040000000022701</v>
      </c>
      <c r="V352" s="330">
        <f t="shared" si="191"/>
        <v>2.1599999999925785</v>
      </c>
      <c r="W352" s="59">
        <f t="shared" si="191"/>
        <v>1.7040000000088185</v>
      </c>
      <c r="X352" s="59">
        <f t="shared" si="191"/>
        <v>1.5839999999952852</v>
      </c>
      <c r="Y352" s="59">
        <f t="shared" si="191"/>
        <v>1.6439999999965949</v>
      </c>
      <c r="Z352" s="59">
        <f t="shared" si="191"/>
        <v>1.3440000000009604</v>
      </c>
      <c r="AA352" s="59">
        <f t="shared" si="191"/>
        <v>1.6200000000026193</v>
      </c>
      <c r="AB352" s="60">
        <f t="shared" si="191"/>
        <v>1.1520000000055006</v>
      </c>
      <c r="AC352" s="58">
        <f>(BD352-AF352)*AE352</f>
        <v>31.512000000002445</v>
      </c>
      <c r="AD352" s="61">
        <f>(BD353-AF353)*AE352</f>
        <v>4.9439999999976862</v>
      </c>
      <c r="AE352" s="69">
        <v>12</v>
      </c>
      <c r="AF352" s="300">
        <v>7236.7110000000002</v>
      </c>
      <c r="AG352" s="300">
        <v>7236.8230000000003</v>
      </c>
      <c r="AH352" s="300">
        <v>7236.902</v>
      </c>
      <c r="AI352" s="300">
        <v>7236.9690000000001</v>
      </c>
      <c r="AJ352" s="300">
        <v>7237.0410000000002</v>
      </c>
      <c r="AK352" s="300">
        <v>7237.1329999999998</v>
      </c>
      <c r="AL352" s="300">
        <v>7237.2219999999998</v>
      </c>
      <c r="AM352" s="300">
        <v>7237.3270000000002</v>
      </c>
      <c r="AN352" s="300">
        <v>7237.4279999999999</v>
      </c>
      <c r="AO352" s="300">
        <v>7237.5219999999999</v>
      </c>
      <c r="AP352" s="300">
        <v>7237.6279999999997</v>
      </c>
      <c r="AQ352" s="300">
        <v>7237.7240000000002</v>
      </c>
      <c r="AR352" s="300">
        <v>7237.8270000000002</v>
      </c>
      <c r="AS352" s="300">
        <v>7237.9449999999997</v>
      </c>
      <c r="AT352" s="300">
        <v>7238.06</v>
      </c>
      <c r="AU352" s="300">
        <v>7238.174</v>
      </c>
      <c r="AV352" s="300">
        <v>7238.2860000000001</v>
      </c>
      <c r="AW352" s="300">
        <v>7238.4030000000002</v>
      </c>
      <c r="AX352" s="300">
        <v>7238.5829999999996</v>
      </c>
      <c r="AY352" s="300">
        <v>7238.7250000000004</v>
      </c>
      <c r="AZ352" s="300">
        <v>7238.857</v>
      </c>
      <c r="BA352" s="300">
        <v>7238.9939999999997</v>
      </c>
      <c r="BB352" s="300">
        <v>7239.1059999999998</v>
      </c>
      <c r="BC352" s="300">
        <v>7239.241</v>
      </c>
      <c r="BD352" s="300">
        <v>7239.3370000000004</v>
      </c>
    </row>
    <row r="353" spans="1:132" s="1" customFormat="1" ht="10.5" customHeight="1">
      <c r="A353" s="1609"/>
      <c r="B353" s="1611"/>
      <c r="C353" s="1154" t="s">
        <v>137</v>
      </c>
      <c r="D353" s="155" t="s">
        <v>127</v>
      </c>
      <c r="E353" s="59">
        <f>(AG353-AF353)*$AE352</f>
        <v>0.14399999999932334</v>
      </c>
      <c r="F353" s="59">
        <f t="shared" ref="F353:AB353" si="192">(AH353-AG353)*$AE352</f>
        <v>0.14399999999932334</v>
      </c>
      <c r="G353" s="59">
        <f t="shared" si="192"/>
        <v>0.11999999999989086</v>
      </c>
      <c r="H353" s="330">
        <f t="shared" si="192"/>
        <v>0.1319999999996071</v>
      </c>
      <c r="I353" s="59">
        <f t="shared" si="192"/>
        <v>0.15600000000176806</v>
      </c>
      <c r="J353" s="59">
        <f t="shared" si="192"/>
        <v>0.14399999999932334</v>
      </c>
      <c r="K353" s="59">
        <f t="shared" si="192"/>
        <v>0.17999999999847205</v>
      </c>
      <c r="L353" s="59">
        <f t="shared" si="192"/>
        <v>0.19200000000091677</v>
      </c>
      <c r="M353" s="59">
        <f t="shared" si="192"/>
        <v>0.19200000000091677</v>
      </c>
      <c r="N353" s="330">
        <f t="shared" si="192"/>
        <v>0.20399999999790452</v>
      </c>
      <c r="O353" s="59">
        <f t="shared" si="192"/>
        <v>0.22800000000006548</v>
      </c>
      <c r="P353" s="59">
        <f t="shared" si="192"/>
        <v>0.22800000000006548</v>
      </c>
      <c r="Q353" s="59">
        <f t="shared" si="192"/>
        <v>0.23999999999978172</v>
      </c>
      <c r="R353" s="59">
        <f t="shared" si="192"/>
        <v>0.25200000000222644</v>
      </c>
      <c r="S353" s="59">
        <f t="shared" si="192"/>
        <v>0.25199999999949796</v>
      </c>
      <c r="T353" s="59">
        <f t="shared" si="192"/>
        <v>0.2639999999992142</v>
      </c>
      <c r="U353" s="59">
        <f t="shared" si="192"/>
        <v>0.31200000000080763</v>
      </c>
      <c r="V353" s="330">
        <f t="shared" si="192"/>
        <v>0.25199999999949796</v>
      </c>
      <c r="W353" s="59">
        <f t="shared" si="192"/>
        <v>0.25199999999949796</v>
      </c>
      <c r="X353" s="59">
        <f t="shared" si="192"/>
        <v>0.23999999999978172</v>
      </c>
      <c r="Y353" s="59">
        <f t="shared" si="192"/>
        <v>0.25199999999949796</v>
      </c>
      <c r="Z353" s="59">
        <f t="shared" si="192"/>
        <v>0.22800000000006548</v>
      </c>
      <c r="AA353" s="59">
        <f t="shared" si="192"/>
        <v>0.20400000000063301</v>
      </c>
      <c r="AB353" s="60">
        <f t="shared" si="192"/>
        <v>0.1319999999996071</v>
      </c>
      <c r="AC353" s="58"/>
      <c r="AD353" s="61"/>
      <c r="AE353" s="69"/>
      <c r="AF353" s="300">
        <v>2009.7070000000001</v>
      </c>
      <c r="AG353" s="300">
        <v>2009.7190000000001</v>
      </c>
      <c r="AH353" s="300">
        <v>2009.731</v>
      </c>
      <c r="AI353" s="300">
        <v>2009.741</v>
      </c>
      <c r="AJ353" s="300">
        <v>2009.752</v>
      </c>
      <c r="AK353" s="300">
        <v>2009.7650000000001</v>
      </c>
      <c r="AL353" s="300">
        <v>2009.777</v>
      </c>
      <c r="AM353" s="300">
        <v>2009.7919999999999</v>
      </c>
      <c r="AN353" s="300">
        <v>2009.808</v>
      </c>
      <c r="AO353" s="300">
        <v>2009.8240000000001</v>
      </c>
      <c r="AP353" s="300">
        <v>2009.8409999999999</v>
      </c>
      <c r="AQ353" s="300">
        <v>2009.86</v>
      </c>
      <c r="AR353" s="300">
        <v>2009.8789999999999</v>
      </c>
      <c r="AS353" s="300">
        <v>2009.8989999999999</v>
      </c>
      <c r="AT353" s="300">
        <v>2009.92</v>
      </c>
      <c r="AU353" s="300">
        <v>2009.941</v>
      </c>
      <c r="AV353" s="300">
        <v>2009.963</v>
      </c>
      <c r="AW353" s="300">
        <v>2009.989</v>
      </c>
      <c r="AX353" s="300">
        <v>2010.01</v>
      </c>
      <c r="AY353" s="300">
        <v>2010.0309999999999</v>
      </c>
      <c r="AZ353" s="300">
        <v>2010.0509999999999</v>
      </c>
      <c r="BA353" s="300">
        <v>2010.0719999999999</v>
      </c>
      <c r="BB353" s="300">
        <v>2010.0909999999999</v>
      </c>
      <c r="BC353" s="300">
        <v>2010.1079999999999</v>
      </c>
      <c r="BD353" s="300">
        <v>2010.1189999999999</v>
      </c>
      <c r="BE353" s="300">
        <v>33.804000000000002</v>
      </c>
      <c r="BF353" s="300">
        <v>33.804000000000002</v>
      </c>
      <c r="BG353" s="300">
        <v>33.804000000000002</v>
      </c>
      <c r="BH353" s="300">
        <v>33.804000000000002</v>
      </c>
      <c r="BI353" s="300">
        <v>33.804000000000002</v>
      </c>
      <c r="BJ353" s="300">
        <v>33.804000000000002</v>
      </c>
      <c r="BK353" s="300">
        <v>33.804000000000002</v>
      </c>
      <c r="BL353" s="300">
        <v>33.804000000000002</v>
      </c>
      <c r="BM353" s="300">
        <v>33.804000000000002</v>
      </c>
      <c r="BN353" s="300">
        <v>33.804000000000002</v>
      </c>
      <c r="BO353" s="300">
        <v>33.804000000000002</v>
      </c>
      <c r="BP353" s="300">
        <v>33.804000000000002</v>
      </c>
      <c r="BQ353" s="300">
        <v>33.804000000000002</v>
      </c>
      <c r="BR353" s="300">
        <v>33.804000000000002</v>
      </c>
      <c r="BS353" s="300">
        <v>33.804000000000002</v>
      </c>
      <c r="BT353" s="300">
        <v>33.804000000000002</v>
      </c>
      <c r="BU353" s="300">
        <v>33.804000000000002</v>
      </c>
      <c r="BV353" s="300">
        <v>33.804000000000002</v>
      </c>
      <c r="BW353" s="300">
        <v>33.804000000000002</v>
      </c>
      <c r="BX353" s="300">
        <v>33.804000000000002</v>
      </c>
      <c r="BY353" s="300">
        <v>33.804000000000002</v>
      </c>
      <c r="BZ353" s="300">
        <v>33.804000000000002</v>
      </c>
      <c r="CA353" s="300">
        <v>33.804000000000002</v>
      </c>
      <c r="CB353" s="300">
        <v>33.804000000000002</v>
      </c>
      <c r="CC353" s="300">
        <v>33.804000000000002</v>
      </c>
      <c r="CD353" s="15"/>
      <c r="CE353" s="15"/>
      <c r="CF353" s="15"/>
      <c r="CG353" s="15"/>
      <c r="CH353" s="15"/>
      <c r="CI353" s="15"/>
      <c r="CJ353" s="15"/>
      <c r="CK353" s="15"/>
      <c r="CL353" s="15"/>
    </row>
    <row r="354" spans="1:132" s="1" customFormat="1" ht="10.5" customHeight="1" thickBot="1">
      <c r="A354" s="1610"/>
      <c r="B354" s="1612"/>
      <c r="C354" s="917"/>
      <c r="D354" s="271" t="s">
        <v>42</v>
      </c>
      <c r="E354" s="63">
        <f t="shared" ref="E354:AB354" si="193">E353/E352</f>
        <v>0.10714285714227711</v>
      </c>
      <c r="F354" s="63">
        <f t="shared" si="193"/>
        <v>0.15189873417703303</v>
      </c>
      <c r="G354" s="63">
        <f t="shared" si="193"/>
        <v>0.14925373134313163</v>
      </c>
      <c r="H354" s="331">
        <f t="shared" si="193"/>
        <v>0.15277777777707602</v>
      </c>
      <c r="I354" s="63">
        <f t="shared" si="193"/>
        <v>0.14130434782823606</v>
      </c>
      <c r="J354" s="63">
        <f t="shared" si="193"/>
        <v>0.1348314606736119</v>
      </c>
      <c r="K354" s="63">
        <f t="shared" si="193"/>
        <v>0.14285714285528675</v>
      </c>
      <c r="L354" s="63">
        <f t="shared" si="193"/>
        <v>0.15841584158545119</v>
      </c>
      <c r="M354" s="63">
        <f t="shared" si="193"/>
        <v>0.17021276595816731</v>
      </c>
      <c r="N354" s="331">
        <f t="shared" si="193"/>
        <v>0.16037735848927093</v>
      </c>
      <c r="O354" s="63">
        <f t="shared" si="193"/>
        <v>0.19791666666577848</v>
      </c>
      <c r="P354" s="63">
        <f t="shared" si="193"/>
        <v>0.18446601941741142</v>
      </c>
      <c r="Q354" s="63">
        <f t="shared" si="193"/>
        <v>0.16949152542431667</v>
      </c>
      <c r="R354" s="63">
        <f t="shared" si="193"/>
        <v>0.1826086956526897</v>
      </c>
      <c r="S354" s="63">
        <f t="shared" si="193"/>
        <v>0.18421052631610441</v>
      </c>
      <c r="T354" s="63">
        <f t="shared" si="193"/>
        <v>0.19642857142784639</v>
      </c>
      <c r="U354" s="63">
        <f t="shared" si="193"/>
        <v>0.22222222222243815</v>
      </c>
      <c r="V354" s="331">
        <f t="shared" si="193"/>
        <v>0.11666666666683509</v>
      </c>
      <c r="W354" s="63">
        <f t="shared" si="193"/>
        <v>0.14788732394260201</v>
      </c>
      <c r="X354" s="63">
        <f t="shared" si="193"/>
        <v>0.15151515151546471</v>
      </c>
      <c r="Y354" s="63">
        <f t="shared" si="193"/>
        <v>0.15328467153285882</v>
      </c>
      <c r="Z354" s="63">
        <f t="shared" si="193"/>
        <v>0.16964285714278463</v>
      </c>
      <c r="AA354" s="63">
        <f t="shared" si="193"/>
        <v>0.12592592592611307</v>
      </c>
      <c r="AB354" s="64">
        <f t="shared" si="193"/>
        <v>0.11458333333244515</v>
      </c>
      <c r="AC354" s="58"/>
      <c r="AD354" s="61"/>
      <c r="AE354" s="69"/>
      <c r="AF354" s="295"/>
      <c r="AG354" s="295"/>
      <c r="AH354" s="295"/>
      <c r="AI354" s="295"/>
      <c r="AJ354" s="295"/>
      <c r="AK354" s="295"/>
      <c r="AL354" s="295"/>
      <c r="AM354" s="295"/>
      <c r="AN354" s="295"/>
      <c r="AO354" s="295"/>
      <c r="AP354" s="295"/>
      <c r="AQ354" s="295"/>
      <c r="AR354" s="295"/>
      <c r="AS354" s="295"/>
      <c r="AT354" s="295"/>
      <c r="AU354" s="295"/>
      <c r="AV354" s="295"/>
      <c r="AW354" s="295"/>
      <c r="AX354" s="295"/>
      <c r="AY354" s="295"/>
      <c r="AZ354" s="295"/>
      <c r="BA354" s="295"/>
      <c r="BB354" s="295"/>
      <c r="BC354" s="295"/>
      <c r="BD354" s="295"/>
    </row>
    <row r="355" spans="1:132" s="1" customFormat="1" ht="10.5" customHeight="1">
      <c r="A355" s="1402" t="s">
        <v>81</v>
      </c>
      <c r="B355" s="1400" t="s">
        <v>202</v>
      </c>
      <c r="C355" s="165"/>
      <c r="D355" s="1266"/>
      <c r="E355" s="88"/>
      <c r="F355" s="88"/>
      <c r="G355" s="88"/>
      <c r="H355" s="337"/>
      <c r="I355" s="88"/>
      <c r="J355" s="88"/>
      <c r="K355" s="88"/>
      <c r="L355" s="88"/>
      <c r="M355" s="88"/>
      <c r="N355" s="337"/>
      <c r="O355" s="88"/>
      <c r="P355" s="88"/>
      <c r="Q355" s="88"/>
      <c r="R355" s="88"/>
      <c r="S355" s="88"/>
      <c r="T355" s="88"/>
      <c r="U355" s="88"/>
      <c r="V355" s="337"/>
      <c r="W355" s="88"/>
      <c r="X355" s="88"/>
      <c r="Y355" s="88"/>
      <c r="Z355" s="88"/>
      <c r="AA355" s="88"/>
      <c r="AB355" s="89"/>
      <c r="AC355" s="58" t="s">
        <v>125</v>
      </c>
      <c r="AD355" s="61">
        <f>AD357/AC357</f>
        <v>0.21971496437041632</v>
      </c>
      <c r="AE355" s="69"/>
      <c r="AF355" s="294"/>
      <c r="AG355" s="300"/>
      <c r="AH355" s="300"/>
      <c r="AI355" s="300"/>
      <c r="AJ355" s="300"/>
      <c r="AK355" s="300"/>
      <c r="AL355" s="300"/>
      <c r="AM355" s="300"/>
      <c r="AN355" s="300"/>
      <c r="AO355" s="300"/>
      <c r="AP355" s="300"/>
      <c r="AQ355" s="300"/>
      <c r="AR355" s="300"/>
      <c r="AS355" s="300"/>
      <c r="AT355" s="300"/>
      <c r="AU355" s="300"/>
      <c r="AV355" s="300"/>
      <c r="AW355" s="300"/>
      <c r="AX355" s="300"/>
      <c r="AY355" s="300"/>
      <c r="AZ355" s="300"/>
      <c r="BA355" s="300"/>
      <c r="BB355" s="300"/>
      <c r="BC355" s="300"/>
      <c r="BD355" s="300"/>
      <c r="BE355" s="37"/>
      <c r="BF355" s="37"/>
      <c r="BG355" s="37"/>
      <c r="BH355" s="37"/>
      <c r="BI355" s="37"/>
      <c r="BJ355" s="37"/>
      <c r="BK355" s="37"/>
      <c r="BL355" s="37"/>
      <c r="BM355" s="37"/>
      <c r="BN355" s="37"/>
      <c r="BO355" s="37"/>
      <c r="BP355" s="37"/>
      <c r="BQ355" s="37"/>
      <c r="BR355" s="37"/>
      <c r="BS355" s="37"/>
      <c r="BT355" s="37"/>
      <c r="BU355" s="37"/>
      <c r="BV355" s="37"/>
      <c r="BW355" s="37"/>
      <c r="BX355" s="37"/>
      <c r="BY355" s="37"/>
      <c r="BZ355" s="37"/>
      <c r="CA355" s="37"/>
      <c r="CB355" s="37"/>
      <c r="CC355" s="37"/>
    </row>
    <row r="356" spans="1:132" s="3" customFormat="1" ht="10.5" customHeight="1">
      <c r="A356" s="1403"/>
      <c r="B356" s="1401"/>
      <c r="C356" s="1154" t="s">
        <v>139</v>
      </c>
      <c r="D356" s="155" t="s">
        <v>34</v>
      </c>
      <c r="E356" s="122">
        <f>ROUND(SQRT(E357^2+E358^2)*1000/(1.73*E$329),0)</f>
        <v>77</v>
      </c>
      <c r="F356" s="122">
        <f t="shared" ref="F356:AB356" si="194">ROUND(SQRT(F357^2+F358^2)*1000/(1.73*F$329),0)</f>
        <v>56</v>
      </c>
      <c r="G356" s="122">
        <f t="shared" si="194"/>
        <v>44</v>
      </c>
      <c r="H356" s="347">
        <f t="shared" si="194"/>
        <v>43</v>
      </c>
      <c r="I356" s="122">
        <f t="shared" si="194"/>
        <v>53</v>
      </c>
      <c r="J356" s="122">
        <f t="shared" si="194"/>
        <v>56</v>
      </c>
      <c r="K356" s="122">
        <f t="shared" si="194"/>
        <v>67</v>
      </c>
      <c r="L356" s="122">
        <f t="shared" si="194"/>
        <v>73</v>
      </c>
      <c r="M356" s="122">
        <f t="shared" si="194"/>
        <v>62</v>
      </c>
      <c r="N356" s="347">
        <f t="shared" si="194"/>
        <v>72</v>
      </c>
      <c r="O356" s="122">
        <f t="shared" si="194"/>
        <v>63</v>
      </c>
      <c r="P356" s="122">
        <f t="shared" si="194"/>
        <v>65</v>
      </c>
      <c r="Q356" s="122">
        <f t="shared" si="194"/>
        <v>77</v>
      </c>
      <c r="R356" s="122">
        <f t="shared" si="194"/>
        <v>77</v>
      </c>
      <c r="S356" s="122">
        <f t="shared" si="194"/>
        <v>78</v>
      </c>
      <c r="T356" s="122">
        <f t="shared" si="194"/>
        <v>77</v>
      </c>
      <c r="U356" s="122">
        <f t="shared" si="194"/>
        <v>76</v>
      </c>
      <c r="V356" s="347">
        <f t="shared" si="194"/>
        <v>122</v>
      </c>
      <c r="W356" s="122">
        <f t="shared" si="194"/>
        <v>97</v>
      </c>
      <c r="X356" s="122">
        <f t="shared" si="194"/>
        <v>94</v>
      </c>
      <c r="Y356" s="122">
        <f t="shared" si="194"/>
        <v>78</v>
      </c>
      <c r="Z356" s="122">
        <f t="shared" si="194"/>
        <v>77</v>
      </c>
      <c r="AA356" s="122">
        <f t="shared" si="194"/>
        <v>110</v>
      </c>
      <c r="AB356" s="123">
        <f t="shared" si="194"/>
        <v>56</v>
      </c>
      <c r="AC356" s="879"/>
      <c r="AD356" s="880"/>
      <c r="AE356" s="881"/>
      <c r="AF356" s="299"/>
      <c r="AG356" s="299"/>
      <c r="AH356" s="299"/>
      <c r="AI356" s="299"/>
      <c r="AJ356" s="299"/>
      <c r="AK356" s="299"/>
      <c r="AL356" s="299"/>
      <c r="AM356" s="299"/>
      <c r="AN356" s="299"/>
      <c r="AO356" s="299"/>
      <c r="AP356" s="299"/>
      <c r="AQ356" s="299"/>
      <c r="AR356" s="299"/>
      <c r="AS356" s="299"/>
      <c r="AT356" s="299"/>
      <c r="AU356" s="299"/>
      <c r="AV356" s="299"/>
      <c r="AW356" s="299"/>
      <c r="AX356" s="299"/>
      <c r="AY356" s="299"/>
      <c r="AZ356" s="299"/>
      <c r="BA356" s="299"/>
      <c r="BB356" s="299"/>
      <c r="BC356" s="299"/>
      <c r="BD356" s="299"/>
      <c r="BE356" s="1029"/>
      <c r="BF356" s="1029"/>
      <c r="BG356" s="1029"/>
      <c r="BH356" s="1029"/>
      <c r="BI356" s="1029"/>
      <c r="BJ356" s="1029"/>
      <c r="BK356" s="1029"/>
      <c r="BL356" s="1029"/>
      <c r="BM356" s="1029"/>
      <c r="BN356" s="1029"/>
      <c r="BO356" s="1029"/>
      <c r="BP356" s="1029"/>
      <c r="BQ356" s="1029"/>
      <c r="BR356" s="1029"/>
      <c r="BS356" s="1029"/>
      <c r="BT356" s="1029"/>
      <c r="BU356" s="1029"/>
      <c r="BV356" s="1029"/>
      <c r="BW356" s="1029"/>
      <c r="BX356" s="1029"/>
      <c r="BY356" s="1029"/>
      <c r="BZ356" s="1029"/>
      <c r="CA356" s="1029"/>
      <c r="CB356" s="1029"/>
      <c r="CC356" s="7"/>
      <c r="CD356" s="7"/>
      <c r="CE356" s="7"/>
      <c r="CF356" s="7"/>
      <c r="CG356" s="7"/>
      <c r="CH356" s="7"/>
      <c r="CI356" s="7"/>
      <c r="CJ356" s="7"/>
      <c r="CK356" s="7"/>
      <c r="CL356" s="7"/>
      <c r="CM356" s="7"/>
      <c r="CN356" s="7"/>
      <c r="CO356" s="7"/>
      <c r="CP356" s="7"/>
      <c r="CQ356" s="7"/>
      <c r="CR356" s="7"/>
      <c r="CS356" s="7"/>
      <c r="CT356" s="7"/>
      <c r="CU356" s="7"/>
      <c r="CV356" s="7"/>
      <c r="CW356" s="7"/>
      <c r="CX356" s="7"/>
      <c r="CY356" s="7"/>
      <c r="CZ356" s="7"/>
      <c r="DA356" s="7"/>
      <c r="DB356" s="7"/>
      <c r="DC356" s="7"/>
      <c r="DD356" s="7"/>
      <c r="DE356" s="7"/>
      <c r="DF356" s="7"/>
      <c r="DG356" s="7"/>
      <c r="DH356" s="7"/>
      <c r="DI356" s="7"/>
      <c r="DJ356" s="7"/>
      <c r="DK356" s="7"/>
      <c r="DL356" s="7"/>
      <c r="DM356" s="7"/>
      <c r="DN356" s="7"/>
      <c r="DO356" s="7"/>
      <c r="DP356" s="7"/>
      <c r="DQ356" s="7"/>
      <c r="DR356" s="7"/>
      <c r="DS356" s="7"/>
      <c r="DT356" s="7"/>
      <c r="DU356" s="7"/>
      <c r="DV356" s="7"/>
      <c r="DW356" s="7"/>
      <c r="DX356" s="7"/>
      <c r="DY356" s="7"/>
      <c r="DZ356" s="7"/>
      <c r="EA356" s="7"/>
      <c r="EB356" s="7"/>
    </row>
    <row r="357" spans="1:132" s="1" customFormat="1" ht="10.5" customHeight="1">
      <c r="A357" s="1609"/>
      <c r="B357" s="1611"/>
      <c r="C357" s="1154" t="s">
        <v>137</v>
      </c>
      <c r="D357" s="155" t="s">
        <v>126</v>
      </c>
      <c r="E357" s="59">
        <f>(AG357-AF357)*$AE357</f>
        <v>1.3560000000034051</v>
      </c>
      <c r="F357" s="59">
        <f t="shared" ref="F357:AB357" si="195">(AH357-AG357)*$AE357</f>
        <v>0.97200000000157161</v>
      </c>
      <c r="G357" s="59">
        <f t="shared" si="195"/>
        <v>0.74399999999877764</v>
      </c>
      <c r="H357" s="330">
        <f t="shared" si="195"/>
        <v>0.73199999999633292</v>
      </c>
      <c r="I357" s="59">
        <f t="shared" si="195"/>
        <v>0.91200000000026193</v>
      </c>
      <c r="J357" s="59">
        <f t="shared" si="195"/>
        <v>0.97200000000157161</v>
      </c>
      <c r="K357" s="59">
        <f t="shared" si="195"/>
        <v>1.1640000000079453</v>
      </c>
      <c r="L357" s="59">
        <f t="shared" si="195"/>
        <v>1.2599999999947613</v>
      </c>
      <c r="M357" s="59">
        <f t="shared" si="195"/>
        <v>1.0679999999993015</v>
      </c>
      <c r="N357" s="330">
        <f t="shared" si="195"/>
        <v>1.2600000000056752</v>
      </c>
      <c r="O357" s="59">
        <f t="shared" si="195"/>
        <v>1.091999999993277</v>
      </c>
      <c r="P357" s="59">
        <f t="shared" si="195"/>
        <v>1.1159999999981665</v>
      </c>
      <c r="Q357" s="59">
        <f t="shared" si="195"/>
        <v>1.3319999999985157</v>
      </c>
      <c r="R357" s="59">
        <f t="shared" si="195"/>
        <v>1.3440000000009604</v>
      </c>
      <c r="S357" s="59">
        <f t="shared" si="195"/>
        <v>1.3440000000009604</v>
      </c>
      <c r="T357" s="59">
        <f t="shared" si="195"/>
        <v>1.3440000000009604</v>
      </c>
      <c r="U357" s="59">
        <f t="shared" si="195"/>
        <v>1.3440000000009604</v>
      </c>
      <c r="V357" s="330">
        <f t="shared" si="195"/>
        <v>2.1120000000046275</v>
      </c>
      <c r="W357" s="59">
        <f t="shared" si="195"/>
        <v>1.6559999999990396</v>
      </c>
      <c r="X357" s="59">
        <f t="shared" si="195"/>
        <v>1.5959999999977299</v>
      </c>
      <c r="Y357" s="59">
        <f t="shared" si="195"/>
        <v>1.3560000000034051</v>
      </c>
      <c r="Z357" s="59">
        <f t="shared" si="195"/>
        <v>1.3440000000009604</v>
      </c>
      <c r="AA357" s="59">
        <f t="shared" si="195"/>
        <v>1.9320000000006985</v>
      </c>
      <c r="AB357" s="60">
        <f t="shared" si="195"/>
        <v>0.95999999999912689</v>
      </c>
      <c r="AC357" s="58">
        <f>(BD357-AF357)*AE357</f>
        <v>30.312000000008993</v>
      </c>
      <c r="AD357" s="61">
        <f>(BD358-AF358)*AE357</f>
        <v>6.6599999999980355</v>
      </c>
      <c r="AE357" s="69">
        <v>12</v>
      </c>
      <c r="AF357" s="300">
        <v>6354.44</v>
      </c>
      <c r="AG357" s="300">
        <v>6354.5529999999999</v>
      </c>
      <c r="AH357" s="300">
        <v>6354.634</v>
      </c>
      <c r="AI357" s="300">
        <v>6354.6959999999999</v>
      </c>
      <c r="AJ357" s="300">
        <v>6354.7569999999996</v>
      </c>
      <c r="AK357" s="300">
        <v>6354.8329999999996</v>
      </c>
      <c r="AL357" s="300">
        <v>6354.9139999999998</v>
      </c>
      <c r="AM357" s="300">
        <v>6355.0110000000004</v>
      </c>
      <c r="AN357" s="300">
        <v>6355.116</v>
      </c>
      <c r="AO357" s="300">
        <v>6355.2049999999999</v>
      </c>
      <c r="AP357" s="300">
        <v>6355.31</v>
      </c>
      <c r="AQ357" s="300">
        <v>6355.4009999999998</v>
      </c>
      <c r="AR357" s="300">
        <v>6355.4939999999997</v>
      </c>
      <c r="AS357" s="300">
        <v>6355.6049999999996</v>
      </c>
      <c r="AT357" s="300">
        <v>6355.7169999999996</v>
      </c>
      <c r="AU357" s="300">
        <v>6355.8289999999997</v>
      </c>
      <c r="AV357" s="300">
        <v>6355.9409999999998</v>
      </c>
      <c r="AW357" s="300">
        <v>6356.0529999999999</v>
      </c>
      <c r="AX357" s="300">
        <v>6356.2290000000003</v>
      </c>
      <c r="AY357" s="300">
        <v>6356.3670000000002</v>
      </c>
      <c r="AZ357" s="300">
        <v>6356.5</v>
      </c>
      <c r="BA357" s="300">
        <v>6356.6130000000003</v>
      </c>
      <c r="BB357" s="300">
        <v>6356.7250000000004</v>
      </c>
      <c r="BC357" s="300">
        <v>6356.8860000000004</v>
      </c>
      <c r="BD357" s="300">
        <v>6356.9660000000003</v>
      </c>
      <c r="BE357" s="300"/>
      <c r="BF357" s="37"/>
      <c r="BG357" s="37"/>
      <c r="BH357" s="37"/>
      <c r="BI357" s="37"/>
      <c r="BJ357" s="37"/>
      <c r="BK357" s="37"/>
      <c r="BL357" s="37"/>
      <c r="BM357" s="37"/>
      <c r="BN357" s="37"/>
      <c r="BO357" s="37"/>
      <c r="BP357" s="37"/>
      <c r="BQ357" s="37"/>
      <c r="BR357" s="37"/>
      <c r="BS357" s="37"/>
      <c r="BT357" s="37"/>
      <c r="BU357" s="37"/>
      <c r="BV357" s="37"/>
      <c r="BW357" s="37"/>
      <c r="BX357" s="37"/>
      <c r="BY357" s="37"/>
      <c r="BZ357" s="37"/>
      <c r="CA357" s="37"/>
      <c r="CB357" s="37"/>
      <c r="CC357" s="37"/>
    </row>
    <row r="358" spans="1:132" s="1" customFormat="1" ht="10.5" customHeight="1">
      <c r="A358" s="1609"/>
      <c r="B358" s="1611"/>
      <c r="C358" s="1154" t="s">
        <v>137</v>
      </c>
      <c r="D358" s="155" t="s">
        <v>127</v>
      </c>
      <c r="E358" s="59">
        <f>(AG358-AF358)*$AE357</f>
        <v>0.16799999999875581</v>
      </c>
      <c r="F358" s="59">
        <f t="shared" ref="F358" si="196">(AH358-AG358)*$AE357</f>
        <v>0.19200000000091677</v>
      </c>
      <c r="G358" s="59">
        <f>(AI358-AH358)*$AE357</f>
        <v>0.20399999999790452</v>
      </c>
      <c r="H358" s="330">
        <f t="shared" ref="H358:AB358" si="197">(AJ358-AI358)*$AE357</f>
        <v>0.20400000000063301</v>
      </c>
      <c r="I358" s="59">
        <f t="shared" si="197"/>
        <v>0.21600000000034925</v>
      </c>
      <c r="J358" s="59">
        <f t="shared" si="197"/>
        <v>0.22800000000006548</v>
      </c>
      <c r="K358" s="59">
        <f t="shared" si="197"/>
        <v>0.23999999999978172</v>
      </c>
      <c r="L358" s="59">
        <f t="shared" si="197"/>
        <v>0.28800000000137516</v>
      </c>
      <c r="M358" s="59">
        <f t="shared" si="197"/>
        <v>0.2639999999992142</v>
      </c>
      <c r="N358" s="330">
        <f t="shared" si="197"/>
        <v>0.27599999999893043</v>
      </c>
      <c r="O358" s="59">
        <f t="shared" si="197"/>
        <v>0.26400000000194268</v>
      </c>
      <c r="P358" s="59">
        <f t="shared" si="197"/>
        <v>0.29999999999836291</v>
      </c>
      <c r="Q358" s="59">
        <f t="shared" si="197"/>
        <v>0.30000000000109139</v>
      </c>
      <c r="R358" s="59">
        <f t="shared" si="197"/>
        <v>0.2639999999992142</v>
      </c>
      <c r="S358" s="59">
        <f t="shared" si="197"/>
        <v>0.2639999999992142</v>
      </c>
      <c r="T358" s="59">
        <f t="shared" si="197"/>
        <v>0.20400000000063301</v>
      </c>
      <c r="U358" s="59">
        <f t="shared" si="197"/>
        <v>0.21600000000034925</v>
      </c>
      <c r="V358" s="330">
        <f t="shared" si="197"/>
        <v>0.42000000000098225</v>
      </c>
      <c r="W358" s="59">
        <f t="shared" si="197"/>
        <v>0.51599999999871216</v>
      </c>
      <c r="X358" s="59">
        <f t="shared" si="197"/>
        <v>0.47999999999956344</v>
      </c>
      <c r="Y358" s="59">
        <f t="shared" si="197"/>
        <v>0.27600000000165892</v>
      </c>
      <c r="Z358" s="59">
        <f t="shared" si="197"/>
        <v>0.31199999999807915</v>
      </c>
      <c r="AA358" s="59">
        <f t="shared" si="197"/>
        <v>0.30000000000109139</v>
      </c>
      <c r="AB358" s="60">
        <f t="shared" si="197"/>
        <v>0.2639999999992142</v>
      </c>
      <c r="AC358" s="58"/>
      <c r="AD358" s="61"/>
      <c r="AE358" s="69"/>
      <c r="AF358" s="300">
        <v>1847.4960000000001</v>
      </c>
      <c r="AG358" s="300">
        <v>1847.51</v>
      </c>
      <c r="AH358" s="300">
        <v>1847.5260000000001</v>
      </c>
      <c r="AI358" s="300">
        <v>1847.5429999999999</v>
      </c>
      <c r="AJ358" s="300">
        <v>1847.56</v>
      </c>
      <c r="AK358" s="300">
        <v>1847.578</v>
      </c>
      <c r="AL358" s="300">
        <v>1847.597</v>
      </c>
      <c r="AM358" s="300">
        <v>1847.617</v>
      </c>
      <c r="AN358" s="300">
        <v>1847.6410000000001</v>
      </c>
      <c r="AO358" s="300">
        <v>1847.663</v>
      </c>
      <c r="AP358" s="300">
        <v>1847.6859999999999</v>
      </c>
      <c r="AQ358" s="300">
        <v>1847.7080000000001</v>
      </c>
      <c r="AR358" s="300">
        <v>1847.7329999999999</v>
      </c>
      <c r="AS358" s="300">
        <v>1847.758</v>
      </c>
      <c r="AT358" s="300">
        <v>1847.78</v>
      </c>
      <c r="AU358" s="300">
        <v>1847.8019999999999</v>
      </c>
      <c r="AV358" s="300">
        <v>1847.819</v>
      </c>
      <c r="AW358" s="300">
        <v>1847.837</v>
      </c>
      <c r="AX358" s="300">
        <v>1847.8720000000001</v>
      </c>
      <c r="AY358" s="300">
        <v>1847.915</v>
      </c>
      <c r="AZ358" s="300">
        <v>1847.9549999999999</v>
      </c>
      <c r="BA358" s="300">
        <v>1847.9780000000001</v>
      </c>
      <c r="BB358" s="300">
        <v>1848.0039999999999</v>
      </c>
      <c r="BC358" s="300">
        <v>1848.029</v>
      </c>
      <c r="BD358" s="300">
        <v>1848.0509999999999</v>
      </c>
      <c r="BE358" s="300">
        <v>24.754999999999999</v>
      </c>
      <c r="BF358" s="300">
        <v>24.754999999999999</v>
      </c>
      <c r="BG358" s="300">
        <v>24.754999999999999</v>
      </c>
      <c r="BH358" s="300">
        <v>24.754999999999999</v>
      </c>
      <c r="BI358" s="300">
        <v>24.754999999999999</v>
      </c>
      <c r="BJ358" s="300">
        <v>24.754999999999999</v>
      </c>
      <c r="BK358" s="300">
        <v>24.754999999999999</v>
      </c>
      <c r="BL358" s="300">
        <v>24.754999999999999</v>
      </c>
      <c r="BM358" s="300">
        <v>24.754999999999999</v>
      </c>
      <c r="BN358" s="300">
        <v>24.754999999999999</v>
      </c>
      <c r="BO358" s="300">
        <v>24.754999999999999</v>
      </c>
      <c r="BP358" s="300">
        <v>24.754999999999999</v>
      </c>
      <c r="BQ358" s="300">
        <v>24.754999999999999</v>
      </c>
      <c r="BR358" s="300">
        <v>24.754999999999999</v>
      </c>
      <c r="BS358" s="300">
        <v>24.754999999999999</v>
      </c>
      <c r="BT358" s="300">
        <v>24.754999999999999</v>
      </c>
      <c r="BU358" s="300">
        <v>24.754999999999999</v>
      </c>
      <c r="BV358" s="300">
        <v>24.754999999999999</v>
      </c>
      <c r="BW358" s="300">
        <v>24.754999999999999</v>
      </c>
      <c r="BX358" s="300">
        <v>24.754999999999999</v>
      </c>
      <c r="BY358" s="300">
        <v>24.754999999999999</v>
      </c>
      <c r="BZ358" s="300">
        <v>24.754999999999999</v>
      </c>
      <c r="CA358" s="300">
        <v>24.754999999999999</v>
      </c>
      <c r="CB358" s="300">
        <v>24.754999999999999</v>
      </c>
      <c r="CC358" s="300">
        <v>24.754999999999999</v>
      </c>
    </row>
    <row r="359" spans="1:132" s="1" customFormat="1" ht="10.5" customHeight="1" thickBot="1">
      <c r="A359" s="1610"/>
      <c r="B359" s="1612"/>
      <c r="C359" s="917"/>
      <c r="D359" s="271" t="s">
        <v>42</v>
      </c>
      <c r="E359" s="63">
        <f t="shared" ref="E359:AB359" si="198">E358/E357</f>
        <v>0.12389380530850586</v>
      </c>
      <c r="F359" s="63">
        <f t="shared" si="198"/>
        <v>0.19753086419815466</v>
      </c>
      <c r="G359" s="63">
        <f t="shared" si="198"/>
        <v>0.27419354838473076</v>
      </c>
      <c r="H359" s="331">
        <f t="shared" si="198"/>
        <v>0.27868852459242482</v>
      </c>
      <c r="I359" s="63">
        <f t="shared" si="198"/>
        <v>0.23684210526347282</v>
      </c>
      <c r="J359" s="63">
        <f t="shared" si="198"/>
        <v>0.234567901234256</v>
      </c>
      <c r="K359" s="63">
        <f t="shared" si="198"/>
        <v>0.20618556700871435</v>
      </c>
      <c r="L359" s="63">
        <f t="shared" si="198"/>
        <v>0.22857142857347029</v>
      </c>
      <c r="M359" s="63">
        <f t="shared" si="198"/>
        <v>0.24719101123538095</v>
      </c>
      <c r="N359" s="331">
        <f t="shared" si="198"/>
        <v>0.21904761904578357</v>
      </c>
      <c r="O359" s="63">
        <f t="shared" si="198"/>
        <v>0.24175824176150917</v>
      </c>
      <c r="P359" s="63">
        <f t="shared" si="198"/>
        <v>0.26881720430005002</v>
      </c>
      <c r="Q359" s="63">
        <f t="shared" si="198"/>
        <v>0.22522522522629557</v>
      </c>
      <c r="R359" s="63">
        <f t="shared" si="198"/>
        <v>0.19642857142784639</v>
      </c>
      <c r="S359" s="63">
        <f t="shared" si="198"/>
        <v>0.19642857142784639</v>
      </c>
      <c r="T359" s="63">
        <f t="shared" si="198"/>
        <v>0.15178571428607682</v>
      </c>
      <c r="U359" s="63">
        <f t="shared" si="198"/>
        <v>0.16071428571443072</v>
      </c>
      <c r="V359" s="331">
        <f t="shared" si="198"/>
        <v>0.19886363636366572</v>
      </c>
      <c r="W359" s="63">
        <f t="shared" si="198"/>
        <v>0.31159420289795375</v>
      </c>
      <c r="X359" s="63">
        <f t="shared" si="198"/>
        <v>0.30075187969940237</v>
      </c>
      <c r="Y359" s="63">
        <f t="shared" si="198"/>
        <v>0.20353982300956183</v>
      </c>
      <c r="Z359" s="63">
        <f t="shared" si="198"/>
        <v>0.23214285714126204</v>
      </c>
      <c r="AA359" s="63">
        <f t="shared" si="198"/>
        <v>0.15527950310609884</v>
      </c>
      <c r="AB359" s="64">
        <f t="shared" si="198"/>
        <v>0.27499999999943159</v>
      </c>
      <c r="AC359" s="58"/>
      <c r="AD359" s="61"/>
      <c r="AE359" s="69"/>
      <c r="AF359" s="295"/>
      <c r="AG359" s="295"/>
      <c r="AH359" s="295"/>
      <c r="AI359" s="295"/>
      <c r="AJ359" s="295"/>
      <c r="AK359" s="295"/>
      <c r="AL359" s="295"/>
      <c r="AM359" s="295"/>
      <c r="AN359" s="295"/>
      <c r="AO359" s="295"/>
      <c r="AP359" s="295"/>
      <c r="AQ359" s="295"/>
      <c r="AR359" s="295"/>
      <c r="AS359" s="295"/>
      <c r="AT359" s="295"/>
      <c r="AU359" s="295"/>
      <c r="AV359" s="295"/>
      <c r="AW359" s="295"/>
      <c r="AX359" s="295"/>
      <c r="AY359" s="295"/>
      <c r="AZ359" s="295"/>
      <c r="BA359" s="295"/>
      <c r="BB359" s="295"/>
      <c r="BC359" s="295"/>
      <c r="BD359" s="295"/>
      <c r="BE359" s="37"/>
      <c r="BF359" s="37"/>
      <c r="BG359" s="37"/>
      <c r="BH359" s="37"/>
      <c r="BI359" s="37"/>
      <c r="BJ359" s="37"/>
      <c r="BK359" s="37"/>
      <c r="BL359" s="37"/>
      <c r="BM359" s="37"/>
      <c r="BN359" s="37"/>
      <c r="BO359" s="37"/>
      <c r="BP359" s="37"/>
      <c r="BQ359" s="37"/>
      <c r="BR359" s="37"/>
      <c r="BS359" s="37"/>
      <c r="BT359" s="37"/>
      <c r="BU359" s="37"/>
      <c r="BV359" s="37"/>
      <c r="BW359" s="37"/>
      <c r="BX359" s="37"/>
      <c r="BY359" s="37"/>
      <c r="BZ359" s="37"/>
      <c r="CA359" s="37"/>
      <c r="CB359" s="37"/>
      <c r="CC359" s="37"/>
    </row>
    <row r="360" spans="1:132" s="1" customFormat="1" ht="10.5" customHeight="1">
      <c r="A360" s="1402" t="s">
        <v>68</v>
      </c>
      <c r="B360" s="1400" t="s">
        <v>199</v>
      </c>
      <c r="C360" s="165"/>
      <c r="D360" s="1266"/>
      <c r="E360" s="88"/>
      <c r="F360" s="88"/>
      <c r="G360" s="88"/>
      <c r="H360" s="337"/>
      <c r="I360" s="88"/>
      <c r="J360" s="88"/>
      <c r="K360" s="88"/>
      <c r="L360" s="88"/>
      <c r="M360" s="88"/>
      <c r="N360" s="337"/>
      <c r="O360" s="88"/>
      <c r="P360" s="88"/>
      <c r="Q360" s="88"/>
      <c r="R360" s="88"/>
      <c r="S360" s="88"/>
      <c r="T360" s="88"/>
      <c r="U360" s="88"/>
      <c r="V360" s="337"/>
      <c r="W360" s="88"/>
      <c r="X360" s="88"/>
      <c r="Y360" s="88"/>
      <c r="Z360" s="88"/>
      <c r="AA360" s="88"/>
      <c r="AB360" s="89"/>
      <c r="AC360" s="58" t="s">
        <v>125</v>
      </c>
      <c r="AD360" s="61">
        <f>AD362/AC362</f>
        <v>0.10814606741572944</v>
      </c>
      <c r="AE360" s="69"/>
      <c r="AF360" s="294"/>
      <c r="AG360" s="299"/>
      <c r="AH360" s="299"/>
      <c r="AI360" s="299"/>
      <c r="AJ360" s="299"/>
      <c r="AK360" s="299"/>
      <c r="AL360" s="299"/>
      <c r="AM360" s="299"/>
      <c r="AN360" s="299"/>
      <c r="AO360" s="299"/>
      <c r="AP360" s="299"/>
      <c r="AQ360" s="299"/>
      <c r="AR360" s="299"/>
      <c r="AS360" s="299"/>
      <c r="AT360" s="299"/>
      <c r="AU360" s="299"/>
      <c r="AV360" s="299"/>
      <c r="AW360" s="299"/>
      <c r="AX360" s="299"/>
      <c r="AY360" s="299"/>
      <c r="AZ360" s="299"/>
      <c r="BA360" s="299"/>
      <c r="BB360" s="299"/>
      <c r="BC360" s="299"/>
      <c r="BD360" s="299"/>
    </row>
    <row r="361" spans="1:132" s="3" customFormat="1" ht="10.5" customHeight="1">
      <c r="A361" s="1403"/>
      <c r="B361" s="1401"/>
      <c r="C361" s="1154" t="s">
        <v>139</v>
      </c>
      <c r="D361" s="155" t="s">
        <v>34</v>
      </c>
      <c r="E361" s="122">
        <f>ROUND(SQRT(E362^2+E363^2)*1000/(1.73*E$328),0)</f>
        <v>12</v>
      </c>
      <c r="F361" s="122">
        <f t="shared" ref="F361:H361" si="199">ROUND(SQRT(F362^2+F363^2)*1000/(1.73*F$328),0)</f>
        <v>12</v>
      </c>
      <c r="G361" s="122">
        <f t="shared" si="199"/>
        <v>10</v>
      </c>
      <c r="H361" s="347">
        <f t="shared" si="199"/>
        <v>11</v>
      </c>
      <c r="I361" s="122">
        <f>ROUND(SQRT(I362^2+I363^2)*1000/(1.73*I$328),0)</f>
        <v>14</v>
      </c>
      <c r="J361" s="122">
        <f t="shared" ref="J361:K361" si="200">ROUND(SQRT(J362^2+J363^2)*1000/(1.73*J$328),0)</f>
        <v>13</v>
      </c>
      <c r="K361" s="122">
        <f t="shared" si="200"/>
        <v>13</v>
      </c>
      <c r="L361" s="122">
        <f>ROUND(SQRT(L362^2+L363^2)*1000/(1.73*L$328),0)</f>
        <v>13</v>
      </c>
      <c r="M361" s="122">
        <f t="shared" ref="M361:AB361" si="201">ROUND(SQRT(M362^2+M363^2)*1000/(1.73*M$328),0)</f>
        <v>13</v>
      </c>
      <c r="N361" s="347">
        <f t="shared" si="201"/>
        <v>13</v>
      </c>
      <c r="O361" s="122">
        <f t="shared" si="201"/>
        <v>14</v>
      </c>
      <c r="P361" s="122">
        <f t="shared" si="201"/>
        <v>14</v>
      </c>
      <c r="Q361" s="122">
        <f t="shared" si="201"/>
        <v>15</v>
      </c>
      <c r="R361" s="122">
        <f t="shared" si="201"/>
        <v>14</v>
      </c>
      <c r="S361" s="122">
        <f t="shared" si="201"/>
        <v>15</v>
      </c>
      <c r="T361" s="122">
        <f t="shared" si="201"/>
        <v>15</v>
      </c>
      <c r="U361" s="122">
        <f t="shared" si="201"/>
        <v>15</v>
      </c>
      <c r="V361" s="347">
        <f t="shared" si="201"/>
        <v>19</v>
      </c>
      <c r="W361" s="122">
        <f t="shared" si="201"/>
        <v>13</v>
      </c>
      <c r="X361" s="122">
        <f t="shared" si="201"/>
        <v>13</v>
      </c>
      <c r="Y361" s="122">
        <f t="shared" si="201"/>
        <v>13</v>
      </c>
      <c r="Z361" s="122">
        <f t="shared" si="201"/>
        <v>12</v>
      </c>
      <c r="AA361" s="122">
        <f t="shared" si="201"/>
        <v>15</v>
      </c>
      <c r="AB361" s="123">
        <f t="shared" si="201"/>
        <v>13</v>
      </c>
      <c r="AC361" s="879"/>
      <c r="AD361" s="880"/>
      <c r="AE361" s="881"/>
      <c r="AF361" s="299"/>
      <c r="AG361" s="299"/>
      <c r="AH361" s="299"/>
      <c r="AI361" s="299"/>
      <c r="AJ361" s="299"/>
      <c r="AK361" s="299"/>
      <c r="AL361" s="299"/>
      <c r="AM361" s="299"/>
      <c r="AN361" s="299"/>
      <c r="AO361" s="299"/>
      <c r="AP361" s="299"/>
      <c r="AQ361" s="299"/>
      <c r="AR361" s="299"/>
      <c r="AS361" s="299"/>
      <c r="AT361" s="299"/>
      <c r="AU361" s="299"/>
      <c r="AV361" s="299"/>
      <c r="AW361" s="299"/>
      <c r="AX361" s="299"/>
      <c r="AY361" s="299"/>
      <c r="AZ361" s="299"/>
      <c r="BA361" s="299"/>
      <c r="BB361" s="299"/>
      <c r="BC361" s="299"/>
      <c r="BD361" s="299"/>
      <c r="BE361" s="1029"/>
      <c r="BF361" s="1029"/>
      <c r="BG361" s="1029"/>
      <c r="BH361" s="1029"/>
      <c r="BI361" s="1029"/>
      <c r="BJ361" s="1029"/>
      <c r="BK361" s="1029"/>
      <c r="BL361" s="1029"/>
      <c r="BM361" s="1029"/>
      <c r="BN361" s="1029"/>
      <c r="BO361" s="1029"/>
      <c r="BP361" s="1029"/>
      <c r="BQ361" s="1029"/>
      <c r="BR361" s="1029"/>
      <c r="BS361" s="1029"/>
      <c r="BT361" s="1029"/>
      <c r="BU361" s="1029"/>
      <c r="BV361" s="1029"/>
      <c r="BW361" s="1029"/>
      <c r="BX361" s="1029"/>
      <c r="BY361" s="1029"/>
      <c r="BZ361" s="1029"/>
      <c r="CA361" s="1029"/>
      <c r="CB361" s="1029"/>
      <c r="CC361" s="7"/>
      <c r="CD361" s="7"/>
      <c r="CE361" s="7"/>
      <c r="CF361" s="7"/>
      <c r="CG361" s="7"/>
      <c r="CH361" s="7"/>
      <c r="CI361" s="7"/>
      <c r="CJ361" s="7"/>
      <c r="CK361" s="7"/>
      <c r="CL361" s="7"/>
      <c r="CM361" s="7"/>
      <c r="CN361" s="7"/>
      <c r="CO361" s="7"/>
      <c r="CP361" s="7"/>
      <c r="CQ361" s="7"/>
      <c r="CR361" s="7"/>
      <c r="CS361" s="7"/>
      <c r="CT361" s="7"/>
      <c r="CU361" s="7"/>
      <c r="CV361" s="7"/>
      <c r="CW361" s="7"/>
      <c r="CX361" s="7"/>
      <c r="CY361" s="7"/>
      <c r="CZ361" s="7"/>
      <c r="DA361" s="7"/>
      <c r="DB361" s="7"/>
      <c r="DC361" s="7"/>
      <c r="DD361" s="7"/>
      <c r="DE361" s="7"/>
      <c r="DF361" s="7"/>
      <c r="DG361" s="7"/>
      <c r="DH361" s="7"/>
      <c r="DI361" s="7"/>
      <c r="DJ361" s="7"/>
      <c r="DK361" s="7"/>
      <c r="DL361" s="7"/>
      <c r="DM361" s="7"/>
      <c r="DN361" s="7"/>
      <c r="DO361" s="7"/>
      <c r="DP361" s="7"/>
      <c r="DQ361" s="7"/>
      <c r="DR361" s="7"/>
      <c r="DS361" s="7"/>
      <c r="DT361" s="7"/>
      <c r="DU361" s="7"/>
      <c r="DV361" s="7"/>
      <c r="DW361" s="7"/>
      <c r="DX361" s="7"/>
      <c r="DY361" s="7"/>
      <c r="DZ361" s="7"/>
      <c r="EA361" s="7"/>
      <c r="EB361" s="7"/>
    </row>
    <row r="362" spans="1:132" s="1" customFormat="1" ht="10.5" customHeight="1">
      <c r="A362" s="1609"/>
      <c r="B362" s="1611"/>
      <c r="C362" s="1154" t="s">
        <v>137</v>
      </c>
      <c r="D362" s="155" t="s">
        <v>126</v>
      </c>
      <c r="E362" s="59">
        <f>(AG362-AF362)*$AE362</f>
        <v>0.20799999999962893</v>
      </c>
      <c r="F362" s="59">
        <f t="shared" ref="F362:AB362" si="202">(AH362-AG362)*$AE362</f>
        <v>0.20800000000053842</v>
      </c>
      <c r="G362" s="59">
        <f t="shared" si="202"/>
        <v>0.18399999999928696</v>
      </c>
      <c r="H362" s="330">
        <f t="shared" si="202"/>
        <v>0.19200000000000728</v>
      </c>
      <c r="I362" s="59">
        <f t="shared" si="202"/>
        <v>0.24800000000050204</v>
      </c>
      <c r="J362" s="59">
        <f t="shared" si="202"/>
        <v>0.22400000000016007</v>
      </c>
      <c r="K362" s="59">
        <f t="shared" si="202"/>
        <v>0.2319999999999709</v>
      </c>
      <c r="L362" s="59">
        <f t="shared" si="202"/>
        <v>0.2319999999999709</v>
      </c>
      <c r="M362" s="59">
        <f t="shared" si="202"/>
        <v>0.22399999999925058</v>
      </c>
      <c r="N362" s="330">
        <f t="shared" si="202"/>
        <v>0.23200000000088039</v>
      </c>
      <c r="O362" s="59">
        <f t="shared" si="202"/>
        <v>0.24799999999959255</v>
      </c>
      <c r="P362" s="59">
        <f t="shared" si="202"/>
        <v>0.24799999999959255</v>
      </c>
      <c r="Q362" s="59">
        <f t="shared" si="202"/>
        <v>0.27199999999993452</v>
      </c>
      <c r="R362" s="59">
        <f t="shared" si="202"/>
        <v>0.24800000000050204</v>
      </c>
      <c r="S362" s="59">
        <f t="shared" si="202"/>
        <v>0.25600000000031287</v>
      </c>
      <c r="T362" s="59">
        <f t="shared" si="202"/>
        <v>0.25599999999940337</v>
      </c>
      <c r="U362" s="59">
        <f t="shared" si="202"/>
        <v>0.25600000000031287</v>
      </c>
      <c r="V362" s="330">
        <f t="shared" si="202"/>
        <v>0.33600000000024011</v>
      </c>
      <c r="W362" s="59">
        <f t="shared" si="202"/>
        <v>0.2319999999999709</v>
      </c>
      <c r="X362" s="59">
        <f t="shared" si="202"/>
        <v>0.22399999999925058</v>
      </c>
      <c r="Y362" s="59">
        <f t="shared" si="202"/>
        <v>0.22400000000016007</v>
      </c>
      <c r="Z362" s="59">
        <f t="shared" si="202"/>
        <v>0.21600000000034925</v>
      </c>
      <c r="AA362" s="59">
        <f t="shared" si="202"/>
        <v>0.27199999999993452</v>
      </c>
      <c r="AB362" s="60">
        <f t="shared" si="202"/>
        <v>0.22400000000016007</v>
      </c>
      <c r="AC362" s="58">
        <f>(BD362-AF362)*AE362</f>
        <v>5.6959999999999127</v>
      </c>
      <c r="AD362" s="61">
        <f>(BD363-AF363)*AE362</f>
        <v>0.61599999999998545</v>
      </c>
      <c r="AE362" s="69">
        <v>8</v>
      </c>
      <c r="AF362" s="300">
        <v>721.21500000000003</v>
      </c>
      <c r="AG362" s="300">
        <v>721.24099999999999</v>
      </c>
      <c r="AH362" s="300">
        <v>721.26700000000005</v>
      </c>
      <c r="AI362" s="300">
        <v>721.29</v>
      </c>
      <c r="AJ362" s="300">
        <v>721.31399999999996</v>
      </c>
      <c r="AK362" s="300">
        <v>721.34500000000003</v>
      </c>
      <c r="AL362" s="300">
        <v>721.37300000000005</v>
      </c>
      <c r="AM362" s="300">
        <v>721.40200000000004</v>
      </c>
      <c r="AN362" s="300">
        <v>721.43100000000004</v>
      </c>
      <c r="AO362" s="300">
        <v>721.45899999999995</v>
      </c>
      <c r="AP362" s="300">
        <v>721.48800000000006</v>
      </c>
      <c r="AQ362" s="300">
        <v>721.51900000000001</v>
      </c>
      <c r="AR362" s="300">
        <v>721.55</v>
      </c>
      <c r="AS362" s="300">
        <v>721.58399999999995</v>
      </c>
      <c r="AT362" s="300">
        <v>721.61500000000001</v>
      </c>
      <c r="AU362" s="300">
        <v>721.64700000000005</v>
      </c>
      <c r="AV362" s="300">
        <v>721.67899999999997</v>
      </c>
      <c r="AW362" s="300">
        <v>721.71100000000001</v>
      </c>
      <c r="AX362" s="300">
        <v>721.75300000000004</v>
      </c>
      <c r="AY362" s="300">
        <v>721.78200000000004</v>
      </c>
      <c r="AZ362" s="300">
        <v>721.81</v>
      </c>
      <c r="BA362" s="300">
        <v>721.83799999999997</v>
      </c>
      <c r="BB362" s="300">
        <v>721.86500000000001</v>
      </c>
      <c r="BC362" s="300">
        <v>721.899</v>
      </c>
      <c r="BD362" s="300">
        <v>721.92700000000002</v>
      </c>
    </row>
    <row r="363" spans="1:132" s="1" customFormat="1" ht="10.5" customHeight="1">
      <c r="A363" s="1609"/>
      <c r="B363" s="1611"/>
      <c r="C363" s="1154" t="s">
        <v>137</v>
      </c>
      <c r="D363" s="155" t="s">
        <v>127</v>
      </c>
      <c r="E363" s="59">
        <f>(AG363-AF363)*$AE362</f>
        <v>2.4000000000000909E-2</v>
      </c>
      <c r="F363" s="59">
        <f t="shared" ref="F363:AB363" si="203">(AH363-AG363)*$AE362</f>
        <v>1.6000000000076398E-2</v>
      </c>
      <c r="G363" s="59">
        <f t="shared" si="203"/>
        <v>1.5999999999962711E-2</v>
      </c>
      <c r="H363" s="330">
        <f t="shared" si="203"/>
        <v>1.5999999999962711E-2</v>
      </c>
      <c r="I363" s="59">
        <f t="shared" si="203"/>
        <v>1.6000000000076398E-2</v>
      </c>
      <c r="J363" s="59">
        <f t="shared" si="203"/>
        <v>1.5999999999962711E-2</v>
      </c>
      <c r="K363" s="59">
        <f t="shared" si="203"/>
        <v>2.4000000000000909E-2</v>
      </c>
      <c r="L363" s="59">
        <f t="shared" si="203"/>
        <v>3.2000000000039108E-2</v>
      </c>
      <c r="M363" s="59">
        <f t="shared" si="203"/>
        <v>3.1999999999925421E-2</v>
      </c>
      <c r="N363" s="330">
        <f t="shared" si="203"/>
        <v>4.0000000000077307E-2</v>
      </c>
      <c r="O363" s="59">
        <f t="shared" si="203"/>
        <v>3.1999999999925421E-2</v>
      </c>
      <c r="P363" s="59">
        <f t="shared" si="203"/>
        <v>4.0000000000077307E-2</v>
      </c>
      <c r="Q363" s="59">
        <f t="shared" si="203"/>
        <v>3.999999999996362E-2</v>
      </c>
      <c r="R363" s="59">
        <f t="shared" si="203"/>
        <v>3.2000000000039108E-2</v>
      </c>
      <c r="S363" s="59">
        <f t="shared" si="203"/>
        <v>3.1999999999925421E-2</v>
      </c>
      <c r="T363" s="59">
        <f t="shared" si="203"/>
        <v>3.2000000000039108E-2</v>
      </c>
      <c r="U363" s="59">
        <f t="shared" si="203"/>
        <v>3.999999999996362E-2</v>
      </c>
      <c r="V363" s="330">
        <f t="shared" si="203"/>
        <v>3.2000000000039108E-2</v>
      </c>
      <c r="W363" s="59">
        <f t="shared" si="203"/>
        <v>2.4000000000000909E-2</v>
      </c>
      <c r="X363" s="59">
        <f t="shared" si="203"/>
        <v>1.5999999999962711E-2</v>
      </c>
      <c r="Y363" s="59">
        <f t="shared" si="203"/>
        <v>1.5999999999962711E-2</v>
      </c>
      <c r="Z363" s="59">
        <f t="shared" si="203"/>
        <v>1.6000000000076398E-2</v>
      </c>
      <c r="AA363" s="59">
        <f t="shared" si="203"/>
        <v>1.5999999999962711E-2</v>
      </c>
      <c r="AB363" s="60">
        <f t="shared" si="203"/>
        <v>1.5999999999962711E-2</v>
      </c>
      <c r="AC363" s="58"/>
      <c r="AD363" s="61"/>
      <c r="AE363" s="69"/>
      <c r="AF363" s="300">
        <v>102.258</v>
      </c>
      <c r="AG363" s="300">
        <v>102.261</v>
      </c>
      <c r="AH363" s="300">
        <v>102.26300000000001</v>
      </c>
      <c r="AI363" s="300">
        <v>102.265</v>
      </c>
      <c r="AJ363" s="300">
        <v>102.267</v>
      </c>
      <c r="AK363" s="300">
        <v>102.26900000000001</v>
      </c>
      <c r="AL363" s="300">
        <v>102.271</v>
      </c>
      <c r="AM363" s="300">
        <v>102.274</v>
      </c>
      <c r="AN363" s="300">
        <v>102.27800000000001</v>
      </c>
      <c r="AO363" s="300">
        <v>102.282</v>
      </c>
      <c r="AP363" s="300">
        <v>102.28700000000001</v>
      </c>
      <c r="AQ363" s="300">
        <v>102.291</v>
      </c>
      <c r="AR363" s="300">
        <v>102.29600000000001</v>
      </c>
      <c r="AS363" s="300">
        <v>102.301</v>
      </c>
      <c r="AT363" s="300">
        <v>102.30500000000001</v>
      </c>
      <c r="AU363" s="300">
        <v>102.309</v>
      </c>
      <c r="AV363" s="300">
        <v>102.313</v>
      </c>
      <c r="AW363" s="300">
        <v>102.318</v>
      </c>
      <c r="AX363" s="300">
        <v>102.322</v>
      </c>
      <c r="AY363" s="300">
        <v>102.325</v>
      </c>
      <c r="AZ363" s="300">
        <v>102.327</v>
      </c>
      <c r="BA363" s="300">
        <v>102.32899999999999</v>
      </c>
      <c r="BB363" s="300">
        <v>102.331</v>
      </c>
      <c r="BC363" s="300">
        <v>102.333</v>
      </c>
      <c r="BD363" s="300">
        <v>102.33499999999999</v>
      </c>
      <c r="BE363" s="300">
        <v>93.352000000000004</v>
      </c>
      <c r="BF363" s="300">
        <v>93.352000000000004</v>
      </c>
      <c r="BG363" s="300">
        <v>93.352000000000004</v>
      </c>
      <c r="BH363" s="300">
        <v>93.352000000000004</v>
      </c>
      <c r="BI363" s="300">
        <v>93.352000000000004</v>
      </c>
      <c r="BJ363" s="300">
        <v>93.352000000000004</v>
      </c>
      <c r="BK363" s="300">
        <v>93.352000000000004</v>
      </c>
      <c r="BL363" s="300">
        <v>93.352000000000004</v>
      </c>
      <c r="BM363" s="300">
        <v>93.352000000000004</v>
      </c>
      <c r="BN363" s="300">
        <v>93.352000000000004</v>
      </c>
      <c r="BO363" s="300">
        <v>93.352000000000004</v>
      </c>
      <c r="BP363" s="300">
        <v>93.352000000000004</v>
      </c>
      <c r="BQ363" s="300">
        <v>93.352000000000004</v>
      </c>
      <c r="BR363" s="300">
        <v>93.352000000000004</v>
      </c>
      <c r="BS363" s="300">
        <v>93.352000000000004</v>
      </c>
      <c r="BT363" s="300">
        <v>93.352000000000004</v>
      </c>
      <c r="BU363" s="300">
        <v>93.352000000000004</v>
      </c>
      <c r="BV363" s="300">
        <v>93.352000000000004</v>
      </c>
      <c r="BW363" s="300">
        <v>93.352000000000004</v>
      </c>
      <c r="BX363" s="300">
        <v>93.352000000000004</v>
      </c>
      <c r="BY363" s="300">
        <v>93.352000000000004</v>
      </c>
      <c r="BZ363" s="300">
        <v>93.352000000000004</v>
      </c>
      <c r="CA363" s="300">
        <v>93.352000000000004</v>
      </c>
      <c r="CB363" s="300">
        <v>93.352000000000004</v>
      </c>
      <c r="CC363" s="300">
        <v>93.352000000000004</v>
      </c>
    </row>
    <row r="364" spans="1:132" s="1" customFormat="1" ht="10.5" customHeight="1" thickBot="1">
      <c r="A364" s="1610"/>
      <c r="B364" s="1612"/>
      <c r="C364" s="917"/>
      <c r="D364" s="271" t="s">
        <v>42</v>
      </c>
      <c r="E364" s="63">
        <f t="shared" ref="E364:AB364" si="204">E363/E362</f>
        <v>0.1153846153848256</v>
      </c>
      <c r="F364" s="63">
        <f t="shared" si="204"/>
        <v>7.6923076923245098E-2</v>
      </c>
      <c r="G364" s="63">
        <f t="shared" si="204"/>
        <v>8.6956521739264755E-2</v>
      </c>
      <c r="H364" s="331">
        <f t="shared" si="204"/>
        <v>8.3333333333135959E-2</v>
      </c>
      <c r="I364" s="63">
        <f t="shared" si="204"/>
        <v>6.4516129032435518E-2</v>
      </c>
      <c r="J364" s="63">
        <f t="shared" si="204"/>
        <v>7.1428571428353918E-2</v>
      </c>
      <c r="K364" s="63">
        <f t="shared" si="204"/>
        <v>0.10344827586208587</v>
      </c>
      <c r="L364" s="63">
        <f t="shared" si="204"/>
        <v>0.1379310344829445</v>
      </c>
      <c r="M364" s="63">
        <f t="shared" si="204"/>
        <v>0.14285714285728787</v>
      </c>
      <c r="N364" s="331">
        <f t="shared" si="204"/>
        <v>0.17241379310312721</v>
      </c>
      <c r="O364" s="63">
        <f t="shared" si="204"/>
        <v>0.12903225806442739</v>
      </c>
      <c r="P364" s="63">
        <f t="shared" si="204"/>
        <v>0.16129032258122189</v>
      </c>
      <c r="Q364" s="63">
        <f t="shared" si="204"/>
        <v>0.14705882352931343</v>
      </c>
      <c r="R364" s="63">
        <f t="shared" si="204"/>
        <v>0.12903225806441262</v>
      </c>
      <c r="S364" s="63">
        <f t="shared" si="204"/>
        <v>0.12499999999955591</v>
      </c>
      <c r="T364" s="63">
        <f t="shared" si="204"/>
        <v>0.12500000000044409</v>
      </c>
      <c r="U364" s="63">
        <f t="shared" si="204"/>
        <v>0.15624999999966693</v>
      </c>
      <c r="V364" s="331">
        <f t="shared" si="204"/>
        <v>9.5238095238143569E-2</v>
      </c>
      <c r="W364" s="63">
        <f t="shared" si="204"/>
        <v>0.10344827586208587</v>
      </c>
      <c r="X364" s="63">
        <f t="shared" si="204"/>
        <v>7.1428571428643936E-2</v>
      </c>
      <c r="Y364" s="63">
        <f t="shared" si="204"/>
        <v>7.1428571428353918E-2</v>
      </c>
      <c r="Z364" s="63">
        <f t="shared" si="204"/>
        <v>7.4074074074307994E-2</v>
      </c>
      <c r="AA364" s="63">
        <f t="shared" si="204"/>
        <v>5.8823529411641776E-2</v>
      </c>
      <c r="AB364" s="64">
        <f t="shared" si="204"/>
        <v>7.1428571428353918E-2</v>
      </c>
      <c r="AC364" s="58"/>
      <c r="AD364" s="61"/>
      <c r="AE364" s="69"/>
      <c r="AF364" s="295"/>
      <c r="AG364" s="295"/>
      <c r="AH364" s="295"/>
      <c r="AI364" s="295"/>
      <c r="AJ364" s="295"/>
      <c r="AK364" s="295"/>
      <c r="AL364" s="295"/>
      <c r="AM364" s="295"/>
      <c r="AN364" s="295"/>
      <c r="AO364" s="295"/>
      <c r="AP364" s="295"/>
      <c r="AQ364" s="295"/>
      <c r="AR364" s="295"/>
      <c r="AS364" s="295"/>
      <c r="AT364" s="295"/>
      <c r="AU364" s="295"/>
      <c r="AV364" s="295"/>
      <c r="AW364" s="295"/>
      <c r="AX364" s="295"/>
      <c r="AY364" s="295"/>
      <c r="AZ364" s="295"/>
      <c r="BA364" s="295"/>
      <c r="BB364" s="295"/>
      <c r="BC364" s="295"/>
      <c r="BD364" s="295"/>
    </row>
    <row r="365" spans="1:132" s="1" customFormat="1" ht="10.5" customHeight="1">
      <c r="A365" s="1402" t="s">
        <v>18</v>
      </c>
      <c r="B365" s="1400" t="s">
        <v>200</v>
      </c>
      <c r="C365" s="165"/>
      <c r="D365" s="92"/>
      <c r="E365" s="92"/>
      <c r="F365" s="88"/>
      <c r="G365" s="88"/>
      <c r="H365" s="337"/>
      <c r="I365" s="88"/>
      <c r="J365" s="88"/>
      <c r="K365" s="88"/>
      <c r="L365" s="88"/>
      <c r="M365" s="88"/>
      <c r="N365" s="337"/>
      <c r="O365" s="88"/>
      <c r="P365" s="88"/>
      <c r="Q365" s="88"/>
      <c r="R365" s="88"/>
      <c r="S365" s="88"/>
      <c r="T365" s="88"/>
      <c r="U365" s="88"/>
      <c r="V365" s="337"/>
      <c r="W365" s="88"/>
      <c r="X365" s="88"/>
      <c r="Y365" s="88"/>
      <c r="Z365" s="88"/>
      <c r="AA365" s="88"/>
      <c r="AB365" s="89"/>
      <c r="AC365" s="58" t="s">
        <v>125</v>
      </c>
      <c r="AD365" s="61" t="e">
        <f>AD367/AC367</f>
        <v>#DIV/0!</v>
      </c>
      <c r="AE365" s="69"/>
      <c r="AF365" s="294"/>
      <c r="AG365" s="299"/>
      <c r="AH365" s="299"/>
      <c r="AI365" s="299"/>
      <c r="AJ365" s="299"/>
      <c r="AK365" s="299"/>
      <c r="AL365" s="299"/>
      <c r="AM365" s="299"/>
      <c r="AN365" s="299"/>
      <c r="AO365" s="299"/>
      <c r="AP365" s="299"/>
      <c r="AQ365" s="299"/>
      <c r="AR365" s="299"/>
      <c r="AS365" s="299"/>
      <c r="AT365" s="299"/>
      <c r="AU365" s="299"/>
      <c r="AV365" s="299"/>
      <c r="AW365" s="299"/>
      <c r="AX365" s="299"/>
      <c r="AY365" s="299"/>
      <c r="AZ365" s="299"/>
      <c r="BA365" s="299"/>
      <c r="BB365" s="299"/>
      <c r="BC365" s="299"/>
      <c r="BD365" s="299"/>
    </row>
    <row r="366" spans="1:132" s="1" customFormat="1" ht="10.5" customHeight="1">
      <c r="A366" s="1403"/>
      <c r="B366" s="1401"/>
      <c r="C366" s="1154" t="s">
        <v>139</v>
      </c>
      <c r="D366" s="155" t="s">
        <v>34</v>
      </c>
      <c r="E366" s="122">
        <f>ROUND(SQRT(E367^2+E368^2)*1000/(1.73*E$329),0)</f>
        <v>0</v>
      </c>
      <c r="F366" s="122">
        <f t="shared" ref="F366:AB366" si="205">ROUND(SQRT(F367^2+F368^2)*1000/(1.73*F$329),0)</f>
        <v>0</v>
      </c>
      <c r="G366" s="122">
        <f t="shared" si="205"/>
        <v>0</v>
      </c>
      <c r="H366" s="347">
        <f t="shared" si="205"/>
        <v>0</v>
      </c>
      <c r="I366" s="122">
        <f t="shared" si="205"/>
        <v>0</v>
      </c>
      <c r="J366" s="122">
        <f t="shared" si="205"/>
        <v>0</v>
      </c>
      <c r="K366" s="122">
        <f t="shared" si="205"/>
        <v>0</v>
      </c>
      <c r="L366" s="122">
        <f t="shared" si="205"/>
        <v>0</v>
      </c>
      <c r="M366" s="122">
        <f t="shared" si="205"/>
        <v>0</v>
      </c>
      <c r="N366" s="347">
        <f t="shared" si="205"/>
        <v>0</v>
      </c>
      <c r="O366" s="122">
        <f t="shared" si="205"/>
        <v>0</v>
      </c>
      <c r="P366" s="122">
        <f t="shared" si="205"/>
        <v>0</v>
      </c>
      <c r="Q366" s="122">
        <f t="shared" si="205"/>
        <v>0</v>
      </c>
      <c r="R366" s="122">
        <f t="shared" si="205"/>
        <v>0</v>
      </c>
      <c r="S366" s="122">
        <f t="shared" si="205"/>
        <v>0</v>
      </c>
      <c r="T366" s="122">
        <f t="shared" si="205"/>
        <v>0</v>
      </c>
      <c r="U366" s="122">
        <f t="shared" si="205"/>
        <v>0</v>
      </c>
      <c r="V366" s="347">
        <f t="shared" si="205"/>
        <v>0</v>
      </c>
      <c r="W366" s="122">
        <f t="shared" si="205"/>
        <v>0</v>
      </c>
      <c r="X366" s="122">
        <f t="shared" si="205"/>
        <v>0</v>
      </c>
      <c r="Y366" s="122">
        <f t="shared" si="205"/>
        <v>0</v>
      </c>
      <c r="Z366" s="122">
        <f t="shared" si="205"/>
        <v>0</v>
      </c>
      <c r="AA366" s="122">
        <f t="shared" si="205"/>
        <v>0</v>
      </c>
      <c r="AB366" s="123">
        <f t="shared" si="205"/>
        <v>0</v>
      </c>
      <c r="AC366" s="171"/>
      <c r="AD366" s="108"/>
      <c r="AE366" s="69"/>
      <c r="AF366" s="299"/>
      <c r="AG366" s="299"/>
      <c r="AH366" s="299"/>
      <c r="AI366" s="299"/>
      <c r="AJ366" s="299"/>
      <c r="AK366" s="299"/>
      <c r="AL366" s="299"/>
      <c r="AM366" s="299"/>
      <c r="AN366" s="299"/>
      <c r="AO366" s="299"/>
      <c r="AP366" s="299"/>
      <c r="AQ366" s="299"/>
      <c r="AR366" s="299"/>
      <c r="AS366" s="299"/>
      <c r="AT366" s="299"/>
      <c r="AU366" s="299"/>
      <c r="AV366" s="299"/>
      <c r="AW366" s="299"/>
      <c r="AX366" s="299"/>
      <c r="AY366" s="299"/>
      <c r="AZ366" s="299"/>
      <c r="BA366" s="299"/>
      <c r="BB366" s="299"/>
      <c r="BC366" s="299"/>
      <c r="BD366" s="299"/>
    </row>
    <row r="367" spans="1:132" s="1" customFormat="1" ht="10.5" customHeight="1">
      <c r="A367" s="1609"/>
      <c r="B367" s="1611"/>
      <c r="C367" s="1154" t="s">
        <v>137</v>
      </c>
      <c r="D367" s="155" t="s">
        <v>126</v>
      </c>
      <c r="E367" s="59">
        <f>(AG367-AF367)*$AE367</f>
        <v>0</v>
      </c>
      <c r="F367" s="59">
        <f t="shared" ref="F367:J367" si="206">(AH367-AG367)*$AE367</f>
        <v>0</v>
      </c>
      <c r="G367" s="59">
        <f t="shared" si="206"/>
        <v>0</v>
      </c>
      <c r="H367" s="330">
        <f t="shared" si="206"/>
        <v>0</v>
      </c>
      <c r="I367" s="59">
        <f t="shared" si="206"/>
        <v>0</v>
      </c>
      <c r="J367" s="59">
        <f t="shared" si="206"/>
        <v>0</v>
      </c>
      <c r="K367" s="59">
        <f>(AM367-AL367)*$AE367</f>
        <v>0</v>
      </c>
      <c r="L367" s="59">
        <f t="shared" ref="L367:AB367" si="207">(AN367-AM367)*$AE367</f>
        <v>0</v>
      </c>
      <c r="M367" s="59">
        <f t="shared" si="207"/>
        <v>0</v>
      </c>
      <c r="N367" s="330">
        <f t="shared" si="207"/>
        <v>0</v>
      </c>
      <c r="O367" s="59">
        <f t="shared" si="207"/>
        <v>0</v>
      </c>
      <c r="P367" s="59">
        <f t="shared" si="207"/>
        <v>0</v>
      </c>
      <c r="Q367" s="59">
        <f t="shared" si="207"/>
        <v>0</v>
      </c>
      <c r="R367" s="59">
        <f t="shared" si="207"/>
        <v>0</v>
      </c>
      <c r="S367" s="59">
        <f t="shared" si="207"/>
        <v>0</v>
      </c>
      <c r="T367" s="59">
        <f t="shared" si="207"/>
        <v>0</v>
      </c>
      <c r="U367" s="59">
        <f t="shared" si="207"/>
        <v>0</v>
      </c>
      <c r="V367" s="330">
        <f t="shared" si="207"/>
        <v>0</v>
      </c>
      <c r="W367" s="59">
        <f t="shared" si="207"/>
        <v>0</v>
      </c>
      <c r="X367" s="59">
        <f t="shared" si="207"/>
        <v>0</v>
      </c>
      <c r="Y367" s="59">
        <f t="shared" si="207"/>
        <v>0</v>
      </c>
      <c r="Z367" s="59">
        <f t="shared" si="207"/>
        <v>0</v>
      </c>
      <c r="AA367" s="59">
        <f t="shared" si="207"/>
        <v>0</v>
      </c>
      <c r="AB367" s="60">
        <f t="shared" si="207"/>
        <v>0</v>
      </c>
      <c r="AC367" s="58">
        <f>(BD367-AF367)*AE367</f>
        <v>0</v>
      </c>
      <c r="AD367" s="61">
        <f>(BD368-AF368)*AE367</f>
        <v>0</v>
      </c>
      <c r="AE367" s="69">
        <v>8</v>
      </c>
      <c r="AF367" s="300">
        <v>72.430999999999997</v>
      </c>
      <c r="AG367" s="300">
        <v>72.430999999999997</v>
      </c>
      <c r="AH367" s="300">
        <v>72.430999999999997</v>
      </c>
      <c r="AI367" s="300">
        <v>72.430999999999997</v>
      </c>
      <c r="AJ367" s="300">
        <v>72.430999999999997</v>
      </c>
      <c r="AK367" s="300">
        <v>72.430999999999997</v>
      </c>
      <c r="AL367" s="300">
        <v>72.430999999999997</v>
      </c>
      <c r="AM367" s="300">
        <v>72.430999999999997</v>
      </c>
      <c r="AN367" s="300">
        <v>72.430999999999997</v>
      </c>
      <c r="AO367" s="300">
        <v>72.430999999999997</v>
      </c>
      <c r="AP367" s="300">
        <v>72.430999999999997</v>
      </c>
      <c r="AQ367" s="300">
        <v>72.430999999999997</v>
      </c>
      <c r="AR367" s="300">
        <v>72.430999999999997</v>
      </c>
      <c r="AS367" s="300">
        <v>72.430999999999997</v>
      </c>
      <c r="AT367" s="300">
        <v>72.430999999999997</v>
      </c>
      <c r="AU367" s="300">
        <v>72.430999999999997</v>
      </c>
      <c r="AV367" s="300">
        <v>72.430999999999997</v>
      </c>
      <c r="AW367" s="300">
        <v>72.430999999999997</v>
      </c>
      <c r="AX367" s="300">
        <v>72.430999999999997</v>
      </c>
      <c r="AY367" s="300">
        <v>72.430999999999997</v>
      </c>
      <c r="AZ367" s="300">
        <v>72.430999999999997</v>
      </c>
      <c r="BA367" s="300">
        <v>72.430999999999997</v>
      </c>
      <c r="BB367" s="300">
        <v>72.430999999999997</v>
      </c>
      <c r="BC367" s="300">
        <v>72.430999999999997</v>
      </c>
      <c r="BD367" s="300">
        <v>72.430999999999997</v>
      </c>
    </row>
    <row r="368" spans="1:132" s="1" customFormat="1" ht="10.5" customHeight="1">
      <c r="A368" s="1609"/>
      <c r="B368" s="1611"/>
      <c r="C368" s="1154" t="s">
        <v>137</v>
      </c>
      <c r="D368" s="155" t="s">
        <v>127</v>
      </c>
      <c r="E368" s="59">
        <f>(AG368-AF368)*$AE367</f>
        <v>0</v>
      </c>
      <c r="F368" s="59">
        <f t="shared" ref="F368:AB368" si="208">(AH368-AG368)*$AE367</f>
        <v>0</v>
      </c>
      <c r="G368" s="59">
        <f t="shared" si="208"/>
        <v>0</v>
      </c>
      <c r="H368" s="330">
        <f t="shared" si="208"/>
        <v>0</v>
      </c>
      <c r="I368" s="59">
        <f t="shared" si="208"/>
        <v>0</v>
      </c>
      <c r="J368" s="59">
        <f t="shared" si="208"/>
        <v>0</v>
      </c>
      <c r="K368" s="59">
        <f t="shared" si="208"/>
        <v>0</v>
      </c>
      <c r="L368" s="59">
        <f t="shared" si="208"/>
        <v>0</v>
      </c>
      <c r="M368" s="59">
        <f t="shared" si="208"/>
        <v>0</v>
      </c>
      <c r="N368" s="330">
        <f t="shared" si="208"/>
        <v>0</v>
      </c>
      <c r="O368" s="59">
        <f t="shared" si="208"/>
        <v>0</v>
      </c>
      <c r="P368" s="59">
        <f t="shared" si="208"/>
        <v>0</v>
      </c>
      <c r="Q368" s="59">
        <f t="shared" si="208"/>
        <v>0</v>
      </c>
      <c r="R368" s="59">
        <f t="shared" si="208"/>
        <v>0</v>
      </c>
      <c r="S368" s="59">
        <f t="shared" si="208"/>
        <v>0</v>
      </c>
      <c r="T368" s="59">
        <f t="shared" si="208"/>
        <v>0</v>
      </c>
      <c r="U368" s="59">
        <f t="shared" si="208"/>
        <v>0</v>
      </c>
      <c r="V368" s="330">
        <f t="shared" si="208"/>
        <v>0</v>
      </c>
      <c r="W368" s="59">
        <f t="shared" si="208"/>
        <v>0</v>
      </c>
      <c r="X368" s="59">
        <f t="shared" si="208"/>
        <v>0</v>
      </c>
      <c r="Y368" s="59">
        <f t="shared" si="208"/>
        <v>0</v>
      </c>
      <c r="Z368" s="59">
        <f t="shared" si="208"/>
        <v>0</v>
      </c>
      <c r="AA368" s="59">
        <f t="shared" si="208"/>
        <v>0</v>
      </c>
      <c r="AB368" s="60">
        <f t="shared" si="208"/>
        <v>0</v>
      </c>
      <c r="AC368" s="58"/>
      <c r="AD368" s="61"/>
      <c r="AE368" s="69"/>
      <c r="AF368" s="300">
        <v>10.795999999999999</v>
      </c>
      <c r="AG368" s="300">
        <v>10.795999999999999</v>
      </c>
      <c r="AH368" s="300">
        <v>10.795999999999999</v>
      </c>
      <c r="AI368" s="300">
        <v>10.795999999999999</v>
      </c>
      <c r="AJ368" s="300">
        <v>10.795999999999999</v>
      </c>
      <c r="AK368" s="300">
        <v>10.795999999999999</v>
      </c>
      <c r="AL368" s="300">
        <v>10.795999999999999</v>
      </c>
      <c r="AM368" s="300">
        <v>10.795999999999999</v>
      </c>
      <c r="AN368" s="300">
        <v>10.795999999999999</v>
      </c>
      <c r="AO368" s="300">
        <v>10.795999999999999</v>
      </c>
      <c r="AP368" s="300">
        <v>10.795999999999999</v>
      </c>
      <c r="AQ368" s="300">
        <v>10.795999999999999</v>
      </c>
      <c r="AR368" s="300">
        <v>10.795999999999999</v>
      </c>
      <c r="AS368" s="300">
        <v>10.795999999999999</v>
      </c>
      <c r="AT368" s="300">
        <v>10.795999999999999</v>
      </c>
      <c r="AU368" s="300">
        <v>10.795999999999999</v>
      </c>
      <c r="AV368" s="300">
        <v>10.795999999999999</v>
      </c>
      <c r="AW368" s="300">
        <v>10.795999999999999</v>
      </c>
      <c r="AX368" s="300">
        <v>10.795999999999999</v>
      </c>
      <c r="AY368" s="300">
        <v>10.795999999999999</v>
      </c>
      <c r="AZ368" s="300">
        <v>10.795999999999999</v>
      </c>
      <c r="BA368" s="300">
        <v>10.795999999999999</v>
      </c>
      <c r="BB368" s="300">
        <v>10.795999999999999</v>
      </c>
      <c r="BC368" s="300">
        <v>10.795999999999999</v>
      </c>
      <c r="BD368" s="300">
        <v>10.795999999999999</v>
      </c>
      <c r="BE368" s="300">
        <v>106.14700000000001</v>
      </c>
      <c r="BF368" s="300">
        <v>106.149</v>
      </c>
      <c r="BG368" s="300">
        <v>106.15</v>
      </c>
      <c r="BH368" s="300">
        <v>106.151</v>
      </c>
      <c r="BI368" s="300">
        <v>106.152</v>
      </c>
      <c r="BJ368" s="300">
        <v>106.154</v>
      </c>
      <c r="BK368" s="300">
        <v>106.155</v>
      </c>
      <c r="BL368" s="300">
        <v>106.15600000000001</v>
      </c>
      <c r="BM368" s="300">
        <v>106.157</v>
      </c>
      <c r="BN368" s="300">
        <v>106.158</v>
      </c>
      <c r="BO368" s="300">
        <v>106.16</v>
      </c>
      <c r="BP368" s="300">
        <v>106.161</v>
      </c>
      <c r="BQ368" s="300">
        <v>106.16200000000001</v>
      </c>
      <c r="BR368" s="300">
        <v>106.163</v>
      </c>
      <c r="BS368" s="300">
        <v>106.164</v>
      </c>
      <c r="BT368" s="300">
        <v>106.16500000000001</v>
      </c>
      <c r="BU368" s="300">
        <v>106.166</v>
      </c>
      <c r="BV368" s="300">
        <v>106.167</v>
      </c>
      <c r="BW368" s="300">
        <v>106.169</v>
      </c>
      <c r="BX368" s="300">
        <v>106.17</v>
      </c>
      <c r="BY368" s="300">
        <v>106.17100000000001</v>
      </c>
      <c r="BZ368" s="300">
        <v>106.172</v>
      </c>
      <c r="CA368" s="300">
        <v>106.173</v>
      </c>
      <c r="CB368" s="300">
        <v>106.175</v>
      </c>
      <c r="CC368" s="300">
        <v>106.178</v>
      </c>
    </row>
    <row r="369" spans="1:132" s="1" customFormat="1" ht="10.5" customHeight="1" thickBot="1">
      <c r="A369" s="1610"/>
      <c r="B369" s="1612"/>
      <c r="C369" s="917"/>
      <c r="D369" s="271" t="s">
        <v>42</v>
      </c>
      <c r="E369" s="63" t="e">
        <f t="shared" ref="E369:AB369" si="209">E368/E367</f>
        <v>#DIV/0!</v>
      </c>
      <c r="F369" s="63" t="e">
        <f t="shared" si="209"/>
        <v>#DIV/0!</v>
      </c>
      <c r="G369" s="63" t="e">
        <f t="shared" si="209"/>
        <v>#DIV/0!</v>
      </c>
      <c r="H369" s="331" t="e">
        <f t="shared" si="209"/>
        <v>#DIV/0!</v>
      </c>
      <c r="I369" s="63" t="e">
        <f t="shared" si="209"/>
        <v>#DIV/0!</v>
      </c>
      <c r="J369" s="63" t="e">
        <f t="shared" si="209"/>
        <v>#DIV/0!</v>
      </c>
      <c r="K369" s="63" t="e">
        <f t="shared" si="209"/>
        <v>#DIV/0!</v>
      </c>
      <c r="L369" s="63" t="e">
        <f>L368/L367</f>
        <v>#DIV/0!</v>
      </c>
      <c r="M369" s="63" t="e">
        <f t="shared" si="209"/>
        <v>#DIV/0!</v>
      </c>
      <c r="N369" s="331" t="e">
        <f t="shared" si="209"/>
        <v>#DIV/0!</v>
      </c>
      <c r="O369" s="63" t="e">
        <f t="shared" si="209"/>
        <v>#DIV/0!</v>
      </c>
      <c r="P369" s="63" t="e">
        <f t="shared" si="209"/>
        <v>#DIV/0!</v>
      </c>
      <c r="Q369" s="63" t="e">
        <f t="shared" si="209"/>
        <v>#DIV/0!</v>
      </c>
      <c r="R369" s="63" t="e">
        <f t="shared" si="209"/>
        <v>#DIV/0!</v>
      </c>
      <c r="S369" s="63" t="e">
        <f t="shared" si="209"/>
        <v>#DIV/0!</v>
      </c>
      <c r="T369" s="63" t="e">
        <f t="shared" si="209"/>
        <v>#DIV/0!</v>
      </c>
      <c r="U369" s="63" t="e">
        <f t="shared" si="209"/>
        <v>#DIV/0!</v>
      </c>
      <c r="V369" s="331" t="e">
        <f t="shared" si="209"/>
        <v>#DIV/0!</v>
      </c>
      <c r="W369" s="63" t="e">
        <f t="shared" si="209"/>
        <v>#DIV/0!</v>
      </c>
      <c r="X369" s="63" t="e">
        <f t="shared" si="209"/>
        <v>#DIV/0!</v>
      </c>
      <c r="Y369" s="63" t="e">
        <f t="shared" si="209"/>
        <v>#DIV/0!</v>
      </c>
      <c r="Z369" s="63" t="e">
        <f t="shared" si="209"/>
        <v>#DIV/0!</v>
      </c>
      <c r="AA369" s="63" t="e">
        <f t="shared" si="209"/>
        <v>#DIV/0!</v>
      </c>
      <c r="AB369" s="64" t="e">
        <f t="shared" si="209"/>
        <v>#DIV/0!</v>
      </c>
      <c r="AC369" s="58"/>
      <c r="AD369" s="61"/>
      <c r="AE369" s="69"/>
      <c r="AF369" s="295"/>
      <c r="AG369" s="295"/>
      <c r="AH369" s="295"/>
      <c r="AI369" s="295"/>
      <c r="AJ369" s="295"/>
      <c r="AK369" s="295"/>
      <c r="AL369" s="295"/>
      <c r="AM369" s="295"/>
      <c r="AN369" s="295"/>
      <c r="AO369" s="295"/>
      <c r="AP369" s="295"/>
      <c r="AQ369" s="295"/>
      <c r="AR369" s="295"/>
      <c r="AS369" s="295"/>
      <c r="AT369" s="295"/>
      <c r="AU369" s="295"/>
      <c r="AV369" s="295"/>
      <c r="AW369" s="295"/>
      <c r="AX369" s="295"/>
      <c r="AY369" s="295"/>
      <c r="AZ369" s="295"/>
      <c r="BA369" s="295"/>
      <c r="BB369" s="295"/>
      <c r="BC369" s="295"/>
      <c r="BD369" s="295"/>
    </row>
    <row r="370" spans="1:132" s="2" customFormat="1" ht="10.5" customHeight="1">
      <c r="A370" s="1613"/>
      <c r="B370" s="1077" t="s">
        <v>49</v>
      </c>
      <c r="C370" s="165" t="s">
        <v>137</v>
      </c>
      <c r="D370" s="1266" t="s">
        <v>37</v>
      </c>
      <c r="E370" s="71">
        <f t="shared" ref="E370:T371" si="210">(AG370-AF370)*$AE370</f>
        <v>8.0000000000291038</v>
      </c>
      <c r="F370" s="71">
        <f t="shared" si="210"/>
        <v>7.9999999999563443</v>
      </c>
      <c r="G370" s="71">
        <f t="shared" si="210"/>
        <v>8.0000000000291038</v>
      </c>
      <c r="H370" s="334">
        <f t="shared" si="210"/>
        <v>7.9999999999563443</v>
      </c>
      <c r="I370" s="71">
        <f t="shared" si="210"/>
        <v>16.000000000058208</v>
      </c>
      <c r="J370" s="71">
        <f t="shared" si="210"/>
        <v>7.9999999999563443</v>
      </c>
      <c r="K370" s="71">
        <f t="shared" si="210"/>
        <v>8.0000000000291038</v>
      </c>
      <c r="L370" s="71">
        <f t="shared" si="210"/>
        <v>7.9999999999563443</v>
      </c>
      <c r="M370" s="71">
        <f t="shared" si="210"/>
        <v>8.0000000000291038</v>
      </c>
      <c r="N370" s="334">
        <f t="shared" si="210"/>
        <v>8.0000000000291038</v>
      </c>
      <c r="O370" s="71">
        <f t="shared" si="210"/>
        <v>7.9999999999563443</v>
      </c>
      <c r="P370" s="71">
        <f t="shared" si="210"/>
        <v>8.0000000000291038</v>
      </c>
      <c r="Q370" s="71">
        <f t="shared" si="210"/>
        <v>7.9999999999563443</v>
      </c>
      <c r="R370" s="71">
        <f t="shared" si="210"/>
        <v>8.0000000000291038</v>
      </c>
      <c r="S370" s="71">
        <f t="shared" si="210"/>
        <v>8.0000000000291038</v>
      </c>
      <c r="T370" s="71">
        <f t="shared" si="210"/>
        <v>7.9999999999563443</v>
      </c>
      <c r="U370" s="71">
        <f t="shared" ref="O370:AB371" si="211">(AW370-AV370)*$AE370</f>
        <v>8.0000000000291038</v>
      </c>
      <c r="V370" s="334">
        <f t="shared" si="211"/>
        <v>7.9999999999563443</v>
      </c>
      <c r="W370" s="71">
        <f t="shared" si="211"/>
        <v>8.0000000000291038</v>
      </c>
      <c r="X370" s="71">
        <f t="shared" si="211"/>
        <v>8.0000000000291038</v>
      </c>
      <c r="Y370" s="71">
        <f t="shared" si="211"/>
        <v>7.9999999999563443</v>
      </c>
      <c r="Z370" s="71">
        <f t="shared" si="211"/>
        <v>8.0000000000291038</v>
      </c>
      <c r="AA370" s="71">
        <f t="shared" si="211"/>
        <v>7.9999999999563443</v>
      </c>
      <c r="AB370" s="72">
        <f t="shared" si="211"/>
        <v>8.0000000000291038</v>
      </c>
      <c r="AC370" s="58">
        <f>(BD370-AF370)*AE370</f>
        <v>200</v>
      </c>
      <c r="AD370" s="61"/>
      <c r="AE370" s="69">
        <v>80</v>
      </c>
      <c r="AF370" s="300">
        <v>5242.5</v>
      </c>
      <c r="AG370" s="300">
        <v>5242.6000000000004</v>
      </c>
      <c r="AH370" s="300">
        <v>5242.7</v>
      </c>
      <c r="AI370" s="300">
        <v>5242.8</v>
      </c>
      <c r="AJ370" s="300">
        <v>5242.9</v>
      </c>
      <c r="AK370" s="300">
        <v>5243.1</v>
      </c>
      <c r="AL370" s="300">
        <v>5243.2</v>
      </c>
      <c r="AM370" s="300">
        <v>5243.3</v>
      </c>
      <c r="AN370" s="300">
        <v>5243.4</v>
      </c>
      <c r="AO370" s="300">
        <v>5243.5</v>
      </c>
      <c r="AP370" s="300">
        <v>5243.6</v>
      </c>
      <c r="AQ370" s="300">
        <v>5243.7</v>
      </c>
      <c r="AR370" s="300">
        <v>5243.8</v>
      </c>
      <c r="AS370" s="300">
        <v>5243.9</v>
      </c>
      <c r="AT370" s="300">
        <v>5244</v>
      </c>
      <c r="AU370" s="300">
        <v>5244.1</v>
      </c>
      <c r="AV370" s="300">
        <v>5244.2</v>
      </c>
      <c r="AW370" s="300">
        <v>5244.3</v>
      </c>
      <c r="AX370" s="300">
        <v>5244.4</v>
      </c>
      <c r="AY370" s="300">
        <v>5244.5</v>
      </c>
      <c r="AZ370" s="300">
        <v>5244.6</v>
      </c>
      <c r="BA370" s="300">
        <v>5244.7</v>
      </c>
      <c r="BB370" s="300">
        <v>5244.8</v>
      </c>
      <c r="BC370" s="300">
        <v>5244.9</v>
      </c>
      <c r="BD370" s="300">
        <v>5245</v>
      </c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</row>
    <row r="371" spans="1:132" s="2" customFormat="1" ht="10.5" customHeight="1" thickBot="1">
      <c r="A371" s="1614"/>
      <c r="B371" s="1078" t="s">
        <v>50</v>
      </c>
      <c r="C371" s="312" t="s">
        <v>137</v>
      </c>
      <c r="D371" s="271" t="s">
        <v>37</v>
      </c>
      <c r="E371" s="189">
        <f t="shared" si="210"/>
        <v>7.999999999992724</v>
      </c>
      <c r="F371" s="189">
        <f t="shared" si="210"/>
        <v>8.0000000000291038</v>
      </c>
      <c r="G371" s="189">
        <f t="shared" si="210"/>
        <v>7.999999999992724</v>
      </c>
      <c r="H371" s="359">
        <f t="shared" si="210"/>
        <v>7.999999999992724</v>
      </c>
      <c r="I371" s="189">
        <f t="shared" si="210"/>
        <v>24.000000000014552</v>
      </c>
      <c r="J371" s="189">
        <f t="shared" si="210"/>
        <v>7.999999999992724</v>
      </c>
      <c r="K371" s="189">
        <f t="shared" si="210"/>
        <v>15.999999999985448</v>
      </c>
      <c r="L371" s="189">
        <f t="shared" si="210"/>
        <v>7.999999999992724</v>
      </c>
      <c r="M371" s="189">
        <f t="shared" si="210"/>
        <v>8.0000000000291038</v>
      </c>
      <c r="N371" s="359">
        <f t="shared" si="210"/>
        <v>7.999999999992724</v>
      </c>
      <c r="O371" s="189">
        <f t="shared" si="211"/>
        <v>7.999999999992724</v>
      </c>
      <c r="P371" s="189">
        <f t="shared" si="211"/>
        <v>7.999999999992724</v>
      </c>
      <c r="Q371" s="189">
        <f t="shared" si="211"/>
        <v>7.999999999992724</v>
      </c>
      <c r="R371" s="189">
        <f t="shared" si="211"/>
        <v>16.000000000021828</v>
      </c>
      <c r="S371" s="189">
        <f t="shared" si="211"/>
        <v>7.999999999992724</v>
      </c>
      <c r="T371" s="189">
        <f t="shared" si="211"/>
        <v>7.999999999992724</v>
      </c>
      <c r="U371" s="189">
        <f t="shared" si="211"/>
        <v>16.000000000021828</v>
      </c>
      <c r="V371" s="359">
        <f t="shared" si="211"/>
        <v>7.999999999992724</v>
      </c>
      <c r="W371" s="189">
        <f t="shared" si="211"/>
        <v>7.999999999992724</v>
      </c>
      <c r="X371" s="189">
        <f t="shared" si="211"/>
        <v>15.999999999985448</v>
      </c>
      <c r="Y371" s="189">
        <f t="shared" si="211"/>
        <v>8.0000000000291038</v>
      </c>
      <c r="Z371" s="189">
        <f t="shared" si="211"/>
        <v>7.999999999992724</v>
      </c>
      <c r="AA371" s="189">
        <f t="shared" si="211"/>
        <v>7.999999999992724</v>
      </c>
      <c r="AB371" s="190">
        <f t="shared" si="211"/>
        <v>7.999999999992724</v>
      </c>
      <c r="AC371" s="58">
        <f>(BD371-AF371)*AE371</f>
        <v>240</v>
      </c>
      <c r="AD371" s="61"/>
      <c r="AE371" s="69">
        <v>80</v>
      </c>
      <c r="AF371" s="300">
        <v>3471.6</v>
      </c>
      <c r="AG371" s="300">
        <v>3471.7</v>
      </c>
      <c r="AH371" s="300">
        <v>3471.8</v>
      </c>
      <c r="AI371" s="300">
        <v>3471.9</v>
      </c>
      <c r="AJ371" s="300">
        <v>3472</v>
      </c>
      <c r="AK371" s="300">
        <v>3472.3</v>
      </c>
      <c r="AL371" s="300">
        <v>3472.4</v>
      </c>
      <c r="AM371" s="300">
        <v>3472.6</v>
      </c>
      <c r="AN371" s="300">
        <v>3472.7</v>
      </c>
      <c r="AO371" s="300">
        <v>3472.8</v>
      </c>
      <c r="AP371" s="300">
        <v>3472.9</v>
      </c>
      <c r="AQ371" s="300">
        <v>3473</v>
      </c>
      <c r="AR371" s="300">
        <v>3473.1</v>
      </c>
      <c r="AS371" s="300">
        <v>3473.2</v>
      </c>
      <c r="AT371" s="300">
        <v>3473.4</v>
      </c>
      <c r="AU371" s="300">
        <v>3473.5</v>
      </c>
      <c r="AV371" s="300">
        <v>3473.6</v>
      </c>
      <c r="AW371" s="300">
        <v>3473.8</v>
      </c>
      <c r="AX371" s="300">
        <v>3473.9</v>
      </c>
      <c r="AY371" s="300">
        <v>3474</v>
      </c>
      <c r="AZ371" s="300">
        <v>3474.2</v>
      </c>
      <c r="BA371" s="300">
        <v>3474.3</v>
      </c>
      <c r="BB371" s="300">
        <v>3474.4</v>
      </c>
      <c r="BC371" s="300">
        <v>3474.5</v>
      </c>
      <c r="BD371" s="300">
        <v>3474.6</v>
      </c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</row>
    <row r="372" spans="1:132" s="2" customFormat="1" ht="10.5" customHeight="1">
      <c r="A372" s="1357" t="s">
        <v>56</v>
      </c>
      <c r="B372" s="1615"/>
      <c r="C372" s="916"/>
      <c r="D372" s="1266" t="s">
        <v>126</v>
      </c>
      <c r="E372" s="113">
        <f t="shared" ref="E372:AB373" si="212">E332+E337+E342+E347+E352+E357+E362+E367</f>
        <v>4.6520000000082291</v>
      </c>
      <c r="F372" s="113">
        <f t="shared" si="212"/>
        <v>4.1359999999940555</v>
      </c>
      <c r="G372" s="113">
        <f t="shared" si="212"/>
        <v>3.3839999999981956</v>
      </c>
      <c r="H372" s="346">
        <f t="shared" si="212"/>
        <v>3.5280000000038854</v>
      </c>
      <c r="I372" s="113">
        <f t="shared" si="212"/>
        <v>4.343999999990956</v>
      </c>
      <c r="J372" s="113">
        <f t="shared" si="212"/>
        <v>4.2560000000012224</v>
      </c>
      <c r="K372" s="113">
        <f t="shared" si="212"/>
        <v>4.8240000000187138</v>
      </c>
      <c r="L372" s="113">
        <f t="shared" si="212"/>
        <v>4.9759999999942011</v>
      </c>
      <c r="M372" s="113">
        <f t="shared" si="212"/>
        <v>4.5999999999921783</v>
      </c>
      <c r="N372" s="346">
        <f t="shared" si="212"/>
        <v>5.0480000000015934</v>
      </c>
      <c r="O372" s="113">
        <f t="shared" si="212"/>
        <v>4.6680000000060318</v>
      </c>
      <c r="P372" s="113">
        <f t="shared" si="212"/>
        <v>4.8399999999874126</v>
      </c>
      <c r="Q372" s="113">
        <f t="shared" si="212"/>
        <v>5.4439999999958673</v>
      </c>
      <c r="R372" s="113">
        <f t="shared" si="212"/>
        <v>5.4400000000059663</v>
      </c>
      <c r="S372" s="113">
        <f t="shared" si="212"/>
        <v>5.3560000000024957</v>
      </c>
      <c r="T372" s="113">
        <f t="shared" si="212"/>
        <v>5.364000000001397</v>
      </c>
      <c r="U372" s="113">
        <f t="shared" si="212"/>
        <v>5.4200000000046202</v>
      </c>
      <c r="V372" s="346">
        <f t="shared" si="212"/>
        <v>7.4479999999912252</v>
      </c>
      <c r="W372" s="113">
        <f t="shared" si="212"/>
        <v>6.3840000000127475</v>
      </c>
      <c r="X372" s="113">
        <f t="shared" si="212"/>
        <v>6.0639999999912106</v>
      </c>
      <c r="Y372" s="125">
        <f t="shared" si="212"/>
        <v>5.9960000000028231</v>
      </c>
      <c r="Z372" s="113">
        <f t="shared" si="212"/>
        <v>5.4639999999999418</v>
      </c>
      <c r="AA372" s="113">
        <f t="shared" si="212"/>
        <v>6.6760000000085711</v>
      </c>
      <c r="AB372" s="114">
        <f t="shared" si="212"/>
        <v>4.0559999999986758</v>
      </c>
      <c r="AC372" s="187"/>
      <c r="AD372" s="187"/>
      <c r="AE372" s="187"/>
      <c r="AF372" s="295"/>
      <c r="AG372" s="295"/>
      <c r="AH372" s="295"/>
      <c r="AI372" s="295"/>
      <c r="AJ372" s="295"/>
      <c r="AK372" s="295"/>
      <c r="AL372" s="295"/>
      <c r="AM372" s="295"/>
      <c r="AN372" s="295"/>
      <c r="AO372" s="295"/>
      <c r="AP372" s="295"/>
      <c r="AQ372" s="295"/>
      <c r="AR372" s="295"/>
      <c r="AS372" s="295"/>
      <c r="AT372" s="295"/>
      <c r="AU372" s="295"/>
      <c r="AV372" s="295"/>
      <c r="AW372" s="295"/>
      <c r="AX372" s="295"/>
      <c r="AY372" s="295"/>
      <c r="AZ372" s="295"/>
      <c r="BA372" s="295"/>
      <c r="BB372" s="295"/>
      <c r="BC372" s="295"/>
      <c r="BD372" s="295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</row>
    <row r="373" spans="1:132" s="2" customFormat="1" ht="10.5" customHeight="1" thickBot="1">
      <c r="A373" s="1397"/>
      <c r="B373" s="1616"/>
      <c r="C373" s="917"/>
      <c r="D373" s="271" t="s">
        <v>127</v>
      </c>
      <c r="E373" s="126">
        <f t="shared" si="212"/>
        <v>0.61199999999860211</v>
      </c>
      <c r="F373" s="126">
        <f t="shared" si="212"/>
        <v>0.62800000000083855</v>
      </c>
      <c r="G373" s="126">
        <f t="shared" si="212"/>
        <v>0.59199999999702868</v>
      </c>
      <c r="H373" s="348">
        <f t="shared" si="212"/>
        <v>0.62800000000004275</v>
      </c>
      <c r="I373" s="126">
        <f t="shared" si="212"/>
        <v>0.68800000000283035</v>
      </c>
      <c r="J373" s="126">
        <f t="shared" si="212"/>
        <v>0.79200000000048476</v>
      </c>
      <c r="K373" s="126">
        <f t="shared" si="212"/>
        <v>0.84799999999574993</v>
      </c>
      <c r="L373" s="126">
        <f t="shared" si="212"/>
        <v>0.98000000000467935</v>
      </c>
      <c r="M373" s="126">
        <f t="shared" si="212"/>
        <v>0.96800000000007458</v>
      </c>
      <c r="N373" s="348">
        <f t="shared" si="212"/>
        <v>1.0599999999948295</v>
      </c>
      <c r="O373" s="126">
        <f t="shared" si="212"/>
        <v>1.0720000000030723</v>
      </c>
      <c r="P373" s="126">
        <f t="shared" si="212"/>
        <v>1.0799999999970851</v>
      </c>
      <c r="Q373" s="126">
        <f t="shared" si="212"/>
        <v>1.0920000000021446</v>
      </c>
      <c r="R373" s="126">
        <f t="shared" si="212"/>
        <v>1.0600000000016507</v>
      </c>
      <c r="S373" s="126">
        <f t="shared" si="212"/>
        <v>1.0559999999973115</v>
      </c>
      <c r="T373" s="126">
        <f t="shared" si="212"/>
        <v>1.0400000000012142</v>
      </c>
      <c r="U373" s="126">
        <f t="shared" si="212"/>
        <v>1.096000000000231</v>
      </c>
      <c r="V373" s="348">
        <f t="shared" si="212"/>
        <v>1.2160000000006903</v>
      </c>
      <c r="W373" s="126">
        <f t="shared" si="212"/>
        <v>1.2439999999998008</v>
      </c>
      <c r="X373" s="126">
        <f t="shared" si="212"/>
        <v>1.1879999999974871</v>
      </c>
      <c r="Y373" s="127">
        <f t="shared" si="212"/>
        <v>1.1240000000015016</v>
      </c>
      <c r="Z373" s="126">
        <f t="shared" si="212"/>
        <v>1.0759999999993397</v>
      </c>
      <c r="AA373" s="126">
        <f t="shared" si="212"/>
        <v>0.88399999999990087</v>
      </c>
      <c r="AB373" s="128">
        <f t="shared" si="212"/>
        <v>0.76400000000001</v>
      </c>
      <c r="AC373" s="187"/>
      <c r="AD373" s="187"/>
      <c r="AE373" s="187"/>
      <c r="AF373" s="295"/>
      <c r="AG373" s="295"/>
      <c r="AH373" s="295"/>
      <c r="AI373" s="295"/>
      <c r="AJ373" s="295"/>
      <c r="AK373" s="295"/>
      <c r="AL373" s="295"/>
      <c r="AM373" s="295"/>
      <c r="AN373" s="295"/>
      <c r="AO373" s="295"/>
      <c r="AP373" s="295"/>
      <c r="AQ373" s="295"/>
      <c r="AR373" s="295"/>
      <c r="AS373" s="295"/>
      <c r="AT373" s="295"/>
      <c r="AU373" s="295"/>
      <c r="AV373" s="295"/>
      <c r="AW373" s="295"/>
      <c r="AX373" s="295"/>
      <c r="AY373" s="295"/>
      <c r="AZ373" s="295"/>
      <c r="BA373" s="295"/>
      <c r="BB373" s="295"/>
      <c r="BC373" s="295"/>
      <c r="BD373" s="295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</row>
    <row r="374" spans="1:132" s="37" customFormat="1" ht="10.5" customHeight="1">
      <c r="A374" s="1373" t="s">
        <v>954</v>
      </c>
      <c r="B374" s="1617"/>
      <c r="C374" s="895"/>
      <c r="D374" s="1262" t="s">
        <v>951</v>
      </c>
      <c r="E374" s="66">
        <f t="shared" ref="E374:AB374" si="213">(((E317+E321)-E372)/(E317+E321))*100</f>
        <v>-9.9763593381964188</v>
      </c>
      <c r="F374" s="66">
        <f t="shared" si="213"/>
        <v>4.9195402300097841</v>
      </c>
      <c r="G374" s="66">
        <f t="shared" si="213"/>
        <v>2.7586206896948253</v>
      </c>
      <c r="H374" s="332">
        <f t="shared" si="213"/>
        <v>3.6065573768194232</v>
      </c>
      <c r="I374" s="66">
        <f t="shared" si="213"/>
        <v>-1.9718309858285907</v>
      </c>
      <c r="J374" s="66">
        <f t="shared" si="213"/>
        <v>-0.61465721037627297</v>
      </c>
      <c r="K374" s="66">
        <f t="shared" si="213"/>
        <v>-1.7721518991922522</v>
      </c>
      <c r="L374" s="66">
        <f t="shared" si="213"/>
        <v>1.8540433928073423</v>
      </c>
      <c r="M374" s="66">
        <f t="shared" si="213"/>
        <v>3.5639412997425088</v>
      </c>
      <c r="N374" s="332">
        <f t="shared" si="213"/>
        <v>2.7360308286145321</v>
      </c>
      <c r="O374" s="66">
        <f t="shared" si="213"/>
        <v>6.8263473052221428</v>
      </c>
      <c r="P374" s="66">
        <f t="shared" si="213"/>
        <v>10.370370370521954</v>
      </c>
      <c r="Q374" s="66">
        <f t="shared" si="213"/>
        <v>5.9758203801396288</v>
      </c>
      <c r="R374" s="66">
        <f t="shared" si="213"/>
        <v>-3.030303030456492</v>
      </c>
      <c r="S374" s="66">
        <f t="shared" si="213"/>
        <v>2.4408014571455627</v>
      </c>
      <c r="T374" s="66">
        <f t="shared" si="213"/>
        <v>6.8749999999792752</v>
      </c>
      <c r="U374" s="66">
        <f t="shared" si="213"/>
        <v>9.6666666665075045</v>
      </c>
      <c r="V374" s="332">
        <f t="shared" si="213"/>
        <v>-8.888888888729328</v>
      </c>
      <c r="W374" s="66">
        <f t="shared" si="213"/>
        <v>-4.8275862071190199</v>
      </c>
      <c r="X374" s="66">
        <f t="shared" si="213"/>
        <v>0.91503267996876225</v>
      </c>
      <c r="Y374" s="66">
        <f t="shared" si="213"/>
        <v>-6.312056737838259</v>
      </c>
      <c r="Z374" s="66">
        <f t="shared" si="213"/>
        <v>-5.2793834295318494</v>
      </c>
      <c r="AA374" s="66">
        <f t="shared" si="213"/>
        <v>2.8238719068308176</v>
      </c>
      <c r="AB374" s="191">
        <f t="shared" si="213"/>
        <v>10.463576158874714</v>
      </c>
      <c r="AC374" s="297"/>
      <c r="AD374" s="187"/>
      <c r="AE374" s="192"/>
      <c r="AF374" s="295"/>
      <c r="AG374" s="295"/>
      <c r="AH374" s="295"/>
      <c r="AI374" s="295"/>
      <c r="AJ374" s="295"/>
      <c r="AK374" s="295"/>
      <c r="AL374" s="295"/>
      <c r="AM374" s="295"/>
      <c r="AN374" s="295"/>
      <c r="AO374" s="295"/>
      <c r="AP374" s="295"/>
      <c r="AQ374" s="295"/>
      <c r="AR374" s="295"/>
      <c r="AS374" s="295"/>
      <c r="AT374" s="295"/>
      <c r="AU374" s="295"/>
      <c r="AV374" s="295"/>
      <c r="AW374" s="295"/>
      <c r="AX374" s="295"/>
      <c r="AY374" s="295"/>
      <c r="AZ374" s="295"/>
      <c r="BA374" s="295"/>
      <c r="BB374" s="295"/>
      <c r="BC374" s="295"/>
      <c r="BD374" s="295"/>
    </row>
    <row r="375" spans="1:132" s="37" customFormat="1" ht="10.5" customHeight="1" thickBot="1">
      <c r="A375" s="1618"/>
      <c r="B375" s="1619"/>
      <c r="C375" s="943"/>
      <c r="D375" s="409" t="s">
        <v>952</v>
      </c>
      <c r="E375" s="133">
        <f t="shared" ref="E375:AB375" si="214">(((E318+E322)-E373)/(E318+E322))*100</f>
        <v>-7.3684210523554974</v>
      </c>
      <c r="F375" s="133">
        <f t="shared" si="214"/>
        <v>-10.1754385966067</v>
      </c>
      <c r="G375" s="133">
        <f t="shared" si="214"/>
        <v>-9.6296296289021264</v>
      </c>
      <c r="H375" s="349">
        <f t="shared" si="214"/>
        <v>-10.175438597126321</v>
      </c>
      <c r="I375" s="133">
        <f t="shared" si="214"/>
        <v>-9.2063492064248251</v>
      </c>
      <c r="J375" s="133">
        <f t="shared" si="214"/>
        <v>-10.000000000584224</v>
      </c>
      <c r="K375" s="133">
        <f t="shared" si="214"/>
        <v>-8.7179487166470384</v>
      </c>
      <c r="L375" s="133">
        <f t="shared" si="214"/>
        <v>-8.8888888895078502</v>
      </c>
      <c r="M375" s="133">
        <f t="shared" si="214"/>
        <v>-7.5555555556616643</v>
      </c>
      <c r="N375" s="349">
        <f t="shared" si="214"/>
        <v>-10.41666666638541</v>
      </c>
      <c r="O375" s="133">
        <f t="shared" si="214"/>
        <v>-8.2828282830878805</v>
      </c>
      <c r="P375" s="133">
        <f t="shared" si="214"/>
        <v>-9.0909090905635406</v>
      </c>
      <c r="Q375" s="133">
        <f t="shared" si="214"/>
        <v>-10.303030303195248</v>
      </c>
      <c r="R375" s="133">
        <f t="shared" si="214"/>
        <v>-10.416666666703673</v>
      </c>
      <c r="S375" s="133">
        <f t="shared" si="214"/>
        <v>-9.9999999999763158</v>
      </c>
      <c r="T375" s="133">
        <f t="shared" si="214"/>
        <v>-8.3333333333274133</v>
      </c>
      <c r="U375" s="133">
        <f t="shared" si="214"/>
        <v>-7.4509803922053797</v>
      </c>
      <c r="V375" s="349">
        <f t="shared" si="214"/>
        <v>-9.5495495495094112</v>
      </c>
      <c r="W375" s="133">
        <f t="shared" si="214"/>
        <v>-9.1228070178215166</v>
      </c>
      <c r="X375" s="133">
        <f t="shared" si="214"/>
        <v>-9.9999999995894644</v>
      </c>
      <c r="Y375" s="133">
        <f t="shared" si="214"/>
        <v>-10.196078431177826</v>
      </c>
      <c r="Z375" s="133">
        <f t="shared" si="214"/>
        <v>-8.6868686871255001</v>
      </c>
      <c r="AA375" s="133">
        <f t="shared" si="214"/>
        <v>-9.1358024689471051</v>
      </c>
      <c r="AB375" s="193">
        <f t="shared" si="214"/>
        <v>-6.1111111111084799</v>
      </c>
      <c r="AC375" s="297"/>
      <c r="AD375" s="187"/>
      <c r="AE375" s="192"/>
      <c r="AF375" s="295"/>
      <c r="AG375" s="295"/>
      <c r="AH375" s="295"/>
      <c r="AI375" s="295"/>
      <c r="AJ375" s="295"/>
      <c r="AK375" s="295"/>
      <c r="AL375" s="295"/>
      <c r="AM375" s="295"/>
      <c r="AN375" s="295"/>
      <c r="AO375" s="295"/>
      <c r="AP375" s="295"/>
      <c r="AQ375" s="295"/>
      <c r="AR375" s="295"/>
      <c r="AS375" s="295"/>
      <c r="AT375" s="295"/>
      <c r="AU375" s="295"/>
      <c r="AV375" s="295"/>
      <c r="AW375" s="295"/>
      <c r="AX375" s="295"/>
      <c r="AY375" s="295"/>
      <c r="AZ375" s="295"/>
      <c r="BA375" s="295"/>
      <c r="BB375" s="295"/>
      <c r="BC375" s="295"/>
      <c r="BD375" s="295"/>
    </row>
    <row r="376" spans="1:132" s="2" customFormat="1" ht="10.5" customHeight="1">
      <c r="A376" s="1456" t="s">
        <v>59</v>
      </c>
      <c r="B376" s="1459"/>
      <c r="C376" s="919"/>
      <c r="D376" s="1266" t="s">
        <v>126</v>
      </c>
      <c r="E376" s="113">
        <f>E324-E372</f>
        <v>-0.42200000000593718</v>
      </c>
      <c r="F376" s="113">
        <f t="shared" ref="E376:AB377" si="215">F324-F372</f>
        <v>0.21400000000539876</v>
      </c>
      <c r="G376" s="113">
        <f t="shared" si="215"/>
        <v>9.600000000136788E-2</v>
      </c>
      <c r="H376" s="346">
        <f t="shared" si="215"/>
        <v>0.13199999999142165</v>
      </c>
      <c r="I376" s="113">
        <f t="shared" si="215"/>
        <v>-8.3999999996194674E-2</v>
      </c>
      <c r="J376" s="113">
        <f t="shared" si="215"/>
        <v>-2.5999999998930434E-2</v>
      </c>
      <c r="K376" s="113">
        <f t="shared" si="215"/>
        <v>-8.4000000021660526E-2</v>
      </c>
      <c r="L376" s="113">
        <f t="shared" si="215"/>
        <v>9.4000000015512342E-2</v>
      </c>
      <c r="M376" s="113">
        <f t="shared" si="215"/>
        <v>0.16999999999734428</v>
      </c>
      <c r="N376" s="346">
        <f t="shared" si="215"/>
        <v>0.14200000000528235</v>
      </c>
      <c r="O376" s="113">
        <f t="shared" si="215"/>
        <v>0.34199999999145803</v>
      </c>
      <c r="P376" s="113">
        <f t="shared" si="215"/>
        <v>0.56000000000767614</v>
      </c>
      <c r="Q376" s="113">
        <f t="shared" si="215"/>
        <v>0.34600000001046283</v>
      </c>
      <c r="R376" s="113">
        <f t="shared" si="215"/>
        <v>-0.16000000000803993</v>
      </c>
      <c r="S376" s="113">
        <f t="shared" si="215"/>
        <v>0.13399999999728607</v>
      </c>
      <c r="T376" s="113">
        <f t="shared" si="215"/>
        <v>0.39599999999882129</v>
      </c>
      <c r="U376" s="113">
        <f t="shared" si="215"/>
        <v>0.5799999999899228</v>
      </c>
      <c r="V376" s="346">
        <f t="shared" si="215"/>
        <v>-0.60799999998926069</v>
      </c>
      <c r="W376" s="113">
        <f t="shared" si="215"/>
        <v>-0.29400000001351145</v>
      </c>
      <c r="X376" s="113">
        <f t="shared" si="215"/>
        <v>5.6000000014137186E-2</v>
      </c>
      <c r="Y376" s="125">
        <f t="shared" si="215"/>
        <v>-0.35600000001340959</v>
      </c>
      <c r="Z376" s="113">
        <f t="shared" si="215"/>
        <v>-0.27399999999306601</v>
      </c>
      <c r="AA376" s="125">
        <f t="shared" si="215"/>
        <v>0.19399999999950523</v>
      </c>
      <c r="AB376" s="168">
        <f t="shared" si="215"/>
        <v>0.47399999999652209</v>
      </c>
      <c r="AC376" s="187"/>
      <c r="AD376" s="187"/>
      <c r="AE376" s="187"/>
      <c r="AF376" s="295"/>
      <c r="AG376" s="295"/>
      <c r="AH376" s="295"/>
      <c r="AI376" s="295"/>
      <c r="AJ376" s="295"/>
      <c r="AK376" s="295"/>
      <c r="AL376" s="295"/>
      <c r="AM376" s="295"/>
      <c r="AN376" s="295"/>
      <c r="AO376" s="295"/>
      <c r="AP376" s="295"/>
      <c r="AQ376" s="295"/>
      <c r="AR376" s="295"/>
      <c r="AS376" s="295"/>
      <c r="AT376" s="295"/>
      <c r="AU376" s="295"/>
      <c r="AV376" s="295"/>
      <c r="AW376" s="295"/>
      <c r="AX376" s="295"/>
      <c r="AY376" s="295"/>
      <c r="AZ376" s="295"/>
      <c r="BA376" s="295"/>
      <c r="BB376" s="295"/>
      <c r="BC376" s="295"/>
      <c r="BD376" s="295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</row>
    <row r="377" spans="1:132" s="2" customFormat="1" ht="10.5" customHeight="1" thickBot="1">
      <c r="A377" s="1458"/>
      <c r="B377" s="1460"/>
      <c r="C377" s="920"/>
      <c r="D377" s="271" t="s">
        <v>127</v>
      </c>
      <c r="E377" s="126">
        <f t="shared" si="215"/>
        <v>-4.1999999998438398E-2</v>
      </c>
      <c r="F377" s="126">
        <f t="shared" si="215"/>
        <v>-5.8000000000674845E-2</v>
      </c>
      <c r="G377" s="126">
        <f t="shared" si="215"/>
        <v>-5.1999999996155566E-2</v>
      </c>
      <c r="H377" s="348">
        <f t="shared" si="215"/>
        <v>-5.8000000003289642E-2</v>
      </c>
      <c r="I377" s="126">
        <f t="shared" si="215"/>
        <v>-5.8000000000674845E-2</v>
      </c>
      <c r="J377" s="126">
        <f t="shared" si="215"/>
        <v>-7.2000000003868081E-2</v>
      </c>
      <c r="K377" s="126">
        <f t="shared" si="215"/>
        <v>-6.7999999990320248E-2</v>
      </c>
      <c r="L377" s="126">
        <f t="shared" si="215"/>
        <v>-8.0000000005497895E-2</v>
      </c>
      <c r="M377" s="126">
        <f t="shared" si="215"/>
        <v>-6.8000000000893124E-2</v>
      </c>
      <c r="N377" s="348">
        <f t="shared" si="215"/>
        <v>-9.999999999706688E-2</v>
      </c>
      <c r="O377" s="126">
        <f t="shared" si="215"/>
        <v>-8.2000000002608431E-2</v>
      </c>
      <c r="P377" s="126">
        <f t="shared" si="215"/>
        <v>-8.9999999996621227E-2</v>
      </c>
      <c r="Q377" s="126">
        <f t="shared" si="215"/>
        <v>-0.10200000000168075</v>
      </c>
      <c r="R377" s="126">
        <f t="shared" si="215"/>
        <v>-0.10000000000047748</v>
      </c>
      <c r="S377" s="126">
        <f t="shared" si="215"/>
        <v>-9.5999999999548891E-2</v>
      </c>
      <c r="T377" s="126">
        <f t="shared" si="215"/>
        <v>-8.0000000000040927E-2</v>
      </c>
      <c r="U377" s="126">
        <f t="shared" si="215"/>
        <v>-7.6000000000476575E-2</v>
      </c>
      <c r="V377" s="348">
        <f t="shared" si="215"/>
        <v>-0.10599999999965348</v>
      </c>
      <c r="W377" s="126">
        <f t="shared" si="215"/>
        <v>-0.10400000000288401</v>
      </c>
      <c r="X377" s="126">
        <f t="shared" si="215"/>
        <v>-0.10799999999574084</v>
      </c>
      <c r="Y377" s="127">
        <f t="shared" si="215"/>
        <v>-0.10399999999833653</v>
      </c>
      <c r="Z377" s="126">
        <f t="shared" si="215"/>
        <v>-8.600000000228647E-2</v>
      </c>
      <c r="AA377" s="126">
        <f t="shared" si="215"/>
        <v>-7.3999999998591193E-2</v>
      </c>
      <c r="AB377" s="169">
        <f t="shared" si="215"/>
        <v>-4.399999999998272E-2</v>
      </c>
      <c r="AC377" s="187"/>
      <c r="AD377" s="187"/>
      <c r="AE377" s="187"/>
      <c r="AF377" s="295"/>
      <c r="AG377" s="295"/>
      <c r="AH377" s="295"/>
      <c r="AI377" s="295"/>
      <c r="AJ377" s="295"/>
      <c r="AK377" s="295"/>
      <c r="AL377" s="295"/>
      <c r="AM377" s="295"/>
      <c r="AN377" s="295"/>
      <c r="AO377" s="295"/>
      <c r="AP377" s="295"/>
      <c r="AQ377" s="295"/>
      <c r="AR377" s="295"/>
      <c r="AS377" s="295"/>
      <c r="AT377" s="295"/>
      <c r="AU377" s="295"/>
      <c r="AV377" s="295"/>
      <c r="AW377" s="295"/>
      <c r="AX377" s="295"/>
      <c r="AY377" s="295"/>
      <c r="AZ377" s="295"/>
      <c r="BA377" s="295"/>
      <c r="BB377" s="295"/>
      <c r="BC377" s="295"/>
      <c r="BD377" s="295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</row>
    <row r="378" spans="1:132" s="8" customFormat="1" ht="10.5" customHeight="1">
      <c r="A378" s="1369" t="s">
        <v>22</v>
      </c>
      <c r="B378" s="1370"/>
      <c r="C378" s="897"/>
      <c r="D378" s="276" t="s">
        <v>126</v>
      </c>
      <c r="E378" s="136">
        <f>E376</f>
        <v>-0.42200000000593718</v>
      </c>
      <c r="F378" s="136">
        <f t="shared" ref="F378:AB379" si="216">F376</f>
        <v>0.21400000000539876</v>
      </c>
      <c r="G378" s="136">
        <f>G376</f>
        <v>9.600000000136788E-2</v>
      </c>
      <c r="H378" s="350">
        <f t="shared" si="216"/>
        <v>0.13199999999142165</v>
      </c>
      <c r="I378" s="136">
        <f t="shared" si="216"/>
        <v>-8.3999999996194674E-2</v>
      </c>
      <c r="J378" s="136">
        <f t="shared" si="216"/>
        <v>-2.5999999998930434E-2</v>
      </c>
      <c r="K378" s="136">
        <f t="shared" si="216"/>
        <v>-8.4000000021660526E-2</v>
      </c>
      <c r="L378" s="136">
        <f t="shared" si="216"/>
        <v>9.4000000015512342E-2</v>
      </c>
      <c r="M378" s="136">
        <f t="shared" si="216"/>
        <v>0.16999999999734428</v>
      </c>
      <c r="N378" s="350">
        <f t="shared" si="216"/>
        <v>0.14200000000528235</v>
      </c>
      <c r="O378" s="136">
        <f t="shared" si="216"/>
        <v>0.34199999999145803</v>
      </c>
      <c r="P378" s="136">
        <f t="shared" si="216"/>
        <v>0.56000000000767614</v>
      </c>
      <c r="Q378" s="136">
        <f t="shared" si="216"/>
        <v>0.34600000001046283</v>
      </c>
      <c r="R378" s="136">
        <f t="shared" si="216"/>
        <v>-0.16000000000803993</v>
      </c>
      <c r="S378" s="136">
        <f t="shared" si="216"/>
        <v>0.13399999999728607</v>
      </c>
      <c r="T378" s="136">
        <f t="shared" si="216"/>
        <v>0.39599999999882129</v>
      </c>
      <c r="U378" s="136">
        <f t="shared" si="216"/>
        <v>0.5799999999899228</v>
      </c>
      <c r="V378" s="350">
        <f t="shared" si="216"/>
        <v>-0.60799999998926069</v>
      </c>
      <c r="W378" s="136">
        <f t="shared" si="216"/>
        <v>-0.29400000001351145</v>
      </c>
      <c r="X378" s="136">
        <f t="shared" si="216"/>
        <v>5.6000000014137186E-2</v>
      </c>
      <c r="Y378" s="696">
        <f t="shared" si="216"/>
        <v>-0.35600000001340959</v>
      </c>
      <c r="Z378" s="136">
        <f t="shared" si="216"/>
        <v>-0.27399999999306601</v>
      </c>
      <c r="AA378" s="136">
        <f t="shared" si="216"/>
        <v>0.19399999999950523</v>
      </c>
      <c r="AB378" s="137">
        <f t="shared" si="216"/>
        <v>0.47399999999652209</v>
      </c>
      <c r="AC378" s="138"/>
      <c r="AD378" s="138"/>
      <c r="AE378" s="138"/>
      <c r="AF378" s="298"/>
      <c r="AG378" s="298"/>
      <c r="AH378" s="298"/>
      <c r="AI378" s="298"/>
      <c r="AJ378" s="298"/>
      <c r="AK378" s="298"/>
      <c r="AL378" s="298"/>
      <c r="AM378" s="298"/>
      <c r="AN378" s="298"/>
      <c r="AO378" s="298"/>
      <c r="AP378" s="298"/>
      <c r="AQ378" s="298"/>
      <c r="AR378" s="298"/>
      <c r="AS378" s="298"/>
      <c r="AT378" s="298"/>
      <c r="AU378" s="298"/>
      <c r="AV378" s="298"/>
      <c r="AW378" s="298"/>
      <c r="AX378" s="298"/>
      <c r="AY378" s="298"/>
      <c r="AZ378" s="298"/>
      <c r="BA378" s="298"/>
      <c r="BB378" s="298"/>
      <c r="BC378" s="298"/>
      <c r="BD378" s="298"/>
    </row>
    <row r="379" spans="1:132" s="8" customFormat="1" ht="10.5" customHeight="1" thickBot="1">
      <c r="A379" s="1371"/>
      <c r="B379" s="1372"/>
      <c r="C379" s="898"/>
      <c r="D379" s="277" t="s">
        <v>127</v>
      </c>
      <c r="E379" s="140">
        <f>E377</f>
        <v>-4.1999999998438398E-2</v>
      </c>
      <c r="F379" s="140">
        <f t="shared" si="216"/>
        <v>-5.8000000000674845E-2</v>
      </c>
      <c r="G379" s="140">
        <f t="shared" si="216"/>
        <v>-5.1999999996155566E-2</v>
      </c>
      <c r="H379" s="351">
        <f t="shared" si="216"/>
        <v>-5.8000000003289642E-2</v>
      </c>
      <c r="I379" s="140">
        <f t="shared" si="216"/>
        <v>-5.8000000000674845E-2</v>
      </c>
      <c r="J379" s="140">
        <f t="shared" si="216"/>
        <v>-7.2000000003868081E-2</v>
      </c>
      <c r="K379" s="140">
        <f t="shared" si="216"/>
        <v>-6.7999999990320248E-2</v>
      </c>
      <c r="L379" s="140">
        <f t="shared" si="216"/>
        <v>-8.0000000005497895E-2</v>
      </c>
      <c r="M379" s="140">
        <f t="shared" si="216"/>
        <v>-6.8000000000893124E-2</v>
      </c>
      <c r="N379" s="351">
        <f t="shared" si="216"/>
        <v>-9.999999999706688E-2</v>
      </c>
      <c r="O379" s="140">
        <f t="shared" si="216"/>
        <v>-8.2000000002608431E-2</v>
      </c>
      <c r="P379" s="140">
        <f t="shared" si="216"/>
        <v>-8.9999999996621227E-2</v>
      </c>
      <c r="Q379" s="140">
        <f t="shared" si="216"/>
        <v>-0.10200000000168075</v>
      </c>
      <c r="R379" s="140">
        <f t="shared" si="216"/>
        <v>-0.10000000000047748</v>
      </c>
      <c r="S379" s="140">
        <f t="shared" si="216"/>
        <v>-9.5999999999548891E-2</v>
      </c>
      <c r="T379" s="140">
        <f t="shared" si="216"/>
        <v>-8.0000000000040927E-2</v>
      </c>
      <c r="U379" s="140">
        <f t="shared" si="216"/>
        <v>-7.6000000000476575E-2</v>
      </c>
      <c r="V379" s="351">
        <f t="shared" si="216"/>
        <v>-0.10599999999965348</v>
      </c>
      <c r="W379" s="140">
        <f t="shared" si="216"/>
        <v>-0.10400000000288401</v>
      </c>
      <c r="X379" s="140">
        <f t="shared" si="216"/>
        <v>-0.10799999999574084</v>
      </c>
      <c r="Y379" s="1004">
        <f t="shared" si="216"/>
        <v>-0.10399999999833653</v>
      </c>
      <c r="Z379" s="140">
        <f t="shared" si="216"/>
        <v>-8.600000000228647E-2</v>
      </c>
      <c r="AA379" s="140">
        <f t="shared" si="216"/>
        <v>-7.3999999998591193E-2</v>
      </c>
      <c r="AB379" s="141">
        <f t="shared" si="216"/>
        <v>-4.399999999998272E-2</v>
      </c>
      <c r="AC379" s="138"/>
      <c r="AD379" s="138"/>
      <c r="AE379" s="138"/>
      <c r="AF379" s="298"/>
      <c r="AG379" s="298"/>
      <c r="AH379" s="298"/>
      <c r="AI379" s="298"/>
      <c r="AJ379" s="298"/>
      <c r="AK379" s="298"/>
      <c r="AL379" s="298"/>
      <c r="AM379" s="298"/>
      <c r="AN379" s="298"/>
      <c r="AO379" s="298"/>
      <c r="AP379" s="298"/>
      <c r="AQ379" s="298"/>
      <c r="AR379" s="298"/>
      <c r="AS379" s="298"/>
      <c r="AT379" s="298"/>
      <c r="AU379" s="298"/>
      <c r="AV379" s="298"/>
      <c r="AW379" s="298"/>
      <c r="AX379" s="298"/>
      <c r="AY379" s="298"/>
      <c r="AZ379" s="298"/>
      <c r="BA379" s="298"/>
      <c r="BB379" s="298"/>
      <c r="BC379" s="298"/>
      <c r="BD379" s="298"/>
    </row>
    <row r="380" spans="1:132" s="3" customFormat="1" ht="29.25" customHeight="1" thickBot="1">
      <c r="A380" s="194"/>
      <c r="B380" s="194"/>
      <c r="C380" s="932"/>
      <c r="D380" s="195"/>
      <c r="E380" s="107"/>
      <c r="F380" s="175"/>
      <c r="G380" s="175"/>
      <c r="H380" s="175"/>
      <c r="I380" s="175"/>
      <c r="J380" s="175"/>
      <c r="K380" s="175"/>
      <c r="L380" s="175"/>
      <c r="M380" s="175"/>
      <c r="N380" s="175"/>
      <c r="O380" s="175"/>
      <c r="P380" s="175"/>
      <c r="Q380" s="175"/>
      <c r="R380" s="175"/>
      <c r="S380" s="175"/>
      <c r="T380" s="175"/>
      <c r="U380" s="175"/>
      <c r="V380" s="175"/>
      <c r="W380" s="175"/>
      <c r="X380" s="175"/>
      <c r="Y380" s="175"/>
      <c r="Z380" s="107"/>
      <c r="AA380" s="107"/>
      <c r="AB380" s="107"/>
      <c r="AC380" s="175"/>
      <c r="AD380" s="175"/>
      <c r="AE380" s="175"/>
      <c r="AF380" s="299"/>
      <c r="AG380" s="299"/>
      <c r="AH380" s="299"/>
      <c r="AI380" s="299"/>
      <c r="AJ380" s="299"/>
      <c r="AK380" s="299"/>
      <c r="AL380" s="299"/>
      <c r="AM380" s="299"/>
      <c r="AN380" s="299"/>
      <c r="AO380" s="299"/>
      <c r="AP380" s="299"/>
      <c r="AQ380" s="299"/>
      <c r="AR380" s="299"/>
      <c r="AS380" s="299"/>
      <c r="AT380" s="299"/>
      <c r="AU380" s="299"/>
      <c r="AV380" s="299"/>
      <c r="AW380" s="299"/>
      <c r="AX380" s="299"/>
      <c r="AY380" s="299"/>
      <c r="AZ380" s="299"/>
      <c r="BA380" s="299"/>
      <c r="BB380" s="299"/>
      <c r="BC380" s="299"/>
      <c r="BD380" s="299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  <c r="BZ380" s="7"/>
      <c r="CA380" s="7"/>
      <c r="CB380" s="7"/>
      <c r="CC380" s="7"/>
      <c r="CD380" s="7"/>
      <c r="CE380" s="7"/>
      <c r="CF380" s="7"/>
      <c r="CG380" s="7"/>
      <c r="CH380" s="7"/>
      <c r="CI380" s="7"/>
      <c r="CJ380" s="7"/>
      <c r="CK380" s="7"/>
      <c r="CL380" s="7"/>
      <c r="CM380" s="7"/>
      <c r="CN380" s="7"/>
      <c r="CO380" s="7"/>
      <c r="CP380" s="7"/>
      <c r="CQ380" s="7"/>
      <c r="CR380" s="7"/>
      <c r="CS380" s="7"/>
      <c r="CT380" s="7"/>
      <c r="CU380" s="7"/>
      <c r="CV380" s="7"/>
      <c r="CW380" s="7"/>
      <c r="CX380" s="7"/>
      <c r="CY380" s="7"/>
      <c r="CZ380" s="7"/>
      <c r="DA380" s="7"/>
      <c r="DB380" s="7"/>
      <c r="DC380" s="7"/>
      <c r="DD380" s="7"/>
      <c r="DE380" s="7"/>
      <c r="DF380" s="7"/>
      <c r="DG380" s="7"/>
      <c r="DH380" s="7"/>
      <c r="DI380" s="7"/>
      <c r="DJ380" s="7"/>
      <c r="DK380" s="7"/>
      <c r="DL380" s="7"/>
      <c r="DM380" s="7"/>
      <c r="DN380" s="7"/>
      <c r="DO380" s="7"/>
      <c r="DP380" s="7"/>
      <c r="DQ380" s="7"/>
      <c r="DR380" s="7"/>
      <c r="DS380" s="7"/>
      <c r="DT380" s="7"/>
      <c r="DU380" s="7"/>
      <c r="DV380" s="7"/>
      <c r="DW380" s="7"/>
      <c r="DX380" s="7"/>
      <c r="DY380" s="7"/>
      <c r="DZ380" s="7"/>
      <c r="EA380" s="7"/>
      <c r="EB380" s="7"/>
    </row>
    <row r="381" spans="1:132" s="2" customFormat="1" ht="34.5" customHeight="1" thickBot="1">
      <c r="A381" s="456" t="s">
        <v>45</v>
      </c>
      <c r="B381" s="38" t="s">
        <v>101</v>
      </c>
      <c r="C381" s="38" t="s">
        <v>1005</v>
      </c>
      <c r="D381" s="38" t="s">
        <v>40</v>
      </c>
      <c r="E381" s="1382" t="s">
        <v>41</v>
      </c>
      <c r="F381" s="1382"/>
      <c r="G381" s="1382"/>
      <c r="H381" s="1382"/>
      <c r="I381" s="1382"/>
      <c r="J381" s="1382"/>
      <c r="K381" s="1382"/>
      <c r="L381" s="1382"/>
      <c r="M381" s="1382"/>
      <c r="N381" s="1382"/>
      <c r="O381" s="1382"/>
      <c r="P381" s="1382"/>
      <c r="Q381" s="1382"/>
      <c r="R381" s="1382"/>
      <c r="S381" s="1382"/>
      <c r="T381" s="1382"/>
      <c r="U381" s="1382"/>
      <c r="V381" s="1382"/>
      <c r="W381" s="1382"/>
      <c r="X381" s="1382"/>
      <c r="Y381" s="1382"/>
      <c r="Z381" s="1382"/>
      <c r="AA381" s="1382"/>
      <c r="AB381" s="1383"/>
      <c r="AC381" s="187"/>
      <c r="AD381" s="187"/>
      <c r="AE381" s="187"/>
      <c r="AF381" s="295"/>
      <c r="AG381" s="295"/>
      <c r="AH381" s="295"/>
      <c r="AI381" s="295"/>
      <c r="AJ381" s="295"/>
      <c r="AK381" s="295"/>
      <c r="AL381" s="295"/>
      <c r="AM381" s="295"/>
      <c r="AN381" s="295"/>
      <c r="AO381" s="295"/>
      <c r="AP381" s="295"/>
      <c r="AQ381" s="295"/>
      <c r="AR381" s="295"/>
      <c r="AS381" s="295"/>
      <c r="AT381" s="295"/>
      <c r="AU381" s="295"/>
      <c r="AV381" s="295"/>
      <c r="AW381" s="295"/>
      <c r="AX381" s="295"/>
      <c r="AY381" s="295"/>
      <c r="AZ381" s="295"/>
      <c r="BA381" s="295"/>
      <c r="BB381" s="295"/>
      <c r="BC381" s="295"/>
      <c r="BD381" s="295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</row>
    <row r="382" spans="1:132" s="2" customFormat="1" ht="10.5" customHeight="1" thickBot="1">
      <c r="A382" s="659" t="s">
        <v>204</v>
      </c>
      <c r="B382" s="176"/>
      <c r="C382" s="176"/>
      <c r="D382" s="176"/>
      <c r="E382" s="176">
        <v>1</v>
      </c>
      <c r="F382" s="176">
        <v>2</v>
      </c>
      <c r="G382" s="176">
        <v>3</v>
      </c>
      <c r="H382" s="357">
        <v>4</v>
      </c>
      <c r="I382" s="176">
        <v>5</v>
      </c>
      <c r="J382" s="176">
        <v>6</v>
      </c>
      <c r="K382" s="176">
        <v>7</v>
      </c>
      <c r="L382" s="176">
        <v>8</v>
      </c>
      <c r="M382" s="176">
        <v>9</v>
      </c>
      <c r="N382" s="357">
        <v>10</v>
      </c>
      <c r="O382" s="176">
        <v>11</v>
      </c>
      <c r="P382" s="176">
        <v>12</v>
      </c>
      <c r="Q382" s="176">
        <v>13</v>
      </c>
      <c r="R382" s="176">
        <v>14</v>
      </c>
      <c r="S382" s="176">
        <v>15</v>
      </c>
      <c r="T382" s="176">
        <v>16</v>
      </c>
      <c r="U382" s="176">
        <v>17</v>
      </c>
      <c r="V382" s="357">
        <v>18</v>
      </c>
      <c r="W382" s="176">
        <v>19</v>
      </c>
      <c r="X382" s="176">
        <v>20</v>
      </c>
      <c r="Y382" s="959">
        <v>21</v>
      </c>
      <c r="Z382" s="176">
        <v>22</v>
      </c>
      <c r="AA382" s="176">
        <v>23</v>
      </c>
      <c r="AB382" s="178">
        <v>24</v>
      </c>
      <c r="AC382" s="187"/>
      <c r="AD382" s="187"/>
      <c r="AE382" s="187"/>
      <c r="AF382" s="295"/>
      <c r="AG382" s="295"/>
      <c r="AH382" s="295"/>
      <c r="AI382" s="295"/>
      <c r="AJ382" s="295"/>
      <c r="AK382" s="295"/>
      <c r="AL382" s="295"/>
      <c r="AM382" s="295"/>
      <c r="AN382" s="295"/>
      <c r="AO382" s="295"/>
      <c r="AP382" s="295"/>
      <c r="AQ382" s="295"/>
      <c r="AR382" s="295"/>
      <c r="AS382" s="295"/>
      <c r="AT382" s="295"/>
      <c r="AU382" s="295"/>
      <c r="AV382" s="295"/>
      <c r="AW382" s="295"/>
      <c r="AX382" s="295"/>
      <c r="AY382" s="295"/>
      <c r="AZ382" s="295"/>
      <c r="BA382" s="295"/>
      <c r="BB382" s="295"/>
      <c r="BC382" s="295"/>
      <c r="BD382" s="295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</row>
    <row r="383" spans="1:132" s="2" customFormat="1" ht="10.5" customHeight="1">
      <c r="A383" s="377" t="s">
        <v>112</v>
      </c>
      <c r="B383" s="1178"/>
      <c r="C383" s="699"/>
      <c r="D383" s="699" t="s">
        <v>948</v>
      </c>
      <c r="E383" s="42">
        <v>8</v>
      </c>
      <c r="F383" s="42">
        <v>8</v>
      </c>
      <c r="G383" s="42">
        <v>8</v>
      </c>
      <c r="H383" s="327">
        <v>8</v>
      </c>
      <c r="I383" s="42">
        <v>8</v>
      </c>
      <c r="J383" s="42">
        <v>8</v>
      </c>
      <c r="K383" s="42">
        <v>8</v>
      </c>
      <c r="L383" s="42">
        <v>8</v>
      </c>
      <c r="M383" s="42">
        <v>8</v>
      </c>
      <c r="N383" s="327">
        <v>8</v>
      </c>
      <c r="O383" s="42">
        <v>8</v>
      </c>
      <c r="P383" s="42">
        <v>8</v>
      </c>
      <c r="Q383" s="42">
        <v>8</v>
      </c>
      <c r="R383" s="42">
        <v>8</v>
      </c>
      <c r="S383" s="42">
        <v>8</v>
      </c>
      <c r="T383" s="42">
        <v>8</v>
      </c>
      <c r="U383" s="42">
        <v>8</v>
      </c>
      <c r="V383" s="327">
        <v>8</v>
      </c>
      <c r="W383" s="42">
        <v>9</v>
      </c>
      <c r="X383" s="42">
        <v>9</v>
      </c>
      <c r="Y383" s="42">
        <v>9</v>
      </c>
      <c r="Z383" s="42">
        <v>8</v>
      </c>
      <c r="AA383" s="42">
        <v>8</v>
      </c>
      <c r="AB383" s="196">
        <v>8</v>
      </c>
      <c r="AC383" s="187"/>
      <c r="AD383" s="187"/>
      <c r="AE383" s="187"/>
      <c r="AF383" s="295"/>
      <c r="AG383" s="295"/>
      <c r="AH383" s="295"/>
      <c r="AI383" s="295"/>
      <c r="AJ383" s="295"/>
      <c r="AK383" s="295"/>
      <c r="AL383" s="295"/>
      <c r="AM383" s="295"/>
      <c r="AN383" s="295"/>
      <c r="AO383" s="295"/>
      <c r="AP383" s="295"/>
      <c r="AQ383" s="295"/>
      <c r="AR383" s="295"/>
      <c r="AS383" s="295"/>
      <c r="AT383" s="295"/>
      <c r="AU383" s="295"/>
      <c r="AV383" s="295"/>
      <c r="AW383" s="295"/>
      <c r="AX383" s="295"/>
      <c r="AY383" s="295"/>
      <c r="AZ383" s="295"/>
      <c r="BA383" s="295"/>
      <c r="BB383" s="295"/>
      <c r="BC383" s="295"/>
      <c r="BD383" s="295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</row>
    <row r="384" spans="1:132" s="2" customFormat="1" ht="10.5" customHeight="1" thickBot="1">
      <c r="A384" s="379" t="s">
        <v>115</v>
      </c>
      <c r="B384" s="197"/>
      <c r="C384" s="714"/>
      <c r="D384" s="714" t="s">
        <v>948</v>
      </c>
      <c r="E384" s="197">
        <v>8</v>
      </c>
      <c r="F384" s="197">
        <v>8</v>
      </c>
      <c r="G384" s="197">
        <v>8</v>
      </c>
      <c r="H384" s="1321">
        <v>8</v>
      </c>
      <c r="I384" s="197">
        <v>8</v>
      </c>
      <c r="J384" s="197">
        <v>9</v>
      </c>
      <c r="K384" s="197">
        <v>9</v>
      </c>
      <c r="L384" s="197">
        <v>9</v>
      </c>
      <c r="M384" s="197">
        <v>9</v>
      </c>
      <c r="N384" s="1321">
        <v>9</v>
      </c>
      <c r="O384" s="197">
        <v>9</v>
      </c>
      <c r="P384" s="197">
        <v>9</v>
      </c>
      <c r="Q384" s="197">
        <v>9</v>
      </c>
      <c r="R384" s="197">
        <v>9</v>
      </c>
      <c r="S384" s="197">
        <v>9</v>
      </c>
      <c r="T384" s="197">
        <v>9</v>
      </c>
      <c r="U384" s="197">
        <v>9</v>
      </c>
      <c r="V384" s="1321">
        <v>9</v>
      </c>
      <c r="W384" s="197">
        <v>9</v>
      </c>
      <c r="X384" s="197">
        <v>9</v>
      </c>
      <c r="Y384" s="197">
        <v>9</v>
      </c>
      <c r="Z384" s="197">
        <v>9</v>
      </c>
      <c r="AA384" s="197">
        <v>9</v>
      </c>
      <c r="AB384" s="198">
        <v>9</v>
      </c>
      <c r="AC384" s="187"/>
      <c r="AD384" s="187"/>
      <c r="AE384" s="187"/>
      <c r="AF384" s="295"/>
      <c r="AG384" s="295"/>
      <c r="AH384" s="295"/>
      <c r="AI384" s="295"/>
      <c r="AJ384" s="295"/>
      <c r="AK384" s="295"/>
      <c r="AL384" s="295"/>
      <c r="AM384" s="295"/>
      <c r="AN384" s="295"/>
      <c r="AO384" s="295"/>
      <c r="AP384" s="295"/>
      <c r="AQ384" s="295"/>
      <c r="AR384" s="295"/>
      <c r="AS384" s="295"/>
      <c r="AT384" s="295"/>
      <c r="AU384" s="295"/>
      <c r="AV384" s="295"/>
      <c r="AW384" s="295"/>
      <c r="AX384" s="295"/>
      <c r="AY384" s="295"/>
      <c r="AZ384" s="295"/>
      <c r="BA384" s="295"/>
      <c r="BB384" s="295"/>
      <c r="BC384" s="295"/>
      <c r="BD384" s="295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</row>
    <row r="385" spans="1:132" s="2" customFormat="1" ht="10.5" customHeight="1">
      <c r="A385" s="1357" t="s">
        <v>4</v>
      </c>
      <c r="B385" s="1361" t="s">
        <v>98</v>
      </c>
      <c r="C385" s="1307" t="s">
        <v>136</v>
      </c>
      <c r="D385" s="1309" t="s">
        <v>34</v>
      </c>
      <c r="E385" s="71">
        <v>95</v>
      </c>
      <c r="F385" s="71">
        <v>77</v>
      </c>
      <c r="G385" s="71">
        <v>68</v>
      </c>
      <c r="H385" s="334">
        <v>76</v>
      </c>
      <c r="I385" s="71">
        <v>71</v>
      </c>
      <c r="J385" s="71">
        <v>79</v>
      </c>
      <c r="K385" s="71">
        <v>82</v>
      </c>
      <c r="L385" s="71">
        <v>66</v>
      </c>
      <c r="M385" s="71">
        <v>84</v>
      </c>
      <c r="N385" s="334">
        <v>94</v>
      </c>
      <c r="O385" s="71">
        <v>90</v>
      </c>
      <c r="P385" s="71">
        <v>98</v>
      </c>
      <c r="Q385" s="71">
        <v>89</v>
      </c>
      <c r="R385" s="71">
        <v>75</v>
      </c>
      <c r="S385" s="71">
        <v>90</v>
      </c>
      <c r="T385" s="71">
        <v>93</v>
      </c>
      <c r="U385" s="71">
        <v>93</v>
      </c>
      <c r="V385" s="334">
        <v>89</v>
      </c>
      <c r="W385" s="71">
        <v>75</v>
      </c>
      <c r="X385" s="1322">
        <v>86</v>
      </c>
      <c r="Y385" s="71">
        <v>84</v>
      </c>
      <c r="Z385" s="71">
        <v>83</v>
      </c>
      <c r="AA385" s="91">
        <v>82</v>
      </c>
      <c r="AB385" s="72">
        <v>90</v>
      </c>
      <c r="AC385" s="171"/>
      <c r="AD385" s="108"/>
      <c r="AE385" s="69"/>
      <c r="AF385" s="299"/>
      <c r="AG385" s="299"/>
      <c r="AH385" s="299"/>
      <c r="AI385" s="299"/>
      <c r="AJ385" s="299"/>
      <c r="AK385" s="299"/>
      <c r="AL385" s="299"/>
      <c r="AM385" s="299"/>
      <c r="AN385" s="299"/>
      <c r="AO385" s="299"/>
      <c r="AP385" s="299"/>
      <c r="AQ385" s="299"/>
      <c r="AR385" s="299"/>
      <c r="AS385" s="299"/>
      <c r="AT385" s="299"/>
      <c r="AU385" s="299"/>
      <c r="AV385" s="299"/>
      <c r="AW385" s="299"/>
      <c r="AX385" s="299"/>
      <c r="AY385" s="299"/>
      <c r="AZ385" s="299"/>
      <c r="BA385" s="299"/>
      <c r="BB385" s="299"/>
      <c r="BC385" s="299"/>
      <c r="BD385" s="299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</row>
    <row r="386" spans="1:132" s="2" customFormat="1" ht="10.5" customHeight="1">
      <c r="A386" s="1359"/>
      <c r="B386" s="1445"/>
      <c r="C386" s="1308" t="s">
        <v>137</v>
      </c>
      <c r="D386" s="155" t="s">
        <v>126</v>
      </c>
      <c r="E386" s="59">
        <v>0.67200000000593718</v>
      </c>
      <c r="F386" s="59">
        <v>1.1279999999896972</v>
      </c>
      <c r="G386" s="59">
        <v>0.69600000001082662</v>
      </c>
      <c r="H386" s="330">
        <v>0.911999999989348</v>
      </c>
      <c r="I386" s="59">
        <v>0.55200000000331784</v>
      </c>
      <c r="J386" s="59">
        <v>0.91200000000026193</v>
      </c>
      <c r="K386" s="59">
        <v>1.0320000000028813</v>
      </c>
      <c r="L386" s="59">
        <v>0.83999999999650754</v>
      </c>
      <c r="M386" s="59">
        <v>0.86400000000139698</v>
      </c>
      <c r="N386" s="330">
        <v>0.91</v>
      </c>
      <c r="O386" s="59">
        <v>0.92</v>
      </c>
      <c r="P386" s="59">
        <v>0.99</v>
      </c>
      <c r="Q386" s="59">
        <v>0.85</v>
      </c>
      <c r="R386" s="59">
        <v>0.94079999999303254</v>
      </c>
      <c r="S386" s="59">
        <v>0.86400000000139698</v>
      </c>
      <c r="T386" s="59">
        <v>0.86400000000139698</v>
      </c>
      <c r="U386" s="59">
        <v>0.98</v>
      </c>
      <c r="V386" s="330">
        <v>0.93</v>
      </c>
      <c r="W386" s="59">
        <v>1.0320000000028813</v>
      </c>
      <c r="X386" s="59">
        <v>0.88</v>
      </c>
      <c r="Y386" s="59">
        <v>0.88800000000628643</v>
      </c>
      <c r="Z386" s="59">
        <v>0.91200000000026193</v>
      </c>
      <c r="AA386" s="59">
        <v>1.1280000000006112</v>
      </c>
      <c r="AB386" s="60">
        <v>0.93599999999423744</v>
      </c>
      <c r="AC386" s="58">
        <f>(BD386-AF386)*AE386</f>
        <v>20.783999999999651</v>
      </c>
      <c r="AD386" s="61">
        <f>(BD387-AF387)*AE386</f>
        <v>0.14400000000068758</v>
      </c>
      <c r="AE386" s="69">
        <v>24</v>
      </c>
      <c r="AF386" s="299">
        <v>3026.223</v>
      </c>
      <c r="AG386" s="299">
        <v>3026.2510000000002</v>
      </c>
      <c r="AH386" s="299">
        <v>3026.2979999999998</v>
      </c>
      <c r="AI386" s="299">
        <v>3026.3270000000002</v>
      </c>
      <c r="AJ386" s="299">
        <v>3026.3649999999998</v>
      </c>
      <c r="AK386" s="299">
        <v>3026.3879999999999</v>
      </c>
      <c r="AL386" s="299">
        <v>3026.4259999999999</v>
      </c>
      <c r="AM386" s="299">
        <v>3026.4690000000001</v>
      </c>
      <c r="AN386" s="299">
        <v>3026.5039999999999</v>
      </c>
      <c r="AO386" s="299">
        <v>3026.54</v>
      </c>
      <c r="AP386" s="299">
        <v>3026.5720000000001</v>
      </c>
      <c r="AQ386" s="299">
        <v>3026.6</v>
      </c>
      <c r="AR386" s="299">
        <v>3026.636</v>
      </c>
      <c r="AS386" s="299">
        <v>3026.6678000000002</v>
      </c>
      <c r="AT386" s="299">
        <v>3026.7069999999999</v>
      </c>
      <c r="AU386" s="299">
        <v>3026.7429999999999</v>
      </c>
      <c r="AV386" s="299">
        <v>3026.779</v>
      </c>
      <c r="AW386" s="299">
        <v>3026.819</v>
      </c>
      <c r="AX386" s="299">
        <v>3026.8539999999998</v>
      </c>
      <c r="AY386" s="299">
        <v>3026.8969999999999</v>
      </c>
      <c r="AZ386" s="299">
        <v>3026.9279999999999</v>
      </c>
      <c r="BA386" s="299">
        <v>3026.9650000000001</v>
      </c>
      <c r="BB386" s="299">
        <v>3027.0030000000002</v>
      </c>
      <c r="BC386" s="299">
        <v>3027.05</v>
      </c>
      <c r="BD386" s="299">
        <v>3027.0889999999999</v>
      </c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</row>
    <row r="387" spans="1:132" s="2" customFormat="1" ht="10.5" customHeight="1">
      <c r="A387" s="1359"/>
      <c r="B387" s="1445"/>
      <c r="C387" s="1308" t="s">
        <v>137</v>
      </c>
      <c r="D387" s="155" t="s">
        <v>127</v>
      </c>
      <c r="E387" s="59">
        <v>0</v>
      </c>
      <c r="F387" s="59">
        <v>0</v>
      </c>
      <c r="G387" s="59">
        <v>0</v>
      </c>
      <c r="H387" s="330">
        <v>0</v>
      </c>
      <c r="I387" s="59">
        <v>0</v>
      </c>
      <c r="J387" s="59">
        <v>0</v>
      </c>
      <c r="K387" s="59">
        <v>0</v>
      </c>
      <c r="L387" s="59">
        <v>2.4000000000796717E-2</v>
      </c>
      <c r="M387" s="59">
        <v>0</v>
      </c>
      <c r="N387" s="330">
        <v>2.3999999999432475E-2</v>
      </c>
      <c r="O387" s="59">
        <v>0</v>
      </c>
      <c r="P387" s="59">
        <v>0</v>
      </c>
      <c r="Q387" s="59">
        <v>0</v>
      </c>
      <c r="R387" s="59">
        <v>2.3999999999432475E-2</v>
      </c>
      <c r="S387" s="59">
        <v>0</v>
      </c>
      <c r="T387" s="59">
        <v>2.4000000000796717E-2</v>
      </c>
      <c r="U387" s="59">
        <v>0</v>
      </c>
      <c r="V387" s="330">
        <v>0</v>
      </c>
      <c r="W387" s="59">
        <v>0</v>
      </c>
      <c r="X387" s="59">
        <v>0</v>
      </c>
      <c r="Y387" s="59">
        <v>2.3999999999432475E-2</v>
      </c>
      <c r="Z387" s="59">
        <v>0</v>
      </c>
      <c r="AA387" s="59">
        <v>2.4000000000796717E-2</v>
      </c>
      <c r="AB387" s="60">
        <v>0</v>
      </c>
      <c r="AC387" s="58"/>
      <c r="AD387" s="61"/>
      <c r="AE387" s="69"/>
      <c r="AF387" s="299">
        <v>493.51499999999999</v>
      </c>
      <c r="AG387" s="299">
        <v>493.51499999999999</v>
      </c>
      <c r="AH387" s="299">
        <v>493.51499999999999</v>
      </c>
      <c r="AI387" s="299">
        <v>493.51499999999999</v>
      </c>
      <c r="AJ387" s="299">
        <v>493.51499999999999</v>
      </c>
      <c r="AK387" s="299">
        <v>493.51499999999999</v>
      </c>
      <c r="AL387" s="299">
        <v>493.51499999999999</v>
      </c>
      <c r="AM387" s="299">
        <v>493.51499999999999</v>
      </c>
      <c r="AN387" s="299">
        <v>493.51600000000002</v>
      </c>
      <c r="AO387" s="299">
        <v>493.51600000000002</v>
      </c>
      <c r="AP387" s="299">
        <v>493.517</v>
      </c>
      <c r="AQ387" s="299">
        <v>493.517</v>
      </c>
      <c r="AR387" s="299">
        <v>493.517</v>
      </c>
      <c r="AS387" s="299">
        <v>493.517</v>
      </c>
      <c r="AT387" s="299">
        <v>493.51799999999997</v>
      </c>
      <c r="AU387" s="299">
        <v>493.51799999999997</v>
      </c>
      <c r="AV387" s="299">
        <v>493.51900000000001</v>
      </c>
      <c r="AW387" s="299">
        <v>493.51900000000001</v>
      </c>
      <c r="AX387" s="299">
        <v>493.51900000000001</v>
      </c>
      <c r="AY387" s="299">
        <v>493.51900000000001</v>
      </c>
      <c r="AZ387" s="299">
        <v>493.51900000000001</v>
      </c>
      <c r="BA387" s="299">
        <v>493.52</v>
      </c>
      <c r="BB387" s="299">
        <v>493.52</v>
      </c>
      <c r="BC387" s="299">
        <v>493.52100000000002</v>
      </c>
      <c r="BD387" s="299">
        <v>493.52100000000002</v>
      </c>
      <c r="BE387" s="14">
        <v>869.66399999999999</v>
      </c>
      <c r="BF387" s="14">
        <v>869.67</v>
      </c>
      <c r="BG387" s="14">
        <v>869.67899999999997</v>
      </c>
      <c r="BH387" s="14">
        <v>869.68399999999997</v>
      </c>
      <c r="BI387" s="14">
        <v>869.69</v>
      </c>
      <c r="BJ387" s="14">
        <v>869.69500000000005</v>
      </c>
      <c r="BK387" s="14">
        <v>869.70100000000002</v>
      </c>
      <c r="BL387" s="14">
        <v>869.71400000000006</v>
      </c>
      <c r="BM387" s="14">
        <v>869.72299999999996</v>
      </c>
      <c r="BN387" s="14">
        <v>869.73199999999997</v>
      </c>
      <c r="BO387" s="14">
        <v>869.74300000000005</v>
      </c>
      <c r="BP387" s="14">
        <v>869.75900000000001</v>
      </c>
      <c r="BQ387" s="14">
        <v>869.77200000000005</v>
      </c>
      <c r="BR387" s="14">
        <v>869.78300000000002</v>
      </c>
      <c r="BS387" s="14">
        <v>869.79200000000003</v>
      </c>
      <c r="BT387" s="14">
        <v>869.81299999999999</v>
      </c>
      <c r="BU387" s="14">
        <v>869.82899999999995</v>
      </c>
      <c r="BV387" s="14">
        <v>869.84199999999998</v>
      </c>
      <c r="BW387" s="14">
        <v>869.846</v>
      </c>
      <c r="BX387" s="14">
        <v>869.85</v>
      </c>
      <c r="BY387" s="14">
        <v>869.86199999999997</v>
      </c>
      <c r="BZ387" s="14">
        <v>869.86800000000005</v>
      </c>
      <c r="CA387" s="14">
        <v>869.87300000000005</v>
      </c>
      <c r="CB387" s="14">
        <v>869.87800000000004</v>
      </c>
      <c r="CC387" s="14">
        <v>869.88099999999997</v>
      </c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</row>
    <row r="388" spans="1:132" s="2" customFormat="1" ht="10.5" customHeight="1">
      <c r="A388" s="1359"/>
      <c r="B388" s="1445"/>
      <c r="C388" s="1308" t="s">
        <v>137</v>
      </c>
      <c r="D388" s="155" t="s">
        <v>479</v>
      </c>
      <c r="E388" s="59">
        <v>0.14399999999932334</v>
      </c>
      <c r="F388" s="59">
        <v>0.21600000000034925</v>
      </c>
      <c r="G388" s="59">
        <v>0.11999999999989086</v>
      </c>
      <c r="H388" s="330">
        <v>0.14400000000205182</v>
      </c>
      <c r="I388" s="59">
        <v>0.11999999999989086</v>
      </c>
      <c r="J388" s="59">
        <v>0.14399999999932334</v>
      </c>
      <c r="K388" s="59">
        <v>0.31200000000080763</v>
      </c>
      <c r="L388" s="59">
        <v>0.21599999999762076</v>
      </c>
      <c r="M388" s="59">
        <v>0.21600000000034925</v>
      </c>
      <c r="N388" s="330">
        <v>0.26400000000194268</v>
      </c>
      <c r="O388" s="59">
        <v>0.38399999999910506</v>
      </c>
      <c r="P388" s="59">
        <v>0.31200000000080763</v>
      </c>
      <c r="Q388" s="59">
        <v>0.2639999999992142</v>
      </c>
      <c r="R388" s="59">
        <v>0.21600000000034925</v>
      </c>
      <c r="S388" s="59">
        <v>0.50399999999899592</v>
      </c>
      <c r="T388" s="59">
        <v>0.38399999999910506</v>
      </c>
      <c r="U388" s="59">
        <v>0.31200000000080763</v>
      </c>
      <c r="V388" s="330">
        <v>9.6000000000458385E-2</v>
      </c>
      <c r="W388" s="59">
        <v>9.6000000000458385E-2</v>
      </c>
      <c r="X388" s="59">
        <v>0.28799999999864667</v>
      </c>
      <c r="Y388" s="59">
        <v>0.14400000000205182</v>
      </c>
      <c r="Z388" s="59">
        <v>0.11999999999989086</v>
      </c>
      <c r="AA388" s="59">
        <v>0.11999999999989086</v>
      </c>
      <c r="AB388" s="60">
        <v>7.1999999998297426E-2</v>
      </c>
      <c r="AC388" s="58"/>
      <c r="AD388" s="61"/>
      <c r="AE388" s="69"/>
      <c r="AF388" s="299"/>
      <c r="AG388" s="299"/>
      <c r="AH388" s="299"/>
      <c r="AI388" s="299"/>
      <c r="AJ388" s="299"/>
      <c r="AK388" s="299"/>
      <c r="AL388" s="299"/>
      <c r="AM388" s="299"/>
      <c r="AN388" s="299"/>
      <c r="AO388" s="299"/>
      <c r="AP388" s="299"/>
      <c r="AQ388" s="299"/>
      <c r="AR388" s="299"/>
      <c r="AS388" s="299"/>
      <c r="AT388" s="299"/>
      <c r="AU388" s="299"/>
      <c r="AV388" s="299"/>
      <c r="AW388" s="299"/>
      <c r="AX388" s="299"/>
      <c r="AY388" s="299"/>
      <c r="AZ388" s="299"/>
      <c r="BA388" s="299"/>
      <c r="BB388" s="299"/>
      <c r="BC388" s="299"/>
      <c r="BD388" s="299"/>
      <c r="BE388" s="14"/>
      <c r="BF388" s="14"/>
      <c r="BG388" s="14"/>
      <c r="BH388" s="14"/>
      <c r="BI388" s="14"/>
      <c r="BJ388" s="14"/>
      <c r="BK388" s="14"/>
      <c r="BL388" s="14"/>
      <c r="BM388" s="14"/>
      <c r="BN388" s="14"/>
      <c r="BO388" s="14"/>
      <c r="BP388" s="14"/>
      <c r="BQ388" s="14"/>
      <c r="BR388" s="14"/>
      <c r="BS388" s="14"/>
      <c r="BT388" s="14"/>
      <c r="BU388" s="14"/>
      <c r="BV388" s="14"/>
      <c r="BW388" s="14"/>
      <c r="BX388" s="14"/>
      <c r="BY388" s="14"/>
      <c r="BZ388" s="14"/>
      <c r="CA388" s="14"/>
      <c r="CB388" s="14"/>
      <c r="CC388" s="14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</row>
    <row r="389" spans="1:132" s="2" customFormat="1" ht="10.5" customHeight="1" thickBot="1">
      <c r="A389" s="1360"/>
      <c r="B389" s="1368"/>
      <c r="C389" s="312"/>
      <c r="D389" s="271" t="s">
        <v>42</v>
      </c>
      <c r="E389" s="63">
        <f>E387/E386</f>
        <v>0</v>
      </c>
      <c r="F389" s="63">
        <f t="shared" ref="F389:AB389" si="217">F387/F386</f>
        <v>0</v>
      </c>
      <c r="G389" s="63">
        <f t="shared" si="217"/>
        <v>0</v>
      </c>
      <c r="H389" s="331">
        <f t="shared" si="217"/>
        <v>0</v>
      </c>
      <c r="I389" s="63">
        <f t="shared" si="217"/>
        <v>0</v>
      </c>
      <c r="J389" s="63">
        <f t="shared" si="217"/>
        <v>0</v>
      </c>
      <c r="K389" s="63">
        <f t="shared" si="217"/>
        <v>0</v>
      </c>
      <c r="L389" s="63">
        <f t="shared" si="217"/>
        <v>2.8571428572495835E-2</v>
      </c>
      <c r="M389" s="63">
        <f t="shared" si="217"/>
        <v>0</v>
      </c>
      <c r="N389" s="331">
        <f t="shared" si="217"/>
        <v>2.637362637300272E-2</v>
      </c>
      <c r="O389" s="63">
        <f t="shared" si="217"/>
        <v>0</v>
      </c>
      <c r="P389" s="63">
        <f t="shared" si="217"/>
        <v>0</v>
      </c>
      <c r="Q389" s="63">
        <f t="shared" si="217"/>
        <v>0</v>
      </c>
      <c r="R389" s="63">
        <f t="shared" si="217"/>
        <v>2.5510204081218343E-2</v>
      </c>
      <c r="S389" s="63">
        <f t="shared" si="217"/>
        <v>0</v>
      </c>
      <c r="T389" s="63">
        <f t="shared" si="217"/>
        <v>2.7777777778654991E-2</v>
      </c>
      <c r="U389" s="63">
        <f t="shared" si="217"/>
        <v>0</v>
      </c>
      <c r="V389" s="331">
        <f t="shared" si="217"/>
        <v>0</v>
      </c>
      <c r="W389" s="63">
        <f t="shared" si="217"/>
        <v>0</v>
      </c>
      <c r="X389" s="63">
        <f t="shared" si="217"/>
        <v>0</v>
      </c>
      <c r="Y389" s="63">
        <f t="shared" si="217"/>
        <v>2.7027027026196589E-2</v>
      </c>
      <c r="Z389" s="63">
        <f t="shared" si="217"/>
        <v>0</v>
      </c>
      <c r="AA389" s="63">
        <f t="shared" si="217"/>
        <v>2.1276595745375632E-2</v>
      </c>
      <c r="AB389" s="64">
        <f t="shared" si="217"/>
        <v>0</v>
      </c>
      <c r="AC389" s="58"/>
      <c r="AD389" s="61"/>
      <c r="AE389" s="69"/>
      <c r="AF389" s="295"/>
      <c r="AG389" s="295"/>
      <c r="AH389" s="295"/>
      <c r="AI389" s="295"/>
      <c r="AJ389" s="295"/>
      <c r="AK389" s="295"/>
      <c r="AL389" s="295"/>
      <c r="AM389" s="295"/>
      <c r="AN389" s="295"/>
      <c r="AO389" s="295"/>
      <c r="AP389" s="295"/>
      <c r="AQ389" s="295"/>
      <c r="AR389" s="295"/>
      <c r="AS389" s="295"/>
      <c r="AT389" s="295"/>
      <c r="AU389" s="295"/>
      <c r="AV389" s="295"/>
      <c r="AW389" s="295"/>
      <c r="AX389" s="295"/>
      <c r="AY389" s="295"/>
      <c r="AZ389" s="295"/>
      <c r="BA389" s="295"/>
      <c r="BB389" s="295"/>
      <c r="BC389" s="295"/>
      <c r="BD389" s="295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</row>
    <row r="390" spans="1:132" s="2" customFormat="1" ht="10.5" customHeight="1">
      <c r="A390" s="1413" t="s">
        <v>16</v>
      </c>
      <c r="B390" s="1495" t="s">
        <v>109</v>
      </c>
      <c r="C390" s="251" t="s">
        <v>136</v>
      </c>
      <c r="D390" s="410" t="s">
        <v>34</v>
      </c>
      <c r="E390" s="604">
        <v>93</v>
      </c>
      <c r="F390" s="604">
        <v>91</v>
      </c>
      <c r="G390" s="604">
        <v>92</v>
      </c>
      <c r="H390" s="1313">
        <v>93</v>
      </c>
      <c r="I390" s="604">
        <v>98</v>
      </c>
      <c r="J390" s="604">
        <v>91</v>
      </c>
      <c r="K390" s="604">
        <v>97</v>
      </c>
      <c r="L390" s="604">
        <v>98</v>
      </c>
      <c r="M390" s="604">
        <v>95</v>
      </c>
      <c r="N390" s="1313">
        <v>98</v>
      </c>
      <c r="O390" s="604">
        <v>103</v>
      </c>
      <c r="P390" s="604">
        <v>91</v>
      </c>
      <c r="Q390" s="604">
        <v>89</v>
      </c>
      <c r="R390" s="604">
        <v>109</v>
      </c>
      <c r="S390" s="604">
        <v>95</v>
      </c>
      <c r="T390" s="604">
        <v>96</v>
      </c>
      <c r="U390" s="604">
        <v>107</v>
      </c>
      <c r="V390" s="1313">
        <v>102</v>
      </c>
      <c r="W390" s="604">
        <v>94</v>
      </c>
      <c r="X390" s="604">
        <v>106</v>
      </c>
      <c r="Y390" s="604">
        <v>95</v>
      </c>
      <c r="Z390" s="604">
        <v>93</v>
      </c>
      <c r="AA390" s="604">
        <v>88</v>
      </c>
      <c r="AB390" s="1314">
        <v>90</v>
      </c>
      <c r="AC390" s="171"/>
      <c r="AD390" s="108"/>
      <c r="AE390" s="69"/>
      <c r="AF390" s="300"/>
      <c r="AG390" s="300"/>
      <c r="AH390" s="300"/>
      <c r="AI390" s="300"/>
      <c r="AJ390" s="300"/>
      <c r="AK390" s="300"/>
      <c r="AL390" s="300"/>
      <c r="AM390" s="300"/>
      <c r="AN390" s="300"/>
      <c r="AO390" s="300"/>
      <c r="AP390" s="300"/>
      <c r="AQ390" s="300"/>
      <c r="AR390" s="300"/>
      <c r="AS390" s="300"/>
      <c r="AT390" s="300"/>
      <c r="AU390" s="300"/>
      <c r="AV390" s="300"/>
      <c r="AW390" s="300"/>
      <c r="AX390" s="300"/>
      <c r="AY390" s="300"/>
      <c r="AZ390" s="300"/>
      <c r="BA390" s="300"/>
      <c r="BB390" s="300"/>
      <c r="BC390" s="300"/>
      <c r="BD390" s="300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</row>
    <row r="391" spans="1:132" s="2" customFormat="1" ht="10.5" customHeight="1">
      <c r="A391" s="1359"/>
      <c r="B391" s="1445"/>
      <c r="C391" s="1154" t="s">
        <v>137</v>
      </c>
      <c r="D391" s="155" t="s">
        <v>126</v>
      </c>
      <c r="E391" s="59">
        <v>0.87</v>
      </c>
      <c r="F391" s="59">
        <v>0.88</v>
      </c>
      <c r="G391" s="59">
        <v>0.85</v>
      </c>
      <c r="H391" s="330">
        <v>0.9</v>
      </c>
      <c r="I391" s="59">
        <v>0.92</v>
      </c>
      <c r="J391" s="59">
        <v>0.71</v>
      </c>
      <c r="K391" s="59">
        <v>0.89</v>
      </c>
      <c r="L391" s="59">
        <v>0.92</v>
      </c>
      <c r="M391" s="59">
        <v>0.87</v>
      </c>
      <c r="N391" s="330">
        <v>0.94</v>
      </c>
      <c r="O391" s="59">
        <v>0.94</v>
      </c>
      <c r="P391" s="59">
        <v>0.92</v>
      </c>
      <c r="Q391" s="59">
        <v>0.8</v>
      </c>
      <c r="R391" s="59">
        <v>1.03</v>
      </c>
      <c r="S391" s="59">
        <v>0.96</v>
      </c>
      <c r="T391" s="59">
        <v>0.89</v>
      </c>
      <c r="U391" s="59">
        <v>1.06</v>
      </c>
      <c r="V391" s="330">
        <v>1.05</v>
      </c>
      <c r="W391" s="59">
        <v>0.87</v>
      </c>
      <c r="X391" s="59">
        <v>0.99</v>
      </c>
      <c r="Y391" s="59">
        <v>0.9</v>
      </c>
      <c r="Z391" s="59">
        <v>0.85</v>
      </c>
      <c r="AA391" s="59">
        <v>0.8</v>
      </c>
      <c r="AB391" s="60">
        <v>0.84</v>
      </c>
      <c r="AC391" s="58">
        <f>(BD391-AF391)*AE391</f>
        <v>14.543999999994412</v>
      </c>
      <c r="AD391" s="61">
        <f>(BD392-AF392)*AE391</f>
        <v>7.200000000102591E-2</v>
      </c>
      <c r="AE391" s="69">
        <v>24</v>
      </c>
      <c r="AF391" s="299">
        <v>3425.7750000000001</v>
      </c>
      <c r="AG391" s="299">
        <v>3425.7979999999998</v>
      </c>
      <c r="AH391" s="299">
        <v>3425.8330000000001</v>
      </c>
      <c r="AI391" s="299">
        <v>3425.8519999999999</v>
      </c>
      <c r="AJ391" s="299">
        <v>3425.8739999999998</v>
      </c>
      <c r="AK391" s="299">
        <v>3425.8960000000002</v>
      </c>
      <c r="AL391" s="299">
        <v>3425.9290000000001</v>
      </c>
      <c r="AM391" s="299">
        <v>3425.9650000000001</v>
      </c>
      <c r="AN391" s="299">
        <v>3425.99</v>
      </c>
      <c r="AO391" s="299">
        <v>3426.0196000000001</v>
      </c>
      <c r="AP391" s="299">
        <v>3426.0479999999998</v>
      </c>
      <c r="AQ391" s="299">
        <v>3426.067</v>
      </c>
      <c r="AR391" s="299">
        <v>3426.096</v>
      </c>
      <c r="AS391" s="299">
        <v>3426.1190000000001</v>
      </c>
      <c r="AT391" s="299">
        <v>3426.1309999999999</v>
      </c>
      <c r="AU391" s="299">
        <v>3426.1590000000001</v>
      </c>
      <c r="AV391" s="299">
        <v>3426.181</v>
      </c>
      <c r="AW391" s="299">
        <v>3426.2089999999998</v>
      </c>
      <c r="AX391" s="299">
        <v>3426.2350000000001</v>
      </c>
      <c r="AY391" s="299">
        <v>3426.259</v>
      </c>
      <c r="AZ391" s="299">
        <v>3426.288</v>
      </c>
      <c r="BA391" s="299">
        <v>3426.3</v>
      </c>
      <c r="BB391" s="299">
        <v>3426.3290000000002</v>
      </c>
      <c r="BC391" s="299">
        <v>3426.3519999999999</v>
      </c>
      <c r="BD391" s="299">
        <v>3426.3809999999999</v>
      </c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</row>
    <row r="392" spans="1:132" s="2" customFormat="1" ht="10.5" customHeight="1">
      <c r="A392" s="1359"/>
      <c r="B392" s="1445"/>
      <c r="C392" s="1154" t="s">
        <v>137</v>
      </c>
      <c r="D392" s="155" t="s">
        <v>127</v>
      </c>
      <c r="E392" s="59">
        <v>0</v>
      </c>
      <c r="F392" s="59">
        <v>0</v>
      </c>
      <c r="G392" s="59">
        <v>0</v>
      </c>
      <c r="H392" s="330">
        <v>0</v>
      </c>
      <c r="I392" s="59">
        <v>0</v>
      </c>
      <c r="J392" s="59">
        <v>0</v>
      </c>
      <c r="K392" s="59">
        <v>0</v>
      </c>
      <c r="L392" s="59">
        <v>0</v>
      </c>
      <c r="M392" s="59">
        <v>0</v>
      </c>
      <c r="N392" s="330">
        <v>2.3999999999432475E-2</v>
      </c>
      <c r="O392" s="59">
        <v>0</v>
      </c>
      <c r="P392" s="59">
        <v>0</v>
      </c>
      <c r="Q392" s="59">
        <v>0</v>
      </c>
      <c r="R392" s="59">
        <v>0</v>
      </c>
      <c r="S392" s="59">
        <v>2.4000000002160959E-2</v>
      </c>
      <c r="T392" s="59">
        <v>0</v>
      </c>
      <c r="U392" s="59">
        <v>0</v>
      </c>
      <c r="V392" s="330">
        <v>0</v>
      </c>
      <c r="W392" s="59">
        <v>0</v>
      </c>
      <c r="X392" s="59">
        <v>0</v>
      </c>
      <c r="Y392" s="59">
        <v>2.3999999999432475E-2</v>
      </c>
      <c r="Z392" s="59">
        <v>0</v>
      </c>
      <c r="AA392" s="59">
        <v>0</v>
      </c>
      <c r="AB392" s="60">
        <v>0</v>
      </c>
      <c r="AC392" s="58"/>
      <c r="AD392" s="61"/>
      <c r="AE392" s="69"/>
      <c r="AF392" s="299">
        <v>803.23199999999997</v>
      </c>
      <c r="AG392" s="299">
        <v>803.23199999999997</v>
      </c>
      <c r="AH392" s="299">
        <v>803.23199999999997</v>
      </c>
      <c r="AI392" s="299">
        <v>803.23199999999997</v>
      </c>
      <c r="AJ392" s="299">
        <v>803.23199999999997</v>
      </c>
      <c r="AK392" s="299">
        <v>803.23199999999997</v>
      </c>
      <c r="AL392" s="299">
        <v>803.23199999999997</v>
      </c>
      <c r="AM392" s="299">
        <v>803.23199999999997</v>
      </c>
      <c r="AN392" s="299">
        <v>803.23199999999997</v>
      </c>
      <c r="AO392" s="299">
        <v>803.23199999999997</v>
      </c>
      <c r="AP392" s="299">
        <v>803.23299999999995</v>
      </c>
      <c r="AQ392" s="299">
        <v>803.23299999999995</v>
      </c>
      <c r="AR392" s="299">
        <v>803.23299999999995</v>
      </c>
      <c r="AS392" s="299">
        <v>803.23299999999995</v>
      </c>
      <c r="AT392" s="299">
        <v>803.23299999999995</v>
      </c>
      <c r="AU392" s="299">
        <v>803.23400000000004</v>
      </c>
      <c r="AV392" s="299">
        <v>803.23400000000004</v>
      </c>
      <c r="AW392" s="299">
        <v>803.23400000000004</v>
      </c>
      <c r="AX392" s="299">
        <v>803.23400000000004</v>
      </c>
      <c r="AY392" s="299">
        <v>803.23400000000004</v>
      </c>
      <c r="AZ392" s="299">
        <v>803.23400000000004</v>
      </c>
      <c r="BA392" s="299">
        <v>803.23500000000001</v>
      </c>
      <c r="BB392" s="299">
        <v>803.23500000000001</v>
      </c>
      <c r="BC392" s="299">
        <v>803.23500000000001</v>
      </c>
      <c r="BD392" s="299">
        <v>803.23500000000001</v>
      </c>
      <c r="BE392" s="14">
        <v>1705.538</v>
      </c>
      <c r="BF392" s="14">
        <v>1705.5630699999999</v>
      </c>
      <c r="BG392" s="14">
        <v>1705.6010000000001</v>
      </c>
      <c r="BH392" s="14">
        <v>1705.625</v>
      </c>
      <c r="BI392" s="14">
        <v>1705.655</v>
      </c>
      <c r="BJ392" s="14">
        <v>1705.6949999999999</v>
      </c>
      <c r="BK392" s="14">
        <v>1705.702</v>
      </c>
      <c r="BL392" s="14">
        <v>1705.8119999999999</v>
      </c>
      <c r="BM392" s="14">
        <v>1705.8530000000001</v>
      </c>
      <c r="BN392" s="14">
        <v>1705.886</v>
      </c>
      <c r="BO392" s="14">
        <v>1705.921</v>
      </c>
      <c r="BP392" s="14">
        <v>1705.953</v>
      </c>
      <c r="BQ392" s="14">
        <v>1705.9960000000001</v>
      </c>
      <c r="BR392" s="14">
        <v>1706.049</v>
      </c>
      <c r="BS392" s="14">
        <v>1706.0909999999999</v>
      </c>
      <c r="BT392" s="14">
        <v>1706.124</v>
      </c>
      <c r="BU392" s="14">
        <v>1706.173</v>
      </c>
      <c r="BV392" s="14">
        <v>1706.2429999999999</v>
      </c>
      <c r="BW392" s="14">
        <v>1706.27</v>
      </c>
      <c r="BX392" s="14">
        <v>1706.297</v>
      </c>
      <c r="BY392" s="14">
        <v>1706.3230000000001</v>
      </c>
      <c r="BZ392" s="14">
        <v>1706.367</v>
      </c>
      <c r="CA392" s="14">
        <v>1706.3989999999999</v>
      </c>
      <c r="CB392" s="14">
        <v>1706.431</v>
      </c>
      <c r="CC392" s="14">
        <v>1706.4739999999999</v>
      </c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</row>
    <row r="393" spans="1:132" s="2" customFormat="1" ht="10.5" customHeight="1">
      <c r="A393" s="1359"/>
      <c r="B393" s="1445"/>
      <c r="C393" s="1154" t="s">
        <v>137</v>
      </c>
      <c r="D393" s="155" t="s">
        <v>479</v>
      </c>
      <c r="E393" s="59">
        <v>0.6016799999979412</v>
      </c>
      <c r="F393" s="59">
        <v>0.91032000000450353</v>
      </c>
      <c r="G393" s="59">
        <v>0.57599999999729334</v>
      </c>
      <c r="H393" s="330">
        <v>0.71999999999934516</v>
      </c>
      <c r="I393" s="59">
        <v>0.95999999999912689</v>
      </c>
      <c r="J393" s="59">
        <v>0.1680000000014843</v>
      </c>
      <c r="K393" s="59">
        <v>0.84</v>
      </c>
      <c r="L393" s="59">
        <v>0.98400000000401633</v>
      </c>
      <c r="M393" s="59">
        <v>0.79199999999764259</v>
      </c>
      <c r="N393" s="330">
        <v>0.84000000000196451</v>
      </c>
      <c r="O393" s="59">
        <v>0.76799999999821011</v>
      </c>
      <c r="P393" s="59">
        <v>1.0320000000028813</v>
      </c>
      <c r="Q393" s="59">
        <v>1.271999999997206</v>
      </c>
      <c r="R393" s="59">
        <v>1.0079999999979918</v>
      </c>
      <c r="S393" s="59">
        <v>0.79200000000309956</v>
      </c>
      <c r="T393" s="59">
        <v>1.1759999999994761</v>
      </c>
      <c r="U393" s="59">
        <v>0.95</v>
      </c>
      <c r="V393" s="330">
        <v>0.64800000000104774</v>
      </c>
      <c r="W393" s="59">
        <v>0.64800000000104774</v>
      </c>
      <c r="X393" s="59">
        <v>0.62400000000161526</v>
      </c>
      <c r="Y393" s="59">
        <v>1.0559999999968568</v>
      </c>
      <c r="Z393" s="59">
        <v>0.76799999999821011</v>
      </c>
      <c r="AA393" s="59">
        <v>0.76800000000366708</v>
      </c>
      <c r="AB393" s="60">
        <v>1.0319999999974243</v>
      </c>
      <c r="AC393" s="58"/>
      <c r="AD393" s="61"/>
      <c r="AE393" s="69"/>
      <c r="AF393" s="299"/>
      <c r="AG393" s="299"/>
      <c r="AH393" s="299"/>
      <c r="AI393" s="299"/>
      <c r="AJ393" s="299"/>
      <c r="AK393" s="299"/>
      <c r="AL393" s="299"/>
      <c r="AM393" s="299"/>
      <c r="AN393" s="299"/>
      <c r="AO393" s="299"/>
      <c r="AP393" s="299"/>
      <c r="AQ393" s="299"/>
      <c r="AR393" s="299"/>
      <c r="AS393" s="299"/>
      <c r="AT393" s="299"/>
      <c r="AU393" s="299"/>
      <c r="AV393" s="299"/>
      <c r="AW393" s="299"/>
      <c r="AX393" s="299"/>
      <c r="AY393" s="299"/>
      <c r="AZ393" s="299"/>
      <c r="BA393" s="299"/>
      <c r="BB393" s="299"/>
      <c r="BC393" s="299"/>
      <c r="BD393" s="299"/>
      <c r="BE393" s="14"/>
      <c r="BF393" s="14"/>
      <c r="BG393" s="14"/>
      <c r="BH393" s="14"/>
      <c r="BI393" s="14"/>
      <c r="BJ393" s="14"/>
      <c r="BK393" s="14"/>
      <c r="BL393" s="14"/>
      <c r="BM393" s="14"/>
      <c r="BN393" s="14"/>
      <c r="BO393" s="14"/>
      <c r="BP393" s="14"/>
      <c r="BQ393" s="14"/>
      <c r="BR393" s="14"/>
      <c r="BS393" s="14"/>
      <c r="BT393" s="14"/>
      <c r="BU393" s="14"/>
      <c r="BV393" s="14"/>
      <c r="BW393" s="14"/>
      <c r="BX393" s="14"/>
      <c r="BY393" s="14"/>
      <c r="BZ393" s="14"/>
      <c r="CA393" s="14"/>
      <c r="CB393" s="14"/>
      <c r="CC393" s="14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</row>
    <row r="394" spans="1:132" s="2" customFormat="1" ht="10.5" customHeight="1" thickBot="1">
      <c r="A394" s="1448"/>
      <c r="B394" s="1449"/>
      <c r="C394" s="764"/>
      <c r="D394" s="156" t="s">
        <v>42</v>
      </c>
      <c r="E394" s="157">
        <f>E392/E391</f>
        <v>0</v>
      </c>
      <c r="F394" s="157">
        <f t="shared" ref="F394:AB394" si="218">F392/F391</f>
        <v>0</v>
      </c>
      <c r="G394" s="157">
        <f t="shared" si="218"/>
        <v>0</v>
      </c>
      <c r="H394" s="355">
        <f t="shared" si="218"/>
        <v>0</v>
      </c>
      <c r="I394" s="157">
        <f t="shared" si="218"/>
        <v>0</v>
      </c>
      <c r="J394" s="157">
        <f t="shared" si="218"/>
        <v>0</v>
      </c>
      <c r="K394" s="157">
        <f t="shared" si="218"/>
        <v>0</v>
      </c>
      <c r="L394" s="157">
        <f t="shared" si="218"/>
        <v>0</v>
      </c>
      <c r="M394" s="157">
        <f t="shared" si="218"/>
        <v>0</v>
      </c>
      <c r="N394" s="355">
        <f t="shared" si="218"/>
        <v>2.5531914893013274E-2</v>
      </c>
      <c r="O394" s="157">
        <f t="shared" si="218"/>
        <v>0</v>
      </c>
      <c r="P394" s="157">
        <f t="shared" si="218"/>
        <v>0</v>
      </c>
      <c r="Q394" s="157">
        <f t="shared" si="218"/>
        <v>0</v>
      </c>
      <c r="R394" s="157">
        <f t="shared" si="218"/>
        <v>0</v>
      </c>
      <c r="S394" s="157">
        <f t="shared" si="218"/>
        <v>2.5000000002250999E-2</v>
      </c>
      <c r="T394" s="157">
        <f t="shared" si="218"/>
        <v>0</v>
      </c>
      <c r="U394" s="157">
        <f t="shared" si="218"/>
        <v>0</v>
      </c>
      <c r="V394" s="355">
        <f t="shared" si="218"/>
        <v>0</v>
      </c>
      <c r="W394" s="157">
        <f t="shared" si="218"/>
        <v>0</v>
      </c>
      <c r="X394" s="157">
        <f t="shared" si="218"/>
        <v>0</v>
      </c>
      <c r="Y394" s="157">
        <f t="shared" si="218"/>
        <v>2.6666666666036083E-2</v>
      </c>
      <c r="Z394" s="157">
        <f t="shared" si="218"/>
        <v>0</v>
      </c>
      <c r="AA394" s="157">
        <f t="shared" si="218"/>
        <v>0</v>
      </c>
      <c r="AB394" s="158">
        <f t="shared" si="218"/>
        <v>0</v>
      </c>
      <c r="AC394" s="58"/>
      <c r="AD394" s="61"/>
      <c r="AE394" s="69"/>
      <c r="AF394" s="295"/>
      <c r="AG394" s="295"/>
      <c r="AH394" s="295"/>
      <c r="AI394" s="295"/>
      <c r="AJ394" s="295"/>
      <c r="AK394" s="295"/>
      <c r="AL394" s="295"/>
      <c r="AM394" s="295"/>
      <c r="AN394" s="295"/>
      <c r="AO394" s="295"/>
      <c r="AP394" s="295"/>
      <c r="AQ394" s="295"/>
      <c r="AR394" s="295"/>
      <c r="AS394" s="295"/>
      <c r="AT394" s="295"/>
      <c r="AU394" s="295"/>
      <c r="AV394" s="295"/>
      <c r="AW394" s="295"/>
      <c r="AX394" s="295"/>
      <c r="AY394" s="295"/>
      <c r="AZ394" s="295"/>
      <c r="BA394" s="295"/>
      <c r="BB394" s="295"/>
      <c r="BC394" s="295"/>
      <c r="BD394" s="295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</row>
    <row r="395" spans="1:132" s="2" customFormat="1" ht="10.5" customHeight="1" thickBot="1">
      <c r="A395" s="1662" t="s">
        <v>2301</v>
      </c>
      <c r="B395" s="1659"/>
      <c r="C395" s="1209"/>
      <c r="D395" s="583"/>
      <c r="E395" s="1210"/>
      <c r="F395" s="1210"/>
      <c r="G395" s="1210"/>
      <c r="H395" s="1660"/>
      <c r="I395" s="1210"/>
      <c r="J395" s="1210"/>
      <c r="K395" s="1210"/>
      <c r="L395" s="1210"/>
      <c r="M395" s="1210"/>
      <c r="N395" s="1660"/>
      <c r="O395" s="1210"/>
      <c r="P395" s="1210"/>
      <c r="Q395" s="1210"/>
      <c r="R395" s="1210"/>
      <c r="S395" s="1210"/>
      <c r="T395" s="1210"/>
      <c r="U395" s="1210"/>
      <c r="V395" s="1660"/>
      <c r="W395" s="1210"/>
      <c r="X395" s="1210"/>
      <c r="Y395" s="1210"/>
      <c r="Z395" s="1210"/>
      <c r="AA395" s="1210"/>
      <c r="AB395" s="1661"/>
      <c r="AC395" s="78"/>
      <c r="AD395" s="78"/>
      <c r="AE395" s="79"/>
      <c r="AF395" s="295"/>
      <c r="AG395" s="295"/>
      <c r="AH395" s="295"/>
      <c r="AI395" s="295"/>
      <c r="AJ395" s="295"/>
      <c r="AK395" s="295"/>
      <c r="AL395" s="295"/>
      <c r="AM395" s="295"/>
      <c r="AN395" s="295"/>
      <c r="AO395" s="295"/>
      <c r="AP395" s="295"/>
      <c r="AQ395" s="295"/>
      <c r="AR395" s="295"/>
      <c r="AS395" s="295"/>
      <c r="AT395" s="295"/>
      <c r="AU395" s="295"/>
      <c r="AV395" s="295"/>
      <c r="AW395" s="295"/>
      <c r="AX395" s="295"/>
      <c r="AY395" s="295"/>
      <c r="AZ395" s="295"/>
      <c r="BA395" s="295"/>
      <c r="BB395" s="295"/>
      <c r="BC395" s="295"/>
      <c r="BD395" s="295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</row>
    <row r="396" spans="1:132" s="2" customFormat="1" ht="10.5" customHeight="1">
      <c r="A396" s="1341" t="s">
        <v>474</v>
      </c>
      <c r="B396" s="1342"/>
      <c r="C396" s="1343"/>
      <c r="D396" s="1344"/>
      <c r="E396" s="1655">
        <f t="shared" ref="E396:AB396" si="219">E386+E391</f>
        <v>1.5420000000059373</v>
      </c>
      <c r="F396" s="1655">
        <f t="shared" si="219"/>
        <v>2.0079999999896971</v>
      </c>
      <c r="G396" s="1655">
        <f t="shared" si="219"/>
        <v>1.5460000000108267</v>
      </c>
      <c r="H396" s="1655">
        <f t="shared" si="219"/>
        <v>1.8119999999893479</v>
      </c>
      <c r="I396" s="1655">
        <f t="shared" si="219"/>
        <v>1.4720000000033178</v>
      </c>
      <c r="J396" s="1655">
        <f t="shared" si="219"/>
        <v>1.6220000000002619</v>
      </c>
      <c r="K396" s="1655">
        <f t="shared" si="219"/>
        <v>1.9220000000028814</v>
      </c>
      <c r="L396" s="1655">
        <f t="shared" si="219"/>
        <v>1.7599999999965075</v>
      </c>
      <c r="M396" s="1655">
        <f t="shared" si="219"/>
        <v>1.7340000000013971</v>
      </c>
      <c r="N396" s="1655">
        <f t="shared" si="219"/>
        <v>1.85</v>
      </c>
      <c r="O396" s="1655">
        <f t="shared" si="219"/>
        <v>1.8599999999999999</v>
      </c>
      <c r="P396" s="1655">
        <f t="shared" si="219"/>
        <v>1.9100000000000001</v>
      </c>
      <c r="Q396" s="1655">
        <f t="shared" si="219"/>
        <v>1.65</v>
      </c>
      <c r="R396" s="1655">
        <f t="shared" si="219"/>
        <v>1.9707999999930326</v>
      </c>
      <c r="S396" s="1655">
        <f t="shared" si="219"/>
        <v>1.8240000000013969</v>
      </c>
      <c r="T396" s="1655">
        <f t="shared" si="219"/>
        <v>1.7540000000013971</v>
      </c>
      <c r="U396" s="1656">
        <f t="shared" si="219"/>
        <v>2.04</v>
      </c>
      <c r="V396" s="1655">
        <f t="shared" si="219"/>
        <v>1.98</v>
      </c>
      <c r="W396" s="1655">
        <f t="shared" si="219"/>
        <v>1.9020000000028814</v>
      </c>
      <c r="X396" s="1655">
        <f t="shared" si="219"/>
        <v>1.87</v>
      </c>
      <c r="Y396" s="1657">
        <f t="shared" si="219"/>
        <v>1.7880000000062863</v>
      </c>
      <c r="Z396" s="1655">
        <f t="shared" si="219"/>
        <v>1.762000000000262</v>
      </c>
      <c r="AA396" s="1655">
        <f t="shared" si="219"/>
        <v>1.9280000000006112</v>
      </c>
      <c r="AB396" s="1658">
        <f t="shared" si="219"/>
        <v>1.7759999999942373</v>
      </c>
      <c r="AC396" s="78"/>
      <c r="AD396" s="78"/>
      <c r="AE396" s="79"/>
      <c r="AF396" s="295"/>
      <c r="AG396" s="295"/>
      <c r="AH396" s="295"/>
      <c r="AI396" s="295"/>
      <c r="AJ396" s="295"/>
      <c r="AK396" s="295"/>
      <c r="AL396" s="295"/>
      <c r="AM396" s="295"/>
      <c r="AN396" s="295"/>
      <c r="AO396" s="295"/>
      <c r="AP396" s="295"/>
      <c r="AQ396" s="295"/>
      <c r="AR396" s="295"/>
      <c r="AS396" s="295"/>
      <c r="AT396" s="295"/>
      <c r="AU396" s="295"/>
      <c r="AV396" s="295"/>
      <c r="AW396" s="295"/>
      <c r="AX396" s="295"/>
      <c r="AY396" s="295"/>
      <c r="AZ396" s="295"/>
      <c r="BA396" s="295"/>
      <c r="BB396" s="295"/>
      <c r="BC396" s="295"/>
      <c r="BD396" s="295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</row>
    <row r="397" spans="1:132" s="2" customFormat="1" ht="10.5" customHeight="1">
      <c r="A397" s="1142" t="s">
        <v>475</v>
      </c>
      <c r="B397" s="80"/>
      <c r="C397" s="634"/>
      <c r="D397" s="160"/>
      <c r="E397" s="181">
        <f t="shared" ref="E397:AB397" si="220">E387+E392-E388-E393</f>
        <v>-0.74567999999726453</v>
      </c>
      <c r="F397" s="181">
        <f t="shared" si="220"/>
        <v>-1.1263200000048528</v>
      </c>
      <c r="G397" s="181">
        <f t="shared" si="220"/>
        <v>-0.6959999999971842</v>
      </c>
      <c r="H397" s="181">
        <f t="shared" si="220"/>
        <v>-0.86400000000139698</v>
      </c>
      <c r="I397" s="181">
        <f t="shared" si="220"/>
        <v>-1.0799999999990177</v>
      </c>
      <c r="J397" s="181">
        <f t="shared" si="220"/>
        <v>-0.31200000000080763</v>
      </c>
      <c r="K397" s="181">
        <f t="shared" si="220"/>
        <v>-1.1520000000008075</v>
      </c>
      <c r="L397" s="181">
        <f t="shared" si="220"/>
        <v>-1.1760000000008404</v>
      </c>
      <c r="M397" s="181">
        <f t="shared" si="220"/>
        <v>-1.0079999999979918</v>
      </c>
      <c r="N397" s="181">
        <f t="shared" si="220"/>
        <v>-1.0560000000050422</v>
      </c>
      <c r="O397" s="181">
        <f t="shared" si="220"/>
        <v>-1.1519999999973152</v>
      </c>
      <c r="P397" s="181">
        <f t="shared" si="220"/>
        <v>-1.3440000000036889</v>
      </c>
      <c r="Q397" s="181">
        <f t="shared" si="220"/>
        <v>-1.5359999999964202</v>
      </c>
      <c r="R397" s="181">
        <f t="shared" si="220"/>
        <v>-1.1999999999989086</v>
      </c>
      <c r="S397" s="181">
        <f t="shared" si="220"/>
        <v>-1.2719999999999345</v>
      </c>
      <c r="T397" s="181">
        <f t="shared" si="220"/>
        <v>-1.5359999999977845</v>
      </c>
      <c r="U397" s="1319">
        <f t="shared" si="220"/>
        <v>-1.2620000000008076</v>
      </c>
      <c r="V397" s="181">
        <f t="shared" si="220"/>
        <v>-0.74400000000150612</v>
      </c>
      <c r="W397" s="181">
        <f t="shared" si="220"/>
        <v>-0.74400000000150612</v>
      </c>
      <c r="X397" s="181">
        <f t="shared" si="220"/>
        <v>-0.91200000000026193</v>
      </c>
      <c r="Y397" s="322">
        <f t="shared" si="220"/>
        <v>-1.1520000000000437</v>
      </c>
      <c r="Z397" s="181">
        <f t="shared" si="220"/>
        <v>-0.88799999999810098</v>
      </c>
      <c r="AA397" s="181">
        <f t="shared" si="220"/>
        <v>-0.86400000000276123</v>
      </c>
      <c r="AB397" s="182">
        <f t="shared" si="220"/>
        <v>-1.1039999999957217</v>
      </c>
      <c r="AC397" s="78"/>
      <c r="AD397" s="78"/>
      <c r="AE397" s="79"/>
      <c r="AF397" s="295"/>
      <c r="AG397" s="295"/>
      <c r="AH397" s="295"/>
      <c r="AI397" s="295"/>
      <c r="AJ397" s="295"/>
      <c r="AK397" s="295"/>
      <c r="AL397" s="295"/>
      <c r="AM397" s="295"/>
      <c r="AN397" s="295"/>
      <c r="AO397" s="295"/>
      <c r="AP397" s="295"/>
      <c r="AQ397" s="295"/>
      <c r="AR397" s="295"/>
      <c r="AS397" s="295"/>
      <c r="AT397" s="295"/>
      <c r="AU397" s="295"/>
      <c r="AV397" s="295"/>
      <c r="AW397" s="295"/>
      <c r="AX397" s="295"/>
      <c r="AY397" s="295"/>
      <c r="AZ397" s="295"/>
      <c r="BA397" s="295"/>
      <c r="BB397" s="295"/>
      <c r="BC397" s="295"/>
      <c r="BD397" s="295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</row>
    <row r="398" spans="1:132" s="2" customFormat="1" ht="10.5" customHeight="1" thickBot="1">
      <c r="A398" s="1140" t="s">
        <v>476</v>
      </c>
      <c r="B398" s="83"/>
      <c r="C398" s="893"/>
      <c r="D398" s="161"/>
      <c r="E398" s="183">
        <f>SQRT(E397*E397+E396*E396)</f>
        <v>1.7128346862479844</v>
      </c>
      <c r="F398" s="183">
        <f t="shared" ref="F398:AB398" si="221">SQRT(F397*F397+F396*F396)</f>
        <v>2.3023163862444176</v>
      </c>
      <c r="G398" s="183">
        <f t="shared" si="221"/>
        <v>1.6954444845023846</v>
      </c>
      <c r="H398" s="183">
        <f t="shared" si="221"/>
        <v>2.0074461387453986</v>
      </c>
      <c r="I398" s="183">
        <f t="shared" si="221"/>
        <v>1.8257009612769681</v>
      </c>
      <c r="J398" s="183">
        <f t="shared" si="221"/>
        <v>1.651734845549174</v>
      </c>
      <c r="K398" s="183">
        <f t="shared" si="221"/>
        <v>2.2408007497349995</v>
      </c>
      <c r="L398" s="183">
        <f t="shared" si="221"/>
        <v>2.116737111686211</v>
      </c>
      <c r="M398" s="183">
        <f t="shared" si="221"/>
        <v>2.0056968863716165</v>
      </c>
      <c r="N398" s="183">
        <f t="shared" si="221"/>
        <v>2.1301727629492047</v>
      </c>
      <c r="O398" s="183">
        <f t="shared" si="221"/>
        <v>2.1878537428251033</v>
      </c>
      <c r="P398" s="183">
        <f t="shared" si="221"/>
        <v>2.3354733995509167</v>
      </c>
      <c r="Q398" s="183">
        <f t="shared" si="221"/>
        <v>2.2542839217784887</v>
      </c>
      <c r="R398" s="183">
        <f t="shared" si="221"/>
        <v>2.3073908728193233</v>
      </c>
      <c r="S398" s="183">
        <f t="shared" si="221"/>
        <v>2.2237266019016206</v>
      </c>
      <c r="T398" s="183">
        <f t="shared" si="221"/>
        <v>2.3314827899853978</v>
      </c>
      <c r="U398" s="1320">
        <f t="shared" si="221"/>
        <v>2.3988005336004989</v>
      </c>
      <c r="V398" s="183">
        <f t="shared" si="221"/>
        <v>2.1151680784283413</v>
      </c>
      <c r="W398" s="183">
        <f t="shared" si="221"/>
        <v>2.0423368967957272</v>
      </c>
      <c r="X398" s="183">
        <f t="shared" si="221"/>
        <v>2.0805393531487164</v>
      </c>
      <c r="Y398" s="323">
        <f t="shared" si="221"/>
        <v>2.1269809590174007</v>
      </c>
      <c r="Z398" s="183">
        <f t="shared" si="221"/>
        <v>1.9731163168950661</v>
      </c>
      <c r="AA398" s="183">
        <f t="shared" si="221"/>
        <v>2.1127422937990161</v>
      </c>
      <c r="AB398" s="184">
        <f t="shared" si="221"/>
        <v>2.0911700074288757</v>
      </c>
      <c r="AC398" s="78"/>
      <c r="AD398" s="78"/>
      <c r="AE398" s="79"/>
      <c r="AF398" s="295"/>
      <c r="AG398" s="295"/>
      <c r="AH398" s="295"/>
      <c r="AI398" s="295"/>
      <c r="AJ398" s="295"/>
      <c r="AK398" s="295"/>
      <c r="AL398" s="295"/>
      <c r="AM398" s="295"/>
      <c r="AN398" s="295"/>
      <c r="AO398" s="295"/>
      <c r="AP398" s="295"/>
      <c r="AQ398" s="295"/>
      <c r="AR398" s="295"/>
      <c r="AS398" s="295"/>
      <c r="AT398" s="295"/>
      <c r="AU398" s="295"/>
      <c r="AV398" s="295"/>
      <c r="AW398" s="295"/>
      <c r="AX398" s="295"/>
      <c r="AY398" s="295"/>
      <c r="AZ398" s="295"/>
      <c r="BA398" s="295"/>
      <c r="BB398" s="295"/>
      <c r="BC398" s="295"/>
      <c r="BD398" s="295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</row>
    <row r="399" spans="1:132" s="2" customFormat="1" ht="10.5" customHeight="1" thickBot="1">
      <c r="A399" s="658" t="s">
        <v>60</v>
      </c>
      <c r="B399" s="1179"/>
      <c r="C399" s="1180"/>
      <c r="D399" s="1181"/>
      <c r="E399" s="185">
        <v>1</v>
      </c>
      <c r="F399" s="185">
        <v>2</v>
      </c>
      <c r="G399" s="185">
        <v>3</v>
      </c>
      <c r="H399" s="357">
        <v>4</v>
      </c>
      <c r="I399" s="185">
        <v>5</v>
      </c>
      <c r="J399" s="185">
        <v>6</v>
      </c>
      <c r="K399" s="185">
        <v>7</v>
      </c>
      <c r="L399" s="185">
        <v>8</v>
      </c>
      <c r="M399" s="185">
        <v>9</v>
      </c>
      <c r="N399" s="357">
        <v>10</v>
      </c>
      <c r="O399" s="185">
        <v>11</v>
      </c>
      <c r="P399" s="185">
        <v>12</v>
      </c>
      <c r="Q399" s="185">
        <v>13</v>
      </c>
      <c r="R399" s="185">
        <v>14</v>
      </c>
      <c r="S399" s="185">
        <v>15</v>
      </c>
      <c r="T399" s="185">
        <v>16</v>
      </c>
      <c r="U399" s="185">
        <v>17</v>
      </c>
      <c r="V399" s="357">
        <v>18</v>
      </c>
      <c r="W399" s="185">
        <v>19</v>
      </c>
      <c r="X399" s="185">
        <v>20</v>
      </c>
      <c r="Y399" s="415">
        <v>21</v>
      </c>
      <c r="Z399" s="185">
        <v>22</v>
      </c>
      <c r="AA399" s="185">
        <v>23</v>
      </c>
      <c r="AB399" s="186">
        <v>24</v>
      </c>
      <c r="AC399" s="187"/>
      <c r="AD399" s="187"/>
      <c r="AE399" s="187"/>
      <c r="AF399" s="295"/>
      <c r="AG399" s="295"/>
      <c r="AH399" s="295"/>
      <c r="AI399" s="295"/>
      <c r="AJ399" s="295"/>
      <c r="AK399" s="295"/>
      <c r="AL399" s="295"/>
      <c r="AM399" s="295"/>
      <c r="AN399" s="295"/>
      <c r="AO399" s="295"/>
      <c r="AP399" s="295"/>
      <c r="AQ399" s="295"/>
      <c r="AR399" s="295"/>
      <c r="AS399" s="295"/>
      <c r="AT399" s="295"/>
      <c r="AU399" s="295"/>
      <c r="AV399" s="295"/>
      <c r="AW399" s="295"/>
      <c r="AX399" s="295"/>
      <c r="AY399" s="295"/>
      <c r="AZ399" s="295"/>
      <c r="BA399" s="295"/>
      <c r="BB399" s="295"/>
      <c r="BC399" s="295"/>
      <c r="BD399" s="295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</row>
    <row r="400" spans="1:132" s="2" customFormat="1" ht="10.5" customHeight="1">
      <c r="A400" s="391" t="s">
        <v>78</v>
      </c>
      <c r="B400" s="48"/>
      <c r="C400" s="853" t="s">
        <v>136</v>
      </c>
      <c r="D400" s="48" t="s">
        <v>39</v>
      </c>
      <c r="E400" s="201">
        <v>6.3</v>
      </c>
      <c r="F400" s="201">
        <v>6.3</v>
      </c>
      <c r="G400" s="201">
        <v>6.3</v>
      </c>
      <c r="H400" s="361">
        <v>6.3</v>
      </c>
      <c r="I400" s="836">
        <v>6.3</v>
      </c>
      <c r="J400" s="836">
        <v>6.3</v>
      </c>
      <c r="K400" s="836">
        <v>6.3</v>
      </c>
      <c r="L400" s="836">
        <v>6.3</v>
      </c>
      <c r="M400" s="836">
        <v>6.3</v>
      </c>
      <c r="N400" s="361">
        <v>6.4</v>
      </c>
      <c r="O400" s="201">
        <v>6.4</v>
      </c>
      <c r="P400" s="201">
        <v>6.3</v>
      </c>
      <c r="Q400" s="201">
        <v>6.3</v>
      </c>
      <c r="R400" s="201">
        <v>6.3</v>
      </c>
      <c r="S400" s="201">
        <v>6.3</v>
      </c>
      <c r="T400" s="201">
        <v>6.3</v>
      </c>
      <c r="U400" s="201">
        <v>6.3</v>
      </c>
      <c r="V400" s="361">
        <v>6.3</v>
      </c>
      <c r="W400" s="201">
        <v>6.3</v>
      </c>
      <c r="X400" s="201">
        <v>6.3</v>
      </c>
      <c r="Y400" s="836">
        <v>6.3</v>
      </c>
      <c r="Z400" s="201">
        <v>6.3</v>
      </c>
      <c r="AA400" s="201">
        <v>6.3</v>
      </c>
      <c r="AB400" s="202">
        <v>6.3</v>
      </c>
      <c r="AC400" s="187"/>
      <c r="AD400" s="187"/>
      <c r="AE400" s="187"/>
      <c r="AF400" s="295"/>
      <c r="AG400" s="295"/>
      <c r="AH400" s="295"/>
      <c r="AI400" s="295"/>
      <c r="AJ400" s="295"/>
      <c r="AK400" s="295"/>
      <c r="AL400" s="295"/>
      <c r="AM400" s="295"/>
      <c r="AN400" s="295"/>
      <c r="AO400" s="295"/>
      <c r="AP400" s="295"/>
      <c r="AQ400" s="295"/>
      <c r="AR400" s="295"/>
      <c r="AS400" s="295"/>
      <c r="AT400" s="295"/>
      <c r="AU400" s="295"/>
      <c r="AV400" s="295"/>
      <c r="AW400" s="295"/>
      <c r="AX400" s="295"/>
      <c r="AY400" s="295"/>
      <c r="AZ400" s="295"/>
      <c r="BA400" s="295"/>
      <c r="BB400" s="295"/>
      <c r="BC400" s="295"/>
      <c r="BD400" s="295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</row>
    <row r="401" spans="1:132" s="2" customFormat="1" ht="10.5" customHeight="1" thickBot="1">
      <c r="A401" s="393" t="s">
        <v>79</v>
      </c>
      <c r="B401" s="50"/>
      <c r="C401" s="854" t="s">
        <v>136</v>
      </c>
      <c r="D401" s="50" t="s">
        <v>39</v>
      </c>
      <c r="E401" s="203">
        <v>6.5</v>
      </c>
      <c r="F401" s="203">
        <v>6.5</v>
      </c>
      <c r="G401" s="203">
        <v>6.5</v>
      </c>
      <c r="H401" s="362">
        <v>6.4</v>
      </c>
      <c r="I401" s="203">
        <v>6.4</v>
      </c>
      <c r="J401" s="203">
        <v>6.5</v>
      </c>
      <c r="K401" s="203">
        <v>6.4</v>
      </c>
      <c r="L401" s="203">
        <v>6.4</v>
      </c>
      <c r="M401" s="203">
        <v>6.4</v>
      </c>
      <c r="N401" s="362">
        <v>6.5</v>
      </c>
      <c r="O401" s="203">
        <v>6.5</v>
      </c>
      <c r="P401" s="203">
        <v>6.5</v>
      </c>
      <c r="Q401" s="203">
        <v>6.5</v>
      </c>
      <c r="R401" s="203">
        <v>6.5</v>
      </c>
      <c r="S401" s="203">
        <v>6.5</v>
      </c>
      <c r="T401" s="203">
        <v>6.4</v>
      </c>
      <c r="U401" s="203">
        <v>6.5</v>
      </c>
      <c r="V401" s="362">
        <v>6.4</v>
      </c>
      <c r="W401" s="203">
        <v>6.4</v>
      </c>
      <c r="X401" s="203">
        <v>6.5</v>
      </c>
      <c r="Y401" s="1005">
        <v>6.4</v>
      </c>
      <c r="Z401" s="203">
        <v>6.4</v>
      </c>
      <c r="AA401" s="203">
        <v>6.4</v>
      </c>
      <c r="AB401" s="1014">
        <v>6.4</v>
      </c>
      <c r="AC401" s="187"/>
      <c r="AD401" s="187"/>
      <c r="AE401" s="187"/>
      <c r="AF401" s="295"/>
      <c r="AG401" s="295"/>
      <c r="AH401" s="295"/>
      <c r="AI401" s="295"/>
      <c r="AJ401" s="295"/>
      <c r="AK401" s="295"/>
      <c r="AL401" s="295"/>
      <c r="AM401" s="295"/>
      <c r="AN401" s="295"/>
      <c r="AO401" s="295"/>
      <c r="AP401" s="295"/>
      <c r="AQ401" s="295"/>
      <c r="AR401" s="295"/>
      <c r="AS401" s="295"/>
      <c r="AT401" s="295"/>
      <c r="AU401" s="295"/>
      <c r="AV401" s="295"/>
      <c r="AW401" s="295"/>
      <c r="AX401" s="295"/>
      <c r="AY401" s="295"/>
      <c r="AZ401" s="295"/>
      <c r="BA401" s="295"/>
      <c r="BB401" s="295"/>
      <c r="BC401" s="295"/>
      <c r="BD401" s="295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</row>
    <row r="402" spans="1:132" s="3" customFormat="1" ht="10.5" customHeight="1">
      <c r="A402" s="1388" t="s">
        <v>5</v>
      </c>
      <c r="B402" s="1391" t="s">
        <v>205</v>
      </c>
      <c r="C402" s="1264"/>
      <c r="D402" s="1266"/>
      <c r="E402" s="71" t="s">
        <v>134</v>
      </c>
      <c r="F402" s="71"/>
      <c r="G402" s="71"/>
      <c r="H402" s="334"/>
      <c r="I402" s="71"/>
      <c r="J402" s="71"/>
      <c r="K402" s="71"/>
      <c r="L402" s="71"/>
      <c r="M402" s="71"/>
      <c r="N402" s="334"/>
      <c r="O402" s="71"/>
      <c r="P402" s="71"/>
      <c r="Q402" s="71"/>
      <c r="R402" s="71"/>
      <c r="S402" s="71"/>
      <c r="T402" s="71"/>
      <c r="U402" s="71"/>
      <c r="V402" s="334"/>
      <c r="W402" s="71"/>
      <c r="X402" s="71"/>
      <c r="Y402" s="71"/>
      <c r="Z402" s="71"/>
      <c r="AA402" s="71"/>
      <c r="AB402" s="72"/>
      <c r="AC402" s="879"/>
      <c r="AD402" s="880"/>
      <c r="AE402" s="881"/>
      <c r="AF402" s="299"/>
      <c r="AG402" s="299"/>
      <c r="AH402" s="299"/>
      <c r="AI402" s="299"/>
      <c r="AJ402" s="299"/>
      <c r="AK402" s="299"/>
      <c r="AL402" s="299"/>
      <c r="AM402" s="299"/>
      <c r="AN402" s="299"/>
      <c r="AO402" s="299"/>
      <c r="AP402" s="299"/>
      <c r="AQ402" s="299"/>
      <c r="AR402" s="299"/>
      <c r="AS402" s="299"/>
      <c r="AT402" s="299"/>
      <c r="AU402" s="299"/>
      <c r="AV402" s="299"/>
      <c r="AW402" s="299"/>
      <c r="AX402" s="299"/>
      <c r="AY402" s="299"/>
      <c r="AZ402" s="299"/>
      <c r="BA402" s="299"/>
      <c r="BB402" s="299"/>
      <c r="BC402" s="299"/>
      <c r="BD402" s="299"/>
      <c r="BE402" s="1029"/>
      <c r="BF402" s="1029"/>
      <c r="BG402" s="1029"/>
      <c r="BH402" s="1029"/>
      <c r="BI402" s="1029"/>
      <c r="BJ402" s="1029"/>
      <c r="BK402" s="1029"/>
      <c r="BL402" s="1029"/>
      <c r="BM402" s="1029"/>
      <c r="BN402" s="1029"/>
      <c r="BO402" s="1029"/>
      <c r="BP402" s="1029"/>
      <c r="BQ402" s="1029"/>
      <c r="BR402" s="1029"/>
      <c r="BS402" s="1029"/>
      <c r="BT402" s="1029"/>
      <c r="BU402" s="1029"/>
      <c r="BV402" s="1029"/>
      <c r="BW402" s="1029"/>
      <c r="BX402" s="1029"/>
      <c r="BY402" s="1029"/>
      <c r="BZ402" s="1029"/>
      <c r="CA402" s="1029"/>
      <c r="CB402" s="1029"/>
      <c r="CC402" s="7"/>
      <c r="CD402" s="7"/>
      <c r="CE402" s="7"/>
      <c r="CF402" s="7"/>
      <c r="CG402" s="7"/>
      <c r="CH402" s="7"/>
      <c r="CI402" s="7"/>
      <c r="CJ402" s="7"/>
      <c r="CK402" s="7"/>
      <c r="CL402" s="7"/>
      <c r="CM402" s="7"/>
      <c r="CN402" s="7"/>
      <c r="CO402" s="7"/>
      <c r="CP402" s="7"/>
      <c r="CQ402" s="7"/>
      <c r="CR402" s="7"/>
      <c r="CS402" s="7"/>
      <c r="CT402" s="7"/>
      <c r="CU402" s="7"/>
      <c r="CV402" s="7"/>
      <c r="CW402" s="7"/>
      <c r="CX402" s="7"/>
      <c r="CY402" s="7"/>
      <c r="CZ402" s="7"/>
      <c r="DA402" s="7"/>
      <c r="DB402" s="7"/>
      <c r="DC402" s="7"/>
      <c r="DD402" s="7"/>
      <c r="DE402" s="7"/>
      <c r="DF402" s="7"/>
      <c r="DG402" s="7"/>
      <c r="DH402" s="7"/>
      <c r="DI402" s="7"/>
      <c r="DJ402" s="7"/>
      <c r="DK402" s="7"/>
      <c r="DL402" s="7"/>
      <c r="DM402" s="7"/>
      <c r="DN402" s="7"/>
      <c r="DO402" s="7"/>
      <c r="DP402" s="7"/>
      <c r="DQ402" s="7"/>
      <c r="DR402" s="7"/>
      <c r="DS402" s="7"/>
      <c r="DT402" s="7"/>
      <c r="DU402" s="7"/>
      <c r="DV402" s="7"/>
      <c r="DW402" s="7"/>
      <c r="DX402" s="7"/>
      <c r="DY402" s="7"/>
      <c r="DZ402" s="7"/>
      <c r="EA402" s="7"/>
      <c r="EB402" s="7"/>
    </row>
    <row r="403" spans="1:132" s="1" customFormat="1" ht="10.5" customHeight="1">
      <c r="A403" s="1389"/>
      <c r="B403" s="1392"/>
      <c r="C403" s="1154" t="s">
        <v>136</v>
      </c>
      <c r="D403" s="155" t="s">
        <v>34</v>
      </c>
      <c r="E403" s="100">
        <v>1</v>
      </c>
      <c r="F403" s="100">
        <v>1</v>
      </c>
      <c r="G403" s="100">
        <v>1</v>
      </c>
      <c r="H403" s="343">
        <v>1</v>
      </c>
      <c r="I403" s="100">
        <v>1</v>
      </c>
      <c r="J403" s="100">
        <v>1</v>
      </c>
      <c r="K403" s="100">
        <v>1</v>
      </c>
      <c r="L403" s="100">
        <v>1</v>
      </c>
      <c r="M403" s="100">
        <v>1</v>
      </c>
      <c r="N403" s="343">
        <v>1</v>
      </c>
      <c r="O403" s="100">
        <v>2</v>
      </c>
      <c r="P403" s="100">
        <v>1</v>
      </c>
      <c r="Q403" s="100">
        <v>1</v>
      </c>
      <c r="R403" s="100">
        <v>2</v>
      </c>
      <c r="S403" s="100">
        <v>1</v>
      </c>
      <c r="T403" s="100">
        <v>1</v>
      </c>
      <c r="U403" s="100">
        <v>1</v>
      </c>
      <c r="V403" s="343">
        <v>1</v>
      </c>
      <c r="W403" s="100">
        <v>1</v>
      </c>
      <c r="X403" s="100">
        <v>1</v>
      </c>
      <c r="Y403" s="100">
        <v>1</v>
      </c>
      <c r="Z403" s="100">
        <v>1</v>
      </c>
      <c r="AA403" s="100">
        <v>1</v>
      </c>
      <c r="AB403" s="101">
        <v>1</v>
      </c>
      <c r="AC403" s="171"/>
      <c r="AD403" s="108"/>
      <c r="AE403" s="69"/>
      <c r="AF403" s="300"/>
      <c r="AG403" s="300"/>
      <c r="AH403" s="300"/>
      <c r="AI403" s="300"/>
      <c r="AJ403" s="300"/>
      <c r="AK403" s="300"/>
      <c r="AL403" s="300"/>
      <c r="AM403" s="300"/>
      <c r="AN403" s="300"/>
      <c r="AO403" s="300"/>
      <c r="AP403" s="300"/>
      <c r="AQ403" s="300"/>
      <c r="AR403" s="300"/>
      <c r="AS403" s="300"/>
      <c r="AT403" s="300"/>
      <c r="AU403" s="300"/>
      <c r="AV403" s="300"/>
      <c r="AW403" s="300"/>
      <c r="AX403" s="300"/>
      <c r="AY403" s="300"/>
      <c r="AZ403" s="300"/>
      <c r="BA403" s="300"/>
      <c r="BB403" s="300"/>
      <c r="BC403" s="300"/>
      <c r="BD403" s="300"/>
    </row>
    <row r="404" spans="1:132" s="1" customFormat="1" ht="10.5" customHeight="1">
      <c r="A404" s="1389"/>
      <c r="B404" s="1392"/>
      <c r="C404" s="1154" t="s">
        <v>137</v>
      </c>
      <c r="D404" s="155" t="s">
        <v>126</v>
      </c>
      <c r="E404" s="59">
        <f>(AG404-AF404)*$AE404</f>
        <v>3.5999999999148709E-3</v>
      </c>
      <c r="F404" s="59">
        <f t="shared" ref="F404:AB404" si="222">(AH404-AG404)*$AE404</f>
        <v>2.3999999999432474E-3</v>
      </c>
      <c r="G404" s="59">
        <f t="shared" si="222"/>
        <v>2.400000000216096E-3</v>
      </c>
      <c r="H404" s="330">
        <f t="shared" si="222"/>
        <v>3.5999999999148709E-3</v>
      </c>
      <c r="I404" s="59">
        <f t="shared" si="222"/>
        <v>2.3999999999432474E-3</v>
      </c>
      <c r="J404" s="59">
        <f t="shared" si="222"/>
        <v>0</v>
      </c>
      <c r="K404" s="59">
        <f t="shared" si="222"/>
        <v>7.2000000001025905E-3</v>
      </c>
      <c r="L404" s="59">
        <f t="shared" si="222"/>
        <v>3.5999999999148709E-3</v>
      </c>
      <c r="M404" s="59">
        <f t="shared" si="222"/>
        <v>3.5999999999148709E-3</v>
      </c>
      <c r="N404" s="330">
        <f t="shared" si="222"/>
        <v>2.400000000216096E-3</v>
      </c>
      <c r="O404" s="59">
        <f t="shared" si="222"/>
        <v>3.5999999999148709E-3</v>
      </c>
      <c r="P404" s="59">
        <f t="shared" si="222"/>
        <v>3.5999999999148709E-3</v>
      </c>
      <c r="Q404" s="59">
        <f t="shared" si="222"/>
        <v>3.6000000001877195E-3</v>
      </c>
      <c r="R404" s="59">
        <f t="shared" si="222"/>
        <v>3.5999999999148709E-3</v>
      </c>
      <c r="S404" s="59">
        <f t="shared" si="222"/>
        <v>2.3999999999432474E-3</v>
      </c>
      <c r="T404" s="59">
        <f t="shared" si="222"/>
        <v>3.5999999999148709E-3</v>
      </c>
      <c r="U404" s="59">
        <f t="shared" si="222"/>
        <v>3.6000000001877195E-3</v>
      </c>
      <c r="V404" s="330">
        <f t="shared" si="222"/>
        <v>2.3999999999432474E-3</v>
      </c>
      <c r="W404" s="59">
        <f t="shared" si="222"/>
        <v>3.5999999999148709E-3</v>
      </c>
      <c r="X404" s="59">
        <f t="shared" si="222"/>
        <v>3.6000000001877195E-3</v>
      </c>
      <c r="Y404" s="59">
        <f t="shared" si="222"/>
        <v>3.5999999999148709E-3</v>
      </c>
      <c r="Z404" s="59">
        <f t="shared" si="222"/>
        <v>2.3999999999432474E-3</v>
      </c>
      <c r="AA404" s="59">
        <f t="shared" si="222"/>
        <v>3.5999999999148709E-3</v>
      </c>
      <c r="AB404" s="60">
        <f t="shared" si="222"/>
        <v>4.8000000001593435E-3</v>
      </c>
      <c r="AC404" s="58">
        <f>(BD404-AF404)*AE404</f>
        <v>7.9200000000037102E-2</v>
      </c>
      <c r="AD404" s="61">
        <f>(BD405-AF405)*AE404</f>
        <v>0.42240000000010697</v>
      </c>
      <c r="AE404" s="69">
        <v>1.2</v>
      </c>
      <c r="AF404" s="299">
        <v>1271.211</v>
      </c>
      <c r="AG404" s="299">
        <v>1271.2139999999999</v>
      </c>
      <c r="AH404" s="299">
        <v>1271.2159999999999</v>
      </c>
      <c r="AI404" s="299">
        <v>1271.2180000000001</v>
      </c>
      <c r="AJ404" s="299">
        <v>1271.221</v>
      </c>
      <c r="AK404" s="299">
        <v>1271.223</v>
      </c>
      <c r="AL404" s="299">
        <v>1271.223</v>
      </c>
      <c r="AM404" s="299">
        <v>1271.229</v>
      </c>
      <c r="AN404" s="299">
        <v>1271.232</v>
      </c>
      <c r="AO404" s="299">
        <v>1271.2349999999999</v>
      </c>
      <c r="AP404" s="299">
        <v>1271.2370000000001</v>
      </c>
      <c r="AQ404" s="299">
        <v>1271.24</v>
      </c>
      <c r="AR404" s="299">
        <v>1271.2429999999999</v>
      </c>
      <c r="AS404" s="299">
        <v>1271.2460000000001</v>
      </c>
      <c r="AT404" s="299">
        <v>1271.249</v>
      </c>
      <c r="AU404" s="299">
        <v>1271.251</v>
      </c>
      <c r="AV404" s="299">
        <v>1271.2539999999999</v>
      </c>
      <c r="AW404" s="299">
        <v>1271.2570000000001</v>
      </c>
      <c r="AX404" s="299">
        <v>1271.259</v>
      </c>
      <c r="AY404" s="299">
        <v>1271.2619999999999</v>
      </c>
      <c r="AZ404" s="299">
        <v>1271.2650000000001</v>
      </c>
      <c r="BA404" s="299">
        <v>1271.268</v>
      </c>
      <c r="BB404" s="299">
        <v>1271.27</v>
      </c>
      <c r="BC404" s="299">
        <v>1271.2729999999999</v>
      </c>
      <c r="BD404" s="299">
        <v>1271.277</v>
      </c>
    </row>
    <row r="405" spans="1:132" s="1" customFormat="1" ht="10.5" customHeight="1">
      <c r="A405" s="1389"/>
      <c r="B405" s="1392"/>
      <c r="C405" s="1154" t="s">
        <v>137</v>
      </c>
      <c r="D405" s="155" t="s">
        <v>127</v>
      </c>
      <c r="E405" s="100">
        <f t="shared" ref="E405:AB405" si="223">(AG405-AF405)*$AE404</f>
        <v>3.3600000000024006E-2</v>
      </c>
      <c r="F405" s="59">
        <f t="shared" si="223"/>
        <v>1.4399999999932333E-2</v>
      </c>
      <c r="G405" s="59">
        <f>(AI405-AH405)*$AE404</f>
        <v>8.4000000000742144E-3</v>
      </c>
      <c r="H405" s="330">
        <f t="shared" si="223"/>
        <v>2.2800000000006548E-2</v>
      </c>
      <c r="I405" s="59">
        <f t="shared" si="223"/>
        <v>2.1600000000034925E-2</v>
      </c>
      <c r="J405" s="59">
        <f t="shared" si="223"/>
        <v>1.0800000000017462E-2</v>
      </c>
      <c r="K405" s="59">
        <f t="shared" si="223"/>
        <v>1.9200000000091675E-2</v>
      </c>
      <c r="L405" s="59">
        <f t="shared" si="223"/>
        <v>1.319999999996071E-2</v>
      </c>
      <c r="M405" s="59">
        <f t="shared" si="223"/>
        <v>2.1600000000034925E-2</v>
      </c>
      <c r="N405" s="330">
        <f t="shared" si="223"/>
        <v>1.6799999999875581E-2</v>
      </c>
      <c r="O405" s="59">
        <f t="shared" si="223"/>
        <v>1.0800000000017462E-2</v>
      </c>
      <c r="P405" s="59">
        <f t="shared" si="223"/>
        <v>2.639999999992142E-2</v>
      </c>
      <c r="Q405" s="59">
        <f t="shared" si="223"/>
        <v>1.1999999999989085E-2</v>
      </c>
      <c r="R405" s="59">
        <f t="shared" si="223"/>
        <v>2.0400000000063302E-2</v>
      </c>
      <c r="S405" s="59">
        <f t="shared" si="223"/>
        <v>2.2800000000006548E-2</v>
      </c>
      <c r="T405" s="59">
        <f t="shared" si="223"/>
        <v>1.9200000000091675E-2</v>
      </c>
      <c r="U405" s="59">
        <f t="shared" si="223"/>
        <v>1.6799999999875581E-2</v>
      </c>
      <c r="V405" s="330">
        <f t="shared" si="223"/>
        <v>1.5600000000176806E-2</v>
      </c>
      <c r="W405" s="59">
        <f t="shared" si="223"/>
        <v>1.9199999999818827E-2</v>
      </c>
      <c r="X405" s="59">
        <f t="shared" si="223"/>
        <v>1.6800000000148429E-2</v>
      </c>
      <c r="Y405" s="59">
        <f t="shared" si="223"/>
        <v>1.319999999996071E-2</v>
      </c>
      <c r="Z405" s="59">
        <f t="shared" si="223"/>
        <v>1.7999999999847204E-2</v>
      </c>
      <c r="AA405" s="59">
        <f t="shared" si="223"/>
        <v>1.9200000000091675E-2</v>
      </c>
      <c r="AB405" s="60">
        <f t="shared" si="223"/>
        <v>9.6000000000458375E-3</v>
      </c>
      <c r="AC405" s="58"/>
      <c r="AD405" s="61"/>
      <c r="AE405" s="69"/>
      <c r="AF405" s="299">
        <v>1562.4349999999999</v>
      </c>
      <c r="AG405" s="299">
        <v>1562.463</v>
      </c>
      <c r="AH405" s="299">
        <v>1562.4749999999999</v>
      </c>
      <c r="AI405" s="299">
        <v>1562.482</v>
      </c>
      <c r="AJ405" s="299">
        <v>1562.501</v>
      </c>
      <c r="AK405" s="299">
        <v>1562.519</v>
      </c>
      <c r="AL405" s="299">
        <v>1562.528</v>
      </c>
      <c r="AM405" s="299">
        <v>1562.5440000000001</v>
      </c>
      <c r="AN405" s="299">
        <v>1562.5550000000001</v>
      </c>
      <c r="AO405" s="299">
        <v>1562.5730000000001</v>
      </c>
      <c r="AP405" s="299">
        <v>1562.587</v>
      </c>
      <c r="AQ405" s="299">
        <v>1562.596</v>
      </c>
      <c r="AR405" s="299">
        <v>1562.6179999999999</v>
      </c>
      <c r="AS405" s="299">
        <v>1562.6279999999999</v>
      </c>
      <c r="AT405" s="299">
        <v>1562.645</v>
      </c>
      <c r="AU405" s="299">
        <v>1562.664</v>
      </c>
      <c r="AV405" s="299">
        <v>1562.68</v>
      </c>
      <c r="AW405" s="299">
        <v>1562.694</v>
      </c>
      <c r="AX405" s="299">
        <v>1562.7070000000001</v>
      </c>
      <c r="AY405" s="299">
        <v>1562.723</v>
      </c>
      <c r="AZ405" s="299">
        <v>1562.7370000000001</v>
      </c>
      <c r="BA405" s="299">
        <v>1562.748</v>
      </c>
      <c r="BB405" s="299">
        <v>1562.7629999999999</v>
      </c>
      <c r="BC405" s="299">
        <v>1562.779</v>
      </c>
      <c r="BD405" s="299">
        <v>1562.787</v>
      </c>
      <c r="BE405" s="14">
        <v>142.72399999999999</v>
      </c>
      <c r="BF405" s="14">
        <v>142.72399999999999</v>
      </c>
      <c r="BG405" s="14">
        <v>142.72399999999999</v>
      </c>
      <c r="BH405" s="14">
        <v>142.72399999999999</v>
      </c>
      <c r="BI405" s="14">
        <v>142.72399999999999</v>
      </c>
      <c r="BJ405" s="14">
        <v>142.72399999999999</v>
      </c>
      <c r="BK405" s="14">
        <v>142.72399999999999</v>
      </c>
      <c r="BL405" s="14">
        <v>142.72399999999999</v>
      </c>
      <c r="BM405" s="14">
        <v>142.72399999999999</v>
      </c>
      <c r="BN405" s="14">
        <v>142.72399999999999</v>
      </c>
      <c r="BO405" s="14">
        <v>142.72399999999999</v>
      </c>
      <c r="BP405" s="14">
        <v>142.72399999999999</v>
      </c>
      <c r="BQ405" s="14">
        <v>142.72399999999999</v>
      </c>
      <c r="BR405" s="14">
        <v>142.72399999999999</v>
      </c>
      <c r="BS405" s="14">
        <v>142.72399999999999</v>
      </c>
      <c r="BT405" s="14">
        <v>142.72399999999999</v>
      </c>
      <c r="BU405" s="14">
        <v>142.72399999999999</v>
      </c>
      <c r="BV405" s="14">
        <v>142.72399999999999</v>
      </c>
      <c r="BW405" s="14">
        <v>142.72399999999999</v>
      </c>
      <c r="BX405" s="14">
        <v>142.72399999999999</v>
      </c>
      <c r="BY405" s="14">
        <v>142.72399999999999</v>
      </c>
      <c r="BZ405" s="14">
        <v>142.72399999999999</v>
      </c>
      <c r="CA405" s="14">
        <v>142.72399999999999</v>
      </c>
      <c r="CB405" s="14">
        <v>142.72399999999999</v>
      </c>
      <c r="CC405" s="14">
        <v>142.72399999999999</v>
      </c>
    </row>
    <row r="406" spans="1:132" s="1" customFormat="1" ht="10.5" customHeight="1" thickBot="1">
      <c r="A406" s="1390"/>
      <c r="B406" s="1393"/>
      <c r="C406" s="312"/>
      <c r="D406" s="271" t="s">
        <v>42</v>
      </c>
      <c r="E406" s="63">
        <f t="shared" ref="E406:AB406" si="224">E405/E404</f>
        <v>9.3333333335607076</v>
      </c>
      <c r="F406" s="63">
        <f t="shared" si="224"/>
        <v>6.0000000001136868</v>
      </c>
      <c r="G406" s="63">
        <f t="shared" si="224"/>
        <v>3.4999999997157825</v>
      </c>
      <c r="H406" s="331">
        <f t="shared" si="224"/>
        <v>6.3333333334849158</v>
      </c>
      <c r="I406" s="63">
        <f t="shared" si="224"/>
        <v>9.0000000002273737</v>
      </c>
      <c r="J406" s="63" t="e">
        <f t="shared" si="224"/>
        <v>#DIV/0!</v>
      </c>
      <c r="K406" s="63">
        <f t="shared" si="224"/>
        <v>2.6666666666414027</v>
      </c>
      <c r="L406" s="63">
        <f t="shared" si="224"/>
        <v>3.6666666667424583</v>
      </c>
      <c r="M406" s="63">
        <f t="shared" si="224"/>
        <v>6.0000000001515827</v>
      </c>
      <c r="N406" s="331">
        <f t="shared" si="224"/>
        <v>6.999999999317879</v>
      </c>
      <c r="O406" s="63">
        <f t="shared" si="224"/>
        <v>3.0000000000757914</v>
      </c>
      <c r="P406" s="63">
        <f t="shared" si="224"/>
        <v>7.3333333334849167</v>
      </c>
      <c r="Q406" s="63">
        <f t="shared" si="224"/>
        <v>3.3333333331564869</v>
      </c>
      <c r="R406" s="63">
        <f t="shared" si="224"/>
        <v>5.6666666668182497</v>
      </c>
      <c r="S406" s="63">
        <f t="shared" si="224"/>
        <v>9.5000000002273737</v>
      </c>
      <c r="T406" s="63">
        <f t="shared" si="224"/>
        <v>5.3333333334849158</v>
      </c>
      <c r="U406" s="63">
        <f t="shared" si="224"/>
        <v>4.6666666663887657</v>
      </c>
      <c r="V406" s="331">
        <f t="shared" si="224"/>
        <v>6.5000000002273737</v>
      </c>
      <c r="W406" s="63">
        <f t="shared" si="224"/>
        <v>5.3333333334091249</v>
      </c>
      <c r="X406" s="63">
        <f t="shared" si="224"/>
        <v>4.6666666664645566</v>
      </c>
      <c r="Y406" s="63">
        <f t="shared" si="224"/>
        <v>3.6666666667424583</v>
      </c>
      <c r="Z406" s="63">
        <f t="shared" si="224"/>
        <v>7.5000000001136868</v>
      </c>
      <c r="AA406" s="63">
        <f t="shared" si="224"/>
        <v>5.3333333334849158</v>
      </c>
      <c r="AB406" s="64">
        <f t="shared" si="224"/>
        <v>1.9999999999431564</v>
      </c>
      <c r="AC406" s="58"/>
      <c r="AD406" s="61"/>
      <c r="AE406" s="69"/>
      <c r="AF406" s="295"/>
      <c r="AG406" s="295"/>
      <c r="AH406" s="295"/>
      <c r="AI406" s="295"/>
      <c r="AJ406" s="295"/>
      <c r="AK406" s="295"/>
      <c r="AL406" s="295"/>
      <c r="AM406" s="295"/>
      <c r="AN406" s="295"/>
      <c r="AO406" s="295"/>
      <c r="AP406" s="295"/>
      <c r="AQ406" s="295"/>
      <c r="AR406" s="295"/>
      <c r="AS406" s="295"/>
      <c r="AT406" s="295"/>
      <c r="AU406" s="295"/>
      <c r="AV406" s="295"/>
      <c r="AW406" s="295"/>
      <c r="AX406" s="295"/>
      <c r="AY406" s="295"/>
      <c r="AZ406" s="295"/>
      <c r="BA406" s="295"/>
      <c r="BB406" s="295"/>
      <c r="BC406" s="295"/>
      <c r="BD406" s="295"/>
    </row>
    <row r="407" spans="1:132" s="3" customFormat="1" ht="10.5" customHeight="1">
      <c r="A407" s="1388" t="s">
        <v>14</v>
      </c>
      <c r="B407" s="1537" t="s">
        <v>209</v>
      </c>
      <c r="C407" s="165"/>
      <c r="D407" s="1266"/>
      <c r="E407" s="71"/>
      <c r="F407" s="71"/>
      <c r="G407" s="71"/>
      <c r="H407" s="334"/>
      <c r="I407" s="71"/>
      <c r="J407" s="71"/>
      <c r="K407" s="71"/>
      <c r="L407" s="71"/>
      <c r="M407" s="71"/>
      <c r="N407" s="334"/>
      <c r="O407" s="71"/>
      <c r="P407" s="71"/>
      <c r="Q407" s="71"/>
      <c r="R407" s="71"/>
      <c r="S407" s="71"/>
      <c r="T407" s="71"/>
      <c r="U407" s="71"/>
      <c r="V407" s="334"/>
      <c r="W407" s="71"/>
      <c r="X407" s="71"/>
      <c r="Y407" s="71"/>
      <c r="Z407" s="71"/>
      <c r="AA407" s="71"/>
      <c r="AB407" s="72"/>
      <c r="AC407" s="879"/>
      <c r="AD407" s="880"/>
      <c r="AE407" s="881"/>
      <c r="AF407" s="299"/>
      <c r="AG407" s="299"/>
      <c r="AH407" s="299"/>
      <c r="AI407" s="299"/>
      <c r="AJ407" s="299"/>
      <c r="AK407" s="299"/>
      <c r="AL407" s="299"/>
      <c r="AM407" s="299"/>
      <c r="AN407" s="299"/>
      <c r="AO407" s="299"/>
      <c r="AP407" s="299"/>
      <c r="AQ407" s="299"/>
      <c r="AR407" s="299"/>
      <c r="AS407" s="299"/>
      <c r="AT407" s="299"/>
      <c r="AU407" s="299"/>
      <c r="AV407" s="299"/>
      <c r="AW407" s="299"/>
      <c r="AX407" s="299"/>
      <c r="AY407" s="299"/>
      <c r="AZ407" s="299"/>
      <c r="BA407" s="299"/>
      <c r="BB407" s="299"/>
      <c r="BC407" s="299"/>
      <c r="BD407" s="299"/>
      <c r="BE407" s="1029"/>
      <c r="BF407" s="1029"/>
      <c r="BG407" s="1029"/>
      <c r="BH407" s="1029"/>
      <c r="BI407" s="1029"/>
      <c r="BJ407" s="1029"/>
      <c r="BK407" s="1029"/>
      <c r="BL407" s="1029"/>
      <c r="BM407" s="1029"/>
      <c r="BN407" s="1029"/>
      <c r="BO407" s="1029"/>
      <c r="BP407" s="1029"/>
      <c r="BQ407" s="1029"/>
      <c r="BR407" s="1029"/>
      <c r="BS407" s="1029"/>
      <c r="BT407" s="1029"/>
      <c r="BU407" s="1029"/>
      <c r="BV407" s="1029"/>
      <c r="BW407" s="1029"/>
      <c r="BX407" s="1029"/>
      <c r="BY407" s="1029"/>
      <c r="BZ407" s="1029"/>
      <c r="CA407" s="1029"/>
      <c r="CB407" s="1029"/>
      <c r="CC407" s="7"/>
      <c r="CD407" s="7"/>
      <c r="CE407" s="7"/>
      <c r="CF407" s="7"/>
      <c r="CG407" s="7"/>
      <c r="CH407" s="7"/>
      <c r="CI407" s="7"/>
      <c r="CJ407" s="7"/>
      <c r="CK407" s="7"/>
      <c r="CL407" s="7"/>
      <c r="CM407" s="7"/>
      <c r="CN407" s="7"/>
      <c r="CO407" s="7"/>
      <c r="CP407" s="7"/>
      <c r="CQ407" s="7"/>
      <c r="CR407" s="7"/>
      <c r="CS407" s="7"/>
      <c r="CT407" s="7"/>
      <c r="CU407" s="7"/>
      <c r="CV407" s="7"/>
      <c r="CW407" s="7"/>
      <c r="CX407" s="7"/>
      <c r="CY407" s="7"/>
      <c r="CZ407" s="7"/>
      <c r="DA407" s="7"/>
      <c r="DB407" s="7"/>
      <c r="DC407" s="7"/>
      <c r="DD407" s="7"/>
      <c r="DE407" s="7"/>
      <c r="DF407" s="7"/>
      <c r="DG407" s="7"/>
      <c r="DH407" s="7"/>
      <c r="DI407" s="7"/>
      <c r="DJ407" s="7"/>
      <c r="DK407" s="7"/>
      <c r="DL407" s="7"/>
      <c r="DM407" s="7"/>
      <c r="DN407" s="7"/>
      <c r="DO407" s="7"/>
      <c r="DP407" s="7"/>
      <c r="DQ407" s="7"/>
      <c r="DR407" s="7"/>
      <c r="DS407" s="7"/>
      <c r="DT407" s="7"/>
      <c r="DU407" s="7"/>
      <c r="DV407" s="7"/>
      <c r="DW407" s="7"/>
      <c r="DX407" s="7"/>
      <c r="DY407" s="7"/>
      <c r="DZ407" s="7"/>
      <c r="EA407" s="7"/>
      <c r="EB407" s="7"/>
    </row>
    <row r="408" spans="1:132" s="1" customFormat="1" ht="10.5" customHeight="1">
      <c r="A408" s="1389"/>
      <c r="B408" s="1539"/>
      <c r="C408" s="1154" t="s">
        <v>136</v>
      </c>
      <c r="D408" s="155" t="s">
        <v>34</v>
      </c>
      <c r="E408" s="100">
        <v>2</v>
      </c>
      <c r="F408" s="100">
        <v>2</v>
      </c>
      <c r="G408" s="100">
        <v>2</v>
      </c>
      <c r="H408" s="343">
        <v>2</v>
      </c>
      <c r="I408" s="100">
        <v>3</v>
      </c>
      <c r="J408" s="100">
        <v>3</v>
      </c>
      <c r="K408" s="100">
        <v>2</v>
      </c>
      <c r="L408" s="100">
        <v>4</v>
      </c>
      <c r="M408" s="100">
        <v>5</v>
      </c>
      <c r="N408" s="343">
        <v>5</v>
      </c>
      <c r="O408" s="100">
        <v>5</v>
      </c>
      <c r="P408" s="100">
        <v>5</v>
      </c>
      <c r="Q408" s="100">
        <v>5</v>
      </c>
      <c r="R408" s="100">
        <v>4</v>
      </c>
      <c r="S408" s="100">
        <v>3</v>
      </c>
      <c r="T408" s="100">
        <v>3</v>
      </c>
      <c r="U408" s="100">
        <v>2</v>
      </c>
      <c r="V408" s="343">
        <v>2</v>
      </c>
      <c r="W408" s="100">
        <v>3</v>
      </c>
      <c r="X408" s="100">
        <v>3</v>
      </c>
      <c r="Y408" s="100">
        <v>3</v>
      </c>
      <c r="Z408" s="100">
        <v>3</v>
      </c>
      <c r="AA408" s="100">
        <v>3</v>
      </c>
      <c r="AB408" s="101">
        <v>2</v>
      </c>
      <c r="AC408" s="171"/>
      <c r="AD408" s="108"/>
      <c r="AE408" s="69"/>
      <c r="AF408" s="300"/>
      <c r="AG408" s="300"/>
      <c r="AH408" s="300"/>
      <c r="AI408" s="300"/>
      <c r="AJ408" s="300"/>
      <c r="AK408" s="300"/>
      <c r="AL408" s="300"/>
      <c r="AM408" s="300"/>
      <c r="AN408" s="300"/>
      <c r="AO408" s="300"/>
      <c r="AP408" s="300"/>
      <c r="AQ408" s="300"/>
      <c r="AR408" s="300"/>
      <c r="AS408" s="300"/>
      <c r="AT408" s="300"/>
      <c r="AU408" s="300"/>
      <c r="AV408" s="300"/>
      <c r="AW408" s="300"/>
      <c r="AX408" s="300"/>
      <c r="AY408" s="300"/>
      <c r="AZ408" s="300"/>
      <c r="BA408" s="300"/>
      <c r="BB408" s="300"/>
      <c r="BC408" s="300"/>
      <c r="BD408" s="300"/>
    </row>
    <row r="409" spans="1:132" s="1" customFormat="1" ht="10.5" customHeight="1">
      <c r="A409" s="1389"/>
      <c r="B409" s="1539"/>
      <c r="C409" s="1154" t="s">
        <v>137</v>
      </c>
      <c r="D409" s="155" t="s">
        <v>126</v>
      </c>
      <c r="E409" s="59">
        <f>(AG409-AF409)*$AE409</f>
        <v>1.4399999999932333E-2</v>
      </c>
      <c r="F409" s="59">
        <f t="shared" ref="F409:AB409" si="225">(AH409-AG409)*$AE409</f>
        <v>3.3600000000024006E-2</v>
      </c>
      <c r="G409" s="59">
        <f t="shared" si="225"/>
        <v>2.5199999999949794E-2</v>
      </c>
      <c r="H409" s="330">
        <f t="shared" si="225"/>
        <v>1.8000000000120052E-2</v>
      </c>
      <c r="I409" s="59">
        <f t="shared" si="225"/>
        <v>3.599999999996726E-2</v>
      </c>
      <c r="J409" s="59">
        <f t="shared" si="225"/>
        <v>3.120000000008076E-2</v>
      </c>
      <c r="K409" s="59">
        <f t="shared" si="225"/>
        <v>1.5599999999903956E-2</v>
      </c>
      <c r="L409" s="59">
        <f t="shared" si="225"/>
        <v>4.7999999999956341E-2</v>
      </c>
      <c r="M409" s="59">
        <f t="shared" si="225"/>
        <v>3.599999999996726E-2</v>
      </c>
      <c r="N409" s="330">
        <f t="shared" si="225"/>
        <v>4.8000000000229193E-2</v>
      </c>
      <c r="O409" s="59">
        <f t="shared" si="225"/>
        <v>4.6799999999984722E-2</v>
      </c>
      <c r="P409" s="59">
        <f t="shared" si="225"/>
        <v>6.119999999991705E-2</v>
      </c>
      <c r="Q409" s="59">
        <f t="shared" si="225"/>
        <v>4.2000000000098223E-2</v>
      </c>
      <c r="R409" s="59">
        <f t="shared" si="225"/>
        <v>3.8399999999910506E-2</v>
      </c>
      <c r="S409" s="59">
        <f t="shared" si="225"/>
        <v>5.999999999994543E-2</v>
      </c>
      <c r="T409" s="59">
        <f t="shared" si="225"/>
        <v>4.3200000000069849E-2</v>
      </c>
      <c r="U409" s="59">
        <f t="shared" si="225"/>
        <v>2.8799999999864666E-2</v>
      </c>
      <c r="V409" s="330">
        <f t="shared" si="225"/>
        <v>1.5600000000176806E-2</v>
      </c>
      <c r="W409" s="59">
        <f t="shared" si="225"/>
        <v>4.1999999999825378E-2</v>
      </c>
      <c r="X409" s="59">
        <f t="shared" si="225"/>
        <v>2.8800000000137514E-2</v>
      </c>
      <c r="Y409" s="59">
        <f t="shared" si="225"/>
        <v>2.0400000000063302E-2</v>
      </c>
      <c r="Z409" s="59">
        <f t="shared" si="225"/>
        <v>3.1199999999807913E-2</v>
      </c>
      <c r="AA409" s="59">
        <f t="shared" si="225"/>
        <v>3.599999999996726E-2</v>
      </c>
      <c r="AB409" s="60">
        <f t="shared" si="225"/>
        <v>2.2800000000006548E-2</v>
      </c>
      <c r="AC409" s="58">
        <f>(BD409-AF409)*AE409</f>
        <v>0.82319999999990612</v>
      </c>
      <c r="AD409" s="61">
        <f>(BD410-AF410)*AE409</f>
        <v>0.33360000000002399</v>
      </c>
      <c r="AE409" s="69">
        <v>1.2</v>
      </c>
      <c r="AF409" s="299">
        <v>1670.885</v>
      </c>
      <c r="AG409" s="299">
        <v>1670.8969999999999</v>
      </c>
      <c r="AH409" s="299">
        <v>1670.925</v>
      </c>
      <c r="AI409" s="299">
        <v>1670.9459999999999</v>
      </c>
      <c r="AJ409" s="299">
        <v>1670.961</v>
      </c>
      <c r="AK409" s="299">
        <v>1670.991</v>
      </c>
      <c r="AL409" s="299">
        <v>1671.0170000000001</v>
      </c>
      <c r="AM409" s="299">
        <v>1671.03</v>
      </c>
      <c r="AN409" s="299">
        <v>1671.07</v>
      </c>
      <c r="AO409" s="299">
        <v>1671.1</v>
      </c>
      <c r="AP409" s="299">
        <v>1671.14</v>
      </c>
      <c r="AQ409" s="299">
        <v>1671.1790000000001</v>
      </c>
      <c r="AR409" s="299">
        <v>1671.23</v>
      </c>
      <c r="AS409" s="299">
        <v>1671.2650000000001</v>
      </c>
      <c r="AT409" s="299">
        <v>1671.297</v>
      </c>
      <c r="AU409" s="299">
        <v>1671.347</v>
      </c>
      <c r="AV409" s="299">
        <v>1671.383</v>
      </c>
      <c r="AW409" s="299">
        <v>1671.4069999999999</v>
      </c>
      <c r="AX409" s="299">
        <v>1671.42</v>
      </c>
      <c r="AY409" s="299">
        <v>1671.4549999999999</v>
      </c>
      <c r="AZ409" s="299">
        <v>1671.479</v>
      </c>
      <c r="BA409" s="299">
        <v>1671.4960000000001</v>
      </c>
      <c r="BB409" s="299">
        <v>1671.5219999999999</v>
      </c>
      <c r="BC409" s="299">
        <v>1671.5519999999999</v>
      </c>
      <c r="BD409" s="299">
        <v>1671.5709999999999</v>
      </c>
    </row>
    <row r="410" spans="1:132" s="1" customFormat="1" ht="10.5" customHeight="1">
      <c r="A410" s="1389"/>
      <c r="B410" s="1539"/>
      <c r="C410" s="1154" t="s">
        <v>137</v>
      </c>
      <c r="D410" s="155" t="s">
        <v>127</v>
      </c>
      <c r="E410" s="100">
        <f>(AG410-AF410)*$AE409</f>
        <v>1.560000000004038E-2</v>
      </c>
      <c r="F410" s="59">
        <f t="shared" ref="F410:AB410" si="226">(AH410-AG410)*$AE409</f>
        <v>9.5999999999094136E-3</v>
      </c>
      <c r="G410" s="59">
        <f t="shared" si="226"/>
        <v>8.4000000000742144E-3</v>
      </c>
      <c r="H410" s="330">
        <f t="shared" si="226"/>
        <v>5.9999999999945427E-3</v>
      </c>
      <c r="I410" s="59">
        <f t="shared" si="226"/>
        <v>1.4399999999932333E-2</v>
      </c>
      <c r="J410" s="59">
        <f t="shared" si="226"/>
        <v>9.6000000000458375E-3</v>
      </c>
      <c r="K410" s="59">
        <f t="shared" si="226"/>
        <v>1.0800000000017462E-2</v>
      </c>
      <c r="L410" s="59">
        <f t="shared" si="226"/>
        <v>1.560000000004038E-2</v>
      </c>
      <c r="M410" s="59">
        <f t="shared" si="226"/>
        <v>1.4399999999932333E-2</v>
      </c>
      <c r="N410" s="330">
        <f t="shared" si="226"/>
        <v>1.799999999998363E-2</v>
      </c>
      <c r="O410" s="59">
        <f t="shared" si="226"/>
        <v>1.9199999999955253E-2</v>
      </c>
      <c r="P410" s="59">
        <f t="shared" si="226"/>
        <v>2.4000000000114596E-2</v>
      </c>
      <c r="Q410" s="59">
        <f t="shared" si="226"/>
        <v>1.9199999999955253E-2</v>
      </c>
      <c r="R410" s="59">
        <f t="shared" si="226"/>
        <v>1.6800000000012003E-2</v>
      </c>
      <c r="S410" s="59">
        <f t="shared" si="226"/>
        <v>2.8800000000001089E-2</v>
      </c>
      <c r="T410" s="59">
        <f t="shared" si="226"/>
        <v>2.2800000000006548E-2</v>
      </c>
      <c r="U410" s="59">
        <f t="shared" si="226"/>
        <v>9.5999999999094136E-3</v>
      </c>
      <c r="V410" s="330">
        <f t="shared" si="226"/>
        <v>8.4000000000742144E-3</v>
      </c>
      <c r="W410" s="59">
        <f t="shared" si="226"/>
        <v>1.0800000000017462E-2</v>
      </c>
      <c r="X410" s="59">
        <f t="shared" si="226"/>
        <v>9.5999999999094136E-3</v>
      </c>
      <c r="Y410" s="59">
        <f t="shared" si="226"/>
        <v>6.0000000001309674E-3</v>
      </c>
      <c r="Z410" s="59">
        <f t="shared" si="226"/>
        <v>1.5599999999903956E-2</v>
      </c>
      <c r="AA410" s="59">
        <f t="shared" si="226"/>
        <v>1.0800000000017462E-2</v>
      </c>
      <c r="AB410" s="60">
        <f t="shared" si="226"/>
        <v>9.6000000000458375E-3</v>
      </c>
      <c r="AC410" s="58"/>
      <c r="AD410" s="61"/>
      <c r="AE410" s="69"/>
      <c r="AF410" s="299">
        <v>1007.865</v>
      </c>
      <c r="AG410" s="299">
        <v>1007.878</v>
      </c>
      <c r="AH410" s="299">
        <v>1007.886</v>
      </c>
      <c r="AI410" s="299">
        <v>1007.893</v>
      </c>
      <c r="AJ410" s="299">
        <v>1007.898</v>
      </c>
      <c r="AK410" s="299">
        <v>1007.91</v>
      </c>
      <c r="AL410" s="299">
        <v>1007.918</v>
      </c>
      <c r="AM410" s="299">
        <v>1007.927</v>
      </c>
      <c r="AN410" s="299">
        <v>1007.94</v>
      </c>
      <c r="AO410" s="299">
        <v>1007.952</v>
      </c>
      <c r="AP410" s="299">
        <v>1007.967</v>
      </c>
      <c r="AQ410" s="299">
        <v>1007.9829999999999</v>
      </c>
      <c r="AR410" s="299">
        <v>1008.003</v>
      </c>
      <c r="AS410" s="299">
        <v>1008.019</v>
      </c>
      <c r="AT410" s="299">
        <v>1008.033</v>
      </c>
      <c r="AU410" s="299">
        <v>1008.057</v>
      </c>
      <c r="AV410" s="299">
        <v>1008.076</v>
      </c>
      <c r="AW410" s="299">
        <v>1008.0839999999999</v>
      </c>
      <c r="AX410" s="299">
        <v>1008.091</v>
      </c>
      <c r="AY410" s="299">
        <v>1008.1</v>
      </c>
      <c r="AZ410" s="299">
        <v>1008.1079999999999</v>
      </c>
      <c r="BA410" s="299">
        <v>1008.1130000000001</v>
      </c>
      <c r="BB410" s="299">
        <v>1008.126</v>
      </c>
      <c r="BC410" s="299">
        <v>1008.135</v>
      </c>
      <c r="BD410" s="299">
        <v>1008.143</v>
      </c>
      <c r="BE410" s="14">
        <v>11.068</v>
      </c>
      <c r="BF410" s="14">
        <v>11.068</v>
      </c>
      <c r="BG410" s="14">
        <v>11.068</v>
      </c>
      <c r="BH410" s="14">
        <v>11.068</v>
      </c>
      <c r="BI410" s="14">
        <v>11.068</v>
      </c>
      <c r="BJ410" s="14">
        <v>11.068</v>
      </c>
      <c r="BK410" s="14">
        <v>11.068</v>
      </c>
      <c r="BL410" s="14">
        <v>11.068</v>
      </c>
      <c r="BM410" s="14">
        <v>11.068</v>
      </c>
      <c r="BN410" s="14">
        <v>11.068</v>
      </c>
      <c r="BO410" s="14">
        <v>11.068</v>
      </c>
      <c r="BP410" s="14">
        <v>11.068</v>
      </c>
      <c r="BQ410" s="14">
        <v>11.068</v>
      </c>
      <c r="BR410" s="14">
        <v>11.068</v>
      </c>
      <c r="BS410" s="14">
        <v>11.068</v>
      </c>
      <c r="BT410" s="14">
        <v>11.068</v>
      </c>
      <c r="BU410" s="14">
        <v>11.068</v>
      </c>
      <c r="BV410" s="14">
        <v>11.068</v>
      </c>
      <c r="BW410" s="14">
        <v>11.068</v>
      </c>
      <c r="BX410" s="14">
        <v>11.068</v>
      </c>
      <c r="BY410" s="14">
        <v>11.068</v>
      </c>
      <c r="BZ410" s="14">
        <v>11.068</v>
      </c>
      <c r="CA410" s="14">
        <v>11.068</v>
      </c>
      <c r="CB410" s="14">
        <v>11.068</v>
      </c>
      <c r="CC410" s="14">
        <v>11.068</v>
      </c>
    </row>
    <row r="411" spans="1:132" s="1" customFormat="1" ht="10.5" customHeight="1" thickBot="1">
      <c r="A411" s="1390"/>
      <c r="B411" s="1541"/>
      <c r="C411" s="312"/>
      <c r="D411" s="271" t="s">
        <v>42</v>
      </c>
      <c r="E411" s="63">
        <f t="shared" ref="E411:AB411" si="227">E410/E409</f>
        <v>1.0833333333412283</v>
      </c>
      <c r="F411" s="63">
        <f t="shared" si="227"/>
        <v>0.28571428571138557</v>
      </c>
      <c r="G411" s="63">
        <f t="shared" si="227"/>
        <v>0.33333333333694243</v>
      </c>
      <c r="H411" s="331">
        <f t="shared" si="227"/>
        <v>0.33333333333080695</v>
      </c>
      <c r="I411" s="63">
        <f t="shared" si="227"/>
        <v>0.39999999999848412</v>
      </c>
      <c r="J411" s="63">
        <f t="shared" si="227"/>
        <v>0.30769230769298039</v>
      </c>
      <c r="K411" s="63">
        <f t="shared" si="227"/>
        <v>0.69230769231307399</v>
      </c>
      <c r="L411" s="63">
        <f t="shared" si="227"/>
        <v>0.32500000000113688</v>
      </c>
      <c r="M411" s="63">
        <f t="shared" si="227"/>
        <v>0.39999999999848412</v>
      </c>
      <c r="N411" s="331">
        <f t="shared" si="227"/>
        <v>0.37499999999786837</v>
      </c>
      <c r="O411" s="63">
        <f t="shared" si="227"/>
        <v>0.41025641025558807</v>
      </c>
      <c r="P411" s="63">
        <f t="shared" si="227"/>
        <v>0.39215686274750206</v>
      </c>
      <c r="Q411" s="63">
        <f t="shared" si="227"/>
        <v>0.45714285714072267</v>
      </c>
      <c r="R411" s="63">
        <f t="shared" si="227"/>
        <v>0.43750000000133221</v>
      </c>
      <c r="S411" s="63">
        <f t="shared" si="227"/>
        <v>0.48000000000045467</v>
      </c>
      <c r="T411" s="63">
        <f t="shared" si="227"/>
        <v>0.52777777777707602</v>
      </c>
      <c r="U411" s="63">
        <f t="shared" si="227"/>
        <v>0.33333333333175436</v>
      </c>
      <c r="V411" s="331">
        <f t="shared" si="227"/>
        <v>0.53846153846019307</v>
      </c>
      <c r="W411" s="63">
        <f t="shared" si="227"/>
        <v>0.25714285714434204</v>
      </c>
      <c r="X411" s="63">
        <f t="shared" si="227"/>
        <v>0.33333333332859638</v>
      </c>
      <c r="Y411" s="63">
        <f t="shared" si="227"/>
        <v>0.29411764706433086</v>
      </c>
      <c r="Z411" s="63">
        <f t="shared" si="227"/>
        <v>0.5</v>
      </c>
      <c r="AA411" s="63">
        <f t="shared" si="227"/>
        <v>0.30000000000075788</v>
      </c>
      <c r="AB411" s="64">
        <f t="shared" si="227"/>
        <v>0.42105263158083689</v>
      </c>
      <c r="AC411" s="58"/>
      <c r="AD411" s="61"/>
      <c r="AE411" s="69"/>
      <c r="AF411" s="295"/>
      <c r="AG411" s="295"/>
      <c r="AH411" s="295"/>
      <c r="AI411" s="295"/>
      <c r="AJ411" s="295"/>
      <c r="AK411" s="295"/>
      <c r="AL411" s="295"/>
      <c r="AM411" s="295"/>
      <c r="AN411" s="295"/>
      <c r="AO411" s="295"/>
      <c r="AP411" s="295"/>
      <c r="AQ411" s="295"/>
      <c r="AR411" s="295"/>
      <c r="AS411" s="295"/>
      <c r="AT411" s="295"/>
      <c r="AU411" s="295"/>
      <c r="AV411" s="295"/>
      <c r="AW411" s="295"/>
      <c r="AX411" s="295"/>
      <c r="AY411" s="295"/>
      <c r="AZ411" s="295"/>
      <c r="BA411" s="295"/>
      <c r="BB411" s="295"/>
      <c r="BC411" s="295"/>
      <c r="BD411" s="295"/>
    </row>
    <row r="412" spans="1:132" s="3" customFormat="1" ht="10.5" customHeight="1">
      <c r="A412" s="1472" t="s">
        <v>103</v>
      </c>
      <c r="B412" s="1475" t="s">
        <v>207</v>
      </c>
      <c r="C412" s="165"/>
      <c r="D412" s="1266"/>
      <c r="E412" s="71"/>
      <c r="F412" s="71"/>
      <c r="G412" s="71"/>
      <c r="H412" s="334"/>
      <c r="I412" s="71"/>
      <c r="J412" s="71"/>
      <c r="K412" s="71"/>
      <c r="L412" s="71"/>
      <c r="M412" s="71"/>
      <c r="N412" s="334"/>
      <c r="O412" s="71"/>
      <c r="P412" s="71"/>
      <c r="Q412" s="71"/>
      <c r="R412" s="71"/>
      <c r="S412" s="71"/>
      <c r="T412" s="71"/>
      <c r="U412" s="71"/>
      <c r="V412" s="334"/>
      <c r="W412" s="71"/>
      <c r="X412" s="71"/>
      <c r="Y412" s="71"/>
      <c r="Z412" s="71"/>
      <c r="AA412" s="71"/>
      <c r="AB412" s="72"/>
      <c r="AC412" s="879"/>
      <c r="AD412" s="880"/>
      <c r="AE412" s="881"/>
      <c r="AF412" s="299"/>
      <c r="AG412" s="299"/>
      <c r="AH412" s="299"/>
      <c r="AI412" s="299"/>
      <c r="AJ412" s="299"/>
      <c r="AK412" s="299"/>
      <c r="AL412" s="299"/>
      <c r="AM412" s="299"/>
      <c r="AN412" s="299"/>
      <c r="AO412" s="299"/>
      <c r="AP412" s="299"/>
      <c r="AQ412" s="299"/>
      <c r="AR412" s="299"/>
      <c r="AS412" s="299"/>
      <c r="AT412" s="299"/>
      <c r="AU412" s="299"/>
      <c r="AV412" s="299"/>
      <c r="AW412" s="299"/>
      <c r="AX412" s="299"/>
      <c r="AY412" s="299"/>
      <c r="AZ412" s="299"/>
      <c r="BA412" s="299"/>
      <c r="BB412" s="299"/>
      <c r="BC412" s="299"/>
      <c r="BD412" s="299"/>
      <c r="BE412" s="1029"/>
      <c r="BF412" s="1029"/>
      <c r="BG412" s="1029"/>
      <c r="BH412" s="1029"/>
      <c r="BI412" s="1029"/>
      <c r="BJ412" s="1029"/>
      <c r="BK412" s="1029"/>
      <c r="BL412" s="1029"/>
      <c r="BM412" s="1029"/>
      <c r="BN412" s="1029"/>
      <c r="BO412" s="1029"/>
      <c r="BP412" s="1029"/>
      <c r="BQ412" s="1029"/>
      <c r="BR412" s="1029"/>
      <c r="BS412" s="1029"/>
      <c r="BT412" s="1029"/>
      <c r="BU412" s="1029"/>
      <c r="BV412" s="1029"/>
      <c r="BW412" s="1029"/>
      <c r="BX412" s="1029"/>
      <c r="BY412" s="1029"/>
      <c r="BZ412" s="1029"/>
      <c r="CA412" s="1029"/>
      <c r="CB412" s="1029"/>
      <c r="CC412" s="7"/>
      <c r="CD412" s="7"/>
      <c r="CE412" s="7"/>
      <c r="CF412" s="7"/>
      <c r="CG412" s="7"/>
      <c r="CH412" s="7"/>
      <c r="CI412" s="7"/>
      <c r="CJ412" s="7"/>
      <c r="CK412" s="7"/>
      <c r="CL412" s="7"/>
      <c r="CM412" s="7"/>
      <c r="CN412" s="7"/>
      <c r="CO412" s="7"/>
      <c r="CP412" s="7"/>
      <c r="CQ412" s="7"/>
      <c r="CR412" s="7"/>
      <c r="CS412" s="7"/>
      <c r="CT412" s="7"/>
      <c r="CU412" s="7"/>
      <c r="CV412" s="7"/>
      <c r="CW412" s="7"/>
      <c r="CX412" s="7"/>
      <c r="CY412" s="7"/>
      <c r="CZ412" s="7"/>
      <c r="DA412" s="7"/>
      <c r="DB412" s="7"/>
      <c r="DC412" s="7"/>
      <c r="DD412" s="7"/>
      <c r="DE412" s="7"/>
      <c r="DF412" s="7"/>
      <c r="DG412" s="7"/>
      <c r="DH412" s="7"/>
      <c r="DI412" s="7"/>
      <c r="DJ412" s="7"/>
      <c r="DK412" s="7"/>
      <c r="DL412" s="7"/>
      <c r="DM412" s="7"/>
      <c r="DN412" s="7"/>
      <c r="DO412" s="7"/>
      <c r="DP412" s="7"/>
      <c r="DQ412" s="7"/>
      <c r="DR412" s="7"/>
      <c r="DS412" s="7"/>
      <c r="DT412" s="7"/>
      <c r="DU412" s="7"/>
      <c r="DV412" s="7"/>
      <c r="DW412" s="7"/>
      <c r="DX412" s="7"/>
      <c r="DY412" s="7"/>
      <c r="DZ412" s="7"/>
      <c r="EA412" s="7"/>
      <c r="EB412" s="7"/>
    </row>
    <row r="413" spans="1:132" s="1" customFormat="1" ht="10.5" customHeight="1">
      <c r="A413" s="1473"/>
      <c r="B413" s="1476"/>
      <c r="C413" s="1154" t="s">
        <v>136</v>
      </c>
      <c r="D413" s="155" t="s">
        <v>34</v>
      </c>
      <c r="E413" s="100">
        <v>3</v>
      </c>
      <c r="F413" s="100">
        <v>3</v>
      </c>
      <c r="G413" s="100">
        <v>3</v>
      </c>
      <c r="H413" s="343">
        <v>2</v>
      </c>
      <c r="I413" s="100">
        <v>2</v>
      </c>
      <c r="J413" s="100">
        <v>2</v>
      </c>
      <c r="K413" s="100">
        <v>2</v>
      </c>
      <c r="L413" s="100">
        <v>3</v>
      </c>
      <c r="M413" s="100">
        <v>3</v>
      </c>
      <c r="N413" s="343">
        <v>3</v>
      </c>
      <c r="O413" s="100">
        <v>3</v>
      </c>
      <c r="P413" s="100">
        <v>3</v>
      </c>
      <c r="Q413" s="100">
        <v>3</v>
      </c>
      <c r="R413" s="100">
        <v>3</v>
      </c>
      <c r="S413" s="100">
        <v>3</v>
      </c>
      <c r="T413" s="100">
        <v>2</v>
      </c>
      <c r="U413" s="100">
        <v>2</v>
      </c>
      <c r="V413" s="343">
        <v>2</v>
      </c>
      <c r="W413" s="100">
        <v>3</v>
      </c>
      <c r="X413" s="100">
        <v>2</v>
      </c>
      <c r="Y413" s="100">
        <v>3</v>
      </c>
      <c r="Z413" s="100">
        <v>3</v>
      </c>
      <c r="AA413" s="100">
        <v>2</v>
      </c>
      <c r="AB413" s="101">
        <v>2</v>
      </c>
      <c r="AC413" s="171"/>
      <c r="AD413" s="108"/>
      <c r="AE413" s="69"/>
      <c r="AF413" s="300"/>
      <c r="AG413" s="300"/>
      <c r="AH413" s="300"/>
      <c r="AI413" s="300"/>
      <c r="AJ413" s="300"/>
      <c r="AK413" s="300"/>
      <c r="AL413" s="300"/>
      <c r="AM413" s="300"/>
      <c r="AN413" s="300"/>
      <c r="AO413" s="300"/>
      <c r="AP413" s="300"/>
      <c r="AQ413" s="300"/>
      <c r="AR413" s="300"/>
      <c r="AS413" s="300"/>
      <c r="AT413" s="300"/>
      <c r="AU413" s="300"/>
      <c r="AV413" s="300"/>
      <c r="AW413" s="300"/>
      <c r="AX413" s="300"/>
      <c r="AY413" s="300"/>
      <c r="AZ413" s="300"/>
      <c r="BA413" s="300"/>
      <c r="BB413" s="300"/>
      <c r="BC413" s="300"/>
      <c r="BD413" s="300"/>
    </row>
    <row r="414" spans="1:132" s="1" customFormat="1" ht="10.5" customHeight="1">
      <c r="A414" s="1473"/>
      <c r="B414" s="1476"/>
      <c r="C414" s="1154" t="s">
        <v>137</v>
      </c>
      <c r="D414" s="155" t="s">
        <v>126</v>
      </c>
      <c r="E414" s="59">
        <f>(AG414-AF414)*$AE414</f>
        <v>2.1599999999898502E-2</v>
      </c>
      <c r="F414" s="59">
        <f t="shared" ref="F414:AB414" si="228">(AH414-AG414)*$AE414</f>
        <v>3.599999999996726E-2</v>
      </c>
      <c r="G414" s="59">
        <f t="shared" si="228"/>
        <v>2.5200000000222645E-2</v>
      </c>
      <c r="H414" s="330">
        <f t="shared" si="228"/>
        <v>2.8799999999728244E-2</v>
      </c>
      <c r="I414" s="59">
        <f t="shared" si="228"/>
        <v>1.4400000000068759E-2</v>
      </c>
      <c r="J414" s="59">
        <f t="shared" si="228"/>
        <v>2.8800000000137518E-2</v>
      </c>
      <c r="K414" s="59">
        <f t="shared" si="228"/>
        <v>4.3199999999797005E-2</v>
      </c>
      <c r="L414" s="59">
        <f t="shared" si="228"/>
        <v>3.9600000000291402E-2</v>
      </c>
      <c r="M414" s="59">
        <f t="shared" si="228"/>
        <v>3.2400000000052387E-2</v>
      </c>
      <c r="N414" s="330">
        <f t="shared" si="228"/>
        <v>2.8799999999728244E-2</v>
      </c>
      <c r="O414" s="59">
        <f t="shared" si="228"/>
        <v>3.2400000000052387E-2</v>
      </c>
      <c r="P414" s="59">
        <f t="shared" si="228"/>
        <v>3.9599999999882132E-2</v>
      </c>
      <c r="Q414" s="59">
        <f t="shared" si="228"/>
        <v>3.2400000000052387E-2</v>
      </c>
      <c r="R414" s="59">
        <f t="shared" si="228"/>
        <v>2.1600000000307772E-2</v>
      </c>
      <c r="S414" s="59">
        <f t="shared" si="228"/>
        <v>5.040000000003602E-2</v>
      </c>
      <c r="T414" s="59">
        <f t="shared" si="228"/>
        <v>3.599999999996726E-2</v>
      </c>
      <c r="U414" s="59">
        <f t="shared" si="228"/>
        <v>2.8799999999728244E-2</v>
      </c>
      <c r="V414" s="330">
        <f t="shared" si="228"/>
        <v>3.599999999996726E-2</v>
      </c>
      <c r="W414" s="59">
        <f t="shared" si="228"/>
        <v>2.8800000000137518E-2</v>
      </c>
      <c r="X414" s="59">
        <f t="shared" si="228"/>
        <v>3.2400000000052387E-2</v>
      </c>
      <c r="Y414" s="59">
        <f t="shared" si="228"/>
        <v>2.1599999999898502E-2</v>
      </c>
      <c r="Z414" s="59">
        <f t="shared" si="228"/>
        <v>2.8800000000137518E-2</v>
      </c>
      <c r="AA414" s="59">
        <f t="shared" si="228"/>
        <v>3.9599999999882132E-2</v>
      </c>
      <c r="AB414" s="60">
        <f t="shared" si="228"/>
        <v>2.5200000000222645E-2</v>
      </c>
      <c r="AC414" s="58">
        <f>(BD414-AF414)*AE414</f>
        <v>0.75240000000021612</v>
      </c>
      <c r="AD414" s="61">
        <f>(BD415-AF415)*AE414</f>
        <v>0.29879999999989199</v>
      </c>
      <c r="AE414" s="69">
        <v>3.6</v>
      </c>
      <c r="AF414" s="299">
        <v>702.35599999999999</v>
      </c>
      <c r="AG414" s="299">
        <v>702.36199999999997</v>
      </c>
      <c r="AH414" s="299">
        <v>702.37199999999996</v>
      </c>
      <c r="AI414" s="299">
        <v>702.37900000000002</v>
      </c>
      <c r="AJ414" s="299">
        <v>702.38699999999994</v>
      </c>
      <c r="AK414" s="299">
        <v>702.39099999999996</v>
      </c>
      <c r="AL414" s="299">
        <v>702.399</v>
      </c>
      <c r="AM414" s="299">
        <v>702.41099999999994</v>
      </c>
      <c r="AN414" s="299">
        <v>702.42200000000003</v>
      </c>
      <c r="AO414" s="299">
        <v>702.43100000000004</v>
      </c>
      <c r="AP414" s="299">
        <v>702.43899999999996</v>
      </c>
      <c r="AQ414" s="299">
        <v>702.44799999999998</v>
      </c>
      <c r="AR414" s="299">
        <v>702.45899999999995</v>
      </c>
      <c r="AS414" s="299">
        <v>702.46799999999996</v>
      </c>
      <c r="AT414" s="299">
        <v>702.47400000000005</v>
      </c>
      <c r="AU414" s="299">
        <v>702.48800000000006</v>
      </c>
      <c r="AV414" s="299">
        <v>702.49800000000005</v>
      </c>
      <c r="AW414" s="299">
        <v>702.50599999999997</v>
      </c>
      <c r="AX414" s="299">
        <v>702.51599999999996</v>
      </c>
      <c r="AY414" s="299">
        <v>702.524</v>
      </c>
      <c r="AZ414" s="299">
        <v>702.53300000000002</v>
      </c>
      <c r="BA414" s="299">
        <v>702.53899999999999</v>
      </c>
      <c r="BB414" s="299">
        <v>702.54700000000003</v>
      </c>
      <c r="BC414" s="299">
        <v>702.55799999999999</v>
      </c>
      <c r="BD414" s="299">
        <v>702.56500000000005</v>
      </c>
    </row>
    <row r="415" spans="1:132" s="1" customFormat="1" ht="10.5" customHeight="1">
      <c r="A415" s="1473"/>
      <c r="B415" s="1476"/>
      <c r="C415" s="1154" t="s">
        <v>137</v>
      </c>
      <c r="D415" s="155" t="s">
        <v>127</v>
      </c>
      <c r="E415" s="100">
        <f t="shared" ref="E415:AB415" si="229">(AG415-AF415)*$AE414</f>
        <v>2.8799999999932879E-2</v>
      </c>
      <c r="F415" s="59">
        <f t="shared" si="229"/>
        <v>1.4400000000068759E-2</v>
      </c>
      <c r="G415" s="59">
        <f t="shared" si="229"/>
        <v>7.2000000000343794E-3</v>
      </c>
      <c r="H415" s="330">
        <f t="shared" si="229"/>
        <v>1.0799999999949251E-2</v>
      </c>
      <c r="I415" s="59">
        <f t="shared" si="229"/>
        <v>7.2000000000343794E-3</v>
      </c>
      <c r="J415" s="59">
        <f t="shared" si="229"/>
        <v>1.4400000000068759E-2</v>
      </c>
      <c r="K415" s="59">
        <f t="shared" si="229"/>
        <v>1.0799999999949251E-2</v>
      </c>
      <c r="L415" s="59">
        <f t="shared" si="229"/>
        <v>1.0799999999949251E-2</v>
      </c>
      <c r="M415" s="59">
        <f t="shared" si="229"/>
        <v>1.0799999999949251E-2</v>
      </c>
      <c r="N415" s="330">
        <f t="shared" si="229"/>
        <v>1.0799999999949251E-2</v>
      </c>
      <c r="O415" s="59">
        <f t="shared" si="229"/>
        <v>1.4400000000068759E-2</v>
      </c>
      <c r="P415" s="59">
        <f t="shared" si="229"/>
        <v>1.799999999998363E-2</v>
      </c>
      <c r="Q415" s="59">
        <f t="shared" si="229"/>
        <v>1.4400000000068759E-2</v>
      </c>
      <c r="R415" s="59">
        <f t="shared" si="229"/>
        <v>1.4400000000068759E-2</v>
      </c>
      <c r="S415" s="59">
        <f t="shared" si="229"/>
        <v>1.799999999998363E-2</v>
      </c>
      <c r="T415" s="59">
        <f t="shared" si="229"/>
        <v>1.0799999999949251E-2</v>
      </c>
      <c r="U415" s="59">
        <f t="shared" si="229"/>
        <v>1.0799999999949251E-2</v>
      </c>
      <c r="V415" s="330">
        <f t="shared" si="229"/>
        <v>1.0799999999949251E-2</v>
      </c>
      <c r="W415" s="59">
        <f t="shared" si="229"/>
        <v>1.0800000000153886E-2</v>
      </c>
      <c r="X415" s="59">
        <f t="shared" si="229"/>
        <v>1.0799999999949251E-2</v>
      </c>
      <c r="Y415" s="59">
        <f t="shared" si="229"/>
        <v>1.4400000000068759E-2</v>
      </c>
      <c r="Z415" s="59">
        <f t="shared" si="229"/>
        <v>7.1999999998297428E-3</v>
      </c>
      <c r="AA415" s="59">
        <f t="shared" si="229"/>
        <v>7.2000000000343794E-3</v>
      </c>
      <c r="AB415" s="60">
        <f t="shared" si="229"/>
        <v>1.0799999999949251E-2</v>
      </c>
      <c r="AC415" s="58"/>
      <c r="AD415" s="61"/>
      <c r="AE415" s="69"/>
      <c r="AF415" s="299">
        <v>397.471</v>
      </c>
      <c r="AG415" s="299">
        <v>397.47899999999998</v>
      </c>
      <c r="AH415" s="299">
        <v>397.483</v>
      </c>
      <c r="AI415" s="299">
        <v>397.48500000000001</v>
      </c>
      <c r="AJ415" s="299">
        <v>397.488</v>
      </c>
      <c r="AK415" s="299">
        <v>397.49</v>
      </c>
      <c r="AL415" s="299">
        <v>397.49400000000003</v>
      </c>
      <c r="AM415" s="299">
        <v>397.49700000000001</v>
      </c>
      <c r="AN415" s="299">
        <v>397.5</v>
      </c>
      <c r="AO415" s="299">
        <v>397.50299999999999</v>
      </c>
      <c r="AP415" s="299">
        <v>397.50599999999997</v>
      </c>
      <c r="AQ415" s="299">
        <v>397.51</v>
      </c>
      <c r="AR415" s="299">
        <v>397.51499999999999</v>
      </c>
      <c r="AS415" s="299">
        <v>397.51900000000001</v>
      </c>
      <c r="AT415" s="299">
        <v>397.52300000000002</v>
      </c>
      <c r="AU415" s="299">
        <v>397.52800000000002</v>
      </c>
      <c r="AV415" s="299">
        <v>397.53100000000001</v>
      </c>
      <c r="AW415" s="299">
        <v>397.53399999999999</v>
      </c>
      <c r="AX415" s="299">
        <v>397.53699999999998</v>
      </c>
      <c r="AY415" s="299">
        <v>397.54</v>
      </c>
      <c r="AZ415" s="299">
        <v>397.54300000000001</v>
      </c>
      <c r="BA415" s="299">
        <v>397.54700000000003</v>
      </c>
      <c r="BB415" s="299">
        <v>397.54899999999998</v>
      </c>
      <c r="BC415" s="299">
        <v>397.55099999999999</v>
      </c>
      <c r="BD415" s="299">
        <v>397.55399999999997</v>
      </c>
      <c r="BE415" s="14">
        <v>4.7939999999999996</v>
      </c>
      <c r="BF415" s="14">
        <v>4.7939999999999996</v>
      </c>
      <c r="BG415" s="14">
        <v>4.7939999999999996</v>
      </c>
      <c r="BH415" s="14">
        <v>4.7939999999999996</v>
      </c>
      <c r="BI415" s="14">
        <v>4.7939999999999996</v>
      </c>
      <c r="BJ415" s="14">
        <v>4.7939999999999996</v>
      </c>
      <c r="BK415" s="14">
        <v>4.7939999999999996</v>
      </c>
      <c r="BL415" s="14">
        <v>4.7939999999999996</v>
      </c>
      <c r="BM415" s="14">
        <v>4.7939999999999996</v>
      </c>
      <c r="BN415" s="14">
        <v>4.7939999999999996</v>
      </c>
      <c r="BO415" s="14">
        <v>4.7939999999999996</v>
      </c>
      <c r="BP415" s="14">
        <v>4.7939999999999996</v>
      </c>
      <c r="BQ415" s="14">
        <v>4.7939999999999996</v>
      </c>
      <c r="BR415" s="14">
        <v>4.7939999999999996</v>
      </c>
      <c r="BS415" s="14">
        <v>4.7939999999999996</v>
      </c>
      <c r="BT415" s="14">
        <v>4.7939999999999996</v>
      </c>
      <c r="BU415" s="14">
        <v>4.7939999999999996</v>
      </c>
      <c r="BV415" s="14">
        <v>4.7939999999999996</v>
      </c>
      <c r="BW415" s="14">
        <v>4.7939999999999996</v>
      </c>
      <c r="BX415" s="14">
        <v>4.7939999999999996</v>
      </c>
      <c r="BY415" s="14">
        <v>4.7939999999999996</v>
      </c>
      <c r="BZ415" s="14">
        <v>4.7939999999999996</v>
      </c>
      <c r="CA415" s="14">
        <v>4.7939999999999996</v>
      </c>
      <c r="CB415" s="14">
        <v>4.7939999999999996</v>
      </c>
      <c r="CC415" s="14">
        <v>4.7939999999999996</v>
      </c>
    </row>
    <row r="416" spans="1:132" s="1" customFormat="1" ht="10.5" customHeight="1" thickBot="1">
      <c r="A416" s="1474"/>
      <c r="B416" s="1477"/>
      <c r="C416" s="312"/>
      <c r="D416" s="271" t="s">
        <v>42</v>
      </c>
      <c r="E416" s="63">
        <f t="shared" ref="E416:AB416" si="230">E415/E414</f>
        <v>1.3333333333364912</v>
      </c>
      <c r="F416" s="63">
        <f t="shared" si="230"/>
        <v>0.40000000000227376</v>
      </c>
      <c r="G416" s="63">
        <f t="shared" si="230"/>
        <v>0.28571428571312568</v>
      </c>
      <c r="H416" s="331">
        <f t="shared" si="230"/>
        <v>0.37500000000177636</v>
      </c>
      <c r="I416" s="63">
        <f t="shared" si="230"/>
        <v>0.5</v>
      </c>
      <c r="J416" s="63">
        <f t="shared" si="230"/>
        <v>0.5</v>
      </c>
      <c r="K416" s="63">
        <f t="shared" si="230"/>
        <v>0.25</v>
      </c>
      <c r="L416" s="63">
        <f t="shared" si="230"/>
        <v>0.27272727272398428</v>
      </c>
      <c r="M416" s="63">
        <f t="shared" si="230"/>
        <v>0.33333333333122805</v>
      </c>
      <c r="N416" s="331">
        <f t="shared" si="230"/>
        <v>0.37500000000177636</v>
      </c>
      <c r="O416" s="63">
        <f t="shared" si="230"/>
        <v>0.44444444444584802</v>
      </c>
      <c r="P416" s="63">
        <f t="shared" si="230"/>
        <v>0.45454545454639411</v>
      </c>
      <c r="Q416" s="63">
        <f t="shared" si="230"/>
        <v>0.44444444444584802</v>
      </c>
      <c r="R416" s="63">
        <f t="shared" si="230"/>
        <v>0.66666666666035079</v>
      </c>
      <c r="S416" s="63">
        <f t="shared" si="230"/>
        <v>0.35714285714227711</v>
      </c>
      <c r="T416" s="63">
        <f t="shared" si="230"/>
        <v>0.29999999999886318</v>
      </c>
      <c r="U416" s="63">
        <f t="shared" si="230"/>
        <v>0.37500000000177636</v>
      </c>
      <c r="V416" s="331">
        <f t="shared" si="230"/>
        <v>0.29999999999886318</v>
      </c>
      <c r="W416" s="63">
        <f t="shared" si="230"/>
        <v>0.37500000000355266</v>
      </c>
      <c r="X416" s="63">
        <f t="shared" si="230"/>
        <v>0.33333333333122805</v>
      </c>
      <c r="Y416" s="63">
        <f t="shared" si="230"/>
        <v>0.66666666667298258</v>
      </c>
      <c r="Z416" s="63">
        <f t="shared" si="230"/>
        <v>0.24999999999289457</v>
      </c>
      <c r="AA416" s="63">
        <f t="shared" si="230"/>
        <v>0.18181818181959117</v>
      </c>
      <c r="AB416" s="64">
        <f t="shared" si="230"/>
        <v>0.42857142856562824</v>
      </c>
      <c r="AC416" s="58"/>
      <c r="AD416" s="61"/>
      <c r="AE416" s="69"/>
      <c r="AF416" s="295"/>
      <c r="AG416" s="295"/>
      <c r="AH416" s="295"/>
      <c r="AI416" s="295"/>
      <c r="AJ416" s="295"/>
      <c r="AK416" s="295"/>
      <c r="AL416" s="295"/>
      <c r="AM416" s="295"/>
      <c r="AN416" s="295"/>
      <c r="AO416" s="295"/>
      <c r="AP416" s="295"/>
      <c r="AQ416" s="295"/>
      <c r="AR416" s="295"/>
      <c r="AS416" s="295"/>
      <c r="AT416" s="295"/>
      <c r="AU416" s="295"/>
      <c r="AV416" s="295"/>
      <c r="AW416" s="295"/>
      <c r="AX416" s="295"/>
      <c r="AY416" s="295"/>
      <c r="AZ416" s="295"/>
      <c r="BA416" s="295"/>
      <c r="BB416" s="295"/>
      <c r="BC416" s="295"/>
      <c r="BD416" s="295"/>
    </row>
    <row r="417" spans="1:132" s="1" customFormat="1" ht="10.5" customHeight="1">
      <c r="A417" s="1472" t="s">
        <v>80</v>
      </c>
      <c r="B417" s="1475" t="s">
        <v>212</v>
      </c>
      <c r="C417" s="165"/>
      <c r="D417" s="1266"/>
      <c r="E417" s="88" t="s">
        <v>134</v>
      </c>
      <c r="F417" s="88"/>
      <c r="G417" s="88"/>
      <c r="H417" s="337"/>
      <c r="I417" s="88"/>
      <c r="J417" s="88"/>
      <c r="K417" s="88"/>
      <c r="L417" s="88"/>
      <c r="M417" s="88"/>
      <c r="N417" s="337"/>
      <c r="O417" s="88"/>
      <c r="P417" s="88"/>
      <c r="Q417" s="88"/>
      <c r="R417" s="88"/>
      <c r="S417" s="88"/>
      <c r="T417" s="88"/>
      <c r="U417" s="88"/>
      <c r="V417" s="337"/>
      <c r="W417" s="88"/>
      <c r="X417" s="88"/>
      <c r="Y417" s="88"/>
      <c r="Z417" s="88"/>
      <c r="AA417" s="88"/>
      <c r="AB417" s="89"/>
      <c r="AC417" s="58" t="s">
        <v>125</v>
      </c>
      <c r="AD417" s="61" t="e">
        <f>AD419/AC419</f>
        <v>#DIV/0!</v>
      </c>
      <c r="AE417" s="69"/>
      <c r="AF417" s="299"/>
      <c r="AG417" s="299"/>
      <c r="AH417" s="299"/>
      <c r="AI417" s="299"/>
      <c r="AJ417" s="299"/>
      <c r="AK417" s="299"/>
      <c r="AL417" s="299"/>
      <c r="AM417" s="299"/>
      <c r="AN417" s="299"/>
      <c r="AO417" s="299"/>
      <c r="AP417" s="299"/>
      <c r="AQ417" s="299"/>
      <c r="AR417" s="299"/>
      <c r="AS417" s="299"/>
      <c r="AT417" s="299"/>
      <c r="AU417" s="299"/>
      <c r="AV417" s="299"/>
      <c r="AW417" s="299"/>
      <c r="AX417" s="299"/>
      <c r="AY417" s="299"/>
      <c r="AZ417" s="299"/>
      <c r="BA417" s="299"/>
      <c r="BB417" s="299"/>
      <c r="BC417" s="299"/>
      <c r="BD417" s="299"/>
    </row>
    <row r="418" spans="1:132" s="1" customFormat="1" ht="10.5" customHeight="1">
      <c r="A418" s="1473"/>
      <c r="B418" s="1476"/>
      <c r="C418" s="1154" t="s">
        <v>136</v>
      </c>
      <c r="D418" s="155" t="s">
        <v>34</v>
      </c>
      <c r="E418" s="100">
        <v>0</v>
      </c>
      <c r="F418" s="100">
        <v>0</v>
      </c>
      <c r="G418" s="100">
        <v>0</v>
      </c>
      <c r="H418" s="343">
        <v>0</v>
      </c>
      <c r="I418" s="100">
        <v>0</v>
      </c>
      <c r="J418" s="100">
        <v>0</v>
      </c>
      <c r="K418" s="100">
        <v>0</v>
      </c>
      <c r="L418" s="100">
        <v>0</v>
      </c>
      <c r="M418" s="100">
        <v>0</v>
      </c>
      <c r="N418" s="343">
        <v>0</v>
      </c>
      <c r="O418" s="100">
        <v>0</v>
      </c>
      <c r="P418" s="100">
        <v>0</v>
      </c>
      <c r="Q418" s="100">
        <v>0</v>
      </c>
      <c r="R418" s="100">
        <v>0</v>
      </c>
      <c r="S418" s="100">
        <v>0</v>
      </c>
      <c r="T418" s="100">
        <v>0</v>
      </c>
      <c r="U418" s="100">
        <v>0</v>
      </c>
      <c r="V418" s="343">
        <v>0</v>
      </c>
      <c r="W418" s="100">
        <v>0</v>
      </c>
      <c r="X418" s="100">
        <v>0</v>
      </c>
      <c r="Y418" s="100">
        <v>0</v>
      </c>
      <c r="Z418" s="100">
        <v>0</v>
      </c>
      <c r="AA418" s="100">
        <v>0</v>
      </c>
      <c r="AB418" s="101">
        <v>0</v>
      </c>
      <c r="AC418" s="171"/>
      <c r="AD418" s="108"/>
      <c r="AE418" s="69"/>
      <c r="AF418" s="300"/>
      <c r="AG418" s="300"/>
      <c r="AH418" s="300"/>
      <c r="AI418" s="300"/>
      <c r="AJ418" s="300"/>
      <c r="AK418" s="300"/>
      <c r="AL418" s="300"/>
      <c r="AM418" s="300"/>
      <c r="AN418" s="300"/>
      <c r="AO418" s="300"/>
      <c r="AP418" s="300"/>
      <c r="AQ418" s="300"/>
      <c r="AR418" s="300"/>
      <c r="AS418" s="300"/>
      <c r="AT418" s="300"/>
      <c r="AU418" s="300"/>
      <c r="AV418" s="300"/>
      <c r="AW418" s="300"/>
      <c r="AX418" s="300"/>
      <c r="AY418" s="300"/>
      <c r="AZ418" s="300"/>
      <c r="BA418" s="300"/>
      <c r="BB418" s="300"/>
      <c r="BC418" s="300"/>
      <c r="BD418" s="300"/>
    </row>
    <row r="419" spans="1:132" s="1" customFormat="1" ht="10.5" customHeight="1">
      <c r="A419" s="1473"/>
      <c r="B419" s="1476"/>
      <c r="C419" s="1154" t="s">
        <v>137</v>
      </c>
      <c r="D419" s="155" t="s">
        <v>126</v>
      </c>
      <c r="E419" s="59">
        <f>(AG419-AF419)*$AE419</f>
        <v>0</v>
      </c>
      <c r="F419" s="59">
        <f t="shared" ref="F419:AB419" si="231">(AH419-AG419)*$AE419</f>
        <v>0</v>
      </c>
      <c r="G419" s="59">
        <f t="shared" si="231"/>
        <v>0</v>
      </c>
      <c r="H419" s="330">
        <f t="shared" si="231"/>
        <v>0</v>
      </c>
      <c r="I419" s="59">
        <f t="shared" si="231"/>
        <v>0</v>
      </c>
      <c r="J419" s="59">
        <f t="shared" si="231"/>
        <v>0</v>
      </c>
      <c r="K419" s="59">
        <f t="shared" si="231"/>
        <v>0</v>
      </c>
      <c r="L419" s="59">
        <f t="shared" si="231"/>
        <v>0</v>
      </c>
      <c r="M419" s="59">
        <f t="shared" si="231"/>
        <v>0</v>
      </c>
      <c r="N419" s="330">
        <f t="shared" si="231"/>
        <v>0</v>
      </c>
      <c r="O419" s="59">
        <f t="shared" si="231"/>
        <v>0</v>
      </c>
      <c r="P419" s="59">
        <f t="shared" si="231"/>
        <v>0</v>
      </c>
      <c r="Q419" s="59">
        <f t="shared" si="231"/>
        <v>0</v>
      </c>
      <c r="R419" s="59">
        <f t="shared" si="231"/>
        <v>0</v>
      </c>
      <c r="S419" s="59">
        <f t="shared" si="231"/>
        <v>0</v>
      </c>
      <c r="T419" s="59">
        <f t="shared" si="231"/>
        <v>0</v>
      </c>
      <c r="U419" s="59">
        <f t="shared" si="231"/>
        <v>0</v>
      </c>
      <c r="V419" s="330">
        <f t="shared" si="231"/>
        <v>0</v>
      </c>
      <c r="W419" s="59">
        <f t="shared" si="231"/>
        <v>0</v>
      </c>
      <c r="X419" s="59">
        <f t="shared" si="231"/>
        <v>0</v>
      </c>
      <c r="Y419" s="59">
        <f t="shared" si="231"/>
        <v>0</v>
      </c>
      <c r="Z419" s="59">
        <f t="shared" si="231"/>
        <v>0</v>
      </c>
      <c r="AA419" s="59">
        <f t="shared" si="231"/>
        <v>0</v>
      </c>
      <c r="AB419" s="60">
        <f t="shared" si="231"/>
        <v>0</v>
      </c>
      <c r="AC419" s="58">
        <f>(BD419-AF419)*AE419</f>
        <v>0</v>
      </c>
      <c r="AD419" s="61">
        <f>(BD420-AF420)*AE419</f>
        <v>0</v>
      </c>
      <c r="AE419" s="69">
        <v>3.6</v>
      </c>
      <c r="AF419" s="299">
        <v>73.69</v>
      </c>
      <c r="AG419" s="299">
        <v>73.69</v>
      </c>
      <c r="AH419" s="299">
        <v>73.69</v>
      </c>
      <c r="AI419" s="299">
        <v>73.69</v>
      </c>
      <c r="AJ419" s="299">
        <v>73.69</v>
      </c>
      <c r="AK419" s="299">
        <v>73.69</v>
      </c>
      <c r="AL419" s="299">
        <v>73.69</v>
      </c>
      <c r="AM419" s="299">
        <v>73.69</v>
      </c>
      <c r="AN419" s="299">
        <v>73.69</v>
      </c>
      <c r="AO419" s="299">
        <v>73.69</v>
      </c>
      <c r="AP419" s="299">
        <v>73.69</v>
      </c>
      <c r="AQ419" s="299">
        <v>73.69</v>
      </c>
      <c r="AR419" s="299">
        <v>73.69</v>
      </c>
      <c r="AS419" s="299">
        <v>73.69</v>
      </c>
      <c r="AT419" s="299">
        <v>73.69</v>
      </c>
      <c r="AU419" s="299">
        <v>73.69</v>
      </c>
      <c r="AV419" s="299">
        <v>73.69</v>
      </c>
      <c r="AW419" s="299">
        <v>73.69</v>
      </c>
      <c r="AX419" s="299">
        <v>73.69</v>
      </c>
      <c r="AY419" s="299">
        <v>73.69</v>
      </c>
      <c r="AZ419" s="299">
        <v>73.69</v>
      </c>
      <c r="BA419" s="299">
        <v>73.69</v>
      </c>
      <c r="BB419" s="299">
        <v>73.69</v>
      </c>
      <c r="BC419" s="299">
        <v>73.69</v>
      </c>
      <c r="BD419" s="299">
        <v>73.69</v>
      </c>
    </row>
    <row r="420" spans="1:132" s="1" customFormat="1" ht="10.5" customHeight="1">
      <c r="A420" s="1473"/>
      <c r="B420" s="1476"/>
      <c r="C420" s="1154" t="s">
        <v>137</v>
      </c>
      <c r="D420" s="155" t="s">
        <v>127</v>
      </c>
      <c r="E420" s="100">
        <f t="shared" ref="E420:AB420" si="232">(AG420-AF420)*$AE419</f>
        <v>0</v>
      </c>
      <c r="F420" s="59">
        <f t="shared" si="232"/>
        <v>0</v>
      </c>
      <c r="G420" s="59">
        <f t="shared" si="232"/>
        <v>0</v>
      </c>
      <c r="H420" s="330">
        <f t="shared" si="232"/>
        <v>0</v>
      </c>
      <c r="I420" s="59">
        <f t="shared" si="232"/>
        <v>0</v>
      </c>
      <c r="J420" s="59">
        <f t="shared" si="232"/>
        <v>0</v>
      </c>
      <c r="K420" s="59">
        <f t="shared" si="232"/>
        <v>0</v>
      </c>
      <c r="L420" s="59">
        <f t="shared" si="232"/>
        <v>0</v>
      </c>
      <c r="M420" s="59">
        <f t="shared" si="232"/>
        <v>0</v>
      </c>
      <c r="N420" s="330">
        <f t="shared" si="232"/>
        <v>0</v>
      </c>
      <c r="O420" s="59">
        <f t="shared" si="232"/>
        <v>0</v>
      </c>
      <c r="P420" s="59">
        <f t="shared" si="232"/>
        <v>0</v>
      </c>
      <c r="Q420" s="59">
        <f t="shared" si="232"/>
        <v>0</v>
      </c>
      <c r="R420" s="59">
        <f t="shared" si="232"/>
        <v>0</v>
      </c>
      <c r="S420" s="59">
        <f t="shared" si="232"/>
        <v>0</v>
      </c>
      <c r="T420" s="59">
        <f t="shared" si="232"/>
        <v>0</v>
      </c>
      <c r="U420" s="59">
        <f t="shared" si="232"/>
        <v>0</v>
      </c>
      <c r="V420" s="330">
        <f t="shared" si="232"/>
        <v>0</v>
      </c>
      <c r="W420" s="59">
        <f t="shared" si="232"/>
        <v>0</v>
      </c>
      <c r="X420" s="59">
        <f t="shared" si="232"/>
        <v>0</v>
      </c>
      <c r="Y420" s="59">
        <f t="shared" si="232"/>
        <v>0</v>
      </c>
      <c r="Z420" s="59">
        <f t="shared" si="232"/>
        <v>0</v>
      </c>
      <c r="AA420" s="59">
        <f t="shared" si="232"/>
        <v>0</v>
      </c>
      <c r="AB420" s="60">
        <f t="shared" si="232"/>
        <v>0</v>
      </c>
      <c r="AC420" s="58"/>
      <c r="AD420" s="61"/>
      <c r="AE420" s="69"/>
      <c r="AF420" s="299">
        <v>21.058</v>
      </c>
      <c r="AG420" s="299">
        <v>21.058</v>
      </c>
      <c r="AH420" s="299">
        <v>21.058</v>
      </c>
      <c r="AI420" s="299">
        <v>21.058</v>
      </c>
      <c r="AJ420" s="299">
        <v>21.058</v>
      </c>
      <c r="AK420" s="299">
        <v>21.058</v>
      </c>
      <c r="AL420" s="299">
        <v>21.058</v>
      </c>
      <c r="AM420" s="299">
        <v>21.058</v>
      </c>
      <c r="AN420" s="299">
        <v>21.058</v>
      </c>
      <c r="AO420" s="299">
        <v>21.058</v>
      </c>
      <c r="AP420" s="299">
        <v>21.058</v>
      </c>
      <c r="AQ420" s="299">
        <v>21.058</v>
      </c>
      <c r="AR420" s="299">
        <v>21.058</v>
      </c>
      <c r="AS420" s="299">
        <v>21.058</v>
      </c>
      <c r="AT420" s="299">
        <v>21.058</v>
      </c>
      <c r="AU420" s="299">
        <v>21.058</v>
      </c>
      <c r="AV420" s="299">
        <v>21.058</v>
      </c>
      <c r="AW420" s="299">
        <v>21.058</v>
      </c>
      <c r="AX420" s="299">
        <v>21.058</v>
      </c>
      <c r="AY420" s="299">
        <v>21.058</v>
      </c>
      <c r="AZ420" s="299">
        <v>21.058</v>
      </c>
      <c r="BA420" s="299">
        <v>21.058</v>
      </c>
      <c r="BB420" s="299">
        <v>21.058</v>
      </c>
      <c r="BC420" s="299">
        <v>21.058</v>
      </c>
      <c r="BD420" s="299">
        <v>21.058</v>
      </c>
      <c r="BE420" s="14">
        <v>184.29599999999999</v>
      </c>
      <c r="BF420" s="14">
        <v>184.298</v>
      </c>
      <c r="BG420" s="14">
        <v>184.3</v>
      </c>
      <c r="BH420" s="14">
        <v>184.30199999999999</v>
      </c>
      <c r="BI420" s="14">
        <v>184.30500000000001</v>
      </c>
      <c r="BJ420" s="14">
        <v>184.30699999999999</v>
      </c>
      <c r="BK420" s="14">
        <v>184.309</v>
      </c>
      <c r="BL420" s="14">
        <v>184.31100000000001</v>
      </c>
      <c r="BM420" s="14">
        <v>184.31299999999999</v>
      </c>
      <c r="BN420" s="14">
        <v>184.316</v>
      </c>
      <c r="BO420" s="14">
        <v>184.31800000000001</v>
      </c>
      <c r="BP420" s="14">
        <v>184.32</v>
      </c>
      <c r="BQ420" s="14">
        <v>184.32300000000001</v>
      </c>
      <c r="BR420" s="14">
        <v>184.32499999999999</v>
      </c>
      <c r="BS420" s="14">
        <v>184.328</v>
      </c>
      <c r="BT420" s="14">
        <v>184.33</v>
      </c>
      <c r="BU420" s="14">
        <v>184.333</v>
      </c>
      <c r="BV420" s="14">
        <v>184.33500000000001</v>
      </c>
      <c r="BW420" s="14">
        <v>184.33699999999999</v>
      </c>
      <c r="BX420" s="14">
        <v>184.339</v>
      </c>
      <c r="BY420" s="14">
        <v>184.34200000000001</v>
      </c>
      <c r="BZ420" s="14">
        <v>184.34399999999999</v>
      </c>
      <c r="CA420" s="14">
        <v>184.346</v>
      </c>
      <c r="CB420" s="14">
        <v>184.34800000000001</v>
      </c>
      <c r="CC420" s="14">
        <v>184.35</v>
      </c>
    </row>
    <row r="421" spans="1:132" s="1" customFormat="1" ht="10.5" customHeight="1" thickBot="1">
      <c r="A421" s="1474"/>
      <c r="B421" s="1477"/>
      <c r="C421" s="312"/>
      <c r="D421" s="271" t="s">
        <v>42</v>
      </c>
      <c r="E421" s="166" t="e">
        <f t="shared" ref="E421:AB421" si="233">E420/E419</f>
        <v>#DIV/0!</v>
      </c>
      <c r="F421" s="166" t="e">
        <f t="shared" si="233"/>
        <v>#DIV/0!</v>
      </c>
      <c r="G421" s="166" t="e">
        <f t="shared" si="233"/>
        <v>#DIV/0!</v>
      </c>
      <c r="H421" s="356" t="e">
        <f t="shared" si="233"/>
        <v>#DIV/0!</v>
      </c>
      <c r="I421" s="166" t="e">
        <f t="shared" si="233"/>
        <v>#DIV/0!</v>
      </c>
      <c r="J421" s="166" t="e">
        <f t="shared" si="233"/>
        <v>#DIV/0!</v>
      </c>
      <c r="K421" s="166" t="e">
        <f t="shared" si="233"/>
        <v>#DIV/0!</v>
      </c>
      <c r="L421" s="166" t="e">
        <f t="shared" si="233"/>
        <v>#DIV/0!</v>
      </c>
      <c r="M421" s="166" t="e">
        <f t="shared" si="233"/>
        <v>#DIV/0!</v>
      </c>
      <c r="N421" s="356" t="e">
        <f t="shared" si="233"/>
        <v>#DIV/0!</v>
      </c>
      <c r="O421" s="166" t="e">
        <f t="shared" si="233"/>
        <v>#DIV/0!</v>
      </c>
      <c r="P421" s="166" t="e">
        <f t="shared" si="233"/>
        <v>#DIV/0!</v>
      </c>
      <c r="Q421" s="166" t="e">
        <f t="shared" si="233"/>
        <v>#DIV/0!</v>
      </c>
      <c r="R421" s="166" t="e">
        <f t="shared" si="233"/>
        <v>#DIV/0!</v>
      </c>
      <c r="S421" s="166" t="e">
        <f t="shared" si="233"/>
        <v>#DIV/0!</v>
      </c>
      <c r="T421" s="166" t="e">
        <f t="shared" si="233"/>
        <v>#DIV/0!</v>
      </c>
      <c r="U421" s="166" t="e">
        <f t="shared" si="233"/>
        <v>#DIV/0!</v>
      </c>
      <c r="V421" s="356" t="e">
        <f t="shared" si="233"/>
        <v>#DIV/0!</v>
      </c>
      <c r="W421" s="166" t="e">
        <f t="shared" si="233"/>
        <v>#DIV/0!</v>
      </c>
      <c r="X421" s="166" t="e">
        <f t="shared" si="233"/>
        <v>#DIV/0!</v>
      </c>
      <c r="Y421" s="166" t="e">
        <f t="shared" si="233"/>
        <v>#DIV/0!</v>
      </c>
      <c r="Z421" s="166" t="e">
        <f t="shared" si="233"/>
        <v>#DIV/0!</v>
      </c>
      <c r="AA421" s="166" t="e">
        <f t="shared" si="233"/>
        <v>#DIV/0!</v>
      </c>
      <c r="AB421" s="167" t="e">
        <f t="shared" si="233"/>
        <v>#DIV/0!</v>
      </c>
      <c r="AC421" s="58"/>
      <c r="AD421" s="61"/>
      <c r="AE421" s="69"/>
      <c r="AF421" s="295"/>
      <c r="AG421" s="295"/>
      <c r="AH421" s="295"/>
      <c r="AI421" s="295"/>
      <c r="AJ421" s="295"/>
      <c r="AK421" s="295"/>
      <c r="AL421" s="295"/>
      <c r="AM421" s="295"/>
      <c r="AN421" s="295"/>
      <c r="AO421" s="295"/>
      <c r="AP421" s="295"/>
      <c r="AQ421" s="295"/>
      <c r="AR421" s="295"/>
      <c r="AS421" s="295"/>
      <c r="AT421" s="295"/>
      <c r="AU421" s="295"/>
      <c r="AV421" s="295"/>
      <c r="AW421" s="295"/>
      <c r="AX421" s="295"/>
      <c r="AY421" s="295"/>
      <c r="AZ421" s="295"/>
      <c r="BA421" s="295"/>
      <c r="BB421" s="295"/>
      <c r="BC421" s="295"/>
      <c r="BD421" s="295"/>
    </row>
    <row r="422" spans="1:132" s="3" customFormat="1" ht="10.5" customHeight="1">
      <c r="A422" s="1472" t="s">
        <v>75</v>
      </c>
      <c r="B422" s="1475" t="s">
        <v>961</v>
      </c>
      <c r="C422" s="165"/>
      <c r="D422" s="1266"/>
      <c r="E422" s="71"/>
      <c r="F422" s="71"/>
      <c r="G422" s="71"/>
      <c r="H422" s="334"/>
      <c r="I422" s="71"/>
      <c r="J422" s="71"/>
      <c r="K422" s="71"/>
      <c r="L422" s="71"/>
      <c r="M422" s="71"/>
      <c r="N422" s="334"/>
      <c r="O422" s="71"/>
      <c r="P422" s="71"/>
      <c r="Q422" s="71"/>
      <c r="R422" s="71"/>
      <c r="S422" s="71"/>
      <c r="T422" s="71"/>
      <c r="U422" s="71"/>
      <c r="V422" s="334"/>
      <c r="W422" s="71"/>
      <c r="X422" s="71"/>
      <c r="Y422" s="71"/>
      <c r="Z422" s="71"/>
      <c r="AA422" s="71"/>
      <c r="AB422" s="72"/>
      <c r="AC422" s="879"/>
      <c r="AD422" s="880"/>
      <c r="AE422" s="881"/>
      <c r="AF422" s="299"/>
      <c r="AG422" s="299"/>
      <c r="AH422" s="299"/>
      <c r="AI422" s="299"/>
      <c r="AJ422" s="299"/>
      <c r="AK422" s="299"/>
      <c r="AL422" s="299"/>
      <c r="AM422" s="299"/>
      <c r="AN422" s="299"/>
      <c r="AO422" s="299"/>
      <c r="AP422" s="299"/>
      <c r="AQ422" s="299"/>
      <c r="AR422" s="299"/>
      <c r="AS422" s="299"/>
      <c r="AT422" s="299"/>
      <c r="AU422" s="299"/>
      <c r="AV422" s="299"/>
      <c r="AW422" s="299"/>
      <c r="AX422" s="299"/>
      <c r="AY422" s="299"/>
      <c r="AZ422" s="299"/>
      <c r="BA422" s="299"/>
      <c r="BB422" s="299"/>
      <c r="BC422" s="299"/>
      <c r="BD422" s="299"/>
      <c r="BE422" s="1029"/>
      <c r="BF422" s="1029"/>
      <c r="BG422" s="1029"/>
      <c r="BH422" s="1029"/>
      <c r="BI422" s="1029"/>
      <c r="BJ422" s="1029"/>
      <c r="BK422" s="1029"/>
      <c r="BL422" s="1029"/>
      <c r="BM422" s="1029"/>
      <c r="BN422" s="1029"/>
      <c r="BO422" s="1029"/>
      <c r="BP422" s="1029"/>
      <c r="BQ422" s="1029"/>
      <c r="BR422" s="1029"/>
      <c r="BS422" s="1029"/>
      <c r="BT422" s="1029"/>
      <c r="BU422" s="1029"/>
      <c r="BV422" s="1029"/>
      <c r="BW422" s="1029"/>
      <c r="BX422" s="1029"/>
      <c r="BY422" s="1029"/>
      <c r="BZ422" s="1029"/>
      <c r="CA422" s="1029"/>
      <c r="CB422" s="1029"/>
      <c r="CC422" s="7"/>
      <c r="CD422" s="7"/>
      <c r="CE422" s="7"/>
      <c r="CF422" s="7"/>
      <c r="CG422" s="7"/>
      <c r="CH422" s="7"/>
      <c r="CI422" s="7"/>
      <c r="CJ422" s="7"/>
      <c r="CK422" s="7"/>
      <c r="CL422" s="7"/>
      <c r="CM422" s="7"/>
      <c r="CN422" s="7"/>
      <c r="CO422" s="7"/>
      <c r="CP422" s="7"/>
      <c r="CQ422" s="7"/>
      <c r="CR422" s="7"/>
      <c r="CS422" s="7"/>
      <c r="CT422" s="7"/>
      <c r="CU422" s="7"/>
      <c r="CV422" s="7"/>
      <c r="CW422" s="7"/>
      <c r="CX422" s="7"/>
      <c r="CY422" s="7"/>
      <c r="CZ422" s="7"/>
      <c r="DA422" s="7"/>
      <c r="DB422" s="7"/>
      <c r="DC422" s="7"/>
      <c r="DD422" s="7"/>
      <c r="DE422" s="7"/>
      <c r="DF422" s="7"/>
      <c r="DG422" s="7"/>
      <c r="DH422" s="7"/>
      <c r="DI422" s="7"/>
      <c r="DJ422" s="7"/>
      <c r="DK422" s="7"/>
      <c r="DL422" s="7"/>
      <c r="DM422" s="7"/>
      <c r="DN422" s="7"/>
      <c r="DO422" s="7"/>
      <c r="DP422" s="7"/>
      <c r="DQ422" s="7"/>
      <c r="DR422" s="7"/>
      <c r="DS422" s="7"/>
      <c r="DT422" s="7"/>
      <c r="DU422" s="7"/>
      <c r="DV422" s="7"/>
      <c r="DW422" s="7"/>
      <c r="DX422" s="7"/>
      <c r="DY422" s="7"/>
      <c r="DZ422" s="7"/>
      <c r="EA422" s="7"/>
      <c r="EB422" s="7"/>
    </row>
    <row r="423" spans="1:132" s="1" customFormat="1" ht="10.5" customHeight="1">
      <c r="A423" s="1473"/>
      <c r="B423" s="1476"/>
      <c r="C423" s="1154" t="s">
        <v>136</v>
      </c>
      <c r="D423" s="155" t="s">
        <v>34</v>
      </c>
      <c r="E423" s="100">
        <v>49</v>
      </c>
      <c r="F423" s="100">
        <v>58</v>
      </c>
      <c r="G423" s="100">
        <v>59</v>
      </c>
      <c r="H423" s="343">
        <v>57</v>
      </c>
      <c r="I423" s="100">
        <v>53</v>
      </c>
      <c r="J423" s="100">
        <v>60</v>
      </c>
      <c r="K423" s="100">
        <v>56</v>
      </c>
      <c r="L423" s="100">
        <v>55</v>
      </c>
      <c r="M423" s="100">
        <v>60</v>
      </c>
      <c r="N423" s="343">
        <v>80</v>
      </c>
      <c r="O423" s="100">
        <v>70</v>
      </c>
      <c r="P423" s="100">
        <v>56</v>
      </c>
      <c r="Q423" s="100">
        <v>57</v>
      </c>
      <c r="R423" s="100">
        <v>65</v>
      </c>
      <c r="S423" s="100">
        <v>60</v>
      </c>
      <c r="T423" s="100">
        <v>62</v>
      </c>
      <c r="U423" s="100">
        <v>81</v>
      </c>
      <c r="V423" s="343">
        <v>59</v>
      </c>
      <c r="W423" s="100">
        <v>60</v>
      </c>
      <c r="X423" s="100">
        <v>75</v>
      </c>
      <c r="Y423" s="100">
        <v>60</v>
      </c>
      <c r="Z423" s="100">
        <v>59</v>
      </c>
      <c r="AA423" s="100">
        <v>57</v>
      </c>
      <c r="AB423" s="101">
        <v>67</v>
      </c>
      <c r="AC423" s="171"/>
      <c r="AD423" s="108"/>
      <c r="AE423" s="69"/>
      <c r="AF423" s="300"/>
      <c r="AG423" s="300"/>
      <c r="AH423" s="300"/>
      <c r="AI423" s="300"/>
      <c r="AJ423" s="300"/>
      <c r="AK423" s="300"/>
      <c r="AL423" s="300"/>
      <c r="AM423" s="300"/>
      <c r="AN423" s="300"/>
      <c r="AO423" s="300"/>
      <c r="AP423" s="300"/>
      <c r="AQ423" s="300"/>
      <c r="AR423" s="300"/>
      <c r="AS423" s="300"/>
      <c r="AT423" s="300"/>
      <c r="AU423" s="300"/>
      <c r="AV423" s="300"/>
      <c r="AW423" s="300"/>
      <c r="AX423" s="300"/>
      <c r="AY423" s="300"/>
      <c r="AZ423" s="300"/>
      <c r="BA423" s="300"/>
      <c r="BB423" s="300"/>
      <c r="BC423" s="300"/>
      <c r="BD423" s="300"/>
    </row>
    <row r="424" spans="1:132" s="1" customFormat="1" ht="10.5" customHeight="1">
      <c r="A424" s="1473"/>
      <c r="B424" s="1476"/>
      <c r="C424" s="1154" t="s">
        <v>137</v>
      </c>
      <c r="D424" s="155" t="s">
        <v>126</v>
      </c>
      <c r="E424" s="59">
        <v>0.4</v>
      </c>
      <c r="F424" s="59">
        <f t="shared" ref="F424:G424" si="234">(AH424-AG424)*$AE424</f>
        <v>0.59759999999732827</v>
      </c>
      <c r="G424" s="59">
        <f t="shared" si="234"/>
        <v>0.28079999999827127</v>
      </c>
      <c r="H424" s="330">
        <v>0.51</v>
      </c>
      <c r="I424" s="59">
        <v>0.48</v>
      </c>
      <c r="J424" s="59">
        <v>0.52</v>
      </c>
      <c r="K424" s="59">
        <v>0.51</v>
      </c>
      <c r="L424" s="59">
        <v>0.5</v>
      </c>
      <c r="M424" s="59">
        <v>0.6</v>
      </c>
      <c r="N424" s="330">
        <v>0.6</v>
      </c>
      <c r="O424" s="59">
        <v>0.54</v>
      </c>
      <c r="P424" s="59">
        <v>0.6</v>
      </c>
      <c r="Q424" s="59">
        <v>0.51</v>
      </c>
      <c r="R424" s="59">
        <v>0.53</v>
      </c>
      <c r="S424" s="59">
        <v>0.47</v>
      </c>
      <c r="T424" s="59">
        <v>0.51</v>
      </c>
      <c r="U424" s="59">
        <v>0.5</v>
      </c>
      <c r="V424" s="330">
        <v>0.59</v>
      </c>
      <c r="W424" s="59">
        <v>0.5</v>
      </c>
      <c r="X424" s="59">
        <v>0.5</v>
      </c>
      <c r="Y424" s="59">
        <v>0.51</v>
      </c>
      <c r="Z424" s="59">
        <v>0.5</v>
      </c>
      <c r="AA424" s="59">
        <v>0.49</v>
      </c>
      <c r="AB424" s="60">
        <v>0.61</v>
      </c>
      <c r="AC424" s="58">
        <f>(BD424-AF424)*AE424</f>
        <v>8.6040000000044525</v>
      </c>
      <c r="AD424" s="61">
        <f>(BD425-AF425)*AE424</f>
        <v>5.7600000000275035E-2</v>
      </c>
      <c r="AE424" s="69">
        <v>7.2</v>
      </c>
      <c r="AF424" s="299">
        <v>5337.3059999999996</v>
      </c>
      <c r="AG424" s="299">
        <v>5337.3490000000002</v>
      </c>
      <c r="AH424" s="299">
        <v>5337.4319999999998</v>
      </c>
      <c r="AI424" s="299">
        <v>5337.4709999999995</v>
      </c>
      <c r="AJ424" s="299">
        <v>5337.5379999999996</v>
      </c>
      <c r="AK424" s="299">
        <v>5337.57</v>
      </c>
      <c r="AL424" s="299">
        <v>5337.6390000000001</v>
      </c>
      <c r="AM424" s="299">
        <v>5337.7240000000002</v>
      </c>
      <c r="AN424" s="299">
        <v>5337.7790000000005</v>
      </c>
      <c r="AO424" s="299">
        <v>5337.8320000000003</v>
      </c>
      <c r="AP424" s="299">
        <v>5337.8760000000002</v>
      </c>
      <c r="AQ424" s="299">
        <v>5337.8879999999999</v>
      </c>
      <c r="AR424" s="299">
        <v>5337.9269999999997</v>
      </c>
      <c r="AS424" s="299">
        <v>5337.9651000000003</v>
      </c>
      <c r="AT424" s="299">
        <v>5337.9920000000002</v>
      </c>
      <c r="AU424" s="299">
        <v>5338.0330000000004</v>
      </c>
      <c r="AV424" s="299">
        <v>5338.067</v>
      </c>
      <c r="AW424" s="299">
        <v>5338.1059999999998</v>
      </c>
      <c r="AX424" s="299">
        <v>5338.1589999999997</v>
      </c>
      <c r="AY424" s="299">
        <v>5338.2370000000001</v>
      </c>
      <c r="AZ424" s="299">
        <v>5338.2719999999999</v>
      </c>
      <c r="BA424" s="299">
        <v>5338.32</v>
      </c>
      <c r="BB424" s="299">
        <v>5338.3909999999996</v>
      </c>
      <c r="BC424" s="299">
        <v>5338.45</v>
      </c>
      <c r="BD424" s="299">
        <v>5338.5010000000002</v>
      </c>
    </row>
    <row r="425" spans="1:132" s="1" customFormat="1" ht="10.5" customHeight="1">
      <c r="A425" s="1473"/>
      <c r="B425" s="1476"/>
      <c r="C425" s="1154" t="s">
        <v>137</v>
      </c>
      <c r="D425" s="155" t="s">
        <v>127</v>
      </c>
      <c r="E425" s="59">
        <f t="shared" ref="E425:AB425" si="235">(AG425-AF425)*$AE424</f>
        <v>0</v>
      </c>
      <c r="F425" s="59">
        <f t="shared" si="235"/>
        <v>0</v>
      </c>
      <c r="G425" s="59">
        <f t="shared" si="235"/>
        <v>7.1999999998297428E-3</v>
      </c>
      <c r="H425" s="330">
        <f t="shared" si="235"/>
        <v>0</v>
      </c>
      <c r="I425" s="59">
        <f t="shared" si="235"/>
        <v>0</v>
      </c>
      <c r="J425" s="59">
        <f t="shared" si="235"/>
        <v>7.2000000006482876E-3</v>
      </c>
      <c r="K425" s="59">
        <f t="shared" si="235"/>
        <v>0</v>
      </c>
      <c r="L425" s="59">
        <f t="shared" si="235"/>
        <v>0</v>
      </c>
      <c r="M425" s="59">
        <f t="shared" si="235"/>
        <v>7.1999999998297428E-3</v>
      </c>
      <c r="N425" s="330">
        <f t="shared" si="235"/>
        <v>0</v>
      </c>
      <c r="O425" s="59">
        <f t="shared" si="235"/>
        <v>0</v>
      </c>
      <c r="P425" s="59">
        <f t="shared" si="235"/>
        <v>7.1999999998297428E-3</v>
      </c>
      <c r="Q425" s="59">
        <f t="shared" si="235"/>
        <v>0</v>
      </c>
      <c r="R425" s="59">
        <f t="shared" si="235"/>
        <v>7.1999999998297428E-3</v>
      </c>
      <c r="S425" s="59">
        <f t="shared" si="235"/>
        <v>7.1999999998297428E-3</v>
      </c>
      <c r="T425" s="59">
        <f t="shared" si="235"/>
        <v>0</v>
      </c>
      <c r="U425" s="59">
        <f t="shared" si="235"/>
        <v>7.2000000006482876E-3</v>
      </c>
      <c r="V425" s="330">
        <f t="shared" si="235"/>
        <v>0</v>
      </c>
      <c r="W425" s="59">
        <f t="shared" si="235"/>
        <v>0</v>
      </c>
      <c r="X425" s="59">
        <f t="shared" si="235"/>
        <v>0</v>
      </c>
      <c r="Y425" s="59">
        <f t="shared" si="235"/>
        <v>7.1999999998297428E-3</v>
      </c>
      <c r="Z425" s="59">
        <f t="shared" si="235"/>
        <v>0</v>
      </c>
      <c r="AA425" s="59">
        <f t="shared" si="235"/>
        <v>0</v>
      </c>
      <c r="AB425" s="60">
        <f t="shared" si="235"/>
        <v>0</v>
      </c>
      <c r="AC425" s="58"/>
      <c r="AD425" s="61"/>
      <c r="AE425" s="69"/>
      <c r="AF425" s="299">
        <v>811.27</v>
      </c>
      <c r="AG425" s="299">
        <v>811.27</v>
      </c>
      <c r="AH425" s="299">
        <v>811.27</v>
      </c>
      <c r="AI425" s="299">
        <v>811.27099999999996</v>
      </c>
      <c r="AJ425" s="299">
        <v>811.27099999999996</v>
      </c>
      <c r="AK425" s="299">
        <v>811.27099999999996</v>
      </c>
      <c r="AL425" s="299">
        <v>811.27200000000005</v>
      </c>
      <c r="AM425" s="299">
        <v>811.27200000000005</v>
      </c>
      <c r="AN425" s="299">
        <v>811.27200000000005</v>
      </c>
      <c r="AO425" s="299">
        <v>811.27300000000002</v>
      </c>
      <c r="AP425" s="299">
        <v>811.27300000000002</v>
      </c>
      <c r="AQ425" s="299">
        <v>811.27300000000002</v>
      </c>
      <c r="AR425" s="299">
        <v>811.274</v>
      </c>
      <c r="AS425" s="299">
        <v>811.274</v>
      </c>
      <c r="AT425" s="299">
        <v>811.27499999999998</v>
      </c>
      <c r="AU425" s="299">
        <v>811.27599999999995</v>
      </c>
      <c r="AV425" s="299">
        <v>811.27599999999995</v>
      </c>
      <c r="AW425" s="299">
        <v>811.27700000000004</v>
      </c>
      <c r="AX425" s="299">
        <v>811.27700000000004</v>
      </c>
      <c r="AY425" s="299">
        <v>811.27700000000004</v>
      </c>
      <c r="AZ425" s="299">
        <v>811.27700000000004</v>
      </c>
      <c r="BA425" s="299">
        <v>811.27800000000002</v>
      </c>
      <c r="BB425" s="299">
        <v>811.27800000000002</v>
      </c>
      <c r="BC425" s="299">
        <v>811.27800000000002</v>
      </c>
      <c r="BD425" s="299">
        <v>811.27800000000002</v>
      </c>
      <c r="BE425" s="14">
        <v>5095.3909999999996</v>
      </c>
      <c r="BF425" s="14">
        <v>5095.4440000000004</v>
      </c>
      <c r="BG425" s="14">
        <v>5095.49</v>
      </c>
      <c r="BH425" s="14">
        <v>5095.5290000000005</v>
      </c>
      <c r="BI425" s="14">
        <v>5095.5649999999996</v>
      </c>
      <c r="BJ425" s="14">
        <v>5095.6090000000004</v>
      </c>
      <c r="BK425" s="14">
        <v>5095.6660000000002</v>
      </c>
      <c r="BL425" s="14">
        <v>5095.7060000000001</v>
      </c>
      <c r="BM425" s="14">
        <v>5095.7569999999996</v>
      </c>
      <c r="BN425" s="14">
        <v>5095.8159999999998</v>
      </c>
      <c r="BO425" s="14">
        <v>5095.8680000000004</v>
      </c>
      <c r="BP425" s="14">
        <v>5095.9390000000003</v>
      </c>
      <c r="BQ425" s="14">
        <v>5096.0590000000002</v>
      </c>
      <c r="BR425" s="14">
        <v>5096.1589999999997</v>
      </c>
      <c r="BS425" s="14">
        <v>5096.241</v>
      </c>
      <c r="BT425" s="14">
        <v>5096.3059999999996</v>
      </c>
      <c r="BU425" s="14">
        <v>5096.393</v>
      </c>
      <c r="BV425" s="14">
        <v>5096.4660000000003</v>
      </c>
      <c r="BW425" s="14">
        <v>5096.5069999999996</v>
      </c>
      <c r="BX425" s="14">
        <v>5096.558</v>
      </c>
      <c r="BY425" s="14">
        <v>5096.6229999999996</v>
      </c>
      <c r="BZ425" s="14">
        <v>5096.6809999999996</v>
      </c>
      <c r="CA425" s="14">
        <v>5096.72</v>
      </c>
      <c r="CB425" s="14">
        <v>5096.7740000000003</v>
      </c>
      <c r="CC425" s="14">
        <v>5096.8</v>
      </c>
    </row>
    <row r="426" spans="1:132" s="1" customFormat="1" ht="10.5" customHeight="1">
      <c r="A426" s="1473"/>
      <c r="B426" s="1476"/>
      <c r="C426" s="1154" t="s">
        <v>137</v>
      </c>
      <c r="D426" s="155" t="s">
        <v>479</v>
      </c>
      <c r="E426" s="59">
        <f>(BF425-BE425)*$AE424</f>
        <v>0.3816000000057102</v>
      </c>
      <c r="F426" s="59">
        <f t="shared" ref="F426:AB426" si="236">(BG425-BF425)*$AE424</f>
        <v>0.33119999999544236</v>
      </c>
      <c r="G426" s="59">
        <f t="shared" si="236"/>
        <v>0.28080000000481958</v>
      </c>
      <c r="H426" s="330">
        <f t="shared" si="236"/>
        <v>0.25919999999387072</v>
      </c>
      <c r="I426" s="59">
        <f t="shared" si="236"/>
        <v>0.31680000000560543</v>
      </c>
      <c r="J426" s="59">
        <f t="shared" si="236"/>
        <v>0.41039999999848081</v>
      </c>
      <c r="K426" s="59">
        <f t="shared" si="236"/>
        <v>0.28799999999973808</v>
      </c>
      <c r="L426" s="59">
        <f t="shared" si="236"/>
        <v>0.36719999999622815</v>
      </c>
      <c r="M426" s="59">
        <f t="shared" si="236"/>
        <v>0.42480000000141444</v>
      </c>
      <c r="N426" s="330">
        <f t="shared" si="236"/>
        <v>0.37440000000424334</v>
      </c>
      <c r="O426" s="59">
        <f>(BP425-BO425)*$AE424</f>
        <v>0.51119999999937138</v>
      </c>
      <c r="P426" s="59">
        <f t="shared" si="236"/>
        <v>0.86399999999921417</v>
      </c>
      <c r="Q426" s="59">
        <f>(BR425-BQ425)*$AE424</f>
        <v>0.71999999999607101</v>
      </c>
      <c r="R426" s="59">
        <f>(BS425-BR425)*$AE424</f>
        <v>0.59040000000240977</v>
      </c>
      <c r="S426" s="59">
        <f t="shared" si="236"/>
        <v>0.46799999999711872</v>
      </c>
      <c r="T426" s="59">
        <f t="shared" si="236"/>
        <v>0.62640000000319562</v>
      </c>
      <c r="U426" s="59">
        <f t="shared" si="236"/>
        <v>0.525600000002305</v>
      </c>
      <c r="V426" s="330">
        <f t="shared" si="236"/>
        <v>0.29519999999465657</v>
      </c>
      <c r="W426" s="59">
        <f t="shared" si="236"/>
        <v>0.36720000000277653</v>
      </c>
      <c r="X426" s="59">
        <f t="shared" si="236"/>
        <v>0.46799999999711872</v>
      </c>
      <c r="Y426" s="59">
        <f t="shared" si="236"/>
        <v>0.41759999999994762</v>
      </c>
      <c r="Z426" s="59">
        <f t="shared" si="236"/>
        <v>0.28080000000481958</v>
      </c>
      <c r="AA426" s="59">
        <f t="shared" si="236"/>
        <v>0.38880000000062864</v>
      </c>
      <c r="AB426" s="60">
        <f t="shared" si="236"/>
        <v>0.18719999999884748</v>
      </c>
      <c r="AC426" s="58"/>
      <c r="AD426" s="61"/>
      <c r="AE426" s="69"/>
      <c r="AF426" s="299"/>
      <c r="AG426" s="299"/>
      <c r="AH426" s="299"/>
      <c r="AI426" s="299"/>
      <c r="AJ426" s="299"/>
      <c r="AK426" s="299"/>
      <c r="AL426" s="299"/>
      <c r="AM426" s="299"/>
      <c r="AN426" s="299"/>
      <c r="AO426" s="299"/>
      <c r="AP426" s="299"/>
      <c r="AQ426" s="299"/>
      <c r="AR426" s="299"/>
      <c r="AS426" s="299"/>
      <c r="AT426" s="299"/>
      <c r="AU426" s="299"/>
      <c r="AV426" s="299"/>
      <c r="AW426" s="299"/>
      <c r="AX426" s="299"/>
      <c r="AY426" s="299"/>
      <c r="AZ426" s="299"/>
      <c r="BA426" s="299"/>
      <c r="BB426" s="299"/>
      <c r="BC426" s="299"/>
      <c r="BD426" s="299"/>
      <c r="BE426" s="14"/>
      <c r="BF426" s="14"/>
      <c r="BG426" s="14"/>
      <c r="BH426" s="14"/>
      <c r="BI426" s="14"/>
      <c r="BJ426" s="14"/>
      <c r="BK426" s="14"/>
      <c r="BL426" s="14"/>
      <c r="BM426" s="14"/>
      <c r="BN426" s="14"/>
      <c r="BO426" s="14"/>
      <c r="BP426" s="14"/>
      <c r="BQ426" s="14"/>
      <c r="BR426" s="14"/>
      <c r="BS426" s="14"/>
      <c r="BT426" s="14"/>
      <c r="BU426" s="14"/>
      <c r="BV426" s="14"/>
      <c r="BW426" s="14"/>
      <c r="BX426" s="14"/>
      <c r="BY426" s="14"/>
      <c r="BZ426" s="14"/>
      <c r="CA426" s="14"/>
      <c r="CB426" s="14"/>
      <c r="CC426" s="14"/>
    </row>
    <row r="427" spans="1:132" s="1" customFormat="1" ht="10.5" customHeight="1" thickBot="1">
      <c r="A427" s="1474"/>
      <c r="B427" s="1477"/>
      <c r="C427" s="312"/>
      <c r="D427" s="271" t="s">
        <v>42</v>
      </c>
      <c r="E427" s="63">
        <f t="shared" ref="E427:AB427" si="237">E425/E424</f>
        <v>0</v>
      </c>
      <c r="F427" s="63">
        <f>F425/F424</f>
        <v>0</v>
      </c>
      <c r="G427" s="63">
        <f t="shared" si="237"/>
        <v>2.5641025640577169E-2</v>
      </c>
      <c r="H427" s="331">
        <f t="shared" si="237"/>
        <v>0</v>
      </c>
      <c r="I427" s="63">
        <f t="shared" si="237"/>
        <v>0</v>
      </c>
      <c r="J427" s="63">
        <f t="shared" si="237"/>
        <v>1.3846153847400552E-2</v>
      </c>
      <c r="K427" s="63">
        <f t="shared" si="237"/>
        <v>0</v>
      </c>
      <c r="L427" s="63">
        <f t="shared" si="237"/>
        <v>0</v>
      </c>
      <c r="M427" s="63">
        <f t="shared" si="237"/>
        <v>1.1999999999716238E-2</v>
      </c>
      <c r="N427" s="331">
        <f t="shared" si="237"/>
        <v>0</v>
      </c>
      <c r="O427" s="63">
        <f t="shared" si="237"/>
        <v>0</v>
      </c>
      <c r="P427" s="63">
        <f t="shared" si="237"/>
        <v>1.1999999999716238E-2</v>
      </c>
      <c r="Q427" s="63">
        <f t="shared" si="237"/>
        <v>0</v>
      </c>
      <c r="R427" s="63">
        <f t="shared" si="237"/>
        <v>1.3584905660056117E-2</v>
      </c>
      <c r="S427" s="63">
        <f t="shared" si="237"/>
        <v>1.5319148935807964E-2</v>
      </c>
      <c r="T427" s="63">
        <f t="shared" si="237"/>
        <v>0</v>
      </c>
      <c r="U427" s="63">
        <f t="shared" si="237"/>
        <v>1.4400000001296575E-2</v>
      </c>
      <c r="V427" s="331">
        <f t="shared" si="237"/>
        <v>0</v>
      </c>
      <c r="W427" s="63">
        <f t="shared" si="237"/>
        <v>0</v>
      </c>
      <c r="X427" s="63">
        <f t="shared" si="237"/>
        <v>0</v>
      </c>
      <c r="Y427" s="63">
        <f t="shared" si="237"/>
        <v>1.4117647058489691E-2</v>
      </c>
      <c r="Z427" s="63">
        <f t="shared" si="237"/>
        <v>0</v>
      </c>
      <c r="AA427" s="63">
        <f t="shared" si="237"/>
        <v>0</v>
      </c>
      <c r="AB427" s="64">
        <f t="shared" si="237"/>
        <v>0</v>
      </c>
      <c r="AC427" s="58"/>
      <c r="AD427" s="61"/>
      <c r="AE427" s="69"/>
      <c r="AF427" s="295"/>
      <c r="AG427" s="295"/>
      <c r="AH427" s="295"/>
      <c r="AI427" s="295"/>
      <c r="AJ427" s="295"/>
      <c r="AK427" s="295"/>
      <c r="AL427" s="295"/>
      <c r="AM427" s="295"/>
      <c r="AN427" s="295"/>
      <c r="AO427" s="295"/>
      <c r="AP427" s="295"/>
      <c r="AQ427" s="295"/>
      <c r="AR427" s="295"/>
      <c r="AS427" s="295"/>
      <c r="AT427" s="295"/>
      <c r="AU427" s="295"/>
      <c r="AV427" s="295"/>
      <c r="AW427" s="295"/>
      <c r="AX427" s="295"/>
      <c r="AY427" s="295"/>
      <c r="AZ427" s="295"/>
      <c r="BA427" s="295"/>
      <c r="BB427" s="295"/>
      <c r="BC427" s="295"/>
      <c r="BD427" s="295"/>
    </row>
    <row r="428" spans="1:132" s="3" customFormat="1" ht="10.5" customHeight="1">
      <c r="A428" s="1472" t="s">
        <v>18</v>
      </c>
      <c r="B428" s="1475" t="s">
        <v>213</v>
      </c>
      <c r="C428" s="165"/>
      <c r="D428" s="1266"/>
      <c r="E428" s="71"/>
      <c r="F428" s="71"/>
      <c r="G428" s="71"/>
      <c r="H428" s="334"/>
      <c r="I428" s="71"/>
      <c r="J428" s="71"/>
      <c r="K428" s="71"/>
      <c r="L428" s="71"/>
      <c r="M428" s="71"/>
      <c r="N428" s="334"/>
      <c r="O428" s="71"/>
      <c r="P428" s="71"/>
      <c r="Q428" s="71"/>
      <c r="R428" s="71"/>
      <c r="S428" s="71"/>
      <c r="T428" s="71"/>
      <c r="U428" s="71"/>
      <c r="V428" s="334"/>
      <c r="W428" s="71"/>
      <c r="X428" s="71"/>
      <c r="Y428" s="71"/>
      <c r="Z428" s="71"/>
      <c r="AA428" s="71"/>
      <c r="AB428" s="72"/>
      <c r="AC428" s="879"/>
      <c r="AD428" s="880"/>
      <c r="AE428" s="881"/>
      <c r="AF428" s="299"/>
      <c r="AG428" s="299"/>
      <c r="AH428" s="299"/>
      <c r="AI428" s="299"/>
      <c r="AJ428" s="299"/>
      <c r="AK428" s="299"/>
      <c r="AL428" s="299"/>
      <c r="AM428" s="299"/>
      <c r="AN428" s="299"/>
      <c r="AO428" s="299"/>
      <c r="AP428" s="299"/>
      <c r="AQ428" s="299"/>
      <c r="AR428" s="299"/>
      <c r="AS428" s="299"/>
      <c r="AT428" s="299"/>
      <c r="AU428" s="299"/>
      <c r="AV428" s="299"/>
      <c r="AW428" s="299"/>
      <c r="AX428" s="299"/>
      <c r="AY428" s="299"/>
      <c r="AZ428" s="299"/>
      <c r="BA428" s="299"/>
      <c r="BB428" s="299"/>
      <c r="BC428" s="299"/>
      <c r="BD428" s="299"/>
      <c r="BE428" s="1029"/>
      <c r="BF428" s="1029"/>
      <c r="BG428" s="1029"/>
      <c r="BH428" s="1029"/>
      <c r="BI428" s="1029"/>
      <c r="BJ428" s="1029"/>
      <c r="BK428" s="1029"/>
      <c r="BL428" s="1029"/>
      <c r="BM428" s="1029"/>
      <c r="BN428" s="1029"/>
      <c r="BO428" s="1029"/>
      <c r="BP428" s="1029"/>
      <c r="BQ428" s="1029"/>
      <c r="BR428" s="1029"/>
      <c r="BS428" s="1029"/>
      <c r="BT428" s="1029"/>
      <c r="BU428" s="1029"/>
      <c r="BV428" s="1029"/>
      <c r="BW428" s="1029"/>
      <c r="BX428" s="1029"/>
      <c r="BY428" s="1029"/>
      <c r="BZ428" s="1029"/>
      <c r="CA428" s="1029"/>
      <c r="CB428" s="1029"/>
      <c r="CC428" s="7"/>
      <c r="CD428" s="7"/>
      <c r="CE428" s="7"/>
      <c r="CF428" s="7"/>
      <c r="CG428" s="7"/>
      <c r="CH428" s="7"/>
      <c r="CI428" s="7"/>
      <c r="CJ428" s="7"/>
      <c r="CK428" s="7"/>
      <c r="CL428" s="7"/>
      <c r="CM428" s="7"/>
      <c r="CN428" s="7"/>
      <c r="CO428" s="7"/>
      <c r="CP428" s="7"/>
      <c r="CQ428" s="7"/>
      <c r="CR428" s="7"/>
      <c r="CS428" s="7"/>
      <c r="CT428" s="7"/>
      <c r="CU428" s="7"/>
      <c r="CV428" s="7"/>
      <c r="CW428" s="7"/>
      <c r="CX428" s="7"/>
      <c r="CY428" s="7"/>
      <c r="CZ428" s="7"/>
      <c r="DA428" s="7"/>
      <c r="DB428" s="7"/>
      <c r="DC428" s="7"/>
      <c r="DD428" s="7"/>
      <c r="DE428" s="7"/>
      <c r="DF428" s="7"/>
      <c r="DG428" s="7"/>
      <c r="DH428" s="7"/>
      <c r="DI428" s="7"/>
      <c r="DJ428" s="7"/>
      <c r="DK428" s="7"/>
      <c r="DL428" s="7"/>
      <c r="DM428" s="7"/>
      <c r="DN428" s="7"/>
      <c r="DO428" s="7"/>
      <c r="DP428" s="7"/>
      <c r="DQ428" s="7"/>
      <c r="DR428" s="7"/>
      <c r="DS428" s="7"/>
      <c r="DT428" s="7"/>
      <c r="DU428" s="7"/>
      <c r="DV428" s="7"/>
      <c r="DW428" s="7"/>
      <c r="DX428" s="7"/>
      <c r="DY428" s="7"/>
      <c r="DZ428" s="7"/>
      <c r="EA428" s="7"/>
      <c r="EB428" s="7"/>
    </row>
    <row r="429" spans="1:132" s="1" customFormat="1" ht="10.5" customHeight="1">
      <c r="A429" s="1473"/>
      <c r="B429" s="1476"/>
      <c r="C429" s="1154" t="s">
        <v>136</v>
      </c>
      <c r="D429" s="155" t="s">
        <v>34</v>
      </c>
      <c r="E429" s="100">
        <v>99</v>
      </c>
      <c r="F429" s="100">
        <v>98</v>
      </c>
      <c r="G429" s="100">
        <v>98</v>
      </c>
      <c r="H429" s="343">
        <v>97</v>
      </c>
      <c r="I429" s="100">
        <v>99</v>
      </c>
      <c r="J429" s="100">
        <v>98</v>
      </c>
      <c r="K429" s="100">
        <v>98</v>
      </c>
      <c r="L429" s="100">
        <v>98</v>
      </c>
      <c r="M429" s="100">
        <v>99</v>
      </c>
      <c r="N429" s="343">
        <v>110</v>
      </c>
      <c r="O429" s="100">
        <v>81</v>
      </c>
      <c r="P429" s="100">
        <v>98</v>
      </c>
      <c r="Q429" s="100">
        <v>99</v>
      </c>
      <c r="R429" s="100">
        <v>124</v>
      </c>
      <c r="S429" s="100">
        <v>99</v>
      </c>
      <c r="T429" s="100">
        <v>99</v>
      </c>
      <c r="U429" s="100">
        <v>122</v>
      </c>
      <c r="V429" s="343">
        <v>99</v>
      </c>
      <c r="W429" s="100">
        <v>98</v>
      </c>
      <c r="X429" s="100">
        <v>122</v>
      </c>
      <c r="Y429" s="100">
        <v>96</v>
      </c>
      <c r="Z429" s="100">
        <v>98</v>
      </c>
      <c r="AA429" s="100">
        <v>96</v>
      </c>
      <c r="AB429" s="101">
        <v>98</v>
      </c>
      <c r="AC429" s="171"/>
      <c r="AD429" s="108"/>
      <c r="AE429" s="69"/>
      <c r="AF429" s="300"/>
      <c r="AG429" s="300"/>
      <c r="AH429" s="300"/>
      <c r="AI429" s="300"/>
      <c r="AJ429" s="300"/>
      <c r="AK429" s="300"/>
      <c r="AL429" s="300"/>
      <c r="AM429" s="300"/>
      <c r="AN429" s="300"/>
      <c r="AO429" s="300"/>
      <c r="AP429" s="300"/>
      <c r="AQ429" s="300"/>
      <c r="AR429" s="300"/>
      <c r="AS429" s="300"/>
      <c r="AT429" s="300"/>
      <c r="AU429" s="300"/>
      <c r="AV429" s="300"/>
      <c r="AW429" s="300"/>
      <c r="AX429" s="300"/>
      <c r="AY429" s="300"/>
      <c r="AZ429" s="300"/>
      <c r="BA429" s="300"/>
      <c r="BB429" s="300"/>
      <c r="BC429" s="300"/>
      <c r="BD429" s="300"/>
    </row>
    <row r="430" spans="1:132" s="1" customFormat="1" ht="10.5" customHeight="1">
      <c r="A430" s="1473"/>
      <c r="B430" s="1476"/>
      <c r="C430" s="1154" t="s">
        <v>137</v>
      </c>
      <c r="D430" s="155" t="s">
        <v>126</v>
      </c>
      <c r="E430" s="59">
        <v>0.46</v>
      </c>
      <c r="F430" s="59">
        <v>0.5</v>
      </c>
      <c r="G430" s="59">
        <v>0.52</v>
      </c>
      <c r="H430" s="330">
        <v>0.67</v>
      </c>
      <c r="I430" s="59">
        <v>0.5</v>
      </c>
      <c r="J430" s="59">
        <v>0.53</v>
      </c>
      <c r="K430" s="59">
        <v>0.45</v>
      </c>
      <c r="L430" s="59">
        <v>0.53</v>
      </c>
      <c r="M430" s="59">
        <v>0.5</v>
      </c>
      <c r="N430" s="330">
        <v>0.72</v>
      </c>
      <c r="O430" s="59">
        <v>0.6</v>
      </c>
      <c r="P430" s="59">
        <v>0.44</v>
      </c>
      <c r="Q430" s="59">
        <v>0.51</v>
      </c>
      <c r="R430" s="59">
        <v>0.78</v>
      </c>
      <c r="S430" s="59">
        <v>0.45</v>
      </c>
      <c r="T430" s="59">
        <v>0.52</v>
      </c>
      <c r="U430" s="59">
        <v>0.6</v>
      </c>
      <c r="V430" s="330">
        <v>0.8</v>
      </c>
      <c r="W430" s="59">
        <v>0.48</v>
      </c>
      <c r="X430" s="59">
        <v>0.61</v>
      </c>
      <c r="Y430" s="59">
        <v>0.72</v>
      </c>
      <c r="Z430" s="59">
        <f t="shared" ref="Z430" si="238">(BB430-BA430)*$AE430</f>
        <v>0.23759999999601861</v>
      </c>
      <c r="AA430" s="59">
        <v>0.6</v>
      </c>
      <c r="AB430" s="60">
        <v>0.48</v>
      </c>
      <c r="AC430" s="58">
        <f>(BD430-AF430)*AE430</f>
        <v>6.0407999999995807</v>
      </c>
      <c r="AD430" s="61">
        <f>(BD431-AF431)*AE430</f>
        <v>4.3200000000615545E-2</v>
      </c>
      <c r="AE430" s="69">
        <v>7.2</v>
      </c>
      <c r="AF430" s="299">
        <v>6552.2420000000002</v>
      </c>
      <c r="AG430" s="299">
        <v>6552.2809999999999</v>
      </c>
      <c r="AH430" s="299">
        <v>6552.3209999999999</v>
      </c>
      <c r="AI430" s="299">
        <v>6552.3580000000002</v>
      </c>
      <c r="AJ430" s="299">
        <v>6552.3969999999999</v>
      </c>
      <c r="AK430" s="299">
        <v>6552.41</v>
      </c>
      <c r="AL430" s="299">
        <v>6552.4769999999999</v>
      </c>
      <c r="AM430" s="299">
        <v>6552.518</v>
      </c>
      <c r="AN430" s="299">
        <v>6552.5550000000003</v>
      </c>
      <c r="AO430" s="299">
        <v>6552.5889999999999</v>
      </c>
      <c r="AP430" s="299">
        <v>6552.6279999999997</v>
      </c>
      <c r="AQ430" s="299">
        <v>6552.6540000000005</v>
      </c>
      <c r="AR430" s="299">
        <v>6552.6809999999996</v>
      </c>
      <c r="AS430" s="299">
        <v>6552.6989999999996</v>
      </c>
      <c r="AT430" s="299">
        <v>6552.723</v>
      </c>
      <c r="AU430" s="299">
        <v>6552.7420000000002</v>
      </c>
      <c r="AV430" s="299">
        <v>6552.7690000000002</v>
      </c>
      <c r="AW430" s="299">
        <v>6552.7969999999996</v>
      </c>
      <c r="AX430" s="299">
        <v>6552.8519999999999</v>
      </c>
      <c r="AY430" s="299">
        <v>6552.8819999999996</v>
      </c>
      <c r="AZ430" s="299">
        <v>6552.915</v>
      </c>
      <c r="BA430" s="299">
        <v>6552.9480000000003</v>
      </c>
      <c r="BB430" s="299">
        <v>6552.9809999999998</v>
      </c>
      <c r="BC430" s="299">
        <v>6553.0290000000005</v>
      </c>
      <c r="BD430" s="299">
        <v>6553.0810000000001</v>
      </c>
    </row>
    <row r="431" spans="1:132" s="1" customFormat="1" ht="10.5" customHeight="1">
      <c r="A431" s="1473"/>
      <c r="B431" s="1476"/>
      <c r="C431" s="1154" t="s">
        <v>137</v>
      </c>
      <c r="D431" s="155" t="s">
        <v>127</v>
      </c>
      <c r="E431" s="59">
        <f t="shared" ref="E431:U431" si="239">(AG431-AF431)*$AE430</f>
        <v>0</v>
      </c>
      <c r="F431" s="59">
        <f t="shared" si="239"/>
        <v>0</v>
      </c>
      <c r="G431" s="59">
        <f t="shared" si="239"/>
        <v>0</v>
      </c>
      <c r="H431" s="330">
        <f t="shared" si="239"/>
        <v>0</v>
      </c>
      <c r="I431" s="59">
        <f t="shared" si="239"/>
        <v>0</v>
      </c>
      <c r="J431" s="59">
        <f t="shared" si="239"/>
        <v>0</v>
      </c>
      <c r="K431" s="59">
        <f t="shared" si="239"/>
        <v>0</v>
      </c>
      <c r="L431" s="59">
        <f t="shared" si="239"/>
        <v>0</v>
      </c>
      <c r="M431" s="59">
        <f t="shared" si="239"/>
        <v>0</v>
      </c>
      <c r="N431" s="330">
        <f t="shared" si="239"/>
        <v>1.4399999999659486E-2</v>
      </c>
      <c r="O431" s="59">
        <f t="shared" si="239"/>
        <v>7.1999999998297428E-3</v>
      </c>
      <c r="P431" s="59">
        <f t="shared" si="239"/>
        <v>0</v>
      </c>
      <c r="Q431" s="59">
        <f t="shared" si="239"/>
        <v>0</v>
      </c>
      <c r="R431" s="59">
        <f t="shared" si="239"/>
        <v>0</v>
      </c>
      <c r="S431" s="59">
        <f t="shared" si="239"/>
        <v>0</v>
      </c>
      <c r="T431" s="59">
        <f t="shared" si="239"/>
        <v>0</v>
      </c>
      <c r="U431" s="59">
        <f t="shared" si="239"/>
        <v>0</v>
      </c>
      <c r="V431" s="330">
        <f>(AX431-AW431)*$AE430</f>
        <v>0</v>
      </c>
      <c r="W431" s="59">
        <f t="shared" ref="W431:AB431" si="240">(AY431-AX431)*$AE430</f>
        <v>0</v>
      </c>
      <c r="X431" s="59">
        <f t="shared" si="240"/>
        <v>0</v>
      </c>
      <c r="Y431" s="59">
        <f t="shared" si="240"/>
        <v>7.1999999998297428E-3</v>
      </c>
      <c r="Z431" s="59">
        <f t="shared" si="240"/>
        <v>7.1999999998297428E-3</v>
      </c>
      <c r="AA431" s="59">
        <f t="shared" si="240"/>
        <v>7.2000000014668334E-3</v>
      </c>
      <c r="AB431" s="60">
        <f t="shared" si="240"/>
        <v>0</v>
      </c>
      <c r="AC431" s="58"/>
      <c r="AD431" s="61"/>
      <c r="AE431" s="69"/>
      <c r="AF431" s="299">
        <v>1810.499</v>
      </c>
      <c r="AG431" s="299">
        <v>1810.499</v>
      </c>
      <c r="AH431" s="299">
        <v>1810.499</v>
      </c>
      <c r="AI431" s="299">
        <v>1810.499</v>
      </c>
      <c r="AJ431" s="299">
        <v>1810.499</v>
      </c>
      <c r="AK431" s="299">
        <v>1810.499</v>
      </c>
      <c r="AL431" s="299">
        <v>1810.499</v>
      </c>
      <c r="AM431" s="299">
        <v>1810.499</v>
      </c>
      <c r="AN431" s="299">
        <v>1810.499</v>
      </c>
      <c r="AO431" s="299">
        <v>1810.499</v>
      </c>
      <c r="AP431" s="299">
        <v>1810.501</v>
      </c>
      <c r="AQ431" s="299">
        <v>1810.502</v>
      </c>
      <c r="AR431" s="299">
        <v>1810.502</v>
      </c>
      <c r="AS431" s="299">
        <v>1810.502</v>
      </c>
      <c r="AT431" s="299">
        <v>1810.502</v>
      </c>
      <c r="AU431" s="299">
        <v>1810.502</v>
      </c>
      <c r="AV431" s="299">
        <v>1810.502</v>
      </c>
      <c r="AW431" s="299">
        <v>1810.502</v>
      </c>
      <c r="AX431" s="299">
        <v>1810.502</v>
      </c>
      <c r="AY431" s="299">
        <v>1810.502</v>
      </c>
      <c r="AZ431" s="299">
        <v>1810.502</v>
      </c>
      <c r="BA431" s="299">
        <v>1810.5029999999999</v>
      </c>
      <c r="BB431" s="299">
        <v>1810.5039999999999</v>
      </c>
      <c r="BC431" s="299">
        <v>1810.5050000000001</v>
      </c>
      <c r="BD431" s="299">
        <v>1810.5050000000001</v>
      </c>
      <c r="BE431" s="14">
        <v>7874.7830000000004</v>
      </c>
      <c r="BF431" s="14">
        <v>7874.92</v>
      </c>
      <c r="BG431" s="14">
        <v>7875.0919999999996</v>
      </c>
      <c r="BH431" s="14">
        <v>7875.2</v>
      </c>
      <c r="BI431" s="14">
        <v>7875.3720000000003</v>
      </c>
      <c r="BJ431" s="14">
        <v>7875.616</v>
      </c>
      <c r="BK431" s="14">
        <v>7875.6890000000003</v>
      </c>
      <c r="BL431" s="14">
        <v>7875.8360000000002</v>
      </c>
      <c r="BM431" s="14">
        <v>7875.9979999999996</v>
      </c>
      <c r="BN431" s="14">
        <v>7876.152</v>
      </c>
      <c r="BO431" s="14">
        <v>7876.2910000000002</v>
      </c>
      <c r="BP431" s="14">
        <v>7876.451</v>
      </c>
      <c r="BQ431" s="14">
        <v>7876.6270000000004</v>
      </c>
      <c r="BR431" s="14">
        <v>7876.7929999999997</v>
      </c>
      <c r="BS431" s="14">
        <v>7876.9629999999997</v>
      </c>
      <c r="BT431" s="14">
        <v>7877.1660000000002</v>
      </c>
      <c r="BU431" s="14">
        <v>7877.3670000000002</v>
      </c>
      <c r="BV431" s="14">
        <v>7877.5339999999997</v>
      </c>
      <c r="BW431" s="14">
        <v>7877.6559999999999</v>
      </c>
      <c r="BX431" s="14">
        <v>7877.7804900000001</v>
      </c>
      <c r="BY431" s="14">
        <v>7877.9050200000001</v>
      </c>
      <c r="BZ431" s="14">
        <v>7878.0856999999996</v>
      </c>
      <c r="CA431" s="14">
        <v>7878.2280000000001</v>
      </c>
      <c r="CB431" s="14">
        <v>7878.366</v>
      </c>
      <c r="CC431" s="14">
        <v>7878.5709999999999</v>
      </c>
    </row>
    <row r="432" spans="1:132" s="1" customFormat="1" ht="10.5" customHeight="1">
      <c r="A432" s="1473"/>
      <c r="B432" s="1476"/>
      <c r="C432" s="1154" t="s">
        <v>137</v>
      </c>
      <c r="D432" s="155" t="s">
        <v>479</v>
      </c>
      <c r="E432" s="59">
        <f t="shared" ref="E432:AB432" si="241">(BF431-BE431)*$AE430</f>
        <v>0.98639999999795691</v>
      </c>
      <c r="F432" s="59">
        <f t="shared" si="241"/>
        <v>1.2383999999969093</v>
      </c>
      <c r="G432" s="59">
        <f t="shared" si="241"/>
        <v>0.77760000000125729</v>
      </c>
      <c r="H432" s="330">
        <v>0.84</v>
      </c>
      <c r="I432" s="59">
        <v>1.2</v>
      </c>
      <c r="J432" s="59">
        <f>(BK431-BJ431)*$AE430</f>
        <v>0.525600000002305</v>
      </c>
      <c r="K432" s="59">
        <f>(BL431-BK431)*$AE430</f>
        <v>1.0583999999995286</v>
      </c>
      <c r="L432" s="59">
        <f t="shared" si="241"/>
        <v>1.1663999999953376</v>
      </c>
      <c r="M432" s="59">
        <f t="shared" si="241"/>
        <v>1.1088000000032481</v>
      </c>
      <c r="N432" s="330">
        <f t="shared" si="241"/>
        <v>1.0008000000008905</v>
      </c>
      <c r="O432" s="59">
        <f t="shared" si="241"/>
        <v>1.1519999999989523</v>
      </c>
      <c r="P432" s="59">
        <f>(BQ431-BP431)*$AE430</f>
        <v>1.2672000000027765</v>
      </c>
      <c r="Q432" s="59">
        <f>(BR431-BQ431)*$AE430</f>
        <v>1.1951999999946565</v>
      </c>
      <c r="R432" s="59">
        <f>(BS431-BR431)*$AE430</f>
        <v>1.224000000000524</v>
      </c>
      <c r="S432" s="59">
        <f t="shared" si="241"/>
        <v>1.4616000000030909</v>
      </c>
      <c r="T432" s="59">
        <f t="shared" si="241"/>
        <v>1.4472000000001572</v>
      </c>
      <c r="U432" s="59">
        <f>(BV431-BU431)*$AE430</f>
        <v>1.2023999999961235</v>
      </c>
      <c r="V432" s="330">
        <f t="shared" si="241"/>
        <v>0.87840000000214791</v>
      </c>
      <c r="W432" s="59">
        <f t="shared" si="241"/>
        <v>0.89632800000108548</v>
      </c>
      <c r="X432" s="59">
        <f t="shared" si="241"/>
        <v>0.89661600000035835</v>
      </c>
      <c r="Y432" s="59">
        <f t="shared" si="241"/>
        <v>1.3008959999962826</v>
      </c>
      <c r="Z432" s="59">
        <f t="shared" si="241"/>
        <v>1.0245600000031119</v>
      </c>
      <c r="AA432" s="59">
        <f t="shared" si="241"/>
        <v>0.99359999999942372</v>
      </c>
      <c r="AB432" s="60">
        <f t="shared" si="241"/>
        <v>1.4759999999994762</v>
      </c>
      <c r="AC432" s="58"/>
      <c r="AD432" s="61"/>
      <c r="AE432" s="69"/>
      <c r="AF432" s="299"/>
      <c r="AG432" s="299"/>
      <c r="AH432" s="299"/>
      <c r="AI432" s="299"/>
      <c r="AJ432" s="299"/>
      <c r="AK432" s="299"/>
      <c r="AL432" s="299"/>
      <c r="AM432" s="299"/>
      <c r="AN432" s="299"/>
      <c r="AO432" s="299"/>
      <c r="AP432" s="299"/>
      <c r="AQ432" s="299"/>
      <c r="AR432" s="299"/>
      <c r="AS432" s="299"/>
      <c r="AT432" s="299"/>
      <c r="AU432" s="299"/>
      <c r="AV432" s="299"/>
      <c r="AW432" s="299"/>
      <c r="AX432" s="299"/>
      <c r="AY432" s="299"/>
      <c r="AZ432" s="299"/>
      <c r="BA432" s="299"/>
      <c r="BB432" s="299"/>
      <c r="BC432" s="299"/>
      <c r="BD432" s="299"/>
      <c r="BE432" s="14"/>
      <c r="BF432" s="14"/>
      <c r="BG432" s="14"/>
      <c r="BH432" s="14"/>
      <c r="BI432" s="14"/>
      <c r="BJ432" s="14"/>
      <c r="BK432" s="14"/>
      <c r="BL432" s="14"/>
      <c r="BM432" s="14"/>
      <c r="BN432" s="14"/>
      <c r="BO432" s="14"/>
      <c r="BP432" s="14"/>
      <c r="BQ432" s="14"/>
      <c r="BR432" s="14"/>
      <c r="BS432" s="14"/>
      <c r="BT432" s="14"/>
      <c r="BU432" s="14"/>
      <c r="BV432" s="14"/>
      <c r="BW432" s="14"/>
      <c r="BX432" s="14"/>
      <c r="BY432" s="14"/>
      <c r="BZ432" s="14"/>
      <c r="CA432" s="14"/>
      <c r="CB432" s="14"/>
      <c r="CC432" s="14"/>
    </row>
    <row r="433" spans="1:132" s="1" customFormat="1" ht="10.5" customHeight="1" thickBot="1">
      <c r="A433" s="1474"/>
      <c r="B433" s="1477"/>
      <c r="C433" s="312"/>
      <c r="D433" s="271" t="s">
        <v>42</v>
      </c>
      <c r="E433" s="63">
        <f t="shared" ref="E433:AB433" si="242">E431/E430</f>
        <v>0</v>
      </c>
      <c r="F433" s="63">
        <f t="shared" si="242"/>
        <v>0</v>
      </c>
      <c r="G433" s="63">
        <f t="shared" si="242"/>
        <v>0</v>
      </c>
      <c r="H433" s="331">
        <f t="shared" si="242"/>
        <v>0</v>
      </c>
      <c r="I433" s="63">
        <f t="shared" si="242"/>
        <v>0</v>
      </c>
      <c r="J433" s="63">
        <f t="shared" si="242"/>
        <v>0</v>
      </c>
      <c r="K433" s="63">
        <f t="shared" si="242"/>
        <v>0</v>
      </c>
      <c r="L433" s="63">
        <f t="shared" si="242"/>
        <v>0</v>
      </c>
      <c r="M433" s="63">
        <f t="shared" si="242"/>
        <v>0</v>
      </c>
      <c r="N433" s="331">
        <f t="shared" si="242"/>
        <v>1.9999999999527063E-2</v>
      </c>
      <c r="O433" s="63">
        <f t="shared" si="242"/>
        <v>1.1999999999716238E-2</v>
      </c>
      <c r="P433" s="63">
        <f t="shared" si="242"/>
        <v>0</v>
      </c>
      <c r="Q433" s="63">
        <f t="shared" si="242"/>
        <v>0</v>
      </c>
      <c r="R433" s="63">
        <f t="shared" si="242"/>
        <v>0</v>
      </c>
      <c r="S433" s="63">
        <f t="shared" si="242"/>
        <v>0</v>
      </c>
      <c r="T433" s="63">
        <f t="shared" si="242"/>
        <v>0</v>
      </c>
      <c r="U433" s="63">
        <f t="shared" si="242"/>
        <v>0</v>
      </c>
      <c r="V433" s="331">
        <f t="shared" si="242"/>
        <v>0</v>
      </c>
      <c r="W433" s="63">
        <f t="shared" si="242"/>
        <v>0</v>
      </c>
      <c r="X433" s="63">
        <f t="shared" si="242"/>
        <v>0</v>
      </c>
      <c r="Y433" s="63">
        <f t="shared" si="242"/>
        <v>9.9999999997635314E-3</v>
      </c>
      <c r="Z433" s="63">
        <f t="shared" si="242"/>
        <v>3.0303030302821513E-2</v>
      </c>
      <c r="AA433" s="63">
        <f t="shared" si="242"/>
        <v>1.2000000002444723E-2</v>
      </c>
      <c r="AB433" s="64">
        <f t="shared" si="242"/>
        <v>0</v>
      </c>
      <c r="AC433" s="58"/>
      <c r="AD433" s="61"/>
      <c r="AE433" s="69"/>
      <c r="AF433" s="295"/>
      <c r="AG433" s="295"/>
      <c r="AH433" s="295"/>
      <c r="AI433" s="295"/>
      <c r="AJ433" s="295"/>
      <c r="AK433" s="295"/>
      <c r="AL433" s="295"/>
      <c r="AM433" s="295"/>
      <c r="AN433" s="295"/>
      <c r="AO433" s="295"/>
      <c r="AP433" s="295"/>
      <c r="AQ433" s="295"/>
      <c r="AR433" s="295"/>
      <c r="AS433" s="295"/>
      <c r="AT433" s="295"/>
      <c r="AU433" s="295"/>
      <c r="AV433" s="295"/>
      <c r="AW433" s="295"/>
      <c r="AX433" s="295"/>
      <c r="AY433" s="295"/>
      <c r="AZ433" s="295"/>
      <c r="BA433" s="295"/>
      <c r="BB433" s="295"/>
      <c r="BC433" s="295"/>
      <c r="BD433" s="295"/>
    </row>
    <row r="434" spans="1:132" s="3" customFormat="1" ht="10.5" customHeight="1">
      <c r="A434" s="1402" t="s">
        <v>8</v>
      </c>
      <c r="B434" s="1400" t="s">
        <v>206</v>
      </c>
      <c r="C434" s="165"/>
      <c r="D434" s="1266"/>
      <c r="E434" s="71"/>
      <c r="F434" s="71"/>
      <c r="G434" s="71"/>
      <c r="H434" s="334"/>
      <c r="I434" s="71"/>
      <c r="J434" s="71"/>
      <c r="K434" s="71"/>
      <c r="L434" s="71"/>
      <c r="M434" s="71"/>
      <c r="N434" s="334"/>
      <c r="O434" s="71"/>
      <c r="P434" s="71"/>
      <c r="Q434" s="71"/>
      <c r="R434" s="71"/>
      <c r="S434" s="71"/>
      <c r="T434" s="71"/>
      <c r="U434" s="71"/>
      <c r="V434" s="334"/>
      <c r="W434" s="71"/>
      <c r="X434" s="71"/>
      <c r="Y434" s="71"/>
      <c r="Z434" s="71"/>
      <c r="AA434" s="71"/>
      <c r="AB434" s="72"/>
      <c r="AC434" s="879"/>
      <c r="AD434" s="880"/>
      <c r="AE434" s="881"/>
      <c r="AF434" s="299"/>
      <c r="AG434" s="299"/>
      <c r="AH434" s="299"/>
      <c r="AI434" s="299"/>
      <c r="AJ434" s="299"/>
      <c r="AK434" s="299"/>
      <c r="AL434" s="299"/>
      <c r="AM434" s="299"/>
      <c r="AN434" s="299"/>
      <c r="AO434" s="299"/>
      <c r="AP434" s="299"/>
      <c r="AQ434" s="299"/>
      <c r="AR434" s="299"/>
      <c r="AS434" s="299"/>
      <c r="AT434" s="299"/>
      <c r="AU434" s="299"/>
      <c r="AV434" s="299"/>
      <c r="AW434" s="299"/>
      <c r="AX434" s="299"/>
      <c r="AY434" s="299"/>
      <c r="AZ434" s="299"/>
      <c r="BA434" s="299"/>
      <c r="BB434" s="299"/>
      <c r="BC434" s="299"/>
      <c r="BD434" s="299"/>
      <c r="BE434" s="1029"/>
      <c r="BF434" s="1029"/>
      <c r="BG434" s="1029"/>
      <c r="BH434" s="1029"/>
      <c r="BI434" s="1029"/>
      <c r="BJ434" s="1029"/>
      <c r="BK434" s="1029"/>
      <c r="BL434" s="1029"/>
      <c r="BM434" s="1029"/>
      <c r="BN434" s="1029"/>
      <c r="BO434" s="1029"/>
      <c r="BP434" s="1029"/>
      <c r="BQ434" s="1029"/>
      <c r="BR434" s="1029"/>
      <c r="BS434" s="1029"/>
      <c r="BT434" s="1029"/>
      <c r="BU434" s="1029"/>
      <c r="BV434" s="1029"/>
      <c r="BW434" s="1029"/>
      <c r="BX434" s="1029"/>
      <c r="BY434" s="1029"/>
      <c r="BZ434" s="1029"/>
      <c r="CA434" s="1029"/>
      <c r="CB434" s="1029"/>
      <c r="CC434" s="7"/>
      <c r="CD434" s="7"/>
      <c r="CE434" s="7"/>
      <c r="CF434" s="7"/>
      <c r="CG434" s="7"/>
      <c r="CH434" s="7"/>
      <c r="CI434" s="7"/>
      <c r="CJ434" s="7"/>
      <c r="CK434" s="7"/>
      <c r="CL434" s="7"/>
      <c r="CM434" s="7"/>
      <c r="CN434" s="7"/>
      <c r="CO434" s="7"/>
      <c r="CP434" s="7"/>
      <c r="CQ434" s="7"/>
      <c r="CR434" s="7"/>
      <c r="CS434" s="7"/>
      <c r="CT434" s="7"/>
      <c r="CU434" s="7"/>
      <c r="CV434" s="7"/>
      <c r="CW434" s="7"/>
      <c r="CX434" s="7"/>
      <c r="CY434" s="7"/>
      <c r="CZ434" s="7"/>
      <c r="DA434" s="7"/>
      <c r="DB434" s="7"/>
      <c r="DC434" s="7"/>
      <c r="DD434" s="7"/>
      <c r="DE434" s="7"/>
      <c r="DF434" s="7"/>
      <c r="DG434" s="7"/>
      <c r="DH434" s="7"/>
      <c r="DI434" s="7"/>
      <c r="DJ434" s="7"/>
      <c r="DK434" s="7"/>
      <c r="DL434" s="7"/>
      <c r="DM434" s="7"/>
      <c r="DN434" s="7"/>
      <c r="DO434" s="7"/>
      <c r="DP434" s="7"/>
      <c r="DQ434" s="7"/>
      <c r="DR434" s="7"/>
      <c r="DS434" s="7"/>
      <c r="DT434" s="7"/>
      <c r="DU434" s="7"/>
      <c r="DV434" s="7"/>
      <c r="DW434" s="7"/>
      <c r="DX434" s="7"/>
      <c r="DY434" s="7"/>
      <c r="DZ434" s="7"/>
      <c r="EA434" s="7"/>
      <c r="EB434" s="7"/>
    </row>
    <row r="435" spans="1:132" s="1" customFormat="1" ht="10.5" customHeight="1">
      <c r="A435" s="1403"/>
      <c r="B435" s="1401"/>
      <c r="C435" s="1154" t="s">
        <v>136</v>
      </c>
      <c r="D435" s="155" t="s">
        <v>34</v>
      </c>
      <c r="E435" s="100">
        <v>1</v>
      </c>
      <c r="F435" s="100">
        <v>1</v>
      </c>
      <c r="G435" s="100">
        <v>0</v>
      </c>
      <c r="H435" s="343">
        <v>0</v>
      </c>
      <c r="I435" s="100">
        <v>0</v>
      </c>
      <c r="J435" s="100">
        <v>0</v>
      </c>
      <c r="K435" s="100">
        <v>0</v>
      </c>
      <c r="L435" s="100">
        <v>0</v>
      </c>
      <c r="M435" s="100">
        <v>0</v>
      </c>
      <c r="N435" s="343">
        <v>0</v>
      </c>
      <c r="O435" s="100">
        <v>0</v>
      </c>
      <c r="P435" s="100">
        <v>0</v>
      </c>
      <c r="Q435" s="100">
        <v>0</v>
      </c>
      <c r="R435" s="100">
        <v>0</v>
      </c>
      <c r="S435" s="100">
        <v>0</v>
      </c>
      <c r="T435" s="100">
        <v>0</v>
      </c>
      <c r="U435" s="100">
        <v>1</v>
      </c>
      <c r="V435" s="343">
        <v>2</v>
      </c>
      <c r="W435" s="100">
        <v>1</v>
      </c>
      <c r="X435" s="100">
        <v>2</v>
      </c>
      <c r="Y435" s="100">
        <v>2</v>
      </c>
      <c r="Z435" s="100">
        <v>1</v>
      </c>
      <c r="AA435" s="100">
        <v>0</v>
      </c>
      <c r="AB435" s="101">
        <v>0</v>
      </c>
      <c r="AC435" s="171"/>
      <c r="AD435" s="108"/>
      <c r="AE435" s="69"/>
      <c r="AF435" s="300"/>
      <c r="AG435" s="300"/>
      <c r="AH435" s="300"/>
      <c r="AI435" s="300"/>
      <c r="AJ435" s="300"/>
      <c r="AK435" s="300"/>
      <c r="AL435" s="300"/>
      <c r="AM435" s="300"/>
      <c r="AN435" s="300"/>
      <c r="AO435" s="300"/>
      <c r="AP435" s="300"/>
      <c r="AQ435" s="300"/>
      <c r="AR435" s="300"/>
      <c r="AS435" s="300"/>
      <c r="AT435" s="300"/>
      <c r="AU435" s="300"/>
      <c r="AV435" s="300"/>
      <c r="AW435" s="300"/>
      <c r="AX435" s="300"/>
      <c r="AY435" s="300"/>
      <c r="AZ435" s="300"/>
      <c r="BA435" s="300"/>
      <c r="BB435" s="300"/>
      <c r="BC435" s="300"/>
      <c r="BD435" s="300"/>
    </row>
    <row r="436" spans="1:132" s="1" customFormat="1" ht="10.5" customHeight="1">
      <c r="A436" s="1403"/>
      <c r="B436" s="1401"/>
      <c r="C436" s="1154" t="s">
        <v>137</v>
      </c>
      <c r="D436" s="155" t="s">
        <v>126</v>
      </c>
      <c r="E436" s="59">
        <f>(AG436-AF436)*$AE436</f>
        <v>2.3999999999978171E-2</v>
      </c>
      <c r="F436" s="59">
        <f t="shared" ref="F436:AB436" si="243">(AH436-AG436)*$AE436</f>
        <v>0</v>
      </c>
      <c r="G436" s="59">
        <f t="shared" si="243"/>
        <v>2.3999999999978171E-2</v>
      </c>
      <c r="H436" s="330">
        <f t="shared" si="243"/>
        <v>0</v>
      </c>
      <c r="I436" s="59">
        <f t="shared" si="243"/>
        <v>2.3999999999978171E-2</v>
      </c>
      <c r="J436" s="59">
        <f t="shared" si="243"/>
        <v>0</v>
      </c>
      <c r="K436" s="59">
        <f t="shared" si="243"/>
        <v>2.3999999999978171E-2</v>
      </c>
      <c r="L436" s="59">
        <f t="shared" si="243"/>
        <v>0</v>
      </c>
      <c r="M436" s="59">
        <f t="shared" si="243"/>
        <v>2.3999999999978171E-2</v>
      </c>
      <c r="N436" s="330">
        <f t="shared" si="243"/>
        <v>0</v>
      </c>
      <c r="O436" s="59">
        <f t="shared" si="243"/>
        <v>2.3999999999978171E-2</v>
      </c>
      <c r="P436" s="59">
        <f t="shared" si="243"/>
        <v>0</v>
      </c>
      <c r="Q436" s="59">
        <f t="shared" si="243"/>
        <v>0</v>
      </c>
      <c r="R436" s="59">
        <f t="shared" si="243"/>
        <v>2.3999999999978171E-2</v>
      </c>
      <c r="S436" s="59">
        <f t="shared" si="243"/>
        <v>0</v>
      </c>
      <c r="T436" s="59">
        <f t="shared" si="243"/>
        <v>2.4000000000251018E-2</v>
      </c>
      <c r="U436" s="59">
        <f t="shared" si="243"/>
        <v>0</v>
      </c>
      <c r="V436" s="330">
        <f t="shared" si="243"/>
        <v>2.3999999999978171E-2</v>
      </c>
      <c r="W436" s="59">
        <f t="shared" si="243"/>
        <v>0</v>
      </c>
      <c r="X436" s="59">
        <f t="shared" si="243"/>
        <v>2.3999999999978171E-2</v>
      </c>
      <c r="Y436" s="59">
        <f t="shared" si="243"/>
        <v>0</v>
      </c>
      <c r="Z436" s="59">
        <f t="shared" si="243"/>
        <v>2.3999999999978171E-2</v>
      </c>
      <c r="AA436" s="59">
        <f t="shared" si="243"/>
        <v>2.3999999999978171E-2</v>
      </c>
      <c r="AB436" s="60">
        <f t="shared" si="243"/>
        <v>0</v>
      </c>
      <c r="AC436" s="58">
        <f>(BD436-AF436)*AE436</f>
        <v>0.28800000000001091</v>
      </c>
      <c r="AD436" s="61">
        <f>(BD437-AF437)*AE436</f>
        <v>9.5999999999912683E-2</v>
      </c>
      <c r="AE436" s="69">
        <v>2.4</v>
      </c>
      <c r="AF436" s="299">
        <v>957.11</v>
      </c>
      <c r="AG436" s="299">
        <v>957.12</v>
      </c>
      <c r="AH436" s="299">
        <v>957.12</v>
      </c>
      <c r="AI436" s="299">
        <v>957.13</v>
      </c>
      <c r="AJ436" s="299">
        <v>957.13</v>
      </c>
      <c r="AK436" s="299">
        <v>957.14</v>
      </c>
      <c r="AL436" s="299">
        <v>957.14</v>
      </c>
      <c r="AM436" s="299">
        <v>957.15</v>
      </c>
      <c r="AN436" s="299">
        <v>957.15</v>
      </c>
      <c r="AO436" s="299">
        <v>957.16</v>
      </c>
      <c r="AP436" s="299">
        <v>957.16</v>
      </c>
      <c r="AQ436" s="299">
        <v>957.17</v>
      </c>
      <c r="AR436" s="299">
        <v>957.17</v>
      </c>
      <c r="AS436" s="299">
        <v>957.17</v>
      </c>
      <c r="AT436" s="299">
        <v>957.18</v>
      </c>
      <c r="AU436" s="299">
        <v>957.18</v>
      </c>
      <c r="AV436" s="299">
        <v>957.19</v>
      </c>
      <c r="AW436" s="299">
        <v>957.19</v>
      </c>
      <c r="AX436" s="299">
        <v>957.2</v>
      </c>
      <c r="AY436" s="299">
        <v>957.2</v>
      </c>
      <c r="AZ436" s="299">
        <v>957.21</v>
      </c>
      <c r="BA436" s="299">
        <v>957.21</v>
      </c>
      <c r="BB436" s="299">
        <v>957.22</v>
      </c>
      <c r="BC436" s="299">
        <v>957.23</v>
      </c>
      <c r="BD436" s="299">
        <v>957.23</v>
      </c>
    </row>
    <row r="437" spans="1:132" s="1" customFormat="1" ht="10.5" customHeight="1">
      <c r="A437" s="1403"/>
      <c r="B437" s="1401"/>
      <c r="C437" s="1154" t="s">
        <v>137</v>
      </c>
      <c r="D437" s="155" t="s">
        <v>127</v>
      </c>
      <c r="E437" s="100">
        <f t="shared" ref="E437:AB437" si="244">(AG437-AF437)*$AE436</f>
        <v>0</v>
      </c>
      <c r="F437" s="59">
        <f t="shared" si="244"/>
        <v>2.3999999999978171E-2</v>
      </c>
      <c r="G437" s="59">
        <f t="shared" si="244"/>
        <v>0</v>
      </c>
      <c r="H437" s="330">
        <f t="shared" si="244"/>
        <v>0</v>
      </c>
      <c r="I437" s="59">
        <f t="shared" si="244"/>
        <v>0</v>
      </c>
      <c r="J437" s="59">
        <f t="shared" si="244"/>
        <v>2.3999999999978171E-2</v>
      </c>
      <c r="K437" s="59">
        <f t="shared" si="244"/>
        <v>0</v>
      </c>
      <c r="L437" s="59">
        <f t="shared" si="244"/>
        <v>0</v>
      </c>
      <c r="M437" s="59">
        <f t="shared" si="244"/>
        <v>0</v>
      </c>
      <c r="N437" s="330">
        <f t="shared" si="244"/>
        <v>0</v>
      </c>
      <c r="O437" s="59">
        <f t="shared" si="244"/>
        <v>0</v>
      </c>
      <c r="P437" s="59">
        <f t="shared" si="244"/>
        <v>0</v>
      </c>
      <c r="Q437" s="59">
        <f t="shared" si="244"/>
        <v>0</v>
      </c>
      <c r="R437" s="59">
        <f t="shared" si="244"/>
        <v>2.3999999999978171E-2</v>
      </c>
      <c r="S437" s="59">
        <f t="shared" si="244"/>
        <v>0</v>
      </c>
      <c r="T437" s="59">
        <f t="shared" si="244"/>
        <v>0</v>
      </c>
      <c r="U437" s="59">
        <f t="shared" si="244"/>
        <v>0</v>
      </c>
      <c r="V437" s="330">
        <f t="shared" si="244"/>
        <v>0</v>
      </c>
      <c r="W437" s="59">
        <f t="shared" si="244"/>
        <v>0</v>
      </c>
      <c r="X437" s="59">
        <f t="shared" si="244"/>
        <v>2.3999999999978171E-2</v>
      </c>
      <c r="Y437" s="59">
        <f t="shared" si="244"/>
        <v>0</v>
      </c>
      <c r="Z437" s="59">
        <f t="shared" si="244"/>
        <v>0</v>
      </c>
      <c r="AA437" s="59">
        <f t="shared" si="244"/>
        <v>0</v>
      </c>
      <c r="AB437" s="60">
        <f t="shared" si="244"/>
        <v>0</v>
      </c>
      <c r="AC437" s="58"/>
      <c r="AD437" s="61"/>
      <c r="AE437" s="69"/>
      <c r="AF437" s="299">
        <v>673.33</v>
      </c>
      <c r="AG437" s="299">
        <v>673.33</v>
      </c>
      <c r="AH437" s="299">
        <v>673.34</v>
      </c>
      <c r="AI437" s="299">
        <v>673.34</v>
      </c>
      <c r="AJ437" s="299">
        <v>673.34</v>
      </c>
      <c r="AK437" s="299">
        <v>673.34</v>
      </c>
      <c r="AL437" s="299">
        <v>673.35</v>
      </c>
      <c r="AM437" s="299">
        <v>673.35</v>
      </c>
      <c r="AN437" s="299">
        <v>673.35</v>
      </c>
      <c r="AO437" s="299">
        <v>673.35</v>
      </c>
      <c r="AP437" s="299">
        <v>673.35</v>
      </c>
      <c r="AQ437" s="299">
        <v>673.35</v>
      </c>
      <c r="AR437" s="299">
        <v>673.35</v>
      </c>
      <c r="AS437" s="299">
        <v>673.35</v>
      </c>
      <c r="AT437" s="299">
        <v>673.36</v>
      </c>
      <c r="AU437" s="299">
        <v>673.36</v>
      </c>
      <c r="AV437" s="299">
        <v>673.36</v>
      </c>
      <c r="AW437" s="299">
        <v>673.36</v>
      </c>
      <c r="AX437" s="299">
        <v>673.36</v>
      </c>
      <c r="AY437" s="299">
        <v>673.36</v>
      </c>
      <c r="AZ437" s="299">
        <v>673.37</v>
      </c>
      <c r="BA437" s="299">
        <v>673.37</v>
      </c>
      <c r="BB437" s="299">
        <v>673.37</v>
      </c>
      <c r="BC437" s="299">
        <v>673.37</v>
      </c>
      <c r="BD437" s="299">
        <v>673.37</v>
      </c>
      <c r="BE437" s="14">
        <v>4.9400000000000004</v>
      </c>
      <c r="BF437" s="14">
        <v>4.9400000000000004</v>
      </c>
      <c r="BG437" s="14">
        <v>4.9400000000000004</v>
      </c>
      <c r="BH437" s="14">
        <v>4.9400000000000004</v>
      </c>
      <c r="BI437" s="14">
        <v>4.9400000000000004</v>
      </c>
      <c r="BJ437" s="14">
        <v>4.9400000000000004</v>
      </c>
      <c r="BK437" s="14">
        <v>4.9400000000000004</v>
      </c>
      <c r="BL437" s="14">
        <v>4.9400000000000004</v>
      </c>
      <c r="BM437" s="14">
        <v>4.9400000000000004</v>
      </c>
      <c r="BN437" s="14">
        <v>4.9400000000000004</v>
      </c>
      <c r="BO437" s="14">
        <v>4.95</v>
      </c>
      <c r="BP437" s="14">
        <v>4.95</v>
      </c>
      <c r="BQ437" s="14">
        <v>4.95</v>
      </c>
      <c r="BR437" s="14">
        <v>4.95</v>
      </c>
      <c r="BS437" s="14">
        <v>4.95</v>
      </c>
      <c r="BT437" s="14">
        <v>4.95</v>
      </c>
      <c r="BU437" s="14">
        <v>4.95</v>
      </c>
      <c r="BV437" s="14">
        <v>4.95</v>
      </c>
      <c r="BW437" s="14">
        <v>4.95</v>
      </c>
      <c r="BX437" s="14">
        <v>4.95</v>
      </c>
      <c r="BY437" s="14">
        <v>4.95</v>
      </c>
      <c r="BZ437" s="14">
        <v>4.95</v>
      </c>
      <c r="CA437" s="14">
        <v>4.95</v>
      </c>
      <c r="CB437" s="14">
        <v>4.95</v>
      </c>
      <c r="CC437" s="14">
        <v>4.95</v>
      </c>
    </row>
    <row r="438" spans="1:132" s="1" customFormat="1" ht="10.5" customHeight="1" thickBot="1">
      <c r="A438" s="1404"/>
      <c r="B438" s="1405"/>
      <c r="C438" s="312"/>
      <c r="D438" s="271" t="s">
        <v>42</v>
      </c>
      <c r="E438" s="166">
        <f t="shared" ref="E438:AB438" si="245">E437/E436</f>
        <v>0</v>
      </c>
      <c r="F438" s="166" t="e">
        <f>F437/F436</f>
        <v>#DIV/0!</v>
      </c>
      <c r="G438" s="166">
        <f>G437/G436</f>
        <v>0</v>
      </c>
      <c r="H438" s="356" t="e">
        <f t="shared" si="245"/>
        <v>#DIV/0!</v>
      </c>
      <c r="I438" s="166">
        <f t="shared" si="245"/>
        <v>0</v>
      </c>
      <c r="J438" s="166" t="e">
        <f t="shared" si="245"/>
        <v>#DIV/0!</v>
      </c>
      <c r="K438" s="166">
        <f t="shared" si="245"/>
        <v>0</v>
      </c>
      <c r="L438" s="166" t="e">
        <f t="shared" si="245"/>
        <v>#DIV/0!</v>
      </c>
      <c r="M438" s="166">
        <f t="shared" si="245"/>
        <v>0</v>
      </c>
      <c r="N438" s="356" t="e">
        <f t="shared" si="245"/>
        <v>#DIV/0!</v>
      </c>
      <c r="O438" s="166">
        <f t="shared" si="245"/>
        <v>0</v>
      </c>
      <c r="P438" s="166" t="e">
        <f t="shared" si="245"/>
        <v>#DIV/0!</v>
      </c>
      <c r="Q438" s="166" t="e">
        <f t="shared" si="245"/>
        <v>#DIV/0!</v>
      </c>
      <c r="R438" s="166">
        <f t="shared" si="245"/>
        <v>1</v>
      </c>
      <c r="S438" s="166" t="e">
        <f t="shared" si="245"/>
        <v>#DIV/0!</v>
      </c>
      <c r="T438" s="166">
        <f t="shared" si="245"/>
        <v>0</v>
      </c>
      <c r="U438" s="166" t="e">
        <f t="shared" si="245"/>
        <v>#DIV/0!</v>
      </c>
      <c r="V438" s="356">
        <f t="shared" si="245"/>
        <v>0</v>
      </c>
      <c r="W438" s="166" t="e">
        <f t="shared" si="245"/>
        <v>#DIV/0!</v>
      </c>
      <c r="X438" s="166">
        <f t="shared" si="245"/>
        <v>1</v>
      </c>
      <c r="Y438" s="166" t="e">
        <f t="shared" si="245"/>
        <v>#DIV/0!</v>
      </c>
      <c r="Z438" s="166">
        <f t="shared" si="245"/>
        <v>0</v>
      </c>
      <c r="AA438" s="166">
        <f t="shared" si="245"/>
        <v>0</v>
      </c>
      <c r="AB438" s="167" t="e">
        <f t="shared" si="245"/>
        <v>#DIV/0!</v>
      </c>
      <c r="AC438" s="58"/>
      <c r="AD438" s="61"/>
      <c r="AE438" s="69"/>
      <c r="AF438" s="295"/>
      <c r="AG438" s="295"/>
      <c r="AH438" s="295"/>
      <c r="AI438" s="295"/>
      <c r="AJ438" s="295"/>
      <c r="AK438" s="295"/>
      <c r="AL438" s="295"/>
      <c r="AM438" s="295"/>
      <c r="AN438" s="295"/>
      <c r="AO438" s="295"/>
      <c r="AP438" s="295"/>
      <c r="AQ438" s="295"/>
      <c r="AR438" s="295"/>
      <c r="AS438" s="295"/>
      <c r="AT438" s="295"/>
      <c r="AU438" s="295"/>
      <c r="AV438" s="295"/>
      <c r="AW438" s="295"/>
      <c r="AX438" s="295"/>
      <c r="AY438" s="295"/>
      <c r="AZ438" s="295"/>
      <c r="BA438" s="295"/>
      <c r="BB438" s="295"/>
      <c r="BC438" s="295"/>
      <c r="BD438" s="295"/>
    </row>
    <row r="439" spans="1:132" s="3" customFormat="1" ht="10.5" customHeight="1">
      <c r="A439" s="1402" t="s">
        <v>44</v>
      </c>
      <c r="B439" s="1400" t="s">
        <v>211</v>
      </c>
      <c r="C439" s="165"/>
      <c r="D439" s="1266"/>
      <c r="E439" s="71"/>
      <c r="F439" s="71"/>
      <c r="G439" s="71"/>
      <c r="H439" s="334"/>
      <c r="I439" s="71"/>
      <c r="J439" s="71"/>
      <c r="K439" s="71"/>
      <c r="L439" s="71"/>
      <c r="M439" s="71"/>
      <c r="N439" s="334"/>
      <c r="O439" s="71"/>
      <c r="P439" s="71"/>
      <c r="Q439" s="71"/>
      <c r="R439" s="71"/>
      <c r="S439" s="71"/>
      <c r="T439" s="71"/>
      <c r="U439" s="71"/>
      <c r="V439" s="334"/>
      <c r="W439" s="71"/>
      <c r="X439" s="71"/>
      <c r="Y439" s="71"/>
      <c r="Z439" s="71"/>
      <c r="AA439" s="71"/>
      <c r="AB439" s="72"/>
      <c r="AC439" s="879"/>
      <c r="AD439" s="880"/>
      <c r="AE439" s="881"/>
      <c r="AF439" s="299"/>
      <c r="AG439" s="299"/>
      <c r="AH439" s="299"/>
      <c r="AI439" s="299"/>
      <c r="AJ439" s="299"/>
      <c r="AK439" s="299"/>
      <c r="AL439" s="299"/>
      <c r="AM439" s="299"/>
      <c r="AN439" s="299"/>
      <c r="AO439" s="299"/>
      <c r="AP439" s="299"/>
      <c r="AQ439" s="299"/>
      <c r="AR439" s="299"/>
      <c r="AS439" s="299"/>
      <c r="AT439" s="299"/>
      <c r="AU439" s="299"/>
      <c r="AV439" s="299"/>
      <c r="AW439" s="299"/>
      <c r="AX439" s="299"/>
      <c r="AY439" s="299"/>
      <c r="AZ439" s="299"/>
      <c r="BA439" s="299"/>
      <c r="BB439" s="299"/>
      <c r="BC439" s="299"/>
      <c r="BD439" s="299"/>
      <c r="BE439" s="1029"/>
      <c r="BF439" s="1029"/>
      <c r="BG439" s="1029"/>
      <c r="BH439" s="1029"/>
      <c r="BI439" s="1029"/>
      <c r="BJ439" s="1029"/>
      <c r="BK439" s="1029"/>
      <c r="BL439" s="1029"/>
      <c r="BM439" s="1029"/>
      <c r="BN439" s="1029"/>
      <c r="BO439" s="1029"/>
      <c r="BP439" s="1029"/>
      <c r="BQ439" s="1029"/>
      <c r="BR439" s="1029"/>
      <c r="BS439" s="1029"/>
      <c r="BT439" s="1029"/>
      <c r="BU439" s="1029"/>
      <c r="BV439" s="1029"/>
      <c r="BW439" s="1029"/>
      <c r="BX439" s="1029"/>
      <c r="BY439" s="1029"/>
      <c r="BZ439" s="1029"/>
      <c r="CA439" s="1029"/>
      <c r="CB439" s="1029"/>
      <c r="CC439" s="7"/>
      <c r="CD439" s="7"/>
      <c r="CE439" s="7"/>
      <c r="CF439" s="7"/>
      <c r="CG439" s="7"/>
      <c r="CH439" s="7"/>
      <c r="CI439" s="7"/>
      <c r="CJ439" s="7"/>
      <c r="CK439" s="7"/>
      <c r="CL439" s="7"/>
      <c r="CM439" s="7"/>
      <c r="CN439" s="7"/>
      <c r="CO439" s="7"/>
      <c r="CP439" s="7"/>
      <c r="CQ439" s="7"/>
      <c r="CR439" s="7"/>
      <c r="CS439" s="7"/>
      <c r="CT439" s="7"/>
      <c r="CU439" s="7"/>
      <c r="CV439" s="7"/>
      <c r="CW439" s="7"/>
      <c r="CX439" s="7"/>
      <c r="CY439" s="7"/>
      <c r="CZ439" s="7"/>
      <c r="DA439" s="7"/>
      <c r="DB439" s="7"/>
      <c r="DC439" s="7"/>
      <c r="DD439" s="7"/>
      <c r="DE439" s="7"/>
      <c r="DF439" s="7"/>
      <c r="DG439" s="7"/>
      <c r="DH439" s="7"/>
      <c r="DI439" s="7"/>
      <c r="DJ439" s="7"/>
      <c r="DK439" s="7"/>
      <c r="DL439" s="7"/>
      <c r="DM439" s="7"/>
      <c r="DN439" s="7"/>
      <c r="DO439" s="7"/>
      <c r="DP439" s="7"/>
      <c r="DQ439" s="7"/>
      <c r="DR439" s="7"/>
      <c r="DS439" s="7"/>
      <c r="DT439" s="7"/>
      <c r="DU439" s="7"/>
      <c r="DV439" s="7"/>
      <c r="DW439" s="7"/>
      <c r="DX439" s="7"/>
      <c r="DY439" s="7"/>
      <c r="DZ439" s="7"/>
      <c r="EA439" s="7"/>
      <c r="EB439" s="7"/>
    </row>
    <row r="440" spans="1:132" s="1" customFormat="1" ht="10.5" customHeight="1">
      <c r="A440" s="1403"/>
      <c r="B440" s="1401"/>
      <c r="C440" s="1154" t="s">
        <v>136</v>
      </c>
      <c r="D440" s="155" t="s">
        <v>34</v>
      </c>
      <c r="E440" s="100">
        <v>1</v>
      </c>
      <c r="F440" s="100">
        <v>2</v>
      </c>
      <c r="G440" s="100">
        <v>2</v>
      </c>
      <c r="H440" s="343">
        <v>2</v>
      </c>
      <c r="I440" s="100">
        <v>2</v>
      </c>
      <c r="J440" s="100">
        <v>2</v>
      </c>
      <c r="K440" s="100">
        <v>2</v>
      </c>
      <c r="L440" s="100">
        <v>2</v>
      </c>
      <c r="M440" s="100">
        <v>2</v>
      </c>
      <c r="N440" s="343">
        <v>1</v>
      </c>
      <c r="O440" s="100">
        <v>2</v>
      </c>
      <c r="P440" s="100">
        <v>2</v>
      </c>
      <c r="Q440" s="100">
        <v>2</v>
      </c>
      <c r="R440" s="100">
        <v>1</v>
      </c>
      <c r="S440" s="100">
        <v>2</v>
      </c>
      <c r="T440" s="100">
        <v>2</v>
      </c>
      <c r="U440" s="100">
        <v>2</v>
      </c>
      <c r="V440" s="343">
        <v>2</v>
      </c>
      <c r="W440" s="100">
        <v>2</v>
      </c>
      <c r="X440" s="100">
        <v>2</v>
      </c>
      <c r="Y440" s="100">
        <v>1</v>
      </c>
      <c r="Z440" s="100">
        <v>1</v>
      </c>
      <c r="AA440" s="100">
        <v>1</v>
      </c>
      <c r="AB440" s="101">
        <v>1</v>
      </c>
      <c r="AC440" s="171"/>
      <c r="AD440" s="108"/>
      <c r="AE440" s="69"/>
      <c r="AF440" s="300"/>
      <c r="AG440" s="300"/>
      <c r="AH440" s="300"/>
      <c r="AI440" s="300"/>
      <c r="AJ440" s="300"/>
      <c r="AK440" s="300"/>
      <c r="AL440" s="300"/>
      <c r="AM440" s="300"/>
      <c r="AN440" s="300"/>
      <c r="AO440" s="300"/>
      <c r="AP440" s="300"/>
      <c r="AQ440" s="300"/>
      <c r="AR440" s="300"/>
      <c r="AS440" s="300"/>
      <c r="AT440" s="300"/>
      <c r="AU440" s="300"/>
      <c r="AV440" s="300"/>
      <c r="AW440" s="300"/>
      <c r="AX440" s="300"/>
      <c r="AY440" s="300"/>
      <c r="AZ440" s="300"/>
      <c r="BA440" s="300"/>
      <c r="BB440" s="300"/>
      <c r="BC440" s="300"/>
      <c r="BD440" s="300"/>
    </row>
    <row r="441" spans="1:132" s="1" customFormat="1" ht="10.5" customHeight="1">
      <c r="A441" s="1403"/>
      <c r="B441" s="1401"/>
      <c r="C441" s="1154" t="s">
        <v>137</v>
      </c>
      <c r="D441" s="155" t="s">
        <v>126</v>
      </c>
      <c r="E441" s="59">
        <f>(AG441-AF441)*$AE441</f>
        <v>0</v>
      </c>
      <c r="F441" s="59">
        <f t="shared" ref="F441:G441" si="246">(AH441-AG441)*$AE441</f>
        <v>2.3999999999978171E-2</v>
      </c>
      <c r="G441" s="59">
        <f t="shared" si="246"/>
        <v>2.3999999999978171E-2</v>
      </c>
      <c r="H441" s="330">
        <f>(AJ441-AI441)*$AE441</f>
        <v>2.3999999999978171E-2</v>
      </c>
      <c r="I441" s="59">
        <f>(AK441-AJ441)*$AE441</f>
        <v>2.3999999999978171E-2</v>
      </c>
      <c r="J441" s="59">
        <f>(AL441-AK441)*$AE441</f>
        <v>2.3999999999978171E-2</v>
      </c>
      <c r="K441" s="59">
        <f t="shared" ref="K441:AB441" si="247">(AM441-AL441)*$AE441</f>
        <v>2.3999999999978171E-2</v>
      </c>
      <c r="L441" s="59">
        <f t="shared" si="247"/>
        <v>2.3999999999978171E-2</v>
      </c>
      <c r="M441" s="59">
        <f t="shared" si="247"/>
        <v>2.3999999999978171E-2</v>
      </c>
      <c r="N441" s="330">
        <f t="shared" si="247"/>
        <v>0</v>
      </c>
      <c r="O441" s="59">
        <f t="shared" si="247"/>
        <v>2.3999999999978171E-2</v>
      </c>
      <c r="P441" s="59">
        <f t="shared" si="247"/>
        <v>2.3999999999978171E-2</v>
      </c>
      <c r="Q441" s="59">
        <f t="shared" si="247"/>
        <v>0</v>
      </c>
      <c r="R441" s="59">
        <f t="shared" si="247"/>
        <v>2.3999999999978171E-2</v>
      </c>
      <c r="S441" s="59">
        <f t="shared" si="247"/>
        <v>2.3999999999978171E-2</v>
      </c>
      <c r="T441" s="59">
        <f t="shared" si="247"/>
        <v>2.3999999999978171E-2</v>
      </c>
      <c r="U441" s="59">
        <f t="shared" si="247"/>
        <v>2.3999999999978171E-2</v>
      </c>
      <c r="V441" s="330">
        <f t="shared" si="247"/>
        <v>2.3999999999978171E-2</v>
      </c>
      <c r="W441" s="59">
        <f t="shared" si="247"/>
        <v>2.3999999999978171E-2</v>
      </c>
      <c r="X441" s="59">
        <f t="shared" si="247"/>
        <v>2.3999999999978171E-2</v>
      </c>
      <c r="Y441" s="59">
        <f t="shared" si="247"/>
        <v>0</v>
      </c>
      <c r="Z441" s="59">
        <f t="shared" si="247"/>
        <v>2.3999999999978171E-2</v>
      </c>
      <c r="AA441" s="59">
        <f t="shared" si="247"/>
        <v>2.3999999999978171E-2</v>
      </c>
      <c r="AB441" s="60">
        <f t="shared" si="247"/>
        <v>0</v>
      </c>
      <c r="AC441" s="58">
        <f>(BD441-AF441)*AE441</f>
        <v>0.45599999999958524</v>
      </c>
      <c r="AD441" s="61">
        <f>(BD442-AF442)*AE441</f>
        <v>0.16799999999984719</v>
      </c>
      <c r="AE441" s="69">
        <v>2.4</v>
      </c>
      <c r="AF441" s="295">
        <v>1337.65</v>
      </c>
      <c r="AG441" s="295">
        <v>1337.65</v>
      </c>
      <c r="AH441" s="295">
        <v>1337.66</v>
      </c>
      <c r="AI441" s="295">
        <v>1337.67</v>
      </c>
      <c r="AJ441" s="295">
        <v>1337.68</v>
      </c>
      <c r="AK441" s="295">
        <v>1337.69</v>
      </c>
      <c r="AL441" s="295">
        <v>1337.7</v>
      </c>
      <c r="AM441" s="295">
        <v>1337.71</v>
      </c>
      <c r="AN441" s="295">
        <v>1337.72</v>
      </c>
      <c r="AO441" s="295">
        <v>1337.73</v>
      </c>
      <c r="AP441" s="295">
        <v>1337.73</v>
      </c>
      <c r="AQ441" s="295">
        <v>1337.74</v>
      </c>
      <c r="AR441" s="295">
        <v>1337.75</v>
      </c>
      <c r="AS441" s="295">
        <v>1337.75</v>
      </c>
      <c r="AT441" s="295">
        <v>1337.76</v>
      </c>
      <c r="AU441" s="295">
        <v>1337.77</v>
      </c>
      <c r="AV441" s="295">
        <v>1337.78</v>
      </c>
      <c r="AW441" s="295">
        <v>1337.79</v>
      </c>
      <c r="AX441" s="295">
        <v>1337.8</v>
      </c>
      <c r="AY441" s="295">
        <v>1337.81</v>
      </c>
      <c r="AZ441" s="295">
        <v>1337.82</v>
      </c>
      <c r="BA441" s="295">
        <v>1337.82</v>
      </c>
      <c r="BB441" s="295">
        <v>1337.83</v>
      </c>
      <c r="BC441" s="295">
        <v>1337.84</v>
      </c>
      <c r="BD441" s="295">
        <v>1337.84</v>
      </c>
    </row>
    <row r="442" spans="1:132" s="1" customFormat="1" ht="10.5" customHeight="1">
      <c r="A442" s="1403"/>
      <c r="B442" s="1401"/>
      <c r="C442" s="1154" t="s">
        <v>137</v>
      </c>
      <c r="D442" s="155" t="s">
        <v>127</v>
      </c>
      <c r="E442" s="100">
        <f t="shared" ref="E442:AB442" si="248">(AG442-AF442)*$AE441</f>
        <v>0</v>
      </c>
      <c r="F442" s="59">
        <f t="shared" si="248"/>
        <v>0</v>
      </c>
      <c r="G442" s="59">
        <f t="shared" si="248"/>
        <v>2.3999999999978171E-2</v>
      </c>
      <c r="H442" s="330">
        <f t="shared" si="248"/>
        <v>0</v>
      </c>
      <c r="I442" s="59">
        <f t="shared" si="248"/>
        <v>0</v>
      </c>
      <c r="J442" s="59">
        <f t="shared" si="248"/>
        <v>2.3999999999978171E-2</v>
      </c>
      <c r="K442" s="59">
        <f t="shared" si="248"/>
        <v>0</v>
      </c>
      <c r="L442" s="59">
        <f t="shared" si="248"/>
        <v>0</v>
      </c>
      <c r="M442" s="59">
        <f t="shared" si="248"/>
        <v>2.3999999999978171E-2</v>
      </c>
      <c r="N442" s="330">
        <f t="shared" si="248"/>
        <v>0</v>
      </c>
      <c r="O442" s="59">
        <f t="shared" si="248"/>
        <v>0</v>
      </c>
      <c r="P442" s="59">
        <f t="shared" si="248"/>
        <v>0</v>
      </c>
      <c r="Q442" s="59">
        <f t="shared" si="248"/>
        <v>0</v>
      </c>
      <c r="R442" s="59">
        <f t="shared" si="248"/>
        <v>2.3999999999978171E-2</v>
      </c>
      <c r="S442" s="59">
        <f t="shared" si="248"/>
        <v>0</v>
      </c>
      <c r="T442" s="59">
        <f t="shared" si="248"/>
        <v>2.3999999999978171E-2</v>
      </c>
      <c r="U442" s="59">
        <f t="shared" si="248"/>
        <v>0</v>
      </c>
      <c r="V442" s="330">
        <f t="shared" si="248"/>
        <v>0</v>
      </c>
      <c r="W442" s="59">
        <f t="shared" si="248"/>
        <v>0</v>
      </c>
      <c r="X442" s="59">
        <f t="shared" si="248"/>
        <v>2.3999999999978171E-2</v>
      </c>
      <c r="Y442" s="59">
        <f t="shared" si="248"/>
        <v>0</v>
      </c>
      <c r="Z442" s="59">
        <f t="shared" si="248"/>
        <v>0</v>
      </c>
      <c r="AA442" s="59">
        <f t="shared" si="248"/>
        <v>2.3999999999978171E-2</v>
      </c>
      <c r="AB442" s="60">
        <f t="shared" si="248"/>
        <v>0</v>
      </c>
      <c r="AC442" s="58"/>
      <c r="AD442" s="61"/>
      <c r="AE442" s="69"/>
      <c r="AF442" s="299">
        <v>1079.51</v>
      </c>
      <c r="AG442" s="299">
        <v>1079.51</v>
      </c>
      <c r="AH442" s="299">
        <v>1079.51</v>
      </c>
      <c r="AI442" s="299">
        <v>1079.52</v>
      </c>
      <c r="AJ442" s="299">
        <v>1079.52</v>
      </c>
      <c r="AK442" s="299">
        <v>1079.52</v>
      </c>
      <c r="AL442" s="299">
        <v>1079.53</v>
      </c>
      <c r="AM442" s="299">
        <v>1079.53</v>
      </c>
      <c r="AN442" s="299">
        <v>1079.53</v>
      </c>
      <c r="AO442" s="299">
        <v>1079.54</v>
      </c>
      <c r="AP442" s="299">
        <v>1079.54</v>
      </c>
      <c r="AQ442" s="299">
        <v>1079.54</v>
      </c>
      <c r="AR442" s="299">
        <v>1079.54</v>
      </c>
      <c r="AS442" s="299">
        <v>1079.54</v>
      </c>
      <c r="AT442" s="299">
        <v>1079.55</v>
      </c>
      <c r="AU442" s="299">
        <v>1079.55</v>
      </c>
      <c r="AV442" s="299">
        <v>1079.56</v>
      </c>
      <c r="AW442" s="299">
        <v>1079.56</v>
      </c>
      <c r="AX442" s="299">
        <v>1079.56</v>
      </c>
      <c r="AY442" s="299">
        <v>1079.56</v>
      </c>
      <c r="AZ442" s="299">
        <v>1079.57</v>
      </c>
      <c r="BA442" s="299">
        <v>1079.57</v>
      </c>
      <c r="BB442" s="299">
        <v>1079.57</v>
      </c>
      <c r="BC442" s="299">
        <v>1079.58</v>
      </c>
      <c r="BD442" s="299">
        <v>1079.58</v>
      </c>
      <c r="BE442" s="14">
        <v>15.97</v>
      </c>
      <c r="BF442" s="14">
        <v>15.97</v>
      </c>
      <c r="BG442" s="14">
        <v>15.97</v>
      </c>
      <c r="BH442" s="14">
        <v>15.97</v>
      </c>
      <c r="BI442" s="14">
        <v>15.98</v>
      </c>
      <c r="BJ442" s="14">
        <v>15.98</v>
      </c>
      <c r="BK442" s="14">
        <v>15.98</v>
      </c>
      <c r="BL442" s="14">
        <v>15.98</v>
      </c>
      <c r="BM442" s="14">
        <v>15.99</v>
      </c>
      <c r="BN442" s="14">
        <v>15.99</v>
      </c>
      <c r="BO442" s="14">
        <v>15.99</v>
      </c>
      <c r="BP442" s="14">
        <v>15.99</v>
      </c>
      <c r="BQ442" s="14">
        <v>15.99</v>
      </c>
      <c r="BR442" s="14">
        <v>15.99</v>
      </c>
      <c r="BS442" s="14">
        <v>16</v>
      </c>
      <c r="BT442" s="14">
        <v>16</v>
      </c>
      <c r="BU442" s="14">
        <v>16</v>
      </c>
      <c r="BV442" s="14">
        <v>16</v>
      </c>
      <c r="BW442" s="14">
        <v>16</v>
      </c>
      <c r="BX442" s="14">
        <v>16</v>
      </c>
      <c r="BY442" s="14">
        <v>16.010000000000002</v>
      </c>
      <c r="BZ442" s="14">
        <v>16.010000000000002</v>
      </c>
      <c r="CA442" s="14">
        <v>16.010000000000002</v>
      </c>
      <c r="CB442" s="14">
        <v>16.010000000000002</v>
      </c>
      <c r="CC442" s="14">
        <v>16.010000000000002</v>
      </c>
    </row>
    <row r="443" spans="1:132" s="1" customFormat="1" ht="10.5" customHeight="1" thickBot="1">
      <c r="A443" s="1404"/>
      <c r="B443" s="1405"/>
      <c r="C443" s="312"/>
      <c r="D443" s="271" t="s">
        <v>42</v>
      </c>
      <c r="E443" s="63" t="e">
        <f t="shared" ref="E443:AB443" si="249">E442/E441</f>
        <v>#DIV/0!</v>
      </c>
      <c r="F443" s="63">
        <f t="shared" si="249"/>
        <v>0</v>
      </c>
      <c r="G443" s="63">
        <f t="shared" si="249"/>
        <v>1</v>
      </c>
      <c r="H443" s="331">
        <f t="shared" si="249"/>
        <v>0</v>
      </c>
      <c r="I443" s="63">
        <f t="shared" si="249"/>
        <v>0</v>
      </c>
      <c r="J443" s="63">
        <f t="shared" si="249"/>
        <v>1</v>
      </c>
      <c r="K443" s="63">
        <f t="shared" si="249"/>
        <v>0</v>
      </c>
      <c r="L443" s="63">
        <f t="shared" si="249"/>
        <v>0</v>
      </c>
      <c r="M443" s="63">
        <f t="shared" si="249"/>
        <v>1</v>
      </c>
      <c r="N443" s="331" t="e">
        <f t="shared" si="249"/>
        <v>#DIV/0!</v>
      </c>
      <c r="O443" s="63">
        <f t="shared" si="249"/>
        <v>0</v>
      </c>
      <c r="P443" s="63">
        <f t="shared" si="249"/>
        <v>0</v>
      </c>
      <c r="Q443" s="63" t="e">
        <f t="shared" si="249"/>
        <v>#DIV/0!</v>
      </c>
      <c r="R443" s="63">
        <f t="shared" si="249"/>
        <v>1</v>
      </c>
      <c r="S443" s="63">
        <f t="shared" si="249"/>
        <v>0</v>
      </c>
      <c r="T443" s="63">
        <f t="shared" si="249"/>
        <v>1</v>
      </c>
      <c r="U443" s="63">
        <f t="shared" si="249"/>
        <v>0</v>
      </c>
      <c r="V443" s="331">
        <f t="shared" si="249"/>
        <v>0</v>
      </c>
      <c r="W443" s="63">
        <f t="shared" si="249"/>
        <v>0</v>
      </c>
      <c r="X443" s="63">
        <f t="shared" si="249"/>
        <v>1</v>
      </c>
      <c r="Y443" s="63" t="e">
        <f t="shared" si="249"/>
        <v>#DIV/0!</v>
      </c>
      <c r="Z443" s="63">
        <f t="shared" si="249"/>
        <v>0</v>
      </c>
      <c r="AA443" s="63">
        <f t="shared" si="249"/>
        <v>1</v>
      </c>
      <c r="AB443" s="64" t="e">
        <f t="shared" si="249"/>
        <v>#DIV/0!</v>
      </c>
      <c r="AC443" s="58"/>
      <c r="AD443" s="61"/>
      <c r="AE443" s="69"/>
      <c r="AF443" s="295"/>
      <c r="AG443" s="295"/>
      <c r="AH443" s="295"/>
      <c r="AI443" s="295"/>
      <c r="AJ443" s="295"/>
      <c r="AK443" s="295"/>
      <c r="AL443" s="295"/>
      <c r="AM443" s="295"/>
      <c r="AN443" s="295"/>
      <c r="AO443" s="295"/>
      <c r="AP443" s="295"/>
      <c r="AQ443" s="295"/>
      <c r="AR443" s="295"/>
      <c r="AS443" s="295"/>
      <c r="AT443" s="295"/>
      <c r="AU443" s="295"/>
      <c r="AV443" s="295"/>
      <c r="AW443" s="295"/>
      <c r="AX443" s="295"/>
      <c r="AY443" s="295"/>
      <c r="AZ443" s="295"/>
      <c r="BA443" s="295"/>
      <c r="BB443" s="295"/>
      <c r="BC443" s="295"/>
      <c r="BD443" s="295"/>
    </row>
    <row r="444" spans="1:132" s="3" customFormat="1" ht="10.5" customHeight="1">
      <c r="A444" s="1402" t="s">
        <v>10</v>
      </c>
      <c r="B444" s="1400" t="s">
        <v>208</v>
      </c>
      <c r="C444" s="165"/>
      <c r="D444" s="1266"/>
      <c r="E444" s="71"/>
      <c r="F444" s="71"/>
      <c r="G444" s="71"/>
      <c r="H444" s="334"/>
      <c r="I444" s="71"/>
      <c r="J444" s="71"/>
      <c r="K444" s="71"/>
      <c r="L444" s="71"/>
      <c r="M444" s="71"/>
      <c r="N444" s="334"/>
      <c r="O444" s="71"/>
      <c r="P444" s="71"/>
      <c r="Q444" s="71"/>
      <c r="R444" s="71"/>
      <c r="S444" s="71"/>
      <c r="T444" s="71"/>
      <c r="U444" s="71"/>
      <c r="V444" s="334"/>
      <c r="W444" s="71"/>
      <c r="X444" s="71"/>
      <c r="Y444" s="71"/>
      <c r="Z444" s="71"/>
      <c r="AA444" s="71"/>
      <c r="AB444" s="72"/>
      <c r="AC444" s="879"/>
      <c r="AD444" s="880"/>
      <c r="AE444" s="881"/>
      <c r="AF444" s="299"/>
      <c r="AG444" s="299"/>
      <c r="AH444" s="299"/>
      <c r="AI444" s="299"/>
      <c r="AJ444" s="299"/>
      <c r="AK444" s="299"/>
      <c r="AL444" s="299"/>
      <c r="AM444" s="299"/>
      <c r="AN444" s="299"/>
      <c r="AO444" s="299"/>
      <c r="AP444" s="299"/>
      <c r="AQ444" s="299"/>
      <c r="AR444" s="299"/>
      <c r="AS444" s="299"/>
      <c r="AT444" s="299"/>
      <c r="AU444" s="299"/>
      <c r="AV444" s="299"/>
      <c r="AW444" s="299"/>
      <c r="AX444" s="299"/>
      <c r="AY444" s="299"/>
      <c r="AZ444" s="299"/>
      <c r="BA444" s="299"/>
      <c r="BB444" s="299"/>
      <c r="BC444" s="299"/>
      <c r="BD444" s="299"/>
      <c r="BE444" s="1029"/>
      <c r="BF444" s="1029"/>
      <c r="BG444" s="1029"/>
      <c r="BH444" s="1029"/>
      <c r="BI444" s="1029"/>
      <c r="BJ444" s="1029"/>
      <c r="BK444" s="1029"/>
      <c r="BL444" s="1029"/>
      <c r="BM444" s="1029"/>
      <c r="BN444" s="1029"/>
      <c r="BO444" s="1029"/>
      <c r="BP444" s="1029"/>
      <c r="BQ444" s="1029"/>
      <c r="BR444" s="1029"/>
      <c r="BS444" s="1029"/>
      <c r="BT444" s="1029"/>
      <c r="BU444" s="1029"/>
      <c r="BV444" s="1029"/>
      <c r="BW444" s="1029"/>
      <c r="BX444" s="1029"/>
      <c r="BY444" s="1029"/>
      <c r="BZ444" s="1029"/>
      <c r="CA444" s="1029"/>
      <c r="CB444" s="1029"/>
      <c r="CC444" s="7"/>
      <c r="CD444" s="7"/>
      <c r="CE444" s="7"/>
      <c r="CF444" s="7"/>
      <c r="CG444" s="7"/>
      <c r="CH444" s="7"/>
      <c r="CI444" s="7"/>
      <c r="CJ444" s="7"/>
      <c r="CK444" s="7"/>
      <c r="CL444" s="7"/>
      <c r="CM444" s="7"/>
      <c r="CN444" s="7"/>
      <c r="CO444" s="7"/>
      <c r="CP444" s="7"/>
      <c r="CQ444" s="7"/>
      <c r="CR444" s="7"/>
      <c r="CS444" s="7"/>
      <c r="CT444" s="7"/>
      <c r="CU444" s="7"/>
      <c r="CV444" s="7"/>
      <c r="CW444" s="7"/>
      <c r="CX444" s="7"/>
      <c r="CY444" s="7"/>
      <c r="CZ444" s="7"/>
      <c r="DA444" s="7"/>
      <c r="DB444" s="7"/>
      <c r="DC444" s="7"/>
      <c r="DD444" s="7"/>
      <c r="DE444" s="7"/>
      <c r="DF444" s="7"/>
      <c r="DG444" s="7"/>
      <c r="DH444" s="7"/>
      <c r="DI444" s="7"/>
      <c r="DJ444" s="7"/>
      <c r="DK444" s="7"/>
      <c r="DL444" s="7"/>
      <c r="DM444" s="7"/>
      <c r="DN444" s="7"/>
      <c r="DO444" s="7"/>
      <c r="DP444" s="7"/>
      <c r="DQ444" s="7"/>
      <c r="DR444" s="7"/>
      <c r="DS444" s="7"/>
      <c r="DT444" s="7"/>
      <c r="DU444" s="7"/>
      <c r="DV444" s="7"/>
      <c r="DW444" s="7"/>
      <c r="DX444" s="7"/>
      <c r="DY444" s="7"/>
      <c r="DZ444" s="7"/>
      <c r="EA444" s="7"/>
      <c r="EB444" s="7"/>
    </row>
    <row r="445" spans="1:132" s="1" customFormat="1" ht="10.5" customHeight="1">
      <c r="A445" s="1403"/>
      <c r="B445" s="1401"/>
      <c r="C445" s="1154" t="s">
        <v>136</v>
      </c>
      <c r="D445" s="155" t="s">
        <v>34</v>
      </c>
      <c r="E445" s="206">
        <v>43</v>
      </c>
      <c r="F445" s="206">
        <v>30</v>
      </c>
      <c r="G445" s="206">
        <v>35</v>
      </c>
      <c r="H445" s="363">
        <v>30</v>
      </c>
      <c r="I445" s="206">
        <v>30</v>
      </c>
      <c r="J445" s="206">
        <v>32</v>
      </c>
      <c r="K445" s="206">
        <v>36</v>
      </c>
      <c r="L445" s="206">
        <v>35</v>
      </c>
      <c r="M445" s="206">
        <v>47</v>
      </c>
      <c r="N445" s="363">
        <v>47</v>
      </c>
      <c r="O445" s="206">
        <v>39</v>
      </c>
      <c r="P445" s="206">
        <v>57</v>
      </c>
      <c r="Q445" s="206">
        <v>54</v>
      </c>
      <c r="R445" s="206">
        <v>54</v>
      </c>
      <c r="S445" s="206">
        <v>52</v>
      </c>
      <c r="T445" s="206">
        <v>47</v>
      </c>
      <c r="U445" s="206">
        <v>46</v>
      </c>
      <c r="V445" s="363">
        <v>48</v>
      </c>
      <c r="W445" s="206">
        <v>47</v>
      </c>
      <c r="X445" s="206">
        <v>47</v>
      </c>
      <c r="Y445" s="206">
        <v>51</v>
      </c>
      <c r="Z445" s="206">
        <v>49</v>
      </c>
      <c r="AA445" s="206">
        <v>47</v>
      </c>
      <c r="AB445" s="1015">
        <v>47</v>
      </c>
      <c r="AC445" s="171"/>
      <c r="AD445" s="108"/>
      <c r="AE445" s="69"/>
      <c r="AF445" s="300"/>
      <c r="AG445" s="300"/>
      <c r="AH445" s="300"/>
      <c r="AI445" s="300"/>
      <c r="AJ445" s="300"/>
      <c r="AK445" s="300"/>
      <c r="AL445" s="300"/>
      <c r="AM445" s="300"/>
      <c r="AN445" s="300"/>
      <c r="AO445" s="300"/>
      <c r="AP445" s="300"/>
      <c r="AQ445" s="300"/>
      <c r="AR445" s="300"/>
      <c r="AS445" s="300"/>
      <c r="AT445" s="300"/>
      <c r="AU445" s="300"/>
      <c r="AV445" s="300"/>
      <c r="AW445" s="300"/>
      <c r="AX445" s="300"/>
      <c r="AY445" s="300"/>
      <c r="AZ445" s="300"/>
      <c r="BA445" s="300"/>
      <c r="BB445" s="300"/>
      <c r="BC445" s="300"/>
      <c r="BD445" s="300"/>
    </row>
    <row r="446" spans="1:132" s="1" customFormat="1" ht="10.5" customHeight="1">
      <c r="A446" s="1403"/>
      <c r="B446" s="1401"/>
      <c r="C446" s="1154" t="s">
        <v>137</v>
      </c>
      <c r="D446" s="155" t="s">
        <v>126</v>
      </c>
      <c r="E446" s="59">
        <f>(AG446-AF446)*$AE446</f>
        <v>0.43199999999851568</v>
      </c>
      <c r="F446" s="59">
        <f t="shared" ref="F446:AB446" si="250">(AH446-AG446)*$AE446</f>
        <v>0.43200000000069849</v>
      </c>
      <c r="G446" s="59">
        <f t="shared" si="250"/>
        <v>0.33600000000078578</v>
      </c>
      <c r="H446" s="330">
        <f t="shared" si="250"/>
        <v>0.33599999999860303</v>
      </c>
      <c r="I446" s="59">
        <f t="shared" si="250"/>
        <v>0.28799999999973808</v>
      </c>
      <c r="J446" s="59">
        <f t="shared" si="250"/>
        <v>0.28799999999973808</v>
      </c>
      <c r="K446" s="59">
        <f t="shared" si="250"/>
        <v>0.43200000000069849</v>
      </c>
      <c r="L446" s="59">
        <f t="shared" si="250"/>
        <v>0.38399999999965073</v>
      </c>
      <c r="M446" s="59">
        <f t="shared" si="250"/>
        <v>0.43200000000069849</v>
      </c>
      <c r="N446" s="330">
        <f t="shared" si="250"/>
        <v>0.47999999999956344</v>
      </c>
      <c r="O446" s="59">
        <f t="shared" si="250"/>
        <v>0.5280000000006112</v>
      </c>
      <c r="P446" s="59">
        <f t="shared" si="250"/>
        <v>0.5280000000006112</v>
      </c>
      <c r="Q446" s="59">
        <f t="shared" si="250"/>
        <v>0.43199999999851568</v>
      </c>
      <c r="R446" s="59">
        <f t="shared" si="250"/>
        <v>0.43200000000069849</v>
      </c>
      <c r="S446" s="59">
        <f>(AU446-AT446)*$AE446</f>
        <v>0.5280000000006112</v>
      </c>
      <c r="T446" s="59">
        <f>(AV446-AU446)*$AE446</f>
        <v>0.47999999999956344</v>
      </c>
      <c r="U446" s="59">
        <f t="shared" si="250"/>
        <v>0.81600000000034922</v>
      </c>
      <c r="V446" s="330">
        <f t="shared" si="250"/>
        <v>0.43199999999851568</v>
      </c>
      <c r="W446" s="59">
        <f t="shared" si="250"/>
        <v>0.5280000000006112</v>
      </c>
      <c r="X446" s="59">
        <f t="shared" si="250"/>
        <v>0.47999999999956344</v>
      </c>
      <c r="Y446" s="59">
        <f t="shared" si="250"/>
        <v>0.43200000000069849</v>
      </c>
      <c r="Z446" s="59">
        <f t="shared" si="250"/>
        <v>0.57599999999947615</v>
      </c>
      <c r="AA446" s="59">
        <f t="shared" si="250"/>
        <v>0.47999999999956344</v>
      </c>
      <c r="AB446" s="60">
        <f t="shared" si="250"/>
        <v>0.5280000000006112</v>
      </c>
      <c r="AC446" s="58">
        <f>(BD446-AF446)*AE446</f>
        <v>11.03999999999869</v>
      </c>
      <c r="AD446" s="61">
        <f>(BD447-AF447)*AE446</f>
        <v>4.4160000000003494</v>
      </c>
      <c r="AE446" s="69">
        <v>4.8</v>
      </c>
      <c r="AF446" s="299">
        <v>3733.01</v>
      </c>
      <c r="AG446" s="299">
        <v>3733.1</v>
      </c>
      <c r="AH446" s="299">
        <v>3733.19</v>
      </c>
      <c r="AI446" s="299">
        <v>3733.26</v>
      </c>
      <c r="AJ446" s="299">
        <v>3733.33</v>
      </c>
      <c r="AK446" s="299">
        <v>3733.39</v>
      </c>
      <c r="AL446" s="299">
        <v>3733.45</v>
      </c>
      <c r="AM446" s="299">
        <v>3733.54</v>
      </c>
      <c r="AN446" s="299">
        <v>3733.62</v>
      </c>
      <c r="AO446" s="299">
        <v>3733.71</v>
      </c>
      <c r="AP446" s="299">
        <v>3733.81</v>
      </c>
      <c r="AQ446" s="299">
        <v>3733.92</v>
      </c>
      <c r="AR446" s="299">
        <v>3734.03</v>
      </c>
      <c r="AS446" s="299">
        <v>3734.12</v>
      </c>
      <c r="AT446" s="299">
        <v>3734.21</v>
      </c>
      <c r="AU446" s="299">
        <v>3734.32</v>
      </c>
      <c r="AV446" s="299">
        <v>3734.42</v>
      </c>
      <c r="AW446" s="299">
        <v>3734.59</v>
      </c>
      <c r="AX446" s="299">
        <v>3734.68</v>
      </c>
      <c r="AY446" s="299">
        <v>3734.79</v>
      </c>
      <c r="AZ446" s="299">
        <v>3734.89</v>
      </c>
      <c r="BA446" s="299">
        <v>3734.98</v>
      </c>
      <c r="BB446" s="299">
        <v>3735.1</v>
      </c>
      <c r="BC446" s="299">
        <v>3735.2</v>
      </c>
      <c r="BD446" s="299">
        <v>3735.31</v>
      </c>
    </row>
    <row r="447" spans="1:132" s="1" customFormat="1" ht="10.5" customHeight="1">
      <c r="A447" s="1403"/>
      <c r="B447" s="1401"/>
      <c r="C447" s="1154" t="s">
        <v>137</v>
      </c>
      <c r="D447" s="155" t="s">
        <v>127</v>
      </c>
      <c r="E447" s="100">
        <f t="shared" ref="E447:AB447" si="251">(AG447-AF447)*$AE446</f>
        <v>0.19199999999982537</v>
      </c>
      <c r="F447" s="59">
        <f t="shared" si="251"/>
        <v>9.5999999999912683E-2</v>
      </c>
      <c r="G447" s="59">
        <f t="shared" si="251"/>
        <v>9.5999999999912683E-2</v>
      </c>
      <c r="H447" s="330">
        <f t="shared" si="251"/>
        <v>9.5999999999912683E-2</v>
      </c>
      <c r="I447" s="59">
        <f t="shared" si="251"/>
        <v>9.6000000002095479E-2</v>
      </c>
      <c r="J447" s="59">
        <f t="shared" si="251"/>
        <v>0.14399999999877763</v>
      </c>
      <c r="K447" s="59">
        <f t="shared" si="251"/>
        <v>9.5999999999912683E-2</v>
      </c>
      <c r="L447" s="59">
        <f t="shared" si="251"/>
        <v>0.14400000000096042</v>
      </c>
      <c r="M447" s="59">
        <f t="shared" si="251"/>
        <v>0.19199999999982537</v>
      </c>
      <c r="N447" s="330">
        <f t="shared" si="251"/>
        <v>0.19199999999982537</v>
      </c>
      <c r="O447" s="59">
        <f t="shared" si="251"/>
        <v>0.14399999999877763</v>
      </c>
      <c r="P447" s="59">
        <f t="shared" si="251"/>
        <v>0.33600000000078578</v>
      </c>
      <c r="Q447" s="59">
        <f t="shared" si="251"/>
        <v>0.19199999999982537</v>
      </c>
      <c r="R447" s="59">
        <f t="shared" si="251"/>
        <v>0.2400000000008731</v>
      </c>
      <c r="S447" s="59">
        <f t="shared" si="251"/>
        <v>0.23999999999869032</v>
      </c>
      <c r="T447" s="59">
        <f t="shared" si="251"/>
        <v>0.2400000000008731</v>
      </c>
      <c r="U447" s="59">
        <f t="shared" si="251"/>
        <v>0.19199999999982537</v>
      </c>
      <c r="V447" s="330">
        <f t="shared" si="251"/>
        <v>0.19199999999982537</v>
      </c>
      <c r="W447" s="59">
        <f t="shared" si="251"/>
        <v>0.2400000000008731</v>
      </c>
      <c r="X447" s="59">
        <f t="shared" si="251"/>
        <v>0.19199999999982537</v>
      </c>
      <c r="Y447" s="59">
        <f t="shared" si="251"/>
        <v>0.23999999999869032</v>
      </c>
      <c r="Z447" s="59">
        <f t="shared" si="251"/>
        <v>0.19199999999982537</v>
      </c>
      <c r="AA447" s="59">
        <f t="shared" si="251"/>
        <v>0.19200000000200815</v>
      </c>
      <c r="AB447" s="60">
        <f t="shared" si="251"/>
        <v>0.23999999999869032</v>
      </c>
      <c r="AC447" s="58"/>
      <c r="AD447" s="61"/>
      <c r="AE447" s="69"/>
      <c r="AF447" s="299">
        <v>2089.39</v>
      </c>
      <c r="AG447" s="299">
        <v>2089.4299999999998</v>
      </c>
      <c r="AH447" s="299">
        <v>2089.4499999999998</v>
      </c>
      <c r="AI447" s="299">
        <v>2089.4699999999998</v>
      </c>
      <c r="AJ447" s="299">
        <v>2089.4899999999998</v>
      </c>
      <c r="AK447" s="299">
        <v>2089.5100000000002</v>
      </c>
      <c r="AL447" s="299">
        <v>2089.54</v>
      </c>
      <c r="AM447" s="299">
        <v>2089.56</v>
      </c>
      <c r="AN447" s="299">
        <v>2089.59</v>
      </c>
      <c r="AO447" s="299">
        <v>2089.63</v>
      </c>
      <c r="AP447" s="299">
        <v>2089.67</v>
      </c>
      <c r="AQ447" s="299">
        <v>2089.6999999999998</v>
      </c>
      <c r="AR447" s="299">
        <v>2089.77</v>
      </c>
      <c r="AS447" s="299">
        <v>2089.81</v>
      </c>
      <c r="AT447" s="299">
        <v>2089.86</v>
      </c>
      <c r="AU447" s="299">
        <v>2089.91</v>
      </c>
      <c r="AV447" s="299">
        <v>2089.96</v>
      </c>
      <c r="AW447" s="299">
        <v>2090</v>
      </c>
      <c r="AX447" s="299">
        <v>2090.04</v>
      </c>
      <c r="AY447" s="299">
        <v>2090.09</v>
      </c>
      <c r="AZ447" s="299">
        <v>2090.13</v>
      </c>
      <c r="BA447" s="299">
        <v>2090.1799999999998</v>
      </c>
      <c r="BB447" s="299">
        <v>2090.2199999999998</v>
      </c>
      <c r="BC447" s="299">
        <v>2090.2600000000002</v>
      </c>
      <c r="BD447" s="299">
        <v>2090.31</v>
      </c>
      <c r="BE447" s="14">
        <v>0.09</v>
      </c>
      <c r="BF447" s="14">
        <v>0.09</v>
      </c>
      <c r="BG447" s="14">
        <v>0.09</v>
      </c>
      <c r="BH447" s="14">
        <v>0.09</v>
      </c>
      <c r="BI447" s="14">
        <v>0.09</v>
      </c>
      <c r="BJ447" s="14">
        <v>0.09</v>
      </c>
      <c r="BK447" s="14">
        <v>0.09</v>
      </c>
      <c r="BL447" s="14">
        <v>0.09</v>
      </c>
      <c r="BM447" s="14">
        <v>0.09</v>
      </c>
      <c r="BN447" s="14">
        <v>0.09</v>
      </c>
      <c r="BO447" s="14">
        <v>0.09</v>
      </c>
      <c r="BP447" s="14">
        <v>0.09</v>
      </c>
      <c r="BQ447" s="14">
        <v>0.09</v>
      </c>
      <c r="BR447" s="14">
        <v>0.09</v>
      </c>
      <c r="BS447" s="14">
        <v>0.09</v>
      </c>
      <c r="BT447" s="14">
        <v>0.09</v>
      </c>
      <c r="BU447" s="14">
        <v>0.09</v>
      </c>
      <c r="BV447" s="14">
        <v>0.09</v>
      </c>
      <c r="BW447" s="14">
        <v>0.09</v>
      </c>
      <c r="BX447" s="14">
        <v>0.09</v>
      </c>
      <c r="BY447" s="14">
        <v>0.09</v>
      </c>
      <c r="BZ447" s="14">
        <v>0.09</v>
      </c>
      <c r="CA447" s="14">
        <v>0.09</v>
      </c>
      <c r="CB447" s="14">
        <v>0.09</v>
      </c>
      <c r="CC447" s="14">
        <v>0.09</v>
      </c>
    </row>
    <row r="448" spans="1:132" s="1" customFormat="1" ht="10.5" customHeight="1" thickBot="1">
      <c r="A448" s="1404"/>
      <c r="B448" s="1405"/>
      <c r="C448" s="312"/>
      <c r="D448" s="271" t="s">
        <v>42</v>
      </c>
      <c r="E448" s="63">
        <f t="shared" ref="E448:AB448" si="252">E447/E446</f>
        <v>0.4444444444455673</v>
      </c>
      <c r="F448" s="63">
        <f t="shared" si="252"/>
        <v>0.2222222222216608</v>
      </c>
      <c r="G448" s="63">
        <f t="shared" si="252"/>
        <v>0.28571428571335766</v>
      </c>
      <c r="H448" s="331">
        <f t="shared" si="252"/>
        <v>0.28571428571521373</v>
      </c>
      <c r="I448" s="63">
        <f t="shared" si="252"/>
        <v>0.33333333334091247</v>
      </c>
      <c r="J448" s="63">
        <f t="shared" si="252"/>
        <v>0.49999999999621042</v>
      </c>
      <c r="K448" s="63">
        <f t="shared" si="252"/>
        <v>0.2222222222216608</v>
      </c>
      <c r="L448" s="63">
        <f t="shared" si="252"/>
        <v>0.37500000000284217</v>
      </c>
      <c r="M448" s="63">
        <f t="shared" si="252"/>
        <v>0.4444444444433216</v>
      </c>
      <c r="N448" s="331">
        <f t="shared" si="252"/>
        <v>0.39999999999999997</v>
      </c>
      <c r="O448" s="63">
        <f t="shared" si="252"/>
        <v>0.27272727272464192</v>
      </c>
      <c r="P448" s="63">
        <f t="shared" si="252"/>
        <v>0.63636363636438797</v>
      </c>
      <c r="Q448" s="63">
        <f t="shared" si="252"/>
        <v>0.4444444444455673</v>
      </c>
      <c r="R448" s="63">
        <f t="shared" si="252"/>
        <v>0.55555555555667835</v>
      </c>
      <c r="S448" s="63">
        <f t="shared" si="252"/>
        <v>0.45454545454244794</v>
      </c>
      <c r="T448" s="63">
        <f t="shared" si="252"/>
        <v>0.50000000000227374</v>
      </c>
      <c r="U448" s="63">
        <f t="shared" si="252"/>
        <v>0.2352941176467441</v>
      </c>
      <c r="V448" s="331">
        <f t="shared" si="252"/>
        <v>0.4444444444455673</v>
      </c>
      <c r="W448" s="63">
        <f t="shared" si="252"/>
        <v>0.45454545454658196</v>
      </c>
      <c r="X448" s="63">
        <f t="shared" si="252"/>
        <v>0.39999999999999997</v>
      </c>
      <c r="Y448" s="63">
        <f t="shared" si="252"/>
        <v>0.55555555555162561</v>
      </c>
      <c r="Z448" s="63">
        <f t="shared" si="252"/>
        <v>0.33333333333333331</v>
      </c>
      <c r="AA448" s="63">
        <f t="shared" si="252"/>
        <v>0.40000000000454744</v>
      </c>
      <c r="AB448" s="64">
        <f t="shared" si="252"/>
        <v>0.45454545454244794</v>
      </c>
      <c r="AC448" s="58"/>
      <c r="AD448" s="61"/>
      <c r="AE448" s="69"/>
      <c r="AF448" s="299"/>
      <c r="AG448" s="299"/>
      <c r="AH448" s="299"/>
      <c r="AI448" s="299"/>
      <c r="AJ448" s="299"/>
      <c r="AK448" s="299"/>
      <c r="AL448" s="299"/>
      <c r="AM448" s="299"/>
      <c r="AN448" s="299"/>
      <c r="AO448" s="299"/>
      <c r="AP448" s="299"/>
      <c r="AQ448" s="299"/>
      <c r="AR448" s="299"/>
      <c r="AS448" s="299"/>
      <c r="AT448" s="299"/>
      <c r="AU448" s="299"/>
      <c r="AV448" s="299"/>
      <c r="AW448" s="299"/>
      <c r="AX448" s="299"/>
      <c r="AY448" s="299"/>
      <c r="AZ448" s="299"/>
      <c r="BA448" s="299"/>
      <c r="BB448" s="299"/>
      <c r="BC448" s="299"/>
      <c r="BD448" s="299"/>
    </row>
    <row r="449" spans="1:132" s="3" customFormat="1" ht="10.5" customHeight="1">
      <c r="A449" s="1402" t="s">
        <v>104</v>
      </c>
      <c r="B449" s="1400" t="s">
        <v>210</v>
      </c>
      <c r="C449" s="165"/>
      <c r="D449" s="1266"/>
      <c r="E449" s="71"/>
      <c r="F449" s="71"/>
      <c r="G449" s="71"/>
      <c r="H449" s="334"/>
      <c r="I449" s="71"/>
      <c r="J449" s="71"/>
      <c r="K449" s="71"/>
      <c r="L449" s="71"/>
      <c r="M449" s="71"/>
      <c r="N449" s="334"/>
      <c r="O449" s="71"/>
      <c r="P449" s="71"/>
      <c r="Q449" s="71"/>
      <c r="R449" s="71"/>
      <c r="S449" s="71"/>
      <c r="T449" s="71"/>
      <c r="U449" s="71"/>
      <c r="V449" s="334"/>
      <c r="W449" s="71"/>
      <c r="X449" s="71"/>
      <c r="Y449" s="71"/>
      <c r="Z449" s="71"/>
      <c r="AA449" s="71"/>
      <c r="AB449" s="72"/>
      <c r="AC449" s="879"/>
      <c r="AD449" s="880"/>
      <c r="AE449" s="881"/>
      <c r="AF449" s="299"/>
      <c r="AG449" s="299"/>
      <c r="AH449" s="299"/>
      <c r="AI449" s="299"/>
      <c r="AJ449" s="299"/>
      <c r="AK449" s="299"/>
      <c r="AL449" s="299"/>
      <c r="AM449" s="299"/>
      <c r="AN449" s="299"/>
      <c r="AO449" s="299"/>
      <c r="AP449" s="299"/>
      <c r="AQ449" s="299"/>
      <c r="AR449" s="299"/>
      <c r="AS449" s="299"/>
      <c r="AT449" s="299"/>
      <c r="AU449" s="299"/>
      <c r="AV449" s="299"/>
      <c r="AW449" s="299"/>
      <c r="AX449" s="299"/>
      <c r="AY449" s="299"/>
      <c r="AZ449" s="299"/>
      <c r="BA449" s="299"/>
      <c r="BB449" s="299"/>
      <c r="BC449" s="299"/>
      <c r="BD449" s="299"/>
      <c r="BE449" s="1029"/>
      <c r="BF449" s="1029"/>
      <c r="BG449" s="1029"/>
      <c r="BH449" s="1029"/>
      <c r="BI449" s="1029"/>
      <c r="BJ449" s="1029"/>
      <c r="BK449" s="1029"/>
      <c r="BL449" s="1029"/>
      <c r="BM449" s="1029"/>
      <c r="BN449" s="1029"/>
      <c r="BO449" s="1029"/>
      <c r="BP449" s="1029"/>
      <c r="BQ449" s="1029"/>
      <c r="BR449" s="1029"/>
      <c r="BS449" s="1029"/>
      <c r="BT449" s="1029"/>
      <c r="BU449" s="1029"/>
      <c r="BV449" s="1029"/>
      <c r="BW449" s="1029"/>
      <c r="BX449" s="1029"/>
      <c r="BY449" s="1029"/>
      <c r="BZ449" s="1029"/>
      <c r="CA449" s="1029"/>
      <c r="CB449" s="1029"/>
      <c r="CC449" s="7"/>
      <c r="CD449" s="7"/>
      <c r="CE449" s="7"/>
      <c r="CF449" s="7"/>
      <c r="CG449" s="7"/>
      <c r="CH449" s="7"/>
      <c r="CI449" s="7"/>
      <c r="CJ449" s="7"/>
      <c r="CK449" s="7"/>
      <c r="CL449" s="7"/>
      <c r="CM449" s="7"/>
      <c r="CN449" s="7"/>
      <c r="CO449" s="7"/>
      <c r="CP449" s="7"/>
      <c r="CQ449" s="7"/>
      <c r="CR449" s="7"/>
      <c r="CS449" s="7"/>
      <c r="CT449" s="7"/>
      <c r="CU449" s="7"/>
      <c r="CV449" s="7"/>
      <c r="CW449" s="7"/>
      <c r="CX449" s="7"/>
      <c r="CY449" s="7"/>
      <c r="CZ449" s="7"/>
      <c r="DA449" s="7"/>
      <c r="DB449" s="7"/>
      <c r="DC449" s="7"/>
      <c r="DD449" s="7"/>
      <c r="DE449" s="7"/>
      <c r="DF449" s="7"/>
      <c r="DG449" s="7"/>
      <c r="DH449" s="7"/>
      <c r="DI449" s="7"/>
      <c r="DJ449" s="7"/>
      <c r="DK449" s="7"/>
      <c r="DL449" s="7"/>
      <c r="DM449" s="7"/>
      <c r="DN449" s="7"/>
      <c r="DO449" s="7"/>
      <c r="DP449" s="7"/>
      <c r="DQ449" s="7"/>
      <c r="DR449" s="7"/>
      <c r="DS449" s="7"/>
      <c r="DT449" s="7"/>
      <c r="DU449" s="7"/>
      <c r="DV449" s="7"/>
      <c r="DW449" s="7"/>
      <c r="DX449" s="7"/>
      <c r="DY449" s="7"/>
      <c r="DZ449" s="7"/>
      <c r="EA449" s="7"/>
      <c r="EB449" s="7"/>
    </row>
    <row r="450" spans="1:132" s="1" customFormat="1" ht="10.5" customHeight="1">
      <c r="A450" s="1403"/>
      <c r="B450" s="1401"/>
      <c r="C450" s="1154" t="s">
        <v>136</v>
      </c>
      <c r="D450" s="155" t="s">
        <v>34</v>
      </c>
      <c r="E450" s="100">
        <v>40</v>
      </c>
      <c r="F450" s="100">
        <v>33</v>
      </c>
      <c r="G450" s="100">
        <v>41</v>
      </c>
      <c r="H450" s="343">
        <v>31</v>
      </c>
      <c r="I450" s="100">
        <v>39</v>
      </c>
      <c r="J450" s="100">
        <v>39</v>
      </c>
      <c r="K450" s="100">
        <v>33</v>
      </c>
      <c r="L450" s="100">
        <v>40</v>
      </c>
      <c r="M450" s="100">
        <v>11</v>
      </c>
      <c r="N450" s="343">
        <v>30</v>
      </c>
      <c r="O450" s="100">
        <v>44</v>
      </c>
      <c r="P450" s="100">
        <v>33</v>
      </c>
      <c r="Q450" s="100">
        <v>31</v>
      </c>
      <c r="R450" s="100">
        <v>30</v>
      </c>
      <c r="S450" s="100">
        <v>30</v>
      </c>
      <c r="T450" s="100">
        <v>30</v>
      </c>
      <c r="U450" s="100">
        <v>30</v>
      </c>
      <c r="V450" s="343">
        <v>30</v>
      </c>
      <c r="W450" s="100">
        <v>30</v>
      </c>
      <c r="X450" s="100">
        <v>30</v>
      </c>
      <c r="Y450" s="100">
        <v>30</v>
      </c>
      <c r="Z450" s="100">
        <v>30</v>
      </c>
      <c r="AA450" s="100">
        <v>30</v>
      </c>
      <c r="AB450" s="101">
        <v>30</v>
      </c>
      <c r="AC450" s="171"/>
      <c r="AD450" s="108"/>
      <c r="AE450" s="69"/>
      <c r="AF450" s="300"/>
      <c r="AG450" s="300"/>
      <c r="AH450" s="300"/>
      <c r="AI450" s="300"/>
      <c r="AJ450" s="300"/>
      <c r="AK450" s="300"/>
      <c r="AL450" s="300"/>
      <c r="AM450" s="300"/>
      <c r="AN450" s="300"/>
      <c r="AO450" s="300"/>
      <c r="AP450" s="300"/>
      <c r="AQ450" s="300"/>
      <c r="AR450" s="300"/>
      <c r="AS450" s="300"/>
      <c r="AT450" s="300"/>
      <c r="AU450" s="300"/>
      <c r="AV450" s="300"/>
      <c r="AW450" s="300"/>
      <c r="AX450" s="300"/>
      <c r="AY450" s="300"/>
      <c r="AZ450" s="300"/>
      <c r="BA450" s="300"/>
      <c r="BB450" s="300"/>
      <c r="BC450" s="300"/>
      <c r="BD450" s="300"/>
    </row>
    <row r="451" spans="1:132" s="1" customFormat="1" ht="10.5" customHeight="1">
      <c r="A451" s="1403"/>
      <c r="B451" s="1401"/>
      <c r="C451" s="1154" t="s">
        <v>137</v>
      </c>
      <c r="D451" s="155" t="s">
        <v>126</v>
      </c>
      <c r="E451" s="59">
        <f>(AG451-AF451)*$AE451</f>
        <v>0.21600000000144065</v>
      </c>
      <c r="F451" s="59">
        <f t="shared" ref="F451:AB451" si="253">(AH451-AG451)*$AE451</f>
        <v>0.53999999999869031</v>
      </c>
      <c r="G451" s="59">
        <f t="shared" si="253"/>
        <v>0.28799999999973808</v>
      </c>
      <c r="H451" s="330">
        <f t="shared" si="253"/>
        <v>0.39600000000209551</v>
      </c>
      <c r="I451" s="59">
        <f t="shared" si="253"/>
        <v>0.25199999999895228</v>
      </c>
      <c r="J451" s="59">
        <f t="shared" si="253"/>
        <v>0.32400000000052387</v>
      </c>
      <c r="K451" s="59">
        <f t="shared" si="253"/>
        <v>0.46800000000039294</v>
      </c>
      <c r="L451" s="59">
        <f t="shared" si="253"/>
        <v>0.3599999999980355</v>
      </c>
      <c r="M451" s="59">
        <f t="shared" si="253"/>
        <v>0.25200000000222644</v>
      </c>
      <c r="N451" s="330">
        <f t="shared" si="253"/>
        <v>0.18000000000065483</v>
      </c>
      <c r="O451" s="59">
        <f t="shared" si="253"/>
        <v>0.25199999999895228</v>
      </c>
      <c r="P451" s="59">
        <f t="shared" si="253"/>
        <v>0.3599999999980355</v>
      </c>
      <c r="Q451" s="59">
        <f>(AS451-AR451)*$AE451</f>
        <v>0.25200000000222644</v>
      </c>
      <c r="R451" s="59">
        <f t="shared" si="253"/>
        <v>0.21599999999816646</v>
      </c>
      <c r="S451" s="59">
        <f t="shared" si="253"/>
        <v>0.39600000000209551</v>
      </c>
      <c r="T451" s="59">
        <f t="shared" si="253"/>
        <v>0.28799999999973808</v>
      </c>
      <c r="U451" s="59">
        <f t="shared" si="253"/>
        <v>0.25199999999895228</v>
      </c>
      <c r="V451" s="330">
        <f t="shared" si="253"/>
        <v>0.21600000000144065</v>
      </c>
      <c r="W451" s="59">
        <f t="shared" si="253"/>
        <v>0.32399999999724971</v>
      </c>
      <c r="X451" s="59">
        <f t="shared" si="253"/>
        <v>0.28800000000301224</v>
      </c>
      <c r="Y451" s="59">
        <f t="shared" si="253"/>
        <v>0.17999999999738067</v>
      </c>
      <c r="Z451" s="59">
        <f t="shared" si="253"/>
        <v>0.32400000000052387</v>
      </c>
      <c r="AA451" s="59">
        <f t="shared" si="253"/>
        <v>0.32400000000052387</v>
      </c>
      <c r="AB451" s="60">
        <f t="shared" si="253"/>
        <v>0.21600000000144065</v>
      </c>
      <c r="AC451" s="58">
        <f>(BD451-AF451)*AE451</f>
        <v>7.1640000000024884</v>
      </c>
      <c r="AD451" s="61">
        <f>(BD452-AF452)*AE451</f>
        <v>6.1199999999993455</v>
      </c>
      <c r="AE451" s="69">
        <v>3.6</v>
      </c>
      <c r="AF451" s="299">
        <v>5267.36</v>
      </c>
      <c r="AG451" s="299">
        <v>5267.42</v>
      </c>
      <c r="AH451" s="299">
        <v>5267.57</v>
      </c>
      <c r="AI451" s="299">
        <v>5267.65</v>
      </c>
      <c r="AJ451" s="299">
        <v>5267.76</v>
      </c>
      <c r="AK451" s="299">
        <v>5267.83</v>
      </c>
      <c r="AL451" s="299">
        <v>5267.92</v>
      </c>
      <c r="AM451" s="299">
        <v>5268.05</v>
      </c>
      <c r="AN451" s="299">
        <v>5268.15</v>
      </c>
      <c r="AO451" s="299">
        <v>5268.22</v>
      </c>
      <c r="AP451" s="299">
        <v>5268.27</v>
      </c>
      <c r="AQ451" s="299">
        <v>5268.34</v>
      </c>
      <c r="AR451" s="299">
        <v>5268.44</v>
      </c>
      <c r="AS451" s="299">
        <v>5268.51</v>
      </c>
      <c r="AT451" s="299">
        <v>5268.57</v>
      </c>
      <c r="AU451" s="299">
        <v>5268.68</v>
      </c>
      <c r="AV451" s="299">
        <v>5268.76</v>
      </c>
      <c r="AW451" s="299">
        <v>5268.83</v>
      </c>
      <c r="AX451" s="299">
        <v>5268.89</v>
      </c>
      <c r="AY451" s="299">
        <v>5268.98</v>
      </c>
      <c r="AZ451" s="299">
        <v>5269.06</v>
      </c>
      <c r="BA451" s="299">
        <v>5269.11</v>
      </c>
      <c r="BB451" s="299">
        <v>5269.2</v>
      </c>
      <c r="BC451" s="299">
        <v>5269.29</v>
      </c>
      <c r="BD451" s="299">
        <v>5269.35</v>
      </c>
    </row>
    <row r="452" spans="1:132" s="1" customFormat="1" ht="10.5" customHeight="1">
      <c r="A452" s="1403"/>
      <c r="B452" s="1401"/>
      <c r="C452" s="1154" t="s">
        <v>137</v>
      </c>
      <c r="D452" s="155" t="s">
        <v>127</v>
      </c>
      <c r="E452" s="100">
        <f t="shared" ref="E452:AB452" si="254">(AG452-AF452)*$AE451</f>
        <v>0.28799999999973808</v>
      </c>
      <c r="F452" s="59">
        <f t="shared" si="254"/>
        <v>0.28799999999973808</v>
      </c>
      <c r="G452" s="59">
        <f t="shared" si="254"/>
        <v>0.14399999999986904</v>
      </c>
      <c r="H452" s="330">
        <f t="shared" si="254"/>
        <v>7.1999999999934519E-2</v>
      </c>
      <c r="I452" s="59">
        <f t="shared" si="254"/>
        <v>0.39600000000045837</v>
      </c>
      <c r="J452" s="59">
        <v>0.4</v>
      </c>
      <c r="K452" s="59">
        <f t="shared" si="254"/>
        <v>0.10799999999908323</v>
      </c>
      <c r="L452" s="59">
        <f t="shared" si="254"/>
        <v>0.18000000000065483</v>
      </c>
      <c r="M452" s="59">
        <f t="shared" si="254"/>
        <v>0.28799999999973808</v>
      </c>
      <c r="N452" s="330">
        <f t="shared" si="254"/>
        <v>0.17999999999901775</v>
      </c>
      <c r="O452" s="59">
        <f t="shared" si="254"/>
        <v>0.28800000000137516</v>
      </c>
      <c r="P452" s="59">
        <f t="shared" si="254"/>
        <v>0.28799999999973808</v>
      </c>
      <c r="Q452" s="59">
        <f t="shared" si="254"/>
        <v>0.25199999999895228</v>
      </c>
      <c r="R452" s="59">
        <f t="shared" si="254"/>
        <v>0.21600000000144065</v>
      </c>
      <c r="S452" s="59">
        <f t="shared" si="254"/>
        <v>0.28799999999973808</v>
      </c>
      <c r="T452" s="59">
        <f t="shared" si="254"/>
        <v>0.25199999999895228</v>
      </c>
      <c r="U452" s="59">
        <f t="shared" si="254"/>
        <v>0.25200000000058936</v>
      </c>
      <c r="V452" s="330">
        <f t="shared" si="254"/>
        <v>0.21599999999980354</v>
      </c>
      <c r="W452" s="59">
        <f t="shared" si="254"/>
        <v>0.25200000000058936</v>
      </c>
      <c r="X452" s="59">
        <f t="shared" si="254"/>
        <v>0.25199999999895228</v>
      </c>
      <c r="Y452" s="59">
        <f t="shared" si="254"/>
        <v>0.18000000000065483</v>
      </c>
      <c r="Z452" s="59">
        <f t="shared" si="254"/>
        <v>0.21599999999980354</v>
      </c>
      <c r="AA452" s="59">
        <f t="shared" si="254"/>
        <v>0.32400000000052387</v>
      </c>
      <c r="AB452" s="60">
        <f t="shared" si="254"/>
        <v>0.21599999999980354</v>
      </c>
      <c r="AC452" s="58"/>
      <c r="AD452" s="61"/>
      <c r="AE452" s="69"/>
      <c r="AF452" s="299">
        <v>2947.01</v>
      </c>
      <c r="AG452" s="299">
        <v>2947.09</v>
      </c>
      <c r="AH452" s="299">
        <v>2947.17</v>
      </c>
      <c r="AI452" s="299">
        <v>2947.21</v>
      </c>
      <c r="AJ452" s="299">
        <v>2947.23</v>
      </c>
      <c r="AK452" s="299">
        <v>2947.34</v>
      </c>
      <c r="AL452" s="299">
        <v>2947.53</v>
      </c>
      <c r="AM452" s="299">
        <v>2947.56</v>
      </c>
      <c r="AN452" s="299">
        <v>2947.61</v>
      </c>
      <c r="AO452" s="299">
        <v>2947.69</v>
      </c>
      <c r="AP452" s="299">
        <v>2947.74</v>
      </c>
      <c r="AQ452" s="299">
        <v>2947.82</v>
      </c>
      <c r="AR452" s="299">
        <v>2947.9</v>
      </c>
      <c r="AS452" s="299">
        <v>2947.97</v>
      </c>
      <c r="AT452" s="299">
        <v>2948.03</v>
      </c>
      <c r="AU452" s="299">
        <v>2948.11</v>
      </c>
      <c r="AV452" s="299">
        <v>2948.18</v>
      </c>
      <c r="AW452" s="299">
        <v>2948.25</v>
      </c>
      <c r="AX452" s="299">
        <v>2948.31</v>
      </c>
      <c r="AY452" s="299">
        <v>2948.38</v>
      </c>
      <c r="AZ452" s="299">
        <v>2948.45</v>
      </c>
      <c r="BA452" s="299">
        <v>2948.5</v>
      </c>
      <c r="BB452" s="299">
        <v>2948.56</v>
      </c>
      <c r="BC452" s="299">
        <v>2948.65</v>
      </c>
      <c r="BD452" s="299">
        <v>2948.71</v>
      </c>
      <c r="BE452" s="14">
        <v>0.09</v>
      </c>
      <c r="BF452" s="14">
        <v>0.09</v>
      </c>
      <c r="BG452" s="14">
        <v>0.09</v>
      </c>
      <c r="BH452" s="14">
        <v>0.09</v>
      </c>
      <c r="BI452" s="14">
        <v>0.09</v>
      </c>
      <c r="BJ452" s="14">
        <v>0.09</v>
      </c>
      <c r="BK452" s="14">
        <v>0.09</v>
      </c>
      <c r="BL452" s="14">
        <v>0.09</v>
      </c>
      <c r="BM452" s="14">
        <v>0.09</v>
      </c>
      <c r="BN452" s="14">
        <v>0.09</v>
      </c>
      <c r="BO452" s="14">
        <v>0.09</v>
      </c>
      <c r="BP452" s="14">
        <v>0.09</v>
      </c>
      <c r="BQ452" s="14">
        <v>0.09</v>
      </c>
      <c r="BR452" s="14">
        <v>0.09</v>
      </c>
      <c r="BS452" s="14">
        <v>0.09</v>
      </c>
      <c r="BT452" s="14">
        <v>0.09</v>
      </c>
      <c r="BU452" s="14">
        <v>0.09</v>
      </c>
      <c r="BV452" s="14">
        <v>0.09</v>
      </c>
      <c r="BW452" s="14">
        <v>0.09</v>
      </c>
      <c r="BX452" s="14">
        <v>0.09</v>
      </c>
      <c r="BY452" s="14">
        <v>0.09</v>
      </c>
      <c r="BZ452" s="14">
        <v>0.09</v>
      </c>
      <c r="CA452" s="14">
        <v>0.09</v>
      </c>
      <c r="CB452" s="14">
        <v>0.09</v>
      </c>
      <c r="CC452" s="14">
        <v>0.09</v>
      </c>
    </row>
    <row r="453" spans="1:132" s="1" customFormat="1" ht="10.5" customHeight="1" thickBot="1">
      <c r="A453" s="1404"/>
      <c r="B453" s="1405"/>
      <c r="C453" s="312"/>
      <c r="D453" s="1182" t="s">
        <v>42</v>
      </c>
      <c r="E453" s="63">
        <f t="shared" ref="E453:AB453" si="255">E452/E451</f>
        <v>1.3333333333232278</v>
      </c>
      <c r="F453" s="63">
        <f t="shared" si="255"/>
        <v>0.53333333333414179</v>
      </c>
      <c r="G453" s="63">
        <f t="shared" si="255"/>
        <v>0.5</v>
      </c>
      <c r="H453" s="331">
        <f t="shared" si="255"/>
        <v>0.18181818181705434</v>
      </c>
      <c r="I453" s="63">
        <f t="shared" si="255"/>
        <v>1.5714285714369238</v>
      </c>
      <c r="J453" s="63">
        <f t="shared" si="255"/>
        <v>1.2345679012325719</v>
      </c>
      <c r="K453" s="63">
        <f t="shared" si="255"/>
        <v>0.23076923076707812</v>
      </c>
      <c r="L453" s="63">
        <f t="shared" si="255"/>
        <v>0.50000000000454747</v>
      </c>
      <c r="M453" s="63">
        <f t="shared" si="255"/>
        <v>1.1428571428460061</v>
      </c>
      <c r="N453" s="331">
        <f t="shared" si="255"/>
        <v>0.99999999999090516</v>
      </c>
      <c r="O453" s="63">
        <f t="shared" si="255"/>
        <v>1.1428571428673513</v>
      </c>
      <c r="P453" s="63">
        <f t="shared" si="255"/>
        <v>0.80000000000363802</v>
      </c>
      <c r="Q453" s="63">
        <f t="shared" si="255"/>
        <v>0.99999999998700728</v>
      </c>
      <c r="R453" s="63">
        <f t="shared" si="255"/>
        <v>1.0000000000151583</v>
      </c>
      <c r="S453" s="63">
        <f t="shared" si="255"/>
        <v>0.72727272726821734</v>
      </c>
      <c r="T453" s="63">
        <f t="shared" si="255"/>
        <v>0.87499999999715783</v>
      </c>
      <c r="U453" s="63">
        <f t="shared" si="255"/>
        <v>1.0000000000064964</v>
      </c>
      <c r="V453" s="331">
        <f t="shared" si="255"/>
        <v>0.99999999999242084</v>
      </c>
      <c r="W453" s="63">
        <f t="shared" si="255"/>
        <v>0.77777777778619905</v>
      </c>
      <c r="X453" s="63">
        <f t="shared" si="255"/>
        <v>0.87499999998721034</v>
      </c>
      <c r="Y453" s="63">
        <f t="shared" si="255"/>
        <v>1.0000000000181897</v>
      </c>
      <c r="Z453" s="63">
        <f t="shared" si="255"/>
        <v>0.66666666666498242</v>
      </c>
      <c r="AA453" s="63">
        <f t="shared" si="255"/>
        <v>1</v>
      </c>
      <c r="AB453" s="64">
        <f t="shared" si="255"/>
        <v>0.99999999999242084</v>
      </c>
      <c r="AC453" s="58"/>
      <c r="AD453" s="61"/>
      <c r="AE453" s="69"/>
      <c r="AF453" s="299"/>
      <c r="AG453" s="299"/>
      <c r="AH453" s="299"/>
      <c r="AI453" s="299"/>
      <c r="AJ453" s="299"/>
      <c r="AK453" s="299"/>
      <c r="AL453" s="299"/>
      <c r="AM453" s="299"/>
      <c r="AN453" s="299"/>
      <c r="AO453" s="299"/>
      <c r="AP453" s="299"/>
      <c r="AQ453" s="299"/>
      <c r="AR453" s="299"/>
      <c r="AS453" s="299"/>
      <c r="AT453" s="299"/>
      <c r="AU453" s="299"/>
      <c r="AV453" s="299"/>
      <c r="AW453" s="299"/>
      <c r="AX453" s="299"/>
      <c r="AY453" s="299"/>
      <c r="AZ453" s="299"/>
      <c r="BA453" s="299"/>
      <c r="BB453" s="299"/>
      <c r="BC453" s="299"/>
      <c r="BD453" s="299"/>
    </row>
    <row r="454" spans="1:132" s="1" customFormat="1" ht="10.5" customHeight="1">
      <c r="A454" s="1595"/>
      <c r="B454" s="1146" t="s">
        <v>49</v>
      </c>
      <c r="C454" s="165"/>
      <c r="D454" s="1266" t="s">
        <v>37</v>
      </c>
      <c r="E454" s="88">
        <f t="shared" ref="E454:T455" si="256">(AG454-AF454)*$AE454</f>
        <v>2.4000000000000909</v>
      </c>
      <c r="F454" s="88">
        <f t="shared" si="256"/>
        <v>2.4000000000000909</v>
      </c>
      <c r="G454" s="88">
        <f t="shared" si="256"/>
        <v>3.1999999999993634</v>
      </c>
      <c r="H454" s="337">
        <f t="shared" si="256"/>
        <v>1.6000000000008185</v>
      </c>
      <c r="I454" s="88">
        <f t="shared" si="256"/>
        <v>1.5999999999985448</v>
      </c>
      <c r="J454" s="88">
        <f t="shared" si="256"/>
        <v>2.4000000000000909</v>
      </c>
      <c r="K454" s="88">
        <f t="shared" si="256"/>
        <v>3.2000000000016371</v>
      </c>
      <c r="L454" s="88">
        <f t="shared" si="256"/>
        <v>2.3999999999978172</v>
      </c>
      <c r="M454" s="88">
        <f t="shared" si="256"/>
        <v>3.2000000000016371</v>
      </c>
      <c r="N454" s="337">
        <f t="shared" si="256"/>
        <v>1.5999999999985448</v>
      </c>
      <c r="O454" s="88">
        <f t="shared" si="256"/>
        <v>2.4000000000000909</v>
      </c>
      <c r="P454" s="88">
        <f t="shared" si="256"/>
        <v>3.2000000000016371</v>
      </c>
      <c r="Q454" s="88">
        <f t="shared" si="256"/>
        <v>3.9999999999986358</v>
      </c>
      <c r="R454" s="88">
        <f t="shared" si="256"/>
        <v>2.4000000000000909</v>
      </c>
      <c r="S454" s="88">
        <f t="shared" si="256"/>
        <v>1.6000000000008185</v>
      </c>
      <c r="T454" s="88">
        <f t="shared" si="256"/>
        <v>2.4000000000000909</v>
      </c>
      <c r="U454" s="88">
        <f t="shared" ref="O454:AB455" si="257">(AW454-AV454)*$AE454</f>
        <v>2.4000000000000909</v>
      </c>
      <c r="V454" s="337">
        <f t="shared" si="257"/>
        <v>2.4000000000000909</v>
      </c>
      <c r="W454" s="88">
        <f t="shared" si="257"/>
        <v>3.1999999999993634</v>
      </c>
      <c r="X454" s="88">
        <f t="shared" si="257"/>
        <v>2.4000000000000909</v>
      </c>
      <c r="Y454" s="88">
        <f t="shared" si="257"/>
        <v>1.6000000000008185</v>
      </c>
      <c r="Z454" s="88">
        <f t="shared" si="257"/>
        <v>2.4000000000000909</v>
      </c>
      <c r="AA454" s="88">
        <f t="shared" si="257"/>
        <v>3.1999999999993634</v>
      </c>
      <c r="AB454" s="89">
        <f t="shared" si="257"/>
        <v>2.4000000000000909</v>
      </c>
      <c r="AC454" s="58"/>
      <c r="AD454" s="61"/>
      <c r="AE454" s="69">
        <v>80</v>
      </c>
      <c r="AF454" s="300">
        <v>222.65</v>
      </c>
      <c r="AG454" s="300">
        <v>222.68</v>
      </c>
      <c r="AH454" s="300">
        <v>222.71</v>
      </c>
      <c r="AI454" s="300">
        <v>222.75</v>
      </c>
      <c r="AJ454" s="300">
        <v>222.77</v>
      </c>
      <c r="AK454" s="300">
        <v>222.79</v>
      </c>
      <c r="AL454" s="300">
        <v>222.82</v>
      </c>
      <c r="AM454" s="300">
        <v>222.86</v>
      </c>
      <c r="AN454" s="300">
        <v>222.89</v>
      </c>
      <c r="AO454" s="300">
        <v>222.93</v>
      </c>
      <c r="AP454" s="300">
        <v>222.95</v>
      </c>
      <c r="AQ454" s="300">
        <v>222.98</v>
      </c>
      <c r="AR454" s="300">
        <v>223.02</v>
      </c>
      <c r="AS454" s="300">
        <v>223.07</v>
      </c>
      <c r="AT454" s="300">
        <v>223.1</v>
      </c>
      <c r="AU454" s="300">
        <v>223.12</v>
      </c>
      <c r="AV454" s="300">
        <v>223.15</v>
      </c>
      <c r="AW454" s="300">
        <v>223.18</v>
      </c>
      <c r="AX454" s="300">
        <v>223.21</v>
      </c>
      <c r="AY454" s="300">
        <v>223.25</v>
      </c>
      <c r="AZ454" s="300">
        <v>223.28</v>
      </c>
      <c r="BA454" s="300">
        <v>223.3</v>
      </c>
      <c r="BB454" s="300">
        <v>223.33</v>
      </c>
      <c r="BC454" s="300">
        <v>223.37</v>
      </c>
      <c r="BD454" s="300">
        <v>223.4</v>
      </c>
    </row>
    <row r="455" spans="1:132" s="1" customFormat="1" ht="10.5" customHeight="1" thickBot="1">
      <c r="A455" s="1582"/>
      <c r="B455" s="1147" t="s">
        <v>50</v>
      </c>
      <c r="C455" s="312"/>
      <c r="D455" s="271" t="s">
        <v>37</v>
      </c>
      <c r="E455" s="166">
        <f t="shared" si="256"/>
        <v>15.200000000004366</v>
      </c>
      <c r="F455" s="166">
        <f t="shared" si="256"/>
        <v>20.800000000017462</v>
      </c>
      <c r="G455" s="166">
        <f t="shared" si="256"/>
        <v>5.5999999999767169</v>
      </c>
      <c r="H455" s="356">
        <f t="shared" si="256"/>
        <v>27.200000000011642</v>
      </c>
      <c r="I455" s="166">
        <f t="shared" si="256"/>
        <v>11.199999999989814</v>
      </c>
      <c r="J455" s="166">
        <f t="shared" si="256"/>
        <v>29.600000000027649</v>
      </c>
      <c r="K455" s="166">
        <f t="shared" si="256"/>
        <v>11.999999999970896</v>
      </c>
      <c r="L455" s="166">
        <f t="shared" si="256"/>
        <v>12.000000000007276</v>
      </c>
      <c r="M455" s="166">
        <f t="shared" si="256"/>
        <v>23.19999999999709</v>
      </c>
      <c r="N455" s="356">
        <f t="shared" si="256"/>
        <v>16.000000000021828</v>
      </c>
      <c r="O455" s="166">
        <f t="shared" si="257"/>
        <v>14.399999999986903</v>
      </c>
      <c r="P455" s="166">
        <f t="shared" si="257"/>
        <v>21.599999999998545</v>
      </c>
      <c r="Q455" s="166">
        <f t="shared" si="257"/>
        <v>1.5999999999985448</v>
      </c>
      <c r="R455" s="166">
        <f t="shared" si="257"/>
        <v>1.5999999999985448</v>
      </c>
      <c r="S455" s="166">
        <f t="shared" si="257"/>
        <v>3.1999999999970896</v>
      </c>
      <c r="T455" s="166">
        <f t="shared" si="257"/>
        <v>67.999999999992724</v>
      </c>
      <c r="U455" s="166">
        <f t="shared" si="257"/>
        <v>17.600000000020373</v>
      </c>
      <c r="V455" s="356">
        <f t="shared" si="257"/>
        <v>17.599999999983993</v>
      </c>
      <c r="W455" s="166">
        <f t="shared" si="257"/>
        <v>18.400000000001455</v>
      </c>
      <c r="X455" s="166">
        <f t="shared" si="257"/>
        <v>16.80000000000291</v>
      </c>
      <c r="Y455" s="166">
        <f t="shared" si="257"/>
        <v>11.199999999989814</v>
      </c>
      <c r="Z455" s="166">
        <f t="shared" si="257"/>
        <v>17.600000000020373</v>
      </c>
      <c r="AA455" s="166">
        <f t="shared" si="257"/>
        <v>24.000000000014552</v>
      </c>
      <c r="AB455" s="167">
        <f t="shared" si="257"/>
        <v>15.199999999967986</v>
      </c>
      <c r="AC455" s="58"/>
      <c r="AD455" s="61"/>
      <c r="AE455" s="69">
        <v>80</v>
      </c>
      <c r="AF455" s="300">
        <v>2061.4299999999998</v>
      </c>
      <c r="AG455" s="300">
        <v>2061.62</v>
      </c>
      <c r="AH455" s="300">
        <v>2061.88</v>
      </c>
      <c r="AI455" s="300">
        <v>2061.9499999999998</v>
      </c>
      <c r="AJ455" s="300">
        <v>2062.29</v>
      </c>
      <c r="AK455" s="300">
        <v>2062.4299999999998</v>
      </c>
      <c r="AL455" s="300">
        <v>2062.8000000000002</v>
      </c>
      <c r="AM455" s="300">
        <v>2062.9499999999998</v>
      </c>
      <c r="AN455" s="300">
        <v>2063.1</v>
      </c>
      <c r="AO455" s="300">
        <v>2063.39</v>
      </c>
      <c r="AP455" s="300">
        <v>2063.59</v>
      </c>
      <c r="AQ455" s="300">
        <v>2063.77</v>
      </c>
      <c r="AR455" s="300">
        <v>2064.04</v>
      </c>
      <c r="AS455" s="300">
        <v>2064.06</v>
      </c>
      <c r="AT455" s="300">
        <v>2064.08</v>
      </c>
      <c r="AU455" s="300">
        <v>2064.12</v>
      </c>
      <c r="AV455" s="300">
        <v>2064.9699999999998</v>
      </c>
      <c r="AW455" s="300">
        <v>2065.19</v>
      </c>
      <c r="AX455" s="300">
        <v>2065.41</v>
      </c>
      <c r="AY455" s="300">
        <v>2065.64</v>
      </c>
      <c r="AZ455" s="300">
        <v>2065.85</v>
      </c>
      <c r="BA455" s="300">
        <v>2065.9899999999998</v>
      </c>
      <c r="BB455" s="300">
        <v>2066.21</v>
      </c>
      <c r="BC455" s="300">
        <v>2066.5100000000002</v>
      </c>
      <c r="BD455" s="300">
        <v>2066.6999999999998</v>
      </c>
    </row>
    <row r="456" spans="1:132" s="1" customFormat="1" ht="10.5" customHeight="1">
      <c r="A456" s="1357" t="s">
        <v>57</v>
      </c>
      <c r="B456" s="1410"/>
      <c r="C456" s="927"/>
      <c r="D456" s="1266" t="s">
        <v>126</v>
      </c>
      <c r="E456" s="125">
        <f t="shared" ref="E456:AB456" si="258">E404+E414+E424+E409+E419+E430+E436+E441+E446+E451</f>
        <v>1.5715999999996801</v>
      </c>
      <c r="F456" s="125">
        <f t="shared" si="258"/>
        <v>2.1655999999966298</v>
      </c>
      <c r="G456" s="125">
        <f t="shared" si="258"/>
        <v>1.5255999999991399</v>
      </c>
      <c r="H456" s="346">
        <f t="shared" si="258"/>
        <v>1.98640000000044</v>
      </c>
      <c r="I456" s="125">
        <f t="shared" si="258"/>
        <v>1.620799999998626</v>
      </c>
      <c r="J456" s="125">
        <f t="shared" si="258"/>
        <v>1.7460000000004585</v>
      </c>
      <c r="K456" s="125">
        <f t="shared" si="258"/>
        <v>1.9740000000008515</v>
      </c>
      <c r="L456" s="125">
        <f t="shared" si="258"/>
        <v>1.8891999999978271</v>
      </c>
      <c r="M456" s="125">
        <f t="shared" si="258"/>
        <v>1.9040000000028159</v>
      </c>
      <c r="N456" s="346">
        <f t="shared" si="258"/>
        <v>2.0592000000003918</v>
      </c>
      <c r="O456" s="125">
        <f t="shared" si="258"/>
        <v>2.0507999999994717</v>
      </c>
      <c r="P456" s="125">
        <f t="shared" si="258"/>
        <v>2.0563999999983391</v>
      </c>
      <c r="Q456" s="125">
        <f t="shared" si="258"/>
        <v>1.7820000000010805</v>
      </c>
      <c r="R456" s="125">
        <f t="shared" si="258"/>
        <v>2.0695999999989545</v>
      </c>
      <c r="S456" s="125">
        <f t="shared" si="258"/>
        <v>1.9808000000026098</v>
      </c>
      <c r="T456" s="125">
        <f t="shared" si="258"/>
        <v>1.9287999999994827</v>
      </c>
      <c r="U456" s="125">
        <f t="shared" si="258"/>
        <v>2.2531999999990604</v>
      </c>
      <c r="V456" s="346">
        <f t="shared" si="258"/>
        <v>2.1400000000000006</v>
      </c>
      <c r="W456" s="125">
        <f t="shared" si="258"/>
        <v>1.9303999999977166</v>
      </c>
      <c r="X456" s="125">
        <f t="shared" si="258"/>
        <v>1.9908000000029098</v>
      </c>
      <c r="Y456" s="125">
        <f t="shared" si="258"/>
        <v>1.8875999999979558</v>
      </c>
      <c r="Z456" s="125">
        <f t="shared" si="258"/>
        <v>1.7479999999958635</v>
      </c>
      <c r="AA456" s="125">
        <f t="shared" si="258"/>
        <v>2.021199999999808</v>
      </c>
      <c r="AB456" s="168">
        <f t="shared" si="258"/>
        <v>1.8868000000024401</v>
      </c>
      <c r="AC456" s="187"/>
      <c r="AD456" s="187"/>
      <c r="AE456" s="187"/>
      <c r="AF456" s="295"/>
      <c r="AG456" s="295"/>
      <c r="AH456" s="295"/>
      <c r="AI456" s="295"/>
      <c r="AJ456" s="295"/>
      <c r="AK456" s="295"/>
      <c r="AL456" s="295"/>
      <c r="AM456" s="295"/>
      <c r="AN456" s="295"/>
      <c r="AO456" s="295"/>
      <c r="AP456" s="295"/>
      <c r="AQ456" s="295"/>
      <c r="AR456" s="295"/>
      <c r="AS456" s="295"/>
      <c r="AT456" s="295"/>
      <c r="AU456" s="295"/>
      <c r="AV456" s="295"/>
      <c r="AW456" s="295"/>
      <c r="AX456" s="295"/>
      <c r="AY456" s="295"/>
      <c r="AZ456" s="295"/>
      <c r="BA456" s="295"/>
      <c r="BB456" s="295"/>
      <c r="BC456" s="295"/>
      <c r="BD456" s="295"/>
    </row>
    <row r="457" spans="1:132" s="1" customFormat="1" ht="10.5" customHeight="1" thickBot="1">
      <c r="A457" s="1362"/>
      <c r="B457" s="1441"/>
      <c r="C457" s="917"/>
      <c r="D457" s="271" t="s">
        <v>127</v>
      </c>
      <c r="E457" s="127">
        <f t="shared" ref="E457:AB457" si="259">E405+E415+E425+E410+E420+E431+E437+E442+E447+E452-E426-E432</f>
        <v>-0.81000000000410655</v>
      </c>
      <c r="F457" s="127">
        <f t="shared" si="259"/>
        <v>-1.1231999999928122</v>
      </c>
      <c r="G457" s="127">
        <f t="shared" si="259"/>
        <v>-0.76320000000630439</v>
      </c>
      <c r="H457" s="348">
        <f t="shared" si="259"/>
        <v>-0.89159999999407313</v>
      </c>
      <c r="I457" s="127">
        <f t="shared" si="259"/>
        <v>-0.98160000000304981</v>
      </c>
      <c r="J457" s="127">
        <f t="shared" si="259"/>
        <v>-0.30200000000127153</v>
      </c>
      <c r="K457" s="127">
        <f>K405+K415+K425+K410+K420+K431+K437+K442+K447+K452-K426-K432</f>
        <v>-1.1016000000002124</v>
      </c>
      <c r="L457" s="127">
        <f t="shared" si="259"/>
        <v>-1.1699999999900002</v>
      </c>
      <c r="M457" s="127">
        <f t="shared" si="259"/>
        <v>-0.97560000000537461</v>
      </c>
      <c r="N457" s="348">
        <f t="shared" si="259"/>
        <v>-0.9432000000068228</v>
      </c>
      <c r="O457" s="127">
        <f t="shared" si="259"/>
        <v>-1.1795999999982998</v>
      </c>
      <c r="P457" s="127">
        <f t="shared" si="259"/>
        <v>-1.4316000000016174</v>
      </c>
      <c r="Q457" s="127">
        <f t="shared" si="259"/>
        <v>-1.4255999999919369</v>
      </c>
      <c r="R457" s="127">
        <f t="shared" si="259"/>
        <v>-1.2516000000006899</v>
      </c>
      <c r="S457" s="127">
        <f>S405+S415+S425+S410+S420+S431+S437+S442+S447+S452-S426-S432</f>
        <v>-1.3248000000019602</v>
      </c>
      <c r="T457" s="127">
        <f t="shared" si="259"/>
        <v>-1.504800000003502</v>
      </c>
      <c r="U457" s="127">
        <f t="shared" si="259"/>
        <v>-1.2395999999976313</v>
      </c>
      <c r="V457" s="348">
        <f t="shared" si="259"/>
        <v>-0.7307999999969752</v>
      </c>
      <c r="W457" s="127">
        <f t="shared" si="259"/>
        <v>-0.73072800000240945</v>
      </c>
      <c r="X457" s="127">
        <f t="shared" si="259"/>
        <v>-0.83541599999873595</v>
      </c>
      <c r="Y457" s="127">
        <f t="shared" si="259"/>
        <v>-1.2504959999970651</v>
      </c>
      <c r="Z457" s="127">
        <f t="shared" si="259"/>
        <v>-0.84936000000889189</v>
      </c>
      <c r="AA457" s="127">
        <f t="shared" si="259"/>
        <v>-0.79799999999593185</v>
      </c>
      <c r="AB457" s="169">
        <f t="shared" si="259"/>
        <v>-1.1771999999997889</v>
      </c>
      <c r="AC457" s="187"/>
      <c r="AD457" s="187"/>
      <c r="AE457" s="187"/>
      <c r="AF457" s="295"/>
      <c r="AG457" s="295"/>
      <c r="AH457" s="295"/>
      <c r="AI457" s="295"/>
      <c r="AJ457" s="295"/>
      <c r="AK457" s="295"/>
      <c r="AL457" s="295"/>
      <c r="AM457" s="295"/>
      <c r="AN457" s="295"/>
      <c r="AO457" s="295"/>
      <c r="AP457" s="295"/>
      <c r="AQ457" s="295"/>
      <c r="AR457" s="295"/>
      <c r="AS457" s="295"/>
      <c r="AT457" s="295"/>
      <c r="AU457" s="295"/>
      <c r="AV457" s="295"/>
      <c r="AW457" s="295"/>
      <c r="AX457" s="295"/>
      <c r="AY457" s="295"/>
      <c r="AZ457" s="295"/>
      <c r="BA457" s="295"/>
      <c r="BB457" s="295"/>
      <c r="BC457" s="295"/>
      <c r="BD457" s="295"/>
    </row>
    <row r="458" spans="1:132" s="34" customFormat="1" ht="10.5" customHeight="1">
      <c r="A458" s="1373" t="s">
        <v>953</v>
      </c>
      <c r="B458" s="1592"/>
      <c r="C458" s="925"/>
      <c r="D458" s="1262" t="s">
        <v>951</v>
      </c>
      <c r="E458" s="65">
        <f t="shared" ref="E458:AB458" si="260">(((E386+E391)-E456)/(E386+E391))*100</f>
        <v>-1.9195849541912373</v>
      </c>
      <c r="F458" s="65">
        <f t="shared" si="260"/>
        <v>-7.848605578074765</v>
      </c>
      <c r="G458" s="65">
        <f t="shared" si="260"/>
        <v>1.3195342827648113</v>
      </c>
      <c r="H458" s="332">
        <f t="shared" si="260"/>
        <v>-9.624724062478883</v>
      </c>
      <c r="I458" s="65">
        <f t="shared" si="260"/>
        <v>-10.108695651832395</v>
      </c>
      <c r="J458" s="65">
        <f t="shared" si="260"/>
        <v>-7.6448828606767325</v>
      </c>
      <c r="K458" s="65">
        <f t="shared" si="260"/>
        <v>-2.7055150883398627</v>
      </c>
      <c r="L458" s="65">
        <f t="shared" si="260"/>
        <v>-7.3409090909986343</v>
      </c>
      <c r="M458" s="65">
        <f t="shared" si="260"/>
        <v>-9.803921568701373</v>
      </c>
      <c r="N458" s="332">
        <f t="shared" si="260"/>
        <v>-11.308108108129284</v>
      </c>
      <c r="O458" s="65">
        <f t="shared" si="260"/>
        <v>-10.258064516100637</v>
      </c>
      <c r="P458" s="65">
        <f t="shared" si="260"/>
        <v>-7.66492146588162</v>
      </c>
      <c r="Q458" s="65">
        <f t="shared" si="260"/>
        <v>-8.0000000000654907</v>
      </c>
      <c r="R458" s="65">
        <f t="shared" si="260"/>
        <v>-5.01319261245541</v>
      </c>
      <c r="S458" s="65">
        <f t="shared" si="260"/>
        <v>-8.5964912281300858</v>
      </c>
      <c r="T458" s="65">
        <f t="shared" si="260"/>
        <v>-9.965792474227273</v>
      </c>
      <c r="U458" s="65">
        <f t="shared" si="260"/>
        <v>-10.450980392110802</v>
      </c>
      <c r="V458" s="332">
        <f t="shared" si="260"/>
        <v>-8.0808080808081115</v>
      </c>
      <c r="W458" s="65">
        <f t="shared" si="260"/>
        <v>-1.4931650891057939</v>
      </c>
      <c r="X458" s="65">
        <f t="shared" si="260"/>
        <v>-6.4598930482839405</v>
      </c>
      <c r="Y458" s="66">
        <f t="shared" si="260"/>
        <v>-5.5704697981722191</v>
      </c>
      <c r="Z458" s="65">
        <f t="shared" si="260"/>
        <v>0.7945516461064932</v>
      </c>
      <c r="AA458" s="65">
        <f t="shared" si="260"/>
        <v>-4.8340248962223686</v>
      </c>
      <c r="AB458" s="67">
        <f t="shared" si="260"/>
        <v>-6.2387387392208504</v>
      </c>
      <c r="AC458" s="297"/>
      <c r="AD458" s="187"/>
      <c r="AE458" s="192"/>
      <c r="AF458" s="295"/>
      <c r="AG458" s="295"/>
      <c r="AH458" s="295"/>
      <c r="AI458" s="295"/>
      <c r="AJ458" s="295"/>
      <c r="AK458" s="295"/>
      <c r="AL458" s="295"/>
      <c r="AM458" s="295"/>
      <c r="AN458" s="295"/>
      <c r="AO458" s="295"/>
      <c r="AP458" s="295"/>
      <c r="AQ458" s="295"/>
      <c r="AR458" s="295"/>
      <c r="AS458" s="295"/>
      <c r="AT458" s="295"/>
      <c r="AU458" s="295"/>
      <c r="AV458" s="295"/>
      <c r="AW458" s="295"/>
      <c r="AX458" s="295"/>
      <c r="AY458" s="295"/>
      <c r="AZ458" s="295"/>
      <c r="BA458" s="295"/>
      <c r="BB458" s="295"/>
      <c r="BC458" s="295"/>
      <c r="BD458" s="295"/>
      <c r="BE458" s="37"/>
      <c r="BF458" s="37"/>
      <c r="BG458" s="37"/>
      <c r="BH458" s="37"/>
      <c r="BI458" s="37"/>
      <c r="BJ458" s="37"/>
      <c r="BK458" s="37"/>
      <c r="BL458" s="37"/>
      <c r="BM458" s="37"/>
      <c r="BN458" s="37"/>
      <c r="BO458" s="37"/>
      <c r="BP458" s="37"/>
      <c r="BQ458" s="37"/>
      <c r="BR458" s="37"/>
      <c r="BS458" s="37"/>
      <c r="BT458" s="37"/>
      <c r="BU458" s="37"/>
      <c r="BV458" s="37"/>
      <c r="BW458" s="37"/>
      <c r="BX458" s="37"/>
      <c r="BY458" s="37"/>
      <c r="BZ458" s="37"/>
      <c r="CA458" s="37"/>
      <c r="CB458" s="37"/>
      <c r="CC458" s="37"/>
      <c r="CD458" s="37"/>
      <c r="CE458" s="37"/>
      <c r="CF458" s="37"/>
      <c r="CG458" s="37"/>
      <c r="CH458" s="37"/>
      <c r="CI458" s="37"/>
      <c r="CJ458" s="37"/>
      <c r="CK458" s="37"/>
      <c r="CL458" s="37"/>
      <c r="CM458" s="37"/>
      <c r="CN458" s="37"/>
      <c r="CO458" s="37"/>
      <c r="CP458" s="37"/>
      <c r="CQ458" s="37"/>
      <c r="CR458" s="37"/>
      <c r="CS458" s="37"/>
      <c r="CT458" s="37"/>
      <c r="CU458" s="37"/>
      <c r="CV458" s="37"/>
      <c r="CW458" s="37"/>
      <c r="CX458" s="37"/>
      <c r="CY458" s="37"/>
      <c r="CZ458" s="37"/>
      <c r="DA458" s="37"/>
      <c r="DB458" s="37"/>
      <c r="DC458" s="37"/>
      <c r="DD458" s="37"/>
      <c r="DE458" s="37"/>
      <c r="DF458" s="37"/>
      <c r="DG458" s="37"/>
      <c r="DH458" s="37"/>
      <c r="DI458" s="37"/>
      <c r="DJ458" s="37"/>
      <c r="DK458" s="37"/>
      <c r="DL458" s="37"/>
      <c r="DM458" s="37"/>
      <c r="DN458" s="37"/>
      <c r="DO458" s="37"/>
      <c r="DP458" s="37"/>
      <c r="DQ458" s="37"/>
      <c r="DR458" s="37"/>
      <c r="DS458" s="37"/>
      <c r="DT458" s="37"/>
      <c r="DU458" s="37"/>
      <c r="DV458" s="37"/>
      <c r="DW458" s="37"/>
      <c r="DX458" s="37"/>
      <c r="DY458" s="37"/>
      <c r="DZ458" s="37"/>
      <c r="EA458" s="37"/>
      <c r="EB458" s="37"/>
    </row>
    <row r="459" spans="1:132" s="34" customFormat="1" ht="10.5" customHeight="1" thickBot="1">
      <c r="A459" s="1416"/>
      <c r="B459" s="1593"/>
      <c r="C459" s="935"/>
      <c r="D459" s="409" t="s">
        <v>952</v>
      </c>
      <c r="E459" s="132">
        <f t="shared" ref="E459:AB459" si="261">(((E387-E388+E392-E393)-E457)/(E387-E388+E392-E393))*100</f>
        <v>-8.625683940440668</v>
      </c>
      <c r="F459" s="132">
        <f t="shared" si="261"/>
        <v>0.27700831131713544</v>
      </c>
      <c r="G459" s="132">
        <f t="shared" si="261"/>
        <v>-9.6551724151425358</v>
      </c>
      <c r="H459" s="349">
        <f t="shared" si="261"/>
        <v>-3.1944444435916117</v>
      </c>
      <c r="I459" s="132">
        <f t="shared" si="261"/>
        <v>9.111111110746057</v>
      </c>
      <c r="J459" s="132">
        <f t="shared" si="261"/>
        <v>3.2051282049712233</v>
      </c>
      <c r="K459" s="132">
        <f t="shared" si="261"/>
        <v>4.3750000000485896</v>
      </c>
      <c r="L459" s="132">
        <f t="shared" si="261"/>
        <v>0.51020408255407612</v>
      </c>
      <c r="M459" s="132">
        <f t="shared" si="261"/>
        <v>3.2142857135596996</v>
      </c>
      <c r="N459" s="349">
        <f t="shared" si="261"/>
        <v>10.681818181598564</v>
      </c>
      <c r="O459" s="132">
        <f t="shared" si="261"/>
        <v>-2.3958333334243869</v>
      </c>
      <c r="P459" s="132">
        <f t="shared" si="261"/>
        <v>-6.51785714268512</v>
      </c>
      <c r="Q459" s="132">
        <f t="shared" si="261"/>
        <v>7.1875000003086358</v>
      </c>
      <c r="R459" s="132">
        <f t="shared" si="261"/>
        <v>-4.3000000001523553</v>
      </c>
      <c r="S459" s="132">
        <f t="shared" si="261"/>
        <v>-4.1509433963858795</v>
      </c>
      <c r="T459" s="133">
        <f t="shared" si="261"/>
        <v>2.031249999630695</v>
      </c>
      <c r="U459" s="133">
        <f t="shared" si="261"/>
        <v>1.7749603805992067</v>
      </c>
      <c r="V459" s="349">
        <f t="shared" si="261"/>
        <v>1.7741935489925</v>
      </c>
      <c r="W459" s="133">
        <f t="shared" si="261"/>
        <v>1.7838709676169093</v>
      </c>
      <c r="X459" s="132">
        <f t="shared" si="261"/>
        <v>8.3973684212175428</v>
      </c>
      <c r="Y459" s="133">
        <f t="shared" si="261"/>
        <v>-8.549999999741118</v>
      </c>
      <c r="Z459" s="132">
        <f t="shared" si="261"/>
        <v>4.3513513501454639</v>
      </c>
      <c r="AA459" s="132">
        <f t="shared" si="261"/>
        <v>7.638888889654913</v>
      </c>
      <c r="AB459" s="134">
        <f t="shared" si="261"/>
        <v>-6.630434783002789</v>
      </c>
      <c r="AC459" s="297"/>
      <c r="AD459" s="187"/>
      <c r="AE459" s="192"/>
      <c r="AF459" s="295"/>
      <c r="AG459" s="295"/>
      <c r="AH459" s="295"/>
      <c r="AI459" s="295"/>
      <c r="AJ459" s="295"/>
      <c r="AK459" s="295"/>
      <c r="AL459" s="295"/>
      <c r="AM459" s="295"/>
      <c r="AN459" s="295"/>
      <c r="AO459" s="295"/>
      <c r="AP459" s="295"/>
      <c r="AQ459" s="295"/>
      <c r="AR459" s="295"/>
      <c r="AS459" s="295"/>
      <c r="AT459" s="295"/>
      <c r="AU459" s="295"/>
      <c r="AV459" s="295"/>
      <c r="AW459" s="295"/>
      <c r="AX459" s="295"/>
      <c r="AY459" s="295"/>
      <c r="AZ459" s="295"/>
      <c r="BA459" s="295"/>
      <c r="BB459" s="295"/>
      <c r="BC459" s="295"/>
      <c r="BD459" s="295"/>
      <c r="BE459" s="37"/>
      <c r="BF459" s="37"/>
      <c r="BG459" s="37"/>
      <c r="BH459" s="37"/>
      <c r="BI459" s="37"/>
      <c r="BJ459" s="37"/>
      <c r="BK459" s="37"/>
      <c r="BL459" s="37"/>
      <c r="BM459" s="37"/>
      <c r="BN459" s="37"/>
      <c r="BO459" s="37"/>
      <c r="BP459" s="37"/>
      <c r="BQ459" s="37"/>
      <c r="BR459" s="37"/>
      <c r="BS459" s="37"/>
      <c r="BT459" s="37"/>
      <c r="BU459" s="37"/>
      <c r="BV459" s="37"/>
      <c r="BW459" s="37"/>
      <c r="BX459" s="37"/>
      <c r="BY459" s="37"/>
      <c r="BZ459" s="37"/>
      <c r="CA459" s="37"/>
      <c r="CB459" s="37"/>
      <c r="CC459" s="37"/>
      <c r="CD459" s="37"/>
      <c r="CE459" s="37"/>
      <c r="CF459" s="37"/>
      <c r="CG459" s="37"/>
      <c r="CH459" s="37"/>
      <c r="CI459" s="37"/>
      <c r="CJ459" s="37"/>
      <c r="CK459" s="37"/>
      <c r="CL459" s="37"/>
      <c r="CM459" s="37"/>
      <c r="CN459" s="37"/>
      <c r="CO459" s="37"/>
      <c r="CP459" s="37"/>
      <c r="CQ459" s="37"/>
      <c r="CR459" s="37"/>
      <c r="CS459" s="37"/>
      <c r="CT459" s="37"/>
      <c r="CU459" s="37"/>
      <c r="CV459" s="37"/>
      <c r="CW459" s="37"/>
      <c r="CX459" s="37"/>
      <c r="CY459" s="37"/>
      <c r="CZ459" s="37"/>
      <c r="DA459" s="37"/>
      <c r="DB459" s="37"/>
      <c r="DC459" s="37"/>
      <c r="DD459" s="37"/>
      <c r="DE459" s="37"/>
      <c r="DF459" s="37"/>
      <c r="DG459" s="37"/>
      <c r="DH459" s="37"/>
      <c r="DI459" s="37"/>
      <c r="DJ459" s="37"/>
      <c r="DK459" s="37"/>
      <c r="DL459" s="37"/>
      <c r="DM459" s="37"/>
      <c r="DN459" s="37"/>
      <c r="DO459" s="37"/>
      <c r="DP459" s="37"/>
      <c r="DQ459" s="37"/>
      <c r="DR459" s="37"/>
      <c r="DS459" s="37"/>
      <c r="DT459" s="37"/>
      <c r="DU459" s="37"/>
      <c r="DV459" s="37"/>
      <c r="DW459" s="37"/>
      <c r="DX459" s="37"/>
      <c r="DY459" s="37"/>
      <c r="DZ459" s="37"/>
      <c r="EA459" s="37"/>
      <c r="EB459" s="37"/>
    </row>
    <row r="460" spans="1:132" s="1" customFormat="1" ht="10.5" customHeight="1">
      <c r="A460" s="1456" t="s">
        <v>58</v>
      </c>
      <c r="B460" s="1607"/>
      <c r="C460" s="919"/>
      <c r="D460" s="1266" t="s">
        <v>126</v>
      </c>
      <c r="E460" s="125">
        <f t="shared" ref="E460:AB461" si="262">E396-E456</f>
        <v>-2.9599999993742854E-2</v>
      </c>
      <c r="F460" s="125">
        <f t="shared" si="262"/>
        <v>-0.15760000000693264</v>
      </c>
      <c r="G460" s="125">
        <f t="shared" si="262"/>
        <v>2.0400000011686847E-2</v>
      </c>
      <c r="H460" s="346">
        <f t="shared" si="262"/>
        <v>-0.17440000001109213</v>
      </c>
      <c r="I460" s="125">
        <f t="shared" si="262"/>
        <v>-0.14879999999530824</v>
      </c>
      <c r="J460" s="125">
        <f t="shared" si="262"/>
        <v>-0.12400000000019662</v>
      </c>
      <c r="K460" s="125">
        <f t="shared" si="262"/>
        <v>-5.1999999997970114E-2</v>
      </c>
      <c r="L460" s="125">
        <f t="shared" si="262"/>
        <v>-0.12920000000131959</v>
      </c>
      <c r="M460" s="125">
        <f t="shared" si="262"/>
        <v>-0.17000000000141879</v>
      </c>
      <c r="N460" s="346">
        <f t="shared" si="262"/>
        <v>-0.20920000000039174</v>
      </c>
      <c r="O460" s="125">
        <f t="shared" si="262"/>
        <v>-0.19079999999947184</v>
      </c>
      <c r="P460" s="125">
        <f t="shared" si="262"/>
        <v>-0.14639999999833897</v>
      </c>
      <c r="Q460" s="125">
        <f t="shared" si="262"/>
        <v>-0.13200000000108059</v>
      </c>
      <c r="R460" s="125">
        <f t="shared" si="262"/>
        <v>-9.8800000005921929E-2</v>
      </c>
      <c r="S460" s="125">
        <f t="shared" si="262"/>
        <v>-0.15680000000121286</v>
      </c>
      <c r="T460" s="125">
        <f t="shared" si="262"/>
        <v>-0.1747999999980856</v>
      </c>
      <c r="U460" s="125">
        <f t="shared" si="262"/>
        <v>-0.21319999999906036</v>
      </c>
      <c r="V460" s="346">
        <f t="shared" si="262"/>
        <v>-0.16000000000000059</v>
      </c>
      <c r="W460" s="125">
        <f t="shared" si="262"/>
        <v>-2.8399999994835223E-2</v>
      </c>
      <c r="X460" s="125">
        <f t="shared" si="262"/>
        <v>-0.12080000000290969</v>
      </c>
      <c r="Y460" s="125">
        <f t="shared" si="262"/>
        <v>-9.9599999991669463E-2</v>
      </c>
      <c r="Z460" s="125">
        <f t="shared" si="262"/>
        <v>1.4000000004398494E-2</v>
      </c>
      <c r="AA460" s="125">
        <f t="shared" si="262"/>
        <v>-9.3199999999196814E-2</v>
      </c>
      <c r="AB460" s="168">
        <f t="shared" si="262"/>
        <v>-0.11080000000820278</v>
      </c>
      <c r="AC460" s="187"/>
      <c r="AD460" s="187"/>
      <c r="AE460" s="187"/>
      <c r="AF460" s="295"/>
      <c r="AG460" s="295"/>
      <c r="AH460" s="295"/>
      <c r="AI460" s="295"/>
      <c r="AJ460" s="295"/>
      <c r="AK460" s="295"/>
      <c r="AL460" s="295"/>
      <c r="AM460" s="295"/>
      <c r="AN460" s="295"/>
      <c r="AO460" s="295"/>
      <c r="AP460" s="295"/>
      <c r="AQ460" s="295"/>
      <c r="AR460" s="295"/>
      <c r="AS460" s="295"/>
      <c r="AT460" s="295"/>
      <c r="AU460" s="295"/>
      <c r="AV460" s="295"/>
      <c r="AW460" s="295"/>
      <c r="AX460" s="295"/>
      <c r="AY460" s="295"/>
      <c r="AZ460" s="295"/>
      <c r="BA460" s="295"/>
      <c r="BB460" s="295"/>
      <c r="BC460" s="295"/>
      <c r="BD460" s="295"/>
    </row>
    <row r="461" spans="1:132" s="1" customFormat="1" ht="10.5" customHeight="1" thickBot="1">
      <c r="A461" s="1458"/>
      <c r="B461" s="1608"/>
      <c r="C461" s="920"/>
      <c r="D461" s="271" t="s">
        <v>127</v>
      </c>
      <c r="E461" s="127">
        <f t="shared" si="262"/>
        <v>6.4320000006842015E-2</v>
      </c>
      <c r="F461" s="127">
        <f t="shared" si="262"/>
        <v>-3.1200000120406024E-3</v>
      </c>
      <c r="G461" s="127">
        <f>G397-G457</f>
        <v>6.7200000009120187E-2</v>
      </c>
      <c r="H461" s="348">
        <f t="shared" si="262"/>
        <v>2.759999999267615E-2</v>
      </c>
      <c r="I461" s="127">
        <f t="shared" si="262"/>
        <v>-9.8399999995967935E-2</v>
      </c>
      <c r="J461" s="127">
        <f t="shared" si="262"/>
        <v>-9.9999999995361022E-3</v>
      </c>
      <c r="K461" s="127">
        <f t="shared" si="262"/>
        <v>-5.040000000059508E-2</v>
      </c>
      <c r="L461" s="127">
        <f t="shared" si="262"/>
        <v>-6.0000000108402229E-3</v>
      </c>
      <c r="M461" s="127">
        <f t="shared" si="262"/>
        <v>-3.2399999992617223E-2</v>
      </c>
      <c r="N461" s="348">
        <f t="shared" si="262"/>
        <v>-0.11279999999821944</v>
      </c>
      <c r="O461" s="127">
        <f t="shared" si="262"/>
        <v>2.7600000000984615E-2</v>
      </c>
      <c r="P461" s="127">
        <f t="shared" si="262"/>
        <v>8.7599999997928446E-2</v>
      </c>
      <c r="Q461" s="127">
        <f t="shared" si="262"/>
        <v>-0.11040000000448336</v>
      </c>
      <c r="R461" s="127">
        <f t="shared" si="262"/>
        <v>5.1600000001781332E-2</v>
      </c>
      <c r="S461" s="127">
        <f t="shared" si="262"/>
        <v>5.2800000002025671E-2</v>
      </c>
      <c r="T461" s="127">
        <f t="shared" si="262"/>
        <v>-3.1199999994282468E-2</v>
      </c>
      <c r="U461" s="127">
        <f t="shared" si="262"/>
        <v>-2.2400000003176324E-2</v>
      </c>
      <c r="V461" s="348">
        <f t="shared" si="262"/>
        <v>-1.3200000004530921E-2</v>
      </c>
      <c r="W461" s="127">
        <f t="shared" si="262"/>
        <v>-1.3271999999096673E-2</v>
      </c>
      <c r="X461" s="127">
        <f t="shared" si="262"/>
        <v>-7.6584000001525987E-2</v>
      </c>
      <c r="Y461" s="127">
        <f t="shared" si="262"/>
        <v>9.8495999997021411E-2</v>
      </c>
      <c r="Z461" s="127">
        <f t="shared" si="262"/>
        <v>-3.8639999989209084E-2</v>
      </c>
      <c r="AA461" s="127">
        <f t="shared" si="262"/>
        <v>-6.6000000006829374E-2</v>
      </c>
      <c r="AB461" s="169">
        <f t="shared" si="262"/>
        <v>7.3200000004067123E-2</v>
      </c>
      <c r="AC461" s="187"/>
      <c r="AD461" s="187"/>
      <c r="AE461" s="187"/>
      <c r="AF461" s="295"/>
      <c r="AG461" s="295"/>
      <c r="AH461" s="295"/>
      <c r="AI461" s="295"/>
      <c r="AJ461" s="295"/>
      <c r="AK461" s="295"/>
      <c r="AL461" s="295"/>
      <c r="AM461" s="295"/>
      <c r="AN461" s="295"/>
      <c r="AO461" s="295"/>
      <c r="AP461" s="295"/>
      <c r="AQ461" s="295"/>
      <c r="AR461" s="295"/>
      <c r="AS461" s="295"/>
      <c r="AT461" s="295"/>
      <c r="AU461" s="295"/>
      <c r="AV461" s="295"/>
      <c r="AW461" s="295"/>
      <c r="AX461" s="295"/>
      <c r="AY461" s="295"/>
      <c r="AZ461" s="295"/>
      <c r="BA461" s="295"/>
      <c r="BB461" s="295"/>
      <c r="BC461" s="295"/>
      <c r="BD461" s="295"/>
    </row>
    <row r="462" spans="1:132" s="5" customFormat="1" ht="10.5" customHeight="1">
      <c r="A462" s="1369" t="s">
        <v>61</v>
      </c>
      <c r="B462" s="1600"/>
      <c r="C462" s="897"/>
      <c r="D462" s="276" t="s">
        <v>126</v>
      </c>
      <c r="E462" s="136">
        <f>E460</f>
        <v>-2.9599999993742854E-2</v>
      </c>
      <c r="F462" s="136">
        <f t="shared" ref="F462:AB463" si="263">F460</f>
        <v>-0.15760000000693264</v>
      </c>
      <c r="G462" s="136">
        <f t="shared" si="263"/>
        <v>2.0400000011686847E-2</v>
      </c>
      <c r="H462" s="350">
        <f t="shared" si="263"/>
        <v>-0.17440000001109213</v>
      </c>
      <c r="I462" s="136">
        <f t="shared" si="263"/>
        <v>-0.14879999999530824</v>
      </c>
      <c r="J462" s="136">
        <f t="shared" si="263"/>
        <v>-0.12400000000019662</v>
      </c>
      <c r="K462" s="136">
        <f t="shared" si="263"/>
        <v>-5.1999999997970114E-2</v>
      </c>
      <c r="L462" s="136">
        <f t="shared" si="263"/>
        <v>-0.12920000000131959</v>
      </c>
      <c r="M462" s="136">
        <f t="shared" si="263"/>
        <v>-0.17000000000141879</v>
      </c>
      <c r="N462" s="350">
        <f t="shared" si="263"/>
        <v>-0.20920000000039174</v>
      </c>
      <c r="O462" s="136">
        <f t="shared" si="263"/>
        <v>-0.19079999999947184</v>
      </c>
      <c r="P462" s="136">
        <f t="shared" si="263"/>
        <v>-0.14639999999833897</v>
      </c>
      <c r="Q462" s="136">
        <f t="shared" si="263"/>
        <v>-0.13200000000108059</v>
      </c>
      <c r="R462" s="136">
        <f t="shared" si="263"/>
        <v>-9.8800000005921929E-2</v>
      </c>
      <c r="S462" s="136">
        <f t="shared" si="263"/>
        <v>-0.15680000000121286</v>
      </c>
      <c r="T462" s="136">
        <f t="shared" si="263"/>
        <v>-0.1747999999980856</v>
      </c>
      <c r="U462" s="136">
        <f t="shared" si="263"/>
        <v>-0.21319999999906036</v>
      </c>
      <c r="V462" s="350">
        <f t="shared" si="263"/>
        <v>-0.16000000000000059</v>
      </c>
      <c r="W462" s="136">
        <f t="shared" si="263"/>
        <v>-2.8399999994835223E-2</v>
      </c>
      <c r="X462" s="136">
        <f t="shared" si="263"/>
        <v>-0.12080000000290969</v>
      </c>
      <c r="Y462" s="696">
        <f t="shared" si="263"/>
        <v>-9.9599999991669463E-2</v>
      </c>
      <c r="Z462" s="136">
        <f t="shared" si="263"/>
        <v>1.4000000004398494E-2</v>
      </c>
      <c r="AA462" s="136">
        <f t="shared" si="263"/>
        <v>-9.3199999999196814E-2</v>
      </c>
      <c r="AB462" s="137">
        <f t="shared" si="263"/>
        <v>-0.11080000000820278</v>
      </c>
      <c r="AC462" s="148"/>
      <c r="AD462" s="148"/>
      <c r="AE462" s="148"/>
      <c r="AF462" s="293"/>
      <c r="AG462" s="293"/>
      <c r="AH462" s="293"/>
      <c r="AI462" s="293"/>
      <c r="AJ462" s="293"/>
      <c r="AK462" s="293"/>
      <c r="AL462" s="293"/>
      <c r="AM462" s="293"/>
      <c r="AN462" s="293"/>
      <c r="AO462" s="293"/>
      <c r="AP462" s="293"/>
      <c r="AQ462" s="293"/>
      <c r="AR462" s="293"/>
      <c r="AS462" s="293"/>
      <c r="AT462" s="293"/>
      <c r="AU462" s="293"/>
      <c r="AV462" s="293"/>
      <c r="AW462" s="293"/>
      <c r="AX462" s="293"/>
      <c r="AY462" s="293"/>
      <c r="AZ462" s="293"/>
      <c r="BA462" s="293"/>
      <c r="BB462" s="293"/>
      <c r="BC462" s="293"/>
      <c r="BD462" s="293"/>
    </row>
    <row r="463" spans="1:132" s="5" customFormat="1" ht="10.5" customHeight="1" thickBot="1">
      <c r="A463" s="1371"/>
      <c r="B463" s="1601"/>
      <c r="C463" s="898"/>
      <c r="D463" s="277" t="s">
        <v>127</v>
      </c>
      <c r="E463" s="140">
        <f>E461</f>
        <v>6.4320000006842015E-2</v>
      </c>
      <c r="F463" s="140">
        <f t="shared" si="263"/>
        <v>-3.1200000120406024E-3</v>
      </c>
      <c r="G463" s="140">
        <f>G461</f>
        <v>6.7200000009120187E-2</v>
      </c>
      <c r="H463" s="351">
        <f t="shared" si="263"/>
        <v>2.759999999267615E-2</v>
      </c>
      <c r="I463" s="140">
        <f t="shared" si="263"/>
        <v>-9.8399999995967935E-2</v>
      </c>
      <c r="J463" s="140">
        <f t="shared" si="263"/>
        <v>-9.9999999995361022E-3</v>
      </c>
      <c r="K463" s="140">
        <f t="shared" si="263"/>
        <v>-5.040000000059508E-2</v>
      </c>
      <c r="L463" s="140">
        <f t="shared" si="263"/>
        <v>-6.0000000108402229E-3</v>
      </c>
      <c r="M463" s="140">
        <f t="shared" si="263"/>
        <v>-3.2399999992617223E-2</v>
      </c>
      <c r="N463" s="351">
        <f t="shared" si="263"/>
        <v>-0.11279999999821944</v>
      </c>
      <c r="O463" s="140">
        <f t="shared" si="263"/>
        <v>2.7600000000984615E-2</v>
      </c>
      <c r="P463" s="140">
        <f t="shared" si="263"/>
        <v>8.7599999997928446E-2</v>
      </c>
      <c r="Q463" s="140">
        <f t="shared" si="263"/>
        <v>-0.11040000000448336</v>
      </c>
      <c r="R463" s="140">
        <f t="shared" si="263"/>
        <v>5.1600000001781332E-2</v>
      </c>
      <c r="S463" s="140">
        <f t="shared" si="263"/>
        <v>5.2800000002025671E-2</v>
      </c>
      <c r="T463" s="140">
        <f t="shared" si="263"/>
        <v>-3.1199999994282468E-2</v>
      </c>
      <c r="U463" s="140">
        <f t="shared" si="263"/>
        <v>-2.2400000003176324E-2</v>
      </c>
      <c r="V463" s="351">
        <f t="shared" si="263"/>
        <v>-1.3200000004530921E-2</v>
      </c>
      <c r="W463" s="140">
        <f t="shared" si="263"/>
        <v>-1.3271999999096673E-2</v>
      </c>
      <c r="X463" s="140">
        <f t="shared" si="263"/>
        <v>-7.6584000001525987E-2</v>
      </c>
      <c r="Y463" s="1004">
        <f t="shared" si="263"/>
        <v>9.8495999997021411E-2</v>
      </c>
      <c r="Z463" s="140">
        <f t="shared" si="263"/>
        <v>-3.8639999989209084E-2</v>
      </c>
      <c r="AA463" s="140">
        <f t="shared" si="263"/>
        <v>-6.6000000006829374E-2</v>
      </c>
      <c r="AB463" s="141">
        <f t="shared" si="263"/>
        <v>7.3200000004067123E-2</v>
      </c>
      <c r="AC463" s="148"/>
      <c r="AD463" s="148"/>
      <c r="AE463" s="148"/>
      <c r="AF463" s="293"/>
      <c r="AG463" s="293"/>
      <c r="AH463" s="293"/>
      <c r="AI463" s="293"/>
      <c r="AJ463" s="293"/>
      <c r="AK463" s="293"/>
      <c r="AL463" s="293"/>
      <c r="AM463" s="293"/>
      <c r="AN463" s="293"/>
      <c r="AO463" s="293"/>
      <c r="AP463" s="293"/>
      <c r="AQ463" s="293"/>
      <c r="AR463" s="293"/>
      <c r="AS463" s="293"/>
      <c r="AT463" s="293"/>
      <c r="AU463" s="293"/>
      <c r="AV463" s="293"/>
      <c r="AW463" s="293"/>
      <c r="AX463" s="293"/>
      <c r="AY463" s="293"/>
      <c r="AZ463" s="293"/>
      <c r="BA463" s="293"/>
      <c r="BB463" s="293"/>
      <c r="BC463" s="293"/>
      <c r="BD463" s="293"/>
    </row>
    <row r="464" spans="1:132" s="3" customFormat="1" ht="29.25" customHeight="1" thickBot="1">
      <c r="A464" s="1018"/>
      <c r="B464" s="519" t="s">
        <v>973</v>
      </c>
      <c r="C464" s="142" t="s">
        <v>933</v>
      </c>
      <c r="D464" s="195"/>
      <c r="E464" s="316"/>
      <c r="F464" s="316"/>
      <c r="G464" s="316"/>
      <c r="H464" s="144">
        <f>H404+H409+H414+H419+H424+H430</f>
        <v>1.2303999999997632</v>
      </c>
      <c r="I464" s="316"/>
      <c r="J464" s="316"/>
      <c r="K464" s="316"/>
      <c r="L464" s="316"/>
      <c r="M464" s="316"/>
      <c r="N464" s="144">
        <f>N404+N409+N414+N419+N424+N430</f>
        <v>1.3992000000001736</v>
      </c>
      <c r="O464" s="316"/>
      <c r="P464" s="175"/>
      <c r="Q464" s="175"/>
      <c r="R464" s="175"/>
      <c r="S464" s="175"/>
      <c r="T464" s="175"/>
      <c r="U464" s="175"/>
      <c r="V464" s="144">
        <f>V404+V409+V414+V419+V424+V430</f>
        <v>1.4440000000000874</v>
      </c>
      <c r="W464" s="175"/>
      <c r="X464" s="107"/>
      <c r="Y464" s="144"/>
      <c r="Z464" s="107"/>
      <c r="AA464" s="107"/>
      <c r="AB464" s="107"/>
      <c r="AC464" s="175"/>
      <c r="AD464" s="175"/>
      <c r="AE464" s="175"/>
      <c r="AF464" s="299"/>
      <c r="AG464" s="299"/>
      <c r="AH464" s="299"/>
      <c r="AI464" s="299"/>
      <c r="AJ464" s="299"/>
      <c r="AK464" s="299"/>
      <c r="AL464" s="299"/>
      <c r="AM464" s="299"/>
      <c r="AN464" s="299"/>
      <c r="AO464" s="299"/>
      <c r="AP464" s="299"/>
      <c r="AQ464" s="299"/>
      <c r="AR464" s="299"/>
      <c r="AS464" s="299"/>
      <c r="AT464" s="299"/>
      <c r="AU464" s="299"/>
      <c r="AV464" s="299"/>
      <c r="AW464" s="299"/>
      <c r="AX464" s="299"/>
      <c r="AY464" s="299"/>
      <c r="AZ464" s="299"/>
      <c r="BA464" s="299"/>
      <c r="BB464" s="299"/>
      <c r="BC464" s="299"/>
      <c r="BD464" s="299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7"/>
      <c r="BZ464" s="7"/>
      <c r="CA464" s="7"/>
      <c r="CB464" s="7"/>
      <c r="CC464" s="7"/>
      <c r="CD464" s="7"/>
      <c r="CE464" s="7"/>
      <c r="CF464" s="7"/>
      <c r="CG464" s="7"/>
      <c r="CH464" s="7"/>
      <c r="CI464" s="7"/>
      <c r="CJ464" s="7"/>
      <c r="CK464" s="7"/>
      <c r="CL464" s="7"/>
      <c r="CM464" s="7"/>
      <c r="CN464" s="7"/>
      <c r="CO464" s="7"/>
      <c r="CP464" s="7"/>
      <c r="CQ464" s="7"/>
      <c r="CR464" s="7"/>
      <c r="CS464" s="7"/>
      <c r="CT464" s="7"/>
      <c r="CU464" s="7"/>
      <c r="CV464" s="7"/>
      <c r="CW464" s="7"/>
      <c r="CX464" s="7"/>
      <c r="CY464" s="7"/>
      <c r="CZ464" s="7"/>
      <c r="DA464" s="7"/>
      <c r="DB464" s="7"/>
      <c r="DC464" s="7"/>
      <c r="DD464" s="7"/>
      <c r="DE464" s="7"/>
      <c r="DF464" s="7"/>
      <c r="DG464" s="7"/>
      <c r="DH464" s="7"/>
      <c r="DI464" s="7"/>
      <c r="DJ464" s="7"/>
      <c r="DK464" s="7"/>
      <c r="DL464" s="7"/>
      <c r="DM464" s="7"/>
      <c r="DN464" s="7"/>
      <c r="DO464" s="7"/>
      <c r="DP464" s="7"/>
      <c r="DQ464" s="7"/>
      <c r="DR464" s="7"/>
      <c r="DS464" s="7"/>
      <c r="DT464" s="7"/>
      <c r="DU464" s="7"/>
      <c r="DV464" s="7"/>
      <c r="DW464" s="7"/>
      <c r="DX464" s="7"/>
      <c r="DY464" s="7"/>
      <c r="DZ464" s="7"/>
      <c r="EA464" s="7"/>
      <c r="EB464" s="7"/>
    </row>
    <row r="465" spans="1:132" s="2" customFormat="1" ht="36" customHeight="1" thickBot="1">
      <c r="A465" s="456" t="s">
        <v>45</v>
      </c>
      <c r="B465" s="38" t="s">
        <v>101</v>
      </c>
      <c r="C465" s="38" t="s">
        <v>1005</v>
      </c>
      <c r="D465" s="38" t="s">
        <v>40</v>
      </c>
      <c r="E465" s="1382" t="s">
        <v>41</v>
      </c>
      <c r="F465" s="1382"/>
      <c r="G465" s="1382"/>
      <c r="H465" s="1382"/>
      <c r="I465" s="1382"/>
      <c r="J465" s="1382"/>
      <c r="K465" s="1382"/>
      <c r="L465" s="1382"/>
      <c r="M465" s="1382"/>
      <c r="N465" s="1382"/>
      <c r="O465" s="1382"/>
      <c r="P465" s="1382"/>
      <c r="Q465" s="1382"/>
      <c r="R465" s="1382"/>
      <c r="S465" s="1382"/>
      <c r="T465" s="1382"/>
      <c r="U465" s="1382"/>
      <c r="V465" s="1382"/>
      <c r="W465" s="1382"/>
      <c r="X465" s="1382"/>
      <c r="Y465" s="1382"/>
      <c r="Z465" s="1382"/>
      <c r="AA465" s="1382"/>
      <c r="AB465" s="1383"/>
      <c r="AC465" s="187"/>
      <c r="AD465" s="187"/>
      <c r="AE465" s="187"/>
      <c r="AF465" s="295"/>
      <c r="AG465" s="295"/>
      <c r="AH465" s="295"/>
      <c r="AI465" s="295"/>
      <c r="AJ465" s="295"/>
      <c r="AK465" s="295"/>
      <c r="AL465" s="295"/>
      <c r="AM465" s="295"/>
      <c r="AN465" s="295"/>
      <c r="AO465" s="295"/>
      <c r="AP465" s="295"/>
      <c r="AQ465" s="295"/>
      <c r="AR465" s="295"/>
      <c r="AS465" s="295"/>
      <c r="AT465" s="295"/>
      <c r="AU465" s="295"/>
      <c r="AV465" s="295"/>
      <c r="AW465" s="295"/>
      <c r="AX465" s="295"/>
      <c r="AY465" s="295"/>
      <c r="AZ465" s="295"/>
      <c r="BA465" s="295"/>
      <c r="BB465" s="295"/>
      <c r="BC465" s="295"/>
      <c r="BD465" s="295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</row>
    <row r="466" spans="1:132" s="2" customFormat="1" ht="10.5" customHeight="1" thickBot="1">
      <c r="A466" s="414" t="s">
        <v>989</v>
      </c>
      <c r="B466" s="176"/>
      <c r="C466" s="176"/>
      <c r="D466" s="176"/>
      <c r="E466" s="176">
        <v>1</v>
      </c>
      <c r="F466" s="176">
        <v>2</v>
      </c>
      <c r="G466" s="176">
        <v>3</v>
      </c>
      <c r="H466" s="357">
        <v>4</v>
      </c>
      <c r="I466" s="176">
        <v>5</v>
      </c>
      <c r="J466" s="176">
        <v>6</v>
      </c>
      <c r="K466" s="176">
        <v>7</v>
      </c>
      <c r="L466" s="176">
        <v>8</v>
      </c>
      <c r="M466" s="176">
        <v>9</v>
      </c>
      <c r="N466" s="357">
        <v>10</v>
      </c>
      <c r="O466" s="176">
        <v>11</v>
      </c>
      <c r="P466" s="176">
        <v>12</v>
      </c>
      <c r="Q466" s="176">
        <v>13</v>
      </c>
      <c r="R466" s="176">
        <v>14</v>
      </c>
      <c r="S466" s="176">
        <v>15</v>
      </c>
      <c r="T466" s="176">
        <v>16</v>
      </c>
      <c r="U466" s="176">
        <v>17</v>
      </c>
      <c r="V466" s="357">
        <v>18</v>
      </c>
      <c r="W466" s="176">
        <v>19</v>
      </c>
      <c r="X466" s="176">
        <v>20</v>
      </c>
      <c r="Y466" s="959">
        <v>21</v>
      </c>
      <c r="Z466" s="176">
        <v>22</v>
      </c>
      <c r="AA466" s="176">
        <v>23</v>
      </c>
      <c r="AB466" s="178">
        <v>24</v>
      </c>
      <c r="AC466" s="187"/>
      <c r="AD466" s="187"/>
      <c r="AE466" s="187"/>
      <c r="AF466" s="295"/>
      <c r="AG466" s="295"/>
      <c r="AH466" s="295"/>
      <c r="AI466" s="295"/>
      <c r="AJ466" s="295"/>
      <c r="AK466" s="295"/>
      <c r="AL466" s="295"/>
      <c r="AM466" s="295"/>
      <c r="AN466" s="295"/>
      <c r="AO466" s="295"/>
      <c r="AP466" s="295"/>
      <c r="AQ466" s="295"/>
      <c r="AR466" s="295"/>
      <c r="AS466" s="295"/>
      <c r="AT466" s="295"/>
      <c r="AU466" s="295"/>
      <c r="AV466" s="295"/>
      <c r="AW466" s="295"/>
      <c r="AX466" s="295"/>
      <c r="AY466" s="295"/>
      <c r="AZ466" s="295"/>
      <c r="BA466" s="295"/>
      <c r="BB466" s="295"/>
      <c r="BC466" s="295"/>
      <c r="BD466" s="295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</row>
    <row r="467" spans="1:132" s="2" customFormat="1" ht="10.5" customHeight="1">
      <c r="A467" s="992" t="s">
        <v>112</v>
      </c>
      <c r="B467" s="42"/>
      <c r="C467" s="42"/>
      <c r="D467" s="43"/>
      <c r="E467" s="42">
        <v>8</v>
      </c>
      <c r="F467" s="42">
        <v>8</v>
      </c>
      <c r="G467" s="42">
        <v>8</v>
      </c>
      <c r="H467" s="327">
        <v>8</v>
      </c>
      <c r="I467" s="42">
        <v>8</v>
      </c>
      <c r="J467" s="42">
        <v>8</v>
      </c>
      <c r="K467" s="42">
        <v>8</v>
      </c>
      <c r="L467" s="42">
        <v>8</v>
      </c>
      <c r="M467" s="42">
        <v>8</v>
      </c>
      <c r="N467" s="327">
        <v>8</v>
      </c>
      <c r="O467" s="42">
        <v>8</v>
      </c>
      <c r="P467" s="42">
        <v>8</v>
      </c>
      <c r="Q467" s="42">
        <v>8</v>
      </c>
      <c r="R467" s="42">
        <v>8</v>
      </c>
      <c r="S467" s="42">
        <v>8</v>
      </c>
      <c r="T467" s="42">
        <v>8</v>
      </c>
      <c r="U467" s="42">
        <v>8</v>
      </c>
      <c r="V467" s="327">
        <v>8</v>
      </c>
      <c r="W467" s="42">
        <v>8</v>
      </c>
      <c r="X467" s="42">
        <v>8</v>
      </c>
      <c r="Y467" s="42">
        <v>8</v>
      </c>
      <c r="Z467" s="42">
        <v>8</v>
      </c>
      <c r="AA467" s="42">
        <v>8</v>
      </c>
      <c r="AB467" s="196">
        <v>8</v>
      </c>
      <c r="AC467" s="187"/>
      <c r="AD467" s="187"/>
      <c r="AE467" s="187"/>
      <c r="AF467" s="295"/>
      <c r="AG467" s="295"/>
      <c r="AH467" s="295"/>
      <c r="AI467" s="295"/>
      <c r="AJ467" s="295"/>
      <c r="AK467" s="295"/>
      <c r="AL467" s="295"/>
      <c r="AM467" s="295"/>
      <c r="AN467" s="295"/>
      <c r="AO467" s="295"/>
      <c r="AP467" s="295"/>
      <c r="AQ467" s="295"/>
      <c r="AR467" s="295"/>
      <c r="AS467" s="295"/>
      <c r="AT467" s="295"/>
      <c r="AU467" s="295"/>
      <c r="AV467" s="295"/>
      <c r="AW467" s="295"/>
      <c r="AX467" s="295"/>
      <c r="AY467" s="295"/>
      <c r="AZ467" s="295"/>
      <c r="BA467" s="295"/>
      <c r="BB467" s="295"/>
      <c r="BC467" s="295"/>
      <c r="BD467" s="295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</row>
    <row r="468" spans="1:132" s="2" customFormat="1" ht="10.5" customHeight="1" thickBot="1">
      <c r="A468" s="993" t="s">
        <v>115</v>
      </c>
      <c r="B468" s="45"/>
      <c r="C468" s="45"/>
      <c r="D468" s="46"/>
      <c r="E468" s="45">
        <v>8</v>
      </c>
      <c r="F468" s="45">
        <v>8</v>
      </c>
      <c r="G468" s="45">
        <v>8</v>
      </c>
      <c r="H468" s="328">
        <v>8</v>
      </c>
      <c r="I468" s="45">
        <v>8</v>
      </c>
      <c r="J468" s="45">
        <v>8</v>
      </c>
      <c r="K468" s="45">
        <v>8</v>
      </c>
      <c r="L468" s="45">
        <v>8</v>
      </c>
      <c r="M468" s="45">
        <v>8</v>
      </c>
      <c r="N468" s="328">
        <v>8</v>
      </c>
      <c r="O468" s="45">
        <v>8</v>
      </c>
      <c r="P468" s="45">
        <v>8</v>
      </c>
      <c r="Q468" s="45">
        <v>8</v>
      </c>
      <c r="R468" s="45">
        <v>8</v>
      </c>
      <c r="S468" s="45">
        <v>8</v>
      </c>
      <c r="T468" s="45">
        <v>8</v>
      </c>
      <c r="U468" s="45">
        <v>8</v>
      </c>
      <c r="V468" s="328">
        <v>8</v>
      </c>
      <c r="W468" s="45">
        <v>8</v>
      </c>
      <c r="X468" s="45">
        <v>8</v>
      </c>
      <c r="Y468" s="45">
        <v>8</v>
      </c>
      <c r="Z468" s="45">
        <v>8</v>
      </c>
      <c r="AA468" s="45">
        <v>8</v>
      </c>
      <c r="AB468" s="280">
        <v>8</v>
      </c>
      <c r="AC468" s="187"/>
      <c r="AD468" s="187"/>
      <c r="AE468" s="187"/>
      <c r="AF468" s="295"/>
      <c r="AG468" s="295"/>
      <c r="AH468" s="295"/>
      <c r="AI468" s="295"/>
      <c r="AJ468" s="295"/>
      <c r="AK468" s="295"/>
      <c r="AL468" s="295"/>
      <c r="AM468" s="295"/>
      <c r="AN468" s="295"/>
      <c r="AO468" s="295"/>
      <c r="AP468" s="295"/>
      <c r="AQ468" s="295"/>
      <c r="AR468" s="295"/>
      <c r="AS468" s="295"/>
      <c r="AT468" s="295"/>
      <c r="AU468" s="295"/>
      <c r="AV468" s="295"/>
      <c r="AW468" s="295"/>
      <c r="AX468" s="295"/>
      <c r="AY468" s="295"/>
      <c r="AZ468" s="295"/>
      <c r="BA468" s="295"/>
      <c r="BB468" s="295"/>
      <c r="BC468" s="295"/>
      <c r="BD468" s="295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</row>
    <row r="469" spans="1:132" s="2" customFormat="1" ht="10.5" customHeight="1">
      <c r="A469" s="1413" t="s">
        <v>5</v>
      </c>
      <c r="B469" s="1411" t="s">
        <v>98</v>
      </c>
      <c r="C469" s="1154" t="s">
        <v>136</v>
      </c>
      <c r="D469" s="155" t="s">
        <v>34</v>
      </c>
      <c r="E469" s="54">
        <v>170</v>
      </c>
      <c r="F469" s="54">
        <v>176</v>
      </c>
      <c r="G469" s="54">
        <v>173</v>
      </c>
      <c r="H469" s="329">
        <v>154</v>
      </c>
      <c r="I469" s="54">
        <v>173</v>
      </c>
      <c r="J469" s="54">
        <v>157</v>
      </c>
      <c r="K469" s="54">
        <v>178</v>
      </c>
      <c r="L469" s="54">
        <v>178</v>
      </c>
      <c r="M469" s="54">
        <v>161</v>
      </c>
      <c r="N469" s="329">
        <v>149</v>
      </c>
      <c r="O469" s="54">
        <v>163</v>
      </c>
      <c r="P469" s="54">
        <v>180</v>
      </c>
      <c r="Q469" s="54">
        <v>173</v>
      </c>
      <c r="R469" s="54">
        <v>166</v>
      </c>
      <c r="S469" s="54">
        <v>163</v>
      </c>
      <c r="T469" s="54">
        <v>170</v>
      </c>
      <c r="U469" s="54">
        <v>182</v>
      </c>
      <c r="V469" s="329">
        <v>156</v>
      </c>
      <c r="W469" s="54">
        <v>179</v>
      </c>
      <c r="X469" s="54">
        <v>174</v>
      </c>
      <c r="Y469" s="55">
        <v>152</v>
      </c>
      <c r="Z469" s="54">
        <v>180</v>
      </c>
      <c r="AA469" s="54">
        <v>158</v>
      </c>
      <c r="AB469" s="57">
        <v>185</v>
      </c>
      <c r="AC469" s="171"/>
      <c r="AD469" s="108"/>
      <c r="AE469" s="69"/>
      <c r="AF469" s="299"/>
      <c r="AG469" s="299"/>
      <c r="AH469" s="299"/>
      <c r="AI469" s="299"/>
      <c r="AJ469" s="299"/>
      <c r="AK469" s="299"/>
      <c r="AL469" s="299"/>
      <c r="AM469" s="299"/>
      <c r="AN469" s="299"/>
      <c r="AO469" s="299"/>
      <c r="AP469" s="299"/>
      <c r="AQ469" s="299"/>
      <c r="AR469" s="299"/>
      <c r="AS469" s="299"/>
      <c r="AT469" s="299"/>
      <c r="AU469" s="299"/>
      <c r="AV469" s="299"/>
      <c r="AW469" s="299"/>
      <c r="AX469" s="299"/>
      <c r="AY469" s="299"/>
      <c r="AZ469" s="299"/>
      <c r="BA469" s="299"/>
      <c r="BB469" s="299"/>
      <c r="BC469" s="299"/>
      <c r="BD469" s="299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</row>
    <row r="470" spans="1:132" s="2" customFormat="1" ht="10.5" customHeight="1">
      <c r="A470" s="1358"/>
      <c r="B470" s="1430"/>
      <c r="C470" s="1154" t="s">
        <v>967</v>
      </c>
      <c r="D470" s="155" t="s">
        <v>126</v>
      </c>
      <c r="E470" s="207">
        <f>(AG470-AF470)*$AE470</f>
        <v>1.830599999986589</v>
      </c>
      <c r="F470" s="207">
        <f t="shared" ref="F470:AB470" si="264">(AH470-AG470)*$AE470</f>
        <v>1.7406000000009954</v>
      </c>
      <c r="G470" s="207">
        <f t="shared" si="264"/>
        <v>1.6650000000117871</v>
      </c>
      <c r="H470" s="335">
        <f t="shared" si="264"/>
        <v>1.6721999999936088</v>
      </c>
      <c r="I470" s="207">
        <f t="shared" si="264"/>
        <v>1.6704000000063388</v>
      </c>
      <c r="J470" s="207">
        <f t="shared" si="264"/>
        <v>1.7837999999901513</v>
      </c>
      <c r="K470" s="207">
        <f t="shared" si="264"/>
        <v>1.7856000000101631</v>
      </c>
      <c r="L470" s="207">
        <f t="shared" si="264"/>
        <v>1.7639999999992142</v>
      </c>
      <c r="M470" s="207">
        <f t="shared" si="264"/>
        <v>1.6920000000172877</v>
      </c>
      <c r="N470" s="335">
        <f t="shared" si="264"/>
        <v>1.6955999999918276</v>
      </c>
      <c r="O470" s="207">
        <f t="shared" si="264"/>
        <v>1.8125999999829219</v>
      </c>
      <c r="P470" s="207">
        <f t="shared" si="264"/>
        <v>1.7010000000191212</v>
      </c>
      <c r="Q470" s="207">
        <f t="shared" si="264"/>
        <v>1.8611999999993714</v>
      </c>
      <c r="R470" s="207">
        <f t="shared" si="264"/>
        <v>1.7639999999992142</v>
      </c>
      <c r="S470" s="207">
        <f t="shared" si="264"/>
        <v>1.8125999999829219</v>
      </c>
      <c r="T470" s="207">
        <f t="shared" si="264"/>
        <v>1.7459999999955471</v>
      </c>
      <c r="U470" s="207">
        <f t="shared" si="264"/>
        <v>1.7118000000082247</v>
      </c>
      <c r="V470" s="335">
        <f t="shared" si="264"/>
        <v>1.72799999999188</v>
      </c>
      <c r="W470" s="207">
        <f t="shared" si="264"/>
        <v>1.8738000000084867</v>
      </c>
      <c r="X470" s="207">
        <f t="shared" si="264"/>
        <v>1.8774000000157685</v>
      </c>
      <c r="Y470" s="73">
        <f t="shared" si="264"/>
        <v>1.6991999999991094</v>
      </c>
      <c r="Z470" s="207">
        <f t="shared" si="264"/>
        <v>1.6829999999827123</v>
      </c>
      <c r="AA470" s="207">
        <f t="shared" si="264"/>
        <v>1.6955999999918276</v>
      </c>
      <c r="AB470" s="208">
        <f t="shared" si="264"/>
        <v>1.7783999999955995</v>
      </c>
      <c r="AC470" s="58">
        <f>(BD470-AF470)*AE470</f>
        <v>42.044399999980669</v>
      </c>
      <c r="AD470" s="61">
        <f>(BD471-AF471)*AE470</f>
        <v>9.2286000000040076</v>
      </c>
      <c r="AE470" s="615">
        <v>18</v>
      </c>
      <c r="AF470" s="1170">
        <v>9194.8093000000008</v>
      </c>
      <c r="AG470" s="1170">
        <v>9194.9110000000001</v>
      </c>
      <c r="AH470" s="1216">
        <v>9195.0077000000001</v>
      </c>
      <c r="AI470" s="1170">
        <v>9195.1002000000008</v>
      </c>
      <c r="AJ470" s="1170">
        <v>9195.1931000000004</v>
      </c>
      <c r="AK470" s="1170">
        <v>9195.2859000000008</v>
      </c>
      <c r="AL470" s="1170">
        <v>9195.3850000000002</v>
      </c>
      <c r="AM470" s="1170">
        <v>9195.4842000000008</v>
      </c>
      <c r="AN470" s="1170">
        <v>9195.5822000000007</v>
      </c>
      <c r="AO470" s="1170">
        <v>9195.6762000000017</v>
      </c>
      <c r="AP470" s="1170">
        <v>9195.7704000000012</v>
      </c>
      <c r="AQ470" s="1170">
        <v>9195.8711000000003</v>
      </c>
      <c r="AR470" s="1170">
        <v>9195.9656000000014</v>
      </c>
      <c r="AS470" s="1170">
        <v>9196.0690000000013</v>
      </c>
      <c r="AT470" s="1170">
        <v>9196.1670000000013</v>
      </c>
      <c r="AU470" s="1170">
        <v>9196.2677000000003</v>
      </c>
      <c r="AV470" s="1170">
        <v>9196.3647000000001</v>
      </c>
      <c r="AW470" s="1170">
        <v>9196.4598000000005</v>
      </c>
      <c r="AX470" s="1170">
        <v>9196.5558000000001</v>
      </c>
      <c r="AY470" s="1170">
        <v>9196.6599000000006</v>
      </c>
      <c r="AZ470" s="1170">
        <v>9196.7642000000014</v>
      </c>
      <c r="BA470" s="1170">
        <v>9196.8586000000014</v>
      </c>
      <c r="BB470" s="1170">
        <v>9196.9521000000004</v>
      </c>
      <c r="BC470" s="1170">
        <v>9197.0463</v>
      </c>
      <c r="BD470" s="1170">
        <v>9197.1450999999997</v>
      </c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</row>
    <row r="471" spans="1:132" s="2" customFormat="1" ht="10.5" customHeight="1">
      <c r="A471" s="1358"/>
      <c r="B471" s="1430"/>
      <c r="C471" s="1154" t="s">
        <v>967</v>
      </c>
      <c r="D471" s="155" t="s">
        <v>127</v>
      </c>
      <c r="E471" s="207">
        <f>(AG471-AF471)*$AE470</f>
        <v>0.49319999999897846</v>
      </c>
      <c r="F471" s="207">
        <f t="shared" ref="F471:AB471" si="265">(AH471-AG471)*$AE470</f>
        <v>0.47520000000349683</v>
      </c>
      <c r="G471" s="207">
        <f t="shared" si="265"/>
        <v>0.35280000000147993</v>
      </c>
      <c r="H471" s="335">
        <f t="shared" si="265"/>
        <v>0.2879999999931897</v>
      </c>
      <c r="I471" s="207">
        <f t="shared" si="265"/>
        <v>0.27000000000589353</v>
      </c>
      <c r="J471" s="207">
        <f t="shared" si="265"/>
        <v>0.35279999999329448</v>
      </c>
      <c r="K471" s="207">
        <f t="shared" si="265"/>
        <v>0.45000000000163709</v>
      </c>
      <c r="L471" s="207">
        <f t="shared" si="265"/>
        <v>0.40500000000065484</v>
      </c>
      <c r="M471" s="207">
        <f t="shared" si="265"/>
        <v>0.31320000000323489</v>
      </c>
      <c r="N471" s="335">
        <f t="shared" si="265"/>
        <v>0.35999999999967258</v>
      </c>
      <c r="O471" s="207">
        <f t="shared" si="265"/>
        <v>0.53819999999996071</v>
      </c>
      <c r="P471" s="207">
        <f t="shared" si="265"/>
        <v>0.52379999999538995</v>
      </c>
      <c r="Q471" s="207">
        <f t="shared" si="265"/>
        <v>0.51480000000174186</v>
      </c>
      <c r="R471" s="207">
        <f t="shared" si="265"/>
        <v>0.38160000000243599</v>
      </c>
      <c r="S471" s="207">
        <f t="shared" si="265"/>
        <v>0.38160000000243599</v>
      </c>
      <c r="T471" s="207">
        <f t="shared" si="265"/>
        <v>0.32939999999507563</v>
      </c>
      <c r="U471" s="207">
        <f t="shared" si="265"/>
        <v>0.28619999999773427</v>
      </c>
      <c r="V471" s="335">
        <f t="shared" si="265"/>
        <v>0.31320000000323489</v>
      </c>
      <c r="W471" s="207">
        <f t="shared" si="265"/>
        <v>0.45540000000437431</v>
      </c>
      <c r="X471" s="207">
        <f t="shared" si="265"/>
        <v>0.44639999999435531</v>
      </c>
      <c r="Y471" s="73">
        <f t="shared" si="265"/>
        <v>0.30600000000504224</v>
      </c>
      <c r="Z471" s="207">
        <f t="shared" si="265"/>
        <v>0.30599999999685679</v>
      </c>
      <c r="AA471" s="207">
        <f t="shared" si="265"/>
        <v>0.28440000000227883</v>
      </c>
      <c r="AB471" s="208">
        <f t="shared" si="265"/>
        <v>0.40140000000155851</v>
      </c>
      <c r="AC471" s="58"/>
      <c r="AD471" s="61"/>
      <c r="AE471" s="524"/>
      <c r="AF471" s="1080">
        <v>3484.4286999999999</v>
      </c>
      <c r="AG471" s="1080">
        <v>3484.4560999999999</v>
      </c>
      <c r="AH471" s="1081">
        <v>3484.4825000000001</v>
      </c>
      <c r="AI471" s="1080">
        <v>3484.5021000000002</v>
      </c>
      <c r="AJ471" s="1080">
        <v>3484.5180999999998</v>
      </c>
      <c r="AK471" s="1080">
        <v>3484.5331000000001</v>
      </c>
      <c r="AL471" s="1080">
        <v>3484.5526999999997</v>
      </c>
      <c r="AM471" s="1080">
        <v>3484.5776999999998</v>
      </c>
      <c r="AN471" s="1080">
        <v>3484.6001999999999</v>
      </c>
      <c r="AO471" s="1080">
        <v>3484.6176</v>
      </c>
      <c r="AP471" s="1080">
        <v>3484.6376</v>
      </c>
      <c r="AQ471" s="1080">
        <v>3484.6675</v>
      </c>
      <c r="AR471" s="1080">
        <v>3484.6965999999998</v>
      </c>
      <c r="AS471" s="1080">
        <v>3484.7251999999999</v>
      </c>
      <c r="AT471" s="1080">
        <v>3484.7464</v>
      </c>
      <c r="AU471" s="1080">
        <v>3484.7676000000001</v>
      </c>
      <c r="AV471" s="1080">
        <v>3484.7858999999999</v>
      </c>
      <c r="AW471" s="1080">
        <v>3484.8017999999997</v>
      </c>
      <c r="AX471" s="1080">
        <v>3484.8191999999999</v>
      </c>
      <c r="AY471" s="1080">
        <v>3484.8445000000002</v>
      </c>
      <c r="AZ471" s="1080">
        <v>3484.8692999999998</v>
      </c>
      <c r="BA471" s="1080">
        <v>3484.8863000000001</v>
      </c>
      <c r="BB471" s="1080">
        <v>3484.9032999999999</v>
      </c>
      <c r="BC471" s="1080">
        <v>3484.9191000000001</v>
      </c>
      <c r="BD471" s="1080">
        <v>3484.9414000000002</v>
      </c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</row>
    <row r="472" spans="1:132" s="2" customFormat="1" ht="10.5" customHeight="1" thickBot="1">
      <c r="A472" s="1362"/>
      <c r="B472" s="1441"/>
      <c r="C472" s="312"/>
      <c r="D472" s="271" t="s">
        <v>42</v>
      </c>
      <c r="E472" s="96">
        <f>E471/E470</f>
        <v>0.26941986234163207</v>
      </c>
      <c r="F472" s="96">
        <f t="shared" ref="F472:AB472" si="266">F471/F470</f>
        <v>0.27300930713732341</v>
      </c>
      <c r="G472" s="96">
        <f t="shared" si="266"/>
        <v>0.21189189189128069</v>
      </c>
      <c r="H472" s="340">
        <f t="shared" si="266"/>
        <v>0.17222820236472339</v>
      </c>
      <c r="I472" s="96">
        <f t="shared" si="266"/>
        <v>0.1616379310373976</v>
      </c>
      <c r="J472" s="96">
        <f t="shared" si="266"/>
        <v>0.19778002017896756</v>
      </c>
      <c r="K472" s="96">
        <f t="shared" si="266"/>
        <v>0.25201612903174048</v>
      </c>
      <c r="L472" s="96">
        <f t="shared" si="266"/>
        <v>0.22959183673516737</v>
      </c>
      <c r="M472" s="96">
        <f t="shared" si="266"/>
        <v>0.18510638297874399</v>
      </c>
      <c r="N472" s="340">
        <f t="shared" si="266"/>
        <v>0.21231422505390876</v>
      </c>
      <c r="O472" s="96">
        <f t="shared" si="266"/>
        <v>0.29692154915868452</v>
      </c>
      <c r="P472" s="96">
        <f t="shared" si="266"/>
        <v>0.30793650793033617</v>
      </c>
      <c r="Q472" s="96">
        <f t="shared" si="266"/>
        <v>0.27659574468188036</v>
      </c>
      <c r="R472" s="96">
        <f t="shared" si="266"/>
        <v>0.2163265306137222</v>
      </c>
      <c r="S472" s="96">
        <f t="shared" si="266"/>
        <v>0.21052631579280115</v>
      </c>
      <c r="T472" s="96">
        <f t="shared" si="266"/>
        <v>0.18865979381209377</v>
      </c>
      <c r="U472" s="96">
        <f t="shared" si="266"/>
        <v>0.1671924290199551</v>
      </c>
      <c r="V472" s="340">
        <f t="shared" si="266"/>
        <v>0.18125000000272376</v>
      </c>
      <c r="W472" s="96">
        <f t="shared" si="266"/>
        <v>0.24303554274859202</v>
      </c>
      <c r="X472" s="96">
        <f t="shared" si="266"/>
        <v>0.23777564716661659</v>
      </c>
      <c r="Y472" s="96">
        <f t="shared" si="266"/>
        <v>0.18008474576577366</v>
      </c>
      <c r="Z472" s="96">
        <f t="shared" si="266"/>
        <v>0.18181818181818182</v>
      </c>
      <c r="AA472" s="96">
        <f t="shared" si="266"/>
        <v>0.16772823779408444</v>
      </c>
      <c r="AB472" s="97">
        <f t="shared" si="266"/>
        <v>0.22570850202572634</v>
      </c>
      <c r="AC472" s="58"/>
      <c r="AD472" s="61"/>
      <c r="AE472" s="524"/>
      <c r="AF472" s="299"/>
      <c r="AG472" s="299"/>
      <c r="AH472" s="299"/>
      <c r="AI472" s="299"/>
      <c r="AJ472" s="299"/>
      <c r="AK472" s="299"/>
      <c r="AL472" s="299"/>
      <c r="AM472" s="299"/>
      <c r="AN472" s="299"/>
      <c r="AO472" s="299"/>
      <c r="AP472" s="299"/>
      <c r="AQ472" s="299"/>
      <c r="AR472" s="299"/>
      <c r="AS472" s="299"/>
      <c r="AT472" s="299"/>
      <c r="AU472" s="299"/>
      <c r="AV472" s="299"/>
      <c r="AW472" s="299"/>
      <c r="AX472" s="299"/>
      <c r="AY472" s="299"/>
      <c r="AZ472" s="299"/>
      <c r="BA472" s="299"/>
      <c r="BB472" s="299"/>
      <c r="BC472" s="299"/>
      <c r="BD472" s="299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</row>
    <row r="473" spans="1:132" s="3" customFormat="1" ht="10.5" customHeight="1">
      <c r="A473" s="883"/>
      <c r="B473" s="884"/>
      <c r="C473" s="165"/>
      <c r="D473" s="1266"/>
      <c r="E473" s="71"/>
      <c r="F473" s="71"/>
      <c r="G473" s="71"/>
      <c r="H473" s="334"/>
      <c r="I473" s="71"/>
      <c r="J473" s="71"/>
      <c r="K473" s="71"/>
      <c r="L473" s="71"/>
      <c r="M473" s="71"/>
      <c r="N473" s="334"/>
      <c r="O473" s="71"/>
      <c r="P473" s="71"/>
      <c r="Q473" s="71"/>
      <c r="R473" s="71"/>
      <c r="S473" s="71"/>
      <c r="T473" s="71"/>
      <c r="U473" s="71"/>
      <c r="V473" s="334"/>
      <c r="W473" s="71"/>
      <c r="X473" s="71"/>
      <c r="Y473" s="71"/>
      <c r="Z473" s="71"/>
      <c r="AA473" s="71"/>
      <c r="AB473" s="72"/>
      <c r="AC473" s="879"/>
      <c r="AD473" s="880"/>
      <c r="AE473" s="881"/>
      <c r="AF473" s="299"/>
      <c r="AG473" s="299"/>
      <c r="AH473" s="299"/>
      <c r="AI473" s="299"/>
      <c r="AJ473" s="299"/>
      <c r="AK473" s="299"/>
      <c r="AL473" s="299"/>
      <c r="AM473" s="299"/>
      <c r="AN473" s="299"/>
      <c r="AO473" s="299"/>
      <c r="AP473" s="299"/>
      <c r="AQ473" s="299"/>
      <c r="AR473" s="299"/>
      <c r="AS473" s="299"/>
      <c r="AT473" s="299"/>
      <c r="AU473" s="299"/>
      <c r="AV473" s="299"/>
      <c r="AW473" s="299"/>
      <c r="AX473" s="299"/>
      <c r="AY473" s="299"/>
      <c r="AZ473" s="299"/>
      <c r="BA473" s="299"/>
      <c r="BB473" s="299"/>
      <c r="BC473" s="299"/>
      <c r="BD473" s="299"/>
      <c r="BE473" s="1029"/>
      <c r="BF473" s="1029"/>
      <c r="BG473" s="1029"/>
      <c r="BH473" s="1029"/>
      <c r="BI473" s="1029"/>
      <c r="BJ473" s="1029"/>
      <c r="BK473" s="1029"/>
      <c r="BL473" s="1029"/>
      <c r="BM473" s="1029"/>
      <c r="BN473" s="1029"/>
      <c r="BO473" s="1029"/>
      <c r="BP473" s="1029"/>
      <c r="BQ473" s="1029"/>
      <c r="BR473" s="1029"/>
      <c r="BS473" s="1029"/>
      <c r="BT473" s="1029"/>
      <c r="BU473" s="1029"/>
      <c r="BV473" s="1029"/>
      <c r="BW473" s="1029"/>
      <c r="BX473" s="1029"/>
      <c r="BY473" s="1029"/>
      <c r="BZ473" s="1029"/>
      <c r="CA473" s="1029"/>
      <c r="CB473" s="1029"/>
      <c r="CC473" s="7"/>
      <c r="CD473" s="7"/>
      <c r="CE473" s="7"/>
      <c r="CF473" s="7"/>
      <c r="CG473" s="7"/>
      <c r="CH473" s="7"/>
      <c r="CI473" s="7"/>
      <c r="CJ473" s="7"/>
      <c r="CK473" s="7"/>
      <c r="CL473" s="7"/>
      <c r="CM473" s="7"/>
      <c r="CN473" s="7"/>
      <c r="CO473" s="7"/>
      <c r="CP473" s="7"/>
      <c r="CQ473" s="7"/>
      <c r="CR473" s="7"/>
      <c r="CS473" s="7"/>
      <c r="CT473" s="7"/>
      <c r="CU473" s="7"/>
      <c r="CV473" s="7"/>
      <c r="CW473" s="7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7"/>
      <c r="DI473" s="7"/>
      <c r="DJ473" s="7"/>
      <c r="DK473" s="7"/>
      <c r="DL473" s="7"/>
      <c r="DM473" s="7"/>
      <c r="DN473" s="7"/>
      <c r="DO473" s="7"/>
      <c r="DP473" s="7"/>
      <c r="DQ473" s="7"/>
      <c r="DR473" s="7"/>
      <c r="DS473" s="7"/>
      <c r="DT473" s="7"/>
      <c r="DU473" s="7"/>
      <c r="DV473" s="7"/>
      <c r="DW473" s="7"/>
      <c r="DX473" s="7"/>
      <c r="DY473" s="7"/>
      <c r="DZ473" s="7"/>
      <c r="EA473" s="7"/>
      <c r="EB473" s="7"/>
    </row>
    <row r="474" spans="1:132" s="2" customFormat="1" ht="10.5" customHeight="1">
      <c r="A474" s="1413" t="s">
        <v>11</v>
      </c>
      <c r="B474" s="1411" t="s">
        <v>99</v>
      </c>
      <c r="C474" s="1154" t="s">
        <v>136</v>
      </c>
      <c r="D474" s="155" t="s">
        <v>34</v>
      </c>
      <c r="E474" s="122">
        <v>217</v>
      </c>
      <c r="F474" s="122">
        <v>275</v>
      </c>
      <c r="G474" s="122">
        <v>375</v>
      </c>
      <c r="H474" s="347">
        <v>551</v>
      </c>
      <c r="I474" s="122">
        <v>431</v>
      </c>
      <c r="J474" s="122">
        <v>324</v>
      </c>
      <c r="K474" s="122">
        <v>298</v>
      </c>
      <c r="L474" s="122">
        <v>391</v>
      </c>
      <c r="M474" s="122">
        <v>385</v>
      </c>
      <c r="N474" s="347">
        <v>406</v>
      </c>
      <c r="O474" s="122">
        <v>246</v>
      </c>
      <c r="P474" s="122">
        <v>322</v>
      </c>
      <c r="Q474" s="122">
        <v>450</v>
      </c>
      <c r="R474" s="122">
        <v>445</v>
      </c>
      <c r="S474" s="122">
        <v>463</v>
      </c>
      <c r="T474" s="122">
        <v>486</v>
      </c>
      <c r="U474" s="122">
        <v>502</v>
      </c>
      <c r="V474" s="347">
        <v>470</v>
      </c>
      <c r="W474" s="122">
        <v>272</v>
      </c>
      <c r="X474" s="122">
        <v>337</v>
      </c>
      <c r="Y474" s="122">
        <v>308</v>
      </c>
      <c r="Z474" s="122">
        <v>401</v>
      </c>
      <c r="AA474" s="122">
        <v>393</v>
      </c>
      <c r="AB474" s="123">
        <v>455</v>
      </c>
      <c r="AC474" s="171"/>
      <c r="AD474" s="108"/>
      <c r="AE474" s="524"/>
      <c r="AF474" s="300"/>
      <c r="AG474" s="300"/>
      <c r="AH474" s="300"/>
      <c r="AI474" s="300"/>
      <c r="AJ474" s="300"/>
      <c r="AK474" s="300"/>
      <c r="AL474" s="300"/>
      <c r="AM474" s="300"/>
      <c r="AN474" s="300"/>
      <c r="AO474" s="300"/>
      <c r="AP474" s="300"/>
      <c r="AQ474" s="300"/>
      <c r="AR474" s="300"/>
      <c r="AS474" s="300"/>
      <c r="AT474" s="300"/>
      <c r="AU474" s="300"/>
      <c r="AV474" s="300"/>
      <c r="AW474" s="300"/>
      <c r="AX474" s="300"/>
      <c r="AY474" s="300"/>
      <c r="AZ474" s="300"/>
      <c r="BA474" s="300"/>
      <c r="BB474" s="300"/>
      <c r="BC474" s="300"/>
      <c r="BD474" s="300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</row>
    <row r="475" spans="1:132" s="2" customFormat="1" ht="10.5" customHeight="1">
      <c r="A475" s="1358"/>
      <c r="B475" s="1430"/>
      <c r="C475" s="1154" t="s">
        <v>967</v>
      </c>
      <c r="D475" s="155" t="s">
        <v>126</v>
      </c>
      <c r="E475" s="207">
        <f>(AG475-AF475)*$AE475</f>
        <v>2.7089999999952852</v>
      </c>
      <c r="F475" s="207">
        <f t="shared" ref="F475:AB475" si="267">(AH475-AG475)*$AE475</f>
        <v>1.8090000000083819</v>
      </c>
      <c r="G475" s="207">
        <f t="shared" si="267"/>
        <v>2.1401999999907275</v>
      </c>
      <c r="H475" s="335">
        <f t="shared" si="267"/>
        <v>4.7358000000022002</v>
      </c>
      <c r="I475" s="207">
        <f>(AK475-AJ475)*$AE475</f>
        <v>1.5929999999971187</v>
      </c>
      <c r="J475" s="207">
        <f t="shared" si="267"/>
        <v>3.2508000000107131</v>
      </c>
      <c r="K475" s="207">
        <f t="shared" si="267"/>
        <v>2.8439999999900465</v>
      </c>
      <c r="L475" s="207">
        <f t="shared" si="267"/>
        <v>2.5416000000004715</v>
      </c>
      <c r="M475" s="207">
        <f t="shared" si="267"/>
        <v>2.5380000000095606</v>
      </c>
      <c r="N475" s="335">
        <f t="shared" si="267"/>
        <v>2.2428000000018073</v>
      </c>
      <c r="O475" s="207">
        <f t="shared" si="267"/>
        <v>1.9259999999994761</v>
      </c>
      <c r="P475" s="207">
        <f t="shared" si="267"/>
        <v>1.5263999999933731</v>
      </c>
      <c r="Q475" s="207">
        <f t="shared" si="267"/>
        <v>2.6207999999969616</v>
      </c>
      <c r="R475" s="207">
        <f t="shared" si="267"/>
        <v>2.8637999999973545</v>
      </c>
      <c r="S475" s="207">
        <f t="shared" si="267"/>
        <v>3.2490000000070722</v>
      </c>
      <c r="T475" s="207">
        <f t="shared" si="267"/>
        <v>2.894399999993766</v>
      </c>
      <c r="U475" s="207">
        <f t="shared" si="267"/>
        <v>3.1284000000086962</v>
      </c>
      <c r="V475" s="335">
        <f t="shared" si="267"/>
        <v>3.5063999999874795</v>
      </c>
      <c r="W475" s="207">
        <f>(AY475-AX475)*$AE475</f>
        <v>2.7432000000153494</v>
      </c>
      <c r="X475" s="207">
        <f t="shared" si="267"/>
        <v>2.8457999999936874</v>
      </c>
      <c r="Y475" s="73">
        <f t="shared" si="267"/>
        <v>2.5902000000005501</v>
      </c>
      <c r="Z475" s="207">
        <f t="shared" si="267"/>
        <v>2.5830000000023574</v>
      </c>
      <c r="AA475" s="207">
        <f t="shared" si="267"/>
        <v>2.7846000000008644</v>
      </c>
      <c r="AB475" s="208">
        <f t="shared" si="267"/>
        <v>2.2481999999963591</v>
      </c>
      <c r="AC475" s="58">
        <f>(BD475-AF475)*AE475</f>
        <v>63.914399999999659</v>
      </c>
      <c r="AD475" s="61">
        <f>(BD476-AF476)*AE475</f>
        <v>75.020400000003065</v>
      </c>
      <c r="AE475" s="1287">
        <v>18</v>
      </c>
      <c r="AF475" s="1170">
        <v>4813.0267000000003</v>
      </c>
      <c r="AG475" s="1170">
        <v>4813.1772000000001</v>
      </c>
      <c r="AH475" s="1216">
        <v>4813.2777000000006</v>
      </c>
      <c r="AI475" s="1170">
        <v>4813.3966</v>
      </c>
      <c r="AJ475" s="1170">
        <v>4813.6597000000002</v>
      </c>
      <c r="AK475" s="1170">
        <v>4813.7482</v>
      </c>
      <c r="AL475" s="1170">
        <v>4813.9288000000006</v>
      </c>
      <c r="AM475" s="1170">
        <v>4814.0868</v>
      </c>
      <c r="AN475" s="1170">
        <v>4814.2280000000001</v>
      </c>
      <c r="AO475" s="1170">
        <v>4814.3690000000006</v>
      </c>
      <c r="AP475" s="1170">
        <v>4814.4936000000007</v>
      </c>
      <c r="AQ475" s="1170">
        <v>4814.6006000000007</v>
      </c>
      <c r="AR475" s="1170">
        <v>4814.6854000000003</v>
      </c>
      <c r="AS475" s="1170">
        <v>4814.8310000000001</v>
      </c>
      <c r="AT475" s="1170">
        <v>4814.9901</v>
      </c>
      <c r="AU475" s="1170">
        <v>4815.1706000000004</v>
      </c>
      <c r="AV475" s="1170">
        <v>4815.3314</v>
      </c>
      <c r="AW475" s="1170">
        <v>4815.5052000000005</v>
      </c>
      <c r="AX475" s="1170">
        <v>4815.7</v>
      </c>
      <c r="AY475" s="1170">
        <v>4815.8524000000007</v>
      </c>
      <c r="AZ475" s="1170">
        <v>4816.0105000000003</v>
      </c>
      <c r="BA475" s="1170">
        <v>4816.1544000000004</v>
      </c>
      <c r="BB475" s="1170">
        <v>4816.2979000000005</v>
      </c>
      <c r="BC475" s="1170">
        <v>4816.4526000000005</v>
      </c>
      <c r="BD475" s="1170">
        <v>4816.5775000000003</v>
      </c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</row>
    <row r="476" spans="1:132" s="2" customFormat="1" ht="10.5" customHeight="1">
      <c r="A476" s="1358"/>
      <c r="B476" s="1430"/>
      <c r="C476" s="1154" t="s">
        <v>967</v>
      </c>
      <c r="D476" s="155" t="s">
        <v>127</v>
      </c>
      <c r="E476" s="207">
        <f>(AG476-AF476)*$AE475</f>
        <v>3.0239999999939755</v>
      </c>
      <c r="F476" s="207">
        <f t="shared" ref="F476:AB476" si="268">(AH476-AG476)*$AE475</f>
        <v>2.4534000000021479</v>
      </c>
      <c r="G476" s="207">
        <f t="shared" si="268"/>
        <v>2.8836000000046624</v>
      </c>
      <c r="H476" s="335">
        <f t="shared" si="268"/>
        <v>3.4127999999946041</v>
      </c>
      <c r="I476" s="207">
        <f t="shared" si="268"/>
        <v>3.6630000000095606</v>
      </c>
      <c r="J476" s="207">
        <f t="shared" si="268"/>
        <v>3.6125999999894702</v>
      </c>
      <c r="K476" s="207">
        <f t="shared" si="268"/>
        <v>3.1157999999995809</v>
      </c>
      <c r="L476" s="207">
        <f t="shared" si="268"/>
        <v>2.9250000000065484</v>
      </c>
      <c r="M476" s="207">
        <f t="shared" si="268"/>
        <v>3.1752000000051339</v>
      </c>
      <c r="N476" s="335">
        <f t="shared" si="268"/>
        <v>2.993399999997564</v>
      </c>
      <c r="O476" s="207">
        <f t="shared" si="268"/>
        <v>2.5668000000023312</v>
      </c>
      <c r="P476" s="207">
        <f t="shared" si="268"/>
        <v>1.9817999999977474</v>
      </c>
      <c r="Q476" s="207">
        <f t="shared" si="268"/>
        <v>3.2237999999888416</v>
      </c>
      <c r="R476" s="207">
        <f t="shared" si="268"/>
        <v>3.4146000000146159</v>
      </c>
      <c r="S476" s="207">
        <f t="shared" si="268"/>
        <v>3.5477999999893655</v>
      </c>
      <c r="T476" s="207">
        <f t="shared" si="268"/>
        <v>3.313800000007177</v>
      </c>
      <c r="U476" s="207">
        <f t="shared" si="268"/>
        <v>3.4722000000001572</v>
      </c>
      <c r="V476" s="335">
        <f t="shared" si="268"/>
        <v>3.2201999999979307</v>
      </c>
      <c r="W476" s="207">
        <f t="shared" si="268"/>
        <v>3.3479999999944994</v>
      </c>
      <c r="X476" s="207">
        <f t="shared" si="268"/>
        <v>3.173400000001493</v>
      </c>
      <c r="Y476" s="73">
        <f t="shared" si="268"/>
        <v>3.2039999999979045</v>
      </c>
      <c r="Z476" s="207">
        <f t="shared" si="268"/>
        <v>3.1086000000013883</v>
      </c>
      <c r="AA476" s="207">
        <f t="shared" si="268"/>
        <v>3.2597999999961758</v>
      </c>
      <c r="AB476" s="208">
        <f t="shared" si="268"/>
        <v>2.9268000000101893</v>
      </c>
      <c r="AC476" s="58"/>
      <c r="AD476" s="61"/>
      <c r="AE476" s="524"/>
      <c r="AF476" s="1080">
        <v>5898.7187999999996</v>
      </c>
      <c r="AG476" s="1080">
        <v>5898.8867999999993</v>
      </c>
      <c r="AH476" s="1081">
        <v>5899.0230999999994</v>
      </c>
      <c r="AI476" s="1080">
        <v>5899.1832999999997</v>
      </c>
      <c r="AJ476" s="1080">
        <v>5899.3728999999994</v>
      </c>
      <c r="AK476" s="1080">
        <v>5899.5763999999999</v>
      </c>
      <c r="AL476" s="1080">
        <v>5899.7770999999993</v>
      </c>
      <c r="AM476" s="1080">
        <v>5899.9501999999993</v>
      </c>
      <c r="AN476" s="1080">
        <v>5900.1126999999997</v>
      </c>
      <c r="AO476" s="1080">
        <v>5900.2891</v>
      </c>
      <c r="AP476" s="1080">
        <v>5900.4553999999998</v>
      </c>
      <c r="AQ476" s="1080">
        <v>5900.598</v>
      </c>
      <c r="AR476" s="1080">
        <v>5900.7080999999998</v>
      </c>
      <c r="AS476" s="1080">
        <v>5900.8871999999992</v>
      </c>
      <c r="AT476" s="1080">
        <v>5901.0769</v>
      </c>
      <c r="AU476" s="1080">
        <v>5901.2739999999994</v>
      </c>
      <c r="AV476" s="1080">
        <v>5901.4580999999998</v>
      </c>
      <c r="AW476" s="1080">
        <v>5901.6509999999998</v>
      </c>
      <c r="AX476" s="1080">
        <v>5901.8298999999997</v>
      </c>
      <c r="AY476" s="1080">
        <v>5902.0158999999994</v>
      </c>
      <c r="AZ476" s="1080">
        <v>5902.1921999999995</v>
      </c>
      <c r="BA476" s="1080">
        <v>5902.3701999999994</v>
      </c>
      <c r="BB476" s="1080">
        <v>5902.5428999999995</v>
      </c>
      <c r="BC476" s="1080">
        <v>5902.7239999999993</v>
      </c>
      <c r="BD476" s="1080">
        <v>5902.8865999999998</v>
      </c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</row>
    <row r="477" spans="1:132" s="2" customFormat="1" ht="10.5" customHeight="1" thickBot="1">
      <c r="A477" s="1362"/>
      <c r="B477" s="1441"/>
      <c r="C477" s="312"/>
      <c r="D477" s="271" t="s">
        <v>42</v>
      </c>
      <c r="E477" s="96">
        <f t="shared" ref="E477:AB477" si="269">E476/E475</f>
        <v>1.1162790697671607</v>
      </c>
      <c r="F477" s="96">
        <f t="shared" si="269"/>
        <v>1.3562189054675402</v>
      </c>
      <c r="G477" s="96">
        <f t="shared" si="269"/>
        <v>1.3473507148944752</v>
      </c>
      <c r="H477" s="340">
        <f t="shared" si="269"/>
        <v>0.72063854047743114</v>
      </c>
      <c r="I477" s="96">
        <f t="shared" si="269"/>
        <v>2.2994350282587481</v>
      </c>
      <c r="J477" s="96">
        <f t="shared" si="269"/>
        <v>1.1112956810562216</v>
      </c>
      <c r="K477" s="96">
        <f t="shared" si="269"/>
        <v>1.0955696202568515</v>
      </c>
      <c r="L477" s="96">
        <f t="shared" si="269"/>
        <v>1.1508498583593034</v>
      </c>
      <c r="M477" s="96">
        <f t="shared" si="269"/>
        <v>1.2510638297845442</v>
      </c>
      <c r="N477" s="340">
        <f t="shared" si="269"/>
        <v>1.334670947028336</v>
      </c>
      <c r="O477" s="96">
        <f t="shared" si="269"/>
        <v>1.3327102803754047</v>
      </c>
      <c r="P477" s="96">
        <f t="shared" si="269"/>
        <v>1.2983490566079348</v>
      </c>
      <c r="Q477" s="96">
        <f t="shared" si="269"/>
        <v>1.2300824175795861</v>
      </c>
      <c r="R477" s="96">
        <f t="shared" si="269"/>
        <v>1.1923318667566765</v>
      </c>
      <c r="S477" s="96">
        <f t="shared" si="269"/>
        <v>1.09196675899712</v>
      </c>
      <c r="T477" s="96">
        <f t="shared" si="269"/>
        <v>1.1449004975173833</v>
      </c>
      <c r="U477" s="96">
        <f t="shared" si="269"/>
        <v>1.1098964326782077</v>
      </c>
      <c r="V477" s="340">
        <f t="shared" si="269"/>
        <v>0.91837782341131335</v>
      </c>
      <c r="W477" s="96">
        <f t="shared" si="269"/>
        <v>1.2204724409360477</v>
      </c>
      <c r="X477" s="96">
        <f t="shared" si="269"/>
        <v>1.1151170145507527</v>
      </c>
      <c r="Y477" s="96">
        <f t="shared" si="269"/>
        <v>1.2369701181365238</v>
      </c>
      <c r="Z477" s="96">
        <f t="shared" si="269"/>
        <v>1.2034843205569303</v>
      </c>
      <c r="AA477" s="96">
        <f t="shared" si="269"/>
        <v>1.1706528765334927</v>
      </c>
      <c r="AB477" s="97">
        <f t="shared" si="269"/>
        <v>1.3018414731851833</v>
      </c>
      <c r="AC477" s="58"/>
      <c r="AD477" s="61"/>
      <c r="AE477" s="524"/>
      <c r="AF477" s="299"/>
      <c r="AG477" s="299"/>
      <c r="AH477" s="299"/>
      <c r="AI477" s="299"/>
      <c r="AJ477" s="299"/>
      <c r="AK477" s="299"/>
      <c r="AL477" s="299"/>
      <c r="AM477" s="299"/>
      <c r="AN477" s="299"/>
      <c r="AO477" s="299"/>
      <c r="AP477" s="299"/>
      <c r="AQ477" s="299"/>
      <c r="AR477" s="299"/>
      <c r="AS477" s="299"/>
      <c r="AT477" s="299"/>
      <c r="AU477" s="299"/>
      <c r="AV477" s="299"/>
      <c r="AW477" s="299"/>
      <c r="AX477" s="299"/>
      <c r="AY477" s="299"/>
      <c r="AZ477" s="299"/>
      <c r="BA477" s="299"/>
      <c r="BB477" s="299"/>
      <c r="BC477" s="299"/>
      <c r="BD477" s="299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</row>
    <row r="478" spans="1:132" s="3" customFormat="1" ht="10.5" customHeight="1">
      <c r="A478" s="883"/>
      <c r="B478" s="884"/>
      <c r="C478" s="165"/>
      <c r="D478" s="1266"/>
      <c r="E478" s="71"/>
      <c r="F478" s="71"/>
      <c r="G478" s="71"/>
      <c r="H478" s="334"/>
      <c r="I478" s="71"/>
      <c r="J478" s="71"/>
      <c r="K478" s="71"/>
      <c r="L478" s="71"/>
      <c r="M478" s="71"/>
      <c r="N478" s="334"/>
      <c r="O478" s="71"/>
      <c r="P478" s="71"/>
      <c r="Q478" s="71"/>
      <c r="R478" s="71"/>
      <c r="S478" s="71"/>
      <c r="T478" s="71"/>
      <c r="U478" s="71"/>
      <c r="V478" s="334"/>
      <c r="W478" s="71"/>
      <c r="X478" s="71"/>
      <c r="Y478" s="71"/>
      <c r="Z478" s="71"/>
      <c r="AA478" s="71"/>
      <c r="AB478" s="72"/>
      <c r="AC478" s="879"/>
      <c r="AD478" s="880"/>
      <c r="AE478" s="881"/>
      <c r="AF478" s="299"/>
      <c r="AG478" s="299"/>
      <c r="AH478" s="299"/>
      <c r="AI478" s="299"/>
      <c r="AJ478" s="299"/>
      <c r="AK478" s="299"/>
      <c r="AL478" s="299"/>
      <c r="AM478" s="299"/>
      <c r="AN478" s="299"/>
      <c r="AO478" s="299"/>
      <c r="AP478" s="299"/>
      <c r="AQ478" s="299"/>
      <c r="AR478" s="299"/>
      <c r="AS478" s="299"/>
      <c r="AT478" s="299"/>
      <c r="AU478" s="299"/>
      <c r="AV478" s="299"/>
      <c r="AW478" s="299"/>
      <c r="AX478" s="299"/>
      <c r="AY478" s="299"/>
      <c r="AZ478" s="299"/>
      <c r="BA478" s="299"/>
      <c r="BB478" s="299"/>
      <c r="BC478" s="299"/>
      <c r="BD478" s="299"/>
      <c r="BE478" s="1029"/>
      <c r="BF478" s="1029"/>
      <c r="BG478" s="1029"/>
      <c r="BH478" s="1029"/>
      <c r="BI478" s="1029"/>
      <c r="BJ478" s="1029"/>
      <c r="BK478" s="1029"/>
      <c r="BL478" s="1029"/>
      <c r="BM478" s="1029"/>
      <c r="BN478" s="1029"/>
      <c r="BO478" s="1029"/>
      <c r="BP478" s="1029"/>
      <c r="BQ478" s="1029"/>
      <c r="BR478" s="1029"/>
      <c r="BS478" s="1029"/>
      <c r="BT478" s="1029"/>
      <c r="BU478" s="1029"/>
      <c r="BV478" s="1029"/>
      <c r="BW478" s="1029"/>
      <c r="BX478" s="1029"/>
      <c r="BY478" s="1029"/>
      <c r="BZ478" s="1029"/>
      <c r="CA478" s="1029"/>
      <c r="CB478" s="1029"/>
      <c r="CC478" s="7"/>
      <c r="CD478" s="7"/>
      <c r="CE478" s="7"/>
      <c r="CF478" s="7"/>
      <c r="CG478" s="7"/>
      <c r="CH478" s="7"/>
      <c r="CI478" s="7"/>
      <c r="CJ478" s="7"/>
      <c r="CK478" s="7"/>
      <c r="CL478" s="7"/>
      <c r="CM478" s="7"/>
      <c r="CN478" s="7"/>
      <c r="CO478" s="7"/>
      <c r="CP478" s="7"/>
      <c r="CQ478" s="7"/>
      <c r="CR478" s="7"/>
      <c r="CS478" s="7"/>
      <c r="CT478" s="7"/>
      <c r="CU478" s="7"/>
      <c r="CV478" s="7"/>
      <c r="CW478" s="7"/>
      <c r="CX478" s="7"/>
      <c r="CY478" s="7"/>
      <c r="CZ478" s="7"/>
      <c r="DA478" s="7"/>
      <c r="DB478" s="7"/>
      <c r="DC478" s="7"/>
      <c r="DD478" s="7"/>
      <c r="DE478" s="7"/>
      <c r="DF478" s="7"/>
      <c r="DG478" s="7"/>
      <c r="DH478" s="7"/>
      <c r="DI478" s="7"/>
      <c r="DJ478" s="7"/>
      <c r="DK478" s="7"/>
      <c r="DL478" s="7"/>
      <c r="DM478" s="7"/>
      <c r="DN478" s="7"/>
      <c r="DO478" s="7"/>
      <c r="DP478" s="7"/>
      <c r="DQ478" s="7"/>
      <c r="DR478" s="7"/>
      <c r="DS478" s="7"/>
      <c r="DT478" s="7"/>
      <c r="DU478" s="7"/>
      <c r="DV478" s="7"/>
      <c r="DW478" s="7"/>
      <c r="DX478" s="7"/>
      <c r="DY478" s="7"/>
      <c r="DZ478" s="7"/>
      <c r="EA478" s="7"/>
      <c r="EB478" s="7"/>
    </row>
    <row r="479" spans="1:132" s="2" customFormat="1" ht="10.5" customHeight="1">
      <c r="A479" s="1413" t="s">
        <v>14</v>
      </c>
      <c r="B479" s="1411" t="s">
        <v>109</v>
      </c>
      <c r="C479" s="1154" t="s">
        <v>136</v>
      </c>
      <c r="D479" s="155" t="s">
        <v>34</v>
      </c>
      <c r="E479" s="54">
        <v>59</v>
      </c>
      <c r="F479" s="54">
        <v>59</v>
      </c>
      <c r="G479" s="54">
        <v>59</v>
      </c>
      <c r="H479" s="329">
        <v>59</v>
      </c>
      <c r="I479" s="54">
        <v>59</v>
      </c>
      <c r="J479" s="54">
        <v>59</v>
      </c>
      <c r="K479" s="54">
        <v>59</v>
      </c>
      <c r="L479" s="54">
        <v>59</v>
      </c>
      <c r="M479" s="54">
        <v>59</v>
      </c>
      <c r="N479" s="329">
        <v>126</v>
      </c>
      <c r="O479" s="54">
        <v>63</v>
      </c>
      <c r="P479" s="54">
        <v>62</v>
      </c>
      <c r="Q479" s="54">
        <v>64</v>
      </c>
      <c r="R479" s="54">
        <v>64</v>
      </c>
      <c r="S479" s="54">
        <v>65</v>
      </c>
      <c r="T479" s="54">
        <v>63</v>
      </c>
      <c r="U479" s="54">
        <v>63</v>
      </c>
      <c r="V479" s="329">
        <v>63</v>
      </c>
      <c r="W479" s="54">
        <v>62</v>
      </c>
      <c r="X479" s="54">
        <v>62</v>
      </c>
      <c r="Y479" s="55">
        <v>62</v>
      </c>
      <c r="Z479" s="54">
        <v>63</v>
      </c>
      <c r="AA479" s="54">
        <v>62</v>
      </c>
      <c r="AB479" s="57">
        <v>62</v>
      </c>
      <c r="AC479" s="171"/>
      <c r="AD479" s="108"/>
      <c r="AE479" s="524"/>
      <c r="AF479" s="300"/>
      <c r="AG479" s="300"/>
      <c r="AH479" s="300"/>
      <c r="AI479" s="300"/>
      <c r="AJ479" s="300"/>
      <c r="AK479" s="300"/>
      <c r="AL479" s="300"/>
      <c r="AM479" s="300"/>
      <c r="AN479" s="300"/>
      <c r="AO479" s="300"/>
      <c r="AP479" s="300"/>
      <c r="AQ479" s="300"/>
      <c r="AR479" s="300"/>
      <c r="AS479" s="300"/>
      <c r="AT479" s="300"/>
      <c r="AU479" s="300"/>
      <c r="AV479" s="300"/>
      <c r="AW479" s="300"/>
      <c r="AX479" s="300"/>
      <c r="AY479" s="300"/>
      <c r="AZ479" s="300"/>
      <c r="BA479" s="300"/>
      <c r="BB479" s="300"/>
      <c r="BC479" s="300"/>
      <c r="BD479" s="300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</row>
    <row r="480" spans="1:132" s="2" customFormat="1" ht="10.5" customHeight="1">
      <c r="A480" s="1358"/>
      <c r="B480" s="1430"/>
      <c r="C480" s="1154" t="s">
        <v>967</v>
      </c>
      <c r="D480" s="155" t="s">
        <v>126</v>
      </c>
      <c r="E480" s="207">
        <f>(AG480-AF480)*$AE480</f>
        <v>0.55440000000817236</v>
      </c>
      <c r="F480" s="207">
        <f t="shared" ref="F480:AB480" si="270">(AH480-AG480)*$AE480</f>
        <v>0.55440000000817236</v>
      </c>
      <c r="G480" s="207">
        <f t="shared" si="270"/>
        <v>0.55439999997543055</v>
      </c>
      <c r="H480" s="335">
        <f t="shared" si="270"/>
        <v>0.55619999999544234</v>
      </c>
      <c r="I480" s="207">
        <f t="shared" si="270"/>
        <v>0.55620000002818415</v>
      </c>
      <c r="J480" s="207">
        <f t="shared" si="270"/>
        <v>0.61919999997553532</v>
      </c>
      <c r="K480" s="207">
        <f t="shared" si="270"/>
        <v>0.59220000000277651</v>
      </c>
      <c r="L480" s="207">
        <f t="shared" si="270"/>
        <v>0.55440000000817236</v>
      </c>
      <c r="M480" s="207">
        <f t="shared" si="270"/>
        <v>0.70379999999931897</v>
      </c>
      <c r="N480" s="335">
        <f t="shared" si="270"/>
        <v>0.61380000001372537</v>
      </c>
      <c r="O480" s="207">
        <f t="shared" si="270"/>
        <v>0.59039999998276471</v>
      </c>
      <c r="P480" s="207">
        <f t="shared" si="270"/>
        <v>0.61380000001372537</v>
      </c>
      <c r="Q480" s="207">
        <f t="shared" si="270"/>
        <v>0.61560000000099535</v>
      </c>
      <c r="R480" s="207">
        <f t="shared" si="270"/>
        <v>0.66419999998470303</v>
      </c>
      <c r="S480" s="207">
        <f t="shared" si="270"/>
        <v>0.61920000000827713</v>
      </c>
      <c r="T480" s="207">
        <f t="shared" si="270"/>
        <v>0.61739999998826534</v>
      </c>
      <c r="U480" s="207">
        <f t="shared" si="270"/>
        <v>0.61380000001372537</v>
      </c>
      <c r="V480" s="335">
        <f t="shared" si="270"/>
        <v>0.62639999999009888</v>
      </c>
      <c r="W480" s="207">
        <f t="shared" si="270"/>
        <v>0.61380000001372537</v>
      </c>
      <c r="X480" s="207">
        <f t="shared" si="270"/>
        <v>0.59579999997731647</v>
      </c>
      <c r="Y480" s="73">
        <f t="shared" si="270"/>
        <v>0.66780000002472661</v>
      </c>
      <c r="Z480" s="207">
        <f t="shared" si="270"/>
        <v>0.65519999998286949</v>
      </c>
      <c r="AA480" s="207">
        <f t="shared" si="270"/>
        <v>0.59940000001734006</v>
      </c>
      <c r="AB480" s="208">
        <f t="shared" si="270"/>
        <v>0.65700000000288128</v>
      </c>
      <c r="AC480" s="58">
        <f>(BD480-AF480)*AE480</f>
        <v>14.608800000016345</v>
      </c>
      <c r="AD480" s="61">
        <f>(BD481-AF481)*AE480</f>
        <v>7.0092000000004191</v>
      </c>
      <c r="AE480" s="615">
        <v>18</v>
      </c>
      <c r="AF480" s="1170">
        <v>10417.635399999999</v>
      </c>
      <c r="AG480" s="1170">
        <v>10417.6662</v>
      </c>
      <c r="AH480" s="1216">
        <v>10417.697</v>
      </c>
      <c r="AI480" s="1170">
        <v>10417.727799999999</v>
      </c>
      <c r="AJ480" s="1170">
        <v>10417.758699999998</v>
      </c>
      <c r="AK480" s="1170">
        <v>10417.7896</v>
      </c>
      <c r="AL480" s="1170">
        <v>10417.823999999999</v>
      </c>
      <c r="AM480" s="1170">
        <v>10417.856899999999</v>
      </c>
      <c r="AN480" s="1170">
        <v>10417.887699999999</v>
      </c>
      <c r="AO480" s="1170">
        <v>10417.926799999999</v>
      </c>
      <c r="AP480" s="1170">
        <v>10417.9609</v>
      </c>
      <c r="AQ480" s="1170">
        <v>10417.993699999999</v>
      </c>
      <c r="AR480" s="1170">
        <v>10418.0278</v>
      </c>
      <c r="AS480" s="1170">
        <v>10418.062</v>
      </c>
      <c r="AT480" s="1170">
        <v>10418.098899999999</v>
      </c>
      <c r="AU480" s="1170">
        <v>10418.1333</v>
      </c>
      <c r="AV480" s="1170">
        <v>10418.167599999999</v>
      </c>
      <c r="AW480" s="1170">
        <v>10418.2017</v>
      </c>
      <c r="AX480" s="1170">
        <v>10418.236499999999</v>
      </c>
      <c r="AY480" s="1170">
        <v>10418.2706</v>
      </c>
      <c r="AZ480" s="1170">
        <v>10418.303699999999</v>
      </c>
      <c r="BA480" s="1170">
        <v>10418.3408</v>
      </c>
      <c r="BB480" s="1170">
        <v>10418.377199999999</v>
      </c>
      <c r="BC480" s="1170">
        <v>10418.4105</v>
      </c>
      <c r="BD480" s="1170">
        <v>10418.447</v>
      </c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</row>
    <row r="481" spans="1:132" s="2" customFormat="1" ht="10.5" customHeight="1">
      <c r="A481" s="1358"/>
      <c r="B481" s="1430"/>
      <c r="C481" s="1154" t="s">
        <v>967</v>
      </c>
      <c r="D481" s="155" t="s">
        <v>127</v>
      </c>
      <c r="E481" s="207">
        <f>(AG481-AF481)*$AE480</f>
        <v>0.2735999999968044</v>
      </c>
      <c r="F481" s="207">
        <f t="shared" ref="F481:AB481" si="271">(AH481-AG481)*$AE480</f>
        <v>0.27180000000953441</v>
      </c>
      <c r="G481" s="207">
        <f t="shared" si="271"/>
        <v>0.26999999998952262</v>
      </c>
      <c r="H481" s="335">
        <f t="shared" si="271"/>
        <v>0.26639999999861175</v>
      </c>
      <c r="I481" s="207">
        <f t="shared" si="271"/>
        <v>0.26460000001134176</v>
      </c>
      <c r="J481" s="207">
        <f t="shared" si="271"/>
        <v>0.3185999999896012</v>
      </c>
      <c r="K481" s="207">
        <f t="shared" si="271"/>
        <v>0.30780000000049768</v>
      </c>
      <c r="L481" s="207">
        <f t="shared" si="271"/>
        <v>0.2735999999968044</v>
      </c>
      <c r="M481" s="207">
        <f t="shared" si="271"/>
        <v>0.3960000000151922</v>
      </c>
      <c r="N481" s="335">
        <f t="shared" si="271"/>
        <v>0.32219999999688298</v>
      </c>
      <c r="O481" s="207">
        <f t="shared" si="271"/>
        <v>0.28079999999499705</v>
      </c>
      <c r="P481" s="207">
        <f t="shared" si="271"/>
        <v>0.28079999999499705</v>
      </c>
      <c r="Q481" s="207">
        <f t="shared" si="271"/>
        <v>0.27720000000408618</v>
      </c>
      <c r="R481" s="207">
        <f t="shared" si="271"/>
        <v>0.31860000000597211</v>
      </c>
      <c r="S481" s="207">
        <f t="shared" si="271"/>
        <v>0.27540000000044529</v>
      </c>
      <c r="T481" s="207">
        <f t="shared" si="271"/>
        <v>0.2735999999968044</v>
      </c>
      <c r="U481" s="207">
        <f t="shared" si="271"/>
        <v>0.27179999999316351</v>
      </c>
      <c r="V481" s="335">
        <f t="shared" si="271"/>
        <v>0.28440000000227883</v>
      </c>
      <c r="W481" s="207">
        <f t="shared" si="271"/>
        <v>0.2735999999968044</v>
      </c>
      <c r="X481" s="207">
        <f t="shared" si="271"/>
        <v>0.27180000000953441</v>
      </c>
      <c r="Y481" s="73">
        <f t="shared" si="271"/>
        <v>0.32580000000416476</v>
      </c>
      <c r="Z481" s="207">
        <f t="shared" si="271"/>
        <v>0.3185999999896012</v>
      </c>
      <c r="AA481" s="207">
        <f t="shared" si="271"/>
        <v>0.27000000000589353</v>
      </c>
      <c r="AB481" s="208">
        <f t="shared" si="271"/>
        <v>0.32219999999688298</v>
      </c>
      <c r="AC481" s="58"/>
      <c r="AD481" s="61"/>
      <c r="AE481" s="615"/>
      <c r="AF481" s="1080">
        <v>4606.9034000000001</v>
      </c>
      <c r="AG481" s="1080">
        <v>4606.9186</v>
      </c>
      <c r="AH481" s="1081">
        <v>4606.9337000000005</v>
      </c>
      <c r="AI481" s="1080">
        <v>4606.9486999999999</v>
      </c>
      <c r="AJ481" s="1080">
        <v>4606.9634999999998</v>
      </c>
      <c r="AK481" s="1080">
        <v>4606.9782000000005</v>
      </c>
      <c r="AL481" s="1080">
        <v>4606.9958999999999</v>
      </c>
      <c r="AM481" s="1080">
        <v>4607.0129999999999</v>
      </c>
      <c r="AN481" s="1080">
        <v>4607.0281999999997</v>
      </c>
      <c r="AO481" s="1080">
        <v>4607.0502000000006</v>
      </c>
      <c r="AP481" s="1080">
        <v>4607.0681000000004</v>
      </c>
      <c r="AQ481" s="1080">
        <v>4607.0837000000001</v>
      </c>
      <c r="AR481" s="1080">
        <v>4607.0992999999999</v>
      </c>
      <c r="AS481" s="1080">
        <v>4607.1147000000001</v>
      </c>
      <c r="AT481" s="1080">
        <v>4607.1324000000004</v>
      </c>
      <c r="AU481" s="1080">
        <v>4607.1477000000004</v>
      </c>
      <c r="AV481" s="1080">
        <v>4607.1629000000003</v>
      </c>
      <c r="AW481" s="1080">
        <v>4607.1779999999999</v>
      </c>
      <c r="AX481" s="1080">
        <v>4607.1938</v>
      </c>
      <c r="AY481" s="1080">
        <v>4607.2089999999998</v>
      </c>
      <c r="AZ481" s="1080">
        <v>4607.2241000000004</v>
      </c>
      <c r="BA481" s="1080">
        <v>4607.2422000000006</v>
      </c>
      <c r="BB481" s="1080">
        <v>4607.2599</v>
      </c>
      <c r="BC481" s="1080">
        <v>4607.2749000000003</v>
      </c>
      <c r="BD481" s="1080">
        <v>4607.2928000000002</v>
      </c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</row>
    <row r="482" spans="1:132" s="2" customFormat="1" ht="10.5" customHeight="1" thickBot="1">
      <c r="A482" s="1362"/>
      <c r="B482" s="1441"/>
      <c r="C482" s="312"/>
      <c r="D482" s="271" t="s">
        <v>42</v>
      </c>
      <c r="E482" s="96">
        <f t="shared" ref="E482:AB482" si="272">E481/E480</f>
        <v>0.49350649349345471</v>
      </c>
      <c r="F482" s="96">
        <f t="shared" si="272"/>
        <v>0.49025974026971109</v>
      </c>
      <c r="G482" s="96">
        <f t="shared" si="272"/>
        <v>0.48701298701567147</v>
      </c>
      <c r="H482" s="340">
        <f t="shared" si="272"/>
        <v>0.47896440129592721</v>
      </c>
      <c r="I482" s="96">
        <f t="shared" si="272"/>
        <v>0.47572815533609092</v>
      </c>
      <c r="J482" s="96">
        <f t="shared" si="272"/>
        <v>0.51453488372446565</v>
      </c>
      <c r="K482" s="96">
        <f t="shared" si="272"/>
        <v>0.51975683890417856</v>
      </c>
      <c r="L482" s="96">
        <f t="shared" si="272"/>
        <v>0.49350649349345471</v>
      </c>
      <c r="M482" s="96">
        <f t="shared" si="272"/>
        <v>0.56265984656944501</v>
      </c>
      <c r="N482" s="340">
        <f t="shared" si="272"/>
        <v>0.52492668620019256</v>
      </c>
      <c r="O482" s="96">
        <f t="shared" si="272"/>
        <v>0.4756097561029714</v>
      </c>
      <c r="P482" s="96">
        <f t="shared" si="272"/>
        <v>0.45747800584672205</v>
      </c>
      <c r="Q482" s="96">
        <f t="shared" si="272"/>
        <v>0.45029239766672835</v>
      </c>
      <c r="R482" s="96">
        <f t="shared" si="272"/>
        <v>0.47967479676800612</v>
      </c>
      <c r="S482" s="96">
        <f t="shared" si="272"/>
        <v>0.44476744185523887</v>
      </c>
      <c r="T482" s="96">
        <f t="shared" si="272"/>
        <v>0.44314868804989405</v>
      </c>
      <c r="U482" s="96">
        <f t="shared" si="272"/>
        <v>0.44281524924582227</v>
      </c>
      <c r="V482" s="340">
        <f t="shared" si="272"/>
        <v>0.45402298851656159</v>
      </c>
      <c r="W482" s="96">
        <f t="shared" si="272"/>
        <v>0.44574780057133651</v>
      </c>
      <c r="X482" s="96">
        <f t="shared" si="272"/>
        <v>0.4561933535076913</v>
      </c>
      <c r="Y482" s="96">
        <f t="shared" si="272"/>
        <v>0.48787061993426378</v>
      </c>
      <c r="Z482" s="96">
        <f t="shared" si="272"/>
        <v>0.48626373626057867</v>
      </c>
      <c r="AA482" s="96">
        <f t="shared" si="272"/>
        <v>0.45045045044725174</v>
      </c>
      <c r="AB482" s="97">
        <f t="shared" si="272"/>
        <v>0.49041095889721459</v>
      </c>
      <c r="AC482" s="58"/>
      <c r="AD482" s="61"/>
      <c r="AE482" s="615"/>
      <c r="AF482" s="299"/>
      <c r="AG482" s="299"/>
      <c r="AH482" s="299"/>
      <c r="AI482" s="299"/>
      <c r="AJ482" s="299"/>
      <c r="AK482" s="299"/>
      <c r="AL482" s="299"/>
      <c r="AM482" s="299"/>
      <c r="AN482" s="299"/>
      <c r="AO482" s="299"/>
      <c r="AP482" s="299"/>
      <c r="AQ482" s="299"/>
      <c r="AR482" s="299"/>
      <c r="AS482" s="299"/>
      <c r="AT482" s="299"/>
      <c r="AU482" s="299"/>
      <c r="AV482" s="299"/>
      <c r="AW482" s="299"/>
      <c r="AX482" s="299"/>
      <c r="AY482" s="299"/>
      <c r="AZ482" s="299"/>
      <c r="BA482" s="299"/>
      <c r="BB482" s="299"/>
      <c r="BC482" s="299"/>
      <c r="BD482" s="299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</row>
    <row r="483" spans="1:132" s="3" customFormat="1" ht="10.5" customHeight="1">
      <c r="A483" s="883"/>
      <c r="B483" s="884"/>
      <c r="C483" s="165"/>
      <c r="D483" s="1266"/>
      <c r="E483" s="71"/>
      <c r="F483" s="71"/>
      <c r="G483" s="71"/>
      <c r="H483" s="334"/>
      <c r="I483" s="71"/>
      <c r="J483" s="71"/>
      <c r="K483" s="71"/>
      <c r="L483" s="71"/>
      <c r="M483" s="71"/>
      <c r="N483" s="334"/>
      <c r="O483" s="71"/>
      <c r="P483" s="71"/>
      <c r="Q483" s="71"/>
      <c r="R483" s="71"/>
      <c r="S483" s="71"/>
      <c r="T483" s="71"/>
      <c r="U483" s="71"/>
      <c r="V483" s="334"/>
      <c r="W483" s="71"/>
      <c r="X483" s="71"/>
      <c r="Y483" s="71"/>
      <c r="Z483" s="71"/>
      <c r="AA483" s="71"/>
      <c r="AB483" s="72"/>
      <c r="AC483" s="879"/>
      <c r="AD483" s="880"/>
      <c r="AE483" s="881"/>
      <c r="AF483" s="299"/>
      <c r="AG483" s="299"/>
      <c r="AH483" s="299"/>
      <c r="AI483" s="299"/>
      <c r="AJ483" s="299"/>
      <c r="AK483" s="299"/>
      <c r="AL483" s="299"/>
      <c r="AM483" s="299"/>
      <c r="AN483" s="299"/>
      <c r="AO483" s="299"/>
      <c r="AP483" s="299"/>
      <c r="AQ483" s="299"/>
      <c r="AR483" s="299"/>
      <c r="AS483" s="299"/>
      <c r="AT483" s="299"/>
      <c r="AU483" s="299"/>
      <c r="AV483" s="299"/>
      <c r="AW483" s="299"/>
      <c r="AX483" s="299"/>
      <c r="AY483" s="299"/>
      <c r="AZ483" s="299"/>
      <c r="BA483" s="299"/>
      <c r="BB483" s="299"/>
      <c r="BC483" s="299"/>
      <c r="BD483" s="299"/>
      <c r="BE483" s="1029"/>
      <c r="BF483" s="1029"/>
      <c r="BG483" s="1029"/>
      <c r="BH483" s="1029"/>
      <c r="BI483" s="1029"/>
      <c r="BJ483" s="1029"/>
      <c r="BK483" s="1029"/>
      <c r="BL483" s="1029"/>
      <c r="BM483" s="1029"/>
      <c r="BN483" s="1029"/>
      <c r="BO483" s="1029"/>
      <c r="BP483" s="1029"/>
      <c r="BQ483" s="1029"/>
      <c r="BR483" s="1029"/>
      <c r="BS483" s="1029"/>
      <c r="BT483" s="1029"/>
      <c r="BU483" s="1029"/>
      <c r="BV483" s="1029"/>
      <c r="BW483" s="1029"/>
      <c r="BX483" s="1029"/>
      <c r="BY483" s="1029"/>
      <c r="BZ483" s="1029"/>
      <c r="CA483" s="1029"/>
      <c r="CB483" s="1029"/>
      <c r="CC483" s="7"/>
      <c r="CD483" s="7"/>
      <c r="CE483" s="7"/>
      <c r="CF483" s="7"/>
      <c r="CG483" s="7"/>
      <c r="CH483" s="7"/>
      <c r="CI483" s="7"/>
      <c r="CJ483" s="7"/>
      <c r="CK483" s="7"/>
      <c r="CL483" s="7"/>
      <c r="CM483" s="7"/>
      <c r="CN483" s="7"/>
      <c r="CO483" s="7"/>
      <c r="CP483" s="7"/>
      <c r="CQ483" s="7"/>
      <c r="CR483" s="7"/>
      <c r="CS483" s="7"/>
      <c r="CT483" s="7"/>
      <c r="CU483" s="7"/>
      <c r="CV483" s="7"/>
      <c r="CW483" s="7"/>
      <c r="CX483" s="7"/>
      <c r="CY483" s="7"/>
      <c r="CZ483" s="7"/>
      <c r="DA483" s="7"/>
      <c r="DB483" s="7"/>
      <c r="DC483" s="7"/>
      <c r="DD483" s="7"/>
      <c r="DE483" s="7"/>
      <c r="DF483" s="7"/>
      <c r="DG483" s="7"/>
      <c r="DH483" s="7"/>
      <c r="DI483" s="7"/>
      <c r="DJ483" s="7"/>
      <c r="DK483" s="7"/>
      <c r="DL483" s="7"/>
      <c r="DM483" s="7"/>
      <c r="DN483" s="7"/>
      <c r="DO483" s="7"/>
      <c r="DP483" s="7"/>
      <c r="DQ483" s="7"/>
      <c r="DR483" s="7"/>
      <c r="DS483" s="7"/>
      <c r="DT483" s="7"/>
      <c r="DU483" s="7"/>
      <c r="DV483" s="7"/>
      <c r="DW483" s="7"/>
      <c r="DX483" s="7"/>
      <c r="DY483" s="7"/>
      <c r="DZ483" s="7"/>
      <c r="EA483" s="7"/>
      <c r="EB483" s="7"/>
    </row>
    <row r="484" spans="1:132" s="2" customFormat="1" ht="10.5" customHeight="1">
      <c r="A484" s="1413" t="s">
        <v>20</v>
      </c>
      <c r="B484" s="1411" t="s">
        <v>100</v>
      </c>
      <c r="C484" s="1154" t="s">
        <v>136</v>
      </c>
      <c r="D484" s="155" t="s">
        <v>34</v>
      </c>
      <c r="E484" s="54">
        <v>152</v>
      </c>
      <c r="F484" s="54">
        <v>139</v>
      </c>
      <c r="G484" s="54">
        <v>137</v>
      </c>
      <c r="H484" s="329">
        <v>203</v>
      </c>
      <c r="I484" s="54">
        <v>228</v>
      </c>
      <c r="J484" s="54">
        <v>143</v>
      </c>
      <c r="K484" s="54">
        <v>119</v>
      </c>
      <c r="L484" s="54">
        <v>135</v>
      </c>
      <c r="M484" s="54">
        <v>112</v>
      </c>
      <c r="N484" s="329">
        <v>364</v>
      </c>
      <c r="O484" s="54">
        <v>160</v>
      </c>
      <c r="P484" s="54">
        <v>186</v>
      </c>
      <c r="Q484" s="54">
        <v>94</v>
      </c>
      <c r="R484" s="54">
        <v>183</v>
      </c>
      <c r="S484" s="54">
        <v>171</v>
      </c>
      <c r="T484" s="54">
        <v>101</v>
      </c>
      <c r="U484" s="54">
        <v>143</v>
      </c>
      <c r="V484" s="329">
        <v>127</v>
      </c>
      <c r="W484" s="54">
        <v>75</v>
      </c>
      <c r="X484" s="54">
        <v>108</v>
      </c>
      <c r="Y484" s="55">
        <v>146</v>
      </c>
      <c r="Z484" s="54">
        <v>133</v>
      </c>
      <c r="AA484" s="54">
        <v>134</v>
      </c>
      <c r="AB484" s="57">
        <v>190</v>
      </c>
      <c r="AC484" s="171"/>
      <c r="AD484" s="108"/>
      <c r="AE484" s="615"/>
      <c r="AF484" s="300"/>
      <c r="AG484" s="300"/>
      <c r="AH484" s="300"/>
      <c r="AI484" s="300"/>
      <c r="AJ484" s="300"/>
      <c r="AK484" s="300"/>
      <c r="AL484" s="300"/>
      <c r="AM484" s="300"/>
      <c r="AN484" s="300"/>
      <c r="AO484" s="300"/>
      <c r="AP484" s="300"/>
      <c r="AQ484" s="300"/>
      <c r="AR484" s="300"/>
      <c r="AS484" s="300"/>
      <c r="AT484" s="300"/>
      <c r="AU484" s="300"/>
      <c r="AV484" s="300"/>
      <c r="AW484" s="300"/>
      <c r="AX484" s="300"/>
      <c r="AY484" s="300"/>
      <c r="AZ484" s="300"/>
      <c r="BA484" s="300"/>
      <c r="BB484" s="300"/>
      <c r="BC484" s="300"/>
      <c r="BD484" s="300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</row>
    <row r="485" spans="1:132" s="2" customFormat="1" ht="10.5" customHeight="1">
      <c r="A485" s="1358"/>
      <c r="B485" s="1430"/>
      <c r="C485" s="1154" t="s">
        <v>967</v>
      </c>
      <c r="D485" s="155" t="s">
        <v>126</v>
      </c>
      <c r="E485" s="207">
        <f>(AG485-AF485)*$AE485</f>
        <v>0.86399999999594002</v>
      </c>
      <c r="F485" s="207">
        <f t="shared" ref="F485:AB485" si="273">(AH485-AG485)*$AE485</f>
        <v>0.90539999999782594</v>
      </c>
      <c r="G485" s="207">
        <f t="shared" si="273"/>
        <v>0.99720000000343134</v>
      </c>
      <c r="H485" s="335">
        <f t="shared" si="273"/>
        <v>1.3122000000021217</v>
      </c>
      <c r="I485" s="207">
        <f t="shared" si="273"/>
        <v>1.6110000000007858</v>
      </c>
      <c r="J485" s="207">
        <f t="shared" si="273"/>
        <v>1.3140000000057626</v>
      </c>
      <c r="K485" s="207">
        <f t="shared" si="273"/>
        <v>0.88379999998687708</v>
      </c>
      <c r="L485" s="207">
        <f t="shared" si="273"/>
        <v>0.58680000000822474</v>
      </c>
      <c r="M485" s="207">
        <f t="shared" si="273"/>
        <v>1.1664000000018859</v>
      </c>
      <c r="N485" s="335">
        <f t="shared" si="273"/>
        <v>1.4615999999932683</v>
      </c>
      <c r="O485" s="207">
        <f>(AQ485-AP485)*$AE485</f>
        <v>0.79560000000492437</v>
      </c>
      <c r="P485" s="207">
        <f t="shared" si="273"/>
        <v>0.83159999999588763</v>
      </c>
      <c r="Q485" s="207">
        <f t="shared" si="273"/>
        <v>0.72360000000662694</v>
      </c>
      <c r="R485" s="207">
        <f t="shared" si="273"/>
        <v>1.0079999999925349</v>
      </c>
      <c r="S485" s="207">
        <f t="shared" si="273"/>
        <v>0.88919999999779975</v>
      </c>
      <c r="T485" s="207">
        <f t="shared" si="273"/>
        <v>0.95940000000882719</v>
      </c>
      <c r="U485" s="207">
        <f t="shared" si="273"/>
        <v>0.95399999999790452</v>
      </c>
      <c r="V485" s="335">
        <f t="shared" si="273"/>
        <v>0.75779999999394931</v>
      </c>
      <c r="W485" s="207">
        <f t="shared" si="273"/>
        <v>0.92159999999785214</v>
      </c>
      <c r="X485" s="207">
        <f t="shared" si="273"/>
        <v>1.002600000014354</v>
      </c>
      <c r="Y485" s="73">
        <f t="shared" si="273"/>
        <v>0.91079999999237771</v>
      </c>
      <c r="Z485" s="207">
        <f t="shared" si="273"/>
        <v>0.68759999999929278</v>
      </c>
      <c r="AA485" s="207">
        <f t="shared" si="273"/>
        <v>0.77399999999397551</v>
      </c>
      <c r="AB485" s="208">
        <f t="shared" si="273"/>
        <v>0.68579999999565189</v>
      </c>
      <c r="AC485" s="58">
        <f>(BD485-AF485)*AE485</f>
        <v>23.003999999988082</v>
      </c>
      <c r="AD485" s="61">
        <f>(BD486-AF486)*AE485</f>
        <v>33.659999999998035</v>
      </c>
      <c r="AE485" s="615">
        <v>18</v>
      </c>
      <c r="AF485" s="1170">
        <v>4275.0065000000004</v>
      </c>
      <c r="AG485" s="1170">
        <v>4275.0545000000002</v>
      </c>
      <c r="AH485" s="1216">
        <v>4275.1048000000001</v>
      </c>
      <c r="AI485" s="1170">
        <v>4275.1602000000003</v>
      </c>
      <c r="AJ485" s="1170">
        <v>4275.2331000000004</v>
      </c>
      <c r="AK485" s="1170">
        <v>4275.3226000000004</v>
      </c>
      <c r="AL485" s="1170">
        <v>4275.3956000000007</v>
      </c>
      <c r="AM485" s="1170">
        <v>4275.4447</v>
      </c>
      <c r="AN485" s="1170">
        <v>4275.4773000000005</v>
      </c>
      <c r="AO485" s="1170">
        <v>4275.5421000000006</v>
      </c>
      <c r="AP485" s="1170">
        <v>4275.6233000000002</v>
      </c>
      <c r="AQ485" s="1170">
        <v>4275.6675000000005</v>
      </c>
      <c r="AR485" s="1170">
        <v>4275.7137000000002</v>
      </c>
      <c r="AS485" s="1170">
        <v>4275.7539000000006</v>
      </c>
      <c r="AT485" s="1170">
        <v>4275.8099000000002</v>
      </c>
      <c r="AU485" s="1170">
        <v>4275.8593000000001</v>
      </c>
      <c r="AV485" s="1170">
        <v>4275.9126000000006</v>
      </c>
      <c r="AW485" s="1170">
        <v>4275.9656000000004</v>
      </c>
      <c r="AX485" s="1170">
        <v>4276.0077000000001</v>
      </c>
      <c r="AY485" s="1170">
        <v>4276.0589</v>
      </c>
      <c r="AZ485" s="1170">
        <v>4276.1146000000008</v>
      </c>
      <c r="BA485" s="1170">
        <v>4276.1652000000004</v>
      </c>
      <c r="BB485" s="1170">
        <v>4276.2034000000003</v>
      </c>
      <c r="BC485" s="1170">
        <v>4276.2464</v>
      </c>
      <c r="BD485" s="1170">
        <v>4276.2844999999998</v>
      </c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</row>
    <row r="486" spans="1:132" s="2" customFormat="1" ht="10.5" customHeight="1">
      <c r="A486" s="1358"/>
      <c r="B486" s="1430"/>
      <c r="C486" s="1154" t="s">
        <v>967</v>
      </c>
      <c r="D486" s="155" t="s">
        <v>127</v>
      </c>
      <c r="E486" s="207">
        <f>(AG486-AF486)*$AE485</f>
        <v>1.3698000000040338</v>
      </c>
      <c r="F486" s="207">
        <f t="shared" ref="F486:AB486" si="274">(AH486-AG486)*$AE485</f>
        <v>1.5714000000025408</v>
      </c>
      <c r="G486" s="207">
        <f t="shared" si="274"/>
        <v>1.5786000000007334</v>
      </c>
      <c r="H486" s="335">
        <f t="shared" si="274"/>
        <v>1.747799999999188</v>
      </c>
      <c r="I486" s="207">
        <f t="shared" si="274"/>
        <v>1.9637999999940803</v>
      </c>
      <c r="J486" s="207">
        <f t="shared" si="274"/>
        <v>1.6614000000045053</v>
      </c>
      <c r="K486" s="207">
        <f t="shared" si="274"/>
        <v>1.1951999999946565</v>
      </c>
      <c r="L486" s="207">
        <f t="shared" si="274"/>
        <v>0.99179999999250867</v>
      </c>
      <c r="M486" s="207">
        <f t="shared" si="274"/>
        <v>1.5714000000025408</v>
      </c>
      <c r="N486" s="335">
        <f t="shared" si="274"/>
        <v>1.5228000000024622</v>
      </c>
      <c r="O486" s="207">
        <f t="shared" si="274"/>
        <v>1.6200000000026193</v>
      </c>
      <c r="P486" s="207">
        <f t="shared" si="274"/>
        <v>1.3374000000039814</v>
      </c>
      <c r="Q486" s="207">
        <f t="shared" si="274"/>
        <v>1.2743999999911466</v>
      </c>
      <c r="R486" s="207">
        <f t="shared" si="274"/>
        <v>1.5552000000025146</v>
      </c>
      <c r="S486" s="207">
        <f t="shared" si="274"/>
        <v>1.4022000000040862</v>
      </c>
      <c r="T486" s="207">
        <f t="shared" si="274"/>
        <v>1.3805999999931373</v>
      </c>
      <c r="U486" s="207">
        <f t="shared" si="274"/>
        <v>1.3446000000021741</v>
      </c>
      <c r="V486" s="335">
        <f t="shared" si="274"/>
        <v>1.0728000000090105</v>
      </c>
      <c r="W486" s="207">
        <f t="shared" si="274"/>
        <v>1.2779999999984284</v>
      </c>
      <c r="X486" s="207">
        <f t="shared" si="274"/>
        <v>1.3319999999930587</v>
      </c>
      <c r="Y486" s="73">
        <f t="shared" si="274"/>
        <v>1.3518000000003667</v>
      </c>
      <c r="Z486" s="207">
        <f t="shared" si="274"/>
        <v>1.1303999999945518</v>
      </c>
      <c r="AA486" s="207">
        <f t="shared" si="274"/>
        <v>1.3230000000075961</v>
      </c>
      <c r="AB486" s="208">
        <f t="shared" si="274"/>
        <v>1.0835999999981141</v>
      </c>
      <c r="AC486" s="58"/>
      <c r="AD486" s="61"/>
      <c r="AE486" s="524"/>
      <c r="AF486" s="1080">
        <v>5282.6295</v>
      </c>
      <c r="AG486" s="1080">
        <v>5282.7056000000002</v>
      </c>
      <c r="AH486" s="1081">
        <v>5282.7929000000004</v>
      </c>
      <c r="AI486" s="1080">
        <v>5282.8806000000004</v>
      </c>
      <c r="AJ486" s="1080">
        <v>5282.9777000000004</v>
      </c>
      <c r="AK486" s="1080">
        <v>5283.0868</v>
      </c>
      <c r="AL486" s="1080">
        <v>5283.1791000000003</v>
      </c>
      <c r="AM486" s="1080">
        <v>5283.2455</v>
      </c>
      <c r="AN486" s="1080">
        <v>5283.3005999999996</v>
      </c>
      <c r="AO486" s="1080">
        <v>5283.3878999999997</v>
      </c>
      <c r="AP486" s="1080">
        <v>5283.4724999999999</v>
      </c>
      <c r="AQ486" s="1080">
        <v>5283.5625</v>
      </c>
      <c r="AR486" s="1080">
        <v>5283.6368000000002</v>
      </c>
      <c r="AS486" s="1080">
        <v>5283.7075999999997</v>
      </c>
      <c r="AT486" s="1080">
        <v>5283.7939999999999</v>
      </c>
      <c r="AU486" s="1080">
        <v>5283.8719000000001</v>
      </c>
      <c r="AV486" s="1080">
        <v>5283.9485999999997</v>
      </c>
      <c r="AW486" s="1080">
        <v>5284.0232999999998</v>
      </c>
      <c r="AX486" s="1080">
        <v>5284.0829000000003</v>
      </c>
      <c r="AY486" s="1080">
        <v>5284.1539000000002</v>
      </c>
      <c r="AZ486" s="1080">
        <v>5284.2278999999999</v>
      </c>
      <c r="BA486" s="1080">
        <v>5284.3029999999999</v>
      </c>
      <c r="BB486" s="1080">
        <v>5284.3657999999996</v>
      </c>
      <c r="BC486" s="1080">
        <v>5284.4393</v>
      </c>
      <c r="BD486" s="1080">
        <v>5284.4994999999999</v>
      </c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</row>
    <row r="487" spans="1:132" s="2" customFormat="1" ht="10.5" customHeight="1" thickBot="1">
      <c r="A487" s="1362"/>
      <c r="B487" s="1441"/>
      <c r="C487" s="312"/>
      <c r="D487" s="271" t="s">
        <v>42</v>
      </c>
      <c r="E487" s="96">
        <f t="shared" ref="E487:AB487" si="275">E486/E485</f>
        <v>1.5854166666787854</v>
      </c>
      <c r="F487" s="96">
        <f t="shared" si="275"/>
        <v>1.7355864811202939</v>
      </c>
      <c r="G487" s="96">
        <f t="shared" si="275"/>
        <v>1.5830324909700175</v>
      </c>
      <c r="H487" s="340">
        <f t="shared" si="275"/>
        <v>1.331961591218078</v>
      </c>
      <c r="I487" s="96">
        <f t="shared" si="275"/>
        <v>1.218994413403552</v>
      </c>
      <c r="J487" s="96">
        <f t="shared" si="275"/>
        <v>1.2643835616417194</v>
      </c>
      <c r="K487" s="96">
        <f t="shared" si="275"/>
        <v>1.3523421588735045</v>
      </c>
      <c r="L487" s="96">
        <f t="shared" si="275"/>
        <v>1.6901840490432982</v>
      </c>
      <c r="M487" s="96">
        <f t="shared" si="275"/>
        <v>1.3472222222222223</v>
      </c>
      <c r="N487" s="340">
        <f t="shared" si="275"/>
        <v>1.0418719211887491</v>
      </c>
      <c r="O487" s="96">
        <f t="shared" si="275"/>
        <v>2.0361990950133135</v>
      </c>
      <c r="P487" s="96">
        <f t="shared" si="275"/>
        <v>1.6082251082378487</v>
      </c>
      <c r="Q487" s="96">
        <f t="shared" si="275"/>
        <v>1.7611940298223816</v>
      </c>
      <c r="R487" s="96">
        <f t="shared" si="275"/>
        <v>1.5428571428710638</v>
      </c>
      <c r="S487" s="96">
        <f t="shared" si="275"/>
        <v>1.5769230769315743</v>
      </c>
      <c r="T487" s="96">
        <f t="shared" si="275"/>
        <v>1.4390243902235091</v>
      </c>
      <c r="U487" s="96">
        <f t="shared" si="275"/>
        <v>1.4094339622695258</v>
      </c>
      <c r="V487" s="340">
        <f t="shared" si="275"/>
        <v>1.4156769596431464</v>
      </c>
      <c r="W487" s="96">
        <f t="shared" si="275"/>
        <v>1.3867187500015266</v>
      </c>
      <c r="X487" s="96">
        <f t="shared" si="275"/>
        <v>1.3285457809435355</v>
      </c>
      <c r="Y487" s="96">
        <f t="shared" si="275"/>
        <v>1.4841897233329815</v>
      </c>
      <c r="Z487" s="96">
        <f t="shared" si="275"/>
        <v>1.6439790575853903</v>
      </c>
      <c r="AA487" s="96">
        <f t="shared" si="275"/>
        <v>1.7093023256045139</v>
      </c>
      <c r="AB487" s="97">
        <f t="shared" si="275"/>
        <v>1.5800524934455882</v>
      </c>
      <c r="AC487" s="58"/>
      <c r="AD487" s="61"/>
      <c r="AE487" s="524"/>
      <c r="AF487" s="299"/>
      <c r="AG487" s="299"/>
      <c r="AH487" s="299"/>
      <c r="AI487" s="299"/>
      <c r="AJ487" s="299"/>
      <c r="AK487" s="299"/>
      <c r="AL487" s="299"/>
      <c r="AM487" s="299"/>
      <c r="AN487" s="299"/>
      <c r="AO487" s="299"/>
      <c r="AP487" s="299"/>
      <c r="AQ487" s="299"/>
      <c r="AR487" s="299"/>
      <c r="AS487" s="299"/>
      <c r="AT487" s="299"/>
      <c r="AU487" s="299"/>
      <c r="AV487" s="299"/>
      <c r="AW487" s="299"/>
      <c r="AX487" s="299"/>
      <c r="AY487" s="299"/>
      <c r="AZ487" s="299"/>
      <c r="BA487" s="299"/>
      <c r="BB487" s="299"/>
      <c r="BC487" s="299"/>
      <c r="BD487" s="299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</row>
    <row r="488" spans="1:132" s="2" customFormat="1" ht="10.5" customHeight="1">
      <c r="A488" s="660" t="s">
        <v>474</v>
      </c>
      <c r="B488" s="1183"/>
      <c r="C488" s="179"/>
      <c r="D488" s="1184"/>
      <c r="E488" s="76">
        <f t="shared" ref="E488:AB489" si="276">E470+E475+E480+E485</f>
        <v>5.9579999999859865</v>
      </c>
      <c r="F488" s="76">
        <f t="shared" si="276"/>
        <v>5.0094000000153756</v>
      </c>
      <c r="G488" s="76">
        <f t="shared" si="276"/>
        <v>5.3567999999813765</v>
      </c>
      <c r="H488" s="1315">
        <f t="shared" si="276"/>
        <v>8.2763999999933731</v>
      </c>
      <c r="I488" s="76">
        <f t="shared" si="276"/>
        <v>5.4306000000324275</v>
      </c>
      <c r="J488" s="76">
        <f t="shared" si="276"/>
        <v>6.9677999999821623</v>
      </c>
      <c r="K488" s="76">
        <f t="shared" si="276"/>
        <v>6.1055999999898631</v>
      </c>
      <c r="L488" s="76">
        <f t="shared" si="276"/>
        <v>5.4468000000160828</v>
      </c>
      <c r="M488" s="76">
        <f t="shared" si="276"/>
        <v>6.1002000000280532</v>
      </c>
      <c r="N488" s="76">
        <f t="shared" si="276"/>
        <v>6.0138000000006286</v>
      </c>
      <c r="O488" s="76">
        <f t="shared" si="276"/>
        <v>5.1245999999700871</v>
      </c>
      <c r="P488" s="76">
        <f t="shared" si="276"/>
        <v>4.6728000000221073</v>
      </c>
      <c r="Q488" s="76">
        <f t="shared" si="276"/>
        <v>5.8212000000039552</v>
      </c>
      <c r="R488" s="318">
        <f t="shared" si="276"/>
        <v>6.2999999999738066</v>
      </c>
      <c r="S488" s="76">
        <f t="shared" si="276"/>
        <v>6.569999999996071</v>
      </c>
      <c r="T488" s="76">
        <f t="shared" si="276"/>
        <v>6.2171999999864056</v>
      </c>
      <c r="U488" s="76">
        <f t="shared" si="276"/>
        <v>6.4080000000285509</v>
      </c>
      <c r="V488" s="76">
        <f t="shared" si="276"/>
        <v>6.6185999999634078</v>
      </c>
      <c r="W488" s="76">
        <f t="shared" si="276"/>
        <v>6.1524000000354135</v>
      </c>
      <c r="X488" s="76">
        <f t="shared" si="276"/>
        <v>6.3216000000011263</v>
      </c>
      <c r="Y488" s="318">
        <f t="shared" si="276"/>
        <v>5.8680000000167638</v>
      </c>
      <c r="Z488" s="76">
        <f t="shared" si="276"/>
        <v>5.608799999967232</v>
      </c>
      <c r="AA488" s="76">
        <f t="shared" si="276"/>
        <v>5.8536000000040076</v>
      </c>
      <c r="AB488" s="77">
        <f t="shared" si="276"/>
        <v>5.3693999999904918</v>
      </c>
      <c r="AC488" s="78"/>
      <c r="AD488" s="78"/>
      <c r="AE488" s="811"/>
      <c r="AF488" s="299"/>
      <c r="AG488" s="299"/>
      <c r="AH488" s="299"/>
      <c r="AI488" s="299"/>
      <c r="AJ488" s="299"/>
      <c r="AK488" s="299"/>
      <c r="AL488" s="299"/>
      <c r="AM488" s="299"/>
      <c r="AN488" s="299"/>
      <c r="AO488" s="299"/>
      <c r="AP488" s="299"/>
      <c r="AQ488" s="299"/>
      <c r="AR488" s="299"/>
      <c r="AS488" s="299"/>
      <c r="AT488" s="299"/>
      <c r="AU488" s="299"/>
      <c r="AV488" s="299"/>
      <c r="AW488" s="299"/>
      <c r="AX488" s="299"/>
      <c r="AY488" s="299"/>
      <c r="AZ488" s="299"/>
      <c r="BA488" s="299"/>
      <c r="BB488" s="299"/>
      <c r="BC488" s="299"/>
      <c r="BD488" s="299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</row>
    <row r="489" spans="1:132" s="2" customFormat="1" ht="10.5" customHeight="1">
      <c r="A489" s="661" t="s">
        <v>475</v>
      </c>
      <c r="B489" s="1185"/>
      <c r="C489" s="181"/>
      <c r="D489" s="1186"/>
      <c r="E489" s="81">
        <f t="shared" si="276"/>
        <v>5.1605999999937922</v>
      </c>
      <c r="F489" s="81">
        <f t="shared" si="276"/>
        <v>4.7718000000177199</v>
      </c>
      <c r="G489" s="81">
        <f t="shared" si="276"/>
        <v>5.0849999999963984</v>
      </c>
      <c r="H489" s="1316">
        <f t="shared" si="276"/>
        <v>5.7149999999855936</v>
      </c>
      <c r="I489" s="81">
        <f t="shared" si="276"/>
        <v>6.1614000000208762</v>
      </c>
      <c r="J489" s="81">
        <f t="shared" si="276"/>
        <v>5.9453999999768712</v>
      </c>
      <c r="K489" s="81">
        <f t="shared" si="276"/>
        <v>5.0687999999963722</v>
      </c>
      <c r="L489" s="81">
        <f t="shared" si="276"/>
        <v>4.5953999999965163</v>
      </c>
      <c r="M489" s="81">
        <f t="shared" si="276"/>
        <v>5.4558000000261018</v>
      </c>
      <c r="N489" s="81">
        <f t="shared" si="276"/>
        <v>5.1983999999965818</v>
      </c>
      <c r="O489" s="81">
        <f t="shared" si="276"/>
        <v>5.0057999999999083</v>
      </c>
      <c r="P489" s="81">
        <f t="shared" si="276"/>
        <v>4.1237999999921158</v>
      </c>
      <c r="Q489" s="81">
        <f t="shared" si="276"/>
        <v>5.2901999999858162</v>
      </c>
      <c r="R489" s="319">
        <f t="shared" si="276"/>
        <v>5.6700000000255386</v>
      </c>
      <c r="S489" s="81">
        <f t="shared" si="276"/>
        <v>5.6069999999963329</v>
      </c>
      <c r="T489" s="81">
        <f t="shared" si="276"/>
        <v>5.2973999999921944</v>
      </c>
      <c r="U489" s="81">
        <f t="shared" si="276"/>
        <v>5.374799999993229</v>
      </c>
      <c r="V489" s="81">
        <f t="shared" si="276"/>
        <v>4.890600000012455</v>
      </c>
      <c r="W489" s="81">
        <f t="shared" si="276"/>
        <v>5.3549999999941065</v>
      </c>
      <c r="X489" s="81">
        <f t="shared" si="276"/>
        <v>5.2235999999984415</v>
      </c>
      <c r="Y489" s="319">
        <f t="shared" si="276"/>
        <v>5.1876000000074782</v>
      </c>
      <c r="Z489" s="81">
        <f t="shared" si="276"/>
        <v>4.863599999982398</v>
      </c>
      <c r="AA489" s="81">
        <f t="shared" si="276"/>
        <v>5.1372000000119442</v>
      </c>
      <c r="AB489" s="82">
        <f t="shared" si="276"/>
        <v>4.7340000000067448</v>
      </c>
      <c r="AC489" s="78"/>
      <c r="AD489" s="78"/>
      <c r="AE489" s="811"/>
      <c r="AF489" s="299"/>
      <c r="AG489" s="299"/>
      <c r="AH489" s="299"/>
      <c r="AI489" s="299"/>
      <c r="AJ489" s="299"/>
      <c r="AK489" s="299"/>
      <c r="AL489" s="299"/>
      <c r="AM489" s="299"/>
      <c r="AN489" s="299"/>
      <c r="AO489" s="299"/>
      <c r="AP489" s="299"/>
      <c r="AQ489" s="299"/>
      <c r="AR489" s="299"/>
      <c r="AS489" s="299"/>
      <c r="AT489" s="299"/>
      <c r="AU489" s="299"/>
      <c r="AV489" s="299"/>
      <c r="AW489" s="299"/>
      <c r="AX489" s="299"/>
      <c r="AY489" s="299"/>
      <c r="AZ489" s="299"/>
      <c r="BA489" s="299"/>
      <c r="BB489" s="299"/>
      <c r="BC489" s="299"/>
      <c r="BD489" s="299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</row>
    <row r="490" spans="1:132" s="2" customFormat="1" ht="10.5" customHeight="1" thickBot="1">
      <c r="A490" s="662" t="s">
        <v>476</v>
      </c>
      <c r="B490" s="1187"/>
      <c r="C490" s="183"/>
      <c r="D490" s="1188"/>
      <c r="E490" s="84">
        <f>SQRT(E489*E489+E488*E488)</f>
        <v>7.8822304178302822</v>
      </c>
      <c r="F490" s="84">
        <f t="shared" ref="F490:AB490" si="277">SQRT(F489*F489+F488*F488)</f>
        <v>6.9183931371614866</v>
      </c>
      <c r="G490" s="84">
        <f t="shared" si="277"/>
        <v>7.3859685376911699</v>
      </c>
      <c r="H490" s="1317">
        <f t="shared" si="277"/>
        <v>10.057833860216903</v>
      </c>
      <c r="I490" s="84">
        <f t="shared" si="277"/>
        <v>8.2130546278841621</v>
      </c>
      <c r="J490" s="84">
        <f t="shared" si="277"/>
        <v>9.1595861259926146</v>
      </c>
      <c r="K490" s="84">
        <f t="shared" si="277"/>
        <v>7.9354322377448003</v>
      </c>
      <c r="L490" s="84">
        <f t="shared" si="277"/>
        <v>7.1263827710938443</v>
      </c>
      <c r="M490" s="84">
        <f t="shared" si="277"/>
        <v>8.1840206305108421</v>
      </c>
      <c r="N490" s="84">
        <f t="shared" si="277"/>
        <v>7.9491605217137256</v>
      </c>
      <c r="O490" s="84">
        <f t="shared" si="277"/>
        <v>7.163767081619314</v>
      </c>
      <c r="P490" s="84">
        <f t="shared" si="277"/>
        <v>6.2322376623602525</v>
      </c>
      <c r="Q490" s="84">
        <f t="shared" si="277"/>
        <v>7.865912882806164</v>
      </c>
      <c r="R490" s="320">
        <f t="shared" si="277"/>
        <v>8.4757831496540526</v>
      </c>
      <c r="S490" s="84">
        <f t="shared" si="277"/>
        <v>8.637323022783578</v>
      </c>
      <c r="T490" s="84">
        <f t="shared" si="277"/>
        <v>8.1679876713758741</v>
      </c>
      <c r="U490" s="84">
        <f t="shared" si="277"/>
        <v>8.3636677982983709</v>
      </c>
      <c r="V490" s="84">
        <f t="shared" si="277"/>
        <v>8.2294492111949662</v>
      </c>
      <c r="W490" s="84">
        <f t="shared" si="277"/>
        <v>8.1564729362864092</v>
      </c>
      <c r="X490" s="84">
        <f t="shared" si="277"/>
        <v>8.2005258075319762</v>
      </c>
      <c r="Y490" s="320">
        <f t="shared" si="277"/>
        <v>7.8322804955054011</v>
      </c>
      <c r="Z490" s="84">
        <f t="shared" si="277"/>
        <v>7.4238293622268285</v>
      </c>
      <c r="AA490" s="84">
        <f t="shared" si="277"/>
        <v>7.7881613234555971</v>
      </c>
      <c r="AB490" s="85">
        <f t="shared" si="277"/>
        <v>7.1582967499232488</v>
      </c>
      <c r="AC490" s="78"/>
      <c r="AD490" s="78"/>
      <c r="AE490" s="811"/>
      <c r="AF490" s="299"/>
      <c r="AG490" s="299"/>
      <c r="AH490" s="299"/>
      <c r="AI490" s="299"/>
      <c r="AJ490" s="299"/>
      <c r="AK490" s="299"/>
      <c r="AL490" s="299"/>
      <c r="AM490" s="299"/>
      <c r="AN490" s="299"/>
      <c r="AO490" s="299"/>
      <c r="AP490" s="299"/>
      <c r="AQ490" s="299"/>
      <c r="AR490" s="299"/>
      <c r="AS490" s="299"/>
      <c r="AT490" s="299"/>
      <c r="AU490" s="299"/>
      <c r="AV490" s="299"/>
      <c r="AW490" s="299"/>
      <c r="AX490" s="299"/>
      <c r="AY490" s="299"/>
      <c r="AZ490" s="299"/>
      <c r="BA490" s="299"/>
      <c r="BB490" s="299"/>
      <c r="BC490" s="299"/>
      <c r="BD490" s="299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</row>
    <row r="491" spans="1:132" s="1" customFormat="1" ht="10.5" customHeight="1" thickBot="1">
      <c r="A491" s="658" t="s">
        <v>60</v>
      </c>
      <c r="B491" s="1189"/>
      <c r="C491" s="923"/>
      <c r="D491" s="1190"/>
      <c r="E491" s="185">
        <v>1</v>
      </c>
      <c r="F491" s="185">
        <v>2</v>
      </c>
      <c r="G491" s="185">
        <v>3</v>
      </c>
      <c r="H491" s="357">
        <v>4</v>
      </c>
      <c r="I491" s="185">
        <v>5</v>
      </c>
      <c r="J491" s="185">
        <v>6</v>
      </c>
      <c r="K491" s="185">
        <v>7</v>
      </c>
      <c r="L491" s="185">
        <v>8</v>
      </c>
      <c r="M491" s="185">
        <v>9</v>
      </c>
      <c r="N491" s="357">
        <v>10</v>
      </c>
      <c r="O491" s="185">
        <v>11</v>
      </c>
      <c r="P491" s="185">
        <v>12</v>
      </c>
      <c r="Q491" s="185">
        <v>13</v>
      </c>
      <c r="R491" s="185">
        <v>14</v>
      </c>
      <c r="S491" s="185">
        <v>15</v>
      </c>
      <c r="T491" s="185">
        <v>16</v>
      </c>
      <c r="U491" s="185">
        <v>17</v>
      </c>
      <c r="V491" s="357">
        <v>18</v>
      </c>
      <c r="W491" s="185">
        <v>19</v>
      </c>
      <c r="X491" s="185">
        <v>20</v>
      </c>
      <c r="Y491" s="415">
        <v>21</v>
      </c>
      <c r="Z491" s="185">
        <v>22</v>
      </c>
      <c r="AA491" s="185">
        <v>23</v>
      </c>
      <c r="AB491" s="186">
        <v>24</v>
      </c>
      <c r="AC491" s="209"/>
      <c r="AD491" s="209"/>
      <c r="AE491" s="812"/>
      <c r="AF491" s="295"/>
      <c r="AG491" s="295"/>
      <c r="AH491" s="295"/>
      <c r="AI491" s="295"/>
      <c r="AJ491" s="295"/>
      <c r="AK491" s="295"/>
      <c r="AL491" s="295"/>
      <c r="AM491" s="295"/>
      <c r="AN491" s="295"/>
      <c r="AO491" s="295"/>
      <c r="AP491" s="295"/>
      <c r="AQ491" s="295"/>
      <c r="AR491" s="295"/>
      <c r="AS491" s="295"/>
      <c r="AT491" s="295"/>
      <c r="AU491" s="295"/>
      <c r="AV491" s="295"/>
      <c r="AW491" s="295"/>
      <c r="AX491" s="295"/>
      <c r="AY491" s="295"/>
      <c r="AZ491" s="295"/>
      <c r="BA491" s="295"/>
      <c r="BB491" s="295"/>
      <c r="BC491" s="295"/>
      <c r="BD491" s="295"/>
    </row>
    <row r="492" spans="1:132" s="1" customFormat="1" ht="10.5" customHeight="1">
      <c r="A492" s="391" t="s">
        <v>78</v>
      </c>
      <c r="B492" s="48"/>
      <c r="C492" s="853" t="s">
        <v>136</v>
      </c>
      <c r="D492" s="255" t="s">
        <v>39</v>
      </c>
      <c r="E492" s="48">
        <v>6.2</v>
      </c>
      <c r="F492" s="48">
        <v>6.1</v>
      </c>
      <c r="G492" s="48">
        <v>6</v>
      </c>
      <c r="H492" s="327">
        <v>5.9</v>
      </c>
      <c r="I492" s="48">
        <v>6</v>
      </c>
      <c r="J492" s="48">
        <v>6.1</v>
      </c>
      <c r="K492" s="48">
        <v>6.1</v>
      </c>
      <c r="L492" s="48">
        <v>6</v>
      </c>
      <c r="M492" s="48">
        <v>6</v>
      </c>
      <c r="N492" s="327">
        <v>5.9</v>
      </c>
      <c r="O492" s="48">
        <v>6.1</v>
      </c>
      <c r="P492" s="48">
        <v>6.1</v>
      </c>
      <c r="Q492" s="48">
        <v>6</v>
      </c>
      <c r="R492" s="48">
        <v>6</v>
      </c>
      <c r="S492" s="48">
        <v>6</v>
      </c>
      <c r="T492" s="48">
        <v>6</v>
      </c>
      <c r="U492" s="48">
        <v>5.9</v>
      </c>
      <c r="V492" s="327">
        <v>6</v>
      </c>
      <c r="W492" s="48">
        <v>6.1</v>
      </c>
      <c r="X492" s="48">
        <v>6.1</v>
      </c>
      <c r="Y492" s="853">
        <v>6</v>
      </c>
      <c r="Z492" s="48">
        <v>6</v>
      </c>
      <c r="AA492" s="48">
        <v>6</v>
      </c>
      <c r="AB492" s="49">
        <v>5.9</v>
      </c>
      <c r="AC492" s="175"/>
      <c r="AD492" s="175"/>
      <c r="AE492" s="813"/>
      <c r="AF492" s="295"/>
      <c r="AG492" s="295"/>
      <c r="AH492" s="295"/>
      <c r="AI492" s="295"/>
      <c r="AJ492" s="295"/>
      <c r="AK492" s="295"/>
      <c r="AL492" s="295"/>
      <c r="AM492" s="295"/>
      <c r="AN492" s="295"/>
      <c r="AO492" s="295"/>
      <c r="AP492" s="295"/>
      <c r="AQ492" s="295"/>
      <c r="AR492" s="295"/>
      <c r="AS492" s="295"/>
      <c r="AT492" s="295"/>
      <c r="AU492" s="295"/>
      <c r="AV492" s="295"/>
      <c r="AW492" s="295"/>
      <c r="AX492" s="295"/>
      <c r="AY492" s="295"/>
      <c r="AZ492" s="295"/>
      <c r="BA492" s="295"/>
      <c r="BB492" s="295"/>
      <c r="BC492" s="295"/>
      <c r="BD492" s="295"/>
    </row>
    <row r="493" spans="1:132" s="1" customFormat="1" ht="10.5" customHeight="1">
      <c r="A493" s="532" t="s">
        <v>79</v>
      </c>
      <c r="B493" s="212"/>
      <c r="C493" s="855" t="s">
        <v>136</v>
      </c>
      <c r="D493" s="256" t="s">
        <v>39</v>
      </c>
      <c r="E493" s="212">
        <v>6.2</v>
      </c>
      <c r="F493" s="212">
        <v>6.2</v>
      </c>
      <c r="G493" s="212">
        <v>6.2</v>
      </c>
      <c r="H493" s="364">
        <v>6.2</v>
      </c>
      <c r="I493" s="212">
        <v>6.1</v>
      </c>
      <c r="J493" s="212">
        <v>6.2</v>
      </c>
      <c r="K493" s="212">
        <v>6.2</v>
      </c>
      <c r="L493" s="212">
        <v>6.2</v>
      </c>
      <c r="M493" s="212">
        <v>6.2</v>
      </c>
      <c r="N493" s="364">
        <v>6.1</v>
      </c>
      <c r="O493" s="212">
        <v>6.2</v>
      </c>
      <c r="P493" s="212">
        <v>6.2</v>
      </c>
      <c r="Q493" s="212">
        <v>6.3</v>
      </c>
      <c r="R493" s="212">
        <v>6.2</v>
      </c>
      <c r="S493" s="212">
        <v>6.2</v>
      </c>
      <c r="T493" s="212">
        <v>6.2</v>
      </c>
      <c r="U493" s="212">
        <v>6.2</v>
      </c>
      <c r="V493" s="364">
        <v>6.2</v>
      </c>
      <c r="W493" s="212">
        <v>6.2</v>
      </c>
      <c r="X493" s="212">
        <v>6.2</v>
      </c>
      <c r="Y493" s="855">
        <v>6.1</v>
      </c>
      <c r="Z493" s="212">
        <v>6.2</v>
      </c>
      <c r="AA493" s="212">
        <v>6.2</v>
      </c>
      <c r="AB493" s="213">
        <v>6.1</v>
      </c>
      <c r="AC493" s="175"/>
      <c r="AD493" s="175"/>
      <c r="AE493" s="813"/>
      <c r="AF493" s="295"/>
      <c r="AG493" s="295"/>
      <c r="AH493" s="295"/>
      <c r="AI493" s="295"/>
      <c r="AJ493" s="295"/>
      <c r="AK493" s="295"/>
      <c r="AL493" s="295"/>
      <c r="AM493" s="295"/>
      <c r="AN493" s="295"/>
      <c r="AO493" s="295"/>
      <c r="AP493" s="295"/>
      <c r="AQ493" s="295"/>
      <c r="AR493" s="295"/>
      <c r="AS493" s="295"/>
      <c r="AT493" s="295"/>
      <c r="AU493" s="295"/>
      <c r="AV493" s="295"/>
      <c r="AW493" s="295"/>
      <c r="AX493" s="295"/>
      <c r="AY493" s="295"/>
      <c r="AZ493" s="295"/>
      <c r="BA493" s="295"/>
      <c r="BB493" s="295"/>
      <c r="BC493" s="295"/>
      <c r="BD493" s="295"/>
    </row>
    <row r="494" spans="1:132" s="1" customFormat="1" ht="10.5" customHeight="1">
      <c r="A494" s="532" t="s">
        <v>110</v>
      </c>
      <c r="B494" s="212"/>
      <c r="C494" s="855" t="s">
        <v>136</v>
      </c>
      <c r="D494" s="256" t="s">
        <v>39</v>
      </c>
      <c r="E494" s="212">
        <v>6.4</v>
      </c>
      <c r="F494" s="212">
        <v>6.3</v>
      </c>
      <c r="G494" s="212">
        <v>6.2</v>
      </c>
      <c r="H494" s="364">
        <v>6</v>
      </c>
      <c r="I494" s="212">
        <v>6.1</v>
      </c>
      <c r="J494" s="212">
        <v>6.3</v>
      </c>
      <c r="K494" s="212">
        <v>6.3</v>
      </c>
      <c r="L494" s="212">
        <v>6.1</v>
      </c>
      <c r="M494" s="212">
        <v>6.1</v>
      </c>
      <c r="N494" s="364">
        <v>6.1</v>
      </c>
      <c r="O494" s="212">
        <v>6.3</v>
      </c>
      <c r="P494" s="212">
        <v>6.3</v>
      </c>
      <c r="Q494" s="212">
        <v>6.1</v>
      </c>
      <c r="R494" s="212">
        <v>6.2</v>
      </c>
      <c r="S494" s="212">
        <v>6.1</v>
      </c>
      <c r="T494" s="212">
        <v>6.1</v>
      </c>
      <c r="U494" s="212">
        <v>6</v>
      </c>
      <c r="V494" s="364">
        <v>6.1</v>
      </c>
      <c r="W494" s="212">
        <v>6.3</v>
      </c>
      <c r="X494" s="212">
        <v>6.2</v>
      </c>
      <c r="Y494" s="855">
        <v>6.2</v>
      </c>
      <c r="Z494" s="212">
        <v>6.1</v>
      </c>
      <c r="AA494" s="212">
        <v>6.1</v>
      </c>
      <c r="AB494" s="213">
        <v>6</v>
      </c>
      <c r="AC494" s="175"/>
      <c r="AD494" s="175"/>
      <c r="AE494" s="813"/>
      <c r="AF494" s="295"/>
      <c r="AG494" s="295"/>
      <c r="AH494" s="295"/>
      <c r="AI494" s="295"/>
      <c r="AJ494" s="295"/>
      <c r="AK494" s="295"/>
      <c r="AL494" s="295"/>
      <c r="AM494" s="295"/>
      <c r="AN494" s="295"/>
      <c r="AO494" s="295"/>
      <c r="AP494" s="295"/>
      <c r="AQ494" s="295"/>
      <c r="AR494" s="295"/>
      <c r="AS494" s="295"/>
      <c r="AT494" s="295"/>
      <c r="AU494" s="295"/>
      <c r="AV494" s="295"/>
      <c r="AW494" s="295"/>
      <c r="AX494" s="295"/>
      <c r="AY494" s="295"/>
      <c r="AZ494" s="295"/>
      <c r="BA494" s="295"/>
      <c r="BB494" s="295"/>
      <c r="BC494" s="295"/>
      <c r="BD494" s="295"/>
    </row>
    <row r="495" spans="1:132" s="1" customFormat="1" ht="10.5" customHeight="1" thickBot="1">
      <c r="A495" s="393" t="s">
        <v>111</v>
      </c>
      <c r="B495" s="50"/>
      <c r="C495" s="854" t="s">
        <v>136</v>
      </c>
      <c r="D495" s="257" t="s">
        <v>39</v>
      </c>
      <c r="E495" s="50">
        <v>6.5</v>
      </c>
      <c r="F495" s="50">
        <v>6.5</v>
      </c>
      <c r="G495" s="50">
        <v>6.4</v>
      </c>
      <c r="H495" s="328">
        <v>6.4</v>
      </c>
      <c r="I495" s="50">
        <v>6.3</v>
      </c>
      <c r="J495" s="50">
        <v>6.5</v>
      </c>
      <c r="K495" s="50">
        <v>6.5</v>
      </c>
      <c r="L495" s="50">
        <v>6.5</v>
      </c>
      <c r="M495" s="50">
        <v>6.5</v>
      </c>
      <c r="N495" s="328">
        <v>6.1</v>
      </c>
      <c r="O495" s="50">
        <v>6.5</v>
      </c>
      <c r="P495" s="50">
        <v>6.4</v>
      </c>
      <c r="Q495" s="50">
        <v>6.5</v>
      </c>
      <c r="R495" s="50">
        <v>6.4</v>
      </c>
      <c r="S495" s="50">
        <v>6.4</v>
      </c>
      <c r="T495" s="50">
        <v>6.5</v>
      </c>
      <c r="U495" s="50">
        <v>6.5</v>
      </c>
      <c r="V495" s="328">
        <v>6.5</v>
      </c>
      <c r="W495" s="50">
        <v>6.5</v>
      </c>
      <c r="X495" s="50">
        <v>6.5</v>
      </c>
      <c r="Y495" s="854">
        <v>6.4</v>
      </c>
      <c r="Z495" s="50">
        <v>6.4</v>
      </c>
      <c r="AA495" s="50">
        <v>6.4</v>
      </c>
      <c r="AB495" s="51">
        <v>6.4</v>
      </c>
      <c r="AC495" s="175"/>
      <c r="AD495" s="175"/>
      <c r="AE495" s="813"/>
      <c r="AF495" s="295"/>
      <c r="AG495" s="295"/>
      <c r="AH495" s="295"/>
      <c r="AI495" s="295"/>
      <c r="AJ495" s="295"/>
      <c r="AK495" s="295"/>
      <c r="AL495" s="295"/>
      <c r="AM495" s="295"/>
      <c r="AN495" s="295"/>
      <c r="AO495" s="295"/>
      <c r="AP495" s="295"/>
      <c r="AQ495" s="295"/>
      <c r="AR495" s="295"/>
      <c r="AS495" s="295"/>
      <c r="AT495" s="295"/>
      <c r="AU495" s="295"/>
      <c r="AV495" s="295"/>
      <c r="AW495" s="295"/>
      <c r="AX495" s="295"/>
      <c r="AY495" s="295"/>
      <c r="AZ495" s="295"/>
      <c r="BA495" s="295"/>
      <c r="BB495" s="295"/>
      <c r="BC495" s="295"/>
      <c r="BD495" s="295"/>
    </row>
    <row r="496" spans="1:132" s="1" customFormat="1" ht="10.5" customHeight="1">
      <c r="A496" s="1402" t="s">
        <v>106</v>
      </c>
      <c r="B496" s="1400" t="s">
        <v>220</v>
      </c>
      <c r="C496" s="165"/>
      <c r="D496" s="1266"/>
      <c r="E496" s="214"/>
      <c r="F496" s="214"/>
      <c r="G496" s="214"/>
      <c r="H496" s="365"/>
      <c r="I496" s="214"/>
      <c r="J496" s="214"/>
      <c r="K496" s="214"/>
      <c r="L496" s="214"/>
      <c r="M496" s="214"/>
      <c r="N496" s="365"/>
      <c r="O496" s="214"/>
      <c r="P496" s="214"/>
      <c r="Q496" s="214"/>
      <c r="R496" s="214"/>
      <c r="S496" s="214"/>
      <c r="T496" s="214"/>
      <c r="U496" s="214"/>
      <c r="V496" s="365"/>
      <c r="W496" s="214"/>
      <c r="X496" s="214"/>
      <c r="Y496" s="214"/>
      <c r="Z496" s="214"/>
      <c r="AA496" s="214"/>
      <c r="AB496" s="215"/>
      <c r="AC496" s="58" t="s">
        <v>125</v>
      </c>
      <c r="AD496" s="61">
        <f>AD498/AC498</f>
        <v>0.47720230190271429</v>
      </c>
      <c r="AE496" s="524"/>
      <c r="AF496" s="294"/>
      <c r="AG496" s="299"/>
      <c r="AH496" s="299"/>
      <c r="AI496" s="299"/>
      <c r="AJ496" s="299"/>
      <c r="AK496" s="299"/>
      <c r="AL496" s="299"/>
      <c r="AM496" s="299"/>
      <c r="AN496" s="299"/>
      <c r="AO496" s="299"/>
      <c r="AP496" s="299"/>
      <c r="AQ496" s="299"/>
      <c r="AR496" s="299"/>
      <c r="AS496" s="299"/>
      <c r="AT496" s="299"/>
      <c r="AU496" s="299"/>
      <c r="AV496" s="299"/>
      <c r="AW496" s="299"/>
      <c r="AX496" s="299"/>
      <c r="AY496" s="299"/>
      <c r="AZ496" s="299"/>
      <c r="BA496" s="299"/>
      <c r="BB496" s="299"/>
      <c r="BC496" s="299"/>
      <c r="BD496" s="299"/>
    </row>
    <row r="497" spans="1:132" s="3" customFormat="1" ht="10.5" customHeight="1">
      <c r="A497" s="1403"/>
      <c r="B497" s="1401"/>
      <c r="C497" s="1154" t="s">
        <v>139</v>
      </c>
      <c r="D497" s="155" t="s">
        <v>34</v>
      </c>
      <c r="E497" s="122">
        <f t="shared" ref="E497:AB497" si="278">ROUND(SQRT(E498^2+E499^2)*1000/(1.73*E$493),0)</f>
        <v>5</v>
      </c>
      <c r="F497" s="122">
        <f t="shared" si="278"/>
        <v>5</v>
      </c>
      <c r="G497" s="122">
        <f t="shared" si="278"/>
        <v>5</v>
      </c>
      <c r="H497" s="347">
        <f t="shared" si="278"/>
        <v>5</v>
      </c>
      <c r="I497" s="122">
        <f t="shared" si="278"/>
        <v>5</v>
      </c>
      <c r="J497" s="122">
        <f t="shared" si="278"/>
        <v>5</v>
      </c>
      <c r="K497" s="122">
        <f t="shared" si="278"/>
        <v>5</v>
      </c>
      <c r="L497" s="122">
        <f t="shared" si="278"/>
        <v>5</v>
      </c>
      <c r="M497" s="122">
        <f t="shared" si="278"/>
        <v>5</v>
      </c>
      <c r="N497" s="347">
        <f t="shared" si="278"/>
        <v>5</v>
      </c>
      <c r="O497" s="122">
        <f t="shared" si="278"/>
        <v>5</v>
      </c>
      <c r="P497" s="122">
        <f t="shared" si="278"/>
        <v>5</v>
      </c>
      <c r="Q497" s="122">
        <f t="shared" si="278"/>
        <v>5</v>
      </c>
      <c r="R497" s="122">
        <f t="shared" si="278"/>
        <v>5</v>
      </c>
      <c r="S497" s="122">
        <f t="shared" si="278"/>
        <v>5</v>
      </c>
      <c r="T497" s="122">
        <f t="shared" si="278"/>
        <v>5</v>
      </c>
      <c r="U497" s="122">
        <f t="shared" si="278"/>
        <v>5</v>
      </c>
      <c r="V497" s="347">
        <f t="shared" si="278"/>
        <v>5</v>
      </c>
      <c r="W497" s="122">
        <f t="shared" si="278"/>
        <v>5</v>
      </c>
      <c r="X497" s="122">
        <f t="shared" si="278"/>
        <v>5</v>
      </c>
      <c r="Y497" s="122">
        <f t="shared" si="278"/>
        <v>5</v>
      </c>
      <c r="Z497" s="122">
        <f t="shared" si="278"/>
        <v>5</v>
      </c>
      <c r="AA497" s="122">
        <f t="shared" si="278"/>
        <v>5</v>
      </c>
      <c r="AB497" s="123">
        <f t="shared" si="278"/>
        <v>5</v>
      </c>
      <c r="AC497" s="879"/>
      <c r="AD497" s="880"/>
      <c r="AE497" s="881"/>
      <c r="AF497" s="299"/>
      <c r="AG497" s="299"/>
      <c r="AH497" s="299"/>
      <c r="AI497" s="299"/>
      <c r="AJ497" s="299"/>
      <c r="AK497" s="299"/>
      <c r="AL497" s="299"/>
      <c r="AM497" s="299"/>
      <c r="AN497" s="299"/>
      <c r="AO497" s="299"/>
      <c r="AP497" s="299"/>
      <c r="AQ497" s="299"/>
      <c r="AR497" s="299"/>
      <c r="AS497" s="299"/>
      <c r="AT497" s="299"/>
      <c r="AU497" s="299"/>
      <c r="AV497" s="299"/>
      <c r="AW497" s="299"/>
      <c r="AX497" s="299"/>
      <c r="AY497" s="299"/>
      <c r="AZ497" s="299"/>
      <c r="BA497" s="299"/>
      <c r="BB497" s="299"/>
      <c r="BC497" s="299"/>
      <c r="BD497" s="299"/>
      <c r="BE497" s="1029"/>
      <c r="BF497" s="1029"/>
      <c r="BG497" s="1029"/>
      <c r="BH497" s="1029"/>
      <c r="BI497" s="1029"/>
      <c r="BJ497" s="1029"/>
      <c r="BK497" s="1029"/>
      <c r="BL497" s="1029"/>
      <c r="BM497" s="1029"/>
      <c r="BN497" s="1029"/>
      <c r="BO497" s="1029"/>
      <c r="BP497" s="1029"/>
      <c r="BQ497" s="1029"/>
      <c r="BR497" s="1029"/>
      <c r="BS497" s="1029"/>
      <c r="BT497" s="1029"/>
      <c r="BU497" s="1029"/>
      <c r="BV497" s="1029"/>
      <c r="BW497" s="1029"/>
      <c r="BX497" s="1029"/>
      <c r="BY497" s="1029"/>
      <c r="BZ497" s="1029"/>
      <c r="CA497" s="1029"/>
      <c r="CB497" s="1029"/>
      <c r="CC497" s="7"/>
      <c r="CD497" s="7"/>
      <c r="CE497" s="7"/>
      <c r="CF497" s="7"/>
      <c r="CG497" s="7"/>
      <c r="CH497" s="7"/>
      <c r="CI497" s="7"/>
      <c r="CJ497" s="7"/>
      <c r="CK497" s="7"/>
      <c r="CL497" s="7"/>
      <c r="CM497" s="7"/>
      <c r="CN497" s="7"/>
      <c r="CO497" s="7"/>
      <c r="CP497" s="7"/>
      <c r="CQ497" s="7"/>
      <c r="CR497" s="7"/>
      <c r="CS497" s="7"/>
      <c r="CT497" s="7"/>
      <c r="CU497" s="7"/>
      <c r="CV497" s="7"/>
      <c r="CW497" s="7"/>
      <c r="CX497" s="7"/>
      <c r="CY497" s="7"/>
      <c r="CZ497" s="7"/>
      <c r="DA497" s="7"/>
      <c r="DB497" s="7"/>
      <c r="DC497" s="7"/>
      <c r="DD497" s="7"/>
      <c r="DE497" s="7"/>
      <c r="DF497" s="7"/>
      <c r="DG497" s="7"/>
      <c r="DH497" s="7"/>
      <c r="DI497" s="7"/>
      <c r="DJ497" s="7"/>
      <c r="DK497" s="7"/>
      <c r="DL497" s="7"/>
      <c r="DM497" s="7"/>
      <c r="DN497" s="7"/>
      <c r="DO497" s="7"/>
      <c r="DP497" s="7"/>
      <c r="DQ497" s="7"/>
      <c r="DR497" s="7"/>
      <c r="DS497" s="7"/>
      <c r="DT497" s="7"/>
      <c r="DU497" s="7"/>
      <c r="DV497" s="7"/>
      <c r="DW497" s="7"/>
      <c r="DX497" s="7"/>
      <c r="DY497" s="7"/>
      <c r="DZ497" s="7"/>
      <c r="EA497" s="7"/>
      <c r="EB497" s="7"/>
    </row>
    <row r="498" spans="1:132" s="1" customFormat="1" ht="10.5" customHeight="1">
      <c r="A498" s="1403"/>
      <c r="B498" s="1401"/>
      <c r="C498" s="1154" t="s">
        <v>967</v>
      </c>
      <c r="D498" s="155" t="s">
        <v>126</v>
      </c>
      <c r="E498" s="207">
        <f>(AG498-AF498)*$AE498</f>
        <v>4.5119999999587886E-2</v>
      </c>
      <c r="F498" s="207">
        <f t="shared" ref="F498:AB498" si="279">(AH498-AG498)*$AE498</f>
        <v>4.5119999999587886E-2</v>
      </c>
      <c r="G498" s="207">
        <f t="shared" si="279"/>
        <v>4.4640000002982558E-2</v>
      </c>
      <c r="H498" s="335">
        <f t="shared" si="279"/>
        <v>4.4639999998616987E-2</v>
      </c>
      <c r="I498" s="207">
        <f t="shared" si="279"/>
        <v>4.4159999997646082E-2</v>
      </c>
      <c r="J498" s="207">
        <f t="shared" si="279"/>
        <v>4.4640000002982558E-2</v>
      </c>
      <c r="K498" s="207">
        <f t="shared" si="279"/>
        <v>4.5600000000558791E-2</v>
      </c>
      <c r="L498" s="207">
        <f t="shared" si="279"/>
        <v>4.5119999999587886E-2</v>
      </c>
      <c r="M498" s="207">
        <f t="shared" si="279"/>
        <v>4.4639999998616987E-2</v>
      </c>
      <c r="N498" s="335">
        <f t="shared" si="279"/>
        <v>4.5600000000558791E-2</v>
      </c>
      <c r="O498" s="207">
        <f t="shared" si="279"/>
        <v>4.5600000000558791E-2</v>
      </c>
      <c r="P498" s="207">
        <f t="shared" si="279"/>
        <v>4.6079999997164119E-2</v>
      </c>
      <c r="Q498" s="207">
        <f t="shared" si="279"/>
        <v>4.6080000001529696E-2</v>
      </c>
      <c r="R498" s="207">
        <f t="shared" si="279"/>
        <v>4.5119999999587886E-2</v>
      </c>
      <c r="S498" s="207">
        <f t="shared" si="279"/>
        <v>4.5600000000558791E-2</v>
      </c>
      <c r="T498" s="207">
        <f t="shared" si="279"/>
        <v>4.5119999999587886E-2</v>
      </c>
      <c r="U498" s="207">
        <f t="shared" si="279"/>
        <v>4.5119999999587886E-2</v>
      </c>
      <c r="V498" s="335">
        <f t="shared" si="279"/>
        <v>4.5600000000558791E-2</v>
      </c>
      <c r="W498" s="207">
        <f t="shared" si="279"/>
        <v>4.5119999999587886E-2</v>
      </c>
      <c r="X498" s="207">
        <f t="shared" si="279"/>
        <v>4.5119999999587886E-2</v>
      </c>
      <c r="Y498" s="73">
        <f t="shared" si="279"/>
        <v>4.5119999999587886E-2</v>
      </c>
      <c r="Z498" s="207">
        <f t="shared" si="279"/>
        <v>4.5119999999587886E-2</v>
      </c>
      <c r="AA498" s="207">
        <f t="shared" si="279"/>
        <v>4.5120000003953463E-2</v>
      </c>
      <c r="AB498" s="208">
        <f t="shared" si="279"/>
        <v>4.5119999999587886E-2</v>
      </c>
      <c r="AC498" s="58">
        <f>(BD498-AF498)*AE498</f>
        <v>1.0843200000017532</v>
      </c>
      <c r="AD498" s="61">
        <f>(BD499-AF499)*AE498</f>
        <v>0.5174399999999878</v>
      </c>
      <c r="AE498" s="524">
        <v>4.8</v>
      </c>
      <c r="AF498" s="1170">
        <v>4733.7719999999999</v>
      </c>
      <c r="AG498" s="1170">
        <v>4733.7813999999998</v>
      </c>
      <c r="AH498" s="1216">
        <v>4733.7907999999998</v>
      </c>
      <c r="AI498" s="1170">
        <v>4733.8001000000004</v>
      </c>
      <c r="AJ498" s="1170">
        <v>4733.8094000000001</v>
      </c>
      <c r="AK498" s="1170">
        <v>4733.8185999999996</v>
      </c>
      <c r="AL498" s="1170">
        <v>4733.8279000000002</v>
      </c>
      <c r="AM498" s="1170">
        <v>4733.8374000000003</v>
      </c>
      <c r="AN498" s="1170">
        <v>4733.8468000000003</v>
      </c>
      <c r="AO498" s="1170">
        <v>4733.8561</v>
      </c>
      <c r="AP498" s="1170">
        <v>4733.8656000000001</v>
      </c>
      <c r="AQ498" s="1170">
        <v>4733.8751000000002</v>
      </c>
      <c r="AR498" s="1170">
        <v>4733.8846999999996</v>
      </c>
      <c r="AS498" s="1170">
        <v>4733.8942999999999</v>
      </c>
      <c r="AT498" s="1170">
        <v>4733.9036999999998</v>
      </c>
      <c r="AU498" s="1170">
        <v>4733.9132</v>
      </c>
      <c r="AV498" s="1170">
        <v>4733.9225999999999</v>
      </c>
      <c r="AW498" s="1170">
        <v>4733.9319999999998</v>
      </c>
      <c r="AX498" s="1170">
        <v>4733.9414999999999</v>
      </c>
      <c r="AY498" s="1170">
        <v>4733.9508999999998</v>
      </c>
      <c r="AZ498" s="1170">
        <v>4733.9602999999997</v>
      </c>
      <c r="BA498" s="1170">
        <v>4733.9696999999996</v>
      </c>
      <c r="BB498" s="1170">
        <v>4733.9790999999996</v>
      </c>
      <c r="BC498" s="1170">
        <v>4733.9885000000004</v>
      </c>
      <c r="BD498" s="1170">
        <v>4733.9979000000003</v>
      </c>
    </row>
    <row r="499" spans="1:132" s="1" customFormat="1" ht="10.5" customHeight="1">
      <c r="A499" s="1403"/>
      <c r="B499" s="1401"/>
      <c r="C499" s="1154" t="s">
        <v>967</v>
      </c>
      <c r="D499" s="155" t="s">
        <v>127</v>
      </c>
      <c r="E499" s="207">
        <f>(AG499-AF499)*$AE498</f>
        <v>2.2079999999914435E-2</v>
      </c>
      <c r="F499" s="207">
        <f t="shared" ref="F499:AB499" si="280">(AH499-AG499)*$AE498</f>
        <v>2.1600000000034925E-2</v>
      </c>
      <c r="G499" s="207">
        <f t="shared" si="280"/>
        <v>2.1120000000155414E-2</v>
      </c>
      <c r="H499" s="335">
        <f t="shared" si="280"/>
        <v>2.0160000000396392E-2</v>
      </c>
      <c r="I499" s="207">
        <f t="shared" si="280"/>
        <v>2.0159999999305001E-2</v>
      </c>
      <c r="J499" s="207">
        <f t="shared" si="280"/>
        <v>2.0640000000275903E-2</v>
      </c>
      <c r="K499" s="207">
        <f t="shared" si="280"/>
        <v>2.1600000000034925E-2</v>
      </c>
      <c r="L499" s="207">
        <f t="shared" si="280"/>
        <v>2.2079999999914435E-2</v>
      </c>
      <c r="M499" s="207">
        <f t="shared" si="280"/>
        <v>2.0639999999184509E-2</v>
      </c>
      <c r="N499" s="335">
        <f t="shared" si="280"/>
        <v>2.1600000001126319E-2</v>
      </c>
      <c r="O499" s="207">
        <f t="shared" si="280"/>
        <v>2.3039999999673454E-2</v>
      </c>
      <c r="P499" s="207">
        <f t="shared" si="280"/>
        <v>2.3039999999673454E-2</v>
      </c>
      <c r="Q499" s="207">
        <f t="shared" si="280"/>
        <v>2.2559999999793943E-2</v>
      </c>
      <c r="R499" s="207">
        <f t="shared" si="280"/>
        <v>2.2080000001005826E-2</v>
      </c>
      <c r="S499" s="207">
        <f t="shared" si="280"/>
        <v>2.2559999999793943E-2</v>
      </c>
      <c r="T499" s="207">
        <f t="shared" si="280"/>
        <v>2.1600000000034925E-2</v>
      </c>
      <c r="U499" s="207">
        <f t="shared" si="280"/>
        <v>2.1600000000034925E-2</v>
      </c>
      <c r="V499" s="335">
        <f t="shared" si="280"/>
        <v>2.1600000000034925E-2</v>
      </c>
      <c r="W499" s="207">
        <f t="shared" si="280"/>
        <v>2.1600000000034925E-2</v>
      </c>
      <c r="X499" s="207">
        <f t="shared" si="280"/>
        <v>2.1600000000034925E-2</v>
      </c>
      <c r="Y499" s="73">
        <f t="shared" si="280"/>
        <v>2.0639999999184509E-2</v>
      </c>
      <c r="Z499" s="207">
        <f t="shared" si="280"/>
        <v>2.1600000000034925E-2</v>
      </c>
      <c r="AA499" s="207">
        <f t="shared" si="280"/>
        <v>2.1120000000155414E-2</v>
      </c>
      <c r="AB499" s="208">
        <f t="shared" si="280"/>
        <v>2.1120000000155414E-2</v>
      </c>
      <c r="AC499" s="58"/>
      <c r="AD499" s="61"/>
      <c r="AE499" s="524"/>
      <c r="AF499" s="1080">
        <v>1521.9054000000001</v>
      </c>
      <c r="AG499" s="1080">
        <v>1521.91</v>
      </c>
      <c r="AH499" s="1081">
        <v>1521.9145000000001</v>
      </c>
      <c r="AI499" s="1080">
        <v>1521.9189000000001</v>
      </c>
      <c r="AJ499" s="1080">
        <v>1521.9231000000002</v>
      </c>
      <c r="AK499" s="1080">
        <v>1521.9273000000001</v>
      </c>
      <c r="AL499" s="1080">
        <v>1521.9316000000001</v>
      </c>
      <c r="AM499" s="1080">
        <v>1521.9361000000001</v>
      </c>
      <c r="AN499" s="1080">
        <v>1521.9407000000001</v>
      </c>
      <c r="AO499" s="1080">
        <v>1521.9449999999999</v>
      </c>
      <c r="AP499" s="1080">
        <v>1521.9495000000002</v>
      </c>
      <c r="AQ499" s="1080">
        <v>1521.9543000000001</v>
      </c>
      <c r="AR499" s="1080">
        <v>1521.9591</v>
      </c>
      <c r="AS499" s="1080">
        <v>1521.9638</v>
      </c>
      <c r="AT499" s="1080">
        <v>1521.9684000000002</v>
      </c>
      <c r="AU499" s="1080">
        <v>1521.9731000000002</v>
      </c>
      <c r="AV499" s="1080">
        <v>1521.9776000000002</v>
      </c>
      <c r="AW499" s="1080">
        <v>1521.9821000000002</v>
      </c>
      <c r="AX499" s="1080">
        <v>1521.9866000000002</v>
      </c>
      <c r="AY499" s="1080">
        <v>1521.9911000000002</v>
      </c>
      <c r="AZ499" s="1080">
        <v>1521.9956000000002</v>
      </c>
      <c r="BA499" s="1080">
        <v>1521.9999</v>
      </c>
      <c r="BB499" s="1080">
        <v>1522.0044</v>
      </c>
      <c r="BC499" s="1080">
        <v>1522.0088000000001</v>
      </c>
      <c r="BD499" s="1080">
        <v>1522.0132000000001</v>
      </c>
      <c r="BE499" s="14"/>
      <c r="BF499" s="14"/>
      <c r="BG499" s="14"/>
      <c r="BH499" s="14"/>
      <c r="BI499" s="14"/>
      <c r="BJ499" s="14"/>
      <c r="BK499" s="14"/>
      <c r="BL499" s="14"/>
      <c r="BM499" s="14"/>
      <c r="BN499" s="14"/>
      <c r="BO499" s="14"/>
      <c r="BP499" s="14"/>
      <c r="BQ499" s="14"/>
      <c r="BR499" s="14"/>
      <c r="BS499" s="14"/>
      <c r="BT499" s="14"/>
      <c r="BU499" s="14"/>
      <c r="BV499" s="14"/>
      <c r="BW499" s="14"/>
      <c r="BX499" s="14"/>
      <c r="BY499" s="14"/>
      <c r="BZ499" s="14"/>
      <c r="CA499" s="14"/>
      <c r="CB499" s="14"/>
    </row>
    <row r="500" spans="1:132" s="1" customFormat="1" ht="10.5" customHeight="1" thickBot="1">
      <c r="A500" s="1404"/>
      <c r="B500" s="1405"/>
      <c r="C500" s="312"/>
      <c r="D500" s="271" t="s">
        <v>42</v>
      </c>
      <c r="E500" s="96">
        <f t="shared" ref="E500:AB500" si="281">E499/E498</f>
        <v>0.48936170213023289</v>
      </c>
      <c r="F500" s="96">
        <f t="shared" si="281"/>
        <v>0.47872340426046572</v>
      </c>
      <c r="G500" s="96">
        <f t="shared" si="281"/>
        <v>0.47311827954176322</v>
      </c>
      <c r="H500" s="340">
        <f t="shared" si="281"/>
        <v>0.45161290324867781</v>
      </c>
      <c r="I500" s="96">
        <f t="shared" si="281"/>
        <v>0.45652173913903116</v>
      </c>
      <c r="J500" s="96">
        <f t="shared" si="281"/>
        <v>0.46236559137313776</v>
      </c>
      <c r="K500" s="96">
        <f t="shared" si="281"/>
        <v>0.47368421052127707</v>
      </c>
      <c r="L500" s="96">
        <f t="shared" si="281"/>
        <v>0.48936170213023289</v>
      </c>
      <c r="M500" s="96">
        <f t="shared" si="281"/>
        <v>0.46236559139390604</v>
      </c>
      <c r="N500" s="340">
        <f t="shared" si="281"/>
        <v>0.47368421054521115</v>
      </c>
      <c r="O500" s="96">
        <f t="shared" si="281"/>
        <v>0.5052631578813841</v>
      </c>
      <c r="P500" s="96">
        <f t="shared" si="281"/>
        <v>0.50000000002368472</v>
      </c>
      <c r="Q500" s="96">
        <f t="shared" si="281"/>
        <v>0.48958333331260911</v>
      </c>
      <c r="R500" s="96">
        <f t="shared" si="281"/>
        <v>0.48936170215442154</v>
      </c>
      <c r="S500" s="96">
        <f t="shared" si="281"/>
        <v>0.49473684209468177</v>
      </c>
      <c r="T500" s="96">
        <f t="shared" si="281"/>
        <v>0.47872340426046572</v>
      </c>
      <c r="U500" s="96">
        <f t="shared" si="281"/>
        <v>0.47872340426046572</v>
      </c>
      <c r="V500" s="340">
        <f t="shared" si="281"/>
        <v>0.47368421052127707</v>
      </c>
      <c r="W500" s="96">
        <f t="shared" si="281"/>
        <v>0.47872340426046572</v>
      </c>
      <c r="X500" s="96">
        <f t="shared" si="281"/>
        <v>0.47872340426046572</v>
      </c>
      <c r="Y500" s="96">
        <f t="shared" si="281"/>
        <v>0.45744680849674269</v>
      </c>
      <c r="Z500" s="96">
        <f t="shared" si="281"/>
        <v>0.47872340426046572</v>
      </c>
      <c r="AA500" s="96">
        <f t="shared" si="281"/>
        <v>0.46808510634540906</v>
      </c>
      <c r="AB500" s="97">
        <f t="shared" si="281"/>
        <v>0.46808510639069856</v>
      </c>
      <c r="AC500" s="58"/>
      <c r="AD500" s="61"/>
      <c r="AE500" s="524"/>
      <c r="AF500" s="299"/>
      <c r="AG500" s="299"/>
      <c r="AH500" s="299"/>
      <c r="AI500" s="299"/>
      <c r="AJ500" s="299"/>
      <c r="AK500" s="299"/>
      <c r="AL500" s="299"/>
      <c r="AM500" s="299"/>
      <c r="AN500" s="299"/>
      <c r="AO500" s="299"/>
      <c r="AP500" s="299"/>
      <c r="AQ500" s="299"/>
      <c r="AR500" s="299"/>
      <c r="AS500" s="299"/>
      <c r="AT500" s="299"/>
      <c r="AU500" s="299"/>
      <c r="AV500" s="299"/>
      <c r="AW500" s="299"/>
      <c r="AX500" s="299"/>
      <c r="AY500" s="299"/>
      <c r="AZ500" s="299"/>
      <c r="BA500" s="299"/>
      <c r="BB500" s="299"/>
      <c r="BC500" s="299"/>
      <c r="BD500" s="299"/>
    </row>
    <row r="501" spans="1:132" s="1" customFormat="1" ht="10.5" customHeight="1">
      <c r="A501" s="1472" t="s">
        <v>4</v>
      </c>
      <c r="B501" s="1475" t="s">
        <v>2297</v>
      </c>
      <c r="C501" s="165"/>
      <c r="D501" s="1266"/>
      <c r="E501" s="88" t="s">
        <v>134</v>
      </c>
      <c r="F501" s="88"/>
      <c r="G501" s="88"/>
      <c r="H501" s="337"/>
      <c r="I501" s="88"/>
      <c r="J501" s="88"/>
      <c r="K501" s="88"/>
      <c r="L501" s="88"/>
      <c r="M501" s="88"/>
      <c r="N501" s="337"/>
      <c r="O501" s="88"/>
      <c r="P501" s="88"/>
      <c r="Q501" s="88"/>
      <c r="R501" s="88"/>
      <c r="S501" s="88"/>
      <c r="T501" s="88"/>
      <c r="U501" s="88"/>
      <c r="V501" s="337"/>
      <c r="W501" s="88"/>
      <c r="X501" s="88"/>
      <c r="Y501" s="88"/>
      <c r="Z501" s="88"/>
      <c r="AA501" s="88"/>
      <c r="AB501" s="89"/>
      <c r="AC501" s="58" t="s">
        <v>125</v>
      </c>
      <c r="AD501" s="61" t="e">
        <f>AD503/AC503</f>
        <v>#DIV/0!</v>
      </c>
      <c r="AE501" s="524"/>
      <c r="AF501" s="294"/>
      <c r="AG501" s="299"/>
      <c r="AH501" s="299"/>
      <c r="AI501" s="299"/>
      <c r="AJ501" s="299"/>
      <c r="AK501" s="299"/>
      <c r="AL501" s="299"/>
      <c r="AM501" s="299"/>
      <c r="AN501" s="299"/>
      <c r="AO501" s="299"/>
      <c r="AP501" s="299"/>
      <c r="AQ501" s="299"/>
      <c r="AR501" s="299"/>
      <c r="AS501" s="299"/>
      <c r="AT501" s="299"/>
      <c r="AU501" s="299"/>
      <c r="AV501" s="299"/>
      <c r="AW501" s="299"/>
      <c r="AX501" s="299"/>
      <c r="AY501" s="299"/>
      <c r="AZ501" s="299"/>
      <c r="BA501" s="299"/>
      <c r="BB501" s="299"/>
      <c r="BC501" s="299"/>
      <c r="BD501" s="299"/>
    </row>
    <row r="502" spans="1:132" s="3" customFormat="1" ht="10.5" customHeight="1">
      <c r="A502" s="1473"/>
      <c r="B502" s="1476"/>
      <c r="C502" s="1154" t="s">
        <v>139</v>
      </c>
      <c r="D502" s="155" t="s">
        <v>34</v>
      </c>
      <c r="E502" s="122">
        <f>ROUND(SQRT(E503^2+E504^2)*1000/(1.73*E$492),0)</f>
        <v>0</v>
      </c>
      <c r="F502" s="122">
        <f>ROUND(SQRT(F503^2+F504^2)*1000/(1.73*F$492),0)</f>
        <v>0</v>
      </c>
      <c r="G502" s="122">
        <f t="shared" ref="G502:AB502" si="282">ROUND(SQRT(G503^2+G504^2)*1000/(1.73*G$492),0)</f>
        <v>0</v>
      </c>
      <c r="H502" s="347">
        <f t="shared" si="282"/>
        <v>0</v>
      </c>
      <c r="I502" s="122">
        <f t="shared" si="282"/>
        <v>0</v>
      </c>
      <c r="J502" s="122">
        <f t="shared" si="282"/>
        <v>0</v>
      </c>
      <c r="K502" s="122">
        <f t="shared" si="282"/>
        <v>0</v>
      </c>
      <c r="L502" s="122">
        <f t="shared" si="282"/>
        <v>0</v>
      </c>
      <c r="M502" s="122">
        <f t="shared" si="282"/>
        <v>0</v>
      </c>
      <c r="N502" s="347">
        <f t="shared" si="282"/>
        <v>0</v>
      </c>
      <c r="O502" s="122">
        <f t="shared" si="282"/>
        <v>0</v>
      </c>
      <c r="P502" s="122">
        <f t="shared" si="282"/>
        <v>0</v>
      </c>
      <c r="Q502" s="122">
        <f t="shared" si="282"/>
        <v>0</v>
      </c>
      <c r="R502" s="122">
        <f t="shared" si="282"/>
        <v>0</v>
      </c>
      <c r="S502" s="122">
        <f t="shared" si="282"/>
        <v>0</v>
      </c>
      <c r="T502" s="122">
        <f t="shared" si="282"/>
        <v>0</v>
      </c>
      <c r="U502" s="122">
        <f t="shared" si="282"/>
        <v>0</v>
      </c>
      <c r="V502" s="347">
        <f t="shared" si="282"/>
        <v>0</v>
      </c>
      <c r="W502" s="122">
        <f t="shared" si="282"/>
        <v>0</v>
      </c>
      <c r="X502" s="122">
        <f t="shared" si="282"/>
        <v>0</v>
      </c>
      <c r="Y502" s="122">
        <f t="shared" si="282"/>
        <v>0</v>
      </c>
      <c r="Z502" s="122">
        <f t="shared" si="282"/>
        <v>0</v>
      </c>
      <c r="AA502" s="122">
        <f t="shared" si="282"/>
        <v>0</v>
      </c>
      <c r="AB502" s="123">
        <f t="shared" si="282"/>
        <v>0</v>
      </c>
      <c r="AC502" s="879"/>
      <c r="AD502" s="880"/>
      <c r="AE502" s="881"/>
      <c r="AF502" s="299"/>
      <c r="AG502" s="299"/>
      <c r="AH502" s="299"/>
      <c r="AI502" s="299"/>
      <c r="AJ502" s="299"/>
      <c r="AK502" s="299"/>
      <c r="AL502" s="299"/>
      <c r="AM502" s="299"/>
      <c r="AN502" s="299"/>
      <c r="AO502" s="299"/>
      <c r="AP502" s="299"/>
      <c r="AQ502" s="299"/>
      <c r="AR502" s="299"/>
      <c r="AS502" s="299"/>
      <c r="AT502" s="299"/>
      <c r="AU502" s="299"/>
      <c r="AV502" s="299"/>
      <c r="AW502" s="299"/>
      <c r="AX502" s="299"/>
      <c r="AY502" s="299"/>
      <c r="AZ502" s="299"/>
      <c r="BA502" s="299"/>
      <c r="BB502" s="299"/>
      <c r="BC502" s="299"/>
      <c r="BD502" s="299"/>
      <c r="BE502" s="1029"/>
      <c r="BF502" s="1029"/>
      <c r="BG502" s="1029"/>
      <c r="BH502" s="1029"/>
      <c r="BI502" s="1029"/>
      <c r="BJ502" s="1029"/>
      <c r="BK502" s="1029"/>
      <c r="BL502" s="1029"/>
      <c r="BM502" s="1029"/>
      <c r="BN502" s="1029"/>
      <c r="BO502" s="1029"/>
      <c r="BP502" s="1029"/>
      <c r="BQ502" s="1029"/>
      <c r="BR502" s="1029"/>
      <c r="BS502" s="1029"/>
      <c r="BT502" s="1029"/>
      <c r="BU502" s="1029"/>
      <c r="BV502" s="1029"/>
      <c r="BW502" s="1029"/>
      <c r="BX502" s="1029"/>
      <c r="BY502" s="1029"/>
      <c r="BZ502" s="1029"/>
      <c r="CA502" s="1029"/>
      <c r="CB502" s="1029"/>
      <c r="CC502" s="7"/>
      <c r="CD502" s="7"/>
      <c r="CE502" s="7"/>
      <c r="CF502" s="7"/>
      <c r="CG502" s="7"/>
      <c r="CH502" s="7"/>
      <c r="CI502" s="7"/>
      <c r="CJ502" s="7"/>
      <c r="CK502" s="7"/>
      <c r="CL502" s="7"/>
      <c r="CM502" s="7"/>
      <c r="CN502" s="7"/>
      <c r="CO502" s="7"/>
      <c r="CP502" s="7"/>
      <c r="CQ502" s="7"/>
      <c r="CR502" s="7"/>
      <c r="CS502" s="7"/>
      <c r="CT502" s="7"/>
      <c r="CU502" s="7"/>
      <c r="CV502" s="7"/>
      <c r="CW502" s="7"/>
      <c r="CX502" s="7"/>
      <c r="CY502" s="7"/>
      <c r="CZ502" s="7"/>
      <c r="DA502" s="7"/>
      <c r="DB502" s="7"/>
      <c r="DC502" s="7"/>
      <c r="DD502" s="7"/>
      <c r="DE502" s="7"/>
      <c r="DF502" s="7"/>
      <c r="DG502" s="7"/>
      <c r="DH502" s="7"/>
      <c r="DI502" s="7"/>
      <c r="DJ502" s="7"/>
      <c r="DK502" s="7"/>
      <c r="DL502" s="7"/>
      <c r="DM502" s="7"/>
      <c r="DN502" s="7"/>
      <c r="DO502" s="7"/>
      <c r="DP502" s="7"/>
      <c r="DQ502" s="7"/>
      <c r="DR502" s="7"/>
      <c r="DS502" s="7"/>
      <c r="DT502" s="7"/>
      <c r="DU502" s="7"/>
      <c r="DV502" s="7"/>
      <c r="DW502" s="7"/>
      <c r="DX502" s="7"/>
      <c r="DY502" s="7"/>
      <c r="DZ502" s="7"/>
      <c r="EA502" s="7"/>
      <c r="EB502" s="7"/>
    </row>
    <row r="503" spans="1:132" s="1" customFormat="1" ht="10.5" customHeight="1">
      <c r="A503" s="1473"/>
      <c r="B503" s="1476"/>
      <c r="C503" s="1154" t="s">
        <v>967</v>
      </c>
      <c r="D503" s="155" t="s">
        <v>126</v>
      </c>
      <c r="E503" s="207">
        <f>(AG503-AF503)*$AE503</f>
        <v>0</v>
      </c>
      <c r="F503" s="207">
        <f t="shared" ref="F503:AB503" si="283">(AH503-AG503)*$AE503</f>
        <v>0</v>
      </c>
      <c r="G503" s="207">
        <f t="shared" si="283"/>
        <v>0</v>
      </c>
      <c r="H503" s="335">
        <f t="shared" si="283"/>
        <v>0</v>
      </c>
      <c r="I503" s="207">
        <f t="shared" si="283"/>
        <v>0</v>
      </c>
      <c r="J503" s="207">
        <f t="shared" si="283"/>
        <v>0</v>
      </c>
      <c r="K503" s="207">
        <f t="shared" si="283"/>
        <v>0</v>
      </c>
      <c r="L503" s="207">
        <f t="shared" si="283"/>
        <v>0</v>
      </c>
      <c r="M503" s="207">
        <f t="shared" si="283"/>
        <v>0</v>
      </c>
      <c r="N503" s="335">
        <f t="shared" si="283"/>
        <v>0</v>
      </c>
      <c r="O503" s="207">
        <f t="shared" si="283"/>
        <v>0</v>
      </c>
      <c r="P503" s="207">
        <f t="shared" si="283"/>
        <v>0</v>
      </c>
      <c r="Q503" s="207">
        <f t="shared" si="283"/>
        <v>0</v>
      </c>
      <c r="R503" s="207">
        <f t="shared" si="283"/>
        <v>0</v>
      </c>
      <c r="S503" s="207">
        <f t="shared" si="283"/>
        <v>0</v>
      </c>
      <c r="T503" s="207">
        <f t="shared" si="283"/>
        <v>0</v>
      </c>
      <c r="U503" s="207">
        <f t="shared" si="283"/>
        <v>0</v>
      </c>
      <c r="V503" s="335">
        <f t="shared" si="283"/>
        <v>0</v>
      </c>
      <c r="W503" s="207">
        <f t="shared" si="283"/>
        <v>0</v>
      </c>
      <c r="X503" s="207">
        <f t="shared" si="283"/>
        <v>0</v>
      </c>
      <c r="Y503" s="73">
        <f t="shared" si="283"/>
        <v>0</v>
      </c>
      <c r="Z503" s="207">
        <f t="shared" si="283"/>
        <v>0</v>
      </c>
      <c r="AA503" s="207">
        <f t="shared" si="283"/>
        <v>0</v>
      </c>
      <c r="AB503" s="208">
        <f t="shared" si="283"/>
        <v>0</v>
      </c>
      <c r="AC503" s="58">
        <f>(BD503-AF503)*AE503</f>
        <v>0</v>
      </c>
      <c r="AD503" s="61">
        <f>(BD504-AF504)*AE503</f>
        <v>0</v>
      </c>
      <c r="AE503" s="524">
        <v>1.8</v>
      </c>
      <c r="AF503" s="299"/>
      <c r="AG503" s="299"/>
      <c r="AH503" s="299"/>
      <c r="AI503" s="299"/>
      <c r="AJ503" s="299"/>
      <c r="AK503" s="299"/>
      <c r="AL503" s="299"/>
      <c r="AM503" s="299"/>
      <c r="AN503" s="299"/>
      <c r="AO503" s="299"/>
      <c r="AP503" s="299"/>
      <c r="AQ503" s="299"/>
      <c r="AR503" s="299"/>
      <c r="AS503" s="299"/>
      <c r="AT503" s="299"/>
      <c r="AU503" s="299"/>
      <c r="AV503" s="299"/>
      <c r="AW503" s="299"/>
      <c r="AX503" s="299"/>
      <c r="AY503" s="299"/>
      <c r="AZ503" s="299"/>
      <c r="BA503" s="299"/>
      <c r="BB503" s="299"/>
      <c r="BC503" s="299"/>
      <c r="BD503" s="299"/>
    </row>
    <row r="504" spans="1:132" s="1" customFormat="1" ht="10.5" customHeight="1">
      <c r="A504" s="1473"/>
      <c r="B504" s="1476"/>
      <c r="C504" s="1154" t="s">
        <v>967</v>
      </c>
      <c r="D504" s="155" t="s">
        <v>127</v>
      </c>
      <c r="E504" s="207">
        <f>(AG504-AF504)*$AE503</f>
        <v>0</v>
      </c>
      <c r="F504" s="207">
        <f t="shared" ref="F504:AB504" si="284">(AH504-AG504)*$AE503</f>
        <v>0</v>
      </c>
      <c r="G504" s="207">
        <f t="shared" si="284"/>
        <v>0</v>
      </c>
      <c r="H504" s="335">
        <f t="shared" si="284"/>
        <v>0</v>
      </c>
      <c r="I504" s="207">
        <f t="shared" si="284"/>
        <v>0</v>
      </c>
      <c r="J504" s="207">
        <f t="shared" si="284"/>
        <v>0</v>
      </c>
      <c r="K504" s="207">
        <f t="shared" si="284"/>
        <v>0</v>
      </c>
      <c r="L504" s="207">
        <f t="shared" si="284"/>
        <v>0</v>
      </c>
      <c r="M504" s="207">
        <f t="shared" si="284"/>
        <v>0</v>
      </c>
      <c r="N504" s="335">
        <f t="shared" si="284"/>
        <v>0</v>
      </c>
      <c r="O504" s="207">
        <f t="shared" si="284"/>
        <v>0</v>
      </c>
      <c r="P504" s="207">
        <f t="shared" si="284"/>
        <v>0</v>
      </c>
      <c r="Q504" s="207">
        <f t="shared" si="284"/>
        <v>0</v>
      </c>
      <c r="R504" s="207">
        <f t="shared" si="284"/>
        <v>0</v>
      </c>
      <c r="S504" s="207">
        <f t="shared" si="284"/>
        <v>0</v>
      </c>
      <c r="T504" s="207">
        <f t="shared" si="284"/>
        <v>0</v>
      </c>
      <c r="U504" s="207">
        <f t="shared" si="284"/>
        <v>0</v>
      </c>
      <c r="V504" s="335">
        <f t="shared" si="284"/>
        <v>0</v>
      </c>
      <c r="W504" s="207">
        <f t="shared" si="284"/>
        <v>0</v>
      </c>
      <c r="X504" s="207">
        <f t="shared" si="284"/>
        <v>0</v>
      </c>
      <c r="Y504" s="73">
        <f t="shared" si="284"/>
        <v>0</v>
      </c>
      <c r="Z504" s="207">
        <f t="shared" si="284"/>
        <v>0</v>
      </c>
      <c r="AA504" s="207">
        <f t="shared" si="284"/>
        <v>0</v>
      </c>
      <c r="AB504" s="208">
        <f t="shared" si="284"/>
        <v>0</v>
      </c>
      <c r="AC504" s="58"/>
      <c r="AD504" s="61"/>
      <c r="AE504" s="524"/>
      <c r="AF504" s="299"/>
      <c r="AG504" s="299"/>
      <c r="AH504" s="299"/>
      <c r="AI504" s="299"/>
      <c r="AJ504" s="299"/>
      <c r="AK504" s="299"/>
      <c r="AL504" s="299"/>
      <c r="AM504" s="299"/>
      <c r="AN504" s="299"/>
      <c r="AO504" s="299"/>
      <c r="AP504" s="299"/>
      <c r="AQ504" s="299"/>
      <c r="AR504" s="299"/>
      <c r="AS504" s="299"/>
      <c r="AT504" s="299"/>
      <c r="AU504" s="299"/>
      <c r="AV504" s="299"/>
      <c r="AW504" s="299"/>
      <c r="AX504" s="299"/>
      <c r="AY504" s="299"/>
      <c r="AZ504" s="299"/>
      <c r="BA504" s="299"/>
      <c r="BB504" s="299"/>
      <c r="BC504" s="299"/>
      <c r="BD504" s="299"/>
      <c r="BE504" s="14"/>
      <c r="BF504" s="14"/>
      <c r="BG504" s="14"/>
      <c r="BH504" s="14"/>
      <c r="BI504" s="14"/>
      <c r="BJ504" s="14"/>
      <c r="BK504" s="14"/>
      <c r="BL504" s="14"/>
      <c r="BM504" s="14"/>
      <c r="BN504" s="14"/>
      <c r="BO504" s="14"/>
      <c r="BP504" s="14"/>
      <c r="BQ504" s="14"/>
      <c r="BR504" s="14"/>
      <c r="BS504" s="14"/>
      <c r="BT504" s="14"/>
      <c r="BU504" s="14"/>
      <c r="BV504" s="14"/>
      <c r="BW504" s="14"/>
      <c r="BX504" s="14"/>
      <c r="BY504" s="14"/>
      <c r="BZ504" s="14"/>
      <c r="CA504" s="14"/>
      <c r="CB504" s="14"/>
    </row>
    <row r="505" spans="1:132" s="1" customFormat="1" ht="10.5" customHeight="1" thickBot="1">
      <c r="A505" s="1474"/>
      <c r="B505" s="1477"/>
      <c r="C505" s="312"/>
      <c r="D505" s="271" t="s">
        <v>42</v>
      </c>
      <c r="E505" s="96" t="e">
        <f t="shared" ref="E505:AB505" si="285">E504/E503</f>
        <v>#DIV/0!</v>
      </c>
      <c r="F505" s="96" t="e">
        <f t="shared" si="285"/>
        <v>#DIV/0!</v>
      </c>
      <c r="G505" s="96" t="e">
        <f t="shared" si="285"/>
        <v>#DIV/0!</v>
      </c>
      <c r="H505" s="340" t="e">
        <f t="shared" si="285"/>
        <v>#DIV/0!</v>
      </c>
      <c r="I505" s="96" t="e">
        <f t="shared" si="285"/>
        <v>#DIV/0!</v>
      </c>
      <c r="J505" s="96" t="e">
        <f t="shared" si="285"/>
        <v>#DIV/0!</v>
      </c>
      <c r="K505" s="96" t="e">
        <f t="shared" si="285"/>
        <v>#DIV/0!</v>
      </c>
      <c r="L505" s="96" t="e">
        <f t="shared" si="285"/>
        <v>#DIV/0!</v>
      </c>
      <c r="M505" s="96" t="e">
        <f t="shared" si="285"/>
        <v>#DIV/0!</v>
      </c>
      <c r="N505" s="340" t="e">
        <f t="shared" si="285"/>
        <v>#DIV/0!</v>
      </c>
      <c r="O505" s="96" t="e">
        <f t="shared" si="285"/>
        <v>#DIV/0!</v>
      </c>
      <c r="P505" s="96" t="e">
        <f t="shared" si="285"/>
        <v>#DIV/0!</v>
      </c>
      <c r="Q505" s="96" t="e">
        <f t="shared" si="285"/>
        <v>#DIV/0!</v>
      </c>
      <c r="R505" s="96" t="e">
        <f t="shared" si="285"/>
        <v>#DIV/0!</v>
      </c>
      <c r="S505" s="96" t="e">
        <f t="shared" si="285"/>
        <v>#DIV/0!</v>
      </c>
      <c r="T505" s="96" t="e">
        <f t="shared" si="285"/>
        <v>#DIV/0!</v>
      </c>
      <c r="U505" s="96" t="e">
        <f t="shared" si="285"/>
        <v>#DIV/0!</v>
      </c>
      <c r="V505" s="340" t="e">
        <f t="shared" si="285"/>
        <v>#DIV/0!</v>
      </c>
      <c r="W505" s="96" t="e">
        <f t="shared" si="285"/>
        <v>#DIV/0!</v>
      </c>
      <c r="X505" s="96" t="e">
        <f t="shared" si="285"/>
        <v>#DIV/0!</v>
      </c>
      <c r="Y505" s="96" t="e">
        <f t="shared" si="285"/>
        <v>#DIV/0!</v>
      </c>
      <c r="Z505" s="96" t="e">
        <f t="shared" si="285"/>
        <v>#DIV/0!</v>
      </c>
      <c r="AA505" s="96" t="e">
        <f t="shared" si="285"/>
        <v>#DIV/0!</v>
      </c>
      <c r="AB505" s="97" t="e">
        <f t="shared" si="285"/>
        <v>#DIV/0!</v>
      </c>
      <c r="AC505" s="58"/>
      <c r="AD505" s="61"/>
      <c r="AE505" s="524"/>
      <c r="AF505" s="299"/>
      <c r="AG505" s="299"/>
      <c r="AH505" s="299"/>
      <c r="AI505" s="299"/>
      <c r="AJ505" s="299"/>
      <c r="AK505" s="299"/>
      <c r="AL505" s="299"/>
      <c r="AM505" s="299"/>
      <c r="AN505" s="299"/>
      <c r="AO505" s="299"/>
      <c r="AP505" s="299"/>
      <c r="AQ505" s="299"/>
      <c r="AR505" s="299"/>
      <c r="AS505" s="299"/>
      <c r="AT505" s="299"/>
      <c r="AU505" s="299"/>
      <c r="AV505" s="299"/>
      <c r="AW505" s="299"/>
      <c r="AX505" s="299"/>
      <c r="AY505" s="299"/>
      <c r="AZ505" s="299"/>
      <c r="BA505" s="299"/>
      <c r="BB505" s="299"/>
      <c r="BC505" s="299"/>
      <c r="BD505" s="299"/>
    </row>
    <row r="506" spans="1:132" s="1" customFormat="1" ht="10.5" customHeight="1">
      <c r="A506" s="1472" t="s">
        <v>43</v>
      </c>
      <c r="B506" s="1475" t="s">
        <v>215</v>
      </c>
      <c r="C506" s="165"/>
      <c r="D506" s="1266"/>
      <c r="E506" s="214"/>
      <c r="F506" s="214"/>
      <c r="G506" s="214"/>
      <c r="H506" s="365"/>
      <c r="I506" s="214"/>
      <c r="J506" s="214"/>
      <c r="K506" s="214"/>
      <c r="L506" s="214"/>
      <c r="M506" s="214"/>
      <c r="N506" s="365"/>
      <c r="O506" s="214"/>
      <c r="P506" s="214"/>
      <c r="Q506" s="214"/>
      <c r="R506" s="214"/>
      <c r="S506" s="214"/>
      <c r="T506" s="214"/>
      <c r="U506" s="214"/>
      <c r="V506" s="365"/>
      <c r="W506" s="214"/>
      <c r="X506" s="214"/>
      <c r="Y506" s="214"/>
      <c r="Z506" s="214"/>
      <c r="AA506" s="214"/>
      <c r="AB506" s="215"/>
      <c r="AC506" s="58" t="s">
        <v>125</v>
      </c>
      <c r="AD506" s="61">
        <f>AD508/AC508</f>
        <v>0.19497071994487422</v>
      </c>
      <c r="AE506" s="524"/>
      <c r="AF506" s="294"/>
      <c r="AG506" s="299"/>
      <c r="AH506" s="299"/>
      <c r="AI506" s="299"/>
      <c r="AJ506" s="299"/>
      <c r="AK506" s="299"/>
      <c r="AL506" s="299"/>
      <c r="AM506" s="299"/>
      <c r="AN506" s="299"/>
      <c r="AO506" s="299"/>
      <c r="AP506" s="299"/>
      <c r="AQ506" s="299"/>
      <c r="AR506" s="299"/>
      <c r="AS506" s="299"/>
      <c r="AT506" s="299"/>
      <c r="AU506" s="299"/>
      <c r="AV506" s="299"/>
      <c r="AW506" s="299"/>
      <c r="AX506" s="299"/>
      <c r="AY506" s="299"/>
      <c r="AZ506" s="299"/>
      <c r="BA506" s="299"/>
      <c r="BB506" s="299"/>
      <c r="BC506" s="299"/>
      <c r="BD506" s="299"/>
    </row>
    <row r="507" spans="1:132" s="3" customFormat="1" ht="10.5" customHeight="1">
      <c r="A507" s="1473"/>
      <c r="B507" s="1476"/>
      <c r="C507" s="1154" t="s">
        <v>139</v>
      </c>
      <c r="D507" s="155" t="s">
        <v>34</v>
      </c>
      <c r="E507" s="122">
        <f>ROUND(SQRT(E508^2+E509^2)*1000/(1.73*E$492),0)</f>
        <v>35</v>
      </c>
      <c r="F507" s="122">
        <f>ROUND(SQRT(F508^2+F509^2)*1000/(1.73*F$492),0)</f>
        <v>36</v>
      </c>
      <c r="G507" s="122">
        <f t="shared" ref="G507:K507" si="286">ROUND(SQRT(G508^2+G509^2)*1000/(1.73*G$492),0)</f>
        <v>31</v>
      </c>
      <c r="H507" s="347">
        <f t="shared" si="286"/>
        <v>35</v>
      </c>
      <c r="I507" s="122">
        <f t="shared" si="286"/>
        <v>31</v>
      </c>
      <c r="J507" s="122">
        <f t="shared" si="286"/>
        <v>32</v>
      </c>
      <c r="K507" s="122">
        <f t="shared" si="286"/>
        <v>33</v>
      </c>
      <c r="L507" s="122">
        <f>ROUND(SQRT(L508^2+L509^2)*1000/(1.73*L$492),0)</f>
        <v>36</v>
      </c>
      <c r="M507" s="122">
        <f t="shared" ref="M507:AB507" si="287">ROUND(SQRT(M508^2+M509^2)*1000/(1.73*M$492),0)</f>
        <v>35</v>
      </c>
      <c r="N507" s="347">
        <f t="shared" si="287"/>
        <v>32</v>
      </c>
      <c r="O507" s="122">
        <f t="shared" si="287"/>
        <v>39</v>
      </c>
      <c r="P507" s="122">
        <f t="shared" si="287"/>
        <v>34</v>
      </c>
      <c r="Q507" s="122">
        <f t="shared" si="287"/>
        <v>39</v>
      </c>
      <c r="R507" s="122">
        <f t="shared" si="287"/>
        <v>35</v>
      </c>
      <c r="S507" s="122">
        <f t="shared" si="287"/>
        <v>33</v>
      </c>
      <c r="T507" s="122">
        <f t="shared" si="287"/>
        <v>35</v>
      </c>
      <c r="U507" s="122">
        <f t="shared" si="287"/>
        <v>38</v>
      </c>
      <c r="V507" s="347">
        <f t="shared" si="287"/>
        <v>32</v>
      </c>
      <c r="W507" s="122">
        <f t="shared" si="287"/>
        <v>39</v>
      </c>
      <c r="X507" s="122">
        <f t="shared" si="287"/>
        <v>38</v>
      </c>
      <c r="Y507" s="122">
        <f t="shared" si="287"/>
        <v>35</v>
      </c>
      <c r="Z507" s="122">
        <f t="shared" si="287"/>
        <v>31</v>
      </c>
      <c r="AA507" s="122">
        <f t="shared" si="287"/>
        <v>31</v>
      </c>
      <c r="AB507" s="123">
        <f t="shared" si="287"/>
        <v>37</v>
      </c>
      <c r="AC507" s="879"/>
      <c r="AD507" s="880"/>
      <c r="AE507" s="881"/>
      <c r="AF507" s="299"/>
      <c r="AG507" s="299"/>
      <c r="AH507" s="299"/>
      <c r="AI507" s="299"/>
      <c r="AJ507" s="299"/>
      <c r="AK507" s="299"/>
      <c r="AL507" s="299"/>
      <c r="AM507" s="299"/>
      <c r="AN507" s="299"/>
      <c r="AO507" s="299"/>
      <c r="AP507" s="299"/>
      <c r="AQ507" s="299"/>
      <c r="AR507" s="299"/>
      <c r="AS507" s="299"/>
      <c r="AT507" s="299"/>
      <c r="AU507" s="299"/>
      <c r="AV507" s="299"/>
      <c r="AW507" s="299"/>
      <c r="AX507" s="299"/>
      <c r="AY507" s="299"/>
      <c r="AZ507" s="299"/>
      <c r="BA507" s="299"/>
      <c r="BB507" s="299"/>
      <c r="BC507" s="299"/>
      <c r="BD507" s="299"/>
      <c r="BE507" s="1029"/>
      <c r="BF507" s="1029"/>
      <c r="BG507" s="1029"/>
      <c r="BH507" s="1029"/>
      <c r="BI507" s="1029"/>
      <c r="BJ507" s="1029"/>
      <c r="BK507" s="1029"/>
      <c r="BL507" s="1029"/>
      <c r="BM507" s="1029"/>
      <c r="BN507" s="1029"/>
      <c r="BO507" s="1029"/>
      <c r="BP507" s="1029"/>
      <c r="BQ507" s="1029"/>
      <c r="BR507" s="1029"/>
      <c r="BS507" s="1029"/>
      <c r="BT507" s="1029"/>
      <c r="BU507" s="1029"/>
      <c r="BV507" s="1029"/>
      <c r="BW507" s="1029"/>
      <c r="BX507" s="1029"/>
      <c r="BY507" s="1029"/>
      <c r="BZ507" s="1029"/>
      <c r="CA507" s="1029"/>
      <c r="CB507" s="1029"/>
      <c r="CC507" s="7"/>
      <c r="CD507" s="7"/>
      <c r="CE507" s="7"/>
      <c r="CF507" s="7"/>
      <c r="CG507" s="7"/>
      <c r="CH507" s="7"/>
      <c r="CI507" s="7"/>
      <c r="CJ507" s="7"/>
      <c r="CK507" s="7"/>
      <c r="CL507" s="7"/>
      <c r="CM507" s="7"/>
      <c r="CN507" s="7"/>
      <c r="CO507" s="7"/>
      <c r="CP507" s="7"/>
      <c r="CQ507" s="7"/>
      <c r="CR507" s="7"/>
      <c r="CS507" s="7"/>
      <c r="CT507" s="7"/>
      <c r="CU507" s="7"/>
      <c r="CV507" s="7"/>
      <c r="CW507" s="7"/>
      <c r="CX507" s="7"/>
      <c r="CY507" s="7"/>
      <c r="CZ507" s="7"/>
      <c r="DA507" s="7"/>
      <c r="DB507" s="7"/>
      <c r="DC507" s="7"/>
      <c r="DD507" s="7"/>
      <c r="DE507" s="7"/>
      <c r="DF507" s="7"/>
      <c r="DG507" s="7"/>
      <c r="DH507" s="7"/>
      <c r="DI507" s="7"/>
      <c r="DJ507" s="7"/>
      <c r="DK507" s="7"/>
      <c r="DL507" s="7"/>
      <c r="DM507" s="7"/>
      <c r="DN507" s="7"/>
      <c r="DO507" s="7"/>
      <c r="DP507" s="7"/>
      <c r="DQ507" s="7"/>
      <c r="DR507" s="7"/>
      <c r="DS507" s="7"/>
      <c r="DT507" s="7"/>
      <c r="DU507" s="7"/>
      <c r="DV507" s="7"/>
      <c r="DW507" s="7"/>
      <c r="DX507" s="7"/>
      <c r="DY507" s="7"/>
      <c r="DZ507" s="7"/>
      <c r="EA507" s="7"/>
      <c r="EB507" s="7"/>
    </row>
    <row r="508" spans="1:132" s="1" customFormat="1" ht="10.5" customHeight="1">
      <c r="A508" s="1473"/>
      <c r="B508" s="1476"/>
      <c r="C508" s="1154" t="s">
        <v>967</v>
      </c>
      <c r="D508" s="155" t="s">
        <v>126</v>
      </c>
      <c r="E508" s="207">
        <f>(AG508-AF508)*$AE508</f>
        <v>0.33371999999992569</v>
      </c>
      <c r="F508" s="207">
        <f t="shared" ref="F508:AB508" si="288">(AH508-AG508)*$AE508</f>
        <v>0.36863999999995939</v>
      </c>
      <c r="G508" s="207">
        <f t="shared" si="288"/>
        <v>0.32212800000013431</v>
      </c>
      <c r="H508" s="335">
        <f t="shared" si="288"/>
        <v>0.35999999999987725</v>
      </c>
      <c r="I508" s="207">
        <f t="shared" si="288"/>
        <v>0.32400000000011459</v>
      </c>
      <c r="J508" s="207">
        <f t="shared" si="288"/>
        <v>0.32587199999989025</v>
      </c>
      <c r="K508" s="207">
        <f t="shared" si="288"/>
        <v>0.3139199999999846</v>
      </c>
      <c r="L508" s="207">
        <f t="shared" si="288"/>
        <v>0.36000000000008187</v>
      </c>
      <c r="M508" s="207">
        <f t="shared" si="288"/>
        <v>0.35999999999987725</v>
      </c>
      <c r="N508" s="335">
        <f t="shared" si="288"/>
        <v>0.32760000000002948</v>
      </c>
      <c r="O508" s="207">
        <f t="shared" si="288"/>
        <v>0.39240000000013425</v>
      </c>
      <c r="P508" s="207">
        <f t="shared" si="288"/>
        <v>0.35999999999987725</v>
      </c>
      <c r="Q508" s="207">
        <f t="shared" si="288"/>
        <v>0.36035999999999152</v>
      </c>
      <c r="R508" s="207">
        <f t="shared" si="288"/>
        <v>0.3596399999999676</v>
      </c>
      <c r="S508" s="207">
        <f t="shared" si="288"/>
        <v>0.32760000000002948</v>
      </c>
      <c r="T508" s="207">
        <f t="shared" si="288"/>
        <v>0.36000000000008187</v>
      </c>
      <c r="U508" s="207">
        <f t="shared" si="288"/>
        <v>0.39239999999992964</v>
      </c>
      <c r="V508" s="335">
        <f>(AX508-AW508)*$AE508</f>
        <v>0.32760000000002948</v>
      </c>
      <c r="W508" s="207">
        <f>(AY508-AX508)*$AE508</f>
        <v>0.36000000000008187</v>
      </c>
      <c r="X508" s="207">
        <f t="shared" si="288"/>
        <v>0.35999999999987725</v>
      </c>
      <c r="Y508" s="73">
        <f t="shared" si="288"/>
        <v>0.36000000000008187</v>
      </c>
      <c r="Z508" s="207">
        <f t="shared" si="288"/>
        <v>0.32075999999990473</v>
      </c>
      <c r="AA508" s="207">
        <f t="shared" si="288"/>
        <v>0.32400000000011459</v>
      </c>
      <c r="AB508" s="208">
        <f t="shared" si="288"/>
        <v>0.35999999999987725</v>
      </c>
      <c r="AC508" s="58">
        <f>(BD508-AF508)*AE508</f>
        <v>8.3606399999998526</v>
      </c>
      <c r="AD508" s="61">
        <f>(BD509-AF509)*AE508</f>
        <v>1.6300799999998845</v>
      </c>
      <c r="AE508" s="524">
        <v>3.6</v>
      </c>
      <c r="AF508" s="1170">
        <v>345.35770000000002</v>
      </c>
      <c r="AG508" s="1170">
        <v>345.4504</v>
      </c>
      <c r="AH508" s="1216">
        <v>345.55279999999999</v>
      </c>
      <c r="AI508" s="1170">
        <v>345.64228000000003</v>
      </c>
      <c r="AJ508" s="1170">
        <v>345.74227999999999</v>
      </c>
      <c r="AK508" s="1170">
        <v>345.83228000000003</v>
      </c>
      <c r="AL508" s="1170">
        <v>345.9228</v>
      </c>
      <c r="AM508" s="1170">
        <v>346.01</v>
      </c>
      <c r="AN508" s="1170">
        <v>346.11</v>
      </c>
      <c r="AO508" s="1170">
        <v>346.21</v>
      </c>
      <c r="AP508" s="1170">
        <v>346.30099999999999</v>
      </c>
      <c r="AQ508" s="1170">
        <v>346.41</v>
      </c>
      <c r="AR508" s="1170">
        <v>346.51</v>
      </c>
      <c r="AS508" s="1170">
        <v>346.61009999999999</v>
      </c>
      <c r="AT508" s="1170">
        <v>346.71</v>
      </c>
      <c r="AU508" s="1170">
        <v>346.80099999999999</v>
      </c>
      <c r="AV508" s="1170">
        <v>346.90100000000001</v>
      </c>
      <c r="AW508" s="1170">
        <v>347.01</v>
      </c>
      <c r="AX508" s="1170">
        <v>347.101</v>
      </c>
      <c r="AY508" s="1170">
        <v>347.20100000000002</v>
      </c>
      <c r="AZ508" s="1170">
        <v>347.30099999999999</v>
      </c>
      <c r="BA508" s="1170">
        <v>347.40100000000001</v>
      </c>
      <c r="BB508" s="1170">
        <v>347.49009999999998</v>
      </c>
      <c r="BC508" s="1170">
        <v>347.58010000000002</v>
      </c>
      <c r="BD508" s="1170">
        <v>347.68009999999998</v>
      </c>
    </row>
    <row r="509" spans="1:132" s="1" customFormat="1" ht="10.5" customHeight="1">
      <c r="A509" s="1473"/>
      <c r="B509" s="1476"/>
      <c r="C509" s="1154" t="s">
        <v>967</v>
      </c>
      <c r="D509" s="155" t="s">
        <v>127</v>
      </c>
      <c r="E509" s="207">
        <f>(AG509-AF509)*$AE508</f>
        <v>0.16848000000006777</v>
      </c>
      <c r="F509" s="207">
        <f t="shared" ref="F509:AB509" si="289">(AH509-AG509)*$AE508</f>
        <v>7.9199999999968893E-2</v>
      </c>
      <c r="G509" s="207">
        <f t="shared" si="289"/>
        <v>0</v>
      </c>
      <c r="H509" s="335">
        <f t="shared" si="289"/>
        <v>0</v>
      </c>
      <c r="I509" s="207">
        <f t="shared" si="289"/>
        <v>0</v>
      </c>
      <c r="J509" s="207">
        <f t="shared" si="289"/>
        <v>0.1007999999998674</v>
      </c>
      <c r="K509" s="207">
        <f t="shared" si="289"/>
        <v>0.15156000000001768</v>
      </c>
      <c r="L509" s="207">
        <f t="shared" si="289"/>
        <v>8.4960000000160116E-2</v>
      </c>
      <c r="M509" s="207">
        <f t="shared" si="289"/>
        <v>1.1159999999858883E-2</v>
      </c>
      <c r="N509" s="335">
        <f t="shared" si="289"/>
        <v>1.4040000000159125E-2</v>
      </c>
      <c r="O509" s="207">
        <f t="shared" si="289"/>
        <v>0.12995999999991456</v>
      </c>
      <c r="P509" s="207">
        <f t="shared" si="289"/>
        <v>3.312000000007629E-2</v>
      </c>
      <c r="Q509" s="207">
        <f t="shared" si="289"/>
        <v>0.19151999999980945</v>
      </c>
      <c r="R509" s="207">
        <f t="shared" si="289"/>
        <v>5.7960000000184662E-2</v>
      </c>
      <c r="S509" s="207">
        <f t="shared" si="289"/>
        <v>8.855999999987034E-2</v>
      </c>
      <c r="T509" s="207">
        <f t="shared" si="289"/>
        <v>1.7279999999959727E-2</v>
      </c>
      <c r="U509" s="207">
        <f t="shared" si="289"/>
        <v>0</v>
      </c>
      <c r="V509" s="335">
        <f t="shared" si="289"/>
        <v>1.8360000000097899E-2</v>
      </c>
      <c r="W509" s="207">
        <f t="shared" si="289"/>
        <v>0.1976399999999103</v>
      </c>
      <c r="X509" s="207">
        <f t="shared" si="289"/>
        <v>0.17244000000009693</v>
      </c>
      <c r="Y509" s="73">
        <f t="shared" si="289"/>
        <v>1.0799999999949251E-2</v>
      </c>
      <c r="Z509" s="207">
        <f t="shared" si="289"/>
        <v>0</v>
      </c>
      <c r="AA509" s="207">
        <f t="shared" si="289"/>
        <v>0</v>
      </c>
      <c r="AB509" s="208">
        <f t="shared" si="289"/>
        <v>0.1022399999999152</v>
      </c>
      <c r="AC509" s="58"/>
      <c r="AD509" s="61"/>
      <c r="AE509" s="524"/>
      <c r="AF509" s="1080">
        <v>366.52280000000002</v>
      </c>
      <c r="AG509" s="1080">
        <v>366.56960000000004</v>
      </c>
      <c r="AH509" s="1081">
        <v>366.59160000000003</v>
      </c>
      <c r="AI509" s="1080">
        <v>366.59160000000003</v>
      </c>
      <c r="AJ509" s="1080">
        <v>366.59160000000003</v>
      </c>
      <c r="AK509" s="1080">
        <v>366.59160000000003</v>
      </c>
      <c r="AL509" s="1080">
        <v>366.61959999999999</v>
      </c>
      <c r="AM509" s="1080">
        <v>366.6617</v>
      </c>
      <c r="AN509" s="1080">
        <v>366.68530000000004</v>
      </c>
      <c r="AO509" s="1080">
        <v>366.6884</v>
      </c>
      <c r="AP509" s="1080">
        <v>366.69230000000005</v>
      </c>
      <c r="AQ509" s="1080">
        <v>366.72840000000002</v>
      </c>
      <c r="AR509" s="1080">
        <v>366.73760000000004</v>
      </c>
      <c r="AS509" s="1080">
        <v>366.79079999999999</v>
      </c>
      <c r="AT509" s="1080">
        <v>366.80690000000004</v>
      </c>
      <c r="AU509" s="1080">
        <v>366.83150000000001</v>
      </c>
      <c r="AV509" s="1080">
        <v>366.83629999999999</v>
      </c>
      <c r="AW509" s="1080">
        <v>366.83629999999999</v>
      </c>
      <c r="AX509" s="1080">
        <v>366.84140000000002</v>
      </c>
      <c r="AY509" s="1080">
        <v>366.8963</v>
      </c>
      <c r="AZ509" s="1080">
        <v>366.94420000000002</v>
      </c>
      <c r="BA509" s="1080">
        <v>366.94720000000001</v>
      </c>
      <c r="BB509" s="1080">
        <v>366.94720000000001</v>
      </c>
      <c r="BC509" s="1080">
        <v>366.94720000000001</v>
      </c>
      <c r="BD509" s="1080">
        <v>366.97559999999999</v>
      </c>
      <c r="BE509" s="14"/>
      <c r="BF509" s="14"/>
      <c r="BG509" s="14"/>
      <c r="BH509" s="14"/>
      <c r="BI509" s="14"/>
      <c r="BJ509" s="14"/>
      <c r="BK509" s="14"/>
      <c r="BL509" s="14"/>
      <c r="BM509" s="14"/>
      <c r="BN509" s="14"/>
      <c r="BO509" s="14"/>
      <c r="BP509" s="14"/>
      <c r="BQ509" s="14"/>
      <c r="BR509" s="14"/>
      <c r="BS509" s="14"/>
      <c r="BT509" s="14"/>
      <c r="BU509" s="14"/>
      <c r="BV509" s="14"/>
      <c r="BW509" s="14"/>
      <c r="BX509" s="14"/>
      <c r="BY509" s="14"/>
      <c r="BZ509" s="14"/>
      <c r="CA509" s="14"/>
      <c r="CB509" s="14"/>
    </row>
    <row r="510" spans="1:132" s="1" customFormat="1" ht="10.5" customHeight="1" thickBot="1">
      <c r="A510" s="1474"/>
      <c r="B510" s="1477"/>
      <c r="C510" s="312"/>
      <c r="D510" s="271" t="s">
        <v>42</v>
      </c>
      <c r="E510" s="96">
        <f t="shared" ref="E510:AB510" si="290">E509/E508</f>
        <v>0.50485436893235436</v>
      </c>
      <c r="F510" s="96">
        <f t="shared" si="290"/>
        <v>0.21484374999993927</v>
      </c>
      <c r="G510" s="96">
        <f t="shared" si="290"/>
        <v>0</v>
      </c>
      <c r="H510" s="340">
        <f t="shared" si="290"/>
        <v>0</v>
      </c>
      <c r="I510" s="96">
        <f t="shared" si="290"/>
        <v>0</v>
      </c>
      <c r="J510" s="96">
        <f t="shared" si="290"/>
        <v>0.30932390631874279</v>
      </c>
      <c r="K510" s="96">
        <f t="shared" si="290"/>
        <v>0.48279816513769469</v>
      </c>
      <c r="L510" s="96">
        <f t="shared" si="290"/>
        <v>0.23600000000039109</v>
      </c>
      <c r="M510" s="96">
        <f t="shared" si="290"/>
        <v>3.0999999999618579E-2</v>
      </c>
      <c r="N510" s="340">
        <f t="shared" si="290"/>
        <v>4.2857142857624729E-2</v>
      </c>
      <c r="O510" s="96">
        <f t="shared" si="290"/>
        <v>0.33119266055012769</v>
      </c>
      <c r="P510" s="96">
        <f t="shared" si="290"/>
        <v>9.200000000024329E-2</v>
      </c>
      <c r="Q510" s="96">
        <f t="shared" si="290"/>
        <v>0.5314685314680152</v>
      </c>
      <c r="R510" s="96">
        <f t="shared" si="290"/>
        <v>0.16116116116168916</v>
      </c>
      <c r="S510" s="96">
        <f t="shared" si="290"/>
        <v>0.2703296703292502</v>
      </c>
      <c r="T510" s="96">
        <f t="shared" si="290"/>
        <v>4.7999999999877217E-2</v>
      </c>
      <c r="U510" s="96">
        <f t="shared" si="290"/>
        <v>0</v>
      </c>
      <c r="V510" s="340">
        <f t="shared" si="290"/>
        <v>5.6043956044249839E-2</v>
      </c>
      <c r="W510" s="96">
        <f t="shared" si="290"/>
        <v>0.54899999999962601</v>
      </c>
      <c r="X510" s="96">
        <f t="shared" si="290"/>
        <v>0.47900000000043258</v>
      </c>
      <c r="Y510" s="96">
        <f t="shared" si="290"/>
        <v>2.9999999999852207E-2</v>
      </c>
      <c r="Z510" s="96">
        <f t="shared" si="290"/>
        <v>0</v>
      </c>
      <c r="AA510" s="96">
        <f t="shared" si="290"/>
        <v>0</v>
      </c>
      <c r="AB510" s="97">
        <f t="shared" si="290"/>
        <v>0.28399999999986131</v>
      </c>
      <c r="AC510" s="58"/>
      <c r="AD510" s="61"/>
      <c r="AE510" s="524"/>
      <c r="AF510" s="299"/>
      <c r="AG510" s="299"/>
      <c r="AH510" s="299"/>
      <c r="AI510" s="299"/>
      <c r="AJ510" s="299"/>
      <c r="AK510" s="299"/>
      <c r="AL510" s="299"/>
      <c r="AM510" s="299"/>
      <c r="AN510" s="299"/>
      <c r="AO510" s="299"/>
      <c r="AP510" s="299"/>
      <c r="AQ510" s="299"/>
      <c r="AR510" s="299"/>
      <c r="AS510" s="299"/>
      <c r="AT510" s="299"/>
      <c r="AU510" s="299"/>
      <c r="AV510" s="299"/>
      <c r="AW510" s="299"/>
      <c r="AX510" s="299"/>
      <c r="AY510" s="299"/>
      <c r="AZ510" s="299"/>
      <c r="BA510" s="299"/>
      <c r="BB510" s="299"/>
      <c r="BC510" s="299"/>
      <c r="BD510" s="299"/>
    </row>
    <row r="511" spans="1:132" s="1" customFormat="1" ht="10.5" customHeight="1">
      <c r="A511" s="1402" t="s">
        <v>893</v>
      </c>
      <c r="B511" s="1400" t="s">
        <v>894</v>
      </c>
      <c r="C511" s="165"/>
      <c r="D511" s="1266"/>
      <c r="E511" s="214" t="s">
        <v>134</v>
      </c>
      <c r="F511" s="214"/>
      <c r="G511" s="214"/>
      <c r="H511" s="365"/>
      <c r="I511" s="214"/>
      <c r="J511" s="214"/>
      <c r="K511" s="214"/>
      <c r="L511" s="214"/>
      <c r="M511" s="214"/>
      <c r="N511" s="365"/>
      <c r="O511" s="214"/>
      <c r="P511" s="214"/>
      <c r="Q511" s="214"/>
      <c r="R511" s="214"/>
      <c r="S511" s="214"/>
      <c r="T511" s="214"/>
      <c r="U511" s="214"/>
      <c r="V511" s="365"/>
      <c r="W511" s="214"/>
      <c r="X511" s="214"/>
      <c r="Y511" s="214"/>
      <c r="Z511" s="214"/>
      <c r="AA511" s="214"/>
      <c r="AB511" s="215"/>
      <c r="AC511" s="58" t="s">
        <v>125</v>
      </c>
      <c r="AD511" s="61" t="e">
        <f>AD513/AC513</f>
        <v>#DIV/0!</v>
      </c>
      <c r="AE511" s="524"/>
      <c r="AF511" s="299"/>
      <c r="AG511" s="299"/>
      <c r="AH511" s="299"/>
      <c r="AI511" s="299"/>
      <c r="AJ511" s="299"/>
      <c r="AK511" s="299"/>
      <c r="AL511" s="299"/>
      <c r="AM511" s="299"/>
      <c r="AN511" s="299"/>
      <c r="AO511" s="299"/>
      <c r="AP511" s="299"/>
      <c r="AQ511" s="299"/>
      <c r="AR511" s="299"/>
      <c r="AS511" s="299"/>
      <c r="AT511" s="299"/>
      <c r="AU511" s="299"/>
      <c r="AV511" s="299"/>
      <c r="AW511" s="299"/>
      <c r="AX511" s="299"/>
      <c r="AY511" s="299"/>
      <c r="AZ511" s="299"/>
      <c r="BA511" s="299"/>
      <c r="BB511" s="299"/>
      <c r="BC511" s="299"/>
      <c r="BD511" s="299"/>
    </row>
    <row r="512" spans="1:132" s="3" customFormat="1" ht="10.5" customHeight="1">
      <c r="A512" s="1403"/>
      <c r="B512" s="1401"/>
      <c r="C512" s="1154" t="s">
        <v>139</v>
      </c>
      <c r="D512" s="155" t="s">
        <v>34</v>
      </c>
      <c r="E512" s="122">
        <f t="shared" ref="E512:AB512" si="291">ROUND(SQRT(E513^2+E514^2)*1000/(1.73*E$492),0)</f>
        <v>0</v>
      </c>
      <c r="F512" s="122">
        <f t="shared" si="291"/>
        <v>0</v>
      </c>
      <c r="G512" s="122">
        <f t="shared" si="291"/>
        <v>0</v>
      </c>
      <c r="H512" s="347">
        <f t="shared" si="291"/>
        <v>0</v>
      </c>
      <c r="I512" s="122">
        <f t="shared" si="291"/>
        <v>0</v>
      </c>
      <c r="J512" s="122">
        <f t="shared" si="291"/>
        <v>0</v>
      </c>
      <c r="K512" s="122">
        <f t="shared" si="291"/>
        <v>0</v>
      </c>
      <c r="L512" s="122">
        <f t="shared" si="291"/>
        <v>0</v>
      </c>
      <c r="M512" s="122">
        <f t="shared" si="291"/>
        <v>0</v>
      </c>
      <c r="N512" s="347">
        <f t="shared" si="291"/>
        <v>0</v>
      </c>
      <c r="O512" s="122">
        <f t="shared" si="291"/>
        <v>0</v>
      </c>
      <c r="P512" s="122">
        <f t="shared" si="291"/>
        <v>0</v>
      </c>
      <c r="Q512" s="122">
        <f t="shared" si="291"/>
        <v>0</v>
      </c>
      <c r="R512" s="122">
        <f t="shared" si="291"/>
        <v>0</v>
      </c>
      <c r="S512" s="122">
        <f t="shared" si="291"/>
        <v>0</v>
      </c>
      <c r="T512" s="122">
        <f t="shared" si="291"/>
        <v>0</v>
      </c>
      <c r="U512" s="122">
        <f t="shared" si="291"/>
        <v>0</v>
      </c>
      <c r="V512" s="347">
        <f t="shared" si="291"/>
        <v>0</v>
      </c>
      <c r="W512" s="122">
        <f t="shared" si="291"/>
        <v>0</v>
      </c>
      <c r="X512" s="122">
        <f t="shared" si="291"/>
        <v>0</v>
      </c>
      <c r="Y512" s="122">
        <f t="shared" si="291"/>
        <v>0</v>
      </c>
      <c r="Z512" s="122">
        <f t="shared" si="291"/>
        <v>0</v>
      </c>
      <c r="AA512" s="122">
        <f t="shared" si="291"/>
        <v>0</v>
      </c>
      <c r="AB512" s="123">
        <f t="shared" si="291"/>
        <v>0</v>
      </c>
      <c r="AC512" s="879"/>
      <c r="AD512" s="880"/>
      <c r="AE512" s="881"/>
      <c r="AF512" s="299"/>
      <c r="AG512" s="299"/>
      <c r="AH512" s="299"/>
      <c r="AI512" s="299"/>
      <c r="AJ512" s="299"/>
      <c r="AK512" s="299"/>
      <c r="AL512" s="299"/>
      <c r="AM512" s="299"/>
      <c r="AN512" s="299"/>
      <c r="AO512" s="299"/>
      <c r="AP512" s="299"/>
      <c r="AQ512" s="299"/>
      <c r="AR512" s="299"/>
      <c r="AS512" s="299"/>
      <c r="AT512" s="299"/>
      <c r="AU512" s="299"/>
      <c r="AV512" s="299"/>
      <c r="AW512" s="299"/>
      <c r="AX512" s="299"/>
      <c r="AY512" s="299"/>
      <c r="AZ512" s="299"/>
      <c r="BA512" s="299"/>
      <c r="BB512" s="299"/>
      <c r="BC512" s="299"/>
      <c r="BD512" s="299"/>
      <c r="BE512" s="1029"/>
      <c r="BF512" s="1029"/>
      <c r="BG512" s="1029"/>
      <c r="BH512" s="1029"/>
      <c r="BI512" s="1029"/>
      <c r="BJ512" s="1029"/>
      <c r="BK512" s="1029"/>
      <c r="BL512" s="1029"/>
      <c r="BM512" s="1029"/>
      <c r="BN512" s="1029"/>
      <c r="BO512" s="1029"/>
      <c r="BP512" s="1029"/>
      <c r="BQ512" s="1029"/>
      <c r="BR512" s="1029"/>
      <c r="BS512" s="1029"/>
      <c r="BT512" s="1029"/>
      <c r="BU512" s="1029"/>
      <c r="BV512" s="1029"/>
      <c r="BW512" s="1029"/>
      <c r="BX512" s="1029"/>
      <c r="BY512" s="1029"/>
      <c r="BZ512" s="1029"/>
      <c r="CA512" s="1029"/>
      <c r="CB512" s="1029"/>
      <c r="CC512" s="7"/>
      <c r="CD512" s="7"/>
      <c r="CE512" s="7"/>
      <c r="CF512" s="7"/>
      <c r="CG512" s="7"/>
      <c r="CH512" s="7"/>
      <c r="CI512" s="7"/>
      <c r="CJ512" s="7"/>
      <c r="CK512" s="7"/>
      <c r="CL512" s="7"/>
      <c r="CM512" s="7"/>
      <c r="CN512" s="7"/>
      <c r="CO512" s="7"/>
      <c r="CP512" s="7"/>
      <c r="CQ512" s="7"/>
      <c r="CR512" s="7"/>
      <c r="CS512" s="7"/>
      <c r="CT512" s="7"/>
      <c r="CU512" s="7"/>
      <c r="CV512" s="7"/>
      <c r="CW512" s="7"/>
      <c r="CX512" s="7"/>
      <c r="CY512" s="7"/>
      <c r="CZ512" s="7"/>
      <c r="DA512" s="7"/>
      <c r="DB512" s="7"/>
      <c r="DC512" s="7"/>
      <c r="DD512" s="7"/>
      <c r="DE512" s="7"/>
      <c r="DF512" s="7"/>
      <c r="DG512" s="7"/>
      <c r="DH512" s="7"/>
      <c r="DI512" s="7"/>
      <c r="DJ512" s="7"/>
      <c r="DK512" s="7"/>
      <c r="DL512" s="7"/>
      <c r="DM512" s="7"/>
      <c r="DN512" s="7"/>
      <c r="DO512" s="7"/>
      <c r="DP512" s="7"/>
      <c r="DQ512" s="7"/>
      <c r="DR512" s="7"/>
      <c r="DS512" s="7"/>
      <c r="DT512" s="7"/>
      <c r="DU512" s="7"/>
      <c r="DV512" s="7"/>
      <c r="DW512" s="7"/>
      <c r="DX512" s="7"/>
      <c r="DY512" s="7"/>
      <c r="DZ512" s="7"/>
      <c r="EA512" s="7"/>
      <c r="EB512" s="7"/>
    </row>
    <row r="513" spans="1:132" s="1" customFormat="1" ht="10.5" customHeight="1">
      <c r="A513" s="1403"/>
      <c r="B513" s="1401"/>
      <c r="C513" s="1154" t="s">
        <v>137</v>
      </c>
      <c r="D513" s="155" t="s">
        <v>126</v>
      </c>
      <c r="E513" s="207">
        <f>(AG513-AF513)*$AE513</f>
        <v>0</v>
      </c>
      <c r="F513" s="207">
        <f t="shared" ref="F513:AB513" si="292">(AH513-AG513)*$AE513</f>
        <v>0</v>
      </c>
      <c r="G513" s="207">
        <f t="shared" si="292"/>
        <v>0</v>
      </c>
      <c r="H513" s="335">
        <f t="shared" si="292"/>
        <v>0</v>
      </c>
      <c r="I513" s="207">
        <f t="shared" si="292"/>
        <v>0</v>
      </c>
      <c r="J513" s="207">
        <f t="shared" si="292"/>
        <v>0</v>
      </c>
      <c r="K513" s="207">
        <f t="shared" si="292"/>
        <v>0</v>
      </c>
      <c r="L513" s="207">
        <f t="shared" si="292"/>
        <v>0</v>
      </c>
      <c r="M513" s="207">
        <f t="shared" si="292"/>
        <v>0</v>
      </c>
      <c r="N513" s="335">
        <f t="shared" si="292"/>
        <v>0</v>
      </c>
      <c r="O513" s="207">
        <f t="shared" si="292"/>
        <v>0</v>
      </c>
      <c r="P513" s="207">
        <f t="shared" si="292"/>
        <v>0</v>
      </c>
      <c r="Q513" s="207">
        <f t="shared" si="292"/>
        <v>0</v>
      </c>
      <c r="R513" s="207">
        <f t="shared" si="292"/>
        <v>0</v>
      </c>
      <c r="S513" s="207">
        <f t="shared" si="292"/>
        <v>0</v>
      </c>
      <c r="T513" s="207">
        <f t="shared" si="292"/>
        <v>0</v>
      </c>
      <c r="U513" s="207">
        <f t="shared" si="292"/>
        <v>0</v>
      </c>
      <c r="V513" s="335">
        <f t="shared" si="292"/>
        <v>0</v>
      </c>
      <c r="W513" s="207">
        <f t="shared" si="292"/>
        <v>0</v>
      </c>
      <c r="X513" s="207">
        <f t="shared" si="292"/>
        <v>0</v>
      </c>
      <c r="Y513" s="73">
        <f t="shared" si="292"/>
        <v>0</v>
      </c>
      <c r="Z513" s="207">
        <f t="shared" si="292"/>
        <v>0</v>
      </c>
      <c r="AA513" s="207">
        <f t="shared" si="292"/>
        <v>0</v>
      </c>
      <c r="AB513" s="208">
        <f t="shared" si="292"/>
        <v>0</v>
      </c>
      <c r="AC513" s="58">
        <f>(BD513-AF513)*AE513</f>
        <v>0</v>
      </c>
      <c r="AD513" s="61">
        <f>(BD514-AF514)*AE513</f>
        <v>0</v>
      </c>
      <c r="AE513" s="524">
        <v>3.6</v>
      </c>
      <c r="AF513" s="299"/>
      <c r="AG513" s="299"/>
      <c r="AH513" s="299"/>
      <c r="AI513" s="299"/>
      <c r="AJ513" s="299"/>
      <c r="AK513" s="299"/>
      <c r="AL513" s="299"/>
      <c r="AM513" s="299"/>
      <c r="AN513" s="299"/>
      <c r="AO513" s="299"/>
      <c r="AP513" s="299"/>
      <c r="AQ513" s="299"/>
      <c r="AR513" s="299"/>
      <c r="AS513" s="299"/>
      <c r="AT513" s="299"/>
      <c r="AU513" s="299"/>
      <c r="AV513" s="299"/>
      <c r="AW513" s="299"/>
      <c r="AX513" s="299"/>
      <c r="AY513" s="299"/>
      <c r="AZ513" s="299"/>
      <c r="BA513" s="299"/>
      <c r="BB513" s="299"/>
      <c r="BC513" s="299"/>
      <c r="BD513" s="299"/>
    </row>
    <row r="514" spans="1:132" s="1" customFormat="1" ht="10.5" customHeight="1">
      <c r="A514" s="1403"/>
      <c r="B514" s="1401"/>
      <c r="C514" s="1154" t="s">
        <v>137</v>
      </c>
      <c r="D514" s="155" t="s">
        <v>127</v>
      </c>
      <c r="E514" s="207">
        <f>(AG514-AF514)*$AE513</f>
        <v>0</v>
      </c>
      <c r="F514" s="207">
        <f t="shared" ref="F514:AB514" si="293">(AH514-AG514)*$AE513</f>
        <v>0</v>
      </c>
      <c r="G514" s="207">
        <f t="shared" si="293"/>
        <v>0</v>
      </c>
      <c r="H514" s="335">
        <f t="shared" si="293"/>
        <v>0</v>
      </c>
      <c r="I514" s="207">
        <f t="shared" si="293"/>
        <v>0</v>
      </c>
      <c r="J514" s="207">
        <f t="shared" si="293"/>
        <v>0</v>
      </c>
      <c r="K514" s="207">
        <f t="shared" si="293"/>
        <v>0</v>
      </c>
      <c r="L514" s="207">
        <f t="shared" si="293"/>
        <v>0</v>
      </c>
      <c r="M514" s="207">
        <f t="shared" si="293"/>
        <v>0</v>
      </c>
      <c r="N514" s="335">
        <f t="shared" si="293"/>
        <v>0</v>
      </c>
      <c r="O514" s="207">
        <f t="shared" si="293"/>
        <v>0</v>
      </c>
      <c r="P514" s="207">
        <f t="shared" si="293"/>
        <v>0</v>
      </c>
      <c r="Q514" s="207">
        <f t="shared" si="293"/>
        <v>0</v>
      </c>
      <c r="R514" s="207">
        <f t="shared" si="293"/>
        <v>0</v>
      </c>
      <c r="S514" s="207">
        <f t="shared" si="293"/>
        <v>0</v>
      </c>
      <c r="T514" s="207">
        <f t="shared" si="293"/>
        <v>0</v>
      </c>
      <c r="U514" s="207">
        <f t="shared" si="293"/>
        <v>0</v>
      </c>
      <c r="V514" s="335">
        <f t="shared" si="293"/>
        <v>0</v>
      </c>
      <c r="W514" s="207">
        <f t="shared" si="293"/>
        <v>0</v>
      </c>
      <c r="X514" s="207">
        <f t="shared" si="293"/>
        <v>0</v>
      </c>
      <c r="Y514" s="73">
        <f t="shared" si="293"/>
        <v>0</v>
      </c>
      <c r="Z514" s="207">
        <f t="shared" si="293"/>
        <v>0</v>
      </c>
      <c r="AA514" s="207">
        <f t="shared" si="293"/>
        <v>0</v>
      </c>
      <c r="AB514" s="208">
        <f t="shared" si="293"/>
        <v>0</v>
      </c>
      <c r="AC514" s="58"/>
      <c r="AD514" s="61"/>
      <c r="AE514" s="524"/>
      <c r="AF514" s="299"/>
      <c r="AG514" s="299"/>
      <c r="AH514" s="299"/>
      <c r="AI514" s="299"/>
      <c r="AJ514" s="299"/>
      <c r="AK514" s="299"/>
      <c r="AL514" s="299"/>
      <c r="AM514" s="299"/>
      <c r="AN514" s="299"/>
      <c r="AO514" s="299"/>
      <c r="AP514" s="299"/>
      <c r="AQ514" s="299"/>
      <c r="AR514" s="299"/>
      <c r="AS514" s="299"/>
      <c r="AT514" s="299"/>
      <c r="AU514" s="299"/>
      <c r="AV514" s="299"/>
      <c r="AW514" s="299"/>
      <c r="AX514" s="299"/>
      <c r="AY514" s="299"/>
      <c r="AZ514" s="299"/>
      <c r="BA514" s="299"/>
      <c r="BB514" s="299"/>
      <c r="BC514" s="299"/>
      <c r="BD514" s="299"/>
    </row>
    <row r="515" spans="1:132" s="1" customFormat="1" ht="10.5" customHeight="1" thickBot="1">
      <c r="A515" s="1404"/>
      <c r="B515" s="1405"/>
      <c r="C515" s="312"/>
      <c r="D515" s="271" t="s">
        <v>42</v>
      </c>
      <c r="E515" s="221" t="e">
        <f t="shared" ref="E515:AB515" si="294">E514/E513</f>
        <v>#DIV/0!</v>
      </c>
      <c r="F515" s="221" t="e">
        <f t="shared" si="294"/>
        <v>#DIV/0!</v>
      </c>
      <c r="G515" s="221" t="e">
        <f t="shared" si="294"/>
        <v>#DIV/0!</v>
      </c>
      <c r="H515" s="366" t="e">
        <f t="shared" si="294"/>
        <v>#DIV/0!</v>
      </c>
      <c r="I515" s="221" t="e">
        <f t="shared" si="294"/>
        <v>#DIV/0!</v>
      </c>
      <c r="J515" s="221" t="e">
        <f t="shared" si="294"/>
        <v>#DIV/0!</v>
      </c>
      <c r="K515" s="221" t="e">
        <f t="shared" si="294"/>
        <v>#DIV/0!</v>
      </c>
      <c r="L515" s="221" t="e">
        <f t="shared" si="294"/>
        <v>#DIV/0!</v>
      </c>
      <c r="M515" s="221" t="e">
        <f t="shared" si="294"/>
        <v>#DIV/0!</v>
      </c>
      <c r="N515" s="366" t="e">
        <f t="shared" si="294"/>
        <v>#DIV/0!</v>
      </c>
      <c r="O515" s="221" t="e">
        <f t="shared" si="294"/>
        <v>#DIV/0!</v>
      </c>
      <c r="P515" s="221" t="e">
        <f t="shared" si="294"/>
        <v>#DIV/0!</v>
      </c>
      <c r="Q515" s="221" t="e">
        <f t="shared" si="294"/>
        <v>#DIV/0!</v>
      </c>
      <c r="R515" s="221" t="e">
        <f t="shared" si="294"/>
        <v>#DIV/0!</v>
      </c>
      <c r="S515" s="221" t="e">
        <f t="shared" si="294"/>
        <v>#DIV/0!</v>
      </c>
      <c r="T515" s="221" t="e">
        <f t="shared" si="294"/>
        <v>#DIV/0!</v>
      </c>
      <c r="U515" s="221" t="e">
        <f t="shared" si="294"/>
        <v>#DIV/0!</v>
      </c>
      <c r="V515" s="366" t="e">
        <f t="shared" si="294"/>
        <v>#DIV/0!</v>
      </c>
      <c r="W515" s="221" t="e">
        <f t="shared" si="294"/>
        <v>#DIV/0!</v>
      </c>
      <c r="X515" s="221" t="e">
        <f t="shared" si="294"/>
        <v>#DIV/0!</v>
      </c>
      <c r="Y515" s="221" t="e">
        <f t="shared" si="294"/>
        <v>#DIV/0!</v>
      </c>
      <c r="Z515" s="221" t="e">
        <f t="shared" si="294"/>
        <v>#DIV/0!</v>
      </c>
      <c r="AA515" s="221" t="e">
        <f t="shared" si="294"/>
        <v>#DIV/0!</v>
      </c>
      <c r="AB515" s="222" t="e">
        <f t="shared" si="294"/>
        <v>#DIV/0!</v>
      </c>
      <c r="AC515" s="58"/>
      <c r="AD515" s="61"/>
      <c r="AE515" s="524"/>
      <c r="AF515" s="299"/>
      <c r="AG515" s="299"/>
      <c r="AH515" s="299"/>
      <c r="AI515" s="299"/>
      <c r="AJ515" s="299"/>
      <c r="AK515" s="299"/>
      <c r="AL515" s="299"/>
      <c r="AM515" s="299"/>
      <c r="AN515" s="299"/>
      <c r="AO515" s="299"/>
      <c r="AP515" s="299"/>
      <c r="AQ515" s="299"/>
      <c r="AR515" s="299"/>
      <c r="AS515" s="299"/>
      <c r="AT515" s="299"/>
      <c r="AU515" s="299"/>
      <c r="AV515" s="299"/>
      <c r="AW515" s="299"/>
      <c r="AX515" s="299"/>
      <c r="AY515" s="299"/>
      <c r="AZ515" s="299"/>
      <c r="BA515" s="299"/>
      <c r="BB515" s="299"/>
      <c r="BC515" s="299"/>
      <c r="BD515" s="299"/>
    </row>
    <row r="516" spans="1:132" s="1" customFormat="1" ht="10.5" customHeight="1">
      <c r="A516" s="1402" t="s">
        <v>6</v>
      </c>
      <c r="B516" s="1400" t="s">
        <v>216</v>
      </c>
      <c r="C516" s="165"/>
      <c r="D516" s="1266"/>
      <c r="E516" s="214"/>
      <c r="F516" s="214"/>
      <c r="G516" s="214"/>
      <c r="H516" s="365"/>
      <c r="I516" s="214"/>
      <c r="J516" s="214"/>
      <c r="K516" s="214"/>
      <c r="L516" s="214"/>
      <c r="M516" s="214"/>
      <c r="N516" s="365"/>
      <c r="O516" s="214"/>
      <c r="P516" s="214"/>
      <c r="Q516" s="214"/>
      <c r="R516" s="214"/>
      <c r="S516" s="214"/>
      <c r="T516" s="214"/>
      <c r="U516" s="214"/>
      <c r="V516" s="365"/>
      <c r="W516" s="214"/>
      <c r="X516" s="214"/>
      <c r="Y516" s="214"/>
      <c r="Z516" s="214"/>
      <c r="AA516" s="214"/>
      <c r="AB516" s="215"/>
      <c r="AC516" s="58" t="s">
        <v>125</v>
      </c>
      <c r="AD516" s="61">
        <f>AD518/AC518</f>
        <v>7.7085760599761577E-2</v>
      </c>
      <c r="AE516" s="524"/>
      <c r="AF516" s="294"/>
      <c r="AG516" s="299"/>
      <c r="AH516" s="299"/>
      <c r="AI516" s="299"/>
      <c r="AJ516" s="299"/>
      <c r="AK516" s="299"/>
      <c r="AL516" s="299"/>
      <c r="AM516" s="299"/>
      <c r="AN516" s="299"/>
      <c r="AO516" s="299"/>
      <c r="AP516" s="299"/>
      <c r="AQ516" s="299"/>
      <c r="AR516" s="299"/>
      <c r="AS516" s="299"/>
      <c r="AT516" s="299"/>
      <c r="AU516" s="299"/>
      <c r="AV516" s="299"/>
      <c r="AW516" s="299"/>
      <c r="AX516" s="299"/>
      <c r="AY516" s="299"/>
      <c r="AZ516" s="299"/>
      <c r="BA516" s="299"/>
      <c r="BB516" s="299"/>
      <c r="BC516" s="299"/>
      <c r="BD516" s="299"/>
    </row>
    <row r="517" spans="1:132" s="3" customFormat="1" ht="10.5" customHeight="1">
      <c r="A517" s="1403"/>
      <c r="B517" s="1401"/>
      <c r="C517" s="1154" t="s">
        <v>139</v>
      </c>
      <c r="D517" s="155" t="s">
        <v>34</v>
      </c>
      <c r="E517" s="122">
        <f t="shared" ref="E517:AB517" si="295">ROUND(SQRT(E518^2+E519^2)*1000/(1.73*E$492),0)</f>
        <v>147</v>
      </c>
      <c r="F517" s="122">
        <f t="shared" si="295"/>
        <v>149</v>
      </c>
      <c r="G517" s="122">
        <f t="shared" si="295"/>
        <v>151</v>
      </c>
      <c r="H517" s="347">
        <f t="shared" si="295"/>
        <v>154</v>
      </c>
      <c r="I517" s="122">
        <f t="shared" si="295"/>
        <v>151</v>
      </c>
      <c r="J517" s="122">
        <f t="shared" si="295"/>
        <v>149</v>
      </c>
      <c r="K517" s="122">
        <f t="shared" si="295"/>
        <v>149</v>
      </c>
      <c r="L517" s="122">
        <f t="shared" si="295"/>
        <v>152</v>
      </c>
      <c r="M517" s="122">
        <f t="shared" si="295"/>
        <v>152</v>
      </c>
      <c r="N517" s="347">
        <f t="shared" si="295"/>
        <v>155</v>
      </c>
      <c r="O517" s="122">
        <f t="shared" si="295"/>
        <v>150</v>
      </c>
      <c r="P517" s="122">
        <f t="shared" si="295"/>
        <v>151</v>
      </c>
      <c r="Q517" s="122">
        <f t="shared" si="295"/>
        <v>153</v>
      </c>
      <c r="R517" s="122">
        <f t="shared" si="295"/>
        <v>154</v>
      </c>
      <c r="S517" s="122">
        <f t="shared" si="295"/>
        <v>154</v>
      </c>
      <c r="T517" s="122">
        <f t="shared" si="295"/>
        <v>155</v>
      </c>
      <c r="U517" s="122">
        <f t="shared" si="295"/>
        <v>157</v>
      </c>
      <c r="V517" s="347">
        <f t="shared" si="295"/>
        <v>154</v>
      </c>
      <c r="W517" s="122">
        <f t="shared" si="295"/>
        <v>151</v>
      </c>
      <c r="X517" s="122">
        <f t="shared" si="295"/>
        <v>151</v>
      </c>
      <c r="Y517" s="122">
        <f t="shared" si="295"/>
        <v>153</v>
      </c>
      <c r="Z517" s="122">
        <f t="shared" si="295"/>
        <v>153</v>
      </c>
      <c r="AA517" s="122">
        <f t="shared" si="295"/>
        <v>152</v>
      </c>
      <c r="AB517" s="123">
        <f t="shared" si="295"/>
        <v>154</v>
      </c>
      <c r="AC517" s="879"/>
      <c r="AD517" s="880"/>
      <c r="AE517" s="881"/>
      <c r="AF517" s="299"/>
      <c r="AG517" s="299"/>
      <c r="AH517" s="299"/>
      <c r="AI517" s="299"/>
      <c r="AJ517" s="299"/>
      <c r="AK517" s="299"/>
      <c r="AL517" s="299"/>
      <c r="AM517" s="299"/>
      <c r="AN517" s="299"/>
      <c r="AO517" s="299"/>
      <c r="AP517" s="299"/>
      <c r="AQ517" s="299"/>
      <c r="AR517" s="299"/>
      <c r="AS517" s="299"/>
      <c r="AT517" s="299"/>
      <c r="AU517" s="299"/>
      <c r="AV517" s="299"/>
      <c r="AW517" s="299"/>
      <c r="AX517" s="299"/>
      <c r="AY517" s="299"/>
      <c r="AZ517" s="299"/>
      <c r="BA517" s="299"/>
      <c r="BB517" s="299"/>
      <c r="BC517" s="299"/>
      <c r="BD517" s="299"/>
      <c r="BE517" s="1029"/>
      <c r="BF517" s="1029"/>
      <c r="BG517" s="1029"/>
      <c r="BH517" s="1029"/>
      <c r="BI517" s="1029"/>
      <c r="BJ517" s="1029"/>
      <c r="BK517" s="1029"/>
      <c r="BL517" s="1029"/>
      <c r="BM517" s="1029"/>
      <c r="BN517" s="1029"/>
      <c r="BO517" s="1029"/>
      <c r="BP517" s="1029"/>
      <c r="BQ517" s="1029"/>
      <c r="BR517" s="1029"/>
      <c r="BS517" s="1029"/>
      <c r="BT517" s="1029"/>
      <c r="BU517" s="1029"/>
      <c r="BV517" s="1029"/>
      <c r="BW517" s="1029"/>
      <c r="BX517" s="1029"/>
      <c r="BY517" s="1029"/>
      <c r="BZ517" s="1029"/>
      <c r="CA517" s="1029"/>
      <c r="CB517" s="1029"/>
      <c r="CC517" s="7"/>
      <c r="CD517" s="7"/>
      <c r="CE517" s="7"/>
      <c r="CF517" s="7"/>
      <c r="CG517" s="7"/>
      <c r="CH517" s="7"/>
      <c r="CI517" s="7"/>
      <c r="CJ517" s="7"/>
      <c r="CK517" s="7"/>
      <c r="CL517" s="7"/>
      <c r="CM517" s="7"/>
      <c r="CN517" s="7"/>
      <c r="CO517" s="7"/>
      <c r="CP517" s="7"/>
      <c r="CQ517" s="7"/>
      <c r="CR517" s="7"/>
      <c r="CS517" s="7"/>
      <c r="CT517" s="7"/>
      <c r="CU517" s="7"/>
      <c r="CV517" s="7"/>
      <c r="CW517" s="7"/>
      <c r="CX517" s="7"/>
      <c r="CY517" s="7"/>
      <c r="CZ517" s="7"/>
      <c r="DA517" s="7"/>
      <c r="DB517" s="7"/>
      <c r="DC517" s="7"/>
      <c r="DD517" s="7"/>
      <c r="DE517" s="7"/>
      <c r="DF517" s="7"/>
      <c r="DG517" s="7"/>
      <c r="DH517" s="7"/>
      <c r="DI517" s="7"/>
      <c r="DJ517" s="7"/>
      <c r="DK517" s="7"/>
      <c r="DL517" s="7"/>
      <c r="DM517" s="7"/>
      <c r="DN517" s="7"/>
      <c r="DO517" s="7"/>
      <c r="DP517" s="7"/>
      <c r="DQ517" s="7"/>
      <c r="DR517" s="7"/>
      <c r="DS517" s="7"/>
      <c r="DT517" s="7"/>
      <c r="DU517" s="7"/>
      <c r="DV517" s="7"/>
      <c r="DW517" s="7"/>
      <c r="DX517" s="7"/>
      <c r="DY517" s="7"/>
      <c r="DZ517" s="7"/>
      <c r="EA517" s="7"/>
      <c r="EB517" s="7"/>
    </row>
    <row r="518" spans="1:132" s="1" customFormat="1" ht="10.5" customHeight="1">
      <c r="A518" s="1403"/>
      <c r="B518" s="1401"/>
      <c r="C518" s="1154" t="s">
        <v>967</v>
      </c>
      <c r="D518" s="155" t="s">
        <v>126</v>
      </c>
      <c r="E518" s="207">
        <f>(AG518-AF518)*$AE518</f>
        <v>1.5739200000010896</v>
      </c>
      <c r="F518" s="207">
        <f t="shared" ref="F518:AB518" si="296">(AH518-AG518)*$AE518</f>
        <v>1.5590399999971851</v>
      </c>
      <c r="G518" s="207">
        <f t="shared" si="296"/>
        <v>1.5623999999996159</v>
      </c>
      <c r="H518" s="335">
        <f t="shared" si="296"/>
        <v>1.5691200000001118</v>
      </c>
      <c r="I518" s="207">
        <f t="shared" si="296"/>
        <v>1.5696000000010826</v>
      </c>
      <c r="J518" s="207">
        <f t="shared" si="296"/>
        <v>1.5715200000006007</v>
      </c>
      <c r="K518" s="207">
        <f t="shared" si="296"/>
        <v>1.5672000000005937</v>
      </c>
      <c r="L518" s="207">
        <f t="shared" si="296"/>
        <v>1.5720000000015715</v>
      </c>
      <c r="M518" s="207">
        <f>(AO518-AN518)*$AE518</f>
        <v>1.5763199999972131</v>
      </c>
      <c r="N518" s="335">
        <f t="shared" si="296"/>
        <v>1.5753599999996368</v>
      </c>
      <c r="O518" s="207">
        <f t="shared" si="296"/>
        <v>1.5691200000001118</v>
      </c>
      <c r="P518" s="207">
        <f t="shared" si="296"/>
        <v>1.5614400000020396</v>
      </c>
      <c r="Q518" s="207">
        <f t="shared" si="296"/>
        <v>1.5868800000011105</v>
      </c>
      <c r="R518" s="207">
        <f t="shared" si="296"/>
        <v>1.59311999999627</v>
      </c>
      <c r="S518" s="207">
        <f t="shared" si="296"/>
        <v>1.6003200000021025</v>
      </c>
      <c r="T518" s="207">
        <f t="shared" si="296"/>
        <v>1.6017600000006496</v>
      </c>
      <c r="U518" s="207">
        <f t="shared" si="296"/>
        <v>1.6031999999991966</v>
      </c>
      <c r="V518" s="335">
        <f t="shared" si="296"/>
        <v>1.5964799999987007</v>
      </c>
      <c r="W518" s="207">
        <f t="shared" si="296"/>
        <v>1.5926399999996648</v>
      </c>
      <c r="X518" s="207">
        <f t="shared" si="296"/>
        <v>1.5902400000035413</v>
      </c>
      <c r="Y518" s="73">
        <f t="shared" si="296"/>
        <v>1.5839999999996508</v>
      </c>
      <c r="Z518" s="207">
        <f t="shared" si="296"/>
        <v>1.5796799999996438</v>
      </c>
      <c r="AA518" s="207">
        <f t="shared" si="296"/>
        <v>1.5791999999986728</v>
      </c>
      <c r="AB518" s="208">
        <f t="shared" si="296"/>
        <v>1.5681600000025355</v>
      </c>
      <c r="AC518" s="58">
        <f>(BD518-AF518)*AE518</f>
        <v>37.902720000002589</v>
      </c>
      <c r="AD518" s="61">
        <f>(BD519-AF519)*AE518</f>
        <v>2.9217599999999946</v>
      </c>
      <c r="AE518" s="524">
        <v>4.8</v>
      </c>
      <c r="AF518" s="1170">
        <v>4500.0955999999996</v>
      </c>
      <c r="AG518" s="1170">
        <v>4500.4234999999999</v>
      </c>
      <c r="AH518" s="1216">
        <v>4500.7482999999993</v>
      </c>
      <c r="AI518" s="1170">
        <v>4501.0737999999992</v>
      </c>
      <c r="AJ518" s="1170">
        <v>4501.4006999999992</v>
      </c>
      <c r="AK518" s="1170">
        <v>4501.7276999999995</v>
      </c>
      <c r="AL518" s="1170">
        <v>4502.0550999999996</v>
      </c>
      <c r="AM518" s="1170">
        <v>4502.3815999999997</v>
      </c>
      <c r="AN518" s="1170">
        <v>4502.7091</v>
      </c>
      <c r="AO518" s="1170">
        <v>4503.0374999999995</v>
      </c>
      <c r="AP518" s="1170">
        <v>4503.3656999999994</v>
      </c>
      <c r="AQ518" s="1170">
        <v>4503.6925999999994</v>
      </c>
      <c r="AR518" s="1170">
        <v>4504.0178999999998</v>
      </c>
      <c r="AS518" s="1170">
        <v>4504.3485000000001</v>
      </c>
      <c r="AT518" s="1170">
        <v>4504.6803999999993</v>
      </c>
      <c r="AU518" s="1170">
        <v>4505.0137999999997</v>
      </c>
      <c r="AV518" s="1170">
        <v>4505.3474999999999</v>
      </c>
      <c r="AW518" s="1170">
        <v>4505.6814999999997</v>
      </c>
      <c r="AX518" s="1170">
        <v>4506.0140999999994</v>
      </c>
      <c r="AY518" s="1170">
        <v>4506.3458999999993</v>
      </c>
      <c r="AZ518" s="1170">
        <v>4506.6772000000001</v>
      </c>
      <c r="BA518" s="1170">
        <v>4507.0072</v>
      </c>
      <c r="BB518" s="1170">
        <v>4507.3362999999999</v>
      </c>
      <c r="BC518" s="1170">
        <v>4507.6652999999997</v>
      </c>
      <c r="BD518" s="1170">
        <v>4507.9920000000002</v>
      </c>
      <c r="BE518" s="14"/>
      <c r="BF518" s="14"/>
      <c r="BG518" s="14"/>
      <c r="BH518" s="14"/>
      <c r="BI518" s="14"/>
      <c r="BJ518" s="14"/>
      <c r="BK518" s="14"/>
      <c r="BL518" s="14"/>
      <c r="BM518" s="14"/>
      <c r="BN518" s="14"/>
      <c r="BO518" s="14"/>
      <c r="BP518" s="14"/>
      <c r="BQ518" s="14"/>
      <c r="BR518" s="14"/>
      <c r="BS518" s="14"/>
      <c r="BT518" s="14"/>
      <c r="BU518" s="14"/>
      <c r="BV518" s="14"/>
      <c r="BW518" s="14"/>
      <c r="BX518" s="14"/>
      <c r="BY518" s="14"/>
      <c r="BZ518" s="14"/>
      <c r="CA518" s="14"/>
      <c r="CB518" s="14"/>
    </row>
    <row r="519" spans="1:132" s="1" customFormat="1" ht="10.5" customHeight="1">
      <c r="A519" s="1403"/>
      <c r="B519" s="1401"/>
      <c r="C519" s="1154" t="s">
        <v>967</v>
      </c>
      <c r="D519" s="155" t="s">
        <v>127</v>
      </c>
      <c r="E519" s="207">
        <f>(AG519-AF519)*$AE518</f>
        <v>0.13967999999986205</v>
      </c>
      <c r="F519" s="207">
        <f t="shared" ref="F519:AB519" si="297">(AH519-AG519)*$AE518</f>
        <v>0.21168000000034226</v>
      </c>
      <c r="G519" s="207">
        <f t="shared" si="297"/>
        <v>0.15551999999970575</v>
      </c>
      <c r="H519" s="335">
        <f t="shared" si="297"/>
        <v>8.1119999999827996E-2</v>
      </c>
      <c r="I519" s="207">
        <f t="shared" si="297"/>
        <v>6.3360000000466238E-2</v>
      </c>
      <c r="J519" s="207">
        <f t="shared" si="297"/>
        <v>6.0959999999977296E-2</v>
      </c>
      <c r="K519" s="207">
        <f t="shared" si="297"/>
        <v>0.10703999999986991</v>
      </c>
      <c r="L519" s="207">
        <f t="shared" si="297"/>
        <v>0.12191999999995459</v>
      </c>
      <c r="M519" s="207">
        <f t="shared" si="297"/>
        <v>9.9360000000160653E-2</v>
      </c>
      <c r="N519" s="335">
        <f t="shared" si="297"/>
        <v>0.1478399999999965</v>
      </c>
      <c r="O519" s="207">
        <f t="shared" si="297"/>
        <v>0.22703999999976077</v>
      </c>
      <c r="P519" s="207">
        <f t="shared" si="297"/>
        <v>0.32015999999985068</v>
      </c>
      <c r="Q519" s="207">
        <f t="shared" si="297"/>
        <v>0.13536000000040074</v>
      </c>
      <c r="R519" s="207">
        <f t="shared" si="297"/>
        <v>0.12431999999989785</v>
      </c>
      <c r="S519" s="207">
        <f t="shared" si="297"/>
        <v>9.2639999999664727E-2</v>
      </c>
      <c r="T519" s="207">
        <f t="shared" si="297"/>
        <v>0.10752000000029512</v>
      </c>
      <c r="U519" s="207">
        <f t="shared" si="297"/>
        <v>8.2080000000132713E-2</v>
      </c>
      <c r="V519" s="335">
        <f t="shared" si="297"/>
        <v>9.3120000000089923E-2</v>
      </c>
      <c r="W519" s="207">
        <f t="shared" si="297"/>
        <v>8.3999999999650757E-2</v>
      </c>
      <c r="X519" s="207">
        <f t="shared" si="297"/>
        <v>8.5920000000260191E-2</v>
      </c>
      <c r="Y519" s="73">
        <f t="shared" si="297"/>
        <v>9.1679999999905698E-2</v>
      </c>
      <c r="Z519" s="207">
        <f t="shared" si="297"/>
        <v>0.10463999999992665</v>
      </c>
      <c r="AA519" s="207">
        <f t="shared" si="297"/>
        <v>7.6319999999941504E-2</v>
      </c>
      <c r="AB519" s="208">
        <f t="shared" si="297"/>
        <v>0.10848000000005413</v>
      </c>
      <c r="AC519" s="58"/>
      <c r="AD519" s="61"/>
      <c r="AE519" s="524"/>
      <c r="AF519" s="1080">
        <v>881.41030000000001</v>
      </c>
      <c r="AG519" s="1080">
        <v>881.43939999999998</v>
      </c>
      <c r="AH519" s="1081">
        <v>881.48350000000005</v>
      </c>
      <c r="AI519" s="1080">
        <v>881.51589999999999</v>
      </c>
      <c r="AJ519" s="1080">
        <v>881.53279999999995</v>
      </c>
      <c r="AK519" s="1080">
        <v>881.54600000000005</v>
      </c>
      <c r="AL519" s="1080">
        <v>881.55870000000004</v>
      </c>
      <c r="AM519" s="1080">
        <v>881.58100000000002</v>
      </c>
      <c r="AN519" s="1080">
        <v>881.60640000000001</v>
      </c>
      <c r="AO519" s="1080">
        <v>881.62710000000004</v>
      </c>
      <c r="AP519" s="1080">
        <v>881.65790000000004</v>
      </c>
      <c r="AQ519" s="1080">
        <v>881.70519999999999</v>
      </c>
      <c r="AR519" s="1080">
        <v>881.77189999999996</v>
      </c>
      <c r="AS519" s="1080">
        <v>881.80010000000004</v>
      </c>
      <c r="AT519" s="1080">
        <v>881.82600000000002</v>
      </c>
      <c r="AU519" s="1080">
        <v>881.84529999999995</v>
      </c>
      <c r="AV519" s="1080">
        <v>881.86770000000001</v>
      </c>
      <c r="AW519" s="1080">
        <v>881.88480000000004</v>
      </c>
      <c r="AX519" s="1080">
        <v>881.90420000000006</v>
      </c>
      <c r="AY519" s="1080">
        <v>881.92169999999999</v>
      </c>
      <c r="AZ519" s="1080">
        <v>881.93960000000004</v>
      </c>
      <c r="BA519" s="1080">
        <v>881.95870000000002</v>
      </c>
      <c r="BB519" s="1080">
        <v>881.98050000000001</v>
      </c>
      <c r="BC519" s="1080">
        <v>881.99639999999999</v>
      </c>
      <c r="BD519" s="1080">
        <v>882.01900000000001</v>
      </c>
      <c r="BE519" s="14"/>
      <c r="BF519" s="14"/>
      <c r="BG519" s="14"/>
      <c r="BH519" s="14"/>
      <c r="BI519" s="14"/>
      <c r="BJ519" s="14"/>
      <c r="BK519" s="14"/>
      <c r="BL519" s="14"/>
      <c r="BM519" s="14"/>
      <c r="BN519" s="14"/>
      <c r="BO519" s="14"/>
      <c r="BP519" s="14"/>
      <c r="BQ519" s="14"/>
      <c r="BR519" s="14"/>
      <c r="BS519" s="14"/>
      <c r="BT519" s="14"/>
      <c r="BU519" s="14"/>
      <c r="BV519" s="14"/>
      <c r="BW519" s="14"/>
      <c r="BX519" s="14"/>
      <c r="BY519" s="14"/>
      <c r="BZ519" s="14"/>
      <c r="CA519" s="14"/>
      <c r="CB519" s="14"/>
    </row>
    <row r="520" spans="1:132" s="1" customFormat="1" ht="10.5" customHeight="1" thickBot="1">
      <c r="A520" s="1404"/>
      <c r="B520" s="1405"/>
      <c r="C520" s="312"/>
      <c r="D520" s="271" t="s">
        <v>42</v>
      </c>
      <c r="E520" s="96">
        <f t="shared" ref="E520:AB520" si="298">E519/E518</f>
        <v>8.8746569075788706E-2</v>
      </c>
      <c r="F520" s="96">
        <f t="shared" si="298"/>
        <v>0.13577586206943021</v>
      </c>
      <c r="G520" s="96">
        <f t="shared" si="298"/>
        <v>9.9539170506748584E-2</v>
      </c>
      <c r="H520" s="340">
        <f t="shared" si="298"/>
        <v>5.1697766901079724E-2</v>
      </c>
      <c r="I520" s="96">
        <f t="shared" si="298"/>
        <v>4.0366972477333424E-2</v>
      </c>
      <c r="J520" s="96">
        <f t="shared" si="298"/>
        <v>3.8790470372603594E-2</v>
      </c>
      <c r="K520" s="96">
        <f t="shared" si="298"/>
        <v>6.8300153139247935E-2</v>
      </c>
      <c r="L520" s="96">
        <f t="shared" si="298"/>
        <v>7.7557251908290534E-2</v>
      </c>
      <c r="M520" s="96">
        <f t="shared" si="298"/>
        <v>6.3032886723721274E-2</v>
      </c>
      <c r="N520" s="340">
        <f t="shared" si="298"/>
        <v>9.3845216331524595E-2</v>
      </c>
      <c r="O520" s="96">
        <f t="shared" si="298"/>
        <v>0.14469256653394552</v>
      </c>
      <c r="P520" s="96">
        <f t="shared" si="298"/>
        <v>0.2050415001533408</v>
      </c>
      <c r="Q520" s="96">
        <f t="shared" si="298"/>
        <v>8.5299455535583046E-2</v>
      </c>
      <c r="R520" s="96">
        <f t="shared" si="298"/>
        <v>7.8035552877491282E-2</v>
      </c>
      <c r="S520" s="96">
        <f t="shared" si="298"/>
        <v>5.7888422315251334E-2</v>
      </c>
      <c r="T520" s="96">
        <f t="shared" si="298"/>
        <v>6.7126161222812106E-2</v>
      </c>
      <c r="U520" s="96">
        <f t="shared" si="298"/>
        <v>5.1197604790527595E-2</v>
      </c>
      <c r="V520" s="340">
        <f t="shared" si="298"/>
        <v>5.8328322309183771E-2</v>
      </c>
      <c r="W520" s="96">
        <f t="shared" si="298"/>
        <v>5.2742616033547088E-2</v>
      </c>
      <c r="X520" s="96">
        <f t="shared" si="298"/>
        <v>5.4029580440731501E-2</v>
      </c>
      <c r="Y520" s="96">
        <f t="shared" si="298"/>
        <v>5.7878787878741102E-2</v>
      </c>
      <c r="Z520" s="96">
        <f t="shared" si="298"/>
        <v>6.6241264053447685E-2</v>
      </c>
      <c r="AA520" s="96">
        <f t="shared" si="298"/>
        <v>4.8328267477207226E-2</v>
      </c>
      <c r="AB520" s="97">
        <f t="shared" si="298"/>
        <v>6.9176614631082753E-2</v>
      </c>
      <c r="AC520" s="58"/>
      <c r="AD520" s="61"/>
      <c r="AE520" s="524"/>
      <c r="AF520" s="299"/>
      <c r="AG520" s="299"/>
      <c r="AH520" s="299"/>
      <c r="AI520" s="299"/>
      <c r="AJ520" s="299"/>
      <c r="AK520" s="299"/>
      <c r="AL520" s="299"/>
      <c r="AM520" s="299"/>
      <c r="AN520" s="299"/>
      <c r="AO520" s="299"/>
      <c r="AP520" s="299"/>
      <c r="AQ520" s="299"/>
      <c r="AR520" s="299"/>
      <c r="AS520" s="299"/>
      <c r="AT520" s="299"/>
      <c r="AU520" s="299"/>
      <c r="AV520" s="299"/>
      <c r="AW520" s="299"/>
      <c r="AX520" s="299"/>
      <c r="AY520" s="299"/>
      <c r="AZ520" s="299"/>
      <c r="BA520" s="299"/>
      <c r="BB520" s="299"/>
      <c r="BC520" s="299"/>
      <c r="BD520" s="299"/>
    </row>
    <row r="521" spans="1:132" s="1" customFormat="1" ht="10.5" customHeight="1">
      <c r="A521" s="1402" t="s">
        <v>104</v>
      </c>
      <c r="B521" s="1400" t="s">
        <v>2298</v>
      </c>
      <c r="C521" s="165"/>
      <c r="D521" s="1266" t="s">
        <v>134</v>
      </c>
      <c r="E521" s="214"/>
      <c r="F521" s="214"/>
      <c r="G521" s="214"/>
      <c r="H521" s="365"/>
      <c r="I521" s="214"/>
      <c r="J521" s="214"/>
      <c r="K521" s="214"/>
      <c r="L521" s="214"/>
      <c r="M521" s="214"/>
      <c r="N521" s="365"/>
      <c r="O521" s="214"/>
      <c r="P521" s="214"/>
      <c r="Q521" s="214"/>
      <c r="R521" s="214"/>
      <c r="S521" s="214"/>
      <c r="T521" s="214"/>
      <c r="U521" s="214"/>
      <c r="V521" s="365"/>
      <c r="W521" s="214"/>
      <c r="X521" s="214"/>
      <c r="Y521" s="214"/>
      <c r="Z521" s="214"/>
      <c r="AA521" s="214"/>
      <c r="AB521" s="215"/>
      <c r="AC521" s="58" t="s">
        <v>125</v>
      </c>
      <c r="AD521" s="61" t="e">
        <f>AD523/AC523</f>
        <v>#DIV/0!</v>
      </c>
      <c r="AE521" s="524"/>
      <c r="AF521" s="294"/>
      <c r="AG521" s="299"/>
      <c r="AH521" s="299"/>
      <c r="AI521" s="299"/>
      <c r="AJ521" s="299"/>
      <c r="AK521" s="299"/>
      <c r="AL521" s="299"/>
      <c r="AM521" s="299"/>
      <c r="AN521" s="299"/>
      <c r="AO521" s="299"/>
      <c r="AP521" s="299"/>
      <c r="AQ521" s="299"/>
      <c r="AR521" s="299"/>
      <c r="AS521" s="299"/>
      <c r="AT521" s="299"/>
      <c r="AU521" s="299"/>
      <c r="AV521" s="299"/>
      <c r="AW521" s="299"/>
      <c r="AX521" s="299"/>
      <c r="AY521" s="299"/>
      <c r="AZ521" s="299"/>
      <c r="BA521" s="299"/>
      <c r="BB521" s="299"/>
      <c r="BC521" s="299"/>
      <c r="BD521" s="299"/>
    </row>
    <row r="522" spans="1:132" s="3" customFormat="1" ht="10.5" customHeight="1">
      <c r="A522" s="1403"/>
      <c r="B522" s="1401"/>
      <c r="C522" s="1154" t="s">
        <v>139</v>
      </c>
      <c r="D522" s="155" t="s">
        <v>34</v>
      </c>
      <c r="E522" s="122">
        <f t="shared" ref="E522:AB522" si="299">ROUND(SQRT(E523^2+E524^2)*1000/(1.73*E$493),0)</f>
        <v>0</v>
      </c>
      <c r="F522" s="122">
        <f t="shared" si="299"/>
        <v>0</v>
      </c>
      <c r="G522" s="122">
        <f t="shared" si="299"/>
        <v>0</v>
      </c>
      <c r="H522" s="347">
        <f t="shared" si="299"/>
        <v>0</v>
      </c>
      <c r="I522" s="122">
        <f t="shared" si="299"/>
        <v>0</v>
      </c>
      <c r="J522" s="122">
        <f t="shared" si="299"/>
        <v>0</v>
      </c>
      <c r="K522" s="122">
        <f t="shared" si="299"/>
        <v>0</v>
      </c>
      <c r="L522" s="122">
        <f t="shared" si="299"/>
        <v>0</v>
      </c>
      <c r="M522" s="122">
        <f t="shared" si="299"/>
        <v>0</v>
      </c>
      <c r="N522" s="347">
        <f t="shared" si="299"/>
        <v>0</v>
      </c>
      <c r="O522" s="122">
        <f t="shared" si="299"/>
        <v>0</v>
      </c>
      <c r="P522" s="122">
        <f t="shared" si="299"/>
        <v>0</v>
      </c>
      <c r="Q522" s="122">
        <f t="shared" si="299"/>
        <v>0</v>
      </c>
      <c r="R522" s="122">
        <f t="shared" si="299"/>
        <v>0</v>
      </c>
      <c r="S522" s="122">
        <f t="shared" si="299"/>
        <v>0</v>
      </c>
      <c r="T522" s="122">
        <f t="shared" si="299"/>
        <v>0</v>
      </c>
      <c r="U522" s="122">
        <f t="shared" si="299"/>
        <v>0</v>
      </c>
      <c r="V522" s="347">
        <f t="shared" si="299"/>
        <v>0</v>
      </c>
      <c r="W522" s="122">
        <f t="shared" si="299"/>
        <v>0</v>
      </c>
      <c r="X522" s="122">
        <f t="shared" si="299"/>
        <v>0</v>
      </c>
      <c r="Y522" s="122">
        <f t="shared" si="299"/>
        <v>0</v>
      </c>
      <c r="Z522" s="122">
        <f t="shared" si="299"/>
        <v>0</v>
      </c>
      <c r="AA522" s="122">
        <f t="shared" si="299"/>
        <v>0</v>
      </c>
      <c r="AB522" s="123">
        <f t="shared" si="299"/>
        <v>0</v>
      </c>
      <c r="AC522" s="879"/>
      <c r="AD522" s="880"/>
      <c r="AE522" s="881"/>
      <c r="AF522" s="299"/>
      <c r="AG522" s="299"/>
      <c r="AH522" s="299"/>
      <c r="AI522" s="299"/>
      <c r="AJ522" s="299"/>
      <c r="AK522" s="299"/>
      <c r="AL522" s="299"/>
      <c r="AM522" s="299"/>
      <c r="AN522" s="299"/>
      <c r="AO522" s="299"/>
      <c r="AP522" s="299"/>
      <c r="AQ522" s="299"/>
      <c r="AR522" s="299"/>
      <c r="AS522" s="299"/>
      <c r="AT522" s="299"/>
      <c r="AU522" s="299"/>
      <c r="AV522" s="299"/>
      <c r="AW522" s="299"/>
      <c r="AX522" s="299"/>
      <c r="AY522" s="299"/>
      <c r="AZ522" s="299"/>
      <c r="BA522" s="299"/>
      <c r="BB522" s="299"/>
      <c r="BC522" s="299"/>
      <c r="BD522" s="299"/>
      <c r="BE522" s="1029"/>
      <c r="BF522" s="1029"/>
      <c r="BG522" s="1029"/>
      <c r="BH522" s="1029"/>
      <c r="BI522" s="1029"/>
      <c r="BJ522" s="1029"/>
      <c r="BK522" s="1029"/>
      <c r="BL522" s="1029"/>
      <c r="BM522" s="1029"/>
      <c r="BN522" s="1029"/>
      <c r="BO522" s="1029"/>
      <c r="BP522" s="1029"/>
      <c r="BQ522" s="1029"/>
      <c r="BR522" s="1029"/>
      <c r="BS522" s="1029"/>
      <c r="BT522" s="1029"/>
      <c r="BU522" s="1029"/>
      <c r="BV522" s="1029"/>
      <c r="BW522" s="1029"/>
      <c r="BX522" s="1029"/>
      <c r="BY522" s="1029"/>
      <c r="BZ522" s="1029"/>
      <c r="CA522" s="1029"/>
      <c r="CB522" s="1029"/>
      <c r="CC522" s="7"/>
      <c r="CD522" s="7"/>
      <c r="CE522" s="7"/>
      <c r="CF522" s="7"/>
      <c r="CG522" s="7"/>
      <c r="CH522" s="7"/>
      <c r="CI522" s="7"/>
      <c r="CJ522" s="7"/>
      <c r="CK522" s="7"/>
      <c r="CL522" s="7"/>
      <c r="CM522" s="7"/>
      <c r="CN522" s="7"/>
      <c r="CO522" s="7"/>
      <c r="CP522" s="7"/>
      <c r="CQ522" s="7"/>
      <c r="CR522" s="7"/>
      <c r="CS522" s="7"/>
      <c r="CT522" s="7"/>
      <c r="CU522" s="7"/>
      <c r="CV522" s="7"/>
      <c r="CW522" s="7"/>
      <c r="CX522" s="7"/>
      <c r="CY522" s="7"/>
      <c r="CZ522" s="7"/>
      <c r="DA522" s="7"/>
      <c r="DB522" s="7"/>
      <c r="DC522" s="7"/>
      <c r="DD522" s="7"/>
      <c r="DE522" s="7"/>
      <c r="DF522" s="7"/>
      <c r="DG522" s="7"/>
      <c r="DH522" s="7"/>
      <c r="DI522" s="7"/>
      <c r="DJ522" s="7"/>
      <c r="DK522" s="7"/>
      <c r="DL522" s="7"/>
      <c r="DM522" s="7"/>
      <c r="DN522" s="7"/>
      <c r="DO522" s="7"/>
      <c r="DP522" s="7"/>
      <c r="DQ522" s="7"/>
      <c r="DR522" s="7"/>
      <c r="DS522" s="7"/>
      <c r="DT522" s="7"/>
      <c r="DU522" s="7"/>
      <c r="DV522" s="7"/>
      <c r="DW522" s="7"/>
      <c r="DX522" s="7"/>
      <c r="DY522" s="7"/>
      <c r="DZ522" s="7"/>
      <c r="EA522" s="7"/>
      <c r="EB522" s="7"/>
    </row>
    <row r="523" spans="1:132" s="1" customFormat="1" ht="10.5" customHeight="1">
      <c r="A523" s="1403"/>
      <c r="B523" s="1401"/>
      <c r="C523" s="1154" t="s">
        <v>967</v>
      </c>
      <c r="D523" s="155" t="s">
        <v>126</v>
      </c>
      <c r="E523" s="207">
        <f>(AG523-AF523)*$AE523</f>
        <v>0</v>
      </c>
      <c r="F523" s="207">
        <f t="shared" ref="F523:AB523" si="300">(AH523-AG523)*$AE523</f>
        <v>0</v>
      </c>
      <c r="G523" s="207">
        <f t="shared" si="300"/>
        <v>0</v>
      </c>
      <c r="H523" s="335">
        <f t="shared" si="300"/>
        <v>0</v>
      </c>
      <c r="I523" s="207">
        <f t="shared" si="300"/>
        <v>0</v>
      </c>
      <c r="J523" s="207">
        <f t="shared" si="300"/>
        <v>0</v>
      </c>
      <c r="K523" s="207">
        <f t="shared" si="300"/>
        <v>0</v>
      </c>
      <c r="L523" s="207">
        <f t="shared" si="300"/>
        <v>0</v>
      </c>
      <c r="M523" s="207">
        <f t="shared" si="300"/>
        <v>0</v>
      </c>
      <c r="N523" s="335">
        <f t="shared" si="300"/>
        <v>0</v>
      </c>
      <c r="O523" s="207">
        <f t="shared" si="300"/>
        <v>0</v>
      </c>
      <c r="P523" s="207">
        <f t="shared" si="300"/>
        <v>0</v>
      </c>
      <c r="Q523" s="207">
        <f t="shared" si="300"/>
        <v>0</v>
      </c>
      <c r="R523" s="207">
        <f t="shared" si="300"/>
        <v>0</v>
      </c>
      <c r="S523" s="207">
        <f t="shared" si="300"/>
        <v>0</v>
      </c>
      <c r="T523" s="207">
        <f t="shared" si="300"/>
        <v>0</v>
      </c>
      <c r="U523" s="207">
        <f t="shared" si="300"/>
        <v>0</v>
      </c>
      <c r="V523" s="335">
        <f t="shared" si="300"/>
        <v>0</v>
      </c>
      <c r="W523" s="207">
        <f t="shared" si="300"/>
        <v>0</v>
      </c>
      <c r="X523" s="207">
        <f t="shared" si="300"/>
        <v>0</v>
      </c>
      <c r="Y523" s="73">
        <f t="shared" si="300"/>
        <v>0</v>
      </c>
      <c r="Z523" s="207">
        <f t="shared" si="300"/>
        <v>0</v>
      </c>
      <c r="AA523" s="207">
        <f t="shared" si="300"/>
        <v>0</v>
      </c>
      <c r="AB523" s="208">
        <f t="shared" si="300"/>
        <v>0</v>
      </c>
      <c r="AC523" s="58">
        <f>(BD523-AF523)*AE523</f>
        <v>0</v>
      </c>
      <c r="AD523" s="61">
        <f>(BD524-AF524)*AE523</f>
        <v>0</v>
      </c>
      <c r="AE523" s="524">
        <v>2.4</v>
      </c>
      <c r="AF523" s="299"/>
      <c r="AG523" s="299"/>
      <c r="AH523" s="299"/>
      <c r="AI523" s="299"/>
      <c r="AJ523" s="299"/>
      <c r="AK523" s="299"/>
      <c r="AL523" s="299"/>
      <c r="AM523" s="299"/>
      <c r="AN523" s="299"/>
      <c r="AO523" s="299"/>
      <c r="AP523" s="299"/>
      <c r="AQ523" s="299"/>
      <c r="AR523" s="299"/>
      <c r="AS523" s="299"/>
      <c r="AT523" s="299"/>
      <c r="AU523" s="299"/>
      <c r="AV523" s="299"/>
      <c r="AW523" s="299"/>
      <c r="AX523" s="299"/>
      <c r="AY523" s="299"/>
      <c r="AZ523" s="299"/>
      <c r="BA523" s="299"/>
      <c r="BB523" s="299"/>
      <c r="BC523" s="299"/>
      <c r="BD523" s="299"/>
    </row>
    <row r="524" spans="1:132" s="1" customFormat="1" ht="10.5" customHeight="1">
      <c r="A524" s="1403"/>
      <c r="B524" s="1401"/>
      <c r="C524" s="1154" t="s">
        <v>967</v>
      </c>
      <c r="D524" s="155" t="s">
        <v>127</v>
      </c>
      <c r="E524" s="207">
        <f>(AG524-AF524)*$AE523</f>
        <v>0</v>
      </c>
      <c r="F524" s="207">
        <f t="shared" ref="F524:AB524" si="301">(AH524-AG524)*$AE523</f>
        <v>0</v>
      </c>
      <c r="G524" s="207">
        <f t="shared" si="301"/>
        <v>0</v>
      </c>
      <c r="H524" s="335">
        <f t="shared" si="301"/>
        <v>0</v>
      </c>
      <c r="I524" s="207">
        <f t="shared" si="301"/>
        <v>0</v>
      </c>
      <c r="J524" s="207">
        <f t="shared" si="301"/>
        <v>0</v>
      </c>
      <c r="K524" s="207">
        <f t="shared" si="301"/>
        <v>0</v>
      </c>
      <c r="L524" s="207">
        <f t="shared" si="301"/>
        <v>0</v>
      </c>
      <c r="M524" s="207">
        <f t="shared" si="301"/>
        <v>0</v>
      </c>
      <c r="N524" s="335">
        <f t="shared" si="301"/>
        <v>0</v>
      </c>
      <c r="O524" s="207">
        <f t="shared" si="301"/>
        <v>0</v>
      </c>
      <c r="P524" s="207">
        <f t="shared" si="301"/>
        <v>0</v>
      </c>
      <c r="Q524" s="207">
        <f t="shared" si="301"/>
        <v>0</v>
      </c>
      <c r="R524" s="207">
        <f t="shared" si="301"/>
        <v>0</v>
      </c>
      <c r="S524" s="207">
        <f t="shared" si="301"/>
        <v>0</v>
      </c>
      <c r="T524" s="207">
        <f t="shared" si="301"/>
        <v>0</v>
      </c>
      <c r="U524" s="207">
        <f t="shared" si="301"/>
        <v>0</v>
      </c>
      <c r="V524" s="335">
        <f t="shared" si="301"/>
        <v>0</v>
      </c>
      <c r="W524" s="207">
        <f t="shared" si="301"/>
        <v>0</v>
      </c>
      <c r="X524" s="207">
        <f t="shared" si="301"/>
        <v>0</v>
      </c>
      <c r="Y524" s="73">
        <f t="shared" si="301"/>
        <v>0</v>
      </c>
      <c r="Z524" s="207">
        <f t="shared" si="301"/>
        <v>0</v>
      </c>
      <c r="AA524" s="207">
        <f t="shared" si="301"/>
        <v>0</v>
      </c>
      <c r="AB524" s="208">
        <f t="shared" si="301"/>
        <v>0</v>
      </c>
      <c r="AC524" s="58"/>
      <c r="AD524" s="61"/>
      <c r="AE524" s="524"/>
      <c r="AF524" s="299"/>
      <c r="AG524" s="299"/>
      <c r="AH524" s="299"/>
      <c r="AI524" s="299"/>
      <c r="AJ524" s="299"/>
      <c r="AK524" s="299"/>
      <c r="AL524" s="299"/>
      <c r="AM524" s="299"/>
      <c r="AN524" s="299"/>
      <c r="AO524" s="299"/>
      <c r="AP524" s="299"/>
      <c r="AQ524" s="299"/>
      <c r="AR524" s="299"/>
      <c r="AS524" s="299"/>
      <c r="AT524" s="299"/>
      <c r="AU524" s="299"/>
      <c r="AV524" s="299"/>
      <c r="AW524" s="299"/>
      <c r="AX524" s="299"/>
      <c r="AY524" s="299"/>
      <c r="AZ524" s="299"/>
      <c r="BA524" s="299"/>
      <c r="BB524" s="299"/>
      <c r="BC524" s="299"/>
      <c r="BD524" s="299"/>
      <c r="BE524" s="14"/>
      <c r="BF524" s="14"/>
      <c r="BG524" s="14"/>
      <c r="BH524" s="14"/>
      <c r="BI524" s="14"/>
      <c r="BJ524" s="14"/>
      <c r="BK524" s="14"/>
      <c r="BL524" s="14"/>
      <c r="BM524" s="14"/>
      <c r="BN524" s="14"/>
      <c r="BO524" s="14"/>
      <c r="BP524" s="14"/>
      <c r="BQ524" s="14"/>
      <c r="BR524" s="14"/>
      <c r="BS524" s="14"/>
      <c r="BT524" s="14"/>
      <c r="BU524" s="14"/>
      <c r="BV524" s="14"/>
      <c r="BW524" s="14"/>
      <c r="BX524" s="14"/>
      <c r="BY524" s="14"/>
      <c r="BZ524" s="14"/>
      <c r="CA524" s="14"/>
      <c r="CB524" s="14"/>
    </row>
    <row r="525" spans="1:132" s="1" customFormat="1" ht="10.5" customHeight="1" thickBot="1">
      <c r="A525" s="1404"/>
      <c r="B525" s="1405"/>
      <c r="C525" s="312"/>
      <c r="D525" s="271" t="s">
        <v>42</v>
      </c>
      <c r="E525" s="96" t="e">
        <f t="shared" ref="E525:AB525" si="302">E524/E523</f>
        <v>#DIV/0!</v>
      </c>
      <c r="F525" s="96" t="e">
        <f t="shared" si="302"/>
        <v>#DIV/0!</v>
      </c>
      <c r="G525" s="96" t="e">
        <f t="shared" si="302"/>
        <v>#DIV/0!</v>
      </c>
      <c r="H525" s="340" t="e">
        <f t="shared" si="302"/>
        <v>#DIV/0!</v>
      </c>
      <c r="I525" s="96" t="e">
        <f t="shared" si="302"/>
        <v>#DIV/0!</v>
      </c>
      <c r="J525" s="96" t="e">
        <f t="shared" si="302"/>
        <v>#DIV/0!</v>
      </c>
      <c r="K525" s="96" t="e">
        <f t="shared" si="302"/>
        <v>#DIV/0!</v>
      </c>
      <c r="L525" s="96" t="e">
        <f t="shared" si="302"/>
        <v>#DIV/0!</v>
      </c>
      <c r="M525" s="96" t="e">
        <f t="shared" si="302"/>
        <v>#DIV/0!</v>
      </c>
      <c r="N525" s="340" t="e">
        <f t="shared" si="302"/>
        <v>#DIV/0!</v>
      </c>
      <c r="O525" s="96" t="e">
        <f t="shared" si="302"/>
        <v>#DIV/0!</v>
      </c>
      <c r="P525" s="96" t="e">
        <f t="shared" si="302"/>
        <v>#DIV/0!</v>
      </c>
      <c r="Q525" s="96" t="e">
        <f t="shared" si="302"/>
        <v>#DIV/0!</v>
      </c>
      <c r="R525" s="96" t="e">
        <f t="shared" si="302"/>
        <v>#DIV/0!</v>
      </c>
      <c r="S525" s="96" t="e">
        <f t="shared" si="302"/>
        <v>#DIV/0!</v>
      </c>
      <c r="T525" s="96" t="e">
        <f t="shared" si="302"/>
        <v>#DIV/0!</v>
      </c>
      <c r="U525" s="96" t="e">
        <f t="shared" si="302"/>
        <v>#DIV/0!</v>
      </c>
      <c r="V525" s="340" t="e">
        <f t="shared" si="302"/>
        <v>#DIV/0!</v>
      </c>
      <c r="W525" s="96" t="e">
        <f t="shared" si="302"/>
        <v>#DIV/0!</v>
      </c>
      <c r="X525" s="96" t="e">
        <f t="shared" si="302"/>
        <v>#DIV/0!</v>
      </c>
      <c r="Y525" s="96" t="e">
        <f t="shared" si="302"/>
        <v>#DIV/0!</v>
      </c>
      <c r="Z525" s="96" t="e">
        <f t="shared" si="302"/>
        <v>#DIV/0!</v>
      </c>
      <c r="AA525" s="96" t="e">
        <f t="shared" si="302"/>
        <v>#DIV/0!</v>
      </c>
      <c r="AB525" s="97" t="e">
        <f t="shared" si="302"/>
        <v>#DIV/0!</v>
      </c>
      <c r="AC525" s="58"/>
      <c r="AD525" s="61"/>
      <c r="AE525" s="524"/>
      <c r="AF525" s="299"/>
      <c r="AG525" s="299"/>
      <c r="AH525" s="299"/>
      <c r="AI525" s="299"/>
      <c r="AJ525" s="299"/>
      <c r="AK525" s="299"/>
      <c r="AL525" s="299"/>
      <c r="AM525" s="299"/>
      <c r="AN525" s="299"/>
      <c r="AO525" s="299"/>
      <c r="AP525" s="299"/>
      <c r="AQ525" s="299"/>
      <c r="AR525" s="299"/>
      <c r="AS525" s="299"/>
      <c r="AT525" s="299"/>
      <c r="AU525" s="299"/>
      <c r="AV525" s="299"/>
      <c r="AW525" s="299"/>
      <c r="AX525" s="299"/>
      <c r="AY525" s="299"/>
      <c r="AZ525" s="299"/>
      <c r="BA525" s="299"/>
      <c r="BB525" s="299"/>
      <c r="BC525" s="299"/>
      <c r="BD525" s="299"/>
    </row>
    <row r="526" spans="1:132" s="1" customFormat="1" ht="10.5" customHeight="1">
      <c r="A526" s="1402" t="s">
        <v>44</v>
      </c>
      <c r="B526" s="1400" t="s">
        <v>896</v>
      </c>
      <c r="C526" s="165"/>
      <c r="D526" s="1266"/>
      <c r="E526" s="92"/>
      <c r="F526" s="214"/>
      <c r="G526" s="214"/>
      <c r="H526" s="365"/>
      <c r="I526" s="214"/>
      <c r="J526" s="214"/>
      <c r="K526" s="214"/>
      <c r="L526" s="214"/>
      <c r="M526" s="214"/>
      <c r="N526" s="365"/>
      <c r="O526" s="214"/>
      <c r="P526" s="214"/>
      <c r="Q526" s="214"/>
      <c r="R526" s="214"/>
      <c r="S526" s="214"/>
      <c r="T526" s="214"/>
      <c r="U526" s="214"/>
      <c r="V526" s="365"/>
      <c r="W526" s="214"/>
      <c r="X526" s="214"/>
      <c r="Y526" s="214"/>
      <c r="Z526" s="214"/>
      <c r="AA526" s="214"/>
      <c r="AB526" s="215"/>
      <c r="AC526" s="58" t="s">
        <v>125</v>
      </c>
      <c r="AD526" s="61" t="e">
        <f>AD528/AC528</f>
        <v>#DIV/0!</v>
      </c>
      <c r="AE526" s="524"/>
      <c r="AF526" s="299"/>
      <c r="AG526" s="299"/>
      <c r="AH526" s="299"/>
      <c r="AI526" s="299"/>
      <c r="AJ526" s="299"/>
      <c r="AK526" s="299"/>
      <c r="AL526" s="299"/>
      <c r="AM526" s="299"/>
      <c r="AN526" s="299"/>
      <c r="AO526" s="299"/>
      <c r="AP526" s="299"/>
      <c r="AQ526" s="299"/>
      <c r="AR526" s="299"/>
      <c r="AS526" s="299"/>
      <c r="AT526" s="299"/>
      <c r="AU526" s="299"/>
      <c r="AV526" s="299"/>
      <c r="AW526" s="299"/>
      <c r="AX526" s="299"/>
      <c r="AY526" s="299"/>
      <c r="AZ526" s="299"/>
      <c r="BA526" s="299"/>
      <c r="BB526" s="299"/>
      <c r="BC526" s="299"/>
      <c r="BD526" s="299"/>
    </row>
    <row r="527" spans="1:132" s="1" customFormat="1" ht="10.5" customHeight="1">
      <c r="A527" s="1403"/>
      <c r="B527" s="1401"/>
      <c r="C527" s="1154" t="s">
        <v>136</v>
      </c>
      <c r="D527" s="155" t="s">
        <v>34</v>
      </c>
      <c r="E527" s="98" t="s">
        <v>134</v>
      </c>
      <c r="F527" s="98">
        <v>0</v>
      </c>
      <c r="G527" s="98">
        <v>0</v>
      </c>
      <c r="H527" s="341">
        <v>0</v>
      </c>
      <c r="I527" s="98">
        <v>0</v>
      </c>
      <c r="J527" s="98">
        <v>0</v>
      </c>
      <c r="K527" s="98">
        <v>0</v>
      </c>
      <c r="L527" s="98">
        <v>0</v>
      </c>
      <c r="M527" s="98">
        <v>0</v>
      </c>
      <c r="N527" s="341">
        <v>0</v>
      </c>
      <c r="O527" s="98">
        <v>0</v>
      </c>
      <c r="P527" s="98">
        <v>0</v>
      </c>
      <c r="Q527" s="98">
        <v>0</v>
      </c>
      <c r="R527" s="98">
        <v>0</v>
      </c>
      <c r="S527" s="98">
        <v>0</v>
      </c>
      <c r="T527" s="98">
        <v>0</v>
      </c>
      <c r="U527" s="98">
        <v>0</v>
      </c>
      <c r="V527" s="341">
        <v>0</v>
      </c>
      <c r="W527" s="98">
        <v>0</v>
      </c>
      <c r="X527" s="98">
        <v>0</v>
      </c>
      <c r="Y527" s="98">
        <v>0</v>
      </c>
      <c r="Z527" s="98">
        <v>0</v>
      </c>
      <c r="AA527" s="98">
        <v>0</v>
      </c>
      <c r="AB527" s="220">
        <v>0</v>
      </c>
      <c r="AC527" s="171"/>
      <c r="AD527" s="108"/>
      <c r="AE527" s="524"/>
      <c r="AF527" s="299"/>
      <c r="AG527" s="299"/>
      <c r="AH527" s="299"/>
      <c r="AI527" s="299"/>
      <c r="AJ527" s="299"/>
      <c r="AK527" s="299"/>
      <c r="AL527" s="299"/>
      <c r="AM527" s="299"/>
      <c r="AN527" s="299"/>
      <c r="AO527" s="299"/>
      <c r="AP527" s="299"/>
      <c r="AQ527" s="299"/>
      <c r="AR527" s="299"/>
      <c r="AS527" s="299"/>
      <c r="AT527" s="299"/>
      <c r="AU527" s="299"/>
      <c r="AV527" s="299"/>
      <c r="AW527" s="299"/>
      <c r="AX527" s="299"/>
      <c r="AY527" s="299"/>
      <c r="AZ527" s="299"/>
      <c r="BA527" s="299"/>
      <c r="BB527" s="299"/>
      <c r="BC527" s="299"/>
      <c r="BD527" s="299"/>
    </row>
    <row r="528" spans="1:132" s="1" customFormat="1" ht="10.5" customHeight="1">
      <c r="A528" s="1403"/>
      <c r="B528" s="1401"/>
      <c r="C528" s="1154" t="s">
        <v>137</v>
      </c>
      <c r="D528" s="155" t="s">
        <v>126</v>
      </c>
      <c r="E528" s="207">
        <f>(AG528-AF528)*$AE528</f>
        <v>0</v>
      </c>
      <c r="F528" s="207">
        <f t="shared" ref="F528:AB528" si="303">(AH528-AG528)*$AE528</f>
        <v>0</v>
      </c>
      <c r="G528" s="207">
        <f t="shared" si="303"/>
        <v>0</v>
      </c>
      <c r="H528" s="335">
        <f t="shared" si="303"/>
        <v>0</v>
      </c>
      <c r="I528" s="207">
        <f t="shared" si="303"/>
        <v>0</v>
      </c>
      <c r="J528" s="207">
        <f t="shared" si="303"/>
        <v>0</v>
      </c>
      <c r="K528" s="207">
        <f t="shared" si="303"/>
        <v>0</v>
      </c>
      <c r="L528" s="207">
        <f t="shared" si="303"/>
        <v>0</v>
      </c>
      <c r="M528" s="207">
        <f t="shared" si="303"/>
        <v>0</v>
      </c>
      <c r="N528" s="335">
        <f t="shared" si="303"/>
        <v>0</v>
      </c>
      <c r="O528" s="207">
        <f t="shared" si="303"/>
        <v>0</v>
      </c>
      <c r="P528" s="207">
        <f t="shared" si="303"/>
        <v>0</v>
      </c>
      <c r="Q528" s="207">
        <f t="shared" si="303"/>
        <v>0</v>
      </c>
      <c r="R528" s="207">
        <f t="shared" si="303"/>
        <v>0</v>
      </c>
      <c r="S528" s="207">
        <f t="shared" si="303"/>
        <v>0</v>
      </c>
      <c r="T528" s="207">
        <f t="shared" si="303"/>
        <v>0</v>
      </c>
      <c r="U528" s="207">
        <f t="shared" si="303"/>
        <v>0</v>
      </c>
      <c r="V528" s="335">
        <f t="shared" si="303"/>
        <v>0</v>
      </c>
      <c r="W528" s="207">
        <f t="shared" si="303"/>
        <v>0</v>
      </c>
      <c r="X528" s="207">
        <f t="shared" si="303"/>
        <v>0</v>
      </c>
      <c r="Y528" s="73">
        <f t="shared" si="303"/>
        <v>0</v>
      </c>
      <c r="Z528" s="207">
        <f t="shared" si="303"/>
        <v>0</v>
      </c>
      <c r="AA528" s="207">
        <f t="shared" si="303"/>
        <v>0</v>
      </c>
      <c r="AB528" s="208">
        <f t="shared" si="303"/>
        <v>0</v>
      </c>
      <c r="AC528" s="58">
        <f>(BD528-AF528)*AE528</f>
        <v>0</v>
      </c>
      <c r="AD528" s="61">
        <f>(BD529-AF529)*AE528</f>
        <v>0</v>
      </c>
      <c r="AE528" s="524">
        <v>3.6</v>
      </c>
      <c r="AF528" s="299"/>
      <c r="AG528" s="299"/>
      <c r="AH528" s="299"/>
      <c r="AI528" s="299"/>
      <c r="AJ528" s="299"/>
      <c r="AK528" s="299"/>
      <c r="AL528" s="299"/>
      <c r="AM528" s="299"/>
      <c r="AN528" s="299"/>
      <c r="AO528" s="299"/>
      <c r="AP528" s="299"/>
      <c r="AQ528" s="299"/>
      <c r="AR528" s="299"/>
      <c r="AS528" s="299"/>
      <c r="AT528" s="299"/>
      <c r="AU528" s="299"/>
      <c r="AV528" s="299"/>
      <c r="AW528" s="299"/>
      <c r="AX528" s="299"/>
      <c r="AY528" s="299"/>
      <c r="AZ528" s="299"/>
      <c r="BA528" s="299"/>
      <c r="BB528" s="299"/>
      <c r="BC528" s="299"/>
      <c r="BD528" s="299"/>
    </row>
    <row r="529" spans="1:132" s="1" customFormat="1" ht="10.5" customHeight="1">
      <c r="A529" s="1403"/>
      <c r="B529" s="1401"/>
      <c r="C529" s="1154" t="s">
        <v>137</v>
      </c>
      <c r="D529" s="155" t="s">
        <v>127</v>
      </c>
      <c r="E529" s="207">
        <f>(AG529-AF529)*$AE528</f>
        <v>0</v>
      </c>
      <c r="F529" s="207">
        <f t="shared" ref="F529:AB529" si="304">(AH529-AG529)*$AE528</f>
        <v>0</v>
      </c>
      <c r="G529" s="207">
        <f t="shared" si="304"/>
        <v>0</v>
      </c>
      <c r="H529" s="335">
        <f t="shared" si="304"/>
        <v>0</v>
      </c>
      <c r="I529" s="207">
        <f t="shared" si="304"/>
        <v>0</v>
      </c>
      <c r="J529" s="207">
        <f t="shared" si="304"/>
        <v>0</v>
      </c>
      <c r="K529" s="207">
        <f t="shared" si="304"/>
        <v>0</v>
      </c>
      <c r="L529" s="207">
        <f t="shared" si="304"/>
        <v>0</v>
      </c>
      <c r="M529" s="207">
        <f t="shared" si="304"/>
        <v>0</v>
      </c>
      <c r="N529" s="335">
        <f t="shared" si="304"/>
        <v>0</v>
      </c>
      <c r="O529" s="207">
        <f t="shared" si="304"/>
        <v>0</v>
      </c>
      <c r="P529" s="207">
        <f t="shared" si="304"/>
        <v>0</v>
      </c>
      <c r="Q529" s="207">
        <f t="shared" si="304"/>
        <v>0</v>
      </c>
      <c r="R529" s="207">
        <f t="shared" si="304"/>
        <v>0</v>
      </c>
      <c r="S529" s="207">
        <f t="shared" si="304"/>
        <v>0</v>
      </c>
      <c r="T529" s="207">
        <f t="shared" si="304"/>
        <v>0</v>
      </c>
      <c r="U529" s="207">
        <f t="shared" si="304"/>
        <v>0</v>
      </c>
      <c r="V529" s="335">
        <f t="shared" si="304"/>
        <v>0</v>
      </c>
      <c r="W529" s="207">
        <f t="shared" si="304"/>
        <v>0</v>
      </c>
      <c r="X529" s="207">
        <f t="shared" si="304"/>
        <v>0</v>
      </c>
      <c r="Y529" s="73">
        <f t="shared" si="304"/>
        <v>0</v>
      </c>
      <c r="Z529" s="207">
        <f t="shared" si="304"/>
        <v>0</v>
      </c>
      <c r="AA529" s="207">
        <f t="shared" si="304"/>
        <v>0</v>
      </c>
      <c r="AB529" s="208">
        <f t="shared" si="304"/>
        <v>0</v>
      </c>
      <c r="AC529" s="58"/>
      <c r="AD529" s="61"/>
      <c r="AE529" s="524"/>
      <c r="AF529" s="299"/>
      <c r="AG529" s="299"/>
      <c r="AH529" s="299"/>
      <c r="AI529" s="299"/>
      <c r="AJ529" s="299"/>
      <c r="AK529" s="299"/>
      <c r="AL529" s="299"/>
      <c r="AM529" s="299"/>
      <c r="AN529" s="299"/>
      <c r="AO529" s="299"/>
      <c r="AP529" s="299"/>
      <c r="AQ529" s="299"/>
      <c r="AR529" s="299"/>
      <c r="AS529" s="299"/>
      <c r="AT529" s="299"/>
      <c r="AU529" s="299"/>
      <c r="AV529" s="299"/>
      <c r="AW529" s="299"/>
      <c r="AX529" s="299"/>
      <c r="AY529" s="299"/>
      <c r="AZ529" s="299"/>
      <c r="BA529" s="299"/>
      <c r="BB529" s="299"/>
      <c r="BC529" s="299"/>
      <c r="BD529" s="299"/>
    </row>
    <row r="530" spans="1:132" s="1" customFormat="1" ht="10.5" customHeight="1" thickBot="1">
      <c r="A530" s="1404"/>
      <c r="B530" s="1405"/>
      <c r="C530" s="312"/>
      <c r="D530" s="271" t="s">
        <v>42</v>
      </c>
      <c r="E530" s="221" t="e">
        <f t="shared" ref="E530:AB530" si="305">E529/E528</f>
        <v>#DIV/0!</v>
      </c>
      <c r="F530" s="221" t="e">
        <f t="shared" si="305"/>
        <v>#DIV/0!</v>
      </c>
      <c r="G530" s="221" t="e">
        <f t="shared" si="305"/>
        <v>#DIV/0!</v>
      </c>
      <c r="H530" s="366" t="e">
        <f t="shared" si="305"/>
        <v>#DIV/0!</v>
      </c>
      <c r="I530" s="221" t="e">
        <f t="shared" si="305"/>
        <v>#DIV/0!</v>
      </c>
      <c r="J530" s="221" t="e">
        <f t="shared" si="305"/>
        <v>#DIV/0!</v>
      </c>
      <c r="K530" s="221" t="e">
        <f t="shared" si="305"/>
        <v>#DIV/0!</v>
      </c>
      <c r="L530" s="221" t="e">
        <f t="shared" si="305"/>
        <v>#DIV/0!</v>
      </c>
      <c r="M530" s="221" t="e">
        <f t="shared" si="305"/>
        <v>#DIV/0!</v>
      </c>
      <c r="N530" s="366" t="e">
        <f t="shared" si="305"/>
        <v>#DIV/0!</v>
      </c>
      <c r="O530" s="221" t="e">
        <f t="shared" si="305"/>
        <v>#DIV/0!</v>
      </c>
      <c r="P530" s="221" t="e">
        <f t="shared" si="305"/>
        <v>#DIV/0!</v>
      </c>
      <c r="Q530" s="221" t="e">
        <f t="shared" si="305"/>
        <v>#DIV/0!</v>
      </c>
      <c r="R530" s="221" t="e">
        <f t="shared" si="305"/>
        <v>#DIV/0!</v>
      </c>
      <c r="S530" s="221" t="e">
        <f t="shared" si="305"/>
        <v>#DIV/0!</v>
      </c>
      <c r="T530" s="221" t="e">
        <f t="shared" si="305"/>
        <v>#DIV/0!</v>
      </c>
      <c r="U530" s="221" t="e">
        <f t="shared" si="305"/>
        <v>#DIV/0!</v>
      </c>
      <c r="V530" s="366" t="e">
        <f t="shared" si="305"/>
        <v>#DIV/0!</v>
      </c>
      <c r="W530" s="221" t="e">
        <f t="shared" si="305"/>
        <v>#DIV/0!</v>
      </c>
      <c r="X530" s="221" t="e">
        <f t="shared" si="305"/>
        <v>#DIV/0!</v>
      </c>
      <c r="Y530" s="221" t="e">
        <f t="shared" si="305"/>
        <v>#DIV/0!</v>
      </c>
      <c r="Z530" s="221" t="e">
        <f t="shared" si="305"/>
        <v>#DIV/0!</v>
      </c>
      <c r="AA530" s="221" t="e">
        <f t="shared" si="305"/>
        <v>#DIV/0!</v>
      </c>
      <c r="AB530" s="222" t="e">
        <f t="shared" si="305"/>
        <v>#DIV/0!</v>
      </c>
      <c r="AC530" s="58"/>
      <c r="AD530" s="61"/>
      <c r="AE530" s="524"/>
      <c r="AF530" s="299"/>
      <c r="AG530" s="299"/>
      <c r="AH530" s="299"/>
      <c r="AI530" s="299"/>
      <c r="AJ530" s="299"/>
      <c r="AK530" s="299"/>
      <c r="AL530" s="299"/>
      <c r="AM530" s="299"/>
      <c r="AN530" s="299"/>
      <c r="AO530" s="299"/>
      <c r="AP530" s="299"/>
      <c r="AQ530" s="299"/>
      <c r="AR530" s="299"/>
      <c r="AS530" s="299"/>
      <c r="AT530" s="299"/>
      <c r="AU530" s="299"/>
      <c r="AV530" s="299"/>
      <c r="AW530" s="299"/>
      <c r="AX530" s="299"/>
      <c r="AY530" s="299"/>
      <c r="AZ530" s="299"/>
      <c r="BA530" s="299"/>
      <c r="BB530" s="299"/>
      <c r="BC530" s="299"/>
      <c r="BD530" s="299"/>
    </row>
    <row r="531" spans="1:132" s="1" customFormat="1" ht="10.5" customHeight="1">
      <c r="A531" s="1402" t="s">
        <v>105</v>
      </c>
      <c r="B531" s="1400" t="s">
        <v>222</v>
      </c>
      <c r="C531" s="165"/>
      <c r="D531" s="1266"/>
      <c r="E531" s="214"/>
      <c r="F531" s="214"/>
      <c r="G531" s="214"/>
      <c r="H531" s="365"/>
      <c r="I531" s="214"/>
      <c r="J531" s="214"/>
      <c r="K531" s="214"/>
      <c r="L531" s="214"/>
      <c r="M531" s="214"/>
      <c r="N531" s="365"/>
      <c r="O531" s="214"/>
      <c r="P531" s="214"/>
      <c r="Q531" s="214"/>
      <c r="R531" s="214"/>
      <c r="S531" s="214"/>
      <c r="T531" s="214"/>
      <c r="U531" s="214"/>
      <c r="V531" s="365"/>
      <c r="W531" s="214"/>
      <c r="X531" s="214"/>
      <c r="Y531" s="214"/>
      <c r="Z531" s="214"/>
      <c r="AA531" s="214"/>
      <c r="AB531" s="215"/>
      <c r="AC531" s="58" t="s">
        <v>125</v>
      </c>
      <c r="AD531" s="61">
        <f>AD533/AC533</f>
        <v>0.8620910840282302</v>
      </c>
      <c r="AE531" s="524"/>
      <c r="AF531" s="294"/>
      <c r="AG531" s="299"/>
      <c r="AH531" s="299"/>
      <c r="AI531" s="299"/>
      <c r="AJ531" s="299"/>
      <c r="AK531" s="299"/>
      <c r="AL531" s="299"/>
      <c r="AM531" s="299"/>
      <c r="AN531" s="299"/>
      <c r="AO531" s="299"/>
      <c r="AP531" s="299"/>
      <c r="AQ531" s="299"/>
      <c r="AR531" s="299"/>
      <c r="AS531" s="299"/>
      <c r="AT531" s="299"/>
      <c r="AU531" s="299"/>
      <c r="AV531" s="299"/>
      <c r="AW531" s="299"/>
      <c r="AX531" s="299"/>
      <c r="AY531" s="299"/>
      <c r="AZ531" s="299"/>
      <c r="BA531" s="299"/>
      <c r="BB531" s="299"/>
      <c r="BC531" s="299"/>
      <c r="BD531" s="299"/>
    </row>
    <row r="532" spans="1:132" s="3" customFormat="1" ht="10.5" customHeight="1">
      <c r="A532" s="1403"/>
      <c r="B532" s="1401"/>
      <c r="C532" s="1154" t="s">
        <v>139</v>
      </c>
      <c r="D532" s="155" t="s">
        <v>34</v>
      </c>
      <c r="E532" s="122">
        <f t="shared" ref="E532:AB532" si="306">ROUND(SQRT(E533^2+E534^2)*1000/(1.73*E$493),0)</f>
        <v>0</v>
      </c>
      <c r="F532" s="122">
        <f t="shared" si="306"/>
        <v>0</v>
      </c>
      <c r="G532" s="122">
        <f t="shared" si="306"/>
        <v>0</v>
      </c>
      <c r="H532" s="347">
        <f t="shared" si="306"/>
        <v>0</v>
      </c>
      <c r="I532" s="122">
        <f t="shared" si="306"/>
        <v>0</v>
      </c>
      <c r="J532" s="122">
        <f t="shared" si="306"/>
        <v>8</v>
      </c>
      <c r="K532" s="122">
        <f t="shared" si="306"/>
        <v>5</v>
      </c>
      <c r="L532" s="122">
        <f t="shared" si="306"/>
        <v>0</v>
      </c>
      <c r="M532" s="122">
        <f t="shared" si="306"/>
        <v>18</v>
      </c>
      <c r="N532" s="347">
        <f t="shared" si="306"/>
        <v>8</v>
      </c>
      <c r="O532" s="122">
        <f t="shared" si="306"/>
        <v>0</v>
      </c>
      <c r="P532" s="122">
        <f t="shared" si="306"/>
        <v>0</v>
      </c>
      <c r="Q532" s="122">
        <f t="shared" si="306"/>
        <v>0</v>
      </c>
      <c r="R532" s="122">
        <f t="shared" si="306"/>
        <v>6</v>
      </c>
      <c r="S532" s="122">
        <f t="shared" si="306"/>
        <v>0</v>
      </c>
      <c r="T532" s="122">
        <f t="shared" si="306"/>
        <v>0</v>
      </c>
      <c r="U532" s="122">
        <f t="shared" si="306"/>
        <v>0</v>
      </c>
      <c r="V532" s="347">
        <f t="shared" si="306"/>
        <v>2</v>
      </c>
      <c r="W532" s="122">
        <f t="shared" si="306"/>
        <v>0</v>
      </c>
      <c r="X532" s="122">
        <f t="shared" si="306"/>
        <v>0</v>
      </c>
      <c r="Y532" s="122">
        <f t="shared" si="306"/>
        <v>9</v>
      </c>
      <c r="Z532" s="122">
        <f t="shared" si="306"/>
        <v>7</v>
      </c>
      <c r="AA532" s="122">
        <f t="shared" si="306"/>
        <v>0</v>
      </c>
      <c r="AB532" s="123">
        <f t="shared" si="306"/>
        <v>7</v>
      </c>
      <c r="AC532" s="879"/>
      <c r="AD532" s="880"/>
      <c r="AE532" s="881"/>
      <c r="AF532" s="299"/>
      <c r="AG532" s="299"/>
      <c r="AH532" s="299"/>
      <c r="AI532" s="299"/>
      <c r="AJ532" s="299"/>
      <c r="AK532" s="299"/>
      <c r="AL532" s="299"/>
      <c r="AM532" s="299"/>
      <c r="AN532" s="299"/>
      <c r="AO532" s="299"/>
      <c r="AP532" s="299"/>
      <c r="AQ532" s="299"/>
      <c r="AR532" s="299"/>
      <c r="AS532" s="299"/>
      <c r="AT532" s="299"/>
      <c r="AU532" s="299"/>
      <c r="AV532" s="299"/>
      <c r="AW532" s="299"/>
      <c r="AX532" s="299"/>
      <c r="AY532" s="299"/>
      <c r="AZ532" s="299"/>
      <c r="BA532" s="299"/>
      <c r="BB532" s="299"/>
      <c r="BC532" s="299"/>
      <c r="BD532" s="299"/>
      <c r="BE532" s="1029"/>
      <c r="BF532" s="1029"/>
      <c r="BG532" s="1029"/>
      <c r="BH532" s="1029"/>
      <c r="BI532" s="1029"/>
      <c r="BJ532" s="1029"/>
      <c r="BK532" s="1029"/>
      <c r="BL532" s="1029"/>
      <c r="BM532" s="1029"/>
      <c r="BN532" s="1029"/>
      <c r="BO532" s="1029"/>
      <c r="BP532" s="1029"/>
      <c r="BQ532" s="1029"/>
      <c r="BR532" s="1029"/>
      <c r="BS532" s="1029"/>
      <c r="BT532" s="1029"/>
      <c r="BU532" s="1029"/>
      <c r="BV532" s="1029"/>
      <c r="BW532" s="1029"/>
      <c r="BX532" s="1029"/>
      <c r="BY532" s="1029"/>
      <c r="BZ532" s="1029"/>
      <c r="CA532" s="1029"/>
      <c r="CB532" s="1029"/>
      <c r="CC532" s="7"/>
      <c r="CD532" s="7"/>
      <c r="CE532" s="7"/>
      <c r="CF532" s="7"/>
      <c r="CG532" s="7"/>
      <c r="CH532" s="7"/>
      <c r="CI532" s="7"/>
      <c r="CJ532" s="7"/>
      <c r="CK532" s="7"/>
      <c r="CL532" s="7"/>
      <c r="CM532" s="7"/>
      <c r="CN532" s="7"/>
      <c r="CO532" s="7"/>
      <c r="CP532" s="7"/>
      <c r="CQ532" s="7"/>
      <c r="CR532" s="7"/>
      <c r="CS532" s="7"/>
      <c r="CT532" s="7"/>
      <c r="CU532" s="7"/>
      <c r="CV532" s="7"/>
      <c r="CW532" s="7"/>
      <c r="CX532" s="7"/>
      <c r="CY532" s="7"/>
      <c r="CZ532" s="7"/>
      <c r="DA532" s="7"/>
      <c r="DB532" s="7"/>
      <c r="DC532" s="7"/>
      <c r="DD532" s="7"/>
      <c r="DE532" s="7"/>
      <c r="DF532" s="7"/>
      <c r="DG532" s="7"/>
      <c r="DH532" s="7"/>
      <c r="DI532" s="7"/>
      <c r="DJ532" s="7"/>
      <c r="DK532" s="7"/>
      <c r="DL532" s="7"/>
      <c r="DM532" s="7"/>
      <c r="DN532" s="7"/>
      <c r="DO532" s="7"/>
      <c r="DP532" s="7"/>
      <c r="DQ532" s="7"/>
      <c r="DR532" s="7"/>
      <c r="DS532" s="7"/>
      <c r="DT532" s="7"/>
      <c r="DU532" s="7"/>
      <c r="DV532" s="7"/>
      <c r="DW532" s="7"/>
      <c r="DX532" s="7"/>
      <c r="DY532" s="7"/>
      <c r="DZ532" s="7"/>
      <c r="EA532" s="7"/>
      <c r="EB532" s="7"/>
    </row>
    <row r="533" spans="1:132" s="1" customFormat="1" ht="10.5" customHeight="1">
      <c r="A533" s="1403"/>
      <c r="B533" s="1401"/>
      <c r="C533" s="1154" t="s">
        <v>967</v>
      </c>
      <c r="D533" s="155" t="s">
        <v>126</v>
      </c>
      <c r="E533" s="207">
        <f>(AG533-AF533)*$AE533</f>
        <v>0</v>
      </c>
      <c r="F533" s="207">
        <f t="shared" ref="F533:AB533" si="307">(AH533-AG533)*$AE533</f>
        <v>0</v>
      </c>
      <c r="G533" s="207">
        <f t="shared" si="307"/>
        <v>0</v>
      </c>
      <c r="H533" s="335">
        <f t="shared" si="307"/>
        <v>0</v>
      </c>
      <c r="I533" s="207">
        <f t="shared" si="307"/>
        <v>0</v>
      </c>
      <c r="J533" s="207">
        <f t="shared" si="307"/>
        <v>6.4439999999990505E-2</v>
      </c>
      <c r="K533" s="207">
        <f t="shared" si="307"/>
        <v>3.852000000015323E-2</v>
      </c>
      <c r="L533" s="207">
        <f t="shared" si="307"/>
        <v>0</v>
      </c>
      <c r="M533" s="207">
        <f t="shared" si="307"/>
        <v>0.1475999999997839</v>
      </c>
      <c r="N533" s="335">
        <f t="shared" si="307"/>
        <v>6.0480000000166005E-2</v>
      </c>
      <c r="O533" s="207">
        <f t="shared" si="307"/>
        <v>2.8799999998909698E-3</v>
      </c>
      <c r="P533" s="207">
        <f t="shared" si="307"/>
        <v>1.0799999999335341E-3</v>
      </c>
      <c r="Q533" s="207">
        <f t="shared" si="307"/>
        <v>0</v>
      </c>
      <c r="R533" s="207">
        <f t="shared" si="307"/>
        <v>5.1120000000059916E-2</v>
      </c>
      <c r="S533" s="207">
        <f t="shared" si="307"/>
        <v>0</v>
      </c>
      <c r="T533" s="207">
        <f t="shared" si="307"/>
        <v>0</v>
      </c>
      <c r="U533" s="207">
        <f t="shared" si="307"/>
        <v>0</v>
      </c>
      <c r="V533" s="335">
        <f t="shared" si="307"/>
        <v>1.3680000000044856E-2</v>
      </c>
      <c r="W533" s="207">
        <f t="shared" si="307"/>
        <v>0</v>
      </c>
      <c r="X533" s="207">
        <f t="shared" si="307"/>
        <v>0</v>
      </c>
      <c r="Y533" s="73">
        <f t="shared" si="307"/>
        <v>6.9120000000043549E-2</v>
      </c>
      <c r="Z533" s="207">
        <f t="shared" si="307"/>
        <v>5.3639999999836617E-2</v>
      </c>
      <c r="AA533" s="207">
        <f t="shared" si="307"/>
        <v>0</v>
      </c>
      <c r="AB533" s="208">
        <f t="shared" si="307"/>
        <v>5.8680000000208565E-2</v>
      </c>
      <c r="AC533" s="58">
        <f>(BD533-AF533)*AE533</f>
        <v>0.56124000000011165</v>
      </c>
      <c r="AD533" s="61">
        <f>(BD534-AF534)*AE533</f>
        <v>0.48384000000010019</v>
      </c>
      <c r="AE533" s="524">
        <v>3.6</v>
      </c>
      <c r="AF533" s="1170">
        <v>471.25389999999999</v>
      </c>
      <c r="AG533" s="1170">
        <v>471.25389999999999</v>
      </c>
      <c r="AH533" s="1216">
        <v>471.25389999999999</v>
      </c>
      <c r="AI533" s="1170">
        <v>471.25389999999999</v>
      </c>
      <c r="AJ533" s="1170">
        <v>471.25389999999999</v>
      </c>
      <c r="AK533" s="1170">
        <v>471.25389999999999</v>
      </c>
      <c r="AL533" s="1170">
        <v>471.27179999999998</v>
      </c>
      <c r="AM533" s="1170">
        <v>471.28250000000003</v>
      </c>
      <c r="AN533" s="1170">
        <v>471.28250000000003</v>
      </c>
      <c r="AO533" s="1170">
        <v>471.32349999999997</v>
      </c>
      <c r="AP533" s="1170">
        <v>471.34030000000001</v>
      </c>
      <c r="AQ533" s="1170">
        <v>471.34109999999998</v>
      </c>
      <c r="AR533" s="1170">
        <v>471.34139999999996</v>
      </c>
      <c r="AS533" s="1170">
        <v>471.34139999999996</v>
      </c>
      <c r="AT533" s="1170">
        <v>471.35559999999998</v>
      </c>
      <c r="AU533" s="1170">
        <v>471.35559999999998</v>
      </c>
      <c r="AV533" s="1170">
        <v>471.35559999999998</v>
      </c>
      <c r="AW533" s="1170">
        <v>471.35559999999998</v>
      </c>
      <c r="AX533" s="1170">
        <v>471.35939999999999</v>
      </c>
      <c r="AY533" s="1170">
        <v>471.35939999999999</v>
      </c>
      <c r="AZ533" s="1170">
        <v>471.35939999999999</v>
      </c>
      <c r="BA533" s="1170">
        <v>471.37860000000001</v>
      </c>
      <c r="BB533" s="1170">
        <v>471.39349999999996</v>
      </c>
      <c r="BC533" s="1170">
        <v>471.39349999999996</v>
      </c>
      <c r="BD533" s="1170">
        <v>471.40980000000002</v>
      </c>
    </row>
    <row r="534" spans="1:132" s="1" customFormat="1" ht="10.5" customHeight="1">
      <c r="A534" s="1403"/>
      <c r="B534" s="1401"/>
      <c r="C534" s="1154" t="s">
        <v>967</v>
      </c>
      <c r="D534" s="155" t="s">
        <v>127</v>
      </c>
      <c r="E534" s="207">
        <f>(AG534-AF534)*$AE533</f>
        <v>3.5999999990963264E-4</v>
      </c>
      <c r="F534" s="207">
        <f t="shared" ref="F534:AB534" si="308">(AH534-AG534)*$AE533</f>
        <v>3.6000000011426891E-4</v>
      </c>
      <c r="G534" s="207">
        <f t="shared" si="308"/>
        <v>3.6000000011426891E-4</v>
      </c>
      <c r="H534" s="335">
        <f t="shared" si="308"/>
        <v>7.1999999981926528E-4</v>
      </c>
      <c r="I534" s="207">
        <f t="shared" si="308"/>
        <v>3.6000000011426891E-4</v>
      </c>
      <c r="J534" s="207">
        <f t="shared" si="308"/>
        <v>5.3639999999836617E-2</v>
      </c>
      <c r="K534" s="207">
        <f t="shared" si="308"/>
        <v>3.4200000000009827E-2</v>
      </c>
      <c r="L534" s="207">
        <f t="shared" si="308"/>
        <v>3.6000000011426891E-4</v>
      </c>
      <c r="M534" s="207">
        <f t="shared" si="308"/>
        <v>0.12851999999986674</v>
      </c>
      <c r="N534" s="335">
        <f t="shared" si="308"/>
        <v>5.1120000000059916E-2</v>
      </c>
      <c r="O534" s="207">
        <f t="shared" si="308"/>
        <v>2.880000000095606E-3</v>
      </c>
      <c r="P534" s="207">
        <f t="shared" si="308"/>
        <v>1.0799999999335341E-3</v>
      </c>
      <c r="Q534" s="207">
        <f t="shared" si="308"/>
        <v>3.5999999990963264E-4</v>
      </c>
      <c r="R534" s="207">
        <f t="shared" si="308"/>
        <v>4.3560000000115909E-2</v>
      </c>
      <c r="S534" s="207">
        <f t="shared" si="308"/>
        <v>3.5999999990963264E-4</v>
      </c>
      <c r="T534" s="207">
        <f t="shared" si="308"/>
        <v>3.6000000011426891E-4</v>
      </c>
      <c r="U534" s="207">
        <f t="shared" si="308"/>
        <v>3.5999999990963264E-4</v>
      </c>
      <c r="V534" s="335">
        <f t="shared" si="308"/>
        <v>1.116000000006352E-2</v>
      </c>
      <c r="W534" s="207">
        <f t="shared" si="308"/>
        <v>7.200000000239015E-4</v>
      </c>
      <c r="X534" s="207">
        <f t="shared" si="308"/>
        <v>3.5999999990963264E-4</v>
      </c>
      <c r="Y534" s="73">
        <f t="shared" si="308"/>
        <v>5.7600000000070394E-2</v>
      </c>
      <c r="Z534" s="207">
        <f t="shared" si="308"/>
        <v>4.5360000000073342E-2</v>
      </c>
      <c r="AA534" s="207">
        <f t="shared" si="308"/>
        <v>3.5999999990963264E-4</v>
      </c>
      <c r="AB534" s="208">
        <f t="shared" si="308"/>
        <v>4.9320000000102483E-2</v>
      </c>
      <c r="AC534" s="58"/>
      <c r="AD534" s="61"/>
      <c r="AE534" s="69"/>
      <c r="AF534" s="1080">
        <v>306.96969999999999</v>
      </c>
      <c r="AG534" s="1080">
        <v>306.96979999999996</v>
      </c>
      <c r="AH534" s="1081">
        <v>306.9699</v>
      </c>
      <c r="AI534" s="1080">
        <v>306.97000000000003</v>
      </c>
      <c r="AJ534" s="1080">
        <v>306.97019999999998</v>
      </c>
      <c r="AK534" s="1080">
        <v>306.97030000000001</v>
      </c>
      <c r="AL534" s="1080">
        <v>306.98519999999996</v>
      </c>
      <c r="AM534" s="1080">
        <v>306.99469999999997</v>
      </c>
      <c r="AN534" s="1080">
        <v>306.9948</v>
      </c>
      <c r="AO534" s="1080">
        <v>307.03049999999996</v>
      </c>
      <c r="AP534" s="1080">
        <v>307.04469999999998</v>
      </c>
      <c r="AQ534" s="1080">
        <v>307.0455</v>
      </c>
      <c r="AR534" s="1080">
        <v>307.04579999999999</v>
      </c>
      <c r="AS534" s="1080">
        <v>307.04589999999996</v>
      </c>
      <c r="AT534" s="1080">
        <v>307.05799999999999</v>
      </c>
      <c r="AU534" s="1080">
        <v>307.05809999999997</v>
      </c>
      <c r="AV534" s="1080">
        <v>307.0582</v>
      </c>
      <c r="AW534" s="1080">
        <v>307.05829999999997</v>
      </c>
      <c r="AX534" s="1080">
        <v>307.06139999999999</v>
      </c>
      <c r="AY534" s="1080">
        <v>307.0616</v>
      </c>
      <c r="AZ534" s="1080">
        <v>307.06169999999997</v>
      </c>
      <c r="BA534" s="1080">
        <v>307.07769999999999</v>
      </c>
      <c r="BB534" s="1080">
        <v>307.09030000000001</v>
      </c>
      <c r="BC534" s="1080">
        <v>307.09039999999999</v>
      </c>
      <c r="BD534" s="1080">
        <v>307.10410000000002</v>
      </c>
      <c r="BE534" s="14"/>
      <c r="BF534" s="14"/>
      <c r="BG534" s="14"/>
      <c r="BH534" s="14"/>
      <c r="BI534" s="14"/>
      <c r="BJ534" s="14"/>
      <c r="BK534" s="14"/>
      <c r="BL534" s="14"/>
      <c r="BM534" s="14"/>
      <c r="BN534" s="14"/>
      <c r="BO534" s="14"/>
      <c r="BP534" s="14"/>
      <c r="BQ534" s="14"/>
      <c r="BR534" s="14"/>
      <c r="BS534" s="14"/>
      <c r="BT534" s="14"/>
      <c r="BU534" s="14"/>
      <c r="BV534" s="14"/>
      <c r="BW534" s="14"/>
      <c r="BX534" s="14"/>
      <c r="BY534" s="14"/>
      <c r="BZ534" s="14"/>
      <c r="CA534" s="14"/>
      <c r="CB534" s="14"/>
    </row>
    <row r="535" spans="1:132" s="1" customFormat="1" ht="10.5" customHeight="1" thickBot="1">
      <c r="A535" s="1404"/>
      <c r="B535" s="1405"/>
      <c r="C535" s="312"/>
      <c r="D535" s="271" t="s">
        <v>42</v>
      </c>
      <c r="E535" s="96" t="e">
        <f t="shared" ref="E535:AB535" si="309">E534/E533</f>
        <v>#DIV/0!</v>
      </c>
      <c r="F535" s="96" t="e">
        <f t="shared" si="309"/>
        <v>#DIV/0!</v>
      </c>
      <c r="G535" s="96" t="e">
        <f t="shared" si="309"/>
        <v>#DIV/0!</v>
      </c>
      <c r="H535" s="340" t="e">
        <f t="shared" si="309"/>
        <v>#DIV/0!</v>
      </c>
      <c r="I535" s="96" t="e">
        <f t="shared" si="309"/>
        <v>#DIV/0!</v>
      </c>
      <c r="J535" s="96">
        <f t="shared" si="309"/>
        <v>0.83240223463445873</v>
      </c>
      <c r="K535" s="96">
        <f t="shared" si="309"/>
        <v>0.8878504672864429</v>
      </c>
      <c r="L535" s="96" t="e">
        <f t="shared" si="309"/>
        <v>#DIV/0!</v>
      </c>
      <c r="M535" s="96">
        <f t="shared" si="309"/>
        <v>0.87073170731744509</v>
      </c>
      <c r="N535" s="340">
        <f t="shared" si="309"/>
        <v>0.84523809523676596</v>
      </c>
      <c r="O535" s="96">
        <f t="shared" si="309"/>
        <v>1.0000000000710543</v>
      </c>
      <c r="P535" s="96">
        <f t="shared" si="309"/>
        <v>1</v>
      </c>
      <c r="Q535" s="96" t="e">
        <f t="shared" si="309"/>
        <v>#DIV/0!</v>
      </c>
      <c r="R535" s="96">
        <f t="shared" si="309"/>
        <v>0.85211267605760666</v>
      </c>
      <c r="S535" s="96" t="e">
        <f t="shared" si="309"/>
        <v>#DIV/0!</v>
      </c>
      <c r="T535" s="96" t="e">
        <f t="shared" si="309"/>
        <v>#DIV/0!</v>
      </c>
      <c r="U535" s="96" t="e">
        <f t="shared" si="309"/>
        <v>#DIV/0!</v>
      </c>
      <c r="V535" s="340">
        <f t="shared" si="309"/>
        <v>0.81578947368617893</v>
      </c>
      <c r="W535" s="96" t="e">
        <f t="shared" si="309"/>
        <v>#DIV/0!</v>
      </c>
      <c r="X535" s="96" t="e">
        <f t="shared" si="309"/>
        <v>#DIV/0!</v>
      </c>
      <c r="Y535" s="96">
        <f t="shared" si="309"/>
        <v>0.83333333333382675</v>
      </c>
      <c r="Z535" s="96">
        <f t="shared" si="309"/>
        <v>0.84563758389656052</v>
      </c>
      <c r="AA535" s="96" t="e">
        <f t="shared" si="309"/>
        <v>#DIV/0!</v>
      </c>
      <c r="AB535" s="97">
        <f t="shared" si="309"/>
        <v>0.84049079754477141</v>
      </c>
      <c r="AC535" s="58"/>
      <c r="AD535" s="61"/>
      <c r="AE535" s="69"/>
      <c r="AF535" s="299"/>
      <c r="AG535" s="299"/>
      <c r="AH535" s="299"/>
      <c r="AI535" s="299"/>
      <c r="AJ535" s="299"/>
      <c r="AK535" s="299"/>
      <c r="AL535" s="299"/>
      <c r="AM535" s="299"/>
      <c r="AN535" s="299"/>
      <c r="AO535" s="299"/>
      <c r="AP535" s="299"/>
      <c r="AQ535" s="299"/>
      <c r="AR535" s="299"/>
      <c r="AS535" s="299"/>
      <c r="AT535" s="299"/>
      <c r="AU535" s="299"/>
      <c r="AV535" s="299"/>
      <c r="AW535" s="299"/>
      <c r="AX535" s="299"/>
      <c r="AY535" s="299"/>
      <c r="AZ535" s="299"/>
      <c r="BA535" s="299"/>
      <c r="BB535" s="299"/>
      <c r="BC535" s="299"/>
      <c r="BD535" s="299"/>
    </row>
    <row r="536" spans="1:132" s="1" customFormat="1" ht="10.5" customHeight="1">
      <c r="A536" s="1402" t="s">
        <v>103</v>
      </c>
      <c r="B536" s="1400" t="s">
        <v>217</v>
      </c>
      <c r="C536" s="165"/>
      <c r="D536" s="1266"/>
      <c r="E536" s="92"/>
      <c r="F536" s="92"/>
      <c r="G536" s="92"/>
      <c r="H536" s="339"/>
      <c r="I536" s="92"/>
      <c r="J536" s="92"/>
      <c r="K536" s="92"/>
      <c r="L536" s="92"/>
      <c r="M536" s="92"/>
      <c r="N536" s="339"/>
      <c r="O536" s="92"/>
      <c r="P536" s="92"/>
      <c r="Q536" s="92"/>
      <c r="R536" s="92"/>
      <c r="S536" s="92"/>
      <c r="T536" s="92"/>
      <c r="U536" s="92"/>
      <c r="V536" s="339"/>
      <c r="W536" s="92"/>
      <c r="X536" s="92"/>
      <c r="Y536" s="92"/>
      <c r="Z536" s="92"/>
      <c r="AA536" s="92"/>
      <c r="AB536" s="216"/>
      <c r="AC536" s="171"/>
      <c r="AD536" s="108"/>
      <c r="AE536" s="814"/>
      <c r="AF536" s="295"/>
      <c r="AG536" s="295"/>
      <c r="AH536" s="295"/>
      <c r="AI536" s="295"/>
      <c r="AJ536" s="295"/>
      <c r="AK536" s="295"/>
      <c r="AL536" s="295"/>
      <c r="AM536" s="295"/>
      <c r="AN536" s="295"/>
      <c r="AO536" s="295"/>
      <c r="AP536" s="295"/>
      <c r="AQ536" s="295"/>
      <c r="AR536" s="295"/>
      <c r="AS536" s="295"/>
      <c r="AT536" s="295"/>
      <c r="AU536" s="295"/>
      <c r="AV536" s="295"/>
      <c r="AW536" s="295"/>
      <c r="AX536" s="295"/>
      <c r="AY536" s="295"/>
      <c r="AZ536" s="295"/>
      <c r="BA536" s="295"/>
      <c r="BB536" s="295"/>
      <c r="BC536" s="295"/>
      <c r="BD536" s="295"/>
    </row>
    <row r="537" spans="1:132" s="3" customFormat="1" ht="10.5" customHeight="1">
      <c r="A537" s="1403"/>
      <c r="B537" s="1401"/>
      <c r="C537" s="1154" t="s">
        <v>139</v>
      </c>
      <c r="D537" s="155" t="s">
        <v>34</v>
      </c>
      <c r="E537" s="122">
        <f t="shared" ref="E537:AB537" si="310">ROUND(SQRT(E538^2+E539^2)*1000/(1.73*E$494),0)</f>
        <v>0</v>
      </c>
      <c r="F537" s="122">
        <f t="shared" si="310"/>
        <v>0</v>
      </c>
      <c r="G537" s="122">
        <f t="shared" si="310"/>
        <v>0</v>
      </c>
      <c r="H537" s="347">
        <f t="shared" si="310"/>
        <v>0</v>
      </c>
      <c r="I537" s="122">
        <f t="shared" si="310"/>
        <v>0</v>
      </c>
      <c r="J537" s="122">
        <f t="shared" si="310"/>
        <v>0</v>
      </c>
      <c r="K537" s="122">
        <f t="shared" si="310"/>
        <v>0</v>
      </c>
      <c r="L537" s="122">
        <f t="shared" si="310"/>
        <v>0</v>
      </c>
      <c r="M537" s="122">
        <f t="shared" si="310"/>
        <v>0</v>
      </c>
      <c r="N537" s="347">
        <f t="shared" si="310"/>
        <v>0</v>
      </c>
      <c r="O537" s="122">
        <f t="shared" si="310"/>
        <v>0</v>
      </c>
      <c r="P537" s="122">
        <f t="shared" si="310"/>
        <v>0</v>
      </c>
      <c r="Q537" s="122">
        <f t="shared" si="310"/>
        <v>0</v>
      </c>
      <c r="R537" s="122">
        <f t="shared" si="310"/>
        <v>0</v>
      </c>
      <c r="S537" s="122">
        <f t="shared" si="310"/>
        <v>0</v>
      </c>
      <c r="T537" s="122">
        <f t="shared" si="310"/>
        <v>0</v>
      </c>
      <c r="U537" s="122">
        <f t="shared" si="310"/>
        <v>0</v>
      </c>
      <c r="V537" s="347">
        <f t="shared" si="310"/>
        <v>0</v>
      </c>
      <c r="W537" s="122">
        <f t="shared" si="310"/>
        <v>0</v>
      </c>
      <c r="X537" s="122">
        <f t="shared" si="310"/>
        <v>0</v>
      </c>
      <c r="Y537" s="122">
        <f t="shared" si="310"/>
        <v>0</v>
      </c>
      <c r="Z537" s="122">
        <f t="shared" si="310"/>
        <v>0</v>
      </c>
      <c r="AA537" s="122">
        <f t="shared" si="310"/>
        <v>0</v>
      </c>
      <c r="AB537" s="123">
        <f t="shared" si="310"/>
        <v>0</v>
      </c>
      <c r="AC537" s="879"/>
      <c r="AD537" s="880"/>
      <c r="AE537" s="881"/>
      <c r="AF537" s="299"/>
      <c r="AG537" s="299"/>
      <c r="AH537" s="299"/>
      <c r="AI537" s="299"/>
      <c r="AJ537" s="299"/>
      <c r="AK537" s="299"/>
      <c r="AL537" s="299"/>
      <c r="AM537" s="299"/>
      <c r="AN537" s="299"/>
      <c r="AO537" s="299"/>
      <c r="AP537" s="299"/>
      <c r="AQ537" s="299"/>
      <c r="AR537" s="299"/>
      <c r="AS537" s="299"/>
      <c r="AT537" s="299"/>
      <c r="AU537" s="299"/>
      <c r="AV537" s="299"/>
      <c r="AW537" s="299"/>
      <c r="AX537" s="299"/>
      <c r="AY537" s="299"/>
      <c r="AZ537" s="299"/>
      <c r="BA537" s="299"/>
      <c r="BB537" s="299"/>
      <c r="BC537" s="299"/>
      <c r="BD537" s="299"/>
      <c r="BE537" s="1029"/>
      <c r="BF537" s="1029"/>
      <c r="BG537" s="1029"/>
      <c r="BH537" s="1029"/>
      <c r="BI537" s="1029"/>
      <c r="BJ537" s="1029"/>
      <c r="BK537" s="1029"/>
      <c r="BL537" s="1029"/>
      <c r="BM537" s="1029"/>
      <c r="BN537" s="1029"/>
      <c r="BO537" s="1029"/>
      <c r="BP537" s="1029"/>
      <c r="BQ537" s="1029"/>
      <c r="BR537" s="1029"/>
      <c r="BS537" s="1029"/>
      <c r="BT537" s="1029"/>
      <c r="BU537" s="1029"/>
      <c r="BV537" s="1029"/>
      <c r="BW537" s="1029"/>
      <c r="BX537" s="1029"/>
      <c r="BY537" s="1029"/>
      <c r="BZ537" s="1029"/>
      <c r="CA537" s="1029"/>
      <c r="CB537" s="1029"/>
      <c r="CC537" s="7"/>
      <c r="CD537" s="7"/>
      <c r="CE537" s="7"/>
      <c r="CF537" s="7"/>
      <c r="CG537" s="7"/>
      <c r="CH537" s="7"/>
      <c r="CI537" s="7"/>
      <c r="CJ537" s="7"/>
      <c r="CK537" s="7"/>
      <c r="CL537" s="7"/>
      <c r="CM537" s="7"/>
      <c r="CN537" s="7"/>
      <c r="CO537" s="7"/>
      <c r="CP537" s="7"/>
      <c r="CQ537" s="7"/>
      <c r="CR537" s="7"/>
      <c r="CS537" s="7"/>
      <c r="CT537" s="7"/>
      <c r="CU537" s="7"/>
      <c r="CV537" s="7"/>
      <c r="CW537" s="7"/>
      <c r="CX537" s="7"/>
      <c r="CY537" s="7"/>
      <c r="CZ537" s="7"/>
      <c r="DA537" s="7"/>
      <c r="DB537" s="7"/>
      <c r="DC537" s="7"/>
      <c r="DD537" s="7"/>
      <c r="DE537" s="7"/>
      <c r="DF537" s="7"/>
      <c r="DG537" s="7"/>
      <c r="DH537" s="7"/>
      <c r="DI537" s="7"/>
      <c r="DJ537" s="7"/>
      <c r="DK537" s="7"/>
      <c r="DL537" s="7"/>
      <c r="DM537" s="7"/>
      <c r="DN537" s="7"/>
      <c r="DO537" s="7"/>
      <c r="DP537" s="7"/>
      <c r="DQ537" s="7"/>
      <c r="DR537" s="7"/>
      <c r="DS537" s="7"/>
      <c r="DT537" s="7"/>
      <c r="DU537" s="7"/>
      <c r="DV537" s="7"/>
      <c r="DW537" s="7"/>
      <c r="DX537" s="7"/>
      <c r="DY537" s="7"/>
      <c r="DZ537" s="7"/>
      <c r="EA537" s="7"/>
      <c r="EB537" s="7"/>
    </row>
    <row r="538" spans="1:132" s="1" customFormat="1" ht="10.5" customHeight="1">
      <c r="A538" s="1403"/>
      <c r="B538" s="1401"/>
      <c r="C538" s="1154" t="s">
        <v>967</v>
      </c>
      <c r="D538" s="155" t="s">
        <v>126</v>
      </c>
      <c r="E538" s="207">
        <f>(AG538-AF538)*$AE538</f>
        <v>0</v>
      </c>
      <c r="F538" s="207">
        <f t="shared" ref="F538:AB538" si="311">(AH538-AG538)*$AE538</f>
        <v>0</v>
      </c>
      <c r="G538" s="207">
        <f t="shared" si="311"/>
        <v>0</v>
      </c>
      <c r="H538" s="335">
        <f t="shared" si="311"/>
        <v>0</v>
      </c>
      <c r="I538" s="207">
        <f t="shared" si="311"/>
        <v>0</v>
      </c>
      <c r="J538" s="207">
        <f t="shared" si="311"/>
        <v>0</v>
      </c>
      <c r="K538" s="207">
        <f t="shared" si="311"/>
        <v>0</v>
      </c>
      <c r="L538" s="207">
        <f t="shared" si="311"/>
        <v>0</v>
      </c>
      <c r="M538" s="207">
        <f t="shared" si="311"/>
        <v>0</v>
      </c>
      <c r="N538" s="335">
        <f t="shared" si="311"/>
        <v>0</v>
      </c>
      <c r="O538" s="207">
        <f t="shared" si="311"/>
        <v>0</v>
      </c>
      <c r="P538" s="207">
        <f t="shared" si="311"/>
        <v>0</v>
      </c>
      <c r="Q538" s="207">
        <f t="shared" si="311"/>
        <v>0</v>
      </c>
      <c r="R538" s="207">
        <f t="shared" si="311"/>
        <v>0</v>
      </c>
      <c r="S538" s="207">
        <f t="shared" si="311"/>
        <v>0</v>
      </c>
      <c r="T538" s="207">
        <f t="shared" si="311"/>
        <v>0</v>
      </c>
      <c r="U538" s="207">
        <f t="shared" si="311"/>
        <v>0</v>
      </c>
      <c r="V538" s="335">
        <f t="shared" si="311"/>
        <v>0</v>
      </c>
      <c r="W538" s="207">
        <f t="shared" si="311"/>
        <v>0</v>
      </c>
      <c r="X538" s="207">
        <f t="shared" si="311"/>
        <v>0</v>
      </c>
      <c r="Y538" s="73">
        <f t="shared" si="311"/>
        <v>0</v>
      </c>
      <c r="Z538" s="207">
        <f t="shared" si="311"/>
        <v>0</v>
      </c>
      <c r="AA538" s="207">
        <f t="shared" si="311"/>
        <v>0</v>
      </c>
      <c r="AB538" s="208">
        <f t="shared" si="311"/>
        <v>0</v>
      </c>
      <c r="AC538" s="58">
        <f>(BD538-AF538)*AE538</f>
        <v>0</v>
      </c>
      <c r="AD538" s="61">
        <f>(BD539-AF539)*AE538</f>
        <v>2.6999999999999026E-3</v>
      </c>
      <c r="AE538" s="815">
        <v>1.8</v>
      </c>
      <c r="AF538" s="1170">
        <v>32.924500000000002</v>
      </c>
      <c r="AG538" s="1170">
        <v>32.924500000000002</v>
      </c>
      <c r="AH538" s="1216">
        <v>32.924500000000002</v>
      </c>
      <c r="AI538" s="1170">
        <v>32.924500000000002</v>
      </c>
      <c r="AJ538" s="1170">
        <v>32.924500000000002</v>
      </c>
      <c r="AK538" s="1170">
        <v>32.924500000000002</v>
      </c>
      <c r="AL538" s="1170">
        <v>32.924500000000002</v>
      </c>
      <c r="AM538" s="1170">
        <v>32.924500000000002</v>
      </c>
      <c r="AN538" s="1170">
        <v>32.924500000000002</v>
      </c>
      <c r="AO538" s="1170">
        <v>32.924500000000002</v>
      </c>
      <c r="AP538" s="1170">
        <v>32.924500000000002</v>
      </c>
      <c r="AQ538" s="1170">
        <v>32.924500000000002</v>
      </c>
      <c r="AR538" s="1170">
        <v>32.924500000000002</v>
      </c>
      <c r="AS538" s="1170">
        <v>32.924500000000002</v>
      </c>
      <c r="AT538" s="1170">
        <v>32.924500000000002</v>
      </c>
      <c r="AU538" s="1170">
        <v>32.924500000000002</v>
      </c>
      <c r="AV538" s="1170">
        <v>32.924500000000002</v>
      </c>
      <c r="AW538" s="1170">
        <v>32.924500000000002</v>
      </c>
      <c r="AX538" s="1170">
        <v>32.924500000000002</v>
      </c>
      <c r="AY538" s="1170">
        <v>32.924500000000002</v>
      </c>
      <c r="AZ538" s="1170">
        <v>32.924500000000002</v>
      </c>
      <c r="BA538" s="1170">
        <v>32.924500000000002</v>
      </c>
      <c r="BB538" s="1170">
        <v>32.924500000000002</v>
      </c>
      <c r="BC538" s="1170">
        <v>32.924500000000002</v>
      </c>
      <c r="BD538" s="1170">
        <v>32.924500000000002</v>
      </c>
    </row>
    <row r="539" spans="1:132" s="1" customFormat="1" ht="10.5" customHeight="1">
      <c r="A539" s="1403"/>
      <c r="B539" s="1401"/>
      <c r="C539" s="1154" t="s">
        <v>967</v>
      </c>
      <c r="D539" s="155" t="s">
        <v>127</v>
      </c>
      <c r="E539" s="207">
        <f>(AG539-AF539)*$AE538</f>
        <v>1.7999999999998017E-4</v>
      </c>
      <c r="F539" s="207">
        <f t="shared" ref="F539:AB539" si="312">(AH539-AG539)*$AE538</f>
        <v>0</v>
      </c>
      <c r="G539" s="207">
        <f t="shared" si="312"/>
        <v>0</v>
      </c>
      <c r="H539" s="335">
        <f t="shared" si="312"/>
        <v>1.7999999999998017E-4</v>
      </c>
      <c r="I539" s="207">
        <f t="shared" si="312"/>
        <v>0</v>
      </c>
      <c r="J539" s="207">
        <f t="shared" si="312"/>
        <v>1.8000000000008011E-4</v>
      </c>
      <c r="K539" s="207">
        <f t="shared" si="312"/>
        <v>0</v>
      </c>
      <c r="L539" s="207">
        <f t="shared" si="312"/>
        <v>0</v>
      </c>
      <c r="M539" s="207">
        <f t="shared" si="312"/>
        <v>0</v>
      </c>
      <c r="N539" s="335">
        <f t="shared" si="312"/>
        <v>0</v>
      </c>
      <c r="O539" s="207">
        <f t="shared" si="312"/>
        <v>0</v>
      </c>
      <c r="P539" s="207">
        <f t="shared" si="312"/>
        <v>0</v>
      </c>
      <c r="Q539" s="207">
        <f t="shared" si="312"/>
        <v>0</v>
      </c>
      <c r="R539" s="207">
        <f t="shared" si="312"/>
        <v>0</v>
      </c>
      <c r="S539" s="207">
        <f t="shared" si="312"/>
        <v>1.7999999999998017E-4</v>
      </c>
      <c r="T539" s="207">
        <f t="shared" si="312"/>
        <v>1.7999999999998017E-4</v>
      </c>
      <c r="U539" s="207">
        <f t="shared" si="312"/>
        <v>1.7999999999998017E-4</v>
      </c>
      <c r="V539" s="335">
        <f t="shared" si="312"/>
        <v>1.7999999999998017E-4</v>
      </c>
      <c r="W539" s="207">
        <f t="shared" si="312"/>
        <v>1.8000000000008011E-4</v>
      </c>
      <c r="X539" s="207">
        <f t="shared" si="312"/>
        <v>1.7999999999998017E-4</v>
      </c>
      <c r="Y539" s="73">
        <f t="shared" si="312"/>
        <v>1.7999999999998017E-4</v>
      </c>
      <c r="Z539" s="207">
        <f t="shared" si="312"/>
        <v>3.5999999999996034E-4</v>
      </c>
      <c r="AA539" s="207">
        <f t="shared" si="312"/>
        <v>1.8000000000008011E-4</v>
      </c>
      <c r="AB539" s="208">
        <f t="shared" si="312"/>
        <v>3.5999999999986043E-4</v>
      </c>
      <c r="AC539" s="171"/>
      <c r="AD539" s="108"/>
      <c r="AE539" s="815"/>
      <c r="AF539" s="1080">
        <v>0.30570000000000003</v>
      </c>
      <c r="AG539" s="1080">
        <v>0.30580000000000002</v>
      </c>
      <c r="AH539" s="1081">
        <v>0.30580000000000002</v>
      </c>
      <c r="AI539" s="1080">
        <v>0.30580000000000002</v>
      </c>
      <c r="AJ539" s="1080">
        <v>0.30590000000000001</v>
      </c>
      <c r="AK539" s="1080">
        <v>0.30590000000000001</v>
      </c>
      <c r="AL539" s="1080">
        <v>0.30600000000000005</v>
      </c>
      <c r="AM539" s="1080">
        <v>0.30600000000000005</v>
      </c>
      <c r="AN539" s="1080">
        <v>0.30600000000000005</v>
      </c>
      <c r="AO539" s="1080">
        <v>0.30600000000000005</v>
      </c>
      <c r="AP539" s="1080">
        <v>0.30600000000000005</v>
      </c>
      <c r="AQ539" s="1080">
        <v>0.30600000000000005</v>
      </c>
      <c r="AR539" s="1080">
        <v>0.30600000000000005</v>
      </c>
      <c r="AS539" s="1080">
        <v>0.30600000000000005</v>
      </c>
      <c r="AT539" s="1080">
        <v>0.30600000000000005</v>
      </c>
      <c r="AU539" s="1080">
        <v>0.30610000000000004</v>
      </c>
      <c r="AV539" s="1080">
        <v>0.30620000000000003</v>
      </c>
      <c r="AW539" s="1080">
        <v>0.30630000000000002</v>
      </c>
      <c r="AX539" s="1080">
        <v>0.30640000000000001</v>
      </c>
      <c r="AY539" s="1080">
        <v>0.30650000000000005</v>
      </c>
      <c r="AZ539" s="1080">
        <v>0.30660000000000004</v>
      </c>
      <c r="BA539" s="1080">
        <v>0.30670000000000003</v>
      </c>
      <c r="BB539" s="1080">
        <v>0.30690000000000001</v>
      </c>
      <c r="BC539" s="1080">
        <v>0.30700000000000005</v>
      </c>
      <c r="BD539" s="1080">
        <v>0.30719999999999997</v>
      </c>
    </row>
    <row r="540" spans="1:132" s="1" customFormat="1" ht="10.5" customHeight="1" thickBot="1">
      <c r="A540" s="1404"/>
      <c r="B540" s="1405"/>
      <c r="C540" s="312"/>
      <c r="D540" s="271" t="s">
        <v>42</v>
      </c>
      <c r="E540" s="111">
        <v>0</v>
      </c>
      <c r="F540" s="111">
        <v>0</v>
      </c>
      <c r="G540" s="111">
        <v>0</v>
      </c>
      <c r="H540" s="345">
        <v>0</v>
      </c>
      <c r="I540" s="111">
        <v>0</v>
      </c>
      <c r="J540" s="111">
        <v>0</v>
      </c>
      <c r="K540" s="111">
        <v>0</v>
      </c>
      <c r="L540" s="111">
        <v>0</v>
      </c>
      <c r="M540" s="111">
        <v>0</v>
      </c>
      <c r="N540" s="345">
        <v>0</v>
      </c>
      <c r="O540" s="111">
        <v>0</v>
      </c>
      <c r="P540" s="111">
        <v>0</v>
      </c>
      <c r="Q540" s="111">
        <v>0</v>
      </c>
      <c r="R540" s="111">
        <v>0</v>
      </c>
      <c r="S540" s="111">
        <v>0</v>
      </c>
      <c r="T540" s="111">
        <v>0</v>
      </c>
      <c r="U540" s="111">
        <v>0</v>
      </c>
      <c r="V540" s="345">
        <v>0</v>
      </c>
      <c r="W540" s="111">
        <v>0</v>
      </c>
      <c r="X540" s="111">
        <v>0</v>
      </c>
      <c r="Y540" s="111">
        <v>0</v>
      </c>
      <c r="Z540" s="111">
        <v>0</v>
      </c>
      <c r="AA540" s="111">
        <v>0</v>
      </c>
      <c r="AB540" s="219">
        <v>0</v>
      </c>
      <c r="AC540" s="171"/>
      <c r="AD540" s="108"/>
      <c r="AE540" s="815"/>
      <c r="AF540" s="295"/>
      <c r="AG540" s="295"/>
      <c r="AH540" s="295"/>
      <c r="AI540" s="295"/>
      <c r="AJ540" s="295"/>
      <c r="AK540" s="295"/>
      <c r="AL540" s="295"/>
      <c r="AM540" s="295"/>
      <c r="AN540" s="295"/>
      <c r="AO540" s="295"/>
      <c r="AP540" s="295"/>
      <c r="AQ540" s="295"/>
      <c r="AR540" s="295"/>
      <c r="AS540" s="295"/>
      <c r="AT540" s="295"/>
      <c r="AU540" s="295"/>
      <c r="AV540" s="295"/>
      <c r="AW540" s="295"/>
      <c r="AX540" s="295"/>
      <c r="AY540" s="295"/>
      <c r="AZ540" s="295"/>
      <c r="BA540" s="295"/>
      <c r="BB540" s="295"/>
      <c r="BC540" s="295"/>
      <c r="BD540" s="295"/>
    </row>
    <row r="541" spans="1:132" s="1" customFormat="1" ht="10.5" customHeight="1">
      <c r="A541" s="1472" t="s">
        <v>17</v>
      </c>
      <c r="B541" s="1475" t="s">
        <v>223</v>
      </c>
      <c r="C541" s="165"/>
      <c r="D541" s="1266"/>
      <c r="E541" s="88"/>
      <c r="F541" s="88"/>
      <c r="G541" s="88"/>
      <c r="H541" s="337"/>
      <c r="I541" s="88"/>
      <c r="J541" s="88"/>
      <c r="K541" s="88"/>
      <c r="L541" s="88"/>
      <c r="M541" s="88"/>
      <c r="N541" s="337"/>
      <c r="O541" s="88"/>
      <c r="P541" s="88"/>
      <c r="Q541" s="88"/>
      <c r="R541" s="88"/>
      <c r="S541" s="88"/>
      <c r="T541" s="88"/>
      <c r="U541" s="88"/>
      <c r="V541" s="337"/>
      <c r="W541" s="88"/>
      <c r="X541" s="88"/>
      <c r="Y541" s="88"/>
      <c r="Z541" s="88"/>
      <c r="AA541" s="88"/>
      <c r="AB541" s="89"/>
      <c r="AC541" s="58" t="s">
        <v>125</v>
      </c>
      <c r="AD541" s="61">
        <f>AD543/AC543</f>
        <v>1.588589714021978</v>
      </c>
      <c r="AE541" s="524"/>
      <c r="AF541" s="294"/>
      <c r="AG541" s="299"/>
      <c r="AH541" s="299"/>
      <c r="AI541" s="299"/>
      <c r="AJ541" s="299"/>
      <c r="AK541" s="299"/>
      <c r="AL541" s="299"/>
      <c r="AM541" s="299"/>
      <c r="AN541" s="299"/>
      <c r="AO541" s="299"/>
      <c r="AP541" s="299"/>
      <c r="AQ541" s="299"/>
      <c r="AR541" s="299"/>
      <c r="AS541" s="299"/>
      <c r="AT541" s="299"/>
      <c r="AU541" s="299"/>
      <c r="AV541" s="299"/>
      <c r="AW541" s="299"/>
      <c r="AX541" s="299"/>
      <c r="AY541" s="299"/>
      <c r="AZ541" s="299"/>
      <c r="BA541" s="299"/>
      <c r="BB541" s="299"/>
      <c r="BC541" s="299"/>
      <c r="BD541" s="299"/>
    </row>
    <row r="542" spans="1:132" s="3" customFormat="1" ht="10.5" customHeight="1">
      <c r="A542" s="1473"/>
      <c r="B542" s="1476"/>
      <c r="C542" s="1154" t="s">
        <v>139</v>
      </c>
      <c r="D542" s="155" t="s">
        <v>34</v>
      </c>
      <c r="E542" s="122">
        <f>ROUND(SQRT(E543^2+E544^2)*1000/(1.73*E$495),0)</f>
        <v>72</v>
      </c>
      <c r="F542" s="122">
        <f t="shared" ref="F542:AB542" si="313">ROUND(SQRT(F543^2+F544^2)*1000/(1.73*F$495),0)</f>
        <v>68</v>
      </c>
      <c r="G542" s="122">
        <f t="shared" si="313"/>
        <v>66</v>
      </c>
      <c r="H542" s="347">
        <f t="shared" si="313"/>
        <v>124</v>
      </c>
      <c r="I542" s="122">
        <f t="shared" si="313"/>
        <v>119</v>
      </c>
      <c r="J542" s="122">
        <f t="shared" si="313"/>
        <v>105</v>
      </c>
      <c r="K542" s="122">
        <f t="shared" si="313"/>
        <v>57</v>
      </c>
      <c r="L542" s="122">
        <f t="shared" si="313"/>
        <v>51</v>
      </c>
      <c r="M542" s="122">
        <f t="shared" si="313"/>
        <v>102</v>
      </c>
      <c r="N542" s="347">
        <f t="shared" si="313"/>
        <v>119</v>
      </c>
      <c r="O542" s="122">
        <f t="shared" si="313"/>
        <v>109</v>
      </c>
      <c r="P542" s="122">
        <f t="shared" si="313"/>
        <v>78</v>
      </c>
      <c r="Q542" s="122">
        <f t="shared" si="313"/>
        <v>94</v>
      </c>
      <c r="R542" s="122">
        <f t="shared" si="313"/>
        <v>95</v>
      </c>
      <c r="S542" s="122">
        <f t="shared" si="313"/>
        <v>77</v>
      </c>
      <c r="T542" s="122">
        <f t="shared" si="313"/>
        <v>102</v>
      </c>
      <c r="U542" s="122">
        <f t="shared" si="313"/>
        <v>102</v>
      </c>
      <c r="V542" s="347">
        <f t="shared" si="313"/>
        <v>98</v>
      </c>
      <c r="W542" s="122">
        <f t="shared" si="313"/>
        <v>89</v>
      </c>
      <c r="X542" s="122">
        <f t="shared" si="313"/>
        <v>100</v>
      </c>
      <c r="Y542" s="122">
        <f t="shared" si="313"/>
        <v>94</v>
      </c>
      <c r="Z542" s="122">
        <f t="shared" si="313"/>
        <v>69</v>
      </c>
      <c r="AA542" s="122">
        <f t="shared" si="313"/>
        <v>70</v>
      </c>
      <c r="AB542" s="123">
        <f t="shared" si="313"/>
        <v>61</v>
      </c>
      <c r="AC542" s="879"/>
      <c r="AD542" s="880"/>
      <c r="AE542" s="881"/>
      <c r="AF542" s="299"/>
      <c r="AG542" s="299"/>
      <c r="AH542" s="299"/>
      <c r="AI542" s="299"/>
      <c r="AJ542" s="299"/>
      <c r="AK542" s="299"/>
      <c r="AL542" s="299"/>
      <c r="AM542" s="299"/>
      <c r="AN542" s="299"/>
      <c r="AO542" s="299"/>
      <c r="AP542" s="299"/>
      <c r="AQ542" s="299"/>
      <c r="AR542" s="299"/>
      <c r="AS542" s="299"/>
      <c r="AT542" s="299"/>
      <c r="AU542" s="299"/>
      <c r="AV542" s="299"/>
      <c r="AW542" s="299"/>
      <c r="AX542" s="299"/>
      <c r="AY542" s="299"/>
      <c r="AZ542" s="299"/>
      <c r="BA542" s="299"/>
      <c r="BB542" s="299"/>
      <c r="BC542" s="299"/>
      <c r="BD542" s="299"/>
      <c r="BE542" s="1029"/>
      <c r="BF542" s="1029"/>
      <c r="BG542" s="1029"/>
      <c r="BH542" s="1029"/>
      <c r="BI542" s="1029"/>
      <c r="BJ542" s="1029"/>
      <c r="BK542" s="1029"/>
      <c r="BL542" s="1029"/>
      <c r="BM542" s="1029"/>
      <c r="BN542" s="1029"/>
      <c r="BO542" s="1029"/>
      <c r="BP542" s="1029"/>
      <c r="BQ542" s="1029"/>
      <c r="BR542" s="1029"/>
      <c r="BS542" s="1029"/>
      <c r="BT542" s="1029"/>
      <c r="BU542" s="1029"/>
      <c r="BV542" s="1029"/>
      <c r="BW542" s="1029"/>
      <c r="BX542" s="1029"/>
      <c r="BY542" s="1029"/>
      <c r="BZ542" s="1029"/>
      <c r="CA542" s="1029"/>
      <c r="CB542" s="1029"/>
      <c r="CC542" s="7"/>
      <c r="CD542" s="7"/>
      <c r="CE542" s="7"/>
      <c r="CF542" s="7"/>
      <c r="CG542" s="7"/>
      <c r="CH542" s="7"/>
      <c r="CI542" s="7"/>
      <c r="CJ542" s="7"/>
      <c r="CK542" s="7"/>
      <c r="CL542" s="7"/>
      <c r="CM542" s="7"/>
      <c r="CN542" s="7"/>
      <c r="CO542" s="7"/>
      <c r="CP542" s="7"/>
      <c r="CQ542" s="7"/>
      <c r="CR542" s="7"/>
      <c r="CS542" s="7"/>
      <c r="CT542" s="7"/>
      <c r="CU542" s="7"/>
      <c r="CV542" s="7"/>
      <c r="CW542" s="7"/>
      <c r="CX542" s="7"/>
      <c r="CY542" s="7"/>
      <c r="CZ542" s="7"/>
      <c r="DA542" s="7"/>
      <c r="DB542" s="7"/>
      <c r="DC542" s="7"/>
      <c r="DD542" s="7"/>
      <c r="DE542" s="7"/>
      <c r="DF542" s="7"/>
      <c r="DG542" s="7"/>
      <c r="DH542" s="7"/>
      <c r="DI542" s="7"/>
      <c r="DJ542" s="7"/>
      <c r="DK542" s="7"/>
      <c r="DL542" s="7"/>
      <c r="DM542" s="7"/>
      <c r="DN542" s="7"/>
      <c r="DO542" s="7"/>
      <c r="DP542" s="7"/>
      <c r="DQ542" s="7"/>
      <c r="DR542" s="7"/>
      <c r="DS542" s="7"/>
      <c r="DT542" s="7"/>
      <c r="DU542" s="7"/>
      <c r="DV542" s="7"/>
      <c r="DW542" s="7"/>
      <c r="DX542" s="7"/>
      <c r="DY542" s="7"/>
      <c r="DZ542" s="7"/>
      <c r="EA542" s="7"/>
      <c r="EB542" s="7"/>
    </row>
    <row r="543" spans="1:132" s="1" customFormat="1" ht="10.5" customHeight="1">
      <c r="A543" s="1473"/>
      <c r="B543" s="1476"/>
      <c r="C543" s="1154" t="s">
        <v>967</v>
      </c>
      <c r="D543" s="155" t="s">
        <v>126</v>
      </c>
      <c r="E543" s="207">
        <f>(AG543-AF543)*$AE543</f>
        <v>0.35352000000129918</v>
      </c>
      <c r="F543" s="207">
        <f t="shared" ref="F543:AB543" si="314">(AH543-AG543)*$AE543</f>
        <v>0.31679999999905706</v>
      </c>
      <c r="G543" s="207">
        <f t="shared" si="314"/>
        <v>0.32651999999907277</v>
      </c>
      <c r="H543" s="335">
        <f t="shared" si="314"/>
        <v>0.9950400000023365</v>
      </c>
      <c r="I543" s="207">
        <f>(AK543-AJ543)*$AE543</f>
        <v>0.55151999999907275</v>
      </c>
      <c r="J543" s="207">
        <f t="shared" si="314"/>
        <v>0.69191999999820841</v>
      </c>
      <c r="K543" s="207">
        <f t="shared" si="314"/>
        <v>0.33768000000200121</v>
      </c>
      <c r="L543" s="207">
        <f t="shared" si="314"/>
        <v>0.22427999999854364</v>
      </c>
      <c r="M543" s="207">
        <f t="shared" si="314"/>
        <v>0.57672000000093249</v>
      </c>
      <c r="N543" s="335">
        <f>(AP543-AO543)*$AE543</f>
        <v>0.73727999999828175</v>
      </c>
      <c r="O543" s="207">
        <f t="shared" si="314"/>
        <v>0.6703200000003563</v>
      </c>
      <c r="P543" s="207">
        <f t="shared" si="314"/>
        <v>0.39708000000100585</v>
      </c>
      <c r="Q543" s="207">
        <f t="shared" si="314"/>
        <v>0.5209199999993871</v>
      </c>
      <c r="R543" s="207">
        <f t="shared" si="314"/>
        <v>0.57528000000129398</v>
      </c>
      <c r="S543" s="207">
        <f t="shared" si="314"/>
        <v>0.42912000000033007</v>
      </c>
      <c r="T543" s="207">
        <f t="shared" si="314"/>
        <v>0.6904799999985699</v>
      </c>
      <c r="U543" s="207">
        <f>(AW543-AV543)*$AE543</f>
        <v>0.53460000000086438</v>
      </c>
      <c r="V543" s="335">
        <f>(AX543-AW543)*$AE543</f>
        <v>0.87048000000249892</v>
      </c>
      <c r="W543" s="207">
        <f>(AY543-AX543)*$AE543</f>
        <v>0.4323599999970611</v>
      </c>
      <c r="X543" s="207">
        <f t="shared" si="314"/>
        <v>0.66276000000143542</v>
      </c>
      <c r="Y543" s="73">
        <f t="shared" si="314"/>
        <v>0.5655599999980041</v>
      </c>
      <c r="Z543" s="207">
        <f t="shared" si="314"/>
        <v>0.35567999999911992</v>
      </c>
      <c r="AA543" s="207">
        <f t="shared" si="314"/>
        <v>0.34452000000273986</v>
      </c>
      <c r="AB543" s="208">
        <f t="shared" si="314"/>
        <v>0.32724000000052911</v>
      </c>
      <c r="AC543" s="58">
        <f>(BD543-AF543)*AE543</f>
        <v>12.487680000002001</v>
      </c>
      <c r="AD543" s="61">
        <f>(BD544-AF544)*AE543</f>
        <v>19.837800000001153</v>
      </c>
      <c r="AE543" s="524">
        <v>3.6</v>
      </c>
      <c r="AF543" s="1170">
        <v>5135.1148999999996</v>
      </c>
      <c r="AG543" s="1170">
        <v>5135.2130999999999</v>
      </c>
      <c r="AH543" s="1216">
        <v>5135.3010999999997</v>
      </c>
      <c r="AI543" s="1170">
        <v>5135.3917999999994</v>
      </c>
      <c r="AJ543" s="1170">
        <v>5135.6682000000001</v>
      </c>
      <c r="AK543" s="1170">
        <v>5135.8213999999998</v>
      </c>
      <c r="AL543" s="1170">
        <v>5136.0135999999993</v>
      </c>
      <c r="AM543" s="1170">
        <v>5136.1073999999999</v>
      </c>
      <c r="AN543" s="1170">
        <v>5136.1696999999995</v>
      </c>
      <c r="AO543" s="1170">
        <v>5136.3298999999997</v>
      </c>
      <c r="AP543" s="1170">
        <v>5136.5346999999992</v>
      </c>
      <c r="AQ543" s="1170">
        <v>5136.7208999999993</v>
      </c>
      <c r="AR543" s="1170">
        <v>5136.8311999999996</v>
      </c>
      <c r="AS543" s="1170">
        <v>5136.9758999999995</v>
      </c>
      <c r="AT543" s="1170">
        <v>5137.1356999999998</v>
      </c>
      <c r="AU543" s="1170">
        <v>5137.2548999999999</v>
      </c>
      <c r="AV543" s="1170">
        <v>5137.4466999999995</v>
      </c>
      <c r="AW543" s="1170">
        <v>5137.5951999999997</v>
      </c>
      <c r="AX543" s="1170">
        <v>5137.8370000000004</v>
      </c>
      <c r="AY543" s="1170">
        <v>5137.9570999999996</v>
      </c>
      <c r="AZ543" s="1170">
        <v>5138.1412</v>
      </c>
      <c r="BA543" s="1170">
        <v>5138.2982999999995</v>
      </c>
      <c r="BB543" s="1170">
        <v>5138.3970999999992</v>
      </c>
      <c r="BC543" s="1170">
        <v>5138.4928</v>
      </c>
      <c r="BD543" s="1170">
        <v>5138.5837000000001</v>
      </c>
      <c r="BE543" s="14"/>
      <c r="BF543" s="14"/>
      <c r="BG543" s="14"/>
      <c r="BH543" s="14"/>
      <c r="BI543" s="14"/>
      <c r="BJ543" s="14"/>
      <c r="BK543" s="14"/>
      <c r="BL543" s="14"/>
      <c r="BM543" s="14"/>
      <c r="BN543" s="14"/>
      <c r="BO543" s="14"/>
      <c r="BP543" s="14"/>
      <c r="BQ543" s="14"/>
    </row>
    <row r="544" spans="1:132" s="1" customFormat="1" ht="10.5" customHeight="1">
      <c r="A544" s="1473"/>
      <c r="B544" s="1476"/>
      <c r="C544" s="1154" t="s">
        <v>967</v>
      </c>
      <c r="D544" s="155" t="s">
        <v>127</v>
      </c>
      <c r="E544" s="207">
        <f>(AG544-AF544)*$AE543</f>
        <v>0.72287999999862229</v>
      </c>
      <c r="F544" s="207">
        <f t="shared" ref="F544:AB544" si="315">(AH544-AG544)*$AE543</f>
        <v>0.69192000000148257</v>
      </c>
      <c r="G544" s="207">
        <f t="shared" si="315"/>
        <v>0.65916000000070196</v>
      </c>
      <c r="H544" s="335">
        <f t="shared" si="315"/>
        <v>0.94427999999788881</v>
      </c>
      <c r="I544" s="207">
        <f t="shared" si="315"/>
        <v>1.1703600000000733</v>
      </c>
      <c r="J544" s="207">
        <f t="shared" si="315"/>
        <v>0.96228000000155589</v>
      </c>
      <c r="K544" s="207">
        <f t="shared" si="315"/>
        <v>0.54971999999870602</v>
      </c>
      <c r="L544" s="207">
        <f t="shared" si="315"/>
        <v>0.53100000000013103</v>
      </c>
      <c r="M544" s="207">
        <f t="shared" si="315"/>
        <v>0.9950400000023365</v>
      </c>
      <c r="N544" s="335">
        <f t="shared" si="315"/>
        <v>1.0173599999983709</v>
      </c>
      <c r="O544" s="207">
        <f t="shared" si="315"/>
        <v>1.0306799999991199</v>
      </c>
      <c r="P544" s="207">
        <f t="shared" si="315"/>
        <v>0.77004000000233652</v>
      </c>
      <c r="Q544" s="207">
        <f t="shared" si="315"/>
        <v>0.9251999999985856</v>
      </c>
      <c r="R544" s="207">
        <f t="shared" si="315"/>
        <v>0.87839999999887375</v>
      </c>
      <c r="S544" s="207">
        <f t="shared" si="315"/>
        <v>0.73116000000227366</v>
      </c>
      <c r="T544" s="207">
        <f t="shared" si="315"/>
        <v>0.91620000000002622</v>
      </c>
      <c r="U544" s="207">
        <f t="shared" si="315"/>
        <v>1.0187999999980093</v>
      </c>
      <c r="V544" s="335">
        <f t="shared" si="315"/>
        <v>0.67824000000000528</v>
      </c>
      <c r="W544" s="207">
        <f t="shared" si="315"/>
        <v>0.89712000000072301</v>
      </c>
      <c r="X544" s="207">
        <f t="shared" si="315"/>
        <v>0.91259999999929275</v>
      </c>
      <c r="Y544" s="73">
        <f t="shared" si="315"/>
        <v>0.8701200000017707</v>
      </c>
      <c r="Z544" s="207">
        <f t="shared" si="315"/>
        <v>0.67463999999927182</v>
      </c>
      <c r="AA544" s="207">
        <f t="shared" si="315"/>
        <v>0.69660000000112632</v>
      </c>
      <c r="AB544" s="208">
        <f t="shared" si="315"/>
        <v>0.59399999999986908</v>
      </c>
      <c r="AC544" s="58"/>
      <c r="AD544" s="61"/>
      <c r="AE544" s="524"/>
      <c r="AF544" s="1080">
        <v>7198.9083000000001</v>
      </c>
      <c r="AG544" s="1080">
        <v>7199.1090999999997</v>
      </c>
      <c r="AH544" s="1081">
        <v>7199.3013000000001</v>
      </c>
      <c r="AI544" s="1080">
        <v>7199.4844000000003</v>
      </c>
      <c r="AJ544" s="1080">
        <v>7199.7466999999997</v>
      </c>
      <c r="AK544" s="1080">
        <v>7200.0717999999997</v>
      </c>
      <c r="AL544" s="1080">
        <v>7200.3391000000001</v>
      </c>
      <c r="AM544" s="1080">
        <v>7200.4917999999998</v>
      </c>
      <c r="AN544" s="1080">
        <v>7200.6392999999998</v>
      </c>
      <c r="AO544" s="1080">
        <v>7200.9157000000005</v>
      </c>
      <c r="AP544" s="1080">
        <v>7201.1983</v>
      </c>
      <c r="AQ544" s="1080">
        <v>7201.4845999999998</v>
      </c>
      <c r="AR544" s="1080">
        <v>7201.6985000000004</v>
      </c>
      <c r="AS544" s="1080">
        <v>7201.9555</v>
      </c>
      <c r="AT544" s="1080">
        <v>7202.1994999999997</v>
      </c>
      <c r="AU544" s="1080">
        <v>7202.4026000000003</v>
      </c>
      <c r="AV544" s="1080">
        <v>7202.6571000000004</v>
      </c>
      <c r="AW544" s="1080">
        <v>7202.9400999999998</v>
      </c>
      <c r="AX544" s="1080">
        <v>7203.1284999999998</v>
      </c>
      <c r="AY544" s="1080">
        <v>7203.3777</v>
      </c>
      <c r="AZ544" s="1080">
        <v>7203.6311999999998</v>
      </c>
      <c r="BA544" s="1080">
        <v>7203.8729000000003</v>
      </c>
      <c r="BB544" s="1080">
        <v>7204.0603000000001</v>
      </c>
      <c r="BC544" s="1080">
        <v>7204.2538000000004</v>
      </c>
      <c r="BD544" s="1080">
        <v>7204.4188000000004</v>
      </c>
      <c r="BE544" s="14"/>
      <c r="BF544" s="14"/>
      <c r="BG544" s="14"/>
      <c r="BH544" s="14"/>
      <c r="BI544" s="14"/>
      <c r="BJ544" s="14"/>
      <c r="BK544" s="14"/>
      <c r="BL544" s="14"/>
      <c r="BM544" s="14"/>
      <c r="BN544" s="14"/>
      <c r="BO544" s="14"/>
      <c r="BP544" s="14"/>
      <c r="BQ544" s="14"/>
      <c r="BR544" s="14"/>
      <c r="BS544" s="14"/>
      <c r="BT544" s="14"/>
      <c r="BU544" s="14"/>
      <c r="BV544" s="14"/>
      <c r="BW544" s="14"/>
      <c r="BX544" s="14"/>
      <c r="BY544" s="14"/>
      <c r="BZ544" s="14"/>
      <c r="CA544" s="14"/>
      <c r="CB544" s="14"/>
    </row>
    <row r="545" spans="1:132" s="1" customFormat="1" ht="10.5" customHeight="1" thickBot="1">
      <c r="A545" s="1474"/>
      <c r="B545" s="1477"/>
      <c r="C545" s="312"/>
      <c r="D545" s="271" t="s">
        <v>42</v>
      </c>
      <c r="E545" s="96">
        <f t="shared" ref="E545:AB545" si="316">E544/E543</f>
        <v>2.0448065173001972</v>
      </c>
      <c r="F545" s="96">
        <f t="shared" si="316"/>
        <v>2.1840909091020899</v>
      </c>
      <c r="G545" s="96">
        <f t="shared" si="316"/>
        <v>2.0187431091589301</v>
      </c>
      <c r="H545" s="340">
        <f t="shared" si="316"/>
        <v>0.94898697539362387</v>
      </c>
      <c r="I545" s="96">
        <f t="shared" si="316"/>
        <v>2.1220626631890793</v>
      </c>
      <c r="J545" s="96">
        <f t="shared" si="316"/>
        <v>1.3907388137415417</v>
      </c>
      <c r="K545" s="96">
        <f t="shared" si="316"/>
        <v>1.6279317697093347</v>
      </c>
      <c r="L545" s="96">
        <f t="shared" si="316"/>
        <v>2.3675762439966963</v>
      </c>
      <c r="M545" s="96">
        <f t="shared" si="316"/>
        <v>1.7253433208502005</v>
      </c>
      <c r="N545" s="340">
        <f t="shared" si="316"/>
        <v>1.3798828125010063</v>
      </c>
      <c r="O545" s="96">
        <f t="shared" si="316"/>
        <v>1.5375939849602758</v>
      </c>
      <c r="P545" s="96">
        <f t="shared" si="316"/>
        <v>1.9392565729837461</v>
      </c>
      <c r="Q545" s="96">
        <f t="shared" si="316"/>
        <v>1.7760884588798167</v>
      </c>
      <c r="R545" s="96">
        <f t="shared" si="316"/>
        <v>1.5269086357893511</v>
      </c>
      <c r="S545" s="96">
        <f t="shared" si="316"/>
        <v>1.7038590604066723</v>
      </c>
      <c r="T545" s="96">
        <f t="shared" si="316"/>
        <v>1.3269030239861022</v>
      </c>
      <c r="U545" s="96">
        <f t="shared" si="316"/>
        <v>1.9057239057171007</v>
      </c>
      <c r="V545" s="340">
        <f t="shared" si="316"/>
        <v>0.77915632754119368</v>
      </c>
      <c r="W545" s="96">
        <f t="shared" si="316"/>
        <v>2.0749375520557432</v>
      </c>
      <c r="X545" s="96">
        <f t="shared" si="316"/>
        <v>1.3769690385619473</v>
      </c>
      <c r="Y545" s="96">
        <f t="shared" si="316"/>
        <v>1.538510502872978</v>
      </c>
      <c r="Z545" s="96">
        <f t="shared" si="316"/>
        <v>1.8967611336058849</v>
      </c>
      <c r="AA545" s="96">
        <f t="shared" si="316"/>
        <v>2.0219435736549012</v>
      </c>
      <c r="AB545" s="97">
        <f t="shared" si="316"/>
        <v>1.8151815181484803</v>
      </c>
      <c r="AC545" s="58"/>
      <c r="AD545" s="61"/>
      <c r="AE545" s="524"/>
      <c r="AF545" s="299"/>
      <c r="AG545" s="299"/>
      <c r="AH545" s="299"/>
      <c r="AI545" s="299"/>
      <c r="AJ545" s="299"/>
      <c r="AK545" s="299"/>
      <c r="AL545" s="299"/>
      <c r="AM545" s="299"/>
      <c r="AN545" s="299"/>
      <c r="AO545" s="299"/>
      <c r="AP545" s="299"/>
      <c r="AQ545" s="299"/>
      <c r="AR545" s="299"/>
      <c r="AS545" s="299"/>
      <c r="AT545" s="299"/>
      <c r="AU545" s="299"/>
      <c r="AV545" s="299"/>
      <c r="AW545" s="299"/>
      <c r="AX545" s="299"/>
      <c r="AY545" s="299"/>
      <c r="AZ545" s="299"/>
      <c r="BA545" s="299"/>
      <c r="BB545" s="299"/>
      <c r="BC545" s="299"/>
      <c r="BD545" s="299"/>
    </row>
    <row r="546" spans="1:132" s="1" customFormat="1" ht="10.5" customHeight="1">
      <c r="A546" s="1472" t="s">
        <v>80</v>
      </c>
      <c r="B546" s="1475" t="s">
        <v>92</v>
      </c>
      <c r="C546" s="165"/>
      <c r="D546" s="1266"/>
      <c r="E546" s="214"/>
      <c r="F546" s="214"/>
      <c r="G546" s="214"/>
      <c r="H546" s="365"/>
      <c r="I546" s="214"/>
      <c r="J546" s="214"/>
      <c r="K546" s="214"/>
      <c r="L546" s="214"/>
      <c r="M546" s="214"/>
      <c r="N546" s="365"/>
      <c r="O546" s="214"/>
      <c r="P546" s="214"/>
      <c r="Q546" s="214"/>
      <c r="R546" s="214"/>
      <c r="S546" s="214"/>
      <c r="T546" s="214"/>
      <c r="U546" s="214"/>
      <c r="V546" s="365"/>
      <c r="W546" s="214"/>
      <c r="X546" s="214"/>
      <c r="Y546" s="214"/>
      <c r="Z546" s="214"/>
      <c r="AA546" s="214"/>
      <c r="AB546" s="215"/>
      <c r="AC546" s="58" t="s">
        <v>125</v>
      </c>
      <c r="AD546" s="61">
        <f>AD548/AC548</f>
        <v>1.390963000083095</v>
      </c>
      <c r="AE546" s="524"/>
      <c r="AF546" s="294"/>
      <c r="AG546" s="299"/>
      <c r="AH546" s="299"/>
      <c r="AI546" s="299"/>
      <c r="AJ546" s="299"/>
      <c r="AK546" s="299"/>
      <c r="AL546" s="299"/>
      <c r="AM546" s="299"/>
      <c r="AN546" s="299"/>
      <c r="AO546" s="299"/>
      <c r="AP546" s="299"/>
      <c r="AQ546" s="299"/>
      <c r="AR546" s="299"/>
      <c r="AS546" s="299"/>
      <c r="AT546" s="299"/>
      <c r="AU546" s="299"/>
      <c r="AV546" s="299"/>
      <c r="AW546" s="299"/>
      <c r="AX546" s="299"/>
      <c r="AY546" s="299"/>
      <c r="AZ546" s="299"/>
      <c r="BA546" s="299"/>
      <c r="BB546" s="299"/>
      <c r="BC546" s="299"/>
      <c r="BD546" s="299"/>
    </row>
    <row r="547" spans="1:132" s="3" customFormat="1" ht="10.5" customHeight="1">
      <c r="A547" s="1473"/>
      <c r="B547" s="1476"/>
      <c r="C547" s="1154" t="s">
        <v>139</v>
      </c>
      <c r="D547" s="155" t="s">
        <v>34</v>
      </c>
      <c r="E547" s="122">
        <f>ROUND(SQRT(E548^2+E549^2)*1000/(1.73*E$495),0)</f>
        <v>32</v>
      </c>
      <c r="F547" s="122">
        <f t="shared" ref="F547:AB547" si="317">ROUND(SQRT(F548^2+F549^2)*1000/(1.73*F$495),0)</f>
        <v>54</v>
      </c>
      <c r="G547" s="122">
        <f t="shared" si="317"/>
        <v>50</v>
      </c>
      <c r="H547" s="347">
        <f t="shared" si="317"/>
        <v>42</v>
      </c>
      <c r="I547" s="122">
        <f t="shared" si="317"/>
        <v>32</v>
      </c>
      <c r="J547" s="122">
        <f t="shared" si="317"/>
        <v>28</v>
      </c>
      <c r="K547" s="122">
        <f t="shared" si="317"/>
        <v>29</v>
      </c>
      <c r="L547" s="122">
        <f t="shared" si="317"/>
        <v>31</v>
      </c>
      <c r="M547" s="122">
        <f t="shared" si="317"/>
        <v>32</v>
      </c>
      <c r="N547" s="347">
        <f t="shared" si="317"/>
        <v>37</v>
      </c>
      <c r="O547" s="122">
        <f t="shared" si="317"/>
        <v>26</v>
      </c>
      <c r="P547" s="122">
        <f t="shared" si="317"/>
        <v>32</v>
      </c>
      <c r="Q547" s="122">
        <f t="shared" si="317"/>
        <v>16</v>
      </c>
      <c r="R547" s="122">
        <f t="shared" si="317"/>
        <v>32</v>
      </c>
      <c r="S547" s="122">
        <f t="shared" si="317"/>
        <v>25</v>
      </c>
      <c r="T547" s="122">
        <f t="shared" si="317"/>
        <v>25</v>
      </c>
      <c r="U547" s="122">
        <f t="shared" si="317"/>
        <v>12</v>
      </c>
      <c r="V547" s="347">
        <f t="shared" si="317"/>
        <v>13</v>
      </c>
      <c r="W547" s="122">
        <f t="shared" si="317"/>
        <v>13</v>
      </c>
      <c r="X547" s="122">
        <f t="shared" si="317"/>
        <v>15</v>
      </c>
      <c r="Y547" s="122">
        <f t="shared" si="317"/>
        <v>24</v>
      </c>
      <c r="Z547" s="122">
        <f t="shared" si="317"/>
        <v>20</v>
      </c>
      <c r="AA547" s="122">
        <f t="shared" si="317"/>
        <v>32</v>
      </c>
      <c r="AB547" s="123">
        <f t="shared" si="317"/>
        <v>19</v>
      </c>
      <c r="AC547" s="879"/>
      <c r="AD547" s="880"/>
      <c r="AE547" s="881"/>
      <c r="AF547" s="299"/>
      <c r="AG547" s="299"/>
      <c r="AH547" s="299"/>
      <c r="AI547" s="299"/>
      <c r="AJ547" s="299"/>
      <c r="AK547" s="299"/>
      <c r="AL547" s="299"/>
      <c r="AM547" s="299"/>
      <c r="AN547" s="299"/>
      <c r="AO547" s="299"/>
      <c r="AP547" s="299"/>
      <c r="AQ547" s="299"/>
      <c r="AR547" s="299"/>
      <c r="AS547" s="299"/>
      <c r="AT547" s="299"/>
      <c r="AU547" s="299"/>
      <c r="AV547" s="299"/>
      <c r="AW547" s="299"/>
      <c r="AX547" s="299"/>
      <c r="AY547" s="299"/>
      <c r="AZ547" s="299"/>
      <c r="BA547" s="299"/>
      <c r="BB547" s="299"/>
      <c r="BC547" s="299"/>
      <c r="BD547" s="299"/>
      <c r="BE547" s="1029"/>
      <c r="BF547" s="1029"/>
      <c r="BG547" s="1029"/>
      <c r="BH547" s="1029"/>
      <c r="BI547" s="1029"/>
      <c r="BJ547" s="1029"/>
      <c r="BK547" s="1029"/>
      <c r="BL547" s="1029"/>
      <c r="BM547" s="1029"/>
      <c r="BN547" s="1029"/>
      <c r="BO547" s="1029"/>
      <c r="BP547" s="1029"/>
      <c r="BQ547" s="1029"/>
      <c r="BR547" s="1029"/>
      <c r="BS547" s="1029"/>
      <c r="BT547" s="1029"/>
      <c r="BU547" s="1029"/>
      <c r="BV547" s="1029"/>
      <c r="BW547" s="1029"/>
      <c r="BX547" s="1029"/>
      <c r="BY547" s="1029"/>
      <c r="BZ547" s="1029"/>
      <c r="CA547" s="1029"/>
      <c r="CB547" s="1029"/>
      <c r="CC547" s="7"/>
      <c r="CD547" s="7"/>
      <c r="CE547" s="7"/>
      <c r="CF547" s="7"/>
      <c r="CG547" s="7"/>
      <c r="CH547" s="7"/>
      <c r="CI547" s="7"/>
      <c r="CJ547" s="7"/>
      <c r="CK547" s="7"/>
      <c r="CL547" s="7"/>
      <c r="CM547" s="7"/>
      <c r="CN547" s="7"/>
      <c r="CO547" s="7"/>
      <c r="CP547" s="7"/>
      <c r="CQ547" s="7"/>
      <c r="CR547" s="7"/>
      <c r="CS547" s="7"/>
      <c r="CT547" s="7"/>
      <c r="CU547" s="7"/>
      <c r="CV547" s="7"/>
      <c r="CW547" s="7"/>
      <c r="CX547" s="7"/>
      <c r="CY547" s="7"/>
      <c r="CZ547" s="7"/>
      <c r="DA547" s="7"/>
      <c r="DB547" s="7"/>
      <c r="DC547" s="7"/>
      <c r="DD547" s="7"/>
      <c r="DE547" s="7"/>
      <c r="DF547" s="7"/>
      <c r="DG547" s="7"/>
      <c r="DH547" s="7"/>
      <c r="DI547" s="7"/>
      <c r="DJ547" s="7"/>
      <c r="DK547" s="7"/>
      <c r="DL547" s="7"/>
      <c r="DM547" s="7"/>
      <c r="DN547" s="7"/>
      <c r="DO547" s="7"/>
      <c r="DP547" s="7"/>
      <c r="DQ547" s="7"/>
      <c r="DR547" s="7"/>
      <c r="DS547" s="7"/>
      <c r="DT547" s="7"/>
      <c r="DU547" s="7"/>
      <c r="DV547" s="7"/>
      <c r="DW547" s="7"/>
      <c r="DX547" s="7"/>
      <c r="DY547" s="7"/>
      <c r="DZ547" s="7"/>
      <c r="EA547" s="7"/>
      <c r="EB547" s="7"/>
    </row>
    <row r="548" spans="1:132" s="1" customFormat="1" ht="10.5" customHeight="1">
      <c r="A548" s="1473"/>
      <c r="B548" s="1476"/>
      <c r="C548" s="1154" t="s">
        <v>967</v>
      </c>
      <c r="D548" s="155" t="s">
        <v>126</v>
      </c>
      <c r="E548" s="207">
        <f>(AG548-AF548)*$AE548</f>
        <v>0.23184000000073865</v>
      </c>
      <c r="F548" s="207">
        <f t="shared" ref="F548:AB548" si="318">(AH548-AG548)*$AE548</f>
        <v>0.3254399999985253</v>
      </c>
      <c r="G548" s="207">
        <f t="shared" si="318"/>
        <v>0.31248000000014148</v>
      </c>
      <c r="H548" s="335">
        <f t="shared" si="318"/>
        <v>0.34272000000073605</v>
      </c>
      <c r="I548" s="207">
        <f>(AK548-AJ548)*$AE548</f>
        <v>0.18935999999994238</v>
      </c>
      <c r="J548" s="207">
        <f t="shared" si="318"/>
        <v>0.2213999999992666</v>
      </c>
      <c r="K548" s="207">
        <f t="shared" si="318"/>
        <v>0.22284000000054222</v>
      </c>
      <c r="L548" s="207">
        <f t="shared" si="318"/>
        <v>0.22932000000055269</v>
      </c>
      <c r="M548" s="207">
        <f t="shared" si="318"/>
        <v>0.25271999999877154</v>
      </c>
      <c r="N548" s="335">
        <f t="shared" si="318"/>
        <v>0.30168000000121536</v>
      </c>
      <c r="O548" s="207">
        <f>(AQ548-AP548)*$AE548</f>
        <v>0.1530000000000655</v>
      </c>
      <c r="P548" s="207">
        <f t="shared" si="318"/>
        <v>0.23363999999946827</v>
      </c>
      <c r="Q548" s="207">
        <f t="shared" si="318"/>
        <v>9.6119999999609726E-2</v>
      </c>
      <c r="R548" s="207">
        <f t="shared" si="318"/>
        <v>0.14976000000006026</v>
      </c>
      <c r="S548" s="207">
        <f t="shared" si="318"/>
        <v>0.1267200000009325</v>
      </c>
      <c r="T548" s="207">
        <f t="shared" si="318"/>
        <v>0.1267199999992954</v>
      </c>
      <c r="U548" s="207">
        <f t="shared" si="318"/>
        <v>6.623999999974331E-2</v>
      </c>
      <c r="V548" s="335">
        <f t="shared" si="318"/>
        <v>6.7680000001018925E-2</v>
      </c>
      <c r="W548" s="207">
        <f t="shared" si="318"/>
        <v>6.6959999999562578E-2</v>
      </c>
      <c r="X548" s="207">
        <f t="shared" si="318"/>
        <v>8.2079999999041323E-2</v>
      </c>
      <c r="Y548" s="73">
        <f t="shared" si="318"/>
        <v>0.12996000000093774</v>
      </c>
      <c r="Z548" s="207">
        <f t="shared" si="318"/>
        <v>0.11016000000017812</v>
      </c>
      <c r="AA548" s="207">
        <f t="shared" si="318"/>
        <v>0.16667999999990571</v>
      </c>
      <c r="AB548" s="208">
        <f t="shared" si="318"/>
        <v>0.10476000000071509</v>
      </c>
      <c r="AC548" s="58">
        <f>(BD548-AF548)*AE548</f>
        <v>4.3102800000009669</v>
      </c>
      <c r="AD548" s="61">
        <f>(BD549-AF549)*AE548</f>
        <v>5.9954399999995074</v>
      </c>
      <c r="AE548" s="524">
        <v>3.6</v>
      </c>
      <c r="AF548" s="1170">
        <v>3184.1089999999999</v>
      </c>
      <c r="AG548" s="1170">
        <v>3184.1734000000001</v>
      </c>
      <c r="AH548" s="1216">
        <v>3184.2637999999997</v>
      </c>
      <c r="AI548" s="1170">
        <v>3184.3505999999998</v>
      </c>
      <c r="AJ548" s="1170">
        <v>3184.4458</v>
      </c>
      <c r="AK548" s="1170">
        <v>3184.4983999999999</v>
      </c>
      <c r="AL548" s="1170">
        <v>3184.5598999999997</v>
      </c>
      <c r="AM548" s="1170">
        <v>3184.6217999999999</v>
      </c>
      <c r="AN548" s="1170">
        <v>3184.6855</v>
      </c>
      <c r="AO548" s="1170">
        <v>3184.7556999999997</v>
      </c>
      <c r="AP548" s="1170">
        <v>3184.8395</v>
      </c>
      <c r="AQ548" s="1170">
        <v>3184.8820000000001</v>
      </c>
      <c r="AR548" s="1170">
        <v>3184.9468999999999</v>
      </c>
      <c r="AS548" s="1170">
        <v>3184.9735999999998</v>
      </c>
      <c r="AT548" s="1170">
        <v>3185.0151999999998</v>
      </c>
      <c r="AU548" s="1170">
        <v>3185.0504000000001</v>
      </c>
      <c r="AV548" s="1170">
        <v>3185.0855999999999</v>
      </c>
      <c r="AW548" s="1170">
        <v>3185.1039999999998</v>
      </c>
      <c r="AX548" s="1170">
        <v>3185.1228000000001</v>
      </c>
      <c r="AY548" s="1170">
        <v>3185.1414</v>
      </c>
      <c r="AZ548" s="1170">
        <v>3185.1641999999997</v>
      </c>
      <c r="BA548" s="1170">
        <v>3185.2003</v>
      </c>
      <c r="BB548" s="1170">
        <v>3185.2309</v>
      </c>
      <c r="BC548" s="1170">
        <v>3185.2772</v>
      </c>
      <c r="BD548" s="1170">
        <v>3185.3063000000002</v>
      </c>
    </row>
    <row r="549" spans="1:132" s="1" customFormat="1" ht="10.5" customHeight="1">
      <c r="A549" s="1473"/>
      <c r="B549" s="1476"/>
      <c r="C549" s="1154" t="s">
        <v>967</v>
      </c>
      <c r="D549" s="155" t="s">
        <v>127</v>
      </c>
      <c r="E549" s="207">
        <f>(AG549-AF549)*$AE548</f>
        <v>0.27251999999953114</v>
      </c>
      <c r="F549" s="207">
        <f t="shared" ref="F549:AB549" si="319">(AH549-AG549)*$AE548</f>
        <v>0.51012000000046098</v>
      </c>
      <c r="G549" s="207">
        <f t="shared" si="319"/>
        <v>0.45287999999927708</v>
      </c>
      <c r="H549" s="335">
        <f t="shared" si="319"/>
        <v>0.31428000000050815</v>
      </c>
      <c r="I549" s="207">
        <f t="shared" si="319"/>
        <v>0.29447999999974855</v>
      </c>
      <c r="J549" s="207">
        <f t="shared" si="319"/>
        <v>0.22680000000036671</v>
      </c>
      <c r="K549" s="207">
        <f t="shared" si="319"/>
        <v>0.2448000000007596</v>
      </c>
      <c r="L549" s="207">
        <f t="shared" si="319"/>
        <v>0.25667999999859603</v>
      </c>
      <c r="M549" s="207">
        <f t="shared" si="319"/>
        <v>0.26064000000005766</v>
      </c>
      <c r="N549" s="335">
        <f t="shared" si="319"/>
        <v>0.24588000000130705</v>
      </c>
      <c r="O549" s="207">
        <f t="shared" si="319"/>
        <v>0.24444000000003144</v>
      </c>
      <c r="P549" s="207">
        <f t="shared" si="319"/>
        <v>0.27360000000007861</v>
      </c>
      <c r="Q549" s="207">
        <f t="shared" si="319"/>
        <v>0.15515999999952329</v>
      </c>
      <c r="R549" s="207">
        <f t="shared" si="319"/>
        <v>0.31931999999924304</v>
      </c>
      <c r="S549" s="207">
        <f t="shared" si="319"/>
        <v>0.24696000000021742</v>
      </c>
      <c r="T549" s="207">
        <f t="shared" si="319"/>
        <v>0.25668000000023311</v>
      </c>
      <c r="U549" s="207">
        <f t="shared" si="319"/>
        <v>0.1224000000003798</v>
      </c>
      <c r="V549" s="335">
        <f t="shared" si="319"/>
        <v>0.12636000000020431</v>
      </c>
      <c r="W549" s="207">
        <f t="shared" si="319"/>
        <v>0.12419999999910943</v>
      </c>
      <c r="X549" s="207">
        <f t="shared" si="319"/>
        <v>0.1429200000009587</v>
      </c>
      <c r="Y549" s="73">
        <f t="shared" si="319"/>
        <v>0.23219999999982974</v>
      </c>
      <c r="Z549" s="207">
        <f t="shared" si="319"/>
        <v>0.18755999999957568</v>
      </c>
      <c r="AA549" s="207">
        <f t="shared" si="319"/>
        <v>0.30671999999995025</v>
      </c>
      <c r="AB549" s="208">
        <f t="shared" si="319"/>
        <v>0.17783999999955996</v>
      </c>
      <c r="AC549" s="58"/>
      <c r="AD549" s="61"/>
      <c r="AE549" s="524"/>
      <c r="AF549" s="1080">
        <v>3808.5016000000001</v>
      </c>
      <c r="AG549" s="1080">
        <v>3808.5772999999999</v>
      </c>
      <c r="AH549" s="1081">
        <v>3808.7190000000001</v>
      </c>
      <c r="AI549" s="1080">
        <v>3808.8447999999999</v>
      </c>
      <c r="AJ549" s="1080">
        <v>3808.9321</v>
      </c>
      <c r="AK549" s="1080">
        <v>3809.0138999999999</v>
      </c>
      <c r="AL549" s="1080">
        <v>3809.0769</v>
      </c>
      <c r="AM549" s="1080">
        <v>3809.1449000000002</v>
      </c>
      <c r="AN549" s="1080">
        <v>3809.2161999999998</v>
      </c>
      <c r="AO549" s="1080">
        <v>3809.2885999999999</v>
      </c>
      <c r="AP549" s="1080">
        <v>3809.3569000000002</v>
      </c>
      <c r="AQ549" s="1080">
        <v>3809.4248000000002</v>
      </c>
      <c r="AR549" s="1080">
        <v>3809.5008000000003</v>
      </c>
      <c r="AS549" s="1080">
        <v>3809.5439000000001</v>
      </c>
      <c r="AT549" s="1080">
        <v>3809.6325999999999</v>
      </c>
      <c r="AU549" s="1080">
        <v>3809.7012</v>
      </c>
      <c r="AV549" s="1080">
        <v>3809.7725</v>
      </c>
      <c r="AW549" s="1080">
        <v>3809.8065000000001</v>
      </c>
      <c r="AX549" s="1080">
        <v>3809.8416000000002</v>
      </c>
      <c r="AY549" s="1080">
        <v>3809.8761</v>
      </c>
      <c r="AZ549" s="1080">
        <v>3809.9158000000002</v>
      </c>
      <c r="BA549" s="1080">
        <v>3809.9803000000002</v>
      </c>
      <c r="BB549" s="1080">
        <v>3810.0324000000001</v>
      </c>
      <c r="BC549" s="1080">
        <v>3810.1176</v>
      </c>
      <c r="BD549" s="1080">
        <v>3810.1669999999999</v>
      </c>
      <c r="BE549" s="14"/>
      <c r="BF549" s="14"/>
      <c r="BG549" s="14"/>
      <c r="BH549" s="14"/>
      <c r="BI549" s="14"/>
      <c r="BJ549" s="14"/>
      <c r="BK549" s="14"/>
      <c r="BL549" s="14"/>
      <c r="BM549" s="14"/>
      <c r="BN549" s="14"/>
      <c r="BO549" s="14"/>
      <c r="BP549" s="14"/>
      <c r="BQ549" s="14"/>
      <c r="BR549" s="14"/>
      <c r="BS549" s="14"/>
      <c r="BT549" s="14"/>
      <c r="BU549" s="14"/>
      <c r="BV549" s="14"/>
      <c r="BW549" s="14"/>
      <c r="BX549" s="14"/>
      <c r="BY549" s="14"/>
      <c r="BZ549" s="14"/>
      <c r="CA549" s="14"/>
      <c r="CB549" s="14"/>
    </row>
    <row r="550" spans="1:132" s="1" customFormat="1" ht="10.5" customHeight="1" thickBot="1">
      <c r="A550" s="1474"/>
      <c r="B550" s="1477"/>
      <c r="C550" s="312"/>
      <c r="D550" s="271" t="s">
        <v>42</v>
      </c>
      <c r="E550" s="96">
        <f t="shared" ref="E550:AB550" si="320">E549/E548</f>
        <v>1.1754658385035492</v>
      </c>
      <c r="F550" s="96">
        <f t="shared" si="320"/>
        <v>1.5674778761147141</v>
      </c>
      <c r="G550" s="96">
        <f t="shared" si="320"/>
        <v>1.4493087557573989</v>
      </c>
      <c r="H550" s="340">
        <f t="shared" si="320"/>
        <v>0.91701680672220232</v>
      </c>
      <c r="I550" s="96">
        <f t="shared" si="320"/>
        <v>1.5551330798470542</v>
      </c>
      <c r="J550" s="96">
        <f t="shared" si="320"/>
        <v>1.0243902439074888</v>
      </c>
      <c r="K550" s="96">
        <f t="shared" si="320"/>
        <v>1.0985460420039668</v>
      </c>
      <c r="L550" s="96">
        <f t="shared" si="320"/>
        <v>1.1193092621575851</v>
      </c>
      <c r="M550" s="96">
        <f t="shared" si="320"/>
        <v>1.0313390313442727</v>
      </c>
      <c r="N550" s="340">
        <f t="shared" si="320"/>
        <v>0.81503579952372207</v>
      </c>
      <c r="O550" s="96">
        <f t="shared" si="320"/>
        <v>1.5976470588230509</v>
      </c>
      <c r="P550" s="96">
        <f t="shared" si="320"/>
        <v>1.1710323574760371</v>
      </c>
      <c r="Q550" s="96">
        <f t="shared" si="320"/>
        <v>1.6142322097394224</v>
      </c>
      <c r="R550" s="96">
        <f t="shared" si="320"/>
        <v>2.1322115384556262</v>
      </c>
      <c r="S550" s="96">
        <f t="shared" si="320"/>
        <v>1.9488636363510108</v>
      </c>
      <c r="T550" s="96">
        <f t="shared" si="320"/>
        <v>2.0255681818312841</v>
      </c>
      <c r="U550" s="96">
        <f t="shared" si="320"/>
        <v>1.8478260869694161</v>
      </c>
      <c r="V550" s="340">
        <f t="shared" si="320"/>
        <v>1.8670212765706553</v>
      </c>
      <c r="W550" s="96">
        <f t="shared" si="320"/>
        <v>1.8548387096762362</v>
      </c>
      <c r="X550" s="96">
        <f t="shared" si="320"/>
        <v>1.7412280702074558</v>
      </c>
      <c r="Y550" s="96">
        <f t="shared" si="320"/>
        <v>1.7867036010938309</v>
      </c>
      <c r="Z550" s="96">
        <f t="shared" si="320"/>
        <v>1.7026143790783625</v>
      </c>
      <c r="AA550" s="96">
        <f t="shared" si="320"/>
        <v>1.8401727861778483</v>
      </c>
      <c r="AB550" s="97">
        <f t="shared" si="320"/>
        <v>1.697594501702425</v>
      </c>
      <c r="AC550" s="58"/>
      <c r="AD550" s="61"/>
      <c r="AE550" s="524"/>
      <c r="AF550" s="299"/>
      <c r="AG550" s="299"/>
      <c r="AH550" s="299"/>
      <c r="AI550" s="299"/>
      <c r="AJ550" s="299"/>
      <c r="AK550" s="299"/>
      <c r="AL550" s="299"/>
      <c r="AM550" s="299"/>
      <c r="AN550" s="299"/>
      <c r="AO550" s="299"/>
      <c r="AP550" s="299"/>
      <c r="AQ550" s="299"/>
      <c r="AR550" s="299"/>
      <c r="AS550" s="299"/>
      <c r="AT550" s="299"/>
      <c r="AU550" s="299"/>
      <c r="AV550" s="299"/>
      <c r="AW550" s="299"/>
      <c r="AX550" s="299"/>
      <c r="AY550" s="299"/>
      <c r="AZ550" s="299"/>
      <c r="BA550" s="299"/>
      <c r="BB550" s="299"/>
      <c r="BC550" s="299"/>
      <c r="BD550" s="299"/>
    </row>
    <row r="551" spans="1:132" s="1" customFormat="1" ht="10.5" customHeight="1">
      <c r="A551" s="1472" t="s">
        <v>18</v>
      </c>
      <c r="B551" s="1475" t="s">
        <v>224</v>
      </c>
      <c r="C551" s="165"/>
      <c r="D551" s="1266"/>
      <c r="E551" s="1258"/>
      <c r="F551" s="214"/>
      <c r="G551" s="214"/>
      <c r="H551" s="365"/>
      <c r="I551" s="214"/>
      <c r="J551" s="214"/>
      <c r="K551" s="214"/>
      <c r="L551" s="214"/>
      <c r="M551" s="214"/>
      <c r="N551" s="365"/>
      <c r="O551" s="214"/>
      <c r="P551" s="214"/>
      <c r="Q551" s="214"/>
      <c r="R551" s="214"/>
      <c r="S551" s="214"/>
      <c r="T551" s="214"/>
      <c r="U551" s="214"/>
      <c r="V551" s="365"/>
      <c r="W551" s="214"/>
      <c r="X551" s="214"/>
      <c r="Y551" s="214"/>
      <c r="Z551" s="214"/>
      <c r="AA551" s="214"/>
      <c r="AB551" s="215"/>
      <c r="AC551" s="58" t="s">
        <v>125</v>
      </c>
      <c r="AD551" s="61">
        <f>AD553/AC553</f>
        <v>1.2159397303725945</v>
      </c>
      <c r="AE551" s="524"/>
      <c r="AF551" s="294"/>
      <c r="AG551" s="299"/>
      <c r="AH551" s="299"/>
      <c r="AI551" s="299"/>
      <c r="AJ551" s="299"/>
      <c r="AK551" s="299"/>
      <c r="AL551" s="299"/>
      <c r="AM551" s="299"/>
      <c r="AN551" s="299"/>
      <c r="AO551" s="299"/>
      <c r="AP551" s="299"/>
      <c r="AQ551" s="299"/>
      <c r="AR551" s="299"/>
      <c r="AS551" s="299"/>
      <c r="AT551" s="299"/>
      <c r="AU551" s="299"/>
      <c r="AV551" s="299"/>
      <c r="AW551" s="299"/>
      <c r="AX551" s="299"/>
      <c r="AY551" s="299"/>
      <c r="AZ551" s="299"/>
      <c r="BA551" s="299"/>
      <c r="BB551" s="299"/>
      <c r="BC551" s="299"/>
      <c r="BD551" s="299"/>
    </row>
    <row r="552" spans="1:132" s="3" customFormat="1" ht="10.5" customHeight="1">
      <c r="A552" s="1473"/>
      <c r="B552" s="1476"/>
      <c r="C552" s="1154" t="s">
        <v>139</v>
      </c>
      <c r="D552" s="155" t="s">
        <v>34</v>
      </c>
      <c r="E552" s="122">
        <f>ROUND(SQRT(E553^2+E554^2)*1000/(1.73*E$495),0)</f>
        <v>60</v>
      </c>
      <c r="F552" s="122">
        <f t="shared" ref="F552:AB552" si="321">ROUND(SQRT(F553^2+F554^2)*1000/(1.73*F$495),0)</f>
        <v>60</v>
      </c>
      <c r="G552" s="122">
        <f t="shared" si="321"/>
        <v>70</v>
      </c>
      <c r="H552" s="347">
        <f t="shared" si="321"/>
        <v>97</v>
      </c>
      <c r="I552" s="122">
        <f t="shared" si="321"/>
        <v>91</v>
      </c>
      <c r="J552" s="122">
        <f t="shared" si="321"/>
        <v>82</v>
      </c>
      <c r="K552" s="122">
        <f t="shared" si="321"/>
        <v>65</v>
      </c>
      <c r="L552" s="122">
        <f t="shared" si="321"/>
        <v>32</v>
      </c>
      <c r="M552" s="122">
        <f t="shared" si="321"/>
        <v>47</v>
      </c>
      <c r="N552" s="347">
        <f t="shared" si="321"/>
        <v>48</v>
      </c>
      <c r="O552" s="122">
        <f t="shared" si="321"/>
        <v>45</v>
      </c>
      <c r="P552" s="122">
        <f t="shared" si="321"/>
        <v>43</v>
      </c>
      <c r="Q552" s="122">
        <f t="shared" si="321"/>
        <v>29</v>
      </c>
      <c r="R552" s="122">
        <f t="shared" si="321"/>
        <v>61</v>
      </c>
      <c r="S552" s="122">
        <f t="shared" si="321"/>
        <v>72</v>
      </c>
      <c r="T552" s="122">
        <f t="shared" si="321"/>
        <v>29</v>
      </c>
      <c r="U552" s="122">
        <f t="shared" si="321"/>
        <v>27</v>
      </c>
      <c r="V552" s="347">
        <f t="shared" si="321"/>
        <v>52</v>
      </c>
      <c r="W552" s="122">
        <f t="shared" si="321"/>
        <v>35</v>
      </c>
      <c r="X552" s="122">
        <f t="shared" si="321"/>
        <v>45</v>
      </c>
      <c r="Y552" s="122">
        <f t="shared" si="321"/>
        <v>44</v>
      </c>
      <c r="Z552" s="122">
        <f t="shared" si="321"/>
        <v>47</v>
      </c>
      <c r="AA552" s="122">
        <f t="shared" si="321"/>
        <v>55</v>
      </c>
      <c r="AB552" s="123">
        <f t="shared" si="321"/>
        <v>54</v>
      </c>
      <c r="AC552" s="879"/>
      <c r="AD552" s="880"/>
      <c r="AE552" s="881"/>
      <c r="AF552" s="299"/>
      <c r="AG552" s="299"/>
      <c r="AH552" s="299"/>
      <c r="AI552" s="299"/>
      <c r="AJ552" s="299"/>
      <c r="AK552" s="299"/>
      <c r="AL552" s="299"/>
      <c r="AM552" s="299"/>
      <c r="AN552" s="299"/>
      <c r="AO552" s="299"/>
      <c r="AP552" s="299"/>
      <c r="AQ552" s="299"/>
      <c r="AR552" s="299"/>
      <c r="AS552" s="299"/>
      <c r="AT552" s="299"/>
      <c r="AU552" s="299"/>
      <c r="AV552" s="299"/>
      <c r="AW552" s="299"/>
      <c r="AX552" s="299"/>
      <c r="AY552" s="299"/>
      <c r="AZ552" s="299"/>
      <c r="BA552" s="299"/>
      <c r="BB552" s="299"/>
      <c r="BC552" s="299"/>
      <c r="BD552" s="299"/>
      <c r="BE552" s="1029"/>
      <c r="BF552" s="1029"/>
      <c r="BG552" s="1029"/>
      <c r="BH552" s="1029"/>
      <c r="BI552" s="1029"/>
      <c r="BJ552" s="1029"/>
      <c r="BK552" s="1029"/>
      <c r="BL552" s="1029"/>
      <c r="BM552" s="1029"/>
      <c r="BN552" s="1029"/>
      <c r="BO552" s="1029"/>
      <c r="BP552" s="1029"/>
      <c r="BQ552" s="1029"/>
      <c r="BR552" s="1029"/>
      <c r="BS552" s="1029"/>
      <c r="BT552" s="1029"/>
      <c r="BU552" s="1029"/>
      <c r="BV552" s="1029"/>
      <c r="BW552" s="1029"/>
      <c r="BX552" s="1029"/>
      <c r="BY552" s="1029"/>
      <c r="BZ552" s="1029"/>
      <c r="CA552" s="1029"/>
      <c r="CB552" s="1029"/>
      <c r="CC552" s="7"/>
      <c r="CD552" s="7"/>
      <c r="CE552" s="7"/>
      <c r="CF552" s="7"/>
      <c r="CG552" s="7"/>
      <c r="CH552" s="7"/>
      <c r="CI552" s="7"/>
      <c r="CJ552" s="7"/>
      <c r="CK552" s="7"/>
      <c r="CL552" s="7"/>
      <c r="CM552" s="7"/>
      <c r="CN552" s="7"/>
      <c r="CO552" s="7"/>
      <c r="CP552" s="7"/>
      <c r="CQ552" s="7"/>
      <c r="CR552" s="7"/>
      <c r="CS552" s="7"/>
      <c r="CT552" s="7"/>
      <c r="CU552" s="7"/>
      <c r="CV552" s="7"/>
      <c r="CW552" s="7"/>
      <c r="CX552" s="7"/>
      <c r="CY552" s="7"/>
      <c r="CZ552" s="7"/>
      <c r="DA552" s="7"/>
      <c r="DB552" s="7"/>
      <c r="DC552" s="7"/>
      <c r="DD552" s="7"/>
      <c r="DE552" s="7"/>
      <c r="DF552" s="7"/>
      <c r="DG552" s="7"/>
      <c r="DH552" s="7"/>
      <c r="DI552" s="7"/>
      <c r="DJ552" s="7"/>
      <c r="DK552" s="7"/>
      <c r="DL552" s="7"/>
      <c r="DM552" s="7"/>
      <c r="DN552" s="7"/>
      <c r="DO552" s="7"/>
      <c r="DP552" s="7"/>
      <c r="DQ552" s="7"/>
      <c r="DR552" s="7"/>
      <c r="DS552" s="7"/>
      <c r="DT552" s="7"/>
      <c r="DU552" s="7"/>
      <c r="DV552" s="7"/>
      <c r="DW552" s="7"/>
      <c r="DX552" s="7"/>
      <c r="DY552" s="7"/>
      <c r="DZ552" s="7"/>
      <c r="EA552" s="7"/>
      <c r="EB552" s="7"/>
    </row>
    <row r="553" spans="1:132" s="1" customFormat="1" ht="10.5" customHeight="1">
      <c r="A553" s="1473"/>
      <c r="B553" s="1476"/>
      <c r="C553" s="1154" t="s">
        <v>967</v>
      </c>
      <c r="D553" s="155" t="s">
        <v>126</v>
      </c>
      <c r="E553" s="207">
        <f>(AG553-AF553)*$AE553</f>
        <v>0.41471999999985204</v>
      </c>
      <c r="F553" s="207">
        <f t="shared" ref="F553:AB553" si="322">(AH553-AG553)*$AE553</f>
        <v>0.40175999999983109</v>
      </c>
      <c r="G553" s="207">
        <f t="shared" si="322"/>
        <v>0.36504000000086306</v>
      </c>
      <c r="H553" s="335">
        <f>(AJ553-AI553)*$AE553</f>
        <v>0.79667999999974204</v>
      </c>
      <c r="I553" s="207">
        <f t="shared" si="322"/>
        <v>0.66671999999962284</v>
      </c>
      <c r="J553" s="207">
        <f t="shared" si="322"/>
        <v>0.60983999999998562</v>
      </c>
      <c r="K553" s="207">
        <f t="shared" si="322"/>
        <v>0.46872000000021219</v>
      </c>
      <c r="L553" s="207">
        <f t="shared" si="322"/>
        <v>0.2041199999995115</v>
      </c>
      <c r="M553" s="207">
        <f t="shared" si="322"/>
        <v>0.34272000000073605</v>
      </c>
      <c r="N553" s="335">
        <f t="shared" si="322"/>
        <v>0.38376000000025673</v>
      </c>
      <c r="O553" s="207">
        <f>(AQ553-AP553)*$AE553</f>
        <v>0.2321999999990112</v>
      </c>
      <c r="P553" s="207">
        <f t="shared" si="322"/>
        <v>0.27360000000007861</v>
      </c>
      <c r="Q553" s="207">
        <f t="shared" si="322"/>
        <v>0.1656000000001768</v>
      </c>
      <c r="R553" s="207">
        <f t="shared" si="322"/>
        <v>0.43091999999987823</v>
      </c>
      <c r="S553" s="207">
        <f t="shared" si="322"/>
        <v>0.50832000000009436</v>
      </c>
      <c r="T553" s="207">
        <f t="shared" si="322"/>
        <v>0.18900000000003275</v>
      </c>
      <c r="U553" s="207">
        <f t="shared" si="322"/>
        <v>0.16452000000044792</v>
      </c>
      <c r="V553" s="335">
        <f t="shared" si="322"/>
        <v>0.44568000000026586</v>
      </c>
      <c r="W553" s="207">
        <f>(AY553-AX553)*$AE553</f>
        <v>0.20555999999915003</v>
      </c>
      <c r="X553" s="207">
        <f t="shared" si="322"/>
        <v>0.3481200000001991</v>
      </c>
      <c r="Y553" s="73">
        <f t="shared" si="322"/>
        <v>0.3312000000003536</v>
      </c>
      <c r="Z553" s="207">
        <f t="shared" si="322"/>
        <v>0.34019999999973155</v>
      </c>
      <c r="AA553" s="207">
        <f t="shared" si="322"/>
        <v>0.40104000000001178</v>
      </c>
      <c r="AB553" s="208">
        <f t="shared" si="322"/>
        <v>0.3891600000005383</v>
      </c>
      <c r="AC553" s="58">
        <f>(BD553-AF553)*AE553</f>
        <v>9.0792000000005828</v>
      </c>
      <c r="AD553" s="61">
        <f>(BD554-AF554)*AE553</f>
        <v>11.039759999999569</v>
      </c>
      <c r="AE553" s="524">
        <v>3.6</v>
      </c>
      <c r="AF553" s="1170">
        <v>1470.1967999999999</v>
      </c>
      <c r="AG553" s="1170">
        <v>1470.3119999999999</v>
      </c>
      <c r="AH553" s="1216">
        <v>1470.4235999999999</v>
      </c>
      <c r="AI553" s="1170">
        <v>1470.5250000000001</v>
      </c>
      <c r="AJ553" s="1170">
        <v>1470.7463</v>
      </c>
      <c r="AK553" s="1170">
        <v>1470.9314999999999</v>
      </c>
      <c r="AL553" s="1170">
        <v>1471.1008999999999</v>
      </c>
      <c r="AM553" s="1170">
        <v>1471.2311</v>
      </c>
      <c r="AN553" s="1170">
        <v>1471.2877999999998</v>
      </c>
      <c r="AO553" s="1170">
        <v>1471.383</v>
      </c>
      <c r="AP553" s="1170">
        <v>1471.4896000000001</v>
      </c>
      <c r="AQ553" s="1170">
        <v>1471.5540999999998</v>
      </c>
      <c r="AR553" s="1170">
        <v>1471.6300999999999</v>
      </c>
      <c r="AS553" s="1170">
        <v>1471.6760999999999</v>
      </c>
      <c r="AT553" s="1170">
        <v>1471.7957999999999</v>
      </c>
      <c r="AU553" s="1170">
        <v>1471.9369999999999</v>
      </c>
      <c r="AV553" s="1170">
        <v>1471.9894999999999</v>
      </c>
      <c r="AW553" s="1170">
        <v>1472.0352</v>
      </c>
      <c r="AX553" s="1170">
        <v>1472.1590000000001</v>
      </c>
      <c r="AY553" s="1170">
        <v>1472.2160999999999</v>
      </c>
      <c r="AZ553" s="1170">
        <v>1472.3127999999999</v>
      </c>
      <c r="BA553" s="1170">
        <v>1472.4048</v>
      </c>
      <c r="BB553" s="1170">
        <v>1472.4992999999999</v>
      </c>
      <c r="BC553" s="1170">
        <v>1472.6107</v>
      </c>
      <c r="BD553" s="1170">
        <v>1472.7188000000001</v>
      </c>
    </row>
    <row r="554" spans="1:132" s="1" customFormat="1" ht="10.5" customHeight="1">
      <c r="A554" s="1473"/>
      <c r="B554" s="1476"/>
      <c r="C554" s="1154" t="s">
        <v>967</v>
      </c>
      <c r="D554" s="155" t="s">
        <v>127</v>
      </c>
      <c r="E554" s="207">
        <f>(AG554-AF554)*$AE553</f>
        <v>0.53819999999996071</v>
      </c>
      <c r="F554" s="207">
        <f t="shared" ref="F554:AB554" si="323">(AH554-AG554)*$AE553</f>
        <v>0.53784000000005106</v>
      </c>
      <c r="G554" s="207">
        <f t="shared" si="323"/>
        <v>0.68112000000010087</v>
      </c>
      <c r="H554" s="335">
        <f t="shared" si="323"/>
        <v>0.71783999999988735</v>
      </c>
      <c r="I554" s="207">
        <f t="shared" si="323"/>
        <v>0.73656000000009958</v>
      </c>
      <c r="J554" s="207">
        <f t="shared" si="323"/>
        <v>0.69444000000003148</v>
      </c>
      <c r="K554" s="207">
        <f t="shared" si="323"/>
        <v>0.56627999999946044</v>
      </c>
      <c r="L554" s="207">
        <f t="shared" si="323"/>
        <v>0.29664000000002488</v>
      </c>
      <c r="M554" s="207">
        <f t="shared" si="323"/>
        <v>0.39527999999982061</v>
      </c>
      <c r="N554" s="335">
        <f t="shared" si="323"/>
        <v>0.32688000000061951</v>
      </c>
      <c r="O554" s="207">
        <f t="shared" si="323"/>
        <v>0.45503999999955341</v>
      </c>
      <c r="P554" s="207">
        <f t="shared" si="323"/>
        <v>0.39384000000018204</v>
      </c>
      <c r="Q554" s="207">
        <f t="shared" si="323"/>
        <v>0.27719999999999345</v>
      </c>
      <c r="R554" s="207">
        <f t="shared" si="323"/>
        <v>0.52380000000030125</v>
      </c>
      <c r="S554" s="207">
        <f t="shared" si="323"/>
        <v>0.62099999999963984</v>
      </c>
      <c r="T554" s="207">
        <f t="shared" si="323"/>
        <v>0.2725200000003497</v>
      </c>
      <c r="U554" s="207">
        <f t="shared" si="323"/>
        <v>0.24984000000031301</v>
      </c>
      <c r="V554" s="335">
        <f t="shared" si="323"/>
        <v>0.37619999999969878</v>
      </c>
      <c r="W554" s="207">
        <f t="shared" si="323"/>
        <v>0.33731999999963591</v>
      </c>
      <c r="X554" s="207">
        <f t="shared" si="323"/>
        <v>0.36504000000004455</v>
      </c>
      <c r="Y554" s="73">
        <f t="shared" si="323"/>
        <v>0.36144000000012966</v>
      </c>
      <c r="Z554" s="207">
        <f t="shared" si="323"/>
        <v>0.39131999999999606</v>
      </c>
      <c r="AA554" s="207">
        <f t="shared" si="323"/>
        <v>0.46548000000020695</v>
      </c>
      <c r="AB554" s="208">
        <f t="shared" si="323"/>
        <v>0.45863999999946831</v>
      </c>
      <c r="AC554" s="58"/>
      <c r="AD554" s="61"/>
      <c r="AE554" s="524"/>
      <c r="AF554" s="1080">
        <v>1786.3655000000001</v>
      </c>
      <c r="AG554" s="1080">
        <v>1786.5150000000001</v>
      </c>
      <c r="AH554" s="1081">
        <v>1786.6644000000001</v>
      </c>
      <c r="AI554" s="1080">
        <v>1786.8536000000001</v>
      </c>
      <c r="AJ554" s="1080">
        <v>1787.0530000000001</v>
      </c>
      <c r="AK554" s="1080">
        <v>1787.2576000000001</v>
      </c>
      <c r="AL554" s="1080">
        <v>1787.4505000000001</v>
      </c>
      <c r="AM554" s="1080">
        <v>1787.6078</v>
      </c>
      <c r="AN554" s="1080">
        <v>1787.6902</v>
      </c>
      <c r="AO554" s="1080">
        <v>1787.8</v>
      </c>
      <c r="AP554" s="1080">
        <v>1787.8908000000001</v>
      </c>
      <c r="AQ554" s="1080">
        <v>1788.0172</v>
      </c>
      <c r="AR554" s="1080">
        <v>1788.1266000000001</v>
      </c>
      <c r="AS554" s="1080">
        <v>1788.2036000000001</v>
      </c>
      <c r="AT554" s="1080">
        <v>1788.3491000000001</v>
      </c>
      <c r="AU554" s="1080">
        <v>1788.5216</v>
      </c>
      <c r="AV554" s="1080">
        <v>1788.5973000000001</v>
      </c>
      <c r="AW554" s="1080">
        <v>1788.6667000000002</v>
      </c>
      <c r="AX554" s="1080">
        <v>1788.7712000000001</v>
      </c>
      <c r="AY554" s="1080">
        <v>1788.8649</v>
      </c>
      <c r="AZ554" s="1080">
        <v>1788.9663</v>
      </c>
      <c r="BA554" s="1080">
        <v>1789.0667000000001</v>
      </c>
      <c r="BB554" s="1080">
        <v>1789.1754000000001</v>
      </c>
      <c r="BC554" s="1080">
        <v>1789.3047000000001</v>
      </c>
      <c r="BD554" s="1080">
        <v>1789.4321</v>
      </c>
      <c r="BE554" s="14"/>
      <c r="BF554" s="14"/>
      <c r="BG554" s="14"/>
      <c r="BH554" s="14"/>
      <c r="BI554" s="14"/>
      <c r="BJ554" s="14"/>
      <c r="BK554" s="14"/>
      <c r="BL554" s="14"/>
      <c r="BM554" s="14"/>
      <c r="BN554" s="14"/>
      <c r="BO554" s="14"/>
      <c r="BP554" s="14"/>
      <c r="BQ554" s="14"/>
      <c r="BR554" s="14"/>
      <c r="BS554" s="14"/>
      <c r="BT554" s="14"/>
      <c r="BU554" s="14"/>
      <c r="BV554" s="14"/>
      <c r="BW554" s="14"/>
      <c r="BX554" s="14"/>
      <c r="BY554" s="14"/>
      <c r="BZ554" s="14"/>
      <c r="CA554" s="14"/>
      <c r="CB554" s="14"/>
    </row>
    <row r="555" spans="1:132" s="1" customFormat="1" ht="10.5" customHeight="1" thickBot="1">
      <c r="A555" s="1474"/>
      <c r="B555" s="1477"/>
      <c r="C555" s="312"/>
      <c r="D555" s="271" t="s">
        <v>42</v>
      </c>
      <c r="E555" s="96">
        <f t="shared" ref="E555:AB555" si="324">E554/E553</f>
        <v>1.2977430555559237</v>
      </c>
      <c r="F555" s="96">
        <f t="shared" si="324"/>
        <v>1.3387096774200447</v>
      </c>
      <c r="G555" s="96">
        <f t="shared" si="324"/>
        <v>1.865877712027423</v>
      </c>
      <c r="H555" s="340">
        <f t="shared" si="324"/>
        <v>0.90103931314972108</v>
      </c>
      <c r="I555" s="96">
        <f t="shared" si="324"/>
        <v>1.1047516198711846</v>
      </c>
      <c r="J555" s="96">
        <f t="shared" si="324"/>
        <v>1.1387249114522626</v>
      </c>
      <c r="K555" s="96">
        <f t="shared" si="324"/>
        <v>1.2081413210428489</v>
      </c>
      <c r="L555" s="96">
        <f t="shared" si="324"/>
        <v>1.4532627865997199</v>
      </c>
      <c r="M555" s="96">
        <f t="shared" si="324"/>
        <v>1.1533613445348148</v>
      </c>
      <c r="N555" s="340">
        <f t="shared" si="324"/>
        <v>0.85178236397853047</v>
      </c>
      <c r="O555" s="96">
        <f t="shared" si="324"/>
        <v>1.9596899224870421</v>
      </c>
      <c r="P555" s="96">
        <f t="shared" si="324"/>
        <v>1.439473684210778</v>
      </c>
      <c r="Q555" s="96">
        <f t="shared" si="324"/>
        <v>1.6739130434764342</v>
      </c>
      <c r="R555" s="96">
        <f t="shared" si="324"/>
        <v>1.2155388471188371</v>
      </c>
      <c r="S555" s="96">
        <f t="shared" si="324"/>
        <v>1.2216713881010477</v>
      </c>
      <c r="T555" s="96">
        <f t="shared" si="324"/>
        <v>1.4419047619063623</v>
      </c>
      <c r="U555" s="96">
        <f t="shared" si="324"/>
        <v>1.5185995623610065</v>
      </c>
      <c r="V555" s="340">
        <f t="shared" si="324"/>
        <v>0.84410339256747968</v>
      </c>
      <c r="W555" s="96">
        <f t="shared" si="324"/>
        <v>1.6409807355566779</v>
      </c>
      <c r="X555" s="96">
        <f t="shared" si="324"/>
        <v>1.0486039296789491</v>
      </c>
      <c r="Y555" s="96">
        <f t="shared" si="324"/>
        <v>1.0913043478253133</v>
      </c>
      <c r="Z555" s="96">
        <f t="shared" si="324"/>
        <v>1.1502645502654463</v>
      </c>
      <c r="AA555" s="96">
        <f t="shared" si="324"/>
        <v>1.1606822262123311</v>
      </c>
      <c r="AB555" s="97">
        <f t="shared" si="324"/>
        <v>1.1785383903762821</v>
      </c>
      <c r="AC555" s="58"/>
      <c r="AD555" s="61"/>
      <c r="AE555" s="524"/>
      <c r="AF555" s="299"/>
      <c r="AG555" s="299"/>
      <c r="AH555" s="299"/>
      <c r="AI555" s="299"/>
      <c r="AJ555" s="299"/>
      <c r="AK555" s="299"/>
      <c r="AL555" s="299"/>
      <c r="AM555" s="299"/>
      <c r="AN555" s="299"/>
      <c r="AO555" s="299"/>
      <c r="AP555" s="299"/>
      <c r="AQ555" s="299"/>
      <c r="AR555" s="299"/>
      <c r="AS555" s="299"/>
      <c r="AT555" s="299"/>
      <c r="AU555" s="299"/>
      <c r="AV555" s="299"/>
      <c r="AW555" s="299"/>
      <c r="AX555" s="299"/>
      <c r="AY555" s="299"/>
      <c r="AZ555" s="299"/>
      <c r="BA555" s="299"/>
      <c r="BB555" s="299"/>
      <c r="BC555" s="299"/>
      <c r="BD555" s="299"/>
    </row>
    <row r="556" spans="1:132" s="1" customFormat="1" ht="10.5" customHeight="1">
      <c r="A556" s="1357" t="s">
        <v>75</v>
      </c>
      <c r="B556" s="1410" t="s">
        <v>214</v>
      </c>
      <c r="C556" s="165"/>
      <c r="D556" s="1266"/>
      <c r="E556" s="92"/>
      <c r="F556" s="92"/>
      <c r="G556" s="92"/>
      <c r="H556" s="339"/>
      <c r="I556" s="92"/>
      <c r="J556" s="92"/>
      <c r="K556" s="92"/>
      <c r="L556" s="92"/>
      <c r="M556" s="92"/>
      <c r="N556" s="339"/>
      <c r="O556" s="92"/>
      <c r="P556" s="92"/>
      <c r="Q556" s="92"/>
      <c r="R556" s="92"/>
      <c r="S556" s="92"/>
      <c r="T556" s="92"/>
      <c r="U556" s="92"/>
      <c r="V556" s="339"/>
      <c r="W556" s="92"/>
      <c r="X556" s="92"/>
      <c r="Y556" s="92"/>
      <c r="Z556" s="92"/>
      <c r="AA556" s="92"/>
      <c r="AB556" s="216"/>
      <c r="AC556" s="171"/>
      <c r="AD556" s="108"/>
      <c r="AE556" s="815"/>
      <c r="AF556" s="295"/>
      <c r="AG556" s="295"/>
      <c r="AH556" s="295"/>
      <c r="AI556" s="295"/>
      <c r="AJ556" s="295"/>
      <c r="AK556" s="295"/>
      <c r="AL556" s="295"/>
      <c r="AM556" s="295"/>
      <c r="AN556" s="295"/>
      <c r="AO556" s="295"/>
      <c r="AP556" s="295"/>
      <c r="AQ556" s="295"/>
      <c r="AR556" s="295"/>
      <c r="AS556" s="295"/>
      <c r="AT556" s="295"/>
      <c r="AU556" s="295"/>
      <c r="AV556" s="295"/>
      <c r="AW556" s="295"/>
      <c r="AX556" s="295"/>
      <c r="AY556" s="295"/>
      <c r="AZ556" s="295"/>
      <c r="BA556" s="295"/>
      <c r="BB556" s="295"/>
      <c r="BC556" s="295"/>
      <c r="BD556" s="295"/>
    </row>
    <row r="557" spans="1:132" s="1" customFormat="1" ht="10.5" customHeight="1">
      <c r="A557" s="1358"/>
      <c r="B557" s="1430"/>
      <c r="C557" s="1154"/>
      <c r="D557" s="155" t="s">
        <v>34</v>
      </c>
      <c r="E557" s="108" t="s">
        <v>218</v>
      </c>
      <c r="F557" s="108"/>
      <c r="G557" s="108"/>
      <c r="H557" s="344"/>
      <c r="I557" s="108"/>
      <c r="J557" s="108"/>
      <c r="K557" s="108"/>
      <c r="L557" s="108"/>
      <c r="M557" s="108"/>
      <c r="N557" s="344"/>
      <c r="O557" s="108"/>
      <c r="P557" s="108"/>
      <c r="Q557" s="108"/>
      <c r="R557" s="108"/>
      <c r="S557" s="108"/>
      <c r="T557" s="108"/>
      <c r="U557" s="108"/>
      <c r="V557" s="344"/>
      <c r="W557" s="108"/>
      <c r="X557" s="108"/>
      <c r="Y557" s="108"/>
      <c r="Z557" s="108"/>
      <c r="AA557" s="108"/>
      <c r="AB557" s="217"/>
      <c r="AC557" s="171"/>
      <c r="AD557" s="108"/>
      <c r="AE557" s="815"/>
      <c r="AF557" s="295"/>
      <c r="AG557" s="295"/>
      <c r="AH557" s="295"/>
      <c r="AI557" s="295"/>
      <c r="AJ557" s="295"/>
      <c r="AK557" s="295"/>
      <c r="AL557" s="295"/>
      <c r="AM557" s="295"/>
      <c r="AN557" s="295"/>
      <c r="AO557" s="295"/>
      <c r="AP557" s="295"/>
      <c r="AQ557" s="295"/>
      <c r="AR557" s="295"/>
      <c r="AS557" s="295"/>
      <c r="AT557" s="295"/>
      <c r="AU557" s="295"/>
      <c r="AV557" s="295"/>
      <c r="AW557" s="295"/>
      <c r="AX557" s="295"/>
      <c r="AY557" s="295"/>
      <c r="AZ557" s="295"/>
      <c r="BA557" s="295"/>
      <c r="BB557" s="295"/>
      <c r="BC557" s="295"/>
      <c r="BD557" s="295"/>
    </row>
    <row r="558" spans="1:132" s="1" customFormat="1" ht="10.5" customHeight="1">
      <c r="A558" s="1358"/>
      <c r="B558" s="1430"/>
      <c r="C558" s="1154" t="s">
        <v>967</v>
      </c>
      <c r="D558" s="155" t="s">
        <v>126</v>
      </c>
      <c r="E558" s="207">
        <f>(AG558-AF558)*$AE558</f>
        <v>0.46619999999997502</v>
      </c>
      <c r="F558" s="207">
        <f t="shared" ref="F558:AB558" si="325">(AH558-AG558)*$AE558</f>
        <v>0.48402000000000384</v>
      </c>
      <c r="G558" s="207">
        <f t="shared" si="325"/>
        <v>0.47088000000002811</v>
      </c>
      <c r="H558" s="335">
        <f t="shared" si="325"/>
        <v>0.45792000000000715</v>
      </c>
      <c r="I558" s="207">
        <f t="shared" si="325"/>
        <v>0.45468000000000192</v>
      </c>
      <c r="J558" s="207">
        <f t="shared" si="325"/>
        <v>0.47322000000000347</v>
      </c>
      <c r="K558" s="207">
        <f t="shared" si="325"/>
        <v>0.47861999999997806</v>
      </c>
      <c r="L558" s="207">
        <f t="shared" si="325"/>
        <v>0.47358000000001538</v>
      </c>
      <c r="M558" s="207">
        <f t="shared" si="325"/>
        <v>0.48888000000001169</v>
      </c>
      <c r="N558" s="335">
        <f t="shared" si="325"/>
        <v>0.47123999999998889</v>
      </c>
      <c r="O558" s="207">
        <f t="shared" si="325"/>
        <v>0.49859999999997628</v>
      </c>
      <c r="P558" s="207">
        <f t="shared" si="325"/>
        <v>0.51605999999999319</v>
      </c>
      <c r="Q558" s="207">
        <f t="shared" si="325"/>
        <v>0.48312000000002514</v>
      </c>
      <c r="R558" s="207">
        <f t="shared" si="325"/>
        <v>0.48365999999999193</v>
      </c>
      <c r="S558" s="207">
        <f t="shared" si="325"/>
        <v>0.46134000000001835</v>
      </c>
      <c r="T558" s="207">
        <f t="shared" si="325"/>
        <v>0.45719999999998323</v>
      </c>
      <c r="U558" s="207">
        <f t="shared" si="325"/>
        <v>0.46187999999998514</v>
      </c>
      <c r="V558" s="335">
        <f t="shared" si="325"/>
        <v>0.47574000000003597</v>
      </c>
      <c r="W558" s="207">
        <f t="shared" si="325"/>
        <v>0.4589999999999918</v>
      </c>
      <c r="X558" s="207">
        <f t="shared" si="325"/>
        <v>0.47016000000000419</v>
      </c>
      <c r="Y558" s="73">
        <f t="shared" si="325"/>
        <v>0.46655999999998699</v>
      </c>
      <c r="Z558" s="207">
        <f t="shared" si="325"/>
        <v>0.46691999999999895</v>
      </c>
      <c r="AA558" s="207">
        <f t="shared" si="325"/>
        <v>0.46691999999999895</v>
      </c>
      <c r="AB558" s="208">
        <f t="shared" si="325"/>
        <v>0.47214000000001877</v>
      </c>
      <c r="AC558" s="58">
        <f>(BD558-AF558)*AE558</f>
        <v>11.358540000000023</v>
      </c>
      <c r="AD558" s="61">
        <f>(BD559-AF559)*AE558</f>
        <v>6.1965000000000172</v>
      </c>
      <c r="AE558" s="815">
        <v>1.8</v>
      </c>
      <c r="AF558" s="1170">
        <v>224.8322</v>
      </c>
      <c r="AG558" s="1170">
        <v>225.09119999999999</v>
      </c>
      <c r="AH558" s="1216">
        <v>225.36009999999999</v>
      </c>
      <c r="AI558" s="1170">
        <v>225.6217</v>
      </c>
      <c r="AJ558" s="1170">
        <v>225.87610000000001</v>
      </c>
      <c r="AK558" s="1170">
        <v>226.12870000000001</v>
      </c>
      <c r="AL558" s="1170">
        <v>226.39160000000001</v>
      </c>
      <c r="AM558" s="1170">
        <v>226.6575</v>
      </c>
      <c r="AN558" s="1170">
        <v>226.92060000000001</v>
      </c>
      <c r="AO558" s="1170">
        <v>227.19220000000001</v>
      </c>
      <c r="AP558" s="1170">
        <v>227.45400000000001</v>
      </c>
      <c r="AQ558" s="1170">
        <v>227.73099999999999</v>
      </c>
      <c r="AR558" s="1170">
        <v>228.01769999999999</v>
      </c>
      <c r="AS558" s="1170">
        <v>228.2861</v>
      </c>
      <c r="AT558" s="1170">
        <v>228.5548</v>
      </c>
      <c r="AU558" s="1170">
        <v>228.81110000000001</v>
      </c>
      <c r="AV558" s="1170">
        <v>229.0651</v>
      </c>
      <c r="AW558" s="1170">
        <v>229.32169999999999</v>
      </c>
      <c r="AX558" s="1170">
        <v>229.58600000000001</v>
      </c>
      <c r="AY558" s="1170">
        <v>229.84100000000001</v>
      </c>
      <c r="AZ558" s="1170">
        <v>230.10220000000001</v>
      </c>
      <c r="BA558" s="1170">
        <v>230.3614</v>
      </c>
      <c r="BB558" s="1170">
        <v>230.6208</v>
      </c>
      <c r="BC558" s="1170">
        <v>230.8802</v>
      </c>
      <c r="BD558" s="1170">
        <v>231.14250000000001</v>
      </c>
    </row>
    <row r="559" spans="1:132" s="1" customFormat="1" ht="10.5" customHeight="1">
      <c r="A559" s="1358"/>
      <c r="B559" s="1430"/>
      <c r="C559" s="1154" t="s">
        <v>967</v>
      </c>
      <c r="D559" s="155" t="s">
        <v>127</v>
      </c>
      <c r="E559" s="207">
        <f>(AG559-AF559)*$AE558</f>
        <v>0.25434000000000195</v>
      </c>
      <c r="F559" s="207">
        <f t="shared" ref="F559:AB559" si="326">(AH559-AG559)*$AE558</f>
        <v>0.26855999999998803</v>
      </c>
      <c r="G559" s="207">
        <f t="shared" si="326"/>
        <v>0.25452000000000796</v>
      </c>
      <c r="H559" s="335">
        <f t="shared" si="326"/>
        <v>0.24425999999999989</v>
      </c>
      <c r="I559" s="207">
        <f t="shared" si="326"/>
        <v>0.24011999999999034</v>
      </c>
      <c r="J559" s="207">
        <f t="shared" si="326"/>
        <v>0.25380000000000963</v>
      </c>
      <c r="K559" s="207">
        <f t="shared" si="326"/>
        <v>0.25937999999999023</v>
      </c>
      <c r="L559" s="207">
        <f t="shared" si="326"/>
        <v>0.25920000000000981</v>
      </c>
      <c r="M559" s="207">
        <f t="shared" si="326"/>
        <v>0.26729999999999737</v>
      </c>
      <c r="N559" s="335">
        <f t="shared" si="326"/>
        <v>0.26010000000001415</v>
      </c>
      <c r="O559" s="207">
        <f t="shared" si="326"/>
        <v>0.27521999999997887</v>
      </c>
      <c r="P559" s="207">
        <f t="shared" si="326"/>
        <v>0.29160000000001107</v>
      </c>
      <c r="Q559" s="207">
        <f t="shared" si="326"/>
        <v>0.26046000000000052</v>
      </c>
      <c r="R559" s="207">
        <f t="shared" si="326"/>
        <v>0.26801999999999565</v>
      </c>
      <c r="S559" s="207">
        <f t="shared" si="326"/>
        <v>0.25290000000000534</v>
      </c>
      <c r="T559" s="207">
        <f t="shared" si="326"/>
        <v>0.25037999999999844</v>
      </c>
      <c r="U559" s="207">
        <f t="shared" si="326"/>
        <v>0.24641999999999484</v>
      </c>
      <c r="V559" s="335">
        <f t="shared" si="326"/>
        <v>0.25992000000000814</v>
      </c>
      <c r="W559" s="207">
        <f t="shared" si="326"/>
        <v>0.24894000000000177</v>
      </c>
      <c r="X559" s="207">
        <f t="shared" si="326"/>
        <v>0.25902000000000386</v>
      </c>
      <c r="Y559" s="73">
        <f t="shared" si="326"/>
        <v>0.25758000000000719</v>
      </c>
      <c r="Z559" s="207">
        <f t="shared" si="326"/>
        <v>0.25361999999997809</v>
      </c>
      <c r="AA559" s="207">
        <f t="shared" si="326"/>
        <v>0.25056000000000439</v>
      </c>
      <c r="AB559" s="208">
        <f t="shared" si="326"/>
        <v>0.26028000000002011</v>
      </c>
      <c r="AC559" s="171"/>
      <c r="AD559" s="108"/>
      <c r="AE559" s="815"/>
      <c r="AF559" s="1080">
        <v>65.197199999999995</v>
      </c>
      <c r="AG559" s="1080">
        <v>65.338499999999996</v>
      </c>
      <c r="AH559" s="1081">
        <v>65.48769999999999</v>
      </c>
      <c r="AI559" s="1080">
        <v>65.629099999999994</v>
      </c>
      <c r="AJ559" s="1080">
        <v>65.764799999999994</v>
      </c>
      <c r="AK559" s="1080">
        <v>65.898199999999989</v>
      </c>
      <c r="AL559" s="1080">
        <v>66.039199999999994</v>
      </c>
      <c r="AM559" s="1080">
        <v>66.183299999999988</v>
      </c>
      <c r="AN559" s="1080">
        <v>66.327299999999994</v>
      </c>
      <c r="AO559" s="1080">
        <v>66.475799999999992</v>
      </c>
      <c r="AP559" s="1080">
        <v>66.6203</v>
      </c>
      <c r="AQ559" s="1080">
        <v>66.773199999999989</v>
      </c>
      <c r="AR559" s="1080">
        <v>66.935199999999995</v>
      </c>
      <c r="AS559" s="1080">
        <v>67.079899999999995</v>
      </c>
      <c r="AT559" s="1080">
        <v>67.228799999999993</v>
      </c>
      <c r="AU559" s="1080">
        <v>67.369299999999996</v>
      </c>
      <c r="AV559" s="1080">
        <v>67.508399999999995</v>
      </c>
      <c r="AW559" s="1080">
        <v>67.645299999999992</v>
      </c>
      <c r="AX559" s="1080">
        <v>67.789699999999996</v>
      </c>
      <c r="AY559" s="1080">
        <v>67.927999999999997</v>
      </c>
      <c r="AZ559" s="1080">
        <v>68.071899999999999</v>
      </c>
      <c r="BA559" s="1080">
        <v>68.215000000000003</v>
      </c>
      <c r="BB559" s="1080">
        <v>68.355899999999991</v>
      </c>
      <c r="BC559" s="1080">
        <v>68.495099999999994</v>
      </c>
      <c r="BD559" s="1080">
        <v>68.639700000000005</v>
      </c>
    </row>
    <row r="560" spans="1:132" s="1" customFormat="1" ht="10.5" customHeight="1" thickBot="1">
      <c r="A560" s="1362"/>
      <c r="B560" s="1441"/>
      <c r="C560" s="312"/>
      <c r="D560" s="271" t="s">
        <v>42</v>
      </c>
      <c r="E560" s="111">
        <v>0</v>
      </c>
      <c r="F560" s="111">
        <v>0</v>
      </c>
      <c r="G560" s="111">
        <v>0</v>
      </c>
      <c r="H560" s="345">
        <v>0</v>
      </c>
      <c r="I560" s="111">
        <v>0</v>
      </c>
      <c r="J560" s="111">
        <v>0</v>
      </c>
      <c r="K560" s="111">
        <v>0</v>
      </c>
      <c r="L560" s="111">
        <v>0</v>
      </c>
      <c r="M560" s="111">
        <v>0</v>
      </c>
      <c r="N560" s="345">
        <v>0</v>
      </c>
      <c r="O560" s="111">
        <v>0</v>
      </c>
      <c r="P560" s="111">
        <v>0</v>
      </c>
      <c r="Q560" s="111">
        <v>0</v>
      </c>
      <c r="R560" s="111">
        <v>0</v>
      </c>
      <c r="S560" s="111">
        <v>0</v>
      </c>
      <c r="T560" s="111">
        <v>0</v>
      </c>
      <c r="U560" s="111">
        <v>0</v>
      </c>
      <c r="V560" s="345">
        <v>0</v>
      </c>
      <c r="W560" s="111">
        <v>0</v>
      </c>
      <c r="X560" s="111">
        <v>0</v>
      </c>
      <c r="Y560" s="111">
        <v>0</v>
      </c>
      <c r="Z560" s="111">
        <v>0</v>
      </c>
      <c r="AA560" s="111">
        <v>0</v>
      </c>
      <c r="AB560" s="219">
        <v>0</v>
      </c>
      <c r="AC560" s="171"/>
      <c r="AD560" s="108"/>
      <c r="AE560" s="814"/>
      <c r="AF560" s="295"/>
      <c r="AG560" s="295"/>
      <c r="AH560" s="295"/>
      <c r="AI560" s="295"/>
      <c r="AJ560" s="295"/>
      <c r="AK560" s="295"/>
      <c r="AL560" s="295"/>
      <c r="AM560" s="295"/>
      <c r="AN560" s="295"/>
      <c r="AO560" s="295"/>
      <c r="AP560" s="295"/>
      <c r="AQ560" s="295"/>
      <c r="AR560" s="295"/>
      <c r="AS560" s="295"/>
      <c r="AT560" s="295"/>
      <c r="AU560" s="295"/>
      <c r="AV560" s="295"/>
      <c r="AW560" s="295"/>
      <c r="AX560" s="295"/>
      <c r="AY560" s="295"/>
      <c r="AZ560" s="295"/>
      <c r="BA560" s="295"/>
      <c r="BB560" s="295"/>
      <c r="BC560" s="295"/>
      <c r="BD560" s="295"/>
    </row>
    <row r="561" spans="1:132" s="1" customFormat="1" ht="10.5" customHeight="1">
      <c r="A561" s="1402" t="s">
        <v>19</v>
      </c>
      <c r="B561" s="1400" t="s">
        <v>221</v>
      </c>
      <c r="C561" s="165"/>
      <c r="D561" s="1266"/>
      <c r="E561" s="92"/>
      <c r="F561" s="92"/>
      <c r="G561" s="92"/>
      <c r="H561" s="339"/>
      <c r="I561" s="92"/>
      <c r="J561" s="92"/>
      <c r="K561" s="92"/>
      <c r="L561" s="92"/>
      <c r="M561" s="92"/>
      <c r="N561" s="339"/>
      <c r="O561" s="92"/>
      <c r="P561" s="92"/>
      <c r="Q561" s="92"/>
      <c r="R561" s="92"/>
      <c r="S561" s="92"/>
      <c r="T561" s="92"/>
      <c r="U561" s="92"/>
      <c r="V561" s="339"/>
      <c r="W561" s="92"/>
      <c r="X561" s="92"/>
      <c r="Y561" s="92"/>
      <c r="Z561" s="92"/>
      <c r="AA561" s="92"/>
      <c r="AB561" s="216"/>
      <c r="AC561" s="171"/>
      <c r="AD561" s="108"/>
      <c r="AE561" s="814"/>
      <c r="AF561" s="295"/>
      <c r="AG561" s="295"/>
      <c r="AH561" s="295"/>
      <c r="AI561" s="295"/>
      <c r="AJ561" s="295"/>
      <c r="AK561" s="295"/>
      <c r="AL561" s="295"/>
      <c r="AM561" s="295"/>
      <c r="AN561" s="295"/>
      <c r="AO561" s="295"/>
      <c r="AP561" s="295"/>
      <c r="AQ561" s="295"/>
      <c r="AR561" s="295"/>
      <c r="AS561" s="295"/>
      <c r="AT561" s="295"/>
      <c r="AU561" s="295"/>
      <c r="AV561" s="295"/>
      <c r="AW561" s="295"/>
      <c r="AX561" s="295"/>
      <c r="AY561" s="295"/>
      <c r="AZ561" s="295"/>
      <c r="BA561" s="295"/>
      <c r="BB561" s="295"/>
      <c r="BC561" s="295"/>
      <c r="BD561" s="295"/>
    </row>
    <row r="562" spans="1:132" s="1" customFormat="1" ht="10.5" customHeight="1">
      <c r="A562" s="1403"/>
      <c r="B562" s="1401"/>
      <c r="C562" s="1154"/>
      <c r="D562" s="155" t="s">
        <v>34</v>
      </c>
      <c r="E562" s="108" t="s">
        <v>218</v>
      </c>
      <c r="F562" s="108"/>
      <c r="G562" s="108"/>
      <c r="H562" s="344"/>
      <c r="I562" s="108"/>
      <c r="J562" s="108"/>
      <c r="K562" s="108"/>
      <c r="L562" s="108"/>
      <c r="M562" s="108"/>
      <c r="N562" s="344"/>
      <c r="O562" s="108"/>
      <c r="P562" s="108"/>
      <c r="Q562" s="108"/>
      <c r="R562" s="108"/>
      <c r="S562" s="108"/>
      <c r="T562" s="108"/>
      <c r="U562" s="108"/>
      <c r="V562" s="344"/>
      <c r="W562" s="108"/>
      <c r="X562" s="108"/>
      <c r="Y562" s="108"/>
      <c r="Z562" s="108"/>
      <c r="AA562" s="108"/>
      <c r="AB562" s="217"/>
      <c r="AC562" s="171"/>
      <c r="AD562" s="108"/>
      <c r="AE562" s="815"/>
      <c r="AF562" s="295"/>
      <c r="AG562" s="295"/>
      <c r="AH562" s="295"/>
      <c r="AI562" s="295"/>
      <c r="AJ562" s="295"/>
      <c r="AK562" s="295"/>
      <c r="AL562" s="295"/>
      <c r="AM562" s="295"/>
      <c r="AN562" s="295"/>
      <c r="AO562" s="295"/>
      <c r="AP562" s="295"/>
      <c r="AQ562" s="295"/>
      <c r="AR562" s="295"/>
      <c r="AS562" s="295"/>
      <c r="AT562" s="295"/>
      <c r="AU562" s="295"/>
      <c r="AV562" s="295"/>
      <c r="AW562" s="295"/>
      <c r="AX562" s="295"/>
      <c r="AY562" s="295"/>
      <c r="AZ562" s="295"/>
      <c r="BA562" s="295"/>
      <c r="BB562" s="295"/>
      <c r="BC562" s="295"/>
      <c r="BD562" s="295"/>
    </row>
    <row r="563" spans="1:132" s="1" customFormat="1" ht="10.5" customHeight="1">
      <c r="A563" s="1403"/>
      <c r="B563" s="1401"/>
      <c r="C563" s="1154" t="s">
        <v>967</v>
      </c>
      <c r="D563" s="155" t="s">
        <v>126</v>
      </c>
      <c r="E563" s="207">
        <f>(AG563-AF563)*$AE563</f>
        <v>1.6200000000026193E-3</v>
      </c>
      <c r="F563" s="207">
        <f t="shared" ref="F563:AB563" si="327">(AH563-AG563)*$AE563</f>
        <v>1.6200000000026193E-3</v>
      </c>
      <c r="G563" s="207">
        <f t="shared" si="327"/>
        <v>1.4399999999966441E-3</v>
      </c>
      <c r="H563" s="335">
        <f t="shared" si="327"/>
        <v>1.4399999999966441E-3</v>
      </c>
      <c r="I563" s="207">
        <f t="shared" si="327"/>
        <v>1.4399999999966441E-3</v>
      </c>
      <c r="J563" s="207">
        <f t="shared" si="327"/>
        <v>1.6200000000026193E-3</v>
      </c>
      <c r="K563" s="207">
        <f t="shared" si="327"/>
        <v>1.6200000000026193E-3</v>
      </c>
      <c r="L563" s="207">
        <f t="shared" si="327"/>
        <v>1.6200000000026193E-3</v>
      </c>
      <c r="M563" s="207">
        <f t="shared" si="327"/>
        <v>1.4399999999966441E-3</v>
      </c>
      <c r="N563" s="335">
        <f t="shared" si="327"/>
        <v>1.6200000000026193E-3</v>
      </c>
      <c r="O563" s="207">
        <f t="shared" si="327"/>
        <v>1.4399999999966441E-3</v>
      </c>
      <c r="P563" s="207">
        <f t="shared" si="327"/>
        <v>1.8000000000085949E-3</v>
      </c>
      <c r="Q563" s="207">
        <f t="shared" si="327"/>
        <v>1.6199999999514604E-3</v>
      </c>
      <c r="R563" s="207">
        <f t="shared" si="327"/>
        <v>1.440000000047803E-3</v>
      </c>
      <c r="S563" s="207">
        <f t="shared" si="327"/>
        <v>1.6200000000026193E-3</v>
      </c>
      <c r="T563" s="207">
        <f t="shared" si="327"/>
        <v>1.6200000000026193E-3</v>
      </c>
      <c r="U563" s="207">
        <f t="shared" si="327"/>
        <v>1.4399999999966441E-3</v>
      </c>
      <c r="V563" s="335">
        <f t="shared" si="327"/>
        <v>1.6200000000026193E-3</v>
      </c>
      <c r="W563" s="207">
        <f t="shared" si="327"/>
        <v>1.6200000000026193E-3</v>
      </c>
      <c r="X563" s="207">
        <f t="shared" si="327"/>
        <v>1.6200000000026193E-3</v>
      </c>
      <c r="Y563" s="73">
        <f t="shared" si="327"/>
        <v>1.4399999999966441E-3</v>
      </c>
      <c r="Z563" s="207">
        <f t="shared" si="327"/>
        <v>1.6200000000026193E-3</v>
      </c>
      <c r="AA563" s="207">
        <f t="shared" si="327"/>
        <v>1.4399999999966441E-3</v>
      </c>
      <c r="AB563" s="208">
        <f t="shared" si="327"/>
        <v>1.6199999999514604E-3</v>
      </c>
      <c r="AC563" s="58">
        <f>(BD563-AF563)*AE563</f>
        <v>3.7439999999963905E-2</v>
      </c>
      <c r="AD563" s="61">
        <f>(BD564-AF564)*AE563</f>
        <v>0.13643999999997619</v>
      </c>
      <c r="AE563" s="815">
        <v>1.8</v>
      </c>
      <c r="AF563" s="1170">
        <v>234.84620000000001</v>
      </c>
      <c r="AG563" s="1170">
        <v>234.84710000000001</v>
      </c>
      <c r="AH563" s="1216">
        <v>234.84800000000001</v>
      </c>
      <c r="AI563" s="1170">
        <v>234.84880000000001</v>
      </c>
      <c r="AJ563" s="1170">
        <v>234.84960000000001</v>
      </c>
      <c r="AK563" s="1170">
        <v>234.85040000000001</v>
      </c>
      <c r="AL563" s="1170">
        <v>234.85130000000001</v>
      </c>
      <c r="AM563" s="1170">
        <v>234.85220000000001</v>
      </c>
      <c r="AN563" s="1170">
        <v>234.85310000000001</v>
      </c>
      <c r="AO563" s="1170">
        <v>234.85390000000001</v>
      </c>
      <c r="AP563" s="1170">
        <v>234.85480000000001</v>
      </c>
      <c r="AQ563" s="1170">
        <v>234.85560000000001</v>
      </c>
      <c r="AR563" s="1170">
        <v>234.85660000000001</v>
      </c>
      <c r="AS563" s="1170">
        <v>234.85749999999999</v>
      </c>
      <c r="AT563" s="1170">
        <v>234.85830000000001</v>
      </c>
      <c r="AU563" s="1170">
        <v>234.85920000000002</v>
      </c>
      <c r="AV563" s="1170">
        <v>234.86010000000002</v>
      </c>
      <c r="AW563" s="1170">
        <v>234.86090000000002</v>
      </c>
      <c r="AX563" s="1170">
        <v>234.86180000000002</v>
      </c>
      <c r="AY563" s="1170">
        <v>234.86270000000002</v>
      </c>
      <c r="AZ563" s="1170">
        <v>234.86360000000002</v>
      </c>
      <c r="BA563" s="1170">
        <v>234.86440000000002</v>
      </c>
      <c r="BB563" s="1170">
        <v>234.86530000000002</v>
      </c>
      <c r="BC563" s="1170">
        <v>234.86610000000002</v>
      </c>
      <c r="BD563" s="1170">
        <v>234.86699999999999</v>
      </c>
    </row>
    <row r="564" spans="1:132" s="1" customFormat="1" ht="10.5" customHeight="1">
      <c r="A564" s="1403"/>
      <c r="B564" s="1401"/>
      <c r="C564" s="1154" t="s">
        <v>967</v>
      </c>
      <c r="D564" s="155" t="s">
        <v>127</v>
      </c>
      <c r="E564" s="207">
        <f>(AG564-AF564)*$AE563</f>
        <v>5.9399999999925511E-3</v>
      </c>
      <c r="F564" s="207">
        <f t="shared" ref="F564:AB564" si="328">(AH564-AG564)*$AE563</f>
        <v>5.5800000000317601E-3</v>
      </c>
      <c r="G564" s="207">
        <f t="shared" si="328"/>
        <v>5.5799999999806005E-3</v>
      </c>
      <c r="H564" s="335">
        <f t="shared" si="328"/>
        <v>5.3999999999746256E-3</v>
      </c>
      <c r="I564" s="207">
        <f t="shared" si="328"/>
        <v>5.2200000000198086E-3</v>
      </c>
      <c r="J564" s="207">
        <f t="shared" si="328"/>
        <v>5.4000000000257843E-3</v>
      </c>
      <c r="K564" s="207">
        <f t="shared" si="328"/>
        <v>5.7599999999865762E-3</v>
      </c>
      <c r="L564" s="207">
        <f t="shared" si="328"/>
        <v>5.9399999999925511E-3</v>
      </c>
      <c r="M564" s="207">
        <f t="shared" si="328"/>
        <v>5.3999999999746256E-3</v>
      </c>
      <c r="N564" s="335">
        <f t="shared" si="328"/>
        <v>5.7600000000377349E-3</v>
      </c>
      <c r="O564" s="207">
        <f t="shared" si="328"/>
        <v>5.7599999999865762E-3</v>
      </c>
      <c r="P564" s="207">
        <f t="shared" si="328"/>
        <v>6.1199999999985268E-3</v>
      </c>
      <c r="Q564" s="207">
        <f t="shared" si="328"/>
        <v>5.9399999999925511E-3</v>
      </c>
      <c r="R564" s="207">
        <f t="shared" si="328"/>
        <v>5.7599999999865762E-3</v>
      </c>
      <c r="S564" s="207">
        <f t="shared" si="328"/>
        <v>5.7600000000377349E-3</v>
      </c>
      <c r="T564" s="207">
        <f t="shared" si="328"/>
        <v>5.5799999999806005E-3</v>
      </c>
      <c r="U564" s="207">
        <f t="shared" si="328"/>
        <v>5.7599999999865762E-3</v>
      </c>
      <c r="V564" s="335">
        <f t="shared" si="328"/>
        <v>5.7600000000377349E-3</v>
      </c>
      <c r="W564" s="207">
        <f t="shared" si="328"/>
        <v>5.7599999999865762E-3</v>
      </c>
      <c r="X564" s="207">
        <f t="shared" si="328"/>
        <v>5.5799999999806005E-3</v>
      </c>
      <c r="Y564" s="73">
        <f t="shared" si="328"/>
        <v>5.5800000000317601E-3</v>
      </c>
      <c r="Z564" s="207">
        <f t="shared" si="328"/>
        <v>5.7599999999865762E-3</v>
      </c>
      <c r="AA564" s="207">
        <f t="shared" si="328"/>
        <v>5.5799999999806005E-3</v>
      </c>
      <c r="AB564" s="208">
        <f t="shared" si="328"/>
        <v>5.7599999999865762E-3</v>
      </c>
      <c r="AC564" s="171"/>
      <c r="AD564" s="108"/>
      <c r="AE564" s="815"/>
      <c r="AF564" s="1080">
        <v>167.8023</v>
      </c>
      <c r="AG564" s="1080">
        <v>167.8056</v>
      </c>
      <c r="AH564" s="1081">
        <v>167.80870000000002</v>
      </c>
      <c r="AI564" s="1080">
        <v>167.81180000000001</v>
      </c>
      <c r="AJ564" s="1080">
        <v>167.81479999999999</v>
      </c>
      <c r="AK564" s="1080">
        <v>167.8177</v>
      </c>
      <c r="AL564" s="1080">
        <v>167.82070000000002</v>
      </c>
      <c r="AM564" s="1080">
        <v>167.82390000000001</v>
      </c>
      <c r="AN564" s="1080">
        <v>167.8272</v>
      </c>
      <c r="AO564" s="1080">
        <v>167.83019999999999</v>
      </c>
      <c r="AP564" s="1080">
        <v>167.83340000000001</v>
      </c>
      <c r="AQ564" s="1080">
        <v>167.8366</v>
      </c>
      <c r="AR564" s="1080">
        <v>167.84</v>
      </c>
      <c r="AS564" s="1080">
        <v>167.8433</v>
      </c>
      <c r="AT564" s="1080">
        <v>167.84649999999999</v>
      </c>
      <c r="AU564" s="1080">
        <v>167.84970000000001</v>
      </c>
      <c r="AV564" s="1080">
        <v>167.8528</v>
      </c>
      <c r="AW564" s="1080">
        <v>167.85599999999999</v>
      </c>
      <c r="AX564" s="1080">
        <v>167.85920000000002</v>
      </c>
      <c r="AY564" s="1080">
        <v>167.86240000000001</v>
      </c>
      <c r="AZ564" s="1080">
        <v>167.8655</v>
      </c>
      <c r="BA564" s="1080">
        <v>167.86860000000001</v>
      </c>
      <c r="BB564" s="1080">
        <v>167.87180000000001</v>
      </c>
      <c r="BC564" s="1080">
        <v>167.8749</v>
      </c>
      <c r="BD564" s="1080">
        <v>167.87809999999999</v>
      </c>
    </row>
    <row r="565" spans="1:132" s="1" customFormat="1" ht="10.5" customHeight="1" thickBot="1">
      <c r="A565" s="1404"/>
      <c r="B565" s="1405"/>
      <c r="C565" s="312"/>
      <c r="D565" s="271" t="s">
        <v>42</v>
      </c>
      <c r="E565" s="111">
        <v>0</v>
      </c>
      <c r="F565" s="111">
        <v>0</v>
      </c>
      <c r="G565" s="111">
        <v>0</v>
      </c>
      <c r="H565" s="345">
        <v>0</v>
      </c>
      <c r="I565" s="111">
        <v>0</v>
      </c>
      <c r="J565" s="111">
        <v>0</v>
      </c>
      <c r="K565" s="111">
        <v>0</v>
      </c>
      <c r="L565" s="111">
        <v>0</v>
      </c>
      <c r="M565" s="111">
        <v>0</v>
      </c>
      <c r="N565" s="345">
        <v>0</v>
      </c>
      <c r="O565" s="111">
        <v>0</v>
      </c>
      <c r="P565" s="111">
        <v>0</v>
      </c>
      <c r="Q565" s="111">
        <v>0</v>
      </c>
      <c r="R565" s="111">
        <v>0</v>
      </c>
      <c r="S565" s="111">
        <v>0</v>
      </c>
      <c r="T565" s="111">
        <v>0</v>
      </c>
      <c r="U565" s="111">
        <v>0</v>
      </c>
      <c r="V565" s="345">
        <v>0</v>
      </c>
      <c r="W565" s="111">
        <v>0</v>
      </c>
      <c r="X565" s="111">
        <v>0</v>
      </c>
      <c r="Y565" s="111">
        <v>0</v>
      </c>
      <c r="Z565" s="111">
        <v>0</v>
      </c>
      <c r="AA565" s="111">
        <v>0</v>
      </c>
      <c r="AB565" s="219">
        <v>0</v>
      </c>
      <c r="AC565" s="171"/>
      <c r="AD565" s="108"/>
      <c r="AE565" s="815"/>
      <c r="AF565" s="295"/>
      <c r="AG565" s="295"/>
      <c r="AH565" s="295"/>
      <c r="AI565" s="295"/>
      <c r="AJ565" s="295"/>
      <c r="AK565" s="295"/>
      <c r="AL565" s="295"/>
      <c r="AM565" s="295"/>
      <c r="AN565" s="295"/>
      <c r="AO565" s="295"/>
      <c r="AP565" s="295"/>
      <c r="AQ565" s="295"/>
      <c r="AR565" s="295"/>
      <c r="AS565" s="295"/>
      <c r="AT565" s="295"/>
      <c r="AU565" s="295"/>
      <c r="AV565" s="295"/>
      <c r="AW565" s="295"/>
      <c r="AX565" s="295"/>
      <c r="AY565" s="295"/>
      <c r="AZ565" s="295"/>
      <c r="BA565" s="295"/>
      <c r="BB565" s="295"/>
      <c r="BC565" s="295"/>
      <c r="BD565" s="295"/>
    </row>
    <row r="566" spans="1:132" s="1" customFormat="1" ht="10.5" customHeight="1">
      <c r="A566" s="1472" t="s">
        <v>76</v>
      </c>
      <c r="B566" s="1475" t="s">
        <v>898</v>
      </c>
      <c r="C566" s="165"/>
      <c r="D566" s="1266"/>
      <c r="E566" s="92"/>
      <c r="F566" s="92"/>
      <c r="G566" s="92"/>
      <c r="H566" s="339"/>
      <c r="I566" s="92"/>
      <c r="J566" s="92"/>
      <c r="K566" s="92"/>
      <c r="L566" s="92"/>
      <c r="M566" s="92"/>
      <c r="N566" s="339"/>
      <c r="O566" s="92"/>
      <c r="P566" s="92"/>
      <c r="Q566" s="92"/>
      <c r="R566" s="92"/>
      <c r="S566" s="92"/>
      <c r="T566" s="92"/>
      <c r="U566" s="92"/>
      <c r="V566" s="339"/>
      <c r="W566" s="92"/>
      <c r="X566" s="92"/>
      <c r="Y566" s="92"/>
      <c r="Z566" s="92"/>
      <c r="AA566" s="92"/>
      <c r="AB566" s="216"/>
      <c r="AC566" s="171"/>
      <c r="AD566" s="108"/>
      <c r="AE566" s="814"/>
      <c r="AF566" s="295"/>
      <c r="AG566" s="295"/>
      <c r="AH566" s="295"/>
      <c r="AI566" s="295"/>
      <c r="AJ566" s="295"/>
      <c r="AK566" s="295"/>
      <c r="AL566" s="295"/>
      <c r="AM566" s="295"/>
      <c r="AN566" s="295"/>
      <c r="AO566" s="295"/>
      <c r="AP566" s="295"/>
      <c r="AQ566" s="295"/>
      <c r="AR566" s="295"/>
      <c r="AS566" s="295"/>
      <c r="AT566" s="295"/>
      <c r="AU566" s="295"/>
      <c r="AV566" s="295"/>
      <c r="AW566" s="295"/>
      <c r="AX566" s="295"/>
      <c r="AY566" s="295"/>
      <c r="AZ566" s="295"/>
      <c r="BA566" s="295"/>
      <c r="BB566" s="295"/>
      <c r="BC566" s="295"/>
      <c r="BD566" s="295"/>
    </row>
    <row r="567" spans="1:132" s="1" customFormat="1" ht="10.5" customHeight="1">
      <c r="A567" s="1473"/>
      <c r="B567" s="1476"/>
      <c r="C567" s="1154"/>
      <c r="D567" s="155" t="s">
        <v>34</v>
      </c>
      <c r="E567" s="108" t="s">
        <v>672</v>
      </c>
      <c r="F567" s="108"/>
      <c r="G567" s="108"/>
      <c r="H567" s="344"/>
      <c r="I567" s="108"/>
      <c r="J567" s="108"/>
      <c r="K567" s="108"/>
      <c r="L567" s="108"/>
      <c r="M567" s="108"/>
      <c r="N567" s="344"/>
      <c r="O567" s="108"/>
      <c r="P567" s="108"/>
      <c r="Q567" s="108"/>
      <c r="R567" s="108"/>
      <c r="S567" s="108"/>
      <c r="T567" s="108"/>
      <c r="U567" s="108"/>
      <c r="V567" s="344"/>
      <c r="W567" s="108"/>
      <c r="X567" s="108"/>
      <c r="Y567" s="108"/>
      <c r="Z567" s="108"/>
      <c r="AA567" s="108"/>
      <c r="AB567" s="217"/>
      <c r="AC567" s="58"/>
      <c r="AD567" s="61"/>
      <c r="AE567" s="815"/>
      <c r="AF567" s="295"/>
      <c r="AG567" s="295"/>
      <c r="AH567" s="295"/>
      <c r="AI567" s="295"/>
      <c r="AJ567" s="295"/>
      <c r="AK567" s="295"/>
      <c r="AL567" s="295"/>
      <c r="AM567" s="295"/>
      <c r="AN567" s="295"/>
      <c r="AO567" s="295"/>
      <c r="AP567" s="295"/>
      <c r="AQ567" s="295"/>
      <c r="AR567" s="295"/>
      <c r="AS567" s="295"/>
      <c r="AT567" s="295"/>
      <c r="AU567" s="295"/>
      <c r="AV567" s="295"/>
      <c r="AW567" s="295"/>
      <c r="AX567" s="295"/>
      <c r="AY567" s="295"/>
      <c r="AZ567" s="295"/>
      <c r="BA567" s="295"/>
      <c r="BB567" s="295"/>
      <c r="BC567" s="295"/>
      <c r="BD567" s="295"/>
    </row>
    <row r="568" spans="1:132" s="1" customFormat="1" ht="10.5" customHeight="1">
      <c r="A568" s="1473"/>
      <c r="B568" s="1476"/>
      <c r="C568" s="1154" t="s">
        <v>967</v>
      </c>
      <c r="D568" s="155" t="s">
        <v>126</v>
      </c>
      <c r="E568" s="207">
        <f>(AG568-AF568)*$AE568</f>
        <v>0</v>
      </c>
      <c r="F568" s="207">
        <f t="shared" ref="F568:AB568" si="329">(AH568-AG568)*$AE568</f>
        <v>0</v>
      </c>
      <c r="G568" s="207">
        <f t="shared" si="329"/>
        <v>0</v>
      </c>
      <c r="H568" s="335">
        <f t="shared" si="329"/>
        <v>0</v>
      </c>
      <c r="I568" s="207">
        <f t="shared" si="329"/>
        <v>0</v>
      </c>
      <c r="J568" s="207">
        <f t="shared" si="329"/>
        <v>0</v>
      </c>
      <c r="K568" s="207">
        <f t="shared" si="329"/>
        <v>0</v>
      </c>
      <c r="L568" s="207">
        <f t="shared" si="329"/>
        <v>0</v>
      </c>
      <c r="M568" s="207">
        <f t="shared" si="329"/>
        <v>0</v>
      </c>
      <c r="N568" s="335">
        <f t="shared" si="329"/>
        <v>0</v>
      </c>
      <c r="O568" s="207">
        <f t="shared" si="329"/>
        <v>0</v>
      </c>
      <c r="P568" s="207">
        <f t="shared" si="329"/>
        <v>0</v>
      </c>
      <c r="Q568" s="207">
        <f t="shared" si="329"/>
        <v>0</v>
      </c>
      <c r="R568" s="207">
        <f t="shared" si="329"/>
        <v>0</v>
      </c>
      <c r="S568" s="207">
        <f t="shared" si="329"/>
        <v>0</v>
      </c>
      <c r="T568" s="207">
        <f t="shared" si="329"/>
        <v>0</v>
      </c>
      <c r="U568" s="207">
        <f t="shared" si="329"/>
        <v>0</v>
      </c>
      <c r="V568" s="335">
        <f t="shared" si="329"/>
        <v>0</v>
      </c>
      <c r="W568" s="207">
        <f t="shared" si="329"/>
        <v>0</v>
      </c>
      <c r="X568" s="207">
        <f t="shared" si="329"/>
        <v>0</v>
      </c>
      <c r="Y568" s="73">
        <f t="shared" si="329"/>
        <v>0</v>
      </c>
      <c r="Z568" s="207">
        <f t="shared" si="329"/>
        <v>0</v>
      </c>
      <c r="AA568" s="207">
        <f t="shared" si="329"/>
        <v>0</v>
      </c>
      <c r="AB568" s="208">
        <f t="shared" si="329"/>
        <v>0</v>
      </c>
      <c r="AC568" s="58">
        <f>(BD568-AF568)*AE568</f>
        <v>0</v>
      </c>
      <c r="AD568" s="61">
        <f>(BD569-AF569)*AE568</f>
        <v>0</v>
      </c>
      <c r="AE568" s="815">
        <v>1.2</v>
      </c>
      <c r="AF568" s="295"/>
      <c r="AG568" s="295"/>
      <c r="AH568" s="295"/>
      <c r="AI568" s="295"/>
      <c r="AJ568" s="295"/>
      <c r="AK568" s="295"/>
      <c r="AL568" s="295"/>
      <c r="AM568" s="295"/>
      <c r="AN568" s="295"/>
      <c r="AO568" s="295"/>
      <c r="AP568" s="295"/>
      <c r="AQ568" s="295"/>
      <c r="AR568" s="295"/>
      <c r="AS568" s="295"/>
      <c r="AT568" s="295"/>
      <c r="AU568" s="295"/>
      <c r="AV568" s="295"/>
      <c r="AW568" s="295"/>
      <c r="AX568" s="295"/>
      <c r="AY568" s="295"/>
      <c r="AZ568" s="295"/>
      <c r="BA568" s="295"/>
      <c r="BB568" s="295"/>
      <c r="BC568" s="295"/>
      <c r="BD568" s="295"/>
    </row>
    <row r="569" spans="1:132" s="1" customFormat="1" ht="10.5" customHeight="1">
      <c r="A569" s="1473"/>
      <c r="B569" s="1476"/>
      <c r="C569" s="1154" t="s">
        <v>967</v>
      </c>
      <c r="D569" s="155" t="s">
        <v>127</v>
      </c>
      <c r="E569" s="207">
        <f>(AG569-AF569)*$AE568</f>
        <v>0</v>
      </c>
      <c r="F569" s="207">
        <f t="shared" ref="F569:AB569" si="330">(AH569-AG569)*$AE568</f>
        <v>0</v>
      </c>
      <c r="G569" s="207">
        <f t="shared" si="330"/>
        <v>0</v>
      </c>
      <c r="H569" s="335">
        <f t="shared" si="330"/>
        <v>0</v>
      </c>
      <c r="I569" s="207">
        <f t="shared" si="330"/>
        <v>0</v>
      </c>
      <c r="J569" s="207">
        <f t="shared" si="330"/>
        <v>0</v>
      </c>
      <c r="K569" s="207">
        <f t="shared" si="330"/>
        <v>0</v>
      </c>
      <c r="L569" s="207">
        <f t="shared" si="330"/>
        <v>0</v>
      </c>
      <c r="M569" s="207">
        <f t="shared" si="330"/>
        <v>0</v>
      </c>
      <c r="N569" s="335">
        <f t="shared" si="330"/>
        <v>0</v>
      </c>
      <c r="O569" s="207">
        <f t="shared" si="330"/>
        <v>0</v>
      </c>
      <c r="P569" s="207">
        <f t="shared" si="330"/>
        <v>0</v>
      </c>
      <c r="Q569" s="207">
        <f t="shared" si="330"/>
        <v>0</v>
      </c>
      <c r="R569" s="207">
        <f t="shared" si="330"/>
        <v>0</v>
      </c>
      <c r="S569" s="207">
        <f t="shared" si="330"/>
        <v>0</v>
      </c>
      <c r="T569" s="207">
        <f t="shared" si="330"/>
        <v>0</v>
      </c>
      <c r="U569" s="207">
        <f t="shared" si="330"/>
        <v>0</v>
      </c>
      <c r="V569" s="335">
        <f t="shared" si="330"/>
        <v>0</v>
      </c>
      <c r="W569" s="207">
        <f t="shared" si="330"/>
        <v>0</v>
      </c>
      <c r="X569" s="207">
        <f t="shared" si="330"/>
        <v>0</v>
      </c>
      <c r="Y569" s="73">
        <f t="shared" si="330"/>
        <v>0</v>
      </c>
      <c r="Z569" s="207">
        <f t="shared" si="330"/>
        <v>0</v>
      </c>
      <c r="AA569" s="207">
        <f t="shared" si="330"/>
        <v>0</v>
      </c>
      <c r="AB569" s="208">
        <f t="shared" si="330"/>
        <v>0</v>
      </c>
      <c r="AC569" s="171"/>
      <c r="AD569" s="108"/>
      <c r="AE569" s="814"/>
      <c r="AF569" s="295"/>
      <c r="AG569" s="295"/>
      <c r="AH569" s="295"/>
      <c r="AI569" s="295"/>
      <c r="AJ569" s="295"/>
      <c r="AK569" s="295"/>
      <c r="AL569" s="295"/>
      <c r="AM569" s="295"/>
      <c r="AN569" s="295"/>
      <c r="AO569" s="295"/>
      <c r="AP569" s="295"/>
      <c r="AQ569" s="295"/>
      <c r="AR569" s="295"/>
      <c r="AS569" s="295"/>
      <c r="AT569" s="295"/>
      <c r="AU569" s="295"/>
      <c r="AV569" s="295"/>
      <c r="AW569" s="295"/>
      <c r="AX569" s="295"/>
      <c r="AY569" s="295"/>
      <c r="AZ569" s="295"/>
      <c r="BA569" s="295"/>
      <c r="BB569" s="295"/>
      <c r="BC569" s="295"/>
      <c r="BD569" s="295"/>
    </row>
    <row r="570" spans="1:132" s="1" customFormat="1" ht="10.5" customHeight="1" thickBot="1">
      <c r="A570" s="1474"/>
      <c r="B570" s="1477"/>
      <c r="C570" s="312"/>
      <c r="D570" s="271" t="s">
        <v>42</v>
      </c>
      <c r="E570" s="111">
        <v>0</v>
      </c>
      <c r="F570" s="111">
        <v>0</v>
      </c>
      <c r="G570" s="111">
        <v>0</v>
      </c>
      <c r="H570" s="345">
        <v>0</v>
      </c>
      <c r="I570" s="111">
        <v>0</v>
      </c>
      <c r="J570" s="111">
        <v>0</v>
      </c>
      <c r="K570" s="111">
        <v>0</v>
      </c>
      <c r="L570" s="111">
        <v>0</v>
      </c>
      <c r="M570" s="111">
        <v>0</v>
      </c>
      <c r="N570" s="345">
        <v>0</v>
      </c>
      <c r="O570" s="111">
        <v>0</v>
      </c>
      <c r="P570" s="111">
        <v>0</v>
      </c>
      <c r="Q570" s="111">
        <v>0</v>
      </c>
      <c r="R570" s="111">
        <v>0</v>
      </c>
      <c r="S570" s="111">
        <v>0</v>
      </c>
      <c r="T570" s="111">
        <v>0</v>
      </c>
      <c r="U570" s="111">
        <v>0</v>
      </c>
      <c r="V570" s="345">
        <v>0</v>
      </c>
      <c r="W570" s="111">
        <v>0</v>
      </c>
      <c r="X570" s="111">
        <v>0</v>
      </c>
      <c r="Y570" s="111">
        <v>0</v>
      </c>
      <c r="Z570" s="111">
        <v>0</v>
      </c>
      <c r="AA570" s="111">
        <v>0</v>
      </c>
      <c r="AB570" s="219">
        <v>0</v>
      </c>
      <c r="AC570" s="171"/>
      <c r="AD570" s="108"/>
      <c r="AE570" s="814"/>
      <c r="AF570" s="295"/>
      <c r="AG570" s="295"/>
      <c r="AH570" s="295"/>
      <c r="AI570" s="295"/>
      <c r="AJ570" s="295"/>
      <c r="AK570" s="295"/>
      <c r="AL570" s="295"/>
      <c r="AM570" s="295"/>
      <c r="AN570" s="295"/>
      <c r="AO570" s="295"/>
      <c r="AP570" s="295"/>
      <c r="AQ570" s="295"/>
      <c r="AR570" s="295"/>
      <c r="AS570" s="295"/>
      <c r="AT570" s="295"/>
      <c r="AU570" s="295"/>
      <c r="AV570" s="295"/>
      <c r="AW570" s="295"/>
      <c r="AX570" s="295"/>
      <c r="AY570" s="295"/>
      <c r="AZ570" s="295"/>
      <c r="BA570" s="295"/>
      <c r="BB570" s="295"/>
      <c r="BC570" s="295"/>
      <c r="BD570" s="295"/>
    </row>
    <row r="571" spans="1:132" s="1" customFormat="1" ht="10.5" customHeight="1">
      <c r="A571" s="1472" t="s">
        <v>77</v>
      </c>
      <c r="B571" s="1475" t="s">
        <v>91</v>
      </c>
      <c r="C571" s="165"/>
      <c r="D571" s="1266"/>
      <c r="E571" s="88"/>
      <c r="F571" s="88"/>
      <c r="G571" s="88"/>
      <c r="H571" s="337"/>
      <c r="I571" s="88"/>
      <c r="J571" s="88"/>
      <c r="K571" s="88"/>
      <c r="L571" s="88"/>
      <c r="M571" s="88"/>
      <c r="N571" s="337"/>
      <c r="O571" s="88"/>
      <c r="P571" s="88"/>
      <c r="Q571" s="88"/>
      <c r="R571" s="88"/>
      <c r="S571" s="88"/>
      <c r="T571" s="88"/>
      <c r="U571" s="88"/>
      <c r="V571" s="337"/>
      <c r="W571" s="88"/>
      <c r="X571" s="88"/>
      <c r="Y571" s="88"/>
      <c r="Z571" s="88"/>
      <c r="AA571" s="88"/>
      <c r="AB571" s="89"/>
      <c r="AC571" s="58" t="s">
        <v>125</v>
      </c>
      <c r="AD571" s="61">
        <f>AD573/AC573</f>
        <v>1.2979626744860777</v>
      </c>
      <c r="AE571" s="524"/>
      <c r="AF571" s="294"/>
      <c r="AG571" s="299"/>
      <c r="AH571" s="299"/>
      <c r="AI571" s="299"/>
      <c r="AJ571" s="299"/>
      <c r="AK571" s="299"/>
      <c r="AL571" s="299"/>
      <c r="AM571" s="299"/>
      <c r="AN571" s="299"/>
      <c r="AO571" s="299"/>
      <c r="AP571" s="299"/>
      <c r="AQ571" s="299"/>
      <c r="AR571" s="299"/>
      <c r="AS571" s="299"/>
      <c r="AT571" s="299"/>
      <c r="AU571" s="299"/>
      <c r="AV571" s="299"/>
      <c r="AW571" s="299"/>
      <c r="AX571" s="299"/>
      <c r="AY571" s="299"/>
      <c r="AZ571" s="299"/>
      <c r="BA571" s="299"/>
      <c r="BB571" s="299"/>
      <c r="BC571" s="299"/>
      <c r="BD571" s="299"/>
    </row>
    <row r="572" spans="1:132" s="3" customFormat="1" ht="10.5" customHeight="1">
      <c r="A572" s="1473"/>
      <c r="B572" s="1476"/>
      <c r="C572" s="1154" t="s">
        <v>139</v>
      </c>
      <c r="D572" s="155" t="s">
        <v>34</v>
      </c>
      <c r="E572" s="122">
        <f t="shared" ref="E572:AB572" si="331">ROUND(SQRT(E573^2+E574^2)*1000/(1.73*E$494),0)</f>
        <v>115</v>
      </c>
      <c r="F572" s="122">
        <f t="shared" si="331"/>
        <v>86</v>
      </c>
      <c r="G572" s="122">
        <f t="shared" si="331"/>
        <v>114</v>
      </c>
      <c r="H572" s="347">
        <f t="shared" si="331"/>
        <v>216</v>
      </c>
      <c r="I572" s="122">
        <f t="shared" si="331"/>
        <v>172</v>
      </c>
      <c r="J572" s="122">
        <f t="shared" si="331"/>
        <v>165</v>
      </c>
      <c r="K572" s="122">
        <f t="shared" si="331"/>
        <v>126</v>
      </c>
      <c r="L572" s="122">
        <f t="shared" si="331"/>
        <v>99</v>
      </c>
      <c r="M572" s="122">
        <f t="shared" si="331"/>
        <v>148</v>
      </c>
      <c r="N572" s="347">
        <f t="shared" si="331"/>
        <v>186</v>
      </c>
      <c r="O572" s="122">
        <f t="shared" si="331"/>
        <v>142</v>
      </c>
      <c r="P572" s="122">
        <f t="shared" si="331"/>
        <v>114</v>
      </c>
      <c r="Q572" s="122">
        <f t="shared" si="331"/>
        <v>176</v>
      </c>
      <c r="R572" s="122">
        <f t="shared" si="331"/>
        <v>188</v>
      </c>
      <c r="S572" s="122">
        <f t="shared" si="331"/>
        <v>137</v>
      </c>
      <c r="T572" s="122">
        <f t="shared" si="331"/>
        <v>186</v>
      </c>
      <c r="U572" s="122">
        <f t="shared" si="331"/>
        <v>177</v>
      </c>
      <c r="V572" s="347">
        <f t="shared" si="331"/>
        <v>196</v>
      </c>
      <c r="W572" s="122">
        <f t="shared" si="331"/>
        <v>164</v>
      </c>
      <c r="X572" s="122">
        <f t="shared" si="331"/>
        <v>188</v>
      </c>
      <c r="Y572" s="122">
        <f t="shared" si="331"/>
        <v>161</v>
      </c>
      <c r="Z572" s="122">
        <f t="shared" si="331"/>
        <v>127</v>
      </c>
      <c r="AA572" s="122">
        <f t="shared" si="331"/>
        <v>124</v>
      </c>
      <c r="AB572" s="123">
        <f t="shared" si="331"/>
        <v>149</v>
      </c>
      <c r="AC572" s="879"/>
      <c r="AD572" s="880"/>
      <c r="AE572" s="881"/>
      <c r="AF572" s="299"/>
      <c r="AG572" s="299"/>
      <c r="AH572" s="299"/>
      <c r="AI572" s="299"/>
      <c r="AJ572" s="299"/>
      <c r="AK572" s="299"/>
      <c r="AL572" s="299"/>
      <c r="AM572" s="299"/>
      <c r="AN572" s="299"/>
      <c r="AO572" s="299"/>
      <c r="AP572" s="299"/>
      <c r="AQ572" s="299"/>
      <c r="AR572" s="299"/>
      <c r="AS572" s="299"/>
      <c r="AT572" s="299"/>
      <c r="AU572" s="299"/>
      <c r="AV572" s="299"/>
      <c r="AW572" s="299"/>
      <c r="AX572" s="299"/>
      <c r="AY572" s="299"/>
      <c r="AZ572" s="299"/>
      <c r="BA572" s="299"/>
      <c r="BB572" s="299"/>
      <c r="BC572" s="299"/>
      <c r="BD572" s="299"/>
      <c r="BE572" s="1029"/>
      <c r="BF572" s="1029"/>
      <c r="BG572" s="1029"/>
      <c r="BH572" s="1029"/>
      <c r="BI572" s="1029"/>
      <c r="BJ572" s="1029"/>
      <c r="BK572" s="1029"/>
      <c r="BL572" s="1029"/>
      <c r="BM572" s="1029"/>
      <c r="BN572" s="1029"/>
      <c r="BO572" s="1029"/>
      <c r="BP572" s="1029"/>
      <c r="BQ572" s="1029"/>
      <c r="BR572" s="1029"/>
      <c r="BS572" s="1029"/>
      <c r="BT572" s="1029"/>
      <c r="BU572" s="1029"/>
      <c r="BV572" s="1029"/>
      <c r="BW572" s="1029"/>
      <c r="BX572" s="1029"/>
      <c r="BY572" s="1029"/>
      <c r="BZ572" s="1029"/>
      <c r="CA572" s="1029"/>
      <c r="CB572" s="1029"/>
      <c r="CC572" s="7"/>
      <c r="CD572" s="7"/>
      <c r="CE572" s="7"/>
      <c r="CF572" s="7"/>
      <c r="CG572" s="7"/>
      <c r="CH572" s="7"/>
      <c r="CI572" s="7"/>
      <c r="CJ572" s="7"/>
      <c r="CK572" s="7"/>
      <c r="CL572" s="7"/>
      <c r="CM572" s="7"/>
      <c r="CN572" s="7"/>
      <c r="CO572" s="7"/>
      <c r="CP572" s="7"/>
      <c r="CQ572" s="7"/>
      <c r="CR572" s="7"/>
      <c r="CS572" s="7"/>
      <c r="CT572" s="7"/>
      <c r="CU572" s="7"/>
      <c r="CV572" s="7"/>
      <c r="CW572" s="7"/>
      <c r="CX572" s="7"/>
      <c r="CY572" s="7"/>
      <c r="CZ572" s="7"/>
      <c r="DA572" s="7"/>
      <c r="DB572" s="7"/>
      <c r="DC572" s="7"/>
      <c r="DD572" s="7"/>
      <c r="DE572" s="7"/>
      <c r="DF572" s="7"/>
      <c r="DG572" s="7"/>
      <c r="DH572" s="7"/>
      <c r="DI572" s="7"/>
      <c r="DJ572" s="7"/>
      <c r="DK572" s="7"/>
      <c r="DL572" s="7"/>
      <c r="DM572" s="7"/>
      <c r="DN572" s="7"/>
      <c r="DO572" s="7"/>
      <c r="DP572" s="7"/>
      <c r="DQ572" s="7"/>
      <c r="DR572" s="7"/>
      <c r="DS572" s="7"/>
      <c r="DT572" s="7"/>
      <c r="DU572" s="7"/>
      <c r="DV572" s="7"/>
      <c r="DW572" s="7"/>
      <c r="DX572" s="7"/>
      <c r="DY572" s="7"/>
      <c r="DZ572" s="7"/>
      <c r="EA572" s="7"/>
      <c r="EB572" s="7"/>
    </row>
    <row r="573" spans="1:132" s="1" customFormat="1" ht="10.5" customHeight="1">
      <c r="A573" s="1473"/>
      <c r="B573" s="1476"/>
      <c r="C573" s="1154" t="s">
        <v>967</v>
      </c>
      <c r="D573" s="155" t="s">
        <v>126</v>
      </c>
      <c r="E573" s="207">
        <f>(AG573-AF573)*$AE573</f>
        <v>0.70596000000041392</v>
      </c>
      <c r="F573" s="207">
        <f t="shared" ref="F573:AB573" si="332">(AH573-AG573)*$AE573</f>
        <v>0.57887999999875317</v>
      </c>
      <c r="G573" s="207">
        <f t="shared" si="332"/>
        <v>0.7099200000018755</v>
      </c>
      <c r="H573" s="335">
        <f t="shared" si="332"/>
        <v>1.8165599999974802</v>
      </c>
      <c r="I573" s="207">
        <f>(AK573-AJ573)*$AE573</f>
        <v>0.73872000000119442</v>
      </c>
      <c r="J573" s="207">
        <f t="shared" si="332"/>
        <v>1.1304000000011001</v>
      </c>
      <c r="K573" s="207">
        <f t="shared" si="332"/>
        <v>0.81503999999840748</v>
      </c>
      <c r="L573" s="207">
        <f t="shared" si="332"/>
        <v>0.57168000000056052</v>
      </c>
      <c r="M573" s="207">
        <f t="shared" si="332"/>
        <v>0.71712000000006815</v>
      </c>
      <c r="N573" s="335">
        <f>(AP573-AO573)*$AE573</f>
        <v>1.5051599999995233</v>
      </c>
      <c r="O573" s="207">
        <f>(AQ573-AP573)*$AE573</f>
        <v>0.76067999999977476</v>
      </c>
      <c r="P573" s="207">
        <f t="shared" si="332"/>
        <v>0.70740000000005243</v>
      </c>
      <c r="Q573" s="207">
        <f t="shared" si="332"/>
        <v>1.1516400000014984</v>
      </c>
      <c r="R573" s="207">
        <f t="shared" si="332"/>
        <v>1.2646799999976792</v>
      </c>
      <c r="S573" s="207">
        <f t="shared" si="332"/>
        <v>0.86040000000175498</v>
      </c>
      <c r="T573" s="207">
        <f t="shared" si="332"/>
        <v>1.2546000000002095</v>
      </c>
      <c r="U573" s="207">
        <f>(AW573-AV573)*$AE573</f>
        <v>0.96033599999827857</v>
      </c>
      <c r="V573" s="335">
        <f>(AX573-AW573)*$AE573</f>
        <v>1.5643440000007105</v>
      </c>
      <c r="W573" s="207">
        <f>(AY573-AX573)*$AE573</f>
        <v>1.0033199999994395</v>
      </c>
      <c r="X573" s="207">
        <f t="shared" si="332"/>
        <v>1.3172400000024937</v>
      </c>
      <c r="Y573" s="73">
        <f t="shared" si="332"/>
        <v>1.0360800000002202</v>
      </c>
      <c r="Z573" s="207">
        <f t="shared" si="332"/>
        <v>0.74304000000011006</v>
      </c>
      <c r="AA573" s="207">
        <f t="shared" si="332"/>
        <v>0.74951999999684638</v>
      </c>
      <c r="AB573" s="208">
        <f t="shared" si="332"/>
        <v>0.90936000000256179</v>
      </c>
      <c r="AC573" s="58">
        <f>(BD573-AF573)*AE573</f>
        <v>23.572080000001005</v>
      </c>
      <c r="AD573" s="61">
        <f>(BD574-AF574)*AE573</f>
        <v>30.595680000001085</v>
      </c>
      <c r="AE573" s="524">
        <v>3.6</v>
      </c>
      <c r="AF573" s="1170">
        <v>5943.0495000000001</v>
      </c>
      <c r="AG573" s="1170">
        <v>5943.2456000000002</v>
      </c>
      <c r="AH573" s="1216">
        <v>5943.4063999999998</v>
      </c>
      <c r="AI573" s="1170">
        <v>5943.6036000000004</v>
      </c>
      <c r="AJ573" s="1170">
        <v>5944.1081999999997</v>
      </c>
      <c r="AK573" s="1170">
        <v>5944.3134</v>
      </c>
      <c r="AL573" s="1170">
        <v>5944.6274000000003</v>
      </c>
      <c r="AM573" s="1170">
        <v>5944.8537999999999</v>
      </c>
      <c r="AN573" s="1170">
        <v>5945.0126</v>
      </c>
      <c r="AO573" s="1170">
        <v>5945.2118</v>
      </c>
      <c r="AP573" s="1170">
        <v>5945.6298999999999</v>
      </c>
      <c r="AQ573" s="1170">
        <v>5945.8411999999998</v>
      </c>
      <c r="AR573" s="1170">
        <v>5946.0376999999999</v>
      </c>
      <c r="AS573" s="1170">
        <v>5946.3576000000003</v>
      </c>
      <c r="AT573" s="1170">
        <v>5946.7088999999996</v>
      </c>
      <c r="AU573" s="1170">
        <v>5946.9479000000001</v>
      </c>
      <c r="AV573" s="1170">
        <v>5947.2964000000002</v>
      </c>
      <c r="AW573" s="1170">
        <v>5947.5631599999997</v>
      </c>
      <c r="AX573" s="1170">
        <v>5947.9976999999999</v>
      </c>
      <c r="AY573" s="1170">
        <v>5948.2763999999997</v>
      </c>
      <c r="AZ573" s="1170">
        <v>5948.6423000000004</v>
      </c>
      <c r="BA573" s="1170">
        <v>5948.9301000000005</v>
      </c>
      <c r="BB573" s="1170">
        <v>5949.1365000000005</v>
      </c>
      <c r="BC573" s="1170">
        <v>5949.3446999999996</v>
      </c>
      <c r="BD573" s="1170">
        <v>5949.5973000000004</v>
      </c>
    </row>
    <row r="574" spans="1:132" s="1" customFormat="1" ht="10.5" customHeight="1">
      <c r="A574" s="1473"/>
      <c r="B574" s="1476"/>
      <c r="C574" s="1154" t="s">
        <v>967</v>
      </c>
      <c r="D574" s="155" t="s">
        <v>127</v>
      </c>
      <c r="E574" s="207">
        <f>(AG574-AF574)*$AE573</f>
        <v>1.0576800000013464</v>
      </c>
      <c r="F574" s="207">
        <f t="shared" ref="F574:AB574" si="333">(AH574-AG574)*$AE573</f>
        <v>0.73619999999937136</v>
      </c>
      <c r="G574" s="207">
        <f t="shared" si="333"/>
        <v>1.0015199999990727</v>
      </c>
      <c r="H574" s="335">
        <f t="shared" si="333"/>
        <v>1.3121999999988476</v>
      </c>
      <c r="I574" s="207">
        <f t="shared" si="333"/>
        <v>1.6624800000001414</v>
      </c>
      <c r="J574" s="207">
        <f t="shared" si="333"/>
        <v>1.4050800000000891</v>
      </c>
      <c r="K574" s="207">
        <f t="shared" si="333"/>
        <v>1.1113200000017969</v>
      </c>
      <c r="L574" s="207">
        <f t="shared" si="333"/>
        <v>0.87983999999851226</v>
      </c>
      <c r="M574" s="207">
        <f t="shared" si="333"/>
        <v>1.3842000000004191</v>
      </c>
      <c r="N574" s="335">
        <f t="shared" si="333"/>
        <v>1.2527999999998429</v>
      </c>
      <c r="O574" s="207">
        <f t="shared" si="333"/>
        <v>1.3521600000010949</v>
      </c>
      <c r="P574" s="207">
        <f t="shared" si="333"/>
        <v>1.0173599999983709</v>
      </c>
      <c r="Q574" s="207">
        <f t="shared" si="333"/>
        <v>1.4601600000001782</v>
      </c>
      <c r="R574" s="207">
        <f t="shared" si="333"/>
        <v>1.5645600000018021</v>
      </c>
      <c r="S574" s="207">
        <f t="shared" si="333"/>
        <v>1.1577599999975063</v>
      </c>
      <c r="T574" s="207">
        <f t="shared" si="333"/>
        <v>1.5109200000013516</v>
      </c>
      <c r="U574" s="207">
        <f t="shared" si="333"/>
        <v>1.5609600000010688</v>
      </c>
      <c r="V574" s="335">
        <f t="shared" si="333"/>
        <v>1.3489199999978154</v>
      </c>
      <c r="W574" s="207">
        <f t="shared" si="333"/>
        <v>1.4763600000002044</v>
      </c>
      <c r="X574" s="207">
        <f t="shared" si="333"/>
        <v>1.5267600000006496</v>
      </c>
      <c r="Y574" s="73">
        <f t="shared" si="333"/>
        <v>1.3813200000011421</v>
      </c>
      <c r="Z574" s="207">
        <f t="shared" si="333"/>
        <v>1.1127599999981612</v>
      </c>
      <c r="AA574" s="207">
        <f t="shared" si="333"/>
        <v>1.0699199999999109</v>
      </c>
      <c r="AB574" s="208">
        <f t="shared" si="333"/>
        <v>1.252440000002389</v>
      </c>
      <c r="AC574" s="58"/>
      <c r="AD574" s="61"/>
      <c r="AE574" s="524"/>
      <c r="AF574" s="1080">
        <v>7716.9492</v>
      </c>
      <c r="AG574" s="1080">
        <v>7717.2430000000004</v>
      </c>
      <c r="AH574" s="1081">
        <v>7717.4475000000002</v>
      </c>
      <c r="AI574" s="1080">
        <v>7717.7257</v>
      </c>
      <c r="AJ574" s="1080">
        <v>7718.0901999999996</v>
      </c>
      <c r="AK574" s="1080">
        <v>7718.5519999999997</v>
      </c>
      <c r="AL574" s="1080">
        <v>7718.9422999999997</v>
      </c>
      <c r="AM574" s="1080">
        <v>7719.2510000000002</v>
      </c>
      <c r="AN574" s="1080">
        <v>7719.4953999999998</v>
      </c>
      <c r="AO574" s="1080">
        <v>7719.8798999999999</v>
      </c>
      <c r="AP574" s="1080">
        <v>7720.2278999999999</v>
      </c>
      <c r="AQ574" s="1080">
        <v>7720.6035000000002</v>
      </c>
      <c r="AR574" s="1080">
        <v>7720.8860999999997</v>
      </c>
      <c r="AS574" s="1080">
        <v>7721.2916999999998</v>
      </c>
      <c r="AT574" s="1080">
        <v>7721.7263000000003</v>
      </c>
      <c r="AU574" s="1080">
        <v>7722.0478999999996</v>
      </c>
      <c r="AV574" s="1080">
        <v>7722.4675999999999</v>
      </c>
      <c r="AW574" s="1080">
        <v>7722.9012000000002</v>
      </c>
      <c r="AX574" s="1080">
        <v>7723.2758999999996</v>
      </c>
      <c r="AY574" s="1080">
        <v>7723.6859999999997</v>
      </c>
      <c r="AZ574" s="1080">
        <v>7724.1100999999999</v>
      </c>
      <c r="BA574" s="1080">
        <v>7724.4938000000002</v>
      </c>
      <c r="BB574" s="1080">
        <v>7724.8028999999997</v>
      </c>
      <c r="BC574" s="1080">
        <v>7725.1000999999997</v>
      </c>
      <c r="BD574" s="1080">
        <v>7725.4480000000003</v>
      </c>
      <c r="BE574" s="14"/>
      <c r="BF574" s="14"/>
      <c r="BG574" s="14"/>
      <c r="BH574" s="14"/>
      <c r="BI574" s="14"/>
      <c r="BJ574" s="14"/>
      <c r="BK574" s="14"/>
      <c r="BL574" s="14"/>
      <c r="BM574" s="14"/>
      <c r="BN574" s="14"/>
      <c r="BO574" s="14"/>
      <c r="BP574" s="14"/>
      <c r="BQ574" s="14"/>
      <c r="BR574" s="14"/>
      <c r="BS574" s="14"/>
      <c r="BT574" s="14"/>
      <c r="BU574" s="14"/>
      <c r="BV574" s="14"/>
      <c r="BW574" s="14"/>
      <c r="BX574" s="14"/>
      <c r="BY574" s="14"/>
      <c r="BZ574" s="14"/>
      <c r="CA574" s="14"/>
      <c r="CB574" s="14"/>
    </row>
    <row r="575" spans="1:132" s="1" customFormat="1" ht="10.5" customHeight="1" thickBot="1">
      <c r="A575" s="1474"/>
      <c r="B575" s="1477"/>
      <c r="C575" s="312"/>
      <c r="D575" s="271" t="s">
        <v>42</v>
      </c>
      <c r="E575" s="63">
        <f t="shared" ref="E575:AB575" si="334">E574/E573</f>
        <v>1.4982151963294326</v>
      </c>
      <c r="F575" s="63">
        <f t="shared" si="334"/>
        <v>1.2717661691558821</v>
      </c>
      <c r="G575" s="63">
        <f t="shared" si="334"/>
        <v>1.4107505070943582</v>
      </c>
      <c r="H575" s="331">
        <f t="shared" si="334"/>
        <v>0.72235434007171129</v>
      </c>
      <c r="I575" s="63">
        <f t="shared" si="334"/>
        <v>2.2504873294312504</v>
      </c>
      <c r="J575" s="63">
        <f t="shared" si="334"/>
        <v>1.2429936305721176</v>
      </c>
      <c r="K575" s="63">
        <f t="shared" si="334"/>
        <v>1.3635159010649396</v>
      </c>
      <c r="L575" s="63">
        <f t="shared" si="334"/>
        <v>1.5390428211545788</v>
      </c>
      <c r="M575" s="63">
        <f t="shared" si="334"/>
        <v>1.9302208835345376</v>
      </c>
      <c r="N575" s="331">
        <f t="shared" si="334"/>
        <v>0.83233676154046066</v>
      </c>
      <c r="O575" s="63">
        <f t="shared" si="334"/>
        <v>1.777567439661218</v>
      </c>
      <c r="P575" s="63">
        <f t="shared" si="334"/>
        <v>1.4381679389288882</v>
      </c>
      <c r="Q575" s="63">
        <f t="shared" si="334"/>
        <v>1.2678962175664952</v>
      </c>
      <c r="R575" s="63">
        <f t="shared" si="334"/>
        <v>1.2371192712818051</v>
      </c>
      <c r="S575" s="63">
        <f t="shared" si="334"/>
        <v>1.3456066945550265</v>
      </c>
      <c r="T575" s="63">
        <f t="shared" si="334"/>
        <v>1.2043041606895419</v>
      </c>
      <c r="U575" s="63">
        <f t="shared" si="334"/>
        <v>1.6254310991193361</v>
      </c>
      <c r="V575" s="331">
        <f t="shared" si="334"/>
        <v>0.86229115846463611</v>
      </c>
      <c r="W575" s="63">
        <f t="shared" si="334"/>
        <v>1.4714747039838028</v>
      </c>
      <c r="X575" s="63">
        <f t="shared" si="334"/>
        <v>1.1590598524169924</v>
      </c>
      <c r="Y575" s="63">
        <f t="shared" si="334"/>
        <v>1.333217512162042</v>
      </c>
      <c r="Z575" s="63">
        <f t="shared" si="334"/>
        <v>1.4975775193771486</v>
      </c>
      <c r="AA575" s="63">
        <f t="shared" si="334"/>
        <v>1.427473583099067</v>
      </c>
      <c r="AB575" s="64">
        <f t="shared" si="334"/>
        <v>1.3772763262061898</v>
      </c>
      <c r="AC575" s="58"/>
      <c r="AD575" s="61"/>
      <c r="AE575" s="524"/>
      <c r="AF575" s="299"/>
      <c r="AG575" s="299"/>
      <c r="AH575" s="299"/>
      <c r="AI575" s="299"/>
      <c r="AJ575" s="299"/>
      <c r="AK575" s="299"/>
      <c r="AL575" s="299"/>
      <c r="AM575" s="299"/>
      <c r="AN575" s="299"/>
      <c r="AO575" s="299"/>
      <c r="AP575" s="299"/>
      <c r="AQ575" s="299"/>
      <c r="AR575" s="299"/>
      <c r="AS575" s="299"/>
      <c r="AT575" s="299"/>
      <c r="AU575" s="299"/>
      <c r="AV575" s="299"/>
      <c r="AW575" s="299"/>
      <c r="AX575" s="299"/>
      <c r="AY575" s="299"/>
      <c r="AZ575" s="299"/>
      <c r="BA575" s="299"/>
      <c r="BB575" s="299"/>
      <c r="BC575" s="299"/>
      <c r="BD575" s="299"/>
    </row>
    <row r="576" spans="1:132" s="1" customFormat="1" ht="10.5" customHeight="1">
      <c r="A576" s="1402" t="s">
        <v>63</v>
      </c>
      <c r="B576" s="1400" t="s">
        <v>90</v>
      </c>
      <c r="C576" s="165"/>
      <c r="D576" s="1266"/>
      <c r="E576" s="88"/>
      <c r="F576" s="88"/>
      <c r="G576" s="88"/>
      <c r="H576" s="337"/>
      <c r="I576" s="88"/>
      <c r="J576" s="88"/>
      <c r="K576" s="88"/>
      <c r="L576" s="88"/>
      <c r="M576" s="88"/>
      <c r="N576" s="337"/>
      <c r="O576" s="88"/>
      <c r="P576" s="88"/>
      <c r="Q576" s="88"/>
      <c r="R576" s="88"/>
      <c r="S576" s="88"/>
      <c r="T576" s="88"/>
      <c r="U576" s="88"/>
      <c r="V576" s="337"/>
      <c r="W576" s="88"/>
      <c r="X576" s="88"/>
      <c r="Y576" s="88"/>
      <c r="Z576" s="88"/>
      <c r="AA576" s="88"/>
      <c r="AB576" s="89"/>
      <c r="AC576" s="58" t="s">
        <v>125</v>
      </c>
      <c r="AD576" s="61">
        <f>AD578/AC578</f>
        <v>1.2464855275083784</v>
      </c>
      <c r="AE576" s="524"/>
      <c r="AF576" s="294"/>
      <c r="AG576" s="299"/>
      <c r="AH576" s="299"/>
      <c r="AI576" s="299"/>
      <c r="AJ576" s="299"/>
      <c r="AK576" s="299"/>
      <c r="AL576" s="299"/>
      <c r="AM576" s="299"/>
      <c r="AN576" s="299"/>
      <c r="AO576" s="299"/>
      <c r="AP576" s="299"/>
      <c r="AQ576" s="299"/>
      <c r="AR576" s="299"/>
      <c r="AS576" s="299"/>
      <c r="AT576" s="299"/>
      <c r="AU576" s="299"/>
      <c r="AV576" s="299"/>
      <c r="AW576" s="299"/>
      <c r="AX576" s="299"/>
      <c r="AY576" s="299"/>
      <c r="AZ576" s="299"/>
      <c r="BA576" s="299"/>
      <c r="BB576" s="299"/>
      <c r="BC576" s="299"/>
      <c r="BD576" s="299"/>
    </row>
    <row r="577" spans="1:132" s="3" customFormat="1" ht="10.5" customHeight="1">
      <c r="A577" s="1403"/>
      <c r="B577" s="1401"/>
      <c r="C577" s="1154" t="s">
        <v>139</v>
      </c>
      <c r="D577" s="155" t="s">
        <v>34</v>
      </c>
      <c r="E577" s="122">
        <f t="shared" ref="E577:AB577" si="335">ROUND(SQRT(E578^2+E579^2)*1000/(1.73*E$494),0)</f>
        <v>128</v>
      </c>
      <c r="F577" s="122">
        <f t="shared" si="335"/>
        <v>88</v>
      </c>
      <c r="G577" s="122">
        <f t="shared" si="335"/>
        <v>108</v>
      </c>
      <c r="H577" s="347">
        <f t="shared" si="335"/>
        <v>158</v>
      </c>
      <c r="I577" s="122">
        <f t="shared" si="335"/>
        <v>118</v>
      </c>
      <c r="J577" s="122">
        <f t="shared" si="335"/>
        <v>149</v>
      </c>
      <c r="K577" s="122">
        <f t="shared" si="335"/>
        <v>141</v>
      </c>
      <c r="L577" s="122">
        <f t="shared" si="335"/>
        <v>157</v>
      </c>
      <c r="M577" s="122">
        <f t="shared" si="335"/>
        <v>93</v>
      </c>
      <c r="N577" s="347">
        <f t="shared" si="335"/>
        <v>89</v>
      </c>
      <c r="O577" s="122">
        <f t="shared" si="335"/>
        <v>58</v>
      </c>
      <c r="P577" s="122">
        <f t="shared" si="335"/>
        <v>27</v>
      </c>
      <c r="Q577" s="122">
        <f t="shared" si="335"/>
        <v>103</v>
      </c>
      <c r="R577" s="122">
        <f t="shared" si="335"/>
        <v>111</v>
      </c>
      <c r="S577" s="122">
        <f t="shared" si="335"/>
        <v>173</v>
      </c>
      <c r="T577" s="122">
        <f t="shared" si="335"/>
        <v>136</v>
      </c>
      <c r="U577" s="122">
        <f t="shared" si="335"/>
        <v>159</v>
      </c>
      <c r="V577" s="347">
        <f t="shared" si="335"/>
        <v>136</v>
      </c>
      <c r="W577" s="122">
        <f t="shared" si="335"/>
        <v>137</v>
      </c>
      <c r="X577" s="122">
        <f t="shared" si="335"/>
        <v>100</v>
      </c>
      <c r="Y577" s="122">
        <f t="shared" si="335"/>
        <v>107</v>
      </c>
      <c r="Z577" s="122">
        <f t="shared" si="335"/>
        <v>130</v>
      </c>
      <c r="AA577" s="122">
        <f t="shared" si="335"/>
        <v>150</v>
      </c>
      <c r="AB577" s="123">
        <f t="shared" si="335"/>
        <v>100</v>
      </c>
      <c r="AC577" s="879"/>
      <c r="AD577" s="880"/>
      <c r="AE577" s="881"/>
      <c r="AF577" s="299"/>
      <c r="AG577" s="299"/>
      <c r="AH577" s="299"/>
      <c r="AI577" s="299"/>
      <c r="AJ577" s="299"/>
      <c r="AK577" s="299"/>
      <c r="AL577" s="299"/>
      <c r="AM577" s="299"/>
      <c r="AN577" s="299"/>
      <c r="AO577" s="299"/>
      <c r="AP577" s="299"/>
      <c r="AQ577" s="299"/>
      <c r="AR577" s="299"/>
      <c r="AS577" s="299"/>
      <c r="AT577" s="299"/>
      <c r="AU577" s="299"/>
      <c r="AV577" s="299"/>
      <c r="AW577" s="299"/>
      <c r="AX577" s="299"/>
      <c r="AY577" s="299"/>
      <c r="AZ577" s="299"/>
      <c r="BA577" s="299"/>
      <c r="BB577" s="299"/>
      <c r="BC577" s="299"/>
      <c r="BD577" s="299"/>
      <c r="BE577" s="1029"/>
      <c r="BF577" s="1029"/>
      <c r="BG577" s="1029"/>
      <c r="BH577" s="1029"/>
      <c r="BI577" s="1029"/>
      <c r="BJ577" s="1029"/>
      <c r="BK577" s="1029"/>
      <c r="BL577" s="1029"/>
      <c r="BM577" s="1029"/>
      <c r="BN577" s="1029"/>
      <c r="BO577" s="1029"/>
      <c r="BP577" s="1029"/>
      <c r="BQ577" s="1029"/>
      <c r="BR577" s="1029"/>
      <c r="BS577" s="1029"/>
      <c r="BT577" s="1029"/>
      <c r="BU577" s="1029"/>
      <c r="BV577" s="1029"/>
      <c r="BW577" s="1029"/>
      <c r="BX577" s="1029"/>
      <c r="BY577" s="1029"/>
      <c r="BZ577" s="1029"/>
      <c r="CA577" s="1029"/>
      <c r="CB577" s="1029"/>
      <c r="CC577" s="7"/>
      <c r="CD577" s="7"/>
      <c r="CE577" s="7"/>
      <c r="CF577" s="7"/>
      <c r="CG577" s="7"/>
      <c r="CH577" s="7"/>
      <c r="CI577" s="7"/>
      <c r="CJ577" s="7"/>
      <c r="CK577" s="7"/>
      <c r="CL577" s="7"/>
      <c r="CM577" s="7"/>
      <c r="CN577" s="7"/>
      <c r="CO577" s="7"/>
      <c r="CP577" s="7"/>
      <c r="CQ577" s="7"/>
      <c r="CR577" s="7"/>
      <c r="CS577" s="7"/>
      <c r="CT577" s="7"/>
      <c r="CU577" s="7"/>
      <c r="CV577" s="7"/>
      <c r="CW577" s="7"/>
      <c r="CX577" s="7"/>
      <c r="CY577" s="7"/>
      <c r="CZ577" s="7"/>
      <c r="DA577" s="7"/>
      <c r="DB577" s="7"/>
      <c r="DC577" s="7"/>
      <c r="DD577" s="7"/>
      <c r="DE577" s="7"/>
      <c r="DF577" s="7"/>
      <c r="DG577" s="7"/>
      <c r="DH577" s="7"/>
      <c r="DI577" s="7"/>
      <c r="DJ577" s="7"/>
      <c r="DK577" s="7"/>
      <c r="DL577" s="7"/>
      <c r="DM577" s="7"/>
      <c r="DN577" s="7"/>
      <c r="DO577" s="7"/>
      <c r="DP577" s="7"/>
      <c r="DQ577" s="7"/>
      <c r="DR577" s="7"/>
      <c r="DS577" s="7"/>
      <c r="DT577" s="7"/>
      <c r="DU577" s="7"/>
      <c r="DV577" s="7"/>
      <c r="DW577" s="7"/>
      <c r="DX577" s="7"/>
      <c r="DY577" s="7"/>
      <c r="DZ577" s="7"/>
      <c r="EA577" s="7"/>
      <c r="EB577" s="7"/>
    </row>
    <row r="578" spans="1:132" s="1" customFormat="1" ht="10.5" customHeight="1">
      <c r="A578" s="1403"/>
      <c r="B578" s="1401"/>
      <c r="C578" s="1154" t="s">
        <v>967</v>
      </c>
      <c r="D578" s="155" t="s">
        <v>126</v>
      </c>
      <c r="E578" s="207">
        <f>(AG578-AF578)*$AE578</f>
        <v>0.97739999999939753</v>
      </c>
      <c r="F578" s="207">
        <f t="shared" ref="F578:AB578" si="336">(AH578-AG578)*$AE578</f>
        <v>0.47088000000130709</v>
      </c>
      <c r="G578" s="207">
        <f t="shared" si="336"/>
        <v>0.62568000000010215</v>
      </c>
      <c r="H578" s="335">
        <f t="shared" si="336"/>
        <v>1.1699999999993451</v>
      </c>
      <c r="I578" s="207">
        <f>(AK578-AJ578)*$AE578</f>
        <v>0.63072000000047412</v>
      </c>
      <c r="J578" s="207">
        <f t="shared" si="336"/>
        <v>1.0670399999989968</v>
      </c>
      <c r="K578" s="207">
        <f t="shared" si="336"/>
        <v>1.0490400000002411</v>
      </c>
      <c r="L578" s="207">
        <f t="shared" si="336"/>
        <v>1.2495599999998377</v>
      </c>
      <c r="M578" s="207">
        <f>(AO578-AN578)*$AE578</f>
        <v>0.37943999999970401</v>
      </c>
      <c r="N578" s="335">
        <f t="shared" si="336"/>
        <v>0.37800000000006551</v>
      </c>
      <c r="O578" s="207">
        <f>(AQ578-AP578)*$AE578</f>
        <v>0.41580000000121803</v>
      </c>
      <c r="P578" s="207">
        <f t="shared" si="336"/>
        <v>0.1490399999986039</v>
      </c>
      <c r="Q578" s="207">
        <f t="shared" si="336"/>
        <v>0.63935999999994242</v>
      </c>
      <c r="R578" s="207">
        <f t="shared" si="336"/>
        <v>0.70272000000040868</v>
      </c>
      <c r="S578" s="207">
        <f t="shared" si="336"/>
        <v>1.2333599999998115</v>
      </c>
      <c r="T578" s="207">
        <v>1.03</v>
      </c>
      <c r="U578" s="207">
        <f>(AW578-AV578)*$AE578</f>
        <v>1.2542400000011185</v>
      </c>
      <c r="V578" s="335">
        <f t="shared" si="336"/>
        <v>0.94247999999915921</v>
      </c>
      <c r="W578" s="207">
        <f t="shared" si="336"/>
        <v>1.0663200000008146</v>
      </c>
      <c r="X578" s="207">
        <f t="shared" si="336"/>
        <v>0.66815999999926134</v>
      </c>
      <c r="Y578" s="73">
        <f t="shared" si="336"/>
        <v>0.67500000000000004</v>
      </c>
      <c r="Z578" s="207">
        <f t="shared" si="336"/>
        <v>0.8726400000003196</v>
      </c>
      <c r="AA578" s="207">
        <f t="shared" si="336"/>
        <v>1.0249200000005658</v>
      </c>
      <c r="AB578" s="208">
        <f t="shared" si="336"/>
        <v>0.55655999999944472</v>
      </c>
      <c r="AC578" s="58">
        <f>(BD578-AF578)*AE578</f>
        <v>18.66851999999999</v>
      </c>
      <c r="AD578" s="61">
        <f>(BD579-AF579)*AE578</f>
        <v>23.270040000000701</v>
      </c>
      <c r="AE578" s="524">
        <v>3.6</v>
      </c>
      <c r="AF578" s="1170">
        <v>2978.6842000000001</v>
      </c>
      <c r="AG578" s="1170">
        <v>2978.9557</v>
      </c>
      <c r="AH578" s="1216">
        <v>2979.0865000000003</v>
      </c>
      <c r="AI578" s="1170">
        <v>2979.2603000000004</v>
      </c>
      <c r="AJ578" s="1170">
        <v>2979.5853000000002</v>
      </c>
      <c r="AK578" s="1170">
        <v>2979.7605000000003</v>
      </c>
      <c r="AL578" s="1170">
        <v>2980.0569</v>
      </c>
      <c r="AM578" s="1170">
        <v>2980.3483000000001</v>
      </c>
      <c r="AN578" s="1170">
        <v>2980.6954000000001</v>
      </c>
      <c r="AO578" s="1170">
        <v>2980.8008</v>
      </c>
      <c r="AP578" s="1170">
        <v>2980.9058</v>
      </c>
      <c r="AQ578" s="1170">
        <v>2981.0213000000003</v>
      </c>
      <c r="AR578" s="1170">
        <v>2981.0626999999999</v>
      </c>
      <c r="AS578" s="1170">
        <v>2981.2402999999999</v>
      </c>
      <c r="AT578" s="1170">
        <v>2981.4355</v>
      </c>
      <c r="AU578" s="1170">
        <v>2981.7781</v>
      </c>
      <c r="AV578" s="1170">
        <v>2981.9087</v>
      </c>
      <c r="AW578" s="1170">
        <v>2982.2571000000003</v>
      </c>
      <c r="AX578" s="1170">
        <v>2982.5189</v>
      </c>
      <c r="AY578" s="1170">
        <v>2982.8151000000003</v>
      </c>
      <c r="AZ578" s="1170">
        <v>2983.0007000000001</v>
      </c>
      <c r="BA578" s="1170">
        <v>2983.1882000000001</v>
      </c>
      <c r="BB578" s="1170">
        <v>2983.4306000000001</v>
      </c>
      <c r="BC578" s="1170">
        <v>2983.7153000000003</v>
      </c>
      <c r="BD578" s="1170">
        <v>2983.8699000000001</v>
      </c>
    </row>
    <row r="579" spans="1:132" s="1" customFormat="1" ht="10.5" customHeight="1">
      <c r="A579" s="1403"/>
      <c r="B579" s="1401"/>
      <c r="C579" s="1154" t="s">
        <v>967</v>
      </c>
      <c r="D579" s="155" t="s">
        <v>127</v>
      </c>
      <c r="E579" s="207">
        <f>(AG579-AF579)*$AE578</f>
        <v>1.030680000000757</v>
      </c>
      <c r="F579" s="207">
        <f t="shared" ref="F579:AB579" si="337">(AH579-AG579)*$AE578</f>
        <v>0.8323199999989811</v>
      </c>
      <c r="G579" s="207">
        <f t="shared" si="337"/>
        <v>0.97236000000066269</v>
      </c>
      <c r="H579" s="335">
        <f t="shared" si="337"/>
        <v>1.1465999999994894</v>
      </c>
      <c r="I579" s="207">
        <f t="shared" si="337"/>
        <v>1.0717200000002778</v>
      </c>
      <c r="J579" s="207">
        <f t="shared" si="337"/>
        <v>1.2207600000005188</v>
      </c>
      <c r="K579" s="207">
        <f t="shared" si="337"/>
        <v>1.1217599999999948</v>
      </c>
      <c r="L579" s="207">
        <f t="shared" si="337"/>
        <v>1.0897199999990335</v>
      </c>
      <c r="M579" s="207">
        <f t="shared" si="337"/>
        <v>0.90071999999981933</v>
      </c>
      <c r="N579" s="335">
        <f t="shared" si="337"/>
        <v>0.86220000000048458</v>
      </c>
      <c r="O579" s="207">
        <f t="shared" si="337"/>
        <v>0.47592000000004192</v>
      </c>
      <c r="P579" s="207">
        <f t="shared" si="337"/>
        <v>0.25055999999931372</v>
      </c>
      <c r="Q579" s="207">
        <f t="shared" si="337"/>
        <v>0.88488000000052125</v>
      </c>
      <c r="R579" s="207">
        <f t="shared" si="337"/>
        <v>0.96695999999956261</v>
      </c>
      <c r="S579" s="207">
        <f t="shared" si="337"/>
        <v>1.3438800000007178</v>
      </c>
      <c r="T579" s="207">
        <f t="shared" si="337"/>
        <v>0.99827999999906758</v>
      </c>
      <c r="U579" s="207">
        <f t="shared" si="337"/>
        <v>1.0648800000011762</v>
      </c>
      <c r="V579" s="335">
        <f t="shared" si="337"/>
        <v>1.0789200000001073</v>
      </c>
      <c r="W579" s="207">
        <f t="shared" si="337"/>
        <v>1.046159999999327</v>
      </c>
      <c r="X579" s="207">
        <f t="shared" si="337"/>
        <v>0.8391599999997198</v>
      </c>
      <c r="Y579" s="73">
        <f t="shared" si="337"/>
        <v>0.92772000000040866</v>
      </c>
      <c r="Z579" s="207">
        <f t="shared" si="337"/>
        <v>1.0594800000000759</v>
      </c>
      <c r="AA579" s="207">
        <f t="shared" si="337"/>
        <v>1.2074399999997696</v>
      </c>
      <c r="AB579" s="208">
        <f t="shared" si="337"/>
        <v>0.87696000000087226</v>
      </c>
      <c r="AC579" s="58"/>
      <c r="AD579" s="61"/>
      <c r="AE579" s="524"/>
      <c r="AF579" s="1080">
        <v>3353.1116999999999</v>
      </c>
      <c r="AG579" s="1080">
        <v>3353.3980000000001</v>
      </c>
      <c r="AH579" s="1081">
        <v>3353.6291999999999</v>
      </c>
      <c r="AI579" s="1080">
        <v>3353.8993</v>
      </c>
      <c r="AJ579" s="1080">
        <v>3354.2177999999999</v>
      </c>
      <c r="AK579" s="1080">
        <v>3354.5155</v>
      </c>
      <c r="AL579" s="1080">
        <v>3354.8546000000001</v>
      </c>
      <c r="AM579" s="1080">
        <v>3355.1662000000001</v>
      </c>
      <c r="AN579" s="1080">
        <v>3355.4688999999998</v>
      </c>
      <c r="AO579" s="1080">
        <v>3355.7190999999998</v>
      </c>
      <c r="AP579" s="1080">
        <v>3355.9585999999999</v>
      </c>
      <c r="AQ579" s="1080">
        <v>3356.0907999999999</v>
      </c>
      <c r="AR579" s="1080">
        <v>3356.1603999999998</v>
      </c>
      <c r="AS579" s="1080">
        <v>3356.4061999999999</v>
      </c>
      <c r="AT579" s="1080">
        <v>3356.6747999999998</v>
      </c>
      <c r="AU579" s="1080">
        <v>3357.0481</v>
      </c>
      <c r="AV579" s="1080">
        <v>3357.3253999999997</v>
      </c>
      <c r="AW579" s="1080">
        <v>3357.6212</v>
      </c>
      <c r="AX579" s="1080">
        <v>3357.9209000000001</v>
      </c>
      <c r="AY579" s="1080">
        <v>3358.2114999999999</v>
      </c>
      <c r="AZ579" s="1080">
        <v>3358.4445999999998</v>
      </c>
      <c r="BA579" s="1080">
        <v>3358.7022999999999</v>
      </c>
      <c r="BB579" s="1080">
        <v>3358.9965999999999</v>
      </c>
      <c r="BC579" s="1080">
        <v>3359.3319999999999</v>
      </c>
      <c r="BD579" s="1080">
        <v>3359.5756000000001</v>
      </c>
      <c r="BE579" s="14"/>
      <c r="BF579" s="14"/>
      <c r="BG579" s="14"/>
      <c r="BH579" s="14"/>
      <c r="BI579" s="14"/>
      <c r="BJ579" s="14"/>
      <c r="BK579" s="14"/>
      <c r="BL579" s="14"/>
      <c r="BM579" s="14"/>
      <c r="BN579" s="14"/>
      <c r="BO579" s="14"/>
      <c r="BP579" s="14"/>
      <c r="BQ579" s="14"/>
      <c r="BR579" s="14"/>
      <c r="BS579" s="14"/>
      <c r="BT579" s="14"/>
      <c r="BU579" s="14"/>
      <c r="BV579" s="14"/>
      <c r="BW579" s="14"/>
      <c r="BX579" s="14"/>
      <c r="BY579" s="14"/>
      <c r="BZ579" s="14"/>
      <c r="CA579" s="14"/>
      <c r="CB579" s="14"/>
    </row>
    <row r="580" spans="1:132" s="1" customFormat="1" ht="10.5" customHeight="1" thickBot="1">
      <c r="A580" s="1404"/>
      <c r="B580" s="1405"/>
      <c r="C580" s="312"/>
      <c r="D580" s="271" t="s">
        <v>42</v>
      </c>
      <c r="E580" s="96">
        <f t="shared" ref="E580:AB580" si="338">E579/E578</f>
        <v>1.0545119705354944</v>
      </c>
      <c r="F580" s="96">
        <f t="shared" si="338"/>
        <v>1.7675840978522568</v>
      </c>
      <c r="G580" s="96">
        <f t="shared" si="338"/>
        <v>1.5540851553517836</v>
      </c>
      <c r="H580" s="340">
        <f t="shared" si="338"/>
        <v>0.98000000000011211</v>
      </c>
      <c r="I580" s="96">
        <f t="shared" si="338"/>
        <v>1.6992009132411723</v>
      </c>
      <c r="J580" s="96">
        <f t="shared" si="338"/>
        <v>1.1440620782741664</v>
      </c>
      <c r="K580" s="96">
        <f t="shared" si="338"/>
        <v>1.0693205216195159</v>
      </c>
      <c r="L580" s="96">
        <f t="shared" si="338"/>
        <v>0.87208297320590844</v>
      </c>
      <c r="M580" s="96">
        <f t="shared" si="338"/>
        <v>2.3738140417471061</v>
      </c>
      <c r="N580" s="340">
        <f t="shared" si="338"/>
        <v>2.2809523809532677</v>
      </c>
      <c r="O580" s="96">
        <f t="shared" si="338"/>
        <v>1.1445887445854925</v>
      </c>
      <c r="P580" s="96">
        <f t="shared" si="338"/>
        <v>1.6811594203009983</v>
      </c>
      <c r="Q580" s="96">
        <f t="shared" si="338"/>
        <v>1.3840090090099488</v>
      </c>
      <c r="R580" s="96">
        <f t="shared" si="338"/>
        <v>1.3760245901625117</v>
      </c>
      <c r="S580" s="96">
        <f t="shared" si="338"/>
        <v>1.0896088733224065</v>
      </c>
      <c r="T580" s="96">
        <f t="shared" si="338"/>
        <v>0.96920388349424036</v>
      </c>
      <c r="U580" s="96">
        <f t="shared" si="338"/>
        <v>0.8490241102183208</v>
      </c>
      <c r="V580" s="340">
        <f t="shared" si="338"/>
        <v>1.1447669977093093</v>
      </c>
      <c r="W580" s="96">
        <f t="shared" si="338"/>
        <v>0.98109385550165784</v>
      </c>
      <c r="X580" s="96">
        <f t="shared" si="338"/>
        <v>1.2559267241389001</v>
      </c>
      <c r="Y580" s="96">
        <f t="shared" si="338"/>
        <v>1.3744000000006054</v>
      </c>
      <c r="Z580" s="96">
        <f t="shared" si="338"/>
        <v>1.2141089108907315</v>
      </c>
      <c r="AA580" s="96">
        <f t="shared" si="338"/>
        <v>1.1780821917799467</v>
      </c>
      <c r="AB580" s="97">
        <f t="shared" si="338"/>
        <v>1.5756791720600605</v>
      </c>
      <c r="AC580" s="58"/>
      <c r="AD580" s="61"/>
      <c r="AE580" s="524"/>
      <c r="AF580" s="299"/>
      <c r="AG580" s="299"/>
      <c r="AH580" s="299"/>
      <c r="AI580" s="299"/>
      <c r="AJ580" s="299"/>
      <c r="AK580" s="299"/>
      <c r="AL580" s="299"/>
      <c r="AM580" s="299"/>
      <c r="AN580" s="299"/>
      <c r="AO580" s="299"/>
      <c r="AP580" s="299"/>
      <c r="AQ580" s="299"/>
      <c r="AR580" s="299"/>
      <c r="AS580" s="299"/>
      <c r="AT580" s="299"/>
      <c r="AU580" s="299"/>
      <c r="AV580" s="299"/>
      <c r="AW580" s="299"/>
      <c r="AX580" s="299"/>
      <c r="AY580" s="299"/>
      <c r="AZ580" s="299"/>
      <c r="BA580" s="299"/>
      <c r="BB580" s="299"/>
      <c r="BC580" s="299"/>
      <c r="BD580" s="299"/>
    </row>
    <row r="581" spans="1:132" s="1" customFormat="1" ht="10.5" customHeight="1">
      <c r="A581" s="1472" t="s">
        <v>70</v>
      </c>
      <c r="B581" s="1475" t="s">
        <v>898</v>
      </c>
      <c r="C581" s="165"/>
      <c r="D581" s="1266"/>
      <c r="E581" s="92" t="s">
        <v>672</v>
      </c>
      <c r="F581" s="92"/>
      <c r="G581" s="92"/>
      <c r="H581" s="339"/>
      <c r="I581" s="92"/>
      <c r="J581" s="92"/>
      <c r="K581" s="92"/>
      <c r="L581" s="92"/>
      <c r="M581" s="92"/>
      <c r="N581" s="339"/>
      <c r="O581" s="92"/>
      <c r="P581" s="92"/>
      <c r="Q581" s="92"/>
      <c r="R581" s="92"/>
      <c r="S581" s="92"/>
      <c r="T581" s="92"/>
      <c r="U581" s="92"/>
      <c r="V581" s="339"/>
      <c r="W581" s="92"/>
      <c r="X581" s="92"/>
      <c r="Y581" s="92"/>
      <c r="Z581" s="92"/>
      <c r="AA581" s="92"/>
      <c r="AB581" s="216"/>
      <c r="AC581" s="58" t="s">
        <v>125</v>
      </c>
      <c r="AD581" s="61" t="e">
        <f>AD583/AC583</f>
        <v>#DIV/0!</v>
      </c>
      <c r="AE581" s="524"/>
      <c r="AF581" s="295"/>
      <c r="AG581" s="295"/>
      <c r="AH581" s="295"/>
      <c r="AI581" s="295"/>
      <c r="AJ581" s="295"/>
      <c r="AK581" s="295"/>
      <c r="AL581" s="295"/>
      <c r="AM581" s="295"/>
      <c r="AN581" s="295"/>
      <c r="AO581" s="295"/>
      <c r="AP581" s="295"/>
      <c r="AQ581" s="295"/>
      <c r="AR581" s="295"/>
      <c r="AS581" s="295"/>
      <c r="AT581" s="295"/>
      <c r="AU581" s="295"/>
      <c r="AV581" s="295"/>
      <c r="AW581" s="295"/>
      <c r="AX581" s="295"/>
      <c r="AY581" s="295"/>
      <c r="AZ581" s="295"/>
      <c r="BA581" s="295"/>
      <c r="BB581" s="295"/>
      <c r="BC581" s="295"/>
      <c r="BD581" s="295"/>
    </row>
    <row r="582" spans="1:132" s="1" customFormat="1" ht="10.5" customHeight="1">
      <c r="A582" s="1473"/>
      <c r="B582" s="1476"/>
      <c r="C582" s="1154"/>
      <c r="D582" s="155" t="s">
        <v>34</v>
      </c>
      <c r="E582" s="108"/>
      <c r="F582" s="108"/>
      <c r="G582" s="108"/>
      <c r="H582" s="344"/>
      <c r="I582" s="108"/>
      <c r="J582" s="108"/>
      <c r="K582" s="108"/>
      <c r="L582" s="108"/>
      <c r="M582" s="108"/>
      <c r="N582" s="344"/>
      <c r="O582" s="108"/>
      <c r="P582" s="108"/>
      <c r="Q582" s="108"/>
      <c r="R582" s="108"/>
      <c r="S582" s="108"/>
      <c r="T582" s="108"/>
      <c r="U582" s="108"/>
      <c r="V582" s="344"/>
      <c r="W582" s="108"/>
      <c r="X582" s="108"/>
      <c r="Y582" s="108"/>
      <c r="Z582" s="108"/>
      <c r="AA582" s="108"/>
      <c r="AB582" s="217"/>
      <c r="AC582" s="171"/>
      <c r="AD582" s="108"/>
      <c r="AE582" s="524"/>
      <c r="AF582" s="295"/>
      <c r="AG582" s="295"/>
      <c r="AH582" s="295"/>
      <c r="AI582" s="295"/>
      <c r="AJ582" s="295"/>
      <c r="AK582" s="295"/>
      <c r="AL582" s="295"/>
      <c r="AM582" s="295"/>
      <c r="AN582" s="295"/>
      <c r="AO582" s="295"/>
      <c r="AP582" s="295"/>
      <c r="AQ582" s="295"/>
      <c r="AR582" s="295"/>
      <c r="AS582" s="295"/>
      <c r="AT582" s="295"/>
      <c r="AU582" s="295"/>
      <c r="AV582" s="295"/>
      <c r="AW582" s="295"/>
      <c r="AX582" s="295"/>
      <c r="AY582" s="295"/>
      <c r="AZ582" s="295"/>
      <c r="BA582" s="295"/>
      <c r="BB582" s="295"/>
      <c r="BC582" s="295"/>
      <c r="BD582" s="295"/>
    </row>
    <row r="583" spans="1:132" s="1" customFormat="1" ht="10.5" customHeight="1">
      <c r="A583" s="1473"/>
      <c r="B583" s="1476"/>
      <c r="C583" s="1154"/>
      <c r="D583" s="155" t="s">
        <v>126</v>
      </c>
      <c r="E583" s="207">
        <f>(AG583-AF583)*$AE583</f>
        <v>0</v>
      </c>
      <c r="F583" s="207">
        <f t="shared" ref="F583:AB583" si="339">(AH583-AG583)*$AE583</f>
        <v>0</v>
      </c>
      <c r="G583" s="207">
        <f t="shared" si="339"/>
        <v>0</v>
      </c>
      <c r="H583" s="335">
        <f t="shared" si="339"/>
        <v>0</v>
      </c>
      <c r="I583" s="207">
        <f t="shared" si="339"/>
        <v>0</v>
      </c>
      <c r="J583" s="207">
        <f t="shared" si="339"/>
        <v>0</v>
      </c>
      <c r="K583" s="207">
        <f t="shared" si="339"/>
        <v>0</v>
      </c>
      <c r="L583" s="207">
        <f t="shared" si="339"/>
        <v>0</v>
      </c>
      <c r="M583" s="207">
        <f t="shared" si="339"/>
        <v>0</v>
      </c>
      <c r="N583" s="335">
        <f t="shared" si="339"/>
        <v>0</v>
      </c>
      <c r="O583" s="207">
        <f t="shared" si="339"/>
        <v>0</v>
      </c>
      <c r="P583" s="207">
        <f t="shared" si="339"/>
        <v>0</v>
      </c>
      <c r="Q583" s="207">
        <f t="shared" si="339"/>
        <v>0</v>
      </c>
      <c r="R583" s="207">
        <f t="shared" si="339"/>
        <v>0</v>
      </c>
      <c r="S583" s="207">
        <f t="shared" si="339"/>
        <v>0</v>
      </c>
      <c r="T583" s="207">
        <f t="shared" si="339"/>
        <v>0</v>
      </c>
      <c r="U583" s="207">
        <f t="shared" si="339"/>
        <v>0</v>
      </c>
      <c r="V583" s="335">
        <f t="shared" si="339"/>
        <v>0</v>
      </c>
      <c r="W583" s="207">
        <f t="shared" si="339"/>
        <v>0</v>
      </c>
      <c r="X583" s="207">
        <f t="shared" si="339"/>
        <v>0</v>
      </c>
      <c r="Y583" s="73">
        <f t="shared" si="339"/>
        <v>0</v>
      </c>
      <c r="Z583" s="207">
        <f t="shared" si="339"/>
        <v>0</v>
      </c>
      <c r="AA583" s="207">
        <f t="shared" si="339"/>
        <v>0</v>
      </c>
      <c r="AB583" s="208">
        <f t="shared" si="339"/>
        <v>0</v>
      </c>
      <c r="AC583" s="58">
        <f>(BD583-AF583)*AE583</f>
        <v>0</v>
      </c>
      <c r="AD583" s="61">
        <f>(BD584-AF584)*AE583</f>
        <v>0</v>
      </c>
      <c r="AE583" s="524">
        <v>1.8</v>
      </c>
      <c r="AF583" s="295"/>
      <c r="AG583" s="295"/>
      <c r="AH583" s="295"/>
      <c r="AI583" s="295"/>
      <c r="AJ583" s="295"/>
      <c r="AK583" s="295"/>
      <c r="AL583" s="295"/>
      <c r="AM583" s="295"/>
      <c r="AN583" s="295"/>
      <c r="AO583" s="295"/>
      <c r="AP583" s="295"/>
      <c r="AQ583" s="295"/>
      <c r="AR583" s="295"/>
      <c r="AS583" s="295"/>
      <c r="AT583" s="295"/>
      <c r="AU583" s="295"/>
      <c r="AV583" s="295"/>
      <c r="AW583" s="295"/>
      <c r="AX583" s="295"/>
      <c r="AY583" s="295"/>
      <c r="AZ583" s="295"/>
      <c r="BA583" s="295"/>
      <c r="BB583" s="295"/>
      <c r="BC583" s="295"/>
      <c r="BD583" s="295"/>
    </row>
    <row r="584" spans="1:132" s="1" customFormat="1" ht="10.5" customHeight="1">
      <c r="A584" s="1473"/>
      <c r="B584" s="1476"/>
      <c r="C584" s="1154"/>
      <c r="D584" s="155" t="s">
        <v>127</v>
      </c>
      <c r="E584" s="207">
        <f>(AG584-AF584)*$AE583</f>
        <v>0</v>
      </c>
      <c r="F584" s="207">
        <f t="shared" ref="F584:AB584" si="340">(AH584-AG584)*$AE583</f>
        <v>0</v>
      </c>
      <c r="G584" s="207">
        <f t="shared" si="340"/>
        <v>0</v>
      </c>
      <c r="H584" s="335">
        <f t="shared" si="340"/>
        <v>0</v>
      </c>
      <c r="I584" s="207">
        <f t="shared" si="340"/>
        <v>0</v>
      </c>
      <c r="J584" s="207">
        <f t="shared" si="340"/>
        <v>0</v>
      </c>
      <c r="K584" s="207">
        <f t="shared" si="340"/>
        <v>0</v>
      </c>
      <c r="L584" s="207">
        <f t="shared" si="340"/>
        <v>0</v>
      </c>
      <c r="M584" s="207">
        <f t="shared" si="340"/>
        <v>0</v>
      </c>
      <c r="N584" s="335">
        <f t="shared" si="340"/>
        <v>0</v>
      </c>
      <c r="O584" s="207">
        <f t="shared" si="340"/>
        <v>0</v>
      </c>
      <c r="P584" s="207">
        <f t="shared" si="340"/>
        <v>0</v>
      </c>
      <c r="Q584" s="207">
        <f t="shared" si="340"/>
        <v>0</v>
      </c>
      <c r="R584" s="207">
        <f t="shared" si="340"/>
        <v>0</v>
      </c>
      <c r="S584" s="207">
        <f t="shared" si="340"/>
        <v>0</v>
      </c>
      <c r="T584" s="207">
        <f t="shared" si="340"/>
        <v>0</v>
      </c>
      <c r="U584" s="207">
        <f t="shared" si="340"/>
        <v>0</v>
      </c>
      <c r="V584" s="335">
        <f t="shared" si="340"/>
        <v>0</v>
      </c>
      <c r="W584" s="207">
        <f t="shared" si="340"/>
        <v>0</v>
      </c>
      <c r="X584" s="207">
        <f t="shared" si="340"/>
        <v>0</v>
      </c>
      <c r="Y584" s="73">
        <f t="shared" si="340"/>
        <v>0</v>
      </c>
      <c r="Z584" s="207">
        <f t="shared" si="340"/>
        <v>0</v>
      </c>
      <c r="AA584" s="207">
        <f t="shared" si="340"/>
        <v>0</v>
      </c>
      <c r="AB584" s="208">
        <f t="shared" si="340"/>
        <v>0</v>
      </c>
      <c r="AC584" s="171"/>
      <c r="AD584" s="108"/>
      <c r="AE584" s="815"/>
      <c r="AF584" s="295"/>
      <c r="AG584" s="295"/>
      <c r="AH584" s="295"/>
      <c r="AI584" s="295"/>
      <c r="AJ584" s="295"/>
      <c r="AK584" s="295"/>
      <c r="AL584" s="295"/>
      <c r="AM584" s="295"/>
      <c r="AN584" s="295"/>
      <c r="AO584" s="295"/>
      <c r="AP584" s="295"/>
      <c r="AQ584" s="295"/>
      <c r="AR584" s="295"/>
      <c r="AS584" s="295"/>
      <c r="AT584" s="295"/>
      <c r="AU584" s="295"/>
      <c r="AV584" s="295"/>
      <c r="AW584" s="295"/>
      <c r="AX584" s="295"/>
      <c r="AY584" s="295"/>
      <c r="AZ584" s="295"/>
      <c r="BA584" s="295"/>
      <c r="BB584" s="295"/>
      <c r="BC584" s="295"/>
      <c r="BD584" s="295"/>
    </row>
    <row r="585" spans="1:132" s="1" customFormat="1" ht="10.5" customHeight="1" thickBot="1">
      <c r="A585" s="1474"/>
      <c r="B585" s="1477"/>
      <c r="C585" s="312"/>
      <c r="D585" s="271" t="s">
        <v>42</v>
      </c>
      <c r="E585" s="111" t="e">
        <f t="shared" ref="E585:AB585" si="341">E584/E583</f>
        <v>#DIV/0!</v>
      </c>
      <c r="F585" s="111" t="e">
        <f t="shared" si="341"/>
        <v>#DIV/0!</v>
      </c>
      <c r="G585" s="111" t="e">
        <f t="shared" si="341"/>
        <v>#DIV/0!</v>
      </c>
      <c r="H585" s="345" t="e">
        <f t="shared" si="341"/>
        <v>#DIV/0!</v>
      </c>
      <c r="I585" s="111" t="e">
        <f t="shared" si="341"/>
        <v>#DIV/0!</v>
      </c>
      <c r="J585" s="111" t="e">
        <f t="shared" si="341"/>
        <v>#DIV/0!</v>
      </c>
      <c r="K585" s="111" t="e">
        <f t="shared" si="341"/>
        <v>#DIV/0!</v>
      </c>
      <c r="L585" s="111" t="e">
        <f t="shared" si="341"/>
        <v>#DIV/0!</v>
      </c>
      <c r="M585" s="111" t="e">
        <f t="shared" si="341"/>
        <v>#DIV/0!</v>
      </c>
      <c r="N585" s="345" t="e">
        <f t="shared" si="341"/>
        <v>#DIV/0!</v>
      </c>
      <c r="O585" s="111" t="e">
        <f t="shared" si="341"/>
        <v>#DIV/0!</v>
      </c>
      <c r="P585" s="111" t="e">
        <f t="shared" si="341"/>
        <v>#DIV/0!</v>
      </c>
      <c r="Q585" s="111" t="e">
        <f t="shared" si="341"/>
        <v>#DIV/0!</v>
      </c>
      <c r="R585" s="111" t="e">
        <f t="shared" si="341"/>
        <v>#DIV/0!</v>
      </c>
      <c r="S585" s="111" t="e">
        <f t="shared" si="341"/>
        <v>#DIV/0!</v>
      </c>
      <c r="T585" s="111" t="e">
        <f t="shared" si="341"/>
        <v>#DIV/0!</v>
      </c>
      <c r="U585" s="111" t="e">
        <f t="shared" si="341"/>
        <v>#DIV/0!</v>
      </c>
      <c r="V585" s="345" t="e">
        <f t="shared" si="341"/>
        <v>#DIV/0!</v>
      </c>
      <c r="W585" s="111" t="e">
        <f t="shared" si="341"/>
        <v>#DIV/0!</v>
      </c>
      <c r="X585" s="111" t="e">
        <f t="shared" si="341"/>
        <v>#DIV/0!</v>
      </c>
      <c r="Y585" s="111" t="e">
        <f t="shared" si="341"/>
        <v>#DIV/0!</v>
      </c>
      <c r="Z585" s="111" t="e">
        <f t="shared" si="341"/>
        <v>#DIV/0!</v>
      </c>
      <c r="AA585" s="111" t="e">
        <f t="shared" si="341"/>
        <v>#DIV/0!</v>
      </c>
      <c r="AB585" s="219" t="e">
        <f t="shared" si="341"/>
        <v>#DIV/0!</v>
      </c>
      <c r="AC585" s="171"/>
      <c r="AD585" s="108"/>
      <c r="AE585" s="815"/>
      <c r="AF585" s="295"/>
      <c r="AG585" s="295"/>
      <c r="AH585" s="295"/>
      <c r="AI585" s="295"/>
      <c r="AJ585" s="295"/>
      <c r="AK585" s="295"/>
      <c r="AL585" s="295"/>
      <c r="AM585" s="295"/>
      <c r="AN585" s="295"/>
      <c r="AO585" s="295"/>
      <c r="AP585" s="295"/>
      <c r="AQ585" s="295"/>
      <c r="AR585" s="295"/>
      <c r="AS585" s="295"/>
      <c r="AT585" s="295"/>
      <c r="AU585" s="295"/>
      <c r="AV585" s="295"/>
      <c r="AW585" s="295"/>
      <c r="AX585" s="295"/>
      <c r="AY585" s="295"/>
      <c r="AZ585" s="295"/>
      <c r="BA585" s="295"/>
      <c r="BB585" s="295"/>
      <c r="BC585" s="295"/>
      <c r="BD585" s="295"/>
    </row>
    <row r="586" spans="1:132" s="1" customFormat="1" ht="10.5" customHeight="1">
      <c r="A586" s="1472" t="s">
        <v>64</v>
      </c>
      <c r="B586" s="1475" t="s">
        <v>219</v>
      </c>
      <c r="C586" s="165"/>
      <c r="D586" s="1266"/>
      <c r="E586" s="214"/>
      <c r="F586" s="214"/>
      <c r="G586" s="214"/>
      <c r="H586" s="365"/>
      <c r="I586" s="214"/>
      <c r="J586" s="214"/>
      <c r="K586" s="214"/>
      <c r="L586" s="214"/>
      <c r="M586" s="214"/>
      <c r="N586" s="365"/>
      <c r="O586" s="214"/>
      <c r="P586" s="214"/>
      <c r="Q586" s="214"/>
      <c r="R586" s="214"/>
      <c r="S586" s="214"/>
      <c r="T586" s="214"/>
      <c r="U586" s="214"/>
      <c r="V586" s="365"/>
      <c r="W586" s="214"/>
      <c r="X586" s="214"/>
      <c r="Y586" s="214"/>
      <c r="Z586" s="214"/>
      <c r="AA586" s="214"/>
      <c r="AB586" s="215"/>
      <c r="AC586" s="58" t="s">
        <v>125</v>
      </c>
      <c r="AD586" s="61">
        <f>AD588/AC588</f>
        <v>0.91492944924891184</v>
      </c>
      <c r="AE586" s="524"/>
      <c r="AF586" s="294"/>
      <c r="AG586" s="299"/>
      <c r="AH586" s="299"/>
      <c r="AI586" s="299"/>
      <c r="AJ586" s="299"/>
      <c r="AK586" s="299"/>
      <c r="AL586" s="299"/>
      <c r="AM586" s="299"/>
      <c r="AN586" s="299"/>
      <c r="AO586" s="299"/>
      <c r="AP586" s="299"/>
      <c r="AQ586" s="299"/>
      <c r="AR586" s="299"/>
      <c r="AS586" s="299"/>
      <c r="AT586" s="299"/>
      <c r="AU586" s="299"/>
      <c r="AV586" s="299"/>
      <c r="AW586" s="299"/>
      <c r="AX586" s="299"/>
      <c r="AY586" s="299"/>
      <c r="AZ586" s="299"/>
      <c r="BA586" s="299"/>
      <c r="BB586" s="299"/>
      <c r="BC586" s="299"/>
      <c r="BD586" s="299"/>
    </row>
    <row r="587" spans="1:132" s="3" customFormat="1" ht="10.5" customHeight="1">
      <c r="A587" s="1473"/>
      <c r="B587" s="1476"/>
      <c r="C587" s="1154" t="s">
        <v>139</v>
      </c>
      <c r="D587" s="155" t="s">
        <v>34</v>
      </c>
      <c r="E587" s="122">
        <f t="shared" ref="E587:AB587" si="342">ROUND(SQRT(E588^2+E589^2)*1000/(1.73*E$494),0)</f>
        <v>36</v>
      </c>
      <c r="F587" s="122">
        <f t="shared" si="342"/>
        <v>40</v>
      </c>
      <c r="G587" s="122">
        <f t="shared" si="342"/>
        <v>35</v>
      </c>
      <c r="H587" s="347">
        <f t="shared" si="342"/>
        <v>47</v>
      </c>
      <c r="I587" s="122">
        <f t="shared" si="342"/>
        <v>48</v>
      </c>
      <c r="J587" s="122">
        <f t="shared" si="342"/>
        <v>44</v>
      </c>
      <c r="K587" s="122">
        <f t="shared" si="342"/>
        <v>41</v>
      </c>
      <c r="L587" s="122">
        <f t="shared" si="342"/>
        <v>46</v>
      </c>
      <c r="M587" s="122">
        <f t="shared" si="342"/>
        <v>46</v>
      </c>
      <c r="N587" s="347">
        <f t="shared" si="342"/>
        <v>55</v>
      </c>
      <c r="O587" s="122">
        <f t="shared" si="342"/>
        <v>35</v>
      </c>
      <c r="P587" s="122">
        <f t="shared" si="342"/>
        <v>45</v>
      </c>
      <c r="Q587" s="122">
        <f t="shared" si="342"/>
        <v>48</v>
      </c>
      <c r="R587" s="122">
        <f t="shared" si="342"/>
        <v>44</v>
      </c>
      <c r="S587" s="122">
        <f t="shared" si="342"/>
        <v>47</v>
      </c>
      <c r="T587" s="122">
        <f t="shared" si="342"/>
        <v>22</v>
      </c>
      <c r="U587" s="122">
        <f t="shared" si="342"/>
        <v>42</v>
      </c>
      <c r="V587" s="347">
        <f t="shared" si="342"/>
        <v>48</v>
      </c>
      <c r="W587" s="122">
        <f t="shared" si="342"/>
        <v>34</v>
      </c>
      <c r="X587" s="122">
        <f t="shared" si="342"/>
        <v>42</v>
      </c>
      <c r="Y587" s="122">
        <f t="shared" si="342"/>
        <v>43</v>
      </c>
      <c r="Z587" s="122">
        <f t="shared" si="342"/>
        <v>46</v>
      </c>
      <c r="AA587" s="122">
        <f t="shared" si="342"/>
        <v>44</v>
      </c>
      <c r="AB587" s="123">
        <f t="shared" si="342"/>
        <v>43</v>
      </c>
      <c r="AC587" s="879"/>
      <c r="AD587" s="880"/>
      <c r="AE587" s="881"/>
      <c r="AF587" s="299"/>
      <c r="AG587" s="299"/>
      <c r="AH587" s="299"/>
      <c r="AI587" s="299"/>
      <c r="AJ587" s="299"/>
      <c r="AK587" s="299"/>
      <c r="AL587" s="299"/>
      <c r="AM587" s="299"/>
      <c r="AN587" s="299"/>
      <c r="AO587" s="299"/>
      <c r="AP587" s="299"/>
      <c r="AQ587" s="299"/>
      <c r="AR587" s="299"/>
      <c r="AS587" s="299"/>
      <c r="AT587" s="299"/>
      <c r="AU587" s="299"/>
      <c r="AV587" s="299"/>
      <c r="AW587" s="299"/>
      <c r="AX587" s="299"/>
      <c r="AY587" s="299"/>
      <c r="AZ587" s="299"/>
      <c r="BA587" s="299"/>
      <c r="BB587" s="299"/>
      <c r="BC587" s="299"/>
      <c r="BD587" s="299"/>
      <c r="BE587" s="1029"/>
      <c r="BF587" s="1029"/>
      <c r="BG587" s="1029"/>
      <c r="BH587" s="1029"/>
      <c r="BI587" s="1029"/>
      <c r="BJ587" s="1029"/>
      <c r="BK587" s="1029"/>
      <c r="BL587" s="1029"/>
      <c r="BM587" s="1029"/>
      <c r="BN587" s="1029"/>
      <c r="BO587" s="1029"/>
      <c r="BP587" s="1029"/>
      <c r="BQ587" s="1029"/>
      <c r="BR587" s="1029"/>
      <c r="BS587" s="1029"/>
      <c r="BT587" s="1029"/>
      <c r="BU587" s="1029"/>
      <c r="BV587" s="1029"/>
      <c r="BW587" s="1029"/>
      <c r="BX587" s="1029"/>
      <c r="BY587" s="1029"/>
      <c r="BZ587" s="1029"/>
      <c r="CA587" s="1029"/>
      <c r="CB587" s="1029"/>
      <c r="CC587" s="7"/>
      <c r="CD587" s="7"/>
      <c r="CE587" s="7"/>
      <c r="CF587" s="7"/>
      <c r="CG587" s="7"/>
      <c r="CH587" s="7"/>
      <c r="CI587" s="7"/>
      <c r="CJ587" s="7"/>
      <c r="CK587" s="7"/>
      <c r="CL587" s="7"/>
      <c r="CM587" s="7"/>
      <c r="CN587" s="7"/>
      <c r="CO587" s="7"/>
      <c r="CP587" s="7"/>
      <c r="CQ587" s="7"/>
      <c r="CR587" s="7"/>
      <c r="CS587" s="7"/>
      <c r="CT587" s="7"/>
      <c r="CU587" s="7"/>
      <c r="CV587" s="7"/>
      <c r="CW587" s="7"/>
      <c r="CX587" s="7"/>
      <c r="CY587" s="7"/>
      <c r="CZ587" s="7"/>
      <c r="DA587" s="7"/>
      <c r="DB587" s="7"/>
      <c r="DC587" s="7"/>
      <c r="DD587" s="7"/>
      <c r="DE587" s="7"/>
      <c r="DF587" s="7"/>
      <c r="DG587" s="7"/>
      <c r="DH587" s="7"/>
      <c r="DI587" s="7"/>
      <c r="DJ587" s="7"/>
      <c r="DK587" s="7"/>
      <c r="DL587" s="7"/>
      <c r="DM587" s="7"/>
      <c r="DN587" s="7"/>
      <c r="DO587" s="7"/>
      <c r="DP587" s="7"/>
      <c r="DQ587" s="7"/>
      <c r="DR587" s="7"/>
      <c r="DS587" s="7"/>
      <c r="DT587" s="7"/>
      <c r="DU587" s="7"/>
      <c r="DV587" s="7"/>
      <c r="DW587" s="7"/>
      <c r="DX587" s="7"/>
      <c r="DY587" s="7"/>
      <c r="DZ587" s="7"/>
      <c r="EA587" s="7"/>
      <c r="EB587" s="7"/>
    </row>
    <row r="588" spans="1:132" s="1" customFormat="1" ht="10.5" customHeight="1">
      <c r="A588" s="1473"/>
      <c r="B588" s="1476"/>
      <c r="C588" s="1154" t="s">
        <v>967</v>
      </c>
      <c r="D588" s="155" t="s">
        <v>126</v>
      </c>
      <c r="E588" s="207">
        <f>(AG588-AF588)*$AE588</f>
        <v>0.21240000000070722</v>
      </c>
      <c r="F588" s="207">
        <f>(AH588-AG588)*$AE588</f>
        <v>0.27179999999971188</v>
      </c>
      <c r="G588" s="207">
        <f>(AI588-AH588)*$AE588</f>
        <v>0.17244000000009693</v>
      </c>
      <c r="H588" s="335">
        <f>(AJ588-AI588)*$AE588</f>
        <v>0.36143999999931115</v>
      </c>
      <c r="I588" s="207">
        <f t="shared" ref="I588:AB588" si="343">(AK588-AJ588)*$AE588</f>
        <v>0.38160000000079891</v>
      </c>
      <c r="J588" s="207">
        <f>(AL588-AK588)*$AE588</f>
        <v>0.35837999999966996</v>
      </c>
      <c r="K588" s="207">
        <f t="shared" si="343"/>
        <v>0.3702599999991435</v>
      </c>
      <c r="L588" s="207">
        <f t="shared" si="343"/>
        <v>0.36108000000022006</v>
      </c>
      <c r="M588" s="207">
        <f t="shared" si="343"/>
        <v>0.35892000000076224</v>
      </c>
      <c r="N588" s="335">
        <f t="shared" si="343"/>
        <v>0.48096000000041389</v>
      </c>
      <c r="O588" s="207">
        <f>(AQ588-AP588)*$AE588</f>
        <v>0.21851999999998953</v>
      </c>
      <c r="P588" s="207">
        <f t="shared" si="343"/>
        <v>0.34955999999983761</v>
      </c>
      <c r="Q588" s="207">
        <f t="shared" si="343"/>
        <v>0.38339999999952851</v>
      </c>
      <c r="R588" s="207">
        <f t="shared" si="343"/>
        <v>0.37223999999987428</v>
      </c>
      <c r="S588" s="207">
        <f t="shared" si="343"/>
        <v>0.35999999999967258</v>
      </c>
      <c r="T588" s="207">
        <f t="shared" si="343"/>
        <v>3.4380000000783187E-2</v>
      </c>
      <c r="U588" s="207">
        <f t="shared" si="343"/>
        <v>0.35999999999967258</v>
      </c>
      <c r="V588" s="335">
        <f>(AX588-AW588)*$AE588</f>
        <v>0.46800000000039294</v>
      </c>
      <c r="W588" s="207">
        <f>(AY588-AX588)*$AE588</f>
        <v>0.28799999999973808</v>
      </c>
      <c r="X588" s="207">
        <f t="shared" si="343"/>
        <v>0.35999999999967258</v>
      </c>
      <c r="Y588" s="73">
        <f t="shared" si="343"/>
        <v>0.32400000000052387</v>
      </c>
      <c r="Z588" s="207">
        <f t="shared" si="343"/>
        <v>0.35999999999967258</v>
      </c>
      <c r="AA588" s="207">
        <f t="shared" si="343"/>
        <v>0.32562000000052649</v>
      </c>
      <c r="AB588" s="208">
        <f t="shared" si="343"/>
        <v>0.37619999999969878</v>
      </c>
      <c r="AC588" s="58">
        <f>(BD588-AF588)*AE588</f>
        <v>7.9092000000004195</v>
      </c>
      <c r="AD588" s="61">
        <f>(BD589-AF589)*AE588</f>
        <v>7.2363599999998769</v>
      </c>
      <c r="AE588" s="524">
        <v>3.6</v>
      </c>
      <c r="AF588" s="1170">
        <v>2454.808</v>
      </c>
      <c r="AG588" s="1170">
        <v>2454.8670000000002</v>
      </c>
      <c r="AH588" s="1216">
        <v>2454.9425000000001</v>
      </c>
      <c r="AI588" s="1170">
        <v>2454.9904000000001</v>
      </c>
      <c r="AJ588" s="1170">
        <v>2455.0907999999999</v>
      </c>
      <c r="AK588" s="1170">
        <v>2455.1968000000002</v>
      </c>
      <c r="AL588" s="1170">
        <v>2455.2963500000001</v>
      </c>
      <c r="AM588" s="1170">
        <v>2455.3991999999998</v>
      </c>
      <c r="AN588" s="1170">
        <v>2455.4994999999999</v>
      </c>
      <c r="AO588" s="1170">
        <v>2455.5992000000001</v>
      </c>
      <c r="AP588" s="1170">
        <v>2455.7328000000002</v>
      </c>
      <c r="AQ588" s="1170">
        <v>2455.7935000000002</v>
      </c>
      <c r="AR588" s="1170">
        <v>2455.8906000000002</v>
      </c>
      <c r="AS588" s="1170">
        <v>2455.9971</v>
      </c>
      <c r="AT588" s="1170">
        <v>2456.1005</v>
      </c>
      <c r="AU588" s="1170">
        <v>2456.2004999999999</v>
      </c>
      <c r="AV588" s="1170">
        <v>2456.2100500000001</v>
      </c>
      <c r="AW588" s="1170">
        <v>2456.31005</v>
      </c>
      <c r="AX588" s="1170">
        <v>2456.4400500000002</v>
      </c>
      <c r="AY588" s="1170">
        <v>2456.5200500000001</v>
      </c>
      <c r="AZ588" s="1170">
        <v>2456.62005</v>
      </c>
      <c r="BA588" s="1170">
        <v>2456.7100500000001</v>
      </c>
      <c r="BB588" s="1170">
        <v>2456.81005</v>
      </c>
      <c r="BC588" s="1170">
        <v>2456.9005000000002</v>
      </c>
      <c r="BD588" s="1170">
        <v>2457.0050000000001</v>
      </c>
    </row>
    <row r="589" spans="1:132" s="1" customFormat="1" ht="10.5" customHeight="1">
      <c r="A589" s="1473"/>
      <c r="B589" s="1476"/>
      <c r="C589" s="1154" t="s">
        <v>967</v>
      </c>
      <c r="D589" s="155" t="s">
        <v>127</v>
      </c>
      <c r="E589" s="207">
        <f>(AG589-AF589)*$AE588</f>
        <v>0.33731999999963591</v>
      </c>
      <c r="F589" s="207">
        <f t="shared" ref="F589:AB589" si="344">(AH589-AG589)*$AE588</f>
        <v>0.3358799999999974</v>
      </c>
      <c r="G589" s="207">
        <f t="shared" si="344"/>
        <v>0.32976000000071509</v>
      </c>
      <c r="H589" s="335">
        <f t="shared" si="344"/>
        <v>0.32651999999907277</v>
      </c>
      <c r="I589" s="207">
        <f t="shared" si="344"/>
        <v>0.33300000000072033</v>
      </c>
      <c r="J589" s="207">
        <f t="shared" si="344"/>
        <v>0.32651999999907277</v>
      </c>
      <c r="K589" s="207">
        <f t="shared" si="344"/>
        <v>0.25452000000077535</v>
      </c>
      <c r="L589" s="207">
        <f t="shared" si="344"/>
        <v>0.33011999999980618</v>
      </c>
      <c r="M589" s="207">
        <f t="shared" si="344"/>
        <v>0.32183999999942897</v>
      </c>
      <c r="N589" s="335">
        <f t="shared" si="344"/>
        <v>0.32904000000089584</v>
      </c>
      <c r="O589" s="207">
        <f t="shared" si="344"/>
        <v>0.31859999999942373</v>
      </c>
      <c r="P589" s="207">
        <f t="shared" si="344"/>
        <v>0.33948000000073081</v>
      </c>
      <c r="Q589" s="207">
        <f t="shared" si="344"/>
        <v>0.32507999999943421</v>
      </c>
      <c r="R589" s="207">
        <f t="shared" si="344"/>
        <v>0.29340000000083821</v>
      </c>
      <c r="S589" s="207">
        <f t="shared" si="344"/>
        <v>0.33875999999927447</v>
      </c>
      <c r="T589" s="207">
        <f t="shared" si="344"/>
        <v>0.22752000000018599</v>
      </c>
      <c r="U589" s="207">
        <f t="shared" si="344"/>
        <v>0.25055999999931372</v>
      </c>
      <c r="V589" s="335">
        <f t="shared" si="344"/>
        <v>0.18180000000102156</v>
      </c>
      <c r="W589" s="207">
        <f t="shared" si="344"/>
        <v>0.23004000000037195</v>
      </c>
      <c r="X589" s="207">
        <f t="shared" si="344"/>
        <v>0.27143999999898372</v>
      </c>
      <c r="Y589" s="73">
        <f t="shared" si="344"/>
        <v>0.32652000000070985</v>
      </c>
      <c r="Z589" s="207">
        <f t="shared" si="344"/>
        <v>0.33263999999999216</v>
      </c>
      <c r="AA589" s="207">
        <f t="shared" si="344"/>
        <v>0.32796000000034836</v>
      </c>
      <c r="AB589" s="208">
        <f t="shared" si="344"/>
        <v>0.24803999999912776</v>
      </c>
      <c r="AC589" s="58"/>
      <c r="AD589" s="61"/>
      <c r="AE589" s="524"/>
      <c r="AF589" s="1080">
        <v>3171.7161999999998</v>
      </c>
      <c r="AG589" s="1080">
        <v>3171.8098999999997</v>
      </c>
      <c r="AH589" s="1081">
        <v>3171.9031999999997</v>
      </c>
      <c r="AI589" s="1080">
        <v>3171.9947999999999</v>
      </c>
      <c r="AJ589" s="1080">
        <v>3172.0854999999997</v>
      </c>
      <c r="AK589" s="1080">
        <v>3172.1779999999999</v>
      </c>
      <c r="AL589" s="1080">
        <v>3172.2686999999996</v>
      </c>
      <c r="AM589" s="1080">
        <v>3172.3393999999998</v>
      </c>
      <c r="AN589" s="1080">
        <v>3172.4310999999998</v>
      </c>
      <c r="AO589" s="1080">
        <v>3172.5204999999996</v>
      </c>
      <c r="AP589" s="1080">
        <v>3172.6118999999999</v>
      </c>
      <c r="AQ589" s="1080">
        <v>3172.7003999999997</v>
      </c>
      <c r="AR589" s="1080">
        <v>3172.7946999999999</v>
      </c>
      <c r="AS589" s="1080">
        <v>3172.8849999999998</v>
      </c>
      <c r="AT589" s="1080">
        <v>3172.9665</v>
      </c>
      <c r="AU589" s="1080">
        <v>3173.0605999999998</v>
      </c>
      <c r="AV589" s="1080">
        <v>3173.1237999999998</v>
      </c>
      <c r="AW589" s="1080">
        <v>3173.1933999999997</v>
      </c>
      <c r="AX589" s="1080">
        <v>3173.2438999999999</v>
      </c>
      <c r="AY589" s="1080">
        <v>3173.3078</v>
      </c>
      <c r="AZ589" s="1080">
        <v>3173.3831999999998</v>
      </c>
      <c r="BA589" s="1080">
        <v>3173.4739</v>
      </c>
      <c r="BB589" s="1080">
        <v>3173.5663</v>
      </c>
      <c r="BC589" s="1080">
        <v>3173.6574000000001</v>
      </c>
      <c r="BD589" s="1080">
        <v>3173.7262999999998</v>
      </c>
      <c r="BE589" s="14"/>
      <c r="BF589" s="14"/>
      <c r="BG589" s="14"/>
      <c r="BH589" s="14"/>
      <c r="BI589" s="14"/>
      <c r="BJ589" s="14"/>
      <c r="BK589" s="14"/>
      <c r="BL589" s="14"/>
      <c r="BM589" s="14"/>
      <c r="BN589" s="14"/>
      <c r="BO589" s="14"/>
      <c r="BP589" s="14"/>
      <c r="BQ589" s="14"/>
    </row>
    <row r="590" spans="1:132" s="1" customFormat="1" ht="10.5" customHeight="1" thickBot="1">
      <c r="A590" s="1474"/>
      <c r="B590" s="1477"/>
      <c r="C590" s="312"/>
      <c r="D590" s="271" t="s">
        <v>42</v>
      </c>
      <c r="E590" s="96">
        <f t="shared" ref="E590:AB590" si="345">E589/E588</f>
        <v>1.588135593213337</v>
      </c>
      <c r="F590" s="96">
        <f t="shared" si="345"/>
        <v>1.2357615894052738</v>
      </c>
      <c r="G590" s="96">
        <f t="shared" si="345"/>
        <v>1.9123173277692516</v>
      </c>
      <c r="H590" s="340">
        <f t="shared" si="345"/>
        <v>0.90338645418242325</v>
      </c>
      <c r="I590" s="96">
        <f t="shared" si="345"/>
        <v>0.87264150943402297</v>
      </c>
      <c r="J590" s="96">
        <f t="shared" si="345"/>
        <v>0.91109994977223474</v>
      </c>
      <c r="K590" s="96">
        <f t="shared" si="345"/>
        <v>0.68740884784033951</v>
      </c>
      <c r="L590" s="96">
        <f t="shared" si="345"/>
        <v>0.91425722831396083</v>
      </c>
      <c r="M590" s="96">
        <f t="shared" si="345"/>
        <v>0.89669007020713665</v>
      </c>
      <c r="N590" s="340">
        <f t="shared" si="345"/>
        <v>0.68413173652822001</v>
      </c>
      <c r="O590" s="96">
        <f t="shared" si="345"/>
        <v>1.4579901153186847</v>
      </c>
      <c r="P590" s="96">
        <f t="shared" si="345"/>
        <v>0.97116374871520916</v>
      </c>
      <c r="Q590" s="96">
        <f t="shared" si="345"/>
        <v>0.84788732394322897</v>
      </c>
      <c r="R590" s="96">
        <f t="shared" si="345"/>
        <v>0.78820116054410405</v>
      </c>
      <c r="S590" s="96">
        <f t="shared" si="345"/>
        <v>0.94099999999884054</v>
      </c>
      <c r="T590" s="96">
        <f t="shared" si="345"/>
        <v>6.6178010469750728</v>
      </c>
      <c r="U590" s="96">
        <f t="shared" si="345"/>
        <v>0.69599999999872664</v>
      </c>
      <c r="V590" s="340">
        <f t="shared" si="345"/>
        <v>0.38846153846339515</v>
      </c>
      <c r="W590" s="96">
        <f t="shared" si="345"/>
        <v>0.7987500000020179</v>
      </c>
      <c r="X590" s="96">
        <f t="shared" si="345"/>
        <v>0.75399999999786271</v>
      </c>
      <c r="Y590" s="96">
        <f t="shared" si="345"/>
        <v>1.0077777777783392</v>
      </c>
      <c r="Z590" s="96">
        <f t="shared" si="345"/>
        <v>0.92400000000081861</v>
      </c>
      <c r="AA590" s="96">
        <f t="shared" si="345"/>
        <v>1.0071862907678217</v>
      </c>
      <c r="AB590" s="97">
        <f t="shared" si="345"/>
        <v>0.6593301435388792</v>
      </c>
      <c r="AC590" s="58"/>
      <c r="AD590" s="61"/>
      <c r="AE590" s="524"/>
      <c r="AF590" s="299"/>
      <c r="AG590" s="299"/>
      <c r="AH590" s="299"/>
      <c r="AI590" s="299"/>
      <c r="AJ590" s="299"/>
      <c r="AK590" s="299"/>
      <c r="AL590" s="299"/>
      <c r="AM590" s="299"/>
      <c r="AN590" s="299"/>
      <c r="AO590" s="299"/>
      <c r="AP590" s="299"/>
      <c r="AQ590" s="299"/>
      <c r="AR590" s="299"/>
      <c r="AS590" s="299"/>
      <c r="AT590" s="299"/>
      <c r="AU590" s="299"/>
      <c r="AV590" s="299"/>
      <c r="AW590" s="299"/>
      <c r="AX590" s="299"/>
      <c r="AY590" s="299"/>
      <c r="AZ590" s="299"/>
      <c r="BA590" s="299"/>
      <c r="BB590" s="299"/>
      <c r="BC590" s="299"/>
      <c r="BD590" s="299"/>
    </row>
    <row r="591" spans="1:132" s="1" customFormat="1" ht="10.5" customHeight="1">
      <c r="A591" s="1402" t="s">
        <v>71</v>
      </c>
      <c r="B591" s="1400" t="s">
        <v>226</v>
      </c>
      <c r="C591" s="165"/>
      <c r="D591" s="1266"/>
      <c r="E591" s="92"/>
      <c r="F591" s="92"/>
      <c r="G591" s="92"/>
      <c r="H591" s="339"/>
      <c r="I591" s="92"/>
      <c r="J591" s="92"/>
      <c r="K591" s="92"/>
      <c r="L591" s="92"/>
      <c r="M591" s="92"/>
      <c r="N591" s="339"/>
      <c r="O591" s="92"/>
      <c r="P591" s="92"/>
      <c r="Q591" s="92"/>
      <c r="R591" s="92"/>
      <c r="S591" s="92"/>
      <c r="T591" s="92"/>
      <c r="U591" s="92"/>
      <c r="V591" s="339"/>
      <c r="W591" s="92"/>
      <c r="X591" s="92"/>
      <c r="Y591" s="92"/>
      <c r="Z591" s="92"/>
      <c r="AA591" s="92"/>
      <c r="AB591" s="216"/>
      <c r="AC591" s="171"/>
      <c r="AD591" s="108"/>
      <c r="AE591" s="815"/>
      <c r="AF591" s="295"/>
      <c r="AG591" s="295"/>
      <c r="AH591" s="295"/>
      <c r="AI591" s="295"/>
      <c r="AJ591" s="295"/>
      <c r="AK591" s="295"/>
      <c r="AL591" s="295"/>
      <c r="AM591" s="295"/>
      <c r="AN591" s="295"/>
      <c r="AO591" s="295"/>
      <c r="AP591" s="295"/>
      <c r="AQ591" s="295"/>
      <c r="AR591" s="295"/>
      <c r="AS591" s="295"/>
      <c r="AT591" s="295"/>
      <c r="AU591" s="295"/>
      <c r="AV591" s="295"/>
      <c r="AW591" s="295"/>
      <c r="AX591" s="295"/>
      <c r="AY591" s="295"/>
      <c r="AZ591" s="295"/>
      <c r="BA591" s="295"/>
      <c r="BB591" s="295"/>
      <c r="BC591" s="295"/>
      <c r="BD591" s="295"/>
    </row>
    <row r="592" spans="1:132" s="3" customFormat="1" ht="10.5" customHeight="1">
      <c r="A592" s="1403"/>
      <c r="B592" s="1401"/>
      <c r="C592" s="1154" t="s">
        <v>139</v>
      </c>
      <c r="D592" s="155" t="s">
        <v>34</v>
      </c>
      <c r="E592" s="122">
        <f>ROUND(SQRT(E593^2+E594^2)*1000/(1.73*E$495),0)</f>
        <v>0</v>
      </c>
      <c r="F592" s="122">
        <f t="shared" ref="F592:AB592" si="346">ROUND(SQRT(F593^2+F594^2)*1000/(1.73*F$495),0)</f>
        <v>0</v>
      </c>
      <c r="G592" s="122">
        <f t="shared" si="346"/>
        <v>0</v>
      </c>
      <c r="H592" s="347">
        <f t="shared" si="346"/>
        <v>0</v>
      </c>
      <c r="I592" s="122">
        <f t="shared" si="346"/>
        <v>0</v>
      </c>
      <c r="J592" s="122">
        <f t="shared" si="346"/>
        <v>0</v>
      </c>
      <c r="K592" s="122">
        <f t="shared" si="346"/>
        <v>0</v>
      </c>
      <c r="L592" s="122">
        <f t="shared" si="346"/>
        <v>0</v>
      </c>
      <c r="M592" s="122">
        <f t="shared" si="346"/>
        <v>0</v>
      </c>
      <c r="N592" s="347">
        <f t="shared" si="346"/>
        <v>0</v>
      </c>
      <c r="O592" s="122">
        <f t="shared" si="346"/>
        <v>0</v>
      </c>
      <c r="P592" s="122">
        <f t="shared" si="346"/>
        <v>0</v>
      </c>
      <c r="Q592" s="122">
        <f t="shared" si="346"/>
        <v>0</v>
      </c>
      <c r="R592" s="122">
        <f t="shared" si="346"/>
        <v>0</v>
      </c>
      <c r="S592" s="122">
        <f t="shared" si="346"/>
        <v>0</v>
      </c>
      <c r="T592" s="122">
        <f t="shared" si="346"/>
        <v>0</v>
      </c>
      <c r="U592" s="122">
        <f t="shared" si="346"/>
        <v>0</v>
      </c>
      <c r="V592" s="347">
        <f t="shared" si="346"/>
        <v>0</v>
      </c>
      <c r="W592" s="122">
        <f t="shared" si="346"/>
        <v>0</v>
      </c>
      <c r="X592" s="122">
        <f t="shared" si="346"/>
        <v>0</v>
      </c>
      <c r="Y592" s="122">
        <f t="shared" si="346"/>
        <v>0</v>
      </c>
      <c r="Z592" s="122">
        <f t="shared" si="346"/>
        <v>0</v>
      </c>
      <c r="AA592" s="122">
        <f t="shared" si="346"/>
        <v>0</v>
      </c>
      <c r="AB592" s="123">
        <f t="shared" si="346"/>
        <v>0</v>
      </c>
      <c r="AC592" s="879"/>
      <c r="AD592" s="880"/>
      <c r="AE592" s="881"/>
      <c r="AF592" s="299"/>
      <c r="AG592" s="299"/>
      <c r="AH592" s="299"/>
      <c r="AI592" s="299"/>
      <c r="AJ592" s="299"/>
      <c r="AK592" s="299"/>
      <c r="AL592" s="299"/>
      <c r="AM592" s="299"/>
      <c r="AN592" s="299"/>
      <c r="AO592" s="299"/>
      <c r="AP592" s="299"/>
      <c r="AQ592" s="299"/>
      <c r="AR592" s="299"/>
      <c r="AS592" s="299"/>
      <c r="AT592" s="299"/>
      <c r="AU592" s="299"/>
      <c r="AV592" s="299"/>
      <c r="AW592" s="299"/>
      <c r="AX592" s="299"/>
      <c r="AY592" s="299"/>
      <c r="AZ592" s="299"/>
      <c r="BA592" s="299"/>
      <c r="BB592" s="299"/>
      <c r="BC592" s="299"/>
      <c r="BD592" s="299"/>
      <c r="BE592" s="1029"/>
      <c r="BF592" s="1029"/>
      <c r="BG592" s="1029"/>
      <c r="BH592" s="1029"/>
      <c r="BI592" s="1029"/>
      <c r="BJ592" s="1029"/>
      <c r="BK592" s="1029"/>
      <c r="BL592" s="1029"/>
      <c r="BM592" s="1029"/>
      <c r="BN592" s="1029"/>
      <c r="BO592" s="1029"/>
      <c r="BP592" s="1029"/>
      <c r="BQ592" s="1029"/>
      <c r="BR592" s="1029"/>
      <c r="BS592" s="1029"/>
      <c r="BT592" s="1029"/>
      <c r="BU592" s="1029"/>
      <c r="BV592" s="1029"/>
      <c r="BW592" s="1029"/>
      <c r="BX592" s="1029"/>
      <c r="BY592" s="1029"/>
      <c r="BZ592" s="1029"/>
      <c r="CA592" s="1029"/>
      <c r="CB592" s="1029"/>
      <c r="CC592" s="7"/>
      <c r="CD592" s="7"/>
      <c r="CE592" s="7"/>
      <c r="CF592" s="7"/>
      <c r="CG592" s="7"/>
      <c r="CH592" s="7"/>
      <c r="CI592" s="7"/>
      <c r="CJ592" s="7"/>
      <c r="CK592" s="7"/>
      <c r="CL592" s="7"/>
      <c r="CM592" s="7"/>
      <c r="CN592" s="7"/>
      <c r="CO592" s="7"/>
      <c r="CP592" s="7"/>
      <c r="CQ592" s="7"/>
      <c r="CR592" s="7"/>
      <c r="CS592" s="7"/>
      <c r="CT592" s="7"/>
      <c r="CU592" s="7"/>
      <c r="CV592" s="7"/>
      <c r="CW592" s="7"/>
      <c r="CX592" s="7"/>
      <c r="CY592" s="7"/>
      <c r="CZ592" s="7"/>
      <c r="DA592" s="7"/>
      <c r="DB592" s="7"/>
      <c r="DC592" s="7"/>
      <c r="DD592" s="7"/>
      <c r="DE592" s="7"/>
      <c r="DF592" s="7"/>
      <c r="DG592" s="7"/>
      <c r="DH592" s="7"/>
      <c r="DI592" s="7"/>
      <c r="DJ592" s="7"/>
      <c r="DK592" s="7"/>
      <c r="DL592" s="7"/>
      <c r="DM592" s="7"/>
      <c r="DN592" s="7"/>
      <c r="DO592" s="7"/>
      <c r="DP592" s="7"/>
      <c r="DQ592" s="7"/>
      <c r="DR592" s="7"/>
      <c r="DS592" s="7"/>
      <c r="DT592" s="7"/>
      <c r="DU592" s="7"/>
      <c r="DV592" s="7"/>
      <c r="DW592" s="7"/>
      <c r="DX592" s="7"/>
      <c r="DY592" s="7"/>
      <c r="DZ592" s="7"/>
      <c r="EA592" s="7"/>
      <c r="EB592" s="7"/>
    </row>
    <row r="593" spans="1:132" s="1" customFormat="1" ht="10.5" customHeight="1">
      <c r="A593" s="1403"/>
      <c r="B593" s="1401"/>
      <c r="C593" s="1154" t="s">
        <v>967</v>
      </c>
      <c r="D593" s="155" t="s">
        <v>126</v>
      </c>
      <c r="E593" s="207">
        <f>(AG593-AF593)*$AE593</f>
        <v>0</v>
      </c>
      <c r="F593" s="207">
        <f t="shared" ref="F593:AB593" si="347">(AH593-AG593)*$AE593</f>
        <v>0</v>
      </c>
      <c r="G593" s="207">
        <f t="shared" si="347"/>
        <v>0</v>
      </c>
      <c r="H593" s="335">
        <f t="shared" si="347"/>
        <v>0</v>
      </c>
      <c r="I593" s="207">
        <f t="shared" si="347"/>
        <v>0</v>
      </c>
      <c r="J593" s="207">
        <f t="shared" si="347"/>
        <v>0</v>
      </c>
      <c r="K593" s="207">
        <f t="shared" si="347"/>
        <v>0</v>
      </c>
      <c r="L593" s="207">
        <f t="shared" si="347"/>
        <v>0</v>
      </c>
      <c r="M593" s="207">
        <f t="shared" si="347"/>
        <v>0</v>
      </c>
      <c r="N593" s="335">
        <f t="shared" si="347"/>
        <v>0</v>
      </c>
      <c r="O593" s="207">
        <f t="shared" si="347"/>
        <v>0</v>
      </c>
      <c r="P593" s="207">
        <f t="shared" si="347"/>
        <v>0</v>
      </c>
      <c r="Q593" s="207">
        <f t="shared" si="347"/>
        <v>0</v>
      </c>
      <c r="R593" s="207">
        <f t="shared" si="347"/>
        <v>0</v>
      </c>
      <c r="S593" s="207">
        <f t="shared" si="347"/>
        <v>0</v>
      </c>
      <c r="T593" s="207">
        <f t="shared" si="347"/>
        <v>0</v>
      </c>
      <c r="U593" s="207">
        <f t="shared" si="347"/>
        <v>0</v>
      </c>
      <c r="V593" s="335">
        <f t="shared" si="347"/>
        <v>0</v>
      </c>
      <c r="W593" s="207">
        <f t="shared" si="347"/>
        <v>0</v>
      </c>
      <c r="X593" s="207">
        <f t="shared" si="347"/>
        <v>0</v>
      </c>
      <c r="Y593" s="73">
        <f t="shared" si="347"/>
        <v>0</v>
      </c>
      <c r="Z593" s="207">
        <f t="shared" si="347"/>
        <v>0</v>
      </c>
      <c r="AA593" s="207">
        <f t="shared" si="347"/>
        <v>0</v>
      </c>
      <c r="AB593" s="208">
        <f t="shared" si="347"/>
        <v>0</v>
      </c>
      <c r="AC593" s="58">
        <f>(BD593-AF593)*AE593</f>
        <v>0</v>
      </c>
      <c r="AD593" s="61">
        <f>(BD594-AF594)*AE593</f>
        <v>0</v>
      </c>
      <c r="AE593" s="815">
        <v>1.8</v>
      </c>
      <c r="AF593" s="1170">
        <v>33.301499999999997</v>
      </c>
      <c r="AG593" s="1170">
        <v>33.301499999999997</v>
      </c>
      <c r="AH593" s="1216">
        <v>33.301499999999997</v>
      </c>
      <c r="AI593" s="1170">
        <v>33.301499999999997</v>
      </c>
      <c r="AJ593" s="1170">
        <v>33.301499999999997</v>
      </c>
      <c r="AK593" s="1170">
        <v>33.301499999999997</v>
      </c>
      <c r="AL593" s="1170">
        <v>33.301499999999997</v>
      </c>
      <c r="AM593" s="1170">
        <v>33.301499999999997</v>
      </c>
      <c r="AN593" s="1170">
        <v>33.301499999999997</v>
      </c>
      <c r="AO593" s="1170">
        <v>33.301499999999997</v>
      </c>
      <c r="AP593" s="1170">
        <v>33.301499999999997</v>
      </c>
      <c r="AQ593" s="1170">
        <v>33.301499999999997</v>
      </c>
      <c r="AR593" s="1170">
        <v>33.301499999999997</v>
      </c>
      <c r="AS593" s="1170">
        <v>33.301499999999997</v>
      </c>
      <c r="AT593" s="1170">
        <v>33.301499999999997</v>
      </c>
      <c r="AU593" s="1170">
        <v>33.301499999999997</v>
      </c>
      <c r="AV593" s="1170">
        <v>33.301499999999997</v>
      </c>
      <c r="AW593" s="1170">
        <v>33.301499999999997</v>
      </c>
      <c r="AX593" s="1170">
        <v>33.301499999999997</v>
      </c>
      <c r="AY593" s="1170">
        <v>33.301499999999997</v>
      </c>
      <c r="AZ593" s="1170">
        <v>33.301499999999997</v>
      </c>
      <c r="BA593" s="1170">
        <v>33.301499999999997</v>
      </c>
      <c r="BB593" s="1170">
        <v>33.301499999999997</v>
      </c>
      <c r="BC593" s="1170">
        <v>33.301499999999997</v>
      </c>
      <c r="BD593" s="1170">
        <v>33.301499999999997</v>
      </c>
    </row>
    <row r="594" spans="1:132" s="1" customFormat="1" ht="10.5" customHeight="1">
      <c r="A594" s="1403"/>
      <c r="B594" s="1401"/>
      <c r="C594" s="1154" t="s">
        <v>967</v>
      </c>
      <c r="D594" s="155" t="s">
        <v>127</v>
      </c>
      <c r="E594" s="207">
        <f>(AG594-AF594)*$AE593</f>
        <v>0</v>
      </c>
      <c r="F594" s="207">
        <f t="shared" ref="F594:AB594" si="348">(AH594-AG594)*$AE593</f>
        <v>0</v>
      </c>
      <c r="G594" s="207">
        <f t="shared" si="348"/>
        <v>0</v>
      </c>
      <c r="H594" s="335">
        <f t="shared" si="348"/>
        <v>0</v>
      </c>
      <c r="I594" s="207">
        <f t="shared" si="348"/>
        <v>0</v>
      </c>
      <c r="J594" s="207">
        <f t="shared" si="348"/>
        <v>0</v>
      </c>
      <c r="K594" s="207">
        <f t="shared" si="348"/>
        <v>0</v>
      </c>
      <c r="L594" s="207">
        <f t="shared" si="348"/>
        <v>0</v>
      </c>
      <c r="M594" s="207">
        <f t="shared" si="348"/>
        <v>0</v>
      </c>
      <c r="N594" s="335">
        <f t="shared" si="348"/>
        <v>0</v>
      </c>
      <c r="O594" s="207">
        <f t="shared" si="348"/>
        <v>0</v>
      </c>
      <c r="P594" s="207">
        <f t="shared" si="348"/>
        <v>0</v>
      </c>
      <c r="Q594" s="207">
        <f t="shared" si="348"/>
        <v>0</v>
      </c>
      <c r="R594" s="207">
        <f t="shared" si="348"/>
        <v>0</v>
      </c>
      <c r="S594" s="207">
        <f t="shared" si="348"/>
        <v>0</v>
      </c>
      <c r="T594" s="207">
        <f t="shared" si="348"/>
        <v>0</v>
      </c>
      <c r="U594" s="207">
        <f t="shared" si="348"/>
        <v>0</v>
      </c>
      <c r="V594" s="335">
        <f t="shared" si="348"/>
        <v>0</v>
      </c>
      <c r="W594" s="207">
        <f t="shared" si="348"/>
        <v>0</v>
      </c>
      <c r="X594" s="207">
        <f t="shared" si="348"/>
        <v>0</v>
      </c>
      <c r="Y594" s="73">
        <f t="shared" si="348"/>
        <v>0</v>
      </c>
      <c r="Z594" s="207">
        <f t="shared" si="348"/>
        <v>0</v>
      </c>
      <c r="AA594" s="207">
        <f t="shared" si="348"/>
        <v>0</v>
      </c>
      <c r="AB594" s="208">
        <f t="shared" si="348"/>
        <v>0</v>
      </c>
      <c r="AC594" s="171"/>
      <c r="AD594" s="108"/>
      <c r="AE594" s="814"/>
      <c r="AF594" s="1080">
        <v>5.3100000000000001E-2</v>
      </c>
      <c r="AG594" s="1080">
        <v>5.3100000000000001E-2</v>
      </c>
      <c r="AH594" s="1081">
        <v>5.3100000000000001E-2</v>
      </c>
      <c r="AI594" s="1080">
        <v>5.3100000000000001E-2</v>
      </c>
      <c r="AJ594" s="1080">
        <v>5.3100000000000001E-2</v>
      </c>
      <c r="AK594" s="1080">
        <v>5.3100000000000001E-2</v>
      </c>
      <c r="AL594" s="1080">
        <v>5.3100000000000001E-2</v>
      </c>
      <c r="AM594" s="1080">
        <v>5.3100000000000001E-2</v>
      </c>
      <c r="AN594" s="1080">
        <v>5.3100000000000001E-2</v>
      </c>
      <c r="AO594" s="1080">
        <v>5.3100000000000001E-2</v>
      </c>
      <c r="AP594" s="1080">
        <v>5.3100000000000001E-2</v>
      </c>
      <c r="AQ594" s="1080">
        <v>5.3100000000000001E-2</v>
      </c>
      <c r="AR594" s="1080">
        <v>5.3100000000000001E-2</v>
      </c>
      <c r="AS594" s="1080">
        <v>5.3100000000000001E-2</v>
      </c>
      <c r="AT594" s="1080">
        <v>5.3100000000000001E-2</v>
      </c>
      <c r="AU594" s="1080">
        <v>5.3100000000000001E-2</v>
      </c>
      <c r="AV594" s="1080">
        <v>5.3100000000000001E-2</v>
      </c>
      <c r="AW594" s="1080">
        <v>5.3100000000000001E-2</v>
      </c>
      <c r="AX594" s="1080">
        <v>5.3100000000000001E-2</v>
      </c>
      <c r="AY594" s="1080">
        <v>5.3100000000000001E-2</v>
      </c>
      <c r="AZ594" s="1080">
        <v>5.3100000000000001E-2</v>
      </c>
      <c r="BA594" s="1080">
        <v>5.3100000000000001E-2</v>
      </c>
      <c r="BB594" s="1080">
        <v>5.3100000000000001E-2</v>
      </c>
      <c r="BC594" s="1080">
        <v>5.3100000000000001E-2</v>
      </c>
      <c r="BD594" s="1080">
        <v>5.3100000000000001E-2</v>
      </c>
    </row>
    <row r="595" spans="1:132" s="1" customFormat="1" ht="10.5" customHeight="1" thickBot="1">
      <c r="A595" s="1404"/>
      <c r="B595" s="1405"/>
      <c r="C595" s="312"/>
      <c r="D595" s="271" t="s">
        <v>42</v>
      </c>
      <c r="E595" s="111" t="e">
        <f t="shared" ref="E595:AB595" si="349">E594/E593</f>
        <v>#DIV/0!</v>
      </c>
      <c r="F595" s="111" t="e">
        <f t="shared" si="349"/>
        <v>#DIV/0!</v>
      </c>
      <c r="G595" s="111" t="e">
        <f t="shared" si="349"/>
        <v>#DIV/0!</v>
      </c>
      <c r="H595" s="345" t="e">
        <f t="shared" si="349"/>
        <v>#DIV/0!</v>
      </c>
      <c r="I595" s="111" t="e">
        <f t="shared" si="349"/>
        <v>#DIV/0!</v>
      </c>
      <c r="J595" s="111" t="e">
        <f t="shared" si="349"/>
        <v>#DIV/0!</v>
      </c>
      <c r="K595" s="111" t="e">
        <f t="shared" si="349"/>
        <v>#DIV/0!</v>
      </c>
      <c r="L595" s="111" t="e">
        <f t="shared" si="349"/>
        <v>#DIV/0!</v>
      </c>
      <c r="M595" s="111" t="e">
        <f t="shared" si="349"/>
        <v>#DIV/0!</v>
      </c>
      <c r="N595" s="345" t="e">
        <f t="shared" si="349"/>
        <v>#DIV/0!</v>
      </c>
      <c r="O595" s="111" t="e">
        <f t="shared" si="349"/>
        <v>#DIV/0!</v>
      </c>
      <c r="P595" s="111" t="e">
        <f t="shared" si="349"/>
        <v>#DIV/0!</v>
      </c>
      <c r="Q595" s="111" t="e">
        <f t="shared" si="349"/>
        <v>#DIV/0!</v>
      </c>
      <c r="R595" s="111" t="e">
        <f t="shared" si="349"/>
        <v>#DIV/0!</v>
      </c>
      <c r="S595" s="111" t="e">
        <f t="shared" si="349"/>
        <v>#DIV/0!</v>
      </c>
      <c r="T595" s="111" t="e">
        <f t="shared" si="349"/>
        <v>#DIV/0!</v>
      </c>
      <c r="U595" s="111" t="e">
        <f t="shared" si="349"/>
        <v>#DIV/0!</v>
      </c>
      <c r="V595" s="345" t="e">
        <f t="shared" si="349"/>
        <v>#DIV/0!</v>
      </c>
      <c r="W595" s="111" t="e">
        <f t="shared" si="349"/>
        <v>#DIV/0!</v>
      </c>
      <c r="X595" s="111" t="e">
        <f t="shared" si="349"/>
        <v>#DIV/0!</v>
      </c>
      <c r="Y595" s="111" t="e">
        <f t="shared" si="349"/>
        <v>#DIV/0!</v>
      </c>
      <c r="Z595" s="111" t="e">
        <f t="shared" si="349"/>
        <v>#DIV/0!</v>
      </c>
      <c r="AA595" s="111" t="e">
        <f t="shared" si="349"/>
        <v>#DIV/0!</v>
      </c>
      <c r="AB595" s="219" t="e">
        <f t="shared" si="349"/>
        <v>#DIV/0!</v>
      </c>
      <c r="AC595" s="171"/>
      <c r="AD595" s="108"/>
      <c r="AE595" s="814"/>
      <c r="AF595" s="295"/>
      <c r="AG595" s="295"/>
      <c r="AH595" s="295"/>
      <c r="AI595" s="295"/>
      <c r="AJ595" s="295"/>
      <c r="AK595" s="295"/>
      <c r="AL595" s="295"/>
      <c r="AM595" s="295"/>
      <c r="AN595" s="295"/>
      <c r="AO595" s="295"/>
      <c r="AP595" s="295"/>
      <c r="AQ595" s="295"/>
      <c r="AR595" s="295"/>
      <c r="AS595" s="295"/>
      <c r="AT595" s="295"/>
      <c r="AU595" s="295"/>
      <c r="AV595" s="295"/>
      <c r="AW595" s="295"/>
      <c r="AX595" s="295"/>
      <c r="AY595" s="295"/>
      <c r="AZ595" s="295"/>
      <c r="BA595" s="295"/>
      <c r="BB595" s="295"/>
      <c r="BC595" s="295"/>
      <c r="BD595" s="295"/>
    </row>
    <row r="596" spans="1:132" s="1" customFormat="1" ht="10.5" customHeight="1">
      <c r="A596" s="1402" t="s">
        <v>66</v>
      </c>
      <c r="B596" s="1400" t="s">
        <v>895</v>
      </c>
      <c r="C596" s="165"/>
      <c r="D596" s="1266"/>
      <c r="E596" s="214" t="s">
        <v>134</v>
      </c>
      <c r="F596" s="214"/>
      <c r="G596" s="214"/>
      <c r="H596" s="365"/>
      <c r="I596" s="214"/>
      <c r="J596" s="214"/>
      <c r="K596" s="214"/>
      <c r="L596" s="214"/>
      <c r="M596" s="214"/>
      <c r="N596" s="365"/>
      <c r="O596" s="214"/>
      <c r="P596" s="214"/>
      <c r="Q596" s="214"/>
      <c r="R596" s="214"/>
      <c r="S596" s="214"/>
      <c r="T596" s="214"/>
      <c r="U596" s="214"/>
      <c r="V596" s="365"/>
      <c r="W596" s="214"/>
      <c r="X596" s="214"/>
      <c r="Y596" s="214"/>
      <c r="Z596" s="214"/>
      <c r="AA596" s="214"/>
      <c r="AB596" s="215"/>
      <c r="AC596" s="58" t="s">
        <v>125</v>
      </c>
      <c r="AD596" s="61" t="e">
        <f>AD598/AC598</f>
        <v>#DIV/0!</v>
      </c>
      <c r="AE596" s="524"/>
      <c r="AF596" s="299"/>
      <c r="AG596" s="299"/>
      <c r="AH596" s="299"/>
      <c r="AI596" s="299"/>
      <c r="AJ596" s="299"/>
      <c r="AK596" s="299"/>
      <c r="AL596" s="299"/>
      <c r="AM596" s="299"/>
      <c r="AN596" s="299"/>
      <c r="AO596" s="299"/>
      <c r="AP596" s="299"/>
      <c r="AQ596" s="299"/>
      <c r="AR596" s="299"/>
      <c r="AS596" s="299"/>
      <c r="AT596" s="299"/>
      <c r="AU596" s="299"/>
      <c r="AV596" s="299"/>
      <c r="AW596" s="299"/>
      <c r="AX596" s="299"/>
      <c r="AY596" s="299"/>
      <c r="AZ596" s="299"/>
      <c r="BA596" s="299"/>
      <c r="BB596" s="299"/>
      <c r="BC596" s="299"/>
      <c r="BD596" s="299"/>
    </row>
    <row r="597" spans="1:132" s="3" customFormat="1" ht="10.5" customHeight="1">
      <c r="A597" s="1403"/>
      <c r="B597" s="1401"/>
      <c r="C597" s="1154" t="s">
        <v>139</v>
      </c>
      <c r="D597" s="155" t="s">
        <v>34</v>
      </c>
      <c r="E597" s="122">
        <f t="shared" ref="E597:AB597" si="350">ROUND(SQRT(E598^2+E599^2)*1000/(1.73*E$494),0)</f>
        <v>0</v>
      </c>
      <c r="F597" s="122">
        <f t="shared" si="350"/>
        <v>0</v>
      </c>
      <c r="G597" s="122">
        <f t="shared" si="350"/>
        <v>0</v>
      </c>
      <c r="H597" s="347">
        <f t="shared" si="350"/>
        <v>0</v>
      </c>
      <c r="I597" s="122">
        <f t="shared" si="350"/>
        <v>0</v>
      </c>
      <c r="J597" s="122">
        <f t="shared" si="350"/>
        <v>0</v>
      </c>
      <c r="K597" s="122">
        <f t="shared" si="350"/>
        <v>0</v>
      </c>
      <c r="L597" s="122">
        <f t="shared" si="350"/>
        <v>0</v>
      </c>
      <c r="M597" s="122">
        <f t="shared" si="350"/>
        <v>0</v>
      </c>
      <c r="N597" s="347">
        <f t="shared" si="350"/>
        <v>0</v>
      </c>
      <c r="O597" s="122">
        <f t="shared" si="350"/>
        <v>0</v>
      </c>
      <c r="P597" s="122">
        <f t="shared" si="350"/>
        <v>0</v>
      </c>
      <c r="Q597" s="122">
        <f t="shared" si="350"/>
        <v>0</v>
      </c>
      <c r="R597" s="122">
        <f t="shared" si="350"/>
        <v>0</v>
      </c>
      <c r="S597" s="122">
        <f t="shared" si="350"/>
        <v>0</v>
      </c>
      <c r="T597" s="122">
        <f t="shared" si="350"/>
        <v>0</v>
      </c>
      <c r="U597" s="122">
        <f t="shared" si="350"/>
        <v>0</v>
      </c>
      <c r="V597" s="347">
        <f t="shared" si="350"/>
        <v>0</v>
      </c>
      <c r="W597" s="122">
        <f t="shared" si="350"/>
        <v>0</v>
      </c>
      <c r="X597" s="122">
        <f t="shared" si="350"/>
        <v>0</v>
      </c>
      <c r="Y597" s="122">
        <f t="shared" si="350"/>
        <v>0</v>
      </c>
      <c r="Z597" s="122">
        <f t="shared" si="350"/>
        <v>0</v>
      </c>
      <c r="AA597" s="122">
        <f t="shared" si="350"/>
        <v>0</v>
      </c>
      <c r="AB597" s="123">
        <f t="shared" si="350"/>
        <v>0</v>
      </c>
      <c r="AC597" s="879"/>
      <c r="AD597" s="880"/>
      <c r="AE597" s="881"/>
      <c r="AF597" s="299"/>
      <c r="AG597" s="299"/>
      <c r="AH597" s="299"/>
      <c r="AI597" s="299"/>
      <c r="AJ597" s="299"/>
      <c r="AK597" s="299"/>
      <c r="AL597" s="299"/>
      <c r="AM597" s="299"/>
      <c r="AN597" s="299"/>
      <c r="AO597" s="299"/>
      <c r="AP597" s="299"/>
      <c r="AQ597" s="299"/>
      <c r="AR597" s="299"/>
      <c r="AS597" s="299"/>
      <c r="AT597" s="299"/>
      <c r="AU597" s="299"/>
      <c r="AV597" s="299"/>
      <c r="AW597" s="299"/>
      <c r="AX597" s="299"/>
      <c r="AY597" s="299"/>
      <c r="AZ597" s="299"/>
      <c r="BA597" s="299"/>
      <c r="BB597" s="299"/>
      <c r="BC597" s="299"/>
      <c r="BD597" s="299"/>
      <c r="BE597" s="1029"/>
      <c r="BF597" s="1029"/>
      <c r="BG597" s="1029"/>
      <c r="BH597" s="1029"/>
      <c r="BI597" s="1029"/>
      <c r="BJ597" s="1029"/>
      <c r="BK597" s="1029"/>
      <c r="BL597" s="1029"/>
      <c r="BM597" s="1029"/>
      <c r="BN597" s="1029"/>
      <c r="BO597" s="1029"/>
      <c r="BP597" s="1029"/>
      <c r="BQ597" s="1029"/>
      <c r="BR597" s="1029"/>
      <c r="BS597" s="1029"/>
      <c r="BT597" s="1029"/>
      <c r="BU597" s="1029"/>
      <c r="BV597" s="1029"/>
      <c r="BW597" s="1029"/>
      <c r="BX597" s="1029"/>
      <c r="BY597" s="1029"/>
      <c r="BZ597" s="1029"/>
      <c r="CA597" s="1029"/>
      <c r="CB597" s="1029"/>
      <c r="CC597" s="7"/>
      <c r="CD597" s="7"/>
      <c r="CE597" s="7"/>
      <c r="CF597" s="7"/>
      <c r="CG597" s="7"/>
      <c r="CH597" s="7"/>
      <c r="CI597" s="7"/>
      <c r="CJ597" s="7"/>
      <c r="CK597" s="7"/>
      <c r="CL597" s="7"/>
      <c r="CM597" s="7"/>
      <c r="CN597" s="7"/>
      <c r="CO597" s="7"/>
      <c r="CP597" s="7"/>
      <c r="CQ597" s="7"/>
      <c r="CR597" s="7"/>
      <c r="CS597" s="7"/>
      <c r="CT597" s="7"/>
      <c r="CU597" s="7"/>
      <c r="CV597" s="7"/>
      <c r="CW597" s="7"/>
      <c r="CX597" s="7"/>
      <c r="CY597" s="7"/>
      <c r="CZ597" s="7"/>
      <c r="DA597" s="7"/>
      <c r="DB597" s="7"/>
      <c r="DC597" s="7"/>
      <c r="DD597" s="7"/>
      <c r="DE597" s="7"/>
      <c r="DF597" s="7"/>
      <c r="DG597" s="7"/>
      <c r="DH597" s="7"/>
      <c r="DI597" s="7"/>
      <c r="DJ597" s="7"/>
      <c r="DK597" s="7"/>
      <c r="DL597" s="7"/>
      <c r="DM597" s="7"/>
      <c r="DN597" s="7"/>
      <c r="DO597" s="7"/>
      <c r="DP597" s="7"/>
      <c r="DQ597" s="7"/>
      <c r="DR597" s="7"/>
      <c r="DS597" s="7"/>
      <c r="DT597" s="7"/>
      <c r="DU597" s="7"/>
      <c r="DV597" s="7"/>
      <c r="DW597" s="7"/>
      <c r="DX597" s="7"/>
      <c r="DY597" s="7"/>
      <c r="DZ597" s="7"/>
      <c r="EA597" s="7"/>
      <c r="EB597" s="7"/>
    </row>
    <row r="598" spans="1:132" s="1" customFormat="1" ht="10.5" customHeight="1">
      <c r="A598" s="1403"/>
      <c r="B598" s="1401"/>
      <c r="C598" s="1154" t="s">
        <v>967</v>
      </c>
      <c r="D598" s="155" t="s">
        <v>126</v>
      </c>
      <c r="E598" s="207">
        <f>(AG598-AF598)*$AE598</f>
        <v>0</v>
      </c>
      <c r="F598" s="207">
        <f t="shared" ref="F598:AB598" si="351">(AH598-AG598)*$AE598</f>
        <v>0</v>
      </c>
      <c r="G598" s="207">
        <f t="shared" si="351"/>
        <v>0</v>
      </c>
      <c r="H598" s="335">
        <f t="shared" si="351"/>
        <v>0</v>
      </c>
      <c r="I598" s="207">
        <f t="shared" si="351"/>
        <v>0</v>
      </c>
      <c r="J598" s="207">
        <f t="shared" si="351"/>
        <v>0</v>
      </c>
      <c r="K598" s="207">
        <f t="shared" si="351"/>
        <v>0</v>
      </c>
      <c r="L598" s="207">
        <f t="shared" si="351"/>
        <v>0</v>
      </c>
      <c r="M598" s="207">
        <f t="shared" si="351"/>
        <v>0</v>
      </c>
      <c r="N598" s="335">
        <f t="shared" si="351"/>
        <v>0</v>
      </c>
      <c r="O598" s="207">
        <f t="shared" si="351"/>
        <v>0</v>
      </c>
      <c r="P598" s="207">
        <f t="shared" si="351"/>
        <v>0</v>
      </c>
      <c r="Q598" s="207">
        <f t="shared" si="351"/>
        <v>0</v>
      </c>
      <c r="R598" s="207">
        <f t="shared" si="351"/>
        <v>0</v>
      </c>
      <c r="S598" s="207">
        <f t="shared" si="351"/>
        <v>0</v>
      </c>
      <c r="T598" s="207">
        <f t="shared" si="351"/>
        <v>0</v>
      </c>
      <c r="U598" s="207">
        <f t="shared" si="351"/>
        <v>0</v>
      </c>
      <c r="V598" s="335">
        <f t="shared" si="351"/>
        <v>0</v>
      </c>
      <c r="W598" s="207">
        <f t="shared" si="351"/>
        <v>0</v>
      </c>
      <c r="X598" s="207">
        <f t="shared" si="351"/>
        <v>0</v>
      </c>
      <c r="Y598" s="73">
        <f t="shared" si="351"/>
        <v>0</v>
      </c>
      <c r="Z598" s="207">
        <f t="shared" si="351"/>
        <v>0</v>
      </c>
      <c r="AA598" s="207">
        <f t="shared" si="351"/>
        <v>0</v>
      </c>
      <c r="AB598" s="208">
        <f t="shared" si="351"/>
        <v>0</v>
      </c>
      <c r="AC598" s="58">
        <f>(BD598-AF598)*AE598</f>
        <v>0</v>
      </c>
      <c r="AD598" s="61">
        <f>(BD599-AF599)*AE598</f>
        <v>0</v>
      </c>
      <c r="AE598" s="524">
        <v>3.6</v>
      </c>
      <c r="AF598" s="299"/>
      <c r="AG598" s="299"/>
      <c r="AH598" s="299"/>
      <c r="AI598" s="299"/>
      <c r="AJ598" s="299"/>
      <c r="AK598" s="299"/>
      <c r="AL598" s="299"/>
      <c r="AM598" s="299"/>
      <c r="AN598" s="299"/>
      <c r="AO598" s="299"/>
      <c r="AP598" s="299"/>
      <c r="AQ598" s="299"/>
      <c r="AR598" s="299"/>
      <c r="AS598" s="299"/>
      <c r="AT598" s="299"/>
      <c r="AU598" s="299"/>
      <c r="AV598" s="299"/>
      <c r="AW598" s="299"/>
      <c r="AX598" s="299"/>
      <c r="AY598" s="299"/>
      <c r="AZ598" s="299"/>
      <c r="BA598" s="299"/>
      <c r="BB598" s="299"/>
      <c r="BC598" s="299"/>
      <c r="BD598" s="299"/>
    </row>
    <row r="599" spans="1:132" s="1" customFormat="1" ht="10.5" customHeight="1">
      <c r="A599" s="1403"/>
      <c r="B599" s="1401"/>
      <c r="C599" s="1154" t="s">
        <v>967</v>
      </c>
      <c r="D599" s="155" t="s">
        <v>127</v>
      </c>
      <c r="E599" s="207">
        <f>(AG599-AF599)*$AE598</f>
        <v>0</v>
      </c>
      <c r="F599" s="207">
        <f t="shared" ref="F599:AB599" si="352">(AH599-AG599)*$AE598</f>
        <v>0</v>
      </c>
      <c r="G599" s="207">
        <f t="shared" si="352"/>
        <v>0</v>
      </c>
      <c r="H599" s="335">
        <f t="shared" si="352"/>
        <v>0</v>
      </c>
      <c r="I599" s="207">
        <f t="shared" si="352"/>
        <v>0</v>
      </c>
      <c r="J599" s="207">
        <f t="shared" si="352"/>
        <v>0</v>
      </c>
      <c r="K599" s="207">
        <f t="shared" si="352"/>
        <v>0</v>
      </c>
      <c r="L599" s="207">
        <f t="shared" si="352"/>
        <v>0</v>
      </c>
      <c r="M599" s="207">
        <f t="shared" si="352"/>
        <v>0</v>
      </c>
      <c r="N599" s="335">
        <f t="shared" si="352"/>
        <v>0</v>
      </c>
      <c r="O599" s="207">
        <f t="shared" si="352"/>
        <v>0</v>
      </c>
      <c r="P599" s="207">
        <f t="shared" si="352"/>
        <v>0</v>
      </c>
      <c r="Q599" s="207">
        <f t="shared" si="352"/>
        <v>0</v>
      </c>
      <c r="R599" s="207">
        <f t="shared" si="352"/>
        <v>0</v>
      </c>
      <c r="S599" s="207">
        <f t="shared" si="352"/>
        <v>0</v>
      </c>
      <c r="T599" s="207">
        <f t="shared" si="352"/>
        <v>0</v>
      </c>
      <c r="U599" s="207">
        <f t="shared" si="352"/>
        <v>0</v>
      </c>
      <c r="V599" s="335">
        <f t="shared" si="352"/>
        <v>0</v>
      </c>
      <c r="W599" s="207">
        <f t="shared" si="352"/>
        <v>0</v>
      </c>
      <c r="X599" s="207">
        <f t="shared" si="352"/>
        <v>0</v>
      </c>
      <c r="Y599" s="73">
        <f t="shared" si="352"/>
        <v>0</v>
      </c>
      <c r="Z599" s="207">
        <f t="shared" si="352"/>
        <v>0</v>
      </c>
      <c r="AA599" s="207">
        <f t="shared" si="352"/>
        <v>0</v>
      </c>
      <c r="AB599" s="208">
        <f t="shared" si="352"/>
        <v>0</v>
      </c>
      <c r="AC599" s="58"/>
      <c r="AD599" s="61"/>
      <c r="AE599" s="524"/>
      <c r="AF599" s="299"/>
      <c r="AG599" s="299"/>
      <c r="AH599" s="299"/>
      <c r="AI599" s="299"/>
      <c r="AJ599" s="299"/>
      <c r="AK599" s="299"/>
      <c r="AL599" s="299"/>
      <c r="AM599" s="299"/>
      <c r="AN599" s="299"/>
      <c r="AO599" s="299"/>
      <c r="AP599" s="299"/>
      <c r="AQ599" s="299"/>
      <c r="AR599" s="299"/>
      <c r="AS599" s="299"/>
      <c r="AT599" s="299"/>
      <c r="AU599" s="299"/>
      <c r="AV599" s="299"/>
      <c r="AW599" s="299"/>
      <c r="AX599" s="299"/>
      <c r="AY599" s="299"/>
      <c r="AZ599" s="299"/>
      <c r="BA599" s="299"/>
      <c r="BB599" s="299"/>
      <c r="BC599" s="299"/>
      <c r="BD599" s="299"/>
    </row>
    <row r="600" spans="1:132" s="1" customFormat="1" ht="10.5" customHeight="1" thickBot="1">
      <c r="A600" s="1404"/>
      <c r="B600" s="1405"/>
      <c r="C600" s="312"/>
      <c r="D600" s="271" t="s">
        <v>42</v>
      </c>
      <c r="E600" s="221" t="e">
        <f t="shared" ref="E600:AB600" si="353">E599/E598</f>
        <v>#DIV/0!</v>
      </c>
      <c r="F600" s="221" t="e">
        <f t="shared" si="353"/>
        <v>#DIV/0!</v>
      </c>
      <c r="G600" s="221" t="e">
        <f t="shared" si="353"/>
        <v>#DIV/0!</v>
      </c>
      <c r="H600" s="366" t="e">
        <f t="shared" si="353"/>
        <v>#DIV/0!</v>
      </c>
      <c r="I600" s="221" t="e">
        <f t="shared" si="353"/>
        <v>#DIV/0!</v>
      </c>
      <c r="J600" s="221" t="e">
        <f t="shared" si="353"/>
        <v>#DIV/0!</v>
      </c>
      <c r="K600" s="221" t="e">
        <f t="shared" si="353"/>
        <v>#DIV/0!</v>
      </c>
      <c r="L600" s="221" t="e">
        <f t="shared" si="353"/>
        <v>#DIV/0!</v>
      </c>
      <c r="M600" s="221" t="e">
        <f t="shared" si="353"/>
        <v>#DIV/0!</v>
      </c>
      <c r="N600" s="366" t="e">
        <f t="shared" si="353"/>
        <v>#DIV/0!</v>
      </c>
      <c r="O600" s="221" t="e">
        <f t="shared" si="353"/>
        <v>#DIV/0!</v>
      </c>
      <c r="P600" s="221" t="e">
        <f t="shared" si="353"/>
        <v>#DIV/0!</v>
      </c>
      <c r="Q600" s="221" t="e">
        <f t="shared" si="353"/>
        <v>#DIV/0!</v>
      </c>
      <c r="R600" s="221" t="e">
        <f t="shared" si="353"/>
        <v>#DIV/0!</v>
      </c>
      <c r="S600" s="221" t="e">
        <f t="shared" si="353"/>
        <v>#DIV/0!</v>
      </c>
      <c r="T600" s="221" t="e">
        <f t="shared" si="353"/>
        <v>#DIV/0!</v>
      </c>
      <c r="U600" s="221" t="e">
        <f t="shared" si="353"/>
        <v>#DIV/0!</v>
      </c>
      <c r="V600" s="366" t="e">
        <f t="shared" si="353"/>
        <v>#DIV/0!</v>
      </c>
      <c r="W600" s="221" t="e">
        <f t="shared" si="353"/>
        <v>#DIV/0!</v>
      </c>
      <c r="X600" s="221" t="e">
        <f t="shared" si="353"/>
        <v>#DIV/0!</v>
      </c>
      <c r="Y600" s="221" t="e">
        <f t="shared" si="353"/>
        <v>#DIV/0!</v>
      </c>
      <c r="Z600" s="221" t="e">
        <f t="shared" si="353"/>
        <v>#DIV/0!</v>
      </c>
      <c r="AA600" s="221" t="e">
        <f t="shared" si="353"/>
        <v>#DIV/0!</v>
      </c>
      <c r="AB600" s="222" t="e">
        <f t="shared" si="353"/>
        <v>#DIV/0!</v>
      </c>
      <c r="AC600" s="58"/>
      <c r="AD600" s="61"/>
      <c r="AE600" s="524"/>
      <c r="AF600" s="299"/>
      <c r="AG600" s="299"/>
      <c r="AH600" s="299"/>
      <c r="AI600" s="299"/>
      <c r="AJ600" s="299"/>
      <c r="AK600" s="299"/>
      <c r="AL600" s="299"/>
      <c r="AM600" s="299"/>
      <c r="AN600" s="299"/>
      <c r="AO600" s="299"/>
      <c r="AP600" s="299"/>
      <c r="AQ600" s="299"/>
      <c r="AR600" s="299"/>
      <c r="AS600" s="299"/>
      <c r="AT600" s="299"/>
      <c r="AU600" s="299"/>
      <c r="AV600" s="299"/>
      <c r="AW600" s="299"/>
      <c r="AX600" s="299"/>
      <c r="AY600" s="299"/>
      <c r="AZ600" s="299"/>
      <c r="BA600" s="299"/>
      <c r="BB600" s="299"/>
      <c r="BC600" s="299"/>
      <c r="BD600" s="299"/>
    </row>
    <row r="601" spans="1:132" s="1" customFormat="1" ht="10.5" customHeight="1">
      <c r="A601" s="1402" t="s">
        <v>73</v>
      </c>
      <c r="B601" s="1400" t="s">
        <v>897</v>
      </c>
      <c r="C601" s="165"/>
      <c r="D601" s="1266"/>
      <c r="E601" s="92"/>
      <c r="F601" s="92"/>
      <c r="G601" s="92"/>
      <c r="H601" s="339"/>
      <c r="I601" s="92"/>
      <c r="J601" s="92"/>
      <c r="K601" s="92"/>
      <c r="L601" s="92"/>
      <c r="M601" s="92"/>
      <c r="N601" s="339"/>
      <c r="O601" s="92"/>
      <c r="P601" s="92"/>
      <c r="Q601" s="92"/>
      <c r="R601" s="92"/>
      <c r="S601" s="92"/>
      <c r="T601" s="92"/>
      <c r="U601" s="92"/>
      <c r="V601" s="339"/>
      <c r="W601" s="92"/>
      <c r="X601" s="92"/>
      <c r="Y601" s="92"/>
      <c r="Z601" s="92"/>
      <c r="AA601" s="92"/>
      <c r="AB601" s="216"/>
      <c r="AC601" s="58" t="s">
        <v>125</v>
      </c>
      <c r="AD601" s="61" t="e">
        <f>AD603/AC603</f>
        <v>#DIV/0!</v>
      </c>
      <c r="AE601" s="524"/>
      <c r="AF601" s="295"/>
      <c r="AG601" s="295"/>
      <c r="AH601" s="295"/>
      <c r="AI601" s="295"/>
      <c r="AJ601" s="295"/>
      <c r="AK601" s="295"/>
      <c r="AL601" s="295"/>
      <c r="AM601" s="295"/>
      <c r="AN601" s="295"/>
      <c r="AO601" s="295"/>
      <c r="AP601" s="295"/>
      <c r="AQ601" s="295"/>
      <c r="AR601" s="295"/>
      <c r="AS601" s="295"/>
      <c r="AT601" s="295"/>
      <c r="AU601" s="295"/>
      <c r="AV601" s="295"/>
      <c r="AW601" s="295"/>
      <c r="AX601" s="295"/>
      <c r="AY601" s="295"/>
      <c r="AZ601" s="295"/>
      <c r="BA601" s="295"/>
      <c r="BB601" s="295"/>
      <c r="BC601" s="295"/>
      <c r="BD601" s="295"/>
    </row>
    <row r="602" spans="1:132" s="3" customFormat="1" ht="10.5" customHeight="1">
      <c r="A602" s="1403"/>
      <c r="B602" s="1401"/>
      <c r="C602" s="1154" t="s">
        <v>139</v>
      </c>
      <c r="D602" s="155" t="s">
        <v>34</v>
      </c>
      <c r="E602" s="122">
        <f t="shared" ref="E602:AB602" si="354">ROUND(SQRT(E603^2+E604^2)*1000/(1.73*E$494),0)</f>
        <v>39</v>
      </c>
      <c r="F602" s="122">
        <f t="shared" si="354"/>
        <v>38</v>
      </c>
      <c r="G602" s="122">
        <f t="shared" si="354"/>
        <v>41</v>
      </c>
      <c r="H602" s="347">
        <f t="shared" si="354"/>
        <v>43</v>
      </c>
      <c r="I602" s="122">
        <f t="shared" si="354"/>
        <v>40</v>
      </c>
      <c r="J602" s="122">
        <f t="shared" si="354"/>
        <v>40</v>
      </c>
      <c r="K602" s="122">
        <f t="shared" si="354"/>
        <v>38</v>
      </c>
      <c r="L602" s="122">
        <f t="shared" si="354"/>
        <v>43</v>
      </c>
      <c r="M602" s="122">
        <f t="shared" si="354"/>
        <v>39</v>
      </c>
      <c r="N602" s="347">
        <f t="shared" si="354"/>
        <v>42</v>
      </c>
      <c r="O602" s="122">
        <f t="shared" si="354"/>
        <v>40</v>
      </c>
      <c r="P602" s="122">
        <f t="shared" si="354"/>
        <v>40</v>
      </c>
      <c r="Q602" s="122">
        <f t="shared" si="354"/>
        <v>42</v>
      </c>
      <c r="R602" s="122">
        <f t="shared" si="354"/>
        <v>40</v>
      </c>
      <c r="S602" s="122">
        <f t="shared" si="354"/>
        <v>41</v>
      </c>
      <c r="T602" s="122">
        <f t="shared" si="354"/>
        <v>41</v>
      </c>
      <c r="U602" s="122">
        <f t="shared" si="354"/>
        <v>43</v>
      </c>
      <c r="V602" s="347">
        <f t="shared" si="354"/>
        <v>40</v>
      </c>
      <c r="W602" s="122">
        <f t="shared" si="354"/>
        <v>39</v>
      </c>
      <c r="X602" s="122">
        <f t="shared" si="354"/>
        <v>41</v>
      </c>
      <c r="Y602" s="122">
        <f t="shared" si="354"/>
        <v>40</v>
      </c>
      <c r="Z602" s="122">
        <f t="shared" si="354"/>
        <v>42</v>
      </c>
      <c r="AA602" s="122">
        <f t="shared" si="354"/>
        <v>41</v>
      </c>
      <c r="AB602" s="123">
        <f t="shared" si="354"/>
        <v>41</v>
      </c>
      <c r="AC602" s="879"/>
      <c r="AD602" s="880"/>
      <c r="AE602" s="881"/>
      <c r="AF602" s="299"/>
      <c r="AG602" s="299"/>
      <c r="AH602" s="299"/>
      <c r="AI602" s="299"/>
      <c r="AJ602" s="299"/>
      <c r="AK602" s="299"/>
      <c r="AL602" s="299"/>
      <c r="AM602" s="299"/>
      <c r="AN602" s="299"/>
      <c r="AO602" s="299"/>
      <c r="AP602" s="299"/>
      <c r="AQ602" s="299"/>
      <c r="AR602" s="299"/>
      <c r="AS602" s="299"/>
      <c r="AT602" s="299"/>
      <c r="AU602" s="299"/>
      <c r="AV602" s="299"/>
      <c r="AW602" s="299"/>
      <c r="AX602" s="299"/>
      <c r="AY602" s="299"/>
      <c r="AZ602" s="299"/>
      <c r="BA602" s="299"/>
      <c r="BB602" s="299"/>
      <c r="BC602" s="299"/>
      <c r="BD602" s="299"/>
      <c r="BE602" s="1029"/>
      <c r="BF602" s="1029"/>
      <c r="BG602" s="1029"/>
      <c r="BH602" s="1029"/>
      <c r="BI602" s="1029"/>
      <c r="BJ602" s="1029"/>
      <c r="BK602" s="1029"/>
      <c r="BL602" s="1029"/>
      <c r="BM602" s="1029"/>
      <c r="BN602" s="1029"/>
      <c r="BO602" s="1029"/>
      <c r="BP602" s="1029"/>
      <c r="BQ602" s="1029"/>
      <c r="BR602" s="1029"/>
      <c r="BS602" s="1029"/>
      <c r="BT602" s="1029"/>
      <c r="BU602" s="1029"/>
      <c r="BV602" s="1029"/>
      <c r="BW602" s="1029"/>
      <c r="BX602" s="1029"/>
      <c r="BY602" s="1029"/>
      <c r="BZ602" s="1029"/>
      <c r="CA602" s="1029"/>
      <c r="CB602" s="1029"/>
      <c r="CC602" s="7"/>
      <c r="CD602" s="7"/>
      <c r="CE602" s="7"/>
      <c r="CF602" s="7"/>
      <c r="CG602" s="7"/>
      <c r="CH602" s="7"/>
      <c r="CI602" s="7"/>
      <c r="CJ602" s="7"/>
      <c r="CK602" s="7"/>
      <c r="CL602" s="7"/>
      <c r="CM602" s="7"/>
      <c r="CN602" s="7"/>
      <c r="CO602" s="7"/>
      <c r="CP602" s="7"/>
      <c r="CQ602" s="7"/>
      <c r="CR602" s="7"/>
      <c r="CS602" s="7"/>
      <c r="CT602" s="7"/>
      <c r="CU602" s="7"/>
      <c r="CV602" s="7"/>
      <c r="CW602" s="7"/>
      <c r="CX602" s="7"/>
      <c r="CY602" s="7"/>
      <c r="CZ602" s="7"/>
      <c r="DA602" s="7"/>
      <c r="DB602" s="7"/>
      <c r="DC602" s="7"/>
      <c r="DD602" s="7"/>
      <c r="DE602" s="7"/>
      <c r="DF602" s="7"/>
      <c r="DG602" s="7"/>
      <c r="DH602" s="7"/>
      <c r="DI602" s="7"/>
      <c r="DJ602" s="7"/>
      <c r="DK602" s="7"/>
      <c r="DL602" s="7"/>
      <c r="DM602" s="7"/>
      <c r="DN602" s="7"/>
      <c r="DO602" s="7"/>
      <c r="DP602" s="7"/>
      <c r="DQ602" s="7"/>
      <c r="DR602" s="7"/>
      <c r="DS602" s="7"/>
      <c r="DT602" s="7"/>
      <c r="DU602" s="7"/>
      <c r="DV602" s="7"/>
      <c r="DW602" s="7"/>
      <c r="DX602" s="7"/>
      <c r="DY602" s="7"/>
      <c r="DZ602" s="7"/>
      <c r="EA602" s="7"/>
      <c r="EB602" s="7"/>
    </row>
    <row r="603" spans="1:132" s="1" customFormat="1" ht="10.5" customHeight="1">
      <c r="A603" s="1403"/>
      <c r="B603" s="1401"/>
      <c r="C603" s="1154" t="s">
        <v>967</v>
      </c>
      <c r="D603" s="155" t="s">
        <v>126</v>
      </c>
      <c r="E603" s="207">
        <v>0.41</v>
      </c>
      <c r="F603" s="207">
        <v>0.4</v>
      </c>
      <c r="G603" s="207">
        <v>0.42</v>
      </c>
      <c r="H603" s="335">
        <v>0.43</v>
      </c>
      <c r="I603" s="207">
        <v>0.41</v>
      </c>
      <c r="J603" s="207">
        <v>0.42</v>
      </c>
      <c r="K603" s="207">
        <v>0.4</v>
      </c>
      <c r="L603" s="207">
        <v>0.44</v>
      </c>
      <c r="M603" s="207">
        <v>0.39</v>
      </c>
      <c r="N603" s="335">
        <v>0.43</v>
      </c>
      <c r="O603" s="207">
        <v>0.42</v>
      </c>
      <c r="P603" s="207">
        <v>0.42</v>
      </c>
      <c r="Q603" s="207">
        <v>0.43</v>
      </c>
      <c r="R603" s="207">
        <v>0.41</v>
      </c>
      <c r="S603" s="207">
        <v>0.42</v>
      </c>
      <c r="T603" s="207">
        <v>0.42</v>
      </c>
      <c r="U603" s="207">
        <v>0.43</v>
      </c>
      <c r="V603" s="335">
        <v>0.4</v>
      </c>
      <c r="W603" s="207">
        <v>0.41</v>
      </c>
      <c r="X603" s="207">
        <v>0.42</v>
      </c>
      <c r="Y603" s="73">
        <v>0.41</v>
      </c>
      <c r="Z603" s="207">
        <v>0.43</v>
      </c>
      <c r="AA603" s="207">
        <v>0.42</v>
      </c>
      <c r="AB603" s="208">
        <v>0.41</v>
      </c>
      <c r="AC603" s="58">
        <f>(BD603-AF603)*AE603</f>
        <v>0</v>
      </c>
      <c r="AD603" s="61">
        <f>(BD604-AF604)*AE603</f>
        <v>0</v>
      </c>
      <c r="AE603" s="524">
        <v>3.6</v>
      </c>
      <c r="AF603" s="295"/>
      <c r="AG603" s="295"/>
      <c r="AH603" s="295"/>
      <c r="AI603" s="295"/>
      <c r="AJ603" s="295"/>
      <c r="AK603" s="295"/>
      <c r="AL603" s="295"/>
      <c r="AM603" s="295"/>
      <c r="AN603" s="295"/>
      <c r="AO603" s="295"/>
      <c r="AP603" s="295"/>
      <c r="AQ603" s="295"/>
      <c r="AR603" s="295"/>
      <c r="AS603" s="295"/>
      <c r="AT603" s="295"/>
      <c r="AU603" s="295"/>
      <c r="AV603" s="295"/>
      <c r="AW603" s="295"/>
      <c r="AX603" s="295"/>
      <c r="AY603" s="295"/>
      <c r="AZ603" s="295"/>
      <c r="BA603" s="295"/>
      <c r="BB603" s="295"/>
      <c r="BC603" s="295"/>
      <c r="BD603" s="295"/>
    </row>
    <row r="604" spans="1:132" s="1" customFormat="1" ht="10.5" customHeight="1">
      <c r="A604" s="1403"/>
      <c r="B604" s="1401"/>
      <c r="C604" s="1154" t="s">
        <v>967</v>
      </c>
      <c r="D604" s="155" t="s">
        <v>127</v>
      </c>
      <c r="E604" s="207">
        <v>0.12</v>
      </c>
      <c r="F604" s="207">
        <v>0.12</v>
      </c>
      <c r="G604" s="207">
        <v>0.12</v>
      </c>
      <c r="H604" s="1066">
        <v>0.12</v>
      </c>
      <c r="I604" s="207">
        <v>0.12</v>
      </c>
      <c r="J604" s="207">
        <v>0.12</v>
      </c>
      <c r="K604" s="207">
        <v>0.12</v>
      </c>
      <c r="L604" s="207">
        <v>0.13</v>
      </c>
      <c r="M604" s="207">
        <v>0.13</v>
      </c>
      <c r="N604" s="1066">
        <v>0.12</v>
      </c>
      <c r="O604" s="207">
        <v>0.12</v>
      </c>
      <c r="P604" s="207">
        <v>0.12</v>
      </c>
      <c r="Q604" s="207">
        <v>0.12</v>
      </c>
      <c r="R604" s="207">
        <v>0.12</v>
      </c>
      <c r="S604" s="207">
        <v>0.12</v>
      </c>
      <c r="T604" s="207">
        <v>0.12</v>
      </c>
      <c r="U604" s="207">
        <v>0.12</v>
      </c>
      <c r="V604" s="1066">
        <v>0.12</v>
      </c>
      <c r="W604" s="207">
        <v>0.12</v>
      </c>
      <c r="X604" s="207">
        <v>0.12</v>
      </c>
      <c r="Y604" s="207">
        <v>0.12</v>
      </c>
      <c r="Z604" s="207">
        <v>0.12</v>
      </c>
      <c r="AA604" s="207">
        <v>0.12</v>
      </c>
      <c r="AB604" s="208">
        <v>0.12</v>
      </c>
      <c r="AC604" s="171"/>
      <c r="AD604" s="108"/>
      <c r="AE604" s="814"/>
      <c r="AF604" s="295"/>
      <c r="AG604" s="295"/>
      <c r="AH604" s="295"/>
      <c r="AI604" s="295"/>
      <c r="AJ604" s="295"/>
      <c r="AK604" s="295"/>
      <c r="AL604" s="295"/>
      <c r="AM604" s="295"/>
      <c r="AN604" s="295"/>
      <c r="AO604" s="295"/>
      <c r="AP604" s="295"/>
      <c r="AQ604" s="295"/>
      <c r="AR604" s="295"/>
      <c r="AS604" s="295"/>
      <c r="AT604" s="295"/>
      <c r="AU604" s="295"/>
      <c r="AV604" s="295"/>
      <c r="AW604" s="295"/>
      <c r="AX604" s="295"/>
      <c r="AY604" s="295"/>
      <c r="AZ604" s="295"/>
      <c r="BA604" s="295"/>
      <c r="BB604" s="295"/>
      <c r="BC604" s="295"/>
      <c r="BD604" s="295"/>
    </row>
    <row r="605" spans="1:132" s="1" customFormat="1" ht="10.5" customHeight="1" thickBot="1">
      <c r="A605" s="1404"/>
      <c r="B605" s="1405"/>
      <c r="C605" s="312"/>
      <c r="D605" s="271" t="s">
        <v>42</v>
      </c>
      <c r="E605" s="166">
        <f t="shared" ref="E605:AB605" si="355">E604/E603</f>
        <v>0.29268292682926828</v>
      </c>
      <c r="F605" s="166">
        <f t="shared" si="355"/>
        <v>0.3</v>
      </c>
      <c r="G605" s="166">
        <f t="shared" si="355"/>
        <v>0.2857142857142857</v>
      </c>
      <c r="H605" s="356">
        <f t="shared" si="355"/>
        <v>0.27906976744186046</v>
      </c>
      <c r="I605" s="166">
        <f t="shared" si="355"/>
        <v>0.29268292682926828</v>
      </c>
      <c r="J605" s="166">
        <f t="shared" si="355"/>
        <v>0.2857142857142857</v>
      </c>
      <c r="K605" s="166">
        <f t="shared" si="355"/>
        <v>0.3</v>
      </c>
      <c r="L605" s="166">
        <f t="shared" si="355"/>
        <v>0.29545454545454547</v>
      </c>
      <c r="M605" s="166">
        <f t="shared" si="355"/>
        <v>0.33333333333333331</v>
      </c>
      <c r="N605" s="356">
        <f t="shared" si="355"/>
        <v>0.27906976744186046</v>
      </c>
      <c r="O605" s="166">
        <f t="shared" si="355"/>
        <v>0.2857142857142857</v>
      </c>
      <c r="P605" s="166">
        <f t="shared" si="355"/>
        <v>0.2857142857142857</v>
      </c>
      <c r="Q605" s="166">
        <f t="shared" si="355"/>
        <v>0.27906976744186046</v>
      </c>
      <c r="R605" s="166">
        <f t="shared" si="355"/>
        <v>0.29268292682926828</v>
      </c>
      <c r="S605" s="166">
        <f t="shared" si="355"/>
        <v>0.2857142857142857</v>
      </c>
      <c r="T605" s="166">
        <f t="shared" si="355"/>
        <v>0.2857142857142857</v>
      </c>
      <c r="U605" s="166">
        <f t="shared" si="355"/>
        <v>0.27906976744186046</v>
      </c>
      <c r="V605" s="356">
        <f t="shared" si="355"/>
        <v>0.3</v>
      </c>
      <c r="W605" s="166">
        <f t="shared" si="355"/>
        <v>0.29268292682926828</v>
      </c>
      <c r="X605" s="166">
        <f t="shared" si="355"/>
        <v>0.2857142857142857</v>
      </c>
      <c r="Y605" s="166">
        <f t="shared" si="355"/>
        <v>0.29268292682926828</v>
      </c>
      <c r="Z605" s="166">
        <f t="shared" si="355"/>
        <v>0.27906976744186046</v>
      </c>
      <c r="AA605" s="166">
        <f t="shared" si="355"/>
        <v>0.2857142857142857</v>
      </c>
      <c r="AB605" s="167">
        <f t="shared" si="355"/>
        <v>0.29268292682926828</v>
      </c>
      <c r="AC605" s="171"/>
      <c r="AD605" s="108"/>
      <c r="AE605" s="814"/>
      <c r="AF605" s="295"/>
      <c r="AG605" s="295"/>
      <c r="AH605" s="295"/>
      <c r="AI605" s="295"/>
      <c r="AJ605" s="295"/>
      <c r="AK605" s="295"/>
      <c r="AL605" s="295"/>
      <c r="AM605" s="295"/>
      <c r="AN605" s="295"/>
      <c r="AO605" s="295"/>
      <c r="AP605" s="295"/>
      <c r="AQ605" s="295"/>
      <c r="AR605" s="295"/>
      <c r="AS605" s="295"/>
      <c r="AT605" s="295"/>
      <c r="AU605" s="295"/>
      <c r="AV605" s="295"/>
      <c r="AW605" s="295"/>
      <c r="AX605" s="295"/>
      <c r="AY605" s="295"/>
      <c r="AZ605" s="295"/>
      <c r="BA605" s="295"/>
      <c r="BB605" s="295"/>
      <c r="BC605" s="295"/>
      <c r="BD605" s="295"/>
    </row>
    <row r="606" spans="1:132" s="1" customFormat="1" ht="10.5" customHeight="1">
      <c r="A606" s="1586"/>
      <c r="B606" s="1146" t="s">
        <v>49</v>
      </c>
      <c r="C606" s="165"/>
      <c r="D606" s="1266" t="s">
        <v>37</v>
      </c>
      <c r="E606" s="88">
        <f>(AG606-AF606)*$AE606</f>
        <v>23.999999999996362</v>
      </c>
      <c r="F606" s="227">
        <f t="shared" ref="F606:U607" si="356">(AH606-AG606)*$AE606</f>
        <v>23.999999999996362</v>
      </c>
      <c r="G606" s="227">
        <f t="shared" si="356"/>
        <v>23.999999999996362</v>
      </c>
      <c r="H606" s="368">
        <f t="shared" si="356"/>
        <v>23.999999999996362</v>
      </c>
      <c r="I606" s="227">
        <f t="shared" si="356"/>
        <v>23.999999999996362</v>
      </c>
      <c r="J606" s="227">
        <f t="shared" si="356"/>
        <v>23.999999999996362</v>
      </c>
      <c r="K606" s="227">
        <f t="shared" si="356"/>
        <v>23.999999999996362</v>
      </c>
      <c r="L606" s="227">
        <f t="shared" si="356"/>
        <v>23.999999999996362</v>
      </c>
      <c r="M606" s="227">
        <f t="shared" si="356"/>
        <v>23.999999999996362</v>
      </c>
      <c r="N606" s="368">
        <f t="shared" si="356"/>
        <v>23.999999999996362</v>
      </c>
      <c r="O606" s="227">
        <f t="shared" si="356"/>
        <v>23.999999999996362</v>
      </c>
      <c r="P606" s="227">
        <f t="shared" si="356"/>
        <v>24.000000000041837</v>
      </c>
      <c r="Q606" s="227">
        <f t="shared" si="356"/>
        <v>23.999999999996362</v>
      </c>
      <c r="R606" s="227">
        <f t="shared" si="356"/>
        <v>23.999999999996362</v>
      </c>
      <c r="S606" s="227">
        <f t="shared" si="356"/>
        <v>24.000000000005457</v>
      </c>
      <c r="T606" s="227">
        <f t="shared" si="356"/>
        <v>23.999999999996362</v>
      </c>
      <c r="U606" s="227">
        <f t="shared" si="356"/>
        <v>24.000000000005457</v>
      </c>
      <c r="V606" s="368">
        <f t="shared" ref="V606:AB607" si="357">(AX606-AW606)*$AE606</f>
        <v>23.999999999996362</v>
      </c>
      <c r="W606" s="227">
        <f t="shared" si="357"/>
        <v>23.999999999996362</v>
      </c>
      <c r="X606" s="227">
        <f t="shared" si="357"/>
        <v>24.000000000005457</v>
      </c>
      <c r="Y606" s="227">
        <f t="shared" si="357"/>
        <v>23.999999999996362</v>
      </c>
      <c r="Z606" s="227">
        <f t="shared" si="357"/>
        <v>24.000000000005457</v>
      </c>
      <c r="AA606" s="227">
        <f t="shared" si="357"/>
        <v>23.999999999996362</v>
      </c>
      <c r="AB606" s="228">
        <f t="shared" si="357"/>
        <v>23.999999999996362</v>
      </c>
      <c r="AC606" s="58">
        <f>(BD606-AF606)*AE606</f>
        <v>575.99999999999454</v>
      </c>
      <c r="AD606" s="61"/>
      <c r="AE606" s="69">
        <v>80</v>
      </c>
      <c r="AF606" s="300">
        <v>856.98</v>
      </c>
      <c r="AG606" s="300">
        <v>857.28</v>
      </c>
      <c r="AH606" s="300">
        <v>857.57999999999993</v>
      </c>
      <c r="AI606" s="300">
        <v>857.87999999999988</v>
      </c>
      <c r="AJ606" s="300">
        <v>858.17999999999984</v>
      </c>
      <c r="AK606" s="300">
        <v>858.47999999999979</v>
      </c>
      <c r="AL606" s="300">
        <v>858.77999999999975</v>
      </c>
      <c r="AM606" s="300">
        <v>859.0799999999997</v>
      </c>
      <c r="AN606" s="300">
        <v>859.37999999999965</v>
      </c>
      <c r="AO606" s="300">
        <v>859.67999999999961</v>
      </c>
      <c r="AP606" s="300">
        <v>859.97999999999956</v>
      </c>
      <c r="AQ606" s="300">
        <v>860.27999999999952</v>
      </c>
      <c r="AR606" s="300">
        <v>860.58</v>
      </c>
      <c r="AS606" s="300">
        <v>860.88</v>
      </c>
      <c r="AT606" s="300">
        <v>861.18</v>
      </c>
      <c r="AU606" s="300">
        <v>861.48</v>
      </c>
      <c r="AV606" s="300">
        <v>861.78</v>
      </c>
      <c r="AW606" s="300">
        <v>862.08</v>
      </c>
      <c r="AX606" s="300">
        <v>862.38</v>
      </c>
      <c r="AY606" s="300">
        <v>862.68</v>
      </c>
      <c r="AZ606" s="300">
        <v>862.98</v>
      </c>
      <c r="BA606" s="300">
        <v>863.28</v>
      </c>
      <c r="BB606" s="300">
        <v>863.58</v>
      </c>
      <c r="BC606" s="300">
        <v>863.88</v>
      </c>
      <c r="BD606" s="300">
        <v>864.18</v>
      </c>
    </row>
    <row r="607" spans="1:132" s="1" customFormat="1" ht="10.5" customHeight="1" thickBot="1">
      <c r="A607" s="1587"/>
      <c r="B607" s="1147" t="s">
        <v>50</v>
      </c>
      <c r="C607" s="312"/>
      <c r="D607" s="271" t="s">
        <v>37</v>
      </c>
      <c r="E607" s="166">
        <f>(AG607-AF607)*$AE607</f>
        <v>10.399999999999636</v>
      </c>
      <c r="F607" s="229">
        <f t="shared" si="356"/>
        <v>10.399999999999636</v>
      </c>
      <c r="G607" s="229">
        <f t="shared" si="356"/>
        <v>10.399999999999636</v>
      </c>
      <c r="H607" s="369">
        <f t="shared" si="356"/>
        <v>10.399999999999636</v>
      </c>
      <c r="I607" s="229">
        <f t="shared" si="356"/>
        <v>10.399999999999636</v>
      </c>
      <c r="J607" s="229">
        <f t="shared" si="356"/>
        <v>10.399999999999636</v>
      </c>
      <c r="K607" s="229">
        <f t="shared" si="356"/>
        <v>10.399999999999636</v>
      </c>
      <c r="L607" s="229">
        <f t="shared" si="356"/>
        <v>10.399999999999636</v>
      </c>
      <c r="M607" s="229">
        <f t="shared" si="356"/>
        <v>10.399999999999636</v>
      </c>
      <c r="N607" s="369">
        <f t="shared" si="356"/>
        <v>10.399999999999636</v>
      </c>
      <c r="O607" s="229">
        <f t="shared" si="356"/>
        <v>10.399999999999636</v>
      </c>
      <c r="P607" s="229">
        <f t="shared" si="356"/>
        <v>10.399999999999636</v>
      </c>
      <c r="Q607" s="229">
        <f t="shared" si="356"/>
        <v>10.399999999999636</v>
      </c>
      <c r="R607" s="229">
        <f t="shared" si="356"/>
        <v>10.399999999999636</v>
      </c>
      <c r="S607" s="229">
        <f t="shared" si="356"/>
        <v>10.399999999999636</v>
      </c>
      <c r="T607" s="229">
        <f t="shared" si="356"/>
        <v>10.399999999999636</v>
      </c>
      <c r="U607" s="229">
        <f t="shared" si="356"/>
        <v>10.399999999999636</v>
      </c>
      <c r="V607" s="369">
        <f t="shared" si="357"/>
        <v>10.399999999999636</v>
      </c>
      <c r="W607" s="229">
        <f t="shared" si="357"/>
        <v>10.399999999999636</v>
      </c>
      <c r="X607" s="229">
        <f t="shared" si="357"/>
        <v>10.399999999999636</v>
      </c>
      <c r="Y607" s="229">
        <f t="shared" si="357"/>
        <v>10.399999999999636</v>
      </c>
      <c r="Z607" s="229">
        <f t="shared" si="357"/>
        <v>10.399999999999636</v>
      </c>
      <c r="AA607" s="229">
        <f t="shared" si="357"/>
        <v>10.399999999999636</v>
      </c>
      <c r="AB607" s="230">
        <f t="shared" si="357"/>
        <v>10.399999999999636</v>
      </c>
      <c r="AC607" s="58">
        <f>(BD607-AF607)*AE607</f>
        <v>249.59999999999127</v>
      </c>
      <c r="AD607" s="61"/>
      <c r="AE607" s="69">
        <v>80</v>
      </c>
      <c r="AF607" s="300">
        <v>252.56</v>
      </c>
      <c r="AG607" s="300">
        <v>252.69</v>
      </c>
      <c r="AH607" s="300">
        <v>252.82</v>
      </c>
      <c r="AI607" s="300">
        <v>252.95</v>
      </c>
      <c r="AJ607" s="300">
        <v>253.07999999999998</v>
      </c>
      <c r="AK607" s="300">
        <v>253.20999999999998</v>
      </c>
      <c r="AL607" s="300">
        <v>253.33999999999997</v>
      </c>
      <c r="AM607" s="300">
        <v>253.46999999999997</v>
      </c>
      <c r="AN607" s="300">
        <v>253.59999999999997</v>
      </c>
      <c r="AO607" s="300">
        <v>253.72999999999996</v>
      </c>
      <c r="AP607" s="300">
        <v>253.85999999999996</v>
      </c>
      <c r="AQ607" s="300">
        <v>253.98999999999995</v>
      </c>
      <c r="AR607" s="300">
        <v>254.11999999999995</v>
      </c>
      <c r="AS607" s="300">
        <v>254.24999999999994</v>
      </c>
      <c r="AT607" s="300">
        <v>254.37999999999994</v>
      </c>
      <c r="AU607" s="300">
        <v>254.50999999999993</v>
      </c>
      <c r="AV607" s="300">
        <v>254.63999999999993</v>
      </c>
      <c r="AW607" s="300">
        <v>254.76999999999992</v>
      </c>
      <c r="AX607" s="300">
        <v>254.89999999999992</v>
      </c>
      <c r="AY607" s="300">
        <v>255.02999999999992</v>
      </c>
      <c r="AZ607" s="300">
        <v>255.15999999999991</v>
      </c>
      <c r="BA607" s="300">
        <v>255.28999999999991</v>
      </c>
      <c r="BB607" s="300">
        <v>255.4199999999999</v>
      </c>
      <c r="BC607" s="300">
        <v>255.5499999999999</v>
      </c>
      <c r="BD607" s="300">
        <v>255.67999999999989</v>
      </c>
    </row>
    <row r="608" spans="1:132" s="1" customFormat="1" ht="10.5" customHeight="1">
      <c r="A608" s="1357" t="s">
        <v>57</v>
      </c>
      <c r="B608" s="1500"/>
      <c r="C608" s="916"/>
      <c r="D608" s="1266" t="s">
        <v>126</v>
      </c>
      <c r="E608" s="125">
        <f>E503+E508+E568+E573+E588+E543+E548+E553+E583+E513+E528+E518+E498+E538+E558+E563+E578+E598+E603+E523+E533+E593</f>
        <v>5.7264200000029888</v>
      </c>
      <c r="F608" s="125">
        <f t="shared" ref="F608:AB609" si="358">F503+F508+F568+F573+F588+F543+F548+F553+F583+F513+F528+F518+F498+F538+F558+F563+F578+F598+F603+F523+F533</f>
        <v>5.2239999999939242</v>
      </c>
      <c r="G608" s="125">
        <f t="shared" si="358"/>
        <v>5.3335680000049095</v>
      </c>
      <c r="H608" s="346">
        <f t="shared" si="358"/>
        <v>8.3455599999975618</v>
      </c>
      <c r="I608" s="125">
        <f t="shared" si="358"/>
        <v>5.9625199999999481</v>
      </c>
      <c r="J608" s="125">
        <f t="shared" si="358"/>
        <v>6.9802920000006967</v>
      </c>
      <c r="K608" s="125">
        <f t="shared" si="358"/>
        <v>6.1090600000018194</v>
      </c>
      <c r="L608" s="125">
        <f t="shared" si="358"/>
        <v>5.7323600000004857</v>
      </c>
      <c r="M608" s="125">
        <f t="shared" si="358"/>
        <v>5.6365199999964748</v>
      </c>
      <c r="N608" s="346">
        <f t="shared" si="358"/>
        <v>6.6987400000001402</v>
      </c>
      <c r="O608" s="125">
        <f t="shared" si="358"/>
        <v>5.3805600000010845</v>
      </c>
      <c r="P608" s="125">
        <f t="shared" si="358"/>
        <v>5.0167799999980627</v>
      </c>
      <c r="Q608" s="125">
        <f t="shared" si="358"/>
        <v>5.8651000000027498</v>
      </c>
      <c r="R608" s="125">
        <f t="shared" si="358"/>
        <v>6.4396999999951188</v>
      </c>
      <c r="S608" s="125">
        <f t="shared" si="358"/>
        <v>6.3744000000053074</v>
      </c>
      <c r="T608" s="125">
        <f t="shared" si="358"/>
        <v>6.2108799999991966</v>
      </c>
      <c r="U608" s="125">
        <f t="shared" si="358"/>
        <v>6.2739759999988207</v>
      </c>
      <c r="V608" s="346">
        <f t="shared" si="358"/>
        <v>7.2193840000034202</v>
      </c>
      <c r="W608" s="125">
        <f t="shared" si="358"/>
        <v>5.9308999999950949</v>
      </c>
      <c r="X608" s="125">
        <f t="shared" si="358"/>
        <v>6.3255000000051158</v>
      </c>
      <c r="Y608" s="125">
        <f t="shared" si="358"/>
        <v>5.9980399999993868</v>
      </c>
      <c r="Z608" s="125">
        <f t="shared" si="358"/>
        <v>5.6794599999981052</v>
      </c>
      <c r="AA608" s="125">
        <f t="shared" si="358"/>
        <v>5.8489800000033325</v>
      </c>
      <c r="AB608" s="168">
        <f t="shared" si="358"/>
        <v>5.5790000000056672</v>
      </c>
      <c r="AC608" s="187"/>
      <c r="AD608" s="187"/>
      <c r="AE608" s="187"/>
      <c r="AF608" s="295"/>
      <c r="AG608" s="295"/>
      <c r="AH608" s="295"/>
      <c r="AI608" s="295"/>
      <c r="AJ608" s="295"/>
      <c r="AK608" s="295"/>
      <c r="AL608" s="295"/>
      <c r="AM608" s="295"/>
      <c r="AN608" s="295"/>
      <c r="AO608" s="295"/>
      <c r="AP608" s="295"/>
      <c r="AQ608" s="295"/>
      <c r="AR608" s="295"/>
      <c r="AS608" s="295"/>
      <c r="AT608" s="295"/>
      <c r="AU608" s="295"/>
      <c r="AV608" s="295"/>
      <c r="AW608" s="295"/>
      <c r="AX608" s="295"/>
      <c r="AY608" s="295"/>
      <c r="AZ608" s="295"/>
      <c r="BA608" s="295"/>
      <c r="BB608" s="295"/>
      <c r="BC608" s="295"/>
      <c r="BD608" s="295"/>
    </row>
    <row r="609" spans="1:132" s="1" customFormat="1" ht="10.5" customHeight="1" thickBot="1">
      <c r="A609" s="1360"/>
      <c r="B609" s="1530"/>
      <c r="C609" s="917"/>
      <c r="D609" s="271" t="s">
        <v>127</v>
      </c>
      <c r="E609" s="127">
        <f>E504+E509+E569+E574+E589+E544+E549+E554+E584+E514+E529+E519+E499+E539+E559+E564+E579+E599+E604+E524+E534+E594</f>
        <v>4.6703399999996025</v>
      </c>
      <c r="F609" s="127">
        <f t="shared" si="358"/>
        <v>4.351260000000825</v>
      </c>
      <c r="G609" s="127">
        <f t="shared" si="358"/>
        <v>4.653900000000494</v>
      </c>
      <c r="H609" s="348">
        <f t="shared" si="358"/>
        <v>5.2335599999957116</v>
      </c>
      <c r="I609" s="127">
        <f t="shared" si="358"/>
        <v>5.717820000000958</v>
      </c>
      <c r="J609" s="127">
        <f t="shared" si="358"/>
        <v>5.4513000000016278</v>
      </c>
      <c r="K609" s="127">
        <f t="shared" si="358"/>
        <v>4.5479400000014021</v>
      </c>
      <c r="L609" s="127">
        <f t="shared" si="358"/>
        <v>4.0084599999962496</v>
      </c>
      <c r="M609" s="127">
        <f t="shared" si="358"/>
        <v>4.9201000000009243</v>
      </c>
      <c r="N609" s="348">
        <f t="shared" si="358"/>
        <v>4.6546200000029136</v>
      </c>
      <c r="O609" s="127">
        <f t="shared" si="358"/>
        <v>4.6607399999986754</v>
      </c>
      <c r="P609" s="127">
        <f t="shared" si="358"/>
        <v>3.8400000000005559</v>
      </c>
      <c r="Q609" s="127">
        <f t="shared" si="358"/>
        <v>4.763879999998144</v>
      </c>
      <c r="R609" s="127">
        <f t="shared" si="358"/>
        <v>5.1881400000018072</v>
      </c>
      <c r="S609" s="127">
        <f t="shared" si="358"/>
        <v>5.0224799999989109</v>
      </c>
      <c r="T609" s="127">
        <f t="shared" si="358"/>
        <v>4.7050200000015971</v>
      </c>
      <c r="U609" s="127">
        <f t="shared" si="358"/>
        <v>4.7438400000003202</v>
      </c>
      <c r="V609" s="348">
        <f t="shared" si="358"/>
        <v>4.3205399999991849</v>
      </c>
      <c r="W609" s="127">
        <f t="shared" si="358"/>
        <v>4.7900399999989807</v>
      </c>
      <c r="X609" s="127">
        <f t="shared" si="358"/>
        <v>4.7230199999999352</v>
      </c>
      <c r="Y609" s="127">
        <f t="shared" si="358"/>
        <v>4.6633800000031389</v>
      </c>
      <c r="Z609" s="127">
        <f t="shared" si="358"/>
        <v>4.3097399999970722</v>
      </c>
      <c r="AA609" s="127">
        <f t="shared" si="358"/>
        <v>4.5482400000013046</v>
      </c>
      <c r="AB609" s="169">
        <f t="shared" si="358"/>
        <v>4.2754800000015214</v>
      </c>
      <c r="AC609" s="187"/>
      <c r="AD609" s="187"/>
      <c r="AE609" s="187"/>
      <c r="AF609" s="295"/>
      <c r="AG609" s="295"/>
      <c r="AH609" s="295"/>
      <c r="AI609" s="295"/>
      <c r="AJ609" s="295"/>
      <c r="AK609" s="295"/>
      <c r="AL609" s="295"/>
      <c r="AM609" s="295"/>
      <c r="AN609" s="295"/>
      <c r="AO609" s="295"/>
      <c r="AP609" s="295"/>
      <c r="AQ609" s="295"/>
      <c r="AR609" s="295"/>
      <c r="AS609" s="295"/>
      <c r="AT609" s="295"/>
      <c r="AU609" s="295"/>
      <c r="AV609" s="295"/>
      <c r="AW609" s="295"/>
      <c r="AX609" s="295"/>
      <c r="AY609" s="295"/>
      <c r="AZ609" s="295"/>
      <c r="BA609" s="295"/>
      <c r="BB609" s="295"/>
      <c r="BC609" s="295"/>
      <c r="BD609" s="295"/>
    </row>
    <row r="610" spans="1:132" s="34" customFormat="1" ht="10.5" customHeight="1">
      <c r="A610" s="1373" t="s">
        <v>953</v>
      </c>
      <c r="B610" s="1531"/>
      <c r="C610" s="925"/>
      <c r="D610" s="1262" t="s">
        <v>951</v>
      </c>
      <c r="E610" s="65">
        <f t="shared" ref="E610:AB611" si="359">(((E470+E475+E480+E485)-E608)/(E470+E475+E480+E485))*100</f>
        <v>3.8868747899218263</v>
      </c>
      <c r="F610" s="65">
        <f t="shared" si="359"/>
        <v>-4.2839461807380106</v>
      </c>
      <c r="G610" s="65">
        <f t="shared" si="359"/>
        <v>0.43369175583459779</v>
      </c>
      <c r="H610" s="332">
        <f t="shared" si="359"/>
        <v>-0.83562901749847929</v>
      </c>
      <c r="I610" s="65">
        <f t="shared" si="359"/>
        <v>-9.7948661283162881</v>
      </c>
      <c r="J610" s="65">
        <f t="shared" si="359"/>
        <v>-0.17928183958446617</v>
      </c>
      <c r="K610" s="65">
        <f t="shared" si="359"/>
        <v>-5.666928740765817E-2</v>
      </c>
      <c r="L610" s="65">
        <f t="shared" si="359"/>
        <v>-5.2427113164346002</v>
      </c>
      <c r="M610" s="65">
        <f t="shared" si="359"/>
        <v>7.6010622607364686</v>
      </c>
      <c r="N610" s="332">
        <f t="shared" si="359"/>
        <v>-11.389470883624995</v>
      </c>
      <c r="O610" s="65">
        <f t="shared" si="359"/>
        <v>-4.9947312967351891</v>
      </c>
      <c r="P610" s="65">
        <f t="shared" si="359"/>
        <v>-7.3613251150130123</v>
      </c>
      <c r="Q610" s="65">
        <f t="shared" si="359"/>
        <v>-0.75414003983310562</v>
      </c>
      <c r="R610" s="65">
        <f t="shared" si="359"/>
        <v>-2.2174603178078263</v>
      </c>
      <c r="S610" s="65">
        <f t="shared" si="359"/>
        <v>2.9771689496328859</v>
      </c>
      <c r="T610" s="65">
        <f t="shared" si="359"/>
        <v>0.10165347724414239</v>
      </c>
      <c r="U610" s="65">
        <f t="shared" si="359"/>
        <v>2.0915106121899658</v>
      </c>
      <c r="V610" s="332">
        <f t="shared" si="359"/>
        <v>-9.0772066606734647</v>
      </c>
      <c r="W610" s="65">
        <f t="shared" si="359"/>
        <v>3.6002210525818166</v>
      </c>
      <c r="X610" s="65">
        <f t="shared" si="359"/>
        <v>-6.169324228025809E-2</v>
      </c>
      <c r="Y610" s="66">
        <f t="shared" si="359"/>
        <v>-2.2160872525946052</v>
      </c>
      <c r="Z610" s="65">
        <f t="shared" si="359"/>
        <v>-1.2598060196706258</v>
      </c>
      <c r="AA610" s="65">
        <f t="shared" si="359"/>
        <v>7.8925789269371341E-2</v>
      </c>
      <c r="AB610" s="67">
        <f t="shared" si="359"/>
        <v>-3.9036018924935112</v>
      </c>
      <c r="AC610" s="297"/>
      <c r="AD610" s="187"/>
      <c r="AE610" s="192"/>
      <c r="AF610" s="295"/>
      <c r="AG610" s="295"/>
      <c r="AH610" s="295"/>
      <c r="AI610" s="295"/>
      <c r="AJ610" s="295"/>
      <c r="AK610" s="295"/>
      <c r="AL610" s="295"/>
      <c r="AM610" s="295"/>
      <c r="AN610" s="295"/>
      <c r="AO610" s="295"/>
      <c r="AP610" s="295"/>
      <c r="AQ610" s="295"/>
      <c r="AR610" s="295"/>
      <c r="AS610" s="295"/>
      <c r="AT610" s="295"/>
      <c r="AU610" s="295"/>
      <c r="AV610" s="295"/>
      <c r="AW610" s="295"/>
      <c r="AX610" s="295"/>
      <c r="AY610" s="295"/>
      <c r="AZ610" s="295"/>
      <c r="BA610" s="295"/>
      <c r="BB610" s="295"/>
      <c r="BC610" s="295"/>
      <c r="BD610" s="295"/>
      <c r="BE610" s="37"/>
      <c r="BF610" s="37"/>
      <c r="BG610" s="37"/>
      <c r="BH610" s="37"/>
      <c r="BI610" s="37"/>
      <c r="BJ610" s="37"/>
      <c r="BK610" s="37"/>
      <c r="BL610" s="37"/>
      <c r="BM610" s="37"/>
      <c r="BN610" s="37"/>
      <c r="BO610" s="37"/>
      <c r="BP610" s="37"/>
      <c r="BQ610" s="37"/>
      <c r="BR610" s="37"/>
      <c r="BS610" s="37"/>
      <c r="BT610" s="37"/>
      <c r="BU610" s="37"/>
      <c r="BV610" s="37"/>
      <c r="BW610" s="37"/>
      <c r="BX610" s="37"/>
      <c r="BY610" s="37"/>
      <c r="BZ610" s="37"/>
      <c r="CA610" s="37"/>
      <c r="CB610" s="37"/>
      <c r="CC610" s="37"/>
      <c r="CD610" s="37"/>
      <c r="CE610" s="37"/>
      <c r="CF610" s="37"/>
      <c r="CG610" s="37"/>
      <c r="CH610" s="37"/>
      <c r="CI610" s="37"/>
      <c r="CJ610" s="37"/>
      <c r="CK610" s="37"/>
      <c r="CL610" s="37"/>
      <c r="CM610" s="37"/>
      <c r="CN610" s="37"/>
      <c r="CO610" s="37"/>
      <c r="CP610" s="37"/>
      <c r="CQ610" s="37"/>
      <c r="CR610" s="37"/>
      <c r="CS610" s="37"/>
      <c r="CT610" s="37"/>
      <c r="CU610" s="37"/>
      <c r="CV610" s="37"/>
      <c r="CW610" s="37"/>
      <c r="CX610" s="37"/>
      <c r="CY610" s="37"/>
      <c r="CZ610" s="37"/>
      <c r="DA610" s="37"/>
      <c r="DB610" s="37"/>
      <c r="DC610" s="37"/>
      <c r="DD610" s="37"/>
      <c r="DE610" s="37"/>
      <c r="DF610" s="37"/>
      <c r="DG610" s="37"/>
      <c r="DH610" s="37"/>
      <c r="DI610" s="37"/>
      <c r="DJ610" s="37"/>
      <c r="DK610" s="37"/>
      <c r="DL610" s="37"/>
      <c r="DM610" s="37"/>
      <c r="DN610" s="37"/>
      <c r="DO610" s="37"/>
      <c r="DP610" s="37"/>
      <c r="DQ610" s="37"/>
      <c r="DR610" s="37"/>
      <c r="DS610" s="37"/>
      <c r="DT610" s="37"/>
      <c r="DU610" s="37"/>
      <c r="DV610" s="37"/>
      <c r="DW610" s="37"/>
      <c r="DX610" s="37"/>
      <c r="DY610" s="37"/>
      <c r="DZ610" s="37"/>
      <c r="EA610" s="37"/>
      <c r="EB610" s="37"/>
    </row>
    <row r="611" spans="1:132" s="34" customFormat="1" ht="10.5" customHeight="1" thickBot="1">
      <c r="A611" s="1375"/>
      <c r="B611" s="1532"/>
      <c r="C611" s="935"/>
      <c r="D611" s="409" t="s">
        <v>952</v>
      </c>
      <c r="E611" s="132">
        <f t="shared" si="359"/>
        <v>9.5000581326740967</v>
      </c>
      <c r="F611" s="132">
        <f t="shared" si="359"/>
        <v>8.8130265311901841</v>
      </c>
      <c r="G611" s="132">
        <f t="shared" si="359"/>
        <v>8.4778761061201529</v>
      </c>
      <c r="H611" s="349">
        <f t="shared" si="359"/>
        <v>8.4241469814714893</v>
      </c>
      <c r="I611" s="132">
        <f t="shared" si="359"/>
        <v>7.1993378131336261</v>
      </c>
      <c r="J611" s="132">
        <f t="shared" si="359"/>
        <v>8.3106267026132059</v>
      </c>
      <c r="K611" s="132">
        <f t="shared" si="359"/>
        <v>10.275804924150547</v>
      </c>
      <c r="L611" s="132">
        <f t="shared" si="359"/>
        <v>12.772337554961737</v>
      </c>
      <c r="M611" s="132">
        <f t="shared" si="359"/>
        <v>9.8189083181680896</v>
      </c>
      <c r="N611" s="349">
        <f t="shared" si="359"/>
        <v>10.460526315674548</v>
      </c>
      <c r="O611" s="132">
        <f t="shared" si="359"/>
        <v>6.8932038835199023</v>
      </c>
      <c r="P611" s="132">
        <f t="shared" si="359"/>
        <v>6.8820020367646952</v>
      </c>
      <c r="Q611" s="132">
        <f t="shared" si="359"/>
        <v>9.9489622318453623</v>
      </c>
      <c r="R611" s="132">
        <f t="shared" si="359"/>
        <v>8.4984126987929631</v>
      </c>
      <c r="S611" s="132">
        <f t="shared" si="359"/>
        <v>10.424826110180209</v>
      </c>
      <c r="T611" s="132">
        <f t="shared" si="359"/>
        <v>11.182466870379244</v>
      </c>
      <c r="U611" s="132">
        <f t="shared" si="359"/>
        <v>11.739227506022617</v>
      </c>
      <c r="V611" s="349">
        <f t="shared" si="359"/>
        <v>11.656238498585413</v>
      </c>
      <c r="W611" s="132">
        <f t="shared" si="359"/>
        <v>10.550140055942999</v>
      </c>
      <c r="X611" s="132">
        <f t="shared" si="359"/>
        <v>9.5830461750259524</v>
      </c>
      <c r="Y611" s="133">
        <f t="shared" si="359"/>
        <v>10.105250983182659</v>
      </c>
      <c r="Z611" s="132">
        <f t="shared" si="359"/>
        <v>11.387860843558892</v>
      </c>
      <c r="AA611" s="132">
        <f t="shared" si="359"/>
        <v>11.464611072359851</v>
      </c>
      <c r="AB611" s="134">
        <f t="shared" si="359"/>
        <v>9.6856780736073116</v>
      </c>
      <c r="AC611" s="297"/>
      <c r="AD611" s="187"/>
      <c r="AE611" s="192"/>
      <c r="AF611" s="295"/>
      <c r="AG611" s="295"/>
      <c r="AH611" s="295"/>
      <c r="AI611" s="295"/>
      <c r="AJ611" s="295"/>
      <c r="AK611" s="295"/>
      <c r="AL611" s="295"/>
      <c r="AM611" s="295"/>
      <c r="AN611" s="295"/>
      <c r="AO611" s="295"/>
      <c r="AP611" s="295"/>
      <c r="AQ611" s="295"/>
      <c r="AR611" s="295"/>
      <c r="AS611" s="295"/>
      <c r="AT611" s="295"/>
      <c r="AU611" s="295"/>
      <c r="AV611" s="295"/>
      <c r="AW611" s="295"/>
      <c r="AX611" s="295"/>
      <c r="AY611" s="295"/>
      <c r="AZ611" s="295"/>
      <c r="BA611" s="295"/>
      <c r="BB611" s="295"/>
      <c r="BC611" s="295"/>
      <c r="BD611" s="295"/>
      <c r="BE611" s="37"/>
      <c r="BF611" s="37"/>
      <c r="BG611" s="37"/>
      <c r="BH611" s="37"/>
      <c r="BI611" s="37"/>
      <c r="BJ611" s="37"/>
      <c r="BK611" s="37"/>
      <c r="BL611" s="37"/>
      <c r="BM611" s="37"/>
      <c r="BN611" s="37"/>
      <c r="BO611" s="37"/>
      <c r="BP611" s="37"/>
      <c r="BQ611" s="37"/>
      <c r="BR611" s="37"/>
      <c r="BS611" s="37"/>
      <c r="BT611" s="37"/>
      <c r="BU611" s="37"/>
      <c r="BV611" s="37"/>
      <c r="BW611" s="37"/>
      <c r="BX611" s="37"/>
      <c r="BY611" s="37"/>
      <c r="BZ611" s="37"/>
      <c r="CA611" s="37"/>
      <c r="CB611" s="37"/>
      <c r="CC611" s="37"/>
      <c r="CD611" s="37"/>
      <c r="CE611" s="37"/>
      <c r="CF611" s="37"/>
      <c r="CG611" s="37"/>
      <c r="CH611" s="37"/>
      <c r="CI611" s="37"/>
      <c r="CJ611" s="37"/>
      <c r="CK611" s="37"/>
      <c r="CL611" s="37"/>
      <c r="CM611" s="37"/>
      <c r="CN611" s="37"/>
      <c r="CO611" s="37"/>
      <c r="CP611" s="37"/>
      <c r="CQ611" s="37"/>
      <c r="CR611" s="37"/>
      <c r="CS611" s="37"/>
      <c r="CT611" s="37"/>
      <c r="CU611" s="37"/>
      <c r="CV611" s="37"/>
      <c r="CW611" s="37"/>
      <c r="CX611" s="37"/>
      <c r="CY611" s="37"/>
      <c r="CZ611" s="37"/>
      <c r="DA611" s="37"/>
      <c r="DB611" s="37"/>
      <c r="DC611" s="37"/>
      <c r="DD611" s="37"/>
      <c r="DE611" s="37"/>
      <c r="DF611" s="37"/>
      <c r="DG611" s="37"/>
      <c r="DH611" s="37"/>
      <c r="DI611" s="37"/>
      <c r="DJ611" s="37"/>
      <c r="DK611" s="37"/>
      <c r="DL611" s="37"/>
      <c r="DM611" s="37"/>
      <c r="DN611" s="37"/>
      <c r="DO611" s="37"/>
      <c r="DP611" s="37"/>
      <c r="DQ611" s="37"/>
      <c r="DR611" s="37"/>
      <c r="DS611" s="37"/>
      <c r="DT611" s="37"/>
      <c r="DU611" s="37"/>
      <c r="DV611" s="37"/>
      <c r="DW611" s="37"/>
      <c r="DX611" s="37"/>
      <c r="DY611" s="37"/>
      <c r="DZ611" s="37"/>
      <c r="EA611" s="37"/>
      <c r="EB611" s="37"/>
    </row>
    <row r="612" spans="1:132" s="1" customFormat="1" ht="10.5" customHeight="1">
      <c r="A612" s="1456" t="s">
        <v>58</v>
      </c>
      <c r="B612" s="1607"/>
      <c r="C612" s="919"/>
      <c r="D612" s="1266" t="s">
        <v>126</v>
      </c>
      <c r="E612" s="125">
        <f t="shared" ref="E612:AB613" si="360">E488-E608</f>
        <v>0.23157999998299772</v>
      </c>
      <c r="F612" s="125">
        <f t="shared" si="360"/>
        <v>-0.21459999997854862</v>
      </c>
      <c r="G612" s="125">
        <f t="shared" si="360"/>
        <v>2.3231999976466966E-2</v>
      </c>
      <c r="H612" s="346">
        <f t="shared" si="360"/>
        <v>-6.916000000418876E-2</v>
      </c>
      <c r="I612" s="125">
        <f t="shared" si="360"/>
        <v>-0.5319199999675206</v>
      </c>
      <c r="J612" s="125">
        <f t="shared" si="360"/>
        <v>-1.2492000018534455E-2</v>
      </c>
      <c r="K612" s="125">
        <f t="shared" si="360"/>
        <v>-3.4600000119562324E-3</v>
      </c>
      <c r="L612" s="125">
        <f t="shared" si="360"/>
        <v>-0.28555999998440296</v>
      </c>
      <c r="M612" s="125">
        <f t="shared" si="360"/>
        <v>0.46368000003157839</v>
      </c>
      <c r="N612" s="346">
        <f t="shared" si="360"/>
        <v>-0.68493999999951161</v>
      </c>
      <c r="O612" s="125">
        <f t="shared" si="360"/>
        <v>-0.25596000003099739</v>
      </c>
      <c r="P612" s="125">
        <f t="shared" si="360"/>
        <v>-0.34397999997595541</v>
      </c>
      <c r="Q612" s="125">
        <f t="shared" si="360"/>
        <v>-4.389999999879457E-2</v>
      </c>
      <c r="R612" s="125">
        <f t="shared" si="360"/>
        <v>-0.13970000002131222</v>
      </c>
      <c r="S612" s="125">
        <f t="shared" si="360"/>
        <v>0.19559999999076361</v>
      </c>
      <c r="T612" s="125">
        <f t="shared" si="360"/>
        <v>6.3199999872090018E-3</v>
      </c>
      <c r="U612" s="125">
        <f t="shared" si="360"/>
        <v>0.13402400002973014</v>
      </c>
      <c r="V612" s="346">
        <f t="shared" si="360"/>
        <v>-0.60078400004001242</v>
      </c>
      <c r="W612" s="125">
        <f t="shared" si="360"/>
        <v>0.22150000004031867</v>
      </c>
      <c r="X612" s="125">
        <f t="shared" si="360"/>
        <v>-3.90000000398949E-3</v>
      </c>
      <c r="Y612" s="125">
        <f t="shared" si="360"/>
        <v>-0.13003999998262294</v>
      </c>
      <c r="Z612" s="125">
        <f t="shared" si="360"/>
        <v>-7.0660000030873249E-2</v>
      </c>
      <c r="AA612" s="125">
        <f t="shared" si="360"/>
        <v>4.6200000006750841E-3</v>
      </c>
      <c r="AB612" s="168">
        <f t="shared" si="360"/>
        <v>-0.20960000001517543</v>
      </c>
      <c r="AC612" s="187"/>
      <c r="AD612" s="187"/>
      <c r="AE612" s="187"/>
      <c r="AF612" s="295"/>
      <c r="AG612" s="295"/>
      <c r="AH612" s="295"/>
      <c r="AI612" s="295"/>
      <c r="AJ612" s="295"/>
      <c r="AK612" s="295"/>
      <c r="AL612" s="295"/>
      <c r="AM612" s="295"/>
      <c r="AN612" s="295"/>
      <c r="AO612" s="295"/>
      <c r="AP612" s="295"/>
      <c r="AQ612" s="295"/>
      <c r="AR612" s="295"/>
      <c r="AS612" s="295"/>
      <c r="AT612" s="295"/>
      <c r="AU612" s="295"/>
      <c r="AV612" s="295"/>
      <c r="AW612" s="295"/>
      <c r="AX612" s="295"/>
      <c r="AY612" s="295"/>
      <c r="AZ612" s="295"/>
      <c r="BA612" s="295"/>
      <c r="BB612" s="295"/>
      <c r="BC612" s="295"/>
      <c r="BD612" s="295"/>
    </row>
    <row r="613" spans="1:132" s="1" customFormat="1" ht="10.5" customHeight="1" thickBot="1">
      <c r="A613" s="1458"/>
      <c r="B613" s="1608"/>
      <c r="C613" s="920"/>
      <c r="D613" s="271" t="s">
        <v>127</v>
      </c>
      <c r="E613" s="127">
        <f t="shared" si="360"/>
        <v>0.49025999999418968</v>
      </c>
      <c r="F613" s="127">
        <f t="shared" si="360"/>
        <v>0.42054000001689484</v>
      </c>
      <c r="G613" s="127">
        <f t="shared" si="360"/>
        <v>0.43109999999590443</v>
      </c>
      <c r="H613" s="348">
        <f t="shared" si="360"/>
        <v>0.48143999998988196</v>
      </c>
      <c r="I613" s="127">
        <f t="shared" si="360"/>
        <v>0.44358000001991815</v>
      </c>
      <c r="J613" s="127">
        <f t="shared" si="360"/>
        <v>0.49409999997524334</v>
      </c>
      <c r="K613" s="127">
        <f t="shared" si="360"/>
        <v>0.52085999999497012</v>
      </c>
      <c r="L613" s="127">
        <f t="shared" si="360"/>
        <v>0.58694000000026669</v>
      </c>
      <c r="M613" s="127">
        <f t="shared" si="360"/>
        <v>0.53570000002517748</v>
      </c>
      <c r="N613" s="348">
        <f t="shared" si="360"/>
        <v>0.54377999999366811</v>
      </c>
      <c r="O613" s="127">
        <f t="shared" si="360"/>
        <v>0.34506000000123294</v>
      </c>
      <c r="P613" s="127">
        <f t="shared" si="360"/>
        <v>0.28379999999155991</v>
      </c>
      <c r="Q613" s="127">
        <f t="shared" si="360"/>
        <v>0.5263199999876722</v>
      </c>
      <c r="R613" s="127">
        <f t="shared" si="360"/>
        <v>0.48186000002373142</v>
      </c>
      <c r="S613" s="127">
        <f t="shared" si="360"/>
        <v>0.58451999999742199</v>
      </c>
      <c r="T613" s="127">
        <f t="shared" si="360"/>
        <v>0.59237999999059721</v>
      </c>
      <c r="U613" s="127">
        <f t="shared" si="360"/>
        <v>0.63095999999290875</v>
      </c>
      <c r="V613" s="348">
        <f t="shared" si="360"/>
        <v>0.57006000001327006</v>
      </c>
      <c r="W613" s="127">
        <f t="shared" si="360"/>
        <v>0.56495999999512581</v>
      </c>
      <c r="X613" s="127">
        <f t="shared" si="360"/>
        <v>0.50057999999850633</v>
      </c>
      <c r="Y613" s="127">
        <f t="shared" si="360"/>
        <v>0.52422000000433933</v>
      </c>
      <c r="Z613" s="127">
        <f t="shared" si="360"/>
        <v>0.55385999998532576</v>
      </c>
      <c r="AA613" s="127">
        <f t="shared" si="360"/>
        <v>0.58896000001063964</v>
      </c>
      <c r="AB613" s="169">
        <f t="shared" si="360"/>
        <v>0.45852000000522342</v>
      </c>
      <c r="AC613" s="187"/>
      <c r="AD613" s="187"/>
      <c r="AE613" s="187"/>
      <c r="AF613" s="295"/>
      <c r="AG613" s="295"/>
      <c r="AH613" s="295"/>
      <c r="AI613" s="295"/>
      <c r="AJ613" s="295"/>
      <c r="AK613" s="295"/>
      <c r="AL613" s="295"/>
      <c r="AM613" s="295"/>
      <c r="AN613" s="295"/>
      <c r="AO613" s="295"/>
      <c r="AP613" s="295"/>
      <c r="AQ613" s="295"/>
      <c r="AR613" s="295"/>
      <c r="AS613" s="295"/>
      <c r="AT613" s="295"/>
      <c r="AU613" s="295"/>
      <c r="AV613" s="295"/>
      <c r="AW613" s="295"/>
      <c r="AX613" s="295"/>
      <c r="AY613" s="295"/>
      <c r="AZ613" s="295"/>
      <c r="BA613" s="295"/>
      <c r="BB613" s="295"/>
      <c r="BC613" s="295"/>
      <c r="BD613" s="295"/>
    </row>
    <row r="614" spans="1:132" s="5" customFormat="1" ht="10.5" customHeight="1">
      <c r="A614" s="1369" t="s">
        <v>61</v>
      </c>
      <c r="B614" s="1600"/>
      <c r="C614" s="897"/>
      <c r="D614" s="276" t="s">
        <v>126</v>
      </c>
      <c r="E614" s="136">
        <f>E612</f>
        <v>0.23157999998299772</v>
      </c>
      <c r="F614" s="136">
        <f t="shared" ref="F614:AB615" si="361">F612</f>
        <v>-0.21459999997854862</v>
      </c>
      <c r="G614" s="136">
        <f t="shared" si="361"/>
        <v>2.3231999976466966E-2</v>
      </c>
      <c r="H614" s="350">
        <f t="shared" si="361"/>
        <v>-6.916000000418876E-2</v>
      </c>
      <c r="I614" s="136">
        <f t="shared" si="361"/>
        <v>-0.5319199999675206</v>
      </c>
      <c r="J614" s="136">
        <f t="shared" si="361"/>
        <v>-1.2492000018534455E-2</v>
      </c>
      <c r="K614" s="136">
        <f t="shared" si="361"/>
        <v>-3.4600000119562324E-3</v>
      </c>
      <c r="L614" s="136">
        <f t="shared" si="361"/>
        <v>-0.28555999998440296</v>
      </c>
      <c r="M614" s="136">
        <f t="shared" si="361"/>
        <v>0.46368000003157839</v>
      </c>
      <c r="N614" s="350">
        <f t="shared" si="361"/>
        <v>-0.68493999999951161</v>
      </c>
      <c r="O614" s="136">
        <f t="shared" si="361"/>
        <v>-0.25596000003099739</v>
      </c>
      <c r="P614" s="136">
        <f t="shared" si="361"/>
        <v>-0.34397999997595541</v>
      </c>
      <c r="Q614" s="136">
        <f t="shared" si="361"/>
        <v>-4.389999999879457E-2</v>
      </c>
      <c r="R614" s="136">
        <f t="shared" si="361"/>
        <v>-0.13970000002131222</v>
      </c>
      <c r="S614" s="136">
        <f t="shared" si="361"/>
        <v>0.19559999999076361</v>
      </c>
      <c r="T614" s="136">
        <f t="shared" si="361"/>
        <v>6.3199999872090018E-3</v>
      </c>
      <c r="U614" s="136">
        <f t="shared" si="361"/>
        <v>0.13402400002973014</v>
      </c>
      <c r="V614" s="350">
        <f t="shared" si="361"/>
        <v>-0.60078400004001242</v>
      </c>
      <c r="W614" s="136">
        <f t="shared" si="361"/>
        <v>0.22150000004031867</v>
      </c>
      <c r="X614" s="136">
        <f t="shared" si="361"/>
        <v>-3.90000000398949E-3</v>
      </c>
      <c r="Y614" s="696">
        <f t="shared" si="361"/>
        <v>-0.13003999998262294</v>
      </c>
      <c r="Z614" s="136">
        <f t="shared" si="361"/>
        <v>-7.0660000030873249E-2</v>
      </c>
      <c r="AA614" s="136">
        <f t="shared" si="361"/>
        <v>4.6200000006750841E-3</v>
      </c>
      <c r="AB614" s="137">
        <f t="shared" si="361"/>
        <v>-0.20960000001517543</v>
      </c>
      <c r="AC614" s="148"/>
      <c r="AD614" s="148"/>
      <c r="AE614" s="148"/>
      <c r="AF614" s="293"/>
      <c r="AG614" s="293"/>
      <c r="AH614" s="293"/>
      <c r="AI614" s="293"/>
      <c r="AJ614" s="293"/>
      <c r="AK614" s="293"/>
      <c r="AL614" s="293"/>
      <c r="AM614" s="293"/>
      <c r="AN614" s="293"/>
      <c r="AO614" s="293"/>
      <c r="AP614" s="293"/>
      <c r="AQ614" s="293"/>
      <c r="AR614" s="293"/>
      <c r="AS614" s="293"/>
      <c r="AT614" s="293"/>
      <c r="AU614" s="293"/>
      <c r="AV614" s="293"/>
      <c r="AW614" s="293"/>
      <c r="AX614" s="293"/>
      <c r="AY614" s="293"/>
      <c r="AZ614" s="293"/>
      <c r="BA614" s="293"/>
      <c r="BB614" s="293"/>
      <c r="BC614" s="293"/>
      <c r="BD614" s="293"/>
    </row>
    <row r="615" spans="1:132" s="5" customFormat="1" ht="10.5" customHeight="1" thickBot="1">
      <c r="A615" s="1371"/>
      <c r="B615" s="1601"/>
      <c r="C615" s="898"/>
      <c r="D615" s="277" t="s">
        <v>127</v>
      </c>
      <c r="E615" s="140">
        <f>E613</f>
        <v>0.49025999999418968</v>
      </c>
      <c r="F615" s="140">
        <f t="shared" si="361"/>
        <v>0.42054000001689484</v>
      </c>
      <c r="G615" s="140">
        <f t="shared" si="361"/>
        <v>0.43109999999590443</v>
      </c>
      <c r="H615" s="351">
        <f t="shared" si="361"/>
        <v>0.48143999998988196</v>
      </c>
      <c r="I615" s="140">
        <f t="shared" si="361"/>
        <v>0.44358000001991815</v>
      </c>
      <c r="J615" s="140">
        <f t="shared" si="361"/>
        <v>0.49409999997524334</v>
      </c>
      <c r="K615" s="140">
        <f t="shared" si="361"/>
        <v>0.52085999999497012</v>
      </c>
      <c r="L615" s="140">
        <f t="shared" si="361"/>
        <v>0.58694000000026669</v>
      </c>
      <c r="M615" s="140">
        <f t="shared" si="361"/>
        <v>0.53570000002517748</v>
      </c>
      <c r="N615" s="351">
        <f t="shared" si="361"/>
        <v>0.54377999999366811</v>
      </c>
      <c r="O615" s="140">
        <f t="shared" si="361"/>
        <v>0.34506000000123294</v>
      </c>
      <c r="P615" s="140">
        <f t="shared" si="361"/>
        <v>0.28379999999155991</v>
      </c>
      <c r="Q615" s="140">
        <f t="shared" si="361"/>
        <v>0.5263199999876722</v>
      </c>
      <c r="R615" s="140">
        <f t="shared" si="361"/>
        <v>0.48186000002373142</v>
      </c>
      <c r="S615" s="140">
        <f t="shared" si="361"/>
        <v>0.58451999999742199</v>
      </c>
      <c r="T615" s="140">
        <f t="shared" si="361"/>
        <v>0.59237999999059721</v>
      </c>
      <c r="U615" s="140">
        <f t="shared" si="361"/>
        <v>0.63095999999290875</v>
      </c>
      <c r="V615" s="351">
        <f t="shared" si="361"/>
        <v>0.57006000001327006</v>
      </c>
      <c r="W615" s="140">
        <f t="shared" si="361"/>
        <v>0.56495999999512581</v>
      </c>
      <c r="X615" s="140">
        <f t="shared" si="361"/>
        <v>0.50057999999850633</v>
      </c>
      <c r="Y615" s="1004">
        <f t="shared" si="361"/>
        <v>0.52422000000433933</v>
      </c>
      <c r="Z615" s="140">
        <f t="shared" si="361"/>
        <v>0.55385999998532576</v>
      </c>
      <c r="AA615" s="140">
        <f t="shared" si="361"/>
        <v>0.58896000001063964</v>
      </c>
      <c r="AB615" s="141">
        <f t="shared" si="361"/>
        <v>0.45852000000522342</v>
      </c>
      <c r="AC615" s="148"/>
      <c r="AD615" s="148"/>
      <c r="AE615" s="148"/>
      <c r="AF615" s="293"/>
      <c r="AG615" s="293"/>
      <c r="AH615" s="293"/>
      <c r="AI615" s="293"/>
      <c r="AJ615" s="293"/>
      <c r="AK615" s="293"/>
      <c r="AL615" s="293"/>
      <c r="AM615" s="293"/>
      <c r="AN615" s="293"/>
      <c r="AO615" s="293"/>
      <c r="AP615" s="293"/>
      <c r="AQ615" s="293"/>
      <c r="AR615" s="293"/>
      <c r="AS615" s="293"/>
      <c r="AT615" s="293"/>
      <c r="AU615" s="293"/>
      <c r="AV615" s="293"/>
      <c r="AW615" s="293"/>
      <c r="AX615" s="293"/>
      <c r="AY615" s="293"/>
      <c r="AZ615" s="293"/>
      <c r="BA615" s="293"/>
      <c r="BB615" s="293"/>
      <c r="BC615" s="293"/>
      <c r="BD615" s="293"/>
    </row>
    <row r="616" spans="1:132" s="3" customFormat="1" ht="29.25" customHeight="1" thickBot="1">
      <c r="A616" s="1019"/>
      <c r="B616" s="519" t="s">
        <v>973</v>
      </c>
      <c r="C616" s="142" t="s">
        <v>933</v>
      </c>
      <c r="D616" s="175"/>
      <c r="E616" s="107"/>
      <c r="F616" s="175"/>
      <c r="G616" s="175"/>
      <c r="H616" s="144">
        <f>H503+H508+H568+H573+H588+H543+H548+H553+H583</f>
        <v>4.672439999999483</v>
      </c>
      <c r="I616" s="175"/>
      <c r="J616" s="175"/>
      <c r="K616" s="175"/>
      <c r="L616" s="175"/>
      <c r="M616" s="175"/>
      <c r="N616" s="144">
        <f>N503+N508+N568+N573+N588+N543+N548+N553+N583</f>
        <v>3.7364399999997207</v>
      </c>
      <c r="O616" s="175"/>
      <c r="P616" s="175"/>
      <c r="Q616" s="175"/>
      <c r="R616" s="175"/>
      <c r="S616" s="175"/>
      <c r="T616" s="175"/>
      <c r="U616" s="175"/>
      <c r="V616" s="144">
        <f>V503+V508+V568+V573+V588+V543+V548+V553+V583</f>
        <v>3.7437840000049167</v>
      </c>
      <c r="W616" s="175"/>
      <c r="X616" s="107"/>
      <c r="Y616" s="144"/>
      <c r="Z616" s="107"/>
      <c r="AA616" s="107"/>
      <c r="AB616" s="107"/>
      <c r="AC616" s="175"/>
      <c r="AD616" s="175"/>
      <c r="AE616" s="175"/>
      <c r="AF616" s="299"/>
      <c r="AG616" s="299"/>
      <c r="AH616" s="299"/>
      <c r="AI616" s="299"/>
      <c r="AJ616" s="299"/>
      <c r="AK616" s="299"/>
      <c r="AL616" s="299"/>
      <c r="AM616" s="299"/>
      <c r="AN616" s="299"/>
      <c r="AO616" s="299"/>
      <c r="AP616" s="299"/>
      <c r="AQ616" s="299"/>
      <c r="AR616" s="299"/>
      <c r="AS616" s="299"/>
      <c r="AT616" s="299"/>
      <c r="AU616" s="299"/>
      <c r="AV616" s="299"/>
      <c r="AW616" s="299"/>
      <c r="AX616" s="299"/>
      <c r="AY616" s="299"/>
      <c r="AZ616" s="299"/>
      <c r="BA616" s="299"/>
      <c r="BB616" s="299"/>
      <c r="BC616" s="299"/>
      <c r="BD616" s="299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  <c r="BQ616" s="7"/>
      <c r="BR616" s="7"/>
      <c r="BS616" s="7"/>
      <c r="BT616" s="7"/>
      <c r="BU616" s="7"/>
      <c r="BV616" s="7"/>
      <c r="BW616" s="7"/>
      <c r="BX616" s="7"/>
      <c r="BY616" s="7"/>
      <c r="BZ616" s="7"/>
      <c r="CA616" s="7"/>
      <c r="CB616" s="7"/>
      <c r="CC616" s="7"/>
      <c r="CD616" s="7"/>
      <c r="CE616" s="7"/>
      <c r="CF616" s="7"/>
      <c r="CG616" s="7"/>
      <c r="CH616" s="7"/>
      <c r="CI616" s="7"/>
      <c r="CJ616" s="7"/>
      <c r="CK616" s="7"/>
      <c r="CL616" s="7"/>
      <c r="CM616" s="7"/>
      <c r="CN616" s="7"/>
      <c r="CO616" s="7"/>
      <c r="CP616" s="7"/>
      <c r="CQ616" s="7"/>
      <c r="CR616" s="7"/>
      <c r="CS616" s="7"/>
      <c r="CT616" s="7"/>
      <c r="CU616" s="7"/>
      <c r="CV616" s="7"/>
      <c r="CW616" s="7"/>
      <c r="CX616" s="7"/>
      <c r="CY616" s="7"/>
      <c r="CZ616" s="7"/>
      <c r="DA616" s="7"/>
      <c r="DB616" s="7"/>
      <c r="DC616" s="7"/>
      <c r="DD616" s="7"/>
      <c r="DE616" s="7"/>
      <c r="DF616" s="7"/>
      <c r="DG616" s="7"/>
      <c r="DH616" s="7"/>
      <c r="DI616" s="7"/>
      <c r="DJ616" s="7"/>
      <c r="DK616" s="7"/>
      <c r="DL616" s="7"/>
      <c r="DM616" s="7"/>
      <c r="DN616" s="7"/>
      <c r="DO616" s="7"/>
      <c r="DP616" s="7"/>
      <c r="DQ616" s="7"/>
      <c r="DR616" s="7"/>
      <c r="DS616" s="7"/>
      <c r="DT616" s="7"/>
      <c r="DU616" s="7"/>
      <c r="DV616" s="7"/>
      <c r="DW616" s="7"/>
      <c r="DX616" s="7"/>
      <c r="DY616" s="7"/>
      <c r="DZ616" s="7"/>
      <c r="EA616" s="7"/>
      <c r="EB616" s="7"/>
    </row>
    <row r="617" spans="1:132" s="1" customFormat="1" ht="38.25" customHeight="1" thickBot="1">
      <c r="A617" s="456" t="s">
        <v>45</v>
      </c>
      <c r="B617" s="38" t="s">
        <v>101</v>
      </c>
      <c r="C617" s="38" t="s">
        <v>1005</v>
      </c>
      <c r="D617" s="38" t="s">
        <v>40</v>
      </c>
      <c r="E617" s="1382" t="s">
        <v>41</v>
      </c>
      <c r="F617" s="1382"/>
      <c r="G617" s="1382"/>
      <c r="H617" s="1620"/>
      <c r="I617" s="1382"/>
      <c r="J617" s="1382"/>
      <c r="K617" s="1382"/>
      <c r="L617" s="1382"/>
      <c r="M617" s="1382"/>
      <c r="N617" s="1620"/>
      <c r="O617" s="1382"/>
      <c r="P617" s="1382"/>
      <c r="Q617" s="1382"/>
      <c r="R617" s="1382"/>
      <c r="S617" s="1382"/>
      <c r="T617" s="1382"/>
      <c r="U617" s="1382"/>
      <c r="V617" s="1382"/>
      <c r="W617" s="1382"/>
      <c r="X617" s="1382"/>
      <c r="Y617" s="1620"/>
      <c r="Z617" s="1382"/>
      <c r="AA617" s="1382"/>
      <c r="AB617" s="1383"/>
      <c r="AC617" s="289" t="s">
        <v>118</v>
      </c>
      <c r="AD617" s="289" t="s">
        <v>119</v>
      </c>
      <c r="AE617" s="290" t="s">
        <v>120</v>
      </c>
      <c r="AF617" s="291" t="s">
        <v>121</v>
      </c>
      <c r="AG617" s="292"/>
      <c r="AH617" s="292"/>
      <c r="AI617" s="292"/>
      <c r="AJ617" s="292"/>
      <c r="AK617" s="292"/>
      <c r="AL617" s="292"/>
      <c r="AM617" s="292"/>
      <c r="AN617" s="292"/>
      <c r="AO617" s="292"/>
      <c r="AP617" s="292"/>
      <c r="AQ617" s="292"/>
      <c r="AR617" s="292"/>
      <c r="AS617" s="292"/>
      <c r="AT617" s="292"/>
      <c r="AU617" s="292"/>
      <c r="AV617" s="292"/>
      <c r="AW617" s="292"/>
      <c r="AX617" s="292"/>
      <c r="AY617" s="292"/>
      <c r="AZ617" s="292"/>
      <c r="BA617" s="292"/>
      <c r="BB617" s="292"/>
      <c r="BC617" s="292"/>
      <c r="BD617" s="291"/>
    </row>
    <row r="618" spans="1:132" s="1" customFormat="1" ht="10.5" customHeight="1" thickBot="1">
      <c r="A618" s="1377" t="s">
        <v>480</v>
      </c>
      <c r="B618" s="1399"/>
      <c r="C618" s="447"/>
      <c r="D618" s="1192"/>
      <c r="E618" s="176">
        <v>1</v>
      </c>
      <c r="F618" s="176">
        <v>2</v>
      </c>
      <c r="G618" s="176">
        <v>3</v>
      </c>
      <c r="H618" s="357">
        <v>4</v>
      </c>
      <c r="I618" s="176">
        <v>5</v>
      </c>
      <c r="J618" s="176">
        <v>6</v>
      </c>
      <c r="K618" s="176">
        <v>7</v>
      </c>
      <c r="L618" s="176">
        <v>8</v>
      </c>
      <c r="M618" s="176">
        <v>9</v>
      </c>
      <c r="N618" s="357">
        <v>10</v>
      </c>
      <c r="O618" s="176">
        <v>11</v>
      </c>
      <c r="P618" s="176">
        <v>12</v>
      </c>
      <c r="Q618" s="176">
        <v>13</v>
      </c>
      <c r="R618" s="176">
        <v>14</v>
      </c>
      <c r="S618" s="176">
        <v>15</v>
      </c>
      <c r="T618" s="176">
        <v>16</v>
      </c>
      <c r="U618" s="176">
        <v>17</v>
      </c>
      <c r="V618" s="357">
        <v>18</v>
      </c>
      <c r="W618" s="176">
        <v>19</v>
      </c>
      <c r="X618" s="176">
        <v>20</v>
      </c>
      <c r="Y618" s="959">
        <v>21</v>
      </c>
      <c r="Z618" s="176">
        <v>22</v>
      </c>
      <c r="AA618" s="176">
        <v>23</v>
      </c>
      <c r="AB618" s="178">
        <v>24</v>
      </c>
      <c r="AC618" s="187"/>
      <c r="AD618" s="187"/>
      <c r="AE618" s="187"/>
      <c r="AF618" s="295"/>
      <c r="AG618" s="295"/>
      <c r="AH618" s="295"/>
      <c r="AI618" s="295"/>
      <c r="AJ618" s="295"/>
      <c r="AK618" s="295"/>
      <c r="AL618" s="295"/>
      <c r="AM618" s="295"/>
      <c r="AN618" s="295"/>
      <c r="AO618" s="295"/>
      <c r="AP618" s="295"/>
      <c r="AQ618" s="295"/>
      <c r="AR618" s="295"/>
      <c r="AS618" s="295"/>
      <c r="AT618" s="295"/>
      <c r="AU618" s="295"/>
      <c r="AV618" s="295"/>
      <c r="AW618" s="295"/>
      <c r="AX618" s="295"/>
      <c r="AY618" s="295"/>
      <c r="AZ618" s="295"/>
      <c r="BA618" s="295"/>
      <c r="BB618" s="295"/>
      <c r="BC618" s="295"/>
      <c r="BD618" s="295"/>
    </row>
    <row r="619" spans="1:132" s="1" customFormat="1" ht="10.5" customHeight="1">
      <c r="A619" s="377" t="s">
        <v>112</v>
      </c>
      <c r="B619" s="42"/>
      <c r="C619" s="42"/>
      <c r="D619" s="42" t="s">
        <v>955</v>
      </c>
      <c r="E619" s="43">
        <v>6</v>
      </c>
      <c r="F619" s="43">
        <v>6</v>
      </c>
      <c r="G619" s="43">
        <v>6</v>
      </c>
      <c r="H619" s="325">
        <v>6</v>
      </c>
      <c r="I619" s="43">
        <v>5</v>
      </c>
      <c r="J619" s="43">
        <v>5</v>
      </c>
      <c r="K619" s="43">
        <v>5</v>
      </c>
      <c r="L619" s="43">
        <v>5</v>
      </c>
      <c r="M619" s="43">
        <v>5</v>
      </c>
      <c r="N619" s="325">
        <v>6</v>
      </c>
      <c r="O619" s="43">
        <v>6</v>
      </c>
      <c r="P619" s="43">
        <v>6</v>
      </c>
      <c r="Q619" s="43">
        <v>6</v>
      </c>
      <c r="R619" s="43">
        <v>6</v>
      </c>
      <c r="S619" s="43">
        <v>6</v>
      </c>
      <c r="T619" s="43">
        <v>6</v>
      </c>
      <c r="U619" s="43">
        <v>7</v>
      </c>
      <c r="V619" s="325">
        <v>7</v>
      </c>
      <c r="W619" s="43">
        <v>7</v>
      </c>
      <c r="X619" s="43">
        <v>6</v>
      </c>
      <c r="Y619" s="1001">
        <v>7</v>
      </c>
      <c r="Z619" s="43">
        <v>6</v>
      </c>
      <c r="AA619" s="43">
        <v>7</v>
      </c>
      <c r="AB619" s="44">
        <v>7</v>
      </c>
      <c r="AC619" s="187"/>
      <c r="AD619" s="187"/>
      <c r="AE619" s="187"/>
      <c r="AF619" s="295"/>
      <c r="AG619" s="295"/>
      <c r="AH619" s="295"/>
      <c r="AI619" s="295"/>
      <c r="AJ619" s="295"/>
      <c r="AK619" s="295"/>
      <c r="AL619" s="295"/>
      <c r="AM619" s="295"/>
      <c r="AN619" s="295"/>
      <c r="AO619" s="295"/>
      <c r="AP619" s="295"/>
      <c r="AQ619" s="295"/>
      <c r="AR619" s="295"/>
      <c r="AS619" s="295"/>
      <c r="AT619" s="295"/>
      <c r="AU619" s="295"/>
      <c r="AV619" s="295"/>
      <c r="AW619" s="295"/>
      <c r="AX619" s="295"/>
      <c r="AY619" s="295"/>
      <c r="AZ619" s="295"/>
      <c r="BA619" s="295"/>
      <c r="BB619" s="295"/>
      <c r="BC619" s="295"/>
      <c r="BD619" s="295"/>
    </row>
    <row r="620" spans="1:132" s="1" customFormat="1" ht="10.5" customHeight="1" thickBot="1">
      <c r="A620" s="487" t="s">
        <v>115</v>
      </c>
      <c r="B620" s="45"/>
      <c r="C620" s="45"/>
      <c r="D620" s="45" t="s">
        <v>955</v>
      </c>
      <c r="E620" s="46">
        <v>6</v>
      </c>
      <c r="F620" s="46">
        <v>6</v>
      </c>
      <c r="G620" s="46">
        <v>7</v>
      </c>
      <c r="H620" s="326">
        <v>7</v>
      </c>
      <c r="I620" s="46">
        <v>7</v>
      </c>
      <c r="J620" s="46">
        <v>7</v>
      </c>
      <c r="K620" s="46">
        <v>6</v>
      </c>
      <c r="L620" s="46">
        <v>6</v>
      </c>
      <c r="M620" s="46">
        <v>6</v>
      </c>
      <c r="N620" s="326">
        <v>6</v>
      </c>
      <c r="O620" s="46">
        <v>6</v>
      </c>
      <c r="P620" s="46">
        <v>6</v>
      </c>
      <c r="Q620" s="46">
        <v>6</v>
      </c>
      <c r="R620" s="46">
        <v>6</v>
      </c>
      <c r="S620" s="46">
        <v>6</v>
      </c>
      <c r="T620" s="46">
        <v>6</v>
      </c>
      <c r="U620" s="46">
        <v>7</v>
      </c>
      <c r="V620" s="326">
        <v>7</v>
      </c>
      <c r="W620" s="46">
        <v>7</v>
      </c>
      <c r="X620" s="46">
        <v>7</v>
      </c>
      <c r="Y620" s="1002">
        <v>7</v>
      </c>
      <c r="Z620" s="46">
        <v>6</v>
      </c>
      <c r="AA620" s="46">
        <v>6</v>
      </c>
      <c r="AB620" s="47">
        <v>6</v>
      </c>
      <c r="AC620" s="187"/>
      <c r="AD620" s="187"/>
      <c r="AE620" s="187"/>
      <c r="AF620" s="295"/>
      <c r="AG620" s="295"/>
      <c r="AH620" s="295"/>
      <c r="AI620" s="295"/>
      <c r="AJ620" s="295"/>
      <c r="AK620" s="295"/>
      <c r="AL620" s="295"/>
      <c r="AM620" s="295"/>
      <c r="AN620" s="295"/>
      <c r="AO620" s="295"/>
      <c r="AP620" s="295"/>
      <c r="AQ620" s="295"/>
      <c r="AR620" s="295"/>
      <c r="AS620" s="295"/>
      <c r="AT620" s="295"/>
      <c r="AU620" s="295"/>
      <c r="AV620" s="295"/>
      <c r="AW620" s="295"/>
      <c r="AX620" s="295"/>
      <c r="AY620" s="295"/>
      <c r="AZ620" s="295"/>
      <c r="BA620" s="295"/>
      <c r="BB620" s="295"/>
      <c r="BC620" s="295"/>
      <c r="BD620" s="295"/>
    </row>
    <row r="621" spans="1:132" s="2" customFormat="1" ht="10.5" customHeight="1">
      <c r="A621" s="1413" t="s">
        <v>108</v>
      </c>
      <c r="B621" s="1495" t="s">
        <v>86</v>
      </c>
      <c r="C621" s="1154" t="s">
        <v>136</v>
      </c>
      <c r="D621" s="155" t="s">
        <v>34</v>
      </c>
      <c r="E621" s="223">
        <v>254</v>
      </c>
      <c r="F621" s="223">
        <v>246</v>
      </c>
      <c r="G621" s="223">
        <v>251</v>
      </c>
      <c r="H621" s="367">
        <v>257</v>
      </c>
      <c r="I621" s="223">
        <v>238</v>
      </c>
      <c r="J621" s="223">
        <v>242</v>
      </c>
      <c r="K621" s="223">
        <v>244</v>
      </c>
      <c r="L621" s="223">
        <v>245</v>
      </c>
      <c r="M621" s="223">
        <v>135</v>
      </c>
      <c r="N621" s="367">
        <v>133</v>
      </c>
      <c r="O621" s="223">
        <v>135</v>
      </c>
      <c r="P621" s="223">
        <v>138</v>
      </c>
      <c r="Q621" s="223">
        <v>135</v>
      </c>
      <c r="R621" s="223">
        <v>136</v>
      </c>
      <c r="S621" s="223">
        <v>141</v>
      </c>
      <c r="T621" s="223">
        <v>239</v>
      </c>
      <c r="U621" s="223">
        <v>281</v>
      </c>
      <c r="V621" s="367">
        <v>275</v>
      </c>
      <c r="W621" s="223">
        <v>283</v>
      </c>
      <c r="X621" s="223">
        <v>288</v>
      </c>
      <c r="Y621" s="223">
        <v>299</v>
      </c>
      <c r="Z621" s="223">
        <v>300</v>
      </c>
      <c r="AA621" s="223">
        <v>272</v>
      </c>
      <c r="AB621" s="224">
        <v>293</v>
      </c>
      <c r="AC621" s="58" t="s">
        <v>125</v>
      </c>
      <c r="AD621" s="61">
        <f>AD622/AC622</f>
        <v>0.32431530422814675</v>
      </c>
      <c r="AE621" s="69"/>
      <c r="AF621" s="299"/>
      <c r="AG621" s="299"/>
      <c r="AH621" s="299"/>
      <c r="AI621" s="299"/>
      <c r="AJ621" s="299"/>
      <c r="AK621" s="299"/>
      <c r="AL621" s="299"/>
      <c r="AM621" s="299"/>
      <c r="AN621" s="299"/>
      <c r="AO621" s="299"/>
      <c r="AP621" s="299"/>
      <c r="AQ621" s="299"/>
      <c r="AR621" s="299"/>
      <c r="AS621" s="299"/>
      <c r="AT621" s="299"/>
      <c r="AU621" s="299"/>
      <c r="AV621" s="299"/>
      <c r="AW621" s="299"/>
      <c r="AX621" s="299"/>
      <c r="AY621" s="299"/>
      <c r="AZ621" s="299"/>
      <c r="BA621" s="299"/>
      <c r="BB621" s="299"/>
      <c r="BC621" s="299"/>
      <c r="BD621" s="299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</row>
    <row r="622" spans="1:132" s="2" customFormat="1" ht="10.5" customHeight="1">
      <c r="A622" s="1359"/>
      <c r="B622" s="1445"/>
      <c r="C622" s="1154" t="s">
        <v>967</v>
      </c>
      <c r="D622" s="155" t="s">
        <v>126</v>
      </c>
      <c r="E622" s="207">
        <f>(AG622-AF622)*$AE622</f>
        <v>4.5539999999891734</v>
      </c>
      <c r="F622" s="207">
        <f t="shared" ref="F622" si="362">(AH622-AG622)*$AE622</f>
        <v>4.5820000000094296</v>
      </c>
      <c r="G622" s="207">
        <f t="shared" ref="G622" si="363">(AI622-AH622)*$AE622</f>
        <v>4.5179999999891152</v>
      </c>
      <c r="H622" s="335">
        <f t="shared" ref="H622" si="364">(AJ622-AI622)*$AE622</f>
        <v>4.5420000000012806</v>
      </c>
      <c r="I622" s="207">
        <f t="shared" ref="I622" si="365">(AK622-AJ622)*$AE622</f>
        <v>4.286000000029162</v>
      </c>
      <c r="J622" s="207">
        <f t="shared" ref="J622" si="366">(AL622-AK622)*$AE622</f>
        <v>4.4339999999647262</v>
      </c>
      <c r="K622" s="207">
        <f t="shared" ref="K622" si="367">(AM622-AL622)*$AE622</f>
        <v>4.4420000000172877</v>
      </c>
      <c r="L622" s="207">
        <f t="shared" ref="L622" si="368">(AN622-AM622)*$AE622</f>
        <v>4.6380000000135624</v>
      </c>
      <c r="M622" s="207">
        <f t="shared" ref="M622" si="369">(AO622-AN622)*$AE622</f>
        <v>3.3159999999770662</v>
      </c>
      <c r="N622" s="335">
        <f t="shared" ref="N622" si="370">(AP622-AO622)*$AE622</f>
        <v>2.2620000000097207</v>
      </c>
      <c r="O622" s="207">
        <f t="shared" ref="O622" si="371">(AQ622-AP622)*$AE622</f>
        <v>2.1440000000075088</v>
      </c>
      <c r="P622" s="207">
        <f t="shared" ref="P622" si="372">(AR622-AQ622)*$AE622</f>
        <v>2.2060000000055879</v>
      </c>
      <c r="Q622" s="207">
        <f t="shared" ref="Q622" si="373">(AS622-AR622)*$AE622</f>
        <v>2.2119999999995343</v>
      </c>
      <c r="R622" s="207">
        <f t="shared" ref="R622" si="374">(AT622-AS622)*$AE622</f>
        <v>1.9939999999769498</v>
      </c>
      <c r="S622" s="207">
        <f t="shared" ref="S622" si="375">(AU622-AT622)*$AE622</f>
        <v>2.2240000000238069</v>
      </c>
      <c r="T622" s="207">
        <f t="shared" ref="T622" si="376">(AV622-AU622)*$AE622</f>
        <v>3.0659999999988941</v>
      </c>
      <c r="U622" s="207">
        <f t="shared" ref="U622" si="377">(AW622-AV622)*$AE622</f>
        <v>4.5939999999973224</v>
      </c>
      <c r="V622" s="335">
        <f t="shared" ref="V622" si="378">(AX622-AW622)*$AE622</f>
        <v>4.915999999975611</v>
      </c>
      <c r="W622" s="207">
        <f t="shared" ref="W622" si="379">(AY622-AX622)*$AE622</f>
        <v>4.9420000000100117</v>
      </c>
      <c r="X622" s="207">
        <f t="shared" ref="X622" si="380">(AZ622-AY622)*$AE622</f>
        <v>5.272000000004482</v>
      </c>
      <c r="Y622" s="73">
        <f t="shared" ref="Y622" si="381">(BA622-AZ622)*$AE622</f>
        <v>5.1900000000023283</v>
      </c>
      <c r="Z622" s="207">
        <f t="shared" ref="Z622" si="382">(BB622-BA622)*$AE622</f>
        <v>5.3280000000086147</v>
      </c>
      <c r="AA622" s="207">
        <f t="shared" ref="AA622" si="383">(BC622-BB622)*$AE622</f>
        <v>5.0300000000061118</v>
      </c>
      <c r="AB622" s="208">
        <f t="shared" ref="AB622" si="384">(BD622-BC622)*$AE622</f>
        <v>5.1899999999659485</v>
      </c>
      <c r="AC622" s="58">
        <f>(BD622-AF622)*AE622</f>
        <v>95.881999999983236</v>
      </c>
      <c r="AD622" s="61">
        <f>(BD623-AF623)*AE622</f>
        <v>31.09599999999773</v>
      </c>
      <c r="AE622" s="69">
        <v>20</v>
      </c>
      <c r="AF622" s="1170">
        <v>13648.2963</v>
      </c>
      <c r="AG622" s="1170">
        <v>13648.523999999999</v>
      </c>
      <c r="AH622" s="1216">
        <v>13648.7531</v>
      </c>
      <c r="AI622" s="1170">
        <v>13648.978999999999</v>
      </c>
      <c r="AJ622" s="1170">
        <v>13649.206099999999</v>
      </c>
      <c r="AK622" s="1170">
        <v>13649.420400000001</v>
      </c>
      <c r="AL622" s="1170">
        <v>13649.642099999999</v>
      </c>
      <c r="AM622" s="1170">
        <v>13649.8642</v>
      </c>
      <c r="AN622" s="1170">
        <v>13650.096100000001</v>
      </c>
      <c r="AO622" s="1170">
        <v>13650.2619</v>
      </c>
      <c r="AP622" s="1170">
        <v>13650.375</v>
      </c>
      <c r="AQ622" s="1170">
        <v>13650.4822</v>
      </c>
      <c r="AR622" s="1170">
        <v>13650.592500000001</v>
      </c>
      <c r="AS622" s="1170">
        <v>13650.703100000001</v>
      </c>
      <c r="AT622" s="1170">
        <v>13650.802799999999</v>
      </c>
      <c r="AU622" s="1170">
        <v>13650.914000000001</v>
      </c>
      <c r="AV622" s="1170">
        <v>13651.067300000001</v>
      </c>
      <c r="AW622" s="1170">
        <v>13651.297</v>
      </c>
      <c r="AX622" s="1170">
        <v>13651.542799999999</v>
      </c>
      <c r="AY622" s="1170">
        <v>13651.7899</v>
      </c>
      <c r="AZ622" s="1170">
        <v>13652.0535</v>
      </c>
      <c r="BA622" s="1170">
        <v>13652.313</v>
      </c>
      <c r="BB622" s="1170">
        <v>13652.579400000001</v>
      </c>
      <c r="BC622" s="1170">
        <v>13652.830900000001</v>
      </c>
      <c r="BD622" s="1170">
        <v>13653.090399999999</v>
      </c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</row>
    <row r="623" spans="1:132" s="2" customFormat="1" ht="10.5" customHeight="1">
      <c r="A623" s="1359"/>
      <c r="B623" s="1445"/>
      <c r="C623" s="1154" t="s">
        <v>967</v>
      </c>
      <c r="D623" s="155" t="s">
        <v>127</v>
      </c>
      <c r="E623" s="207">
        <f>(AG623-AF623)*$AE622</f>
        <v>1.1379999999917345</v>
      </c>
      <c r="F623" s="207">
        <f t="shared" ref="F623" si="385">(AH623-AG623)*$AE622</f>
        <v>1.0760000000118453</v>
      </c>
      <c r="G623" s="207">
        <f t="shared" ref="G623" si="386">(AI623-AH623)*$AE622</f>
        <v>1.069999999999709</v>
      </c>
      <c r="H623" s="335">
        <f t="shared" ref="H623" si="387">(AJ623-AI623)*$AE622</f>
        <v>1.1659999999938009</v>
      </c>
      <c r="I623" s="207">
        <f t="shared" ref="I623" si="388">(AK623-AJ623)*$AE622</f>
        <v>0.97799999999551801</v>
      </c>
      <c r="J623" s="207">
        <f t="shared" ref="J623" si="389">(AL623-AK623)*$AE622</f>
        <v>1.0800000000017462</v>
      </c>
      <c r="K623" s="207">
        <f t="shared" ref="K623" si="390">(AM623-AL623)*$AE622</f>
        <v>1.0239999999976135</v>
      </c>
      <c r="L623" s="207">
        <f t="shared" ref="L623" si="391">(AN623-AM623)*$AE622</f>
        <v>1.1120000000119035</v>
      </c>
      <c r="M623" s="207">
        <f t="shared" ref="M623" si="392">(AO623-AN623)*$AE622</f>
        <v>0.99599999999554711</v>
      </c>
      <c r="N623" s="335">
        <f t="shared" ref="N623" si="393">(AP623-AO623)*$AE622</f>
        <v>1.2759999999980209</v>
      </c>
      <c r="O623" s="207">
        <f t="shared" ref="O623" si="394">(AQ623-AP623)*$AE622</f>
        <v>1.3680000000022119</v>
      </c>
      <c r="P623" s="207">
        <f t="shared" ref="P623" si="395">(AR623-AQ623)*$AE622</f>
        <v>1.2999999999919964</v>
      </c>
      <c r="Q623" s="207">
        <f t="shared" ref="Q623" si="396">(AS623-AR623)*$AE622</f>
        <v>1.3020000000142318</v>
      </c>
      <c r="R623" s="207">
        <f t="shared" ref="R623" si="397">(AT623-AS623)*$AE622</f>
        <v>1.5619999999944412</v>
      </c>
      <c r="S623" s="207">
        <f t="shared" ref="S623" si="398">(AU623-AT623)*$AE622</f>
        <v>1.3220000000001164</v>
      </c>
      <c r="T623" s="207">
        <f t="shared" ref="T623" si="399">(AV623-AU623)*$AE622</f>
        <v>0.84999999999126885</v>
      </c>
      <c r="U623" s="207">
        <f t="shared" ref="U623" si="400">(AW623-AV623)*$AE622</f>
        <v>1.1980000000039581</v>
      </c>
      <c r="V623" s="335">
        <f t="shared" ref="V623" si="401">(AX623-AW623)*$AE622</f>
        <v>1.4739999999983411</v>
      </c>
      <c r="W623" s="207">
        <f t="shared" ref="W623" si="402">(AY623-AX623)*$AE622</f>
        <v>1.4199999999982538</v>
      </c>
      <c r="X623" s="207">
        <f t="shared" ref="X623" si="403">(AZ623-AY623)*$AE622</f>
        <v>1.6860000000087894</v>
      </c>
      <c r="Y623" s="73">
        <f t="shared" ref="Y623" si="404">(BA623-AZ623)*$AE622</f>
        <v>1.661999999996624</v>
      </c>
      <c r="Z623" s="207">
        <f t="shared" ref="Z623" si="405">(BB623-BA623)*$AE622</f>
        <v>1.7419999999947322</v>
      </c>
      <c r="AA623" s="207">
        <f t="shared" ref="AA623" si="406">(BC623-BB623)*$AE622</f>
        <v>1.5860000000066066</v>
      </c>
      <c r="AB623" s="208">
        <f t="shared" ref="AB623" si="407">(BD623-BC623)*$AE622</f>
        <v>1.7079999999987194</v>
      </c>
      <c r="AC623" s="58"/>
      <c r="AD623" s="61"/>
      <c r="AE623" s="69"/>
      <c r="AF623" s="1080">
        <v>5632.0428000000002</v>
      </c>
      <c r="AG623" s="1080">
        <v>5632.0996999999998</v>
      </c>
      <c r="AH623" s="1081">
        <v>5632.1535000000003</v>
      </c>
      <c r="AI623" s="1080">
        <v>5632.2070000000003</v>
      </c>
      <c r="AJ623" s="1080">
        <v>5632.2653</v>
      </c>
      <c r="AK623" s="1080">
        <v>5632.3141999999998</v>
      </c>
      <c r="AL623" s="1080">
        <v>5632.3681999999999</v>
      </c>
      <c r="AM623" s="1080">
        <v>5632.4193999999998</v>
      </c>
      <c r="AN623" s="1080">
        <v>5632.4750000000004</v>
      </c>
      <c r="AO623" s="1080">
        <v>5632.5248000000001</v>
      </c>
      <c r="AP623" s="1080">
        <v>5632.5886</v>
      </c>
      <c r="AQ623" s="1080">
        <v>5632.6570000000002</v>
      </c>
      <c r="AR623" s="1080">
        <v>5632.7219999999998</v>
      </c>
      <c r="AS623" s="1080">
        <v>5632.7871000000005</v>
      </c>
      <c r="AT623" s="1080">
        <v>5632.8652000000002</v>
      </c>
      <c r="AU623" s="1080">
        <v>5632.9313000000002</v>
      </c>
      <c r="AV623" s="1080">
        <v>5632.9737999999998</v>
      </c>
      <c r="AW623" s="1080">
        <v>5633.0337</v>
      </c>
      <c r="AX623" s="1080">
        <v>5633.1073999999999</v>
      </c>
      <c r="AY623" s="1080">
        <v>5633.1783999999998</v>
      </c>
      <c r="AZ623" s="1080">
        <v>5633.2627000000002</v>
      </c>
      <c r="BA623" s="1080">
        <v>5633.3458000000001</v>
      </c>
      <c r="BB623" s="1080">
        <v>5633.4328999999998</v>
      </c>
      <c r="BC623" s="1080">
        <v>5633.5122000000001</v>
      </c>
      <c r="BD623" s="1080">
        <v>5633.5976000000001</v>
      </c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</row>
    <row r="624" spans="1:132" s="2" customFormat="1" ht="10.5" customHeight="1" thickBot="1">
      <c r="A624" s="1448"/>
      <c r="B624" s="1449"/>
      <c r="C624" s="764"/>
      <c r="D624" s="156" t="s">
        <v>42</v>
      </c>
      <c r="E624" s="235">
        <f t="shared" ref="E624:AB624" si="408">E623/E622</f>
        <v>0.24989020641072462</v>
      </c>
      <c r="F624" s="235">
        <f t="shared" si="408"/>
        <v>0.23483195111515295</v>
      </c>
      <c r="G624" s="235">
        <f t="shared" si="408"/>
        <v>0.23683045595446808</v>
      </c>
      <c r="H624" s="1323">
        <f t="shared" si="408"/>
        <v>0.25671510347720655</v>
      </c>
      <c r="I624" s="235">
        <f t="shared" si="408"/>
        <v>0.22818478767822298</v>
      </c>
      <c r="J624" s="235">
        <f t="shared" si="408"/>
        <v>0.24357239513088361</v>
      </c>
      <c r="K624" s="235">
        <f t="shared" si="408"/>
        <v>0.23052678973291946</v>
      </c>
      <c r="L624" s="235">
        <f t="shared" si="408"/>
        <v>0.23975851660384903</v>
      </c>
      <c r="M624" s="235">
        <f t="shared" si="408"/>
        <v>0.30036188178601797</v>
      </c>
      <c r="N624" s="1323">
        <f t="shared" si="408"/>
        <v>0.56410256409926507</v>
      </c>
      <c r="O624" s="235">
        <f t="shared" si="408"/>
        <v>0.6380597014913344</v>
      </c>
      <c r="P624" s="235">
        <f t="shared" si="408"/>
        <v>0.58930190389333792</v>
      </c>
      <c r="Q624" s="235">
        <f t="shared" si="408"/>
        <v>0.58860759494326664</v>
      </c>
      <c r="R624" s="235">
        <f t="shared" si="408"/>
        <v>0.78335005015671899</v>
      </c>
      <c r="S624" s="235">
        <f t="shared" si="408"/>
        <v>0.59442446042534403</v>
      </c>
      <c r="T624" s="235">
        <f t="shared" si="408"/>
        <v>0.27723418134102268</v>
      </c>
      <c r="U624" s="235">
        <f t="shared" si="408"/>
        <v>0.26077492381468359</v>
      </c>
      <c r="V624" s="1323">
        <f t="shared" si="408"/>
        <v>0.29983726607112565</v>
      </c>
      <c r="W624" s="235">
        <f t="shared" si="408"/>
        <v>0.28733306353609411</v>
      </c>
      <c r="X624" s="235">
        <f t="shared" si="408"/>
        <v>0.31980273141262444</v>
      </c>
      <c r="Y624" s="235">
        <f t="shared" si="408"/>
        <v>0.32023121387203823</v>
      </c>
      <c r="Z624" s="235">
        <f t="shared" si="408"/>
        <v>0.32695195195043458</v>
      </c>
      <c r="AA624" s="235">
        <f t="shared" si="408"/>
        <v>0.31530815109436966</v>
      </c>
      <c r="AB624" s="236">
        <f t="shared" si="408"/>
        <v>0.32909441233331899</v>
      </c>
      <c r="AC624" s="58"/>
      <c r="AD624" s="61"/>
      <c r="AE624" s="69"/>
      <c r="AF624" s="299"/>
      <c r="AG624" s="299"/>
      <c r="AH624" s="299"/>
      <c r="AI624" s="299"/>
      <c r="AJ624" s="299"/>
      <c r="AK624" s="299"/>
      <c r="AL624" s="299"/>
      <c r="AM624" s="299"/>
      <c r="AN624" s="299"/>
      <c r="AO624" s="299"/>
      <c r="AP624" s="299"/>
      <c r="AQ624" s="299"/>
      <c r="AR624" s="299"/>
      <c r="AS624" s="299"/>
      <c r="AT624" s="299"/>
      <c r="AU624" s="299"/>
      <c r="AV624" s="299"/>
      <c r="AW624" s="299"/>
      <c r="AX624" s="299"/>
      <c r="AY624" s="299"/>
      <c r="AZ624" s="299"/>
      <c r="BA624" s="299"/>
      <c r="BB624" s="299"/>
      <c r="BC624" s="299"/>
      <c r="BD624" s="299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</row>
    <row r="625" spans="1:132" s="2" customFormat="1" ht="10.5" customHeight="1">
      <c r="A625" s="1357" t="s">
        <v>106</v>
      </c>
      <c r="B625" s="1361" t="s">
        <v>87</v>
      </c>
      <c r="C625" s="1307" t="s">
        <v>136</v>
      </c>
      <c r="D625" s="1309" t="s">
        <v>34</v>
      </c>
      <c r="E625" s="233">
        <v>184</v>
      </c>
      <c r="F625" s="233">
        <v>175</v>
      </c>
      <c r="G625" s="233">
        <v>186</v>
      </c>
      <c r="H625" s="1202">
        <v>172</v>
      </c>
      <c r="I625" s="233">
        <v>174</v>
      </c>
      <c r="J625" s="233">
        <v>171</v>
      </c>
      <c r="K625" s="233">
        <v>171</v>
      </c>
      <c r="L625" s="233">
        <v>182</v>
      </c>
      <c r="M625" s="233">
        <v>157</v>
      </c>
      <c r="N625" s="1202">
        <v>160</v>
      </c>
      <c r="O625" s="233">
        <v>154</v>
      </c>
      <c r="P625" s="233">
        <v>147</v>
      </c>
      <c r="Q625" s="233">
        <v>149</v>
      </c>
      <c r="R625" s="233">
        <v>154</v>
      </c>
      <c r="S625" s="233">
        <v>151</v>
      </c>
      <c r="T625" s="233">
        <v>207</v>
      </c>
      <c r="U625" s="233">
        <v>239</v>
      </c>
      <c r="V625" s="1202">
        <v>239</v>
      </c>
      <c r="W625" s="233">
        <v>286</v>
      </c>
      <c r="X625" s="233">
        <v>274</v>
      </c>
      <c r="Y625" s="233">
        <v>287</v>
      </c>
      <c r="Z625" s="233">
        <v>295</v>
      </c>
      <c r="AA625" s="233">
        <v>277</v>
      </c>
      <c r="AB625" s="234">
        <v>280</v>
      </c>
      <c r="AC625" s="58" t="s">
        <v>125</v>
      </c>
      <c r="AD625" s="61">
        <f>AD626/AC626</f>
        <v>0.3146242221159512</v>
      </c>
      <c r="AE625" s="69"/>
      <c r="AF625" s="299"/>
      <c r="AG625" s="299"/>
      <c r="AH625" s="299"/>
      <c r="AI625" s="299"/>
      <c r="AJ625" s="299"/>
      <c r="AK625" s="299"/>
      <c r="AL625" s="299"/>
      <c r="AM625" s="299"/>
      <c r="AN625" s="299"/>
      <c r="AO625" s="299"/>
      <c r="AP625" s="299"/>
      <c r="AQ625" s="299"/>
      <c r="AR625" s="299"/>
      <c r="AS625" s="299"/>
      <c r="AT625" s="299"/>
      <c r="AU625" s="299"/>
      <c r="AV625" s="299"/>
      <c r="AW625" s="299"/>
      <c r="AX625" s="299"/>
      <c r="AY625" s="299"/>
      <c r="AZ625" s="299"/>
      <c r="BA625" s="299"/>
      <c r="BB625" s="299"/>
      <c r="BC625" s="299"/>
      <c r="BD625" s="299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</row>
    <row r="626" spans="1:132" s="2" customFormat="1" ht="10.5" customHeight="1">
      <c r="A626" s="1359"/>
      <c r="B626" s="1445"/>
      <c r="C626" s="1308" t="s">
        <v>967</v>
      </c>
      <c r="D626" s="155" t="s">
        <v>126</v>
      </c>
      <c r="E626" s="207">
        <f>(AG626-AF626)*$AE626</f>
        <v>3.3339999999952852</v>
      </c>
      <c r="F626" s="207">
        <f t="shared" ref="F626" si="409">(AH626-AG626)*$AE626</f>
        <v>3.3420000000114669</v>
      </c>
      <c r="G626" s="207">
        <f t="shared" ref="G626" si="410">(AI626-AH626)*$AE626</f>
        <v>3.1699999999909778</v>
      </c>
      <c r="H626" s="335">
        <f t="shared" ref="H626" si="411">(AJ626-AI626)*$AE626</f>
        <v>3.290000000015425</v>
      </c>
      <c r="I626" s="207">
        <f t="shared" ref="I626" si="412">(AK626-AJ626)*$AE626</f>
        <v>3.0519999999887659</v>
      </c>
      <c r="J626" s="207">
        <f t="shared" ref="J626" si="413">(AL626-AK626)*$AE626</f>
        <v>3.2279999999809661</v>
      </c>
      <c r="K626" s="207">
        <f t="shared" ref="K626" si="414">(AM626-AL626)*$AE626</f>
        <v>3.1340000000272994</v>
      </c>
      <c r="L626" s="207">
        <f t="shared" ref="L626" si="415">(AN626-AM626)*$AE626</f>
        <v>3.3899999999994179</v>
      </c>
      <c r="M626" s="207">
        <f t="shared" ref="M626" si="416">(AO626-AN626)*$AE626</f>
        <v>2.7379999999902793</v>
      </c>
      <c r="N626" s="335">
        <f t="shared" ref="N626" si="417">(AP626-AO626)*$AE626</f>
        <v>2.2420000000056461</v>
      </c>
      <c r="O626" s="207">
        <f t="shared" ref="O626" si="418">(AQ626-AP626)*$AE626</f>
        <v>2.3259999999936554</v>
      </c>
      <c r="P626" s="207">
        <f t="shared" ref="P626" si="419">(AR626-AQ626)*$AE626</f>
        <v>2.319999999999709</v>
      </c>
      <c r="Q626" s="207">
        <f t="shared" ref="Q626" si="420">(AS626-AR626)*$AE626</f>
        <v>2.2520000000076834</v>
      </c>
      <c r="R626" s="207">
        <f t="shared" ref="R626" si="421">(AT626-AS626)*$AE626</f>
        <v>2.0240000000194414</v>
      </c>
      <c r="S626" s="207">
        <f t="shared" ref="S626" si="422">(AU626-AT626)*$AE626</f>
        <v>2.1819999999570427</v>
      </c>
      <c r="T626" s="207">
        <f t="shared" ref="T626" si="423">(AV626-AU626)*$AE626</f>
        <v>2.8200000000288128</v>
      </c>
      <c r="U626" s="207">
        <f t="shared" ref="U626" si="424">(AW626-AV626)*$AE626</f>
        <v>4.1479999999864958</v>
      </c>
      <c r="V626" s="335">
        <f t="shared" ref="V626" si="425">(AX626-AW626)*$AE626</f>
        <v>4.1519999999945867</v>
      </c>
      <c r="W626" s="207">
        <f t="shared" ref="W626" si="426">(AY626-AX626)*$AE626</f>
        <v>4.5720000000073924</v>
      </c>
      <c r="X626" s="207">
        <f t="shared" ref="X626" si="427">(AZ626-AY626)*$AE626</f>
        <v>5.1339999999981956</v>
      </c>
      <c r="Y626" s="73">
        <f t="shared" ref="Y626" si="428">(BA626-AZ626)*$AE626</f>
        <v>5.2100000000064028</v>
      </c>
      <c r="Z626" s="207">
        <f t="shared" ref="Z626" si="429">(BB626-BA626)*$AE626</f>
        <v>5.2460000000064611</v>
      </c>
      <c r="AA626" s="207">
        <f t="shared" ref="AA626" si="430">(BC626-BB626)*$AE626</f>
        <v>5.1299999999901047</v>
      </c>
      <c r="AB626" s="208">
        <f t="shared" ref="AB626" si="431">(BD626-BC626)*$AE626</f>
        <v>5.1239999999961583</v>
      </c>
      <c r="AC626" s="58">
        <f>(BD626-AF626)*AE626</f>
        <v>83.559999999997672</v>
      </c>
      <c r="AD626" s="61">
        <f>(BD627-AF627)*AE626</f>
        <v>26.290000000008149</v>
      </c>
      <c r="AE626" s="69">
        <v>20</v>
      </c>
      <c r="AF626" s="1170">
        <v>13074.947899999999</v>
      </c>
      <c r="AG626" s="1170">
        <v>13075.114599999999</v>
      </c>
      <c r="AH626" s="1216">
        <v>13075.2817</v>
      </c>
      <c r="AI626" s="1170">
        <v>13075.440199999999</v>
      </c>
      <c r="AJ626" s="1170">
        <v>13075.6047</v>
      </c>
      <c r="AK626" s="1170">
        <v>13075.757299999999</v>
      </c>
      <c r="AL626" s="1170">
        <v>13075.918699999998</v>
      </c>
      <c r="AM626" s="1170">
        <v>13076.0754</v>
      </c>
      <c r="AN626" s="1170">
        <v>13076.2449</v>
      </c>
      <c r="AO626" s="1170">
        <v>13076.381799999999</v>
      </c>
      <c r="AP626" s="1170">
        <v>13076.493899999999</v>
      </c>
      <c r="AQ626" s="1170">
        <v>13076.610199999999</v>
      </c>
      <c r="AR626" s="1170">
        <v>13076.726199999999</v>
      </c>
      <c r="AS626" s="1170">
        <v>13076.8388</v>
      </c>
      <c r="AT626" s="1170">
        <v>13076.94</v>
      </c>
      <c r="AU626" s="1170">
        <v>13077.049099999998</v>
      </c>
      <c r="AV626" s="1170">
        <v>13077.1901</v>
      </c>
      <c r="AW626" s="1170">
        <v>13077.397499999999</v>
      </c>
      <c r="AX626" s="1170">
        <v>13077.605099999999</v>
      </c>
      <c r="AY626" s="1170">
        <v>13077.833699999999</v>
      </c>
      <c r="AZ626" s="1170">
        <v>13078.090399999999</v>
      </c>
      <c r="BA626" s="1170">
        <v>13078.350899999999</v>
      </c>
      <c r="BB626" s="1170">
        <v>13078.6132</v>
      </c>
      <c r="BC626" s="1170">
        <v>13078.869699999999</v>
      </c>
      <c r="BD626" s="1170">
        <v>13079.125899999999</v>
      </c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</row>
    <row r="627" spans="1:132" s="2" customFormat="1" ht="10.5" customHeight="1">
      <c r="A627" s="1359"/>
      <c r="B627" s="1445"/>
      <c r="C627" s="1308" t="s">
        <v>967</v>
      </c>
      <c r="D627" s="155" t="s">
        <v>127</v>
      </c>
      <c r="E627" s="207">
        <f>(AG627-AF627)*$AE626</f>
        <v>0.794000000005326</v>
      </c>
      <c r="F627" s="207">
        <f t="shared" ref="F627" si="432">(AH627-AG627)*$AE626</f>
        <v>0.775999999987107</v>
      </c>
      <c r="G627" s="207">
        <f t="shared" ref="G627" si="433">(AI627-AH627)*$AE626</f>
        <v>0.86800000000948785</v>
      </c>
      <c r="H627" s="335">
        <f t="shared" ref="H627" si="434">(AJ627-AI627)*$AE626</f>
        <v>0.7879999999931897</v>
      </c>
      <c r="I627" s="207">
        <f t="shared" ref="I627" si="435">(AK627-AJ627)*$AE626</f>
        <v>0.98400000000765431</v>
      </c>
      <c r="J627" s="207">
        <f t="shared" ref="J627" si="436">(AL627-AK627)*$AE626</f>
        <v>0.78999999999723514</v>
      </c>
      <c r="K627" s="207">
        <f t="shared" ref="K627" si="437">(AM627-AL627)*$AE626</f>
        <v>0.92599999999947613</v>
      </c>
      <c r="L627" s="207">
        <f t="shared" ref="L627" si="438">(AN627-AM627)*$AE626</f>
        <v>0.77400000000125146</v>
      </c>
      <c r="M627" s="207">
        <f t="shared" ref="M627" si="439">(AO627-AN627)*$AE626</f>
        <v>1.1700000000018917</v>
      </c>
      <c r="N627" s="335">
        <f t="shared" ref="N627" si="440">(AP627-AO627)*$AE626</f>
        <v>1.772000000000844</v>
      </c>
      <c r="O627" s="207">
        <f t="shared" ref="O627" si="441">(AQ627-AP627)*$AE626</f>
        <v>1.6560000000026776</v>
      </c>
      <c r="P627" s="207">
        <f t="shared" ref="P627" si="442">(AR627-AQ627)*$AE626</f>
        <v>1.6119999999864376</v>
      </c>
      <c r="Q627" s="207">
        <f t="shared" ref="Q627" si="443">(AS627-AR627)*$AE626</f>
        <v>1.6240000000107102</v>
      </c>
      <c r="R627" s="207">
        <f t="shared" ref="R627" si="444">(AT627-AS627)*$AE626</f>
        <v>1.8900000000030559</v>
      </c>
      <c r="S627" s="207">
        <f t="shared" ref="S627" si="445">(AU627-AT627)*$AE626</f>
        <v>1.6979999999966822</v>
      </c>
      <c r="T627" s="207">
        <f t="shared" ref="T627" si="446">(AV627-AU627)*$AE626</f>
        <v>1.2179999999898428</v>
      </c>
      <c r="U627" s="207">
        <f t="shared" ref="U627" si="447">(AW627-AV627)*$AE626</f>
        <v>0.55200000000695582</v>
      </c>
      <c r="V627" s="335">
        <f t="shared" ref="V627" si="448">(AX627-AW627)*$AE626</f>
        <v>0.54799999999886495</v>
      </c>
      <c r="W627" s="207">
        <f t="shared" ref="W627" si="449">(AY627-AX627)*$AE626</f>
        <v>0.73000000000320142</v>
      </c>
      <c r="X627" s="207">
        <f t="shared" ref="X627" si="450">(AZ627-AY627)*$AE626</f>
        <v>0.98799999999755528</v>
      </c>
      <c r="Y627" s="73">
        <f t="shared" ref="Y627" si="451">(BA627-AZ627)*$AE626</f>
        <v>0.97599999999147258</v>
      </c>
      <c r="Z627" s="207">
        <f t="shared" ref="Z627" si="452">(BB627-BA627)*$AE626</f>
        <v>1.0600000000158616</v>
      </c>
      <c r="AA627" s="207">
        <f t="shared" ref="AA627" si="453">(BC627-BB627)*$AE626</f>
        <v>1.0219999999935681</v>
      </c>
      <c r="AB627" s="208">
        <f t="shared" ref="AB627" si="454">(BD627-BC627)*$AE626</f>
        <v>1.0740000000077998</v>
      </c>
      <c r="AC627" s="58"/>
      <c r="AD627" s="61"/>
      <c r="AE627" s="69"/>
      <c r="AF627" s="1080">
        <v>4099.9305999999997</v>
      </c>
      <c r="AG627" s="1080">
        <v>4099.9703</v>
      </c>
      <c r="AH627" s="1081">
        <v>4100.0090999999993</v>
      </c>
      <c r="AI627" s="1080">
        <v>4100.0524999999998</v>
      </c>
      <c r="AJ627" s="1080">
        <v>4100.0918999999994</v>
      </c>
      <c r="AK627" s="1080">
        <v>4100.1410999999998</v>
      </c>
      <c r="AL627" s="1080">
        <v>4100.1805999999997</v>
      </c>
      <c r="AM627" s="1080">
        <v>4100.2268999999997</v>
      </c>
      <c r="AN627" s="1080">
        <v>4100.2655999999997</v>
      </c>
      <c r="AO627" s="1080">
        <v>4100.3240999999998</v>
      </c>
      <c r="AP627" s="1080">
        <v>4100.4126999999999</v>
      </c>
      <c r="AQ627" s="1080">
        <v>4100.4955</v>
      </c>
      <c r="AR627" s="1080">
        <v>4100.5760999999993</v>
      </c>
      <c r="AS627" s="1080">
        <v>4100.6572999999999</v>
      </c>
      <c r="AT627" s="1080">
        <v>4100.7518</v>
      </c>
      <c r="AU627" s="1080">
        <v>4100.8366999999998</v>
      </c>
      <c r="AV627" s="1080">
        <v>4100.8975999999993</v>
      </c>
      <c r="AW627" s="1080">
        <v>4100.9251999999997</v>
      </c>
      <c r="AX627" s="1080">
        <v>4100.9525999999996</v>
      </c>
      <c r="AY627" s="1080">
        <v>4100.9890999999998</v>
      </c>
      <c r="AZ627" s="1080">
        <v>4101.0384999999997</v>
      </c>
      <c r="BA627" s="1080">
        <v>4101.0872999999992</v>
      </c>
      <c r="BB627" s="1080">
        <v>4101.1403</v>
      </c>
      <c r="BC627" s="1080">
        <v>4101.1913999999997</v>
      </c>
      <c r="BD627" s="1080">
        <v>4101.2451000000001</v>
      </c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</row>
    <row r="628" spans="1:132" s="2" customFormat="1" ht="10.5" customHeight="1" thickBot="1">
      <c r="A628" s="1360"/>
      <c r="B628" s="1368"/>
      <c r="C628" s="312"/>
      <c r="D628" s="271" t="s">
        <v>42</v>
      </c>
      <c r="E628" s="96">
        <f t="shared" ref="E628:AB628" si="455">E627/E626</f>
        <v>0.23815236952802904</v>
      </c>
      <c r="F628" s="96">
        <f t="shared" si="455"/>
        <v>0.23219628964226344</v>
      </c>
      <c r="G628" s="96">
        <f t="shared" si="455"/>
        <v>0.2738170347040878</v>
      </c>
      <c r="H628" s="340">
        <f t="shared" si="455"/>
        <v>0.23951367780835719</v>
      </c>
      <c r="I628" s="96">
        <f t="shared" si="455"/>
        <v>0.32241153342440249</v>
      </c>
      <c r="J628" s="96">
        <f t="shared" si="455"/>
        <v>0.24473358116539448</v>
      </c>
      <c r="K628" s="96">
        <f t="shared" si="455"/>
        <v>0.29546904913574029</v>
      </c>
      <c r="L628" s="96">
        <f t="shared" si="455"/>
        <v>0.22831858407120484</v>
      </c>
      <c r="M628" s="96">
        <f t="shared" si="455"/>
        <v>0.42731921110520293</v>
      </c>
      <c r="N628" s="340">
        <f t="shared" si="455"/>
        <v>0.79036574486903721</v>
      </c>
      <c r="O628" s="96">
        <f t="shared" si="455"/>
        <v>0.71195184867033301</v>
      </c>
      <c r="P628" s="96">
        <f t="shared" si="455"/>
        <v>0.69482758620113783</v>
      </c>
      <c r="Q628" s="96">
        <f t="shared" si="455"/>
        <v>0.72113676732023513</v>
      </c>
      <c r="R628" s="96">
        <f t="shared" si="455"/>
        <v>0.9337944663957024</v>
      </c>
      <c r="S628" s="96">
        <f t="shared" si="455"/>
        <v>0.77818515125119658</v>
      </c>
      <c r="T628" s="96">
        <f t="shared" si="455"/>
        <v>0.43191489360900642</v>
      </c>
      <c r="U628" s="96">
        <f t="shared" si="455"/>
        <v>0.13307618129429916</v>
      </c>
      <c r="V628" s="340">
        <f t="shared" si="455"/>
        <v>0.13198458574170988</v>
      </c>
      <c r="W628" s="96">
        <f t="shared" si="455"/>
        <v>0.1596675415577474</v>
      </c>
      <c r="X628" s="96">
        <f t="shared" si="455"/>
        <v>0.19244253992947069</v>
      </c>
      <c r="Y628" s="96">
        <f t="shared" si="455"/>
        <v>0.18733205374093534</v>
      </c>
      <c r="Z628" s="96">
        <f t="shared" si="455"/>
        <v>0.20205871140193596</v>
      </c>
      <c r="AA628" s="96">
        <f t="shared" si="455"/>
        <v>0.19922027290361391</v>
      </c>
      <c r="AB628" s="97">
        <f t="shared" si="455"/>
        <v>0.20960187353797913</v>
      </c>
      <c r="AC628" s="58"/>
      <c r="AD628" s="61"/>
      <c r="AE628" s="69"/>
      <c r="AF628" s="299"/>
      <c r="AG628" s="299"/>
      <c r="AH628" s="299"/>
      <c r="AI628" s="299"/>
      <c r="AJ628" s="299"/>
      <c r="AK628" s="299"/>
      <c r="AL628" s="299"/>
      <c r="AM628" s="299"/>
      <c r="AN628" s="299"/>
      <c r="AO628" s="299"/>
      <c r="AP628" s="299"/>
      <c r="AQ628" s="299"/>
      <c r="AR628" s="299"/>
      <c r="AS628" s="299"/>
      <c r="AT628" s="299"/>
      <c r="AU628" s="299"/>
      <c r="AV628" s="299"/>
      <c r="AW628" s="299"/>
      <c r="AX628" s="299"/>
      <c r="AY628" s="299"/>
      <c r="AZ628" s="299"/>
      <c r="BA628" s="299"/>
      <c r="BB628" s="299"/>
      <c r="BC628" s="299"/>
      <c r="BD628" s="299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</row>
    <row r="629" spans="1:132" s="3" customFormat="1" ht="10.5" customHeight="1">
      <c r="A629" s="945"/>
      <c r="B629" s="946"/>
      <c r="C629" s="165"/>
      <c r="D629" s="1266"/>
      <c r="E629" s="71"/>
      <c r="F629" s="71"/>
      <c r="G629" s="71"/>
      <c r="H629" s="334"/>
      <c r="I629" s="71"/>
      <c r="J629" s="71"/>
      <c r="K629" s="71"/>
      <c r="L629" s="71"/>
      <c r="M629" s="71"/>
      <c r="N629" s="334"/>
      <c r="O629" s="71"/>
      <c r="P629" s="71"/>
      <c r="Q629" s="71"/>
      <c r="R629" s="71"/>
      <c r="S629" s="71"/>
      <c r="T629" s="71"/>
      <c r="U629" s="71"/>
      <c r="V629" s="334"/>
      <c r="W629" s="71"/>
      <c r="X629" s="71"/>
      <c r="Y629" s="71"/>
      <c r="Z629" s="71"/>
      <c r="AA629" s="71"/>
      <c r="AB629" s="72"/>
      <c r="AC629" s="879"/>
      <c r="AD629" s="880"/>
      <c r="AE629" s="881"/>
      <c r="AF629" s="299"/>
      <c r="AG629" s="299"/>
      <c r="AH629" s="299"/>
      <c r="AI629" s="299"/>
      <c r="AJ629" s="299"/>
      <c r="AK629" s="299"/>
      <c r="AL629" s="299"/>
      <c r="AM629" s="299"/>
      <c r="AN629" s="299"/>
      <c r="AO629" s="299"/>
      <c r="AP629" s="299"/>
      <c r="AQ629" s="299"/>
      <c r="AR629" s="299"/>
      <c r="AS629" s="299"/>
      <c r="AT629" s="299"/>
      <c r="AU629" s="299"/>
      <c r="AV629" s="299"/>
      <c r="AW629" s="299"/>
      <c r="AX629" s="299"/>
      <c r="AY629" s="299"/>
      <c r="AZ629" s="299"/>
      <c r="BA629" s="299"/>
      <c r="BB629" s="299"/>
      <c r="BC629" s="299"/>
      <c r="BD629" s="299"/>
      <c r="BE629" s="1029"/>
      <c r="BF629" s="1029"/>
      <c r="BG629" s="1029"/>
      <c r="BH629" s="1029"/>
      <c r="BI629" s="1029"/>
      <c r="BJ629" s="1029"/>
      <c r="BK629" s="1029"/>
      <c r="BL629" s="1029"/>
      <c r="BM629" s="1029"/>
      <c r="BN629" s="1029"/>
      <c r="BO629" s="1029"/>
      <c r="BP629" s="1029"/>
      <c r="BQ629" s="1029"/>
      <c r="BR629" s="1029"/>
      <c r="BS629" s="1029"/>
      <c r="BT629" s="1029"/>
      <c r="BU629" s="1029"/>
      <c r="BV629" s="1029"/>
      <c r="BW629" s="1029"/>
      <c r="BX629" s="1029"/>
      <c r="BY629" s="1029"/>
      <c r="BZ629" s="1029"/>
      <c r="CA629" s="1029"/>
      <c r="CB629" s="1029"/>
      <c r="CC629" s="7"/>
      <c r="CD629" s="7"/>
      <c r="CE629" s="7"/>
      <c r="CF629" s="7"/>
      <c r="CG629" s="7"/>
      <c r="CH629" s="7"/>
      <c r="CI629" s="7"/>
      <c r="CJ629" s="7"/>
      <c r="CK629" s="7"/>
      <c r="CL629" s="7"/>
      <c r="CM629" s="7"/>
      <c r="CN629" s="7"/>
      <c r="CO629" s="7"/>
      <c r="CP629" s="7"/>
      <c r="CQ629" s="7"/>
      <c r="CR629" s="7"/>
      <c r="CS629" s="7"/>
      <c r="CT629" s="7"/>
      <c r="CU629" s="7"/>
      <c r="CV629" s="7"/>
      <c r="CW629" s="7"/>
      <c r="CX629" s="7"/>
      <c r="CY629" s="7"/>
      <c r="CZ629" s="7"/>
      <c r="DA629" s="7"/>
      <c r="DB629" s="7"/>
      <c r="DC629" s="7"/>
      <c r="DD629" s="7"/>
      <c r="DE629" s="7"/>
      <c r="DF629" s="7"/>
      <c r="DG629" s="7"/>
      <c r="DH629" s="7"/>
      <c r="DI629" s="7"/>
      <c r="DJ629" s="7"/>
      <c r="DK629" s="7"/>
      <c r="DL629" s="7"/>
      <c r="DM629" s="7"/>
      <c r="DN629" s="7"/>
      <c r="DO629" s="7"/>
      <c r="DP629" s="7"/>
      <c r="DQ629" s="7"/>
      <c r="DR629" s="7"/>
      <c r="DS629" s="7"/>
      <c r="DT629" s="7"/>
      <c r="DU629" s="7"/>
      <c r="DV629" s="7"/>
      <c r="DW629" s="7"/>
      <c r="DX629" s="7"/>
      <c r="DY629" s="7"/>
      <c r="DZ629" s="7"/>
      <c r="EA629" s="7"/>
      <c r="EB629" s="7"/>
    </row>
    <row r="630" spans="1:132" s="2" customFormat="1" ht="10.5" customHeight="1">
      <c r="A630" s="1502" t="s">
        <v>102</v>
      </c>
      <c r="B630" s="1503" t="s">
        <v>82</v>
      </c>
      <c r="C630" s="1154" t="s">
        <v>136</v>
      </c>
      <c r="D630" s="155" t="s">
        <v>34</v>
      </c>
      <c r="E630" s="223">
        <v>97</v>
      </c>
      <c r="F630" s="223">
        <v>113</v>
      </c>
      <c r="G630" s="223">
        <v>101</v>
      </c>
      <c r="H630" s="367">
        <v>110</v>
      </c>
      <c r="I630" s="223">
        <v>101</v>
      </c>
      <c r="J630" s="223">
        <v>102</v>
      </c>
      <c r="K630" s="223">
        <v>109</v>
      </c>
      <c r="L630" s="223">
        <v>99</v>
      </c>
      <c r="M630" s="223">
        <v>113</v>
      </c>
      <c r="N630" s="367">
        <v>102</v>
      </c>
      <c r="O630" s="223">
        <v>93</v>
      </c>
      <c r="P630" s="223">
        <v>102</v>
      </c>
      <c r="Q630" s="223">
        <v>94</v>
      </c>
      <c r="R630" s="223">
        <v>108</v>
      </c>
      <c r="S630" s="223">
        <v>97</v>
      </c>
      <c r="T630" s="223">
        <v>96</v>
      </c>
      <c r="U630" s="223">
        <v>84</v>
      </c>
      <c r="V630" s="367">
        <v>103</v>
      </c>
      <c r="W630" s="223">
        <v>105</v>
      </c>
      <c r="X630" s="223">
        <v>118</v>
      </c>
      <c r="Y630" s="223">
        <v>121</v>
      </c>
      <c r="Z630" s="223">
        <v>192</v>
      </c>
      <c r="AA630" s="223">
        <v>178</v>
      </c>
      <c r="AB630" s="224">
        <v>186</v>
      </c>
      <c r="AC630" s="58" t="s">
        <v>125</v>
      </c>
      <c r="AD630" s="61">
        <f>AD631/AC631</f>
        <v>1.7293376318883018</v>
      </c>
      <c r="AE630" s="69"/>
      <c r="AF630" s="299"/>
      <c r="AG630" s="299"/>
      <c r="AH630" s="299"/>
      <c r="AI630" s="299"/>
      <c r="AJ630" s="299"/>
      <c r="AK630" s="299"/>
      <c r="AL630" s="299"/>
      <c r="AM630" s="299"/>
      <c r="AN630" s="299"/>
      <c r="AO630" s="299"/>
      <c r="AP630" s="299"/>
      <c r="AQ630" s="299"/>
      <c r="AR630" s="299"/>
      <c r="AS630" s="299"/>
      <c r="AT630" s="299"/>
      <c r="AU630" s="299"/>
      <c r="AV630" s="299"/>
      <c r="AW630" s="299"/>
      <c r="AX630" s="299"/>
      <c r="AY630" s="299"/>
      <c r="AZ630" s="299"/>
      <c r="BA630" s="299"/>
      <c r="BB630" s="299"/>
      <c r="BC630" s="299"/>
      <c r="BD630" s="299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</row>
    <row r="631" spans="1:132" s="2" customFormat="1" ht="10.5" customHeight="1">
      <c r="A631" s="1437"/>
      <c r="B631" s="1439"/>
      <c r="C631" s="1154" t="s">
        <v>967</v>
      </c>
      <c r="D631" s="155" t="s">
        <v>126</v>
      </c>
      <c r="E631" s="207">
        <f>(AG631-AF631)*$AE631</f>
        <v>0.18180000000756991</v>
      </c>
      <c r="F631" s="207">
        <f t="shared" ref="F631" si="456">(AH631-AG631)*$AE631</f>
        <v>0.21959999998580315</v>
      </c>
      <c r="G631" s="207">
        <f t="shared" ref="G631" si="457">(AI631-AH631)*$AE631</f>
        <v>0.12780000001293956</v>
      </c>
      <c r="H631" s="335">
        <f t="shared" ref="H631" si="458">(AJ631-AI631)*$AE631</f>
        <v>0.19979999999486608</v>
      </c>
      <c r="I631" s="207">
        <f t="shared" ref="I631" si="459">(AK631-AJ631)*$AE631</f>
        <v>0.14580000000023574</v>
      </c>
      <c r="J631" s="207">
        <f t="shared" ref="J631" si="460">(AL631-AK631)*$AE631</f>
        <v>0.25739999999677821</v>
      </c>
      <c r="K631" s="207">
        <f t="shared" ref="K631" si="461">(AM631-AL631)*$AE631</f>
        <v>0.15480000000206928</v>
      </c>
      <c r="L631" s="207">
        <f t="shared" ref="L631" si="462">(AN631-AM631)*$AE631</f>
        <v>0.22680000000036671</v>
      </c>
      <c r="M631" s="207">
        <f t="shared" ref="M631" si="463">(AO631-AN631)*$AE631</f>
        <v>0.1367999999984022</v>
      </c>
      <c r="N631" s="335">
        <f t="shared" ref="N631" si="464">(AP631-AO631)*$AE631</f>
        <v>8.1000000000130967E-2</v>
      </c>
      <c r="O631" s="207">
        <f t="shared" ref="O631" si="465">(AQ631-AP631)*$AE631</f>
        <v>7.7399999992849189E-2</v>
      </c>
      <c r="P631" s="207">
        <f t="shared" ref="P631" si="466">(AR631-AQ631)*$AE631</f>
        <v>8.1000000000130967E-2</v>
      </c>
      <c r="Q631" s="207">
        <f t="shared" ref="Q631" si="467">(AS631-AR631)*$AE631</f>
        <v>0.1062000000019907</v>
      </c>
      <c r="R631" s="207">
        <f t="shared" ref="R631" si="468">(AT631-AS631)*$AE631</f>
        <v>5.040000000371947E-2</v>
      </c>
      <c r="S631" s="207">
        <f t="shared" ref="S631" si="469">(AU631-AT631)*$AE631</f>
        <v>7.1999999998297426E-2</v>
      </c>
      <c r="T631" s="207">
        <f t="shared" ref="T631" si="470">(AV631-AU631)*$AE631</f>
        <v>8.8199999998323619E-2</v>
      </c>
      <c r="U631" s="207">
        <f t="shared" ref="U631" si="471">(AW631-AV631)*$AE631</f>
        <v>0.35280000000966538</v>
      </c>
      <c r="V631" s="335">
        <v>1.1499999999999999</v>
      </c>
      <c r="W631" s="207">
        <v>1.32</v>
      </c>
      <c r="X631" s="207">
        <f t="shared" ref="X631" si="472">(AZ631-AY631)*$AE631</f>
        <v>1.3194000000003143</v>
      </c>
      <c r="Y631" s="73">
        <f t="shared" ref="Y631" si="473">(BA631-AZ631)*$AE631</f>
        <v>1.3985999999968044</v>
      </c>
      <c r="Z631" s="207">
        <f t="shared" ref="Z631" si="474">(BB631-BA631)*$AE631</f>
        <v>1.7514000000064698</v>
      </c>
      <c r="AA631" s="207">
        <f t="shared" ref="AA631" si="475">(BC631-BB631)*$AE631</f>
        <v>2.0771999999942636</v>
      </c>
      <c r="AB631" s="208">
        <f t="shared" ref="AB631" si="476">(BD631-BC631)*$AE631</f>
        <v>2.0231999999996333</v>
      </c>
      <c r="AC631" s="58">
        <f>(BD631-AF631)*AE631</f>
        <v>12.283199999994395</v>
      </c>
      <c r="AD631" s="61">
        <f>(BD632-AF632)*AE631</f>
        <v>21.241800000000694</v>
      </c>
      <c r="AE631" s="69">
        <v>18</v>
      </c>
      <c r="AF631" s="1170">
        <v>6747.9093000000003</v>
      </c>
      <c r="AG631" s="1170">
        <v>6747.9194000000007</v>
      </c>
      <c r="AH631" s="1216">
        <v>6747.9315999999999</v>
      </c>
      <c r="AI631" s="1170">
        <v>6747.9387000000006</v>
      </c>
      <c r="AJ631" s="1170">
        <v>6747.9498000000003</v>
      </c>
      <c r="AK631" s="1170">
        <v>6747.9579000000003</v>
      </c>
      <c r="AL631" s="1170">
        <v>6747.9722000000002</v>
      </c>
      <c r="AM631" s="1170">
        <v>6747.9808000000003</v>
      </c>
      <c r="AN631" s="1170">
        <v>6747.9934000000003</v>
      </c>
      <c r="AO631" s="1170">
        <v>6748.0010000000002</v>
      </c>
      <c r="AP631" s="1170">
        <v>6748.0055000000002</v>
      </c>
      <c r="AQ631" s="1170">
        <v>6748.0097999999998</v>
      </c>
      <c r="AR631" s="1170">
        <v>6748.0142999999998</v>
      </c>
      <c r="AS631" s="1170">
        <v>6748.0201999999999</v>
      </c>
      <c r="AT631" s="1170">
        <v>6748.0230000000001</v>
      </c>
      <c r="AU631" s="1170">
        <v>6748.027</v>
      </c>
      <c r="AV631" s="1170">
        <v>6748.0319</v>
      </c>
      <c r="AW631" s="1170">
        <v>6748.0515000000005</v>
      </c>
      <c r="AX631" s="1170">
        <v>6748.0727999999999</v>
      </c>
      <c r="AY631" s="1170">
        <v>6748.1156000000001</v>
      </c>
      <c r="AZ631" s="1170">
        <v>6748.1889000000001</v>
      </c>
      <c r="BA631" s="1170">
        <v>6748.2665999999999</v>
      </c>
      <c r="BB631" s="1170">
        <v>6748.3639000000003</v>
      </c>
      <c r="BC631" s="1170">
        <v>6748.4793</v>
      </c>
      <c r="BD631" s="1170">
        <v>6748.5916999999999</v>
      </c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</row>
    <row r="632" spans="1:132" s="2" customFormat="1" ht="10.5" customHeight="1">
      <c r="A632" s="1437"/>
      <c r="B632" s="1439"/>
      <c r="C632" s="1154" t="s">
        <v>967</v>
      </c>
      <c r="D632" s="155" t="s">
        <v>127</v>
      </c>
      <c r="E632" s="207">
        <f>(AG632-AF632)*$AE631</f>
        <v>1.1087999999999738</v>
      </c>
      <c r="F632" s="207">
        <f t="shared" ref="F632" si="477">(AH632-AG632)*$AE631</f>
        <v>1.0818000000026586</v>
      </c>
      <c r="G632" s="207">
        <f t="shared" ref="G632" si="478">(AI632-AH632)*$AE631</f>
        <v>1.1825999999937267</v>
      </c>
      <c r="H632" s="335">
        <f t="shared" ref="H632" si="479">(AJ632-AI632)*$AE631</f>
        <v>1.0710000000053697</v>
      </c>
      <c r="I632" s="207">
        <f t="shared" ref="I632" si="480">(AK632-AJ632)*$AE631</f>
        <v>1.1664000000018859</v>
      </c>
      <c r="J632" s="207">
        <f t="shared" ref="J632" si="481">(AL632-AK632)*$AE631</f>
        <v>1.054799999997158</v>
      </c>
      <c r="K632" s="207">
        <f t="shared" ref="K632" si="482">(AM632-AL632)*$AE631</f>
        <v>1.1447999999991225</v>
      </c>
      <c r="L632" s="207">
        <f t="shared" ref="L632" si="483">(AN632-AM632)*$AE631</f>
        <v>1.0583999999962543</v>
      </c>
      <c r="M632" s="207">
        <f t="shared" ref="M632" si="484">(AO632-AN632)*$AE631</f>
        <v>1.085400000001755</v>
      </c>
      <c r="N632" s="335">
        <f t="shared" ref="N632" si="485">(AP632-AO632)*$AE631</f>
        <v>1.0872000000053959</v>
      </c>
      <c r="O632" s="207">
        <f t="shared" ref="O632" si="486">(AQ632-AP632)*$AE631</f>
        <v>1.0889999999926658</v>
      </c>
      <c r="P632" s="207">
        <f t="shared" ref="P632" si="487">(AR632-AQ632)*$AE631</f>
        <v>1.0458000000035099</v>
      </c>
      <c r="Q632" s="207">
        <f t="shared" ref="Q632" si="488">(AS632-AR632)*$AE631</f>
        <v>1.0475999999989654</v>
      </c>
      <c r="R632" s="207">
        <f t="shared" ref="R632" si="489">(AT632-AS632)*$AE631</f>
        <v>1.1483999999982188</v>
      </c>
      <c r="S632" s="207">
        <f t="shared" ref="S632" si="490">(AU632-AT632)*$AE631</f>
        <v>1.0692000000017288</v>
      </c>
      <c r="T632" s="207">
        <f t="shared" ref="T632" si="491">(AV632-AU632)*$AE631</f>
        <v>1.0548000000053435</v>
      </c>
      <c r="U632" s="207">
        <f t="shared" ref="U632" si="492">(AW632-AV632)*$AE631</f>
        <v>0.80459999999857246</v>
      </c>
      <c r="V632" s="335">
        <f t="shared" ref="V632" si="493">(AX632-AW632)*$AE631</f>
        <v>0.79919999999583524</v>
      </c>
      <c r="W632" s="207">
        <f t="shared" ref="W632" si="494">(AY632-AX632)*$AE631</f>
        <v>0.58320000000094296</v>
      </c>
      <c r="X632" s="207">
        <f t="shared" ref="X632" si="495">(AZ632-AY632)*$AE631</f>
        <v>0.24480000000403379</v>
      </c>
      <c r="Y632" s="73">
        <f t="shared" ref="Y632" si="496">(BA632-AZ632)*$AE631</f>
        <v>0.24479999999584834</v>
      </c>
      <c r="Z632" s="207">
        <f t="shared" ref="Z632" si="497">(BB632-BA632)*$AE631</f>
        <v>0.32580000000416476</v>
      </c>
      <c r="AA632" s="207">
        <f t="shared" ref="AA632" si="498">(BC632-BB632)*$AE631</f>
        <v>0.39419999999518041</v>
      </c>
      <c r="AB632" s="208">
        <f t="shared" ref="AB632" si="499">(BD632-BC632)*$AE631</f>
        <v>0.3492000000023836</v>
      </c>
      <c r="AC632" s="58"/>
      <c r="AD632" s="61"/>
      <c r="AE632" s="69"/>
      <c r="AF632" s="1080">
        <v>2772.2640000000001</v>
      </c>
      <c r="AG632" s="1080">
        <v>2772.3256000000001</v>
      </c>
      <c r="AH632" s="1081">
        <v>2772.3857000000003</v>
      </c>
      <c r="AI632" s="1080">
        <v>2772.4513999999999</v>
      </c>
      <c r="AJ632" s="1080">
        <v>2772.5109000000002</v>
      </c>
      <c r="AK632" s="1080">
        <v>2772.5757000000003</v>
      </c>
      <c r="AL632" s="1080">
        <v>2772.6343000000002</v>
      </c>
      <c r="AM632" s="1080">
        <v>2772.6979000000001</v>
      </c>
      <c r="AN632" s="1080">
        <v>2772.7566999999999</v>
      </c>
      <c r="AO632" s="1080">
        <v>2772.817</v>
      </c>
      <c r="AP632" s="1080">
        <v>2772.8774000000003</v>
      </c>
      <c r="AQ632" s="1080">
        <v>2772.9378999999999</v>
      </c>
      <c r="AR632" s="1080">
        <v>2772.9960000000001</v>
      </c>
      <c r="AS632" s="1080">
        <v>2773.0542</v>
      </c>
      <c r="AT632" s="1080">
        <v>2773.1179999999999</v>
      </c>
      <c r="AU632" s="1080">
        <v>2773.1774</v>
      </c>
      <c r="AV632" s="1080">
        <v>2773.2360000000003</v>
      </c>
      <c r="AW632" s="1080">
        <v>2773.2807000000003</v>
      </c>
      <c r="AX632" s="1080">
        <v>2773.3251</v>
      </c>
      <c r="AY632" s="1080">
        <v>2773.3575000000001</v>
      </c>
      <c r="AZ632" s="1080">
        <v>2773.3711000000003</v>
      </c>
      <c r="BA632" s="1080">
        <v>2773.3847000000001</v>
      </c>
      <c r="BB632" s="1080">
        <v>2773.4028000000003</v>
      </c>
      <c r="BC632" s="1080">
        <v>2773.4247</v>
      </c>
      <c r="BD632" s="1080">
        <v>2773.4441000000002</v>
      </c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</row>
    <row r="633" spans="1:132" s="2" customFormat="1" ht="10.5" customHeight="1" thickBot="1">
      <c r="A633" s="1621"/>
      <c r="B633" s="1622"/>
      <c r="C633" s="312"/>
      <c r="D633" s="271" t="s">
        <v>42</v>
      </c>
      <c r="E633" s="96">
        <f>E632/E631</f>
        <v>6.0990099007360001</v>
      </c>
      <c r="F633" s="96">
        <f t="shared" ref="F633:AB633" si="500">F632/F631</f>
        <v>4.9262295085273022</v>
      </c>
      <c r="G633" s="96">
        <f t="shared" si="500"/>
        <v>9.2535211257745704</v>
      </c>
      <c r="H633" s="340">
        <f t="shared" si="500"/>
        <v>5.3603603605249717</v>
      </c>
      <c r="I633" s="96">
        <f t="shared" si="500"/>
        <v>8</v>
      </c>
      <c r="J633" s="96">
        <f t="shared" si="500"/>
        <v>4.0979020979423488</v>
      </c>
      <c r="K633" s="96">
        <f t="shared" si="500"/>
        <v>7.3953488371047769</v>
      </c>
      <c r="L633" s="96">
        <f t="shared" si="500"/>
        <v>4.6666666666426062</v>
      </c>
      <c r="M633" s="96">
        <f t="shared" si="500"/>
        <v>7.9342105264212881</v>
      </c>
      <c r="N633" s="340">
        <f t="shared" si="500"/>
        <v>13.422222222267136</v>
      </c>
      <c r="O633" s="96">
        <f t="shared" si="500"/>
        <v>14.069767443065583</v>
      </c>
      <c r="P633" s="96">
        <f t="shared" si="500"/>
        <v>12.911111111133568</v>
      </c>
      <c r="Q633" s="96">
        <f t="shared" si="500"/>
        <v>9.8644067794663677</v>
      </c>
      <c r="R633" s="96">
        <f t="shared" si="500"/>
        <v>22.785714283997383</v>
      </c>
      <c r="S633" s="96">
        <f t="shared" si="500"/>
        <v>14.850000000375166</v>
      </c>
      <c r="T633" s="96">
        <f t="shared" si="500"/>
        <v>11.959183673757275</v>
      </c>
      <c r="U633" s="96">
        <f t="shared" si="500"/>
        <v>2.2806122448314325</v>
      </c>
      <c r="V633" s="340">
        <f t="shared" si="500"/>
        <v>0.69495652173550893</v>
      </c>
      <c r="W633" s="96">
        <f t="shared" si="500"/>
        <v>0.44181818181889615</v>
      </c>
      <c r="X633" s="96">
        <f t="shared" si="500"/>
        <v>0.1855388813126993</v>
      </c>
      <c r="Y633" s="96">
        <f t="shared" si="500"/>
        <v>0.17503217502960652</v>
      </c>
      <c r="Z633" s="96">
        <f t="shared" si="500"/>
        <v>0.18602261048473293</v>
      </c>
      <c r="AA633" s="96">
        <f t="shared" si="500"/>
        <v>0.18977469670530955</v>
      </c>
      <c r="AB633" s="97">
        <f t="shared" si="500"/>
        <v>0.17259786476989269</v>
      </c>
      <c r="AC633" s="58"/>
      <c r="AD633" s="61"/>
      <c r="AE633" s="69"/>
      <c r="AF633" s="299"/>
      <c r="AG633" s="299"/>
      <c r="AH633" s="299"/>
      <c r="AI633" s="299"/>
      <c r="AJ633" s="299"/>
      <c r="AK633" s="299"/>
      <c r="AL633" s="299"/>
      <c r="AM633" s="299"/>
      <c r="AN633" s="299"/>
      <c r="AO633" s="299"/>
      <c r="AP633" s="299"/>
      <c r="AQ633" s="299"/>
      <c r="AR633" s="299"/>
      <c r="AS633" s="299"/>
      <c r="AT633" s="299"/>
      <c r="AU633" s="299"/>
      <c r="AV633" s="299"/>
      <c r="AW633" s="299"/>
      <c r="AX633" s="299"/>
      <c r="AY633" s="299"/>
      <c r="AZ633" s="299"/>
      <c r="BA633" s="299"/>
      <c r="BB633" s="299"/>
      <c r="BC633" s="299"/>
      <c r="BD633" s="299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</row>
    <row r="634" spans="1:132" s="3" customFormat="1" ht="10.5" customHeight="1">
      <c r="A634" s="945"/>
      <c r="B634" s="946"/>
      <c r="C634" s="165"/>
      <c r="D634" s="1266"/>
      <c r="E634" s="71"/>
      <c r="F634" s="71"/>
      <c r="G634" s="71"/>
      <c r="H634" s="334"/>
      <c r="I634" s="71"/>
      <c r="J634" s="71"/>
      <c r="K634" s="71"/>
      <c r="L634" s="71"/>
      <c r="M634" s="71"/>
      <c r="N634" s="334"/>
      <c r="O634" s="71"/>
      <c r="P634" s="71"/>
      <c r="Q634" s="71"/>
      <c r="R634" s="71"/>
      <c r="S634" s="71"/>
      <c r="T634" s="71"/>
      <c r="U634" s="71"/>
      <c r="V634" s="334"/>
      <c r="W634" s="71"/>
      <c r="X634" s="71"/>
      <c r="Y634" s="71"/>
      <c r="Z634" s="71"/>
      <c r="AA634" s="71"/>
      <c r="AB634" s="72"/>
      <c r="AC634" s="879"/>
      <c r="AD634" s="880"/>
      <c r="AE634" s="881"/>
      <c r="AF634" s="299"/>
      <c r="AG634" s="299"/>
      <c r="AH634" s="299"/>
      <c r="AI634" s="299"/>
      <c r="AJ634" s="299"/>
      <c r="AK634" s="299"/>
      <c r="AL634" s="299"/>
      <c r="AM634" s="299"/>
      <c r="AN634" s="299"/>
      <c r="AO634" s="299"/>
      <c r="AP634" s="299"/>
      <c r="AQ634" s="299"/>
      <c r="AR634" s="299"/>
      <c r="AS634" s="299"/>
      <c r="AT634" s="299"/>
      <c r="AU634" s="299"/>
      <c r="AV634" s="299"/>
      <c r="AW634" s="299"/>
      <c r="AX634" s="299"/>
      <c r="AY634" s="299"/>
      <c r="AZ634" s="299"/>
      <c r="BA634" s="299"/>
      <c r="BB634" s="299"/>
      <c r="BC634" s="299"/>
      <c r="BD634" s="299"/>
      <c r="BE634" s="1029"/>
      <c r="BF634" s="1029"/>
      <c r="BG634" s="1029"/>
      <c r="BH634" s="1029"/>
      <c r="BI634" s="1029"/>
      <c r="BJ634" s="1029"/>
      <c r="BK634" s="1029"/>
      <c r="BL634" s="1029"/>
      <c r="BM634" s="1029"/>
      <c r="BN634" s="1029"/>
      <c r="BO634" s="1029"/>
      <c r="BP634" s="1029"/>
      <c r="BQ634" s="1029"/>
      <c r="BR634" s="1029"/>
      <c r="BS634" s="1029"/>
      <c r="BT634" s="1029"/>
      <c r="BU634" s="1029"/>
      <c r="BV634" s="1029"/>
      <c r="BW634" s="1029"/>
      <c r="BX634" s="1029"/>
      <c r="BY634" s="1029"/>
      <c r="BZ634" s="1029"/>
      <c r="CA634" s="1029"/>
      <c r="CB634" s="1029"/>
      <c r="CC634" s="7"/>
      <c r="CD634" s="7"/>
      <c r="CE634" s="7"/>
      <c r="CF634" s="7"/>
      <c r="CG634" s="7"/>
      <c r="CH634" s="7"/>
      <c r="CI634" s="7"/>
      <c r="CJ634" s="7"/>
      <c r="CK634" s="7"/>
      <c r="CL634" s="7"/>
      <c r="CM634" s="7"/>
      <c r="CN634" s="7"/>
      <c r="CO634" s="7"/>
      <c r="CP634" s="7"/>
      <c r="CQ634" s="7"/>
      <c r="CR634" s="7"/>
      <c r="CS634" s="7"/>
      <c r="CT634" s="7"/>
      <c r="CU634" s="7"/>
      <c r="CV634" s="7"/>
      <c r="CW634" s="7"/>
      <c r="CX634" s="7"/>
      <c r="CY634" s="7"/>
      <c r="CZ634" s="7"/>
      <c r="DA634" s="7"/>
      <c r="DB634" s="7"/>
      <c r="DC634" s="7"/>
      <c r="DD634" s="7"/>
      <c r="DE634" s="7"/>
      <c r="DF634" s="7"/>
      <c r="DG634" s="7"/>
      <c r="DH634" s="7"/>
      <c r="DI634" s="7"/>
      <c r="DJ634" s="7"/>
      <c r="DK634" s="7"/>
      <c r="DL634" s="7"/>
      <c r="DM634" s="7"/>
      <c r="DN634" s="7"/>
      <c r="DO634" s="7"/>
      <c r="DP634" s="7"/>
      <c r="DQ634" s="7"/>
      <c r="DR634" s="7"/>
      <c r="DS634" s="7"/>
      <c r="DT634" s="7"/>
      <c r="DU634" s="7"/>
      <c r="DV634" s="7"/>
      <c r="DW634" s="7"/>
      <c r="DX634" s="7"/>
      <c r="DY634" s="7"/>
      <c r="DZ634" s="7"/>
      <c r="EA634" s="7"/>
      <c r="EB634" s="7"/>
    </row>
    <row r="635" spans="1:132" s="2" customFormat="1" ht="10.5" customHeight="1">
      <c r="A635" s="1502" t="s">
        <v>13</v>
      </c>
      <c r="B635" s="1503" t="s">
        <v>83</v>
      </c>
      <c r="C635" s="1154" t="s">
        <v>136</v>
      </c>
      <c r="D635" s="155" t="s">
        <v>34</v>
      </c>
      <c r="E635" s="223">
        <v>202</v>
      </c>
      <c r="F635" s="223">
        <v>248</v>
      </c>
      <c r="G635" s="223">
        <v>273</v>
      </c>
      <c r="H635" s="367">
        <v>259</v>
      </c>
      <c r="I635" s="223">
        <v>234</v>
      </c>
      <c r="J635" s="223">
        <v>223</v>
      </c>
      <c r="K635" s="223">
        <v>280</v>
      </c>
      <c r="L635" s="223">
        <v>238</v>
      </c>
      <c r="M635" s="223">
        <v>60</v>
      </c>
      <c r="N635" s="367">
        <v>60</v>
      </c>
      <c r="O635" s="223">
        <v>62</v>
      </c>
      <c r="P635" s="223">
        <v>58</v>
      </c>
      <c r="Q635" s="223">
        <v>67</v>
      </c>
      <c r="R635" s="223">
        <v>66</v>
      </c>
      <c r="S635" s="223">
        <v>60</v>
      </c>
      <c r="T635" s="223">
        <v>106</v>
      </c>
      <c r="U635" s="223">
        <v>214</v>
      </c>
      <c r="V635" s="367">
        <v>355</v>
      </c>
      <c r="W635" s="223">
        <v>365</v>
      </c>
      <c r="X635" s="223">
        <v>365</v>
      </c>
      <c r="Y635" s="223">
        <v>352</v>
      </c>
      <c r="Z635" s="223">
        <v>360</v>
      </c>
      <c r="AA635" s="223">
        <v>292</v>
      </c>
      <c r="AB635" s="224">
        <v>318</v>
      </c>
      <c r="AC635" s="58" t="s">
        <v>125</v>
      </c>
      <c r="AD635" s="61">
        <f>AD636/AC636</f>
        <v>0.46976436422455892</v>
      </c>
      <c r="AE635" s="69"/>
      <c r="AF635" s="299"/>
      <c r="AG635" s="299"/>
      <c r="AH635" s="299"/>
      <c r="AI635" s="299"/>
      <c r="AJ635" s="299"/>
      <c r="AK635" s="299"/>
      <c r="AL635" s="299"/>
      <c r="AM635" s="299"/>
      <c r="AN635" s="299"/>
      <c r="AO635" s="299"/>
      <c r="AP635" s="299"/>
      <c r="AQ635" s="299"/>
      <c r="AR635" s="299"/>
      <c r="AS635" s="299"/>
      <c r="AT635" s="299"/>
      <c r="AU635" s="299"/>
      <c r="AV635" s="299"/>
      <c r="AW635" s="299"/>
      <c r="AX635" s="299"/>
      <c r="AY635" s="299"/>
      <c r="AZ635" s="299"/>
      <c r="BA635" s="299"/>
      <c r="BB635" s="299"/>
      <c r="BC635" s="299"/>
      <c r="BD635" s="299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</row>
    <row r="636" spans="1:132" s="2" customFormat="1" ht="10.5" customHeight="1">
      <c r="A636" s="1437"/>
      <c r="B636" s="1439"/>
      <c r="C636" s="1154" t="s">
        <v>967</v>
      </c>
      <c r="D636" s="155" t="s">
        <v>126</v>
      </c>
      <c r="E636" s="207">
        <f>(AG636-AF636)*$AE636</f>
        <v>2.2085999999981141</v>
      </c>
      <c r="F636" s="207">
        <f t="shared" ref="F636" si="501">(AH636-AG636)*$AE636</f>
        <v>2.2842000000036933</v>
      </c>
      <c r="G636" s="207">
        <f t="shared" ref="G636" si="502">(AI636-AH636)*$AE636</f>
        <v>2.4624000000039814</v>
      </c>
      <c r="H636" s="335">
        <f>(AJ636-AI636)*$AE636</f>
        <v>3.1337999999868771</v>
      </c>
      <c r="I636" s="207">
        <f t="shared" ref="I636" si="503">(AK636-AJ636)*$AE636</f>
        <v>2.5254000000004453</v>
      </c>
      <c r="J636" s="207">
        <f t="shared" ref="J636" si="504">(AL636-AK636)*$AE636</f>
        <v>2.4228000000057364</v>
      </c>
      <c r="K636" s="207">
        <f t="shared" ref="K636" si="505">(AM636-AL636)*$AE636</f>
        <v>2.6802000000025146</v>
      </c>
      <c r="L636" s="207">
        <f t="shared" ref="L636" si="506">(AN636-AM636)*$AE636</f>
        <v>2.7989999999972497</v>
      </c>
      <c r="M636" s="207">
        <f t="shared" ref="M636" si="507">(AO636-AN636)*$AE636</f>
        <v>1.1754000000037195</v>
      </c>
      <c r="N636" s="335">
        <f t="shared" ref="N636" si="508">(AP636-AO636)*$AE636</f>
        <v>0.37260000000060245</v>
      </c>
      <c r="O636" s="207">
        <f t="shared" ref="O636" si="509">(AQ636-AP636)*$AE636</f>
        <v>0.37260000000060245</v>
      </c>
      <c r="P636" s="207">
        <f t="shared" ref="P636" si="510">(AR636-AQ636)*$AE636</f>
        <v>0.37079999999696156</v>
      </c>
      <c r="Q636" s="207">
        <f t="shared" ref="Q636" si="511">(AS636-AR636)*$AE636</f>
        <v>0.39239999999153952</v>
      </c>
      <c r="R636" s="207">
        <f t="shared" ref="R636" si="512">(AT636-AS636)*$AE636</f>
        <v>0.24120000001312292</v>
      </c>
      <c r="S636" s="207">
        <f t="shared" ref="S636" si="513">(AU636-AT636)*$AE636</f>
        <v>0.32759999999143474</v>
      </c>
      <c r="T636" s="207">
        <f t="shared" ref="T636" si="514">(AV636-AU636)*$AE636</f>
        <v>0.62999999999738066</v>
      </c>
      <c r="U636" s="207">
        <f t="shared" ref="U636" si="515">(AW636-AV636)*$AE636</f>
        <v>1.7334000000028027</v>
      </c>
      <c r="V636" s="335">
        <v>3.79</v>
      </c>
      <c r="W636" s="207">
        <v>3.79</v>
      </c>
      <c r="X636" s="207">
        <f t="shared" ref="X636" si="516">(AZ636-AY636)*$AE636</f>
        <v>3.7890000000024884</v>
      </c>
      <c r="Y636" s="73">
        <v>3.5</v>
      </c>
      <c r="Z636" s="207">
        <f t="shared" ref="Z636" si="517">(BB636-BA636)*$AE636</f>
        <v>3.2472000000034313</v>
      </c>
      <c r="AA636" s="207">
        <f t="shared" ref="AA636" si="518">(BC636-BB636)*$AE636</f>
        <v>3.1697999999942112</v>
      </c>
      <c r="AB636" s="208">
        <f t="shared" ref="AB636" si="519">(BD636-BC636)*$AE636</f>
        <v>3.2363999999979569</v>
      </c>
      <c r="AC636" s="58">
        <f>(BD636-AF636)*AE636</f>
        <v>48.965399999999136</v>
      </c>
      <c r="AD636" s="61">
        <f>(BD637-AF637)*AE636</f>
        <v>23.002200000000812</v>
      </c>
      <c r="AE636" s="69">
        <v>18</v>
      </c>
      <c r="AF636" s="1170">
        <v>8084.7669999999998</v>
      </c>
      <c r="AG636" s="1170">
        <v>8084.8896999999997</v>
      </c>
      <c r="AH636" s="1216">
        <v>8085.0165999999999</v>
      </c>
      <c r="AI636" s="1170">
        <v>8085.1534000000001</v>
      </c>
      <c r="AJ636" s="1170">
        <v>8085.3274999999994</v>
      </c>
      <c r="AK636" s="1170">
        <v>8085.4677999999994</v>
      </c>
      <c r="AL636" s="1170">
        <v>8085.6023999999998</v>
      </c>
      <c r="AM636" s="1170">
        <v>8085.7512999999999</v>
      </c>
      <c r="AN636" s="1170">
        <v>8085.9067999999997</v>
      </c>
      <c r="AO636" s="1170">
        <v>8085.9721</v>
      </c>
      <c r="AP636" s="1170">
        <v>8085.9928</v>
      </c>
      <c r="AQ636" s="1170">
        <v>8086.0135</v>
      </c>
      <c r="AR636" s="1170">
        <v>8086.0340999999999</v>
      </c>
      <c r="AS636" s="1170">
        <v>8086.0558999999994</v>
      </c>
      <c r="AT636" s="1170">
        <v>8086.0693000000001</v>
      </c>
      <c r="AU636" s="1170">
        <v>8086.0874999999996</v>
      </c>
      <c r="AV636" s="1170">
        <v>8086.1224999999995</v>
      </c>
      <c r="AW636" s="1170">
        <v>8086.2187999999996</v>
      </c>
      <c r="AX636" s="1170">
        <v>8086.3692000000001</v>
      </c>
      <c r="AY636" s="1170">
        <v>8086.5300999999999</v>
      </c>
      <c r="AZ636" s="1170">
        <v>8086.7406000000001</v>
      </c>
      <c r="BA636" s="1170">
        <v>8086.951</v>
      </c>
      <c r="BB636" s="1170">
        <v>8087.1314000000002</v>
      </c>
      <c r="BC636" s="1170">
        <v>8087.3074999999999</v>
      </c>
      <c r="BD636" s="1170">
        <v>8087.4872999999998</v>
      </c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</row>
    <row r="637" spans="1:132" s="2" customFormat="1" ht="10.5" customHeight="1">
      <c r="A637" s="1437"/>
      <c r="B637" s="1439"/>
      <c r="C637" s="1154" t="s">
        <v>967</v>
      </c>
      <c r="D637" s="155" t="s">
        <v>127</v>
      </c>
      <c r="E637" s="207">
        <f>(AG637-AF637)*$AE636</f>
        <v>0.76680000000396831</v>
      </c>
      <c r="F637" s="207">
        <f t="shared" ref="F637" si="520">(AH637-AG637)*$AE636</f>
        <v>0.8585999999932028</v>
      </c>
      <c r="G637" s="207">
        <f t="shared" ref="G637" si="521">(AI637-AH637)*$AE636</f>
        <v>1.1447999999991225</v>
      </c>
      <c r="H637" s="335">
        <f t="shared" ref="H637" si="522">(AJ637-AI637)*$AE636</f>
        <v>1.1610000000073342</v>
      </c>
      <c r="I637" s="207">
        <f t="shared" ref="I637" si="523">(AK637-AJ637)*$AE636</f>
        <v>1.1285999999990963</v>
      </c>
      <c r="J637" s="207">
        <f t="shared" ref="J637" si="524">(AL637-AK637)*$AE636</f>
        <v>1.1303999999945518</v>
      </c>
      <c r="K637" s="207">
        <f t="shared" ref="K637" si="525">(AM637-AL637)*$AE636</f>
        <v>1.1682000000055268</v>
      </c>
      <c r="L637" s="207">
        <f t="shared" ref="L637" si="526">(AN637-AM637)*$AE636</f>
        <v>1.2095999999992273</v>
      </c>
      <c r="M637" s="207">
        <f t="shared" ref="M637" si="527">(AO637-AN637)*$AE636</f>
        <v>0.56340000000182044</v>
      </c>
      <c r="N637" s="335">
        <f t="shared" ref="N637" si="528">(AP637-AO637)*$AE636</f>
        <v>0.59939999999278371</v>
      </c>
      <c r="O637" s="207">
        <f t="shared" ref="O637" si="529">(AQ637-AP637)*$AE636</f>
        <v>0.57600000000275031</v>
      </c>
      <c r="P637" s="207">
        <f t="shared" ref="P637" si="530">(AR637-AQ637)*$AE636</f>
        <v>0.56880000000455766</v>
      </c>
      <c r="Q637" s="207">
        <f t="shared" ref="Q637" si="531">(AS637-AR637)*$AE636</f>
        <v>0.56339999999363499</v>
      </c>
      <c r="R637" s="207">
        <f t="shared" ref="R637" si="532">(AT637-AS637)*$AE636</f>
        <v>0.69840000000476721</v>
      </c>
      <c r="S637" s="207">
        <f t="shared" ref="S637" si="533">(AU637-AT637)*$AE636</f>
        <v>0.61379999999735446</v>
      </c>
      <c r="T637" s="207">
        <f t="shared" ref="T637" si="534">(AV637-AU637)*$AE636</f>
        <v>0.36900000000150612</v>
      </c>
      <c r="U637" s="207">
        <f t="shared" ref="U637" si="535">(AW637-AV637)*$AE636</f>
        <v>0.51480000000174186</v>
      </c>
      <c r="V637" s="335">
        <f t="shared" ref="V637" si="536">(AX637-AW637)*$AE636</f>
        <v>1.0187999999980093</v>
      </c>
      <c r="W637" s="207">
        <f t="shared" ref="W637" si="537">(AY637-AX637)*$AE636</f>
        <v>1.1736000000000786</v>
      </c>
      <c r="X637" s="207">
        <f t="shared" ref="X637" si="538">(AZ637-AY637)*$AE636</f>
        <v>1.7099999999963984</v>
      </c>
      <c r="Y637" s="73">
        <f t="shared" ref="Y637" si="539">(BA637-AZ637)*$AE636</f>
        <v>1.6650000000036016</v>
      </c>
      <c r="Z637" s="207">
        <f t="shared" ref="Z637" si="540">(BB637-BA637)*$AE636</f>
        <v>1.2636000000020431</v>
      </c>
      <c r="AA637" s="207">
        <f t="shared" ref="AA637" si="541">(BC637-BB637)*$AE636</f>
        <v>1.2653999999974985</v>
      </c>
      <c r="AB637" s="208">
        <f t="shared" ref="AB637" si="542">(BD637-BC637)*$AE636</f>
        <v>1.2708000000002357</v>
      </c>
      <c r="AC637" s="58"/>
      <c r="AD637" s="61"/>
      <c r="AE637" s="69"/>
      <c r="AF637" s="1080">
        <v>3828.7359999999999</v>
      </c>
      <c r="AG637" s="1080">
        <v>3828.7786000000001</v>
      </c>
      <c r="AH637" s="1081">
        <v>3828.8262999999997</v>
      </c>
      <c r="AI637" s="1080">
        <v>3828.8898999999997</v>
      </c>
      <c r="AJ637" s="1080">
        <v>3828.9544000000001</v>
      </c>
      <c r="AK637" s="1080">
        <v>3829.0171</v>
      </c>
      <c r="AL637" s="1080">
        <v>3829.0798999999997</v>
      </c>
      <c r="AM637" s="1080">
        <v>3829.1448</v>
      </c>
      <c r="AN637" s="1080">
        <v>3829.212</v>
      </c>
      <c r="AO637" s="1080">
        <v>3829.2433000000001</v>
      </c>
      <c r="AP637" s="1080">
        <v>3829.2765999999997</v>
      </c>
      <c r="AQ637" s="1080">
        <v>3829.3085999999998</v>
      </c>
      <c r="AR637" s="1080">
        <v>3829.3402000000001</v>
      </c>
      <c r="AS637" s="1080">
        <v>3829.3714999999997</v>
      </c>
      <c r="AT637" s="1080">
        <v>3829.4103</v>
      </c>
      <c r="AU637" s="1080">
        <v>3829.4443999999999</v>
      </c>
      <c r="AV637" s="1080">
        <v>3829.4648999999999</v>
      </c>
      <c r="AW637" s="1080">
        <v>3829.4935</v>
      </c>
      <c r="AX637" s="1080">
        <v>3829.5500999999999</v>
      </c>
      <c r="AY637" s="1080">
        <v>3829.6152999999999</v>
      </c>
      <c r="AZ637" s="1080">
        <v>3829.7102999999997</v>
      </c>
      <c r="BA637" s="1080">
        <v>3829.8027999999999</v>
      </c>
      <c r="BB637" s="1080">
        <v>3829.873</v>
      </c>
      <c r="BC637" s="1080">
        <v>3829.9432999999999</v>
      </c>
      <c r="BD637" s="1080">
        <v>3830.0138999999999</v>
      </c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</row>
    <row r="638" spans="1:132" s="2" customFormat="1" ht="10.5" customHeight="1" thickBot="1">
      <c r="A638" s="1621"/>
      <c r="B638" s="1622"/>
      <c r="C638" s="312"/>
      <c r="D638" s="271" t="s">
        <v>42</v>
      </c>
      <c r="E638" s="96">
        <f t="shared" ref="E638:AB638" si="543">E637/E636</f>
        <v>0.34718826406077291</v>
      </c>
      <c r="F638" s="96">
        <f t="shared" si="543"/>
        <v>0.3758865248191115</v>
      </c>
      <c r="G638" s="96">
        <f t="shared" si="543"/>
        <v>0.46491228070064633</v>
      </c>
      <c r="H638" s="340">
        <f t="shared" si="543"/>
        <v>0.37047673751107152</v>
      </c>
      <c r="I638" s="96">
        <f t="shared" si="543"/>
        <v>0.44689950106870091</v>
      </c>
      <c r="J638" s="96">
        <f t="shared" si="543"/>
        <v>0.4665676077232439</v>
      </c>
      <c r="K638" s="96">
        <f t="shared" si="543"/>
        <v>0.43586299530051148</v>
      </c>
      <c r="L638" s="96">
        <f t="shared" si="543"/>
        <v>0.43215434083616144</v>
      </c>
      <c r="M638" s="96">
        <f t="shared" si="543"/>
        <v>0.4793261868300473</v>
      </c>
      <c r="N638" s="340">
        <f t="shared" si="543"/>
        <v>1.6086956521519447</v>
      </c>
      <c r="O638" s="96">
        <f t="shared" si="543"/>
        <v>1.5458937198116451</v>
      </c>
      <c r="P638" s="96">
        <f t="shared" si="543"/>
        <v>1.5339805825491331</v>
      </c>
      <c r="Q638" s="96">
        <f t="shared" si="543"/>
        <v>1.4357798165284974</v>
      </c>
      <c r="R638" s="96">
        <f t="shared" si="543"/>
        <v>2.8955223879219298</v>
      </c>
      <c r="S638" s="96">
        <f t="shared" si="543"/>
        <v>1.8736263736672849</v>
      </c>
      <c r="T638" s="96">
        <f t="shared" si="543"/>
        <v>0.58571428571911155</v>
      </c>
      <c r="U638" s="96">
        <f t="shared" si="543"/>
        <v>0.29698857736293383</v>
      </c>
      <c r="V638" s="340">
        <f t="shared" si="543"/>
        <v>0.26881266490712646</v>
      </c>
      <c r="W638" s="96">
        <f t="shared" si="543"/>
        <v>0.30965699208445346</v>
      </c>
      <c r="X638" s="96">
        <f t="shared" si="543"/>
        <v>0.45130641330041577</v>
      </c>
      <c r="Y638" s="96">
        <f t="shared" si="543"/>
        <v>0.47571428571531477</v>
      </c>
      <c r="Z638" s="96">
        <f t="shared" si="543"/>
        <v>0.38913525498913148</v>
      </c>
      <c r="AA638" s="96">
        <f t="shared" si="543"/>
        <v>0.399204997160644</v>
      </c>
      <c r="AB638" s="97">
        <f t="shared" si="543"/>
        <v>0.39265850945527064</v>
      </c>
      <c r="AC638" s="58"/>
      <c r="AD638" s="61"/>
      <c r="AE638" s="69"/>
      <c r="AF638" s="299"/>
      <c r="AG638" s="299"/>
      <c r="AH638" s="299"/>
      <c r="AI638" s="299"/>
      <c r="AJ638" s="299"/>
      <c r="AK638" s="299"/>
      <c r="AL638" s="299"/>
      <c r="AM638" s="299"/>
      <c r="AN638" s="299"/>
      <c r="AO638" s="299"/>
      <c r="AP638" s="299"/>
      <c r="AQ638" s="299"/>
      <c r="AR638" s="299"/>
      <c r="AS638" s="299"/>
      <c r="AT638" s="299"/>
      <c r="AU638" s="299"/>
      <c r="AV638" s="299"/>
      <c r="AW638" s="299"/>
      <c r="AX638" s="299"/>
      <c r="AY638" s="299"/>
      <c r="AZ638" s="299"/>
      <c r="BA638" s="299"/>
      <c r="BB638" s="299"/>
      <c r="BC638" s="299"/>
      <c r="BD638" s="299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</row>
    <row r="639" spans="1:132" s="2" customFormat="1" ht="10.5" customHeight="1">
      <c r="A639" s="1023" t="s">
        <v>474</v>
      </c>
      <c r="B639" s="75"/>
      <c r="C639" s="629"/>
      <c r="D639" s="159"/>
      <c r="E639" s="237">
        <f t="shared" ref="E639:AB639" si="544">E622+E626+E631+E636</f>
        <v>10.278399999990143</v>
      </c>
      <c r="F639" s="237">
        <f t="shared" si="544"/>
        <v>10.427800000010393</v>
      </c>
      <c r="G639" s="237">
        <f t="shared" si="544"/>
        <v>10.278199999997014</v>
      </c>
      <c r="H639" s="237">
        <f t="shared" si="544"/>
        <v>11.165599999998449</v>
      </c>
      <c r="I639" s="237">
        <f t="shared" si="544"/>
        <v>10.009200000018609</v>
      </c>
      <c r="J639" s="237">
        <f t="shared" si="544"/>
        <v>10.342199999948207</v>
      </c>
      <c r="K639" s="237">
        <f t="shared" si="544"/>
        <v>10.411000000049171</v>
      </c>
      <c r="L639" s="237">
        <f t="shared" si="544"/>
        <v>11.053800000010597</v>
      </c>
      <c r="M639" s="237">
        <f t="shared" si="544"/>
        <v>7.3661999999694672</v>
      </c>
      <c r="N639" s="237">
        <f t="shared" si="544"/>
        <v>4.9576000000161002</v>
      </c>
      <c r="O639" s="237">
        <f t="shared" si="544"/>
        <v>4.9199999999946158</v>
      </c>
      <c r="P639" s="237">
        <f t="shared" si="544"/>
        <v>4.9778000000023894</v>
      </c>
      <c r="Q639" s="237">
        <f t="shared" si="544"/>
        <v>4.962600000000748</v>
      </c>
      <c r="R639" s="237">
        <f t="shared" si="544"/>
        <v>4.3096000000132335</v>
      </c>
      <c r="S639" s="237">
        <f t="shared" si="544"/>
        <v>4.8055999999705818</v>
      </c>
      <c r="T639" s="237">
        <f t="shared" si="544"/>
        <v>6.6042000000234111</v>
      </c>
      <c r="U639" s="237">
        <f t="shared" si="544"/>
        <v>10.828199999996286</v>
      </c>
      <c r="V639" s="237">
        <f t="shared" si="544"/>
        <v>14.007999999970199</v>
      </c>
      <c r="W639" s="237">
        <f t="shared" si="544"/>
        <v>14.624000000017404</v>
      </c>
      <c r="X639" s="1324">
        <f t="shared" si="544"/>
        <v>15.51440000000548</v>
      </c>
      <c r="Y639" s="549">
        <f t="shared" si="544"/>
        <v>15.298600000005536</v>
      </c>
      <c r="Z639" s="237">
        <f t="shared" si="544"/>
        <v>15.572600000024977</v>
      </c>
      <c r="AA639" s="237">
        <f t="shared" si="544"/>
        <v>15.406999999984691</v>
      </c>
      <c r="AB639" s="238">
        <f t="shared" si="544"/>
        <v>15.573599999959697</v>
      </c>
      <c r="AC639" s="78"/>
      <c r="AD639" s="78"/>
      <c r="AE639" s="79"/>
      <c r="AF639" s="299"/>
      <c r="AG639" s="299"/>
      <c r="AH639" s="299"/>
      <c r="AI639" s="299"/>
      <c r="AJ639" s="299"/>
      <c r="AK639" s="299"/>
      <c r="AL639" s="299"/>
      <c r="AM639" s="299"/>
      <c r="AN639" s="299"/>
      <c r="AO639" s="299"/>
      <c r="AP639" s="299"/>
      <c r="AQ639" s="299"/>
      <c r="AR639" s="299"/>
      <c r="AS639" s="299"/>
      <c r="AT639" s="299"/>
      <c r="AU639" s="299"/>
      <c r="AV639" s="299"/>
      <c r="AW639" s="299"/>
      <c r="AX639" s="299"/>
      <c r="AY639" s="299"/>
      <c r="AZ639" s="299"/>
      <c r="BA639" s="299"/>
      <c r="BB639" s="299"/>
      <c r="BC639" s="299"/>
      <c r="BD639" s="299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</row>
    <row r="640" spans="1:132" s="2" customFormat="1" ht="10.5" customHeight="1">
      <c r="A640" s="1021" t="s">
        <v>475</v>
      </c>
      <c r="B640" s="80"/>
      <c r="C640" s="634"/>
      <c r="D640" s="160"/>
      <c r="E640" s="239">
        <f t="shared" ref="E640:AB640" si="545">E623+E627+E632+E637</f>
        <v>3.8076000000010026</v>
      </c>
      <c r="F640" s="239">
        <f t="shared" si="545"/>
        <v>3.7923999999948137</v>
      </c>
      <c r="G640" s="239">
        <f t="shared" si="545"/>
        <v>4.265400000002046</v>
      </c>
      <c r="H640" s="239">
        <f t="shared" si="545"/>
        <v>4.1859999999996944</v>
      </c>
      <c r="I640" s="239">
        <f t="shared" si="545"/>
        <v>4.2570000000041546</v>
      </c>
      <c r="J640" s="239">
        <f t="shared" si="545"/>
        <v>4.0551999999906911</v>
      </c>
      <c r="K640" s="239">
        <f t="shared" si="545"/>
        <v>4.263000000001739</v>
      </c>
      <c r="L640" s="239">
        <f t="shared" si="545"/>
        <v>4.1540000000086366</v>
      </c>
      <c r="M640" s="239">
        <f t="shared" si="545"/>
        <v>3.8148000000010143</v>
      </c>
      <c r="N640" s="239">
        <f t="shared" si="545"/>
        <v>4.7345999999970445</v>
      </c>
      <c r="O640" s="239">
        <f t="shared" si="545"/>
        <v>4.6890000000003056</v>
      </c>
      <c r="P640" s="239">
        <f t="shared" si="545"/>
        <v>4.5265999999865016</v>
      </c>
      <c r="Q640" s="239">
        <f t="shared" si="545"/>
        <v>4.5370000000175423</v>
      </c>
      <c r="R640" s="239">
        <f t="shared" si="545"/>
        <v>5.2988000000004831</v>
      </c>
      <c r="S640" s="239">
        <f t="shared" si="545"/>
        <v>4.7029999999958818</v>
      </c>
      <c r="T640" s="239">
        <f t="shared" si="545"/>
        <v>3.4917999999879612</v>
      </c>
      <c r="U640" s="239">
        <f t="shared" si="545"/>
        <v>3.0694000000112283</v>
      </c>
      <c r="V640" s="239">
        <f t="shared" si="545"/>
        <v>3.8399999999910506</v>
      </c>
      <c r="W640" s="239">
        <f t="shared" si="545"/>
        <v>3.9068000000024767</v>
      </c>
      <c r="X640" s="1325">
        <f t="shared" si="545"/>
        <v>4.6288000000067768</v>
      </c>
      <c r="Y640" s="550">
        <f t="shared" si="545"/>
        <v>4.5477999999875465</v>
      </c>
      <c r="Z640" s="239">
        <f t="shared" si="545"/>
        <v>4.3914000000168016</v>
      </c>
      <c r="AA640" s="239">
        <f t="shared" si="545"/>
        <v>4.2675999999928536</v>
      </c>
      <c r="AB640" s="240">
        <f t="shared" si="545"/>
        <v>4.4020000000091386</v>
      </c>
      <c r="AC640" s="78"/>
      <c r="AD640" s="78"/>
      <c r="AE640" s="79"/>
      <c r="AF640" s="299"/>
      <c r="AG640" s="299"/>
      <c r="AH640" s="299"/>
      <c r="AI640" s="299"/>
      <c r="AJ640" s="299"/>
      <c r="AK640" s="299"/>
      <c r="AL640" s="299"/>
      <c r="AM640" s="299"/>
      <c r="AN640" s="299"/>
      <c r="AO640" s="299"/>
      <c r="AP640" s="299"/>
      <c r="AQ640" s="299"/>
      <c r="AR640" s="299"/>
      <c r="AS640" s="299"/>
      <c r="AT640" s="299"/>
      <c r="AU640" s="299"/>
      <c r="AV640" s="299"/>
      <c r="AW640" s="299"/>
      <c r="AX640" s="299"/>
      <c r="AY640" s="299"/>
      <c r="AZ640" s="299"/>
      <c r="BA640" s="299"/>
      <c r="BB640" s="299"/>
      <c r="BC640" s="299"/>
      <c r="BD640" s="299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</row>
    <row r="641" spans="1:132" s="2" customFormat="1" ht="10.5" customHeight="1" thickBot="1">
      <c r="A641" s="1022" t="s">
        <v>476</v>
      </c>
      <c r="B641" s="83"/>
      <c r="C641" s="893"/>
      <c r="D641" s="161"/>
      <c r="E641" s="241">
        <f>SQRT(E640*E640+E639*E639)</f>
        <v>10.960991028178292</v>
      </c>
      <c r="F641" s="241">
        <f t="shared" ref="F641:AB641" si="546">SQRT(F640*F640+F639*F639)</f>
        <v>11.096004262804581</v>
      </c>
      <c r="G641" s="241">
        <f t="shared" si="546"/>
        <v>11.128118996486156</v>
      </c>
      <c r="H641" s="241">
        <f t="shared" si="546"/>
        <v>11.924479836033218</v>
      </c>
      <c r="I641" s="241">
        <f t="shared" si="546"/>
        <v>10.8768623067688</v>
      </c>
      <c r="J641" s="241">
        <f t="shared" si="546"/>
        <v>11.108813972645919</v>
      </c>
      <c r="K641" s="241">
        <f t="shared" si="546"/>
        <v>11.249981777809182</v>
      </c>
      <c r="L641" s="241">
        <f t="shared" si="546"/>
        <v>11.808565130459586</v>
      </c>
      <c r="M641" s="241">
        <f t="shared" si="546"/>
        <v>8.2953964027982359</v>
      </c>
      <c r="N641" s="241">
        <f t="shared" si="546"/>
        <v>6.8552341258436718</v>
      </c>
      <c r="O641" s="241">
        <f t="shared" si="546"/>
        <v>6.7965521406040788</v>
      </c>
      <c r="P641" s="241">
        <f t="shared" si="546"/>
        <v>6.7281944383245635</v>
      </c>
      <c r="Q641" s="241">
        <f t="shared" si="546"/>
        <v>6.7239696430134632</v>
      </c>
      <c r="R641" s="241">
        <f t="shared" si="546"/>
        <v>6.8300756657682191</v>
      </c>
      <c r="S641" s="241">
        <f t="shared" si="546"/>
        <v>6.7239869392852425</v>
      </c>
      <c r="T641" s="241">
        <f t="shared" si="546"/>
        <v>7.4704835774014757</v>
      </c>
      <c r="U641" s="241">
        <f t="shared" si="546"/>
        <v>11.254827035542949</v>
      </c>
      <c r="V641" s="241">
        <f t="shared" si="546"/>
        <v>14.524794800584838</v>
      </c>
      <c r="W641" s="241">
        <f t="shared" si="546"/>
        <v>15.136857739984491</v>
      </c>
      <c r="X641" s="1326">
        <f t="shared" si="546"/>
        <v>16.190194464558871</v>
      </c>
      <c r="Y641" s="838">
        <f t="shared" si="546"/>
        <v>15.960252090742681</v>
      </c>
      <c r="Z641" s="241">
        <f t="shared" si="546"/>
        <v>16.179934014727177</v>
      </c>
      <c r="AA641" s="241">
        <f t="shared" si="546"/>
        <v>15.987121653364225</v>
      </c>
      <c r="AB641" s="242">
        <f t="shared" si="546"/>
        <v>16.183776473951472</v>
      </c>
      <c r="AC641" s="78"/>
      <c r="AD641" s="78"/>
      <c r="AE641" s="79"/>
      <c r="AF641" s="299"/>
      <c r="AG641" s="299"/>
      <c r="AH641" s="299"/>
      <c r="AI641" s="299"/>
      <c r="AJ641" s="299"/>
      <c r="AK641" s="299"/>
      <c r="AL641" s="299"/>
      <c r="AM641" s="299"/>
      <c r="AN641" s="299"/>
      <c r="AO641" s="299"/>
      <c r="AP641" s="299"/>
      <c r="AQ641" s="299"/>
      <c r="AR641" s="299"/>
      <c r="AS641" s="299"/>
      <c r="AT641" s="299"/>
      <c r="AU641" s="299"/>
      <c r="AV641" s="299"/>
      <c r="AW641" s="299"/>
      <c r="AX641" s="299"/>
      <c r="AY641" s="299"/>
      <c r="AZ641" s="299"/>
      <c r="BA641" s="299"/>
      <c r="BB641" s="299"/>
      <c r="BC641" s="299"/>
      <c r="BD641" s="299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</row>
    <row r="642" spans="1:132" s="2" customFormat="1" ht="10.5" customHeight="1" thickBot="1">
      <c r="A642" s="654" t="s">
        <v>576</v>
      </c>
      <c r="B642" s="1190"/>
      <c r="C642" s="1193"/>
      <c r="D642" s="1190"/>
      <c r="E642" s="185">
        <v>1</v>
      </c>
      <c r="F642" s="185">
        <v>2</v>
      </c>
      <c r="G642" s="185">
        <v>3</v>
      </c>
      <c r="H642" s="357">
        <v>4</v>
      </c>
      <c r="I642" s="185">
        <v>5</v>
      </c>
      <c r="J642" s="185">
        <v>6</v>
      </c>
      <c r="K642" s="185">
        <v>7</v>
      </c>
      <c r="L642" s="185">
        <v>8</v>
      </c>
      <c r="M642" s="185">
        <v>9</v>
      </c>
      <c r="N642" s="357">
        <v>10</v>
      </c>
      <c r="O642" s="185">
        <v>11</v>
      </c>
      <c r="P642" s="185">
        <v>12</v>
      </c>
      <c r="Q642" s="185">
        <v>13</v>
      </c>
      <c r="R642" s="185">
        <v>14</v>
      </c>
      <c r="S642" s="185">
        <v>15</v>
      </c>
      <c r="T642" s="185">
        <v>16</v>
      </c>
      <c r="U642" s="185">
        <v>17</v>
      </c>
      <c r="V642" s="357">
        <v>18</v>
      </c>
      <c r="W642" s="185">
        <v>19</v>
      </c>
      <c r="X642" s="185">
        <v>20</v>
      </c>
      <c r="Y642" s="415">
        <v>21</v>
      </c>
      <c r="Z642" s="185">
        <v>22</v>
      </c>
      <c r="AA642" s="185">
        <v>23</v>
      </c>
      <c r="AB642" s="186">
        <v>24</v>
      </c>
      <c r="AC642" s="187"/>
      <c r="AD642" s="187"/>
      <c r="AE642" s="187"/>
      <c r="AF642" s="295"/>
      <c r="AG642" s="295"/>
      <c r="AH642" s="295"/>
      <c r="AI642" s="295"/>
      <c r="AJ642" s="295"/>
      <c r="AK642" s="295"/>
      <c r="AL642" s="295"/>
      <c r="AM642" s="295"/>
      <c r="AN642" s="295"/>
      <c r="AO642" s="295"/>
      <c r="AP642" s="295"/>
      <c r="AQ642" s="295"/>
      <c r="AR642" s="295"/>
      <c r="AS642" s="295"/>
      <c r="AT642" s="295"/>
      <c r="AU642" s="295"/>
      <c r="AV642" s="295"/>
      <c r="AW642" s="295"/>
      <c r="AX642" s="295"/>
      <c r="AY642" s="295"/>
      <c r="AZ642" s="295"/>
      <c r="BA642" s="295"/>
      <c r="BB642" s="295"/>
      <c r="BC642" s="295"/>
      <c r="BD642" s="295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</row>
    <row r="643" spans="1:132" s="2" customFormat="1" ht="10.5" customHeight="1">
      <c r="A643" s="391" t="s">
        <v>35</v>
      </c>
      <c r="B643" s="48"/>
      <c r="C643" s="853" t="s">
        <v>136</v>
      </c>
      <c r="D643" s="255" t="s">
        <v>39</v>
      </c>
      <c r="E643" s="244">
        <v>10.5</v>
      </c>
      <c r="F643" s="244">
        <v>10.4</v>
      </c>
      <c r="G643" s="244">
        <v>10.4</v>
      </c>
      <c r="H643" s="820">
        <v>10.3</v>
      </c>
      <c r="I643" s="244">
        <v>10.4</v>
      </c>
      <c r="J643" s="244">
        <v>10.6</v>
      </c>
      <c r="K643" s="244">
        <v>10.4</v>
      </c>
      <c r="L643" s="244">
        <v>10.4</v>
      </c>
      <c r="M643" s="244">
        <v>10.5</v>
      </c>
      <c r="N643" s="820">
        <v>10.5</v>
      </c>
      <c r="O643" s="244">
        <v>10.4</v>
      </c>
      <c r="P643" s="244">
        <v>10.4</v>
      </c>
      <c r="Q643" s="244">
        <v>10.4</v>
      </c>
      <c r="R643" s="244">
        <v>10.5</v>
      </c>
      <c r="S643" s="244">
        <v>10.4</v>
      </c>
      <c r="T643" s="244">
        <v>10.4</v>
      </c>
      <c r="U643" s="244">
        <v>10.5</v>
      </c>
      <c r="V643" s="820">
        <v>10.5</v>
      </c>
      <c r="W643" s="244">
        <v>10.5</v>
      </c>
      <c r="X643" s="244">
        <v>10.5</v>
      </c>
      <c r="Y643" s="981">
        <v>10.5</v>
      </c>
      <c r="Z643" s="244">
        <v>10.4</v>
      </c>
      <c r="AA643" s="244">
        <v>10.4</v>
      </c>
      <c r="AB643" s="245">
        <v>10.4</v>
      </c>
      <c r="AC643" s="175"/>
      <c r="AD643" s="187"/>
      <c r="AE643" s="187"/>
      <c r="AF643" s="295"/>
      <c r="AG643" s="295"/>
      <c r="AH643" s="295"/>
      <c r="AI643" s="295"/>
      <c r="AJ643" s="295"/>
      <c r="AK643" s="295"/>
      <c r="AL643" s="295"/>
      <c r="AM643" s="295"/>
      <c r="AN643" s="295"/>
      <c r="AO643" s="295"/>
      <c r="AP643" s="295"/>
      <c r="AQ643" s="295"/>
      <c r="AR643" s="295"/>
      <c r="AS643" s="295"/>
      <c r="AT643" s="295"/>
      <c r="AU643" s="295"/>
      <c r="AV643" s="295"/>
      <c r="AW643" s="295"/>
      <c r="AX643" s="295"/>
      <c r="AY643" s="295"/>
      <c r="AZ643" s="295"/>
      <c r="BA643" s="295"/>
      <c r="BB643" s="295"/>
      <c r="BC643" s="295"/>
      <c r="BD643" s="295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</row>
    <row r="644" spans="1:132" s="2" customFormat="1" ht="10.5" customHeight="1" thickBot="1">
      <c r="A644" s="393" t="s">
        <v>36</v>
      </c>
      <c r="B644" s="50"/>
      <c r="C644" s="854" t="s">
        <v>136</v>
      </c>
      <c r="D644" s="257" t="s">
        <v>39</v>
      </c>
      <c r="E644" s="779">
        <v>10.6</v>
      </c>
      <c r="F644" s="779">
        <v>10.6</v>
      </c>
      <c r="G644" s="779">
        <v>10.5</v>
      </c>
      <c r="H644" s="1194">
        <v>10.7</v>
      </c>
      <c r="I644" s="779">
        <v>10.7</v>
      </c>
      <c r="J644" s="779">
        <v>10.7</v>
      </c>
      <c r="K644" s="779">
        <v>10.7</v>
      </c>
      <c r="L644" s="779">
        <v>10.7</v>
      </c>
      <c r="M644" s="779">
        <v>10.7</v>
      </c>
      <c r="N644" s="1194">
        <v>10.6</v>
      </c>
      <c r="O644" s="779">
        <v>10.6</v>
      </c>
      <c r="P644" s="779">
        <v>10.6</v>
      </c>
      <c r="Q644" s="779">
        <v>10.6</v>
      </c>
      <c r="R644" s="779">
        <v>10.6</v>
      </c>
      <c r="S644" s="779">
        <v>10.5</v>
      </c>
      <c r="T644" s="779">
        <v>10.6</v>
      </c>
      <c r="U644" s="779">
        <v>10.7</v>
      </c>
      <c r="V644" s="1194">
        <v>10.6</v>
      </c>
      <c r="W644" s="779">
        <v>10.6</v>
      </c>
      <c r="X644" s="779">
        <v>10.6</v>
      </c>
      <c r="Y644" s="779">
        <v>10.6</v>
      </c>
      <c r="Z644" s="779">
        <v>10.6</v>
      </c>
      <c r="AA644" s="779">
        <v>10.6</v>
      </c>
      <c r="AB644" s="1195">
        <v>10.6</v>
      </c>
      <c r="AC644" s="246"/>
      <c r="AD644" s="279"/>
      <c r="AE644" s="187"/>
      <c r="AF644" s="295"/>
      <c r="AG644" s="295"/>
      <c r="AH644" s="295"/>
      <c r="AI644" s="295"/>
      <c r="AJ644" s="295"/>
      <c r="AK644" s="295"/>
      <c r="AL644" s="295"/>
      <c r="AM644" s="295"/>
      <c r="AN644" s="295"/>
      <c r="AO644" s="295"/>
      <c r="AP644" s="295"/>
      <c r="AQ644" s="295"/>
      <c r="AR644" s="295"/>
      <c r="AS644" s="295"/>
      <c r="AT644" s="295"/>
      <c r="AU644" s="295"/>
      <c r="AV644" s="295"/>
      <c r="AW644" s="295"/>
      <c r="AX644" s="295"/>
      <c r="AY644" s="295"/>
      <c r="AZ644" s="295"/>
      <c r="BA644" s="295"/>
      <c r="BB644" s="295"/>
      <c r="BC644" s="295"/>
      <c r="BD644" s="295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</row>
    <row r="645" spans="1:132" s="1" customFormat="1" ht="10.5" customHeight="1">
      <c r="A645" s="1402" t="s">
        <v>14</v>
      </c>
      <c r="B645" s="1400" t="s">
        <v>1008</v>
      </c>
      <c r="C645" s="165"/>
      <c r="D645" s="1266"/>
      <c r="E645" s="1264"/>
      <c r="F645" s="1264"/>
      <c r="G645" s="1264"/>
      <c r="H645" s="371"/>
      <c r="I645" s="1264"/>
      <c r="J645" s="1264"/>
      <c r="K645" s="1264"/>
      <c r="L645" s="1264"/>
      <c r="M645" s="1264"/>
      <c r="N645" s="371"/>
      <c r="O645" s="1264"/>
      <c r="P645" s="1264"/>
      <c r="Q645" s="1264"/>
      <c r="R645" s="1264"/>
      <c r="S645" s="1264"/>
      <c r="T645" s="1264"/>
      <c r="U645" s="1264"/>
      <c r="V645" s="371"/>
      <c r="W645" s="1264"/>
      <c r="X645" s="1264"/>
      <c r="Y645" s="1264"/>
      <c r="Z645" s="1264"/>
      <c r="AA645" s="1264"/>
      <c r="AB645" s="247"/>
      <c r="AC645" s="58" t="s">
        <v>125</v>
      </c>
      <c r="AD645" s="61">
        <f>AD647/AC647</f>
        <v>0.46309560884471818</v>
      </c>
      <c r="AE645" s="69"/>
      <c r="AF645" s="294"/>
      <c r="AG645" s="299"/>
      <c r="AH645" s="299"/>
      <c r="AI645" s="299"/>
      <c r="AJ645" s="299"/>
      <c r="AK645" s="299"/>
      <c r="AL645" s="299"/>
      <c r="AM645" s="299"/>
      <c r="AN645" s="299"/>
      <c r="AO645" s="299"/>
      <c r="AP645" s="299"/>
      <c r="AQ645" s="299"/>
      <c r="AR645" s="299"/>
      <c r="AS645" s="299"/>
      <c r="AT645" s="299"/>
      <c r="AU645" s="299"/>
      <c r="AV645" s="299"/>
      <c r="AW645" s="299"/>
      <c r="AX645" s="299"/>
      <c r="AY645" s="299"/>
      <c r="AZ645" s="299"/>
      <c r="BA645" s="299"/>
      <c r="BB645" s="299"/>
      <c r="BC645" s="299"/>
      <c r="BD645" s="299"/>
    </row>
    <row r="646" spans="1:132" s="3" customFormat="1" ht="10.5" customHeight="1">
      <c r="A646" s="1403"/>
      <c r="B646" s="1401"/>
      <c r="C646" s="1154" t="s">
        <v>139</v>
      </c>
      <c r="D646" s="155" t="s">
        <v>34</v>
      </c>
      <c r="E646" s="122">
        <f t="shared" ref="E646:AB646" si="547">ROUND(SQRT(E647^2+E648^2)*1000/(1.73*E$644),0)</f>
        <v>22</v>
      </c>
      <c r="F646" s="122">
        <f t="shared" si="547"/>
        <v>21</v>
      </c>
      <c r="G646" s="122">
        <f t="shared" si="547"/>
        <v>20</v>
      </c>
      <c r="H646" s="347">
        <f t="shared" si="547"/>
        <v>20</v>
      </c>
      <c r="I646" s="122">
        <f t="shared" si="547"/>
        <v>20</v>
      </c>
      <c r="J646" s="122">
        <f t="shared" si="547"/>
        <v>20</v>
      </c>
      <c r="K646" s="122">
        <f t="shared" si="547"/>
        <v>22</v>
      </c>
      <c r="L646" s="122">
        <f t="shared" si="547"/>
        <v>24</v>
      </c>
      <c r="M646" s="122">
        <f t="shared" si="547"/>
        <v>25</v>
      </c>
      <c r="N646" s="347">
        <f t="shared" si="547"/>
        <v>26</v>
      </c>
      <c r="O646" s="122">
        <f t="shared" si="547"/>
        <v>25</v>
      </c>
      <c r="P646" s="122">
        <f t="shared" si="547"/>
        <v>23</v>
      </c>
      <c r="Q646" s="122">
        <f t="shared" si="547"/>
        <v>22</v>
      </c>
      <c r="R646" s="122">
        <f t="shared" si="547"/>
        <v>24</v>
      </c>
      <c r="S646" s="122">
        <f t="shared" si="547"/>
        <v>24</v>
      </c>
      <c r="T646" s="122">
        <f t="shared" si="547"/>
        <v>26</v>
      </c>
      <c r="U646" s="122">
        <f t="shared" si="547"/>
        <v>27</v>
      </c>
      <c r="V646" s="347">
        <f t="shared" si="547"/>
        <v>26</v>
      </c>
      <c r="W646" s="122">
        <f t="shared" si="547"/>
        <v>28</v>
      </c>
      <c r="X646" s="122">
        <f t="shared" si="547"/>
        <v>30</v>
      </c>
      <c r="Y646" s="122">
        <f t="shared" si="547"/>
        <v>29</v>
      </c>
      <c r="Z646" s="122">
        <f t="shared" si="547"/>
        <v>27</v>
      </c>
      <c r="AA646" s="122">
        <f t="shared" si="547"/>
        <v>24</v>
      </c>
      <c r="AB646" s="123">
        <f t="shared" si="547"/>
        <v>23</v>
      </c>
      <c r="AC646" s="879"/>
      <c r="AD646" s="880"/>
      <c r="AE646" s="881"/>
      <c r="AF646" s="299"/>
      <c r="AG646" s="299"/>
      <c r="AH646" s="299"/>
      <c r="AI646" s="299"/>
      <c r="AJ646" s="299"/>
      <c r="AK646" s="299"/>
      <c r="AL646" s="299"/>
      <c r="AM646" s="299"/>
      <c r="AN646" s="299"/>
      <c r="AO646" s="299"/>
      <c r="AP646" s="299"/>
      <c r="AQ646" s="299"/>
      <c r="AR646" s="299"/>
      <c r="AS646" s="299"/>
      <c r="AT646" s="299"/>
      <c r="AU646" s="299"/>
      <c r="AV646" s="299"/>
      <c r="AW646" s="299"/>
      <c r="AX646" s="299"/>
      <c r="AY646" s="299"/>
      <c r="AZ646" s="299"/>
      <c r="BA646" s="299"/>
      <c r="BB646" s="299"/>
      <c r="BC646" s="299"/>
      <c r="BD646" s="299"/>
      <c r="BE646" s="1029"/>
      <c r="BF646" s="1029"/>
      <c r="BG646" s="1029"/>
      <c r="BH646" s="1029"/>
      <c r="BI646" s="1029"/>
      <c r="BJ646" s="1029"/>
      <c r="BK646" s="1029"/>
      <c r="BL646" s="1029"/>
      <c r="BM646" s="1029"/>
      <c r="BN646" s="1029"/>
      <c r="BO646" s="1029"/>
      <c r="BP646" s="1029"/>
      <c r="BQ646" s="1029"/>
      <c r="BR646" s="1029"/>
      <c r="BS646" s="1029"/>
      <c r="BT646" s="1029"/>
      <c r="BU646" s="1029"/>
      <c r="BV646" s="1029"/>
      <c r="BW646" s="1029"/>
      <c r="BX646" s="1029"/>
      <c r="BY646" s="1029"/>
      <c r="BZ646" s="1029"/>
      <c r="CA646" s="1029"/>
      <c r="CB646" s="1029"/>
      <c r="CC646" s="7"/>
      <c r="CD646" s="7"/>
      <c r="CE646" s="7"/>
      <c r="CF646" s="7"/>
      <c r="CG646" s="7"/>
      <c r="CH646" s="7"/>
      <c r="CI646" s="7"/>
      <c r="CJ646" s="7"/>
      <c r="CK646" s="7"/>
      <c r="CL646" s="7"/>
      <c r="CM646" s="7"/>
      <c r="CN646" s="7"/>
      <c r="CO646" s="7"/>
      <c r="CP646" s="7"/>
      <c r="CQ646" s="7"/>
      <c r="CR646" s="7"/>
      <c r="CS646" s="7"/>
      <c r="CT646" s="7"/>
      <c r="CU646" s="7"/>
      <c r="CV646" s="7"/>
      <c r="CW646" s="7"/>
      <c r="CX646" s="7"/>
      <c r="CY646" s="7"/>
      <c r="CZ646" s="7"/>
      <c r="DA646" s="7"/>
      <c r="DB646" s="7"/>
      <c r="DC646" s="7"/>
      <c r="DD646" s="7"/>
      <c r="DE646" s="7"/>
      <c r="DF646" s="7"/>
      <c r="DG646" s="7"/>
      <c r="DH646" s="7"/>
      <c r="DI646" s="7"/>
      <c r="DJ646" s="7"/>
      <c r="DK646" s="7"/>
      <c r="DL646" s="7"/>
      <c r="DM646" s="7"/>
      <c r="DN646" s="7"/>
      <c r="DO646" s="7"/>
      <c r="DP646" s="7"/>
      <c r="DQ646" s="7"/>
      <c r="DR646" s="7"/>
      <c r="DS646" s="7"/>
      <c r="DT646" s="7"/>
      <c r="DU646" s="7"/>
      <c r="DV646" s="7"/>
      <c r="DW646" s="7"/>
      <c r="DX646" s="7"/>
      <c r="DY646" s="7"/>
      <c r="DZ646" s="7"/>
      <c r="EA646" s="7"/>
      <c r="EB646" s="7"/>
    </row>
    <row r="647" spans="1:132" s="1" customFormat="1" ht="10.5" customHeight="1">
      <c r="A647" s="1403"/>
      <c r="B647" s="1401"/>
      <c r="C647" s="1154" t="s">
        <v>967</v>
      </c>
      <c r="D647" s="155" t="s">
        <v>126</v>
      </c>
      <c r="E647" s="207">
        <f>(AG647-AF647)*$AE647</f>
        <v>0.35760000000027503</v>
      </c>
      <c r="F647" s="207">
        <f t="shared" ref="F647" si="548">(AH647-AG647)*$AE647</f>
        <v>0.33900000000085129</v>
      </c>
      <c r="G647" s="207">
        <f t="shared" ref="G647" si="549">(AI647-AH647)*$AE647</f>
        <v>0.3275999999996202</v>
      </c>
      <c r="H647" s="335">
        <f t="shared" ref="H647" si="550">(AJ647-AI647)*$AE647</f>
        <v>0.32520000000022264</v>
      </c>
      <c r="I647" s="207">
        <f t="shared" ref="I647" si="551">(AK647-AJ647)*$AE647</f>
        <v>0.32879999999931897</v>
      </c>
      <c r="J647" s="207">
        <f t="shared" ref="J647" si="552">(AL647-AK647)*$AE647</f>
        <v>0.33779999999842403</v>
      </c>
      <c r="K647" s="207">
        <f t="shared" ref="K647" si="553">(AM647-AL647)*$AE647</f>
        <v>0.36300000000028376</v>
      </c>
      <c r="L647" s="207">
        <f t="shared" ref="L647" si="554">(AN647-AM647)*$AE647</f>
        <v>0.39360000000215223</v>
      </c>
      <c r="M647" s="207">
        <f t="shared" ref="M647" si="555">(AO647-AN647)*$AE647</f>
        <v>0.41639999999915744</v>
      </c>
      <c r="N647" s="335">
        <f t="shared" ref="N647" si="556">(AP647-AO647)*$AE647</f>
        <v>0.41759999999885622</v>
      </c>
      <c r="O647" s="207">
        <f t="shared" ref="O647" si="557">(AQ647-AP647)*$AE647</f>
        <v>0.40200000000004366</v>
      </c>
      <c r="P647" s="207">
        <f t="shared" ref="P647" si="558">(AR647-AQ647)*$AE647</f>
        <v>0.37680000000091241</v>
      </c>
      <c r="Q647" s="207">
        <f t="shared" ref="Q647" si="559">(AS647-AR647)*$AE647</f>
        <v>0.37680000000091241</v>
      </c>
      <c r="R647" s="207">
        <f t="shared" ref="R647" si="560">(AT647-AS647)*$AE647</f>
        <v>0.40019999999913125</v>
      </c>
      <c r="S647" s="207">
        <f t="shared" ref="S647" si="561">(AU647-AT647)*$AE647</f>
        <v>0.40979999999944994</v>
      </c>
      <c r="T647" s="207">
        <f t="shared" ref="T647" si="562">(AV647-AU647)*$AE647</f>
        <v>0.43920000000161963</v>
      </c>
      <c r="U647" s="207">
        <f t="shared" ref="U647" si="563">(AW647-AV647)*$AE647</f>
        <v>0.46679999999741995</v>
      </c>
      <c r="V647" s="335">
        <f t="shared" ref="V647" si="564">(AX647-AW647)*$AE647</f>
        <v>0.45000000000163709</v>
      </c>
      <c r="W647" s="207">
        <f t="shared" ref="W647" si="565">(AY647-AX647)*$AE647</f>
        <v>0.47039999999924476</v>
      </c>
      <c r="X647" s="207">
        <f t="shared" ref="X647" si="566">(AZ647-AY647)*$AE647</f>
        <v>0.50340000000051077</v>
      </c>
      <c r="Y647" s="73">
        <f t="shared" ref="Y647" si="567">(BA647-AZ647)*$AE647</f>
        <v>0.49439999999867723</v>
      </c>
      <c r="Z647" s="207">
        <f t="shared" ref="Z647" si="568">(BB647-BA647)*$AE647</f>
        <v>0.45960000000195578</v>
      </c>
      <c r="AA647" s="207">
        <f t="shared" ref="AA647" si="569">(BC647-BB647)*$AE647</f>
        <v>0.40439999999944121</v>
      </c>
      <c r="AB647" s="208">
        <f t="shared" ref="AB647" si="570">(BD647-BC647)*$AE647</f>
        <v>0.37259999999787397</v>
      </c>
      <c r="AC647" s="58">
        <f>(BD647-AF647)*AE647</f>
        <v>9.6329999999979918</v>
      </c>
      <c r="AD647" s="61">
        <f>(BD648-AF648)*AE647</f>
        <v>4.4610000000002401</v>
      </c>
      <c r="AE647" s="69">
        <v>6</v>
      </c>
      <c r="AF647" s="1170">
        <v>3472.5201000000002</v>
      </c>
      <c r="AG647" s="1170">
        <v>3472.5797000000002</v>
      </c>
      <c r="AH647" s="1216">
        <v>3472.6362000000004</v>
      </c>
      <c r="AI647" s="1170">
        <v>3472.6908000000003</v>
      </c>
      <c r="AJ647" s="1170">
        <v>3472.7450000000003</v>
      </c>
      <c r="AK647" s="1170">
        <v>3472.7998000000002</v>
      </c>
      <c r="AL647" s="1170">
        <v>3472.8561</v>
      </c>
      <c r="AM647" s="1170">
        <v>3472.9166</v>
      </c>
      <c r="AN647" s="1170">
        <v>3472.9822000000004</v>
      </c>
      <c r="AO647" s="1170">
        <v>3473.0516000000002</v>
      </c>
      <c r="AP647" s="1170">
        <v>3473.1212</v>
      </c>
      <c r="AQ647" s="1170">
        <v>3473.1882000000001</v>
      </c>
      <c r="AR647" s="1170">
        <v>3473.2510000000002</v>
      </c>
      <c r="AS647" s="1170">
        <v>3473.3138000000004</v>
      </c>
      <c r="AT647" s="1170">
        <v>3473.3805000000002</v>
      </c>
      <c r="AU647" s="1170">
        <v>3473.4488000000001</v>
      </c>
      <c r="AV647" s="1170">
        <v>3473.5220000000004</v>
      </c>
      <c r="AW647" s="1170">
        <v>3473.5998</v>
      </c>
      <c r="AX647" s="1170">
        <v>3473.6748000000002</v>
      </c>
      <c r="AY647" s="1170">
        <v>3473.7532000000001</v>
      </c>
      <c r="AZ647" s="1170">
        <v>3473.8371000000002</v>
      </c>
      <c r="BA647" s="1170">
        <v>3473.9195</v>
      </c>
      <c r="BB647" s="1170">
        <v>3473.9961000000003</v>
      </c>
      <c r="BC647" s="1170">
        <v>3474.0635000000002</v>
      </c>
      <c r="BD647" s="1170">
        <v>3474.1255999999998</v>
      </c>
    </row>
    <row r="648" spans="1:132" s="1" customFormat="1" ht="10.5" customHeight="1">
      <c r="A648" s="1403"/>
      <c r="B648" s="1401"/>
      <c r="C648" s="1154" t="s">
        <v>967</v>
      </c>
      <c r="D648" s="155" t="s">
        <v>127</v>
      </c>
      <c r="E648" s="207">
        <f>(AG648-AF648)*$AE647</f>
        <v>0.17999999999983629</v>
      </c>
      <c r="F648" s="207">
        <f t="shared" ref="F648" si="571">(AH648-AG648)*$AE647</f>
        <v>0.17220000000043001</v>
      </c>
      <c r="G648" s="207">
        <f t="shared" ref="G648" si="572">(AI648-AH648)*$AE647</f>
        <v>0.16679999999905704</v>
      </c>
      <c r="H648" s="335">
        <f t="shared" ref="H648" si="573">(AJ648-AI648)*$AE647</f>
        <v>0.16920000000118307</v>
      </c>
      <c r="I648" s="207">
        <f t="shared" ref="I648" si="574">(AK648-AJ648)*$AE647</f>
        <v>0.17699999999922511</v>
      </c>
      <c r="J648" s="207">
        <f t="shared" ref="J648" si="575">(AL648-AK648)*$AE647</f>
        <v>0.1728000000002794</v>
      </c>
      <c r="K648" s="207">
        <f t="shared" ref="K648" si="576">(AM648-AL648)*$AE647</f>
        <v>0.18360000000029686</v>
      </c>
      <c r="L648" s="207">
        <f t="shared" ref="L648" si="577">(AN648-AM648)*$AE647</f>
        <v>0.19739999999956126</v>
      </c>
      <c r="M648" s="207">
        <f t="shared" ref="M648" si="578">(AO648-AN648)*$AE647</f>
        <v>0.2183999999997468</v>
      </c>
      <c r="N648" s="335">
        <f t="shared" ref="N648" si="579">(AP648-AO648)*$AE647</f>
        <v>0.22260000000005675</v>
      </c>
      <c r="O648" s="207">
        <f t="shared" ref="O648" si="580">(AQ648-AP648)*$AE647</f>
        <v>0.20580000000018117</v>
      </c>
      <c r="P648" s="207">
        <f t="shared" ref="P648" si="581">(AR648-AQ648)*$AE647</f>
        <v>0.17700000000058935</v>
      </c>
      <c r="Q648" s="207">
        <f t="shared" ref="Q648" si="582">(AS648-AR648)*$AE647</f>
        <v>0.16079999999919892</v>
      </c>
      <c r="R648" s="207">
        <f t="shared" ref="R648" si="583">(AT648-AS648)*$AE647</f>
        <v>0.16800000000012005</v>
      </c>
      <c r="S648" s="207">
        <f t="shared" ref="S648" si="584">(AU648-AT648)*$AE647</f>
        <v>0.17040000000088185</v>
      </c>
      <c r="T648" s="207">
        <f t="shared" ref="T648" si="585">(AV648-AU648)*$AE647</f>
        <v>0.18599999999969441</v>
      </c>
      <c r="U648" s="207">
        <f t="shared" ref="U648" si="586">(AW648-AV648)*$AE647</f>
        <v>0.19500000000016371</v>
      </c>
      <c r="V648" s="335">
        <f t="shared" ref="V648" si="587">(AX648-AW648)*$AE647</f>
        <v>0.17340000000012878</v>
      </c>
      <c r="W648" s="207">
        <f t="shared" ref="W648" si="588">(AY648-AX648)*$AE647</f>
        <v>0.19379999999910069</v>
      </c>
      <c r="X648" s="207">
        <f t="shared" ref="X648" si="589">(AZ648-AY648)*$AE647</f>
        <v>0.20340000000078362</v>
      </c>
      <c r="Y648" s="73">
        <f t="shared" ref="Y648" si="590">(BA648-AZ648)*$AE647</f>
        <v>0.2003999999988082</v>
      </c>
      <c r="Z648" s="207">
        <f t="shared" ref="Z648" si="591">(BB648-BA648)*$AE647</f>
        <v>0.19980000000032305</v>
      </c>
      <c r="AA648" s="207">
        <f t="shared" ref="AA648" si="592">(BC648-BB648)*$AE647</f>
        <v>0.18420000000014625</v>
      </c>
      <c r="AB648" s="208">
        <f t="shared" ref="AB648" si="593">(BD648-BC648)*$AE647</f>
        <v>0.18300000000044747</v>
      </c>
      <c r="AC648" s="58"/>
      <c r="AD648" s="61"/>
      <c r="AE648" s="69"/>
      <c r="AF648" s="1080">
        <v>1505.6777</v>
      </c>
      <c r="AG648" s="1080">
        <v>1505.7076999999999</v>
      </c>
      <c r="AH648" s="1081">
        <v>1505.7364</v>
      </c>
      <c r="AI648" s="1080">
        <v>1505.7641999999998</v>
      </c>
      <c r="AJ648" s="1080">
        <v>1505.7924</v>
      </c>
      <c r="AK648" s="1080">
        <v>1505.8218999999999</v>
      </c>
      <c r="AL648" s="1080">
        <v>1505.8507</v>
      </c>
      <c r="AM648" s="1080">
        <v>1505.8813</v>
      </c>
      <c r="AN648" s="1080">
        <v>1505.9141999999999</v>
      </c>
      <c r="AO648" s="1080">
        <v>1505.9505999999999</v>
      </c>
      <c r="AP648" s="1080">
        <v>1505.9876999999999</v>
      </c>
      <c r="AQ648" s="1080">
        <v>1506.0219999999999</v>
      </c>
      <c r="AR648" s="1080">
        <v>1506.0515</v>
      </c>
      <c r="AS648" s="1080">
        <v>1506.0782999999999</v>
      </c>
      <c r="AT648" s="1080">
        <v>1506.1062999999999</v>
      </c>
      <c r="AU648" s="1080">
        <v>1506.1347000000001</v>
      </c>
      <c r="AV648" s="1080">
        <v>1506.1657</v>
      </c>
      <c r="AW648" s="1080">
        <v>1506.1982</v>
      </c>
      <c r="AX648" s="1080">
        <v>1506.2271000000001</v>
      </c>
      <c r="AY648" s="1080">
        <v>1506.2593999999999</v>
      </c>
      <c r="AZ648" s="1080">
        <v>1506.2933</v>
      </c>
      <c r="BA648" s="1080">
        <v>1506.3266999999998</v>
      </c>
      <c r="BB648" s="1080">
        <v>1506.36</v>
      </c>
      <c r="BC648" s="1080">
        <v>1506.3906999999999</v>
      </c>
      <c r="BD648" s="1080">
        <v>1506.4212</v>
      </c>
    </row>
    <row r="649" spans="1:132" s="1" customFormat="1" ht="10.5" customHeight="1" thickBot="1">
      <c r="A649" s="1404"/>
      <c r="B649" s="1405"/>
      <c r="C649" s="312"/>
      <c r="D649" s="271" t="s">
        <v>42</v>
      </c>
      <c r="E649" s="96">
        <f t="shared" ref="E649:AB649" si="594">E648/E647</f>
        <v>0.50335570469714164</v>
      </c>
      <c r="F649" s="96">
        <f t="shared" si="594"/>
        <v>0.50796460176990443</v>
      </c>
      <c r="G649" s="96">
        <f t="shared" si="594"/>
        <v>0.50915750915522107</v>
      </c>
      <c r="H649" s="340">
        <f t="shared" si="594"/>
        <v>0.52029520295531129</v>
      </c>
      <c r="I649" s="96">
        <f t="shared" si="594"/>
        <v>0.53832116788196993</v>
      </c>
      <c r="J649" s="96">
        <f t="shared" si="594"/>
        <v>0.5115452930760378</v>
      </c>
      <c r="K649" s="96">
        <f t="shared" si="594"/>
        <v>0.50578512396736452</v>
      </c>
      <c r="L649" s="96">
        <f t="shared" si="594"/>
        <v>0.50152439024004536</v>
      </c>
      <c r="M649" s="96">
        <f t="shared" si="594"/>
        <v>0.52449567723388257</v>
      </c>
      <c r="N649" s="340">
        <f t="shared" si="594"/>
        <v>0.53304597701309009</v>
      </c>
      <c r="O649" s="96">
        <f t="shared" si="594"/>
        <v>0.51194029850785772</v>
      </c>
      <c r="P649" s="96">
        <f t="shared" si="594"/>
        <v>0.46974522293036292</v>
      </c>
      <c r="Q649" s="96">
        <f t="shared" si="594"/>
        <v>0.4267515923535285</v>
      </c>
      <c r="R649" s="96">
        <f t="shared" si="594"/>
        <v>0.41979010494873747</v>
      </c>
      <c r="S649" s="96">
        <f t="shared" si="594"/>
        <v>0.41581259151076272</v>
      </c>
      <c r="T649" s="96">
        <f t="shared" si="594"/>
        <v>0.42349726775730534</v>
      </c>
      <c r="U649" s="96">
        <f t="shared" si="594"/>
        <v>0.41773778920574445</v>
      </c>
      <c r="V649" s="340">
        <f t="shared" si="594"/>
        <v>0.3853333333322177</v>
      </c>
      <c r="W649" s="96">
        <f t="shared" si="594"/>
        <v>0.41198979591711704</v>
      </c>
      <c r="X649" s="96">
        <f t="shared" si="594"/>
        <v>0.40405244338612883</v>
      </c>
      <c r="Y649" s="96">
        <f t="shared" si="594"/>
        <v>0.4053398058239166</v>
      </c>
      <c r="Z649" s="96">
        <f t="shared" si="594"/>
        <v>0.43472584856282165</v>
      </c>
      <c r="AA649" s="96">
        <f t="shared" si="594"/>
        <v>0.45548961424431444</v>
      </c>
      <c r="AB649" s="97">
        <f t="shared" si="594"/>
        <v>0.49114331723427712</v>
      </c>
      <c r="AC649" s="58"/>
      <c r="AD649" s="61"/>
      <c r="AE649" s="69"/>
      <c r="AF649" s="299"/>
      <c r="AG649" s="299"/>
      <c r="AH649" s="299"/>
      <c r="AI649" s="299"/>
      <c r="AJ649" s="299"/>
      <c r="AK649" s="299"/>
      <c r="AL649" s="299"/>
      <c r="AM649" s="299"/>
      <c r="AN649" s="299"/>
      <c r="AO649" s="299"/>
      <c r="AP649" s="299"/>
      <c r="AQ649" s="299"/>
      <c r="AR649" s="299"/>
      <c r="AS649" s="299"/>
      <c r="AT649" s="299"/>
      <c r="AU649" s="299"/>
      <c r="AV649" s="299"/>
      <c r="AW649" s="299"/>
      <c r="AX649" s="299"/>
      <c r="AY649" s="299"/>
      <c r="AZ649" s="299"/>
      <c r="BA649" s="299"/>
      <c r="BB649" s="299"/>
      <c r="BC649" s="299"/>
      <c r="BD649" s="299"/>
    </row>
    <row r="650" spans="1:132" s="1" customFormat="1" ht="10.5" customHeight="1">
      <c r="A650" s="1402" t="s">
        <v>104</v>
      </c>
      <c r="B650" s="1400" t="s">
        <v>485</v>
      </c>
      <c r="C650" s="165"/>
      <c r="D650" s="1266"/>
      <c r="E650" s="1264"/>
      <c r="F650" s="1264"/>
      <c r="G650" s="1264"/>
      <c r="H650" s="371"/>
      <c r="I650" s="1264"/>
      <c r="J650" s="1264"/>
      <c r="K650" s="1264"/>
      <c r="L650" s="1264"/>
      <c r="M650" s="1264"/>
      <c r="N650" s="371"/>
      <c r="O650" s="1264"/>
      <c r="P650" s="1264"/>
      <c r="Q650" s="1264"/>
      <c r="R650" s="1264"/>
      <c r="S650" s="1264"/>
      <c r="T650" s="1264"/>
      <c r="U650" s="1264"/>
      <c r="V650" s="371"/>
      <c r="W650" s="1264"/>
      <c r="X650" s="1264"/>
      <c r="Y650" s="1264"/>
      <c r="Z650" s="1264"/>
      <c r="AA650" s="1264"/>
      <c r="AB650" s="247"/>
      <c r="AC650" s="58" t="s">
        <v>125</v>
      </c>
      <c r="AD650" s="61">
        <f>AD652/AC652</f>
        <v>0.14680075593949934</v>
      </c>
      <c r="AE650" s="69"/>
      <c r="AF650" s="294"/>
      <c r="AG650" s="295"/>
      <c r="AH650" s="295"/>
      <c r="AI650" s="295"/>
      <c r="AJ650" s="295"/>
      <c r="AK650" s="295"/>
      <c r="AL650" s="295"/>
      <c r="AM650" s="295"/>
      <c r="AN650" s="295"/>
      <c r="AO650" s="295"/>
      <c r="AP650" s="295"/>
      <c r="AQ650" s="295"/>
      <c r="AR650" s="295"/>
      <c r="AS650" s="295"/>
      <c r="AT650" s="295"/>
      <c r="AU650" s="295"/>
      <c r="AV650" s="295"/>
      <c r="AW650" s="295"/>
      <c r="AX650" s="295"/>
      <c r="AY650" s="295"/>
      <c r="AZ650" s="295"/>
      <c r="BA650" s="295"/>
      <c r="BB650" s="295"/>
      <c r="BC650" s="295"/>
      <c r="BD650" s="295"/>
    </row>
    <row r="651" spans="1:132" s="3" customFormat="1" ht="10.5" customHeight="1">
      <c r="A651" s="1403"/>
      <c r="B651" s="1401"/>
      <c r="C651" s="1154" t="s">
        <v>136</v>
      </c>
      <c r="D651" s="155" t="s">
        <v>34</v>
      </c>
      <c r="E651" s="122">
        <v>10</v>
      </c>
      <c r="F651" s="122">
        <v>10</v>
      </c>
      <c r="G651" s="122">
        <v>10</v>
      </c>
      <c r="H651" s="347">
        <v>10</v>
      </c>
      <c r="I651" s="122">
        <v>10</v>
      </c>
      <c r="J651" s="122">
        <v>10</v>
      </c>
      <c r="K651" s="122">
        <v>10</v>
      </c>
      <c r="L651" s="122">
        <v>10</v>
      </c>
      <c r="M651" s="122">
        <v>10</v>
      </c>
      <c r="N651" s="347">
        <v>10</v>
      </c>
      <c r="O651" s="122">
        <v>10</v>
      </c>
      <c r="P651" s="122">
        <v>10</v>
      </c>
      <c r="Q651" s="122">
        <v>10</v>
      </c>
      <c r="R651" s="122">
        <v>10</v>
      </c>
      <c r="S651" s="122">
        <v>10</v>
      </c>
      <c r="T651" s="122">
        <v>10</v>
      </c>
      <c r="U651" s="122">
        <v>10</v>
      </c>
      <c r="V651" s="347">
        <v>10</v>
      </c>
      <c r="W651" s="122">
        <v>10</v>
      </c>
      <c r="X651" s="122">
        <v>10</v>
      </c>
      <c r="Y651" s="122">
        <v>10</v>
      </c>
      <c r="Z651" s="122">
        <v>10</v>
      </c>
      <c r="AA651" s="122">
        <v>10</v>
      </c>
      <c r="AB651" s="123">
        <v>10</v>
      </c>
      <c r="AC651" s="879"/>
      <c r="AD651" s="880"/>
      <c r="AE651" s="881"/>
      <c r="AF651" s="299"/>
      <c r="AG651" s="299"/>
      <c r="AH651" s="299"/>
      <c r="AI651" s="299"/>
      <c r="AJ651" s="299"/>
      <c r="AK651" s="299"/>
      <c r="AL651" s="299"/>
      <c r="AM651" s="299"/>
      <c r="AN651" s="299"/>
      <c r="AO651" s="299"/>
      <c r="AP651" s="299"/>
      <c r="AQ651" s="299"/>
      <c r="AR651" s="299"/>
      <c r="AS651" s="299"/>
      <c r="AT651" s="299"/>
      <c r="AU651" s="299"/>
      <c r="AV651" s="299"/>
      <c r="AW651" s="299"/>
      <c r="AX651" s="299"/>
      <c r="AY651" s="299"/>
      <c r="AZ651" s="299"/>
      <c r="BA651" s="299"/>
      <c r="BB651" s="299"/>
      <c r="BC651" s="299"/>
      <c r="BD651" s="299"/>
      <c r="BE651" s="1029"/>
      <c r="BF651" s="1029"/>
      <c r="BG651" s="1029"/>
      <c r="BH651" s="1029"/>
      <c r="BI651" s="1029"/>
      <c r="BJ651" s="1029"/>
      <c r="BK651" s="1029"/>
      <c r="BL651" s="1029"/>
      <c r="BM651" s="1029"/>
      <c r="BN651" s="1029"/>
      <c r="BO651" s="1029"/>
      <c r="BP651" s="1029"/>
      <c r="BQ651" s="1029"/>
      <c r="BR651" s="1029"/>
      <c r="BS651" s="1029"/>
      <c r="BT651" s="1029"/>
      <c r="BU651" s="1029"/>
      <c r="BV651" s="1029"/>
      <c r="BW651" s="1029"/>
      <c r="BX651" s="1029"/>
      <c r="BY651" s="1029"/>
      <c r="BZ651" s="1029"/>
      <c r="CA651" s="1029"/>
      <c r="CB651" s="1029"/>
      <c r="CC651" s="7"/>
      <c r="CD651" s="7"/>
      <c r="CE651" s="7"/>
      <c r="CF651" s="7"/>
      <c r="CG651" s="7"/>
      <c r="CH651" s="7"/>
      <c r="CI651" s="7"/>
      <c r="CJ651" s="7"/>
      <c r="CK651" s="7"/>
      <c r="CL651" s="7"/>
      <c r="CM651" s="7"/>
      <c r="CN651" s="7"/>
      <c r="CO651" s="7"/>
      <c r="CP651" s="7"/>
      <c r="CQ651" s="7"/>
      <c r="CR651" s="7"/>
      <c r="CS651" s="7"/>
      <c r="CT651" s="7"/>
      <c r="CU651" s="7"/>
      <c r="CV651" s="7"/>
      <c r="CW651" s="7"/>
      <c r="CX651" s="7"/>
      <c r="CY651" s="7"/>
      <c r="CZ651" s="7"/>
      <c r="DA651" s="7"/>
      <c r="DB651" s="7"/>
      <c r="DC651" s="7"/>
      <c r="DD651" s="7"/>
      <c r="DE651" s="7"/>
      <c r="DF651" s="7"/>
      <c r="DG651" s="7"/>
      <c r="DH651" s="7"/>
      <c r="DI651" s="7"/>
      <c r="DJ651" s="7"/>
      <c r="DK651" s="7"/>
      <c r="DL651" s="7"/>
      <c r="DM651" s="7"/>
      <c r="DN651" s="7"/>
      <c r="DO651" s="7"/>
      <c r="DP651" s="7"/>
      <c r="DQ651" s="7"/>
      <c r="DR651" s="7"/>
      <c r="DS651" s="7"/>
      <c r="DT651" s="7"/>
      <c r="DU651" s="7"/>
      <c r="DV651" s="7"/>
      <c r="DW651" s="7"/>
      <c r="DX651" s="7"/>
      <c r="DY651" s="7"/>
      <c r="DZ651" s="7"/>
      <c r="EA651" s="7"/>
      <c r="EB651" s="7"/>
    </row>
    <row r="652" spans="1:132" s="1" customFormat="1" ht="10.5" customHeight="1">
      <c r="A652" s="1403"/>
      <c r="B652" s="1401"/>
      <c r="C652" s="1154" t="s">
        <v>967</v>
      </c>
      <c r="D652" s="155" t="s">
        <v>126</v>
      </c>
      <c r="E652" s="207">
        <f>(AG652-AF652)*$AE652</f>
        <v>0.2112000000001899</v>
      </c>
      <c r="F652" s="207">
        <f t="shared" ref="F652" si="595">(AH652-AG652)*$AE652</f>
        <v>0.20489999999972497</v>
      </c>
      <c r="G652" s="207">
        <f t="shared" ref="G652" si="596">(AI652-AH652)*$AE652</f>
        <v>0.20640000000003056</v>
      </c>
      <c r="H652" s="335">
        <f t="shared" ref="H652" si="597">(AJ652-AI652)*$AE652</f>
        <v>0.20130000000062864</v>
      </c>
      <c r="I652" s="207">
        <f t="shared" ref="I652" si="598">(AK652-AJ652)*$AE652</f>
        <v>0.20519999999896754</v>
      </c>
      <c r="J652" s="207">
        <f t="shared" ref="J652" si="599">(AL652-AK652)*$AE652</f>
        <v>0.20010000000092987</v>
      </c>
      <c r="K652" s="207">
        <f t="shared" ref="K652" si="600">(AM652-AL652)*$AE652</f>
        <v>0.18479999999999563</v>
      </c>
      <c r="L652" s="207">
        <f t="shared" ref="L652" si="601">(AN652-AM652)*$AE652</f>
        <v>0.13830000000007203</v>
      </c>
      <c r="M652" s="207">
        <f t="shared" ref="M652" si="602">(AO652-AN652)*$AE652</f>
        <v>0.14549999999962893</v>
      </c>
      <c r="N652" s="335">
        <f t="shared" ref="N652" si="603">(AP652-AO652)*$AE652</f>
        <v>0.18929999999954816</v>
      </c>
      <c r="O652" s="207">
        <f t="shared" ref="O652" si="604">(AQ652-AP652)*$AE652</f>
        <v>0.18990000000076179</v>
      </c>
      <c r="P652" s="207">
        <f t="shared" ref="P652" si="605">(AR652-AQ652)*$AE652</f>
        <v>0.1956000000000131</v>
      </c>
      <c r="Q652" s="207">
        <f t="shared" ref="Q652" si="606">(AS652-AR652)*$AE652</f>
        <v>0.19290000000000873</v>
      </c>
      <c r="R652" s="207">
        <f t="shared" ref="R652" si="607">(AT652-AS652)*$AE652</f>
        <v>0.19770000000016807</v>
      </c>
      <c r="S652" s="207">
        <f t="shared" ref="S652" si="608">(AU652-AT652)*$AE652</f>
        <v>0.19349999999985812</v>
      </c>
      <c r="T652" s="207">
        <f t="shared" ref="T652" si="609">(AV652-AU652)*$AE652</f>
        <v>0.20069999999941501</v>
      </c>
      <c r="U652" s="207">
        <f t="shared" ref="U652" si="610">(AW652-AV652)*$AE652</f>
        <v>0.20100000000002183</v>
      </c>
      <c r="V652" s="335">
        <f t="shared" ref="V652" si="611">(AX652-AW652)*$AE652</f>
        <v>0.14370000000008076</v>
      </c>
      <c r="W652" s="207">
        <f t="shared" ref="W652" si="612">(AY652-AX652)*$AE652</f>
        <v>0.14250000000038199</v>
      </c>
      <c r="X652" s="207">
        <f t="shared" ref="X652" si="613">(AZ652-AY652)*$AE652</f>
        <v>0.1566000000002532</v>
      </c>
      <c r="Y652" s="73">
        <f t="shared" ref="Y652" si="614">(BA652-AZ652)*$AE652</f>
        <v>0.18449999999938882</v>
      </c>
      <c r="Z652" s="207">
        <f t="shared" ref="Z652" si="615">(BB652-BA652)*$AE652</f>
        <v>0.18240000000059808</v>
      </c>
      <c r="AA652" s="207">
        <f t="shared" ref="AA652" si="616">(BC652-BB652)*$AE652</f>
        <v>0.1931999999992513</v>
      </c>
      <c r="AB652" s="208">
        <f t="shared" ref="AB652" si="617">(BD652-BC652)*$AE652</f>
        <v>0.18360000000029686</v>
      </c>
      <c r="AC652" s="58">
        <f>(BD652-AF652)*AE652</f>
        <v>4.4448000000002139</v>
      </c>
      <c r="AD652" s="61">
        <f>(BD653-AF653)*AE652</f>
        <v>0.65249999999991815</v>
      </c>
      <c r="AE652" s="69">
        <v>3</v>
      </c>
      <c r="AF652" s="1170">
        <v>2587.6439</v>
      </c>
      <c r="AG652" s="1170">
        <v>2587.7143000000001</v>
      </c>
      <c r="AH652" s="1216">
        <v>2587.7826</v>
      </c>
      <c r="AI652" s="1170">
        <v>2587.8514</v>
      </c>
      <c r="AJ652" s="1170">
        <v>2587.9185000000002</v>
      </c>
      <c r="AK652" s="1170">
        <v>2587.9868999999999</v>
      </c>
      <c r="AL652" s="1170">
        <v>2588.0536000000002</v>
      </c>
      <c r="AM652" s="1170">
        <v>2588.1152000000002</v>
      </c>
      <c r="AN652" s="1170">
        <v>2588.1613000000002</v>
      </c>
      <c r="AO652" s="1170">
        <v>2588.2098000000001</v>
      </c>
      <c r="AP652" s="1170">
        <v>2588.2728999999999</v>
      </c>
      <c r="AQ652" s="1170">
        <v>2588.3362000000002</v>
      </c>
      <c r="AR652" s="1170">
        <v>2588.4014000000002</v>
      </c>
      <c r="AS652" s="1170">
        <v>2588.4657000000002</v>
      </c>
      <c r="AT652" s="1170">
        <v>2588.5316000000003</v>
      </c>
      <c r="AU652" s="1170">
        <v>2588.5961000000002</v>
      </c>
      <c r="AV652" s="1170">
        <v>2588.663</v>
      </c>
      <c r="AW652" s="1170">
        <v>2588.73</v>
      </c>
      <c r="AX652" s="1170">
        <v>2588.7779</v>
      </c>
      <c r="AY652" s="1170">
        <v>2588.8254000000002</v>
      </c>
      <c r="AZ652" s="1170">
        <v>2588.8776000000003</v>
      </c>
      <c r="BA652" s="1170">
        <v>2588.9391000000001</v>
      </c>
      <c r="BB652" s="1170">
        <v>2588.9999000000003</v>
      </c>
      <c r="BC652" s="1170">
        <v>2589.0643</v>
      </c>
      <c r="BD652" s="1170">
        <v>2589.1255000000001</v>
      </c>
    </row>
    <row r="653" spans="1:132" s="1" customFormat="1" ht="10.5" customHeight="1">
      <c r="A653" s="1403"/>
      <c r="B653" s="1401"/>
      <c r="C653" s="1154" t="s">
        <v>967</v>
      </c>
      <c r="D653" s="155" t="s">
        <v>127</v>
      </c>
      <c r="E653" s="207">
        <f>(AG653-AF653)*$AE652</f>
        <v>2.7599999999893043E-2</v>
      </c>
      <c r="F653" s="207">
        <f t="shared" ref="F653" si="618">(AH653-AG653)*$AE652</f>
        <v>2.7600000000234104E-2</v>
      </c>
      <c r="G653" s="207">
        <f t="shared" ref="G653" si="619">(AI653-AH653)*$AE652</f>
        <v>2.729999999996835E-2</v>
      </c>
      <c r="H653" s="335">
        <f t="shared" ref="H653" si="620">(AJ653-AI653)*$AE652</f>
        <v>2.729999999996835E-2</v>
      </c>
      <c r="I653" s="207">
        <f t="shared" ref="I653" si="621">(AK653-AJ653)*$AE652</f>
        <v>2.729999999996835E-2</v>
      </c>
      <c r="J653" s="207">
        <f t="shared" ref="J653" si="622">(AL653-AK653)*$AE652</f>
        <v>2.729999999996835E-2</v>
      </c>
      <c r="K653" s="207">
        <f t="shared" ref="K653" si="623">(AM653-AL653)*$AE652</f>
        <v>2.7599999999893043E-2</v>
      </c>
      <c r="L653" s="207">
        <f t="shared" ref="L653" si="624">(AN653-AM653)*$AE652</f>
        <v>2.8200000000083492E-2</v>
      </c>
      <c r="M653" s="207">
        <f t="shared" ref="M653" si="625">(AO653-AN653)*$AE652</f>
        <v>2.7900000000158798E-2</v>
      </c>
      <c r="N653" s="335">
        <f t="shared" ref="N653" si="626">(AP653-AO653)*$AE652</f>
        <v>2.8500000000008185E-2</v>
      </c>
      <c r="O653" s="207">
        <f t="shared" ref="O653" si="627">(AQ653-AP653)*$AE652</f>
        <v>2.580000000000382E-2</v>
      </c>
      <c r="P653" s="207">
        <f t="shared" ref="P653" si="628">(AR653-AQ653)*$AE652</f>
        <v>2.5499999999738066E-2</v>
      </c>
      <c r="Q653" s="207">
        <f t="shared" ref="Q653" si="629">(AS653-AR653)*$AE652</f>
        <v>2.580000000000382E-2</v>
      </c>
      <c r="R653" s="207">
        <f t="shared" ref="R653" si="630">(AT653-AS653)*$AE652</f>
        <v>2.5500000000079126E-2</v>
      </c>
      <c r="S653" s="207">
        <f t="shared" ref="S653" si="631">(AU653-AT653)*$AE652</f>
        <v>2.580000000000382E-2</v>
      </c>
      <c r="T653" s="207">
        <f t="shared" ref="T653" si="632">(AV653-AU653)*$AE652</f>
        <v>2.5500000000079126E-2</v>
      </c>
      <c r="U653" s="207">
        <f t="shared" ref="U653" si="633">(AW653-AV653)*$AE652</f>
        <v>2.7000000000043656E-2</v>
      </c>
      <c r="V653" s="335">
        <f t="shared" ref="V653" si="634">(AX653-AW653)*$AE652</f>
        <v>2.6399999999853208E-2</v>
      </c>
      <c r="W653" s="207">
        <f t="shared" ref="W653" si="635">(AY653-AX653)*$AE652</f>
        <v>2.729999999996835E-2</v>
      </c>
      <c r="X653" s="207">
        <f t="shared" ref="X653" si="636">(AZ653-AY653)*$AE652</f>
        <v>2.7900000000158798E-2</v>
      </c>
      <c r="Y653" s="73">
        <f t="shared" ref="Y653" si="637">(BA653-AZ653)*$AE652</f>
        <v>2.8200000000083492E-2</v>
      </c>
      <c r="Z653" s="207">
        <f t="shared" ref="Z653" si="638">(BB653-BA653)*$AE652</f>
        <v>2.8500000000008185E-2</v>
      </c>
      <c r="AA653" s="207">
        <f t="shared" ref="AA653" si="639">(BC653-BB653)*$AE652</f>
        <v>2.8199999999742431E-2</v>
      </c>
      <c r="AB653" s="208">
        <f t="shared" ref="AB653" si="640">(BD653-BC653)*$AE652</f>
        <v>2.8500000000008185E-2</v>
      </c>
      <c r="AC653" s="58"/>
      <c r="AD653" s="61"/>
      <c r="AE653" s="69"/>
      <c r="AF653" s="1080">
        <v>880.35820000000001</v>
      </c>
      <c r="AG653" s="1080">
        <v>880.36739999999998</v>
      </c>
      <c r="AH653" s="1081">
        <v>880.37660000000005</v>
      </c>
      <c r="AI653" s="1080">
        <v>880.38570000000004</v>
      </c>
      <c r="AJ653" s="1080">
        <v>880.39480000000003</v>
      </c>
      <c r="AK653" s="1080">
        <v>880.40390000000002</v>
      </c>
      <c r="AL653" s="1080">
        <v>880.41300000000001</v>
      </c>
      <c r="AM653" s="1080">
        <v>880.42219999999998</v>
      </c>
      <c r="AN653" s="1080">
        <v>880.4316</v>
      </c>
      <c r="AO653" s="1080">
        <v>880.44090000000006</v>
      </c>
      <c r="AP653" s="1080">
        <v>880.45040000000006</v>
      </c>
      <c r="AQ653" s="1080">
        <v>880.45900000000006</v>
      </c>
      <c r="AR653" s="1080">
        <v>880.46749999999997</v>
      </c>
      <c r="AS653" s="1080">
        <v>880.47609999999997</v>
      </c>
      <c r="AT653" s="1080">
        <v>880.4846</v>
      </c>
      <c r="AU653" s="1080">
        <v>880.4932</v>
      </c>
      <c r="AV653" s="1080">
        <v>880.50170000000003</v>
      </c>
      <c r="AW653" s="1080">
        <v>880.51070000000004</v>
      </c>
      <c r="AX653" s="1080">
        <v>880.51949999999999</v>
      </c>
      <c r="AY653" s="1080">
        <v>880.52859999999998</v>
      </c>
      <c r="AZ653" s="1080">
        <v>880.53790000000004</v>
      </c>
      <c r="BA653" s="1080">
        <v>880.54730000000006</v>
      </c>
      <c r="BB653" s="1080">
        <v>880.55680000000007</v>
      </c>
      <c r="BC653" s="1080">
        <v>880.56619999999998</v>
      </c>
      <c r="BD653" s="1080">
        <v>880.57569999999998</v>
      </c>
    </row>
    <row r="654" spans="1:132" s="1" customFormat="1" ht="10.5" customHeight="1" thickBot="1">
      <c r="A654" s="1404"/>
      <c r="B654" s="1405"/>
      <c r="C654" s="312"/>
      <c r="D654" s="271" t="s">
        <v>42</v>
      </c>
      <c r="E654" s="96">
        <f t="shared" ref="E654:AB654" si="641">E653/E652</f>
        <v>0.13068181818119426</v>
      </c>
      <c r="F654" s="96">
        <f t="shared" si="641"/>
        <v>0.134699853588439</v>
      </c>
      <c r="G654" s="96">
        <f t="shared" si="641"/>
        <v>0.13226744186029218</v>
      </c>
      <c r="H654" s="340">
        <f t="shared" si="641"/>
        <v>0.13561847988019421</v>
      </c>
      <c r="I654" s="96">
        <f t="shared" si="641"/>
        <v>0.13304093567302977</v>
      </c>
      <c r="J654" s="96">
        <f t="shared" si="641"/>
        <v>0.13643178410715384</v>
      </c>
      <c r="K654" s="96">
        <f t="shared" si="641"/>
        <v>0.14935064935007411</v>
      </c>
      <c r="L654" s="96">
        <f t="shared" si="641"/>
        <v>0.20390455531503113</v>
      </c>
      <c r="M654" s="96">
        <f t="shared" si="641"/>
        <v>0.19175257732116804</v>
      </c>
      <c r="N654" s="340">
        <f t="shared" si="641"/>
        <v>0.15055467511926154</v>
      </c>
      <c r="O654" s="96">
        <f t="shared" si="641"/>
        <v>0.13586097946235029</v>
      </c>
      <c r="P654" s="96">
        <f t="shared" si="641"/>
        <v>0.13036809815816133</v>
      </c>
      <c r="Q654" s="96">
        <f t="shared" si="641"/>
        <v>0.13374805598757206</v>
      </c>
      <c r="R654" s="96">
        <f t="shared" si="641"/>
        <v>0.12898330804277919</v>
      </c>
      <c r="S654" s="96">
        <f t="shared" si="641"/>
        <v>0.13333333333345085</v>
      </c>
      <c r="T654" s="96">
        <f t="shared" si="641"/>
        <v>0.12705530642826832</v>
      </c>
      <c r="U654" s="96">
        <f t="shared" si="641"/>
        <v>0.13432835820915784</v>
      </c>
      <c r="V654" s="340">
        <f t="shared" si="641"/>
        <v>0.18371607515545144</v>
      </c>
      <c r="W654" s="96">
        <f t="shared" si="641"/>
        <v>0.19157894736768538</v>
      </c>
      <c r="X654" s="96">
        <f t="shared" si="641"/>
        <v>0.17816091954095586</v>
      </c>
      <c r="Y654" s="96">
        <f t="shared" si="641"/>
        <v>0.15284552845624341</v>
      </c>
      <c r="Z654" s="96">
        <f t="shared" si="641"/>
        <v>0.15624999999953254</v>
      </c>
      <c r="AA654" s="96">
        <f t="shared" si="641"/>
        <v>0.14596273291848713</v>
      </c>
      <c r="AB654" s="97">
        <f t="shared" si="641"/>
        <v>0.15522875816972823</v>
      </c>
      <c r="AC654" s="58"/>
      <c r="AD654" s="61"/>
      <c r="AE654" s="69"/>
      <c r="AF654" s="295"/>
      <c r="AG654" s="295"/>
      <c r="AH654" s="295"/>
      <c r="AI654" s="295"/>
      <c r="AJ654" s="295"/>
      <c r="AK654" s="295"/>
      <c r="AL654" s="295"/>
      <c r="AM654" s="295"/>
      <c r="AN654" s="295"/>
      <c r="AO654" s="295"/>
      <c r="AP654" s="295"/>
      <c r="AQ654" s="295"/>
      <c r="AR654" s="295"/>
      <c r="AS654" s="295"/>
      <c r="AT654" s="295"/>
      <c r="AU654" s="295"/>
      <c r="AV654" s="295"/>
      <c r="AW654" s="295"/>
      <c r="AX654" s="295"/>
      <c r="AY654" s="295"/>
      <c r="AZ654" s="295"/>
      <c r="BA654" s="295"/>
      <c r="BB654" s="295"/>
      <c r="BC654" s="295"/>
      <c r="BD654" s="295"/>
    </row>
    <row r="655" spans="1:132" s="1" customFormat="1" ht="10.5" customHeight="1">
      <c r="A655" s="1402" t="s">
        <v>5</v>
      </c>
      <c r="B655" s="1400" t="s">
        <v>481</v>
      </c>
      <c r="C655" s="165"/>
      <c r="D655" s="1266"/>
      <c r="E655" s="92"/>
      <c r="F655" s="88"/>
      <c r="G655" s="88"/>
      <c r="H655" s="337"/>
      <c r="I655" s="88"/>
      <c r="J655" s="88"/>
      <c r="K655" s="88"/>
      <c r="L655" s="88"/>
      <c r="M655" s="88"/>
      <c r="N655" s="337"/>
      <c r="O655" s="88"/>
      <c r="P655" s="88"/>
      <c r="Q655" s="88"/>
      <c r="R655" s="88"/>
      <c r="S655" s="88"/>
      <c r="T655" s="88"/>
      <c r="U655" s="88"/>
      <c r="V655" s="337"/>
      <c r="W655" s="88"/>
      <c r="X655" s="88"/>
      <c r="Y655" s="88"/>
      <c r="Z655" s="88"/>
      <c r="AA655" s="88"/>
      <c r="AB655" s="89"/>
      <c r="AC655" s="58"/>
      <c r="AD655" s="61"/>
      <c r="AE655" s="69"/>
      <c r="AF655" s="295"/>
      <c r="AG655" s="295"/>
      <c r="AH655" s="295"/>
      <c r="AI655" s="295"/>
      <c r="AJ655" s="295"/>
      <c r="AK655" s="295"/>
      <c r="AL655" s="295"/>
      <c r="AM655" s="295"/>
      <c r="AN655" s="295"/>
      <c r="AO655" s="295"/>
      <c r="AP655" s="295"/>
      <c r="AQ655" s="295"/>
      <c r="AR655" s="295"/>
      <c r="AS655" s="295"/>
      <c r="AT655" s="295"/>
      <c r="AU655" s="295"/>
      <c r="AV655" s="295"/>
      <c r="AW655" s="295"/>
      <c r="AX655" s="295"/>
      <c r="AY655" s="295"/>
      <c r="AZ655" s="295"/>
      <c r="BA655" s="295"/>
      <c r="BB655" s="295"/>
      <c r="BC655" s="295"/>
      <c r="BD655" s="295"/>
    </row>
    <row r="656" spans="1:132" s="1" customFormat="1" ht="10.5" customHeight="1">
      <c r="A656" s="1403"/>
      <c r="B656" s="1401"/>
      <c r="C656" s="1154"/>
      <c r="D656" s="155" t="s">
        <v>34</v>
      </c>
      <c r="E656" s="108" t="s">
        <v>134</v>
      </c>
      <c r="F656" s="100">
        <v>0</v>
      </c>
      <c r="G656" s="100">
        <v>0</v>
      </c>
      <c r="H656" s="343">
        <v>0</v>
      </c>
      <c r="I656" s="100">
        <v>0</v>
      </c>
      <c r="J656" s="100">
        <v>0</v>
      </c>
      <c r="K656" s="100">
        <v>0</v>
      </c>
      <c r="L656" s="100">
        <v>0</v>
      </c>
      <c r="M656" s="100">
        <v>0</v>
      </c>
      <c r="N656" s="343">
        <v>0</v>
      </c>
      <c r="O656" s="100">
        <v>0</v>
      </c>
      <c r="P656" s="100">
        <v>0</v>
      </c>
      <c r="Q656" s="100">
        <v>0</v>
      </c>
      <c r="R656" s="100">
        <v>0</v>
      </c>
      <c r="S656" s="100">
        <v>0</v>
      </c>
      <c r="T656" s="100">
        <v>0</v>
      </c>
      <c r="U656" s="100">
        <v>0</v>
      </c>
      <c r="V656" s="343">
        <v>0</v>
      </c>
      <c r="W656" s="100">
        <v>0</v>
      </c>
      <c r="X656" s="100">
        <v>0</v>
      </c>
      <c r="Y656" s="100">
        <v>0</v>
      </c>
      <c r="Z656" s="100">
        <v>0</v>
      </c>
      <c r="AA656" s="100">
        <v>0</v>
      </c>
      <c r="AB656" s="101">
        <v>0</v>
      </c>
      <c r="AC656" s="171"/>
      <c r="AD656" s="108"/>
      <c r="AE656" s="69"/>
      <c r="AF656" s="295"/>
      <c r="AG656" s="295"/>
      <c r="AH656" s="295"/>
      <c r="AI656" s="295"/>
      <c r="AJ656" s="295"/>
      <c r="AK656" s="295"/>
      <c r="AL656" s="295"/>
      <c r="AM656" s="295"/>
      <c r="AN656" s="295"/>
      <c r="AO656" s="295"/>
      <c r="AP656" s="295"/>
      <c r="AQ656" s="295"/>
      <c r="AR656" s="295"/>
      <c r="AS656" s="295"/>
      <c r="AT656" s="295"/>
      <c r="AU656" s="295"/>
      <c r="AV656" s="295"/>
      <c r="AW656" s="295"/>
      <c r="AX656" s="295"/>
      <c r="AY656" s="295"/>
      <c r="AZ656" s="295"/>
      <c r="BA656" s="295"/>
      <c r="BB656" s="295"/>
      <c r="BC656" s="295"/>
      <c r="BD656" s="295"/>
    </row>
    <row r="657" spans="1:132" s="1" customFormat="1" ht="10.5" customHeight="1">
      <c r="A657" s="1403"/>
      <c r="B657" s="1401"/>
      <c r="C657" s="1154" t="s">
        <v>137</v>
      </c>
      <c r="D657" s="155" t="s">
        <v>126</v>
      </c>
      <c r="E657" s="207">
        <f>(AG657-AF657)*$AE657</f>
        <v>0</v>
      </c>
      <c r="F657" s="207">
        <f t="shared" ref="F657" si="642">(AH657-AG657)*$AE657</f>
        <v>0</v>
      </c>
      <c r="G657" s="207">
        <f t="shared" ref="G657" si="643">(AI657-AH657)*$AE657</f>
        <v>0</v>
      </c>
      <c r="H657" s="335">
        <f t="shared" ref="H657" si="644">(AJ657-AI657)*$AE657</f>
        <v>0</v>
      </c>
      <c r="I657" s="207">
        <f t="shared" ref="I657" si="645">(AK657-AJ657)*$AE657</f>
        <v>0</v>
      </c>
      <c r="J657" s="207">
        <f t="shared" ref="J657" si="646">(AL657-AK657)*$AE657</f>
        <v>0</v>
      </c>
      <c r="K657" s="207">
        <f t="shared" ref="K657" si="647">(AM657-AL657)*$AE657</f>
        <v>0</v>
      </c>
      <c r="L657" s="207">
        <f t="shared" ref="L657" si="648">(AN657-AM657)*$AE657</f>
        <v>0</v>
      </c>
      <c r="M657" s="207">
        <f t="shared" ref="M657" si="649">(AO657-AN657)*$AE657</f>
        <v>0</v>
      </c>
      <c r="N657" s="335">
        <f t="shared" ref="N657" si="650">(AP657-AO657)*$AE657</f>
        <v>0</v>
      </c>
      <c r="O657" s="207">
        <f t="shared" ref="O657" si="651">(AQ657-AP657)*$AE657</f>
        <v>0</v>
      </c>
      <c r="P657" s="207">
        <f t="shared" ref="P657" si="652">(AR657-AQ657)*$AE657</f>
        <v>0</v>
      </c>
      <c r="Q657" s="207">
        <f t="shared" ref="Q657" si="653">(AS657-AR657)*$AE657</f>
        <v>0</v>
      </c>
      <c r="R657" s="207">
        <f t="shared" ref="R657" si="654">(AT657-AS657)*$AE657</f>
        <v>0</v>
      </c>
      <c r="S657" s="207">
        <f t="shared" ref="S657" si="655">(AU657-AT657)*$AE657</f>
        <v>0</v>
      </c>
      <c r="T657" s="207">
        <f t="shared" ref="T657" si="656">(AV657-AU657)*$AE657</f>
        <v>0</v>
      </c>
      <c r="U657" s="207">
        <f t="shared" ref="U657" si="657">(AW657-AV657)*$AE657</f>
        <v>0</v>
      </c>
      <c r="V657" s="335">
        <f t="shared" ref="V657" si="658">(AX657-AW657)*$AE657</f>
        <v>0</v>
      </c>
      <c r="W657" s="207">
        <f t="shared" ref="W657" si="659">(AY657-AX657)*$AE657</f>
        <v>0</v>
      </c>
      <c r="X657" s="207">
        <f t="shared" ref="X657" si="660">(AZ657-AY657)*$AE657</f>
        <v>0</v>
      </c>
      <c r="Y657" s="73">
        <f t="shared" ref="Y657" si="661">(BA657-AZ657)*$AE657</f>
        <v>0</v>
      </c>
      <c r="Z657" s="207">
        <f t="shared" ref="Z657" si="662">(BB657-BA657)*$AE657</f>
        <v>0</v>
      </c>
      <c r="AA657" s="207">
        <f t="shared" ref="AA657" si="663">(BC657-BB657)*$AE657</f>
        <v>0</v>
      </c>
      <c r="AB657" s="208">
        <f t="shared" ref="AB657" si="664">(BD657-BC657)*$AE657</f>
        <v>0</v>
      </c>
      <c r="AC657" s="58"/>
      <c r="AD657" s="61"/>
      <c r="AE657" s="69">
        <v>2</v>
      </c>
      <c r="AF657" s="295"/>
      <c r="AG657" s="295"/>
      <c r="AH657" s="295"/>
      <c r="AI657" s="295"/>
      <c r="AJ657" s="295"/>
      <c r="AK657" s="295"/>
      <c r="AL657" s="295"/>
      <c r="AM657" s="295"/>
      <c r="AN657" s="295"/>
      <c r="AO657" s="295"/>
      <c r="AP657" s="295"/>
      <c r="AQ657" s="295"/>
      <c r="AR657" s="295"/>
      <c r="AS657" s="295"/>
      <c r="AT657" s="295"/>
      <c r="AU657" s="295"/>
      <c r="AV657" s="295"/>
      <c r="AW657" s="295"/>
      <c r="AX657" s="295"/>
      <c r="AY657" s="295"/>
      <c r="AZ657" s="295"/>
      <c r="BA657" s="295"/>
      <c r="BB657" s="295"/>
      <c r="BC657" s="295"/>
      <c r="BD657" s="295"/>
    </row>
    <row r="658" spans="1:132" s="1" customFormat="1" ht="10.5" customHeight="1">
      <c r="A658" s="1403"/>
      <c r="B658" s="1401"/>
      <c r="C658" s="1154" t="s">
        <v>137</v>
      </c>
      <c r="D658" s="155" t="s">
        <v>127</v>
      </c>
      <c r="E658" s="207">
        <f>(AG658-AF658)*$AE657</f>
        <v>0</v>
      </c>
      <c r="F658" s="207">
        <f t="shared" ref="F658" si="665">(AH658-AG658)*$AE657</f>
        <v>0</v>
      </c>
      <c r="G658" s="207">
        <f t="shared" ref="G658" si="666">(AI658-AH658)*$AE657</f>
        <v>0</v>
      </c>
      <c r="H658" s="335">
        <f t="shared" ref="H658" si="667">(AJ658-AI658)*$AE657</f>
        <v>0</v>
      </c>
      <c r="I658" s="207">
        <f t="shared" ref="I658" si="668">(AK658-AJ658)*$AE657</f>
        <v>0</v>
      </c>
      <c r="J658" s="207">
        <f t="shared" ref="J658" si="669">(AL658-AK658)*$AE657</f>
        <v>0</v>
      </c>
      <c r="K658" s="207">
        <f t="shared" ref="K658" si="670">(AM658-AL658)*$AE657</f>
        <v>0</v>
      </c>
      <c r="L658" s="207">
        <f t="shared" ref="L658" si="671">(AN658-AM658)*$AE657</f>
        <v>0</v>
      </c>
      <c r="M658" s="207">
        <f t="shared" ref="M658" si="672">(AO658-AN658)*$AE657</f>
        <v>0</v>
      </c>
      <c r="N658" s="335">
        <f t="shared" ref="N658" si="673">(AP658-AO658)*$AE657</f>
        <v>0</v>
      </c>
      <c r="O658" s="207">
        <f t="shared" ref="O658" si="674">(AQ658-AP658)*$AE657</f>
        <v>0</v>
      </c>
      <c r="P658" s="207">
        <f t="shared" ref="P658" si="675">(AR658-AQ658)*$AE657</f>
        <v>0</v>
      </c>
      <c r="Q658" s="207">
        <f t="shared" ref="Q658" si="676">(AS658-AR658)*$AE657</f>
        <v>0</v>
      </c>
      <c r="R658" s="207">
        <f t="shared" ref="R658" si="677">(AT658-AS658)*$AE657</f>
        <v>0</v>
      </c>
      <c r="S658" s="207">
        <f t="shared" ref="S658" si="678">(AU658-AT658)*$AE657</f>
        <v>0</v>
      </c>
      <c r="T658" s="207">
        <f t="shared" ref="T658" si="679">(AV658-AU658)*$AE657</f>
        <v>0</v>
      </c>
      <c r="U658" s="207">
        <f t="shared" ref="U658" si="680">(AW658-AV658)*$AE657</f>
        <v>0</v>
      </c>
      <c r="V658" s="335">
        <f t="shared" ref="V658" si="681">(AX658-AW658)*$AE657</f>
        <v>0</v>
      </c>
      <c r="W658" s="207">
        <f t="shared" ref="W658" si="682">(AY658-AX658)*$AE657</f>
        <v>0</v>
      </c>
      <c r="X658" s="207">
        <f t="shared" ref="X658" si="683">(AZ658-AY658)*$AE657</f>
        <v>0</v>
      </c>
      <c r="Y658" s="73">
        <f t="shared" ref="Y658" si="684">(BA658-AZ658)*$AE657</f>
        <v>0</v>
      </c>
      <c r="Z658" s="207">
        <f t="shared" ref="Z658" si="685">(BB658-BA658)*$AE657</f>
        <v>0</v>
      </c>
      <c r="AA658" s="207">
        <f t="shared" ref="AA658" si="686">(BC658-BB658)*$AE657</f>
        <v>0</v>
      </c>
      <c r="AB658" s="208">
        <f t="shared" ref="AB658" si="687">(BD658-BC658)*$AE657</f>
        <v>0</v>
      </c>
      <c r="AC658" s="58"/>
      <c r="AD658" s="61"/>
      <c r="AE658" s="69"/>
      <c r="AF658" s="295"/>
      <c r="AG658" s="295"/>
      <c r="AH658" s="295"/>
      <c r="AI658" s="295"/>
      <c r="AJ658" s="295"/>
      <c r="AK658" s="295"/>
      <c r="AL658" s="295"/>
      <c r="AM658" s="295"/>
      <c r="AN658" s="295"/>
      <c r="AO658" s="295"/>
      <c r="AP658" s="295"/>
      <c r="AQ658" s="295"/>
      <c r="AR658" s="295"/>
      <c r="AS658" s="295"/>
      <c r="AT658" s="295"/>
      <c r="AU658" s="295"/>
      <c r="AV658" s="295"/>
      <c r="AW658" s="295"/>
      <c r="AX658" s="295"/>
      <c r="AY658" s="295"/>
      <c r="AZ658" s="295"/>
      <c r="BA658" s="295"/>
      <c r="BB658" s="295"/>
      <c r="BC658" s="295"/>
      <c r="BD658" s="295"/>
    </row>
    <row r="659" spans="1:132" s="1" customFormat="1" ht="10.5" customHeight="1" thickBot="1">
      <c r="A659" s="1404"/>
      <c r="B659" s="1405"/>
      <c r="C659" s="312"/>
      <c r="D659" s="271" t="s">
        <v>42</v>
      </c>
      <c r="E659" s="166"/>
      <c r="F659" s="166"/>
      <c r="G659" s="166"/>
      <c r="H659" s="356"/>
      <c r="I659" s="166"/>
      <c r="J659" s="166"/>
      <c r="K659" s="166"/>
      <c r="L659" s="166"/>
      <c r="M659" s="166"/>
      <c r="N659" s="356"/>
      <c r="O659" s="166"/>
      <c r="P659" s="166"/>
      <c r="Q659" s="166"/>
      <c r="R659" s="166"/>
      <c r="S659" s="166"/>
      <c r="T659" s="166"/>
      <c r="U659" s="166"/>
      <c r="V659" s="356"/>
      <c r="W659" s="166"/>
      <c r="X659" s="166"/>
      <c r="Y659" s="166"/>
      <c r="Z659" s="166"/>
      <c r="AA659" s="166"/>
      <c r="AB659" s="167"/>
      <c r="AC659" s="58"/>
      <c r="AD659" s="61"/>
      <c r="AE659" s="69"/>
      <c r="AF659" s="295"/>
      <c r="AG659" s="295"/>
      <c r="AH659" s="295"/>
      <c r="AI659" s="295"/>
      <c r="AJ659" s="295"/>
      <c r="AK659" s="295"/>
      <c r="AL659" s="295"/>
      <c r="AM659" s="295"/>
      <c r="AN659" s="295"/>
      <c r="AO659" s="295"/>
      <c r="AP659" s="295"/>
      <c r="AQ659" s="295"/>
      <c r="AR659" s="295"/>
      <c r="AS659" s="295"/>
      <c r="AT659" s="295"/>
      <c r="AU659" s="295"/>
      <c r="AV659" s="295"/>
      <c r="AW659" s="295"/>
      <c r="AX659" s="295"/>
      <c r="AY659" s="295"/>
      <c r="AZ659" s="295"/>
      <c r="BA659" s="295"/>
      <c r="BB659" s="295"/>
      <c r="BC659" s="295"/>
      <c r="BD659" s="295"/>
    </row>
    <row r="660" spans="1:132" s="1" customFormat="1" ht="10.5" customHeight="1">
      <c r="A660" s="1402" t="s">
        <v>7</v>
      </c>
      <c r="B660" s="1400" t="s">
        <v>482</v>
      </c>
      <c r="C660" s="165"/>
      <c r="D660" s="1266"/>
      <c r="E660" s="88"/>
      <c r="F660" s="88"/>
      <c r="G660" s="88"/>
      <c r="H660" s="337"/>
      <c r="I660" s="88"/>
      <c r="J660" s="88"/>
      <c r="K660" s="88"/>
      <c r="L660" s="88"/>
      <c r="M660" s="88"/>
      <c r="N660" s="337"/>
      <c r="O660" s="88"/>
      <c r="P660" s="88"/>
      <c r="Q660" s="88"/>
      <c r="R660" s="88"/>
      <c r="S660" s="88"/>
      <c r="T660" s="88"/>
      <c r="U660" s="88"/>
      <c r="V660" s="337"/>
      <c r="W660" s="88"/>
      <c r="X660" s="88"/>
      <c r="Y660" s="88"/>
      <c r="Z660" s="88"/>
      <c r="AA660" s="88"/>
      <c r="AB660" s="89"/>
      <c r="AC660" s="58" t="s">
        <v>125</v>
      </c>
      <c r="AD660" s="61">
        <f>AD662/AC662</f>
        <v>0.48105237750417928</v>
      </c>
      <c r="AE660" s="69"/>
      <c r="AF660" s="294"/>
      <c r="AG660" s="299"/>
      <c r="AH660" s="299"/>
      <c r="AI660" s="299"/>
      <c r="AJ660" s="299"/>
      <c r="AK660" s="299"/>
      <c r="AL660" s="299"/>
      <c r="AM660" s="299"/>
      <c r="AN660" s="299"/>
      <c r="AO660" s="299"/>
      <c r="AP660" s="299"/>
      <c r="AQ660" s="299"/>
      <c r="AR660" s="299"/>
      <c r="AS660" s="299"/>
      <c r="AT660" s="299"/>
      <c r="AU660" s="299"/>
      <c r="AV660" s="299"/>
      <c r="AW660" s="299"/>
      <c r="AX660" s="299"/>
      <c r="AY660" s="299"/>
      <c r="AZ660" s="299"/>
      <c r="BA660" s="299"/>
      <c r="BB660" s="299"/>
      <c r="BC660" s="299"/>
      <c r="BD660" s="299"/>
    </row>
    <row r="661" spans="1:132" s="3" customFormat="1" ht="10.5" customHeight="1">
      <c r="A661" s="1403"/>
      <c r="B661" s="1401"/>
      <c r="C661" s="1154" t="s">
        <v>139</v>
      </c>
      <c r="D661" s="155" t="s">
        <v>34</v>
      </c>
      <c r="E661" s="122">
        <f>ROUND(SQRT(E662^2+E663^2)*1000/(1.73*E$643),0)</f>
        <v>10</v>
      </c>
      <c r="F661" s="122">
        <f t="shared" ref="F661:AB661" si="688">ROUND(SQRT(F662^2+F663^2)*1000/(1.73*F$643),0)</f>
        <v>10</v>
      </c>
      <c r="G661" s="122">
        <f t="shared" si="688"/>
        <v>9</v>
      </c>
      <c r="H661" s="347">
        <f>ROUND(SQRT(H662^2+H663^2)*1000/(1.73*H$643),0)</f>
        <v>10</v>
      </c>
      <c r="I661" s="122">
        <f t="shared" si="688"/>
        <v>10</v>
      </c>
      <c r="J661" s="122">
        <f t="shared" si="688"/>
        <v>10</v>
      </c>
      <c r="K661" s="122">
        <f t="shared" si="688"/>
        <v>8</v>
      </c>
      <c r="L661" s="122">
        <f t="shared" si="688"/>
        <v>8</v>
      </c>
      <c r="M661" s="122">
        <f t="shared" si="688"/>
        <v>8</v>
      </c>
      <c r="N661" s="347">
        <f t="shared" si="688"/>
        <v>8</v>
      </c>
      <c r="O661" s="122">
        <f t="shared" si="688"/>
        <v>7</v>
      </c>
      <c r="P661" s="122">
        <f t="shared" si="688"/>
        <v>8</v>
      </c>
      <c r="Q661" s="122">
        <f t="shared" si="688"/>
        <v>7</v>
      </c>
      <c r="R661" s="122">
        <f t="shared" si="688"/>
        <v>8</v>
      </c>
      <c r="S661" s="122">
        <f t="shared" si="688"/>
        <v>9</v>
      </c>
      <c r="T661" s="122">
        <f t="shared" si="688"/>
        <v>7</v>
      </c>
      <c r="U661" s="122">
        <f t="shared" si="688"/>
        <v>9</v>
      </c>
      <c r="V661" s="347">
        <f t="shared" si="688"/>
        <v>8</v>
      </c>
      <c r="W661" s="122">
        <f t="shared" si="688"/>
        <v>7</v>
      </c>
      <c r="X661" s="122">
        <f t="shared" si="688"/>
        <v>8</v>
      </c>
      <c r="Y661" s="122">
        <f t="shared" si="688"/>
        <v>8</v>
      </c>
      <c r="Z661" s="122">
        <f t="shared" si="688"/>
        <v>9</v>
      </c>
      <c r="AA661" s="122">
        <f t="shared" si="688"/>
        <v>8</v>
      </c>
      <c r="AB661" s="123">
        <f t="shared" si="688"/>
        <v>10</v>
      </c>
      <c r="AC661" s="879"/>
      <c r="AD661" s="880"/>
      <c r="AE661" s="881"/>
      <c r="AF661" s="299"/>
      <c r="AG661" s="299"/>
      <c r="AH661" s="299"/>
      <c r="AI661" s="299"/>
      <c r="AJ661" s="299"/>
      <c r="AK661" s="299"/>
      <c r="AL661" s="299"/>
      <c r="AM661" s="299"/>
      <c r="AN661" s="299"/>
      <c r="AO661" s="299"/>
      <c r="AP661" s="299"/>
      <c r="AQ661" s="299"/>
      <c r="AR661" s="299"/>
      <c r="AS661" s="299"/>
      <c r="AT661" s="299"/>
      <c r="AU661" s="299"/>
      <c r="AV661" s="299"/>
      <c r="AW661" s="299"/>
      <c r="AX661" s="299"/>
      <c r="AY661" s="299"/>
      <c r="AZ661" s="299"/>
      <c r="BA661" s="299"/>
      <c r="BB661" s="299"/>
      <c r="BC661" s="299"/>
      <c r="BD661" s="299"/>
      <c r="BE661" s="1029"/>
      <c r="BF661" s="1029"/>
      <c r="BG661" s="1029"/>
      <c r="BH661" s="1029"/>
      <c r="BI661" s="1029"/>
      <c r="BJ661" s="1029"/>
      <c r="BK661" s="1029"/>
      <c r="BL661" s="1029"/>
      <c r="BM661" s="1029"/>
      <c r="BN661" s="1029"/>
      <c r="BO661" s="1029"/>
      <c r="BP661" s="1029"/>
      <c r="BQ661" s="1029"/>
      <c r="BR661" s="1029"/>
      <c r="BS661" s="1029"/>
      <c r="BT661" s="1029"/>
      <c r="BU661" s="1029"/>
      <c r="BV661" s="1029"/>
      <c r="BW661" s="1029"/>
      <c r="BX661" s="1029"/>
      <c r="BY661" s="1029"/>
      <c r="BZ661" s="1029"/>
      <c r="CA661" s="1029"/>
      <c r="CB661" s="1029"/>
      <c r="CC661" s="7"/>
      <c r="CD661" s="7"/>
      <c r="CE661" s="7"/>
      <c r="CF661" s="7"/>
      <c r="CG661" s="7"/>
      <c r="CH661" s="7"/>
      <c r="CI661" s="7"/>
      <c r="CJ661" s="7"/>
      <c r="CK661" s="7"/>
      <c r="CL661" s="7"/>
      <c r="CM661" s="7"/>
      <c r="CN661" s="7"/>
      <c r="CO661" s="7"/>
      <c r="CP661" s="7"/>
      <c r="CQ661" s="7"/>
      <c r="CR661" s="7"/>
      <c r="CS661" s="7"/>
      <c r="CT661" s="7"/>
      <c r="CU661" s="7"/>
      <c r="CV661" s="7"/>
      <c r="CW661" s="7"/>
      <c r="CX661" s="7"/>
      <c r="CY661" s="7"/>
      <c r="CZ661" s="7"/>
      <c r="DA661" s="7"/>
      <c r="DB661" s="7"/>
      <c r="DC661" s="7"/>
      <c r="DD661" s="7"/>
      <c r="DE661" s="7"/>
      <c r="DF661" s="7"/>
      <c r="DG661" s="7"/>
      <c r="DH661" s="7"/>
      <c r="DI661" s="7"/>
      <c r="DJ661" s="7"/>
      <c r="DK661" s="7"/>
      <c r="DL661" s="7"/>
      <c r="DM661" s="7"/>
      <c r="DN661" s="7"/>
      <c r="DO661" s="7"/>
      <c r="DP661" s="7"/>
      <c r="DQ661" s="7"/>
      <c r="DR661" s="7"/>
      <c r="DS661" s="7"/>
      <c r="DT661" s="7"/>
      <c r="DU661" s="7"/>
      <c r="DV661" s="7"/>
      <c r="DW661" s="7"/>
      <c r="DX661" s="7"/>
      <c r="DY661" s="7"/>
      <c r="DZ661" s="7"/>
      <c r="EA661" s="7"/>
      <c r="EB661" s="7"/>
    </row>
    <row r="662" spans="1:132" s="1" customFormat="1" ht="10.5" customHeight="1">
      <c r="A662" s="1403"/>
      <c r="B662" s="1401"/>
      <c r="C662" s="1154" t="s">
        <v>967</v>
      </c>
      <c r="D662" s="155" t="s">
        <v>126</v>
      </c>
      <c r="E662" s="207">
        <f>(AG662-AF662)*$AE662</f>
        <v>0.15319999999974243</v>
      </c>
      <c r="F662" s="207">
        <f t="shared" ref="F662" si="689">(AH662-AG662)*$AE662</f>
        <v>0.15040000000044529</v>
      </c>
      <c r="G662" s="207">
        <f t="shared" ref="G662" si="690">(AI662-AH662)*$AE662</f>
        <v>0.14760000000023865</v>
      </c>
      <c r="H662" s="335">
        <f t="shared" ref="H662" si="691">(AJ662-AI662)*$AE662</f>
        <v>0.15159999999923457</v>
      </c>
      <c r="I662" s="207">
        <f t="shared" ref="I662" si="692">(AK662-AJ662)*$AE662</f>
        <v>0.15760000000045693</v>
      </c>
      <c r="J662" s="207">
        <f t="shared" ref="J662" si="693">(AL662-AK662)*$AE662</f>
        <v>0.15319999999974243</v>
      </c>
      <c r="K662" s="207">
        <f t="shared" ref="K662" si="694">(AM662-AL662)*$AE662</f>
        <v>0.12680000000000291</v>
      </c>
      <c r="L662" s="207">
        <f t="shared" ref="L662" si="695">(AN662-AM662)*$AE662</f>
        <v>0.12680000000000291</v>
      </c>
      <c r="M662" s="207">
        <f t="shared" ref="M662" si="696">(AO662-AN662)*$AE662</f>
        <v>0.14000000000032742</v>
      </c>
      <c r="N662" s="335">
        <f t="shared" ref="N662" si="697">(AP662-AO662)*$AE662</f>
        <v>0.14159999999992579</v>
      </c>
      <c r="O662" s="207">
        <f t="shared" ref="O662" si="698">(AQ662-AP662)*$AE662</f>
        <v>0.12519999999949505</v>
      </c>
      <c r="P662" s="207">
        <f t="shared" ref="P662" si="699">(AR662-AQ662)*$AE662</f>
        <v>0.12960000000020955</v>
      </c>
      <c r="Q662" s="207">
        <f t="shared" ref="Q662" si="700">(AS662-AR662)*$AE662</f>
        <v>0.11000000000058208</v>
      </c>
      <c r="R662" s="207">
        <f t="shared" ref="R662" si="701">(AT662-AS662)*$AE662</f>
        <v>0.12639999999919382</v>
      </c>
      <c r="S662" s="207">
        <f t="shared" ref="S662" si="702">(AU662-AT662)*$AE662</f>
        <v>0.14240000000063446</v>
      </c>
      <c r="T662" s="207">
        <f t="shared" ref="T662" si="703">(AV662-AU662)*$AE662</f>
        <v>0.12359999999989668</v>
      </c>
      <c r="U662" s="207">
        <f t="shared" ref="U662" si="704">(AW662-AV662)*$AE662</f>
        <v>0.14679999999952997</v>
      </c>
      <c r="V662" s="335">
        <f t="shared" ref="V662" si="705">(AX662-AW662)*$AE662</f>
        <v>0.13120000000071741</v>
      </c>
      <c r="W662" s="207">
        <f t="shared" ref="W662" si="706">(AY662-AX662)*$AE662</f>
        <v>0.12239999999928841</v>
      </c>
      <c r="X662" s="207">
        <f t="shared" ref="X662" si="707">(AZ662-AY662)*$AE662</f>
        <v>0.13439999999991414</v>
      </c>
      <c r="Y662" s="73">
        <f t="shared" ref="Y662" si="708">(BA662-AZ662)*$AE662</f>
        <v>0.12880000000041036</v>
      </c>
      <c r="Z662" s="207">
        <f t="shared" ref="Z662" si="709">(BB662-BA662)*$AE662</f>
        <v>0.15239999999994325</v>
      </c>
      <c r="AA662" s="207">
        <f t="shared" ref="AA662" si="710">(BC662-BB662)*$AE662</f>
        <v>0.13879999999971915</v>
      </c>
      <c r="AB662" s="208">
        <f t="shared" ref="AB662" si="711">(BD662-BC662)*$AE662</f>
        <v>0.15360000000055152</v>
      </c>
      <c r="AC662" s="58">
        <f>(BD662-AF662)*AE662</f>
        <v>3.3144000000002052</v>
      </c>
      <c r="AD662" s="61">
        <f>(BD663-AF663)*AE662</f>
        <v>1.5943999999999505</v>
      </c>
      <c r="AE662" s="69">
        <v>4</v>
      </c>
      <c r="AF662" s="1170">
        <v>1243.0302999999999</v>
      </c>
      <c r="AG662" s="1170">
        <v>1243.0685999999998</v>
      </c>
      <c r="AH662" s="1216">
        <v>1243.1061999999999</v>
      </c>
      <c r="AI662" s="1170">
        <v>1243.1431</v>
      </c>
      <c r="AJ662" s="1170">
        <v>1243.1809999999998</v>
      </c>
      <c r="AK662" s="1170">
        <v>1243.2203999999999</v>
      </c>
      <c r="AL662" s="1170">
        <v>1243.2586999999999</v>
      </c>
      <c r="AM662" s="1170">
        <v>1243.2903999999999</v>
      </c>
      <c r="AN662" s="1170">
        <v>1243.3220999999999</v>
      </c>
      <c r="AO662" s="1170">
        <v>1243.3570999999999</v>
      </c>
      <c r="AP662" s="1170">
        <v>1243.3924999999999</v>
      </c>
      <c r="AQ662" s="1170">
        <v>1243.4237999999998</v>
      </c>
      <c r="AR662" s="1170">
        <v>1243.4561999999999</v>
      </c>
      <c r="AS662" s="1170">
        <v>1243.4837</v>
      </c>
      <c r="AT662" s="1170">
        <v>1243.5152999999998</v>
      </c>
      <c r="AU662" s="1170">
        <v>1243.5509</v>
      </c>
      <c r="AV662" s="1170">
        <v>1243.5817999999999</v>
      </c>
      <c r="AW662" s="1170">
        <v>1243.6184999999998</v>
      </c>
      <c r="AX662" s="1170">
        <v>1243.6513</v>
      </c>
      <c r="AY662" s="1170">
        <v>1243.6818999999998</v>
      </c>
      <c r="AZ662" s="1170">
        <v>1243.7154999999998</v>
      </c>
      <c r="BA662" s="1170">
        <v>1243.7476999999999</v>
      </c>
      <c r="BB662" s="1170">
        <v>1243.7857999999999</v>
      </c>
      <c r="BC662" s="1170">
        <v>1243.8204999999998</v>
      </c>
      <c r="BD662" s="1170">
        <v>1243.8588999999999</v>
      </c>
    </row>
    <row r="663" spans="1:132" s="1" customFormat="1" ht="10.5" customHeight="1">
      <c r="A663" s="1403"/>
      <c r="B663" s="1401"/>
      <c r="C663" s="1154" t="s">
        <v>967</v>
      </c>
      <c r="D663" s="155" t="s">
        <v>127</v>
      </c>
      <c r="E663" s="207">
        <f>(AG663-AF663)*$AE662</f>
        <v>8.8400000000092405E-2</v>
      </c>
      <c r="F663" s="207">
        <f t="shared" ref="F663" si="712">(AH663-AG663)*$AE662</f>
        <v>8.7199999999938882E-2</v>
      </c>
      <c r="G663" s="207">
        <f t="shared" ref="G663" si="713">(AI663-AH663)*$AE662</f>
        <v>8.1999999999879947E-2</v>
      </c>
      <c r="H663" s="335">
        <f t="shared" ref="H663" si="714">(AJ663-AI663)*$AE662</f>
        <v>8.8000000000192813E-2</v>
      </c>
      <c r="I663" s="207">
        <f t="shared" ref="I663" si="715">(AK663-AJ663)*$AE662</f>
        <v>9.3199999999797001E-2</v>
      </c>
      <c r="J663" s="207">
        <f t="shared" ref="J663" si="716">(AL663-AK663)*$AE662</f>
        <v>8.9199999999891588E-2</v>
      </c>
      <c r="K663" s="207">
        <f t="shared" ref="K663" si="717">(AM663-AL663)*$AE662</f>
        <v>5.2000000000134605E-2</v>
      </c>
      <c r="L663" s="207">
        <f t="shared" ref="L663" si="718">(AN663-AM663)*$AE662</f>
        <v>4.680000000007567E-2</v>
      </c>
      <c r="M663" s="207">
        <f t="shared" ref="M663" si="719">(AO663-AN663)*$AE662</f>
        <v>6.3200000000051659E-2</v>
      </c>
      <c r="N663" s="335">
        <f t="shared" ref="N663" si="720">(AP663-AO663)*$AE662</f>
        <v>5.2000000000134605E-2</v>
      </c>
      <c r="O663" s="207">
        <f t="shared" ref="O663" si="721">(AQ663-AP663)*$AE662</f>
        <v>4.5999999999821739E-2</v>
      </c>
      <c r="P663" s="207">
        <f t="shared" ref="P663" si="722">(AR663-AQ663)*$AE662</f>
        <v>7.4000000000069122E-2</v>
      </c>
      <c r="Q663" s="207">
        <f t="shared" ref="Q663" si="723">(AS663-AR663)*$AE662</f>
        <v>6.959999999980937E-2</v>
      </c>
      <c r="R663" s="207">
        <f t="shared" ref="R663" si="724">(AT663-AS663)*$AE662</f>
        <v>6.6000000000258296E-2</v>
      </c>
      <c r="S663" s="207">
        <f t="shared" ref="S663" si="725">(AU663-AT663)*$AE662</f>
        <v>7.1999999999661668E-2</v>
      </c>
      <c r="T663" s="207">
        <f t="shared" ref="T663" si="726">(AV663-AU663)*$AE662</f>
        <v>4.3200000000069849E-2</v>
      </c>
      <c r="U663" s="207">
        <f t="shared" ref="U663" si="727">(AW663-AV663)*$AE662</f>
        <v>7.5200000000222644E-2</v>
      </c>
      <c r="V663" s="335">
        <f t="shared" ref="V663" si="728">(AX663-AW663)*$AE662</f>
        <v>5.0799999999981083E-2</v>
      </c>
      <c r="W663" s="207">
        <f t="shared" ref="W663" si="729">(AY663-AX663)*$AE662</f>
        <v>4.3599999999969441E-2</v>
      </c>
      <c r="X663" s="207">
        <f t="shared" ref="X663" si="730">(AZ663-AY663)*$AE662</f>
        <v>5.7999999999992724E-2</v>
      </c>
      <c r="Y663" s="73">
        <f t="shared" ref="Y663" si="731">(BA663-AZ663)*$AE662</f>
        <v>4.4399999999768625E-2</v>
      </c>
      <c r="Z663" s="207">
        <f t="shared" ref="Z663" si="732">(BB663-BA663)*$AE662</f>
        <v>7.4399999999968713E-2</v>
      </c>
      <c r="AA663" s="207">
        <f t="shared" ref="AA663" si="733">(BC663-BB663)*$AE662</f>
        <v>5.4800000000341242E-2</v>
      </c>
      <c r="AB663" s="208">
        <f t="shared" ref="AB663" si="734">(BD663-BC663)*$AE662</f>
        <v>8.0399999999826832E-2</v>
      </c>
      <c r="AC663" s="58"/>
      <c r="AD663" s="61"/>
      <c r="AE663" s="69"/>
      <c r="AF663" s="1080">
        <v>817.82590000000005</v>
      </c>
      <c r="AG663" s="1080">
        <v>817.84800000000007</v>
      </c>
      <c r="AH663" s="1081">
        <v>817.86980000000005</v>
      </c>
      <c r="AI663" s="1080">
        <v>817.89030000000002</v>
      </c>
      <c r="AJ663" s="1080">
        <v>817.91230000000007</v>
      </c>
      <c r="AK663" s="1080">
        <v>817.93560000000002</v>
      </c>
      <c r="AL663" s="1080">
        <v>817.9579</v>
      </c>
      <c r="AM663" s="1080">
        <v>817.97090000000003</v>
      </c>
      <c r="AN663" s="1080">
        <v>817.98260000000005</v>
      </c>
      <c r="AO663" s="1080">
        <v>817.99840000000006</v>
      </c>
      <c r="AP663" s="1080">
        <v>818.01140000000009</v>
      </c>
      <c r="AQ663" s="1080">
        <v>818.02290000000005</v>
      </c>
      <c r="AR663" s="1080">
        <v>818.04140000000007</v>
      </c>
      <c r="AS663" s="1080">
        <v>818.05880000000002</v>
      </c>
      <c r="AT663" s="1080">
        <v>818.07530000000008</v>
      </c>
      <c r="AU663" s="1080">
        <v>818.0933</v>
      </c>
      <c r="AV663" s="1080">
        <v>818.10410000000002</v>
      </c>
      <c r="AW663" s="1080">
        <v>818.12290000000007</v>
      </c>
      <c r="AX663" s="1080">
        <v>818.13560000000007</v>
      </c>
      <c r="AY663" s="1080">
        <v>818.14650000000006</v>
      </c>
      <c r="AZ663" s="1080">
        <v>818.16100000000006</v>
      </c>
      <c r="BA663" s="1080">
        <v>818.1721</v>
      </c>
      <c r="BB663" s="1080">
        <v>818.19069999999999</v>
      </c>
      <c r="BC663" s="1080">
        <v>818.20440000000008</v>
      </c>
      <c r="BD663" s="1080">
        <v>818.22450000000003</v>
      </c>
    </row>
    <row r="664" spans="1:132" s="1" customFormat="1" ht="10.5" customHeight="1" thickBot="1">
      <c r="A664" s="1404"/>
      <c r="B664" s="1405"/>
      <c r="C664" s="312"/>
      <c r="D664" s="271" t="s">
        <v>42</v>
      </c>
      <c r="E664" s="96">
        <f t="shared" ref="E664:AB664" si="735">E663/E662</f>
        <v>0.57702349869609026</v>
      </c>
      <c r="F664" s="96">
        <f t="shared" si="735"/>
        <v>0.5797872340404302</v>
      </c>
      <c r="G664" s="96">
        <f t="shared" si="735"/>
        <v>0.55555555555384395</v>
      </c>
      <c r="H664" s="340">
        <f t="shared" si="735"/>
        <v>0.58047493404114203</v>
      </c>
      <c r="I664" s="96">
        <f t="shared" si="735"/>
        <v>0.59137055837263186</v>
      </c>
      <c r="J664" s="96">
        <f t="shared" si="735"/>
        <v>0.58224543080967073</v>
      </c>
      <c r="K664" s="96">
        <f t="shared" si="735"/>
        <v>0.41009463722502693</v>
      </c>
      <c r="L664" s="96">
        <f t="shared" si="735"/>
        <v>0.36908517350216558</v>
      </c>
      <c r="M664" s="96">
        <f t="shared" si="735"/>
        <v>0.45142857142788467</v>
      </c>
      <c r="N664" s="340">
        <f t="shared" si="735"/>
        <v>0.36723163841922218</v>
      </c>
      <c r="O664" s="96">
        <f t="shared" si="735"/>
        <v>0.36741214057513788</v>
      </c>
      <c r="P664" s="96">
        <f t="shared" si="735"/>
        <v>0.57098765432059784</v>
      </c>
      <c r="Q664" s="96">
        <f t="shared" si="735"/>
        <v>0.63272727272219154</v>
      </c>
      <c r="R664" s="96">
        <f t="shared" si="735"/>
        <v>0.52215189873955092</v>
      </c>
      <c r="S664" s="96">
        <f t="shared" si="735"/>
        <v>0.50561797752346116</v>
      </c>
      <c r="T664" s="96">
        <f t="shared" si="735"/>
        <v>0.34951456310765339</v>
      </c>
      <c r="U664" s="96">
        <f t="shared" si="735"/>
        <v>0.51226158038462821</v>
      </c>
      <c r="V664" s="340">
        <f t="shared" si="735"/>
        <v>0.38719512194895811</v>
      </c>
      <c r="W664" s="96">
        <f t="shared" si="735"/>
        <v>0.35620915032861861</v>
      </c>
      <c r="X664" s="96">
        <f t="shared" si="735"/>
        <v>0.43154761904784061</v>
      </c>
      <c r="Y664" s="96">
        <f t="shared" si="735"/>
        <v>0.34472049689151524</v>
      </c>
      <c r="Z664" s="96">
        <f t="shared" si="735"/>
        <v>0.48818897637792924</v>
      </c>
      <c r="AA664" s="96">
        <f t="shared" si="735"/>
        <v>0.39481268011853116</v>
      </c>
      <c r="AB664" s="97">
        <f t="shared" si="735"/>
        <v>0.52343749999699318</v>
      </c>
      <c r="AC664" s="58"/>
      <c r="AD664" s="61"/>
      <c r="AE664" s="69"/>
      <c r="AF664" s="299"/>
      <c r="AG664" s="299"/>
      <c r="AH664" s="299"/>
      <c r="AI664" s="299"/>
      <c r="AJ664" s="299"/>
      <c r="AK664" s="299"/>
      <c r="AL664" s="299"/>
      <c r="AM664" s="299"/>
      <c r="AN664" s="299"/>
      <c r="AO664" s="299"/>
      <c r="AP664" s="299"/>
      <c r="AQ664" s="299"/>
      <c r="AR664" s="299"/>
      <c r="AS664" s="299"/>
      <c r="AT664" s="299"/>
      <c r="AU664" s="299"/>
      <c r="AV664" s="299"/>
      <c r="AW664" s="299"/>
      <c r="AX664" s="299"/>
      <c r="AY664" s="299"/>
      <c r="AZ664" s="299"/>
      <c r="BA664" s="299"/>
      <c r="BB664" s="299"/>
      <c r="BC664" s="299"/>
      <c r="BD664" s="299"/>
    </row>
    <row r="665" spans="1:132" s="1" customFormat="1" ht="11.25" customHeight="1">
      <c r="A665" s="1402" t="s">
        <v>105</v>
      </c>
      <c r="B665" s="1400" t="s">
        <v>486</v>
      </c>
      <c r="C665" s="165"/>
      <c r="D665" s="1266"/>
      <c r="E665" s="1264"/>
      <c r="F665" s="1264"/>
      <c r="G665" s="1264"/>
      <c r="H665" s="371"/>
      <c r="I665" s="1264"/>
      <c r="J665" s="1264"/>
      <c r="K665" s="1264"/>
      <c r="L665" s="1264"/>
      <c r="M665" s="1264"/>
      <c r="N665" s="371"/>
      <c r="O665" s="1264"/>
      <c r="P665" s="1264"/>
      <c r="Q665" s="1264"/>
      <c r="R665" s="1264"/>
      <c r="S665" s="1264"/>
      <c r="T665" s="1264"/>
      <c r="U665" s="1264"/>
      <c r="V665" s="371"/>
      <c r="W665" s="1264"/>
      <c r="X665" s="1264"/>
      <c r="Y665" s="1264"/>
      <c r="Z665" s="1264"/>
      <c r="AA665" s="1264"/>
      <c r="AB665" s="247"/>
      <c r="AC665" s="58" t="s">
        <v>125</v>
      </c>
      <c r="AD665" s="61">
        <f>AD667/AC667</f>
        <v>0.46922390722564628</v>
      </c>
      <c r="AE665" s="69"/>
      <c r="AF665" s="294"/>
      <c r="AG665" s="299"/>
      <c r="AH665" s="299"/>
      <c r="AI665" s="299"/>
      <c r="AJ665" s="299"/>
      <c r="AK665" s="299"/>
      <c r="AL665" s="299"/>
      <c r="AM665" s="299"/>
      <c r="AN665" s="299"/>
      <c r="AO665" s="299"/>
      <c r="AP665" s="299"/>
      <c r="AQ665" s="299"/>
      <c r="AR665" s="299"/>
      <c r="AS665" s="299"/>
      <c r="AT665" s="299"/>
      <c r="AU665" s="299"/>
      <c r="AV665" s="299"/>
      <c r="AW665" s="299"/>
      <c r="AX665" s="299"/>
      <c r="AY665" s="299"/>
      <c r="AZ665" s="299"/>
      <c r="BA665" s="299"/>
      <c r="BB665" s="299"/>
      <c r="BC665" s="299"/>
      <c r="BD665" s="299"/>
    </row>
    <row r="666" spans="1:132" s="3" customFormat="1" ht="10.5" customHeight="1">
      <c r="A666" s="1403"/>
      <c r="B666" s="1401"/>
      <c r="C666" s="1154" t="s">
        <v>139</v>
      </c>
      <c r="D666" s="155" t="s">
        <v>34</v>
      </c>
      <c r="E666" s="122">
        <f>ROUND(SQRT(E667^2+E668^2)*1000/(1.73*E$644),0)</f>
        <v>7</v>
      </c>
      <c r="F666" s="122">
        <f>ROUND(SQRT(F667^2+F668^2)*1000/(1.73*F$644),0)</f>
        <v>7</v>
      </c>
      <c r="G666" s="122">
        <f t="shared" ref="G666:AB666" si="736">ROUND(SQRT(G667^2+G668^2)*1000/(1.73*G$644),0)</f>
        <v>6</v>
      </c>
      <c r="H666" s="347">
        <f t="shared" si="736"/>
        <v>7</v>
      </c>
      <c r="I666" s="122">
        <f t="shared" si="736"/>
        <v>5</v>
      </c>
      <c r="J666" s="122">
        <f t="shared" si="736"/>
        <v>6</v>
      </c>
      <c r="K666" s="122">
        <f t="shared" si="736"/>
        <v>4</v>
      </c>
      <c r="L666" s="122">
        <f t="shared" si="736"/>
        <v>4</v>
      </c>
      <c r="M666" s="122">
        <f t="shared" si="736"/>
        <v>4</v>
      </c>
      <c r="N666" s="347">
        <f t="shared" si="736"/>
        <v>6</v>
      </c>
      <c r="O666" s="122">
        <f t="shared" si="736"/>
        <v>6</v>
      </c>
      <c r="P666" s="122">
        <f t="shared" si="736"/>
        <v>4</v>
      </c>
      <c r="Q666" s="122">
        <f t="shared" si="736"/>
        <v>5</v>
      </c>
      <c r="R666" s="122">
        <f t="shared" si="736"/>
        <v>5</v>
      </c>
      <c r="S666" s="122">
        <f t="shared" si="736"/>
        <v>4</v>
      </c>
      <c r="T666" s="122">
        <f t="shared" si="736"/>
        <v>6</v>
      </c>
      <c r="U666" s="122">
        <f t="shared" si="736"/>
        <v>4</v>
      </c>
      <c r="V666" s="347">
        <f t="shared" si="736"/>
        <v>4</v>
      </c>
      <c r="W666" s="122">
        <f t="shared" si="736"/>
        <v>5</v>
      </c>
      <c r="X666" s="122">
        <f t="shared" si="736"/>
        <v>4</v>
      </c>
      <c r="Y666" s="122">
        <f t="shared" si="736"/>
        <v>4</v>
      </c>
      <c r="Z666" s="122">
        <f t="shared" si="736"/>
        <v>4</v>
      </c>
      <c r="AA666" s="122">
        <f t="shared" si="736"/>
        <v>5</v>
      </c>
      <c r="AB666" s="123">
        <f t="shared" si="736"/>
        <v>4</v>
      </c>
      <c r="AC666" s="879"/>
      <c r="AD666" s="880"/>
      <c r="AE666" s="881"/>
      <c r="AF666" s="299"/>
      <c r="AG666" s="299"/>
      <c r="AH666" s="299"/>
      <c r="AI666" s="299"/>
      <c r="AJ666" s="299"/>
      <c r="AK666" s="299"/>
      <c r="AL666" s="299"/>
      <c r="AM666" s="299"/>
      <c r="AN666" s="299"/>
      <c r="AO666" s="299"/>
      <c r="AP666" s="299"/>
      <c r="AQ666" s="299"/>
      <c r="AR666" s="299"/>
      <c r="AS666" s="299"/>
      <c r="AT666" s="299"/>
      <c r="AU666" s="299"/>
      <c r="AV666" s="299"/>
      <c r="AW666" s="299"/>
      <c r="AX666" s="299"/>
      <c r="AY666" s="299"/>
      <c r="AZ666" s="299"/>
      <c r="BA666" s="299"/>
      <c r="BB666" s="299"/>
      <c r="BC666" s="299"/>
      <c r="BD666" s="299"/>
      <c r="BE666" s="1029"/>
      <c r="BF666" s="1029"/>
      <c r="BG666" s="1029"/>
      <c r="BH666" s="1029"/>
      <c r="BI666" s="1029"/>
      <c r="BJ666" s="1029"/>
      <c r="BK666" s="1029"/>
      <c r="BL666" s="1029"/>
      <c r="BM666" s="1029"/>
      <c r="BN666" s="1029"/>
      <c r="BO666" s="1029"/>
      <c r="BP666" s="1029"/>
      <c r="BQ666" s="1029"/>
      <c r="BR666" s="1029"/>
      <c r="BS666" s="1029"/>
      <c r="BT666" s="1029"/>
      <c r="BU666" s="1029"/>
      <c r="BV666" s="1029"/>
      <c r="BW666" s="1029"/>
      <c r="BX666" s="1029"/>
      <c r="BY666" s="1029"/>
      <c r="BZ666" s="1029"/>
      <c r="CA666" s="1029"/>
      <c r="CB666" s="1029"/>
      <c r="CC666" s="7"/>
      <c r="CD666" s="7"/>
      <c r="CE666" s="7"/>
      <c r="CF666" s="7"/>
      <c r="CG666" s="7"/>
      <c r="CH666" s="7"/>
      <c r="CI666" s="7"/>
      <c r="CJ666" s="7"/>
      <c r="CK666" s="7"/>
      <c r="CL666" s="7"/>
      <c r="CM666" s="7"/>
      <c r="CN666" s="7"/>
      <c r="CO666" s="7"/>
      <c r="CP666" s="7"/>
      <c r="CQ666" s="7"/>
      <c r="CR666" s="7"/>
      <c r="CS666" s="7"/>
      <c r="CT666" s="7"/>
      <c r="CU666" s="7"/>
      <c r="CV666" s="7"/>
      <c r="CW666" s="7"/>
      <c r="CX666" s="7"/>
      <c r="CY666" s="7"/>
      <c r="CZ666" s="7"/>
      <c r="DA666" s="7"/>
      <c r="DB666" s="7"/>
      <c r="DC666" s="7"/>
      <c r="DD666" s="7"/>
      <c r="DE666" s="7"/>
      <c r="DF666" s="7"/>
      <c r="DG666" s="7"/>
      <c r="DH666" s="7"/>
      <c r="DI666" s="7"/>
      <c r="DJ666" s="7"/>
      <c r="DK666" s="7"/>
      <c r="DL666" s="7"/>
      <c r="DM666" s="7"/>
      <c r="DN666" s="7"/>
      <c r="DO666" s="7"/>
      <c r="DP666" s="7"/>
      <c r="DQ666" s="7"/>
      <c r="DR666" s="7"/>
      <c r="DS666" s="7"/>
      <c r="DT666" s="7"/>
      <c r="DU666" s="7"/>
      <c r="DV666" s="7"/>
      <c r="DW666" s="7"/>
      <c r="DX666" s="7"/>
      <c r="DY666" s="7"/>
      <c r="DZ666" s="7"/>
      <c r="EA666" s="7"/>
      <c r="EB666" s="7"/>
    </row>
    <row r="667" spans="1:132" s="1" customFormat="1" ht="10.5" customHeight="1">
      <c r="A667" s="1403"/>
      <c r="B667" s="1401"/>
      <c r="C667" s="1154" t="s">
        <v>967</v>
      </c>
      <c r="D667" s="155" t="s">
        <v>126</v>
      </c>
      <c r="E667" s="207">
        <f>(AG667-AF667)*$AE667</f>
        <v>0.10979999999972279</v>
      </c>
      <c r="F667" s="207">
        <f t="shared" ref="F667" si="737">(AH667-AG667)*$AE667</f>
        <v>0.10860000000002401</v>
      </c>
      <c r="G667" s="207">
        <f t="shared" ref="G667" si="738">(AI667-AH667)*$AE667</f>
        <v>9.9000000000387445E-2</v>
      </c>
      <c r="H667" s="335">
        <f t="shared" ref="H667" si="739">(AJ667-AI667)*$AE667</f>
        <v>0.11340000000018335</v>
      </c>
      <c r="I667" s="207">
        <f t="shared" ref="I667" si="740">(AK667-AJ667)*$AE667</f>
        <v>7.9799999999750071E-2</v>
      </c>
      <c r="J667" s="207">
        <f t="shared" ref="J667" si="741">(AL667-AK667)*$AE667</f>
        <v>9.2399999999997817E-2</v>
      </c>
      <c r="K667" s="207">
        <f t="shared" ref="K667" si="742">(AM667-AL667)*$AE667</f>
        <v>7.439999999974134E-2</v>
      </c>
      <c r="L667" s="207">
        <f t="shared" ref="L667" si="743">(AN667-AM667)*$AE667</f>
        <v>7.4400000000423461E-2</v>
      </c>
      <c r="M667" s="207">
        <f t="shared" ref="M667" si="744">(AO667-AN667)*$AE667</f>
        <v>7.5599999999440115E-2</v>
      </c>
      <c r="N667" s="335">
        <f t="shared" ref="N667" si="745">(AP667-AO667)*$AE667</f>
        <v>9.3600000000378714E-2</v>
      </c>
      <c r="O667" s="207">
        <f t="shared" ref="O667" si="746">(AQ667-AP667)*$AE667</f>
        <v>9.4800000000077489E-2</v>
      </c>
      <c r="P667" s="207">
        <f t="shared" ref="P667" si="747">(AR667-AQ667)*$AE667</f>
        <v>5.9400000000096043E-2</v>
      </c>
      <c r="Q667" s="207">
        <f t="shared" ref="Q667" si="748">(AS667-AR667)*$AE667</f>
        <v>7.6799999999821011E-2</v>
      </c>
      <c r="R667" s="207">
        <f t="shared" ref="R667" si="749">(AT667-AS667)*$AE667</f>
        <v>8.040000000028158E-2</v>
      </c>
      <c r="S667" s="207">
        <f t="shared" ref="S667" si="750">(AU667-AT667)*$AE667</f>
        <v>7.439999999974134E-2</v>
      </c>
      <c r="T667" s="207">
        <f t="shared" ref="T667" si="751">(AV667-AU667)*$AE667</f>
        <v>8.9999999999918145E-2</v>
      </c>
      <c r="U667" s="207">
        <f t="shared" ref="U667" si="752">(AW667-AV667)*$AE667</f>
        <v>7.2600000000193177E-2</v>
      </c>
      <c r="V667" s="335">
        <f t="shared" ref="V667" si="753">(AX667-AW667)*$AE667</f>
        <v>7.3200000000042564E-2</v>
      </c>
      <c r="W667" s="207">
        <f t="shared" ref="W667" si="754">(AY667-AX667)*$AE667</f>
        <v>8.579999999960819E-2</v>
      </c>
      <c r="X667" s="207">
        <f t="shared" ref="X667" si="755">(AZ667-AY667)*$AE667</f>
        <v>7.6800000000503132E-2</v>
      </c>
      <c r="Y667" s="73">
        <f t="shared" ref="Y667" si="756">(BA667-AZ667)*$AE667</f>
        <v>7.439999999974134E-2</v>
      </c>
      <c r="Z667" s="207">
        <f t="shared" ref="Z667" si="757">(BB667-BA667)*$AE667</f>
        <v>7.4999999999590727E-2</v>
      </c>
      <c r="AA667" s="207">
        <f t="shared" ref="AA667" si="758">(BC667-BB667)*$AE667</f>
        <v>8.880000000021937E-2</v>
      </c>
      <c r="AB667" s="208">
        <f t="shared" ref="AB667" si="759">(BD667-BC667)*$AE667</f>
        <v>7.4400000000423461E-2</v>
      </c>
      <c r="AC667" s="58">
        <f>(BD667-AF667)*AE667</f>
        <v>2.0178000000003067</v>
      </c>
      <c r="AD667" s="61">
        <f>(BD668-AF668)*AE667</f>
        <v>0.94680000000005293</v>
      </c>
      <c r="AE667" s="69">
        <v>6</v>
      </c>
      <c r="AF667" s="1170">
        <v>888.03129999999999</v>
      </c>
      <c r="AG667" s="1170">
        <v>888.04959999999994</v>
      </c>
      <c r="AH667" s="1216">
        <v>888.06769999999995</v>
      </c>
      <c r="AI667" s="1170">
        <v>888.08420000000001</v>
      </c>
      <c r="AJ667" s="1170">
        <v>888.10310000000004</v>
      </c>
      <c r="AK667" s="1170">
        <v>888.1164</v>
      </c>
      <c r="AL667" s="1170">
        <v>888.1318</v>
      </c>
      <c r="AM667" s="1170">
        <v>888.14419999999996</v>
      </c>
      <c r="AN667" s="1170">
        <v>888.15660000000003</v>
      </c>
      <c r="AO667" s="1170">
        <v>888.16919999999993</v>
      </c>
      <c r="AP667" s="1170">
        <v>888.1848</v>
      </c>
      <c r="AQ667" s="1170">
        <v>888.20060000000001</v>
      </c>
      <c r="AR667" s="1170">
        <v>888.21050000000002</v>
      </c>
      <c r="AS667" s="1170">
        <v>888.22329999999999</v>
      </c>
      <c r="AT667" s="1170">
        <v>888.23670000000004</v>
      </c>
      <c r="AU667" s="1170">
        <v>888.2491</v>
      </c>
      <c r="AV667" s="1170">
        <v>888.26409999999998</v>
      </c>
      <c r="AW667" s="1170">
        <v>888.27620000000002</v>
      </c>
      <c r="AX667" s="1170">
        <v>888.28840000000002</v>
      </c>
      <c r="AY667" s="1170">
        <v>888.30269999999996</v>
      </c>
      <c r="AZ667" s="1170">
        <v>888.31550000000004</v>
      </c>
      <c r="BA667" s="1170">
        <v>888.3279</v>
      </c>
      <c r="BB667" s="1170">
        <v>888.34039999999993</v>
      </c>
      <c r="BC667" s="1170">
        <v>888.35519999999997</v>
      </c>
      <c r="BD667" s="1170">
        <v>888.36760000000004</v>
      </c>
    </row>
    <row r="668" spans="1:132" s="1" customFormat="1" ht="10.5" customHeight="1">
      <c r="A668" s="1403"/>
      <c r="B668" s="1401"/>
      <c r="C668" s="1154" t="s">
        <v>967</v>
      </c>
      <c r="D668" s="155" t="s">
        <v>127</v>
      </c>
      <c r="E668" s="207">
        <f>(AG668-AF668)*$AE667</f>
        <v>6.1199999999985266E-2</v>
      </c>
      <c r="F668" s="207">
        <f t="shared" ref="F668" si="760">(AH668-AG668)*$AE667</f>
        <v>6.9000000000073669E-2</v>
      </c>
      <c r="G668" s="207">
        <f t="shared" ref="G668" si="761">(AI668-AH668)*$AE667</f>
        <v>5.7000000000016371E-2</v>
      </c>
      <c r="H668" s="335">
        <f t="shared" ref="H668" si="762">(AJ668-AI668)*$AE667</f>
        <v>5.999999999994543E-2</v>
      </c>
      <c r="I668" s="207">
        <f t="shared" ref="I668" si="763">(AK668-AJ668)*$AE667</f>
        <v>2.9999999999972715E-2</v>
      </c>
      <c r="J668" s="207">
        <f t="shared" ref="J668" si="764">(AL668-AK668)*$AE667</f>
        <v>6.2400000000025102E-2</v>
      </c>
      <c r="K668" s="207">
        <f t="shared" ref="K668" si="765">(AM668-AL668)*$AE667</f>
        <v>2.9400000000123327E-2</v>
      </c>
      <c r="L668" s="207">
        <f t="shared" ref="L668" si="766">(AN668-AM668)*$AE667</f>
        <v>2.580000000000382E-2</v>
      </c>
      <c r="M668" s="207">
        <f t="shared" ref="M668" si="767">(AO668-AN668)*$AE667</f>
        <v>2.27999999997337E-2</v>
      </c>
      <c r="N668" s="335">
        <f t="shared" ref="N668" si="768">(AP668-AO668)*$AE667</f>
        <v>5.2800000000047476E-2</v>
      </c>
      <c r="O668" s="207">
        <f t="shared" ref="O668" si="769">(AQ668-AP668)*$AE667</f>
        <v>6.9000000000073669E-2</v>
      </c>
      <c r="P668" s="207">
        <f t="shared" ref="P668" si="770">(AR668-AQ668)*$AE667</f>
        <v>2.7599999999893043E-2</v>
      </c>
      <c r="Q668" s="207">
        <f t="shared" ref="Q668" si="771">(AS668-AR668)*$AE667</f>
        <v>5.5200000000127147E-2</v>
      </c>
      <c r="R668" s="207">
        <f t="shared" ref="R668" si="772">(AT668-AS668)*$AE667</f>
        <v>3.9000000000100954E-2</v>
      </c>
      <c r="S668" s="207">
        <f t="shared" ref="S668" si="773">(AU668-AT668)*$AE667</f>
        <v>2.3999999999773536E-2</v>
      </c>
      <c r="T668" s="207">
        <f t="shared" ref="T668" si="774">(AV668-AU668)*$AE667</f>
        <v>4.5600000000149521E-2</v>
      </c>
      <c r="U668" s="207">
        <f t="shared" ref="U668" si="775">(AW668-AV668)*$AE667</f>
        <v>2.3399999999924148E-2</v>
      </c>
      <c r="V668" s="335">
        <f t="shared" ref="V668" si="776">(AX668-AW668)*$AE667</f>
        <v>2.2199999999884312E-2</v>
      </c>
      <c r="W668" s="207">
        <f t="shared" ref="W668" si="777">(AY668-AX668)*$AE667</f>
        <v>3.8400000000251566E-2</v>
      </c>
      <c r="X668" s="207">
        <f t="shared" ref="X668" si="778">(AZ668-AY668)*$AE667</f>
        <v>2.2199999999884312E-2</v>
      </c>
      <c r="Y668" s="73">
        <f t="shared" ref="Y668" si="779">(BA668-AZ668)*$AE667</f>
        <v>2.2199999999884312E-2</v>
      </c>
      <c r="Z668" s="207">
        <f t="shared" ref="Z668" si="780">(BB668-BA668)*$AE667</f>
        <v>2.2200000000225373E-2</v>
      </c>
      <c r="AA668" s="207">
        <f t="shared" ref="AA668" si="781">(BC668-BB668)*$AE667</f>
        <v>4.3200000000069849E-2</v>
      </c>
      <c r="AB668" s="208">
        <f t="shared" ref="AB668" si="782">(BD668-BC668)*$AE667</f>
        <v>2.2199999999884312E-2</v>
      </c>
      <c r="AC668" s="58"/>
      <c r="AD668" s="61"/>
      <c r="AE668" s="69"/>
      <c r="AF668" s="1080">
        <v>446.26249999999999</v>
      </c>
      <c r="AG668" s="1080">
        <v>446.27269999999999</v>
      </c>
      <c r="AH668" s="1081">
        <v>446.2842</v>
      </c>
      <c r="AI668" s="1080">
        <v>446.2937</v>
      </c>
      <c r="AJ668" s="1080">
        <v>446.30369999999999</v>
      </c>
      <c r="AK668" s="1080">
        <v>446.30869999999999</v>
      </c>
      <c r="AL668" s="1080">
        <v>446.31909999999999</v>
      </c>
      <c r="AM668" s="1080">
        <v>446.32400000000001</v>
      </c>
      <c r="AN668" s="1080">
        <v>446.32830000000001</v>
      </c>
      <c r="AO668" s="1080">
        <v>446.33209999999997</v>
      </c>
      <c r="AP668" s="1080">
        <v>446.34089999999998</v>
      </c>
      <c r="AQ668" s="1080">
        <v>446.35239999999999</v>
      </c>
      <c r="AR668" s="1080">
        <v>446.35699999999997</v>
      </c>
      <c r="AS668" s="1080">
        <v>446.36619999999999</v>
      </c>
      <c r="AT668" s="1080">
        <v>446.37270000000001</v>
      </c>
      <c r="AU668" s="1080">
        <v>446.37669999999997</v>
      </c>
      <c r="AV668" s="1080">
        <v>446.3843</v>
      </c>
      <c r="AW668" s="1080">
        <v>446.38819999999998</v>
      </c>
      <c r="AX668" s="1080">
        <v>446.39189999999996</v>
      </c>
      <c r="AY668" s="1080">
        <v>446.39830000000001</v>
      </c>
      <c r="AZ668" s="1080">
        <v>446.40199999999999</v>
      </c>
      <c r="BA668" s="1080">
        <v>446.40569999999997</v>
      </c>
      <c r="BB668" s="1080">
        <v>446.40940000000001</v>
      </c>
      <c r="BC668" s="1080">
        <v>446.41660000000002</v>
      </c>
      <c r="BD668" s="1080">
        <v>446.4203</v>
      </c>
    </row>
    <row r="669" spans="1:132" s="1" customFormat="1" ht="10.5" customHeight="1" thickBot="1">
      <c r="A669" s="1404"/>
      <c r="B669" s="1405"/>
      <c r="C669" s="312"/>
      <c r="D669" s="271" t="s">
        <v>42</v>
      </c>
      <c r="E669" s="96">
        <f t="shared" ref="E669:AB669" si="783">E668/E667</f>
        <v>0.55737704918160091</v>
      </c>
      <c r="F669" s="96">
        <f t="shared" si="783"/>
        <v>0.63535911602263728</v>
      </c>
      <c r="G669" s="96">
        <f t="shared" si="783"/>
        <v>0.5757575757554878</v>
      </c>
      <c r="H669" s="340">
        <f t="shared" si="783"/>
        <v>0.52910052909919236</v>
      </c>
      <c r="I669" s="96">
        <f t="shared" si="783"/>
        <v>0.37593984962489568</v>
      </c>
      <c r="J669" s="96">
        <f t="shared" si="783"/>
        <v>0.67532467532496299</v>
      </c>
      <c r="K669" s="96">
        <f t="shared" si="783"/>
        <v>0.39516129032561209</v>
      </c>
      <c r="L669" s="96">
        <f t="shared" si="783"/>
        <v>0.34677419354646472</v>
      </c>
      <c r="M669" s="96">
        <f t="shared" si="783"/>
        <v>0.3015873015860126</v>
      </c>
      <c r="N669" s="340">
        <f t="shared" si="783"/>
        <v>0.56410256410078896</v>
      </c>
      <c r="O669" s="96">
        <f t="shared" si="783"/>
        <v>0.72784810126600497</v>
      </c>
      <c r="P669" s="96">
        <f t="shared" si="783"/>
        <v>0.46464646464391274</v>
      </c>
      <c r="Q669" s="96">
        <f t="shared" si="783"/>
        <v>0.71875000000333067</v>
      </c>
      <c r="R669" s="96">
        <f t="shared" si="783"/>
        <v>0.48507462686522845</v>
      </c>
      <c r="S669" s="96">
        <f t="shared" si="783"/>
        <v>0.32258064515936796</v>
      </c>
      <c r="T669" s="96">
        <f t="shared" si="783"/>
        <v>0.50666666666878879</v>
      </c>
      <c r="U669" s="96">
        <f t="shared" si="783"/>
        <v>0.32231404958487442</v>
      </c>
      <c r="V669" s="340">
        <f t="shared" si="783"/>
        <v>0.30327868852283341</v>
      </c>
      <c r="W669" s="96">
        <f t="shared" si="783"/>
        <v>0.44755244755742335</v>
      </c>
      <c r="X669" s="96">
        <f t="shared" si="783"/>
        <v>0.28906249999659994</v>
      </c>
      <c r="Y669" s="96">
        <f t="shared" si="783"/>
        <v>0.29838709677367597</v>
      </c>
      <c r="Z669" s="96">
        <f t="shared" si="783"/>
        <v>0.29600000000462023</v>
      </c>
      <c r="AA669" s="96">
        <f t="shared" si="783"/>
        <v>0.48648648648607129</v>
      </c>
      <c r="AB669" s="97">
        <f t="shared" si="783"/>
        <v>0.29838709677094027</v>
      </c>
      <c r="AC669" s="58"/>
      <c r="AD669" s="61"/>
      <c r="AE669" s="69"/>
      <c r="AF669" s="299"/>
      <c r="AG669" s="299"/>
      <c r="AH669" s="299"/>
      <c r="AI669" s="299"/>
      <c r="AJ669" s="299"/>
      <c r="AK669" s="299"/>
      <c r="AL669" s="299"/>
      <c r="AM669" s="299"/>
      <c r="AN669" s="299"/>
      <c r="AO669" s="299"/>
      <c r="AP669" s="299"/>
      <c r="AQ669" s="299"/>
      <c r="AR669" s="299"/>
      <c r="AS669" s="299"/>
      <c r="AT669" s="299"/>
      <c r="AU669" s="299"/>
      <c r="AV669" s="299"/>
      <c r="AW669" s="299"/>
      <c r="AX669" s="299"/>
      <c r="AY669" s="299"/>
      <c r="AZ669" s="299"/>
      <c r="BA669" s="299"/>
      <c r="BB669" s="299"/>
      <c r="BC669" s="299"/>
      <c r="BD669" s="299"/>
    </row>
    <row r="670" spans="1:132" s="1" customFormat="1" ht="10.5" customHeight="1">
      <c r="A670" s="1402" t="s">
        <v>8</v>
      </c>
      <c r="B670" s="1400" t="s">
        <v>483</v>
      </c>
      <c r="C670" s="165"/>
      <c r="D670" s="1266"/>
      <c r="E670" s="1264"/>
      <c r="F670" s="1264"/>
      <c r="G670" s="1264"/>
      <c r="H670" s="371"/>
      <c r="I670" s="1264"/>
      <c r="J670" s="1264"/>
      <c r="K670" s="1264"/>
      <c r="L670" s="1264"/>
      <c r="M670" s="1264"/>
      <c r="N670" s="371"/>
      <c r="O670" s="1264"/>
      <c r="P670" s="1264"/>
      <c r="Q670" s="1264"/>
      <c r="R670" s="1264"/>
      <c r="S670" s="1264"/>
      <c r="T670" s="1264"/>
      <c r="U670" s="1264"/>
      <c r="V670" s="371"/>
      <c r="W670" s="1264"/>
      <c r="X670" s="1264"/>
      <c r="Y670" s="1264"/>
      <c r="Z670" s="1264"/>
      <c r="AA670" s="1264"/>
      <c r="AB670" s="247"/>
      <c r="AC670" s="58" t="s">
        <v>125</v>
      </c>
      <c r="AD670" s="61">
        <f>AD672/AC672</f>
        <v>0.42695683539751023</v>
      </c>
      <c r="AE670" s="69"/>
      <c r="AF670" s="294"/>
      <c r="AG670" s="299"/>
      <c r="AH670" s="299"/>
      <c r="AI670" s="299"/>
      <c r="AJ670" s="299"/>
      <c r="AK670" s="299"/>
      <c r="AL670" s="299"/>
      <c r="AM670" s="299"/>
      <c r="AN670" s="299"/>
      <c r="AO670" s="299"/>
      <c r="AP670" s="299"/>
      <c r="AQ670" s="299"/>
      <c r="AR670" s="299"/>
      <c r="AS670" s="299"/>
      <c r="AT670" s="299"/>
      <c r="AU670" s="299"/>
      <c r="AV670" s="299"/>
      <c r="AW670" s="299"/>
      <c r="AX670" s="299"/>
      <c r="AY670" s="299"/>
      <c r="AZ670" s="299"/>
      <c r="BA670" s="299"/>
      <c r="BB670" s="299"/>
      <c r="BC670" s="299"/>
      <c r="BD670" s="299"/>
    </row>
    <row r="671" spans="1:132" s="3" customFormat="1" ht="10.5" customHeight="1">
      <c r="A671" s="1403"/>
      <c r="B671" s="1401"/>
      <c r="C671" s="1154" t="s">
        <v>139</v>
      </c>
      <c r="D671" s="155" t="s">
        <v>34</v>
      </c>
      <c r="E671" s="122">
        <f>ROUND(SQRT(E672^2+E673^2)*1000/(1.73*E$643),0)</f>
        <v>20</v>
      </c>
      <c r="F671" s="122">
        <f t="shared" ref="F671:G671" si="784">ROUND(SQRT(F672^2+F673^2)*1000/(1.73*F$643),0)</f>
        <v>19</v>
      </c>
      <c r="G671" s="122">
        <f t="shared" si="784"/>
        <v>18</v>
      </c>
      <c r="H671" s="347">
        <f>ROUND(SQRT(H672^2+H673^2)*1000/(1.73*H$643),0)</f>
        <v>18</v>
      </c>
      <c r="I671" s="122">
        <f t="shared" ref="I671:AB671" si="785">ROUND(SQRT(I672^2+I673^2)*1000/(1.73*I$643),0)</f>
        <v>19</v>
      </c>
      <c r="J671" s="122">
        <f t="shared" si="785"/>
        <v>19</v>
      </c>
      <c r="K671" s="122">
        <f t="shared" si="785"/>
        <v>22</v>
      </c>
      <c r="L671" s="122">
        <f t="shared" si="785"/>
        <v>24</v>
      </c>
      <c r="M671" s="122">
        <f t="shared" si="785"/>
        <v>26</v>
      </c>
      <c r="N671" s="347">
        <f t="shared" si="785"/>
        <v>28</v>
      </c>
      <c r="O671" s="122">
        <f t="shared" si="785"/>
        <v>28</v>
      </c>
      <c r="P671" s="122">
        <f t="shared" si="785"/>
        <v>28</v>
      </c>
      <c r="Q671" s="122">
        <f t="shared" si="785"/>
        <v>28</v>
      </c>
      <c r="R671" s="122">
        <f t="shared" si="785"/>
        <v>27</v>
      </c>
      <c r="S671" s="122">
        <f t="shared" si="785"/>
        <v>28</v>
      </c>
      <c r="T671" s="122">
        <f t="shared" si="785"/>
        <v>30</v>
      </c>
      <c r="U671" s="122">
        <f t="shared" si="785"/>
        <v>30</v>
      </c>
      <c r="V671" s="347">
        <f t="shared" si="785"/>
        <v>30</v>
      </c>
      <c r="W671" s="122">
        <f t="shared" si="785"/>
        <v>30</v>
      </c>
      <c r="X671" s="122">
        <f t="shared" si="785"/>
        <v>29</v>
      </c>
      <c r="Y671" s="122">
        <f t="shared" si="785"/>
        <v>29</v>
      </c>
      <c r="Z671" s="122">
        <f t="shared" si="785"/>
        <v>28</v>
      </c>
      <c r="AA671" s="122">
        <f t="shared" si="785"/>
        <v>23</v>
      </c>
      <c r="AB671" s="123">
        <f t="shared" si="785"/>
        <v>21</v>
      </c>
      <c r="AC671" s="879"/>
      <c r="AD671" s="880"/>
      <c r="AE671" s="881"/>
      <c r="AF671" s="299"/>
      <c r="AG671" s="299"/>
      <c r="AH671" s="299"/>
      <c r="AI671" s="299"/>
      <c r="AJ671" s="299"/>
      <c r="AK671" s="299"/>
      <c r="AL671" s="299"/>
      <c r="AM671" s="299"/>
      <c r="AN671" s="299"/>
      <c r="AO671" s="299"/>
      <c r="AP671" s="299"/>
      <c r="AQ671" s="299"/>
      <c r="AR671" s="299"/>
      <c r="AS671" s="299"/>
      <c r="AT671" s="299"/>
      <c r="AU671" s="299"/>
      <c r="AV671" s="299"/>
      <c r="AW671" s="299"/>
      <c r="AX671" s="299"/>
      <c r="AY671" s="299"/>
      <c r="AZ671" s="299"/>
      <c r="BA671" s="299"/>
      <c r="BB671" s="299"/>
      <c r="BC671" s="299"/>
      <c r="BD671" s="299"/>
      <c r="BE671" s="1029"/>
      <c r="BF671" s="1029"/>
      <c r="BG671" s="1029"/>
      <c r="BH671" s="1029"/>
      <c r="BI671" s="1029"/>
      <c r="BJ671" s="1029"/>
      <c r="BK671" s="1029"/>
      <c r="BL671" s="1029"/>
      <c r="BM671" s="1029"/>
      <c r="BN671" s="1029"/>
      <c r="BO671" s="1029"/>
      <c r="BP671" s="1029"/>
      <c r="BQ671" s="1029"/>
      <c r="BR671" s="1029"/>
      <c r="BS671" s="1029"/>
      <c r="BT671" s="1029"/>
      <c r="BU671" s="1029"/>
      <c r="BV671" s="1029"/>
      <c r="BW671" s="1029"/>
      <c r="BX671" s="1029"/>
      <c r="BY671" s="1029"/>
      <c r="BZ671" s="1029"/>
      <c r="CA671" s="1029"/>
      <c r="CB671" s="1029"/>
      <c r="CC671" s="7"/>
      <c r="CD671" s="7"/>
      <c r="CE671" s="7"/>
      <c r="CF671" s="7"/>
      <c r="CG671" s="7"/>
      <c r="CH671" s="7"/>
      <c r="CI671" s="7"/>
      <c r="CJ671" s="7"/>
      <c r="CK671" s="7"/>
      <c r="CL671" s="7"/>
      <c r="CM671" s="7"/>
      <c r="CN671" s="7"/>
      <c r="CO671" s="7"/>
      <c r="CP671" s="7"/>
      <c r="CQ671" s="7"/>
      <c r="CR671" s="7"/>
      <c r="CS671" s="7"/>
      <c r="CT671" s="7"/>
      <c r="CU671" s="7"/>
      <c r="CV671" s="7"/>
      <c r="CW671" s="7"/>
      <c r="CX671" s="7"/>
      <c r="CY671" s="7"/>
      <c r="CZ671" s="7"/>
      <c r="DA671" s="7"/>
      <c r="DB671" s="7"/>
      <c r="DC671" s="7"/>
      <c r="DD671" s="7"/>
      <c r="DE671" s="7"/>
      <c r="DF671" s="7"/>
      <c r="DG671" s="7"/>
      <c r="DH671" s="7"/>
      <c r="DI671" s="7"/>
      <c r="DJ671" s="7"/>
      <c r="DK671" s="7"/>
      <c r="DL671" s="7"/>
      <c r="DM671" s="7"/>
      <c r="DN671" s="7"/>
      <c r="DO671" s="7"/>
      <c r="DP671" s="7"/>
      <c r="DQ671" s="7"/>
      <c r="DR671" s="7"/>
      <c r="DS671" s="7"/>
      <c r="DT671" s="7"/>
      <c r="DU671" s="7"/>
      <c r="DV671" s="7"/>
      <c r="DW671" s="7"/>
      <c r="DX671" s="7"/>
      <c r="DY671" s="7"/>
      <c r="DZ671" s="7"/>
      <c r="EA671" s="7"/>
      <c r="EB671" s="7"/>
    </row>
    <row r="672" spans="1:132" s="1" customFormat="1" ht="10.5" customHeight="1">
      <c r="A672" s="1403"/>
      <c r="B672" s="1401"/>
      <c r="C672" s="1154" t="s">
        <v>967</v>
      </c>
      <c r="D672" s="155" t="s">
        <v>126</v>
      </c>
      <c r="E672" s="207">
        <f>(AG672-AF672)*$AE672</f>
        <v>0.32700000000113505</v>
      </c>
      <c r="F672" s="207">
        <f t="shared" ref="F672" si="786">(AH672-AG672)*$AE672</f>
        <v>0.31080000000110886</v>
      </c>
      <c r="G672" s="207">
        <f t="shared" ref="G672" si="787">(AI672-AH672)*$AE672</f>
        <v>0.30299999999624561</v>
      </c>
      <c r="H672" s="335">
        <f t="shared" ref="H672" si="788">(AJ672-AI672)*$AE672</f>
        <v>0.29399999999986903</v>
      </c>
      <c r="I672" s="207">
        <f t="shared" ref="I672" si="789">(AK672-AJ672)*$AE672</f>
        <v>0.30719999999928405</v>
      </c>
      <c r="J672" s="207">
        <f t="shared" ref="J672" si="790">(AL672-AK672)*$AE672</f>
        <v>0.32520000000295113</v>
      </c>
      <c r="K672" s="207">
        <f t="shared" ref="K672" si="791">(AM672-AL672)*$AE672</f>
        <v>0.36240000000179862</v>
      </c>
      <c r="L672" s="207">
        <f t="shared" ref="L672" si="792">(AN672-AM672)*$AE672</f>
        <v>0.39539999999760767</v>
      </c>
      <c r="M672" s="207">
        <f t="shared" ref="M672" si="793">(AO672-AN672)*$AE672</f>
        <v>0.42720000000190339</v>
      </c>
      <c r="N672" s="335">
        <f t="shared" ref="N672" si="794">(AP672-AO672)*$AE672</f>
        <v>0.46319999999832362</v>
      </c>
      <c r="O672" s="207">
        <f t="shared" ref="O672" si="795">(AQ672-AP672)*$AE672</f>
        <v>0.46079999999892607</v>
      </c>
      <c r="P672" s="207">
        <f t="shared" ref="P672" si="796">(AR672-AQ672)*$AE672</f>
        <v>0.46500000000196451</v>
      </c>
      <c r="Q672" s="207">
        <f t="shared" ref="Q672" si="797">(AS672-AR672)*$AE672</f>
        <v>0.45539999999891734</v>
      </c>
      <c r="R672" s="207">
        <f t="shared" ref="R672" si="798">(AT672-AS672)*$AE672</f>
        <v>0.4566000000013446</v>
      </c>
      <c r="S672" s="207">
        <f t="shared" ref="S672" si="799">(AU672-AT672)*$AE672</f>
        <v>0.46799999999711872</v>
      </c>
      <c r="T672" s="207">
        <f t="shared" ref="T672" si="800">(AV672-AU672)*$AE672</f>
        <v>0.49380000000019209</v>
      </c>
      <c r="U672" s="207">
        <f t="shared" ref="U672" si="801">(AW672-AV672)*$AE672</f>
        <v>0.49800000000323053</v>
      </c>
      <c r="V672" s="335">
        <f t="shared" ref="V672" si="802">(AX672-AW672)*$AE672</f>
        <v>0.50399999999899592</v>
      </c>
      <c r="W672" s="207">
        <f t="shared" ref="W672" si="803">(AY672-AX672)*$AE672</f>
        <v>0.50159999999959837</v>
      </c>
      <c r="X672" s="207">
        <f t="shared" ref="X672" si="804">(AZ672-AY672)*$AE672</f>
        <v>0.48900000000139698</v>
      </c>
      <c r="Y672" s="73">
        <f t="shared" ref="Y672" si="805">(BA672-AZ672)*$AE672</f>
        <v>0.48239999999896099</v>
      </c>
      <c r="Z672" s="207">
        <f t="shared" ref="Z672" si="806">(BB672-BA672)*$AE672</f>
        <v>0.46019999999771244</v>
      </c>
      <c r="AA672" s="207">
        <f t="shared" ref="AA672" si="807">(BC672-BB672)*$AE672</f>
        <v>0.38040000000000873</v>
      </c>
      <c r="AB672" s="208">
        <f t="shared" ref="AB672" si="808">(BD672-BC672)*$AE672</f>
        <v>0.34979999999814027</v>
      </c>
      <c r="AC672" s="58">
        <f>(BD672-AF672)*AE672</f>
        <v>9.9803999999967346</v>
      </c>
      <c r="AD672" s="61">
        <f>(BD673-AF673)*AE672</f>
        <v>4.2611999999999171</v>
      </c>
      <c r="AE672" s="69">
        <v>6</v>
      </c>
      <c r="AF672" s="1170">
        <v>4681.8063000000002</v>
      </c>
      <c r="AG672" s="1170">
        <v>4681.8608000000004</v>
      </c>
      <c r="AH672" s="1216">
        <v>4681.9126000000006</v>
      </c>
      <c r="AI672" s="1170">
        <v>4681.9630999999999</v>
      </c>
      <c r="AJ672" s="1170">
        <v>4682.0120999999999</v>
      </c>
      <c r="AK672" s="1170">
        <v>4682.0632999999998</v>
      </c>
      <c r="AL672" s="1170">
        <v>4682.1175000000003</v>
      </c>
      <c r="AM672" s="1170">
        <v>4682.1779000000006</v>
      </c>
      <c r="AN672" s="1170">
        <v>4682.2438000000002</v>
      </c>
      <c r="AO672" s="1170">
        <v>4682.3150000000005</v>
      </c>
      <c r="AP672" s="1170">
        <v>4682.3922000000002</v>
      </c>
      <c r="AQ672" s="1170">
        <v>4682.4690000000001</v>
      </c>
      <c r="AR672" s="1170">
        <v>4682.5465000000004</v>
      </c>
      <c r="AS672" s="1170">
        <v>4682.6224000000002</v>
      </c>
      <c r="AT672" s="1170">
        <v>4682.6985000000004</v>
      </c>
      <c r="AU672" s="1170">
        <v>4682.7764999999999</v>
      </c>
      <c r="AV672" s="1170">
        <v>4682.8588</v>
      </c>
      <c r="AW672" s="1170">
        <v>4682.9418000000005</v>
      </c>
      <c r="AX672" s="1170">
        <v>4683.0258000000003</v>
      </c>
      <c r="AY672" s="1170">
        <v>4683.1094000000003</v>
      </c>
      <c r="AZ672" s="1170">
        <v>4683.1909000000005</v>
      </c>
      <c r="BA672" s="1170">
        <v>4683.2713000000003</v>
      </c>
      <c r="BB672" s="1170">
        <v>4683.348</v>
      </c>
      <c r="BC672" s="1170">
        <v>4683.4114</v>
      </c>
      <c r="BD672" s="1170">
        <v>4683.4696999999996</v>
      </c>
    </row>
    <row r="673" spans="1:132" s="1" customFormat="1" ht="10.5" customHeight="1">
      <c r="A673" s="1403"/>
      <c r="B673" s="1401"/>
      <c r="C673" s="1154" t="s">
        <v>967</v>
      </c>
      <c r="D673" s="155" t="s">
        <v>127</v>
      </c>
      <c r="E673" s="207">
        <f>(AG673-AF673)*$AE672</f>
        <v>0.14279999999962456</v>
      </c>
      <c r="F673" s="207">
        <f t="shared" ref="F673" si="809">(AH673-AG673)*$AE672</f>
        <v>0.1385999999993146</v>
      </c>
      <c r="G673" s="207">
        <f t="shared" ref="G673" si="810">(AI673-AH673)*$AE672</f>
        <v>0.13560000000143191</v>
      </c>
      <c r="H673" s="335">
        <f t="shared" ref="H673" si="811">(AJ673-AI673)*$AE672</f>
        <v>0.13079999999990832</v>
      </c>
      <c r="I673" s="207">
        <f t="shared" ref="I673" si="812">(AK673-AJ673)*$AE672</f>
        <v>0.13619999999991705</v>
      </c>
      <c r="J673" s="207">
        <f t="shared" ref="J673" si="813">(AL673-AK673)*$AE672</f>
        <v>0.14220000000113941</v>
      </c>
      <c r="K673" s="207">
        <f t="shared" ref="K673" si="814">(AM673-AL673)*$AE672</f>
        <v>0.14219999999841093</v>
      </c>
      <c r="L673" s="207">
        <f t="shared" ref="L673" si="815">(AN673-AM673)*$AE672</f>
        <v>0.15359999999964202</v>
      </c>
      <c r="M673" s="207">
        <f t="shared" ref="M673" si="816">(AO673-AN673)*$AE672</f>
        <v>0.19620000000122673</v>
      </c>
      <c r="N673" s="335">
        <f t="shared" ref="N673" si="817">(AP673-AO673)*$AE672</f>
        <v>0.2231999999985419</v>
      </c>
      <c r="O673" s="207">
        <f t="shared" ref="O673" si="818">(AQ673-AP673)*$AE672</f>
        <v>0.21480000000065047</v>
      </c>
      <c r="P673" s="207">
        <f t="shared" ref="P673" si="819">(AR673-AQ673)*$AE672</f>
        <v>0.20940000000064174</v>
      </c>
      <c r="Q673" s="207">
        <f t="shared" ref="Q673" si="820">(AS673-AR673)*$AE672</f>
        <v>0.20520000000033178</v>
      </c>
      <c r="R673" s="207">
        <f t="shared" ref="R673" si="821">(AT673-AS673)*$AE672</f>
        <v>0.20100000000002183</v>
      </c>
      <c r="S673" s="207">
        <f t="shared" ref="S673" si="822">(AU673-AT673)*$AE672</f>
        <v>0.1956000000000131</v>
      </c>
      <c r="T673" s="207">
        <f t="shared" ref="T673" si="823">(AV673-AU673)*$AE672</f>
        <v>0.21479999999792199</v>
      </c>
      <c r="U673" s="207">
        <f t="shared" ref="U673" si="824">(AW673-AV673)*$AE672</f>
        <v>0.20760000000245782</v>
      </c>
      <c r="V673" s="335">
        <f t="shared" ref="V673" si="825">(AX673-AW673)*$AE672</f>
        <v>0.2051999999976033</v>
      </c>
      <c r="W673" s="207">
        <f t="shared" ref="W673" si="826">(AY673-AX673)*$AE672</f>
        <v>0.19620000000122673</v>
      </c>
      <c r="X673" s="207">
        <f t="shared" ref="X673" si="827">(AZ673-AY673)*$AE672</f>
        <v>0.19259999999940192</v>
      </c>
      <c r="Y673" s="73">
        <f t="shared" ref="Y673" si="828">(BA673-AZ673)*$AE672</f>
        <v>0.19320000000061555</v>
      </c>
      <c r="Z673" s="207">
        <f t="shared" ref="Z673" si="829">(BB673-BA673)*$AE672</f>
        <v>0.19020000000000437</v>
      </c>
      <c r="AA673" s="207">
        <f t="shared" ref="AA673" si="830">(BC673-BB673)*$AE672</f>
        <v>0.15059999999903084</v>
      </c>
      <c r="AB673" s="208">
        <f t="shared" ref="AB673" si="831">(BD673-BC673)*$AE672</f>
        <v>0.14340000000083819</v>
      </c>
      <c r="AC673" s="58"/>
      <c r="AD673" s="61"/>
      <c r="AE673" s="69"/>
      <c r="AF673" s="1080">
        <v>2054.3316</v>
      </c>
      <c r="AG673" s="1080">
        <v>2054.3553999999999</v>
      </c>
      <c r="AH673" s="1081">
        <v>2054.3784999999998</v>
      </c>
      <c r="AI673" s="1080">
        <v>2054.4011</v>
      </c>
      <c r="AJ673" s="1080">
        <v>2054.4229</v>
      </c>
      <c r="AK673" s="1080">
        <v>2054.4456</v>
      </c>
      <c r="AL673" s="1080">
        <v>2054.4693000000002</v>
      </c>
      <c r="AM673" s="1080">
        <v>2054.4929999999999</v>
      </c>
      <c r="AN673" s="1080">
        <v>2054.5185999999999</v>
      </c>
      <c r="AO673" s="1080">
        <v>2054.5513000000001</v>
      </c>
      <c r="AP673" s="1080">
        <v>2054.5884999999998</v>
      </c>
      <c r="AQ673" s="1080">
        <v>2054.6242999999999</v>
      </c>
      <c r="AR673" s="1080">
        <v>2054.6592000000001</v>
      </c>
      <c r="AS673" s="1080">
        <v>2054.6934000000001</v>
      </c>
      <c r="AT673" s="1080">
        <v>2054.7269000000001</v>
      </c>
      <c r="AU673" s="1080">
        <v>2054.7595000000001</v>
      </c>
      <c r="AV673" s="1080">
        <v>2054.7952999999998</v>
      </c>
      <c r="AW673" s="1080">
        <v>2054.8299000000002</v>
      </c>
      <c r="AX673" s="1080">
        <v>2054.8640999999998</v>
      </c>
      <c r="AY673" s="1080">
        <v>2054.8968</v>
      </c>
      <c r="AZ673" s="1080">
        <v>2054.9288999999999</v>
      </c>
      <c r="BA673" s="1080">
        <v>2054.9611</v>
      </c>
      <c r="BB673" s="1080">
        <v>2054.9928</v>
      </c>
      <c r="BC673" s="1080">
        <v>2055.0178999999998</v>
      </c>
      <c r="BD673" s="1080">
        <v>2055.0418</v>
      </c>
    </row>
    <row r="674" spans="1:132" s="1" customFormat="1" ht="10.5" customHeight="1" thickBot="1">
      <c r="A674" s="1404"/>
      <c r="B674" s="1405"/>
      <c r="C674" s="312"/>
      <c r="D674" s="271" t="s">
        <v>42</v>
      </c>
      <c r="E674" s="96">
        <f t="shared" ref="E674:AB674" si="832">E673/E672</f>
        <v>0.43669724770375806</v>
      </c>
      <c r="F674" s="96">
        <f t="shared" si="832"/>
        <v>0.44594594594214965</v>
      </c>
      <c r="G674" s="96">
        <f t="shared" si="832"/>
        <v>0.44752475248551848</v>
      </c>
      <c r="H674" s="340">
        <f t="shared" si="832"/>
        <v>0.44489795918355984</v>
      </c>
      <c r="I674" s="96">
        <f t="shared" si="832"/>
        <v>0.44335937500076328</v>
      </c>
      <c r="J674" s="96">
        <f t="shared" si="832"/>
        <v>0.43726937269326255</v>
      </c>
      <c r="K674" s="96">
        <f t="shared" si="832"/>
        <v>0.39238410595393264</v>
      </c>
      <c r="L674" s="96">
        <f t="shared" si="832"/>
        <v>0.38846737481176369</v>
      </c>
      <c r="M674" s="96">
        <f t="shared" si="832"/>
        <v>0.45926966292217358</v>
      </c>
      <c r="N674" s="340">
        <f t="shared" si="832"/>
        <v>0.48186528497268932</v>
      </c>
      <c r="O674" s="96">
        <f t="shared" si="832"/>
        <v>0.46614583333583132</v>
      </c>
      <c r="P674" s="96">
        <f t="shared" si="832"/>
        <v>0.45032258064463887</v>
      </c>
      <c r="Q674" s="96">
        <f t="shared" si="832"/>
        <v>0.45059288537729386</v>
      </c>
      <c r="R674" s="96">
        <f t="shared" si="832"/>
        <v>0.44021024967023636</v>
      </c>
      <c r="S674" s="96">
        <f t="shared" si="832"/>
        <v>0.41794871795131905</v>
      </c>
      <c r="T674" s="96">
        <f t="shared" si="832"/>
        <v>0.43499392466147918</v>
      </c>
      <c r="U674" s="96">
        <f t="shared" si="832"/>
        <v>0.41686746988174922</v>
      </c>
      <c r="V674" s="340">
        <f t="shared" si="832"/>
        <v>0.40714285713891291</v>
      </c>
      <c r="W674" s="96">
        <f t="shared" si="832"/>
        <v>0.39114832536161048</v>
      </c>
      <c r="X674" s="96">
        <f t="shared" si="832"/>
        <v>0.39386503067249834</v>
      </c>
      <c r="Y674" s="96">
        <f t="shared" si="832"/>
        <v>0.40049751243994958</v>
      </c>
      <c r="Z674" s="96">
        <f t="shared" si="832"/>
        <v>0.41329856584300262</v>
      </c>
      <c r="AA674" s="96">
        <f t="shared" si="832"/>
        <v>0.39589905362520345</v>
      </c>
      <c r="AB674" s="97">
        <f t="shared" si="832"/>
        <v>0.40994854202858944</v>
      </c>
      <c r="AC674" s="58"/>
      <c r="AD674" s="61"/>
      <c r="AE674" s="69"/>
      <c r="AF674" s="300"/>
      <c r="AG674" s="300"/>
      <c r="AH674" s="300"/>
      <c r="AI674" s="300"/>
      <c r="AJ674" s="300"/>
      <c r="AK674" s="300"/>
      <c r="AL674" s="300"/>
      <c r="AM674" s="300"/>
      <c r="AN674" s="300"/>
      <c r="AO674" s="300"/>
      <c r="AP674" s="300"/>
      <c r="AQ674" s="300"/>
      <c r="AR674" s="300"/>
      <c r="AS674" s="300"/>
      <c r="AT674" s="300"/>
      <c r="AU674" s="300"/>
      <c r="AV674" s="300"/>
      <c r="AW674" s="300"/>
      <c r="AX674" s="300"/>
      <c r="AY674" s="300"/>
      <c r="AZ674" s="300"/>
      <c r="BA674" s="300"/>
      <c r="BB674" s="300"/>
      <c r="BC674" s="300"/>
      <c r="BD674" s="300"/>
    </row>
    <row r="675" spans="1:132" s="1" customFormat="1" ht="10.5" customHeight="1">
      <c r="A675" s="1402" t="s">
        <v>9</v>
      </c>
      <c r="B675" s="1400" t="s">
        <v>484</v>
      </c>
      <c r="C675" s="165"/>
      <c r="D675" s="1266"/>
      <c r="E675" s="1264"/>
      <c r="F675" s="1264"/>
      <c r="G675" s="1264"/>
      <c r="H675" s="371"/>
      <c r="I675" s="1264"/>
      <c r="J675" s="1264"/>
      <c r="K675" s="1264"/>
      <c r="L675" s="1264"/>
      <c r="M675" s="1264"/>
      <c r="N675" s="371"/>
      <c r="O675" s="1264"/>
      <c r="P675" s="1264"/>
      <c r="Q675" s="1264"/>
      <c r="R675" s="1264"/>
      <c r="S675" s="1264"/>
      <c r="T675" s="1264"/>
      <c r="U675" s="1264"/>
      <c r="V675" s="371"/>
      <c r="W675" s="1264"/>
      <c r="X675" s="1264"/>
      <c r="Y675" s="1264"/>
      <c r="Z675" s="1264"/>
      <c r="AA675" s="1264"/>
      <c r="AB675" s="247"/>
      <c r="AC675" s="58" t="s">
        <v>125</v>
      </c>
      <c r="AD675" s="61">
        <f>AD677/AC677</f>
        <v>1.2856108160308897</v>
      </c>
      <c r="AE675" s="69"/>
      <c r="AF675" s="294"/>
      <c r="AG675" s="299"/>
      <c r="AH675" s="299"/>
      <c r="AI675" s="299"/>
      <c r="AJ675" s="299"/>
      <c r="AK675" s="299"/>
      <c r="AL675" s="299"/>
      <c r="AM675" s="299"/>
      <c r="AN675" s="299"/>
      <c r="AO675" s="299"/>
      <c r="AP675" s="299"/>
      <c r="AQ675" s="299"/>
      <c r="AR675" s="299"/>
      <c r="AS675" s="299"/>
      <c r="AT675" s="299"/>
      <c r="AU675" s="299"/>
      <c r="AV675" s="299"/>
      <c r="AW675" s="299"/>
      <c r="AX675" s="299"/>
      <c r="AY675" s="299"/>
      <c r="AZ675" s="299"/>
      <c r="BA675" s="299"/>
      <c r="BB675" s="299"/>
      <c r="BC675" s="299"/>
      <c r="BD675" s="299"/>
    </row>
    <row r="676" spans="1:132" s="3" customFormat="1" ht="10.5" customHeight="1">
      <c r="A676" s="1403"/>
      <c r="B676" s="1401"/>
      <c r="C676" s="1154" t="s">
        <v>139</v>
      </c>
      <c r="D676" s="155" t="s">
        <v>34</v>
      </c>
      <c r="E676" s="122">
        <f>ROUND(SQRT(E677^2+E678^2)*1000/(1.73*E$643),0)</f>
        <v>5</v>
      </c>
      <c r="F676" s="122">
        <f t="shared" ref="F676:G676" si="833">ROUND(SQRT(F677^2+F678^2)*1000/(1.73*F$643),0)</f>
        <v>5</v>
      </c>
      <c r="G676" s="122">
        <f t="shared" si="833"/>
        <v>5</v>
      </c>
      <c r="H676" s="347">
        <f>ROUND(SQRT(H677^2+H678^2)*1000/(1.73*H$643),0)</f>
        <v>5</v>
      </c>
      <c r="I676" s="122">
        <f t="shared" ref="I676:AB676" si="834">ROUND(SQRT(I677^2+I678^2)*1000/(1.73*I$643),0)</f>
        <v>5</v>
      </c>
      <c r="J676" s="122">
        <f t="shared" si="834"/>
        <v>5</v>
      </c>
      <c r="K676" s="122">
        <f t="shared" si="834"/>
        <v>5</v>
      </c>
      <c r="L676" s="122">
        <f t="shared" si="834"/>
        <v>5</v>
      </c>
      <c r="M676" s="122">
        <f t="shared" si="834"/>
        <v>5</v>
      </c>
      <c r="N676" s="347">
        <f t="shared" si="834"/>
        <v>5</v>
      </c>
      <c r="O676" s="122">
        <f t="shared" si="834"/>
        <v>5</v>
      </c>
      <c r="P676" s="122">
        <f t="shared" si="834"/>
        <v>5</v>
      </c>
      <c r="Q676" s="122">
        <f t="shared" si="834"/>
        <v>5</v>
      </c>
      <c r="R676" s="122">
        <f t="shared" si="834"/>
        <v>5</v>
      </c>
      <c r="S676" s="122">
        <f t="shared" si="834"/>
        <v>5</v>
      </c>
      <c r="T676" s="122">
        <f t="shared" si="834"/>
        <v>5</v>
      </c>
      <c r="U676" s="122">
        <f t="shared" si="834"/>
        <v>5</v>
      </c>
      <c r="V676" s="347">
        <f t="shared" si="834"/>
        <v>5</v>
      </c>
      <c r="W676" s="122">
        <f t="shared" si="834"/>
        <v>5</v>
      </c>
      <c r="X676" s="122">
        <f t="shared" si="834"/>
        <v>5</v>
      </c>
      <c r="Y676" s="122">
        <f t="shared" si="834"/>
        <v>5</v>
      </c>
      <c r="Z676" s="122">
        <f t="shared" si="834"/>
        <v>5</v>
      </c>
      <c r="AA676" s="122">
        <f t="shared" si="834"/>
        <v>5</v>
      </c>
      <c r="AB676" s="123">
        <f t="shared" si="834"/>
        <v>5</v>
      </c>
      <c r="AC676" s="879"/>
      <c r="AD676" s="880"/>
      <c r="AE676" s="881"/>
      <c r="AF676" s="299"/>
      <c r="AG676" s="299"/>
      <c r="AH676" s="299"/>
      <c r="AI676" s="299"/>
      <c r="AJ676" s="299"/>
      <c r="AK676" s="299"/>
      <c r="AL676" s="299"/>
      <c r="AM676" s="299"/>
      <c r="AN676" s="299"/>
      <c r="AO676" s="299"/>
      <c r="AP676" s="299"/>
      <c r="AQ676" s="299"/>
      <c r="AR676" s="299"/>
      <c r="AS676" s="299"/>
      <c r="AT676" s="299"/>
      <c r="AU676" s="299"/>
      <c r="AV676" s="299"/>
      <c r="AW676" s="299"/>
      <c r="AX676" s="299"/>
      <c r="AY676" s="299"/>
      <c r="AZ676" s="299"/>
      <c r="BA676" s="299"/>
      <c r="BB676" s="299"/>
      <c r="BC676" s="299"/>
      <c r="BD676" s="299"/>
      <c r="BE676" s="1029"/>
      <c r="BF676" s="1029"/>
      <c r="BG676" s="1029"/>
      <c r="BH676" s="1029"/>
      <c r="BI676" s="1029"/>
      <c r="BJ676" s="1029"/>
      <c r="BK676" s="1029"/>
      <c r="BL676" s="1029"/>
      <c r="BM676" s="1029"/>
      <c r="BN676" s="1029"/>
      <c r="BO676" s="1029"/>
      <c r="BP676" s="1029"/>
      <c r="BQ676" s="1029"/>
      <c r="BR676" s="1029"/>
      <c r="BS676" s="1029"/>
      <c r="BT676" s="1029"/>
      <c r="BU676" s="1029"/>
      <c r="BV676" s="1029"/>
      <c r="BW676" s="1029"/>
      <c r="BX676" s="1029"/>
      <c r="BY676" s="1029"/>
      <c r="BZ676" s="1029"/>
      <c r="CA676" s="1029"/>
      <c r="CB676" s="1029"/>
      <c r="CC676" s="7"/>
      <c r="CD676" s="7"/>
      <c r="CE676" s="7"/>
      <c r="CF676" s="7"/>
      <c r="CG676" s="7"/>
      <c r="CH676" s="7"/>
      <c r="CI676" s="7"/>
      <c r="CJ676" s="7"/>
      <c r="CK676" s="7"/>
      <c r="CL676" s="7"/>
      <c r="CM676" s="7"/>
      <c r="CN676" s="7"/>
      <c r="CO676" s="7"/>
      <c r="CP676" s="7"/>
      <c r="CQ676" s="7"/>
      <c r="CR676" s="7"/>
      <c r="CS676" s="7"/>
      <c r="CT676" s="7"/>
      <c r="CU676" s="7"/>
      <c r="CV676" s="7"/>
      <c r="CW676" s="7"/>
      <c r="CX676" s="7"/>
      <c r="CY676" s="7"/>
      <c r="CZ676" s="7"/>
      <c r="DA676" s="7"/>
      <c r="DB676" s="7"/>
      <c r="DC676" s="7"/>
      <c r="DD676" s="7"/>
      <c r="DE676" s="7"/>
      <c r="DF676" s="7"/>
      <c r="DG676" s="7"/>
      <c r="DH676" s="7"/>
      <c r="DI676" s="7"/>
      <c r="DJ676" s="7"/>
      <c r="DK676" s="7"/>
      <c r="DL676" s="7"/>
      <c r="DM676" s="7"/>
      <c r="DN676" s="7"/>
      <c r="DO676" s="7"/>
      <c r="DP676" s="7"/>
      <c r="DQ676" s="7"/>
      <c r="DR676" s="7"/>
      <c r="DS676" s="7"/>
      <c r="DT676" s="7"/>
      <c r="DU676" s="7"/>
      <c r="DV676" s="7"/>
      <c r="DW676" s="7"/>
      <c r="DX676" s="7"/>
      <c r="DY676" s="7"/>
      <c r="DZ676" s="7"/>
      <c r="EA676" s="7"/>
      <c r="EB676" s="7"/>
    </row>
    <row r="677" spans="1:132" s="1" customFormat="1" ht="10.5" customHeight="1">
      <c r="A677" s="1403"/>
      <c r="B677" s="1401"/>
      <c r="C677" s="1154" t="s">
        <v>967</v>
      </c>
      <c r="D677" s="155" t="s">
        <v>126</v>
      </c>
      <c r="E677" s="207">
        <f>(AG677-AF677)*$AE677</f>
        <v>5.160000000000764E-2</v>
      </c>
      <c r="F677" s="207">
        <f t="shared" ref="F677" si="835">(AH677-AG677)*$AE677</f>
        <v>5.1300000000082946E-2</v>
      </c>
      <c r="G677" s="207">
        <f t="shared" ref="G677" si="836">(AI677-AH677)*$AE677</f>
        <v>5.1300000000082946E-2</v>
      </c>
      <c r="H677" s="335">
        <f t="shared" ref="H677" si="837">(AJ677-AI677)*$AE677</f>
        <v>5.1000000000158252E-2</v>
      </c>
      <c r="I677" s="207">
        <f t="shared" ref="I677" si="838">(AK677-AJ677)*$AE677</f>
        <v>5.1299999999400825E-2</v>
      </c>
      <c r="J677" s="207">
        <f t="shared" ref="J677" si="839">(AL677-AK677)*$AE677</f>
        <v>5.160000000000764E-2</v>
      </c>
      <c r="K677" s="207">
        <f t="shared" ref="K677" si="840">(AM677-AL677)*$AE677</f>
        <v>5.1899999999932334E-2</v>
      </c>
      <c r="L677" s="207">
        <f t="shared" ref="L677" si="841">(AN677-AM677)*$AE677</f>
        <v>5.1900000000614455E-2</v>
      </c>
      <c r="M677" s="207">
        <f t="shared" ref="M677" si="842">(AO677-AN677)*$AE677</f>
        <v>5.1899999999932334E-2</v>
      </c>
      <c r="N677" s="335">
        <f t="shared" ref="N677" si="843">(AP677-AO677)*$AE677</f>
        <v>5.2199999999857027E-2</v>
      </c>
      <c r="O677" s="207">
        <f t="shared" ref="O677" si="844">(AQ677-AP677)*$AE677</f>
        <v>5.1899999999932334E-2</v>
      </c>
      <c r="P677" s="207">
        <f t="shared" ref="P677" si="845">(AR677-AQ677)*$AE677</f>
        <v>5.1899999999932334E-2</v>
      </c>
      <c r="Q677" s="207">
        <f t="shared" ref="Q677" si="846">(AS677-AR677)*$AE677</f>
        <v>5.1899999999932334E-2</v>
      </c>
      <c r="R677" s="207">
        <f t="shared" ref="R677" si="847">(AT677-AS677)*$AE677</f>
        <v>5.160000000000764E-2</v>
      </c>
      <c r="S677" s="207">
        <f t="shared" ref="S677" si="848">(AU677-AT677)*$AE677</f>
        <v>5.160000000000764E-2</v>
      </c>
      <c r="T677" s="207">
        <f t="shared" ref="T677" si="849">(AV677-AU677)*$AE677</f>
        <v>5.1899999999932334E-2</v>
      </c>
      <c r="U677" s="207">
        <f t="shared" ref="U677" si="850">(AW677-AV677)*$AE677</f>
        <v>5.160000000000764E-2</v>
      </c>
      <c r="V677" s="335">
        <f t="shared" ref="V677" si="851">(AX677-AW677)*$AE677</f>
        <v>5.1899999999932334E-2</v>
      </c>
      <c r="W677" s="207">
        <f t="shared" ref="W677" si="852">(AY677-AX677)*$AE677</f>
        <v>5.1899999999932334E-2</v>
      </c>
      <c r="X677" s="207">
        <f t="shared" ref="X677" si="853">(AZ677-AY677)*$AE677</f>
        <v>5.2200000000539148E-2</v>
      </c>
      <c r="Y677" s="73">
        <f t="shared" ref="Y677" si="854">(BA677-AZ677)*$AE677</f>
        <v>5.2199999999857027E-2</v>
      </c>
      <c r="Z677" s="207">
        <f t="shared" ref="Z677" si="855">(BB677-BA677)*$AE677</f>
        <v>5.2199999999857027E-2</v>
      </c>
      <c r="AA677" s="207">
        <f t="shared" ref="AA677" si="856">(BC677-BB677)*$AE677</f>
        <v>5.1899999999932334E-2</v>
      </c>
      <c r="AB677" s="208">
        <f t="shared" ref="AB677" si="857">(BD677-BC677)*$AE677</f>
        <v>5.1899999999932334E-2</v>
      </c>
      <c r="AC677" s="58">
        <f>(BD677-AF677)*AE677</f>
        <v>1.2425999999998112</v>
      </c>
      <c r="AD677" s="61">
        <f>(BD678-AF678)*AE677</f>
        <v>1.5974999999997408</v>
      </c>
      <c r="AE677" s="69">
        <v>3</v>
      </c>
      <c r="AF677" s="1170">
        <v>1965.1718000000001</v>
      </c>
      <c r="AG677" s="1170">
        <v>1965.1890000000001</v>
      </c>
      <c r="AH677" s="1216">
        <v>1965.2061000000001</v>
      </c>
      <c r="AI677" s="1170">
        <v>1965.2232000000001</v>
      </c>
      <c r="AJ677" s="1170">
        <v>1965.2402000000002</v>
      </c>
      <c r="AK677" s="1170">
        <v>1965.2573</v>
      </c>
      <c r="AL677" s="1170">
        <v>1965.2745</v>
      </c>
      <c r="AM677" s="1170">
        <v>1965.2918</v>
      </c>
      <c r="AN677" s="1170">
        <v>1965.3091000000002</v>
      </c>
      <c r="AO677" s="1170">
        <v>1965.3264000000001</v>
      </c>
      <c r="AP677" s="1170">
        <v>1965.3438000000001</v>
      </c>
      <c r="AQ677" s="1170">
        <v>1965.3611000000001</v>
      </c>
      <c r="AR677" s="1170">
        <v>1965.3784000000001</v>
      </c>
      <c r="AS677" s="1170">
        <v>1965.3957</v>
      </c>
      <c r="AT677" s="1170">
        <v>1965.4129</v>
      </c>
      <c r="AU677" s="1170">
        <v>1965.4301</v>
      </c>
      <c r="AV677" s="1170">
        <v>1965.4474</v>
      </c>
      <c r="AW677" s="1170">
        <v>1965.4646</v>
      </c>
      <c r="AX677" s="1170">
        <v>1965.4819</v>
      </c>
      <c r="AY677" s="1170">
        <v>1965.4992</v>
      </c>
      <c r="AZ677" s="1170">
        <v>1965.5166000000002</v>
      </c>
      <c r="BA677" s="1170">
        <v>1965.5340000000001</v>
      </c>
      <c r="BB677" s="1170">
        <v>1965.5514000000001</v>
      </c>
      <c r="BC677" s="1170">
        <v>1965.5687</v>
      </c>
      <c r="BD677" s="1170">
        <v>1965.586</v>
      </c>
    </row>
    <row r="678" spans="1:132" s="1" customFormat="1" ht="10.5" customHeight="1">
      <c r="A678" s="1403"/>
      <c r="B678" s="1401"/>
      <c r="C678" s="1154" t="s">
        <v>967</v>
      </c>
      <c r="D678" s="155" t="s">
        <v>127</v>
      </c>
      <c r="E678" s="207">
        <f>(AG678-AF678)*$AE677</f>
        <v>6.8399999999883221E-2</v>
      </c>
      <c r="F678" s="207">
        <f t="shared" ref="F678" si="858">(AH678-AG678)*$AE677</f>
        <v>6.8099999999958527E-2</v>
      </c>
      <c r="G678" s="207">
        <f t="shared" ref="G678" si="859">(AI678-AH678)*$AE677</f>
        <v>6.9000000000073669E-2</v>
      </c>
      <c r="H678" s="335">
        <f t="shared" ref="H678" si="860">(AJ678-AI678)*$AE677</f>
        <v>6.7800000000033833E-2</v>
      </c>
      <c r="I678" s="207">
        <f t="shared" ref="I678" si="861">(AK678-AJ678)*$AE677</f>
        <v>6.8700000000148975E-2</v>
      </c>
      <c r="J678" s="207">
        <f t="shared" ref="J678" si="862">(AL678-AK678)*$AE677</f>
        <v>6.8099999999958527E-2</v>
      </c>
      <c r="K678" s="207">
        <f t="shared" ref="K678" si="863">(AM678-AL678)*$AE677</f>
        <v>6.8399999999883221E-2</v>
      </c>
      <c r="L678" s="207">
        <f t="shared" ref="L678" si="864">(AN678-AM678)*$AE677</f>
        <v>6.7800000000033833E-2</v>
      </c>
      <c r="M678" s="207">
        <f t="shared" ref="M678" si="865">(AO678-AN678)*$AE677</f>
        <v>6.6599999999993997E-2</v>
      </c>
      <c r="N678" s="335">
        <f t="shared" ref="N678" si="866">(AP678-AO678)*$AE677</f>
        <v>6.5699999999878855E-2</v>
      </c>
      <c r="O678" s="207">
        <f t="shared" ref="O678" si="867">(AQ678-AP678)*$AE677</f>
        <v>6.5400000000295222E-2</v>
      </c>
      <c r="P678" s="207">
        <f t="shared" ref="P678" si="868">(AR678-AQ678)*$AE677</f>
        <v>6.5399999999954161E-2</v>
      </c>
      <c r="Q678" s="207">
        <f t="shared" ref="Q678" si="869">(AS678-AR678)*$AE677</f>
        <v>6.5100000000029468E-2</v>
      </c>
      <c r="R678" s="207">
        <f t="shared" ref="R678" si="870">(AT678-AS678)*$AE677</f>
        <v>6.5100000000029468E-2</v>
      </c>
      <c r="S678" s="207">
        <f t="shared" ref="S678" si="871">(AU678-AT678)*$AE677</f>
        <v>6.5099999999688407E-2</v>
      </c>
      <c r="T678" s="207">
        <f t="shared" ref="T678" si="872">(AV678-AU678)*$AE677</f>
        <v>6.5700000000219916E-2</v>
      </c>
      <c r="U678" s="207">
        <f t="shared" ref="U678" si="873">(AW678-AV678)*$AE677</f>
        <v>6.6300000000069303E-2</v>
      </c>
      <c r="V678" s="335">
        <f t="shared" ref="V678" si="874">(AX678-AW678)*$AE677</f>
        <v>6.6899999999918691E-2</v>
      </c>
      <c r="W678" s="207">
        <f t="shared" ref="W678" si="875">(AY678-AX678)*$AE677</f>
        <v>6.6300000000069303E-2</v>
      </c>
      <c r="X678" s="207">
        <f t="shared" ref="X678" si="876">(AZ678-AY678)*$AE677</f>
        <v>6.5699999999878855E-2</v>
      </c>
      <c r="Y678" s="73">
        <f t="shared" ref="Y678" si="877">(BA678-AZ678)*$AE677</f>
        <v>6.5699999999878855E-2</v>
      </c>
      <c r="Z678" s="207">
        <f t="shared" ref="Z678" si="878">(BB678-BA678)*$AE677</f>
        <v>6.5399999999954161E-2</v>
      </c>
      <c r="AA678" s="207">
        <f t="shared" ref="AA678" si="879">(BC678-BB678)*$AE677</f>
        <v>6.5400000000295222E-2</v>
      </c>
      <c r="AB678" s="208">
        <f t="shared" ref="AB678" si="880">(BD678-BC678)*$AE677</f>
        <v>6.5399999999613101E-2</v>
      </c>
      <c r="AC678" s="58"/>
      <c r="AD678" s="61"/>
      <c r="AE678" s="69"/>
      <c r="AF678" s="1080">
        <v>976.58090000000004</v>
      </c>
      <c r="AG678" s="1080">
        <v>976.6037</v>
      </c>
      <c r="AH678" s="1081">
        <v>976.62639999999999</v>
      </c>
      <c r="AI678" s="1080">
        <v>976.64940000000001</v>
      </c>
      <c r="AJ678" s="1080">
        <v>976.67200000000003</v>
      </c>
      <c r="AK678" s="1080">
        <v>976.69490000000008</v>
      </c>
      <c r="AL678" s="1080">
        <v>976.71760000000006</v>
      </c>
      <c r="AM678" s="1080">
        <v>976.74040000000002</v>
      </c>
      <c r="AN678" s="1080">
        <v>976.76300000000003</v>
      </c>
      <c r="AO678" s="1080">
        <v>976.78520000000003</v>
      </c>
      <c r="AP678" s="1080">
        <v>976.80709999999999</v>
      </c>
      <c r="AQ678" s="1080">
        <v>976.82890000000009</v>
      </c>
      <c r="AR678" s="1080">
        <v>976.85070000000007</v>
      </c>
      <c r="AS678" s="1080">
        <v>976.87240000000008</v>
      </c>
      <c r="AT678" s="1080">
        <v>976.89410000000009</v>
      </c>
      <c r="AU678" s="1080">
        <v>976.91579999999999</v>
      </c>
      <c r="AV678" s="1080">
        <v>976.93770000000006</v>
      </c>
      <c r="AW678" s="1080">
        <v>976.95980000000009</v>
      </c>
      <c r="AX678" s="1080">
        <v>976.98210000000006</v>
      </c>
      <c r="AY678" s="1080">
        <v>977.00420000000008</v>
      </c>
      <c r="AZ678" s="1080">
        <v>977.02610000000004</v>
      </c>
      <c r="BA678" s="1080">
        <v>977.048</v>
      </c>
      <c r="BB678" s="1080">
        <v>977.06979999999999</v>
      </c>
      <c r="BC678" s="1080">
        <v>977.09160000000008</v>
      </c>
      <c r="BD678" s="1080">
        <v>977.11339999999996</v>
      </c>
    </row>
    <row r="679" spans="1:132" s="1" customFormat="1" ht="10.5" customHeight="1" thickBot="1">
      <c r="A679" s="1404"/>
      <c r="B679" s="1405"/>
      <c r="C679" s="312"/>
      <c r="D679" s="271" t="s">
        <v>42</v>
      </c>
      <c r="E679" s="96">
        <f t="shared" ref="E679:AB679" si="881">E678/E677</f>
        <v>1.3255813953463778</v>
      </c>
      <c r="F679" s="96">
        <f t="shared" si="881"/>
        <v>1.3274853801140043</v>
      </c>
      <c r="G679" s="96">
        <f t="shared" si="881"/>
        <v>1.3450292397653432</v>
      </c>
      <c r="H679" s="340">
        <f t="shared" si="881"/>
        <v>1.3294117647024206</v>
      </c>
      <c r="I679" s="96">
        <f t="shared" si="881"/>
        <v>1.3391812865682531</v>
      </c>
      <c r="J679" s="96">
        <f t="shared" si="881"/>
        <v>1.319767441859466</v>
      </c>
      <c r="K679" s="96">
        <f t="shared" si="881"/>
        <v>1.3179190751439769</v>
      </c>
      <c r="L679" s="96">
        <f t="shared" si="881"/>
        <v>1.3063583814880759</v>
      </c>
      <c r="M679" s="96">
        <f t="shared" si="881"/>
        <v>1.2832369942212105</v>
      </c>
      <c r="N679" s="340">
        <f t="shared" si="881"/>
        <v>1.2586206896562988</v>
      </c>
      <c r="O679" s="96">
        <f t="shared" si="881"/>
        <v>1.2601156069437474</v>
      </c>
      <c r="P679" s="96">
        <f t="shared" si="881"/>
        <v>1.2601156069371759</v>
      </c>
      <c r="Q679" s="96">
        <f t="shared" si="881"/>
        <v>1.2543352601178102</v>
      </c>
      <c r="R679" s="96">
        <f t="shared" si="881"/>
        <v>1.2616279069771286</v>
      </c>
      <c r="S679" s="96">
        <f t="shared" si="881"/>
        <v>1.2616279069705187</v>
      </c>
      <c r="T679" s="96">
        <f t="shared" si="881"/>
        <v>1.2658959537631131</v>
      </c>
      <c r="U679" s="96">
        <f t="shared" si="881"/>
        <v>1.2848837209313855</v>
      </c>
      <c r="V679" s="340">
        <f t="shared" si="881"/>
        <v>1.2890173410405763</v>
      </c>
      <c r="W679" s="96">
        <f t="shared" si="881"/>
        <v>1.2774566474018447</v>
      </c>
      <c r="X679" s="96">
        <f t="shared" si="881"/>
        <v>1.258620689639852</v>
      </c>
      <c r="Y679" s="96">
        <f t="shared" si="881"/>
        <v>1.2586206896562988</v>
      </c>
      <c r="Z679" s="96">
        <f t="shared" si="881"/>
        <v>1.2528735632209442</v>
      </c>
      <c r="AA679" s="96">
        <f t="shared" si="881"/>
        <v>1.2601156069437474</v>
      </c>
      <c r="AB679" s="97">
        <f t="shared" si="881"/>
        <v>1.2601156069306043</v>
      </c>
      <c r="AC679" s="58"/>
      <c r="AD679" s="61"/>
      <c r="AE679" s="69"/>
      <c r="AF679" s="299"/>
      <c r="AG679" s="299"/>
      <c r="AH679" s="299"/>
      <c r="AI679" s="299"/>
      <c r="AJ679" s="299"/>
      <c r="AK679" s="299"/>
      <c r="AL679" s="299"/>
      <c r="AM679" s="299"/>
      <c r="AN679" s="299"/>
      <c r="AO679" s="299"/>
      <c r="AP679" s="299"/>
      <c r="AQ679" s="299"/>
      <c r="AR679" s="299"/>
      <c r="AS679" s="299"/>
      <c r="AT679" s="299"/>
      <c r="AU679" s="299"/>
      <c r="AV679" s="299"/>
      <c r="AW679" s="299"/>
      <c r="AX679" s="299"/>
      <c r="AY679" s="299"/>
      <c r="AZ679" s="299"/>
      <c r="BA679" s="299"/>
      <c r="BB679" s="299"/>
      <c r="BC679" s="299"/>
      <c r="BD679" s="299"/>
    </row>
    <row r="680" spans="1:132" s="1" customFormat="1" ht="10.5" customHeight="1">
      <c r="A680" s="1357" t="s">
        <v>56</v>
      </c>
      <c r="B680" s="1500"/>
      <c r="C680" s="916"/>
      <c r="D680" s="1266" t="s">
        <v>925</v>
      </c>
      <c r="E680" s="125">
        <f>E657+E662+E667+E672+E647+E677+E652</f>
        <v>1.2104000000010728</v>
      </c>
      <c r="F680" s="125">
        <f t="shared" ref="F680:AB680" si="882">F657+F662+F667+F672+F647+F677+F652</f>
        <v>1.1650000000022374</v>
      </c>
      <c r="G680" s="125">
        <f t="shared" si="882"/>
        <v>1.1348999999966054</v>
      </c>
      <c r="H680" s="346">
        <f t="shared" si="882"/>
        <v>1.1365000000002965</v>
      </c>
      <c r="I680" s="125">
        <f t="shared" si="882"/>
        <v>1.1298999999971784</v>
      </c>
      <c r="J680" s="125">
        <f t="shared" si="882"/>
        <v>1.1603000000020529</v>
      </c>
      <c r="K680" s="125">
        <f t="shared" si="882"/>
        <v>1.1633000000017546</v>
      </c>
      <c r="L680" s="125">
        <f t="shared" si="882"/>
        <v>1.1804000000008728</v>
      </c>
      <c r="M680" s="125">
        <f t="shared" si="882"/>
        <v>1.2566000000003896</v>
      </c>
      <c r="N680" s="346">
        <f t="shared" si="882"/>
        <v>1.3574999999968895</v>
      </c>
      <c r="O680" s="125">
        <f t="shared" si="882"/>
        <v>1.3245999999992364</v>
      </c>
      <c r="P680" s="125">
        <f t="shared" si="882"/>
        <v>1.2783000000031279</v>
      </c>
      <c r="Q680" s="125">
        <f t="shared" si="882"/>
        <v>1.2638000000001739</v>
      </c>
      <c r="R680" s="125">
        <f t="shared" si="882"/>
        <v>1.312900000000127</v>
      </c>
      <c r="S680" s="125">
        <f t="shared" si="882"/>
        <v>1.3396999999968102</v>
      </c>
      <c r="T680" s="125">
        <f t="shared" si="882"/>
        <v>1.3992000000009739</v>
      </c>
      <c r="U680" s="125">
        <f t="shared" si="882"/>
        <v>1.4368000000004031</v>
      </c>
      <c r="V680" s="346">
        <f t="shared" si="882"/>
        <v>1.3540000000014061</v>
      </c>
      <c r="W680" s="125">
        <f t="shared" si="882"/>
        <v>1.374599999998054</v>
      </c>
      <c r="X680" s="125">
        <f t="shared" si="882"/>
        <v>1.4124000000031174</v>
      </c>
      <c r="Y680" s="125">
        <f t="shared" si="882"/>
        <v>1.4166999999970358</v>
      </c>
      <c r="Z680" s="125">
        <f t="shared" si="882"/>
        <v>1.3817999999996573</v>
      </c>
      <c r="AA680" s="125">
        <f t="shared" si="882"/>
        <v>1.2574999999985721</v>
      </c>
      <c r="AB680" s="168">
        <f t="shared" si="882"/>
        <v>1.1858999999972184</v>
      </c>
      <c r="AC680" s="187"/>
      <c r="AD680" s="187"/>
      <c r="AE680" s="187"/>
      <c r="AF680" s="295"/>
      <c r="AG680" s="295"/>
      <c r="AH680" s="295"/>
      <c r="AI680" s="295"/>
      <c r="AJ680" s="295"/>
      <c r="AK680" s="295"/>
      <c r="AL680" s="295"/>
      <c r="AM680" s="295"/>
      <c r="AN680" s="295"/>
      <c r="AO680" s="295"/>
      <c r="AP680" s="295"/>
      <c r="AQ680" s="295"/>
      <c r="AR680" s="295"/>
      <c r="AS680" s="295"/>
      <c r="AT680" s="295"/>
      <c r="AU680" s="295"/>
      <c r="AV680" s="295"/>
      <c r="AW680" s="295"/>
      <c r="AX680" s="295"/>
      <c r="AY680" s="295"/>
      <c r="AZ680" s="295"/>
      <c r="BA680" s="295"/>
      <c r="BB680" s="295"/>
      <c r="BC680" s="295"/>
      <c r="BD680" s="295"/>
    </row>
    <row r="681" spans="1:132" s="1" customFormat="1" ht="10.5" customHeight="1" thickBot="1">
      <c r="A681" s="1360"/>
      <c r="B681" s="1530"/>
      <c r="C681" s="917"/>
      <c r="D681" s="271" t="s">
        <v>127</v>
      </c>
      <c r="E681" s="127">
        <f t="shared" ref="E681:AB681" si="883">E658+E663+E668+E673+E648+E678+E653</f>
        <v>0.56839999999931479</v>
      </c>
      <c r="F681" s="127">
        <f t="shared" si="883"/>
        <v>0.5626999999999498</v>
      </c>
      <c r="G681" s="127">
        <f t="shared" si="883"/>
        <v>0.53770000000042728</v>
      </c>
      <c r="H681" s="348">
        <f t="shared" si="883"/>
        <v>0.54310000000123182</v>
      </c>
      <c r="I681" s="127">
        <f t="shared" si="883"/>
        <v>0.53239999999902921</v>
      </c>
      <c r="J681" s="127">
        <f t="shared" si="883"/>
        <v>0.56200000000126238</v>
      </c>
      <c r="K681" s="127">
        <f t="shared" si="883"/>
        <v>0.50319999999874199</v>
      </c>
      <c r="L681" s="127">
        <f t="shared" si="883"/>
        <v>0.5195999999994001</v>
      </c>
      <c r="M681" s="127">
        <f t="shared" si="883"/>
        <v>0.59510000000091168</v>
      </c>
      <c r="N681" s="348">
        <f t="shared" si="883"/>
        <v>0.64479999999866777</v>
      </c>
      <c r="O681" s="127">
        <f t="shared" si="883"/>
        <v>0.62680000000102609</v>
      </c>
      <c r="P681" s="127">
        <f t="shared" si="883"/>
        <v>0.57890000000088548</v>
      </c>
      <c r="Q681" s="127">
        <f t="shared" si="883"/>
        <v>0.58169999999950051</v>
      </c>
      <c r="R681" s="127">
        <f t="shared" si="883"/>
        <v>0.56460000000060973</v>
      </c>
      <c r="S681" s="127">
        <f t="shared" si="883"/>
        <v>0.55290000000002237</v>
      </c>
      <c r="T681" s="127">
        <f t="shared" si="883"/>
        <v>0.58079999999813481</v>
      </c>
      <c r="U681" s="127">
        <f t="shared" si="883"/>
        <v>0.59450000000288128</v>
      </c>
      <c r="V681" s="348">
        <f t="shared" si="883"/>
        <v>0.54489999999736938</v>
      </c>
      <c r="W681" s="127">
        <f t="shared" si="883"/>
        <v>0.56560000000058608</v>
      </c>
      <c r="X681" s="127">
        <f t="shared" si="883"/>
        <v>0.56980000000010023</v>
      </c>
      <c r="Y681" s="127">
        <f t="shared" si="883"/>
        <v>0.55409999999903903</v>
      </c>
      <c r="Z681" s="127">
        <f t="shared" si="883"/>
        <v>0.58050000000048385</v>
      </c>
      <c r="AA681" s="127">
        <f t="shared" si="883"/>
        <v>0.52639999999962583</v>
      </c>
      <c r="AB681" s="169">
        <f t="shared" si="883"/>
        <v>0.52290000000061809</v>
      </c>
      <c r="AC681" s="187"/>
      <c r="AD681" s="187"/>
      <c r="AE681" s="187"/>
      <c r="AF681" s="295"/>
      <c r="AG681" s="295"/>
      <c r="AH681" s="295"/>
      <c r="AI681" s="295"/>
      <c r="AJ681" s="295"/>
      <c r="AK681" s="295"/>
      <c r="AL681" s="295"/>
      <c r="AM681" s="295"/>
      <c r="AN681" s="295"/>
      <c r="AO681" s="295"/>
      <c r="AP681" s="295"/>
      <c r="AQ681" s="295"/>
      <c r="AR681" s="295"/>
      <c r="AS681" s="295"/>
      <c r="AT681" s="295"/>
      <c r="AU681" s="295"/>
      <c r="AV681" s="295"/>
      <c r="AW681" s="295"/>
      <c r="AX681" s="295"/>
      <c r="AY681" s="295"/>
      <c r="AZ681" s="295"/>
      <c r="BA681" s="295"/>
      <c r="BB681" s="295"/>
      <c r="BC681" s="295"/>
      <c r="BD681" s="295"/>
    </row>
    <row r="682" spans="1:132" s="34" customFormat="1" ht="10.5" customHeight="1">
      <c r="A682" s="1373" t="s">
        <v>2295</v>
      </c>
      <c r="B682" s="1531"/>
      <c r="C682" s="925"/>
      <c r="D682" s="1262" t="s">
        <v>951</v>
      </c>
      <c r="E682" s="65"/>
      <c r="F682" s="65"/>
      <c r="G682" s="65"/>
      <c r="H682" s="332"/>
      <c r="I682" s="65"/>
      <c r="J682" s="65"/>
      <c r="K682" s="65"/>
      <c r="L682" s="65"/>
      <c r="M682" s="65"/>
      <c r="N682" s="332"/>
      <c r="O682" s="65"/>
      <c r="P682" s="65"/>
      <c r="Q682" s="65"/>
      <c r="R682" s="65"/>
      <c r="S682" s="65"/>
      <c r="T682" s="65"/>
      <c r="U682" s="65"/>
      <c r="V682" s="332"/>
      <c r="W682" s="65"/>
      <c r="X682" s="65"/>
      <c r="Y682" s="66"/>
      <c r="Z682" s="65"/>
      <c r="AA682" s="65"/>
      <c r="AB682" s="67"/>
      <c r="AC682" s="297"/>
      <c r="AD682" s="187"/>
      <c r="AE682" s="192"/>
      <c r="AF682" s="295"/>
      <c r="AG682" s="295"/>
      <c r="AH682" s="295"/>
      <c r="AI682" s="295"/>
      <c r="AJ682" s="295"/>
      <c r="AK682" s="295"/>
      <c r="AL682" s="295"/>
      <c r="AM682" s="295"/>
      <c r="AN682" s="295"/>
      <c r="AO682" s="295"/>
      <c r="AP682" s="295"/>
      <c r="AQ682" s="295"/>
      <c r="AR682" s="295"/>
      <c r="AS682" s="295"/>
      <c r="AT682" s="295"/>
      <c r="AU682" s="295"/>
      <c r="AV682" s="295"/>
      <c r="AW682" s="295"/>
      <c r="AX682" s="295"/>
      <c r="AY682" s="295"/>
      <c r="AZ682" s="295"/>
      <c r="BA682" s="295"/>
      <c r="BB682" s="295"/>
      <c r="BC682" s="295"/>
      <c r="BD682" s="295"/>
      <c r="BE682" s="37"/>
      <c r="BF682" s="37"/>
      <c r="BG682" s="37"/>
      <c r="BH682" s="37"/>
      <c r="BI682" s="37"/>
      <c r="BJ682" s="37"/>
      <c r="BK682" s="37"/>
      <c r="BL682" s="37"/>
      <c r="BM682" s="37"/>
      <c r="BN682" s="37"/>
      <c r="BO682" s="37"/>
      <c r="BP682" s="37"/>
      <c r="BQ682" s="37"/>
      <c r="BR682" s="37"/>
      <c r="BS682" s="37"/>
      <c r="BT682" s="37"/>
      <c r="BU682" s="37"/>
      <c r="BV682" s="37"/>
      <c r="BW682" s="37"/>
      <c r="BX682" s="37"/>
      <c r="BY682" s="37"/>
      <c r="BZ682" s="37"/>
      <c r="CA682" s="37"/>
      <c r="CB682" s="37"/>
      <c r="CC682" s="37"/>
      <c r="CD682" s="37"/>
      <c r="CE682" s="37"/>
      <c r="CF682" s="37"/>
      <c r="CG682" s="37"/>
      <c r="CH682" s="37"/>
      <c r="CI682" s="37"/>
      <c r="CJ682" s="37"/>
      <c r="CK682" s="37"/>
      <c r="CL682" s="37"/>
      <c r="CM682" s="37"/>
      <c r="CN682" s="37"/>
      <c r="CO682" s="37"/>
      <c r="CP682" s="37"/>
      <c r="CQ682" s="37"/>
      <c r="CR682" s="37"/>
      <c r="CS682" s="37"/>
      <c r="CT682" s="37"/>
      <c r="CU682" s="37"/>
      <c r="CV682" s="37"/>
      <c r="CW682" s="37"/>
      <c r="CX682" s="37"/>
      <c r="CY682" s="37"/>
      <c r="CZ682" s="37"/>
      <c r="DA682" s="37"/>
      <c r="DB682" s="37"/>
      <c r="DC682" s="37"/>
      <c r="DD682" s="37"/>
      <c r="DE682" s="37"/>
      <c r="DF682" s="37"/>
      <c r="DG682" s="37"/>
      <c r="DH682" s="37"/>
      <c r="DI682" s="37"/>
      <c r="DJ682" s="37"/>
      <c r="DK682" s="37"/>
      <c r="DL682" s="37"/>
      <c r="DM682" s="37"/>
      <c r="DN682" s="37"/>
      <c r="DO682" s="37"/>
      <c r="DP682" s="37"/>
      <c r="DQ682" s="37"/>
      <c r="DR682" s="37"/>
      <c r="DS682" s="37"/>
      <c r="DT682" s="37"/>
      <c r="DU682" s="37"/>
      <c r="DV682" s="37"/>
      <c r="DW682" s="37"/>
      <c r="DX682" s="37"/>
      <c r="DY682" s="37"/>
      <c r="DZ682" s="37"/>
      <c r="EA682" s="37"/>
      <c r="EB682" s="37"/>
    </row>
    <row r="683" spans="1:132" s="34" customFormat="1" ht="18.75" customHeight="1" thickBot="1">
      <c r="A683" s="1375"/>
      <c r="B683" s="1532"/>
      <c r="C683" s="935"/>
      <c r="D683" s="409" t="s">
        <v>952</v>
      </c>
      <c r="E683" s="132"/>
      <c r="F683" s="132"/>
      <c r="G683" s="132"/>
      <c r="H683" s="349"/>
      <c r="I683" s="132"/>
      <c r="J683" s="132"/>
      <c r="K683" s="132"/>
      <c r="L683" s="132"/>
      <c r="M683" s="132"/>
      <c r="N683" s="349"/>
      <c r="O683" s="132"/>
      <c r="P683" s="132"/>
      <c r="Q683" s="132"/>
      <c r="R683" s="132"/>
      <c r="S683" s="132"/>
      <c r="T683" s="132"/>
      <c r="U683" s="132"/>
      <c r="V683" s="349"/>
      <c r="W683" s="132"/>
      <c r="X683" s="132"/>
      <c r="Y683" s="133"/>
      <c r="Z683" s="132"/>
      <c r="AA683" s="132"/>
      <c r="AB683" s="134"/>
      <c r="AC683" s="297"/>
      <c r="AD683" s="187"/>
      <c r="AE683" s="192"/>
      <c r="AF683" s="295"/>
      <c r="AG683" s="295"/>
      <c r="AH683" s="295"/>
      <c r="AI683" s="295"/>
      <c r="AJ683" s="295"/>
      <c r="AK683" s="295"/>
      <c r="AL683" s="295"/>
      <c r="AM683" s="295"/>
      <c r="AN683" s="295"/>
      <c r="AO683" s="295"/>
      <c r="AP683" s="295"/>
      <c r="AQ683" s="295"/>
      <c r="AR683" s="295"/>
      <c r="AS683" s="295"/>
      <c r="AT683" s="295"/>
      <c r="AU683" s="295"/>
      <c r="AV683" s="295"/>
      <c r="AW683" s="295"/>
      <c r="AX683" s="295"/>
      <c r="AY683" s="295"/>
      <c r="AZ683" s="295"/>
      <c r="BA683" s="295"/>
      <c r="BB683" s="295"/>
      <c r="BC683" s="295"/>
      <c r="BD683" s="295"/>
      <c r="BE683" s="37"/>
      <c r="BF683" s="37"/>
      <c r="BG683" s="37"/>
      <c r="BH683" s="37"/>
      <c r="BI683" s="37"/>
      <c r="BJ683" s="37"/>
      <c r="BK683" s="37"/>
      <c r="BL683" s="37"/>
      <c r="BM683" s="37"/>
      <c r="BN683" s="37"/>
      <c r="BO683" s="37"/>
      <c r="BP683" s="37"/>
      <c r="BQ683" s="37"/>
      <c r="BR683" s="37"/>
      <c r="BS683" s="37"/>
      <c r="BT683" s="37"/>
      <c r="BU683" s="37"/>
      <c r="BV683" s="37"/>
      <c r="BW683" s="37"/>
      <c r="BX683" s="37"/>
      <c r="BY683" s="37"/>
      <c r="BZ683" s="37"/>
      <c r="CA683" s="37"/>
      <c r="CB683" s="37"/>
      <c r="CC683" s="37"/>
      <c r="CD683" s="37"/>
      <c r="CE683" s="37"/>
      <c r="CF683" s="37"/>
      <c r="CG683" s="37"/>
      <c r="CH683" s="37"/>
      <c r="CI683" s="37"/>
      <c r="CJ683" s="37"/>
      <c r="CK683" s="37"/>
      <c r="CL683" s="37"/>
      <c r="CM683" s="37"/>
      <c r="CN683" s="37"/>
      <c r="CO683" s="37"/>
      <c r="CP683" s="37"/>
      <c r="CQ683" s="37"/>
      <c r="CR683" s="37"/>
      <c r="CS683" s="37"/>
      <c r="CT683" s="37"/>
      <c r="CU683" s="37"/>
      <c r="CV683" s="37"/>
      <c r="CW683" s="37"/>
      <c r="CX683" s="37"/>
      <c r="CY683" s="37"/>
      <c r="CZ683" s="37"/>
      <c r="DA683" s="37"/>
      <c r="DB683" s="37"/>
      <c r="DC683" s="37"/>
      <c r="DD683" s="37"/>
      <c r="DE683" s="37"/>
      <c r="DF683" s="37"/>
      <c r="DG683" s="37"/>
      <c r="DH683" s="37"/>
      <c r="DI683" s="37"/>
      <c r="DJ683" s="37"/>
      <c r="DK683" s="37"/>
      <c r="DL683" s="37"/>
      <c r="DM683" s="37"/>
      <c r="DN683" s="37"/>
      <c r="DO683" s="37"/>
      <c r="DP683" s="37"/>
      <c r="DQ683" s="37"/>
      <c r="DR683" s="37"/>
      <c r="DS683" s="37"/>
      <c r="DT683" s="37"/>
      <c r="DU683" s="37"/>
      <c r="DV683" s="37"/>
      <c r="DW683" s="37"/>
      <c r="DX683" s="37"/>
      <c r="DY683" s="37"/>
      <c r="DZ683" s="37"/>
      <c r="EA683" s="37"/>
      <c r="EB683" s="37"/>
    </row>
    <row r="684" spans="1:132" s="1" customFormat="1" ht="10.5" customHeight="1" thickBot="1">
      <c r="A684" s="658" t="s">
        <v>107</v>
      </c>
      <c r="B684" s="1196"/>
      <c r="C684" s="185"/>
      <c r="D684" s="1197"/>
      <c r="E684" s="185">
        <v>1</v>
      </c>
      <c r="F684" s="185">
        <v>2</v>
      </c>
      <c r="G684" s="185">
        <v>3</v>
      </c>
      <c r="H684" s="357">
        <v>4</v>
      </c>
      <c r="I684" s="185">
        <v>5</v>
      </c>
      <c r="J684" s="185">
        <v>6</v>
      </c>
      <c r="K684" s="185">
        <v>7</v>
      </c>
      <c r="L684" s="185">
        <v>8</v>
      </c>
      <c r="M684" s="185">
        <v>9</v>
      </c>
      <c r="N684" s="357">
        <v>10</v>
      </c>
      <c r="O684" s="185">
        <v>11</v>
      </c>
      <c r="P684" s="185">
        <v>12</v>
      </c>
      <c r="Q684" s="185">
        <v>13</v>
      </c>
      <c r="R684" s="185">
        <v>14</v>
      </c>
      <c r="S684" s="185">
        <v>15</v>
      </c>
      <c r="T684" s="185">
        <v>16</v>
      </c>
      <c r="U684" s="185">
        <v>17</v>
      </c>
      <c r="V684" s="357">
        <v>18</v>
      </c>
      <c r="W684" s="185">
        <v>19</v>
      </c>
      <c r="X684" s="185">
        <v>20</v>
      </c>
      <c r="Y684" s="415">
        <v>21</v>
      </c>
      <c r="Z684" s="185">
        <v>22</v>
      </c>
      <c r="AA684" s="185">
        <v>23</v>
      </c>
      <c r="AB684" s="186">
        <v>24</v>
      </c>
      <c r="AC684" s="187"/>
      <c r="AD684" s="187"/>
      <c r="AE684" s="187"/>
      <c r="AF684" s="295"/>
      <c r="AG684" s="295"/>
      <c r="AH684" s="295"/>
      <c r="AI684" s="295"/>
      <c r="AJ684" s="295"/>
      <c r="AK684" s="295"/>
      <c r="AL684" s="295"/>
      <c r="AM684" s="295"/>
      <c r="AN684" s="295"/>
      <c r="AO684" s="295"/>
      <c r="AP684" s="295"/>
      <c r="AQ684" s="295"/>
      <c r="AR684" s="295"/>
      <c r="AS684" s="295"/>
      <c r="AT684" s="295"/>
      <c r="AU684" s="295"/>
      <c r="AV684" s="295"/>
      <c r="AW684" s="295"/>
      <c r="AX684" s="295"/>
      <c r="AY684" s="295"/>
      <c r="AZ684" s="295"/>
      <c r="BA684" s="295"/>
      <c r="BB684" s="295"/>
      <c r="BC684" s="295"/>
      <c r="BD684" s="295"/>
    </row>
    <row r="685" spans="1:132" s="1" customFormat="1" ht="10.5" customHeight="1">
      <c r="A685" s="391" t="s">
        <v>78</v>
      </c>
      <c r="B685" s="48"/>
      <c r="C685" s="853" t="s">
        <v>136</v>
      </c>
      <c r="D685" s="255" t="s">
        <v>39</v>
      </c>
      <c r="E685" s="1030">
        <v>6.3</v>
      </c>
      <c r="F685" s="1030">
        <v>6.3</v>
      </c>
      <c r="G685" s="1030">
        <v>6.3</v>
      </c>
      <c r="H685" s="325">
        <v>6.3</v>
      </c>
      <c r="I685" s="1030">
        <v>6.2</v>
      </c>
      <c r="J685" s="1030">
        <v>6.4</v>
      </c>
      <c r="K685" s="1030">
        <v>6.3</v>
      </c>
      <c r="L685" s="1030">
        <v>6.3</v>
      </c>
      <c r="M685" s="1030">
        <v>6.4</v>
      </c>
      <c r="N685" s="325">
        <v>6.4</v>
      </c>
      <c r="O685" s="1030">
        <v>6.3</v>
      </c>
      <c r="P685" s="1030">
        <v>6.3</v>
      </c>
      <c r="Q685" s="1030">
        <v>6.3</v>
      </c>
      <c r="R685" s="1030">
        <v>6.3</v>
      </c>
      <c r="S685" s="1030">
        <v>6.3</v>
      </c>
      <c r="T685" s="1030">
        <v>6.2</v>
      </c>
      <c r="U685" s="1030">
        <v>6.3</v>
      </c>
      <c r="V685" s="325">
        <v>6.3</v>
      </c>
      <c r="W685" s="1030">
        <v>6.3</v>
      </c>
      <c r="X685" s="1030">
        <v>6.3</v>
      </c>
      <c r="Y685" s="1030">
        <v>6.3</v>
      </c>
      <c r="Z685" s="1030">
        <v>6.2</v>
      </c>
      <c r="AA685" s="1030">
        <v>6.3</v>
      </c>
      <c r="AB685" s="1031">
        <v>6.2</v>
      </c>
      <c r="AC685" s="187"/>
      <c r="AD685" s="187"/>
      <c r="AE685" s="187"/>
      <c r="AF685" s="295"/>
      <c r="AG685" s="295"/>
      <c r="AH685" s="295"/>
      <c r="AI685" s="295"/>
      <c r="AJ685" s="295"/>
      <c r="AK685" s="295"/>
      <c r="AL685" s="295"/>
      <c r="AM685" s="295"/>
      <c r="AN685" s="295"/>
      <c r="AO685" s="295"/>
      <c r="AP685" s="295"/>
      <c r="AQ685" s="295"/>
      <c r="AR685" s="295"/>
      <c r="AS685" s="295"/>
      <c r="AT685" s="295"/>
      <c r="AU685" s="295"/>
      <c r="AV685" s="295"/>
      <c r="AW685" s="295"/>
      <c r="AX685" s="295"/>
      <c r="AY685" s="295"/>
      <c r="AZ685" s="295"/>
      <c r="BA685" s="295"/>
      <c r="BB685" s="295"/>
      <c r="BC685" s="295"/>
      <c r="BD685" s="295"/>
    </row>
    <row r="686" spans="1:132" s="1" customFormat="1" ht="10.5" customHeight="1" thickBot="1">
      <c r="A686" s="393" t="s">
        <v>79</v>
      </c>
      <c r="B686" s="50"/>
      <c r="C686" s="854" t="s">
        <v>136</v>
      </c>
      <c r="D686" s="257" t="s">
        <v>39</v>
      </c>
      <c r="E686" s="1198">
        <v>6.3</v>
      </c>
      <c r="F686" s="1198">
        <v>6.2</v>
      </c>
      <c r="G686" s="1198">
        <v>6.2</v>
      </c>
      <c r="H686" s="326">
        <v>6.3</v>
      </c>
      <c r="I686" s="1198">
        <v>6.3</v>
      </c>
      <c r="J686" s="1198">
        <v>6.3</v>
      </c>
      <c r="K686" s="1198">
        <v>6.3</v>
      </c>
      <c r="L686" s="1198">
        <v>6.3</v>
      </c>
      <c r="M686" s="1198">
        <v>6.3</v>
      </c>
      <c r="N686" s="326">
        <v>6.3</v>
      </c>
      <c r="O686" s="1198">
        <v>6.3</v>
      </c>
      <c r="P686" s="1198">
        <v>6.3</v>
      </c>
      <c r="Q686" s="1198">
        <v>6.3</v>
      </c>
      <c r="R686" s="1198">
        <v>6.3</v>
      </c>
      <c r="S686" s="1198">
        <v>6.2</v>
      </c>
      <c r="T686" s="1198">
        <v>6.2</v>
      </c>
      <c r="U686" s="1198">
        <v>6.3</v>
      </c>
      <c r="V686" s="326">
        <v>6.3</v>
      </c>
      <c r="W686" s="1198">
        <v>6.3</v>
      </c>
      <c r="X686" s="1198">
        <v>6.3</v>
      </c>
      <c r="Y686" s="1198">
        <v>6.2</v>
      </c>
      <c r="Z686" s="1198">
        <v>6.2</v>
      </c>
      <c r="AA686" s="1198">
        <v>6.3</v>
      </c>
      <c r="AB686" s="1199">
        <v>6.3</v>
      </c>
      <c r="AC686" s="187"/>
      <c r="AD686" s="187"/>
      <c r="AE686" s="187"/>
      <c r="AF686" s="295"/>
      <c r="AG686" s="295"/>
      <c r="AH686" s="295"/>
      <c r="AI686" s="295"/>
      <c r="AJ686" s="295"/>
      <c r="AK686" s="295"/>
      <c r="AL686" s="295"/>
      <c r="AM686" s="295"/>
      <c r="AN686" s="295"/>
      <c r="AO686" s="295"/>
      <c r="AP686" s="295"/>
      <c r="AQ686" s="295"/>
      <c r="AR686" s="295"/>
      <c r="AS686" s="295"/>
      <c r="AT686" s="295"/>
      <c r="AU686" s="295"/>
      <c r="AV686" s="295"/>
      <c r="AW686" s="295"/>
      <c r="AX686" s="295"/>
      <c r="AY686" s="295"/>
      <c r="AZ686" s="295"/>
      <c r="BA686" s="295"/>
      <c r="BB686" s="295"/>
      <c r="BC686" s="295"/>
      <c r="BD686" s="295"/>
    </row>
    <row r="687" spans="1:132" s="1" customFormat="1" ht="10.5" customHeight="1">
      <c r="A687" s="1402" t="s">
        <v>106</v>
      </c>
      <c r="B687" s="1400" t="s">
        <v>490</v>
      </c>
      <c r="C687" s="165"/>
      <c r="D687" s="1266"/>
      <c r="E687" s="1264"/>
      <c r="F687" s="1264"/>
      <c r="G687" s="1264"/>
      <c r="H687" s="371"/>
      <c r="I687" s="1264"/>
      <c r="J687" s="1264"/>
      <c r="K687" s="1264"/>
      <c r="L687" s="1264"/>
      <c r="M687" s="1264"/>
      <c r="N687" s="371"/>
      <c r="O687" s="1264"/>
      <c r="P687" s="1264"/>
      <c r="Q687" s="1264"/>
      <c r="R687" s="1264"/>
      <c r="S687" s="1264"/>
      <c r="T687" s="1264"/>
      <c r="U687" s="1264"/>
      <c r="V687" s="371"/>
      <c r="W687" s="1264"/>
      <c r="X687" s="1264"/>
      <c r="Y687" s="1264"/>
      <c r="Z687" s="1264"/>
      <c r="AA687" s="1264"/>
      <c r="AB687" s="247"/>
      <c r="AC687" s="58" t="s">
        <v>125</v>
      </c>
      <c r="AD687" s="61">
        <f>AD689/AC689</f>
        <v>2.5570032573226986</v>
      </c>
      <c r="AE687" s="69"/>
      <c r="AF687" s="294"/>
      <c r="AG687" s="299"/>
      <c r="AH687" s="299"/>
      <c r="AI687" s="299"/>
      <c r="AJ687" s="299"/>
      <c r="AK687" s="299"/>
      <c r="AL687" s="299"/>
      <c r="AM687" s="299"/>
      <c r="AN687" s="299"/>
      <c r="AO687" s="299"/>
      <c r="AP687" s="299"/>
      <c r="AQ687" s="299"/>
      <c r="AR687" s="299"/>
      <c r="AS687" s="299"/>
      <c r="AT687" s="299"/>
      <c r="AU687" s="299"/>
      <c r="AV687" s="299"/>
      <c r="AW687" s="299"/>
      <c r="AX687" s="299"/>
      <c r="AY687" s="299"/>
      <c r="AZ687" s="299"/>
      <c r="BA687" s="299"/>
      <c r="BB687" s="299"/>
      <c r="BC687" s="299"/>
      <c r="BD687" s="299"/>
    </row>
    <row r="688" spans="1:132" s="3" customFormat="1" ht="10.5" customHeight="1">
      <c r="A688" s="1403"/>
      <c r="B688" s="1401"/>
      <c r="C688" s="1154" t="s">
        <v>139</v>
      </c>
      <c r="D688" s="155" t="s">
        <v>34</v>
      </c>
      <c r="E688" s="122">
        <f t="shared" ref="E688:AB688" si="884">ROUND(SQRT(E689^2+E690^2)*1000/(1.73*E$686),0)</f>
        <v>2</v>
      </c>
      <c r="F688" s="122">
        <f t="shared" si="884"/>
        <v>2</v>
      </c>
      <c r="G688" s="122">
        <f t="shared" si="884"/>
        <v>2</v>
      </c>
      <c r="H688" s="347">
        <f t="shared" si="884"/>
        <v>2</v>
      </c>
      <c r="I688" s="122">
        <f t="shared" si="884"/>
        <v>2</v>
      </c>
      <c r="J688" s="122">
        <f t="shared" si="884"/>
        <v>2</v>
      </c>
      <c r="K688" s="122">
        <f t="shared" si="884"/>
        <v>2</v>
      </c>
      <c r="L688" s="122">
        <f t="shared" si="884"/>
        <v>2</v>
      </c>
      <c r="M688" s="122">
        <f t="shared" si="884"/>
        <v>2</v>
      </c>
      <c r="N688" s="347">
        <f t="shared" si="884"/>
        <v>2</v>
      </c>
      <c r="O688" s="122">
        <f t="shared" si="884"/>
        <v>2</v>
      </c>
      <c r="P688" s="122">
        <f t="shared" si="884"/>
        <v>2</v>
      </c>
      <c r="Q688" s="122">
        <f t="shared" si="884"/>
        <v>2</v>
      </c>
      <c r="R688" s="122">
        <f t="shared" si="884"/>
        <v>2</v>
      </c>
      <c r="S688" s="122">
        <f t="shared" si="884"/>
        <v>2</v>
      </c>
      <c r="T688" s="122">
        <f t="shared" si="884"/>
        <v>2</v>
      </c>
      <c r="U688" s="122">
        <f t="shared" si="884"/>
        <v>2</v>
      </c>
      <c r="V688" s="347">
        <f t="shared" si="884"/>
        <v>2</v>
      </c>
      <c r="W688" s="122">
        <f t="shared" si="884"/>
        <v>2</v>
      </c>
      <c r="X688" s="122">
        <f t="shared" si="884"/>
        <v>2</v>
      </c>
      <c r="Y688" s="122">
        <f t="shared" si="884"/>
        <v>2</v>
      </c>
      <c r="Z688" s="122">
        <f t="shared" si="884"/>
        <v>2</v>
      </c>
      <c r="AA688" s="122">
        <f t="shared" si="884"/>
        <v>2</v>
      </c>
      <c r="AB688" s="123">
        <f t="shared" si="884"/>
        <v>2</v>
      </c>
      <c r="AC688" s="879"/>
      <c r="AD688" s="880"/>
      <c r="AE688" s="881"/>
      <c r="AF688" s="299"/>
      <c r="AG688" s="299"/>
      <c r="AH688" s="299"/>
      <c r="AI688" s="299"/>
      <c r="AJ688" s="299"/>
      <c r="AK688" s="299"/>
      <c r="AL688" s="299"/>
      <c r="AM688" s="299"/>
      <c r="AN688" s="299"/>
      <c r="AO688" s="299"/>
      <c r="AP688" s="299"/>
      <c r="AQ688" s="299"/>
      <c r="AR688" s="299"/>
      <c r="AS688" s="299"/>
      <c r="AT688" s="299"/>
      <c r="AU688" s="299"/>
      <c r="AV688" s="299"/>
      <c r="AW688" s="299"/>
      <c r="AX688" s="299"/>
      <c r="AY688" s="299"/>
      <c r="AZ688" s="299"/>
      <c r="BA688" s="299"/>
      <c r="BB688" s="299"/>
      <c r="BC688" s="299"/>
      <c r="BD688" s="299"/>
      <c r="BE688" s="1029"/>
      <c r="BF688" s="1029"/>
      <c r="BG688" s="1029"/>
      <c r="BH688" s="1029"/>
      <c r="BI688" s="1029"/>
      <c r="BJ688" s="1029"/>
      <c r="BK688" s="1029"/>
      <c r="BL688" s="1029"/>
      <c r="BM688" s="1029"/>
      <c r="BN688" s="1029"/>
      <c r="BO688" s="1029"/>
      <c r="BP688" s="1029"/>
      <c r="BQ688" s="1029"/>
      <c r="BR688" s="1029"/>
      <c r="BS688" s="1029"/>
      <c r="BT688" s="1029"/>
      <c r="BU688" s="1029"/>
      <c r="BV688" s="1029"/>
      <c r="BW688" s="1029"/>
      <c r="BX688" s="1029"/>
      <c r="BY688" s="1029"/>
      <c r="BZ688" s="1029"/>
      <c r="CA688" s="1029"/>
      <c r="CB688" s="1029"/>
      <c r="CC688" s="7"/>
      <c r="CD688" s="7"/>
      <c r="CE688" s="7"/>
      <c r="CF688" s="7"/>
      <c r="CG688" s="7"/>
      <c r="CH688" s="7"/>
      <c r="CI688" s="7"/>
      <c r="CJ688" s="7"/>
      <c r="CK688" s="7"/>
      <c r="CL688" s="7"/>
      <c r="CM688" s="7"/>
      <c r="CN688" s="7"/>
      <c r="CO688" s="7"/>
      <c r="CP688" s="7"/>
      <c r="CQ688" s="7"/>
      <c r="CR688" s="7"/>
      <c r="CS688" s="7"/>
      <c r="CT688" s="7"/>
      <c r="CU688" s="7"/>
      <c r="CV688" s="7"/>
      <c r="CW688" s="7"/>
      <c r="CX688" s="7"/>
      <c r="CY688" s="7"/>
      <c r="CZ688" s="7"/>
      <c r="DA688" s="7"/>
      <c r="DB688" s="7"/>
      <c r="DC688" s="7"/>
      <c r="DD688" s="7"/>
      <c r="DE688" s="7"/>
      <c r="DF688" s="7"/>
      <c r="DG688" s="7"/>
      <c r="DH688" s="7"/>
      <c r="DI688" s="7"/>
      <c r="DJ688" s="7"/>
      <c r="DK688" s="7"/>
      <c r="DL688" s="7"/>
      <c r="DM688" s="7"/>
      <c r="DN688" s="7"/>
      <c r="DO688" s="7"/>
      <c r="DP688" s="7"/>
      <c r="DQ688" s="7"/>
      <c r="DR688" s="7"/>
      <c r="DS688" s="7"/>
      <c r="DT688" s="7"/>
      <c r="DU688" s="7"/>
      <c r="DV688" s="7"/>
      <c r="DW688" s="7"/>
      <c r="DX688" s="7"/>
      <c r="DY688" s="7"/>
      <c r="DZ688" s="7"/>
      <c r="EA688" s="7"/>
      <c r="EB688" s="7"/>
    </row>
    <row r="689" spans="1:132" s="1" customFormat="1" ht="10.5" customHeight="1">
      <c r="A689" s="1403"/>
      <c r="B689" s="1401"/>
      <c r="C689" s="1154" t="s">
        <v>967</v>
      </c>
      <c r="D689" s="155" t="s">
        <v>37</v>
      </c>
      <c r="E689" s="207">
        <f>(AG689-AF689)*$AE689</f>
        <v>7.1999999992840456E-3</v>
      </c>
      <c r="F689" s="207">
        <f t="shared" ref="F689" si="885">(AH689-AG689)*$AE689</f>
        <v>7.1999999992840456E-3</v>
      </c>
      <c r="G689" s="207">
        <f t="shared" ref="G689" si="886">(AI689-AH689)*$AE689</f>
        <v>7.2000000014668325E-3</v>
      </c>
      <c r="H689" s="335">
        <f t="shared" ref="H689" si="887">(AJ689-AI689)*$AE689</f>
        <v>7.1999999992840456E-3</v>
      </c>
      <c r="I689" s="207">
        <f t="shared" ref="I689" si="888">(AK689-AJ689)*$AE689</f>
        <v>7.2000000014668325E-3</v>
      </c>
      <c r="J689" s="207">
        <f t="shared" ref="J689" si="889">(AL689-AK689)*$AE689</f>
        <v>7.1999999992840456E-3</v>
      </c>
      <c r="K689" s="207">
        <f t="shared" ref="K689" si="890">(AM689-AL689)*$AE689</f>
        <v>7.7999999994062819E-3</v>
      </c>
      <c r="L689" s="207">
        <f t="shared" ref="L689" si="891">(AN689-AM689)*$AE689</f>
        <v>7.2000000014668325E-3</v>
      </c>
      <c r="M689" s="207">
        <f t="shared" ref="M689" si="892">(AO689-AN689)*$AE689</f>
        <v>8.9999999996507544E-3</v>
      </c>
      <c r="N689" s="335">
        <f t="shared" ref="N689" si="893">(AP689-AO689)*$AE689</f>
        <v>7.1999999992840456E-3</v>
      </c>
      <c r="O689" s="207">
        <f t="shared" ref="O689" si="894">(AQ689-AP689)*$AE689</f>
        <v>8.9999999996507544E-3</v>
      </c>
      <c r="P689" s="207">
        <f t="shared" ref="P689" si="895">(AR689-AQ689)*$AE689</f>
        <v>8.3999999995285173E-3</v>
      </c>
      <c r="Q689" s="207">
        <f t="shared" ref="Q689" si="896">(AS689-AR689)*$AE689</f>
        <v>9.6000000019557767E-3</v>
      </c>
      <c r="R689" s="207">
        <f t="shared" ref="R689" si="897">(AT689-AS689)*$AE689</f>
        <v>8.9999999974679657E-3</v>
      </c>
      <c r="S689" s="207">
        <f t="shared" ref="S689" si="898">(AU689-AT689)*$AE689</f>
        <v>8.4000000017113042E-3</v>
      </c>
      <c r="T689" s="207">
        <f t="shared" ref="T689" si="899">(AV689-AU689)*$AE689</f>
        <v>8.3999999995285173E-3</v>
      </c>
      <c r="U689" s="207">
        <f t="shared" ref="U689" si="900">(AW689-AV689)*$AE689</f>
        <v>7.1999999992840456E-3</v>
      </c>
      <c r="V689" s="335">
        <f t="shared" ref="V689" si="901">(AX689-AW689)*$AE689</f>
        <v>7.2000000014668325E-3</v>
      </c>
      <c r="W689" s="207">
        <f t="shared" ref="W689" si="902">(AY689-AX689)*$AE689</f>
        <v>7.1999999992840456E-3</v>
      </c>
      <c r="X689" s="207">
        <f t="shared" ref="X689" si="903">(AZ689-AY689)*$AE689</f>
        <v>7.1999999992840456E-3</v>
      </c>
      <c r="Y689" s="73">
        <f t="shared" ref="Y689" si="904">(BA689-AZ689)*$AE689</f>
        <v>7.2000000014668325E-3</v>
      </c>
      <c r="Z689" s="207">
        <f t="shared" ref="Z689" si="905">(BB689-BA689)*$AE689</f>
        <v>6.5999999991618093E-3</v>
      </c>
      <c r="AA689" s="207">
        <f t="shared" ref="AA689" si="906">(BC689-BB689)*$AE689</f>
        <v>7.1999999992840456E-3</v>
      </c>
      <c r="AB689" s="208">
        <f t="shared" ref="AB689" si="907">(BD689-BC689)*$AE689</f>
        <v>7.2000000014668325E-3</v>
      </c>
      <c r="AC689" s="58">
        <f>(BD689-AF689)*AE689</f>
        <v>0.18420000000041908</v>
      </c>
      <c r="AD689" s="61">
        <f>(BD690-AF690)*AE689</f>
        <v>0.47099999999991266</v>
      </c>
      <c r="AE689" s="69">
        <v>1.2</v>
      </c>
      <c r="AF689" s="1170">
        <v>9456.0380000000005</v>
      </c>
      <c r="AG689" s="1170">
        <v>9456.0439999999999</v>
      </c>
      <c r="AH689" s="1216">
        <v>9456.0499999999993</v>
      </c>
      <c r="AI689" s="1170">
        <v>9456.0560000000005</v>
      </c>
      <c r="AJ689" s="1170">
        <v>9456.0619999999999</v>
      </c>
      <c r="AK689" s="1170">
        <v>9456.0680000000011</v>
      </c>
      <c r="AL689" s="1170">
        <v>9456.0740000000005</v>
      </c>
      <c r="AM689" s="1170">
        <v>9456.0805</v>
      </c>
      <c r="AN689" s="1170">
        <v>9456.0865000000013</v>
      </c>
      <c r="AO689" s="1170">
        <v>9456.094000000001</v>
      </c>
      <c r="AP689" s="1170">
        <v>9456.1</v>
      </c>
      <c r="AQ689" s="1170">
        <v>9456.1075000000001</v>
      </c>
      <c r="AR689" s="1170">
        <v>9456.1144999999997</v>
      </c>
      <c r="AS689" s="1170">
        <v>9456.1225000000013</v>
      </c>
      <c r="AT689" s="1170">
        <v>9456.1299999999992</v>
      </c>
      <c r="AU689" s="1170">
        <v>9456.1370000000006</v>
      </c>
      <c r="AV689" s="1170">
        <v>9456.1440000000002</v>
      </c>
      <c r="AW689" s="1170">
        <v>9456.15</v>
      </c>
      <c r="AX689" s="1170">
        <v>9456.1560000000009</v>
      </c>
      <c r="AY689" s="1170">
        <v>9456.1620000000003</v>
      </c>
      <c r="AZ689" s="1170">
        <v>9456.1679999999997</v>
      </c>
      <c r="BA689" s="1170">
        <v>9456.1740000000009</v>
      </c>
      <c r="BB689" s="1170">
        <v>9456.1795000000002</v>
      </c>
      <c r="BC689" s="1170">
        <v>9456.1854999999996</v>
      </c>
      <c r="BD689" s="1170">
        <v>9456.1915000000008</v>
      </c>
    </row>
    <row r="690" spans="1:132" s="1" customFormat="1" ht="10.5" customHeight="1">
      <c r="A690" s="1403"/>
      <c r="B690" s="1401"/>
      <c r="C690" s="1154" t="s">
        <v>967</v>
      </c>
      <c r="D690" s="155" t="s">
        <v>38</v>
      </c>
      <c r="E690" s="207">
        <f>(AG690-AF690)*$AE689</f>
        <v>1.9799999999941063E-2</v>
      </c>
      <c r="F690" s="207">
        <f t="shared" ref="F690" si="908">(AH690-AG690)*$AE689</f>
        <v>1.9799999999941063E-2</v>
      </c>
      <c r="G690" s="207">
        <f t="shared" ref="G690" si="909">(AI690-AH690)*$AE689</f>
        <v>1.9200000000091675E-2</v>
      </c>
      <c r="H690" s="335">
        <f t="shared" ref="H690" si="910">(AJ690-AI690)*$AE689</f>
        <v>1.9799999999941063E-2</v>
      </c>
      <c r="I690" s="207">
        <f t="shared" ref="I690" si="911">(AK690-AJ690)*$AE689</f>
        <v>1.9800000000213914E-2</v>
      </c>
      <c r="J690" s="207">
        <f t="shared" ref="J690" si="912">(AL690-AK690)*$AE689</f>
        <v>1.9799999999941063E-2</v>
      </c>
      <c r="K690" s="207">
        <f t="shared" ref="K690" si="913">(AM690-AL690)*$AE689</f>
        <v>1.9199999999818827E-2</v>
      </c>
      <c r="L690" s="207">
        <f t="shared" ref="L690" si="914">(AN690-AM690)*$AE689</f>
        <v>1.9800000000213914E-2</v>
      </c>
      <c r="M690" s="207">
        <f t="shared" ref="M690" si="915">(AO690-AN690)*$AE689</f>
        <v>1.9799999999941063E-2</v>
      </c>
      <c r="N690" s="335">
        <f t="shared" ref="N690" si="916">(AP690-AO690)*$AE689</f>
        <v>1.9200000000091675E-2</v>
      </c>
      <c r="O690" s="207">
        <f t="shared" ref="O690" si="917">(AQ690-AP690)*$AE689</f>
        <v>1.859999999996944E-2</v>
      </c>
      <c r="P690" s="207">
        <f t="shared" ref="P690" si="918">(AR690-AQ690)*$AE689</f>
        <v>1.859999999996944E-2</v>
      </c>
      <c r="Q690" s="207">
        <f t="shared" ref="Q690" si="919">(AS690-AR690)*$AE689</f>
        <v>1.9199999999818827E-2</v>
      </c>
      <c r="R690" s="207">
        <f t="shared" ref="R690" si="920">(AT690-AS690)*$AE689</f>
        <v>1.8600000000242287E-2</v>
      </c>
      <c r="S690" s="207">
        <f t="shared" ref="S690" si="921">(AU690-AT690)*$AE689</f>
        <v>1.9199999999818827E-2</v>
      </c>
      <c r="T690" s="207">
        <f t="shared" ref="T690" si="922">(AV690-AU690)*$AE689</f>
        <v>1.9200000000091675E-2</v>
      </c>
      <c r="U690" s="207">
        <f t="shared" ref="U690" si="923">(AW690-AV690)*$AE689</f>
        <v>1.9799999999941063E-2</v>
      </c>
      <c r="V690" s="335">
        <f t="shared" ref="V690" si="924">(AX690-AW690)*$AE689</f>
        <v>1.9799999999941063E-2</v>
      </c>
      <c r="W690" s="207">
        <f t="shared" ref="W690" si="925">(AY690-AX690)*$AE689</f>
        <v>2.0400000000063302E-2</v>
      </c>
      <c r="X690" s="207">
        <f t="shared" ref="X690" si="926">(AZ690-AY690)*$AE689</f>
        <v>2.0400000000063302E-2</v>
      </c>
      <c r="Y690" s="73">
        <f t="shared" ref="Y690" si="927">(BA690-AZ690)*$AE689</f>
        <v>1.9799999999941063E-2</v>
      </c>
      <c r="Z690" s="207">
        <f t="shared" ref="Z690" si="928">(BB690-BA690)*$AE689</f>
        <v>2.0400000000063302E-2</v>
      </c>
      <c r="AA690" s="207">
        <f t="shared" ref="AA690" si="929">(BC690-BB690)*$AE689</f>
        <v>2.0400000000063302E-2</v>
      </c>
      <c r="AB690" s="208">
        <f t="shared" ref="AB690" si="930">(BD690-BC690)*$AE689</f>
        <v>2.039999999979045E-2</v>
      </c>
      <c r="AC690" s="58"/>
      <c r="AD690" s="61"/>
      <c r="AE690" s="69"/>
      <c r="AF690" s="1080">
        <v>1627.9965</v>
      </c>
      <c r="AG690" s="1080">
        <v>1628.0129999999999</v>
      </c>
      <c r="AH690" s="1081">
        <v>1628.0294999999999</v>
      </c>
      <c r="AI690" s="1080">
        <v>1628.0454999999999</v>
      </c>
      <c r="AJ690" s="1080">
        <v>1628.0619999999999</v>
      </c>
      <c r="AK690" s="1080">
        <v>1628.0785000000001</v>
      </c>
      <c r="AL690" s="1080">
        <v>1628.095</v>
      </c>
      <c r="AM690" s="1080">
        <v>1628.1109999999999</v>
      </c>
      <c r="AN690" s="1080">
        <v>1628.1275000000001</v>
      </c>
      <c r="AO690" s="1080">
        <v>1628.144</v>
      </c>
      <c r="AP690" s="1080">
        <v>1628.16</v>
      </c>
      <c r="AQ690" s="1080">
        <v>1628.1755000000001</v>
      </c>
      <c r="AR690" s="1080">
        <v>1628.191</v>
      </c>
      <c r="AS690" s="1080">
        <v>1628.2069999999999</v>
      </c>
      <c r="AT690" s="1080">
        <v>1628.2225000000001</v>
      </c>
      <c r="AU690" s="1080">
        <v>1628.2384999999999</v>
      </c>
      <c r="AV690" s="1080">
        <v>1628.2545</v>
      </c>
      <c r="AW690" s="1080">
        <v>1628.271</v>
      </c>
      <c r="AX690" s="1080">
        <v>1628.2874999999999</v>
      </c>
      <c r="AY690" s="1080">
        <v>1628.3045</v>
      </c>
      <c r="AZ690" s="1080">
        <v>1628.3215</v>
      </c>
      <c r="BA690" s="1080">
        <v>1628.338</v>
      </c>
      <c r="BB690" s="1080">
        <v>1628.355</v>
      </c>
      <c r="BC690" s="1080">
        <v>1628.3720000000001</v>
      </c>
      <c r="BD690" s="1080">
        <v>1628.3889999999999</v>
      </c>
    </row>
    <row r="691" spans="1:132" s="1" customFormat="1" ht="10.5" customHeight="1" thickBot="1">
      <c r="A691" s="1404"/>
      <c r="B691" s="1405"/>
      <c r="C691" s="312"/>
      <c r="D691" s="271" t="s">
        <v>42</v>
      </c>
      <c r="E691" s="96">
        <f t="shared" ref="E691:AB691" si="931">E690/E689</f>
        <v>2.7500000002652691</v>
      </c>
      <c r="F691" s="96">
        <f t="shared" si="931"/>
        <v>2.7500000002652691</v>
      </c>
      <c r="G691" s="96">
        <f t="shared" si="931"/>
        <v>2.6666666661361278</v>
      </c>
      <c r="H691" s="340">
        <f t="shared" si="931"/>
        <v>2.7500000002652691</v>
      </c>
      <c r="I691" s="96">
        <f t="shared" si="931"/>
        <v>2.7499999994694617</v>
      </c>
      <c r="J691" s="96">
        <f t="shared" si="931"/>
        <v>2.7500000002652691</v>
      </c>
      <c r="K691" s="96">
        <f t="shared" si="931"/>
        <v>2.461538461702601</v>
      </c>
      <c r="L691" s="96">
        <f t="shared" si="931"/>
        <v>2.7499999994694617</v>
      </c>
      <c r="M691" s="96">
        <f t="shared" si="931"/>
        <v>2.2000000000788225</v>
      </c>
      <c r="N691" s="340">
        <f t="shared" si="931"/>
        <v>2.6666666669445678</v>
      </c>
      <c r="O691" s="96">
        <f t="shared" si="931"/>
        <v>2.0666666667434681</v>
      </c>
      <c r="P691" s="96">
        <f t="shared" si="931"/>
        <v>2.2142857144063615</v>
      </c>
      <c r="Q691" s="96">
        <f t="shared" si="931"/>
        <v>1.9999999995736744</v>
      </c>
      <c r="R691" s="96">
        <f t="shared" si="931"/>
        <v>2.0666666672750176</v>
      </c>
      <c r="S691" s="96">
        <f t="shared" si="931"/>
        <v>2.2857142852270567</v>
      </c>
      <c r="T691" s="96">
        <f t="shared" si="931"/>
        <v>2.2857142858534942</v>
      </c>
      <c r="U691" s="96">
        <f t="shared" si="931"/>
        <v>2.7500000002652691</v>
      </c>
      <c r="V691" s="340">
        <f t="shared" si="931"/>
        <v>2.7499999994315658</v>
      </c>
      <c r="W691" s="96">
        <f t="shared" si="931"/>
        <v>2.8333333336238664</v>
      </c>
      <c r="X691" s="96">
        <f t="shared" si="931"/>
        <v>2.8333333336238664</v>
      </c>
      <c r="Y691" s="96">
        <f t="shared" si="931"/>
        <v>2.7499999994315658</v>
      </c>
      <c r="Z691" s="96">
        <f t="shared" si="931"/>
        <v>3.0909090913112229</v>
      </c>
      <c r="AA691" s="96">
        <f t="shared" si="931"/>
        <v>2.8333333336238664</v>
      </c>
      <c r="AB691" s="97">
        <f t="shared" si="931"/>
        <v>2.8333333327270034</v>
      </c>
      <c r="AC691" s="58"/>
      <c r="AD691" s="61"/>
      <c r="AE691" s="69"/>
      <c r="AF691" s="299"/>
      <c r="AG691" s="299"/>
      <c r="AH691" s="299"/>
      <c r="AI691" s="299"/>
      <c r="AJ691" s="299"/>
      <c r="AK691" s="299"/>
      <c r="AL691" s="299"/>
      <c r="AM691" s="299"/>
      <c r="AN691" s="299"/>
      <c r="AO691" s="299"/>
      <c r="AP691" s="299"/>
      <c r="AQ691" s="299"/>
      <c r="AR691" s="299"/>
      <c r="AS691" s="299"/>
      <c r="AT691" s="299"/>
      <c r="AU691" s="299"/>
      <c r="AV691" s="299"/>
      <c r="AW691" s="299"/>
      <c r="AX691" s="299"/>
      <c r="AY691" s="299"/>
      <c r="AZ691" s="299"/>
      <c r="BA691" s="299"/>
      <c r="BB691" s="299"/>
      <c r="BC691" s="299"/>
      <c r="BD691" s="299"/>
    </row>
    <row r="692" spans="1:132" s="1" customFormat="1" ht="10.5" customHeight="1">
      <c r="A692" s="1357" t="s">
        <v>43</v>
      </c>
      <c r="B692" s="1410" t="s">
        <v>487</v>
      </c>
      <c r="C692" s="165"/>
      <c r="D692" s="1266"/>
      <c r="E692" s="92"/>
      <c r="F692" s="88"/>
      <c r="G692" s="88"/>
      <c r="H692" s="337"/>
      <c r="I692" s="88"/>
      <c r="J692" s="88"/>
      <c r="K692" s="88"/>
      <c r="L692" s="88"/>
      <c r="M692" s="88"/>
      <c r="N692" s="337"/>
      <c r="O692" s="88"/>
      <c r="P692" s="88"/>
      <c r="Q692" s="88"/>
      <c r="R692" s="88"/>
      <c r="S692" s="88"/>
      <c r="T692" s="88"/>
      <c r="U692" s="88"/>
      <c r="V692" s="337"/>
      <c r="W692" s="88"/>
      <c r="X692" s="88"/>
      <c r="Y692" s="88"/>
      <c r="Z692" s="88"/>
      <c r="AA692" s="88"/>
      <c r="AB692" s="89"/>
      <c r="AC692" s="58" t="s">
        <v>125</v>
      </c>
      <c r="AD692" s="61">
        <f>AD694/AC694</f>
        <v>27.000000000106585</v>
      </c>
      <c r="AE692" s="69"/>
      <c r="AF692" s="294"/>
      <c r="AG692" s="299"/>
      <c r="AH692" s="299"/>
      <c r="AI692" s="299"/>
      <c r="AJ692" s="299"/>
      <c r="AK692" s="299"/>
      <c r="AL692" s="299"/>
      <c r="AM692" s="299"/>
      <c r="AN692" s="299"/>
      <c r="AO692" s="299"/>
      <c r="AP692" s="299"/>
      <c r="AQ692" s="299"/>
      <c r="AR692" s="299"/>
      <c r="AS692" s="299"/>
      <c r="AT692" s="299"/>
      <c r="AU692" s="299"/>
      <c r="AV692" s="299"/>
      <c r="AW692" s="299"/>
      <c r="AX692" s="299"/>
      <c r="AY692" s="299"/>
      <c r="AZ692" s="299"/>
      <c r="BA692" s="299"/>
      <c r="BB692" s="299"/>
      <c r="BC692" s="299"/>
      <c r="BD692" s="299"/>
    </row>
    <row r="693" spans="1:132" s="1" customFormat="1" ht="10.5" customHeight="1">
      <c r="A693" s="1358"/>
      <c r="B693" s="1430"/>
      <c r="C693" s="1154"/>
      <c r="D693" s="155" t="s">
        <v>34</v>
      </c>
      <c r="E693" s="100" t="s">
        <v>130</v>
      </c>
      <c r="F693" s="108">
        <v>0</v>
      </c>
      <c r="G693" s="100">
        <v>0</v>
      </c>
      <c r="H693" s="343">
        <v>0</v>
      </c>
      <c r="I693" s="100">
        <v>0</v>
      </c>
      <c r="J693" s="100">
        <v>0</v>
      </c>
      <c r="K693" s="100">
        <v>0</v>
      </c>
      <c r="L693" s="100">
        <v>0</v>
      </c>
      <c r="M693" s="100">
        <v>0</v>
      </c>
      <c r="N693" s="343">
        <v>0</v>
      </c>
      <c r="O693" s="100">
        <v>0</v>
      </c>
      <c r="P693" s="100">
        <v>0</v>
      </c>
      <c r="Q693" s="100">
        <v>0</v>
      </c>
      <c r="R693" s="100">
        <v>0</v>
      </c>
      <c r="S693" s="100">
        <v>0</v>
      </c>
      <c r="T693" s="100">
        <v>0</v>
      </c>
      <c r="U693" s="100">
        <v>0</v>
      </c>
      <c r="V693" s="343">
        <v>0</v>
      </c>
      <c r="W693" s="100">
        <v>0</v>
      </c>
      <c r="X693" s="100">
        <v>0</v>
      </c>
      <c r="Y693" s="100">
        <v>0</v>
      </c>
      <c r="Z693" s="100">
        <v>0</v>
      </c>
      <c r="AA693" s="100">
        <v>0</v>
      </c>
      <c r="AB693" s="101">
        <v>0</v>
      </c>
      <c r="AC693" s="171"/>
      <c r="AD693" s="108"/>
      <c r="AE693" s="69"/>
      <c r="AF693" s="299"/>
      <c r="AG693" s="299"/>
      <c r="AH693" s="299"/>
      <c r="AI693" s="299"/>
      <c r="AJ693" s="299"/>
      <c r="AK693" s="299"/>
      <c r="AL693" s="299"/>
      <c r="AM693" s="299"/>
      <c r="AN693" s="299"/>
      <c r="AO693" s="299"/>
      <c r="AP693" s="299"/>
      <c r="AQ693" s="299"/>
      <c r="AR693" s="299"/>
      <c r="AS693" s="299"/>
      <c r="AT693" s="299"/>
      <c r="AU693" s="299"/>
      <c r="AV693" s="299"/>
      <c r="AW693" s="299"/>
      <c r="AX693" s="299"/>
      <c r="AY693" s="299"/>
      <c r="AZ693" s="299"/>
      <c r="BA693" s="299"/>
      <c r="BB693" s="299"/>
      <c r="BC693" s="299"/>
      <c r="BD693" s="299"/>
    </row>
    <row r="694" spans="1:132" s="1" customFormat="1" ht="10.5" customHeight="1">
      <c r="A694" s="1432"/>
      <c r="B694" s="1431"/>
      <c r="C694" s="1154" t="s">
        <v>967</v>
      </c>
      <c r="D694" s="155" t="s">
        <v>126</v>
      </c>
      <c r="E694" s="207">
        <f>(AG694-AF694)*$AE694</f>
        <v>0</v>
      </c>
      <c r="F694" s="207">
        <f t="shared" ref="F694" si="932">(AH694-AG694)*$AE694</f>
        <v>0</v>
      </c>
      <c r="G694" s="207">
        <f t="shared" ref="G694" si="933">(AI694-AH694)*$AE694</f>
        <v>0</v>
      </c>
      <c r="H694" s="335">
        <f t="shared" ref="H694" si="934">(AJ694-AI694)*$AE694</f>
        <v>1.2000000000398358E-4</v>
      </c>
      <c r="I694" s="207">
        <f t="shared" ref="I694" si="935">(AK694-AJ694)*$AE694</f>
        <v>0</v>
      </c>
      <c r="J694" s="207">
        <f t="shared" ref="J694" si="936">(AL694-AK694)*$AE694</f>
        <v>0</v>
      </c>
      <c r="K694" s="207">
        <f t="shared" ref="K694" si="937">(AM694-AL694)*$AE694</f>
        <v>0</v>
      </c>
      <c r="L694" s="207">
        <f t="shared" ref="L694" si="938">(AN694-AM694)*$AE694</f>
        <v>0</v>
      </c>
      <c r="M694" s="207">
        <f t="shared" ref="M694" si="939">(AO694-AN694)*$AE694</f>
        <v>0</v>
      </c>
      <c r="N694" s="335">
        <f t="shared" ref="N694" si="940">(AP694-AO694)*$AE694</f>
        <v>0</v>
      </c>
      <c r="O694" s="207">
        <f t="shared" ref="O694" si="941">(AQ694-AP694)*$AE694</f>
        <v>0</v>
      </c>
      <c r="P694" s="207">
        <f t="shared" ref="P694" si="942">(AR694-AQ694)*$AE694</f>
        <v>0</v>
      </c>
      <c r="Q694" s="207">
        <f t="shared" ref="Q694" si="943">(AS694-AR694)*$AE694</f>
        <v>1.2000000000398358E-4</v>
      </c>
      <c r="R694" s="207">
        <f t="shared" ref="R694" si="944">(AT694-AS694)*$AE694</f>
        <v>0</v>
      </c>
      <c r="S694" s="207">
        <f t="shared" ref="S694" si="945">(AU694-AT694)*$AE694</f>
        <v>0</v>
      </c>
      <c r="T694" s="207">
        <f t="shared" ref="T694" si="946">(AV694-AU694)*$AE694</f>
        <v>0</v>
      </c>
      <c r="U694" s="207">
        <f t="shared" ref="U694" si="947">(AW694-AV694)*$AE694</f>
        <v>0</v>
      </c>
      <c r="V694" s="335">
        <f t="shared" ref="V694" si="948">(AX694-AW694)*$AE694</f>
        <v>0</v>
      </c>
      <c r="W694" s="207">
        <f t="shared" ref="W694" si="949">(AY694-AX694)*$AE694</f>
        <v>0</v>
      </c>
      <c r="X694" s="207">
        <f t="shared" ref="X694" si="950">(AZ694-AY694)*$AE694</f>
        <v>0</v>
      </c>
      <c r="Y694" s="73">
        <f t="shared" ref="Y694" si="951">(BA694-AZ694)*$AE694</f>
        <v>1.1999999998693056E-4</v>
      </c>
      <c r="Z694" s="207">
        <f t="shared" ref="Z694" si="952">(BB694-BA694)*$AE694</f>
        <v>1.2000000000398358E-4</v>
      </c>
      <c r="AA694" s="207">
        <f t="shared" ref="AA694" si="953">(BC694-BB694)*$AE694</f>
        <v>0</v>
      </c>
      <c r="AB694" s="208">
        <f t="shared" ref="AB694" si="954">(BD694-BC694)*$AE694</f>
        <v>0</v>
      </c>
      <c r="AC694" s="58">
        <f>(BD694-AF694)*AE694</f>
        <v>4.7999999999888128E-4</v>
      </c>
      <c r="AD694" s="61">
        <f>(BD695-AF695)*AE694</f>
        <v>1.2960000000020955E-2</v>
      </c>
      <c r="AE694" s="69">
        <v>1.2</v>
      </c>
      <c r="AF694" s="1170">
        <v>89.516000000000005</v>
      </c>
      <c r="AG694" s="1170">
        <v>89.516000000000005</v>
      </c>
      <c r="AH694" s="1216">
        <v>89.516000000000005</v>
      </c>
      <c r="AI694" s="1170">
        <v>89.516000000000005</v>
      </c>
      <c r="AJ694" s="1170">
        <v>89.516100000000009</v>
      </c>
      <c r="AK694" s="1170">
        <v>89.516100000000009</v>
      </c>
      <c r="AL694" s="1170">
        <v>89.516100000000009</v>
      </c>
      <c r="AM694" s="1170">
        <v>89.516100000000009</v>
      </c>
      <c r="AN694" s="1170">
        <v>89.516100000000009</v>
      </c>
      <c r="AO694" s="1170">
        <v>89.516100000000009</v>
      </c>
      <c r="AP694" s="1170">
        <v>89.516100000000009</v>
      </c>
      <c r="AQ694" s="1170">
        <v>89.516100000000009</v>
      </c>
      <c r="AR694" s="1170">
        <v>89.516100000000009</v>
      </c>
      <c r="AS694" s="1170">
        <v>89.516200000000012</v>
      </c>
      <c r="AT694" s="1170">
        <v>89.516200000000012</v>
      </c>
      <c r="AU694" s="1170">
        <v>89.516200000000012</v>
      </c>
      <c r="AV694" s="1170">
        <v>89.516200000000012</v>
      </c>
      <c r="AW694" s="1170">
        <v>89.516200000000012</v>
      </c>
      <c r="AX694" s="1170">
        <v>89.516200000000012</v>
      </c>
      <c r="AY694" s="1170">
        <v>89.516200000000012</v>
      </c>
      <c r="AZ694" s="1170">
        <v>89.516200000000012</v>
      </c>
      <c r="BA694" s="1170">
        <v>89.516300000000001</v>
      </c>
      <c r="BB694" s="1170">
        <v>89.516400000000004</v>
      </c>
      <c r="BC694" s="1170">
        <v>89.516400000000004</v>
      </c>
      <c r="BD694" s="1170">
        <v>89.516400000000004</v>
      </c>
    </row>
    <row r="695" spans="1:132" s="1" customFormat="1" ht="10.5" customHeight="1">
      <c r="A695" s="1432"/>
      <c r="B695" s="1431"/>
      <c r="C695" s="1154" t="s">
        <v>967</v>
      </c>
      <c r="D695" s="155" t="s">
        <v>127</v>
      </c>
      <c r="E695" s="207">
        <f>(AG695-AF695)*$AE694</f>
        <v>4.8000000001593431E-4</v>
      </c>
      <c r="F695" s="207">
        <f t="shared" ref="F695" si="955">(AH695-AG695)*$AE694</f>
        <v>5.9999999998581186E-4</v>
      </c>
      <c r="G695" s="207">
        <f t="shared" ref="G695" si="956">(AI695-AH695)*$AE694</f>
        <v>5.9999999998581186E-4</v>
      </c>
      <c r="H695" s="335">
        <f t="shared" ref="H695" si="957">(AJ695-AI695)*$AE694</f>
        <v>4.8000000001593431E-4</v>
      </c>
      <c r="I695" s="207">
        <f t="shared" ref="I695" si="958">(AK695-AJ695)*$AE694</f>
        <v>5.9999999998581186E-4</v>
      </c>
      <c r="J695" s="207">
        <f t="shared" ref="J695" si="959">(AL695-AK695)*$AE694</f>
        <v>4.8000000001593431E-4</v>
      </c>
      <c r="K695" s="207">
        <f t="shared" ref="K695" si="960">(AM695-AL695)*$AE694</f>
        <v>5.9999999998581186E-4</v>
      </c>
      <c r="L695" s="207">
        <f t="shared" ref="L695" si="961">(AN695-AM695)*$AE694</f>
        <v>4.8000000001593431E-4</v>
      </c>
      <c r="M695" s="207">
        <f t="shared" ref="M695" si="962">(AO695-AN695)*$AE694</f>
        <v>5.9999999998581186E-4</v>
      </c>
      <c r="N695" s="335">
        <f t="shared" ref="N695" si="963">(AP695-AO695)*$AE694</f>
        <v>4.8000000001593431E-4</v>
      </c>
      <c r="O695" s="207">
        <f t="shared" ref="O695" si="964">(AQ695-AP695)*$AE694</f>
        <v>5.9999999998581186E-4</v>
      </c>
      <c r="P695" s="207">
        <f t="shared" ref="P695" si="965">(AR695-AQ695)*$AE694</f>
        <v>6.0000000001991793E-4</v>
      </c>
      <c r="Q695" s="207">
        <f t="shared" ref="Q695" si="966">(AS695-AR695)*$AE694</f>
        <v>4.799999999818283E-4</v>
      </c>
      <c r="R695" s="207">
        <f t="shared" ref="R695" si="967">(AT695-AS695)*$AE694</f>
        <v>6.0000000001991793E-4</v>
      </c>
      <c r="S695" s="207">
        <f t="shared" ref="S695" si="968">(AU695-AT695)*$AE694</f>
        <v>5.9999999998581186E-4</v>
      </c>
      <c r="T695" s="207">
        <f t="shared" ref="T695" si="969">(AV695-AU695)*$AE694</f>
        <v>4.799999999818283E-4</v>
      </c>
      <c r="U695" s="207">
        <f t="shared" ref="U695" si="970">(AW695-AV695)*$AE694</f>
        <v>6.0000000001991793E-4</v>
      </c>
      <c r="V695" s="335">
        <f t="shared" ref="V695" si="971">(AX695-AW695)*$AE694</f>
        <v>4.799999999818283E-4</v>
      </c>
      <c r="W695" s="207">
        <f t="shared" ref="W695" si="972">(AY695-AX695)*$AE694</f>
        <v>6.0000000001991793E-4</v>
      </c>
      <c r="X695" s="207">
        <f t="shared" ref="X695" si="973">(AZ695-AY695)*$AE694</f>
        <v>4.799999999818283E-4</v>
      </c>
      <c r="Y695" s="73">
        <f t="shared" ref="Y695" si="974">(BA695-AZ695)*$AE694</f>
        <v>4.8000000001593431E-4</v>
      </c>
      <c r="Z695" s="207">
        <f t="shared" ref="Z695" si="975">(BB695-BA695)*$AE694</f>
        <v>4.799999999818283E-4</v>
      </c>
      <c r="AA695" s="207">
        <f t="shared" ref="AA695" si="976">(BC695-BB695)*$AE694</f>
        <v>6.0000000001991793E-4</v>
      </c>
      <c r="AB695" s="208">
        <f t="shared" ref="AB695" si="977">(BD695-BC695)*$AE694</f>
        <v>4.8000000001593431E-4</v>
      </c>
      <c r="AC695" s="58"/>
      <c r="AD695" s="61"/>
      <c r="AE695" s="69"/>
      <c r="AF695" s="1080">
        <v>192.761</v>
      </c>
      <c r="AG695" s="1080">
        <v>192.76140000000001</v>
      </c>
      <c r="AH695" s="1081">
        <v>192.7619</v>
      </c>
      <c r="AI695" s="1080">
        <v>192.76239999999999</v>
      </c>
      <c r="AJ695" s="1080">
        <v>192.7628</v>
      </c>
      <c r="AK695" s="1080">
        <v>192.76329999999999</v>
      </c>
      <c r="AL695" s="1080">
        <v>192.7637</v>
      </c>
      <c r="AM695" s="1080">
        <v>192.76419999999999</v>
      </c>
      <c r="AN695" s="1080">
        <v>192.7646</v>
      </c>
      <c r="AO695" s="1080">
        <v>192.76509999999999</v>
      </c>
      <c r="AP695" s="1080">
        <v>192.7655</v>
      </c>
      <c r="AQ695" s="1080">
        <v>192.76599999999999</v>
      </c>
      <c r="AR695" s="1080">
        <v>192.76650000000001</v>
      </c>
      <c r="AS695" s="1080">
        <v>192.76689999999999</v>
      </c>
      <c r="AT695" s="1080">
        <v>192.76740000000001</v>
      </c>
      <c r="AU695" s="1080">
        <v>192.7679</v>
      </c>
      <c r="AV695" s="1080">
        <v>192.76829999999998</v>
      </c>
      <c r="AW695" s="1080">
        <v>192.7688</v>
      </c>
      <c r="AX695" s="1080">
        <v>192.76919999999998</v>
      </c>
      <c r="AY695" s="1080">
        <v>192.7697</v>
      </c>
      <c r="AZ695" s="1080">
        <v>192.77009999999999</v>
      </c>
      <c r="BA695" s="1080">
        <v>192.7705</v>
      </c>
      <c r="BB695" s="1080">
        <v>192.77089999999998</v>
      </c>
      <c r="BC695" s="1080">
        <v>192.7714</v>
      </c>
      <c r="BD695" s="1080">
        <v>192.77180000000001</v>
      </c>
    </row>
    <row r="696" spans="1:132" s="1" customFormat="1" ht="10.5" customHeight="1" thickBot="1">
      <c r="A696" s="1362"/>
      <c r="B696" s="1441"/>
      <c r="C696" s="312"/>
      <c r="D696" s="271" t="s">
        <v>42</v>
      </c>
      <c r="E696" s="249" t="e">
        <f t="shared" ref="E696:AB696" si="978">E695/E694</f>
        <v>#DIV/0!</v>
      </c>
      <c r="F696" s="249" t="e">
        <f t="shared" si="978"/>
        <v>#DIV/0!</v>
      </c>
      <c r="G696" s="249" t="e">
        <f t="shared" si="978"/>
        <v>#DIV/0!</v>
      </c>
      <c r="H696" s="358">
        <f t="shared" si="978"/>
        <v>4</v>
      </c>
      <c r="I696" s="249" t="e">
        <f t="shared" si="978"/>
        <v>#DIV/0!</v>
      </c>
      <c r="J696" s="249" t="e">
        <f t="shared" si="978"/>
        <v>#DIV/0!</v>
      </c>
      <c r="K696" s="249" t="e">
        <f t="shared" si="978"/>
        <v>#DIV/0!</v>
      </c>
      <c r="L696" s="249" t="e">
        <f t="shared" si="978"/>
        <v>#DIV/0!</v>
      </c>
      <c r="M696" s="249" t="e">
        <f t="shared" si="978"/>
        <v>#DIV/0!</v>
      </c>
      <c r="N696" s="358" t="e">
        <f t="shared" si="978"/>
        <v>#DIV/0!</v>
      </c>
      <c r="O696" s="249" t="e">
        <f t="shared" si="978"/>
        <v>#DIV/0!</v>
      </c>
      <c r="P696" s="249" t="e">
        <f t="shared" si="978"/>
        <v>#DIV/0!</v>
      </c>
      <c r="Q696" s="249">
        <f t="shared" si="978"/>
        <v>3.9999999997157833</v>
      </c>
      <c r="R696" s="249" t="e">
        <f t="shared" si="978"/>
        <v>#DIV/0!</v>
      </c>
      <c r="S696" s="249" t="e">
        <f t="shared" si="978"/>
        <v>#DIV/0!</v>
      </c>
      <c r="T696" s="249" t="e">
        <f t="shared" si="978"/>
        <v>#DIV/0!</v>
      </c>
      <c r="U696" s="249" t="e">
        <f t="shared" si="978"/>
        <v>#DIV/0!</v>
      </c>
      <c r="V696" s="358" t="e">
        <f t="shared" si="978"/>
        <v>#DIV/0!</v>
      </c>
      <c r="W696" s="249" t="e">
        <f t="shared" si="978"/>
        <v>#DIV/0!</v>
      </c>
      <c r="X696" s="249" t="e">
        <f t="shared" si="978"/>
        <v>#DIV/0!</v>
      </c>
      <c r="Y696" s="249">
        <f t="shared" si="978"/>
        <v>4.0000000005684342</v>
      </c>
      <c r="Z696" s="249">
        <f t="shared" si="978"/>
        <v>3.9999999997157833</v>
      </c>
      <c r="AA696" s="249" t="e">
        <f t="shared" si="978"/>
        <v>#DIV/0!</v>
      </c>
      <c r="AB696" s="250" t="e">
        <f t="shared" si="978"/>
        <v>#DIV/0!</v>
      </c>
      <c r="AC696" s="58"/>
      <c r="AD696" s="61"/>
      <c r="AE696" s="69"/>
      <c r="AF696" s="299"/>
      <c r="AG696" s="299"/>
      <c r="AH696" s="299"/>
      <c r="AI696" s="299"/>
      <c r="AJ696" s="299"/>
      <c r="AK696" s="299"/>
      <c r="AL696" s="299"/>
      <c r="AM696" s="299"/>
      <c r="AN696" s="299"/>
      <c r="AO696" s="299"/>
      <c r="AP696" s="299"/>
      <c r="AQ696" s="299"/>
      <c r="AR696" s="299"/>
      <c r="AS696" s="299"/>
      <c r="AT696" s="299"/>
      <c r="AU696" s="299"/>
      <c r="AV696" s="299"/>
      <c r="AW696" s="299"/>
      <c r="AX696" s="299"/>
      <c r="AY696" s="299"/>
      <c r="AZ696" s="299"/>
      <c r="BA696" s="299"/>
      <c r="BB696" s="299"/>
      <c r="BC696" s="299"/>
      <c r="BD696" s="299"/>
    </row>
    <row r="697" spans="1:132" s="1" customFormat="1" ht="10.5" customHeight="1">
      <c r="A697" s="1402" t="s">
        <v>104</v>
      </c>
      <c r="B697" s="1400" t="s">
        <v>491</v>
      </c>
      <c r="C697" s="165"/>
      <c r="D697" s="1266"/>
      <c r="E697" s="92"/>
      <c r="F697" s="1264"/>
      <c r="G697" s="1264"/>
      <c r="H697" s="371"/>
      <c r="I697" s="1264"/>
      <c r="J697" s="1264"/>
      <c r="K697" s="1264"/>
      <c r="L697" s="1264"/>
      <c r="M697" s="1264"/>
      <c r="N697" s="371"/>
      <c r="O697" s="1264"/>
      <c r="P697" s="1264"/>
      <c r="Q697" s="1264"/>
      <c r="R697" s="1264"/>
      <c r="S697" s="1264"/>
      <c r="T697" s="1264"/>
      <c r="U697" s="1264"/>
      <c r="V697" s="371"/>
      <c r="W697" s="1264"/>
      <c r="X697" s="1264"/>
      <c r="Y697" s="1264"/>
      <c r="Z697" s="1264"/>
      <c r="AA697" s="1264"/>
      <c r="AB697" s="247"/>
      <c r="AC697" s="58" t="s">
        <v>125</v>
      </c>
      <c r="AD697" s="61">
        <f>AD699/AC699</f>
        <v>19.999999999360515</v>
      </c>
      <c r="AE697" s="69"/>
      <c r="AF697" s="294"/>
      <c r="AG697" s="295"/>
      <c r="AH697" s="295"/>
      <c r="AI697" s="295"/>
      <c r="AJ697" s="295"/>
      <c r="AK697" s="295"/>
      <c r="AL697" s="295"/>
      <c r="AM697" s="295"/>
      <c r="AN697" s="295"/>
      <c r="AO697" s="295"/>
      <c r="AP697" s="295"/>
      <c r="AQ697" s="295"/>
      <c r="AR697" s="295"/>
      <c r="AS697" s="295"/>
      <c r="AT697" s="295"/>
      <c r="AU697" s="295"/>
      <c r="AV697" s="295"/>
      <c r="AW697" s="295"/>
      <c r="AX697" s="295"/>
      <c r="AY697" s="295"/>
      <c r="AZ697" s="295"/>
      <c r="BA697" s="295"/>
      <c r="BB697" s="295"/>
      <c r="BC697" s="295"/>
      <c r="BD697" s="295"/>
    </row>
    <row r="698" spans="1:132" s="1" customFormat="1" ht="10.5" customHeight="1">
      <c r="A698" s="1403"/>
      <c r="B698" s="1401"/>
      <c r="C698" s="1154"/>
      <c r="D698" s="155" t="s">
        <v>34</v>
      </c>
      <c r="E698" s="1259" t="s">
        <v>130</v>
      </c>
      <c r="F698" s="98">
        <v>0</v>
      </c>
      <c r="G698" s="98">
        <v>0</v>
      </c>
      <c r="H698" s="341">
        <v>0</v>
      </c>
      <c r="I698" s="98">
        <v>0</v>
      </c>
      <c r="J698" s="98">
        <v>0</v>
      </c>
      <c r="K698" s="98">
        <v>0</v>
      </c>
      <c r="L698" s="98">
        <v>0</v>
      </c>
      <c r="M698" s="98">
        <v>0</v>
      </c>
      <c r="N698" s="341">
        <v>0</v>
      </c>
      <c r="O698" s="98">
        <v>0</v>
      </c>
      <c r="P698" s="98">
        <v>0</v>
      </c>
      <c r="Q698" s="98">
        <v>0</v>
      </c>
      <c r="R698" s="98">
        <v>0</v>
      </c>
      <c r="S698" s="98">
        <v>0</v>
      </c>
      <c r="T698" s="98">
        <v>0</v>
      </c>
      <c r="U698" s="98">
        <v>0</v>
      </c>
      <c r="V698" s="341">
        <v>0</v>
      </c>
      <c r="W698" s="98">
        <v>0</v>
      </c>
      <c r="X698" s="98">
        <v>0</v>
      </c>
      <c r="Y698" s="98">
        <v>0</v>
      </c>
      <c r="Z698" s="98">
        <v>0</v>
      </c>
      <c r="AA698" s="98">
        <v>0</v>
      </c>
      <c r="AB698" s="220">
        <v>0</v>
      </c>
      <c r="AC698" s="171"/>
      <c r="AD698" s="108"/>
      <c r="AE698" s="69"/>
      <c r="AF698" s="295"/>
      <c r="AG698" s="295"/>
      <c r="AH698" s="295"/>
      <c r="AI698" s="295"/>
      <c r="AJ698" s="295"/>
      <c r="AK698" s="295"/>
      <c r="AL698" s="295"/>
      <c r="AM698" s="295"/>
      <c r="AN698" s="295"/>
      <c r="AO698" s="295"/>
      <c r="AP698" s="295"/>
      <c r="AQ698" s="295"/>
      <c r="AR698" s="295"/>
      <c r="AS698" s="295"/>
      <c r="AT698" s="295"/>
      <c r="AU698" s="295"/>
      <c r="AV698" s="295"/>
      <c r="AW698" s="295"/>
      <c r="AX698" s="295"/>
      <c r="AY698" s="295"/>
      <c r="AZ698" s="295"/>
      <c r="BA698" s="295"/>
      <c r="BB698" s="295"/>
      <c r="BC698" s="295"/>
      <c r="BD698" s="295"/>
    </row>
    <row r="699" spans="1:132" s="1" customFormat="1" ht="10.5" customHeight="1">
      <c r="A699" s="1403"/>
      <c r="B699" s="1401"/>
      <c r="C699" s="1154" t="s">
        <v>967</v>
      </c>
      <c r="D699" s="155" t="s">
        <v>126</v>
      </c>
      <c r="E699" s="207">
        <f>(AG699-AF699)*$AE699</f>
        <v>0</v>
      </c>
      <c r="F699" s="207">
        <f t="shared" ref="F699" si="979">(AH699-AG699)*$AE699</f>
        <v>0</v>
      </c>
      <c r="G699" s="207">
        <f t="shared" ref="G699" si="980">(AI699-AH699)*$AE699</f>
        <v>1.2000000000398358E-4</v>
      </c>
      <c r="H699" s="335">
        <f t="shared" ref="H699" si="981">(AJ699-AI699)*$AE699</f>
        <v>0</v>
      </c>
      <c r="I699" s="207">
        <f t="shared" ref="I699" si="982">(AK699-AJ699)*$AE699</f>
        <v>0</v>
      </c>
      <c r="J699" s="207">
        <f t="shared" ref="J699" si="983">(AL699-AK699)*$AE699</f>
        <v>0</v>
      </c>
      <c r="K699" s="207">
        <f t="shared" ref="K699" si="984">(AM699-AL699)*$AE699</f>
        <v>0</v>
      </c>
      <c r="L699" s="207">
        <f t="shared" ref="L699" si="985">(AN699-AM699)*$AE699</f>
        <v>0</v>
      </c>
      <c r="M699" s="207">
        <f t="shared" ref="M699" si="986">(AO699-AN699)*$AE699</f>
        <v>0</v>
      </c>
      <c r="N699" s="335">
        <f t="shared" ref="N699" si="987">(AP699-AO699)*$AE699</f>
        <v>0</v>
      </c>
      <c r="O699" s="207">
        <f t="shared" ref="O699" si="988">(AQ699-AP699)*$AE699</f>
        <v>0</v>
      </c>
      <c r="P699" s="207">
        <f t="shared" ref="P699" si="989">(AR699-AQ699)*$AE699</f>
        <v>0</v>
      </c>
      <c r="Q699" s="207">
        <f t="shared" ref="Q699" si="990">(AS699-AR699)*$AE699</f>
        <v>0</v>
      </c>
      <c r="R699" s="207">
        <f t="shared" ref="R699" si="991">(AT699-AS699)*$AE699</f>
        <v>0</v>
      </c>
      <c r="S699" s="207">
        <f t="shared" ref="S699" si="992">(AU699-AT699)*$AE699</f>
        <v>0</v>
      </c>
      <c r="T699" s="207">
        <f t="shared" ref="T699" si="993">(AV699-AU699)*$AE699</f>
        <v>0</v>
      </c>
      <c r="U699" s="207">
        <f t="shared" ref="U699" si="994">(AW699-AV699)*$AE699</f>
        <v>0</v>
      </c>
      <c r="V699" s="335">
        <f t="shared" ref="V699" si="995">(AX699-AW699)*$AE699</f>
        <v>0</v>
      </c>
      <c r="W699" s="207">
        <f t="shared" ref="W699" si="996">(AY699-AX699)*$AE699</f>
        <v>0</v>
      </c>
      <c r="X699" s="207">
        <f t="shared" ref="X699" si="997">(AZ699-AY699)*$AE699</f>
        <v>0</v>
      </c>
      <c r="Y699" s="73">
        <f t="shared" ref="Y699" si="998">(BA699-AZ699)*$AE699</f>
        <v>0</v>
      </c>
      <c r="Z699" s="207">
        <f t="shared" ref="Z699" si="999">(BB699-BA699)*$AE699</f>
        <v>0</v>
      </c>
      <c r="AA699" s="207">
        <f t="shared" ref="AA699" si="1000">(BC699-BB699)*$AE699</f>
        <v>0</v>
      </c>
      <c r="AB699" s="208">
        <f t="shared" ref="AB699" si="1001">(BD699-BC699)*$AE699</f>
        <v>0</v>
      </c>
      <c r="AC699" s="58">
        <f>(BD699-AF699)*AE699</f>
        <v>1.2000000000398358E-4</v>
      </c>
      <c r="AD699" s="61">
        <f>(BD700-AF700)*AE699</f>
        <v>2.4000000000029332E-3</v>
      </c>
      <c r="AE699" s="69">
        <v>1.2</v>
      </c>
      <c r="AF699" s="1170">
        <v>114.72</v>
      </c>
      <c r="AG699" s="1170">
        <v>114.72</v>
      </c>
      <c r="AH699" s="1216">
        <v>114.72</v>
      </c>
      <c r="AI699" s="1170">
        <v>114.7201</v>
      </c>
      <c r="AJ699" s="1170">
        <v>114.7201</v>
      </c>
      <c r="AK699" s="1170">
        <v>114.7201</v>
      </c>
      <c r="AL699" s="1170">
        <v>114.7201</v>
      </c>
      <c r="AM699" s="1170">
        <v>114.7201</v>
      </c>
      <c r="AN699" s="1170">
        <v>114.7201</v>
      </c>
      <c r="AO699" s="1170">
        <v>114.7201</v>
      </c>
      <c r="AP699" s="1170">
        <v>114.7201</v>
      </c>
      <c r="AQ699" s="1170">
        <v>114.7201</v>
      </c>
      <c r="AR699" s="1170">
        <v>114.7201</v>
      </c>
      <c r="AS699" s="1170">
        <v>114.7201</v>
      </c>
      <c r="AT699" s="1170">
        <v>114.7201</v>
      </c>
      <c r="AU699" s="1170">
        <v>114.7201</v>
      </c>
      <c r="AV699" s="1170">
        <v>114.7201</v>
      </c>
      <c r="AW699" s="1170">
        <v>114.7201</v>
      </c>
      <c r="AX699" s="1170">
        <v>114.7201</v>
      </c>
      <c r="AY699" s="1170">
        <v>114.7201</v>
      </c>
      <c r="AZ699" s="1170">
        <v>114.7201</v>
      </c>
      <c r="BA699" s="1170">
        <v>114.7201</v>
      </c>
      <c r="BB699" s="1170">
        <v>114.7201</v>
      </c>
      <c r="BC699" s="1170">
        <v>114.7201</v>
      </c>
      <c r="BD699" s="1170">
        <v>114.7201</v>
      </c>
    </row>
    <row r="700" spans="1:132" s="1" customFormat="1" ht="10.5" customHeight="1">
      <c r="A700" s="1403"/>
      <c r="B700" s="1401"/>
      <c r="C700" s="1154" t="s">
        <v>967</v>
      </c>
      <c r="D700" s="155" t="s">
        <v>127</v>
      </c>
      <c r="E700" s="207">
        <f>(AG700-AF700)*$AE699</f>
        <v>0</v>
      </c>
      <c r="F700" s="207">
        <f t="shared" ref="F700" si="1002">(AH700-AG700)*$AE699</f>
        <v>1.2000000000398358E-4</v>
      </c>
      <c r="G700" s="207">
        <f t="shared" ref="G700" si="1003">(AI700-AH700)*$AE699</f>
        <v>1.1999999999545707E-4</v>
      </c>
      <c r="H700" s="335">
        <f t="shared" ref="H700" si="1004">(AJ700-AI700)*$AE699</f>
        <v>1.2000000000398358E-4</v>
      </c>
      <c r="I700" s="207">
        <f t="shared" ref="I700" si="1005">(AK700-AJ700)*$AE699</f>
        <v>0</v>
      </c>
      <c r="J700" s="207">
        <f t="shared" ref="J700" si="1006">(AL700-AK700)*$AE699</f>
        <v>1.1999999999545707E-4</v>
      </c>
      <c r="K700" s="207">
        <f t="shared" ref="K700" si="1007">(AM700-AL700)*$AE699</f>
        <v>1.2000000000398358E-4</v>
      </c>
      <c r="L700" s="207">
        <f t="shared" ref="L700" si="1008">(AN700-AM700)*$AE699</f>
        <v>2.3999999999944064E-4</v>
      </c>
      <c r="M700" s="207">
        <f t="shared" ref="M700" si="1009">(AO700-AN700)*$AE699</f>
        <v>0</v>
      </c>
      <c r="N700" s="335">
        <f t="shared" ref="N700" si="1010">(AP700-AO700)*$AE699</f>
        <v>1.1999999999545707E-4</v>
      </c>
      <c r="O700" s="207">
        <f t="shared" ref="O700" si="1011">(AQ700-AP700)*$AE699</f>
        <v>1.2000000000398358E-4</v>
      </c>
      <c r="P700" s="207">
        <f t="shared" ref="P700" si="1012">(AR700-AQ700)*$AE699</f>
        <v>1.1999999999545707E-4</v>
      </c>
      <c r="Q700" s="207">
        <f t="shared" ref="Q700" si="1013">(AS700-AR700)*$AE699</f>
        <v>0</v>
      </c>
      <c r="R700" s="207">
        <f t="shared" ref="R700" si="1014">(AT700-AS700)*$AE699</f>
        <v>1.2000000000398358E-4</v>
      </c>
      <c r="S700" s="207">
        <f t="shared" ref="S700" si="1015">(AU700-AT700)*$AE699</f>
        <v>1.1999999999545707E-4</v>
      </c>
      <c r="T700" s="207">
        <f t="shared" ref="T700" si="1016">(AV700-AU700)*$AE699</f>
        <v>1.2000000000398358E-4</v>
      </c>
      <c r="U700" s="207">
        <f t="shared" ref="U700" si="1017">(AW700-AV700)*$AE699</f>
        <v>0</v>
      </c>
      <c r="V700" s="335">
        <f t="shared" ref="V700" si="1018">(AX700-AW700)*$AE699</f>
        <v>1.1999999999545707E-4</v>
      </c>
      <c r="W700" s="207">
        <f t="shared" ref="W700" si="1019">(AY700-AX700)*$AE699</f>
        <v>1.2000000000398358E-4</v>
      </c>
      <c r="X700" s="207">
        <f t="shared" ref="X700" si="1020">(AZ700-AY700)*$AE699</f>
        <v>1.2000000000398358E-4</v>
      </c>
      <c r="Y700" s="73">
        <f t="shared" ref="Y700" si="1021">(BA700-AZ700)*$AE699</f>
        <v>1.1999999999545707E-4</v>
      </c>
      <c r="Z700" s="207">
        <f t="shared" ref="Z700" si="1022">(BB700-BA700)*$AE699</f>
        <v>1.2000000000398358E-4</v>
      </c>
      <c r="AA700" s="207">
        <f t="shared" ref="AA700" si="1023">(BC700-BB700)*$AE699</f>
        <v>1.1999999999545707E-4</v>
      </c>
      <c r="AB700" s="208">
        <f t="shared" ref="AB700" si="1024">(BD700-BC700)*$AE699</f>
        <v>1.2000000000398358E-4</v>
      </c>
      <c r="AC700" s="58"/>
      <c r="AD700" s="61"/>
      <c r="AE700" s="69"/>
      <c r="AF700" s="1080">
        <v>61.772500000000001</v>
      </c>
      <c r="AG700" s="1080">
        <v>61.772500000000001</v>
      </c>
      <c r="AH700" s="1081">
        <v>61.772600000000004</v>
      </c>
      <c r="AI700" s="1080">
        <v>61.7727</v>
      </c>
      <c r="AJ700" s="1080">
        <v>61.772800000000004</v>
      </c>
      <c r="AK700" s="1080">
        <v>61.772800000000004</v>
      </c>
      <c r="AL700" s="1080">
        <v>61.7729</v>
      </c>
      <c r="AM700" s="1080">
        <v>61.773000000000003</v>
      </c>
      <c r="AN700" s="1080">
        <v>61.773200000000003</v>
      </c>
      <c r="AO700" s="1080">
        <v>61.773200000000003</v>
      </c>
      <c r="AP700" s="1080">
        <v>61.773299999999999</v>
      </c>
      <c r="AQ700" s="1080">
        <v>61.773400000000002</v>
      </c>
      <c r="AR700" s="1080">
        <v>61.773499999999999</v>
      </c>
      <c r="AS700" s="1080">
        <v>61.773499999999999</v>
      </c>
      <c r="AT700" s="1080">
        <v>61.773600000000002</v>
      </c>
      <c r="AU700" s="1080">
        <v>61.773699999999998</v>
      </c>
      <c r="AV700" s="1080">
        <v>61.773800000000001</v>
      </c>
      <c r="AW700" s="1080">
        <v>61.773800000000001</v>
      </c>
      <c r="AX700" s="1080">
        <v>61.773899999999998</v>
      </c>
      <c r="AY700" s="1080">
        <v>61.774000000000001</v>
      </c>
      <c r="AZ700" s="1080">
        <v>61.774100000000004</v>
      </c>
      <c r="BA700" s="1080">
        <v>61.7742</v>
      </c>
      <c r="BB700" s="1080">
        <v>61.774300000000004</v>
      </c>
      <c r="BC700" s="1080">
        <v>61.7744</v>
      </c>
      <c r="BD700" s="1080">
        <v>61.774500000000003</v>
      </c>
    </row>
    <row r="701" spans="1:132" s="1" customFormat="1" ht="10.5" customHeight="1" thickBot="1">
      <c r="A701" s="1404"/>
      <c r="B701" s="1405"/>
      <c r="C701" s="312"/>
      <c r="D701" s="271" t="s">
        <v>42</v>
      </c>
      <c r="E701" s="249" t="e">
        <f t="shared" ref="E701:AB701" si="1025">E700/E699</f>
        <v>#DIV/0!</v>
      </c>
      <c r="F701" s="249" t="e">
        <f t="shared" si="1025"/>
        <v>#DIV/0!</v>
      </c>
      <c r="G701" s="249">
        <f t="shared" si="1025"/>
        <v>0.99999999992894584</v>
      </c>
      <c r="H701" s="358" t="e">
        <f t="shared" si="1025"/>
        <v>#DIV/0!</v>
      </c>
      <c r="I701" s="249" t="e">
        <f t="shared" si="1025"/>
        <v>#DIV/0!</v>
      </c>
      <c r="J701" s="249" t="e">
        <f t="shared" si="1025"/>
        <v>#DIV/0!</v>
      </c>
      <c r="K701" s="249" t="e">
        <f t="shared" si="1025"/>
        <v>#DIV/0!</v>
      </c>
      <c r="L701" s="249" t="e">
        <f t="shared" si="1025"/>
        <v>#DIV/0!</v>
      </c>
      <c r="M701" s="249" t="e">
        <f t="shared" si="1025"/>
        <v>#DIV/0!</v>
      </c>
      <c r="N701" s="358" t="e">
        <f t="shared" si="1025"/>
        <v>#DIV/0!</v>
      </c>
      <c r="O701" s="249" t="e">
        <f t="shared" si="1025"/>
        <v>#DIV/0!</v>
      </c>
      <c r="P701" s="249" t="e">
        <f t="shared" si="1025"/>
        <v>#DIV/0!</v>
      </c>
      <c r="Q701" s="249" t="e">
        <f t="shared" si="1025"/>
        <v>#DIV/0!</v>
      </c>
      <c r="R701" s="249" t="e">
        <f t="shared" si="1025"/>
        <v>#DIV/0!</v>
      </c>
      <c r="S701" s="249" t="e">
        <f t="shared" si="1025"/>
        <v>#DIV/0!</v>
      </c>
      <c r="T701" s="249" t="e">
        <f t="shared" si="1025"/>
        <v>#DIV/0!</v>
      </c>
      <c r="U701" s="249" t="e">
        <f t="shared" si="1025"/>
        <v>#DIV/0!</v>
      </c>
      <c r="V701" s="358" t="e">
        <f t="shared" si="1025"/>
        <v>#DIV/0!</v>
      </c>
      <c r="W701" s="249" t="e">
        <f t="shared" si="1025"/>
        <v>#DIV/0!</v>
      </c>
      <c r="X701" s="249" t="e">
        <f t="shared" si="1025"/>
        <v>#DIV/0!</v>
      </c>
      <c r="Y701" s="249" t="e">
        <f t="shared" si="1025"/>
        <v>#DIV/0!</v>
      </c>
      <c r="Z701" s="249" t="e">
        <f t="shared" si="1025"/>
        <v>#DIV/0!</v>
      </c>
      <c r="AA701" s="249" t="e">
        <f t="shared" si="1025"/>
        <v>#DIV/0!</v>
      </c>
      <c r="AB701" s="250" t="e">
        <f t="shared" si="1025"/>
        <v>#DIV/0!</v>
      </c>
      <c r="AC701" s="58"/>
      <c r="AD701" s="61"/>
      <c r="AE701" s="69"/>
      <c r="AF701" s="295"/>
      <c r="AG701" s="295"/>
      <c r="AH701" s="295"/>
      <c r="AI701" s="295"/>
      <c r="AJ701" s="295"/>
      <c r="AK701" s="295"/>
      <c r="AL701" s="295"/>
      <c r="AM701" s="295"/>
      <c r="AN701" s="295"/>
      <c r="AO701" s="295"/>
      <c r="AP701" s="295"/>
      <c r="AQ701" s="295"/>
      <c r="AR701" s="295"/>
      <c r="AS701" s="295"/>
      <c r="AT701" s="295"/>
      <c r="AU701" s="295"/>
      <c r="AV701" s="295"/>
      <c r="AW701" s="295"/>
      <c r="AX701" s="295"/>
      <c r="AY701" s="295"/>
      <c r="AZ701" s="295"/>
      <c r="BA701" s="295"/>
      <c r="BB701" s="295"/>
      <c r="BC701" s="295"/>
      <c r="BD701" s="295"/>
    </row>
    <row r="702" spans="1:132" s="1" customFormat="1" ht="10.5" customHeight="1">
      <c r="A702" s="1357" t="s">
        <v>5</v>
      </c>
      <c r="B702" s="1400" t="s">
        <v>488</v>
      </c>
      <c r="C702" s="165"/>
      <c r="D702" s="1266"/>
      <c r="E702" s="1264"/>
      <c r="F702" s="1264"/>
      <c r="G702" s="1264"/>
      <c r="H702" s="371"/>
      <c r="I702" s="1264"/>
      <c r="J702" s="1264"/>
      <c r="K702" s="1264"/>
      <c r="L702" s="1264"/>
      <c r="M702" s="1264"/>
      <c r="N702" s="371"/>
      <c r="O702" s="1264"/>
      <c r="P702" s="1264"/>
      <c r="Q702" s="1264"/>
      <c r="R702" s="1264"/>
      <c r="S702" s="1264"/>
      <c r="T702" s="1264"/>
      <c r="U702" s="1264"/>
      <c r="V702" s="371"/>
      <c r="W702" s="1264"/>
      <c r="X702" s="1264"/>
      <c r="Y702" s="1264"/>
      <c r="Z702" s="1264"/>
      <c r="AA702" s="1264"/>
      <c r="AB702" s="247"/>
      <c r="AC702" s="58" t="s">
        <v>125</v>
      </c>
      <c r="AD702" s="61">
        <f>AD704/AC704</f>
        <v>0.45964380447144226</v>
      </c>
      <c r="AE702" s="69"/>
      <c r="AF702" s="294"/>
      <c r="AG702" s="299"/>
      <c r="AH702" s="299"/>
      <c r="AI702" s="299"/>
      <c r="AJ702" s="299"/>
      <c r="AK702" s="299"/>
      <c r="AL702" s="299"/>
      <c r="AM702" s="299"/>
      <c r="AN702" s="299"/>
      <c r="AO702" s="299"/>
      <c r="AP702" s="299"/>
      <c r="AQ702" s="299"/>
      <c r="AR702" s="299"/>
      <c r="AS702" s="299"/>
      <c r="AT702" s="299"/>
      <c r="AU702" s="299"/>
      <c r="AV702" s="299"/>
      <c r="AW702" s="299"/>
      <c r="AX702" s="299"/>
      <c r="AY702" s="299"/>
      <c r="AZ702" s="299"/>
      <c r="BA702" s="299"/>
      <c r="BB702" s="299"/>
      <c r="BC702" s="299"/>
      <c r="BD702" s="299"/>
    </row>
    <row r="703" spans="1:132" s="3" customFormat="1" ht="10.5" customHeight="1">
      <c r="A703" s="1358"/>
      <c r="B703" s="1401"/>
      <c r="C703" s="1154" t="s">
        <v>139</v>
      </c>
      <c r="D703" s="155" t="s">
        <v>34</v>
      </c>
      <c r="E703" s="122">
        <f>ROUND(SQRT(E704^2+E705^2)*1000/(1.73*E$685),0)</f>
        <v>13</v>
      </c>
      <c r="F703" s="122">
        <f t="shared" ref="F703:AB703" si="1026">ROUND(SQRT(F704^2+F705^2)*1000/(1.73*F$685),0)</f>
        <v>13</v>
      </c>
      <c r="G703" s="122">
        <f t="shared" si="1026"/>
        <v>13</v>
      </c>
      <c r="H703" s="347">
        <f t="shared" si="1026"/>
        <v>13</v>
      </c>
      <c r="I703" s="122">
        <f t="shared" si="1026"/>
        <v>14</v>
      </c>
      <c r="J703" s="122">
        <f t="shared" si="1026"/>
        <v>13</v>
      </c>
      <c r="K703" s="122">
        <f>ROUND(SQRT(K704^2+K705^2)*1000/(1.73*K$685),0)</f>
        <v>13</v>
      </c>
      <c r="L703" s="122">
        <f t="shared" si="1026"/>
        <v>13</v>
      </c>
      <c r="M703" s="122">
        <f t="shared" si="1026"/>
        <v>13</v>
      </c>
      <c r="N703" s="347">
        <f t="shared" si="1026"/>
        <v>13</v>
      </c>
      <c r="O703" s="122">
        <f t="shared" si="1026"/>
        <v>13</v>
      </c>
      <c r="P703" s="122">
        <f t="shared" si="1026"/>
        <v>13</v>
      </c>
      <c r="Q703" s="122">
        <f t="shared" si="1026"/>
        <v>13</v>
      </c>
      <c r="R703" s="122">
        <f t="shared" si="1026"/>
        <v>13</v>
      </c>
      <c r="S703" s="122">
        <f t="shared" si="1026"/>
        <v>13</v>
      </c>
      <c r="T703" s="122">
        <f t="shared" si="1026"/>
        <v>14</v>
      </c>
      <c r="U703" s="122">
        <f t="shared" si="1026"/>
        <v>13</v>
      </c>
      <c r="V703" s="347">
        <f t="shared" si="1026"/>
        <v>13</v>
      </c>
      <c r="W703" s="122">
        <f t="shared" si="1026"/>
        <v>13</v>
      </c>
      <c r="X703" s="122">
        <f t="shared" si="1026"/>
        <v>13</v>
      </c>
      <c r="Y703" s="122">
        <f t="shared" si="1026"/>
        <v>13</v>
      </c>
      <c r="Z703" s="122">
        <f t="shared" si="1026"/>
        <v>13</v>
      </c>
      <c r="AA703" s="122">
        <f t="shared" si="1026"/>
        <v>13</v>
      </c>
      <c r="AB703" s="123">
        <f t="shared" si="1026"/>
        <v>13</v>
      </c>
      <c r="AC703" s="879"/>
      <c r="AD703" s="880"/>
      <c r="AE703" s="881"/>
      <c r="AF703" s="299"/>
      <c r="AG703" s="299"/>
      <c r="AH703" s="299"/>
      <c r="AI703" s="299"/>
      <c r="AJ703" s="299"/>
      <c r="AK703" s="299"/>
      <c r="AL703" s="299"/>
      <c r="AM703" s="299"/>
      <c r="AN703" s="299"/>
      <c r="AO703" s="299"/>
      <c r="AP703" s="299"/>
      <c r="AQ703" s="299"/>
      <c r="AR703" s="299"/>
      <c r="AS703" s="299"/>
      <c r="AT703" s="299"/>
      <c r="AU703" s="299"/>
      <c r="AV703" s="299"/>
      <c r="AW703" s="299"/>
      <c r="AX703" s="299"/>
      <c r="AY703" s="299"/>
      <c r="AZ703" s="299"/>
      <c r="BA703" s="299"/>
      <c r="BB703" s="299"/>
      <c r="BC703" s="299"/>
      <c r="BD703" s="299"/>
      <c r="BE703" s="1029"/>
      <c r="BF703" s="1029"/>
      <c r="BG703" s="1029"/>
      <c r="BH703" s="1029"/>
      <c r="BI703" s="1029"/>
      <c r="BJ703" s="1029"/>
      <c r="BK703" s="1029"/>
      <c r="BL703" s="1029"/>
      <c r="BM703" s="1029"/>
      <c r="BN703" s="1029"/>
      <c r="BO703" s="1029"/>
      <c r="BP703" s="1029"/>
      <c r="BQ703" s="1029"/>
      <c r="BR703" s="1029"/>
      <c r="BS703" s="1029"/>
      <c r="BT703" s="1029"/>
      <c r="BU703" s="1029"/>
      <c r="BV703" s="1029"/>
      <c r="BW703" s="1029"/>
      <c r="BX703" s="1029"/>
      <c r="BY703" s="1029"/>
      <c r="BZ703" s="1029"/>
      <c r="CA703" s="1029"/>
      <c r="CB703" s="1029"/>
      <c r="CC703" s="7"/>
      <c r="CD703" s="7"/>
      <c r="CE703" s="7"/>
      <c r="CF703" s="7"/>
      <c r="CG703" s="7"/>
      <c r="CH703" s="7"/>
      <c r="CI703" s="7"/>
      <c r="CJ703" s="7"/>
      <c r="CK703" s="7"/>
      <c r="CL703" s="7"/>
      <c r="CM703" s="7"/>
      <c r="CN703" s="7"/>
      <c r="CO703" s="7"/>
      <c r="CP703" s="7"/>
      <c r="CQ703" s="7"/>
      <c r="CR703" s="7"/>
      <c r="CS703" s="7"/>
      <c r="CT703" s="7"/>
      <c r="CU703" s="7"/>
      <c r="CV703" s="7"/>
      <c r="CW703" s="7"/>
      <c r="CX703" s="7"/>
      <c r="CY703" s="7"/>
      <c r="CZ703" s="7"/>
      <c r="DA703" s="7"/>
      <c r="DB703" s="7"/>
      <c r="DC703" s="7"/>
      <c r="DD703" s="7"/>
      <c r="DE703" s="7"/>
      <c r="DF703" s="7"/>
      <c r="DG703" s="7"/>
      <c r="DH703" s="7"/>
      <c r="DI703" s="7"/>
      <c r="DJ703" s="7"/>
      <c r="DK703" s="7"/>
      <c r="DL703" s="7"/>
      <c r="DM703" s="7"/>
      <c r="DN703" s="7"/>
      <c r="DO703" s="7"/>
      <c r="DP703" s="7"/>
      <c r="DQ703" s="7"/>
      <c r="DR703" s="7"/>
      <c r="DS703" s="7"/>
      <c r="DT703" s="7"/>
      <c r="DU703" s="7"/>
      <c r="DV703" s="7"/>
      <c r="DW703" s="7"/>
      <c r="DX703" s="7"/>
      <c r="DY703" s="7"/>
      <c r="DZ703" s="7"/>
      <c r="EA703" s="7"/>
      <c r="EB703" s="7"/>
    </row>
    <row r="704" spans="1:132" s="1" customFormat="1" ht="10.5" customHeight="1">
      <c r="A704" s="1432"/>
      <c r="B704" s="1401"/>
      <c r="C704" s="1154" t="s">
        <v>967</v>
      </c>
      <c r="D704" s="155" t="s">
        <v>37</v>
      </c>
      <c r="E704" s="207">
        <f>(AG704-AF704)*$AE704</f>
        <v>0.13259999999972932</v>
      </c>
      <c r="F704" s="207">
        <f t="shared" ref="F704" si="1027">(AH704-AG704)*$AE704</f>
        <v>0.13200000000069848</v>
      </c>
      <c r="G704" s="207">
        <f t="shared" ref="G704" si="1028">(AI704-AH704)*$AE704</f>
        <v>0.1319999999996071</v>
      </c>
      <c r="H704" s="335">
        <f t="shared" ref="H704" si="1029">(AJ704-AI704)*$AE704</f>
        <v>0.13080000000045403</v>
      </c>
      <c r="I704" s="207">
        <f t="shared" ref="I704" si="1030">(AK704-AJ704)*$AE704</f>
        <v>0.1319999999996071</v>
      </c>
      <c r="J704" s="207">
        <f t="shared" ref="J704" si="1031">(AL704-AK704)*$AE704</f>
        <v>0.1337999999999738</v>
      </c>
      <c r="K704" s="207">
        <f t="shared" ref="K704" si="1032">(AM704-AL704)*$AE704</f>
        <v>0.1319999999996071</v>
      </c>
      <c r="L704" s="207">
        <f t="shared" ref="L704" si="1033">(AN704-AM704)*$AE704</f>
        <v>0.13080000000045403</v>
      </c>
      <c r="M704" s="207">
        <f t="shared" ref="M704" si="1034">(AO704-AN704)*$AE704</f>
        <v>0.1319999999996071</v>
      </c>
      <c r="N704" s="335">
        <f t="shared" ref="N704" si="1035">(AP704-AO704)*$AE704</f>
        <v>0.1337999999999738</v>
      </c>
      <c r="O704" s="207">
        <f t="shared" ref="O704" si="1036">(AQ704-AP704)*$AE704</f>
        <v>0.13200000000069848</v>
      </c>
      <c r="P704" s="207">
        <f t="shared" ref="P704" si="1037">(AR704-AQ704)*$AE704</f>
        <v>0.13139999999948485</v>
      </c>
      <c r="Q704" s="207">
        <f t="shared" ref="Q704" si="1038">(AS704-AR704)*$AE704</f>
        <v>0.13140000000057625</v>
      </c>
      <c r="R704" s="207">
        <f t="shared" ref="R704" si="1039">(AT704-AS704)*$AE704</f>
        <v>0.13139999999948485</v>
      </c>
      <c r="S704" s="207">
        <f t="shared" ref="S704" si="1040">(AU704-AT704)*$AE704</f>
        <v>0.13020000000033177</v>
      </c>
      <c r="T704" s="207">
        <f t="shared" ref="T704" si="1041">(AV704-AU704)*$AE704</f>
        <v>0.13259999999972932</v>
      </c>
      <c r="U704" s="207">
        <f t="shared" ref="U704" si="1042">(AW704-AV704)*$AE704</f>
        <v>0.1319999999996071</v>
      </c>
      <c r="V704" s="335">
        <f t="shared" ref="V704" si="1043">(AX704-AW704)*$AE704</f>
        <v>0.13260000000082073</v>
      </c>
      <c r="W704" s="207">
        <f t="shared" ref="W704" si="1044">(AY704-AX704)*$AE704</f>
        <v>0.13319999999985158</v>
      </c>
      <c r="X704" s="207">
        <f t="shared" ref="X704" si="1045">(AZ704-AY704)*$AE704</f>
        <v>0.13139999999948485</v>
      </c>
      <c r="Y704" s="73">
        <f t="shared" ref="Y704" si="1046">(BA704-AZ704)*$AE704</f>
        <v>0.13140000000057625</v>
      </c>
      <c r="Z704" s="207">
        <f t="shared" ref="Z704" si="1047">(BB704-BA704)*$AE704</f>
        <v>0.1319999999996071</v>
      </c>
      <c r="AA704" s="207">
        <f t="shared" ref="AA704" si="1048">(BC704-BB704)*$AE704</f>
        <v>0.1319999999996071</v>
      </c>
      <c r="AB704" s="208">
        <f t="shared" ref="AB704" si="1049">(BD704-BC704)*$AE704</f>
        <v>0.13140000000057625</v>
      </c>
      <c r="AC704" s="58">
        <f>(BD704-AF704)*AE704</f>
        <v>3.1668000000001482</v>
      </c>
      <c r="AD704" s="61">
        <f>(BD705-AF705)*AE704</f>
        <v>1.4556000000002314</v>
      </c>
      <c r="AE704" s="69">
        <v>1.2</v>
      </c>
      <c r="AF704" s="1170">
        <v>4137.0969999999998</v>
      </c>
      <c r="AG704" s="1170">
        <v>4137.2074999999995</v>
      </c>
      <c r="AH704" s="1216">
        <v>4137.3175000000001</v>
      </c>
      <c r="AI704" s="1170">
        <v>4137.4274999999998</v>
      </c>
      <c r="AJ704" s="1170">
        <v>4137.5365000000002</v>
      </c>
      <c r="AK704" s="1170">
        <v>4137.6464999999998</v>
      </c>
      <c r="AL704" s="1170">
        <v>4137.7579999999998</v>
      </c>
      <c r="AM704" s="1170">
        <v>4137.8679999999995</v>
      </c>
      <c r="AN704" s="1170">
        <v>4137.9769999999999</v>
      </c>
      <c r="AO704" s="1170">
        <v>4138.0869999999995</v>
      </c>
      <c r="AP704" s="1170">
        <v>4138.1984999999995</v>
      </c>
      <c r="AQ704" s="1170">
        <v>4138.3085000000001</v>
      </c>
      <c r="AR704" s="1170">
        <v>4138.4179999999997</v>
      </c>
      <c r="AS704" s="1170">
        <v>4138.5275000000001</v>
      </c>
      <c r="AT704" s="1170">
        <v>4138.6369999999997</v>
      </c>
      <c r="AU704" s="1170">
        <v>4138.7455</v>
      </c>
      <c r="AV704" s="1170">
        <v>4138.8559999999998</v>
      </c>
      <c r="AW704" s="1170">
        <v>4138.9659999999994</v>
      </c>
      <c r="AX704" s="1170">
        <v>4139.0765000000001</v>
      </c>
      <c r="AY704" s="1170">
        <v>4139.1875</v>
      </c>
      <c r="AZ704" s="1170">
        <v>4139.2969999999996</v>
      </c>
      <c r="BA704" s="1170">
        <v>4139.4065000000001</v>
      </c>
      <c r="BB704" s="1170">
        <v>4139.5164999999997</v>
      </c>
      <c r="BC704" s="1170">
        <v>4139.6264999999994</v>
      </c>
      <c r="BD704" s="1170">
        <v>4139.7359999999999</v>
      </c>
    </row>
    <row r="705" spans="1:132" s="1" customFormat="1" ht="10.5" customHeight="1">
      <c r="A705" s="1432"/>
      <c r="B705" s="1401"/>
      <c r="C705" s="1154" t="s">
        <v>967</v>
      </c>
      <c r="D705" s="155" t="s">
        <v>489</v>
      </c>
      <c r="E705" s="207">
        <f>(AG705-AF705)*$AE704</f>
        <v>6.1800000000039289E-2</v>
      </c>
      <c r="F705" s="207">
        <f t="shared" ref="F705" si="1050">(AH705-AG705)*$AE704</f>
        <v>6.119999999991705E-2</v>
      </c>
      <c r="G705" s="207">
        <f t="shared" ref="G705" si="1051">(AI705-AH705)*$AE704</f>
        <v>6.119999999991705E-2</v>
      </c>
      <c r="H705" s="335">
        <f t="shared" ref="H705" si="1052">(AJ705-AI705)*$AE704</f>
        <v>6.0000000000218275E-2</v>
      </c>
      <c r="I705" s="207">
        <f t="shared" ref="I705" si="1053">(AK705-AJ705)*$AE704</f>
        <v>6.119999999991705E-2</v>
      </c>
      <c r="J705" s="207">
        <f t="shared" ref="J705" si="1054">(AL705-AK705)*$AE704</f>
        <v>6.2400000000161521E-2</v>
      </c>
      <c r="K705" s="207">
        <f t="shared" ref="K705" si="1055">(AM705-AL705)*$AE704</f>
        <v>6.1800000000039289E-2</v>
      </c>
      <c r="L705" s="207">
        <f t="shared" ref="L705" si="1056">(AN705-AM705)*$AE704</f>
        <v>5.9999999999672579E-2</v>
      </c>
      <c r="M705" s="207">
        <f t="shared" ref="M705" si="1057">(AO705-AN705)*$AE704</f>
        <v>6.0600000000340513E-2</v>
      </c>
      <c r="N705" s="335">
        <f t="shared" ref="N705" si="1058">(AP705-AO705)*$AE704</f>
        <v>6.2399999999615825E-2</v>
      </c>
      <c r="O705" s="207">
        <f t="shared" ref="O705" si="1059">(AQ705-AP705)*$AE704</f>
        <v>6.119999999991705E-2</v>
      </c>
      <c r="P705" s="207">
        <f t="shared" ref="P705" si="1060">(AR705-AQ705)*$AE704</f>
        <v>6.0600000000340513E-2</v>
      </c>
      <c r="Q705" s="207">
        <f t="shared" ref="Q705" si="1061">(AS705-AR705)*$AE704</f>
        <v>6.0000000000218275E-2</v>
      </c>
      <c r="R705" s="207">
        <f t="shared" ref="R705" si="1062">(AT705-AS705)*$AE704</f>
        <v>5.9999999999672579E-2</v>
      </c>
      <c r="S705" s="207">
        <f t="shared" ref="S705" si="1063">(AU705-AT705)*$AE704</f>
        <v>6.0000000000218275E-2</v>
      </c>
      <c r="T705" s="207">
        <f t="shared" ref="T705" si="1064">(AV705-AU705)*$AE704</f>
        <v>6.119999999991705E-2</v>
      </c>
      <c r="U705" s="207">
        <f t="shared" ref="U705" si="1065">(AW705-AV705)*$AE704</f>
        <v>6.119999999991705E-2</v>
      </c>
      <c r="V705" s="335">
        <f t="shared" ref="V705" si="1066">(AX705-AW705)*$AE704</f>
        <v>6.119999999991705E-2</v>
      </c>
      <c r="W705" s="207">
        <f t="shared" ref="W705" si="1067">(AY705-AX705)*$AE704</f>
        <v>6.1800000000039289E-2</v>
      </c>
      <c r="X705" s="207">
        <f t="shared" ref="X705" si="1068">(AZ705-AY705)*$AE704</f>
        <v>5.9400000000096043E-2</v>
      </c>
      <c r="Y705" s="73">
        <f t="shared" ref="Y705" si="1069">(BA705-AZ705)*$AE704</f>
        <v>5.9999999999672579E-2</v>
      </c>
      <c r="Z705" s="207">
        <f t="shared" ref="Z705" si="1070">(BB705-BA705)*$AE704</f>
        <v>5.8799999999973804E-2</v>
      </c>
      <c r="AA705" s="207">
        <f t="shared" ref="AA705" si="1071">(BC705-BB705)*$AE704</f>
        <v>5.9400000000096043E-2</v>
      </c>
      <c r="AB705" s="208">
        <f t="shared" ref="AB705" si="1072">(BD705-BC705)*$AE704</f>
        <v>5.8200000000397267E-2</v>
      </c>
      <c r="AC705" s="58"/>
      <c r="AD705" s="61"/>
      <c r="AE705" s="69"/>
      <c r="AF705" s="1080">
        <v>2877.9679999999998</v>
      </c>
      <c r="AG705" s="1080">
        <v>2878.0194999999999</v>
      </c>
      <c r="AH705" s="1081">
        <v>2878.0704999999998</v>
      </c>
      <c r="AI705" s="1080">
        <v>2878.1214999999997</v>
      </c>
      <c r="AJ705" s="1080">
        <v>2878.1714999999999</v>
      </c>
      <c r="AK705" s="1080">
        <v>2878.2224999999999</v>
      </c>
      <c r="AL705" s="1080">
        <v>2878.2745</v>
      </c>
      <c r="AM705" s="1080">
        <v>2878.326</v>
      </c>
      <c r="AN705" s="1080">
        <v>2878.3759999999997</v>
      </c>
      <c r="AO705" s="1080">
        <v>2878.4265</v>
      </c>
      <c r="AP705" s="1080">
        <v>2878.4784999999997</v>
      </c>
      <c r="AQ705" s="1080">
        <v>2878.5294999999996</v>
      </c>
      <c r="AR705" s="1080">
        <v>2878.58</v>
      </c>
      <c r="AS705" s="1080">
        <v>2878.63</v>
      </c>
      <c r="AT705" s="1080">
        <v>2878.68</v>
      </c>
      <c r="AU705" s="1080">
        <v>2878.73</v>
      </c>
      <c r="AV705" s="1080">
        <v>2878.7809999999999</v>
      </c>
      <c r="AW705" s="1080">
        <v>2878.8319999999999</v>
      </c>
      <c r="AX705" s="1080">
        <v>2878.8829999999998</v>
      </c>
      <c r="AY705" s="1080">
        <v>2878.9344999999998</v>
      </c>
      <c r="AZ705" s="1080">
        <v>2878.9839999999999</v>
      </c>
      <c r="BA705" s="1080">
        <v>2879.0339999999997</v>
      </c>
      <c r="BB705" s="1080">
        <v>2879.0829999999996</v>
      </c>
      <c r="BC705" s="1080">
        <v>2879.1324999999997</v>
      </c>
      <c r="BD705" s="1080">
        <v>2879.181</v>
      </c>
    </row>
    <row r="706" spans="1:132" s="1" customFormat="1" ht="10.5" customHeight="1" thickBot="1">
      <c r="A706" s="1362"/>
      <c r="B706" s="1405"/>
      <c r="C706" s="312"/>
      <c r="D706" s="271" t="s">
        <v>42</v>
      </c>
      <c r="E706" s="96">
        <f t="shared" ref="E706:AB706" si="1073">E705/E704</f>
        <v>0.46606334841753727</v>
      </c>
      <c r="F706" s="96">
        <f t="shared" si="1073"/>
        <v>0.46363636363328192</v>
      </c>
      <c r="G706" s="96">
        <f t="shared" si="1073"/>
        <v>0.46363636363711525</v>
      </c>
      <c r="H706" s="340">
        <f t="shared" si="1073"/>
        <v>0.45871559633035175</v>
      </c>
      <c r="I706" s="96">
        <f t="shared" si="1073"/>
        <v>0.46363636363711525</v>
      </c>
      <c r="J706" s="96">
        <f t="shared" si="1073"/>
        <v>0.46636771300578278</v>
      </c>
      <c r="K706" s="96">
        <f t="shared" si="1073"/>
        <v>0.4681818181835094</v>
      </c>
      <c r="L706" s="96">
        <f t="shared" si="1073"/>
        <v>0.45871559632617975</v>
      </c>
      <c r="M706" s="96">
        <f t="shared" si="1073"/>
        <v>0.45909090909485523</v>
      </c>
      <c r="N706" s="340">
        <f t="shared" si="1073"/>
        <v>0.46636771300170438</v>
      </c>
      <c r="O706" s="96">
        <f t="shared" si="1073"/>
        <v>0.46363636363328192</v>
      </c>
      <c r="P706" s="96">
        <f t="shared" si="1073"/>
        <v>0.46118721461627166</v>
      </c>
      <c r="Q706" s="96">
        <f t="shared" si="1073"/>
        <v>0.45662100456586868</v>
      </c>
      <c r="R706" s="96">
        <f t="shared" si="1073"/>
        <v>0.45662100456550847</v>
      </c>
      <c r="S706" s="96">
        <f t="shared" si="1073"/>
        <v>0.46082949308805976</v>
      </c>
      <c r="T706" s="96">
        <f t="shared" si="1073"/>
        <v>0.46153846153877809</v>
      </c>
      <c r="U706" s="96">
        <f t="shared" si="1073"/>
        <v>0.46363636363711525</v>
      </c>
      <c r="V706" s="340">
        <f t="shared" si="1073"/>
        <v>0.46153846153497929</v>
      </c>
      <c r="W706" s="96">
        <f t="shared" si="1073"/>
        <v>0.46396396396477591</v>
      </c>
      <c r="X706" s="96">
        <f t="shared" si="1073"/>
        <v>0.45205479452305114</v>
      </c>
      <c r="Y706" s="96">
        <f t="shared" si="1073"/>
        <v>0.45662100456171578</v>
      </c>
      <c r="Z706" s="96">
        <f t="shared" si="1073"/>
        <v>0.44545454545567292</v>
      </c>
      <c r="AA706" s="96">
        <f t="shared" si="1073"/>
        <v>0.45000000000206702</v>
      </c>
      <c r="AB706" s="97">
        <f t="shared" si="1073"/>
        <v>0.44292237443030469</v>
      </c>
      <c r="AC706" s="58"/>
      <c r="AD706" s="61"/>
      <c r="AE706" s="69"/>
      <c r="AF706" s="299"/>
      <c r="AG706" s="299"/>
      <c r="AH706" s="299"/>
      <c r="AI706" s="299"/>
      <c r="AJ706" s="299"/>
      <c r="AK706" s="299"/>
      <c r="AL706" s="299"/>
      <c r="AM706" s="299"/>
      <c r="AN706" s="299"/>
      <c r="AO706" s="299"/>
      <c r="AP706" s="299"/>
      <c r="AQ706" s="299"/>
      <c r="AR706" s="299"/>
      <c r="AS706" s="299"/>
      <c r="AT706" s="299"/>
      <c r="AU706" s="299"/>
      <c r="AV706" s="299"/>
      <c r="AW706" s="299"/>
      <c r="AX706" s="299"/>
      <c r="AY706" s="299"/>
      <c r="AZ706" s="299"/>
      <c r="BA706" s="299"/>
      <c r="BB706" s="299"/>
      <c r="BC706" s="299"/>
      <c r="BD706" s="299"/>
    </row>
    <row r="707" spans="1:132" s="1" customFormat="1" ht="10.5" customHeight="1">
      <c r="A707" s="1357" t="s">
        <v>57</v>
      </c>
      <c r="B707" s="1500"/>
      <c r="C707" s="916"/>
      <c r="D707" s="1266" t="s">
        <v>126</v>
      </c>
      <c r="E707" s="125">
        <f t="shared" ref="E707:AB707" si="1074">E704+E689</f>
        <v>0.13979999999901338</v>
      </c>
      <c r="F707" s="125">
        <f t="shared" si="1074"/>
        <v>0.13919999999998253</v>
      </c>
      <c r="G707" s="125">
        <f t="shared" si="1074"/>
        <v>0.13920000000107394</v>
      </c>
      <c r="H707" s="346">
        <f t="shared" si="1074"/>
        <v>0.13799999999973808</v>
      </c>
      <c r="I707" s="125">
        <f t="shared" si="1074"/>
        <v>0.13920000000107394</v>
      </c>
      <c r="J707" s="125">
        <f t="shared" si="1074"/>
        <v>0.14099999999925786</v>
      </c>
      <c r="K707" s="125">
        <f t="shared" si="1074"/>
        <v>0.13979999999901338</v>
      </c>
      <c r="L707" s="125">
        <f t="shared" si="1074"/>
        <v>0.13800000000192086</v>
      </c>
      <c r="M707" s="125">
        <f t="shared" si="1074"/>
        <v>0.14099999999925786</v>
      </c>
      <c r="N707" s="346">
        <f t="shared" si="1074"/>
        <v>0.14099999999925786</v>
      </c>
      <c r="O707" s="125">
        <f t="shared" si="1074"/>
        <v>0.14100000000034923</v>
      </c>
      <c r="P707" s="125">
        <f t="shared" si="1074"/>
        <v>0.13979999999901335</v>
      </c>
      <c r="Q707" s="125">
        <f t="shared" si="1074"/>
        <v>0.14100000000253202</v>
      </c>
      <c r="R707" s="125">
        <f t="shared" si="1074"/>
        <v>0.14039999999695282</v>
      </c>
      <c r="S707" s="125">
        <f t="shared" si="1074"/>
        <v>0.13860000000204309</v>
      </c>
      <c r="T707" s="125">
        <f t="shared" si="1074"/>
        <v>0.14099999999925783</v>
      </c>
      <c r="U707" s="125">
        <f t="shared" si="1074"/>
        <v>0.13919999999889116</v>
      </c>
      <c r="V707" s="346">
        <f t="shared" si="1074"/>
        <v>0.13980000000228757</v>
      </c>
      <c r="W707" s="125">
        <f t="shared" si="1074"/>
        <v>0.14039999999913563</v>
      </c>
      <c r="X707" s="125">
        <f t="shared" si="1074"/>
        <v>0.1385999999987689</v>
      </c>
      <c r="Y707" s="125">
        <f t="shared" si="1074"/>
        <v>0.13860000000204309</v>
      </c>
      <c r="Z707" s="125">
        <f t="shared" si="1074"/>
        <v>0.1385999999987689</v>
      </c>
      <c r="AA707" s="125">
        <f t="shared" si="1074"/>
        <v>0.13919999999889116</v>
      </c>
      <c r="AB707" s="168">
        <f t="shared" si="1074"/>
        <v>0.13860000000204309</v>
      </c>
      <c r="AC707" s="187"/>
      <c r="AD707" s="187"/>
      <c r="AE707" s="187"/>
      <c r="AF707" s="295"/>
      <c r="AG707" s="295"/>
      <c r="AH707" s="295"/>
      <c r="AI707" s="295"/>
      <c r="AJ707" s="295"/>
      <c r="AK707" s="295"/>
      <c r="AL707" s="295"/>
      <c r="AM707" s="295"/>
      <c r="AN707" s="295"/>
      <c r="AO707" s="295"/>
      <c r="AP707" s="295"/>
      <c r="AQ707" s="295"/>
      <c r="AR707" s="295"/>
      <c r="AS707" s="295"/>
      <c r="AT707" s="295"/>
      <c r="AU707" s="295"/>
      <c r="AV707" s="295"/>
      <c r="AW707" s="295"/>
      <c r="AX707" s="295"/>
      <c r="AY707" s="295"/>
      <c r="AZ707" s="295"/>
      <c r="BA707" s="295"/>
      <c r="BB707" s="295"/>
      <c r="BC707" s="295"/>
      <c r="BD707" s="295"/>
    </row>
    <row r="708" spans="1:132" s="1" customFormat="1" ht="10.5" customHeight="1" thickBot="1">
      <c r="A708" s="1360"/>
      <c r="B708" s="1530"/>
      <c r="C708" s="917"/>
      <c r="D708" s="271" t="s">
        <v>127</v>
      </c>
      <c r="E708" s="127">
        <f t="shared" ref="E708:AB708" si="1075">E705+E690</f>
        <v>8.1599999999980355E-2</v>
      </c>
      <c r="F708" s="127">
        <f t="shared" si="1075"/>
        <v>8.0999999999858116E-2</v>
      </c>
      <c r="G708" s="127">
        <f t="shared" si="1075"/>
        <v>8.0400000000008728E-2</v>
      </c>
      <c r="H708" s="348">
        <f t="shared" si="1075"/>
        <v>7.9800000000159341E-2</v>
      </c>
      <c r="I708" s="127">
        <f t="shared" si="1075"/>
        <v>8.1000000000130967E-2</v>
      </c>
      <c r="J708" s="127">
        <f t="shared" si="1075"/>
        <v>8.220000000010258E-2</v>
      </c>
      <c r="K708" s="127">
        <f t="shared" si="1075"/>
        <v>8.0999999999858116E-2</v>
      </c>
      <c r="L708" s="127">
        <f t="shared" si="1075"/>
        <v>7.979999999988649E-2</v>
      </c>
      <c r="M708" s="127">
        <f t="shared" si="1075"/>
        <v>8.040000000028158E-2</v>
      </c>
      <c r="N708" s="348">
        <f t="shared" si="1075"/>
        <v>8.1599999999707504E-2</v>
      </c>
      <c r="O708" s="127">
        <f t="shared" si="1075"/>
        <v>7.979999999988649E-2</v>
      </c>
      <c r="P708" s="127">
        <f t="shared" si="1075"/>
        <v>7.9200000000309953E-2</v>
      </c>
      <c r="Q708" s="127">
        <f t="shared" si="1075"/>
        <v>7.9200000000037102E-2</v>
      </c>
      <c r="R708" s="127">
        <f t="shared" si="1075"/>
        <v>7.8599999999914863E-2</v>
      </c>
      <c r="S708" s="127">
        <f t="shared" si="1075"/>
        <v>7.9200000000037102E-2</v>
      </c>
      <c r="T708" s="127">
        <f t="shared" si="1075"/>
        <v>8.0400000000008728E-2</v>
      </c>
      <c r="U708" s="127">
        <f t="shared" si="1075"/>
        <v>8.0999999999858116E-2</v>
      </c>
      <c r="V708" s="348">
        <f t="shared" si="1075"/>
        <v>8.0999999999858116E-2</v>
      </c>
      <c r="W708" s="127">
        <f t="shared" si="1075"/>
        <v>8.2200000000102594E-2</v>
      </c>
      <c r="X708" s="127">
        <f t="shared" si="1075"/>
        <v>7.9800000000159341E-2</v>
      </c>
      <c r="Y708" s="127">
        <f t="shared" si="1075"/>
        <v>7.9799999999613638E-2</v>
      </c>
      <c r="Z708" s="127">
        <f t="shared" si="1075"/>
        <v>7.9200000000037102E-2</v>
      </c>
      <c r="AA708" s="127">
        <f t="shared" si="1075"/>
        <v>7.9800000000159341E-2</v>
      </c>
      <c r="AB708" s="169">
        <f t="shared" si="1075"/>
        <v>7.8600000000187714E-2</v>
      </c>
      <c r="AC708" s="187"/>
      <c r="AD708" s="187"/>
      <c r="AE708" s="187"/>
      <c r="AF708" s="295"/>
      <c r="AG708" s="295"/>
      <c r="AH708" s="295"/>
      <c r="AI708" s="295"/>
      <c r="AJ708" s="295"/>
      <c r="AK708" s="295"/>
      <c r="AL708" s="295"/>
      <c r="AM708" s="295"/>
      <c r="AN708" s="295"/>
      <c r="AO708" s="295"/>
      <c r="AP708" s="295"/>
      <c r="AQ708" s="295"/>
      <c r="AR708" s="295"/>
      <c r="AS708" s="295"/>
      <c r="AT708" s="295"/>
      <c r="AU708" s="295"/>
      <c r="AV708" s="295"/>
      <c r="AW708" s="295"/>
      <c r="AX708" s="295"/>
      <c r="AY708" s="295"/>
      <c r="AZ708" s="295"/>
      <c r="BA708" s="295"/>
      <c r="BB708" s="295"/>
      <c r="BC708" s="295"/>
      <c r="BD708" s="295"/>
    </row>
    <row r="709" spans="1:132" s="34" customFormat="1" ht="10.5" customHeight="1">
      <c r="A709" s="1373" t="s">
        <v>988</v>
      </c>
      <c r="B709" s="1531"/>
      <c r="C709" s="925"/>
      <c r="D709" s="1262" t="s">
        <v>951</v>
      </c>
      <c r="E709" s="65"/>
      <c r="F709" s="65"/>
      <c r="G709" s="65"/>
      <c r="H709" s="332"/>
      <c r="I709" s="65"/>
      <c r="J709" s="65"/>
      <c r="K709" s="65"/>
      <c r="L709" s="65"/>
      <c r="M709" s="65"/>
      <c r="N709" s="332"/>
      <c r="O709" s="65"/>
      <c r="P709" s="65"/>
      <c r="Q709" s="65"/>
      <c r="R709" s="65"/>
      <c r="S709" s="65"/>
      <c r="T709" s="65"/>
      <c r="U709" s="65"/>
      <c r="V709" s="332"/>
      <c r="W709" s="65"/>
      <c r="X709" s="65"/>
      <c r="Y709" s="66"/>
      <c r="Z709" s="65"/>
      <c r="AA709" s="65"/>
      <c r="AB709" s="67"/>
      <c r="AC709" s="297"/>
      <c r="AD709" s="187"/>
      <c r="AE709" s="192"/>
      <c r="AF709" s="295"/>
      <c r="AG709" s="295"/>
      <c r="AH709" s="295"/>
      <c r="AI709" s="295"/>
      <c r="AJ709" s="295"/>
      <c r="AK709" s="295"/>
      <c r="AL709" s="295"/>
      <c r="AM709" s="295"/>
      <c r="AN709" s="295"/>
      <c r="AO709" s="295"/>
      <c r="AP709" s="295"/>
      <c r="AQ709" s="295"/>
      <c r="AR709" s="295"/>
      <c r="AS709" s="295"/>
      <c r="AT709" s="295"/>
      <c r="AU709" s="295"/>
      <c r="AV709" s="295"/>
      <c r="AW709" s="295"/>
      <c r="AX709" s="295"/>
      <c r="AY709" s="295"/>
      <c r="AZ709" s="295"/>
      <c r="BA709" s="295"/>
      <c r="BB709" s="295"/>
      <c r="BC709" s="295"/>
      <c r="BD709" s="295"/>
      <c r="BE709" s="37"/>
      <c r="BF709" s="37"/>
      <c r="BG709" s="37"/>
      <c r="BH709" s="37"/>
      <c r="BI709" s="37"/>
      <c r="BJ709" s="37"/>
      <c r="BK709" s="37"/>
      <c r="BL709" s="37"/>
      <c r="BM709" s="37"/>
      <c r="BN709" s="37"/>
      <c r="BO709" s="37"/>
      <c r="BP709" s="37"/>
      <c r="BQ709" s="37"/>
      <c r="BR709" s="37"/>
      <c r="BS709" s="37"/>
      <c r="BT709" s="37"/>
      <c r="BU709" s="37"/>
      <c r="BV709" s="37"/>
      <c r="BW709" s="37"/>
      <c r="BX709" s="37"/>
      <c r="BY709" s="37"/>
      <c r="BZ709" s="37"/>
      <c r="CA709" s="37"/>
      <c r="CB709" s="37"/>
      <c r="CC709" s="37"/>
      <c r="CD709" s="37"/>
      <c r="CE709" s="37"/>
      <c r="CF709" s="37"/>
      <c r="CG709" s="37"/>
      <c r="CH709" s="37"/>
      <c r="CI709" s="37"/>
      <c r="CJ709" s="37"/>
      <c r="CK709" s="37"/>
      <c r="CL709" s="37"/>
      <c r="CM709" s="37"/>
      <c r="CN709" s="37"/>
      <c r="CO709" s="37"/>
      <c r="CP709" s="37"/>
      <c r="CQ709" s="37"/>
      <c r="CR709" s="37"/>
      <c r="CS709" s="37"/>
      <c r="CT709" s="37"/>
      <c r="CU709" s="37"/>
      <c r="CV709" s="37"/>
      <c r="CW709" s="37"/>
      <c r="CX709" s="37"/>
      <c r="CY709" s="37"/>
      <c r="CZ709" s="37"/>
      <c r="DA709" s="37"/>
      <c r="DB709" s="37"/>
      <c r="DC709" s="37"/>
      <c r="DD709" s="37"/>
      <c r="DE709" s="37"/>
      <c r="DF709" s="37"/>
      <c r="DG709" s="37"/>
      <c r="DH709" s="37"/>
      <c r="DI709" s="37"/>
      <c r="DJ709" s="37"/>
      <c r="DK709" s="37"/>
      <c r="DL709" s="37"/>
      <c r="DM709" s="37"/>
      <c r="DN709" s="37"/>
      <c r="DO709" s="37"/>
      <c r="DP709" s="37"/>
      <c r="DQ709" s="37"/>
      <c r="DR709" s="37"/>
      <c r="DS709" s="37"/>
      <c r="DT709" s="37"/>
      <c r="DU709" s="37"/>
      <c r="DV709" s="37"/>
      <c r="DW709" s="37"/>
      <c r="DX709" s="37"/>
      <c r="DY709" s="37"/>
      <c r="DZ709" s="37"/>
      <c r="EA709" s="37"/>
      <c r="EB709" s="37"/>
    </row>
    <row r="710" spans="1:132" s="34" customFormat="1" ht="18.75" customHeight="1" thickBot="1">
      <c r="A710" s="1375"/>
      <c r="B710" s="1532"/>
      <c r="C710" s="935"/>
      <c r="D710" s="409" t="s">
        <v>952</v>
      </c>
      <c r="E710" s="132"/>
      <c r="F710" s="132"/>
      <c r="G710" s="132"/>
      <c r="H710" s="349"/>
      <c r="I710" s="132"/>
      <c r="J710" s="132"/>
      <c r="K710" s="132"/>
      <c r="L710" s="132"/>
      <c r="M710" s="132"/>
      <c r="N710" s="349"/>
      <c r="O710" s="132"/>
      <c r="P710" s="132"/>
      <c r="Q710" s="132"/>
      <c r="R710" s="132"/>
      <c r="S710" s="132"/>
      <c r="T710" s="132"/>
      <c r="U710" s="132"/>
      <c r="V710" s="349"/>
      <c r="W710" s="132"/>
      <c r="X710" s="132"/>
      <c r="Y710" s="133"/>
      <c r="Z710" s="132"/>
      <c r="AA710" s="132"/>
      <c r="AB710" s="134"/>
      <c r="AC710" s="297"/>
      <c r="AD710" s="187"/>
      <c r="AE710" s="192"/>
      <c r="AF710" s="295"/>
      <c r="AG710" s="295"/>
      <c r="AH710" s="295"/>
      <c r="AI710" s="295"/>
      <c r="AJ710" s="295"/>
      <c r="AK710" s="295"/>
      <c r="AL710" s="295"/>
      <c r="AM710" s="295"/>
      <c r="AN710" s="295"/>
      <c r="AO710" s="295"/>
      <c r="AP710" s="295"/>
      <c r="AQ710" s="295"/>
      <c r="AR710" s="295"/>
      <c r="AS710" s="295"/>
      <c r="AT710" s="295"/>
      <c r="AU710" s="295"/>
      <c r="AV710" s="295"/>
      <c r="AW710" s="295"/>
      <c r="AX710" s="295"/>
      <c r="AY710" s="295"/>
      <c r="AZ710" s="295"/>
      <c r="BA710" s="295"/>
      <c r="BB710" s="295"/>
      <c r="BC710" s="295"/>
      <c r="BD710" s="295"/>
      <c r="BE710" s="37"/>
      <c r="BF710" s="37"/>
      <c r="BG710" s="37"/>
      <c r="BH710" s="37"/>
      <c r="BI710" s="37"/>
      <c r="BJ710" s="37"/>
      <c r="BK710" s="37"/>
      <c r="BL710" s="37"/>
      <c r="BM710" s="37"/>
      <c r="BN710" s="37"/>
      <c r="BO710" s="37"/>
      <c r="BP710" s="37"/>
      <c r="BQ710" s="37"/>
      <c r="BR710" s="37"/>
      <c r="BS710" s="37"/>
      <c r="BT710" s="37"/>
      <c r="BU710" s="37"/>
      <c r="BV710" s="37"/>
      <c r="BW710" s="37"/>
      <c r="BX710" s="37"/>
      <c r="BY710" s="37"/>
      <c r="BZ710" s="37"/>
      <c r="CA710" s="37"/>
      <c r="CB710" s="37"/>
      <c r="CC710" s="37"/>
      <c r="CD710" s="37"/>
      <c r="CE710" s="37"/>
      <c r="CF710" s="37"/>
      <c r="CG710" s="37"/>
      <c r="CH710" s="37"/>
      <c r="CI710" s="37"/>
      <c r="CJ710" s="37"/>
      <c r="CK710" s="37"/>
      <c r="CL710" s="37"/>
      <c r="CM710" s="37"/>
      <c r="CN710" s="37"/>
      <c r="CO710" s="37"/>
      <c r="CP710" s="37"/>
      <c r="CQ710" s="37"/>
      <c r="CR710" s="37"/>
      <c r="CS710" s="37"/>
      <c r="CT710" s="37"/>
      <c r="CU710" s="37"/>
      <c r="CV710" s="37"/>
      <c r="CW710" s="37"/>
      <c r="CX710" s="37"/>
      <c r="CY710" s="37"/>
      <c r="CZ710" s="37"/>
      <c r="DA710" s="37"/>
      <c r="DB710" s="37"/>
      <c r="DC710" s="37"/>
      <c r="DD710" s="37"/>
      <c r="DE710" s="37"/>
      <c r="DF710" s="37"/>
      <c r="DG710" s="37"/>
      <c r="DH710" s="37"/>
      <c r="DI710" s="37"/>
      <c r="DJ710" s="37"/>
      <c r="DK710" s="37"/>
      <c r="DL710" s="37"/>
      <c r="DM710" s="37"/>
      <c r="DN710" s="37"/>
      <c r="DO710" s="37"/>
      <c r="DP710" s="37"/>
      <c r="DQ710" s="37"/>
      <c r="DR710" s="37"/>
      <c r="DS710" s="37"/>
      <c r="DT710" s="37"/>
      <c r="DU710" s="37"/>
      <c r="DV710" s="37"/>
      <c r="DW710" s="37"/>
      <c r="DX710" s="37"/>
      <c r="DY710" s="37"/>
      <c r="DZ710" s="37"/>
      <c r="EA710" s="37"/>
      <c r="EB710" s="37"/>
    </row>
    <row r="711" spans="1:132" s="1" customFormat="1" ht="10.5" customHeight="1">
      <c r="A711" s="1456" t="s">
        <v>58</v>
      </c>
      <c r="B711" s="1607"/>
      <c r="C711" s="919"/>
      <c r="D711" s="1266" t="s">
        <v>126</v>
      </c>
      <c r="E711" s="173"/>
      <c r="F711" s="173"/>
      <c r="G711" s="173"/>
      <c r="H711" s="350"/>
      <c r="I711" s="173"/>
      <c r="J711" s="173"/>
      <c r="K711" s="173"/>
      <c r="L711" s="173"/>
      <c r="M711" s="173"/>
      <c r="N711" s="350"/>
      <c r="O711" s="173"/>
      <c r="P711" s="173"/>
      <c r="Q711" s="173"/>
      <c r="R711" s="173"/>
      <c r="S711" s="173"/>
      <c r="T711" s="173"/>
      <c r="U711" s="173"/>
      <c r="V711" s="350"/>
      <c r="W711" s="173"/>
      <c r="X711" s="173"/>
      <c r="Y711" s="173"/>
      <c r="Z711" s="173"/>
      <c r="AA711" s="173"/>
      <c r="AB711" s="252"/>
      <c r="AC711" s="187"/>
      <c r="AD711" s="187"/>
      <c r="AE711" s="187"/>
      <c r="AF711" s="295"/>
      <c r="AG711" s="295"/>
      <c r="AH711" s="295"/>
      <c r="AI711" s="295"/>
      <c r="AJ711" s="295"/>
      <c r="AK711" s="295"/>
      <c r="AL711" s="295"/>
      <c r="AM711" s="295"/>
      <c r="AN711" s="295"/>
      <c r="AO711" s="295"/>
      <c r="AP711" s="295"/>
      <c r="AQ711" s="295"/>
      <c r="AR711" s="295"/>
      <c r="AS711" s="295"/>
      <c r="AT711" s="295"/>
      <c r="AU711" s="295"/>
      <c r="AV711" s="295"/>
      <c r="AW711" s="295"/>
      <c r="AX711" s="295"/>
      <c r="AY711" s="295"/>
      <c r="AZ711" s="295"/>
      <c r="BA711" s="295"/>
      <c r="BB711" s="295"/>
      <c r="BC711" s="295"/>
      <c r="BD711" s="295"/>
    </row>
    <row r="712" spans="1:132" s="1" customFormat="1" ht="10.5" customHeight="1" thickBot="1">
      <c r="A712" s="1458"/>
      <c r="B712" s="1608"/>
      <c r="C712" s="920"/>
      <c r="D712" s="271" t="s">
        <v>127</v>
      </c>
      <c r="E712" s="174"/>
      <c r="F712" s="174"/>
      <c r="G712" s="174"/>
      <c r="H712" s="351"/>
      <c r="I712" s="174"/>
      <c r="J712" s="174"/>
      <c r="K712" s="174"/>
      <c r="L712" s="174"/>
      <c r="M712" s="174"/>
      <c r="N712" s="351"/>
      <c r="O712" s="174"/>
      <c r="P712" s="174"/>
      <c r="Q712" s="174"/>
      <c r="R712" s="174"/>
      <c r="S712" s="174"/>
      <c r="T712" s="174"/>
      <c r="U712" s="174"/>
      <c r="V712" s="351"/>
      <c r="W712" s="174"/>
      <c r="X712" s="174"/>
      <c r="Y712" s="174"/>
      <c r="Z712" s="174"/>
      <c r="AA712" s="174"/>
      <c r="AB712" s="253"/>
      <c r="AC712" s="187"/>
      <c r="AD712" s="187"/>
      <c r="AE712" s="187"/>
      <c r="AF712" s="295"/>
      <c r="AG712" s="295"/>
      <c r="AH712" s="295"/>
      <c r="AI712" s="295"/>
      <c r="AJ712" s="295"/>
      <c r="AK712" s="295"/>
      <c r="AL712" s="295"/>
      <c r="AM712" s="295"/>
      <c r="AN712" s="295"/>
      <c r="AO712" s="295"/>
      <c r="AP712" s="295"/>
      <c r="AQ712" s="295"/>
      <c r="AR712" s="295"/>
      <c r="AS712" s="295"/>
      <c r="AT712" s="295"/>
      <c r="AU712" s="295"/>
      <c r="AV712" s="295"/>
      <c r="AW712" s="295"/>
      <c r="AX712" s="295"/>
      <c r="AY712" s="295"/>
      <c r="AZ712" s="295"/>
      <c r="BA712" s="295"/>
      <c r="BB712" s="295"/>
      <c r="BC712" s="295"/>
      <c r="BD712" s="295"/>
    </row>
    <row r="713" spans="1:132" s="5" customFormat="1" ht="10.5" customHeight="1">
      <c r="A713" s="1369" t="s">
        <v>22</v>
      </c>
      <c r="B713" s="1600"/>
      <c r="C713" s="897"/>
      <c r="D713" s="276" t="s">
        <v>126</v>
      </c>
      <c r="E713" s="136"/>
      <c r="F713" s="136"/>
      <c r="G713" s="136"/>
      <c r="H713" s="350"/>
      <c r="I713" s="136"/>
      <c r="J713" s="136"/>
      <c r="K713" s="136"/>
      <c r="L713" s="136"/>
      <c r="M713" s="136"/>
      <c r="N713" s="350"/>
      <c r="O713" s="136"/>
      <c r="P713" s="136"/>
      <c r="Q713" s="136"/>
      <c r="R713" s="136"/>
      <c r="S713" s="136"/>
      <c r="T713" s="136"/>
      <c r="U713" s="136"/>
      <c r="V713" s="350"/>
      <c r="W713" s="136"/>
      <c r="X713" s="136"/>
      <c r="Y713" s="696"/>
      <c r="Z713" s="136"/>
      <c r="AA713" s="136"/>
      <c r="AB713" s="137"/>
      <c r="AC713" s="148"/>
      <c r="AD713" s="148"/>
      <c r="AE713" s="148"/>
      <c r="AF713" s="293"/>
      <c r="AG713" s="293"/>
      <c r="AH713" s="293"/>
      <c r="AI713" s="293"/>
      <c r="AJ713" s="293"/>
      <c r="AK713" s="293"/>
      <c r="AL713" s="293"/>
      <c r="AM713" s="293"/>
      <c r="AN713" s="293"/>
      <c r="AO713" s="293"/>
      <c r="AP713" s="293"/>
      <c r="AQ713" s="293"/>
      <c r="AR713" s="293"/>
      <c r="AS713" s="293"/>
      <c r="AT713" s="293"/>
      <c r="AU713" s="293"/>
      <c r="AV713" s="293"/>
      <c r="AW713" s="293"/>
      <c r="AX713" s="293"/>
      <c r="AY713" s="293"/>
      <c r="AZ713" s="293"/>
      <c r="BA713" s="293"/>
      <c r="BB713" s="293"/>
      <c r="BC713" s="293"/>
      <c r="BD713" s="293"/>
    </row>
    <row r="714" spans="1:132" s="5" customFormat="1" ht="10.5" customHeight="1" thickBot="1">
      <c r="A714" s="1371"/>
      <c r="B714" s="1601"/>
      <c r="C714" s="898"/>
      <c r="D714" s="277" t="s">
        <v>127</v>
      </c>
      <c r="E714" s="140"/>
      <c r="F714" s="140"/>
      <c r="G714" s="140"/>
      <c r="H714" s="351"/>
      <c r="I714" s="140"/>
      <c r="J714" s="140"/>
      <c r="K714" s="140"/>
      <c r="L714" s="140"/>
      <c r="M714" s="140"/>
      <c r="N714" s="351"/>
      <c r="O714" s="140"/>
      <c r="P714" s="140"/>
      <c r="Q714" s="140"/>
      <c r="R714" s="140"/>
      <c r="S714" s="140"/>
      <c r="T714" s="140"/>
      <c r="U714" s="140"/>
      <c r="V714" s="351"/>
      <c r="W714" s="140"/>
      <c r="X714" s="140"/>
      <c r="Y714" s="1004"/>
      <c r="Z714" s="140"/>
      <c r="AA714" s="140"/>
      <c r="AB714" s="141"/>
      <c r="AC714" s="148"/>
      <c r="AD714" s="148"/>
      <c r="AE714" s="148"/>
      <c r="AF714" s="293"/>
      <c r="AG714" s="293"/>
      <c r="AH714" s="293"/>
      <c r="AI714" s="293"/>
      <c r="AJ714" s="293"/>
      <c r="AK714" s="293"/>
      <c r="AL714" s="293"/>
      <c r="AM714" s="293"/>
      <c r="AN714" s="293"/>
      <c r="AO714" s="293"/>
      <c r="AP714" s="293"/>
      <c r="AQ714" s="293"/>
      <c r="AR714" s="293"/>
      <c r="AS714" s="293"/>
      <c r="AT714" s="293"/>
      <c r="AU714" s="293"/>
      <c r="AV714" s="293"/>
      <c r="AW714" s="293"/>
      <c r="AX714" s="293"/>
      <c r="AY714" s="293"/>
      <c r="AZ714" s="293"/>
      <c r="BA714" s="293"/>
      <c r="BB714" s="293"/>
      <c r="BC714" s="293"/>
      <c r="BD714" s="293"/>
    </row>
    <row r="715" spans="1:132" s="3" customFormat="1" ht="29.25" customHeight="1" thickBot="1">
      <c r="A715" s="1018"/>
      <c r="B715" s="519" t="s">
        <v>973</v>
      </c>
      <c r="C715" s="142" t="s">
        <v>933</v>
      </c>
      <c r="D715" s="195"/>
      <c r="E715" s="175"/>
      <c r="F715" s="175"/>
      <c r="G715" s="175"/>
      <c r="H715" s="144">
        <f>H631+H636</f>
        <v>3.3335999999817432</v>
      </c>
      <c r="I715" s="175"/>
      <c r="J715" s="175"/>
      <c r="K715" s="175"/>
      <c r="L715" s="175"/>
      <c r="M715" s="175"/>
      <c r="N715" s="144">
        <f>N631+N636</f>
        <v>0.45360000000073342</v>
      </c>
      <c r="O715" s="175"/>
      <c r="P715" s="175"/>
      <c r="Q715" s="175"/>
      <c r="R715" s="175"/>
      <c r="S715" s="175"/>
      <c r="T715" s="175"/>
      <c r="U715" s="175" t="s">
        <v>907</v>
      </c>
      <c r="V715" s="144">
        <f>V631+V636</f>
        <v>4.9399999999999995</v>
      </c>
      <c r="W715" s="175"/>
      <c r="X715" s="175"/>
      <c r="Y715" s="144"/>
      <c r="Z715" s="107"/>
      <c r="AA715" s="107"/>
      <c r="AB715" s="107"/>
      <c r="AC715" s="175"/>
      <c r="AD715" s="175"/>
      <c r="AE715" s="175"/>
      <c r="AF715" s="299"/>
      <c r="AG715" s="299"/>
      <c r="AH715" s="299"/>
      <c r="AI715" s="299"/>
      <c r="AJ715" s="299"/>
      <c r="AK715" s="299"/>
      <c r="AL715" s="299"/>
      <c r="AM715" s="299"/>
      <c r="AN715" s="299"/>
      <c r="AO715" s="299"/>
      <c r="AP715" s="299"/>
      <c r="AQ715" s="299"/>
      <c r="AR715" s="299"/>
      <c r="AS715" s="299"/>
      <c r="AT715" s="299"/>
      <c r="AU715" s="299"/>
      <c r="AV715" s="299"/>
      <c r="AW715" s="299"/>
      <c r="AX715" s="299"/>
      <c r="AY715" s="299"/>
      <c r="AZ715" s="299"/>
      <c r="BA715" s="299"/>
      <c r="BB715" s="299"/>
      <c r="BC715" s="299"/>
      <c r="BD715" s="299"/>
      <c r="BE715" s="7"/>
      <c r="BF715" s="7"/>
      <c r="BG715" s="7"/>
      <c r="BH715" s="7"/>
      <c r="BI715" s="7"/>
      <c r="BJ715" s="7"/>
      <c r="BK715" s="7"/>
      <c r="BL715" s="7"/>
      <c r="BM715" s="7"/>
      <c r="BN715" s="7"/>
      <c r="BO715" s="7"/>
      <c r="BP715" s="7"/>
      <c r="BQ715" s="7"/>
      <c r="BR715" s="7"/>
      <c r="BS715" s="7"/>
      <c r="BT715" s="7"/>
      <c r="BU715" s="7"/>
      <c r="BV715" s="7"/>
      <c r="BW715" s="7"/>
      <c r="BX715" s="7"/>
      <c r="BY715" s="7"/>
      <c r="BZ715" s="7"/>
      <c r="CA715" s="7"/>
      <c r="CB715" s="7"/>
      <c r="CC715" s="7"/>
      <c r="CD715" s="7"/>
      <c r="CE715" s="7"/>
      <c r="CF715" s="7"/>
      <c r="CG715" s="7"/>
      <c r="CH715" s="7"/>
      <c r="CI715" s="7"/>
      <c r="CJ715" s="7"/>
      <c r="CK715" s="7"/>
      <c r="CL715" s="7"/>
      <c r="CM715" s="7"/>
      <c r="CN715" s="7"/>
      <c r="CO715" s="7"/>
      <c r="CP715" s="7"/>
      <c r="CQ715" s="7"/>
      <c r="CR715" s="7"/>
      <c r="CS715" s="7"/>
      <c r="CT715" s="7"/>
      <c r="CU715" s="7"/>
      <c r="CV715" s="7"/>
      <c r="CW715" s="7"/>
      <c r="CX715" s="7"/>
      <c r="CY715" s="7"/>
      <c r="CZ715" s="7"/>
      <c r="DA715" s="7"/>
      <c r="DB715" s="7"/>
      <c r="DC715" s="7"/>
      <c r="DD715" s="7"/>
      <c r="DE715" s="7"/>
      <c r="DF715" s="7"/>
      <c r="DG715" s="7"/>
      <c r="DH715" s="7"/>
      <c r="DI715" s="7"/>
      <c r="DJ715" s="7"/>
      <c r="DK715" s="7"/>
      <c r="DL715" s="7"/>
      <c r="DM715" s="7"/>
      <c r="DN715" s="7"/>
      <c r="DO715" s="7"/>
      <c r="DP715" s="7"/>
      <c r="DQ715" s="7"/>
      <c r="DR715" s="7"/>
      <c r="DS715" s="7"/>
      <c r="DT715" s="7"/>
      <c r="DU715" s="7"/>
      <c r="DV715" s="7"/>
      <c r="DW715" s="7"/>
      <c r="DX715" s="7"/>
      <c r="DY715" s="7"/>
      <c r="DZ715" s="7"/>
      <c r="EA715" s="7"/>
      <c r="EB715" s="7"/>
    </row>
    <row r="716" spans="1:132" s="2" customFormat="1" ht="33.75" customHeight="1" thickBot="1">
      <c r="A716" s="456" t="s">
        <v>45</v>
      </c>
      <c r="B716" s="38" t="s">
        <v>101</v>
      </c>
      <c r="C716" s="38" t="s">
        <v>1005</v>
      </c>
      <c r="D716" s="38" t="s">
        <v>40</v>
      </c>
      <c r="E716" s="1382" t="s">
        <v>41</v>
      </c>
      <c r="F716" s="1382"/>
      <c r="G716" s="1382"/>
      <c r="H716" s="1620"/>
      <c r="I716" s="1382"/>
      <c r="J716" s="1382"/>
      <c r="K716" s="1382"/>
      <c r="L716" s="1382"/>
      <c r="M716" s="1382"/>
      <c r="N716" s="1620"/>
      <c r="O716" s="1382"/>
      <c r="P716" s="1382"/>
      <c r="Q716" s="1382"/>
      <c r="R716" s="1382"/>
      <c r="S716" s="1382"/>
      <c r="T716" s="1382"/>
      <c r="U716" s="1382"/>
      <c r="V716" s="1382"/>
      <c r="W716" s="1382"/>
      <c r="X716" s="1382"/>
      <c r="Y716" s="1620"/>
      <c r="Z716" s="1382"/>
      <c r="AA716" s="1382"/>
      <c r="AB716" s="1383"/>
      <c r="AC716" s="187"/>
      <c r="AD716" s="187"/>
      <c r="AE716" s="187"/>
      <c r="AF716" s="295"/>
      <c r="AG716" s="295"/>
      <c r="AH716" s="295"/>
      <c r="AI716" s="295"/>
      <c r="AJ716" s="295"/>
      <c r="AK716" s="295"/>
      <c r="AL716" s="295"/>
      <c r="AM716" s="295"/>
      <c r="AN716" s="295"/>
      <c r="AO716" s="295"/>
      <c r="AP716" s="295"/>
      <c r="AQ716" s="295"/>
      <c r="AR716" s="295"/>
      <c r="AS716" s="295"/>
      <c r="AT716" s="295"/>
      <c r="AU716" s="295"/>
      <c r="AV716" s="295"/>
      <c r="AW716" s="295"/>
      <c r="AX716" s="295"/>
      <c r="AY716" s="295"/>
      <c r="AZ716" s="295"/>
      <c r="BA716" s="295"/>
      <c r="BB716" s="295"/>
      <c r="BC716" s="295"/>
      <c r="BD716" s="295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</row>
    <row r="717" spans="1:132" s="2" customFormat="1" ht="10.5" customHeight="1" thickBot="1">
      <c r="A717" s="414" t="s">
        <v>492</v>
      </c>
      <c r="B717" s="176"/>
      <c r="C717" s="176"/>
      <c r="D717" s="176"/>
      <c r="E717" s="176">
        <v>1</v>
      </c>
      <c r="F717" s="176">
        <v>2</v>
      </c>
      <c r="G717" s="176">
        <v>3</v>
      </c>
      <c r="H717" s="357">
        <v>4</v>
      </c>
      <c r="I717" s="176">
        <v>5</v>
      </c>
      <c r="J717" s="176">
        <v>6</v>
      </c>
      <c r="K717" s="176">
        <v>7</v>
      </c>
      <c r="L717" s="176">
        <v>8</v>
      </c>
      <c r="M717" s="176">
        <v>9</v>
      </c>
      <c r="N717" s="357">
        <v>10</v>
      </c>
      <c r="O717" s="176">
        <v>11</v>
      </c>
      <c r="P717" s="176">
        <v>12</v>
      </c>
      <c r="Q717" s="176">
        <v>13</v>
      </c>
      <c r="R717" s="176">
        <v>14</v>
      </c>
      <c r="S717" s="176">
        <v>15</v>
      </c>
      <c r="T717" s="176">
        <v>16</v>
      </c>
      <c r="U717" s="176">
        <v>17</v>
      </c>
      <c r="V717" s="357">
        <v>18</v>
      </c>
      <c r="W717" s="176">
        <v>19</v>
      </c>
      <c r="X717" s="176">
        <v>20</v>
      </c>
      <c r="Y717" s="959">
        <v>21</v>
      </c>
      <c r="Z717" s="176">
        <v>22</v>
      </c>
      <c r="AA717" s="176">
        <v>23</v>
      </c>
      <c r="AB717" s="178">
        <v>24</v>
      </c>
      <c r="AC717" s="187"/>
      <c r="AD717" s="187"/>
      <c r="AE717" s="187"/>
      <c r="AF717" s="295"/>
      <c r="AG717" s="295"/>
      <c r="AH717" s="295"/>
      <c r="AI717" s="295"/>
      <c r="AJ717" s="295"/>
      <c r="AK717" s="295"/>
      <c r="AL717" s="295"/>
      <c r="AM717" s="295"/>
      <c r="AN717" s="295"/>
      <c r="AO717" s="295"/>
      <c r="AP717" s="295"/>
      <c r="AQ717" s="295"/>
      <c r="AR717" s="295"/>
      <c r="AS717" s="295"/>
      <c r="AT717" s="295"/>
      <c r="AU717" s="295"/>
      <c r="AV717" s="295"/>
      <c r="AW717" s="295"/>
      <c r="AX717" s="295"/>
      <c r="AY717" s="295"/>
      <c r="AZ717" s="295"/>
      <c r="BA717" s="295"/>
      <c r="BB717" s="295"/>
      <c r="BC717" s="295"/>
      <c r="BD717" s="295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</row>
    <row r="718" spans="1:132" s="2" customFormat="1" ht="10.5" customHeight="1">
      <c r="A718" s="992" t="s">
        <v>112</v>
      </c>
      <c r="B718" s="42"/>
      <c r="C718" s="42"/>
      <c r="D718" s="43"/>
      <c r="E718" s="43">
        <v>8</v>
      </c>
      <c r="F718" s="43">
        <v>8</v>
      </c>
      <c r="G718" s="43">
        <v>8</v>
      </c>
      <c r="H718" s="325">
        <v>8</v>
      </c>
      <c r="I718" s="43">
        <v>8</v>
      </c>
      <c r="J718" s="43">
        <v>8</v>
      </c>
      <c r="K718" s="43">
        <v>8</v>
      </c>
      <c r="L718" s="43">
        <v>8</v>
      </c>
      <c r="M718" s="43">
        <v>8</v>
      </c>
      <c r="N718" s="325">
        <v>8</v>
      </c>
      <c r="O718" s="43">
        <v>8</v>
      </c>
      <c r="P718" s="43">
        <v>8</v>
      </c>
      <c r="Q718" s="43">
        <v>8</v>
      </c>
      <c r="R718" s="43">
        <v>8</v>
      </c>
      <c r="S718" s="43">
        <v>8</v>
      </c>
      <c r="T718" s="43">
        <v>8</v>
      </c>
      <c r="U718" s="43">
        <v>8</v>
      </c>
      <c r="V718" s="325">
        <v>8</v>
      </c>
      <c r="W718" s="43">
        <v>8</v>
      </c>
      <c r="X718" s="43">
        <v>8</v>
      </c>
      <c r="Y718" s="1001">
        <v>8</v>
      </c>
      <c r="Z718" s="43">
        <v>8</v>
      </c>
      <c r="AA718" s="43">
        <v>8</v>
      </c>
      <c r="AB718" s="44">
        <v>8</v>
      </c>
      <c r="AC718" s="187"/>
      <c r="AD718" s="187"/>
      <c r="AE718" s="187"/>
      <c r="AF718" s="295"/>
      <c r="AG718" s="295"/>
      <c r="AH718" s="295"/>
      <c r="AI718" s="295"/>
      <c r="AJ718" s="295"/>
      <c r="AK718" s="295"/>
      <c r="AL718" s="295"/>
      <c r="AM718" s="295"/>
      <c r="AN718" s="295"/>
      <c r="AO718" s="295"/>
      <c r="AP718" s="295"/>
      <c r="AQ718" s="295"/>
      <c r="AR718" s="295"/>
      <c r="AS718" s="295"/>
      <c r="AT718" s="295"/>
      <c r="AU718" s="295"/>
      <c r="AV718" s="295"/>
      <c r="AW718" s="295"/>
      <c r="AX718" s="295"/>
      <c r="AY718" s="295"/>
      <c r="AZ718" s="295"/>
      <c r="BA718" s="295"/>
      <c r="BB718" s="295"/>
      <c r="BC718" s="295"/>
      <c r="BD718" s="295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</row>
    <row r="719" spans="1:132" s="2" customFormat="1" ht="10.5" customHeight="1" thickBot="1">
      <c r="A719" s="993" t="s">
        <v>115</v>
      </c>
      <c r="B719" s="45"/>
      <c r="C719" s="45"/>
      <c r="D719" s="46"/>
      <c r="E719" s="46">
        <v>8</v>
      </c>
      <c r="F719" s="46">
        <v>8</v>
      </c>
      <c r="G719" s="46">
        <v>8</v>
      </c>
      <c r="H719" s="326">
        <v>8</v>
      </c>
      <c r="I719" s="46">
        <v>8</v>
      </c>
      <c r="J719" s="46">
        <v>8</v>
      </c>
      <c r="K719" s="46">
        <v>8</v>
      </c>
      <c r="L719" s="46">
        <v>8</v>
      </c>
      <c r="M719" s="46">
        <v>8</v>
      </c>
      <c r="N719" s="326">
        <v>8</v>
      </c>
      <c r="O719" s="46">
        <v>8</v>
      </c>
      <c r="P719" s="46">
        <v>8</v>
      </c>
      <c r="Q719" s="46">
        <v>8</v>
      </c>
      <c r="R719" s="46">
        <v>8</v>
      </c>
      <c r="S719" s="46">
        <v>8</v>
      </c>
      <c r="T719" s="46">
        <v>8</v>
      </c>
      <c r="U719" s="46">
        <v>8</v>
      </c>
      <c r="V719" s="326">
        <v>8</v>
      </c>
      <c r="W719" s="46">
        <v>8</v>
      </c>
      <c r="X719" s="46">
        <v>8</v>
      </c>
      <c r="Y719" s="1002">
        <v>8</v>
      </c>
      <c r="Z719" s="46">
        <v>8</v>
      </c>
      <c r="AA719" s="46">
        <v>8</v>
      </c>
      <c r="AB719" s="47">
        <v>8</v>
      </c>
      <c r="AC719" s="187"/>
      <c r="AD719" s="187"/>
      <c r="AE719" s="187"/>
      <c r="AF719" s="295"/>
      <c r="AG719" s="295"/>
      <c r="AH719" s="295"/>
      <c r="AI719" s="295"/>
      <c r="AJ719" s="295"/>
      <c r="AK719" s="295"/>
      <c r="AL719" s="295"/>
      <c r="AM719" s="295"/>
      <c r="AN719" s="295"/>
      <c r="AO719" s="295"/>
      <c r="AP719" s="295"/>
      <c r="AQ719" s="295"/>
      <c r="AR719" s="295"/>
      <c r="AS719" s="295"/>
      <c r="AT719" s="295"/>
      <c r="AU719" s="295"/>
      <c r="AV719" s="295"/>
      <c r="AW719" s="295"/>
      <c r="AX719" s="295"/>
      <c r="AY719" s="295"/>
      <c r="AZ719" s="295"/>
      <c r="BA719" s="295"/>
      <c r="BB719" s="295"/>
      <c r="BC719" s="295"/>
      <c r="BD719" s="295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</row>
    <row r="720" spans="1:132" s="3" customFormat="1" ht="10.5" customHeight="1">
      <c r="A720" s="1357" t="s">
        <v>8</v>
      </c>
      <c r="B720" s="1410" t="s">
        <v>98</v>
      </c>
      <c r="C720" s="165"/>
      <c r="D720" s="1266"/>
      <c r="E720" s="71"/>
      <c r="F720" s="71"/>
      <c r="G720" s="71"/>
      <c r="H720" s="334"/>
      <c r="I720" s="71"/>
      <c r="J720" s="71"/>
      <c r="K720" s="71"/>
      <c r="L720" s="71"/>
      <c r="M720" s="71"/>
      <c r="N720" s="334"/>
      <c r="O720" s="71"/>
      <c r="P720" s="71"/>
      <c r="Q720" s="71"/>
      <c r="R720" s="71"/>
      <c r="S720" s="71"/>
      <c r="T720" s="71"/>
      <c r="U720" s="71"/>
      <c r="V720" s="334"/>
      <c r="W720" s="71"/>
      <c r="X720" s="71"/>
      <c r="Y720" s="71"/>
      <c r="Z720" s="71"/>
      <c r="AA720" s="71"/>
      <c r="AB720" s="72"/>
      <c r="AC720" s="879"/>
      <c r="AD720" s="880"/>
      <c r="AE720" s="881"/>
      <c r="AF720" s="299"/>
      <c r="AG720" s="299"/>
      <c r="AH720" s="299"/>
      <c r="AI720" s="299"/>
      <c r="AJ720" s="299"/>
      <c r="AK720" s="299"/>
      <c r="AL720" s="299"/>
      <c r="AM720" s="299"/>
      <c r="AN720" s="299"/>
      <c r="AO720" s="299"/>
      <c r="AP720" s="299"/>
      <c r="AQ720" s="299"/>
      <c r="AR720" s="299"/>
      <c r="AS720" s="299"/>
      <c r="AT720" s="299"/>
      <c r="AU720" s="299"/>
      <c r="AV720" s="299"/>
      <c r="AW720" s="299"/>
      <c r="AX720" s="299"/>
      <c r="AY720" s="299"/>
      <c r="AZ720" s="299"/>
      <c r="BA720" s="299"/>
      <c r="BB720" s="299"/>
      <c r="BC720" s="299"/>
      <c r="BD720" s="299"/>
      <c r="BE720" s="1029"/>
      <c r="BF720" s="1029"/>
      <c r="BG720" s="1029"/>
      <c r="BH720" s="1029"/>
      <c r="BI720" s="1029"/>
      <c r="BJ720" s="1029"/>
      <c r="BK720" s="1029"/>
      <c r="BL720" s="1029"/>
      <c r="BM720" s="1029"/>
      <c r="BN720" s="1029"/>
      <c r="BO720" s="1029"/>
      <c r="BP720" s="1029"/>
      <c r="BQ720" s="1029"/>
      <c r="BR720" s="1029"/>
      <c r="BS720" s="1029"/>
      <c r="BT720" s="1029"/>
      <c r="BU720" s="1029"/>
      <c r="BV720" s="1029"/>
      <c r="BW720" s="1029"/>
      <c r="BX720" s="1029"/>
      <c r="BY720" s="1029"/>
      <c r="BZ720" s="1029"/>
      <c r="CA720" s="1029"/>
      <c r="CB720" s="1029"/>
      <c r="CC720" s="7"/>
      <c r="CD720" s="7"/>
      <c r="CE720" s="7"/>
      <c r="CF720" s="7"/>
      <c r="CG720" s="7"/>
      <c r="CH720" s="7"/>
      <c r="CI720" s="7"/>
      <c r="CJ720" s="7"/>
      <c r="CK720" s="7"/>
      <c r="CL720" s="7"/>
      <c r="CM720" s="7"/>
      <c r="CN720" s="7"/>
      <c r="CO720" s="7"/>
      <c r="CP720" s="7"/>
      <c r="CQ720" s="7"/>
      <c r="CR720" s="7"/>
      <c r="CS720" s="7"/>
      <c r="CT720" s="7"/>
      <c r="CU720" s="7"/>
      <c r="CV720" s="7"/>
      <c r="CW720" s="7"/>
      <c r="CX720" s="7"/>
      <c r="CY720" s="7"/>
      <c r="CZ720" s="7"/>
      <c r="DA720" s="7"/>
      <c r="DB720" s="7"/>
      <c r="DC720" s="7"/>
      <c r="DD720" s="7"/>
      <c r="DE720" s="7"/>
      <c r="DF720" s="7"/>
      <c r="DG720" s="7"/>
      <c r="DH720" s="7"/>
      <c r="DI720" s="7"/>
      <c r="DJ720" s="7"/>
      <c r="DK720" s="7"/>
      <c r="DL720" s="7"/>
      <c r="DM720" s="7"/>
      <c r="DN720" s="7"/>
      <c r="DO720" s="7"/>
      <c r="DP720" s="7"/>
      <c r="DQ720" s="7"/>
      <c r="DR720" s="7"/>
      <c r="DS720" s="7"/>
      <c r="DT720" s="7"/>
      <c r="DU720" s="7"/>
      <c r="DV720" s="7"/>
      <c r="DW720" s="7"/>
      <c r="DX720" s="7"/>
      <c r="DY720" s="7"/>
      <c r="DZ720" s="7"/>
      <c r="EA720" s="7"/>
      <c r="EB720" s="7"/>
    </row>
    <row r="721" spans="1:132" s="2" customFormat="1" ht="10.5" customHeight="1">
      <c r="A721" s="1358"/>
      <c r="B721" s="1430"/>
      <c r="C721" s="1154" t="s">
        <v>908</v>
      </c>
      <c r="D721" s="155" t="s">
        <v>34</v>
      </c>
      <c r="E721" s="54">
        <v>295</v>
      </c>
      <c r="F721" s="54">
        <v>188</v>
      </c>
      <c r="G721" s="54">
        <v>175</v>
      </c>
      <c r="H721" s="329">
        <v>318</v>
      </c>
      <c r="I721" s="54">
        <v>310</v>
      </c>
      <c r="J721" s="54">
        <v>327</v>
      </c>
      <c r="K721" s="54">
        <v>219</v>
      </c>
      <c r="L721" s="54">
        <v>244</v>
      </c>
      <c r="M721" s="54">
        <v>205</v>
      </c>
      <c r="N721" s="329">
        <v>171</v>
      </c>
      <c r="O721" s="54">
        <v>176</v>
      </c>
      <c r="P721" s="54">
        <v>180</v>
      </c>
      <c r="Q721" s="54">
        <v>193</v>
      </c>
      <c r="R721" s="54">
        <v>224</v>
      </c>
      <c r="S721" s="54">
        <v>220</v>
      </c>
      <c r="T721" s="54">
        <v>195</v>
      </c>
      <c r="U721" s="54">
        <v>342</v>
      </c>
      <c r="V721" s="329">
        <v>233</v>
      </c>
      <c r="W721" s="54">
        <v>268</v>
      </c>
      <c r="X721" s="54">
        <v>207</v>
      </c>
      <c r="Y721" s="55">
        <v>201</v>
      </c>
      <c r="Z721" s="54">
        <v>199</v>
      </c>
      <c r="AA721" s="54">
        <v>317</v>
      </c>
      <c r="AB721" s="57">
        <v>233</v>
      </c>
      <c r="AC721" s="171"/>
      <c r="AD721" s="108"/>
      <c r="AE721" s="69"/>
      <c r="AF721" s="300"/>
      <c r="AG721" s="300"/>
      <c r="AH721" s="300"/>
      <c r="AI721" s="300"/>
      <c r="AJ721" s="300"/>
      <c r="AK721" s="300"/>
      <c r="AL721" s="300"/>
      <c r="AM721" s="300"/>
      <c r="AN721" s="300"/>
      <c r="AO721" s="300"/>
      <c r="AP721" s="300"/>
      <c r="AQ721" s="300"/>
      <c r="AR721" s="300"/>
      <c r="AS721" s="300"/>
      <c r="AT721" s="300"/>
      <c r="AU721" s="300"/>
      <c r="AV721" s="300"/>
      <c r="AW721" s="300"/>
      <c r="AX721" s="300"/>
      <c r="AY721" s="300"/>
      <c r="AZ721" s="300"/>
      <c r="BA721" s="300"/>
      <c r="BB721" s="300"/>
      <c r="BC721" s="300"/>
      <c r="BD721" s="300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</row>
    <row r="722" spans="1:132" s="2" customFormat="1" ht="10.5" customHeight="1">
      <c r="A722" s="1358"/>
      <c r="B722" s="1430"/>
      <c r="C722" s="1154" t="s">
        <v>967</v>
      </c>
      <c r="D722" s="155" t="s">
        <v>126</v>
      </c>
      <c r="E722" s="207">
        <f>(AG722-AF722)*$AE722</f>
        <v>2.1456000000016502</v>
      </c>
      <c r="F722" s="207">
        <f t="shared" ref="F722:AB722" si="1076">(AH722-AG722)*$AE722</f>
        <v>2.2373999999990701</v>
      </c>
      <c r="G722" s="207">
        <f t="shared" si="1076"/>
        <v>1.9638000000022657</v>
      </c>
      <c r="H722" s="335">
        <f t="shared" si="1076"/>
        <v>2.3634000000001834</v>
      </c>
      <c r="I722" s="207">
        <f t="shared" si="1076"/>
        <v>2.2697999999991225</v>
      </c>
      <c r="J722" s="207">
        <f t="shared" si="1076"/>
        <v>2.1365999999998166</v>
      </c>
      <c r="K722" s="207">
        <f t="shared" si="1076"/>
        <v>2.4551999999976033</v>
      </c>
      <c r="L722" s="207">
        <f t="shared" si="1076"/>
        <v>2.5758000000041648</v>
      </c>
      <c r="M722" s="207">
        <f t="shared" si="1076"/>
        <v>2.2427999999936219</v>
      </c>
      <c r="N722" s="335">
        <f t="shared" si="1076"/>
        <v>1.9710000000004584</v>
      </c>
      <c r="O722" s="207">
        <f t="shared" si="1076"/>
        <v>1.857600000000275</v>
      </c>
      <c r="P722" s="207">
        <f t="shared" si="1076"/>
        <v>1.8378000000011525</v>
      </c>
      <c r="Q722" s="207">
        <f t="shared" si="1076"/>
        <v>2.0610000000024229</v>
      </c>
      <c r="R722" s="207">
        <f t="shared" si="1076"/>
        <v>2.4696000000021741</v>
      </c>
      <c r="S722" s="207">
        <f t="shared" si="1076"/>
        <v>2.4569999999930587</v>
      </c>
      <c r="T722" s="207">
        <f t="shared" si="1076"/>
        <v>2.4948000000040338</v>
      </c>
      <c r="U722" s="207">
        <f t="shared" si="1076"/>
        <v>2.6441999999951804</v>
      </c>
      <c r="V722" s="335">
        <f t="shared" si="1076"/>
        <v>2.8422000000027765</v>
      </c>
      <c r="W722" s="207">
        <f t="shared" si="1076"/>
        <v>2.6261999999996988</v>
      </c>
      <c r="X722" s="207">
        <f t="shared" si="1076"/>
        <v>2.5937999999996464</v>
      </c>
      <c r="Y722" s="73">
        <f t="shared" si="1076"/>
        <v>2.3724000000020169</v>
      </c>
      <c r="Z722" s="207">
        <f t="shared" si="1076"/>
        <v>2.4120000000002619</v>
      </c>
      <c r="AA722" s="207">
        <f t="shared" si="1076"/>
        <v>2.4785999999958221</v>
      </c>
      <c r="AB722" s="208">
        <f t="shared" si="1076"/>
        <v>2.4480000000075961</v>
      </c>
      <c r="AC722" s="58">
        <f>SUM(E722:AB722)</f>
        <v>55.956600000004073</v>
      </c>
      <c r="AD722" s="61">
        <f>SUM(E723:AB723)</f>
        <v>18.919799999998304</v>
      </c>
      <c r="AE722" s="69">
        <v>18</v>
      </c>
      <c r="AF722" s="1170">
        <v>3985.3114999999998</v>
      </c>
      <c r="AG722" s="1170">
        <v>3985.4306999999999</v>
      </c>
      <c r="AH722" s="1216">
        <v>3985.5549999999998</v>
      </c>
      <c r="AI722" s="1170">
        <v>3985.6641</v>
      </c>
      <c r="AJ722" s="1170">
        <v>3985.7954</v>
      </c>
      <c r="AK722" s="1170">
        <v>3985.9214999999999</v>
      </c>
      <c r="AL722" s="1170">
        <v>3986.0401999999999</v>
      </c>
      <c r="AM722" s="1170">
        <v>3986.1765999999998</v>
      </c>
      <c r="AN722" s="1170">
        <v>3986.3197</v>
      </c>
      <c r="AO722" s="1170">
        <v>3986.4442999999997</v>
      </c>
      <c r="AP722" s="1170">
        <v>3986.5537999999997</v>
      </c>
      <c r="AQ722" s="1170">
        <v>3986.6569999999997</v>
      </c>
      <c r="AR722" s="1170">
        <v>3986.7590999999998</v>
      </c>
      <c r="AS722" s="1170">
        <v>3986.8735999999999</v>
      </c>
      <c r="AT722" s="1170">
        <v>3987.0108</v>
      </c>
      <c r="AU722" s="1170">
        <v>3987.1472999999996</v>
      </c>
      <c r="AV722" s="1170">
        <v>3987.2858999999999</v>
      </c>
      <c r="AW722" s="1170">
        <v>3987.4327999999996</v>
      </c>
      <c r="AX722" s="1170">
        <v>3987.5906999999997</v>
      </c>
      <c r="AY722" s="1170">
        <v>3987.7365999999997</v>
      </c>
      <c r="AZ722" s="1170">
        <v>3987.8806999999997</v>
      </c>
      <c r="BA722" s="1170">
        <v>3988.0124999999998</v>
      </c>
      <c r="BB722" s="1170">
        <v>3988.1464999999998</v>
      </c>
      <c r="BC722" s="1170">
        <v>3988.2841999999996</v>
      </c>
      <c r="BD722" s="1170">
        <v>3988.4202</v>
      </c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</row>
    <row r="723" spans="1:132" s="2" customFormat="1" ht="10.5" customHeight="1">
      <c r="A723" s="1358"/>
      <c r="B723" s="1430"/>
      <c r="C723" s="1154" t="s">
        <v>967</v>
      </c>
      <c r="D723" s="155" t="s">
        <v>127</v>
      </c>
      <c r="E723" s="207">
        <f>(AG723-AF723)*$AE722</f>
        <v>0.76320000000077926</v>
      </c>
      <c r="F723" s="207">
        <f t="shared" ref="F723:AB723" si="1077">(AH723-AG723)*$AE722</f>
        <v>0.87119999999822539</v>
      </c>
      <c r="G723" s="207">
        <f t="shared" si="1077"/>
        <v>0.63719999999966603</v>
      </c>
      <c r="H723" s="335">
        <f t="shared" si="1077"/>
        <v>0.71460000000070067</v>
      </c>
      <c r="I723" s="207">
        <f t="shared" si="1077"/>
        <v>0.71460000000070067</v>
      </c>
      <c r="J723" s="207">
        <f t="shared" si="1077"/>
        <v>0.77039999999897191</v>
      </c>
      <c r="K723" s="207">
        <f t="shared" si="1077"/>
        <v>0.87120000000231812</v>
      </c>
      <c r="L723" s="207">
        <f t="shared" si="1077"/>
        <v>1.2005999999973938</v>
      </c>
      <c r="M723" s="207">
        <f t="shared" si="1077"/>
        <v>0.88020000000005894</v>
      </c>
      <c r="N723" s="335">
        <f t="shared" si="1077"/>
        <v>0.66240000000152577</v>
      </c>
      <c r="O723" s="207">
        <f t="shared" si="1077"/>
        <v>0.5814000000013948</v>
      </c>
      <c r="P723" s="207">
        <f t="shared" si="1077"/>
        <v>0.5849999999963984</v>
      </c>
      <c r="Q723" s="207">
        <f t="shared" si="1077"/>
        <v>0.86040000000093642</v>
      </c>
      <c r="R723" s="207">
        <f t="shared" si="1077"/>
        <v>0.93059999999968568</v>
      </c>
      <c r="S723" s="207">
        <f t="shared" si="1077"/>
        <v>0.94859999999926004</v>
      </c>
      <c r="T723" s="207">
        <f t="shared" si="1077"/>
        <v>0.76680000000396831</v>
      </c>
      <c r="U723" s="207">
        <f t="shared" si="1077"/>
        <v>0.81899999999905049</v>
      </c>
      <c r="V723" s="335">
        <f t="shared" si="1077"/>
        <v>1.0781999999994696</v>
      </c>
      <c r="W723" s="207">
        <f t="shared" si="1077"/>
        <v>0.90179999999872962</v>
      </c>
      <c r="X723" s="207">
        <f t="shared" si="1077"/>
        <v>0.80279999999902429</v>
      </c>
      <c r="Y723" s="73">
        <f t="shared" si="1077"/>
        <v>0.5814000000013948</v>
      </c>
      <c r="Z723" s="207">
        <f t="shared" si="1077"/>
        <v>0.63360000000056971</v>
      </c>
      <c r="AA723" s="207">
        <f t="shared" si="1077"/>
        <v>0.64439999999785869</v>
      </c>
      <c r="AB723" s="208">
        <f t="shared" si="1077"/>
        <v>0.70020000000022264</v>
      </c>
      <c r="AC723" s="58"/>
      <c r="AD723" s="61"/>
      <c r="AE723" s="69"/>
      <c r="AF723" s="1080">
        <v>1058.4682</v>
      </c>
      <c r="AG723" s="1080">
        <v>1058.5106000000001</v>
      </c>
      <c r="AH723" s="1081">
        <v>1058.559</v>
      </c>
      <c r="AI723" s="1080">
        <v>1058.5944</v>
      </c>
      <c r="AJ723" s="1080">
        <v>1058.6341</v>
      </c>
      <c r="AK723" s="1080">
        <v>1058.6738</v>
      </c>
      <c r="AL723" s="1080">
        <v>1058.7166</v>
      </c>
      <c r="AM723" s="1080">
        <v>1058.7650000000001</v>
      </c>
      <c r="AN723" s="1080">
        <v>1058.8317</v>
      </c>
      <c r="AO723" s="1080">
        <v>1058.8806</v>
      </c>
      <c r="AP723" s="1080">
        <v>1058.9174</v>
      </c>
      <c r="AQ723" s="1080">
        <v>1058.9497000000001</v>
      </c>
      <c r="AR723" s="1080">
        <v>1058.9821999999999</v>
      </c>
      <c r="AS723" s="1080">
        <v>1059.03</v>
      </c>
      <c r="AT723" s="1080">
        <v>1059.0817</v>
      </c>
      <c r="AU723" s="1080">
        <v>1059.1343999999999</v>
      </c>
      <c r="AV723" s="1080">
        <v>1059.1770000000001</v>
      </c>
      <c r="AW723" s="1080">
        <v>1059.2225000000001</v>
      </c>
      <c r="AX723" s="1080">
        <v>1059.2824000000001</v>
      </c>
      <c r="AY723" s="1080">
        <v>1059.3325</v>
      </c>
      <c r="AZ723" s="1080">
        <v>1059.3770999999999</v>
      </c>
      <c r="BA723" s="1080">
        <v>1059.4094</v>
      </c>
      <c r="BB723" s="1080">
        <v>1059.4446</v>
      </c>
      <c r="BC723" s="1080">
        <v>1059.4803999999999</v>
      </c>
      <c r="BD723" s="1080">
        <v>1059.5192999999999</v>
      </c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</row>
    <row r="724" spans="1:132" s="2" customFormat="1" ht="10.5" customHeight="1" thickBot="1">
      <c r="A724" s="1362"/>
      <c r="B724" s="1441"/>
      <c r="C724" s="312"/>
      <c r="D724" s="271" t="s">
        <v>42</v>
      </c>
      <c r="E724" s="96">
        <f t="shared" ref="E724:AB724" si="1078">E723/E722</f>
        <v>0.35570469798666682</v>
      </c>
      <c r="F724" s="96">
        <f t="shared" si="1078"/>
        <v>0.38938053097281999</v>
      </c>
      <c r="G724" s="96">
        <f t="shared" si="1078"/>
        <v>0.32447296058607333</v>
      </c>
      <c r="H724" s="340">
        <f t="shared" si="1078"/>
        <v>0.30236100533157539</v>
      </c>
      <c r="I724" s="96">
        <f t="shared" si="1078"/>
        <v>0.31482950039694113</v>
      </c>
      <c r="J724" s="96">
        <f t="shared" si="1078"/>
        <v>0.3605728727880923</v>
      </c>
      <c r="K724" s="96">
        <f t="shared" si="1078"/>
        <v>0.3548387096787099</v>
      </c>
      <c r="L724" s="96">
        <f t="shared" si="1078"/>
        <v>0.4661076170492478</v>
      </c>
      <c r="M724" s="96">
        <f t="shared" si="1078"/>
        <v>0.39245585874913591</v>
      </c>
      <c r="N724" s="340">
        <f t="shared" si="1078"/>
        <v>0.33607305936142656</v>
      </c>
      <c r="O724" s="96">
        <f t="shared" si="1078"/>
        <v>0.31298449612473556</v>
      </c>
      <c r="P724" s="96">
        <f t="shared" si="1078"/>
        <v>0.31831537707913349</v>
      </c>
      <c r="Q724" s="96">
        <f t="shared" si="1078"/>
        <v>0.41746724890826054</v>
      </c>
      <c r="R724" s="96">
        <f t="shared" si="1078"/>
        <v>0.37682215743394332</v>
      </c>
      <c r="S724" s="96">
        <f t="shared" si="1078"/>
        <v>0.38608058608137563</v>
      </c>
      <c r="T724" s="96">
        <f t="shared" si="1078"/>
        <v>0.30735930736040101</v>
      </c>
      <c r="U724" s="96">
        <f t="shared" si="1078"/>
        <v>0.30973451327454177</v>
      </c>
      <c r="V724" s="340">
        <f t="shared" si="1078"/>
        <v>0.37935402153205838</v>
      </c>
      <c r="W724" s="96">
        <f t="shared" si="1078"/>
        <v>0.34338588073978871</v>
      </c>
      <c r="X724" s="96">
        <f t="shared" si="1078"/>
        <v>0.30950728660618926</v>
      </c>
      <c r="Y724" s="96">
        <f t="shared" si="1078"/>
        <v>0.24506828528110797</v>
      </c>
      <c r="Z724" s="96">
        <f t="shared" si="1078"/>
        <v>0.26268656716438676</v>
      </c>
      <c r="AA724" s="96">
        <f t="shared" si="1078"/>
        <v>0.25998547567132446</v>
      </c>
      <c r="AB724" s="97">
        <f t="shared" si="1078"/>
        <v>0.28602941176390928</v>
      </c>
      <c r="AC724" s="58"/>
      <c r="AD724" s="61"/>
      <c r="AE724" s="69"/>
      <c r="AF724" s="300"/>
      <c r="AG724" s="300"/>
      <c r="AH724" s="300"/>
      <c r="AI724" s="300"/>
      <c r="AJ724" s="300"/>
      <c r="AK724" s="300"/>
      <c r="AL724" s="300"/>
      <c r="AM724" s="300"/>
      <c r="AN724" s="300"/>
      <c r="AO724" s="300"/>
      <c r="AP724" s="300"/>
      <c r="AQ724" s="300"/>
      <c r="AR724" s="300"/>
      <c r="AS724" s="300"/>
      <c r="AT724" s="300"/>
      <c r="AU724" s="300"/>
      <c r="AV724" s="300"/>
      <c r="AW724" s="300"/>
      <c r="AX724" s="300"/>
      <c r="AY724" s="300"/>
      <c r="AZ724" s="300"/>
      <c r="BA724" s="300"/>
      <c r="BB724" s="300"/>
      <c r="BC724" s="300"/>
      <c r="BD724" s="300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</row>
    <row r="725" spans="1:132" s="3" customFormat="1" ht="10.5" customHeight="1">
      <c r="A725" s="1357" t="s">
        <v>493</v>
      </c>
      <c r="B725" s="1410" t="s">
        <v>99</v>
      </c>
      <c r="C725" s="165"/>
      <c r="D725" s="1266"/>
      <c r="E725" s="71"/>
      <c r="F725" s="71"/>
      <c r="G725" s="71"/>
      <c r="H725" s="334"/>
      <c r="I725" s="71"/>
      <c r="J725" s="71"/>
      <c r="K725" s="71"/>
      <c r="L725" s="71"/>
      <c r="M725" s="71"/>
      <c r="N725" s="334"/>
      <c r="O725" s="71"/>
      <c r="P725" s="71"/>
      <c r="Q725" s="71"/>
      <c r="R725" s="71"/>
      <c r="S725" s="71"/>
      <c r="T725" s="71"/>
      <c r="U725" s="71"/>
      <c r="V725" s="334"/>
      <c r="W725" s="71"/>
      <c r="X725" s="71"/>
      <c r="Y725" s="71"/>
      <c r="Z725" s="71"/>
      <c r="AA725" s="71"/>
      <c r="AB725" s="72"/>
      <c r="AC725" s="879"/>
      <c r="AD725" s="880"/>
      <c r="AE725" s="881"/>
      <c r="AF725" s="299"/>
      <c r="AG725" s="299"/>
      <c r="AH725" s="299"/>
      <c r="AI725" s="299"/>
      <c r="AJ725" s="299"/>
      <c r="AK725" s="299"/>
      <c r="AL725" s="299"/>
      <c r="AM725" s="299"/>
      <c r="AN725" s="299"/>
      <c r="AO725" s="299"/>
      <c r="AP725" s="299"/>
      <c r="AQ725" s="299"/>
      <c r="AR725" s="299"/>
      <c r="AS725" s="299"/>
      <c r="AT725" s="299"/>
      <c r="AU725" s="299"/>
      <c r="AV725" s="299"/>
      <c r="AW725" s="299"/>
      <c r="AX725" s="299"/>
      <c r="AY725" s="299"/>
      <c r="AZ725" s="299"/>
      <c r="BA725" s="299"/>
      <c r="BB725" s="299"/>
      <c r="BC725" s="299"/>
      <c r="BD725" s="299"/>
      <c r="BE725" s="1029"/>
      <c r="BF725" s="1029"/>
      <c r="BG725" s="1029"/>
      <c r="BH725" s="1029"/>
      <c r="BI725" s="1029"/>
      <c r="BJ725" s="1029"/>
      <c r="BK725" s="1029"/>
      <c r="BL725" s="1029"/>
      <c r="BM725" s="1029"/>
      <c r="BN725" s="1029"/>
      <c r="BO725" s="1029"/>
      <c r="BP725" s="1029"/>
      <c r="BQ725" s="1029"/>
      <c r="BR725" s="1029"/>
      <c r="BS725" s="1029"/>
      <c r="BT725" s="1029"/>
      <c r="BU725" s="1029"/>
      <c r="BV725" s="1029"/>
      <c r="BW725" s="1029"/>
      <c r="BX725" s="1029"/>
      <c r="BY725" s="1029"/>
      <c r="BZ725" s="1029"/>
      <c r="CA725" s="1029"/>
      <c r="CB725" s="1029"/>
      <c r="CC725" s="7"/>
      <c r="CD725" s="7"/>
      <c r="CE725" s="7"/>
      <c r="CF725" s="7"/>
      <c r="CG725" s="7"/>
      <c r="CH725" s="7"/>
      <c r="CI725" s="7"/>
      <c r="CJ725" s="7"/>
      <c r="CK725" s="7"/>
      <c r="CL725" s="7"/>
      <c r="CM725" s="7"/>
      <c r="CN725" s="7"/>
      <c r="CO725" s="7"/>
      <c r="CP725" s="7"/>
      <c r="CQ725" s="7"/>
      <c r="CR725" s="7"/>
      <c r="CS725" s="7"/>
      <c r="CT725" s="7"/>
      <c r="CU725" s="7"/>
      <c r="CV725" s="7"/>
      <c r="CW725" s="7"/>
      <c r="CX725" s="7"/>
      <c r="CY725" s="7"/>
      <c r="CZ725" s="7"/>
      <c r="DA725" s="7"/>
      <c r="DB725" s="7"/>
      <c r="DC725" s="7"/>
      <c r="DD725" s="7"/>
      <c r="DE725" s="7"/>
      <c r="DF725" s="7"/>
      <c r="DG725" s="7"/>
      <c r="DH725" s="7"/>
      <c r="DI725" s="7"/>
      <c r="DJ725" s="7"/>
      <c r="DK725" s="7"/>
      <c r="DL725" s="7"/>
      <c r="DM725" s="7"/>
      <c r="DN725" s="7"/>
      <c r="DO725" s="7"/>
      <c r="DP725" s="7"/>
      <c r="DQ725" s="7"/>
      <c r="DR725" s="7"/>
      <c r="DS725" s="7"/>
      <c r="DT725" s="7"/>
      <c r="DU725" s="7"/>
      <c r="DV725" s="7"/>
      <c r="DW725" s="7"/>
      <c r="DX725" s="7"/>
      <c r="DY725" s="7"/>
      <c r="DZ725" s="7"/>
      <c r="EA725" s="7"/>
      <c r="EB725" s="7"/>
    </row>
    <row r="726" spans="1:132" s="2" customFormat="1" ht="10.5" customHeight="1">
      <c r="A726" s="1358"/>
      <c r="B726" s="1430"/>
      <c r="C726" s="1154" t="s">
        <v>136</v>
      </c>
      <c r="D726" s="155" t="s">
        <v>34</v>
      </c>
      <c r="E726" s="54">
        <v>235</v>
      </c>
      <c r="F726" s="54">
        <v>294</v>
      </c>
      <c r="G726" s="54">
        <v>303</v>
      </c>
      <c r="H726" s="329">
        <v>312</v>
      </c>
      <c r="I726" s="54">
        <v>256</v>
      </c>
      <c r="J726" s="54">
        <v>325</v>
      </c>
      <c r="K726" s="54">
        <v>212</v>
      </c>
      <c r="L726" s="54">
        <v>153</v>
      </c>
      <c r="M726" s="54">
        <v>67</v>
      </c>
      <c r="N726" s="329">
        <v>119</v>
      </c>
      <c r="O726" s="54">
        <v>50</v>
      </c>
      <c r="P726" s="54">
        <v>153</v>
      </c>
      <c r="Q726" s="54">
        <v>284</v>
      </c>
      <c r="R726" s="54">
        <v>310</v>
      </c>
      <c r="S726" s="54">
        <v>379</v>
      </c>
      <c r="T726" s="54">
        <v>401</v>
      </c>
      <c r="U726" s="54">
        <v>308</v>
      </c>
      <c r="V726" s="329">
        <v>331</v>
      </c>
      <c r="W726" s="54">
        <v>281</v>
      </c>
      <c r="X726" s="54">
        <v>375</v>
      </c>
      <c r="Y726" s="55">
        <v>296</v>
      </c>
      <c r="Z726" s="54">
        <v>352</v>
      </c>
      <c r="AA726" s="54">
        <v>216</v>
      </c>
      <c r="AB726" s="57">
        <v>368</v>
      </c>
      <c r="AC726" s="171"/>
      <c r="AD726" s="108"/>
      <c r="AE726" s="69"/>
      <c r="AF726" s="300"/>
      <c r="AG726" s="300"/>
      <c r="AH726" s="300"/>
      <c r="AI726" s="300"/>
      <c r="AJ726" s="300"/>
      <c r="AK726" s="300"/>
      <c r="AL726" s="300"/>
      <c r="AM726" s="300"/>
      <c r="AN726" s="300"/>
      <c r="AO726" s="300"/>
      <c r="AP726" s="300"/>
      <c r="AQ726" s="300"/>
      <c r="AR726" s="300"/>
      <c r="AS726" s="300"/>
      <c r="AT726" s="300"/>
      <c r="AU726" s="300"/>
      <c r="AV726" s="300"/>
      <c r="AW726" s="300"/>
      <c r="AX726" s="300"/>
      <c r="AY726" s="300"/>
      <c r="AZ726" s="300"/>
      <c r="BA726" s="300"/>
      <c r="BB726" s="300"/>
      <c r="BC726" s="300"/>
      <c r="BD726" s="300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</row>
    <row r="727" spans="1:132" s="2" customFormat="1" ht="10.5" customHeight="1">
      <c r="A727" s="1358"/>
      <c r="B727" s="1430"/>
      <c r="C727" s="1154" t="s">
        <v>967</v>
      </c>
      <c r="D727" s="155" t="s">
        <v>126</v>
      </c>
      <c r="E727" s="207">
        <f>(AG727-AF727)*$AE727</f>
        <v>2.6640000000024884</v>
      </c>
      <c r="F727" s="207">
        <f t="shared" ref="F727:AB727" si="1079">(AH727-AG727)*$AE727</f>
        <v>2.5919999999960055</v>
      </c>
      <c r="G727" s="207">
        <f t="shared" si="1079"/>
        <v>2.8710000000037326</v>
      </c>
      <c r="H727" s="335">
        <f t="shared" si="1079"/>
        <v>3.3623999999990701</v>
      </c>
      <c r="I727" s="207">
        <f t="shared" si="1079"/>
        <v>2.8763999999982843</v>
      </c>
      <c r="J727" s="207">
        <f t="shared" si="1079"/>
        <v>3.5694000000003143</v>
      </c>
      <c r="K727" s="207">
        <f t="shared" si="1079"/>
        <v>2.5254000000004453</v>
      </c>
      <c r="L727" s="207">
        <f t="shared" si="1079"/>
        <v>1.6613999999963198</v>
      </c>
      <c r="M727" s="207">
        <f t="shared" si="1079"/>
        <v>0.46080000000711152</v>
      </c>
      <c r="N727" s="335">
        <f t="shared" si="1079"/>
        <v>0.4481999999979962</v>
      </c>
      <c r="O727" s="207">
        <f t="shared" si="1079"/>
        <v>0.40500000000065484</v>
      </c>
      <c r="P727" s="207">
        <f t="shared" si="1079"/>
        <v>0.54179999999905704</v>
      </c>
      <c r="Q727" s="207">
        <f t="shared" si="1079"/>
        <v>2.2805999999964115</v>
      </c>
      <c r="R727" s="207">
        <f t="shared" si="1079"/>
        <v>2.6892000000043481</v>
      </c>
      <c r="S727" s="207">
        <f t="shared" si="1079"/>
        <v>3.5532000000002881</v>
      </c>
      <c r="T727" s="207">
        <f t="shared" si="1079"/>
        <v>3.8321999999998297</v>
      </c>
      <c r="U727" s="207">
        <f t="shared" si="1079"/>
        <v>3.8141999999961627</v>
      </c>
      <c r="V727" s="335">
        <f t="shared" si="1079"/>
        <v>3.4757999999992535</v>
      </c>
      <c r="W727" s="207">
        <f t="shared" si="1079"/>
        <v>3.103199999998651</v>
      </c>
      <c r="X727" s="207">
        <f t="shared" si="1079"/>
        <v>3.2904000000007727</v>
      </c>
      <c r="Y727" s="73">
        <f t="shared" si="1079"/>
        <v>3.0995999999995547</v>
      </c>
      <c r="Z727" s="207">
        <f t="shared" si="1079"/>
        <v>1.7658000000028551</v>
      </c>
      <c r="AA727" s="207">
        <f t="shared" si="1079"/>
        <v>3.4793999999983498</v>
      </c>
      <c r="AB727" s="208">
        <f t="shared" si="1079"/>
        <v>3.4218000000046231</v>
      </c>
      <c r="AC727" s="58">
        <f>(BD727-AF727)*AE727</f>
        <v>61.78320000000258</v>
      </c>
      <c r="AD727" s="61">
        <f>(BD728-AF728)*AE727</f>
        <v>4.9788000000005468</v>
      </c>
      <c r="AE727" s="69">
        <v>18</v>
      </c>
      <c r="AF727" s="1170">
        <v>3574.8838000000001</v>
      </c>
      <c r="AG727" s="1170">
        <v>3575.0318000000002</v>
      </c>
      <c r="AH727" s="1216">
        <v>3575.1758</v>
      </c>
      <c r="AI727" s="1170">
        <v>3575.3353000000002</v>
      </c>
      <c r="AJ727" s="1170">
        <v>3575.5221000000001</v>
      </c>
      <c r="AK727" s="1170">
        <v>3575.6819</v>
      </c>
      <c r="AL727" s="1170">
        <v>3575.8802000000001</v>
      </c>
      <c r="AM727" s="1170">
        <v>3576.0205000000001</v>
      </c>
      <c r="AN727" s="1170">
        <v>3576.1127999999999</v>
      </c>
      <c r="AO727" s="1170">
        <v>3576.1384000000003</v>
      </c>
      <c r="AP727" s="1170">
        <v>3576.1633000000002</v>
      </c>
      <c r="AQ727" s="1170">
        <v>3576.1858000000002</v>
      </c>
      <c r="AR727" s="1170">
        <v>3576.2159000000001</v>
      </c>
      <c r="AS727" s="1170">
        <v>3576.3425999999999</v>
      </c>
      <c r="AT727" s="1170">
        <v>3576.4920000000002</v>
      </c>
      <c r="AU727" s="1170">
        <v>3576.6894000000002</v>
      </c>
      <c r="AV727" s="1170">
        <v>3576.9023000000002</v>
      </c>
      <c r="AW727" s="1170">
        <v>3577.1142</v>
      </c>
      <c r="AX727" s="1170">
        <v>3577.3072999999999</v>
      </c>
      <c r="AY727" s="1170">
        <v>3577.4796999999999</v>
      </c>
      <c r="AZ727" s="1170">
        <v>3577.6624999999999</v>
      </c>
      <c r="BA727" s="1170">
        <v>3577.8346999999999</v>
      </c>
      <c r="BB727" s="1170">
        <v>3577.9328</v>
      </c>
      <c r="BC727" s="1170">
        <v>3578.1261</v>
      </c>
      <c r="BD727" s="1170">
        <v>3578.3162000000002</v>
      </c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</row>
    <row r="728" spans="1:132" s="2" customFormat="1" ht="10.5" customHeight="1">
      <c r="A728" s="1358"/>
      <c r="B728" s="1430"/>
      <c r="C728" s="1154" t="s">
        <v>967</v>
      </c>
      <c r="D728" s="155" t="s">
        <v>127</v>
      </c>
      <c r="E728" s="207">
        <f>(AG728-AF728)*$AE727</f>
        <v>0</v>
      </c>
      <c r="F728" s="207">
        <f t="shared" ref="F728:AB728" si="1080">(AH728-AG728)*$AE727</f>
        <v>5.4000000006908522E-3</v>
      </c>
      <c r="G728" s="207">
        <f t="shared" si="1080"/>
        <v>7.2000000002390152E-3</v>
      </c>
      <c r="H728" s="335">
        <f t="shared" si="1080"/>
        <v>3.5999999990963261E-3</v>
      </c>
      <c r="I728" s="207">
        <f t="shared" si="1080"/>
        <v>8.9999999997871782E-3</v>
      </c>
      <c r="J728" s="207">
        <f t="shared" si="1080"/>
        <v>1.799999999548163E-3</v>
      </c>
      <c r="K728" s="207">
        <f t="shared" si="1080"/>
        <v>0.33479999999985921</v>
      </c>
      <c r="L728" s="207">
        <f t="shared" si="1080"/>
        <v>0.2430000000003929</v>
      </c>
      <c r="M728" s="207">
        <f t="shared" si="1080"/>
        <v>0.47160000000030777</v>
      </c>
      <c r="N728" s="335">
        <f t="shared" si="1080"/>
        <v>0.56519999999932224</v>
      </c>
      <c r="O728" s="207">
        <f t="shared" si="1080"/>
        <v>0.53280000000131622</v>
      </c>
      <c r="P728" s="207">
        <f t="shared" si="1080"/>
        <v>0.67319999999881475</v>
      </c>
      <c r="Q728" s="207">
        <f t="shared" si="1080"/>
        <v>1.5516000000013719</v>
      </c>
      <c r="R728" s="207">
        <f t="shared" si="1080"/>
        <v>1.0799999999335341E-2</v>
      </c>
      <c r="S728" s="207">
        <f t="shared" si="1080"/>
        <v>0</v>
      </c>
      <c r="T728" s="207">
        <f t="shared" si="1080"/>
        <v>1.799999999548163E-3</v>
      </c>
      <c r="U728" s="207">
        <f t="shared" si="1080"/>
        <v>1.2600000000929867E-2</v>
      </c>
      <c r="V728" s="335">
        <f t="shared" si="1080"/>
        <v>5.3999999986444891E-3</v>
      </c>
      <c r="W728" s="207">
        <f t="shared" si="1080"/>
        <v>7.2000000002390152E-3</v>
      </c>
      <c r="X728" s="207">
        <f t="shared" si="1080"/>
        <v>7.2000000002390152E-3</v>
      </c>
      <c r="Y728" s="73">
        <f t="shared" si="1080"/>
        <v>0.10080000000129985</v>
      </c>
      <c r="Z728" s="207">
        <f t="shared" si="1080"/>
        <v>0.20699999999919783</v>
      </c>
      <c r="AA728" s="207">
        <f t="shared" si="1080"/>
        <v>3.5999999990963261E-3</v>
      </c>
      <c r="AB728" s="208">
        <f t="shared" si="1080"/>
        <v>0.22320000000127038</v>
      </c>
      <c r="AC728" s="58"/>
      <c r="AD728" s="61"/>
      <c r="AE728" s="69"/>
      <c r="AF728" s="1080">
        <v>1006.7397999999999</v>
      </c>
      <c r="AG728" s="1080">
        <v>1006.7397999999999</v>
      </c>
      <c r="AH728" s="1081">
        <v>1006.7401</v>
      </c>
      <c r="AI728" s="1080">
        <v>1006.7405</v>
      </c>
      <c r="AJ728" s="1080">
        <v>1006.7406999999999</v>
      </c>
      <c r="AK728" s="1080">
        <v>1006.7411999999999</v>
      </c>
      <c r="AL728" s="1080">
        <v>1006.7412999999999</v>
      </c>
      <c r="AM728" s="1080">
        <v>1006.7598999999999</v>
      </c>
      <c r="AN728" s="1080">
        <v>1006.7733999999999</v>
      </c>
      <c r="AO728" s="1080">
        <v>1006.7995999999999</v>
      </c>
      <c r="AP728" s="1080">
        <v>1006.8309999999999</v>
      </c>
      <c r="AQ728" s="1080">
        <v>1006.8606</v>
      </c>
      <c r="AR728" s="1080">
        <v>1006.8979999999999</v>
      </c>
      <c r="AS728" s="1080">
        <v>1006.9842</v>
      </c>
      <c r="AT728" s="1080">
        <v>1006.9848</v>
      </c>
      <c r="AU728" s="1080">
        <v>1006.9848</v>
      </c>
      <c r="AV728" s="1080">
        <v>1006.9848999999999</v>
      </c>
      <c r="AW728" s="1080">
        <v>1006.9856</v>
      </c>
      <c r="AX728" s="1080">
        <v>1006.9858999999999</v>
      </c>
      <c r="AY728" s="1080">
        <v>1006.9862999999999</v>
      </c>
      <c r="AZ728" s="1080">
        <v>1006.9866999999999</v>
      </c>
      <c r="BA728" s="1080">
        <v>1006.9923</v>
      </c>
      <c r="BB728" s="1080">
        <v>1007.0038</v>
      </c>
      <c r="BC728" s="1080">
        <v>1007.0039999999999</v>
      </c>
      <c r="BD728" s="1080">
        <v>1007.0164</v>
      </c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</row>
    <row r="729" spans="1:132" s="2" customFormat="1" ht="10.5" customHeight="1" thickBot="1">
      <c r="A729" s="1362"/>
      <c r="B729" s="1441"/>
      <c r="C729" s="312"/>
      <c r="D729" s="271" t="s">
        <v>42</v>
      </c>
      <c r="E729" s="96">
        <f t="shared" ref="E729:AB729" si="1081">E728/E727</f>
        <v>0</v>
      </c>
      <c r="F729" s="96">
        <f t="shared" si="1081"/>
        <v>2.0833333336030763E-3</v>
      </c>
      <c r="G729" s="96">
        <f t="shared" si="1081"/>
        <v>2.5078369906756026E-3</v>
      </c>
      <c r="H729" s="340">
        <f t="shared" si="1081"/>
        <v>1.0706638112947067E-3</v>
      </c>
      <c r="I729" s="96">
        <f t="shared" si="1081"/>
        <v>3.1289111388515321E-3</v>
      </c>
      <c r="J729" s="96">
        <f t="shared" si="1081"/>
        <v>5.0428643456827606E-4</v>
      </c>
      <c r="K729" s="96">
        <f t="shared" si="1081"/>
        <v>0.13257305773334924</v>
      </c>
      <c r="L729" s="96">
        <f t="shared" si="1081"/>
        <v>0.14626218851627013</v>
      </c>
      <c r="M729" s="96">
        <f t="shared" si="1081"/>
        <v>1.0234374999848732</v>
      </c>
      <c r="N729" s="340">
        <f t="shared" si="1081"/>
        <v>1.261044176710953</v>
      </c>
      <c r="O729" s="96">
        <f t="shared" si="1081"/>
        <v>1.3155555555566785</v>
      </c>
      <c r="P729" s="96">
        <f t="shared" si="1081"/>
        <v>1.2425249169434964</v>
      </c>
      <c r="Q729" s="96">
        <f t="shared" si="1081"/>
        <v>0.68034727703403197</v>
      </c>
      <c r="R729" s="96">
        <f t="shared" si="1081"/>
        <v>4.0160642567744608E-3</v>
      </c>
      <c r="S729" s="96">
        <f t="shared" si="1081"/>
        <v>0</v>
      </c>
      <c r="T729" s="96">
        <f t="shared" si="1081"/>
        <v>4.6970408630766738E-4</v>
      </c>
      <c r="U729" s="96">
        <f t="shared" si="1081"/>
        <v>3.3034450214835466E-3</v>
      </c>
      <c r="V729" s="340">
        <f t="shared" si="1081"/>
        <v>1.5535991710241236E-3</v>
      </c>
      <c r="W729" s="96">
        <f t="shared" si="1081"/>
        <v>2.3201856149272187E-3</v>
      </c>
      <c r="X729" s="96">
        <f t="shared" si="1081"/>
        <v>2.1881838075119512E-3</v>
      </c>
      <c r="Y729" s="96">
        <f t="shared" si="1081"/>
        <v>3.2520325203676065E-2</v>
      </c>
      <c r="Z729" s="96">
        <f t="shared" si="1081"/>
        <v>0.11722731906153762</v>
      </c>
      <c r="AA729" s="96">
        <f t="shared" si="1081"/>
        <v>1.0346611482146444E-3</v>
      </c>
      <c r="AB729" s="97">
        <f t="shared" si="1081"/>
        <v>6.5228826933476189E-2</v>
      </c>
      <c r="AC729" s="58"/>
      <c r="AD729" s="61"/>
      <c r="AE729" s="69"/>
      <c r="AF729" s="299"/>
      <c r="AG729" s="299"/>
      <c r="AH729" s="299"/>
      <c r="AI729" s="299"/>
      <c r="AJ729" s="299"/>
      <c r="AK729" s="299"/>
      <c r="AL729" s="299"/>
      <c r="AM729" s="299"/>
      <c r="AN729" s="299"/>
      <c r="AO729" s="299"/>
      <c r="AP729" s="299"/>
      <c r="AQ729" s="299"/>
      <c r="AR729" s="299"/>
      <c r="AS729" s="299"/>
      <c r="AT729" s="299"/>
      <c r="AU729" s="299"/>
      <c r="AV729" s="299"/>
      <c r="AW729" s="299"/>
      <c r="AX729" s="299"/>
      <c r="AY729" s="299"/>
      <c r="AZ729" s="299"/>
      <c r="BA729" s="299"/>
      <c r="BB729" s="299"/>
      <c r="BC729" s="299"/>
      <c r="BD729" s="299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</row>
    <row r="730" spans="1:132" s="3" customFormat="1" ht="10.5" customHeight="1">
      <c r="A730" s="1402" t="s">
        <v>105</v>
      </c>
      <c r="B730" s="1400" t="s">
        <v>109</v>
      </c>
      <c r="C730" s="165"/>
      <c r="D730" s="1266"/>
      <c r="E730" s="71"/>
      <c r="F730" s="71"/>
      <c r="G730" s="71"/>
      <c r="H730" s="334"/>
      <c r="I730" s="71"/>
      <c r="J730" s="71"/>
      <c r="K730" s="71"/>
      <c r="L730" s="71"/>
      <c r="M730" s="71"/>
      <c r="N730" s="334"/>
      <c r="O730" s="71"/>
      <c r="P730" s="71"/>
      <c r="Q730" s="71"/>
      <c r="R730" s="71"/>
      <c r="S730" s="71"/>
      <c r="T730" s="71"/>
      <c r="U730" s="71"/>
      <c r="V730" s="334"/>
      <c r="W730" s="71"/>
      <c r="X730" s="71"/>
      <c r="Y730" s="71"/>
      <c r="Z730" s="71"/>
      <c r="AA730" s="71"/>
      <c r="AB730" s="72"/>
      <c r="AC730" s="879"/>
      <c r="AD730" s="880"/>
      <c r="AE730" s="881"/>
      <c r="AF730" s="299"/>
      <c r="AG730" s="299"/>
      <c r="AH730" s="299"/>
      <c r="AI730" s="299"/>
      <c r="AJ730" s="299"/>
      <c r="AK730" s="299"/>
      <c r="AL730" s="299"/>
      <c r="AM730" s="299"/>
      <c r="AN730" s="299"/>
      <c r="AO730" s="299"/>
      <c r="AP730" s="299"/>
      <c r="AQ730" s="299"/>
      <c r="AR730" s="299"/>
      <c r="AS730" s="299"/>
      <c r="AT730" s="299"/>
      <c r="AU730" s="299"/>
      <c r="AV730" s="299"/>
      <c r="AW730" s="299"/>
      <c r="AX730" s="299"/>
      <c r="AY730" s="299"/>
      <c r="AZ730" s="299"/>
      <c r="BA730" s="299"/>
      <c r="BB730" s="299"/>
      <c r="BC730" s="299"/>
      <c r="BD730" s="299"/>
      <c r="BE730" s="1029"/>
      <c r="BF730" s="1029"/>
      <c r="BG730" s="1029"/>
      <c r="BH730" s="1029"/>
      <c r="BI730" s="1029"/>
      <c r="BJ730" s="1029"/>
      <c r="BK730" s="1029"/>
      <c r="BL730" s="1029"/>
      <c r="BM730" s="1029"/>
      <c r="BN730" s="1029"/>
      <c r="BO730" s="1029"/>
      <c r="BP730" s="1029"/>
      <c r="BQ730" s="1029"/>
      <c r="BR730" s="1029"/>
      <c r="BS730" s="1029"/>
      <c r="BT730" s="1029"/>
      <c r="BU730" s="1029"/>
      <c r="BV730" s="1029"/>
      <c r="BW730" s="1029"/>
      <c r="BX730" s="1029"/>
      <c r="BY730" s="1029"/>
      <c r="BZ730" s="1029"/>
      <c r="CA730" s="1029"/>
      <c r="CB730" s="1029"/>
      <c r="CC730" s="7"/>
      <c r="CD730" s="7"/>
      <c r="CE730" s="7"/>
      <c r="CF730" s="7"/>
      <c r="CG730" s="7"/>
      <c r="CH730" s="7"/>
      <c r="CI730" s="7"/>
      <c r="CJ730" s="7"/>
      <c r="CK730" s="7"/>
      <c r="CL730" s="7"/>
      <c r="CM730" s="7"/>
      <c r="CN730" s="7"/>
      <c r="CO730" s="7"/>
      <c r="CP730" s="7"/>
      <c r="CQ730" s="7"/>
      <c r="CR730" s="7"/>
      <c r="CS730" s="7"/>
      <c r="CT730" s="7"/>
      <c r="CU730" s="7"/>
      <c r="CV730" s="7"/>
      <c r="CW730" s="7"/>
      <c r="CX730" s="7"/>
      <c r="CY730" s="7"/>
      <c r="CZ730" s="7"/>
      <c r="DA730" s="7"/>
      <c r="DB730" s="7"/>
      <c r="DC730" s="7"/>
      <c r="DD730" s="7"/>
      <c r="DE730" s="7"/>
      <c r="DF730" s="7"/>
      <c r="DG730" s="7"/>
      <c r="DH730" s="7"/>
      <c r="DI730" s="7"/>
      <c r="DJ730" s="7"/>
      <c r="DK730" s="7"/>
      <c r="DL730" s="7"/>
      <c r="DM730" s="7"/>
      <c r="DN730" s="7"/>
      <c r="DO730" s="7"/>
      <c r="DP730" s="7"/>
      <c r="DQ730" s="7"/>
      <c r="DR730" s="7"/>
      <c r="DS730" s="7"/>
      <c r="DT730" s="7"/>
      <c r="DU730" s="7"/>
      <c r="DV730" s="7"/>
      <c r="DW730" s="7"/>
      <c r="DX730" s="7"/>
      <c r="DY730" s="7"/>
      <c r="DZ730" s="7"/>
      <c r="EA730" s="7"/>
      <c r="EB730" s="7"/>
    </row>
    <row r="731" spans="1:132" s="2" customFormat="1" ht="10.5" customHeight="1">
      <c r="A731" s="1403"/>
      <c r="B731" s="1401"/>
      <c r="C731" s="1154" t="s">
        <v>136</v>
      </c>
      <c r="D731" s="155" t="s">
        <v>34</v>
      </c>
      <c r="E731" s="54">
        <v>290</v>
      </c>
      <c r="F731" s="54">
        <v>312</v>
      </c>
      <c r="G731" s="54">
        <v>291</v>
      </c>
      <c r="H731" s="329">
        <v>353</v>
      </c>
      <c r="I731" s="54">
        <v>368</v>
      </c>
      <c r="J731" s="54">
        <v>418</v>
      </c>
      <c r="K731" s="54">
        <v>387</v>
      </c>
      <c r="L731" s="54">
        <v>312</v>
      </c>
      <c r="M731" s="54">
        <v>327</v>
      </c>
      <c r="N731" s="329">
        <v>316</v>
      </c>
      <c r="O731" s="54">
        <v>325</v>
      </c>
      <c r="P731" s="54">
        <v>316</v>
      </c>
      <c r="Q731" s="54">
        <v>317</v>
      </c>
      <c r="R731" s="54">
        <v>427</v>
      </c>
      <c r="S731" s="54">
        <v>353</v>
      </c>
      <c r="T731" s="54">
        <v>353</v>
      </c>
      <c r="U731" s="54">
        <v>406</v>
      </c>
      <c r="V731" s="329">
        <v>319</v>
      </c>
      <c r="W731" s="54">
        <v>332</v>
      </c>
      <c r="X731" s="54">
        <v>415</v>
      </c>
      <c r="Y731" s="55">
        <v>457</v>
      </c>
      <c r="Z731" s="54">
        <v>349</v>
      </c>
      <c r="AA731" s="54">
        <v>428</v>
      </c>
      <c r="AB731" s="57">
        <v>408</v>
      </c>
      <c r="AC731" s="171"/>
      <c r="AD731" s="108"/>
      <c r="AE731" s="69"/>
      <c r="AF731" s="299"/>
      <c r="AG731" s="299"/>
      <c r="AH731" s="299"/>
      <c r="AI731" s="299"/>
      <c r="AJ731" s="299"/>
      <c r="AK731" s="299"/>
      <c r="AL731" s="299"/>
      <c r="AM731" s="299"/>
      <c r="AN731" s="299"/>
      <c r="AO731" s="299"/>
      <c r="AP731" s="299"/>
      <c r="AQ731" s="299"/>
      <c r="AR731" s="299"/>
      <c r="AS731" s="299"/>
      <c r="AT731" s="299"/>
      <c r="AU731" s="299"/>
      <c r="AV731" s="299"/>
      <c r="AW731" s="299"/>
      <c r="AX731" s="299"/>
      <c r="AY731" s="299"/>
      <c r="AZ731" s="299"/>
      <c r="BA731" s="299"/>
      <c r="BB731" s="299"/>
      <c r="BC731" s="299"/>
      <c r="BD731" s="299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  <c r="BX731" s="10"/>
      <c r="BY731" s="10"/>
      <c r="BZ731" s="10"/>
      <c r="CA731" s="10"/>
      <c r="CB731" s="10"/>
      <c r="CC731" s="10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</row>
    <row r="732" spans="1:132" s="2" customFormat="1" ht="10.5" customHeight="1">
      <c r="A732" s="1403"/>
      <c r="B732" s="1401"/>
      <c r="C732" s="1154" t="s">
        <v>967</v>
      </c>
      <c r="D732" s="155" t="s">
        <v>126</v>
      </c>
      <c r="E732" s="207">
        <f>(AG732-AF732)*$AE732</f>
        <v>2.85299999999188</v>
      </c>
      <c r="F732" s="207">
        <f t="shared" ref="F732:AB732" si="1082">(AH732-AG732)*$AE732</f>
        <v>3.2868000000016764</v>
      </c>
      <c r="G732" s="207">
        <f t="shared" si="1082"/>
        <v>2.8782000000101107</v>
      </c>
      <c r="H732" s="335">
        <f t="shared" si="1082"/>
        <v>3.4469999999982974</v>
      </c>
      <c r="I732" s="207">
        <f t="shared" si="1082"/>
        <v>3.2634000000034575</v>
      </c>
      <c r="J732" s="207">
        <f t="shared" si="1082"/>
        <v>3.2201999999979307</v>
      </c>
      <c r="K732" s="207">
        <f t="shared" si="1082"/>
        <v>3.4307999999982712</v>
      </c>
      <c r="L732" s="207">
        <f t="shared" si="1082"/>
        <v>3.375</v>
      </c>
      <c r="M732" s="207">
        <f t="shared" si="1082"/>
        <v>3.0077999999939493</v>
      </c>
      <c r="N732" s="335">
        <f t="shared" si="1082"/>
        <v>3.0671999999995023</v>
      </c>
      <c r="O732" s="207">
        <f t="shared" si="1082"/>
        <v>3.0546000000067579</v>
      </c>
      <c r="P732" s="207">
        <f t="shared" si="1082"/>
        <v>3.0924000000013621</v>
      </c>
      <c r="Q732" s="207">
        <f t="shared" si="1082"/>
        <v>3.0438000000012835</v>
      </c>
      <c r="R732" s="207">
        <f t="shared" si="1082"/>
        <v>3.4523999999928492</v>
      </c>
      <c r="S732" s="207">
        <f t="shared" si="1082"/>
        <v>3.5856000000003405</v>
      </c>
      <c r="T732" s="207">
        <f t="shared" si="1082"/>
        <v>3.7332000000042171</v>
      </c>
      <c r="U732" s="207">
        <f t="shared" si="1082"/>
        <v>3.5261999999947875</v>
      </c>
      <c r="V732" s="335">
        <f t="shared" si="1082"/>
        <v>3.3425999999999476</v>
      </c>
      <c r="W732" s="207">
        <f t="shared" si="1082"/>
        <v>3.4362000000091939</v>
      </c>
      <c r="X732" s="207">
        <f t="shared" si="1082"/>
        <v>3.3803999999945518</v>
      </c>
      <c r="Y732" s="73">
        <f t="shared" si="1082"/>
        <v>3.5244000000075175</v>
      </c>
      <c r="Z732" s="207">
        <f t="shared" si="1082"/>
        <v>3.4127999999946041</v>
      </c>
      <c r="AA732" s="207">
        <f t="shared" si="1082"/>
        <v>3.6233999999949447</v>
      </c>
      <c r="AB732" s="208">
        <f t="shared" si="1082"/>
        <v>3.5802000000057888</v>
      </c>
      <c r="AC732" s="58">
        <f>(BD732-AF732)*AE732</f>
        <v>79.617600000003222</v>
      </c>
      <c r="AD732" s="61">
        <f>(BD733-AF733)*AE732</f>
        <v>39.058199999997669</v>
      </c>
      <c r="AE732" s="69">
        <v>18</v>
      </c>
      <c r="AF732" s="1170">
        <v>4737.7012999999997</v>
      </c>
      <c r="AG732" s="1170">
        <v>4737.8597999999993</v>
      </c>
      <c r="AH732" s="1216">
        <v>4738.0423999999994</v>
      </c>
      <c r="AI732" s="1170">
        <v>4738.2022999999999</v>
      </c>
      <c r="AJ732" s="1170">
        <v>4738.3937999999998</v>
      </c>
      <c r="AK732" s="1170">
        <v>4738.5751</v>
      </c>
      <c r="AL732" s="1170">
        <v>4738.7539999999999</v>
      </c>
      <c r="AM732" s="1170">
        <v>4738.9445999999998</v>
      </c>
      <c r="AN732" s="1170">
        <v>4739.1320999999998</v>
      </c>
      <c r="AO732" s="1170">
        <v>4739.2991999999995</v>
      </c>
      <c r="AP732" s="1170">
        <v>4739.4695999999994</v>
      </c>
      <c r="AQ732" s="1170">
        <v>4739.6392999999998</v>
      </c>
      <c r="AR732" s="1170">
        <v>4739.8110999999999</v>
      </c>
      <c r="AS732" s="1170">
        <v>4739.9802</v>
      </c>
      <c r="AT732" s="1170">
        <v>4740.1719999999996</v>
      </c>
      <c r="AU732" s="1170">
        <v>4740.3711999999996</v>
      </c>
      <c r="AV732" s="1170">
        <v>4740.5785999999998</v>
      </c>
      <c r="AW732" s="1170">
        <v>4740.7744999999995</v>
      </c>
      <c r="AX732" s="1170">
        <v>4740.9601999999995</v>
      </c>
      <c r="AY732" s="1170">
        <v>4741.1511</v>
      </c>
      <c r="AZ732" s="1170">
        <v>4741.3388999999997</v>
      </c>
      <c r="BA732" s="1170">
        <v>4741.5347000000002</v>
      </c>
      <c r="BB732" s="1170">
        <v>4741.7242999999999</v>
      </c>
      <c r="BC732" s="1170">
        <v>4741.9255999999996</v>
      </c>
      <c r="BD732" s="1170">
        <v>4742.1244999999999</v>
      </c>
      <c r="BE732" s="1267"/>
      <c r="BF732" s="1267"/>
      <c r="BG732" s="1267"/>
      <c r="BH732" s="1267"/>
      <c r="BI732" s="1267"/>
      <c r="BJ732" s="1267"/>
      <c r="BK732" s="1267"/>
      <c r="BL732" s="1267"/>
      <c r="BM732" s="1267"/>
      <c r="BN732" s="1267"/>
      <c r="BO732" s="1267"/>
      <c r="BP732" s="1267"/>
      <c r="BQ732" s="1267"/>
      <c r="BR732" s="1267"/>
      <c r="BS732" s="1267"/>
      <c r="BT732" s="1267"/>
      <c r="BU732" s="1267"/>
      <c r="BV732" s="1267"/>
      <c r="BW732" s="1267"/>
      <c r="BX732" s="1267"/>
      <c r="BY732" s="1267"/>
      <c r="BZ732" s="1267"/>
      <c r="CA732" s="1267"/>
      <c r="CB732" s="1267"/>
      <c r="CC732" s="1267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</row>
    <row r="733" spans="1:132" s="2" customFormat="1" ht="10.5" customHeight="1">
      <c r="A733" s="1403"/>
      <c r="B733" s="1401"/>
      <c r="C733" s="1154" t="s">
        <v>967</v>
      </c>
      <c r="D733" s="155" t="s">
        <v>127</v>
      </c>
      <c r="E733" s="207">
        <f>(AG733-AF733)*$AE732</f>
        <v>1.4274000000018532</v>
      </c>
      <c r="F733" s="207">
        <f t="shared" ref="F733:AB733" si="1083">(AH733-AG733)*$AE732</f>
        <v>1.5839999999993779</v>
      </c>
      <c r="G733" s="207">
        <f t="shared" si="1083"/>
        <v>1.6469999999999345</v>
      </c>
      <c r="H733" s="335">
        <f t="shared" si="1083"/>
        <v>1.6865999999981796</v>
      </c>
      <c r="I733" s="207">
        <f t="shared" si="1083"/>
        <v>1.6560000000017681</v>
      </c>
      <c r="J733" s="207">
        <f t="shared" si="1083"/>
        <v>1.5156000000001768</v>
      </c>
      <c r="K733" s="207">
        <f t="shared" si="1083"/>
        <v>1.6883999999977277</v>
      </c>
      <c r="L733" s="207">
        <f t="shared" si="1083"/>
        <v>1.6793999999999869</v>
      </c>
      <c r="M733" s="207">
        <f t="shared" si="1083"/>
        <v>1.4742000000023836</v>
      </c>
      <c r="N733" s="335">
        <f t="shared" si="1083"/>
        <v>1.517399999999725</v>
      </c>
      <c r="O733" s="207">
        <f t="shared" si="1083"/>
        <v>1.4346000000000458</v>
      </c>
      <c r="P733" s="207">
        <f t="shared" si="1083"/>
        <v>1.5029999999992469</v>
      </c>
      <c r="Q733" s="207">
        <f t="shared" si="1083"/>
        <v>1.4723999999987427</v>
      </c>
      <c r="R733" s="207">
        <f t="shared" si="1083"/>
        <v>1.7315999999991618</v>
      </c>
      <c r="S733" s="207">
        <f t="shared" si="1083"/>
        <v>1.8144000000029337</v>
      </c>
      <c r="T733" s="207">
        <f t="shared" si="1083"/>
        <v>1.7928000000001703</v>
      </c>
      <c r="U733" s="207">
        <f t="shared" si="1083"/>
        <v>1.666799999999057</v>
      </c>
      <c r="V733" s="335">
        <f t="shared" si="1083"/>
        <v>1.6740000000013424</v>
      </c>
      <c r="W733" s="207">
        <f t="shared" si="1083"/>
        <v>1.6937999999963722</v>
      </c>
      <c r="X733" s="207">
        <f t="shared" si="1083"/>
        <v>1.7208000000018728</v>
      </c>
      <c r="Y733" s="73">
        <f t="shared" si="1083"/>
        <v>1.73339999999871</v>
      </c>
      <c r="Z733" s="207">
        <f t="shared" si="1083"/>
        <v>1.6254000000012638</v>
      </c>
      <c r="AA733" s="207">
        <f t="shared" si="1083"/>
        <v>1.6793999999999869</v>
      </c>
      <c r="AB733" s="208">
        <f t="shared" si="1083"/>
        <v>1.6397999999976491</v>
      </c>
      <c r="AC733" s="58"/>
      <c r="AD733" s="61"/>
      <c r="AE733" s="69"/>
      <c r="AF733" s="1080">
        <v>1859.0894000000001</v>
      </c>
      <c r="AG733" s="1080">
        <v>1859.1687000000002</v>
      </c>
      <c r="AH733" s="1081">
        <v>1859.2567000000001</v>
      </c>
      <c r="AI733" s="1080">
        <v>1859.3482000000001</v>
      </c>
      <c r="AJ733" s="1080">
        <v>1859.4419</v>
      </c>
      <c r="AK733" s="1080">
        <v>1859.5339000000001</v>
      </c>
      <c r="AL733" s="1080">
        <v>1859.6181000000001</v>
      </c>
      <c r="AM733" s="1080">
        <v>1859.7119</v>
      </c>
      <c r="AN733" s="1080">
        <v>1859.8052</v>
      </c>
      <c r="AO733" s="1080">
        <v>1859.8871000000001</v>
      </c>
      <c r="AP733" s="1080">
        <v>1859.9714000000001</v>
      </c>
      <c r="AQ733" s="1080">
        <v>1860.0511000000001</v>
      </c>
      <c r="AR733" s="1080">
        <v>1860.1346000000001</v>
      </c>
      <c r="AS733" s="1080">
        <v>1860.2164</v>
      </c>
      <c r="AT733" s="1080">
        <v>1860.3126</v>
      </c>
      <c r="AU733" s="1080">
        <v>1860.4134000000001</v>
      </c>
      <c r="AV733" s="1080">
        <v>1860.5130000000001</v>
      </c>
      <c r="AW733" s="1080">
        <v>1860.6056000000001</v>
      </c>
      <c r="AX733" s="1080">
        <v>1860.6986000000002</v>
      </c>
      <c r="AY733" s="1080">
        <v>1860.7927</v>
      </c>
      <c r="AZ733" s="1080">
        <v>1860.8883000000001</v>
      </c>
      <c r="BA733" s="1080">
        <v>1860.9846</v>
      </c>
      <c r="BB733" s="1080">
        <v>1861.0749000000001</v>
      </c>
      <c r="BC733" s="1080">
        <v>1861.1682000000001</v>
      </c>
      <c r="BD733" s="1080">
        <v>1861.2592999999999</v>
      </c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  <c r="BX733" s="10"/>
      <c r="BY733" s="10"/>
      <c r="BZ733" s="10"/>
      <c r="CA733" s="10"/>
      <c r="CB733" s="10"/>
      <c r="CC733" s="10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</row>
    <row r="734" spans="1:132" s="2" customFormat="1" ht="10.5" customHeight="1" thickBot="1">
      <c r="A734" s="1404"/>
      <c r="B734" s="1405"/>
      <c r="C734" s="312"/>
      <c r="D734" s="271" t="s">
        <v>42</v>
      </c>
      <c r="E734" s="96">
        <f>E733/E732</f>
        <v>0.50031545741532268</v>
      </c>
      <c r="F734" s="96">
        <f t="shared" ref="F734:AB734" si="1084">F733/F732</f>
        <v>0.48192771084293845</v>
      </c>
      <c r="G734" s="96">
        <f t="shared" si="1084"/>
        <v>0.57223264540134422</v>
      </c>
      <c r="H734" s="340">
        <f>H733/H732</f>
        <v>0.48929503916420442</v>
      </c>
      <c r="I734" s="96">
        <f t="shared" si="1084"/>
        <v>0.50744622173194021</v>
      </c>
      <c r="J734" s="96">
        <f t="shared" si="1084"/>
        <v>0.47065399664652841</v>
      </c>
      <c r="K734" s="96">
        <f t="shared" si="1084"/>
        <v>0.49213011542455942</v>
      </c>
      <c r="L734" s="96">
        <f t="shared" si="1084"/>
        <v>0.4975999999999961</v>
      </c>
      <c r="M734" s="96">
        <f t="shared" si="1084"/>
        <v>0.49012567325132961</v>
      </c>
      <c r="N734" s="340">
        <f t="shared" si="1084"/>
        <v>0.49471830985914556</v>
      </c>
      <c r="O734" s="96">
        <f t="shared" si="1084"/>
        <v>0.46965232763598247</v>
      </c>
      <c r="P734" s="96">
        <f t="shared" si="1084"/>
        <v>0.48603026775274383</v>
      </c>
      <c r="Q734" s="96">
        <f t="shared" si="1084"/>
        <v>0.48373743347070169</v>
      </c>
      <c r="R734" s="96">
        <f t="shared" si="1084"/>
        <v>0.50156412930215166</v>
      </c>
      <c r="S734" s="96">
        <f t="shared" si="1084"/>
        <v>0.50602409638631229</v>
      </c>
      <c r="T734" s="96">
        <f t="shared" si="1084"/>
        <v>0.48023143683653302</v>
      </c>
      <c r="U734" s="96">
        <f t="shared" si="1084"/>
        <v>0.47269014803514292</v>
      </c>
      <c r="V734" s="340">
        <f t="shared" si="1084"/>
        <v>0.50080775444305892</v>
      </c>
      <c r="W734" s="96">
        <f t="shared" si="1084"/>
        <v>0.49292823467546715</v>
      </c>
      <c r="X734" s="96">
        <f t="shared" si="1084"/>
        <v>0.50905218317496337</v>
      </c>
      <c r="Y734" s="96">
        <f t="shared" si="1084"/>
        <v>0.49182839632136327</v>
      </c>
      <c r="Z734" s="96">
        <f t="shared" si="1084"/>
        <v>0.47626582278593343</v>
      </c>
      <c r="AA734" s="96">
        <f t="shared" si="1084"/>
        <v>0.46348733234043438</v>
      </c>
      <c r="AB734" s="97">
        <f t="shared" si="1084"/>
        <v>0.45801910507653143</v>
      </c>
      <c r="AC734" s="58"/>
      <c r="AD734" s="61"/>
      <c r="AE734" s="69"/>
      <c r="AF734" s="299"/>
      <c r="AG734" s="299"/>
      <c r="AH734" s="299"/>
      <c r="AI734" s="299"/>
      <c r="AJ734" s="299"/>
      <c r="AK734" s="299"/>
      <c r="AL734" s="299"/>
      <c r="AM734" s="299"/>
      <c r="AN734" s="299"/>
      <c r="AO734" s="299"/>
      <c r="AP734" s="299"/>
      <c r="AQ734" s="299"/>
      <c r="AR734" s="299"/>
      <c r="AS734" s="299"/>
      <c r="AT734" s="299"/>
      <c r="AU734" s="299"/>
      <c r="AV734" s="299"/>
      <c r="AW734" s="299"/>
      <c r="AX734" s="299"/>
      <c r="AY734" s="299"/>
      <c r="AZ734" s="299"/>
      <c r="BA734" s="299"/>
      <c r="BB734" s="299"/>
      <c r="BC734" s="299"/>
      <c r="BD734" s="299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  <c r="BX734" s="10"/>
      <c r="BY734" s="10"/>
      <c r="BZ734" s="10"/>
      <c r="CA734" s="10"/>
      <c r="CB734" s="10"/>
      <c r="CC734" s="10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</row>
    <row r="735" spans="1:132" s="3" customFormat="1" ht="10.5" customHeight="1">
      <c r="A735" s="1402" t="s">
        <v>494</v>
      </c>
      <c r="B735" s="1400" t="s">
        <v>100</v>
      </c>
      <c r="C735" s="165"/>
      <c r="D735" s="1266"/>
      <c r="E735" s="71"/>
      <c r="F735" s="71"/>
      <c r="G735" s="71"/>
      <c r="H735" s="334"/>
      <c r="I735" s="71"/>
      <c r="J735" s="71"/>
      <c r="K735" s="71"/>
      <c r="L735" s="71"/>
      <c r="M735" s="71"/>
      <c r="N735" s="334"/>
      <c r="O735" s="71"/>
      <c r="P735" s="71"/>
      <c r="Q735" s="71"/>
      <c r="R735" s="71"/>
      <c r="S735" s="71"/>
      <c r="T735" s="71"/>
      <c r="U735" s="71"/>
      <c r="V735" s="334"/>
      <c r="W735" s="71"/>
      <c r="X735" s="71"/>
      <c r="Y735" s="71"/>
      <c r="Z735" s="71"/>
      <c r="AA735" s="71"/>
      <c r="AB735" s="72"/>
      <c r="AC735" s="879"/>
      <c r="AD735" s="880"/>
      <c r="AE735" s="881"/>
      <c r="AF735" s="299"/>
      <c r="AG735" s="299"/>
      <c r="AH735" s="299"/>
      <c r="AI735" s="299"/>
      <c r="AJ735" s="299"/>
      <c r="AK735" s="299"/>
      <c r="AL735" s="299"/>
      <c r="AM735" s="299"/>
      <c r="AN735" s="299"/>
      <c r="AO735" s="299"/>
      <c r="AP735" s="299"/>
      <c r="AQ735" s="299"/>
      <c r="AR735" s="299"/>
      <c r="AS735" s="299"/>
      <c r="AT735" s="299"/>
      <c r="AU735" s="299"/>
      <c r="AV735" s="299"/>
      <c r="AW735" s="299"/>
      <c r="AX735" s="299"/>
      <c r="AY735" s="299"/>
      <c r="AZ735" s="299"/>
      <c r="BA735" s="299"/>
      <c r="BB735" s="299"/>
      <c r="BC735" s="299"/>
      <c r="BD735" s="299"/>
      <c r="BE735" s="1029"/>
      <c r="BF735" s="1029"/>
      <c r="BG735" s="1029"/>
      <c r="BH735" s="1029"/>
      <c r="BI735" s="1029"/>
      <c r="BJ735" s="1029"/>
      <c r="BK735" s="1029"/>
      <c r="BL735" s="1029"/>
      <c r="BM735" s="1029"/>
      <c r="BN735" s="1029"/>
      <c r="BO735" s="1029"/>
      <c r="BP735" s="1029"/>
      <c r="BQ735" s="1029"/>
      <c r="BR735" s="1029"/>
      <c r="BS735" s="1029"/>
      <c r="BT735" s="1029"/>
      <c r="BU735" s="1029"/>
      <c r="BV735" s="1029"/>
      <c r="BW735" s="1029"/>
      <c r="BX735" s="1029"/>
      <c r="BY735" s="1029"/>
      <c r="BZ735" s="1029"/>
      <c r="CA735" s="1029"/>
      <c r="CB735" s="1029"/>
      <c r="CC735" s="7"/>
      <c r="CD735" s="7"/>
      <c r="CE735" s="7"/>
      <c r="CF735" s="7"/>
      <c r="CG735" s="7"/>
      <c r="CH735" s="7"/>
      <c r="CI735" s="7"/>
      <c r="CJ735" s="7"/>
      <c r="CK735" s="7"/>
      <c r="CL735" s="7"/>
      <c r="CM735" s="7"/>
      <c r="CN735" s="7"/>
      <c r="CO735" s="7"/>
      <c r="CP735" s="7"/>
      <c r="CQ735" s="7"/>
      <c r="CR735" s="7"/>
      <c r="CS735" s="7"/>
      <c r="CT735" s="7"/>
      <c r="CU735" s="7"/>
      <c r="CV735" s="7"/>
      <c r="CW735" s="7"/>
      <c r="CX735" s="7"/>
      <c r="CY735" s="7"/>
      <c r="CZ735" s="7"/>
      <c r="DA735" s="7"/>
      <c r="DB735" s="7"/>
      <c r="DC735" s="7"/>
      <c r="DD735" s="7"/>
      <c r="DE735" s="7"/>
      <c r="DF735" s="7"/>
      <c r="DG735" s="7"/>
      <c r="DH735" s="7"/>
      <c r="DI735" s="7"/>
      <c r="DJ735" s="7"/>
      <c r="DK735" s="7"/>
      <c r="DL735" s="7"/>
      <c r="DM735" s="7"/>
      <c r="DN735" s="7"/>
      <c r="DO735" s="7"/>
      <c r="DP735" s="7"/>
      <c r="DQ735" s="7"/>
      <c r="DR735" s="7"/>
      <c r="DS735" s="7"/>
      <c r="DT735" s="7"/>
      <c r="DU735" s="7"/>
      <c r="DV735" s="7"/>
      <c r="DW735" s="7"/>
      <c r="DX735" s="7"/>
      <c r="DY735" s="7"/>
      <c r="DZ735" s="7"/>
      <c r="EA735" s="7"/>
      <c r="EB735" s="7"/>
    </row>
    <row r="736" spans="1:132" s="2" customFormat="1" ht="10.5" customHeight="1">
      <c r="A736" s="1403"/>
      <c r="B736" s="1401"/>
      <c r="C736" s="1154" t="s">
        <v>136</v>
      </c>
      <c r="D736" s="155" t="s">
        <v>34</v>
      </c>
      <c r="E736" s="54">
        <v>226</v>
      </c>
      <c r="F736" s="54">
        <v>281</v>
      </c>
      <c r="G736" s="54">
        <v>287</v>
      </c>
      <c r="H736" s="329">
        <v>237</v>
      </c>
      <c r="I736" s="54">
        <v>355</v>
      </c>
      <c r="J736" s="54">
        <v>325</v>
      </c>
      <c r="K736" s="54">
        <v>209</v>
      </c>
      <c r="L736" s="54">
        <v>150</v>
      </c>
      <c r="M736" s="54">
        <v>184</v>
      </c>
      <c r="N736" s="329">
        <v>186</v>
      </c>
      <c r="O736" s="54">
        <v>160</v>
      </c>
      <c r="P736" s="54">
        <v>402</v>
      </c>
      <c r="Q736" s="54">
        <v>161</v>
      </c>
      <c r="R736" s="54">
        <v>373</v>
      </c>
      <c r="S736" s="54">
        <v>339</v>
      </c>
      <c r="T736" s="54">
        <v>382</v>
      </c>
      <c r="U736" s="54">
        <v>245</v>
      </c>
      <c r="V736" s="329">
        <v>275</v>
      </c>
      <c r="W736" s="54">
        <v>199</v>
      </c>
      <c r="X736" s="54">
        <v>329</v>
      </c>
      <c r="Y736" s="55">
        <v>386</v>
      </c>
      <c r="Z736" s="54">
        <v>326</v>
      </c>
      <c r="AA736" s="54">
        <v>172</v>
      </c>
      <c r="AB736" s="57">
        <v>296</v>
      </c>
      <c r="AC736" s="171"/>
      <c r="AD736" s="108"/>
      <c r="AE736" s="69"/>
      <c r="AF736" s="300"/>
      <c r="AG736" s="300"/>
      <c r="AH736" s="300"/>
      <c r="AI736" s="300"/>
      <c r="AJ736" s="300"/>
      <c r="AK736" s="300"/>
      <c r="AL736" s="300"/>
      <c r="AM736" s="300"/>
      <c r="AN736" s="300"/>
      <c r="AO736" s="300"/>
      <c r="AP736" s="300"/>
      <c r="AQ736" s="300"/>
      <c r="AR736" s="300"/>
      <c r="AS736" s="300"/>
      <c r="AT736" s="300"/>
      <c r="AU736" s="300"/>
      <c r="AV736" s="300"/>
      <c r="AW736" s="300"/>
      <c r="AX736" s="300"/>
      <c r="AY736" s="300"/>
      <c r="AZ736" s="300"/>
      <c r="BA736" s="300"/>
      <c r="BB736" s="300"/>
      <c r="BC736" s="300"/>
      <c r="BD736" s="300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</row>
    <row r="737" spans="1:132" s="2" customFormat="1" ht="10.5" customHeight="1">
      <c r="A737" s="1403"/>
      <c r="B737" s="1401"/>
      <c r="C737" s="1154" t="s">
        <v>967</v>
      </c>
      <c r="D737" s="155" t="s">
        <v>126</v>
      </c>
      <c r="E737" s="207">
        <f>(AG737-AF737)*$AE737</f>
        <v>2.2175999999999476</v>
      </c>
      <c r="F737" s="207">
        <f t="shared" ref="F737:AB737" si="1085">(AH737-AG737)*$AE737</f>
        <v>2.3219999999982974</v>
      </c>
      <c r="G737" s="207">
        <f t="shared" si="1085"/>
        <v>2.7612000000026455</v>
      </c>
      <c r="H737" s="335">
        <f t="shared" si="1085"/>
        <v>3.2741999999925611</v>
      </c>
      <c r="I737" s="207">
        <f t="shared" si="1085"/>
        <v>2.4642000000076223</v>
      </c>
      <c r="J737" s="207">
        <f t="shared" si="1085"/>
        <v>3.5478000000057364</v>
      </c>
      <c r="K737" s="207">
        <f t="shared" si="1085"/>
        <v>1.9439999999867723</v>
      </c>
      <c r="L737" s="207">
        <f t="shared" si="1085"/>
        <v>1.5390000000024884</v>
      </c>
      <c r="M737" s="207">
        <f t="shared" si="1085"/>
        <v>1.5174000000079104</v>
      </c>
      <c r="N737" s="335">
        <f t="shared" si="1085"/>
        <v>1.5767999999970925</v>
      </c>
      <c r="O737" s="207">
        <f t="shared" si="1085"/>
        <v>1.5695999999988999</v>
      </c>
      <c r="P737" s="207">
        <f t="shared" si="1085"/>
        <v>1.9565999999958876</v>
      </c>
      <c r="Q737" s="207">
        <f t="shared" si="1085"/>
        <v>2.5001999999985856</v>
      </c>
      <c r="R737" s="207">
        <f t="shared" si="1085"/>
        <v>2.2608000000054744</v>
      </c>
      <c r="S737" s="207">
        <f t="shared" si="1085"/>
        <v>4.1292000000030384</v>
      </c>
      <c r="T737" s="207">
        <f t="shared" si="1085"/>
        <v>4.1417999999957829</v>
      </c>
      <c r="U737" s="207">
        <f t="shared" si="1085"/>
        <v>3.0618000000049506</v>
      </c>
      <c r="V737" s="335">
        <f t="shared" si="1085"/>
        <v>3.5477999999893655</v>
      </c>
      <c r="W737" s="207">
        <f t="shared" si="1085"/>
        <v>2.6064000000005763</v>
      </c>
      <c r="X737" s="207">
        <f t="shared" si="1085"/>
        <v>3.6522000000040862</v>
      </c>
      <c r="Y737" s="73">
        <f t="shared" si="1085"/>
        <v>2.9304000000011001</v>
      </c>
      <c r="Z737" s="207">
        <f t="shared" si="1085"/>
        <v>2.3328000000037719</v>
      </c>
      <c r="AA737" s="207">
        <f t="shared" si="1085"/>
        <v>2.9952000000012049</v>
      </c>
      <c r="AB737" s="208">
        <f t="shared" si="1085"/>
        <v>3.5297999999856984</v>
      </c>
      <c r="AC737" s="58">
        <f>(BD737-AF737)*AE737</f>
        <v>64.378799999989496</v>
      </c>
      <c r="AD737" s="61">
        <f>(BD738-AF738)*AE737</f>
        <v>8.8560000000034051</v>
      </c>
      <c r="AE737" s="69">
        <v>18</v>
      </c>
      <c r="AF737" s="1170">
        <v>4404.5186000000003</v>
      </c>
      <c r="AG737" s="1170">
        <v>4404.6418000000003</v>
      </c>
      <c r="AH737" s="1216">
        <v>4404.7708000000002</v>
      </c>
      <c r="AI737" s="1170">
        <v>4404.9242000000004</v>
      </c>
      <c r="AJ737" s="1170">
        <v>4405.1061</v>
      </c>
      <c r="AK737" s="1170">
        <v>4405.2430000000004</v>
      </c>
      <c r="AL737" s="1170">
        <v>4405.4401000000007</v>
      </c>
      <c r="AM737" s="1170">
        <v>4405.5481</v>
      </c>
      <c r="AN737" s="1170">
        <v>4405.6336000000001</v>
      </c>
      <c r="AO737" s="1170">
        <v>4405.7179000000006</v>
      </c>
      <c r="AP737" s="1170">
        <v>4405.8055000000004</v>
      </c>
      <c r="AQ737" s="1170">
        <v>4405.8927000000003</v>
      </c>
      <c r="AR737" s="1170">
        <v>4406.0014000000001</v>
      </c>
      <c r="AS737" s="1170">
        <v>4406.1403</v>
      </c>
      <c r="AT737" s="1170">
        <v>4406.2659000000003</v>
      </c>
      <c r="AU737" s="1170">
        <v>4406.4953000000005</v>
      </c>
      <c r="AV737" s="1170">
        <v>4406.7254000000003</v>
      </c>
      <c r="AW737" s="1170">
        <v>4406.8955000000005</v>
      </c>
      <c r="AX737" s="1170">
        <v>4407.0925999999999</v>
      </c>
      <c r="AY737" s="1170">
        <v>4407.2374</v>
      </c>
      <c r="AZ737" s="1170">
        <v>4407.4403000000002</v>
      </c>
      <c r="BA737" s="1170">
        <v>4407.6031000000003</v>
      </c>
      <c r="BB737" s="1170">
        <v>4407.7327000000005</v>
      </c>
      <c r="BC737" s="1170">
        <v>4407.8991000000005</v>
      </c>
      <c r="BD737" s="1170">
        <v>4408.0951999999997</v>
      </c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</row>
    <row r="738" spans="1:132" s="2" customFormat="1" ht="10.5" customHeight="1">
      <c r="A738" s="1403"/>
      <c r="B738" s="1401"/>
      <c r="C738" s="1154" t="s">
        <v>967</v>
      </c>
      <c r="D738" s="155" t="s">
        <v>127</v>
      </c>
      <c r="E738" s="207">
        <f>(AG738-AF738)*$AE737</f>
        <v>3.5999999990963261E-3</v>
      </c>
      <c r="F738" s="207">
        <f t="shared" ref="F738:AB738" si="1086">(AH738-AG738)*$AE737</f>
        <v>3.5999999990963261E-3</v>
      </c>
      <c r="G738" s="207">
        <f t="shared" si="1086"/>
        <v>1.8000000036408892E-3</v>
      </c>
      <c r="H738" s="335">
        <f t="shared" si="1086"/>
        <v>1.799999999548163E-3</v>
      </c>
      <c r="I738" s="207">
        <f t="shared" si="1086"/>
        <v>0.13499999999885404</v>
      </c>
      <c r="J738" s="207">
        <f t="shared" si="1086"/>
        <v>0.45899999999937791</v>
      </c>
      <c r="K738" s="207">
        <f t="shared" si="1086"/>
        <v>4.1400000001885928E-2</v>
      </c>
      <c r="L738" s="207">
        <f t="shared" si="1086"/>
        <v>3.0600000000504224E-2</v>
      </c>
      <c r="M738" s="207">
        <f t="shared" si="1086"/>
        <v>0.94319999999652282</v>
      </c>
      <c r="N738" s="335">
        <f t="shared" si="1086"/>
        <v>1.1160000000022592</v>
      </c>
      <c r="O738" s="207">
        <f t="shared" si="1086"/>
        <v>1.1015999999976884</v>
      </c>
      <c r="P738" s="207">
        <f t="shared" si="1086"/>
        <v>1.2366000000047279</v>
      </c>
      <c r="Q738" s="207">
        <f t="shared" si="1086"/>
        <v>0.60479999999552092</v>
      </c>
      <c r="R738" s="207">
        <f t="shared" si="1086"/>
        <v>0.63180000000102154</v>
      </c>
      <c r="S738" s="207">
        <f t="shared" si="1086"/>
        <v>0.10439999999834981</v>
      </c>
      <c r="T738" s="207">
        <f t="shared" si="1086"/>
        <v>3.6000000003241439E-2</v>
      </c>
      <c r="U738" s="207">
        <f t="shared" si="1086"/>
        <v>0.28800000000137516</v>
      </c>
      <c r="V738" s="335">
        <f t="shared" si="1086"/>
        <v>0.39779999999836946</v>
      </c>
      <c r="W738" s="207">
        <f t="shared" si="1086"/>
        <v>5.5799999998271232E-2</v>
      </c>
      <c r="X738" s="207">
        <f t="shared" si="1086"/>
        <v>0.36900000000150612</v>
      </c>
      <c r="Y738" s="73">
        <f t="shared" si="1086"/>
        <v>0.38880000000062864</v>
      </c>
      <c r="Z738" s="207">
        <f t="shared" si="1086"/>
        <v>0.19440000000031432</v>
      </c>
      <c r="AA738" s="207">
        <f t="shared" si="1086"/>
        <v>0.38879999999653592</v>
      </c>
      <c r="AB738" s="208">
        <f t="shared" si="1086"/>
        <v>0.32220000000506843</v>
      </c>
      <c r="AC738" s="58"/>
      <c r="AD738" s="61"/>
      <c r="AE738" s="69"/>
      <c r="AF738" s="1080">
        <v>1300.5655999999999</v>
      </c>
      <c r="AG738" s="1080">
        <v>1300.5657999999999</v>
      </c>
      <c r="AH738" s="1081">
        <v>1300.5659999999998</v>
      </c>
      <c r="AI738" s="1080">
        <v>1300.5661</v>
      </c>
      <c r="AJ738" s="1080">
        <v>1300.5662</v>
      </c>
      <c r="AK738" s="1080">
        <v>1300.5736999999999</v>
      </c>
      <c r="AL738" s="1080">
        <v>1300.5991999999999</v>
      </c>
      <c r="AM738" s="1080">
        <v>1300.6015</v>
      </c>
      <c r="AN738" s="1080">
        <v>1300.6032</v>
      </c>
      <c r="AO738" s="1080">
        <v>1300.6555999999998</v>
      </c>
      <c r="AP738" s="1080">
        <v>1300.7175999999999</v>
      </c>
      <c r="AQ738" s="1080">
        <v>1300.7787999999998</v>
      </c>
      <c r="AR738" s="1080">
        <v>1300.8475000000001</v>
      </c>
      <c r="AS738" s="1080">
        <v>1300.8810999999998</v>
      </c>
      <c r="AT738" s="1080">
        <v>1300.9161999999999</v>
      </c>
      <c r="AU738" s="1080">
        <v>1300.9219999999998</v>
      </c>
      <c r="AV738" s="1080">
        <v>1300.924</v>
      </c>
      <c r="AW738" s="1080">
        <v>1300.94</v>
      </c>
      <c r="AX738" s="1080">
        <v>1300.9621</v>
      </c>
      <c r="AY738" s="1080">
        <v>1300.9651999999999</v>
      </c>
      <c r="AZ738" s="1080">
        <v>1300.9857</v>
      </c>
      <c r="BA738" s="1080">
        <v>1301.0073</v>
      </c>
      <c r="BB738" s="1080">
        <v>1301.0181</v>
      </c>
      <c r="BC738" s="1080">
        <v>1301.0396999999998</v>
      </c>
      <c r="BD738" s="1080">
        <v>1301.0576000000001</v>
      </c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</row>
    <row r="739" spans="1:132" s="2" customFormat="1" ht="10.5" customHeight="1" thickBot="1">
      <c r="A739" s="1404"/>
      <c r="B739" s="1405"/>
      <c r="C739" s="312"/>
      <c r="D739" s="271" t="s">
        <v>42</v>
      </c>
      <c r="E739" s="96">
        <f t="shared" ref="E739:AB739" si="1087">E738/E737</f>
        <v>1.6233766229691608E-3</v>
      </c>
      <c r="F739" s="96">
        <f t="shared" si="1087"/>
        <v>1.5503875965111825E-3</v>
      </c>
      <c r="G739" s="96">
        <f t="shared" si="1087"/>
        <v>6.5189048371692179E-4</v>
      </c>
      <c r="H739" s="340">
        <f t="shared" si="1087"/>
        <v>5.4975261118815361E-4</v>
      </c>
      <c r="I739" s="96">
        <f t="shared" si="1087"/>
        <v>5.4784514243339195E-2</v>
      </c>
      <c r="J739" s="96">
        <f t="shared" si="1087"/>
        <v>0.12937595129337498</v>
      </c>
      <c r="K739" s="96">
        <f t="shared" si="1087"/>
        <v>2.1296296297411331E-2</v>
      </c>
      <c r="L739" s="96">
        <f t="shared" si="1087"/>
        <v>1.9883040935967999E-2</v>
      </c>
      <c r="M739" s="96">
        <f t="shared" si="1087"/>
        <v>0.62158956108580843</v>
      </c>
      <c r="N739" s="340">
        <f t="shared" si="1087"/>
        <v>0.7077625570803634</v>
      </c>
      <c r="O739" s="96">
        <f t="shared" si="1087"/>
        <v>0.70183486238434034</v>
      </c>
      <c r="P739" s="96">
        <f t="shared" si="1087"/>
        <v>0.63201471941496834</v>
      </c>
      <c r="Q739" s="96">
        <f t="shared" si="1087"/>
        <v>0.24190064794650951</v>
      </c>
      <c r="R739" s="96">
        <f t="shared" si="1087"/>
        <v>0.2794585987258898</v>
      </c>
      <c r="S739" s="96">
        <f t="shared" si="1087"/>
        <v>2.5283347863574782E-2</v>
      </c>
      <c r="T739" s="96">
        <f t="shared" si="1087"/>
        <v>8.6918730994442264E-3</v>
      </c>
      <c r="U739" s="96">
        <f t="shared" si="1087"/>
        <v>9.4062316284835551E-2</v>
      </c>
      <c r="V739" s="340">
        <f t="shared" si="1087"/>
        <v>0.11212582445446809</v>
      </c>
      <c r="W739" s="96">
        <f t="shared" si="1087"/>
        <v>2.1408839778337515E-2</v>
      </c>
      <c r="X739" s="96">
        <f t="shared" si="1087"/>
        <v>0.10103499260749502</v>
      </c>
      <c r="Y739" s="96">
        <f t="shared" si="1087"/>
        <v>0.13267813267829739</v>
      </c>
      <c r="Z739" s="96">
        <f t="shared" si="1087"/>
        <v>8.3333333333333329E-2</v>
      </c>
      <c r="AA739" s="96">
        <f t="shared" si="1087"/>
        <v>0.12980769230648354</v>
      </c>
      <c r="AB739" s="97">
        <f t="shared" si="1087"/>
        <v>9.127995920629324E-2</v>
      </c>
      <c r="AC739" s="58"/>
      <c r="AD739" s="61"/>
      <c r="AE739" s="69"/>
      <c r="AF739" s="299"/>
      <c r="AG739" s="299"/>
      <c r="AH739" s="299"/>
      <c r="AI739" s="299"/>
      <c r="AJ739" s="299"/>
      <c r="AK739" s="299"/>
      <c r="AL739" s="299"/>
      <c r="AM739" s="299"/>
      <c r="AN739" s="299"/>
      <c r="AO739" s="299"/>
      <c r="AP739" s="299"/>
      <c r="AQ739" s="299"/>
      <c r="AR739" s="299"/>
      <c r="AS739" s="299"/>
      <c r="AT739" s="299"/>
      <c r="AU739" s="299"/>
      <c r="AV739" s="299"/>
      <c r="AW739" s="299"/>
      <c r="AX739" s="299"/>
      <c r="AY739" s="299"/>
      <c r="AZ739" s="299"/>
      <c r="BA739" s="299"/>
      <c r="BB739" s="299"/>
      <c r="BC739" s="299"/>
      <c r="BD739" s="299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</row>
    <row r="740" spans="1:132" s="2" customFormat="1" ht="10.5" customHeight="1">
      <c r="A740" s="1040" t="s">
        <v>474</v>
      </c>
      <c r="B740" s="75"/>
      <c r="C740" s="629"/>
      <c r="D740" s="159"/>
      <c r="E740" s="76">
        <f>E722+E727+E732+E737</f>
        <v>9.8801999999959662</v>
      </c>
      <c r="F740" s="76">
        <f t="shared" ref="F740:AB741" si="1088">F722+F727+F732+F737</f>
        <v>10.438199999995049</v>
      </c>
      <c r="G740" s="76">
        <f t="shared" si="1088"/>
        <v>10.474200000018755</v>
      </c>
      <c r="H740" s="76">
        <f t="shared" si="1088"/>
        <v>12.446999999990112</v>
      </c>
      <c r="I740" s="76">
        <f t="shared" si="1088"/>
        <v>10.873800000008487</v>
      </c>
      <c r="J740" s="76">
        <f t="shared" si="1088"/>
        <v>12.474000000003798</v>
      </c>
      <c r="K740" s="76">
        <f t="shared" si="1088"/>
        <v>10.355399999983092</v>
      </c>
      <c r="L740" s="76">
        <f t="shared" si="1088"/>
        <v>9.151200000002973</v>
      </c>
      <c r="M740" s="76">
        <f t="shared" si="1088"/>
        <v>7.2288000000025932</v>
      </c>
      <c r="N740" s="76">
        <f t="shared" si="1088"/>
        <v>7.0631999999950494</v>
      </c>
      <c r="O740" s="76">
        <f t="shared" si="1088"/>
        <v>6.8868000000065877</v>
      </c>
      <c r="P740" s="76">
        <f t="shared" si="1088"/>
        <v>7.4285999999974592</v>
      </c>
      <c r="Q740" s="76">
        <f t="shared" si="1088"/>
        <v>9.8855999999987034</v>
      </c>
      <c r="R740" s="76">
        <f t="shared" si="1088"/>
        <v>10.872000000004846</v>
      </c>
      <c r="S740" s="76">
        <f t="shared" si="1088"/>
        <v>13.724999999996726</v>
      </c>
      <c r="T740" s="1315">
        <f t="shared" si="1088"/>
        <v>14.202000000003864</v>
      </c>
      <c r="U740" s="76">
        <f t="shared" si="1088"/>
        <v>13.046399999991081</v>
      </c>
      <c r="V740" s="76">
        <f t="shared" si="1088"/>
        <v>13.208399999991343</v>
      </c>
      <c r="W740" s="76">
        <f t="shared" si="1088"/>
        <v>11.77200000000812</v>
      </c>
      <c r="X740" s="76">
        <f t="shared" si="1088"/>
        <v>12.916799999999057</v>
      </c>
      <c r="Y740" s="318">
        <f t="shared" si="1088"/>
        <v>11.926800000010189</v>
      </c>
      <c r="Z740" s="76">
        <f t="shared" si="1088"/>
        <v>9.923400000001493</v>
      </c>
      <c r="AA740" s="76">
        <f t="shared" si="1088"/>
        <v>12.576599999990322</v>
      </c>
      <c r="AB740" s="77">
        <f t="shared" si="1088"/>
        <v>12.979800000003706</v>
      </c>
      <c r="AC740" s="78"/>
      <c r="AD740" s="78"/>
      <c r="AE740" s="79"/>
      <c r="AF740" s="299"/>
      <c r="AG740" s="299"/>
      <c r="AH740" s="299"/>
      <c r="AI740" s="299"/>
      <c r="AJ740" s="299"/>
      <c r="AK740" s="299"/>
      <c r="AL740" s="299"/>
      <c r="AM740" s="299"/>
      <c r="AN740" s="299"/>
      <c r="AO740" s="299"/>
      <c r="AP740" s="299"/>
      <c r="AQ740" s="299"/>
      <c r="AR740" s="299"/>
      <c r="AS740" s="299"/>
      <c r="AT740" s="299"/>
      <c r="AU740" s="299"/>
      <c r="AV740" s="299"/>
      <c r="AW740" s="299"/>
      <c r="AX740" s="299"/>
      <c r="AY740" s="299"/>
      <c r="AZ740" s="299"/>
      <c r="BA740" s="299"/>
      <c r="BB740" s="299"/>
      <c r="BC740" s="299"/>
      <c r="BD740" s="299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</row>
    <row r="741" spans="1:132" s="2" customFormat="1" ht="10.5" customHeight="1">
      <c r="A741" s="1041" t="s">
        <v>475</v>
      </c>
      <c r="B741" s="80"/>
      <c r="C741" s="634"/>
      <c r="D741" s="160"/>
      <c r="E741" s="81">
        <f>E723+E728+E733+E738</f>
        <v>2.1942000000017288</v>
      </c>
      <c r="F741" s="81">
        <f t="shared" si="1088"/>
        <v>2.4641999999973905</v>
      </c>
      <c r="G741" s="81">
        <f t="shared" si="1088"/>
        <v>2.2932000000034805</v>
      </c>
      <c r="H741" s="81">
        <f t="shared" si="1088"/>
        <v>2.4065999999975247</v>
      </c>
      <c r="I741" s="81">
        <f t="shared" si="1088"/>
        <v>2.5146000000011099</v>
      </c>
      <c r="J741" s="81">
        <f t="shared" si="1088"/>
        <v>2.7467999999980748</v>
      </c>
      <c r="K741" s="81">
        <f t="shared" si="1088"/>
        <v>2.935800000001791</v>
      </c>
      <c r="L741" s="81">
        <f t="shared" si="1088"/>
        <v>3.1535999999982778</v>
      </c>
      <c r="M741" s="81">
        <f t="shared" si="1088"/>
        <v>3.7691999999992731</v>
      </c>
      <c r="N741" s="81">
        <f t="shared" si="1088"/>
        <v>3.8610000000028322</v>
      </c>
      <c r="O741" s="81">
        <f t="shared" si="1088"/>
        <v>3.6504000000004453</v>
      </c>
      <c r="P741" s="81">
        <f t="shared" si="1088"/>
        <v>3.997799999999188</v>
      </c>
      <c r="Q741" s="81">
        <f t="shared" si="1088"/>
        <v>4.4891999999965719</v>
      </c>
      <c r="R741" s="81">
        <f t="shared" si="1088"/>
        <v>3.3047999999992044</v>
      </c>
      <c r="S741" s="81">
        <f t="shared" si="1088"/>
        <v>2.8674000000005435</v>
      </c>
      <c r="T741" s="1316">
        <f t="shared" si="1088"/>
        <v>2.5974000000069282</v>
      </c>
      <c r="U741" s="81">
        <f t="shared" si="1088"/>
        <v>2.7864000000004125</v>
      </c>
      <c r="V741" s="81">
        <f t="shared" si="1088"/>
        <v>3.1553999999978259</v>
      </c>
      <c r="W741" s="81">
        <f t="shared" si="1088"/>
        <v>2.6585999999936121</v>
      </c>
      <c r="X741" s="81">
        <f t="shared" si="1088"/>
        <v>2.8998000000026423</v>
      </c>
      <c r="Y741" s="319">
        <f t="shared" si="1088"/>
        <v>2.8044000000020333</v>
      </c>
      <c r="Z741" s="81">
        <f t="shared" si="1088"/>
        <v>2.6604000000013457</v>
      </c>
      <c r="AA741" s="81">
        <f t="shared" si="1088"/>
        <v>2.7161999999934778</v>
      </c>
      <c r="AB741" s="82">
        <f t="shared" si="1088"/>
        <v>2.8854000000042106</v>
      </c>
      <c r="AC741" s="78"/>
      <c r="AD741" s="78"/>
      <c r="AE741" s="79"/>
      <c r="AF741" s="299"/>
      <c r="AG741" s="299"/>
      <c r="AH741" s="299"/>
      <c r="AI741" s="299"/>
      <c r="AJ741" s="299"/>
      <c r="AK741" s="299"/>
      <c r="AL741" s="299"/>
      <c r="AM741" s="299"/>
      <c r="AN741" s="299"/>
      <c r="AO741" s="299"/>
      <c r="AP741" s="299"/>
      <c r="AQ741" s="299"/>
      <c r="AR741" s="299"/>
      <c r="AS741" s="299"/>
      <c r="AT741" s="299"/>
      <c r="AU741" s="299"/>
      <c r="AV741" s="299"/>
      <c r="AW741" s="299"/>
      <c r="AX741" s="299"/>
      <c r="AY741" s="299"/>
      <c r="AZ741" s="299"/>
      <c r="BA741" s="299"/>
      <c r="BB741" s="299"/>
      <c r="BC741" s="299"/>
      <c r="BD741" s="299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</row>
    <row r="742" spans="1:132" s="2" customFormat="1" ht="10.5" customHeight="1" thickBot="1">
      <c r="A742" s="1039" t="s">
        <v>476</v>
      </c>
      <c r="B742" s="83"/>
      <c r="C742" s="893"/>
      <c r="D742" s="161"/>
      <c r="E742" s="84">
        <f>SQRT(E741*E741+E740*E740)</f>
        <v>10.120912294844171</v>
      </c>
      <c r="F742" s="84">
        <f t="shared" ref="F742:AB742" si="1089">SQRT(F741*F741+F740*F740)</f>
        <v>10.725124748919416</v>
      </c>
      <c r="G742" s="84">
        <f t="shared" si="1089"/>
        <v>10.722296017197475</v>
      </c>
      <c r="H742" s="84">
        <f t="shared" si="1089"/>
        <v>12.677520757614319</v>
      </c>
      <c r="I742" s="84">
        <f t="shared" si="1089"/>
        <v>11.160767876816996</v>
      </c>
      <c r="J742" s="84">
        <f t="shared" si="1089"/>
        <v>12.772845659448178</v>
      </c>
      <c r="K742" s="84">
        <f t="shared" si="1089"/>
        <v>10.763513868605379</v>
      </c>
      <c r="L742" s="84">
        <f t="shared" si="1089"/>
        <v>9.6793416305058457</v>
      </c>
      <c r="M742" s="84">
        <f t="shared" si="1089"/>
        <v>8.1524485941361213</v>
      </c>
      <c r="N742" s="84">
        <f t="shared" si="1089"/>
        <v>8.0496034212843011</v>
      </c>
      <c r="O742" s="84">
        <f t="shared" si="1089"/>
        <v>7.7944489478149759</v>
      </c>
      <c r="P742" s="84">
        <f t="shared" si="1089"/>
        <v>8.4360241109159801</v>
      </c>
      <c r="Q742" s="84">
        <f t="shared" si="1089"/>
        <v>10.857163718022473</v>
      </c>
      <c r="R742" s="84">
        <f t="shared" si="1089"/>
        <v>11.363190002816117</v>
      </c>
      <c r="S742" s="84">
        <f t="shared" si="1089"/>
        <v>14.021326890131093</v>
      </c>
      <c r="T742" s="1317">
        <f t="shared" si="1089"/>
        <v>14.43756526427312</v>
      </c>
      <c r="U742" s="84">
        <f t="shared" si="1089"/>
        <v>13.340636338637283</v>
      </c>
      <c r="V742" s="84">
        <f t="shared" si="1089"/>
        <v>13.580072890811653</v>
      </c>
      <c r="W742" s="84">
        <f t="shared" si="1089"/>
        <v>12.068477035656041</v>
      </c>
      <c r="X742" s="84">
        <f t="shared" si="1089"/>
        <v>13.238299070499615</v>
      </c>
      <c r="Y742" s="320">
        <f t="shared" si="1089"/>
        <v>12.252069931250576</v>
      </c>
      <c r="Z742" s="84">
        <f t="shared" si="1089"/>
        <v>10.273830625430652</v>
      </c>
      <c r="AA742" s="84">
        <f t="shared" si="1089"/>
        <v>12.866569472851772</v>
      </c>
      <c r="AB742" s="85">
        <f t="shared" si="1089"/>
        <v>13.296643982604051</v>
      </c>
      <c r="AC742" s="78"/>
      <c r="AD742" s="78"/>
      <c r="AE742" s="79"/>
      <c r="AF742" s="299"/>
      <c r="AG742" s="299"/>
      <c r="AH742" s="299"/>
      <c r="AI742" s="299"/>
      <c r="AJ742" s="299"/>
      <c r="AK742" s="299"/>
      <c r="AL742" s="299"/>
      <c r="AM742" s="299"/>
      <c r="AN742" s="299"/>
      <c r="AO742" s="299"/>
      <c r="AP742" s="299"/>
      <c r="AQ742" s="299"/>
      <c r="AR742" s="299"/>
      <c r="AS742" s="299"/>
      <c r="AT742" s="299"/>
      <c r="AU742" s="299"/>
      <c r="AV742" s="299"/>
      <c r="AW742" s="299"/>
      <c r="AX742" s="299"/>
      <c r="AY742" s="299"/>
      <c r="AZ742" s="299"/>
      <c r="BA742" s="299"/>
      <c r="BB742" s="299"/>
      <c r="BC742" s="299"/>
      <c r="BD742" s="299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</row>
    <row r="743" spans="1:132" s="1" customFormat="1" ht="10.5" customHeight="1" thickBot="1">
      <c r="A743" s="1624" t="s">
        <v>60</v>
      </c>
      <c r="B743" s="1625"/>
      <c r="C743" s="1201"/>
      <c r="D743" s="1180"/>
      <c r="E743" s="185">
        <v>1</v>
      </c>
      <c r="F743" s="185">
        <v>2</v>
      </c>
      <c r="G743" s="185">
        <v>3</v>
      </c>
      <c r="H743" s="357">
        <v>4</v>
      </c>
      <c r="I743" s="185">
        <v>5</v>
      </c>
      <c r="J743" s="185">
        <v>6</v>
      </c>
      <c r="K743" s="185">
        <v>7</v>
      </c>
      <c r="L743" s="185">
        <v>8</v>
      </c>
      <c r="M743" s="185">
        <v>9</v>
      </c>
      <c r="N743" s="357">
        <v>10</v>
      </c>
      <c r="O743" s="185">
        <v>11</v>
      </c>
      <c r="P743" s="185">
        <v>12</v>
      </c>
      <c r="Q743" s="185">
        <v>13</v>
      </c>
      <c r="R743" s="185">
        <v>14</v>
      </c>
      <c r="S743" s="185">
        <v>15</v>
      </c>
      <c r="T743" s="185">
        <v>16</v>
      </c>
      <c r="U743" s="185">
        <v>17</v>
      </c>
      <c r="V743" s="357">
        <v>18</v>
      </c>
      <c r="W743" s="185">
        <v>19</v>
      </c>
      <c r="X743" s="185">
        <v>20</v>
      </c>
      <c r="Y743" s="415">
        <v>21</v>
      </c>
      <c r="Z743" s="185">
        <v>22</v>
      </c>
      <c r="AA743" s="185">
        <v>23</v>
      </c>
      <c r="AB743" s="186">
        <v>24</v>
      </c>
      <c r="AC743" s="187"/>
      <c r="AD743" s="187"/>
      <c r="AE743" s="187"/>
      <c r="AF743" s="295"/>
      <c r="AG743" s="295"/>
      <c r="AH743" s="295"/>
      <c r="AI743" s="295"/>
      <c r="AJ743" s="295"/>
      <c r="AK743" s="295"/>
      <c r="AL743" s="295"/>
      <c r="AM743" s="295"/>
      <c r="AN743" s="295"/>
      <c r="AO743" s="295"/>
      <c r="AP743" s="295"/>
      <c r="AQ743" s="295"/>
      <c r="AR743" s="295"/>
      <c r="AS743" s="295"/>
      <c r="AT743" s="295"/>
      <c r="AU743" s="295"/>
      <c r="AV743" s="295"/>
      <c r="AW743" s="295"/>
      <c r="AX743" s="295"/>
      <c r="AY743" s="295"/>
      <c r="AZ743" s="295"/>
      <c r="BA743" s="295"/>
      <c r="BB743" s="295"/>
      <c r="BC743" s="295"/>
      <c r="BD743" s="295"/>
    </row>
    <row r="744" spans="1:132" s="1" customFormat="1" ht="10.5" customHeight="1">
      <c r="A744" s="391" t="s">
        <v>78</v>
      </c>
      <c r="B744" s="48"/>
      <c r="C744" s="853" t="s">
        <v>136</v>
      </c>
      <c r="D744" s="255" t="s">
        <v>39</v>
      </c>
      <c r="E744" s="48">
        <v>6.3</v>
      </c>
      <c r="F744" s="48">
        <v>6.3</v>
      </c>
      <c r="G744" s="48">
        <v>6.3</v>
      </c>
      <c r="H744" s="327">
        <v>6.3</v>
      </c>
      <c r="I744" s="48">
        <v>6.3</v>
      </c>
      <c r="J744" s="48">
        <v>6.3</v>
      </c>
      <c r="K744" s="48">
        <v>6.3</v>
      </c>
      <c r="L744" s="48">
        <v>6.3</v>
      </c>
      <c r="M744" s="48">
        <v>6.3</v>
      </c>
      <c r="N744" s="327">
        <v>6.3</v>
      </c>
      <c r="O744" s="48">
        <v>6.3</v>
      </c>
      <c r="P744" s="48">
        <v>6.3</v>
      </c>
      <c r="Q744" s="48">
        <v>6.4</v>
      </c>
      <c r="R744" s="48">
        <v>6.3</v>
      </c>
      <c r="S744" s="48">
        <v>6.3</v>
      </c>
      <c r="T744" s="48">
        <v>6.3</v>
      </c>
      <c r="U744" s="48">
        <v>6.3</v>
      </c>
      <c r="V744" s="327">
        <v>6.3</v>
      </c>
      <c r="W744" s="48">
        <v>6.3</v>
      </c>
      <c r="X744" s="48">
        <v>6.3</v>
      </c>
      <c r="Y744" s="48">
        <v>6.3</v>
      </c>
      <c r="Z744" s="48">
        <v>6.3</v>
      </c>
      <c r="AA744" s="48">
        <v>6.3</v>
      </c>
      <c r="AB744" s="49">
        <v>6.3</v>
      </c>
      <c r="AC744" s="187"/>
      <c r="AD744" s="187"/>
      <c r="AE744" s="187"/>
      <c r="AF744" s="295"/>
      <c r="AG744" s="295"/>
      <c r="AH744" s="295"/>
      <c r="AI744" s="295"/>
      <c r="AJ744" s="295"/>
      <c r="AK744" s="295"/>
      <c r="AL744" s="295"/>
      <c r="AM744" s="295"/>
      <c r="AN744" s="295"/>
      <c r="AO744" s="295"/>
      <c r="AP744" s="295"/>
      <c r="AQ744" s="295"/>
      <c r="AR744" s="295"/>
      <c r="AS744" s="295"/>
      <c r="AT744" s="295"/>
      <c r="AU744" s="295"/>
      <c r="AV744" s="295"/>
      <c r="AW744" s="295"/>
      <c r="AX744" s="295"/>
      <c r="AY744" s="295"/>
      <c r="AZ744" s="295"/>
      <c r="BA744" s="295"/>
      <c r="BB744" s="295"/>
      <c r="BC744" s="295"/>
      <c r="BD744" s="295"/>
    </row>
    <row r="745" spans="1:132" s="1" customFormat="1" ht="10.5" customHeight="1">
      <c r="A745" s="532" t="s">
        <v>79</v>
      </c>
      <c r="B745" s="212"/>
      <c r="C745" s="855" t="s">
        <v>136</v>
      </c>
      <c r="D745" s="256" t="s">
        <v>39</v>
      </c>
      <c r="E745" s="212">
        <v>6.1</v>
      </c>
      <c r="F745" s="212">
        <v>6.1</v>
      </c>
      <c r="G745" s="212">
        <v>6.1</v>
      </c>
      <c r="H745" s="364">
        <v>6.1</v>
      </c>
      <c r="I745" s="212">
        <v>6.1</v>
      </c>
      <c r="J745" s="212">
        <v>6.1</v>
      </c>
      <c r="K745" s="212">
        <v>6.1</v>
      </c>
      <c r="L745" s="212">
        <v>6.1</v>
      </c>
      <c r="M745" s="212">
        <v>6.1</v>
      </c>
      <c r="N745" s="364">
        <v>6.1</v>
      </c>
      <c r="O745" s="212">
        <v>6.1</v>
      </c>
      <c r="P745" s="212">
        <v>6.1</v>
      </c>
      <c r="Q745" s="212">
        <v>6.1</v>
      </c>
      <c r="R745" s="212">
        <v>6.1</v>
      </c>
      <c r="S745" s="212">
        <v>6.1</v>
      </c>
      <c r="T745" s="212">
        <v>6.1</v>
      </c>
      <c r="U745" s="212">
        <v>6.1</v>
      </c>
      <c r="V745" s="364">
        <v>6.1</v>
      </c>
      <c r="W745" s="212">
        <v>6.1</v>
      </c>
      <c r="X745" s="212">
        <v>6</v>
      </c>
      <c r="Y745" s="855">
        <v>6</v>
      </c>
      <c r="Z745" s="212">
        <v>6</v>
      </c>
      <c r="AA745" s="212">
        <v>6.1</v>
      </c>
      <c r="AB745" s="213">
        <v>6.1</v>
      </c>
      <c r="AC745" s="187"/>
      <c r="AD745" s="187"/>
      <c r="AE745" s="187"/>
      <c r="AF745" s="295"/>
      <c r="AG745" s="295"/>
      <c r="AH745" s="295"/>
      <c r="AI745" s="295"/>
      <c r="AJ745" s="295"/>
      <c r="AK745" s="295"/>
      <c r="AL745" s="295"/>
      <c r="AM745" s="295"/>
      <c r="AN745" s="295"/>
      <c r="AO745" s="295"/>
      <c r="AP745" s="295"/>
      <c r="AQ745" s="295"/>
      <c r="AR745" s="295"/>
      <c r="AS745" s="295"/>
      <c r="AT745" s="295"/>
      <c r="AU745" s="295"/>
      <c r="AV745" s="295"/>
      <c r="AW745" s="295"/>
      <c r="AX745" s="295"/>
      <c r="AY745" s="295"/>
      <c r="AZ745" s="295"/>
      <c r="BA745" s="295"/>
      <c r="BB745" s="295"/>
      <c r="BC745" s="295"/>
      <c r="BD745" s="295"/>
    </row>
    <row r="746" spans="1:132" s="1" customFormat="1" ht="10.5" customHeight="1">
      <c r="A746" s="532" t="s">
        <v>110</v>
      </c>
      <c r="B746" s="212"/>
      <c r="C746" s="855" t="s">
        <v>136</v>
      </c>
      <c r="D746" s="256" t="s">
        <v>39</v>
      </c>
      <c r="E746" s="212">
        <v>6.4</v>
      </c>
      <c r="F746" s="212">
        <v>6.3</v>
      </c>
      <c r="G746" s="212">
        <v>6.3</v>
      </c>
      <c r="H746" s="364">
        <v>6.3</v>
      </c>
      <c r="I746" s="212">
        <v>6.3</v>
      </c>
      <c r="J746" s="212">
        <v>6.3</v>
      </c>
      <c r="K746" s="212">
        <v>6.2</v>
      </c>
      <c r="L746" s="212">
        <v>6.4</v>
      </c>
      <c r="M746" s="212">
        <v>6.1</v>
      </c>
      <c r="N746" s="364">
        <v>6.1</v>
      </c>
      <c r="O746" s="212">
        <v>6.2</v>
      </c>
      <c r="P746" s="212">
        <v>6.1</v>
      </c>
      <c r="Q746" s="212">
        <v>6.4</v>
      </c>
      <c r="R746" s="212">
        <v>6.4</v>
      </c>
      <c r="S746" s="212">
        <v>6.3</v>
      </c>
      <c r="T746" s="212">
        <v>6.3</v>
      </c>
      <c r="U746" s="212">
        <v>6.2</v>
      </c>
      <c r="V746" s="364">
        <v>6.2</v>
      </c>
      <c r="W746" s="212">
        <v>6.3</v>
      </c>
      <c r="X746" s="212">
        <v>6.2</v>
      </c>
      <c r="Y746" s="855">
        <v>6.5</v>
      </c>
      <c r="Z746" s="212">
        <v>6.3</v>
      </c>
      <c r="AA746" s="212">
        <v>6.3</v>
      </c>
      <c r="AB746" s="213">
        <v>6.1</v>
      </c>
      <c r="AC746" s="187"/>
      <c r="AD746" s="187"/>
      <c r="AE746" s="187"/>
      <c r="AF746" s="295"/>
      <c r="AG746" s="295"/>
      <c r="AH746" s="295"/>
      <c r="AI746" s="295"/>
      <c r="AJ746" s="295"/>
      <c r="AK746" s="295"/>
      <c r="AL746" s="295"/>
      <c r="AM746" s="295"/>
      <c r="AN746" s="295"/>
      <c r="AO746" s="295"/>
      <c r="AP746" s="295"/>
      <c r="AQ746" s="295"/>
      <c r="AR746" s="295"/>
      <c r="AS746" s="295"/>
      <c r="AT746" s="295"/>
      <c r="AU746" s="295"/>
      <c r="AV746" s="295"/>
      <c r="AW746" s="295"/>
      <c r="AX746" s="295"/>
      <c r="AY746" s="295"/>
      <c r="AZ746" s="295"/>
      <c r="BA746" s="295"/>
      <c r="BB746" s="295"/>
      <c r="BC746" s="295"/>
      <c r="BD746" s="295"/>
    </row>
    <row r="747" spans="1:132" s="1" customFormat="1" ht="10.5" customHeight="1" thickBot="1">
      <c r="A747" s="393" t="s">
        <v>111</v>
      </c>
      <c r="B747" s="50"/>
      <c r="C747" s="854" t="s">
        <v>136</v>
      </c>
      <c r="D747" s="257" t="s">
        <v>39</v>
      </c>
      <c r="E747" s="50">
        <v>6.5</v>
      </c>
      <c r="F747" s="50">
        <v>6.3</v>
      </c>
      <c r="G747" s="50">
        <v>6.4</v>
      </c>
      <c r="H747" s="328">
        <v>6.5</v>
      </c>
      <c r="I747" s="50">
        <v>6.2</v>
      </c>
      <c r="J747" s="50">
        <v>6.3</v>
      </c>
      <c r="K747" s="50">
        <v>6.5</v>
      </c>
      <c r="L747" s="50">
        <v>6.2</v>
      </c>
      <c r="M747" s="50">
        <v>6.1</v>
      </c>
      <c r="N747" s="328">
        <v>6.1</v>
      </c>
      <c r="O747" s="50">
        <v>6.2</v>
      </c>
      <c r="P747" s="50">
        <v>6.1</v>
      </c>
      <c r="Q747" s="50">
        <v>6.3</v>
      </c>
      <c r="R747" s="50">
        <v>6.3</v>
      </c>
      <c r="S747" s="50">
        <v>6.3</v>
      </c>
      <c r="T747" s="50">
        <v>6.2</v>
      </c>
      <c r="U747" s="50">
        <v>6.3</v>
      </c>
      <c r="V747" s="328">
        <v>6.3</v>
      </c>
      <c r="W747" s="50">
        <v>6.3</v>
      </c>
      <c r="X747" s="50">
        <v>6.2</v>
      </c>
      <c r="Y747" s="854">
        <v>6.2</v>
      </c>
      <c r="Z747" s="50">
        <v>6.1</v>
      </c>
      <c r="AA747" s="50">
        <v>6.5</v>
      </c>
      <c r="AB747" s="51">
        <v>6.3</v>
      </c>
      <c r="AC747" s="187"/>
      <c r="AD747" s="187"/>
      <c r="AE747" s="187"/>
      <c r="AF747" s="295"/>
      <c r="AG747" s="295"/>
      <c r="AH747" s="295"/>
      <c r="AI747" s="295"/>
      <c r="AJ747" s="295"/>
      <c r="AK747" s="295"/>
      <c r="AL747" s="295"/>
      <c r="AM747" s="295"/>
      <c r="AN747" s="295"/>
      <c r="AO747" s="295"/>
      <c r="AP747" s="295"/>
      <c r="AQ747" s="295"/>
      <c r="AR747" s="295"/>
      <c r="AS747" s="295"/>
      <c r="AT747" s="295"/>
      <c r="AU747" s="295"/>
      <c r="AV747" s="295"/>
      <c r="AW747" s="295"/>
      <c r="AX747" s="295"/>
      <c r="AY747" s="295"/>
      <c r="AZ747" s="295"/>
      <c r="BA747" s="295"/>
      <c r="BB747" s="295"/>
      <c r="BC747" s="295"/>
      <c r="BD747" s="295"/>
    </row>
    <row r="748" spans="1:132" s="1" customFormat="1" ht="10.5" customHeight="1">
      <c r="A748" s="1402" t="s">
        <v>108</v>
      </c>
      <c r="B748" s="1400" t="s">
        <v>495</v>
      </c>
      <c r="C748" s="165"/>
      <c r="D748" s="1266"/>
      <c r="E748" s="88"/>
      <c r="F748" s="88"/>
      <c r="G748" s="88"/>
      <c r="H748" s="337"/>
      <c r="I748" s="88"/>
      <c r="J748" s="88"/>
      <c r="K748" s="88"/>
      <c r="L748" s="88"/>
      <c r="M748" s="88"/>
      <c r="N748" s="336"/>
      <c r="O748" s="88"/>
      <c r="P748" s="88"/>
      <c r="Q748" s="88"/>
      <c r="R748" s="88"/>
      <c r="S748" s="88"/>
      <c r="T748" s="88"/>
      <c r="U748" s="88"/>
      <c r="V748" s="337"/>
      <c r="W748" s="88"/>
      <c r="X748" s="88"/>
      <c r="Y748" s="88"/>
      <c r="Z748" s="88"/>
      <c r="AA748" s="88"/>
      <c r="AB748" s="89"/>
      <c r="AC748" s="261" t="s">
        <v>125</v>
      </c>
      <c r="AD748" s="262">
        <f>AD750/AC750</f>
        <v>1.1429935292246556E-2</v>
      </c>
      <c r="AE748" s="263"/>
      <c r="AF748" s="299"/>
      <c r="AG748" s="299"/>
      <c r="AH748" s="299"/>
      <c r="AI748" s="299"/>
      <c r="AJ748" s="299"/>
      <c r="AK748" s="299"/>
      <c r="AL748" s="299"/>
      <c r="AM748" s="299"/>
      <c r="AN748" s="299"/>
      <c r="AO748" s="299"/>
      <c r="AP748" s="299"/>
      <c r="AQ748" s="299"/>
      <c r="AR748" s="299"/>
      <c r="AS748" s="299"/>
      <c r="AT748" s="299"/>
      <c r="AU748" s="299"/>
      <c r="AV748" s="299"/>
      <c r="AW748" s="299"/>
      <c r="AX748" s="299"/>
      <c r="AY748" s="299"/>
      <c r="AZ748" s="299"/>
      <c r="BA748" s="299"/>
      <c r="BB748" s="299"/>
      <c r="BC748" s="299"/>
      <c r="BD748" s="299"/>
    </row>
    <row r="749" spans="1:132" s="1" customFormat="1" ht="10.5" customHeight="1">
      <c r="A749" s="1403"/>
      <c r="B749" s="1401"/>
      <c r="C749" s="1154" t="s">
        <v>139</v>
      </c>
      <c r="D749" s="155" t="s">
        <v>34</v>
      </c>
      <c r="E749" s="223">
        <f t="shared" ref="E749:AB749" si="1090">ROUND(SQRT(E750^2+E751^2)*1000/(1.73*E$744),0)</f>
        <v>99</v>
      </c>
      <c r="F749" s="223">
        <f t="shared" si="1090"/>
        <v>102</v>
      </c>
      <c r="G749" s="223">
        <f t="shared" si="1090"/>
        <v>92</v>
      </c>
      <c r="H749" s="367">
        <f t="shared" si="1090"/>
        <v>98</v>
      </c>
      <c r="I749" s="223">
        <f t="shared" si="1090"/>
        <v>100</v>
      </c>
      <c r="J749" s="223">
        <f t="shared" si="1090"/>
        <v>103</v>
      </c>
      <c r="K749" s="223">
        <f t="shared" si="1090"/>
        <v>107</v>
      </c>
      <c r="L749" s="223">
        <f t="shared" si="1090"/>
        <v>134</v>
      </c>
      <c r="M749" s="223">
        <f t="shared" si="1090"/>
        <v>113</v>
      </c>
      <c r="N749" s="367">
        <f t="shared" si="1090"/>
        <v>90</v>
      </c>
      <c r="O749" s="223">
        <f t="shared" si="1090"/>
        <v>81</v>
      </c>
      <c r="P749" s="223">
        <f t="shared" si="1090"/>
        <v>83</v>
      </c>
      <c r="Q749" s="223">
        <f t="shared" si="1090"/>
        <v>88</v>
      </c>
      <c r="R749" s="223">
        <f t="shared" si="1090"/>
        <v>109</v>
      </c>
      <c r="S749" s="223">
        <f t="shared" si="1090"/>
        <v>116</v>
      </c>
      <c r="T749" s="223">
        <f t="shared" si="1090"/>
        <v>108</v>
      </c>
      <c r="U749" s="223">
        <f t="shared" si="1090"/>
        <v>113</v>
      </c>
      <c r="V749" s="367">
        <f t="shared" si="1090"/>
        <v>129</v>
      </c>
      <c r="W749" s="223">
        <f t="shared" si="1090"/>
        <v>110</v>
      </c>
      <c r="X749" s="223">
        <f t="shared" si="1090"/>
        <v>107</v>
      </c>
      <c r="Y749" s="223">
        <f t="shared" si="1090"/>
        <v>97</v>
      </c>
      <c r="Z749" s="223">
        <f t="shared" si="1090"/>
        <v>100</v>
      </c>
      <c r="AA749" s="223">
        <f t="shared" si="1090"/>
        <v>102</v>
      </c>
      <c r="AB749" s="224">
        <f t="shared" si="1090"/>
        <v>109</v>
      </c>
      <c r="AC749" s="171"/>
      <c r="AD749" s="108"/>
      <c r="AE749" s="69"/>
      <c r="AF749" s="299"/>
      <c r="AG749" s="299"/>
      <c r="AH749" s="299"/>
      <c r="AI749" s="299"/>
      <c r="AJ749" s="299"/>
      <c r="AK749" s="299"/>
      <c r="AL749" s="299"/>
      <c r="AM749" s="299"/>
      <c r="AN749" s="299"/>
      <c r="AO749" s="299"/>
      <c r="AP749" s="299"/>
      <c r="AQ749" s="299"/>
      <c r="AR749" s="299"/>
      <c r="AS749" s="299"/>
      <c r="AT749" s="299"/>
      <c r="AU749" s="299"/>
      <c r="AV749" s="299"/>
      <c r="AW749" s="299"/>
      <c r="AX749" s="299"/>
      <c r="AY749" s="299"/>
      <c r="AZ749" s="299"/>
      <c r="BA749" s="299"/>
      <c r="BB749" s="299"/>
      <c r="BC749" s="299"/>
      <c r="BD749" s="299"/>
    </row>
    <row r="750" spans="1:132" s="1" customFormat="1" ht="10.5" customHeight="1">
      <c r="A750" s="1403"/>
      <c r="B750" s="1401"/>
      <c r="C750" s="1154" t="s">
        <v>967</v>
      </c>
      <c r="D750" s="155" t="s">
        <v>126</v>
      </c>
      <c r="E750" s="207">
        <f>(AG750-AF750)*$AE750</f>
        <v>1.07783999999956</v>
      </c>
      <c r="F750" s="207">
        <f t="shared" ref="F750:AB750" si="1091">(AH750-AG750)*$AE750</f>
        <v>1.106639999998879</v>
      </c>
      <c r="G750" s="207">
        <f t="shared" si="1091"/>
        <v>1.004400000001624</v>
      </c>
      <c r="H750" s="335">
        <f t="shared" si="1091"/>
        <v>1.0663199999991775</v>
      </c>
      <c r="I750" s="207">
        <f t="shared" si="1091"/>
        <v>1.0850400000010267</v>
      </c>
      <c r="J750" s="207">
        <f t="shared" si="1091"/>
        <v>1.1203200000003564</v>
      </c>
      <c r="K750" s="207">
        <f t="shared" si="1091"/>
        <v>1.1685599999997067</v>
      </c>
      <c r="L750" s="207">
        <f t="shared" si="1091"/>
        <v>1.4652000000005501</v>
      </c>
      <c r="M750" s="207">
        <f t="shared" si="1091"/>
        <v>1.2290399999976216</v>
      </c>
      <c r="N750" s="335">
        <f t="shared" si="1091"/>
        <v>0.97632000000048724</v>
      </c>
      <c r="O750" s="207">
        <f t="shared" si="1091"/>
        <v>0.88128000000142492</v>
      </c>
      <c r="P750" s="207">
        <f t="shared" si="1091"/>
        <v>0.90864000000110534</v>
      </c>
      <c r="Q750" s="207">
        <f t="shared" si="1091"/>
        <v>0.96911999999902043</v>
      </c>
      <c r="R750" s="207">
        <f t="shared" si="1091"/>
        <v>1.190160000000833</v>
      </c>
      <c r="S750" s="207">
        <f t="shared" si="1091"/>
        <v>1.2621599999991304</v>
      </c>
      <c r="T750" s="207">
        <f t="shared" si="1091"/>
        <v>1.1764799999993556</v>
      </c>
      <c r="U750" s="207">
        <f t="shared" si="1091"/>
        <v>1.2347999999994499</v>
      </c>
      <c r="V750" s="335">
        <f t="shared" si="1091"/>
        <v>1.4076000000019122</v>
      </c>
      <c r="W750" s="207">
        <f t="shared" si="1091"/>
        <v>1.2016799999979413</v>
      </c>
      <c r="X750" s="207">
        <f t="shared" si="1091"/>
        <v>1.1635199999993346</v>
      </c>
      <c r="Y750" s="73">
        <f t="shared" si="1091"/>
        <v>1.0598400000024413</v>
      </c>
      <c r="Z750" s="207">
        <f t="shared" si="1091"/>
        <v>1.0900799999981245</v>
      </c>
      <c r="AA750" s="207">
        <f t="shared" si="1091"/>
        <v>1.1167199999996229</v>
      </c>
      <c r="AB750" s="208">
        <f t="shared" si="1091"/>
        <v>1.1879999999997382</v>
      </c>
      <c r="AC750" s="58">
        <f>(BD750-AF750)*AE750</f>
        <v>27.149759999998423</v>
      </c>
      <c r="AD750" s="61">
        <f>(BD751-AF751)*AE750</f>
        <v>0.31032000000000581</v>
      </c>
      <c r="AE750" s="69">
        <v>7.2</v>
      </c>
      <c r="AF750" s="1170">
        <v>3678.0891000000001</v>
      </c>
      <c r="AG750" s="1170">
        <v>3678.2388000000001</v>
      </c>
      <c r="AH750" s="1216">
        <v>3678.3924999999999</v>
      </c>
      <c r="AI750" s="1170">
        <v>3678.5320000000002</v>
      </c>
      <c r="AJ750" s="1170">
        <v>3678.6801</v>
      </c>
      <c r="AK750" s="1170">
        <v>3678.8308000000002</v>
      </c>
      <c r="AL750" s="1170">
        <v>3678.9864000000002</v>
      </c>
      <c r="AM750" s="1170">
        <v>3679.1487000000002</v>
      </c>
      <c r="AN750" s="1170">
        <v>3679.3522000000003</v>
      </c>
      <c r="AO750" s="1170">
        <v>3679.5228999999999</v>
      </c>
      <c r="AP750" s="1170">
        <v>3679.6585</v>
      </c>
      <c r="AQ750" s="1170">
        <v>3679.7809000000002</v>
      </c>
      <c r="AR750" s="1170">
        <v>3679.9071000000004</v>
      </c>
      <c r="AS750" s="1170">
        <v>3680.0417000000002</v>
      </c>
      <c r="AT750" s="1170">
        <v>3680.2070000000003</v>
      </c>
      <c r="AU750" s="1170">
        <v>3680.3823000000002</v>
      </c>
      <c r="AV750" s="1170">
        <v>3680.5457000000001</v>
      </c>
      <c r="AW750" s="1170">
        <v>3680.7172</v>
      </c>
      <c r="AX750" s="1170">
        <v>3680.9127000000003</v>
      </c>
      <c r="AY750" s="1170">
        <v>3681.0796</v>
      </c>
      <c r="AZ750" s="1170">
        <v>3681.2411999999999</v>
      </c>
      <c r="BA750" s="1170">
        <v>3681.3884000000003</v>
      </c>
      <c r="BB750" s="1170">
        <v>3681.5398</v>
      </c>
      <c r="BC750" s="1170">
        <v>3681.6949</v>
      </c>
      <c r="BD750" s="1170">
        <v>3681.8598999999999</v>
      </c>
    </row>
    <row r="751" spans="1:132" s="1" customFormat="1" ht="10.5" customHeight="1">
      <c r="A751" s="1403"/>
      <c r="B751" s="1401"/>
      <c r="C751" s="1154" t="s">
        <v>967</v>
      </c>
      <c r="D751" s="155" t="s">
        <v>127</v>
      </c>
      <c r="E751" s="207">
        <f>(AG751-AF751)*$AE750</f>
        <v>1.2239999999997054E-2</v>
      </c>
      <c r="F751" s="207">
        <f t="shared" ref="F751:AB751" si="1092">(AH751-AG751)*$AE750</f>
        <v>1.3680000000006487E-2</v>
      </c>
      <c r="G751" s="207">
        <f t="shared" si="1092"/>
        <v>1.2239999999997054E-2</v>
      </c>
      <c r="H751" s="335">
        <f t="shared" si="1092"/>
        <v>1.1519999999998731E-2</v>
      </c>
      <c r="I751" s="207">
        <f t="shared" si="1092"/>
        <v>1.0080000000002087E-2</v>
      </c>
      <c r="J751" s="207">
        <f t="shared" si="1092"/>
        <v>1.2239999999997054E-2</v>
      </c>
      <c r="K751" s="207">
        <f t="shared" si="1092"/>
        <v>1.2239999999997054E-2</v>
      </c>
      <c r="L751" s="207">
        <f t="shared" si="1092"/>
        <v>1.440000000000481E-2</v>
      </c>
      <c r="M751" s="207">
        <f t="shared" si="1092"/>
        <v>1.080000000000041E-2</v>
      </c>
      <c r="N751" s="335">
        <f t="shared" si="1092"/>
        <v>1.2959999999995376E-2</v>
      </c>
      <c r="O751" s="207">
        <f t="shared" si="1092"/>
        <v>1.2240000000009844E-2</v>
      </c>
      <c r="P751" s="207">
        <f t="shared" si="1092"/>
        <v>1.0079999999989297E-2</v>
      </c>
      <c r="Q751" s="207">
        <f t="shared" si="1092"/>
        <v>1.5840000000001454E-2</v>
      </c>
      <c r="R751" s="207">
        <f t="shared" si="1092"/>
        <v>1.3680000000006487E-2</v>
      </c>
      <c r="S751" s="207">
        <f t="shared" si="1092"/>
        <v>1.6559999999999776E-2</v>
      </c>
      <c r="T751" s="207">
        <f t="shared" si="1092"/>
        <v>1.2959999999995376E-2</v>
      </c>
      <c r="U751" s="207">
        <f t="shared" si="1092"/>
        <v>1.1520000000011521E-2</v>
      </c>
      <c r="V751" s="335">
        <f t="shared" si="1092"/>
        <v>1.2239999999984263E-2</v>
      </c>
      <c r="W751" s="207">
        <f t="shared" si="1092"/>
        <v>1.800000000000921E-2</v>
      </c>
      <c r="X751" s="207">
        <f t="shared" si="1092"/>
        <v>1.5119999999990341E-2</v>
      </c>
      <c r="Y751" s="73">
        <f t="shared" si="1092"/>
        <v>1.2960000000008165E-2</v>
      </c>
      <c r="Z751" s="207">
        <f t="shared" si="1092"/>
        <v>1.3680000000006487E-2</v>
      </c>
      <c r="AA751" s="207">
        <f t="shared" si="1092"/>
        <v>1.2959999999995376E-2</v>
      </c>
      <c r="AB751" s="208">
        <f t="shared" si="1092"/>
        <v>1.0080000000002087E-2</v>
      </c>
      <c r="AC751" s="58"/>
      <c r="AD751" s="61"/>
      <c r="AE751" s="69"/>
      <c r="AF751" s="1080">
        <v>14.117599999999999</v>
      </c>
      <c r="AG751" s="1080">
        <v>14.119299999999999</v>
      </c>
      <c r="AH751" s="1081">
        <v>14.1212</v>
      </c>
      <c r="AI751" s="1080">
        <v>14.1229</v>
      </c>
      <c r="AJ751" s="1080">
        <v>14.124499999999999</v>
      </c>
      <c r="AK751" s="1080">
        <v>14.1259</v>
      </c>
      <c r="AL751" s="1080">
        <v>14.127599999999999</v>
      </c>
      <c r="AM751" s="1080">
        <v>14.129299999999999</v>
      </c>
      <c r="AN751" s="1080">
        <v>14.1313</v>
      </c>
      <c r="AO751" s="1080">
        <v>14.1328</v>
      </c>
      <c r="AP751" s="1080">
        <v>14.134599999999999</v>
      </c>
      <c r="AQ751" s="1080">
        <v>14.1363</v>
      </c>
      <c r="AR751" s="1080">
        <v>14.137699999999999</v>
      </c>
      <c r="AS751" s="1080">
        <v>14.139899999999999</v>
      </c>
      <c r="AT751" s="1080">
        <v>14.1418</v>
      </c>
      <c r="AU751" s="1080">
        <v>14.1441</v>
      </c>
      <c r="AV751" s="1080">
        <v>14.145899999999999</v>
      </c>
      <c r="AW751" s="1080">
        <v>14.147500000000001</v>
      </c>
      <c r="AX751" s="1080">
        <v>14.149199999999999</v>
      </c>
      <c r="AY751" s="1080">
        <v>14.1517</v>
      </c>
      <c r="AZ751" s="1080">
        <v>14.153799999999999</v>
      </c>
      <c r="BA751" s="1080">
        <v>14.1556</v>
      </c>
      <c r="BB751" s="1080">
        <v>14.157500000000001</v>
      </c>
      <c r="BC751" s="1080">
        <v>14.1593</v>
      </c>
      <c r="BD751" s="1080">
        <v>14.1607</v>
      </c>
    </row>
    <row r="752" spans="1:132" s="1" customFormat="1" ht="10.5" customHeight="1" thickBot="1">
      <c r="A752" s="1404"/>
      <c r="B752" s="1405"/>
      <c r="C752" s="312"/>
      <c r="D752" s="271" t="s">
        <v>42</v>
      </c>
      <c r="E752" s="96">
        <f t="shared" ref="E752:AB752" si="1093">E751/E750</f>
        <v>1.1356045424183598E-2</v>
      </c>
      <c r="F752" s="96">
        <f t="shared" si="1093"/>
        <v>1.2361743656492034E-2</v>
      </c>
      <c r="G752" s="96">
        <f t="shared" si="1093"/>
        <v>1.2186379928292775E-2</v>
      </c>
      <c r="H752" s="340">
        <f t="shared" si="1093"/>
        <v>1.0803511141128007E-2</v>
      </c>
      <c r="I752" s="96">
        <f t="shared" si="1093"/>
        <v>9.2899800928929344E-3</v>
      </c>
      <c r="J752" s="96">
        <f t="shared" si="1093"/>
        <v>1.092544987145919E-2</v>
      </c>
      <c r="K752" s="96">
        <f t="shared" si="1093"/>
        <v>1.0474430067775832E-2</v>
      </c>
      <c r="L752" s="96">
        <f t="shared" si="1093"/>
        <v>9.8280098280094218E-3</v>
      </c>
      <c r="M752" s="96">
        <f t="shared" si="1093"/>
        <v>8.7873462214584641E-3</v>
      </c>
      <c r="N752" s="340">
        <f t="shared" si="1093"/>
        <v>1.327433628317448E-2</v>
      </c>
      <c r="O752" s="96">
        <f t="shared" si="1093"/>
        <v>1.3888888888877602E-2</v>
      </c>
      <c r="P752" s="96">
        <f t="shared" si="1093"/>
        <v>1.1093502377153806E-2</v>
      </c>
      <c r="Q752" s="96">
        <f t="shared" si="1093"/>
        <v>1.6344725111459329E-2</v>
      </c>
      <c r="R752" s="96">
        <f t="shared" si="1093"/>
        <v>1.1494252873560625E-2</v>
      </c>
      <c r="S752" s="96">
        <f t="shared" si="1093"/>
        <v>1.3120365088428714E-2</v>
      </c>
      <c r="T752" s="96">
        <f t="shared" si="1093"/>
        <v>1.1015911872707122E-2</v>
      </c>
      <c r="U752" s="96">
        <f t="shared" si="1093"/>
        <v>9.329446064153429E-3</v>
      </c>
      <c r="V752" s="340">
        <f t="shared" si="1093"/>
        <v>8.6956521738900516E-3</v>
      </c>
      <c r="W752" s="96">
        <f t="shared" si="1093"/>
        <v>1.4979029358930869E-2</v>
      </c>
      <c r="X752" s="96">
        <f t="shared" si="1093"/>
        <v>1.2995049504949625E-2</v>
      </c>
      <c r="Y752" s="96">
        <f t="shared" si="1093"/>
        <v>1.2228260869544753E-2</v>
      </c>
      <c r="Z752" s="96">
        <f t="shared" si="1093"/>
        <v>1.2549537648640488E-2</v>
      </c>
      <c r="AA752" s="96">
        <f t="shared" si="1093"/>
        <v>1.1605415860734788E-2</v>
      </c>
      <c r="AB752" s="97">
        <f t="shared" si="1093"/>
        <v>8.4848484848521113E-3</v>
      </c>
      <c r="AC752" s="258"/>
      <c r="AD752" s="259"/>
      <c r="AE752" s="260"/>
      <c r="AF752" s="300"/>
      <c r="AG752" s="300"/>
      <c r="AH752" s="300"/>
      <c r="AI752" s="300"/>
      <c r="AJ752" s="300"/>
      <c r="AK752" s="300"/>
      <c r="AL752" s="300"/>
      <c r="AM752" s="300"/>
      <c r="AN752" s="300"/>
      <c r="AO752" s="300"/>
      <c r="AP752" s="300"/>
      <c r="AQ752" s="300"/>
      <c r="AR752" s="300"/>
      <c r="AS752" s="300"/>
      <c r="AT752" s="300"/>
      <c r="AU752" s="300"/>
      <c r="AV752" s="300"/>
      <c r="AW752" s="300"/>
      <c r="AX752" s="300"/>
      <c r="AY752" s="300"/>
      <c r="AZ752" s="300"/>
      <c r="BA752" s="300"/>
      <c r="BB752" s="300"/>
      <c r="BC752" s="300"/>
      <c r="BD752" s="300"/>
    </row>
    <row r="753" spans="1:132" s="1" customFormat="1" ht="10.5" customHeight="1">
      <c r="A753" s="1472" t="s">
        <v>106</v>
      </c>
      <c r="B753" s="1475" t="s">
        <v>504</v>
      </c>
      <c r="C753" s="165"/>
      <c r="D753" s="1266"/>
      <c r="E753" s="92" t="s">
        <v>134</v>
      </c>
      <c r="F753" s="88"/>
      <c r="G753" s="88"/>
      <c r="H753" s="337"/>
      <c r="I753" s="88"/>
      <c r="J753" s="88"/>
      <c r="K753" s="88"/>
      <c r="L753" s="88"/>
      <c r="M753" s="88"/>
      <c r="N753" s="337"/>
      <c r="O753" s="88"/>
      <c r="P753" s="88"/>
      <c r="Q753" s="88"/>
      <c r="R753" s="88"/>
      <c r="S753" s="88"/>
      <c r="T753" s="88"/>
      <c r="U753" s="88"/>
      <c r="V753" s="337"/>
      <c r="W753" s="88"/>
      <c r="X753" s="88"/>
      <c r="Y753" s="88"/>
      <c r="Z753" s="88"/>
      <c r="AA753" s="88"/>
      <c r="AB753" s="89"/>
      <c r="AC753" s="261" t="s">
        <v>125</v>
      </c>
      <c r="AD753" s="262">
        <f>AD755/AC755</f>
        <v>0</v>
      </c>
      <c r="AE753" s="263"/>
      <c r="AF753" s="299"/>
      <c r="AG753" s="299"/>
      <c r="AH753" s="299"/>
      <c r="AI753" s="299"/>
      <c r="AJ753" s="299"/>
      <c r="AK753" s="299"/>
      <c r="AL753" s="299"/>
      <c r="AM753" s="299"/>
      <c r="AN753" s="299"/>
      <c r="AO753" s="299"/>
      <c r="AP753" s="299"/>
      <c r="AQ753" s="299"/>
      <c r="AR753" s="299"/>
      <c r="AS753" s="299"/>
      <c r="AT753" s="299"/>
      <c r="AU753" s="299"/>
      <c r="AV753" s="299"/>
      <c r="AW753" s="299"/>
      <c r="AX753" s="299"/>
      <c r="AY753" s="299"/>
      <c r="AZ753" s="299"/>
      <c r="BA753" s="299"/>
      <c r="BB753" s="299"/>
      <c r="BC753" s="299"/>
      <c r="BD753" s="299"/>
      <c r="BE753" s="10"/>
      <c r="BF753" s="10"/>
      <c r="BG753" s="10"/>
      <c r="BH753" s="10"/>
      <c r="BI753" s="10"/>
      <c r="BJ753" s="10"/>
      <c r="BK753" s="10"/>
      <c r="BL753" s="10"/>
      <c r="BM753" s="10"/>
      <c r="BN753" s="10"/>
      <c r="BO753" s="10"/>
      <c r="BP753" s="10"/>
      <c r="BQ753" s="10"/>
      <c r="BR753" s="10"/>
      <c r="BS753" s="10"/>
      <c r="BT753" s="10"/>
      <c r="BU753" s="10"/>
      <c r="BV753" s="10"/>
      <c r="BW753" s="10"/>
      <c r="BX753" s="10"/>
      <c r="BY753" s="10"/>
      <c r="BZ753" s="10"/>
      <c r="CA753" s="10"/>
      <c r="CB753" s="10"/>
      <c r="CC753" s="10"/>
    </row>
    <row r="754" spans="1:132" s="1" customFormat="1" ht="10.5" customHeight="1">
      <c r="A754" s="1473"/>
      <c r="B754" s="1476"/>
      <c r="C754" s="1154" t="s">
        <v>139</v>
      </c>
      <c r="D754" s="155" t="s">
        <v>34</v>
      </c>
      <c r="E754" s="223">
        <f t="shared" ref="E754:AB754" si="1094">ROUND(SQRT(E755^2+E756^2)*1000/(1.73*E$745),0)</f>
        <v>0</v>
      </c>
      <c r="F754" s="223">
        <f t="shared" si="1094"/>
        <v>0</v>
      </c>
      <c r="G754" s="223">
        <f t="shared" si="1094"/>
        <v>0</v>
      </c>
      <c r="H754" s="367">
        <f t="shared" si="1094"/>
        <v>0</v>
      </c>
      <c r="I754" s="223">
        <f t="shared" si="1094"/>
        <v>0</v>
      </c>
      <c r="J754" s="223">
        <f t="shared" si="1094"/>
        <v>0</v>
      </c>
      <c r="K754" s="223">
        <f t="shared" si="1094"/>
        <v>0</v>
      </c>
      <c r="L754" s="223">
        <f t="shared" si="1094"/>
        <v>0</v>
      </c>
      <c r="M754" s="223">
        <f t="shared" si="1094"/>
        <v>0</v>
      </c>
      <c r="N754" s="367">
        <f t="shared" si="1094"/>
        <v>0</v>
      </c>
      <c r="O754" s="223">
        <f t="shared" si="1094"/>
        <v>0</v>
      </c>
      <c r="P754" s="223">
        <f t="shared" si="1094"/>
        <v>0</v>
      </c>
      <c r="Q754" s="223">
        <f t="shared" si="1094"/>
        <v>0</v>
      </c>
      <c r="R754" s="223">
        <f t="shared" si="1094"/>
        <v>0</v>
      </c>
      <c r="S754" s="223">
        <f t="shared" si="1094"/>
        <v>0</v>
      </c>
      <c r="T754" s="223">
        <f t="shared" si="1094"/>
        <v>0</v>
      </c>
      <c r="U754" s="223">
        <f t="shared" si="1094"/>
        <v>0</v>
      </c>
      <c r="V754" s="367">
        <f t="shared" si="1094"/>
        <v>0</v>
      </c>
      <c r="W754" s="223">
        <f t="shared" si="1094"/>
        <v>0</v>
      </c>
      <c r="X754" s="223">
        <f t="shared" si="1094"/>
        <v>0</v>
      </c>
      <c r="Y754" s="223">
        <f t="shared" si="1094"/>
        <v>0</v>
      </c>
      <c r="Z754" s="223">
        <f t="shared" si="1094"/>
        <v>0</v>
      </c>
      <c r="AA754" s="223">
        <f t="shared" si="1094"/>
        <v>0</v>
      </c>
      <c r="AB754" s="224">
        <f t="shared" si="1094"/>
        <v>0</v>
      </c>
      <c r="AC754" s="171"/>
      <c r="AD754" s="108"/>
      <c r="AE754" s="69"/>
      <c r="AF754" s="299"/>
      <c r="AG754" s="299"/>
      <c r="AH754" s="299"/>
      <c r="AI754" s="299"/>
      <c r="AJ754" s="299"/>
      <c r="AK754" s="299"/>
      <c r="AL754" s="299"/>
      <c r="AM754" s="299"/>
      <c r="AN754" s="299"/>
      <c r="AO754" s="299"/>
      <c r="AP754" s="299"/>
      <c r="AQ754" s="299"/>
      <c r="AR754" s="299"/>
      <c r="AS754" s="299"/>
      <c r="AT754" s="299"/>
      <c r="AU754" s="299"/>
      <c r="AV754" s="299"/>
      <c r="AW754" s="299"/>
      <c r="AX754" s="299"/>
      <c r="AY754" s="299"/>
      <c r="AZ754" s="299"/>
      <c r="BA754" s="299"/>
      <c r="BB754" s="299"/>
      <c r="BC754" s="299"/>
      <c r="BD754" s="299"/>
    </row>
    <row r="755" spans="1:132" s="1" customFormat="1" ht="10.5" customHeight="1">
      <c r="A755" s="1473"/>
      <c r="B755" s="1476"/>
      <c r="C755" s="1154" t="s">
        <v>967</v>
      </c>
      <c r="D755" s="155" t="s">
        <v>126</v>
      </c>
      <c r="E755" s="207">
        <f>(AG755-AF755)*$AE755</f>
        <v>3.5999999990963264E-4</v>
      </c>
      <c r="F755" s="207">
        <f t="shared" ref="F755:AB755" si="1095">(AH755-AG755)*$AE755</f>
        <v>3.5999999990963264E-4</v>
      </c>
      <c r="G755" s="207">
        <f t="shared" si="1095"/>
        <v>0</v>
      </c>
      <c r="H755" s="335">
        <f t="shared" si="1095"/>
        <v>3.6000000031890524E-4</v>
      </c>
      <c r="I755" s="207">
        <f t="shared" si="1095"/>
        <v>3.5999999990963264E-4</v>
      </c>
      <c r="J755" s="207">
        <f t="shared" si="1095"/>
        <v>0</v>
      </c>
      <c r="K755" s="207">
        <f t="shared" si="1095"/>
        <v>3.5999999990963264E-4</v>
      </c>
      <c r="L755" s="207">
        <f t="shared" si="1095"/>
        <v>0</v>
      </c>
      <c r="M755" s="207">
        <f t="shared" si="1095"/>
        <v>3.5999999990963264E-4</v>
      </c>
      <c r="N755" s="335">
        <f t="shared" si="1095"/>
        <v>0</v>
      </c>
      <c r="O755" s="207">
        <f t="shared" si="1095"/>
        <v>3.6000000031890524E-4</v>
      </c>
      <c r="P755" s="207">
        <f t="shared" si="1095"/>
        <v>0</v>
      </c>
      <c r="Q755" s="207">
        <f t="shared" si="1095"/>
        <v>3.5999999990963264E-4</v>
      </c>
      <c r="R755" s="207">
        <f t="shared" si="1095"/>
        <v>0</v>
      </c>
      <c r="S755" s="207">
        <f t="shared" si="1095"/>
        <v>3.5999999990963264E-4</v>
      </c>
      <c r="T755" s="207">
        <f t="shared" si="1095"/>
        <v>0</v>
      </c>
      <c r="U755" s="207">
        <f t="shared" si="1095"/>
        <v>3.5999999990963264E-4</v>
      </c>
      <c r="V755" s="335">
        <f t="shared" si="1095"/>
        <v>3.5999999990963264E-4</v>
      </c>
      <c r="W755" s="207">
        <f t="shared" si="1095"/>
        <v>0</v>
      </c>
      <c r="X755" s="207">
        <f t="shared" si="1095"/>
        <v>3.6000000031890524E-4</v>
      </c>
      <c r="Y755" s="73">
        <f t="shared" si="1095"/>
        <v>0</v>
      </c>
      <c r="Z755" s="207">
        <f t="shared" si="1095"/>
        <v>3.5999999990963264E-4</v>
      </c>
      <c r="AA755" s="207">
        <f t="shared" si="1095"/>
        <v>0</v>
      </c>
      <c r="AB755" s="208">
        <f t="shared" si="1095"/>
        <v>3.5999999990963264E-4</v>
      </c>
      <c r="AC755" s="58">
        <f>(BD755-AF755)*AE755</f>
        <v>5.0399999999626742E-3</v>
      </c>
      <c r="AD755" s="61">
        <f>(BD756-AF756)*AE755</f>
        <v>0</v>
      </c>
      <c r="AE755" s="69">
        <v>3.6</v>
      </c>
      <c r="AF755" s="1170">
        <v>812.08810000000005</v>
      </c>
      <c r="AG755" s="1170">
        <v>812.08820000000003</v>
      </c>
      <c r="AH755" s="1216">
        <v>812.0883</v>
      </c>
      <c r="AI755" s="1170">
        <v>812.0883</v>
      </c>
      <c r="AJ755" s="1170">
        <v>812.08840000000009</v>
      </c>
      <c r="AK755" s="1170">
        <v>812.08850000000007</v>
      </c>
      <c r="AL755" s="1170">
        <v>812.08850000000007</v>
      </c>
      <c r="AM755" s="1170">
        <v>812.08860000000004</v>
      </c>
      <c r="AN755" s="1170">
        <v>812.08860000000004</v>
      </c>
      <c r="AO755" s="1170">
        <v>812.08870000000002</v>
      </c>
      <c r="AP755" s="1170">
        <v>812.08870000000002</v>
      </c>
      <c r="AQ755" s="1170">
        <v>812.08880000000011</v>
      </c>
      <c r="AR755" s="1170">
        <v>812.08880000000011</v>
      </c>
      <c r="AS755" s="1170">
        <v>812.08890000000008</v>
      </c>
      <c r="AT755" s="1170">
        <v>812.08890000000008</v>
      </c>
      <c r="AU755" s="1170">
        <v>812.08900000000006</v>
      </c>
      <c r="AV755" s="1170">
        <v>812.08900000000006</v>
      </c>
      <c r="AW755" s="1170">
        <v>812.08910000000003</v>
      </c>
      <c r="AX755" s="1170">
        <v>812.08920000000001</v>
      </c>
      <c r="AY755" s="1170">
        <v>812.08920000000001</v>
      </c>
      <c r="AZ755" s="1170">
        <v>812.08930000000009</v>
      </c>
      <c r="BA755" s="1170">
        <v>812.08930000000009</v>
      </c>
      <c r="BB755" s="1170">
        <v>812.08940000000007</v>
      </c>
      <c r="BC755" s="1170">
        <v>812.08940000000007</v>
      </c>
      <c r="BD755" s="1170">
        <v>812.08950000000004</v>
      </c>
      <c r="BE755" s="1623"/>
      <c r="BF755" s="1623"/>
      <c r="BG755" s="1623"/>
      <c r="BH755" s="1623"/>
      <c r="BI755" s="1623"/>
      <c r="BJ755" s="1623"/>
      <c r="BK755" s="1623"/>
      <c r="BL755" s="1623"/>
      <c r="BM755" s="1623"/>
      <c r="BN755" s="1623"/>
      <c r="BO755" s="1623"/>
      <c r="BP755" s="1623"/>
      <c r="BQ755" s="1623"/>
      <c r="BR755" s="1623"/>
      <c r="BS755" s="1623"/>
      <c r="BT755" s="1623"/>
      <c r="BU755" s="1623"/>
      <c r="BV755" s="1623"/>
      <c r="BW755" s="1623"/>
      <c r="BX755" s="1623"/>
      <c r="BY755" s="1623"/>
      <c r="BZ755" s="1623"/>
      <c r="CA755" s="1623"/>
      <c r="CB755" s="1623"/>
      <c r="CC755" s="1623"/>
    </row>
    <row r="756" spans="1:132" s="1" customFormat="1" ht="10.5" customHeight="1">
      <c r="A756" s="1473"/>
      <c r="B756" s="1476"/>
      <c r="C756" s="1154" t="s">
        <v>967</v>
      </c>
      <c r="D756" s="155" t="s">
        <v>127</v>
      </c>
      <c r="E756" s="207">
        <f>(AG756-AF756)*$AE755</f>
        <v>0</v>
      </c>
      <c r="F756" s="207">
        <f t="shared" ref="F756:AB756" si="1096">(AH756-AG756)*$AE755</f>
        <v>0</v>
      </c>
      <c r="G756" s="207">
        <f t="shared" si="1096"/>
        <v>0</v>
      </c>
      <c r="H756" s="335">
        <f t="shared" si="1096"/>
        <v>0</v>
      </c>
      <c r="I756" s="207">
        <f t="shared" si="1096"/>
        <v>0</v>
      </c>
      <c r="J756" s="207">
        <f t="shared" si="1096"/>
        <v>0</v>
      </c>
      <c r="K756" s="207">
        <f t="shared" si="1096"/>
        <v>0</v>
      </c>
      <c r="L756" s="207">
        <f t="shared" si="1096"/>
        <v>0</v>
      </c>
      <c r="M756" s="207">
        <f t="shared" si="1096"/>
        <v>0</v>
      </c>
      <c r="N756" s="335">
        <f t="shared" si="1096"/>
        <v>0</v>
      </c>
      <c r="O756" s="207">
        <f t="shared" si="1096"/>
        <v>0</v>
      </c>
      <c r="P756" s="207">
        <f t="shared" si="1096"/>
        <v>0</v>
      </c>
      <c r="Q756" s="207">
        <f t="shared" si="1096"/>
        <v>0</v>
      </c>
      <c r="R756" s="207">
        <f t="shared" si="1096"/>
        <v>0</v>
      </c>
      <c r="S756" s="207">
        <f t="shared" si="1096"/>
        <v>0</v>
      </c>
      <c r="T756" s="207">
        <f t="shared" si="1096"/>
        <v>0</v>
      </c>
      <c r="U756" s="207">
        <f t="shared" si="1096"/>
        <v>0</v>
      </c>
      <c r="V756" s="335">
        <f t="shared" si="1096"/>
        <v>0</v>
      </c>
      <c r="W756" s="207">
        <f t="shared" si="1096"/>
        <v>0</v>
      </c>
      <c r="X756" s="207">
        <f t="shared" si="1096"/>
        <v>0</v>
      </c>
      <c r="Y756" s="73">
        <f t="shared" si="1096"/>
        <v>0</v>
      </c>
      <c r="Z756" s="207">
        <f t="shared" si="1096"/>
        <v>0</v>
      </c>
      <c r="AA756" s="207">
        <f t="shared" si="1096"/>
        <v>0</v>
      </c>
      <c r="AB756" s="208">
        <f t="shared" si="1096"/>
        <v>0</v>
      </c>
      <c r="AC756" s="58"/>
      <c r="AD756" s="61"/>
      <c r="AE756" s="69"/>
      <c r="AF756" s="1080">
        <v>0.93730000000000002</v>
      </c>
      <c r="AG756" s="1080">
        <v>0.93730000000000002</v>
      </c>
      <c r="AH756" s="1081">
        <v>0.93730000000000002</v>
      </c>
      <c r="AI756" s="1080">
        <v>0.93730000000000002</v>
      </c>
      <c r="AJ756" s="1080">
        <v>0.93730000000000002</v>
      </c>
      <c r="AK756" s="1080">
        <v>0.93730000000000002</v>
      </c>
      <c r="AL756" s="1080">
        <v>0.93730000000000002</v>
      </c>
      <c r="AM756" s="1080">
        <v>0.93730000000000002</v>
      </c>
      <c r="AN756" s="1080">
        <v>0.93730000000000002</v>
      </c>
      <c r="AO756" s="1080">
        <v>0.93730000000000002</v>
      </c>
      <c r="AP756" s="1080">
        <v>0.93730000000000002</v>
      </c>
      <c r="AQ756" s="1080">
        <v>0.93730000000000002</v>
      </c>
      <c r="AR756" s="1080">
        <v>0.93730000000000002</v>
      </c>
      <c r="AS756" s="1080">
        <v>0.93730000000000002</v>
      </c>
      <c r="AT756" s="1080">
        <v>0.93730000000000002</v>
      </c>
      <c r="AU756" s="1080">
        <v>0.93730000000000002</v>
      </c>
      <c r="AV756" s="1080">
        <v>0.93730000000000002</v>
      </c>
      <c r="AW756" s="1080">
        <v>0.93730000000000002</v>
      </c>
      <c r="AX756" s="1080">
        <v>0.93730000000000002</v>
      </c>
      <c r="AY756" s="1080">
        <v>0.93730000000000002</v>
      </c>
      <c r="AZ756" s="1080">
        <v>0.93730000000000002</v>
      </c>
      <c r="BA756" s="1080">
        <v>0.93730000000000002</v>
      </c>
      <c r="BB756" s="1080">
        <v>0.93730000000000002</v>
      </c>
      <c r="BC756" s="1080">
        <v>0.93730000000000002</v>
      </c>
      <c r="BD756" s="1080">
        <v>0.93730000000000002</v>
      </c>
      <c r="BE756" s="10"/>
      <c r="BF756" s="10"/>
      <c r="BG756" s="10"/>
      <c r="BH756" s="10"/>
      <c r="BI756" s="10"/>
      <c r="BJ756" s="10"/>
      <c r="BK756" s="10"/>
      <c r="BL756" s="10"/>
      <c r="BM756" s="10"/>
      <c r="BN756" s="10"/>
      <c r="BO756" s="10"/>
      <c r="BP756" s="10"/>
      <c r="BQ756" s="10"/>
      <c r="BR756" s="10"/>
      <c r="BS756" s="10"/>
      <c r="BT756" s="10"/>
      <c r="BU756" s="10"/>
      <c r="BV756" s="10"/>
      <c r="BW756" s="10"/>
      <c r="BX756" s="10"/>
      <c r="BY756" s="10"/>
      <c r="BZ756" s="10"/>
      <c r="CA756" s="10"/>
      <c r="CB756" s="10"/>
      <c r="CC756" s="10"/>
    </row>
    <row r="757" spans="1:132" s="1" customFormat="1" ht="10.5" customHeight="1" thickBot="1">
      <c r="A757" s="1474"/>
      <c r="B757" s="1477"/>
      <c r="C757" s="312"/>
      <c r="D757" s="271" t="s">
        <v>42</v>
      </c>
      <c r="E757" s="63">
        <f t="shared" ref="E757:AB757" si="1097">E756/E755</f>
        <v>0</v>
      </c>
      <c r="F757" s="63">
        <f t="shared" si="1097"/>
        <v>0</v>
      </c>
      <c r="G757" s="63" t="e">
        <f t="shared" si="1097"/>
        <v>#DIV/0!</v>
      </c>
      <c r="H757" s="331">
        <f t="shared" si="1097"/>
        <v>0</v>
      </c>
      <c r="I757" s="63">
        <f t="shared" si="1097"/>
        <v>0</v>
      </c>
      <c r="J757" s="63" t="e">
        <f t="shared" si="1097"/>
        <v>#DIV/0!</v>
      </c>
      <c r="K757" s="63">
        <f t="shared" si="1097"/>
        <v>0</v>
      </c>
      <c r="L757" s="63" t="e">
        <f t="shared" si="1097"/>
        <v>#DIV/0!</v>
      </c>
      <c r="M757" s="63">
        <f t="shared" si="1097"/>
        <v>0</v>
      </c>
      <c r="N757" s="331" t="e">
        <f t="shared" si="1097"/>
        <v>#DIV/0!</v>
      </c>
      <c r="O757" s="63">
        <f t="shared" si="1097"/>
        <v>0</v>
      </c>
      <c r="P757" s="63" t="e">
        <f t="shared" si="1097"/>
        <v>#DIV/0!</v>
      </c>
      <c r="Q757" s="63">
        <f t="shared" si="1097"/>
        <v>0</v>
      </c>
      <c r="R757" s="63" t="e">
        <f t="shared" si="1097"/>
        <v>#DIV/0!</v>
      </c>
      <c r="S757" s="63">
        <f t="shared" si="1097"/>
        <v>0</v>
      </c>
      <c r="T757" s="63" t="e">
        <f t="shared" si="1097"/>
        <v>#DIV/0!</v>
      </c>
      <c r="U757" s="63">
        <f t="shared" si="1097"/>
        <v>0</v>
      </c>
      <c r="V757" s="331">
        <f t="shared" si="1097"/>
        <v>0</v>
      </c>
      <c r="W757" s="63" t="e">
        <f t="shared" si="1097"/>
        <v>#DIV/0!</v>
      </c>
      <c r="X757" s="63">
        <f t="shared" si="1097"/>
        <v>0</v>
      </c>
      <c r="Y757" s="63" t="e">
        <f t="shared" si="1097"/>
        <v>#DIV/0!</v>
      </c>
      <c r="Z757" s="63">
        <f t="shared" si="1097"/>
        <v>0</v>
      </c>
      <c r="AA757" s="63" t="e">
        <f t="shared" si="1097"/>
        <v>#DIV/0!</v>
      </c>
      <c r="AB757" s="64">
        <f t="shared" si="1097"/>
        <v>0</v>
      </c>
      <c r="AC757" s="258"/>
      <c r="AD757" s="259"/>
      <c r="AE757" s="260"/>
      <c r="AF757" s="299"/>
      <c r="AG757" s="299"/>
      <c r="AH757" s="299"/>
      <c r="AI757" s="299"/>
      <c r="AJ757" s="299"/>
      <c r="AK757" s="299"/>
      <c r="AL757" s="299"/>
      <c r="AM757" s="299"/>
      <c r="AN757" s="299"/>
      <c r="AO757" s="299"/>
      <c r="AP757" s="299"/>
      <c r="AQ757" s="299"/>
      <c r="AR757" s="299"/>
      <c r="AS757" s="299"/>
      <c r="AT757" s="299"/>
      <c r="AU757" s="299"/>
      <c r="AV757" s="299"/>
      <c r="AW757" s="299"/>
      <c r="AX757" s="299"/>
      <c r="AY757" s="299"/>
      <c r="AZ757" s="299"/>
      <c r="BA757" s="299"/>
      <c r="BB757" s="299"/>
      <c r="BC757" s="299"/>
      <c r="BD757" s="299"/>
      <c r="BE757" s="10"/>
      <c r="BF757" s="10"/>
      <c r="BG757" s="10"/>
      <c r="BH757" s="10"/>
      <c r="BI757" s="10"/>
      <c r="BJ757" s="10"/>
      <c r="BK757" s="10"/>
      <c r="BL757" s="10"/>
      <c r="BM757" s="10"/>
      <c r="BN757" s="10"/>
      <c r="BO757" s="10"/>
      <c r="BP757" s="10"/>
      <c r="BQ757" s="10"/>
      <c r="BR757" s="10"/>
      <c r="BS757" s="10"/>
      <c r="BT757" s="10"/>
      <c r="BU757" s="10"/>
      <c r="BV757" s="10"/>
      <c r="BW757" s="10"/>
      <c r="BX757" s="10"/>
      <c r="BY757" s="10"/>
      <c r="BZ757" s="10"/>
      <c r="CA757" s="10"/>
      <c r="CB757" s="10"/>
      <c r="CC757" s="10"/>
    </row>
    <row r="758" spans="1:132" s="1" customFormat="1" ht="10.5" customHeight="1">
      <c r="A758" s="1472" t="s">
        <v>4</v>
      </c>
      <c r="B758" s="1475" t="s">
        <v>496</v>
      </c>
      <c r="C758" s="165"/>
      <c r="D758" s="1266"/>
      <c r="E758" s="92"/>
      <c r="F758" s="88"/>
      <c r="G758" s="88"/>
      <c r="H758" s="337"/>
      <c r="I758" s="88"/>
      <c r="J758" s="88"/>
      <c r="K758" s="88"/>
      <c r="L758" s="88"/>
      <c r="M758" s="88"/>
      <c r="N758" s="337"/>
      <c r="O758" s="88"/>
      <c r="P758" s="88"/>
      <c r="Q758" s="88"/>
      <c r="R758" s="88"/>
      <c r="S758" s="88"/>
      <c r="T758" s="88"/>
      <c r="U758" s="88"/>
      <c r="V758" s="337"/>
      <c r="W758" s="88"/>
      <c r="X758" s="88"/>
      <c r="Y758" s="88"/>
      <c r="Z758" s="88"/>
      <c r="AA758" s="88"/>
      <c r="AB758" s="89"/>
      <c r="AC758" s="58" t="s">
        <v>125</v>
      </c>
      <c r="AD758" s="61" t="e">
        <f>AD760/AC760</f>
        <v>#DIV/0!</v>
      </c>
      <c r="AE758" s="69"/>
      <c r="AF758" s="294"/>
      <c r="AG758" s="299"/>
      <c r="AH758" s="299"/>
      <c r="AI758" s="299"/>
      <c r="AJ758" s="299"/>
      <c r="AK758" s="299"/>
      <c r="AL758" s="299"/>
      <c r="AM758" s="299"/>
      <c r="AN758" s="299"/>
      <c r="AO758" s="299"/>
      <c r="AP758" s="299"/>
      <c r="AQ758" s="299"/>
      <c r="AR758" s="299"/>
      <c r="AS758" s="299"/>
      <c r="AT758" s="299"/>
      <c r="AU758" s="299"/>
      <c r="AV758" s="299"/>
      <c r="AW758" s="299"/>
      <c r="AX758" s="299"/>
      <c r="AY758" s="299"/>
      <c r="AZ758" s="299"/>
      <c r="BA758" s="299"/>
      <c r="BB758" s="299"/>
      <c r="BC758" s="299"/>
      <c r="BD758" s="299"/>
      <c r="BE758" s="10"/>
      <c r="BF758" s="10"/>
      <c r="BG758" s="10"/>
      <c r="BH758" s="10"/>
      <c r="BI758" s="10"/>
      <c r="BJ758" s="10"/>
      <c r="BK758" s="10"/>
      <c r="BL758" s="10"/>
      <c r="BM758" s="10"/>
      <c r="BN758" s="10"/>
      <c r="BO758" s="10"/>
      <c r="BP758" s="10"/>
      <c r="BQ758" s="10"/>
      <c r="BR758" s="10"/>
      <c r="BS758" s="10"/>
      <c r="BT758" s="10"/>
      <c r="BU758" s="10"/>
      <c r="BV758" s="10"/>
      <c r="BW758" s="10"/>
      <c r="BX758" s="10"/>
      <c r="BY758" s="10"/>
      <c r="BZ758" s="10"/>
      <c r="CA758" s="10"/>
      <c r="CB758" s="10"/>
      <c r="CC758" s="10"/>
    </row>
    <row r="759" spans="1:132" s="3" customFormat="1" ht="10.5" customHeight="1">
      <c r="A759" s="1473"/>
      <c r="B759" s="1476"/>
      <c r="C759" s="1154" t="s">
        <v>139</v>
      </c>
      <c r="D759" s="155" t="s">
        <v>34</v>
      </c>
      <c r="E759" s="122">
        <f>ROUND(SQRT(E760^2+E761^2)*1000/(1.73*E$744),0)</f>
        <v>0</v>
      </c>
      <c r="F759" s="122">
        <f t="shared" ref="F759:AB759" si="1098">ROUND(SQRT(F760^2+F761^2)*1000/(1.73*F$744),0)</f>
        <v>0</v>
      </c>
      <c r="G759" s="122">
        <f t="shared" si="1098"/>
        <v>0</v>
      </c>
      <c r="H759" s="347">
        <f t="shared" si="1098"/>
        <v>0</v>
      </c>
      <c r="I759" s="122">
        <f t="shared" si="1098"/>
        <v>0</v>
      </c>
      <c r="J759" s="122">
        <f t="shared" si="1098"/>
        <v>0</v>
      </c>
      <c r="K759" s="122">
        <f t="shared" si="1098"/>
        <v>0</v>
      </c>
      <c r="L759" s="122">
        <f t="shared" si="1098"/>
        <v>0</v>
      </c>
      <c r="M759" s="122">
        <f t="shared" si="1098"/>
        <v>0</v>
      </c>
      <c r="N759" s="347">
        <f t="shared" si="1098"/>
        <v>0</v>
      </c>
      <c r="O759" s="122">
        <f t="shared" si="1098"/>
        <v>0</v>
      </c>
      <c r="P759" s="122">
        <f t="shared" si="1098"/>
        <v>0</v>
      </c>
      <c r="Q759" s="122">
        <f t="shared" si="1098"/>
        <v>0</v>
      </c>
      <c r="R759" s="122">
        <f t="shared" si="1098"/>
        <v>0</v>
      </c>
      <c r="S759" s="122">
        <f t="shared" si="1098"/>
        <v>0</v>
      </c>
      <c r="T759" s="122">
        <f t="shared" si="1098"/>
        <v>0</v>
      </c>
      <c r="U759" s="122">
        <f t="shared" si="1098"/>
        <v>0</v>
      </c>
      <c r="V759" s="347">
        <f t="shared" si="1098"/>
        <v>0</v>
      </c>
      <c r="W759" s="122">
        <f t="shared" si="1098"/>
        <v>0</v>
      </c>
      <c r="X759" s="122">
        <f t="shared" si="1098"/>
        <v>0</v>
      </c>
      <c r="Y759" s="122">
        <f t="shared" si="1098"/>
        <v>0</v>
      </c>
      <c r="Z759" s="122">
        <f t="shared" si="1098"/>
        <v>0</v>
      </c>
      <c r="AA759" s="122">
        <f t="shared" si="1098"/>
        <v>0</v>
      </c>
      <c r="AB759" s="123">
        <f t="shared" si="1098"/>
        <v>0</v>
      </c>
      <c r="AC759" s="879"/>
      <c r="AD759" s="880"/>
      <c r="AE759" s="881"/>
      <c r="AF759" s="299"/>
      <c r="AG759" s="299"/>
      <c r="AH759" s="299"/>
      <c r="AI759" s="299"/>
      <c r="AJ759" s="299"/>
      <c r="AK759" s="299"/>
      <c r="AL759" s="299"/>
      <c r="AM759" s="299"/>
      <c r="AN759" s="299"/>
      <c r="AO759" s="299"/>
      <c r="AP759" s="299"/>
      <c r="AQ759" s="299"/>
      <c r="AR759" s="299"/>
      <c r="AS759" s="299"/>
      <c r="AT759" s="299"/>
      <c r="AU759" s="299"/>
      <c r="AV759" s="299"/>
      <c r="AW759" s="299"/>
      <c r="AX759" s="299"/>
      <c r="AY759" s="299"/>
      <c r="AZ759" s="299"/>
      <c r="BA759" s="299"/>
      <c r="BB759" s="299"/>
      <c r="BC759" s="299"/>
      <c r="BD759" s="299"/>
      <c r="BE759" s="1029"/>
      <c r="BF759" s="1029"/>
      <c r="BG759" s="1029"/>
      <c r="BH759" s="1029"/>
      <c r="BI759" s="1029"/>
      <c r="BJ759" s="1029"/>
      <c r="BK759" s="1029"/>
      <c r="BL759" s="1029"/>
      <c r="BM759" s="1029"/>
      <c r="BN759" s="1029"/>
      <c r="BO759" s="1029"/>
      <c r="BP759" s="1029"/>
      <c r="BQ759" s="1029"/>
      <c r="BR759" s="1029"/>
      <c r="BS759" s="1029"/>
      <c r="BT759" s="1029"/>
      <c r="BU759" s="1029"/>
      <c r="BV759" s="1029"/>
      <c r="BW759" s="1029"/>
      <c r="BX759" s="1029"/>
      <c r="BY759" s="1029"/>
      <c r="BZ759" s="1029"/>
      <c r="CA759" s="1029"/>
      <c r="CB759" s="1029"/>
      <c r="CC759" s="7"/>
      <c r="CD759" s="7"/>
      <c r="CE759" s="7"/>
      <c r="CF759" s="7"/>
      <c r="CG759" s="7"/>
      <c r="CH759" s="7"/>
      <c r="CI759" s="7"/>
      <c r="CJ759" s="7"/>
      <c r="CK759" s="7"/>
      <c r="CL759" s="7"/>
      <c r="CM759" s="7"/>
      <c r="CN759" s="7"/>
      <c r="CO759" s="7"/>
      <c r="CP759" s="7"/>
      <c r="CQ759" s="7"/>
      <c r="CR759" s="7"/>
      <c r="CS759" s="7"/>
      <c r="CT759" s="7"/>
      <c r="CU759" s="7"/>
      <c r="CV759" s="7"/>
      <c r="CW759" s="7"/>
      <c r="CX759" s="7"/>
      <c r="CY759" s="7"/>
      <c r="CZ759" s="7"/>
      <c r="DA759" s="7"/>
      <c r="DB759" s="7"/>
      <c r="DC759" s="7"/>
      <c r="DD759" s="7"/>
      <c r="DE759" s="7"/>
      <c r="DF759" s="7"/>
      <c r="DG759" s="7"/>
      <c r="DH759" s="7"/>
      <c r="DI759" s="7"/>
      <c r="DJ759" s="7"/>
      <c r="DK759" s="7"/>
      <c r="DL759" s="7"/>
      <c r="DM759" s="7"/>
      <c r="DN759" s="7"/>
      <c r="DO759" s="7"/>
      <c r="DP759" s="7"/>
      <c r="DQ759" s="7"/>
      <c r="DR759" s="7"/>
      <c r="DS759" s="7"/>
      <c r="DT759" s="7"/>
      <c r="DU759" s="7"/>
      <c r="DV759" s="7"/>
      <c r="DW759" s="7"/>
      <c r="DX759" s="7"/>
      <c r="DY759" s="7"/>
      <c r="DZ759" s="7"/>
      <c r="EA759" s="7"/>
      <c r="EB759" s="7"/>
    </row>
    <row r="760" spans="1:132" s="1" customFormat="1" ht="10.5" customHeight="1">
      <c r="A760" s="1473"/>
      <c r="B760" s="1476"/>
      <c r="C760" s="1154" t="s">
        <v>967</v>
      </c>
      <c r="D760" s="155" t="s">
        <v>126</v>
      </c>
      <c r="E760" s="207">
        <f>(AG760-AF760)*$AE760</f>
        <v>0</v>
      </c>
      <c r="F760" s="207">
        <f t="shared" ref="F760:AB760" si="1099">(AH760-AG760)*$AE760</f>
        <v>0</v>
      </c>
      <c r="G760" s="207">
        <f t="shared" si="1099"/>
        <v>0</v>
      </c>
      <c r="H760" s="335">
        <f t="shared" si="1099"/>
        <v>0</v>
      </c>
      <c r="I760" s="207">
        <f t="shared" si="1099"/>
        <v>0</v>
      </c>
      <c r="J760" s="207">
        <f t="shared" si="1099"/>
        <v>0</v>
      </c>
      <c r="K760" s="207">
        <f t="shared" si="1099"/>
        <v>0</v>
      </c>
      <c r="L760" s="207">
        <f t="shared" si="1099"/>
        <v>0</v>
      </c>
      <c r="M760" s="207">
        <f t="shared" si="1099"/>
        <v>0</v>
      </c>
      <c r="N760" s="335">
        <f t="shared" si="1099"/>
        <v>0</v>
      </c>
      <c r="O760" s="207">
        <f t="shared" si="1099"/>
        <v>0</v>
      </c>
      <c r="P760" s="207">
        <f t="shared" si="1099"/>
        <v>0</v>
      </c>
      <c r="Q760" s="207">
        <f t="shared" si="1099"/>
        <v>0</v>
      </c>
      <c r="R760" s="207">
        <f t="shared" si="1099"/>
        <v>0</v>
      </c>
      <c r="S760" s="207">
        <f t="shared" si="1099"/>
        <v>0</v>
      </c>
      <c r="T760" s="207">
        <f t="shared" si="1099"/>
        <v>0</v>
      </c>
      <c r="U760" s="207">
        <f t="shared" si="1099"/>
        <v>0</v>
      </c>
      <c r="V760" s="335">
        <f t="shared" si="1099"/>
        <v>0</v>
      </c>
      <c r="W760" s="207">
        <f t="shared" si="1099"/>
        <v>0</v>
      </c>
      <c r="X760" s="207">
        <f t="shared" si="1099"/>
        <v>0</v>
      </c>
      <c r="Y760" s="73">
        <f t="shared" si="1099"/>
        <v>0</v>
      </c>
      <c r="Z760" s="207">
        <f t="shared" si="1099"/>
        <v>0</v>
      </c>
      <c r="AA760" s="207">
        <f t="shared" si="1099"/>
        <v>0</v>
      </c>
      <c r="AB760" s="208">
        <f t="shared" si="1099"/>
        <v>0</v>
      </c>
      <c r="AC760" s="58">
        <f>(BD760-AF760)*AE760</f>
        <v>0</v>
      </c>
      <c r="AD760" s="61">
        <f>(BD761-AF761)*AE760</f>
        <v>0</v>
      </c>
      <c r="AE760" s="69">
        <v>4.8</v>
      </c>
      <c r="AF760" s="1170">
        <v>635.94949999999994</v>
      </c>
      <c r="AG760" s="1170">
        <v>635.94949999999994</v>
      </c>
      <c r="AH760" s="1216">
        <v>635.94949999999994</v>
      </c>
      <c r="AI760" s="1170">
        <v>635.94949999999994</v>
      </c>
      <c r="AJ760" s="1170">
        <v>635.94949999999994</v>
      </c>
      <c r="AK760" s="1170">
        <v>635.94949999999994</v>
      </c>
      <c r="AL760" s="1170">
        <v>635.94949999999994</v>
      </c>
      <c r="AM760" s="1170">
        <v>635.94949999999994</v>
      </c>
      <c r="AN760" s="1170">
        <v>635.94949999999994</v>
      </c>
      <c r="AO760" s="1170">
        <v>635.94949999999994</v>
      </c>
      <c r="AP760" s="1170">
        <v>635.94949999999994</v>
      </c>
      <c r="AQ760" s="1170">
        <v>635.94949999999994</v>
      </c>
      <c r="AR760" s="1170">
        <v>635.94949999999994</v>
      </c>
      <c r="AS760" s="1170">
        <v>635.94949999999994</v>
      </c>
      <c r="AT760" s="1170">
        <v>635.94949999999994</v>
      </c>
      <c r="AU760" s="1170">
        <v>635.94949999999994</v>
      </c>
      <c r="AV760" s="1170">
        <v>635.94949999999994</v>
      </c>
      <c r="AW760" s="1170">
        <v>635.94949999999994</v>
      </c>
      <c r="AX760" s="1170">
        <v>635.94949999999994</v>
      </c>
      <c r="AY760" s="1170">
        <v>635.94949999999994</v>
      </c>
      <c r="AZ760" s="1170">
        <v>635.94949999999994</v>
      </c>
      <c r="BA760" s="1170">
        <v>635.94949999999994</v>
      </c>
      <c r="BB760" s="1170">
        <v>635.94949999999994</v>
      </c>
      <c r="BC760" s="1170">
        <v>635.94949999999994</v>
      </c>
      <c r="BD760" s="1170">
        <v>635.94949999999994</v>
      </c>
      <c r="BE760" s="1623"/>
      <c r="BF760" s="1623"/>
      <c r="BG760" s="1623"/>
      <c r="BH760" s="1623"/>
      <c r="BI760" s="1623"/>
      <c r="BJ760" s="1623"/>
      <c r="BK760" s="1623"/>
      <c r="BL760" s="1623"/>
      <c r="BM760" s="1623"/>
      <c r="BN760" s="1623"/>
      <c r="BO760" s="1623"/>
      <c r="BP760" s="1623"/>
      <c r="BQ760" s="1623"/>
      <c r="BR760" s="1623"/>
      <c r="BS760" s="1623"/>
      <c r="BT760" s="1623"/>
      <c r="BU760" s="1623"/>
      <c r="BV760" s="1623"/>
      <c r="BW760" s="1623"/>
      <c r="BX760" s="1623"/>
      <c r="BY760" s="1623"/>
      <c r="BZ760" s="1623"/>
      <c r="CA760" s="1623"/>
      <c r="CB760" s="1623"/>
      <c r="CC760" s="1623"/>
    </row>
    <row r="761" spans="1:132" s="1" customFormat="1" ht="10.5" customHeight="1">
      <c r="A761" s="1473"/>
      <c r="B761" s="1476"/>
      <c r="C761" s="1154" t="s">
        <v>967</v>
      </c>
      <c r="D761" s="155" t="s">
        <v>127</v>
      </c>
      <c r="E761" s="207">
        <f>(AG761-AF761)*$AE760</f>
        <v>0</v>
      </c>
      <c r="F761" s="207">
        <f t="shared" ref="F761:AB761" si="1100">(AH761-AG761)*$AE760</f>
        <v>0</v>
      </c>
      <c r="G761" s="207">
        <f t="shared" si="1100"/>
        <v>0</v>
      </c>
      <c r="H761" s="335">
        <f t="shared" si="1100"/>
        <v>0</v>
      </c>
      <c r="I761" s="207">
        <f t="shared" si="1100"/>
        <v>0</v>
      </c>
      <c r="J761" s="207">
        <f t="shared" si="1100"/>
        <v>0</v>
      </c>
      <c r="K761" s="207">
        <f t="shared" si="1100"/>
        <v>0</v>
      </c>
      <c r="L761" s="207">
        <f t="shared" si="1100"/>
        <v>0</v>
      </c>
      <c r="M761" s="207">
        <f t="shared" si="1100"/>
        <v>0</v>
      </c>
      <c r="N761" s="335">
        <f t="shared" si="1100"/>
        <v>0</v>
      </c>
      <c r="O761" s="207">
        <f t="shared" si="1100"/>
        <v>0</v>
      </c>
      <c r="P761" s="207">
        <f t="shared" si="1100"/>
        <v>0</v>
      </c>
      <c r="Q761" s="207">
        <f t="shared" si="1100"/>
        <v>0</v>
      </c>
      <c r="R761" s="207">
        <f t="shared" si="1100"/>
        <v>0</v>
      </c>
      <c r="S761" s="207">
        <f t="shared" si="1100"/>
        <v>0</v>
      </c>
      <c r="T761" s="207">
        <f t="shared" si="1100"/>
        <v>0</v>
      </c>
      <c r="U761" s="207">
        <f t="shared" si="1100"/>
        <v>0</v>
      </c>
      <c r="V761" s="335">
        <f t="shared" si="1100"/>
        <v>0</v>
      </c>
      <c r="W761" s="207">
        <f t="shared" si="1100"/>
        <v>0</v>
      </c>
      <c r="X761" s="207">
        <f t="shared" si="1100"/>
        <v>0</v>
      </c>
      <c r="Y761" s="73">
        <f t="shared" si="1100"/>
        <v>0</v>
      </c>
      <c r="Z761" s="207">
        <f t="shared" si="1100"/>
        <v>0</v>
      </c>
      <c r="AA761" s="207">
        <f t="shared" si="1100"/>
        <v>0</v>
      </c>
      <c r="AB761" s="208">
        <f t="shared" si="1100"/>
        <v>0</v>
      </c>
      <c r="AC761" s="58"/>
      <c r="AD761" s="61"/>
      <c r="AE761" s="69"/>
      <c r="AF761" s="1080">
        <v>0.14960000000000001</v>
      </c>
      <c r="AG761" s="1080">
        <v>0.14960000000000001</v>
      </c>
      <c r="AH761" s="1081">
        <v>0.14960000000000001</v>
      </c>
      <c r="AI761" s="1080">
        <v>0.14960000000000001</v>
      </c>
      <c r="AJ761" s="1080">
        <v>0.14960000000000001</v>
      </c>
      <c r="AK761" s="1080">
        <v>0.14960000000000001</v>
      </c>
      <c r="AL761" s="1080">
        <v>0.14960000000000001</v>
      </c>
      <c r="AM761" s="1080">
        <v>0.14960000000000001</v>
      </c>
      <c r="AN761" s="1080">
        <v>0.14960000000000001</v>
      </c>
      <c r="AO761" s="1080">
        <v>0.14960000000000001</v>
      </c>
      <c r="AP761" s="1080">
        <v>0.14960000000000001</v>
      </c>
      <c r="AQ761" s="1080">
        <v>0.14960000000000001</v>
      </c>
      <c r="AR761" s="1080">
        <v>0.14960000000000001</v>
      </c>
      <c r="AS761" s="1080">
        <v>0.14960000000000001</v>
      </c>
      <c r="AT761" s="1080">
        <v>0.14960000000000001</v>
      </c>
      <c r="AU761" s="1080">
        <v>0.14960000000000001</v>
      </c>
      <c r="AV761" s="1080">
        <v>0.14960000000000001</v>
      </c>
      <c r="AW761" s="1080">
        <v>0.14960000000000001</v>
      </c>
      <c r="AX761" s="1080">
        <v>0.14960000000000001</v>
      </c>
      <c r="AY761" s="1080">
        <v>0.14960000000000001</v>
      </c>
      <c r="AZ761" s="1080">
        <v>0.14960000000000001</v>
      </c>
      <c r="BA761" s="1080">
        <v>0.14960000000000001</v>
      </c>
      <c r="BB761" s="1080">
        <v>0.14960000000000001</v>
      </c>
      <c r="BC761" s="1080">
        <v>0.14960000000000001</v>
      </c>
      <c r="BD761" s="1080">
        <v>0.14960000000000001</v>
      </c>
      <c r="BE761" s="10"/>
      <c r="BF761" s="10"/>
      <c r="BG761" s="10"/>
      <c r="BH761" s="10"/>
      <c r="BI761" s="10"/>
      <c r="BJ761" s="10"/>
      <c r="BK761" s="10"/>
      <c r="BL761" s="10"/>
      <c r="BM761" s="10"/>
      <c r="BN761" s="10"/>
      <c r="BO761" s="10"/>
      <c r="BP761" s="10"/>
      <c r="BQ761" s="10"/>
      <c r="BR761" s="10"/>
      <c r="BS761" s="10"/>
      <c r="BT761" s="10"/>
      <c r="BU761" s="10"/>
      <c r="BV761" s="10"/>
      <c r="BW761" s="10"/>
      <c r="BX761" s="10"/>
      <c r="BY761" s="10"/>
      <c r="BZ761" s="10"/>
      <c r="CA761" s="10"/>
      <c r="CB761" s="10"/>
      <c r="CC761" s="10"/>
    </row>
    <row r="762" spans="1:132" s="1" customFormat="1" ht="10.5" customHeight="1" thickBot="1">
      <c r="A762" s="1474"/>
      <c r="B762" s="1477"/>
      <c r="C762" s="312"/>
      <c r="D762" s="271" t="s">
        <v>42</v>
      </c>
      <c r="E762" s="96" t="e">
        <f t="shared" ref="E762:AB762" si="1101">E761/E760</f>
        <v>#DIV/0!</v>
      </c>
      <c r="F762" s="96" t="e">
        <f t="shared" si="1101"/>
        <v>#DIV/0!</v>
      </c>
      <c r="G762" s="96" t="e">
        <f t="shared" si="1101"/>
        <v>#DIV/0!</v>
      </c>
      <c r="H762" s="340" t="e">
        <f t="shared" si="1101"/>
        <v>#DIV/0!</v>
      </c>
      <c r="I762" s="96" t="e">
        <f t="shared" si="1101"/>
        <v>#DIV/0!</v>
      </c>
      <c r="J762" s="96" t="e">
        <f t="shared" si="1101"/>
        <v>#DIV/0!</v>
      </c>
      <c r="K762" s="96" t="e">
        <f t="shared" si="1101"/>
        <v>#DIV/0!</v>
      </c>
      <c r="L762" s="96" t="e">
        <f t="shared" si="1101"/>
        <v>#DIV/0!</v>
      </c>
      <c r="M762" s="96" t="e">
        <f t="shared" si="1101"/>
        <v>#DIV/0!</v>
      </c>
      <c r="N762" s="340" t="e">
        <f t="shared" si="1101"/>
        <v>#DIV/0!</v>
      </c>
      <c r="O762" s="96" t="e">
        <f t="shared" si="1101"/>
        <v>#DIV/0!</v>
      </c>
      <c r="P762" s="96" t="e">
        <f t="shared" si="1101"/>
        <v>#DIV/0!</v>
      </c>
      <c r="Q762" s="96" t="e">
        <f t="shared" si="1101"/>
        <v>#DIV/0!</v>
      </c>
      <c r="R762" s="96" t="e">
        <f t="shared" si="1101"/>
        <v>#DIV/0!</v>
      </c>
      <c r="S762" s="96" t="e">
        <f t="shared" si="1101"/>
        <v>#DIV/0!</v>
      </c>
      <c r="T762" s="96" t="e">
        <f t="shared" si="1101"/>
        <v>#DIV/0!</v>
      </c>
      <c r="U762" s="96" t="e">
        <f t="shared" si="1101"/>
        <v>#DIV/0!</v>
      </c>
      <c r="V762" s="340" t="e">
        <f t="shared" si="1101"/>
        <v>#DIV/0!</v>
      </c>
      <c r="W762" s="96" t="e">
        <f t="shared" si="1101"/>
        <v>#DIV/0!</v>
      </c>
      <c r="X762" s="96" t="e">
        <f t="shared" si="1101"/>
        <v>#DIV/0!</v>
      </c>
      <c r="Y762" s="96" t="e">
        <f t="shared" si="1101"/>
        <v>#DIV/0!</v>
      </c>
      <c r="Z762" s="96" t="e">
        <f t="shared" si="1101"/>
        <v>#DIV/0!</v>
      </c>
      <c r="AA762" s="96" t="e">
        <f t="shared" si="1101"/>
        <v>#DIV/0!</v>
      </c>
      <c r="AB762" s="97" t="e">
        <f t="shared" si="1101"/>
        <v>#DIV/0!</v>
      </c>
      <c r="AC762" s="258"/>
      <c r="AD762" s="259"/>
      <c r="AE762" s="260"/>
      <c r="AF762" s="299"/>
      <c r="AG762" s="299"/>
      <c r="AH762" s="299"/>
      <c r="AI762" s="299"/>
      <c r="AJ762" s="299"/>
      <c r="AK762" s="299"/>
      <c r="AL762" s="299"/>
      <c r="AM762" s="299"/>
      <c r="AN762" s="299"/>
      <c r="AO762" s="299"/>
      <c r="AP762" s="299"/>
      <c r="AQ762" s="299"/>
      <c r="AR762" s="299"/>
      <c r="AS762" s="299"/>
      <c r="AT762" s="299"/>
      <c r="AU762" s="299"/>
      <c r="AV762" s="299"/>
      <c r="AW762" s="299"/>
      <c r="AX762" s="299"/>
      <c r="AY762" s="299"/>
      <c r="AZ762" s="299"/>
      <c r="BA762" s="299"/>
      <c r="BB762" s="299"/>
      <c r="BC762" s="299"/>
      <c r="BD762" s="299"/>
      <c r="BE762" s="10"/>
      <c r="BF762" s="10"/>
      <c r="BG762" s="10"/>
      <c r="BH762" s="10"/>
      <c r="BI762" s="10"/>
      <c r="BJ762" s="10"/>
      <c r="BK762" s="10"/>
      <c r="BL762" s="10"/>
      <c r="BM762" s="10"/>
      <c r="BN762" s="10"/>
      <c r="BO762" s="10"/>
      <c r="BP762" s="10"/>
      <c r="BQ762" s="10"/>
      <c r="BR762" s="10"/>
      <c r="BS762" s="10"/>
      <c r="BT762" s="10"/>
      <c r="BU762" s="10"/>
      <c r="BV762" s="10"/>
      <c r="BW762" s="10"/>
      <c r="BX762" s="10"/>
      <c r="BY762" s="10"/>
      <c r="BZ762" s="10"/>
      <c r="CA762" s="10"/>
      <c r="CB762" s="10"/>
      <c r="CC762" s="10"/>
    </row>
    <row r="763" spans="1:132" s="1" customFormat="1" ht="10.5" customHeight="1">
      <c r="A763" s="1472" t="s">
        <v>12</v>
      </c>
      <c r="B763" s="1475" t="s">
        <v>505</v>
      </c>
      <c r="C763" s="165"/>
      <c r="D763" s="1266"/>
      <c r="E763" s="88"/>
      <c r="F763" s="88"/>
      <c r="G763" s="88"/>
      <c r="H763" s="337"/>
      <c r="I763" s="88"/>
      <c r="J763" s="88"/>
      <c r="K763" s="88"/>
      <c r="L763" s="88"/>
      <c r="M763" s="88"/>
      <c r="N763" s="337"/>
      <c r="O763" s="88"/>
      <c r="P763" s="88"/>
      <c r="Q763" s="88"/>
      <c r="R763" s="88"/>
      <c r="S763" s="88"/>
      <c r="T763" s="88"/>
      <c r="U763" s="88"/>
      <c r="V763" s="337"/>
      <c r="W763" s="88"/>
      <c r="X763" s="88"/>
      <c r="Y763" s="88"/>
      <c r="Z763" s="88"/>
      <c r="AA763" s="88"/>
      <c r="AB763" s="89"/>
      <c r="AC763" s="261" t="s">
        <v>125</v>
      </c>
      <c r="AD763" s="262">
        <f>AD765/AC765</f>
        <v>0</v>
      </c>
      <c r="AE763" s="263"/>
      <c r="AF763" s="294"/>
      <c r="AG763" s="299"/>
      <c r="AH763" s="299"/>
      <c r="AI763" s="299"/>
      <c r="AJ763" s="299"/>
      <c r="AK763" s="299"/>
      <c r="AL763" s="299"/>
      <c r="AM763" s="299"/>
      <c r="AN763" s="299"/>
      <c r="AO763" s="299"/>
      <c r="AP763" s="299"/>
      <c r="AQ763" s="299"/>
      <c r="AR763" s="299"/>
      <c r="AS763" s="299"/>
      <c r="AT763" s="299"/>
      <c r="AU763" s="299"/>
      <c r="AV763" s="299"/>
      <c r="AW763" s="299"/>
      <c r="AX763" s="299"/>
      <c r="AY763" s="299"/>
      <c r="AZ763" s="299"/>
      <c r="BA763" s="299"/>
      <c r="BB763" s="299"/>
      <c r="BC763" s="299"/>
      <c r="BD763" s="299"/>
      <c r="BE763" s="1267"/>
      <c r="BF763" s="1267"/>
      <c r="BG763" s="1267"/>
      <c r="BH763" s="1267"/>
      <c r="BI763" s="1267"/>
      <c r="BJ763" s="1267"/>
      <c r="BK763" s="1267"/>
      <c r="BL763" s="1267"/>
      <c r="BM763" s="1267"/>
      <c r="BN763" s="1267"/>
      <c r="BO763" s="1267"/>
      <c r="BP763" s="1267"/>
      <c r="BQ763" s="1267"/>
      <c r="BR763" s="1267"/>
      <c r="BS763" s="1267"/>
      <c r="BT763" s="1267"/>
      <c r="BU763" s="1267"/>
      <c r="BV763" s="1267"/>
      <c r="BW763" s="1267"/>
      <c r="BX763" s="1267"/>
      <c r="BY763" s="1267"/>
      <c r="BZ763" s="1267"/>
      <c r="CA763" s="1267"/>
      <c r="CB763" s="1267"/>
      <c r="CC763" s="1267"/>
    </row>
    <row r="764" spans="1:132" s="1" customFormat="1" ht="10.5" customHeight="1">
      <c r="A764" s="1473"/>
      <c r="B764" s="1476"/>
      <c r="C764" s="1154" t="s">
        <v>139</v>
      </c>
      <c r="D764" s="155" t="s">
        <v>34</v>
      </c>
      <c r="E764" s="223">
        <f t="shared" ref="E764:AB764" si="1102">ROUND(SQRT(E765^2+E766^2)*1000/(1.73*E$745),0)</f>
        <v>11</v>
      </c>
      <c r="F764" s="223">
        <f t="shared" si="1102"/>
        <v>50</v>
      </c>
      <c r="G764" s="223">
        <f t="shared" si="1102"/>
        <v>11</v>
      </c>
      <c r="H764" s="367">
        <f t="shared" si="1102"/>
        <v>53</v>
      </c>
      <c r="I764" s="223">
        <f t="shared" si="1102"/>
        <v>32</v>
      </c>
      <c r="J764" s="223">
        <f t="shared" si="1102"/>
        <v>35</v>
      </c>
      <c r="K764" s="223">
        <f t="shared" si="1102"/>
        <v>45</v>
      </c>
      <c r="L764" s="223">
        <f t="shared" si="1102"/>
        <v>41</v>
      </c>
      <c r="M764" s="223">
        <f t="shared" si="1102"/>
        <v>11</v>
      </c>
      <c r="N764" s="367">
        <f t="shared" si="1102"/>
        <v>11</v>
      </c>
      <c r="O764" s="223">
        <f t="shared" si="1102"/>
        <v>11</v>
      </c>
      <c r="P764" s="223">
        <f t="shared" si="1102"/>
        <v>11</v>
      </c>
      <c r="Q764" s="223">
        <f t="shared" si="1102"/>
        <v>11</v>
      </c>
      <c r="R764" s="223">
        <f t="shared" si="1102"/>
        <v>38</v>
      </c>
      <c r="S764" s="223">
        <f t="shared" si="1102"/>
        <v>43</v>
      </c>
      <c r="T764" s="223">
        <f t="shared" si="1102"/>
        <v>55</v>
      </c>
      <c r="U764" s="223">
        <f t="shared" si="1102"/>
        <v>45</v>
      </c>
      <c r="V764" s="367">
        <f t="shared" si="1102"/>
        <v>33</v>
      </c>
      <c r="W764" s="223">
        <f t="shared" si="1102"/>
        <v>37</v>
      </c>
      <c r="X764" s="223">
        <f t="shared" si="1102"/>
        <v>39</v>
      </c>
      <c r="Y764" s="223">
        <f t="shared" si="1102"/>
        <v>54</v>
      </c>
      <c r="Z764" s="223">
        <f t="shared" si="1102"/>
        <v>40</v>
      </c>
      <c r="AA764" s="223">
        <f t="shared" si="1102"/>
        <v>54</v>
      </c>
      <c r="AB764" s="224">
        <f t="shared" si="1102"/>
        <v>54</v>
      </c>
      <c r="AC764" s="171"/>
      <c r="AD764" s="108"/>
      <c r="AE764" s="69"/>
      <c r="AF764" s="299"/>
      <c r="AG764" s="299"/>
      <c r="AH764" s="299"/>
      <c r="AI764" s="299"/>
      <c r="AJ764" s="299"/>
      <c r="AK764" s="299"/>
      <c r="AL764" s="299"/>
      <c r="AM764" s="299"/>
      <c r="AN764" s="299"/>
      <c r="AO764" s="299"/>
      <c r="AP764" s="299"/>
      <c r="AQ764" s="299"/>
      <c r="AR764" s="299"/>
      <c r="AS764" s="299"/>
      <c r="AT764" s="299"/>
      <c r="AU764" s="299"/>
      <c r="AV764" s="299"/>
      <c r="AW764" s="299"/>
      <c r="AX764" s="299"/>
      <c r="AY764" s="299"/>
      <c r="AZ764" s="299"/>
      <c r="BA764" s="299"/>
      <c r="BB764" s="299"/>
      <c r="BC764" s="299"/>
      <c r="BD764" s="299"/>
    </row>
    <row r="765" spans="1:132" s="1" customFormat="1" ht="10.5" customHeight="1">
      <c r="A765" s="1473"/>
      <c r="B765" s="1476"/>
      <c r="C765" s="1154" t="s">
        <v>967</v>
      </c>
      <c r="D765" s="155" t="s">
        <v>126</v>
      </c>
      <c r="E765" s="207">
        <f>(AG765-AF765)*$AE765</f>
        <v>0.11232000000018161</v>
      </c>
      <c r="F765" s="207">
        <f t="shared" ref="F765:AB765" si="1103">(AH765-AG765)*$AE765</f>
        <v>0.52319999999963329</v>
      </c>
      <c r="G765" s="207">
        <f t="shared" si="1103"/>
        <v>0.11136000000042258</v>
      </c>
      <c r="H765" s="335">
        <f t="shared" si="1103"/>
        <v>0.56448000000018506</v>
      </c>
      <c r="I765" s="207">
        <f t="shared" si="1103"/>
        <v>0.33695999999945342</v>
      </c>
      <c r="J765" s="207">
        <f t="shared" si="1103"/>
        <v>0.36623999999974327</v>
      </c>
      <c r="K765" s="207">
        <f t="shared" si="1103"/>
        <v>0.47952000000077533</v>
      </c>
      <c r="L765" s="207">
        <f t="shared" si="1103"/>
        <v>0.43535999999985503</v>
      </c>
      <c r="M765" s="207">
        <f t="shared" si="1103"/>
        <v>0.11232000000018161</v>
      </c>
      <c r="N765" s="335">
        <f t="shared" si="1103"/>
        <v>0.11327999999994062</v>
      </c>
      <c r="O765" s="207">
        <f t="shared" si="1103"/>
        <v>0.11615999999921768</v>
      </c>
      <c r="P765" s="207">
        <f t="shared" si="1103"/>
        <v>0.11472000000067055</v>
      </c>
      <c r="Q765" s="207">
        <f t="shared" si="1103"/>
        <v>0.11471999999957916</v>
      </c>
      <c r="R765" s="207">
        <f t="shared" si="1103"/>
        <v>0.40224000000052912</v>
      </c>
      <c r="S765" s="207">
        <f t="shared" si="1103"/>
        <v>0.45263999999988297</v>
      </c>
      <c r="T765" s="207">
        <f t="shared" si="1103"/>
        <v>0.5793599999997241</v>
      </c>
      <c r="U765" s="207">
        <f t="shared" si="1103"/>
        <v>0.47423999999991789</v>
      </c>
      <c r="V765" s="335">
        <f t="shared" si="1103"/>
        <v>0.35136000000020429</v>
      </c>
      <c r="W765" s="207">
        <f t="shared" si="1103"/>
        <v>0.39311999999954422</v>
      </c>
      <c r="X765" s="207">
        <f t="shared" si="1103"/>
        <v>0.40320000000028811</v>
      </c>
      <c r="Y765" s="73">
        <f t="shared" si="1103"/>
        <v>0.56016000000017807</v>
      </c>
      <c r="Z765" s="207">
        <f t="shared" si="1103"/>
        <v>0.41759999999994762</v>
      </c>
      <c r="AA765" s="207">
        <f t="shared" si="1103"/>
        <v>0.56975999999995108</v>
      </c>
      <c r="AB765" s="208">
        <f t="shared" si="1103"/>
        <v>0.57216000000043998</v>
      </c>
      <c r="AC765" s="58">
        <f>(BD765-AF765)*AE765</f>
        <v>8.6764800000004474</v>
      </c>
      <c r="AD765" s="61">
        <f>(BD766-AF766)*AE765</f>
        <v>0</v>
      </c>
      <c r="AE765" s="69">
        <v>4.8</v>
      </c>
      <c r="AF765" s="1170">
        <v>1247.2692</v>
      </c>
      <c r="AG765" s="1170">
        <v>1247.2926</v>
      </c>
      <c r="AH765" s="1216">
        <v>1247.4015999999999</v>
      </c>
      <c r="AI765" s="1170">
        <v>1247.4248</v>
      </c>
      <c r="AJ765" s="1170">
        <v>1247.5424</v>
      </c>
      <c r="AK765" s="1170">
        <v>1247.6125999999999</v>
      </c>
      <c r="AL765" s="1170">
        <v>1247.6888999999999</v>
      </c>
      <c r="AM765" s="1170">
        <v>1247.7888</v>
      </c>
      <c r="AN765" s="1170">
        <v>1247.8795</v>
      </c>
      <c r="AO765" s="1170">
        <v>1247.9029</v>
      </c>
      <c r="AP765" s="1170">
        <v>1247.9265</v>
      </c>
      <c r="AQ765" s="1170">
        <v>1247.9506999999999</v>
      </c>
      <c r="AR765" s="1170">
        <v>1247.9746</v>
      </c>
      <c r="AS765" s="1170">
        <v>1247.9984999999999</v>
      </c>
      <c r="AT765" s="1170">
        <v>1248.0823</v>
      </c>
      <c r="AU765" s="1170">
        <v>1248.1766</v>
      </c>
      <c r="AV765" s="1170">
        <v>1248.2973</v>
      </c>
      <c r="AW765" s="1170">
        <v>1248.3960999999999</v>
      </c>
      <c r="AX765" s="1170">
        <v>1248.4693</v>
      </c>
      <c r="AY765" s="1170">
        <v>1248.5511999999999</v>
      </c>
      <c r="AZ765" s="1170">
        <v>1248.6351999999999</v>
      </c>
      <c r="BA765" s="1170">
        <v>1248.7519</v>
      </c>
      <c r="BB765" s="1170">
        <v>1248.8389</v>
      </c>
      <c r="BC765" s="1170">
        <v>1248.9576</v>
      </c>
      <c r="BD765" s="1170">
        <v>1249.0768</v>
      </c>
      <c r="BE765" s="10"/>
      <c r="BF765" s="1267"/>
      <c r="BG765" s="1267"/>
      <c r="BH765" s="1267"/>
      <c r="BI765" s="1267"/>
      <c r="BJ765" s="1267"/>
      <c r="BK765" s="1267"/>
      <c r="BL765" s="1267"/>
      <c r="BM765" s="1267"/>
      <c r="BN765" s="1267"/>
      <c r="BO765" s="1267"/>
      <c r="BP765" s="1267"/>
      <c r="BQ765" s="1267"/>
      <c r="BR765" s="1267"/>
      <c r="BS765" s="1267"/>
      <c r="BT765" s="1267"/>
      <c r="BU765" s="1267"/>
      <c r="BV765" s="1267"/>
      <c r="BW765" s="1267"/>
      <c r="BX765" s="1267"/>
      <c r="BY765" s="1267"/>
      <c r="BZ765" s="1267"/>
      <c r="CA765" s="1267"/>
      <c r="CB765" s="1267"/>
      <c r="CC765" s="1267"/>
    </row>
    <row r="766" spans="1:132" s="1" customFormat="1" ht="10.5" customHeight="1">
      <c r="A766" s="1473"/>
      <c r="B766" s="1476"/>
      <c r="C766" s="1154" t="s">
        <v>967</v>
      </c>
      <c r="D766" s="155" t="s">
        <v>127</v>
      </c>
      <c r="E766" s="207">
        <f>(AG766-AF766)*$AE765</f>
        <v>0</v>
      </c>
      <c r="F766" s="207">
        <f t="shared" ref="F766:AB766" si="1104">(AH766-AG766)*$AE765</f>
        <v>0</v>
      </c>
      <c r="G766" s="207">
        <f t="shared" si="1104"/>
        <v>0</v>
      </c>
      <c r="H766" s="335">
        <f t="shared" si="1104"/>
        <v>0</v>
      </c>
      <c r="I766" s="207">
        <f t="shared" si="1104"/>
        <v>0</v>
      </c>
      <c r="J766" s="207">
        <f t="shared" si="1104"/>
        <v>0</v>
      </c>
      <c r="K766" s="207">
        <f t="shared" si="1104"/>
        <v>0</v>
      </c>
      <c r="L766" s="207">
        <f t="shared" si="1104"/>
        <v>0</v>
      </c>
      <c r="M766" s="207">
        <f t="shared" si="1104"/>
        <v>0</v>
      </c>
      <c r="N766" s="335">
        <f t="shared" si="1104"/>
        <v>0</v>
      </c>
      <c r="O766" s="207">
        <f t="shared" si="1104"/>
        <v>0</v>
      </c>
      <c r="P766" s="207">
        <f t="shared" si="1104"/>
        <v>0</v>
      </c>
      <c r="Q766" s="207">
        <f t="shared" si="1104"/>
        <v>0</v>
      </c>
      <c r="R766" s="207">
        <f t="shared" si="1104"/>
        <v>0</v>
      </c>
      <c r="S766" s="207">
        <f t="shared" si="1104"/>
        <v>0</v>
      </c>
      <c r="T766" s="207">
        <f t="shared" si="1104"/>
        <v>0</v>
      </c>
      <c r="U766" s="207">
        <f t="shared" si="1104"/>
        <v>0</v>
      </c>
      <c r="V766" s="335">
        <f t="shared" si="1104"/>
        <v>0</v>
      </c>
      <c r="W766" s="207">
        <f t="shared" si="1104"/>
        <v>0</v>
      </c>
      <c r="X766" s="207">
        <f t="shared" si="1104"/>
        <v>0</v>
      </c>
      <c r="Y766" s="73">
        <f t="shared" si="1104"/>
        <v>0</v>
      </c>
      <c r="Z766" s="207">
        <f t="shared" si="1104"/>
        <v>0</v>
      </c>
      <c r="AA766" s="207">
        <f t="shared" si="1104"/>
        <v>0</v>
      </c>
      <c r="AB766" s="208">
        <f t="shared" si="1104"/>
        <v>0</v>
      </c>
      <c r="AC766" s="58"/>
      <c r="AD766" s="61"/>
      <c r="AE766" s="69"/>
      <c r="AF766" s="1080">
        <v>0.17219999999999999</v>
      </c>
      <c r="AG766" s="1080">
        <v>0.17219999999999999</v>
      </c>
      <c r="AH766" s="1081">
        <v>0.17219999999999999</v>
      </c>
      <c r="AI766" s="1080">
        <v>0.17219999999999999</v>
      </c>
      <c r="AJ766" s="1080">
        <v>0.17219999999999999</v>
      </c>
      <c r="AK766" s="1080">
        <v>0.17219999999999999</v>
      </c>
      <c r="AL766" s="1080">
        <v>0.17219999999999999</v>
      </c>
      <c r="AM766" s="1080">
        <v>0.17219999999999999</v>
      </c>
      <c r="AN766" s="1080">
        <v>0.17219999999999999</v>
      </c>
      <c r="AO766" s="1080">
        <v>0.17219999999999999</v>
      </c>
      <c r="AP766" s="1080">
        <v>0.17219999999999999</v>
      </c>
      <c r="AQ766" s="1080">
        <v>0.17219999999999999</v>
      </c>
      <c r="AR766" s="1080">
        <v>0.17219999999999999</v>
      </c>
      <c r="AS766" s="1080">
        <v>0.17219999999999999</v>
      </c>
      <c r="AT766" s="1080">
        <v>0.17219999999999999</v>
      </c>
      <c r="AU766" s="1080">
        <v>0.17219999999999999</v>
      </c>
      <c r="AV766" s="1080">
        <v>0.17219999999999999</v>
      </c>
      <c r="AW766" s="1080">
        <v>0.17219999999999999</v>
      </c>
      <c r="AX766" s="1080">
        <v>0.17219999999999999</v>
      </c>
      <c r="AY766" s="1080">
        <v>0.17219999999999999</v>
      </c>
      <c r="AZ766" s="1080">
        <v>0.17219999999999999</v>
      </c>
      <c r="BA766" s="1080">
        <v>0.17219999999999999</v>
      </c>
      <c r="BB766" s="1080">
        <v>0.17219999999999999</v>
      </c>
      <c r="BC766" s="1080">
        <v>0.17219999999999999</v>
      </c>
      <c r="BD766" s="1080">
        <v>0.17219999999999999</v>
      </c>
      <c r="BE766" s="10"/>
      <c r="BF766" s="10"/>
      <c r="BG766" s="10"/>
      <c r="BH766" s="10"/>
      <c r="BI766" s="10"/>
      <c r="BJ766" s="10"/>
      <c r="BK766" s="10"/>
      <c r="BL766" s="10"/>
      <c r="BM766" s="10"/>
      <c r="BN766" s="10"/>
      <c r="BO766" s="10"/>
      <c r="BP766" s="10"/>
      <c r="BQ766" s="10"/>
      <c r="BR766" s="10"/>
      <c r="BS766" s="10"/>
      <c r="BT766" s="10"/>
      <c r="BU766" s="10"/>
      <c r="BV766" s="10"/>
      <c r="BW766" s="10"/>
      <c r="BX766" s="10"/>
      <c r="BY766" s="10"/>
      <c r="BZ766" s="10"/>
      <c r="CA766" s="10"/>
      <c r="CB766" s="10"/>
      <c r="CC766" s="10"/>
    </row>
    <row r="767" spans="1:132" s="1" customFormat="1" ht="10.5" customHeight="1" thickBot="1">
      <c r="A767" s="1474"/>
      <c r="B767" s="1477"/>
      <c r="C767" s="312"/>
      <c r="D767" s="271" t="s">
        <v>42</v>
      </c>
      <c r="E767" s="63">
        <f t="shared" ref="E767:AB767" si="1105">E766/E765</f>
        <v>0</v>
      </c>
      <c r="F767" s="63">
        <f t="shared" si="1105"/>
        <v>0</v>
      </c>
      <c r="G767" s="63">
        <f t="shared" si="1105"/>
        <v>0</v>
      </c>
      <c r="H767" s="331">
        <f t="shared" si="1105"/>
        <v>0</v>
      </c>
      <c r="I767" s="63">
        <f t="shared" si="1105"/>
        <v>0</v>
      </c>
      <c r="J767" s="63">
        <f t="shared" si="1105"/>
        <v>0</v>
      </c>
      <c r="K767" s="63">
        <f t="shared" si="1105"/>
        <v>0</v>
      </c>
      <c r="L767" s="63">
        <f t="shared" si="1105"/>
        <v>0</v>
      </c>
      <c r="M767" s="63">
        <f t="shared" si="1105"/>
        <v>0</v>
      </c>
      <c r="N767" s="331">
        <f t="shared" si="1105"/>
        <v>0</v>
      </c>
      <c r="O767" s="63">
        <f t="shared" si="1105"/>
        <v>0</v>
      </c>
      <c r="P767" s="63">
        <f t="shared" si="1105"/>
        <v>0</v>
      </c>
      <c r="Q767" s="63">
        <f t="shared" si="1105"/>
        <v>0</v>
      </c>
      <c r="R767" s="63">
        <f t="shared" si="1105"/>
        <v>0</v>
      </c>
      <c r="S767" s="63">
        <f t="shared" si="1105"/>
        <v>0</v>
      </c>
      <c r="T767" s="63">
        <f t="shared" si="1105"/>
        <v>0</v>
      </c>
      <c r="U767" s="63">
        <f t="shared" si="1105"/>
        <v>0</v>
      </c>
      <c r="V767" s="331">
        <f t="shared" si="1105"/>
        <v>0</v>
      </c>
      <c r="W767" s="63">
        <f t="shared" si="1105"/>
        <v>0</v>
      </c>
      <c r="X767" s="63">
        <f t="shared" si="1105"/>
        <v>0</v>
      </c>
      <c r="Y767" s="63">
        <f t="shared" si="1105"/>
        <v>0</v>
      </c>
      <c r="Z767" s="63">
        <f t="shared" si="1105"/>
        <v>0</v>
      </c>
      <c r="AA767" s="63">
        <f t="shared" si="1105"/>
        <v>0</v>
      </c>
      <c r="AB767" s="64">
        <f t="shared" si="1105"/>
        <v>0</v>
      </c>
      <c r="AC767" s="258"/>
      <c r="AD767" s="259"/>
      <c r="AE767" s="260"/>
      <c r="AF767" s="299"/>
      <c r="AG767" s="299"/>
      <c r="AH767" s="299"/>
      <c r="AI767" s="299"/>
      <c r="AJ767" s="299"/>
      <c r="AK767" s="299"/>
      <c r="AL767" s="299"/>
      <c r="AM767" s="299"/>
      <c r="AN767" s="299"/>
      <c r="AO767" s="299"/>
      <c r="AP767" s="299"/>
      <c r="AQ767" s="299"/>
      <c r="AR767" s="299"/>
      <c r="AS767" s="299"/>
      <c r="AT767" s="299"/>
      <c r="AU767" s="299"/>
      <c r="AV767" s="299"/>
      <c r="AW767" s="299"/>
      <c r="AX767" s="299"/>
      <c r="AY767" s="299"/>
      <c r="AZ767" s="299"/>
      <c r="BA767" s="299"/>
      <c r="BB767" s="299"/>
      <c r="BC767" s="299"/>
      <c r="BD767" s="299"/>
      <c r="BE767" s="10"/>
      <c r="BF767" s="10"/>
      <c r="BG767" s="10"/>
      <c r="BH767" s="10"/>
      <c r="BI767" s="10"/>
      <c r="BJ767" s="10"/>
      <c r="BK767" s="10"/>
      <c r="BL767" s="10"/>
      <c r="BM767" s="10"/>
      <c r="BN767" s="10"/>
      <c r="BO767" s="10"/>
      <c r="BP767" s="10"/>
      <c r="BQ767" s="10"/>
      <c r="BR767" s="10"/>
      <c r="BS767" s="10"/>
      <c r="BT767" s="10"/>
      <c r="BU767" s="10"/>
      <c r="BV767" s="10"/>
      <c r="BW767" s="10"/>
      <c r="BX767" s="10"/>
      <c r="BY767" s="10"/>
      <c r="BZ767" s="10"/>
      <c r="CA767" s="10"/>
      <c r="CB767" s="10"/>
      <c r="CC767" s="10"/>
    </row>
    <row r="768" spans="1:132" s="1" customFormat="1" ht="10.5" customHeight="1">
      <c r="A768" s="1472" t="s">
        <v>43</v>
      </c>
      <c r="B768" s="1475" t="s">
        <v>497</v>
      </c>
      <c r="C768" s="165"/>
      <c r="D768" s="1266"/>
      <c r="E768" s="88"/>
      <c r="F768" s="88"/>
      <c r="G768" s="88"/>
      <c r="H768" s="337"/>
      <c r="I768" s="88"/>
      <c r="J768" s="88"/>
      <c r="K768" s="88"/>
      <c r="L768" s="88"/>
      <c r="M768" s="88"/>
      <c r="N768" s="337"/>
      <c r="O768" s="88"/>
      <c r="P768" s="88"/>
      <c r="Q768" s="88"/>
      <c r="R768" s="88"/>
      <c r="S768" s="88"/>
      <c r="T768" s="88"/>
      <c r="U768" s="88"/>
      <c r="V768" s="337"/>
      <c r="W768" s="88"/>
      <c r="X768" s="88"/>
      <c r="Y768" s="88"/>
      <c r="Z768" s="88"/>
      <c r="AA768" s="88"/>
      <c r="AB768" s="89"/>
      <c r="AC768" s="261" t="s">
        <v>125</v>
      </c>
      <c r="AD768" s="262">
        <f>AD770/AC770</f>
        <v>0</v>
      </c>
      <c r="AE768" s="263"/>
      <c r="AF768" s="294"/>
      <c r="AG768" s="299"/>
      <c r="AH768" s="299"/>
      <c r="AI768" s="299"/>
      <c r="AJ768" s="299"/>
      <c r="AK768" s="299"/>
      <c r="AL768" s="299"/>
      <c r="AM768" s="299"/>
      <c r="AN768" s="299"/>
      <c r="AO768" s="299"/>
      <c r="AP768" s="299"/>
      <c r="AQ768" s="299"/>
      <c r="AR768" s="299"/>
      <c r="AS768" s="299"/>
      <c r="AT768" s="299"/>
      <c r="AU768" s="299"/>
      <c r="AV768" s="299"/>
      <c r="AW768" s="299"/>
      <c r="AX768" s="299"/>
      <c r="AY768" s="299"/>
      <c r="AZ768" s="299"/>
      <c r="BA768" s="299"/>
      <c r="BB768" s="299"/>
      <c r="BC768" s="299"/>
      <c r="BD768" s="299"/>
    </row>
    <row r="769" spans="1:132" s="1" customFormat="1" ht="10.5" customHeight="1">
      <c r="A769" s="1473"/>
      <c r="B769" s="1476"/>
      <c r="C769" s="1154" t="s">
        <v>139</v>
      </c>
      <c r="D769" s="155" t="s">
        <v>34</v>
      </c>
      <c r="E769" s="223">
        <f>ROUND(SQRT(E770^2+E771^2)*1000/(1.73*E$744),0)</f>
        <v>32</v>
      </c>
      <c r="F769" s="223">
        <f>ROUND(SQRT(F770^2+F771^2)*1000/(1.73*F$744),0)</f>
        <v>33</v>
      </c>
      <c r="G769" s="223">
        <f t="shared" ref="G769:AB769" si="1106">ROUND(SQRT(G770^2+G771^2)*1000/(1.73*G$744),0)</f>
        <v>19</v>
      </c>
      <c r="H769" s="367">
        <f t="shared" si="1106"/>
        <v>51</v>
      </c>
      <c r="I769" s="223">
        <f t="shared" si="1106"/>
        <v>42</v>
      </c>
      <c r="J769" s="223">
        <f t="shared" si="1106"/>
        <v>31</v>
      </c>
      <c r="K769" s="223">
        <f t="shared" si="1106"/>
        <v>55</v>
      </c>
      <c r="L769" s="223">
        <f t="shared" si="1106"/>
        <v>37</v>
      </c>
      <c r="M769" s="223">
        <f t="shared" si="1106"/>
        <v>11</v>
      </c>
      <c r="N769" s="367">
        <f t="shared" si="1106"/>
        <v>11</v>
      </c>
      <c r="O769" s="223">
        <f t="shared" si="1106"/>
        <v>11</v>
      </c>
      <c r="P769" s="223">
        <f t="shared" si="1106"/>
        <v>11</v>
      </c>
      <c r="Q769" s="223">
        <f t="shared" si="1106"/>
        <v>11</v>
      </c>
      <c r="R769" s="223">
        <f t="shared" si="1106"/>
        <v>42</v>
      </c>
      <c r="S769" s="223">
        <f t="shared" si="1106"/>
        <v>36</v>
      </c>
      <c r="T769" s="223">
        <f t="shared" si="1106"/>
        <v>49</v>
      </c>
      <c r="U769" s="223">
        <f t="shared" si="1106"/>
        <v>54</v>
      </c>
      <c r="V769" s="367">
        <f t="shared" si="1106"/>
        <v>52</v>
      </c>
      <c r="W769" s="223">
        <f t="shared" si="1106"/>
        <v>52</v>
      </c>
      <c r="X769" s="223">
        <f t="shared" si="1106"/>
        <v>49</v>
      </c>
      <c r="Y769" s="223">
        <f t="shared" si="1106"/>
        <v>47</v>
      </c>
      <c r="Z769" s="223">
        <f t="shared" si="1106"/>
        <v>50</v>
      </c>
      <c r="AA769" s="223">
        <f t="shared" si="1106"/>
        <v>58</v>
      </c>
      <c r="AB769" s="224">
        <f t="shared" si="1106"/>
        <v>51</v>
      </c>
      <c r="AC769" s="171"/>
      <c r="AD769" s="108"/>
      <c r="AE769" s="69"/>
      <c r="AF769" s="299"/>
      <c r="AG769" s="299"/>
      <c r="AH769" s="299"/>
      <c r="AI769" s="299"/>
      <c r="AJ769" s="299"/>
      <c r="AK769" s="299"/>
      <c r="AL769" s="299"/>
      <c r="AM769" s="299"/>
      <c r="AN769" s="299"/>
      <c r="AO769" s="299"/>
      <c r="AP769" s="299"/>
      <c r="AQ769" s="299"/>
      <c r="AR769" s="299"/>
      <c r="AS769" s="299"/>
      <c r="AT769" s="299"/>
      <c r="AU769" s="299"/>
      <c r="AV769" s="299"/>
      <c r="AW769" s="299"/>
      <c r="AX769" s="299"/>
      <c r="AY769" s="299"/>
      <c r="AZ769" s="299"/>
      <c r="BA769" s="299"/>
      <c r="BB769" s="299"/>
      <c r="BC769" s="299"/>
      <c r="BD769" s="299"/>
    </row>
    <row r="770" spans="1:132" s="1" customFormat="1" ht="10.5" customHeight="1">
      <c r="A770" s="1473"/>
      <c r="B770" s="1476"/>
      <c r="C770" s="1154" t="s">
        <v>967</v>
      </c>
      <c r="D770" s="155" t="s">
        <v>126</v>
      </c>
      <c r="E770" s="207">
        <f>(AG770-AF770)*$AE770</f>
        <v>0.35064000000038503</v>
      </c>
      <c r="F770" s="207">
        <f t="shared" ref="F770:AB770" si="1107">(AH770-AG770)*$AE770</f>
        <v>0.35459999999939101</v>
      </c>
      <c r="G770" s="207">
        <f t="shared" si="1107"/>
        <v>0.20340000000051078</v>
      </c>
      <c r="H770" s="335">
        <f t="shared" si="1107"/>
        <v>0.55728000000008249</v>
      </c>
      <c r="I770" s="207">
        <f t="shared" si="1107"/>
        <v>0.45827999999955865</v>
      </c>
      <c r="J770" s="207">
        <f t="shared" si="1107"/>
        <v>0.33804000000027373</v>
      </c>
      <c r="K770" s="207">
        <f t="shared" si="1107"/>
        <v>0.60047999999987955</v>
      </c>
      <c r="L770" s="207">
        <f t="shared" si="1107"/>
        <v>0.40787999999993191</v>
      </c>
      <c r="M770" s="207">
        <f t="shared" si="1107"/>
        <v>0.12491999999974723</v>
      </c>
      <c r="N770" s="335">
        <f t="shared" si="1107"/>
        <v>0.12312000000019907</v>
      </c>
      <c r="O770" s="207">
        <f t="shared" si="1107"/>
        <v>0.12203999999965164</v>
      </c>
      <c r="P770" s="207">
        <f t="shared" si="1107"/>
        <v>0.12132000000065091</v>
      </c>
      <c r="Q770" s="207">
        <f t="shared" si="1107"/>
        <v>0.12167999999974199</v>
      </c>
      <c r="R770" s="207">
        <f t="shared" si="1107"/>
        <v>0.46043999999983498</v>
      </c>
      <c r="S770" s="207">
        <f t="shared" si="1107"/>
        <v>0.39780000000000654</v>
      </c>
      <c r="T770" s="207">
        <f t="shared" si="1107"/>
        <v>0.53784000000005106</v>
      </c>
      <c r="U770" s="207">
        <f t="shared" si="1107"/>
        <v>0.59039999999995418</v>
      </c>
      <c r="V770" s="335">
        <f t="shared" si="1107"/>
        <v>0.56880000000046493</v>
      </c>
      <c r="W770" s="207">
        <f t="shared" si="1107"/>
        <v>0.56447999999991227</v>
      </c>
      <c r="X770" s="207">
        <f t="shared" si="1107"/>
        <v>0.53927999999968967</v>
      </c>
      <c r="Y770" s="73">
        <f t="shared" si="1107"/>
        <v>0.51587999999983369</v>
      </c>
      <c r="Z770" s="207">
        <f t="shared" si="1107"/>
        <v>0.54576000000051861</v>
      </c>
      <c r="AA770" s="207">
        <f t="shared" si="1107"/>
        <v>0.62675999999983112</v>
      </c>
      <c r="AB770" s="208">
        <f t="shared" si="1107"/>
        <v>0.56052000000008773</v>
      </c>
      <c r="AC770" s="58">
        <f>(BD770-AF770)*AE770</f>
        <v>9.7916400000001893</v>
      </c>
      <c r="AD770" s="61">
        <f>(BD771-AF771)*AE770</f>
        <v>0</v>
      </c>
      <c r="AE770" s="69">
        <v>3.6</v>
      </c>
      <c r="AF770" s="1170">
        <v>1797.5609999999999</v>
      </c>
      <c r="AG770" s="1170">
        <v>1797.6584</v>
      </c>
      <c r="AH770" s="1216">
        <v>1797.7568999999999</v>
      </c>
      <c r="AI770" s="1170">
        <v>1797.8134</v>
      </c>
      <c r="AJ770" s="1170">
        <v>1797.9682</v>
      </c>
      <c r="AK770" s="1170">
        <v>1798.0954999999999</v>
      </c>
      <c r="AL770" s="1170">
        <v>1798.1894</v>
      </c>
      <c r="AM770" s="1170">
        <v>1798.3561999999999</v>
      </c>
      <c r="AN770" s="1170">
        <v>1798.4694999999999</v>
      </c>
      <c r="AO770" s="1170">
        <v>1798.5041999999999</v>
      </c>
      <c r="AP770" s="1170">
        <v>1798.5383999999999</v>
      </c>
      <c r="AQ770" s="1170">
        <v>1798.5722999999998</v>
      </c>
      <c r="AR770" s="1170">
        <v>1798.606</v>
      </c>
      <c r="AS770" s="1170">
        <v>1798.6397999999999</v>
      </c>
      <c r="AT770" s="1170">
        <v>1798.7676999999999</v>
      </c>
      <c r="AU770" s="1170">
        <v>1798.8781999999999</v>
      </c>
      <c r="AV770" s="1170">
        <v>1799.0275999999999</v>
      </c>
      <c r="AW770" s="1170">
        <v>1799.1915999999999</v>
      </c>
      <c r="AX770" s="1170">
        <v>1799.3496</v>
      </c>
      <c r="AY770" s="1170">
        <v>1799.5064</v>
      </c>
      <c r="AZ770" s="1170">
        <v>1799.6561999999999</v>
      </c>
      <c r="BA770" s="1170">
        <v>1799.7994999999999</v>
      </c>
      <c r="BB770" s="1170">
        <v>1799.9511</v>
      </c>
      <c r="BC770" s="1170">
        <v>1800.1251999999999</v>
      </c>
      <c r="BD770" s="1170">
        <v>1800.2809</v>
      </c>
    </row>
    <row r="771" spans="1:132" s="1" customFormat="1" ht="10.5" customHeight="1">
      <c r="A771" s="1473"/>
      <c r="B771" s="1476"/>
      <c r="C771" s="1154" t="s">
        <v>967</v>
      </c>
      <c r="D771" s="155" t="s">
        <v>127</v>
      </c>
      <c r="E771" s="207">
        <f>(AG771-AF771)*$AE770</f>
        <v>0</v>
      </c>
      <c r="F771" s="207">
        <f t="shared" ref="F771:AB771" si="1108">(AH771-AG771)*$AE770</f>
        <v>0</v>
      </c>
      <c r="G771" s="207">
        <f t="shared" si="1108"/>
        <v>0</v>
      </c>
      <c r="H771" s="335">
        <f t="shared" si="1108"/>
        <v>0</v>
      </c>
      <c r="I771" s="207">
        <f t="shared" si="1108"/>
        <v>0</v>
      </c>
      <c r="J771" s="207">
        <f t="shared" si="1108"/>
        <v>0</v>
      </c>
      <c r="K771" s="207">
        <f t="shared" si="1108"/>
        <v>0</v>
      </c>
      <c r="L771" s="207">
        <f t="shared" si="1108"/>
        <v>0</v>
      </c>
      <c r="M771" s="207">
        <f t="shared" si="1108"/>
        <v>0</v>
      </c>
      <c r="N771" s="335">
        <f t="shared" si="1108"/>
        <v>0</v>
      </c>
      <c r="O771" s="207">
        <f t="shared" si="1108"/>
        <v>0</v>
      </c>
      <c r="P771" s="207">
        <f t="shared" si="1108"/>
        <v>0</v>
      </c>
      <c r="Q771" s="207">
        <f t="shared" si="1108"/>
        <v>0</v>
      </c>
      <c r="R771" s="207">
        <f t="shared" si="1108"/>
        <v>0</v>
      </c>
      <c r="S771" s="207">
        <f t="shared" si="1108"/>
        <v>0</v>
      </c>
      <c r="T771" s="207">
        <f t="shared" si="1108"/>
        <v>0</v>
      </c>
      <c r="U771" s="207">
        <f t="shared" si="1108"/>
        <v>0</v>
      </c>
      <c r="V771" s="335">
        <f t="shared" si="1108"/>
        <v>0</v>
      </c>
      <c r="W771" s="207">
        <f t="shared" si="1108"/>
        <v>0</v>
      </c>
      <c r="X771" s="207">
        <f t="shared" si="1108"/>
        <v>0</v>
      </c>
      <c r="Y771" s="73">
        <f t="shared" si="1108"/>
        <v>0</v>
      </c>
      <c r="Z771" s="207">
        <f t="shared" si="1108"/>
        <v>0</v>
      </c>
      <c r="AA771" s="207">
        <f t="shared" si="1108"/>
        <v>0</v>
      </c>
      <c r="AB771" s="208">
        <f t="shared" si="1108"/>
        <v>0</v>
      </c>
      <c r="AC771" s="58"/>
      <c r="AD771" s="61"/>
      <c r="AE771" s="69"/>
      <c r="AF771" s="1080">
        <v>0.61650000000000005</v>
      </c>
      <c r="AG771" s="1080">
        <v>0.61650000000000005</v>
      </c>
      <c r="AH771" s="1081">
        <v>0.61650000000000005</v>
      </c>
      <c r="AI771" s="1080">
        <v>0.61650000000000005</v>
      </c>
      <c r="AJ771" s="1080">
        <v>0.61650000000000005</v>
      </c>
      <c r="AK771" s="1080">
        <v>0.61650000000000005</v>
      </c>
      <c r="AL771" s="1080">
        <v>0.61650000000000005</v>
      </c>
      <c r="AM771" s="1080">
        <v>0.61650000000000005</v>
      </c>
      <c r="AN771" s="1080">
        <v>0.61650000000000005</v>
      </c>
      <c r="AO771" s="1080">
        <v>0.61650000000000005</v>
      </c>
      <c r="AP771" s="1080">
        <v>0.61650000000000005</v>
      </c>
      <c r="AQ771" s="1080">
        <v>0.61650000000000005</v>
      </c>
      <c r="AR771" s="1080">
        <v>0.61650000000000005</v>
      </c>
      <c r="AS771" s="1080">
        <v>0.61650000000000005</v>
      </c>
      <c r="AT771" s="1080">
        <v>0.61650000000000005</v>
      </c>
      <c r="AU771" s="1080">
        <v>0.61650000000000005</v>
      </c>
      <c r="AV771" s="1080">
        <v>0.61650000000000005</v>
      </c>
      <c r="AW771" s="1080">
        <v>0.61650000000000005</v>
      </c>
      <c r="AX771" s="1080">
        <v>0.61650000000000005</v>
      </c>
      <c r="AY771" s="1080">
        <v>0.61650000000000005</v>
      </c>
      <c r="AZ771" s="1080">
        <v>0.61650000000000005</v>
      </c>
      <c r="BA771" s="1080">
        <v>0.61650000000000005</v>
      </c>
      <c r="BB771" s="1080">
        <v>0.61650000000000005</v>
      </c>
      <c r="BC771" s="1080">
        <v>0.61650000000000005</v>
      </c>
      <c r="BD771" s="1080">
        <v>0.61650000000000005</v>
      </c>
    </row>
    <row r="772" spans="1:132" s="1" customFormat="1" ht="10.5" customHeight="1" thickBot="1">
      <c r="A772" s="1474"/>
      <c r="B772" s="1477"/>
      <c r="C772" s="312"/>
      <c r="D772" s="271" t="s">
        <v>42</v>
      </c>
      <c r="E772" s="96">
        <f t="shared" ref="E772:AB772" si="1109">E771/E770</f>
        <v>0</v>
      </c>
      <c r="F772" s="96">
        <f t="shared" si="1109"/>
        <v>0</v>
      </c>
      <c r="G772" s="96">
        <f t="shared" si="1109"/>
        <v>0</v>
      </c>
      <c r="H772" s="340">
        <f t="shared" si="1109"/>
        <v>0</v>
      </c>
      <c r="I772" s="96">
        <f t="shared" si="1109"/>
        <v>0</v>
      </c>
      <c r="J772" s="96">
        <f t="shared" si="1109"/>
        <v>0</v>
      </c>
      <c r="K772" s="96">
        <f t="shared" si="1109"/>
        <v>0</v>
      </c>
      <c r="L772" s="96">
        <f t="shared" si="1109"/>
        <v>0</v>
      </c>
      <c r="M772" s="96">
        <f t="shared" si="1109"/>
        <v>0</v>
      </c>
      <c r="N772" s="340">
        <f t="shared" si="1109"/>
        <v>0</v>
      </c>
      <c r="O772" s="96">
        <f t="shared" si="1109"/>
        <v>0</v>
      </c>
      <c r="P772" s="96">
        <f t="shared" si="1109"/>
        <v>0</v>
      </c>
      <c r="Q772" s="96">
        <f t="shared" si="1109"/>
        <v>0</v>
      </c>
      <c r="R772" s="96">
        <f t="shared" si="1109"/>
        <v>0</v>
      </c>
      <c r="S772" s="96">
        <f t="shared" si="1109"/>
        <v>0</v>
      </c>
      <c r="T772" s="96">
        <f t="shared" si="1109"/>
        <v>0</v>
      </c>
      <c r="U772" s="96">
        <f t="shared" si="1109"/>
        <v>0</v>
      </c>
      <c r="V772" s="340">
        <f t="shared" si="1109"/>
        <v>0</v>
      </c>
      <c r="W772" s="96">
        <f t="shared" si="1109"/>
        <v>0</v>
      </c>
      <c r="X772" s="96">
        <f t="shared" si="1109"/>
        <v>0</v>
      </c>
      <c r="Y772" s="96">
        <f t="shared" si="1109"/>
        <v>0</v>
      </c>
      <c r="Z772" s="96">
        <f t="shared" si="1109"/>
        <v>0</v>
      </c>
      <c r="AA772" s="96">
        <f t="shared" si="1109"/>
        <v>0</v>
      </c>
      <c r="AB772" s="97">
        <f t="shared" si="1109"/>
        <v>0</v>
      </c>
      <c r="AC772" s="258"/>
      <c r="AD772" s="259"/>
      <c r="AE772" s="260"/>
      <c r="AF772" s="299"/>
      <c r="AG772" s="299"/>
      <c r="AH772" s="299"/>
      <c r="AI772" s="299"/>
      <c r="AJ772" s="299"/>
      <c r="AK772" s="299"/>
      <c r="AL772" s="299"/>
      <c r="AM772" s="299"/>
      <c r="AN772" s="299"/>
      <c r="AO772" s="299"/>
      <c r="AP772" s="299"/>
      <c r="AQ772" s="299"/>
      <c r="AR772" s="299"/>
      <c r="AS772" s="299"/>
      <c r="AT772" s="299"/>
      <c r="AU772" s="299"/>
      <c r="AV772" s="299"/>
      <c r="AW772" s="299"/>
      <c r="AX772" s="299"/>
      <c r="AY772" s="299"/>
      <c r="AZ772" s="299"/>
      <c r="BA772" s="299"/>
      <c r="BB772" s="299"/>
      <c r="BC772" s="299"/>
      <c r="BD772" s="299"/>
    </row>
    <row r="773" spans="1:132" s="1" customFormat="1" ht="10.5" customHeight="1">
      <c r="A773" s="1357" t="s">
        <v>102</v>
      </c>
      <c r="B773" s="1410" t="s">
        <v>536</v>
      </c>
      <c r="C773" s="165"/>
      <c r="D773" s="1266"/>
      <c r="E773" s="88"/>
      <c r="F773" s="88"/>
      <c r="G773" s="88"/>
      <c r="H773" s="337"/>
      <c r="I773" s="88"/>
      <c r="J773" s="88"/>
      <c r="K773" s="88"/>
      <c r="L773" s="88"/>
      <c r="M773" s="88"/>
      <c r="N773" s="337"/>
      <c r="O773" s="88"/>
      <c r="P773" s="88"/>
      <c r="Q773" s="88"/>
      <c r="R773" s="88"/>
      <c r="S773" s="88"/>
      <c r="T773" s="88"/>
      <c r="U773" s="88"/>
      <c r="V773" s="337"/>
      <c r="W773" s="88"/>
      <c r="X773" s="88"/>
      <c r="Y773" s="88"/>
      <c r="Z773" s="88"/>
      <c r="AA773" s="88"/>
      <c r="AB773" s="89"/>
      <c r="AC773" s="261" t="s">
        <v>125</v>
      </c>
      <c r="AD773" s="262">
        <f>AD775/AC775</f>
        <v>1.0879745396682554</v>
      </c>
      <c r="AE773" s="263"/>
      <c r="AF773" s="299"/>
      <c r="AG773" s="299"/>
      <c r="AH773" s="299"/>
      <c r="AI773" s="299"/>
      <c r="AJ773" s="299"/>
      <c r="AK773" s="299"/>
      <c r="AL773" s="299"/>
      <c r="AM773" s="299"/>
      <c r="AN773" s="299"/>
      <c r="AO773" s="299"/>
      <c r="AP773" s="299"/>
      <c r="AQ773" s="299"/>
      <c r="AR773" s="299"/>
      <c r="AS773" s="299"/>
      <c r="AT773" s="299"/>
      <c r="AU773" s="299"/>
      <c r="AV773" s="299"/>
      <c r="AW773" s="299"/>
      <c r="AX773" s="299"/>
      <c r="AY773" s="299"/>
      <c r="AZ773" s="299"/>
      <c r="BA773" s="299"/>
      <c r="BB773" s="299"/>
      <c r="BC773" s="299"/>
      <c r="BD773" s="299"/>
    </row>
    <row r="774" spans="1:132" s="1" customFormat="1" ht="10.5" customHeight="1">
      <c r="A774" s="1413"/>
      <c r="B774" s="1411"/>
      <c r="C774" s="1154" t="s">
        <v>139</v>
      </c>
      <c r="D774" s="155" t="s">
        <v>34</v>
      </c>
      <c r="E774" s="223">
        <f t="shared" ref="E774:AB774" si="1110">ROUND(SQRT(E775^2+E776^2)*1000/(1.73*E$744),0)</f>
        <v>6</v>
      </c>
      <c r="F774" s="223">
        <f t="shared" si="1110"/>
        <v>6</v>
      </c>
      <c r="G774" s="223">
        <f t="shared" si="1110"/>
        <v>6</v>
      </c>
      <c r="H774" s="367">
        <f t="shared" si="1110"/>
        <v>6</v>
      </c>
      <c r="I774" s="223">
        <f t="shared" si="1110"/>
        <v>5</v>
      </c>
      <c r="J774" s="223">
        <f t="shared" si="1110"/>
        <v>7</v>
      </c>
      <c r="K774" s="223">
        <f t="shared" si="1110"/>
        <v>7</v>
      </c>
      <c r="L774" s="223">
        <f t="shared" si="1110"/>
        <v>12</v>
      </c>
      <c r="M774" s="223">
        <f t="shared" si="1110"/>
        <v>15</v>
      </c>
      <c r="N774" s="367">
        <f t="shared" si="1110"/>
        <v>16</v>
      </c>
      <c r="O774" s="223">
        <f t="shared" si="1110"/>
        <v>15</v>
      </c>
      <c r="P774" s="223">
        <f t="shared" si="1110"/>
        <v>14</v>
      </c>
      <c r="Q774" s="223">
        <f t="shared" si="1110"/>
        <v>9</v>
      </c>
      <c r="R774" s="223">
        <f t="shared" si="1110"/>
        <v>6</v>
      </c>
      <c r="S774" s="223">
        <f t="shared" si="1110"/>
        <v>7</v>
      </c>
      <c r="T774" s="223">
        <f t="shared" si="1110"/>
        <v>7</v>
      </c>
      <c r="U774" s="223">
        <f t="shared" si="1110"/>
        <v>8</v>
      </c>
      <c r="V774" s="367">
        <f t="shared" si="1110"/>
        <v>8</v>
      </c>
      <c r="W774" s="223">
        <f t="shared" si="1110"/>
        <v>9</v>
      </c>
      <c r="X774" s="223">
        <f t="shared" si="1110"/>
        <v>10</v>
      </c>
      <c r="Y774" s="223">
        <f t="shared" si="1110"/>
        <v>10</v>
      </c>
      <c r="Z774" s="223">
        <f t="shared" si="1110"/>
        <v>10</v>
      </c>
      <c r="AA774" s="223">
        <f t="shared" si="1110"/>
        <v>9</v>
      </c>
      <c r="AB774" s="224">
        <f t="shared" si="1110"/>
        <v>8</v>
      </c>
      <c r="AC774" s="171"/>
      <c r="AD774" s="108"/>
      <c r="AE774" s="69"/>
      <c r="AF774" s="299"/>
      <c r="AG774" s="299"/>
      <c r="AH774" s="299"/>
      <c r="AI774" s="299"/>
      <c r="AJ774" s="299"/>
      <c r="AK774" s="299"/>
      <c r="AL774" s="299"/>
      <c r="AM774" s="299"/>
      <c r="AN774" s="299"/>
      <c r="AO774" s="299"/>
      <c r="AP774" s="299"/>
      <c r="AQ774" s="299"/>
      <c r="AR774" s="299"/>
      <c r="AS774" s="299"/>
      <c r="AT774" s="299"/>
      <c r="AU774" s="299"/>
      <c r="AV774" s="299"/>
      <c r="AW774" s="299"/>
      <c r="AX774" s="299"/>
      <c r="AY774" s="299"/>
      <c r="AZ774" s="299"/>
      <c r="BA774" s="299"/>
      <c r="BB774" s="299"/>
      <c r="BC774" s="299"/>
      <c r="BD774" s="299"/>
    </row>
    <row r="775" spans="1:132" s="2" customFormat="1" ht="10.5" customHeight="1">
      <c r="A775" s="1358"/>
      <c r="B775" s="1430"/>
      <c r="C775" s="1154" t="s">
        <v>967</v>
      </c>
      <c r="D775" s="155" t="s">
        <v>126</v>
      </c>
      <c r="E775" s="207">
        <f>(AG775-AF775)*$AE775</f>
        <v>4.1399999999839565E-2</v>
      </c>
      <c r="F775" s="207">
        <f t="shared" ref="F775:AB775" si="1111">(AH775-AG775)*$AE775</f>
        <v>4.1040000000339208E-2</v>
      </c>
      <c r="G775" s="207">
        <f t="shared" si="1111"/>
        <v>4.1219999999884752E-2</v>
      </c>
      <c r="H775" s="335">
        <f t="shared" si="1111"/>
        <v>4.013999999974658E-2</v>
      </c>
      <c r="I775" s="207">
        <f t="shared" si="1111"/>
        <v>3.8160000000243603E-2</v>
      </c>
      <c r="J775" s="207">
        <f t="shared" si="1111"/>
        <v>5.6880000000046498E-2</v>
      </c>
      <c r="K775" s="207">
        <f t="shared" si="1111"/>
        <v>4.5540000000028162E-2</v>
      </c>
      <c r="L775" s="207">
        <f t="shared" si="1111"/>
        <v>7.7939999999671272E-2</v>
      </c>
      <c r="M775" s="207">
        <f t="shared" si="1111"/>
        <v>0.10404000000007728</v>
      </c>
      <c r="N775" s="335">
        <f t="shared" si="1111"/>
        <v>0.10601999999998953</v>
      </c>
      <c r="O775" s="207">
        <f t="shared" si="1111"/>
        <v>8.4600000000045847E-2</v>
      </c>
      <c r="P775" s="207">
        <f t="shared" si="1111"/>
        <v>8.4420000000091019E-2</v>
      </c>
      <c r="Q775" s="207">
        <f t="shared" si="1111"/>
        <v>6.8220000000064826E-2</v>
      </c>
      <c r="R775" s="207">
        <f t="shared" si="1111"/>
        <v>4.3019999999842184E-2</v>
      </c>
      <c r="S775" s="207">
        <f t="shared" si="1111"/>
        <v>5.3280000000131625E-2</v>
      </c>
      <c r="T775" s="207">
        <f t="shared" si="1111"/>
        <v>6.4079999999876236E-2</v>
      </c>
      <c r="U775" s="207">
        <f t="shared" si="1111"/>
        <v>6.6060000000197766E-2</v>
      </c>
      <c r="V775" s="335">
        <f t="shared" si="1111"/>
        <v>6.8220000000064826E-2</v>
      </c>
      <c r="W775" s="207">
        <f t="shared" si="1111"/>
        <v>8.0279999999902429E-2</v>
      </c>
      <c r="X775" s="207">
        <f t="shared" si="1111"/>
        <v>8.5139999999910287E-2</v>
      </c>
      <c r="Y775" s="73">
        <f t="shared" si="1111"/>
        <v>8.5680000000184012E-2</v>
      </c>
      <c r="Z775" s="207">
        <f t="shared" si="1111"/>
        <v>7.9739999999628705E-2</v>
      </c>
      <c r="AA775" s="207">
        <f t="shared" si="1111"/>
        <v>7.1820000000388975E-2</v>
      </c>
      <c r="AB775" s="208">
        <f t="shared" si="1111"/>
        <v>5.6699999999682407E-2</v>
      </c>
      <c r="AC775" s="58">
        <f>(BD775-AF775)*AE775</f>
        <v>1.5836399999998776</v>
      </c>
      <c r="AD775" s="61">
        <f>(BD776-AF776)*AE775</f>
        <v>1.7229600000001029</v>
      </c>
      <c r="AE775" s="69">
        <v>1.8</v>
      </c>
      <c r="AF775" s="1170">
        <v>1626.6864</v>
      </c>
      <c r="AG775" s="1170">
        <v>1626.7094</v>
      </c>
      <c r="AH775" s="1216">
        <v>1626.7322000000001</v>
      </c>
      <c r="AI775" s="1170">
        <v>1626.7551000000001</v>
      </c>
      <c r="AJ775" s="1170">
        <v>1626.7773999999999</v>
      </c>
      <c r="AK775" s="1170">
        <v>1626.7986000000001</v>
      </c>
      <c r="AL775" s="1170">
        <v>1626.8302000000001</v>
      </c>
      <c r="AM775" s="1170">
        <v>1626.8555000000001</v>
      </c>
      <c r="AN775" s="1170">
        <v>1626.8987999999999</v>
      </c>
      <c r="AO775" s="1170">
        <v>1626.9566</v>
      </c>
      <c r="AP775" s="1170">
        <v>1627.0155</v>
      </c>
      <c r="AQ775" s="1170">
        <v>1627.0625</v>
      </c>
      <c r="AR775" s="1170">
        <v>1627.1094000000001</v>
      </c>
      <c r="AS775" s="1170">
        <v>1627.1473000000001</v>
      </c>
      <c r="AT775" s="1170">
        <v>1627.1712</v>
      </c>
      <c r="AU775" s="1170">
        <v>1627.2008000000001</v>
      </c>
      <c r="AV775" s="1170">
        <v>1627.2364</v>
      </c>
      <c r="AW775" s="1170">
        <v>1627.2731000000001</v>
      </c>
      <c r="AX775" s="1170">
        <v>1627.3110000000001</v>
      </c>
      <c r="AY775" s="1170">
        <v>1627.3556000000001</v>
      </c>
      <c r="AZ775" s="1170">
        <v>1627.4029</v>
      </c>
      <c r="BA775" s="1170">
        <v>1627.4505000000001</v>
      </c>
      <c r="BB775" s="1170">
        <v>1627.4947999999999</v>
      </c>
      <c r="BC775" s="1170">
        <v>1627.5347000000002</v>
      </c>
      <c r="BD775" s="1170">
        <v>1627.5662</v>
      </c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</row>
    <row r="776" spans="1:132" s="2" customFormat="1" ht="10.5" customHeight="1">
      <c r="A776" s="1432"/>
      <c r="B776" s="1431"/>
      <c r="C776" s="1154" t="s">
        <v>967</v>
      </c>
      <c r="D776" s="155" t="s">
        <v>127</v>
      </c>
      <c r="E776" s="207">
        <f>(AG776-AF776)*$AE775</f>
        <v>5.02200000000812E-2</v>
      </c>
      <c r="F776" s="207">
        <f t="shared" ref="F776:AB776" si="1112">(AH776-AG776)*$AE775</f>
        <v>4.9499999999852662E-2</v>
      </c>
      <c r="G776" s="207">
        <f t="shared" si="1112"/>
        <v>4.9500000000261939E-2</v>
      </c>
      <c r="H776" s="335">
        <f t="shared" si="1112"/>
        <v>4.7519999999940409E-2</v>
      </c>
      <c r="I776" s="207">
        <f t="shared" si="1112"/>
        <v>4.5719999999982976E-2</v>
      </c>
      <c r="J776" s="207">
        <f t="shared" si="1112"/>
        <v>5.3819999999996072E-2</v>
      </c>
      <c r="K776" s="207">
        <f t="shared" si="1112"/>
        <v>5.5979999999863139E-2</v>
      </c>
      <c r="L776" s="207">
        <f t="shared" si="1112"/>
        <v>0.10781999999994696</v>
      </c>
      <c r="M776" s="207">
        <f t="shared" si="1112"/>
        <v>0.12672000000011394</v>
      </c>
      <c r="N776" s="335">
        <f t="shared" si="1112"/>
        <v>0.13680000000003931</v>
      </c>
      <c r="O776" s="207">
        <f t="shared" si="1112"/>
        <v>0.13787999999976819</v>
      </c>
      <c r="P776" s="207">
        <f t="shared" si="1112"/>
        <v>0.12960000000020955</v>
      </c>
      <c r="Q776" s="207">
        <f t="shared" si="1112"/>
        <v>7.6859999999942377E-2</v>
      </c>
      <c r="R776" s="207">
        <f t="shared" si="1112"/>
        <v>5.02200000000812E-2</v>
      </c>
      <c r="S776" s="207">
        <f t="shared" si="1112"/>
        <v>4.8959999999988214E-2</v>
      </c>
      <c r="T776" s="207">
        <f t="shared" si="1112"/>
        <v>5.040000000003602E-2</v>
      </c>
      <c r="U776" s="207">
        <f t="shared" si="1112"/>
        <v>5.2379999999948267E-2</v>
      </c>
      <c r="V776" s="335">
        <f t="shared" si="1112"/>
        <v>5.5799999999908326E-2</v>
      </c>
      <c r="W776" s="207">
        <f t="shared" si="1112"/>
        <v>6.3899999999921422E-2</v>
      </c>
      <c r="X776" s="207">
        <f t="shared" si="1112"/>
        <v>6.6060000000197766E-2</v>
      </c>
      <c r="Y776" s="73">
        <f t="shared" si="1112"/>
        <v>6.5879999999833669E-2</v>
      </c>
      <c r="Z776" s="207">
        <f t="shared" si="1112"/>
        <v>6.6959999999971848E-2</v>
      </c>
      <c r="AA776" s="207">
        <f t="shared" si="1112"/>
        <v>6.875999999992928E-2</v>
      </c>
      <c r="AB776" s="208">
        <f t="shared" si="1112"/>
        <v>6.5700000000288125E-2</v>
      </c>
      <c r="AC776" s="58"/>
      <c r="AD776" s="61"/>
      <c r="AE776" s="69"/>
      <c r="AF776" s="1080">
        <v>1707.0669</v>
      </c>
      <c r="AG776" s="1080">
        <v>1707.0948000000001</v>
      </c>
      <c r="AH776" s="1081">
        <v>1707.1223</v>
      </c>
      <c r="AI776" s="1080">
        <v>1707.1498000000001</v>
      </c>
      <c r="AJ776" s="1080">
        <v>1707.1762000000001</v>
      </c>
      <c r="AK776" s="1080">
        <v>1707.2016000000001</v>
      </c>
      <c r="AL776" s="1080">
        <v>1707.2315000000001</v>
      </c>
      <c r="AM776" s="1080">
        <v>1707.2626</v>
      </c>
      <c r="AN776" s="1080">
        <v>1707.3225</v>
      </c>
      <c r="AO776" s="1080">
        <v>1707.3929000000001</v>
      </c>
      <c r="AP776" s="1080">
        <v>1707.4689000000001</v>
      </c>
      <c r="AQ776" s="1080">
        <v>1707.5454999999999</v>
      </c>
      <c r="AR776" s="1080">
        <v>1707.6175000000001</v>
      </c>
      <c r="AS776" s="1080">
        <v>1707.6602</v>
      </c>
      <c r="AT776" s="1080">
        <v>1707.6881000000001</v>
      </c>
      <c r="AU776" s="1080">
        <v>1707.7153000000001</v>
      </c>
      <c r="AV776" s="1080">
        <v>1707.7433000000001</v>
      </c>
      <c r="AW776" s="1080">
        <v>1707.7724000000001</v>
      </c>
      <c r="AX776" s="1080">
        <v>1707.8034</v>
      </c>
      <c r="AY776" s="1080">
        <v>1707.8389</v>
      </c>
      <c r="AZ776" s="1080">
        <v>1707.8756000000001</v>
      </c>
      <c r="BA776" s="1080">
        <v>1707.9122</v>
      </c>
      <c r="BB776" s="1080">
        <v>1707.9494</v>
      </c>
      <c r="BC776" s="1080">
        <v>1707.9875999999999</v>
      </c>
      <c r="BD776" s="1080">
        <v>1708.0241000000001</v>
      </c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</row>
    <row r="777" spans="1:132" s="2" customFormat="1" ht="10.5" customHeight="1" thickBot="1">
      <c r="A777" s="1362"/>
      <c r="B777" s="1441"/>
      <c r="C777" s="312"/>
      <c r="D777" s="271" t="s">
        <v>42</v>
      </c>
      <c r="E777" s="96">
        <f t="shared" ref="E777:AB777" si="1113">E776/E775</f>
        <v>1.2130434782675317</v>
      </c>
      <c r="F777" s="96">
        <f t="shared" si="1113"/>
        <v>1.2061403508636337</v>
      </c>
      <c r="G777" s="96">
        <f t="shared" si="1113"/>
        <v>1.2008733624551271</v>
      </c>
      <c r="H777" s="340">
        <f t="shared" si="1113"/>
        <v>1.183856502248142</v>
      </c>
      <c r="I777" s="96">
        <f t="shared" si="1113"/>
        <v>1.1981132075390752</v>
      </c>
      <c r="J777" s="96">
        <f t="shared" si="1113"/>
        <v>0.94620253164472712</v>
      </c>
      <c r="K777" s="96">
        <f t="shared" si="1113"/>
        <v>1.2292490118539421</v>
      </c>
      <c r="L777" s="96">
        <f t="shared" si="1113"/>
        <v>1.3833718244855235</v>
      </c>
      <c r="M777" s="96">
        <f t="shared" si="1113"/>
        <v>1.2179930795849656</v>
      </c>
      <c r="N777" s="340">
        <f t="shared" si="1113"/>
        <v>1.2903225806456595</v>
      </c>
      <c r="O777" s="96">
        <f t="shared" si="1113"/>
        <v>1.6297872340389299</v>
      </c>
      <c r="P777" s="96">
        <f t="shared" si="1113"/>
        <v>1.5351812366746009</v>
      </c>
      <c r="Q777" s="96">
        <f t="shared" si="1113"/>
        <v>1.126649076515235</v>
      </c>
      <c r="R777" s="96">
        <f t="shared" si="1113"/>
        <v>1.1673640167425716</v>
      </c>
      <c r="S777" s="96">
        <f t="shared" si="1113"/>
        <v>0.91891891891642763</v>
      </c>
      <c r="T777" s="96">
        <f t="shared" si="1113"/>
        <v>0.78651685393466542</v>
      </c>
      <c r="U777" s="96">
        <f t="shared" si="1113"/>
        <v>0.792915531331993</v>
      </c>
      <c r="V777" s="340">
        <f t="shared" si="1113"/>
        <v>0.81794195250447521</v>
      </c>
      <c r="W777" s="96">
        <f t="shared" si="1113"/>
        <v>0.79596412556052676</v>
      </c>
      <c r="X777" s="96">
        <f t="shared" si="1113"/>
        <v>0.77589852008770699</v>
      </c>
      <c r="Y777" s="96">
        <f t="shared" si="1113"/>
        <v>0.76890756302161745</v>
      </c>
      <c r="Z777" s="96">
        <f t="shared" si="1113"/>
        <v>0.83972911964238317</v>
      </c>
      <c r="AA777" s="96">
        <f t="shared" si="1113"/>
        <v>0.95739348370310329</v>
      </c>
      <c r="AB777" s="97">
        <f t="shared" si="1113"/>
        <v>1.1587301587417307</v>
      </c>
      <c r="AC777" s="258"/>
      <c r="AD777" s="259"/>
      <c r="AE777" s="260"/>
      <c r="AF777" s="300"/>
      <c r="AG777" s="300"/>
      <c r="AH777" s="300"/>
      <c r="AI777" s="300"/>
      <c r="AJ777" s="300"/>
      <c r="AK777" s="300"/>
      <c r="AL777" s="300"/>
      <c r="AM777" s="300"/>
      <c r="AN777" s="300"/>
      <c r="AO777" s="300"/>
      <c r="AP777" s="300"/>
      <c r="AQ777" s="300"/>
      <c r="AR777" s="300"/>
      <c r="AS777" s="300"/>
      <c r="AT777" s="300"/>
      <c r="AU777" s="300"/>
      <c r="AV777" s="300"/>
      <c r="AW777" s="300"/>
      <c r="AX777" s="300"/>
      <c r="AY777" s="300"/>
      <c r="AZ777" s="300"/>
      <c r="BA777" s="300"/>
      <c r="BB777" s="300"/>
      <c r="BC777" s="300"/>
      <c r="BD777" s="300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</row>
    <row r="778" spans="1:132" s="1" customFormat="1" ht="10.5" customHeight="1">
      <c r="A778" s="1402" t="s">
        <v>14</v>
      </c>
      <c r="B778" s="1400" t="s">
        <v>535</v>
      </c>
      <c r="C778" s="165"/>
      <c r="D778" s="1266"/>
      <c r="E778" s="88"/>
      <c r="F778" s="88"/>
      <c r="G778" s="88"/>
      <c r="H778" s="337"/>
      <c r="I778" s="88"/>
      <c r="J778" s="88"/>
      <c r="K778" s="88"/>
      <c r="L778" s="88"/>
      <c r="M778" s="88"/>
      <c r="N778" s="337"/>
      <c r="O778" s="88"/>
      <c r="P778" s="88"/>
      <c r="Q778" s="88"/>
      <c r="R778" s="88"/>
      <c r="S778" s="88"/>
      <c r="T778" s="88"/>
      <c r="U778" s="88"/>
      <c r="V778" s="337"/>
      <c r="W778" s="88"/>
      <c r="X778" s="88"/>
      <c r="Y778" s="88"/>
      <c r="Z778" s="88"/>
      <c r="AA778" s="88"/>
      <c r="AB778" s="89"/>
      <c r="AC778" s="261" t="s">
        <v>125</v>
      </c>
      <c r="AD778" s="262">
        <f>AD780/AC780</f>
        <v>0.6822065876282547</v>
      </c>
      <c r="AE778" s="263"/>
      <c r="AF778" s="299"/>
      <c r="AG778" s="299"/>
      <c r="AH778" s="299"/>
      <c r="AI778" s="299"/>
      <c r="AJ778" s="299"/>
      <c r="AK778" s="299"/>
      <c r="AL778" s="299"/>
      <c r="AM778" s="299"/>
      <c r="AN778" s="299"/>
      <c r="AO778" s="299"/>
      <c r="AP778" s="299"/>
      <c r="AQ778" s="299"/>
      <c r="AR778" s="299"/>
      <c r="AS778" s="299"/>
      <c r="AT778" s="299"/>
      <c r="AU778" s="299"/>
      <c r="AV778" s="299"/>
      <c r="AW778" s="299"/>
      <c r="AX778" s="299"/>
      <c r="AY778" s="299"/>
      <c r="AZ778" s="299"/>
      <c r="BA778" s="299"/>
      <c r="BB778" s="299"/>
      <c r="BC778" s="299"/>
      <c r="BD778" s="299"/>
    </row>
    <row r="779" spans="1:132" s="1" customFormat="1" ht="10.5" customHeight="1">
      <c r="A779" s="1403"/>
      <c r="B779" s="1401"/>
      <c r="C779" s="1154" t="s">
        <v>139</v>
      </c>
      <c r="D779" s="155" t="s">
        <v>34</v>
      </c>
      <c r="E779" s="223">
        <f t="shared" ref="E779:AB779" si="1114">ROUND(SQRT(E780^2+E781^2)*1000/(1.73*E$745),0)</f>
        <v>27</v>
      </c>
      <c r="F779" s="223">
        <f t="shared" si="1114"/>
        <v>26</v>
      </c>
      <c r="G779" s="223">
        <f t="shared" si="1114"/>
        <v>28</v>
      </c>
      <c r="H779" s="367">
        <f t="shared" si="1114"/>
        <v>26</v>
      </c>
      <c r="I779" s="223">
        <f t="shared" si="1114"/>
        <v>27</v>
      </c>
      <c r="J779" s="223">
        <f t="shared" si="1114"/>
        <v>34</v>
      </c>
      <c r="K779" s="223">
        <f t="shared" si="1114"/>
        <v>37</v>
      </c>
      <c r="L779" s="223">
        <f t="shared" si="1114"/>
        <v>39</v>
      </c>
      <c r="M779" s="223">
        <f t="shared" si="1114"/>
        <v>47</v>
      </c>
      <c r="N779" s="367">
        <f t="shared" si="1114"/>
        <v>49</v>
      </c>
      <c r="O779" s="223">
        <f t="shared" si="1114"/>
        <v>48</v>
      </c>
      <c r="P779" s="223">
        <f t="shared" si="1114"/>
        <v>47</v>
      </c>
      <c r="Q779" s="223">
        <f t="shared" si="1114"/>
        <v>44</v>
      </c>
      <c r="R779" s="223">
        <f t="shared" si="1114"/>
        <v>42</v>
      </c>
      <c r="S779" s="223">
        <f t="shared" si="1114"/>
        <v>45</v>
      </c>
      <c r="T779" s="223">
        <f t="shared" si="1114"/>
        <v>39</v>
      </c>
      <c r="U779" s="223">
        <f t="shared" si="1114"/>
        <v>30</v>
      </c>
      <c r="V779" s="367">
        <f t="shared" si="1114"/>
        <v>29</v>
      </c>
      <c r="W779" s="223">
        <f t="shared" si="1114"/>
        <v>31</v>
      </c>
      <c r="X779" s="223">
        <f t="shared" si="1114"/>
        <v>29</v>
      </c>
      <c r="Y779" s="223">
        <f t="shared" si="1114"/>
        <v>33</v>
      </c>
      <c r="Z779" s="223">
        <f t="shared" si="1114"/>
        <v>33</v>
      </c>
      <c r="AA779" s="223">
        <f t="shared" si="1114"/>
        <v>31</v>
      </c>
      <c r="AB779" s="224">
        <f t="shared" si="1114"/>
        <v>28</v>
      </c>
      <c r="AC779" s="171"/>
      <c r="AD779" s="108"/>
      <c r="AE779" s="69"/>
      <c r="AF779" s="299"/>
      <c r="AG779" s="299"/>
      <c r="AH779" s="299"/>
      <c r="AI779" s="299"/>
      <c r="AJ779" s="299"/>
      <c r="AK779" s="299"/>
      <c r="AL779" s="299"/>
      <c r="AM779" s="299"/>
      <c r="AN779" s="299"/>
      <c r="AO779" s="299"/>
      <c r="AP779" s="299"/>
      <c r="AQ779" s="299"/>
      <c r="AR779" s="299"/>
      <c r="AS779" s="299"/>
      <c r="AT779" s="299"/>
      <c r="AU779" s="299"/>
      <c r="AV779" s="299"/>
      <c r="AW779" s="299"/>
      <c r="AX779" s="299"/>
      <c r="AY779" s="299"/>
      <c r="AZ779" s="299"/>
      <c r="BA779" s="299"/>
      <c r="BB779" s="299"/>
      <c r="BC779" s="299"/>
      <c r="BD779" s="299"/>
    </row>
    <row r="780" spans="1:132" s="1" customFormat="1" ht="10.5" customHeight="1">
      <c r="A780" s="1403"/>
      <c r="B780" s="1401"/>
      <c r="C780" s="1154" t="s">
        <v>967</v>
      </c>
      <c r="D780" s="155" t="s">
        <v>126</v>
      </c>
      <c r="E780" s="207">
        <f>(AG780-AF780)*$AE780</f>
        <v>0.23363999999946827</v>
      </c>
      <c r="F780" s="207">
        <f t="shared" ref="F780:AB780" si="1115">(AH780-AG780)*$AE780</f>
        <v>0.22698000000073079</v>
      </c>
      <c r="G780" s="207">
        <f t="shared" si="1115"/>
        <v>0.24083999999929803</v>
      </c>
      <c r="H780" s="335">
        <f t="shared" si="1115"/>
        <v>0.22409999999981664</v>
      </c>
      <c r="I780" s="207">
        <f t="shared" si="1115"/>
        <v>0.23166000000037457</v>
      </c>
      <c r="J780" s="207">
        <f t="shared" si="1115"/>
        <v>0.30114000000012314</v>
      </c>
      <c r="K780" s="207">
        <f t="shared" si="1115"/>
        <v>0.33192000000017291</v>
      </c>
      <c r="L780" s="207">
        <f t="shared" si="1115"/>
        <v>0.35261999999947874</v>
      </c>
      <c r="M780" s="207">
        <f t="shared" si="1115"/>
        <v>0.4181400000010399</v>
      </c>
      <c r="N780" s="335">
        <f t="shared" si="1115"/>
        <v>0.41741999999958351</v>
      </c>
      <c r="O780" s="207">
        <f t="shared" si="1115"/>
        <v>0.41544000000048981</v>
      </c>
      <c r="P780" s="207">
        <f t="shared" si="1115"/>
        <v>0.41273999999993977</v>
      </c>
      <c r="Q780" s="207">
        <f t="shared" si="1115"/>
        <v>0.38969999999917493</v>
      </c>
      <c r="R780" s="207">
        <f t="shared" si="1115"/>
        <v>0.37980000000043218</v>
      </c>
      <c r="S780" s="207">
        <f t="shared" si="1115"/>
        <v>0.40049999999973807</v>
      </c>
      <c r="T780" s="207">
        <f t="shared" si="1115"/>
        <v>0.35856000000003407</v>
      </c>
      <c r="U780" s="207">
        <f t="shared" si="1115"/>
        <v>0.27089999999952852</v>
      </c>
      <c r="V780" s="335">
        <f t="shared" si="1115"/>
        <v>0.2516399999998612</v>
      </c>
      <c r="W780" s="207">
        <f t="shared" si="1115"/>
        <v>0.26460000000151923</v>
      </c>
      <c r="X780" s="207">
        <f t="shared" si="1115"/>
        <v>0.24029999999984283</v>
      </c>
      <c r="Y780" s="73">
        <f t="shared" si="1115"/>
        <v>0.27053999999880035</v>
      </c>
      <c r="Z780" s="207">
        <f t="shared" si="1115"/>
        <v>0.2674800000007963</v>
      </c>
      <c r="AA780" s="207">
        <f t="shared" si="1115"/>
        <v>0.25721999999968831</v>
      </c>
      <c r="AB780" s="208">
        <f t="shared" si="1115"/>
        <v>0.23597999999929017</v>
      </c>
      <c r="AC780" s="58">
        <f>(BD780-AF780)*AE780</f>
        <v>7.3938599999992221</v>
      </c>
      <c r="AD780" s="61">
        <f>(BD781-AF781)*AE780</f>
        <v>5.0441400000005165</v>
      </c>
      <c r="AE780" s="69">
        <v>1.8</v>
      </c>
      <c r="AF780" s="1170">
        <v>4551.3868000000002</v>
      </c>
      <c r="AG780" s="1170">
        <v>4551.5165999999999</v>
      </c>
      <c r="AH780" s="1216">
        <v>4551.6427000000003</v>
      </c>
      <c r="AI780" s="1170">
        <v>4551.7764999999999</v>
      </c>
      <c r="AJ780" s="1170">
        <v>4551.9009999999998</v>
      </c>
      <c r="AK780" s="1170">
        <v>4552.0297</v>
      </c>
      <c r="AL780" s="1170">
        <v>4552.1970000000001</v>
      </c>
      <c r="AM780" s="1170">
        <v>4552.3814000000002</v>
      </c>
      <c r="AN780" s="1170">
        <v>4552.5772999999999</v>
      </c>
      <c r="AO780" s="1170">
        <v>4552.8096000000005</v>
      </c>
      <c r="AP780" s="1170">
        <v>4553.0415000000003</v>
      </c>
      <c r="AQ780" s="1170">
        <v>4553.2723000000005</v>
      </c>
      <c r="AR780" s="1170">
        <v>4553.5016000000005</v>
      </c>
      <c r="AS780" s="1170">
        <v>4553.7181</v>
      </c>
      <c r="AT780" s="1170">
        <v>4553.9291000000003</v>
      </c>
      <c r="AU780" s="1170">
        <v>4554.1516000000001</v>
      </c>
      <c r="AV780" s="1170">
        <v>4554.3508000000002</v>
      </c>
      <c r="AW780" s="1170">
        <v>4554.5012999999999</v>
      </c>
      <c r="AX780" s="1170">
        <v>4554.6410999999998</v>
      </c>
      <c r="AY780" s="1170">
        <v>4554.7881000000007</v>
      </c>
      <c r="AZ780" s="1170">
        <v>4554.9216000000006</v>
      </c>
      <c r="BA780" s="1170">
        <v>4555.0718999999999</v>
      </c>
      <c r="BB780" s="1170">
        <v>4555.2205000000004</v>
      </c>
      <c r="BC780" s="1170">
        <v>4555.3634000000002</v>
      </c>
      <c r="BD780" s="1170">
        <v>4555.4944999999998</v>
      </c>
    </row>
    <row r="781" spans="1:132" s="1" customFormat="1" ht="10.5" customHeight="1">
      <c r="A781" s="1403"/>
      <c r="B781" s="1401"/>
      <c r="C781" s="1154" t="s">
        <v>967</v>
      </c>
      <c r="D781" s="155" t="s">
        <v>127</v>
      </c>
      <c r="E781" s="207">
        <f>(AG781-AF781)*$AE780</f>
        <v>0.16686000000026979</v>
      </c>
      <c r="F781" s="207">
        <f t="shared" ref="F781:AB781" si="1116">(AH781-AG781)*$AE780</f>
        <v>0.16001999999953115</v>
      </c>
      <c r="G781" s="207">
        <f t="shared" si="1116"/>
        <v>0.18000000000065483</v>
      </c>
      <c r="H781" s="335">
        <f t="shared" si="1116"/>
        <v>0.16596000000008646</v>
      </c>
      <c r="I781" s="207">
        <f t="shared" si="1116"/>
        <v>0.16145999999916968</v>
      </c>
      <c r="J781" s="207">
        <f t="shared" si="1116"/>
        <v>0.20231999999996333</v>
      </c>
      <c r="K781" s="207">
        <f t="shared" si="1116"/>
        <v>0.21041999999997643</v>
      </c>
      <c r="L781" s="207">
        <f t="shared" si="1116"/>
        <v>0.21780000000017027</v>
      </c>
      <c r="M781" s="207">
        <f t="shared" si="1116"/>
        <v>0.26621999999988477</v>
      </c>
      <c r="N781" s="335">
        <f t="shared" si="1116"/>
        <v>0.29933999999975641</v>
      </c>
      <c r="O781" s="207">
        <f t="shared" si="1116"/>
        <v>0.28836000000046624</v>
      </c>
      <c r="P781" s="207">
        <f t="shared" si="1116"/>
        <v>0.27431999999989787</v>
      </c>
      <c r="Q781" s="207">
        <f t="shared" si="1116"/>
        <v>0.25506000000023049</v>
      </c>
      <c r="R781" s="207">
        <f t="shared" si="1116"/>
        <v>0.22194000000035885</v>
      </c>
      <c r="S781" s="207">
        <f t="shared" si="1116"/>
        <v>0.24965999999913038</v>
      </c>
      <c r="T781" s="207">
        <f t="shared" si="1116"/>
        <v>0.20448000000105823</v>
      </c>
      <c r="U781" s="207">
        <f t="shared" si="1116"/>
        <v>0.1607399999993504</v>
      </c>
      <c r="V781" s="335">
        <f t="shared" si="1116"/>
        <v>0.16721999999936088</v>
      </c>
      <c r="W781" s="207">
        <f t="shared" si="1116"/>
        <v>0.19170000000140136</v>
      </c>
      <c r="X781" s="207">
        <f t="shared" si="1116"/>
        <v>0.1868399999997564</v>
      </c>
      <c r="Y781" s="73">
        <f t="shared" si="1116"/>
        <v>0.20429999999905704</v>
      </c>
      <c r="Z781" s="207">
        <f t="shared" si="1116"/>
        <v>0.21923999999980878</v>
      </c>
      <c r="AA781" s="207">
        <f t="shared" si="1116"/>
        <v>0.20988000000052126</v>
      </c>
      <c r="AB781" s="208">
        <f t="shared" si="1116"/>
        <v>0.18000000000065483</v>
      </c>
      <c r="AC781" s="58"/>
      <c r="AD781" s="61"/>
      <c r="AE781" s="69"/>
      <c r="AF781" s="1080">
        <v>4333.5443999999998</v>
      </c>
      <c r="AG781" s="1080">
        <v>4333.6370999999999</v>
      </c>
      <c r="AH781" s="1081">
        <v>4333.7259999999997</v>
      </c>
      <c r="AI781" s="1080">
        <v>4333.826</v>
      </c>
      <c r="AJ781" s="1080">
        <v>4333.9182000000001</v>
      </c>
      <c r="AK781" s="1080">
        <v>4334.0078999999996</v>
      </c>
      <c r="AL781" s="1080">
        <v>4334.1202999999996</v>
      </c>
      <c r="AM781" s="1080">
        <v>4334.2371999999996</v>
      </c>
      <c r="AN781" s="1080">
        <v>4334.3581999999997</v>
      </c>
      <c r="AO781" s="1080">
        <v>4334.5060999999996</v>
      </c>
      <c r="AP781" s="1080">
        <v>4334.6723999999995</v>
      </c>
      <c r="AQ781" s="1080">
        <v>4334.8325999999997</v>
      </c>
      <c r="AR781" s="1080">
        <v>4334.9849999999997</v>
      </c>
      <c r="AS781" s="1080">
        <v>4335.1266999999998</v>
      </c>
      <c r="AT781" s="1080">
        <v>4335.25</v>
      </c>
      <c r="AU781" s="1080">
        <v>4335.3886999999995</v>
      </c>
      <c r="AV781" s="1080">
        <v>4335.5023000000001</v>
      </c>
      <c r="AW781" s="1080">
        <v>4335.5915999999997</v>
      </c>
      <c r="AX781" s="1080">
        <v>4335.6844999999994</v>
      </c>
      <c r="AY781" s="1080">
        <v>4335.7910000000002</v>
      </c>
      <c r="AZ781" s="1080">
        <v>4335.8948</v>
      </c>
      <c r="BA781" s="1080">
        <v>4336.0082999999995</v>
      </c>
      <c r="BB781" s="1080">
        <v>4336.1300999999994</v>
      </c>
      <c r="BC781" s="1080">
        <v>4336.2466999999997</v>
      </c>
      <c r="BD781" s="1080">
        <v>4336.3467000000001</v>
      </c>
    </row>
    <row r="782" spans="1:132" s="1" customFormat="1" ht="10.5" customHeight="1" thickBot="1">
      <c r="A782" s="1404"/>
      <c r="B782" s="1405"/>
      <c r="C782" s="312"/>
      <c r="D782" s="271" t="s">
        <v>42</v>
      </c>
      <c r="E782" s="96">
        <f t="shared" ref="E782:AB782" si="1117">E781/E780</f>
        <v>0.714175654856401</v>
      </c>
      <c r="F782" s="96">
        <f t="shared" si="1117"/>
        <v>0.70499603488860663</v>
      </c>
      <c r="G782" s="96">
        <f t="shared" si="1117"/>
        <v>0.74738415546080161</v>
      </c>
      <c r="H782" s="340">
        <f t="shared" si="1117"/>
        <v>0.74056224899697565</v>
      </c>
      <c r="I782" s="96">
        <f t="shared" si="1117"/>
        <v>0.6969696969649859</v>
      </c>
      <c r="J782" s="96">
        <f t="shared" si="1117"/>
        <v>0.67184698147001598</v>
      </c>
      <c r="K782" s="96">
        <f t="shared" si="1117"/>
        <v>0.6339479392620716</v>
      </c>
      <c r="L782" s="96">
        <f t="shared" si="1117"/>
        <v>0.61766207248735816</v>
      </c>
      <c r="M782" s="96">
        <f t="shared" si="1117"/>
        <v>0.63667671114751678</v>
      </c>
      <c r="N782" s="340">
        <f t="shared" si="1117"/>
        <v>0.71711944803807937</v>
      </c>
      <c r="O782" s="96">
        <f t="shared" si="1117"/>
        <v>0.69410745233999194</v>
      </c>
      <c r="P782" s="96">
        <f t="shared" si="1117"/>
        <v>0.66463148713460751</v>
      </c>
      <c r="Q782" s="96">
        <f t="shared" si="1117"/>
        <v>0.65450346420521044</v>
      </c>
      <c r="R782" s="96">
        <f t="shared" si="1117"/>
        <v>0.58436018957373959</v>
      </c>
      <c r="S782" s="96">
        <f t="shared" si="1117"/>
        <v>0.62337078651509026</v>
      </c>
      <c r="T782" s="96">
        <f t="shared" si="1117"/>
        <v>0.57028112450088908</v>
      </c>
      <c r="U782" s="96">
        <f t="shared" si="1117"/>
        <v>0.59335548172620955</v>
      </c>
      <c r="V782" s="340">
        <f t="shared" si="1117"/>
        <v>0.66452074391771232</v>
      </c>
      <c r="W782" s="96">
        <f t="shared" si="1117"/>
        <v>0.7244897959195038</v>
      </c>
      <c r="X782" s="96">
        <f t="shared" si="1117"/>
        <v>0.77752808988713529</v>
      </c>
      <c r="Y782" s="96">
        <f t="shared" si="1117"/>
        <v>0.75515635395861225</v>
      </c>
      <c r="Z782" s="96">
        <f t="shared" si="1117"/>
        <v>0.81965006729159595</v>
      </c>
      <c r="AA782" s="96">
        <f t="shared" si="1117"/>
        <v>0.81595521343898447</v>
      </c>
      <c r="AB782" s="97">
        <f t="shared" si="1117"/>
        <v>0.76277650648866968</v>
      </c>
      <c r="AC782" s="258"/>
      <c r="AD782" s="259"/>
      <c r="AE782" s="260"/>
      <c r="AF782" s="300"/>
      <c r="AG782" s="300"/>
      <c r="AH782" s="300"/>
      <c r="AI782" s="300"/>
      <c r="AJ782" s="300"/>
      <c r="AK782" s="300"/>
      <c r="AL782" s="300"/>
      <c r="AM782" s="300"/>
      <c r="AN782" s="300"/>
      <c r="AO782" s="300"/>
      <c r="AP782" s="300"/>
      <c r="AQ782" s="300"/>
      <c r="AR782" s="300"/>
      <c r="AS782" s="300"/>
      <c r="AT782" s="300"/>
      <c r="AU782" s="300"/>
      <c r="AV782" s="300"/>
      <c r="AW782" s="300"/>
      <c r="AX782" s="300"/>
      <c r="AY782" s="300"/>
      <c r="AZ782" s="300"/>
      <c r="BA782" s="300"/>
      <c r="BB782" s="300"/>
      <c r="BC782" s="300"/>
      <c r="BD782" s="300"/>
    </row>
    <row r="783" spans="1:132" s="1" customFormat="1" ht="10.5" customHeight="1">
      <c r="A783" s="1402" t="s">
        <v>44</v>
      </c>
      <c r="B783" s="1400" t="s">
        <v>506</v>
      </c>
      <c r="C783" s="165"/>
      <c r="D783" s="1266"/>
      <c r="E783" s="88"/>
      <c r="F783" s="88"/>
      <c r="G783" s="88"/>
      <c r="H783" s="337"/>
      <c r="I783" s="88"/>
      <c r="J783" s="88"/>
      <c r="K783" s="88"/>
      <c r="L783" s="88"/>
      <c r="M783" s="88"/>
      <c r="N783" s="337"/>
      <c r="O783" s="88"/>
      <c r="P783" s="88"/>
      <c r="Q783" s="88"/>
      <c r="R783" s="88"/>
      <c r="S783" s="88"/>
      <c r="T783" s="88"/>
      <c r="U783" s="88"/>
      <c r="V783" s="337"/>
      <c r="W783" s="88"/>
      <c r="X783" s="88"/>
      <c r="Y783" s="88"/>
      <c r="Z783" s="88"/>
      <c r="AA783" s="88"/>
      <c r="AB783" s="89"/>
      <c r="AC783" s="261" t="s">
        <v>125</v>
      </c>
      <c r="AD783" s="262">
        <f>AD785/AC785</f>
        <v>0.85823352579100343</v>
      </c>
      <c r="AE783" s="263"/>
      <c r="AF783" s="294"/>
      <c r="AG783" s="309"/>
      <c r="AH783" s="309"/>
      <c r="AI783" s="309"/>
      <c r="AJ783" s="309"/>
      <c r="AK783" s="309"/>
      <c r="AL783" s="309"/>
      <c r="AM783" s="309"/>
      <c r="AN783" s="309"/>
      <c r="AO783" s="309"/>
      <c r="AP783" s="309"/>
      <c r="AQ783" s="309"/>
      <c r="AR783" s="309"/>
      <c r="AS783" s="309"/>
      <c r="AT783" s="309"/>
      <c r="AU783" s="309"/>
      <c r="AV783" s="309"/>
      <c r="AW783" s="309"/>
      <c r="AX783" s="309"/>
      <c r="AY783" s="309"/>
      <c r="AZ783" s="309"/>
      <c r="BA783" s="309"/>
      <c r="BB783" s="309"/>
      <c r="BC783" s="309"/>
      <c r="BD783" s="309"/>
    </row>
    <row r="784" spans="1:132" s="1" customFormat="1" ht="10.5" customHeight="1">
      <c r="A784" s="1403"/>
      <c r="B784" s="1401"/>
      <c r="C784" s="1154" t="s">
        <v>139</v>
      </c>
      <c r="D784" s="155" t="s">
        <v>34</v>
      </c>
      <c r="E784" s="223">
        <f t="shared" ref="E784:AB784" si="1118">ROUND(SQRT(E785^2+E786^2)*1000/(1.73*E$745),0)</f>
        <v>136</v>
      </c>
      <c r="F784" s="223">
        <f t="shared" si="1118"/>
        <v>144</v>
      </c>
      <c r="G784" s="223">
        <f t="shared" si="1118"/>
        <v>151</v>
      </c>
      <c r="H784" s="367">
        <f t="shared" si="1118"/>
        <v>161</v>
      </c>
      <c r="I784" s="223">
        <f t="shared" si="1118"/>
        <v>162</v>
      </c>
      <c r="J784" s="223">
        <f t="shared" si="1118"/>
        <v>143</v>
      </c>
      <c r="K784" s="223">
        <f t="shared" si="1118"/>
        <v>155</v>
      </c>
      <c r="L784" s="223">
        <f t="shared" si="1118"/>
        <v>153</v>
      </c>
      <c r="M784" s="223">
        <f t="shared" si="1118"/>
        <v>135</v>
      </c>
      <c r="N784" s="367">
        <f t="shared" si="1118"/>
        <v>139</v>
      </c>
      <c r="O784" s="223">
        <f t="shared" si="1118"/>
        <v>130</v>
      </c>
      <c r="P784" s="223">
        <f t="shared" si="1118"/>
        <v>140</v>
      </c>
      <c r="Q784" s="223">
        <f t="shared" si="1118"/>
        <v>139</v>
      </c>
      <c r="R784" s="223">
        <f t="shared" si="1118"/>
        <v>166</v>
      </c>
      <c r="S784" s="223">
        <f t="shared" si="1118"/>
        <v>172</v>
      </c>
      <c r="T784" s="223">
        <f t="shared" si="1118"/>
        <v>178</v>
      </c>
      <c r="U784" s="223">
        <f t="shared" si="1118"/>
        <v>173</v>
      </c>
      <c r="V784" s="367">
        <f t="shared" si="1118"/>
        <v>172</v>
      </c>
      <c r="W784" s="223">
        <f t="shared" si="1118"/>
        <v>173</v>
      </c>
      <c r="X784" s="223">
        <f t="shared" si="1118"/>
        <v>177</v>
      </c>
      <c r="Y784" s="223">
        <f t="shared" si="1118"/>
        <v>172</v>
      </c>
      <c r="Z784" s="223">
        <f t="shared" si="1118"/>
        <v>166</v>
      </c>
      <c r="AA784" s="223">
        <f t="shared" si="1118"/>
        <v>172</v>
      </c>
      <c r="AB784" s="224">
        <f t="shared" si="1118"/>
        <v>170</v>
      </c>
      <c r="AC784" s="171"/>
      <c r="AD784" s="108"/>
      <c r="AE784" s="69"/>
      <c r="AF784" s="299"/>
      <c r="AG784" s="299"/>
      <c r="AH784" s="299"/>
      <c r="AI784" s="299"/>
      <c r="AJ784" s="299"/>
      <c r="AK784" s="299"/>
      <c r="AL784" s="299"/>
      <c r="AM784" s="299"/>
      <c r="AN784" s="299"/>
      <c r="AO784" s="299"/>
      <c r="AP784" s="299"/>
      <c r="AQ784" s="299"/>
      <c r="AR784" s="299"/>
      <c r="AS784" s="299"/>
      <c r="AT784" s="299"/>
      <c r="AU784" s="299"/>
      <c r="AV784" s="299"/>
      <c r="AW784" s="299"/>
      <c r="AX784" s="299"/>
      <c r="AY784" s="299"/>
      <c r="AZ784" s="299"/>
      <c r="BA784" s="299"/>
      <c r="BB784" s="299"/>
      <c r="BC784" s="299"/>
      <c r="BD784" s="299"/>
    </row>
    <row r="785" spans="1:81" s="1" customFormat="1" ht="10.5" customHeight="1">
      <c r="A785" s="1403"/>
      <c r="B785" s="1401"/>
      <c r="C785" s="1154" t="s">
        <v>967</v>
      </c>
      <c r="D785" s="155" t="s">
        <v>126</v>
      </c>
      <c r="E785" s="207">
        <f>(AG785-AF785)*$AE785</f>
        <v>1.1152800000032586</v>
      </c>
      <c r="F785" s="207">
        <f t="shared" ref="F785:AB785" si="1119">(AH785-AG785)*$AE785</f>
        <v>1.1483999999982188</v>
      </c>
      <c r="G785" s="207">
        <f t="shared" si="1119"/>
        <v>1.1375999999960187</v>
      </c>
      <c r="H785" s="335">
        <f t="shared" si="1119"/>
        <v>1.276560000002064</v>
      </c>
      <c r="I785" s="207">
        <f t="shared" si="1119"/>
        <v>1.302480000002106</v>
      </c>
      <c r="J785" s="207">
        <f t="shared" si="1119"/>
        <v>1.1628000000011525</v>
      </c>
      <c r="K785" s="207">
        <f t="shared" si="1119"/>
        <v>1.229759999999078</v>
      </c>
      <c r="L785" s="207">
        <f t="shared" si="1119"/>
        <v>1.2052799999954005</v>
      </c>
      <c r="M785" s="207">
        <f t="shared" si="1119"/>
        <v>1.0958400000032271</v>
      </c>
      <c r="N785" s="335">
        <f t="shared" si="1119"/>
        <v>1.1512799999974959</v>
      </c>
      <c r="O785" s="207">
        <f t="shared" si="1119"/>
        <v>1.118880000003992</v>
      </c>
      <c r="P785" s="207">
        <f t="shared" si="1119"/>
        <v>1.1685599999997067</v>
      </c>
      <c r="Q785" s="207">
        <f t="shared" si="1119"/>
        <v>1.1455199999989418</v>
      </c>
      <c r="R785" s="207">
        <f t="shared" si="1119"/>
        <v>1.2837599999969826</v>
      </c>
      <c r="S785" s="207">
        <f t="shared" si="1119"/>
        <v>1.3413600000021688</v>
      </c>
      <c r="T785" s="207">
        <f t="shared" si="1119"/>
        <v>1.4090400000015506</v>
      </c>
      <c r="U785" s="207">
        <f t="shared" si="1119"/>
        <v>1.39175999999934</v>
      </c>
      <c r="V785" s="335">
        <f t="shared" si="1119"/>
        <v>1.3557599999985541</v>
      </c>
      <c r="W785" s="207">
        <f t="shared" si="1119"/>
        <v>1.3845600000044216</v>
      </c>
      <c r="X785" s="207">
        <f t="shared" si="1119"/>
        <v>1.344959999996354</v>
      </c>
      <c r="Y785" s="73">
        <f t="shared" si="1119"/>
        <v>1.302480000002106</v>
      </c>
      <c r="Z785" s="207">
        <f t="shared" si="1119"/>
        <v>1.329119999997056</v>
      </c>
      <c r="AA785" s="207">
        <f t="shared" si="1119"/>
        <v>1.4004000000037196</v>
      </c>
      <c r="AB785" s="208">
        <f t="shared" si="1119"/>
        <v>1.3766399999949499</v>
      </c>
      <c r="AC785" s="58">
        <f>(BD785-AF785)*AE785</f>
        <v>30.178079999997863</v>
      </c>
      <c r="AD785" s="61">
        <f>(BD786-AF786)*AE785</f>
        <v>25.899840000001131</v>
      </c>
      <c r="AE785" s="69">
        <v>7.2</v>
      </c>
      <c r="AF785" s="1170">
        <v>4677.5165999999999</v>
      </c>
      <c r="AG785" s="1170">
        <v>4677.6715000000004</v>
      </c>
      <c r="AH785" s="1216">
        <v>4677.8310000000001</v>
      </c>
      <c r="AI785" s="1170">
        <v>4677.9889999999996</v>
      </c>
      <c r="AJ785" s="1170">
        <v>4678.1662999999999</v>
      </c>
      <c r="AK785" s="1170">
        <v>4678.3472000000002</v>
      </c>
      <c r="AL785" s="1170">
        <v>4678.5087000000003</v>
      </c>
      <c r="AM785" s="1170">
        <v>4678.6795000000002</v>
      </c>
      <c r="AN785" s="1170">
        <v>4678.8468999999996</v>
      </c>
      <c r="AO785" s="1170">
        <v>4678.9991</v>
      </c>
      <c r="AP785" s="1170">
        <v>4679.1589999999997</v>
      </c>
      <c r="AQ785" s="1170">
        <v>4679.3144000000002</v>
      </c>
      <c r="AR785" s="1170">
        <v>4679.4767000000002</v>
      </c>
      <c r="AS785" s="1170">
        <v>4679.6358</v>
      </c>
      <c r="AT785" s="1170">
        <v>4679.8140999999996</v>
      </c>
      <c r="AU785" s="1170">
        <v>4680.0003999999999</v>
      </c>
      <c r="AV785" s="1170">
        <v>4680.1961000000001</v>
      </c>
      <c r="AW785" s="1170">
        <v>4680.3894</v>
      </c>
      <c r="AX785" s="1170">
        <v>4680.5776999999998</v>
      </c>
      <c r="AY785" s="1170">
        <v>4680.7700000000004</v>
      </c>
      <c r="AZ785" s="1170">
        <v>4680.9567999999999</v>
      </c>
      <c r="BA785" s="1170">
        <v>4681.1377000000002</v>
      </c>
      <c r="BB785" s="1170">
        <v>4681.3222999999998</v>
      </c>
      <c r="BC785" s="1170">
        <v>4681.5168000000003</v>
      </c>
      <c r="BD785" s="1170">
        <v>4681.7079999999996</v>
      </c>
    </row>
    <row r="786" spans="1:81" s="1" customFormat="1" ht="10.5" customHeight="1">
      <c r="A786" s="1403"/>
      <c r="B786" s="1401"/>
      <c r="C786" s="1154" t="s">
        <v>967</v>
      </c>
      <c r="D786" s="155" t="s">
        <v>127</v>
      </c>
      <c r="E786" s="207">
        <f>(AG786-AF786)*$AE785</f>
        <v>0.90072000000145636</v>
      </c>
      <c r="F786" s="207">
        <f t="shared" ref="F786:AB786" si="1120">(AH786-AG786)*$AE785</f>
        <v>0.99287999999796739</v>
      </c>
      <c r="G786" s="207">
        <f t="shared" si="1120"/>
        <v>1.1088000000032481</v>
      </c>
      <c r="H786" s="335">
        <f t="shared" si="1120"/>
        <v>1.1188799999974435</v>
      </c>
      <c r="I786" s="207">
        <f t="shared" si="1120"/>
        <v>1.1145600000018021</v>
      </c>
      <c r="J786" s="207">
        <f t="shared" si="1120"/>
        <v>0.95687999999718165</v>
      </c>
      <c r="K786" s="207">
        <f t="shared" si="1120"/>
        <v>1.0857600000024832</v>
      </c>
      <c r="L786" s="207">
        <f t="shared" si="1120"/>
        <v>1.074960000000283</v>
      </c>
      <c r="M786" s="207">
        <f t="shared" si="1120"/>
        <v>0.91151999999710831</v>
      </c>
      <c r="N786" s="335">
        <f t="shared" si="1120"/>
        <v>0.90432000000218982</v>
      </c>
      <c r="O786" s="207">
        <f t="shared" si="1120"/>
        <v>0.7941600000020117</v>
      </c>
      <c r="P786" s="207">
        <f t="shared" si="1120"/>
        <v>0.90431999999564139</v>
      </c>
      <c r="Q786" s="207">
        <f t="shared" si="1120"/>
        <v>0.92088000000294412</v>
      </c>
      <c r="R786" s="207">
        <f t="shared" si="1120"/>
        <v>1.1843999999990047</v>
      </c>
      <c r="S786" s="207">
        <f t="shared" si="1120"/>
        <v>1.2225599999976111</v>
      </c>
      <c r="T786" s="207">
        <f t="shared" si="1120"/>
        <v>1.2484800000042016</v>
      </c>
      <c r="U786" s="207">
        <f t="shared" si="1120"/>
        <v>1.1822399999946356</v>
      </c>
      <c r="V786" s="335">
        <f t="shared" si="1120"/>
        <v>1.2146400000012363</v>
      </c>
      <c r="W786" s="207">
        <f t="shared" si="1120"/>
        <v>1.1836800000040968</v>
      </c>
      <c r="X786" s="207">
        <f t="shared" si="1120"/>
        <v>1.245599999998376</v>
      </c>
      <c r="Y786" s="73">
        <f t="shared" si="1120"/>
        <v>1.2189599999968779</v>
      </c>
      <c r="Z786" s="207">
        <f t="shared" si="1120"/>
        <v>1.0980000000010477</v>
      </c>
      <c r="AA786" s="207">
        <f t="shared" si="1120"/>
        <v>1.1592000000004192</v>
      </c>
      <c r="AB786" s="208">
        <f t="shared" si="1120"/>
        <v>1.153440000001865</v>
      </c>
      <c r="AC786" s="58"/>
      <c r="AD786" s="61"/>
      <c r="AE786" s="69"/>
      <c r="AF786" s="1080">
        <v>4586.4232000000002</v>
      </c>
      <c r="AG786" s="1080">
        <v>4586.5483000000004</v>
      </c>
      <c r="AH786" s="1081">
        <v>4586.6862000000001</v>
      </c>
      <c r="AI786" s="1080">
        <v>4586.8402000000006</v>
      </c>
      <c r="AJ786" s="1080">
        <v>4586.9956000000002</v>
      </c>
      <c r="AK786" s="1080">
        <v>4587.1504000000004</v>
      </c>
      <c r="AL786" s="1080">
        <v>4587.2833000000001</v>
      </c>
      <c r="AM786" s="1080">
        <v>4587.4341000000004</v>
      </c>
      <c r="AN786" s="1080">
        <v>4587.5834000000004</v>
      </c>
      <c r="AO786" s="1080">
        <v>4587.71</v>
      </c>
      <c r="AP786" s="1080">
        <v>4587.8356000000003</v>
      </c>
      <c r="AQ786" s="1080">
        <v>4587.9459000000006</v>
      </c>
      <c r="AR786" s="1080">
        <v>4588.0715</v>
      </c>
      <c r="AS786" s="1080">
        <v>4588.1994000000004</v>
      </c>
      <c r="AT786" s="1080">
        <v>4588.3639000000003</v>
      </c>
      <c r="AU786" s="1080">
        <v>4588.5337</v>
      </c>
      <c r="AV786" s="1080">
        <v>4588.7071000000005</v>
      </c>
      <c r="AW786" s="1080">
        <v>4588.8712999999998</v>
      </c>
      <c r="AX786" s="1080">
        <v>4589.04</v>
      </c>
      <c r="AY786" s="1080">
        <v>4589.2044000000005</v>
      </c>
      <c r="AZ786" s="1080">
        <v>4589.3774000000003</v>
      </c>
      <c r="BA786" s="1080">
        <v>4589.5466999999999</v>
      </c>
      <c r="BB786" s="1080">
        <v>4589.6992</v>
      </c>
      <c r="BC786" s="1080">
        <v>4589.8602000000001</v>
      </c>
      <c r="BD786" s="1080">
        <v>4590.0204000000003</v>
      </c>
    </row>
    <row r="787" spans="1:81" s="1" customFormat="1" ht="10.5" customHeight="1" thickBot="1">
      <c r="A787" s="1404"/>
      <c r="B787" s="1405"/>
      <c r="C787" s="312"/>
      <c r="D787" s="271" t="s">
        <v>42</v>
      </c>
      <c r="E787" s="96">
        <f t="shared" ref="E787:AB787" si="1121">E786/E785</f>
        <v>0.80761781794600884</v>
      </c>
      <c r="F787" s="96">
        <f t="shared" si="1121"/>
        <v>0.86457680250740798</v>
      </c>
      <c r="G787" s="96">
        <f t="shared" si="1121"/>
        <v>0.97468354431006377</v>
      </c>
      <c r="H787" s="340">
        <f t="shared" si="1121"/>
        <v>0.87648054145174092</v>
      </c>
      <c r="I787" s="96">
        <f t="shared" si="1121"/>
        <v>0.85572139303482586</v>
      </c>
      <c r="J787" s="96">
        <f t="shared" si="1121"/>
        <v>0.82291021671502684</v>
      </c>
      <c r="K787" s="96">
        <f t="shared" si="1121"/>
        <v>0.88290398126731817</v>
      </c>
      <c r="L787" s="96">
        <f t="shared" si="1121"/>
        <v>0.89187574671809478</v>
      </c>
      <c r="M787" s="96">
        <f t="shared" si="1121"/>
        <v>0.83180026280700103</v>
      </c>
      <c r="N787" s="340">
        <f t="shared" si="1121"/>
        <v>0.78549093183600582</v>
      </c>
      <c r="O787" s="96">
        <f t="shared" si="1121"/>
        <v>0.70978120978047532</v>
      </c>
      <c r="P787" s="96">
        <f t="shared" si="1121"/>
        <v>0.77387553912154139</v>
      </c>
      <c r="Q787" s="96">
        <f t="shared" si="1121"/>
        <v>0.8038969201793027</v>
      </c>
      <c r="R787" s="96">
        <f t="shared" si="1121"/>
        <v>0.92260235558187553</v>
      </c>
      <c r="S787" s="96">
        <f t="shared" si="1121"/>
        <v>0.91143317229948295</v>
      </c>
      <c r="T787" s="96">
        <f t="shared" si="1121"/>
        <v>0.88605007664993729</v>
      </c>
      <c r="U787" s="96">
        <f t="shared" si="1121"/>
        <v>0.84945680289359971</v>
      </c>
      <c r="V787" s="340">
        <f t="shared" si="1121"/>
        <v>0.89591078067101237</v>
      </c>
      <c r="W787" s="96">
        <f t="shared" si="1121"/>
        <v>0.85491419656809142</v>
      </c>
      <c r="X787" s="96">
        <f t="shared" si="1121"/>
        <v>0.9261241970034445</v>
      </c>
      <c r="Y787" s="96">
        <f t="shared" si="1121"/>
        <v>0.93587617467823458</v>
      </c>
      <c r="Z787" s="96">
        <f t="shared" si="1121"/>
        <v>0.82611050921171891</v>
      </c>
      <c r="AA787" s="96">
        <f t="shared" si="1121"/>
        <v>0.82776349614205968</v>
      </c>
      <c r="AB787" s="97">
        <f t="shared" si="1121"/>
        <v>0.83786610879103929</v>
      </c>
      <c r="AC787" s="258"/>
      <c r="AD787" s="259"/>
      <c r="AE787" s="260"/>
      <c r="AF787" s="310"/>
      <c r="AG787" s="310"/>
      <c r="AH787" s="310"/>
      <c r="AI787" s="310"/>
      <c r="AJ787" s="310"/>
      <c r="AK787" s="310"/>
      <c r="AL787" s="310"/>
      <c r="AM787" s="310"/>
      <c r="AN787" s="310"/>
      <c r="AO787" s="310"/>
      <c r="AP787" s="310"/>
      <c r="AQ787" s="310"/>
      <c r="AR787" s="310"/>
      <c r="AS787" s="310"/>
      <c r="AT787" s="310"/>
      <c r="AU787" s="310"/>
      <c r="AV787" s="310"/>
      <c r="AW787" s="310"/>
      <c r="AX787" s="310"/>
      <c r="AY787" s="310"/>
      <c r="AZ787" s="310"/>
      <c r="BA787" s="310"/>
      <c r="BB787" s="310"/>
      <c r="BC787" s="310"/>
      <c r="BD787" s="310"/>
    </row>
    <row r="788" spans="1:81" s="1" customFormat="1" ht="10.5" customHeight="1">
      <c r="A788" s="1402" t="s">
        <v>103</v>
      </c>
      <c r="B788" s="1400" t="s">
        <v>498</v>
      </c>
      <c r="C788" s="165"/>
      <c r="D788" s="1266"/>
      <c r="E788" s="233"/>
      <c r="F788" s="233"/>
      <c r="G788" s="233"/>
      <c r="H788" s="1202"/>
      <c r="I788" s="233"/>
      <c r="J788" s="233"/>
      <c r="K788" s="233"/>
      <c r="L788" s="233"/>
      <c r="M788" s="233"/>
      <c r="N788" s="1202"/>
      <c r="O788" s="233"/>
      <c r="P788" s="233"/>
      <c r="Q788" s="233"/>
      <c r="R788" s="233"/>
      <c r="S788" s="233"/>
      <c r="T788" s="233"/>
      <c r="U788" s="233"/>
      <c r="V788" s="1202"/>
      <c r="W788" s="233"/>
      <c r="X788" s="233"/>
      <c r="Y788" s="233"/>
      <c r="Z788" s="233"/>
      <c r="AA788" s="233"/>
      <c r="AB788" s="234"/>
      <c r="AC788" s="171"/>
      <c r="AD788" s="108"/>
      <c r="AE788" s="69"/>
      <c r="AF788" s="299"/>
      <c r="AG788" s="299"/>
      <c r="AH788" s="299"/>
      <c r="AI788" s="299"/>
      <c r="AJ788" s="299"/>
      <c r="AK788" s="299"/>
      <c r="AL788" s="299"/>
      <c r="AM788" s="299"/>
      <c r="AN788" s="299"/>
      <c r="AO788" s="299"/>
      <c r="AP788" s="299"/>
      <c r="AQ788" s="299"/>
      <c r="AR788" s="299"/>
      <c r="AS788" s="299"/>
      <c r="AT788" s="299"/>
      <c r="AU788" s="299"/>
      <c r="AV788" s="299"/>
      <c r="AW788" s="299"/>
      <c r="AX788" s="299"/>
      <c r="AY788" s="299"/>
      <c r="AZ788" s="299"/>
      <c r="BA788" s="299"/>
      <c r="BB788" s="299"/>
      <c r="BC788" s="299"/>
      <c r="BD788" s="299"/>
    </row>
    <row r="789" spans="1:81" s="1" customFormat="1" ht="10.5" customHeight="1">
      <c r="A789" s="1403"/>
      <c r="B789" s="1401"/>
      <c r="C789" s="1154" t="s">
        <v>139</v>
      </c>
      <c r="D789" s="155" t="s">
        <v>34</v>
      </c>
      <c r="E789" s="98">
        <f>ROUND(SQRT(E790^2+E791^2)*1000/(1.73*E$744),0)</f>
        <v>9</v>
      </c>
      <c r="F789" s="98">
        <f t="shared" ref="F789:AB789" si="1122">ROUND(SQRT(F790^2+F791^2)*1000/(1.73*F$744),0)</f>
        <v>9</v>
      </c>
      <c r="G789" s="98">
        <f t="shared" si="1122"/>
        <v>9</v>
      </c>
      <c r="H789" s="341">
        <f t="shared" si="1122"/>
        <v>9</v>
      </c>
      <c r="I789" s="98">
        <f t="shared" si="1122"/>
        <v>9</v>
      </c>
      <c r="J789" s="98">
        <f t="shared" si="1122"/>
        <v>9</v>
      </c>
      <c r="K789" s="98">
        <f t="shared" si="1122"/>
        <v>9</v>
      </c>
      <c r="L789" s="98">
        <f t="shared" si="1122"/>
        <v>9</v>
      </c>
      <c r="M789" s="98">
        <f t="shared" si="1122"/>
        <v>9</v>
      </c>
      <c r="N789" s="341">
        <f t="shared" si="1122"/>
        <v>9</v>
      </c>
      <c r="O789" s="98">
        <f t="shared" si="1122"/>
        <v>9</v>
      </c>
      <c r="P789" s="98">
        <f t="shared" si="1122"/>
        <v>9</v>
      </c>
      <c r="Q789" s="98">
        <f t="shared" si="1122"/>
        <v>9</v>
      </c>
      <c r="R789" s="98">
        <f t="shared" si="1122"/>
        <v>9</v>
      </c>
      <c r="S789" s="98">
        <f t="shared" si="1122"/>
        <v>9</v>
      </c>
      <c r="T789" s="98">
        <f t="shared" si="1122"/>
        <v>9</v>
      </c>
      <c r="U789" s="98">
        <f t="shared" si="1122"/>
        <v>9</v>
      </c>
      <c r="V789" s="341">
        <f t="shared" si="1122"/>
        <v>9</v>
      </c>
      <c r="W789" s="98">
        <f t="shared" si="1122"/>
        <v>9</v>
      </c>
      <c r="X789" s="98">
        <f t="shared" si="1122"/>
        <v>9</v>
      </c>
      <c r="Y789" s="98">
        <f t="shared" si="1122"/>
        <v>9</v>
      </c>
      <c r="Z789" s="98">
        <f t="shared" si="1122"/>
        <v>9</v>
      </c>
      <c r="AA789" s="98">
        <f t="shared" si="1122"/>
        <v>9</v>
      </c>
      <c r="AB789" s="220">
        <f t="shared" si="1122"/>
        <v>9</v>
      </c>
      <c r="AC789" s="171"/>
      <c r="AD789" s="108"/>
      <c r="AE789" s="69"/>
      <c r="AF789" s="300"/>
      <c r="AG789" s="300"/>
      <c r="AH789" s="300"/>
      <c r="AI789" s="300"/>
      <c r="AJ789" s="300"/>
      <c r="AK789" s="300"/>
      <c r="AL789" s="300"/>
      <c r="AM789" s="300"/>
      <c r="AN789" s="300"/>
      <c r="AO789" s="300"/>
      <c r="AP789" s="300"/>
      <c r="AQ789" s="300"/>
      <c r="AR789" s="300"/>
      <c r="AS789" s="300"/>
      <c r="AT789" s="300"/>
      <c r="AU789" s="300"/>
      <c r="AV789" s="300"/>
      <c r="AW789" s="300"/>
      <c r="AX789" s="300"/>
      <c r="AY789" s="300"/>
      <c r="AZ789" s="300"/>
      <c r="BA789" s="300"/>
      <c r="BB789" s="300"/>
      <c r="BC789" s="300"/>
      <c r="BD789" s="300"/>
    </row>
    <row r="790" spans="1:81" s="1" customFormat="1" ht="10.5" customHeight="1">
      <c r="A790" s="1403"/>
      <c r="B790" s="1401"/>
      <c r="C790" s="1154" t="s">
        <v>967</v>
      </c>
      <c r="D790" s="155" t="s">
        <v>126</v>
      </c>
      <c r="E790" s="207">
        <f>(AG790-AF790)*$AE790</f>
        <v>7.8359999999702265E-2</v>
      </c>
      <c r="F790" s="207">
        <f t="shared" ref="F790:AB790" si="1123">(AH790-AG790)*$AE790</f>
        <v>7.8480000000490685E-2</v>
      </c>
      <c r="G790" s="207">
        <f t="shared" si="1123"/>
        <v>7.8479999999944997E-2</v>
      </c>
      <c r="H790" s="335">
        <f t="shared" si="1123"/>
        <v>7.8240000000005236E-2</v>
      </c>
      <c r="I790" s="207">
        <f t="shared" si="1123"/>
        <v>7.8359999999702265E-2</v>
      </c>
      <c r="J790" s="207">
        <f t="shared" si="1123"/>
        <v>7.8360000000247967E-2</v>
      </c>
      <c r="K790" s="207">
        <f t="shared" si="1123"/>
        <v>7.8359999999702265E-2</v>
      </c>
      <c r="L790" s="207">
        <f t="shared" si="1123"/>
        <v>7.8360000000247967E-2</v>
      </c>
      <c r="M790" s="207">
        <f t="shared" si="1123"/>
        <v>7.8240000000005236E-2</v>
      </c>
      <c r="N790" s="335">
        <f t="shared" si="1123"/>
        <v>7.8479999999944997E-2</v>
      </c>
      <c r="O790" s="207">
        <f t="shared" si="1123"/>
        <v>7.8479999999944997E-2</v>
      </c>
      <c r="P790" s="207">
        <f t="shared" si="1123"/>
        <v>7.8479999999944997E-2</v>
      </c>
      <c r="Q790" s="207">
        <f t="shared" si="1123"/>
        <v>7.8360000000247967E-2</v>
      </c>
      <c r="R790" s="207">
        <f t="shared" si="1123"/>
        <v>7.8359999999702265E-2</v>
      </c>
      <c r="S790" s="207">
        <f t="shared" si="1123"/>
        <v>7.8479999999944997E-2</v>
      </c>
      <c r="T790" s="207">
        <f t="shared" si="1123"/>
        <v>7.8360000000247967E-2</v>
      </c>
      <c r="U790" s="207">
        <f t="shared" si="1123"/>
        <v>7.8359999999702265E-2</v>
      </c>
      <c r="V790" s="335">
        <f t="shared" si="1123"/>
        <v>7.8240000000005236E-2</v>
      </c>
      <c r="W790" s="207">
        <f t="shared" si="1123"/>
        <v>7.8360000000247967E-2</v>
      </c>
      <c r="X790" s="207">
        <f t="shared" si="1123"/>
        <v>7.8360000000247967E-2</v>
      </c>
      <c r="Y790" s="73">
        <f t="shared" si="1123"/>
        <v>7.8359999999702265E-2</v>
      </c>
      <c r="Z790" s="207">
        <f t="shared" si="1123"/>
        <v>7.8240000000005236E-2</v>
      </c>
      <c r="AA790" s="207">
        <f t="shared" si="1123"/>
        <v>7.8360000000247967E-2</v>
      </c>
      <c r="AB790" s="208">
        <f t="shared" si="1123"/>
        <v>7.8239999999459534E-2</v>
      </c>
      <c r="AC790" s="58">
        <f>(BD790-AF790)*AE790</f>
        <v>1.8807599999996454</v>
      </c>
      <c r="AD790" s="61">
        <f>(BD791-AF791)*AE790</f>
        <v>1.4073600000000623</v>
      </c>
      <c r="AE790" s="69">
        <v>1.2</v>
      </c>
      <c r="AF790" s="1170">
        <v>2185.7447000000002</v>
      </c>
      <c r="AG790" s="1170">
        <v>2185.81</v>
      </c>
      <c r="AH790" s="1216">
        <v>2185.8754000000004</v>
      </c>
      <c r="AI790" s="1170">
        <v>2185.9408000000003</v>
      </c>
      <c r="AJ790" s="1170">
        <v>2186.0060000000003</v>
      </c>
      <c r="AK790" s="1170">
        <v>2186.0713000000001</v>
      </c>
      <c r="AL790" s="1170">
        <v>2186.1366000000003</v>
      </c>
      <c r="AM790" s="1170">
        <v>2186.2019</v>
      </c>
      <c r="AN790" s="1170">
        <v>2186.2672000000002</v>
      </c>
      <c r="AO790" s="1170">
        <v>2186.3324000000002</v>
      </c>
      <c r="AP790" s="1170">
        <v>2186.3978000000002</v>
      </c>
      <c r="AQ790" s="1170">
        <v>2186.4632000000001</v>
      </c>
      <c r="AR790" s="1170">
        <v>2186.5286000000001</v>
      </c>
      <c r="AS790" s="1170">
        <v>2186.5939000000003</v>
      </c>
      <c r="AT790" s="1170">
        <v>2186.6592000000001</v>
      </c>
      <c r="AU790" s="1170">
        <v>2186.7246</v>
      </c>
      <c r="AV790" s="1170">
        <v>2186.7899000000002</v>
      </c>
      <c r="AW790" s="1170">
        <v>2186.8552</v>
      </c>
      <c r="AX790" s="1170">
        <v>2186.9204</v>
      </c>
      <c r="AY790" s="1170">
        <v>2186.9857000000002</v>
      </c>
      <c r="AZ790" s="1170">
        <v>2187.0510000000004</v>
      </c>
      <c r="BA790" s="1170">
        <v>2187.1163000000001</v>
      </c>
      <c r="BB790" s="1170">
        <v>2187.1815000000001</v>
      </c>
      <c r="BC790" s="1170">
        <v>2187.2468000000003</v>
      </c>
      <c r="BD790" s="1170">
        <v>2187.3119999999999</v>
      </c>
    </row>
    <row r="791" spans="1:81" s="1" customFormat="1" ht="10.5" customHeight="1">
      <c r="A791" s="1403"/>
      <c r="B791" s="1401"/>
      <c r="C791" s="1154" t="s">
        <v>967</v>
      </c>
      <c r="D791" s="155" t="s">
        <v>127</v>
      </c>
      <c r="E791" s="207">
        <f>(AG791-AF791)*$AE790</f>
        <v>5.9280000000126162E-2</v>
      </c>
      <c r="F791" s="207">
        <f t="shared" ref="F791:AB791" si="1124">(AH791-AG791)*$AE790</f>
        <v>5.9159999999883438E-2</v>
      </c>
      <c r="G791" s="207">
        <f t="shared" si="1124"/>
        <v>5.9280000000126162E-2</v>
      </c>
      <c r="H791" s="335">
        <f t="shared" si="1124"/>
        <v>5.8319999999821445E-2</v>
      </c>
      <c r="I791" s="207">
        <f t="shared" si="1124"/>
        <v>5.8680000000003923E-2</v>
      </c>
      <c r="J791" s="207">
        <f t="shared" si="1124"/>
        <v>5.8320000000094296E-2</v>
      </c>
      <c r="K791" s="207">
        <f t="shared" si="1124"/>
        <v>5.8319999999821445E-2</v>
      </c>
      <c r="L791" s="207">
        <f t="shared" si="1124"/>
        <v>5.7720000000244909E-2</v>
      </c>
      <c r="M791" s="207">
        <f t="shared" si="1124"/>
        <v>5.7959999999911811E-2</v>
      </c>
      <c r="N791" s="335">
        <f t="shared" si="1124"/>
        <v>5.9159999999883438E-2</v>
      </c>
      <c r="O791" s="207">
        <f t="shared" si="1124"/>
        <v>6.0120000000188155E-2</v>
      </c>
      <c r="P791" s="207">
        <f t="shared" si="1124"/>
        <v>6.0239999999885184E-2</v>
      </c>
      <c r="Q791" s="207">
        <f t="shared" si="1124"/>
        <v>5.9159999999883438E-2</v>
      </c>
      <c r="R791" s="207">
        <f t="shared" si="1124"/>
        <v>5.9280000000126162E-2</v>
      </c>
      <c r="S791" s="207">
        <f t="shared" si="1124"/>
        <v>5.9159999999883438E-2</v>
      </c>
      <c r="T791" s="207">
        <f t="shared" si="1124"/>
        <v>5.856000000003405E-2</v>
      </c>
      <c r="U791" s="207">
        <f t="shared" si="1124"/>
        <v>5.8200000000124416E-2</v>
      </c>
      <c r="V791" s="335">
        <f t="shared" si="1124"/>
        <v>5.7480000000032304E-2</v>
      </c>
      <c r="W791" s="207">
        <f t="shared" si="1124"/>
        <v>5.8079999999881692E-2</v>
      </c>
      <c r="X791" s="207">
        <f t="shared" si="1124"/>
        <v>5.7959999999911811E-2</v>
      </c>
      <c r="Y791" s="73">
        <f t="shared" si="1124"/>
        <v>5.844000000006417E-2</v>
      </c>
      <c r="Z791" s="207">
        <f t="shared" si="1124"/>
        <v>5.844000000006417E-2</v>
      </c>
      <c r="AA791" s="207">
        <f t="shared" si="1124"/>
        <v>5.8200000000124416E-2</v>
      </c>
      <c r="AB791" s="208">
        <f t="shared" si="1124"/>
        <v>5.7839999999941938E-2</v>
      </c>
      <c r="AC791" s="58"/>
      <c r="AD791" s="61"/>
      <c r="AE791" s="69"/>
      <c r="AF791" s="1080">
        <v>1535.4726000000001</v>
      </c>
      <c r="AG791" s="1080">
        <v>1535.5220000000002</v>
      </c>
      <c r="AH791" s="1081">
        <v>1535.5713000000001</v>
      </c>
      <c r="AI791" s="1080">
        <v>1535.6207000000002</v>
      </c>
      <c r="AJ791" s="1080">
        <v>1535.6693</v>
      </c>
      <c r="AK791" s="1080">
        <v>1535.7182</v>
      </c>
      <c r="AL791" s="1080">
        <v>1535.7668000000001</v>
      </c>
      <c r="AM791" s="1080">
        <v>1535.8154</v>
      </c>
      <c r="AN791" s="1080">
        <v>1535.8635000000002</v>
      </c>
      <c r="AO791" s="1080">
        <v>1535.9118000000001</v>
      </c>
      <c r="AP791" s="1080">
        <v>1535.9611</v>
      </c>
      <c r="AQ791" s="1080">
        <v>1536.0112000000001</v>
      </c>
      <c r="AR791" s="1080">
        <v>1536.0614</v>
      </c>
      <c r="AS791" s="1080">
        <v>1536.1107</v>
      </c>
      <c r="AT791" s="1080">
        <v>1536.1601000000001</v>
      </c>
      <c r="AU791" s="1080">
        <v>1536.2094</v>
      </c>
      <c r="AV791" s="1080">
        <v>1536.2582</v>
      </c>
      <c r="AW791" s="1080">
        <v>1536.3067000000001</v>
      </c>
      <c r="AX791" s="1080">
        <v>1536.3546000000001</v>
      </c>
      <c r="AY791" s="1080">
        <v>1536.403</v>
      </c>
      <c r="AZ791" s="1080">
        <v>1536.4512999999999</v>
      </c>
      <c r="BA791" s="1080">
        <v>1536.5</v>
      </c>
      <c r="BB791" s="1080">
        <v>1536.5487000000001</v>
      </c>
      <c r="BC791" s="1080">
        <v>1536.5972000000002</v>
      </c>
      <c r="BD791" s="1080">
        <v>1536.6454000000001</v>
      </c>
    </row>
    <row r="792" spans="1:81" s="1" customFormat="1" ht="10.5" customHeight="1" thickBot="1">
      <c r="A792" s="1404"/>
      <c r="B792" s="1405"/>
      <c r="C792" s="312"/>
      <c r="D792" s="271" t="s">
        <v>42</v>
      </c>
      <c r="E792" s="96">
        <f t="shared" ref="E792:AB792" si="1125">E791/E790</f>
        <v>0.75650842266910923</v>
      </c>
      <c r="F792" s="96">
        <f t="shared" si="1125"/>
        <v>0.75382262996322058</v>
      </c>
      <c r="G792" s="96">
        <f t="shared" si="1125"/>
        <v>0.75535168195932356</v>
      </c>
      <c r="H792" s="340">
        <f t="shared" si="1125"/>
        <v>0.74539877300380297</v>
      </c>
      <c r="I792" s="96">
        <f t="shared" si="1125"/>
        <v>0.74885145482678517</v>
      </c>
      <c r="J792" s="96">
        <f t="shared" si="1125"/>
        <v>0.7442572741182969</v>
      </c>
      <c r="K792" s="96">
        <f t="shared" si="1125"/>
        <v>0.74425727411999787</v>
      </c>
      <c r="L792" s="96">
        <f t="shared" si="1125"/>
        <v>0.73660030627950812</v>
      </c>
      <c r="M792" s="96">
        <f t="shared" si="1125"/>
        <v>0.74079754601109316</v>
      </c>
      <c r="N792" s="340">
        <f t="shared" si="1125"/>
        <v>0.75382262996846205</v>
      </c>
      <c r="O792" s="96">
        <f t="shared" si="1125"/>
        <v>0.76605504587449402</v>
      </c>
      <c r="P792" s="96">
        <f t="shared" si="1125"/>
        <v>0.7675840978584022</v>
      </c>
      <c r="Q792" s="96">
        <f t="shared" si="1125"/>
        <v>0.75497702909260123</v>
      </c>
      <c r="R792" s="96">
        <f t="shared" si="1125"/>
        <v>0.75650842266910923</v>
      </c>
      <c r="S792" s="96">
        <f t="shared" si="1125"/>
        <v>0.75382262996846205</v>
      </c>
      <c r="T792" s="96">
        <f t="shared" si="1125"/>
        <v>0.74732006125381234</v>
      </c>
      <c r="U792" s="96">
        <f t="shared" si="1125"/>
        <v>0.74272588055571143</v>
      </c>
      <c r="V792" s="340">
        <f t="shared" si="1125"/>
        <v>0.73466257668748025</v>
      </c>
      <c r="W792" s="96">
        <f t="shared" si="1125"/>
        <v>0.74119448697929935</v>
      </c>
      <c r="X792" s="96">
        <f t="shared" si="1125"/>
        <v>0.73966309341154157</v>
      </c>
      <c r="Y792" s="96">
        <f t="shared" si="1125"/>
        <v>0.7457886676912483</v>
      </c>
      <c r="Z792" s="96">
        <f t="shared" si="1125"/>
        <v>0.74693251533819349</v>
      </c>
      <c r="AA792" s="96">
        <f t="shared" si="1125"/>
        <v>0.74272588055053912</v>
      </c>
      <c r="AB792" s="97">
        <f t="shared" si="1125"/>
        <v>0.73926380368534617</v>
      </c>
      <c r="AC792" s="258"/>
      <c r="AD792" s="259"/>
      <c r="AE792" s="260"/>
      <c r="AF792" s="300"/>
      <c r="AG792" s="300"/>
      <c r="AH792" s="300"/>
      <c r="AI792" s="300"/>
      <c r="AJ792" s="300"/>
      <c r="AK792" s="300"/>
      <c r="AL792" s="300"/>
      <c r="AM792" s="300"/>
      <c r="AN792" s="300"/>
      <c r="AO792" s="300"/>
      <c r="AP792" s="300"/>
      <c r="AQ792" s="300"/>
      <c r="AR792" s="300"/>
      <c r="AS792" s="300"/>
      <c r="AT792" s="300"/>
      <c r="AU792" s="300"/>
      <c r="AV792" s="300"/>
      <c r="AW792" s="300"/>
      <c r="AX792" s="300"/>
      <c r="AY792" s="300"/>
      <c r="AZ792" s="300"/>
      <c r="BA792" s="300"/>
      <c r="BB792" s="300"/>
      <c r="BC792" s="300"/>
      <c r="BD792" s="300"/>
    </row>
    <row r="793" spans="1:81" s="1" customFormat="1" ht="10.5" customHeight="1">
      <c r="A793" s="1402" t="s">
        <v>10</v>
      </c>
      <c r="B793" s="1400" t="s">
        <v>898</v>
      </c>
      <c r="C793" s="165"/>
      <c r="D793" s="1266"/>
      <c r="E793" s="92"/>
      <c r="F793" s="92"/>
      <c r="G793" s="92"/>
      <c r="H793" s="339"/>
      <c r="I793" s="92"/>
      <c r="J793" s="92"/>
      <c r="K793" s="92"/>
      <c r="L793" s="92"/>
      <c r="M793" s="92"/>
      <c r="N793" s="339"/>
      <c r="O793" s="92"/>
      <c r="P793" s="92"/>
      <c r="Q793" s="92"/>
      <c r="R793" s="92"/>
      <c r="S793" s="92"/>
      <c r="T793" s="92"/>
      <c r="U793" s="92"/>
      <c r="V793" s="339"/>
      <c r="W793" s="92"/>
      <c r="X793" s="92"/>
      <c r="Y793" s="92"/>
      <c r="Z793" s="92"/>
      <c r="AA793" s="92"/>
      <c r="AB793" s="216"/>
      <c r="AC793" s="317"/>
      <c r="AD793" s="265"/>
      <c r="AE793" s="265"/>
      <c r="AF793" s="295"/>
      <c r="AG793" s="295"/>
      <c r="AH793" s="295"/>
      <c r="AI793" s="295"/>
      <c r="AJ793" s="295"/>
      <c r="AK793" s="295"/>
      <c r="AL793" s="295"/>
      <c r="AM793" s="295"/>
      <c r="AN793" s="295"/>
      <c r="AO793" s="295"/>
      <c r="AP793" s="295"/>
      <c r="AQ793" s="295"/>
      <c r="AR793" s="295"/>
      <c r="AS793" s="295"/>
      <c r="AT793" s="295"/>
      <c r="AU793" s="295"/>
      <c r="AV793" s="295"/>
      <c r="AW793" s="295"/>
      <c r="AX793" s="295"/>
      <c r="AY793" s="295"/>
      <c r="AZ793" s="295"/>
      <c r="BA793" s="295"/>
      <c r="BB793" s="295"/>
      <c r="BC793" s="295"/>
      <c r="BD793" s="295"/>
    </row>
    <row r="794" spans="1:81" s="1" customFormat="1" ht="10.5" customHeight="1">
      <c r="A794" s="1403"/>
      <c r="B794" s="1401"/>
      <c r="C794" s="1154"/>
      <c r="D794" s="155"/>
      <c r="E794" s="108"/>
      <c r="F794" s="108"/>
      <c r="G794" s="108"/>
      <c r="H794" s="344"/>
      <c r="I794" s="108"/>
      <c r="J794" s="108"/>
      <c r="K794" s="108"/>
      <c r="L794" s="108"/>
      <c r="M794" s="108"/>
      <c r="N794" s="344"/>
      <c r="O794" s="108"/>
      <c r="P794" s="108"/>
      <c r="Q794" s="108"/>
      <c r="R794" s="108"/>
      <c r="S794" s="108"/>
      <c r="T794" s="108"/>
      <c r="U794" s="108"/>
      <c r="V794" s="344"/>
      <c r="W794" s="108"/>
      <c r="X794" s="108"/>
      <c r="Y794" s="108"/>
      <c r="Z794" s="108"/>
      <c r="AA794" s="108"/>
      <c r="AB794" s="217"/>
      <c r="AC794" s="171"/>
      <c r="AD794" s="108"/>
      <c r="AE794" s="108"/>
      <c r="AF794" s="295"/>
      <c r="AG794" s="295"/>
      <c r="AH794" s="295"/>
      <c r="AI794" s="295"/>
      <c r="AJ794" s="295"/>
      <c r="AK794" s="295"/>
      <c r="AL794" s="295"/>
      <c r="AM794" s="295"/>
      <c r="AN794" s="295"/>
      <c r="AO794" s="295"/>
      <c r="AP794" s="295"/>
      <c r="AQ794" s="295"/>
      <c r="AR794" s="295"/>
      <c r="AS794" s="295"/>
      <c r="AT794" s="295"/>
      <c r="AU794" s="295"/>
      <c r="AV794" s="295"/>
      <c r="AW794" s="295"/>
      <c r="AX794" s="295"/>
      <c r="AY794" s="295"/>
      <c r="AZ794" s="295"/>
      <c r="BA794" s="295"/>
      <c r="BB794" s="295"/>
      <c r="BC794" s="295"/>
      <c r="BD794" s="295"/>
    </row>
    <row r="795" spans="1:81" s="1" customFormat="1" ht="10.5" customHeight="1" thickBot="1">
      <c r="A795" s="1404"/>
      <c r="B795" s="1405"/>
      <c r="C795" s="312"/>
      <c r="D795" s="271"/>
      <c r="E795" s="111"/>
      <c r="F795" s="111"/>
      <c r="G795" s="111"/>
      <c r="H795" s="345"/>
      <c r="I795" s="111"/>
      <c r="J795" s="111"/>
      <c r="K795" s="111"/>
      <c r="L795" s="111"/>
      <c r="M795" s="111"/>
      <c r="N795" s="345"/>
      <c r="O795" s="111"/>
      <c r="P795" s="111"/>
      <c r="Q795" s="111"/>
      <c r="R795" s="111"/>
      <c r="S795" s="111"/>
      <c r="T795" s="111"/>
      <c r="U795" s="111"/>
      <c r="V795" s="345"/>
      <c r="W795" s="111"/>
      <c r="X795" s="111"/>
      <c r="Y795" s="111"/>
      <c r="Z795" s="111"/>
      <c r="AA795" s="111"/>
      <c r="AB795" s="219"/>
      <c r="AC795" s="171"/>
      <c r="AD795" s="108"/>
      <c r="AE795" s="108"/>
      <c r="AF795" s="295"/>
      <c r="AG795" s="295"/>
      <c r="AH795" s="295"/>
      <c r="AI795" s="295"/>
      <c r="AJ795" s="295"/>
      <c r="AK795" s="295"/>
      <c r="AL795" s="295"/>
      <c r="AM795" s="295"/>
      <c r="AN795" s="295"/>
      <c r="AO795" s="295"/>
      <c r="AP795" s="295"/>
      <c r="AQ795" s="295"/>
      <c r="AR795" s="295"/>
      <c r="AS795" s="295"/>
      <c r="AT795" s="295"/>
      <c r="AU795" s="295"/>
      <c r="AV795" s="295"/>
      <c r="AW795" s="295"/>
      <c r="AX795" s="295"/>
      <c r="AY795" s="295"/>
      <c r="AZ795" s="295"/>
      <c r="BA795" s="295"/>
      <c r="BB795" s="295"/>
      <c r="BC795" s="295"/>
      <c r="BD795" s="295"/>
    </row>
    <row r="796" spans="1:81" s="1" customFormat="1" ht="10.5" customHeight="1">
      <c r="A796" s="1403" t="s">
        <v>80</v>
      </c>
      <c r="B796" s="1401" t="s">
        <v>898</v>
      </c>
      <c r="C796" s="165"/>
      <c r="D796" s="1266"/>
      <c r="E796" s="92"/>
      <c r="F796" s="92"/>
      <c r="G796" s="92"/>
      <c r="H796" s="339"/>
      <c r="I796" s="92"/>
      <c r="J796" s="92"/>
      <c r="K796" s="92"/>
      <c r="L796" s="92"/>
      <c r="M796" s="92"/>
      <c r="N796" s="339"/>
      <c r="O796" s="92"/>
      <c r="P796" s="92"/>
      <c r="Q796" s="92"/>
      <c r="R796" s="92"/>
      <c r="S796" s="92"/>
      <c r="T796" s="92"/>
      <c r="U796" s="92"/>
      <c r="V796" s="339"/>
      <c r="W796" s="92"/>
      <c r="X796" s="92"/>
      <c r="Y796" s="92"/>
      <c r="Z796" s="92"/>
      <c r="AA796" s="92"/>
      <c r="AB796" s="216"/>
      <c r="AC796" s="317"/>
      <c r="AD796" s="265"/>
      <c r="AE796" s="265"/>
      <c r="AF796" s="295"/>
      <c r="AG796" s="295"/>
      <c r="AH796" s="295"/>
      <c r="AI796" s="295"/>
      <c r="AJ796" s="295"/>
      <c r="AK796" s="295"/>
      <c r="AL796" s="295"/>
      <c r="AM796" s="295"/>
      <c r="AN796" s="295"/>
      <c r="AO796" s="295"/>
      <c r="AP796" s="295"/>
      <c r="AQ796" s="295"/>
      <c r="AR796" s="295"/>
      <c r="AS796" s="295"/>
      <c r="AT796" s="295"/>
      <c r="AU796" s="295"/>
      <c r="AV796" s="295"/>
      <c r="AW796" s="295"/>
      <c r="AX796" s="295"/>
      <c r="AY796" s="295"/>
      <c r="AZ796" s="295"/>
      <c r="BA796" s="295"/>
      <c r="BB796" s="295"/>
      <c r="BC796" s="295"/>
      <c r="BD796" s="295"/>
    </row>
    <row r="797" spans="1:81" s="1" customFormat="1" ht="10.5" customHeight="1">
      <c r="A797" s="1403"/>
      <c r="B797" s="1401"/>
      <c r="C797" s="1154"/>
      <c r="D797" s="155"/>
      <c r="E797" s="108"/>
      <c r="F797" s="108"/>
      <c r="G797" s="108"/>
      <c r="H797" s="344"/>
      <c r="I797" s="108"/>
      <c r="J797" s="108"/>
      <c r="K797" s="108"/>
      <c r="L797" s="108"/>
      <c r="M797" s="108"/>
      <c r="N797" s="344"/>
      <c r="O797" s="108"/>
      <c r="P797" s="108"/>
      <c r="Q797" s="108"/>
      <c r="R797" s="108"/>
      <c r="S797" s="108"/>
      <c r="T797" s="108"/>
      <c r="U797" s="108"/>
      <c r="V797" s="344"/>
      <c r="W797" s="108"/>
      <c r="X797" s="108"/>
      <c r="Y797" s="108"/>
      <c r="Z797" s="108"/>
      <c r="AA797" s="108"/>
      <c r="AB797" s="217"/>
      <c r="AC797" s="171"/>
      <c r="AD797" s="108"/>
      <c r="AE797" s="108"/>
      <c r="AF797" s="295"/>
      <c r="AG797" s="295"/>
      <c r="AH797" s="295"/>
      <c r="AI797" s="295"/>
      <c r="AJ797" s="295"/>
      <c r="AK797" s="295"/>
      <c r="AL797" s="295"/>
      <c r="AM797" s="295"/>
      <c r="AN797" s="295"/>
      <c r="AO797" s="295"/>
      <c r="AP797" s="295"/>
      <c r="AQ797" s="295"/>
      <c r="AR797" s="295"/>
      <c r="AS797" s="295"/>
      <c r="AT797" s="295"/>
      <c r="AU797" s="295"/>
      <c r="AV797" s="295"/>
      <c r="AW797" s="295"/>
      <c r="AX797" s="295"/>
      <c r="AY797" s="295"/>
      <c r="AZ797" s="295"/>
      <c r="BA797" s="295"/>
      <c r="BB797" s="295"/>
      <c r="BC797" s="295"/>
      <c r="BD797" s="295"/>
    </row>
    <row r="798" spans="1:81" s="1" customFormat="1" ht="10.5" customHeight="1" thickBot="1">
      <c r="A798" s="1403"/>
      <c r="B798" s="1401"/>
      <c r="C798" s="312"/>
      <c r="D798" s="271"/>
      <c r="E798" s="111"/>
      <c r="F798" s="111"/>
      <c r="G798" s="111"/>
      <c r="H798" s="345"/>
      <c r="I798" s="111"/>
      <c r="J798" s="111"/>
      <c r="K798" s="111"/>
      <c r="L798" s="111"/>
      <c r="M798" s="111"/>
      <c r="N798" s="345"/>
      <c r="O798" s="111"/>
      <c r="P798" s="111"/>
      <c r="Q798" s="111"/>
      <c r="R798" s="111"/>
      <c r="S798" s="111"/>
      <c r="T798" s="111"/>
      <c r="U798" s="111"/>
      <c r="V798" s="345"/>
      <c r="W798" s="111"/>
      <c r="X798" s="111"/>
      <c r="Y798" s="111"/>
      <c r="Z798" s="111"/>
      <c r="AA798" s="111"/>
      <c r="AB798" s="219"/>
      <c r="AC798" s="171"/>
      <c r="AD798" s="108"/>
      <c r="AE798" s="108"/>
      <c r="AF798" s="295"/>
      <c r="AG798" s="295"/>
      <c r="AH798" s="295"/>
      <c r="AI798" s="295"/>
      <c r="AJ798" s="295"/>
      <c r="AK798" s="295"/>
      <c r="AL798" s="295"/>
      <c r="AM798" s="295"/>
      <c r="AN798" s="295"/>
      <c r="AO798" s="295"/>
      <c r="AP798" s="295"/>
      <c r="AQ798" s="295"/>
      <c r="AR798" s="295"/>
      <c r="AS798" s="295"/>
      <c r="AT798" s="295"/>
      <c r="AU798" s="295"/>
      <c r="AV798" s="295"/>
      <c r="AW798" s="295"/>
      <c r="AX798" s="295"/>
      <c r="AY798" s="295"/>
      <c r="AZ798" s="295"/>
      <c r="BA798" s="295"/>
      <c r="BB798" s="295"/>
      <c r="BC798" s="295"/>
      <c r="BD798" s="295"/>
    </row>
    <row r="799" spans="1:81" s="1" customFormat="1" ht="10.5" customHeight="1">
      <c r="A799" s="1402" t="s">
        <v>11</v>
      </c>
      <c r="B799" s="1400" t="s">
        <v>499</v>
      </c>
      <c r="C799" s="165"/>
      <c r="D799" s="1266"/>
      <c r="E799" s="88" t="s">
        <v>134</v>
      </c>
      <c r="F799" s="88"/>
      <c r="G799" s="88"/>
      <c r="H799" s="337"/>
      <c r="I799" s="88"/>
      <c r="J799" s="88"/>
      <c r="K799" s="88"/>
      <c r="L799" s="88"/>
      <c r="M799" s="88"/>
      <c r="N799" s="337"/>
      <c r="O799" s="88"/>
      <c r="P799" s="88"/>
      <c r="Q799" s="88"/>
      <c r="R799" s="88"/>
      <c r="S799" s="88"/>
      <c r="T799" s="88"/>
      <c r="U799" s="88"/>
      <c r="V799" s="337"/>
      <c r="W799" s="88"/>
      <c r="X799" s="88"/>
      <c r="Y799" s="88"/>
      <c r="Z799" s="88"/>
      <c r="AA799" s="88"/>
      <c r="AB799" s="89"/>
      <c r="AC799" s="58" t="s">
        <v>125</v>
      </c>
      <c r="AD799" s="61" t="e">
        <f>AD801/AC801</f>
        <v>#DIV/0!</v>
      </c>
      <c r="AE799" s="69"/>
      <c r="AF799" s="299"/>
      <c r="AG799" s="299"/>
      <c r="AH799" s="299"/>
      <c r="AI799" s="299"/>
      <c r="AJ799" s="299"/>
      <c r="AK799" s="299"/>
      <c r="AL799" s="299"/>
      <c r="AM799" s="299"/>
      <c r="AN799" s="299"/>
      <c r="AO799" s="299"/>
      <c r="AP799" s="299"/>
      <c r="AQ799" s="299"/>
      <c r="AR799" s="299"/>
      <c r="AS799" s="299"/>
      <c r="AT799" s="299"/>
      <c r="AU799" s="299"/>
      <c r="AV799" s="299"/>
      <c r="AW799" s="299"/>
      <c r="AX799" s="299"/>
      <c r="AY799" s="299"/>
      <c r="AZ799" s="299"/>
      <c r="BA799" s="299"/>
      <c r="BB799" s="299"/>
      <c r="BC799" s="299"/>
      <c r="BD799" s="299"/>
      <c r="BE799" s="1267"/>
      <c r="BF799" s="1267"/>
      <c r="BG799" s="1267"/>
      <c r="BH799" s="1267"/>
      <c r="BI799" s="1267"/>
      <c r="BJ799" s="1267"/>
      <c r="BK799" s="1267"/>
      <c r="BL799" s="1267"/>
      <c r="BM799" s="1267"/>
      <c r="BN799" s="1267"/>
      <c r="BO799" s="1267"/>
      <c r="BP799" s="1267"/>
      <c r="BQ799" s="1267"/>
      <c r="BR799" s="1267"/>
      <c r="BS799" s="1267"/>
      <c r="BT799" s="1267"/>
      <c r="BU799" s="1267"/>
      <c r="BV799" s="1267"/>
      <c r="BW799" s="1267"/>
      <c r="BX799" s="1267"/>
      <c r="BY799" s="1267"/>
      <c r="BZ799" s="1267"/>
      <c r="CA799" s="1267"/>
      <c r="CB799" s="1267"/>
      <c r="CC799" s="1267"/>
    </row>
    <row r="800" spans="1:81" s="1" customFormat="1" ht="10.5" customHeight="1">
      <c r="A800" s="1403"/>
      <c r="B800" s="1401"/>
      <c r="C800" s="1154" t="s">
        <v>136</v>
      </c>
      <c r="D800" s="155" t="s">
        <v>34</v>
      </c>
      <c r="E800" s="98">
        <v>0</v>
      </c>
      <c r="F800" s="98">
        <v>0</v>
      </c>
      <c r="G800" s="98">
        <v>0</v>
      </c>
      <c r="H800" s="341">
        <v>0</v>
      </c>
      <c r="I800" s="98">
        <v>0</v>
      </c>
      <c r="J800" s="98">
        <v>0</v>
      </c>
      <c r="K800" s="98">
        <v>0</v>
      </c>
      <c r="L800" s="98">
        <v>0</v>
      </c>
      <c r="M800" s="98">
        <v>0</v>
      </c>
      <c r="N800" s="341">
        <v>0</v>
      </c>
      <c r="O800" s="98">
        <v>0</v>
      </c>
      <c r="P800" s="98">
        <v>0</v>
      </c>
      <c r="Q800" s="98">
        <v>0</v>
      </c>
      <c r="R800" s="98">
        <v>0</v>
      </c>
      <c r="S800" s="98">
        <v>0</v>
      </c>
      <c r="T800" s="98">
        <v>0</v>
      </c>
      <c r="U800" s="98">
        <v>0</v>
      </c>
      <c r="V800" s="341">
        <v>0</v>
      </c>
      <c r="W800" s="98">
        <v>0</v>
      </c>
      <c r="X800" s="98">
        <v>0</v>
      </c>
      <c r="Y800" s="98">
        <v>0</v>
      </c>
      <c r="Z800" s="98">
        <v>0</v>
      </c>
      <c r="AA800" s="98">
        <v>0</v>
      </c>
      <c r="AB800" s="220">
        <v>0</v>
      </c>
      <c r="AC800" s="171"/>
      <c r="AD800" s="108"/>
      <c r="AE800" s="69"/>
      <c r="AF800" s="300"/>
      <c r="AG800" s="300"/>
      <c r="AH800" s="300"/>
      <c r="AI800" s="300"/>
      <c r="AJ800" s="300"/>
      <c r="AK800" s="300"/>
      <c r="AL800" s="300"/>
      <c r="AM800" s="300"/>
      <c r="AN800" s="300"/>
      <c r="AO800" s="300"/>
      <c r="AP800" s="300"/>
      <c r="AQ800" s="300"/>
      <c r="AR800" s="300"/>
      <c r="AS800" s="300"/>
      <c r="AT800" s="300"/>
      <c r="AU800" s="300"/>
      <c r="AV800" s="300"/>
      <c r="AW800" s="300"/>
      <c r="AX800" s="300"/>
      <c r="AY800" s="300"/>
      <c r="AZ800" s="300"/>
      <c r="BA800" s="300"/>
      <c r="BB800" s="300"/>
      <c r="BC800" s="300"/>
      <c r="BD800" s="300"/>
      <c r="BE800" s="10"/>
      <c r="BF800" s="10"/>
      <c r="BG800" s="10"/>
      <c r="BH800" s="10"/>
      <c r="BI800" s="10"/>
      <c r="BJ800" s="10"/>
      <c r="BK800" s="10"/>
      <c r="BL800" s="10"/>
      <c r="BM800" s="10"/>
      <c r="BN800" s="10"/>
      <c r="BO800" s="10"/>
      <c r="BP800" s="10"/>
      <c r="BQ800" s="10"/>
      <c r="BR800" s="10"/>
      <c r="BS800" s="10"/>
      <c r="BT800" s="10"/>
      <c r="BU800" s="10"/>
      <c r="BV800" s="10"/>
      <c r="BW800" s="10"/>
      <c r="BX800" s="10"/>
      <c r="BY800" s="10"/>
      <c r="BZ800" s="10"/>
      <c r="CA800" s="10"/>
      <c r="CB800" s="10"/>
      <c r="CC800" s="10"/>
    </row>
    <row r="801" spans="1:81" s="1" customFormat="1" ht="10.5" customHeight="1">
      <c r="A801" s="1403"/>
      <c r="B801" s="1401"/>
      <c r="C801" s="1154" t="s">
        <v>967</v>
      </c>
      <c r="D801" s="155" t="s">
        <v>126</v>
      </c>
      <c r="E801" s="207">
        <f>(AG801-AF801)*$AE801</f>
        <v>0</v>
      </c>
      <c r="F801" s="207">
        <f t="shared" ref="F801:AB801" si="1126">(AH801-AG801)*$AE801</f>
        <v>0</v>
      </c>
      <c r="G801" s="207">
        <f t="shared" si="1126"/>
        <v>0</v>
      </c>
      <c r="H801" s="335">
        <f t="shared" si="1126"/>
        <v>0</v>
      </c>
      <c r="I801" s="207">
        <f t="shared" si="1126"/>
        <v>0</v>
      </c>
      <c r="J801" s="207">
        <f t="shared" si="1126"/>
        <v>0</v>
      </c>
      <c r="K801" s="207">
        <f t="shared" si="1126"/>
        <v>0</v>
      </c>
      <c r="L801" s="207">
        <f t="shared" si="1126"/>
        <v>0</v>
      </c>
      <c r="M801" s="207">
        <f t="shared" si="1126"/>
        <v>0</v>
      </c>
      <c r="N801" s="335">
        <f t="shared" si="1126"/>
        <v>0</v>
      </c>
      <c r="O801" s="207">
        <f t="shared" si="1126"/>
        <v>0</v>
      </c>
      <c r="P801" s="207">
        <f t="shared" si="1126"/>
        <v>0</v>
      </c>
      <c r="Q801" s="207">
        <f t="shared" si="1126"/>
        <v>0</v>
      </c>
      <c r="R801" s="207">
        <f t="shared" si="1126"/>
        <v>0</v>
      </c>
      <c r="S801" s="207">
        <f t="shared" si="1126"/>
        <v>0</v>
      </c>
      <c r="T801" s="207">
        <f t="shared" si="1126"/>
        <v>0</v>
      </c>
      <c r="U801" s="207">
        <f t="shared" si="1126"/>
        <v>0</v>
      </c>
      <c r="V801" s="335">
        <f t="shared" si="1126"/>
        <v>0</v>
      </c>
      <c r="W801" s="207">
        <f t="shared" si="1126"/>
        <v>0</v>
      </c>
      <c r="X801" s="207">
        <f t="shared" si="1126"/>
        <v>0</v>
      </c>
      <c r="Y801" s="73">
        <f t="shared" si="1126"/>
        <v>0</v>
      </c>
      <c r="Z801" s="207">
        <f t="shared" si="1126"/>
        <v>0</v>
      </c>
      <c r="AA801" s="207">
        <f t="shared" si="1126"/>
        <v>0</v>
      </c>
      <c r="AB801" s="208">
        <f t="shared" si="1126"/>
        <v>0</v>
      </c>
      <c r="AC801" s="58">
        <f>(BD801-AF801)*AE801</f>
        <v>0</v>
      </c>
      <c r="AD801" s="61">
        <f>(BD802-AF802)*AE801</f>
        <v>0</v>
      </c>
      <c r="AE801" s="69">
        <v>7.2</v>
      </c>
      <c r="AF801" s="1170">
        <v>322.50099999999998</v>
      </c>
      <c r="AG801" s="1170">
        <v>322.50099999999998</v>
      </c>
      <c r="AH801" s="1216">
        <v>322.50099999999998</v>
      </c>
      <c r="AI801" s="1170">
        <v>322.50099999999998</v>
      </c>
      <c r="AJ801" s="1170">
        <v>322.50099999999998</v>
      </c>
      <c r="AK801" s="1170">
        <v>322.50099999999998</v>
      </c>
      <c r="AL801" s="1170">
        <v>322.50099999999998</v>
      </c>
      <c r="AM801" s="1170">
        <v>322.50099999999998</v>
      </c>
      <c r="AN801" s="1170">
        <v>322.50099999999998</v>
      </c>
      <c r="AO801" s="1170">
        <v>322.50099999999998</v>
      </c>
      <c r="AP801" s="1170">
        <v>322.50099999999998</v>
      </c>
      <c r="AQ801" s="1170">
        <v>322.50099999999998</v>
      </c>
      <c r="AR801" s="1170">
        <v>322.50099999999998</v>
      </c>
      <c r="AS801" s="1170">
        <v>322.50099999999998</v>
      </c>
      <c r="AT801" s="1170">
        <v>322.50099999999998</v>
      </c>
      <c r="AU801" s="1170">
        <v>322.50099999999998</v>
      </c>
      <c r="AV801" s="1170">
        <v>322.50099999999998</v>
      </c>
      <c r="AW801" s="1170">
        <v>322.50099999999998</v>
      </c>
      <c r="AX801" s="1170">
        <v>322.50099999999998</v>
      </c>
      <c r="AY801" s="1170">
        <v>322.50099999999998</v>
      </c>
      <c r="AZ801" s="1170">
        <v>322.50099999999998</v>
      </c>
      <c r="BA801" s="1170">
        <v>322.50099999999998</v>
      </c>
      <c r="BB801" s="1170">
        <v>322.50099999999998</v>
      </c>
      <c r="BC801" s="1170">
        <v>322.50099999999998</v>
      </c>
      <c r="BD801" s="1170">
        <v>322.50099999999998</v>
      </c>
      <c r="BE801" s="1267"/>
      <c r="BF801" s="1267"/>
      <c r="BG801" s="1267"/>
      <c r="BH801" s="1267"/>
      <c r="BI801" s="1267"/>
      <c r="BJ801" s="1267"/>
      <c r="BK801" s="1267"/>
      <c r="BL801" s="1267"/>
      <c r="BM801" s="1267"/>
      <c r="BN801" s="1267"/>
      <c r="BO801" s="1267"/>
      <c r="BP801" s="1267"/>
      <c r="BQ801" s="1267"/>
      <c r="BR801" s="1267"/>
      <c r="BS801" s="1267"/>
      <c r="BT801" s="1267"/>
      <c r="BU801" s="1267"/>
      <c r="BV801" s="1267"/>
      <c r="BW801" s="1267"/>
      <c r="BX801" s="1267"/>
      <c r="BY801" s="1267"/>
      <c r="BZ801" s="1267"/>
      <c r="CA801" s="1267"/>
      <c r="CB801" s="1267"/>
      <c r="CC801" s="1267"/>
    </row>
    <row r="802" spans="1:81" s="1" customFormat="1" ht="10.5" customHeight="1">
      <c r="A802" s="1403"/>
      <c r="B802" s="1401"/>
      <c r="C802" s="1154" t="s">
        <v>967</v>
      </c>
      <c r="D802" s="155" t="s">
        <v>127</v>
      </c>
      <c r="E802" s="207">
        <f>(AG802-AF802)*$AE801</f>
        <v>0</v>
      </c>
      <c r="F802" s="207">
        <f t="shared" ref="F802:AB802" si="1127">(AH802-AG802)*$AE801</f>
        <v>0</v>
      </c>
      <c r="G802" s="207">
        <f t="shared" si="1127"/>
        <v>0</v>
      </c>
      <c r="H802" s="335">
        <f t="shared" si="1127"/>
        <v>0</v>
      </c>
      <c r="I802" s="207">
        <f t="shared" si="1127"/>
        <v>0</v>
      </c>
      <c r="J802" s="207">
        <f t="shared" si="1127"/>
        <v>0</v>
      </c>
      <c r="K802" s="207">
        <f t="shared" si="1127"/>
        <v>0</v>
      </c>
      <c r="L802" s="207">
        <f t="shared" si="1127"/>
        <v>0</v>
      </c>
      <c r="M802" s="207">
        <f t="shared" si="1127"/>
        <v>0</v>
      </c>
      <c r="N802" s="335">
        <f t="shared" si="1127"/>
        <v>0</v>
      </c>
      <c r="O802" s="207">
        <f t="shared" si="1127"/>
        <v>0</v>
      </c>
      <c r="P802" s="207">
        <f t="shared" si="1127"/>
        <v>0</v>
      </c>
      <c r="Q802" s="207">
        <f t="shared" si="1127"/>
        <v>0</v>
      </c>
      <c r="R802" s="207">
        <f t="shared" si="1127"/>
        <v>0</v>
      </c>
      <c r="S802" s="207">
        <f t="shared" si="1127"/>
        <v>0</v>
      </c>
      <c r="T802" s="207">
        <f t="shared" si="1127"/>
        <v>0</v>
      </c>
      <c r="U802" s="207">
        <f t="shared" si="1127"/>
        <v>0</v>
      </c>
      <c r="V802" s="335">
        <f t="shared" si="1127"/>
        <v>0</v>
      </c>
      <c r="W802" s="207">
        <f t="shared" si="1127"/>
        <v>0</v>
      </c>
      <c r="X802" s="207">
        <f t="shared" si="1127"/>
        <v>0</v>
      </c>
      <c r="Y802" s="73">
        <f t="shared" si="1127"/>
        <v>0</v>
      </c>
      <c r="Z802" s="207">
        <f t="shared" si="1127"/>
        <v>0</v>
      </c>
      <c r="AA802" s="207">
        <f t="shared" si="1127"/>
        <v>0</v>
      </c>
      <c r="AB802" s="208">
        <f t="shared" si="1127"/>
        <v>0</v>
      </c>
      <c r="AC802" s="58"/>
      <c r="AD802" s="61"/>
      <c r="AE802" s="69"/>
      <c r="AF802" s="1080">
        <v>267.18619999999999</v>
      </c>
      <c r="AG802" s="1080">
        <v>267.18619999999999</v>
      </c>
      <c r="AH802" s="1081">
        <v>267.18619999999999</v>
      </c>
      <c r="AI802" s="1080">
        <v>267.18619999999999</v>
      </c>
      <c r="AJ802" s="1080">
        <v>267.18619999999999</v>
      </c>
      <c r="AK802" s="1080">
        <v>267.18619999999999</v>
      </c>
      <c r="AL802" s="1080">
        <v>267.18619999999999</v>
      </c>
      <c r="AM802" s="1080">
        <v>267.18619999999999</v>
      </c>
      <c r="AN802" s="1080">
        <v>267.18619999999999</v>
      </c>
      <c r="AO802" s="1080">
        <v>267.18619999999999</v>
      </c>
      <c r="AP802" s="1080">
        <v>267.18619999999999</v>
      </c>
      <c r="AQ802" s="1080">
        <v>267.18619999999999</v>
      </c>
      <c r="AR802" s="1080">
        <v>267.18619999999999</v>
      </c>
      <c r="AS802" s="1080">
        <v>267.18619999999999</v>
      </c>
      <c r="AT802" s="1080">
        <v>267.18619999999999</v>
      </c>
      <c r="AU802" s="1080">
        <v>267.18619999999999</v>
      </c>
      <c r="AV802" s="1080">
        <v>267.18619999999999</v>
      </c>
      <c r="AW802" s="1080">
        <v>267.18619999999999</v>
      </c>
      <c r="AX802" s="1080">
        <v>267.18619999999999</v>
      </c>
      <c r="AY802" s="1080">
        <v>267.18619999999999</v>
      </c>
      <c r="AZ802" s="1080">
        <v>267.18619999999999</v>
      </c>
      <c r="BA802" s="1080">
        <v>267.18619999999999</v>
      </c>
      <c r="BB802" s="1080">
        <v>267.18619999999999</v>
      </c>
      <c r="BC802" s="1080">
        <v>267.18619999999999</v>
      </c>
      <c r="BD802" s="1080">
        <v>267.18619999999999</v>
      </c>
      <c r="BE802" s="10"/>
      <c r="BF802" s="10"/>
      <c r="BG802" s="10"/>
      <c r="BH802" s="10"/>
      <c r="BI802" s="10"/>
      <c r="BJ802" s="10"/>
      <c r="BK802" s="10"/>
      <c r="BL802" s="10"/>
      <c r="BM802" s="10"/>
      <c r="BN802" s="10"/>
      <c r="BO802" s="10"/>
      <c r="BP802" s="10"/>
      <c r="BQ802" s="10"/>
      <c r="BR802" s="10"/>
      <c r="BS802" s="10"/>
      <c r="BT802" s="10"/>
      <c r="BU802" s="10"/>
      <c r="BV802" s="10"/>
      <c r="BW802" s="10"/>
      <c r="BX802" s="10"/>
      <c r="BY802" s="10"/>
      <c r="BZ802" s="10"/>
      <c r="CA802" s="10"/>
      <c r="CB802" s="10"/>
      <c r="CC802" s="10"/>
    </row>
    <row r="803" spans="1:81" s="1" customFormat="1" ht="10.5" customHeight="1" thickBot="1">
      <c r="A803" s="1404"/>
      <c r="B803" s="1405"/>
      <c r="C803" s="312"/>
      <c r="D803" s="271" t="s">
        <v>42</v>
      </c>
      <c r="E803" s="96" t="e">
        <f t="shared" ref="E803:AB803" si="1128">E802/E801</f>
        <v>#DIV/0!</v>
      </c>
      <c r="F803" s="96" t="e">
        <f t="shared" si="1128"/>
        <v>#DIV/0!</v>
      </c>
      <c r="G803" s="96" t="e">
        <f t="shared" si="1128"/>
        <v>#DIV/0!</v>
      </c>
      <c r="H803" s="340" t="e">
        <f t="shared" si="1128"/>
        <v>#DIV/0!</v>
      </c>
      <c r="I803" s="96" t="e">
        <f t="shared" si="1128"/>
        <v>#DIV/0!</v>
      </c>
      <c r="J803" s="96" t="e">
        <f t="shared" si="1128"/>
        <v>#DIV/0!</v>
      </c>
      <c r="K803" s="96" t="e">
        <f t="shared" si="1128"/>
        <v>#DIV/0!</v>
      </c>
      <c r="L803" s="96" t="e">
        <f t="shared" si="1128"/>
        <v>#DIV/0!</v>
      </c>
      <c r="M803" s="96" t="e">
        <f t="shared" si="1128"/>
        <v>#DIV/0!</v>
      </c>
      <c r="N803" s="340" t="e">
        <f t="shared" si="1128"/>
        <v>#DIV/0!</v>
      </c>
      <c r="O803" s="96" t="e">
        <f t="shared" si="1128"/>
        <v>#DIV/0!</v>
      </c>
      <c r="P803" s="96" t="e">
        <f t="shared" si="1128"/>
        <v>#DIV/0!</v>
      </c>
      <c r="Q803" s="96" t="e">
        <f t="shared" si="1128"/>
        <v>#DIV/0!</v>
      </c>
      <c r="R803" s="96" t="e">
        <f t="shared" si="1128"/>
        <v>#DIV/0!</v>
      </c>
      <c r="S803" s="96" t="e">
        <f t="shared" si="1128"/>
        <v>#DIV/0!</v>
      </c>
      <c r="T803" s="96" t="e">
        <f t="shared" si="1128"/>
        <v>#DIV/0!</v>
      </c>
      <c r="U803" s="96" t="e">
        <f t="shared" si="1128"/>
        <v>#DIV/0!</v>
      </c>
      <c r="V803" s="340" t="e">
        <f t="shared" si="1128"/>
        <v>#DIV/0!</v>
      </c>
      <c r="W803" s="96" t="e">
        <f t="shared" si="1128"/>
        <v>#DIV/0!</v>
      </c>
      <c r="X803" s="96" t="e">
        <f t="shared" si="1128"/>
        <v>#DIV/0!</v>
      </c>
      <c r="Y803" s="96" t="e">
        <f t="shared" si="1128"/>
        <v>#DIV/0!</v>
      </c>
      <c r="Z803" s="96" t="e">
        <f t="shared" si="1128"/>
        <v>#DIV/0!</v>
      </c>
      <c r="AA803" s="96" t="e">
        <f t="shared" si="1128"/>
        <v>#DIV/0!</v>
      </c>
      <c r="AB803" s="97" t="e">
        <f t="shared" si="1128"/>
        <v>#DIV/0!</v>
      </c>
      <c r="AC803" s="258"/>
      <c r="AD803" s="259"/>
      <c r="AE803" s="260"/>
      <c r="AF803" s="299"/>
      <c r="AG803" s="299"/>
      <c r="AH803" s="299"/>
      <c r="AI803" s="299"/>
      <c r="AJ803" s="299"/>
      <c r="AK803" s="299"/>
      <c r="AL803" s="299"/>
      <c r="AM803" s="299"/>
      <c r="AN803" s="299"/>
      <c r="AO803" s="299"/>
      <c r="AP803" s="299"/>
      <c r="AQ803" s="299"/>
      <c r="AR803" s="299"/>
      <c r="AS803" s="299"/>
      <c r="AT803" s="299"/>
      <c r="AU803" s="299"/>
      <c r="AV803" s="299"/>
      <c r="AW803" s="299"/>
      <c r="AX803" s="299"/>
      <c r="AY803" s="299"/>
      <c r="AZ803" s="299"/>
      <c r="BA803" s="299"/>
      <c r="BB803" s="299"/>
      <c r="BC803" s="299"/>
      <c r="BD803" s="299"/>
      <c r="BE803" s="10"/>
      <c r="BF803" s="10"/>
      <c r="BG803" s="10"/>
      <c r="BH803" s="10"/>
      <c r="BI803" s="10"/>
      <c r="BJ803" s="10"/>
      <c r="BK803" s="10"/>
      <c r="BL803" s="10"/>
      <c r="BM803" s="10"/>
      <c r="BN803" s="10"/>
      <c r="BO803" s="10"/>
      <c r="BP803" s="10"/>
      <c r="BQ803" s="10"/>
      <c r="BR803" s="10"/>
      <c r="BS803" s="10"/>
      <c r="BT803" s="10"/>
      <c r="BU803" s="10"/>
      <c r="BV803" s="10"/>
      <c r="BW803" s="10"/>
      <c r="BX803" s="10"/>
      <c r="BY803" s="10"/>
      <c r="BZ803" s="10"/>
      <c r="CA803" s="10"/>
      <c r="CB803" s="10"/>
      <c r="CC803" s="10"/>
    </row>
    <row r="804" spans="1:81" s="1" customFormat="1" ht="10.5" customHeight="1">
      <c r="A804" s="1402" t="s">
        <v>18</v>
      </c>
      <c r="B804" s="1400" t="s">
        <v>507</v>
      </c>
      <c r="C804" s="165"/>
      <c r="D804" s="1266"/>
      <c r="E804" s="88"/>
      <c r="F804" s="88"/>
      <c r="G804" s="88"/>
      <c r="H804" s="337"/>
      <c r="I804" s="88"/>
      <c r="J804" s="88"/>
      <c r="K804" s="88"/>
      <c r="L804" s="88"/>
      <c r="M804" s="88"/>
      <c r="N804" s="337"/>
      <c r="O804" s="88"/>
      <c r="P804" s="88"/>
      <c r="Q804" s="88"/>
      <c r="R804" s="88"/>
      <c r="S804" s="88"/>
      <c r="T804" s="88"/>
      <c r="U804" s="88"/>
      <c r="V804" s="337"/>
      <c r="W804" s="88"/>
      <c r="X804" s="88"/>
      <c r="Y804" s="88"/>
      <c r="Z804" s="88"/>
      <c r="AA804" s="88"/>
      <c r="AB804" s="89"/>
      <c r="AC804" s="58" t="s">
        <v>125</v>
      </c>
      <c r="AD804" s="61">
        <f>AD806/AC806</f>
        <v>0.44222222222207846</v>
      </c>
      <c r="AE804" s="69"/>
      <c r="AF804" s="299"/>
      <c r="AG804" s="299"/>
      <c r="AH804" s="299"/>
      <c r="AI804" s="299"/>
      <c r="AJ804" s="299"/>
      <c r="AK804" s="299"/>
      <c r="AL804" s="299"/>
      <c r="AM804" s="299"/>
      <c r="AN804" s="299"/>
      <c r="AO804" s="299"/>
      <c r="AP804" s="299"/>
      <c r="AQ804" s="299"/>
      <c r="AR804" s="299"/>
      <c r="AS804" s="299"/>
      <c r="AT804" s="299"/>
      <c r="AU804" s="299"/>
      <c r="AV804" s="299"/>
      <c r="AW804" s="299"/>
      <c r="AX804" s="299"/>
      <c r="AY804" s="299"/>
      <c r="AZ804" s="299"/>
      <c r="BA804" s="299"/>
      <c r="BB804" s="299"/>
      <c r="BC804" s="299"/>
      <c r="BD804" s="299"/>
      <c r="BE804" s="10"/>
      <c r="BF804" s="10"/>
      <c r="BG804" s="10"/>
      <c r="BH804" s="10"/>
      <c r="BI804" s="10"/>
      <c r="BJ804" s="10"/>
      <c r="BK804" s="10"/>
      <c r="BL804" s="10"/>
      <c r="BM804" s="10"/>
      <c r="BN804" s="10"/>
      <c r="BO804" s="10"/>
      <c r="BP804" s="10"/>
      <c r="BQ804" s="10"/>
      <c r="BR804" s="10"/>
      <c r="BS804" s="10"/>
      <c r="BT804" s="10"/>
      <c r="BU804" s="10"/>
      <c r="BV804" s="10"/>
      <c r="BW804" s="10"/>
      <c r="BX804" s="10"/>
      <c r="BY804" s="10"/>
      <c r="BZ804" s="10"/>
      <c r="CA804" s="10"/>
      <c r="CB804" s="10"/>
      <c r="CC804" s="10"/>
    </row>
    <row r="805" spans="1:81" s="1" customFormat="1" ht="10.5" customHeight="1">
      <c r="A805" s="1403"/>
      <c r="B805" s="1401"/>
      <c r="C805" s="1154" t="s">
        <v>136</v>
      </c>
      <c r="D805" s="155" t="s">
        <v>34</v>
      </c>
      <c r="E805" s="98">
        <v>8</v>
      </c>
      <c r="F805" s="98">
        <v>7</v>
      </c>
      <c r="G805" s="98">
        <v>7</v>
      </c>
      <c r="H805" s="341">
        <v>7</v>
      </c>
      <c r="I805" s="98">
        <v>7</v>
      </c>
      <c r="J805" s="98">
        <v>7</v>
      </c>
      <c r="K805" s="98">
        <v>7</v>
      </c>
      <c r="L805" s="98">
        <v>7</v>
      </c>
      <c r="M805" s="98">
        <v>10</v>
      </c>
      <c r="N805" s="341">
        <v>10</v>
      </c>
      <c r="O805" s="98">
        <v>6</v>
      </c>
      <c r="P805" s="98">
        <v>6</v>
      </c>
      <c r="Q805" s="98">
        <v>6</v>
      </c>
      <c r="R805" s="98">
        <v>6</v>
      </c>
      <c r="S805" s="98">
        <v>6</v>
      </c>
      <c r="T805" s="98">
        <v>6</v>
      </c>
      <c r="U805" s="98">
        <v>6</v>
      </c>
      <c r="V805" s="341">
        <v>6</v>
      </c>
      <c r="W805" s="98">
        <v>7</v>
      </c>
      <c r="X805" s="98">
        <v>7</v>
      </c>
      <c r="Y805" s="98">
        <v>7</v>
      </c>
      <c r="Z805" s="98">
        <v>7</v>
      </c>
      <c r="AA805" s="98">
        <v>7</v>
      </c>
      <c r="AB805" s="220">
        <v>7</v>
      </c>
      <c r="AC805" s="171"/>
      <c r="AD805" s="108"/>
      <c r="AE805" s="69"/>
      <c r="AF805" s="299"/>
      <c r="AG805" s="299"/>
      <c r="AH805" s="299"/>
      <c r="AI805" s="299"/>
      <c r="AJ805" s="299"/>
      <c r="AK805" s="299"/>
      <c r="AL805" s="299"/>
      <c r="AM805" s="299"/>
      <c r="AN805" s="299"/>
      <c r="AO805" s="299"/>
      <c r="AP805" s="299"/>
      <c r="AQ805" s="299"/>
      <c r="AR805" s="299"/>
      <c r="AS805" s="299"/>
      <c r="AT805" s="299"/>
      <c r="AU805" s="299"/>
      <c r="AV805" s="299"/>
      <c r="AW805" s="299"/>
      <c r="AX805" s="299"/>
      <c r="AY805" s="299"/>
      <c r="AZ805" s="299"/>
      <c r="BA805" s="299"/>
      <c r="BB805" s="299"/>
      <c r="BC805" s="299"/>
      <c r="BD805" s="299"/>
      <c r="BE805" s="10"/>
      <c r="BF805" s="10"/>
      <c r="BG805" s="10"/>
      <c r="BH805" s="10"/>
      <c r="BI805" s="10"/>
      <c r="BJ805" s="10"/>
      <c r="BK805" s="10"/>
      <c r="BL805" s="10"/>
      <c r="BM805" s="10"/>
      <c r="BN805" s="10"/>
      <c r="BO805" s="10"/>
      <c r="BP805" s="10"/>
      <c r="BQ805" s="10"/>
      <c r="BR805" s="10"/>
      <c r="BS805" s="10"/>
      <c r="BT805" s="10"/>
      <c r="BU805" s="10"/>
      <c r="BV805" s="10"/>
      <c r="BW805" s="10"/>
      <c r="BX805" s="10"/>
      <c r="BY805" s="10"/>
      <c r="BZ805" s="10"/>
      <c r="CA805" s="10"/>
      <c r="CB805" s="10"/>
      <c r="CC805" s="10"/>
    </row>
    <row r="806" spans="1:81" s="1" customFormat="1" ht="10.5" customHeight="1">
      <c r="A806" s="1403"/>
      <c r="B806" s="1401"/>
      <c r="C806" s="1154" t="s">
        <v>967</v>
      </c>
      <c r="D806" s="155" t="s">
        <v>126</v>
      </c>
      <c r="E806" s="207">
        <f>(AG806-AF806)*$AE806</f>
        <v>9.408000000039464E-2</v>
      </c>
      <c r="F806" s="207">
        <f t="shared" ref="F806:AB806" si="1129">(AH806-AG806)*$AE806</f>
        <v>9.2639999999664727E-2</v>
      </c>
      <c r="G806" s="207">
        <f t="shared" si="1129"/>
        <v>9.2159999999785205E-2</v>
      </c>
      <c r="H806" s="335">
        <f t="shared" si="1129"/>
        <v>9.1679999999905698E-2</v>
      </c>
      <c r="I806" s="207">
        <f t="shared" si="1129"/>
        <v>9.1679999999905698E-2</v>
      </c>
      <c r="J806" s="207">
        <f t="shared" si="1129"/>
        <v>9.1200000000026191E-2</v>
      </c>
      <c r="K806" s="207">
        <f t="shared" si="1129"/>
        <v>9.2159999999785205E-2</v>
      </c>
      <c r="L806" s="207">
        <f t="shared" si="1129"/>
        <v>9.216000000087661E-2</v>
      </c>
      <c r="M806" s="207">
        <f t="shared" si="1129"/>
        <v>9.7919999999430726E-2</v>
      </c>
      <c r="N806" s="335">
        <f t="shared" si="1129"/>
        <v>9.5999999999912683E-2</v>
      </c>
      <c r="O806" s="207">
        <f t="shared" si="1129"/>
        <v>9.1679999999905698E-2</v>
      </c>
      <c r="P806" s="207">
        <f t="shared" si="1129"/>
        <v>8.1120000000373685E-2</v>
      </c>
      <c r="Q806" s="207">
        <f t="shared" si="1129"/>
        <v>8.6880000000019206E-2</v>
      </c>
      <c r="R806" s="207">
        <f t="shared" si="1129"/>
        <v>8.1120000000373685E-2</v>
      </c>
      <c r="S806" s="207">
        <f t="shared" si="1129"/>
        <v>8.3519999999771236E-2</v>
      </c>
      <c r="T806" s="207">
        <f t="shared" si="1129"/>
        <v>8.3999999999650757E-2</v>
      </c>
      <c r="U806" s="207">
        <f t="shared" si="1129"/>
        <v>8.3039999999891728E-2</v>
      </c>
      <c r="V806" s="335">
        <f t="shared" si="1129"/>
        <v>8.2560000000012221E-2</v>
      </c>
      <c r="W806" s="207">
        <f t="shared" si="1129"/>
        <v>9.0720000000146683E-2</v>
      </c>
      <c r="X806" s="207">
        <f t="shared" si="1129"/>
        <v>9.1200000000026191E-2</v>
      </c>
      <c r="Y806" s="73">
        <f t="shared" si="1129"/>
        <v>9.1679999999905698E-2</v>
      </c>
      <c r="Z806" s="207">
        <f t="shared" si="1129"/>
        <v>9.408000000039464E-2</v>
      </c>
      <c r="AA806" s="207">
        <f t="shared" si="1129"/>
        <v>9.3119999999544234E-2</v>
      </c>
      <c r="AB806" s="208">
        <f t="shared" si="1129"/>
        <v>9.3600000000515132E-2</v>
      </c>
      <c r="AC806" s="58">
        <f>(BD806-AF806)*AE806</f>
        <v>2.1600000000002182</v>
      </c>
      <c r="AD806" s="61">
        <f>(BD807-AF807)*AE806</f>
        <v>0.955199999999786</v>
      </c>
      <c r="AE806" s="69">
        <v>4.8</v>
      </c>
      <c r="AF806" s="1170">
        <v>1068.5252</v>
      </c>
      <c r="AG806" s="1170">
        <v>1068.5448000000001</v>
      </c>
      <c r="AH806" s="1216">
        <v>1068.5641000000001</v>
      </c>
      <c r="AI806" s="1170">
        <v>1068.5833</v>
      </c>
      <c r="AJ806" s="1170">
        <v>1068.6024</v>
      </c>
      <c r="AK806" s="1170">
        <v>1068.6215</v>
      </c>
      <c r="AL806" s="1170">
        <v>1068.6405</v>
      </c>
      <c r="AM806" s="1170">
        <v>1068.6596999999999</v>
      </c>
      <c r="AN806" s="1170">
        <v>1068.6789000000001</v>
      </c>
      <c r="AO806" s="1170">
        <v>1068.6993</v>
      </c>
      <c r="AP806" s="1170">
        <v>1068.7193</v>
      </c>
      <c r="AQ806" s="1170">
        <v>1068.7384</v>
      </c>
      <c r="AR806" s="1170">
        <v>1068.7553</v>
      </c>
      <c r="AS806" s="1170">
        <v>1068.7734</v>
      </c>
      <c r="AT806" s="1170">
        <v>1068.7903000000001</v>
      </c>
      <c r="AU806" s="1170">
        <v>1068.8077000000001</v>
      </c>
      <c r="AV806" s="1170">
        <v>1068.8252</v>
      </c>
      <c r="AW806" s="1170">
        <v>1068.8425</v>
      </c>
      <c r="AX806" s="1170">
        <v>1068.8597</v>
      </c>
      <c r="AY806" s="1170">
        <v>1068.8786</v>
      </c>
      <c r="AZ806" s="1170">
        <v>1068.8976</v>
      </c>
      <c r="BA806" s="1170">
        <v>1068.9167</v>
      </c>
      <c r="BB806" s="1170">
        <v>1068.9363000000001</v>
      </c>
      <c r="BC806" s="1170">
        <v>1068.9557</v>
      </c>
      <c r="BD806" s="1170">
        <v>1068.9752000000001</v>
      </c>
      <c r="BE806" s="1623"/>
      <c r="BF806" s="1623"/>
      <c r="BG806" s="1623"/>
      <c r="BH806" s="1623"/>
      <c r="BI806" s="1623"/>
      <c r="BJ806" s="1623"/>
      <c r="BK806" s="1623"/>
      <c r="BL806" s="1623"/>
      <c r="BM806" s="1623"/>
      <c r="BN806" s="1623"/>
      <c r="BO806" s="1623"/>
      <c r="BP806" s="1623"/>
      <c r="BQ806" s="1623"/>
      <c r="BR806" s="1623"/>
      <c r="BS806" s="1623"/>
      <c r="BT806" s="1623"/>
      <c r="BU806" s="1623"/>
      <c r="BV806" s="1623"/>
      <c r="BW806" s="1623"/>
      <c r="BX806" s="1623"/>
      <c r="BY806" s="1623"/>
      <c r="BZ806" s="1623"/>
      <c r="CA806" s="1623"/>
      <c r="CB806" s="1623"/>
      <c r="CC806" s="1623"/>
    </row>
    <row r="807" spans="1:81" s="1" customFormat="1" ht="10.5" customHeight="1">
      <c r="A807" s="1403"/>
      <c r="B807" s="1401"/>
      <c r="C807" s="1154" t="s">
        <v>967</v>
      </c>
      <c r="D807" s="155" t="s">
        <v>127</v>
      </c>
      <c r="E807" s="207">
        <f>(AG807-AF807)*$AE806</f>
        <v>4.0320000000247089E-2</v>
      </c>
      <c r="F807" s="207">
        <f t="shared" ref="F807:AB807" si="1130">(AH807-AG807)*$AE806</f>
        <v>4.0319999999701393E-2</v>
      </c>
      <c r="G807" s="207">
        <f t="shared" si="1130"/>
        <v>3.9839999999821886E-2</v>
      </c>
      <c r="H807" s="335">
        <f t="shared" si="1130"/>
        <v>3.8880000000062864E-2</v>
      </c>
      <c r="I807" s="207">
        <f t="shared" si="1130"/>
        <v>3.9359999999942372E-2</v>
      </c>
      <c r="J807" s="207">
        <f t="shared" si="1130"/>
        <v>3.8880000000062864E-2</v>
      </c>
      <c r="K807" s="207">
        <f t="shared" si="1130"/>
        <v>3.9840000000367581E-2</v>
      </c>
      <c r="L807" s="207">
        <f t="shared" si="1130"/>
        <v>3.9359999999942372E-2</v>
      </c>
      <c r="M807" s="207">
        <f t="shared" si="1130"/>
        <v>4.5119999999587886E-2</v>
      </c>
      <c r="N807" s="335">
        <f t="shared" si="1130"/>
        <v>4.2240000000310828E-2</v>
      </c>
      <c r="O807" s="207">
        <f t="shared" si="1130"/>
        <v>4.128000000000611E-2</v>
      </c>
      <c r="P807" s="207">
        <f t="shared" si="1130"/>
        <v>3.5519999999814901E-2</v>
      </c>
      <c r="Q807" s="207">
        <f t="shared" si="1130"/>
        <v>4.704000000019732E-2</v>
      </c>
      <c r="R807" s="207">
        <f t="shared" si="1130"/>
        <v>3.4080000000176365E-2</v>
      </c>
      <c r="S807" s="207">
        <f t="shared" si="1130"/>
        <v>3.9359999999942372E-2</v>
      </c>
      <c r="T807" s="207">
        <f t="shared" si="1130"/>
        <v>3.9359999999942372E-2</v>
      </c>
      <c r="U807" s="207">
        <f t="shared" si="1130"/>
        <v>3.9839999999821886E-2</v>
      </c>
      <c r="V807" s="335">
        <f t="shared" si="1130"/>
        <v>3.9359999999942372E-2</v>
      </c>
      <c r="W807" s="207">
        <f t="shared" si="1130"/>
        <v>3.9840000000367581E-2</v>
      </c>
      <c r="X807" s="207">
        <f t="shared" si="1130"/>
        <v>3.8879999999517169E-2</v>
      </c>
      <c r="Y807" s="73">
        <f t="shared" si="1130"/>
        <v>3.9360000000488067E-2</v>
      </c>
      <c r="Z807" s="207">
        <f t="shared" si="1130"/>
        <v>3.9359999999942372E-2</v>
      </c>
      <c r="AA807" s="207">
        <f t="shared" si="1130"/>
        <v>3.8880000000062864E-2</v>
      </c>
      <c r="AB807" s="208">
        <f t="shared" si="1130"/>
        <v>3.8879999999517169E-2</v>
      </c>
      <c r="AC807" s="58"/>
      <c r="AD807" s="61"/>
      <c r="AE807" s="69"/>
      <c r="AF807" s="1080">
        <v>818.53890000000001</v>
      </c>
      <c r="AG807" s="1080">
        <v>818.54730000000006</v>
      </c>
      <c r="AH807" s="1081">
        <v>818.5557</v>
      </c>
      <c r="AI807" s="1080">
        <v>818.56399999999996</v>
      </c>
      <c r="AJ807" s="1080">
        <v>818.57209999999998</v>
      </c>
      <c r="AK807" s="1080">
        <v>818.58029999999997</v>
      </c>
      <c r="AL807" s="1080">
        <v>818.58839999999998</v>
      </c>
      <c r="AM807" s="1080">
        <v>818.59670000000006</v>
      </c>
      <c r="AN807" s="1080">
        <v>818.60490000000004</v>
      </c>
      <c r="AO807" s="1080">
        <v>818.61429999999996</v>
      </c>
      <c r="AP807" s="1080">
        <v>818.62310000000002</v>
      </c>
      <c r="AQ807" s="1080">
        <v>818.63170000000002</v>
      </c>
      <c r="AR807" s="1080">
        <v>818.63909999999998</v>
      </c>
      <c r="AS807" s="1080">
        <v>818.64890000000003</v>
      </c>
      <c r="AT807" s="1080">
        <v>818.65600000000006</v>
      </c>
      <c r="AU807" s="1080">
        <v>818.66420000000005</v>
      </c>
      <c r="AV807" s="1080">
        <v>818.67240000000004</v>
      </c>
      <c r="AW807" s="1080">
        <v>818.6807</v>
      </c>
      <c r="AX807" s="1080">
        <v>818.68889999999999</v>
      </c>
      <c r="AY807" s="1080">
        <v>818.69720000000007</v>
      </c>
      <c r="AZ807" s="1080">
        <v>818.70529999999997</v>
      </c>
      <c r="BA807" s="1080">
        <v>818.71350000000007</v>
      </c>
      <c r="BB807" s="1080">
        <v>818.72170000000006</v>
      </c>
      <c r="BC807" s="1080">
        <v>818.72980000000007</v>
      </c>
      <c r="BD807" s="1080">
        <v>818.73789999999997</v>
      </c>
      <c r="BE807" s="10"/>
      <c r="BF807" s="10"/>
      <c r="BG807" s="10"/>
      <c r="BH807" s="10"/>
      <c r="BI807" s="10"/>
      <c r="BJ807" s="10"/>
      <c r="BK807" s="10"/>
      <c r="BL807" s="10"/>
      <c r="BM807" s="10"/>
      <c r="BN807" s="10"/>
      <c r="BO807" s="10"/>
      <c r="BP807" s="10"/>
      <c r="BQ807" s="10"/>
      <c r="BR807" s="10"/>
      <c r="BS807" s="10"/>
      <c r="BT807" s="10"/>
      <c r="BU807" s="10"/>
      <c r="BV807" s="10"/>
      <c r="BW807" s="10"/>
      <c r="BX807" s="10"/>
      <c r="BY807" s="10"/>
      <c r="BZ807" s="10"/>
      <c r="CA807" s="10"/>
      <c r="CB807" s="10"/>
      <c r="CC807" s="10"/>
    </row>
    <row r="808" spans="1:81" s="1" customFormat="1" ht="10.5" customHeight="1" thickBot="1">
      <c r="A808" s="1404"/>
      <c r="B808" s="1405"/>
      <c r="C808" s="312"/>
      <c r="D808" s="271" t="s">
        <v>42</v>
      </c>
      <c r="E808" s="96">
        <f t="shared" ref="E808:AB808" si="1131">E807/E806</f>
        <v>0.42857142857225722</v>
      </c>
      <c r="F808" s="96">
        <f t="shared" si="1131"/>
        <v>0.43523316062011352</v>
      </c>
      <c r="G808" s="96">
        <f t="shared" si="1131"/>
        <v>0.43229166666574154</v>
      </c>
      <c r="H808" s="340">
        <f t="shared" si="1131"/>
        <v>0.42408376963462974</v>
      </c>
      <c r="I808" s="96">
        <f t="shared" si="1131"/>
        <v>0.42931937172756168</v>
      </c>
      <c r="J808" s="96">
        <f t="shared" si="1131"/>
        <v>0.42631578947425108</v>
      </c>
      <c r="K808" s="96">
        <f t="shared" si="1131"/>
        <v>0.43229166667166269</v>
      </c>
      <c r="L808" s="96">
        <f t="shared" si="1131"/>
        <v>0.42708333332864568</v>
      </c>
      <c r="M808" s="96">
        <f t="shared" si="1131"/>
        <v>0.46078431372396034</v>
      </c>
      <c r="N808" s="340">
        <f t="shared" si="1131"/>
        <v>0.44000000000363798</v>
      </c>
      <c r="O808" s="96">
        <f t="shared" si="1131"/>
        <v>0.45026178010524182</v>
      </c>
      <c r="P808" s="96">
        <f t="shared" si="1131"/>
        <v>0.43786982248090822</v>
      </c>
      <c r="Q808" s="96">
        <f t="shared" si="1131"/>
        <v>0.54143646409054924</v>
      </c>
      <c r="R808" s="96">
        <f t="shared" si="1131"/>
        <v>0.42011834319550512</v>
      </c>
      <c r="S808" s="96">
        <f t="shared" si="1131"/>
        <v>0.47126436781669279</v>
      </c>
      <c r="T808" s="96">
        <f t="shared" si="1131"/>
        <v>0.46857142857269068</v>
      </c>
      <c r="U808" s="96">
        <f t="shared" si="1131"/>
        <v>0.47976878612564827</v>
      </c>
      <c r="V808" s="340">
        <f t="shared" si="1131"/>
        <v>0.47674418604574303</v>
      </c>
      <c r="W808" s="96">
        <f t="shared" si="1131"/>
        <v>0.4391534391567809</v>
      </c>
      <c r="X808" s="96">
        <f t="shared" si="1131"/>
        <v>0.42631578946826759</v>
      </c>
      <c r="Y808" s="96">
        <f t="shared" si="1131"/>
        <v>0.42931937173351387</v>
      </c>
      <c r="Z808" s="96">
        <f t="shared" si="1131"/>
        <v>0.41836734693640804</v>
      </c>
      <c r="AA808" s="96">
        <f t="shared" si="1131"/>
        <v>0.41752577319859491</v>
      </c>
      <c r="AB808" s="97">
        <f t="shared" si="1131"/>
        <v>0.41538461537717086</v>
      </c>
      <c r="AC808" s="258"/>
      <c r="AD808" s="259"/>
      <c r="AE808" s="260"/>
      <c r="AF808" s="299"/>
      <c r="AG808" s="299"/>
      <c r="AH808" s="299"/>
      <c r="AI808" s="299"/>
      <c r="AJ808" s="299"/>
      <c r="AK808" s="299"/>
      <c r="AL808" s="299"/>
      <c r="AM808" s="299"/>
      <c r="AN808" s="299"/>
      <c r="AO808" s="299"/>
      <c r="AP808" s="299"/>
      <c r="AQ808" s="299"/>
      <c r="AR808" s="299"/>
      <c r="AS808" s="299"/>
      <c r="AT808" s="299"/>
      <c r="AU808" s="299"/>
      <c r="AV808" s="299"/>
      <c r="AW808" s="299"/>
      <c r="AX808" s="299"/>
      <c r="AY808" s="299"/>
      <c r="AZ808" s="299"/>
      <c r="BA808" s="299"/>
      <c r="BB808" s="299"/>
      <c r="BC808" s="299"/>
      <c r="BD808" s="299"/>
      <c r="BE808" s="10"/>
      <c r="BF808" s="10"/>
      <c r="BG808" s="10"/>
      <c r="BH808" s="10"/>
      <c r="BI808" s="10"/>
      <c r="BJ808" s="10"/>
      <c r="BK808" s="10"/>
      <c r="BL808" s="10"/>
      <c r="BM808" s="10"/>
      <c r="BN808" s="10"/>
      <c r="BO808" s="10"/>
      <c r="BP808" s="10"/>
      <c r="BQ808" s="10"/>
      <c r="BR808" s="10"/>
      <c r="BS808" s="10"/>
      <c r="BT808" s="10"/>
      <c r="BU808" s="10"/>
      <c r="BV808" s="10"/>
      <c r="BW808" s="10"/>
      <c r="BX808" s="10"/>
      <c r="BY808" s="10"/>
      <c r="BZ808" s="10"/>
      <c r="CA808" s="10"/>
      <c r="CB808" s="10"/>
      <c r="CC808" s="10"/>
    </row>
    <row r="809" spans="1:81" s="1" customFormat="1" ht="10.5" customHeight="1">
      <c r="A809" s="1402" t="s">
        <v>75</v>
      </c>
      <c r="B809" s="1400" t="s">
        <v>500</v>
      </c>
      <c r="C809" s="165"/>
      <c r="D809" s="1266"/>
      <c r="E809" s="233"/>
      <c r="F809" s="233"/>
      <c r="G809" s="233"/>
      <c r="H809" s="1202"/>
      <c r="I809" s="233"/>
      <c r="J809" s="233"/>
      <c r="K809" s="233"/>
      <c r="L809" s="233"/>
      <c r="M809" s="233"/>
      <c r="N809" s="1202"/>
      <c r="O809" s="233"/>
      <c r="P809" s="233"/>
      <c r="Q809" s="233"/>
      <c r="R809" s="233"/>
      <c r="S809" s="233"/>
      <c r="T809" s="233"/>
      <c r="U809" s="233"/>
      <c r="V809" s="1202"/>
      <c r="W809" s="233"/>
      <c r="X809" s="233"/>
      <c r="Y809" s="233"/>
      <c r="Z809" s="233"/>
      <c r="AA809" s="233"/>
      <c r="AB809" s="234"/>
      <c r="AC809" s="171"/>
      <c r="AD809" s="108"/>
      <c r="AE809" s="69"/>
      <c r="AF809" s="299"/>
      <c r="AG809" s="299"/>
      <c r="AH809" s="299"/>
      <c r="AI809" s="299"/>
      <c r="AJ809" s="299"/>
      <c r="AK809" s="299"/>
      <c r="AL809" s="299"/>
      <c r="AM809" s="299"/>
      <c r="AN809" s="299"/>
      <c r="AO809" s="299"/>
      <c r="AP809" s="299"/>
      <c r="AQ809" s="299"/>
      <c r="AR809" s="299"/>
      <c r="AS809" s="299"/>
      <c r="AT809" s="299"/>
      <c r="AU809" s="299"/>
      <c r="AV809" s="299"/>
      <c r="AW809" s="299"/>
      <c r="AX809" s="299"/>
      <c r="AY809" s="299"/>
      <c r="AZ809" s="299"/>
      <c r="BA809" s="299"/>
      <c r="BB809" s="299"/>
      <c r="BC809" s="299"/>
      <c r="BD809" s="299"/>
    </row>
    <row r="810" spans="1:81" s="1" customFormat="1" ht="10.5" customHeight="1">
      <c r="A810" s="1403"/>
      <c r="B810" s="1401"/>
      <c r="C810" s="1154" t="s">
        <v>136</v>
      </c>
      <c r="D810" s="155" t="s">
        <v>34</v>
      </c>
      <c r="E810" s="98">
        <v>27</v>
      </c>
      <c r="F810" s="98">
        <v>28</v>
      </c>
      <c r="G810" s="98">
        <v>28</v>
      </c>
      <c r="H810" s="341">
        <v>28</v>
      </c>
      <c r="I810" s="98">
        <v>28</v>
      </c>
      <c r="J810" s="98">
        <v>28</v>
      </c>
      <c r="K810" s="98">
        <v>28</v>
      </c>
      <c r="L810" s="98">
        <v>28</v>
      </c>
      <c r="M810" s="98">
        <v>27</v>
      </c>
      <c r="N810" s="341">
        <v>27</v>
      </c>
      <c r="O810" s="98">
        <v>29</v>
      </c>
      <c r="P810" s="98">
        <v>30</v>
      </c>
      <c r="Q810" s="98">
        <v>28</v>
      </c>
      <c r="R810" s="98">
        <v>148</v>
      </c>
      <c r="S810" s="98">
        <v>28</v>
      </c>
      <c r="T810" s="98">
        <v>28</v>
      </c>
      <c r="U810" s="98">
        <v>28</v>
      </c>
      <c r="V810" s="341">
        <v>31</v>
      </c>
      <c r="W810" s="98">
        <v>29</v>
      </c>
      <c r="X810" s="98">
        <v>28</v>
      </c>
      <c r="Y810" s="98">
        <v>28</v>
      </c>
      <c r="Z810" s="98">
        <v>28</v>
      </c>
      <c r="AA810" s="98">
        <v>28</v>
      </c>
      <c r="AB810" s="220">
        <v>30</v>
      </c>
      <c r="AC810" s="171"/>
      <c r="AD810" s="108"/>
      <c r="AE810" s="69"/>
      <c r="AF810" s="300"/>
      <c r="AG810" s="300"/>
      <c r="AH810" s="300"/>
      <c r="AI810" s="300"/>
      <c r="AJ810" s="300"/>
      <c r="AK810" s="300"/>
      <c r="AL810" s="300"/>
      <c r="AM810" s="300"/>
      <c r="AN810" s="300"/>
      <c r="AO810" s="300"/>
      <c r="AP810" s="300"/>
      <c r="AQ810" s="300"/>
      <c r="AR810" s="300"/>
      <c r="AS810" s="300"/>
      <c r="AT810" s="300"/>
      <c r="AU810" s="300"/>
      <c r="AV810" s="300"/>
      <c r="AW810" s="300"/>
      <c r="AX810" s="300"/>
      <c r="AY810" s="300"/>
      <c r="AZ810" s="300"/>
      <c r="BA810" s="300"/>
      <c r="BB810" s="300"/>
      <c r="BC810" s="300"/>
      <c r="BD810" s="300"/>
      <c r="BE810" s="10"/>
      <c r="BF810" s="10"/>
      <c r="BG810" s="10"/>
      <c r="BH810" s="10"/>
      <c r="BI810" s="10"/>
      <c r="BJ810" s="10"/>
      <c r="BK810" s="10"/>
      <c r="BL810" s="10"/>
      <c r="BM810" s="10"/>
      <c r="BN810" s="10"/>
      <c r="BO810" s="10"/>
      <c r="BP810" s="10"/>
      <c r="BQ810" s="10"/>
      <c r="BR810" s="10"/>
      <c r="BS810" s="10"/>
      <c r="BT810" s="10"/>
      <c r="BU810" s="10"/>
      <c r="BV810" s="10"/>
      <c r="BW810" s="10"/>
      <c r="BX810" s="10"/>
      <c r="BY810" s="10"/>
      <c r="BZ810" s="10"/>
      <c r="CA810" s="10"/>
      <c r="CB810" s="10"/>
      <c r="CC810" s="10"/>
    </row>
    <row r="811" spans="1:81" s="1" customFormat="1" ht="10.5" customHeight="1">
      <c r="A811" s="1403"/>
      <c r="B811" s="1401"/>
      <c r="C811" s="1154" t="s">
        <v>967</v>
      </c>
      <c r="D811" s="155" t="s">
        <v>126</v>
      </c>
      <c r="E811" s="207">
        <f>(AG811-AF811)*$AE811</f>
        <v>0.24432000000006154</v>
      </c>
      <c r="F811" s="207">
        <f t="shared" ref="F811:AB811" si="1132">(AH811-AG811)*$AE811</f>
        <v>0.24383999999990918</v>
      </c>
      <c r="G811" s="207">
        <f t="shared" si="1132"/>
        <v>0.24383999999990918</v>
      </c>
      <c r="H811" s="335">
        <f t="shared" si="1132"/>
        <v>0.24336000000002966</v>
      </c>
      <c r="I811" s="207">
        <f t="shared" si="1132"/>
        <v>0.24336000000002966</v>
      </c>
      <c r="J811" s="207">
        <f t="shared" si="1132"/>
        <v>0.24288000000015017</v>
      </c>
      <c r="K811" s="207">
        <f t="shared" si="1132"/>
        <v>0.24287999999987731</v>
      </c>
      <c r="L811" s="207">
        <f t="shared" si="1132"/>
        <v>0.24239999999999781</v>
      </c>
      <c r="M811" s="207">
        <f t="shared" si="1132"/>
        <v>0.26639999999997599</v>
      </c>
      <c r="N811" s="335">
        <f t="shared" si="1132"/>
        <v>0.26256000000012136</v>
      </c>
      <c r="O811" s="207">
        <f t="shared" si="1132"/>
        <v>0.25439999999998691</v>
      </c>
      <c r="P811" s="207">
        <f t="shared" si="1132"/>
        <v>0.24383999999990918</v>
      </c>
      <c r="Q811" s="207">
        <f t="shared" si="1132"/>
        <v>0.38927999999996243</v>
      </c>
      <c r="R811" s="207">
        <f t="shared" si="1132"/>
        <v>0.24720000000015716</v>
      </c>
      <c r="S811" s="207">
        <f t="shared" si="1132"/>
        <v>0.24719999999988429</v>
      </c>
      <c r="T811" s="207">
        <f t="shared" si="1132"/>
        <v>0.2467200000000048</v>
      </c>
      <c r="U811" s="207">
        <f t="shared" si="1132"/>
        <v>0.24720000000015716</v>
      </c>
      <c r="V811" s="335">
        <f t="shared" si="1132"/>
        <v>0.24623999999985244</v>
      </c>
      <c r="W811" s="207">
        <f t="shared" si="1132"/>
        <v>0.24624000000012528</v>
      </c>
      <c r="X811" s="207">
        <f t="shared" si="1132"/>
        <v>0.23807999999999083</v>
      </c>
      <c r="Y811" s="73">
        <f t="shared" si="1132"/>
        <v>0.24143999999996593</v>
      </c>
      <c r="Z811" s="207">
        <f t="shared" si="1132"/>
        <v>0.24575999999997292</v>
      </c>
      <c r="AA811" s="207">
        <f t="shared" si="1132"/>
        <v>0.24575999999997292</v>
      </c>
      <c r="AB811" s="208">
        <f t="shared" si="1132"/>
        <v>0.24527999999982056</v>
      </c>
      <c r="AC811" s="58">
        <f>(BD811-AF811)*AE811</f>
        <v>6.0604799999998251</v>
      </c>
      <c r="AD811" s="61">
        <f>(BD812-AF812)*AE811</f>
        <v>4.5144000000002054</v>
      </c>
      <c r="AE811" s="69">
        <v>4.8</v>
      </c>
      <c r="AF811" s="1170">
        <v>283.83420000000001</v>
      </c>
      <c r="AG811" s="1170">
        <v>283.88510000000002</v>
      </c>
      <c r="AH811" s="1216">
        <v>283.9359</v>
      </c>
      <c r="AI811" s="1170">
        <v>283.98669999999998</v>
      </c>
      <c r="AJ811" s="1170">
        <v>284.03739999999999</v>
      </c>
      <c r="AK811" s="1170">
        <v>284.0881</v>
      </c>
      <c r="AL811" s="1170">
        <v>284.13870000000003</v>
      </c>
      <c r="AM811" s="1170">
        <v>284.1893</v>
      </c>
      <c r="AN811" s="1170">
        <v>284.2398</v>
      </c>
      <c r="AO811" s="1170">
        <v>284.2953</v>
      </c>
      <c r="AP811" s="1170">
        <v>284.35000000000002</v>
      </c>
      <c r="AQ811" s="1170">
        <v>284.40300000000002</v>
      </c>
      <c r="AR811" s="1170">
        <v>284.4538</v>
      </c>
      <c r="AS811" s="1170">
        <v>284.53489999999999</v>
      </c>
      <c r="AT811" s="1170">
        <v>284.58640000000003</v>
      </c>
      <c r="AU811" s="1170">
        <v>284.6379</v>
      </c>
      <c r="AV811" s="1170">
        <v>284.6893</v>
      </c>
      <c r="AW811" s="1170">
        <v>284.74080000000004</v>
      </c>
      <c r="AX811" s="1170">
        <v>284.7921</v>
      </c>
      <c r="AY811" s="1170">
        <v>284.84340000000003</v>
      </c>
      <c r="AZ811" s="1170">
        <v>284.89300000000003</v>
      </c>
      <c r="BA811" s="1170">
        <v>284.94330000000002</v>
      </c>
      <c r="BB811" s="1170">
        <v>284.99450000000002</v>
      </c>
      <c r="BC811" s="1170">
        <v>285.04570000000001</v>
      </c>
      <c r="BD811" s="1170">
        <v>285.09679999999997</v>
      </c>
      <c r="BE811" s="1267"/>
      <c r="BF811" s="1267"/>
      <c r="BG811" s="1267"/>
      <c r="BH811" s="1267"/>
      <c r="BI811" s="1267"/>
      <c r="BJ811" s="1267"/>
      <c r="BK811" s="1267"/>
      <c r="BL811" s="1267"/>
      <c r="BM811" s="1267"/>
      <c r="BN811" s="1267"/>
      <c r="BO811" s="1267"/>
      <c r="BP811" s="1267"/>
      <c r="BQ811" s="1267"/>
      <c r="BR811" s="1267"/>
      <c r="BS811" s="1267"/>
      <c r="BT811" s="1267"/>
      <c r="BU811" s="1267"/>
      <c r="BV811" s="1267"/>
      <c r="BW811" s="1267"/>
      <c r="BX811" s="1267"/>
      <c r="BY811" s="1267"/>
      <c r="BZ811" s="1267"/>
      <c r="CA811" s="1267"/>
      <c r="CB811" s="1267"/>
      <c r="CC811" s="1267"/>
    </row>
    <row r="812" spans="1:81" s="1" customFormat="1" ht="10.5" customHeight="1">
      <c r="A812" s="1403"/>
      <c r="B812" s="1401"/>
      <c r="C812" s="1154" t="s">
        <v>967</v>
      </c>
      <c r="D812" s="155" t="s">
        <v>127</v>
      </c>
      <c r="E812" s="207">
        <f>(AG812-AF812)*$AE811</f>
        <v>0.16991999999991095</v>
      </c>
      <c r="F812" s="207">
        <f t="shared" ref="F812:AB812" si="1133">(AH812-AG812)*$AE811</f>
        <v>0.16944000000003143</v>
      </c>
      <c r="G812" s="207">
        <f t="shared" si="1133"/>
        <v>0.16992000000018379</v>
      </c>
      <c r="H812" s="335">
        <f t="shared" si="1133"/>
        <v>0.16703999999981534</v>
      </c>
      <c r="I812" s="207">
        <f t="shared" si="1133"/>
        <v>0.16847999999999955</v>
      </c>
      <c r="J812" s="207">
        <f t="shared" si="1133"/>
        <v>0.16704000000008817</v>
      </c>
      <c r="K812" s="207">
        <f t="shared" si="1133"/>
        <v>0.16751999999996769</v>
      </c>
      <c r="L812" s="207">
        <f t="shared" si="1133"/>
        <v>0.16559999999990396</v>
      </c>
      <c r="M812" s="207">
        <f t="shared" si="1133"/>
        <v>0.22656000000015408</v>
      </c>
      <c r="N812" s="335">
        <f t="shared" si="1133"/>
        <v>0.22079999999996289</v>
      </c>
      <c r="O812" s="207">
        <f t="shared" si="1133"/>
        <v>0.19583999999995286</v>
      </c>
      <c r="P812" s="207">
        <f t="shared" si="1133"/>
        <v>0.17328000000015889</v>
      </c>
      <c r="Q812" s="207">
        <f t="shared" si="1133"/>
        <v>0.49247999999997771</v>
      </c>
      <c r="R812" s="207">
        <f t="shared" si="1133"/>
        <v>0.17327999999988605</v>
      </c>
      <c r="S812" s="207">
        <f t="shared" si="1133"/>
        <v>0.17280000000000653</v>
      </c>
      <c r="T812" s="207">
        <f t="shared" si="1133"/>
        <v>0.17040000000006331</v>
      </c>
      <c r="U812" s="207">
        <f t="shared" si="1133"/>
        <v>0.16991999999991095</v>
      </c>
      <c r="V812" s="335">
        <f t="shared" si="1133"/>
        <v>0.16704000000008817</v>
      </c>
      <c r="W812" s="207">
        <f t="shared" si="1133"/>
        <v>0.16944000000003143</v>
      </c>
      <c r="X812" s="207">
        <f t="shared" si="1133"/>
        <v>0.16895999999987907</v>
      </c>
      <c r="Y812" s="73">
        <f t="shared" si="1133"/>
        <v>0.16847999999999955</v>
      </c>
      <c r="Z812" s="207">
        <f t="shared" si="1133"/>
        <v>0.16751999999996769</v>
      </c>
      <c r="AA812" s="207">
        <f t="shared" si="1133"/>
        <v>0.16655999999993581</v>
      </c>
      <c r="AB812" s="208">
        <f t="shared" si="1133"/>
        <v>0.16608000000032916</v>
      </c>
      <c r="AC812" s="58"/>
      <c r="AD812" s="61"/>
      <c r="AE812" s="69"/>
      <c r="AF812" s="1080">
        <v>262.40859999999998</v>
      </c>
      <c r="AG812" s="1080">
        <v>262.44399999999996</v>
      </c>
      <c r="AH812" s="1081">
        <v>262.47929999999997</v>
      </c>
      <c r="AI812" s="1080">
        <v>262.5147</v>
      </c>
      <c r="AJ812" s="1080">
        <v>262.54949999999997</v>
      </c>
      <c r="AK812" s="1080">
        <v>262.58459999999997</v>
      </c>
      <c r="AL812" s="1080">
        <v>262.61939999999998</v>
      </c>
      <c r="AM812" s="1080">
        <v>262.65429999999998</v>
      </c>
      <c r="AN812" s="1080">
        <v>262.68879999999996</v>
      </c>
      <c r="AO812" s="1080">
        <v>262.73599999999999</v>
      </c>
      <c r="AP812" s="1080">
        <v>262.78199999999998</v>
      </c>
      <c r="AQ812" s="1080">
        <v>262.82279999999997</v>
      </c>
      <c r="AR812" s="1080">
        <v>262.85890000000001</v>
      </c>
      <c r="AS812" s="1080">
        <v>262.9615</v>
      </c>
      <c r="AT812" s="1080">
        <v>262.99759999999998</v>
      </c>
      <c r="AU812" s="1080">
        <v>263.03359999999998</v>
      </c>
      <c r="AV812" s="1080">
        <v>263.06909999999999</v>
      </c>
      <c r="AW812" s="1080">
        <v>263.10449999999997</v>
      </c>
      <c r="AX812" s="1080">
        <v>263.13929999999999</v>
      </c>
      <c r="AY812" s="1080">
        <v>263.1746</v>
      </c>
      <c r="AZ812" s="1080">
        <v>263.20979999999997</v>
      </c>
      <c r="BA812" s="1080">
        <v>263.24489999999997</v>
      </c>
      <c r="BB812" s="1080">
        <v>263.27979999999997</v>
      </c>
      <c r="BC812" s="1080">
        <v>263.31449999999995</v>
      </c>
      <c r="BD812" s="1080">
        <v>263.34910000000002</v>
      </c>
      <c r="BE812" s="10"/>
      <c r="BF812" s="10"/>
      <c r="BG812" s="10"/>
      <c r="BH812" s="10"/>
      <c r="BI812" s="10"/>
      <c r="BJ812" s="10"/>
      <c r="BK812" s="10"/>
      <c r="BL812" s="10"/>
      <c r="BM812" s="10"/>
      <c r="BN812" s="10"/>
      <c r="BO812" s="10"/>
      <c r="BP812" s="10"/>
      <c r="BQ812" s="10"/>
      <c r="BR812" s="10"/>
      <c r="BS812" s="10"/>
      <c r="BT812" s="10"/>
      <c r="BU812" s="10"/>
      <c r="BV812" s="10"/>
      <c r="BW812" s="10"/>
      <c r="BX812" s="10"/>
      <c r="BY812" s="10"/>
      <c r="BZ812" s="10"/>
      <c r="CA812" s="10"/>
      <c r="CB812" s="10"/>
      <c r="CC812" s="10"/>
    </row>
    <row r="813" spans="1:81" s="1" customFormat="1" ht="10.5" customHeight="1" thickBot="1">
      <c r="A813" s="1404"/>
      <c r="B813" s="1405"/>
      <c r="C813" s="312"/>
      <c r="D813" s="271" t="s">
        <v>42</v>
      </c>
      <c r="E813" s="96">
        <f t="shared" ref="E813:AB813" si="1134">E812/E811</f>
        <v>0.6954813359523091</v>
      </c>
      <c r="F813" s="96">
        <f t="shared" si="1134"/>
        <v>0.6948818897641672</v>
      </c>
      <c r="G813" s="96">
        <f t="shared" si="1134"/>
        <v>0.69685039370180069</v>
      </c>
      <c r="H813" s="340">
        <f t="shared" si="1134"/>
        <v>0.68639053254353621</v>
      </c>
      <c r="I813" s="96">
        <f t="shared" si="1134"/>
        <v>0.69230769230760603</v>
      </c>
      <c r="J813" s="96">
        <f t="shared" si="1134"/>
        <v>0.68774703557306038</v>
      </c>
      <c r="K813" s="96">
        <f t="shared" si="1134"/>
        <v>0.68972332015831816</v>
      </c>
      <c r="L813" s="96">
        <f t="shared" si="1134"/>
        <v>0.6831683168312932</v>
      </c>
      <c r="M813" s="96">
        <f t="shared" si="1134"/>
        <v>0.85045045045110546</v>
      </c>
      <c r="N813" s="340">
        <f t="shared" si="1134"/>
        <v>0.84095063985321761</v>
      </c>
      <c r="O813" s="96">
        <f t="shared" si="1134"/>
        <v>0.76981132075457126</v>
      </c>
      <c r="P813" s="96">
        <f t="shared" si="1134"/>
        <v>0.71062992126075886</v>
      </c>
      <c r="Q813" s="96">
        <f t="shared" si="1134"/>
        <v>1.2651048088779933</v>
      </c>
      <c r="R813" s="96">
        <f t="shared" si="1134"/>
        <v>0.70097087378550116</v>
      </c>
      <c r="S813" s="96">
        <f t="shared" si="1134"/>
        <v>0.69902912621394586</v>
      </c>
      <c r="T813" s="96">
        <f t="shared" si="1134"/>
        <v>0.69066147859946492</v>
      </c>
      <c r="U813" s="96">
        <f t="shared" si="1134"/>
        <v>0.68737864077590183</v>
      </c>
      <c r="V813" s="340">
        <f t="shared" si="1134"/>
        <v>0.67836257310017978</v>
      </c>
      <c r="W813" s="96">
        <f t="shared" si="1134"/>
        <v>0.68810916179314985</v>
      </c>
      <c r="X813" s="96">
        <f t="shared" si="1134"/>
        <v>0.70967741935435813</v>
      </c>
      <c r="Y813" s="96">
        <f t="shared" si="1134"/>
        <v>0.69781312127246242</v>
      </c>
      <c r="Z813" s="96">
        <f t="shared" si="1134"/>
        <v>0.68164062499994371</v>
      </c>
      <c r="AA813" s="96">
        <f t="shared" si="1134"/>
        <v>0.67773437499981348</v>
      </c>
      <c r="AB813" s="97">
        <f t="shared" si="1134"/>
        <v>0.67710371820144599</v>
      </c>
      <c r="AC813" s="258"/>
      <c r="AD813" s="259"/>
      <c r="AE813" s="260"/>
      <c r="AF813" s="299"/>
      <c r="AG813" s="299"/>
      <c r="AH813" s="299"/>
      <c r="AI813" s="299"/>
      <c r="AJ813" s="299"/>
      <c r="AK813" s="299"/>
      <c r="AL813" s="299"/>
      <c r="AM813" s="299"/>
      <c r="AN813" s="299"/>
      <c r="AO813" s="299"/>
      <c r="AP813" s="299"/>
      <c r="AQ813" s="299"/>
      <c r="AR813" s="299"/>
      <c r="AS813" s="299"/>
      <c r="AT813" s="299"/>
      <c r="AU813" s="299"/>
      <c r="AV813" s="299"/>
      <c r="AW813" s="299"/>
      <c r="AX813" s="299"/>
      <c r="AY813" s="299"/>
      <c r="AZ813" s="299"/>
      <c r="BA813" s="299"/>
      <c r="BB813" s="299"/>
      <c r="BC813" s="299"/>
      <c r="BD813" s="299"/>
      <c r="BE813" s="10"/>
      <c r="BF813" s="10"/>
      <c r="BG813" s="10"/>
      <c r="BH813" s="10"/>
      <c r="BI813" s="10"/>
      <c r="BJ813" s="10"/>
      <c r="BK813" s="10"/>
      <c r="BL813" s="10"/>
      <c r="BM813" s="10"/>
      <c r="BN813" s="10"/>
      <c r="BO813" s="10"/>
      <c r="BP813" s="10"/>
      <c r="BQ813" s="10"/>
      <c r="BR813" s="10"/>
      <c r="BS813" s="10"/>
      <c r="BT813" s="10"/>
      <c r="BU813" s="10"/>
      <c r="BV813" s="10"/>
      <c r="BW813" s="10"/>
      <c r="BX813" s="10"/>
      <c r="BY813" s="10"/>
      <c r="BZ813" s="10"/>
      <c r="CA813" s="10"/>
      <c r="CB813" s="10"/>
      <c r="CC813" s="10"/>
    </row>
    <row r="814" spans="1:81" s="1" customFormat="1" ht="10.5" customHeight="1">
      <c r="A814" s="1402" t="s">
        <v>19</v>
      </c>
      <c r="B814" s="1400" t="s">
        <v>508</v>
      </c>
      <c r="C814" s="165"/>
      <c r="D814" s="1266"/>
      <c r="E814" s="88"/>
      <c r="F814" s="88"/>
      <c r="G814" s="88"/>
      <c r="H814" s="337"/>
      <c r="I814" s="88"/>
      <c r="J814" s="88"/>
      <c r="K814" s="88"/>
      <c r="L814" s="88"/>
      <c r="M814" s="88"/>
      <c r="N814" s="337"/>
      <c r="O814" s="88"/>
      <c r="P814" s="88"/>
      <c r="Q814" s="88"/>
      <c r="R814" s="88"/>
      <c r="S814" s="88"/>
      <c r="T814" s="88"/>
      <c r="U814" s="88"/>
      <c r="V814" s="337"/>
      <c r="W814" s="88"/>
      <c r="X814" s="88"/>
      <c r="Y814" s="88"/>
      <c r="Z814" s="88"/>
      <c r="AA814" s="88"/>
      <c r="AB814" s="89"/>
      <c r="AC814" s="261" t="s">
        <v>125</v>
      </c>
      <c r="AD814" s="262">
        <f>AD816/AC816</f>
        <v>0.85874756766324445</v>
      </c>
      <c r="AE814" s="263"/>
      <c r="AF814" s="299"/>
      <c r="AG814" s="299"/>
      <c r="AH814" s="299"/>
      <c r="AI814" s="299"/>
      <c r="AJ814" s="299"/>
      <c r="AK814" s="299"/>
      <c r="AL814" s="299"/>
      <c r="AM814" s="299"/>
      <c r="AN814" s="299"/>
      <c r="AO814" s="299"/>
      <c r="AP814" s="299"/>
      <c r="AQ814" s="299"/>
      <c r="AR814" s="299"/>
      <c r="AS814" s="299"/>
      <c r="AT814" s="299"/>
      <c r="AU814" s="299"/>
      <c r="AV814" s="299"/>
      <c r="AW814" s="299"/>
      <c r="AX814" s="299"/>
      <c r="AY814" s="299"/>
      <c r="AZ814" s="299"/>
      <c r="BA814" s="299"/>
      <c r="BB814" s="299"/>
      <c r="BC814" s="299"/>
      <c r="BD814" s="299"/>
      <c r="BE814" s="10"/>
      <c r="BF814" s="10"/>
      <c r="BG814" s="10"/>
      <c r="BH814" s="10"/>
      <c r="BI814" s="10"/>
      <c r="BJ814" s="10"/>
      <c r="BK814" s="10"/>
      <c r="BL814" s="10"/>
      <c r="BM814" s="10"/>
      <c r="BN814" s="10"/>
      <c r="BO814" s="10"/>
      <c r="BP814" s="10"/>
      <c r="BQ814" s="10"/>
      <c r="BR814" s="10"/>
      <c r="BS814" s="10"/>
      <c r="BT814" s="10"/>
      <c r="BU814" s="10"/>
      <c r="BV814" s="10"/>
      <c r="BW814" s="10"/>
      <c r="BX814" s="10"/>
      <c r="BY814" s="10"/>
      <c r="BZ814" s="10"/>
      <c r="CA814" s="10"/>
      <c r="CB814" s="10"/>
      <c r="CC814" s="10"/>
    </row>
    <row r="815" spans="1:81" s="1" customFormat="1" ht="10.5" customHeight="1">
      <c r="A815" s="1403"/>
      <c r="B815" s="1401"/>
      <c r="C815" s="1154" t="s">
        <v>136</v>
      </c>
      <c r="D815" s="155" t="s">
        <v>34</v>
      </c>
      <c r="E815" s="98">
        <v>22</v>
      </c>
      <c r="F815" s="98">
        <v>21</v>
      </c>
      <c r="G815" s="98">
        <v>21</v>
      </c>
      <c r="H815" s="341">
        <v>21</v>
      </c>
      <c r="I815" s="98">
        <v>21</v>
      </c>
      <c r="J815" s="98">
        <v>22</v>
      </c>
      <c r="K815" s="98">
        <v>22</v>
      </c>
      <c r="L815" s="98">
        <v>21</v>
      </c>
      <c r="M815" s="98">
        <v>21</v>
      </c>
      <c r="N815" s="341">
        <v>21</v>
      </c>
      <c r="O815" s="98">
        <v>21</v>
      </c>
      <c r="P815" s="98">
        <v>21</v>
      </c>
      <c r="Q815" s="98">
        <v>33</v>
      </c>
      <c r="R815" s="98">
        <v>21</v>
      </c>
      <c r="S815" s="98">
        <v>21</v>
      </c>
      <c r="T815" s="98">
        <v>21</v>
      </c>
      <c r="U815" s="98">
        <v>21</v>
      </c>
      <c r="V815" s="341">
        <v>21</v>
      </c>
      <c r="W815" s="98">
        <v>21</v>
      </c>
      <c r="X815" s="98">
        <v>21</v>
      </c>
      <c r="Y815" s="98">
        <v>21</v>
      </c>
      <c r="Z815" s="98">
        <v>21</v>
      </c>
      <c r="AA815" s="98">
        <v>21</v>
      </c>
      <c r="AB815" s="220">
        <v>21</v>
      </c>
      <c r="AC815" s="171"/>
      <c r="AD815" s="108"/>
      <c r="AE815" s="69"/>
      <c r="AF815" s="299"/>
      <c r="AG815" s="299"/>
      <c r="AH815" s="299"/>
      <c r="AI815" s="299"/>
      <c r="AJ815" s="299"/>
      <c r="AK815" s="299"/>
      <c r="AL815" s="299"/>
      <c r="AM815" s="299"/>
      <c r="AN815" s="299"/>
      <c r="AO815" s="299"/>
      <c r="AP815" s="299"/>
      <c r="AQ815" s="299"/>
      <c r="AR815" s="299"/>
      <c r="AS815" s="299"/>
      <c r="AT815" s="299"/>
      <c r="AU815" s="299"/>
      <c r="AV815" s="299"/>
      <c r="AW815" s="299"/>
      <c r="AX815" s="299"/>
      <c r="AY815" s="299"/>
      <c r="AZ815" s="299"/>
      <c r="BA815" s="299"/>
      <c r="BB815" s="299"/>
      <c r="BC815" s="299"/>
      <c r="BD815" s="299"/>
      <c r="BE815" s="10"/>
      <c r="BF815" s="10"/>
      <c r="BG815" s="10"/>
      <c r="BH815" s="10"/>
      <c r="BI815" s="10"/>
      <c r="BJ815" s="10"/>
      <c r="BK815" s="10"/>
      <c r="BL815" s="10"/>
      <c r="BM815" s="10"/>
      <c r="BN815" s="10"/>
      <c r="BO815" s="10"/>
      <c r="BP815" s="10"/>
      <c r="BQ815" s="10"/>
      <c r="BR815" s="10"/>
      <c r="BS815" s="10"/>
      <c r="BT815" s="10"/>
      <c r="BU815" s="10"/>
      <c r="BV815" s="10"/>
      <c r="BW815" s="10"/>
      <c r="BX815" s="10"/>
      <c r="BY815" s="10"/>
      <c r="BZ815" s="10"/>
      <c r="CA815" s="10"/>
      <c r="CB815" s="10"/>
      <c r="CC815" s="10"/>
    </row>
    <row r="816" spans="1:81" s="1" customFormat="1" ht="10.5" customHeight="1">
      <c r="A816" s="1403"/>
      <c r="B816" s="1401"/>
      <c r="C816" s="1154" t="s">
        <v>967</v>
      </c>
      <c r="D816" s="155" t="s">
        <v>126</v>
      </c>
      <c r="E816" s="207">
        <f>(AG816-AF816)*$AE816</f>
        <v>0.1697400000003654</v>
      </c>
      <c r="F816" s="207">
        <f t="shared" ref="F816:AB816" si="1135">(AH816-AG816)*$AE816</f>
        <v>0.16956000000000132</v>
      </c>
      <c r="G816" s="207">
        <f t="shared" si="1135"/>
        <v>0.16919999999927313</v>
      </c>
      <c r="H816" s="335">
        <f t="shared" si="1135"/>
        <v>0.16902000000054615</v>
      </c>
      <c r="I816" s="207">
        <f t="shared" si="1135"/>
        <v>0.17315999999991619</v>
      </c>
      <c r="J816" s="207">
        <f t="shared" si="1135"/>
        <v>0.17172000000027765</v>
      </c>
      <c r="K816" s="207">
        <f t="shared" si="1135"/>
        <v>0.17027999999982057</v>
      </c>
      <c r="L816" s="207">
        <f t="shared" si="1135"/>
        <v>0.17208000000018728</v>
      </c>
      <c r="M816" s="207">
        <f t="shared" si="1135"/>
        <v>0.17189999999982319</v>
      </c>
      <c r="N816" s="335">
        <f t="shared" si="1135"/>
        <v>0.17153999999991357</v>
      </c>
      <c r="O816" s="207">
        <f t="shared" si="1135"/>
        <v>0.18395999999966081</v>
      </c>
      <c r="P816" s="207">
        <f t="shared" si="1135"/>
        <v>0.1710000000004584</v>
      </c>
      <c r="Q816" s="207">
        <f t="shared" si="1135"/>
        <v>0.16739999999972496</v>
      </c>
      <c r="R816" s="207">
        <f t="shared" si="1135"/>
        <v>0.16650000000036017</v>
      </c>
      <c r="S816" s="207">
        <f t="shared" si="1135"/>
        <v>0.16901999999972758</v>
      </c>
      <c r="T816" s="207">
        <f t="shared" si="1135"/>
        <v>0.16739999999972496</v>
      </c>
      <c r="U816" s="207">
        <f t="shared" si="1135"/>
        <v>0.16722000000017942</v>
      </c>
      <c r="V816" s="335">
        <f t="shared" si="1135"/>
        <v>0.16703999999981534</v>
      </c>
      <c r="W816" s="207">
        <f t="shared" si="1135"/>
        <v>0.16650000000036017</v>
      </c>
      <c r="X816" s="207">
        <f t="shared" si="1135"/>
        <v>0.16631999999999608</v>
      </c>
      <c r="Y816" s="73">
        <f t="shared" si="1135"/>
        <v>0.16596000000008646</v>
      </c>
      <c r="Z816" s="207">
        <f t="shared" si="1135"/>
        <v>0.16758000000008907</v>
      </c>
      <c r="AA816" s="207">
        <f t="shared" si="1135"/>
        <v>0.16811999999954425</v>
      </c>
      <c r="AB816" s="208">
        <f t="shared" si="1135"/>
        <v>0.1679399999999987</v>
      </c>
      <c r="AC816" s="58">
        <f>(BD816-AF816)*AE816</f>
        <v>4.0701599999998512</v>
      </c>
      <c r="AD816" s="61">
        <f>(BD817-AF817)*AE816</f>
        <v>3.4952400000001034</v>
      </c>
      <c r="AE816" s="69">
        <v>1.8</v>
      </c>
      <c r="AF816" s="1170">
        <v>2890.8904000000002</v>
      </c>
      <c r="AG816" s="1170">
        <v>2890.9847000000004</v>
      </c>
      <c r="AH816" s="1216">
        <v>2891.0789000000004</v>
      </c>
      <c r="AI816" s="1170">
        <v>2891.1729</v>
      </c>
      <c r="AJ816" s="1170">
        <v>2891.2668000000003</v>
      </c>
      <c r="AK816" s="1170">
        <v>2891.3630000000003</v>
      </c>
      <c r="AL816" s="1170">
        <v>2891.4584000000004</v>
      </c>
      <c r="AM816" s="1170">
        <v>2891.5530000000003</v>
      </c>
      <c r="AN816" s="1170">
        <v>2891.6486000000004</v>
      </c>
      <c r="AO816" s="1170">
        <v>2891.7441000000003</v>
      </c>
      <c r="AP816" s="1170">
        <v>2891.8394000000003</v>
      </c>
      <c r="AQ816" s="1170">
        <v>2891.9416000000001</v>
      </c>
      <c r="AR816" s="1170">
        <v>2892.0366000000004</v>
      </c>
      <c r="AS816" s="1170">
        <v>2892.1296000000002</v>
      </c>
      <c r="AT816" s="1170">
        <v>2892.2221000000004</v>
      </c>
      <c r="AU816" s="1170">
        <v>2892.3160000000003</v>
      </c>
      <c r="AV816" s="1170">
        <v>2892.4090000000001</v>
      </c>
      <c r="AW816" s="1170">
        <v>2892.5019000000002</v>
      </c>
      <c r="AX816" s="1170">
        <v>2892.5947000000001</v>
      </c>
      <c r="AY816" s="1170">
        <v>2892.6872000000003</v>
      </c>
      <c r="AZ816" s="1170">
        <v>2892.7796000000003</v>
      </c>
      <c r="BA816" s="1170">
        <v>2892.8718000000003</v>
      </c>
      <c r="BB816" s="1170">
        <v>2892.9649000000004</v>
      </c>
      <c r="BC816" s="1170">
        <v>2893.0583000000001</v>
      </c>
      <c r="BD816" s="1170">
        <v>2893.1516000000001</v>
      </c>
      <c r="BE816" s="1623"/>
      <c r="BF816" s="1623"/>
      <c r="BG816" s="1623"/>
      <c r="BH816" s="1623"/>
      <c r="BI816" s="1623"/>
      <c r="BJ816" s="1623"/>
      <c r="BK816" s="1623"/>
      <c r="BL816" s="1623"/>
      <c r="BM816" s="1623"/>
      <c r="BN816" s="1623"/>
      <c r="BO816" s="1623"/>
      <c r="BP816" s="1623"/>
      <c r="BQ816" s="1623"/>
      <c r="BR816" s="1623"/>
      <c r="BS816" s="1623"/>
      <c r="BT816" s="1623"/>
      <c r="BU816" s="1623"/>
      <c r="BV816" s="1623"/>
      <c r="BW816" s="1623"/>
      <c r="BX816" s="1623"/>
      <c r="BY816" s="1623"/>
      <c r="BZ816" s="1623"/>
      <c r="CA816" s="1623"/>
      <c r="CB816" s="1623"/>
      <c r="CC816" s="1623"/>
    </row>
    <row r="817" spans="1:132" s="1" customFormat="1" ht="10.5" customHeight="1">
      <c r="A817" s="1403"/>
      <c r="B817" s="1401"/>
      <c r="C817" s="1154" t="s">
        <v>967</v>
      </c>
      <c r="D817" s="155" t="s">
        <v>127</v>
      </c>
      <c r="E817" s="207">
        <f>(AG817-AF817)*$AE816</f>
        <v>0.14706000000032873</v>
      </c>
      <c r="F817" s="207">
        <f t="shared" ref="F817:AB817" si="1136">(AH817-AG817)*$AE816</f>
        <v>0.14615999999932683</v>
      </c>
      <c r="G817" s="207">
        <f t="shared" si="1136"/>
        <v>0.14544000000032611</v>
      </c>
      <c r="H817" s="335">
        <f t="shared" si="1136"/>
        <v>0.14382000000032349</v>
      </c>
      <c r="I817" s="207">
        <f t="shared" si="1136"/>
        <v>0.1457999999994172</v>
      </c>
      <c r="J817" s="207">
        <f t="shared" si="1136"/>
        <v>0.14472000000050686</v>
      </c>
      <c r="K817" s="207">
        <f t="shared" si="1136"/>
        <v>0.1449000000000524</v>
      </c>
      <c r="L817" s="207">
        <f t="shared" si="1136"/>
        <v>0.14993999999960581</v>
      </c>
      <c r="M817" s="207">
        <f t="shared" si="1136"/>
        <v>0.14454000000014275</v>
      </c>
      <c r="N817" s="335">
        <f t="shared" si="1136"/>
        <v>0.14561999999987166</v>
      </c>
      <c r="O817" s="207">
        <f t="shared" si="1136"/>
        <v>0.15731999999979962</v>
      </c>
      <c r="P817" s="207">
        <f t="shared" si="1136"/>
        <v>0.1524600000006103</v>
      </c>
      <c r="Q817" s="207">
        <f t="shared" si="1136"/>
        <v>0.14543999999950757</v>
      </c>
      <c r="R817" s="207">
        <f t="shared" si="1136"/>
        <v>0.14472000000050686</v>
      </c>
      <c r="S817" s="207">
        <f t="shared" si="1136"/>
        <v>0.14939999999933207</v>
      </c>
      <c r="T817" s="207">
        <f t="shared" si="1136"/>
        <v>0.14310000000050424</v>
      </c>
      <c r="U817" s="207">
        <f t="shared" si="1136"/>
        <v>0.14292000000014013</v>
      </c>
      <c r="V817" s="335">
        <f t="shared" si="1136"/>
        <v>0.14255999999941196</v>
      </c>
      <c r="W817" s="207">
        <f t="shared" si="1136"/>
        <v>0.14292000000014013</v>
      </c>
      <c r="X817" s="207">
        <f t="shared" si="1136"/>
        <v>0.14201999999995679</v>
      </c>
      <c r="Y817" s="73">
        <f t="shared" si="1136"/>
        <v>0.14201999999995679</v>
      </c>
      <c r="Z817" s="207">
        <f t="shared" si="1136"/>
        <v>0.14723999999987428</v>
      </c>
      <c r="AA817" s="207">
        <f t="shared" si="1136"/>
        <v>0.1425600000002305</v>
      </c>
      <c r="AB817" s="208">
        <f t="shared" si="1136"/>
        <v>0.1425600000002305</v>
      </c>
      <c r="AC817" s="58"/>
      <c r="AD817" s="61"/>
      <c r="AE817" s="69"/>
      <c r="AF817" s="1080">
        <v>2406.6959000000002</v>
      </c>
      <c r="AG817" s="1080">
        <v>2406.7776000000003</v>
      </c>
      <c r="AH817" s="1081">
        <v>2406.8588</v>
      </c>
      <c r="AI817" s="1080">
        <v>2406.9396000000002</v>
      </c>
      <c r="AJ817" s="1080">
        <v>2407.0195000000003</v>
      </c>
      <c r="AK817" s="1080">
        <v>2407.1005</v>
      </c>
      <c r="AL817" s="1080">
        <v>2407.1809000000003</v>
      </c>
      <c r="AM817" s="1080">
        <v>2407.2614000000003</v>
      </c>
      <c r="AN817" s="1080">
        <v>2407.3447000000001</v>
      </c>
      <c r="AO817" s="1080">
        <v>2407.4250000000002</v>
      </c>
      <c r="AP817" s="1080">
        <v>2407.5059000000001</v>
      </c>
      <c r="AQ817" s="1080">
        <v>2407.5933</v>
      </c>
      <c r="AR817" s="1080">
        <v>2407.6780000000003</v>
      </c>
      <c r="AS817" s="1080">
        <v>2407.7588000000001</v>
      </c>
      <c r="AT817" s="1080">
        <v>2407.8392000000003</v>
      </c>
      <c r="AU817" s="1080">
        <v>2407.9222</v>
      </c>
      <c r="AV817" s="1080">
        <v>2408.0017000000003</v>
      </c>
      <c r="AW817" s="1080">
        <v>2408.0811000000003</v>
      </c>
      <c r="AX817" s="1080">
        <v>2408.1603</v>
      </c>
      <c r="AY817" s="1080">
        <v>2408.2397000000001</v>
      </c>
      <c r="AZ817" s="1080">
        <v>2408.3186000000001</v>
      </c>
      <c r="BA817" s="1080">
        <v>2408.3975</v>
      </c>
      <c r="BB817" s="1080">
        <v>2408.4793</v>
      </c>
      <c r="BC817" s="1080">
        <v>2408.5585000000001</v>
      </c>
      <c r="BD817" s="1080">
        <v>2408.6377000000002</v>
      </c>
      <c r="BE817" s="10"/>
      <c r="BF817" s="10"/>
      <c r="BG817" s="10"/>
      <c r="BH817" s="10"/>
      <c r="BI817" s="10"/>
      <c r="BJ817" s="10"/>
      <c r="BK817" s="10"/>
      <c r="BL817" s="10"/>
      <c r="BM817" s="10"/>
      <c r="BN817" s="10"/>
      <c r="BO817" s="10"/>
      <c r="BP817" s="10"/>
      <c r="BQ817" s="10"/>
      <c r="BR817" s="10"/>
      <c r="BS817" s="10"/>
      <c r="BT817" s="10"/>
      <c r="BU817" s="10"/>
      <c r="BV817" s="10"/>
      <c r="BW817" s="10"/>
      <c r="BX817" s="10"/>
      <c r="BY817" s="10"/>
      <c r="BZ817" s="10"/>
      <c r="CA817" s="10"/>
      <c r="CB817" s="10"/>
      <c r="CC817" s="10"/>
    </row>
    <row r="818" spans="1:132" s="1" customFormat="1" ht="10.5" customHeight="1" thickBot="1">
      <c r="A818" s="1404"/>
      <c r="B818" s="1405"/>
      <c r="C818" s="312"/>
      <c r="D818" s="271" t="s">
        <v>42</v>
      </c>
      <c r="E818" s="96">
        <f t="shared" ref="E818:AB818" si="1137">E817/E816</f>
        <v>0.86638388123018828</v>
      </c>
      <c r="F818" s="96">
        <f t="shared" si="1137"/>
        <v>0.86199575371152215</v>
      </c>
      <c r="G818" s="96">
        <f t="shared" si="1137"/>
        <v>0.85957446809072646</v>
      </c>
      <c r="H818" s="340">
        <f t="shared" si="1137"/>
        <v>0.85090521831652333</v>
      </c>
      <c r="I818" s="96">
        <f t="shared" si="1137"/>
        <v>0.84199584199288391</v>
      </c>
      <c r="J818" s="96">
        <f t="shared" si="1137"/>
        <v>0.84276729559907326</v>
      </c>
      <c r="K818" s="96">
        <f t="shared" si="1137"/>
        <v>0.85095137420839251</v>
      </c>
      <c r="L818" s="96">
        <f t="shared" si="1137"/>
        <v>0.87133891213065218</v>
      </c>
      <c r="M818" s="96">
        <f t="shared" si="1137"/>
        <v>0.84083769633677374</v>
      </c>
      <c r="N818" s="340">
        <f t="shared" si="1137"/>
        <v>0.84889821615917593</v>
      </c>
      <c r="O818" s="96">
        <f t="shared" si="1137"/>
        <v>0.85518590998091804</v>
      </c>
      <c r="P818" s="96">
        <f t="shared" si="1137"/>
        <v>0.89157894736960008</v>
      </c>
      <c r="Q818" s="96">
        <f t="shared" si="1137"/>
        <v>0.86881720429956111</v>
      </c>
      <c r="R818" s="96">
        <f t="shared" si="1137"/>
        <v>0.86918918919035315</v>
      </c>
      <c r="S818" s="96">
        <f t="shared" si="1137"/>
        <v>0.88391906283027366</v>
      </c>
      <c r="T818" s="96">
        <f t="shared" si="1137"/>
        <v>0.85483870968183606</v>
      </c>
      <c r="U818" s="96">
        <f t="shared" si="1137"/>
        <v>0.85468245425180467</v>
      </c>
      <c r="V818" s="340">
        <f t="shared" si="1137"/>
        <v>0.85344827585949212</v>
      </c>
      <c r="W818" s="96">
        <f t="shared" si="1137"/>
        <v>0.85837837837736319</v>
      </c>
      <c r="X818" s="96">
        <f t="shared" si="1137"/>
        <v>0.85389610389586423</v>
      </c>
      <c r="Y818" s="96">
        <f t="shared" si="1137"/>
        <v>0.85574837310124618</v>
      </c>
      <c r="Z818" s="96">
        <f t="shared" si="1137"/>
        <v>0.87862513426301481</v>
      </c>
      <c r="AA818" s="96">
        <f t="shared" si="1137"/>
        <v>0.84796573876169978</v>
      </c>
      <c r="AB818" s="97">
        <f t="shared" si="1137"/>
        <v>0.84887459807211862</v>
      </c>
      <c r="AC818" s="258"/>
      <c r="AD818" s="259"/>
      <c r="AE818" s="260"/>
      <c r="AF818" s="299"/>
      <c r="AG818" s="299"/>
      <c r="AH818" s="299"/>
      <c r="AI818" s="299"/>
      <c r="AJ818" s="299"/>
      <c r="AK818" s="299"/>
      <c r="AL818" s="299"/>
      <c r="AM818" s="299"/>
      <c r="AN818" s="299"/>
      <c r="AO818" s="299"/>
      <c r="AP818" s="299"/>
      <c r="AQ818" s="299"/>
      <c r="AR818" s="299"/>
      <c r="AS818" s="299"/>
      <c r="AT818" s="299"/>
      <c r="AU818" s="299"/>
      <c r="AV818" s="299"/>
      <c r="AW818" s="299"/>
      <c r="AX818" s="299"/>
      <c r="AY818" s="299"/>
      <c r="AZ818" s="299"/>
      <c r="BA818" s="299"/>
      <c r="BB818" s="299"/>
      <c r="BC818" s="299"/>
      <c r="BD818" s="299"/>
      <c r="BE818" s="10"/>
      <c r="BF818" s="10"/>
      <c r="BG818" s="10"/>
      <c r="BH818" s="10"/>
      <c r="BI818" s="10"/>
      <c r="BJ818" s="10"/>
      <c r="BK818" s="10"/>
      <c r="BL818" s="10"/>
      <c r="BM818" s="10"/>
      <c r="BN818" s="10"/>
      <c r="BO818" s="10"/>
      <c r="BP818" s="10"/>
      <c r="BQ818" s="10"/>
      <c r="BR818" s="10"/>
      <c r="BS818" s="10"/>
      <c r="BT818" s="10"/>
      <c r="BU818" s="10"/>
      <c r="BV818" s="10"/>
      <c r="BW818" s="10"/>
      <c r="BX818" s="10"/>
      <c r="BY818" s="10"/>
      <c r="BZ818" s="10"/>
      <c r="CA818" s="10"/>
      <c r="CB818" s="10"/>
      <c r="CC818" s="10"/>
    </row>
    <row r="819" spans="1:132" s="1" customFormat="1" ht="10.5" customHeight="1">
      <c r="A819" s="1402" t="s">
        <v>76</v>
      </c>
      <c r="B819" s="1400" t="s">
        <v>501</v>
      </c>
      <c r="C819" s="165"/>
      <c r="D819" s="1266"/>
      <c r="E819" s="233"/>
      <c r="F819" s="233"/>
      <c r="G819" s="233"/>
      <c r="H819" s="1202"/>
      <c r="I819" s="233"/>
      <c r="J819" s="233"/>
      <c r="K819" s="233"/>
      <c r="L819" s="233"/>
      <c r="M819" s="233"/>
      <c r="N819" s="1202"/>
      <c r="O819" s="233"/>
      <c r="P819" s="233"/>
      <c r="Q819" s="233"/>
      <c r="R819" s="233"/>
      <c r="S819" s="233"/>
      <c r="T819" s="233"/>
      <c r="U819" s="233"/>
      <c r="V819" s="1202"/>
      <c r="W819" s="233"/>
      <c r="X819" s="233"/>
      <c r="Y819" s="233"/>
      <c r="Z819" s="233"/>
      <c r="AA819" s="233"/>
      <c r="AB819" s="234"/>
      <c r="AC819" s="171"/>
      <c r="AD819" s="108"/>
      <c r="AE819" s="69"/>
      <c r="AF819" s="299"/>
      <c r="AG819" s="299"/>
      <c r="AH819" s="299"/>
      <c r="AI819" s="299"/>
      <c r="AJ819" s="299"/>
      <c r="AK819" s="299"/>
      <c r="AL819" s="299"/>
      <c r="AM819" s="299"/>
      <c r="AN819" s="299"/>
      <c r="AO819" s="299"/>
      <c r="AP819" s="299"/>
      <c r="AQ819" s="299"/>
      <c r="AR819" s="299"/>
      <c r="AS819" s="299"/>
      <c r="AT819" s="299"/>
      <c r="AU819" s="299"/>
      <c r="AV819" s="299"/>
      <c r="AW819" s="299"/>
      <c r="AX819" s="299"/>
      <c r="AY819" s="299"/>
      <c r="AZ819" s="299"/>
      <c r="BA819" s="299"/>
      <c r="BB819" s="299"/>
      <c r="BC819" s="299"/>
      <c r="BD819" s="299"/>
    </row>
    <row r="820" spans="1:132" s="1" customFormat="1" ht="10.5" customHeight="1">
      <c r="A820" s="1403"/>
      <c r="B820" s="1401"/>
      <c r="C820" s="1154" t="s">
        <v>136</v>
      </c>
      <c r="D820" s="155" t="s">
        <v>34</v>
      </c>
      <c r="E820" s="98">
        <v>1</v>
      </c>
      <c r="F820" s="98">
        <v>1</v>
      </c>
      <c r="G820" s="98">
        <v>1</v>
      </c>
      <c r="H820" s="341">
        <v>1</v>
      </c>
      <c r="I820" s="98">
        <v>1</v>
      </c>
      <c r="J820" s="98">
        <v>1</v>
      </c>
      <c r="K820" s="98">
        <v>1</v>
      </c>
      <c r="L820" s="98">
        <v>1</v>
      </c>
      <c r="M820" s="98">
        <v>1</v>
      </c>
      <c r="N820" s="341">
        <v>1</v>
      </c>
      <c r="O820" s="98">
        <v>1</v>
      </c>
      <c r="P820" s="98">
        <v>1</v>
      </c>
      <c r="Q820" s="98">
        <v>1</v>
      </c>
      <c r="R820" s="98">
        <v>1</v>
      </c>
      <c r="S820" s="98">
        <v>1</v>
      </c>
      <c r="T820" s="98">
        <v>1</v>
      </c>
      <c r="U820" s="98">
        <v>1</v>
      </c>
      <c r="V820" s="341">
        <v>1</v>
      </c>
      <c r="W820" s="98">
        <v>1</v>
      </c>
      <c r="X820" s="98">
        <v>1</v>
      </c>
      <c r="Y820" s="98">
        <v>1</v>
      </c>
      <c r="Z820" s="98">
        <v>1</v>
      </c>
      <c r="AA820" s="98">
        <v>1</v>
      </c>
      <c r="AB820" s="220">
        <v>1</v>
      </c>
      <c r="AC820" s="171"/>
      <c r="AD820" s="108"/>
      <c r="AE820" s="69"/>
      <c r="AF820" s="300"/>
      <c r="AG820" s="300"/>
      <c r="AH820" s="300"/>
      <c r="AI820" s="300"/>
      <c r="AJ820" s="300"/>
      <c r="AK820" s="300"/>
      <c r="AL820" s="300"/>
      <c r="AM820" s="300"/>
      <c r="AN820" s="300"/>
      <c r="AO820" s="300"/>
      <c r="AP820" s="300"/>
      <c r="AQ820" s="300"/>
      <c r="AR820" s="300"/>
      <c r="AS820" s="300"/>
      <c r="AT820" s="300"/>
      <c r="AU820" s="300"/>
      <c r="AV820" s="300"/>
      <c r="AW820" s="300"/>
      <c r="AX820" s="300"/>
      <c r="AY820" s="300"/>
      <c r="AZ820" s="300"/>
      <c r="BA820" s="300"/>
      <c r="BB820" s="300"/>
      <c r="BC820" s="300"/>
      <c r="BD820" s="300"/>
      <c r="BE820" s="10"/>
      <c r="BF820" s="10"/>
      <c r="BG820" s="10"/>
      <c r="BH820" s="10"/>
      <c r="BI820" s="10"/>
      <c r="BJ820" s="10"/>
      <c r="BK820" s="10"/>
      <c r="BL820" s="10"/>
      <c r="BM820" s="10"/>
      <c r="BN820" s="10"/>
      <c r="BO820" s="10"/>
      <c r="BP820" s="10"/>
      <c r="BQ820" s="10"/>
      <c r="BR820" s="10"/>
      <c r="BS820" s="10"/>
      <c r="BT820" s="10"/>
      <c r="BU820" s="10"/>
      <c r="BV820" s="10"/>
      <c r="BW820" s="10"/>
      <c r="BX820" s="10"/>
      <c r="BY820" s="10"/>
      <c r="BZ820" s="10"/>
      <c r="CA820" s="10"/>
      <c r="CB820" s="10"/>
      <c r="CC820" s="10"/>
    </row>
    <row r="821" spans="1:132" s="1" customFormat="1" ht="10.5" customHeight="1">
      <c r="A821" s="1403"/>
      <c r="B821" s="1401"/>
      <c r="C821" s="1154" t="s">
        <v>967</v>
      </c>
      <c r="D821" s="155" t="s">
        <v>126</v>
      </c>
      <c r="E821" s="207">
        <f>(AG821-AF821)*$AE821</f>
        <v>3.4200000003693277E-3</v>
      </c>
      <c r="F821" s="207">
        <f t="shared" ref="F821:AB821" si="1138">(AH821-AG821)*$AE821</f>
        <v>3.4199999995507824E-3</v>
      </c>
      <c r="G821" s="207">
        <f t="shared" si="1138"/>
        <v>3.5999999999148714E-3</v>
      </c>
      <c r="H821" s="335">
        <f t="shared" si="1138"/>
        <v>3.4200000003693277E-3</v>
      </c>
      <c r="I821" s="207">
        <f t="shared" si="1138"/>
        <v>3.4199999995507824E-3</v>
      </c>
      <c r="J821" s="207">
        <f t="shared" si="1138"/>
        <v>3.4200000003693277E-3</v>
      </c>
      <c r="K821" s="207">
        <f t="shared" si="1138"/>
        <v>3.4199999995507824E-3</v>
      </c>
      <c r="L821" s="207">
        <f t="shared" si="1138"/>
        <v>3.4200000003693277E-3</v>
      </c>
      <c r="M821" s="207">
        <f t="shared" si="1138"/>
        <v>3.4199999995507824E-3</v>
      </c>
      <c r="N821" s="335">
        <f t="shared" si="1138"/>
        <v>3.6000000007334167E-3</v>
      </c>
      <c r="O821" s="207">
        <f t="shared" si="1138"/>
        <v>3.5999999999148714E-3</v>
      </c>
      <c r="P821" s="207">
        <f t="shared" si="1138"/>
        <v>3.5999999999148714E-3</v>
      </c>
      <c r="Q821" s="207">
        <f t="shared" si="1138"/>
        <v>3.4199999995507824E-3</v>
      </c>
      <c r="R821" s="207">
        <f t="shared" si="1138"/>
        <v>3.5999999999148714E-3</v>
      </c>
      <c r="S821" s="207">
        <f t="shared" si="1138"/>
        <v>3.4200000003693277E-3</v>
      </c>
      <c r="T821" s="207">
        <f t="shared" si="1138"/>
        <v>3.4200000003693277E-3</v>
      </c>
      <c r="U821" s="207">
        <f t="shared" si="1138"/>
        <v>3.4199999995507824E-3</v>
      </c>
      <c r="V821" s="335">
        <f t="shared" si="1138"/>
        <v>3.4200000003693277E-3</v>
      </c>
      <c r="W821" s="207">
        <f t="shared" si="1138"/>
        <v>3.4199999995507824E-3</v>
      </c>
      <c r="X821" s="207">
        <f t="shared" si="1138"/>
        <v>3.4200000003693277E-3</v>
      </c>
      <c r="Y821" s="73">
        <f t="shared" si="1138"/>
        <v>3.4199999995507824E-3</v>
      </c>
      <c r="Z821" s="207">
        <f t="shared" si="1138"/>
        <v>3.7800000002789604E-3</v>
      </c>
      <c r="AA821" s="207">
        <f t="shared" si="1138"/>
        <v>3.4200000003693277E-3</v>
      </c>
      <c r="AB821" s="208">
        <f t="shared" si="1138"/>
        <v>3.2399999991866934E-3</v>
      </c>
      <c r="AC821" s="58">
        <f>(BD821-AF821)*AE821</f>
        <v>8.3159999999588771E-2</v>
      </c>
      <c r="AD821" s="61">
        <f>(BD822-AF822)*AE821</f>
        <v>0.21942000000017289</v>
      </c>
      <c r="AE821" s="69">
        <v>1.8</v>
      </c>
      <c r="AF821" s="1170">
        <v>2725.8121000000001</v>
      </c>
      <c r="AG821" s="1170">
        <v>2725.8140000000003</v>
      </c>
      <c r="AH821" s="1216">
        <v>2725.8159000000001</v>
      </c>
      <c r="AI821" s="1170">
        <v>2725.8179</v>
      </c>
      <c r="AJ821" s="1170">
        <v>2725.8198000000002</v>
      </c>
      <c r="AK821" s="1170">
        <v>2725.8217</v>
      </c>
      <c r="AL821" s="1170">
        <v>2725.8236000000002</v>
      </c>
      <c r="AM821" s="1170">
        <v>2725.8254999999999</v>
      </c>
      <c r="AN821" s="1170">
        <v>2725.8274000000001</v>
      </c>
      <c r="AO821" s="1170">
        <v>2725.8292999999999</v>
      </c>
      <c r="AP821" s="1170">
        <v>2725.8313000000003</v>
      </c>
      <c r="AQ821" s="1170">
        <v>2725.8333000000002</v>
      </c>
      <c r="AR821" s="1170">
        <v>2725.8353000000002</v>
      </c>
      <c r="AS821" s="1170">
        <v>2725.8371999999999</v>
      </c>
      <c r="AT821" s="1170">
        <v>2725.8391999999999</v>
      </c>
      <c r="AU821" s="1170">
        <v>2725.8411000000001</v>
      </c>
      <c r="AV821" s="1170">
        <v>2725.8430000000003</v>
      </c>
      <c r="AW821" s="1170">
        <v>2725.8449000000001</v>
      </c>
      <c r="AX821" s="1170">
        <v>2725.8468000000003</v>
      </c>
      <c r="AY821" s="1170">
        <v>2725.8487</v>
      </c>
      <c r="AZ821" s="1170">
        <v>2725.8506000000002</v>
      </c>
      <c r="BA821" s="1170">
        <v>2725.8525</v>
      </c>
      <c r="BB821" s="1170">
        <v>2725.8546000000001</v>
      </c>
      <c r="BC821" s="1170">
        <v>2725.8565000000003</v>
      </c>
      <c r="BD821" s="1170">
        <v>2725.8582999999999</v>
      </c>
      <c r="BE821" s="1267"/>
      <c r="BF821" s="1267"/>
      <c r="BG821" s="1267"/>
      <c r="BH821" s="1267"/>
      <c r="BI821" s="1267"/>
      <c r="BJ821" s="1267"/>
      <c r="BK821" s="1267"/>
      <c r="BL821" s="1267"/>
      <c r="BM821" s="1267"/>
      <c r="BN821" s="1267"/>
      <c r="BO821" s="1267"/>
      <c r="BP821" s="1267"/>
      <c r="BQ821" s="1267"/>
      <c r="BR821" s="1267"/>
      <c r="BS821" s="1267"/>
      <c r="BT821" s="1267"/>
      <c r="BU821" s="1267"/>
      <c r="BV821" s="1267"/>
      <c r="BW821" s="1267"/>
      <c r="BX821" s="1267"/>
      <c r="BY821" s="1267"/>
      <c r="BZ821" s="1267"/>
      <c r="CA821" s="1267"/>
      <c r="CB821" s="1267"/>
      <c r="CC821" s="1267"/>
    </row>
    <row r="822" spans="1:132" s="1" customFormat="1" ht="10.5" customHeight="1">
      <c r="A822" s="1403"/>
      <c r="B822" s="1401"/>
      <c r="C822" s="1154" t="s">
        <v>967</v>
      </c>
      <c r="D822" s="155" t="s">
        <v>127</v>
      </c>
      <c r="E822" s="207">
        <f>(AG822-AF822)*$AE821</f>
        <v>9.3600000001060838E-3</v>
      </c>
      <c r="F822" s="207">
        <f t="shared" ref="F822:AB822" si="1139">(AH822-AG822)*$AE821</f>
        <v>9.1799999997419952E-3</v>
      </c>
      <c r="G822" s="207">
        <f t="shared" si="1139"/>
        <v>9.3600000001060838E-3</v>
      </c>
      <c r="H822" s="335">
        <f t="shared" si="1139"/>
        <v>8.819999999832363E-3</v>
      </c>
      <c r="I822" s="207">
        <f t="shared" si="1139"/>
        <v>9.1800000005605401E-3</v>
      </c>
      <c r="J822" s="207">
        <f t="shared" si="1139"/>
        <v>8.819999999832363E-3</v>
      </c>
      <c r="K822" s="207">
        <f t="shared" si="1139"/>
        <v>9.0000000001964515E-3</v>
      </c>
      <c r="L822" s="207">
        <f t="shared" si="1139"/>
        <v>8.819999999832363E-3</v>
      </c>
      <c r="M822" s="207">
        <f t="shared" si="1139"/>
        <v>9.1799999997419952E-3</v>
      </c>
      <c r="N822" s="335">
        <f t="shared" si="1139"/>
        <v>9.1799999997419952E-3</v>
      </c>
      <c r="O822" s="207">
        <f t="shared" si="1139"/>
        <v>1.0079999999925348E-2</v>
      </c>
      <c r="P822" s="207">
        <f t="shared" si="1139"/>
        <v>9.5400000004701724E-3</v>
      </c>
      <c r="Q822" s="207">
        <f t="shared" si="1139"/>
        <v>9.3600000001060838E-3</v>
      </c>
      <c r="R822" s="207">
        <f t="shared" si="1139"/>
        <v>9.1799999997419952E-3</v>
      </c>
      <c r="S822" s="207">
        <f t="shared" si="1139"/>
        <v>9.1799999997419952E-3</v>
      </c>
      <c r="T822" s="207">
        <f t="shared" si="1139"/>
        <v>9.1800000005605401E-3</v>
      </c>
      <c r="U822" s="207">
        <f t="shared" si="1139"/>
        <v>8.819999999832363E-3</v>
      </c>
      <c r="V822" s="335">
        <f t="shared" si="1139"/>
        <v>8.819999999832363E-3</v>
      </c>
      <c r="W822" s="207">
        <f t="shared" si="1139"/>
        <v>8.819999999832363E-3</v>
      </c>
      <c r="X822" s="207">
        <f t="shared" si="1139"/>
        <v>8.8200000006509079E-3</v>
      </c>
      <c r="Y822" s="73">
        <f t="shared" si="1139"/>
        <v>9.0000000001964515E-3</v>
      </c>
      <c r="Z822" s="207">
        <f t="shared" si="1139"/>
        <v>1.0079999999106803E-2</v>
      </c>
      <c r="AA822" s="207">
        <f t="shared" si="1139"/>
        <v>8.8200000006509079E-3</v>
      </c>
      <c r="AB822" s="208">
        <f t="shared" si="1139"/>
        <v>8.819999999832363E-3</v>
      </c>
      <c r="AC822" s="58"/>
      <c r="AD822" s="61"/>
      <c r="AE822" s="69"/>
      <c r="AF822" s="1080">
        <v>2226.0684999999999</v>
      </c>
      <c r="AG822" s="1080">
        <v>2226.0736999999999</v>
      </c>
      <c r="AH822" s="1081">
        <v>2226.0787999999998</v>
      </c>
      <c r="AI822" s="1080">
        <v>2226.0839999999998</v>
      </c>
      <c r="AJ822" s="1080">
        <v>2226.0888999999997</v>
      </c>
      <c r="AK822" s="1080">
        <v>2226.0940000000001</v>
      </c>
      <c r="AL822" s="1080">
        <v>2226.0989</v>
      </c>
      <c r="AM822" s="1080">
        <v>2226.1039000000001</v>
      </c>
      <c r="AN822" s="1080">
        <v>2226.1088</v>
      </c>
      <c r="AO822" s="1080">
        <v>2226.1138999999998</v>
      </c>
      <c r="AP822" s="1080">
        <v>2226.1189999999997</v>
      </c>
      <c r="AQ822" s="1080">
        <v>2226.1245999999996</v>
      </c>
      <c r="AR822" s="1080">
        <v>2226.1298999999999</v>
      </c>
      <c r="AS822" s="1080">
        <v>2226.1351</v>
      </c>
      <c r="AT822" s="1080">
        <v>2226.1401999999998</v>
      </c>
      <c r="AU822" s="1080">
        <v>2226.1452999999997</v>
      </c>
      <c r="AV822" s="1080">
        <v>2226.1504</v>
      </c>
      <c r="AW822" s="1080">
        <v>2226.1552999999999</v>
      </c>
      <c r="AX822" s="1080">
        <v>2226.1601999999998</v>
      </c>
      <c r="AY822" s="1080">
        <v>2226.1650999999997</v>
      </c>
      <c r="AZ822" s="1080">
        <v>2226.17</v>
      </c>
      <c r="BA822" s="1080">
        <v>2226.1750000000002</v>
      </c>
      <c r="BB822" s="1080">
        <v>2226.1805999999997</v>
      </c>
      <c r="BC822" s="1080">
        <v>2226.1855</v>
      </c>
      <c r="BD822" s="1080">
        <v>2226.1904</v>
      </c>
      <c r="BE822" s="10"/>
      <c r="BF822" s="10"/>
      <c r="BG822" s="10"/>
      <c r="BH822" s="10"/>
      <c r="BI822" s="10"/>
      <c r="BJ822" s="10"/>
      <c r="BK822" s="10"/>
      <c r="BL822" s="10"/>
      <c r="BM822" s="10"/>
      <c r="BN822" s="10"/>
      <c r="BO822" s="10"/>
      <c r="BP822" s="10"/>
      <c r="BQ822" s="10"/>
      <c r="BR822" s="10"/>
      <c r="BS822" s="10"/>
      <c r="BT822" s="10"/>
      <c r="BU822" s="10"/>
      <c r="BV822" s="10"/>
      <c r="BW822" s="10"/>
      <c r="BX822" s="10"/>
      <c r="BY822" s="10"/>
      <c r="BZ822" s="10"/>
      <c r="CA822" s="10"/>
      <c r="CB822" s="10"/>
      <c r="CC822" s="10"/>
    </row>
    <row r="823" spans="1:132" s="1" customFormat="1" ht="10.5" customHeight="1" thickBot="1">
      <c r="A823" s="1404"/>
      <c r="B823" s="1405"/>
      <c r="C823" s="312"/>
      <c r="D823" s="271" t="s">
        <v>42</v>
      </c>
      <c r="E823" s="96">
        <f t="shared" ref="E823:AB823" si="1140">E822/E821</f>
        <v>2.7368421049986233</v>
      </c>
      <c r="F823" s="96">
        <f t="shared" si="1140"/>
        <v>2.684210526592921</v>
      </c>
      <c r="G823" s="96">
        <f t="shared" si="1140"/>
        <v>2.6000000000909496</v>
      </c>
      <c r="H823" s="340">
        <f t="shared" si="1140"/>
        <v>2.5789473680935342</v>
      </c>
      <c r="I823" s="96">
        <f t="shared" si="1140"/>
        <v>2.6842105268322616</v>
      </c>
      <c r="J823" s="96">
        <f t="shared" si="1140"/>
        <v>2.5789473680935342</v>
      </c>
      <c r="K823" s="96">
        <f t="shared" si="1140"/>
        <v>2.6315789477715215</v>
      </c>
      <c r="L823" s="96">
        <f t="shared" si="1140"/>
        <v>2.5789473680935342</v>
      </c>
      <c r="M823" s="96">
        <f t="shared" si="1140"/>
        <v>2.684210526592921</v>
      </c>
      <c r="N823" s="340">
        <f t="shared" si="1140"/>
        <v>2.5499999994088287</v>
      </c>
      <c r="O823" s="96">
        <f t="shared" si="1140"/>
        <v>2.8000000000454746</v>
      </c>
      <c r="P823" s="96">
        <f t="shared" si="1140"/>
        <v>2.6500000001932675</v>
      </c>
      <c r="Q823" s="96">
        <f t="shared" si="1140"/>
        <v>2.7368421056536612</v>
      </c>
      <c r="R823" s="96">
        <f t="shared" si="1140"/>
        <v>2.5499999999886316</v>
      </c>
      <c r="S823" s="96">
        <f t="shared" si="1140"/>
        <v>2.6842105259504803</v>
      </c>
      <c r="T823" s="96">
        <f t="shared" si="1140"/>
        <v>2.6842105261898208</v>
      </c>
      <c r="U823" s="96">
        <f t="shared" si="1140"/>
        <v>2.5789473687107813</v>
      </c>
      <c r="V823" s="340">
        <f t="shared" si="1140"/>
        <v>2.5789473680935342</v>
      </c>
      <c r="W823" s="96">
        <f t="shared" si="1140"/>
        <v>2.5789473687107813</v>
      </c>
      <c r="X823" s="96">
        <f t="shared" si="1140"/>
        <v>2.5789473683328747</v>
      </c>
      <c r="Y823" s="96">
        <f t="shared" si="1140"/>
        <v>2.6315789477715215</v>
      </c>
      <c r="Z823" s="96">
        <f t="shared" si="1140"/>
        <v>2.6666666662335738</v>
      </c>
      <c r="AA823" s="96">
        <f t="shared" si="1140"/>
        <v>2.5789473683328747</v>
      </c>
      <c r="AB823" s="97">
        <f t="shared" si="1140"/>
        <v>2.7222222228538162</v>
      </c>
      <c r="AC823" s="258"/>
      <c r="AD823" s="259"/>
      <c r="AE823" s="260"/>
      <c r="AF823" s="299"/>
      <c r="AG823" s="299"/>
      <c r="AH823" s="299"/>
      <c r="AI823" s="299"/>
      <c r="AJ823" s="299"/>
      <c r="AK823" s="299"/>
      <c r="AL823" s="299"/>
      <c r="AM823" s="299"/>
      <c r="AN823" s="299"/>
      <c r="AO823" s="299"/>
      <c r="AP823" s="299"/>
      <c r="AQ823" s="299"/>
      <c r="AR823" s="299"/>
      <c r="AS823" s="299"/>
      <c r="AT823" s="299"/>
      <c r="AU823" s="299"/>
      <c r="AV823" s="299"/>
      <c r="AW823" s="299"/>
      <c r="AX823" s="299"/>
      <c r="AY823" s="299"/>
      <c r="AZ823" s="299"/>
      <c r="BA823" s="295"/>
      <c r="BB823" s="299"/>
      <c r="BC823" s="299"/>
      <c r="BD823" s="299"/>
      <c r="BE823" s="10"/>
      <c r="BF823" s="10"/>
      <c r="BG823" s="10"/>
      <c r="BH823" s="10"/>
      <c r="BI823" s="10"/>
      <c r="BJ823" s="10"/>
      <c r="BK823" s="10"/>
      <c r="BL823" s="10"/>
      <c r="BM823" s="10"/>
      <c r="BN823" s="10"/>
      <c r="BO823" s="10"/>
      <c r="BP823" s="10"/>
      <c r="BQ823" s="10"/>
      <c r="BR823" s="10"/>
      <c r="BS823" s="10"/>
      <c r="BT823" s="10"/>
      <c r="BU823" s="10"/>
      <c r="BV823" s="10"/>
      <c r="BW823" s="10"/>
      <c r="BX823" s="10"/>
      <c r="BY823" s="10"/>
      <c r="BZ823" s="10"/>
      <c r="CA823" s="10"/>
      <c r="CB823" s="10"/>
      <c r="CC823" s="10"/>
    </row>
    <row r="824" spans="1:132" s="1" customFormat="1" ht="10.5" customHeight="1">
      <c r="A824" s="1357" t="s">
        <v>69</v>
      </c>
      <c r="B824" s="1410" t="s">
        <v>928</v>
      </c>
      <c r="C824" s="165"/>
      <c r="D824" s="1266"/>
      <c r="E824" s="92" t="s">
        <v>134</v>
      </c>
      <c r="F824" s="88"/>
      <c r="G824" s="88"/>
      <c r="H824" s="337"/>
      <c r="I824" s="88"/>
      <c r="J824" s="88"/>
      <c r="K824" s="88"/>
      <c r="L824" s="88"/>
      <c r="M824" s="88"/>
      <c r="N824" s="337"/>
      <c r="O824" s="88"/>
      <c r="P824" s="88"/>
      <c r="Q824" s="88"/>
      <c r="R824" s="88"/>
      <c r="S824" s="88"/>
      <c r="T824" s="88"/>
      <c r="U824" s="88"/>
      <c r="V824" s="337"/>
      <c r="W824" s="88"/>
      <c r="X824" s="88"/>
      <c r="Y824" s="88"/>
      <c r="Z824" s="88"/>
      <c r="AA824" s="88"/>
      <c r="AB824" s="89"/>
      <c r="AC824" s="261" t="s">
        <v>125</v>
      </c>
      <c r="AD824" s="262" t="e">
        <f>AD826/AC826</f>
        <v>#DIV/0!</v>
      </c>
      <c r="AE824" s="263"/>
      <c r="AF824" s="299"/>
      <c r="AG824" s="299"/>
      <c r="AH824" s="299"/>
      <c r="AI824" s="299"/>
      <c r="AJ824" s="299"/>
      <c r="AK824" s="299"/>
      <c r="AL824" s="299"/>
      <c r="AM824" s="299"/>
      <c r="AN824" s="299"/>
      <c r="AO824" s="299"/>
      <c r="AP824" s="299"/>
      <c r="AQ824" s="299"/>
      <c r="AR824" s="299"/>
      <c r="AS824" s="299"/>
      <c r="AT824" s="299"/>
      <c r="AU824" s="299"/>
      <c r="AV824" s="299"/>
      <c r="AW824" s="299"/>
      <c r="AX824" s="299"/>
      <c r="AY824" s="299"/>
      <c r="AZ824" s="299"/>
      <c r="BA824" s="299"/>
      <c r="BB824" s="299"/>
      <c r="BC824" s="299"/>
      <c r="BD824" s="299"/>
    </row>
    <row r="825" spans="1:132" s="1" customFormat="1" ht="10.5" customHeight="1">
      <c r="A825" s="1413"/>
      <c r="B825" s="1411"/>
      <c r="C825" s="1154" t="s">
        <v>139</v>
      </c>
      <c r="D825" s="155" t="s">
        <v>34</v>
      </c>
      <c r="E825" s="223">
        <f>ROUND(SQRT(E826^2+E827^2)*1000/(1.73*E$745),0)</f>
        <v>0</v>
      </c>
      <c r="F825" s="223">
        <f t="shared" ref="F825:AB825" si="1141">ROUND(SQRT(F826^2+F827^2)*1000/(1.73*F$745),0)</f>
        <v>0</v>
      </c>
      <c r="G825" s="223">
        <f t="shared" si="1141"/>
        <v>0</v>
      </c>
      <c r="H825" s="367">
        <f t="shared" si="1141"/>
        <v>0</v>
      </c>
      <c r="I825" s="223">
        <f t="shared" si="1141"/>
        <v>0</v>
      </c>
      <c r="J825" s="223">
        <f t="shared" si="1141"/>
        <v>0</v>
      </c>
      <c r="K825" s="223">
        <f t="shared" si="1141"/>
        <v>0</v>
      </c>
      <c r="L825" s="223">
        <f t="shared" si="1141"/>
        <v>0</v>
      </c>
      <c r="M825" s="223">
        <f t="shared" si="1141"/>
        <v>0</v>
      </c>
      <c r="N825" s="367">
        <f t="shared" si="1141"/>
        <v>0</v>
      </c>
      <c r="O825" s="223">
        <f t="shared" si="1141"/>
        <v>0</v>
      </c>
      <c r="P825" s="223">
        <f>ROUND(SQRT(P826^2+P827^2)*1000/(1.73*P$745),0)</f>
        <v>0</v>
      </c>
      <c r="Q825" s="223">
        <f t="shared" si="1141"/>
        <v>0</v>
      </c>
      <c r="R825" s="223">
        <f t="shared" si="1141"/>
        <v>0</v>
      </c>
      <c r="S825" s="223">
        <f t="shared" si="1141"/>
        <v>0</v>
      </c>
      <c r="T825" s="223">
        <f t="shared" si="1141"/>
        <v>0</v>
      </c>
      <c r="U825" s="223">
        <f t="shared" si="1141"/>
        <v>0</v>
      </c>
      <c r="V825" s="367">
        <f t="shared" si="1141"/>
        <v>0</v>
      </c>
      <c r="W825" s="223">
        <f t="shared" si="1141"/>
        <v>0</v>
      </c>
      <c r="X825" s="223">
        <f t="shared" si="1141"/>
        <v>0</v>
      </c>
      <c r="Y825" s="223">
        <f t="shared" si="1141"/>
        <v>0</v>
      </c>
      <c r="Z825" s="223">
        <f t="shared" si="1141"/>
        <v>0</v>
      </c>
      <c r="AA825" s="223">
        <f t="shared" si="1141"/>
        <v>0</v>
      </c>
      <c r="AB825" s="224">
        <f t="shared" si="1141"/>
        <v>0</v>
      </c>
      <c r="AC825" s="171"/>
      <c r="AD825" s="108"/>
      <c r="AE825" s="69"/>
      <c r="AF825" s="299"/>
      <c r="AG825" s="299"/>
      <c r="AH825" s="299"/>
      <c r="AI825" s="299"/>
      <c r="AJ825" s="299"/>
      <c r="AK825" s="299"/>
      <c r="AL825" s="299"/>
      <c r="AM825" s="299"/>
      <c r="AN825" s="299"/>
      <c r="AO825" s="299"/>
      <c r="AP825" s="299"/>
      <c r="AQ825" s="299"/>
      <c r="AR825" s="299"/>
      <c r="AS825" s="299"/>
      <c r="AT825" s="299"/>
      <c r="AU825" s="299"/>
      <c r="AV825" s="299"/>
      <c r="AW825" s="299"/>
      <c r="AX825" s="299"/>
      <c r="AY825" s="299"/>
      <c r="AZ825" s="299"/>
      <c r="BA825" s="299"/>
      <c r="BB825" s="299"/>
      <c r="BC825" s="299"/>
      <c r="BD825" s="299"/>
    </row>
    <row r="826" spans="1:132" s="2" customFormat="1" ht="10.5" customHeight="1">
      <c r="A826" s="1358"/>
      <c r="B826" s="1430"/>
      <c r="C826" s="1154" t="s">
        <v>967</v>
      </c>
      <c r="D826" s="155" t="s">
        <v>126</v>
      </c>
      <c r="E826" s="207">
        <f>(AG826-AF826)*$AE826</f>
        <v>0</v>
      </c>
      <c r="F826" s="207">
        <f t="shared" ref="F826:AB826" si="1142">(AH826-AG826)*$AE826</f>
        <v>0</v>
      </c>
      <c r="G826" s="207">
        <f t="shared" si="1142"/>
        <v>0</v>
      </c>
      <c r="H826" s="335">
        <f t="shared" si="1142"/>
        <v>0</v>
      </c>
      <c r="I826" s="207">
        <f t="shared" si="1142"/>
        <v>0</v>
      </c>
      <c r="J826" s="207">
        <f t="shared" si="1142"/>
        <v>0</v>
      </c>
      <c r="K826" s="207">
        <f t="shared" si="1142"/>
        <v>0</v>
      </c>
      <c r="L826" s="207">
        <f t="shared" si="1142"/>
        <v>0</v>
      </c>
      <c r="M826" s="207">
        <f t="shared" si="1142"/>
        <v>0</v>
      </c>
      <c r="N826" s="335">
        <f t="shared" si="1142"/>
        <v>0</v>
      </c>
      <c r="O826" s="207">
        <f t="shared" si="1142"/>
        <v>0</v>
      </c>
      <c r="P826" s="207">
        <f t="shared" si="1142"/>
        <v>0</v>
      </c>
      <c r="Q826" s="207">
        <f t="shared" si="1142"/>
        <v>0</v>
      </c>
      <c r="R826" s="207">
        <f t="shared" si="1142"/>
        <v>0</v>
      </c>
      <c r="S826" s="207">
        <f t="shared" si="1142"/>
        <v>0</v>
      </c>
      <c r="T826" s="207">
        <f t="shared" si="1142"/>
        <v>0</v>
      </c>
      <c r="U826" s="207">
        <f t="shared" si="1142"/>
        <v>0</v>
      </c>
      <c r="V826" s="335">
        <f t="shared" si="1142"/>
        <v>0</v>
      </c>
      <c r="W826" s="207">
        <f t="shared" si="1142"/>
        <v>0</v>
      </c>
      <c r="X826" s="207">
        <f t="shared" si="1142"/>
        <v>0</v>
      </c>
      <c r="Y826" s="73">
        <f t="shared" si="1142"/>
        <v>0</v>
      </c>
      <c r="Z826" s="207">
        <f t="shared" si="1142"/>
        <v>0</v>
      </c>
      <c r="AA826" s="207">
        <f t="shared" si="1142"/>
        <v>0</v>
      </c>
      <c r="AB826" s="208">
        <f t="shared" si="1142"/>
        <v>0</v>
      </c>
      <c r="AC826" s="58">
        <f>(BD826-AF826)*AE826</f>
        <v>0</v>
      </c>
      <c r="AD826" s="61">
        <f>(BD827-AF827)*AE826</f>
        <v>0</v>
      </c>
      <c r="AE826" s="69">
        <v>3.6</v>
      </c>
      <c r="AF826" s="1170">
        <v>4.0423</v>
      </c>
      <c r="AG826" s="1170">
        <v>4.0423</v>
      </c>
      <c r="AH826" s="1216">
        <v>4.0423</v>
      </c>
      <c r="AI826" s="1170">
        <v>4.0423</v>
      </c>
      <c r="AJ826" s="1170">
        <v>4.0423</v>
      </c>
      <c r="AK826" s="1170">
        <v>4.0423</v>
      </c>
      <c r="AL826" s="1170">
        <v>4.0423</v>
      </c>
      <c r="AM826" s="1170">
        <v>4.0423</v>
      </c>
      <c r="AN826" s="1170">
        <v>4.0423</v>
      </c>
      <c r="AO826" s="1170">
        <v>4.0423</v>
      </c>
      <c r="AP826" s="1170">
        <v>4.0423</v>
      </c>
      <c r="AQ826" s="1170">
        <v>4.0423</v>
      </c>
      <c r="AR826" s="1170">
        <v>4.0423</v>
      </c>
      <c r="AS826" s="1170">
        <v>4.0423</v>
      </c>
      <c r="AT826" s="1170">
        <v>4.0423</v>
      </c>
      <c r="AU826" s="1170">
        <v>4.0423</v>
      </c>
      <c r="AV826" s="1170">
        <v>4.0423</v>
      </c>
      <c r="AW826" s="1170">
        <v>4.0423</v>
      </c>
      <c r="AX826" s="1170">
        <v>4.0423</v>
      </c>
      <c r="AY826" s="1170">
        <v>4.0423</v>
      </c>
      <c r="AZ826" s="1170">
        <v>4.0423</v>
      </c>
      <c r="BA826" s="1170">
        <v>4.0423</v>
      </c>
      <c r="BB826" s="1170">
        <v>4.0423</v>
      </c>
      <c r="BC826" s="1170">
        <v>4.0423</v>
      </c>
      <c r="BD826" s="1170">
        <v>4.0423</v>
      </c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</row>
    <row r="827" spans="1:132" s="2" customFormat="1" ht="10.5" customHeight="1">
      <c r="A827" s="1432"/>
      <c r="B827" s="1431"/>
      <c r="C827" s="1154" t="s">
        <v>967</v>
      </c>
      <c r="D827" s="155" t="s">
        <v>127</v>
      </c>
      <c r="E827" s="207">
        <f>(AG827-AF827)*$AE826</f>
        <v>0</v>
      </c>
      <c r="F827" s="207">
        <f t="shared" ref="F827:AB827" si="1143">(AH827-AG827)*$AE826</f>
        <v>0</v>
      </c>
      <c r="G827" s="207">
        <f t="shared" si="1143"/>
        <v>0</v>
      </c>
      <c r="H827" s="335">
        <f t="shared" si="1143"/>
        <v>0</v>
      </c>
      <c r="I827" s="207">
        <f t="shared" si="1143"/>
        <v>0</v>
      </c>
      <c r="J827" s="207">
        <f t="shared" si="1143"/>
        <v>0</v>
      </c>
      <c r="K827" s="207">
        <f t="shared" si="1143"/>
        <v>0</v>
      </c>
      <c r="L827" s="207">
        <f t="shared" si="1143"/>
        <v>0</v>
      </c>
      <c r="M827" s="207">
        <f t="shared" si="1143"/>
        <v>0</v>
      </c>
      <c r="N827" s="335">
        <f t="shared" si="1143"/>
        <v>0</v>
      </c>
      <c r="O827" s="207">
        <f t="shared" si="1143"/>
        <v>0</v>
      </c>
      <c r="P827" s="207">
        <f t="shared" si="1143"/>
        <v>0</v>
      </c>
      <c r="Q827" s="207">
        <f t="shared" si="1143"/>
        <v>0</v>
      </c>
      <c r="R827" s="207">
        <f t="shared" si="1143"/>
        <v>0</v>
      </c>
      <c r="S827" s="207">
        <f t="shared" si="1143"/>
        <v>0</v>
      </c>
      <c r="T827" s="207">
        <f t="shared" si="1143"/>
        <v>0</v>
      </c>
      <c r="U827" s="207">
        <f t="shared" si="1143"/>
        <v>0</v>
      </c>
      <c r="V827" s="335">
        <f t="shared" si="1143"/>
        <v>0</v>
      </c>
      <c r="W827" s="207">
        <f t="shared" si="1143"/>
        <v>0</v>
      </c>
      <c r="X827" s="207">
        <f t="shared" si="1143"/>
        <v>0</v>
      </c>
      <c r="Y827" s="73">
        <f t="shared" si="1143"/>
        <v>0</v>
      </c>
      <c r="Z827" s="207">
        <f t="shared" si="1143"/>
        <v>0</v>
      </c>
      <c r="AA827" s="207">
        <f t="shared" si="1143"/>
        <v>0</v>
      </c>
      <c r="AB827" s="208">
        <f t="shared" si="1143"/>
        <v>0</v>
      </c>
      <c r="AC827" s="58"/>
      <c r="AD827" s="61"/>
      <c r="AE827" s="69"/>
      <c r="AF827" s="1080">
        <v>2.8895</v>
      </c>
      <c r="AG827" s="1080">
        <v>2.8895</v>
      </c>
      <c r="AH827" s="1081">
        <v>2.8895</v>
      </c>
      <c r="AI827" s="1080">
        <v>2.8895</v>
      </c>
      <c r="AJ827" s="1080">
        <v>2.8895</v>
      </c>
      <c r="AK827" s="1080">
        <v>2.8895</v>
      </c>
      <c r="AL827" s="1080">
        <v>2.8895</v>
      </c>
      <c r="AM827" s="1080">
        <v>2.8895</v>
      </c>
      <c r="AN827" s="1080">
        <v>2.8895</v>
      </c>
      <c r="AO827" s="1080">
        <v>2.8895</v>
      </c>
      <c r="AP827" s="1080">
        <v>2.8895</v>
      </c>
      <c r="AQ827" s="1080">
        <v>2.8895</v>
      </c>
      <c r="AR827" s="1080">
        <v>2.8895</v>
      </c>
      <c r="AS827" s="1080">
        <v>2.8895</v>
      </c>
      <c r="AT827" s="1080">
        <v>2.8895</v>
      </c>
      <c r="AU827" s="1080">
        <v>2.8895</v>
      </c>
      <c r="AV827" s="1080">
        <v>2.8895</v>
      </c>
      <c r="AW827" s="1080">
        <v>2.8895</v>
      </c>
      <c r="AX827" s="1080">
        <v>2.8895</v>
      </c>
      <c r="AY827" s="1080">
        <v>2.8895</v>
      </c>
      <c r="AZ827" s="1080">
        <v>2.8895</v>
      </c>
      <c r="BA827" s="1080">
        <v>2.8895</v>
      </c>
      <c r="BB827" s="1080">
        <v>2.8895</v>
      </c>
      <c r="BC827" s="1080">
        <v>2.8895</v>
      </c>
      <c r="BD827" s="1080">
        <v>2.8895</v>
      </c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</row>
    <row r="828" spans="1:132" s="2" customFormat="1" ht="10.5" customHeight="1" thickBot="1">
      <c r="A828" s="1362"/>
      <c r="B828" s="1441"/>
      <c r="C828" s="312"/>
      <c r="D828" s="271" t="s">
        <v>42</v>
      </c>
      <c r="E828" s="96" t="e">
        <f t="shared" ref="E828:AB828" si="1144">E827/E826</f>
        <v>#DIV/0!</v>
      </c>
      <c r="F828" s="96" t="e">
        <f t="shared" si="1144"/>
        <v>#DIV/0!</v>
      </c>
      <c r="G828" s="96" t="e">
        <f t="shared" si="1144"/>
        <v>#DIV/0!</v>
      </c>
      <c r="H828" s="340" t="e">
        <f t="shared" si="1144"/>
        <v>#DIV/0!</v>
      </c>
      <c r="I828" s="96" t="e">
        <f t="shared" si="1144"/>
        <v>#DIV/0!</v>
      </c>
      <c r="J828" s="96" t="e">
        <f t="shared" si="1144"/>
        <v>#DIV/0!</v>
      </c>
      <c r="K828" s="96" t="e">
        <f t="shared" si="1144"/>
        <v>#DIV/0!</v>
      </c>
      <c r="L828" s="96" t="e">
        <f t="shared" si="1144"/>
        <v>#DIV/0!</v>
      </c>
      <c r="M828" s="96" t="e">
        <f t="shared" si="1144"/>
        <v>#DIV/0!</v>
      </c>
      <c r="N828" s="340" t="e">
        <f t="shared" si="1144"/>
        <v>#DIV/0!</v>
      </c>
      <c r="O828" s="96" t="e">
        <f t="shared" si="1144"/>
        <v>#DIV/0!</v>
      </c>
      <c r="P828" s="96" t="e">
        <f t="shared" si="1144"/>
        <v>#DIV/0!</v>
      </c>
      <c r="Q828" s="96" t="e">
        <f t="shared" si="1144"/>
        <v>#DIV/0!</v>
      </c>
      <c r="R828" s="96" t="e">
        <f t="shared" si="1144"/>
        <v>#DIV/0!</v>
      </c>
      <c r="S828" s="96" t="e">
        <f t="shared" si="1144"/>
        <v>#DIV/0!</v>
      </c>
      <c r="T828" s="96" t="e">
        <f t="shared" si="1144"/>
        <v>#DIV/0!</v>
      </c>
      <c r="U828" s="96" t="e">
        <f t="shared" si="1144"/>
        <v>#DIV/0!</v>
      </c>
      <c r="V828" s="340" t="e">
        <f t="shared" si="1144"/>
        <v>#DIV/0!</v>
      </c>
      <c r="W828" s="96" t="e">
        <f t="shared" si="1144"/>
        <v>#DIV/0!</v>
      </c>
      <c r="X828" s="96" t="e">
        <f t="shared" si="1144"/>
        <v>#DIV/0!</v>
      </c>
      <c r="Y828" s="96" t="e">
        <f t="shared" si="1144"/>
        <v>#DIV/0!</v>
      </c>
      <c r="Z828" s="96" t="e">
        <f t="shared" si="1144"/>
        <v>#DIV/0!</v>
      </c>
      <c r="AA828" s="96" t="e">
        <f t="shared" si="1144"/>
        <v>#DIV/0!</v>
      </c>
      <c r="AB828" s="97" t="e">
        <f t="shared" si="1144"/>
        <v>#DIV/0!</v>
      </c>
      <c r="AC828" s="258"/>
      <c r="AD828" s="259"/>
      <c r="AE828" s="260"/>
      <c r="AF828" s="300"/>
      <c r="AG828" s="300"/>
      <c r="AH828" s="300"/>
      <c r="AI828" s="300"/>
      <c r="AJ828" s="300"/>
      <c r="AK828" s="300"/>
      <c r="AL828" s="300"/>
      <c r="AM828" s="300"/>
      <c r="AN828" s="300"/>
      <c r="AO828" s="300"/>
      <c r="AP828" s="300"/>
      <c r="AQ828" s="300"/>
      <c r="AR828" s="300"/>
      <c r="AS828" s="300"/>
      <c r="AT828" s="300"/>
      <c r="AU828" s="300"/>
      <c r="AV828" s="300"/>
      <c r="AW828" s="300"/>
      <c r="AX828" s="300"/>
      <c r="AY828" s="300"/>
      <c r="AZ828" s="300"/>
      <c r="BA828" s="300"/>
      <c r="BB828" s="300"/>
      <c r="BC828" s="300"/>
      <c r="BD828" s="300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</row>
    <row r="829" spans="1:132" s="1" customFormat="1" ht="10.5" customHeight="1">
      <c r="A829" s="1357" t="s">
        <v>63</v>
      </c>
      <c r="B829" s="1410" t="s">
        <v>927</v>
      </c>
      <c r="C829" s="165"/>
      <c r="D829" s="1266"/>
      <c r="E829" s="233"/>
      <c r="F829" s="233"/>
      <c r="G829" s="233"/>
      <c r="H829" s="1202"/>
      <c r="I829" s="233"/>
      <c r="J829" s="233"/>
      <c r="K829" s="233"/>
      <c r="L829" s="233"/>
      <c r="M829" s="233"/>
      <c r="N829" s="1202"/>
      <c r="O829" s="233"/>
      <c r="P829" s="233"/>
      <c r="Q829" s="233"/>
      <c r="R829" s="233"/>
      <c r="S829" s="233"/>
      <c r="T829" s="233"/>
      <c r="U829" s="233"/>
      <c r="V829" s="1202"/>
      <c r="W829" s="233"/>
      <c r="X829" s="233"/>
      <c r="Y829" s="233"/>
      <c r="Z829" s="233"/>
      <c r="AA829" s="233"/>
      <c r="AB829" s="234"/>
      <c r="AC829" s="171"/>
      <c r="AD829" s="108"/>
      <c r="AE829" s="69"/>
      <c r="AF829" s="299"/>
      <c r="AG829" s="299"/>
      <c r="AH829" s="299"/>
      <c r="AI829" s="299"/>
      <c r="AJ829" s="299"/>
      <c r="AK829" s="299"/>
      <c r="AL829" s="299"/>
      <c r="AM829" s="299"/>
      <c r="AN829" s="299"/>
      <c r="AO829" s="299"/>
      <c r="AP829" s="299"/>
      <c r="AQ829" s="299"/>
      <c r="AR829" s="299"/>
      <c r="AS829" s="299"/>
      <c r="AT829" s="299"/>
      <c r="AU829" s="299"/>
      <c r="AV829" s="299"/>
      <c r="AW829" s="299"/>
      <c r="AX829" s="299"/>
      <c r="AY829" s="299"/>
      <c r="AZ829" s="299"/>
      <c r="BA829" s="299"/>
      <c r="BB829" s="299"/>
      <c r="BC829" s="299"/>
      <c r="BD829" s="299"/>
    </row>
    <row r="830" spans="1:132" s="1" customFormat="1" ht="10.5" customHeight="1">
      <c r="A830" s="1413"/>
      <c r="B830" s="1411"/>
      <c r="C830" s="1154" t="s">
        <v>139</v>
      </c>
      <c r="D830" s="155" t="s">
        <v>34</v>
      </c>
      <c r="E830" s="223">
        <f>ROUND(SQRT(E831^2+E832^2)*1000/(1.73*E$744),0)</f>
        <v>0</v>
      </c>
      <c r="F830" s="223">
        <f t="shared" ref="F830:AB830" si="1145">ROUND(SQRT(F831^2+F832^2)*1000/(1.73*F$744),0)</f>
        <v>0</v>
      </c>
      <c r="G830" s="223">
        <f t="shared" si="1145"/>
        <v>0</v>
      </c>
      <c r="H830" s="367">
        <f t="shared" si="1145"/>
        <v>0</v>
      </c>
      <c r="I830" s="223">
        <f t="shared" si="1145"/>
        <v>0</v>
      </c>
      <c r="J830" s="223">
        <f t="shared" si="1145"/>
        <v>0</v>
      </c>
      <c r="K830" s="223">
        <f t="shared" si="1145"/>
        <v>0</v>
      </c>
      <c r="L830" s="223">
        <f t="shared" si="1145"/>
        <v>0</v>
      </c>
      <c r="M830" s="223">
        <f t="shared" si="1145"/>
        <v>0</v>
      </c>
      <c r="N830" s="367">
        <f t="shared" si="1145"/>
        <v>0</v>
      </c>
      <c r="O830" s="223">
        <f t="shared" si="1145"/>
        <v>0</v>
      </c>
      <c r="P830" s="223">
        <f t="shared" si="1145"/>
        <v>0</v>
      </c>
      <c r="Q830" s="223">
        <f t="shared" si="1145"/>
        <v>1</v>
      </c>
      <c r="R830" s="223">
        <f t="shared" si="1145"/>
        <v>0</v>
      </c>
      <c r="S830" s="223">
        <f t="shared" si="1145"/>
        <v>0</v>
      </c>
      <c r="T830" s="223">
        <f t="shared" si="1145"/>
        <v>0</v>
      </c>
      <c r="U830" s="223">
        <f t="shared" si="1145"/>
        <v>0</v>
      </c>
      <c r="V830" s="367">
        <f t="shared" si="1145"/>
        <v>0</v>
      </c>
      <c r="W830" s="223">
        <f t="shared" si="1145"/>
        <v>0</v>
      </c>
      <c r="X830" s="223">
        <f t="shared" si="1145"/>
        <v>0</v>
      </c>
      <c r="Y830" s="223">
        <f t="shared" si="1145"/>
        <v>0</v>
      </c>
      <c r="Z830" s="223">
        <f t="shared" si="1145"/>
        <v>0</v>
      </c>
      <c r="AA830" s="223">
        <f t="shared" si="1145"/>
        <v>0</v>
      </c>
      <c r="AB830" s="224">
        <f t="shared" si="1145"/>
        <v>0</v>
      </c>
      <c r="AC830" s="171"/>
      <c r="AD830" s="108"/>
      <c r="AE830" s="69"/>
      <c r="AF830" s="299"/>
      <c r="AG830" s="299"/>
      <c r="AH830" s="299"/>
      <c r="AI830" s="299"/>
      <c r="AJ830" s="299"/>
      <c r="AK830" s="299"/>
      <c r="AL830" s="299"/>
      <c r="AM830" s="299"/>
      <c r="AN830" s="299"/>
      <c r="AO830" s="299"/>
      <c r="AP830" s="299"/>
      <c r="AQ830" s="299"/>
      <c r="AR830" s="299"/>
      <c r="AS830" s="299"/>
      <c r="AT830" s="299"/>
      <c r="AU830" s="299"/>
      <c r="AV830" s="299"/>
      <c r="AW830" s="299"/>
      <c r="AX830" s="299"/>
      <c r="AY830" s="299"/>
      <c r="AZ830" s="299"/>
      <c r="BA830" s="299"/>
      <c r="BB830" s="299"/>
      <c r="BC830" s="299"/>
      <c r="BD830" s="299"/>
    </row>
    <row r="831" spans="1:132" s="2" customFormat="1" ht="10.5" customHeight="1">
      <c r="A831" s="1358"/>
      <c r="B831" s="1430"/>
      <c r="C831" s="1154" t="s">
        <v>967</v>
      </c>
      <c r="D831" s="155" t="s">
        <v>126</v>
      </c>
      <c r="E831" s="207">
        <f>(AG831-AF831)*$AE831</f>
        <v>4.4999999999959074E-3</v>
      </c>
      <c r="F831" s="207">
        <f t="shared" ref="F831:AB831" si="1146">(AH831-AG831)*$AE831</f>
        <v>4.3200000000027218E-3</v>
      </c>
      <c r="G831" s="207">
        <f t="shared" si="1146"/>
        <v>4.4999999999959074E-3</v>
      </c>
      <c r="H831" s="335">
        <f t="shared" si="1146"/>
        <v>4.1400000000095362E-3</v>
      </c>
      <c r="I831" s="207">
        <f t="shared" si="1146"/>
        <v>4.4999999999959074E-3</v>
      </c>
      <c r="J831" s="207">
        <f t="shared" si="1146"/>
        <v>4.1399999999967461E-3</v>
      </c>
      <c r="K831" s="207">
        <f t="shared" si="1146"/>
        <v>4.3200000000027218E-3</v>
      </c>
      <c r="L831" s="207">
        <f t="shared" si="1146"/>
        <v>4.1399999999967461E-3</v>
      </c>
      <c r="M831" s="207">
        <f t="shared" si="1146"/>
        <v>4.3200000000027218E-3</v>
      </c>
      <c r="N831" s="335">
        <f t="shared" si="1146"/>
        <v>4.4999999999959074E-3</v>
      </c>
      <c r="O831" s="207">
        <f t="shared" si="1146"/>
        <v>4.5000000000086976E-3</v>
      </c>
      <c r="P831" s="207">
        <f t="shared" si="1146"/>
        <v>4.6800000000018832E-3</v>
      </c>
      <c r="Q831" s="207">
        <f t="shared" si="1146"/>
        <v>1.2419999999990239E-2</v>
      </c>
      <c r="R831" s="207">
        <f t="shared" si="1146"/>
        <v>4.5000000000086976E-3</v>
      </c>
      <c r="S831" s="207">
        <f t="shared" si="1146"/>
        <v>4.3200000000027218E-3</v>
      </c>
      <c r="T831" s="207">
        <f t="shared" si="1146"/>
        <v>4.3199999999899317E-3</v>
      </c>
      <c r="U831" s="207">
        <f t="shared" si="1146"/>
        <v>4.3200000000027218E-3</v>
      </c>
      <c r="V831" s="335">
        <f t="shared" si="1146"/>
        <v>4.1399999999967461E-3</v>
      </c>
      <c r="W831" s="207">
        <f t="shared" si="1146"/>
        <v>4.3200000000027218E-3</v>
      </c>
      <c r="X831" s="207">
        <f t="shared" si="1146"/>
        <v>4.1399999999967461E-3</v>
      </c>
      <c r="Y831" s="73">
        <f t="shared" si="1146"/>
        <v>4.3200000000027218E-3</v>
      </c>
      <c r="Z831" s="207">
        <f t="shared" si="1146"/>
        <v>4.3200000000027218E-3</v>
      </c>
      <c r="AA831" s="207">
        <f t="shared" si="1146"/>
        <v>4.3200000000027218E-3</v>
      </c>
      <c r="AB831" s="208">
        <f t="shared" si="1146"/>
        <v>4.1399999999967461E-3</v>
      </c>
      <c r="AC831" s="58">
        <f>(BD831-AF831)*AE831</f>
        <v>0.11214000000000084</v>
      </c>
      <c r="AD831" s="61">
        <f>(BD832-AF832)*AE831</f>
        <v>1.8000000000037986E-4</v>
      </c>
      <c r="AE831" s="69">
        <v>1.8</v>
      </c>
      <c r="AF831" s="1170">
        <v>56.418999999999997</v>
      </c>
      <c r="AG831" s="1170">
        <v>56.421499999999995</v>
      </c>
      <c r="AH831" s="1216">
        <v>56.423899999999996</v>
      </c>
      <c r="AI831" s="1170">
        <v>56.426399999999994</v>
      </c>
      <c r="AJ831" s="1170">
        <v>56.428699999999999</v>
      </c>
      <c r="AK831" s="1170">
        <v>56.431199999999997</v>
      </c>
      <c r="AL831" s="1170">
        <v>56.433499999999995</v>
      </c>
      <c r="AM831" s="1170">
        <v>56.435899999999997</v>
      </c>
      <c r="AN831" s="1170">
        <v>56.438199999999995</v>
      </c>
      <c r="AO831" s="1170">
        <v>56.440599999999996</v>
      </c>
      <c r="AP831" s="1170">
        <v>56.443099999999994</v>
      </c>
      <c r="AQ831" s="1170">
        <v>56.445599999999999</v>
      </c>
      <c r="AR831" s="1170">
        <v>56.4482</v>
      </c>
      <c r="AS831" s="1170">
        <v>56.455099999999995</v>
      </c>
      <c r="AT831" s="1170">
        <v>56.457599999999999</v>
      </c>
      <c r="AU831" s="1170">
        <v>56.46</v>
      </c>
      <c r="AV831" s="1170">
        <v>56.462399999999995</v>
      </c>
      <c r="AW831" s="1170">
        <v>56.464799999999997</v>
      </c>
      <c r="AX831" s="1170">
        <v>56.467099999999995</v>
      </c>
      <c r="AY831" s="1170">
        <v>56.469499999999996</v>
      </c>
      <c r="AZ831" s="1170">
        <v>56.471799999999995</v>
      </c>
      <c r="BA831" s="1170">
        <v>56.474199999999996</v>
      </c>
      <c r="BB831" s="1170">
        <v>56.476599999999998</v>
      </c>
      <c r="BC831" s="1170">
        <v>56.478999999999999</v>
      </c>
      <c r="BD831" s="1170">
        <v>56.481299999999997</v>
      </c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</row>
    <row r="832" spans="1:132" s="2" customFormat="1" ht="10.5" customHeight="1">
      <c r="A832" s="1432"/>
      <c r="B832" s="1431"/>
      <c r="C832" s="1154" t="s">
        <v>967</v>
      </c>
      <c r="D832" s="155" t="s">
        <v>127</v>
      </c>
      <c r="E832" s="207">
        <f>(AG832-AF832)*$AE831</f>
        <v>0</v>
      </c>
      <c r="F832" s="207">
        <f t="shared" ref="F832:AB832" si="1147">(AH832-AG832)*$AE831</f>
        <v>0</v>
      </c>
      <c r="G832" s="207">
        <f t="shared" si="1147"/>
        <v>0</v>
      </c>
      <c r="H832" s="335">
        <f t="shared" si="1147"/>
        <v>0</v>
      </c>
      <c r="I832" s="207">
        <f t="shared" si="1147"/>
        <v>0</v>
      </c>
      <c r="J832" s="207">
        <f t="shared" si="1147"/>
        <v>0</v>
      </c>
      <c r="K832" s="207">
        <f t="shared" si="1147"/>
        <v>1.8000000000037986E-4</v>
      </c>
      <c r="L832" s="207">
        <f t="shared" si="1147"/>
        <v>0</v>
      </c>
      <c r="M832" s="207">
        <f t="shared" si="1147"/>
        <v>0</v>
      </c>
      <c r="N832" s="335">
        <f t="shared" si="1147"/>
        <v>0</v>
      </c>
      <c r="O832" s="207">
        <f t="shared" si="1147"/>
        <v>0</v>
      </c>
      <c r="P832" s="207">
        <f t="shared" si="1147"/>
        <v>0</v>
      </c>
      <c r="Q832" s="207">
        <f t="shared" si="1147"/>
        <v>0</v>
      </c>
      <c r="R832" s="207">
        <f t="shared" si="1147"/>
        <v>0</v>
      </c>
      <c r="S832" s="207">
        <f t="shared" si="1147"/>
        <v>0</v>
      </c>
      <c r="T832" s="207">
        <f t="shared" si="1147"/>
        <v>0</v>
      </c>
      <c r="U832" s="207">
        <f t="shared" si="1147"/>
        <v>0</v>
      </c>
      <c r="V832" s="335">
        <f t="shared" si="1147"/>
        <v>0</v>
      </c>
      <c r="W832" s="207">
        <f t="shared" si="1147"/>
        <v>0</v>
      </c>
      <c r="X832" s="207">
        <f t="shared" si="1147"/>
        <v>0</v>
      </c>
      <c r="Y832" s="73">
        <f t="shared" si="1147"/>
        <v>0</v>
      </c>
      <c r="Z832" s="207">
        <f t="shared" si="1147"/>
        <v>0</v>
      </c>
      <c r="AA832" s="207">
        <f t="shared" si="1147"/>
        <v>0</v>
      </c>
      <c r="AB832" s="208">
        <f t="shared" si="1147"/>
        <v>0</v>
      </c>
      <c r="AC832" s="58"/>
      <c r="AD832" s="61"/>
      <c r="AE832" s="69"/>
      <c r="AF832" s="1080">
        <v>2.0007999999999999</v>
      </c>
      <c r="AG832" s="1080">
        <v>2.0007999999999999</v>
      </c>
      <c r="AH832" s="1081">
        <v>2.0007999999999999</v>
      </c>
      <c r="AI832" s="1080">
        <v>2.0007999999999999</v>
      </c>
      <c r="AJ832" s="1080">
        <v>2.0007999999999999</v>
      </c>
      <c r="AK832" s="1080">
        <v>2.0007999999999999</v>
      </c>
      <c r="AL832" s="1080">
        <v>2.0007999999999999</v>
      </c>
      <c r="AM832" s="1080">
        <v>2.0009000000000001</v>
      </c>
      <c r="AN832" s="1080">
        <v>2.0009000000000001</v>
      </c>
      <c r="AO832" s="1080">
        <v>2.0009000000000001</v>
      </c>
      <c r="AP832" s="1080">
        <v>2.0009000000000001</v>
      </c>
      <c r="AQ832" s="1080">
        <v>2.0009000000000001</v>
      </c>
      <c r="AR832" s="1080">
        <v>2.0009000000000001</v>
      </c>
      <c r="AS832" s="1080">
        <v>2.0009000000000001</v>
      </c>
      <c r="AT832" s="1080">
        <v>2.0009000000000001</v>
      </c>
      <c r="AU832" s="1080">
        <v>2.0009000000000001</v>
      </c>
      <c r="AV832" s="1080">
        <v>2.0009000000000001</v>
      </c>
      <c r="AW832" s="1080">
        <v>2.0009000000000001</v>
      </c>
      <c r="AX832" s="1080">
        <v>2.0009000000000001</v>
      </c>
      <c r="AY832" s="1080">
        <v>2.0009000000000001</v>
      </c>
      <c r="AZ832" s="1080">
        <v>2.0009000000000001</v>
      </c>
      <c r="BA832" s="1080">
        <v>2.0009000000000001</v>
      </c>
      <c r="BB832" s="1080">
        <v>2.0009000000000001</v>
      </c>
      <c r="BC832" s="1080">
        <v>2.0009000000000001</v>
      </c>
      <c r="BD832" s="1080">
        <v>2.0009000000000001</v>
      </c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</row>
    <row r="833" spans="1:132" s="2" customFormat="1" ht="10.5" customHeight="1" thickBot="1">
      <c r="A833" s="1362"/>
      <c r="B833" s="1441"/>
      <c r="C833" s="312"/>
      <c r="D833" s="271" t="s">
        <v>42</v>
      </c>
      <c r="E833" s="96">
        <f t="shared" ref="E833:AB833" si="1148">E832/E831</f>
        <v>0</v>
      </c>
      <c r="F833" s="96">
        <f t="shared" si="1148"/>
        <v>0</v>
      </c>
      <c r="G833" s="96">
        <f t="shared" si="1148"/>
        <v>0</v>
      </c>
      <c r="H833" s="340">
        <f t="shared" si="1148"/>
        <v>0</v>
      </c>
      <c r="I833" s="96">
        <f t="shared" si="1148"/>
        <v>0</v>
      </c>
      <c r="J833" s="96">
        <f t="shared" si="1148"/>
        <v>0</v>
      </c>
      <c r="K833" s="96">
        <f t="shared" si="1148"/>
        <v>4.1666666666728344E-2</v>
      </c>
      <c r="L833" s="96">
        <f t="shared" si="1148"/>
        <v>0</v>
      </c>
      <c r="M833" s="96">
        <f t="shared" si="1148"/>
        <v>0</v>
      </c>
      <c r="N833" s="340">
        <f t="shared" si="1148"/>
        <v>0</v>
      </c>
      <c r="O833" s="96">
        <f t="shared" si="1148"/>
        <v>0</v>
      </c>
      <c r="P833" s="96">
        <f t="shared" si="1148"/>
        <v>0</v>
      </c>
      <c r="Q833" s="96">
        <f t="shared" si="1148"/>
        <v>0</v>
      </c>
      <c r="R833" s="96">
        <f t="shared" si="1148"/>
        <v>0</v>
      </c>
      <c r="S833" s="96">
        <f t="shared" si="1148"/>
        <v>0</v>
      </c>
      <c r="T833" s="96">
        <f t="shared" si="1148"/>
        <v>0</v>
      </c>
      <c r="U833" s="96">
        <f t="shared" si="1148"/>
        <v>0</v>
      </c>
      <c r="V833" s="340">
        <f t="shared" si="1148"/>
        <v>0</v>
      </c>
      <c r="W833" s="96">
        <f t="shared" si="1148"/>
        <v>0</v>
      </c>
      <c r="X833" s="96">
        <f t="shared" si="1148"/>
        <v>0</v>
      </c>
      <c r="Y833" s="96">
        <f t="shared" si="1148"/>
        <v>0</v>
      </c>
      <c r="Z833" s="96">
        <f t="shared" si="1148"/>
        <v>0</v>
      </c>
      <c r="AA833" s="96">
        <f t="shared" si="1148"/>
        <v>0</v>
      </c>
      <c r="AB833" s="97">
        <f t="shared" si="1148"/>
        <v>0</v>
      </c>
      <c r="AC833" s="258"/>
      <c r="AD833" s="259"/>
      <c r="AE833" s="260"/>
      <c r="AF833" s="300"/>
      <c r="AG833" s="300"/>
      <c r="AH833" s="300"/>
      <c r="AI833" s="300"/>
      <c r="AJ833" s="300"/>
      <c r="AK833" s="300"/>
      <c r="AL833" s="300"/>
      <c r="AM833" s="300"/>
      <c r="AN833" s="300"/>
      <c r="AO833" s="300"/>
      <c r="AP833" s="300"/>
      <c r="AQ833" s="300"/>
      <c r="AR833" s="300"/>
      <c r="AS833" s="300"/>
      <c r="AT833" s="300"/>
      <c r="AU833" s="300"/>
      <c r="AV833" s="300"/>
      <c r="AW833" s="300"/>
      <c r="AX833" s="300"/>
      <c r="AY833" s="300"/>
      <c r="AZ833" s="300"/>
      <c r="BA833" s="300"/>
      <c r="BB833" s="300"/>
      <c r="BC833" s="300"/>
      <c r="BD833" s="300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</row>
    <row r="834" spans="1:132" s="1" customFormat="1" ht="10.5" customHeight="1">
      <c r="A834" s="1402" t="s">
        <v>70</v>
      </c>
      <c r="B834" s="1400" t="s">
        <v>509</v>
      </c>
      <c r="C834" s="165"/>
      <c r="D834" s="1266"/>
      <c r="E834" s="233"/>
      <c r="F834" s="233"/>
      <c r="G834" s="233"/>
      <c r="H834" s="1202"/>
      <c r="I834" s="233"/>
      <c r="J834" s="233"/>
      <c r="K834" s="233"/>
      <c r="L834" s="233"/>
      <c r="M834" s="233"/>
      <c r="N834" s="1202"/>
      <c r="O834" s="233"/>
      <c r="P834" s="233"/>
      <c r="Q834" s="233"/>
      <c r="R834" s="233"/>
      <c r="S834" s="233"/>
      <c r="T834" s="233"/>
      <c r="U834" s="233"/>
      <c r="V834" s="1202"/>
      <c r="W834" s="233"/>
      <c r="X834" s="233"/>
      <c r="Y834" s="233"/>
      <c r="Z834" s="233"/>
      <c r="AA834" s="233"/>
      <c r="AB834" s="234"/>
      <c r="AC834" s="171"/>
      <c r="AD834" s="108"/>
      <c r="AE834" s="69"/>
      <c r="AF834" s="299"/>
      <c r="AG834" s="299"/>
      <c r="AH834" s="299"/>
      <c r="AI834" s="299"/>
      <c r="AJ834" s="299"/>
      <c r="AK834" s="299"/>
      <c r="AL834" s="299"/>
      <c r="AM834" s="299"/>
      <c r="AN834" s="299"/>
      <c r="AO834" s="299"/>
      <c r="AP834" s="299"/>
      <c r="AQ834" s="299"/>
      <c r="AR834" s="299"/>
      <c r="AS834" s="299"/>
      <c r="AT834" s="299"/>
      <c r="AU834" s="299"/>
      <c r="AV834" s="299"/>
      <c r="AW834" s="299"/>
      <c r="AX834" s="299"/>
      <c r="AY834" s="299"/>
      <c r="AZ834" s="299"/>
      <c r="BA834" s="299"/>
      <c r="BB834" s="299"/>
      <c r="BC834" s="299"/>
      <c r="BD834" s="299"/>
    </row>
    <row r="835" spans="1:132" s="1" customFormat="1" ht="10.5" customHeight="1">
      <c r="A835" s="1403"/>
      <c r="B835" s="1401"/>
      <c r="C835" s="1154" t="s">
        <v>136</v>
      </c>
      <c r="D835" s="155" t="s">
        <v>34</v>
      </c>
      <c r="E835" s="98">
        <v>136</v>
      </c>
      <c r="F835" s="98">
        <v>138</v>
      </c>
      <c r="G835" s="98">
        <v>138</v>
      </c>
      <c r="H835" s="341">
        <v>137</v>
      </c>
      <c r="I835" s="98">
        <v>138</v>
      </c>
      <c r="J835" s="98">
        <v>137</v>
      </c>
      <c r="K835" s="98">
        <v>139</v>
      </c>
      <c r="L835" s="98">
        <v>137</v>
      </c>
      <c r="M835" s="98">
        <v>137</v>
      </c>
      <c r="N835" s="341">
        <v>136</v>
      </c>
      <c r="O835" s="98">
        <v>136</v>
      </c>
      <c r="P835" s="98">
        <v>138</v>
      </c>
      <c r="Q835" s="98">
        <v>138</v>
      </c>
      <c r="R835" s="98">
        <v>139</v>
      </c>
      <c r="S835" s="98">
        <v>139</v>
      </c>
      <c r="T835" s="98">
        <v>138</v>
      </c>
      <c r="U835" s="98">
        <v>139</v>
      </c>
      <c r="V835" s="341">
        <v>138</v>
      </c>
      <c r="W835" s="98">
        <v>139</v>
      </c>
      <c r="X835" s="98">
        <v>139</v>
      </c>
      <c r="Y835" s="98">
        <v>139</v>
      </c>
      <c r="Z835" s="98">
        <v>139</v>
      </c>
      <c r="AA835" s="98">
        <v>139</v>
      </c>
      <c r="AB835" s="220">
        <v>139</v>
      </c>
      <c r="AC835" s="171"/>
      <c r="AD835" s="108"/>
      <c r="AE835" s="69"/>
      <c r="AF835" s="299"/>
      <c r="AG835" s="299"/>
      <c r="AH835" s="299"/>
      <c r="AI835" s="299"/>
      <c r="AJ835" s="299"/>
      <c r="AK835" s="299"/>
      <c r="AL835" s="299"/>
      <c r="AM835" s="299"/>
      <c r="AN835" s="299"/>
      <c r="AO835" s="299"/>
      <c r="AP835" s="299"/>
      <c r="AQ835" s="299"/>
      <c r="AR835" s="299"/>
      <c r="AS835" s="299"/>
      <c r="AT835" s="299"/>
      <c r="AU835" s="299"/>
      <c r="AV835" s="299"/>
      <c r="AW835" s="299"/>
      <c r="AX835" s="299"/>
      <c r="AY835" s="299"/>
      <c r="AZ835" s="299"/>
      <c r="BA835" s="299"/>
      <c r="BB835" s="299"/>
      <c r="BC835" s="299"/>
      <c r="BD835" s="299"/>
      <c r="BE835" s="10"/>
      <c r="BF835" s="10"/>
      <c r="BG835" s="10"/>
      <c r="BH835" s="10"/>
      <c r="BI835" s="10"/>
      <c r="BJ835" s="10"/>
      <c r="BK835" s="10"/>
      <c r="BL835" s="10"/>
      <c r="BM835" s="10"/>
      <c r="BN835" s="10"/>
      <c r="BO835" s="10"/>
      <c r="BP835" s="10"/>
      <c r="BQ835" s="10"/>
      <c r="BR835" s="10"/>
      <c r="BS835" s="10"/>
      <c r="BT835" s="10"/>
      <c r="BU835" s="10"/>
      <c r="BV835" s="10"/>
      <c r="BW835" s="10"/>
      <c r="BX835" s="10"/>
      <c r="BY835" s="10"/>
      <c r="BZ835" s="10"/>
      <c r="CA835" s="10"/>
      <c r="CB835" s="10"/>
      <c r="CC835" s="10"/>
    </row>
    <row r="836" spans="1:132" s="1" customFormat="1" ht="10.5" customHeight="1">
      <c r="A836" s="1403"/>
      <c r="B836" s="1401"/>
      <c r="C836" s="1154" t="s">
        <v>967</v>
      </c>
      <c r="D836" s="155" t="s">
        <v>126</v>
      </c>
      <c r="E836" s="207">
        <f>(AG836-AF836)*$AE836</f>
        <v>1.1286000000007335</v>
      </c>
      <c r="F836" s="207">
        <f t="shared" ref="F836:AB836" si="1149">(AH836-AG836)*$AE836</f>
        <v>1.127519999998549</v>
      </c>
      <c r="G836" s="207">
        <f t="shared" si="1149"/>
        <v>1.1275200000001859</v>
      </c>
      <c r="H836" s="335">
        <f t="shared" si="1149"/>
        <v>1.1228400000005423</v>
      </c>
      <c r="I836" s="207">
        <f t="shared" si="1149"/>
        <v>1.1264399999996386</v>
      </c>
      <c r="J836" s="207">
        <f t="shared" si="1149"/>
        <v>1.1268000000003668</v>
      </c>
      <c r="K836" s="207">
        <f t="shared" si="1149"/>
        <v>1.1260800000005475</v>
      </c>
      <c r="L836" s="207">
        <f t="shared" si="1149"/>
        <v>1.1192399999998088</v>
      </c>
      <c r="M836" s="207">
        <f t="shared" si="1149"/>
        <v>1.1131199999988894</v>
      </c>
      <c r="N836" s="335">
        <f t="shared" si="1149"/>
        <v>1.11672000000126</v>
      </c>
      <c r="O836" s="207">
        <f t="shared" si="1149"/>
        <v>1.1303999999994632</v>
      </c>
      <c r="P836" s="207">
        <f t="shared" si="1149"/>
        <v>1.1440799999993032</v>
      </c>
      <c r="Q836" s="207">
        <f t="shared" si="1149"/>
        <v>1.1408400000009351</v>
      </c>
      <c r="R836" s="207">
        <f t="shared" si="1149"/>
        <v>1.1390400000005685</v>
      </c>
      <c r="S836" s="207">
        <f t="shared" si="1149"/>
        <v>1.1386799999998403</v>
      </c>
      <c r="T836" s="207">
        <f t="shared" si="1149"/>
        <v>1.1357999999989261</v>
      </c>
      <c r="U836" s="207">
        <f t="shared" si="1149"/>
        <v>1.1368800000011106</v>
      </c>
      <c r="V836" s="335">
        <f t="shared" si="1149"/>
        <v>1.1347200000000157</v>
      </c>
      <c r="W836" s="207">
        <f t="shared" si="1149"/>
        <v>1.1368799999994736</v>
      </c>
      <c r="X836" s="207">
        <f t="shared" si="1149"/>
        <v>1.1343599999992875</v>
      </c>
      <c r="Y836" s="73">
        <f t="shared" si="1149"/>
        <v>1.1350800000007439</v>
      </c>
      <c r="Z836" s="207">
        <f t="shared" si="1149"/>
        <v>1.1368799999994736</v>
      </c>
      <c r="AA836" s="207">
        <f t="shared" si="1149"/>
        <v>1.1329199999996491</v>
      </c>
      <c r="AB836" s="208">
        <f t="shared" si="1149"/>
        <v>1.1329199999996491</v>
      </c>
      <c r="AC836" s="58">
        <f>(BD836-AF836)*AE836</f>
        <v>27.144359999998962</v>
      </c>
      <c r="AD836" s="61">
        <f>(BD837-AF837)*AE836</f>
        <v>24.187680000000366</v>
      </c>
      <c r="AE836" s="69">
        <v>3.6</v>
      </c>
      <c r="AF836" s="1170">
        <v>2821.4576000000002</v>
      </c>
      <c r="AG836" s="1170">
        <v>2821.7711000000004</v>
      </c>
      <c r="AH836" s="1216">
        <v>2822.0843</v>
      </c>
      <c r="AI836" s="1170">
        <v>2822.3975</v>
      </c>
      <c r="AJ836" s="1170">
        <v>2822.7094000000002</v>
      </c>
      <c r="AK836" s="1170">
        <v>2823.0223000000001</v>
      </c>
      <c r="AL836" s="1170">
        <v>2823.3353000000002</v>
      </c>
      <c r="AM836" s="1170">
        <v>2823.6481000000003</v>
      </c>
      <c r="AN836" s="1170">
        <v>2823.9590000000003</v>
      </c>
      <c r="AO836" s="1170">
        <v>2824.2682</v>
      </c>
      <c r="AP836" s="1170">
        <v>2824.5784000000003</v>
      </c>
      <c r="AQ836" s="1170">
        <v>2824.8924000000002</v>
      </c>
      <c r="AR836" s="1170">
        <v>2825.2102</v>
      </c>
      <c r="AS836" s="1170">
        <v>2825.5271000000002</v>
      </c>
      <c r="AT836" s="1170">
        <v>2825.8435000000004</v>
      </c>
      <c r="AU836" s="1170">
        <v>2826.1598000000004</v>
      </c>
      <c r="AV836" s="1170">
        <v>2826.4753000000001</v>
      </c>
      <c r="AW836" s="1170">
        <v>2826.7911000000004</v>
      </c>
      <c r="AX836" s="1170">
        <v>2827.1063000000004</v>
      </c>
      <c r="AY836" s="1170">
        <v>2827.4221000000002</v>
      </c>
      <c r="AZ836" s="1170">
        <v>2827.7372</v>
      </c>
      <c r="BA836" s="1170">
        <v>2828.0525000000002</v>
      </c>
      <c r="BB836" s="1170">
        <v>2828.3683000000001</v>
      </c>
      <c r="BC836" s="1170">
        <v>2828.683</v>
      </c>
      <c r="BD836" s="1170">
        <v>2828.9976999999999</v>
      </c>
      <c r="BE836" s="1623"/>
      <c r="BF836" s="1623"/>
      <c r="BG836" s="1623"/>
      <c r="BH836" s="1623"/>
      <c r="BI836" s="1623"/>
      <c r="BJ836" s="1623"/>
      <c r="BK836" s="1623"/>
      <c r="BL836" s="1623"/>
      <c r="BM836" s="1623"/>
      <c r="BN836" s="1623"/>
      <c r="BO836" s="1623"/>
      <c r="BP836" s="1623"/>
      <c r="BQ836" s="1623"/>
      <c r="BR836" s="1623"/>
      <c r="BS836" s="1623"/>
      <c r="BT836" s="1623"/>
      <c r="BU836" s="1623"/>
      <c r="BV836" s="1623"/>
      <c r="BW836" s="1623"/>
      <c r="BX836" s="1623"/>
      <c r="BY836" s="1623"/>
      <c r="BZ836" s="1623"/>
      <c r="CA836" s="1623"/>
      <c r="CB836" s="1623"/>
      <c r="CC836" s="1623"/>
    </row>
    <row r="837" spans="1:132" s="1" customFormat="1" ht="10.5" customHeight="1">
      <c r="A837" s="1403"/>
      <c r="B837" s="1401"/>
      <c r="C837" s="1154" t="s">
        <v>967</v>
      </c>
      <c r="D837" s="155" t="s">
        <v>127</v>
      </c>
      <c r="E837" s="207">
        <f>(AG837-AF837)*$AE836</f>
        <v>1.0137599999992746</v>
      </c>
      <c r="F837" s="207">
        <f t="shared" ref="F837:AB837" si="1150">(AH837-AG837)*$AE836</f>
        <v>1.0116000000014538</v>
      </c>
      <c r="G837" s="207">
        <f t="shared" si="1150"/>
        <v>1.0079999999990832</v>
      </c>
      <c r="H837" s="335">
        <f t="shared" si="1150"/>
        <v>0.99791999999997649</v>
      </c>
      <c r="I837" s="207">
        <f t="shared" si="1150"/>
        <v>1.0033199999994395</v>
      </c>
      <c r="J837" s="207">
        <f t="shared" si="1150"/>
        <v>1.0015200000007098</v>
      </c>
      <c r="K837" s="207">
        <f t="shared" si="1150"/>
        <v>1.0054800000005344</v>
      </c>
      <c r="L837" s="207">
        <f t="shared" si="1150"/>
        <v>1.0051199999998062</v>
      </c>
      <c r="M837" s="207">
        <f t="shared" si="1150"/>
        <v>0.99755999999924827</v>
      </c>
      <c r="N837" s="335">
        <f t="shared" si="1150"/>
        <v>1.0065600000010819</v>
      </c>
      <c r="O837" s="207">
        <f t="shared" si="1150"/>
        <v>1.0252799999996569</v>
      </c>
      <c r="P837" s="207">
        <f t="shared" si="1150"/>
        <v>1.0292399999994815</v>
      </c>
      <c r="Q837" s="207">
        <f t="shared" si="1150"/>
        <v>1.0220399999996517</v>
      </c>
      <c r="R837" s="207">
        <f t="shared" si="1150"/>
        <v>1.0166400000001887</v>
      </c>
      <c r="S837" s="207">
        <f t="shared" si="1150"/>
        <v>1.0144800000007308</v>
      </c>
      <c r="T837" s="207">
        <f t="shared" si="1150"/>
        <v>1.0065599999994448</v>
      </c>
      <c r="U837" s="207">
        <f t="shared" si="1150"/>
        <v>1.006920000000173</v>
      </c>
      <c r="V837" s="335">
        <f t="shared" si="1150"/>
        <v>1.0022400000005292</v>
      </c>
      <c r="W837" s="207">
        <f t="shared" si="1150"/>
        <v>1.0079999999990832</v>
      </c>
      <c r="X837" s="207">
        <f t="shared" si="1150"/>
        <v>1.0022400000005292</v>
      </c>
      <c r="Y837" s="73">
        <f t="shared" si="1150"/>
        <v>1.0015200000007098</v>
      </c>
      <c r="Z837" s="207">
        <f t="shared" si="1150"/>
        <v>1.0058399999996255</v>
      </c>
      <c r="AA837" s="207">
        <f t="shared" si="1150"/>
        <v>0.99827999999906758</v>
      </c>
      <c r="AB837" s="208">
        <f t="shared" si="1150"/>
        <v>0.99756000000088541</v>
      </c>
      <c r="AC837" s="58"/>
      <c r="AD837" s="61"/>
      <c r="AE837" s="69"/>
      <c r="AF837" s="1080">
        <v>2976.3496</v>
      </c>
      <c r="AG837" s="1080">
        <v>2976.6311999999998</v>
      </c>
      <c r="AH837" s="1081">
        <v>2976.9122000000002</v>
      </c>
      <c r="AI837" s="1080">
        <v>2977.1922</v>
      </c>
      <c r="AJ837" s="1080">
        <v>2977.4694</v>
      </c>
      <c r="AK837" s="1080">
        <v>2977.7480999999998</v>
      </c>
      <c r="AL837" s="1080">
        <v>2978.0263</v>
      </c>
      <c r="AM837" s="1080">
        <v>2978.3056000000001</v>
      </c>
      <c r="AN837" s="1080">
        <v>2978.5848000000001</v>
      </c>
      <c r="AO837" s="1080">
        <v>2978.8618999999999</v>
      </c>
      <c r="AP837" s="1080">
        <v>2979.1415000000002</v>
      </c>
      <c r="AQ837" s="1080">
        <v>2979.4263000000001</v>
      </c>
      <c r="AR837" s="1080">
        <v>2979.7121999999999</v>
      </c>
      <c r="AS837" s="1080">
        <v>2979.9960999999998</v>
      </c>
      <c r="AT837" s="1080">
        <v>2980.2784999999999</v>
      </c>
      <c r="AU837" s="1080">
        <v>2980.5603000000001</v>
      </c>
      <c r="AV837" s="1080">
        <v>2980.8398999999999</v>
      </c>
      <c r="AW837" s="1080">
        <v>2981.1196</v>
      </c>
      <c r="AX837" s="1080">
        <v>2981.3980000000001</v>
      </c>
      <c r="AY837" s="1080">
        <v>2981.6779999999999</v>
      </c>
      <c r="AZ837" s="1080">
        <v>2981.9564</v>
      </c>
      <c r="BA837" s="1080">
        <v>2982.2346000000002</v>
      </c>
      <c r="BB837" s="1080">
        <v>2982.5140000000001</v>
      </c>
      <c r="BC837" s="1080">
        <v>2982.7912999999999</v>
      </c>
      <c r="BD837" s="1080">
        <v>2983.0684000000001</v>
      </c>
      <c r="BE837" s="10"/>
      <c r="BF837" s="10"/>
      <c r="BG837" s="10"/>
      <c r="BH837" s="10"/>
      <c r="BI837" s="10"/>
      <c r="BJ837" s="10"/>
      <c r="BK837" s="10"/>
      <c r="BL837" s="10"/>
      <c r="BM837" s="10"/>
      <c r="BN837" s="10"/>
      <c r="BO837" s="10"/>
      <c r="BP837" s="10"/>
      <c r="BQ837" s="10"/>
      <c r="BR837" s="10"/>
      <c r="BS837" s="10"/>
      <c r="BT837" s="10"/>
      <c r="BU837" s="10"/>
      <c r="BV837" s="10"/>
      <c r="BW837" s="10"/>
      <c r="BX837" s="10"/>
      <c r="BY837" s="10"/>
      <c r="BZ837" s="10"/>
      <c r="CA837" s="10"/>
      <c r="CB837" s="10"/>
      <c r="CC837" s="10"/>
    </row>
    <row r="838" spans="1:132" s="1" customFormat="1" ht="10.5" customHeight="1" thickBot="1">
      <c r="A838" s="1404"/>
      <c r="B838" s="1405"/>
      <c r="C838" s="312"/>
      <c r="D838" s="271" t="s">
        <v>42</v>
      </c>
      <c r="E838" s="96">
        <f t="shared" ref="E838:AB838" si="1151">E837/E836</f>
        <v>0.89824561403386116</v>
      </c>
      <c r="F838" s="96">
        <f t="shared" si="1151"/>
        <v>0.8971902937444618</v>
      </c>
      <c r="G838" s="96">
        <f t="shared" si="1151"/>
        <v>0.89399744572062312</v>
      </c>
      <c r="H838" s="340">
        <f t="shared" si="1151"/>
        <v>0.88874639307425329</v>
      </c>
      <c r="I838" s="96">
        <f t="shared" si="1151"/>
        <v>0.8906999041225111</v>
      </c>
      <c r="J838" s="96">
        <f t="shared" si="1151"/>
        <v>0.88881789137414247</v>
      </c>
      <c r="K838" s="96">
        <f t="shared" si="1151"/>
        <v>0.89290281329927312</v>
      </c>
      <c r="L838" s="96">
        <f t="shared" si="1151"/>
        <v>0.89803795432613009</v>
      </c>
      <c r="M838" s="96">
        <f t="shared" si="1151"/>
        <v>0.89618369987085267</v>
      </c>
      <c r="N838" s="340">
        <f t="shared" si="1151"/>
        <v>0.90135396518370425</v>
      </c>
      <c r="O838" s="96">
        <f t="shared" si="1151"/>
        <v>0.90700636942687884</v>
      </c>
      <c r="P838" s="96">
        <f t="shared" si="1151"/>
        <v>0.89962240402778504</v>
      </c>
      <c r="Q838" s="96">
        <f t="shared" si="1151"/>
        <v>0.89586620384875526</v>
      </c>
      <c r="R838" s="96">
        <f t="shared" si="1151"/>
        <v>0.89254108723107295</v>
      </c>
      <c r="S838" s="96">
        <f t="shared" si="1151"/>
        <v>0.89092633575795932</v>
      </c>
      <c r="T838" s="96">
        <f t="shared" si="1151"/>
        <v>0.88621236133156933</v>
      </c>
      <c r="U838" s="96">
        <f t="shared" si="1151"/>
        <v>0.88568714376116164</v>
      </c>
      <c r="V838" s="340">
        <f t="shared" si="1151"/>
        <v>0.88324873096492107</v>
      </c>
      <c r="W838" s="96">
        <f t="shared" si="1151"/>
        <v>0.88663711209586749</v>
      </c>
      <c r="X838" s="96">
        <f t="shared" si="1151"/>
        <v>0.88352903840152919</v>
      </c>
      <c r="Y838" s="96">
        <f t="shared" si="1151"/>
        <v>0.88233428480816634</v>
      </c>
      <c r="Z838" s="96">
        <f t="shared" si="1151"/>
        <v>0.88473717542756591</v>
      </c>
      <c r="AA838" s="96">
        <f t="shared" si="1151"/>
        <v>0.88115665713322811</v>
      </c>
      <c r="AB838" s="97">
        <f t="shared" si="1151"/>
        <v>0.88052113123715214</v>
      </c>
      <c r="AC838" s="258"/>
      <c r="AD838" s="259"/>
      <c r="AE838" s="260"/>
      <c r="AF838" s="299"/>
      <c r="AG838" s="299"/>
      <c r="AH838" s="299"/>
      <c r="AI838" s="299"/>
      <c r="AJ838" s="299"/>
      <c r="AK838" s="299"/>
      <c r="AL838" s="299"/>
      <c r="AM838" s="299"/>
      <c r="AN838" s="299"/>
      <c r="AO838" s="299"/>
      <c r="AP838" s="299"/>
      <c r="AQ838" s="299"/>
      <c r="AR838" s="299"/>
      <c r="AS838" s="299"/>
      <c r="AT838" s="299"/>
      <c r="AU838" s="299"/>
      <c r="AV838" s="299"/>
      <c r="AW838" s="299"/>
      <c r="AX838" s="299"/>
      <c r="AY838" s="299"/>
      <c r="AZ838" s="299"/>
      <c r="BA838" s="299"/>
      <c r="BB838" s="299"/>
      <c r="BC838" s="299"/>
      <c r="BD838" s="299"/>
      <c r="BE838" s="10"/>
      <c r="BF838" s="10"/>
      <c r="BG838" s="10"/>
      <c r="BH838" s="10"/>
      <c r="BI838" s="10"/>
      <c r="BJ838" s="10"/>
      <c r="BK838" s="10"/>
      <c r="BL838" s="10"/>
      <c r="BM838" s="10"/>
      <c r="BN838" s="10"/>
      <c r="BO838" s="10"/>
      <c r="BP838" s="10"/>
      <c r="BQ838" s="10"/>
      <c r="BR838" s="10"/>
      <c r="BS838" s="10"/>
      <c r="BT838" s="10"/>
      <c r="BU838" s="10"/>
      <c r="BV838" s="10"/>
      <c r="BW838" s="10"/>
      <c r="BX838" s="10"/>
      <c r="BY838" s="10"/>
      <c r="BZ838" s="10"/>
      <c r="CA838" s="10"/>
      <c r="CB838" s="10"/>
      <c r="CC838" s="10"/>
    </row>
    <row r="839" spans="1:132" s="1" customFormat="1" ht="10.5" customHeight="1">
      <c r="A839" s="1402" t="s">
        <v>64</v>
      </c>
      <c r="B839" s="1400" t="s">
        <v>502</v>
      </c>
      <c r="C839" s="165"/>
      <c r="D839" s="1266"/>
      <c r="E839" s="88"/>
      <c r="F839" s="88"/>
      <c r="G839" s="88"/>
      <c r="H839" s="337"/>
      <c r="I839" s="88"/>
      <c r="J839" s="88"/>
      <c r="K839" s="88"/>
      <c r="L839" s="88"/>
      <c r="M839" s="88"/>
      <c r="N839" s="337"/>
      <c r="O839" s="88"/>
      <c r="P839" s="88"/>
      <c r="Q839" s="88"/>
      <c r="R839" s="88"/>
      <c r="S839" s="88"/>
      <c r="T839" s="88"/>
      <c r="U839" s="88"/>
      <c r="V839" s="337"/>
      <c r="W839" s="88"/>
      <c r="X839" s="88"/>
      <c r="Y839" s="88"/>
      <c r="Z839" s="88"/>
      <c r="AA839" s="88"/>
      <c r="AB839" s="89"/>
      <c r="AC839" s="261" t="s">
        <v>125</v>
      </c>
      <c r="AD839" s="262">
        <f>AD841/AC841</f>
        <v>0.79495005549385989</v>
      </c>
      <c r="AE839" s="263"/>
      <c r="AF839" s="299"/>
      <c r="AG839" s="299"/>
      <c r="AH839" s="299"/>
      <c r="AI839" s="299"/>
      <c r="AJ839" s="299"/>
      <c r="AK839" s="299"/>
      <c r="AL839" s="299"/>
      <c r="AM839" s="299"/>
      <c r="AN839" s="299"/>
      <c r="AO839" s="299"/>
      <c r="AP839" s="299"/>
      <c r="AQ839" s="299"/>
      <c r="AR839" s="299"/>
      <c r="AS839" s="299"/>
      <c r="AT839" s="299"/>
      <c r="AU839" s="299"/>
      <c r="AV839" s="299"/>
      <c r="AW839" s="299"/>
      <c r="AX839" s="299"/>
      <c r="AY839" s="299"/>
      <c r="AZ839" s="299"/>
      <c r="BA839" s="299"/>
      <c r="BB839" s="299"/>
      <c r="BC839" s="299"/>
      <c r="BD839" s="299"/>
      <c r="BE839" s="10"/>
      <c r="BF839" s="10"/>
      <c r="BG839" s="10"/>
      <c r="BH839" s="10"/>
      <c r="BI839" s="10"/>
      <c r="BJ839" s="10"/>
      <c r="BK839" s="10"/>
      <c r="BL839" s="10"/>
      <c r="BM839" s="10"/>
      <c r="BN839" s="10"/>
      <c r="BO839" s="10"/>
      <c r="BP839" s="10"/>
      <c r="BQ839" s="10"/>
      <c r="BR839" s="10"/>
      <c r="BS839" s="10"/>
      <c r="BT839" s="10"/>
      <c r="BU839" s="10"/>
      <c r="BV839" s="10"/>
      <c r="BW839" s="10"/>
      <c r="BX839" s="10"/>
      <c r="BY839" s="10"/>
      <c r="BZ839" s="10"/>
      <c r="CA839" s="10"/>
      <c r="CB839" s="10"/>
      <c r="CC839" s="10"/>
    </row>
    <row r="840" spans="1:132" s="1" customFormat="1" ht="10.5" customHeight="1">
      <c r="A840" s="1403"/>
      <c r="B840" s="1401"/>
      <c r="C840" s="1154" t="s">
        <v>136</v>
      </c>
      <c r="D840" s="155" t="s">
        <v>34</v>
      </c>
      <c r="E840" s="98">
        <v>13</v>
      </c>
      <c r="F840" s="98">
        <v>28</v>
      </c>
      <c r="G840" s="98">
        <v>17</v>
      </c>
      <c r="H840" s="341">
        <v>17</v>
      </c>
      <c r="I840" s="98">
        <v>19</v>
      </c>
      <c r="J840" s="98">
        <v>13</v>
      </c>
      <c r="K840" s="98">
        <v>15</v>
      </c>
      <c r="L840" s="98">
        <v>17</v>
      </c>
      <c r="M840" s="98">
        <v>14</v>
      </c>
      <c r="N840" s="341">
        <v>15</v>
      </c>
      <c r="O840" s="98">
        <v>19</v>
      </c>
      <c r="P840" s="98">
        <v>18</v>
      </c>
      <c r="Q840" s="98">
        <v>17</v>
      </c>
      <c r="R840" s="98">
        <v>19</v>
      </c>
      <c r="S840" s="98">
        <v>27</v>
      </c>
      <c r="T840" s="98">
        <v>19</v>
      </c>
      <c r="U840" s="98">
        <v>16</v>
      </c>
      <c r="V840" s="341">
        <v>20</v>
      </c>
      <c r="W840" s="98">
        <v>28</v>
      </c>
      <c r="X840" s="98">
        <v>58</v>
      </c>
      <c r="Y840" s="98">
        <v>17</v>
      </c>
      <c r="Z840" s="98">
        <v>17</v>
      </c>
      <c r="AA840" s="98">
        <v>17</v>
      </c>
      <c r="AB840" s="220">
        <v>51</v>
      </c>
      <c r="AC840" s="171"/>
      <c r="AD840" s="108"/>
      <c r="AE840" s="69"/>
      <c r="AF840" s="299"/>
      <c r="AG840" s="299"/>
      <c r="AH840" s="299"/>
      <c r="AI840" s="299"/>
      <c r="AJ840" s="299"/>
      <c r="AK840" s="299"/>
      <c r="AL840" s="299"/>
      <c r="AM840" s="299"/>
      <c r="AN840" s="299"/>
      <c r="AO840" s="299"/>
      <c r="AP840" s="299"/>
      <c r="AQ840" s="299"/>
      <c r="AR840" s="299"/>
      <c r="AS840" s="299"/>
      <c r="AT840" s="299"/>
      <c r="AU840" s="299"/>
      <c r="AV840" s="299"/>
      <c r="AW840" s="299"/>
      <c r="AX840" s="299"/>
      <c r="AY840" s="299"/>
      <c r="AZ840" s="299"/>
      <c r="BA840" s="299"/>
      <c r="BB840" s="299"/>
      <c r="BC840" s="299"/>
      <c r="BD840" s="299"/>
      <c r="BE840" s="10"/>
      <c r="BF840" s="10"/>
      <c r="BG840" s="10"/>
      <c r="BH840" s="10"/>
      <c r="BI840" s="10"/>
      <c r="BJ840" s="10"/>
      <c r="BK840" s="10"/>
      <c r="BL840" s="10"/>
      <c r="BM840" s="10"/>
      <c r="BN840" s="10"/>
      <c r="BO840" s="10"/>
      <c r="BP840" s="10"/>
      <c r="BQ840" s="10"/>
      <c r="BR840" s="10"/>
      <c r="BS840" s="10"/>
      <c r="BT840" s="10"/>
      <c r="BU840" s="10"/>
      <c r="BV840" s="10"/>
      <c r="BW840" s="10"/>
      <c r="BX840" s="10"/>
      <c r="BY840" s="10"/>
      <c r="BZ840" s="10"/>
      <c r="CA840" s="10"/>
      <c r="CB840" s="10"/>
      <c r="CC840" s="10"/>
    </row>
    <row r="841" spans="1:132" s="1" customFormat="1" ht="10.5" customHeight="1">
      <c r="A841" s="1403"/>
      <c r="B841" s="1401"/>
      <c r="C841" s="1154" t="s">
        <v>967</v>
      </c>
      <c r="D841" s="155" t="s">
        <v>126</v>
      </c>
      <c r="E841" s="207">
        <f>(AG841-AF841)*$AE841</f>
        <v>0.14652000000005502</v>
      </c>
      <c r="F841" s="207">
        <f t="shared" ref="F841:AB841" si="1152">(AH841-AG841)*$AE841</f>
        <v>0.21851999999998953</v>
      </c>
      <c r="G841" s="207">
        <f t="shared" si="1152"/>
        <v>0.14687999999914611</v>
      </c>
      <c r="H841" s="335">
        <f t="shared" si="1152"/>
        <v>0.14940000000096917</v>
      </c>
      <c r="I841" s="207">
        <f t="shared" si="1152"/>
        <v>0.13175999999966734</v>
      </c>
      <c r="J841" s="207">
        <f t="shared" si="1152"/>
        <v>0.13680000000003931</v>
      </c>
      <c r="K841" s="207">
        <f t="shared" si="1152"/>
        <v>0.14112000000059197</v>
      </c>
      <c r="L841" s="207">
        <f t="shared" si="1152"/>
        <v>0.14543999999950757</v>
      </c>
      <c r="M841" s="207">
        <f t="shared" si="1152"/>
        <v>0.12168000000056055</v>
      </c>
      <c r="N841" s="335">
        <f t="shared" si="1152"/>
        <v>0.14363999999914087</v>
      </c>
      <c r="O841" s="207">
        <f t="shared" si="1152"/>
        <v>0.16272000000008122</v>
      </c>
      <c r="P841" s="207">
        <f t="shared" si="1152"/>
        <v>0.15012000000078843</v>
      </c>
      <c r="Q841" s="207">
        <f t="shared" si="1152"/>
        <v>0.15335999999915659</v>
      </c>
      <c r="R841" s="207">
        <f t="shared" si="1152"/>
        <v>0.22428000000018075</v>
      </c>
      <c r="S841" s="207">
        <f t="shared" si="1152"/>
        <v>0.19836000000013884</v>
      </c>
      <c r="T841" s="207">
        <f t="shared" si="1152"/>
        <v>0.15443999999970401</v>
      </c>
      <c r="U841" s="207">
        <f t="shared" si="1152"/>
        <v>0.15515999999952329</v>
      </c>
      <c r="V841" s="335">
        <f t="shared" si="1152"/>
        <v>0.2113200000001598</v>
      </c>
      <c r="W841" s="207">
        <f t="shared" si="1152"/>
        <v>0.22500000000000001</v>
      </c>
      <c r="X841" s="207">
        <f t="shared" si="1152"/>
        <v>0.21240000000070722</v>
      </c>
      <c r="Y841" s="73">
        <f t="shared" si="1152"/>
        <v>0.15011999999915135</v>
      </c>
      <c r="Z841" s="207">
        <f t="shared" si="1152"/>
        <v>0.1504800000015166</v>
      </c>
      <c r="AA841" s="207">
        <f t="shared" si="1152"/>
        <v>0.14183999999877414</v>
      </c>
      <c r="AB841" s="208">
        <f t="shared" si="1152"/>
        <v>0.12096000000074128</v>
      </c>
      <c r="AC841" s="58">
        <f>(BD841-AF841)*AE841</f>
        <v>3.8923200000002907</v>
      </c>
      <c r="AD841" s="61">
        <f>(BD842-AF842)*AE841</f>
        <v>3.0942000000000918</v>
      </c>
      <c r="AE841" s="69">
        <v>3.6</v>
      </c>
      <c r="AF841" s="1170">
        <v>3787.9085</v>
      </c>
      <c r="AG841" s="1170">
        <v>3787.9492</v>
      </c>
      <c r="AH841" s="1216">
        <v>3788.0099</v>
      </c>
      <c r="AI841" s="1170">
        <v>3788.0506999999998</v>
      </c>
      <c r="AJ841" s="1170">
        <v>3788.0922</v>
      </c>
      <c r="AK841" s="1170">
        <v>3788.1288</v>
      </c>
      <c r="AL841" s="1170">
        <v>3788.1668</v>
      </c>
      <c r="AM841" s="1170">
        <v>3788.2060000000001</v>
      </c>
      <c r="AN841" s="1170">
        <v>3788.2464</v>
      </c>
      <c r="AO841" s="1170">
        <v>3788.2802000000001</v>
      </c>
      <c r="AP841" s="1170">
        <v>3788.3200999999999</v>
      </c>
      <c r="AQ841" s="1170">
        <v>3788.3652999999999</v>
      </c>
      <c r="AR841" s="1170">
        <v>3788.4070000000002</v>
      </c>
      <c r="AS841" s="1170">
        <v>3788.4495999999999</v>
      </c>
      <c r="AT841" s="1170">
        <v>3788.5119</v>
      </c>
      <c r="AU841" s="1170">
        <v>3788.567</v>
      </c>
      <c r="AV841" s="1170">
        <v>3788.6098999999999</v>
      </c>
      <c r="AW841" s="1170">
        <v>3788.6529999999998</v>
      </c>
      <c r="AX841" s="1170">
        <v>3788.7116999999998</v>
      </c>
      <c r="AY841" s="1170">
        <v>3788.7741999999998</v>
      </c>
      <c r="AZ841" s="1170">
        <v>3788.8332</v>
      </c>
      <c r="BA841" s="1170">
        <v>3788.8748999999998</v>
      </c>
      <c r="BB841" s="1170">
        <v>3788.9167000000002</v>
      </c>
      <c r="BC841" s="1170">
        <v>3788.9560999999999</v>
      </c>
      <c r="BD841" s="1170">
        <v>3788.9897000000001</v>
      </c>
      <c r="BE841" s="1623"/>
      <c r="BF841" s="1623"/>
      <c r="BG841" s="1623"/>
      <c r="BH841" s="1623"/>
      <c r="BI841" s="1623"/>
      <c r="BJ841" s="1623"/>
      <c r="BK841" s="1623"/>
      <c r="BL841" s="1623"/>
      <c r="BM841" s="1623"/>
      <c r="BN841" s="1623"/>
      <c r="BO841" s="1623"/>
      <c r="BP841" s="1623"/>
      <c r="BQ841" s="1623"/>
      <c r="BR841" s="1623"/>
      <c r="BS841" s="1623"/>
      <c r="BT841" s="1623"/>
      <c r="BU841" s="1623"/>
      <c r="BV841" s="1623"/>
      <c r="BW841" s="1623"/>
      <c r="BX841" s="1623"/>
      <c r="BY841" s="1623"/>
      <c r="BZ841" s="1623"/>
      <c r="CA841" s="1623"/>
      <c r="CB841" s="1623"/>
      <c r="CC841" s="1623"/>
    </row>
    <row r="842" spans="1:132" s="1" customFormat="1" ht="10.5" customHeight="1">
      <c r="A842" s="1403"/>
      <c r="B842" s="1401"/>
      <c r="C842" s="1154" t="s">
        <v>967</v>
      </c>
      <c r="D842" s="155" t="s">
        <v>127</v>
      </c>
      <c r="E842" s="207">
        <f>(AG842-AF842)*$AE841</f>
        <v>0.12888000000039029</v>
      </c>
      <c r="F842" s="207">
        <f t="shared" ref="F842:AB842" si="1153">(AH842-AG842)*$AE841</f>
        <v>0.19727999999959139</v>
      </c>
      <c r="G842" s="207">
        <f t="shared" si="1153"/>
        <v>0.11052000000008776</v>
      </c>
      <c r="H842" s="335">
        <f t="shared" si="1153"/>
        <v>0.10728000000008252</v>
      </c>
      <c r="I842" s="207">
        <f t="shared" si="1153"/>
        <v>9.1080000000056324E-2</v>
      </c>
      <c r="J842" s="207">
        <f t="shared" si="1153"/>
        <v>0.10115999999998167</v>
      </c>
      <c r="K842" s="207">
        <f t="shared" si="1153"/>
        <v>0.10692000000017288</v>
      </c>
      <c r="L842" s="207">
        <f t="shared" si="1153"/>
        <v>0.10151999999989129</v>
      </c>
      <c r="M842" s="207">
        <f t="shared" si="1153"/>
        <v>8.855999999987034E-2</v>
      </c>
      <c r="N842" s="335">
        <f t="shared" si="1153"/>
        <v>0.11267999999954555</v>
      </c>
      <c r="O842" s="207">
        <f t="shared" si="1153"/>
        <v>0.12492000000056579</v>
      </c>
      <c r="P842" s="207">
        <f t="shared" si="1153"/>
        <v>0.12527999999965686</v>
      </c>
      <c r="Q842" s="207">
        <f t="shared" si="1153"/>
        <v>0.11771999999991749</v>
      </c>
      <c r="R842" s="207">
        <f t="shared" si="1153"/>
        <v>0.21420000000025538</v>
      </c>
      <c r="S842" s="207">
        <f t="shared" si="1153"/>
        <v>0.17280000000000656</v>
      </c>
      <c r="T842" s="207">
        <f t="shared" si="1153"/>
        <v>0.11159999999981665</v>
      </c>
      <c r="U842" s="207">
        <f t="shared" si="1153"/>
        <v>0.11304000000027373</v>
      </c>
      <c r="V842" s="335">
        <f t="shared" si="1153"/>
        <v>0.19043999999967129</v>
      </c>
      <c r="W842" s="207">
        <f t="shared" si="1153"/>
        <v>0.20484000000014932</v>
      </c>
      <c r="X842" s="207">
        <f t="shared" si="1153"/>
        <v>0.18071999999965557</v>
      </c>
      <c r="Y842" s="73">
        <f t="shared" si="1153"/>
        <v>9.9360000000433504E-2</v>
      </c>
      <c r="Z842" s="207">
        <f t="shared" si="1153"/>
        <v>0.10008000000025277</v>
      </c>
      <c r="AA842" s="207">
        <f t="shared" si="1153"/>
        <v>0.10439999999998691</v>
      </c>
      <c r="AB842" s="208">
        <f t="shared" si="1153"/>
        <v>8.8919999999779981E-2</v>
      </c>
      <c r="AC842" s="58"/>
      <c r="AD842" s="61"/>
      <c r="AE842" s="69"/>
      <c r="AF842" s="1080">
        <v>1643.7932000000001</v>
      </c>
      <c r="AG842" s="1080">
        <v>1643.8290000000002</v>
      </c>
      <c r="AH842" s="1081">
        <v>1643.8838000000001</v>
      </c>
      <c r="AI842" s="1080">
        <v>1643.9145000000001</v>
      </c>
      <c r="AJ842" s="1080">
        <v>1643.9443000000001</v>
      </c>
      <c r="AK842" s="1080">
        <v>1643.9696000000001</v>
      </c>
      <c r="AL842" s="1080">
        <v>1643.9977000000001</v>
      </c>
      <c r="AM842" s="1080">
        <v>1644.0274000000002</v>
      </c>
      <c r="AN842" s="1080">
        <v>1644.0556000000001</v>
      </c>
      <c r="AO842" s="1080">
        <v>1644.0802000000001</v>
      </c>
      <c r="AP842" s="1080">
        <v>1644.1115</v>
      </c>
      <c r="AQ842" s="1080">
        <v>1644.1462000000001</v>
      </c>
      <c r="AR842" s="1080">
        <v>1644.181</v>
      </c>
      <c r="AS842" s="1080">
        <v>1644.2137</v>
      </c>
      <c r="AT842" s="1080">
        <v>1644.2732000000001</v>
      </c>
      <c r="AU842" s="1080">
        <v>1644.3212000000001</v>
      </c>
      <c r="AV842" s="1080">
        <v>1644.3522</v>
      </c>
      <c r="AW842" s="1080">
        <v>1644.3836000000001</v>
      </c>
      <c r="AX842" s="1080">
        <v>1644.4365</v>
      </c>
      <c r="AY842" s="1080">
        <v>1644.4934000000001</v>
      </c>
      <c r="AZ842" s="1080">
        <v>1644.5436</v>
      </c>
      <c r="BA842" s="1080">
        <v>1644.5712000000001</v>
      </c>
      <c r="BB842" s="1080">
        <v>1644.5990000000002</v>
      </c>
      <c r="BC842" s="1080">
        <v>1644.6280000000002</v>
      </c>
      <c r="BD842" s="1080">
        <v>1644.6527000000001</v>
      </c>
      <c r="BE842" s="10"/>
      <c r="BF842" s="10"/>
      <c r="BG842" s="10"/>
      <c r="BH842" s="10"/>
      <c r="BI842" s="10"/>
      <c r="BJ842" s="10"/>
      <c r="BK842" s="10"/>
      <c r="BL842" s="10"/>
      <c r="BM842" s="10"/>
      <c r="BN842" s="10"/>
      <c r="BO842" s="10"/>
      <c r="BP842" s="10"/>
      <c r="BQ842" s="10"/>
      <c r="BR842" s="10"/>
      <c r="BS842" s="10"/>
      <c r="BT842" s="10"/>
      <c r="BU842" s="10"/>
      <c r="BV842" s="10"/>
      <c r="BW842" s="10"/>
      <c r="BX842" s="10"/>
      <c r="BY842" s="10"/>
      <c r="BZ842" s="10"/>
      <c r="CA842" s="10"/>
      <c r="CB842" s="10"/>
      <c r="CC842" s="10"/>
    </row>
    <row r="843" spans="1:132" s="1" customFormat="1" ht="10.5" customHeight="1" thickBot="1">
      <c r="A843" s="1404"/>
      <c r="B843" s="1405"/>
      <c r="C843" s="312"/>
      <c r="D843" s="271" t="s">
        <v>42</v>
      </c>
      <c r="E843" s="96">
        <f t="shared" ref="E843:AB843" si="1154">E842/E841</f>
        <v>0.87960687960921302</v>
      </c>
      <c r="F843" s="96">
        <f t="shared" si="1154"/>
        <v>0.90280065897675654</v>
      </c>
      <c r="G843" s="96">
        <f t="shared" si="1154"/>
        <v>0.75245098039712877</v>
      </c>
      <c r="H843" s="340">
        <f t="shared" si="1154"/>
        <v>0.71807228915252064</v>
      </c>
      <c r="I843" s="96">
        <f t="shared" si="1154"/>
        <v>0.69125683060326559</v>
      </c>
      <c r="J843" s="96">
        <f t="shared" si="1154"/>
        <v>0.73947368421017978</v>
      </c>
      <c r="K843" s="96">
        <f t="shared" si="1154"/>
        <v>0.75765306122253662</v>
      </c>
      <c r="L843" s="96">
        <f t="shared" si="1154"/>
        <v>0.6980198019818139</v>
      </c>
      <c r="M843" s="96">
        <f t="shared" si="1154"/>
        <v>0.72781065088315555</v>
      </c>
      <c r="N843" s="340">
        <f t="shared" si="1154"/>
        <v>0.78446115288373364</v>
      </c>
      <c r="O843" s="96">
        <f t="shared" si="1154"/>
        <v>0.76769911504734167</v>
      </c>
      <c r="P843" s="96">
        <f t="shared" si="1154"/>
        <v>0.83453237409405068</v>
      </c>
      <c r="Q843" s="96">
        <f t="shared" si="1154"/>
        <v>0.76760563380650038</v>
      </c>
      <c r="R843" s="96">
        <f t="shared" si="1154"/>
        <v>0.95505617977564983</v>
      </c>
      <c r="S843" s="96">
        <f t="shared" si="1154"/>
        <v>0.87114337568000411</v>
      </c>
      <c r="T843" s="96">
        <f t="shared" si="1154"/>
        <v>0.7226107226109203</v>
      </c>
      <c r="U843" s="96">
        <f t="shared" si="1154"/>
        <v>0.72853828306664747</v>
      </c>
      <c r="V843" s="340">
        <f t="shared" si="1154"/>
        <v>0.90119250425670683</v>
      </c>
      <c r="W843" s="96">
        <f t="shared" si="1154"/>
        <v>0.91040000000066357</v>
      </c>
      <c r="X843" s="96">
        <f t="shared" si="1154"/>
        <v>0.85084745762266401</v>
      </c>
      <c r="Y843" s="96">
        <f t="shared" si="1154"/>
        <v>0.66187050360375166</v>
      </c>
      <c r="Z843" s="96">
        <f t="shared" si="1154"/>
        <v>0.66507177032990517</v>
      </c>
      <c r="AA843" s="96">
        <f t="shared" si="1154"/>
        <v>0.73604060914332481</v>
      </c>
      <c r="AB843" s="97">
        <f t="shared" si="1154"/>
        <v>0.73511904761272362</v>
      </c>
      <c r="AC843" s="258"/>
      <c r="AD843" s="259"/>
      <c r="AE843" s="260"/>
      <c r="AF843" s="300"/>
      <c r="AG843" s="300"/>
      <c r="AH843" s="300"/>
      <c r="AI843" s="300"/>
      <c r="AJ843" s="300"/>
      <c r="AK843" s="300"/>
      <c r="AL843" s="300"/>
      <c r="AM843" s="300"/>
      <c r="AN843" s="300"/>
      <c r="AO843" s="300"/>
      <c r="AP843" s="300"/>
      <c r="AQ843" s="300"/>
      <c r="AR843" s="300"/>
      <c r="AS843" s="300"/>
      <c r="AT843" s="300"/>
      <c r="AU843" s="300"/>
      <c r="AV843" s="300"/>
      <c r="AW843" s="300"/>
      <c r="AX843" s="300"/>
      <c r="AY843" s="300"/>
      <c r="AZ843" s="300"/>
      <c r="BA843" s="300"/>
      <c r="BB843" s="300"/>
      <c r="BC843" s="300"/>
      <c r="BD843" s="300"/>
      <c r="BE843" s="10"/>
      <c r="BF843" s="10"/>
      <c r="BG843" s="10"/>
      <c r="BH843" s="10"/>
      <c r="BI843" s="10"/>
      <c r="BJ843" s="10"/>
      <c r="BK843" s="10"/>
      <c r="BL843" s="10"/>
      <c r="BM843" s="10"/>
      <c r="BN843" s="10"/>
      <c r="BO843" s="10"/>
      <c r="BP843" s="10"/>
      <c r="BQ843" s="10"/>
      <c r="BR843" s="10"/>
      <c r="BS843" s="10"/>
      <c r="BT843" s="10"/>
      <c r="BU843" s="10"/>
      <c r="BV843" s="10"/>
      <c r="BW843" s="10"/>
      <c r="BX843" s="10"/>
      <c r="BY843" s="10"/>
      <c r="BZ843" s="10"/>
      <c r="CA843" s="10"/>
      <c r="CB843" s="10"/>
      <c r="CC843" s="10"/>
    </row>
    <row r="844" spans="1:132" s="1" customFormat="1" ht="10.5" customHeight="1">
      <c r="A844" s="1402" t="s">
        <v>65</v>
      </c>
      <c r="B844" s="1400" t="s">
        <v>503</v>
      </c>
      <c r="C844" s="165"/>
      <c r="D844" s="1266"/>
      <c r="E844" s="92" t="s">
        <v>134</v>
      </c>
      <c r="F844" s="88"/>
      <c r="G844" s="88"/>
      <c r="H844" s="337"/>
      <c r="I844" s="88"/>
      <c r="J844" s="88"/>
      <c r="K844" s="88"/>
      <c r="L844" s="88"/>
      <c r="M844" s="88"/>
      <c r="N844" s="337"/>
      <c r="O844" s="88"/>
      <c r="P844" s="88"/>
      <c r="Q844" s="88"/>
      <c r="R844" s="88"/>
      <c r="S844" s="88"/>
      <c r="T844" s="88"/>
      <c r="U844" s="88"/>
      <c r="V844" s="337"/>
      <c r="W844" s="88"/>
      <c r="X844" s="88"/>
      <c r="Y844" s="88"/>
      <c r="Z844" s="88"/>
      <c r="AA844" s="88"/>
      <c r="AB844" s="89"/>
      <c r="AC844" s="261" t="s">
        <v>125</v>
      </c>
      <c r="AD844" s="262" t="e">
        <f>AD846/AC846</f>
        <v>#DIV/0!</v>
      </c>
      <c r="AE844" s="263"/>
      <c r="AF844" s="299"/>
      <c r="AG844" s="299"/>
      <c r="AH844" s="299"/>
      <c r="AI844" s="299"/>
      <c r="AJ844" s="299"/>
      <c r="AK844" s="299"/>
      <c r="AL844" s="299"/>
      <c r="AM844" s="299"/>
      <c r="AN844" s="299"/>
      <c r="AO844" s="299"/>
      <c r="AP844" s="299"/>
      <c r="AQ844" s="299"/>
      <c r="AR844" s="299"/>
      <c r="AS844" s="299"/>
      <c r="AT844" s="299"/>
      <c r="AU844" s="299"/>
      <c r="AV844" s="299"/>
      <c r="AW844" s="299"/>
      <c r="AX844" s="299"/>
      <c r="AY844" s="299"/>
      <c r="AZ844" s="299"/>
      <c r="BA844" s="299"/>
      <c r="BB844" s="299"/>
      <c r="BC844" s="299"/>
      <c r="BD844" s="299"/>
      <c r="BE844" s="10"/>
      <c r="BF844" s="10"/>
      <c r="BG844" s="10"/>
      <c r="BH844" s="10"/>
      <c r="BI844" s="10"/>
      <c r="BJ844" s="10"/>
      <c r="BK844" s="10"/>
      <c r="BL844" s="10"/>
      <c r="BM844" s="10"/>
      <c r="BN844" s="10"/>
      <c r="BO844" s="10"/>
      <c r="BP844" s="10"/>
      <c r="BQ844" s="10"/>
      <c r="BR844" s="10"/>
      <c r="BS844" s="10"/>
      <c r="BT844" s="10"/>
      <c r="BU844" s="10"/>
      <c r="BV844" s="10"/>
      <c r="BW844" s="10"/>
      <c r="BX844" s="10"/>
      <c r="BY844" s="10"/>
      <c r="BZ844" s="10"/>
      <c r="CA844" s="10"/>
      <c r="CB844" s="10"/>
      <c r="CC844" s="10"/>
    </row>
    <row r="845" spans="1:132" s="1" customFormat="1" ht="10.5" customHeight="1">
      <c r="A845" s="1403"/>
      <c r="B845" s="1401"/>
      <c r="C845" s="1154" t="s">
        <v>136</v>
      </c>
      <c r="D845" s="155" t="s">
        <v>34</v>
      </c>
      <c r="E845" s="100">
        <v>0</v>
      </c>
      <c r="F845" s="98">
        <v>0</v>
      </c>
      <c r="G845" s="98">
        <v>0</v>
      </c>
      <c r="H845" s="341">
        <v>0</v>
      </c>
      <c r="I845" s="98">
        <v>0</v>
      </c>
      <c r="J845" s="98">
        <v>0</v>
      </c>
      <c r="K845" s="98">
        <v>0</v>
      </c>
      <c r="L845" s="98">
        <v>0</v>
      </c>
      <c r="M845" s="98">
        <v>0</v>
      </c>
      <c r="N845" s="341">
        <v>0</v>
      </c>
      <c r="O845" s="98">
        <v>0</v>
      </c>
      <c r="P845" s="98">
        <v>0</v>
      </c>
      <c r="Q845" s="98">
        <v>0</v>
      </c>
      <c r="R845" s="98">
        <v>0</v>
      </c>
      <c r="S845" s="98">
        <v>0</v>
      </c>
      <c r="T845" s="98">
        <v>0</v>
      </c>
      <c r="U845" s="98">
        <v>0</v>
      </c>
      <c r="V845" s="341">
        <v>0</v>
      </c>
      <c r="W845" s="98">
        <v>0</v>
      </c>
      <c r="X845" s="98">
        <v>0</v>
      </c>
      <c r="Y845" s="98">
        <v>0</v>
      </c>
      <c r="Z845" s="98">
        <v>0</v>
      </c>
      <c r="AA845" s="98">
        <v>0</v>
      </c>
      <c r="AB845" s="220">
        <v>0</v>
      </c>
      <c r="AC845" s="171"/>
      <c r="AD845" s="108"/>
      <c r="AE845" s="69"/>
      <c r="AF845" s="299"/>
      <c r="AG845" s="299"/>
      <c r="AH845" s="299"/>
      <c r="AI845" s="299"/>
      <c r="AJ845" s="299"/>
      <c r="AK845" s="299"/>
      <c r="AL845" s="299"/>
      <c r="AM845" s="299"/>
      <c r="AN845" s="299"/>
      <c r="AO845" s="299"/>
      <c r="AP845" s="299"/>
      <c r="AQ845" s="299"/>
      <c r="AR845" s="299"/>
      <c r="AS845" s="299"/>
      <c r="AT845" s="299"/>
      <c r="AU845" s="299"/>
      <c r="AV845" s="299"/>
      <c r="AW845" s="299"/>
      <c r="AX845" s="299"/>
      <c r="AY845" s="299"/>
      <c r="AZ845" s="299"/>
      <c r="BA845" s="299"/>
      <c r="BB845" s="299"/>
      <c r="BC845" s="299"/>
      <c r="BD845" s="299"/>
      <c r="BE845" s="10"/>
      <c r="BF845" s="10"/>
      <c r="BG845" s="10"/>
      <c r="BH845" s="10"/>
      <c r="BI845" s="10"/>
      <c r="BJ845" s="10"/>
      <c r="BK845" s="10"/>
      <c r="BL845" s="10"/>
      <c r="BM845" s="10"/>
      <c r="BN845" s="10"/>
      <c r="BO845" s="10"/>
      <c r="BP845" s="10"/>
      <c r="BQ845" s="10"/>
      <c r="BR845" s="10"/>
      <c r="BS845" s="10"/>
      <c r="BT845" s="10"/>
      <c r="BU845" s="10"/>
      <c r="BV845" s="10"/>
      <c r="BW845" s="10"/>
      <c r="BX845" s="10"/>
      <c r="BY845" s="10"/>
      <c r="BZ845" s="10"/>
      <c r="CA845" s="10"/>
      <c r="CB845" s="10"/>
      <c r="CC845" s="10"/>
    </row>
    <row r="846" spans="1:132" s="1" customFormat="1" ht="10.5" customHeight="1">
      <c r="A846" s="1403"/>
      <c r="B846" s="1401"/>
      <c r="C846" s="1154" t="s">
        <v>967</v>
      </c>
      <c r="D846" s="155" t="s">
        <v>126</v>
      </c>
      <c r="E846" s="207">
        <f>(AG846-AF846)*$AE846</f>
        <v>0</v>
      </c>
      <c r="F846" s="207">
        <f t="shared" ref="F846:AB846" si="1155">(AH846-AG846)*$AE846</f>
        <v>0</v>
      </c>
      <c r="G846" s="207">
        <f t="shared" si="1155"/>
        <v>0</v>
      </c>
      <c r="H846" s="335">
        <f t="shared" si="1155"/>
        <v>0</v>
      </c>
      <c r="I846" s="207">
        <f t="shared" si="1155"/>
        <v>0</v>
      </c>
      <c r="J846" s="207">
        <f t="shared" si="1155"/>
        <v>0</v>
      </c>
      <c r="K846" s="207">
        <f t="shared" si="1155"/>
        <v>0</v>
      </c>
      <c r="L846" s="207">
        <f t="shared" si="1155"/>
        <v>0</v>
      </c>
      <c r="M846" s="207">
        <f t="shared" si="1155"/>
        <v>0</v>
      </c>
      <c r="N846" s="335">
        <f t="shared" si="1155"/>
        <v>0</v>
      </c>
      <c r="O846" s="207">
        <f t="shared" si="1155"/>
        <v>0</v>
      </c>
      <c r="P846" s="207">
        <f t="shared" si="1155"/>
        <v>0</v>
      </c>
      <c r="Q846" s="207">
        <f t="shared" si="1155"/>
        <v>0</v>
      </c>
      <c r="R846" s="207">
        <f t="shared" si="1155"/>
        <v>0</v>
      </c>
      <c r="S846" s="207">
        <f t="shared" si="1155"/>
        <v>0</v>
      </c>
      <c r="T846" s="207">
        <f t="shared" si="1155"/>
        <v>0</v>
      </c>
      <c r="U846" s="207">
        <f t="shared" si="1155"/>
        <v>0</v>
      </c>
      <c r="V846" s="335">
        <f t="shared" si="1155"/>
        <v>0</v>
      </c>
      <c r="W846" s="207">
        <f t="shared" si="1155"/>
        <v>0</v>
      </c>
      <c r="X846" s="207">
        <f t="shared" si="1155"/>
        <v>0</v>
      </c>
      <c r="Y846" s="73">
        <f t="shared" si="1155"/>
        <v>0</v>
      </c>
      <c r="Z846" s="207">
        <f t="shared" si="1155"/>
        <v>0</v>
      </c>
      <c r="AA846" s="207">
        <f t="shared" si="1155"/>
        <v>0</v>
      </c>
      <c r="AB846" s="208">
        <f t="shared" si="1155"/>
        <v>0</v>
      </c>
      <c r="AC846" s="58">
        <f>(BD846-AF846)*AE846</f>
        <v>0</v>
      </c>
      <c r="AD846" s="61">
        <f>(BD847-AF847)*AE846</f>
        <v>0</v>
      </c>
      <c r="AE846" s="69">
        <v>4.8</v>
      </c>
      <c r="AF846" s="1170">
        <v>1380.5707</v>
      </c>
      <c r="AG846" s="1170">
        <v>1380.5707</v>
      </c>
      <c r="AH846" s="1216">
        <v>1380.5707</v>
      </c>
      <c r="AI846" s="1170">
        <v>1380.5707</v>
      </c>
      <c r="AJ846" s="1170">
        <v>1380.5707</v>
      </c>
      <c r="AK846" s="1170">
        <v>1380.5707</v>
      </c>
      <c r="AL846" s="1170">
        <v>1380.5707</v>
      </c>
      <c r="AM846" s="1170">
        <v>1380.5707</v>
      </c>
      <c r="AN846" s="1170">
        <v>1380.5707</v>
      </c>
      <c r="AO846" s="1170">
        <v>1380.5707</v>
      </c>
      <c r="AP846" s="1170">
        <v>1380.5707</v>
      </c>
      <c r="AQ846" s="1170">
        <v>1380.5707</v>
      </c>
      <c r="AR846" s="1170">
        <v>1380.5707</v>
      </c>
      <c r="AS846" s="1170">
        <v>1380.5707</v>
      </c>
      <c r="AT846" s="1170">
        <v>1380.5707</v>
      </c>
      <c r="AU846" s="1170">
        <v>1380.5707</v>
      </c>
      <c r="AV846" s="1170">
        <v>1380.5707</v>
      </c>
      <c r="AW846" s="1170">
        <v>1380.5707</v>
      </c>
      <c r="AX846" s="1170">
        <v>1380.5707</v>
      </c>
      <c r="AY846" s="1170">
        <v>1380.5707</v>
      </c>
      <c r="AZ846" s="1170">
        <v>1380.5707</v>
      </c>
      <c r="BA846" s="1170">
        <v>1380.5707</v>
      </c>
      <c r="BB846" s="1170">
        <v>1380.5707</v>
      </c>
      <c r="BC846" s="1170">
        <v>1380.5707</v>
      </c>
      <c r="BD846" s="1170">
        <v>1380.5707</v>
      </c>
      <c r="BE846" s="1623"/>
      <c r="BF846" s="1623"/>
      <c r="BG846" s="1623"/>
      <c r="BH846" s="1623"/>
      <c r="BI846" s="1623"/>
      <c r="BJ846" s="1623"/>
      <c r="BK846" s="1623"/>
      <c r="BL846" s="1623"/>
      <c r="BM846" s="1623"/>
      <c r="BN846" s="1623"/>
      <c r="BO846" s="1623"/>
      <c r="BP846" s="1623"/>
      <c r="BQ846" s="1623"/>
      <c r="BR846" s="1623"/>
      <c r="BS846" s="1623"/>
      <c r="BT846" s="1623"/>
      <c r="BU846" s="1623"/>
      <c r="BV846" s="1623"/>
      <c r="BW846" s="1623"/>
      <c r="BX846" s="1623"/>
      <c r="BY846" s="1623"/>
      <c r="BZ846" s="1623"/>
      <c r="CA846" s="1623"/>
      <c r="CB846" s="1623"/>
      <c r="CC846" s="1623"/>
    </row>
    <row r="847" spans="1:132" s="1" customFormat="1" ht="10.5" customHeight="1">
      <c r="A847" s="1403"/>
      <c r="B847" s="1401"/>
      <c r="C847" s="1154" t="s">
        <v>967</v>
      </c>
      <c r="D847" s="155" t="s">
        <v>127</v>
      </c>
      <c r="E847" s="207">
        <f>(AG847-AF847)*$AE846</f>
        <v>0</v>
      </c>
      <c r="F847" s="207">
        <f t="shared" ref="F847:AB847" si="1156">(AH847-AG847)*$AE846</f>
        <v>0</v>
      </c>
      <c r="G847" s="207">
        <f t="shared" si="1156"/>
        <v>0</v>
      </c>
      <c r="H847" s="335">
        <f t="shared" si="1156"/>
        <v>0</v>
      </c>
      <c r="I847" s="207">
        <f t="shared" si="1156"/>
        <v>0</v>
      </c>
      <c r="J847" s="207">
        <f t="shared" si="1156"/>
        <v>0</v>
      </c>
      <c r="K847" s="207">
        <f t="shared" si="1156"/>
        <v>0</v>
      </c>
      <c r="L847" s="207">
        <f t="shared" si="1156"/>
        <v>0</v>
      </c>
      <c r="M847" s="207">
        <f t="shared" si="1156"/>
        <v>0</v>
      </c>
      <c r="N847" s="335">
        <f t="shared" si="1156"/>
        <v>0</v>
      </c>
      <c r="O847" s="207">
        <f t="shared" si="1156"/>
        <v>0</v>
      </c>
      <c r="P847" s="207">
        <f t="shared" si="1156"/>
        <v>0</v>
      </c>
      <c r="Q847" s="207">
        <f t="shared" si="1156"/>
        <v>0</v>
      </c>
      <c r="R847" s="207">
        <f t="shared" si="1156"/>
        <v>0</v>
      </c>
      <c r="S847" s="207">
        <f t="shared" si="1156"/>
        <v>0</v>
      </c>
      <c r="T847" s="207">
        <f t="shared" si="1156"/>
        <v>0</v>
      </c>
      <c r="U847" s="207">
        <f t="shared" si="1156"/>
        <v>0</v>
      </c>
      <c r="V847" s="335">
        <f t="shared" si="1156"/>
        <v>0</v>
      </c>
      <c r="W847" s="207">
        <f t="shared" si="1156"/>
        <v>0</v>
      </c>
      <c r="X847" s="207">
        <f t="shared" si="1156"/>
        <v>0</v>
      </c>
      <c r="Y847" s="73">
        <f t="shared" si="1156"/>
        <v>0</v>
      </c>
      <c r="Z847" s="207">
        <f t="shared" si="1156"/>
        <v>0</v>
      </c>
      <c r="AA847" s="207">
        <f t="shared" si="1156"/>
        <v>0</v>
      </c>
      <c r="AB847" s="208">
        <f t="shared" si="1156"/>
        <v>0</v>
      </c>
      <c r="AC847" s="58"/>
      <c r="AD847" s="61"/>
      <c r="AE847" s="69"/>
      <c r="AF847" s="1080">
        <v>53.0182</v>
      </c>
      <c r="AG847" s="1080">
        <v>53.0182</v>
      </c>
      <c r="AH847" s="1081">
        <v>53.0182</v>
      </c>
      <c r="AI847" s="1080">
        <v>53.0182</v>
      </c>
      <c r="AJ847" s="1080">
        <v>53.0182</v>
      </c>
      <c r="AK847" s="1080">
        <v>53.0182</v>
      </c>
      <c r="AL847" s="1080">
        <v>53.0182</v>
      </c>
      <c r="AM847" s="1080">
        <v>53.0182</v>
      </c>
      <c r="AN847" s="1080">
        <v>53.0182</v>
      </c>
      <c r="AO847" s="1080">
        <v>53.0182</v>
      </c>
      <c r="AP847" s="1080">
        <v>53.0182</v>
      </c>
      <c r="AQ847" s="1080">
        <v>53.0182</v>
      </c>
      <c r="AR847" s="1080">
        <v>53.0182</v>
      </c>
      <c r="AS847" s="1080">
        <v>53.0182</v>
      </c>
      <c r="AT847" s="1080">
        <v>53.0182</v>
      </c>
      <c r="AU847" s="1080">
        <v>53.0182</v>
      </c>
      <c r="AV847" s="1080">
        <v>53.0182</v>
      </c>
      <c r="AW847" s="1080">
        <v>53.0182</v>
      </c>
      <c r="AX847" s="1080">
        <v>53.0182</v>
      </c>
      <c r="AY847" s="1080">
        <v>53.0182</v>
      </c>
      <c r="AZ847" s="1080">
        <v>53.0182</v>
      </c>
      <c r="BA847" s="1080">
        <v>53.0182</v>
      </c>
      <c r="BB847" s="1080">
        <v>53.0182</v>
      </c>
      <c r="BC847" s="1080">
        <v>53.0182</v>
      </c>
      <c r="BD847" s="1080">
        <v>53.0182</v>
      </c>
      <c r="BE847" s="10"/>
      <c r="BF847" s="10"/>
      <c r="BG847" s="10"/>
      <c r="BH847" s="10"/>
      <c r="BI847" s="10"/>
      <c r="BJ847" s="10"/>
      <c r="BK847" s="10"/>
      <c r="BL847" s="10"/>
      <c r="BM847" s="10"/>
      <c r="BN847" s="10"/>
      <c r="BO847" s="10"/>
      <c r="BP847" s="10"/>
      <c r="BQ847" s="10"/>
      <c r="BR847" s="10"/>
      <c r="BS847" s="10"/>
      <c r="BT847" s="10"/>
      <c r="BU847" s="10"/>
      <c r="BV847" s="10"/>
      <c r="BW847" s="10"/>
      <c r="BX847" s="10"/>
      <c r="BY847" s="10"/>
      <c r="BZ847" s="10"/>
      <c r="CA847" s="10"/>
      <c r="CB847" s="10"/>
      <c r="CC847" s="10"/>
    </row>
    <row r="848" spans="1:132" s="1" customFormat="1" ht="10.5" customHeight="1" thickBot="1">
      <c r="A848" s="1404"/>
      <c r="B848" s="1405"/>
      <c r="C848" s="312"/>
      <c r="D848" s="271" t="s">
        <v>42</v>
      </c>
      <c r="E848" s="96" t="e">
        <f t="shared" ref="E848:AB848" si="1157">E847/E846</f>
        <v>#DIV/0!</v>
      </c>
      <c r="F848" s="96" t="e">
        <f t="shared" si="1157"/>
        <v>#DIV/0!</v>
      </c>
      <c r="G848" s="96" t="e">
        <f t="shared" si="1157"/>
        <v>#DIV/0!</v>
      </c>
      <c r="H848" s="340" t="e">
        <f t="shared" si="1157"/>
        <v>#DIV/0!</v>
      </c>
      <c r="I848" s="96" t="e">
        <f t="shared" si="1157"/>
        <v>#DIV/0!</v>
      </c>
      <c r="J848" s="96" t="e">
        <f t="shared" si="1157"/>
        <v>#DIV/0!</v>
      </c>
      <c r="K848" s="96" t="e">
        <f t="shared" si="1157"/>
        <v>#DIV/0!</v>
      </c>
      <c r="L848" s="96" t="e">
        <f t="shared" si="1157"/>
        <v>#DIV/0!</v>
      </c>
      <c r="M848" s="96" t="e">
        <f t="shared" si="1157"/>
        <v>#DIV/0!</v>
      </c>
      <c r="N848" s="340" t="e">
        <f t="shared" si="1157"/>
        <v>#DIV/0!</v>
      </c>
      <c r="O848" s="96" t="e">
        <f t="shared" si="1157"/>
        <v>#DIV/0!</v>
      </c>
      <c r="P848" s="96" t="e">
        <f t="shared" si="1157"/>
        <v>#DIV/0!</v>
      </c>
      <c r="Q848" s="96" t="e">
        <f t="shared" si="1157"/>
        <v>#DIV/0!</v>
      </c>
      <c r="R848" s="96" t="e">
        <f t="shared" si="1157"/>
        <v>#DIV/0!</v>
      </c>
      <c r="S848" s="96" t="e">
        <f t="shared" si="1157"/>
        <v>#DIV/0!</v>
      </c>
      <c r="T848" s="96" t="e">
        <f t="shared" si="1157"/>
        <v>#DIV/0!</v>
      </c>
      <c r="U848" s="96" t="e">
        <f t="shared" si="1157"/>
        <v>#DIV/0!</v>
      </c>
      <c r="V848" s="340" t="e">
        <f t="shared" si="1157"/>
        <v>#DIV/0!</v>
      </c>
      <c r="W848" s="96" t="e">
        <f t="shared" si="1157"/>
        <v>#DIV/0!</v>
      </c>
      <c r="X848" s="96" t="e">
        <f t="shared" si="1157"/>
        <v>#DIV/0!</v>
      </c>
      <c r="Y848" s="96" t="e">
        <f t="shared" si="1157"/>
        <v>#DIV/0!</v>
      </c>
      <c r="Z848" s="96" t="e">
        <f t="shared" si="1157"/>
        <v>#DIV/0!</v>
      </c>
      <c r="AA848" s="96" t="e">
        <f t="shared" si="1157"/>
        <v>#DIV/0!</v>
      </c>
      <c r="AB848" s="97" t="e">
        <f t="shared" si="1157"/>
        <v>#DIV/0!</v>
      </c>
      <c r="AC848" s="258"/>
      <c r="AD848" s="259"/>
      <c r="AE848" s="260"/>
      <c r="AF848" s="299"/>
      <c r="AG848" s="299"/>
      <c r="AH848" s="299"/>
      <c r="AI848" s="299"/>
      <c r="AJ848" s="299"/>
      <c r="AK848" s="299"/>
      <c r="AL848" s="299"/>
      <c r="AM848" s="299"/>
      <c r="AN848" s="299"/>
      <c r="AO848" s="299"/>
      <c r="AP848" s="299"/>
      <c r="AQ848" s="299"/>
      <c r="AR848" s="299"/>
      <c r="AS848" s="299"/>
      <c r="AT848" s="299"/>
      <c r="AU848" s="299"/>
      <c r="AV848" s="299"/>
      <c r="AW848" s="299"/>
      <c r="AX848" s="299"/>
      <c r="AY848" s="299"/>
      <c r="AZ848" s="299"/>
      <c r="BA848" s="299"/>
      <c r="BB848" s="299"/>
      <c r="BC848" s="299"/>
      <c r="BD848" s="299"/>
      <c r="BE848" s="10"/>
      <c r="BF848" s="10"/>
      <c r="BG848" s="10"/>
      <c r="BH848" s="10"/>
      <c r="BI848" s="10"/>
      <c r="BJ848" s="10"/>
      <c r="BK848" s="10"/>
      <c r="BL848" s="10"/>
      <c r="BM848" s="10"/>
      <c r="BN848" s="10"/>
      <c r="BO848" s="10"/>
      <c r="BP848" s="10"/>
      <c r="BQ848" s="10"/>
      <c r="BR848" s="10"/>
      <c r="BS848" s="10"/>
      <c r="BT848" s="10"/>
      <c r="BU848" s="10"/>
      <c r="BV848" s="10"/>
      <c r="BW848" s="10"/>
      <c r="BX848" s="10"/>
      <c r="BY848" s="10"/>
      <c r="BZ848" s="10"/>
      <c r="CA848" s="10"/>
      <c r="CB848" s="10"/>
      <c r="CC848" s="10"/>
    </row>
    <row r="849" spans="1:81" s="1" customFormat="1" ht="10.5" customHeight="1">
      <c r="A849" s="1402" t="s">
        <v>72</v>
      </c>
      <c r="B849" s="1400" t="s">
        <v>510</v>
      </c>
      <c r="C849" s="165"/>
      <c r="D849" s="1266"/>
      <c r="E849" s="233"/>
      <c r="F849" s="233"/>
      <c r="G849" s="233"/>
      <c r="H849" s="1202"/>
      <c r="I849" s="233"/>
      <c r="J849" s="233"/>
      <c r="K849" s="233"/>
      <c r="L849" s="233"/>
      <c r="M849" s="233"/>
      <c r="N849" s="1202"/>
      <c r="O849" s="233"/>
      <c r="P849" s="233"/>
      <c r="Q849" s="233"/>
      <c r="R849" s="233"/>
      <c r="S849" s="233"/>
      <c r="T849" s="233"/>
      <c r="U849" s="233"/>
      <c r="V849" s="1202"/>
      <c r="W849" s="233"/>
      <c r="X849" s="233"/>
      <c r="Y849" s="233"/>
      <c r="Z849" s="233"/>
      <c r="AA849" s="233"/>
      <c r="AB849" s="234"/>
      <c r="AC849" s="171"/>
      <c r="AD849" s="108"/>
      <c r="AE849" s="69"/>
      <c r="AF849" s="299"/>
      <c r="AG849" s="299"/>
      <c r="AH849" s="299"/>
      <c r="AI849" s="299"/>
      <c r="AJ849" s="299"/>
      <c r="AK849" s="299"/>
      <c r="AL849" s="299"/>
      <c r="AM849" s="299"/>
      <c r="AN849" s="299"/>
      <c r="AO849" s="299"/>
      <c r="AP849" s="299"/>
      <c r="AQ849" s="299"/>
      <c r="AR849" s="299"/>
      <c r="AS849" s="299"/>
      <c r="AT849" s="299"/>
      <c r="AU849" s="299"/>
      <c r="AV849" s="299"/>
      <c r="AW849" s="299"/>
      <c r="AX849" s="299"/>
      <c r="AY849" s="299"/>
      <c r="AZ849" s="299"/>
      <c r="BA849" s="299"/>
      <c r="BB849" s="299"/>
      <c r="BC849" s="299"/>
      <c r="BD849" s="299"/>
    </row>
    <row r="850" spans="1:81" s="1" customFormat="1" ht="10.5" customHeight="1">
      <c r="A850" s="1403"/>
      <c r="B850" s="1401"/>
      <c r="C850" s="1154" t="s">
        <v>136</v>
      </c>
      <c r="D850" s="155" t="s">
        <v>34</v>
      </c>
      <c r="E850" s="98">
        <v>0</v>
      </c>
      <c r="F850" s="98">
        <v>0</v>
      </c>
      <c r="G850" s="98">
        <v>0</v>
      </c>
      <c r="H850" s="341">
        <v>0</v>
      </c>
      <c r="I850" s="98">
        <v>0</v>
      </c>
      <c r="J850" s="98">
        <v>0</v>
      </c>
      <c r="K850" s="98">
        <v>0</v>
      </c>
      <c r="L850" s="98">
        <v>0</v>
      </c>
      <c r="M850" s="98">
        <v>0</v>
      </c>
      <c r="N850" s="341">
        <v>0</v>
      </c>
      <c r="O850" s="98">
        <v>0</v>
      </c>
      <c r="P850" s="98">
        <v>0</v>
      </c>
      <c r="Q850" s="98">
        <v>0</v>
      </c>
      <c r="R850" s="98">
        <v>0</v>
      </c>
      <c r="S850" s="98">
        <v>0</v>
      </c>
      <c r="T850" s="98">
        <v>0</v>
      </c>
      <c r="U850" s="98">
        <v>0</v>
      </c>
      <c r="V850" s="341">
        <v>0</v>
      </c>
      <c r="W850" s="98">
        <v>0</v>
      </c>
      <c r="X850" s="98">
        <v>0</v>
      </c>
      <c r="Y850" s="98">
        <v>0</v>
      </c>
      <c r="Z850" s="98">
        <v>0</v>
      </c>
      <c r="AA850" s="98">
        <v>0</v>
      </c>
      <c r="AB850" s="220">
        <v>0</v>
      </c>
      <c r="AC850" s="171"/>
      <c r="AD850" s="108"/>
      <c r="AE850" s="69"/>
      <c r="AF850" s="299"/>
      <c r="AG850" s="299"/>
      <c r="AH850" s="299"/>
      <c r="AI850" s="299"/>
      <c r="AJ850" s="299"/>
      <c r="AK850" s="299"/>
      <c r="AL850" s="299"/>
      <c r="AM850" s="299"/>
      <c r="AN850" s="299"/>
      <c r="AO850" s="299"/>
      <c r="AP850" s="299"/>
      <c r="AQ850" s="299"/>
      <c r="AR850" s="299"/>
      <c r="AS850" s="299"/>
      <c r="AT850" s="299"/>
      <c r="AU850" s="299"/>
      <c r="AV850" s="299"/>
      <c r="AW850" s="299"/>
      <c r="AX850" s="299"/>
      <c r="AY850" s="299"/>
      <c r="AZ850" s="299"/>
      <c r="BA850" s="299"/>
      <c r="BB850" s="299"/>
      <c r="BC850" s="299"/>
      <c r="BD850" s="299"/>
      <c r="BE850" s="10"/>
      <c r="BF850" s="10"/>
      <c r="BG850" s="10"/>
      <c r="BH850" s="10"/>
      <c r="BI850" s="10"/>
      <c r="BJ850" s="10"/>
      <c r="BK850" s="10"/>
      <c r="BL850" s="10"/>
      <c r="BM850" s="10"/>
      <c r="BN850" s="10"/>
      <c r="BO850" s="10"/>
      <c r="BP850" s="10"/>
      <c r="BQ850" s="10"/>
      <c r="BR850" s="10"/>
      <c r="BS850" s="10"/>
      <c r="BT850" s="10"/>
      <c r="BU850" s="10"/>
      <c r="BV850" s="10"/>
      <c r="BW850" s="10"/>
      <c r="BX850" s="10"/>
      <c r="BY850" s="10"/>
      <c r="BZ850" s="10"/>
      <c r="CA850" s="10"/>
      <c r="CB850" s="10"/>
      <c r="CC850" s="10"/>
    </row>
    <row r="851" spans="1:81" s="1" customFormat="1" ht="10.5" customHeight="1">
      <c r="A851" s="1403"/>
      <c r="B851" s="1401"/>
      <c r="C851" s="1154" t="s">
        <v>967</v>
      </c>
      <c r="D851" s="155" t="s">
        <v>126</v>
      </c>
      <c r="E851" s="207">
        <f>(AG851-AF851)*$AE851</f>
        <v>0</v>
      </c>
      <c r="F851" s="207">
        <f t="shared" ref="F851:AB851" si="1158">(AH851-AG851)*$AE851</f>
        <v>0</v>
      </c>
      <c r="G851" s="207">
        <f t="shared" si="1158"/>
        <v>0</v>
      </c>
      <c r="H851" s="335">
        <f t="shared" si="1158"/>
        <v>0</v>
      </c>
      <c r="I851" s="207">
        <f t="shared" si="1158"/>
        <v>0</v>
      </c>
      <c r="J851" s="207">
        <f t="shared" si="1158"/>
        <v>0</v>
      </c>
      <c r="K851" s="207">
        <f t="shared" si="1158"/>
        <v>0</v>
      </c>
      <c r="L851" s="207">
        <f t="shared" si="1158"/>
        <v>0</v>
      </c>
      <c r="M851" s="207">
        <f t="shared" si="1158"/>
        <v>0</v>
      </c>
      <c r="N851" s="335">
        <f t="shared" si="1158"/>
        <v>0</v>
      </c>
      <c r="O851" s="207">
        <f t="shared" si="1158"/>
        <v>0</v>
      </c>
      <c r="P851" s="207">
        <f t="shared" si="1158"/>
        <v>0</v>
      </c>
      <c r="Q851" s="207">
        <f t="shared" si="1158"/>
        <v>0</v>
      </c>
      <c r="R851" s="207">
        <f t="shared" si="1158"/>
        <v>0</v>
      </c>
      <c r="S851" s="207">
        <f t="shared" si="1158"/>
        <v>0</v>
      </c>
      <c r="T851" s="207">
        <f t="shared" si="1158"/>
        <v>0</v>
      </c>
      <c r="U851" s="207">
        <f t="shared" si="1158"/>
        <v>0</v>
      </c>
      <c r="V851" s="335">
        <f t="shared" si="1158"/>
        <v>0</v>
      </c>
      <c r="W851" s="207">
        <f t="shared" si="1158"/>
        <v>0</v>
      </c>
      <c r="X851" s="207">
        <f t="shared" si="1158"/>
        <v>0</v>
      </c>
      <c r="Y851" s="73">
        <f t="shared" si="1158"/>
        <v>0</v>
      </c>
      <c r="Z851" s="207">
        <f t="shared" si="1158"/>
        <v>0</v>
      </c>
      <c r="AA851" s="207">
        <f t="shared" si="1158"/>
        <v>0</v>
      </c>
      <c r="AB851" s="208">
        <f t="shared" si="1158"/>
        <v>0</v>
      </c>
      <c r="AC851" s="58">
        <f>(BD851-AF851)*AE851</f>
        <v>0</v>
      </c>
      <c r="AD851" s="61">
        <f>(BD852-AF852)*AE851</f>
        <v>0</v>
      </c>
      <c r="AE851" s="69">
        <v>3.6</v>
      </c>
      <c r="AF851" s="1170">
        <v>1878.0374999999999</v>
      </c>
      <c r="AG851" s="1170">
        <v>1878.0374999999999</v>
      </c>
      <c r="AH851" s="1216">
        <v>1878.0374999999999</v>
      </c>
      <c r="AI851" s="1170">
        <v>1878.0374999999999</v>
      </c>
      <c r="AJ851" s="1170">
        <v>1878.0374999999999</v>
      </c>
      <c r="AK851" s="1170">
        <v>1878.0374999999999</v>
      </c>
      <c r="AL851" s="1170">
        <v>1878.0374999999999</v>
      </c>
      <c r="AM851" s="1170">
        <v>1878.0374999999999</v>
      </c>
      <c r="AN851" s="1170">
        <v>1878.0374999999999</v>
      </c>
      <c r="AO851" s="1170">
        <v>1878.0374999999999</v>
      </c>
      <c r="AP851" s="1170">
        <v>1878.0374999999999</v>
      </c>
      <c r="AQ851" s="1170">
        <v>1878.0374999999999</v>
      </c>
      <c r="AR851" s="1170">
        <v>1878.0374999999999</v>
      </c>
      <c r="AS851" s="1170">
        <v>1878.0374999999999</v>
      </c>
      <c r="AT851" s="1170">
        <v>1878.0374999999999</v>
      </c>
      <c r="AU851" s="1170">
        <v>1878.0374999999999</v>
      </c>
      <c r="AV851" s="1170">
        <v>1878.0374999999999</v>
      </c>
      <c r="AW851" s="1170">
        <v>1878.0374999999999</v>
      </c>
      <c r="AX851" s="1170">
        <v>1878.0374999999999</v>
      </c>
      <c r="AY851" s="1170">
        <v>1878.0374999999999</v>
      </c>
      <c r="AZ851" s="1170">
        <v>1878.0374999999999</v>
      </c>
      <c r="BA851" s="1170">
        <v>1878.0374999999999</v>
      </c>
      <c r="BB851" s="1170">
        <v>1878.0374999999999</v>
      </c>
      <c r="BC851" s="1170">
        <v>1878.0374999999999</v>
      </c>
      <c r="BD851" s="1170">
        <v>1878.0374999999999</v>
      </c>
      <c r="BE851" s="1623"/>
      <c r="BF851" s="1623"/>
      <c r="BG851" s="1623"/>
      <c r="BH851" s="1623"/>
      <c r="BI851" s="1623"/>
      <c r="BJ851" s="1623"/>
      <c r="BK851" s="1623"/>
      <c r="BL851" s="1623"/>
      <c r="BM851" s="1623"/>
      <c r="BN851" s="1623"/>
      <c r="BO851" s="1623"/>
      <c r="BP851" s="1623"/>
      <c r="BQ851" s="1623"/>
      <c r="BR851" s="1623"/>
      <c r="BS851" s="1623"/>
      <c r="BT851" s="1623"/>
      <c r="BU851" s="1623"/>
      <c r="BV851" s="1623"/>
      <c r="BW851" s="1623"/>
      <c r="BX851" s="1623"/>
      <c r="BY851" s="1623"/>
      <c r="BZ851" s="1623"/>
      <c r="CA851" s="1623"/>
      <c r="CB851" s="1623"/>
      <c r="CC851" s="1623"/>
    </row>
    <row r="852" spans="1:81" s="1" customFormat="1" ht="10.5" customHeight="1">
      <c r="A852" s="1403"/>
      <c r="B852" s="1401"/>
      <c r="C852" s="1154" t="s">
        <v>967</v>
      </c>
      <c r="D852" s="155" t="s">
        <v>127</v>
      </c>
      <c r="E852" s="207">
        <f>(AG852-AF852)*$AE851</f>
        <v>0</v>
      </c>
      <c r="F852" s="207">
        <f t="shared" ref="F852:AB852" si="1159">(AH852-AG852)*$AE851</f>
        <v>0</v>
      </c>
      <c r="G852" s="207">
        <f t="shared" si="1159"/>
        <v>0</v>
      </c>
      <c r="H852" s="335">
        <f t="shared" si="1159"/>
        <v>0</v>
      </c>
      <c r="I852" s="207">
        <f t="shared" si="1159"/>
        <v>0</v>
      </c>
      <c r="J852" s="207">
        <f t="shared" si="1159"/>
        <v>0</v>
      </c>
      <c r="K852" s="207">
        <f t="shared" si="1159"/>
        <v>0</v>
      </c>
      <c r="L852" s="207">
        <f t="shared" si="1159"/>
        <v>0</v>
      </c>
      <c r="M852" s="207">
        <f t="shared" si="1159"/>
        <v>0</v>
      </c>
      <c r="N852" s="335">
        <f t="shared" si="1159"/>
        <v>0</v>
      </c>
      <c r="O852" s="207">
        <f t="shared" si="1159"/>
        <v>0</v>
      </c>
      <c r="P852" s="207">
        <f t="shared" si="1159"/>
        <v>0</v>
      </c>
      <c r="Q852" s="207">
        <f t="shared" si="1159"/>
        <v>0</v>
      </c>
      <c r="R852" s="207">
        <f t="shared" si="1159"/>
        <v>0</v>
      </c>
      <c r="S852" s="207">
        <f t="shared" si="1159"/>
        <v>0</v>
      </c>
      <c r="T852" s="207">
        <f t="shared" si="1159"/>
        <v>0</v>
      </c>
      <c r="U852" s="207">
        <f t="shared" si="1159"/>
        <v>0</v>
      </c>
      <c r="V852" s="335">
        <f t="shared" si="1159"/>
        <v>0</v>
      </c>
      <c r="W852" s="207">
        <f t="shared" si="1159"/>
        <v>0</v>
      </c>
      <c r="X852" s="207">
        <f t="shared" si="1159"/>
        <v>0</v>
      </c>
      <c r="Y852" s="73">
        <f t="shared" si="1159"/>
        <v>0</v>
      </c>
      <c r="Z852" s="207">
        <f t="shared" si="1159"/>
        <v>0</v>
      </c>
      <c r="AA852" s="207">
        <f t="shared" si="1159"/>
        <v>0</v>
      </c>
      <c r="AB852" s="208">
        <f t="shared" si="1159"/>
        <v>0</v>
      </c>
      <c r="AC852" s="58"/>
      <c r="AD852" s="61"/>
      <c r="AE852" s="69"/>
      <c r="AF852" s="1080">
        <v>52.542099999999998</v>
      </c>
      <c r="AG852" s="1080">
        <v>52.542099999999998</v>
      </c>
      <c r="AH852" s="1081">
        <v>52.542099999999998</v>
      </c>
      <c r="AI852" s="1080">
        <v>52.542099999999998</v>
      </c>
      <c r="AJ852" s="1080">
        <v>52.542099999999998</v>
      </c>
      <c r="AK852" s="1080">
        <v>52.542099999999998</v>
      </c>
      <c r="AL852" s="1080">
        <v>52.542099999999998</v>
      </c>
      <c r="AM852" s="1080">
        <v>52.542099999999998</v>
      </c>
      <c r="AN852" s="1080">
        <v>52.542099999999998</v>
      </c>
      <c r="AO852" s="1080">
        <v>52.542099999999998</v>
      </c>
      <c r="AP852" s="1080">
        <v>52.542099999999998</v>
      </c>
      <c r="AQ852" s="1080">
        <v>52.542099999999998</v>
      </c>
      <c r="AR852" s="1080">
        <v>52.542099999999998</v>
      </c>
      <c r="AS852" s="1080">
        <v>52.542099999999998</v>
      </c>
      <c r="AT852" s="1080">
        <v>52.542099999999998</v>
      </c>
      <c r="AU852" s="1080">
        <v>52.542099999999998</v>
      </c>
      <c r="AV852" s="1080">
        <v>52.542099999999998</v>
      </c>
      <c r="AW852" s="1080">
        <v>52.542099999999998</v>
      </c>
      <c r="AX852" s="1080">
        <v>52.542099999999998</v>
      </c>
      <c r="AY852" s="1080">
        <v>52.542099999999998</v>
      </c>
      <c r="AZ852" s="1080">
        <v>52.542099999999998</v>
      </c>
      <c r="BA852" s="1080">
        <v>52.542099999999998</v>
      </c>
      <c r="BB852" s="1080">
        <v>52.542099999999998</v>
      </c>
      <c r="BC852" s="1080">
        <v>52.542099999999998</v>
      </c>
      <c r="BD852" s="1080">
        <v>52.542099999999998</v>
      </c>
      <c r="BE852" s="10"/>
      <c r="BF852" s="10"/>
      <c r="BG852" s="10"/>
      <c r="BH852" s="10"/>
      <c r="BI852" s="10"/>
      <c r="BJ852" s="10"/>
      <c r="BK852" s="10"/>
      <c r="BL852" s="10"/>
      <c r="BM852" s="10"/>
      <c r="BN852" s="10"/>
      <c r="BO852" s="10"/>
      <c r="BP852" s="10"/>
      <c r="BQ852" s="10"/>
      <c r="BR852" s="10"/>
      <c r="BS852" s="10"/>
      <c r="BT852" s="10"/>
      <c r="BU852" s="10"/>
      <c r="BV852" s="10"/>
      <c r="BW852" s="10"/>
      <c r="BX852" s="10"/>
      <c r="BY852" s="10"/>
      <c r="BZ852" s="10"/>
      <c r="CA852" s="10"/>
      <c r="CB852" s="10"/>
      <c r="CC852" s="10"/>
    </row>
    <row r="853" spans="1:81" s="1" customFormat="1" ht="10.5" customHeight="1" thickBot="1">
      <c r="A853" s="1404"/>
      <c r="B853" s="1405"/>
      <c r="C853" s="312"/>
      <c r="D853" s="271" t="s">
        <v>42</v>
      </c>
      <c r="E853" s="96" t="e">
        <f t="shared" ref="E853:AB853" si="1160">E852/E851</f>
        <v>#DIV/0!</v>
      </c>
      <c r="F853" s="96" t="e">
        <f t="shared" si="1160"/>
        <v>#DIV/0!</v>
      </c>
      <c r="G853" s="96" t="e">
        <f t="shared" si="1160"/>
        <v>#DIV/0!</v>
      </c>
      <c r="H853" s="340" t="e">
        <f t="shared" si="1160"/>
        <v>#DIV/0!</v>
      </c>
      <c r="I853" s="96" t="e">
        <f t="shared" si="1160"/>
        <v>#DIV/0!</v>
      </c>
      <c r="J853" s="96" t="e">
        <f t="shared" si="1160"/>
        <v>#DIV/0!</v>
      </c>
      <c r="K853" s="96" t="e">
        <f t="shared" si="1160"/>
        <v>#DIV/0!</v>
      </c>
      <c r="L853" s="96" t="e">
        <f t="shared" si="1160"/>
        <v>#DIV/0!</v>
      </c>
      <c r="M853" s="96" t="e">
        <f t="shared" si="1160"/>
        <v>#DIV/0!</v>
      </c>
      <c r="N853" s="340" t="e">
        <f t="shared" si="1160"/>
        <v>#DIV/0!</v>
      </c>
      <c r="O853" s="96" t="e">
        <f t="shared" si="1160"/>
        <v>#DIV/0!</v>
      </c>
      <c r="P853" s="96" t="e">
        <f t="shared" si="1160"/>
        <v>#DIV/0!</v>
      </c>
      <c r="Q853" s="96" t="e">
        <f t="shared" si="1160"/>
        <v>#DIV/0!</v>
      </c>
      <c r="R853" s="96" t="e">
        <f t="shared" si="1160"/>
        <v>#DIV/0!</v>
      </c>
      <c r="S853" s="96" t="e">
        <f t="shared" si="1160"/>
        <v>#DIV/0!</v>
      </c>
      <c r="T853" s="96" t="e">
        <f t="shared" si="1160"/>
        <v>#DIV/0!</v>
      </c>
      <c r="U853" s="96" t="e">
        <f t="shared" si="1160"/>
        <v>#DIV/0!</v>
      </c>
      <c r="V853" s="340" t="e">
        <f t="shared" si="1160"/>
        <v>#DIV/0!</v>
      </c>
      <c r="W853" s="96" t="e">
        <f t="shared" si="1160"/>
        <v>#DIV/0!</v>
      </c>
      <c r="X853" s="96" t="e">
        <f t="shared" si="1160"/>
        <v>#DIV/0!</v>
      </c>
      <c r="Y853" s="96" t="e">
        <f t="shared" si="1160"/>
        <v>#DIV/0!</v>
      </c>
      <c r="Z853" s="96" t="e">
        <f t="shared" si="1160"/>
        <v>#DIV/0!</v>
      </c>
      <c r="AA853" s="96" t="e">
        <f t="shared" si="1160"/>
        <v>#DIV/0!</v>
      </c>
      <c r="AB853" s="97" t="e">
        <f t="shared" si="1160"/>
        <v>#DIV/0!</v>
      </c>
      <c r="AC853" s="258"/>
      <c r="AD853" s="259"/>
      <c r="AE853" s="260"/>
      <c r="AF853" s="299"/>
      <c r="AG853" s="299"/>
      <c r="AH853" s="299"/>
      <c r="AI853" s="299"/>
      <c r="AJ853" s="299"/>
      <c r="AK853" s="299"/>
      <c r="AL853" s="299"/>
      <c r="AM853" s="299"/>
      <c r="AN853" s="299"/>
      <c r="AO853" s="299"/>
      <c r="AP853" s="299"/>
      <c r="AQ853" s="299"/>
      <c r="AR853" s="299"/>
      <c r="AS853" s="299"/>
      <c r="AT853" s="299"/>
      <c r="AU853" s="299"/>
      <c r="AV853" s="299"/>
      <c r="AW853" s="299"/>
      <c r="AX853" s="299"/>
      <c r="AY853" s="299"/>
      <c r="AZ853" s="299"/>
      <c r="BA853" s="299"/>
      <c r="BB853" s="299"/>
      <c r="BC853" s="299"/>
      <c r="BD853" s="299"/>
      <c r="BE853" s="10"/>
      <c r="BF853" s="10"/>
      <c r="BG853" s="10"/>
      <c r="BH853" s="10"/>
      <c r="BI853" s="10"/>
      <c r="BJ853" s="10"/>
      <c r="BK853" s="10"/>
      <c r="BL853" s="10"/>
      <c r="BM853" s="10"/>
      <c r="BN853" s="10"/>
      <c r="BO853" s="10"/>
      <c r="BP853" s="10"/>
      <c r="BQ853" s="10"/>
      <c r="BR853" s="10"/>
      <c r="BS853" s="10"/>
      <c r="BT853" s="10"/>
      <c r="BU853" s="10"/>
      <c r="BV853" s="10"/>
      <c r="BW853" s="10"/>
      <c r="BX853" s="10"/>
      <c r="BY853" s="10"/>
      <c r="BZ853" s="10"/>
      <c r="CA853" s="10"/>
      <c r="CB853" s="10"/>
      <c r="CC853" s="10"/>
    </row>
    <row r="854" spans="1:81" s="1" customFormat="1" ht="10.5" customHeight="1">
      <c r="A854" s="1357" t="s">
        <v>67</v>
      </c>
      <c r="B854" s="1410" t="s">
        <v>523</v>
      </c>
      <c r="C854" s="165"/>
      <c r="D854" s="1266"/>
      <c r="E854" s="92"/>
      <c r="F854" s="88"/>
      <c r="G854" s="88"/>
      <c r="H854" s="337"/>
      <c r="I854" s="88"/>
      <c r="J854" s="88"/>
      <c r="K854" s="88"/>
      <c r="L854" s="88"/>
      <c r="M854" s="88"/>
      <c r="N854" s="337"/>
      <c r="O854" s="88"/>
      <c r="P854" s="88"/>
      <c r="Q854" s="88"/>
      <c r="R854" s="88"/>
      <c r="S854" s="88"/>
      <c r="T854" s="88"/>
      <c r="U854" s="88"/>
      <c r="V854" s="337"/>
      <c r="W854" s="88"/>
      <c r="X854" s="88"/>
      <c r="Y854" s="88"/>
      <c r="Z854" s="88"/>
      <c r="AA854" s="88"/>
      <c r="AB854" s="89"/>
      <c r="AC854" s="261"/>
      <c r="AD854" s="262"/>
      <c r="AE854" s="263"/>
      <c r="AF854" s="299"/>
      <c r="AG854" s="299"/>
      <c r="AH854" s="299"/>
      <c r="AI854" s="299"/>
      <c r="AJ854" s="299"/>
      <c r="AK854" s="299"/>
      <c r="AL854" s="299"/>
      <c r="AM854" s="299"/>
      <c r="AN854" s="299"/>
      <c r="AO854" s="299"/>
      <c r="AP854" s="299"/>
      <c r="AQ854" s="299"/>
      <c r="AR854" s="299"/>
      <c r="AS854" s="299"/>
      <c r="AT854" s="299"/>
      <c r="AU854" s="299"/>
      <c r="AV854" s="299"/>
      <c r="AW854" s="299"/>
      <c r="AX854" s="299"/>
      <c r="AY854" s="299"/>
      <c r="AZ854" s="299"/>
      <c r="BA854" s="299"/>
      <c r="BB854" s="299"/>
      <c r="BC854" s="299"/>
      <c r="BD854" s="299"/>
      <c r="BE854" s="1267"/>
      <c r="BF854" s="1267"/>
      <c r="BG854" s="1267"/>
      <c r="BH854" s="1267"/>
      <c r="BI854" s="1267"/>
      <c r="BJ854" s="1267"/>
      <c r="BK854" s="1267"/>
      <c r="BL854" s="1267"/>
      <c r="BM854" s="1267"/>
      <c r="BN854" s="1267"/>
      <c r="BO854" s="1267"/>
      <c r="BP854" s="1267"/>
      <c r="BQ854" s="1267"/>
      <c r="BR854" s="1267"/>
      <c r="BS854" s="1267"/>
      <c r="BT854" s="1267"/>
      <c r="BU854" s="1267"/>
      <c r="BV854" s="1267"/>
      <c r="BW854" s="1267"/>
      <c r="BX854" s="1267"/>
      <c r="BY854" s="1267"/>
      <c r="BZ854" s="1267"/>
      <c r="CA854" s="1267"/>
      <c r="CB854" s="1267"/>
      <c r="CC854" s="1267"/>
    </row>
    <row r="855" spans="1:81" s="1" customFormat="1" ht="10.5" customHeight="1">
      <c r="A855" s="1413"/>
      <c r="B855" s="1411"/>
      <c r="C855" s="1154" t="s">
        <v>1013</v>
      </c>
      <c r="D855" s="155" t="s">
        <v>34</v>
      </c>
      <c r="E855" s="100" t="s">
        <v>1014</v>
      </c>
      <c r="F855" s="100">
        <v>0</v>
      </c>
      <c r="G855" s="100">
        <v>0</v>
      </c>
      <c r="H855" s="343">
        <v>0</v>
      </c>
      <c r="I855" s="100">
        <v>0</v>
      </c>
      <c r="J855" s="100">
        <v>0</v>
      </c>
      <c r="K855" s="100">
        <v>0</v>
      </c>
      <c r="L855" s="100">
        <v>0</v>
      </c>
      <c r="M855" s="100">
        <v>0</v>
      </c>
      <c r="N855" s="343">
        <v>0</v>
      </c>
      <c r="O855" s="100">
        <v>0</v>
      </c>
      <c r="P855" s="100">
        <v>0</v>
      </c>
      <c r="Q855" s="100">
        <v>0</v>
      </c>
      <c r="R855" s="100">
        <v>0</v>
      </c>
      <c r="S855" s="100">
        <v>0</v>
      </c>
      <c r="T855" s="100">
        <v>0</v>
      </c>
      <c r="U855" s="100">
        <v>0</v>
      </c>
      <c r="V855" s="343">
        <v>0</v>
      </c>
      <c r="W855" s="100">
        <v>0</v>
      </c>
      <c r="X855" s="100">
        <v>0</v>
      </c>
      <c r="Y855" s="100">
        <v>0</v>
      </c>
      <c r="Z855" s="100">
        <v>0</v>
      </c>
      <c r="AA855" s="100">
        <v>0</v>
      </c>
      <c r="AB855" s="101">
        <v>0</v>
      </c>
      <c r="AC855" s="171"/>
      <c r="AD855" s="108"/>
      <c r="AE855" s="69"/>
      <c r="AF855" s="299"/>
      <c r="AG855" s="299"/>
      <c r="AH855" s="299"/>
      <c r="AI855" s="299"/>
      <c r="AJ855" s="299"/>
      <c r="AK855" s="299"/>
      <c r="AL855" s="299"/>
      <c r="AM855" s="299"/>
      <c r="AN855" s="299"/>
      <c r="AO855" s="299"/>
      <c r="AP855" s="299"/>
      <c r="AQ855" s="299"/>
      <c r="AR855" s="299"/>
      <c r="AS855" s="299"/>
      <c r="AT855" s="299"/>
      <c r="AU855" s="299"/>
      <c r="AV855" s="299"/>
      <c r="AW855" s="299"/>
      <c r="AX855" s="299"/>
      <c r="AY855" s="299"/>
      <c r="AZ855" s="299"/>
      <c r="BA855" s="299"/>
      <c r="BB855" s="299"/>
      <c r="BC855" s="299"/>
      <c r="BD855" s="299"/>
      <c r="BE855" s="10"/>
      <c r="BF855" s="10"/>
      <c r="BG855" s="10"/>
      <c r="BH855" s="10"/>
      <c r="BI855" s="10"/>
      <c r="BJ855" s="10"/>
      <c r="BK855" s="10"/>
      <c r="BL855" s="10"/>
      <c r="BM855" s="10"/>
      <c r="BN855" s="10"/>
      <c r="BO855" s="10"/>
      <c r="BP855" s="10"/>
      <c r="BQ855" s="10"/>
      <c r="BR855" s="10"/>
      <c r="BS855" s="10"/>
      <c r="BT855" s="10"/>
      <c r="BU855" s="10"/>
      <c r="BV855" s="10"/>
      <c r="BW855" s="10"/>
      <c r="BX855" s="10"/>
      <c r="BY855" s="10"/>
      <c r="BZ855" s="10"/>
      <c r="CA855" s="10"/>
      <c r="CB855" s="10"/>
      <c r="CC855" s="10"/>
    </row>
    <row r="856" spans="1:81" s="1" customFormat="1" ht="10.5" customHeight="1">
      <c r="A856" s="1358"/>
      <c r="B856" s="1430"/>
      <c r="C856" s="1154" t="s">
        <v>123</v>
      </c>
      <c r="D856" s="155" t="s">
        <v>126</v>
      </c>
      <c r="E856" s="207">
        <f>(AG856-AF856)*$AE856</f>
        <v>0</v>
      </c>
      <c r="F856" s="207">
        <f t="shared" ref="F856:AB856" si="1161">(AH856-AG856)*$AE856</f>
        <v>0</v>
      </c>
      <c r="G856" s="207">
        <f t="shared" si="1161"/>
        <v>0</v>
      </c>
      <c r="H856" s="335">
        <f t="shared" si="1161"/>
        <v>0</v>
      </c>
      <c r="I856" s="207">
        <f t="shared" si="1161"/>
        <v>0</v>
      </c>
      <c r="J856" s="207">
        <f t="shared" si="1161"/>
        <v>0</v>
      </c>
      <c r="K856" s="207">
        <f t="shared" si="1161"/>
        <v>0</v>
      </c>
      <c r="L856" s="207">
        <f t="shared" si="1161"/>
        <v>0</v>
      </c>
      <c r="M856" s="207">
        <f t="shared" si="1161"/>
        <v>0</v>
      </c>
      <c r="N856" s="335">
        <f t="shared" si="1161"/>
        <v>0</v>
      </c>
      <c r="O856" s="207">
        <f t="shared" si="1161"/>
        <v>0</v>
      </c>
      <c r="P856" s="207">
        <f t="shared" si="1161"/>
        <v>0</v>
      </c>
      <c r="Q856" s="207">
        <f t="shared" si="1161"/>
        <v>0</v>
      </c>
      <c r="R856" s="207">
        <f t="shared" si="1161"/>
        <v>0</v>
      </c>
      <c r="S856" s="207">
        <f t="shared" si="1161"/>
        <v>0</v>
      </c>
      <c r="T856" s="207">
        <f t="shared" si="1161"/>
        <v>0</v>
      </c>
      <c r="U856" s="207">
        <f t="shared" si="1161"/>
        <v>0</v>
      </c>
      <c r="V856" s="335">
        <f t="shared" si="1161"/>
        <v>0</v>
      </c>
      <c r="W856" s="207">
        <f t="shared" si="1161"/>
        <v>0</v>
      </c>
      <c r="X856" s="207">
        <f t="shared" si="1161"/>
        <v>0</v>
      </c>
      <c r="Y856" s="73">
        <f t="shared" si="1161"/>
        <v>0</v>
      </c>
      <c r="Z856" s="207">
        <f t="shared" si="1161"/>
        <v>0</v>
      </c>
      <c r="AA856" s="207">
        <f t="shared" si="1161"/>
        <v>0</v>
      </c>
      <c r="AB856" s="208">
        <f t="shared" si="1161"/>
        <v>0</v>
      </c>
      <c r="AC856" s="58">
        <f>(BD856-AF856)*AE856</f>
        <v>0</v>
      </c>
      <c r="AD856" s="61">
        <f>(BD857-AF857)*AE856</f>
        <v>0</v>
      </c>
      <c r="AE856" s="69">
        <v>4.8</v>
      </c>
      <c r="AF856" s="299"/>
      <c r="AG856" s="299"/>
      <c r="AH856" s="299"/>
      <c r="AI856" s="299"/>
      <c r="AJ856" s="299"/>
      <c r="AK856" s="299"/>
      <c r="AL856" s="299"/>
      <c r="AM856" s="299"/>
      <c r="AN856" s="299"/>
      <c r="AO856" s="299"/>
      <c r="AP856" s="299"/>
      <c r="AQ856" s="299"/>
      <c r="AR856" s="299"/>
      <c r="AS856" s="299"/>
      <c r="AT856" s="299"/>
      <c r="AU856" s="299"/>
      <c r="AV856" s="299"/>
      <c r="AW856" s="299"/>
      <c r="AX856" s="299"/>
      <c r="AY856" s="299"/>
      <c r="AZ856" s="299"/>
      <c r="BA856" s="299"/>
      <c r="BB856" s="299"/>
      <c r="BC856" s="299"/>
      <c r="BD856" s="299"/>
      <c r="BE856" s="11"/>
      <c r="BF856" s="10"/>
      <c r="BG856" s="10"/>
      <c r="BH856" s="10"/>
      <c r="BI856" s="10"/>
      <c r="BJ856" s="10"/>
      <c r="BK856" s="10"/>
      <c r="BL856" s="10"/>
      <c r="BM856" s="10"/>
      <c r="BN856" s="10"/>
      <c r="BO856" s="10"/>
      <c r="BP856" s="10"/>
      <c r="BQ856" s="10"/>
      <c r="BR856" s="10"/>
      <c r="BS856" s="10"/>
      <c r="BT856" s="10"/>
      <c r="BU856" s="10"/>
      <c r="BV856" s="10"/>
      <c r="BW856" s="10"/>
      <c r="BX856" s="10"/>
      <c r="BY856" s="10"/>
      <c r="BZ856" s="10"/>
      <c r="CA856" s="10"/>
      <c r="CB856" s="10"/>
      <c r="CC856" s="10"/>
    </row>
    <row r="857" spans="1:81" s="1" customFormat="1" ht="10.5" customHeight="1">
      <c r="A857" s="1432"/>
      <c r="B857" s="1431"/>
      <c r="C857" s="1154" t="s">
        <v>123</v>
      </c>
      <c r="D857" s="155" t="s">
        <v>127</v>
      </c>
      <c r="E857" s="207">
        <f>(AG857-AF857)*$AE856</f>
        <v>0</v>
      </c>
      <c r="F857" s="207">
        <f t="shared" ref="F857:AB857" si="1162">(AH857-AG857)*$AE856</f>
        <v>0</v>
      </c>
      <c r="G857" s="207">
        <f t="shared" si="1162"/>
        <v>0</v>
      </c>
      <c r="H857" s="335">
        <f t="shared" si="1162"/>
        <v>0</v>
      </c>
      <c r="I857" s="207">
        <f t="shared" si="1162"/>
        <v>0</v>
      </c>
      <c r="J857" s="207">
        <f t="shared" si="1162"/>
        <v>0</v>
      </c>
      <c r="K857" s="207">
        <f t="shared" si="1162"/>
        <v>0</v>
      </c>
      <c r="L857" s="207">
        <f t="shared" si="1162"/>
        <v>0</v>
      </c>
      <c r="M857" s="207">
        <f t="shared" si="1162"/>
        <v>0</v>
      </c>
      <c r="N857" s="335">
        <f t="shared" si="1162"/>
        <v>0</v>
      </c>
      <c r="O857" s="207">
        <f t="shared" si="1162"/>
        <v>0</v>
      </c>
      <c r="P857" s="207">
        <f t="shared" si="1162"/>
        <v>0</v>
      </c>
      <c r="Q857" s="207">
        <f t="shared" si="1162"/>
        <v>0</v>
      </c>
      <c r="R857" s="207">
        <f t="shared" si="1162"/>
        <v>0</v>
      </c>
      <c r="S857" s="207">
        <f t="shared" si="1162"/>
        <v>0</v>
      </c>
      <c r="T857" s="207">
        <f t="shared" si="1162"/>
        <v>0</v>
      </c>
      <c r="U857" s="207">
        <f t="shared" si="1162"/>
        <v>0</v>
      </c>
      <c r="V857" s="335">
        <f t="shared" si="1162"/>
        <v>0</v>
      </c>
      <c r="W857" s="207">
        <f t="shared" si="1162"/>
        <v>0</v>
      </c>
      <c r="X857" s="207">
        <f t="shared" si="1162"/>
        <v>0</v>
      </c>
      <c r="Y857" s="73">
        <f t="shared" si="1162"/>
        <v>0</v>
      </c>
      <c r="Z857" s="207">
        <f t="shared" si="1162"/>
        <v>0</v>
      </c>
      <c r="AA857" s="207">
        <f t="shared" si="1162"/>
        <v>0</v>
      </c>
      <c r="AB857" s="208">
        <f t="shared" si="1162"/>
        <v>0</v>
      </c>
      <c r="AC857" s="58"/>
      <c r="AD857" s="61"/>
      <c r="AE857" s="69"/>
      <c r="AF857" s="300"/>
      <c r="AG857" s="300"/>
      <c r="AH857" s="300"/>
      <c r="AI857" s="300"/>
      <c r="AJ857" s="300"/>
      <c r="AK857" s="300"/>
      <c r="AL857" s="300"/>
      <c r="AM857" s="300"/>
      <c r="AN857" s="300"/>
      <c r="AO857" s="300"/>
      <c r="AP857" s="300"/>
      <c r="AQ857" s="300"/>
      <c r="AR857" s="300"/>
      <c r="AS857" s="300"/>
      <c r="AT857" s="300"/>
      <c r="AU857" s="300"/>
      <c r="AV857" s="300"/>
      <c r="AW857" s="300"/>
      <c r="AX857" s="300"/>
      <c r="AY857" s="300"/>
      <c r="AZ857" s="300"/>
      <c r="BA857" s="300"/>
      <c r="BB857" s="300"/>
      <c r="BC857" s="300"/>
      <c r="BD857" s="300"/>
      <c r="BE857" s="29"/>
      <c r="BF857" s="12"/>
      <c r="BG857" s="12"/>
      <c r="BH857" s="12"/>
      <c r="BI857" s="12"/>
      <c r="BJ857" s="12"/>
      <c r="BK857" s="12"/>
      <c r="BL857" s="12"/>
      <c r="BM857" s="12"/>
      <c r="BN857" s="12"/>
      <c r="BO857" s="12"/>
      <c r="BP857" s="12"/>
      <c r="BQ857" s="12"/>
      <c r="BR857" s="12"/>
      <c r="BS857" s="12"/>
      <c r="BT857" s="12"/>
      <c r="BU857" s="12"/>
      <c r="BV857" s="12"/>
      <c r="BW857" s="12"/>
      <c r="BX857" s="12"/>
      <c r="BY857" s="12"/>
      <c r="BZ857" s="12"/>
      <c r="CA857" s="12"/>
      <c r="CB857" s="12"/>
      <c r="CC857" s="12"/>
    </row>
    <row r="858" spans="1:81" s="1" customFormat="1" ht="10.5" customHeight="1" thickBot="1">
      <c r="A858" s="1362"/>
      <c r="B858" s="1441"/>
      <c r="C858" s="312"/>
      <c r="D858" s="271" t="s">
        <v>42</v>
      </c>
      <c r="E858" s="166"/>
      <c r="F858" s="166"/>
      <c r="G858" s="166"/>
      <c r="H858" s="356"/>
      <c r="I858" s="166"/>
      <c r="J858" s="166"/>
      <c r="K858" s="166"/>
      <c r="L858" s="166"/>
      <c r="M858" s="166"/>
      <c r="N858" s="356"/>
      <c r="O858" s="166"/>
      <c r="P858" s="166"/>
      <c r="Q858" s="166"/>
      <c r="R858" s="166"/>
      <c r="S858" s="166"/>
      <c r="T858" s="166"/>
      <c r="U858" s="166"/>
      <c r="V858" s="356"/>
      <c r="W858" s="166"/>
      <c r="X858" s="166"/>
      <c r="Y858" s="166"/>
      <c r="Z858" s="166"/>
      <c r="AA858" s="166"/>
      <c r="AB858" s="167"/>
      <c r="AC858" s="258"/>
      <c r="AD858" s="259"/>
      <c r="AE858" s="260"/>
      <c r="AF858" s="300"/>
      <c r="AG858" s="300"/>
      <c r="AH858" s="300"/>
      <c r="AI858" s="300"/>
      <c r="AJ858" s="300"/>
      <c r="AK858" s="300"/>
      <c r="AL858" s="300"/>
      <c r="AM858" s="300"/>
      <c r="AN858" s="300"/>
      <c r="AO858" s="300"/>
      <c r="AP858" s="300"/>
      <c r="AQ858" s="300"/>
      <c r="AR858" s="300"/>
      <c r="AS858" s="300"/>
      <c r="AT858" s="300"/>
      <c r="AU858" s="300"/>
      <c r="AV858" s="300"/>
      <c r="AW858" s="300"/>
      <c r="AX858" s="300"/>
      <c r="AY858" s="300"/>
      <c r="AZ858" s="300"/>
      <c r="BA858" s="300"/>
      <c r="BB858" s="300"/>
      <c r="BC858" s="300"/>
      <c r="BD858" s="300"/>
      <c r="BE858" s="12"/>
      <c r="BF858" s="12"/>
      <c r="BG858" s="12"/>
      <c r="BH858" s="12"/>
      <c r="BI858" s="12"/>
      <c r="BJ858" s="12"/>
      <c r="BK858" s="12"/>
      <c r="BL858" s="12"/>
      <c r="BM858" s="12"/>
      <c r="BN858" s="12"/>
      <c r="BO858" s="12"/>
      <c r="BP858" s="12"/>
      <c r="BQ858" s="12"/>
      <c r="BR858" s="12"/>
      <c r="BS858" s="12"/>
      <c r="BT858" s="12"/>
      <c r="BU858" s="12"/>
      <c r="BV858" s="12"/>
      <c r="BW858" s="12"/>
      <c r="BX858" s="12"/>
      <c r="BY858" s="12"/>
      <c r="BZ858" s="12"/>
      <c r="CA858" s="12"/>
      <c r="CB858" s="12"/>
      <c r="CC858" s="12"/>
    </row>
    <row r="859" spans="1:81" s="1" customFormat="1" ht="10.5" customHeight="1">
      <c r="A859" s="1357" t="s">
        <v>81</v>
      </c>
      <c r="B859" s="1410" t="s">
        <v>511</v>
      </c>
      <c r="C859" s="165"/>
      <c r="D859" s="1266"/>
      <c r="E859" s="92"/>
      <c r="F859" s="88"/>
      <c r="G859" s="88"/>
      <c r="H859" s="337"/>
      <c r="I859" s="88"/>
      <c r="J859" s="88"/>
      <c r="K859" s="88"/>
      <c r="L859" s="88"/>
      <c r="M859" s="88"/>
      <c r="N859" s="337"/>
      <c r="O859" s="88"/>
      <c r="P859" s="88"/>
      <c r="Q859" s="88"/>
      <c r="R859" s="88"/>
      <c r="S859" s="88"/>
      <c r="T859" s="88"/>
      <c r="U859" s="88"/>
      <c r="V859" s="337"/>
      <c r="W859" s="88"/>
      <c r="X859" s="88"/>
      <c r="Y859" s="88"/>
      <c r="Z859" s="88"/>
      <c r="AA859" s="88"/>
      <c r="AB859" s="89"/>
      <c r="AC859" s="261"/>
      <c r="AD859" s="262"/>
      <c r="AE859" s="263"/>
      <c r="AF859" s="299"/>
      <c r="AG859" s="299"/>
      <c r="AH859" s="299"/>
      <c r="AI859" s="299"/>
      <c r="AJ859" s="299"/>
      <c r="AK859" s="299"/>
      <c r="AL859" s="299"/>
      <c r="AM859" s="299"/>
      <c r="AN859" s="299"/>
      <c r="AO859" s="299"/>
      <c r="AP859" s="299"/>
      <c r="AQ859" s="299"/>
      <c r="AR859" s="299"/>
      <c r="AS859" s="299"/>
      <c r="AT859" s="299"/>
      <c r="AU859" s="299"/>
      <c r="AV859" s="299"/>
      <c r="AW859" s="299"/>
      <c r="AX859" s="299"/>
      <c r="AY859" s="299"/>
      <c r="AZ859" s="299"/>
      <c r="BA859" s="299"/>
      <c r="BB859" s="299"/>
      <c r="BC859" s="299"/>
      <c r="BD859" s="299"/>
      <c r="BE859" s="1267"/>
      <c r="BF859" s="1267"/>
      <c r="BG859" s="1267"/>
      <c r="BH859" s="1267"/>
      <c r="BI859" s="1267"/>
      <c r="BJ859" s="1267"/>
      <c r="BK859" s="1267"/>
      <c r="BL859" s="1267"/>
      <c r="BM859" s="1267"/>
      <c r="BN859" s="1267"/>
      <c r="BO859" s="1267"/>
      <c r="BP859" s="1267"/>
      <c r="BQ859" s="1267"/>
      <c r="BR859" s="1267"/>
      <c r="BS859" s="1267"/>
      <c r="BT859" s="1267"/>
      <c r="BU859" s="1267"/>
      <c r="BV859" s="1267"/>
      <c r="BW859" s="1267"/>
      <c r="BX859" s="1267"/>
      <c r="BY859" s="1267"/>
      <c r="BZ859" s="1267"/>
      <c r="CA859" s="1267"/>
      <c r="CB859" s="1267"/>
      <c r="CC859" s="1267"/>
    </row>
    <row r="860" spans="1:81" s="1" customFormat="1" ht="10.5" customHeight="1">
      <c r="A860" s="1413"/>
      <c r="B860" s="1411"/>
      <c r="C860" s="1154" t="s">
        <v>1013</v>
      </c>
      <c r="D860" s="155" t="s">
        <v>34</v>
      </c>
      <c r="E860" s="100" t="s">
        <v>1014</v>
      </c>
      <c r="F860" s="100">
        <v>0</v>
      </c>
      <c r="G860" s="100">
        <v>0</v>
      </c>
      <c r="H860" s="343">
        <v>0</v>
      </c>
      <c r="I860" s="100">
        <v>0</v>
      </c>
      <c r="J860" s="100">
        <v>0</v>
      </c>
      <c r="K860" s="100">
        <v>0</v>
      </c>
      <c r="L860" s="100">
        <v>0</v>
      </c>
      <c r="M860" s="100">
        <v>0</v>
      </c>
      <c r="N860" s="343">
        <v>0</v>
      </c>
      <c r="O860" s="100">
        <v>0</v>
      </c>
      <c r="P860" s="100">
        <v>0</v>
      </c>
      <c r="Q860" s="100">
        <v>0</v>
      </c>
      <c r="R860" s="100">
        <v>0</v>
      </c>
      <c r="S860" s="100">
        <v>0</v>
      </c>
      <c r="T860" s="100">
        <v>0</v>
      </c>
      <c r="U860" s="100">
        <v>0</v>
      </c>
      <c r="V860" s="343">
        <v>0</v>
      </c>
      <c r="W860" s="100">
        <v>0</v>
      </c>
      <c r="X860" s="100">
        <v>0</v>
      </c>
      <c r="Y860" s="100">
        <v>0</v>
      </c>
      <c r="Z860" s="100">
        <v>0</v>
      </c>
      <c r="AA860" s="100">
        <v>0</v>
      </c>
      <c r="AB860" s="101">
        <v>0</v>
      </c>
      <c r="AC860" s="171"/>
      <c r="AD860" s="108"/>
      <c r="AE860" s="69"/>
      <c r="AF860" s="299"/>
      <c r="AG860" s="299"/>
      <c r="AH860" s="299"/>
      <c r="AI860" s="299"/>
      <c r="AJ860" s="299"/>
      <c r="AK860" s="299"/>
      <c r="AL860" s="299"/>
      <c r="AM860" s="299"/>
      <c r="AN860" s="299"/>
      <c r="AO860" s="299"/>
      <c r="AP860" s="299"/>
      <c r="AQ860" s="299"/>
      <c r="AR860" s="299"/>
      <c r="AS860" s="299"/>
      <c r="AT860" s="299"/>
      <c r="AU860" s="299"/>
      <c r="AV860" s="299"/>
      <c r="AW860" s="299"/>
      <c r="AX860" s="299"/>
      <c r="AY860" s="299"/>
      <c r="AZ860" s="299"/>
      <c r="BA860" s="299"/>
      <c r="BB860" s="299"/>
      <c r="BC860" s="299"/>
      <c r="BD860" s="299"/>
      <c r="BE860" s="10"/>
      <c r="BF860" s="10"/>
      <c r="BG860" s="10"/>
      <c r="BH860" s="10"/>
      <c r="BI860" s="10"/>
      <c r="BJ860" s="10"/>
      <c r="BK860" s="10"/>
      <c r="BL860" s="10"/>
      <c r="BM860" s="10"/>
      <c r="BN860" s="10"/>
      <c r="BO860" s="10"/>
      <c r="BP860" s="10"/>
      <c r="BQ860" s="10"/>
      <c r="BR860" s="10"/>
      <c r="BS860" s="10"/>
      <c r="BT860" s="10"/>
      <c r="BU860" s="10"/>
      <c r="BV860" s="10"/>
      <c r="BW860" s="10"/>
      <c r="BX860" s="10"/>
      <c r="BY860" s="10"/>
      <c r="BZ860" s="10"/>
      <c r="CA860" s="10"/>
      <c r="CB860" s="10"/>
      <c r="CC860" s="10"/>
    </row>
    <row r="861" spans="1:81" s="1" customFormat="1" ht="10.5" customHeight="1">
      <c r="A861" s="1358"/>
      <c r="B861" s="1430"/>
      <c r="C861" s="1154" t="s">
        <v>123</v>
      </c>
      <c r="D861" s="155" t="s">
        <v>126</v>
      </c>
      <c r="E861" s="207">
        <f>(AG861-AF861)*$AE861</f>
        <v>0</v>
      </c>
      <c r="F861" s="207">
        <f t="shared" ref="F861:AB861" si="1163">(AH861-AG861)*$AE861</f>
        <v>0</v>
      </c>
      <c r="G861" s="207">
        <f t="shared" si="1163"/>
        <v>0</v>
      </c>
      <c r="H861" s="335">
        <f t="shared" si="1163"/>
        <v>0</v>
      </c>
      <c r="I861" s="207">
        <f t="shared" si="1163"/>
        <v>0</v>
      </c>
      <c r="J861" s="207">
        <f t="shared" si="1163"/>
        <v>0</v>
      </c>
      <c r="K861" s="207">
        <f t="shared" si="1163"/>
        <v>0</v>
      </c>
      <c r="L861" s="207">
        <f t="shared" si="1163"/>
        <v>0</v>
      </c>
      <c r="M861" s="207">
        <f t="shared" si="1163"/>
        <v>0</v>
      </c>
      <c r="N861" s="335">
        <f t="shared" si="1163"/>
        <v>0</v>
      </c>
      <c r="O861" s="207">
        <f t="shared" si="1163"/>
        <v>0</v>
      </c>
      <c r="P861" s="207">
        <f t="shared" si="1163"/>
        <v>0</v>
      </c>
      <c r="Q861" s="207">
        <f t="shared" si="1163"/>
        <v>0</v>
      </c>
      <c r="R861" s="207">
        <f t="shared" si="1163"/>
        <v>0</v>
      </c>
      <c r="S861" s="207">
        <f t="shared" si="1163"/>
        <v>0</v>
      </c>
      <c r="T861" s="207">
        <f t="shared" si="1163"/>
        <v>0</v>
      </c>
      <c r="U861" s="207">
        <f t="shared" si="1163"/>
        <v>0</v>
      </c>
      <c r="V861" s="335">
        <f t="shared" si="1163"/>
        <v>0</v>
      </c>
      <c r="W861" s="207">
        <f t="shared" si="1163"/>
        <v>0</v>
      </c>
      <c r="X861" s="207">
        <f t="shared" si="1163"/>
        <v>0</v>
      </c>
      <c r="Y861" s="73">
        <f t="shared" si="1163"/>
        <v>0</v>
      </c>
      <c r="Z861" s="207">
        <f t="shared" si="1163"/>
        <v>0</v>
      </c>
      <c r="AA861" s="207">
        <f t="shared" si="1163"/>
        <v>0</v>
      </c>
      <c r="AB861" s="208">
        <f t="shared" si="1163"/>
        <v>0</v>
      </c>
      <c r="AC861" s="58">
        <f>(BD861-AF861)*AE861</f>
        <v>0</v>
      </c>
      <c r="AD861" s="61">
        <f>(BD862-AF862)*AE861</f>
        <v>0</v>
      </c>
      <c r="AE861" s="69">
        <v>4.8</v>
      </c>
      <c r="AF861" s="299"/>
      <c r="AG861" s="299"/>
      <c r="AH861" s="299"/>
      <c r="AI861" s="299"/>
      <c r="AJ861" s="299"/>
      <c r="AK861" s="299"/>
      <c r="AL861" s="299"/>
      <c r="AM861" s="299"/>
      <c r="AN861" s="299"/>
      <c r="AO861" s="299"/>
      <c r="AP861" s="299"/>
      <c r="AQ861" s="299"/>
      <c r="AR861" s="299"/>
      <c r="AS861" s="299"/>
      <c r="AT861" s="299"/>
      <c r="AU861" s="299"/>
      <c r="AV861" s="299"/>
      <c r="AW861" s="299"/>
      <c r="AX861" s="299"/>
      <c r="AY861" s="299"/>
      <c r="AZ861" s="299"/>
      <c r="BA861" s="299"/>
      <c r="BB861" s="299"/>
      <c r="BC861" s="299"/>
      <c r="BD861" s="299"/>
      <c r="BE861" s="11"/>
      <c r="BF861" s="10"/>
      <c r="BG861" s="10"/>
      <c r="BH861" s="10"/>
      <c r="BI861" s="10"/>
      <c r="BJ861" s="10"/>
      <c r="BK861" s="10"/>
      <c r="BL861" s="10"/>
      <c r="BM861" s="10"/>
      <c r="BN861" s="10"/>
      <c r="BO861" s="10"/>
      <c r="BP861" s="10"/>
      <c r="BQ861" s="10"/>
      <c r="BR861" s="10"/>
      <c r="BS861" s="10"/>
      <c r="BT861" s="10"/>
      <c r="BU861" s="10"/>
      <c r="BV861" s="10"/>
      <c r="BW861" s="10"/>
      <c r="BX861" s="10"/>
      <c r="BY861" s="10"/>
      <c r="BZ861" s="10"/>
      <c r="CA861" s="10"/>
      <c r="CB861" s="10"/>
      <c r="CC861" s="10"/>
    </row>
    <row r="862" spans="1:81" s="1" customFormat="1" ht="10.5" customHeight="1">
      <c r="A862" s="1432"/>
      <c r="B862" s="1431"/>
      <c r="C862" s="1154" t="s">
        <v>123</v>
      </c>
      <c r="D862" s="155" t="s">
        <v>127</v>
      </c>
      <c r="E862" s="207">
        <f>(AG862-AF862)*$AE861</f>
        <v>0</v>
      </c>
      <c r="F862" s="207">
        <f t="shared" ref="F862:AB862" si="1164">(AH862-AG862)*$AE861</f>
        <v>0</v>
      </c>
      <c r="G862" s="207">
        <f t="shared" si="1164"/>
        <v>0</v>
      </c>
      <c r="H862" s="335">
        <f t="shared" si="1164"/>
        <v>0</v>
      </c>
      <c r="I862" s="207">
        <f t="shared" si="1164"/>
        <v>0</v>
      </c>
      <c r="J862" s="207">
        <f t="shared" si="1164"/>
        <v>0</v>
      </c>
      <c r="K862" s="207">
        <f t="shared" si="1164"/>
        <v>0</v>
      </c>
      <c r="L862" s="207">
        <f t="shared" si="1164"/>
        <v>0</v>
      </c>
      <c r="M862" s="207">
        <f t="shared" si="1164"/>
        <v>0</v>
      </c>
      <c r="N862" s="335">
        <f t="shared" si="1164"/>
        <v>0</v>
      </c>
      <c r="O862" s="207">
        <f t="shared" si="1164"/>
        <v>0</v>
      </c>
      <c r="P862" s="207">
        <f t="shared" si="1164"/>
        <v>0</v>
      </c>
      <c r="Q862" s="207">
        <f t="shared" si="1164"/>
        <v>0</v>
      </c>
      <c r="R862" s="207">
        <f t="shared" si="1164"/>
        <v>0</v>
      </c>
      <c r="S862" s="207">
        <f t="shared" si="1164"/>
        <v>0</v>
      </c>
      <c r="T862" s="207">
        <f t="shared" si="1164"/>
        <v>0</v>
      </c>
      <c r="U862" s="207">
        <f t="shared" si="1164"/>
        <v>0</v>
      </c>
      <c r="V862" s="335">
        <f t="shared" si="1164"/>
        <v>0</v>
      </c>
      <c r="W862" s="207">
        <f t="shared" si="1164"/>
        <v>0</v>
      </c>
      <c r="X862" s="207">
        <f t="shared" si="1164"/>
        <v>0</v>
      </c>
      <c r="Y862" s="73">
        <f t="shared" si="1164"/>
        <v>0</v>
      </c>
      <c r="Z862" s="207">
        <f t="shared" si="1164"/>
        <v>0</v>
      </c>
      <c r="AA862" s="207">
        <f t="shared" si="1164"/>
        <v>0</v>
      </c>
      <c r="AB862" s="208">
        <f t="shared" si="1164"/>
        <v>0</v>
      </c>
      <c r="AC862" s="58"/>
      <c r="AD862" s="61"/>
      <c r="AE862" s="69"/>
      <c r="AF862" s="300"/>
      <c r="AG862" s="300"/>
      <c r="AH862" s="300"/>
      <c r="AI862" s="300"/>
      <c r="AJ862" s="300"/>
      <c r="AK862" s="300"/>
      <c r="AL862" s="300"/>
      <c r="AM862" s="300"/>
      <c r="AN862" s="300"/>
      <c r="AO862" s="300"/>
      <c r="AP862" s="300"/>
      <c r="AQ862" s="300"/>
      <c r="AR862" s="300"/>
      <c r="AS862" s="300"/>
      <c r="AT862" s="300"/>
      <c r="AU862" s="300"/>
      <c r="AV862" s="300"/>
      <c r="AW862" s="300"/>
      <c r="AX862" s="300"/>
      <c r="AY862" s="300"/>
      <c r="AZ862" s="300"/>
      <c r="BA862" s="300"/>
      <c r="BB862" s="300"/>
      <c r="BC862" s="300"/>
      <c r="BD862" s="300"/>
      <c r="BE862" s="10"/>
      <c r="BF862" s="10"/>
      <c r="BG862" s="10"/>
      <c r="BH862" s="10"/>
      <c r="BI862" s="10"/>
      <c r="BJ862" s="10"/>
      <c r="BK862" s="10"/>
      <c r="BL862" s="10"/>
      <c r="BM862" s="10"/>
      <c r="BN862" s="10"/>
      <c r="BO862" s="10"/>
      <c r="BP862" s="10"/>
      <c r="BQ862" s="10"/>
      <c r="BR862" s="10"/>
      <c r="BS862" s="10"/>
      <c r="BT862" s="10"/>
      <c r="BU862" s="10"/>
      <c r="BV862" s="10"/>
      <c r="BW862" s="10"/>
      <c r="BX862" s="10"/>
      <c r="BY862" s="10"/>
      <c r="BZ862" s="10"/>
      <c r="CA862" s="10"/>
      <c r="CB862" s="10"/>
      <c r="CC862" s="10"/>
    </row>
    <row r="863" spans="1:81" s="1" customFormat="1" ht="10.5" customHeight="1" thickBot="1">
      <c r="A863" s="1362"/>
      <c r="B863" s="1441"/>
      <c r="C863" s="312"/>
      <c r="D863" s="271" t="s">
        <v>42</v>
      </c>
      <c r="E863" s="166"/>
      <c r="F863" s="166"/>
      <c r="G863" s="166"/>
      <c r="H863" s="356"/>
      <c r="I863" s="166"/>
      <c r="J863" s="166"/>
      <c r="K863" s="166"/>
      <c r="L863" s="166"/>
      <c r="M863" s="166"/>
      <c r="N863" s="356"/>
      <c r="O863" s="166"/>
      <c r="P863" s="166"/>
      <c r="Q863" s="166"/>
      <c r="R863" s="166"/>
      <c r="S863" s="166"/>
      <c r="T863" s="166"/>
      <c r="U863" s="166"/>
      <c r="V863" s="356"/>
      <c r="W863" s="166"/>
      <c r="X863" s="166"/>
      <c r="Y863" s="166"/>
      <c r="Z863" s="166"/>
      <c r="AA863" s="166"/>
      <c r="AB863" s="167"/>
      <c r="AC863" s="258"/>
      <c r="AD863" s="259"/>
      <c r="AE863" s="260"/>
      <c r="AF863" s="300"/>
      <c r="AG863" s="300"/>
      <c r="AH863" s="300"/>
      <c r="AI863" s="300"/>
      <c r="AJ863" s="300"/>
      <c r="AK863" s="300"/>
      <c r="AL863" s="300"/>
      <c r="AM863" s="300"/>
      <c r="AN863" s="300"/>
      <c r="AO863" s="300"/>
      <c r="AP863" s="300"/>
      <c r="AQ863" s="300"/>
      <c r="AR863" s="300"/>
      <c r="AS863" s="300"/>
      <c r="AT863" s="300"/>
      <c r="AU863" s="300"/>
      <c r="AV863" s="300"/>
      <c r="AW863" s="300"/>
      <c r="AX863" s="300"/>
      <c r="AY863" s="300"/>
      <c r="AZ863" s="300"/>
      <c r="BA863" s="300"/>
      <c r="BB863" s="300"/>
      <c r="BC863" s="300"/>
      <c r="BD863" s="300"/>
      <c r="BE863" s="10"/>
      <c r="BF863" s="10"/>
      <c r="BG863" s="10"/>
      <c r="BH863" s="10"/>
      <c r="BI863" s="10"/>
      <c r="BJ863" s="10"/>
      <c r="BK863" s="10"/>
      <c r="BL863" s="10"/>
      <c r="BM863" s="10"/>
      <c r="BN863" s="10"/>
      <c r="BO863" s="10"/>
      <c r="BP863" s="10"/>
      <c r="BQ863" s="10"/>
      <c r="BR863" s="10"/>
      <c r="BS863" s="10"/>
      <c r="BT863" s="10"/>
      <c r="BU863" s="10"/>
      <c r="BV863" s="10"/>
      <c r="BW863" s="10"/>
      <c r="BX863" s="10"/>
      <c r="BY863" s="10"/>
      <c r="BZ863" s="10"/>
      <c r="CA863" s="10"/>
      <c r="CB863" s="10"/>
      <c r="CC863" s="10"/>
    </row>
    <row r="864" spans="1:81" s="1" customFormat="1" ht="10.5" customHeight="1">
      <c r="A864" s="1357" t="s">
        <v>68</v>
      </c>
      <c r="B864" s="1410" t="s">
        <v>524</v>
      </c>
      <c r="C864" s="165"/>
      <c r="D864" s="1266"/>
      <c r="E864" s="92"/>
      <c r="F864" s="88"/>
      <c r="G864" s="88"/>
      <c r="H864" s="337"/>
      <c r="I864" s="88"/>
      <c r="J864" s="88"/>
      <c r="K864" s="88"/>
      <c r="L864" s="88"/>
      <c r="M864" s="88"/>
      <c r="N864" s="337"/>
      <c r="O864" s="88"/>
      <c r="P864" s="88"/>
      <c r="Q864" s="88"/>
      <c r="R864" s="88"/>
      <c r="S864" s="88"/>
      <c r="T864" s="88"/>
      <c r="U864" s="88"/>
      <c r="V864" s="337"/>
      <c r="W864" s="88"/>
      <c r="X864" s="88"/>
      <c r="Y864" s="88"/>
      <c r="Z864" s="88"/>
      <c r="AA864" s="88"/>
      <c r="AB864" s="89"/>
      <c r="AC864" s="261"/>
      <c r="AD864" s="262"/>
      <c r="AE864" s="263"/>
      <c r="AF864" s="299"/>
      <c r="AG864" s="299"/>
      <c r="AH864" s="299"/>
      <c r="AI864" s="299"/>
      <c r="AJ864" s="299"/>
      <c r="AK864" s="299"/>
      <c r="AL864" s="299"/>
      <c r="AM864" s="299"/>
      <c r="AN864" s="299"/>
      <c r="AO864" s="299"/>
      <c r="AP864" s="299"/>
      <c r="AQ864" s="299"/>
      <c r="AR864" s="299"/>
      <c r="AS864" s="299"/>
      <c r="AT864" s="299"/>
      <c r="AU864" s="299"/>
      <c r="AV864" s="299"/>
      <c r="AW864" s="299"/>
      <c r="AX864" s="299"/>
      <c r="AY864" s="299"/>
      <c r="AZ864" s="299"/>
      <c r="BA864" s="299"/>
      <c r="BB864" s="299"/>
      <c r="BC864" s="299"/>
      <c r="BD864" s="299"/>
      <c r="BE864" s="1267"/>
      <c r="BF864" s="1267"/>
      <c r="BG864" s="1267"/>
      <c r="BH864" s="1267"/>
      <c r="BI864" s="1267"/>
      <c r="BJ864" s="1267"/>
      <c r="BK864" s="1267"/>
      <c r="BL864" s="1267"/>
      <c r="BM864" s="1267"/>
      <c r="BN864" s="1267"/>
      <c r="BO864" s="1267"/>
      <c r="BP864" s="1267"/>
      <c r="BQ864" s="1267"/>
      <c r="BR864" s="1267"/>
      <c r="BS864" s="1267"/>
      <c r="BT864" s="1267"/>
      <c r="BU864" s="1267"/>
      <c r="BV864" s="1267"/>
      <c r="BW864" s="1267"/>
      <c r="BX864" s="1267"/>
      <c r="BY864" s="1267"/>
      <c r="BZ864" s="1267"/>
      <c r="CA864" s="1267"/>
      <c r="CB864" s="1267"/>
      <c r="CC864" s="1267"/>
    </row>
    <row r="865" spans="1:81" s="1" customFormat="1" ht="10.5" customHeight="1">
      <c r="A865" s="1413"/>
      <c r="B865" s="1411"/>
      <c r="C865" s="1154" t="s">
        <v>1013</v>
      </c>
      <c r="D865" s="155" t="s">
        <v>34</v>
      </c>
      <c r="E865" s="100" t="s">
        <v>1014</v>
      </c>
      <c r="F865" s="100">
        <v>0</v>
      </c>
      <c r="G865" s="100">
        <v>0</v>
      </c>
      <c r="H865" s="343">
        <v>0</v>
      </c>
      <c r="I865" s="100">
        <v>0</v>
      </c>
      <c r="J865" s="100">
        <v>0</v>
      </c>
      <c r="K865" s="100">
        <v>0</v>
      </c>
      <c r="L865" s="100">
        <v>0</v>
      </c>
      <c r="M865" s="100">
        <v>0</v>
      </c>
      <c r="N865" s="343">
        <v>0</v>
      </c>
      <c r="O865" s="100">
        <v>0</v>
      </c>
      <c r="P865" s="100">
        <v>0</v>
      </c>
      <c r="Q865" s="100">
        <v>0</v>
      </c>
      <c r="R865" s="100">
        <v>0</v>
      </c>
      <c r="S865" s="100">
        <v>0</v>
      </c>
      <c r="T865" s="100">
        <v>0</v>
      </c>
      <c r="U865" s="100">
        <v>0</v>
      </c>
      <c r="V865" s="343">
        <v>0</v>
      </c>
      <c r="W865" s="100">
        <v>0</v>
      </c>
      <c r="X865" s="100">
        <v>0</v>
      </c>
      <c r="Y865" s="100">
        <v>0</v>
      </c>
      <c r="Z865" s="100">
        <v>0</v>
      </c>
      <c r="AA865" s="100">
        <v>0</v>
      </c>
      <c r="AB865" s="101">
        <v>0</v>
      </c>
      <c r="AC865" s="171"/>
      <c r="AD865" s="108"/>
      <c r="AE865" s="69"/>
      <c r="AF865" s="300"/>
      <c r="AG865" s="300"/>
      <c r="AH865" s="300"/>
      <c r="AI865" s="300"/>
      <c r="AJ865" s="300"/>
      <c r="AK865" s="300"/>
      <c r="AL865" s="300"/>
      <c r="AM865" s="300"/>
      <c r="AN865" s="300"/>
      <c r="AO865" s="300"/>
      <c r="AP865" s="300"/>
      <c r="AQ865" s="300"/>
      <c r="AR865" s="300"/>
      <c r="AS865" s="300"/>
      <c r="AT865" s="300"/>
      <c r="AU865" s="300"/>
      <c r="AV865" s="300"/>
      <c r="AW865" s="300"/>
      <c r="AX865" s="300"/>
      <c r="AY865" s="300"/>
      <c r="AZ865" s="300"/>
      <c r="BA865" s="300"/>
      <c r="BB865" s="300"/>
      <c r="BC865" s="300"/>
      <c r="BD865" s="300"/>
      <c r="BE865" s="10"/>
      <c r="BF865" s="10"/>
      <c r="BG865" s="10"/>
      <c r="BH865" s="10"/>
      <c r="BI865" s="10"/>
      <c r="BJ865" s="10"/>
      <c r="BK865" s="10"/>
      <c r="BL865" s="10"/>
      <c r="BM865" s="10"/>
      <c r="BN865" s="10"/>
      <c r="BO865" s="10"/>
      <c r="BP865" s="10"/>
      <c r="BQ865" s="10"/>
      <c r="BR865" s="10"/>
      <c r="BS865" s="10"/>
      <c r="BT865" s="10"/>
      <c r="BU865" s="10"/>
      <c r="BV865" s="10"/>
      <c r="BW865" s="10"/>
      <c r="BX865" s="10"/>
      <c r="BY865" s="10"/>
      <c r="BZ865" s="10"/>
      <c r="CA865" s="10"/>
      <c r="CB865" s="10"/>
      <c r="CC865" s="10"/>
    </row>
    <row r="866" spans="1:81" s="1" customFormat="1" ht="10.5" customHeight="1">
      <c r="A866" s="1358"/>
      <c r="B866" s="1430"/>
      <c r="C866" s="1154" t="s">
        <v>123</v>
      </c>
      <c r="D866" s="155" t="s">
        <v>126</v>
      </c>
      <c r="E866" s="207">
        <f>(AG866-AF866)*$AE866</f>
        <v>0</v>
      </c>
      <c r="F866" s="207">
        <f t="shared" ref="F866:AB866" si="1165">(AH866-AG866)*$AE866</f>
        <v>0</v>
      </c>
      <c r="G866" s="207">
        <f t="shared" si="1165"/>
        <v>0</v>
      </c>
      <c r="H866" s="335">
        <f t="shared" si="1165"/>
        <v>0</v>
      </c>
      <c r="I866" s="207">
        <f t="shared" si="1165"/>
        <v>0</v>
      </c>
      <c r="J866" s="207">
        <f t="shared" si="1165"/>
        <v>0</v>
      </c>
      <c r="K866" s="207">
        <f t="shared" si="1165"/>
        <v>0</v>
      </c>
      <c r="L866" s="207">
        <f t="shared" si="1165"/>
        <v>0</v>
      </c>
      <c r="M866" s="207">
        <f t="shared" si="1165"/>
        <v>0</v>
      </c>
      <c r="N866" s="335">
        <f t="shared" si="1165"/>
        <v>0</v>
      </c>
      <c r="O866" s="207">
        <f t="shared" si="1165"/>
        <v>0</v>
      </c>
      <c r="P866" s="207">
        <f t="shared" si="1165"/>
        <v>0</v>
      </c>
      <c r="Q866" s="207">
        <f t="shared" si="1165"/>
        <v>0</v>
      </c>
      <c r="R866" s="207">
        <f t="shared" si="1165"/>
        <v>0</v>
      </c>
      <c r="S866" s="207">
        <f t="shared" si="1165"/>
        <v>0</v>
      </c>
      <c r="T866" s="207">
        <f t="shared" si="1165"/>
        <v>0</v>
      </c>
      <c r="U866" s="207">
        <f t="shared" si="1165"/>
        <v>0</v>
      </c>
      <c r="V866" s="335">
        <f t="shared" si="1165"/>
        <v>0</v>
      </c>
      <c r="W866" s="207">
        <f t="shared" si="1165"/>
        <v>0</v>
      </c>
      <c r="X866" s="207">
        <f t="shared" si="1165"/>
        <v>0</v>
      </c>
      <c r="Y866" s="73">
        <f t="shared" si="1165"/>
        <v>0</v>
      </c>
      <c r="Z866" s="207">
        <f t="shared" si="1165"/>
        <v>0</v>
      </c>
      <c r="AA866" s="207">
        <f t="shared" si="1165"/>
        <v>0</v>
      </c>
      <c r="AB866" s="208">
        <f t="shared" si="1165"/>
        <v>0</v>
      </c>
      <c r="AC866" s="58">
        <f>(BD866-AF866)*AE866</f>
        <v>0</v>
      </c>
      <c r="AD866" s="61">
        <f>(BD867-AF867)*AE866</f>
        <v>0</v>
      </c>
      <c r="AE866" s="69">
        <v>4.8</v>
      </c>
      <c r="AF866" s="299"/>
      <c r="AG866" s="299"/>
      <c r="AH866" s="299"/>
      <c r="AI866" s="299"/>
      <c r="AJ866" s="299"/>
      <c r="AK866" s="299"/>
      <c r="AL866" s="299"/>
      <c r="AM866" s="299"/>
      <c r="AN866" s="299"/>
      <c r="AO866" s="299"/>
      <c r="AP866" s="299"/>
      <c r="AQ866" s="299"/>
      <c r="AR866" s="299"/>
      <c r="AS866" s="299"/>
      <c r="AT866" s="299"/>
      <c r="AU866" s="299"/>
      <c r="AV866" s="299"/>
      <c r="AW866" s="299"/>
      <c r="AX866" s="299"/>
      <c r="AY866" s="299"/>
      <c r="AZ866" s="299"/>
      <c r="BA866" s="299"/>
      <c r="BB866" s="299"/>
      <c r="BC866" s="299"/>
      <c r="BD866" s="299"/>
      <c r="BE866" s="10"/>
      <c r="BF866" s="10"/>
      <c r="BG866" s="10"/>
      <c r="BH866" s="10"/>
      <c r="BI866" s="10"/>
      <c r="BJ866" s="10"/>
      <c r="BK866" s="10"/>
      <c r="BL866" s="10"/>
      <c r="BM866" s="10"/>
      <c r="BN866" s="10"/>
      <c r="BO866" s="10"/>
      <c r="BP866" s="10"/>
      <c r="BQ866" s="10"/>
      <c r="BR866" s="10"/>
      <c r="BS866" s="10"/>
      <c r="BT866" s="10"/>
      <c r="BU866" s="10"/>
      <c r="BV866" s="10"/>
      <c r="BW866" s="10"/>
      <c r="BX866" s="10"/>
      <c r="BY866" s="10"/>
      <c r="BZ866" s="10"/>
      <c r="CA866" s="10"/>
      <c r="CB866" s="10"/>
      <c r="CC866" s="10"/>
    </row>
    <row r="867" spans="1:81" s="1" customFormat="1" ht="10.5" customHeight="1">
      <c r="A867" s="1432"/>
      <c r="B867" s="1431"/>
      <c r="C867" s="1154" t="s">
        <v>123</v>
      </c>
      <c r="D867" s="155" t="s">
        <v>127</v>
      </c>
      <c r="E867" s="207">
        <f>(AG867-AF867)*$AE866</f>
        <v>0</v>
      </c>
      <c r="F867" s="207">
        <f t="shared" ref="F867:AB867" si="1166">(AH867-AG867)*$AE866</f>
        <v>0</v>
      </c>
      <c r="G867" s="207">
        <f t="shared" si="1166"/>
        <v>0</v>
      </c>
      <c r="H867" s="335">
        <f t="shared" si="1166"/>
        <v>0</v>
      </c>
      <c r="I867" s="207">
        <f t="shared" si="1166"/>
        <v>0</v>
      </c>
      <c r="J867" s="207">
        <f t="shared" si="1166"/>
        <v>0</v>
      </c>
      <c r="K867" s="207">
        <f t="shared" si="1166"/>
        <v>0</v>
      </c>
      <c r="L867" s="207">
        <f t="shared" si="1166"/>
        <v>0</v>
      </c>
      <c r="M867" s="207">
        <f t="shared" si="1166"/>
        <v>0</v>
      </c>
      <c r="N867" s="335">
        <f t="shared" si="1166"/>
        <v>0</v>
      </c>
      <c r="O867" s="207">
        <f t="shared" si="1166"/>
        <v>0</v>
      </c>
      <c r="P867" s="207">
        <f t="shared" si="1166"/>
        <v>0</v>
      </c>
      <c r="Q867" s="207">
        <f t="shared" si="1166"/>
        <v>0</v>
      </c>
      <c r="R867" s="207">
        <f t="shared" si="1166"/>
        <v>0</v>
      </c>
      <c r="S867" s="207">
        <f t="shared" si="1166"/>
        <v>0</v>
      </c>
      <c r="T867" s="207">
        <f t="shared" si="1166"/>
        <v>0</v>
      </c>
      <c r="U867" s="207">
        <f t="shared" si="1166"/>
        <v>0</v>
      </c>
      <c r="V867" s="335">
        <f t="shared" si="1166"/>
        <v>0</v>
      </c>
      <c r="W867" s="207">
        <f t="shared" si="1166"/>
        <v>0</v>
      </c>
      <c r="X867" s="207">
        <f t="shared" si="1166"/>
        <v>0</v>
      </c>
      <c r="Y867" s="73">
        <f t="shared" si="1166"/>
        <v>0</v>
      </c>
      <c r="Z867" s="207">
        <f t="shared" si="1166"/>
        <v>0</v>
      </c>
      <c r="AA867" s="207">
        <f t="shared" si="1166"/>
        <v>0</v>
      </c>
      <c r="AB867" s="208">
        <f t="shared" si="1166"/>
        <v>0</v>
      </c>
      <c r="AC867" s="58"/>
      <c r="AD867" s="61"/>
      <c r="AE867" s="69"/>
      <c r="AF867" s="300"/>
      <c r="AG867" s="300"/>
      <c r="AH867" s="300"/>
      <c r="AI867" s="300"/>
      <c r="AJ867" s="300"/>
      <c r="AK867" s="300"/>
      <c r="AL867" s="300"/>
      <c r="AM867" s="300"/>
      <c r="AN867" s="300"/>
      <c r="AO867" s="300"/>
      <c r="AP867" s="300"/>
      <c r="AQ867" s="300"/>
      <c r="AR867" s="300"/>
      <c r="AS867" s="300"/>
      <c r="AT867" s="300"/>
      <c r="AU867" s="300"/>
      <c r="AV867" s="300"/>
      <c r="AW867" s="300"/>
      <c r="AX867" s="300"/>
      <c r="AY867" s="300"/>
      <c r="AZ867" s="300"/>
      <c r="BA867" s="300"/>
      <c r="BB867" s="300"/>
      <c r="BC867" s="300"/>
      <c r="BD867" s="300"/>
      <c r="BE867" s="12"/>
      <c r="BF867" s="12"/>
      <c r="BG867" s="12"/>
      <c r="BH867" s="12"/>
      <c r="BI867" s="12"/>
      <c r="BJ867" s="12"/>
      <c r="BK867" s="12"/>
      <c r="BL867" s="12"/>
      <c r="BM867" s="12"/>
      <c r="BN867" s="12"/>
      <c r="BO867" s="12"/>
      <c r="BP867" s="12"/>
      <c r="BQ867" s="12"/>
      <c r="BR867" s="12"/>
      <c r="BS867" s="12"/>
      <c r="BT867" s="12"/>
      <c r="BU867" s="12"/>
      <c r="BV867" s="12"/>
      <c r="BW867" s="12"/>
      <c r="BX867" s="12"/>
      <c r="BY867" s="12"/>
      <c r="BZ867" s="12"/>
      <c r="CA867" s="12"/>
      <c r="CB867" s="12"/>
      <c r="CC867" s="12"/>
    </row>
    <row r="868" spans="1:81" s="1" customFormat="1" ht="10.5" customHeight="1" thickBot="1">
      <c r="A868" s="1362"/>
      <c r="B868" s="1441"/>
      <c r="C868" s="312"/>
      <c r="D868" s="271" t="s">
        <v>42</v>
      </c>
      <c r="E868" s="166"/>
      <c r="F868" s="166"/>
      <c r="G868" s="166"/>
      <c r="H868" s="356"/>
      <c r="I868" s="166"/>
      <c r="J868" s="166"/>
      <c r="K868" s="166"/>
      <c r="L868" s="166"/>
      <c r="M868" s="166"/>
      <c r="N868" s="356"/>
      <c r="O868" s="166"/>
      <c r="P868" s="166"/>
      <c r="Q868" s="166"/>
      <c r="R868" s="166"/>
      <c r="S868" s="166"/>
      <c r="T868" s="166"/>
      <c r="U868" s="166"/>
      <c r="V868" s="356"/>
      <c r="W868" s="166"/>
      <c r="X868" s="166"/>
      <c r="Y868" s="166"/>
      <c r="Z868" s="166"/>
      <c r="AA868" s="166"/>
      <c r="AB868" s="167"/>
      <c r="AC868" s="258"/>
      <c r="AD868" s="259"/>
      <c r="AE868" s="260"/>
      <c r="AF868" s="300"/>
      <c r="AG868" s="300"/>
      <c r="AH868" s="300"/>
      <c r="AI868" s="300"/>
      <c r="AJ868" s="300"/>
      <c r="AK868" s="300"/>
      <c r="AL868" s="300"/>
      <c r="AM868" s="300"/>
      <c r="AN868" s="300"/>
      <c r="AO868" s="300"/>
      <c r="AP868" s="300"/>
      <c r="AQ868" s="300"/>
      <c r="AR868" s="300"/>
      <c r="AS868" s="300"/>
      <c r="AT868" s="300"/>
      <c r="AU868" s="300"/>
      <c r="AV868" s="300"/>
      <c r="AW868" s="300"/>
      <c r="AX868" s="300"/>
      <c r="AY868" s="300"/>
      <c r="AZ868" s="300"/>
      <c r="BA868" s="300"/>
      <c r="BB868" s="300"/>
      <c r="BC868" s="300"/>
      <c r="BD868" s="300"/>
      <c r="BE868" s="12"/>
      <c r="BF868" s="12"/>
      <c r="BG868" s="12"/>
      <c r="BH868" s="12"/>
      <c r="BI868" s="12"/>
      <c r="BJ868" s="12"/>
      <c r="BK868" s="12"/>
      <c r="BL868" s="12"/>
      <c r="BM868" s="12"/>
      <c r="BN868" s="12"/>
      <c r="BO868" s="12"/>
      <c r="BP868" s="12"/>
      <c r="BQ868" s="12"/>
      <c r="BR868" s="12"/>
      <c r="BS868" s="12"/>
      <c r="BT868" s="12"/>
      <c r="BU868" s="12"/>
      <c r="BV868" s="12"/>
      <c r="BW868" s="12"/>
      <c r="BX868" s="12"/>
      <c r="BY868" s="12"/>
      <c r="BZ868" s="12"/>
      <c r="CA868" s="12"/>
      <c r="CB868" s="12"/>
      <c r="CC868" s="12"/>
    </row>
    <row r="869" spans="1:81" s="1" customFormat="1" ht="10.5" customHeight="1">
      <c r="A869" s="1357" t="s">
        <v>74</v>
      </c>
      <c r="B869" s="1410" t="s">
        <v>512</v>
      </c>
      <c r="C869" s="165"/>
      <c r="D869" s="1266"/>
      <c r="E869" s="92"/>
      <c r="F869" s="88"/>
      <c r="G869" s="88"/>
      <c r="H869" s="337"/>
      <c r="I869" s="88"/>
      <c r="J869" s="88"/>
      <c r="K869" s="88"/>
      <c r="L869" s="88"/>
      <c r="M869" s="88"/>
      <c r="N869" s="337"/>
      <c r="O869" s="88"/>
      <c r="P869" s="88"/>
      <c r="Q869" s="88"/>
      <c r="R869" s="88"/>
      <c r="S869" s="88"/>
      <c r="T869" s="88"/>
      <c r="U869" s="88"/>
      <c r="V869" s="337"/>
      <c r="W869" s="88"/>
      <c r="X869" s="88"/>
      <c r="Y869" s="88"/>
      <c r="Z869" s="88"/>
      <c r="AA869" s="88"/>
      <c r="AB869" s="89"/>
      <c r="AC869" s="261"/>
      <c r="AD869" s="262"/>
      <c r="AE869" s="263"/>
      <c r="AF869" s="299"/>
      <c r="AG869" s="299"/>
      <c r="AH869" s="299"/>
      <c r="AI869" s="299"/>
      <c r="AJ869" s="299"/>
      <c r="AK869" s="299"/>
      <c r="AL869" s="299"/>
      <c r="AM869" s="299"/>
      <c r="AN869" s="299"/>
      <c r="AO869" s="299"/>
      <c r="AP869" s="299"/>
      <c r="AQ869" s="299"/>
      <c r="AR869" s="299"/>
      <c r="AS869" s="299"/>
      <c r="AT869" s="299"/>
      <c r="AU869" s="299"/>
      <c r="AV869" s="299"/>
      <c r="AW869" s="299"/>
      <c r="AX869" s="299"/>
      <c r="AY869" s="299"/>
      <c r="AZ869" s="299"/>
      <c r="BA869" s="299"/>
      <c r="BB869" s="299"/>
      <c r="BC869" s="299"/>
      <c r="BD869" s="299"/>
      <c r="BE869" s="11"/>
      <c r="BF869" s="11"/>
      <c r="BG869" s="11"/>
      <c r="BH869" s="11"/>
      <c r="BI869" s="11"/>
      <c r="BJ869" s="11"/>
      <c r="BK869" s="11"/>
      <c r="BL869" s="11"/>
      <c r="BM869" s="11"/>
      <c r="BN869" s="11"/>
      <c r="BO869" s="11"/>
      <c r="BP869" s="11"/>
      <c r="BQ869" s="11"/>
      <c r="BR869" s="11"/>
      <c r="BS869" s="11"/>
      <c r="BT869" s="11"/>
      <c r="BU869" s="11"/>
      <c r="BV869" s="11"/>
      <c r="BW869" s="11"/>
      <c r="BX869" s="11"/>
      <c r="BY869" s="11"/>
      <c r="BZ869" s="11"/>
      <c r="CA869" s="11"/>
      <c r="CB869" s="11"/>
      <c r="CC869" s="11"/>
    </row>
    <row r="870" spans="1:81" s="1" customFormat="1" ht="10.5" customHeight="1">
      <c r="A870" s="1358"/>
      <c r="B870" s="1430"/>
      <c r="C870" s="1154" t="s">
        <v>1013</v>
      </c>
      <c r="D870" s="155" t="s">
        <v>34</v>
      </c>
      <c r="E870" s="100" t="s">
        <v>1014</v>
      </c>
      <c r="F870" s="100">
        <v>0</v>
      </c>
      <c r="G870" s="100">
        <v>0</v>
      </c>
      <c r="H870" s="343">
        <v>0</v>
      </c>
      <c r="I870" s="100">
        <v>0</v>
      </c>
      <c r="J870" s="100">
        <v>0</v>
      </c>
      <c r="K870" s="100">
        <v>0</v>
      </c>
      <c r="L870" s="100">
        <v>0</v>
      </c>
      <c r="M870" s="100">
        <v>0</v>
      </c>
      <c r="N870" s="343">
        <v>0</v>
      </c>
      <c r="O870" s="100">
        <v>0</v>
      </c>
      <c r="P870" s="100">
        <v>0</v>
      </c>
      <c r="Q870" s="100">
        <v>0</v>
      </c>
      <c r="R870" s="100">
        <v>0</v>
      </c>
      <c r="S870" s="100">
        <v>0</v>
      </c>
      <c r="T870" s="100">
        <v>0</v>
      </c>
      <c r="U870" s="100">
        <v>0</v>
      </c>
      <c r="V870" s="343">
        <v>0</v>
      </c>
      <c r="W870" s="100">
        <v>0</v>
      </c>
      <c r="X870" s="100">
        <v>0</v>
      </c>
      <c r="Y870" s="100">
        <v>0</v>
      </c>
      <c r="Z870" s="100">
        <v>0</v>
      </c>
      <c r="AA870" s="100">
        <v>0</v>
      </c>
      <c r="AB870" s="101">
        <v>0</v>
      </c>
      <c r="AC870" s="171"/>
      <c r="AD870" s="108"/>
      <c r="AE870" s="69"/>
      <c r="AF870" s="299"/>
      <c r="AG870" s="299"/>
      <c r="AH870" s="299"/>
      <c r="AI870" s="299"/>
      <c r="AJ870" s="299"/>
      <c r="AK870" s="299"/>
      <c r="AL870" s="299"/>
      <c r="AM870" s="299"/>
      <c r="AN870" s="299"/>
      <c r="AO870" s="299"/>
      <c r="AP870" s="299"/>
      <c r="AQ870" s="299"/>
      <c r="AR870" s="299"/>
      <c r="AS870" s="299"/>
      <c r="AT870" s="299"/>
      <c r="AU870" s="299"/>
      <c r="AV870" s="299"/>
      <c r="AW870" s="299"/>
      <c r="AX870" s="299"/>
      <c r="AY870" s="299"/>
      <c r="AZ870" s="299"/>
      <c r="BA870" s="299"/>
      <c r="BB870" s="299"/>
      <c r="BC870" s="299"/>
      <c r="BD870" s="299"/>
      <c r="BE870" s="10"/>
      <c r="BF870" s="10"/>
      <c r="BG870" s="10"/>
      <c r="BH870" s="10"/>
      <c r="BI870" s="10"/>
      <c r="BJ870" s="10"/>
      <c r="BK870" s="10"/>
      <c r="BL870" s="10"/>
      <c r="BM870" s="10"/>
      <c r="BN870" s="10"/>
      <c r="BO870" s="10"/>
      <c r="BP870" s="10"/>
      <c r="BQ870" s="10"/>
      <c r="BR870" s="10"/>
      <c r="BS870" s="10"/>
      <c r="BT870" s="10"/>
      <c r="BU870" s="10"/>
      <c r="BV870" s="10"/>
      <c r="BW870" s="10"/>
      <c r="BX870" s="10"/>
      <c r="BY870" s="10"/>
      <c r="BZ870" s="10"/>
      <c r="CA870" s="10"/>
      <c r="CB870" s="10"/>
      <c r="CC870" s="10"/>
    </row>
    <row r="871" spans="1:81" s="1" customFormat="1" ht="10.5" customHeight="1">
      <c r="A871" s="1432"/>
      <c r="B871" s="1431"/>
      <c r="C871" s="1154" t="s">
        <v>123</v>
      </c>
      <c r="D871" s="155" t="s">
        <v>126</v>
      </c>
      <c r="E871" s="207">
        <f>(AG871-AF871)*$AE871</f>
        <v>0</v>
      </c>
      <c r="F871" s="207">
        <f t="shared" ref="F871:AB871" si="1167">(AH871-AG871)*$AE871</f>
        <v>0</v>
      </c>
      <c r="G871" s="207">
        <f t="shared" si="1167"/>
        <v>0</v>
      </c>
      <c r="H871" s="335">
        <f t="shared" si="1167"/>
        <v>0</v>
      </c>
      <c r="I871" s="207">
        <f t="shared" si="1167"/>
        <v>0</v>
      </c>
      <c r="J871" s="207">
        <f t="shared" si="1167"/>
        <v>0</v>
      </c>
      <c r="K871" s="207">
        <f t="shared" si="1167"/>
        <v>0</v>
      </c>
      <c r="L871" s="207">
        <f t="shared" si="1167"/>
        <v>0</v>
      </c>
      <c r="M871" s="207">
        <f t="shared" si="1167"/>
        <v>0</v>
      </c>
      <c r="N871" s="335">
        <f t="shared" si="1167"/>
        <v>0</v>
      </c>
      <c r="O871" s="207">
        <f t="shared" si="1167"/>
        <v>0</v>
      </c>
      <c r="P871" s="207">
        <f t="shared" si="1167"/>
        <v>0</v>
      </c>
      <c r="Q871" s="207">
        <f t="shared" si="1167"/>
        <v>0</v>
      </c>
      <c r="R871" s="207">
        <f t="shared" si="1167"/>
        <v>0</v>
      </c>
      <c r="S871" s="207">
        <f t="shared" si="1167"/>
        <v>0</v>
      </c>
      <c r="T871" s="207">
        <f t="shared" si="1167"/>
        <v>0</v>
      </c>
      <c r="U871" s="207">
        <f t="shared" si="1167"/>
        <v>0</v>
      </c>
      <c r="V871" s="335">
        <f t="shared" si="1167"/>
        <v>0</v>
      </c>
      <c r="W871" s="207">
        <f t="shared" si="1167"/>
        <v>0</v>
      </c>
      <c r="X871" s="207">
        <f t="shared" si="1167"/>
        <v>0</v>
      </c>
      <c r="Y871" s="73">
        <f t="shared" si="1167"/>
        <v>0</v>
      </c>
      <c r="Z871" s="207">
        <f t="shared" si="1167"/>
        <v>0</v>
      </c>
      <c r="AA871" s="207">
        <f t="shared" si="1167"/>
        <v>0</v>
      </c>
      <c r="AB871" s="208">
        <f t="shared" si="1167"/>
        <v>0</v>
      </c>
      <c r="AC871" s="58">
        <f>(BD871-AF871)*AE871</f>
        <v>0</v>
      </c>
      <c r="AD871" s="61">
        <f>(BD872-AF872)*AE871</f>
        <v>0</v>
      </c>
      <c r="AE871" s="69">
        <v>4.8</v>
      </c>
      <c r="AF871" s="299"/>
      <c r="AG871" s="299"/>
      <c r="AH871" s="299"/>
      <c r="AI871" s="299"/>
      <c r="AJ871" s="299"/>
      <c r="AK871" s="299"/>
      <c r="AL871" s="299"/>
      <c r="AM871" s="299"/>
      <c r="AN871" s="299"/>
      <c r="AO871" s="299"/>
      <c r="AP871" s="299"/>
      <c r="AQ871" s="299"/>
      <c r="AR871" s="299"/>
      <c r="AS871" s="299"/>
      <c r="AT871" s="299"/>
      <c r="AU871" s="299"/>
      <c r="AV871" s="299"/>
      <c r="AW871" s="299"/>
      <c r="AX871" s="299"/>
      <c r="AY871" s="299"/>
      <c r="AZ871" s="299"/>
      <c r="BA871" s="299"/>
      <c r="BB871" s="299"/>
      <c r="BC871" s="299"/>
      <c r="BD871" s="299"/>
      <c r="BE871" s="11"/>
      <c r="BF871" s="11"/>
      <c r="BG871" s="11"/>
      <c r="BH871" s="11"/>
      <c r="BI871" s="11"/>
      <c r="BJ871" s="11"/>
      <c r="BK871" s="11"/>
      <c r="BL871" s="11"/>
      <c r="BM871" s="11"/>
      <c r="BN871" s="11"/>
      <c r="BO871" s="11"/>
      <c r="BP871" s="11"/>
      <c r="BQ871" s="11"/>
      <c r="BR871" s="11"/>
      <c r="BS871" s="11"/>
      <c r="BT871" s="11"/>
      <c r="BU871" s="11"/>
      <c r="BV871" s="11"/>
      <c r="BW871" s="11"/>
      <c r="BX871" s="11"/>
      <c r="BY871" s="11"/>
      <c r="BZ871" s="11"/>
      <c r="CA871" s="11"/>
      <c r="CB871" s="11"/>
      <c r="CC871" s="11"/>
    </row>
    <row r="872" spans="1:81" s="1" customFormat="1" ht="10.5" customHeight="1">
      <c r="A872" s="1432"/>
      <c r="B872" s="1431"/>
      <c r="C872" s="1154" t="s">
        <v>123</v>
      </c>
      <c r="D872" s="155" t="s">
        <v>127</v>
      </c>
      <c r="E872" s="207">
        <f>(AG872-AF872)*$AE871</f>
        <v>0</v>
      </c>
      <c r="F872" s="207">
        <f t="shared" ref="F872:AB872" si="1168">(AH872-AG872)*$AE871</f>
        <v>0</v>
      </c>
      <c r="G872" s="207">
        <f t="shared" si="1168"/>
        <v>0</v>
      </c>
      <c r="H872" s="335">
        <f t="shared" si="1168"/>
        <v>0</v>
      </c>
      <c r="I872" s="207">
        <f t="shared" si="1168"/>
        <v>0</v>
      </c>
      <c r="J872" s="207">
        <f t="shared" si="1168"/>
        <v>0</v>
      </c>
      <c r="K872" s="207">
        <f t="shared" si="1168"/>
        <v>0</v>
      </c>
      <c r="L872" s="207">
        <f t="shared" si="1168"/>
        <v>0</v>
      </c>
      <c r="M872" s="207">
        <f t="shared" si="1168"/>
        <v>0</v>
      </c>
      <c r="N872" s="335">
        <f t="shared" si="1168"/>
        <v>0</v>
      </c>
      <c r="O872" s="207">
        <f t="shared" si="1168"/>
        <v>0</v>
      </c>
      <c r="P872" s="207">
        <f t="shared" si="1168"/>
        <v>0</v>
      </c>
      <c r="Q872" s="207">
        <f t="shared" si="1168"/>
        <v>0</v>
      </c>
      <c r="R872" s="207">
        <f t="shared" si="1168"/>
        <v>0</v>
      </c>
      <c r="S872" s="207">
        <f t="shared" si="1168"/>
        <v>0</v>
      </c>
      <c r="T872" s="207">
        <f t="shared" si="1168"/>
        <v>0</v>
      </c>
      <c r="U872" s="207">
        <f t="shared" si="1168"/>
        <v>0</v>
      </c>
      <c r="V872" s="335">
        <f t="shared" si="1168"/>
        <v>0</v>
      </c>
      <c r="W872" s="207">
        <f t="shared" si="1168"/>
        <v>0</v>
      </c>
      <c r="X872" s="207">
        <f t="shared" si="1168"/>
        <v>0</v>
      </c>
      <c r="Y872" s="73">
        <f t="shared" si="1168"/>
        <v>0</v>
      </c>
      <c r="Z872" s="207">
        <f t="shared" si="1168"/>
        <v>0</v>
      </c>
      <c r="AA872" s="207">
        <f t="shared" si="1168"/>
        <v>0</v>
      </c>
      <c r="AB872" s="208">
        <f t="shared" si="1168"/>
        <v>0</v>
      </c>
      <c r="AC872" s="58"/>
      <c r="AD872" s="61"/>
      <c r="AE872" s="69"/>
      <c r="AF872" s="300"/>
      <c r="AG872" s="300"/>
      <c r="AH872" s="300"/>
      <c r="AI872" s="300"/>
      <c r="AJ872" s="300"/>
      <c r="AK872" s="300"/>
      <c r="AL872" s="300"/>
      <c r="AM872" s="300"/>
      <c r="AN872" s="300"/>
      <c r="AO872" s="300"/>
      <c r="AP872" s="300"/>
      <c r="AQ872" s="300"/>
      <c r="AR872" s="300"/>
      <c r="AS872" s="300"/>
      <c r="AT872" s="300"/>
      <c r="AU872" s="300"/>
      <c r="AV872" s="300"/>
      <c r="AW872" s="300"/>
      <c r="AX872" s="300"/>
      <c r="AY872" s="300"/>
      <c r="AZ872" s="300"/>
      <c r="BA872" s="300"/>
      <c r="BB872" s="300"/>
      <c r="BC872" s="300"/>
      <c r="BD872" s="300"/>
      <c r="BE872" s="12"/>
      <c r="BF872" s="12"/>
      <c r="BG872" s="12"/>
      <c r="BH872" s="12"/>
      <c r="BI872" s="12"/>
      <c r="BJ872" s="12"/>
      <c r="BK872" s="12"/>
      <c r="BL872" s="12"/>
      <c r="BM872" s="12"/>
      <c r="BN872" s="12"/>
      <c r="BO872" s="12"/>
      <c r="BP872" s="12"/>
      <c r="BQ872" s="12"/>
      <c r="BR872" s="12"/>
      <c r="BS872" s="12"/>
      <c r="BT872" s="12"/>
      <c r="BU872" s="12"/>
      <c r="BV872" s="12"/>
      <c r="BW872" s="12"/>
      <c r="BX872" s="12"/>
      <c r="BY872" s="12"/>
      <c r="BZ872" s="12"/>
      <c r="CA872" s="12"/>
      <c r="CB872" s="12"/>
      <c r="CC872" s="12"/>
    </row>
    <row r="873" spans="1:81" s="1" customFormat="1" ht="10.5" customHeight="1" thickBot="1">
      <c r="A873" s="1362"/>
      <c r="B873" s="1441"/>
      <c r="C873" s="312"/>
      <c r="D873" s="271" t="s">
        <v>42</v>
      </c>
      <c r="E873" s="166"/>
      <c r="F873" s="166"/>
      <c r="G873" s="166"/>
      <c r="H873" s="356"/>
      <c r="I873" s="166"/>
      <c r="J873" s="166"/>
      <c r="K873" s="166"/>
      <c r="L873" s="166"/>
      <c r="M873" s="166"/>
      <c r="N873" s="356"/>
      <c r="O873" s="166"/>
      <c r="P873" s="166"/>
      <c r="Q873" s="166"/>
      <c r="R873" s="166"/>
      <c r="S873" s="166"/>
      <c r="T873" s="166"/>
      <c r="U873" s="166"/>
      <c r="V873" s="356"/>
      <c r="W873" s="166"/>
      <c r="X873" s="166"/>
      <c r="Y873" s="166"/>
      <c r="Z873" s="166"/>
      <c r="AA873" s="166"/>
      <c r="AB873" s="167"/>
      <c r="AC873" s="258"/>
      <c r="AD873" s="259"/>
      <c r="AE873" s="260"/>
      <c r="AF873" s="300"/>
      <c r="AG873" s="300"/>
      <c r="AH873" s="300"/>
      <c r="AI873" s="300"/>
      <c r="AJ873" s="300"/>
      <c r="AK873" s="300"/>
      <c r="AL873" s="300"/>
      <c r="AM873" s="300"/>
      <c r="AN873" s="300"/>
      <c r="AO873" s="300"/>
      <c r="AP873" s="300"/>
      <c r="AQ873" s="300"/>
      <c r="AR873" s="300"/>
      <c r="AS873" s="300"/>
      <c r="AT873" s="300"/>
      <c r="AU873" s="300"/>
      <c r="AV873" s="300"/>
      <c r="AW873" s="300"/>
      <c r="AX873" s="300"/>
      <c r="AY873" s="300"/>
      <c r="AZ873" s="300"/>
      <c r="BA873" s="300"/>
      <c r="BB873" s="300"/>
      <c r="BC873" s="300"/>
      <c r="BD873" s="300"/>
      <c r="BE873" s="12"/>
      <c r="BF873" s="12"/>
      <c r="BG873" s="12"/>
      <c r="BH873" s="12"/>
      <c r="BI873" s="12"/>
      <c r="BJ873" s="12"/>
      <c r="BK873" s="12"/>
      <c r="BL873" s="12"/>
      <c r="BM873" s="12"/>
      <c r="BN873" s="12"/>
      <c r="BO873" s="12"/>
      <c r="BP873" s="12"/>
      <c r="BQ873" s="12"/>
      <c r="BR873" s="12"/>
      <c r="BS873" s="12"/>
      <c r="BT873" s="12"/>
      <c r="BU873" s="12"/>
      <c r="BV873" s="12"/>
      <c r="BW873" s="12"/>
      <c r="BX873" s="12"/>
      <c r="BY873" s="12"/>
      <c r="BZ873" s="12"/>
      <c r="CA873" s="12"/>
      <c r="CB873" s="12"/>
      <c r="CC873" s="12"/>
    </row>
    <row r="874" spans="1:81" s="1" customFormat="1" ht="10.5" customHeight="1">
      <c r="A874" s="1472" t="s">
        <v>525</v>
      </c>
      <c r="B874" s="1475" t="s">
        <v>526</v>
      </c>
      <c r="C874" s="165"/>
      <c r="D874" s="1266"/>
      <c r="E874" s="88"/>
      <c r="F874" s="88"/>
      <c r="G874" s="88"/>
      <c r="H874" s="337"/>
      <c r="I874" s="88"/>
      <c r="J874" s="88"/>
      <c r="K874" s="88"/>
      <c r="L874" s="88"/>
      <c r="M874" s="88"/>
      <c r="N874" s="337"/>
      <c r="O874" s="88"/>
      <c r="P874" s="88"/>
      <c r="Q874" s="88"/>
      <c r="R874" s="88"/>
      <c r="S874" s="88"/>
      <c r="T874" s="88"/>
      <c r="U874" s="88"/>
      <c r="V874" s="337"/>
      <c r="W874" s="88"/>
      <c r="X874" s="88"/>
      <c r="Y874" s="88"/>
      <c r="Z874" s="88"/>
      <c r="AA874" s="88"/>
      <c r="AB874" s="89"/>
      <c r="AC874" s="261" t="s">
        <v>125</v>
      </c>
      <c r="AD874" s="262">
        <f>AD876/AC876</f>
        <v>1.740040974277042</v>
      </c>
      <c r="AE874" s="263"/>
      <c r="AF874" s="294"/>
      <c r="AG874" s="299"/>
      <c r="AH874" s="299"/>
      <c r="AI874" s="299"/>
      <c r="AJ874" s="299"/>
      <c r="AK874" s="299"/>
      <c r="AL874" s="299"/>
      <c r="AM874" s="299"/>
      <c r="AN874" s="299"/>
      <c r="AO874" s="299"/>
      <c r="AP874" s="299"/>
      <c r="AQ874" s="299"/>
      <c r="AR874" s="299"/>
      <c r="AS874" s="299"/>
      <c r="AT874" s="299"/>
      <c r="AU874" s="299"/>
      <c r="AV874" s="299"/>
      <c r="AW874" s="299"/>
      <c r="AX874" s="299"/>
      <c r="AY874" s="299"/>
      <c r="AZ874" s="299"/>
      <c r="BA874" s="299"/>
      <c r="BB874" s="299"/>
      <c r="BC874" s="299"/>
      <c r="BD874" s="299"/>
      <c r="BE874" s="10"/>
      <c r="BF874" s="10"/>
      <c r="BG874" s="10"/>
      <c r="BH874" s="10"/>
      <c r="BI874" s="10"/>
      <c r="BJ874" s="10"/>
      <c r="BK874" s="10"/>
      <c r="BL874" s="10"/>
      <c r="BM874" s="10"/>
      <c r="BN874" s="10"/>
      <c r="BO874" s="10"/>
      <c r="BP874" s="10"/>
      <c r="BQ874" s="10"/>
      <c r="BR874" s="10"/>
      <c r="BS874" s="10"/>
      <c r="BT874" s="10"/>
      <c r="BU874" s="10"/>
      <c r="BV874" s="10"/>
      <c r="BW874" s="10"/>
      <c r="BX874" s="10"/>
      <c r="BY874" s="10"/>
      <c r="BZ874" s="10"/>
      <c r="CA874" s="10"/>
      <c r="CB874" s="10"/>
      <c r="CC874" s="10"/>
    </row>
    <row r="875" spans="1:81" s="1" customFormat="1" ht="10.5" customHeight="1">
      <c r="A875" s="1473"/>
      <c r="B875" s="1476"/>
      <c r="C875" s="1154" t="s">
        <v>139</v>
      </c>
      <c r="D875" s="155" t="s">
        <v>34</v>
      </c>
      <c r="E875" s="223">
        <f t="shared" ref="E875:AB875" si="1169">ROUND(SQRT(E876^2+E877^2)*1000/(1.73*E$746),0)</f>
        <v>76</v>
      </c>
      <c r="F875" s="223">
        <f t="shared" si="1169"/>
        <v>73</v>
      </c>
      <c r="G875" s="223">
        <f t="shared" si="1169"/>
        <v>77</v>
      </c>
      <c r="H875" s="367">
        <f t="shared" si="1169"/>
        <v>78</v>
      </c>
      <c r="I875" s="223">
        <f t="shared" si="1169"/>
        <v>80</v>
      </c>
      <c r="J875" s="223">
        <f t="shared" si="1169"/>
        <v>81</v>
      </c>
      <c r="K875" s="223">
        <f t="shared" si="1169"/>
        <v>83</v>
      </c>
      <c r="L875" s="223">
        <f t="shared" si="1169"/>
        <v>68</v>
      </c>
      <c r="M875" s="223">
        <f t="shared" si="1169"/>
        <v>2</v>
      </c>
      <c r="N875" s="367">
        <f t="shared" si="1169"/>
        <v>2</v>
      </c>
      <c r="O875" s="223">
        <f t="shared" si="1169"/>
        <v>2</v>
      </c>
      <c r="P875" s="223">
        <f t="shared" si="1169"/>
        <v>3</v>
      </c>
      <c r="Q875" s="223">
        <f t="shared" si="1169"/>
        <v>67</v>
      </c>
      <c r="R875" s="223">
        <f t="shared" si="1169"/>
        <v>79</v>
      </c>
      <c r="S875" s="223">
        <f t="shared" si="1169"/>
        <v>86</v>
      </c>
      <c r="T875" s="223">
        <f t="shared" si="1169"/>
        <v>89</v>
      </c>
      <c r="U875" s="223">
        <f t="shared" si="1169"/>
        <v>93</v>
      </c>
      <c r="V875" s="367">
        <f t="shared" si="1169"/>
        <v>88</v>
      </c>
      <c r="W875" s="223">
        <f t="shared" si="1169"/>
        <v>71</v>
      </c>
      <c r="X875" s="223">
        <f t="shared" si="1169"/>
        <v>84</v>
      </c>
      <c r="Y875" s="223">
        <f t="shared" si="1169"/>
        <v>70</v>
      </c>
      <c r="Z875" s="223">
        <f t="shared" si="1169"/>
        <v>42</v>
      </c>
      <c r="AA875" s="223">
        <f t="shared" si="1169"/>
        <v>89</v>
      </c>
      <c r="AB875" s="224">
        <f t="shared" si="1169"/>
        <v>80</v>
      </c>
      <c r="AC875" s="171"/>
      <c r="AD875" s="108"/>
      <c r="AE875" s="69"/>
      <c r="AF875" s="299"/>
      <c r="AG875" s="299"/>
      <c r="AH875" s="299"/>
      <c r="AI875" s="299"/>
      <c r="AJ875" s="299"/>
      <c r="AK875" s="299"/>
      <c r="AL875" s="299"/>
      <c r="AM875" s="299"/>
      <c r="AN875" s="299"/>
      <c r="AO875" s="299"/>
      <c r="AP875" s="299"/>
      <c r="AQ875" s="299"/>
      <c r="AR875" s="299"/>
      <c r="AS875" s="299"/>
      <c r="AT875" s="299"/>
      <c r="AU875" s="299"/>
      <c r="AV875" s="299"/>
      <c r="AW875" s="299"/>
      <c r="AX875" s="299"/>
      <c r="AY875" s="299"/>
      <c r="AZ875" s="299"/>
      <c r="BA875" s="299"/>
      <c r="BB875" s="299"/>
      <c r="BC875" s="299"/>
      <c r="BD875" s="299"/>
    </row>
    <row r="876" spans="1:81" s="1" customFormat="1" ht="10.5" customHeight="1">
      <c r="A876" s="1473"/>
      <c r="B876" s="1476"/>
      <c r="C876" s="1154" t="s">
        <v>967</v>
      </c>
      <c r="D876" s="155" t="s">
        <v>126</v>
      </c>
      <c r="E876" s="207">
        <f>(AG876-AF876)*$AE876</f>
        <v>0.33599999999969438</v>
      </c>
      <c r="F876" s="207">
        <f t="shared" ref="F876:AB876" si="1170">(AH876-AG876)*$AE876</f>
        <v>0.26016000000017808</v>
      </c>
      <c r="G876" s="207">
        <f t="shared" si="1170"/>
        <v>0.33696000000054482</v>
      </c>
      <c r="H876" s="335">
        <f t="shared" si="1170"/>
        <v>0.40799999999908321</v>
      </c>
      <c r="I876" s="207">
        <f t="shared" si="1170"/>
        <v>0.39504000000015366</v>
      </c>
      <c r="J876" s="207">
        <f t="shared" si="1170"/>
        <v>0.45168000000012398</v>
      </c>
      <c r="K876" s="207">
        <f t="shared" si="1170"/>
        <v>0.47568000000064781</v>
      </c>
      <c r="L876" s="207">
        <f t="shared" si="1170"/>
        <v>0.27407999999995808</v>
      </c>
      <c r="M876" s="207">
        <f t="shared" si="1170"/>
        <v>7.6799999991635556E-3</v>
      </c>
      <c r="N876" s="335">
        <f t="shared" si="1170"/>
        <v>8.160000000134459E-3</v>
      </c>
      <c r="O876" s="207">
        <f t="shared" si="1170"/>
        <v>8.160000000134459E-3</v>
      </c>
      <c r="P876" s="207">
        <f t="shared" si="1170"/>
        <v>1.1040000000502913E-2</v>
      </c>
      <c r="Q876" s="207">
        <f t="shared" si="1170"/>
        <v>0.32447999999931199</v>
      </c>
      <c r="R876" s="207">
        <f t="shared" si="1170"/>
        <v>0.37344000000011873</v>
      </c>
      <c r="S876" s="207">
        <f t="shared" si="1170"/>
        <v>0.46368000000038589</v>
      </c>
      <c r="T876" s="207">
        <f t="shared" si="1170"/>
        <v>0.53663999999953371</v>
      </c>
      <c r="U876" s="207">
        <f t="shared" si="1170"/>
        <v>0.59664000000084338</v>
      </c>
      <c r="V876" s="335">
        <f t="shared" si="1170"/>
        <v>0.53999999999978165</v>
      </c>
      <c r="W876" s="207">
        <f t="shared" si="1170"/>
        <v>0.44543999999950756</v>
      </c>
      <c r="X876" s="207">
        <f t="shared" si="1170"/>
        <v>0.47039999999979043</v>
      </c>
      <c r="Y876" s="73">
        <f t="shared" si="1170"/>
        <v>0.48000000000065479</v>
      </c>
      <c r="Z876" s="207">
        <f t="shared" si="1170"/>
        <v>0.26591999999982363</v>
      </c>
      <c r="AA876" s="207">
        <f t="shared" si="1170"/>
        <v>0.53663999999953371</v>
      </c>
      <c r="AB876" s="208">
        <f t="shared" si="1170"/>
        <v>0.42864000000045049</v>
      </c>
      <c r="AC876" s="58">
        <f>(BD876-AF876)*AE876</f>
        <v>8.4345600000000562</v>
      </c>
      <c r="AD876" s="61">
        <f>(BD877-AF877)*AE876</f>
        <v>14.676479999998264</v>
      </c>
      <c r="AE876" s="69">
        <v>4.8</v>
      </c>
      <c r="AF876" s="1170">
        <v>1966.7447</v>
      </c>
      <c r="AG876" s="1170">
        <v>1966.8146999999999</v>
      </c>
      <c r="AH876" s="1216">
        <v>1966.8688999999999</v>
      </c>
      <c r="AI876" s="1170">
        <v>1966.9391000000001</v>
      </c>
      <c r="AJ876" s="1170">
        <v>1967.0240999999999</v>
      </c>
      <c r="AK876" s="1170">
        <v>1967.1063999999999</v>
      </c>
      <c r="AL876" s="1170">
        <v>1967.2004999999999</v>
      </c>
      <c r="AM876" s="1170">
        <v>1967.2996000000001</v>
      </c>
      <c r="AN876" s="1170">
        <v>1967.3567</v>
      </c>
      <c r="AO876" s="1170">
        <v>1967.3582999999999</v>
      </c>
      <c r="AP876" s="1170">
        <v>1967.36</v>
      </c>
      <c r="AQ876" s="1170">
        <v>1967.3616999999999</v>
      </c>
      <c r="AR876" s="1170">
        <v>1967.364</v>
      </c>
      <c r="AS876" s="1170">
        <v>1967.4315999999999</v>
      </c>
      <c r="AT876" s="1170">
        <v>1967.5093999999999</v>
      </c>
      <c r="AU876" s="1170">
        <v>1967.606</v>
      </c>
      <c r="AV876" s="1170">
        <v>1967.7177999999999</v>
      </c>
      <c r="AW876" s="1170">
        <v>1967.8421000000001</v>
      </c>
      <c r="AX876" s="1170">
        <v>1967.9546</v>
      </c>
      <c r="AY876" s="1170">
        <v>1968.0473999999999</v>
      </c>
      <c r="AZ876" s="1170">
        <v>1968.1453999999999</v>
      </c>
      <c r="BA876" s="1170">
        <v>1968.2454</v>
      </c>
      <c r="BB876" s="1170">
        <v>1968.3008</v>
      </c>
      <c r="BC876" s="1170">
        <v>1968.4125999999999</v>
      </c>
      <c r="BD876" s="1170">
        <v>1968.5019</v>
      </c>
      <c r="BE876" s="1623"/>
      <c r="BF876" s="1623"/>
      <c r="BG876" s="1623"/>
      <c r="BH876" s="1623"/>
      <c r="BI876" s="1623"/>
      <c r="BJ876" s="1623"/>
      <c r="BK876" s="1623"/>
      <c r="BL876" s="1623"/>
      <c r="BM876" s="1623"/>
      <c r="BN876" s="1623"/>
      <c r="BO876" s="1623"/>
      <c r="BP876" s="1623"/>
      <c r="BQ876" s="1623"/>
      <c r="BR876" s="1623"/>
      <c r="BS876" s="1623"/>
      <c r="BT876" s="1623"/>
      <c r="BU876" s="1623"/>
      <c r="BV876" s="1623"/>
      <c r="BW876" s="1623"/>
      <c r="BX876" s="1623"/>
      <c r="BY876" s="1623"/>
      <c r="BZ876" s="1623"/>
      <c r="CA876" s="1623"/>
      <c r="CB876" s="1623"/>
      <c r="CC876" s="1623"/>
    </row>
    <row r="877" spans="1:81" s="1" customFormat="1" ht="10.5" customHeight="1">
      <c r="A877" s="1473"/>
      <c r="B877" s="1476"/>
      <c r="C877" s="1154" t="s">
        <v>967</v>
      </c>
      <c r="D877" s="155" t="s">
        <v>127</v>
      </c>
      <c r="E877" s="207">
        <f>(AG877-AF877)*$AE876</f>
        <v>0.76799999999930146</v>
      </c>
      <c r="F877" s="207">
        <f t="shared" ref="F877:AB877" si="1171">(AH877-AG877)*$AE876</f>
        <v>0.75216000000000349</v>
      </c>
      <c r="G877" s="207">
        <f t="shared" si="1171"/>
        <v>0.76512000000002445</v>
      </c>
      <c r="H877" s="335">
        <f t="shared" si="1171"/>
        <v>0.74736000000120839</v>
      </c>
      <c r="I877" s="207">
        <f t="shared" si="1171"/>
        <v>0.77280000000027937</v>
      </c>
      <c r="J877" s="207">
        <f t="shared" si="1171"/>
        <v>0.76367999999929448</v>
      </c>
      <c r="K877" s="207">
        <f t="shared" si="1171"/>
        <v>0.75024000000048541</v>
      </c>
      <c r="L877" s="207">
        <f t="shared" si="1171"/>
        <v>0.70031999999991967</v>
      </c>
      <c r="M877" s="207">
        <f t="shared" si="1171"/>
        <v>1.8719999998575074E-2</v>
      </c>
      <c r="N877" s="335">
        <f t="shared" si="1171"/>
        <v>1.8240000001969747E-2</v>
      </c>
      <c r="O877" s="207">
        <f t="shared" si="1171"/>
        <v>1.9679999998334096E-2</v>
      </c>
      <c r="P877" s="207">
        <f t="shared" si="1171"/>
        <v>2.5440000001253793E-2</v>
      </c>
      <c r="Q877" s="207">
        <f t="shared" si="1171"/>
        <v>0.66527999999889287</v>
      </c>
      <c r="R877" s="207">
        <f t="shared" si="1171"/>
        <v>0.79104000000006636</v>
      </c>
      <c r="S877" s="207">
        <f t="shared" si="1171"/>
        <v>0.81216000000131316</v>
      </c>
      <c r="T877" s="207">
        <f t="shared" si="1171"/>
        <v>0.81264000000010128</v>
      </c>
      <c r="U877" s="207">
        <f t="shared" si="1171"/>
        <v>0.80591999999960529</v>
      </c>
      <c r="V877" s="335">
        <f t="shared" si="1171"/>
        <v>0.77087999999857859</v>
      </c>
      <c r="W877" s="207">
        <f t="shared" si="1171"/>
        <v>0.63168000000077884</v>
      </c>
      <c r="X877" s="207">
        <f t="shared" si="1171"/>
        <v>0.76367999999929448</v>
      </c>
      <c r="Y877" s="73">
        <f t="shared" si="1171"/>
        <v>0.62016000000148774</v>
      </c>
      <c r="Z877" s="207">
        <f t="shared" si="1171"/>
        <v>0.37007999999987079</v>
      </c>
      <c r="AA877" s="207">
        <f t="shared" si="1171"/>
        <v>0.80207999999838642</v>
      </c>
      <c r="AB877" s="208">
        <f t="shared" si="1171"/>
        <v>0.7291199999992386</v>
      </c>
      <c r="AC877" s="58"/>
      <c r="AD877" s="61"/>
      <c r="AE877" s="69"/>
      <c r="AF877" s="1080">
        <v>3591.2141000000001</v>
      </c>
      <c r="AG877" s="1080">
        <v>3591.3741</v>
      </c>
      <c r="AH877" s="1081">
        <v>3591.5308</v>
      </c>
      <c r="AI877" s="1080">
        <v>3591.6902</v>
      </c>
      <c r="AJ877" s="1080">
        <v>3591.8459000000003</v>
      </c>
      <c r="AK877" s="1080">
        <v>3592.0069000000003</v>
      </c>
      <c r="AL877" s="1080">
        <v>3592.1660000000002</v>
      </c>
      <c r="AM877" s="1080">
        <v>3592.3223000000003</v>
      </c>
      <c r="AN877" s="1080">
        <v>3592.4682000000003</v>
      </c>
      <c r="AO877" s="1080">
        <v>3592.4721</v>
      </c>
      <c r="AP877" s="1080">
        <v>3592.4759000000004</v>
      </c>
      <c r="AQ877" s="1080">
        <v>3592.48</v>
      </c>
      <c r="AR877" s="1080">
        <v>3592.4853000000003</v>
      </c>
      <c r="AS877" s="1080">
        <v>3592.6239</v>
      </c>
      <c r="AT877" s="1080">
        <v>3592.7887000000001</v>
      </c>
      <c r="AU877" s="1080">
        <v>3592.9579000000003</v>
      </c>
      <c r="AV877" s="1080">
        <v>3593.1272000000004</v>
      </c>
      <c r="AW877" s="1080">
        <v>3593.2951000000003</v>
      </c>
      <c r="AX877" s="1080">
        <v>3593.4557</v>
      </c>
      <c r="AY877" s="1080">
        <v>3593.5873000000001</v>
      </c>
      <c r="AZ877" s="1080">
        <v>3593.7464</v>
      </c>
      <c r="BA877" s="1080">
        <v>3593.8756000000003</v>
      </c>
      <c r="BB877" s="1080">
        <v>3593.9527000000003</v>
      </c>
      <c r="BC877" s="1080">
        <v>3594.1197999999999</v>
      </c>
      <c r="BD877" s="1080">
        <v>3594.2716999999998</v>
      </c>
      <c r="BE877" s="10"/>
      <c r="BF877" s="10"/>
      <c r="BG877" s="10"/>
      <c r="BH877" s="10"/>
      <c r="BI877" s="10"/>
      <c r="BJ877" s="10"/>
      <c r="BK877" s="10"/>
      <c r="BL877" s="10"/>
      <c r="BM877" s="10"/>
      <c r="BN877" s="10"/>
      <c r="BO877" s="10"/>
      <c r="BP877" s="10"/>
      <c r="BQ877" s="10"/>
      <c r="BR877" s="10"/>
      <c r="BS877" s="10"/>
      <c r="BT877" s="10"/>
      <c r="BU877" s="10"/>
      <c r="BV877" s="10"/>
      <c r="BW877" s="10"/>
      <c r="BX877" s="10"/>
      <c r="BY877" s="10"/>
      <c r="BZ877" s="10"/>
      <c r="CA877" s="10"/>
      <c r="CB877" s="10"/>
      <c r="CC877" s="10"/>
    </row>
    <row r="878" spans="1:81" s="1" customFormat="1" ht="10.5" customHeight="1" thickBot="1">
      <c r="A878" s="1474"/>
      <c r="B878" s="1477"/>
      <c r="C878" s="312"/>
      <c r="D878" s="271" t="s">
        <v>42</v>
      </c>
      <c r="E878" s="96">
        <f t="shared" ref="E878:AB878" si="1172">E877/E876</f>
        <v>2.2857142857142856</v>
      </c>
      <c r="F878" s="96">
        <f t="shared" si="1172"/>
        <v>2.8911439114371489</v>
      </c>
      <c r="G878" s="96">
        <f t="shared" si="1172"/>
        <v>2.2706552706516718</v>
      </c>
      <c r="H878" s="340">
        <f t="shared" si="1172"/>
        <v>1.8317647058894306</v>
      </c>
      <c r="I878" s="96">
        <f t="shared" si="1172"/>
        <v>1.9562575941676255</v>
      </c>
      <c r="J878" s="96">
        <f t="shared" si="1172"/>
        <v>1.6907545164698123</v>
      </c>
      <c r="K878" s="96">
        <f t="shared" si="1172"/>
        <v>1.5771947527738472</v>
      </c>
      <c r="L878" s="96">
        <f t="shared" si="1172"/>
        <v>2.5551663747811837</v>
      </c>
      <c r="M878" s="96">
        <f t="shared" si="1172"/>
        <v>2.4375000000799361</v>
      </c>
      <c r="N878" s="340">
        <f t="shared" si="1172"/>
        <v>2.2352941178516166</v>
      </c>
      <c r="O878" s="96">
        <f t="shared" si="1172"/>
        <v>2.4117647056384572</v>
      </c>
      <c r="P878" s="96">
        <f t="shared" si="1172"/>
        <v>2.3043478260955532</v>
      </c>
      <c r="Q878" s="96">
        <f t="shared" si="1172"/>
        <v>2.0502958579891009</v>
      </c>
      <c r="R878" s="96">
        <f t="shared" si="1172"/>
        <v>2.1182519280200696</v>
      </c>
      <c r="S878" s="96">
        <f t="shared" si="1172"/>
        <v>1.7515527950324303</v>
      </c>
      <c r="T878" s="96">
        <f t="shared" si="1172"/>
        <v>1.5143112701267281</v>
      </c>
      <c r="U878" s="96">
        <f t="shared" si="1172"/>
        <v>1.3507642799652488</v>
      </c>
      <c r="V878" s="340">
        <f t="shared" si="1172"/>
        <v>1.4275555555535004</v>
      </c>
      <c r="W878" s="96">
        <f t="shared" si="1172"/>
        <v>1.4181034482791783</v>
      </c>
      <c r="X878" s="96">
        <f t="shared" si="1172"/>
        <v>1.6234693877543256</v>
      </c>
      <c r="Y878" s="96">
        <f t="shared" si="1172"/>
        <v>1.292000000001337</v>
      </c>
      <c r="Z878" s="96">
        <f t="shared" si="1172"/>
        <v>1.3916967509029643</v>
      </c>
      <c r="AA878" s="96">
        <f t="shared" si="1172"/>
        <v>1.494633273701333</v>
      </c>
      <c r="AB878" s="97">
        <f t="shared" si="1172"/>
        <v>1.7010078387422367</v>
      </c>
      <c r="AC878" s="258"/>
      <c r="AD878" s="259"/>
      <c r="AE878" s="260"/>
      <c r="AF878" s="299"/>
      <c r="AG878" s="299"/>
      <c r="AH878" s="299"/>
      <c r="AI878" s="299"/>
      <c r="AJ878" s="299"/>
      <c r="AK878" s="299"/>
      <c r="AL878" s="299"/>
      <c r="AM878" s="299"/>
      <c r="AN878" s="299"/>
      <c r="AO878" s="299"/>
      <c r="AP878" s="299"/>
      <c r="AQ878" s="299"/>
      <c r="AR878" s="299"/>
      <c r="AS878" s="299"/>
      <c r="AT878" s="299"/>
      <c r="AU878" s="299"/>
      <c r="AV878" s="299"/>
      <c r="AW878" s="299"/>
      <c r="AX878" s="299"/>
      <c r="AY878" s="299"/>
      <c r="AZ878" s="299"/>
      <c r="BA878" s="299"/>
      <c r="BB878" s="299"/>
      <c r="BC878" s="299"/>
      <c r="BD878" s="299"/>
      <c r="BE878" s="10"/>
      <c r="BF878" s="10"/>
      <c r="BG878" s="10"/>
      <c r="BH878" s="10"/>
      <c r="BI878" s="10"/>
      <c r="BJ878" s="10"/>
      <c r="BK878" s="10"/>
      <c r="BL878" s="10"/>
      <c r="BM878" s="10"/>
      <c r="BN878" s="10"/>
      <c r="BO878" s="10"/>
      <c r="BP878" s="10"/>
      <c r="BQ878" s="10"/>
      <c r="BR878" s="10"/>
      <c r="BS878" s="10"/>
      <c r="BT878" s="10"/>
      <c r="BU878" s="10"/>
      <c r="BV878" s="10"/>
      <c r="BW878" s="10"/>
      <c r="BX878" s="10"/>
      <c r="BY878" s="10"/>
      <c r="BZ878" s="10"/>
      <c r="CA878" s="10"/>
      <c r="CB878" s="10"/>
      <c r="CC878" s="10"/>
    </row>
    <row r="879" spans="1:81" s="1" customFormat="1" ht="10.5" customHeight="1">
      <c r="A879" s="1472" t="s">
        <v>513</v>
      </c>
      <c r="B879" s="1475" t="s">
        <v>514</v>
      </c>
      <c r="C879" s="165"/>
      <c r="D879" s="1266"/>
      <c r="E879" s="88"/>
      <c r="F879" s="88"/>
      <c r="G879" s="88"/>
      <c r="H879" s="336"/>
      <c r="I879" s="88"/>
      <c r="J879" s="88"/>
      <c r="K879" s="88"/>
      <c r="L879" s="88"/>
      <c r="M879" s="88"/>
      <c r="N879" s="336"/>
      <c r="O879" s="88"/>
      <c r="P879" s="88"/>
      <c r="Q879" s="88"/>
      <c r="R879" s="88"/>
      <c r="S879" s="88"/>
      <c r="T879" s="88"/>
      <c r="U879" s="88"/>
      <c r="V879" s="337"/>
      <c r="W879" s="88"/>
      <c r="X879" s="88"/>
      <c r="Y879" s="88"/>
      <c r="Z879" s="88"/>
      <c r="AA879" s="88"/>
      <c r="AB879" s="89"/>
      <c r="AC879" s="261" t="s">
        <v>125</v>
      </c>
      <c r="AD879" s="262">
        <f>AD881/AC881</f>
        <v>0.95527704485471121</v>
      </c>
      <c r="AE879" s="263"/>
      <c r="AF879" s="294"/>
      <c r="AG879" s="299"/>
      <c r="AH879" s="299"/>
      <c r="AI879" s="299"/>
      <c r="AJ879" s="299"/>
      <c r="AK879" s="299"/>
      <c r="AL879" s="299"/>
      <c r="AM879" s="299"/>
      <c r="AN879" s="299"/>
      <c r="AO879" s="299"/>
      <c r="AP879" s="299"/>
      <c r="AQ879" s="299"/>
      <c r="AR879" s="299"/>
      <c r="AS879" s="299"/>
      <c r="AT879" s="299"/>
      <c r="AU879" s="299"/>
      <c r="AV879" s="299"/>
      <c r="AW879" s="299"/>
      <c r="AX879" s="299"/>
      <c r="AY879" s="299"/>
      <c r="AZ879" s="299"/>
      <c r="BA879" s="299"/>
      <c r="BB879" s="299"/>
      <c r="BC879" s="299"/>
      <c r="BD879" s="299"/>
      <c r="BE879" s="10"/>
      <c r="BF879" s="10"/>
      <c r="BG879" s="10"/>
      <c r="BH879" s="10"/>
      <c r="BI879" s="10"/>
      <c r="BJ879" s="10"/>
      <c r="BK879" s="10"/>
      <c r="BL879" s="10"/>
      <c r="BM879" s="10"/>
      <c r="BN879" s="10"/>
      <c r="BO879" s="10"/>
      <c r="BP879" s="10"/>
      <c r="BQ879" s="10"/>
      <c r="BR879" s="10"/>
      <c r="BS879" s="10"/>
      <c r="BT879" s="10"/>
      <c r="BU879" s="10"/>
      <c r="BV879" s="10"/>
      <c r="BW879" s="10"/>
      <c r="BX879" s="10"/>
      <c r="BY879" s="10"/>
      <c r="BZ879" s="10"/>
      <c r="CA879" s="10"/>
      <c r="CB879" s="10"/>
      <c r="CC879" s="10"/>
    </row>
    <row r="880" spans="1:81" s="1" customFormat="1" ht="10.5" customHeight="1">
      <c r="A880" s="1473"/>
      <c r="B880" s="1476"/>
      <c r="C880" s="1154" t="s">
        <v>139</v>
      </c>
      <c r="D880" s="155" t="s">
        <v>34</v>
      </c>
      <c r="E880" s="223">
        <f>ROUND(SQRT(E881^2+E882^2)*1000/(1.73*E$747),0)</f>
        <v>11</v>
      </c>
      <c r="F880" s="223">
        <f t="shared" ref="F880:AB880" si="1173">ROUND(SQRT(F881^2+F882^2)*1000/(1.73*F$747),0)</f>
        <v>16</v>
      </c>
      <c r="G880" s="223">
        <f t="shared" si="1173"/>
        <v>47</v>
      </c>
      <c r="H880" s="367">
        <f t="shared" si="1173"/>
        <v>46</v>
      </c>
      <c r="I880" s="223">
        <f t="shared" si="1173"/>
        <v>33</v>
      </c>
      <c r="J880" s="223">
        <f t="shared" si="1173"/>
        <v>9</v>
      </c>
      <c r="K880" s="223">
        <f t="shared" si="1173"/>
        <v>12</v>
      </c>
      <c r="L880" s="223">
        <f t="shared" si="1173"/>
        <v>35</v>
      </c>
      <c r="M880" s="223">
        <f t="shared" si="1173"/>
        <v>38</v>
      </c>
      <c r="N880" s="367">
        <f t="shared" si="1173"/>
        <v>5</v>
      </c>
      <c r="O880" s="223">
        <f t="shared" si="1173"/>
        <v>4</v>
      </c>
      <c r="P880" s="223">
        <f t="shared" si="1173"/>
        <v>3</v>
      </c>
      <c r="Q880" s="223">
        <f t="shared" si="1173"/>
        <v>9</v>
      </c>
      <c r="R880" s="223">
        <f t="shared" si="1173"/>
        <v>18</v>
      </c>
      <c r="S880" s="223">
        <f t="shared" si="1173"/>
        <v>45</v>
      </c>
      <c r="T880" s="223">
        <f t="shared" si="1173"/>
        <v>44</v>
      </c>
      <c r="U880" s="223">
        <f t="shared" si="1173"/>
        <v>16</v>
      </c>
      <c r="V880" s="367">
        <f t="shared" si="1173"/>
        <v>11</v>
      </c>
      <c r="W880" s="223">
        <f t="shared" si="1173"/>
        <v>10</v>
      </c>
      <c r="X880" s="223">
        <f t="shared" si="1173"/>
        <v>24</v>
      </c>
      <c r="Y880" s="223">
        <f t="shared" si="1173"/>
        <v>9</v>
      </c>
      <c r="Z880" s="223">
        <f t="shared" si="1173"/>
        <v>7</v>
      </c>
      <c r="AA880" s="223">
        <f t="shared" si="1173"/>
        <v>10</v>
      </c>
      <c r="AB880" s="224">
        <f t="shared" si="1173"/>
        <v>10</v>
      </c>
      <c r="AC880" s="171"/>
      <c r="AD880" s="108"/>
      <c r="AE880" s="69"/>
      <c r="AF880" s="299"/>
      <c r="AG880" s="299"/>
      <c r="AH880" s="299"/>
      <c r="AI880" s="299"/>
      <c r="AJ880" s="299"/>
      <c r="AK880" s="299"/>
      <c r="AL880" s="299"/>
      <c r="AM880" s="299"/>
      <c r="AN880" s="299"/>
      <c r="AO880" s="299"/>
      <c r="AP880" s="299"/>
      <c r="AQ880" s="299"/>
      <c r="AR880" s="299"/>
      <c r="AS880" s="299"/>
      <c r="AT880" s="299"/>
      <c r="AU880" s="299"/>
      <c r="AV880" s="299"/>
      <c r="AW880" s="299"/>
      <c r="AX880" s="299"/>
      <c r="AY880" s="299"/>
      <c r="AZ880" s="299"/>
      <c r="BA880" s="299"/>
      <c r="BB880" s="299"/>
      <c r="BC880" s="299"/>
      <c r="BD880" s="299"/>
    </row>
    <row r="881" spans="1:81" s="1" customFormat="1" ht="10.5" customHeight="1">
      <c r="A881" s="1473"/>
      <c r="B881" s="1476"/>
      <c r="C881" s="1154" t="s">
        <v>967</v>
      </c>
      <c r="D881" s="155" t="s">
        <v>126</v>
      </c>
      <c r="E881" s="207">
        <f>(AG881-AF881)*$AE881</f>
        <v>4.9680000000080327E-2</v>
      </c>
      <c r="F881" s="207">
        <f t="shared" ref="F881:AB881" si="1174">(AH881-AG881)*$AE881</f>
        <v>0.10056000000040512</v>
      </c>
      <c r="G881" s="207">
        <f t="shared" si="1174"/>
        <v>0.4135199999993347</v>
      </c>
      <c r="H881" s="335">
        <f t="shared" si="1174"/>
        <v>0.41423999999969963</v>
      </c>
      <c r="I881" s="207">
        <f t="shared" si="1174"/>
        <v>0.27168000000056053</v>
      </c>
      <c r="J881" s="207">
        <f t="shared" si="1174"/>
        <v>5.1360000000204305E-2</v>
      </c>
      <c r="K881" s="207">
        <f t="shared" si="1174"/>
        <v>5.7840000000214782E-2</v>
      </c>
      <c r="L881" s="207">
        <f t="shared" si="1174"/>
        <v>0.27959999999911817</v>
      </c>
      <c r="M881" s="207">
        <f t="shared" si="1174"/>
        <v>0.34920000000020079</v>
      </c>
      <c r="N881" s="335">
        <f t="shared" si="1174"/>
        <v>3.7440000000424335E-2</v>
      </c>
      <c r="O881" s="207">
        <f t="shared" si="1174"/>
        <v>2.1359999999549472E-2</v>
      </c>
      <c r="P881" s="207">
        <f t="shared" si="1174"/>
        <v>2.0160000000396392E-2</v>
      </c>
      <c r="Q881" s="207">
        <f t="shared" si="1174"/>
        <v>4.7759999999470892E-2</v>
      </c>
      <c r="R881" s="207">
        <f t="shared" si="1174"/>
        <v>0.13368000000082247</v>
      </c>
      <c r="S881" s="207">
        <f t="shared" si="1174"/>
        <v>0.39215999999978518</v>
      </c>
      <c r="T881" s="207">
        <f t="shared" si="1174"/>
        <v>0.38711999999941327</v>
      </c>
      <c r="U881" s="207">
        <f t="shared" si="1174"/>
        <v>0.10800000000017462</v>
      </c>
      <c r="V881" s="335">
        <f t="shared" si="1174"/>
        <v>5.9040000000459253E-2</v>
      </c>
      <c r="W881" s="207">
        <f t="shared" si="1174"/>
        <v>5.1360000000204305E-2</v>
      </c>
      <c r="X881" s="207">
        <f t="shared" si="1174"/>
        <v>0.19367999999994936</v>
      </c>
      <c r="Y881" s="73">
        <f t="shared" si="1174"/>
        <v>5.2079999999477877E-2</v>
      </c>
      <c r="Z881" s="207">
        <f t="shared" si="1174"/>
        <v>3.8159999999697901E-2</v>
      </c>
      <c r="AA881" s="207">
        <f t="shared" si="1174"/>
        <v>5.6160000000090804E-2</v>
      </c>
      <c r="AB881" s="208">
        <f t="shared" si="1174"/>
        <v>5.2560000000448782E-2</v>
      </c>
      <c r="AC881" s="58">
        <f>(BD881-AF881)*AE881</f>
        <v>3.6384000000001833</v>
      </c>
      <c r="AD881" s="61">
        <f>(BD882-AF882)*AE881</f>
        <v>3.4756799999995565</v>
      </c>
      <c r="AE881" s="69">
        <v>2.4</v>
      </c>
      <c r="AF881" s="1170">
        <v>3496.6100999999999</v>
      </c>
      <c r="AG881" s="1170">
        <v>3496.6307999999999</v>
      </c>
      <c r="AH881" s="1216">
        <v>3496.6727000000001</v>
      </c>
      <c r="AI881" s="1170">
        <v>3496.8449999999998</v>
      </c>
      <c r="AJ881" s="1170">
        <v>3497.0175999999997</v>
      </c>
      <c r="AK881" s="1170">
        <v>3497.1307999999999</v>
      </c>
      <c r="AL881" s="1170">
        <v>3497.1522</v>
      </c>
      <c r="AM881" s="1170">
        <v>3497.1763000000001</v>
      </c>
      <c r="AN881" s="1170">
        <v>3497.2927999999997</v>
      </c>
      <c r="AO881" s="1170">
        <v>3497.4382999999998</v>
      </c>
      <c r="AP881" s="1170">
        <v>3497.4539</v>
      </c>
      <c r="AQ881" s="1170">
        <v>3497.4627999999998</v>
      </c>
      <c r="AR881" s="1170">
        <v>3497.4712</v>
      </c>
      <c r="AS881" s="1170">
        <v>3497.4910999999997</v>
      </c>
      <c r="AT881" s="1170">
        <v>3497.5468000000001</v>
      </c>
      <c r="AU881" s="1170">
        <v>3497.7102</v>
      </c>
      <c r="AV881" s="1170">
        <v>3497.8714999999997</v>
      </c>
      <c r="AW881" s="1170">
        <v>3497.9164999999998</v>
      </c>
      <c r="AX881" s="1170">
        <v>3497.9411</v>
      </c>
      <c r="AY881" s="1170">
        <v>3497.9625000000001</v>
      </c>
      <c r="AZ881" s="1170">
        <v>3498.0432000000001</v>
      </c>
      <c r="BA881" s="1170">
        <v>3498.0648999999999</v>
      </c>
      <c r="BB881" s="1170">
        <v>3498.0807999999997</v>
      </c>
      <c r="BC881" s="1170">
        <v>3498.1041999999998</v>
      </c>
      <c r="BD881" s="1170">
        <v>3498.1261</v>
      </c>
      <c r="BE881" s="1623"/>
      <c r="BF881" s="1623"/>
      <c r="BG881" s="1623"/>
      <c r="BH881" s="1623"/>
      <c r="BI881" s="1623"/>
      <c r="BJ881" s="1623"/>
      <c r="BK881" s="1623"/>
      <c r="BL881" s="1623"/>
      <c r="BM881" s="1623"/>
      <c r="BN881" s="1623"/>
      <c r="BO881" s="1623"/>
      <c r="BP881" s="1623"/>
      <c r="BQ881" s="1623"/>
      <c r="BR881" s="1623"/>
      <c r="BS881" s="1623"/>
      <c r="BT881" s="1623"/>
      <c r="BU881" s="1623"/>
      <c r="BV881" s="1623"/>
      <c r="BW881" s="1623"/>
      <c r="BX881" s="1623"/>
      <c r="BY881" s="1623"/>
      <c r="BZ881" s="1623"/>
      <c r="CA881" s="1623"/>
      <c r="CB881" s="1623"/>
      <c r="CC881" s="1623"/>
    </row>
    <row r="882" spans="1:81" s="1" customFormat="1" ht="10.5" customHeight="1">
      <c r="A882" s="1473"/>
      <c r="B882" s="1476"/>
      <c r="C882" s="1154" t="s">
        <v>967</v>
      </c>
      <c r="D882" s="155" t="s">
        <v>127</v>
      </c>
      <c r="E882" s="207">
        <f>(AG882-AF882)*$AE881</f>
        <v>0.11496000000006461</v>
      </c>
      <c r="F882" s="207">
        <f t="shared" ref="F882:AB882" si="1175">(AH882-AG882)*$AE881</f>
        <v>0.13824000000022352</v>
      </c>
      <c r="G882" s="207">
        <f t="shared" si="1175"/>
        <v>0.31032000000013793</v>
      </c>
      <c r="H882" s="335">
        <f t="shared" si="1175"/>
        <v>0.3047999999998865</v>
      </c>
      <c r="I882" s="207">
        <f t="shared" si="1175"/>
        <v>0.22487999999975727</v>
      </c>
      <c r="J882" s="207">
        <f t="shared" si="1175"/>
        <v>8.5679999999774728E-2</v>
      </c>
      <c r="K882" s="207">
        <f t="shared" si="1175"/>
        <v>0.12216000000044004</v>
      </c>
      <c r="L882" s="207">
        <f t="shared" si="1175"/>
        <v>0.24504000000015366</v>
      </c>
      <c r="M882" s="207">
        <f t="shared" si="1175"/>
        <v>0.19919999999910942</v>
      </c>
      <c r="N882" s="335">
        <f t="shared" si="1175"/>
        <v>3.8640000000668806E-2</v>
      </c>
      <c r="O882" s="207">
        <f t="shared" si="1175"/>
        <v>3.095999999932246E-2</v>
      </c>
      <c r="P882" s="207">
        <f t="shared" si="1175"/>
        <v>2.8320000000530851E-2</v>
      </c>
      <c r="Q882" s="207">
        <f t="shared" si="1175"/>
        <v>8.9760000000387655E-2</v>
      </c>
      <c r="R882" s="207">
        <f t="shared" si="1175"/>
        <v>0.13871999999901163</v>
      </c>
      <c r="S882" s="207">
        <f t="shared" si="1175"/>
        <v>0.28800000000082943</v>
      </c>
      <c r="T882" s="207">
        <f t="shared" si="1175"/>
        <v>0.27431999999935214</v>
      </c>
      <c r="U882" s="207">
        <f t="shared" si="1175"/>
        <v>0.13416000000070197</v>
      </c>
      <c r="V882" s="335">
        <f t="shared" si="1175"/>
        <v>0.10079999999979918</v>
      </c>
      <c r="W882" s="207">
        <f t="shared" si="1175"/>
        <v>9.1439999999420249E-2</v>
      </c>
      <c r="X882" s="207">
        <f t="shared" si="1175"/>
        <v>0.17232000000039988</v>
      </c>
      <c r="Y882" s="73">
        <f t="shared" si="1175"/>
        <v>8.4720000000015713E-2</v>
      </c>
      <c r="Z882" s="207">
        <f t="shared" si="1175"/>
        <v>6.4800000000104774E-2</v>
      </c>
      <c r="AA882" s="207">
        <f t="shared" si="1175"/>
        <v>9.8639999999795683E-2</v>
      </c>
      <c r="AB882" s="208">
        <f t="shared" si="1175"/>
        <v>9.4799999999668219E-2</v>
      </c>
      <c r="AC882" s="58"/>
      <c r="AD882" s="61"/>
      <c r="AE882" s="69"/>
      <c r="AF882" s="1080">
        <v>3756.9920000000002</v>
      </c>
      <c r="AG882" s="1080">
        <v>3757.0399000000002</v>
      </c>
      <c r="AH882" s="1081">
        <v>3757.0975000000003</v>
      </c>
      <c r="AI882" s="1080">
        <v>3757.2268000000004</v>
      </c>
      <c r="AJ882" s="1080">
        <v>3757.3538000000003</v>
      </c>
      <c r="AK882" s="1080">
        <v>3757.4475000000002</v>
      </c>
      <c r="AL882" s="1080">
        <v>3757.4832000000001</v>
      </c>
      <c r="AM882" s="1080">
        <v>3757.5341000000003</v>
      </c>
      <c r="AN882" s="1080">
        <v>3757.6362000000004</v>
      </c>
      <c r="AO882" s="1080">
        <v>3757.7192</v>
      </c>
      <c r="AP882" s="1080">
        <v>3757.7353000000003</v>
      </c>
      <c r="AQ882" s="1080">
        <v>3757.7482</v>
      </c>
      <c r="AR882" s="1080">
        <v>3757.76</v>
      </c>
      <c r="AS882" s="1080">
        <v>3757.7974000000004</v>
      </c>
      <c r="AT882" s="1080">
        <v>3757.8552</v>
      </c>
      <c r="AU882" s="1080">
        <v>3757.9752000000003</v>
      </c>
      <c r="AV882" s="1080">
        <v>3758.0895</v>
      </c>
      <c r="AW882" s="1080">
        <v>3758.1454000000003</v>
      </c>
      <c r="AX882" s="1080">
        <v>3758.1874000000003</v>
      </c>
      <c r="AY882" s="1080">
        <v>3758.2255</v>
      </c>
      <c r="AZ882" s="1080">
        <v>3758.2973000000002</v>
      </c>
      <c r="BA882" s="1080">
        <v>3758.3326000000002</v>
      </c>
      <c r="BB882" s="1080">
        <v>3758.3596000000002</v>
      </c>
      <c r="BC882" s="1080">
        <v>3758.4007000000001</v>
      </c>
      <c r="BD882" s="1080">
        <v>3758.4402</v>
      </c>
      <c r="BE882" s="10"/>
      <c r="BF882" s="10"/>
      <c r="BG882" s="10"/>
      <c r="BH882" s="10"/>
      <c r="BI882" s="10"/>
      <c r="BJ882" s="10"/>
      <c r="BK882" s="10"/>
      <c r="BL882" s="10"/>
      <c r="BM882" s="10"/>
      <c r="BN882" s="10"/>
      <c r="BO882" s="10"/>
      <c r="BP882" s="10"/>
      <c r="BQ882" s="10"/>
      <c r="BR882" s="10"/>
      <c r="BS882" s="10"/>
      <c r="BT882" s="10"/>
      <c r="BU882" s="10"/>
      <c r="BV882" s="10"/>
      <c r="BW882" s="10"/>
      <c r="BX882" s="10"/>
      <c r="BY882" s="10"/>
      <c r="BZ882" s="10"/>
      <c r="CA882" s="10"/>
      <c r="CB882" s="10"/>
      <c r="CC882" s="10"/>
    </row>
    <row r="883" spans="1:81" s="1" customFormat="1" ht="10.5" customHeight="1" thickBot="1">
      <c r="A883" s="1474"/>
      <c r="B883" s="1477"/>
      <c r="C883" s="312"/>
      <c r="D883" s="271" t="s">
        <v>42</v>
      </c>
      <c r="E883" s="96">
        <f t="shared" ref="E883:AB883" si="1176">E882/E881</f>
        <v>2.3140096618333077</v>
      </c>
      <c r="F883" s="96">
        <f t="shared" si="1176"/>
        <v>1.374701670641076</v>
      </c>
      <c r="G883" s="96">
        <f t="shared" si="1176"/>
        <v>0.75043528729115205</v>
      </c>
      <c r="H883" s="340">
        <f t="shared" si="1176"/>
        <v>0.73580533024359673</v>
      </c>
      <c r="I883" s="96">
        <f t="shared" si="1176"/>
        <v>0.82773851589845882</v>
      </c>
      <c r="J883" s="96">
        <f t="shared" si="1176"/>
        <v>1.6682242990543985</v>
      </c>
      <c r="K883" s="96">
        <f t="shared" si="1176"/>
        <v>2.112033195020512</v>
      </c>
      <c r="L883" s="96">
        <f t="shared" si="1176"/>
        <v>0.8763948497887214</v>
      </c>
      <c r="M883" s="96">
        <f t="shared" si="1176"/>
        <v>0.57044673539231061</v>
      </c>
      <c r="N883" s="340">
        <f t="shared" si="1176"/>
        <v>1.0320512820574486</v>
      </c>
      <c r="O883" s="96">
        <f t="shared" si="1176"/>
        <v>1.4494382022460428</v>
      </c>
      <c r="P883" s="96">
        <f t="shared" si="1176"/>
        <v>1.4047619047606159</v>
      </c>
      <c r="Q883" s="96">
        <f t="shared" si="1176"/>
        <v>1.8793969849535608</v>
      </c>
      <c r="R883" s="96">
        <f t="shared" si="1176"/>
        <v>1.0377019748515721</v>
      </c>
      <c r="S883" s="96">
        <f t="shared" si="1176"/>
        <v>0.73439412484951849</v>
      </c>
      <c r="T883" s="96">
        <f t="shared" si="1176"/>
        <v>0.70861748295042337</v>
      </c>
      <c r="U883" s="96">
        <f t="shared" si="1176"/>
        <v>1.2422222222267134</v>
      </c>
      <c r="V883" s="340">
        <f t="shared" si="1176"/>
        <v>1.7073170731540495</v>
      </c>
      <c r="W883" s="96">
        <f t="shared" si="1176"/>
        <v>1.7803738317573308</v>
      </c>
      <c r="X883" s="96">
        <f t="shared" si="1176"/>
        <v>0.88971499380651031</v>
      </c>
      <c r="Y883" s="96">
        <f t="shared" si="1176"/>
        <v>1.6267281106156886</v>
      </c>
      <c r="Z883" s="96">
        <f t="shared" si="1176"/>
        <v>1.6981132075633587</v>
      </c>
      <c r="AA883" s="96">
        <f t="shared" si="1176"/>
        <v>1.7564102564037785</v>
      </c>
      <c r="AB883" s="97">
        <f t="shared" si="1176"/>
        <v>1.8036529680148168</v>
      </c>
      <c r="AC883" s="258"/>
      <c r="AD883" s="259"/>
      <c r="AE883" s="260"/>
      <c r="AF883" s="301"/>
      <c r="AG883" s="301"/>
      <c r="AH883" s="301"/>
      <c r="AI883" s="301"/>
      <c r="AJ883" s="301"/>
      <c r="AK883" s="301"/>
      <c r="AL883" s="301"/>
      <c r="AM883" s="301"/>
      <c r="AN883" s="301"/>
      <c r="AO883" s="301"/>
      <c r="AP883" s="301"/>
      <c r="AQ883" s="301"/>
      <c r="AR883" s="301"/>
      <c r="AS883" s="301"/>
      <c r="AT883" s="301"/>
      <c r="AU883" s="301"/>
      <c r="AV883" s="301"/>
      <c r="AW883" s="301"/>
      <c r="AX883" s="301"/>
      <c r="AY883" s="301"/>
      <c r="AZ883" s="301"/>
      <c r="BA883" s="301"/>
      <c r="BB883" s="301"/>
      <c r="BC883" s="301"/>
      <c r="BD883" s="301"/>
      <c r="BE883" s="10"/>
      <c r="BF883" s="10"/>
      <c r="BG883" s="10"/>
      <c r="BH883" s="10"/>
      <c r="BI883" s="10"/>
      <c r="BJ883" s="10"/>
      <c r="BK883" s="10"/>
      <c r="BL883" s="10"/>
      <c r="BM883" s="10"/>
      <c r="BN883" s="10"/>
      <c r="BO883" s="10"/>
      <c r="BP883" s="10"/>
      <c r="BQ883" s="10"/>
      <c r="BR883" s="10"/>
      <c r="BS883" s="10"/>
      <c r="BT883" s="10"/>
      <c r="BU883" s="10"/>
      <c r="BV883" s="10"/>
      <c r="BW883" s="10"/>
      <c r="BX883" s="10"/>
      <c r="BY883" s="10"/>
      <c r="BZ883" s="10"/>
      <c r="CA883" s="10"/>
      <c r="CB883" s="10"/>
      <c r="CC883" s="10"/>
    </row>
    <row r="884" spans="1:81" s="1" customFormat="1" ht="10.5" customHeight="1">
      <c r="A884" s="1472" t="s">
        <v>527</v>
      </c>
      <c r="B884" s="1475" t="s">
        <v>528</v>
      </c>
      <c r="C884" s="165"/>
      <c r="D884" s="1266"/>
      <c r="E884" s="88"/>
      <c r="F884" s="88"/>
      <c r="G884" s="88"/>
      <c r="H884" s="337"/>
      <c r="I884" s="88"/>
      <c r="J884" s="88"/>
      <c r="K884" s="88"/>
      <c r="L884" s="88"/>
      <c r="M884" s="88"/>
      <c r="N884" s="337"/>
      <c r="O884" s="88"/>
      <c r="P884" s="88"/>
      <c r="Q884" s="88"/>
      <c r="R884" s="88"/>
      <c r="S884" s="88"/>
      <c r="T884" s="88"/>
      <c r="U884" s="88"/>
      <c r="V884" s="337"/>
      <c r="W884" s="88"/>
      <c r="X884" s="88"/>
      <c r="Y884" s="88"/>
      <c r="Z884" s="88"/>
      <c r="AA884" s="88"/>
      <c r="AB884" s="89"/>
      <c r="AC884" s="261" t="s">
        <v>125</v>
      </c>
      <c r="AD884" s="262">
        <f>AD886/AC886</f>
        <v>1.5856049897916316</v>
      </c>
      <c r="AE884" s="263"/>
      <c r="AF884" s="294"/>
      <c r="AG884" s="299"/>
      <c r="AH884" s="299"/>
      <c r="AI884" s="299"/>
      <c r="AJ884" s="299"/>
      <c r="AK884" s="299"/>
      <c r="AL884" s="299"/>
      <c r="AM884" s="299"/>
      <c r="AN884" s="299"/>
      <c r="AO884" s="299"/>
      <c r="AP884" s="299"/>
      <c r="AQ884" s="299"/>
      <c r="AR884" s="299"/>
      <c r="AS884" s="299"/>
      <c r="AT884" s="299"/>
      <c r="AU884" s="299"/>
      <c r="AV884" s="299"/>
      <c r="AW884" s="299"/>
      <c r="AX884" s="299"/>
      <c r="AY884" s="299"/>
      <c r="AZ884" s="299"/>
      <c r="BA884" s="299"/>
      <c r="BB884" s="299"/>
      <c r="BC884" s="299"/>
      <c r="BD884" s="299"/>
      <c r="BE884" s="10"/>
      <c r="BF884" s="10"/>
      <c r="BG884" s="10"/>
      <c r="BH884" s="10"/>
      <c r="BI884" s="10"/>
      <c r="BJ884" s="10"/>
      <c r="BK884" s="10"/>
      <c r="BL884" s="10"/>
      <c r="BM884" s="10"/>
      <c r="BN884" s="10"/>
      <c r="BO884" s="10"/>
      <c r="BP884" s="10"/>
      <c r="BQ884" s="10"/>
      <c r="BR884" s="10"/>
      <c r="BS884" s="10"/>
      <c r="BT884" s="10"/>
      <c r="BU884" s="10"/>
      <c r="BV884" s="10"/>
      <c r="BW884" s="10"/>
      <c r="BX884" s="10"/>
      <c r="BY884" s="10"/>
      <c r="BZ884" s="10"/>
      <c r="CA884" s="10"/>
      <c r="CB884" s="10"/>
      <c r="CC884" s="10"/>
    </row>
    <row r="885" spans="1:81" s="1" customFormat="1" ht="10.5" customHeight="1">
      <c r="A885" s="1473"/>
      <c r="B885" s="1476"/>
      <c r="C885" s="1154" t="s">
        <v>139</v>
      </c>
      <c r="D885" s="155" t="s">
        <v>34</v>
      </c>
      <c r="E885" s="223">
        <f t="shared" ref="E885:AB885" si="1177">ROUND(SQRT(E886^2+E887^2)*1000/(1.73*E$746),0)</f>
        <v>180</v>
      </c>
      <c r="F885" s="223">
        <f t="shared" si="1177"/>
        <v>191</v>
      </c>
      <c r="G885" s="223">
        <f t="shared" si="1177"/>
        <v>188</v>
      </c>
      <c r="H885" s="367">
        <f t="shared" si="1177"/>
        <v>204</v>
      </c>
      <c r="I885" s="223">
        <f t="shared" si="1177"/>
        <v>177</v>
      </c>
      <c r="J885" s="223">
        <f t="shared" si="1177"/>
        <v>203</v>
      </c>
      <c r="K885" s="223">
        <f t="shared" si="1177"/>
        <v>136</v>
      </c>
      <c r="L885" s="223">
        <f t="shared" si="1177"/>
        <v>109</v>
      </c>
      <c r="M885" s="223">
        <f t="shared" si="1177"/>
        <v>31</v>
      </c>
      <c r="N885" s="367">
        <f t="shared" si="1177"/>
        <v>28</v>
      </c>
      <c r="O885" s="223">
        <f t="shared" si="1177"/>
        <v>22</v>
      </c>
      <c r="P885" s="223">
        <f t="shared" si="1177"/>
        <v>46</v>
      </c>
      <c r="Q885" s="223">
        <f t="shared" si="1177"/>
        <v>134</v>
      </c>
      <c r="R885" s="223">
        <f t="shared" si="1177"/>
        <v>181</v>
      </c>
      <c r="S885" s="223">
        <f t="shared" si="1177"/>
        <v>213</v>
      </c>
      <c r="T885" s="223">
        <f t="shared" si="1177"/>
        <v>214</v>
      </c>
      <c r="U885" s="223">
        <f t="shared" si="1177"/>
        <v>201</v>
      </c>
      <c r="V885" s="367">
        <f t="shared" si="1177"/>
        <v>197</v>
      </c>
      <c r="W885" s="223">
        <f t="shared" si="1177"/>
        <v>190</v>
      </c>
      <c r="X885" s="223">
        <f t="shared" si="1177"/>
        <v>195</v>
      </c>
      <c r="Y885" s="223">
        <f t="shared" si="1177"/>
        <v>162</v>
      </c>
      <c r="Z885" s="223">
        <f t="shared" si="1177"/>
        <v>97</v>
      </c>
      <c r="AA885" s="223">
        <f t="shared" si="1177"/>
        <v>193</v>
      </c>
      <c r="AB885" s="224">
        <f t="shared" si="1177"/>
        <v>199</v>
      </c>
      <c r="AC885" s="171"/>
      <c r="AD885" s="108"/>
      <c r="AE885" s="69"/>
      <c r="AF885" s="299"/>
      <c r="AG885" s="299"/>
      <c r="AH885" s="299"/>
      <c r="AI885" s="299"/>
      <c r="AJ885" s="299"/>
      <c r="AK885" s="299"/>
      <c r="AL885" s="299"/>
      <c r="AM885" s="299"/>
      <c r="AN885" s="299"/>
      <c r="AO885" s="299"/>
      <c r="AP885" s="299"/>
      <c r="AQ885" s="299"/>
      <c r="AR885" s="299"/>
      <c r="AS885" s="299"/>
      <c r="AT885" s="299"/>
      <c r="AU885" s="299"/>
      <c r="AV885" s="299"/>
      <c r="AW885" s="299"/>
      <c r="AX885" s="299"/>
      <c r="AY885" s="299"/>
      <c r="AZ885" s="299"/>
      <c r="BA885" s="299"/>
      <c r="BB885" s="299"/>
      <c r="BC885" s="299"/>
      <c r="BD885" s="299"/>
    </row>
    <row r="886" spans="1:81" s="1" customFormat="1" ht="10.5" customHeight="1">
      <c r="A886" s="1473"/>
      <c r="B886" s="1476"/>
      <c r="C886" s="1154" t="s">
        <v>967</v>
      </c>
      <c r="D886" s="155" t="s">
        <v>126</v>
      </c>
      <c r="E886" s="207">
        <f>(AG886-AF886)*$AE886</f>
        <v>0.94224000000031083</v>
      </c>
      <c r="F886" s="207">
        <f t="shared" ref="F886:AB886" si="1178">(AH886-AG886)*$AE886</f>
        <v>0.9791999999986728</v>
      </c>
      <c r="G886" s="207">
        <f t="shared" si="1178"/>
        <v>1.0464000000014493</v>
      </c>
      <c r="H886" s="335">
        <f t="shared" si="1178"/>
        <v>1.2124799999990501</v>
      </c>
      <c r="I886" s="207">
        <f t="shared" si="1178"/>
        <v>0.98112000000037369</v>
      </c>
      <c r="J886" s="207">
        <f t="shared" si="1178"/>
        <v>1.2743999999998776</v>
      </c>
      <c r="K886" s="207">
        <f t="shared" si="1178"/>
        <v>0.73919999999998254</v>
      </c>
      <c r="L886" s="207">
        <f t="shared" si="1178"/>
        <v>0.51072000000058326</v>
      </c>
      <c r="M886" s="207">
        <f t="shared" si="1178"/>
        <v>0.20400000000008731</v>
      </c>
      <c r="N886" s="335">
        <f t="shared" si="1178"/>
        <v>0.18912000000054832</v>
      </c>
      <c r="O886" s="207">
        <f t="shared" si="1178"/>
        <v>0.1583999999995285</v>
      </c>
      <c r="P886" s="207">
        <f t="shared" si="1178"/>
        <v>0.23999999999869032</v>
      </c>
      <c r="Q886" s="207">
        <f t="shared" si="1178"/>
        <v>0.76800000000148427</v>
      </c>
      <c r="R886" s="207">
        <f t="shared" si="1178"/>
        <v>0.91775999999881597</v>
      </c>
      <c r="S886" s="207">
        <f t="shared" si="1178"/>
        <v>1.2566400000010616</v>
      </c>
      <c r="T886" s="207">
        <f t="shared" si="1178"/>
        <v>1.3233599999985017</v>
      </c>
      <c r="U886" s="207">
        <f t="shared" si="1178"/>
        <v>1.2676800000015647</v>
      </c>
      <c r="V886" s="335">
        <f t="shared" si="1178"/>
        <v>1.163520000000426</v>
      </c>
      <c r="W886" s="207">
        <f t="shared" si="1178"/>
        <v>1.0761599999983444</v>
      </c>
      <c r="X886" s="207">
        <f t="shared" si="1178"/>
        <v>1.1366400000006252</v>
      </c>
      <c r="Y886" s="73">
        <f t="shared" si="1178"/>
        <v>1.0281599999994795</v>
      </c>
      <c r="Z886" s="207">
        <f t="shared" si="1178"/>
        <v>0.57888000000093598</v>
      </c>
      <c r="AA886" s="207">
        <f t="shared" si="1178"/>
        <v>1.1611199999999371</v>
      </c>
      <c r="AB886" s="208">
        <f t="shared" si="1178"/>
        <v>1.2388800000000628</v>
      </c>
      <c r="AC886" s="58">
        <f>(BD886-AF886)*AE886</f>
        <v>21.394080000000393</v>
      </c>
      <c r="AD886" s="61">
        <f>(BD887-AF887)*AE886</f>
        <v>33.922560000001972</v>
      </c>
      <c r="AE886" s="69">
        <v>4.8</v>
      </c>
      <c r="AF886" s="1170">
        <v>2781.3991999999998</v>
      </c>
      <c r="AG886" s="1170">
        <v>2781.5954999999999</v>
      </c>
      <c r="AH886" s="1216">
        <v>2781.7994999999996</v>
      </c>
      <c r="AI886" s="1170">
        <v>2782.0174999999999</v>
      </c>
      <c r="AJ886" s="1170">
        <v>2782.2700999999997</v>
      </c>
      <c r="AK886" s="1170">
        <v>2782.4744999999998</v>
      </c>
      <c r="AL886" s="1170">
        <v>2782.74</v>
      </c>
      <c r="AM886" s="1170">
        <v>2782.8939999999998</v>
      </c>
      <c r="AN886" s="1170">
        <v>2783.0003999999999</v>
      </c>
      <c r="AO886" s="1170">
        <v>2783.0428999999999</v>
      </c>
      <c r="AP886" s="1170">
        <v>2783.0823</v>
      </c>
      <c r="AQ886" s="1170">
        <v>2783.1152999999999</v>
      </c>
      <c r="AR886" s="1170">
        <v>2783.1652999999997</v>
      </c>
      <c r="AS886" s="1170">
        <v>2783.3253</v>
      </c>
      <c r="AT886" s="1170">
        <v>2783.5164999999997</v>
      </c>
      <c r="AU886" s="1170">
        <v>2783.7782999999999</v>
      </c>
      <c r="AV886" s="1170">
        <v>2784.0539999999996</v>
      </c>
      <c r="AW886" s="1170">
        <v>2784.3181</v>
      </c>
      <c r="AX886" s="1170">
        <v>2784.5605</v>
      </c>
      <c r="AY886" s="1170">
        <v>2784.7846999999997</v>
      </c>
      <c r="AZ886" s="1170">
        <v>2785.0214999999998</v>
      </c>
      <c r="BA886" s="1170">
        <v>2785.2356999999997</v>
      </c>
      <c r="BB886" s="1170">
        <v>2785.3562999999999</v>
      </c>
      <c r="BC886" s="1170">
        <v>2785.5981999999999</v>
      </c>
      <c r="BD886" s="1170">
        <v>2785.8562999999999</v>
      </c>
      <c r="BE886" s="1623"/>
      <c r="BF886" s="1623"/>
      <c r="BG886" s="1623"/>
      <c r="BH886" s="1623"/>
      <c r="BI886" s="1623"/>
      <c r="BJ886" s="1623"/>
      <c r="BK886" s="1623"/>
      <c r="BL886" s="1623"/>
      <c r="BM886" s="1623"/>
      <c r="BN886" s="1623"/>
      <c r="BO886" s="1623"/>
      <c r="BP886" s="1623"/>
      <c r="BQ886" s="1623"/>
      <c r="BR886" s="1623"/>
      <c r="BS886" s="1623"/>
      <c r="BT886" s="1623"/>
      <c r="BU886" s="1623"/>
      <c r="BV886" s="1623"/>
      <c r="BW886" s="1623"/>
      <c r="BX886" s="1623"/>
      <c r="BY886" s="1623"/>
      <c r="BZ886" s="1623"/>
      <c r="CA886" s="1623"/>
      <c r="CB886" s="1623"/>
      <c r="CC886" s="1623"/>
    </row>
    <row r="887" spans="1:81" s="1" customFormat="1" ht="10.5" customHeight="1">
      <c r="A887" s="1473"/>
      <c r="B887" s="1476"/>
      <c r="C887" s="1154" t="s">
        <v>967</v>
      </c>
      <c r="D887" s="155" t="s">
        <v>127</v>
      </c>
      <c r="E887" s="207">
        <f>(AG887-AF887)*$AE886</f>
        <v>1.7620800000018788</v>
      </c>
      <c r="F887" s="207">
        <f t="shared" ref="F887:AB887" si="1179">(AH887-AG887)*$AE886</f>
        <v>1.8407999999995808</v>
      </c>
      <c r="G887" s="207">
        <f t="shared" si="1179"/>
        <v>1.7620799999975134</v>
      </c>
      <c r="H887" s="335">
        <f t="shared" si="1179"/>
        <v>1.8628800000005867</v>
      </c>
      <c r="I887" s="207">
        <f t="shared" si="1179"/>
        <v>1.6641600000002654</v>
      </c>
      <c r="J887" s="207">
        <f t="shared" si="1179"/>
        <v>1.8091200000009848</v>
      </c>
      <c r="K887" s="207">
        <f t="shared" si="1179"/>
        <v>1.2619199999986448</v>
      </c>
      <c r="L887" s="207">
        <f t="shared" si="1179"/>
        <v>1.0900800000003072</v>
      </c>
      <c r="M887" s="207">
        <f t="shared" si="1179"/>
        <v>0.251040000001376</v>
      </c>
      <c r="N887" s="335">
        <f t="shared" si="1179"/>
        <v>0.22464000000036322</v>
      </c>
      <c r="O887" s="207">
        <f t="shared" si="1179"/>
        <v>0.17712000000028638</v>
      </c>
      <c r="P887" s="207">
        <f t="shared" si="1179"/>
        <v>0.42575999999680786</v>
      </c>
      <c r="Q887" s="207">
        <f t="shared" si="1179"/>
        <v>1.2667199999996228</v>
      </c>
      <c r="R887" s="207">
        <f t="shared" si="1179"/>
        <v>1.7803200000038486</v>
      </c>
      <c r="S887" s="207">
        <f t="shared" si="1179"/>
        <v>1.9483199999987846</v>
      </c>
      <c r="T887" s="207">
        <f t="shared" si="1179"/>
        <v>1.9199999999982538</v>
      </c>
      <c r="U887" s="207">
        <f t="shared" si="1179"/>
        <v>1.7409600000028149</v>
      </c>
      <c r="V887" s="335">
        <f t="shared" si="1179"/>
        <v>1.7692799999989801</v>
      </c>
      <c r="W887" s="207">
        <f t="shared" si="1179"/>
        <v>1.7711999999984982</v>
      </c>
      <c r="X887" s="207">
        <f t="shared" si="1179"/>
        <v>1.7587199999994481</v>
      </c>
      <c r="Y887" s="73">
        <f t="shared" si="1179"/>
        <v>1.4975999999995111</v>
      </c>
      <c r="Z887" s="207">
        <f t="shared" si="1179"/>
        <v>0.88176000000239585</v>
      </c>
      <c r="AA887" s="207">
        <f t="shared" si="1179"/>
        <v>1.7543999999994411</v>
      </c>
      <c r="AB887" s="208">
        <f t="shared" si="1179"/>
        <v>1.701600000001781</v>
      </c>
      <c r="AC887" s="58"/>
      <c r="AD887" s="61"/>
      <c r="AE887" s="69"/>
      <c r="AF887" s="1080">
        <v>4414.0488999999998</v>
      </c>
      <c r="AG887" s="1080">
        <v>4414.4160000000002</v>
      </c>
      <c r="AH887" s="1081">
        <v>4414.7995000000001</v>
      </c>
      <c r="AI887" s="1080">
        <v>4415.1665999999996</v>
      </c>
      <c r="AJ887" s="1080">
        <v>4415.5546999999997</v>
      </c>
      <c r="AK887" s="1080">
        <v>4415.9013999999997</v>
      </c>
      <c r="AL887" s="1080">
        <v>4416.2782999999999</v>
      </c>
      <c r="AM887" s="1080">
        <v>4416.5411999999997</v>
      </c>
      <c r="AN887" s="1080">
        <v>4416.7682999999997</v>
      </c>
      <c r="AO887" s="1080">
        <v>4416.8206</v>
      </c>
      <c r="AP887" s="1080">
        <v>4416.8674000000001</v>
      </c>
      <c r="AQ887" s="1080">
        <v>4416.9043000000001</v>
      </c>
      <c r="AR887" s="1080">
        <v>4416.9929999999995</v>
      </c>
      <c r="AS887" s="1080">
        <v>4417.2568999999994</v>
      </c>
      <c r="AT887" s="1080">
        <v>4417.6278000000002</v>
      </c>
      <c r="AU887" s="1080">
        <v>4418.0337</v>
      </c>
      <c r="AV887" s="1080">
        <v>4418.4336999999996</v>
      </c>
      <c r="AW887" s="1080">
        <v>4418.7964000000002</v>
      </c>
      <c r="AX887" s="1080">
        <v>4419.165</v>
      </c>
      <c r="AY887" s="1080">
        <v>4419.5339999999997</v>
      </c>
      <c r="AZ887" s="1080">
        <v>4419.9003999999995</v>
      </c>
      <c r="BA887" s="1080">
        <v>4420.2123999999994</v>
      </c>
      <c r="BB887" s="1080">
        <v>4420.3960999999999</v>
      </c>
      <c r="BC887" s="1080">
        <v>4420.7615999999998</v>
      </c>
      <c r="BD887" s="1080">
        <v>4421.1161000000002</v>
      </c>
      <c r="BE887" s="10"/>
      <c r="BF887" s="10"/>
      <c r="BG887" s="10"/>
      <c r="BH887" s="10"/>
      <c r="BI887" s="10"/>
      <c r="BJ887" s="10"/>
      <c r="BK887" s="10"/>
      <c r="BL887" s="10"/>
      <c r="BM887" s="10"/>
      <c r="BN887" s="10"/>
      <c r="BO887" s="10"/>
      <c r="BP887" s="10"/>
      <c r="BQ887" s="10"/>
      <c r="BR887" s="10"/>
      <c r="BS887" s="10"/>
      <c r="BT887" s="10"/>
      <c r="BU887" s="10"/>
      <c r="BV887" s="10"/>
      <c r="BW887" s="10"/>
      <c r="BX887" s="10"/>
      <c r="BY887" s="10"/>
      <c r="BZ887" s="10"/>
      <c r="CA887" s="10"/>
      <c r="CB887" s="10"/>
      <c r="CC887" s="10"/>
    </row>
    <row r="888" spans="1:81" s="1" customFormat="1" ht="10.5" customHeight="1" thickBot="1">
      <c r="A888" s="1474"/>
      <c r="B888" s="1477"/>
      <c r="C888" s="312"/>
      <c r="D888" s="271" t="s">
        <v>42</v>
      </c>
      <c r="E888" s="96">
        <f t="shared" ref="E888:AB888" si="1180">E887/E886</f>
        <v>1.8700967906279691</v>
      </c>
      <c r="F888" s="96">
        <f t="shared" si="1180"/>
        <v>1.8799019607864336</v>
      </c>
      <c r="G888" s="96">
        <f t="shared" si="1180"/>
        <v>1.6839449541237317</v>
      </c>
      <c r="H888" s="340">
        <f t="shared" si="1180"/>
        <v>1.5364212193207691</v>
      </c>
      <c r="I888" s="96">
        <f t="shared" si="1180"/>
        <v>1.6961839530328926</v>
      </c>
      <c r="J888" s="96">
        <f t="shared" si="1180"/>
        <v>1.4195856873832067</v>
      </c>
      <c r="K888" s="96">
        <f t="shared" si="1180"/>
        <v>1.7071428571410641</v>
      </c>
      <c r="L888" s="96">
        <f t="shared" si="1180"/>
        <v>2.1343984962387657</v>
      </c>
      <c r="M888" s="96">
        <f t="shared" si="1180"/>
        <v>1.2305882353003361</v>
      </c>
      <c r="N888" s="340">
        <f t="shared" si="1180"/>
        <v>1.1878172588817255</v>
      </c>
      <c r="O888" s="96">
        <f t="shared" si="1180"/>
        <v>1.1181818181869545</v>
      </c>
      <c r="P888" s="96">
        <f t="shared" si="1180"/>
        <v>1.7739999999963803</v>
      </c>
      <c r="Q888" s="96">
        <f t="shared" si="1180"/>
        <v>1.6493749999963212</v>
      </c>
      <c r="R888" s="96">
        <f t="shared" si="1180"/>
        <v>1.9398535564920518</v>
      </c>
      <c r="S888" s="96">
        <f t="shared" si="1180"/>
        <v>1.5504201680649499</v>
      </c>
      <c r="T888" s="96">
        <f t="shared" si="1180"/>
        <v>1.4508523757710885</v>
      </c>
      <c r="U888" s="96">
        <f t="shared" si="1180"/>
        <v>1.3733434305192684</v>
      </c>
      <c r="V888" s="340">
        <f t="shared" si="1180"/>
        <v>1.5206270627048373</v>
      </c>
      <c r="W888" s="96">
        <f t="shared" si="1180"/>
        <v>1.6458519179315558</v>
      </c>
      <c r="X888" s="96">
        <f t="shared" si="1180"/>
        <v>1.5472972972959607</v>
      </c>
      <c r="Y888" s="96">
        <f t="shared" si="1180"/>
        <v>1.4565826330534832</v>
      </c>
      <c r="Z888" s="96">
        <f t="shared" si="1180"/>
        <v>1.52321724709952</v>
      </c>
      <c r="AA888" s="96">
        <f t="shared" si="1180"/>
        <v>1.5109549400574755</v>
      </c>
      <c r="AB888" s="97">
        <f t="shared" si="1180"/>
        <v>1.3734986439378267</v>
      </c>
      <c r="AC888" s="258"/>
      <c r="AD888" s="259"/>
      <c r="AE888" s="260"/>
      <c r="AF888" s="299"/>
      <c r="AG888" s="299"/>
      <c r="AH888" s="299"/>
      <c r="AI888" s="299"/>
      <c r="AJ888" s="299"/>
      <c r="AK888" s="299"/>
      <c r="AL888" s="299"/>
      <c r="AM888" s="299"/>
      <c r="AN888" s="299"/>
      <c r="AO888" s="299"/>
      <c r="AP888" s="299"/>
      <c r="AQ888" s="299"/>
      <c r="AR888" s="299"/>
      <c r="AS888" s="299"/>
      <c r="AT888" s="299"/>
      <c r="AU888" s="299"/>
      <c r="AV888" s="299"/>
      <c r="AW888" s="299"/>
      <c r="AX888" s="299"/>
      <c r="AY888" s="299"/>
      <c r="AZ888" s="299"/>
      <c r="BA888" s="299"/>
      <c r="BB888" s="299"/>
      <c r="BC888" s="299"/>
      <c r="BD888" s="299"/>
      <c r="BE888" s="10"/>
      <c r="BF888" s="10"/>
      <c r="BG888" s="10"/>
      <c r="BH888" s="10"/>
      <c r="BI888" s="10"/>
      <c r="BJ888" s="10"/>
      <c r="BK888" s="10"/>
      <c r="BL888" s="10"/>
      <c r="BM888" s="10"/>
      <c r="BN888" s="10"/>
      <c r="BO888" s="10"/>
      <c r="BP888" s="10"/>
      <c r="BQ888" s="10"/>
      <c r="BR888" s="10"/>
      <c r="BS888" s="10"/>
      <c r="BT888" s="10"/>
      <c r="BU888" s="10"/>
      <c r="BV888" s="10"/>
      <c r="BW888" s="10"/>
      <c r="BX888" s="10"/>
      <c r="BY888" s="10"/>
      <c r="BZ888" s="10"/>
      <c r="CA888" s="10"/>
      <c r="CB888" s="10"/>
      <c r="CC888" s="10"/>
    </row>
    <row r="889" spans="1:81" s="1" customFormat="1" ht="10.5" customHeight="1">
      <c r="A889" s="1472" t="s">
        <v>515</v>
      </c>
      <c r="B889" s="1475" t="s">
        <v>516</v>
      </c>
      <c r="C889" s="165"/>
      <c r="D889" s="1266"/>
      <c r="E889" s="88"/>
      <c r="F889" s="88"/>
      <c r="G889" s="88"/>
      <c r="H889" s="337"/>
      <c r="I889" s="88"/>
      <c r="J889" s="88"/>
      <c r="K889" s="88"/>
      <c r="L889" s="88"/>
      <c r="M889" s="88"/>
      <c r="N889" s="337"/>
      <c r="O889" s="88"/>
      <c r="P889" s="88"/>
      <c r="Q889" s="88"/>
      <c r="R889" s="88"/>
      <c r="S889" s="88"/>
      <c r="T889" s="88"/>
      <c r="U889" s="88"/>
      <c r="V889" s="337"/>
      <c r="W889" s="88"/>
      <c r="X889" s="88"/>
      <c r="Y889" s="88"/>
      <c r="Z889" s="88"/>
      <c r="AA889" s="88"/>
      <c r="AB889" s="89"/>
      <c r="AC889" s="261" t="s">
        <v>125</v>
      </c>
      <c r="AD889" s="262">
        <f>AD891/AC891</f>
        <v>0.58662508662510748</v>
      </c>
      <c r="AE889" s="263"/>
      <c r="AF889" s="294"/>
      <c r="AG889" s="299"/>
      <c r="AH889" s="299"/>
      <c r="AI889" s="299"/>
      <c r="AJ889" s="299"/>
      <c r="AK889" s="299"/>
      <c r="AL889" s="299"/>
      <c r="AM889" s="299"/>
      <c r="AN889" s="299"/>
      <c r="AO889" s="299"/>
      <c r="AP889" s="299"/>
      <c r="AQ889" s="299"/>
      <c r="AR889" s="299"/>
      <c r="AS889" s="299"/>
      <c r="AT889" s="299"/>
      <c r="AU889" s="299"/>
      <c r="AV889" s="299"/>
      <c r="AW889" s="299"/>
      <c r="AX889" s="299"/>
      <c r="AY889" s="299"/>
      <c r="AZ889" s="299"/>
      <c r="BA889" s="299"/>
      <c r="BB889" s="299"/>
      <c r="BC889" s="299"/>
      <c r="BD889" s="299"/>
      <c r="BE889" s="10"/>
      <c r="BF889" s="10"/>
      <c r="BG889" s="10"/>
      <c r="BH889" s="10"/>
      <c r="BI889" s="10"/>
      <c r="BJ889" s="10"/>
      <c r="BK889" s="10"/>
      <c r="BL889" s="10"/>
      <c r="BM889" s="10"/>
      <c r="BN889" s="10"/>
      <c r="BO889" s="10"/>
      <c r="BP889" s="10"/>
      <c r="BQ889" s="10"/>
      <c r="BR889" s="10"/>
      <c r="BS889" s="10"/>
      <c r="BT889" s="10"/>
      <c r="BU889" s="10"/>
      <c r="BV889" s="10"/>
      <c r="BW889" s="10"/>
      <c r="BX889" s="10"/>
      <c r="BY889" s="10"/>
      <c r="BZ889" s="10"/>
      <c r="CA889" s="10"/>
      <c r="CB889" s="10"/>
      <c r="CC889" s="10"/>
    </row>
    <row r="890" spans="1:81" s="1" customFormat="1" ht="10.5" customHeight="1">
      <c r="A890" s="1473"/>
      <c r="B890" s="1476"/>
      <c r="C890" s="1154" t="s">
        <v>139</v>
      </c>
      <c r="D890" s="155" t="s">
        <v>34</v>
      </c>
      <c r="E890" s="223">
        <f>ROUND(SQRT(E891^2+E892^2)*1000/(1.73*E$747),0)</f>
        <v>141</v>
      </c>
      <c r="F890" s="223">
        <f t="shared" ref="F890:AB890" si="1181">ROUND(SQRT(F891^2+F892^2)*1000/(1.73*F$747),0)</f>
        <v>110</v>
      </c>
      <c r="G890" s="223">
        <f t="shared" si="1181"/>
        <v>94</v>
      </c>
      <c r="H890" s="367">
        <f t="shared" si="1181"/>
        <v>92</v>
      </c>
      <c r="I890" s="223">
        <f t="shared" si="1181"/>
        <v>97</v>
      </c>
      <c r="J890" s="223">
        <f t="shared" si="1181"/>
        <v>94</v>
      </c>
      <c r="K890" s="223">
        <f t="shared" si="1181"/>
        <v>93</v>
      </c>
      <c r="L890" s="223">
        <f t="shared" si="1181"/>
        <v>98</v>
      </c>
      <c r="M890" s="223">
        <f t="shared" si="1181"/>
        <v>97</v>
      </c>
      <c r="N890" s="367">
        <f t="shared" si="1181"/>
        <v>97</v>
      </c>
      <c r="O890" s="223">
        <f t="shared" si="1181"/>
        <v>96</v>
      </c>
      <c r="P890" s="223">
        <f t="shared" si="1181"/>
        <v>129</v>
      </c>
      <c r="Q890" s="223">
        <f t="shared" si="1181"/>
        <v>150</v>
      </c>
      <c r="R890" s="223">
        <f t="shared" si="1181"/>
        <v>98</v>
      </c>
      <c r="S890" s="223">
        <f t="shared" si="1181"/>
        <v>96</v>
      </c>
      <c r="T890" s="223">
        <f t="shared" si="1181"/>
        <v>97</v>
      </c>
      <c r="U890" s="223">
        <f t="shared" si="1181"/>
        <v>95</v>
      </c>
      <c r="V890" s="367">
        <f t="shared" si="1181"/>
        <v>95</v>
      </c>
      <c r="W890" s="223">
        <f t="shared" si="1181"/>
        <v>95</v>
      </c>
      <c r="X890" s="223">
        <f t="shared" si="1181"/>
        <v>96</v>
      </c>
      <c r="Y890" s="223">
        <f t="shared" si="1181"/>
        <v>96</v>
      </c>
      <c r="Z890" s="223">
        <f t="shared" si="1181"/>
        <v>98</v>
      </c>
      <c r="AA890" s="223">
        <f t="shared" si="1181"/>
        <v>92</v>
      </c>
      <c r="AB890" s="224">
        <f t="shared" si="1181"/>
        <v>94</v>
      </c>
      <c r="AC890" s="171"/>
      <c r="AD890" s="108"/>
      <c r="AE890" s="69"/>
      <c r="AF890" s="299"/>
      <c r="AG890" s="299"/>
      <c r="AH890" s="299"/>
      <c r="AI890" s="299"/>
      <c r="AJ890" s="299"/>
      <c r="AK890" s="299"/>
      <c r="AL890" s="299"/>
      <c r="AM890" s="299"/>
      <c r="AN890" s="299"/>
      <c r="AO890" s="299"/>
      <c r="AP890" s="299"/>
      <c r="AQ890" s="299"/>
      <c r="AR890" s="299"/>
      <c r="AS890" s="299"/>
      <c r="AT890" s="299"/>
      <c r="AU890" s="299"/>
      <c r="AV890" s="299"/>
      <c r="AW890" s="299"/>
      <c r="AX890" s="299"/>
      <c r="AY890" s="299"/>
      <c r="AZ890" s="299"/>
      <c r="BA890" s="299"/>
      <c r="BB890" s="299"/>
      <c r="BC890" s="299"/>
      <c r="BD890" s="299"/>
    </row>
    <row r="891" spans="1:81" s="1" customFormat="1" ht="10.5" customHeight="1">
      <c r="A891" s="1473"/>
      <c r="B891" s="1476"/>
      <c r="C891" s="1154" t="s">
        <v>967</v>
      </c>
      <c r="D891" s="155" t="s">
        <v>126</v>
      </c>
      <c r="E891" s="207">
        <f>(AG891-AF891)*$AE891</f>
        <v>1.366199999996752</v>
      </c>
      <c r="F891" s="207">
        <f t="shared" ref="F891:AB891" si="1182">(AH891-AG891)*$AE891</f>
        <v>1.0220400000012888</v>
      </c>
      <c r="G891" s="207">
        <f t="shared" si="1182"/>
        <v>0.88740000000398145</v>
      </c>
      <c r="H891" s="335">
        <f t="shared" si="1182"/>
        <v>0.88811999999888946</v>
      </c>
      <c r="I891" s="207">
        <f t="shared" si="1182"/>
        <v>0.88811999999888946</v>
      </c>
      <c r="J891" s="207">
        <f t="shared" si="1182"/>
        <v>0.88703999999997907</v>
      </c>
      <c r="K891" s="207">
        <f t="shared" si="1182"/>
        <v>0.8888400000003458</v>
      </c>
      <c r="L891" s="207">
        <f t="shared" si="1182"/>
        <v>0.89244000000107915</v>
      </c>
      <c r="M891" s="207">
        <f t="shared" si="1182"/>
        <v>0.89135999999562043</v>
      </c>
      <c r="N891" s="335">
        <f t="shared" si="1182"/>
        <v>0.89136000000216886</v>
      </c>
      <c r="O891" s="207">
        <f t="shared" si="1182"/>
        <v>0.89099999999816648</v>
      </c>
      <c r="P891" s="207">
        <f t="shared" si="1182"/>
        <v>1.1890800000051969</v>
      </c>
      <c r="Q891" s="207">
        <f t="shared" si="1182"/>
        <v>1.4263199999972132</v>
      </c>
      <c r="R891" s="207">
        <f t="shared" si="1182"/>
        <v>0.92124000000039818</v>
      </c>
      <c r="S891" s="207">
        <f t="shared" si="1182"/>
        <v>0.89819999999963329</v>
      </c>
      <c r="T891" s="207">
        <f t="shared" si="1182"/>
        <v>0.89532000000035628</v>
      </c>
      <c r="U891" s="207">
        <f t="shared" si="1182"/>
        <v>0.89604000000181261</v>
      </c>
      <c r="V891" s="335">
        <f t="shared" si="1182"/>
        <v>0.89315999999598716</v>
      </c>
      <c r="W891" s="207">
        <f t="shared" si="1182"/>
        <v>0.89171999999962281</v>
      </c>
      <c r="X891" s="207">
        <f t="shared" si="1182"/>
        <v>0.88992000000580451</v>
      </c>
      <c r="Y891" s="73">
        <f t="shared" si="1182"/>
        <v>0.89027999999671015</v>
      </c>
      <c r="Z891" s="207">
        <f t="shared" si="1182"/>
        <v>0.89064000000071253</v>
      </c>
      <c r="AA891" s="207">
        <f t="shared" si="1182"/>
        <v>0.89064000000071253</v>
      </c>
      <c r="AB891" s="208">
        <f t="shared" si="1182"/>
        <v>0.89064000000071253</v>
      </c>
      <c r="AC891" s="58">
        <f>(BD891-AF891)*AE891</f>
        <v>22.857120000002034</v>
      </c>
      <c r="AD891" s="61">
        <f>(BD892-AF892)*AE891</f>
        <v>13.408560000001671</v>
      </c>
      <c r="AE891" s="69">
        <v>3.6</v>
      </c>
      <c r="AF891" s="1170">
        <v>8206.8076999999994</v>
      </c>
      <c r="AG891" s="1170">
        <v>8207.1871999999985</v>
      </c>
      <c r="AH891" s="1216">
        <v>8207.4710999999988</v>
      </c>
      <c r="AI891" s="1170">
        <v>8207.7175999999999</v>
      </c>
      <c r="AJ891" s="1170">
        <v>8207.9642999999996</v>
      </c>
      <c r="AK891" s="1170">
        <v>8208.2109999999993</v>
      </c>
      <c r="AL891" s="1170">
        <v>8208.4573999999993</v>
      </c>
      <c r="AM891" s="1170">
        <v>8208.7042999999994</v>
      </c>
      <c r="AN891" s="1170">
        <v>8208.9521999999997</v>
      </c>
      <c r="AO891" s="1170">
        <v>8209.1997999999985</v>
      </c>
      <c r="AP891" s="1170">
        <v>8209.4473999999991</v>
      </c>
      <c r="AQ891" s="1170">
        <v>8209.6948999999986</v>
      </c>
      <c r="AR891" s="1170">
        <v>8210.0252</v>
      </c>
      <c r="AS891" s="1170">
        <v>8210.4213999999993</v>
      </c>
      <c r="AT891" s="1170">
        <v>8210.6772999999994</v>
      </c>
      <c r="AU891" s="1170">
        <v>8210.9267999999993</v>
      </c>
      <c r="AV891" s="1170">
        <v>8211.1754999999994</v>
      </c>
      <c r="AW891" s="1170">
        <v>8211.4243999999999</v>
      </c>
      <c r="AX891" s="1170">
        <v>8211.6724999999988</v>
      </c>
      <c r="AY891" s="1170">
        <v>8211.9201999999987</v>
      </c>
      <c r="AZ891" s="1170">
        <v>8212.1674000000003</v>
      </c>
      <c r="BA891" s="1170">
        <v>8212.4146999999994</v>
      </c>
      <c r="BB891" s="1170">
        <v>8212.6620999999996</v>
      </c>
      <c r="BC891" s="1170">
        <v>8212.9094999999998</v>
      </c>
      <c r="BD891" s="1170">
        <v>8213.1569</v>
      </c>
      <c r="BE891" s="1623"/>
      <c r="BF891" s="1623"/>
      <c r="BG891" s="1623"/>
      <c r="BH891" s="1623"/>
      <c r="BI891" s="1623"/>
      <c r="BJ891" s="1623"/>
      <c r="BK891" s="1623"/>
      <c r="BL891" s="1623"/>
      <c r="BM891" s="1623"/>
      <c r="BN891" s="1623"/>
      <c r="BO891" s="1623"/>
      <c r="BP891" s="1623"/>
      <c r="BQ891" s="1623"/>
      <c r="BR891" s="1623"/>
      <c r="BS891" s="1623"/>
      <c r="BT891" s="1623"/>
      <c r="BU891" s="1623"/>
      <c r="BV891" s="1623"/>
      <c r="BW891" s="1623"/>
      <c r="BX891" s="1623"/>
      <c r="BY891" s="1623"/>
      <c r="BZ891" s="1623"/>
      <c r="CA891" s="1623"/>
      <c r="CB891" s="1623"/>
      <c r="CC891" s="1623"/>
    </row>
    <row r="892" spans="1:81" s="1" customFormat="1" ht="10.5" customHeight="1">
      <c r="A892" s="1473"/>
      <c r="B892" s="1476"/>
      <c r="C892" s="1154" t="s">
        <v>967</v>
      </c>
      <c r="D892" s="155" t="s">
        <v>127</v>
      </c>
      <c r="E892" s="207">
        <f>(AG892-AF892)*$AE891</f>
        <v>0.8049600000009377</v>
      </c>
      <c r="F892" s="207">
        <f t="shared" ref="F892:AB892" si="1183">(AH892-AG892)*$AE891</f>
        <v>0.61811999999954426</v>
      </c>
      <c r="G892" s="207">
        <f t="shared" si="1183"/>
        <v>0.53891999999978002</v>
      </c>
      <c r="H892" s="335">
        <f t="shared" si="1183"/>
        <v>0.53351999999867983</v>
      </c>
      <c r="I892" s="207">
        <f t="shared" si="1183"/>
        <v>0.5335200000019541</v>
      </c>
      <c r="J892" s="207">
        <f t="shared" si="1183"/>
        <v>0.52199999999829749</v>
      </c>
      <c r="K892" s="207">
        <f t="shared" si="1183"/>
        <v>0.54288000000124159</v>
      </c>
      <c r="L892" s="207">
        <f t="shared" si="1183"/>
        <v>0.54863999999979574</v>
      </c>
      <c r="M892" s="207">
        <f t="shared" si="1183"/>
        <v>0.50651999999972763</v>
      </c>
      <c r="N892" s="335">
        <f t="shared" si="1183"/>
        <v>0.50615999999899941</v>
      </c>
      <c r="O892" s="207">
        <f t="shared" si="1183"/>
        <v>0.5115600000000996</v>
      </c>
      <c r="P892" s="207">
        <f t="shared" si="1183"/>
        <v>0.66744000000107917</v>
      </c>
      <c r="Q892" s="207">
        <f t="shared" si="1183"/>
        <v>0.80136000000020435</v>
      </c>
      <c r="R892" s="207">
        <f t="shared" si="1183"/>
        <v>0.53316000000122588</v>
      </c>
      <c r="S892" s="207">
        <f t="shared" si="1183"/>
        <v>0.53315999999795172</v>
      </c>
      <c r="T892" s="207">
        <f t="shared" si="1183"/>
        <v>0.52488000000084867</v>
      </c>
      <c r="U892" s="207">
        <f t="shared" si="1183"/>
        <v>0.5291999999997643</v>
      </c>
      <c r="V892" s="335">
        <f t="shared" si="1183"/>
        <v>0.52344000000121016</v>
      </c>
      <c r="W892" s="207">
        <f t="shared" si="1183"/>
        <v>0.53207999999904132</v>
      </c>
      <c r="X892" s="207">
        <f t="shared" si="1183"/>
        <v>0.51731999999865363</v>
      </c>
      <c r="Y892" s="73">
        <f t="shared" si="1183"/>
        <v>0.51767999999938186</v>
      </c>
      <c r="Z892" s="207">
        <f t="shared" si="1183"/>
        <v>0.52704000000194362</v>
      </c>
      <c r="AA892" s="207">
        <f t="shared" si="1183"/>
        <v>0.51840000000083819</v>
      </c>
      <c r="AB892" s="208">
        <f t="shared" si="1183"/>
        <v>0.51660000000047146</v>
      </c>
      <c r="AC892" s="58"/>
      <c r="AD892" s="61"/>
      <c r="AE892" s="69"/>
      <c r="AF892" s="1080">
        <v>4568.2795999999998</v>
      </c>
      <c r="AG892" s="1080">
        <v>4568.5032000000001</v>
      </c>
      <c r="AH892" s="1081">
        <v>4568.6749</v>
      </c>
      <c r="AI892" s="1080">
        <v>4568.8245999999999</v>
      </c>
      <c r="AJ892" s="1080">
        <v>4568.9727999999996</v>
      </c>
      <c r="AK892" s="1080">
        <v>4569.1210000000001</v>
      </c>
      <c r="AL892" s="1080">
        <v>4569.2659999999996</v>
      </c>
      <c r="AM892" s="1080">
        <v>4569.4168</v>
      </c>
      <c r="AN892" s="1080">
        <v>4569.5691999999999</v>
      </c>
      <c r="AO892" s="1080">
        <v>4569.7098999999998</v>
      </c>
      <c r="AP892" s="1080">
        <v>4569.8504999999996</v>
      </c>
      <c r="AQ892" s="1080">
        <v>4569.9925999999996</v>
      </c>
      <c r="AR892" s="1080">
        <v>4570.1779999999999</v>
      </c>
      <c r="AS892" s="1080">
        <v>4570.4005999999999</v>
      </c>
      <c r="AT892" s="1080">
        <v>4570.5487000000003</v>
      </c>
      <c r="AU892" s="1080">
        <v>4570.6967999999997</v>
      </c>
      <c r="AV892" s="1080">
        <v>4570.8425999999999</v>
      </c>
      <c r="AW892" s="1080">
        <v>4570.9895999999999</v>
      </c>
      <c r="AX892" s="1080">
        <v>4571.1350000000002</v>
      </c>
      <c r="AY892" s="1080">
        <v>4571.2828</v>
      </c>
      <c r="AZ892" s="1080">
        <v>4571.4264999999996</v>
      </c>
      <c r="BA892" s="1080">
        <v>4571.5702999999994</v>
      </c>
      <c r="BB892" s="1080">
        <v>4571.7166999999999</v>
      </c>
      <c r="BC892" s="1080">
        <v>4571.8607000000002</v>
      </c>
      <c r="BD892" s="1080">
        <v>4572.0042000000003</v>
      </c>
      <c r="BE892" s="10"/>
      <c r="BF892" s="10"/>
      <c r="BG892" s="10"/>
      <c r="BH892" s="10"/>
      <c r="BI892" s="10"/>
      <c r="BJ892" s="10"/>
      <c r="BK892" s="10"/>
      <c r="BL892" s="10"/>
      <c r="BM892" s="10"/>
      <c r="BN892" s="10"/>
      <c r="BO892" s="10"/>
      <c r="BP892" s="10"/>
      <c r="BQ892" s="10"/>
      <c r="BR892" s="10"/>
      <c r="BS892" s="10"/>
      <c r="BT892" s="10"/>
      <c r="BU892" s="10"/>
      <c r="BV892" s="10"/>
      <c r="BW892" s="10"/>
      <c r="BX892" s="10"/>
      <c r="BY892" s="10"/>
      <c r="BZ892" s="10"/>
      <c r="CA892" s="10"/>
      <c r="CB892" s="10"/>
      <c r="CC892" s="10"/>
    </row>
    <row r="893" spans="1:81" s="1" customFormat="1" ht="10.5" customHeight="1" thickBot="1">
      <c r="A893" s="1474"/>
      <c r="B893" s="1477"/>
      <c r="C893" s="312"/>
      <c r="D893" s="271" t="s">
        <v>42</v>
      </c>
      <c r="E893" s="96">
        <f t="shared" ref="E893:AB893" si="1184">E892/E891</f>
        <v>0.58919631093752844</v>
      </c>
      <c r="F893" s="96">
        <f t="shared" si="1184"/>
        <v>0.60479041916046805</v>
      </c>
      <c r="G893" s="96">
        <f t="shared" si="1184"/>
        <v>0.6073022312343499</v>
      </c>
      <c r="H893" s="340">
        <f t="shared" si="1184"/>
        <v>0.60072963113019295</v>
      </c>
      <c r="I893" s="96">
        <f t="shared" si="1184"/>
        <v>0.60072963113387967</v>
      </c>
      <c r="J893" s="96">
        <f t="shared" si="1184"/>
        <v>0.58847402597212051</v>
      </c>
      <c r="K893" s="96">
        <f t="shared" si="1184"/>
        <v>0.61077359254874941</v>
      </c>
      <c r="L893" s="96">
        <f t="shared" si="1184"/>
        <v>0.61476401774812006</v>
      </c>
      <c r="M893" s="96">
        <f t="shared" si="1184"/>
        <v>0.56825525040636371</v>
      </c>
      <c r="N893" s="340">
        <f t="shared" si="1184"/>
        <v>0.5678513731800483</v>
      </c>
      <c r="O893" s="96">
        <f t="shared" si="1184"/>
        <v>0.57414141414270736</v>
      </c>
      <c r="P893" s="96">
        <f t="shared" si="1184"/>
        <v>0.56130790190581137</v>
      </c>
      <c r="Q893" s="96">
        <f t="shared" si="1184"/>
        <v>0.5618374558316297</v>
      </c>
      <c r="R893" s="96">
        <f t="shared" si="1184"/>
        <v>0.57874169597607072</v>
      </c>
      <c r="S893" s="96">
        <f t="shared" si="1184"/>
        <v>0.59358717434665931</v>
      </c>
      <c r="T893" s="96">
        <f t="shared" si="1184"/>
        <v>0.58624849215994257</v>
      </c>
      <c r="U893" s="96">
        <f t="shared" si="1184"/>
        <v>0.59059863398809631</v>
      </c>
      <c r="V893" s="340">
        <f t="shared" si="1184"/>
        <v>0.58605401048363326</v>
      </c>
      <c r="W893" s="96">
        <f t="shared" si="1184"/>
        <v>0.59668954380216477</v>
      </c>
      <c r="X893" s="96">
        <f t="shared" si="1184"/>
        <v>0.58131067960634597</v>
      </c>
      <c r="Y893" s="96">
        <f t="shared" si="1184"/>
        <v>0.5814799838267678</v>
      </c>
      <c r="Z893" s="96">
        <f t="shared" si="1184"/>
        <v>0.59175424414075495</v>
      </c>
      <c r="AA893" s="96">
        <f t="shared" si="1184"/>
        <v>0.58205335489134047</v>
      </c>
      <c r="AB893" s="97">
        <f t="shared" si="1184"/>
        <v>0.58003233629755924</v>
      </c>
      <c r="AC893" s="258"/>
      <c r="AD893" s="259"/>
      <c r="AE893" s="260"/>
      <c r="AF893" s="299"/>
      <c r="AG893" s="299"/>
      <c r="AH893" s="299"/>
      <c r="AI893" s="299"/>
      <c r="AJ893" s="299"/>
      <c r="AK893" s="299"/>
      <c r="AL893" s="299"/>
      <c r="AM893" s="299"/>
      <c r="AN893" s="299"/>
      <c r="AO893" s="299"/>
      <c r="AP893" s="299"/>
      <c r="AQ893" s="299"/>
      <c r="AR893" s="299"/>
      <c r="AS893" s="299"/>
      <c r="AT893" s="299"/>
      <c r="AU893" s="299"/>
      <c r="AV893" s="299"/>
      <c r="AW893" s="299"/>
      <c r="AX893" s="299"/>
      <c r="AY893" s="299"/>
      <c r="AZ893" s="299"/>
      <c r="BA893" s="299"/>
      <c r="BB893" s="299"/>
      <c r="BC893" s="299"/>
      <c r="BD893" s="299"/>
      <c r="BE893" s="10"/>
      <c r="BF893" s="10"/>
      <c r="BG893" s="10"/>
      <c r="BH893" s="10"/>
      <c r="BI893" s="10"/>
      <c r="BJ893" s="10"/>
      <c r="BK893" s="10"/>
      <c r="BL893" s="10"/>
      <c r="BM893" s="10"/>
      <c r="BN893" s="10"/>
      <c r="BO893" s="10"/>
      <c r="BP893" s="10"/>
      <c r="BQ893" s="10"/>
      <c r="BR893" s="10"/>
      <c r="BS893" s="10"/>
      <c r="BT893" s="10"/>
      <c r="BU893" s="10"/>
      <c r="BV893" s="10"/>
      <c r="BW893" s="10"/>
      <c r="BX893" s="10"/>
      <c r="BY893" s="10"/>
      <c r="BZ893" s="10"/>
      <c r="CA893" s="10"/>
      <c r="CB893" s="10"/>
      <c r="CC893" s="10"/>
    </row>
    <row r="894" spans="1:81" s="1" customFormat="1" ht="10.5" customHeight="1">
      <c r="A894" s="1472" t="s">
        <v>529</v>
      </c>
      <c r="B894" s="1475" t="s">
        <v>530</v>
      </c>
      <c r="C894" s="165"/>
      <c r="D894" s="1266"/>
      <c r="E894" s="88"/>
      <c r="F894" s="88"/>
      <c r="G894" s="88"/>
      <c r="H894" s="337"/>
      <c r="I894" s="88"/>
      <c r="J894" s="88"/>
      <c r="K894" s="88"/>
      <c r="L894" s="88"/>
      <c r="M894" s="88"/>
      <c r="N894" s="337"/>
      <c r="O894" s="88"/>
      <c r="P894" s="88"/>
      <c r="Q894" s="88"/>
      <c r="R894" s="88"/>
      <c r="S894" s="88"/>
      <c r="T894" s="88"/>
      <c r="U894" s="88"/>
      <c r="V894" s="337"/>
      <c r="W894" s="88"/>
      <c r="X894" s="88"/>
      <c r="Y894" s="88"/>
      <c r="Z894" s="88"/>
      <c r="AA894" s="88"/>
      <c r="AB894" s="89"/>
      <c r="AC894" s="261" t="s">
        <v>125</v>
      </c>
      <c r="AD894" s="262">
        <f>AD896/AC896</f>
        <v>1.8683858643744347</v>
      </c>
      <c r="AE894" s="263"/>
      <c r="AF894" s="294"/>
      <c r="AG894" s="299"/>
      <c r="AH894" s="299"/>
      <c r="AI894" s="299"/>
      <c r="AJ894" s="299"/>
      <c r="AK894" s="299"/>
      <c r="AL894" s="299"/>
      <c r="AM894" s="299"/>
      <c r="AN894" s="299"/>
      <c r="AO894" s="299"/>
      <c r="AP894" s="299"/>
      <c r="AQ894" s="299"/>
      <c r="AR894" s="299"/>
      <c r="AS894" s="299"/>
      <c r="AT894" s="299"/>
      <c r="AU894" s="299"/>
      <c r="AV894" s="299"/>
      <c r="AW894" s="299"/>
      <c r="AX894" s="299"/>
      <c r="AY894" s="299"/>
      <c r="AZ894" s="299"/>
      <c r="BA894" s="299"/>
      <c r="BB894" s="299"/>
      <c r="BC894" s="299"/>
      <c r="BD894" s="299"/>
      <c r="BE894" s="10"/>
      <c r="BF894" s="10"/>
      <c r="BG894" s="10"/>
      <c r="BH894" s="10"/>
      <c r="BI894" s="10"/>
      <c r="BJ894" s="10"/>
      <c r="BK894" s="10"/>
      <c r="BL894" s="10"/>
      <c r="BM894" s="10"/>
      <c r="BN894" s="10"/>
      <c r="BO894" s="10"/>
      <c r="BP894" s="10"/>
      <c r="BQ894" s="10"/>
      <c r="BR894" s="10"/>
      <c r="BS894" s="10"/>
      <c r="BT894" s="10"/>
      <c r="BU894" s="10"/>
      <c r="BV894" s="10"/>
      <c r="BW894" s="10"/>
      <c r="BX894" s="10"/>
      <c r="BY894" s="10"/>
      <c r="BZ894" s="10"/>
      <c r="CA894" s="10"/>
      <c r="CB894" s="10"/>
      <c r="CC894" s="10"/>
    </row>
    <row r="895" spans="1:81" s="1" customFormat="1" ht="10.5" customHeight="1">
      <c r="A895" s="1473"/>
      <c r="B895" s="1476"/>
      <c r="C895" s="1154" t="s">
        <v>139</v>
      </c>
      <c r="D895" s="155" t="s">
        <v>34</v>
      </c>
      <c r="E895" s="223">
        <f t="shared" ref="E895:AB895" si="1185">ROUND(SQRT(E896^2+E897^2)*1000/(1.73*E$746),0)</f>
        <v>95</v>
      </c>
      <c r="F895" s="223">
        <f t="shared" si="1185"/>
        <v>92</v>
      </c>
      <c r="G895" s="223">
        <f t="shared" si="1185"/>
        <v>96</v>
      </c>
      <c r="H895" s="367">
        <f t="shared" si="1185"/>
        <v>101</v>
      </c>
      <c r="I895" s="223">
        <f t="shared" si="1185"/>
        <v>103</v>
      </c>
      <c r="J895" s="223">
        <f t="shared" si="1185"/>
        <v>104</v>
      </c>
      <c r="K895" s="223">
        <f t="shared" si="1185"/>
        <v>105</v>
      </c>
      <c r="L895" s="223">
        <f t="shared" si="1185"/>
        <v>84</v>
      </c>
      <c r="M895" s="223">
        <f t="shared" si="1185"/>
        <v>7</v>
      </c>
      <c r="N895" s="367">
        <f t="shared" si="1185"/>
        <v>12</v>
      </c>
      <c r="O895" s="223">
        <f t="shared" si="1185"/>
        <v>17</v>
      </c>
      <c r="P895" s="223">
        <f t="shared" si="1185"/>
        <v>6</v>
      </c>
      <c r="Q895" s="223">
        <f t="shared" si="1185"/>
        <v>74</v>
      </c>
      <c r="R895" s="223">
        <f t="shared" si="1185"/>
        <v>97</v>
      </c>
      <c r="S895" s="223">
        <f t="shared" si="1185"/>
        <v>107</v>
      </c>
      <c r="T895" s="223">
        <f t="shared" si="1185"/>
        <v>111</v>
      </c>
      <c r="U895" s="223">
        <f t="shared" si="1185"/>
        <v>114</v>
      </c>
      <c r="V895" s="367">
        <f t="shared" si="1185"/>
        <v>103</v>
      </c>
      <c r="W895" s="223">
        <f t="shared" si="1185"/>
        <v>84</v>
      </c>
      <c r="X895" s="223">
        <f t="shared" si="1185"/>
        <v>98</v>
      </c>
      <c r="Y895" s="223">
        <f t="shared" si="1185"/>
        <v>86</v>
      </c>
      <c r="Z895" s="223">
        <f t="shared" si="1185"/>
        <v>59</v>
      </c>
      <c r="AA895" s="223">
        <f t="shared" si="1185"/>
        <v>107</v>
      </c>
      <c r="AB895" s="224">
        <f t="shared" si="1185"/>
        <v>98</v>
      </c>
      <c r="AC895" s="171"/>
      <c r="AD895" s="108"/>
      <c r="AE895" s="69"/>
      <c r="AF895" s="299"/>
      <c r="AG895" s="299"/>
      <c r="AH895" s="299"/>
      <c r="AI895" s="299"/>
      <c r="AJ895" s="299"/>
      <c r="AK895" s="299"/>
      <c r="AL895" s="299"/>
      <c r="AM895" s="299"/>
      <c r="AN895" s="299"/>
      <c r="AO895" s="299"/>
      <c r="AP895" s="299"/>
      <c r="AQ895" s="299"/>
      <c r="AR895" s="299"/>
      <c r="AS895" s="299"/>
      <c r="AT895" s="299"/>
      <c r="AU895" s="299"/>
      <c r="AV895" s="299"/>
      <c r="AW895" s="299"/>
      <c r="AX895" s="299"/>
      <c r="AY895" s="299"/>
      <c r="AZ895" s="299"/>
      <c r="BA895" s="299"/>
      <c r="BB895" s="299"/>
      <c r="BC895" s="299"/>
      <c r="BD895" s="299"/>
    </row>
    <row r="896" spans="1:81" s="1" customFormat="1" ht="10.5" customHeight="1">
      <c r="A896" s="1473"/>
      <c r="B896" s="1476"/>
      <c r="C896" s="1154" t="s">
        <v>967</v>
      </c>
      <c r="D896" s="155" t="s">
        <v>126</v>
      </c>
      <c r="E896" s="207">
        <f>(AG896-AF896)*$AE896</f>
        <v>0.41279999999896971</v>
      </c>
      <c r="F896" s="207">
        <f t="shared" ref="F896:AB896" si="1186">(AH896-AG896)*$AE896</f>
        <v>0.33648000000175671</v>
      </c>
      <c r="G896" s="207">
        <f t="shared" si="1186"/>
        <v>0.4113599999982398</v>
      </c>
      <c r="H896" s="335">
        <f t="shared" si="1186"/>
        <v>0.50016000000105121</v>
      </c>
      <c r="I896" s="207">
        <f t="shared" si="1186"/>
        <v>0.49631999999983234</v>
      </c>
      <c r="J896" s="207">
        <f t="shared" si="1186"/>
        <v>0.55535999999920016</v>
      </c>
      <c r="K896" s="207">
        <f t="shared" si="1186"/>
        <v>0.55392000000065311</v>
      </c>
      <c r="L896" s="207">
        <f t="shared" si="1186"/>
        <v>0.34800000000104775</v>
      </c>
      <c r="M896" s="207">
        <f t="shared" si="1186"/>
        <v>3.8880000000062864E-2</v>
      </c>
      <c r="N896" s="335">
        <f t="shared" si="1186"/>
        <v>5.5679999999119899E-2</v>
      </c>
      <c r="O896" s="207">
        <f t="shared" si="1186"/>
        <v>7.5840000000607685E-2</v>
      </c>
      <c r="P896" s="207">
        <f t="shared" si="1186"/>
        <v>2.3519999999552964E-2</v>
      </c>
      <c r="Q896" s="207">
        <f t="shared" si="1186"/>
        <v>0.38063999999940279</v>
      </c>
      <c r="R896" s="207">
        <f t="shared" si="1186"/>
        <v>0.44640000000144936</v>
      </c>
      <c r="S896" s="207">
        <f t="shared" si="1186"/>
        <v>0.54815999999991616</v>
      </c>
      <c r="T896" s="207">
        <f t="shared" si="1186"/>
        <v>0.62735999999858905</v>
      </c>
      <c r="U896" s="207">
        <f t="shared" si="1186"/>
        <v>0.66768000000156458</v>
      </c>
      <c r="V896" s="335">
        <f t="shared" si="1186"/>
        <v>0.59711999999854015</v>
      </c>
      <c r="W896" s="207">
        <f t="shared" si="1186"/>
        <v>0.48863999999957741</v>
      </c>
      <c r="X896" s="207">
        <f t="shared" si="1186"/>
        <v>0.52560000000012219</v>
      </c>
      <c r="Y896" s="73">
        <f t="shared" si="1186"/>
        <v>0.54144000000160297</v>
      </c>
      <c r="Z896" s="207">
        <f t="shared" si="1186"/>
        <v>0.32255999999979396</v>
      </c>
      <c r="AA896" s="207">
        <f t="shared" si="1186"/>
        <v>0.60336000000024792</v>
      </c>
      <c r="AB896" s="208">
        <f t="shared" si="1186"/>
        <v>0.49391999999934338</v>
      </c>
      <c r="AC896" s="58">
        <f>(BD896-AF896)*AE896</f>
        <v>10.051200000000245</v>
      </c>
      <c r="AD896" s="61">
        <f>(BD897-AF897)*AE896</f>
        <v>18.779520000000776</v>
      </c>
      <c r="AE896" s="69">
        <v>4.8</v>
      </c>
      <c r="AF896" s="1170">
        <v>2309.1302000000001</v>
      </c>
      <c r="AG896" s="1170">
        <v>2309.2161999999998</v>
      </c>
      <c r="AH896" s="1216">
        <v>2309.2863000000002</v>
      </c>
      <c r="AI896" s="1170">
        <v>2309.3719999999998</v>
      </c>
      <c r="AJ896" s="1170">
        <v>2309.4762000000001</v>
      </c>
      <c r="AK896" s="1170">
        <v>2309.5796</v>
      </c>
      <c r="AL896" s="1170">
        <v>2309.6952999999999</v>
      </c>
      <c r="AM896" s="1170">
        <v>2309.8107</v>
      </c>
      <c r="AN896" s="1170">
        <v>2309.8832000000002</v>
      </c>
      <c r="AO896" s="1170">
        <v>2309.8913000000002</v>
      </c>
      <c r="AP896" s="1170">
        <v>2309.9029</v>
      </c>
      <c r="AQ896" s="1170">
        <v>2309.9187000000002</v>
      </c>
      <c r="AR896" s="1170">
        <v>2309.9236000000001</v>
      </c>
      <c r="AS896" s="1170">
        <v>2310.0029</v>
      </c>
      <c r="AT896" s="1170">
        <v>2310.0959000000003</v>
      </c>
      <c r="AU896" s="1170">
        <v>2310.2101000000002</v>
      </c>
      <c r="AV896" s="1170">
        <v>2310.3407999999999</v>
      </c>
      <c r="AW896" s="1170">
        <v>2310.4799000000003</v>
      </c>
      <c r="AX896" s="1170">
        <v>2310.6043</v>
      </c>
      <c r="AY896" s="1170">
        <v>2310.7060999999999</v>
      </c>
      <c r="AZ896" s="1170">
        <v>2310.8155999999999</v>
      </c>
      <c r="BA896" s="1170">
        <v>2310.9284000000002</v>
      </c>
      <c r="BB896" s="1170">
        <v>2310.9956000000002</v>
      </c>
      <c r="BC896" s="1170">
        <v>2311.1213000000002</v>
      </c>
      <c r="BD896" s="1170">
        <v>2311.2242000000001</v>
      </c>
      <c r="BE896" s="1623"/>
      <c r="BF896" s="1623"/>
      <c r="BG896" s="1623"/>
      <c r="BH896" s="1623"/>
      <c r="BI896" s="1623"/>
      <c r="BJ896" s="1623"/>
      <c r="BK896" s="1623"/>
      <c r="BL896" s="1623"/>
      <c r="BM896" s="1623"/>
      <c r="BN896" s="1623"/>
      <c r="BO896" s="1623"/>
      <c r="BP896" s="1623"/>
      <c r="BQ896" s="1623"/>
      <c r="BR896" s="1623"/>
      <c r="BS896" s="1623"/>
      <c r="BT896" s="1623"/>
      <c r="BU896" s="1623"/>
      <c r="BV896" s="1623"/>
      <c r="BW896" s="1623"/>
      <c r="BX896" s="1623"/>
      <c r="BY896" s="1623"/>
      <c r="BZ896" s="1623"/>
      <c r="CA896" s="1623"/>
      <c r="CB896" s="1623"/>
      <c r="CC896" s="1623"/>
    </row>
    <row r="897" spans="1:81" s="1" customFormat="1" ht="10.5" customHeight="1">
      <c r="A897" s="1473"/>
      <c r="B897" s="1476"/>
      <c r="C897" s="1154" t="s">
        <v>967</v>
      </c>
      <c r="D897" s="155" t="s">
        <v>127</v>
      </c>
      <c r="E897" s="207">
        <f>(AG897-AF897)*$AE896</f>
        <v>0.97055999999865883</v>
      </c>
      <c r="F897" s="207">
        <f t="shared" ref="F897:AB897" si="1187">(AH897-AG897)*$AE896</f>
        <v>0.94800000000104767</v>
      </c>
      <c r="G897" s="207">
        <f t="shared" si="1187"/>
        <v>0.95856000000057973</v>
      </c>
      <c r="H897" s="335">
        <f t="shared" si="1187"/>
        <v>0.98159999999916181</v>
      </c>
      <c r="I897" s="207">
        <f t="shared" si="1187"/>
        <v>1.0070400000025983</v>
      </c>
      <c r="J897" s="207">
        <f t="shared" si="1187"/>
        <v>0.98303999999770886</v>
      </c>
      <c r="K897" s="207">
        <f t="shared" si="1187"/>
        <v>0.98016000000061465</v>
      </c>
      <c r="L897" s="207">
        <f t="shared" si="1187"/>
        <v>0.85920000000041907</v>
      </c>
      <c r="M897" s="207">
        <f t="shared" si="1187"/>
        <v>6.767999999719905E-2</v>
      </c>
      <c r="N897" s="335">
        <f t="shared" si="1187"/>
        <v>0.11136000000260537</v>
      </c>
      <c r="O897" s="207">
        <f t="shared" si="1187"/>
        <v>0.17039999999979044</v>
      </c>
      <c r="P897" s="207">
        <f t="shared" si="1187"/>
        <v>6.288000000058673E-2</v>
      </c>
      <c r="Q897" s="207">
        <f t="shared" si="1187"/>
        <v>0.72623999999777877</v>
      </c>
      <c r="R897" s="207">
        <f t="shared" si="1187"/>
        <v>0.98159999999916181</v>
      </c>
      <c r="S897" s="207">
        <f t="shared" si="1187"/>
        <v>1.0291200000036043</v>
      </c>
      <c r="T897" s="207">
        <f t="shared" si="1187"/>
        <v>1.0391999999977997</v>
      </c>
      <c r="U897" s="207">
        <f t="shared" si="1187"/>
        <v>1.0219200000021373</v>
      </c>
      <c r="V897" s="335">
        <f t="shared" si="1187"/>
        <v>0.93215999999956689</v>
      </c>
      <c r="W897" s="207">
        <f t="shared" si="1187"/>
        <v>0.77088000000076129</v>
      </c>
      <c r="X897" s="207">
        <f t="shared" si="1187"/>
        <v>0.91343999999662628</v>
      </c>
      <c r="Y897" s="73">
        <f t="shared" si="1187"/>
        <v>0.79968000000226314</v>
      </c>
      <c r="Z897" s="207">
        <f t="shared" si="1187"/>
        <v>0.55056000000040506</v>
      </c>
      <c r="AA897" s="207">
        <f t="shared" si="1187"/>
        <v>1.0003199999977368</v>
      </c>
      <c r="AB897" s="208">
        <f t="shared" si="1187"/>
        <v>0.91392000000196272</v>
      </c>
      <c r="AC897" s="58"/>
      <c r="AD897" s="61"/>
      <c r="AE897" s="69"/>
      <c r="AF897" s="1080">
        <v>4247.4575999999997</v>
      </c>
      <c r="AG897" s="1080">
        <v>4247.6597999999994</v>
      </c>
      <c r="AH897" s="1081">
        <v>4247.8572999999997</v>
      </c>
      <c r="AI897" s="1080">
        <v>4248.0569999999998</v>
      </c>
      <c r="AJ897" s="1080">
        <v>4248.2614999999996</v>
      </c>
      <c r="AK897" s="1080">
        <v>4248.4713000000002</v>
      </c>
      <c r="AL897" s="1080">
        <v>4248.6760999999997</v>
      </c>
      <c r="AM897" s="1080">
        <v>4248.8802999999998</v>
      </c>
      <c r="AN897" s="1080">
        <v>4249.0592999999999</v>
      </c>
      <c r="AO897" s="1080">
        <v>4249.0733999999993</v>
      </c>
      <c r="AP897" s="1080">
        <v>4249.0965999999999</v>
      </c>
      <c r="AQ897" s="1080">
        <v>4249.1320999999998</v>
      </c>
      <c r="AR897" s="1080">
        <v>4249.1451999999999</v>
      </c>
      <c r="AS897" s="1080">
        <v>4249.2964999999995</v>
      </c>
      <c r="AT897" s="1080">
        <v>4249.5009999999993</v>
      </c>
      <c r="AU897" s="1080">
        <v>4249.7154</v>
      </c>
      <c r="AV897" s="1080">
        <v>4249.9318999999996</v>
      </c>
      <c r="AW897" s="1080">
        <v>4250.1448</v>
      </c>
      <c r="AX897" s="1080">
        <v>4250.3389999999999</v>
      </c>
      <c r="AY897" s="1080">
        <v>4250.4996000000001</v>
      </c>
      <c r="AZ897" s="1080">
        <v>4250.6898999999994</v>
      </c>
      <c r="BA897" s="1080">
        <v>4250.8564999999999</v>
      </c>
      <c r="BB897" s="1080">
        <v>4250.9712</v>
      </c>
      <c r="BC897" s="1080">
        <v>4251.1795999999995</v>
      </c>
      <c r="BD897" s="1080">
        <v>4251.37</v>
      </c>
      <c r="BE897" s="10"/>
      <c r="BF897" s="10"/>
      <c r="BG897" s="10"/>
      <c r="BH897" s="10"/>
      <c r="BI897" s="10"/>
      <c r="BJ897" s="10"/>
      <c r="BK897" s="10"/>
      <c r="BL897" s="10"/>
      <c r="BM897" s="10"/>
      <c r="BN897" s="10"/>
      <c r="BO897" s="10"/>
      <c r="BP897" s="10"/>
      <c r="BQ897" s="10"/>
      <c r="BR897" s="10"/>
      <c r="BS897" s="10"/>
      <c r="BT897" s="10"/>
      <c r="BU897" s="10"/>
      <c r="BV897" s="10"/>
      <c r="BW897" s="10"/>
      <c r="BX897" s="10"/>
      <c r="BY897" s="10"/>
      <c r="BZ897" s="10"/>
      <c r="CA897" s="10"/>
      <c r="CB897" s="10"/>
      <c r="CC897" s="10"/>
    </row>
    <row r="898" spans="1:81" s="1" customFormat="1" ht="10.5" customHeight="1" thickBot="1">
      <c r="A898" s="1474"/>
      <c r="B898" s="1477"/>
      <c r="C898" s="312"/>
      <c r="D898" s="271" t="s">
        <v>42</v>
      </c>
      <c r="E898" s="96">
        <f t="shared" ref="E898:AB898" si="1188">E897/E896</f>
        <v>2.3511627907002937</v>
      </c>
      <c r="F898" s="96">
        <f t="shared" si="1188"/>
        <v>2.8174037089755655</v>
      </c>
      <c r="G898" s="96">
        <f t="shared" si="1188"/>
        <v>2.3302217036286499</v>
      </c>
      <c r="H898" s="340">
        <f t="shared" si="1188"/>
        <v>1.9625719769615697</v>
      </c>
      <c r="I898" s="96">
        <f t="shared" si="1188"/>
        <v>2.029013539657758</v>
      </c>
      <c r="J898" s="96">
        <f t="shared" si="1188"/>
        <v>1.7700950734642837</v>
      </c>
      <c r="K898" s="96">
        <f t="shared" si="1188"/>
        <v>1.7694974003456436</v>
      </c>
      <c r="L898" s="96">
        <f t="shared" si="1188"/>
        <v>2.4689655172351501</v>
      </c>
      <c r="M898" s="96">
        <f t="shared" si="1188"/>
        <v>1.7407407406658852</v>
      </c>
      <c r="N898" s="340">
        <f t="shared" si="1188"/>
        <v>2.0000000000784048</v>
      </c>
      <c r="O898" s="96">
        <f t="shared" si="1188"/>
        <v>2.2468354430172082</v>
      </c>
      <c r="P898" s="96">
        <f t="shared" si="1188"/>
        <v>2.6734693878308615</v>
      </c>
      <c r="Q898" s="96">
        <f t="shared" si="1188"/>
        <v>1.9079445144990494</v>
      </c>
      <c r="R898" s="96">
        <f t="shared" si="1188"/>
        <v>2.1989247311737787</v>
      </c>
      <c r="S898" s="96">
        <f t="shared" si="1188"/>
        <v>1.8774080560488939</v>
      </c>
      <c r="T898" s="96">
        <f t="shared" si="1188"/>
        <v>1.6564651874523988</v>
      </c>
      <c r="U898" s="96">
        <f t="shared" si="1188"/>
        <v>1.5305535585905563</v>
      </c>
      <c r="V898" s="340">
        <f t="shared" si="1188"/>
        <v>1.5610932475915158</v>
      </c>
      <c r="W898" s="96">
        <f t="shared" si="1188"/>
        <v>1.57760314342139</v>
      </c>
      <c r="X898" s="96">
        <f t="shared" si="1188"/>
        <v>1.7378995433721727</v>
      </c>
      <c r="Y898" s="96">
        <f t="shared" si="1188"/>
        <v>1.4769503546097362</v>
      </c>
      <c r="Z898" s="96">
        <f t="shared" si="1188"/>
        <v>1.7068452380975843</v>
      </c>
      <c r="AA898" s="96">
        <f t="shared" si="1188"/>
        <v>1.6579156722310491</v>
      </c>
      <c r="AB898" s="97">
        <f t="shared" si="1188"/>
        <v>1.8503401360608553</v>
      </c>
      <c r="AC898" s="258"/>
      <c r="AD898" s="259"/>
      <c r="AE898" s="260"/>
      <c r="AF898" s="299"/>
      <c r="AG898" s="299"/>
      <c r="AH898" s="299"/>
      <c r="AI898" s="299"/>
      <c r="AJ898" s="299"/>
      <c r="AK898" s="299"/>
      <c r="AL898" s="299"/>
      <c r="AM898" s="299"/>
      <c r="AN898" s="299"/>
      <c r="AO898" s="299"/>
      <c r="AP898" s="299"/>
      <c r="AQ898" s="299"/>
      <c r="AR898" s="299"/>
      <c r="AS898" s="299"/>
      <c r="AT898" s="299"/>
      <c r="AU898" s="299"/>
      <c r="AV898" s="299"/>
      <c r="AW898" s="299"/>
      <c r="AX898" s="299"/>
      <c r="AY898" s="299"/>
      <c r="AZ898" s="299"/>
      <c r="BA898" s="299"/>
      <c r="BB898" s="299"/>
      <c r="BC898" s="299"/>
      <c r="BD898" s="299"/>
      <c r="BE898" s="10"/>
      <c r="BF898" s="10"/>
      <c r="BG898" s="10"/>
      <c r="BH898" s="10"/>
      <c r="BI898" s="10"/>
      <c r="BJ898" s="10"/>
      <c r="BK898" s="10"/>
      <c r="BL898" s="10"/>
      <c r="BM898" s="10"/>
      <c r="BN898" s="10"/>
      <c r="BO898" s="10"/>
      <c r="BP898" s="10"/>
      <c r="BQ898" s="10"/>
      <c r="BR898" s="10"/>
      <c r="BS898" s="10"/>
      <c r="BT898" s="10"/>
      <c r="BU898" s="10"/>
      <c r="BV898" s="10"/>
      <c r="BW898" s="10"/>
      <c r="BX898" s="10"/>
      <c r="BY898" s="10"/>
      <c r="BZ898" s="10"/>
      <c r="CA898" s="10"/>
      <c r="CB898" s="10"/>
      <c r="CC898" s="10"/>
    </row>
    <row r="899" spans="1:81" s="1" customFormat="1" ht="10.5" customHeight="1">
      <c r="A899" s="1472" t="s">
        <v>517</v>
      </c>
      <c r="B899" s="1475" t="s">
        <v>518</v>
      </c>
      <c r="C899" s="165"/>
      <c r="D899" s="1266"/>
      <c r="E899" s="88"/>
      <c r="F899" s="88"/>
      <c r="G899" s="88"/>
      <c r="H899" s="337"/>
      <c r="I899" s="88"/>
      <c r="J899" s="88"/>
      <c r="K899" s="88"/>
      <c r="L899" s="88"/>
      <c r="M899" s="88"/>
      <c r="N899" s="337"/>
      <c r="O899" s="88"/>
      <c r="P899" s="88"/>
      <c r="Q899" s="88"/>
      <c r="R899" s="88"/>
      <c r="S899" s="88"/>
      <c r="T899" s="88"/>
      <c r="U899" s="88"/>
      <c r="V899" s="337"/>
      <c r="W899" s="88"/>
      <c r="X899" s="88"/>
      <c r="Y899" s="88"/>
      <c r="Z899" s="88"/>
      <c r="AA899" s="88"/>
      <c r="AB899" s="89"/>
      <c r="AC899" s="261" t="s">
        <v>125</v>
      </c>
      <c r="AD899" s="262">
        <f>AD901/AC901</f>
        <v>0.98327122650955889</v>
      </c>
      <c r="AE899" s="263"/>
      <c r="AF899" s="294"/>
      <c r="AG899" s="299"/>
      <c r="AH899" s="299"/>
      <c r="AI899" s="299"/>
      <c r="AJ899" s="299"/>
      <c r="AK899" s="299"/>
      <c r="AL899" s="299"/>
      <c r="AM899" s="299"/>
      <c r="AN899" s="299"/>
      <c r="AO899" s="299"/>
      <c r="AP899" s="299"/>
      <c r="AQ899" s="299"/>
      <c r="AR899" s="299"/>
      <c r="AS899" s="299"/>
      <c r="AT899" s="299"/>
      <c r="AU899" s="299"/>
      <c r="AV899" s="299"/>
      <c r="AW899" s="299"/>
      <c r="AX899" s="299"/>
      <c r="AY899" s="299"/>
      <c r="AZ899" s="299"/>
      <c r="BA899" s="299"/>
      <c r="BB899" s="299"/>
      <c r="BC899" s="299"/>
      <c r="BD899" s="299"/>
      <c r="BE899" s="10"/>
      <c r="BF899" s="10"/>
      <c r="BG899" s="10"/>
      <c r="BH899" s="10"/>
      <c r="BI899" s="10"/>
      <c r="BJ899" s="10"/>
      <c r="BK899" s="10"/>
      <c r="BL899" s="10"/>
      <c r="BM899" s="10"/>
      <c r="BN899" s="10"/>
      <c r="BO899" s="10"/>
      <c r="BP899" s="10"/>
      <c r="BQ899" s="10"/>
      <c r="BR899" s="10"/>
      <c r="BS899" s="10"/>
      <c r="BT899" s="10"/>
      <c r="BU899" s="10"/>
      <c r="BV899" s="10"/>
      <c r="BW899" s="10"/>
      <c r="BX899" s="10"/>
      <c r="BY899" s="10"/>
      <c r="BZ899" s="10"/>
      <c r="CA899" s="10"/>
      <c r="CB899" s="10"/>
      <c r="CC899" s="10"/>
    </row>
    <row r="900" spans="1:81" s="1" customFormat="1" ht="10.5" customHeight="1">
      <c r="A900" s="1473"/>
      <c r="B900" s="1476"/>
      <c r="C900" s="1154" t="s">
        <v>139</v>
      </c>
      <c r="D900" s="155" t="s">
        <v>34</v>
      </c>
      <c r="E900" s="223">
        <f>ROUND(SQRT(E901^2+E902^2)*1000/(1.73*E$747),0)</f>
        <v>112</v>
      </c>
      <c r="F900" s="223">
        <f t="shared" ref="F900:AB900" si="1189">ROUND(SQRT(F901^2+F902^2)*1000/(1.73*F$747),0)</f>
        <v>156</v>
      </c>
      <c r="G900" s="223">
        <f t="shared" si="1189"/>
        <v>179</v>
      </c>
      <c r="H900" s="367">
        <f t="shared" si="1189"/>
        <v>219</v>
      </c>
      <c r="I900" s="223">
        <f t="shared" si="1189"/>
        <v>116</v>
      </c>
      <c r="J900" s="223">
        <f t="shared" si="1189"/>
        <v>162</v>
      </c>
      <c r="K900" s="223">
        <f t="shared" si="1189"/>
        <v>101</v>
      </c>
      <c r="L900" s="223">
        <f t="shared" si="1189"/>
        <v>51</v>
      </c>
      <c r="M900" s="223">
        <f t="shared" si="1189"/>
        <v>29</v>
      </c>
      <c r="N900" s="367">
        <f t="shared" si="1189"/>
        <v>36</v>
      </c>
      <c r="O900" s="223">
        <f t="shared" si="1189"/>
        <v>34</v>
      </c>
      <c r="P900" s="223">
        <f t="shared" si="1189"/>
        <v>34</v>
      </c>
      <c r="Q900" s="223">
        <f t="shared" si="1189"/>
        <v>38</v>
      </c>
      <c r="R900" s="223">
        <f t="shared" si="1189"/>
        <v>65</v>
      </c>
      <c r="S900" s="223">
        <f t="shared" si="1189"/>
        <v>229</v>
      </c>
      <c r="T900" s="223">
        <f t="shared" si="1189"/>
        <v>241</v>
      </c>
      <c r="U900" s="223">
        <f t="shared" si="1189"/>
        <v>166</v>
      </c>
      <c r="V900" s="367">
        <f t="shared" si="1189"/>
        <v>146</v>
      </c>
      <c r="W900" s="223">
        <f t="shared" si="1189"/>
        <v>148</v>
      </c>
      <c r="X900" s="223">
        <f t="shared" si="1189"/>
        <v>187</v>
      </c>
      <c r="Y900" s="223">
        <f t="shared" si="1189"/>
        <v>157</v>
      </c>
      <c r="Z900" s="223">
        <f t="shared" si="1189"/>
        <v>119</v>
      </c>
      <c r="AA900" s="223">
        <f t="shared" si="1189"/>
        <v>167</v>
      </c>
      <c r="AB900" s="224">
        <f t="shared" si="1189"/>
        <v>194</v>
      </c>
      <c r="AC900" s="171"/>
      <c r="AD900" s="108"/>
      <c r="AE900" s="69"/>
      <c r="AF900" s="299"/>
      <c r="AG900" s="299"/>
      <c r="AH900" s="299"/>
      <c r="AI900" s="299"/>
      <c r="AJ900" s="299"/>
      <c r="AK900" s="299"/>
      <c r="AL900" s="299"/>
      <c r="AM900" s="299"/>
      <c r="AN900" s="299"/>
      <c r="AO900" s="299"/>
      <c r="AP900" s="299"/>
      <c r="AQ900" s="299"/>
      <c r="AR900" s="299"/>
      <c r="AS900" s="299"/>
      <c r="AT900" s="299"/>
      <c r="AU900" s="299"/>
      <c r="AV900" s="299"/>
      <c r="AW900" s="299"/>
      <c r="AX900" s="299"/>
      <c r="AY900" s="299"/>
      <c r="AZ900" s="299"/>
      <c r="BA900" s="299"/>
      <c r="BB900" s="299"/>
      <c r="BC900" s="299"/>
      <c r="BD900" s="299"/>
    </row>
    <row r="901" spans="1:81" s="1" customFormat="1" ht="10.5" customHeight="1">
      <c r="A901" s="1473"/>
      <c r="B901" s="1476"/>
      <c r="C901" s="1154" t="s">
        <v>967</v>
      </c>
      <c r="D901" s="155" t="s">
        <v>126</v>
      </c>
      <c r="E901" s="207">
        <f>(AG901-AF901)*$AE901</f>
        <v>0.75984000000025842</v>
      </c>
      <c r="F901" s="207">
        <f t="shared" ref="F901:AB901" si="1190">(AH901-AG901)*$AE901</f>
        <v>1.1649599999989733</v>
      </c>
      <c r="G901" s="207">
        <f t="shared" si="1190"/>
        <v>1.4169600000001081</v>
      </c>
      <c r="H901" s="335">
        <f t="shared" si="1190"/>
        <v>1.9099199999996925</v>
      </c>
      <c r="I901" s="207">
        <f t="shared" si="1190"/>
        <v>0.84432000000088003</v>
      </c>
      <c r="J901" s="207">
        <f t="shared" si="1190"/>
        <v>1.2129600000000209</v>
      </c>
      <c r="K901" s="207">
        <f t="shared" si="1190"/>
        <v>0.70223999999943765</v>
      </c>
      <c r="L901" s="207">
        <f t="shared" si="1190"/>
        <v>0.31152000000147378</v>
      </c>
      <c r="M901" s="207">
        <f t="shared" si="1190"/>
        <v>0.22031999999817345</v>
      </c>
      <c r="N901" s="335">
        <f t="shared" si="1190"/>
        <v>0.28176000000021301</v>
      </c>
      <c r="O901" s="207">
        <f t="shared" si="1190"/>
        <v>0.28224000000118393</v>
      </c>
      <c r="P901" s="207">
        <f t="shared" si="1190"/>
        <v>0.27648000000044703</v>
      </c>
      <c r="Q901" s="207">
        <f t="shared" si="1190"/>
        <v>0.26111999999993712</v>
      </c>
      <c r="R901" s="207">
        <f t="shared" si="1190"/>
        <v>0.43919999999998255</v>
      </c>
      <c r="S901" s="207">
        <f t="shared" si="1190"/>
        <v>1.8988799999991897</v>
      </c>
      <c r="T901" s="207">
        <f t="shared" si="1190"/>
        <v>1.9329600000004574</v>
      </c>
      <c r="U901" s="207">
        <f t="shared" si="1190"/>
        <v>1.2787199999998846</v>
      </c>
      <c r="V901" s="335">
        <f t="shared" si="1190"/>
        <v>1.1860800000002201</v>
      </c>
      <c r="W901" s="207">
        <f t="shared" si="1190"/>
        <v>1.1361599999996541</v>
      </c>
      <c r="X901" s="207">
        <f t="shared" si="1190"/>
        <v>1.492800000000716</v>
      </c>
      <c r="Y901" s="73">
        <f t="shared" si="1190"/>
        <v>1.1822399999990012</v>
      </c>
      <c r="Z901" s="207">
        <f t="shared" si="1190"/>
        <v>0.82128000000011525</v>
      </c>
      <c r="AA901" s="207">
        <f t="shared" si="1190"/>
        <v>1.3353600000009465</v>
      </c>
      <c r="AB901" s="208">
        <f t="shared" si="1190"/>
        <v>1.6103999999984808</v>
      </c>
      <c r="AC901" s="58">
        <f>(BD901-AF901)*AE901</f>
        <v>23.958719999999449</v>
      </c>
      <c r="AD901" s="61">
        <f>(BD902-AF902)*AE901</f>
        <v>23.557919999998557</v>
      </c>
      <c r="AE901" s="69">
        <v>4.8</v>
      </c>
      <c r="AF901" s="1170">
        <v>3989.0077000000001</v>
      </c>
      <c r="AG901" s="1170">
        <v>3989.1660000000002</v>
      </c>
      <c r="AH901" s="1216">
        <v>3989.4087</v>
      </c>
      <c r="AI901" s="1170">
        <v>3989.7039</v>
      </c>
      <c r="AJ901" s="1170">
        <v>3990.1017999999999</v>
      </c>
      <c r="AK901" s="1170">
        <v>3990.2777000000001</v>
      </c>
      <c r="AL901" s="1170">
        <v>3990.5304000000001</v>
      </c>
      <c r="AM901" s="1170">
        <v>3990.6767</v>
      </c>
      <c r="AN901" s="1170">
        <v>3990.7416000000003</v>
      </c>
      <c r="AO901" s="1170">
        <v>3990.7874999999999</v>
      </c>
      <c r="AP901" s="1170">
        <v>3990.8462</v>
      </c>
      <c r="AQ901" s="1170">
        <v>3990.9050000000002</v>
      </c>
      <c r="AR901" s="1170">
        <v>3990.9626000000003</v>
      </c>
      <c r="AS901" s="1170">
        <v>3991.0170000000003</v>
      </c>
      <c r="AT901" s="1170">
        <v>3991.1085000000003</v>
      </c>
      <c r="AU901" s="1170">
        <v>3991.5041000000001</v>
      </c>
      <c r="AV901" s="1170">
        <v>3991.9068000000002</v>
      </c>
      <c r="AW901" s="1170">
        <v>3992.1732000000002</v>
      </c>
      <c r="AX901" s="1170">
        <v>3992.4203000000002</v>
      </c>
      <c r="AY901" s="1170">
        <v>3992.6570000000002</v>
      </c>
      <c r="AZ901" s="1170">
        <v>3992.9680000000003</v>
      </c>
      <c r="BA901" s="1170">
        <v>3993.2143000000001</v>
      </c>
      <c r="BB901" s="1170">
        <v>3993.3854000000001</v>
      </c>
      <c r="BC901" s="1170">
        <v>3993.6636000000003</v>
      </c>
      <c r="BD901" s="1170">
        <v>3993.9991</v>
      </c>
      <c r="BE901" s="1623"/>
      <c r="BF901" s="1623"/>
      <c r="BG901" s="1623"/>
      <c r="BH901" s="1623"/>
      <c r="BI901" s="1623"/>
      <c r="BJ901" s="1623"/>
      <c r="BK901" s="1623"/>
      <c r="BL901" s="1623"/>
      <c r="BM901" s="1623"/>
      <c r="BN901" s="1623"/>
      <c r="BO901" s="1623"/>
      <c r="BP901" s="1623"/>
      <c r="BQ901" s="1623"/>
      <c r="BR901" s="1623"/>
      <c r="BS901" s="1623"/>
      <c r="BT901" s="1623"/>
      <c r="BU901" s="1623"/>
      <c r="BV901" s="1623"/>
      <c r="BW901" s="1623"/>
      <c r="BX901" s="1623"/>
      <c r="BY901" s="1623"/>
      <c r="BZ901" s="1623"/>
      <c r="CA901" s="1623"/>
      <c r="CB901" s="1623"/>
      <c r="CC901" s="1623"/>
    </row>
    <row r="902" spans="1:81" s="1" customFormat="1" ht="10.5" customHeight="1">
      <c r="A902" s="1473"/>
      <c r="B902" s="1476"/>
      <c r="C902" s="1154" t="s">
        <v>967</v>
      </c>
      <c r="D902" s="155" t="s">
        <v>127</v>
      </c>
      <c r="E902" s="207">
        <f>(AG902-AF902)*$AE901</f>
        <v>1.0080000000001745</v>
      </c>
      <c r="F902" s="207">
        <f t="shared" ref="F902:AB902" si="1191">(AH902-AG902)*$AE901</f>
        <v>1.2331199999993259</v>
      </c>
      <c r="G902" s="207">
        <f t="shared" si="1191"/>
        <v>1.3852800000015122</v>
      </c>
      <c r="H902" s="335">
        <f t="shared" si="1191"/>
        <v>1.55423999999839</v>
      </c>
      <c r="I902" s="207">
        <f t="shared" si="1191"/>
        <v>0.91632000000026892</v>
      </c>
      <c r="J902" s="207">
        <f t="shared" si="1191"/>
        <v>1.2806399999994027</v>
      </c>
      <c r="K902" s="207">
        <f t="shared" si="1191"/>
        <v>0.89808000000048194</v>
      </c>
      <c r="L902" s="207">
        <f t="shared" si="1191"/>
        <v>0.45311999999976249</v>
      </c>
      <c r="M902" s="207">
        <f t="shared" si="1191"/>
        <v>0.20736000000033528</v>
      </c>
      <c r="N902" s="335">
        <f t="shared" si="1191"/>
        <v>0.2534399999996822</v>
      </c>
      <c r="O902" s="207">
        <f t="shared" si="1191"/>
        <v>0.23760000000038417</v>
      </c>
      <c r="P902" s="207">
        <f t="shared" si="1191"/>
        <v>0.23328000000037719</v>
      </c>
      <c r="Q902" s="207">
        <f t="shared" si="1191"/>
        <v>0.32496000000028286</v>
      </c>
      <c r="R902" s="207">
        <f t="shared" si="1191"/>
        <v>0.5582400000006601</v>
      </c>
      <c r="S902" s="207">
        <f t="shared" si="1191"/>
        <v>1.6180799999987356</v>
      </c>
      <c r="T902" s="207">
        <f t="shared" si="1191"/>
        <v>1.7111999999993712</v>
      </c>
      <c r="U902" s="207">
        <f t="shared" si="1191"/>
        <v>1.2772800000013376</v>
      </c>
      <c r="V902" s="335">
        <f t="shared" si="1191"/>
        <v>1.0679999999993015</v>
      </c>
      <c r="W902" s="207">
        <f t="shared" si="1191"/>
        <v>1.1515200000001642</v>
      </c>
      <c r="X902" s="207">
        <f t="shared" si="1191"/>
        <v>1.3363200000007054</v>
      </c>
      <c r="Y902" s="73">
        <f t="shared" si="1191"/>
        <v>1.2023999999983062</v>
      </c>
      <c r="Z902" s="207">
        <f t="shared" si="1191"/>
        <v>0.9508800000003248</v>
      </c>
      <c r="AA902" s="207">
        <f t="shared" si="1191"/>
        <v>1.3228799999997136</v>
      </c>
      <c r="AB902" s="208">
        <f t="shared" si="1191"/>
        <v>1.3756799999995564</v>
      </c>
      <c r="AC902" s="58"/>
      <c r="AD902" s="61"/>
      <c r="AE902" s="69"/>
      <c r="AF902" s="1080">
        <v>3900.2946000000002</v>
      </c>
      <c r="AG902" s="1080">
        <v>3900.5046000000002</v>
      </c>
      <c r="AH902" s="1081">
        <v>3900.7615000000001</v>
      </c>
      <c r="AI902" s="1080">
        <v>3901.0501000000004</v>
      </c>
      <c r="AJ902" s="1080">
        <v>3901.3739</v>
      </c>
      <c r="AK902" s="1080">
        <v>3901.5648000000001</v>
      </c>
      <c r="AL902" s="1080">
        <v>3901.8316</v>
      </c>
      <c r="AM902" s="1080">
        <v>3902.0187000000001</v>
      </c>
      <c r="AN902" s="1080">
        <v>3902.1131</v>
      </c>
      <c r="AO902" s="1080">
        <v>3902.1563000000001</v>
      </c>
      <c r="AP902" s="1080">
        <v>3902.2091</v>
      </c>
      <c r="AQ902" s="1080">
        <v>3902.2586000000001</v>
      </c>
      <c r="AR902" s="1080">
        <v>3902.3072000000002</v>
      </c>
      <c r="AS902" s="1080">
        <v>3902.3749000000003</v>
      </c>
      <c r="AT902" s="1080">
        <v>3902.4912000000004</v>
      </c>
      <c r="AU902" s="1080">
        <v>3902.8283000000001</v>
      </c>
      <c r="AV902" s="1080">
        <v>3903.1848</v>
      </c>
      <c r="AW902" s="1080">
        <v>3903.4509000000003</v>
      </c>
      <c r="AX902" s="1080">
        <v>3903.6734000000001</v>
      </c>
      <c r="AY902" s="1080">
        <v>3903.9133000000002</v>
      </c>
      <c r="AZ902" s="1080">
        <v>3904.1917000000003</v>
      </c>
      <c r="BA902" s="1080">
        <v>3904.4422</v>
      </c>
      <c r="BB902" s="1080">
        <v>3904.6403</v>
      </c>
      <c r="BC902" s="1080">
        <v>3904.9159</v>
      </c>
      <c r="BD902" s="1080">
        <v>3905.2024999999999</v>
      </c>
      <c r="BE902" s="10"/>
      <c r="BF902" s="10"/>
      <c r="BG902" s="10"/>
      <c r="BH902" s="10"/>
      <c r="BI902" s="10"/>
      <c r="BJ902" s="10"/>
      <c r="BK902" s="10"/>
      <c r="BL902" s="10"/>
      <c r="BM902" s="10"/>
      <c r="BN902" s="10"/>
      <c r="BO902" s="10"/>
      <c r="BP902" s="10"/>
      <c r="BQ902" s="10"/>
      <c r="BR902" s="10"/>
      <c r="BS902" s="10"/>
      <c r="BT902" s="10"/>
      <c r="BU902" s="10"/>
      <c r="BV902" s="10"/>
      <c r="BW902" s="10"/>
      <c r="BX902" s="10"/>
      <c r="BY902" s="10"/>
      <c r="BZ902" s="10"/>
      <c r="CA902" s="10"/>
      <c r="CB902" s="10"/>
      <c r="CC902" s="10"/>
    </row>
    <row r="903" spans="1:81" s="1" customFormat="1" ht="10.5" customHeight="1" thickBot="1">
      <c r="A903" s="1474"/>
      <c r="B903" s="1477"/>
      <c r="C903" s="312"/>
      <c r="D903" s="271" t="s">
        <v>42</v>
      </c>
      <c r="E903" s="96">
        <f t="shared" ref="E903:AB903" si="1192">E902/E901</f>
        <v>1.3265950726466516</v>
      </c>
      <c r="F903" s="96">
        <f t="shared" si="1192"/>
        <v>1.0585084466422989</v>
      </c>
      <c r="G903" s="96">
        <f t="shared" si="1192"/>
        <v>0.97764227642375678</v>
      </c>
      <c r="H903" s="340">
        <f t="shared" si="1192"/>
        <v>0.81377230459843353</v>
      </c>
      <c r="I903" s="96">
        <f t="shared" si="1192"/>
        <v>1.0852757248428484</v>
      </c>
      <c r="J903" s="96">
        <f t="shared" si="1192"/>
        <v>1.0557973882068499</v>
      </c>
      <c r="K903" s="96">
        <f t="shared" si="1192"/>
        <v>1.2788790157228314</v>
      </c>
      <c r="L903" s="96">
        <f t="shared" si="1192"/>
        <v>1.4545454545378107</v>
      </c>
      <c r="M903" s="96">
        <f t="shared" si="1192"/>
        <v>0.94117647059755982</v>
      </c>
      <c r="N903" s="340">
        <f t="shared" si="1192"/>
        <v>0.89948892674435899</v>
      </c>
      <c r="O903" s="96">
        <f t="shared" si="1192"/>
        <v>0.84183673469170739</v>
      </c>
      <c r="P903" s="96">
        <f t="shared" si="1192"/>
        <v>0.84375</v>
      </c>
      <c r="Q903" s="96">
        <f t="shared" si="1192"/>
        <v>1.2444852941190299</v>
      </c>
      <c r="R903" s="96">
        <f t="shared" si="1192"/>
        <v>1.2710382513676737</v>
      </c>
      <c r="S903" s="96">
        <f t="shared" si="1192"/>
        <v>0.85212335692588581</v>
      </c>
      <c r="T903" s="96">
        <f t="shared" si="1192"/>
        <v>0.88527439781421569</v>
      </c>
      <c r="U903" s="96">
        <f t="shared" si="1192"/>
        <v>0.99887387387501003</v>
      </c>
      <c r="V903" s="340">
        <f t="shared" si="1192"/>
        <v>0.90044516390049856</v>
      </c>
      <c r="W903" s="96">
        <f t="shared" si="1192"/>
        <v>1.013519222645151</v>
      </c>
      <c r="X903" s="96">
        <f t="shared" si="1192"/>
        <v>0.89517684887464122</v>
      </c>
      <c r="Y903" s="96">
        <f t="shared" si="1192"/>
        <v>1.0170523751516798</v>
      </c>
      <c r="Z903" s="96">
        <f t="shared" si="1192"/>
        <v>1.157802454705084</v>
      </c>
      <c r="AA903" s="96">
        <f t="shared" si="1192"/>
        <v>0.99065420560656003</v>
      </c>
      <c r="AB903" s="97">
        <f t="shared" si="1192"/>
        <v>0.85424739195284038</v>
      </c>
      <c r="AC903" s="258"/>
      <c r="AD903" s="259"/>
      <c r="AE903" s="260"/>
      <c r="AF903" s="299"/>
      <c r="AG903" s="299"/>
      <c r="AH903" s="299"/>
      <c r="AI903" s="299"/>
      <c r="AJ903" s="299"/>
      <c r="AK903" s="299"/>
      <c r="AL903" s="299"/>
      <c r="AM903" s="299"/>
      <c r="AN903" s="299"/>
      <c r="AO903" s="299"/>
      <c r="AP903" s="299"/>
      <c r="AQ903" s="299"/>
      <c r="AR903" s="299"/>
      <c r="AS903" s="299"/>
      <c r="AT903" s="299"/>
      <c r="AU903" s="299"/>
      <c r="AV903" s="299"/>
      <c r="AW903" s="299"/>
      <c r="AX903" s="299"/>
      <c r="AY903" s="299"/>
      <c r="AZ903" s="299"/>
      <c r="BA903" s="299"/>
      <c r="BB903" s="299"/>
      <c r="BC903" s="299"/>
      <c r="BD903" s="299"/>
      <c r="BE903" s="10"/>
      <c r="BF903" s="10"/>
      <c r="BG903" s="10"/>
      <c r="BH903" s="10"/>
      <c r="BI903" s="10"/>
      <c r="BJ903" s="10"/>
      <c r="BK903" s="10"/>
      <c r="BL903" s="10"/>
      <c r="BM903" s="10"/>
      <c r="BN903" s="10"/>
      <c r="BO903" s="10"/>
      <c r="BP903" s="10"/>
      <c r="BQ903" s="10"/>
      <c r="BR903" s="10"/>
      <c r="BS903" s="10"/>
      <c r="BT903" s="10"/>
      <c r="BU903" s="10"/>
      <c r="BV903" s="10"/>
      <c r="BW903" s="10"/>
      <c r="BX903" s="10"/>
      <c r="BY903" s="10"/>
      <c r="BZ903" s="10"/>
      <c r="CA903" s="10"/>
      <c r="CB903" s="10"/>
      <c r="CC903" s="10"/>
    </row>
    <row r="904" spans="1:81" s="1" customFormat="1" ht="10.5" customHeight="1">
      <c r="A904" s="1472" t="s">
        <v>531</v>
      </c>
      <c r="B904" s="1475" t="s">
        <v>532</v>
      </c>
      <c r="C904" s="165"/>
      <c r="D904" s="1266"/>
      <c r="E904" s="88"/>
      <c r="F904" s="88"/>
      <c r="G904" s="88"/>
      <c r="H904" s="337"/>
      <c r="I904" s="88"/>
      <c r="J904" s="88"/>
      <c r="K904" s="88"/>
      <c r="L904" s="88"/>
      <c r="M904" s="88"/>
      <c r="N904" s="337"/>
      <c r="O904" s="88"/>
      <c r="P904" s="88"/>
      <c r="Q904" s="88"/>
      <c r="R904" s="88"/>
      <c r="S904" s="88"/>
      <c r="T904" s="88"/>
      <c r="U904" s="88"/>
      <c r="V904" s="337"/>
      <c r="W904" s="88"/>
      <c r="X904" s="88"/>
      <c r="Y904" s="88"/>
      <c r="Z904" s="88"/>
      <c r="AA904" s="88"/>
      <c r="AB904" s="89"/>
      <c r="AC904" s="261" t="s">
        <v>125</v>
      </c>
      <c r="AD904" s="262">
        <f>AD906/AC906</f>
        <v>9.5975232197232863E-2</v>
      </c>
      <c r="AE904" s="263"/>
      <c r="AF904" s="294"/>
      <c r="AG904" s="299"/>
      <c r="AH904" s="299"/>
      <c r="AI904" s="299"/>
      <c r="AJ904" s="299"/>
      <c r="AK904" s="299"/>
      <c r="AL904" s="299"/>
      <c r="AM904" s="299"/>
      <c r="AN904" s="299"/>
      <c r="AO904" s="299"/>
      <c r="AP904" s="299"/>
      <c r="AQ904" s="299"/>
      <c r="AR904" s="299"/>
      <c r="AS904" s="299"/>
      <c r="AT904" s="299"/>
      <c r="AU904" s="299"/>
      <c r="AV904" s="299"/>
      <c r="AW904" s="299"/>
      <c r="AX904" s="299"/>
      <c r="AY904" s="299"/>
      <c r="AZ904" s="299"/>
      <c r="BA904" s="299"/>
      <c r="BB904" s="299"/>
      <c r="BC904" s="299"/>
      <c r="BD904" s="299"/>
      <c r="BE904" s="10"/>
      <c r="BF904" s="10"/>
      <c r="BG904" s="10"/>
      <c r="BH904" s="10"/>
      <c r="BI904" s="10"/>
      <c r="BJ904" s="10"/>
      <c r="BK904" s="10"/>
      <c r="BL904" s="10"/>
      <c r="BM904" s="10"/>
      <c r="BN904" s="10"/>
      <c r="BO904" s="10"/>
      <c r="BP904" s="10"/>
      <c r="BQ904" s="10"/>
      <c r="BR904" s="10"/>
      <c r="BS904" s="10"/>
      <c r="BT904" s="10"/>
      <c r="BU904" s="10"/>
      <c r="BV904" s="10"/>
      <c r="BW904" s="10"/>
      <c r="BX904" s="10"/>
      <c r="BY904" s="10"/>
      <c r="BZ904" s="10"/>
      <c r="CA904" s="10"/>
      <c r="CB904" s="10"/>
      <c r="CC904" s="10"/>
    </row>
    <row r="905" spans="1:81" s="1" customFormat="1" ht="10.5" customHeight="1">
      <c r="A905" s="1473"/>
      <c r="B905" s="1476"/>
      <c r="C905" s="1154" t="s">
        <v>139</v>
      </c>
      <c r="D905" s="155" t="s">
        <v>34</v>
      </c>
      <c r="E905" s="223">
        <f t="shared" ref="E905:AB905" si="1193">ROUND(SQRT(E906^2+E907^2)*1000/(1.73*E$746),0)</f>
        <v>0</v>
      </c>
      <c r="F905" s="223">
        <f t="shared" si="1193"/>
        <v>0</v>
      </c>
      <c r="G905" s="223">
        <f t="shared" si="1193"/>
        <v>0</v>
      </c>
      <c r="H905" s="367">
        <f t="shared" si="1193"/>
        <v>0</v>
      </c>
      <c r="I905" s="223">
        <f t="shared" si="1193"/>
        <v>0</v>
      </c>
      <c r="J905" s="223">
        <f t="shared" si="1193"/>
        <v>0</v>
      </c>
      <c r="K905" s="223">
        <f t="shared" si="1193"/>
        <v>0</v>
      </c>
      <c r="L905" s="223">
        <f t="shared" si="1193"/>
        <v>0</v>
      </c>
      <c r="M905" s="223">
        <f t="shared" si="1193"/>
        <v>0</v>
      </c>
      <c r="N905" s="367">
        <f t="shared" si="1193"/>
        <v>0</v>
      </c>
      <c r="O905" s="223">
        <f t="shared" si="1193"/>
        <v>0</v>
      </c>
      <c r="P905" s="223">
        <f t="shared" si="1193"/>
        <v>2</v>
      </c>
      <c r="Q905" s="223">
        <f t="shared" si="1193"/>
        <v>3</v>
      </c>
      <c r="R905" s="223">
        <f t="shared" si="1193"/>
        <v>0</v>
      </c>
      <c r="S905" s="223">
        <f t="shared" si="1193"/>
        <v>0</v>
      </c>
      <c r="T905" s="223">
        <f t="shared" si="1193"/>
        <v>0</v>
      </c>
      <c r="U905" s="223">
        <f t="shared" si="1193"/>
        <v>0</v>
      </c>
      <c r="V905" s="367">
        <f t="shared" si="1193"/>
        <v>0</v>
      </c>
      <c r="W905" s="223">
        <f t="shared" si="1193"/>
        <v>0</v>
      </c>
      <c r="X905" s="223">
        <f t="shared" si="1193"/>
        <v>0</v>
      </c>
      <c r="Y905" s="223">
        <f t="shared" si="1193"/>
        <v>0</v>
      </c>
      <c r="Z905" s="223">
        <f t="shared" si="1193"/>
        <v>1</v>
      </c>
      <c r="AA905" s="223">
        <f t="shared" si="1193"/>
        <v>0</v>
      </c>
      <c r="AB905" s="224">
        <f t="shared" si="1193"/>
        <v>0</v>
      </c>
      <c r="AC905" s="171"/>
      <c r="AD905" s="108"/>
      <c r="AE905" s="69"/>
      <c r="AF905" s="299"/>
      <c r="AG905" s="299"/>
      <c r="AH905" s="299"/>
      <c r="AI905" s="299"/>
      <c r="AJ905" s="299"/>
      <c r="AK905" s="299"/>
      <c r="AL905" s="299"/>
      <c r="AM905" s="299"/>
      <c r="AN905" s="299"/>
      <c r="AO905" s="299"/>
      <c r="AP905" s="299"/>
      <c r="AQ905" s="299"/>
      <c r="AR905" s="299"/>
      <c r="AS905" s="299"/>
      <c r="AT905" s="299"/>
      <c r="AU905" s="299"/>
      <c r="AV905" s="299"/>
      <c r="AW905" s="299"/>
      <c r="AX905" s="299"/>
      <c r="AY905" s="299"/>
      <c r="AZ905" s="299"/>
      <c r="BA905" s="299"/>
      <c r="BB905" s="299"/>
      <c r="BC905" s="299"/>
      <c r="BD905" s="299"/>
    </row>
    <row r="906" spans="1:81" s="1" customFormat="1" ht="10.5" customHeight="1">
      <c r="A906" s="1473"/>
      <c r="B906" s="1476"/>
      <c r="C906" s="1154" t="s">
        <v>967</v>
      </c>
      <c r="D906" s="155" t="s">
        <v>126</v>
      </c>
      <c r="E906" s="207">
        <f>(AG906-AF906)*$AE906</f>
        <v>4.8000000009778884E-3</v>
      </c>
      <c r="F906" s="207">
        <f t="shared" ref="F906:AB906" si="1194">(AH906-AG906)*$AE906</f>
        <v>4.7999999987951014E-3</v>
      </c>
      <c r="G906" s="207">
        <f t="shared" si="1194"/>
        <v>4.8000000009778884E-3</v>
      </c>
      <c r="H906" s="335">
        <f t="shared" si="1194"/>
        <v>4.3200000000069849E-3</v>
      </c>
      <c r="I906" s="207">
        <f t="shared" si="1194"/>
        <v>4.7999999987951014E-3</v>
      </c>
      <c r="J906" s="207">
        <f t="shared" si="1194"/>
        <v>4.3200000000069849E-3</v>
      </c>
      <c r="K906" s="207">
        <f t="shared" si="1194"/>
        <v>4.3200000000069849E-3</v>
      </c>
      <c r="L906" s="207">
        <f t="shared" si="1194"/>
        <v>4.8000000009778884E-3</v>
      </c>
      <c r="M906" s="207">
        <f t="shared" si="1194"/>
        <v>3.839999999036081E-3</v>
      </c>
      <c r="N906" s="335">
        <f t="shared" si="1194"/>
        <v>4.3200000000069849E-3</v>
      </c>
      <c r="O906" s="207">
        <f t="shared" si="1194"/>
        <v>4.3200000021897719E-3</v>
      </c>
      <c r="P906" s="207">
        <f t="shared" si="1194"/>
        <v>1.5839999999298016E-2</v>
      </c>
      <c r="Q906" s="207">
        <f t="shared" si="1194"/>
        <v>2.8799999999318968E-2</v>
      </c>
      <c r="R906" s="207">
        <f t="shared" si="1194"/>
        <v>4.3200000000069849E-3</v>
      </c>
      <c r="S906" s="207">
        <f t="shared" si="1194"/>
        <v>4.7999999987951014E-3</v>
      </c>
      <c r="T906" s="207">
        <f t="shared" si="1194"/>
        <v>4.8000000009778884E-3</v>
      </c>
      <c r="U906" s="207">
        <f t="shared" si="1194"/>
        <v>4.7999999987951014E-3</v>
      </c>
      <c r="V906" s="335">
        <f t="shared" si="1194"/>
        <v>4.3200000000069849E-3</v>
      </c>
      <c r="W906" s="207">
        <f t="shared" si="1194"/>
        <v>4.3200000000069849E-3</v>
      </c>
      <c r="X906" s="207">
        <f t="shared" si="1194"/>
        <v>4.3200000000069849E-3</v>
      </c>
      <c r="Y906" s="73">
        <f t="shared" si="1194"/>
        <v>4.8000000009778884E-3</v>
      </c>
      <c r="Z906" s="207">
        <f t="shared" si="1194"/>
        <v>1.5360000000509898E-2</v>
      </c>
      <c r="AA906" s="207">
        <f t="shared" si="1194"/>
        <v>4.7999999987951014E-3</v>
      </c>
      <c r="AB906" s="208">
        <f t="shared" si="1194"/>
        <v>4.3200000021897719E-3</v>
      </c>
      <c r="AC906" s="58">
        <f>(BD906-AF906)*AE906</f>
        <v>0.15504000000146334</v>
      </c>
      <c r="AD906" s="61">
        <f>(BD907-AF907)*AE906</f>
        <v>1.4879999999999427E-2</v>
      </c>
      <c r="AE906" s="69">
        <v>4.8</v>
      </c>
      <c r="AF906" s="1170">
        <v>3183.0396999999998</v>
      </c>
      <c r="AG906" s="1170">
        <v>3183.0407</v>
      </c>
      <c r="AH906" s="1216">
        <v>3183.0416999999998</v>
      </c>
      <c r="AI906" s="1170">
        <v>3183.0427</v>
      </c>
      <c r="AJ906" s="1170">
        <v>3183.0436</v>
      </c>
      <c r="AK906" s="1170">
        <v>3183.0445999999997</v>
      </c>
      <c r="AL906" s="1170">
        <v>3183.0454999999997</v>
      </c>
      <c r="AM906" s="1170">
        <v>3183.0463999999997</v>
      </c>
      <c r="AN906" s="1170">
        <v>3183.0473999999999</v>
      </c>
      <c r="AO906" s="1170">
        <v>3183.0481999999997</v>
      </c>
      <c r="AP906" s="1170">
        <v>3183.0490999999997</v>
      </c>
      <c r="AQ906" s="1170">
        <v>3183.05</v>
      </c>
      <c r="AR906" s="1170">
        <v>3183.0533</v>
      </c>
      <c r="AS906" s="1170">
        <v>3183.0592999999999</v>
      </c>
      <c r="AT906" s="1170">
        <v>3183.0601999999999</v>
      </c>
      <c r="AU906" s="1170">
        <v>3183.0611999999996</v>
      </c>
      <c r="AV906" s="1170">
        <v>3183.0621999999998</v>
      </c>
      <c r="AW906" s="1170">
        <v>3183.0631999999996</v>
      </c>
      <c r="AX906" s="1170">
        <v>3183.0640999999996</v>
      </c>
      <c r="AY906" s="1170">
        <v>3183.0649999999996</v>
      </c>
      <c r="AZ906" s="1170">
        <v>3183.0658999999996</v>
      </c>
      <c r="BA906" s="1170">
        <v>3183.0668999999998</v>
      </c>
      <c r="BB906" s="1170">
        <v>3183.0700999999999</v>
      </c>
      <c r="BC906" s="1170">
        <v>3183.0710999999997</v>
      </c>
      <c r="BD906" s="1170">
        <v>3183.0720000000001</v>
      </c>
      <c r="BE906" s="1623"/>
      <c r="BF906" s="1623"/>
      <c r="BG906" s="1623"/>
      <c r="BH906" s="1623"/>
      <c r="BI906" s="1623"/>
      <c r="BJ906" s="1623"/>
      <c r="BK906" s="1623"/>
      <c r="BL906" s="1623"/>
      <c r="BM906" s="1623"/>
      <c r="BN906" s="1623"/>
      <c r="BO906" s="1623"/>
      <c r="BP906" s="1623"/>
      <c r="BQ906" s="1623"/>
      <c r="BR906" s="1623"/>
      <c r="BS906" s="1623"/>
      <c r="BT906" s="1623"/>
      <c r="BU906" s="1623"/>
      <c r="BV906" s="1623"/>
      <c r="BW906" s="1623"/>
      <c r="BX906" s="1623"/>
      <c r="BY906" s="1623"/>
      <c r="BZ906" s="1623"/>
      <c r="CA906" s="1623"/>
      <c r="CB906" s="1623"/>
      <c r="CC906" s="1623"/>
    </row>
    <row r="907" spans="1:81" s="1" customFormat="1" ht="10.5" customHeight="1">
      <c r="A907" s="1473"/>
      <c r="B907" s="1476"/>
      <c r="C907" s="1154" t="s">
        <v>967</v>
      </c>
      <c r="D907" s="155" t="s">
        <v>127</v>
      </c>
      <c r="E907" s="207">
        <f>(AG907-AF907)*$AE906</f>
        <v>0</v>
      </c>
      <c r="F907" s="207">
        <f t="shared" ref="F907:AB907" si="1195">(AH907-AG907)*$AE906</f>
        <v>0</v>
      </c>
      <c r="G907" s="207">
        <f t="shared" si="1195"/>
        <v>4.7999999999888128E-4</v>
      </c>
      <c r="H907" s="335">
        <f t="shared" si="1195"/>
        <v>0</v>
      </c>
      <c r="I907" s="207">
        <f t="shared" si="1195"/>
        <v>4.7999999999888128E-4</v>
      </c>
      <c r="J907" s="207">
        <f t="shared" si="1195"/>
        <v>0</v>
      </c>
      <c r="K907" s="207">
        <f t="shared" si="1195"/>
        <v>4.7999999999888128E-4</v>
      </c>
      <c r="L907" s="207">
        <f t="shared" si="1195"/>
        <v>4.7999999999888128E-4</v>
      </c>
      <c r="M907" s="207">
        <f t="shared" si="1195"/>
        <v>0</v>
      </c>
      <c r="N907" s="335">
        <f t="shared" si="1195"/>
        <v>2.8800000000103409E-3</v>
      </c>
      <c r="O907" s="207">
        <f t="shared" si="1195"/>
        <v>2.3999999999944066E-3</v>
      </c>
      <c r="P907" s="207">
        <f t="shared" si="1195"/>
        <v>2.8799999999932877E-3</v>
      </c>
      <c r="Q907" s="207">
        <f t="shared" si="1195"/>
        <v>9.6000000001481565E-4</v>
      </c>
      <c r="R907" s="207">
        <f t="shared" si="1195"/>
        <v>0</v>
      </c>
      <c r="S907" s="207">
        <f t="shared" si="1195"/>
        <v>9.5999999999776256E-4</v>
      </c>
      <c r="T907" s="207">
        <f t="shared" si="1195"/>
        <v>0</v>
      </c>
      <c r="U907" s="207">
        <f t="shared" si="1195"/>
        <v>4.7999999999888128E-4</v>
      </c>
      <c r="V907" s="335">
        <f t="shared" si="1195"/>
        <v>0</v>
      </c>
      <c r="W907" s="207">
        <f t="shared" si="1195"/>
        <v>4.7999999999888128E-4</v>
      </c>
      <c r="X907" s="207">
        <f t="shared" si="1195"/>
        <v>0</v>
      </c>
      <c r="Y907" s="73">
        <f t="shared" si="1195"/>
        <v>4.7999999999888128E-4</v>
      </c>
      <c r="Z907" s="207">
        <f t="shared" si="1195"/>
        <v>1.4399999999966438E-3</v>
      </c>
      <c r="AA907" s="207">
        <f t="shared" si="1195"/>
        <v>0</v>
      </c>
      <c r="AB907" s="208">
        <f t="shared" si="1195"/>
        <v>0</v>
      </c>
      <c r="AC907" s="58"/>
      <c r="AD907" s="61"/>
      <c r="AE907" s="69"/>
      <c r="AF907" s="1080">
        <v>31.607900000000001</v>
      </c>
      <c r="AG907" s="1080">
        <v>31.607900000000001</v>
      </c>
      <c r="AH907" s="1081">
        <v>31.607900000000001</v>
      </c>
      <c r="AI907" s="1080">
        <v>31.608000000000001</v>
      </c>
      <c r="AJ907" s="1080">
        <v>31.608000000000001</v>
      </c>
      <c r="AK907" s="1080">
        <v>31.6081</v>
      </c>
      <c r="AL907" s="1080">
        <v>31.6081</v>
      </c>
      <c r="AM907" s="1080">
        <v>31.6082</v>
      </c>
      <c r="AN907" s="1080">
        <v>31.6083</v>
      </c>
      <c r="AO907" s="1080">
        <v>31.6083</v>
      </c>
      <c r="AP907" s="1080">
        <v>31.608900000000002</v>
      </c>
      <c r="AQ907" s="1080">
        <v>31.609400000000001</v>
      </c>
      <c r="AR907" s="1080">
        <v>31.61</v>
      </c>
      <c r="AS907" s="1080">
        <v>31.610200000000003</v>
      </c>
      <c r="AT907" s="1080">
        <v>31.610200000000003</v>
      </c>
      <c r="AU907" s="1080">
        <v>31.610400000000002</v>
      </c>
      <c r="AV907" s="1080">
        <v>31.610400000000002</v>
      </c>
      <c r="AW907" s="1080">
        <v>31.610500000000002</v>
      </c>
      <c r="AX907" s="1080">
        <v>31.610500000000002</v>
      </c>
      <c r="AY907" s="1080">
        <v>31.610600000000002</v>
      </c>
      <c r="AZ907" s="1080">
        <v>31.610600000000002</v>
      </c>
      <c r="BA907" s="1080">
        <v>31.610700000000001</v>
      </c>
      <c r="BB907" s="1080">
        <v>31.611000000000001</v>
      </c>
      <c r="BC907" s="1080">
        <v>31.611000000000001</v>
      </c>
      <c r="BD907" s="1080">
        <v>31.611000000000001</v>
      </c>
      <c r="BE907" s="10"/>
      <c r="BF907" s="10"/>
      <c r="BG907" s="10"/>
      <c r="BH907" s="10"/>
      <c r="BI907" s="10"/>
      <c r="BJ907" s="10"/>
      <c r="BK907" s="10"/>
      <c r="BL907" s="10"/>
      <c r="BM907" s="10"/>
      <c r="BN907" s="10"/>
      <c r="BO907" s="10"/>
      <c r="BP907" s="10"/>
      <c r="BQ907" s="10"/>
      <c r="BR907" s="10"/>
      <c r="BS907" s="10"/>
      <c r="BT907" s="10"/>
      <c r="BU907" s="10"/>
      <c r="BV907" s="10"/>
      <c r="BW907" s="10"/>
      <c r="BX907" s="10"/>
      <c r="BY907" s="10"/>
      <c r="BZ907" s="10"/>
      <c r="CA907" s="10"/>
      <c r="CB907" s="10"/>
      <c r="CC907" s="10"/>
    </row>
    <row r="908" spans="1:81" s="1" customFormat="1" ht="10.5" customHeight="1" thickBot="1">
      <c r="A908" s="1474"/>
      <c r="B908" s="1477"/>
      <c r="C908" s="312"/>
      <c r="D908" s="271" t="s">
        <v>42</v>
      </c>
      <c r="E908" s="96">
        <f t="shared" ref="E908:AB908" si="1196">E907/E906</f>
        <v>0</v>
      </c>
      <c r="F908" s="96">
        <f t="shared" si="1196"/>
        <v>0</v>
      </c>
      <c r="G908" s="96">
        <f t="shared" si="1196"/>
        <v>9.9999999979394252E-2</v>
      </c>
      <c r="H908" s="340">
        <f t="shared" si="1196"/>
        <v>0</v>
      </c>
      <c r="I908" s="96">
        <f t="shared" si="1196"/>
        <v>0.10000000002486899</v>
      </c>
      <c r="J908" s="96">
        <f t="shared" si="1196"/>
        <v>0</v>
      </c>
      <c r="K908" s="96">
        <f t="shared" si="1196"/>
        <v>0.1111111111106725</v>
      </c>
      <c r="L908" s="96">
        <f t="shared" si="1196"/>
        <v>9.9999999979394252E-2</v>
      </c>
      <c r="M908" s="96">
        <f t="shared" si="1196"/>
        <v>0</v>
      </c>
      <c r="N908" s="340">
        <f t="shared" si="1196"/>
        <v>0.66666666666798247</v>
      </c>
      <c r="O908" s="96">
        <f t="shared" si="1196"/>
        <v>0.55555555527265432</v>
      </c>
      <c r="P908" s="96">
        <f t="shared" si="1196"/>
        <v>0.18181818182581572</v>
      </c>
      <c r="Q908" s="96">
        <f t="shared" si="1196"/>
        <v>3.3333333334635999E-2</v>
      </c>
      <c r="R908" s="96">
        <f t="shared" si="1196"/>
        <v>0</v>
      </c>
      <c r="S908" s="96">
        <f t="shared" si="1196"/>
        <v>0.20000000004973797</v>
      </c>
      <c r="T908" s="96">
        <f t="shared" si="1196"/>
        <v>0</v>
      </c>
      <c r="U908" s="96">
        <f t="shared" si="1196"/>
        <v>0.10000000002486899</v>
      </c>
      <c r="V908" s="340">
        <f t="shared" si="1196"/>
        <v>0</v>
      </c>
      <c r="W908" s="96">
        <f t="shared" si="1196"/>
        <v>0.1111111111106725</v>
      </c>
      <c r="X908" s="96">
        <f t="shared" si="1196"/>
        <v>0</v>
      </c>
      <c r="Y908" s="96">
        <f t="shared" si="1196"/>
        <v>9.9999999979394252E-2</v>
      </c>
      <c r="Z908" s="96">
        <f t="shared" si="1196"/>
        <v>9.3749999996669331E-2</v>
      </c>
      <c r="AA908" s="96">
        <f t="shared" si="1196"/>
        <v>0</v>
      </c>
      <c r="AB908" s="97">
        <f t="shared" si="1196"/>
        <v>0</v>
      </c>
      <c r="AC908" s="258"/>
      <c r="AD908" s="259"/>
      <c r="AE908" s="260"/>
      <c r="AF908" s="299"/>
      <c r="AG908" s="299"/>
      <c r="AH908" s="299"/>
      <c r="AI908" s="299"/>
      <c r="AJ908" s="299"/>
      <c r="AK908" s="299"/>
      <c r="AL908" s="299"/>
      <c r="AM908" s="299"/>
      <c r="AN908" s="299"/>
      <c r="AO908" s="299"/>
      <c r="AP908" s="299"/>
      <c r="AQ908" s="299"/>
      <c r="AR908" s="299"/>
      <c r="AS908" s="299"/>
      <c r="AT908" s="299"/>
      <c r="AU908" s="299"/>
      <c r="AV908" s="299"/>
      <c r="AW908" s="299"/>
      <c r="AX908" s="299"/>
      <c r="AY908" s="299"/>
      <c r="AZ908" s="299"/>
      <c r="BA908" s="299"/>
      <c r="BB908" s="299"/>
      <c r="BC908" s="299"/>
      <c r="BD908" s="299"/>
      <c r="BE908" s="10"/>
      <c r="BF908" s="10"/>
      <c r="BG908" s="10"/>
      <c r="BH908" s="10"/>
      <c r="BI908" s="10"/>
      <c r="BJ908" s="10"/>
      <c r="BK908" s="10"/>
      <c r="BL908" s="10"/>
      <c r="BM908" s="10"/>
      <c r="BN908" s="10"/>
      <c r="BO908" s="10"/>
      <c r="BP908" s="10"/>
      <c r="BQ908" s="10"/>
      <c r="BR908" s="10"/>
      <c r="BS908" s="10"/>
      <c r="BT908" s="10"/>
      <c r="BU908" s="10"/>
      <c r="BV908" s="10"/>
      <c r="BW908" s="10"/>
      <c r="BX908" s="10"/>
      <c r="BY908" s="10"/>
      <c r="BZ908" s="10"/>
      <c r="CA908" s="10"/>
      <c r="CB908" s="10"/>
      <c r="CC908" s="10"/>
    </row>
    <row r="909" spans="1:81" s="1" customFormat="1" ht="10.5" customHeight="1">
      <c r="A909" s="1472" t="s">
        <v>519</v>
      </c>
      <c r="B909" s="1475" t="s">
        <v>520</v>
      </c>
      <c r="C909" s="165"/>
      <c r="D909" s="1266"/>
      <c r="E909" s="88"/>
      <c r="F909" s="88"/>
      <c r="G909" s="88"/>
      <c r="H909" s="337"/>
      <c r="I909" s="88"/>
      <c r="J909" s="88"/>
      <c r="K909" s="88"/>
      <c r="L909" s="88"/>
      <c r="M909" s="88"/>
      <c r="N909" s="337"/>
      <c r="O909" s="88"/>
      <c r="P909" s="88"/>
      <c r="Q909" s="88"/>
      <c r="R909" s="88"/>
      <c r="S909" s="88"/>
      <c r="T909" s="88"/>
      <c r="U909" s="88"/>
      <c r="V909" s="337"/>
      <c r="W909" s="88"/>
      <c r="X909" s="88"/>
      <c r="Y909" s="88"/>
      <c r="Z909" s="88"/>
      <c r="AA909" s="88"/>
      <c r="AB909" s="89"/>
      <c r="AC909" s="261" t="s">
        <v>125</v>
      </c>
      <c r="AD909" s="262">
        <f>AD911/AC911</f>
        <v>1.0711549544051762</v>
      </c>
      <c r="AE909" s="263"/>
      <c r="AF909" s="294"/>
      <c r="AG909" s="299"/>
      <c r="AH909" s="299"/>
      <c r="AI909" s="299"/>
      <c r="AJ909" s="299"/>
      <c r="AK909" s="299"/>
      <c r="AL909" s="299"/>
      <c r="AM909" s="299"/>
      <c r="AN909" s="299"/>
      <c r="AO909" s="299"/>
      <c r="AP909" s="299"/>
      <c r="AQ909" s="299"/>
      <c r="AR909" s="299"/>
      <c r="AS909" s="299"/>
      <c r="AT909" s="299"/>
      <c r="AU909" s="299"/>
      <c r="AV909" s="299"/>
      <c r="AW909" s="299"/>
      <c r="AX909" s="299"/>
      <c r="AY909" s="299"/>
      <c r="AZ909" s="299"/>
      <c r="BA909" s="299"/>
      <c r="BB909" s="299"/>
      <c r="BC909" s="299"/>
      <c r="BD909" s="299"/>
      <c r="BE909" s="10"/>
      <c r="BF909" s="10"/>
      <c r="BG909" s="10"/>
      <c r="BH909" s="10"/>
      <c r="BI909" s="10"/>
      <c r="BJ909" s="10"/>
      <c r="BK909" s="10"/>
      <c r="BL909" s="10"/>
      <c r="BM909" s="10"/>
      <c r="BN909" s="10"/>
      <c r="BO909" s="10"/>
      <c r="BP909" s="10"/>
      <c r="BQ909" s="10"/>
      <c r="BR909" s="10"/>
      <c r="BS909" s="10"/>
      <c r="BT909" s="10"/>
      <c r="BU909" s="10"/>
      <c r="BV909" s="10"/>
      <c r="BW909" s="10"/>
      <c r="BX909" s="10"/>
      <c r="BY909" s="10"/>
      <c r="BZ909" s="10"/>
      <c r="CA909" s="10"/>
      <c r="CB909" s="10"/>
      <c r="CC909" s="10"/>
    </row>
    <row r="910" spans="1:81" s="1" customFormat="1" ht="10.5" customHeight="1">
      <c r="A910" s="1473"/>
      <c r="B910" s="1476"/>
      <c r="C910" s="1154" t="s">
        <v>139</v>
      </c>
      <c r="D910" s="155" t="s">
        <v>34</v>
      </c>
      <c r="E910" s="223">
        <f>ROUND(SQRT(E911^2+E912^2)*1000/(1.73*E$747),0)</f>
        <v>6</v>
      </c>
      <c r="F910" s="223">
        <f t="shared" ref="F910:AB910" si="1197">ROUND(SQRT(F911^2+F912^2)*1000/(1.73*F$747),0)</f>
        <v>6</v>
      </c>
      <c r="G910" s="223">
        <f t="shared" si="1197"/>
        <v>6</v>
      </c>
      <c r="H910" s="367">
        <f t="shared" si="1197"/>
        <v>9</v>
      </c>
      <c r="I910" s="223">
        <f t="shared" si="1197"/>
        <v>77</v>
      </c>
      <c r="J910" s="223">
        <f t="shared" si="1197"/>
        <v>170</v>
      </c>
      <c r="K910" s="223">
        <f t="shared" si="1197"/>
        <v>41</v>
      </c>
      <c r="L910" s="223">
        <f t="shared" si="1197"/>
        <v>9</v>
      </c>
      <c r="M910" s="223">
        <f t="shared" si="1197"/>
        <v>11</v>
      </c>
      <c r="N910" s="367">
        <f t="shared" si="1197"/>
        <v>44</v>
      </c>
      <c r="O910" s="223">
        <f t="shared" si="1197"/>
        <v>44</v>
      </c>
      <c r="P910" s="223">
        <f t="shared" si="1197"/>
        <v>64</v>
      </c>
      <c r="Q910" s="223">
        <f t="shared" si="1197"/>
        <v>94</v>
      </c>
      <c r="R910" s="223">
        <f t="shared" si="1197"/>
        <v>112</v>
      </c>
      <c r="S910" s="223">
        <f t="shared" si="1197"/>
        <v>128</v>
      </c>
      <c r="T910" s="223">
        <f t="shared" si="1197"/>
        <v>133</v>
      </c>
      <c r="U910" s="223">
        <f t="shared" si="1197"/>
        <v>119</v>
      </c>
      <c r="V910" s="367">
        <f t="shared" si="1197"/>
        <v>180</v>
      </c>
      <c r="W910" s="223">
        <f t="shared" si="1197"/>
        <v>85</v>
      </c>
      <c r="X910" s="223">
        <f t="shared" si="1197"/>
        <v>145</v>
      </c>
      <c r="Y910" s="223">
        <f t="shared" si="1197"/>
        <v>118</v>
      </c>
      <c r="Z910" s="223">
        <f t="shared" si="1197"/>
        <v>80</v>
      </c>
      <c r="AA910" s="223">
        <f t="shared" si="1197"/>
        <v>104</v>
      </c>
      <c r="AB910" s="224">
        <f t="shared" si="1197"/>
        <v>133</v>
      </c>
      <c r="AC910" s="171"/>
      <c r="AD910" s="108"/>
      <c r="AE910" s="69"/>
      <c r="AF910" s="299"/>
      <c r="AG910" s="299"/>
      <c r="AH910" s="299"/>
      <c r="AI910" s="299"/>
      <c r="AJ910" s="299"/>
      <c r="AK910" s="299"/>
      <c r="AL910" s="299"/>
      <c r="AM910" s="299"/>
      <c r="AN910" s="299"/>
      <c r="AO910" s="299"/>
      <c r="AP910" s="299"/>
      <c r="AQ910" s="299"/>
      <c r="AR910" s="299"/>
      <c r="AS910" s="299"/>
      <c r="AT910" s="299"/>
      <c r="AU910" s="299"/>
      <c r="AV910" s="299"/>
      <c r="AW910" s="299"/>
      <c r="AX910" s="299"/>
      <c r="AY910" s="299"/>
      <c r="AZ910" s="299"/>
      <c r="BA910" s="299"/>
      <c r="BB910" s="299"/>
      <c r="BC910" s="299"/>
      <c r="BD910" s="299"/>
    </row>
    <row r="911" spans="1:81" s="1" customFormat="1" ht="10.5" customHeight="1">
      <c r="A911" s="1473"/>
      <c r="B911" s="1476"/>
      <c r="C911" s="1154" t="s">
        <v>967</v>
      </c>
      <c r="D911" s="155" t="s">
        <v>126</v>
      </c>
      <c r="E911" s="207">
        <f>(AG911-AF911)*$AE911</f>
        <v>4.4159999999828871E-2</v>
      </c>
      <c r="F911" s="207">
        <f t="shared" ref="F911:AB911" si="1198">(AH911-AG911)*$AE911</f>
        <v>4.1759999999339922E-2</v>
      </c>
      <c r="G911" s="207">
        <f t="shared" si="1198"/>
        <v>4.5120000001770674E-2</v>
      </c>
      <c r="H911" s="335">
        <f t="shared" si="1198"/>
        <v>6.2879999998403949E-2</v>
      </c>
      <c r="I911" s="207">
        <f t="shared" si="1198"/>
        <v>0.47664000000149825</v>
      </c>
      <c r="J911" s="207">
        <f t="shared" si="1198"/>
        <v>1.4107199999984004</v>
      </c>
      <c r="K911" s="207">
        <f t="shared" si="1198"/>
        <v>0.27935999999972411</v>
      </c>
      <c r="L911" s="207">
        <f t="shared" si="1198"/>
        <v>5.2800000002025622E-2</v>
      </c>
      <c r="M911" s="207">
        <f t="shared" si="1198"/>
        <v>7.2959999999147832E-2</v>
      </c>
      <c r="N911" s="335">
        <f t="shared" si="1198"/>
        <v>0.38448000000062166</v>
      </c>
      <c r="O911" s="207">
        <f t="shared" si="1198"/>
        <v>0.3926399999996647</v>
      </c>
      <c r="P911" s="207">
        <f t="shared" si="1198"/>
        <v>0.50879999999888237</v>
      </c>
      <c r="Q911" s="207">
        <f t="shared" si="1198"/>
        <v>0.76320000000050636</v>
      </c>
      <c r="R911" s="207">
        <f t="shared" si="1198"/>
        <v>0.79727999999959132</v>
      </c>
      <c r="S911" s="207">
        <f t="shared" si="1198"/>
        <v>0.93792000000030384</v>
      </c>
      <c r="T911" s="207">
        <f t="shared" si="1198"/>
        <v>0.9441599999998288</v>
      </c>
      <c r="U911" s="207">
        <f t="shared" si="1198"/>
        <v>0.78144000000029334</v>
      </c>
      <c r="V911" s="335">
        <f t="shared" si="1198"/>
        <v>1.4203200000003562</v>
      </c>
      <c r="W911" s="207">
        <f t="shared" si="1198"/>
        <v>0.52704000000085216</v>
      </c>
      <c r="X911" s="207">
        <f t="shared" si="1198"/>
        <v>1.0948799999991023</v>
      </c>
      <c r="Y911" s="73">
        <f t="shared" si="1198"/>
        <v>0.82175999999890337</v>
      </c>
      <c r="Z911" s="207">
        <f t="shared" si="1198"/>
        <v>0.58224000000118392</v>
      </c>
      <c r="AA911" s="207">
        <f t="shared" si="1198"/>
        <v>0.71807999999873573</v>
      </c>
      <c r="AB911" s="208">
        <f t="shared" si="1198"/>
        <v>0.99888000000137245</v>
      </c>
      <c r="AC911" s="58">
        <f>(BD911-AF911)*AE911</f>
        <v>14.159520000000338</v>
      </c>
      <c r="AD911" s="61">
        <f>(BD912-AF912)*AE911</f>
        <v>15.167039999999542</v>
      </c>
      <c r="AE911" s="69">
        <v>4.8</v>
      </c>
      <c r="AF911" s="1170">
        <v>3632.6192999999998</v>
      </c>
      <c r="AG911" s="1170">
        <v>3632.6284999999998</v>
      </c>
      <c r="AH911" s="1216">
        <v>3632.6371999999997</v>
      </c>
      <c r="AI911" s="1170">
        <v>3632.6466</v>
      </c>
      <c r="AJ911" s="1170">
        <v>3632.6596999999997</v>
      </c>
      <c r="AK911" s="1170">
        <v>3632.759</v>
      </c>
      <c r="AL911" s="1170">
        <v>3633.0528999999997</v>
      </c>
      <c r="AM911" s="1170">
        <v>3633.1110999999996</v>
      </c>
      <c r="AN911" s="1170">
        <v>3633.1221</v>
      </c>
      <c r="AO911" s="1170">
        <v>3633.1372999999999</v>
      </c>
      <c r="AP911" s="1170">
        <v>3633.2174</v>
      </c>
      <c r="AQ911" s="1170">
        <v>3633.2991999999999</v>
      </c>
      <c r="AR911" s="1170">
        <v>3633.4051999999997</v>
      </c>
      <c r="AS911" s="1170">
        <v>3633.5641999999998</v>
      </c>
      <c r="AT911" s="1170">
        <v>3633.7302999999997</v>
      </c>
      <c r="AU911" s="1170">
        <v>3633.9256999999998</v>
      </c>
      <c r="AV911" s="1170">
        <v>3634.1223999999997</v>
      </c>
      <c r="AW911" s="1170">
        <v>3634.2851999999998</v>
      </c>
      <c r="AX911" s="1170">
        <v>3634.5810999999999</v>
      </c>
      <c r="AY911" s="1170">
        <v>3634.6909000000001</v>
      </c>
      <c r="AZ911" s="1170">
        <v>3634.9189999999999</v>
      </c>
      <c r="BA911" s="1170">
        <v>3635.0901999999996</v>
      </c>
      <c r="BB911" s="1170">
        <v>3635.2114999999999</v>
      </c>
      <c r="BC911" s="1170">
        <v>3635.3610999999996</v>
      </c>
      <c r="BD911" s="1170">
        <v>3635.5691999999999</v>
      </c>
      <c r="BE911" s="1623"/>
      <c r="BF911" s="1623"/>
      <c r="BG911" s="1623"/>
      <c r="BH911" s="1623"/>
      <c r="BI911" s="1623"/>
      <c r="BJ911" s="1623"/>
      <c r="BK911" s="1623"/>
      <c r="BL911" s="1623"/>
      <c r="BM911" s="1623"/>
      <c r="BN911" s="1623"/>
      <c r="BO911" s="1623"/>
      <c r="BP911" s="1623"/>
      <c r="BQ911" s="1623"/>
      <c r="BR911" s="1623"/>
      <c r="BS911" s="1623"/>
      <c r="BT911" s="1623"/>
      <c r="BU911" s="1623"/>
      <c r="BV911" s="1623"/>
      <c r="BW911" s="1623"/>
      <c r="BX911" s="1623"/>
      <c r="BY911" s="1623"/>
      <c r="BZ911" s="1623"/>
      <c r="CA911" s="1623"/>
      <c r="CB911" s="1623"/>
      <c r="CC911" s="1623"/>
    </row>
    <row r="912" spans="1:81" s="1" customFormat="1" ht="10.5" customHeight="1">
      <c r="A912" s="1473"/>
      <c r="B912" s="1476"/>
      <c r="C912" s="1154" t="s">
        <v>967</v>
      </c>
      <c r="D912" s="155" t="s">
        <v>127</v>
      </c>
      <c r="E912" s="207">
        <f>(AG912-AF912)*$AE911</f>
        <v>5.2320000001054724E-2</v>
      </c>
      <c r="F912" s="207">
        <f t="shared" ref="F912:AB912" si="1199">(AH912-AG912)*$AE911</f>
        <v>4.8959999998623972E-2</v>
      </c>
      <c r="G912" s="207">
        <f t="shared" si="1199"/>
        <v>5.0399999999353892E-2</v>
      </c>
      <c r="H912" s="335">
        <f t="shared" si="1199"/>
        <v>8.2080000000132713E-2</v>
      </c>
      <c r="I912" s="207">
        <f t="shared" si="1199"/>
        <v>0.67007999999987078</v>
      </c>
      <c r="J912" s="207">
        <f t="shared" si="1199"/>
        <v>1.199040000000241</v>
      </c>
      <c r="K912" s="207">
        <f t="shared" si="1199"/>
        <v>0.37248000000035969</v>
      </c>
      <c r="L912" s="207">
        <f t="shared" si="1199"/>
        <v>7.8240000001096627E-2</v>
      </c>
      <c r="M912" s="207">
        <f t="shared" si="1199"/>
        <v>8.8799999998445858E-2</v>
      </c>
      <c r="N912" s="335">
        <f t="shared" si="1199"/>
        <v>0.26784000000043306</v>
      </c>
      <c r="O912" s="207">
        <f t="shared" si="1199"/>
        <v>0.27120000000068101</v>
      </c>
      <c r="P912" s="207">
        <f t="shared" si="1199"/>
        <v>0.44975999999951455</v>
      </c>
      <c r="Q912" s="207">
        <f t="shared" si="1199"/>
        <v>0.68976000000038762</v>
      </c>
      <c r="R912" s="207">
        <f t="shared" si="1199"/>
        <v>0.93071999999883692</v>
      </c>
      <c r="S912" s="207">
        <f t="shared" si="1199"/>
        <v>1.0324800000016694</v>
      </c>
      <c r="T912" s="207">
        <f t="shared" si="1199"/>
        <v>1.0670399999995424</v>
      </c>
      <c r="U912" s="207">
        <f t="shared" si="1199"/>
        <v>1.0367999999994935</v>
      </c>
      <c r="V912" s="335">
        <f t="shared" si="1199"/>
        <v>1.3569600000009814</v>
      </c>
      <c r="W912" s="207">
        <f t="shared" si="1199"/>
        <v>0.76848000000027239</v>
      </c>
      <c r="X912" s="207">
        <f t="shared" si="1199"/>
        <v>1.1073599999981525</v>
      </c>
      <c r="Y912" s="73">
        <f t="shared" si="1199"/>
        <v>0.95904000000155065</v>
      </c>
      <c r="Z912" s="207">
        <f t="shared" si="1199"/>
        <v>0.61103999999832015</v>
      </c>
      <c r="AA912" s="207">
        <f t="shared" si="1199"/>
        <v>0.92160000000003484</v>
      </c>
      <c r="AB912" s="208">
        <f t="shared" si="1199"/>
        <v>1.0545600000004924</v>
      </c>
      <c r="AC912" s="58"/>
      <c r="AD912" s="61"/>
      <c r="AE912" s="69"/>
      <c r="AF912" s="1080">
        <v>3965.5369000000001</v>
      </c>
      <c r="AG912" s="1080">
        <v>3965.5478000000003</v>
      </c>
      <c r="AH912" s="1081">
        <v>3965.558</v>
      </c>
      <c r="AI912" s="1080">
        <v>3965.5684999999999</v>
      </c>
      <c r="AJ912" s="1080">
        <v>3965.5855999999999</v>
      </c>
      <c r="AK912" s="1080">
        <v>3965.7251999999999</v>
      </c>
      <c r="AL912" s="1080">
        <v>3965.9749999999999</v>
      </c>
      <c r="AM912" s="1080">
        <v>3966.0526</v>
      </c>
      <c r="AN912" s="1080">
        <v>3966.0689000000002</v>
      </c>
      <c r="AO912" s="1080">
        <v>3966.0873999999999</v>
      </c>
      <c r="AP912" s="1080">
        <v>3966.1432</v>
      </c>
      <c r="AQ912" s="1080">
        <v>3966.1997000000001</v>
      </c>
      <c r="AR912" s="1080">
        <v>3966.2934</v>
      </c>
      <c r="AS912" s="1080">
        <v>3966.4371000000001</v>
      </c>
      <c r="AT912" s="1080">
        <v>3966.6309999999999</v>
      </c>
      <c r="AU912" s="1080">
        <v>3966.8461000000002</v>
      </c>
      <c r="AV912" s="1080">
        <v>3967.0684000000001</v>
      </c>
      <c r="AW912" s="1080">
        <v>3967.2844</v>
      </c>
      <c r="AX912" s="1080">
        <v>3967.5671000000002</v>
      </c>
      <c r="AY912" s="1080">
        <v>3967.7272000000003</v>
      </c>
      <c r="AZ912" s="1080">
        <v>3967.9578999999999</v>
      </c>
      <c r="BA912" s="1080">
        <v>3968.1577000000002</v>
      </c>
      <c r="BB912" s="1080">
        <v>3968.2849999999999</v>
      </c>
      <c r="BC912" s="1080">
        <v>3968.4769999999999</v>
      </c>
      <c r="BD912" s="1080">
        <v>3968.6967</v>
      </c>
      <c r="BE912" s="10"/>
      <c r="BF912" s="10"/>
      <c r="BG912" s="10"/>
      <c r="BH912" s="10"/>
      <c r="BI912" s="10"/>
      <c r="BJ912" s="10"/>
      <c r="BK912" s="10"/>
      <c r="BL912" s="10"/>
      <c r="BM912" s="10"/>
      <c r="BN912" s="10"/>
      <c r="BO912" s="10"/>
      <c r="BP912" s="10"/>
      <c r="BQ912" s="10"/>
      <c r="BR912" s="10"/>
      <c r="BS912" s="10"/>
      <c r="BT912" s="10"/>
      <c r="BU912" s="10"/>
      <c r="BV912" s="10"/>
      <c r="BW912" s="10"/>
      <c r="BX912" s="10"/>
      <c r="BY912" s="10"/>
      <c r="BZ912" s="10"/>
      <c r="CA912" s="10"/>
      <c r="CB912" s="10"/>
      <c r="CC912" s="10"/>
    </row>
    <row r="913" spans="1:132" s="1" customFormat="1" ht="10.5" customHeight="1" thickBot="1">
      <c r="A913" s="1474"/>
      <c r="B913" s="1477"/>
      <c r="C913" s="312"/>
      <c r="D913" s="271" t="s">
        <v>42</v>
      </c>
      <c r="E913" s="96">
        <f t="shared" ref="E913:AB913" si="1200">E912/E911</f>
        <v>1.1847826087241276</v>
      </c>
      <c r="F913" s="96">
        <f t="shared" si="1200"/>
        <v>1.172413793089029</v>
      </c>
      <c r="G913" s="96">
        <f t="shared" si="1200"/>
        <v>1.1170212765375889</v>
      </c>
      <c r="H913" s="340">
        <f t="shared" si="1200"/>
        <v>1.3053435114856251</v>
      </c>
      <c r="I913" s="96">
        <f t="shared" si="1200"/>
        <v>1.4058408861987337</v>
      </c>
      <c r="J913" s="96">
        <f t="shared" si="1200"/>
        <v>0.84994896223318639</v>
      </c>
      <c r="K913" s="96">
        <f t="shared" si="1200"/>
        <v>1.3333333333359376</v>
      </c>
      <c r="L913" s="96">
        <f t="shared" si="1200"/>
        <v>1.4818181817821028</v>
      </c>
      <c r="M913" s="96">
        <f t="shared" si="1200"/>
        <v>1.2171052631508092</v>
      </c>
      <c r="N913" s="340">
        <f t="shared" si="1200"/>
        <v>0.6966292134831461</v>
      </c>
      <c r="O913" s="96">
        <f t="shared" si="1200"/>
        <v>0.69070904645709197</v>
      </c>
      <c r="P913" s="96">
        <f t="shared" si="1200"/>
        <v>0.88396226415193102</v>
      </c>
      <c r="Q913" s="96">
        <f t="shared" si="1200"/>
        <v>0.90377358490556858</v>
      </c>
      <c r="R913" s="96">
        <f t="shared" si="1200"/>
        <v>1.167369054785413</v>
      </c>
      <c r="S913" s="96">
        <f t="shared" si="1200"/>
        <v>1.1008188331641664</v>
      </c>
      <c r="T913" s="96">
        <f t="shared" si="1200"/>
        <v>1.1301474326382561</v>
      </c>
      <c r="U913" s="96">
        <f t="shared" si="1200"/>
        <v>1.3267813267801805</v>
      </c>
      <c r="V913" s="340">
        <f t="shared" si="1200"/>
        <v>0.95539033457294209</v>
      </c>
      <c r="W913" s="96">
        <f t="shared" si="1200"/>
        <v>1.4581056466283961</v>
      </c>
      <c r="X913" s="96">
        <f t="shared" si="1200"/>
        <v>1.0113985094248323</v>
      </c>
      <c r="Y913" s="96">
        <f t="shared" si="1200"/>
        <v>1.1670560747697996</v>
      </c>
      <c r="Z913" s="96">
        <f t="shared" si="1200"/>
        <v>1.0494641384945687</v>
      </c>
      <c r="AA913" s="96">
        <f t="shared" si="1200"/>
        <v>1.2834224598953563</v>
      </c>
      <c r="AB913" s="97">
        <f t="shared" si="1200"/>
        <v>1.0557424315223485</v>
      </c>
      <c r="AC913" s="258"/>
      <c r="AD913" s="259"/>
      <c r="AE913" s="260"/>
      <c r="AF913" s="299"/>
      <c r="AG913" s="299"/>
      <c r="AH913" s="299"/>
      <c r="AI913" s="299"/>
      <c r="AJ913" s="299"/>
      <c r="AK913" s="299"/>
      <c r="AL913" s="299"/>
      <c r="AM913" s="299"/>
      <c r="AN913" s="299"/>
      <c r="AO913" s="299"/>
      <c r="AP913" s="299"/>
      <c r="AQ913" s="299"/>
      <c r="AR913" s="299"/>
      <c r="AS913" s="299"/>
      <c r="AT913" s="299"/>
      <c r="AU913" s="299"/>
      <c r="AV913" s="299"/>
      <c r="AW913" s="299"/>
      <c r="AX913" s="299"/>
      <c r="AY913" s="299"/>
      <c r="AZ913" s="299"/>
      <c r="BA913" s="299"/>
      <c r="BB913" s="299"/>
      <c r="BC913" s="299"/>
      <c r="BD913" s="299"/>
      <c r="BE913" s="10"/>
      <c r="BF913" s="10"/>
      <c r="BG913" s="10"/>
      <c r="BH913" s="10"/>
      <c r="BI913" s="10"/>
      <c r="BJ913" s="10"/>
      <c r="BK913" s="10"/>
      <c r="BL913" s="10"/>
      <c r="BM913" s="10"/>
      <c r="BN913" s="10"/>
      <c r="BO913" s="10"/>
      <c r="BP913" s="10"/>
      <c r="BQ913" s="10"/>
      <c r="BR913" s="10"/>
      <c r="BS913" s="10"/>
      <c r="BT913" s="10"/>
      <c r="BU913" s="10"/>
      <c r="BV913" s="10"/>
      <c r="BW913" s="10"/>
      <c r="BX913" s="10"/>
      <c r="BY913" s="10"/>
      <c r="BZ913" s="10"/>
      <c r="CA913" s="10"/>
      <c r="CB913" s="10"/>
      <c r="CC913" s="10"/>
    </row>
    <row r="914" spans="1:132" s="1" customFormat="1" ht="10.5" customHeight="1">
      <c r="A914" s="1472" t="s">
        <v>533</v>
      </c>
      <c r="B914" s="1475" t="s">
        <v>534</v>
      </c>
      <c r="C914" s="165"/>
      <c r="D914" s="1266"/>
      <c r="E914" s="233"/>
      <c r="F914" s="233"/>
      <c r="G914" s="233"/>
      <c r="H914" s="1202"/>
      <c r="I914" s="233"/>
      <c r="J914" s="233"/>
      <c r="K914" s="233"/>
      <c r="L914" s="233"/>
      <c r="M914" s="233"/>
      <c r="N914" s="1202"/>
      <c r="O914" s="233"/>
      <c r="P914" s="233"/>
      <c r="Q914" s="233"/>
      <c r="R914" s="233"/>
      <c r="S914" s="233"/>
      <c r="T914" s="233"/>
      <c r="U914" s="233"/>
      <c r="V914" s="1202"/>
      <c r="W914" s="233"/>
      <c r="X914" s="233"/>
      <c r="Y914" s="233"/>
      <c r="Z914" s="233"/>
      <c r="AA914" s="233"/>
      <c r="AB914" s="234"/>
      <c r="AC914" s="171"/>
      <c r="AD914" s="108"/>
      <c r="AE914" s="69"/>
      <c r="AF914" s="299"/>
      <c r="AG914" s="299"/>
      <c r="AH914" s="299"/>
      <c r="AI914" s="299"/>
      <c r="AJ914" s="299"/>
      <c r="AK914" s="299"/>
      <c r="AL914" s="299"/>
      <c r="AM914" s="299"/>
      <c r="AN914" s="299"/>
      <c r="AO914" s="299"/>
      <c r="AP914" s="299"/>
      <c r="AQ914" s="299"/>
      <c r="AR914" s="299"/>
      <c r="AS914" s="299"/>
      <c r="AT914" s="299"/>
      <c r="AU914" s="299"/>
      <c r="AV914" s="299"/>
      <c r="AW914" s="299"/>
      <c r="AX914" s="299"/>
      <c r="AY914" s="299"/>
      <c r="AZ914" s="299"/>
      <c r="BA914" s="299"/>
      <c r="BB914" s="299"/>
      <c r="BC914" s="299"/>
      <c r="BD914" s="299"/>
    </row>
    <row r="915" spans="1:132" s="1" customFormat="1" ht="10.5" customHeight="1">
      <c r="A915" s="1473"/>
      <c r="B915" s="1476"/>
      <c r="C915" s="1154" t="s">
        <v>139</v>
      </c>
      <c r="D915" s="155" t="s">
        <v>34</v>
      </c>
      <c r="E915" s="223">
        <f>ROUND(SQRT(E916^2+E917^2)*1000/(1.73*E$746),0)</f>
        <v>173</v>
      </c>
      <c r="F915" s="223">
        <f t="shared" ref="F915:AB915" si="1201">ROUND(SQRT(F916^2+F917^2)*1000/(1.73*F$746),0)</f>
        <v>183</v>
      </c>
      <c r="G915" s="223">
        <f t="shared" si="1201"/>
        <v>179</v>
      </c>
      <c r="H915" s="367">
        <f t="shared" si="1201"/>
        <v>195</v>
      </c>
      <c r="I915" s="223">
        <f>ROUND(SQRT(I916^2+I917^2)*1000/(1.73*I$746),0)</f>
        <v>168</v>
      </c>
      <c r="J915" s="223">
        <f t="shared" si="1201"/>
        <v>194</v>
      </c>
      <c r="K915" s="223">
        <f t="shared" si="1201"/>
        <v>130</v>
      </c>
      <c r="L915" s="223">
        <f t="shared" si="1201"/>
        <v>102</v>
      </c>
      <c r="M915" s="223">
        <f t="shared" si="1201"/>
        <v>30</v>
      </c>
      <c r="N915" s="367">
        <f t="shared" si="1201"/>
        <v>27</v>
      </c>
      <c r="O915" s="223">
        <f t="shared" si="1201"/>
        <v>21</v>
      </c>
      <c r="P915" s="223">
        <f t="shared" si="1201"/>
        <v>44</v>
      </c>
      <c r="Q915" s="223">
        <f t="shared" si="1201"/>
        <v>126</v>
      </c>
      <c r="R915" s="223">
        <f t="shared" si="1201"/>
        <v>171</v>
      </c>
      <c r="S915" s="223">
        <f t="shared" si="1201"/>
        <v>202</v>
      </c>
      <c r="T915" s="223">
        <f t="shared" si="1201"/>
        <v>203</v>
      </c>
      <c r="U915" s="223">
        <f t="shared" si="1201"/>
        <v>190</v>
      </c>
      <c r="V915" s="367">
        <f t="shared" si="1201"/>
        <v>187</v>
      </c>
      <c r="W915" s="223">
        <f t="shared" si="1201"/>
        <v>180</v>
      </c>
      <c r="X915" s="223">
        <f t="shared" si="1201"/>
        <v>186</v>
      </c>
      <c r="Y915" s="223">
        <f t="shared" si="1201"/>
        <v>153</v>
      </c>
      <c r="Z915" s="223">
        <f t="shared" si="1201"/>
        <v>91</v>
      </c>
      <c r="AA915" s="223">
        <f t="shared" si="1201"/>
        <v>182</v>
      </c>
      <c r="AB915" s="224">
        <f t="shared" si="1201"/>
        <v>191</v>
      </c>
      <c r="AC915" s="171"/>
      <c r="AD915" s="108"/>
      <c r="AE915" s="69"/>
      <c r="AF915" s="299"/>
      <c r="AG915" s="299"/>
      <c r="AH915" s="299"/>
      <c r="AI915" s="299"/>
      <c r="AJ915" s="299"/>
      <c r="AK915" s="299"/>
      <c r="AL915" s="299"/>
      <c r="AM915" s="299"/>
      <c r="AN915" s="299"/>
      <c r="AO915" s="299"/>
      <c r="AP915" s="299"/>
      <c r="AQ915" s="299"/>
      <c r="AR915" s="299"/>
      <c r="AS915" s="299"/>
      <c r="AT915" s="299"/>
      <c r="AU915" s="299"/>
      <c r="AV915" s="299"/>
      <c r="AW915" s="299"/>
      <c r="AX915" s="299"/>
      <c r="AY915" s="299"/>
      <c r="AZ915" s="299"/>
      <c r="BA915" s="299"/>
      <c r="BB915" s="299"/>
      <c r="BC915" s="299"/>
      <c r="BD915" s="299"/>
      <c r="BE915" s="10"/>
      <c r="BF915" s="10"/>
      <c r="BG915" s="10"/>
      <c r="BH915" s="10"/>
      <c r="BI915" s="10"/>
      <c r="BJ915" s="10"/>
      <c r="BK915" s="10"/>
      <c r="BL915" s="10"/>
      <c r="BM915" s="10"/>
      <c r="BN915" s="10"/>
      <c r="BO915" s="10"/>
      <c r="BP915" s="10"/>
      <c r="BQ915" s="10"/>
      <c r="BR915" s="10"/>
      <c r="BS915" s="10"/>
      <c r="BT915" s="10"/>
      <c r="BU915" s="10"/>
      <c r="BV915" s="10"/>
      <c r="BW915" s="10"/>
      <c r="BX915" s="10"/>
      <c r="BY915" s="10"/>
      <c r="BZ915" s="10"/>
      <c r="CA915" s="10"/>
      <c r="CB915" s="10"/>
      <c r="CC915" s="10"/>
    </row>
    <row r="916" spans="1:132" s="1" customFormat="1" ht="10.5" customHeight="1">
      <c r="A916" s="1473"/>
      <c r="B916" s="1476"/>
      <c r="C916" s="1154" t="s">
        <v>967</v>
      </c>
      <c r="D916" s="155" t="s">
        <v>126</v>
      </c>
      <c r="E916" s="207">
        <f>(AG916-AF916)*$AE916</f>
        <v>0.97488000000084873</v>
      </c>
      <c r="F916" s="207">
        <f t="shared" ref="F916:AB916" si="1202">(AH916-AG916)*$AE916</f>
        <v>1.0209599999991041</v>
      </c>
      <c r="G916" s="207">
        <f t="shared" si="1202"/>
        <v>1.0796399999999267</v>
      </c>
      <c r="H916" s="335">
        <f t="shared" si="1202"/>
        <v>1.2481200000001991</v>
      </c>
      <c r="I916" s="207">
        <f t="shared" si="1202"/>
        <v>1.0054800000005344</v>
      </c>
      <c r="J916" s="207">
        <f t="shared" si="1202"/>
        <v>1.2938400000010006</v>
      </c>
      <c r="K916" s="207">
        <f t="shared" si="1202"/>
        <v>0.75887999999940803</v>
      </c>
      <c r="L916" s="207">
        <f t="shared" si="1202"/>
        <v>0.52956000000049241</v>
      </c>
      <c r="M916" s="207">
        <f t="shared" si="1202"/>
        <v>0.20951999999815599</v>
      </c>
      <c r="N916" s="335">
        <f t="shared" si="1202"/>
        <v>0.19512000000177068</v>
      </c>
      <c r="O916" s="207">
        <f t="shared" si="1202"/>
        <v>0.16235999999771594</v>
      </c>
      <c r="P916" s="207">
        <f t="shared" si="1202"/>
        <v>0.25308000000113678</v>
      </c>
      <c r="Q916" s="207">
        <f t="shared" si="1202"/>
        <v>0.7884000000001834</v>
      </c>
      <c r="R916" s="207">
        <f t="shared" si="1202"/>
        <v>0.95003999999971711</v>
      </c>
      <c r="S916" s="207">
        <f t="shared" si="1202"/>
        <v>1.289519999998811</v>
      </c>
      <c r="T916" s="207">
        <f t="shared" si="1202"/>
        <v>1.3474800000014511</v>
      </c>
      <c r="U916" s="207">
        <f t="shared" si="1202"/>
        <v>1.2848399999991671</v>
      </c>
      <c r="V916" s="335">
        <f t="shared" si="1202"/>
        <v>1.1847599999997329</v>
      </c>
      <c r="W916" s="207">
        <f t="shared" si="1202"/>
        <v>1.0983600000017759</v>
      </c>
      <c r="X916" s="207">
        <f t="shared" si="1202"/>
        <v>1.1660399999978837</v>
      </c>
      <c r="Y916" s="73">
        <f t="shared" si="1202"/>
        <v>1.0454399999995077</v>
      </c>
      <c r="Z916" s="207">
        <f t="shared" si="1202"/>
        <v>0.5875199999998586</v>
      </c>
      <c r="AA916" s="207">
        <f t="shared" si="1202"/>
        <v>1.1804400000008173</v>
      </c>
      <c r="AB916" s="208">
        <f t="shared" si="1202"/>
        <v>1.2700799999987795</v>
      </c>
      <c r="AC916" s="58">
        <f>(BD916-AF916)*AE916</f>
        <v>21.924359999997979</v>
      </c>
      <c r="AD916" s="61">
        <f>(BD917-AF917)*AE916</f>
        <v>31.148639999999798</v>
      </c>
      <c r="AE916" s="69">
        <v>3.6</v>
      </c>
      <c r="AF916" s="1170">
        <v>5621.0573000000004</v>
      </c>
      <c r="AG916" s="1170">
        <v>5621.3281000000006</v>
      </c>
      <c r="AH916" s="1216">
        <v>5621.6117000000004</v>
      </c>
      <c r="AI916" s="1170">
        <v>5621.9116000000004</v>
      </c>
      <c r="AJ916" s="1170">
        <v>5622.2583000000004</v>
      </c>
      <c r="AK916" s="1170">
        <v>5622.5376000000006</v>
      </c>
      <c r="AL916" s="1170">
        <v>5622.8970000000008</v>
      </c>
      <c r="AM916" s="1170">
        <v>5623.1078000000007</v>
      </c>
      <c r="AN916" s="1170">
        <v>5623.2549000000008</v>
      </c>
      <c r="AO916" s="1170">
        <v>5623.3131000000003</v>
      </c>
      <c r="AP916" s="1170">
        <v>5623.3673000000008</v>
      </c>
      <c r="AQ916" s="1170">
        <v>5623.4124000000002</v>
      </c>
      <c r="AR916" s="1170">
        <v>5623.4827000000005</v>
      </c>
      <c r="AS916" s="1170">
        <v>5623.7017000000005</v>
      </c>
      <c r="AT916" s="1170">
        <v>5623.9656000000004</v>
      </c>
      <c r="AU916" s="1170">
        <v>5624.3238000000001</v>
      </c>
      <c r="AV916" s="1170">
        <v>5624.6981000000005</v>
      </c>
      <c r="AW916" s="1170">
        <v>5625.0550000000003</v>
      </c>
      <c r="AX916" s="1170">
        <v>5625.3841000000002</v>
      </c>
      <c r="AY916" s="1170">
        <v>5625.6892000000007</v>
      </c>
      <c r="AZ916" s="1170">
        <v>5626.0131000000001</v>
      </c>
      <c r="BA916" s="1170">
        <v>5626.3035</v>
      </c>
      <c r="BB916" s="1170">
        <v>5626.4666999999999</v>
      </c>
      <c r="BC916" s="1170">
        <v>5626.7946000000002</v>
      </c>
      <c r="BD916" s="1170">
        <v>5627.1473999999998</v>
      </c>
      <c r="BE916" s="1623"/>
      <c r="BF916" s="1623"/>
      <c r="BG916" s="1623"/>
      <c r="BH916" s="1623"/>
      <c r="BI916" s="1623"/>
      <c r="BJ916" s="1623"/>
      <c r="BK916" s="1623"/>
      <c r="BL916" s="1623"/>
      <c r="BM916" s="1623"/>
      <c r="BN916" s="1623"/>
      <c r="BO916" s="1623"/>
      <c r="BP916" s="1623"/>
      <c r="BQ916" s="1623"/>
      <c r="BR916" s="1623"/>
      <c r="BS916" s="1623"/>
      <c r="BT916" s="1623"/>
      <c r="BU916" s="1623"/>
      <c r="BV916" s="1623"/>
      <c r="BW916" s="1623"/>
      <c r="BX916" s="1623"/>
      <c r="BY916" s="1623"/>
      <c r="BZ916" s="1623"/>
      <c r="CA916" s="1623"/>
      <c r="CB916" s="1623"/>
      <c r="CC916" s="1623"/>
    </row>
    <row r="917" spans="1:132" s="1" customFormat="1" ht="10.5" customHeight="1">
      <c r="A917" s="1473"/>
      <c r="B917" s="1476"/>
      <c r="C917" s="1154" t="s">
        <v>967</v>
      </c>
      <c r="D917" s="155" t="s">
        <v>127</v>
      </c>
      <c r="E917" s="207">
        <f>(AG917-AF917)*$AE916</f>
        <v>1.6441199999990204</v>
      </c>
      <c r="F917" s="207">
        <f t="shared" ref="F917:AB917" si="1203">(AH917-AG917)*$AE916</f>
        <v>1.7168400000020483</v>
      </c>
      <c r="G917" s="207">
        <f t="shared" si="1203"/>
        <v>1.6257599999978993</v>
      </c>
      <c r="H917" s="335">
        <f t="shared" si="1203"/>
        <v>1.7218800000024204</v>
      </c>
      <c r="I917" s="207">
        <f t="shared" si="1203"/>
        <v>1.5263999999999214</v>
      </c>
      <c r="J917" s="207">
        <f t="shared" si="1203"/>
        <v>1.666799999999057</v>
      </c>
      <c r="K917" s="207">
        <f t="shared" si="1203"/>
        <v>1.1649599999989733</v>
      </c>
      <c r="L917" s="207">
        <f t="shared" si="1203"/>
        <v>0.99252000000051344</v>
      </c>
      <c r="M917" s="207">
        <f t="shared" si="1203"/>
        <v>0.23220000000146684</v>
      </c>
      <c r="N917" s="335">
        <f t="shared" si="1203"/>
        <v>0.20879999999997381</v>
      </c>
      <c r="O917" s="207">
        <f t="shared" si="1203"/>
        <v>0.1630799999991723</v>
      </c>
      <c r="P917" s="207">
        <f t="shared" si="1203"/>
        <v>0.39167999999990571</v>
      </c>
      <c r="Q917" s="207">
        <f t="shared" si="1203"/>
        <v>1.1509200000000419</v>
      </c>
      <c r="R917" s="207">
        <f t="shared" si="1203"/>
        <v>1.6390799999986485</v>
      </c>
      <c r="S917" s="207">
        <f t="shared" si="1203"/>
        <v>1.7877600000014355</v>
      </c>
      <c r="T917" s="207">
        <f t="shared" si="1203"/>
        <v>1.7571599999984755</v>
      </c>
      <c r="U917" s="207">
        <f t="shared" si="1203"/>
        <v>1.5786000000007334</v>
      </c>
      <c r="V917" s="335">
        <f t="shared" si="1203"/>
        <v>1.6203600000000733</v>
      </c>
      <c r="W917" s="207">
        <f t="shared" si="1203"/>
        <v>1.6250399999997172</v>
      </c>
      <c r="X917" s="207">
        <f t="shared" si="1203"/>
        <v>1.6138800000000628</v>
      </c>
      <c r="Y917" s="73">
        <f t="shared" si="1203"/>
        <v>1.3680000000003929</v>
      </c>
      <c r="Z917" s="207">
        <f t="shared" si="1203"/>
        <v>0.79992000000056585</v>
      </c>
      <c r="AA917" s="207">
        <f t="shared" si="1203"/>
        <v>1.5937199999985752</v>
      </c>
      <c r="AB917" s="208">
        <f t="shared" si="1203"/>
        <v>1.559160000000702</v>
      </c>
      <c r="AC917" s="58"/>
      <c r="AD917" s="61"/>
      <c r="AE917" s="69"/>
      <c r="AF917" s="1080">
        <v>6133.3885</v>
      </c>
      <c r="AG917" s="1080">
        <v>6133.8451999999997</v>
      </c>
      <c r="AH917" s="1081">
        <v>6134.3221000000003</v>
      </c>
      <c r="AI917" s="1080">
        <v>6134.7736999999997</v>
      </c>
      <c r="AJ917" s="1080">
        <v>6135.2520000000004</v>
      </c>
      <c r="AK917" s="1080">
        <v>6135.6760000000004</v>
      </c>
      <c r="AL917" s="1080">
        <v>6136.1390000000001</v>
      </c>
      <c r="AM917" s="1080">
        <v>6136.4625999999998</v>
      </c>
      <c r="AN917" s="1080">
        <v>6136.7383</v>
      </c>
      <c r="AO917" s="1080">
        <v>6136.8028000000004</v>
      </c>
      <c r="AP917" s="1080">
        <v>6136.8608000000004</v>
      </c>
      <c r="AQ917" s="1080">
        <v>6136.9061000000002</v>
      </c>
      <c r="AR917" s="1080">
        <v>6137.0149000000001</v>
      </c>
      <c r="AS917" s="1080">
        <v>6137.3346000000001</v>
      </c>
      <c r="AT917" s="1080">
        <v>6137.7898999999998</v>
      </c>
      <c r="AU917" s="1080">
        <v>6138.2865000000002</v>
      </c>
      <c r="AV917" s="1080">
        <v>6138.7745999999997</v>
      </c>
      <c r="AW917" s="1080">
        <v>6139.2130999999999</v>
      </c>
      <c r="AX917" s="1080">
        <v>6139.6632</v>
      </c>
      <c r="AY917" s="1080">
        <v>6140.1145999999999</v>
      </c>
      <c r="AZ917" s="1080">
        <v>6140.5628999999999</v>
      </c>
      <c r="BA917" s="1080">
        <v>6140.9429</v>
      </c>
      <c r="BB917" s="1080">
        <v>6141.1651000000002</v>
      </c>
      <c r="BC917" s="1080">
        <v>6141.6077999999998</v>
      </c>
      <c r="BD917" s="1080">
        <v>6142.0409</v>
      </c>
      <c r="BE917" s="10"/>
      <c r="BF917" s="10"/>
      <c r="BG917" s="10"/>
      <c r="BH917" s="10"/>
      <c r="BI917" s="10"/>
      <c r="BJ917" s="10"/>
      <c r="BK917" s="10"/>
      <c r="BL917" s="10"/>
      <c r="BM917" s="10"/>
      <c r="BN917" s="10"/>
      <c r="BO917" s="10"/>
      <c r="BP917" s="10"/>
      <c r="BQ917" s="10"/>
      <c r="BR917" s="10"/>
      <c r="BS917" s="10"/>
      <c r="BT917" s="10"/>
      <c r="BU917" s="10"/>
      <c r="BV917" s="10"/>
      <c r="BW917" s="10"/>
      <c r="BX917" s="10"/>
      <c r="BY917" s="10"/>
      <c r="BZ917" s="10"/>
      <c r="CA917" s="10"/>
      <c r="CB917" s="10"/>
      <c r="CC917" s="10"/>
    </row>
    <row r="918" spans="1:132" s="1" customFormat="1" ht="10.5" customHeight="1" thickBot="1">
      <c r="A918" s="1474"/>
      <c r="B918" s="1477"/>
      <c r="C918" s="312"/>
      <c r="D918" s="271" t="s">
        <v>42</v>
      </c>
      <c r="E918" s="96">
        <f t="shared" ref="E918:AB918" si="1204">E917/E916</f>
        <v>1.6864844903963452</v>
      </c>
      <c r="F918" s="96">
        <f t="shared" si="1204"/>
        <v>1.6815937940796455</v>
      </c>
      <c r="G918" s="96">
        <f t="shared" si="1204"/>
        <v>1.5058352784242985</v>
      </c>
      <c r="H918" s="340">
        <f t="shared" si="1204"/>
        <v>1.379578886647234</v>
      </c>
      <c r="I918" s="96">
        <f t="shared" si="1204"/>
        <v>1.5180809165762721</v>
      </c>
      <c r="J918" s="96">
        <f t="shared" si="1204"/>
        <v>1.288258208122927</v>
      </c>
      <c r="K918" s="96">
        <f t="shared" si="1204"/>
        <v>1.5351043643262203</v>
      </c>
      <c r="L918" s="96">
        <f t="shared" si="1204"/>
        <v>1.8742352141392675</v>
      </c>
      <c r="M918" s="96">
        <f t="shared" si="1204"/>
        <v>1.1082474226971673</v>
      </c>
      <c r="N918" s="340">
        <f t="shared" si="1204"/>
        <v>1.0701107010971658</v>
      </c>
      <c r="O918" s="96">
        <f t="shared" si="1204"/>
        <v>1.0044345898094758</v>
      </c>
      <c r="P918" s="96">
        <f t="shared" si="1204"/>
        <v>1.5476529160666443</v>
      </c>
      <c r="Q918" s="96">
        <f t="shared" si="1204"/>
        <v>1.4598173515978872</v>
      </c>
      <c r="R918" s="96">
        <f t="shared" si="1204"/>
        <v>1.7252747252738165</v>
      </c>
      <c r="S918" s="96">
        <f t="shared" si="1204"/>
        <v>1.3863763260772102</v>
      </c>
      <c r="T918" s="96">
        <f t="shared" si="1204"/>
        <v>1.3040341971655114</v>
      </c>
      <c r="U918" s="96">
        <f t="shared" si="1204"/>
        <v>1.2286354721224095</v>
      </c>
      <c r="V918" s="340">
        <f t="shared" si="1204"/>
        <v>1.3676694013981217</v>
      </c>
      <c r="W918" s="96">
        <f t="shared" si="1204"/>
        <v>1.479514913140582</v>
      </c>
      <c r="X918" s="96">
        <f t="shared" si="1204"/>
        <v>1.3840691571498336</v>
      </c>
      <c r="Y918" s="96">
        <f t="shared" si="1204"/>
        <v>1.3085399449045734</v>
      </c>
      <c r="Z918" s="96">
        <f t="shared" si="1204"/>
        <v>1.361519607844428</v>
      </c>
      <c r="AA918" s="96">
        <f t="shared" si="1204"/>
        <v>1.3501067398575715</v>
      </c>
      <c r="AB918" s="97">
        <f t="shared" si="1204"/>
        <v>1.2276077097522993</v>
      </c>
      <c r="AC918" s="258"/>
      <c r="AD918" s="259"/>
      <c r="AE918" s="260"/>
      <c r="AF918" s="299"/>
      <c r="AG918" s="299"/>
      <c r="AH918" s="299"/>
      <c r="AI918" s="299"/>
      <c r="AJ918" s="299"/>
      <c r="AK918" s="299"/>
      <c r="AL918" s="299"/>
      <c r="AM918" s="299"/>
      <c r="AN918" s="299"/>
      <c r="AO918" s="299"/>
      <c r="AP918" s="299"/>
      <c r="AQ918" s="299"/>
      <c r="AR918" s="299"/>
      <c r="AS918" s="299"/>
      <c r="AT918" s="299"/>
      <c r="AU918" s="299"/>
      <c r="AV918" s="299"/>
      <c r="AW918" s="299"/>
      <c r="AX918" s="299"/>
      <c r="AY918" s="299"/>
      <c r="AZ918" s="299"/>
      <c r="BA918" s="299"/>
      <c r="BB918" s="299"/>
      <c r="BC918" s="299"/>
      <c r="BD918" s="299"/>
      <c r="BE918" s="10"/>
      <c r="BF918" s="10"/>
      <c r="BG918" s="10"/>
      <c r="BH918" s="10"/>
      <c r="BI918" s="10"/>
      <c r="BJ918" s="10"/>
      <c r="BK918" s="10"/>
      <c r="BL918" s="10"/>
      <c r="BM918" s="10"/>
      <c r="BN918" s="10"/>
      <c r="BO918" s="10"/>
      <c r="BP918" s="10"/>
      <c r="BQ918" s="10"/>
      <c r="BR918" s="10"/>
      <c r="BS918" s="10"/>
      <c r="BT918" s="10"/>
      <c r="BU918" s="10"/>
      <c r="BV918" s="10"/>
      <c r="BW918" s="10"/>
      <c r="BX918" s="10"/>
      <c r="BY918" s="10"/>
      <c r="BZ918" s="10"/>
      <c r="CA918" s="10"/>
      <c r="CB918" s="10"/>
      <c r="CC918" s="10"/>
    </row>
    <row r="919" spans="1:132" s="1" customFormat="1" ht="10.5" customHeight="1">
      <c r="A919" s="1472" t="s">
        <v>521</v>
      </c>
      <c r="B919" s="1475" t="s">
        <v>522</v>
      </c>
      <c r="C919" s="165"/>
      <c r="D919" s="1266"/>
      <c r="E919" s="92" t="s">
        <v>134</v>
      </c>
      <c r="F919" s="88"/>
      <c r="G919" s="88"/>
      <c r="H919" s="337"/>
      <c r="I919" s="88"/>
      <c r="J919" s="88"/>
      <c r="K919" s="88"/>
      <c r="L919" s="88"/>
      <c r="M919" s="88"/>
      <c r="N919" s="337"/>
      <c r="O919" s="88"/>
      <c r="P919" s="88"/>
      <c r="Q919" s="88"/>
      <c r="R919" s="88"/>
      <c r="S919" s="88"/>
      <c r="T919" s="88"/>
      <c r="U919" s="88"/>
      <c r="V919" s="337"/>
      <c r="W919" s="88"/>
      <c r="X919" s="88"/>
      <c r="Y919" s="88"/>
      <c r="Z919" s="88"/>
      <c r="AA919" s="88"/>
      <c r="AB919" s="89"/>
      <c r="AC919" s="261" t="s">
        <v>125</v>
      </c>
      <c r="AD919" s="262" t="e">
        <f>AD921/AC921</f>
        <v>#DIV/0!</v>
      </c>
      <c r="AE919" s="263"/>
      <c r="AF919" s="294"/>
      <c r="AG919" s="299"/>
      <c r="AH919" s="299"/>
      <c r="AI919" s="299"/>
      <c r="AJ919" s="299"/>
      <c r="AK919" s="299"/>
      <c r="AL919" s="299"/>
      <c r="AM919" s="299"/>
      <c r="AN919" s="299"/>
      <c r="AO919" s="299"/>
      <c r="AP919" s="299"/>
      <c r="AQ919" s="299"/>
      <c r="AR919" s="299"/>
      <c r="AS919" s="299"/>
      <c r="AT919" s="299"/>
      <c r="AU919" s="299"/>
      <c r="AV919" s="299"/>
      <c r="AW919" s="299"/>
      <c r="AX919" s="299"/>
      <c r="AY919" s="299"/>
      <c r="AZ919" s="299"/>
      <c r="BA919" s="299"/>
      <c r="BB919" s="299"/>
      <c r="BC919" s="299"/>
      <c r="BD919" s="299"/>
    </row>
    <row r="920" spans="1:132" s="1" customFormat="1" ht="10.5" customHeight="1">
      <c r="A920" s="1473"/>
      <c r="B920" s="1476"/>
      <c r="C920" s="1154" t="s">
        <v>136</v>
      </c>
      <c r="D920" s="155" t="s">
        <v>34</v>
      </c>
      <c r="E920" s="100">
        <v>0</v>
      </c>
      <c r="F920" s="223">
        <v>0</v>
      </c>
      <c r="G920" s="223">
        <v>0</v>
      </c>
      <c r="H920" s="367">
        <v>0</v>
      </c>
      <c r="I920" s="223">
        <v>0</v>
      </c>
      <c r="J920" s="223">
        <v>0</v>
      </c>
      <c r="K920" s="223">
        <v>0</v>
      </c>
      <c r="L920" s="223">
        <v>0</v>
      </c>
      <c r="M920" s="223">
        <v>0</v>
      </c>
      <c r="N920" s="367">
        <v>0</v>
      </c>
      <c r="O920" s="223">
        <v>0</v>
      </c>
      <c r="P920" s="223">
        <v>0</v>
      </c>
      <c r="Q920" s="223">
        <v>0</v>
      </c>
      <c r="R920" s="223">
        <v>0</v>
      </c>
      <c r="S920" s="223">
        <v>0</v>
      </c>
      <c r="T920" s="223">
        <v>0</v>
      </c>
      <c r="U920" s="223">
        <v>0</v>
      </c>
      <c r="V920" s="367">
        <v>0</v>
      </c>
      <c r="W920" s="223">
        <v>0</v>
      </c>
      <c r="X920" s="223">
        <v>0</v>
      </c>
      <c r="Y920" s="223">
        <v>0</v>
      </c>
      <c r="Z920" s="223">
        <v>0</v>
      </c>
      <c r="AA920" s="223">
        <v>0</v>
      </c>
      <c r="AB920" s="224">
        <v>0</v>
      </c>
      <c r="AC920" s="171"/>
      <c r="AD920" s="108"/>
      <c r="AE920" s="69"/>
      <c r="AF920" s="300"/>
      <c r="AG920" s="300"/>
      <c r="AH920" s="300"/>
      <c r="AI920" s="300"/>
      <c r="AJ920" s="300"/>
      <c r="AK920" s="300"/>
      <c r="AL920" s="300"/>
      <c r="AM920" s="300"/>
      <c r="AN920" s="300"/>
      <c r="AO920" s="300"/>
      <c r="AP920" s="300"/>
      <c r="AQ920" s="300"/>
      <c r="AR920" s="300"/>
      <c r="AS920" s="300"/>
      <c r="AT920" s="300"/>
      <c r="AU920" s="300"/>
      <c r="AV920" s="300"/>
      <c r="AW920" s="300"/>
      <c r="AX920" s="300"/>
      <c r="AY920" s="300"/>
      <c r="AZ920" s="300"/>
      <c r="BA920" s="300"/>
      <c r="BB920" s="300"/>
      <c r="BC920" s="300"/>
      <c r="BD920" s="300"/>
    </row>
    <row r="921" spans="1:132" s="1" customFormat="1" ht="10.5" customHeight="1">
      <c r="A921" s="1473"/>
      <c r="B921" s="1476"/>
      <c r="C921" s="1154" t="s">
        <v>967</v>
      </c>
      <c r="D921" s="155" t="s">
        <v>126</v>
      </c>
      <c r="E921" s="207">
        <f>(AG921-AF921)*$AE921</f>
        <v>0</v>
      </c>
      <c r="F921" s="207">
        <f t="shared" ref="F921:AB921" si="1205">(AH921-AG921)*$AE921</f>
        <v>0</v>
      </c>
      <c r="G921" s="207">
        <f t="shared" si="1205"/>
        <v>0</v>
      </c>
      <c r="H921" s="335">
        <f t="shared" si="1205"/>
        <v>0</v>
      </c>
      <c r="I921" s="207">
        <f t="shared" si="1205"/>
        <v>0</v>
      </c>
      <c r="J921" s="207">
        <f t="shared" si="1205"/>
        <v>0</v>
      </c>
      <c r="K921" s="207">
        <f t="shared" si="1205"/>
        <v>0</v>
      </c>
      <c r="L921" s="207">
        <f t="shared" si="1205"/>
        <v>0</v>
      </c>
      <c r="M921" s="207">
        <f t="shared" si="1205"/>
        <v>0</v>
      </c>
      <c r="N921" s="335">
        <f t="shared" si="1205"/>
        <v>0</v>
      </c>
      <c r="O921" s="207">
        <f t="shared" si="1205"/>
        <v>0</v>
      </c>
      <c r="P921" s="207">
        <f t="shared" si="1205"/>
        <v>0</v>
      </c>
      <c r="Q921" s="207">
        <f t="shared" si="1205"/>
        <v>0</v>
      </c>
      <c r="R921" s="207">
        <f t="shared" si="1205"/>
        <v>0</v>
      </c>
      <c r="S921" s="207">
        <f t="shared" si="1205"/>
        <v>0</v>
      </c>
      <c r="T921" s="207">
        <f t="shared" si="1205"/>
        <v>0</v>
      </c>
      <c r="U921" s="207">
        <f t="shared" si="1205"/>
        <v>0</v>
      </c>
      <c r="V921" s="335">
        <f t="shared" si="1205"/>
        <v>0</v>
      </c>
      <c r="W921" s="207">
        <f t="shared" si="1205"/>
        <v>0</v>
      </c>
      <c r="X921" s="207">
        <f t="shared" si="1205"/>
        <v>0</v>
      </c>
      <c r="Y921" s="73">
        <f t="shared" si="1205"/>
        <v>0</v>
      </c>
      <c r="Z921" s="207">
        <f t="shared" si="1205"/>
        <v>0</v>
      </c>
      <c r="AA921" s="207">
        <f t="shared" si="1205"/>
        <v>0</v>
      </c>
      <c r="AB921" s="208">
        <f t="shared" si="1205"/>
        <v>0</v>
      </c>
      <c r="AC921" s="58">
        <f>(BD921-AF921)*AE921</f>
        <v>0</v>
      </c>
      <c r="AD921" s="61">
        <f>(BD922-AF922)*AE921</f>
        <v>3.5999999990963264E-4</v>
      </c>
      <c r="AE921" s="69">
        <v>3.6</v>
      </c>
      <c r="AF921" s="1170">
        <v>1239.5759</v>
      </c>
      <c r="AG921" s="1170">
        <v>1239.5759</v>
      </c>
      <c r="AH921" s="1216">
        <v>1239.5759</v>
      </c>
      <c r="AI921" s="1170">
        <v>1239.5759</v>
      </c>
      <c r="AJ921" s="1170">
        <v>1239.5759</v>
      </c>
      <c r="AK921" s="1170">
        <v>1239.5759</v>
      </c>
      <c r="AL921" s="1170">
        <v>1239.5759</v>
      </c>
      <c r="AM921" s="1170">
        <v>1239.5759</v>
      </c>
      <c r="AN921" s="1170">
        <v>1239.5759</v>
      </c>
      <c r="AO921" s="1170">
        <v>1239.5759</v>
      </c>
      <c r="AP921" s="1170">
        <v>1239.5759</v>
      </c>
      <c r="AQ921" s="1170">
        <v>1239.5759</v>
      </c>
      <c r="AR921" s="1170">
        <v>1239.5759</v>
      </c>
      <c r="AS921" s="1170">
        <v>1239.5759</v>
      </c>
      <c r="AT921" s="1170">
        <v>1239.5759</v>
      </c>
      <c r="AU921" s="1170">
        <v>1239.5759</v>
      </c>
      <c r="AV921" s="1170">
        <v>1239.5759</v>
      </c>
      <c r="AW921" s="1170">
        <v>1239.5759</v>
      </c>
      <c r="AX921" s="1170">
        <v>1239.5759</v>
      </c>
      <c r="AY921" s="1170">
        <v>1239.5759</v>
      </c>
      <c r="AZ921" s="1170">
        <v>1239.5759</v>
      </c>
      <c r="BA921" s="1170">
        <v>1239.5759</v>
      </c>
      <c r="BB921" s="1170">
        <v>1239.5759</v>
      </c>
      <c r="BC921" s="1170">
        <v>1239.5759</v>
      </c>
      <c r="BD921" s="1170">
        <v>1239.5759</v>
      </c>
    </row>
    <row r="922" spans="1:132" s="1" customFormat="1" ht="10.5" customHeight="1">
      <c r="A922" s="1473"/>
      <c r="B922" s="1476"/>
      <c r="C922" s="1154" t="s">
        <v>967</v>
      </c>
      <c r="D922" s="155" t="s">
        <v>127</v>
      </c>
      <c r="E922" s="207">
        <f>(AG922-AF922)*$AE921</f>
        <v>0</v>
      </c>
      <c r="F922" s="207">
        <f t="shared" ref="F922:AB922" si="1206">(AH922-AG922)*$AE921</f>
        <v>0</v>
      </c>
      <c r="G922" s="207">
        <f t="shared" si="1206"/>
        <v>0</v>
      </c>
      <c r="H922" s="335">
        <f t="shared" si="1206"/>
        <v>0</v>
      </c>
      <c r="I922" s="207">
        <f t="shared" si="1206"/>
        <v>0</v>
      </c>
      <c r="J922" s="207">
        <f t="shared" si="1206"/>
        <v>0</v>
      </c>
      <c r="K922" s="207">
        <f t="shared" si="1206"/>
        <v>0</v>
      </c>
      <c r="L922" s="207">
        <f t="shared" si="1206"/>
        <v>0</v>
      </c>
      <c r="M922" s="207">
        <f t="shared" si="1206"/>
        <v>0</v>
      </c>
      <c r="N922" s="335">
        <f t="shared" si="1206"/>
        <v>0</v>
      </c>
      <c r="O922" s="207">
        <f t="shared" si="1206"/>
        <v>0</v>
      </c>
      <c r="P922" s="207">
        <f t="shared" si="1206"/>
        <v>0</v>
      </c>
      <c r="Q922" s="207">
        <f t="shared" si="1206"/>
        <v>0</v>
      </c>
      <c r="R922" s="207">
        <f t="shared" si="1206"/>
        <v>0</v>
      </c>
      <c r="S922" s="207">
        <f t="shared" si="1206"/>
        <v>0</v>
      </c>
      <c r="T922" s="207">
        <f t="shared" si="1206"/>
        <v>0</v>
      </c>
      <c r="U922" s="207">
        <f t="shared" si="1206"/>
        <v>0</v>
      </c>
      <c r="V922" s="335">
        <f t="shared" si="1206"/>
        <v>3.5999999990963264E-4</v>
      </c>
      <c r="W922" s="207">
        <f t="shared" si="1206"/>
        <v>0</v>
      </c>
      <c r="X922" s="207">
        <f t="shared" si="1206"/>
        <v>0</v>
      </c>
      <c r="Y922" s="73">
        <f t="shared" si="1206"/>
        <v>0</v>
      </c>
      <c r="Z922" s="207">
        <f t="shared" si="1206"/>
        <v>0</v>
      </c>
      <c r="AA922" s="207">
        <f t="shared" si="1206"/>
        <v>0</v>
      </c>
      <c r="AB922" s="208">
        <f t="shared" si="1206"/>
        <v>0</v>
      </c>
      <c r="AC922" s="58"/>
      <c r="AD922" s="61"/>
      <c r="AE922" s="69"/>
      <c r="AF922" s="1080">
        <v>1847.1994999999999</v>
      </c>
      <c r="AG922" s="1080">
        <v>1847.1994999999999</v>
      </c>
      <c r="AH922" s="1081">
        <v>1847.1994999999999</v>
      </c>
      <c r="AI922" s="1080">
        <v>1847.1994999999999</v>
      </c>
      <c r="AJ922" s="1080">
        <v>1847.1994999999999</v>
      </c>
      <c r="AK922" s="1080">
        <v>1847.1994999999999</v>
      </c>
      <c r="AL922" s="1080">
        <v>1847.1994999999999</v>
      </c>
      <c r="AM922" s="1080">
        <v>1847.1994999999999</v>
      </c>
      <c r="AN922" s="1080">
        <v>1847.1994999999999</v>
      </c>
      <c r="AO922" s="1080">
        <v>1847.1994999999999</v>
      </c>
      <c r="AP922" s="1080">
        <v>1847.1994999999999</v>
      </c>
      <c r="AQ922" s="1080">
        <v>1847.1994999999999</v>
      </c>
      <c r="AR922" s="1080">
        <v>1847.1994999999999</v>
      </c>
      <c r="AS922" s="1080">
        <v>1847.1994999999999</v>
      </c>
      <c r="AT922" s="1080">
        <v>1847.1994999999999</v>
      </c>
      <c r="AU922" s="1080">
        <v>1847.1994999999999</v>
      </c>
      <c r="AV922" s="1080">
        <v>1847.1994999999999</v>
      </c>
      <c r="AW922" s="1080">
        <v>1847.1994999999999</v>
      </c>
      <c r="AX922" s="1080">
        <v>1847.1995999999999</v>
      </c>
      <c r="AY922" s="1080">
        <v>1847.1995999999999</v>
      </c>
      <c r="AZ922" s="1080">
        <v>1847.1995999999999</v>
      </c>
      <c r="BA922" s="1080">
        <v>1847.1995999999999</v>
      </c>
      <c r="BB922" s="1080">
        <v>1847.1995999999999</v>
      </c>
      <c r="BC922" s="1080">
        <v>1847.1995999999999</v>
      </c>
      <c r="BD922" s="1080">
        <v>1847.1995999999999</v>
      </c>
    </row>
    <row r="923" spans="1:132" s="1" customFormat="1" ht="10.5" customHeight="1" thickBot="1">
      <c r="A923" s="1474"/>
      <c r="B923" s="1477"/>
      <c r="C923" s="312"/>
      <c r="D923" s="271" t="s">
        <v>42</v>
      </c>
      <c r="E923" s="96" t="e">
        <f t="shared" ref="E923:AB923" si="1207">E922/E921</f>
        <v>#DIV/0!</v>
      </c>
      <c r="F923" s="96" t="e">
        <f t="shared" si="1207"/>
        <v>#DIV/0!</v>
      </c>
      <c r="G923" s="96" t="e">
        <f t="shared" si="1207"/>
        <v>#DIV/0!</v>
      </c>
      <c r="H923" s="340" t="e">
        <f t="shared" si="1207"/>
        <v>#DIV/0!</v>
      </c>
      <c r="I923" s="96" t="e">
        <f t="shared" si="1207"/>
        <v>#DIV/0!</v>
      </c>
      <c r="J923" s="96" t="e">
        <f t="shared" si="1207"/>
        <v>#DIV/0!</v>
      </c>
      <c r="K923" s="96" t="e">
        <f t="shared" si="1207"/>
        <v>#DIV/0!</v>
      </c>
      <c r="L923" s="96" t="e">
        <f t="shared" si="1207"/>
        <v>#DIV/0!</v>
      </c>
      <c r="M923" s="96" t="e">
        <f t="shared" si="1207"/>
        <v>#DIV/0!</v>
      </c>
      <c r="N923" s="340" t="e">
        <f t="shared" si="1207"/>
        <v>#DIV/0!</v>
      </c>
      <c r="O923" s="96" t="e">
        <f t="shared" si="1207"/>
        <v>#DIV/0!</v>
      </c>
      <c r="P923" s="96" t="e">
        <f t="shared" si="1207"/>
        <v>#DIV/0!</v>
      </c>
      <c r="Q923" s="96" t="e">
        <f t="shared" si="1207"/>
        <v>#DIV/0!</v>
      </c>
      <c r="R923" s="96" t="e">
        <f t="shared" si="1207"/>
        <v>#DIV/0!</v>
      </c>
      <c r="S923" s="96" t="e">
        <f t="shared" si="1207"/>
        <v>#DIV/0!</v>
      </c>
      <c r="T923" s="96" t="e">
        <f t="shared" si="1207"/>
        <v>#DIV/0!</v>
      </c>
      <c r="U923" s="96" t="e">
        <f t="shared" si="1207"/>
        <v>#DIV/0!</v>
      </c>
      <c r="V923" s="340" t="e">
        <f t="shared" si="1207"/>
        <v>#DIV/0!</v>
      </c>
      <c r="W923" s="96" t="e">
        <f t="shared" si="1207"/>
        <v>#DIV/0!</v>
      </c>
      <c r="X923" s="96" t="e">
        <f t="shared" si="1207"/>
        <v>#DIV/0!</v>
      </c>
      <c r="Y923" s="96" t="e">
        <f t="shared" si="1207"/>
        <v>#DIV/0!</v>
      </c>
      <c r="Z923" s="96" t="e">
        <f t="shared" si="1207"/>
        <v>#DIV/0!</v>
      </c>
      <c r="AA923" s="96" t="e">
        <f t="shared" si="1207"/>
        <v>#DIV/0!</v>
      </c>
      <c r="AB923" s="97" t="e">
        <f t="shared" si="1207"/>
        <v>#DIV/0!</v>
      </c>
      <c r="AC923" s="258"/>
      <c r="AD923" s="259"/>
      <c r="AE923" s="260"/>
      <c r="AF923" s="299"/>
      <c r="AG923" s="299"/>
      <c r="AH923" s="299"/>
      <c r="AI923" s="299"/>
      <c r="AJ923" s="299"/>
      <c r="AK923" s="299"/>
      <c r="AL923" s="299"/>
      <c r="AM923" s="299"/>
      <c r="AN923" s="299"/>
      <c r="AO923" s="299"/>
      <c r="AP923" s="299"/>
      <c r="AQ923" s="299"/>
      <c r="AR923" s="299"/>
      <c r="AS923" s="299"/>
      <c r="AT923" s="299"/>
      <c r="AU923" s="299"/>
      <c r="AV923" s="299"/>
      <c r="AW923" s="299"/>
      <c r="AX923" s="299"/>
      <c r="AY923" s="299"/>
      <c r="AZ923" s="299"/>
      <c r="BA923" s="299"/>
      <c r="BB923" s="299"/>
      <c r="BC923" s="299"/>
      <c r="BD923" s="299"/>
    </row>
    <row r="924" spans="1:132" s="1" customFormat="1" ht="10.5" customHeight="1">
      <c r="A924" s="1357" t="s">
        <v>57</v>
      </c>
      <c r="B924" s="1500"/>
      <c r="C924" s="916"/>
      <c r="D924" s="1266" t="s">
        <v>126</v>
      </c>
      <c r="E924" s="125">
        <f>E760+E770+E755+E765+E881+E891+E901+E911+E921+E876+E886+E896+E906+E916+E790+E801+E811+E821+E841+E846+E750+E785+E806+E816+E836+E851+E856+E861+E871+E866+E780+E775+E826+E831</f>
        <v>9.6916200000020023</v>
      </c>
      <c r="F924" s="125">
        <f>F760+F770+F755+F765+F881+F891+F901+F911+F921+F876+F886+F896+F906+F916+F790+F801+F811+F821+F841+F846+F750+F785+F806+F816+F836+F851+F856+F861+F871+F866+F780+F775+F826+F831</f>
        <v>10.270439999993776</v>
      </c>
      <c r="G924" s="125">
        <f t="shared" ref="G924:AB924" si="1208">G760+G770+G755+G765+G881+G891+G901+G911+G921+G876+G886+G896+G906+G916+G790+G801+G811+G821+G841+G846+G750+G785+G806+G816+G836+G851+G856+G861+G871+G866+G780+G775+G826+G831</f>
        <v>10.24716000000225</v>
      </c>
      <c r="H924" s="346">
        <f t="shared" si="1208"/>
        <v>12.239579999999846</v>
      </c>
      <c r="I924" s="125">
        <f t="shared" si="1208"/>
        <v>10.669140000002594</v>
      </c>
      <c r="J924" s="125">
        <f t="shared" si="1208"/>
        <v>12.342420000001981</v>
      </c>
      <c r="K924" s="125">
        <f t="shared" si="1208"/>
        <v>10.17503999999985</v>
      </c>
      <c r="L924" s="125">
        <f t="shared" si="1208"/>
        <v>9.0050400000026354</v>
      </c>
      <c r="M924" s="125">
        <f t="shared" si="1208"/>
        <v>6.9394199999896928</v>
      </c>
      <c r="N924" s="346">
        <f t="shared" si="1208"/>
        <v>6.8119200000037265</v>
      </c>
      <c r="O924" s="125">
        <f t="shared" si="1208"/>
        <v>6.6448200000028494</v>
      </c>
      <c r="P924" s="125">
        <f t="shared" si="1208"/>
        <v>7.2253200000069633</v>
      </c>
      <c r="Q924" s="125">
        <f t="shared" si="1208"/>
        <v>9.6299999999928474</v>
      </c>
      <c r="R924" s="125">
        <f t="shared" si="1208"/>
        <v>10.687380000000623</v>
      </c>
      <c r="S924" s="125">
        <f t="shared" si="1208"/>
        <v>13.521059999998533</v>
      </c>
      <c r="T924" s="125">
        <f t="shared" si="1208"/>
        <v>13.999019999998321</v>
      </c>
      <c r="U924" s="125">
        <f t="shared" si="1208"/>
        <v>12.789960000002516</v>
      </c>
      <c r="V924" s="346">
        <f t="shared" si="1208"/>
        <v>12.979739999996706</v>
      </c>
      <c r="W924" s="125">
        <f t="shared" si="1208"/>
        <v>11.559360000002693</v>
      </c>
      <c r="X924" s="125">
        <f t="shared" si="1208"/>
        <v>12.679320000000358</v>
      </c>
      <c r="Y924" s="125">
        <f t="shared" si="1208"/>
        <v>11.711159999998971</v>
      </c>
      <c r="Z924" s="125">
        <f t="shared" si="1208"/>
        <v>9.7138200000003483</v>
      </c>
      <c r="AA924" s="125">
        <f t="shared" si="1208"/>
        <v>12.397140000001123</v>
      </c>
      <c r="AB924" s="168">
        <f t="shared" si="1208"/>
        <v>12.824999999995304</v>
      </c>
      <c r="AC924" s="187"/>
      <c r="AD924" s="187"/>
      <c r="AE924" s="187"/>
      <c r="AF924" s="295"/>
      <c r="AG924" s="295"/>
      <c r="AH924" s="295"/>
      <c r="AI924" s="295"/>
      <c r="AJ924" s="295"/>
      <c r="AK924" s="295"/>
      <c r="AL924" s="295"/>
      <c r="AM924" s="295"/>
      <c r="AN924" s="295"/>
      <c r="AO924" s="295"/>
      <c r="AP924" s="295"/>
      <c r="AQ924" s="295"/>
      <c r="AR924" s="295"/>
      <c r="AS924" s="295"/>
      <c r="AT924" s="295"/>
      <c r="AU924" s="295"/>
      <c r="AV924" s="295"/>
      <c r="AW924" s="295"/>
      <c r="AX924" s="295"/>
      <c r="AY924" s="295"/>
      <c r="AZ924" s="295"/>
      <c r="BA924" s="295"/>
      <c r="BB924" s="295"/>
      <c r="BC924" s="295"/>
      <c r="BD924" s="295"/>
    </row>
    <row r="925" spans="1:132" s="1" customFormat="1" ht="10.5" customHeight="1" thickBot="1">
      <c r="A925" s="1360"/>
      <c r="B925" s="1530"/>
      <c r="C925" s="917"/>
      <c r="D925" s="271" t="s">
        <v>127</v>
      </c>
      <c r="E925" s="127">
        <f t="shared" ref="E925:AB925" si="1209">E761+E771+E756+E766+E882+E892+E902+E912+E922+E877+E887+E897+E907+E917+E791+E802+E812+E822+E842+E847+E751+E786+E807+E817+E837+E852+E857+E862+E872+E867+E781+E776</f>
        <v>9.8236200000032774</v>
      </c>
      <c r="F925" s="127">
        <f t="shared" si="1209"/>
        <v>10.145459999997486</v>
      </c>
      <c r="G925" s="127">
        <f t="shared" si="1209"/>
        <v>10.289820000000695</v>
      </c>
      <c r="H925" s="348">
        <f t="shared" si="1209"/>
        <v>10.654319999997849</v>
      </c>
      <c r="I925" s="127">
        <f t="shared" si="1209"/>
        <v>10.163400000005291</v>
      </c>
      <c r="J925" s="127">
        <f t="shared" si="1209"/>
        <v>11.055719999993178</v>
      </c>
      <c r="K925" s="127">
        <f t="shared" si="1209"/>
        <v>8.9897400000046712</v>
      </c>
      <c r="L925" s="127">
        <f t="shared" si="1209"/>
        <v>7.9107000000015981</v>
      </c>
      <c r="M925" s="127">
        <f t="shared" si="1209"/>
        <v>4.4562599999919996</v>
      </c>
      <c r="N925" s="348">
        <f t="shared" si="1209"/>
        <v>4.5816600000070853</v>
      </c>
      <c r="O925" s="127">
        <f t="shared" si="1209"/>
        <v>4.4314800000004162</v>
      </c>
      <c r="P925" s="127">
        <f t="shared" si="1209"/>
        <v>5.1913199999958657</v>
      </c>
      <c r="Q925" s="127">
        <f t="shared" si="1209"/>
        <v>8.8778399999999742</v>
      </c>
      <c r="R925" s="127">
        <f t="shared" si="1209"/>
        <v>10.474500000001795</v>
      </c>
      <c r="S925" s="127">
        <f t="shared" si="1209"/>
        <v>12.204960000000691</v>
      </c>
      <c r="T925" s="127">
        <f t="shared" si="1209"/>
        <v>12.161519999999401</v>
      </c>
      <c r="U925" s="127">
        <f t="shared" si="1209"/>
        <v>11.071860000000809</v>
      </c>
      <c r="V925" s="348">
        <f t="shared" si="1209"/>
        <v>11.200079999998399</v>
      </c>
      <c r="W925" s="127">
        <f t="shared" si="1209"/>
        <v>10.432020000003567</v>
      </c>
      <c r="X925" s="127">
        <f t="shared" si="1209"/>
        <v>11.296259999991765</v>
      </c>
      <c r="Y925" s="127">
        <f t="shared" si="1209"/>
        <v>10.070040000000532</v>
      </c>
      <c r="Z925" s="127">
        <f t="shared" si="1209"/>
        <v>7.6839600000035944</v>
      </c>
      <c r="AA925" s="127">
        <f t="shared" si="1209"/>
        <v>10.980539999995445</v>
      </c>
      <c r="AB925" s="169">
        <f t="shared" si="1209"/>
        <v>10.8553200000072</v>
      </c>
      <c r="AC925" s="187"/>
      <c r="AD925" s="187"/>
      <c r="AE925" s="187"/>
      <c r="AF925" s="295"/>
      <c r="AG925" s="295"/>
      <c r="AH925" s="295"/>
      <c r="AI925" s="295"/>
      <c r="AJ925" s="295"/>
      <c r="AK925" s="295"/>
      <c r="AL925" s="295"/>
      <c r="AM925" s="295"/>
      <c r="AN925" s="295"/>
      <c r="AO925" s="295"/>
      <c r="AP925" s="295"/>
      <c r="AQ925" s="295"/>
      <c r="AR925" s="295"/>
      <c r="AS925" s="295"/>
      <c r="AT925" s="295"/>
      <c r="AU925" s="295"/>
      <c r="AV925" s="295"/>
      <c r="AW925" s="295"/>
      <c r="AX925" s="295"/>
      <c r="AY925" s="295"/>
      <c r="AZ925" s="295"/>
      <c r="BA925" s="295"/>
      <c r="BB925" s="295"/>
      <c r="BC925" s="295"/>
      <c r="BD925" s="295"/>
    </row>
    <row r="926" spans="1:132" s="34" customFormat="1" ht="10.5" customHeight="1">
      <c r="A926" s="1373" t="s">
        <v>1015</v>
      </c>
      <c r="B926" s="1531"/>
      <c r="C926" s="925"/>
      <c r="D926" s="1262" t="s">
        <v>951</v>
      </c>
      <c r="E926" s="65">
        <f t="shared" ref="E926:AB927" si="1210">(((E722+E727+E732+E737)-E924)/(E722+E727+E732+E737))*100</f>
        <v>1.9086658164211341</v>
      </c>
      <c r="F926" s="65">
        <f t="shared" si="1210"/>
        <v>1.6071736506423777</v>
      </c>
      <c r="G926" s="65">
        <f t="shared" si="1210"/>
        <v>2.1676118464044816</v>
      </c>
      <c r="H926" s="332">
        <f t="shared" si="1210"/>
        <v>1.6664256446567942</v>
      </c>
      <c r="I926" s="65">
        <f t="shared" si="1210"/>
        <v>1.8821387188078957</v>
      </c>
      <c r="J926" s="65">
        <f t="shared" si="1210"/>
        <v>1.0548340548482982</v>
      </c>
      <c r="K926" s="65">
        <f t="shared" si="1210"/>
        <v>1.7416999824587813</v>
      </c>
      <c r="L926" s="65">
        <f t="shared" si="1210"/>
        <v>1.5971675845822417</v>
      </c>
      <c r="M926" s="65">
        <f t="shared" si="1210"/>
        <v>4.0031540506418288</v>
      </c>
      <c r="N926" s="332">
        <f t="shared" si="1210"/>
        <v>3.5575942914188898</v>
      </c>
      <c r="O926" s="65">
        <f t="shared" si="1210"/>
        <v>3.5136783412253401</v>
      </c>
      <c r="P926" s="65">
        <f t="shared" si="1210"/>
        <v>2.7364510135229447</v>
      </c>
      <c r="Q926" s="65">
        <f t="shared" si="1210"/>
        <v>2.5855790240945371</v>
      </c>
      <c r="R926" s="65">
        <f t="shared" si="1210"/>
        <v>1.6981236203471375</v>
      </c>
      <c r="S926" s="65">
        <f t="shared" si="1210"/>
        <v>1.4859016393314495</v>
      </c>
      <c r="T926" s="65">
        <f t="shared" si="1210"/>
        <v>1.429235319007796</v>
      </c>
      <c r="U926" s="65">
        <f t="shared" si="1210"/>
        <v>1.9655997055796268</v>
      </c>
      <c r="V926" s="332">
        <f t="shared" si="1210"/>
        <v>1.7311710729141054</v>
      </c>
      <c r="W926" s="65">
        <f t="shared" si="1210"/>
        <v>1.8063200815942957</v>
      </c>
      <c r="X926" s="65">
        <f t="shared" si="1210"/>
        <v>1.8385358602650559</v>
      </c>
      <c r="Y926" s="66">
        <f t="shared" si="1210"/>
        <v>1.8080289768507392</v>
      </c>
      <c r="Z926" s="65">
        <f t="shared" si="1210"/>
        <v>2.1119777495728602</v>
      </c>
      <c r="AA926" s="65">
        <f t="shared" si="1210"/>
        <v>1.4269357377139822</v>
      </c>
      <c r="AB926" s="67">
        <f t="shared" si="1210"/>
        <v>1.1926223825356153</v>
      </c>
      <c r="AC926" s="297"/>
      <c r="AD926" s="187"/>
      <c r="AE926" s="192"/>
      <c r="AF926" s="295"/>
      <c r="AG926" s="295"/>
      <c r="AH926" s="295"/>
      <c r="AI926" s="295"/>
      <c r="AJ926" s="295"/>
      <c r="AK926" s="295"/>
      <c r="AL926" s="295"/>
      <c r="AM926" s="295"/>
      <c r="AN926" s="295"/>
      <c r="AO926" s="295"/>
      <c r="AP926" s="295"/>
      <c r="AQ926" s="295"/>
      <c r="AR926" s="295"/>
      <c r="AS926" s="295"/>
      <c r="AT926" s="295"/>
      <c r="AU926" s="295"/>
      <c r="AV926" s="295"/>
      <c r="AW926" s="295"/>
      <c r="AX926" s="295"/>
      <c r="AY926" s="295"/>
      <c r="AZ926" s="295"/>
      <c r="BA926" s="295"/>
      <c r="BB926" s="295"/>
      <c r="BC926" s="295"/>
      <c r="BD926" s="295"/>
      <c r="BE926" s="37"/>
      <c r="BF926" s="37"/>
      <c r="BG926" s="37"/>
      <c r="BH926" s="37"/>
      <c r="BI926" s="37"/>
      <c r="BJ926" s="37"/>
      <c r="BK926" s="37"/>
      <c r="BL926" s="37"/>
      <c r="BM926" s="37"/>
      <c r="BN926" s="37"/>
      <c r="BO926" s="37"/>
      <c r="BP926" s="37"/>
      <c r="BQ926" s="37"/>
      <c r="BR926" s="37"/>
      <c r="BS926" s="37"/>
      <c r="BT926" s="37"/>
      <c r="BU926" s="37"/>
      <c r="BV926" s="37"/>
      <c r="BW926" s="37"/>
      <c r="BX926" s="37"/>
      <c r="BY926" s="37"/>
      <c r="BZ926" s="37"/>
      <c r="CA926" s="37"/>
      <c r="CB926" s="37"/>
      <c r="CC926" s="37"/>
      <c r="CD926" s="37"/>
      <c r="CE926" s="37"/>
      <c r="CF926" s="37"/>
      <c r="CG926" s="37"/>
      <c r="CH926" s="37"/>
      <c r="CI926" s="37"/>
      <c r="CJ926" s="37"/>
      <c r="CK926" s="37"/>
      <c r="CL926" s="37"/>
      <c r="CM926" s="37"/>
      <c r="CN926" s="37"/>
      <c r="CO926" s="37"/>
      <c r="CP926" s="37"/>
      <c r="CQ926" s="37"/>
      <c r="CR926" s="37"/>
      <c r="CS926" s="37"/>
      <c r="CT926" s="37"/>
      <c r="CU926" s="37"/>
      <c r="CV926" s="37"/>
      <c r="CW926" s="37"/>
      <c r="CX926" s="37"/>
      <c r="CY926" s="37"/>
      <c r="CZ926" s="37"/>
      <c r="DA926" s="37"/>
      <c r="DB926" s="37"/>
      <c r="DC926" s="37"/>
      <c r="DD926" s="37"/>
      <c r="DE926" s="37"/>
      <c r="DF926" s="37"/>
      <c r="DG926" s="37"/>
      <c r="DH926" s="37"/>
      <c r="DI926" s="37"/>
      <c r="DJ926" s="37"/>
      <c r="DK926" s="37"/>
      <c r="DL926" s="37"/>
      <c r="DM926" s="37"/>
      <c r="DN926" s="37"/>
      <c r="DO926" s="37"/>
      <c r="DP926" s="37"/>
      <c r="DQ926" s="37"/>
      <c r="DR926" s="37"/>
      <c r="DS926" s="37"/>
      <c r="DT926" s="37"/>
      <c r="DU926" s="37"/>
      <c r="DV926" s="37"/>
      <c r="DW926" s="37"/>
      <c r="DX926" s="37"/>
      <c r="DY926" s="37"/>
      <c r="DZ926" s="37"/>
      <c r="EA926" s="37"/>
      <c r="EB926" s="37"/>
    </row>
    <row r="927" spans="1:132" s="34" customFormat="1" ht="28.5" customHeight="1" thickBot="1">
      <c r="A927" s="1375"/>
      <c r="B927" s="1532"/>
      <c r="C927" s="935"/>
      <c r="D927" s="409" t="s">
        <v>952</v>
      </c>
      <c r="E927" s="132">
        <f t="shared" si="1210"/>
        <v>-347.70850423824345</v>
      </c>
      <c r="F927" s="132">
        <f t="shared" si="1210"/>
        <v>-311.71414657934542</v>
      </c>
      <c r="G927" s="132">
        <f t="shared" si="1210"/>
        <v>-348.71009942373445</v>
      </c>
      <c r="H927" s="349">
        <f t="shared" si="1210"/>
        <v>-342.71254051395357</v>
      </c>
      <c r="I927" s="132">
        <f t="shared" si="1210"/>
        <v>-304.17561441186689</v>
      </c>
      <c r="J927" s="132">
        <f t="shared" si="1210"/>
        <v>-302.49453910007742</v>
      </c>
      <c r="K927" s="132">
        <f t="shared" si="1210"/>
        <v>-206.21091354994167</v>
      </c>
      <c r="L927" s="132">
        <f t="shared" si="1210"/>
        <v>-150.8466514461542</v>
      </c>
      <c r="M927" s="132">
        <f t="shared" si="1210"/>
        <v>-18.228271251004429</v>
      </c>
      <c r="N927" s="349">
        <f t="shared" si="1210"/>
        <v>-18.665112665209129</v>
      </c>
      <c r="O927" s="132">
        <f t="shared" si="1210"/>
        <v>-21.397107166334528</v>
      </c>
      <c r="P927" s="132">
        <f t="shared" si="1210"/>
        <v>-29.85441993088499</v>
      </c>
      <c r="Q927" s="132">
        <f t="shared" si="1210"/>
        <v>-97.759957230837429</v>
      </c>
      <c r="R927" s="132">
        <f t="shared" si="1210"/>
        <v>-216.94807552663752</v>
      </c>
      <c r="S927" s="132">
        <f t="shared" si="1210"/>
        <v>-325.64553253813131</v>
      </c>
      <c r="T927" s="132">
        <f t="shared" si="1210"/>
        <v>-368.21898821771629</v>
      </c>
      <c r="U927" s="132">
        <f t="shared" si="1210"/>
        <v>-297.35357450470752</v>
      </c>
      <c r="V927" s="349">
        <f t="shared" si="1210"/>
        <v>-254.94961019224553</v>
      </c>
      <c r="W927" s="132">
        <f t="shared" si="1210"/>
        <v>-292.38772286273348</v>
      </c>
      <c r="X927" s="132">
        <f t="shared" si="1210"/>
        <v>-289.55307262505937</v>
      </c>
      <c r="Y927" s="133">
        <f t="shared" si="1210"/>
        <v>-259.08001711571927</v>
      </c>
      <c r="Z927" s="132">
        <f t="shared" si="1210"/>
        <v>-188.82724402344414</v>
      </c>
      <c r="AA927" s="132">
        <f t="shared" si="1210"/>
        <v>-304.26110006707205</v>
      </c>
      <c r="AB927" s="134">
        <f t="shared" si="1210"/>
        <v>-276.21542940290288</v>
      </c>
      <c r="AC927" s="297"/>
      <c r="AD927" s="187"/>
      <c r="AE927" s="192"/>
      <c r="AF927" s="295"/>
      <c r="AG927" s="295"/>
      <c r="AH927" s="295"/>
      <c r="AI927" s="295"/>
      <c r="AJ927" s="295"/>
      <c r="AK927" s="295"/>
      <c r="AL927" s="295"/>
      <c r="AM927" s="295"/>
      <c r="AN927" s="295"/>
      <c r="AO927" s="295"/>
      <c r="AP927" s="295"/>
      <c r="AQ927" s="295"/>
      <c r="AR927" s="295"/>
      <c r="AS927" s="295"/>
      <c r="AT927" s="295"/>
      <c r="AU927" s="295"/>
      <c r="AV927" s="295"/>
      <c r="AW927" s="295"/>
      <c r="AX927" s="295"/>
      <c r="AY927" s="295"/>
      <c r="AZ927" s="295"/>
      <c r="BA927" s="295"/>
      <c r="BB927" s="295"/>
      <c r="BC927" s="295"/>
      <c r="BD927" s="295"/>
      <c r="BE927" s="37"/>
      <c r="BF927" s="37"/>
      <c r="BG927" s="37"/>
      <c r="BH927" s="37"/>
      <c r="BI927" s="37"/>
      <c r="BJ927" s="37"/>
      <c r="BK927" s="37"/>
      <c r="BL927" s="37"/>
      <c r="BM927" s="37"/>
      <c r="BN927" s="37"/>
      <c r="BO927" s="37"/>
      <c r="BP927" s="37"/>
      <c r="BQ927" s="37"/>
      <c r="BR927" s="37"/>
      <c r="BS927" s="37"/>
      <c r="BT927" s="37"/>
      <c r="BU927" s="37"/>
      <c r="BV927" s="37"/>
      <c r="BW927" s="37"/>
      <c r="BX927" s="37"/>
      <c r="BY927" s="37"/>
      <c r="BZ927" s="37"/>
      <c r="CA927" s="37"/>
      <c r="CB927" s="37"/>
      <c r="CC927" s="37"/>
      <c r="CD927" s="37"/>
      <c r="CE927" s="37"/>
      <c r="CF927" s="37"/>
      <c r="CG927" s="37"/>
      <c r="CH927" s="37"/>
      <c r="CI927" s="37"/>
      <c r="CJ927" s="37"/>
      <c r="CK927" s="37"/>
      <c r="CL927" s="37"/>
      <c r="CM927" s="37"/>
      <c r="CN927" s="37"/>
      <c r="CO927" s="37"/>
      <c r="CP927" s="37"/>
      <c r="CQ927" s="37"/>
      <c r="CR927" s="37"/>
      <c r="CS927" s="37"/>
      <c r="CT927" s="37"/>
      <c r="CU927" s="37"/>
      <c r="CV927" s="37"/>
      <c r="CW927" s="37"/>
      <c r="CX927" s="37"/>
      <c r="CY927" s="37"/>
      <c r="CZ927" s="37"/>
      <c r="DA927" s="37"/>
      <c r="DB927" s="37"/>
      <c r="DC927" s="37"/>
      <c r="DD927" s="37"/>
      <c r="DE927" s="37"/>
      <c r="DF927" s="37"/>
      <c r="DG927" s="37"/>
      <c r="DH927" s="37"/>
      <c r="DI927" s="37"/>
      <c r="DJ927" s="37"/>
      <c r="DK927" s="37"/>
      <c r="DL927" s="37"/>
      <c r="DM927" s="37"/>
      <c r="DN927" s="37"/>
      <c r="DO927" s="37"/>
      <c r="DP927" s="37"/>
      <c r="DQ927" s="37"/>
      <c r="DR927" s="37"/>
      <c r="DS927" s="37"/>
      <c r="DT927" s="37"/>
      <c r="DU927" s="37"/>
      <c r="DV927" s="37"/>
      <c r="DW927" s="37"/>
      <c r="DX927" s="37"/>
      <c r="DY927" s="37"/>
      <c r="DZ927" s="37"/>
      <c r="EA927" s="37"/>
      <c r="EB927" s="37"/>
    </row>
    <row r="928" spans="1:132" s="5" customFormat="1" ht="10.5" customHeight="1">
      <c r="A928" s="1369" t="s">
        <v>61</v>
      </c>
      <c r="B928" s="1600"/>
      <c r="C928" s="897"/>
      <c r="D928" s="276" t="s">
        <v>126</v>
      </c>
      <c r="E928" s="136">
        <f t="shared" ref="E928:AB929" si="1211">E740-E924</f>
        <v>0.18857999999396391</v>
      </c>
      <c r="F928" s="136">
        <f t="shared" si="1211"/>
        <v>0.16776000000127311</v>
      </c>
      <c r="G928" s="136">
        <f t="shared" si="1211"/>
        <v>0.22704000001650471</v>
      </c>
      <c r="H928" s="350">
        <f t="shared" si="1211"/>
        <v>0.20741999999026639</v>
      </c>
      <c r="I928" s="136">
        <f t="shared" si="1211"/>
        <v>0.20466000000589268</v>
      </c>
      <c r="J928" s="136">
        <f t="shared" si="1211"/>
        <v>0.1315800000018168</v>
      </c>
      <c r="K928" s="136">
        <f t="shared" si="1211"/>
        <v>0.18035999998324215</v>
      </c>
      <c r="L928" s="136">
        <f t="shared" si="1211"/>
        <v>0.14616000000033758</v>
      </c>
      <c r="M928" s="136">
        <f t="shared" si="1211"/>
        <v>0.28938000001290032</v>
      </c>
      <c r="N928" s="350">
        <f t="shared" si="1211"/>
        <v>0.25127999999132289</v>
      </c>
      <c r="O928" s="136">
        <f t="shared" si="1211"/>
        <v>0.2419800000037382</v>
      </c>
      <c r="P928" s="136">
        <f t="shared" si="1211"/>
        <v>0.20327999999049595</v>
      </c>
      <c r="Q928" s="136">
        <f t="shared" si="1211"/>
        <v>0.25560000000585603</v>
      </c>
      <c r="R928" s="136">
        <f t="shared" si="1211"/>
        <v>0.18462000000422307</v>
      </c>
      <c r="S928" s="136">
        <f t="shared" si="1211"/>
        <v>0.20393999999819279</v>
      </c>
      <c r="T928" s="136">
        <f t="shared" si="1211"/>
        <v>0.20298000000554239</v>
      </c>
      <c r="U928" s="136">
        <f t="shared" si="1211"/>
        <v>0.25643999998856515</v>
      </c>
      <c r="V928" s="350">
        <f t="shared" si="1211"/>
        <v>0.22865999999463682</v>
      </c>
      <c r="W928" s="136">
        <f t="shared" si="1211"/>
        <v>0.21264000000542715</v>
      </c>
      <c r="X928" s="136">
        <f t="shared" si="1211"/>
        <v>0.2374799999986994</v>
      </c>
      <c r="Y928" s="696">
        <f t="shared" si="1211"/>
        <v>0.21564000001121819</v>
      </c>
      <c r="Z928" s="136">
        <f t="shared" si="1211"/>
        <v>0.20958000000114474</v>
      </c>
      <c r="AA928" s="136">
        <f t="shared" si="1211"/>
        <v>0.17945999998919859</v>
      </c>
      <c r="AB928" s="137">
        <f t="shared" si="1211"/>
        <v>0.15480000000840199</v>
      </c>
      <c r="AC928" s="148"/>
      <c r="AD928" s="148"/>
      <c r="AE928" s="148"/>
      <c r="AF928" s="293"/>
      <c r="AG928" s="293"/>
      <c r="AH928" s="293"/>
      <c r="AI928" s="293"/>
      <c r="AJ928" s="293"/>
      <c r="AK928" s="293"/>
      <c r="AL928" s="293"/>
      <c r="AM928" s="293"/>
      <c r="AN928" s="293"/>
      <c r="AO928" s="293"/>
      <c r="AP928" s="293"/>
      <c r="AQ928" s="293"/>
      <c r="AR928" s="293"/>
      <c r="AS928" s="293"/>
      <c r="AT928" s="293"/>
      <c r="AU928" s="293"/>
      <c r="AV928" s="293"/>
      <c r="AW928" s="293"/>
      <c r="AX928" s="293"/>
      <c r="AY928" s="293"/>
      <c r="AZ928" s="293"/>
      <c r="BA928" s="293"/>
      <c r="BB928" s="293"/>
      <c r="BC928" s="293"/>
      <c r="BD928" s="293"/>
    </row>
    <row r="929" spans="1:132" s="5" customFormat="1" ht="10.5" customHeight="1" thickBot="1">
      <c r="A929" s="1371"/>
      <c r="B929" s="1601"/>
      <c r="C929" s="898"/>
      <c r="D929" s="277" t="s">
        <v>127</v>
      </c>
      <c r="E929" s="140">
        <f t="shared" si="1211"/>
        <v>-7.6294200000015486</v>
      </c>
      <c r="F929" s="140">
        <f t="shared" si="1211"/>
        <v>-7.6812600000000959</v>
      </c>
      <c r="G929" s="140">
        <f t="shared" si="1211"/>
        <v>-7.9966199999972147</v>
      </c>
      <c r="H929" s="351">
        <f t="shared" si="1211"/>
        <v>-8.2477200000003243</v>
      </c>
      <c r="I929" s="140">
        <f t="shared" si="1211"/>
        <v>-7.6488000000041811</v>
      </c>
      <c r="J929" s="140">
        <f t="shared" si="1211"/>
        <v>-8.3089199999951031</v>
      </c>
      <c r="K929" s="140">
        <f t="shared" si="1211"/>
        <v>-6.0539400000028802</v>
      </c>
      <c r="L929" s="140">
        <f t="shared" si="1211"/>
        <v>-4.7571000000033203</v>
      </c>
      <c r="M929" s="140">
        <f t="shared" si="1211"/>
        <v>-0.68705999999272649</v>
      </c>
      <c r="N929" s="351">
        <f t="shared" si="1211"/>
        <v>-0.72066000000425312</v>
      </c>
      <c r="O929" s="140">
        <f t="shared" si="1211"/>
        <v>-0.78107999999997091</v>
      </c>
      <c r="P929" s="140">
        <f t="shared" si="1211"/>
        <v>-1.1935199999966777</v>
      </c>
      <c r="Q929" s="140">
        <f t="shared" si="1211"/>
        <v>-4.3886400000034023</v>
      </c>
      <c r="R929" s="140">
        <f t="shared" si="1211"/>
        <v>-7.1697000000025906</v>
      </c>
      <c r="S929" s="140">
        <f t="shared" si="1211"/>
        <v>-9.3375600000001473</v>
      </c>
      <c r="T929" s="140">
        <f t="shared" si="1211"/>
        <v>-9.5641199999924726</v>
      </c>
      <c r="U929" s="140">
        <f t="shared" si="1211"/>
        <v>-8.2854600000003966</v>
      </c>
      <c r="V929" s="351">
        <f t="shared" si="1211"/>
        <v>-8.0446800000005734</v>
      </c>
      <c r="W929" s="140">
        <f t="shared" si="1211"/>
        <v>-7.7734200000099545</v>
      </c>
      <c r="X929" s="140">
        <f t="shared" si="1211"/>
        <v>-8.3964599999891227</v>
      </c>
      <c r="Y929" s="1004">
        <f t="shared" si="1211"/>
        <v>-7.2656399999984984</v>
      </c>
      <c r="Z929" s="140">
        <f t="shared" si="1211"/>
        <v>-5.0235600000022487</v>
      </c>
      <c r="AA929" s="140">
        <f t="shared" si="1211"/>
        <v>-8.2643400000019671</v>
      </c>
      <c r="AB929" s="141">
        <f t="shared" si="1211"/>
        <v>-7.9699200000029897</v>
      </c>
      <c r="AC929" s="148"/>
      <c r="AD929" s="148"/>
      <c r="AE929" s="148"/>
      <c r="AF929" s="293"/>
      <c r="AG929" s="293"/>
      <c r="AH929" s="293"/>
      <c r="AI929" s="293"/>
      <c r="AJ929" s="293"/>
      <c r="AK929" s="293"/>
      <c r="AL929" s="293"/>
      <c r="AM929" s="293"/>
      <c r="AN929" s="293"/>
      <c r="AO929" s="293"/>
      <c r="AP929" s="293"/>
      <c r="AQ929" s="293"/>
      <c r="AR929" s="293"/>
      <c r="AS929" s="293"/>
      <c r="AT929" s="293"/>
      <c r="AU929" s="293"/>
      <c r="AV929" s="293"/>
      <c r="AW929" s="293"/>
      <c r="AX929" s="293"/>
      <c r="AY929" s="293"/>
      <c r="AZ929" s="293"/>
      <c r="BA929" s="293"/>
      <c r="BB929" s="293"/>
      <c r="BC929" s="293"/>
      <c r="BD929" s="293"/>
    </row>
    <row r="930" spans="1:132" s="3" customFormat="1" ht="29.25" customHeight="1" thickBot="1">
      <c r="A930" s="1018"/>
      <c r="B930" s="519" t="s">
        <v>973</v>
      </c>
      <c r="C930" s="142" t="s">
        <v>933</v>
      </c>
      <c r="D930" s="195"/>
      <c r="E930" s="106"/>
      <c r="F930" s="175"/>
      <c r="G930" s="175" t="s">
        <v>907</v>
      </c>
      <c r="H930" s="144">
        <f>H760+H770+H755+H765+H881+H891+H901+H911+H921+H876+H886+H896+H906+H916</f>
        <v>7.7703599999966615</v>
      </c>
      <c r="I930" s="175"/>
      <c r="J930" s="175"/>
      <c r="K930" s="175"/>
      <c r="L930" s="175"/>
      <c r="M930" s="175"/>
      <c r="N930" s="144">
        <f>N760+N770+N755+N765+N881+N891+N901+N911+N921+N876+N886+N896+N906+N916</f>
        <v>2.283840000005148</v>
      </c>
      <c r="O930" s="175"/>
      <c r="P930" s="175"/>
      <c r="Q930" s="175"/>
      <c r="R930" s="175"/>
      <c r="S930" s="175"/>
      <c r="T930" s="175"/>
      <c r="U930" s="175"/>
      <c r="V930" s="144">
        <f>V760+V770+V755+V765+V881+V891+V901+V911+V921+V876+V886+V896+V906+V916</f>
        <v>7.9688399999960886</v>
      </c>
      <c r="W930" s="175"/>
      <c r="X930" s="107"/>
      <c r="Y930" s="144"/>
      <c r="Z930" s="107"/>
      <c r="AA930" s="107"/>
      <c r="AB930" s="107"/>
      <c r="AC930" s="175"/>
      <c r="AD930" s="175"/>
      <c r="AE930" s="175"/>
      <c r="AF930" s="299"/>
      <c r="AG930" s="299"/>
      <c r="AH930" s="299"/>
      <c r="AI930" s="299"/>
      <c r="AJ930" s="299"/>
      <c r="AK930" s="299"/>
      <c r="AL930" s="299"/>
      <c r="AM930" s="299"/>
      <c r="AN930" s="299"/>
      <c r="AO930" s="299"/>
      <c r="AP930" s="299"/>
      <c r="AQ930" s="299"/>
      <c r="AR930" s="299"/>
      <c r="AS930" s="299"/>
      <c r="AT930" s="299"/>
      <c r="AU930" s="299"/>
      <c r="AV930" s="299"/>
      <c r="AW930" s="299"/>
      <c r="AX930" s="299"/>
      <c r="AY930" s="299"/>
      <c r="AZ930" s="299"/>
      <c r="BA930" s="299"/>
      <c r="BB930" s="299"/>
      <c r="BC930" s="299"/>
      <c r="BD930" s="299"/>
      <c r="BE930" s="7"/>
      <c r="BF930" s="7"/>
      <c r="BG930" s="7"/>
      <c r="BH930" s="7"/>
      <c r="BI930" s="7"/>
      <c r="BJ930" s="7"/>
      <c r="BK930" s="7"/>
      <c r="BL930" s="7"/>
      <c r="BM930" s="7"/>
      <c r="BN930" s="7"/>
      <c r="BO930" s="7"/>
      <c r="BP930" s="7"/>
      <c r="BQ930" s="7"/>
      <c r="BR930" s="7"/>
      <c r="BS930" s="7"/>
      <c r="BT930" s="7"/>
      <c r="BU930" s="7"/>
      <c r="BV930" s="7"/>
      <c r="BW930" s="7"/>
      <c r="BX930" s="7"/>
      <c r="BY930" s="7"/>
      <c r="BZ930" s="7"/>
      <c r="CA930" s="7"/>
      <c r="CB930" s="7"/>
      <c r="CC930" s="7"/>
      <c r="CD930" s="7"/>
      <c r="CE930" s="7"/>
      <c r="CF930" s="7"/>
      <c r="CG930" s="7"/>
      <c r="CH930" s="7"/>
      <c r="CI930" s="7"/>
      <c r="CJ930" s="7"/>
      <c r="CK930" s="7"/>
      <c r="CL930" s="7"/>
      <c r="CM930" s="7"/>
      <c r="CN930" s="7"/>
      <c r="CO930" s="7"/>
      <c r="CP930" s="7"/>
      <c r="CQ930" s="7"/>
      <c r="CR930" s="7"/>
      <c r="CS930" s="7"/>
      <c r="CT930" s="7"/>
      <c r="CU930" s="7"/>
      <c r="CV930" s="7"/>
      <c r="CW930" s="7"/>
      <c r="CX930" s="7"/>
      <c r="CY930" s="7"/>
      <c r="CZ930" s="7"/>
      <c r="DA930" s="7"/>
      <c r="DB930" s="7"/>
      <c r="DC930" s="7"/>
      <c r="DD930" s="7"/>
      <c r="DE930" s="7"/>
      <c r="DF930" s="7"/>
      <c r="DG930" s="7"/>
      <c r="DH930" s="7"/>
      <c r="DI930" s="7"/>
      <c r="DJ930" s="7"/>
      <c r="DK930" s="7"/>
      <c r="DL930" s="7"/>
      <c r="DM930" s="7"/>
      <c r="DN930" s="7"/>
      <c r="DO930" s="7"/>
      <c r="DP930" s="7"/>
      <c r="DQ930" s="7"/>
      <c r="DR930" s="7"/>
      <c r="DS930" s="7"/>
      <c r="DT930" s="7"/>
      <c r="DU930" s="7"/>
      <c r="DV930" s="7"/>
      <c r="DW930" s="7"/>
      <c r="DX930" s="7"/>
      <c r="DY930" s="7"/>
      <c r="DZ930" s="7"/>
      <c r="EA930" s="7"/>
      <c r="EB930" s="7"/>
    </row>
    <row r="931" spans="1:132" s="2" customFormat="1" ht="34.5" customHeight="1" thickBot="1">
      <c r="A931" s="1020" t="s">
        <v>45</v>
      </c>
      <c r="B931" s="267" t="s">
        <v>101</v>
      </c>
      <c r="C931" s="38" t="s">
        <v>1005</v>
      </c>
      <c r="D931" s="267" t="s">
        <v>40</v>
      </c>
      <c r="E931" s="1418" t="s">
        <v>41</v>
      </c>
      <c r="F931" s="1418"/>
      <c r="G931" s="1418"/>
      <c r="H931" s="1626"/>
      <c r="I931" s="1418"/>
      <c r="J931" s="1418"/>
      <c r="K931" s="1418"/>
      <c r="L931" s="1418"/>
      <c r="M931" s="1418"/>
      <c r="N931" s="1626"/>
      <c r="O931" s="1418"/>
      <c r="P931" s="1418"/>
      <c r="Q931" s="1418"/>
      <c r="R931" s="1418"/>
      <c r="S931" s="1418"/>
      <c r="T931" s="1418"/>
      <c r="U931" s="1418"/>
      <c r="V931" s="1418"/>
      <c r="W931" s="1418"/>
      <c r="X931" s="1418"/>
      <c r="Y931" s="1626"/>
      <c r="Z931" s="1418"/>
      <c r="AA931" s="1418"/>
      <c r="AB931" s="1542"/>
      <c r="AC931" s="187"/>
      <c r="AD931" s="187"/>
      <c r="AE931" s="187"/>
      <c r="AF931" s="295"/>
      <c r="AG931" s="295"/>
      <c r="AH931" s="295"/>
      <c r="AI931" s="295"/>
      <c r="AJ931" s="295"/>
      <c r="AK931" s="295"/>
      <c r="AL931" s="295"/>
      <c r="AM931" s="295"/>
      <c r="AN931" s="295"/>
      <c r="AO931" s="295"/>
      <c r="AP931" s="295"/>
      <c r="AQ931" s="295"/>
      <c r="AR931" s="295"/>
      <c r="AS931" s="295"/>
      <c r="AT931" s="295"/>
      <c r="AU931" s="295"/>
      <c r="AV931" s="295"/>
      <c r="AW931" s="295"/>
      <c r="AX931" s="295"/>
      <c r="AY931" s="295"/>
      <c r="AZ931" s="295"/>
      <c r="BA931" s="295"/>
      <c r="BB931" s="295"/>
      <c r="BC931" s="295"/>
      <c r="BD931" s="295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</row>
    <row r="932" spans="1:132" s="2" customFormat="1" ht="10.5" customHeight="1" thickBot="1">
      <c r="A932" s="664" t="s">
        <v>537</v>
      </c>
      <c r="B932" s="665"/>
      <c r="C932" s="944"/>
      <c r="D932" s="268"/>
      <c r="E932" s="269">
        <v>1</v>
      </c>
      <c r="F932" s="269">
        <v>2</v>
      </c>
      <c r="G932" s="269">
        <v>3</v>
      </c>
      <c r="H932" s="360">
        <v>4</v>
      </c>
      <c r="I932" s="269">
        <v>5</v>
      </c>
      <c r="J932" s="269">
        <v>6</v>
      </c>
      <c r="K932" s="269">
        <v>7</v>
      </c>
      <c r="L932" s="269">
        <v>8</v>
      </c>
      <c r="M932" s="269">
        <v>9</v>
      </c>
      <c r="N932" s="360">
        <v>10</v>
      </c>
      <c r="O932" s="269">
        <v>11</v>
      </c>
      <c r="P932" s="269">
        <v>12</v>
      </c>
      <c r="Q932" s="269">
        <v>13</v>
      </c>
      <c r="R932" s="269">
        <v>14</v>
      </c>
      <c r="S932" s="269">
        <v>15</v>
      </c>
      <c r="T932" s="269">
        <v>16</v>
      </c>
      <c r="U932" s="269">
        <v>17</v>
      </c>
      <c r="V932" s="360">
        <v>18</v>
      </c>
      <c r="W932" s="269">
        <v>19</v>
      </c>
      <c r="X932" s="269">
        <v>20</v>
      </c>
      <c r="Y932" s="958">
        <v>21</v>
      </c>
      <c r="Z932" s="269">
        <v>22</v>
      </c>
      <c r="AA932" s="269">
        <v>23</v>
      </c>
      <c r="AB932" s="270">
        <v>24</v>
      </c>
      <c r="AC932" s="187"/>
      <c r="AD932" s="187"/>
      <c r="AE932" s="187"/>
      <c r="AF932" s="295"/>
      <c r="AG932" s="295"/>
      <c r="AH932" s="295"/>
      <c r="AI932" s="295"/>
      <c r="AJ932" s="295"/>
      <c r="AK932" s="295"/>
      <c r="AL932" s="295"/>
      <c r="AM932" s="295"/>
      <c r="AN932" s="295"/>
      <c r="AO932" s="295"/>
      <c r="AP932" s="295"/>
      <c r="AQ932" s="295"/>
      <c r="AR932" s="295"/>
      <c r="AS932" s="295"/>
      <c r="AT932" s="295"/>
      <c r="AU932" s="295"/>
      <c r="AV932" s="295"/>
      <c r="AW932" s="295"/>
      <c r="AX932" s="295"/>
      <c r="AY932" s="295"/>
      <c r="AZ932" s="295"/>
      <c r="BA932" s="295"/>
      <c r="BB932" s="295"/>
      <c r="BC932" s="295"/>
      <c r="BD932" s="295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</row>
    <row r="933" spans="1:132" s="2" customFormat="1" ht="10.5" customHeight="1">
      <c r="A933" s="992" t="s">
        <v>112</v>
      </c>
      <c r="B933" s="42"/>
      <c r="C933" s="42"/>
      <c r="D933" s="43"/>
      <c r="E933" s="43">
        <v>8</v>
      </c>
      <c r="F933" s="43">
        <v>8</v>
      </c>
      <c r="G933" s="43">
        <v>8</v>
      </c>
      <c r="H933" s="325">
        <v>8</v>
      </c>
      <c r="I933" s="43">
        <v>8</v>
      </c>
      <c r="J933" s="43">
        <v>8</v>
      </c>
      <c r="K933" s="43">
        <v>8</v>
      </c>
      <c r="L933" s="43">
        <v>8</v>
      </c>
      <c r="M933" s="43">
        <v>8</v>
      </c>
      <c r="N933" s="325">
        <v>8</v>
      </c>
      <c r="O933" s="43">
        <v>8</v>
      </c>
      <c r="P933" s="43">
        <v>8</v>
      </c>
      <c r="Q933" s="43">
        <v>8</v>
      </c>
      <c r="R933" s="43">
        <v>8</v>
      </c>
      <c r="S933" s="43">
        <v>8</v>
      </c>
      <c r="T933" s="43">
        <v>8</v>
      </c>
      <c r="U933" s="43">
        <v>8</v>
      </c>
      <c r="V933" s="325">
        <v>8</v>
      </c>
      <c r="W933" s="43">
        <v>8</v>
      </c>
      <c r="X933" s="43">
        <v>8</v>
      </c>
      <c r="Y933" s="1001">
        <v>8</v>
      </c>
      <c r="Z933" s="43">
        <v>8</v>
      </c>
      <c r="AA933" s="43">
        <v>8</v>
      </c>
      <c r="AB933" s="44">
        <v>8</v>
      </c>
      <c r="AC933" s="187"/>
      <c r="AD933" s="187"/>
      <c r="AE933" s="187"/>
      <c r="AF933" s="295"/>
      <c r="AG933" s="295"/>
      <c r="AH933" s="295"/>
      <c r="AI933" s="295"/>
      <c r="AJ933" s="295"/>
      <c r="AK933" s="295"/>
      <c r="AL933" s="295"/>
      <c r="AM933" s="295"/>
      <c r="AN933" s="295"/>
      <c r="AO933" s="295"/>
      <c r="AP933" s="295"/>
      <c r="AQ933" s="295"/>
      <c r="AR933" s="295"/>
      <c r="AS933" s="295"/>
      <c r="AT933" s="295"/>
      <c r="AU933" s="295"/>
      <c r="AV933" s="295"/>
      <c r="AW933" s="295"/>
      <c r="AX933" s="295"/>
      <c r="AY933" s="295"/>
      <c r="AZ933" s="295"/>
      <c r="BA933" s="295"/>
      <c r="BB933" s="295"/>
      <c r="BC933" s="295"/>
      <c r="BD933" s="295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</row>
    <row r="934" spans="1:132" s="2" customFormat="1" ht="10.5" customHeight="1" thickBot="1">
      <c r="A934" s="993" t="s">
        <v>115</v>
      </c>
      <c r="B934" s="45"/>
      <c r="C934" s="45"/>
      <c r="D934" s="46"/>
      <c r="E934" s="46">
        <v>8</v>
      </c>
      <c r="F934" s="46">
        <v>8</v>
      </c>
      <c r="G934" s="46">
        <v>8</v>
      </c>
      <c r="H934" s="326">
        <v>8</v>
      </c>
      <c r="I934" s="46">
        <v>8</v>
      </c>
      <c r="J934" s="46">
        <v>8</v>
      </c>
      <c r="K934" s="46">
        <v>8</v>
      </c>
      <c r="L934" s="46">
        <v>8</v>
      </c>
      <c r="M934" s="46">
        <v>8</v>
      </c>
      <c r="N934" s="326">
        <v>8</v>
      </c>
      <c r="O934" s="46">
        <v>8</v>
      </c>
      <c r="P934" s="46">
        <v>8</v>
      </c>
      <c r="Q934" s="46">
        <v>8</v>
      </c>
      <c r="R934" s="46">
        <v>8</v>
      </c>
      <c r="S934" s="46">
        <v>8</v>
      </c>
      <c r="T934" s="46">
        <v>8</v>
      </c>
      <c r="U934" s="46">
        <v>8</v>
      </c>
      <c r="V934" s="326">
        <v>8</v>
      </c>
      <c r="W934" s="46">
        <v>8</v>
      </c>
      <c r="X934" s="46">
        <v>8</v>
      </c>
      <c r="Y934" s="1002">
        <v>8</v>
      </c>
      <c r="Z934" s="46">
        <v>8</v>
      </c>
      <c r="AA934" s="46">
        <v>8</v>
      </c>
      <c r="AB934" s="47">
        <v>8</v>
      </c>
      <c r="AC934" s="187"/>
      <c r="AD934" s="187"/>
      <c r="AE934" s="187"/>
      <c r="AF934" s="295"/>
      <c r="AG934" s="295"/>
      <c r="AH934" s="295"/>
      <c r="AI934" s="295"/>
      <c r="AJ934" s="295"/>
      <c r="AK934" s="295"/>
      <c r="AL934" s="295"/>
      <c r="AM934" s="295"/>
      <c r="AN934" s="295"/>
      <c r="AO934" s="295"/>
      <c r="AP934" s="295"/>
      <c r="AQ934" s="295"/>
      <c r="AR934" s="295"/>
      <c r="AS934" s="295"/>
      <c r="AT934" s="295"/>
      <c r="AU934" s="295"/>
      <c r="AV934" s="295"/>
      <c r="AW934" s="295"/>
      <c r="AX934" s="295"/>
      <c r="AY934" s="295"/>
      <c r="AZ934" s="295"/>
      <c r="BA934" s="295"/>
      <c r="BB934" s="295"/>
      <c r="BC934" s="295"/>
      <c r="BD934" s="295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</row>
    <row r="935" spans="1:132" s="2" customFormat="1" ht="10.5" customHeight="1">
      <c r="A935" s="1402" t="s">
        <v>7</v>
      </c>
      <c r="B935" s="1517" t="s">
        <v>98</v>
      </c>
      <c r="C935" s="1148"/>
      <c r="D935" s="1266"/>
      <c r="E935" s="65"/>
      <c r="F935" s="422"/>
      <c r="G935" s="422"/>
      <c r="H935" s="950"/>
      <c r="I935" s="422"/>
      <c r="J935" s="422"/>
      <c r="K935" s="422"/>
      <c r="L935" s="422"/>
      <c r="M935" s="422"/>
      <c r="N935" s="950"/>
      <c r="O935" s="422"/>
      <c r="P935" s="422"/>
      <c r="Q935" s="422"/>
      <c r="R935" s="422"/>
      <c r="S935" s="422"/>
      <c r="T935" s="422"/>
      <c r="U935" s="422"/>
      <c r="V935" s="950"/>
      <c r="W935" s="422"/>
      <c r="X935" s="422"/>
      <c r="Y935" s="422"/>
      <c r="Z935" s="422"/>
      <c r="AA935" s="422"/>
      <c r="AB935" s="892"/>
      <c r="AC935" s="187"/>
      <c r="AD935" s="187"/>
      <c r="AE935" s="187"/>
      <c r="AF935" s="295"/>
      <c r="AG935" s="295"/>
      <c r="AH935" s="295"/>
      <c r="AI935" s="295"/>
      <c r="AJ935" s="295"/>
      <c r="AK935" s="295"/>
      <c r="AL935" s="295"/>
      <c r="AM935" s="295"/>
      <c r="AN935" s="295"/>
      <c r="AO935" s="295"/>
      <c r="AP935" s="295"/>
      <c r="AQ935" s="295"/>
      <c r="AR935" s="295"/>
      <c r="AS935" s="295"/>
      <c r="AT935" s="295"/>
      <c r="AU935" s="295"/>
      <c r="AV935" s="295"/>
      <c r="AW935" s="295"/>
      <c r="AX935" s="295"/>
      <c r="AY935" s="295"/>
      <c r="AZ935" s="295"/>
      <c r="BA935" s="295"/>
      <c r="BB935" s="295"/>
      <c r="BC935" s="295"/>
      <c r="BD935" s="295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</row>
    <row r="936" spans="1:132" s="2" customFormat="1" ht="10.5" customHeight="1">
      <c r="A936" s="1403"/>
      <c r="B936" s="1454"/>
      <c r="C936" s="1154" t="s">
        <v>136</v>
      </c>
      <c r="D936" s="155" t="s">
        <v>34</v>
      </c>
      <c r="E936" s="54">
        <v>7</v>
      </c>
      <c r="F936" s="54">
        <v>8</v>
      </c>
      <c r="G936" s="54">
        <v>7</v>
      </c>
      <c r="H936" s="329">
        <v>7</v>
      </c>
      <c r="I936" s="54">
        <v>7</v>
      </c>
      <c r="J936" s="54">
        <v>7</v>
      </c>
      <c r="K936" s="54">
        <v>8</v>
      </c>
      <c r="L936" s="54">
        <v>8</v>
      </c>
      <c r="M936" s="54">
        <v>7</v>
      </c>
      <c r="N936" s="329">
        <v>50</v>
      </c>
      <c r="O936" s="54">
        <v>11</v>
      </c>
      <c r="P936" s="54">
        <v>11</v>
      </c>
      <c r="Q936" s="54">
        <v>11</v>
      </c>
      <c r="R936" s="54">
        <v>12</v>
      </c>
      <c r="S936" s="54">
        <v>8</v>
      </c>
      <c r="T936" s="54">
        <v>8</v>
      </c>
      <c r="U936" s="54">
        <v>8</v>
      </c>
      <c r="V936" s="329">
        <v>7</v>
      </c>
      <c r="W936" s="54">
        <v>7</v>
      </c>
      <c r="X936" s="54">
        <v>8</v>
      </c>
      <c r="Y936" s="55">
        <v>8</v>
      </c>
      <c r="Z936" s="54">
        <v>9</v>
      </c>
      <c r="AA936" s="54">
        <v>8</v>
      </c>
      <c r="AB936" s="57">
        <v>7</v>
      </c>
      <c r="AC936" s="171"/>
      <c r="AD936" s="108"/>
      <c r="AE936" s="69"/>
      <c r="AF936" s="299"/>
      <c r="AG936" s="299"/>
      <c r="AH936" s="299"/>
      <c r="AI936" s="299"/>
      <c r="AJ936" s="299"/>
      <c r="AK936" s="299"/>
      <c r="AL936" s="299"/>
      <c r="AM936" s="299"/>
      <c r="AN936" s="299"/>
      <c r="AO936" s="299"/>
      <c r="AP936" s="299"/>
      <c r="AQ936" s="299"/>
      <c r="AR936" s="299"/>
      <c r="AS936" s="299"/>
      <c r="AT936" s="299"/>
      <c r="AU936" s="299"/>
      <c r="AV936" s="299"/>
      <c r="AW936" s="299"/>
      <c r="AX936" s="299"/>
      <c r="AY936" s="299"/>
      <c r="AZ936" s="299"/>
      <c r="BA936" s="299"/>
      <c r="BB936" s="299"/>
      <c r="BC936" s="299"/>
      <c r="BD936" s="299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</row>
    <row r="937" spans="1:132" s="2" customFormat="1" ht="10.5" customHeight="1">
      <c r="A937" s="1403"/>
      <c r="B937" s="1454"/>
      <c r="C937" s="1154" t="s">
        <v>967</v>
      </c>
      <c r="D937" s="155" t="s">
        <v>126</v>
      </c>
      <c r="E937" s="207">
        <f t="shared" ref="E937:AB937" si="1212">(AG937-AF937)*$AE937</f>
        <v>3.1679999999823849E-2</v>
      </c>
      <c r="F937" s="207">
        <f t="shared" si="1212"/>
        <v>3.2400000000052387E-2</v>
      </c>
      <c r="G937" s="207">
        <f t="shared" si="1212"/>
        <v>3.1680000000233126E-2</v>
      </c>
      <c r="H937" s="335">
        <f t="shared" si="1212"/>
        <v>3.1679999999823849E-2</v>
      </c>
      <c r="I937" s="207">
        <f t="shared" si="1212"/>
        <v>3.1680000000233126E-2</v>
      </c>
      <c r="J937" s="207">
        <f t="shared" si="1212"/>
        <v>3.0960000000004585E-2</v>
      </c>
      <c r="K937" s="207">
        <f t="shared" si="1212"/>
        <v>3.2399999999643117E-2</v>
      </c>
      <c r="L937" s="207">
        <f t="shared" si="1212"/>
        <v>3.4560000000328731E-2</v>
      </c>
      <c r="M937" s="207">
        <f t="shared" si="1212"/>
        <v>3.599999999996726E-2</v>
      </c>
      <c r="N937" s="335">
        <f t="shared" si="1212"/>
        <v>0.14184000000000196</v>
      </c>
      <c r="O937" s="207">
        <f t="shared" si="1212"/>
        <v>7.1999999999934519E-2</v>
      </c>
      <c r="P937" s="207">
        <f t="shared" si="1212"/>
        <v>4.4639999999844804E-2</v>
      </c>
      <c r="Q937" s="207">
        <f t="shared" si="1212"/>
        <v>4.1039999999929931E-2</v>
      </c>
      <c r="R937" s="207">
        <f t="shared" si="1212"/>
        <v>4.1760000000158469E-2</v>
      </c>
      <c r="S937" s="207">
        <f t="shared" si="1212"/>
        <v>4.032000000011067E-2</v>
      </c>
      <c r="T937" s="207">
        <f t="shared" si="1212"/>
        <v>3.8159999999834326E-2</v>
      </c>
      <c r="U937" s="207">
        <f t="shared" si="1212"/>
        <v>3.1680000000233126E-2</v>
      </c>
      <c r="V937" s="335">
        <f t="shared" si="1212"/>
        <v>3.1679999999823849E-2</v>
      </c>
      <c r="W937" s="207">
        <f t="shared" si="1212"/>
        <v>3.3119999999871655E-2</v>
      </c>
      <c r="X937" s="207">
        <f t="shared" si="1212"/>
        <v>3.8160000000243603E-2</v>
      </c>
      <c r="Y937" s="73">
        <f t="shared" si="1212"/>
        <v>4.0319999999701393E-2</v>
      </c>
      <c r="Z937" s="207">
        <f t="shared" si="1212"/>
        <v>3.7440000000015065E-2</v>
      </c>
      <c r="AA937" s="207">
        <f t="shared" si="1212"/>
        <v>3.7440000000015065E-2</v>
      </c>
      <c r="AB937" s="208">
        <f t="shared" si="1212"/>
        <v>3.6720000000195797E-2</v>
      </c>
      <c r="AC937" s="58">
        <f>SUM(E937:AB937)</f>
        <v>0.99936000000002412</v>
      </c>
      <c r="AD937" s="61">
        <f>SUM(E938:AB938)</f>
        <v>1.7603999999992992</v>
      </c>
      <c r="AE937" s="69">
        <v>7.2</v>
      </c>
      <c r="AF937" s="1170">
        <v>503.92989999999998</v>
      </c>
      <c r="AG937" s="1170">
        <v>503.93429999999995</v>
      </c>
      <c r="AH937" s="1216">
        <v>503.93879999999996</v>
      </c>
      <c r="AI937" s="1170">
        <v>503.94319999999999</v>
      </c>
      <c r="AJ937" s="1170">
        <v>503.94759999999997</v>
      </c>
      <c r="AK937" s="1170">
        <v>503.952</v>
      </c>
      <c r="AL937" s="1170">
        <v>503.9563</v>
      </c>
      <c r="AM937" s="1170">
        <v>503.96079999999995</v>
      </c>
      <c r="AN937" s="1170">
        <v>503.96559999999999</v>
      </c>
      <c r="AO937" s="1170">
        <v>503.97059999999999</v>
      </c>
      <c r="AP937" s="1170">
        <v>503.99029999999999</v>
      </c>
      <c r="AQ937" s="1170">
        <v>504.00029999999998</v>
      </c>
      <c r="AR937" s="1170">
        <v>504.00649999999996</v>
      </c>
      <c r="AS937" s="1170">
        <v>504.01219999999995</v>
      </c>
      <c r="AT937" s="1170">
        <v>504.01799999999997</v>
      </c>
      <c r="AU937" s="1170">
        <v>504.02359999999999</v>
      </c>
      <c r="AV937" s="1170">
        <v>504.02889999999996</v>
      </c>
      <c r="AW937" s="1170">
        <v>504.0333</v>
      </c>
      <c r="AX937" s="1170">
        <v>504.03769999999997</v>
      </c>
      <c r="AY937" s="1170">
        <v>504.04229999999995</v>
      </c>
      <c r="AZ937" s="1170">
        <v>504.04759999999999</v>
      </c>
      <c r="BA937" s="1170">
        <v>504.05319999999995</v>
      </c>
      <c r="BB937" s="1170">
        <v>504.05839999999995</v>
      </c>
      <c r="BC937" s="1170">
        <v>504.06359999999995</v>
      </c>
      <c r="BD937" s="1170">
        <v>504.06869999999998</v>
      </c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</row>
    <row r="938" spans="1:132" s="2" customFormat="1" ht="10.5" customHeight="1">
      <c r="A938" s="1403"/>
      <c r="B938" s="1454"/>
      <c r="C938" s="1154" t="s">
        <v>967</v>
      </c>
      <c r="D938" s="155" t="s">
        <v>127</v>
      </c>
      <c r="E938" s="207">
        <f t="shared" ref="E938:AB938" si="1213">(AG938-AF938)*$AE937</f>
        <v>5.9039999999913564E-2</v>
      </c>
      <c r="F938" s="207">
        <f t="shared" si="1213"/>
        <v>6.1200000000189901E-2</v>
      </c>
      <c r="G938" s="207">
        <f t="shared" si="1213"/>
        <v>6.0479999999552093E-2</v>
      </c>
      <c r="H938" s="335">
        <f t="shared" si="1213"/>
        <v>5.7600000000275035E-2</v>
      </c>
      <c r="I938" s="207">
        <f t="shared" si="1213"/>
        <v>5.8320000000094296E-2</v>
      </c>
      <c r="J938" s="207">
        <f t="shared" si="1213"/>
        <v>5.8320000000094296E-2</v>
      </c>
      <c r="K938" s="207">
        <f t="shared" si="1213"/>
        <v>5.9039999999913564E-2</v>
      </c>
      <c r="L938" s="207">
        <f t="shared" si="1213"/>
        <v>5.9759999999732825E-2</v>
      </c>
      <c r="M938" s="207">
        <f t="shared" si="1213"/>
        <v>5.9039999999913564E-2</v>
      </c>
      <c r="N938" s="335">
        <f t="shared" si="1213"/>
        <v>0.20592000000069674</v>
      </c>
      <c r="O938" s="207">
        <f t="shared" si="1213"/>
        <v>0.14615999999932683</v>
      </c>
      <c r="P938" s="207">
        <f t="shared" si="1213"/>
        <v>8.7840000000051086E-2</v>
      </c>
      <c r="Q938" s="207">
        <f t="shared" si="1213"/>
        <v>7.7040000000306461E-2</v>
      </c>
      <c r="R938" s="207">
        <f t="shared" si="1213"/>
        <v>7.7760000000125729E-2</v>
      </c>
      <c r="S938" s="207">
        <f t="shared" si="1213"/>
        <v>7.4160000000210863E-2</v>
      </c>
      <c r="T938" s="207">
        <f t="shared" si="1213"/>
        <v>6.83999999992011E-2</v>
      </c>
      <c r="U938" s="207">
        <f t="shared" si="1213"/>
        <v>5.8320000000094296E-2</v>
      </c>
      <c r="V938" s="335">
        <f t="shared" si="1213"/>
        <v>5.7600000000275035E-2</v>
      </c>
      <c r="W938" s="207">
        <f t="shared" si="1213"/>
        <v>6.1200000000189901E-2</v>
      </c>
      <c r="X938" s="207">
        <f t="shared" si="1213"/>
        <v>6.6959999999562578E-2</v>
      </c>
      <c r="Y938" s="73">
        <f t="shared" si="1213"/>
        <v>6.8400000000019653E-2</v>
      </c>
      <c r="Z938" s="207">
        <f t="shared" si="1213"/>
        <v>5.9760000000551372E-2</v>
      </c>
      <c r="AA938" s="207">
        <f t="shared" si="1213"/>
        <v>5.9039999999913564E-2</v>
      </c>
      <c r="AB938" s="208">
        <f t="shared" si="1213"/>
        <v>5.9039999999095018E-2</v>
      </c>
      <c r="AC938" s="58"/>
      <c r="AD938" s="61"/>
      <c r="AE938" s="69"/>
      <c r="AF938" s="1080">
        <v>727.49030000000005</v>
      </c>
      <c r="AG938" s="1080">
        <v>727.49850000000004</v>
      </c>
      <c r="AH938" s="1081">
        <v>727.50700000000006</v>
      </c>
      <c r="AI938" s="1080">
        <v>727.5154</v>
      </c>
      <c r="AJ938" s="1080">
        <v>727.52340000000004</v>
      </c>
      <c r="AK938" s="1080">
        <v>727.53150000000005</v>
      </c>
      <c r="AL938" s="1080">
        <v>727.53960000000006</v>
      </c>
      <c r="AM938" s="1080">
        <v>727.54780000000005</v>
      </c>
      <c r="AN938" s="1080">
        <v>727.55610000000001</v>
      </c>
      <c r="AO938" s="1080">
        <v>727.5643</v>
      </c>
      <c r="AP938" s="1080">
        <v>727.5929000000001</v>
      </c>
      <c r="AQ938" s="1080">
        <v>727.61320000000001</v>
      </c>
      <c r="AR938" s="1080">
        <v>727.62540000000001</v>
      </c>
      <c r="AS938" s="1080">
        <v>727.63610000000006</v>
      </c>
      <c r="AT938" s="1080">
        <v>727.64690000000007</v>
      </c>
      <c r="AU938" s="1080">
        <v>727.6572000000001</v>
      </c>
      <c r="AV938" s="1080">
        <v>727.66669999999999</v>
      </c>
      <c r="AW938" s="1080">
        <v>727.6748</v>
      </c>
      <c r="AX938" s="1080">
        <v>727.68280000000004</v>
      </c>
      <c r="AY938" s="1080">
        <v>727.69130000000007</v>
      </c>
      <c r="AZ938" s="1080">
        <v>727.70060000000001</v>
      </c>
      <c r="BA938" s="1080">
        <v>727.71010000000001</v>
      </c>
      <c r="BB938" s="1080">
        <v>727.71840000000009</v>
      </c>
      <c r="BC938" s="1080">
        <v>727.72660000000008</v>
      </c>
      <c r="BD938" s="1080">
        <v>727.73479999999995</v>
      </c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</row>
    <row r="939" spans="1:132" s="2" customFormat="1" ht="10.5" customHeight="1" thickBot="1">
      <c r="A939" s="1404"/>
      <c r="B939" s="1455"/>
      <c r="C939" s="312"/>
      <c r="D939" s="271" t="s">
        <v>42</v>
      </c>
      <c r="E939" s="96">
        <f t="shared" ref="E939:AB939" si="1214">E938/E937</f>
        <v>1.8636363636439977</v>
      </c>
      <c r="F939" s="96">
        <f t="shared" si="1214"/>
        <v>1.8888888888916959</v>
      </c>
      <c r="G939" s="96">
        <f t="shared" si="1214"/>
        <v>1.9090909090627222</v>
      </c>
      <c r="H939" s="340">
        <f t="shared" si="1214"/>
        <v>1.8181818182006095</v>
      </c>
      <c r="I939" s="96">
        <f t="shared" si="1214"/>
        <v>1.8409090908985206</v>
      </c>
      <c r="J939" s="96">
        <f t="shared" si="1214"/>
        <v>1.8837209302353251</v>
      </c>
      <c r="K939" s="96">
        <f t="shared" si="1214"/>
        <v>1.822222222239626</v>
      </c>
      <c r="L939" s="96">
        <f t="shared" si="1214"/>
        <v>1.7291666666424883</v>
      </c>
      <c r="M939" s="96">
        <f t="shared" si="1214"/>
        <v>1.6399999999990906</v>
      </c>
      <c r="N939" s="340">
        <f t="shared" si="1214"/>
        <v>1.4517766497510849</v>
      </c>
      <c r="O939" s="96">
        <f t="shared" si="1214"/>
        <v>2.0299999999924965</v>
      </c>
      <c r="P939" s="96">
        <f t="shared" si="1214"/>
        <v>1.9677419354918564</v>
      </c>
      <c r="Q939" s="96">
        <f t="shared" si="1214"/>
        <v>1.8771929824668128</v>
      </c>
      <c r="R939" s="96">
        <f t="shared" si="1214"/>
        <v>1.8620689655131861</v>
      </c>
      <c r="S939" s="96">
        <f t="shared" si="1214"/>
        <v>1.8392857142858956</v>
      </c>
      <c r="T939" s="96">
        <f t="shared" si="1214"/>
        <v>1.7924528301755258</v>
      </c>
      <c r="U939" s="96">
        <f t="shared" si="1214"/>
        <v>1.8409090908985206</v>
      </c>
      <c r="V939" s="340">
        <f t="shared" si="1214"/>
        <v>1.8181818182006095</v>
      </c>
      <c r="W939" s="96">
        <f t="shared" si="1214"/>
        <v>1.8478260869694161</v>
      </c>
      <c r="X939" s="96">
        <f t="shared" si="1214"/>
        <v>1.754716981109411</v>
      </c>
      <c r="Y939" s="96">
        <f t="shared" si="1214"/>
        <v>1.6964285714416225</v>
      </c>
      <c r="Z939" s="96">
        <f t="shared" si="1214"/>
        <v>1.5961538461679308</v>
      </c>
      <c r="AA939" s="96">
        <f t="shared" si="1214"/>
        <v>1.5769230769201337</v>
      </c>
      <c r="AB939" s="97">
        <f t="shared" si="1214"/>
        <v>1.6078431372216833</v>
      </c>
      <c r="AC939" s="58"/>
      <c r="AD939" s="61"/>
      <c r="AE939" s="69"/>
      <c r="AF939" s="299"/>
      <c r="AG939" s="299"/>
      <c r="AH939" s="299"/>
      <c r="AI939" s="299"/>
      <c r="AJ939" s="299"/>
      <c r="AK939" s="299"/>
      <c r="AL939" s="299"/>
      <c r="AM939" s="299"/>
      <c r="AN939" s="299"/>
      <c r="AO939" s="299"/>
      <c r="AP939" s="299"/>
      <c r="AQ939" s="299"/>
      <c r="AR939" s="299"/>
      <c r="AS939" s="299"/>
      <c r="AT939" s="299"/>
      <c r="AU939" s="299"/>
      <c r="AV939" s="299"/>
      <c r="AW939" s="299"/>
      <c r="AX939" s="299"/>
      <c r="AY939" s="299"/>
      <c r="AZ939" s="299"/>
      <c r="BA939" s="299"/>
      <c r="BB939" s="299"/>
      <c r="BC939" s="299"/>
      <c r="BD939" s="299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</row>
    <row r="940" spans="1:132" s="2" customFormat="1" ht="10.5" customHeight="1">
      <c r="A940" s="1357" t="s">
        <v>11</v>
      </c>
      <c r="B940" s="1361" t="s">
        <v>99</v>
      </c>
      <c r="C940" s="165"/>
      <c r="D940" s="1266"/>
      <c r="E940" s="65"/>
      <c r="F940" s="71"/>
      <c r="G940" s="71"/>
      <c r="H940" s="334"/>
      <c r="I940" s="71"/>
      <c r="J940" s="71"/>
      <c r="K940" s="71"/>
      <c r="L940" s="71"/>
      <c r="M940" s="71"/>
      <c r="N940" s="334"/>
      <c r="O940" s="71"/>
      <c r="P940" s="71"/>
      <c r="Q940" s="71"/>
      <c r="R940" s="71"/>
      <c r="S940" s="71"/>
      <c r="T940" s="71"/>
      <c r="U940" s="71"/>
      <c r="V940" s="334"/>
      <c r="W940" s="71"/>
      <c r="X940" s="71"/>
      <c r="Y940" s="71"/>
      <c r="Z940" s="71"/>
      <c r="AA940" s="71"/>
      <c r="AB940" s="72"/>
      <c r="AC940" s="58"/>
      <c r="AD940" s="61"/>
      <c r="AE940" s="69"/>
      <c r="AF940" s="300"/>
      <c r="AG940" s="300"/>
      <c r="AH940" s="300"/>
      <c r="AI940" s="300"/>
      <c r="AJ940" s="300"/>
      <c r="AK940" s="300"/>
      <c r="AL940" s="300"/>
      <c r="AM940" s="300"/>
      <c r="AN940" s="300"/>
      <c r="AO940" s="300"/>
      <c r="AP940" s="300"/>
      <c r="AQ940" s="300"/>
      <c r="AR940" s="300"/>
      <c r="AS940" s="300"/>
      <c r="AT940" s="300"/>
      <c r="AU940" s="300"/>
      <c r="AV940" s="300"/>
      <c r="AW940" s="300"/>
      <c r="AX940" s="300"/>
      <c r="AY940" s="300"/>
      <c r="AZ940" s="300"/>
      <c r="BA940" s="300"/>
      <c r="BB940" s="300"/>
      <c r="BC940" s="300"/>
      <c r="BD940" s="300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</row>
    <row r="941" spans="1:132" s="2" customFormat="1" ht="10.5" customHeight="1">
      <c r="A941" s="1358"/>
      <c r="B941" s="1364"/>
      <c r="C941" s="1137" t="s">
        <v>136</v>
      </c>
      <c r="D941" s="155" t="s">
        <v>34</v>
      </c>
      <c r="E941" s="54">
        <v>259</v>
      </c>
      <c r="F941" s="54">
        <v>376</v>
      </c>
      <c r="G941" s="54">
        <v>401</v>
      </c>
      <c r="H941" s="329">
        <v>530</v>
      </c>
      <c r="I941" s="54">
        <v>391</v>
      </c>
      <c r="J941" s="54">
        <v>384</v>
      </c>
      <c r="K941" s="54">
        <v>367</v>
      </c>
      <c r="L941" s="54">
        <v>253</v>
      </c>
      <c r="M941" s="54">
        <v>285</v>
      </c>
      <c r="N941" s="329">
        <v>248</v>
      </c>
      <c r="O941" s="54">
        <v>251</v>
      </c>
      <c r="P941" s="54">
        <v>237</v>
      </c>
      <c r="Q941" s="54">
        <v>177</v>
      </c>
      <c r="R941" s="54">
        <v>207</v>
      </c>
      <c r="S941" s="54">
        <v>238</v>
      </c>
      <c r="T941" s="54">
        <v>324</v>
      </c>
      <c r="U941" s="54">
        <v>448</v>
      </c>
      <c r="V941" s="329">
        <v>466</v>
      </c>
      <c r="W941" s="54">
        <v>363</v>
      </c>
      <c r="X941" s="54">
        <v>268</v>
      </c>
      <c r="Y941" s="55">
        <v>481</v>
      </c>
      <c r="Z941" s="54">
        <v>432</v>
      </c>
      <c r="AA941" s="54">
        <v>378</v>
      </c>
      <c r="AB941" s="57">
        <v>438</v>
      </c>
      <c r="AC941" s="171"/>
      <c r="AD941" s="108"/>
      <c r="AE941" s="69"/>
      <c r="AF941" s="299"/>
      <c r="AG941" s="299"/>
      <c r="AH941" s="299"/>
      <c r="AI941" s="299"/>
      <c r="AJ941" s="299"/>
      <c r="AK941" s="299"/>
      <c r="AL941" s="299"/>
      <c r="AM941" s="299"/>
      <c r="AN941" s="299"/>
      <c r="AO941" s="299"/>
      <c r="AP941" s="299"/>
      <c r="AQ941" s="299"/>
      <c r="AR941" s="299"/>
      <c r="AS941" s="299"/>
      <c r="AT941" s="299"/>
      <c r="AU941" s="299"/>
      <c r="AV941" s="299"/>
      <c r="AW941" s="299"/>
      <c r="AX941" s="299"/>
      <c r="AY941" s="299"/>
      <c r="AZ941" s="299"/>
      <c r="BA941" s="299"/>
      <c r="BB941" s="299"/>
      <c r="BC941" s="299"/>
      <c r="BD941" s="299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</row>
    <row r="942" spans="1:132" s="2" customFormat="1" ht="10.5" customHeight="1">
      <c r="A942" s="1358"/>
      <c r="B942" s="1364"/>
      <c r="C942" s="1137" t="s">
        <v>967</v>
      </c>
      <c r="D942" s="155" t="s">
        <v>126</v>
      </c>
      <c r="E942" s="207">
        <f t="shared" ref="E942:AB942" si="1215">(AG942-AF942)*$AE942</f>
        <v>3.1881599999986068</v>
      </c>
      <c r="F942" s="207">
        <f t="shared" si="1215"/>
        <v>2.6265600000020641</v>
      </c>
      <c r="G942" s="207">
        <f t="shared" si="1215"/>
        <v>2.8245599999965636</v>
      </c>
      <c r="H942" s="335">
        <f t="shared" si="1215"/>
        <v>3.1154400000021272</v>
      </c>
      <c r="I942" s="207">
        <f t="shared" si="1215"/>
        <v>3.1715999999978521</v>
      </c>
      <c r="J942" s="207">
        <f t="shared" si="1215"/>
        <v>3.0657599999998637</v>
      </c>
      <c r="K942" s="207">
        <f t="shared" si="1215"/>
        <v>2.9397600000003878</v>
      </c>
      <c r="L942" s="207">
        <f t="shared" si="1215"/>
        <v>2.9340000000018338</v>
      </c>
      <c r="M942" s="207">
        <f t="shared" si="1215"/>
        <v>2.6150399999984075</v>
      </c>
      <c r="N942" s="335">
        <f t="shared" si="1215"/>
        <v>1.9051200000030803</v>
      </c>
      <c r="O942" s="207">
        <f t="shared" si="1215"/>
        <v>1.7308799999977056</v>
      </c>
      <c r="P942" s="207">
        <f t="shared" si="1215"/>
        <v>1.6747200000019802</v>
      </c>
      <c r="Q942" s="207">
        <f t="shared" si="1215"/>
        <v>2.3745599999965634</v>
      </c>
      <c r="R942" s="207">
        <f t="shared" si="1215"/>
        <v>2.6992800000050923</v>
      </c>
      <c r="S942" s="207">
        <f t="shared" si="1215"/>
        <v>1.530719999998837</v>
      </c>
      <c r="T942" s="207">
        <f t="shared" si="1215"/>
        <v>2.1664800000013202</v>
      </c>
      <c r="U942" s="207">
        <f t="shared" si="1215"/>
        <v>3.2990400000002409</v>
      </c>
      <c r="V942" s="335">
        <f t="shared" si="1215"/>
        <v>3.3523199999966891</v>
      </c>
      <c r="W942" s="207">
        <f t="shared" si="1215"/>
        <v>2.7914400000016033</v>
      </c>
      <c r="X942" s="207">
        <f t="shared" si="1215"/>
        <v>2.0606399999967837</v>
      </c>
      <c r="Y942" s="73">
        <f t="shared" si="1215"/>
        <v>2.7597600000030069</v>
      </c>
      <c r="Z942" s="207">
        <f t="shared" si="1215"/>
        <v>3.1903199999964271</v>
      </c>
      <c r="AA942" s="207">
        <f t="shared" si="1215"/>
        <v>3.0283200000027137</v>
      </c>
      <c r="AB942" s="208">
        <f t="shared" si="1215"/>
        <v>3.1197600000043169</v>
      </c>
      <c r="AC942" s="58">
        <f>SUM(E942:AB942)</f>
        <v>64.164240000004057</v>
      </c>
      <c r="AD942" s="61">
        <f>SUM(E943:AB943)</f>
        <v>66.993840000004269</v>
      </c>
      <c r="AE942" s="69">
        <v>7.2</v>
      </c>
      <c r="AF942" s="1170">
        <v>7277.9054999999998</v>
      </c>
      <c r="AG942" s="1170">
        <v>7278.3482999999997</v>
      </c>
      <c r="AH942" s="1216">
        <v>7278.7130999999999</v>
      </c>
      <c r="AI942" s="1170">
        <v>7279.1053999999995</v>
      </c>
      <c r="AJ942" s="1170">
        <v>7279.5380999999998</v>
      </c>
      <c r="AK942" s="1170">
        <v>7279.9785999999995</v>
      </c>
      <c r="AL942" s="1170">
        <v>7280.4043999999994</v>
      </c>
      <c r="AM942" s="1170">
        <v>7280.8126999999995</v>
      </c>
      <c r="AN942" s="1170">
        <v>7281.2201999999997</v>
      </c>
      <c r="AO942" s="1170">
        <v>7281.5833999999995</v>
      </c>
      <c r="AP942" s="1170">
        <v>7281.848</v>
      </c>
      <c r="AQ942" s="1170">
        <v>7282.0883999999996</v>
      </c>
      <c r="AR942" s="1170">
        <v>7282.3209999999999</v>
      </c>
      <c r="AS942" s="1170">
        <v>7282.6507999999994</v>
      </c>
      <c r="AT942" s="1170">
        <v>7283.0257000000001</v>
      </c>
      <c r="AU942" s="1170">
        <v>7283.2383</v>
      </c>
      <c r="AV942" s="1170">
        <v>7283.5392000000002</v>
      </c>
      <c r="AW942" s="1170">
        <v>7283.9974000000002</v>
      </c>
      <c r="AX942" s="1170">
        <v>7284.4629999999997</v>
      </c>
      <c r="AY942" s="1170">
        <v>7284.8507</v>
      </c>
      <c r="AZ942" s="1170">
        <v>7285.1368999999995</v>
      </c>
      <c r="BA942" s="1170">
        <v>7285.5201999999999</v>
      </c>
      <c r="BB942" s="1170">
        <v>7285.9632999999994</v>
      </c>
      <c r="BC942" s="1170">
        <v>7286.3838999999998</v>
      </c>
      <c r="BD942" s="1170">
        <v>7286.8172000000004</v>
      </c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</row>
    <row r="943" spans="1:132" s="2" customFormat="1" ht="10.5" customHeight="1">
      <c r="A943" s="1358"/>
      <c r="B943" s="1364"/>
      <c r="C943" s="1137" t="s">
        <v>967</v>
      </c>
      <c r="D943" s="155" t="s">
        <v>127</v>
      </c>
      <c r="E943" s="207">
        <f t="shared" ref="E943:AB943" si="1216">(AG943-AF943)*$AE942</f>
        <v>3.3364800000039394</v>
      </c>
      <c r="F943" s="207">
        <f t="shared" si="1216"/>
        <v>2.9447999999974854</v>
      </c>
      <c r="G943" s="207">
        <f t="shared" si="1216"/>
        <v>3.0153599999961442</v>
      </c>
      <c r="H943" s="335">
        <f t="shared" si="1216"/>
        <v>3.3400800000046731</v>
      </c>
      <c r="I943" s="207">
        <f t="shared" si="1216"/>
        <v>3.2522399999972551</v>
      </c>
      <c r="J943" s="207">
        <f t="shared" si="1216"/>
        <v>3.3249600000068313</v>
      </c>
      <c r="K943" s="207">
        <f t="shared" si="1216"/>
        <v>3.1492799999919954</v>
      </c>
      <c r="L943" s="207">
        <f t="shared" si="1216"/>
        <v>3.0088800000026823</v>
      </c>
      <c r="M943" s="207">
        <f t="shared" si="1216"/>
        <v>2.7698400000037511</v>
      </c>
      <c r="N943" s="335">
        <f t="shared" si="1216"/>
        <v>2.219039999996312</v>
      </c>
      <c r="O943" s="207">
        <f t="shared" si="1216"/>
        <v>1.9418400000053226</v>
      </c>
      <c r="P943" s="207">
        <f t="shared" si="1216"/>
        <v>1.8410399999978837</v>
      </c>
      <c r="Q943" s="207">
        <f t="shared" si="1216"/>
        <v>2.6567999999911991</v>
      </c>
      <c r="R943" s="207">
        <f t="shared" si="1216"/>
        <v>2.7734400000044843</v>
      </c>
      <c r="S943" s="207">
        <f t="shared" si="1216"/>
        <v>1.5271200000046521</v>
      </c>
      <c r="T943" s="207">
        <f t="shared" si="1216"/>
        <v>2.0246399999959976</v>
      </c>
      <c r="U943" s="207">
        <f t="shared" si="1216"/>
        <v>3.334319999993022</v>
      </c>
      <c r="V943" s="335">
        <f t="shared" si="1216"/>
        <v>3.1831200000015087</v>
      </c>
      <c r="W943" s="207">
        <f t="shared" si="1216"/>
        <v>2.6078400000100372</v>
      </c>
      <c r="X943" s="207">
        <f t="shared" si="1216"/>
        <v>2.2939199999906124</v>
      </c>
      <c r="Y943" s="73">
        <f t="shared" si="1216"/>
        <v>2.970720000010624</v>
      </c>
      <c r="Z943" s="207">
        <f t="shared" si="1216"/>
        <v>3.1615199999971084</v>
      </c>
      <c r="AA943" s="207">
        <f t="shared" si="1216"/>
        <v>3.1334399999992457</v>
      </c>
      <c r="AB943" s="208">
        <f t="shared" si="1216"/>
        <v>3.1831200000015087</v>
      </c>
      <c r="AC943" s="58"/>
      <c r="AD943" s="61"/>
      <c r="AE943" s="69"/>
      <c r="AF943" s="1080">
        <v>9812.0262999999995</v>
      </c>
      <c r="AG943" s="1080">
        <v>9812.4897000000001</v>
      </c>
      <c r="AH943" s="1081">
        <v>9812.8986999999997</v>
      </c>
      <c r="AI943" s="1080">
        <v>9813.3174999999992</v>
      </c>
      <c r="AJ943" s="1080">
        <v>9813.7813999999998</v>
      </c>
      <c r="AK943" s="1080">
        <v>9814.2330999999995</v>
      </c>
      <c r="AL943" s="1080">
        <v>9814.6949000000004</v>
      </c>
      <c r="AM943" s="1080">
        <v>9815.1322999999993</v>
      </c>
      <c r="AN943" s="1080">
        <v>9815.5501999999997</v>
      </c>
      <c r="AO943" s="1080">
        <v>9815.9349000000002</v>
      </c>
      <c r="AP943" s="1080">
        <v>9816.2430999999997</v>
      </c>
      <c r="AQ943" s="1080">
        <v>9816.5128000000004</v>
      </c>
      <c r="AR943" s="1080">
        <v>9816.7685000000001</v>
      </c>
      <c r="AS943" s="1080">
        <v>9817.1374999999989</v>
      </c>
      <c r="AT943" s="1080">
        <v>9817.5226999999995</v>
      </c>
      <c r="AU943" s="1080">
        <v>9817.7348000000002</v>
      </c>
      <c r="AV943" s="1080">
        <v>9818.0159999999996</v>
      </c>
      <c r="AW943" s="1080">
        <v>9818.4790999999987</v>
      </c>
      <c r="AX943" s="1080">
        <v>9818.9211999999989</v>
      </c>
      <c r="AY943" s="1080">
        <v>9819.2834000000003</v>
      </c>
      <c r="AZ943" s="1080">
        <v>9819.601999999999</v>
      </c>
      <c r="BA943" s="1080">
        <v>9820.0146000000004</v>
      </c>
      <c r="BB943" s="1080">
        <v>9820.4537</v>
      </c>
      <c r="BC943" s="1080">
        <v>9820.8888999999999</v>
      </c>
      <c r="BD943" s="1080">
        <v>9821.3310000000001</v>
      </c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</row>
    <row r="944" spans="1:132" s="2" customFormat="1" ht="10.5" customHeight="1" thickBot="1">
      <c r="A944" s="1362"/>
      <c r="B944" s="1363"/>
      <c r="C944" s="312"/>
      <c r="D944" s="271" t="s">
        <v>42</v>
      </c>
      <c r="E944" s="96">
        <f t="shared" ref="E944:AB944" si="1217">E943/E942</f>
        <v>1.0465221318896785</v>
      </c>
      <c r="F944" s="96">
        <f t="shared" si="1217"/>
        <v>1.121162280699916</v>
      </c>
      <c r="G944" s="96">
        <f t="shared" si="1217"/>
        <v>1.0675503441243284</v>
      </c>
      <c r="H944" s="340">
        <f t="shared" si="1217"/>
        <v>1.0721053847939273</v>
      </c>
      <c r="I944" s="96">
        <f t="shared" si="1217"/>
        <v>1.0254256526672523</v>
      </c>
      <c r="J944" s="96">
        <f t="shared" si="1217"/>
        <v>1.0845467355588758</v>
      </c>
      <c r="K944" s="96">
        <f t="shared" si="1217"/>
        <v>1.0712711241705377</v>
      </c>
      <c r="L944" s="96">
        <f t="shared" si="1217"/>
        <v>1.0255214723929114</v>
      </c>
      <c r="M944" s="96">
        <f t="shared" si="1217"/>
        <v>1.0591960352443701</v>
      </c>
      <c r="N944" s="340">
        <f t="shared" si="1217"/>
        <v>1.1647770219160598</v>
      </c>
      <c r="O944" s="96">
        <f t="shared" si="1217"/>
        <v>1.1218801996717835</v>
      </c>
      <c r="P944" s="96">
        <f t="shared" si="1217"/>
        <v>1.0993121238151493</v>
      </c>
      <c r="Q944" s="96">
        <f t="shared" si="1217"/>
        <v>1.1188599150979737</v>
      </c>
      <c r="R944" s="96">
        <f t="shared" si="1217"/>
        <v>1.0274739930645402</v>
      </c>
      <c r="S944" s="96">
        <f t="shared" si="1217"/>
        <v>0.99764816557294111</v>
      </c>
      <c r="T944" s="96">
        <f t="shared" si="1217"/>
        <v>0.93452974409861334</v>
      </c>
      <c r="U944" s="96">
        <f t="shared" si="1217"/>
        <v>1.0106940200763794</v>
      </c>
      <c r="V944" s="340">
        <f t="shared" si="1217"/>
        <v>0.94952749141032255</v>
      </c>
      <c r="W944" s="96">
        <f t="shared" si="1217"/>
        <v>0.93422749548925976</v>
      </c>
      <c r="X944" s="96">
        <f t="shared" si="1217"/>
        <v>1.1132075471669931</v>
      </c>
      <c r="Y944" s="96">
        <f t="shared" si="1217"/>
        <v>1.0764414296922149</v>
      </c>
      <c r="Z944" s="96">
        <f t="shared" si="1217"/>
        <v>0.99097269239469676</v>
      </c>
      <c r="AA944" s="96">
        <f t="shared" si="1217"/>
        <v>1.0347123157382436</v>
      </c>
      <c r="AB944" s="97">
        <f t="shared" si="1217"/>
        <v>1.0203092545571146</v>
      </c>
      <c r="AC944" s="58"/>
      <c r="AD944" s="61"/>
      <c r="AE944" s="69"/>
      <c r="AF944" s="299"/>
      <c r="AG944" s="299"/>
      <c r="AH944" s="299"/>
      <c r="AI944" s="299"/>
      <c r="AJ944" s="299"/>
      <c r="AK944" s="299"/>
      <c r="AL944" s="299"/>
      <c r="AM944" s="299"/>
      <c r="AN944" s="299"/>
      <c r="AO944" s="299"/>
      <c r="AP944" s="299"/>
      <c r="AQ944" s="299"/>
      <c r="AR944" s="299"/>
      <c r="AS944" s="299"/>
      <c r="AT944" s="299"/>
      <c r="AU944" s="299"/>
      <c r="AV944" s="299"/>
      <c r="AW944" s="299"/>
      <c r="AX944" s="299"/>
      <c r="AY944" s="299"/>
      <c r="AZ944" s="299"/>
      <c r="BA944" s="299"/>
      <c r="BB944" s="299"/>
      <c r="BC944" s="299"/>
      <c r="BD944" s="299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</row>
    <row r="945" spans="1:132" s="2" customFormat="1" ht="10.5" customHeight="1">
      <c r="A945" s="1402" t="s">
        <v>104</v>
      </c>
      <c r="B945" s="1400" t="s">
        <v>109</v>
      </c>
      <c r="C945" s="165"/>
      <c r="D945" s="1266"/>
      <c r="E945" s="65"/>
      <c r="F945" s="71"/>
      <c r="G945" s="71"/>
      <c r="H945" s="334"/>
      <c r="I945" s="71"/>
      <c r="J945" s="71"/>
      <c r="K945" s="71"/>
      <c r="L945" s="71"/>
      <c r="M945" s="71"/>
      <c r="N945" s="334"/>
      <c r="O945" s="71"/>
      <c r="P945" s="71"/>
      <c r="Q945" s="71"/>
      <c r="R945" s="71"/>
      <c r="S945" s="71"/>
      <c r="T945" s="71"/>
      <c r="U945" s="71"/>
      <c r="V945" s="334"/>
      <c r="W945" s="71"/>
      <c r="X945" s="71"/>
      <c r="Y945" s="71"/>
      <c r="Z945" s="71"/>
      <c r="AA945" s="71"/>
      <c r="AB945" s="72"/>
      <c r="AC945" s="58"/>
      <c r="AD945" s="61"/>
      <c r="AE945" s="69"/>
      <c r="AF945" s="299"/>
      <c r="AG945" s="299"/>
      <c r="AH945" s="299"/>
      <c r="AI945" s="299"/>
      <c r="AJ945" s="299"/>
      <c r="AK945" s="299"/>
      <c r="AL945" s="299"/>
      <c r="AM945" s="299"/>
      <c r="AN945" s="299"/>
      <c r="AO945" s="299"/>
      <c r="AP945" s="299"/>
      <c r="AQ945" s="299"/>
      <c r="AR945" s="299"/>
      <c r="AS945" s="299"/>
      <c r="AT945" s="299"/>
      <c r="AU945" s="299"/>
      <c r="AV945" s="299"/>
      <c r="AW945" s="299"/>
      <c r="AX945" s="299"/>
      <c r="AY945" s="299"/>
      <c r="AZ945" s="299"/>
      <c r="BA945" s="299"/>
      <c r="BB945" s="299"/>
      <c r="BC945" s="299"/>
      <c r="BD945" s="299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</row>
    <row r="946" spans="1:132" s="2" customFormat="1" ht="10.5" customHeight="1">
      <c r="A946" s="1403"/>
      <c r="B946" s="1401"/>
      <c r="C946" s="1154" t="s">
        <v>136</v>
      </c>
      <c r="D946" s="155" t="s">
        <v>34</v>
      </c>
      <c r="E946" s="54">
        <v>13</v>
      </c>
      <c r="F946" s="54">
        <v>10</v>
      </c>
      <c r="G946" s="54">
        <v>11</v>
      </c>
      <c r="H946" s="329">
        <v>10</v>
      </c>
      <c r="I946" s="54">
        <v>17</v>
      </c>
      <c r="J946" s="54">
        <v>13</v>
      </c>
      <c r="K946" s="54">
        <v>12</v>
      </c>
      <c r="L946" s="54">
        <v>15</v>
      </c>
      <c r="M946" s="54">
        <v>12</v>
      </c>
      <c r="N946" s="329">
        <v>18</v>
      </c>
      <c r="O946" s="54">
        <v>9</v>
      </c>
      <c r="P946" s="54">
        <v>12</v>
      </c>
      <c r="Q946" s="54">
        <v>10</v>
      </c>
      <c r="R946" s="54">
        <v>11</v>
      </c>
      <c r="S946" s="54">
        <v>11</v>
      </c>
      <c r="T946" s="54">
        <v>96</v>
      </c>
      <c r="U946" s="54">
        <v>11</v>
      </c>
      <c r="V946" s="329">
        <v>45</v>
      </c>
      <c r="W946" s="54">
        <v>10</v>
      </c>
      <c r="X946" s="54">
        <v>11</v>
      </c>
      <c r="Y946" s="55">
        <v>12</v>
      </c>
      <c r="Z946" s="54">
        <v>11</v>
      </c>
      <c r="AA946" s="54">
        <v>89</v>
      </c>
      <c r="AB946" s="57">
        <v>11</v>
      </c>
      <c r="AC946" s="171"/>
      <c r="AD946" s="108"/>
      <c r="AE946" s="69"/>
      <c r="AF946" s="299"/>
      <c r="AG946" s="299"/>
      <c r="AH946" s="299"/>
      <c r="AI946" s="299"/>
      <c r="AJ946" s="299"/>
      <c r="AK946" s="299"/>
      <c r="AL946" s="299"/>
      <c r="AM946" s="299"/>
      <c r="AN946" s="299"/>
      <c r="AO946" s="299"/>
      <c r="AP946" s="299"/>
      <c r="AQ946" s="299"/>
      <c r="AR946" s="299"/>
      <c r="AS946" s="299"/>
      <c r="AT946" s="299"/>
      <c r="AU946" s="299"/>
      <c r="AV946" s="299"/>
      <c r="AW946" s="299"/>
      <c r="AX946" s="299"/>
      <c r="AY946" s="299"/>
      <c r="AZ946" s="299"/>
      <c r="BA946" s="299"/>
      <c r="BB946" s="299"/>
      <c r="BC946" s="299"/>
      <c r="BD946" s="299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</row>
    <row r="947" spans="1:132" s="2" customFormat="1" ht="10.5" customHeight="1">
      <c r="A947" s="1403"/>
      <c r="B947" s="1401"/>
      <c r="C947" s="1154" t="s">
        <v>967</v>
      </c>
      <c r="D947" s="155" t="s">
        <v>126</v>
      </c>
      <c r="E947" s="207">
        <f t="shared" ref="E947:AB947" si="1218">(AG947-AF947)*$AE947</f>
        <v>9.4320000000061563E-2</v>
      </c>
      <c r="F947" s="207">
        <f t="shared" si="1218"/>
        <v>9.2879999999604487E-2</v>
      </c>
      <c r="G947" s="207">
        <f t="shared" si="1218"/>
        <v>0.18432000000038898</v>
      </c>
      <c r="H947" s="335">
        <f t="shared" si="1218"/>
        <v>9.3600000000242295E-2</v>
      </c>
      <c r="I947" s="207">
        <f t="shared" si="1218"/>
        <v>0.26135999999987691</v>
      </c>
      <c r="J947" s="207">
        <f t="shared" si="1218"/>
        <v>0.11807999999982713</v>
      </c>
      <c r="K947" s="207">
        <f t="shared" si="1218"/>
        <v>0.11447999999991225</v>
      </c>
      <c r="L947" s="207">
        <f t="shared" si="1218"/>
        <v>0.11880000000046494</v>
      </c>
      <c r="M947" s="207">
        <f t="shared" si="1218"/>
        <v>0.16415999999971972</v>
      </c>
      <c r="N947" s="335">
        <f t="shared" si="1218"/>
        <v>0.11664000000018859</v>
      </c>
      <c r="O947" s="207">
        <f t="shared" si="1218"/>
        <v>0.10871999999972104</v>
      </c>
      <c r="P947" s="207">
        <f t="shared" si="1218"/>
        <v>0.12312000000019907</v>
      </c>
      <c r="Q947" s="207">
        <f t="shared" si="1218"/>
        <v>0.11519999999973152</v>
      </c>
      <c r="R947" s="207">
        <f t="shared" si="1218"/>
        <v>0.10008000000025277</v>
      </c>
      <c r="S947" s="207">
        <f t="shared" si="1218"/>
        <v>0.23687999999947351</v>
      </c>
      <c r="T947" s="207">
        <f t="shared" si="1218"/>
        <v>0.22824000000000524</v>
      </c>
      <c r="U947" s="207">
        <f t="shared" si="1218"/>
        <v>0.14687999999996465</v>
      </c>
      <c r="V947" s="335">
        <f t="shared" si="1218"/>
        <v>0.12600000000029468</v>
      </c>
      <c r="W947" s="207">
        <f t="shared" si="1218"/>
        <v>0.1224000000003798</v>
      </c>
      <c r="X947" s="207">
        <f t="shared" si="1218"/>
        <v>0.10871999999972104</v>
      </c>
      <c r="Y947" s="73">
        <f t="shared" si="1218"/>
        <v>0.1828799999999319</v>
      </c>
      <c r="Z947" s="207">
        <f t="shared" si="1218"/>
        <v>0.12167999999974199</v>
      </c>
      <c r="AA947" s="207">
        <f t="shared" si="1218"/>
        <v>0.2131200000005265</v>
      </c>
      <c r="AB947" s="208">
        <f t="shared" si="1218"/>
        <v>0.13103999999984808</v>
      </c>
      <c r="AC947" s="58">
        <f>SUM(E947:AB947)</f>
        <v>3.4236000000000795</v>
      </c>
      <c r="AD947" s="61">
        <f>SUM(E948:AB948)</f>
        <v>3.144239999999809</v>
      </c>
      <c r="AE947" s="69">
        <v>7.2</v>
      </c>
      <c r="AF947" s="1170">
        <v>695.24019999999996</v>
      </c>
      <c r="AG947" s="1170">
        <v>695.25329999999997</v>
      </c>
      <c r="AH947" s="1216">
        <v>695.26619999999991</v>
      </c>
      <c r="AI947" s="1170">
        <v>695.29179999999997</v>
      </c>
      <c r="AJ947" s="1170">
        <v>695.3048</v>
      </c>
      <c r="AK947" s="1170">
        <v>695.34109999999998</v>
      </c>
      <c r="AL947" s="1170">
        <v>695.35749999999996</v>
      </c>
      <c r="AM947" s="1170">
        <v>695.37339999999995</v>
      </c>
      <c r="AN947" s="1170">
        <v>695.38990000000001</v>
      </c>
      <c r="AO947" s="1170">
        <v>695.41269999999997</v>
      </c>
      <c r="AP947" s="1170">
        <v>695.4289</v>
      </c>
      <c r="AQ947" s="1170">
        <v>695.44399999999996</v>
      </c>
      <c r="AR947" s="1170">
        <v>695.46109999999999</v>
      </c>
      <c r="AS947" s="1170">
        <v>695.47709999999995</v>
      </c>
      <c r="AT947" s="1170">
        <v>695.49099999999999</v>
      </c>
      <c r="AU947" s="1170">
        <v>695.52389999999991</v>
      </c>
      <c r="AV947" s="1170">
        <v>695.55559999999991</v>
      </c>
      <c r="AW947" s="1170">
        <v>695.57599999999991</v>
      </c>
      <c r="AX947" s="1170">
        <v>695.59349999999995</v>
      </c>
      <c r="AY947" s="1170">
        <v>695.6105</v>
      </c>
      <c r="AZ947" s="1170">
        <v>695.62559999999996</v>
      </c>
      <c r="BA947" s="1170">
        <v>695.65099999999995</v>
      </c>
      <c r="BB947" s="1170">
        <v>695.66789999999992</v>
      </c>
      <c r="BC947" s="1170">
        <v>695.69749999999999</v>
      </c>
      <c r="BD947" s="1170">
        <v>695.71569999999997</v>
      </c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</row>
    <row r="948" spans="1:132" s="2" customFormat="1" ht="10.5" customHeight="1">
      <c r="A948" s="1403"/>
      <c r="B948" s="1401"/>
      <c r="C948" s="1154" t="s">
        <v>967</v>
      </c>
      <c r="D948" s="155" t="s">
        <v>127</v>
      </c>
      <c r="E948" s="207">
        <f t="shared" ref="E948:AB948" si="1219">(AG948-AF948)*$AE947</f>
        <v>4.607999999989261E-2</v>
      </c>
      <c r="F948" s="207">
        <f t="shared" si="1219"/>
        <v>4.4640000000254081E-2</v>
      </c>
      <c r="G948" s="207">
        <f t="shared" si="1219"/>
        <v>0.20376000000001113</v>
      </c>
      <c r="H948" s="335">
        <f t="shared" si="1219"/>
        <v>4.607999999989261E-2</v>
      </c>
      <c r="I948" s="207">
        <f t="shared" si="1219"/>
        <v>0.38807999999999082</v>
      </c>
      <c r="J948" s="207">
        <f t="shared" si="1219"/>
        <v>8.5679999999774742E-2</v>
      </c>
      <c r="K948" s="207">
        <f t="shared" si="1219"/>
        <v>7.2000000000343789E-2</v>
      </c>
      <c r="L948" s="207">
        <f t="shared" si="1219"/>
        <v>0.10151999999989129</v>
      </c>
      <c r="M948" s="207">
        <f t="shared" si="1219"/>
        <v>0.18864000000012313</v>
      </c>
      <c r="N948" s="335">
        <f t="shared" si="1219"/>
        <v>7.1279999999705981E-2</v>
      </c>
      <c r="O948" s="207">
        <f t="shared" si="1219"/>
        <v>7.2720000000163057E-2</v>
      </c>
      <c r="P948" s="207">
        <f t="shared" si="1219"/>
        <v>8.4240000000136206E-2</v>
      </c>
      <c r="Q948" s="207">
        <f t="shared" si="1219"/>
        <v>4.6799999999711871E-2</v>
      </c>
      <c r="R948" s="207">
        <f t="shared" si="1219"/>
        <v>4.3200000000206275E-2</v>
      </c>
      <c r="S948" s="207">
        <f t="shared" si="1219"/>
        <v>0.28727999999991882</v>
      </c>
      <c r="T948" s="207">
        <f t="shared" si="1219"/>
        <v>0.31319999999996073</v>
      </c>
      <c r="U948" s="207">
        <f t="shared" si="1219"/>
        <v>0.11664000000018859</v>
      </c>
      <c r="V948" s="335">
        <f t="shared" si="1219"/>
        <v>8.640000000000328E-2</v>
      </c>
      <c r="W948" s="207">
        <f t="shared" si="1219"/>
        <v>8.855999999987034E-2</v>
      </c>
      <c r="X948" s="207">
        <f t="shared" si="1219"/>
        <v>5.2559999999903087E-2</v>
      </c>
      <c r="Y948" s="73">
        <f t="shared" si="1219"/>
        <v>0.1828799999999319</v>
      </c>
      <c r="Z948" s="207">
        <f t="shared" si="1219"/>
        <v>8.8560000000279623E-2</v>
      </c>
      <c r="AA948" s="207">
        <f t="shared" si="1219"/>
        <v>0.30239999999980682</v>
      </c>
      <c r="AB948" s="208">
        <f t="shared" si="1219"/>
        <v>0.13103999999984808</v>
      </c>
      <c r="AC948" s="58"/>
      <c r="AD948" s="61"/>
      <c r="AE948" s="69"/>
      <c r="AF948" s="1080">
        <v>507.8682</v>
      </c>
      <c r="AG948" s="1080">
        <v>507.87459999999999</v>
      </c>
      <c r="AH948" s="1081">
        <v>507.88080000000002</v>
      </c>
      <c r="AI948" s="1080">
        <v>507.90910000000002</v>
      </c>
      <c r="AJ948" s="1080">
        <v>507.91550000000001</v>
      </c>
      <c r="AK948" s="1080">
        <v>507.96940000000001</v>
      </c>
      <c r="AL948" s="1080">
        <v>507.98129999999998</v>
      </c>
      <c r="AM948" s="1080">
        <v>507.99130000000002</v>
      </c>
      <c r="AN948" s="1080">
        <v>508.00540000000001</v>
      </c>
      <c r="AO948" s="1080">
        <v>508.03160000000003</v>
      </c>
      <c r="AP948" s="1080">
        <v>508.04149999999998</v>
      </c>
      <c r="AQ948" s="1080">
        <v>508.05160000000001</v>
      </c>
      <c r="AR948" s="1080">
        <v>508.06330000000003</v>
      </c>
      <c r="AS948" s="1080">
        <v>508.06979999999999</v>
      </c>
      <c r="AT948" s="1080">
        <v>508.07580000000002</v>
      </c>
      <c r="AU948" s="1080">
        <v>508.1157</v>
      </c>
      <c r="AV948" s="1080">
        <v>508.1592</v>
      </c>
      <c r="AW948" s="1080">
        <v>508.17540000000002</v>
      </c>
      <c r="AX948" s="1080">
        <v>508.18740000000003</v>
      </c>
      <c r="AY948" s="1080">
        <v>508.19970000000001</v>
      </c>
      <c r="AZ948" s="1080">
        <v>508.20699999999999</v>
      </c>
      <c r="BA948" s="1080">
        <v>508.23239999999998</v>
      </c>
      <c r="BB948" s="1080">
        <v>508.24470000000002</v>
      </c>
      <c r="BC948" s="1080">
        <v>508.2867</v>
      </c>
      <c r="BD948" s="1080">
        <v>508.30489999999998</v>
      </c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</row>
    <row r="949" spans="1:132" s="2" customFormat="1" ht="10.5" customHeight="1" thickBot="1">
      <c r="A949" s="1404"/>
      <c r="B949" s="1405"/>
      <c r="C949" s="312"/>
      <c r="D949" s="271" t="s">
        <v>42</v>
      </c>
      <c r="E949" s="96">
        <f t="shared" ref="E949:AB949" si="1220">E948/E947</f>
        <v>0.48854961831915322</v>
      </c>
      <c r="F949" s="96">
        <f t="shared" si="1220"/>
        <v>0.48062015504354189</v>
      </c>
      <c r="G949" s="96">
        <f t="shared" si="1220"/>
        <v>1.1054687499977274</v>
      </c>
      <c r="H949" s="340">
        <f t="shared" si="1220"/>
        <v>0.49230769230527055</v>
      </c>
      <c r="I949" s="96">
        <f t="shared" si="1220"/>
        <v>1.484848484849149</v>
      </c>
      <c r="J949" s="96">
        <f t="shared" si="1220"/>
        <v>0.72560975609671563</v>
      </c>
      <c r="K949" s="96">
        <f t="shared" si="1220"/>
        <v>0.62893081761354808</v>
      </c>
      <c r="L949" s="96">
        <f t="shared" si="1220"/>
        <v>0.85454545454119513</v>
      </c>
      <c r="M949" s="96">
        <f t="shared" si="1220"/>
        <v>1.1491228070202559</v>
      </c>
      <c r="N949" s="340">
        <f t="shared" si="1220"/>
        <v>0.6111111111076023</v>
      </c>
      <c r="O949" s="96">
        <f t="shared" si="1220"/>
        <v>0.66887417218864653</v>
      </c>
      <c r="P949" s="96">
        <f t="shared" si="1220"/>
        <v>0.68421052631578949</v>
      </c>
      <c r="Q949" s="96">
        <f t="shared" si="1220"/>
        <v>0.40624999999844569</v>
      </c>
      <c r="R949" s="96">
        <f t="shared" si="1220"/>
        <v>0.43165467625996368</v>
      </c>
      <c r="S949" s="96">
        <f t="shared" si="1220"/>
        <v>1.2127659574491614</v>
      </c>
      <c r="T949" s="96">
        <f t="shared" si="1220"/>
        <v>1.3722397476338659</v>
      </c>
      <c r="U949" s="96">
        <f t="shared" si="1220"/>
        <v>0.79411764706029864</v>
      </c>
      <c r="V949" s="340">
        <f t="shared" si="1220"/>
        <v>0.68571428571270798</v>
      </c>
      <c r="W949" s="96">
        <f t="shared" si="1220"/>
        <v>0.72352941176140151</v>
      </c>
      <c r="X949" s="96">
        <f t="shared" si="1220"/>
        <v>0.48344370860962055</v>
      </c>
      <c r="Y949" s="96">
        <f t="shared" si="1220"/>
        <v>1</v>
      </c>
      <c r="Z949" s="96">
        <f t="shared" si="1220"/>
        <v>0.72781065089141517</v>
      </c>
      <c r="AA949" s="96">
        <f t="shared" si="1220"/>
        <v>1.4189189189145071</v>
      </c>
      <c r="AB949" s="97">
        <f t="shared" si="1220"/>
        <v>1</v>
      </c>
      <c r="AC949" s="58"/>
      <c r="AD949" s="61"/>
      <c r="AE949" s="69"/>
      <c r="AF949" s="299"/>
      <c r="AG949" s="299"/>
      <c r="AH949" s="299"/>
      <c r="AI949" s="299"/>
      <c r="AJ949" s="299"/>
      <c r="AK949" s="299"/>
      <c r="AL949" s="299"/>
      <c r="AM949" s="299"/>
      <c r="AN949" s="299"/>
      <c r="AO949" s="299"/>
      <c r="AP949" s="299"/>
      <c r="AQ949" s="299"/>
      <c r="AR949" s="299"/>
      <c r="AS949" s="299"/>
      <c r="AT949" s="299"/>
      <c r="AU949" s="299"/>
      <c r="AV949" s="299"/>
      <c r="AW949" s="299"/>
      <c r="AX949" s="299"/>
      <c r="AY949" s="299"/>
      <c r="AZ949" s="299"/>
      <c r="BA949" s="299"/>
      <c r="BB949" s="299"/>
      <c r="BC949" s="299"/>
      <c r="BD949" s="299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</row>
    <row r="950" spans="1:132" s="2" customFormat="1" ht="10.5" customHeight="1">
      <c r="A950" s="1402" t="s">
        <v>70</v>
      </c>
      <c r="B950" s="1400" t="s">
        <v>100</v>
      </c>
      <c r="C950" s="165"/>
      <c r="D950" s="1266"/>
      <c r="E950" s="65"/>
      <c r="F950" s="88"/>
      <c r="G950" s="88"/>
      <c r="H950" s="337"/>
      <c r="I950" s="88"/>
      <c r="J950" s="88"/>
      <c r="K950" s="88"/>
      <c r="L950" s="88"/>
      <c r="M950" s="88"/>
      <c r="N950" s="337"/>
      <c r="O950" s="88"/>
      <c r="P950" s="88"/>
      <c r="Q950" s="88"/>
      <c r="R950" s="88"/>
      <c r="S950" s="88"/>
      <c r="T950" s="88"/>
      <c r="U950" s="88"/>
      <c r="V950" s="337"/>
      <c r="W950" s="88"/>
      <c r="X950" s="88"/>
      <c r="Y950" s="88"/>
      <c r="Z950" s="88"/>
      <c r="AA950" s="88"/>
      <c r="AB950" s="89"/>
      <c r="AC950" s="58"/>
      <c r="AD950" s="61"/>
      <c r="AE950" s="69"/>
      <c r="AF950" s="299"/>
      <c r="AG950" s="299"/>
      <c r="AH950" s="299"/>
      <c r="AI950" s="299"/>
      <c r="AJ950" s="299"/>
      <c r="AK950" s="299"/>
      <c r="AL950" s="299"/>
      <c r="AM950" s="299"/>
      <c r="AN950" s="299"/>
      <c r="AO950" s="299"/>
      <c r="AP950" s="299"/>
      <c r="AQ950" s="299"/>
      <c r="AR950" s="299"/>
      <c r="AS950" s="299"/>
      <c r="AT950" s="299"/>
      <c r="AU950" s="299"/>
      <c r="AV950" s="299"/>
      <c r="AW950" s="299"/>
      <c r="AX950" s="299"/>
      <c r="AY950" s="299"/>
      <c r="AZ950" s="299"/>
      <c r="BA950" s="299"/>
      <c r="BB950" s="299"/>
      <c r="BC950" s="299"/>
      <c r="BD950" s="299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</row>
    <row r="951" spans="1:132" s="2" customFormat="1" ht="10.5" customHeight="1">
      <c r="A951" s="1403"/>
      <c r="B951" s="1401"/>
      <c r="C951" s="1154" t="s">
        <v>136</v>
      </c>
      <c r="D951" s="155" t="s">
        <v>34</v>
      </c>
      <c r="E951" s="54">
        <v>141</v>
      </c>
      <c r="F951" s="54">
        <v>193</v>
      </c>
      <c r="G951" s="54">
        <v>259</v>
      </c>
      <c r="H951" s="329">
        <v>201</v>
      </c>
      <c r="I951" s="54">
        <v>182</v>
      </c>
      <c r="J951" s="54">
        <v>288</v>
      </c>
      <c r="K951" s="54">
        <v>209</v>
      </c>
      <c r="L951" s="54">
        <v>176</v>
      </c>
      <c r="M951" s="54">
        <v>206</v>
      </c>
      <c r="N951" s="329">
        <v>103</v>
      </c>
      <c r="O951" s="54">
        <v>168</v>
      </c>
      <c r="P951" s="54">
        <v>163</v>
      </c>
      <c r="Q951" s="54">
        <v>31</v>
      </c>
      <c r="R951" s="54">
        <v>37</v>
      </c>
      <c r="S951" s="54">
        <v>35</v>
      </c>
      <c r="T951" s="54">
        <v>105</v>
      </c>
      <c r="U951" s="54">
        <v>151</v>
      </c>
      <c r="V951" s="329">
        <v>164</v>
      </c>
      <c r="W951" s="54">
        <v>117</v>
      </c>
      <c r="X951" s="54">
        <v>115</v>
      </c>
      <c r="Y951" s="55">
        <v>218</v>
      </c>
      <c r="Z951" s="54">
        <v>263</v>
      </c>
      <c r="AA951" s="54">
        <v>222</v>
      </c>
      <c r="AB951" s="57">
        <v>260</v>
      </c>
      <c r="AC951" s="171"/>
      <c r="AD951" s="108"/>
      <c r="AE951" s="69"/>
      <c r="AF951" s="299"/>
      <c r="AG951" s="299"/>
      <c r="AH951" s="299"/>
      <c r="AI951" s="299"/>
      <c r="AJ951" s="299"/>
      <c r="AK951" s="299"/>
      <c r="AL951" s="299"/>
      <c r="AM951" s="299"/>
      <c r="AN951" s="299"/>
      <c r="AO951" s="299"/>
      <c r="AP951" s="299"/>
      <c r="AQ951" s="299"/>
      <c r="AR951" s="299"/>
      <c r="AS951" s="299"/>
      <c r="AT951" s="299"/>
      <c r="AU951" s="299"/>
      <c r="AV951" s="299"/>
      <c r="AW951" s="299"/>
      <c r="AX951" s="299"/>
      <c r="AY951" s="299"/>
      <c r="AZ951" s="299"/>
      <c r="BA951" s="299"/>
      <c r="BB951" s="299"/>
      <c r="BC951" s="299"/>
      <c r="BD951" s="299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</row>
    <row r="952" spans="1:132" s="2" customFormat="1" ht="10.5" customHeight="1">
      <c r="A952" s="1403"/>
      <c r="B952" s="1401"/>
      <c r="C952" s="1154" t="s">
        <v>967</v>
      </c>
      <c r="D952" s="155" t="s">
        <v>126</v>
      </c>
      <c r="E952" s="207">
        <f t="shared" ref="E952:AB952" si="1221">(AG952-AF952)*$AE952</f>
        <v>0.84095999999844939</v>
      </c>
      <c r="F952" s="207">
        <f t="shared" si="1221"/>
        <v>0.68976000000038773</v>
      </c>
      <c r="G952" s="207">
        <f t="shared" si="1221"/>
        <v>1.3370399999999791</v>
      </c>
      <c r="H952" s="335">
        <f t="shared" si="1221"/>
        <v>1.1937599999982922</v>
      </c>
      <c r="I952" s="207">
        <f t="shared" si="1221"/>
        <v>1.2664800000013201</v>
      </c>
      <c r="J952" s="207">
        <f t="shared" si="1221"/>
        <v>1.1174400000010791</v>
      </c>
      <c r="K952" s="207">
        <f t="shared" si="1221"/>
        <v>1.3608000000022002</v>
      </c>
      <c r="L952" s="207">
        <f t="shared" si="1221"/>
        <v>1.1807999999982712</v>
      </c>
      <c r="M952" s="207">
        <f t="shared" si="1221"/>
        <v>1.1210400000018126</v>
      </c>
      <c r="N952" s="335">
        <f t="shared" si="1221"/>
        <v>0.94463999999861703</v>
      </c>
      <c r="O952" s="207">
        <f t="shared" si="1221"/>
        <v>0.60695999999661587</v>
      </c>
      <c r="P952" s="207">
        <f t="shared" si="1221"/>
        <v>0.77832000000271362</v>
      </c>
      <c r="Q952" s="207">
        <f t="shared" si="1221"/>
        <v>0.66456000000180215</v>
      </c>
      <c r="R952" s="207">
        <f t="shared" si="1221"/>
        <v>0.78048000000053441</v>
      </c>
      <c r="S952" s="207">
        <f t="shared" si="1221"/>
        <v>0.15119999999806169</v>
      </c>
      <c r="T952" s="207">
        <f t="shared" si="1221"/>
        <v>0.37656000000206408</v>
      </c>
      <c r="U952" s="207">
        <f t="shared" si="1221"/>
        <v>0.53999999999869031</v>
      </c>
      <c r="V952" s="335">
        <f t="shared" si="1221"/>
        <v>0.63287999999665778</v>
      </c>
      <c r="W952" s="207">
        <f t="shared" si="1221"/>
        <v>0.68112000000255646</v>
      </c>
      <c r="X952" s="207">
        <f t="shared" si="1221"/>
        <v>0.46440000000293369</v>
      </c>
      <c r="Y952" s="73">
        <f t="shared" si="1221"/>
        <v>0.75671999999831319</v>
      </c>
      <c r="Z952" s="207">
        <f t="shared" si="1221"/>
        <v>1.2671999999962282</v>
      </c>
      <c r="AA952" s="207">
        <f t="shared" si="1221"/>
        <v>1.2520800000049348</v>
      </c>
      <c r="AB952" s="208">
        <f t="shared" si="1221"/>
        <v>1.093679999998858</v>
      </c>
      <c r="AC952" s="58">
        <f>SUM(E952:AB952)</f>
        <v>21.098880000001373</v>
      </c>
      <c r="AD952" s="61">
        <f>SUM(E953:AB953)</f>
        <v>24.953040000004695</v>
      </c>
      <c r="AE952" s="69">
        <v>7.2</v>
      </c>
      <c r="AF952" s="1170">
        <v>7731.1904999999997</v>
      </c>
      <c r="AG952" s="1170">
        <v>7731.3072999999995</v>
      </c>
      <c r="AH952" s="1216">
        <v>7731.4030999999995</v>
      </c>
      <c r="AI952" s="1170">
        <v>7731.5887999999995</v>
      </c>
      <c r="AJ952" s="1170">
        <v>7731.7545999999993</v>
      </c>
      <c r="AK952" s="1170">
        <v>7731.9304999999995</v>
      </c>
      <c r="AL952" s="1170">
        <v>7732.0856999999996</v>
      </c>
      <c r="AM952" s="1170">
        <v>7732.2746999999999</v>
      </c>
      <c r="AN952" s="1170">
        <v>7732.4386999999997</v>
      </c>
      <c r="AO952" s="1170">
        <v>7732.5944</v>
      </c>
      <c r="AP952" s="1170">
        <v>7732.7255999999998</v>
      </c>
      <c r="AQ952" s="1170">
        <v>7732.8098999999993</v>
      </c>
      <c r="AR952" s="1170">
        <v>7732.9179999999997</v>
      </c>
      <c r="AS952" s="1170">
        <v>7733.0102999999999</v>
      </c>
      <c r="AT952" s="1170">
        <v>7733.1187</v>
      </c>
      <c r="AU952" s="1170">
        <v>7733.1396999999997</v>
      </c>
      <c r="AV952" s="1170">
        <v>7733.192</v>
      </c>
      <c r="AW952" s="1170">
        <v>7733.2669999999998</v>
      </c>
      <c r="AX952" s="1170">
        <v>7733.3548999999994</v>
      </c>
      <c r="AY952" s="1170">
        <v>7733.4494999999997</v>
      </c>
      <c r="AZ952" s="1170">
        <v>7733.5140000000001</v>
      </c>
      <c r="BA952" s="1170">
        <v>7733.6190999999999</v>
      </c>
      <c r="BB952" s="1170">
        <v>7733.7950999999994</v>
      </c>
      <c r="BC952" s="1170">
        <v>7733.9690000000001</v>
      </c>
      <c r="BD952" s="1170">
        <v>7734.1208999999999</v>
      </c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</row>
    <row r="953" spans="1:132" s="2" customFormat="1" ht="10.5" customHeight="1">
      <c r="A953" s="1403"/>
      <c r="B953" s="1401"/>
      <c r="C953" s="1154" t="s">
        <v>967</v>
      </c>
      <c r="D953" s="155" t="s">
        <v>127</v>
      </c>
      <c r="E953" s="207">
        <f t="shared" ref="E953:AB953" si="1222">(AG953-AF953)*$AE952</f>
        <v>1.1786399999939021</v>
      </c>
      <c r="F953" s="207">
        <f t="shared" si="1222"/>
        <v>0.92592000000004193</v>
      </c>
      <c r="G953" s="207">
        <f t="shared" si="1222"/>
        <v>1.5523200000097859</v>
      </c>
      <c r="H953" s="335">
        <f t="shared" si="1222"/>
        <v>1.2888000000006288</v>
      </c>
      <c r="I953" s="207">
        <f t="shared" si="1222"/>
        <v>1.2873599999977159</v>
      </c>
      <c r="J953" s="207">
        <f t="shared" si="1222"/>
        <v>1.3118399999948451</v>
      </c>
      <c r="K953" s="207">
        <f t="shared" si="1222"/>
        <v>1.4025600000080887</v>
      </c>
      <c r="L953" s="207">
        <f t="shared" si="1222"/>
        <v>1.2419999999910942</v>
      </c>
      <c r="M953" s="207">
        <f t="shared" si="1222"/>
        <v>1.1296799999996439</v>
      </c>
      <c r="N953" s="335">
        <f t="shared" si="1222"/>
        <v>0.98711999999941324</v>
      </c>
      <c r="O953" s="207">
        <f t="shared" si="1222"/>
        <v>0.56448000000236787</v>
      </c>
      <c r="P953" s="207">
        <f t="shared" si="1222"/>
        <v>0.74880000000848668</v>
      </c>
      <c r="Q953" s="207">
        <f t="shared" si="1222"/>
        <v>0.99431999998778342</v>
      </c>
      <c r="R953" s="207">
        <f t="shared" si="1222"/>
        <v>1.0807200000053854</v>
      </c>
      <c r="S953" s="207">
        <f t="shared" si="1222"/>
        <v>0.26927999999461466</v>
      </c>
      <c r="T953" s="207">
        <f t="shared" si="1222"/>
        <v>0.57672000000748092</v>
      </c>
      <c r="U953" s="207">
        <f t="shared" si="1222"/>
        <v>0.83591999999480326</v>
      </c>
      <c r="V953" s="335">
        <f t="shared" si="1222"/>
        <v>0.83448000000498723</v>
      </c>
      <c r="W953" s="207">
        <f t="shared" si="1222"/>
        <v>0.90791999999637485</v>
      </c>
      <c r="X953" s="207">
        <f t="shared" si="1222"/>
        <v>0.79271999999909892</v>
      </c>
      <c r="Y953" s="73">
        <f t="shared" si="1222"/>
        <v>1.1527200000069571</v>
      </c>
      <c r="Z953" s="207">
        <f t="shared" si="1222"/>
        <v>1.3276800000006916</v>
      </c>
      <c r="AA953" s="207">
        <f t="shared" si="1222"/>
        <v>1.3147200000006707</v>
      </c>
      <c r="AB953" s="208">
        <f t="shared" si="1222"/>
        <v>1.2463199999998325</v>
      </c>
      <c r="AC953" s="58"/>
      <c r="AD953" s="61"/>
      <c r="AE953" s="69"/>
      <c r="AF953" s="1080">
        <v>9556.5941000000003</v>
      </c>
      <c r="AG953" s="1080">
        <v>9556.7577999999994</v>
      </c>
      <c r="AH953" s="1081">
        <v>9556.8863999999994</v>
      </c>
      <c r="AI953" s="1080">
        <v>9557.1020000000008</v>
      </c>
      <c r="AJ953" s="1080">
        <v>9557.2810000000009</v>
      </c>
      <c r="AK953" s="1080">
        <v>9557.4598000000005</v>
      </c>
      <c r="AL953" s="1080">
        <v>9557.6419999999998</v>
      </c>
      <c r="AM953" s="1080">
        <v>9557.8368000000009</v>
      </c>
      <c r="AN953" s="1080">
        <v>9558.0092999999997</v>
      </c>
      <c r="AO953" s="1080">
        <v>9558.1661999999997</v>
      </c>
      <c r="AP953" s="1080">
        <v>9558.3032999999996</v>
      </c>
      <c r="AQ953" s="1080">
        <v>9558.3816999999999</v>
      </c>
      <c r="AR953" s="1080">
        <v>9558.4857000000011</v>
      </c>
      <c r="AS953" s="1080">
        <v>9558.6237999999994</v>
      </c>
      <c r="AT953" s="1080">
        <v>9558.7739000000001</v>
      </c>
      <c r="AU953" s="1080">
        <v>9558.8112999999994</v>
      </c>
      <c r="AV953" s="1080">
        <v>9558.8914000000004</v>
      </c>
      <c r="AW953" s="1080">
        <v>9559.0074999999997</v>
      </c>
      <c r="AX953" s="1080">
        <v>9559.1234000000004</v>
      </c>
      <c r="AY953" s="1080">
        <v>9559.2494999999999</v>
      </c>
      <c r="AZ953" s="1080">
        <v>9559.3595999999998</v>
      </c>
      <c r="BA953" s="1080">
        <v>9559.5197000000007</v>
      </c>
      <c r="BB953" s="1080">
        <v>9559.7041000000008</v>
      </c>
      <c r="BC953" s="1080">
        <v>9559.8867000000009</v>
      </c>
      <c r="BD953" s="1080">
        <v>9560.0598000000009</v>
      </c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</row>
    <row r="954" spans="1:132" s="2" customFormat="1" ht="10.5" customHeight="1" thickBot="1">
      <c r="A954" s="1404"/>
      <c r="B954" s="1405"/>
      <c r="C954" s="312"/>
      <c r="D954" s="271" t="s">
        <v>42</v>
      </c>
      <c r="E954" s="96">
        <f t="shared" ref="E954:AB954" si="1223">E953/E952</f>
        <v>1.4015410958857442</v>
      </c>
      <c r="F954" s="96">
        <f t="shared" si="1223"/>
        <v>1.3423799582456528</v>
      </c>
      <c r="G954" s="96">
        <f t="shared" si="1223"/>
        <v>1.1610123855754577</v>
      </c>
      <c r="H954" s="340">
        <f t="shared" si="1223"/>
        <v>1.0796139927644355</v>
      </c>
      <c r="I954" s="96">
        <f t="shared" si="1223"/>
        <v>1.0164866401335781</v>
      </c>
      <c r="J954" s="96">
        <f t="shared" si="1223"/>
        <v>1.1739690721592015</v>
      </c>
      <c r="K954" s="96">
        <f t="shared" si="1223"/>
        <v>1.0306878306921083</v>
      </c>
      <c r="L954" s="96">
        <f t="shared" si="1223"/>
        <v>1.0518292682866808</v>
      </c>
      <c r="M954" s="96">
        <f t="shared" si="1223"/>
        <v>1.0077071290924653</v>
      </c>
      <c r="N954" s="340">
        <f t="shared" si="1223"/>
        <v>1.0449695121960307</v>
      </c>
      <c r="O954" s="96">
        <f t="shared" si="1223"/>
        <v>0.93001186240529055</v>
      </c>
      <c r="P954" s="96">
        <f t="shared" si="1223"/>
        <v>0.96207215541920543</v>
      </c>
      <c r="Q954" s="96">
        <f t="shared" si="1223"/>
        <v>1.4962080173123375</v>
      </c>
      <c r="R954" s="96">
        <f t="shared" si="1223"/>
        <v>1.3846863468694206</v>
      </c>
      <c r="S954" s="96">
        <f t="shared" si="1223"/>
        <v>1.7809523809395946</v>
      </c>
      <c r="T954" s="96">
        <f t="shared" si="1223"/>
        <v>1.5315487571816435</v>
      </c>
      <c r="U954" s="96">
        <f t="shared" si="1223"/>
        <v>1.547999999994131</v>
      </c>
      <c r="V954" s="340">
        <f t="shared" si="1223"/>
        <v>1.3185437997873122</v>
      </c>
      <c r="W954" s="96">
        <f t="shared" si="1223"/>
        <v>1.3329809725055308</v>
      </c>
      <c r="X954" s="96">
        <f t="shared" si="1223"/>
        <v>1.706976744173323</v>
      </c>
      <c r="Y954" s="96">
        <f t="shared" si="1223"/>
        <v>1.5233111322675845</v>
      </c>
      <c r="Z954" s="96">
        <f t="shared" si="1223"/>
        <v>1.047727272730937</v>
      </c>
      <c r="AA954" s="96">
        <f t="shared" si="1223"/>
        <v>1.0500287521528089</v>
      </c>
      <c r="AB954" s="97">
        <f t="shared" si="1223"/>
        <v>1.1395655036218399</v>
      </c>
      <c r="AC954" s="58"/>
      <c r="AD954" s="61"/>
      <c r="AE954" s="69"/>
      <c r="AF954" s="299"/>
      <c r="AG954" s="299"/>
      <c r="AH954" s="299"/>
      <c r="AI954" s="299"/>
      <c r="AJ954" s="299"/>
      <c r="AK954" s="299"/>
      <c r="AL954" s="299"/>
      <c r="AM954" s="299"/>
      <c r="AN954" s="299"/>
      <c r="AO954" s="299"/>
      <c r="AP954" s="299"/>
      <c r="AQ954" s="299"/>
      <c r="AR954" s="299"/>
      <c r="AS954" s="299"/>
      <c r="AT954" s="299"/>
      <c r="AU954" s="299"/>
      <c r="AV954" s="299"/>
      <c r="AW954" s="299"/>
      <c r="AX954" s="299"/>
      <c r="AY954" s="299"/>
      <c r="AZ954" s="299"/>
      <c r="BA954" s="299"/>
      <c r="BB954" s="299"/>
      <c r="BC954" s="299"/>
      <c r="BD954" s="299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</row>
    <row r="955" spans="1:132" s="2" customFormat="1" ht="10.5" customHeight="1">
      <c r="A955" s="1155" t="s">
        <v>474</v>
      </c>
      <c r="B955" s="75"/>
      <c r="C955" s="629"/>
      <c r="D955" s="159"/>
      <c r="E955" s="76">
        <f>E937+E942+E947+E952</f>
        <v>4.1551199999969413</v>
      </c>
      <c r="F955" s="76">
        <f t="shared" ref="F955:AB956" si="1224">F937+F942+F947+F952</f>
        <v>3.4416000000021088</v>
      </c>
      <c r="G955" s="76">
        <f t="shared" si="1224"/>
        <v>4.3775999999971651</v>
      </c>
      <c r="H955" s="76">
        <f t="shared" si="1224"/>
        <v>4.4344800000004856</v>
      </c>
      <c r="I955" s="1315">
        <f t="shared" si="1224"/>
        <v>4.7311199999992821</v>
      </c>
      <c r="J955" s="76">
        <f t="shared" si="1224"/>
        <v>4.332240000000775</v>
      </c>
      <c r="K955" s="76">
        <f t="shared" si="1224"/>
        <v>4.4474400000021435</v>
      </c>
      <c r="L955" s="76">
        <f t="shared" si="1224"/>
        <v>4.2681600000008988</v>
      </c>
      <c r="M955" s="76">
        <f t="shared" si="1224"/>
        <v>3.9362399999999069</v>
      </c>
      <c r="N955" s="76">
        <f t="shared" si="1224"/>
        <v>3.1082400000018877</v>
      </c>
      <c r="O955" s="76">
        <f t="shared" si="1224"/>
        <v>2.5185599999939772</v>
      </c>
      <c r="P955" s="76">
        <f t="shared" si="1224"/>
        <v>2.6208000000047376</v>
      </c>
      <c r="Q955" s="76">
        <f t="shared" si="1224"/>
        <v>3.1953599999980273</v>
      </c>
      <c r="R955" s="76">
        <f t="shared" si="1224"/>
        <v>3.6216000000060382</v>
      </c>
      <c r="S955" s="76">
        <f t="shared" si="1224"/>
        <v>1.959119999996483</v>
      </c>
      <c r="T955" s="76">
        <f t="shared" si="1224"/>
        <v>2.809440000003224</v>
      </c>
      <c r="U955" s="318">
        <f t="shared" si="1224"/>
        <v>4.0175999999991294</v>
      </c>
      <c r="V955" s="318">
        <f t="shared" si="1224"/>
        <v>4.1428799999934656</v>
      </c>
      <c r="W955" s="76">
        <f t="shared" si="1224"/>
        <v>3.6280800000044113</v>
      </c>
      <c r="X955" s="76">
        <f t="shared" si="1224"/>
        <v>2.6719199999996821</v>
      </c>
      <c r="Y955" s="318">
        <f t="shared" si="1224"/>
        <v>3.7396800000009538</v>
      </c>
      <c r="Z955" s="76">
        <f t="shared" si="1224"/>
        <v>4.6166399999924126</v>
      </c>
      <c r="AA955" s="76">
        <f t="shared" si="1224"/>
        <v>4.5309600000081902</v>
      </c>
      <c r="AB955" s="77">
        <f t="shared" si="1224"/>
        <v>4.3812000000032185</v>
      </c>
      <c r="AC955" s="78"/>
      <c r="AD955" s="78"/>
      <c r="AE955" s="79"/>
      <c r="AF955" s="299"/>
      <c r="AG955" s="299"/>
      <c r="AH955" s="299"/>
      <c r="AI955" s="299"/>
      <c r="AJ955" s="299"/>
      <c r="AK955" s="299"/>
      <c r="AL955" s="299"/>
      <c r="AM955" s="299"/>
      <c r="AN955" s="299"/>
      <c r="AO955" s="299"/>
      <c r="AP955" s="299"/>
      <c r="AQ955" s="299"/>
      <c r="AR955" s="299"/>
      <c r="AS955" s="299"/>
      <c r="AT955" s="299"/>
      <c r="AU955" s="299"/>
      <c r="AV955" s="299"/>
      <c r="AW955" s="299"/>
      <c r="AX955" s="299"/>
      <c r="AY955" s="299"/>
      <c r="AZ955" s="299"/>
      <c r="BA955" s="299"/>
      <c r="BB955" s="299"/>
      <c r="BC955" s="299"/>
      <c r="BD955" s="299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</row>
    <row r="956" spans="1:132" s="2" customFormat="1" ht="10.5" customHeight="1">
      <c r="A956" s="1156" t="s">
        <v>475</v>
      </c>
      <c r="B956" s="80"/>
      <c r="C956" s="634"/>
      <c r="D956" s="160"/>
      <c r="E956" s="81">
        <f>E938+E943+E948+E953</f>
        <v>4.6202399999976471</v>
      </c>
      <c r="F956" s="81">
        <f t="shared" si="1224"/>
        <v>3.9765599999979715</v>
      </c>
      <c r="G956" s="81">
        <f t="shared" si="1224"/>
        <v>4.8319200000054927</v>
      </c>
      <c r="H956" s="81">
        <f t="shared" si="1224"/>
        <v>4.7325600000054697</v>
      </c>
      <c r="I956" s="1316">
        <f t="shared" si="1224"/>
        <v>4.9859999999950562</v>
      </c>
      <c r="J956" s="81">
        <f t="shared" si="1224"/>
        <v>4.7808000000015456</v>
      </c>
      <c r="K956" s="81">
        <f t="shared" si="1224"/>
        <v>4.682880000000341</v>
      </c>
      <c r="L956" s="81">
        <f t="shared" si="1224"/>
        <v>4.4121599999934009</v>
      </c>
      <c r="M956" s="81">
        <f t="shared" si="1224"/>
        <v>4.1472000000034317</v>
      </c>
      <c r="N956" s="81">
        <f t="shared" si="1224"/>
        <v>3.4833599999961278</v>
      </c>
      <c r="O956" s="81">
        <f t="shared" si="1224"/>
        <v>2.7252000000071805</v>
      </c>
      <c r="P956" s="81">
        <f t="shared" si="1224"/>
        <v>2.7619200000065574</v>
      </c>
      <c r="Q956" s="81">
        <f t="shared" si="1224"/>
        <v>3.7749599999790009</v>
      </c>
      <c r="R956" s="81">
        <f t="shared" si="1224"/>
        <v>3.9751200000102016</v>
      </c>
      <c r="S956" s="81">
        <f t="shared" si="1224"/>
        <v>2.1578399999993967</v>
      </c>
      <c r="T956" s="81">
        <f t="shared" si="1224"/>
        <v>2.9829600000026404</v>
      </c>
      <c r="U956" s="319">
        <f t="shared" si="1224"/>
        <v>4.3451999999881084</v>
      </c>
      <c r="V956" s="319">
        <f t="shared" si="1224"/>
        <v>4.161600000006775</v>
      </c>
      <c r="W956" s="81">
        <f t="shared" si="1224"/>
        <v>3.6655200000064725</v>
      </c>
      <c r="X956" s="81">
        <f t="shared" si="1224"/>
        <v>3.2061599999891768</v>
      </c>
      <c r="Y956" s="319">
        <f t="shared" si="1224"/>
        <v>4.3747200000175326</v>
      </c>
      <c r="Z956" s="81">
        <f t="shared" si="1224"/>
        <v>4.6375199999986307</v>
      </c>
      <c r="AA956" s="81">
        <f t="shared" si="1224"/>
        <v>4.8095999999996364</v>
      </c>
      <c r="AB956" s="82">
        <f t="shared" si="1224"/>
        <v>4.6195200000002838</v>
      </c>
      <c r="AC956" s="78"/>
      <c r="AD956" s="78"/>
      <c r="AE956" s="79"/>
      <c r="AF956" s="299"/>
      <c r="AG956" s="299"/>
      <c r="AH956" s="299"/>
      <c r="AI956" s="299"/>
      <c r="AJ956" s="299"/>
      <c r="AK956" s="299"/>
      <c r="AL956" s="299"/>
      <c r="AM956" s="299"/>
      <c r="AN956" s="299"/>
      <c r="AO956" s="299"/>
      <c r="AP956" s="299"/>
      <c r="AQ956" s="299"/>
      <c r="AR956" s="299"/>
      <c r="AS956" s="299"/>
      <c r="AT956" s="299"/>
      <c r="AU956" s="299"/>
      <c r="AV956" s="299"/>
      <c r="AW956" s="299"/>
      <c r="AX956" s="299"/>
      <c r="AY956" s="299"/>
      <c r="AZ956" s="299"/>
      <c r="BA956" s="299"/>
      <c r="BB956" s="299"/>
      <c r="BC956" s="299"/>
      <c r="BD956" s="299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</row>
    <row r="957" spans="1:132" s="2" customFormat="1" ht="10.5" customHeight="1" thickBot="1">
      <c r="A957" s="1157" t="s">
        <v>476</v>
      </c>
      <c r="B957" s="83"/>
      <c r="C957" s="893"/>
      <c r="D957" s="161"/>
      <c r="E957" s="84">
        <f>SQRT(E956*E956+E955*E955)</f>
        <v>6.2138265080345487</v>
      </c>
      <c r="F957" s="84">
        <f t="shared" ref="F957:AB957" si="1225">SQRT(F956*F956+F955*F955)</f>
        <v>5.2590531461089443</v>
      </c>
      <c r="G957" s="84">
        <f t="shared" si="1225"/>
        <v>6.5200331783226577</v>
      </c>
      <c r="H957" s="84">
        <f t="shared" si="1225"/>
        <v>6.4855020641470826</v>
      </c>
      <c r="I957" s="1317">
        <f t="shared" si="1225"/>
        <v>6.8734047206856594</v>
      </c>
      <c r="J957" s="84">
        <f t="shared" si="1225"/>
        <v>6.4516937355721939</v>
      </c>
      <c r="K957" s="84">
        <f t="shared" si="1225"/>
        <v>6.4582573228404474</v>
      </c>
      <c r="L957" s="84">
        <f t="shared" si="1225"/>
        <v>6.138757663497513</v>
      </c>
      <c r="M957" s="84">
        <f t="shared" si="1225"/>
        <v>5.7178014286636198</v>
      </c>
      <c r="N957" s="84">
        <f t="shared" si="1225"/>
        <v>4.6685064835753156</v>
      </c>
      <c r="O957" s="84">
        <f t="shared" si="1225"/>
        <v>3.710776133588336</v>
      </c>
      <c r="P957" s="84">
        <f t="shared" si="1225"/>
        <v>3.8074656566357961</v>
      </c>
      <c r="Q957" s="84">
        <f t="shared" si="1225"/>
        <v>4.9457707721879762</v>
      </c>
      <c r="R957" s="84">
        <f t="shared" si="1225"/>
        <v>5.3775055159920422</v>
      </c>
      <c r="S957" s="84">
        <f t="shared" si="1225"/>
        <v>2.9145196242234523</v>
      </c>
      <c r="T957" s="84">
        <f t="shared" si="1225"/>
        <v>4.0976826957725594</v>
      </c>
      <c r="U957" s="320">
        <f t="shared" si="1225"/>
        <v>5.9179280833658048</v>
      </c>
      <c r="V957" s="320">
        <f t="shared" si="1225"/>
        <v>5.8721690417087142</v>
      </c>
      <c r="W957" s="84">
        <f t="shared" si="1225"/>
        <v>5.1574219680843898</v>
      </c>
      <c r="X957" s="84">
        <f t="shared" si="1225"/>
        <v>4.17356183995504</v>
      </c>
      <c r="Y957" s="320">
        <f t="shared" si="1225"/>
        <v>5.7552916156316991</v>
      </c>
      <c r="Z957" s="84">
        <f t="shared" si="1225"/>
        <v>6.5436959464752977</v>
      </c>
      <c r="AA957" s="84">
        <f t="shared" si="1225"/>
        <v>6.6077114556910486</v>
      </c>
      <c r="AB957" s="85">
        <f t="shared" si="1225"/>
        <v>6.3667007523858716</v>
      </c>
      <c r="AC957" s="78"/>
      <c r="AD957" s="78"/>
      <c r="AE957" s="79"/>
      <c r="AF957" s="299"/>
      <c r="AG957" s="299"/>
      <c r="AH957" s="299"/>
      <c r="AI957" s="299"/>
      <c r="AJ957" s="299"/>
      <c r="AK957" s="299"/>
      <c r="AL957" s="299"/>
      <c r="AM957" s="299"/>
      <c r="AN957" s="299"/>
      <c r="AO957" s="299"/>
      <c r="AP957" s="299"/>
      <c r="AQ957" s="299"/>
      <c r="AR957" s="299"/>
      <c r="AS957" s="299"/>
      <c r="AT957" s="299"/>
      <c r="AU957" s="299"/>
      <c r="AV957" s="299"/>
      <c r="AW957" s="299"/>
      <c r="AX957" s="299"/>
      <c r="AY957" s="299"/>
      <c r="AZ957" s="299"/>
      <c r="BA957" s="299"/>
      <c r="BB957" s="299"/>
      <c r="BC957" s="299"/>
      <c r="BD957" s="299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</row>
    <row r="958" spans="1:132" s="1" customFormat="1" ht="10.5" customHeight="1" thickBot="1">
      <c r="A958" s="654" t="s">
        <v>60</v>
      </c>
      <c r="B958" s="1203"/>
      <c r="C958" s="994"/>
      <c r="D958" s="1190"/>
      <c r="E958" s="185">
        <v>1</v>
      </c>
      <c r="F958" s="185">
        <v>2</v>
      </c>
      <c r="G958" s="185">
        <v>3</v>
      </c>
      <c r="H958" s="357">
        <v>4</v>
      </c>
      <c r="I958" s="185">
        <v>5</v>
      </c>
      <c r="J958" s="185">
        <v>6</v>
      </c>
      <c r="K958" s="185">
        <v>7</v>
      </c>
      <c r="L958" s="185">
        <v>8</v>
      </c>
      <c r="M958" s="185">
        <v>9</v>
      </c>
      <c r="N958" s="357">
        <v>10</v>
      </c>
      <c r="O958" s="185">
        <v>11</v>
      </c>
      <c r="P958" s="185">
        <v>12</v>
      </c>
      <c r="Q958" s="185">
        <v>13</v>
      </c>
      <c r="R958" s="185">
        <v>14</v>
      </c>
      <c r="S958" s="185">
        <v>15</v>
      </c>
      <c r="T958" s="185">
        <v>16</v>
      </c>
      <c r="U958" s="185">
        <v>17</v>
      </c>
      <c r="V958" s="357">
        <v>18</v>
      </c>
      <c r="W958" s="185">
        <v>19</v>
      </c>
      <c r="X958" s="185">
        <v>20</v>
      </c>
      <c r="Y958" s="415">
        <v>21</v>
      </c>
      <c r="Z958" s="185">
        <v>22</v>
      </c>
      <c r="AA958" s="185">
        <v>23</v>
      </c>
      <c r="AB958" s="186">
        <v>24</v>
      </c>
      <c r="AC958" s="187"/>
      <c r="AD958" s="187"/>
      <c r="AE958" s="187"/>
      <c r="AF958" s="295"/>
      <c r="AG958" s="295"/>
      <c r="AH958" s="295"/>
      <c r="AI958" s="295"/>
      <c r="AJ958" s="295"/>
      <c r="AK958" s="295"/>
      <c r="AL958" s="295"/>
      <c r="AM958" s="295"/>
      <c r="AN958" s="295"/>
      <c r="AO958" s="295"/>
      <c r="AP958" s="295"/>
      <c r="AQ958" s="295"/>
      <c r="AR958" s="295"/>
      <c r="AS958" s="295"/>
      <c r="AT958" s="295"/>
      <c r="AU958" s="295"/>
      <c r="AV958" s="295"/>
      <c r="AW958" s="295"/>
      <c r="AX958" s="295"/>
      <c r="AY958" s="295"/>
      <c r="AZ958" s="295"/>
      <c r="BA958" s="295"/>
      <c r="BB958" s="295"/>
      <c r="BC958" s="295"/>
      <c r="BD958" s="295"/>
    </row>
    <row r="959" spans="1:132" s="1" customFormat="1" ht="10.5" customHeight="1">
      <c r="A959" s="391" t="s">
        <v>78</v>
      </c>
      <c r="B959" s="48"/>
      <c r="C959" s="853" t="s">
        <v>136</v>
      </c>
      <c r="D959" s="255" t="s">
        <v>39</v>
      </c>
      <c r="E959" s="48">
        <v>6.2</v>
      </c>
      <c r="F959" s="48">
        <v>6.1</v>
      </c>
      <c r="G959" s="48">
        <v>6.1</v>
      </c>
      <c r="H959" s="327">
        <v>6</v>
      </c>
      <c r="I959" s="48">
        <v>6.1</v>
      </c>
      <c r="J959" s="48">
        <v>6.1</v>
      </c>
      <c r="K959" s="48">
        <v>6.1</v>
      </c>
      <c r="L959" s="48">
        <v>6.1</v>
      </c>
      <c r="M959" s="48">
        <v>6.2</v>
      </c>
      <c r="N959" s="327">
        <v>6.2</v>
      </c>
      <c r="O959" s="48">
        <v>6.2</v>
      </c>
      <c r="P959" s="48">
        <v>6.2</v>
      </c>
      <c r="Q959" s="48">
        <v>6.2</v>
      </c>
      <c r="R959" s="48">
        <v>6.2</v>
      </c>
      <c r="S959" s="48">
        <v>6.2</v>
      </c>
      <c r="T959" s="48">
        <v>6.1</v>
      </c>
      <c r="U959" s="48">
        <v>6</v>
      </c>
      <c r="V959" s="327">
        <v>6</v>
      </c>
      <c r="W959" s="48">
        <v>6.1</v>
      </c>
      <c r="X959" s="48">
        <v>6.2</v>
      </c>
      <c r="Y959" s="853">
        <v>6</v>
      </c>
      <c r="Z959" s="48">
        <v>6</v>
      </c>
      <c r="AA959" s="48">
        <v>6.1</v>
      </c>
      <c r="AB959" s="49">
        <v>6</v>
      </c>
      <c r="AC959" s="187"/>
      <c r="AD959" s="187"/>
      <c r="AE959" s="187"/>
      <c r="AF959" s="295"/>
      <c r="AG959" s="295"/>
      <c r="AH959" s="295"/>
      <c r="AI959" s="295"/>
      <c r="AJ959" s="295"/>
      <c r="AK959" s="295"/>
      <c r="AL959" s="295"/>
      <c r="AM959" s="295"/>
      <c r="AN959" s="295"/>
      <c r="AO959" s="295"/>
      <c r="AP959" s="295"/>
      <c r="AQ959" s="295"/>
      <c r="AR959" s="295"/>
      <c r="AS959" s="295"/>
      <c r="AT959" s="295"/>
      <c r="AU959" s="295"/>
      <c r="AV959" s="295"/>
      <c r="AW959" s="295"/>
      <c r="AX959" s="295"/>
      <c r="AY959" s="295"/>
      <c r="AZ959" s="295"/>
      <c r="BA959" s="295"/>
      <c r="BB959" s="295"/>
      <c r="BC959" s="295"/>
      <c r="BD959" s="295"/>
    </row>
    <row r="960" spans="1:132" s="1" customFormat="1" ht="10.5" customHeight="1">
      <c r="A960" s="532" t="s">
        <v>79</v>
      </c>
      <c r="B960" s="212"/>
      <c r="C960" s="855" t="s">
        <v>136</v>
      </c>
      <c r="D960" s="256" t="s">
        <v>39</v>
      </c>
      <c r="E960" s="212">
        <v>6.4</v>
      </c>
      <c r="F960" s="212">
        <v>6.2</v>
      </c>
      <c r="G960" s="212">
        <v>6.2</v>
      </c>
      <c r="H960" s="364">
        <v>6.3</v>
      </c>
      <c r="I960" s="212">
        <v>6.2</v>
      </c>
      <c r="J960" s="212">
        <v>6.2</v>
      </c>
      <c r="K960" s="212">
        <v>6.3</v>
      </c>
      <c r="L960" s="212">
        <v>6.3</v>
      </c>
      <c r="M960" s="212">
        <v>6.3</v>
      </c>
      <c r="N960" s="364">
        <v>6.3</v>
      </c>
      <c r="O960" s="212">
        <v>6.3</v>
      </c>
      <c r="P960" s="212">
        <v>6.3</v>
      </c>
      <c r="Q960" s="212">
        <v>6.4</v>
      </c>
      <c r="R960" s="212">
        <v>6.4</v>
      </c>
      <c r="S960" s="212">
        <v>6.3</v>
      </c>
      <c r="T960" s="212">
        <v>6.2</v>
      </c>
      <c r="U960" s="212">
        <v>6.3</v>
      </c>
      <c r="V960" s="364">
        <v>6.2</v>
      </c>
      <c r="W960" s="212">
        <v>6.3</v>
      </c>
      <c r="X960" s="212">
        <v>6.3</v>
      </c>
      <c r="Y960" s="855">
        <v>6.2</v>
      </c>
      <c r="Z960" s="212">
        <v>6.2</v>
      </c>
      <c r="AA960" s="212">
        <v>6.2</v>
      </c>
      <c r="AB960" s="213">
        <v>6.2</v>
      </c>
      <c r="AC960" s="272"/>
      <c r="AD960" s="187"/>
      <c r="AE960" s="187"/>
      <c r="AF960" s="295"/>
      <c r="AG960" s="295"/>
      <c r="AH960" s="295"/>
      <c r="AI960" s="295"/>
      <c r="AJ960" s="295"/>
      <c r="AK960" s="295"/>
      <c r="AL960" s="295"/>
      <c r="AM960" s="295"/>
      <c r="AN960" s="295"/>
      <c r="AO960" s="295"/>
      <c r="AP960" s="295"/>
      <c r="AQ960" s="295"/>
      <c r="AR960" s="295"/>
      <c r="AS960" s="295"/>
      <c r="AT960" s="295"/>
      <c r="AU960" s="295"/>
      <c r="AV960" s="295"/>
      <c r="AW960" s="295"/>
      <c r="AX960" s="295"/>
      <c r="AY960" s="295"/>
      <c r="AZ960" s="295"/>
      <c r="BA960" s="295"/>
      <c r="BB960" s="295"/>
      <c r="BC960" s="295"/>
      <c r="BD960" s="295"/>
    </row>
    <row r="961" spans="1:132" s="1" customFormat="1" ht="10.5" customHeight="1">
      <c r="A961" s="532" t="s">
        <v>110</v>
      </c>
      <c r="B961" s="212"/>
      <c r="C961" s="212" t="s">
        <v>136</v>
      </c>
      <c r="D961" s="256" t="s">
        <v>39</v>
      </c>
      <c r="E961" s="212">
        <v>6.5</v>
      </c>
      <c r="F961" s="212">
        <v>6.5</v>
      </c>
      <c r="G961" s="212">
        <v>6.5</v>
      </c>
      <c r="H961" s="364">
        <v>6.5</v>
      </c>
      <c r="I961" s="212">
        <v>6.5</v>
      </c>
      <c r="J961" s="212">
        <v>6.5</v>
      </c>
      <c r="K961" s="212">
        <v>6.5</v>
      </c>
      <c r="L961" s="212">
        <v>6.5</v>
      </c>
      <c r="M961" s="212">
        <v>6.5</v>
      </c>
      <c r="N961" s="364">
        <v>6.5</v>
      </c>
      <c r="O961" s="212">
        <v>6.5</v>
      </c>
      <c r="P961" s="212">
        <v>6.5</v>
      </c>
      <c r="Q961" s="212">
        <v>6.5</v>
      </c>
      <c r="R961" s="212">
        <v>6.5</v>
      </c>
      <c r="S961" s="212">
        <v>6.5</v>
      </c>
      <c r="T961" s="212">
        <v>6.5</v>
      </c>
      <c r="U961" s="212">
        <v>6.5</v>
      </c>
      <c r="V961" s="364">
        <v>6.5</v>
      </c>
      <c r="W961" s="212">
        <v>6.5</v>
      </c>
      <c r="X961" s="212">
        <v>6.5</v>
      </c>
      <c r="Y961" s="212">
        <v>6.5</v>
      </c>
      <c r="Z961" s="212">
        <v>6.5</v>
      </c>
      <c r="AA961" s="212">
        <v>6.5</v>
      </c>
      <c r="AB961" s="213">
        <v>6.5</v>
      </c>
      <c r="AC961" s="187"/>
      <c r="AD961" s="187"/>
      <c r="AE961" s="187"/>
      <c r="AF961" s="295"/>
      <c r="AG961" s="295"/>
      <c r="AH961" s="295"/>
      <c r="AI961" s="295"/>
      <c r="AJ961" s="295"/>
      <c r="AK961" s="295"/>
      <c r="AL961" s="295"/>
      <c r="AM961" s="295"/>
      <c r="AN961" s="295"/>
      <c r="AO961" s="295"/>
      <c r="AP961" s="295"/>
      <c r="AQ961" s="295"/>
      <c r="AR961" s="295"/>
      <c r="AS961" s="295"/>
      <c r="AT961" s="295"/>
      <c r="AU961" s="295"/>
      <c r="AV961" s="295"/>
      <c r="AW961" s="295"/>
      <c r="AX961" s="295"/>
      <c r="AY961" s="295"/>
      <c r="AZ961" s="295"/>
      <c r="BA961" s="295"/>
      <c r="BB961" s="295"/>
      <c r="BC961" s="295"/>
      <c r="BD961" s="295"/>
    </row>
    <row r="962" spans="1:132" s="1" customFormat="1" ht="10.5" customHeight="1" thickBot="1">
      <c r="A962" s="393" t="s">
        <v>111</v>
      </c>
      <c r="B962" s="50"/>
      <c r="C962" s="50" t="s">
        <v>136</v>
      </c>
      <c r="D962" s="257" t="s">
        <v>39</v>
      </c>
      <c r="E962" s="50">
        <v>6.4</v>
      </c>
      <c r="F962" s="50">
        <v>6.4</v>
      </c>
      <c r="G962" s="50">
        <v>6.4</v>
      </c>
      <c r="H962" s="328">
        <v>6.4</v>
      </c>
      <c r="I962" s="50">
        <v>6.4</v>
      </c>
      <c r="J962" s="50">
        <v>6.4</v>
      </c>
      <c r="K962" s="50">
        <v>6.4</v>
      </c>
      <c r="L962" s="50">
        <v>6.4</v>
      </c>
      <c r="M962" s="50">
        <v>6.4</v>
      </c>
      <c r="N962" s="328">
        <v>6.4</v>
      </c>
      <c r="O962" s="50">
        <v>6.4</v>
      </c>
      <c r="P962" s="50">
        <v>6.4</v>
      </c>
      <c r="Q962" s="50">
        <v>6.4</v>
      </c>
      <c r="R962" s="50">
        <v>6.4</v>
      </c>
      <c r="S962" s="50">
        <v>6.4</v>
      </c>
      <c r="T962" s="50">
        <v>6.4</v>
      </c>
      <c r="U962" s="50">
        <v>6.4</v>
      </c>
      <c r="V962" s="328">
        <v>6.4</v>
      </c>
      <c r="W962" s="50">
        <v>6.4</v>
      </c>
      <c r="X962" s="50">
        <v>6.4</v>
      </c>
      <c r="Y962" s="50">
        <v>6.4</v>
      </c>
      <c r="Z962" s="50">
        <v>6.4</v>
      </c>
      <c r="AA962" s="50">
        <v>6.4</v>
      </c>
      <c r="AB962" s="51">
        <v>6.4</v>
      </c>
      <c r="AC962" s="187"/>
      <c r="AD962" s="187"/>
      <c r="AE962" s="187"/>
      <c r="AF962" s="295"/>
      <c r="AG962" s="295"/>
      <c r="AH962" s="295"/>
      <c r="AI962" s="295"/>
      <c r="AJ962" s="295"/>
      <c r="AK962" s="295"/>
      <c r="AL962" s="295"/>
      <c r="AM962" s="295"/>
      <c r="AN962" s="295"/>
      <c r="AO962" s="295"/>
      <c r="AP962" s="295"/>
      <c r="AQ962" s="295"/>
      <c r="AR962" s="295"/>
      <c r="AS962" s="295"/>
      <c r="AT962" s="295"/>
      <c r="AU962" s="295"/>
      <c r="AV962" s="295"/>
      <c r="AW962" s="295"/>
      <c r="AX962" s="295"/>
      <c r="AY962" s="295"/>
      <c r="AZ962" s="295"/>
      <c r="BA962" s="295"/>
      <c r="BB962" s="295"/>
      <c r="BC962" s="295"/>
      <c r="BD962" s="295"/>
    </row>
    <row r="963" spans="1:132" s="1" customFormat="1" ht="10.5" customHeight="1">
      <c r="A963" s="1627" t="s">
        <v>43</v>
      </c>
      <c r="B963" s="1630" t="s">
        <v>538</v>
      </c>
      <c r="C963" s="899"/>
      <c r="D963" s="1266"/>
      <c r="E963" s="899"/>
      <c r="F963" s="899"/>
      <c r="G963" s="899"/>
      <c r="H963" s="327"/>
      <c r="I963" s="899"/>
      <c r="J963" s="899"/>
      <c r="K963" s="899"/>
      <c r="L963" s="899"/>
      <c r="M963" s="899"/>
      <c r="N963" s="327"/>
      <c r="O963" s="899"/>
      <c r="P963" s="899"/>
      <c r="Q963" s="899"/>
      <c r="R963" s="899"/>
      <c r="S963" s="899"/>
      <c r="T963" s="899"/>
      <c r="U963" s="899"/>
      <c r="V963" s="327"/>
      <c r="W963" s="899"/>
      <c r="X963" s="899"/>
      <c r="Y963" s="899"/>
      <c r="Z963" s="899"/>
      <c r="AA963" s="899"/>
      <c r="AB963" s="949"/>
      <c r="AC963" s="187"/>
      <c r="AD963" s="187"/>
      <c r="AE963" s="187"/>
      <c r="AF963" s="295"/>
      <c r="AG963" s="295"/>
      <c r="AH963" s="295"/>
      <c r="AI963" s="295"/>
      <c r="AJ963" s="295"/>
      <c r="AK963" s="295"/>
      <c r="AL963" s="295"/>
      <c r="AM963" s="295"/>
      <c r="AN963" s="295"/>
      <c r="AO963" s="295"/>
      <c r="AP963" s="295"/>
      <c r="AQ963" s="295"/>
      <c r="AR963" s="295"/>
      <c r="AS963" s="295"/>
      <c r="AT963" s="295"/>
      <c r="AU963" s="295"/>
      <c r="AV963" s="295"/>
      <c r="AW963" s="295"/>
      <c r="AX963" s="295"/>
      <c r="AY963" s="295"/>
      <c r="AZ963" s="295"/>
      <c r="BA963" s="295"/>
      <c r="BB963" s="295"/>
      <c r="BC963" s="295"/>
      <c r="BD963" s="295"/>
    </row>
    <row r="964" spans="1:132" s="2" customFormat="1" ht="10.5" customHeight="1">
      <c r="A964" s="1628"/>
      <c r="B964" s="1631"/>
      <c r="C964" s="1150" t="s">
        <v>136</v>
      </c>
      <c r="D964" s="155" t="s">
        <v>34</v>
      </c>
      <c r="E964" s="54">
        <v>7</v>
      </c>
      <c r="F964" s="54">
        <v>7</v>
      </c>
      <c r="G964" s="206">
        <v>7</v>
      </c>
      <c r="H964" s="363">
        <v>7</v>
      </c>
      <c r="I964" s="206">
        <v>7</v>
      </c>
      <c r="J964" s="206">
        <v>7</v>
      </c>
      <c r="K964" s="206">
        <v>7</v>
      </c>
      <c r="L964" s="206">
        <v>7</v>
      </c>
      <c r="M964" s="206">
        <v>7</v>
      </c>
      <c r="N964" s="363">
        <v>7</v>
      </c>
      <c r="O964" s="206">
        <v>7</v>
      </c>
      <c r="P964" s="206">
        <v>7</v>
      </c>
      <c r="Q964" s="206">
        <v>7</v>
      </c>
      <c r="R964" s="206">
        <v>7</v>
      </c>
      <c r="S964" s="206">
        <v>7</v>
      </c>
      <c r="T964" s="206">
        <v>7</v>
      </c>
      <c r="U964" s="206">
        <v>7</v>
      </c>
      <c r="V964" s="363">
        <v>7</v>
      </c>
      <c r="W964" s="206">
        <v>7</v>
      </c>
      <c r="X964" s="206">
        <v>7</v>
      </c>
      <c r="Y964" s="206">
        <v>7</v>
      </c>
      <c r="Z964" s="206">
        <v>7</v>
      </c>
      <c r="AA964" s="206">
        <v>7</v>
      </c>
      <c r="AB964" s="1015">
        <v>7</v>
      </c>
      <c r="AC964" s="187"/>
      <c r="AD964" s="187"/>
      <c r="AE964" s="187"/>
      <c r="AF964" s="295"/>
      <c r="AG964" s="295"/>
      <c r="AH964" s="295"/>
      <c r="AI964" s="295"/>
      <c r="AJ964" s="295"/>
      <c r="AK964" s="295"/>
      <c r="AL964" s="295"/>
      <c r="AM964" s="295"/>
      <c r="AN964" s="295"/>
      <c r="AO964" s="295"/>
      <c r="AP964" s="295"/>
      <c r="AQ964" s="295"/>
      <c r="AR964" s="295"/>
      <c r="AS964" s="295"/>
      <c r="AT964" s="295"/>
      <c r="AU964" s="295"/>
      <c r="AV964" s="295"/>
      <c r="AW964" s="295"/>
      <c r="AX964" s="295"/>
      <c r="AY964" s="295"/>
      <c r="AZ964" s="295"/>
      <c r="BA964" s="295"/>
      <c r="BB964" s="295"/>
      <c r="BC964" s="295"/>
      <c r="BD964" s="295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</row>
    <row r="965" spans="1:132" s="1" customFormat="1" ht="10.5" customHeight="1">
      <c r="A965" s="1628"/>
      <c r="B965" s="1631"/>
      <c r="C965" s="1154" t="s">
        <v>967</v>
      </c>
      <c r="D965" s="155" t="s">
        <v>126</v>
      </c>
      <c r="E965" s="207">
        <f t="shared" ref="E965:AB965" si="1226">(AG965-AF965)*$AE965</f>
        <v>3.0419999999935499E-2</v>
      </c>
      <c r="F965" s="207">
        <f t="shared" si="1226"/>
        <v>3.0960000000004585E-2</v>
      </c>
      <c r="G965" s="207">
        <f t="shared" si="1226"/>
        <v>3.0780000000049768E-2</v>
      </c>
      <c r="H965" s="335">
        <f t="shared" si="1226"/>
        <v>3.0239999999980682E-2</v>
      </c>
      <c r="I965" s="207">
        <f t="shared" si="1226"/>
        <v>3.0060000000025868E-2</v>
      </c>
      <c r="J965" s="207">
        <f t="shared" si="1226"/>
        <v>3.0060000000025868E-2</v>
      </c>
      <c r="K965" s="207">
        <f t="shared" si="1226"/>
        <v>3.0780000000049768E-2</v>
      </c>
      <c r="L965" s="207">
        <f t="shared" si="1226"/>
        <v>3.3119999999871655E-2</v>
      </c>
      <c r="M965" s="207">
        <f t="shared" si="1226"/>
        <v>3.4740000000078909E-2</v>
      </c>
      <c r="N965" s="335">
        <f t="shared" si="1226"/>
        <v>3.6899999999945976E-2</v>
      </c>
      <c r="O965" s="207">
        <f t="shared" si="1226"/>
        <v>4.4099999999980356E-2</v>
      </c>
      <c r="P965" s="207">
        <f t="shared" si="1226"/>
        <v>4.2840000000092006E-2</v>
      </c>
      <c r="Q965" s="207">
        <f t="shared" si="1226"/>
        <v>3.9780000000041581E-2</v>
      </c>
      <c r="R965" s="207">
        <f t="shared" si="1226"/>
        <v>4.0139999999951215E-2</v>
      </c>
      <c r="S965" s="207">
        <f t="shared" si="1226"/>
        <v>3.8880000000062864E-2</v>
      </c>
      <c r="T965" s="207">
        <f t="shared" si="1226"/>
        <v>3.6359999999876894E-2</v>
      </c>
      <c r="U965" s="207">
        <f t="shared" si="1226"/>
        <v>3.0600000000094951E-2</v>
      </c>
      <c r="V965" s="335">
        <f t="shared" si="1226"/>
        <v>3.0600000000094951E-2</v>
      </c>
      <c r="W965" s="207">
        <f t="shared" si="1226"/>
        <v>3.1499999999869036E-2</v>
      </c>
      <c r="X965" s="207">
        <f t="shared" si="1226"/>
        <v>3.6899999999945976E-2</v>
      </c>
      <c r="Y965" s="73">
        <f t="shared" si="1226"/>
        <v>3.8519999999948595E-2</v>
      </c>
      <c r="Z965" s="207">
        <f t="shared" si="1226"/>
        <v>3.6360000000081528E-2</v>
      </c>
      <c r="AA965" s="207">
        <f t="shared" si="1226"/>
        <v>3.599999999996726E-2</v>
      </c>
      <c r="AB965" s="208">
        <f t="shared" si="1226"/>
        <v>3.5640000000057626E-2</v>
      </c>
      <c r="AC965" s="58">
        <f>SUM(E965:AB965)</f>
        <v>0.83628000000003366</v>
      </c>
      <c r="AD965" s="61">
        <f>SUM(E966:AB966)</f>
        <v>1.5951600000000554</v>
      </c>
      <c r="AE965" s="524">
        <v>1.8</v>
      </c>
      <c r="AF965" s="1170">
        <v>599.28229999999996</v>
      </c>
      <c r="AG965" s="1170">
        <v>599.29919999999993</v>
      </c>
      <c r="AH965" s="1216">
        <v>599.31639999999993</v>
      </c>
      <c r="AI965" s="1170">
        <v>599.33349999999996</v>
      </c>
      <c r="AJ965" s="1170">
        <v>599.35029999999995</v>
      </c>
      <c r="AK965" s="1170">
        <v>599.36699999999996</v>
      </c>
      <c r="AL965" s="1170">
        <v>599.38369999999998</v>
      </c>
      <c r="AM965" s="1170">
        <v>599.4008</v>
      </c>
      <c r="AN965" s="1170">
        <v>599.41919999999993</v>
      </c>
      <c r="AO965" s="1170">
        <v>599.43849999999998</v>
      </c>
      <c r="AP965" s="1170">
        <v>599.45899999999995</v>
      </c>
      <c r="AQ965" s="1170">
        <v>599.48349999999994</v>
      </c>
      <c r="AR965" s="1170">
        <v>599.50729999999999</v>
      </c>
      <c r="AS965" s="1170">
        <v>599.52940000000001</v>
      </c>
      <c r="AT965" s="1170">
        <v>599.55169999999998</v>
      </c>
      <c r="AU965" s="1170">
        <v>599.57330000000002</v>
      </c>
      <c r="AV965" s="1170">
        <v>599.59349999999995</v>
      </c>
      <c r="AW965" s="1170">
        <v>599.6105</v>
      </c>
      <c r="AX965" s="1170">
        <v>599.62750000000005</v>
      </c>
      <c r="AY965" s="1170">
        <v>599.64499999999998</v>
      </c>
      <c r="AZ965" s="1170">
        <v>599.66549999999995</v>
      </c>
      <c r="BA965" s="1170">
        <v>599.68689999999992</v>
      </c>
      <c r="BB965" s="1170">
        <v>599.70709999999997</v>
      </c>
      <c r="BC965" s="1170">
        <v>599.72709999999995</v>
      </c>
      <c r="BD965" s="1170">
        <v>599.74689999999998</v>
      </c>
    </row>
    <row r="966" spans="1:132" s="1" customFormat="1" ht="10.5" customHeight="1">
      <c r="A966" s="1628"/>
      <c r="B966" s="1631"/>
      <c r="C966" s="1154" t="s">
        <v>967</v>
      </c>
      <c r="D966" s="155" t="s">
        <v>127</v>
      </c>
      <c r="E966" s="207">
        <f t="shared" ref="E966:AB966" si="1227">(AG966-AF966)*$AE965</f>
        <v>6.1199999999985266E-2</v>
      </c>
      <c r="F966" s="207">
        <f t="shared" si="1227"/>
        <v>6.2999999999942699E-2</v>
      </c>
      <c r="G966" s="207">
        <f t="shared" si="1227"/>
        <v>6.2100000000168624E-2</v>
      </c>
      <c r="H966" s="335">
        <f t="shared" si="1227"/>
        <v>5.9579999999982647E-2</v>
      </c>
      <c r="I966" s="207">
        <f t="shared" si="1227"/>
        <v>6.030000000000655E-2</v>
      </c>
      <c r="J966" s="207">
        <f t="shared" si="1227"/>
        <v>5.9759999999937467E-2</v>
      </c>
      <c r="K966" s="207">
        <f t="shared" si="1227"/>
        <v>6.1020000000030453E-2</v>
      </c>
      <c r="L966" s="207">
        <f t="shared" si="1227"/>
        <v>6.1379999999940087E-2</v>
      </c>
      <c r="M966" s="207">
        <f t="shared" si="1227"/>
        <v>6.1379999999940087E-2</v>
      </c>
      <c r="N966" s="335">
        <f t="shared" si="1227"/>
        <v>5.5800000000112961E-2</v>
      </c>
      <c r="O966" s="207">
        <f t="shared" si="1227"/>
        <v>8.9640000000008518E-2</v>
      </c>
      <c r="P966" s="207">
        <f t="shared" si="1227"/>
        <v>8.9459999999849063E-2</v>
      </c>
      <c r="Q966" s="207">
        <f t="shared" si="1227"/>
        <v>7.9020000000014079E-2</v>
      </c>
      <c r="R966" s="207">
        <f t="shared" si="1227"/>
        <v>8.0280000000107071E-2</v>
      </c>
      <c r="S966" s="207">
        <f t="shared" si="1227"/>
        <v>7.6139999999918481E-2</v>
      </c>
      <c r="T966" s="207">
        <f t="shared" si="1227"/>
        <v>7.0199999999977086E-2</v>
      </c>
      <c r="U966" s="207">
        <f t="shared" si="1227"/>
        <v>5.9760000000142102E-2</v>
      </c>
      <c r="V966" s="335">
        <f t="shared" si="1227"/>
        <v>5.9939999999892281E-2</v>
      </c>
      <c r="W966" s="207">
        <f t="shared" si="1227"/>
        <v>6.2819999999987886E-2</v>
      </c>
      <c r="X966" s="207">
        <f t="shared" si="1227"/>
        <v>6.8579999999974467E-2</v>
      </c>
      <c r="Y966" s="73">
        <f t="shared" si="1227"/>
        <v>7.0740000000046169E-2</v>
      </c>
      <c r="Z966" s="207">
        <f t="shared" si="1227"/>
        <v>6.1560000000099535E-2</v>
      </c>
      <c r="AA966" s="207">
        <f t="shared" si="1227"/>
        <v>6.0839999999870997E-2</v>
      </c>
      <c r="AB966" s="208">
        <f t="shared" si="1227"/>
        <v>6.0660000000120819E-2</v>
      </c>
      <c r="AC966" s="58"/>
      <c r="AD966" s="61"/>
      <c r="AE966" s="524"/>
      <c r="AF966" s="1080">
        <v>632.89189999999996</v>
      </c>
      <c r="AG966" s="1080">
        <v>632.92589999999996</v>
      </c>
      <c r="AH966" s="1081">
        <v>632.96089999999992</v>
      </c>
      <c r="AI966" s="1080">
        <v>632.99540000000002</v>
      </c>
      <c r="AJ966" s="1080">
        <v>633.02850000000001</v>
      </c>
      <c r="AK966" s="1080">
        <v>633.06200000000001</v>
      </c>
      <c r="AL966" s="1080">
        <v>633.09519999999998</v>
      </c>
      <c r="AM966" s="1080">
        <v>633.12909999999999</v>
      </c>
      <c r="AN966" s="1080">
        <v>633.16319999999996</v>
      </c>
      <c r="AO966" s="1080">
        <v>633.19729999999993</v>
      </c>
      <c r="AP966" s="1080">
        <v>633.22829999999999</v>
      </c>
      <c r="AQ966" s="1080">
        <v>633.27809999999999</v>
      </c>
      <c r="AR966" s="1080">
        <v>633.32779999999991</v>
      </c>
      <c r="AS966" s="1080">
        <v>633.37169999999992</v>
      </c>
      <c r="AT966" s="1080">
        <v>633.41629999999998</v>
      </c>
      <c r="AU966" s="1080">
        <v>633.45859999999993</v>
      </c>
      <c r="AV966" s="1080">
        <v>633.49759999999992</v>
      </c>
      <c r="AW966" s="1080">
        <v>633.5308</v>
      </c>
      <c r="AX966" s="1080">
        <v>633.56409999999994</v>
      </c>
      <c r="AY966" s="1080">
        <v>633.59899999999993</v>
      </c>
      <c r="AZ966" s="1080">
        <v>633.63709999999992</v>
      </c>
      <c r="BA966" s="1080">
        <v>633.67639999999994</v>
      </c>
      <c r="BB966" s="1080">
        <v>633.7106</v>
      </c>
      <c r="BC966" s="1080">
        <v>633.74439999999993</v>
      </c>
      <c r="BD966" s="1080">
        <v>633.77809999999999</v>
      </c>
    </row>
    <row r="967" spans="1:132" s="1" customFormat="1" ht="10.5" customHeight="1" thickBot="1">
      <c r="A967" s="1629"/>
      <c r="B967" s="1632"/>
      <c r="C967" s="312"/>
      <c r="D967" s="271" t="s">
        <v>42</v>
      </c>
      <c r="E967" s="96">
        <f t="shared" ref="E967:AB967" si="1228">E966/E965</f>
        <v>2.0118343195304087</v>
      </c>
      <c r="F967" s="96">
        <f t="shared" si="1228"/>
        <v>2.0348837209280806</v>
      </c>
      <c r="G967" s="96">
        <f t="shared" si="1228"/>
        <v>2.0175438596513389</v>
      </c>
      <c r="H967" s="340">
        <f t="shared" si="1228"/>
        <v>1.9702380952387801</v>
      </c>
      <c r="I967" s="96">
        <f t="shared" si="1228"/>
        <v>2.0059880239505876</v>
      </c>
      <c r="J967" s="96">
        <f t="shared" si="1228"/>
        <v>1.9880239520920173</v>
      </c>
      <c r="K967" s="96">
        <f t="shared" si="1228"/>
        <v>1.9824561403486611</v>
      </c>
      <c r="L967" s="96">
        <f t="shared" si="1228"/>
        <v>1.8532608695705901</v>
      </c>
      <c r="M967" s="96">
        <f t="shared" si="1228"/>
        <v>1.7668393782326042</v>
      </c>
      <c r="N967" s="340">
        <f t="shared" si="1228"/>
        <v>1.5121951219564946</v>
      </c>
      <c r="O967" s="96">
        <f t="shared" si="1228"/>
        <v>2.0326530612255884</v>
      </c>
      <c r="P967" s="96">
        <f t="shared" si="1228"/>
        <v>2.0882352941096389</v>
      </c>
      <c r="Q967" s="96">
        <f t="shared" si="1228"/>
        <v>1.9864253393647935</v>
      </c>
      <c r="R967" s="96">
        <f t="shared" si="1228"/>
        <v>2.0000000000050981</v>
      </c>
      <c r="S967" s="96">
        <f t="shared" si="1228"/>
        <v>1.9583333333280704</v>
      </c>
      <c r="T967" s="96">
        <f t="shared" si="1228"/>
        <v>1.9306930693128375</v>
      </c>
      <c r="U967" s="96">
        <f t="shared" si="1228"/>
        <v>1.9529411764691722</v>
      </c>
      <c r="V967" s="340">
        <f t="shared" si="1228"/>
        <v>1.9588235294021663</v>
      </c>
      <c r="W967" s="96">
        <f t="shared" si="1228"/>
        <v>1.9942857142936212</v>
      </c>
      <c r="X967" s="96">
        <f t="shared" si="1228"/>
        <v>1.8585365853678828</v>
      </c>
      <c r="Y967" s="96">
        <f t="shared" si="1228"/>
        <v>1.8364485981344905</v>
      </c>
      <c r="Z967" s="96">
        <f t="shared" si="1228"/>
        <v>1.6930693069296343</v>
      </c>
      <c r="AA967" s="96">
        <f t="shared" si="1228"/>
        <v>1.6899999999979536</v>
      </c>
      <c r="AB967" s="97">
        <f t="shared" si="1228"/>
        <v>1.7020202020208399</v>
      </c>
      <c r="AC967" s="58"/>
      <c r="AD967" s="61"/>
      <c r="AE967" s="524"/>
      <c r="AF967" s="299"/>
      <c r="AG967" s="299"/>
      <c r="AH967" s="299"/>
      <c r="AI967" s="299"/>
      <c r="AJ967" s="299"/>
      <c r="AK967" s="299"/>
      <c r="AL967" s="299"/>
      <c r="AM967" s="299"/>
      <c r="AN967" s="299"/>
      <c r="AO967" s="299"/>
      <c r="AP967" s="299"/>
      <c r="AQ967" s="299"/>
      <c r="AR967" s="299"/>
      <c r="AS967" s="299"/>
      <c r="AT967" s="299"/>
      <c r="AU967" s="299"/>
      <c r="AV967" s="299"/>
      <c r="AW967" s="299"/>
      <c r="AX967" s="299"/>
      <c r="AY967" s="299"/>
      <c r="AZ967" s="299"/>
      <c r="BA967" s="299"/>
      <c r="BB967" s="299"/>
      <c r="BC967" s="299"/>
      <c r="BD967" s="299"/>
    </row>
    <row r="968" spans="1:132" s="1" customFormat="1" ht="10.5" customHeight="1">
      <c r="A968" s="1627" t="s">
        <v>102</v>
      </c>
      <c r="B968" s="1630" t="s">
        <v>539</v>
      </c>
      <c r="C968" s="165"/>
      <c r="D968" s="1266"/>
      <c r="E968" s="515"/>
      <c r="F968" s="515"/>
      <c r="G968" s="515"/>
      <c r="H968" s="370"/>
      <c r="I968" s="515"/>
      <c r="J968" s="515"/>
      <c r="K968" s="515"/>
      <c r="L968" s="515"/>
      <c r="M968" s="515"/>
      <c r="N968" s="370"/>
      <c r="O968" s="515"/>
      <c r="P968" s="515"/>
      <c r="Q968" s="515"/>
      <c r="R968" s="515"/>
      <c r="S968" s="515"/>
      <c r="T968" s="515"/>
      <c r="U968" s="515"/>
      <c r="V968" s="370"/>
      <c r="W968" s="515"/>
      <c r="X968" s="515"/>
      <c r="Y968" s="515"/>
      <c r="Z968" s="515"/>
      <c r="AA968" s="515"/>
      <c r="AB968" s="517"/>
      <c r="AC968" s="78"/>
      <c r="AD968" s="78"/>
      <c r="AE968" s="162"/>
      <c r="AF968" s="299"/>
      <c r="AG968" s="299"/>
      <c r="AH968" s="299"/>
      <c r="AI968" s="299"/>
      <c r="AJ968" s="299"/>
      <c r="AK968" s="299"/>
      <c r="AL968" s="299"/>
      <c r="AM968" s="299"/>
      <c r="AN968" s="299"/>
      <c r="AO968" s="299"/>
      <c r="AP968" s="299"/>
      <c r="AQ968" s="299"/>
      <c r="AR968" s="299"/>
      <c r="AS968" s="299"/>
      <c r="AT968" s="299"/>
      <c r="AU968" s="299"/>
      <c r="AV968" s="299"/>
      <c r="AW968" s="299"/>
      <c r="AX968" s="299"/>
      <c r="AY968" s="299"/>
      <c r="AZ968" s="299"/>
      <c r="BA968" s="299"/>
      <c r="BB968" s="299"/>
      <c r="BC968" s="299"/>
      <c r="BD968" s="299"/>
    </row>
    <row r="969" spans="1:132" s="2" customFormat="1" ht="10.5" customHeight="1">
      <c r="A969" s="1628"/>
      <c r="B969" s="1631"/>
      <c r="C969" s="1150" t="s">
        <v>136</v>
      </c>
      <c r="D969" s="155" t="s">
        <v>34</v>
      </c>
      <c r="E969" s="54">
        <f>ROUND(SQRT(E970^2+E971^2)*1000/(1.73*E$959),0)</f>
        <v>0</v>
      </c>
      <c r="F969" s="54">
        <f t="shared" ref="F969" si="1229">ROUND(SQRT(F970^2+F971^2)*1000/(1.73*F$959),0)</f>
        <v>0</v>
      </c>
      <c r="G969" s="206">
        <f t="shared" ref="G969" si="1230">ROUND(SQRT(G970^2+G971^2)*1000/(1.73*G$959),0)</f>
        <v>0</v>
      </c>
      <c r="H969" s="363">
        <f t="shared" ref="H969" si="1231">ROUND(SQRT(H970^2+H971^2)*1000/(1.73*H$959),0)</f>
        <v>0</v>
      </c>
      <c r="I969" s="206">
        <f t="shared" ref="I969" si="1232">ROUND(SQRT(I970^2+I971^2)*1000/(1.73*I$959),0)</f>
        <v>0</v>
      </c>
      <c r="J969" s="206">
        <f t="shared" ref="J969" si="1233">ROUND(SQRT(J970^2+J971^2)*1000/(1.73*J$959),0)</f>
        <v>0</v>
      </c>
      <c r="K969" s="206">
        <f t="shared" ref="K969" si="1234">ROUND(SQRT(K970^2+K971^2)*1000/(1.73*K$959),0)</f>
        <v>0</v>
      </c>
      <c r="L969" s="206">
        <f t="shared" ref="L969" si="1235">ROUND(SQRT(L970^2+L971^2)*1000/(1.73*L$959),0)</f>
        <v>0</v>
      </c>
      <c r="M969" s="206">
        <f t="shared" ref="M969" si="1236">ROUND(SQRT(M970^2+M971^2)*1000/(1.73*M$959),0)</f>
        <v>0</v>
      </c>
      <c r="N969" s="363">
        <f t="shared" ref="N969" si="1237">ROUND(SQRT(N970^2+N971^2)*1000/(1.73*N$959),0)</f>
        <v>17</v>
      </c>
      <c r="O969" s="206">
        <f t="shared" ref="O969" si="1238">ROUND(SQRT(O970^2+O971^2)*1000/(1.73*O$959),0)</f>
        <v>6</v>
      </c>
      <c r="P969" s="206">
        <f t="shared" ref="P969" si="1239">ROUND(SQRT(P970^2+P971^2)*1000/(1.73*P$959),0)</f>
        <v>0</v>
      </c>
      <c r="Q969" s="206">
        <f t="shared" ref="Q969" si="1240">ROUND(SQRT(Q970^2+Q971^2)*1000/(1.73*Q$959),0)</f>
        <v>0</v>
      </c>
      <c r="R969" s="206">
        <f t="shared" ref="R969" si="1241">ROUND(SQRT(R970^2+R971^2)*1000/(1.73*R$959),0)</f>
        <v>0</v>
      </c>
      <c r="S969" s="206">
        <f t="shared" ref="S969" si="1242">ROUND(SQRT(S970^2+S971^2)*1000/(1.73*S$959),0)</f>
        <v>0</v>
      </c>
      <c r="T969" s="206">
        <f t="shared" ref="T969" si="1243">ROUND(SQRT(T970^2+T971^2)*1000/(1.73*T$959),0)</f>
        <v>0</v>
      </c>
      <c r="U969" s="206">
        <f t="shared" ref="U969" si="1244">ROUND(SQRT(U970^2+U971^2)*1000/(1.73*U$959),0)</f>
        <v>0</v>
      </c>
      <c r="V969" s="363">
        <f t="shared" ref="V969" si="1245">ROUND(SQRT(V970^2+V971^2)*1000/(1.73*V$959),0)</f>
        <v>0</v>
      </c>
      <c r="W969" s="206">
        <f t="shared" ref="W969" si="1246">ROUND(SQRT(W970^2+W971^2)*1000/(1.73*W$959),0)</f>
        <v>0</v>
      </c>
      <c r="X969" s="206">
        <f t="shared" ref="X969" si="1247">ROUND(SQRT(X970^2+X971^2)*1000/(1.73*X$959),0)</f>
        <v>0</v>
      </c>
      <c r="Y969" s="206">
        <f t="shared" ref="Y969" si="1248">ROUND(SQRT(Y970^2+Y971^2)*1000/(1.73*Y$959),0)</f>
        <v>0</v>
      </c>
      <c r="Z969" s="206">
        <f t="shared" ref="Z969" si="1249">ROUND(SQRT(Z970^2+Z971^2)*1000/(1.73*Z$959),0)</f>
        <v>0</v>
      </c>
      <c r="AA969" s="206">
        <f t="shared" ref="AA969" si="1250">ROUND(SQRT(AA970^2+AA971^2)*1000/(1.73*AA$959),0)</f>
        <v>0</v>
      </c>
      <c r="AB969" s="1015">
        <f t="shared" ref="AB969" si="1251">ROUND(SQRT(AB970^2+AB971^2)*1000/(1.73*AB$959),0)</f>
        <v>0</v>
      </c>
      <c r="AC969" s="187"/>
      <c r="AD969" s="187"/>
      <c r="AE969" s="187"/>
      <c r="AF969" s="295"/>
      <c r="AG969" s="295"/>
      <c r="AH969" s="295"/>
      <c r="AI969" s="295"/>
      <c r="AJ969" s="295"/>
      <c r="AK969" s="295"/>
      <c r="AL969" s="295"/>
      <c r="AM969" s="295"/>
      <c r="AN969" s="295"/>
      <c r="AO969" s="295"/>
      <c r="AP969" s="295"/>
      <c r="AQ969" s="295"/>
      <c r="AR969" s="295"/>
      <c r="AS969" s="295"/>
      <c r="AT969" s="295"/>
      <c r="AU969" s="295"/>
      <c r="AV969" s="295"/>
      <c r="AW969" s="295"/>
      <c r="AX969" s="295"/>
      <c r="AY969" s="295"/>
      <c r="AZ969" s="295"/>
      <c r="BA969" s="295"/>
      <c r="BB969" s="295"/>
      <c r="BC969" s="295"/>
      <c r="BD969" s="295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</row>
    <row r="970" spans="1:132" s="1" customFormat="1" ht="10.5" customHeight="1">
      <c r="A970" s="1628"/>
      <c r="B970" s="1631"/>
      <c r="C970" s="1154" t="s">
        <v>967</v>
      </c>
      <c r="D970" s="155" t="s">
        <v>126</v>
      </c>
      <c r="E970" s="207">
        <f t="shared" ref="E970:AB970" si="1252">(AG970-AF970)*$AE970</f>
        <v>0</v>
      </c>
      <c r="F970" s="207">
        <f t="shared" si="1252"/>
        <v>0</v>
      </c>
      <c r="G970" s="207">
        <f t="shared" si="1252"/>
        <v>0</v>
      </c>
      <c r="H970" s="335">
        <f t="shared" si="1252"/>
        <v>0</v>
      </c>
      <c r="I970" s="207">
        <f t="shared" si="1252"/>
        <v>0</v>
      </c>
      <c r="J970" s="207">
        <f t="shared" si="1252"/>
        <v>0</v>
      </c>
      <c r="K970" s="207">
        <f t="shared" si="1252"/>
        <v>0</v>
      </c>
      <c r="L970" s="207">
        <f t="shared" si="1252"/>
        <v>0</v>
      </c>
      <c r="M970" s="207">
        <f t="shared" si="1252"/>
        <v>0</v>
      </c>
      <c r="N970" s="335">
        <f t="shared" si="1252"/>
        <v>0.10331999999999901</v>
      </c>
      <c r="O970" s="207">
        <f t="shared" si="1252"/>
        <v>2.6640000000001864E-2</v>
      </c>
      <c r="P970" s="207">
        <f t="shared" si="1252"/>
        <v>0</v>
      </c>
      <c r="Q970" s="207">
        <f t="shared" si="1252"/>
        <v>0</v>
      </c>
      <c r="R970" s="207">
        <f t="shared" si="1252"/>
        <v>0</v>
      </c>
      <c r="S970" s="207">
        <f t="shared" si="1252"/>
        <v>0</v>
      </c>
      <c r="T970" s="207">
        <f t="shared" si="1252"/>
        <v>0</v>
      </c>
      <c r="U970" s="207">
        <f t="shared" si="1252"/>
        <v>0</v>
      </c>
      <c r="V970" s="335">
        <f t="shared" si="1252"/>
        <v>0</v>
      </c>
      <c r="W970" s="207">
        <f t="shared" si="1252"/>
        <v>0</v>
      </c>
      <c r="X970" s="207">
        <f t="shared" si="1252"/>
        <v>0</v>
      </c>
      <c r="Y970" s="73">
        <f t="shared" si="1252"/>
        <v>0</v>
      </c>
      <c r="Z970" s="207">
        <f t="shared" si="1252"/>
        <v>0</v>
      </c>
      <c r="AA970" s="207">
        <f t="shared" si="1252"/>
        <v>0</v>
      </c>
      <c r="AB970" s="208">
        <f t="shared" si="1252"/>
        <v>0</v>
      </c>
      <c r="AC970" s="58">
        <f>SUM(E970:AB970)</f>
        <v>0.12996000000000088</v>
      </c>
      <c r="AD970" s="61">
        <f>SUM(E971:AB971)</f>
        <v>0.21167999999999909</v>
      </c>
      <c r="AE970" s="524">
        <v>3.6</v>
      </c>
      <c r="AF970" s="1170">
        <v>6.3156999999999996</v>
      </c>
      <c r="AG970" s="1170">
        <v>6.3156999999999996</v>
      </c>
      <c r="AH970" s="1216">
        <v>6.3156999999999996</v>
      </c>
      <c r="AI970" s="1170">
        <v>6.3156999999999996</v>
      </c>
      <c r="AJ970" s="1170">
        <v>6.3156999999999996</v>
      </c>
      <c r="AK970" s="1170">
        <v>6.3156999999999996</v>
      </c>
      <c r="AL970" s="1170">
        <v>6.3156999999999996</v>
      </c>
      <c r="AM970" s="1170">
        <v>6.3156999999999996</v>
      </c>
      <c r="AN970" s="1170">
        <v>6.3156999999999996</v>
      </c>
      <c r="AO970" s="1170">
        <v>6.3156999999999996</v>
      </c>
      <c r="AP970" s="1170">
        <v>6.3443999999999994</v>
      </c>
      <c r="AQ970" s="1170">
        <v>6.3517999999999999</v>
      </c>
      <c r="AR970" s="1170">
        <v>6.3517999999999999</v>
      </c>
      <c r="AS970" s="1170">
        <v>6.3517999999999999</v>
      </c>
      <c r="AT970" s="1170">
        <v>6.3517999999999999</v>
      </c>
      <c r="AU970" s="1170">
        <v>6.3517999999999999</v>
      </c>
      <c r="AV970" s="1170">
        <v>6.3517999999999999</v>
      </c>
      <c r="AW970" s="1170">
        <v>6.3517999999999999</v>
      </c>
      <c r="AX970" s="1170">
        <v>6.3517999999999999</v>
      </c>
      <c r="AY970" s="1170">
        <v>6.3517999999999999</v>
      </c>
      <c r="AZ970" s="1170">
        <v>6.3517999999999999</v>
      </c>
      <c r="BA970" s="1170">
        <v>6.3517999999999999</v>
      </c>
      <c r="BB970" s="1170">
        <v>6.3517999999999999</v>
      </c>
      <c r="BC970" s="1170">
        <v>6.3517999999999999</v>
      </c>
      <c r="BD970" s="1170">
        <v>6.3517999999999999</v>
      </c>
    </row>
    <row r="971" spans="1:132" s="1" customFormat="1" ht="10.5" customHeight="1">
      <c r="A971" s="1628"/>
      <c r="B971" s="1631"/>
      <c r="C971" s="1154" t="s">
        <v>967</v>
      </c>
      <c r="D971" s="155" t="s">
        <v>127</v>
      </c>
      <c r="E971" s="207">
        <f t="shared" ref="E971:AB971" si="1253">(AG971-AF971)*$AE970</f>
        <v>0</v>
      </c>
      <c r="F971" s="207">
        <f t="shared" si="1253"/>
        <v>0</v>
      </c>
      <c r="G971" s="207">
        <f t="shared" si="1253"/>
        <v>0</v>
      </c>
      <c r="H971" s="335">
        <f t="shared" si="1253"/>
        <v>0</v>
      </c>
      <c r="I971" s="207">
        <f t="shared" si="1253"/>
        <v>0</v>
      </c>
      <c r="J971" s="207">
        <f t="shared" si="1253"/>
        <v>0</v>
      </c>
      <c r="K971" s="207">
        <f t="shared" si="1253"/>
        <v>0</v>
      </c>
      <c r="L971" s="207">
        <f t="shared" si="1253"/>
        <v>0</v>
      </c>
      <c r="M971" s="207">
        <f t="shared" si="1253"/>
        <v>0</v>
      </c>
      <c r="N971" s="335">
        <f t="shared" si="1253"/>
        <v>0.15263999999999919</v>
      </c>
      <c r="O971" s="207">
        <f t="shared" si="1253"/>
        <v>5.9039999999999891E-2</v>
      </c>
      <c r="P971" s="207">
        <f t="shared" si="1253"/>
        <v>0</v>
      </c>
      <c r="Q971" s="207">
        <f t="shared" si="1253"/>
        <v>0</v>
      </c>
      <c r="R971" s="207">
        <f t="shared" si="1253"/>
        <v>0</v>
      </c>
      <c r="S971" s="207">
        <f t="shared" si="1253"/>
        <v>0</v>
      </c>
      <c r="T971" s="207">
        <f t="shared" si="1253"/>
        <v>0</v>
      </c>
      <c r="U971" s="207">
        <f t="shared" si="1253"/>
        <v>0</v>
      </c>
      <c r="V971" s="335">
        <f t="shared" si="1253"/>
        <v>0</v>
      </c>
      <c r="W971" s="207">
        <f t="shared" si="1253"/>
        <v>0</v>
      </c>
      <c r="X971" s="207">
        <f t="shared" si="1253"/>
        <v>0</v>
      </c>
      <c r="Y971" s="73">
        <f t="shared" si="1253"/>
        <v>0</v>
      </c>
      <c r="Z971" s="207">
        <f t="shared" si="1253"/>
        <v>0</v>
      </c>
      <c r="AA971" s="207">
        <f t="shared" si="1253"/>
        <v>0</v>
      </c>
      <c r="AB971" s="208">
        <f t="shared" si="1253"/>
        <v>0</v>
      </c>
      <c r="AC971" s="58"/>
      <c r="AD971" s="61"/>
      <c r="AE971" s="524"/>
      <c r="AF971" s="1080">
        <v>4.0316999999999998</v>
      </c>
      <c r="AG971" s="1080">
        <v>4.0316999999999998</v>
      </c>
      <c r="AH971" s="1081">
        <v>4.0316999999999998</v>
      </c>
      <c r="AI971" s="1080">
        <v>4.0316999999999998</v>
      </c>
      <c r="AJ971" s="1080">
        <v>4.0316999999999998</v>
      </c>
      <c r="AK971" s="1080">
        <v>4.0316999999999998</v>
      </c>
      <c r="AL971" s="1080">
        <v>4.0316999999999998</v>
      </c>
      <c r="AM971" s="1080">
        <v>4.0316999999999998</v>
      </c>
      <c r="AN971" s="1080">
        <v>4.0316999999999998</v>
      </c>
      <c r="AO971" s="1080">
        <v>4.0316999999999998</v>
      </c>
      <c r="AP971" s="1080">
        <v>4.0740999999999996</v>
      </c>
      <c r="AQ971" s="1080">
        <v>4.0904999999999996</v>
      </c>
      <c r="AR971" s="1080">
        <v>4.0904999999999996</v>
      </c>
      <c r="AS971" s="1080">
        <v>4.0904999999999996</v>
      </c>
      <c r="AT971" s="1080">
        <v>4.0904999999999996</v>
      </c>
      <c r="AU971" s="1080">
        <v>4.0904999999999996</v>
      </c>
      <c r="AV971" s="1080">
        <v>4.0904999999999996</v>
      </c>
      <c r="AW971" s="1080">
        <v>4.0904999999999996</v>
      </c>
      <c r="AX971" s="1080">
        <v>4.0904999999999996</v>
      </c>
      <c r="AY971" s="1080">
        <v>4.0904999999999996</v>
      </c>
      <c r="AZ971" s="1080">
        <v>4.0904999999999996</v>
      </c>
      <c r="BA971" s="1080">
        <v>4.0904999999999996</v>
      </c>
      <c r="BB971" s="1080">
        <v>4.0904999999999996</v>
      </c>
      <c r="BC971" s="1080">
        <v>4.0904999999999996</v>
      </c>
      <c r="BD971" s="1080">
        <v>4.0904999999999996</v>
      </c>
    </row>
    <row r="972" spans="1:132" s="1" customFormat="1" ht="10.5" customHeight="1" thickBot="1">
      <c r="A972" s="1629"/>
      <c r="B972" s="1632"/>
      <c r="C972" s="312"/>
      <c r="D972" s="271" t="s">
        <v>42</v>
      </c>
      <c r="E972" s="63" t="e">
        <f t="shared" ref="E972:AB972" si="1254">E971/E970</f>
        <v>#DIV/0!</v>
      </c>
      <c r="F972" s="63" t="e">
        <f t="shared" si="1254"/>
        <v>#DIV/0!</v>
      </c>
      <c r="G972" s="63" t="e">
        <f t="shared" si="1254"/>
        <v>#DIV/0!</v>
      </c>
      <c r="H972" s="331" t="e">
        <f t="shared" si="1254"/>
        <v>#DIV/0!</v>
      </c>
      <c r="I972" s="63" t="e">
        <f t="shared" si="1254"/>
        <v>#DIV/0!</v>
      </c>
      <c r="J972" s="63" t="e">
        <f t="shared" si="1254"/>
        <v>#DIV/0!</v>
      </c>
      <c r="K972" s="63" t="e">
        <f t="shared" si="1254"/>
        <v>#DIV/0!</v>
      </c>
      <c r="L972" s="63" t="e">
        <f t="shared" si="1254"/>
        <v>#DIV/0!</v>
      </c>
      <c r="M972" s="63" t="e">
        <f t="shared" si="1254"/>
        <v>#DIV/0!</v>
      </c>
      <c r="N972" s="331">
        <f t="shared" si="1254"/>
        <v>1.4773519163763129</v>
      </c>
      <c r="O972" s="63">
        <f t="shared" si="1254"/>
        <v>2.2162162162160572</v>
      </c>
      <c r="P972" s="63" t="e">
        <f t="shared" si="1254"/>
        <v>#DIV/0!</v>
      </c>
      <c r="Q972" s="63" t="e">
        <f t="shared" si="1254"/>
        <v>#DIV/0!</v>
      </c>
      <c r="R972" s="63" t="e">
        <f t="shared" si="1254"/>
        <v>#DIV/0!</v>
      </c>
      <c r="S972" s="63" t="e">
        <f t="shared" si="1254"/>
        <v>#DIV/0!</v>
      </c>
      <c r="T972" s="63" t="e">
        <f t="shared" si="1254"/>
        <v>#DIV/0!</v>
      </c>
      <c r="U972" s="63" t="e">
        <f t="shared" si="1254"/>
        <v>#DIV/0!</v>
      </c>
      <c r="V972" s="331" t="e">
        <f t="shared" si="1254"/>
        <v>#DIV/0!</v>
      </c>
      <c r="W972" s="63" t="e">
        <f t="shared" si="1254"/>
        <v>#DIV/0!</v>
      </c>
      <c r="X972" s="63" t="e">
        <f t="shared" si="1254"/>
        <v>#DIV/0!</v>
      </c>
      <c r="Y972" s="63" t="e">
        <f t="shared" si="1254"/>
        <v>#DIV/0!</v>
      </c>
      <c r="Z972" s="63" t="e">
        <f t="shared" si="1254"/>
        <v>#DIV/0!</v>
      </c>
      <c r="AA972" s="63" t="e">
        <f t="shared" si="1254"/>
        <v>#DIV/0!</v>
      </c>
      <c r="AB972" s="64" t="e">
        <f t="shared" si="1254"/>
        <v>#DIV/0!</v>
      </c>
      <c r="AC972" s="58"/>
      <c r="AD972" s="61"/>
      <c r="AE972" s="524"/>
      <c r="AF972" s="299"/>
      <c r="AG972" s="299"/>
      <c r="AH972" s="299"/>
      <c r="AI972" s="299"/>
      <c r="AJ972" s="299"/>
      <c r="AK972" s="299"/>
      <c r="AL972" s="299"/>
      <c r="AM972" s="299"/>
      <c r="AN972" s="299"/>
      <c r="AO972" s="299"/>
      <c r="AP972" s="299"/>
      <c r="AQ972" s="299"/>
      <c r="AR972" s="299"/>
      <c r="AS972" s="299"/>
      <c r="AT972" s="299"/>
      <c r="AU972" s="299"/>
      <c r="AV972" s="299"/>
      <c r="AW972" s="299"/>
      <c r="AX972" s="299"/>
      <c r="AY972" s="299"/>
      <c r="AZ972" s="299"/>
      <c r="BA972" s="299"/>
      <c r="BB972" s="299"/>
      <c r="BC972" s="299"/>
      <c r="BD972" s="299"/>
    </row>
    <row r="973" spans="1:132" s="1" customFormat="1" ht="10.5" customHeight="1">
      <c r="A973" s="1627" t="s">
        <v>6</v>
      </c>
      <c r="B973" s="1630" t="s">
        <v>540</v>
      </c>
      <c r="C973" s="165"/>
      <c r="D973" s="1266"/>
      <c r="E973" s="99"/>
      <c r="F973" s="99"/>
      <c r="G973" s="99"/>
      <c r="H973" s="336"/>
      <c r="I973" s="99"/>
      <c r="J973" s="99"/>
      <c r="K973" s="99"/>
      <c r="L973" s="99"/>
      <c r="M973" s="99"/>
      <c r="N973" s="336"/>
      <c r="O973" s="99"/>
      <c r="P973" s="99"/>
      <c r="Q973" s="99"/>
      <c r="R973" s="99"/>
      <c r="S973" s="99"/>
      <c r="T973" s="99"/>
      <c r="U973" s="99"/>
      <c r="V973" s="336"/>
      <c r="W973" s="99"/>
      <c r="X973" s="99"/>
      <c r="Y973" s="99"/>
      <c r="Z973" s="99"/>
      <c r="AA973" s="99"/>
      <c r="AB973" s="124"/>
      <c r="AC973" s="78"/>
      <c r="AD973" s="78"/>
      <c r="AE973" s="162"/>
      <c r="AF973" s="299"/>
      <c r="AG973" s="299"/>
      <c r="AH973" s="299"/>
      <c r="AI973" s="299"/>
      <c r="AJ973" s="299"/>
      <c r="AK973" s="299"/>
      <c r="AL973" s="299"/>
      <c r="AM973" s="299"/>
      <c r="AN973" s="299"/>
      <c r="AO973" s="299"/>
      <c r="AP973" s="299"/>
      <c r="AQ973" s="299"/>
      <c r="AR973" s="299"/>
      <c r="AS973" s="299"/>
      <c r="AT973" s="299"/>
      <c r="AU973" s="299"/>
      <c r="AV973" s="299"/>
      <c r="AW973" s="299"/>
      <c r="AX973" s="299"/>
      <c r="AY973" s="299"/>
      <c r="AZ973" s="299"/>
      <c r="BA973" s="299"/>
      <c r="BB973" s="299"/>
      <c r="BC973" s="299"/>
      <c r="BD973" s="299"/>
    </row>
    <row r="974" spans="1:132" s="2" customFormat="1" ht="10.5" customHeight="1">
      <c r="A974" s="1628"/>
      <c r="B974" s="1631"/>
      <c r="C974" s="1150" t="s">
        <v>136</v>
      </c>
      <c r="D974" s="155" t="s">
        <v>34</v>
      </c>
      <c r="E974" s="54">
        <f>ROUND(SQRT(E975^2+E976^2)*1000/(1.73*E$959),0)</f>
        <v>0</v>
      </c>
      <c r="F974" s="54">
        <f t="shared" ref="F974" si="1255">ROUND(SQRT(F975^2+F976^2)*1000/(1.73*F$959),0)</f>
        <v>0</v>
      </c>
      <c r="G974" s="206">
        <f t="shared" ref="G974" si="1256">ROUND(SQRT(G975^2+G976^2)*1000/(1.73*G$959),0)</f>
        <v>0</v>
      </c>
      <c r="H974" s="363">
        <f t="shared" ref="H974" si="1257">ROUND(SQRT(H975^2+H976^2)*1000/(1.73*H$959),0)</f>
        <v>0</v>
      </c>
      <c r="I974" s="206">
        <f t="shared" ref="I974" si="1258">ROUND(SQRT(I975^2+I976^2)*1000/(1.73*I$959),0)</f>
        <v>0</v>
      </c>
      <c r="J974" s="206">
        <f t="shared" ref="J974" si="1259">ROUND(SQRT(J975^2+J976^2)*1000/(1.73*J$959),0)</f>
        <v>0</v>
      </c>
      <c r="K974" s="206">
        <f t="shared" ref="K974" si="1260">ROUND(SQRT(K975^2+K976^2)*1000/(1.73*K$959),0)</f>
        <v>0</v>
      </c>
      <c r="L974" s="206">
        <f t="shared" ref="L974" si="1261">ROUND(SQRT(L975^2+L976^2)*1000/(1.73*L$959),0)</f>
        <v>0</v>
      </c>
      <c r="M974" s="206">
        <f t="shared" ref="M974" si="1262">ROUND(SQRT(M975^2+M976^2)*1000/(1.73*M$959),0)</f>
        <v>0</v>
      </c>
      <c r="N974" s="363">
        <f t="shared" ref="N974" si="1263">ROUND(SQRT(N975^2+N976^2)*1000/(1.73*N$959),0)</f>
        <v>0</v>
      </c>
      <c r="O974" s="206">
        <f t="shared" ref="O974" si="1264">ROUND(SQRT(O975^2+O976^2)*1000/(1.73*O$959),0)</f>
        <v>0</v>
      </c>
      <c r="P974" s="206">
        <f t="shared" ref="P974" si="1265">ROUND(SQRT(P975^2+P976^2)*1000/(1.73*P$959),0)</f>
        <v>0</v>
      </c>
      <c r="Q974" s="206">
        <f t="shared" ref="Q974" si="1266">ROUND(SQRT(Q975^2+Q976^2)*1000/(1.73*Q$959),0)</f>
        <v>0</v>
      </c>
      <c r="R974" s="206">
        <f t="shared" ref="R974" si="1267">ROUND(SQRT(R975^2+R976^2)*1000/(1.73*R$959),0)</f>
        <v>0</v>
      </c>
      <c r="S974" s="206">
        <f t="shared" ref="S974" si="1268">ROUND(SQRT(S975^2+S976^2)*1000/(1.73*S$959),0)</f>
        <v>0</v>
      </c>
      <c r="T974" s="206">
        <f t="shared" ref="T974" si="1269">ROUND(SQRT(T975^2+T976^2)*1000/(1.73*T$959),0)</f>
        <v>0</v>
      </c>
      <c r="U974" s="206">
        <f t="shared" ref="U974" si="1270">ROUND(SQRT(U975^2+U976^2)*1000/(1.73*U$959),0)</f>
        <v>0</v>
      </c>
      <c r="V974" s="363">
        <f t="shared" ref="V974" si="1271">ROUND(SQRT(V975^2+V976^2)*1000/(1.73*V$959),0)</f>
        <v>0</v>
      </c>
      <c r="W974" s="206">
        <f t="shared" ref="W974" si="1272">ROUND(SQRT(W975^2+W976^2)*1000/(1.73*W$959),0)</f>
        <v>0</v>
      </c>
      <c r="X974" s="206">
        <f t="shared" ref="X974" si="1273">ROUND(SQRT(X975^2+X976^2)*1000/(1.73*X$959),0)</f>
        <v>0</v>
      </c>
      <c r="Y974" s="206">
        <f t="shared" ref="Y974" si="1274">ROUND(SQRT(Y975^2+Y976^2)*1000/(1.73*Y$959),0)</f>
        <v>0</v>
      </c>
      <c r="Z974" s="206">
        <f t="shared" ref="Z974" si="1275">ROUND(SQRT(Z975^2+Z976^2)*1000/(1.73*Z$959),0)</f>
        <v>0</v>
      </c>
      <c r="AA974" s="206">
        <f t="shared" ref="AA974" si="1276">ROUND(SQRT(AA975^2+AA976^2)*1000/(1.73*AA$959),0)</f>
        <v>0</v>
      </c>
      <c r="AB974" s="1015">
        <f t="shared" ref="AB974" si="1277">ROUND(SQRT(AB975^2+AB976^2)*1000/(1.73*AB$959),0)</f>
        <v>0</v>
      </c>
      <c r="AC974" s="187"/>
      <c r="AD974" s="187"/>
      <c r="AE974" s="187"/>
      <c r="AF974" s="295"/>
      <c r="AG974" s="295"/>
      <c r="AH974" s="295"/>
      <c r="AI974" s="295"/>
      <c r="AJ974" s="295"/>
      <c r="AK974" s="295"/>
      <c r="AL974" s="295"/>
      <c r="AM974" s="295"/>
      <c r="AN974" s="295"/>
      <c r="AO974" s="295"/>
      <c r="AP974" s="295"/>
      <c r="AQ974" s="295"/>
      <c r="AR974" s="295"/>
      <c r="AS974" s="295"/>
      <c r="AT974" s="295"/>
      <c r="AU974" s="295"/>
      <c r="AV974" s="295"/>
      <c r="AW974" s="295"/>
      <c r="AX974" s="295"/>
      <c r="AY974" s="295"/>
      <c r="AZ974" s="295"/>
      <c r="BA974" s="295"/>
      <c r="BB974" s="295"/>
      <c r="BC974" s="295"/>
      <c r="BD974" s="295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</row>
    <row r="975" spans="1:132" s="1" customFormat="1" ht="10.5" customHeight="1">
      <c r="A975" s="1628"/>
      <c r="B975" s="1631"/>
      <c r="C975" s="1154" t="s">
        <v>967</v>
      </c>
      <c r="D975" s="155" t="s">
        <v>126</v>
      </c>
      <c r="E975" s="207">
        <f t="shared" ref="E975:AB975" si="1278">(AG975-AF975)*$AE975</f>
        <v>0</v>
      </c>
      <c r="F975" s="207">
        <f t="shared" si="1278"/>
        <v>0</v>
      </c>
      <c r="G975" s="207">
        <f t="shared" si="1278"/>
        <v>0</v>
      </c>
      <c r="H975" s="335">
        <f t="shared" si="1278"/>
        <v>0</v>
      </c>
      <c r="I975" s="207">
        <f t="shared" si="1278"/>
        <v>0</v>
      </c>
      <c r="J975" s="207">
        <f t="shared" si="1278"/>
        <v>0</v>
      </c>
      <c r="K975" s="207">
        <f t="shared" si="1278"/>
        <v>0</v>
      </c>
      <c r="L975" s="207">
        <f t="shared" si="1278"/>
        <v>0</v>
      </c>
      <c r="M975" s="207">
        <f t="shared" si="1278"/>
        <v>0</v>
      </c>
      <c r="N975" s="335">
        <f t="shared" si="1278"/>
        <v>0</v>
      </c>
      <c r="O975" s="207">
        <f t="shared" si="1278"/>
        <v>0</v>
      </c>
      <c r="P975" s="207">
        <f t="shared" si="1278"/>
        <v>0</v>
      </c>
      <c r="Q975" s="207">
        <f t="shared" si="1278"/>
        <v>0</v>
      </c>
      <c r="R975" s="207">
        <f t="shared" si="1278"/>
        <v>0</v>
      </c>
      <c r="S975" s="207">
        <f t="shared" si="1278"/>
        <v>0</v>
      </c>
      <c r="T975" s="207">
        <f t="shared" si="1278"/>
        <v>0</v>
      </c>
      <c r="U975" s="207">
        <f t="shared" si="1278"/>
        <v>0</v>
      </c>
      <c r="V975" s="335">
        <f t="shared" si="1278"/>
        <v>0</v>
      </c>
      <c r="W975" s="207">
        <f t="shared" si="1278"/>
        <v>0</v>
      </c>
      <c r="X975" s="207">
        <f t="shared" si="1278"/>
        <v>0</v>
      </c>
      <c r="Y975" s="73">
        <f t="shared" si="1278"/>
        <v>0</v>
      </c>
      <c r="Z975" s="207">
        <f t="shared" si="1278"/>
        <v>0</v>
      </c>
      <c r="AA975" s="207">
        <f t="shared" si="1278"/>
        <v>0</v>
      </c>
      <c r="AB975" s="208">
        <f t="shared" si="1278"/>
        <v>0</v>
      </c>
      <c r="AC975" s="58">
        <f>SUM(E975:AB975)</f>
        <v>0</v>
      </c>
      <c r="AD975" s="61">
        <f>SUM(E976:AB976)</f>
        <v>0</v>
      </c>
      <c r="AE975" s="524">
        <v>1.8</v>
      </c>
      <c r="AF975" s="1170">
        <v>605.26700000000005</v>
      </c>
      <c r="AG975" s="1170">
        <v>605.26700000000005</v>
      </c>
      <c r="AH975" s="1216">
        <v>605.26700000000005</v>
      </c>
      <c r="AI975" s="1170">
        <v>605.26700000000005</v>
      </c>
      <c r="AJ975" s="1170">
        <v>605.26700000000005</v>
      </c>
      <c r="AK975" s="1170">
        <v>605.26700000000005</v>
      </c>
      <c r="AL975" s="1170">
        <v>605.26700000000005</v>
      </c>
      <c r="AM975" s="1170">
        <v>605.26700000000005</v>
      </c>
      <c r="AN975" s="1170">
        <v>605.26700000000005</v>
      </c>
      <c r="AO975" s="1170">
        <v>605.26700000000005</v>
      </c>
      <c r="AP975" s="1170">
        <v>605.26700000000005</v>
      </c>
      <c r="AQ975" s="1170">
        <v>605.26700000000005</v>
      </c>
      <c r="AR975" s="1170">
        <v>605.26700000000005</v>
      </c>
      <c r="AS975" s="1170">
        <v>605.26700000000005</v>
      </c>
      <c r="AT975" s="1170">
        <v>605.26700000000005</v>
      </c>
      <c r="AU975" s="1170">
        <v>605.26700000000005</v>
      </c>
      <c r="AV975" s="1170">
        <v>605.26700000000005</v>
      </c>
      <c r="AW975" s="1170">
        <v>605.26700000000005</v>
      </c>
      <c r="AX975" s="1170">
        <v>605.26700000000005</v>
      </c>
      <c r="AY975" s="1170">
        <v>605.26700000000005</v>
      </c>
      <c r="AZ975" s="1170">
        <v>605.26700000000005</v>
      </c>
      <c r="BA975" s="1170">
        <v>605.26700000000005</v>
      </c>
      <c r="BB975" s="1170">
        <v>605.26700000000005</v>
      </c>
      <c r="BC975" s="1170">
        <v>605.26700000000005</v>
      </c>
      <c r="BD975" s="1170">
        <v>605.26700000000005</v>
      </c>
    </row>
    <row r="976" spans="1:132" s="1" customFormat="1" ht="10.5" customHeight="1">
      <c r="A976" s="1628"/>
      <c r="B976" s="1631"/>
      <c r="C976" s="1154" t="s">
        <v>967</v>
      </c>
      <c r="D976" s="155" t="s">
        <v>127</v>
      </c>
      <c r="E976" s="207">
        <f t="shared" ref="E976:AB976" si="1279">(AG976-AF976)*$AE975</f>
        <v>0</v>
      </c>
      <c r="F976" s="207">
        <f t="shared" si="1279"/>
        <v>0</v>
      </c>
      <c r="G976" s="207">
        <f t="shared" si="1279"/>
        <v>0</v>
      </c>
      <c r="H976" s="335">
        <f t="shared" si="1279"/>
        <v>0</v>
      </c>
      <c r="I976" s="207">
        <f t="shared" si="1279"/>
        <v>0</v>
      </c>
      <c r="J976" s="207">
        <f t="shared" si="1279"/>
        <v>0</v>
      </c>
      <c r="K976" s="207">
        <f t="shared" si="1279"/>
        <v>0</v>
      </c>
      <c r="L976" s="207">
        <f t="shared" si="1279"/>
        <v>0</v>
      </c>
      <c r="M976" s="207">
        <f t="shared" si="1279"/>
        <v>0</v>
      </c>
      <c r="N976" s="335">
        <f t="shared" si="1279"/>
        <v>0</v>
      </c>
      <c r="O976" s="207">
        <f t="shared" si="1279"/>
        <v>0</v>
      </c>
      <c r="P976" s="207">
        <f t="shared" si="1279"/>
        <v>0</v>
      </c>
      <c r="Q976" s="207">
        <f t="shared" si="1279"/>
        <v>0</v>
      </c>
      <c r="R976" s="207">
        <f t="shared" si="1279"/>
        <v>0</v>
      </c>
      <c r="S976" s="207">
        <f t="shared" si="1279"/>
        <v>0</v>
      </c>
      <c r="T976" s="207">
        <f t="shared" si="1279"/>
        <v>0</v>
      </c>
      <c r="U976" s="207">
        <f t="shared" si="1279"/>
        <v>0</v>
      </c>
      <c r="V976" s="335">
        <f t="shared" si="1279"/>
        <v>0</v>
      </c>
      <c r="W976" s="207">
        <f t="shared" si="1279"/>
        <v>0</v>
      </c>
      <c r="X976" s="207">
        <f t="shared" si="1279"/>
        <v>0</v>
      </c>
      <c r="Y976" s="73">
        <f t="shared" si="1279"/>
        <v>0</v>
      </c>
      <c r="Z976" s="207">
        <f t="shared" si="1279"/>
        <v>0</v>
      </c>
      <c r="AA976" s="207">
        <f t="shared" si="1279"/>
        <v>0</v>
      </c>
      <c r="AB976" s="208">
        <f t="shared" si="1279"/>
        <v>0</v>
      </c>
      <c r="AC976" s="58"/>
      <c r="AD976" s="61"/>
      <c r="AE976" s="524"/>
      <c r="AF976" s="1080">
        <v>788.51610000000005</v>
      </c>
      <c r="AG976" s="1080">
        <v>788.51610000000005</v>
      </c>
      <c r="AH976" s="1081">
        <v>788.51610000000005</v>
      </c>
      <c r="AI976" s="1080">
        <v>788.51610000000005</v>
      </c>
      <c r="AJ976" s="1080">
        <v>788.51610000000005</v>
      </c>
      <c r="AK976" s="1080">
        <v>788.51610000000005</v>
      </c>
      <c r="AL976" s="1080">
        <v>788.51610000000005</v>
      </c>
      <c r="AM976" s="1080">
        <v>788.51610000000005</v>
      </c>
      <c r="AN976" s="1080">
        <v>788.51610000000005</v>
      </c>
      <c r="AO976" s="1080">
        <v>788.51610000000005</v>
      </c>
      <c r="AP976" s="1080">
        <v>788.51610000000005</v>
      </c>
      <c r="AQ976" s="1080">
        <v>788.51610000000005</v>
      </c>
      <c r="AR976" s="1080">
        <v>788.51610000000005</v>
      </c>
      <c r="AS976" s="1080">
        <v>788.51610000000005</v>
      </c>
      <c r="AT976" s="1080">
        <v>788.51610000000005</v>
      </c>
      <c r="AU976" s="1080">
        <v>788.51610000000005</v>
      </c>
      <c r="AV976" s="1080">
        <v>788.51610000000005</v>
      </c>
      <c r="AW976" s="1080">
        <v>788.51610000000005</v>
      </c>
      <c r="AX976" s="1080">
        <v>788.51610000000005</v>
      </c>
      <c r="AY976" s="1080">
        <v>788.51610000000005</v>
      </c>
      <c r="AZ976" s="1080">
        <v>788.51610000000005</v>
      </c>
      <c r="BA976" s="1080">
        <v>788.51610000000005</v>
      </c>
      <c r="BB976" s="1080">
        <v>788.51610000000005</v>
      </c>
      <c r="BC976" s="1080">
        <v>788.51610000000005</v>
      </c>
      <c r="BD976" s="1080">
        <v>788.51610000000005</v>
      </c>
    </row>
    <row r="977" spans="1:132" s="1" customFormat="1" ht="10.5" customHeight="1" thickBot="1">
      <c r="A977" s="1629"/>
      <c r="B977" s="1632"/>
      <c r="C977" s="312"/>
      <c r="D977" s="271" t="s">
        <v>42</v>
      </c>
      <c r="E977" s="96" t="e">
        <f t="shared" ref="E977:AB977" si="1280">E976/E975</f>
        <v>#DIV/0!</v>
      </c>
      <c r="F977" s="96" t="e">
        <f t="shared" si="1280"/>
        <v>#DIV/0!</v>
      </c>
      <c r="G977" s="96" t="e">
        <f t="shared" si="1280"/>
        <v>#DIV/0!</v>
      </c>
      <c r="H977" s="340" t="e">
        <f t="shared" si="1280"/>
        <v>#DIV/0!</v>
      </c>
      <c r="I977" s="96" t="e">
        <f t="shared" si="1280"/>
        <v>#DIV/0!</v>
      </c>
      <c r="J977" s="96" t="e">
        <f t="shared" si="1280"/>
        <v>#DIV/0!</v>
      </c>
      <c r="K977" s="96" t="e">
        <f t="shared" si="1280"/>
        <v>#DIV/0!</v>
      </c>
      <c r="L977" s="96" t="e">
        <f t="shared" si="1280"/>
        <v>#DIV/0!</v>
      </c>
      <c r="M977" s="96" t="e">
        <f t="shared" si="1280"/>
        <v>#DIV/0!</v>
      </c>
      <c r="N977" s="340" t="e">
        <f t="shared" si="1280"/>
        <v>#DIV/0!</v>
      </c>
      <c r="O977" s="96" t="e">
        <f t="shared" si="1280"/>
        <v>#DIV/0!</v>
      </c>
      <c r="P977" s="96" t="e">
        <f t="shared" si="1280"/>
        <v>#DIV/0!</v>
      </c>
      <c r="Q977" s="96" t="e">
        <f t="shared" si="1280"/>
        <v>#DIV/0!</v>
      </c>
      <c r="R977" s="96" t="e">
        <f t="shared" si="1280"/>
        <v>#DIV/0!</v>
      </c>
      <c r="S977" s="96" t="e">
        <f t="shared" si="1280"/>
        <v>#DIV/0!</v>
      </c>
      <c r="T977" s="96" t="e">
        <f t="shared" si="1280"/>
        <v>#DIV/0!</v>
      </c>
      <c r="U977" s="96" t="e">
        <f t="shared" si="1280"/>
        <v>#DIV/0!</v>
      </c>
      <c r="V977" s="340" t="e">
        <f t="shared" si="1280"/>
        <v>#DIV/0!</v>
      </c>
      <c r="W977" s="96" t="e">
        <f t="shared" si="1280"/>
        <v>#DIV/0!</v>
      </c>
      <c r="X977" s="96" t="e">
        <f t="shared" si="1280"/>
        <v>#DIV/0!</v>
      </c>
      <c r="Y977" s="96" t="e">
        <f t="shared" si="1280"/>
        <v>#DIV/0!</v>
      </c>
      <c r="Z977" s="96" t="e">
        <f t="shared" si="1280"/>
        <v>#DIV/0!</v>
      </c>
      <c r="AA977" s="96" t="e">
        <f t="shared" si="1280"/>
        <v>#DIV/0!</v>
      </c>
      <c r="AB977" s="97" t="e">
        <f t="shared" si="1280"/>
        <v>#DIV/0!</v>
      </c>
      <c r="AC977" s="58"/>
      <c r="AD977" s="61"/>
      <c r="AE977" s="524"/>
      <c r="AF977" s="299"/>
      <c r="AG977" s="299"/>
      <c r="AH977" s="299"/>
      <c r="AI977" s="299"/>
      <c r="AJ977" s="299"/>
      <c r="AK977" s="299"/>
      <c r="AL977" s="299"/>
      <c r="AM977" s="299"/>
      <c r="AN977" s="299"/>
      <c r="AO977" s="299"/>
      <c r="AP977" s="299"/>
      <c r="AQ977" s="299"/>
      <c r="AR977" s="299"/>
      <c r="AS977" s="299"/>
      <c r="AT977" s="299"/>
      <c r="AU977" s="299"/>
      <c r="AV977" s="299"/>
      <c r="AW977" s="299"/>
      <c r="AX977" s="299"/>
      <c r="AY977" s="299"/>
      <c r="AZ977" s="299"/>
      <c r="BA977" s="299"/>
      <c r="BB977" s="299"/>
      <c r="BC977" s="299"/>
      <c r="BD977" s="299"/>
    </row>
    <row r="978" spans="1:132" s="1" customFormat="1" ht="10.5" customHeight="1">
      <c r="A978" s="1627" t="s">
        <v>44</v>
      </c>
      <c r="B978" s="1630" t="s">
        <v>541</v>
      </c>
      <c r="C978" s="165"/>
      <c r="D978" s="1266"/>
      <c r="E978" s="515"/>
      <c r="F978" s="515"/>
      <c r="G978" s="515"/>
      <c r="H978" s="370"/>
      <c r="I978" s="515"/>
      <c r="J978" s="515"/>
      <c r="K978" s="515"/>
      <c r="L978" s="515"/>
      <c r="M978" s="515"/>
      <c r="N978" s="370"/>
      <c r="O978" s="515"/>
      <c r="P978" s="515"/>
      <c r="Q978" s="515"/>
      <c r="R978" s="515"/>
      <c r="S978" s="515"/>
      <c r="T978" s="515"/>
      <c r="U978" s="515"/>
      <c r="V978" s="370"/>
      <c r="W978" s="515"/>
      <c r="X978" s="515"/>
      <c r="Y978" s="515"/>
      <c r="Z978" s="515"/>
      <c r="AA978" s="515"/>
      <c r="AB978" s="517"/>
      <c r="AC978" s="78"/>
      <c r="AD978" s="78"/>
      <c r="AE978" s="162"/>
      <c r="AF978" s="299"/>
      <c r="AG978" s="299"/>
      <c r="AH978" s="299"/>
      <c r="AI978" s="299"/>
      <c r="AJ978" s="299"/>
      <c r="AK978" s="299"/>
      <c r="AL978" s="299"/>
      <c r="AM978" s="299"/>
      <c r="AN978" s="299"/>
      <c r="AO978" s="299"/>
      <c r="AP978" s="299"/>
      <c r="AQ978" s="299"/>
      <c r="AR978" s="299"/>
      <c r="AS978" s="299"/>
      <c r="AT978" s="299"/>
      <c r="AU978" s="299"/>
      <c r="AV978" s="299"/>
      <c r="AW978" s="299"/>
      <c r="AX978" s="299"/>
      <c r="AY978" s="299"/>
      <c r="AZ978" s="299"/>
      <c r="BA978" s="299"/>
      <c r="BB978" s="299"/>
      <c r="BC978" s="299"/>
      <c r="BD978" s="299"/>
    </row>
    <row r="979" spans="1:132" s="2" customFormat="1" ht="10.5" customHeight="1">
      <c r="A979" s="1628"/>
      <c r="B979" s="1631"/>
      <c r="C979" s="1150" t="s">
        <v>139</v>
      </c>
      <c r="D979" s="155" t="s">
        <v>34</v>
      </c>
      <c r="E979" s="54">
        <f>ROUND(SQRT(E980^2+E981^2)*1000/(1.73*E$960),0)</f>
        <v>1</v>
      </c>
      <c r="F979" s="206">
        <f t="shared" ref="F979:AB979" si="1281">ROUND(SQRT(F980^2+F981^2)*1000/(1.73*F$960),0)</f>
        <v>1</v>
      </c>
      <c r="G979" s="206">
        <f t="shared" si="1281"/>
        <v>1</v>
      </c>
      <c r="H979" s="363">
        <f t="shared" si="1281"/>
        <v>1</v>
      </c>
      <c r="I979" s="206">
        <f t="shared" si="1281"/>
        <v>1</v>
      </c>
      <c r="J979" s="206">
        <f t="shared" si="1281"/>
        <v>1</v>
      </c>
      <c r="K979" s="206">
        <f t="shared" si="1281"/>
        <v>1</v>
      </c>
      <c r="L979" s="206">
        <f t="shared" si="1281"/>
        <v>1</v>
      </c>
      <c r="M979" s="206">
        <f t="shared" si="1281"/>
        <v>1</v>
      </c>
      <c r="N979" s="363">
        <f t="shared" si="1281"/>
        <v>1</v>
      </c>
      <c r="O979" s="206">
        <f t="shared" si="1281"/>
        <v>1</v>
      </c>
      <c r="P979" s="206">
        <f t="shared" si="1281"/>
        <v>1</v>
      </c>
      <c r="Q979" s="206">
        <f t="shared" si="1281"/>
        <v>1</v>
      </c>
      <c r="R979" s="206">
        <f t="shared" si="1281"/>
        <v>1</v>
      </c>
      <c r="S979" s="206">
        <f t="shared" si="1281"/>
        <v>1</v>
      </c>
      <c r="T979" s="206">
        <f t="shared" si="1281"/>
        <v>1</v>
      </c>
      <c r="U979" s="206">
        <f t="shared" si="1281"/>
        <v>1</v>
      </c>
      <c r="V979" s="363">
        <f t="shared" si="1281"/>
        <v>1</v>
      </c>
      <c r="W979" s="206">
        <f t="shared" si="1281"/>
        <v>1</v>
      </c>
      <c r="X979" s="206">
        <f t="shared" si="1281"/>
        <v>1</v>
      </c>
      <c r="Y979" s="206">
        <f t="shared" si="1281"/>
        <v>1</v>
      </c>
      <c r="Z979" s="206">
        <f t="shared" si="1281"/>
        <v>1</v>
      </c>
      <c r="AA979" s="206">
        <f t="shared" si="1281"/>
        <v>1</v>
      </c>
      <c r="AB979" s="1015">
        <f t="shared" si="1281"/>
        <v>1</v>
      </c>
      <c r="AC979" s="187"/>
      <c r="AD979" s="187"/>
      <c r="AE979" s="187"/>
      <c r="AF979" s="295"/>
      <c r="AG979" s="295"/>
      <c r="AH979" s="295"/>
      <c r="AI979" s="295"/>
      <c r="AJ979" s="295"/>
      <c r="AK979" s="295"/>
      <c r="AL979" s="295"/>
      <c r="AM979" s="295"/>
      <c r="AN979" s="295"/>
      <c r="AO979" s="295"/>
      <c r="AP979" s="295"/>
      <c r="AQ979" s="295"/>
      <c r="AR979" s="295"/>
      <c r="AS979" s="295"/>
      <c r="AT979" s="295"/>
      <c r="AU979" s="295"/>
      <c r="AV979" s="295"/>
      <c r="AW979" s="295"/>
      <c r="AX979" s="295"/>
      <c r="AY979" s="295"/>
      <c r="AZ979" s="295"/>
      <c r="BA979" s="295"/>
      <c r="BB979" s="295"/>
      <c r="BC979" s="295"/>
      <c r="BD979" s="295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</row>
    <row r="980" spans="1:132" s="1" customFormat="1" ht="10.5" customHeight="1">
      <c r="A980" s="1628"/>
      <c r="B980" s="1631"/>
      <c r="C980" s="1154" t="s">
        <v>967</v>
      </c>
      <c r="D980" s="155" t="s">
        <v>126</v>
      </c>
      <c r="E980" s="207">
        <f t="shared" ref="E980:AB980" si="1282">(AG980-AF980)*$AE980</f>
        <v>8.1000000000130967E-3</v>
      </c>
      <c r="F980" s="207">
        <f t="shared" si="1282"/>
        <v>7.5599999999440117E-3</v>
      </c>
      <c r="G980" s="207">
        <f t="shared" si="1282"/>
        <v>7.56000000004633E-3</v>
      </c>
      <c r="H980" s="335">
        <f t="shared" si="1282"/>
        <v>7.9200000000582815E-3</v>
      </c>
      <c r="I980" s="207">
        <f t="shared" si="1282"/>
        <v>6.6599999999652935E-3</v>
      </c>
      <c r="J980" s="207">
        <f t="shared" si="1282"/>
        <v>8.8199999999346804E-3</v>
      </c>
      <c r="K980" s="207">
        <f t="shared" si="1282"/>
        <v>1.0440000000039617E-2</v>
      </c>
      <c r="L980" s="207">
        <f t="shared" si="1282"/>
        <v>9.7200000000157161E-3</v>
      </c>
      <c r="M980" s="207">
        <f t="shared" si="1282"/>
        <v>1.2059999999939919E-2</v>
      </c>
      <c r="N980" s="335">
        <f t="shared" si="1282"/>
        <v>1.5300000000047475E-2</v>
      </c>
      <c r="O980" s="207">
        <f t="shared" si="1282"/>
        <v>8.6399999999798634E-3</v>
      </c>
      <c r="P980" s="207">
        <f t="shared" si="1282"/>
        <v>1.439999999996644E-2</v>
      </c>
      <c r="Q980" s="207">
        <f t="shared" si="1282"/>
        <v>1.6380000000083328E-2</v>
      </c>
      <c r="R980" s="207">
        <f t="shared" si="1282"/>
        <v>1.1879999999985102E-2</v>
      </c>
      <c r="S980" s="207">
        <f t="shared" si="1282"/>
        <v>1.0080000000027668E-2</v>
      </c>
      <c r="T980" s="207">
        <f t="shared" si="1282"/>
        <v>1.0619999999994434E-2</v>
      </c>
      <c r="U980" s="207">
        <f t="shared" si="1282"/>
        <v>1.0799999999949251E-2</v>
      </c>
      <c r="V980" s="335">
        <f t="shared" si="1282"/>
        <v>1.2600000000009005E-2</v>
      </c>
      <c r="W980" s="207">
        <f t="shared" si="1282"/>
        <v>1.0619999999994434E-2</v>
      </c>
      <c r="X980" s="207">
        <f t="shared" si="1282"/>
        <v>1.1879999999985102E-2</v>
      </c>
      <c r="Y980" s="73">
        <f t="shared" si="1282"/>
        <v>1.2239999999997054E-2</v>
      </c>
      <c r="Z980" s="207">
        <f t="shared" si="1282"/>
        <v>1.0259999999982483E-2</v>
      </c>
      <c r="AA980" s="207">
        <f t="shared" si="1282"/>
        <v>1.1340000000018335E-2</v>
      </c>
      <c r="AB980" s="208">
        <f t="shared" si="1282"/>
        <v>1.152000000007547E-2</v>
      </c>
      <c r="AC980" s="58">
        <f>SUM(E980:AB980)</f>
        <v>0.25740000000005236</v>
      </c>
      <c r="AD980" s="61">
        <f>SUM(E981:AB981)</f>
        <v>0</v>
      </c>
      <c r="AE980" s="524">
        <v>1.8</v>
      </c>
      <c r="AF980" s="1170">
        <v>404.14269999999999</v>
      </c>
      <c r="AG980" s="1170">
        <v>404.1472</v>
      </c>
      <c r="AH980" s="1216">
        <v>404.15139999999997</v>
      </c>
      <c r="AI980" s="1170">
        <v>404.15559999999999</v>
      </c>
      <c r="AJ980" s="1170">
        <v>404.16</v>
      </c>
      <c r="AK980" s="1170">
        <v>404.16370000000001</v>
      </c>
      <c r="AL980" s="1170">
        <v>404.16859999999997</v>
      </c>
      <c r="AM980" s="1170">
        <v>404.17439999999999</v>
      </c>
      <c r="AN980" s="1170">
        <v>404.1798</v>
      </c>
      <c r="AO980" s="1170">
        <v>404.18649999999997</v>
      </c>
      <c r="AP980" s="1170">
        <v>404.19499999999999</v>
      </c>
      <c r="AQ980" s="1170">
        <v>404.19979999999998</v>
      </c>
      <c r="AR980" s="1170">
        <v>404.20779999999996</v>
      </c>
      <c r="AS980" s="1170">
        <v>404.21690000000001</v>
      </c>
      <c r="AT980" s="1170">
        <v>404.2235</v>
      </c>
      <c r="AU980" s="1170">
        <v>404.22910000000002</v>
      </c>
      <c r="AV980" s="1170">
        <v>404.23500000000001</v>
      </c>
      <c r="AW980" s="1170">
        <v>404.24099999999999</v>
      </c>
      <c r="AX980" s="1170">
        <v>404.24799999999999</v>
      </c>
      <c r="AY980" s="1170">
        <v>404.25389999999999</v>
      </c>
      <c r="AZ980" s="1170">
        <v>404.26049999999998</v>
      </c>
      <c r="BA980" s="1170">
        <v>404.26729999999998</v>
      </c>
      <c r="BB980" s="1170">
        <v>404.27299999999997</v>
      </c>
      <c r="BC980" s="1170">
        <v>404.27929999999998</v>
      </c>
      <c r="BD980" s="1170">
        <v>404.28570000000002</v>
      </c>
    </row>
    <row r="981" spans="1:132" s="1" customFormat="1" ht="10.5" customHeight="1">
      <c r="A981" s="1628"/>
      <c r="B981" s="1631"/>
      <c r="C981" s="1154" t="s">
        <v>967</v>
      </c>
      <c r="D981" s="155" t="s">
        <v>127</v>
      </c>
      <c r="E981" s="207">
        <f t="shared" ref="E981:AB981" si="1283">(AG981-AF981)*$AE980</f>
        <v>0</v>
      </c>
      <c r="F981" s="207">
        <f t="shared" si="1283"/>
        <v>0</v>
      </c>
      <c r="G981" s="207">
        <f t="shared" si="1283"/>
        <v>0</v>
      </c>
      <c r="H981" s="335">
        <f t="shared" si="1283"/>
        <v>0</v>
      </c>
      <c r="I981" s="207">
        <f t="shared" si="1283"/>
        <v>0</v>
      </c>
      <c r="J981" s="207">
        <f t="shared" si="1283"/>
        <v>0</v>
      </c>
      <c r="K981" s="207">
        <f t="shared" si="1283"/>
        <v>0</v>
      </c>
      <c r="L981" s="207">
        <f t="shared" si="1283"/>
        <v>0</v>
      </c>
      <c r="M981" s="207">
        <f t="shared" si="1283"/>
        <v>0</v>
      </c>
      <c r="N981" s="335">
        <f t="shared" si="1283"/>
        <v>0</v>
      </c>
      <c r="O981" s="207">
        <f t="shared" si="1283"/>
        <v>0</v>
      </c>
      <c r="P981" s="207">
        <f t="shared" si="1283"/>
        <v>0</v>
      </c>
      <c r="Q981" s="207">
        <f t="shared" si="1283"/>
        <v>0</v>
      </c>
      <c r="R981" s="207">
        <f t="shared" si="1283"/>
        <v>0</v>
      </c>
      <c r="S981" s="207">
        <f t="shared" si="1283"/>
        <v>0</v>
      </c>
      <c r="T981" s="207">
        <f t="shared" si="1283"/>
        <v>0</v>
      </c>
      <c r="U981" s="207">
        <f t="shared" si="1283"/>
        <v>0</v>
      </c>
      <c r="V981" s="335">
        <f t="shared" si="1283"/>
        <v>0</v>
      </c>
      <c r="W981" s="207">
        <f t="shared" si="1283"/>
        <v>0</v>
      </c>
      <c r="X981" s="207">
        <f t="shared" si="1283"/>
        <v>0</v>
      </c>
      <c r="Y981" s="73">
        <f t="shared" si="1283"/>
        <v>0</v>
      </c>
      <c r="Z981" s="207">
        <f t="shared" si="1283"/>
        <v>0</v>
      </c>
      <c r="AA981" s="207">
        <f t="shared" si="1283"/>
        <v>0</v>
      </c>
      <c r="AB981" s="208">
        <f t="shared" si="1283"/>
        <v>0</v>
      </c>
      <c r="AC981" s="58"/>
      <c r="AD981" s="61"/>
      <c r="AE981" s="524"/>
      <c r="AF981" s="1080">
        <v>0.1061</v>
      </c>
      <c r="AG981" s="1080">
        <v>0.1061</v>
      </c>
      <c r="AH981" s="1081">
        <v>0.1061</v>
      </c>
      <c r="AI981" s="1080">
        <v>0.1061</v>
      </c>
      <c r="AJ981" s="1080">
        <v>0.1061</v>
      </c>
      <c r="AK981" s="1080">
        <v>0.1061</v>
      </c>
      <c r="AL981" s="1080">
        <v>0.1061</v>
      </c>
      <c r="AM981" s="1080">
        <v>0.1061</v>
      </c>
      <c r="AN981" s="1080">
        <v>0.1061</v>
      </c>
      <c r="AO981" s="1080">
        <v>0.1061</v>
      </c>
      <c r="AP981" s="1080">
        <v>0.1061</v>
      </c>
      <c r="AQ981" s="1080">
        <v>0.1061</v>
      </c>
      <c r="AR981" s="1080">
        <v>0.1061</v>
      </c>
      <c r="AS981" s="1080">
        <v>0.1061</v>
      </c>
      <c r="AT981" s="1080">
        <v>0.1061</v>
      </c>
      <c r="AU981" s="1080">
        <v>0.1061</v>
      </c>
      <c r="AV981" s="1080">
        <v>0.1061</v>
      </c>
      <c r="AW981" s="1080">
        <v>0.1061</v>
      </c>
      <c r="AX981" s="1080">
        <v>0.1061</v>
      </c>
      <c r="AY981" s="1080">
        <v>0.1061</v>
      </c>
      <c r="AZ981" s="1080">
        <v>0.1061</v>
      </c>
      <c r="BA981" s="1080">
        <v>0.1061</v>
      </c>
      <c r="BB981" s="1080">
        <v>0.1061</v>
      </c>
      <c r="BC981" s="1080">
        <v>0.1061</v>
      </c>
      <c r="BD981" s="1080">
        <v>0.1061</v>
      </c>
    </row>
    <row r="982" spans="1:132" s="1" customFormat="1" ht="10.5" customHeight="1" thickBot="1">
      <c r="A982" s="1629"/>
      <c r="B982" s="1632"/>
      <c r="C982" s="312"/>
      <c r="D982" s="271" t="s">
        <v>42</v>
      </c>
      <c r="E982" s="96">
        <f t="shared" ref="E982:AB982" si="1284">E981/E980</f>
        <v>0</v>
      </c>
      <c r="F982" s="96">
        <f t="shared" si="1284"/>
        <v>0</v>
      </c>
      <c r="G982" s="96">
        <f t="shared" si="1284"/>
        <v>0</v>
      </c>
      <c r="H982" s="340">
        <f t="shared" si="1284"/>
        <v>0</v>
      </c>
      <c r="I982" s="96">
        <f t="shared" si="1284"/>
        <v>0</v>
      </c>
      <c r="J982" s="96">
        <f t="shared" si="1284"/>
        <v>0</v>
      </c>
      <c r="K982" s="96">
        <f t="shared" si="1284"/>
        <v>0</v>
      </c>
      <c r="L982" s="96">
        <f t="shared" si="1284"/>
        <v>0</v>
      </c>
      <c r="M982" s="96">
        <f t="shared" si="1284"/>
        <v>0</v>
      </c>
      <c r="N982" s="340">
        <f t="shared" si="1284"/>
        <v>0</v>
      </c>
      <c r="O982" s="96">
        <f t="shared" si="1284"/>
        <v>0</v>
      </c>
      <c r="P982" s="96">
        <f t="shared" si="1284"/>
        <v>0</v>
      </c>
      <c r="Q982" s="96">
        <f t="shared" si="1284"/>
        <v>0</v>
      </c>
      <c r="R982" s="96">
        <f t="shared" si="1284"/>
        <v>0</v>
      </c>
      <c r="S982" s="96">
        <f t="shared" si="1284"/>
        <v>0</v>
      </c>
      <c r="T982" s="96">
        <f t="shared" si="1284"/>
        <v>0</v>
      </c>
      <c r="U982" s="96">
        <f t="shared" si="1284"/>
        <v>0</v>
      </c>
      <c r="V982" s="340">
        <f t="shared" si="1284"/>
        <v>0</v>
      </c>
      <c r="W982" s="96">
        <f t="shared" si="1284"/>
        <v>0</v>
      </c>
      <c r="X982" s="96">
        <f t="shared" si="1284"/>
        <v>0</v>
      </c>
      <c r="Y982" s="96">
        <f t="shared" si="1284"/>
        <v>0</v>
      </c>
      <c r="Z982" s="96">
        <f t="shared" si="1284"/>
        <v>0</v>
      </c>
      <c r="AA982" s="96">
        <f t="shared" si="1284"/>
        <v>0</v>
      </c>
      <c r="AB982" s="97">
        <f t="shared" si="1284"/>
        <v>0</v>
      </c>
      <c r="AC982" s="58"/>
      <c r="AD982" s="61"/>
      <c r="AE982" s="524"/>
      <c r="AF982" s="299"/>
      <c r="AG982" s="299"/>
      <c r="AH982" s="299"/>
      <c r="AI982" s="299"/>
      <c r="AJ982" s="299"/>
      <c r="AK982" s="299"/>
      <c r="AL982" s="299"/>
      <c r="AM982" s="299"/>
      <c r="AN982" s="299"/>
      <c r="AO982" s="299"/>
      <c r="AP982" s="299"/>
      <c r="AQ982" s="299"/>
      <c r="AR982" s="299"/>
      <c r="AS982" s="299"/>
      <c r="AT982" s="299"/>
      <c r="AU982" s="299"/>
      <c r="AV982" s="299"/>
      <c r="AW982" s="299"/>
      <c r="AX982" s="299"/>
      <c r="AY982" s="299"/>
      <c r="AZ982" s="299"/>
      <c r="BA982" s="299"/>
      <c r="BB982" s="299"/>
      <c r="BC982" s="299"/>
      <c r="BD982" s="299"/>
    </row>
    <row r="983" spans="1:132" s="1" customFormat="1" ht="10.5" customHeight="1">
      <c r="A983" s="1627" t="s">
        <v>105</v>
      </c>
      <c r="B983" s="1630" t="s">
        <v>902</v>
      </c>
      <c r="C983" s="165"/>
      <c r="D983" s="1266"/>
      <c r="E983" s="92" t="s">
        <v>134</v>
      </c>
      <c r="F983" s="88"/>
      <c r="G983" s="88"/>
      <c r="H983" s="337"/>
      <c r="I983" s="88"/>
      <c r="J983" s="88"/>
      <c r="K983" s="88"/>
      <c r="L983" s="88"/>
      <c r="M983" s="88"/>
      <c r="N983" s="337"/>
      <c r="O983" s="88"/>
      <c r="P983" s="88"/>
      <c r="Q983" s="88"/>
      <c r="R983" s="88"/>
      <c r="S983" s="88"/>
      <c r="T983" s="88"/>
      <c r="U983" s="88"/>
      <c r="V983" s="337"/>
      <c r="W983" s="88"/>
      <c r="X983" s="88"/>
      <c r="Y983" s="88"/>
      <c r="Z983" s="88"/>
      <c r="AA983" s="88"/>
      <c r="AB983" s="89"/>
      <c r="AC983" s="58"/>
      <c r="AD983" s="61"/>
      <c r="AE983" s="524"/>
      <c r="AF983" s="299"/>
      <c r="AG983" s="299"/>
      <c r="AH983" s="299"/>
      <c r="AI983" s="299"/>
      <c r="AJ983" s="299"/>
      <c r="AK983" s="299"/>
      <c r="AL983" s="299"/>
      <c r="AM983" s="299"/>
      <c r="AN983" s="299"/>
      <c r="AO983" s="299"/>
      <c r="AP983" s="299"/>
      <c r="AQ983" s="299"/>
      <c r="AR983" s="299"/>
      <c r="AS983" s="299"/>
      <c r="AT983" s="299"/>
      <c r="AU983" s="299"/>
      <c r="AV983" s="299"/>
      <c r="AW983" s="299"/>
      <c r="AX983" s="299"/>
      <c r="AY983" s="299"/>
      <c r="AZ983" s="299"/>
      <c r="BA983" s="299"/>
      <c r="BB983" s="299"/>
      <c r="BC983" s="299"/>
      <c r="BD983" s="299"/>
    </row>
    <row r="984" spans="1:132" s="1" customFormat="1" ht="10.5" customHeight="1">
      <c r="A984" s="1640"/>
      <c r="B984" s="1642"/>
      <c r="C984" s="1154" t="s">
        <v>136</v>
      </c>
      <c r="D984" s="155" t="s">
        <v>34</v>
      </c>
      <c r="E984" s="100">
        <v>0</v>
      </c>
      <c r="F984" s="100">
        <v>0</v>
      </c>
      <c r="G984" s="100">
        <v>0</v>
      </c>
      <c r="H984" s="343">
        <v>0</v>
      </c>
      <c r="I984" s="100">
        <v>0</v>
      </c>
      <c r="J984" s="100">
        <v>0</v>
      </c>
      <c r="K984" s="100">
        <v>0</v>
      </c>
      <c r="L984" s="100">
        <v>0</v>
      </c>
      <c r="M984" s="100">
        <v>0</v>
      </c>
      <c r="N984" s="343">
        <v>0</v>
      </c>
      <c r="O984" s="100">
        <v>0</v>
      </c>
      <c r="P984" s="100">
        <v>0</v>
      </c>
      <c r="Q984" s="100">
        <v>0</v>
      </c>
      <c r="R984" s="100">
        <v>0</v>
      </c>
      <c r="S984" s="100">
        <v>0</v>
      </c>
      <c r="T984" s="100">
        <v>0</v>
      </c>
      <c r="U984" s="100">
        <v>0</v>
      </c>
      <c r="V984" s="343">
        <v>0</v>
      </c>
      <c r="W984" s="100">
        <v>0</v>
      </c>
      <c r="X984" s="100">
        <v>0</v>
      </c>
      <c r="Y984" s="100">
        <v>0</v>
      </c>
      <c r="Z984" s="100">
        <v>0</v>
      </c>
      <c r="AA984" s="100">
        <v>0</v>
      </c>
      <c r="AB984" s="101">
        <v>0</v>
      </c>
      <c r="AC984" s="58"/>
      <c r="AD984" s="61"/>
      <c r="AE984" s="524"/>
      <c r="AF984" s="299"/>
      <c r="AG984" s="299"/>
      <c r="AH984" s="299"/>
      <c r="AI984" s="299"/>
      <c r="AJ984" s="299"/>
      <c r="AK984" s="299"/>
      <c r="AL984" s="299"/>
      <c r="AM984" s="299"/>
      <c r="AN984" s="299"/>
      <c r="AO984" s="299"/>
      <c r="AP984" s="299"/>
      <c r="AQ984" s="299"/>
      <c r="AR984" s="299"/>
      <c r="AS984" s="299"/>
      <c r="AT984" s="299"/>
      <c r="AU984" s="299"/>
      <c r="AV984" s="299"/>
      <c r="AW984" s="299"/>
      <c r="AX984" s="299"/>
      <c r="AY984" s="299"/>
      <c r="AZ984" s="299"/>
      <c r="BA984" s="299"/>
      <c r="BB984" s="299"/>
      <c r="BC984" s="299"/>
      <c r="BD984" s="299"/>
    </row>
    <row r="985" spans="1:132" s="1" customFormat="1" ht="10.5" customHeight="1">
      <c r="A985" s="1640"/>
      <c r="B985" s="1642"/>
      <c r="C985" s="1154" t="s">
        <v>137</v>
      </c>
      <c r="D985" s="155" t="s">
        <v>126</v>
      </c>
      <c r="E985" s="207">
        <f t="shared" ref="E985:AB985" si="1285">(AG985-AF985)*$AE985</f>
        <v>0</v>
      </c>
      <c r="F985" s="207">
        <f t="shared" si="1285"/>
        <v>0</v>
      </c>
      <c r="G985" s="207">
        <f t="shared" si="1285"/>
        <v>0</v>
      </c>
      <c r="H985" s="335">
        <f t="shared" si="1285"/>
        <v>0</v>
      </c>
      <c r="I985" s="207">
        <f t="shared" si="1285"/>
        <v>0</v>
      </c>
      <c r="J985" s="207">
        <f t="shared" si="1285"/>
        <v>0</v>
      </c>
      <c r="K985" s="207">
        <f t="shared" si="1285"/>
        <v>0</v>
      </c>
      <c r="L985" s="207">
        <f t="shared" si="1285"/>
        <v>0</v>
      </c>
      <c r="M985" s="207">
        <f t="shared" si="1285"/>
        <v>0</v>
      </c>
      <c r="N985" s="335">
        <f t="shared" si="1285"/>
        <v>0</v>
      </c>
      <c r="O985" s="207">
        <f t="shared" si="1285"/>
        <v>0</v>
      </c>
      <c r="P985" s="207">
        <f t="shared" si="1285"/>
        <v>0</v>
      </c>
      <c r="Q985" s="207">
        <f t="shared" si="1285"/>
        <v>0</v>
      </c>
      <c r="R985" s="207">
        <f t="shared" si="1285"/>
        <v>0</v>
      </c>
      <c r="S985" s="207">
        <f t="shared" si="1285"/>
        <v>0</v>
      </c>
      <c r="T985" s="207">
        <f t="shared" si="1285"/>
        <v>0</v>
      </c>
      <c r="U985" s="207">
        <f t="shared" si="1285"/>
        <v>0</v>
      </c>
      <c r="V985" s="335">
        <f t="shared" si="1285"/>
        <v>0</v>
      </c>
      <c r="W985" s="207">
        <f t="shared" si="1285"/>
        <v>0</v>
      </c>
      <c r="X985" s="207">
        <f t="shared" si="1285"/>
        <v>0</v>
      </c>
      <c r="Y985" s="73">
        <f t="shared" si="1285"/>
        <v>0</v>
      </c>
      <c r="Z985" s="207">
        <f t="shared" si="1285"/>
        <v>0</v>
      </c>
      <c r="AA985" s="207">
        <f t="shared" si="1285"/>
        <v>0</v>
      </c>
      <c r="AB985" s="208">
        <f t="shared" si="1285"/>
        <v>0</v>
      </c>
      <c r="AC985" s="58">
        <f>SUM(E985:AB985)</f>
        <v>0</v>
      </c>
      <c r="AD985" s="61">
        <f>SUM(E986:AB986)</f>
        <v>0</v>
      </c>
      <c r="AE985" s="524">
        <v>1.8</v>
      </c>
      <c r="AF985" s="299"/>
      <c r="AG985" s="299"/>
      <c r="AH985" s="299"/>
      <c r="AI985" s="299"/>
      <c r="AJ985" s="299"/>
      <c r="AK985" s="299"/>
      <c r="AL985" s="299"/>
      <c r="AM985" s="299"/>
      <c r="AN985" s="299"/>
      <c r="AO985" s="299"/>
      <c r="AP985" s="299"/>
      <c r="AQ985" s="299"/>
      <c r="AR985" s="299"/>
      <c r="AS985" s="299"/>
      <c r="AT985" s="299"/>
      <c r="AU985" s="299"/>
      <c r="AV985" s="299"/>
      <c r="AW985" s="299"/>
      <c r="AX985" s="299"/>
      <c r="AY985" s="299"/>
      <c r="AZ985" s="299"/>
      <c r="BA985" s="299"/>
      <c r="BB985" s="299"/>
      <c r="BC985" s="299"/>
      <c r="BD985" s="299"/>
    </row>
    <row r="986" spans="1:132" s="1" customFormat="1" ht="10.5" customHeight="1">
      <c r="A986" s="1640"/>
      <c r="B986" s="1642"/>
      <c r="C986" s="1154" t="s">
        <v>137</v>
      </c>
      <c r="D986" s="155" t="s">
        <v>127</v>
      </c>
      <c r="E986" s="207">
        <f t="shared" ref="E986:AB986" si="1286">(AG986-AF986)*$AE985</f>
        <v>0</v>
      </c>
      <c r="F986" s="207">
        <f t="shared" si="1286"/>
        <v>0</v>
      </c>
      <c r="G986" s="207">
        <f t="shared" si="1286"/>
        <v>0</v>
      </c>
      <c r="H986" s="335">
        <f t="shared" si="1286"/>
        <v>0</v>
      </c>
      <c r="I986" s="207">
        <f t="shared" si="1286"/>
        <v>0</v>
      </c>
      <c r="J986" s="207">
        <f t="shared" si="1286"/>
        <v>0</v>
      </c>
      <c r="K986" s="207">
        <f t="shared" si="1286"/>
        <v>0</v>
      </c>
      <c r="L986" s="207">
        <f t="shared" si="1286"/>
        <v>0</v>
      </c>
      <c r="M986" s="207">
        <f t="shared" si="1286"/>
        <v>0</v>
      </c>
      <c r="N986" s="335">
        <f t="shared" si="1286"/>
        <v>0</v>
      </c>
      <c r="O986" s="207">
        <f t="shared" si="1286"/>
        <v>0</v>
      </c>
      <c r="P986" s="207">
        <f t="shared" si="1286"/>
        <v>0</v>
      </c>
      <c r="Q986" s="207">
        <f t="shared" si="1286"/>
        <v>0</v>
      </c>
      <c r="R986" s="207">
        <f t="shared" si="1286"/>
        <v>0</v>
      </c>
      <c r="S986" s="207">
        <f t="shared" si="1286"/>
        <v>0</v>
      </c>
      <c r="T986" s="207">
        <f t="shared" si="1286"/>
        <v>0</v>
      </c>
      <c r="U986" s="207">
        <f t="shared" si="1286"/>
        <v>0</v>
      </c>
      <c r="V986" s="335">
        <f t="shared" si="1286"/>
        <v>0</v>
      </c>
      <c r="W986" s="207">
        <f t="shared" si="1286"/>
        <v>0</v>
      </c>
      <c r="X986" s="207">
        <f t="shared" si="1286"/>
        <v>0</v>
      </c>
      <c r="Y986" s="73">
        <f t="shared" si="1286"/>
        <v>0</v>
      </c>
      <c r="Z986" s="207">
        <f t="shared" si="1286"/>
        <v>0</v>
      </c>
      <c r="AA986" s="207">
        <f t="shared" si="1286"/>
        <v>0</v>
      </c>
      <c r="AB986" s="208">
        <f t="shared" si="1286"/>
        <v>0</v>
      </c>
      <c r="AC986" s="58"/>
      <c r="AD986" s="61"/>
      <c r="AE986" s="524"/>
      <c r="AF986" s="299"/>
      <c r="AG986" s="299"/>
      <c r="AH986" s="299"/>
      <c r="AI986" s="299"/>
      <c r="AJ986" s="299"/>
      <c r="AK986" s="299"/>
      <c r="AL986" s="299"/>
      <c r="AM986" s="299"/>
      <c r="AN986" s="299"/>
      <c r="AO986" s="299"/>
      <c r="AP986" s="299"/>
      <c r="AQ986" s="299"/>
      <c r="AR986" s="299"/>
      <c r="AS986" s="299"/>
      <c r="AT986" s="299"/>
      <c r="AU986" s="299"/>
      <c r="AV986" s="299"/>
      <c r="AW986" s="299"/>
      <c r="AX986" s="299"/>
      <c r="AY986" s="299"/>
      <c r="AZ986" s="299"/>
      <c r="BA986" s="299"/>
      <c r="BB986" s="299"/>
      <c r="BC986" s="299"/>
      <c r="BD986" s="299"/>
    </row>
    <row r="987" spans="1:132" s="1" customFormat="1" ht="10.5" customHeight="1" thickBot="1">
      <c r="A987" s="1641"/>
      <c r="B987" s="1643"/>
      <c r="C987" s="312"/>
      <c r="D987" s="271" t="s">
        <v>42</v>
      </c>
      <c r="E987" s="63" t="e">
        <f t="shared" ref="E987:AB987" si="1287">E986/E985</f>
        <v>#DIV/0!</v>
      </c>
      <c r="F987" s="63" t="e">
        <f t="shared" si="1287"/>
        <v>#DIV/0!</v>
      </c>
      <c r="G987" s="63" t="e">
        <f t="shared" si="1287"/>
        <v>#DIV/0!</v>
      </c>
      <c r="H987" s="331" t="e">
        <f t="shared" si="1287"/>
        <v>#DIV/0!</v>
      </c>
      <c r="I987" s="63" t="e">
        <f t="shared" si="1287"/>
        <v>#DIV/0!</v>
      </c>
      <c r="J987" s="63" t="e">
        <f t="shared" si="1287"/>
        <v>#DIV/0!</v>
      </c>
      <c r="K987" s="63" t="e">
        <f t="shared" si="1287"/>
        <v>#DIV/0!</v>
      </c>
      <c r="L987" s="63" t="e">
        <f t="shared" si="1287"/>
        <v>#DIV/0!</v>
      </c>
      <c r="M987" s="63" t="e">
        <f t="shared" si="1287"/>
        <v>#DIV/0!</v>
      </c>
      <c r="N987" s="331" t="e">
        <f t="shared" si="1287"/>
        <v>#DIV/0!</v>
      </c>
      <c r="O987" s="63" t="e">
        <f t="shared" si="1287"/>
        <v>#DIV/0!</v>
      </c>
      <c r="P987" s="63" t="e">
        <f t="shared" si="1287"/>
        <v>#DIV/0!</v>
      </c>
      <c r="Q987" s="63" t="e">
        <f t="shared" si="1287"/>
        <v>#DIV/0!</v>
      </c>
      <c r="R987" s="63" t="e">
        <f t="shared" si="1287"/>
        <v>#DIV/0!</v>
      </c>
      <c r="S987" s="63" t="e">
        <f t="shared" si="1287"/>
        <v>#DIV/0!</v>
      </c>
      <c r="T987" s="63" t="e">
        <f t="shared" si="1287"/>
        <v>#DIV/0!</v>
      </c>
      <c r="U987" s="63" t="e">
        <f t="shared" si="1287"/>
        <v>#DIV/0!</v>
      </c>
      <c r="V987" s="331" t="e">
        <f t="shared" si="1287"/>
        <v>#DIV/0!</v>
      </c>
      <c r="W987" s="63" t="e">
        <f t="shared" si="1287"/>
        <v>#DIV/0!</v>
      </c>
      <c r="X987" s="63" t="e">
        <f t="shared" si="1287"/>
        <v>#DIV/0!</v>
      </c>
      <c r="Y987" s="63" t="e">
        <f t="shared" si="1287"/>
        <v>#DIV/0!</v>
      </c>
      <c r="Z987" s="63" t="e">
        <f t="shared" si="1287"/>
        <v>#DIV/0!</v>
      </c>
      <c r="AA987" s="63" t="e">
        <f t="shared" si="1287"/>
        <v>#DIV/0!</v>
      </c>
      <c r="AB987" s="64" t="e">
        <f t="shared" si="1287"/>
        <v>#DIV/0!</v>
      </c>
      <c r="AC987" s="58"/>
      <c r="AD987" s="61"/>
      <c r="AE987" s="524"/>
      <c r="AF987" s="299"/>
      <c r="AG987" s="299"/>
      <c r="AH987" s="299"/>
      <c r="AI987" s="299"/>
      <c r="AJ987" s="299"/>
      <c r="AK987" s="299"/>
      <c r="AL987" s="299"/>
      <c r="AM987" s="299"/>
      <c r="AN987" s="299"/>
      <c r="AO987" s="299"/>
      <c r="AP987" s="299"/>
      <c r="AQ987" s="299"/>
      <c r="AR987" s="299"/>
      <c r="AS987" s="299"/>
      <c r="AT987" s="299"/>
      <c r="AU987" s="299"/>
      <c r="AV987" s="299"/>
      <c r="AW987" s="299"/>
      <c r="AX987" s="299"/>
      <c r="AY987" s="299"/>
      <c r="AZ987" s="299"/>
      <c r="BA987" s="299"/>
      <c r="BB987" s="299"/>
      <c r="BC987" s="299"/>
      <c r="BD987" s="299"/>
    </row>
    <row r="988" spans="1:132" s="1" customFormat="1" ht="10.5" customHeight="1">
      <c r="A988" s="1627" t="s">
        <v>19</v>
      </c>
      <c r="B988" s="1633" t="s">
        <v>95</v>
      </c>
      <c r="C988" s="165"/>
      <c r="D988" s="1266"/>
      <c r="E988" s="92"/>
      <c r="F988" s="92"/>
      <c r="G988" s="92"/>
      <c r="H988" s="339"/>
      <c r="I988" s="92"/>
      <c r="J988" s="92"/>
      <c r="K988" s="92"/>
      <c r="L988" s="92"/>
      <c r="M988" s="92"/>
      <c r="N988" s="339"/>
      <c r="O988" s="92"/>
      <c r="P988" s="92"/>
      <c r="Q988" s="92"/>
      <c r="R988" s="92"/>
      <c r="S988" s="92"/>
      <c r="T988" s="92"/>
      <c r="U988" s="92"/>
      <c r="V988" s="339"/>
      <c r="W988" s="92"/>
      <c r="X988" s="92"/>
      <c r="Y988" s="92"/>
      <c r="Z988" s="92"/>
      <c r="AA988" s="92"/>
      <c r="AB988" s="216"/>
      <c r="AC988" s="171"/>
      <c r="AD988" s="108"/>
      <c r="AE988" s="814"/>
      <c r="AF988" s="295"/>
      <c r="AG988" s="295"/>
      <c r="AH988" s="295"/>
      <c r="AI988" s="295"/>
      <c r="AJ988" s="295"/>
      <c r="AK988" s="295"/>
      <c r="AL988" s="295"/>
      <c r="AM988" s="295"/>
      <c r="AN988" s="295"/>
      <c r="AO988" s="295"/>
      <c r="AP988" s="295"/>
      <c r="AQ988" s="295"/>
      <c r="AR988" s="295"/>
      <c r="AS988" s="295"/>
      <c r="AT988" s="295"/>
      <c r="AU988" s="295"/>
      <c r="AV988" s="295"/>
      <c r="AW988" s="295"/>
      <c r="AX988" s="295"/>
      <c r="AY988" s="295"/>
      <c r="AZ988" s="295"/>
      <c r="BA988" s="295"/>
      <c r="BB988" s="295"/>
      <c r="BC988" s="295"/>
      <c r="BD988" s="295"/>
    </row>
    <row r="989" spans="1:132" s="1" customFormat="1" ht="10.5" customHeight="1">
      <c r="A989" s="1628"/>
      <c r="B989" s="1634"/>
      <c r="C989" s="1154"/>
      <c r="D989" s="155"/>
      <c r="E989" s="108"/>
      <c r="F989" s="108"/>
      <c r="G989" s="108"/>
      <c r="H989" s="344"/>
      <c r="I989" s="108"/>
      <c r="J989" s="108"/>
      <c r="K989" s="108"/>
      <c r="L989" s="108"/>
      <c r="M989" s="108"/>
      <c r="N989" s="344"/>
      <c r="O989" s="108"/>
      <c r="P989" s="108"/>
      <c r="Q989" s="108"/>
      <c r="R989" s="108"/>
      <c r="S989" s="108"/>
      <c r="T989" s="108"/>
      <c r="U989" s="108"/>
      <c r="V989" s="344"/>
      <c r="W989" s="108"/>
      <c r="X989" s="108"/>
      <c r="Y989" s="108"/>
      <c r="Z989" s="108"/>
      <c r="AA989" s="108"/>
      <c r="AB989" s="217"/>
      <c r="AC989" s="171"/>
      <c r="AD989" s="108"/>
      <c r="AE989" s="814"/>
      <c r="AF989" s="295"/>
      <c r="AG989" s="295"/>
      <c r="AH989" s="295"/>
      <c r="AI989" s="295"/>
      <c r="AJ989" s="295"/>
      <c r="AK989" s="295"/>
      <c r="AL989" s="295"/>
      <c r="AM989" s="295"/>
      <c r="AN989" s="295"/>
      <c r="AO989" s="295"/>
      <c r="AP989" s="295"/>
      <c r="AQ989" s="295"/>
      <c r="AR989" s="295"/>
      <c r="AS989" s="295"/>
      <c r="AT989" s="295"/>
      <c r="AU989" s="295"/>
      <c r="AV989" s="295"/>
      <c r="AW989" s="295"/>
      <c r="AX989" s="295"/>
      <c r="AY989" s="295"/>
      <c r="AZ989" s="295"/>
      <c r="BA989" s="295"/>
      <c r="BB989" s="295"/>
      <c r="BC989" s="295"/>
      <c r="BD989" s="295"/>
    </row>
    <row r="990" spans="1:132" s="1" customFormat="1" ht="10.5" customHeight="1" thickBot="1">
      <c r="A990" s="1629"/>
      <c r="B990" s="1635"/>
      <c r="C990" s="312"/>
      <c r="D990" s="271"/>
      <c r="E990" s="111"/>
      <c r="F990" s="111"/>
      <c r="G990" s="111"/>
      <c r="H990" s="345"/>
      <c r="I990" s="111"/>
      <c r="J990" s="111"/>
      <c r="K990" s="111"/>
      <c r="L990" s="111"/>
      <c r="M990" s="111"/>
      <c r="N990" s="345"/>
      <c r="O990" s="111"/>
      <c r="P990" s="111"/>
      <c r="Q990" s="111"/>
      <c r="R990" s="111"/>
      <c r="S990" s="111"/>
      <c r="T990" s="111"/>
      <c r="U990" s="111"/>
      <c r="V990" s="345"/>
      <c r="W990" s="111"/>
      <c r="X990" s="111"/>
      <c r="Y990" s="111"/>
      <c r="Z990" s="111"/>
      <c r="AA990" s="111"/>
      <c r="AB990" s="219"/>
      <c r="AC990" s="171"/>
      <c r="AD990" s="108"/>
      <c r="AE990" s="814"/>
      <c r="AF990" s="295"/>
      <c r="AG990" s="295"/>
      <c r="AH990" s="295"/>
      <c r="AI990" s="295"/>
      <c r="AJ990" s="295"/>
      <c r="AK990" s="295"/>
      <c r="AL990" s="295"/>
      <c r="AM990" s="295"/>
      <c r="AN990" s="295"/>
      <c r="AO990" s="295"/>
      <c r="AP990" s="295"/>
      <c r="AQ990" s="295"/>
      <c r="AR990" s="295"/>
      <c r="AS990" s="295"/>
      <c r="AT990" s="295"/>
      <c r="AU990" s="295"/>
      <c r="AV990" s="295"/>
      <c r="AW990" s="295"/>
      <c r="AX990" s="295"/>
      <c r="AY990" s="295"/>
      <c r="AZ990" s="295"/>
      <c r="BA990" s="295"/>
      <c r="BB990" s="295"/>
      <c r="BC990" s="295"/>
      <c r="BD990" s="295"/>
    </row>
    <row r="991" spans="1:132" s="1" customFormat="1" ht="10.5" customHeight="1">
      <c r="A991" s="1646" t="s">
        <v>76</v>
      </c>
      <c r="B991" s="1649" t="s">
        <v>958</v>
      </c>
      <c r="C991" s="165"/>
      <c r="D991" s="1258"/>
      <c r="E991" s="88" t="s">
        <v>995</v>
      </c>
      <c r="F991" s="88"/>
      <c r="G991" s="88"/>
      <c r="H991" s="337"/>
      <c r="I991" s="88"/>
      <c r="J991" s="88"/>
      <c r="K991" s="88"/>
      <c r="L991" s="88"/>
      <c r="M991" s="88"/>
      <c r="N991" s="337"/>
      <c r="O991" s="88"/>
      <c r="P991" s="88"/>
      <c r="Q991" s="88"/>
      <c r="R991" s="88"/>
      <c r="S991" s="88"/>
      <c r="T991" s="88"/>
      <c r="U991" s="88"/>
      <c r="V991" s="337"/>
      <c r="W991" s="88"/>
      <c r="X991" s="88"/>
      <c r="Y991" s="88"/>
      <c r="Z991" s="88"/>
      <c r="AA991" s="88"/>
      <c r="AB991" s="89"/>
      <c r="AC991" s="171"/>
      <c r="AD991" s="108"/>
      <c r="AE991" s="815"/>
      <c r="AF991" s="295"/>
      <c r="AG991" s="295"/>
      <c r="AH991" s="295"/>
      <c r="AI991" s="295"/>
      <c r="AJ991" s="295"/>
      <c r="AK991" s="295"/>
      <c r="AL991" s="295"/>
      <c r="AM991" s="295"/>
      <c r="AN991" s="295"/>
      <c r="AO991" s="295"/>
      <c r="AP991" s="295"/>
      <c r="AQ991" s="295"/>
      <c r="AR991" s="295"/>
      <c r="AS991" s="295"/>
      <c r="AT991" s="295"/>
      <c r="AU991" s="295"/>
      <c r="AV991" s="295"/>
      <c r="AW991" s="295"/>
      <c r="AX991" s="295"/>
      <c r="AY991" s="295"/>
      <c r="AZ991" s="295"/>
      <c r="BA991" s="295"/>
      <c r="BB991" s="295"/>
      <c r="BC991" s="295"/>
      <c r="BD991" s="295"/>
    </row>
    <row r="992" spans="1:132" s="1" customFormat="1" ht="10.5" customHeight="1">
      <c r="A992" s="1647"/>
      <c r="B992" s="1650"/>
      <c r="C992" s="1154" t="s">
        <v>138</v>
      </c>
      <c r="D992" s="155" t="s">
        <v>34</v>
      </c>
      <c r="E992" s="122">
        <v>0</v>
      </c>
      <c r="F992" s="122">
        <v>0</v>
      </c>
      <c r="G992" s="122">
        <v>0</v>
      </c>
      <c r="H992" s="347">
        <v>0</v>
      </c>
      <c r="I992" s="122">
        <v>0</v>
      </c>
      <c r="J992" s="122">
        <v>0</v>
      </c>
      <c r="K992" s="122">
        <v>0</v>
      </c>
      <c r="L992" s="122">
        <v>0</v>
      </c>
      <c r="M992" s="122">
        <v>0</v>
      </c>
      <c r="N992" s="347">
        <v>0</v>
      </c>
      <c r="O992" s="122">
        <v>0</v>
      </c>
      <c r="P992" s="122">
        <v>0</v>
      </c>
      <c r="Q992" s="122">
        <v>0</v>
      </c>
      <c r="R992" s="122">
        <v>0</v>
      </c>
      <c r="S992" s="122">
        <v>0</v>
      </c>
      <c r="T992" s="122">
        <v>0</v>
      </c>
      <c r="U992" s="122">
        <v>0</v>
      </c>
      <c r="V992" s="347">
        <v>0</v>
      </c>
      <c r="W992" s="122">
        <v>0</v>
      </c>
      <c r="X992" s="122">
        <v>0</v>
      </c>
      <c r="Y992" s="122">
        <v>0</v>
      </c>
      <c r="Z992" s="122">
        <v>0</v>
      </c>
      <c r="AA992" s="122">
        <v>0</v>
      </c>
      <c r="AB992" s="123">
        <v>0</v>
      </c>
      <c r="AC992" s="58"/>
      <c r="AD992" s="61"/>
      <c r="AE992" s="815"/>
      <c r="AF992" s="295"/>
      <c r="AG992" s="295"/>
      <c r="AH992" s="295"/>
      <c r="AI992" s="295"/>
      <c r="AJ992" s="295"/>
      <c r="AK992" s="295"/>
      <c r="AL992" s="295"/>
      <c r="AM992" s="295"/>
      <c r="AN992" s="295"/>
      <c r="AO992" s="295"/>
      <c r="AP992" s="295"/>
      <c r="AQ992" s="295"/>
      <c r="AR992" s="295"/>
      <c r="AS992" s="295"/>
      <c r="AT992" s="295"/>
      <c r="AU992" s="295"/>
      <c r="AV992" s="295"/>
      <c r="AW992" s="295"/>
      <c r="AX992" s="295"/>
      <c r="AY992" s="295"/>
      <c r="AZ992" s="295"/>
      <c r="BA992" s="295"/>
      <c r="BB992" s="295"/>
      <c r="BC992" s="295"/>
      <c r="BD992" s="295"/>
    </row>
    <row r="993" spans="1:132" s="1" customFormat="1" ht="10.5" customHeight="1">
      <c r="A993" s="1647"/>
      <c r="B993" s="1650"/>
      <c r="C993" s="1154" t="s">
        <v>137</v>
      </c>
      <c r="D993" s="155" t="s">
        <v>126</v>
      </c>
      <c r="E993" s="207">
        <f t="shared" ref="E993:AB993" si="1288">(AG993-AF993)*$AE993</f>
        <v>0</v>
      </c>
      <c r="F993" s="207">
        <f t="shared" si="1288"/>
        <v>0</v>
      </c>
      <c r="G993" s="207">
        <f t="shared" si="1288"/>
        <v>0</v>
      </c>
      <c r="H993" s="335">
        <f t="shared" si="1288"/>
        <v>0</v>
      </c>
      <c r="I993" s="207">
        <f t="shared" si="1288"/>
        <v>0</v>
      </c>
      <c r="J993" s="207">
        <f t="shared" si="1288"/>
        <v>0</v>
      </c>
      <c r="K993" s="207">
        <f t="shared" si="1288"/>
        <v>0</v>
      </c>
      <c r="L993" s="207">
        <f t="shared" si="1288"/>
        <v>0</v>
      </c>
      <c r="M993" s="207">
        <f t="shared" si="1288"/>
        <v>0</v>
      </c>
      <c r="N993" s="335">
        <f t="shared" si="1288"/>
        <v>0</v>
      </c>
      <c r="O993" s="207">
        <f t="shared" si="1288"/>
        <v>0</v>
      </c>
      <c r="P993" s="207">
        <f t="shared" si="1288"/>
        <v>0</v>
      </c>
      <c r="Q993" s="207">
        <f t="shared" si="1288"/>
        <v>0</v>
      </c>
      <c r="R993" s="207">
        <f t="shared" si="1288"/>
        <v>0</v>
      </c>
      <c r="S993" s="207">
        <f t="shared" si="1288"/>
        <v>0</v>
      </c>
      <c r="T993" s="207">
        <f t="shared" si="1288"/>
        <v>0</v>
      </c>
      <c r="U993" s="207">
        <f t="shared" si="1288"/>
        <v>0</v>
      </c>
      <c r="V993" s="335">
        <f t="shared" si="1288"/>
        <v>0</v>
      </c>
      <c r="W993" s="207">
        <f t="shared" si="1288"/>
        <v>0</v>
      </c>
      <c r="X993" s="207">
        <f t="shared" si="1288"/>
        <v>0</v>
      </c>
      <c r="Y993" s="73">
        <f t="shared" si="1288"/>
        <v>0</v>
      </c>
      <c r="Z993" s="207">
        <f t="shared" si="1288"/>
        <v>0</v>
      </c>
      <c r="AA993" s="207">
        <f t="shared" si="1288"/>
        <v>0</v>
      </c>
      <c r="AB993" s="208">
        <f t="shared" si="1288"/>
        <v>0</v>
      </c>
      <c r="AC993" s="58">
        <f>SUM(E993:AB993)</f>
        <v>0</v>
      </c>
      <c r="AD993" s="61">
        <f>SUM(E994:AB994)</f>
        <v>0</v>
      </c>
      <c r="AE993" s="815">
        <v>1.8</v>
      </c>
      <c r="AF993" s="295"/>
      <c r="AG993" s="295"/>
      <c r="AH993" s="295"/>
      <c r="AI993" s="295"/>
      <c r="AJ993" s="295"/>
      <c r="AK993" s="295"/>
      <c r="AL993" s="295"/>
      <c r="AM993" s="295"/>
      <c r="AN993" s="295"/>
      <c r="AO993" s="295"/>
      <c r="AP993" s="295"/>
      <c r="AQ993" s="295"/>
      <c r="AR993" s="295"/>
      <c r="AS993" s="295"/>
      <c r="AT993" s="295"/>
      <c r="AU993" s="295"/>
      <c r="AV993" s="295"/>
      <c r="AW993" s="295"/>
      <c r="AX993" s="295"/>
      <c r="AY993" s="295"/>
      <c r="AZ993" s="295"/>
      <c r="BA993" s="295"/>
      <c r="BB993" s="295"/>
      <c r="BC993" s="295"/>
      <c r="BD993" s="295"/>
    </row>
    <row r="994" spans="1:132" s="1" customFormat="1" ht="10.5" customHeight="1">
      <c r="A994" s="1647"/>
      <c r="B994" s="1650"/>
      <c r="C994" s="1154" t="s">
        <v>137</v>
      </c>
      <c r="D994" s="155" t="s">
        <v>127</v>
      </c>
      <c r="E994" s="207">
        <f t="shared" ref="E994:AB994" si="1289">(AG994-AF994)*$AE993</f>
        <v>0</v>
      </c>
      <c r="F994" s="207">
        <f t="shared" si="1289"/>
        <v>0</v>
      </c>
      <c r="G994" s="207">
        <f t="shared" si="1289"/>
        <v>0</v>
      </c>
      <c r="H994" s="335">
        <f t="shared" si="1289"/>
        <v>0</v>
      </c>
      <c r="I994" s="207">
        <f t="shared" si="1289"/>
        <v>0</v>
      </c>
      <c r="J994" s="207">
        <f t="shared" si="1289"/>
        <v>0</v>
      </c>
      <c r="K994" s="207">
        <f t="shared" si="1289"/>
        <v>0</v>
      </c>
      <c r="L994" s="207">
        <f t="shared" si="1289"/>
        <v>0</v>
      </c>
      <c r="M994" s="207">
        <f t="shared" si="1289"/>
        <v>0</v>
      </c>
      <c r="N994" s="335">
        <f t="shared" si="1289"/>
        <v>0</v>
      </c>
      <c r="O994" s="207">
        <f t="shared" si="1289"/>
        <v>0</v>
      </c>
      <c r="P994" s="207">
        <f t="shared" si="1289"/>
        <v>0</v>
      </c>
      <c r="Q994" s="207">
        <f t="shared" si="1289"/>
        <v>0</v>
      </c>
      <c r="R994" s="207">
        <f t="shared" si="1289"/>
        <v>0</v>
      </c>
      <c r="S994" s="207">
        <f t="shared" si="1289"/>
        <v>0</v>
      </c>
      <c r="T994" s="207">
        <f t="shared" si="1289"/>
        <v>0</v>
      </c>
      <c r="U994" s="207">
        <f t="shared" si="1289"/>
        <v>0</v>
      </c>
      <c r="V994" s="335">
        <f t="shared" si="1289"/>
        <v>0</v>
      </c>
      <c r="W994" s="207">
        <f t="shared" si="1289"/>
        <v>0</v>
      </c>
      <c r="X994" s="207">
        <f t="shared" si="1289"/>
        <v>0</v>
      </c>
      <c r="Y994" s="73">
        <f t="shared" si="1289"/>
        <v>0</v>
      </c>
      <c r="Z994" s="207">
        <f t="shared" si="1289"/>
        <v>0</v>
      </c>
      <c r="AA994" s="207">
        <f t="shared" si="1289"/>
        <v>0</v>
      </c>
      <c r="AB994" s="208">
        <f t="shared" si="1289"/>
        <v>0</v>
      </c>
      <c r="AC994" s="171"/>
      <c r="AD994" s="108"/>
      <c r="AE994" s="108"/>
      <c r="AF994" s="295"/>
      <c r="AG994" s="295"/>
      <c r="AH994" s="295"/>
      <c r="AI994" s="295"/>
      <c r="AJ994" s="295"/>
      <c r="AK994" s="295"/>
      <c r="AL994" s="295"/>
      <c r="AM994" s="295"/>
      <c r="AN994" s="295"/>
      <c r="AO994" s="295"/>
      <c r="AP994" s="295"/>
      <c r="AQ994" s="295"/>
      <c r="AR994" s="295"/>
      <c r="AS994" s="295"/>
      <c r="AT994" s="295"/>
      <c r="AU994" s="295"/>
      <c r="AV994" s="295"/>
      <c r="AW994" s="295"/>
      <c r="AX994" s="295"/>
      <c r="AY994" s="295"/>
      <c r="AZ994" s="295"/>
      <c r="BA994" s="295"/>
      <c r="BB994" s="295"/>
      <c r="BC994" s="295"/>
      <c r="BD994" s="295"/>
    </row>
    <row r="995" spans="1:132" s="1" customFormat="1" ht="10.5" customHeight="1" thickBot="1">
      <c r="A995" s="1648"/>
      <c r="B995" s="1651"/>
      <c r="C995" s="312"/>
      <c r="D995" s="271" t="s">
        <v>42</v>
      </c>
      <c r="E995" s="63" t="e">
        <f t="shared" ref="E995:AB995" si="1290">E994/E993</f>
        <v>#DIV/0!</v>
      </c>
      <c r="F995" s="63" t="e">
        <f t="shared" si="1290"/>
        <v>#DIV/0!</v>
      </c>
      <c r="G995" s="63" t="e">
        <f t="shared" si="1290"/>
        <v>#DIV/0!</v>
      </c>
      <c r="H995" s="331" t="e">
        <f t="shared" si="1290"/>
        <v>#DIV/0!</v>
      </c>
      <c r="I995" s="63" t="e">
        <f t="shared" si="1290"/>
        <v>#DIV/0!</v>
      </c>
      <c r="J995" s="63" t="e">
        <f t="shared" si="1290"/>
        <v>#DIV/0!</v>
      </c>
      <c r="K995" s="63" t="e">
        <f t="shared" si="1290"/>
        <v>#DIV/0!</v>
      </c>
      <c r="L995" s="63" t="e">
        <f t="shared" si="1290"/>
        <v>#DIV/0!</v>
      </c>
      <c r="M995" s="63" t="e">
        <f t="shared" si="1290"/>
        <v>#DIV/0!</v>
      </c>
      <c r="N995" s="331" t="e">
        <f t="shared" si="1290"/>
        <v>#DIV/0!</v>
      </c>
      <c r="O995" s="63" t="e">
        <f t="shared" si="1290"/>
        <v>#DIV/0!</v>
      </c>
      <c r="P995" s="63" t="e">
        <f t="shared" si="1290"/>
        <v>#DIV/0!</v>
      </c>
      <c r="Q995" s="63" t="e">
        <f t="shared" si="1290"/>
        <v>#DIV/0!</v>
      </c>
      <c r="R995" s="63" t="e">
        <f t="shared" si="1290"/>
        <v>#DIV/0!</v>
      </c>
      <c r="S995" s="63" t="e">
        <f t="shared" si="1290"/>
        <v>#DIV/0!</v>
      </c>
      <c r="T995" s="63" t="e">
        <f t="shared" si="1290"/>
        <v>#DIV/0!</v>
      </c>
      <c r="U995" s="63" t="e">
        <f t="shared" si="1290"/>
        <v>#DIV/0!</v>
      </c>
      <c r="V995" s="331" t="e">
        <f t="shared" si="1290"/>
        <v>#DIV/0!</v>
      </c>
      <c r="W995" s="63" t="e">
        <f t="shared" si="1290"/>
        <v>#DIV/0!</v>
      </c>
      <c r="X995" s="63" t="e">
        <f t="shared" si="1290"/>
        <v>#DIV/0!</v>
      </c>
      <c r="Y995" s="63" t="e">
        <f t="shared" si="1290"/>
        <v>#DIV/0!</v>
      </c>
      <c r="Z995" s="63" t="e">
        <f t="shared" si="1290"/>
        <v>#DIV/0!</v>
      </c>
      <c r="AA995" s="63" t="e">
        <f t="shared" si="1290"/>
        <v>#DIV/0!</v>
      </c>
      <c r="AB995" s="64" t="e">
        <f t="shared" si="1290"/>
        <v>#DIV/0!</v>
      </c>
      <c r="AC995" s="171"/>
      <c r="AD995" s="108"/>
      <c r="AE995" s="108"/>
      <c r="AF995" s="295"/>
      <c r="AG995" s="295"/>
      <c r="AH995" s="295"/>
      <c r="AI995" s="295"/>
      <c r="AJ995" s="295"/>
      <c r="AK995" s="295"/>
      <c r="AL995" s="295"/>
      <c r="AM995" s="295"/>
      <c r="AN995" s="295"/>
      <c r="AO995" s="295"/>
      <c r="AP995" s="295"/>
      <c r="AQ995" s="295"/>
      <c r="AR995" s="295"/>
      <c r="AS995" s="295"/>
      <c r="AT995" s="295"/>
      <c r="AU995" s="295"/>
      <c r="AV995" s="295"/>
      <c r="AW995" s="295"/>
      <c r="AX995" s="295"/>
      <c r="AY995" s="295"/>
      <c r="AZ995" s="295"/>
      <c r="BA995" s="295"/>
      <c r="BB995" s="295"/>
      <c r="BC995" s="295"/>
      <c r="BD995" s="295"/>
    </row>
    <row r="996" spans="1:132" s="1" customFormat="1" ht="10.5" customHeight="1">
      <c r="A996" s="1636" t="s">
        <v>20</v>
      </c>
      <c r="B996" s="1638" t="s">
        <v>514</v>
      </c>
      <c r="C996" s="165"/>
      <c r="D996" s="1266"/>
      <c r="E996" s="92"/>
      <c r="F996" s="92"/>
      <c r="G996" s="92"/>
      <c r="H996" s="339"/>
      <c r="I996" s="92"/>
      <c r="J996" s="92"/>
      <c r="K996" s="92"/>
      <c r="L996" s="92"/>
      <c r="M996" s="92"/>
      <c r="N996" s="339"/>
      <c r="O996" s="92"/>
      <c r="P996" s="92"/>
      <c r="Q996" s="92"/>
      <c r="R996" s="92"/>
      <c r="S996" s="92"/>
      <c r="T996" s="92"/>
      <c r="U996" s="92"/>
      <c r="V996" s="339"/>
      <c r="W996" s="92"/>
      <c r="X996" s="92"/>
      <c r="Y996" s="92"/>
      <c r="Z996" s="92"/>
      <c r="AA996" s="92"/>
      <c r="AB996" s="216"/>
      <c r="AC996" s="175"/>
      <c r="AD996" s="175"/>
      <c r="AE996" s="948"/>
      <c r="AF996" s="295"/>
      <c r="AG996" s="295"/>
      <c r="AH996" s="295"/>
      <c r="AI996" s="295"/>
      <c r="AJ996" s="295"/>
      <c r="AK996" s="295"/>
      <c r="AL996" s="295"/>
      <c r="AM996" s="295"/>
      <c r="AN996" s="295"/>
      <c r="AO996" s="295"/>
      <c r="AP996" s="295"/>
      <c r="AQ996" s="295"/>
      <c r="AR996" s="295"/>
      <c r="AS996" s="295"/>
      <c r="AT996" s="295"/>
      <c r="AU996" s="295"/>
      <c r="AV996" s="295"/>
      <c r="AW996" s="295"/>
      <c r="AX996" s="295"/>
      <c r="AY996" s="295"/>
      <c r="AZ996" s="295"/>
      <c r="BA996" s="295"/>
      <c r="BB996" s="295"/>
      <c r="BC996" s="295"/>
      <c r="BD996" s="295"/>
    </row>
    <row r="997" spans="1:132" s="2" customFormat="1" ht="10.5" customHeight="1">
      <c r="A997" s="1636"/>
      <c r="B997" s="1638"/>
      <c r="C997" s="1150" t="s">
        <v>139</v>
      </c>
      <c r="D997" s="155" t="s">
        <v>34</v>
      </c>
      <c r="E997" s="54">
        <f>ROUND(SQRT(E998^2+E999^2)*1000/(1.73*E$962),0)</f>
        <v>67</v>
      </c>
      <c r="F997" s="206">
        <f t="shared" ref="F997:AB997" si="1291">ROUND(SQRT(F998^2+F999^2)*1000/(1.73*F$962),0)</f>
        <v>25</v>
      </c>
      <c r="G997" s="206">
        <f t="shared" si="1291"/>
        <v>56</v>
      </c>
      <c r="H997" s="363">
        <f t="shared" si="1291"/>
        <v>41</v>
      </c>
      <c r="I997" s="206">
        <f t="shared" si="1291"/>
        <v>59</v>
      </c>
      <c r="J997" s="206">
        <f t="shared" si="1291"/>
        <v>35</v>
      </c>
      <c r="K997" s="206">
        <f t="shared" si="1291"/>
        <v>27</v>
      </c>
      <c r="L997" s="206">
        <f t="shared" si="1291"/>
        <v>19</v>
      </c>
      <c r="M997" s="206">
        <f t="shared" si="1291"/>
        <v>13</v>
      </c>
      <c r="N997" s="363">
        <f t="shared" si="1291"/>
        <v>13</v>
      </c>
      <c r="O997" s="206">
        <f t="shared" si="1291"/>
        <v>9</v>
      </c>
      <c r="P997" s="206">
        <f t="shared" si="1291"/>
        <v>10</v>
      </c>
      <c r="Q997" s="206">
        <f t="shared" si="1291"/>
        <v>23</v>
      </c>
      <c r="R997" s="206">
        <f t="shared" si="1291"/>
        <v>25</v>
      </c>
      <c r="S997" s="206">
        <f t="shared" si="1291"/>
        <v>12</v>
      </c>
      <c r="T997" s="206">
        <f t="shared" si="1291"/>
        <v>18</v>
      </c>
      <c r="U997" s="206">
        <f t="shared" si="1291"/>
        <v>7</v>
      </c>
      <c r="V997" s="363">
        <f t="shared" si="1291"/>
        <v>18</v>
      </c>
      <c r="W997" s="206">
        <f t="shared" si="1291"/>
        <v>19</v>
      </c>
      <c r="X997" s="206">
        <f t="shared" si="1291"/>
        <v>13</v>
      </c>
      <c r="Y997" s="206">
        <f t="shared" si="1291"/>
        <v>30</v>
      </c>
      <c r="Z997" s="206">
        <f t="shared" si="1291"/>
        <v>62</v>
      </c>
      <c r="AA997" s="206">
        <f t="shared" si="1291"/>
        <v>45</v>
      </c>
      <c r="AB997" s="1015">
        <f t="shared" si="1291"/>
        <v>41</v>
      </c>
      <c r="AC997" s="187"/>
      <c r="AD997" s="187"/>
      <c r="AE997" s="187"/>
      <c r="AF997" s="295"/>
      <c r="AG997" s="295"/>
      <c r="AH997" s="295"/>
      <c r="AI997" s="295"/>
      <c r="AJ997" s="295"/>
      <c r="AK997" s="295"/>
      <c r="AL997" s="295"/>
      <c r="AM997" s="295"/>
      <c r="AN997" s="295"/>
      <c r="AO997" s="295"/>
      <c r="AP997" s="295"/>
      <c r="AQ997" s="295"/>
      <c r="AR997" s="295"/>
      <c r="AS997" s="295"/>
      <c r="AT997" s="295"/>
      <c r="AU997" s="295"/>
      <c r="AV997" s="295"/>
      <c r="AW997" s="295"/>
      <c r="AX997" s="295"/>
      <c r="AY997" s="295"/>
      <c r="AZ997" s="295"/>
      <c r="BA997" s="295"/>
      <c r="BB997" s="295"/>
      <c r="BC997" s="295"/>
      <c r="BD997" s="295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</row>
    <row r="998" spans="1:132" s="1" customFormat="1" ht="10.5" customHeight="1">
      <c r="A998" s="1636"/>
      <c r="B998" s="1638"/>
      <c r="C998" s="1154" t="s">
        <v>967</v>
      </c>
      <c r="D998" s="155" t="s">
        <v>126</v>
      </c>
      <c r="E998" s="207">
        <f t="shared" ref="E998:AB998" si="1292">(AG998-AF998)*$AE998</f>
        <v>0.24695999999967169</v>
      </c>
      <c r="F998" s="207">
        <f t="shared" si="1292"/>
        <v>0.22751999999964026</v>
      </c>
      <c r="G998" s="207">
        <f t="shared" si="1292"/>
        <v>0.53160000000134455</v>
      </c>
      <c r="H998" s="335">
        <f t="shared" si="1292"/>
        <v>0.21407999999864841</v>
      </c>
      <c r="I998" s="207">
        <f t="shared" si="1292"/>
        <v>0.51240000000179864</v>
      </c>
      <c r="J998" s="207">
        <f t="shared" si="1292"/>
        <v>0.25031999999991966</v>
      </c>
      <c r="K998" s="207">
        <f t="shared" si="1292"/>
        <v>0.17447999999931199</v>
      </c>
      <c r="L998" s="207">
        <f t="shared" si="1292"/>
        <v>0.11688000000067404</v>
      </c>
      <c r="M998" s="207">
        <f t="shared" si="1292"/>
        <v>8.0639999999402787E-2</v>
      </c>
      <c r="N998" s="335">
        <f t="shared" si="1292"/>
        <v>7.9679999999643772E-2</v>
      </c>
      <c r="O998" s="207">
        <f t="shared" si="1292"/>
        <v>5.6160000000090804E-2</v>
      </c>
      <c r="P998" s="207">
        <f t="shared" si="1292"/>
        <v>6.0720000000583238E-2</v>
      </c>
      <c r="Q998" s="207">
        <f t="shared" si="1292"/>
        <v>0.13583999999973456</v>
      </c>
      <c r="R998" s="207">
        <f t="shared" si="1292"/>
        <v>0.1478399999999965</v>
      </c>
      <c r="S998" s="207">
        <f t="shared" si="1292"/>
        <v>7.4159999999392309E-2</v>
      </c>
      <c r="T998" s="207">
        <f t="shared" si="1292"/>
        <v>8.2320000000618163E-2</v>
      </c>
      <c r="U998" s="207">
        <f t="shared" si="1292"/>
        <v>7.15200000006007E-2</v>
      </c>
      <c r="V998" s="335">
        <f t="shared" si="1292"/>
        <v>0.11232000000018161</v>
      </c>
      <c r="W998" s="207">
        <f t="shared" si="1292"/>
        <v>0.12287999999971361</v>
      </c>
      <c r="X998" s="207">
        <f t="shared" si="1292"/>
        <v>8.0879999999888236E-2</v>
      </c>
      <c r="Y998" s="73">
        <f t="shared" si="1292"/>
        <v>0.20016000000105122</v>
      </c>
      <c r="Z998" s="207">
        <f t="shared" si="1292"/>
        <v>0.37967999999964375</v>
      </c>
      <c r="AA998" s="207">
        <f t="shared" si="1292"/>
        <v>0.37535999999963676</v>
      </c>
      <c r="AB998" s="208">
        <f t="shared" si="1292"/>
        <v>0.3470399999991059</v>
      </c>
      <c r="AC998" s="58">
        <f>SUM(E998:AB998)</f>
        <v>4.6814400000002934</v>
      </c>
      <c r="AD998" s="61">
        <f>SUM(E999:AB999)</f>
        <v>5.7952800000006386</v>
      </c>
      <c r="AE998" s="815">
        <v>2.4</v>
      </c>
      <c r="AF998" s="1170">
        <v>6845.8143</v>
      </c>
      <c r="AG998" s="1170">
        <v>6845.9171999999999</v>
      </c>
      <c r="AH998" s="1216">
        <v>6846.0119999999997</v>
      </c>
      <c r="AI998" s="1170">
        <v>6846.2335000000003</v>
      </c>
      <c r="AJ998" s="1170">
        <v>6846.3226999999997</v>
      </c>
      <c r="AK998" s="1170">
        <v>6846.5362000000005</v>
      </c>
      <c r="AL998" s="1170">
        <v>6846.6405000000004</v>
      </c>
      <c r="AM998" s="1170">
        <v>6846.7132000000001</v>
      </c>
      <c r="AN998" s="1170">
        <v>6846.7619000000004</v>
      </c>
      <c r="AO998" s="1170">
        <v>6846.7955000000002</v>
      </c>
      <c r="AP998" s="1170">
        <v>6846.8287</v>
      </c>
      <c r="AQ998" s="1170">
        <v>6846.8521000000001</v>
      </c>
      <c r="AR998" s="1170">
        <v>6846.8774000000003</v>
      </c>
      <c r="AS998" s="1170">
        <v>6846.9340000000002</v>
      </c>
      <c r="AT998" s="1170">
        <v>6846.9956000000002</v>
      </c>
      <c r="AU998" s="1170">
        <v>6847.0264999999999</v>
      </c>
      <c r="AV998" s="1170">
        <v>6847.0608000000002</v>
      </c>
      <c r="AW998" s="1170">
        <v>6847.0906000000004</v>
      </c>
      <c r="AX998" s="1170">
        <v>6847.1374000000005</v>
      </c>
      <c r="AY998" s="1170">
        <v>6847.1886000000004</v>
      </c>
      <c r="AZ998" s="1170">
        <v>6847.2223000000004</v>
      </c>
      <c r="BA998" s="1170">
        <v>6847.3057000000008</v>
      </c>
      <c r="BB998" s="1170">
        <v>6847.4639000000006</v>
      </c>
      <c r="BC998" s="1170">
        <v>6847.6203000000005</v>
      </c>
      <c r="BD998" s="1170">
        <v>6847.7649000000001</v>
      </c>
    </row>
    <row r="999" spans="1:132" s="1" customFormat="1" ht="10.5" customHeight="1">
      <c r="A999" s="1636"/>
      <c r="B999" s="1638"/>
      <c r="C999" s="1154" t="s">
        <v>967</v>
      </c>
      <c r="D999" s="155" t="s">
        <v>127</v>
      </c>
      <c r="E999" s="207">
        <f t="shared" ref="E999:AB999" si="1293">(AG999-AF999)*$AE998</f>
        <v>0.69984000000113156</v>
      </c>
      <c r="F999" s="207">
        <f t="shared" si="1293"/>
        <v>0.15191999999951802</v>
      </c>
      <c r="G999" s="207">
        <f t="shared" si="1293"/>
        <v>0.3143999999985681</v>
      </c>
      <c r="H999" s="335">
        <f t="shared" si="1293"/>
        <v>0.405360000001383</v>
      </c>
      <c r="I999" s="207">
        <f t="shared" si="1293"/>
        <v>0.40391999999847028</v>
      </c>
      <c r="J999" s="207">
        <f t="shared" si="1293"/>
        <v>0.29424000000144584</v>
      </c>
      <c r="K999" s="207">
        <f t="shared" si="1293"/>
        <v>0.24671999999918626</v>
      </c>
      <c r="L999" s="207">
        <f t="shared" si="1293"/>
        <v>0.17567999999955644</v>
      </c>
      <c r="M999" s="207">
        <f t="shared" si="1293"/>
        <v>0.12167999999946914</v>
      </c>
      <c r="N999" s="335">
        <f t="shared" si="1293"/>
        <v>0.12144000000116648</v>
      </c>
      <c r="O999" s="207">
        <f t="shared" si="1293"/>
        <v>8.8079999999172279E-2</v>
      </c>
      <c r="P999" s="207">
        <f t="shared" si="1293"/>
        <v>9.408000000039464E-2</v>
      </c>
      <c r="Q999" s="207">
        <f t="shared" si="1293"/>
        <v>0.20999999999912689</v>
      </c>
      <c r="R999" s="207">
        <f t="shared" si="1293"/>
        <v>0.23784000000086961</v>
      </c>
      <c r="S999" s="207">
        <f t="shared" si="1293"/>
        <v>0.10608000000065658</v>
      </c>
      <c r="T999" s="207">
        <f t="shared" si="1293"/>
        <v>0.18696000000054483</v>
      </c>
      <c r="U999" s="207">
        <f t="shared" si="1293"/>
        <v>3.6959999998362032E-2</v>
      </c>
      <c r="V999" s="335">
        <f t="shared" si="1293"/>
        <v>0.16872000000075785</v>
      </c>
      <c r="W999" s="207">
        <f t="shared" si="1293"/>
        <v>0.16607999999978346</v>
      </c>
      <c r="X999" s="207">
        <f t="shared" si="1293"/>
        <v>0.11639999999970313</v>
      </c>
      <c r="Y999" s="73">
        <f t="shared" si="1293"/>
        <v>0.26303999999945515</v>
      </c>
      <c r="Z999" s="207">
        <f t="shared" si="1293"/>
        <v>0.56544000000212691</v>
      </c>
      <c r="AA999" s="207">
        <f t="shared" si="1293"/>
        <v>0.32496000000028286</v>
      </c>
      <c r="AB999" s="208">
        <f t="shared" si="1293"/>
        <v>0.29543999999950754</v>
      </c>
      <c r="AC999" s="171"/>
      <c r="AD999" s="108"/>
      <c r="AE999" s="814"/>
      <c r="AF999" s="1080">
        <v>6964.0255999999999</v>
      </c>
      <c r="AG999" s="1080">
        <v>6964.3172000000004</v>
      </c>
      <c r="AH999" s="1081">
        <v>6964.3805000000002</v>
      </c>
      <c r="AI999" s="1080">
        <v>6964.5114999999996</v>
      </c>
      <c r="AJ999" s="1080">
        <v>6964.6804000000002</v>
      </c>
      <c r="AK999" s="1080">
        <v>6964.8486999999996</v>
      </c>
      <c r="AL999" s="1080">
        <v>6964.9713000000002</v>
      </c>
      <c r="AM999" s="1080">
        <v>6965.0740999999998</v>
      </c>
      <c r="AN999" s="1080">
        <v>6965.1472999999996</v>
      </c>
      <c r="AO999" s="1080">
        <v>6965.1979999999994</v>
      </c>
      <c r="AP999" s="1080">
        <v>6965.2485999999999</v>
      </c>
      <c r="AQ999" s="1080">
        <v>6965.2852999999996</v>
      </c>
      <c r="AR999" s="1080">
        <v>6965.3244999999997</v>
      </c>
      <c r="AS999" s="1080">
        <v>6965.4119999999994</v>
      </c>
      <c r="AT999" s="1080">
        <v>6965.5110999999997</v>
      </c>
      <c r="AU999" s="1080">
        <v>6965.5553</v>
      </c>
      <c r="AV999" s="1080">
        <v>6965.6332000000002</v>
      </c>
      <c r="AW999" s="1080">
        <v>6965.6485999999995</v>
      </c>
      <c r="AX999" s="1080">
        <v>6965.7188999999998</v>
      </c>
      <c r="AY999" s="1080">
        <v>6965.7880999999998</v>
      </c>
      <c r="AZ999" s="1080">
        <v>6965.8365999999996</v>
      </c>
      <c r="BA999" s="1080">
        <v>6965.9461999999994</v>
      </c>
      <c r="BB999" s="1080">
        <v>6966.1818000000003</v>
      </c>
      <c r="BC999" s="1080">
        <v>6966.3172000000004</v>
      </c>
      <c r="BD999" s="1080">
        <v>6966.4403000000002</v>
      </c>
    </row>
    <row r="1000" spans="1:132" s="1" customFormat="1" ht="10.5" customHeight="1" thickBot="1">
      <c r="A1000" s="1637"/>
      <c r="B1000" s="1639"/>
      <c r="C1000" s="312"/>
      <c r="D1000" s="271" t="s">
        <v>42</v>
      </c>
      <c r="E1000" s="96">
        <f t="shared" ref="E1000:AB1000" si="1294">E999/E998</f>
        <v>2.8338192419908563</v>
      </c>
      <c r="F1000" s="96">
        <f t="shared" si="1294"/>
        <v>0.66772151898627918</v>
      </c>
      <c r="G1000" s="96">
        <f t="shared" si="1294"/>
        <v>0.59142212189197307</v>
      </c>
      <c r="H1000" s="340">
        <f t="shared" si="1294"/>
        <v>1.8934977578659484</v>
      </c>
      <c r="I1000" s="96">
        <f t="shared" si="1294"/>
        <v>0.78829039812071122</v>
      </c>
      <c r="J1000" s="96">
        <f t="shared" si="1294"/>
        <v>1.1754554170723086</v>
      </c>
      <c r="K1000" s="96">
        <f t="shared" si="1294"/>
        <v>1.4140302613489175</v>
      </c>
      <c r="L1000" s="96">
        <f t="shared" si="1294"/>
        <v>1.5030800821230603</v>
      </c>
      <c r="M1000" s="96">
        <f t="shared" si="1294"/>
        <v>1.5089285714331633</v>
      </c>
      <c r="N1000" s="340">
        <f t="shared" si="1294"/>
        <v>1.524096385563622</v>
      </c>
      <c r="O1000" s="96">
        <f t="shared" si="1294"/>
        <v>1.568376068358794</v>
      </c>
      <c r="P1000" s="96">
        <f t="shared" si="1294"/>
        <v>1.5494071146161226</v>
      </c>
      <c r="Q1000" s="96">
        <f t="shared" si="1294"/>
        <v>1.5459363957563106</v>
      </c>
      <c r="R1000" s="96">
        <f t="shared" si="1294"/>
        <v>1.608766233772154</v>
      </c>
      <c r="S1000" s="96">
        <f t="shared" si="1294"/>
        <v>1.430420711994685</v>
      </c>
      <c r="T1000" s="96">
        <f t="shared" si="1294"/>
        <v>2.2711370262286308</v>
      </c>
      <c r="U1000" s="96">
        <f t="shared" si="1294"/>
        <v>0.51677852346269015</v>
      </c>
      <c r="V1000" s="340">
        <f t="shared" si="1294"/>
        <v>1.5021367521410707</v>
      </c>
      <c r="W1000" s="96">
        <f t="shared" si="1294"/>
        <v>1.3515625000013878</v>
      </c>
      <c r="X1000" s="96">
        <f t="shared" si="1294"/>
        <v>1.4391691394641937</v>
      </c>
      <c r="Y1000" s="96">
        <f t="shared" si="1294"/>
        <v>1.3141486810455321</v>
      </c>
      <c r="Z1000" s="96">
        <f t="shared" si="1294"/>
        <v>1.4892541087301345</v>
      </c>
      <c r="AA1000" s="96">
        <f t="shared" si="1294"/>
        <v>0.86572890025734583</v>
      </c>
      <c r="AB1000" s="97">
        <f t="shared" si="1294"/>
        <v>0.85131396957200522</v>
      </c>
      <c r="AC1000" s="171"/>
      <c r="AD1000" s="108"/>
      <c r="AE1000" s="814"/>
      <c r="AF1000" s="295"/>
      <c r="AG1000" s="295"/>
      <c r="AH1000" s="295"/>
      <c r="AI1000" s="295"/>
      <c r="AJ1000" s="295"/>
      <c r="AK1000" s="295"/>
      <c r="AL1000" s="295"/>
      <c r="AM1000" s="295"/>
      <c r="AN1000" s="295"/>
      <c r="AO1000" s="295"/>
      <c r="AP1000" s="295"/>
      <c r="AQ1000" s="295"/>
      <c r="AR1000" s="295"/>
      <c r="AS1000" s="295"/>
      <c r="AT1000" s="295"/>
      <c r="AU1000" s="295"/>
      <c r="AV1000" s="295"/>
      <c r="AW1000" s="295"/>
      <c r="AX1000" s="295"/>
      <c r="AY1000" s="295"/>
      <c r="AZ1000" s="295"/>
      <c r="BA1000" s="295"/>
      <c r="BB1000" s="295"/>
      <c r="BC1000" s="295"/>
      <c r="BD1000" s="295"/>
    </row>
    <row r="1001" spans="1:132" s="1" customFormat="1" ht="10.5" customHeight="1">
      <c r="A1001" s="1644" t="s">
        <v>77</v>
      </c>
      <c r="B1001" s="1645" t="s">
        <v>526</v>
      </c>
      <c r="C1001" s="165"/>
      <c r="D1001" s="1266"/>
      <c r="E1001" s="99"/>
      <c r="F1001" s="99"/>
      <c r="G1001" s="99"/>
      <c r="H1001" s="336"/>
      <c r="I1001" s="99"/>
      <c r="J1001" s="99"/>
      <c r="K1001" s="99"/>
      <c r="L1001" s="99"/>
      <c r="M1001" s="99"/>
      <c r="N1001" s="336"/>
      <c r="O1001" s="99"/>
      <c r="P1001" s="99"/>
      <c r="Q1001" s="99"/>
      <c r="R1001" s="99"/>
      <c r="S1001" s="99"/>
      <c r="T1001" s="99"/>
      <c r="U1001" s="99"/>
      <c r="V1001" s="336"/>
      <c r="W1001" s="99"/>
      <c r="X1001" s="99"/>
      <c r="Y1001" s="99"/>
      <c r="Z1001" s="99"/>
      <c r="AA1001" s="99"/>
      <c r="AB1001" s="124"/>
      <c r="AC1001" s="78"/>
      <c r="AD1001" s="78"/>
      <c r="AE1001" s="162"/>
      <c r="AF1001" s="299"/>
      <c r="AG1001" s="299"/>
      <c r="AH1001" s="299"/>
      <c r="AI1001" s="299"/>
      <c r="AJ1001" s="299"/>
      <c r="AK1001" s="299"/>
      <c r="AL1001" s="299"/>
      <c r="AM1001" s="299"/>
      <c r="AN1001" s="299"/>
      <c r="AO1001" s="299"/>
      <c r="AP1001" s="299"/>
      <c r="AQ1001" s="299"/>
      <c r="AR1001" s="299"/>
      <c r="AS1001" s="299"/>
      <c r="AT1001" s="299"/>
      <c r="AU1001" s="299"/>
      <c r="AV1001" s="299"/>
      <c r="AW1001" s="299"/>
      <c r="AX1001" s="299"/>
      <c r="AY1001" s="299"/>
      <c r="AZ1001" s="299"/>
      <c r="BA1001" s="299"/>
      <c r="BB1001" s="299"/>
      <c r="BC1001" s="299"/>
      <c r="BD1001" s="299"/>
    </row>
    <row r="1002" spans="1:132" s="2" customFormat="1" ht="10.5" customHeight="1">
      <c r="A1002" s="1636"/>
      <c r="B1002" s="1638"/>
      <c r="C1002" s="1150" t="s">
        <v>139</v>
      </c>
      <c r="D1002" s="155" t="s">
        <v>34</v>
      </c>
      <c r="E1002" s="54">
        <f>ROUND(SQRT(E1003^2+E1004^2)*1000/(1.73*E$961),0)</f>
        <v>156</v>
      </c>
      <c r="F1002" s="206">
        <f t="shared" ref="F1002:AB1002" si="1295">ROUND(SQRT(F1003^2+F1004^2)*1000/(1.73*F$961),0)</f>
        <v>106</v>
      </c>
      <c r="G1002" s="206">
        <f t="shared" si="1295"/>
        <v>151</v>
      </c>
      <c r="H1002" s="363">
        <f t="shared" si="1295"/>
        <v>143</v>
      </c>
      <c r="I1002" s="206">
        <f t="shared" si="1295"/>
        <v>182</v>
      </c>
      <c r="J1002" s="206">
        <f t="shared" si="1295"/>
        <v>156</v>
      </c>
      <c r="K1002" s="206">
        <f t="shared" si="1295"/>
        <v>127</v>
      </c>
      <c r="L1002" s="206">
        <f t="shared" si="1295"/>
        <v>141</v>
      </c>
      <c r="M1002" s="206">
        <f t="shared" si="1295"/>
        <v>97</v>
      </c>
      <c r="N1002" s="363">
        <f t="shared" si="1295"/>
        <v>54</v>
      </c>
      <c r="O1002" s="206">
        <f t="shared" si="1295"/>
        <v>60</v>
      </c>
      <c r="P1002" s="206">
        <f t="shared" si="1295"/>
        <v>58</v>
      </c>
      <c r="Q1002" s="206">
        <f t="shared" si="1295"/>
        <v>79</v>
      </c>
      <c r="R1002" s="206">
        <f t="shared" si="1295"/>
        <v>96</v>
      </c>
      <c r="S1002" s="206">
        <f t="shared" si="1295"/>
        <v>57</v>
      </c>
      <c r="T1002" s="206">
        <f t="shared" si="1295"/>
        <v>92</v>
      </c>
      <c r="U1002" s="206">
        <f t="shared" si="1295"/>
        <v>136</v>
      </c>
      <c r="V1002" s="363">
        <f t="shared" si="1295"/>
        <v>125</v>
      </c>
      <c r="W1002" s="206">
        <f t="shared" si="1295"/>
        <v>129</v>
      </c>
      <c r="X1002" s="206">
        <f t="shared" si="1295"/>
        <v>92</v>
      </c>
      <c r="Y1002" s="206">
        <f t="shared" si="1295"/>
        <v>128</v>
      </c>
      <c r="Z1002" s="206">
        <f t="shared" si="1295"/>
        <v>152</v>
      </c>
      <c r="AA1002" s="206">
        <f t="shared" si="1295"/>
        <v>184</v>
      </c>
      <c r="AB1002" s="1015">
        <f t="shared" si="1295"/>
        <v>172</v>
      </c>
      <c r="AC1002" s="187"/>
      <c r="AD1002" s="187"/>
      <c r="AE1002" s="187"/>
      <c r="AF1002" s="295"/>
      <c r="AG1002" s="295"/>
      <c r="AH1002" s="295"/>
      <c r="AI1002" s="295"/>
      <c r="AJ1002" s="295"/>
      <c r="AK1002" s="295"/>
      <c r="AL1002" s="295"/>
      <c r="AM1002" s="295"/>
      <c r="AN1002" s="295"/>
      <c r="AO1002" s="295"/>
      <c r="AP1002" s="295"/>
      <c r="AQ1002" s="295"/>
      <c r="AR1002" s="295"/>
      <c r="AS1002" s="295"/>
      <c r="AT1002" s="295"/>
      <c r="AU1002" s="295"/>
      <c r="AV1002" s="295"/>
      <c r="AW1002" s="295"/>
      <c r="AX1002" s="295"/>
      <c r="AY1002" s="295"/>
      <c r="AZ1002" s="295"/>
      <c r="BA1002" s="295"/>
      <c r="BB1002" s="295"/>
      <c r="BC1002" s="295"/>
      <c r="BD1002" s="295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</row>
    <row r="1003" spans="1:132" s="1" customFormat="1" ht="10.5" customHeight="1">
      <c r="A1003" s="1636"/>
      <c r="B1003" s="1638"/>
      <c r="C1003" s="1154" t="s">
        <v>967</v>
      </c>
      <c r="D1003" s="155" t="s">
        <v>126</v>
      </c>
      <c r="E1003" s="207">
        <f t="shared" ref="E1003:AB1003" si="1296">(AG1003-AF1003)*$AE1003</f>
        <v>1.2432599999985541</v>
      </c>
      <c r="F1003" s="207">
        <f t="shared" si="1296"/>
        <v>0.50310000000426958</v>
      </c>
      <c r="G1003" s="207">
        <f t="shared" si="1296"/>
        <v>1.1068199999976061</v>
      </c>
      <c r="H1003" s="335">
        <f t="shared" si="1296"/>
        <v>1.2018599999999424</v>
      </c>
      <c r="I1003" s="207">
        <f t="shared" si="1296"/>
        <v>1.2364200000010896</v>
      </c>
      <c r="J1003" s="207">
        <f t="shared" si="1296"/>
        <v>1.0927799999986747</v>
      </c>
      <c r="K1003" s="207">
        <f t="shared" si="1296"/>
        <v>0.83483999999916703</v>
      </c>
      <c r="L1003" s="207">
        <f t="shared" si="1296"/>
        <v>1.0476000000006025</v>
      </c>
      <c r="M1003" s="207">
        <f t="shared" si="1296"/>
        <v>0.68652000000038249</v>
      </c>
      <c r="N1003" s="335">
        <f t="shared" si="1296"/>
        <v>0.36648000000132014</v>
      </c>
      <c r="O1003" s="207">
        <f t="shared" si="1296"/>
        <v>0.35603999999984809</v>
      </c>
      <c r="P1003" s="207">
        <f t="shared" si="1296"/>
        <v>0.34253999999709778</v>
      </c>
      <c r="Q1003" s="207">
        <f t="shared" si="1296"/>
        <v>0.49050000000170257</v>
      </c>
      <c r="R1003" s="207">
        <f t="shared" si="1296"/>
        <v>0.65448000000105822</v>
      </c>
      <c r="S1003" s="207">
        <f t="shared" si="1296"/>
        <v>0.34217999999964377</v>
      </c>
      <c r="T1003" s="207">
        <f t="shared" si="1296"/>
        <v>0.57113999999783116</v>
      </c>
      <c r="U1003" s="207">
        <f t="shared" si="1296"/>
        <v>0.96498000000210593</v>
      </c>
      <c r="V1003" s="335">
        <f t="shared" si="1296"/>
        <v>0.91655999999748017</v>
      </c>
      <c r="W1003" s="207">
        <f t="shared" si="1296"/>
        <v>0.988740000001053</v>
      </c>
      <c r="X1003" s="207">
        <f t="shared" si="1296"/>
        <v>0.62892000000174453</v>
      </c>
      <c r="Y1003" s="73">
        <f t="shared" si="1296"/>
        <v>0.87101999999867985</v>
      </c>
      <c r="Z1003" s="207">
        <f t="shared" si="1296"/>
        <v>1.1476800000000367</v>
      </c>
      <c r="AA1003" s="207">
        <f t="shared" si="1296"/>
        <v>1.3591800000005605</v>
      </c>
      <c r="AB1003" s="208">
        <f t="shared" si="1296"/>
        <v>1.388880000000063</v>
      </c>
      <c r="AC1003" s="58">
        <f>SUM(E1003:AB1003)</f>
        <v>20.342520000000516</v>
      </c>
      <c r="AD1003" s="61">
        <f>SUM(E1004:AB1004)</f>
        <v>24.902999999998432</v>
      </c>
      <c r="AE1003" s="815">
        <v>1.8</v>
      </c>
      <c r="AF1003" s="1170">
        <v>10273.111999999999</v>
      </c>
      <c r="AG1003" s="1170">
        <v>10273.802699999998</v>
      </c>
      <c r="AH1003" s="1216">
        <v>10274.082200000001</v>
      </c>
      <c r="AI1003" s="1170">
        <v>10274.697099999999</v>
      </c>
      <c r="AJ1003" s="1170">
        <v>10275.364799999999</v>
      </c>
      <c r="AK1003" s="1170">
        <v>10276.0517</v>
      </c>
      <c r="AL1003" s="1170">
        <v>10276.658799999999</v>
      </c>
      <c r="AM1003" s="1170">
        <v>10277.122599999999</v>
      </c>
      <c r="AN1003" s="1170">
        <v>10277.704599999999</v>
      </c>
      <c r="AO1003" s="1170">
        <v>10278.085999999999</v>
      </c>
      <c r="AP1003" s="1170">
        <v>10278.2896</v>
      </c>
      <c r="AQ1003" s="1170">
        <v>10278.4874</v>
      </c>
      <c r="AR1003" s="1170">
        <v>10278.677699999998</v>
      </c>
      <c r="AS1003" s="1170">
        <v>10278.950199999999</v>
      </c>
      <c r="AT1003" s="1170">
        <v>10279.3138</v>
      </c>
      <c r="AU1003" s="1170">
        <v>10279.5039</v>
      </c>
      <c r="AV1003" s="1170">
        <v>10279.821199999998</v>
      </c>
      <c r="AW1003" s="1170">
        <v>10280.3573</v>
      </c>
      <c r="AX1003" s="1170">
        <v>10280.866499999998</v>
      </c>
      <c r="AY1003" s="1170">
        <v>10281.415799999999</v>
      </c>
      <c r="AZ1003" s="1170">
        <v>10281.7652</v>
      </c>
      <c r="BA1003" s="1170">
        <v>10282.249099999999</v>
      </c>
      <c r="BB1003" s="1170">
        <v>10282.886699999999</v>
      </c>
      <c r="BC1003" s="1170">
        <v>10283.641799999999</v>
      </c>
      <c r="BD1003" s="1170">
        <v>10284.413399999999</v>
      </c>
    </row>
    <row r="1004" spans="1:132" s="1" customFormat="1" ht="10.5" customHeight="1">
      <c r="A1004" s="1636"/>
      <c r="B1004" s="1638"/>
      <c r="C1004" s="1154" t="s">
        <v>967</v>
      </c>
      <c r="D1004" s="155" t="s">
        <v>127</v>
      </c>
      <c r="E1004" s="207">
        <f t="shared" ref="E1004:AB1004" si="1297">(AG1004-AF1004)*$AE1003</f>
        <v>1.2362399999990885</v>
      </c>
      <c r="F1004" s="207">
        <f t="shared" si="1297"/>
        <v>1.0807200000021113</v>
      </c>
      <c r="G1004" s="207">
        <f t="shared" si="1297"/>
        <v>1.2864599999975326</v>
      </c>
      <c r="H1004" s="335">
        <f t="shared" si="1297"/>
        <v>1.0668599999986328</v>
      </c>
      <c r="I1004" s="207">
        <f t="shared" si="1297"/>
        <v>1.6290000000011788</v>
      </c>
      <c r="J1004" s="207">
        <f t="shared" si="1297"/>
        <v>1.365299999999843</v>
      </c>
      <c r="K1004" s="207">
        <f t="shared" si="1297"/>
        <v>1.1552400000022318</v>
      </c>
      <c r="L1004" s="207">
        <f t="shared" si="1297"/>
        <v>1.1869200000008278</v>
      </c>
      <c r="M1004" s="207">
        <f t="shared" si="1297"/>
        <v>0.84419999999845463</v>
      </c>
      <c r="N1004" s="335">
        <f t="shared" si="1297"/>
        <v>0.47916000000004716</v>
      </c>
      <c r="O1004" s="207">
        <f t="shared" si="1297"/>
        <v>0.57546000000002095</v>
      </c>
      <c r="P1004" s="207">
        <f t="shared" si="1297"/>
        <v>0.55331999999943948</v>
      </c>
      <c r="Q1004" s="207">
        <f t="shared" si="1297"/>
        <v>0.74267999999938183</v>
      </c>
      <c r="R1004" s="207">
        <f t="shared" si="1297"/>
        <v>0.85320000000028817</v>
      </c>
      <c r="S1004" s="207">
        <f t="shared" si="1297"/>
        <v>0.54342000000069679</v>
      </c>
      <c r="T1004" s="207">
        <f t="shared" si="1297"/>
        <v>0.85589999999756405</v>
      </c>
      <c r="U1004" s="207">
        <f t="shared" si="1297"/>
        <v>1.1865600000000995</v>
      </c>
      <c r="V1004" s="335">
        <f t="shared" si="1297"/>
        <v>1.0720800000010058</v>
      </c>
      <c r="W1004" s="207">
        <f t="shared" si="1297"/>
        <v>1.0645200000020851</v>
      </c>
      <c r="X1004" s="207">
        <f t="shared" si="1297"/>
        <v>0.82655999999878993</v>
      </c>
      <c r="Y1004" s="73">
        <f t="shared" si="1297"/>
        <v>1.140839999999298</v>
      </c>
      <c r="Z1004" s="207">
        <f t="shared" si="1297"/>
        <v>1.2625199999998586</v>
      </c>
      <c r="AA1004" s="207">
        <f t="shared" si="1297"/>
        <v>1.5561000000026979</v>
      </c>
      <c r="AB1004" s="208">
        <f t="shared" si="1297"/>
        <v>1.339739999997255</v>
      </c>
      <c r="AC1004" s="171"/>
      <c r="AD1004" s="108"/>
      <c r="AE1004" s="815"/>
      <c r="AF1004" s="1080">
        <v>13650.537700000001</v>
      </c>
      <c r="AG1004" s="1080">
        <v>13651.2245</v>
      </c>
      <c r="AH1004" s="1081">
        <v>13651.824900000001</v>
      </c>
      <c r="AI1004" s="1080">
        <v>13652.5396</v>
      </c>
      <c r="AJ1004" s="1080">
        <v>13653.132299999999</v>
      </c>
      <c r="AK1004" s="1080">
        <v>13654.0373</v>
      </c>
      <c r="AL1004" s="1080">
        <v>13654.7958</v>
      </c>
      <c r="AM1004" s="1080">
        <v>13655.437600000001</v>
      </c>
      <c r="AN1004" s="1080">
        <v>13656.097000000002</v>
      </c>
      <c r="AO1004" s="1080">
        <v>13656.566000000001</v>
      </c>
      <c r="AP1004" s="1080">
        <v>13656.832200000001</v>
      </c>
      <c r="AQ1004" s="1080">
        <v>13657.151900000001</v>
      </c>
      <c r="AR1004" s="1080">
        <v>13657.4593</v>
      </c>
      <c r="AS1004" s="1080">
        <v>13657.8719</v>
      </c>
      <c r="AT1004" s="1080">
        <v>13658.3459</v>
      </c>
      <c r="AU1004" s="1080">
        <v>13658.647800000001</v>
      </c>
      <c r="AV1004" s="1080">
        <v>13659.123299999999</v>
      </c>
      <c r="AW1004" s="1080">
        <v>13659.782499999999</v>
      </c>
      <c r="AX1004" s="1080">
        <v>13660.3781</v>
      </c>
      <c r="AY1004" s="1080">
        <v>13660.969500000001</v>
      </c>
      <c r="AZ1004" s="1080">
        <v>13661.4287</v>
      </c>
      <c r="BA1004" s="1080">
        <v>13662.0625</v>
      </c>
      <c r="BB1004" s="1080">
        <v>13662.7639</v>
      </c>
      <c r="BC1004" s="1080">
        <v>13663.628400000001</v>
      </c>
      <c r="BD1004" s="1080">
        <v>13664.3727</v>
      </c>
    </row>
    <row r="1005" spans="1:132" s="1" customFormat="1" ht="10.5" customHeight="1" thickBot="1">
      <c r="A1005" s="1637"/>
      <c r="B1005" s="1639"/>
      <c r="C1005" s="312"/>
      <c r="D1005" s="271" t="s">
        <v>42</v>
      </c>
      <c r="E1005" s="96">
        <f t="shared" ref="E1005:AB1005" si="1298">E1004/E1003</f>
        <v>0.99435355436556017</v>
      </c>
      <c r="F1005" s="96">
        <f t="shared" si="1298"/>
        <v>2.1481216457820311</v>
      </c>
      <c r="G1005" s="96">
        <f t="shared" si="1298"/>
        <v>1.1623028134658888</v>
      </c>
      <c r="H1005" s="340">
        <f t="shared" si="1298"/>
        <v>0.88767410513594258</v>
      </c>
      <c r="I1005" s="96">
        <f t="shared" si="1298"/>
        <v>1.3175134662976522</v>
      </c>
      <c r="J1005" s="96">
        <f t="shared" si="1298"/>
        <v>1.2493823093408543</v>
      </c>
      <c r="K1005" s="96">
        <f t="shared" si="1298"/>
        <v>1.3837861147086681</v>
      </c>
      <c r="L1005" s="96">
        <f t="shared" si="1298"/>
        <v>1.132989690721788</v>
      </c>
      <c r="M1005" s="96">
        <f t="shared" si="1298"/>
        <v>1.2296801258491876</v>
      </c>
      <c r="N1005" s="340">
        <f t="shared" si="1298"/>
        <v>1.3074656188559297</v>
      </c>
      <c r="O1005" s="96">
        <f t="shared" si="1298"/>
        <v>1.6162790697681904</v>
      </c>
      <c r="P1005" s="96">
        <f t="shared" si="1298"/>
        <v>1.6153441933909254</v>
      </c>
      <c r="Q1005" s="96">
        <f t="shared" si="1298"/>
        <v>1.5141284403604565</v>
      </c>
      <c r="R1005" s="96">
        <f t="shared" si="1298"/>
        <v>1.3036303630346362</v>
      </c>
      <c r="S1005" s="96">
        <f t="shared" si="1298"/>
        <v>1.5881115202561884</v>
      </c>
      <c r="T1005" s="96">
        <f t="shared" si="1298"/>
        <v>1.498581783802245</v>
      </c>
      <c r="U1005" s="96">
        <f t="shared" si="1298"/>
        <v>1.2296213392997886</v>
      </c>
      <c r="V1005" s="340">
        <f t="shared" si="1298"/>
        <v>1.1696779261629933</v>
      </c>
      <c r="W1005" s="96">
        <f t="shared" si="1298"/>
        <v>1.0766430001830121</v>
      </c>
      <c r="X1005" s="96">
        <f t="shared" si="1298"/>
        <v>1.314253005146119</v>
      </c>
      <c r="Y1005" s="96">
        <f t="shared" si="1298"/>
        <v>1.3097747468497016</v>
      </c>
      <c r="Z1005" s="96">
        <f t="shared" si="1298"/>
        <v>1.1000627352570562</v>
      </c>
      <c r="AA1005" s="96">
        <f t="shared" si="1298"/>
        <v>1.1448814726541416</v>
      </c>
      <c r="AB1005" s="97">
        <f t="shared" si="1298"/>
        <v>0.96461897355941062</v>
      </c>
      <c r="AC1005" s="171"/>
      <c r="AD1005" s="108"/>
      <c r="AE1005" s="815"/>
      <c r="AF1005" s="295"/>
      <c r="AG1005" s="295"/>
      <c r="AH1005" s="295"/>
      <c r="AI1005" s="295"/>
      <c r="AJ1005" s="295"/>
      <c r="AK1005" s="295"/>
      <c r="AL1005" s="295"/>
      <c r="AM1005" s="295"/>
      <c r="AN1005" s="295"/>
      <c r="AO1005" s="295"/>
      <c r="AP1005" s="295"/>
      <c r="AQ1005" s="295"/>
      <c r="AR1005" s="295"/>
      <c r="AS1005" s="295"/>
      <c r="AT1005" s="295"/>
      <c r="AU1005" s="295"/>
      <c r="AV1005" s="295"/>
      <c r="AW1005" s="295"/>
      <c r="AX1005" s="295"/>
      <c r="AY1005" s="295"/>
      <c r="AZ1005" s="295"/>
      <c r="BA1005" s="295"/>
      <c r="BB1005" s="295"/>
      <c r="BC1005" s="295"/>
      <c r="BD1005" s="295"/>
    </row>
    <row r="1006" spans="1:132" s="1" customFormat="1" ht="10.5" customHeight="1">
      <c r="A1006" s="1627" t="s">
        <v>69</v>
      </c>
      <c r="B1006" s="1630" t="s">
        <v>516</v>
      </c>
      <c r="C1006" s="165"/>
      <c r="D1006" s="1266"/>
      <c r="E1006" s="515"/>
      <c r="F1006" s="515"/>
      <c r="G1006" s="515"/>
      <c r="H1006" s="370"/>
      <c r="I1006" s="515"/>
      <c r="J1006" s="515"/>
      <c r="K1006" s="515"/>
      <c r="L1006" s="515"/>
      <c r="M1006" s="515"/>
      <c r="N1006" s="370"/>
      <c r="O1006" s="515"/>
      <c r="P1006" s="515"/>
      <c r="Q1006" s="515"/>
      <c r="R1006" s="515"/>
      <c r="S1006" s="515"/>
      <c r="T1006" s="515"/>
      <c r="U1006" s="515"/>
      <c r="V1006" s="370"/>
      <c r="W1006" s="515"/>
      <c r="X1006" s="515"/>
      <c r="Y1006" s="515"/>
      <c r="Z1006" s="515"/>
      <c r="AA1006" s="515"/>
      <c r="AB1006" s="517"/>
      <c r="AC1006" s="175"/>
      <c r="AD1006" s="175"/>
      <c r="AE1006" s="948"/>
      <c r="AF1006" s="295"/>
      <c r="AG1006" s="295"/>
      <c r="AH1006" s="295"/>
      <c r="AI1006" s="295"/>
      <c r="AJ1006" s="295"/>
      <c r="AK1006" s="295"/>
      <c r="AL1006" s="295"/>
      <c r="AM1006" s="295"/>
      <c r="AN1006" s="295"/>
      <c r="AO1006" s="295"/>
      <c r="AP1006" s="295"/>
      <c r="AQ1006" s="295"/>
      <c r="AR1006" s="295"/>
      <c r="AS1006" s="295"/>
      <c r="AT1006" s="295"/>
      <c r="AU1006" s="295"/>
      <c r="AV1006" s="295"/>
      <c r="AW1006" s="295"/>
      <c r="AX1006" s="295"/>
      <c r="AY1006" s="295"/>
      <c r="AZ1006" s="295"/>
      <c r="BA1006" s="295"/>
      <c r="BB1006" s="295"/>
      <c r="BC1006" s="295"/>
      <c r="BD1006" s="295"/>
    </row>
    <row r="1007" spans="1:132" s="2" customFormat="1" ht="10.5" customHeight="1">
      <c r="A1007" s="1628"/>
      <c r="B1007" s="1631"/>
      <c r="C1007" s="1150" t="s">
        <v>139</v>
      </c>
      <c r="D1007" s="155" t="s">
        <v>34</v>
      </c>
      <c r="E1007" s="54">
        <f>ROUND(SQRT(E1008^2+E1009^2)*1000/(1.73*E$962),0)</f>
        <v>51</v>
      </c>
      <c r="F1007" s="206">
        <f t="shared" ref="F1007" si="1299">ROUND(SQRT(F1008^2+F1009^2)*1000/(1.73*F$962),0)</f>
        <v>75</v>
      </c>
      <c r="G1007" s="206">
        <f t="shared" ref="G1007" si="1300">ROUND(SQRT(G1008^2+G1009^2)*1000/(1.73*G$962),0)</f>
        <v>83</v>
      </c>
      <c r="H1007" s="363">
        <f t="shared" ref="H1007" si="1301">ROUND(SQRT(H1008^2+H1009^2)*1000/(1.73*H$962),0)</f>
        <v>73</v>
      </c>
      <c r="I1007" s="206">
        <f t="shared" ref="I1007" si="1302">ROUND(SQRT(I1008^2+I1009^2)*1000/(1.73*I$962),0)</f>
        <v>77</v>
      </c>
      <c r="J1007" s="206">
        <f t="shared" ref="J1007" si="1303">ROUND(SQRT(J1008^2+J1009^2)*1000/(1.73*J$962),0)</f>
        <v>86</v>
      </c>
      <c r="K1007" s="206">
        <f t="shared" ref="K1007" si="1304">ROUND(SQRT(K1008^2+K1009^2)*1000/(1.73*K$962),0)</f>
        <v>125</v>
      </c>
      <c r="L1007" s="206">
        <f t="shared" ref="L1007" si="1305">ROUND(SQRT(L1008^2+L1009^2)*1000/(1.73*L$962),0)</f>
        <v>119</v>
      </c>
      <c r="M1007" s="206">
        <f t="shared" ref="M1007" si="1306">ROUND(SQRT(M1008^2+M1009^2)*1000/(1.73*M$962),0)</f>
        <v>119</v>
      </c>
      <c r="N1007" s="363">
        <f t="shared" ref="N1007" si="1307">ROUND(SQRT(N1008^2+N1009^2)*1000/(1.73*N$962),0)</f>
        <v>99</v>
      </c>
      <c r="O1007" s="206">
        <f t="shared" ref="O1007" si="1308">ROUND(SQRT(O1008^2+O1009^2)*1000/(1.73*O$962),0)</f>
        <v>57</v>
      </c>
      <c r="P1007" s="206">
        <f t="shared" ref="P1007" si="1309">ROUND(SQRT(P1008^2+P1009^2)*1000/(1.73*P$962),0)</f>
        <v>78</v>
      </c>
      <c r="Q1007" s="206">
        <f t="shared" ref="Q1007" si="1310">ROUND(SQRT(Q1008^2+Q1009^2)*1000/(1.73*Q$962),0)</f>
        <v>64</v>
      </c>
      <c r="R1007" s="206">
        <f t="shared" ref="R1007" si="1311">ROUND(SQRT(R1008^2+R1009^2)*1000/(1.73*R$962),0)</f>
        <v>71</v>
      </c>
      <c r="S1007" s="206">
        <f t="shared" ref="S1007" si="1312">ROUND(SQRT(S1008^2+S1009^2)*1000/(1.73*S$962),0)</f>
        <v>20</v>
      </c>
      <c r="T1007" s="206">
        <f t="shared" ref="T1007" si="1313">ROUND(SQRT(T1008^2+T1009^2)*1000/(1.73*T$962),0)</f>
        <v>47</v>
      </c>
      <c r="U1007" s="206">
        <f t="shared" ref="U1007" si="1314">ROUND(SQRT(U1008^2+U1009^2)*1000/(1.73*U$962),0)</f>
        <v>44</v>
      </c>
      <c r="V1007" s="363">
        <f t="shared" ref="V1007" si="1315">ROUND(SQRT(V1008^2+V1009^2)*1000/(1.73*V$962),0)</f>
        <v>58</v>
      </c>
      <c r="W1007" s="206">
        <f t="shared" ref="W1007" si="1316">ROUND(SQRT(W1008^2+W1009^2)*1000/(1.73*W$962),0)</f>
        <v>65</v>
      </c>
      <c r="X1007" s="206">
        <f t="shared" ref="X1007" si="1317">ROUND(SQRT(X1008^2+X1009^2)*1000/(1.73*X$962),0)</f>
        <v>57</v>
      </c>
      <c r="Y1007" s="206">
        <f t="shared" ref="Y1007" si="1318">ROUND(SQRT(Y1008^2+Y1009^2)*1000/(1.73*Y$962),0)</f>
        <v>65</v>
      </c>
      <c r="Z1007" s="206">
        <f t="shared" ref="Z1007" si="1319">ROUND(SQRT(Z1008^2+Z1009^2)*1000/(1.73*Z$962),0)</f>
        <v>75</v>
      </c>
      <c r="AA1007" s="206">
        <f t="shared" ref="AA1007" si="1320">ROUND(SQRT(AA1008^2+AA1009^2)*1000/(1.73*AA$962),0)</f>
        <v>75</v>
      </c>
      <c r="AB1007" s="1015">
        <f t="shared" ref="AB1007" si="1321">ROUND(SQRT(AB1008^2+AB1009^2)*1000/(1.73*AB$962),0)</f>
        <v>81</v>
      </c>
      <c r="AC1007" s="187"/>
      <c r="AD1007" s="187"/>
      <c r="AE1007" s="187"/>
      <c r="AF1007" s="295"/>
      <c r="AG1007" s="295"/>
      <c r="AH1007" s="295"/>
      <c r="AI1007" s="295"/>
      <c r="AJ1007" s="295"/>
      <c r="AK1007" s="295"/>
      <c r="AL1007" s="295"/>
      <c r="AM1007" s="295"/>
      <c r="AN1007" s="295"/>
      <c r="AO1007" s="295"/>
      <c r="AP1007" s="295"/>
      <c r="AQ1007" s="295"/>
      <c r="AR1007" s="295"/>
      <c r="AS1007" s="295"/>
      <c r="AT1007" s="295"/>
      <c r="AU1007" s="295"/>
      <c r="AV1007" s="295"/>
      <c r="AW1007" s="295"/>
      <c r="AX1007" s="295"/>
      <c r="AY1007" s="295"/>
      <c r="AZ1007" s="295"/>
      <c r="BA1007" s="295"/>
      <c r="BB1007" s="295"/>
      <c r="BC1007" s="295"/>
      <c r="BD1007" s="295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</row>
    <row r="1008" spans="1:132" s="1" customFormat="1" ht="10.5" customHeight="1">
      <c r="A1008" s="1628"/>
      <c r="B1008" s="1631"/>
      <c r="C1008" s="1154" t="s">
        <v>967</v>
      </c>
      <c r="D1008" s="155" t="s">
        <v>126</v>
      </c>
      <c r="E1008" s="207">
        <f t="shared" ref="E1008:AB1008" si="1322">(AG1008-AF1008)*$AE1008</f>
        <v>0.36954000000096132</v>
      </c>
      <c r="F1008" s="207">
        <f t="shared" si="1322"/>
        <v>0.62459999999955473</v>
      </c>
      <c r="G1008" s="207">
        <f t="shared" si="1322"/>
        <v>0.49157999999897584</v>
      </c>
      <c r="H1008" s="335">
        <f t="shared" si="1322"/>
        <v>0.54018000000069155</v>
      </c>
      <c r="I1008" s="207">
        <f t="shared" si="1322"/>
        <v>0.59291999999932166</v>
      </c>
      <c r="J1008" s="207">
        <f t="shared" si="1322"/>
        <v>0.67212000000072292</v>
      </c>
      <c r="K1008" s="207">
        <f t="shared" si="1322"/>
        <v>1.0607399999993505</v>
      </c>
      <c r="L1008" s="207">
        <f t="shared" si="1322"/>
        <v>0.97938000000012837</v>
      </c>
      <c r="M1008" s="207">
        <f t="shared" si="1322"/>
        <v>0.97181999999957047</v>
      </c>
      <c r="N1008" s="335">
        <f t="shared" si="1322"/>
        <v>0.80388000000039028</v>
      </c>
      <c r="O1008" s="207">
        <f t="shared" si="1322"/>
        <v>0.50364000000045051</v>
      </c>
      <c r="P1008" s="207">
        <f t="shared" si="1322"/>
        <v>0.6703200000003563</v>
      </c>
      <c r="Q1008" s="207">
        <f t="shared" si="1322"/>
        <v>0.43667999999925089</v>
      </c>
      <c r="R1008" s="207">
        <f t="shared" si="1322"/>
        <v>0.53171999999995023</v>
      </c>
      <c r="S1008" s="207">
        <f t="shared" si="1322"/>
        <v>1.2059999999837602E-2</v>
      </c>
      <c r="T1008" s="207">
        <f t="shared" si="1322"/>
        <v>0.40428000000083558</v>
      </c>
      <c r="U1008" s="207">
        <f t="shared" si="1322"/>
        <v>0.22481999999963592</v>
      </c>
      <c r="V1008" s="335">
        <f t="shared" si="1322"/>
        <v>0.43595999999943164</v>
      </c>
      <c r="W1008" s="207">
        <f t="shared" si="1322"/>
        <v>0.46529999999984284</v>
      </c>
      <c r="X1008" s="207">
        <f t="shared" si="1322"/>
        <v>0.31608000000087488</v>
      </c>
      <c r="Y1008" s="73">
        <f t="shared" si="1322"/>
        <v>0.40463999999992667</v>
      </c>
      <c r="Z1008" s="207">
        <f t="shared" si="1322"/>
        <v>0.57330000000056314</v>
      </c>
      <c r="AA1008" s="207">
        <f t="shared" si="1322"/>
        <v>0.56843999999891826</v>
      </c>
      <c r="AB1008" s="208">
        <f t="shared" si="1322"/>
        <v>0.46062000000183617</v>
      </c>
      <c r="AC1008" s="58">
        <f>SUM(E1008:AB1008)</f>
        <v>13.114620000001377</v>
      </c>
      <c r="AD1008" s="61">
        <f>SUM(E1009:AB1009)</f>
        <v>14.22179999999971</v>
      </c>
      <c r="AE1008" s="815">
        <v>1.8</v>
      </c>
      <c r="AF1008" s="1170">
        <v>6370.4894999999997</v>
      </c>
      <c r="AG1008" s="1170">
        <v>6370.6948000000002</v>
      </c>
      <c r="AH1008" s="1216">
        <v>6371.0418</v>
      </c>
      <c r="AI1008" s="1170">
        <v>6371.3148999999994</v>
      </c>
      <c r="AJ1008" s="1170">
        <v>6371.6149999999998</v>
      </c>
      <c r="AK1008" s="1170">
        <v>6371.9443999999994</v>
      </c>
      <c r="AL1008" s="1170">
        <v>6372.3177999999998</v>
      </c>
      <c r="AM1008" s="1170">
        <v>6372.9070999999994</v>
      </c>
      <c r="AN1008" s="1170">
        <v>6373.4511999999995</v>
      </c>
      <c r="AO1008" s="1170">
        <v>6373.9910999999993</v>
      </c>
      <c r="AP1008" s="1170">
        <v>6374.4376999999995</v>
      </c>
      <c r="AQ1008" s="1170">
        <v>6374.7174999999997</v>
      </c>
      <c r="AR1008" s="1170">
        <v>6375.0898999999999</v>
      </c>
      <c r="AS1008" s="1170">
        <v>6375.3324999999995</v>
      </c>
      <c r="AT1008" s="1170">
        <v>6375.6278999999995</v>
      </c>
      <c r="AU1008" s="1170">
        <v>6375.6345999999994</v>
      </c>
      <c r="AV1008" s="1170">
        <v>6375.8591999999999</v>
      </c>
      <c r="AW1008" s="1170">
        <v>6375.9840999999997</v>
      </c>
      <c r="AX1008" s="1170">
        <v>6376.2262999999994</v>
      </c>
      <c r="AY1008" s="1170">
        <v>6376.4847999999993</v>
      </c>
      <c r="AZ1008" s="1170">
        <v>6376.6603999999998</v>
      </c>
      <c r="BA1008" s="1170">
        <v>6376.8851999999997</v>
      </c>
      <c r="BB1008" s="1170">
        <v>6377.2037</v>
      </c>
      <c r="BC1008" s="1170">
        <v>6377.5194999999994</v>
      </c>
      <c r="BD1008" s="1170">
        <v>6377.7754000000004</v>
      </c>
    </row>
    <row r="1009" spans="1:132" s="1" customFormat="1" ht="10.5" customHeight="1">
      <c r="A1009" s="1628"/>
      <c r="B1009" s="1631"/>
      <c r="C1009" s="1154" t="s">
        <v>967</v>
      </c>
      <c r="D1009" s="155" t="s">
        <v>127</v>
      </c>
      <c r="E1009" s="207">
        <f t="shared" ref="E1009:AB1009" si="1323">(AG1009-AF1009)*$AE1008</f>
        <v>0.43218000000160828</v>
      </c>
      <c r="F1009" s="207">
        <f t="shared" si="1323"/>
        <v>0.55458000000035101</v>
      </c>
      <c r="G1009" s="207">
        <f t="shared" si="1323"/>
        <v>0.77255999999761116</v>
      </c>
      <c r="H1009" s="335">
        <f t="shared" si="1323"/>
        <v>0.60498000000079633</v>
      </c>
      <c r="I1009" s="207">
        <f t="shared" si="1323"/>
        <v>0.60659999999916181</v>
      </c>
      <c r="J1009" s="207">
        <f t="shared" si="1323"/>
        <v>0.68184000000073863</v>
      </c>
      <c r="K1009" s="207">
        <f t="shared" si="1323"/>
        <v>0.88667999999925085</v>
      </c>
      <c r="L1009" s="207">
        <f t="shared" si="1323"/>
        <v>0.88055999999996859</v>
      </c>
      <c r="M1009" s="207">
        <f t="shared" si="1323"/>
        <v>0.8819999999996071</v>
      </c>
      <c r="N1009" s="335">
        <f t="shared" si="1323"/>
        <v>0.7388999999999214</v>
      </c>
      <c r="O1009" s="207">
        <f t="shared" si="1323"/>
        <v>0.37242000000187547</v>
      </c>
      <c r="P1009" s="207">
        <f t="shared" si="1323"/>
        <v>0.55169999999779973</v>
      </c>
      <c r="Q1009" s="207">
        <f t="shared" si="1323"/>
        <v>0.55242000000253033</v>
      </c>
      <c r="R1009" s="207">
        <f t="shared" si="1323"/>
        <v>0.58085999999784688</v>
      </c>
      <c r="S1009" s="207">
        <f t="shared" si="1323"/>
        <v>0.21924000000144589</v>
      </c>
      <c r="T1009" s="207">
        <f t="shared" si="1323"/>
        <v>0.32795999999871128</v>
      </c>
      <c r="U1009" s="207">
        <f t="shared" si="1323"/>
        <v>0.43002000000051338</v>
      </c>
      <c r="V1009" s="335">
        <f t="shared" si="1323"/>
        <v>0.47844000000186498</v>
      </c>
      <c r="W1009" s="207">
        <f t="shared" si="1323"/>
        <v>0.55493999999780497</v>
      </c>
      <c r="X1009" s="207">
        <f t="shared" si="1323"/>
        <v>0.54522000000106352</v>
      </c>
      <c r="Y1009" s="73">
        <f t="shared" si="1323"/>
        <v>0.58949999999895231</v>
      </c>
      <c r="Z1009" s="207">
        <f t="shared" si="1323"/>
        <v>0.60678000000116306</v>
      </c>
      <c r="AA1009" s="207">
        <f t="shared" si="1323"/>
        <v>0.59814000000005763</v>
      </c>
      <c r="AB1009" s="208">
        <f t="shared" si="1323"/>
        <v>0.77327999999906749</v>
      </c>
      <c r="AC1009" s="171"/>
      <c r="AD1009" s="108"/>
      <c r="AE1009" s="814"/>
      <c r="AF1009" s="1080">
        <v>8784.4804999999997</v>
      </c>
      <c r="AG1009" s="1080">
        <v>8784.7206000000006</v>
      </c>
      <c r="AH1009" s="1081">
        <v>8785.0287000000008</v>
      </c>
      <c r="AI1009" s="1080">
        <v>8785.4578999999994</v>
      </c>
      <c r="AJ1009" s="1080">
        <v>8785.7939999999999</v>
      </c>
      <c r="AK1009" s="1080">
        <v>8786.1309999999994</v>
      </c>
      <c r="AL1009" s="1080">
        <v>8786.5097999999998</v>
      </c>
      <c r="AM1009" s="1080">
        <v>8787.0023999999994</v>
      </c>
      <c r="AN1009" s="1080">
        <v>8787.4915999999994</v>
      </c>
      <c r="AO1009" s="1080">
        <v>8787.9815999999992</v>
      </c>
      <c r="AP1009" s="1080">
        <v>8788.3920999999991</v>
      </c>
      <c r="AQ1009" s="1080">
        <v>8788.5990000000002</v>
      </c>
      <c r="AR1009" s="1080">
        <v>8788.9054999999989</v>
      </c>
      <c r="AS1009" s="1080">
        <v>8789.2124000000003</v>
      </c>
      <c r="AT1009" s="1080">
        <v>8789.5350999999991</v>
      </c>
      <c r="AU1009" s="1080">
        <v>8789.6569</v>
      </c>
      <c r="AV1009" s="1080">
        <v>8789.8390999999992</v>
      </c>
      <c r="AW1009" s="1080">
        <v>8790.0779999999995</v>
      </c>
      <c r="AX1009" s="1080">
        <v>8790.3438000000006</v>
      </c>
      <c r="AY1009" s="1080">
        <v>8790.6520999999993</v>
      </c>
      <c r="AZ1009" s="1080">
        <v>8790.9549999999999</v>
      </c>
      <c r="BA1009" s="1080">
        <v>8791.2824999999993</v>
      </c>
      <c r="BB1009" s="1080">
        <v>8791.6196</v>
      </c>
      <c r="BC1009" s="1080">
        <v>8791.9519</v>
      </c>
      <c r="BD1009" s="1080">
        <v>8792.3814999999995</v>
      </c>
    </row>
    <row r="1010" spans="1:132" s="1" customFormat="1" ht="10.5" customHeight="1" thickBot="1">
      <c r="A1010" s="1629"/>
      <c r="B1010" s="1632"/>
      <c r="C1010" s="312"/>
      <c r="D1010" s="271" t="s">
        <v>42</v>
      </c>
      <c r="E1010" s="63">
        <f t="shared" ref="E1010:AB1010" si="1324">E1009/E1008</f>
        <v>1.1695080370203064</v>
      </c>
      <c r="F1010" s="63">
        <f t="shared" si="1324"/>
        <v>0.88789625360350044</v>
      </c>
      <c r="G1010" s="63">
        <f t="shared" si="1324"/>
        <v>1.5715854998153316</v>
      </c>
      <c r="H1010" s="331">
        <f t="shared" si="1324"/>
        <v>1.1199600133289307</v>
      </c>
      <c r="I1010" s="63">
        <f t="shared" si="1324"/>
        <v>1.0230722525802061</v>
      </c>
      <c r="J1010" s="63">
        <f t="shared" si="1324"/>
        <v>1.0144617032672816</v>
      </c>
      <c r="K1010" s="63">
        <f t="shared" si="1324"/>
        <v>0.83590700831475551</v>
      </c>
      <c r="L1010" s="63">
        <f t="shared" si="1324"/>
        <v>0.89909943025164207</v>
      </c>
      <c r="M1010" s="63">
        <f t="shared" si="1324"/>
        <v>0.90757547694017093</v>
      </c>
      <c r="N1010" s="331">
        <f t="shared" si="1324"/>
        <v>0.919167039856151</v>
      </c>
      <c r="O1010" s="63">
        <f t="shared" si="1324"/>
        <v>0.73945675482793727</v>
      </c>
      <c r="P1010" s="63">
        <f t="shared" si="1324"/>
        <v>0.82303974220895471</v>
      </c>
      <c r="Q1010" s="63">
        <f t="shared" si="1324"/>
        <v>1.2650453421349226</v>
      </c>
      <c r="R1010" s="63">
        <f t="shared" si="1324"/>
        <v>1.0924170616074274</v>
      </c>
      <c r="S1010" s="63">
        <f t="shared" si="1324"/>
        <v>18.17910447797663</v>
      </c>
      <c r="T1010" s="63">
        <f t="shared" si="1324"/>
        <v>0.81121994656681862</v>
      </c>
      <c r="U1010" s="63">
        <f t="shared" si="1324"/>
        <v>1.9127301841526989</v>
      </c>
      <c r="V1010" s="331">
        <f t="shared" si="1324"/>
        <v>1.0974401321279217</v>
      </c>
      <c r="W1010" s="63">
        <f t="shared" si="1324"/>
        <v>1.1926499032838864</v>
      </c>
      <c r="X1010" s="63">
        <f t="shared" si="1324"/>
        <v>1.7249430523903897</v>
      </c>
      <c r="Y1010" s="63">
        <f t="shared" si="1324"/>
        <v>1.456850533805504</v>
      </c>
      <c r="Z1010" s="63">
        <f t="shared" si="1324"/>
        <v>1.0583987441140188</v>
      </c>
      <c r="AA1010" s="63">
        <f t="shared" si="1324"/>
        <v>1.0522482583934907</v>
      </c>
      <c r="AB1010" s="64">
        <f t="shared" si="1324"/>
        <v>1.6787807737310254</v>
      </c>
      <c r="AC1010" s="171"/>
      <c r="AD1010" s="108"/>
      <c r="AE1010" s="814"/>
      <c r="AF1010" s="295"/>
      <c r="AG1010" s="295"/>
      <c r="AH1010" s="295"/>
      <c r="AI1010" s="295"/>
      <c r="AJ1010" s="295"/>
      <c r="AK1010" s="295"/>
      <c r="AL1010" s="295"/>
      <c r="AM1010" s="295"/>
      <c r="AN1010" s="295"/>
      <c r="AO1010" s="295"/>
      <c r="AP1010" s="295"/>
      <c r="AQ1010" s="295"/>
      <c r="AR1010" s="295"/>
      <c r="AS1010" s="295"/>
      <c r="AT1010" s="295"/>
      <c r="AU1010" s="295"/>
      <c r="AV1010" s="295"/>
      <c r="AW1010" s="295"/>
      <c r="AX1010" s="295"/>
      <c r="AY1010" s="295"/>
      <c r="AZ1010" s="295"/>
      <c r="BA1010" s="295"/>
      <c r="BB1010" s="295"/>
      <c r="BC1010" s="295"/>
      <c r="BD1010" s="295"/>
    </row>
    <row r="1011" spans="1:132" s="1" customFormat="1" ht="10.5" customHeight="1">
      <c r="A1011" s="1644" t="s">
        <v>64</v>
      </c>
      <c r="B1011" s="1645" t="s">
        <v>530</v>
      </c>
      <c r="C1011" s="165"/>
      <c r="D1011" s="1266"/>
      <c r="E1011" s="515"/>
      <c r="F1011" s="515"/>
      <c r="G1011" s="515"/>
      <c r="H1011" s="370"/>
      <c r="I1011" s="515"/>
      <c r="J1011" s="515"/>
      <c r="K1011" s="515"/>
      <c r="L1011" s="515"/>
      <c r="M1011" s="515"/>
      <c r="N1011" s="370"/>
      <c r="O1011" s="515"/>
      <c r="P1011" s="515"/>
      <c r="Q1011" s="515"/>
      <c r="R1011" s="515"/>
      <c r="S1011" s="515"/>
      <c r="T1011" s="515"/>
      <c r="U1011" s="515"/>
      <c r="V1011" s="370"/>
      <c r="W1011" s="515"/>
      <c r="X1011" s="515"/>
      <c r="Y1011" s="515"/>
      <c r="Z1011" s="515"/>
      <c r="AA1011" s="515"/>
      <c r="AB1011" s="517"/>
      <c r="AC1011" s="175"/>
      <c r="AD1011" s="175"/>
      <c r="AE1011" s="947"/>
      <c r="AF1011" s="295"/>
      <c r="AG1011" s="295"/>
      <c r="AH1011" s="295"/>
      <c r="AI1011" s="295"/>
      <c r="AJ1011" s="295"/>
      <c r="AK1011" s="295"/>
      <c r="AL1011" s="295"/>
      <c r="AM1011" s="295"/>
      <c r="AN1011" s="295"/>
      <c r="AO1011" s="295"/>
      <c r="AP1011" s="295"/>
      <c r="AQ1011" s="295"/>
      <c r="AR1011" s="295"/>
      <c r="AS1011" s="295"/>
      <c r="AT1011" s="295"/>
      <c r="AU1011" s="295"/>
      <c r="AV1011" s="295"/>
      <c r="AW1011" s="295"/>
      <c r="AX1011" s="295"/>
      <c r="AY1011" s="295"/>
      <c r="AZ1011" s="295"/>
      <c r="BA1011" s="295"/>
      <c r="BB1011" s="295"/>
      <c r="BC1011" s="295"/>
      <c r="BD1011" s="295"/>
    </row>
    <row r="1012" spans="1:132" s="2" customFormat="1" ht="10.5" customHeight="1">
      <c r="A1012" s="1636"/>
      <c r="B1012" s="1638"/>
      <c r="C1012" s="1150" t="s">
        <v>139</v>
      </c>
      <c r="D1012" s="155" t="s">
        <v>34</v>
      </c>
      <c r="E1012" s="54">
        <f>ROUND(SQRT(E1013^2+E1014^2)*1000/(1.73*E$961),0)</f>
        <v>96</v>
      </c>
      <c r="F1012" s="206">
        <f t="shared" ref="F1012" si="1325">ROUND(SQRT(F1013^2+F1014^2)*1000/(1.73*F$961),0)</f>
        <v>74</v>
      </c>
      <c r="G1012" s="206">
        <f t="shared" ref="G1012" si="1326">ROUND(SQRT(G1013^2+G1014^2)*1000/(1.73*G$961),0)</f>
        <v>119</v>
      </c>
      <c r="H1012" s="363">
        <f t="shared" ref="H1012" si="1327">ROUND(SQRT(H1013^2+H1014^2)*1000/(1.73*H$961),0)</f>
        <v>95</v>
      </c>
      <c r="I1012" s="206">
        <f t="shared" ref="I1012" si="1328">ROUND(SQRT(I1013^2+I1014^2)*1000/(1.73*I$961),0)</f>
        <v>96</v>
      </c>
      <c r="J1012" s="206">
        <f t="shared" ref="J1012" si="1329">ROUND(SQRT(J1013^2+J1014^2)*1000/(1.73*J$961),0)</f>
        <v>96</v>
      </c>
      <c r="K1012" s="206">
        <f t="shared" ref="K1012" si="1330">ROUND(SQRT(K1013^2+K1014^2)*1000/(1.73*K$961),0)</f>
        <v>96</v>
      </c>
      <c r="L1012" s="206">
        <f t="shared" ref="L1012" si="1331">ROUND(SQRT(L1013^2+L1014^2)*1000/(1.73*L$961),0)</f>
        <v>96</v>
      </c>
      <c r="M1012" s="206">
        <f t="shared" ref="M1012" si="1332">ROUND(SQRT(M1013^2+M1014^2)*1000/(1.73*M$961),0)</f>
        <v>96</v>
      </c>
      <c r="N1012" s="363">
        <f t="shared" ref="N1012" si="1333">ROUND(SQRT(N1013^2+N1014^2)*1000/(1.73*N$961),0)</f>
        <v>97</v>
      </c>
      <c r="O1012" s="206">
        <f t="shared" ref="O1012" si="1334">ROUND(SQRT(O1013^2+O1014^2)*1000/(1.73*O$961),0)</f>
        <v>98</v>
      </c>
      <c r="P1012" s="206">
        <f t="shared" ref="P1012" si="1335">ROUND(SQRT(P1013^2+P1014^2)*1000/(1.73*P$961),0)</f>
        <v>98</v>
      </c>
      <c r="Q1012" s="206">
        <f t="shared" ref="Q1012" si="1336">ROUND(SQRT(Q1013^2+Q1014^2)*1000/(1.73*Q$961),0)</f>
        <v>97</v>
      </c>
      <c r="R1012" s="206">
        <f t="shared" ref="R1012" si="1337">ROUND(SQRT(R1013^2+R1014^2)*1000/(1.73*R$961),0)</f>
        <v>97</v>
      </c>
      <c r="S1012" s="206">
        <f t="shared" ref="S1012" si="1338">ROUND(SQRT(S1013^2+S1014^2)*1000/(1.73*S$961),0)</f>
        <v>107</v>
      </c>
      <c r="T1012" s="206">
        <f t="shared" ref="T1012" si="1339">ROUND(SQRT(T1013^2+T1014^2)*1000/(1.73*T$961),0)</f>
        <v>90</v>
      </c>
      <c r="U1012" s="206">
        <f t="shared" ref="U1012" si="1340">ROUND(SQRT(U1013^2+U1014^2)*1000/(1.73*U$961),0)</f>
        <v>96</v>
      </c>
      <c r="V1012" s="363">
        <f t="shared" ref="V1012" si="1341">ROUND(SQRT(V1013^2+V1014^2)*1000/(1.73*V$961),0)</f>
        <v>96</v>
      </c>
      <c r="W1012" s="206">
        <f t="shared" ref="W1012" si="1342">ROUND(SQRT(W1013^2+W1014^2)*1000/(1.73*W$961),0)</f>
        <v>96</v>
      </c>
      <c r="X1012" s="206">
        <f t="shared" ref="X1012" si="1343">ROUND(SQRT(X1013^2+X1014^2)*1000/(1.73*X$961),0)</f>
        <v>97</v>
      </c>
      <c r="Y1012" s="206">
        <f t="shared" ref="Y1012" si="1344">ROUND(SQRT(Y1013^2+Y1014^2)*1000/(1.73*Y$961),0)</f>
        <v>96</v>
      </c>
      <c r="Z1012" s="206">
        <f t="shared" ref="Z1012" si="1345">ROUND(SQRT(Z1013^2+Z1014^2)*1000/(1.73*Z$961),0)</f>
        <v>96</v>
      </c>
      <c r="AA1012" s="206">
        <f t="shared" ref="AA1012" si="1346">ROUND(SQRT(AA1013^2+AA1014^2)*1000/(1.73*AA$961),0)</f>
        <v>118</v>
      </c>
      <c r="AB1012" s="1015">
        <f t="shared" ref="AB1012" si="1347">ROUND(SQRT(AB1013^2+AB1014^2)*1000/(1.73*AB$961),0)</f>
        <v>74</v>
      </c>
      <c r="AC1012" s="187"/>
      <c r="AD1012" s="187"/>
      <c r="AE1012" s="187"/>
      <c r="AF1012" s="295"/>
      <c r="AG1012" s="295"/>
      <c r="AH1012" s="295"/>
      <c r="AI1012" s="295"/>
      <c r="AJ1012" s="295"/>
      <c r="AK1012" s="295"/>
      <c r="AL1012" s="295"/>
      <c r="AM1012" s="295"/>
      <c r="AN1012" s="295"/>
      <c r="AO1012" s="295"/>
      <c r="AP1012" s="295"/>
      <c r="AQ1012" s="295"/>
      <c r="AR1012" s="295"/>
      <c r="AS1012" s="295"/>
      <c r="AT1012" s="295"/>
      <c r="AU1012" s="295"/>
      <c r="AV1012" s="295"/>
      <c r="AW1012" s="295"/>
      <c r="AX1012" s="295"/>
      <c r="AY1012" s="295"/>
      <c r="AZ1012" s="295"/>
      <c r="BA1012" s="295"/>
      <c r="BB1012" s="295"/>
      <c r="BC1012" s="295"/>
      <c r="BD1012" s="295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</row>
    <row r="1013" spans="1:132" s="1" customFormat="1" ht="10.5" customHeight="1">
      <c r="A1013" s="1636"/>
      <c r="B1013" s="1638"/>
      <c r="C1013" s="1154" t="s">
        <v>967</v>
      </c>
      <c r="D1013" s="155" t="s">
        <v>126</v>
      </c>
      <c r="E1013" s="207">
        <f t="shared" ref="E1013:AB1013" si="1348">(AG1013-AF1013)*$AE1013</f>
        <v>0.90126000000009299</v>
      </c>
      <c r="F1013" s="207">
        <f t="shared" si="1348"/>
        <v>0.72198000000007601</v>
      </c>
      <c r="G1013" s="207">
        <f t="shared" si="1348"/>
        <v>1.0823399999998629</v>
      </c>
      <c r="H1013" s="335">
        <f t="shared" si="1348"/>
        <v>0.90035999999990968</v>
      </c>
      <c r="I1013" s="207">
        <f t="shared" si="1348"/>
        <v>0.90072000000002395</v>
      </c>
      <c r="J1013" s="207">
        <f t="shared" si="1348"/>
        <v>0.9010799999999336</v>
      </c>
      <c r="K1013" s="207">
        <f t="shared" si="1348"/>
        <v>0.90216000000007168</v>
      </c>
      <c r="L1013" s="207">
        <f t="shared" si="1348"/>
        <v>0.90180000000016214</v>
      </c>
      <c r="M1013" s="207">
        <f t="shared" si="1348"/>
        <v>0.90143999999984314</v>
      </c>
      <c r="N1013" s="335">
        <f t="shared" si="1348"/>
        <v>0.90269999999993622</v>
      </c>
      <c r="O1013" s="207">
        <f t="shared" si="1348"/>
        <v>0.90432000000014345</v>
      </c>
      <c r="P1013" s="207">
        <f t="shared" si="1348"/>
        <v>0.90431999999993884</v>
      </c>
      <c r="Q1013" s="207">
        <f t="shared" si="1348"/>
        <v>0.90269999999993622</v>
      </c>
      <c r="R1013" s="207">
        <f t="shared" si="1348"/>
        <v>0.90216000000007168</v>
      </c>
      <c r="S1013" s="207">
        <f t="shared" si="1348"/>
        <v>1.0128600000001142</v>
      </c>
      <c r="T1013" s="207">
        <f t="shared" si="1348"/>
        <v>0.79577999999996796</v>
      </c>
      <c r="U1013" s="207">
        <f t="shared" si="1348"/>
        <v>0.90143999999984314</v>
      </c>
      <c r="V1013" s="335">
        <f t="shared" si="1348"/>
        <v>0.90144000000004787</v>
      </c>
      <c r="W1013" s="207">
        <f t="shared" si="1348"/>
        <v>0.90216000000007168</v>
      </c>
      <c r="X1013" s="207">
        <f t="shared" si="1348"/>
        <v>0.90234000000002657</v>
      </c>
      <c r="Y1013" s="73">
        <f t="shared" si="1348"/>
        <v>0.90125999999988837</v>
      </c>
      <c r="Z1013" s="207">
        <f t="shared" si="1348"/>
        <v>0.90089999999997872</v>
      </c>
      <c r="AA1013" s="207">
        <f t="shared" si="1348"/>
        <v>1.081260000000134</v>
      </c>
      <c r="AB1013" s="208">
        <f t="shared" si="1348"/>
        <v>0.72054000000002816</v>
      </c>
      <c r="AC1013" s="58">
        <f>SUM(E1013:AB1013)</f>
        <v>21.649320000000102</v>
      </c>
      <c r="AD1013" s="61">
        <f>SUM(E1014:AB1014)</f>
        <v>14.428980000000093</v>
      </c>
      <c r="AE1013" s="815">
        <v>1.8</v>
      </c>
      <c r="AF1013" s="1170">
        <v>796.09849999999994</v>
      </c>
      <c r="AG1013" s="1170">
        <v>796.5992</v>
      </c>
      <c r="AH1013" s="1216">
        <v>797.00030000000004</v>
      </c>
      <c r="AI1013" s="1170">
        <v>797.60159999999996</v>
      </c>
      <c r="AJ1013" s="1170">
        <v>798.10179999999991</v>
      </c>
      <c r="AK1013" s="1170">
        <v>798.60219999999993</v>
      </c>
      <c r="AL1013" s="1170">
        <v>799.10279999999989</v>
      </c>
      <c r="AM1013" s="1170">
        <v>799.60399999999993</v>
      </c>
      <c r="AN1013" s="1170">
        <v>800.10500000000002</v>
      </c>
      <c r="AO1013" s="1170">
        <v>800.60579999999993</v>
      </c>
      <c r="AP1013" s="1170">
        <v>801.1072999999999</v>
      </c>
      <c r="AQ1013" s="1170">
        <v>801.60969999999998</v>
      </c>
      <c r="AR1013" s="1170">
        <v>802.11209999999994</v>
      </c>
      <c r="AS1013" s="1170">
        <v>802.61359999999991</v>
      </c>
      <c r="AT1013" s="1170">
        <v>803.11479999999995</v>
      </c>
      <c r="AU1013" s="1170">
        <v>803.67750000000001</v>
      </c>
      <c r="AV1013" s="1170">
        <v>804.11959999999999</v>
      </c>
      <c r="AW1013" s="1170">
        <v>804.6203999999999</v>
      </c>
      <c r="AX1013" s="1170">
        <v>805.12119999999993</v>
      </c>
      <c r="AY1013" s="1170">
        <v>805.62239999999997</v>
      </c>
      <c r="AZ1013" s="1170">
        <v>806.12369999999999</v>
      </c>
      <c r="BA1013" s="1170">
        <v>806.62439999999992</v>
      </c>
      <c r="BB1013" s="1170">
        <v>807.12489999999991</v>
      </c>
      <c r="BC1013" s="1170">
        <v>807.72559999999999</v>
      </c>
      <c r="BD1013" s="1170">
        <v>808.1259</v>
      </c>
    </row>
    <row r="1014" spans="1:132" s="1" customFormat="1" ht="10.5" customHeight="1">
      <c r="A1014" s="1636"/>
      <c r="B1014" s="1638"/>
      <c r="C1014" s="1154" t="s">
        <v>967</v>
      </c>
      <c r="D1014" s="155" t="s">
        <v>127</v>
      </c>
      <c r="E1014" s="207">
        <f t="shared" ref="E1014:AB1014" si="1349">(AG1014-AF1014)*$AE1013</f>
        <v>0.59039999999995418</v>
      </c>
      <c r="F1014" s="207">
        <f t="shared" si="1349"/>
        <v>0.42138000000002196</v>
      </c>
      <c r="G1014" s="207">
        <f t="shared" si="1349"/>
        <v>0.77760000000002949</v>
      </c>
      <c r="H1014" s="335">
        <f t="shared" si="1349"/>
        <v>0.58428000000005798</v>
      </c>
      <c r="I1014" s="207">
        <f t="shared" si="1349"/>
        <v>0.58805999999992764</v>
      </c>
      <c r="J1014" s="207">
        <f t="shared" si="1349"/>
        <v>0.58518000000003667</v>
      </c>
      <c r="K1014" s="207">
        <f t="shared" si="1349"/>
        <v>0.59148000000009238</v>
      </c>
      <c r="L1014" s="207">
        <f t="shared" si="1349"/>
        <v>0.59273999999998073</v>
      </c>
      <c r="M1014" s="207">
        <f t="shared" si="1349"/>
        <v>0.59795999999989824</v>
      </c>
      <c r="N1014" s="335">
        <f t="shared" si="1349"/>
        <v>0.61631999999999609</v>
      </c>
      <c r="O1014" s="207">
        <f t="shared" si="1349"/>
        <v>0.63287999999993194</v>
      </c>
      <c r="P1014" s="207">
        <f t="shared" si="1349"/>
        <v>0.63666000000000622</v>
      </c>
      <c r="Q1014" s="207">
        <f t="shared" si="1349"/>
        <v>0.61056000000000954</v>
      </c>
      <c r="R1014" s="207">
        <f t="shared" si="1349"/>
        <v>0.60642000000002561</v>
      </c>
      <c r="S1014" s="207">
        <f t="shared" si="1349"/>
        <v>0.63972000000005669</v>
      </c>
      <c r="T1014" s="207">
        <f t="shared" si="1349"/>
        <v>0.62028000000002526</v>
      </c>
      <c r="U1014" s="207">
        <f t="shared" si="1349"/>
        <v>0.58499999999987728</v>
      </c>
      <c r="V1014" s="335">
        <f t="shared" si="1349"/>
        <v>0.58626000000017486</v>
      </c>
      <c r="W1014" s="207">
        <f t="shared" si="1349"/>
        <v>0.60209999999988217</v>
      </c>
      <c r="X1014" s="207">
        <f t="shared" si="1349"/>
        <v>0.60983999999998562</v>
      </c>
      <c r="Y1014" s="73">
        <f t="shared" si="1349"/>
        <v>0.5922000000001163</v>
      </c>
      <c r="Z1014" s="207">
        <f t="shared" si="1349"/>
        <v>0.58823999999988252</v>
      </c>
      <c r="AA1014" s="207">
        <f t="shared" si="1349"/>
        <v>0.76734000000014935</v>
      </c>
      <c r="AB1014" s="208">
        <f t="shared" si="1349"/>
        <v>0.40607999999997446</v>
      </c>
      <c r="AC1014" s="171"/>
      <c r="AD1014" s="108"/>
      <c r="AE1014" s="814"/>
      <c r="AF1014" s="1080">
        <v>579.76589999999999</v>
      </c>
      <c r="AG1014" s="1080">
        <v>580.09389999999996</v>
      </c>
      <c r="AH1014" s="1081">
        <v>580.32799999999997</v>
      </c>
      <c r="AI1014" s="1080">
        <v>580.76</v>
      </c>
      <c r="AJ1014" s="1080">
        <v>581.08460000000002</v>
      </c>
      <c r="AK1014" s="1080">
        <v>581.41129999999998</v>
      </c>
      <c r="AL1014" s="1080">
        <v>581.7364</v>
      </c>
      <c r="AM1014" s="1080">
        <v>582.06500000000005</v>
      </c>
      <c r="AN1014" s="1080">
        <v>582.39430000000004</v>
      </c>
      <c r="AO1014" s="1080">
        <v>582.72649999999999</v>
      </c>
      <c r="AP1014" s="1080">
        <v>583.06889999999999</v>
      </c>
      <c r="AQ1014" s="1080">
        <v>583.42049999999995</v>
      </c>
      <c r="AR1014" s="1080">
        <v>583.77419999999995</v>
      </c>
      <c r="AS1014" s="1080">
        <v>584.11339999999996</v>
      </c>
      <c r="AT1014" s="1080">
        <v>584.45029999999997</v>
      </c>
      <c r="AU1014" s="1080">
        <v>584.8057</v>
      </c>
      <c r="AV1014" s="1080">
        <v>585.15030000000002</v>
      </c>
      <c r="AW1014" s="1080">
        <v>585.47529999999995</v>
      </c>
      <c r="AX1014" s="1080">
        <v>585.80100000000004</v>
      </c>
      <c r="AY1014" s="1080">
        <v>586.13549999999998</v>
      </c>
      <c r="AZ1014" s="1080">
        <v>586.47429999999997</v>
      </c>
      <c r="BA1014" s="1080">
        <v>586.80330000000004</v>
      </c>
      <c r="BB1014" s="1080">
        <v>587.13009999999997</v>
      </c>
      <c r="BC1014" s="1080">
        <v>587.55640000000005</v>
      </c>
      <c r="BD1014" s="1080">
        <v>587.78200000000004</v>
      </c>
    </row>
    <row r="1015" spans="1:132" s="1" customFormat="1" ht="10.5" customHeight="1" thickBot="1">
      <c r="A1015" s="1637"/>
      <c r="B1015" s="1639"/>
      <c r="C1015" s="312"/>
      <c r="D1015" s="271" t="s">
        <v>42</v>
      </c>
      <c r="E1015" s="63">
        <f t="shared" ref="E1015:AB1015" si="1350">E1014/E1013</f>
        <v>0.65508288396233416</v>
      </c>
      <c r="F1015" s="63">
        <f t="shared" si="1350"/>
        <v>0.58364497631510237</v>
      </c>
      <c r="G1015" s="63">
        <f t="shared" si="1350"/>
        <v>0.71844337269261782</v>
      </c>
      <c r="H1015" s="331">
        <f t="shared" si="1350"/>
        <v>0.64894042383059736</v>
      </c>
      <c r="I1015" s="63">
        <f t="shared" si="1350"/>
        <v>0.65287769784162897</v>
      </c>
      <c r="J1015" s="63">
        <f t="shared" si="1350"/>
        <v>0.64942069516588963</v>
      </c>
      <c r="K1015" s="63">
        <f t="shared" si="1350"/>
        <v>0.65562649640866966</v>
      </c>
      <c r="L1015" s="63">
        <f t="shared" si="1350"/>
        <v>0.65728542914157706</v>
      </c>
      <c r="M1015" s="63">
        <f t="shared" si="1350"/>
        <v>0.66333865814696735</v>
      </c>
      <c r="N1015" s="331">
        <f t="shared" si="1350"/>
        <v>0.68275174476574685</v>
      </c>
      <c r="O1015" s="63">
        <f t="shared" si="1350"/>
        <v>0.69984076433102393</v>
      </c>
      <c r="P1015" s="63">
        <f t="shared" si="1350"/>
        <v>0.70402070063699718</v>
      </c>
      <c r="Q1015" s="63">
        <f t="shared" si="1350"/>
        <v>0.6763708873380444</v>
      </c>
      <c r="R1015" s="63">
        <f t="shared" si="1350"/>
        <v>0.67218675179566534</v>
      </c>
      <c r="S1015" s="63">
        <f t="shared" si="1350"/>
        <v>0.63159765416739189</v>
      </c>
      <c r="T1015" s="63">
        <f t="shared" si="1350"/>
        <v>0.77946166025792329</v>
      </c>
      <c r="U1015" s="63">
        <f t="shared" si="1350"/>
        <v>0.64896166134182987</v>
      </c>
      <c r="V1015" s="331">
        <f t="shared" si="1350"/>
        <v>0.6503594249202872</v>
      </c>
      <c r="W1015" s="63">
        <f t="shared" si="1350"/>
        <v>0.66739824421370308</v>
      </c>
      <c r="X1015" s="63">
        <f t="shared" si="1350"/>
        <v>0.67584280869735092</v>
      </c>
      <c r="Y1015" s="63">
        <f t="shared" si="1350"/>
        <v>0.65708008787718264</v>
      </c>
      <c r="Z1015" s="63">
        <f t="shared" si="1350"/>
        <v>0.652947052946938</v>
      </c>
      <c r="AA1015" s="63">
        <f t="shared" si="1350"/>
        <v>0.709672049275895</v>
      </c>
      <c r="AB1015" s="64">
        <f t="shared" si="1350"/>
        <v>0.56357731701218339</v>
      </c>
      <c r="AC1015" s="171"/>
      <c r="AD1015" s="108"/>
      <c r="AE1015" s="814"/>
      <c r="AF1015" s="295"/>
      <c r="AG1015" s="295"/>
      <c r="AH1015" s="295"/>
      <c r="AI1015" s="295"/>
      <c r="AJ1015" s="295"/>
      <c r="AK1015" s="295"/>
      <c r="AL1015" s="295"/>
      <c r="AM1015" s="295"/>
      <c r="AN1015" s="295"/>
      <c r="AO1015" s="295"/>
      <c r="AP1015" s="295"/>
      <c r="AQ1015" s="295"/>
      <c r="AR1015" s="295"/>
      <c r="AS1015" s="295"/>
      <c r="AT1015" s="295"/>
      <c r="AU1015" s="295"/>
      <c r="AV1015" s="295"/>
      <c r="AW1015" s="295"/>
      <c r="AX1015" s="295"/>
      <c r="AY1015" s="295"/>
      <c r="AZ1015" s="295"/>
      <c r="BA1015" s="295"/>
      <c r="BB1015" s="295"/>
      <c r="BC1015" s="295"/>
      <c r="BD1015" s="295"/>
    </row>
    <row r="1016" spans="1:132" s="1" customFormat="1" ht="10.5" customHeight="1">
      <c r="A1016" s="1627" t="s">
        <v>65</v>
      </c>
      <c r="B1016" s="1630" t="s">
        <v>528</v>
      </c>
      <c r="C1016" s="165"/>
      <c r="D1016" s="1266"/>
      <c r="E1016" s="99"/>
      <c r="F1016" s="99"/>
      <c r="G1016" s="99"/>
      <c r="H1016" s="336"/>
      <c r="I1016" s="99"/>
      <c r="J1016" s="99"/>
      <c r="K1016" s="99"/>
      <c r="L1016" s="99"/>
      <c r="M1016" s="99"/>
      <c r="N1016" s="336"/>
      <c r="O1016" s="99"/>
      <c r="P1016" s="99"/>
      <c r="Q1016" s="99"/>
      <c r="R1016" s="99"/>
      <c r="S1016" s="99"/>
      <c r="T1016" s="99"/>
      <c r="U1016" s="99"/>
      <c r="V1016" s="336"/>
      <c r="W1016" s="99"/>
      <c r="X1016" s="99"/>
      <c r="Y1016" s="99"/>
      <c r="Z1016" s="99"/>
      <c r="AA1016" s="99"/>
      <c r="AB1016" s="124"/>
      <c r="AC1016" s="175"/>
      <c r="AD1016" s="175"/>
      <c r="AE1016" s="948"/>
      <c r="AF1016" s="295"/>
      <c r="AG1016" s="295"/>
      <c r="AH1016" s="295"/>
      <c r="AI1016" s="295"/>
      <c r="AJ1016" s="295"/>
      <c r="AK1016" s="295"/>
      <c r="AL1016" s="295"/>
      <c r="AM1016" s="295"/>
      <c r="AN1016" s="295"/>
      <c r="AO1016" s="295"/>
      <c r="AP1016" s="295"/>
      <c r="AQ1016" s="295"/>
      <c r="AR1016" s="295"/>
      <c r="AS1016" s="295"/>
      <c r="AT1016" s="295"/>
      <c r="AU1016" s="295"/>
      <c r="AV1016" s="295"/>
      <c r="AW1016" s="295"/>
      <c r="AX1016" s="295"/>
      <c r="AY1016" s="295"/>
      <c r="AZ1016" s="295"/>
      <c r="BA1016" s="295"/>
      <c r="BB1016" s="295"/>
      <c r="BC1016" s="295"/>
      <c r="BD1016" s="295"/>
    </row>
    <row r="1017" spans="1:132" s="2" customFormat="1" ht="10.5" customHeight="1">
      <c r="A1017" s="1628"/>
      <c r="B1017" s="1631"/>
      <c r="C1017" s="1150" t="s">
        <v>139</v>
      </c>
      <c r="D1017" s="155" t="s">
        <v>34</v>
      </c>
      <c r="E1017" s="54">
        <f>ROUND(SQRT(E1018^2+E1019^2)*1000/(1.73*E$961),0)</f>
        <v>152</v>
      </c>
      <c r="F1017" s="206">
        <f t="shared" ref="F1017" si="1351">ROUND(SQRT(F1018^2+F1019^2)*1000/(1.73*F$961),0)</f>
        <v>159</v>
      </c>
      <c r="G1017" s="206">
        <f t="shared" ref="G1017" si="1352">ROUND(SQRT(G1018^2+G1019^2)*1000/(1.73*G$961),0)</f>
        <v>125</v>
      </c>
      <c r="H1017" s="363">
        <f t="shared" ref="H1017" si="1353">ROUND(SQRT(H1018^2+H1019^2)*1000/(1.73*H$961),0)</f>
        <v>172</v>
      </c>
      <c r="I1017" s="206">
        <f t="shared" ref="I1017" si="1354">ROUND(SQRT(I1018^2+I1019^2)*1000/(1.73*I$961),0)</f>
        <v>143</v>
      </c>
      <c r="J1017" s="206">
        <f t="shared" ref="J1017" si="1355">ROUND(SQRT(J1018^2+J1019^2)*1000/(1.73*J$961),0)</f>
        <v>156</v>
      </c>
      <c r="K1017" s="206">
        <f t="shared" ref="K1017" si="1356">ROUND(SQRT(K1018^2+K1019^2)*1000/(1.73*K$961),0)</f>
        <v>166</v>
      </c>
      <c r="L1017" s="206">
        <f t="shared" ref="L1017" si="1357">ROUND(SQRT(L1018^2+L1019^2)*1000/(1.73*L$961),0)</f>
        <v>142</v>
      </c>
      <c r="M1017" s="206">
        <f t="shared" ref="M1017" si="1358">ROUND(SQRT(M1018^2+M1019^2)*1000/(1.73*M$961),0)</f>
        <v>151</v>
      </c>
      <c r="N1017" s="363">
        <f t="shared" ref="N1017" si="1359">ROUND(SQRT(N1018^2+N1019^2)*1000/(1.73*N$961),0)</f>
        <v>116</v>
      </c>
      <c r="O1017" s="206">
        <f t="shared" ref="O1017" si="1360">ROUND(SQRT(O1018^2+O1019^2)*1000/(1.73*O$961),0)</f>
        <v>78</v>
      </c>
      <c r="P1017" s="206">
        <f t="shared" ref="P1017" si="1361">ROUND(SQRT(P1018^2+P1019^2)*1000/(1.73*P$961),0)</f>
        <v>70</v>
      </c>
      <c r="Q1017" s="206">
        <f t="shared" ref="Q1017" si="1362">ROUND(SQRT(Q1018^2+Q1019^2)*1000/(1.73*Q$961),0)</f>
        <v>146</v>
      </c>
      <c r="R1017" s="206">
        <f t="shared" ref="R1017" si="1363">ROUND(SQRT(R1018^2+R1019^2)*1000/(1.73*R$961),0)</f>
        <v>156</v>
      </c>
      <c r="S1017" s="206">
        <f t="shared" ref="S1017" si="1364">ROUND(SQRT(S1018^2+S1019^2)*1000/(1.73*S$961),0)</f>
        <v>41</v>
      </c>
      <c r="T1017" s="206">
        <f t="shared" ref="T1017" si="1365">ROUND(SQRT(T1018^2+T1019^2)*1000/(1.73*T$961),0)</f>
        <v>84</v>
      </c>
      <c r="U1017" s="206">
        <f t="shared" ref="U1017" si="1366">ROUND(SQRT(U1018^2+U1019^2)*1000/(1.73*U$961),0)</f>
        <v>196</v>
      </c>
      <c r="V1017" s="363">
        <f t="shared" ref="V1017" si="1367">ROUND(SQRT(V1018^2+V1019^2)*1000/(1.73*V$961),0)</f>
        <v>189</v>
      </c>
      <c r="W1017" s="206">
        <f t="shared" ref="W1017" si="1368">ROUND(SQRT(W1018^2+W1019^2)*1000/(1.73*W$961),0)</f>
        <v>110</v>
      </c>
      <c r="X1017" s="206">
        <f t="shared" ref="X1017" si="1369">ROUND(SQRT(X1018^2+X1019^2)*1000/(1.73*X$961),0)</f>
        <v>91</v>
      </c>
      <c r="Y1017" s="206">
        <f t="shared" ref="Y1017" si="1370">ROUND(SQRT(Y1018^2+Y1019^2)*1000/(1.73*Y$961),0)</f>
        <v>145</v>
      </c>
      <c r="Z1017" s="206">
        <f t="shared" ref="Z1017" si="1371">ROUND(SQRT(Z1018^2+Z1019^2)*1000/(1.73*Z$961),0)</f>
        <v>152</v>
      </c>
      <c r="AA1017" s="206">
        <f t="shared" ref="AA1017" si="1372">ROUND(SQRT(AA1018^2+AA1019^2)*1000/(1.73*AA$961),0)</f>
        <v>113</v>
      </c>
      <c r="AB1017" s="1015">
        <f t="shared" ref="AB1017" si="1373">ROUND(SQRT(AB1018^2+AB1019^2)*1000/(1.73*AB$961),0)</f>
        <v>145</v>
      </c>
      <c r="AC1017" s="187"/>
      <c r="AD1017" s="187"/>
      <c r="AE1017" s="187"/>
      <c r="AF1017" s="295"/>
      <c r="AG1017" s="295"/>
      <c r="AH1017" s="295"/>
      <c r="AI1017" s="295"/>
      <c r="AJ1017" s="295"/>
      <c r="AK1017" s="295"/>
      <c r="AL1017" s="295"/>
      <c r="AM1017" s="295"/>
      <c r="AN1017" s="295"/>
      <c r="AO1017" s="295"/>
      <c r="AP1017" s="295"/>
      <c r="AQ1017" s="295"/>
      <c r="AR1017" s="295"/>
      <c r="AS1017" s="295"/>
      <c r="AT1017" s="295"/>
      <c r="AU1017" s="295"/>
      <c r="AV1017" s="295"/>
      <c r="AW1017" s="295"/>
      <c r="AX1017" s="295"/>
      <c r="AY1017" s="295"/>
      <c r="AZ1017" s="295"/>
      <c r="BA1017" s="295"/>
      <c r="BB1017" s="295"/>
      <c r="BC1017" s="295"/>
      <c r="BD1017" s="295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</row>
    <row r="1018" spans="1:132" s="1" customFormat="1" ht="10.5" customHeight="1">
      <c r="A1018" s="1628"/>
      <c r="B1018" s="1631"/>
      <c r="C1018" s="1154" t="s">
        <v>967</v>
      </c>
      <c r="D1018" s="155" t="s">
        <v>126</v>
      </c>
      <c r="E1018" s="207">
        <f t="shared" ref="E1018:AB1018" si="1374">(AG1018-AF1018)*$AE1018</f>
        <v>1.0548000000004323</v>
      </c>
      <c r="F1018" s="207">
        <f t="shared" si="1374"/>
        <v>1.0490400000002411</v>
      </c>
      <c r="G1018" s="207">
        <f t="shared" si="1374"/>
        <v>0.82241999999860127</v>
      </c>
      <c r="H1018" s="335">
        <f t="shared" si="1374"/>
        <v>1.2011400000001231</v>
      </c>
      <c r="I1018" s="207">
        <f t="shared" si="1374"/>
        <v>1.0467000000004192</v>
      </c>
      <c r="J1018" s="207">
        <f t="shared" si="1374"/>
        <v>1.0800000000006549</v>
      </c>
      <c r="K1018" s="207">
        <f t="shared" si="1374"/>
        <v>1.2137399999994158</v>
      </c>
      <c r="L1018" s="207">
        <f t="shared" si="1374"/>
        <v>0.99594000000088279</v>
      </c>
      <c r="M1018" s="207">
        <f t="shared" si="1374"/>
        <v>1.0368000000000392</v>
      </c>
      <c r="N1018" s="335">
        <f t="shared" si="1374"/>
        <v>0.64349999999849394</v>
      </c>
      <c r="O1018" s="207">
        <f t="shared" si="1374"/>
        <v>0.47502000000149563</v>
      </c>
      <c r="P1018" s="207">
        <f t="shared" si="1374"/>
        <v>0.43415999999906491</v>
      </c>
      <c r="Q1018" s="207">
        <f t="shared" si="1374"/>
        <v>0.99090000000051082</v>
      </c>
      <c r="R1018" s="207">
        <f t="shared" si="1374"/>
        <v>1.1528999999991356</v>
      </c>
      <c r="S1018" s="207">
        <f t="shared" si="1374"/>
        <v>0.28889999999992144</v>
      </c>
      <c r="T1018" s="207">
        <f t="shared" si="1374"/>
        <v>0.69677999999985329</v>
      </c>
      <c r="U1018" s="207">
        <f t="shared" si="1374"/>
        <v>1.4436000000010609</v>
      </c>
      <c r="V1018" s="335">
        <f t="shared" si="1374"/>
        <v>1.5440399999995862</v>
      </c>
      <c r="W1018" s="207">
        <f t="shared" si="1374"/>
        <v>0.91115999999965425</v>
      </c>
      <c r="X1018" s="207">
        <f t="shared" si="1374"/>
        <v>0.5380199999995966</v>
      </c>
      <c r="Y1018" s="73">
        <f t="shared" si="1374"/>
        <v>0.99360000000106086</v>
      </c>
      <c r="Z1018" s="207">
        <f t="shared" si="1374"/>
        <v>1.1509200000000419</v>
      </c>
      <c r="AA1018" s="207">
        <f t="shared" si="1374"/>
        <v>0.77687999999980095</v>
      </c>
      <c r="AB1018" s="208">
        <f t="shared" si="1374"/>
        <v>1.0211399999994684</v>
      </c>
      <c r="AC1018" s="58">
        <f>SUM(E1018:AB1018)</f>
        <v>22.562099999999553</v>
      </c>
      <c r="AD1018" s="61">
        <f>SUM(E1019:AB1019)</f>
        <v>27.895680000001082</v>
      </c>
      <c r="AE1018" s="815">
        <v>1.8</v>
      </c>
      <c r="AF1018" s="1170">
        <v>7975.1731</v>
      </c>
      <c r="AG1018" s="1170">
        <v>7975.7591000000002</v>
      </c>
      <c r="AH1018" s="1216">
        <v>7976.3419000000004</v>
      </c>
      <c r="AI1018" s="1170">
        <v>7976.7987999999996</v>
      </c>
      <c r="AJ1018" s="1170">
        <v>7977.4660999999996</v>
      </c>
      <c r="AK1018" s="1170">
        <v>7978.0475999999999</v>
      </c>
      <c r="AL1018" s="1170">
        <v>7978.6476000000002</v>
      </c>
      <c r="AM1018" s="1170">
        <v>7979.3218999999999</v>
      </c>
      <c r="AN1018" s="1170">
        <v>7979.8752000000004</v>
      </c>
      <c r="AO1018" s="1170">
        <v>7980.4512000000004</v>
      </c>
      <c r="AP1018" s="1170">
        <v>7980.8086999999996</v>
      </c>
      <c r="AQ1018" s="1170">
        <v>7981.0726000000004</v>
      </c>
      <c r="AR1018" s="1170">
        <v>7981.3137999999999</v>
      </c>
      <c r="AS1018" s="1170">
        <v>7981.8643000000002</v>
      </c>
      <c r="AT1018" s="1170">
        <v>7982.5047999999997</v>
      </c>
      <c r="AU1018" s="1170">
        <v>7982.6652999999997</v>
      </c>
      <c r="AV1018" s="1170">
        <v>7983.0523999999996</v>
      </c>
      <c r="AW1018" s="1170">
        <v>7983.8544000000002</v>
      </c>
      <c r="AX1018" s="1170">
        <v>7984.7121999999999</v>
      </c>
      <c r="AY1018" s="1170">
        <v>7985.2183999999997</v>
      </c>
      <c r="AZ1018" s="1170">
        <v>7985.5172999999995</v>
      </c>
      <c r="BA1018" s="1170">
        <v>7986.0693000000001</v>
      </c>
      <c r="BB1018" s="1170">
        <v>7986.7087000000001</v>
      </c>
      <c r="BC1018" s="1170">
        <v>7987.1403</v>
      </c>
      <c r="BD1018" s="1170">
        <v>7987.7075999999997</v>
      </c>
    </row>
    <row r="1019" spans="1:132" s="1" customFormat="1" ht="10.5" customHeight="1">
      <c r="A1019" s="1628"/>
      <c r="B1019" s="1631"/>
      <c r="C1019" s="1154" t="s">
        <v>967</v>
      </c>
      <c r="D1019" s="155" t="s">
        <v>127</v>
      </c>
      <c r="E1019" s="207">
        <f t="shared" ref="E1019:AB1019" si="1375">(AG1019-AF1019)*$AE1018</f>
        <v>1.3413599999988948</v>
      </c>
      <c r="F1019" s="207">
        <f t="shared" si="1375"/>
        <v>1.4520600000018022</v>
      </c>
      <c r="G1019" s="207">
        <f t="shared" si="1375"/>
        <v>1.14047999999857</v>
      </c>
      <c r="H1019" s="335">
        <f t="shared" si="1375"/>
        <v>1.5175800000000892</v>
      </c>
      <c r="I1019" s="207">
        <f t="shared" si="1375"/>
        <v>1.2263400000003457</v>
      </c>
      <c r="J1019" s="207">
        <f t="shared" si="1375"/>
        <v>1.3845600000011473</v>
      </c>
      <c r="K1019" s="207">
        <f t="shared" si="1375"/>
        <v>1.4122799999982818</v>
      </c>
      <c r="L1019" s="207">
        <f t="shared" si="1375"/>
        <v>1.2416400000001886</v>
      </c>
      <c r="M1019" s="207">
        <f t="shared" si="1375"/>
        <v>1.3395600000018022</v>
      </c>
      <c r="N1019" s="335">
        <f t="shared" si="1375"/>
        <v>1.135259999999471</v>
      </c>
      <c r="O1019" s="207">
        <f t="shared" si="1375"/>
        <v>0.74177999999919852</v>
      </c>
      <c r="P1019" s="207">
        <f t="shared" si="1375"/>
        <v>0.66096000000106869</v>
      </c>
      <c r="Q1019" s="207">
        <f t="shared" si="1375"/>
        <v>1.3156199999975797</v>
      </c>
      <c r="R1019" s="207">
        <f t="shared" si="1375"/>
        <v>1.3251600000021426</v>
      </c>
      <c r="S1019" s="207">
        <f t="shared" si="1375"/>
        <v>0.35406000000075438</v>
      </c>
      <c r="T1019" s="207">
        <f t="shared" si="1375"/>
        <v>0.64439999999704012</v>
      </c>
      <c r="U1019" s="207">
        <f t="shared" si="1375"/>
        <v>1.6642800000005082</v>
      </c>
      <c r="V1019" s="335">
        <f t="shared" si="1375"/>
        <v>1.4605200000009064</v>
      </c>
      <c r="W1019" s="207">
        <f t="shared" si="1375"/>
        <v>0.84204000000063395</v>
      </c>
      <c r="X1019" s="207">
        <f t="shared" si="1375"/>
        <v>0.86759999999994764</v>
      </c>
      <c r="Y1019" s="73">
        <f t="shared" si="1375"/>
        <v>1.2983399999986431</v>
      </c>
      <c r="Z1019" s="207">
        <f t="shared" si="1375"/>
        <v>1.2652200000004086</v>
      </c>
      <c r="AA1019" s="207">
        <f t="shared" si="1375"/>
        <v>0.99882000000179694</v>
      </c>
      <c r="AB1019" s="208">
        <f t="shared" si="1375"/>
        <v>1.2657599999998639</v>
      </c>
      <c r="AC1019" s="171"/>
      <c r="AD1019" s="108"/>
      <c r="AE1019" s="814"/>
      <c r="AF1019" s="1080">
        <v>12575.543799999999</v>
      </c>
      <c r="AG1019" s="1080">
        <v>12576.288999999999</v>
      </c>
      <c r="AH1019" s="1081">
        <v>12577.0957</v>
      </c>
      <c r="AI1019" s="1080">
        <v>12577.729299999999</v>
      </c>
      <c r="AJ1019" s="1080">
        <v>12578.572399999999</v>
      </c>
      <c r="AK1019" s="1080">
        <v>12579.253699999999</v>
      </c>
      <c r="AL1019" s="1080">
        <v>12580.0229</v>
      </c>
      <c r="AM1019" s="1080">
        <v>12580.807499999999</v>
      </c>
      <c r="AN1019" s="1080">
        <v>12581.497299999999</v>
      </c>
      <c r="AO1019" s="1080">
        <v>12582.2415</v>
      </c>
      <c r="AP1019" s="1080">
        <v>12582.8722</v>
      </c>
      <c r="AQ1019" s="1080">
        <v>12583.284299999999</v>
      </c>
      <c r="AR1019" s="1080">
        <v>12583.6515</v>
      </c>
      <c r="AS1019" s="1080">
        <v>12584.382399999999</v>
      </c>
      <c r="AT1019" s="1080">
        <v>12585.1186</v>
      </c>
      <c r="AU1019" s="1080">
        <v>12585.3153</v>
      </c>
      <c r="AV1019" s="1080">
        <v>12585.673299999999</v>
      </c>
      <c r="AW1019" s="1080">
        <v>12586.597899999999</v>
      </c>
      <c r="AX1019" s="1080">
        <v>12587.409299999999</v>
      </c>
      <c r="AY1019" s="1080">
        <v>12587.8771</v>
      </c>
      <c r="AZ1019" s="1080">
        <v>12588.3591</v>
      </c>
      <c r="BA1019" s="1080">
        <v>12589.080399999999</v>
      </c>
      <c r="BB1019" s="1080">
        <v>12589.783299999999</v>
      </c>
      <c r="BC1019" s="1080">
        <v>12590.3382</v>
      </c>
      <c r="BD1019" s="1080">
        <v>12591.0414</v>
      </c>
    </row>
    <row r="1020" spans="1:132" s="1" customFormat="1" ht="10.5" customHeight="1" thickBot="1">
      <c r="A1020" s="1629"/>
      <c r="B1020" s="1632"/>
      <c r="C1020" s="312"/>
      <c r="D1020" s="271" t="s">
        <v>42</v>
      </c>
      <c r="E1020" s="63">
        <f t="shared" ref="E1020:AB1020" si="1376">E1019/E1018</f>
        <v>1.2716723549472364</v>
      </c>
      <c r="F1020" s="63">
        <f t="shared" si="1376"/>
        <v>1.3841798215525323</v>
      </c>
      <c r="G1020" s="63">
        <f t="shared" si="1376"/>
        <v>1.3867367038745526</v>
      </c>
      <c r="H1020" s="331">
        <f t="shared" si="1376"/>
        <v>1.2634497227633195</v>
      </c>
      <c r="I1020" s="63">
        <f t="shared" si="1376"/>
        <v>1.1716251074805146</v>
      </c>
      <c r="J1020" s="63">
        <f t="shared" si="1376"/>
        <v>1.2820000000002849</v>
      </c>
      <c r="K1020" s="63">
        <f t="shared" si="1376"/>
        <v>1.1635770428584058</v>
      </c>
      <c r="L1020" s="63">
        <f t="shared" si="1376"/>
        <v>1.2467016085297187</v>
      </c>
      <c r="M1020" s="63">
        <f t="shared" si="1376"/>
        <v>1.2920138888905781</v>
      </c>
      <c r="N1020" s="331">
        <f t="shared" si="1376"/>
        <v>1.764195804199111</v>
      </c>
      <c r="O1020" s="63">
        <f t="shared" si="1376"/>
        <v>1.5615763546731989</v>
      </c>
      <c r="P1020" s="63">
        <f t="shared" si="1376"/>
        <v>1.522388059707233</v>
      </c>
      <c r="Q1020" s="63">
        <f t="shared" si="1376"/>
        <v>1.327702089006864</v>
      </c>
      <c r="R1020" s="63">
        <f t="shared" si="1376"/>
        <v>1.1494145199090435</v>
      </c>
      <c r="S1020" s="63">
        <f t="shared" si="1376"/>
        <v>1.2255451713425083</v>
      </c>
      <c r="T1020" s="63">
        <f t="shared" si="1376"/>
        <v>0.92482562644905963</v>
      </c>
      <c r="U1020" s="63">
        <f t="shared" si="1376"/>
        <v>1.152867830423445</v>
      </c>
      <c r="V1020" s="331">
        <f t="shared" si="1376"/>
        <v>0.94590813709573451</v>
      </c>
      <c r="W1020" s="63">
        <f t="shared" si="1376"/>
        <v>0.92414065586829264</v>
      </c>
      <c r="X1020" s="63">
        <f t="shared" si="1376"/>
        <v>1.6125794580138251</v>
      </c>
      <c r="Y1020" s="63">
        <f t="shared" si="1376"/>
        <v>1.3067028985479638</v>
      </c>
      <c r="Z1020" s="63">
        <f t="shared" si="1376"/>
        <v>1.09931185486425</v>
      </c>
      <c r="AA1020" s="63">
        <f t="shared" si="1376"/>
        <v>1.2856811862862383</v>
      </c>
      <c r="AB1020" s="64">
        <f t="shared" si="1376"/>
        <v>1.239555790587503</v>
      </c>
      <c r="AC1020" s="171"/>
      <c r="AD1020" s="108"/>
      <c r="AE1020" s="814"/>
      <c r="AF1020" s="295"/>
      <c r="AG1020" s="295"/>
      <c r="AH1020" s="295"/>
      <c r="AI1020" s="295"/>
      <c r="AJ1020" s="295"/>
      <c r="AK1020" s="295"/>
      <c r="AL1020" s="295"/>
      <c r="AM1020" s="295"/>
      <c r="AN1020" s="295"/>
      <c r="AO1020" s="295"/>
      <c r="AP1020" s="295"/>
      <c r="AQ1020" s="295"/>
      <c r="AR1020" s="295"/>
      <c r="AS1020" s="295"/>
      <c r="AT1020" s="295"/>
      <c r="AU1020" s="295"/>
      <c r="AV1020" s="295"/>
      <c r="AW1020" s="295"/>
      <c r="AX1020" s="295"/>
      <c r="AY1020" s="295"/>
      <c r="AZ1020" s="295"/>
      <c r="BA1020" s="295"/>
      <c r="BB1020" s="295"/>
      <c r="BC1020" s="295"/>
      <c r="BD1020" s="295"/>
    </row>
    <row r="1021" spans="1:132" s="1" customFormat="1" ht="10.5" customHeight="1">
      <c r="A1021" s="1144" t="s">
        <v>9</v>
      </c>
      <c r="B1021" s="1146" t="s">
        <v>49</v>
      </c>
      <c r="C1021" s="165" t="s">
        <v>137</v>
      </c>
      <c r="D1021" s="1266" t="s">
        <v>37</v>
      </c>
      <c r="E1021" s="71">
        <f t="shared" ref="E1021:T1022" si="1377">(AG1021-AF1021)*$AE1021</f>
        <v>0</v>
      </c>
      <c r="F1021" s="71">
        <f t="shared" si="1377"/>
        <v>0</v>
      </c>
      <c r="G1021" s="71">
        <f t="shared" si="1377"/>
        <v>0</v>
      </c>
      <c r="H1021" s="334">
        <f t="shared" si="1377"/>
        <v>0</v>
      </c>
      <c r="I1021" s="71">
        <f t="shared" si="1377"/>
        <v>0</v>
      </c>
      <c r="J1021" s="71">
        <f t="shared" si="1377"/>
        <v>0</v>
      </c>
      <c r="K1021" s="71">
        <f t="shared" si="1377"/>
        <v>0</v>
      </c>
      <c r="L1021" s="71">
        <f t="shared" si="1377"/>
        <v>0</v>
      </c>
      <c r="M1021" s="71">
        <f t="shared" si="1377"/>
        <v>0</v>
      </c>
      <c r="N1021" s="334">
        <f t="shared" si="1377"/>
        <v>0</v>
      </c>
      <c r="O1021" s="71">
        <f t="shared" si="1377"/>
        <v>0</v>
      </c>
      <c r="P1021" s="71">
        <f t="shared" si="1377"/>
        <v>0</v>
      </c>
      <c r="Q1021" s="71">
        <f t="shared" si="1377"/>
        <v>0</v>
      </c>
      <c r="R1021" s="71">
        <f t="shared" si="1377"/>
        <v>0</v>
      </c>
      <c r="S1021" s="71">
        <f t="shared" si="1377"/>
        <v>0</v>
      </c>
      <c r="T1021" s="71">
        <f t="shared" si="1377"/>
        <v>0</v>
      </c>
      <c r="U1021" s="71">
        <f t="shared" ref="O1021:AB1022" si="1378">(AW1021-AV1021)*$AE1021</f>
        <v>0</v>
      </c>
      <c r="V1021" s="334">
        <f t="shared" si="1378"/>
        <v>0</v>
      </c>
      <c r="W1021" s="71">
        <f t="shared" si="1378"/>
        <v>0</v>
      </c>
      <c r="X1021" s="71">
        <f t="shared" si="1378"/>
        <v>0</v>
      </c>
      <c r="Y1021" s="71">
        <f t="shared" si="1378"/>
        <v>0</v>
      </c>
      <c r="Z1021" s="71">
        <f t="shared" si="1378"/>
        <v>0</v>
      </c>
      <c r="AA1021" s="71">
        <f t="shared" si="1378"/>
        <v>0</v>
      </c>
      <c r="AB1021" s="72">
        <f t="shared" si="1378"/>
        <v>0</v>
      </c>
      <c r="AC1021" s="311">
        <f>(BD1021-AF1021)*AE1021</f>
        <v>0</v>
      </c>
      <c r="AD1021" s="108"/>
      <c r="AE1021" s="69">
        <v>30</v>
      </c>
      <c r="AF1021" s="299"/>
      <c r="AG1021" s="299"/>
      <c r="AH1021" s="299"/>
      <c r="AI1021" s="299"/>
      <c r="AJ1021" s="299"/>
      <c r="AK1021" s="299"/>
      <c r="AL1021" s="299"/>
      <c r="AM1021" s="299"/>
      <c r="AN1021" s="299"/>
      <c r="AO1021" s="299"/>
      <c r="AP1021" s="299"/>
      <c r="AQ1021" s="299"/>
      <c r="AR1021" s="299"/>
      <c r="AS1021" s="299"/>
      <c r="AT1021" s="299"/>
      <c r="AU1021" s="299"/>
      <c r="AV1021" s="299"/>
      <c r="AW1021" s="299"/>
      <c r="AX1021" s="299"/>
      <c r="AY1021" s="299"/>
      <c r="AZ1021" s="299"/>
      <c r="BA1021" s="299"/>
      <c r="BB1021" s="299"/>
      <c r="BC1021" s="299"/>
      <c r="BD1021" s="299"/>
    </row>
    <row r="1022" spans="1:132" s="1" customFormat="1" ht="10.5" customHeight="1" thickBot="1">
      <c r="A1022" s="1145" t="s">
        <v>13</v>
      </c>
      <c r="B1022" s="1147" t="s">
        <v>50</v>
      </c>
      <c r="C1022" s="312" t="s">
        <v>137</v>
      </c>
      <c r="D1022" s="271" t="s">
        <v>37</v>
      </c>
      <c r="E1022" s="189">
        <f t="shared" si="1377"/>
        <v>0</v>
      </c>
      <c r="F1022" s="189">
        <f t="shared" si="1377"/>
        <v>0</v>
      </c>
      <c r="G1022" s="189">
        <f t="shared" si="1377"/>
        <v>0</v>
      </c>
      <c r="H1022" s="359">
        <f t="shared" si="1377"/>
        <v>0</v>
      </c>
      <c r="I1022" s="189">
        <f t="shared" si="1377"/>
        <v>0</v>
      </c>
      <c r="J1022" s="189">
        <f t="shared" si="1377"/>
        <v>0</v>
      </c>
      <c r="K1022" s="189">
        <f t="shared" si="1377"/>
        <v>0</v>
      </c>
      <c r="L1022" s="189">
        <f t="shared" si="1377"/>
        <v>0</v>
      </c>
      <c r="M1022" s="189">
        <f t="shared" si="1377"/>
        <v>0</v>
      </c>
      <c r="N1022" s="359">
        <f t="shared" si="1377"/>
        <v>0</v>
      </c>
      <c r="O1022" s="189">
        <f t="shared" si="1378"/>
        <v>0</v>
      </c>
      <c r="P1022" s="189">
        <f t="shared" si="1378"/>
        <v>0</v>
      </c>
      <c r="Q1022" s="189">
        <f t="shared" si="1378"/>
        <v>0</v>
      </c>
      <c r="R1022" s="189">
        <f t="shared" si="1378"/>
        <v>0</v>
      </c>
      <c r="S1022" s="189">
        <f t="shared" si="1378"/>
        <v>0</v>
      </c>
      <c r="T1022" s="189">
        <f t="shared" si="1378"/>
        <v>0</v>
      </c>
      <c r="U1022" s="189">
        <f t="shared" si="1378"/>
        <v>0</v>
      </c>
      <c r="V1022" s="359">
        <f t="shared" si="1378"/>
        <v>0</v>
      </c>
      <c r="W1022" s="189">
        <f t="shared" si="1378"/>
        <v>0</v>
      </c>
      <c r="X1022" s="189">
        <f t="shared" si="1378"/>
        <v>0</v>
      </c>
      <c r="Y1022" s="189">
        <f t="shared" si="1378"/>
        <v>0</v>
      </c>
      <c r="Z1022" s="189">
        <f t="shared" si="1378"/>
        <v>0</v>
      </c>
      <c r="AA1022" s="189">
        <f t="shared" si="1378"/>
        <v>0</v>
      </c>
      <c r="AB1022" s="190">
        <f t="shared" si="1378"/>
        <v>0</v>
      </c>
      <c r="AC1022" s="311">
        <f>(BD1022-AF1022)*AE1022</f>
        <v>0</v>
      </c>
      <c r="AD1022" s="61"/>
      <c r="AE1022" s="69">
        <v>30</v>
      </c>
      <c r="AF1022" s="299"/>
      <c r="AG1022" s="299"/>
      <c r="AH1022" s="299"/>
      <c r="AI1022" s="299"/>
      <c r="AJ1022" s="299"/>
      <c r="AK1022" s="299"/>
      <c r="AL1022" s="299"/>
      <c r="AM1022" s="299"/>
      <c r="AN1022" s="299"/>
      <c r="AO1022" s="299"/>
      <c r="AP1022" s="299"/>
      <c r="AQ1022" s="299"/>
      <c r="AR1022" s="299"/>
      <c r="AS1022" s="299"/>
      <c r="AT1022" s="299"/>
      <c r="AU1022" s="299"/>
      <c r="AV1022" s="299"/>
      <c r="AW1022" s="299"/>
      <c r="AX1022" s="299"/>
      <c r="AY1022" s="299"/>
      <c r="AZ1022" s="299"/>
      <c r="BA1022" s="299"/>
      <c r="BB1022" s="299"/>
      <c r="BC1022" s="299"/>
      <c r="BD1022" s="299"/>
    </row>
    <row r="1023" spans="1:132" s="5" customFormat="1" ht="10.5" customHeight="1">
      <c r="A1023" s="1595" t="s">
        <v>57</v>
      </c>
      <c r="B1023" s="1652"/>
      <c r="C1023" s="165"/>
      <c r="D1023" s="1266" t="s">
        <v>126</v>
      </c>
      <c r="E1023" s="125">
        <f t="shared" ref="E1023:AB1024" si="1379">E965+E970+E975+E980+E985+E1003+E1013+E998+E1008+E1018</f>
        <v>3.8543399999996613</v>
      </c>
      <c r="F1023" s="125">
        <f t="shared" si="1379"/>
        <v>3.1647600000037306</v>
      </c>
      <c r="G1023" s="125">
        <f t="shared" si="1379"/>
        <v>4.0730999999964865</v>
      </c>
      <c r="H1023" s="346">
        <f t="shared" si="1379"/>
        <v>4.0957799999993538</v>
      </c>
      <c r="I1023" s="125">
        <f t="shared" si="1379"/>
        <v>4.3258800000026447</v>
      </c>
      <c r="J1023" s="125">
        <f t="shared" si="1379"/>
        <v>4.0351799999998663</v>
      </c>
      <c r="K1023" s="125">
        <f t="shared" si="1379"/>
        <v>4.2271799999974071</v>
      </c>
      <c r="L1023" s="125">
        <f t="shared" si="1379"/>
        <v>4.0844400000023375</v>
      </c>
      <c r="M1023" s="125">
        <f t="shared" si="1379"/>
        <v>3.7240199999992569</v>
      </c>
      <c r="N1023" s="346">
        <f t="shared" si="1379"/>
        <v>2.9517599999997772</v>
      </c>
      <c r="O1023" s="125">
        <f t="shared" si="1379"/>
        <v>2.3745600000019906</v>
      </c>
      <c r="P1023" s="125">
        <f t="shared" si="1379"/>
        <v>2.4692999999970997</v>
      </c>
      <c r="Q1023" s="125">
        <f t="shared" si="1379"/>
        <v>3.0127800000012597</v>
      </c>
      <c r="R1023" s="125">
        <f t="shared" si="1379"/>
        <v>3.4411200000001485</v>
      </c>
      <c r="S1023" s="125">
        <f t="shared" si="1379"/>
        <v>1.7791199999989997</v>
      </c>
      <c r="T1023" s="125">
        <f t="shared" si="1379"/>
        <v>2.5972799999989773</v>
      </c>
      <c r="U1023" s="125">
        <f t="shared" si="1379"/>
        <v>3.6477600000032906</v>
      </c>
      <c r="V1023" s="346">
        <f t="shared" si="1379"/>
        <v>3.9535199999968311</v>
      </c>
      <c r="W1023" s="125">
        <f t="shared" si="1379"/>
        <v>3.4323600000001986</v>
      </c>
      <c r="X1023" s="125">
        <f t="shared" si="1379"/>
        <v>2.5150200000020617</v>
      </c>
      <c r="Y1023" s="125">
        <f t="shared" si="1379"/>
        <v>3.4214400000005525</v>
      </c>
      <c r="Z1023" s="125">
        <f t="shared" si="1379"/>
        <v>4.1991000000003282</v>
      </c>
      <c r="AA1023" s="125">
        <f t="shared" si="1379"/>
        <v>4.2084599999990369</v>
      </c>
      <c r="AB1023" s="168">
        <f t="shared" si="1379"/>
        <v>3.9853800000006347</v>
      </c>
      <c r="AC1023" s="148"/>
      <c r="AD1023" s="148"/>
      <c r="AE1023" s="148"/>
      <c r="AF1023" s="293"/>
      <c r="AG1023" s="293"/>
      <c r="AH1023" s="293"/>
      <c r="AI1023" s="293"/>
      <c r="AJ1023" s="293"/>
      <c r="AK1023" s="293"/>
      <c r="AL1023" s="293"/>
      <c r="AM1023" s="293"/>
      <c r="AN1023" s="293"/>
      <c r="AO1023" s="293"/>
      <c r="AP1023" s="293"/>
      <c r="AQ1023" s="293"/>
      <c r="AR1023" s="293"/>
      <c r="AS1023" s="293"/>
      <c r="AT1023" s="293"/>
      <c r="AU1023" s="293"/>
      <c r="AV1023" s="293"/>
      <c r="AW1023" s="293"/>
      <c r="AX1023" s="293"/>
      <c r="AY1023" s="293"/>
      <c r="AZ1023" s="293"/>
      <c r="BA1023" s="293"/>
      <c r="BB1023" s="293"/>
      <c r="BC1023" s="293"/>
      <c r="BD1023" s="293"/>
    </row>
    <row r="1024" spans="1:132" s="1" customFormat="1" ht="10.5" customHeight="1" thickBot="1">
      <c r="A1024" s="1582"/>
      <c r="B1024" s="1653"/>
      <c r="C1024" s="894"/>
      <c r="D1024" s="271" t="s">
        <v>127</v>
      </c>
      <c r="E1024" s="127">
        <f t="shared" si="1379"/>
        <v>4.3612200000006629</v>
      </c>
      <c r="F1024" s="127">
        <f t="shared" si="1379"/>
        <v>3.723660000003747</v>
      </c>
      <c r="G1024" s="127">
        <f t="shared" si="1379"/>
        <v>4.3535999999924799</v>
      </c>
      <c r="H1024" s="348">
        <f t="shared" si="1379"/>
        <v>4.2386400000009417</v>
      </c>
      <c r="I1024" s="127">
        <f t="shared" si="1379"/>
        <v>4.5142199999990904</v>
      </c>
      <c r="J1024" s="127">
        <f t="shared" si="1379"/>
        <v>4.3708800000031491</v>
      </c>
      <c r="K1024" s="127">
        <f t="shared" si="1379"/>
        <v>4.3534199999990735</v>
      </c>
      <c r="L1024" s="127">
        <f t="shared" si="1379"/>
        <v>4.1389200000004625</v>
      </c>
      <c r="M1024" s="127">
        <f t="shared" si="1379"/>
        <v>3.8467799999991716</v>
      </c>
      <c r="N1024" s="348">
        <f t="shared" si="1379"/>
        <v>3.2995200000007143</v>
      </c>
      <c r="O1024" s="127">
        <f t="shared" si="1379"/>
        <v>2.5593000000002073</v>
      </c>
      <c r="P1024" s="127">
        <f t="shared" si="1379"/>
        <v>2.5861799999985582</v>
      </c>
      <c r="Q1024" s="127">
        <f t="shared" si="1379"/>
        <v>3.5102999999986424</v>
      </c>
      <c r="R1024" s="127">
        <f t="shared" si="1379"/>
        <v>3.6837600000012798</v>
      </c>
      <c r="S1024" s="127">
        <f t="shared" si="1379"/>
        <v>1.9386600000035286</v>
      </c>
      <c r="T1024" s="127">
        <f t="shared" si="1379"/>
        <v>2.7056999999938629</v>
      </c>
      <c r="U1024" s="127">
        <f t="shared" si="1379"/>
        <v>3.9625799999995026</v>
      </c>
      <c r="V1024" s="348">
        <f t="shared" si="1379"/>
        <v>3.8259600000046019</v>
      </c>
      <c r="W1024" s="127">
        <f t="shared" si="1379"/>
        <v>3.2925000000001776</v>
      </c>
      <c r="X1024" s="127">
        <f t="shared" si="1379"/>
        <v>3.0341999999994642</v>
      </c>
      <c r="Y1024" s="127">
        <f t="shared" si="1379"/>
        <v>3.9546599999965117</v>
      </c>
      <c r="Z1024" s="127">
        <f t="shared" si="1379"/>
        <v>4.3497600000035392</v>
      </c>
      <c r="AA1024" s="127">
        <f t="shared" si="1379"/>
        <v>4.3062000000048553</v>
      </c>
      <c r="AB1024" s="169">
        <f t="shared" si="1379"/>
        <v>4.1409599999957898</v>
      </c>
      <c r="AC1024" s="187"/>
      <c r="AD1024" s="187"/>
      <c r="AE1024" s="187"/>
      <c r="AF1024" s="295"/>
      <c r="AG1024" s="295"/>
      <c r="AH1024" s="295"/>
      <c r="AI1024" s="295"/>
      <c r="AJ1024" s="295"/>
      <c r="AK1024" s="295"/>
      <c r="AL1024" s="295"/>
      <c r="AM1024" s="295"/>
      <c r="AN1024" s="295"/>
      <c r="AO1024" s="295"/>
      <c r="AP1024" s="295"/>
      <c r="AQ1024" s="295"/>
      <c r="AR1024" s="295"/>
      <c r="AS1024" s="295"/>
      <c r="AT1024" s="295"/>
      <c r="AU1024" s="295"/>
      <c r="AV1024" s="295"/>
      <c r="AW1024" s="295"/>
      <c r="AX1024" s="295"/>
      <c r="AY1024" s="295"/>
      <c r="AZ1024" s="295"/>
      <c r="BA1024" s="295"/>
      <c r="BB1024" s="295"/>
      <c r="BC1024" s="295"/>
      <c r="BD1024" s="295"/>
    </row>
    <row r="1025" spans="1:132" s="34" customFormat="1" ht="10.5" customHeight="1">
      <c r="A1025" s="1373" t="s">
        <v>953</v>
      </c>
      <c r="B1025" s="1531"/>
      <c r="C1025" s="895"/>
      <c r="D1025" s="1262" t="s">
        <v>951</v>
      </c>
      <c r="E1025" s="65">
        <f t="shared" ref="E1025:AB1026" si="1380">(((E937+E942+E947+E952)-E1023)/(E937+E942+E947+E952))*100</f>
        <v>7.2387801073735876</v>
      </c>
      <c r="F1025" s="65">
        <f t="shared" si="1380"/>
        <v>8.0439330543412524</v>
      </c>
      <c r="G1025" s="65">
        <f t="shared" si="1380"/>
        <v>6.9558662280901808</v>
      </c>
      <c r="H1025" s="332">
        <f t="shared" si="1380"/>
        <v>7.6378741137877419</v>
      </c>
      <c r="I1025" s="65">
        <f t="shared" si="1380"/>
        <v>8.5654136863300625</v>
      </c>
      <c r="J1025" s="65">
        <f t="shared" si="1380"/>
        <v>6.8569608332145853</v>
      </c>
      <c r="K1025" s="65">
        <f t="shared" si="1380"/>
        <v>4.9525120070114532</v>
      </c>
      <c r="L1025" s="65">
        <f t="shared" si="1380"/>
        <v>4.3044309491331765</v>
      </c>
      <c r="M1025" s="65">
        <f t="shared" si="1380"/>
        <v>5.3914395463857643</v>
      </c>
      <c r="N1025" s="332">
        <f t="shared" si="1380"/>
        <v>5.0343602811242203</v>
      </c>
      <c r="O1025" s="65">
        <f t="shared" si="1380"/>
        <v>5.7175528870597052</v>
      </c>
      <c r="P1025" s="65">
        <f t="shared" si="1380"/>
        <v>5.7806776559586384</v>
      </c>
      <c r="Q1025" s="65">
        <f t="shared" si="1380"/>
        <v>5.7139101696485017</v>
      </c>
      <c r="R1025" s="65">
        <f t="shared" si="1380"/>
        <v>4.9834327370661802</v>
      </c>
      <c r="S1025" s="65">
        <f t="shared" si="1380"/>
        <v>9.187798603342646</v>
      </c>
      <c r="T1025" s="65">
        <f t="shared" si="1380"/>
        <v>7.5516828978018129</v>
      </c>
      <c r="U1025" s="65">
        <f t="shared" si="1380"/>
        <v>9.2054958182974662</v>
      </c>
      <c r="V1025" s="332">
        <f t="shared" si="1380"/>
        <v>4.5707334027761632</v>
      </c>
      <c r="W1025" s="65">
        <f t="shared" si="1380"/>
        <v>5.3945888735632836</v>
      </c>
      <c r="X1025" s="65">
        <f t="shared" si="1380"/>
        <v>5.8721818017619931</v>
      </c>
      <c r="Y1025" s="66">
        <f t="shared" si="1380"/>
        <v>8.5098190219569627</v>
      </c>
      <c r="Z1025" s="65">
        <f t="shared" si="1380"/>
        <v>9.0442399665724551</v>
      </c>
      <c r="AA1025" s="65">
        <f t="shared" si="1380"/>
        <v>7.1176969121018594</v>
      </c>
      <c r="AB1025" s="67">
        <f t="shared" si="1380"/>
        <v>9.0345110929036103</v>
      </c>
      <c r="AC1025" s="297"/>
      <c r="AD1025" s="187"/>
      <c r="AE1025" s="192"/>
      <c r="AF1025" s="295"/>
      <c r="AG1025" s="295"/>
      <c r="AH1025" s="295"/>
      <c r="AI1025" s="295"/>
      <c r="AJ1025" s="295"/>
      <c r="AK1025" s="295"/>
      <c r="AL1025" s="295"/>
      <c r="AM1025" s="295"/>
      <c r="AN1025" s="295"/>
      <c r="AO1025" s="295"/>
      <c r="AP1025" s="295"/>
      <c r="AQ1025" s="295"/>
      <c r="AR1025" s="295"/>
      <c r="AS1025" s="295"/>
      <c r="AT1025" s="295"/>
      <c r="AU1025" s="295"/>
      <c r="AV1025" s="295"/>
      <c r="AW1025" s="295"/>
      <c r="AX1025" s="295"/>
      <c r="AY1025" s="295"/>
      <c r="AZ1025" s="295"/>
      <c r="BA1025" s="295"/>
      <c r="BB1025" s="295"/>
      <c r="BC1025" s="295"/>
      <c r="BD1025" s="295"/>
      <c r="BE1025" s="37"/>
      <c r="BF1025" s="37"/>
      <c r="BG1025" s="37"/>
      <c r="BH1025" s="37"/>
      <c r="BI1025" s="37"/>
      <c r="BJ1025" s="37"/>
      <c r="BK1025" s="37"/>
      <c r="BL1025" s="37"/>
      <c r="BM1025" s="37"/>
      <c r="BN1025" s="37"/>
      <c r="BO1025" s="37"/>
      <c r="BP1025" s="37"/>
      <c r="BQ1025" s="37"/>
      <c r="BR1025" s="37"/>
      <c r="BS1025" s="37"/>
      <c r="BT1025" s="37"/>
      <c r="BU1025" s="37"/>
      <c r="BV1025" s="37"/>
      <c r="BW1025" s="37"/>
      <c r="BX1025" s="37"/>
      <c r="BY1025" s="37"/>
      <c r="BZ1025" s="37"/>
      <c r="CA1025" s="37"/>
      <c r="CB1025" s="37"/>
      <c r="CC1025" s="37"/>
      <c r="CD1025" s="37"/>
      <c r="CE1025" s="37"/>
      <c r="CF1025" s="37"/>
      <c r="CG1025" s="37"/>
      <c r="CH1025" s="37"/>
      <c r="CI1025" s="37"/>
      <c r="CJ1025" s="37"/>
      <c r="CK1025" s="37"/>
      <c r="CL1025" s="37"/>
      <c r="CM1025" s="37"/>
      <c r="CN1025" s="37"/>
      <c r="CO1025" s="37"/>
      <c r="CP1025" s="37"/>
      <c r="CQ1025" s="37"/>
      <c r="CR1025" s="37"/>
      <c r="CS1025" s="37"/>
      <c r="CT1025" s="37"/>
      <c r="CU1025" s="37"/>
      <c r="CV1025" s="37"/>
      <c r="CW1025" s="37"/>
      <c r="CX1025" s="37"/>
      <c r="CY1025" s="37"/>
      <c r="CZ1025" s="37"/>
      <c r="DA1025" s="37"/>
      <c r="DB1025" s="37"/>
      <c r="DC1025" s="37"/>
      <c r="DD1025" s="37"/>
      <c r="DE1025" s="37"/>
      <c r="DF1025" s="37"/>
      <c r="DG1025" s="37"/>
      <c r="DH1025" s="37"/>
      <c r="DI1025" s="37"/>
      <c r="DJ1025" s="37"/>
      <c r="DK1025" s="37"/>
      <c r="DL1025" s="37"/>
      <c r="DM1025" s="37"/>
      <c r="DN1025" s="37"/>
      <c r="DO1025" s="37"/>
      <c r="DP1025" s="37"/>
      <c r="DQ1025" s="37"/>
      <c r="DR1025" s="37"/>
      <c r="DS1025" s="37"/>
      <c r="DT1025" s="37"/>
      <c r="DU1025" s="37"/>
      <c r="DV1025" s="37"/>
      <c r="DW1025" s="37"/>
      <c r="DX1025" s="37"/>
      <c r="DY1025" s="37"/>
      <c r="DZ1025" s="37"/>
      <c r="EA1025" s="37"/>
      <c r="EB1025" s="37"/>
    </row>
    <row r="1026" spans="1:132" s="34" customFormat="1" ht="10.5" customHeight="1" thickBot="1">
      <c r="A1026" s="1469"/>
      <c r="B1026" s="1654"/>
      <c r="C1026" s="935"/>
      <c r="D1026" s="409" t="s">
        <v>952</v>
      </c>
      <c r="E1026" s="132">
        <f t="shared" si="1380"/>
        <v>5.6062022751440646</v>
      </c>
      <c r="F1026" s="132">
        <f t="shared" si="1380"/>
        <v>6.3597682417555257</v>
      </c>
      <c r="G1026" s="132">
        <f t="shared" si="1380"/>
        <v>9.8991705163262029</v>
      </c>
      <c r="H1026" s="349">
        <f t="shared" si="1380"/>
        <v>10.436634717868493</v>
      </c>
      <c r="I1026" s="132">
        <f t="shared" si="1380"/>
        <v>9.4620938627443554</v>
      </c>
      <c r="J1026" s="132">
        <f t="shared" si="1380"/>
        <v>8.5742971887187061</v>
      </c>
      <c r="K1026" s="132">
        <f t="shared" si="1380"/>
        <v>7.0354141041675966</v>
      </c>
      <c r="L1026" s="132">
        <f t="shared" si="1380"/>
        <v>6.192885117342688</v>
      </c>
      <c r="M1026" s="132">
        <f t="shared" si="1380"/>
        <v>7.2439236112078378</v>
      </c>
      <c r="N1026" s="349">
        <f t="shared" si="1380"/>
        <v>5.2776629459951829</v>
      </c>
      <c r="O1026" s="132">
        <f t="shared" si="1380"/>
        <v>6.0876265964529619</v>
      </c>
      <c r="P1026" s="132">
        <f t="shared" si="1380"/>
        <v>6.3629648942613084</v>
      </c>
      <c r="Q1026" s="132">
        <f t="shared" si="1380"/>
        <v>7.0109352147262678</v>
      </c>
      <c r="R1026" s="132">
        <f t="shared" si="1380"/>
        <v>7.3295900503173268</v>
      </c>
      <c r="S1026" s="132">
        <f t="shared" si="1380"/>
        <v>10.157379601635403</v>
      </c>
      <c r="T1026" s="132">
        <f t="shared" si="1380"/>
        <v>9.2947944326619218</v>
      </c>
      <c r="U1026" s="132">
        <f t="shared" si="1380"/>
        <v>8.8055785692178237</v>
      </c>
      <c r="V1026" s="349">
        <f t="shared" si="1380"/>
        <v>8.0651672434070232</v>
      </c>
      <c r="W1026" s="132">
        <f t="shared" si="1380"/>
        <v>10.176455182501696</v>
      </c>
      <c r="X1026" s="132">
        <f t="shared" si="1380"/>
        <v>5.3634254057905109</v>
      </c>
      <c r="Y1026" s="133">
        <f t="shared" si="1380"/>
        <v>9.6019859561146177</v>
      </c>
      <c r="Z1026" s="132">
        <f t="shared" si="1380"/>
        <v>6.2050406250577135</v>
      </c>
      <c r="AA1026" s="132">
        <f t="shared" si="1380"/>
        <v>10.466566866159747</v>
      </c>
      <c r="AB1026" s="134">
        <f t="shared" si="1380"/>
        <v>10.359517872083348</v>
      </c>
      <c r="AC1026" s="297"/>
      <c r="AD1026" s="187"/>
      <c r="AE1026" s="192"/>
      <c r="AF1026" s="295"/>
      <c r="AG1026" s="295"/>
      <c r="AH1026" s="295"/>
      <c r="AI1026" s="295"/>
      <c r="AJ1026" s="295"/>
      <c r="AK1026" s="295"/>
      <c r="AL1026" s="295"/>
      <c r="AM1026" s="295"/>
      <c r="AN1026" s="295"/>
      <c r="AO1026" s="295"/>
      <c r="AP1026" s="295"/>
      <c r="AQ1026" s="295"/>
      <c r="AR1026" s="295"/>
      <c r="AS1026" s="295"/>
      <c r="AT1026" s="295"/>
      <c r="AU1026" s="295"/>
      <c r="AV1026" s="295"/>
      <c r="AW1026" s="295"/>
      <c r="AX1026" s="295"/>
      <c r="AY1026" s="295"/>
      <c r="AZ1026" s="295"/>
      <c r="BA1026" s="295"/>
      <c r="BB1026" s="295"/>
      <c r="BC1026" s="295"/>
      <c r="BD1026" s="295"/>
      <c r="BE1026" s="37"/>
      <c r="BF1026" s="37"/>
      <c r="BG1026" s="37"/>
      <c r="BH1026" s="37"/>
      <c r="BI1026" s="37"/>
      <c r="BJ1026" s="37"/>
      <c r="BK1026" s="37"/>
      <c r="BL1026" s="37"/>
      <c r="BM1026" s="37"/>
      <c r="BN1026" s="37"/>
      <c r="BO1026" s="37"/>
      <c r="BP1026" s="37"/>
      <c r="BQ1026" s="37"/>
      <c r="BR1026" s="37"/>
      <c r="BS1026" s="37"/>
      <c r="BT1026" s="37"/>
      <c r="BU1026" s="37"/>
      <c r="BV1026" s="37"/>
      <c r="BW1026" s="37"/>
      <c r="BX1026" s="37"/>
      <c r="BY1026" s="37"/>
      <c r="BZ1026" s="37"/>
      <c r="CA1026" s="37"/>
      <c r="CB1026" s="37"/>
      <c r="CC1026" s="37"/>
      <c r="CD1026" s="37"/>
      <c r="CE1026" s="37"/>
      <c r="CF1026" s="37"/>
      <c r="CG1026" s="37"/>
      <c r="CH1026" s="37"/>
      <c r="CI1026" s="37"/>
      <c r="CJ1026" s="37"/>
      <c r="CK1026" s="37"/>
      <c r="CL1026" s="37"/>
      <c r="CM1026" s="37"/>
      <c r="CN1026" s="37"/>
      <c r="CO1026" s="37"/>
      <c r="CP1026" s="37"/>
      <c r="CQ1026" s="37"/>
      <c r="CR1026" s="37"/>
      <c r="CS1026" s="37"/>
      <c r="CT1026" s="37"/>
      <c r="CU1026" s="37"/>
      <c r="CV1026" s="37"/>
      <c r="CW1026" s="37"/>
      <c r="CX1026" s="37"/>
      <c r="CY1026" s="37"/>
      <c r="CZ1026" s="37"/>
      <c r="DA1026" s="37"/>
      <c r="DB1026" s="37"/>
      <c r="DC1026" s="37"/>
      <c r="DD1026" s="37"/>
      <c r="DE1026" s="37"/>
      <c r="DF1026" s="37"/>
      <c r="DG1026" s="37"/>
      <c r="DH1026" s="37"/>
      <c r="DI1026" s="37"/>
      <c r="DJ1026" s="37"/>
      <c r="DK1026" s="37"/>
      <c r="DL1026" s="37"/>
      <c r="DM1026" s="37"/>
      <c r="DN1026" s="37"/>
      <c r="DO1026" s="37"/>
      <c r="DP1026" s="37"/>
      <c r="DQ1026" s="37"/>
      <c r="DR1026" s="37"/>
      <c r="DS1026" s="37"/>
      <c r="DT1026" s="37"/>
      <c r="DU1026" s="37"/>
      <c r="DV1026" s="37"/>
      <c r="DW1026" s="37"/>
      <c r="DX1026" s="37"/>
      <c r="DY1026" s="37"/>
      <c r="DZ1026" s="37"/>
      <c r="EA1026" s="37"/>
      <c r="EB1026" s="37"/>
    </row>
    <row r="1027" spans="1:132" s="5" customFormat="1" ht="10.5" customHeight="1">
      <c r="A1027" s="1369" t="s">
        <v>61</v>
      </c>
      <c r="B1027" s="1370"/>
      <c r="C1027" s="897"/>
      <c r="D1027" s="276" t="s">
        <v>126</v>
      </c>
      <c r="E1027" s="136">
        <f t="shared" ref="E1027:AB1028" si="1381">E955-E1023</f>
        <v>0.30077999999728</v>
      </c>
      <c r="F1027" s="136">
        <f t="shared" si="1381"/>
        <v>0.27683999999837816</v>
      </c>
      <c r="G1027" s="136">
        <f t="shared" si="1381"/>
        <v>0.30450000000067856</v>
      </c>
      <c r="H1027" s="350">
        <f t="shared" si="1381"/>
        <v>0.33870000000113176</v>
      </c>
      <c r="I1027" s="136">
        <f t="shared" si="1381"/>
        <v>0.4052399999966374</v>
      </c>
      <c r="J1027" s="136">
        <f t="shared" si="1381"/>
        <v>0.29706000000090871</v>
      </c>
      <c r="K1027" s="136">
        <f t="shared" si="1381"/>
        <v>0.22026000000473633</v>
      </c>
      <c r="L1027" s="136">
        <f t="shared" si="1381"/>
        <v>0.18371999999856126</v>
      </c>
      <c r="M1027" s="136">
        <f t="shared" si="1381"/>
        <v>0.21222000000065</v>
      </c>
      <c r="N1027" s="350">
        <f t="shared" si="1381"/>
        <v>0.15648000000211049</v>
      </c>
      <c r="O1027" s="136">
        <f t="shared" si="1381"/>
        <v>0.14399999999198654</v>
      </c>
      <c r="P1027" s="136">
        <f t="shared" si="1381"/>
        <v>0.15150000000763786</v>
      </c>
      <c r="Q1027" s="136">
        <f t="shared" si="1381"/>
        <v>0.18257999999676766</v>
      </c>
      <c r="R1027" s="136">
        <f t="shared" si="1381"/>
        <v>0.18048000000588971</v>
      </c>
      <c r="S1027" s="136">
        <f t="shared" si="1381"/>
        <v>0.17999999999748328</v>
      </c>
      <c r="T1027" s="136">
        <f t="shared" si="1381"/>
        <v>0.21216000000424673</v>
      </c>
      <c r="U1027" s="136">
        <f t="shared" si="1381"/>
        <v>0.36983999999583883</v>
      </c>
      <c r="V1027" s="350">
        <f t="shared" si="1381"/>
        <v>0.18935999999663444</v>
      </c>
      <c r="W1027" s="136">
        <f t="shared" si="1381"/>
        <v>0.19572000000421275</v>
      </c>
      <c r="X1027" s="136">
        <f t="shared" si="1381"/>
        <v>0.15689999999762039</v>
      </c>
      <c r="Y1027" s="696">
        <f t="shared" si="1381"/>
        <v>0.31824000000040131</v>
      </c>
      <c r="Z1027" s="136">
        <f t="shared" si="1381"/>
        <v>0.41753999999208435</v>
      </c>
      <c r="AA1027" s="136">
        <f t="shared" si="1381"/>
        <v>0.32250000000915335</v>
      </c>
      <c r="AB1027" s="137">
        <f t="shared" si="1381"/>
        <v>0.39582000000258377</v>
      </c>
      <c r="AC1027" s="148"/>
      <c r="AD1027" s="148"/>
      <c r="AE1027" s="148"/>
      <c r="AF1027" s="293"/>
      <c r="AG1027" s="293"/>
      <c r="AH1027" s="293"/>
      <c r="AI1027" s="293"/>
      <c r="AJ1027" s="293"/>
      <c r="AK1027" s="293"/>
      <c r="AL1027" s="293"/>
      <c r="AM1027" s="293"/>
      <c r="AN1027" s="293"/>
      <c r="AO1027" s="293"/>
      <c r="AP1027" s="293"/>
      <c r="AQ1027" s="293"/>
      <c r="AR1027" s="293"/>
      <c r="AS1027" s="293"/>
      <c r="AT1027" s="293"/>
      <c r="AU1027" s="293"/>
      <c r="AV1027" s="293"/>
      <c r="AW1027" s="293"/>
      <c r="AX1027" s="293"/>
      <c r="AY1027" s="293"/>
      <c r="AZ1027" s="293"/>
      <c r="BA1027" s="293"/>
      <c r="BB1027" s="293"/>
      <c r="BC1027" s="293"/>
      <c r="BD1027" s="293"/>
    </row>
    <row r="1028" spans="1:132" s="5" customFormat="1" ht="10.5" customHeight="1" thickBot="1">
      <c r="A1028" s="1371"/>
      <c r="B1028" s="1372"/>
      <c r="C1028" s="898"/>
      <c r="D1028" s="277" t="s">
        <v>127</v>
      </c>
      <c r="E1028" s="140">
        <f t="shared" si="1381"/>
        <v>0.25901999999698422</v>
      </c>
      <c r="F1028" s="140">
        <f t="shared" si="1381"/>
        <v>0.25289999999422452</v>
      </c>
      <c r="G1028" s="140">
        <f t="shared" si="1381"/>
        <v>0.47832000001301278</v>
      </c>
      <c r="H1028" s="351">
        <f t="shared" si="1381"/>
        <v>0.49392000000452807</v>
      </c>
      <c r="I1028" s="140">
        <f t="shared" si="1381"/>
        <v>0.47177999999596576</v>
      </c>
      <c r="J1028" s="140">
        <f t="shared" si="1381"/>
        <v>0.40991999999839646</v>
      </c>
      <c r="K1028" s="140">
        <f t="shared" si="1381"/>
        <v>0.32946000000126752</v>
      </c>
      <c r="L1028" s="140">
        <f t="shared" si="1381"/>
        <v>0.27323999999293846</v>
      </c>
      <c r="M1028" s="140">
        <f t="shared" si="1381"/>
        <v>0.30042000000426006</v>
      </c>
      <c r="N1028" s="351">
        <f t="shared" si="1381"/>
        <v>0.18383999999541345</v>
      </c>
      <c r="O1028" s="140">
        <f t="shared" si="1381"/>
        <v>0.16590000000697325</v>
      </c>
      <c r="P1028" s="140">
        <f t="shared" si="1381"/>
        <v>0.17574000000799916</v>
      </c>
      <c r="Q1028" s="140">
        <f t="shared" si="1381"/>
        <v>0.2646599999803585</v>
      </c>
      <c r="R1028" s="140">
        <f t="shared" si="1381"/>
        <v>0.29136000000892182</v>
      </c>
      <c r="S1028" s="140">
        <f t="shared" si="1381"/>
        <v>0.21917999999586812</v>
      </c>
      <c r="T1028" s="140">
        <f t="shared" si="1381"/>
        <v>0.27726000000877749</v>
      </c>
      <c r="U1028" s="140">
        <f t="shared" si="1381"/>
        <v>0.38261999998860574</v>
      </c>
      <c r="V1028" s="351">
        <f t="shared" si="1381"/>
        <v>0.33564000000217309</v>
      </c>
      <c r="W1028" s="140">
        <f t="shared" si="1381"/>
        <v>0.37302000000629487</v>
      </c>
      <c r="X1028" s="140">
        <f t="shared" si="1381"/>
        <v>0.17195999998971256</v>
      </c>
      <c r="Y1028" s="1004">
        <f t="shared" si="1381"/>
        <v>0.42006000002102084</v>
      </c>
      <c r="Z1028" s="140">
        <f t="shared" si="1381"/>
        <v>0.2877599999950915</v>
      </c>
      <c r="AA1028" s="140">
        <f t="shared" si="1381"/>
        <v>0.50339999999478113</v>
      </c>
      <c r="AB1028" s="141">
        <f t="shared" si="1381"/>
        <v>0.47856000000449406</v>
      </c>
      <c r="AC1028" s="148"/>
      <c r="AD1028" s="148"/>
      <c r="AE1028" s="148"/>
      <c r="AF1028" s="293"/>
      <c r="AG1028" s="293"/>
      <c r="AH1028" s="293"/>
      <c r="AI1028" s="293"/>
      <c r="AJ1028" s="293"/>
      <c r="AK1028" s="293"/>
      <c r="AL1028" s="293"/>
      <c r="AM1028" s="293"/>
      <c r="AN1028" s="293"/>
      <c r="AO1028" s="293"/>
      <c r="AP1028" s="293"/>
      <c r="AQ1028" s="293"/>
      <c r="AR1028" s="293"/>
      <c r="AS1028" s="293"/>
      <c r="AT1028" s="293"/>
      <c r="AU1028" s="293"/>
      <c r="AV1028" s="293"/>
      <c r="AW1028" s="293"/>
      <c r="AX1028" s="293"/>
      <c r="AY1028" s="293"/>
      <c r="AZ1028" s="293"/>
      <c r="BA1028" s="293"/>
      <c r="BB1028" s="293"/>
      <c r="BC1028" s="293"/>
      <c r="BD1028" s="293"/>
    </row>
    <row r="1029" spans="1:132" s="7" customFormat="1" ht="29.25" customHeight="1" thickBot="1">
      <c r="A1029" s="143"/>
      <c r="B1029" s="519" t="s">
        <v>973</v>
      </c>
      <c r="C1029" s="142" t="s">
        <v>933</v>
      </c>
      <c r="D1029" s="175"/>
      <c r="E1029" s="142"/>
      <c r="F1029" s="142"/>
      <c r="G1029" s="142"/>
      <c r="H1029" s="144">
        <f>H1003+H1013+H998</f>
        <v>2.3162999999985003</v>
      </c>
      <c r="I1029" s="142"/>
      <c r="J1029" s="142"/>
      <c r="K1029" s="142"/>
      <c r="L1029" s="142"/>
      <c r="M1029" s="142"/>
      <c r="N1029" s="144">
        <f>N1003+N1013+N998</f>
        <v>1.3488600000009001</v>
      </c>
      <c r="O1029" s="142"/>
      <c r="P1029" s="142"/>
      <c r="Q1029" s="142"/>
      <c r="R1029" s="142"/>
      <c r="S1029" s="142"/>
      <c r="T1029" s="142"/>
      <c r="U1029" s="142"/>
      <c r="V1029" s="144">
        <f>V1003+V1013+V998</f>
        <v>1.9303199999977096</v>
      </c>
      <c r="W1029" s="142"/>
      <c r="X1029" s="142"/>
      <c r="Y1029" s="144"/>
      <c r="Z1029" s="142"/>
      <c r="AA1029" s="142"/>
      <c r="AB1029" s="142"/>
      <c r="AC1029" s="175"/>
      <c r="AD1029" s="175"/>
      <c r="AE1029" s="175"/>
      <c r="AF1029" s="299"/>
      <c r="AG1029" s="299"/>
      <c r="AH1029" s="299"/>
      <c r="AI1029" s="299"/>
      <c r="AJ1029" s="299"/>
      <c r="AK1029" s="299"/>
      <c r="AL1029" s="299"/>
      <c r="AM1029" s="299"/>
      <c r="AN1029" s="299"/>
      <c r="AO1029" s="299"/>
      <c r="AP1029" s="299"/>
      <c r="AQ1029" s="299"/>
      <c r="AR1029" s="299"/>
      <c r="AS1029" s="299"/>
      <c r="AT1029" s="299"/>
      <c r="AU1029" s="299"/>
      <c r="AV1029" s="299"/>
      <c r="AW1029" s="299"/>
      <c r="AX1029" s="299"/>
      <c r="AY1029" s="299"/>
      <c r="AZ1029" s="299"/>
      <c r="BA1029" s="299"/>
      <c r="BB1029" s="299"/>
      <c r="BC1029" s="299"/>
      <c r="BD1029" s="299"/>
    </row>
    <row r="1030" spans="1:132" s="2" customFormat="1" ht="36.75" customHeight="1" thickBot="1">
      <c r="A1030" s="456" t="s">
        <v>45</v>
      </c>
      <c r="B1030" s="38" t="s">
        <v>101</v>
      </c>
      <c r="C1030" s="38" t="s">
        <v>1005</v>
      </c>
      <c r="D1030" s="38" t="s">
        <v>40</v>
      </c>
      <c r="E1030" s="1382" t="s">
        <v>41</v>
      </c>
      <c r="F1030" s="1382"/>
      <c r="G1030" s="1382"/>
      <c r="H1030" s="1382"/>
      <c r="I1030" s="1382"/>
      <c r="J1030" s="1382"/>
      <c r="K1030" s="1382"/>
      <c r="L1030" s="1382"/>
      <c r="M1030" s="1382"/>
      <c r="N1030" s="1382"/>
      <c r="O1030" s="1382"/>
      <c r="P1030" s="1382"/>
      <c r="Q1030" s="1382"/>
      <c r="R1030" s="1382"/>
      <c r="S1030" s="1382"/>
      <c r="T1030" s="1382"/>
      <c r="U1030" s="1382"/>
      <c r="V1030" s="1382"/>
      <c r="W1030" s="1382"/>
      <c r="X1030" s="1382"/>
      <c r="Y1030" s="1382"/>
      <c r="Z1030" s="1382"/>
      <c r="AA1030" s="1382"/>
      <c r="AB1030" s="1383"/>
      <c r="AC1030" s="187"/>
      <c r="AD1030" s="187"/>
      <c r="AE1030" s="187"/>
      <c r="AF1030" s="295"/>
      <c r="AG1030" s="295"/>
      <c r="AH1030" s="295"/>
      <c r="AI1030" s="295"/>
      <c r="AJ1030" s="295"/>
      <c r="AK1030" s="295"/>
      <c r="AL1030" s="295"/>
      <c r="AM1030" s="295"/>
      <c r="AN1030" s="295"/>
      <c r="AO1030" s="295"/>
      <c r="AP1030" s="295"/>
      <c r="AQ1030" s="295"/>
      <c r="AR1030" s="295"/>
      <c r="AS1030" s="295"/>
      <c r="AT1030" s="295"/>
      <c r="AU1030" s="295"/>
      <c r="AV1030" s="295"/>
      <c r="AW1030" s="295"/>
      <c r="AX1030" s="295"/>
      <c r="AY1030" s="295"/>
      <c r="AZ1030" s="295"/>
      <c r="BA1030" s="295"/>
      <c r="BB1030" s="295"/>
      <c r="BC1030" s="295"/>
      <c r="BD1030" s="295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</row>
    <row r="1031" spans="1:132" s="1" customFormat="1" ht="10.5" customHeight="1" thickBot="1">
      <c r="A1031" s="1204" t="s">
        <v>1003</v>
      </c>
      <c r="B1031" s="1205"/>
      <c r="C1031" s="1206"/>
      <c r="D1031" s="1207"/>
      <c r="E1031" s="176">
        <v>1</v>
      </c>
      <c r="F1031" s="176">
        <v>2</v>
      </c>
      <c r="G1031" s="176">
        <v>3</v>
      </c>
      <c r="H1031" s="357">
        <v>4</v>
      </c>
      <c r="I1031" s="176">
        <v>5</v>
      </c>
      <c r="J1031" s="176">
        <v>6</v>
      </c>
      <c r="K1031" s="176">
        <v>7</v>
      </c>
      <c r="L1031" s="176">
        <v>8</v>
      </c>
      <c r="M1031" s="176">
        <v>9</v>
      </c>
      <c r="N1031" s="357">
        <v>10</v>
      </c>
      <c r="O1031" s="176">
        <v>11</v>
      </c>
      <c r="P1031" s="176">
        <v>12</v>
      </c>
      <c r="Q1031" s="176">
        <v>13</v>
      </c>
      <c r="R1031" s="176">
        <v>14</v>
      </c>
      <c r="S1031" s="176">
        <v>15</v>
      </c>
      <c r="T1031" s="176">
        <v>16</v>
      </c>
      <c r="U1031" s="176">
        <v>17</v>
      </c>
      <c r="V1031" s="357">
        <v>18</v>
      </c>
      <c r="W1031" s="176">
        <v>19</v>
      </c>
      <c r="X1031" s="176">
        <v>20</v>
      </c>
      <c r="Y1031" s="959">
        <v>21</v>
      </c>
      <c r="Z1031" s="176">
        <v>22</v>
      </c>
      <c r="AA1031" s="176">
        <v>23</v>
      </c>
      <c r="AB1031" s="178">
        <v>24</v>
      </c>
      <c r="AC1031" s="187"/>
      <c r="AD1031" s="187"/>
      <c r="AE1031" s="187"/>
      <c r="AF1031" s="295"/>
      <c r="AG1031" s="295"/>
      <c r="AH1031" s="295"/>
      <c r="AI1031" s="295"/>
      <c r="AJ1031" s="295"/>
      <c r="AK1031" s="295"/>
      <c r="AL1031" s="295"/>
      <c r="AM1031" s="295"/>
      <c r="AN1031" s="295"/>
      <c r="AO1031" s="295"/>
      <c r="AP1031" s="295"/>
      <c r="AQ1031" s="295"/>
      <c r="AR1031" s="295"/>
      <c r="AS1031" s="295"/>
      <c r="AT1031" s="295"/>
      <c r="AU1031" s="295"/>
      <c r="AV1031" s="295"/>
      <c r="AW1031" s="295"/>
      <c r="AX1031" s="295"/>
      <c r="AY1031" s="295"/>
      <c r="AZ1031" s="295"/>
      <c r="BA1031" s="295"/>
      <c r="BB1031" s="295"/>
      <c r="BC1031" s="295"/>
      <c r="BD1031" s="295"/>
    </row>
    <row r="1032" spans="1:132" s="1" customFormat="1" ht="10.5" customHeight="1">
      <c r="A1032" s="992" t="s">
        <v>112</v>
      </c>
      <c r="B1032" s="42"/>
      <c r="C1032" s="42"/>
      <c r="D1032" s="43"/>
      <c r="E1032" s="43">
        <v>5</v>
      </c>
      <c r="F1032" s="43">
        <v>5</v>
      </c>
      <c r="G1032" s="43">
        <v>5</v>
      </c>
      <c r="H1032" s="325">
        <v>5</v>
      </c>
      <c r="I1032" s="43">
        <v>5</v>
      </c>
      <c r="J1032" s="43">
        <v>5</v>
      </c>
      <c r="K1032" s="43">
        <v>5</v>
      </c>
      <c r="L1032" s="43">
        <v>5</v>
      </c>
      <c r="M1032" s="43">
        <v>5</v>
      </c>
      <c r="N1032" s="325">
        <v>5</v>
      </c>
      <c r="O1032" s="43">
        <v>5</v>
      </c>
      <c r="P1032" s="43">
        <v>5</v>
      </c>
      <c r="Q1032" s="43">
        <v>5</v>
      </c>
      <c r="R1032" s="43">
        <v>5</v>
      </c>
      <c r="S1032" s="43">
        <v>5</v>
      </c>
      <c r="T1032" s="43">
        <v>5</v>
      </c>
      <c r="U1032" s="43">
        <v>5</v>
      </c>
      <c r="V1032" s="325">
        <v>5</v>
      </c>
      <c r="W1032" s="43">
        <v>5</v>
      </c>
      <c r="X1032" s="43">
        <v>5</v>
      </c>
      <c r="Y1032" s="1001">
        <v>5</v>
      </c>
      <c r="Z1032" s="43">
        <v>5</v>
      </c>
      <c r="AA1032" s="43">
        <v>5</v>
      </c>
      <c r="AB1032" s="44">
        <v>5</v>
      </c>
      <c r="AC1032" s="187"/>
      <c r="AD1032" s="187"/>
      <c r="AE1032" s="187"/>
      <c r="AF1032" s="295"/>
      <c r="AG1032" s="295"/>
      <c r="AH1032" s="295"/>
      <c r="AI1032" s="295"/>
      <c r="AJ1032" s="295"/>
      <c r="AK1032" s="295"/>
      <c r="AL1032" s="295"/>
      <c r="AM1032" s="295"/>
      <c r="AN1032" s="295"/>
      <c r="AO1032" s="295"/>
      <c r="AP1032" s="295"/>
      <c r="AQ1032" s="295"/>
      <c r="AR1032" s="295"/>
      <c r="AS1032" s="295"/>
      <c r="AT1032" s="295"/>
      <c r="AU1032" s="295"/>
      <c r="AV1032" s="295"/>
      <c r="AW1032" s="295"/>
      <c r="AX1032" s="295"/>
      <c r="AY1032" s="295"/>
      <c r="AZ1032" s="295"/>
      <c r="BA1032" s="295"/>
      <c r="BB1032" s="295"/>
      <c r="BC1032" s="295"/>
      <c r="BD1032" s="295"/>
    </row>
    <row r="1033" spans="1:132" s="1" customFormat="1" ht="10.5" customHeight="1" thickBot="1">
      <c r="A1033" s="993" t="s">
        <v>115</v>
      </c>
      <c r="B1033" s="45"/>
      <c r="C1033" s="45"/>
      <c r="D1033" s="46"/>
      <c r="E1033" s="46">
        <v>5</v>
      </c>
      <c r="F1033" s="46">
        <v>5</v>
      </c>
      <c r="G1033" s="46">
        <v>5</v>
      </c>
      <c r="H1033" s="326">
        <v>5</v>
      </c>
      <c r="I1033" s="46">
        <v>5</v>
      </c>
      <c r="J1033" s="46">
        <v>5</v>
      </c>
      <c r="K1033" s="46">
        <v>5</v>
      </c>
      <c r="L1033" s="46">
        <v>5</v>
      </c>
      <c r="M1033" s="46">
        <v>5</v>
      </c>
      <c r="N1033" s="326">
        <v>5</v>
      </c>
      <c r="O1033" s="46">
        <v>5</v>
      </c>
      <c r="P1033" s="46">
        <v>5</v>
      </c>
      <c r="Q1033" s="46">
        <v>5</v>
      </c>
      <c r="R1033" s="46">
        <v>5</v>
      </c>
      <c r="S1033" s="46">
        <v>5</v>
      </c>
      <c r="T1033" s="46">
        <v>5</v>
      </c>
      <c r="U1033" s="46">
        <v>5</v>
      </c>
      <c r="V1033" s="326">
        <v>5</v>
      </c>
      <c r="W1033" s="46">
        <v>5</v>
      </c>
      <c r="X1033" s="46">
        <v>5</v>
      </c>
      <c r="Y1033" s="1002">
        <v>5</v>
      </c>
      <c r="Z1033" s="46">
        <v>5</v>
      </c>
      <c r="AA1033" s="46">
        <v>5</v>
      </c>
      <c r="AB1033" s="47">
        <v>5</v>
      </c>
      <c r="AC1033" s="187"/>
      <c r="AD1033" s="187"/>
      <c r="AE1033" s="187"/>
      <c r="AF1033" s="295"/>
      <c r="AG1033" s="295"/>
      <c r="AH1033" s="295"/>
      <c r="AI1033" s="295"/>
      <c r="AJ1033" s="295"/>
      <c r="AK1033" s="295"/>
      <c r="AL1033" s="295"/>
      <c r="AM1033" s="295"/>
      <c r="AN1033" s="295"/>
      <c r="AO1033" s="295"/>
      <c r="AP1033" s="295"/>
      <c r="AQ1033" s="295"/>
      <c r="AR1033" s="295"/>
      <c r="AS1033" s="295"/>
      <c r="AT1033" s="295"/>
      <c r="AU1033" s="295"/>
      <c r="AV1033" s="295"/>
      <c r="AW1033" s="295"/>
      <c r="AX1033" s="295"/>
      <c r="AY1033" s="295"/>
      <c r="AZ1033" s="295"/>
      <c r="BA1033" s="295"/>
      <c r="BB1033" s="295"/>
      <c r="BC1033" s="295"/>
      <c r="BD1033" s="295"/>
    </row>
    <row r="1034" spans="1:132" s="2" customFormat="1" ht="10.5" customHeight="1">
      <c r="A1034" s="1402" t="s">
        <v>62</v>
      </c>
      <c r="B1034" s="1400" t="s">
        <v>82</v>
      </c>
      <c r="C1034" s="165"/>
      <c r="D1034" s="1266"/>
      <c r="E1034" s="88"/>
      <c r="F1034" s="88"/>
      <c r="G1034" s="88"/>
      <c r="H1034" s="337"/>
      <c r="I1034" s="88"/>
      <c r="J1034" s="88"/>
      <c r="K1034" s="88"/>
      <c r="L1034" s="88"/>
      <c r="M1034" s="88"/>
      <c r="N1034" s="337"/>
      <c r="O1034" s="88"/>
      <c r="P1034" s="88"/>
      <c r="Q1034" s="88"/>
      <c r="R1034" s="88"/>
      <c r="S1034" s="88"/>
      <c r="T1034" s="88"/>
      <c r="U1034" s="88"/>
      <c r="V1034" s="337"/>
      <c r="W1034" s="88"/>
      <c r="X1034" s="88"/>
      <c r="Y1034" s="88"/>
      <c r="Z1034" s="88"/>
      <c r="AA1034" s="88"/>
      <c r="AB1034" s="89"/>
      <c r="AC1034" s="58" t="s">
        <v>125</v>
      </c>
      <c r="AD1034" s="61">
        <f>AD1036/AC1036</f>
        <v>0.28220858895704343</v>
      </c>
      <c r="AE1034" s="69"/>
      <c r="AF1034" s="300"/>
      <c r="AG1034" s="300"/>
      <c r="AH1034" s="300"/>
      <c r="AI1034" s="300"/>
      <c r="AJ1034" s="300"/>
      <c r="AK1034" s="300"/>
      <c r="AL1034" s="300"/>
      <c r="AM1034" s="300"/>
      <c r="AN1034" s="300"/>
      <c r="AO1034" s="300"/>
      <c r="AP1034" s="300"/>
      <c r="AQ1034" s="300"/>
      <c r="AR1034" s="300"/>
      <c r="AS1034" s="300"/>
      <c r="AT1034" s="300"/>
      <c r="AU1034" s="300"/>
      <c r="AV1034" s="300"/>
      <c r="AW1034" s="300"/>
      <c r="AX1034" s="300"/>
      <c r="AY1034" s="300"/>
      <c r="AZ1034" s="300"/>
      <c r="BA1034" s="300"/>
      <c r="BB1034" s="300"/>
      <c r="BC1034" s="300"/>
      <c r="BD1034" s="300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</row>
    <row r="1035" spans="1:132" s="2" customFormat="1" ht="10.5" customHeight="1">
      <c r="A1035" s="1403"/>
      <c r="B1035" s="1401"/>
      <c r="C1035" s="1154" t="s">
        <v>136</v>
      </c>
      <c r="D1035" s="155" t="s">
        <v>34</v>
      </c>
      <c r="E1035" s="98">
        <v>133</v>
      </c>
      <c r="F1035" s="98">
        <v>133</v>
      </c>
      <c r="G1035" s="98">
        <v>135</v>
      </c>
      <c r="H1035" s="341">
        <v>133</v>
      </c>
      <c r="I1035" s="98">
        <v>134</v>
      </c>
      <c r="J1035" s="98">
        <v>136</v>
      </c>
      <c r="K1035" s="98">
        <v>133</v>
      </c>
      <c r="L1035" s="98">
        <v>133</v>
      </c>
      <c r="M1035" s="98">
        <v>133</v>
      </c>
      <c r="N1035" s="341">
        <v>131</v>
      </c>
      <c r="O1035" s="98">
        <v>133</v>
      </c>
      <c r="P1035" s="98">
        <v>136</v>
      </c>
      <c r="Q1035" s="98">
        <v>136</v>
      </c>
      <c r="R1035" s="98">
        <v>137</v>
      </c>
      <c r="S1035" s="98">
        <v>136</v>
      </c>
      <c r="T1035" s="98">
        <v>139</v>
      </c>
      <c r="U1035" s="98">
        <v>137</v>
      </c>
      <c r="V1035" s="341">
        <v>139</v>
      </c>
      <c r="W1035" s="98">
        <v>137</v>
      </c>
      <c r="X1035" s="98">
        <v>138</v>
      </c>
      <c r="Y1035" s="98">
        <v>141</v>
      </c>
      <c r="Z1035" s="98">
        <v>136</v>
      </c>
      <c r="AA1035" s="98">
        <v>139</v>
      </c>
      <c r="AB1035" s="220">
        <v>138</v>
      </c>
      <c r="AC1035" s="171"/>
      <c r="AD1035" s="108"/>
      <c r="AE1035" s="69"/>
      <c r="AF1035" s="299"/>
      <c r="AG1035" s="299"/>
      <c r="AH1035" s="299"/>
      <c r="AI1035" s="299"/>
      <c r="AJ1035" s="299"/>
      <c r="AK1035" s="299"/>
      <c r="AL1035" s="299"/>
      <c r="AM1035" s="299"/>
      <c r="AN1035" s="299"/>
      <c r="AO1035" s="299"/>
      <c r="AP1035" s="299"/>
      <c r="AQ1035" s="299"/>
      <c r="AR1035" s="299"/>
      <c r="AS1035" s="299"/>
      <c r="AT1035" s="299"/>
      <c r="AU1035" s="299"/>
      <c r="AV1035" s="299"/>
      <c r="AW1035" s="299"/>
      <c r="AX1035" s="299"/>
      <c r="AY1035" s="299"/>
      <c r="AZ1035" s="299"/>
      <c r="BA1035" s="299"/>
      <c r="BB1035" s="299"/>
      <c r="BC1035" s="299"/>
      <c r="BD1035" s="299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</row>
    <row r="1036" spans="1:132" s="2" customFormat="1" ht="10.5" customHeight="1">
      <c r="A1036" s="1403"/>
      <c r="B1036" s="1401"/>
      <c r="C1036" s="1154" t="s">
        <v>137</v>
      </c>
      <c r="D1036" s="155" t="s">
        <v>126</v>
      </c>
      <c r="E1036" s="73">
        <f t="shared" ref="E1036:AB1036" si="1382">(AG1036-AF1036)*$AE1036</f>
        <v>1.259999999998854</v>
      </c>
      <c r="F1036" s="73">
        <f t="shared" si="1382"/>
        <v>1.2600000000009004</v>
      </c>
      <c r="G1036" s="73">
        <f t="shared" si="1382"/>
        <v>1.2600000000009004</v>
      </c>
      <c r="H1036" s="335">
        <f t="shared" si="1382"/>
        <v>1.2960000000000491</v>
      </c>
      <c r="I1036" s="73">
        <f t="shared" si="1382"/>
        <v>1.043999999999869</v>
      </c>
      <c r="J1036" s="73">
        <f t="shared" si="1382"/>
        <v>1.259999999998854</v>
      </c>
      <c r="K1036" s="73">
        <f t="shared" si="1382"/>
        <v>1.2960000000000491</v>
      </c>
      <c r="L1036" s="73">
        <f t="shared" si="1382"/>
        <v>1.2960000000000491</v>
      </c>
      <c r="M1036" s="73">
        <f t="shared" si="1382"/>
        <v>1.1880000000005566</v>
      </c>
      <c r="N1036" s="335">
        <f t="shared" si="1382"/>
        <v>1.3139999999996235</v>
      </c>
      <c r="O1036" s="73">
        <f t="shared" si="1382"/>
        <v>1.206000000000131</v>
      </c>
      <c r="P1036" s="73">
        <f t="shared" si="1382"/>
        <v>1.2960000000000491</v>
      </c>
      <c r="Q1036" s="73">
        <f t="shared" si="1382"/>
        <v>1.043999999999869</v>
      </c>
      <c r="R1036" s="73">
        <f t="shared" si="1382"/>
        <v>1.2600000000009004</v>
      </c>
      <c r="S1036" s="73">
        <f t="shared" si="1382"/>
        <v>1.259999999998854</v>
      </c>
      <c r="T1036" s="73">
        <f t="shared" si="1382"/>
        <v>1.2600000000009004</v>
      </c>
      <c r="U1036" s="73">
        <f t="shared" si="1382"/>
        <v>1.2239999999997053</v>
      </c>
      <c r="V1036" s="335">
        <f t="shared" si="1382"/>
        <v>1.1160000000002128</v>
      </c>
      <c r="W1036" s="73">
        <f t="shared" si="1382"/>
        <v>1.259999999998854</v>
      </c>
      <c r="X1036" s="73">
        <f t="shared" si="1382"/>
        <v>1.1700000000009823</v>
      </c>
      <c r="Y1036" s="73">
        <f t="shared" si="1382"/>
        <v>1.1699999999989359</v>
      </c>
      <c r="Z1036" s="73">
        <f t="shared" si="1382"/>
        <v>1.1880000000005566</v>
      </c>
      <c r="AA1036" s="73">
        <f t="shared" si="1382"/>
        <v>1.1519999999993615</v>
      </c>
      <c r="AB1036" s="74">
        <f t="shared" si="1382"/>
        <v>1.2600000000009004</v>
      </c>
      <c r="AC1036" s="58">
        <f>SUM(E1036:AB1036)</f>
        <v>29.339999999999918</v>
      </c>
      <c r="AD1036" s="61">
        <f>SUM(E1037:AB1037)</f>
        <v>8.2799999999996317</v>
      </c>
      <c r="AE1036" s="69">
        <v>18</v>
      </c>
      <c r="AF1036" s="299">
        <v>984.86</v>
      </c>
      <c r="AG1036" s="299">
        <v>984.93</v>
      </c>
      <c r="AH1036" s="299">
        <v>985</v>
      </c>
      <c r="AI1036" s="299">
        <v>985.07</v>
      </c>
      <c r="AJ1036" s="299">
        <v>985.14200000000005</v>
      </c>
      <c r="AK1036" s="299">
        <v>985.2</v>
      </c>
      <c r="AL1036" s="299">
        <v>985.27</v>
      </c>
      <c r="AM1036" s="299">
        <v>985.34199999999998</v>
      </c>
      <c r="AN1036" s="299">
        <v>985.41399999999999</v>
      </c>
      <c r="AO1036" s="299">
        <v>985.48</v>
      </c>
      <c r="AP1036" s="299">
        <v>985.553</v>
      </c>
      <c r="AQ1036" s="299">
        <v>985.62</v>
      </c>
      <c r="AR1036" s="299">
        <v>985.69200000000001</v>
      </c>
      <c r="AS1036" s="299">
        <v>985.75</v>
      </c>
      <c r="AT1036" s="299">
        <v>985.82</v>
      </c>
      <c r="AU1036" s="299">
        <v>985.89</v>
      </c>
      <c r="AV1036" s="299">
        <v>985.96</v>
      </c>
      <c r="AW1036" s="299">
        <v>986.02800000000002</v>
      </c>
      <c r="AX1036" s="299">
        <v>986.09</v>
      </c>
      <c r="AY1036" s="299">
        <v>986.16</v>
      </c>
      <c r="AZ1036" s="299">
        <v>986.22500000000002</v>
      </c>
      <c r="BA1036" s="299">
        <v>986.29</v>
      </c>
      <c r="BB1036" s="299">
        <v>986.35599999999999</v>
      </c>
      <c r="BC1036" s="299">
        <v>986.42</v>
      </c>
      <c r="BD1036" s="299">
        <v>986.49</v>
      </c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</row>
    <row r="1037" spans="1:132" s="2" customFormat="1" ht="10.5" customHeight="1">
      <c r="A1037" s="1403"/>
      <c r="B1037" s="1401"/>
      <c r="C1037" s="1154" t="s">
        <v>137</v>
      </c>
      <c r="D1037" s="155" t="s">
        <v>127</v>
      </c>
      <c r="E1037" s="73">
        <f>(AG1037-AF1037)*$AE1036</f>
        <v>0.35999999999967258</v>
      </c>
      <c r="F1037" s="73">
        <f t="shared" ref="F1037:AB1037" si="1383">(AH1037-AG1037)*$AE1036</f>
        <v>0.36000000000018417</v>
      </c>
      <c r="G1037" s="73">
        <f t="shared" si="1383"/>
        <v>0.36000000000018417</v>
      </c>
      <c r="H1037" s="335">
        <f t="shared" si="1383"/>
        <v>0.35999999999967258</v>
      </c>
      <c r="I1037" s="73">
        <f t="shared" si="1383"/>
        <v>0.36000000000018417</v>
      </c>
      <c r="J1037" s="73">
        <f t="shared" si="1383"/>
        <v>0.36000000000018417</v>
      </c>
      <c r="K1037" s="73">
        <f t="shared" si="1383"/>
        <v>0.17999999999983629</v>
      </c>
      <c r="L1037" s="73">
        <f t="shared" si="1383"/>
        <v>0.36000000000018417</v>
      </c>
      <c r="M1037" s="73">
        <f t="shared" si="1383"/>
        <v>0.17999999999983629</v>
      </c>
      <c r="N1037" s="335">
        <f t="shared" si="1383"/>
        <v>0.36000000000018417</v>
      </c>
      <c r="O1037" s="73">
        <f t="shared" si="1383"/>
        <v>0.35999999999967258</v>
      </c>
      <c r="P1037" s="73">
        <f t="shared" si="1383"/>
        <v>0.36000000000018417</v>
      </c>
      <c r="Q1037" s="73">
        <f t="shared" si="1383"/>
        <v>0.54000000000002046</v>
      </c>
      <c r="R1037" s="73">
        <f t="shared" si="1383"/>
        <v>0.17999999999983629</v>
      </c>
      <c r="S1037" s="73">
        <f t="shared" si="1383"/>
        <v>0.36000000000018417</v>
      </c>
      <c r="T1037" s="73">
        <f t="shared" si="1383"/>
        <v>0.17999999999983629</v>
      </c>
      <c r="U1037" s="73">
        <f t="shared" si="1383"/>
        <v>0.36000000000018417</v>
      </c>
      <c r="V1037" s="335">
        <f t="shared" si="1383"/>
        <v>0.35999999999967258</v>
      </c>
      <c r="W1037" s="73">
        <f t="shared" si="1383"/>
        <v>0.36000000000018417</v>
      </c>
      <c r="X1037" s="73">
        <f t="shared" si="1383"/>
        <v>0.36000000000018417</v>
      </c>
      <c r="Y1037" s="73">
        <f t="shared" si="1383"/>
        <v>0.35999999999967258</v>
      </c>
      <c r="Z1037" s="73">
        <f t="shared" si="1383"/>
        <v>0.54000000000002046</v>
      </c>
      <c r="AA1037" s="73">
        <f t="shared" si="1383"/>
        <v>0.36000000000018417</v>
      </c>
      <c r="AB1037" s="74">
        <f t="shared" si="1383"/>
        <v>0.35999999999967258</v>
      </c>
      <c r="AC1037" s="58"/>
      <c r="AD1037" s="61"/>
      <c r="AE1037" s="69"/>
      <c r="AF1037" s="299">
        <v>232.68</v>
      </c>
      <c r="AG1037" s="299">
        <v>232.7</v>
      </c>
      <c r="AH1037" s="299">
        <v>232.72</v>
      </c>
      <c r="AI1037" s="299">
        <v>232.74</v>
      </c>
      <c r="AJ1037" s="299">
        <v>232.76</v>
      </c>
      <c r="AK1037" s="299">
        <v>232.78</v>
      </c>
      <c r="AL1037" s="1">
        <v>232.8</v>
      </c>
      <c r="AM1037" s="299">
        <v>232.81</v>
      </c>
      <c r="AN1037" s="299">
        <v>232.83</v>
      </c>
      <c r="AO1037" s="299">
        <v>232.84</v>
      </c>
      <c r="AP1037" s="299">
        <v>232.86</v>
      </c>
      <c r="AQ1037" s="299">
        <v>232.88</v>
      </c>
      <c r="AR1037" s="299">
        <v>232.9</v>
      </c>
      <c r="AS1037" s="299">
        <v>232.93</v>
      </c>
      <c r="AT1037" s="299">
        <v>232.94</v>
      </c>
      <c r="AU1037" s="299">
        <v>232.96</v>
      </c>
      <c r="AV1037" s="299">
        <v>232.97</v>
      </c>
      <c r="AW1037" s="299">
        <v>232.99</v>
      </c>
      <c r="AX1037" s="299">
        <v>233.01</v>
      </c>
      <c r="AY1037" s="299">
        <v>233.03</v>
      </c>
      <c r="AZ1037" s="299">
        <v>233.05</v>
      </c>
      <c r="BA1037" s="299">
        <v>233.07</v>
      </c>
      <c r="BB1037" s="299">
        <v>233.1</v>
      </c>
      <c r="BC1037" s="1">
        <v>233.12</v>
      </c>
      <c r="BD1037" s="299">
        <v>233.14</v>
      </c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</row>
    <row r="1038" spans="1:132" s="2" customFormat="1" ht="10.5" customHeight="1" thickBot="1">
      <c r="A1038" s="1404"/>
      <c r="B1038" s="1405"/>
      <c r="C1038" s="312"/>
      <c r="D1038" s="271" t="s">
        <v>42</v>
      </c>
      <c r="E1038" s="63">
        <f t="shared" ref="E1038:AB1038" si="1384">E1037/E1036</f>
        <v>0.2857142857142857</v>
      </c>
      <c r="F1038" s="63">
        <f t="shared" si="1384"/>
        <v>0.28571428571422769</v>
      </c>
      <c r="G1038" s="63">
        <f t="shared" si="1384"/>
        <v>0.28571428571422769</v>
      </c>
      <c r="H1038" s="331">
        <f t="shared" si="1384"/>
        <v>0.27777777777751461</v>
      </c>
      <c r="I1038" s="63">
        <f t="shared" si="1384"/>
        <v>0.34482758620711623</v>
      </c>
      <c r="J1038" s="63">
        <f t="shared" si="1384"/>
        <v>0.28571428571469176</v>
      </c>
      <c r="K1038" s="63">
        <f t="shared" si="1384"/>
        <v>0.13888888888875731</v>
      </c>
      <c r="L1038" s="63">
        <f t="shared" si="1384"/>
        <v>0.27777777777790935</v>
      </c>
      <c r="M1038" s="63">
        <f t="shared" si="1384"/>
        <v>0.15151515151494271</v>
      </c>
      <c r="N1038" s="331">
        <f t="shared" si="1384"/>
        <v>0.27397260273994467</v>
      </c>
      <c r="O1038" s="63">
        <f t="shared" si="1384"/>
        <v>0.29850746268626327</v>
      </c>
      <c r="P1038" s="63">
        <f t="shared" si="1384"/>
        <v>0.27777777777790935</v>
      </c>
      <c r="Q1038" s="63">
        <f t="shared" si="1384"/>
        <v>0.51724137931042935</v>
      </c>
      <c r="R1038" s="63">
        <f t="shared" si="1384"/>
        <v>0.14285714285691084</v>
      </c>
      <c r="S1038" s="63">
        <f t="shared" si="1384"/>
        <v>0.28571428571469176</v>
      </c>
      <c r="T1038" s="63">
        <f t="shared" si="1384"/>
        <v>0.14285714285691084</v>
      </c>
      <c r="U1038" s="63">
        <f t="shared" si="1384"/>
        <v>0.29411764705904481</v>
      </c>
      <c r="V1038" s="331">
        <f t="shared" si="1384"/>
        <v>0.32258064516093543</v>
      </c>
      <c r="W1038" s="63">
        <f t="shared" si="1384"/>
        <v>0.28571428571469176</v>
      </c>
      <c r="X1038" s="63">
        <f t="shared" si="1384"/>
        <v>0.30769230769220679</v>
      </c>
      <c r="Y1038" s="63">
        <f t="shared" si="1384"/>
        <v>0.30769230769230771</v>
      </c>
      <c r="Z1038" s="63">
        <f t="shared" si="1384"/>
        <v>0.4545454545452588</v>
      </c>
      <c r="AA1038" s="63">
        <f t="shared" si="1384"/>
        <v>0.31250000000033307</v>
      </c>
      <c r="AB1038" s="64">
        <f t="shared" si="1384"/>
        <v>0.28571428571382168</v>
      </c>
      <c r="AC1038" s="58"/>
      <c r="AD1038" s="61"/>
      <c r="AE1038" s="69"/>
      <c r="AF1038" s="299"/>
      <c r="AG1038" s="299"/>
      <c r="AH1038" s="299"/>
      <c r="AI1038" s="299"/>
      <c r="AJ1038" s="299"/>
      <c r="AK1038" s="299"/>
      <c r="AL1038" s="299"/>
      <c r="AM1038" s="299"/>
      <c r="AN1038" s="299"/>
      <c r="AO1038" s="299"/>
      <c r="AP1038" s="299"/>
      <c r="AQ1038" s="299"/>
      <c r="AR1038" s="299"/>
      <c r="AS1038" s="299"/>
      <c r="AT1038" s="299"/>
      <c r="AU1038" s="299"/>
      <c r="AV1038" s="299"/>
      <c r="AW1038" s="299"/>
      <c r="AX1038" s="299"/>
      <c r="AY1038" s="299"/>
      <c r="AZ1038" s="299"/>
      <c r="BA1038" s="299"/>
      <c r="BB1038" s="299"/>
      <c r="BC1038" s="299"/>
      <c r="BD1038" s="299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</row>
    <row r="1039" spans="1:132" s="2" customFormat="1" ht="10.5" customHeight="1">
      <c r="A1039" s="1402" t="s">
        <v>104</v>
      </c>
      <c r="B1039" s="1400" t="s">
        <v>83</v>
      </c>
      <c r="C1039" s="165"/>
      <c r="D1039" s="1266"/>
      <c r="E1039" s="214"/>
      <c r="F1039" s="214"/>
      <c r="G1039" s="214"/>
      <c r="H1039" s="365"/>
      <c r="I1039" s="214"/>
      <c r="J1039" s="214"/>
      <c r="K1039" s="214"/>
      <c r="L1039" s="214"/>
      <c r="M1039" s="214"/>
      <c r="N1039" s="365"/>
      <c r="O1039" s="214"/>
      <c r="P1039" s="214"/>
      <c r="Q1039" s="214"/>
      <c r="R1039" s="214"/>
      <c r="S1039" s="214"/>
      <c r="T1039" s="214"/>
      <c r="U1039" s="214"/>
      <c r="V1039" s="365"/>
      <c r="W1039" s="214"/>
      <c r="X1039" s="214"/>
      <c r="Y1039" s="214"/>
      <c r="Z1039" s="214"/>
      <c r="AA1039" s="214"/>
      <c r="AB1039" s="215"/>
      <c r="AC1039" s="58" t="s">
        <v>125</v>
      </c>
      <c r="AD1039" s="61">
        <f>AD1041/AC1041</f>
        <v>0.206941431670355</v>
      </c>
      <c r="AE1039" s="69"/>
      <c r="AF1039" s="299"/>
      <c r="AG1039" s="299"/>
      <c r="AH1039" s="299"/>
      <c r="AI1039" s="299"/>
      <c r="AJ1039" s="299"/>
      <c r="AK1039" s="299"/>
      <c r="AL1039" s="299"/>
      <c r="AM1039" s="299"/>
      <c r="AN1039" s="299"/>
      <c r="AO1039" s="299"/>
      <c r="AP1039" s="299"/>
      <c r="AQ1039" s="299"/>
      <c r="AR1039" s="299"/>
      <c r="AS1039" s="299"/>
      <c r="AT1039" s="299"/>
      <c r="AU1039" s="299"/>
      <c r="AV1039" s="299"/>
      <c r="AW1039" s="299"/>
      <c r="AX1039" s="299"/>
      <c r="AY1039" s="299"/>
      <c r="AZ1039" s="299"/>
      <c r="BA1039" s="299"/>
      <c r="BB1039" s="299"/>
      <c r="BC1039" s="299"/>
      <c r="BD1039" s="299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</row>
    <row r="1040" spans="1:132" s="2" customFormat="1" ht="10.5" customHeight="1">
      <c r="A1040" s="1403"/>
      <c r="B1040" s="1401"/>
      <c r="C1040" s="1154" t="s">
        <v>136</v>
      </c>
      <c r="D1040" s="155" t="s">
        <v>34</v>
      </c>
      <c r="E1040" s="98">
        <v>14</v>
      </c>
      <c r="F1040" s="98">
        <v>10</v>
      </c>
      <c r="G1040" s="98">
        <v>12</v>
      </c>
      <c r="H1040" s="341">
        <v>11</v>
      </c>
      <c r="I1040" s="98">
        <v>11</v>
      </c>
      <c r="J1040" s="98">
        <v>10</v>
      </c>
      <c r="K1040" s="98">
        <v>12</v>
      </c>
      <c r="L1040" s="98">
        <v>10</v>
      </c>
      <c r="M1040" s="98">
        <v>14</v>
      </c>
      <c r="N1040" s="341">
        <v>13</v>
      </c>
      <c r="O1040" s="98">
        <v>14</v>
      </c>
      <c r="P1040" s="98">
        <v>14</v>
      </c>
      <c r="Q1040" s="98">
        <v>13</v>
      </c>
      <c r="R1040" s="98">
        <v>11</v>
      </c>
      <c r="S1040" s="98">
        <v>13</v>
      </c>
      <c r="T1040" s="98">
        <v>10</v>
      </c>
      <c r="U1040" s="98">
        <v>13</v>
      </c>
      <c r="V1040" s="341">
        <v>10</v>
      </c>
      <c r="W1040" s="98">
        <v>10</v>
      </c>
      <c r="X1040" s="98">
        <v>15</v>
      </c>
      <c r="Y1040" s="98">
        <v>13</v>
      </c>
      <c r="Z1040" s="98">
        <v>14</v>
      </c>
      <c r="AA1040" s="98">
        <v>14</v>
      </c>
      <c r="AB1040" s="220">
        <v>13</v>
      </c>
      <c r="AC1040" s="171"/>
      <c r="AD1040" s="108"/>
      <c r="AE1040" s="69"/>
      <c r="AF1040" s="299"/>
      <c r="AG1040" s="299"/>
      <c r="AH1040" s="299"/>
      <c r="AI1040" s="299"/>
      <c r="AJ1040" s="299"/>
      <c r="AK1040" s="299"/>
      <c r="AL1040" s="299"/>
      <c r="AM1040" s="299"/>
      <c r="AN1040" s="299"/>
      <c r="AO1040" s="299"/>
      <c r="AP1040" s="299"/>
      <c r="AQ1040" s="299"/>
      <c r="AR1040" s="299"/>
      <c r="AS1040" s="299"/>
      <c r="AT1040" s="299"/>
      <c r="AU1040" s="299"/>
      <c r="AV1040" s="299"/>
      <c r="AW1040" s="299"/>
      <c r="AX1040" s="299"/>
      <c r="AY1040" s="299"/>
      <c r="AZ1040" s="299"/>
      <c r="BA1040" s="299"/>
      <c r="BB1040" s="299"/>
      <c r="BC1040" s="299"/>
      <c r="BD1040" s="299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</row>
    <row r="1041" spans="1:132" s="2" customFormat="1" ht="10.5" customHeight="1">
      <c r="A1041" s="1403"/>
      <c r="B1041" s="1401"/>
      <c r="C1041" s="1154" t="s">
        <v>137</v>
      </c>
      <c r="D1041" s="155" t="s">
        <v>126</v>
      </c>
      <c r="E1041" s="73">
        <f>(AG1041-AF1041)*$AE1041</f>
        <v>0.17999999999983629</v>
      </c>
      <c r="F1041" s="73">
        <f t="shared" ref="F1041:AB1041" si="1385">(AH1041-AG1041)*$AE1041</f>
        <v>0.17999999999983629</v>
      </c>
      <c r="G1041" s="73">
        <f t="shared" si="1385"/>
        <v>0.17999999999983629</v>
      </c>
      <c r="H1041" s="335">
        <f t="shared" si="1385"/>
        <v>0.17999999999983629</v>
      </c>
      <c r="I1041" s="73">
        <v>0.2</v>
      </c>
      <c r="J1041" s="73">
        <f t="shared" si="1385"/>
        <v>0.17999999999983629</v>
      </c>
      <c r="K1041" s="73">
        <f t="shared" si="1385"/>
        <v>0.17999999999983629</v>
      </c>
      <c r="L1041" s="73">
        <f t="shared" si="1385"/>
        <v>0.17999999999983629</v>
      </c>
      <c r="M1041" s="73">
        <f t="shared" si="1385"/>
        <v>0.17999999999983629</v>
      </c>
      <c r="N1041" s="335">
        <f t="shared" si="1385"/>
        <v>0.17999999999983629</v>
      </c>
      <c r="O1041" s="73">
        <f t="shared" si="1385"/>
        <v>0.17999999999983629</v>
      </c>
      <c r="P1041" s="73">
        <f t="shared" si="1385"/>
        <v>0.17999999999983629</v>
      </c>
      <c r="Q1041" s="73">
        <v>0.25</v>
      </c>
      <c r="R1041" s="73">
        <f t="shared" si="1385"/>
        <v>0.17999999999983629</v>
      </c>
      <c r="S1041" s="73">
        <f t="shared" si="1385"/>
        <v>0.17999999999983629</v>
      </c>
      <c r="T1041" s="73">
        <f t="shared" si="1385"/>
        <v>0.17999999999983629</v>
      </c>
      <c r="U1041" s="73">
        <f t="shared" si="1385"/>
        <v>0.18000000000188265</v>
      </c>
      <c r="V1041" s="335">
        <f t="shared" si="1385"/>
        <v>0.17999999999983629</v>
      </c>
      <c r="W1041" s="73">
        <v>0.2</v>
      </c>
      <c r="X1041" s="73">
        <f t="shared" si="1385"/>
        <v>0.17999999999983629</v>
      </c>
      <c r="Y1041" s="73">
        <f t="shared" si="1385"/>
        <v>0.35999999999967258</v>
      </c>
      <c r="Z1041" s="73">
        <f t="shared" si="1385"/>
        <v>0.17999999999983629</v>
      </c>
      <c r="AA1041" s="73">
        <f t="shared" si="1385"/>
        <v>0.17999999999983629</v>
      </c>
      <c r="AB1041" s="74">
        <f t="shared" si="1385"/>
        <v>0.17999999999983629</v>
      </c>
      <c r="AC1041" s="58">
        <f>SUM(E1041:AB1041)</f>
        <v>4.6099999999984451</v>
      </c>
      <c r="AD1041" s="61">
        <f>SUM(E1042:AB1042)</f>
        <v>0.95400000000001484</v>
      </c>
      <c r="AE1041" s="69">
        <v>18</v>
      </c>
      <c r="AF1041" s="299">
        <v>770.13</v>
      </c>
      <c r="AG1041" s="299">
        <v>770.14</v>
      </c>
      <c r="AH1041" s="299">
        <v>770.15</v>
      </c>
      <c r="AI1041" s="299">
        <v>770.16</v>
      </c>
      <c r="AJ1041" s="299">
        <v>770.17</v>
      </c>
      <c r="AK1041" s="299">
        <v>770.19</v>
      </c>
      <c r="AL1041" s="299">
        <v>770.2</v>
      </c>
      <c r="AM1041" s="299">
        <v>770.21</v>
      </c>
      <c r="AN1041" s="299">
        <v>770.22</v>
      </c>
      <c r="AO1041" s="299">
        <v>770.23</v>
      </c>
      <c r="AP1041" s="299">
        <v>770.24</v>
      </c>
      <c r="AQ1041" s="299">
        <v>770.25</v>
      </c>
      <c r="AR1041" s="299">
        <v>770.26</v>
      </c>
      <c r="AS1041" s="299">
        <v>770.28</v>
      </c>
      <c r="AT1041" s="299">
        <v>770.29</v>
      </c>
      <c r="AU1041" s="299">
        <v>770.3</v>
      </c>
      <c r="AV1041" s="299">
        <v>770.31</v>
      </c>
      <c r="AW1041" s="299">
        <v>770.32</v>
      </c>
      <c r="AX1041" s="299">
        <v>770.33</v>
      </c>
      <c r="AY1041" s="299">
        <v>770.35</v>
      </c>
      <c r="AZ1041" s="299">
        <v>770.36</v>
      </c>
      <c r="BA1041" s="299">
        <v>770.38</v>
      </c>
      <c r="BB1041" s="299">
        <v>770.39</v>
      </c>
      <c r="BC1041" s="1">
        <v>770.4</v>
      </c>
      <c r="BD1041" s="1">
        <v>770.41</v>
      </c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</row>
    <row r="1042" spans="1:132" s="2" customFormat="1" ht="10.5" customHeight="1">
      <c r="A1042" s="1403"/>
      <c r="B1042" s="1401"/>
      <c r="C1042" s="1154" t="s">
        <v>137</v>
      </c>
      <c r="D1042" s="155" t="s">
        <v>127</v>
      </c>
      <c r="E1042" s="73">
        <f t="shared" ref="E1042:AB1042" si="1386">(AG1042-AF1042)*$AE1041</f>
        <v>5.4000000000002046E-2</v>
      </c>
      <c r="F1042" s="73">
        <f t="shared" si="1386"/>
        <v>0</v>
      </c>
      <c r="G1042" s="73">
        <f t="shared" si="1386"/>
        <v>0</v>
      </c>
      <c r="H1042" s="335">
        <f t="shared" si="1386"/>
        <v>0</v>
      </c>
      <c r="I1042" s="73">
        <f t="shared" si="1386"/>
        <v>0.17999999999996419</v>
      </c>
      <c r="J1042" s="73">
        <f t="shared" si="1386"/>
        <v>0</v>
      </c>
      <c r="K1042" s="73">
        <f t="shared" si="1386"/>
        <v>0</v>
      </c>
      <c r="L1042" s="73">
        <f t="shared" si="1386"/>
        <v>0</v>
      </c>
      <c r="M1042" s="73">
        <f t="shared" si="1386"/>
        <v>0.18000000000002814</v>
      </c>
      <c r="N1042" s="335">
        <f t="shared" si="1386"/>
        <v>0</v>
      </c>
      <c r="O1042" s="73">
        <f t="shared" si="1386"/>
        <v>0</v>
      </c>
      <c r="P1042" s="73">
        <f t="shared" si="1386"/>
        <v>0</v>
      </c>
      <c r="Q1042" s="73">
        <f t="shared" si="1386"/>
        <v>0.17999999999996419</v>
      </c>
      <c r="R1042" s="73">
        <f t="shared" si="1386"/>
        <v>0</v>
      </c>
      <c r="S1042" s="73">
        <f t="shared" si="1386"/>
        <v>0</v>
      </c>
      <c r="T1042" s="73">
        <f t="shared" si="1386"/>
        <v>0</v>
      </c>
      <c r="U1042" s="73">
        <f t="shared" si="1386"/>
        <v>0.18000000000002814</v>
      </c>
      <c r="V1042" s="335">
        <f t="shared" si="1386"/>
        <v>0</v>
      </c>
      <c r="W1042" s="73">
        <f t="shared" si="1386"/>
        <v>0</v>
      </c>
      <c r="X1042" s="73">
        <f t="shared" si="1386"/>
        <v>0</v>
      </c>
      <c r="Y1042" s="73">
        <f t="shared" si="1386"/>
        <v>0.18000000000002814</v>
      </c>
      <c r="Z1042" s="73">
        <f t="shared" si="1386"/>
        <v>0</v>
      </c>
      <c r="AA1042" s="73">
        <f t="shared" si="1386"/>
        <v>0</v>
      </c>
      <c r="AB1042" s="74">
        <f t="shared" si="1386"/>
        <v>0</v>
      </c>
      <c r="AC1042" s="58"/>
      <c r="AD1042" s="61"/>
      <c r="AE1042" s="69"/>
      <c r="AF1042" s="299">
        <v>30.297000000000001</v>
      </c>
      <c r="AG1042" s="299">
        <v>30.3</v>
      </c>
      <c r="AH1042" s="299">
        <v>30.3</v>
      </c>
      <c r="AI1042" s="299">
        <v>30.3</v>
      </c>
      <c r="AJ1042" s="299">
        <v>30.3</v>
      </c>
      <c r="AK1042" s="299">
        <v>30.31</v>
      </c>
      <c r="AL1042" s="299">
        <v>30.31</v>
      </c>
      <c r="AM1042" s="299">
        <v>30.31</v>
      </c>
      <c r="AN1042" s="299">
        <v>30.31</v>
      </c>
      <c r="AO1042" s="299">
        <v>30.32</v>
      </c>
      <c r="AP1042" s="299">
        <v>30.32</v>
      </c>
      <c r="AQ1042" s="299">
        <v>30.32</v>
      </c>
      <c r="AR1042" s="299">
        <v>30.32</v>
      </c>
      <c r="AS1042" s="299">
        <v>30.33</v>
      </c>
      <c r="AT1042" s="299">
        <v>30.33</v>
      </c>
      <c r="AU1042" s="299">
        <v>30.33</v>
      </c>
      <c r="AV1042" s="299">
        <v>30.33</v>
      </c>
      <c r="AW1042" s="299">
        <v>30.34</v>
      </c>
      <c r="AX1042" s="299">
        <v>30.34</v>
      </c>
      <c r="AY1042" s="299">
        <v>30.34</v>
      </c>
      <c r="AZ1042" s="299">
        <v>30.34</v>
      </c>
      <c r="BA1042" s="299">
        <v>30.35</v>
      </c>
      <c r="BB1042" s="299">
        <v>30.35</v>
      </c>
      <c r="BC1042" s="299">
        <v>30.35</v>
      </c>
      <c r="BD1042" s="299">
        <v>30.35</v>
      </c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</row>
    <row r="1043" spans="1:132" s="2" customFormat="1" ht="10.5" customHeight="1" thickBot="1">
      <c r="A1043" s="1404"/>
      <c r="B1043" s="1405"/>
      <c r="C1043" s="312"/>
      <c r="D1043" s="271" t="s">
        <v>42</v>
      </c>
      <c r="E1043" s="63">
        <f>E1042/E1041</f>
        <v>0.30000000000028421</v>
      </c>
      <c r="F1043" s="63">
        <f t="shared" ref="F1043:AB1043" si="1387">F1042/F1041</f>
        <v>0</v>
      </c>
      <c r="G1043" s="63">
        <f t="shared" si="1387"/>
        <v>0</v>
      </c>
      <c r="H1043" s="331">
        <f t="shared" si="1387"/>
        <v>0</v>
      </c>
      <c r="I1043" s="63">
        <f t="shared" si="1387"/>
        <v>0.89999999999982094</v>
      </c>
      <c r="J1043" s="63">
        <f t="shared" si="1387"/>
        <v>0</v>
      </c>
      <c r="K1043" s="63">
        <f t="shared" si="1387"/>
        <v>0</v>
      </c>
      <c r="L1043" s="63">
        <f t="shared" si="1387"/>
        <v>0</v>
      </c>
      <c r="M1043" s="63">
        <f t="shared" si="1387"/>
        <v>1.0000000000010658</v>
      </c>
      <c r="N1043" s="331">
        <f t="shared" si="1387"/>
        <v>0</v>
      </c>
      <c r="O1043" s="63">
        <f t="shared" si="1387"/>
        <v>0</v>
      </c>
      <c r="P1043" s="63">
        <f t="shared" si="1387"/>
        <v>0</v>
      </c>
      <c r="Q1043" s="63">
        <f t="shared" si="1387"/>
        <v>0.71999999999985675</v>
      </c>
      <c r="R1043" s="63">
        <f t="shared" si="1387"/>
        <v>0</v>
      </c>
      <c r="S1043" s="63">
        <f t="shared" si="1387"/>
        <v>0</v>
      </c>
      <c r="T1043" s="63">
        <f t="shared" si="1387"/>
        <v>0</v>
      </c>
      <c r="U1043" s="63">
        <f t="shared" si="1387"/>
        <v>0.99999999998969713</v>
      </c>
      <c r="V1043" s="331">
        <f t="shared" si="1387"/>
        <v>0</v>
      </c>
      <c r="W1043" s="63">
        <f t="shared" si="1387"/>
        <v>0</v>
      </c>
      <c r="X1043" s="63">
        <f t="shared" si="1387"/>
        <v>0</v>
      </c>
      <c r="Y1043" s="63">
        <f t="shared" si="1387"/>
        <v>0.50000000000053291</v>
      </c>
      <c r="Z1043" s="63">
        <f t="shared" si="1387"/>
        <v>0</v>
      </c>
      <c r="AA1043" s="63">
        <f t="shared" si="1387"/>
        <v>0</v>
      </c>
      <c r="AB1043" s="64">
        <f t="shared" si="1387"/>
        <v>0</v>
      </c>
      <c r="AC1043" s="58"/>
      <c r="AD1043" s="61"/>
      <c r="AE1043" s="69"/>
      <c r="AF1043" s="299"/>
      <c r="AG1043" s="299"/>
      <c r="AH1043" s="299"/>
      <c r="AI1043" s="299"/>
      <c r="AJ1043" s="299"/>
      <c r="AK1043" s="299"/>
      <c r="AL1043" s="299"/>
      <c r="AM1043" s="299"/>
      <c r="AN1043" s="299"/>
      <c r="AO1043" s="299"/>
      <c r="AP1043" s="299"/>
      <c r="AQ1043" s="299"/>
      <c r="AR1043" s="299"/>
      <c r="AS1043" s="299"/>
      <c r="AT1043" s="299"/>
      <c r="AU1043" s="299"/>
      <c r="AV1043" s="299"/>
      <c r="AW1043" s="299"/>
      <c r="AX1043" s="299"/>
      <c r="AY1043" s="299"/>
      <c r="AZ1043" s="299"/>
      <c r="BA1043" s="299"/>
      <c r="BB1043" s="299"/>
      <c r="BC1043" s="299"/>
      <c r="BD1043" s="299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</row>
    <row r="1044" spans="1:132" s="2" customFormat="1" ht="10.5" customHeight="1">
      <c r="A1044" s="1155" t="s">
        <v>474</v>
      </c>
      <c r="B1044" s="75"/>
      <c r="C1044" s="629"/>
      <c r="D1044" s="159"/>
      <c r="E1044" s="76">
        <f>E1036+E1041</f>
        <v>1.4399999999986903</v>
      </c>
      <c r="F1044" s="76">
        <f t="shared" ref="F1044:AA1045" si="1388">F1036+F1041</f>
        <v>1.4400000000007367</v>
      </c>
      <c r="G1044" s="76">
        <f t="shared" si="1388"/>
        <v>1.4400000000007367</v>
      </c>
      <c r="H1044" s="76">
        <f t="shared" si="1388"/>
        <v>1.4759999999998854</v>
      </c>
      <c r="I1044" s="76">
        <f t="shared" si="1388"/>
        <v>1.243999999999869</v>
      </c>
      <c r="J1044" s="76">
        <f t="shared" si="1388"/>
        <v>1.4399999999986903</v>
      </c>
      <c r="K1044" s="76">
        <f t="shared" si="1388"/>
        <v>1.4759999999998854</v>
      </c>
      <c r="L1044" s="76">
        <f t="shared" si="1388"/>
        <v>1.4759999999998854</v>
      </c>
      <c r="M1044" s="76">
        <f t="shared" si="1388"/>
        <v>1.3680000000003929</v>
      </c>
      <c r="N1044" s="1315">
        <f t="shared" si="1388"/>
        <v>1.4939999999994598</v>
      </c>
      <c r="O1044" s="76">
        <f t="shared" si="1388"/>
        <v>1.3859999999999673</v>
      </c>
      <c r="P1044" s="76">
        <f t="shared" si="1388"/>
        <v>1.4759999999998854</v>
      </c>
      <c r="Q1044" s="76">
        <f t="shared" si="1388"/>
        <v>1.293999999999869</v>
      </c>
      <c r="R1044" s="76">
        <f t="shared" si="1388"/>
        <v>1.4400000000007367</v>
      </c>
      <c r="S1044" s="318">
        <f t="shared" si="1388"/>
        <v>1.4399999999986903</v>
      </c>
      <c r="T1044" s="76">
        <f t="shared" si="1388"/>
        <v>1.4400000000007367</v>
      </c>
      <c r="U1044" s="76">
        <f t="shared" si="1388"/>
        <v>1.404000000001588</v>
      </c>
      <c r="V1044" s="76">
        <f t="shared" si="1388"/>
        <v>1.2960000000000491</v>
      </c>
      <c r="W1044" s="76">
        <f t="shared" si="1388"/>
        <v>1.459999999998854</v>
      </c>
      <c r="X1044" s="76">
        <f t="shared" si="1388"/>
        <v>1.3500000000008185</v>
      </c>
      <c r="Y1044" s="76">
        <f t="shared" si="1388"/>
        <v>1.5299999999986085</v>
      </c>
      <c r="Z1044" s="76">
        <f t="shared" si="1388"/>
        <v>1.3680000000003929</v>
      </c>
      <c r="AA1044" s="76">
        <f t="shared" si="1388"/>
        <v>1.3319999999991978</v>
      </c>
      <c r="AB1044" s="77">
        <v>1.3500000000008185</v>
      </c>
      <c r="AC1044" s="78"/>
      <c r="AD1044" s="78"/>
      <c r="AE1044" s="79"/>
      <c r="AF1044" s="299"/>
      <c r="AG1044" s="299"/>
      <c r="AH1044" s="299"/>
      <c r="AI1044" s="299"/>
      <c r="AJ1044" s="299"/>
      <c r="AK1044" s="299"/>
      <c r="AL1044" s="299"/>
      <c r="AM1044" s="299"/>
      <c r="AN1044" s="299"/>
      <c r="AO1044" s="299"/>
      <c r="AP1044" s="299"/>
      <c r="AQ1044" s="299"/>
      <c r="AR1044" s="299"/>
      <c r="AS1044" s="299"/>
      <c r="AT1044" s="299"/>
      <c r="AU1044" s="299"/>
      <c r="AV1044" s="299"/>
      <c r="AW1044" s="299"/>
      <c r="AX1044" s="299"/>
      <c r="AY1044" s="299"/>
      <c r="AZ1044" s="299"/>
      <c r="BA1044" s="299"/>
      <c r="BB1044" s="299"/>
      <c r="BC1044" s="299"/>
      <c r="BD1044" s="299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</row>
    <row r="1045" spans="1:132" s="2" customFormat="1" ht="10.5" customHeight="1">
      <c r="A1045" s="1156" t="s">
        <v>475</v>
      </c>
      <c r="B1045" s="80"/>
      <c r="C1045" s="634"/>
      <c r="D1045" s="160"/>
      <c r="E1045" s="81">
        <f>E1037+E1042</f>
        <v>0.41399999999967463</v>
      </c>
      <c r="F1045" s="81">
        <f t="shared" si="1388"/>
        <v>0.36000000000018417</v>
      </c>
      <c r="G1045" s="81">
        <f t="shared" si="1388"/>
        <v>0.36000000000018417</v>
      </c>
      <c r="H1045" s="81">
        <f t="shared" si="1388"/>
        <v>0.35999999999967258</v>
      </c>
      <c r="I1045" s="81">
        <f t="shared" si="1388"/>
        <v>0.54000000000014836</v>
      </c>
      <c r="J1045" s="81">
        <f t="shared" si="1388"/>
        <v>0.36000000000018417</v>
      </c>
      <c r="K1045" s="81">
        <f t="shared" si="1388"/>
        <v>0.17999999999983629</v>
      </c>
      <c r="L1045" s="81">
        <f t="shared" si="1388"/>
        <v>0.36000000000018417</v>
      </c>
      <c r="M1045" s="81">
        <f t="shared" si="1388"/>
        <v>0.35999999999986443</v>
      </c>
      <c r="N1045" s="1316">
        <f t="shared" si="1388"/>
        <v>0.36000000000018417</v>
      </c>
      <c r="O1045" s="81">
        <f t="shared" si="1388"/>
        <v>0.35999999999967258</v>
      </c>
      <c r="P1045" s="81">
        <f t="shared" si="1388"/>
        <v>0.36000000000018417</v>
      </c>
      <c r="Q1045" s="81">
        <f t="shared" si="1388"/>
        <v>0.71999999999998465</v>
      </c>
      <c r="R1045" s="81">
        <f t="shared" si="1388"/>
        <v>0.17999999999983629</v>
      </c>
      <c r="S1045" s="319">
        <f t="shared" si="1388"/>
        <v>0.36000000000018417</v>
      </c>
      <c r="T1045" s="81">
        <f t="shared" si="1388"/>
        <v>0.17999999999983629</v>
      </c>
      <c r="U1045" s="81">
        <f t="shared" si="1388"/>
        <v>0.54000000000021231</v>
      </c>
      <c r="V1045" s="81">
        <f t="shared" si="1388"/>
        <v>0.35999999999967258</v>
      </c>
      <c r="W1045" s="81">
        <f t="shared" si="1388"/>
        <v>0.36000000000018417</v>
      </c>
      <c r="X1045" s="81">
        <f t="shared" si="1388"/>
        <v>0.36000000000018417</v>
      </c>
      <c r="Y1045" s="81">
        <f t="shared" si="1388"/>
        <v>0.53999999999970072</v>
      </c>
      <c r="Z1045" s="81">
        <f t="shared" si="1388"/>
        <v>0.54000000000002046</v>
      </c>
      <c r="AA1045" s="81">
        <f t="shared" si="1388"/>
        <v>0.36000000000018417</v>
      </c>
      <c r="AB1045" s="82">
        <f t="shared" ref="AB1045" si="1389">AB1037+AB1042</f>
        <v>0.35999999999967258</v>
      </c>
      <c r="AC1045" s="78"/>
      <c r="AD1045" s="78"/>
      <c r="AE1045" s="79"/>
      <c r="AF1045" s="299"/>
      <c r="AG1045" s="299"/>
      <c r="AH1045" s="299"/>
      <c r="AI1045" s="299"/>
      <c r="AJ1045" s="299"/>
      <c r="AK1045" s="299"/>
      <c r="AL1045" s="299"/>
      <c r="AM1045" s="299"/>
      <c r="AN1045" s="299"/>
      <c r="AO1045" s="299"/>
      <c r="AP1045" s="299"/>
      <c r="AQ1045" s="299"/>
      <c r="AR1045" s="299"/>
      <c r="AS1045" s="299"/>
      <c r="AT1045" s="299"/>
      <c r="AU1045" s="299"/>
      <c r="AV1045" s="299"/>
      <c r="AW1045" s="299"/>
      <c r="AX1045" s="299"/>
      <c r="AY1045" s="299"/>
      <c r="AZ1045" s="299"/>
      <c r="BA1045" s="299"/>
      <c r="BB1045" s="299"/>
      <c r="BC1045" s="299"/>
      <c r="BD1045" s="299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</row>
    <row r="1046" spans="1:132" s="2" customFormat="1" ht="10.5" customHeight="1" thickBot="1">
      <c r="A1046" s="1157" t="s">
        <v>476</v>
      </c>
      <c r="B1046" s="83"/>
      <c r="C1046" s="893"/>
      <c r="D1046" s="161"/>
      <c r="E1046" s="84">
        <f>SQRT(E1045*E1045+E1044*E1044)</f>
        <v>1.4983310715579381</v>
      </c>
      <c r="F1046" s="84">
        <f t="shared" ref="F1046:AB1046" si="1390">SQRT(F1045*F1045+F1044*F1044)</f>
        <v>1.4843180252231172</v>
      </c>
      <c r="G1046" s="84">
        <f t="shared" si="1390"/>
        <v>1.4843180252231172</v>
      </c>
      <c r="H1046" s="84">
        <f t="shared" si="1390"/>
        <v>1.5192682449124728</v>
      </c>
      <c r="I1046" s="84">
        <f t="shared" si="1390"/>
        <v>1.3561474846047661</v>
      </c>
      <c r="J1046" s="84">
        <f t="shared" si="1390"/>
        <v>1.4843180252211319</v>
      </c>
      <c r="K1046" s="84">
        <f t="shared" si="1390"/>
        <v>1.4869351028204298</v>
      </c>
      <c r="L1046" s="84">
        <f t="shared" si="1390"/>
        <v>1.5192682449125943</v>
      </c>
      <c r="M1046" s="84">
        <f t="shared" si="1390"/>
        <v>1.4145755547163175</v>
      </c>
      <c r="N1046" s="1317">
        <f t="shared" si="1390"/>
        <v>1.5367615299709054</v>
      </c>
      <c r="O1046" s="84">
        <f t="shared" si="1390"/>
        <v>1.4319902234301998</v>
      </c>
      <c r="P1046" s="84">
        <f t="shared" si="1390"/>
        <v>1.5192682449125943</v>
      </c>
      <c r="Q1046" s="84">
        <f t="shared" si="1390"/>
        <v>1.4808227442876607</v>
      </c>
      <c r="R1046" s="84">
        <f t="shared" si="1390"/>
        <v>1.4512063946944496</v>
      </c>
      <c r="S1046" s="320">
        <f t="shared" si="1390"/>
        <v>1.4843180252211319</v>
      </c>
      <c r="T1046" s="84">
        <f t="shared" si="1390"/>
        <v>1.4512063946944496</v>
      </c>
      <c r="U1046" s="84">
        <f t="shared" si="1390"/>
        <v>1.5042659339374431</v>
      </c>
      <c r="V1046" s="84">
        <f t="shared" si="1390"/>
        <v>1.3450710018433567</v>
      </c>
      <c r="W1046" s="84">
        <f t="shared" si="1390"/>
        <v>1.5037286989336827</v>
      </c>
      <c r="X1046" s="84">
        <f t="shared" si="1390"/>
        <v>1.3971757226642405</v>
      </c>
      <c r="Y1046" s="84">
        <f t="shared" si="1390"/>
        <v>1.6224980739573835</v>
      </c>
      <c r="Z1046" s="84">
        <f t="shared" si="1390"/>
        <v>1.4707222715390886</v>
      </c>
      <c r="AA1046" s="84">
        <f t="shared" si="1390"/>
        <v>1.3797912885643233</v>
      </c>
      <c r="AB1046" s="85">
        <f t="shared" si="1390"/>
        <v>1.3971757226641086</v>
      </c>
      <c r="AC1046" s="78"/>
      <c r="AD1046" s="78"/>
      <c r="AE1046" s="79"/>
      <c r="AF1046" s="299"/>
      <c r="AG1046" s="299"/>
      <c r="AH1046" s="299"/>
      <c r="AI1046" s="299"/>
      <c r="AJ1046" s="299"/>
      <c r="AK1046" s="299"/>
      <c r="AL1046" s="299"/>
      <c r="AM1046" s="299"/>
      <c r="AN1046" s="299"/>
      <c r="AO1046" s="299"/>
      <c r="AP1046" s="299"/>
      <c r="AQ1046" s="299"/>
      <c r="AR1046" s="299"/>
      <c r="AS1046" s="299"/>
      <c r="AT1046" s="299"/>
      <c r="AU1046" s="299"/>
      <c r="AV1046" s="299"/>
      <c r="AW1046" s="299"/>
      <c r="AX1046" s="299"/>
      <c r="AY1046" s="299"/>
      <c r="AZ1046" s="299"/>
      <c r="BA1046" s="299"/>
      <c r="BB1046" s="299"/>
      <c r="BC1046" s="299"/>
      <c r="BD1046" s="299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</row>
    <row r="1047" spans="1:132" s="1" customFormat="1" ht="10.5" customHeight="1" thickBot="1">
      <c r="A1047" s="649" t="s">
        <v>60</v>
      </c>
      <c r="B1047" s="1205"/>
      <c r="C1047" s="1206"/>
      <c r="D1047" s="1207"/>
      <c r="E1047" s="176">
        <v>1</v>
      </c>
      <c r="F1047" s="176">
        <v>2</v>
      </c>
      <c r="G1047" s="176">
        <v>3</v>
      </c>
      <c r="H1047" s="357">
        <v>4</v>
      </c>
      <c r="I1047" s="176">
        <v>5</v>
      </c>
      <c r="J1047" s="176">
        <v>6</v>
      </c>
      <c r="K1047" s="176">
        <v>7</v>
      </c>
      <c r="L1047" s="176">
        <v>8</v>
      </c>
      <c r="M1047" s="176">
        <v>9</v>
      </c>
      <c r="N1047" s="357">
        <v>10</v>
      </c>
      <c r="O1047" s="176">
        <v>11</v>
      </c>
      <c r="P1047" s="176">
        <v>12</v>
      </c>
      <c r="Q1047" s="176">
        <v>13</v>
      </c>
      <c r="R1047" s="176">
        <v>14</v>
      </c>
      <c r="S1047" s="176">
        <v>15</v>
      </c>
      <c r="T1047" s="176">
        <v>16</v>
      </c>
      <c r="U1047" s="176">
        <v>17</v>
      </c>
      <c r="V1047" s="357">
        <v>18</v>
      </c>
      <c r="W1047" s="176">
        <v>19</v>
      </c>
      <c r="X1047" s="176">
        <v>20</v>
      </c>
      <c r="Y1047" s="176">
        <v>21</v>
      </c>
      <c r="Z1047" s="176">
        <v>22</v>
      </c>
      <c r="AA1047" s="176">
        <v>23</v>
      </c>
      <c r="AB1047" s="178">
        <v>24</v>
      </c>
      <c r="AC1047" s="187"/>
      <c r="AD1047" s="187"/>
      <c r="AE1047" s="187"/>
      <c r="AF1047" s="295"/>
      <c r="AG1047" s="295"/>
      <c r="AH1047" s="295"/>
      <c r="AI1047" s="295"/>
      <c r="AJ1047" s="295"/>
      <c r="AK1047" s="295"/>
      <c r="AL1047" s="295"/>
      <c r="AM1047" s="295"/>
      <c r="AN1047" s="295"/>
      <c r="AO1047" s="295"/>
      <c r="AP1047" s="295"/>
      <c r="AQ1047" s="295"/>
      <c r="AR1047" s="295"/>
      <c r="AS1047" s="295"/>
      <c r="AT1047" s="295"/>
      <c r="AU1047" s="295"/>
      <c r="AV1047" s="295"/>
      <c r="AW1047" s="295"/>
      <c r="AX1047" s="295"/>
      <c r="AY1047" s="295"/>
      <c r="AZ1047" s="295"/>
      <c r="BA1047" s="295"/>
      <c r="BB1047" s="295"/>
      <c r="BC1047" s="295"/>
      <c r="BD1047" s="295"/>
    </row>
    <row r="1048" spans="1:132" s="1" customFormat="1" ht="10.5" customHeight="1">
      <c r="A1048" s="391" t="s">
        <v>78</v>
      </c>
      <c r="B1048" s="48"/>
      <c r="C1048" s="853" t="s">
        <v>136</v>
      </c>
      <c r="D1048" s="48" t="s">
        <v>39</v>
      </c>
      <c r="E1048" s="48">
        <v>6.2</v>
      </c>
      <c r="F1048" s="48">
        <v>6.1</v>
      </c>
      <c r="G1048" s="48">
        <v>6.1</v>
      </c>
      <c r="H1048" s="327">
        <v>6.1</v>
      </c>
      <c r="I1048" s="48">
        <v>6.1</v>
      </c>
      <c r="J1048" s="48">
        <v>6.1</v>
      </c>
      <c r="K1048" s="48">
        <v>6.1</v>
      </c>
      <c r="L1048" s="48">
        <v>6.1</v>
      </c>
      <c r="M1048" s="48">
        <v>6.1</v>
      </c>
      <c r="N1048" s="327">
        <v>6.1</v>
      </c>
      <c r="O1048" s="48">
        <v>6.2</v>
      </c>
      <c r="P1048" s="48">
        <v>6.1</v>
      </c>
      <c r="Q1048" s="48">
        <v>6.1</v>
      </c>
      <c r="R1048" s="48">
        <v>6.1</v>
      </c>
      <c r="S1048" s="48">
        <v>6.1</v>
      </c>
      <c r="T1048" s="48">
        <v>6.1</v>
      </c>
      <c r="U1048" s="48">
        <v>6.1</v>
      </c>
      <c r="V1048" s="327">
        <v>6.1</v>
      </c>
      <c r="W1048" s="48">
        <v>6.1</v>
      </c>
      <c r="X1048" s="48">
        <v>6.1</v>
      </c>
      <c r="Y1048" s="48">
        <v>6.1</v>
      </c>
      <c r="Z1048" s="48">
        <v>6.1</v>
      </c>
      <c r="AA1048" s="48">
        <v>6.1</v>
      </c>
      <c r="AB1048" s="49">
        <v>6.1</v>
      </c>
      <c r="AC1048" s="272"/>
      <c r="AD1048" s="175"/>
      <c r="AE1048" s="187"/>
      <c r="AF1048" s="295"/>
      <c r="AG1048" s="295"/>
      <c r="AH1048" s="295"/>
      <c r="AI1048" s="295"/>
      <c r="AJ1048" s="295"/>
      <c r="AK1048" s="295"/>
      <c r="AL1048" s="295"/>
      <c r="AM1048" s="295"/>
      <c r="AN1048" s="295"/>
      <c r="AO1048" s="295"/>
      <c r="AP1048" s="295"/>
      <c r="AQ1048" s="295"/>
      <c r="AR1048" s="295"/>
      <c r="AS1048" s="295"/>
      <c r="AT1048" s="295"/>
      <c r="AU1048" s="295"/>
      <c r="AV1048" s="295"/>
      <c r="AW1048" s="295"/>
      <c r="AX1048" s="295"/>
      <c r="AY1048" s="295"/>
      <c r="AZ1048" s="295"/>
      <c r="BA1048" s="295"/>
      <c r="BB1048" s="295"/>
      <c r="BC1048" s="295"/>
      <c r="BD1048" s="295"/>
    </row>
    <row r="1049" spans="1:132" s="1" customFormat="1" ht="10.5" customHeight="1" thickBot="1">
      <c r="A1049" s="393" t="s">
        <v>79</v>
      </c>
      <c r="B1049" s="50"/>
      <c r="C1049" s="854" t="s">
        <v>136</v>
      </c>
      <c r="D1049" s="50" t="s">
        <v>39</v>
      </c>
      <c r="E1049" s="50">
        <v>6.2</v>
      </c>
      <c r="F1049" s="50">
        <v>6.2</v>
      </c>
      <c r="G1049" s="50">
        <v>6.2</v>
      </c>
      <c r="H1049" s="328">
        <v>6.1</v>
      </c>
      <c r="I1049" s="50">
        <v>6.1</v>
      </c>
      <c r="J1049" s="50">
        <v>6.2</v>
      </c>
      <c r="K1049" s="50">
        <v>6.2</v>
      </c>
      <c r="L1049" s="50">
        <v>6.2</v>
      </c>
      <c r="M1049" s="50">
        <v>6.2</v>
      </c>
      <c r="N1049" s="328">
        <v>6.2</v>
      </c>
      <c r="O1049" s="50">
        <v>6.2</v>
      </c>
      <c r="P1049" s="50">
        <v>6.2</v>
      </c>
      <c r="Q1049" s="50">
        <v>6.2</v>
      </c>
      <c r="R1049" s="50">
        <v>6.2</v>
      </c>
      <c r="S1049" s="50">
        <v>6.2</v>
      </c>
      <c r="T1049" s="50">
        <v>6.1</v>
      </c>
      <c r="U1049" s="50">
        <v>6.1</v>
      </c>
      <c r="V1049" s="328">
        <v>6.1</v>
      </c>
      <c r="W1049" s="50">
        <v>6.2</v>
      </c>
      <c r="X1049" s="50">
        <v>6.2</v>
      </c>
      <c r="Y1049" s="50">
        <v>6.1</v>
      </c>
      <c r="Z1049" s="50">
        <v>6.1</v>
      </c>
      <c r="AA1049" s="50">
        <v>6.2</v>
      </c>
      <c r="AB1049" s="51">
        <v>6.1</v>
      </c>
      <c r="AC1049" s="246"/>
      <c r="AD1049" s="279"/>
      <c r="AE1049" s="187"/>
      <c r="AF1049" s="295"/>
      <c r="AG1049" s="295"/>
      <c r="AH1049" s="295"/>
      <c r="AI1049" s="295"/>
      <c r="AJ1049" s="295"/>
      <c r="AK1049" s="295"/>
      <c r="AL1049" s="295"/>
      <c r="AM1049" s="295"/>
      <c r="AN1049" s="295"/>
      <c r="AO1049" s="295"/>
      <c r="AP1049" s="295"/>
      <c r="AQ1049" s="295"/>
      <c r="AR1049" s="295"/>
      <c r="AS1049" s="295"/>
      <c r="AT1049" s="295"/>
      <c r="AU1049" s="295"/>
      <c r="AV1049" s="295"/>
      <c r="AW1049" s="295"/>
      <c r="AX1049" s="295"/>
      <c r="AY1049" s="295"/>
      <c r="AZ1049" s="295"/>
      <c r="BA1049" s="295"/>
      <c r="BB1049" s="295"/>
      <c r="BC1049" s="295"/>
      <c r="BD1049" s="295"/>
    </row>
    <row r="1050" spans="1:132" s="1" customFormat="1" ht="10.5" customHeight="1">
      <c r="A1050" s="1402" t="s">
        <v>106</v>
      </c>
      <c r="B1050" s="1400" t="s">
        <v>931</v>
      </c>
      <c r="C1050" s="165"/>
      <c r="D1050" s="1258"/>
      <c r="E1050" s="88"/>
      <c r="F1050" s="88"/>
      <c r="G1050" s="88"/>
      <c r="H1050" s="337"/>
      <c r="I1050" s="88"/>
      <c r="J1050" s="88"/>
      <c r="K1050" s="88"/>
      <c r="L1050" s="88"/>
      <c r="M1050" s="88"/>
      <c r="N1050" s="337"/>
      <c r="O1050" s="88"/>
      <c r="P1050" s="88"/>
      <c r="Q1050" s="88"/>
      <c r="R1050" s="88"/>
      <c r="S1050" s="88"/>
      <c r="T1050" s="88"/>
      <c r="U1050" s="88"/>
      <c r="V1050" s="337"/>
      <c r="W1050" s="88"/>
      <c r="X1050" s="88"/>
      <c r="Y1050" s="88"/>
      <c r="Z1050" s="88"/>
      <c r="AA1050" s="88"/>
      <c r="AB1050" s="89"/>
      <c r="AC1050" s="58" t="s">
        <v>125</v>
      </c>
      <c r="AD1050" s="61" t="e">
        <f>AD1052/AC1052</f>
        <v>#DIV/0!</v>
      </c>
      <c r="AE1050" s="69"/>
      <c r="AF1050" s="294"/>
      <c r="AG1050" s="299"/>
      <c r="AH1050" s="299"/>
      <c r="AI1050" s="299"/>
      <c r="AJ1050" s="299"/>
      <c r="AK1050" s="299"/>
      <c r="AL1050" s="299"/>
      <c r="AM1050" s="299"/>
      <c r="AN1050" s="299"/>
      <c r="AO1050" s="299"/>
      <c r="AP1050" s="299"/>
      <c r="AQ1050" s="299"/>
      <c r="AR1050" s="299"/>
      <c r="AS1050" s="299"/>
      <c r="AT1050" s="299"/>
      <c r="AU1050" s="299"/>
      <c r="AV1050" s="299"/>
      <c r="AW1050" s="299"/>
      <c r="AX1050" s="299"/>
      <c r="AY1050" s="299"/>
      <c r="AZ1050" s="299"/>
      <c r="BA1050" s="299"/>
      <c r="BB1050" s="299"/>
      <c r="BC1050" s="299"/>
      <c r="BD1050" s="299"/>
    </row>
    <row r="1051" spans="1:132" s="1" customFormat="1" ht="10.5" customHeight="1">
      <c r="A1051" s="1403"/>
      <c r="B1051" s="1401"/>
      <c r="C1051" s="1154" t="s">
        <v>139</v>
      </c>
      <c r="D1051" s="155" t="s">
        <v>34</v>
      </c>
      <c r="E1051" s="100" t="s">
        <v>741</v>
      </c>
      <c r="F1051" s="100">
        <v>0</v>
      </c>
      <c r="G1051" s="100">
        <v>0</v>
      </c>
      <c r="H1051" s="343">
        <v>0</v>
      </c>
      <c r="I1051" s="100">
        <v>0</v>
      </c>
      <c r="J1051" s="100">
        <v>0</v>
      </c>
      <c r="K1051" s="100">
        <v>0</v>
      </c>
      <c r="L1051" s="100">
        <v>0</v>
      </c>
      <c r="M1051" s="100">
        <v>0</v>
      </c>
      <c r="N1051" s="343">
        <v>0</v>
      </c>
      <c r="O1051" s="100">
        <v>0</v>
      </c>
      <c r="P1051" s="100">
        <v>0</v>
      </c>
      <c r="Q1051" s="100">
        <v>0</v>
      </c>
      <c r="R1051" s="100">
        <v>0</v>
      </c>
      <c r="S1051" s="100">
        <v>0</v>
      </c>
      <c r="T1051" s="100">
        <v>0</v>
      </c>
      <c r="U1051" s="100">
        <v>0</v>
      </c>
      <c r="V1051" s="343">
        <v>0</v>
      </c>
      <c r="W1051" s="100">
        <v>0</v>
      </c>
      <c r="X1051" s="100">
        <v>0</v>
      </c>
      <c r="Y1051" s="100">
        <v>0</v>
      </c>
      <c r="Z1051" s="100">
        <v>0</v>
      </c>
      <c r="AA1051" s="100">
        <v>0</v>
      </c>
      <c r="AB1051" s="101">
        <v>0</v>
      </c>
      <c r="AC1051" s="171"/>
      <c r="AD1051" s="108"/>
      <c r="AE1051" s="69"/>
      <c r="AF1051" s="299"/>
      <c r="AG1051" s="299"/>
      <c r="AH1051" s="299"/>
      <c r="AI1051" s="299"/>
      <c r="AJ1051" s="299"/>
      <c r="AK1051" s="299"/>
      <c r="AL1051" s="299"/>
      <c r="AM1051" s="299"/>
      <c r="AN1051" s="299"/>
      <c r="AO1051" s="299"/>
      <c r="AP1051" s="299"/>
      <c r="AQ1051" s="299"/>
      <c r="AR1051" s="299"/>
      <c r="AS1051" s="299"/>
      <c r="AT1051" s="299"/>
      <c r="AU1051" s="299"/>
      <c r="AV1051" s="299"/>
      <c r="AW1051" s="299"/>
      <c r="AX1051" s="299"/>
      <c r="AY1051" s="299"/>
      <c r="AZ1051" s="299"/>
      <c r="BA1051" s="299"/>
      <c r="BB1051" s="299"/>
      <c r="BC1051" s="299"/>
      <c r="BD1051" s="299"/>
    </row>
    <row r="1052" spans="1:132" s="1" customFormat="1" ht="10.5" customHeight="1">
      <c r="A1052" s="1403"/>
      <c r="B1052" s="1401"/>
      <c r="C1052" s="1154" t="s">
        <v>967</v>
      </c>
      <c r="D1052" s="155" t="s">
        <v>126</v>
      </c>
      <c r="E1052" s="100">
        <f t="shared" ref="E1052:AB1052" si="1391">(AG1052-AF1052)*$AE1052</f>
        <v>0</v>
      </c>
      <c r="F1052" s="100">
        <f t="shared" si="1391"/>
        <v>0</v>
      </c>
      <c r="G1052" s="100">
        <f t="shared" si="1391"/>
        <v>0</v>
      </c>
      <c r="H1052" s="343">
        <f t="shared" si="1391"/>
        <v>0</v>
      </c>
      <c r="I1052" s="100">
        <f t="shared" si="1391"/>
        <v>0</v>
      </c>
      <c r="J1052" s="100">
        <f t="shared" si="1391"/>
        <v>0</v>
      </c>
      <c r="K1052" s="100">
        <f t="shared" si="1391"/>
        <v>0</v>
      </c>
      <c r="L1052" s="100">
        <f t="shared" si="1391"/>
        <v>0</v>
      </c>
      <c r="M1052" s="100">
        <f t="shared" si="1391"/>
        <v>0</v>
      </c>
      <c r="N1052" s="343">
        <f t="shared" si="1391"/>
        <v>0</v>
      </c>
      <c r="O1052" s="100">
        <f t="shared" si="1391"/>
        <v>0</v>
      </c>
      <c r="P1052" s="100">
        <f t="shared" si="1391"/>
        <v>0</v>
      </c>
      <c r="Q1052" s="100">
        <f t="shared" si="1391"/>
        <v>0</v>
      </c>
      <c r="R1052" s="100">
        <f t="shared" si="1391"/>
        <v>0</v>
      </c>
      <c r="S1052" s="100">
        <f t="shared" si="1391"/>
        <v>0</v>
      </c>
      <c r="T1052" s="100">
        <f t="shared" si="1391"/>
        <v>0</v>
      </c>
      <c r="U1052" s="100">
        <f t="shared" si="1391"/>
        <v>0</v>
      </c>
      <c r="V1052" s="343">
        <f t="shared" si="1391"/>
        <v>0</v>
      </c>
      <c r="W1052" s="100">
        <f t="shared" si="1391"/>
        <v>0</v>
      </c>
      <c r="X1052" s="100">
        <f t="shared" si="1391"/>
        <v>0</v>
      </c>
      <c r="Y1052" s="100">
        <f t="shared" si="1391"/>
        <v>0</v>
      </c>
      <c r="Z1052" s="100">
        <f t="shared" si="1391"/>
        <v>0</v>
      </c>
      <c r="AA1052" s="100">
        <f t="shared" si="1391"/>
        <v>0</v>
      </c>
      <c r="AB1052" s="101">
        <f t="shared" si="1391"/>
        <v>0</v>
      </c>
      <c r="AC1052" s="58">
        <f>(BD1052-AF1052)*AE1052</f>
        <v>0</v>
      </c>
      <c r="AD1052" s="61">
        <f>(BD1053-AF1053)*AE1052</f>
        <v>0</v>
      </c>
      <c r="AE1052" s="69">
        <v>1.2</v>
      </c>
      <c r="AF1052" s="1170">
        <v>4.4974999999999996</v>
      </c>
      <c r="AG1052" s="1170">
        <v>4.4974999999999996</v>
      </c>
      <c r="AH1052" s="1216">
        <v>4.4974999999999996</v>
      </c>
      <c r="AI1052" s="1170">
        <v>4.4974999999999996</v>
      </c>
      <c r="AJ1052" s="1170">
        <v>4.4974999999999996</v>
      </c>
      <c r="AK1052" s="1170">
        <v>4.4974999999999996</v>
      </c>
      <c r="AL1052" s="1170">
        <v>4.4974999999999996</v>
      </c>
      <c r="AM1052" s="1170">
        <v>4.4974999999999996</v>
      </c>
      <c r="AN1052" s="1170">
        <v>4.4974999999999996</v>
      </c>
      <c r="AO1052" s="1170">
        <v>4.4974999999999996</v>
      </c>
      <c r="AP1052" s="1170">
        <v>4.4974999999999996</v>
      </c>
      <c r="AQ1052" s="1170">
        <v>4.4974999999999996</v>
      </c>
      <c r="AR1052" s="1170">
        <v>4.4974999999999996</v>
      </c>
      <c r="AS1052" s="1170">
        <v>4.4974999999999996</v>
      </c>
      <c r="AT1052" s="1170">
        <v>4.4974999999999996</v>
      </c>
      <c r="AU1052" s="1170">
        <v>4.4974999999999996</v>
      </c>
      <c r="AV1052" s="1170">
        <v>4.4974999999999996</v>
      </c>
      <c r="AW1052" s="1170">
        <v>4.4974999999999996</v>
      </c>
      <c r="AX1052" s="1170">
        <v>4.4974999999999996</v>
      </c>
      <c r="AY1052" s="1170">
        <v>4.4974999999999996</v>
      </c>
      <c r="AZ1052" s="1170">
        <v>4.4974999999999996</v>
      </c>
      <c r="BA1052" s="1170">
        <v>4.4974999999999996</v>
      </c>
      <c r="BB1052" s="1170">
        <v>4.4974999999999996</v>
      </c>
      <c r="BC1052" s="1170">
        <v>4.4974999999999996</v>
      </c>
      <c r="BD1052" s="1170">
        <v>4.4974999999999996</v>
      </c>
    </row>
    <row r="1053" spans="1:132" s="1" customFormat="1" ht="10.5" customHeight="1">
      <c r="A1053" s="1403"/>
      <c r="B1053" s="1401"/>
      <c r="C1053" s="1154" t="s">
        <v>967</v>
      </c>
      <c r="D1053" s="155" t="s">
        <v>127</v>
      </c>
      <c r="E1053" s="100">
        <f t="shared" ref="E1053:AB1053" si="1392">(AG1053-AF1053)*$AE1052</f>
        <v>0</v>
      </c>
      <c r="F1053" s="100">
        <f t="shared" si="1392"/>
        <v>0</v>
      </c>
      <c r="G1053" s="100">
        <f t="shared" si="1392"/>
        <v>0</v>
      </c>
      <c r="H1053" s="343">
        <f t="shared" si="1392"/>
        <v>0</v>
      </c>
      <c r="I1053" s="100">
        <f t="shared" si="1392"/>
        <v>0</v>
      </c>
      <c r="J1053" s="100">
        <f t="shared" si="1392"/>
        <v>0</v>
      </c>
      <c r="K1053" s="100">
        <f t="shared" si="1392"/>
        <v>0</v>
      </c>
      <c r="L1053" s="100">
        <f t="shared" si="1392"/>
        <v>0</v>
      </c>
      <c r="M1053" s="100">
        <f t="shared" si="1392"/>
        <v>0</v>
      </c>
      <c r="N1053" s="343">
        <f t="shared" si="1392"/>
        <v>0</v>
      </c>
      <c r="O1053" s="100">
        <f t="shared" si="1392"/>
        <v>0</v>
      </c>
      <c r="P1053" s="100">
        <f t="shared" si="1392"/>
        <v>0</v>
      </c>
      <c r="Q1053" s="100">
        <f t="shared" si="1392"/>
        <v>0</v>
      </c>
      <c r="R1053" s="100">
        <f t="shared" si="1392"/>
        <v>0</v>
      </c>
      <c r="S1053" s="100">
        <f t="shared" si="1392"/>
        <v>0</v>
      </c>
      <c r="T1053" s="100">
        <f t="shared" si="1392"/>
        <v>0</v>
      </c>
      <c r="U1053" s="100">
        <f t="shared" si="1392"/>
        <v>0</v>
      </c>
      <c r="V1053" s="343">
        <f t="shared" si="1392"/>
        <v>0</v>
      </c>
      <c r="W1053" s="100">
        <f t="shared" si="1392"/>
        <v>0</v>
      </c>
      <c r="X1053" s="100">
        <f t="shared" si="1392"/>
        <v>0</v>
      </c>
      <c r="Y1053" s="100">
        <f t="shared" si="1392"/>
        <v>0</v>
      </c>
      <c r="Z1053" s="100">
        <f t="shared" si="1392"/>
        <v>0</v>
      </c>
      <c r="AA1053" s="100">
        <f t="shared" si="1392"/>
        <v>0</v>
      </c>
      <c r="AB1053" s="101">
        <f t="shared" si="1392"/>
        <v>0</v>
      </c>
      <c r="AC1053" s="58"/>
      <c r="AD1053" s="61"/>
      <c r="AE1053" s="69"/>
      <c r="AF1053" s="1080">
        <v>5.7000000000000002E-2</v>
      </c>
      <c r="AG1053" s="1080">
        <v>5.7000000000000002E-2</v>
      </c>
      <c r="AH1053" s="1081">
        <v>5.7000000000000002E-2</v>
      </c>
      <c r="AI1053" s="1080">
        <v>5.7000000000000002E-2</v>
      </c>
      <c r="AJ1053" s="1080">
        <v>5.7000000000000002E-2</v>
      </c>
      <c r="AK1053" s="1080">
        <v>5.7000000000000002E-2</v>
      </c>
      <c r="AL1053" s="1080">
        <v>5.7000000000000002E-2</v>
      </c>
      <c r="AM1053" s="1080">
        <v>5.7000000000000002E-2</v>
      </c>
      <c r="AN1053" s="1080">
        <v>5.7000000000000002E-2</v>
      </c>
      <c r="AO1053" s="1080">
        <v>5.7000000000000002E-2</v>
      </c>
      <c r="AP1053" s="1080">
        <v>5.7000000000000002E-2</v>
      </c>
      <c r="AQ1053" s="1080">
        <v>5.7000000000000002E-2</v>
      </c>
      <c r="AR1053" s="1080">
        <v>5.7000000000000002E-2</v>
      </c>
      <c r="AS1053" s="1080">
        <v>5.7000000000000002E-2</v>
      </c>
      <c r="AT1053" s="1080">
        <v>5.7000000000000002E-2</v>
      </c>
      <c r="AU1053" s="1080">
        <v>5.7000000000000002E-2</v>
      </c>
      <c r="AV1053" s="1080">
        <v>5.7000000000000002E-2</v>
      </c>
      <c r="AW1053" s="1080">
        <v>5.7000000000000002E-2</v>
      </c>
      <c r="AX1053" s="1080">
        <v>5.7000000000000002E-2</v>
      </c>
      <c r="AY1053" s="1080">
        <v>5.7000000000000002E-2</v>
      </c>
      <c r="AZ1053" s="1080">
        <v>5.7000000000000002E-2</v>
      </c>
      <c r="BA1053" s="1080">
        <v>5.7000000000000002E-2</v>
      </c>
      <c r="BB1053" s="1080">
        <v>5.7000000000000002E-2</v>
      </c>
      <c r="BC1053" s="1080">
        <v>5.7000000000000002E-2</v>
      </c>
      <c r="BD1053" s="1080">
        <v>5.7000000000000002E-2</v>
      </c>
    </row>
    <row r="1054" spans="1:132" s="1" customFormat="1" ht="10.5" customHeight="1" thickBot="1">
      <c r="A1054" s="1404"/>
      <c r="B1054" s="1405"/>
      <c r="C1054" s="312"/>
      <c r="D1054" s="271" t="s">
        <v>42</v>
      </c>
      <c r="E1054" s="166"/>
      <c r="F1054" s="166"/>
      <c r="G1054" s="166"/>
      <c r="H1054" s="356"/>
      <c r="I1054" s="166"/>
      <c r="J1054" s="166"/>
      <c r="K1054" s="166"/>
      <c r="L1054" s="166"/>
      <c r="M1054" s="166"/>
      <c r="N1054" s="356"/>
      <c r="O1054" s="166"/>
      <c r="P1054" s="166"/>
      <c r="Q1054" s="166"/>
      <c r="R1054" s="166"/>
      <c r="S1054" s="166"/>
      <c r="T1054" s="166"/>
      <c r="U1054" s="166"/>
      <c r="V1054" s="356"/>
      <c r="W1054" s="166"/>
      <c r="X1054" s="166"/>
      <c r="Y1054" s="166"/>
      <c r="Z1054" s="166"/>
      <c r="AA1054" s="166"/>
      <c r="AB1054" s="167"/>
      <c r="AC1054" s="58"/>
      <c r="AD1054" s="61"/>
      <c r="AE1054" s="69"/>
      <c r="AF1054" s="300"/>
      <c r="AG1054" s="300"/>
      <c r="AH1054" s="300"/>
      <c r="AI1054" s="300"/>
      <c r="AJ1054" s="300"/>
      <c r="AK1054" s="300"/>
      <c r="AL1054" s="300"/>
      <c r="AM1054" s="300"/>
      <c r="AN1054" s="300"/>
      <c r="AO1054" s="300"/>
      <c r="AP1054" s="300"/>
      <c r="AQ1054" s="300"/>
      <c r="AR1054" s="300"/>
      <c r="AS1054" s="300"/>
      <c r="AT1054" s="300"/>
      <c r="AU1054" s="300"/>
      <c r="AV1054" s="300"/>
      <c r="AW1054" s="300"/>
      <c r="AX1054" s="300"/>
      <c r="AY1054" s="300"/>
      <c r="AZ1054" s="300"/>
      <c r="BA1054" s="300"/>
      <c r="BB1054" s="300"/>
      <c r="BC1054" s="300"/>
      <c r="BD1054" s="300"/>
    </row>
    <row r="1055" spans="1:132" s="1" customFormat="1" ht="10.5" customHeight="1">
      <c r="A1055" s="1402" t="s">
        <v>12</v>
      </c>
      <c r="B1055" s="1517" t="s">
        <v>543</v>
      </c>
      <c r="C1055" s="165"/>
      <c r="D1055" s="1266"/>
      <c r="E1055" s="88"/>
      <c r="F1055" s="88"/>
      <c r="G1055" s="88"/>
      <c r="H1055" s="337"/>
      <c r="I1055" s="88"/>
      <c r="J1055" s="88"/>
      <c r="K1055" s="88"/>
      <c r="L1055" s="88"/>
      <c r="M1055" s="88"/>
      <c r="N1055" s="337"/>
      <c r="O1055" s="88"/>
      <c r="P1055" s="88"/>
      <c r="Q1055" s="88"/>
      <c r="R1055" s="88"/>
      <c r="S1055" s="88"/>
      <c r="T1055" s="88"/>
      <c r="U1055" s="88"/>
      <c r="V1055" s="337"/>
      <c r="W1055" s="88"/>
      <c r="X1055" s="88"/>
      <c r="Y1055" s="88"/>
      <c r="Z1055" s="88"/>
      <c r="AA1055" s="88"/>
      <c r="AB1055" s="89"/>
      <c r="AC1055" s="58" t="s">
        <v>125</v>
      </c>
      <c r="AD1055" s="61">
        <f>AD1057/AC1057</f>
        <v>0.35869565217384553</v>
      </c>
      <c r="AE1055" s="69"/>
      <c r="AF1055" s="294"/>
      <c r="AG1055" s="299"/>
      <c r="AH1055" s="299"/>
      <c r="AI1055" s="299"/>
      <c r="AJ1055" s="299"/>
      <c r="AK1055" s="299"/>
      <c r="AL1055" s="299"/>
      <c r="AM1055" s="299"/>
      <c r="AN1055" s="299"/>
      <c r="AO1055" s="299"/>
      <c r="AP1055" s="299"/>
      <c r="AQ1055" s="299"/>
      <c r="AR1055" s="299"/>
      <c r="AS1055" s="299"/>
      <c r="AT1055" s="299"/>
      <c r="AU1055" s="299"/>
      <c r="AV1055" s="299"/>
      <c r="AW1055" s="299"/>
      <c r="AX1055" s="299"/>
      <c r="AY1055" s="299"/>
      <c r="AZ1055" s="299"/>
      <c r="BA1055" s="299"/>
      <c r="BB1055" s="299"/>
      <c r="BC1055" s="299"/>
      <c r="BD1055" s="299"/>
    </row>
    <row r="1056" spans="1:132" s="2" customFormat="1" ht="10.5" customHeight="1">
      <c r="A1056" s="1403"/>
      <c r="B1056" s="1454"/>
      <c r="C1056" s="1150" t="s">
        <v>139</v>
      </c>
      <c r="D1056" s="155" t="s">
        <v>34</v>
      </c>
      <c r="E1056" s="54">
        <f t="shared" ref="E1056:AB1056" si="1393">ROUND(SQRT(E1057^2+E1058^2)*1000/(1.73*E$1049),0)</f>
        <v>0</v>
      </c>
      <c r="F1056" s="206">
        <f t="shared" si="1393"/>
        <v>0</v>
      </c>
      <c r="G1056" s="206">
        <f t="shared" si="1393"/>
        <v>0</v>
      </c>
      <c r="H1056" s="363">
        <f t="shared" si="1393"/>
        <v>0</v>
      </c>
      <c r="I1056" s="206">
        <f t="shared" si="1393"/>
        <v>0</v>
      </c>
      <c r="J1056" s="206">
        <f t="shared" si="1393"/>
        <v>0</v>
      </c>
      <c r="K1056" s="206">
        <f t="shared" si="1393"/>
        <v>0</v>
      </c>
      <c r="L1056" s="206">
        <f t="shared" si="1393"/>
        <v>0</v>
      </c>
      <c r="M1056" s="206">
        <f t="shared" si="1393"/>
        <v>0</v>
      </c>
      <c r="N1056" s="363">
        <f t="shared" si="1393"/>
        <v>0</v>
      </c>
      <c r="O1056" s="206">
        <f t="shared" si="1393"/>
        <v>0</v>
      </c>
      <c r="P1056" s="206">
        <f t="shared" si="1393"/>
        <v>0</v>
      </c>
      <c r="Q1056" s="206">
        <f t="shared" si="1393"/>
        <v>0</v>
      </c>
      <c r="R1056" s="206">
        <f t="shared" si="1393"/>
        <v>0</v>
      </c>
      <c r="S1056" s="206">
        <f t="shared" si="1393"/>
        <v>0</v>
      </c>
      <c r="T1056" s="206">
        <f t="shared" si="1393"/>
        <v>0</v>
      </c>
      <c r="U1056" s="206">
        <f t="shared" si="1393"/>
        <v>0</v>
      </c>
      <c r="V1056" s="363">
        <f t="shared" si="1393"/>
        <v>0</v>
      </c>
      <c r="W1056" s="206">
        <f t="shared" si="1393"/>
        <v>0</v>
      </c>
      <c r="X1056" s="206">
        <f t="shared" si="1393"/>
        <v>0</v>
      </c>
      <c r="Y1056" s="206">
        <f t="shared" si="1393"/>
        <v>0</v>
      </c>
      <c r="Z1056" s="206">
        <f t="shared" si="1393"/>
        <v>0</v>
      </c>
      <c r="AA1056" s="206">
        <f t="shared" si="1393"/>
        <v>0</v>
      </c>
      <c r="AB1056" s="1015">
        <f t="shared" si="1393"/>
        <v>0</v>
      </c>
      <c r="AC1056" s="187"/>
      <c r="AD1056" s="187"/>
      <c r="AE1056" s="187"/>
      <c r="AF1056" s="295"/>
      <c r="AG1056" s="295"/>
      <c r="AH1056" s="295"/>
      <c r="AI1056" s="295"/>
      <c r="AJ1056" s="295"/>
      <c r="AK1056" s="295"/>
      <c r="AL1056" s="295"/>
      <c r="AM1056" s="295"/>
      <c r="AN1056" s="295"/>
      <c r="AO1056" s="295"/>
      <c r="AP1056" s="295"/>
      <c r="AQ1056" s="295"/>
      <c r="AR1056" s="295"/>
      <c r="AS1056" s="295"/>
      <c r="AT1056" s="295"/>
      <c r="AU1056" s="295"/>
      <c r="AV1056" s="295"/>
      <c r="AW1056" s="295"/>
      <c r="AX1056" s="295"/>
      <c r="AY1056" s="295"/>
      <c r="AZ1056" s="295"/>
      <c r="BA1056" s="295"/>
      <c r="BB1056" s="295"/>
      <c r="BC1056" s="295"/>
      <c r="BD1056" s="295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</row>
    <row r="1057" spans="1:132" s="1" customFormat="1" ht="10.5" customHeight="1">
      <c r="A1057" s="1403"/>
      <c r="B1057" s="1454"/>
      <c r="C1057" s="1154" t="s">
        <v>967</v>
      </c>
      <c r="D1057" s="155" t="s">
        <v>126</v>
      </c>
      <c r="E1057" s="59">
        <f t="shared" ref="E1057:AB1057" si="1394">(AG1057-AF1057)*$AE1057</f>
        <v>1.1999999999972032E-4</v>
      </c>
      <c r="F1057" s="59">
        <f t="shared" si="1394"/>
        <v>0</v>
      </c>
      <c r="G1057" s="59">
        <f t="shared" si="1394"/>
        <v>0</v>
      </c>
      <c r="H1057" s="330">
        <f t="shared" si="1394"/>
        <v>0</v>
      </c>
      <c r="I1057" s="59">
        <f t="shared" si="1394"/>
        <v>1.1999999999972032E-4</v>
      </c>
      <c r="J1057" s="59">
        <f t="shared" si="1394"/>
        <v>0</v>
      </c>
      <c r="K1057" s="59">
        <f t="shared" si="1394"/>
        <v>0</v>
      </c>
      <c r="L1057" s="59">
        <f t="shared" si="1394"/>
        <v>0</v>
      </c>
      <c r="M1057" s="59">
        <f t="shared" si="1394"/>
        <v>3.8399999999995768E-3</v>
      </c>
      <c r="N1057" s="330">
        <f t="shared" si="1394"/>
        <v>2.0400000000016403E-3</v>
      </c>
      <c r="O1057" s="59">
        <f t="shared" si="1394"/>
        <v>0</v>
      </c>
      <c r="P1057" s="59">
        <f t="shared" si="1394"/>
        <v>0</v>
      </c>
      <c r="Q1057" s="59">
        <f t="shared" si="1394"/>
        <v>1.1999999999972032E-4</v>
      </c>
      <c r="R1057" s="59">
        <f t="shared" si="1394"/>
        <v>0</v>
      </c>
      <c r="S1057" s="59">
        <f t="shared" si="1394"/>
        <v>0</v>
      </c>
      <c r="T1057" s="59">
        <f t="shared" si="1394"/>
        <v>1.1999999999972032E-4</v>
      </c>
      <c r="U1057" s="59">
        <f t="shared" si="1394"/>
        <v>0</v>
      </c>
      <c r="V1057" s="330">
        <f t="shared" si="1394"/>
        <v>0</v>
      </c>
      <c r="W1057" s="59">
        <f t="shared" si="1394"/>
        <v>0</v>
      </c>
      <c r="X1057" s="59">
        <f t="shared" si="1394"/>
        <v>0</v>
      </c>
      <c r="Y1057" s="59">
        <f t="shared" si="1394"/>
        <v>4.5600000000000302E-3</v>
      </c>
      <c r="Z1057" s="59">
        <f t="shared" si="1394"/>
        <v>0</v>
      </c>
      <c r="AA1057" s="59">
        <f t="shared" si="1394"/>
        <v>1.2000000000185196E-4</v>
      </c>
      <c r="AB1057" s="60">
        <f t="shared" si="1394"/>
        <v>0</v>
      </c>
      <c r="AC1057" s="58">
        <f>SUM(E1057:AB1057)</f>
        <v>1.1040000000001979E-2</v>
      </c>
      <c r="AD1057" s="61">
        <f>SUM(E1058:AB1058)</f>
        <v>3.9599999999999644E-3</v>
      </c>
      <c r="AE1057" s="69">
        <v>1.2</v>
      </c>
      <c r="AF1057" s="1170">
        <v>8.4507999999999992</v>
      </c>
      <c r="AG1057" s="1170">
        <v>8.450899999999999</v>
      </c>
      <c r="AH1057" s="1216">
        <v>8.450899999999999</v>
      </c>
      <c r="AI1057" s="1170">
        <v>8.450899999999999</v>
      </c>
      <c r="AJ1057" s="1170">
        <v>8.450899999999999</v>
      </c>
      <c r="AK1057" s="1170">
        <v>8.4509999999999987</v>
      </c>
      <c r="AL1057" s="1170">
        <v>8.4509999999999987</v>
      </c>
      <c r="AM1057" s="1170">
        <v>8.4509999999999987</v>
      </c>
      <c r="AN1057" s="1170">
        <v>8.4509999999999987</v>
      </c>
      <c r="AO1057" s="1170">
        <v>8.4541999999999984</v>
      </c>
      <c r="AP1057" s="1170">
        <v>8.4558999999999997</v>
      </c>
      <c r="AQ1057" s="1170">
        <v>8.4558999999999997</v>
      </c>
      <c r="AR1057" s="1170">
        <v>8.4558999999999997</v>
      </c>
      <c r="AS1057" s="1170">
        <v>8.4559999999999995</v>
      </c>
      <c r="AT1057" s="1170">
        <v>8.4559999999999995</v>
      </c>
      <c r="AU1057" s="1170">
        <v>8.4559999999999995</v>
      </c>
      <c r="AV1057" s="1170">
        <v>8.4560999999999993</v>
      </c>
      <c r="AW1057" s="1170">
        <v>8.4560999999999993</v>
      </c>
      <c r="AX1057" s="1170">
        <v>8.4560999999999993</v>
      </c>
      <c r="AY1057" s="1170">
        <v>8.4560999999999993</v>
      </c>
      <c r="AZ1057" s="1170">
        <v>8.4560999999999993</v>
      </c>
      <c r="BA1057" s="1170">
        <v>8.4598999999999993</v>
      </c>
      <c r="BB1057" s="1170">
        <v>8.4598999999999993</v>
      </c>
      <c r="BC1057" s="1170">
        <v>8.4600000000000009</v>
      </c>
      <c r="BD1057" s="1170">
        <v>8.4600000000000009</v>
      </c>
    </row>
    <row r="1058" spans="1:132" s="1" customFormat="1" ht="10.5" customHeight="1">
      <c r="A1058" s="1403"/>
      <c r="B1058" s="1454"/>
      <c r="C1058" s="1154" t="s">
        <v>967</v>
      </c>
      <c r="D1058" s="155" t="s">
        <v>127</v>
      </c>
      <c r="E1058" s="59">
        <f t="shared" ref="E1058:AB1058" si="1395">(AG1058-AF1058)*$AE1057</f>
        <v>1.1999999999998678E-4</v>
      </c>
      <c r="F1058" s="59">
        <f t="shared" si="1395"/>
        <v>2.3999999999997355E-4</v>
      </c>
      <c r="G1058" s="59">
        <f t="shared" si="1395"/>
        <v>1.1999999999998678E-4</v>
      </c>
      <c r="H1058" s="330">
        <f t="shared" si="1395"/>
        <v>2.4000000000010677E-4</v>
      </c>
      <c r="I1058" s="59">
        <f t="shared" si="1395"/>
        <v>1.1999999999998678E-4</v>
      </c>
      <c r="J1058" s="59">
        <f t="shared" si="1395"/>
        <v>2.3999999999997355E-4</v>
      </c>
      <c r="K1058" s="59">
        <f t="shared" si="1395"/>
        <v>1.1999999999998678E-4</v>
      </c>
      <c r="L1058" s="59">
        <f t="shared" si="1395"/>
        <v>2.3999999999997355E-4</v>
      </c>
      <c r="M1058" s="59">
        <f t="shared" si="1395"/>
        <v>1.1999999999998678E-4</v>
      </c>
      <c r="N1058" s="330">
        <f t="shared" si="1395"/>
        <v>2.3999999999997355E-4</v>
      </c>
      <c r="O1058" s="59">
        <f t="shared" si="1395"/>
        <v>1.2000000000012001E-4</v>
      </c>
      <c r="P1058" s="59">
        <f t="shared" si="1395"/>
        <v>2.3999999999997355E-4</v>
      </c>
      <c r="Q1058" s="59">
        <f t="shared" si="1395"/>
        <v>1.1999999999998678E-4</v>
      </c>
      <c r="R1058" s="59">
        <f t="shared" si="1395"/>
        <v>2.3999999999997355E-4</v>
      </c>
      <c r="S1058" s="59">
        <f t="shared" si="1395"/>
        <v>1.1999999999998678E-4</v>
      </c>
      <c r="T1058" s="59">
        <f t="shared" si="1395"/>
        <v>2.3999999999997355E-4</v>
      </c>
      <c r="U1058" s="59">
        <f t="shared" si="1395"/>
        <v>1.1999999999998678E-4</v>
      </c>
      <c r="V1058" s="330">
        <f t="shared" si="1395"/>
        <v>1.2000000000012001E-4</v>
      </c>
      <c r="W1058" s="59">
        <f t="shared" si="1395"/>
        <v>1.1999999999998678E-4</v>
      </c>
      <c r="X1058" s="59">
        <f t="shared" si="1395"/>
        <v>1.1999999999998678E-4</v>
      </c>
      <c r="Y1058" s="59">
        <f t="shared" si="1395"/>
        <v>2.3999999999997355E-4</v>
      </c>
      <c r="Z1058" s="59">
        <f t="shared" si="1395"/>
        <v>1.1999999999998678E-4</v>
      </c>
      <c r="AA1058" s="59">
        <f t="shared" si="1395"/>
        <v>1.1999999999998678E-4</v>
      </c>
      <c r="AB1058" s="60">
        <f t="shared" si="1395"/>
        <v>1.1999999999998678E-4</v>
      </c>
      <c r="AC1058" s="58"/>
      <c r="AD1058" s="61"/>
      <c r="AE1058" s="69"/>
      <c r="AF1058" s="1080">
        <v>0.64410000000000001</v>
      </c>
      <c r="AG1058" s="1080">
        <v>0.64419999999999999</v>
      </c>
      <c r="AH1058" s="1081">
        <v>0.64439999999999997</v>
      </c>
      <c r="AI1058" s="1080">
        <v>0.64449999999999996</v>
      </c>
      <c r="AJ1058" s="1080">
        <v>0.64470000000000005</v>
      </c>
      <c r="AK1058" s="1080">
        <v>0.64480000000000004</v>
      </c>
      <c r="AL1058" s="1080">
        <v>0.64500000000000002</v>
      </c>
      <c r="AM1058" s="1080">
        <v>0.64510000000000001</v>
      </c>
      <c r="AN1058" s="1080">
        <v>0.64529999999999998</v>
      </c>
      <c r="AO1058" s="1080">
        <v>0.64539999999999997</v>
      </c>
      <c r="AP1058" s="1080">
        <v>0.64559999999999995</v>
      </c>
      <c r="AQ1058" s="1080">
        <v>0.64570000000000005</v>
      </c>
      <c r="AR1058" s="1080">
        <v>0.64590000000000003</v>
      </c>
      <c r="AS1058" s="1080">
        <v>0.64600000000000002</v>
      </c>
      <c r="AT1058" s="1080">
        <v>0.6462</v>
      </c>
      <c r="AU1058" s="1080">
        <v>0.64629999999999999</v>
      </c>
      <c r="AV1058" s="1080">
        <v>0.64649999999999996</v>
      </c>
      <c r="AW1058" s="1080">
        <v>0.64659999999999995</v>
      </c>
      <c r="AX1058" s="1080">
        <v>0.64670000000000005</v>
      </c>
      <c r="AY1058" s="1080">
        <v>0.64680000000000004</v>
      </c>
      <c r="AZ1058" s="1080">
        <v>0.64690000000000003</v>
      </c>
      <c r="BA1058" s="1080">
        <v>0.64710000000000001</v>
      </c>
      <c r="BB1058" s="1080">
        <v>0.6472</v>
      </c>
      <c r="BC1058" s="1080">
        <v>0.64729999999999999</v>
      </c>
      <c r="BD1058" s="1080">
        <v>0.64739999999999998</v>
      </c>
    </row>
    <row r="1059" spans="1:132" s="1" customFormat="1" ht="10.5" customHeight="1" thickBot="1">
      <c r="A1059" s="1404"/>
      <c r="B1059" s="1455"/>
      <c r="C1059" s="312"/>
      <c r="D1059" s="271" t="s">
        <v>42</v>
      </c>
      <c r="E1059" s="63">
        <f t="shared" ref="E1059:AB1059" si="1396">E1058/E1057</f>
        <v>1.0000000000022204</v>
      </c>
      <c r="F1059" s="63" t="e">
        <f t="shared" si="1396"/>
        <v>#DIV/0!</v>
      </c>
      <c r="G1059" s="63" t="e">
        <f t="shared" si="1396"/>
        <v>#DIV/0!</v>
      </c>
      <c r="H1059" s="331" t="e">
        <f t="shared" si="1396"/>
        <v>#DIV/0!</v>
      </c>
      <c r="I1059" s="63">
        <f t="shared" si="1396"/>
        <v>1.0000000000022204</v>
      </c>
      <c r="J1059" s="63" t="e">
        <f t="shared" si="1396"/>
        <v>#DIV/0!</v>
      </c>
      <c r="K1059" s="63" t="e">
        <f t="shared" si="1396"/>
        <v>#DIV/0!</v>
      </c>
      <c r="L1059" s="63" t="e">
        <f t="shared" si="1396"/>
        <v>#DIV/0!</v>
      </c>
      <c r="M1059" s="63">
        <f t="shared" si="1396"/>
        <v>3.125E-2</v>
      </c>
      <c r="N1059" s="331">
        <f t="shared" si="1396"/>
        <v>0.11764705882342184</v>
      </c>
      <c r="O1059" s="63" t="e">
        <f t="shared" si="1396"/>
        <v>#DIV/0!</v>
      </c>
      <c r="P1059" s="63" t="e">
        <f t="shared" si="1396"/>
        <v>#DIV/0!</v>
      </c>
      <c r="Q1059" s="63">
        <f t="shared" si="1396"/>
        <v>1.0000000000022204</v>
      </c>
      <c r="R1059" s="63" t="e">
        <f t="shared" si="1396"/>
        <v>#DIV/0!</v>
      </c>
      <c r="S1059" s="63" t="e">
        <f t="shared" si="1396"/>
        <v>#DIV/0!</v>
      </c>
      <c r="T1059" s="63">
        <f t="shared" si="1396"/>
        <v>2.0000000000044409</v>
      </c>
      <c r="U1059" s="63" t="e">
        <f t="shared" si="1396"/>
        <v>#DIV/0!</v>
      </c>
      <c r="V1059" s="331" t="e">
        <f t="shared" si="1396"/>
        <v>#DIV/0!</v>
      </c>
      <c r="W1059" s="63" t="e">
        <f t="shared" si="1396"/>
        <v>#DIV/0!</v>
      </c>
      <c r="X1059" s="63" t="e">
        <f t="shared" si="1396"/>
        <v>#DIV/0!</v>
      </c>
      <c r="Y1059" s="63">
        <f t="shared" si="1396"/>
        <v>5.263157894736227E-2</v>
      </c>
      <c r="Z1059" s="63" t="e">
        <f t="shared" si="1396"/>
        <v>#DIV/0!</v>
      </c>
      <c r="AA1059" s="63">
        <f t="shared" si="1396"/>
        <v>0.99999999998445688</v>
      </c>
      <c r="AB1059" s="64" t="e">
        <f t="shared" si="1396"/>
        <v>#DIV/0!</v>
      </c>
      <c r="AC1059" s="58"/>
      <c r="AD1059" s="61"/>
      <c r="AE1059" s="69"/>
      <c r="AF1059" s="299"/>
      <c r="AG1059" s="299"/>
      <c r="AH1059" s="299"/>
      <c r="AI1059" s="299"/>
      <c r="AJ1059" s="299"/>
      <c r="AK1059" s="299"/>
      <c r="AL1059" s="299"/>
      <c r="AM1059" s="299"/>
      <c r="AN1059" s="299"/>
      <c r="AO1059" s="299"/>
      <c r="AP1059" s="299"/>
      <c r="AQ1059" s="299"/>
      <c r="AR1059" s="299"/>
      <c r="AS1059" s="299"/>
      <c r="AT1059" s="299"/>
      <c r="AU1059" s="299"/>
      <c r="AV1059" s="299"/>
      <c r="AW1059" s="299"/>
      <c r="AX1059" s="299"/>
      <c r="AY1059" s="299"/>
      <c r="AZ1059" s="299"/>
      <c r="BA1059" s="299"/>
      <c r="BB1059" s="299"/>
      <c r="BC1059" s="299"/>
      <c r="BD1059" s="299"/>
    </row>
    <row r="1060" spans="1:132" s="1" customFormat="1" ht="10.5" customHeight="1">
      <c r="A1060" s="1402" t="s">
        <v>43</v>
      </c>
      <c r="B1060" s="1400" t="s">
        <v>917</v>
      </c>
      <c r="C1060" s="165"/>
      <c r="D1060" s="1266"/>
      <c r="E1060" s="88"/>
      <c r="F1060" s="88"/>
      <c r="G1060" s="88"/>
      <c r="H1060" s="337"/>
      <c r="I1060" s="88"/>
      <c r="J1060" s="88"/>
      <c r="K1060" s="88"/>
      <c r="L1060" s="88"/>
      <c r="M1060" s="88"/>
      <c r="N1060" s="337"/>
      <c r="O1060" s="88"/>
      <c r="P1060" s="88"/>
      <c r="Q1060" s="88"/>
      <c r="R1060" s="88"/>
      <c r="S1060" s="88"/>
      <c r="T1060" s="88"/>
      <c r="U1060" s="88"/>
      <c r="V1060" s="337"/>
      <c r="W1060" s="88"/>
      <c r="X1060" s="88"/>
      <c r="Y1060" s="88"/>
      <c r="Z1060" s="88"/>
      <c r="AA1060" s="88"/>
      <c r="AB1060" s="89"/>
      <c r="AC1060" s="58" t="s">
        <v>125</v>
      </c>
      <c r="AD1060" s="61">
        <f>AD1062/AC1062</f>
        <v>0.30124093279779807</v>
      </c>
      <c r="AE1060" s="69"/>
      <c r="AF1060" s="294"/>
      <c r="AG1060" s="299"/>
      <c r="AH1060" s="299"/>
      <c r="AI1060" s="299"/>
      <c r="AJ1060" s="299"/>
      <c r="AK1060" s="299"/>
      <c r="AL1060" s="299"/>
      <c r="AM1060" s="299"/>
      <c r="AN1060" s="299"/>
      <c r="AO1060" s="299"/>
      <c r="AP1060" s="299"/>
      <c r="AQ1060" s="299"/>
      <c r="AR1060" s="299"/>
      <c r="AS1060" s="299"/>
      <c r="AT1060" s="299"/>
      <c r="AU1060" s="299"/>
      <c r="AV1060" s="299"/>
      <c r="AW1060" s="299"/>
      <c r="AX1060" s="299"/>
      <c r="AY1060" s="299"/>
      <c r="AZ1060" s="299"/>
      <c r="BA1060" s="299"/>
      <c r="BB1060" s="299"/>
      <c r="BC1060" s="299"/>
      <c r="BD1060" s="299"/>
    </row>
    <row r="1061" spans="1:132" s="2" customFormat="1" ht="10.5" customHeight="1">
      <c r="A1061" s="1403"/>
      <c r="B1061" s="1401"/>
      <c r="C1061" s="1150" t="s">
        <v>136</v>
      </c>
      <c r="D1061" s="155" t="s">
        <v>34</v>
      </c>
      <c r="E1061" s="55">
        <v>119</v>
      </c>
      <c r="F1061" s="206">
        <v>116</v>
      </c>
      <c r="G1061" s="206">
        <v>116</v>
      </c>
      <c r="H1061" s="363">
        <v>119</v>
      </c>
      <c r="I1061" s="206">
        <v>117</v>
      </c>
      <c r="J1061" s="206">
        <v>117</v>
      </c>
      <c r="K1061" s="206">
        <v>121</v>
      </c>
      <c r="L1061" s="206">
        <v>117</v>
      </c>
      <c r="M1061" s="206">
        <v>117</v>
      </c>
      <c r="N1061" s="363">
        <v>114</v>
      </c>
      <c r="O1061" s="206">
        <v>115</v>
      </c>
      <c r="P1061" s="206">
        <v>119</v>
      </c>
      <c r="Q1061" s="206">
        <v>122</v>
      </c>
      <c r="R1061" s="206">
        <v>118</v>
      </c>
      <c r="S1061" s="206">
        <v>122</v>
      </c>
      <c r="T1061" s="206">
        <v>122</v>
      </c>
      <c r="U1061" s="206">
        <v>123</v>
      </c>
      <c r="V1061" s="363">
        <v>121</v>
      </c>
      <c r="W1061" s="206">
        <v>123</v>
      </c>
      <c r="X1061" s="206">
        <v>121</v>
      </c>
      <c r="Y1061" s="206">
        <v>124</v>
      </c>
      <c r="Z1061" s="206">
        <v>121</v>
      </c>
      <c r="AA1061" s="206">
        <v>123</v>
      </c>
      <c r="AB1061" s="1015">
        <v>121</v>
      </c>
      <c r="AC1061" s="187"/>
      <c r="AD1061" s="187"/>
      <c r="AE1061" s="187"/>
      <c r="AF1061" s="295"/>
      <c r="AG1061" s="295"/>
      <c r="AH1061" s="295"/>
      <c r="AI1061" s="295"/>
      <c r="AJ1061" s="295"/>
      <c r="AK1061" s="295"/>
      <c r="AL1061" s="295"/>
      <c r="AM1061" s="295"/>
      <c r="AN1061" s="295"/>
      <c r="AO1061" s="295"/>
      <c r="AP1061" s="295"/>
      <c r="AQ1061" s="295"/>
      <c r="AR1061" s="295"/>
      <c r="AS1061" s="295"/>
      <c r="AT1061" s="295"/>
      <c r="AU1061" s="295"/>
      <c r="AV1061" s="295"/>
      <c r="AW1061" s="295"/>
      <c r="AX1061" s="295"/>
      <c r="AY1061" s="295"/>
      <c r="AZ1061" s="295"/>
      <c r="BA1061" s="295"/>
      <c r="BB1061" s="295"/>
      <c r="BC1061" s="295"/>
      <c r="BD1061" s="295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</row>
    <row r="1062" spans="1:132" s="1" customFormat="1" ht="10.5" customHeight="1">
      <c r="A1062" s="1403"/>
      <c r="B1062" s="1401"/>
      <c r="C1062" s="1154" t="s">
        <v>967</v>
      </c>
      <c r="D1062" s="155" t="s">
        <v>126</v>
      </c>
      <c r="E1062" s="59">
        <f t="shared" ref="E1062:AB1062" si="1397">(AG1062-AF1062)*$AE1062</f>
        <v>1.2257999999992535</v>
      </c>
      <c r="F1062" s="59">
        <f t="shared" si="1397"/>
        <v>1.2311999999999443</v>
      </c>
      <c r="G1062" s="59">
        <f t="shared" si="1397"/>
        <v>1.2366000000006352</v>
      </c>
      <c r="H1062" s="330">
        <f t="shared" si="1397"/>
        <v>1.2366000000006352</v>
      </c>
      <c r="I1062" s="59">
        <f t="shared" si="1397"/>
        <v>1.2419999999992797</v>
      </c>
      <c r="J1062" s="59">
        <f t="shared" si="1397"/>
        <v>1.2438000000008742</v>
      </c>
      <c r="K1062" s="59">
        <f t="shared" si="1397"/>
        <v>1.2384000000001834</v>
      </c>
      <c r="L1062" s="59">
        <f t="shared" si="1397"/>
        <v>1.2222000000001572</v>
      </c>
      <c r="M1062" s="59">
        <f t="shared" si="1397"/>
        <v>1.2185999999990145</v>
      </c>
      <c r="N1062" s="330">
        <f t="shared" si="1397"/>
        <v>1.220400000000609</v>
      </c>
      <c r="O1062" s="59">
        <f t="shared" si="1397"/>
        <v>1.2294000000003962</v>
      </c>
      <c r="P1062" s="59">
        <f t="shared" si="1397"/>
        <v>1.2545999999981632</v>
      </c>
      <c r="Q1062" s="59">
        <f t="shared" si="1397"/>
        <v>1.2600000000009004</v>
      </c>
      <c r="R1062" s="59">
        <f t="shared" si="1397"/>
        <v>1.2618000000004486</v>
      </c>
      <c r="S1062" s="59">
        <f t="shared" si="1397"/>
        <v>1.2653999999995449</v>
      </c>
      <c r="T1062" s="59">
        <f t="shared" si="1397"/>
        <v>1.2708000000002357</v>
      </c>
      <c r="U1062" s="59">
        <f t="shared" si="1397"/>
        <v>1.2671999999990931</v>
      </c>
      <c r="V1062" s="330">
        <f t="shared" si="1397"/>
        <v>1.2708000000002357</v>
      </c>
      <c r="W1062" s="59">
        <f t="shared" si="1397"/>
        <v>1.2690000000006876</v>
      </c>
      <c r="X1062" s="59">
        <f t="shared" si="1397"/>
        <v>1.2653999999995449</v>
      </c>
      <c r="Y1062" s="59">
        <f t="shared" si="1397"/>
        <v>1.2708000000002357</v>
      </c>
      <c r="Z1062" s="59">
        <f t="shared" si="1397"/>
        <v>1.2761999999988802</v>
      </c>
      <c r="AA1062" s="59">
        <f t="shared" si="1397"/>
        <v>1.2744000000013784</v>
      </c>
      <c r="AB1062" s="60">
        <f t="shared" si="1397"/>
        <v>1.2743999999993321</v>
      </c>
      <c r="AC1062" s="58">
        <f>SUM(E1062:AB1062)</f>
        <v>30.025799999999663</v>
      </c>
      <c r="AD1062" s="61">
        <f>SUM(E1063:AB1063)</f>
        <v>9.045000000000023</v>
      </c>
      <c r="AE1062" s="69">
        <v>18</v>
      </c>
      <c r="AF1062" s="1170">
        <v>645.87350000000004</v>
      </c>
      <c r="AG1062" s="1170">
        <v>645.94159999999999</v>
      </c>
      <c r="AH1062" s="1216">
        <v>646.01</v>
      </c>
      <c r="AI1062" s="1170">
        <v>646.07870000000003</v>
      </c>
      <c r="AJ1062" s="1170">
        <v>646.14740000000006</v>
      </c>
      <c r="AK1062" s="1170">
        <v>646.21640000000002</v>
      </c>
      <c r="AL1062" s="1170">
        <v>646.28550000000007</v>
      </c>
      <c r="AM1062" s="1170">
        <v>646.35430000000008</v>
      </c>
      <c r="AN1062" s="1170">
        <v>646.42220000000009</v>
      </c>
      <c r="AO1062" s="1170">
        <v>646.48990000000003</v>
      </c>
      <c r="AP1062" s="1170">
        <v>646.55770000000007</v>
      </c>
      <c r="AQ1062" s="1170">
        <v>646.62600000000009</v>
      </c>
      <c r="AR1062" s="1170">
        <v>646.69569999999999</v>
      </c>
      <c r="AS1062" s="1170">
        <v>646.76570000000004</v>
      </c>
      <c r="AT1062" s="1170">
        <v>646.83580000000006</v>
      </c>
      <c r="AU1062" s="1170">
        <v>646.90610000000004</v>
      </c>
      <c r="AV1062" s="1170">
        <v>646.97670000000005</v>
      </c>
      <c r="AW1062" s="1170">
        <v>647.0471</v>
      </c>
      <c r="AX1062" s="1170">
        <v>647.11770000000001</v>
      </c>
      <c r="AY1062" s="1170">
        <v>647.18820000000005</v>
      </c>
      <c r="AZ1062" s="1170">
        <v>647.25850000000003</v>
      </c>
      <c r="BA1062" s="1170">
        <v>647.32910000000004</v>
      </c>
      <c r="BB1062" s="1170">
        <v>647.4</v>
      </c>
      <c r="BC1062" s="1170">
        <v>647.47080000000005</v>
      </c>
      <c r="BD1062" s="1170">
        <v>647.54160000000002</v>
      </c>
    </row>
    <row r="1063" spans="1:132" s="1065" customFormat="1" ht="10.5" customHeight="1">
      <c r="A1063" s="1403"/>
      <c r="B1063" s="1401"/>
      <c r="C1063" s="1154" t="s">
        <v>967</v>
      </c>
      <c r="D1063" s="155" t="s">
        <v>127</v>
      </c>
      <c r="E1063" s="59">
        <f t="shared" ref="E1063:AB1063" si="1398">(AG1063-AF1063)*$AE1062</f>
        <v>0.37800000000001432</v>
      </c>
      <c r="F1063" s="59">
        <f t="shared" si="1398"/>
        <v>0.37259999999999494</v>
      </c>
      <c r="G1063" s="59">
        <f t="shared" si="1398"/>
        <v>0.34739999999998972</v>
      </c>
      <c r="H1063" s="330">
        <f t="shared" si="1398"/>
        <v>0.3510000000000133</v>
      </c>
      <c r="I1063" s="59">
        <f t="shared" si="1398"/>
        <v>0.52199999999999847</v>
      </c>
      <c r="J1063" s="59">
        <f t="shared" si="1398"/>
        <v>0.3420000000000023</v>
      </c>
      <c r="K1063" s="59">
        <f t="shared" si="1398"/>
        <v>0.16200000000000614</v>
      </c>
      <c r="L1063" s="59">
        <f t="shared" si="1398"/>
        <v>0.35999999999999233</v>
      </c>
      <c r="M1063" s="59">
        <f t="shared" si="1398"/>
        <v>0.35999999999999233</v>
      </c>
      <c r="N1063" s="330">
        <f t="shared" si="1398"/>
        <v>0.35999999999999233</v>
      </c>
      <c r="O1063" s="59">
        <f t="shared" si="1398"/>
        <v>0.3600000000000243</v>
      </c>
      <c r="P1063" s="59">
        <f t="shared" si="1398"/>
        <v>0.35999999999999233</v>
      </c>
      <c r="Q1063" s="59">
        <f t="shared" si="1398"/>
        <v>0.63000000000000256</v>
      </c>
      <c r="R1063" s="59">
        <f t="shared" si="1398"/>
        <v>0.17999999999999616</v>
      </c>
      <c r="S1063" s="59">
        <f t="shared" si="1398"/>
        <v>0.37799999999998235</v>
      </c>
      <c r="T1063" s="59">
        <f t="shared" si="1398"/>
        <v>0.16200000000000614</v>
      </c>
      <c r="U1063" s="59">
        <f t="shared" si="1398"/>
        <v>0.52199999999999847</v>
      </c>
      <c r="V1063" s="330">
        <f t="shared" si="1398"/>
        <v>0.3600000000000243</v>
      </c>
      <c r="W1063" s="59">
        <f t="shared" si="1398"/>
        <v>0.37799999999998235</v>
      </c>
      <c r="X1063" s="59">
        <f t="shared" si="1398"/>
        <v>0.35999999999999233</v>
      </c>
      <c r="Y1063" s="59">
        <f t="shared" si="1398"/>
        <v>0.55800000000001049</v>
      </c>
      <c r="Z1063" s="59">
        <f t="shared" si="1398"/>
        <v>0.52199999999999847</v>
      </c>
      <c r="AA1063" s="59">
        <f t="shared" si="1398"/>
        <v>0.35999999999999233</v>
      </c>
      <c r="AB1063" s="60">
        <f t="shared" si="1398"/>
        <v>0.3600000000000243</v>
      </c>
      <c r="AC1063" s="58"/>
      <c r="AD1063" s="61"/>
      <c r="AE1063" s="69"/>
      <c r="AF1063" s="1080">
        <v>8.4574999999999996</v>
      </c>
      <c r="AG1063" s="1080">
        <v>8.4785000000000004</v>
      </c>
      <c r="AH1063" s="1081">
        <v>8.4992000000000001</v>
      </c>
      <c r="AI1063" s="1080">
        <v>8.5184999999999995</v>
      </c>
      <c r="AJ1063" s="1080">
        <v>8.5380000000000003</v>
      </c>
      <c r="AK1063" s="1080">
        <v>8.5670000000000002</v>
      </c>
      <c r="AL1063" s="1080">
        <v>8.5860000000000003</v>
      </c>
      <c r="AM1063" s="1080">
        <v>8.5950000000000006</v>
      </c>
      <c r="AN1063" s="1080">
        <v>8.6150000000000002</v>
      </c>
      <c r="AO1063" s="1080">
        <v>8.6349999999999998</v>
      </c>
      <c r="AP1063" s="1080">
        <v>8.6549999999999994</v>
      </c>
      <c r="AQ1063" s="1080">
        <v>8.6750000000000007</v>
      </c>
      <c r="AR1063" s="1080">
        <v>8.6950000000000003</v>
      </c>
      <c r="AS1063" s="1080">
        <v>8.73</v>
      </c>
      <c r="AT1063" s="1080">
        <v>8.74</v>
      </c>
      <c r="AU1063" s="1080">
        <v>8.7609999999999992</v>
      </c>
      <c r="AV1063" s="1080">
        <v>8.77</v>
      </c>
      <c r="AW1063" s="1080">
        <v>8.7989999999999995</v>
      </c>
      <c r="AX1063" s="1080">
        <v>8.8190000000000008</v>
      </c>
      <c r="AY1063" s="1080">
        <v>8.84</v>
      </c>
      <c r="AZ1063" s="1080">
        <v>8.86</v>
      </c>
      <c r="BA1063" s="1080">
        <v>8.891</v>
      </c>
      <c r="BB1063" s="1080">
        <v>8.92</v>
      </c>
      <c r="BC1063" s="1080">
        <v>8.94</v>
      </c>
      <c r="BD1063" s="1080">
        <v>8.9600000000000009</v>
      </c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</row>
    <row r="1064" spans="1:132" s="1" customFormat="1" ht="10.5" customHeight="1" thickBot="1">
      <c r="A1064" s="1404"/>
      <c r="B1064" s="1405"/>
      <c r="C1064" s="312"/>
      <c r="D1064" s="271" t="s">
        <v>42</v>
      </c>
      <c r="E1064" s="63">
        <f t="shared" ref="E1064:AB1064" si="1399">E1063/E1062</f>
        <v>0.3083700440530629</v>
      </c>
      <c r="F1064" s="63">
        <f t="shared" si="1399"/>
        <v>0.30263157894737797</v>
      </c>
      <c r="G1064" s="63">
        <f t="shared" si="1399"/>
        <v>0.28093158660828987</v>
      </c>
      <c r="H1064" s="331">
        <f t="shared" si="1399"/>
        <v>0.28384279475969026</v>
      </c>
      <c r="I1064" s="63">
        <f t="shared" si="1399"/>
        <v>0.42028985507270628</v>
      </c>
      <c r="J1064" s="63">
        <f t="shared" si="1399"/>
        <v>0.27496382054973623</v>
      </c>
      <c r="K1064" s="63">
        <f t="shared" si="1399"/>
        <v>0.13081395348835767</v>
      </c>
      <c r="L1064" s="63">
        <f t="shared" si="1399"/>
        <v>0.29455081001468336</v>
      </c>
      <c r="M1064" s="63">
        <f t="shared" si="1399"/>
        <v>0.29542097488944974</v>
      </c>
      <c r="N1064" s="331">
        <f t="shared" si="1399"/>
        <v>0.29498525073730963</v>
      </c>
      <c r="O1064" s="63">
        <f t="shared" si="1399"/>
        <v>0.29282576866756815</v>
      </c>
      <c r="P1064" s="63">
        <f t="shared" si="1399"/>
        <v>0.28694404591146133</v>
      </c>
      <c r="Q1064" s="63">
        <f t="shared" si="1399"/>
        <v>0.49999999999964473</v>
      </c>
      <c r="R1064" s="63">
        <f t="shared" si="1399"/>
        <v>0.14265335235372656</v>
      </c>
      <c r="S1064" s="63">
        <f t="shared" si="1399"/>
        <v>0.29871977240407643</v>
      </c>
      <c r="T1064" s="63">
        <f t="shared" si="1399"/>
        <v>0.12747875354105767</v>
      </c>
      <c r="U1064" s="63">
        <f t="shared" si="1399"/>
        <v>0.41193181818211178</v>
      </c>
      <c r="V1064" s="331">
        <f t="shared" si="1399"/>
        <v>0.28328611898013656</v>
      </c>
      <c r="W1064" s="63">
        <f t="shared" si="1399"/>
        <v>0.2978723404253566</v>
      </c>
      <c r="X1064" s="63">
        <f t="shared" si="1399"/>
        <v>0.28449502133722288</v>
      </c>
      <c r="Y1064" s="63">
        <f t="shared" si="1399"/>
        <v>0.43909348441919027</v>
      </c>
      <c r="Z1064" s="63">
        <f t="shared" si="1399"/>
        <v>0.40902679830783301</v>
      </c>
      <c r="AA1064" s="63">
        <f t="shared" si="1399"/>
        <v>0.28248587570590311</v>
      </c>
      <c r="AB1064" s="64">
        <f t="shared" si="1399"/>
        <v>0.28248587570638184</v>
      </c>
      <c r="AC1064" s="58"/>
      <c r="AD1064" s="61"/>
      <c r="AE1064" s="69"/>
      <c r="AF1064" s="299"/>
      <c r="AG1064" s="299"/>
      <c r="AH1064" s="299"/>
      <c r="AI1064" s="299"/>
      <c r="AJ1064" s="299"/>
      <c r="AK1064" s="299"/>
      <c r="AL1064" s="299"/>
      <c r="AM1064" s="299"/>
      <c r="AN1064" s="299"/>
      <c r="AO1064" s="299"/>
      <c r="AP1064" s="299"/>
      <c r="AQ1064" s="299"/>
      <c r="AR1064" s="299"/>
      <c r="AS1064" s="299"/>
      <c r="AT1064" s="299"/>
      <c r="AU1064" s="299"/>
      <c r="AV1064" s="299"/>
      <c r="AW1064" s="299"/>
      <c r="AX1064" s="299"/>
      <c r="AY1064" s="299"/>
      <c r="AZ1064" s="299"/>
      <c r="BA1064" s="299"/>
      <c r="BB1064" s="299"/>
      <c r="BC1064" s="299"/>
      <c r="BD1064" s="299"/>
    </row>
    <row r="1065" spans="1:132" s="1" customFormat="1" ht="10.5" customHeight="1">
      <c r="A1065" s="1402" t="s">
        <v>13</v>
      </c>
      <c r="B1065" s="1400" t="s">
        <v>932</v>
      </c>
      <c r="C1065" s="165"/>
      <c r="D1065" s="1258"/>
      <c r="E1065" s="88"/>
      <c r="F1065" s="88"/>
      <c r="G1065" s="88"/>
      <c r="H1065" s="337"/>
      <c r="I1065" s="88"/>
      <c r="J1065" s="88"/>
      <c r="K1065" s="88"/>
      <c r="L1065" s="88"/>
      <c r="M1065" s="88"/>
      <c r="N1065" s="337"/>
      <c r="O1065" s="88"/>
      <c r="P1065" s="88"/>
      <c r="Q1065" s="88"/>
      <c r="R1065" s="88"/>
      <c r="S1065" s="88"/>
      <c r="T1065" s="88"/>
      <c r="U1065" s="88"/>
      <c r="V1065" s="337"/>
      <c r="W1065" s="88"/>
      <c r="X1065" s="88"/>
      <c r="Y1065" s="88"/>
      <c r="Z1065" s="88"/>
      <c r="AA1065" s="88"/>
      <c r="AB1065" s="89"/>
      <c r="AC1065" s="58" t="s">
        <v>125</v>
      </c>
      <c r="AD1065" s="61" t="e">
        <f>AD1067/AC1067</f>
        <v>#DIV/0!</v>
      </c>
      <c r="AE1065" s="69"/>
      <c r="AF1065" s="294"/>
      <c r="AG1065" s="299"/>
      <c r="AH1065" s="299"/>
      <c r="AI1065" s="299"/>
      <c r="AJ1065" s="299"/>
      <c r="AK1065" s="299"/>
      <c r="AL1065" s="299"/>
      <c r="AM1065" s="299"/>
      <c r="AN1065" s="299"/>
      <c r="AO1065" s="299"/>
      <c r="AP1065" s="299"/>
      <c r="AQ1065" s="299"/>
      <c r="AR1065" s="299"/>
      <c r="AS1065" s="299"/>
      <c r="AT1065" s="299"/>
      <c r="AU1065" s="299"/>
      <c r="AV1065" s="299"/>
      <c r="AW1065" s="299"/>
      <c r="AX1065" s="299"/>
      <c r="AY1065" s="299"/>
      <c r="AZ1065" s="299"/>
      <c r="BA1065" s="299"/>
      <c r="BB1065" s="299"/>
      <c r="BC1065" s="299"/>
      <c r="BD1065" s="299"/>
    </row>
    <row r="1066" spans="1:132" s="1" customFormat="1" ht="10.5" customHeight="1">
      <c r="A1066" s="1403"/>
      <c r="B1066" s="1401"/>
      <c r="C1066" s="1154" t="s">
        <v>139</v>
      </c>
      <c r="D1066" s="155" t="s">
        <v>34</v>
      </c>
      <c r="E1066" s="100" t="s">
        <v>741</v>
      </c>
      <c r="F1066" s="100">
        <v>0</v>
      </c>
      <c r="G1066" s="100">
        <v>0</v>
      </c>
      <c r="H1066" s="343">
        <v>0</v>
      </c>
      <c r="I1066" s="100">
        <v>0</v>
      </c>
      <c r="J1066" s="100">
        <v>0</v>
      </c>
      <c r="K1066" s="100">
        <v>0</v>
      </c>
      <c r="L1066" s="100">
        <v>0</v>
      </c>
      <c r="M1066" s="100">
        <v>0</v>
      </c>
      <c r="N1066" s="343">
        <v>0</v>
      </c>
      <c r="O1066" s="100">
        <v>0</v>
      </c>
      <c r="P1066" s="100">
        <v>0</v>
      </c>
      <c r="Q1066" s="100">
        <v>0</v>
      </c>
      <c r="R1066" s="100">
        <v>0</v>
      </c>
      <c r="S1066" s="100">
        <v>0</v>
      </c>
      <c r="T1066" s="100">
        <v>0</v>
      </c>
      <c r="U1066" s="100">
        <v>0</v>
      </c>
      <c r="V1066" s="343">
        <v>0</v>
      </c>
      <c r="W1066" s="100">
        <v>0</v>
      </c>
      <c r="X1066" s="100">
        <v>0</v>
      </c>
      <c r="Y1066" s="100">
        <v>0</v>
      </c>
      <c r="Z1066" s="100">
        <v>0</v>
      </c>
      <c r="AA1066" s="100">
        <v>0</v>
      </c>
      <c r="AB1066" s="101">
        <v>0</v>
      </c>
      <c r="AC1066" s="171"/>
      <c r="AD1066" s="108"/>
      <c r="AE1066" s="69"/>
      <c r="AF1066" s="299"/>
      <c r="AG1066" s="299"/>
      <c r="AH1066" s="299"/>
      <c r="AI1066" s="299"/>
      <c r="AJ1066" s="299"/>
      <c r="AK1066" s="299"/>
      <c r="AL1066" s="299"/>
      <c r="AM1066" s="299"/>
      <c r="AN1066" s="299"/>
      <c r="AO1066" s="299"/>
      <c r="AP1066" s="299"/>
      <c r="AQ1066" s="299"/>
      <c r="AR1066" s="299"/>
      <c r="AS1066" s="299"/>
      <c r="AT1066" s="299"/>
      <c r="AU1066" s="299"/>
      <c r="AV1066" s="299"/>
      <c r="AW1066" s="299"/>
      <c r="AX1066" s="299"/>
      <c r="AY1066" s="299"/>
      <c r="AZ1066" s="299"/>
      <c r="BA1066" s="299"/>
      <c r="BB1066" s="299"/>
      <c r="BC1066" s="299"/>
      <c r="BD1066" s="299"/>
    </row>
    <row r="1067" spans="1:132" s="1" customFormat="1" ht="10.5" customHeight="1">
      <c r="A1067" s="1403"/>
      <c r="B1067" s="1401"/>
      <c r="C1067" s="1154" t="s">
        <v>137</v>
      </c>
      <c r="D1067" s="155" t="s">
        <v>126</v>
      </c>
      <c r="E1067" s="100">
        <f t="shared" ref="E1067:AB1067" si="1400">(AG1067-AF1067)*$AE1067</f>
        <v>0</v>
      </c>
      <c r="F1067" s="100">
        <f t="shared" si="1400"/>
        <v>0</v>
      </c>
      <c r="G1067" s="100">
        <f t="shared" si="1400"/>
        <v>0</v>
      </c>
      <c r="H1067" s="343">
        <f t="shared" si="1400"/>
        <v>0</v>
      </c>
      <c r="I1067" s="100">
        <f t="shared" si="1400"/>
        <v>0</v>
      </c>
      <c r="J1067" s="100">
        <f t="shared" si="1400"/>
        <v>0</v>
      </c>
      <c r="K1067" s="100">
        <f t="shared" si="1400"/>
        <v>0</v>
      </c>
      <c r="L1067" s="100">
        <f t="shared" si="1400"/>
        <v>0</v>
      </c>
      <c r="M1067" s="100">
        <f t="shared" si="1400"/>
        <v>0</v>
      </c>
      <c r="N1067" s="343">
        <f t="shared" si="1400"/>
        <v>0</v>
      </c>
      <c r="O1067" s="100">
        <f t="shared" si="1400"/>
        <v>0</v>
      </c>
      <c r="P1067" s="100">
        <f t="shared" si="1400"/>
        <v>0</v>
      </c>
      <c r="Q1067" s="100">
        <f t="shared" si="1400"/>
        <v>0</v>
      </c>
      <c r="R1067" s="100">
        <f t="shared" si="1400"/>
        <v>0</v>
      </c>
      <c r="S1067" s="100">
        <f t="shared" si="1400"/>
        <v>0</v>
      </c>
      <c r="T1067" s="100">
        <f t="shared" si="1400"/>
        <v>0</v>
      </c>
      <c r="U1067" s="100">
        <f t="shared" si="1400"/>
        <v>0</v>
      </c>
      <c r="V1067" s="343">
        <f t="shared" si="1400"/>
        <v>0</v>
      </c>
      <c r="W1067" s="100">
        <f t="shared" si="1400"/>
        <v>0</v>
      </c>
      <c r="X1067" s="100">
        <f t="shared" si="1400"/>
        <v>0</v>
      </c>
      <c r="Y1067" s="100">
        <f t="shared" si="1400"/>
        <v>0</v>
      </c>
      <c r="Z1067" s="100">
        <f t="shared" si="1400"/>
        <v>0</v>
      </c>
      <c r="AA1067" s="100">
        <f t="shared" si="1400"/>
        <v>0</v>
      </c>
      <c r="AB1067" s="101">
        <f t="shared" si="1400"/>
        <v>0</v>
      </c>
      <c r="AC1067" s="58">
        <f>(BD1067-AF1067)*AE1067</f>
        <v>0</v>
      </c>
      <c r="AD1067" s="61">
        <f>(BD1068-AF1068)*AE1067</f>
        <v>0</v>
      </c>
      <c r="AE1067" s="69"/>
      <c r="AF1067" s="299"/>
      <c r="AG1067" s="299"/>
      <c r="AH1067" s="299"/>
      <c r="AI1067" s="299"/>
      <c r="AJ1067" s="299"/>
      <c r="AK1067" s="299"/>
      <c r="AL1067" s="299"/>
      <c r="AM1067" s="299"/>
      <c r="AN1067" s="299"/>
      <c r="AO1067" s="299"/>
      <c r="AP1067" s="299"/>
      <c r="AQ1067" s="299"/>
      <c r="AR1067" s="299"/>
      <c r="AS1067" s="299"/>
      <c r="AT1067" s="299"/>
      <c r="AU1067" s="299"/>
      <c r="AV1067" s="299"/>
      <c r="AW1067" s="299"/>
      <c r="AX1067" s="299"/>
      <c r="AY1067" s="299"/>
      <c r="AZ1067" s="299"/>
      <c r="BA1067" s="299"/>
      <c r="BB1067" s="299"/>
      <c r="BC1067" s="299"/>
      <c r="BD1067" s="299"/>
    </row>
    <row r="1068" spans="1:132" s="1" customFormat="1" ht="10.5" customHeight="1">
      <c r="A1068" s="1403"/>
      <c r="B1068" s="1401"/>
      <c r="C1068" s="1154" t="s">
        <v>137</v>
      </c>
      <c r="D1068" s="155" t="s">
        <v>127</v>
      </c>
      <c r="E1068" s="100">
        <f t="shared" ref="E1068:AB1068" si="1401">(AG1068-AF1068)*$AE1067</f>
        <v>0</v>
      </c>
      <c r="F1068" s="100">
        <f t="shared" si="1401"/>
        <v>0</v>
      </c>
      <c r="G1068" s="100">
        <f t="shared" si="1401"/>
        <v>0</v>
      </c>
      <c r="H1068" s="343">
        <f t="shared" si="1401"/>
        <v>0</v>
      </c>
      <c r="I1068" s="100">
        <f t="shared" si="1401"/>
        <v>0</v>
      </c>
      <c r="J1068" s="100">
        <f t="shared" si="1401"/>
        <v>0</v>
      </c>
      <c r="K1068" s="100">
        <f t="shared" si="1401"/>
        <v>0</v>
      </c>
      <c r="L1068" s="100">
        <f t="shared" si="1401"/>
        <v>0</v>
      </c>
      <c r="M1068" s="100">
        <f t="shared" si="1401"/>
        <v>0</v>
      </c>
      <c r="N1068" s="343">
        <f t="shared" si="1401"/>
        <v>0</v>
      </c>
      <c r="O1068" s="100">
        <f t="shared" si="1401"/>
        <v>0</v>
      </c>
      <c r="P1068" s="100">
        <f t="shared" si="1401"/>
        <v>0</v>
      </c>
      <c r="Q1068" s="100">
        <f t="shared" si="1401"/>
        <v>0</v>
      </c>
      <c r="R1068" s="100">
        <f t="shared" si="1401"/>
        <v>0</v>
      </c>
      <c r="S1068" s="100">
        <f t="shared" si="1401"/>
        <v>0</v>
      </c>
      <c r="T1068" s="100">
        <f t="shared" si="1401"/>
        <v>0</v>
      </c>
      <c r="U1068" s="100">
        <f t="shared" si="1401"/>
        <v>0</v>
      </c>
      <c r="V1068" s="343">
        <f t="shared" si="1401"/>
        <v>0</v>
      </c>
      <c r="W1068" s="100">
        <f t="shared" si="1401"/>
        <v>0</v>
      </c>
      <c r="X1068" s="100">
        <f t="shared" si="1401"/>
        <v>0</v>
      </c>
      <c r="Y1068" s="100">
        <f t="shared" si="1401"/>
        <v>0</v>
      </c>
      <c r="Z1068" s="100">
        <f t="shared" si="1401"/>
        <v>0</v>
      </c>
      <c r="AA1068" s="100">
        <f t="shared" si="1401"/>
        <v>0</v>
      </c>
      <c r="AB1068" s="101">
        <f t="shared" si="1401"/>
        <v>0</v>
      </c>
      <c r="AC1068" s="58"/>
      <c r="AD1068" s="61"/>
      <c r="AE1068" s="69"/>
      <c r="AF1068" s="300"/>
      <c r="AG1068" s="300"/>
      <c r="AH1068" s="300"/>
      <c r="AI1068" s="300"/>
      <c r="AJ1068" s="300"/>
      <c r="AK1068" s="300"/>
      <c r="AL1068" s="300"/>
      <c r="AM1068" s="300"/>
      <c r="AN1068" s="300"/>
      <c r="AO1068" s="300"/>
      <c r="AP1068" s="300"/>
      <c r="AQ1068" s="300"/>
      <c r="AR1068" s="300"/>
      <c r="AS1068" s="300"/>
      <c r="AT1068" s="300"/>
      <c r="AU1068" s="300"/>
      <c r="AV1068" s="300"/>
      <c r="AW1068" s="300"/>
      <c r="AX1068" s="300"/>
      <c r="AY1068" s="300"/>
      <c r="AZ1068" s="300"/>
      <c r="BA1068" s="300"/>
      <c r="BB1068" s="300"/>
      <c r="BC1068" s="300"/>
      <c r="BD1068" s="300"/>
    </row>
    <row r="1069" spans="1:132" s="1" customFormat="1" ht="10.5" customHeight="1" thickBot="1">
      <c r="A1069" s="1404"/>
      <c r="B1069" s="1405"/>
      <c r="C1069" s="312"/>
      <c r="D1069" s="271" t="s">
        <v>42</v>
      </c>
      <c r="E1069" s="166"/>
      <c r="F1069" s="166"/>
      <c r="G1069" s="166"/>
      <c r="H1069" s="356"/>
      <c r="I1069" s="166"/>
      <c r="J1069" s="166"/>
      <c r="K1069" s="166"/>
      <c r="L1069" s="166"/>
      <c r="M1069" s="166"/>
      <c r="N1069" s="356"/>
      <c r="O1069" s="166"/>
      <c r="P1069" s="166"/>
      <c r="Q1069" s="166"/>
      <c r="R1069" s="166"/>
      <c r="S1069" s="166"/>
      <c r="T1069" s="166"/>
      <c r="U1069" s="166"/>
      <c r="V1069" s="356"/>
      <c r="W1069" s="166"/>
      <c r="X1069" s="166"/>
      <c r="Y1069" s="166"/>
      <c r="Z1069" s="166"/>
      <c r="AA1069" s="166"/>
      <c r="AB1069" s="167"/>
      <c r="AC1069" s="58"/>
      <c r="AD1069" s="61"/>
      <c r="AE1069" s="69"/>
      <c r="AF1069" s="300"/>
      <c r="AG1069" s="300"/>
      <c r="AH1069" s="300"/>
      <c r="AI1069" s="300"/>
      <c r="AJ1069" s="300"/>
      <c r="AK1069" s="300"/>
      <c r="AL1069" s="300"/>
      <c r="AM1069" s="300"/>
      <c r="AN1069" s="300"/>
      <c r="AO1069" s="300"/>
      <c r="AP1069" s="300"/>
      <c r="AQ1069" s="300"/>
      <c r="AR1069" s="300"/>
      <c r="AS1069" s="300"/>
      <c r="AT1069" s="300"/>
      <c r="AU1069" s="300"/>
      <c r="AV1069" s="300"/>
      <c r="AW1069" s="300"/>
      <c r="AX1069" s="300"/>
      <c r="AY1069" s="300"/>
      <c r="AZ1069" s="300"/>
      <c r="BA1069" s="300"/>
      <c r="BB1069" s="300"/>
      <c r="BC1069" s="300"/>
      <c r="BD1069" s="300"/>
    </row>
    <row r="1070" spans="1:132" s="1" customFormat="1" ht="10.5" customHeight="1">
      <c r="A1070" s="1402" t="s">
        <v>102</v>
      </c>
      <c r="B1070" s="1400" t="s">
        <v>918</v>
      </c>
      <c r="C1070" s="165"/>
      <c r="D1070" s="1266"/>
      <c r="E1070" s="92"/>
      <c r="F1070" s="88"/>
      <c r="G1070" s="88"/>
      <c r="H1070" s="337"/>
      <c r="I1070" s="88"/>
      <c r="J1070" s="88"/>
      <c r="K1070" s="88"/>
      <c r="L1070" s="88"/>
      <c r="M1070" s="88"/>
      <c r="N1070" s="337"/>
      <c r="O1070" s="88"/>
      <c r="P1070" s="88"/>
      <c r="Q1070" s="88"/>
      <c r="R1070" s="88"/>
      <c r="S1070" s="88"/>
      <c r="T1070" s="88"/>
      <c r="U1070" s="88"/>
      <c r="V1070" s="337"/>
      <c r="W1070" s="88"/>
      <c r="X1070" s="88"/>
      <c r="Y1070" s="88"/>
      <c r="Z1070" s="88"/>
      <c r="AA1070" s="88"/>
      <c r="AB1070" s="89"/>
      <c r="AC1070" s="58" t="s">
        <v>125</v>
      </c>
      <c r="AD1070" s="61">
        <f>AD1072/AC1072</f>
        <v>3.818181818181452</v>
      </c>
      <c r="AE1070" s="69"/>
      <c r="AF1070" s="294"/>
      <c r="AG1070" s="299"/>
      <c r="AH1070" s="299"/>
      <c r="AI1070" s="299"/>
      <c r="AJ1070" s="299"/>
      <c r="AK1070" s="299"/>
      <c r="AL1070" s="299"/>
      <c r="AM1070" s="299"/>
      <c r="AN1070" s="299"/>
      <c r="AO1070" s="299"/>
      <c r="AP1070" s="299"/>
      <c r="AQ1070" s="299"/>
      <c r="AR1070" s="299"/>
      <c r="AS1070" s="299"/>
      <c r="AT1070" s="299"/>
      <c r="AU1070" s="299"/>
      <c r="AV1070" s="299"/>
      <c r="AW1070" s="299"/>
      <c r="AX1070" s="299"/>
      <c r="AY1070" s="299"/>
      <c r="AZ1070" s="299"/>
      <c r="BA1070" s="299"/>
      <c r="BB1070" s="299"/>
      <c r="BC1070" s="299"/>
      <c r="BD1070" s="299"/>
    </row>
    <row r="1071" spans="1:132" s="2" customFormat="1" ht="10.5" customHeight="1">
      <c r="A1071" s="1403"/>
      <c r="B1071" s="1401"/>
      <c r="C1071" s="1150" t="s">
        <v>139</v>
      </c>
      <c r="D1071" s="155" t="s">
        <v>34</v>
      </c>
      <c r="E1071" s="54">
        <f t="shared" ref="E1071:AB1071" si="1402">ROUND(SQRT(E1072^2+E1073^2)*1000/(1.73*E$1048),0)</f>
        <v>0</v>
      </c>
      <c r="F1071" s="206">
        <f>ROUND(SQRT(F1072^2+F1073^2)*1000/(1.73*F$1048),0)</f>
        <v>0</v>
      </c>
      <c r="G1071" s="206">
        <f t="shared" si="1402"/>
        <v>0</v>
      </c>
      <c r="H1071" s="363">
        <f t="shared" si="1402"/>
        <v>0</v>
      </c>
      <c r="I1071" s="206">
        <f t="shared" si="1402"/>
        <v>0</v>
      </c>
      <c r="J1071" s="206">
        <f t="shared" si="1402"/>
        <v>0</v>
      </c>
      <c r="K1071" s="206">
        <f t="shared" si="1402"/>
        <v>0</v>
      </c>
      <c r="L1071" s="206">
        <f t="shared" si="1402"/>
        <v>0</v>
      </c>
      <c r="M1071" s="206">
        <f t="shared" si="1402"/>
        <v>0</v>
      </c>
      <c r="N1071" s="363">
        <f t="shared" si="1402"/>
        <v>0</v>
      </c>
      <c r="O1071" s="206">
        <f t="shared" si="1402"/>
        <v>0</v>
      </c>
      <c r="P1071" s="206">
        <f t="shared" si="1402"/>
        <v>0</v>
      </c>
      <c r="Q1071" s="206">
        <f t="shared" si="1402"/>
        <v>0</v>
      </c>
      <c r="R1071" s="206">
        <f t="shared" si="1402"/>
        <v>0</v>
      </c>
      <c r="S1071" s="206">
        <f t="shared" si="1402"/>
        <v>0</v>
      </c>
      <c r="T1071" s="206">
        <f t="shared" si="1402"/>
        <v>0</v>
      </c>
      <c r="U1071" s="206">
        <f t="shared" si="1402"/>
        <v>0</v>
      </c>
      <c r="V1071" s="363">
        <f t="shared" si="1402"/>
        <v>0</v>
      </c>
      <c r="W1071" s="206">
        <f t="shared" si="1402"/>
        <v>0</v>
      </c>
      <c r="X1071" s="206">
        <f t="shared" si="1402"/>
        <v>0</v>
      </c>
      <c r="Y1071" s="206">
        <f t="shared" si="1402"/>
        <v>0</v>
      </c>
      <c r="Z1071" s="206">
        <f t="shared" si="1402"/>
        <v>0</v>
      </c>
      <c r="AA1071" s="206">
        <f t="shared" si="1402"/>
        <v>0</v>
      </c>
      <c r="AB1071" s="1015">
        <f t="shared" si="1402"/>
        <v>0</v>
      </c>
      <c r="AC1071" s="187"/>
      <c r="AD1071" s="187"/>
      <c r="AE1071" s="187"/>
      <c r="AF1071" s="295"/>
      <c r="AG1071" s="295"/>
      <c r="AH1071" s="295"/>
      <c r="AI1071" s="295"/>
      <c r="AJ1071" s="295"/>
      <c r="AK1071" s="295"/>
      <c r="AL1071" s="295"/>
      <c r="AM1071" s="295"/>
      <c r="AN1071" s="295"/>
      <c r="AO1071" s="295"/>
      <c r="AP1071" s="295"/>
      <c r="AQ1071" s="295"/>
      <c r="AR1071" s="295"/>
      <c r="AS1071" s="295"/>
      <c r="AT1071" s="295"/>
      <c r="AU1071" s="295"/>
      <c r="AV1071" s="295"/>
      <c r="AW1071" s="295"/>
      <c r="AX1071" s="295"/>
      <c r="AY1071" s="295"/>
      <c r="AZ1071" s="295"/>
      <c r="BA1071" s="295"/>
      <c r="BB1071" s="295"/>
      <c r="BC1071" s="295"/>
      <c r="BD1071" s="295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</row>
    <row r="1072" spans="1:132" s="1" customFormat="1" ht="10.5" customHeight="1">
      <c r="A1072" s="1403"/>
      <c r="B1072" s="1401"/>
      <c r="C1072" s="1154" t="s">
        <v>967</v>
      </c>
      <c r="D1072" s="155" t="s">
        <v>126</v>
      </c>
      <c r="E1072" s="59">
        <f t="shared" ref="E1072:AB1072" si="1403">(AG1072-AF1072)*$AE1072</f>
        <v>1.1999999999972032E-4</v>
      </c>
      <c r="F1072" s="59">
        <f t="shared" si="1403"/>
        <v>0</v>
      </c>
      <c r="G1072" s="59">
        <f t="shared" si="1403"/>
        <v>0</v>
      </c>
      <c r="H1072" s="330">
        <f t="shared" si="1403"/>
        <v>1.2000000000078614E-4</v>
      </c>
      <c r="I1072" s="59">
        <f t="shared" si="1403"/>
        <v>0</v>
      </c>
      <c r="J1072" s="59">
        <f t="shared" si="1403"/>
        <v>1.1999999999972032E-4</v>
      </c>
      <c r="K1072" s="59">
        <f t="shared" si="1403"/>
        <v>0</v>
      </c>
      <c r="L1072" s="59">
        <f t="shared" si="1403"/>
        <v>1.1999999999972032E-4</v>
      </c>
      <c r="M1072" s="59">
        <f t="shared" si="1403"/>
        <v>0</v>
      </c>
      <c r="N1072" s="330">
        <f t="shared" si="1403"/>
        <v>0</v>
      </c>
      <c r="O1072" s="59">
        <f t="shared" si="1403"/>
        <v>1.1999999999972032E-4</v>
      </c>
      <c r="P1072" s="59">
        <f t="shared" si="1403"/>
        <v>0</v>
      </c>
      <c r="Q1072" s="59">
        <f t="shared" si="1403"/>
        <v>1.2000000000078614E-4</v>
      </c>
      <c r="R1072" s="59">
        <f t="shared" si="1403"/>
        <v>0</v>
      </c>
      <c r="S1072" s="59">
        <f t="shared" si="1403"/>
        <v>1.1999999999972032E-4</v>
      </c>
      <c r="T1072" s="59">
        <f t="shared" si="1403"/>
        <v>0</v>
      </c>
      <c r="U1072" s="59">
        <f t="shared" si="1403"/>
        <v>1.1999999999972032E-4</v>
      </c>
      <c r="V1072" s="330">
        <f t="shared" si="1403"/>
        <v>0</v>
      </c>
      <c r="W1072" s="59">
        <f t="shared" si="1403"/>
        <v>0</v>
      </c>
      <c r="X1072" s="59">
        <f t="shared" si="1403"/>
        <v>1.1999999999972032E-4</v>
      </c>
      <c r="Y1072" s="59">
        <f t="shared" si="1403"/>
        <v>0</v>
      </c>
      <c r="Z1072" s="59">
        <f t="shared" si="1403"/>
        <v>1.2000000000078614E-4</v>
      </c>
      <c r="AA1072" s="59">
        <f t="shared" si="1403"/>
        <v>0</v>
      </c>
      <c r="AB1072" s="60">
        <f t="shared" si="1403"/>
        <v>1.1999999999972032E-4</v>
      </c>
      <c r="AC1072" s="58">
        <f>SUM(E1072:AB1072)</f>
        <v>1.3200000000001212E-3</v>
      </c>
      <c r="AD1072" s="61">
        <f>SUM(E1073:AB1073)</f>
        <v>5.0399999999999794E-3</v>
      </c>
      <c r="AE1072" s="69">
        <v>1.2</v>
      </c>
      <c r="AF1072" s="1170">
        <v>6.7511999999999999</v>
      </c>
      <c r="AG1072" s="1170">
        <v>6.7512999999999996</v>
      </c>
      <c r="AH1072" s="1216">
        <v>6.7512999999999996</v>
      </c>
      <c r="AI1072" s="1170">
        <v>6.7512999999999996</v>
      </c>
      <c r="AJ1072" s="1170">
        <v>6.7514000000000003</v>
      </c>
      <c r="AK1072" s="1170">
        <v>6.7514000000000003</v>
      </c>
      <c r="AL1072" s="1170">
        <v>6.7515000000000001</v>
      </c>
      <c r="AM1072" s="1170">
        <v>6.7515000000000001</v>
      </c>
      <c r="AN1072" s="1170">
        <v>6.7515999999999998</v>
      </c>
      <c r="AO1072" s="1170">
        <v>6.7515999999999998</v>
      </c>
      <c r="AP1072" s="1170">
        <v>6.7515999999999998</v>
      </c>
      <c r="AQ1072" s="1170">
        <v>6.7516999999999996</v>
      </c>
      <c r="AR1072" s="1170">
        <v>6.7516999999999996</v>
      </c>
      <c r="AS1072" s="1170">
        <v>6.7518000000000002</v>
      </c>
      <c r="AT1072" s="1170">
        <v>6.7518000000000002</v>
      </c>
      <c r="AU1072" s="1170">
        <v>6.7519</v>
      </c>
      <c r="AV1072" s="1170">
        <v>6.7519</v>
      </c>
      <c r="AW1072" s="1170">
        <v>6.7519999999999998</v>
      </c>
      <c r="AX1072" s="1170">
        <v>6.7519999999999998</v>
      </c>
      <c r="AY1072" s="1170">
        <v>6.7519999999999998</v>
      </c>
      <c r="AZ1072" s="1170">
        <v>6.7520999999999995</v>
      </c>
      <c r="BA1072" s="1170">
        <v>6.7520999999999995</v>
      </c>
      <c r="BB1072" s="1170">
        <v>6.7522000000000002</v>
      </c>
      <c r="BC1072" s="1170">
        <v>6.7522000000000002</v>
      </c>
      <c r="BD1072" s="1170">
        <v>6.7523</v>
      </c>
    </row>
    <row r="1073" spans="1:132" s="1" customFormat="1" ht="10.5" customHeight="1">
      <c r="A1073" s="1403"/>
      <c r="B1073" s="1401"/>
      <c r="C1073" s="1154" t="s">
        <v>967</v>
      </c>
      <c r="D1073" s="155" t="s">
        <v>127</v>
      </c>
      <c r="E1073" s="59">
        <f t="shared" ref="E1073:AB1073" si="1404">(AG1073-AF1073)*$AE1072</f>
        <v>2.3999999999997355E-4</v>
      </c>
      <c r="F1073" s="59">
        <f t="shared" si="1404"/>
        <v>1.2000000000005339E-4</v>
      </c>
      <c r="G1073" s="59">
        <f t="shared" si="1404"/>
        <v>2.3999999999997355E-4</v>
      </c>
      <c r="H1073" s="330">
        <f t="shared" si="1404"/>
        <v>1.1999999999998678E-4</v>
      </c>
      <c r="I1073" s="59">
        <f t="shared" si="1404"/>
        <v>2.4000000000004018E-4</v>
      </c>
      <c r="J1073" s="59">
        <f t="shared" si="1404"/>
        <v>2.3999999999997355E-4</v>
      </c>
      <c r="K1073" s="59">
        <f t="shared" si="1404"/>
        <v>1.1999999999998678E-4</v>
      </c>
      <c r="L1073" s="59">
        <f t="shared" si="1404"/>
        <v>2.4000000000004018E-4</v>
      </c>
      <c r="M1073" s="59">
        <f t="shared" si="1404"/>
        <v>2.3999999999997355E-4</v>
      </c>
      <c r="N1073" s="330">
        <f t="shared" si="1404"/>
        <v>1.1999999999998678E-4</v>
      </c>
      <c r="O1073" s="59">
        <f t="shared" si="1404"/>
        <v>2.4000000000004018E-4</v>
      </c>
      <c r="P1073" s="59">
        <f t="shared" si="1404"/>
        <v>2.3999999999997355E-4</v>
      </c>
      <c r="Q1073" s="59">
        <f t="shared" si="1404"/>
        <v>2.3999999999997355E-4</v>
      </c>
      <c r="R1073" s="59">
        <f t="shared" si="1404"/>
        <v>1.2000000000005339E-4</v>
      </c>
      <c r="S1073" s="59">
        <f t="shared" si="1404"/>
        <v>2.3999999999997355E-4</v>
      </c>
      <c r="T1073" s="59">
        <f t="shared" si="1404"/>
        <v>2.3999999999997355E-4</v>
      </c>
      <c r="U1073" s="59">
        <f t="shared" si="1404"/>
        <v>2.4000000000004018E-4</v>
      </c>
      <c r="V1073" s="330">
        <f t="shared" si="1404"/>
        <v>1.1999999999998678E-4</v>
      </c>
      <c r="W1073" s="59">
        <f t="shared" si="1404"/>
        <v>2.3999999999997355E-4</v>
      </c>
      <c r="X1073" s="59">
        <f t="shared" si="1404"/>
        <v>2.4000000000004018E-4</v>
      </c>
      <c r="Y1073" s="59">
        <f t="shared" si="1404"/>
        <v>2.3999999999997355E-4</v>
      </c>
      <c r="Z1073" s="59">
        <f t="shared" si="1404"/>
        <v>2.3999999999997355E-4</v>
      </c>
      <c r="AA1073" s="59">
        <f t="shared" si="1404"/>
        <v>2.4000000000004018E-4</v>
      </c>
      <c r="AB1073" s="60">
        <f t="shared" si="1404"/>
        <v>2.3999999999997355E-4</v>
      </c>
      <c r="AC1073" s="58"/>
      <c r="AD1073" s="61"/>
      <c r="AE1073" s="69"/>
      <c r="AF1073" s="1080">
        <v>0.4672</v>
      </c>
      <c r="AG1073" s="1080">
        <v>0.46739999999999998</v>
      </c>
      <c r="AH1073" s="1081">
        <v>0.46750000000000003</v>
      </c>
      <c r="AI1073" s="1080">
        <v>0.4677</v>
      </c>
      <c r="AJ1073" s="1080">
        <v>0.46779999999999999</v>
      </c>
      <c r="AK1073" s="1080">
        <v>0.46800000000000003</v>
      </c>
      <c r="AL1073" s="1080">
        <v>0.46820000000000001</v>
      </c>
      <c r="AM1073" s="1080">
        <v>0.46829999999999999</v>
      </c>
      <c r="AN1073" s="1080">
        <v>0.46850000000000003</v>
      </c>
      <c r="AO1073" s="1080">
        <v>0.46870000000000001</v>
      </c>
      <c r="AP1073" s="1080">
        <v>0.46879999999999999</v>
      </c>
      <c r="AQ1073" s="1080">
        <v>0.46900000000000003</v>
      </c>
      <c r="AR1073" s="1080">
        <v>0.46920000000000001</v>
      </c>
      <c r="AS1073" s="1080">
        <v>0.46939999999999998</v>
      </c>
      <c r="AT1073" s="1080">
        <v>0.46950000000000003</v>
      </c>
      <c r="AU1073" s="1080">
        <v>0.46970000000000001</v>
      </c>
      <c r="AV1073" s="1080">
        <v>0.46989999999999998</v>
      </c>
      <c r="AW1073" s="1080">
        <v>0.47010000000000002</v>
      </c>
      <c r="AX1073" s="1080">
        <v>0.47020000000000001</v>
      </c>
      <c r="AY1073" s="1080">
        <v>0.47039999999999998</v>
      </c>
      <c r="AZ1073" s="1080">
        <v>0.47060000000000002</v>
      </c>
      <c r="BA1073" s="1080">
        <v>0.4708</v>
      </c>
      <c r="BB1073" s="1080">
        <v>0.47099999999999997</v>
      </c>
      <c r="BC1073" s="1080">
        <v>0.47120000000000001</v>
      </c>
      <c r="BD1073" s="1080">
        <v>0.47139999999999999</v>
      </c>
    </row>
    <row r="1074" spans="1:132" s="1" customFormat="1" ht="10.5" customHeight="1" thickBot="1">
      <c r="A1074" s="1404"/>
      <c r="B1074" s="1405"/>
      <c r="C1074" s="312"/>
      <c r="D1074" s="271" t="s">
        <v>42</v>
      </c>
      <c r="E1074" s="63">
        <f t="shared" ref="E1074:AB1074" si="1405">E1073/E1072</f>
        <v>2.0000000000044409</v>
      </c>
      <c r="F1074" s="63" t="e">
        <f t="shared" si="1405"/>
        <v>#DIV/0!</v>
      </c>
      <c r="G1074" s="63" t="e">
        <f t="shared" si="1405"/>
        <v>#DIV/0!</v>
      </c>
      <c r="H1074" s="331">
        <f t="shared" si="1405"/>
        <v>0.99999999999333855</v>
      </c>
      <c r="I1074" s="63" t="e">
        <f t="shared" si="1405"/>
        <v>#DIV/0!</v>
      </c>
      <c r="J1074" s="63">
        <f t="shared" si="1405"/>
        <v>2.0000000000044409</v>
      </c>
      <c r="K1074" s="63" t="e">
        <f t="shared" si="1405"/>
        <v>#DIV/0!</v>
      </c>
      <c r="L1074" s="63">
        <f t="shared" si="1405"/>
        <v>2.000000000004996</v>
      </c>
      <c r="M1074" s="63" t="e">
        <f t="shared" si="1405"/>
        <v>#DIV/0!</v>
      </c>
      <c r="N1074" s="331" t="e">
        <f t="shared" si="1405"/>
        <v>#DIV/0!</v>
      </c>
      <c r="O1074" s="63">
        <f t="shared" si="1405"/>
        <v>2.000000000004996</v>
      </c>
      <c r="P1074" s="63" t="e">
        <f t="shared" si="1405"/>
        <v>#DIV/0!</v>
      </c>
      <c r="Q1074" s="63">
        <f t="shared" si="1405"/>
        <v>1.9999999999866771</v>
      </c>
      <c r="R1074" s="63" t="e">
        <f t="shared" si="1405"/>
        <v>#DIV/0!</v>
      </c>
      <c r="S1074" s="63">
        <f t="shared" si="1405"/>
        <v>2.0000000000044409</v>
      </c>
      <c r="T1074" s="63" t="e">
        <f t="shared" si="1405"/>
        <v>#DIV/0!</v>
      </c>
      <c r="U1074" s="63">
        <f t="shared" si="1405"/>
        <v>2.000000000004996</v>
      </c>
      <c r="V1074" s="331" t="e">
        <f t="shared" si="1405"/>
        <v>#DIV/0!</v>
      </c>
      <c r="W1074" s="63" t="e">
        <f t="shared" si="1405"/>
        <v>#DIV/0!</v>
      </c>
      <c r="X1074" s="63">
        <f t="shared" si="1405"/>
        <v>2.000000000004996</v>
      </c>
      <c r="Y1074" s="63" t="e">
        <f t="shared" si="1405"/>
        <v>#DIV/0!</v>
      </c>
      <c r="Z1074" s="63">
        <f t="shared" si="1405"/>
        <v>1.9999999999866771</v>
      </c>
      <c r="AA1074" s="63" t="e">
        <f t="shared" si="1405"/>
        <v>#DIV/0!</v>
      </c>
      <c r="AB1074" s="64">
        <f t="shared" si="1405"/>
        <v>2.0000000000044409</v>
      </c>
      <c r="AC1074" s="58"/>
      <c r="AD1074" s="61"/>
      <c r="AE1074" s="69"/>
      <c r="AF1074" s="299"/>
      <c r="AG1074" s="299"/>
      <c r="AH1074" s="299"/>
      <c r="AI1074" s="299"/>
      <c r="AJ1074" s="299"/>
      <c r="AK1074" s="299"/>
      <c r="AL1074" s="299"/>
      <c r="AM1074" s="299"/>
      <c r="AN1074" s="299"/>
      <c r="AO1074" s="299"/>
      <c r="AP1074" s="299"/>
      <c r="AQ1074" s="299"/>
      <c r="AR1074" s="299"/>
      <c r="AS1074" s="299"/>
      <c r="AT1074" s="299"/>
      <c r="AU1074" s="299"/>
      <c r="AV1074" s="299"/>
      <c r="AW1074" s="299"/>
      <c r="AX1074" s="299"/>
      <c r="AY1074" s="299"/>
      <c r="AZ1074" s="299"/>
      <c r="BA1074" s="299"/>
      <c r="BB1074" s="299"/>
      <c r="BC1074" s="299"/>
      <c r="BD1074" s="299"/>
    </row>
    <row r="1075" spans="1:132" s="1" customFormat="1" ht="10.5" customHeight="1">
      <c r="A1075" s="1402" t="s">
        <v>6</v>
      </c>
      <c r="B1075" s="1400" t="s">
        <v>542</v>
      </c>
      <c r="C1075" s="165"/>
      <c r="D1075" s="1266"/>
      <c r="E1075" s="88"/>
      <c r="F1075" s="88"/>
      <c r="G1075" s="88"/>
      <c r="H1075" s="337"/>
      <c r="I1075" s="88"/>
      <c r="J1075" s="88"/>
      <c r="K1075" s="88"/>
      <c r="L1075" s="88"/>
      <c r="M1075" s="88"/>
      <c r="N1075" s="337"/>
      <c r="O1075" s="88"/>
      <c r="P1075" s="88"/>
      <c r="Q1075" s="88"/>
      <c r="R1075" s="88"/>
      <c r="S1075" s="88"/>
      <c r="T1075" s="88"/>
      <c r="U1075" s="88"/>
      <c r="V1075" s="337"/>
      <c r="W1075" s="88"/>
      <c r="X1075" s="88"/>
      <c r="Y1075" s="88"/>
      <c r="Z1075" s="88"/>
      <c r="AA1075" s="88"/>
      <c r="AB1075" s="89"/>
      <c r="AC1075" s="58" t="s">
        <v>125</v>
      </c>
      <c r="AD1075" s="61" t="e">
        <f>AD1077/AC1077</f>
        <v>#DIV/0!</v>
      </c>
      <c r="AE1075" s="69"/>
      <c r="AF1075" s="299"/>
      <c r="AG1075" s="299"/>
      <c r="AH1075" s="299"/>
      <c r="AI1075" s="299"/>
      <c r="AJ1075" s="299"/>
      <c r="AK1075" s="299"/>
      <c r="AL1075" s="299"/>
      <c r="AM1075" s="299"/>
      <c r="AN1075" s="299"/>
      <c r="AO1075" s="299"/>
      <c r="AP1075" s="299"/>
      <c r="AQ1075" s="299"/>
      <c r="AR1075" s="299"/>
      <c r="AS1075" s="299"/>
      <c r="AT1075" s="299"/>
      <c r="AU1075" s="299"/>
      <c r="AV1075" s="299"/>
      <c r="AW1075" s="299"/>
      <c r="AX1075" s="299"/>
      <c r="AY1075" s="299"/>
      <c r="AZ1075" s="299"/>
      <c r="BA1075" s="299"/>
      <c r="BB1075" s="299"/>
      <c r="BC1075" s="299"/>
      <c r="BD1075" s="299"/>
    </row>
    <row r="1076" spans="1:132" s="2" customFormat="1" ht="10.5" customHeight="1">
      <c r="A1076" s="1403"/>
      <c r="B1076" s="1401"/>
      <c r="C1076" s="1150" t="s">
        <v>139</v>
      </c>
      <c r="D1076" s="155" t="s">
        <v>34</v>
      </c>
      <c r="E1076" s="54">
        <f t="shared" ref="E1076:AB1076" si="1406">ROUND(SQRT(E1077^2+E1078^2)*1000/(1.73*E$1048),0)</f>
        <v>0</v>
      </c>
      <c r="F1076" s="206">
        <f t="shared" si="1406"/>
        <v>0</v>
      </c>
      <c r="G1076" s="206">
        <f t="shared" si="1406"/>
        <v>0</v>
      </c>
      <c r="H1076" s="363">
        <f t="shared" si="1406"/>
        <v>0</v>
      </c>
      <c r="I1076" s="206">
        <f t="shared" si="1406"/>
        <v>0</v>
      </c>
      <c r="J1076" s="206">
        <f t="shared" si="1406"/>
        <v>0</v>
      </c>
      <c r="K1076" s="206">
        <f t="shared" si="1406"/>
        <v>0</v>
      </c>
      <c r="L1076" s="206">
        <f t="shared" si="1406"/>
        <v>0</v>
      </c>
      <c r="M1076" s="206">
        <f t="shared" si="1406"/>
        <v>0</v>
      </c>
      <c r="N1076" s="363">
        <f t="shared" si="1406"/>
        <v>0</v>
      </c>
      <c r="O1076" s="206">
        <f t="shared" si="1406"/>
        <v>0</v>
      </c>
      <c r="P1076" s="206">
        <f t="shared" si="1406"/>
        <v>0</v>
      </c>
      <c r="Q1076" s="206">
        <f t="shared" si="1406"/>
        <v>0</v>
      </c>
      <c r="R1076" s="206">
        <f t="shared" si="1406"/>
        <v>0</v>
      </c>
      <c r="S1076" s="206">
        <f t="shared" si="1406"/>
        <v>0</v>
      </c>
      <c r="T1076" s="206">
        <f t="shared" si="1406"/>
        <v>0</v>
      </c>
      <c r="U1076" s="206">
        <f t="shared" si="1406"/>
        <v>0</v>
      </c>
      <c r="V1076" s="363">
        <f t="shared" si="1406"/>
        <v>0</v>
      </c>
      <c r="W1076" s="206">
        <f t="shared" si="1406"/>
        <v>0</v>
      </c>
      <c r="X1076" s="206">
        <f t="shared" si="1406"/>
        <v>0</v>
      </c>
      <c r="Y1076" s="206">
        <f t="shared" si="1406"/>
        <v>0</v>
      </c>
      <c r="Z1076" s="206">
        <f t="shared" si="1406"/>
        <v>0</v>
      </c>
      <c r="AA1076" s="206">
        <f t="shared" si="1406"/>
        <v>0</v>
      </c>
      <c r="AB1076" s="1015">
        <f t="shared" si="1406"/>
        <v>0</v>
      </c>
      <c r="AC1076" s="187"/>
      <c r="AD1076" s="187"/>
      <c r="AE1076" s="187"/>
      <c r="AF1076" s="295"/>
      <c r="AG1076" s="295"/>
      <c r="AH1076" s="295"/>
      <c r="AI1076" s="295"/>
      <c r="AJ1076" s="295"/>
      <c r="AK1076" s="295"/>
      <c r="AL1076" s="295"/>
      <c r="AM1076" s="295"/>
      <c r="AN1076" s="295"/>
      <c r="AO1076" s="295"/>
      <c r="AP1076" s="295"/>
      <c r="AQ1076" s="295"/>
      <c r="AR1076" s="295"/>
      <c r="AS1076" s="295"/>
      <c r="AT1076" s="295"/>
      <c r="AU1076" s="295"/>
      <c r="AV1076" s="295"/>
      <c r="AW1076" s="295"/>
      <c r="AX1076" s="295"/>
      <c r="AY1076" s="295"/>
      <c r="AZ1076" s="295"/>
      <c r="BA1076" s="295"/>
      <c r="BB1076" s="295"/>
      <c r="BC1076" s="295"/>
      <c r="BD1076" s="295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</row>
    <row r="1077" spans="1:132" s="1" customFormat="1" ht="10.5" customHeight="1">
      <c r="A1077" s="1403"/>
      <c r="B1077" s="1401"/>
      <c r="C1077" s="1154" t="s">
        <v>137</v>
      </c>
      <c r="D1077" s="155" t="s">
        <v>126</v>
      </c>
      <c r="E1077" s="100">
        <f t="shared" ref="E1077:AB1077" si="1407">(AG1077-AF1077)*$AE1077</f>
        <v>0</v>
      </c>
      <c r="F1077" s="100">
        <f t="shared" si="1407"/>
        <v>0</v>
      </c>
      <c r="G1077" s="100">
        <f t="shared" si="1407"/>
        <v>0</v>
      </c>
      <c r="H1077" s="343">
        <f t="shared" si="1407"/>
        <v>0</v>
      </c>
      <c r="I1077" s="100">
        <f t="shared" si="1407"/>
        <v>0</v>
      </c>
      <c r="J1077" s="100">
        <f t="shared" si="1407"/>
        <v>0</v>
      </c>
      <c r="K1077" s="100">
        <f t="shared" si="1407"/>
        <v>0</v>
      </c>
      <c r="L1077" s="100">
        <f t="shared" si="1407"/>
        <v>0</v>
      </c>
      <c r="M1077" s="100">
        <f t="shared" si="1407"/>
        <v>0</v>
      </c>
      <c r="N1077" s="343">
        <f t="shared" si="1407"/>
        <v>0</v>
      </c>
      <c r="O1077" s="100">
        <f t="shared" si="1407"/>
        <v>0</v>
      </c>
      <c r="P1077" s="100">
        <f t="shared" si="1407"/>
        <v>0</v>
      </c>
      <c r="Q1077" s="100">
        <f t="shared" si="1407"/>
        <v>0</v>
      </c>
      <c r="R1077" s="100">
        <f t="shared" si="1407"/>
        <v>0</v>
      </c>
      <c r="S1077" s="100">
        <f t="shared" si="1407"/>
        <v>0</v>
      </c>
      <c r="T1077" s="100">
        <f t="shared" si="1407"/>
        <v>0</v>
      </c>
      <c r="U1077" s="100">
        <f t="shared" si="1407"/>
        <v>0</v>
      </c>
      <c r="V1077" s="343">
        <f t="shared" si="1407"/>
        <v>0</v>
      </c>
      <c r="W1077" s="100">
        <f t="shared" si="1407"/>
        <v>0</v>
      </c>
      <c r="X1077" s="100">
        <f t="shared" si="1407"/>
        <v>0</v>
      </c>
      <c r="Y1077" s="100">
        <f t="shared" si="1407"/>
        <v>0</v>
      </c>
      <c r="Z1077" s="100">
        <f t="shared" si="1407"/>
        <v>0</v>
      </c>
      <c r="AA1077" s="100">
        <f t="shared" si="1407"/>
        <v>0</v>
      </c>
      <c r="AB1077" s="101">
        <f t="shared" si="1407"/>
        <v>0</v>
      </c>
      <c r="AC1077" s="58">
        <f>SUM(E1077:AB1077)</f>
        <v>0</v>
      </c>
      <c r="AD1077" s="61">
        <f>SUM(E1078:AB1078)</f>
        <v>0</v>
      </c>
      <c r="AE1077" s="69">
        <v>1.8</v>
      </c>
      <c r="AF1077" s="299"/>
      <c r="AG1077" s="299"/>
      <c r="AH1077" s="299"/>
      <c r="AI1077" s="299"/>
      <c r="AJ1077" s="299"/>
      <c r="AK1077" s="299"/>
      <c r="AL1077" s="299"/>
      <c r="AM1077" s="299"/>
      <c r="AN1077" s="299"/>
      <c r="AO1077" s="299"/>
      <c r="AP1077" s="299"/>
      <c r="AQ1077" s="299"/>
      <c r="AR1077" s="299"/>
      <c r="AS1077" s="299"/>
      <c r="AT1077" s="299"/>
      <c r="AU1077" s="299"/>
      <c r="AV1077" s="299"/>
      <c r="AW1077" s="299"/>
      <c r="AX1077" s="299"/>
      <c r="AY1077" s="299"/>
      <c r="AZ1077" s="299"/>
      <c r="BA1077" s="299"/>
      <c r="BB1077" s="299"/>
      <c r="BC1077" s="299"/>
      <c r="BD1077" s="299"/>
    </row>
    <row r="1078" spans="1:132" s="1" customFormat="1" ht="10.5" customHeight="1">
      <c r="A1078" s="1403"/>
      <c r="B1078" s="1401"/>
      <c r="C1078" s="1154" t="s">
        <v>137</v>
      </c>
      <c r="D1078" s="155" t="s">
        <v>127</v>
      </c>
      <c r="E1078" s="100">
        <f t="shared" ref="E1078:AB1078" si="1408">(AG1078-AF1078)*$AE1077</f>
        <v>0</v>
      </c>
      <c r="F1078" s="100">
        <f t="shared" si="1408"/>
        <v>0</v>
      </c>
      <c r="G1078" s="100">
        <f t="shared" si="1408"/>
        <v>0</v>
      </c>
      <c r="H1078" s="343">
        <f t="shared" si="1408"/>
        <v>0</v>
      </c>
      <c r="I1078" s="100">
        <f t="shared" si="1408"/>
        <v>0</v>
      </c>
      <c r="J1078" s="100">
        <f t="shared" si="1408"/>
        <v>0</v>
      </c>
      <c r="K1078" s="100">
        <f t="shared" si="1408"/>
        <v>0</v>
      </c>
      <c r="L1078" s="100">
        <f t="shared" si="1408"/>
        <v>0</v>
      </c>
      <c r="M1078" s="100">
        <f t="shared" si="1408"/>
        <v>0</v>
      </c>
      <c r="N1078" s="343">
        <f t="shared" si="1408"/>
        <v>0</v>
      </c>
      <c r="O1078" s="100">
        <f t="shared" si="1408"/>
        <v>0</v>
      </c>
      <c r="P1078" s="100">
        <f t="shared" si="1408"/>
        <v>0</v>
      </c>
      <c r="Q1078" s="100">
        <f t="shared" si="1408"/>
        <v>0</v>
      </c>
      <c r="R1078" s="100">
        <f t="shared" si="1408"/>
        <v>0</v>
      </c>
      <c r="S1078" s="100">
        <f t="shared" si="1408"/>
        <v>0</v>
      </c>
      <c r="T1078" s="100">
        <f t="shared" si="1408"/>
        <v>0</v>
      </c>
      <c r="U1078" s="100">
        <f t="shared" si="1408"/>
        <v>0</v>
      </c>
      <c r="V1078" s="343">
        <f t="shared" si="1408"/>
        <v>0</v>
      </c>
      <c r="W1078" s="100">
        <f t="shared" si="1408"/>
        <v>0</v>
      </c>
      <c r="X1078" s="100">
        <f t="shared" si="1408"/>
        <v>0</v>
      </c>
      <c r="Y1078" s="100">
        <f t="shared" si="1408"/>
        <v>0</v>
      </c>
      <c r="Z1078" s="100">
        <f t="shared" si="1408"/>
        <v>0</v>
      </c>
      <c r="AA1078" s="100">
        <f t="shared" si="1408"/>
        <v>0</v>
      </c>
      <c r="AB1078" s="101">
        <f t="shared" si="1408"/>
        <v>0</v>
      </c>
      <c r="AC1078" s="58"/>
      <c r="AD1078" s="61"/>
      <c r="AE1078" s="69"/>
      <c r="AF1078" s="299"/>
      <c r="AG1078" s="299"/>
      <c r="AH1078" s="299"/>
      <c r="AI1078" s="299"/>
      <c r="AJ1078" s="299"/>
      <c r="AK1078" s="299"/>
      <c r="AL1078" s="299"/>
      <c r="AM1078" s="299"/>
      <c r="AN1078" s="299"/>
      <c r="AO1078" s="299"/>
      <c r="AP1078" s="299"/>
      <c r="AQ1078" s="299"/>
      <c r="AR1078" s="299"/>
      <c r="AS1078" s="299"/>
      <c r="AT1078" s="299"/>
      <c r="AU1078" s="299"/>
      <c r="AV1078" s="299"/>
      <c r="AW1078" s="299"/>
      <c r="AX1078" s="299"/>
      <c r="AY1078" s="299"/>
      <c r="AZ1078" s="299"/>
      <c r="BA1078" s="299"/>
      <c r="BB1078" s="299"/>
      <c r="BC1078" s="299"/>
      <c r="BD1078" s="299"/>
    </row>
    <row r="1079" spans="1:132" s="1" customFormat="1" ht="10.5" customHeight="1" thickBot="1">
      <c r="A1079" s="1404"/>
      <c r="B1079" s="1405"/>
      <c r="C1079" s="312"/>
      <c r="D1079" s="271" t="s">
        <v>42</v>
      </c>
      <c r="E1079" s="63" t="e">
        <f t="shared" ref="E1079:AB1079" si="1409">E1078/E1077</f>
        <v>#DIV/0!</v>
      </c>
      <c r="F1079" s="63" t="e">
        <f t="shared" si="1409"/>
        <v>#DIV/0!</v>
      </c>
      <c r="G1079" s="63" t="e">
        <f t="shared" si="1409"/>
        <v>#DIV/0!</v>
      </c>
      <c r="H1079" s="331" t="e">
        <f t="shared" si="1409"/>
        <v>#DIV/0!</v>
      </c>
      <c r="I1079" s="63" t="e">
        <f t="shared" si="1409"/>
        <v>#DIV/0!</v>
      </c>
      <c r="J1079" s="63" t="e">
        <f t="shared" si="1409"/>
        <v>#DIV/0!</v>
      </c>
      <c r="K1079" s="63" t="e">
        <f t="shared" si="1409"/>
        <v>#DIV/0!</v>
      </c>
      <c r="L1079" s="63" t="e">
        <f t="shared" si="1409"/>
        <v>#DIV/0!</v>
      </c>
      <c r="M1079" s="63" t="e">
        <f t="shared" si="1409"/>
        <v>#DIV/0!</v>
      </c>
      <c r="N1079" s="331" t="e">
        <f t="shared" si="1409"/>
        <v>#DIV/0!</v>
      </c>
      <c r="O1079" s="63" t="e">
        <f t="shared" si="1409"/>
        <v>#DIV/0!</v>
      </c>
      <c r="P1079" s="63" t="e">
        <f t="shared" si="1409"/>
        <v>#DIV/0!</v>
      </c>
      <c r="Q1079" s="63" t="e">
        <f t="shared" si="1409"/>
        <v>#DIV/0!</v>
      </c>
      <c r="R1079" s="63" t="e">
        <f t="shared" si="1409"/>
        <v>#DIV/0!</v>
      </c>
      <c r="S1079" s="63" t="e">
        <f t="shared" si="1409"/>
        <v>#DIV/0!</v>
      </c>
      <c r="T1079" s="63" t="e">
        <f t="shared" si="1409"/>
        <v>#DIV/0!</v>
      </c>
      <c r="U1079" s="63" t="e">
        <f t="shared" si="1409"/>
        <v>#DIV/0!</v>
      </c>
      <c r="V1079" s="331" t="e">
        <f t="shared" si="1409"/>
        <v>#DIV/0!</v>
      </c>
      <c r="W1079" s="63" t="e">
        <f t="shared" si="1409"/>
        <v>#DIV/0!</v>
      </c>
      <c r="X1079" s="63" t="e">
        <f t="shared" si="1409"/>
        <v>#DIV/0!</v>
      </c>
      <c r="Y1079" s="63" t="e">
        <f t="shared" si="1409"/>
        <v>#DIV/0!</v>
      </c>
      <c r="Z1079" s="63" t="e">
        <f t="shared" si="1409"/>
        <v>#DIV/0!</v>
      </c>
      <c r="AA1079" s="63" t="e">
        <f t="shared" si="1409"/>
        <v>#DIV/0!</v>
      </c>
      <c r="AB1079" s="64" t="e">
        <f t="shared" si="1409"/>
        <v>#DIV/0!</v>
      </c>
      <c r="AC1079" s="58"/>
      <c r="AD1079" s="61"/>
      <c r="AE1079" s="69"/>
      <c r="AF1079" s="299"/>
      <c r="AG1079" s="299"/>
      <c r="AH1079" s="299"/>
      <c r="AI1079" s="299"/>
      <c r="AJ1079" s="299"/>
      <c r="AK1079" s="299"/>
      <c r="AL1079" s="299"/>
      <c r="AM1079" s="299"/>
      <c r="AN1079" s="299"/>
      <c r="AO1079" s="299"/>
      <c r="AP1079" s="299"/>
      <c r="AQ1079" s="299"/>
      <c r="AR1079" s="299"/>
      <c r="AS1079" s="299"/>
      <c r="AT1079" s="299"/>
      <c r="AU1079" s="299"/>
      <c r="AV1079" s="299"/>
      <c r="AW1079" s="299"/>
      <c r="AX1079" s="299"/>
      <c r="AY1079" s="299"/>
      <c r="AZ1079" s="299"/>
      <c r="BA1079" s="299"/>
      <c r="BB1079" s="299"/>
      <c r="BC1079" s="299"/>
      <c r="BD1079" s="299"/>
    </row>
    <row r="1080" spans="1:132" s="1" customFormat="1" ht="10.5" customHeight="1">
      <c r="A1080" s="1402" t="s">
        <v>5</v>
      </c>
      <c r="B1080" s="1400" t="s">
        <v>916</v>
      </c>
      <c r="C1080" s="165"/>
      <c r="D1080" s="1266"/>
      <c r="E1080" s="92"/>
      <c r="F1080" s="88"/>
      <c r="G1080" s="88"/>
      <c r="H1080" s="337"/>
      <c r="I1080" s="88"/>
      <c r="J1080" s="88"/>
      <c r="K1080" s="88"/>
      <c r="L1080" s="88"/>
      <c r="M1080" s="88"/>
      <c r="N1080" s="337"/>
      <c r="O1080" s="88"/>
      <c r="P1080" s="88"/>
      <c r="Q1080" s="88"/>
      <c r="R1080" s="88"/>
      <c r="S1080" s="88"/>
      <c r="T1080" s="88"/>
      <c r="U1080" s="88"/>
      <c r="V1080" s="337"/>
      <c r="W1080" s="88"/>
      <c r="X1080" s="88"/>
      <c r="Y1080" s="88"/>
      <c r="Z1080" s="88"/>
      <c r="AA1080" s="88"/>
      <c r="AB1080" s="89"/>
      <c r="AC1080" s="58" t="s">
        <v>125</v>
      </c>
      <c r="AD1080" s="61">
        <f>AD1082/AC1082</f>
        <v>0</v>
      </c>
      <c r="AE1080" s="69"/>
      <c r="AF1080" s="294"/>
      <c r="AG1080" s="299"/>
      <c r="AH1080" s="299"/>
      <c r="AI1080" s="299"/>
      <c r="AJ1080" s="299"/>
      <c r="AK1080" s="299"/>
      <c r="AL1080" s="299"/>
      <c r="AM1080" s="299"/>
      <c r="AN1080" s="299"/>
      <c r="AO1080" s="299"/>
      <c r="AP1080" s="299"/>
      <c r="AQ1080" s="299"/>
      <c r="AR1080" s="299"/>
      <c r="AS1080" s="299"/>
      <c r="AT1080" s="299"/>
      <c r="AU1080" s="299"/>
      <c r="AV1080" s="299"/>
      <c r="AW1080" s="299"/>
      <c r="AX1080" s="299"/>
      <c r="AY1080" s="299"/>
      <c r="AZ1080" s="299"/>
      <c r="BA1080" s="299"/>
      <c r="BB1080" s="299"/>
      <c r="BC1080" s="299"/>
      <c r="BD1080" s="299"/>
    </row>
    <row r="1081" spans="1:132" s="2" customFormat="1" ht="10.5" customHeight="1">
      <c r="A1081" s="1403"/>
      <c r="B1081" s="1401"/>
      <c r="C1081" s="1150" t="s">
        <v>139</v>
      </c>
      <c r="D1081" s="155" t="s">
        <v>34</v>
      </c>
      <c r="E1081" s="54">
        <f t="shared" ref="E1081:AB1081" si="1410">ROUND(SQRT(E1082^2+E1083^2)*1000/(1.73*E$1048),0)</f>
        <v>4</v>
      </c>
      <c r="F1081" s="206">
        <f t="shared" si="1410"/>
        <v>4</v>
      </c>
      <c r="G1081" s="206">
        <f t="shared" si="1410"/>
        <v>4</v>
      </c>
      <c r="H1081" s="363">
        <f t="shared" si="1410"/>
        <v>4</v>
      </c>
      <c r="I1081" s="206">
        <f t="shared" si="1410"/>
        <v>4</v>
      </c>
      <c r="J1081" s="206">
        <f t="shared" si="1410"/>
        <v>4</v>
      </c>
      <c r="K1081" s="206">
        <f t="shared" si="1410"/>
        <v>4</v>
      </c>
      <c r="L1081" s="206">
        <f t="shared" si="1410"/>
        <v>4</v>
      </c>
      <c r="M1081" s="206">
        <f t="shared" si="1410"/>
        <v>4</v>
      </c>
      <c r="N1081" s="363">
        <f t="shared" si="1410"/>
        <v>4</v>
      </c>
      <c r="O1081" s="206">
        <f t="shared" si="1410"/>
        <v>4</v>
      </c>
      <c r="P1081" s="206">
        <f t="shared" si="1410"/>
        <v>4</v>
      </c>
      <c r="Q1081" s="206">
        <f t="shared" si="1410"/>
        <v>4</v>
      </c>
      <c r="R1081" s="206">
        <f t="shared" si="1410"/>
        <v>4</v>
      </c>
      <c r="S1081" s="206">
        <f t="shared" si="1410"/>
        <v>4</v>
      </c>
      <c r="T1081" s="206">
        <f t="shared" si="1410"/>
        <v>4</v>
      </c>
      <c r="U1081" s="206">
        <f t="shared" si="1410"/>
        <v>4</v>
      </c>
      <c r="V1081" s="363">
        <f t="shared" si="1410"/>
        <v>4</v>
      </c>
      <c r="W1081" s="206">
        <f t="shared" si="1410"/>
        <v>4</v>
      </c>
      <c r="X1081" s="206">
        <f t="shared" si="1410"/>
        <v>4</v>
      </c>
      <c r="Y1081" s="206">
        <f t="shared" si="1410"/>
        <v>4</v>
      </c>
      <c r="Z1081" s="206">
        <f t="shared" si="1410"/>
        <v>4</v>
      </c>
      <c r="AA1081" s="206">
        <f t="shared" si="1410"/>
        <v>4</v>
      </c>
      <c r="AB1081" s="1015">
        <f t="shared" si="1410"/>
        <v>4</v>
      </c>
      <c r="AC1081" s="187"/>
      <c r="AD1081" s="187"/>
      <c r="AE1081" s="187"/>
      <c r="AF1081" s="295"/>
      <c r="AG1081" s="295"/>
      <c r="AH1081" s="295"/>
      <c r="AI1081" s="295"/>
      <c r="AJ1081" s="295"/>
      <c r="AK1081" s="295"/>
      <c r="AL1081" s="295"/>
      <c r="AM1081" s="295"/>
      <c r="AN1081" s="295"/>
      <c r="AO1081" s="295"/>
      <c r="AP1081" s="295"/>
      <c r="AQ1081" s="295"/>
      <c r="AR1081" s="295"/>
      <c r="AS1081" s="295"/>
      <c r="AT1081" s="295"/>
      <c r="AU1081" s="295"/>
      <c r="AV1081" s="295"/>
      <c r="AW1081" s="295"/>
      <c r="AX1081" s="295"/>
      <c r="AY1081" s="295"/>
      <c r="AZ1081" s="295"/>
      <c r="BA1081" s="295"/>
      <c r="BB1081" s="295"/>
      <c r="BC1081" s="295"/>
      <c r="BD1081" s="295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</row>
    <row r="1082" spans="1:132" s="1" customFormat="1" ht="10.5" customHeight="1">
      <c r="A1082" s="1403"/>
      <c r="B1082" s="1401"/>
      <c r="C1082" s="1154" t="s">
        <v>967</v>
      </c>
      <c r="D1082" s="155" t="s">
        <v>126</v>
      </c>
      <c r="E1082" s="59">
        <f t="shared" ref="E1082:AB1082" si="1411">(AG1082-AF1082)*$AE1082</f>
        <v>4.0439999999944118E-2</v>
      </c>
      <c r="F1082" s="59">
        <f t="shared" si="1411"/>
        <v>4.0320000000110663E-2</v>
      </c>
      <c r="G1082" s="59">
        <f t="shared" si="1411"/>
        <v>4.0319999999974244E-2</v>
      </c>
      <c r="H1082" s="330">
        <f t="shared" si="1411"/>
        <v>3.9839999999958305E-2</v>
      </c>
      <c r="I1082" s="59">
        <f t="shared" si="1411"/>
        <v>4.0080000000034484E-2</v>
      </c>
      <c r="J1082" s="59">
        <f t="shared" si="1411"/>
        <v>3.9959999999928185E-2</v>
      </c>
      <c r="K1082" s="59">
        <f t="shared" si="1411"/>
        <v>4.0080000000034484E-2</v>
      </c>
      <c r="L1082" s="59">
        <f t="shared" si="1411"/>
        <v>3.9960000000064611E-2</v>
      </c>
      <c r="M1082" s="59">
        <f t="shared" si="1411"/>
        <v>3.9839999999958305E-2</v>
      </c>
      <c r="N1082" s="330">
        <f t="shared" si="1411"/>
        <v>4.0319999999974244E-2</v>
      </c>
      <c r="O1082" s="59">
        <f t="shared" si="1411"/>
        <v>4.0560000000050424E-2</v>
      </c>
      <c r="P1082" s="59">
        <f t="shared" si="1411"/>
        <v>4.0680000000020297E-2</v>
      </c>
      <c r="Q1082" s="59">
        <f t="shared" si="1411"/>
        <v>4.0439999999944118E-2</v>
      </c>
      <c r="R1082" s="59">
        <f t="shared" si="1411"/>
        <v>4.0439999999944118E-2</v>
      </c>
      <c r="S1082" s="59">
        <f t="shared" si="1411"/>
        <v>4.0320000000110663E-2</v>
      </c>
      <c r="T1082" s="59">
        <f t="shared" si="1411"/>
        <v>3.9959999999928185E-2</v>
      </c>
      <c r="U1082" s="59">
        <f t="shared" si="1411"/>
        <v>3.9960000000064611E-2</v>
      </c>
      <c r="V1082" s="330">
        <f t="shared" si="1411"/>
        <v>3.9719999999988431E-2</v>
      </c>
      <c r="W1082" s="59">
        <f t="shared" si="1411"/>
        <v>3.9959999999928185E-2</v>
      </c>
      <c r="X1082" s="59">
        <f t="shared" si="1411"/>
        <v>3.984000000009473E-2</v>
      </c>
      <c r="Y1082" s="59">
        <f t="shared" si="1411"/>
        <v>3.9839999999958305E-2</v>
      </c>
      <c r="Z1082" s="59">
        <f t="shared" si="1411"/>
        <v>3.9959999999928185E-2</v>
      </c>
      <c r="AA1082" s="59">
        <f t="shared" si="1411"/>
        <v>3.984000000009473E-2</v>
      </c>
      <c r="AB1082" s="60">
        <f t="shared" si="1411"/>
        <v>3.9719999999988431E-2</v>
      </c>
      <c r="AC1082" s="58">
        <f>SUM(E1082:AB1082)</f>
        <v>0.96240000000002501</v>
      </c>
      <c r="AD1082" s="61">
        <f>SUM(E1083:AB1083)</f>
        <v>0</v>
      </c>
      <c r="AE1082" s="69">
        <v>1.2</v>
      </c>
      <c r="AF1082" s="1170">
        <v>757.65309999999999</v>
      </c>
      <c r="AG1082" s="1170">
        <v>757.68679999999995</v>
      </c>
      <c r="AH1082" s="1216">
        <v>757.72040000000004</v>
      </c>
      <c r="AI1082" s="1170">
        <v>757.75400000000002</v>
      </c>
      <c r="AJ1082" s="1170">
        <v>757.78719999999998</v>
      </c>
      <c r="AK1082" s="1170">
        <v>757.82060000000001</v>
      </c>
      <c r="AL1082" s="1170">
        <v>757.85389999999995</v>
      </c>
      <c r="AM1082" s="1170">
        <v>757.88729999999998</v>
      </c>
      <c r="AN1082" s="1170">
        <v>757.92060000000004</v>
      </c>
      <c r="AO1082" s="1170">
        <v>757.9538</v>
      </c>
      <c r="AP1082" s="1170">
        <v>757.98739999999998</v>
      </c>
      <c r="AQ1082" s="1170">
        <v>758.02120000000002</v>
      </c>
      <c r="AR1082" s="1170">
        <v>758.05510000000004</v>
      </c>
      <c r="AS1082" s="1170">
        <v>758.08879999999999</v>
      </c>
      <c r="AT1082" s="1170">
        <v>758.12249999999995</v>
      </c>
      <c r="AU1082" s="1170">
        <v>758.15610000000004</v>
      </c>
      <c r="AV1082" s="1170">
        <v>758.18939999999998</v>
      </c>
      <c r="AW1082" s="1170">
        <v>758.22270000000003</v>
      </c>
      <c r="AX1082" s="1170">
        <v>758.25580000000002</v>
      </c>
      <c r="AY1082" s="1170">
        <v>758.28909999999996</v>
      </c>
      <c r="AZ1082" s="1170">
        <v>758.32230000000004</v>
      </c>
      <c r="BA1082" s="1170">
        <v>758.35550000000001</v>
      </c>
      <c r="BB1082" s="1170">
        <v>758.38879999999995</v>
      </c>
      <c r="BC1082" s="1170">
        <v>758.42200000000003</v>
      </c>
      <c r="BD1082" s="1170">
        <v>758.45510000000002</v>
      </c>
    </row>
    <row r="1083" spans="1:132" s="1" customFormat="1" ht="10.5" customHeight="1">
      <c r="A1083" s="1403"/>
      <c r="B1083" s="1401"/>
      <c r="C1083" s="1154" t="s">
        <v>967</v>
      </c>
      <c r="D1083" s="155" t="s">
        <v>127</v>
      </c>
      <c r="E1083" s="59">
        <f t="shared" ref="E1083:AB1083" si="1412">(AG1083-AF1083)*$AE1082</f>
        <v>0</v>
      </c>
      <c r="F1083" s="59">
        <f t="shared" si="1412"/>
        <v>0</v>
      </c>
      <c r="G1083" s="59">
        <f t="shared" si="1412"/>
        <v>0</v>
      </c>
      <c r="H1083" s="330">
        <f t="shared" si="1412"/>
        <v>0</v>
      </c>
      <c r="I1083" s="59">
        <f t="shared" si="1412"/>
        <v>0</v>
      </c>
      <c r="J1083" s="59">
        <f t="shared" si="1412"/>
        <v>0</v>
      </c>
      <c r="K1083" s="59">
        <f t="shared" si="1412"/>
        <v>0</v>
      </c>
      <c r="L1083" s="59">
        <f t="shared" si="1412"/>
        <v>0</v>
      </c>
      <c r="M1083" s="59">
        <f t="shared" si="1412"/>
        <v>0</v>
      </c>
      <c r="N1083" s="330">
        <f t="shared" si="1412"/>
        <v>0</v>
      </c>
      <c r="O1083" s="59">
        <f t="shared" si="1412"/>
        <v>0</v>
      </c>
      <c r="P1083" s="59">
        <f t="shared" si="1412"/>
        <v>0</v>
      </c>
      <c r="Q1083" s="59">
        <f t="shared" si="1412"/>
        <v>0</v>
      </c>
      <c r="R1083" s="59">
        <f t="shared" si="1412"/>
        <v>0</v>
      </c>
      <c r="S1083" s="59">
        <f t="shared" si="1412"/>
        <v>0</v>
      </c>
      <c r="T1083" s="59">
        <f t="shared" si="1412"/>
        <v>0</v>
      </c>
      <c r="U1083" s="59">
        <f t="shared" si="1412"/>
        <v>0</v>
      </c>
      <c r="V1083" s="330">
        <f t="shared" si="1412"/>
        <v>0</v>
      </c>
      <c r="W1083" s="59">
        <f t="shared" si="1412"/>
        <v>0</v>
      </c>
      <c r="X1083" s="59">
        <f t="shared" si="1412"/>
        <v>0</v>
      </c>
      <c r="Y1083" s="59">
        <f t="shared" si="1412"/>
        <v>0</v>
      </c>
      <c r="Z1083" s="59">
        <f t="shared" si="1412"/>
        <v>0</v>
      </c>
      <c r="AA1083" s="59">
        <f t="shared" si="1412"/>
        <v>0</v>
      </c>
      <c r="AB1083" s="60">
        <f t="shared" si="1412"/>
        <v>0</v>
      </c>
      <c r="AC1083" s="58"/>
      <c r="AD1083" s="61"/>
      <c r="AE1083" s="69"/>
      <c r="AF1083" s="1080">
        <v>2.5888</v>
      </c>
      <c r="AG1083" s="1080">
        <v>2.5888</v>
      </c>
      <c r="AH1083" s="1081">
        <v>2.5888</v>
      </c>
      <c r="AI1083" s="1080">
        <v>2.5888</v>
      </c>
      <c r="AJ1083" s="1080">
        <v>2.5888</v>
      </c>
      <c r="AK1083" s="1080">
        <v>2.5888</v>
      </c>
      <c r="AL1083" s="1080">
        <v>2.5888</v>
      </c>
      <c r="AM1083" s="1080">
        <v>2.5888</v>
      </c>
      <c r="AN1083" s="1080">
        <v>2.5888</v>
      </c>
      <c r="AO1083" s="1080">
        <v>2.5888</v>
      </c>
      <c r="AP1083" s="1080">
        <v>2.5888</v>
      </c>
      <c r="AQ1083" s="1080">
        <v>2.5888</v>
      </c>
      <c r="AR1083" s="1080">
        <v>2.5888</v>
      </c>
      <c r="AS1083" s="1080">
        <v>2.5888</v>
      </c>
      <c r="AT1083" s="1080">
        <v>2.5888</v>
      </c>
      <c r="AU1083" s="1080">
        <v>2.5888</v>
      </c>
      <c r="AV1083" s="1080">
        <v>2.5888</v>
      </c>
      <c r="AW1083" s="1080">
        <v>2.5888</v>
      </c>
      <c r="AX1083" s="1080">
        <v>2.5888</v>
      </c>
      <c r="AY1083" s="1080">
        <v>2.5888</v>
      </c>
      <c r="AZ1083" s="1080">
        <v>2.5888</v>
      </c>
      <c r="BA1083" s="1080">
        <v>2.5888</v>
      </c>
      <c r="BB1083" s="1080">
        <v>2.5888</v>
      </c>
      <c r="BC1083" s="1080">
        <v>2.5888</v>
      </c>
      <c r="BD1083" s="1080">
        <v>2.5888</v>
      </c>
    </row>
    <row r="1084" spans="1:132" s="1" customFormat="1" ht="10.5" customHeight="1" thickBot="1">
      <c r="A1084" s="1404"/>
      <c r="B1084" s="1405"/>
      <c r="C1084" s="312"/>
      <c r="D1084" s="271" t="s">
        <v>42</v>
      </c>
      <c r="E1084" s="63">
        <f t="shared" ref="E1084:AB1084" si="1413">E1083/E1082</f>
        <v>0</v>
      </c>
      <c r="F1084" s="63">
        <f t="shared" si="1413"/>
        <v>0</v>
      </c>
      <c r="G1084" s="63">
        <f t="shared" si="1413"/>
        <v>0</v>
      </c>
      <c r="H1084" s="331">
        <f t="shared" si="1413"/>
        <v>0</v>
      </c>
      <c r="I1084" s="63">
        <f t="shared" si="1413"/>
        <v>0</v>
      </c>
      <c r="J1084" s="63">
        <f t="shared" si="1413"/>
        <v>0</v>
      </c>
      <c r="K1084" s="63">
        <f t="shared" si="1413"/>
        <v>0</v>
      </c>
      <c r="L1084" s="63">
        <f t="shared" si="1413"/>
        <v>0</v>
      </c>
      <c r="M1084" s="63">
        <f t="shared" si="1413"/>
        <v>0</v>
      </c>
      <c r="N1084" s="331">
        <f t="shared" si="1413"/>
        <v>0</v>
      </c>
      <c r="O1084" s="63">
        <f t="shared" si="1413"/>
        <v>0</v>
      </c>
      <c r="P1084" s="63">
        <f t="shared" si="1413"/>
        <v>0</v>
      </c>
      <c r="Q1084" s="63">
        <f t="shared" si="1413"/>
        <v>0</v>
      </c>
      <c r="R1084" s="63">
        <f t="shared" si="1413"/>
        <v>0</v>
      </c>
      <c r="S1084" s="63">
        <f t="shared" si="1413"/>
        <v>0</v>
      </c>
      <c r="T1084" s="63">
        <f t="shared" si="1413"/>
        <v>0</v>
      </c>
      <c r="U1084" s="63">
        <f t="shared" si="1413"/>
        <v>0</v>
      </c>
      <c r="V1084" s="331">
        <f t="shared" si="1413"/>
        <v>0</v>
      </c>
      <c r="W1084" s="63">
        <f t="shared" si="1413"/>
        <v>0</v>
      </c>
      <c r="X1084" s="63">
        <f t="shared" si="1413"/>
        <v>0</v>
      </c>
      <c r="Y1084" s="63">
        <f t="shared" si="1413"/>
        <v>0</v>
      </c>
      <c r="Z1084" s="63">
        <f t="shared" si="1413"/>
        <v>0</v>
      </c>
      <c r="AA1084" s="63">
        <f t="shared" si="1413"/>
        <v>0</v>
      </c>
      <c r="AB1084" s="64">
        <f t="shared" si="1413"/>
        <v>0</v>
      </c>
      <c r="AC1084" s="58"/>
      <c r="AD1084" s="61"/>
      <c r="AE1084" s="69"/>
      <c r="AF1084" s="299"/>
      <c r="AG1084" s="299"/>
      <c r="AH1084" s="299"/>
      <c r="AI1084" s="299"/>
      <c r="AJ1084" s="299"/>
      <c r="AK1084" s="299"/>
      <c r="AL1084" s="299"/>
      <c r="AM1084" s="299"/>
      <c r="AN1084" s="299"/>
      <c r="AO1084" s="299"/>
      <c r="AP1084" s="299"/>
      <c r="AQ1084" s="299"/>
      <c r="AR1084" s="299"/>
      <c r="AS1084" s="299"/>
      <c r="AT1084" s="299"/>
      <c r="AU1084" s="299"/>
      <c r="AV1084" s="299"/>
      <c r="AW1084" s="299"/>
      <c r="AX1084" s="299"/>
      <c r="AY1084" s="299"/>
      <c r="AZ1084" s="299"/>
      <c r="BA1084" s="299"/>
      <c r="BB1084" s="299"/>
      <c r="BC1084" s="299"/>
      <c r="BD1084" s="299"/>
    </row>
    <row r="1085" spans="1:132" s="1" customFormat="1" ht="10.5" customHeight="1">
      <c r="A1085" s="1402" t="s">
        <v>7</v>
      </c>
      <c r="B1085" s="1400" t="s">
        <v>898</v>
      </c>
      <c r="C1085" s="165"/>
      <c r="D1085" s="1258"/>
      <c r="E1085" s="88"/>
      <c r="F1085" s="88"/>
      <c r="G1085" s="88"/>
      <c r="H1085" s="337"/>
      <c r="I1085" s="88"/>
      <c r="J1085" s="88"/>
      <c r="K1085" s="88"/>
      <c r="L1085" s="88"/>
      <c r="M1085" s="88"/>
      <c r="N1085" s="337"/>
      <c r="O1085" s="88"/>
      <c r="P1085" s="88"/>
      <c r="Q1085" s="88"/>
      <c r="R1085" s="88"/>
      <c r="S1085" s="88"/>
      <c r="T1085" s="88"/>
      <c r="U1085" s="88"/>
      <c r="V1085" s="337"/>
      <c r="W1085" s="88"/>
      <c r="X1085" s="88"/>
      <c r="Y1085" s="88"/>
      <c r="Z1085" s="88"/>
      <c r="AA1085" s="88"/>
      <c r="AB1085" s="89"/>
      <c r="AC1085" s="58" t="s">
        <v>125</v>
      </c>
      <c r="AD1085" s="61" t="e">
        <f>AD1087/AC1087</f>
        <v>#DIV/0!</v>
      </c>
      <c r="AE1085" s="69"/>
      <c r="AF1085" s="294"/>
      <c r="AG1085" s="299"/>
      <c r="AH1085" s="299"/>
      <c r="AI1085" s="299"/>
      <c r="AJ1085" s="299"/>
      <c r="AK1085" s="299"/>
      <c r="AL1085" s="299"/>
      <c r="AM1085" s="299"/>
      <c r="AN1085" s="299"/>
      <c r="AO1085" s="299"/>
      <c r="AP1085" s="299"/>
      <c r="AQ1085" s="299"/>
      <c r="AR1085" s="299"/>
      <c r="AS1085" s="299"/>
      <c r="AT1085" s="299"/>
      <c r="AU1085" s="299"/>
      <c r="AV1085" s="299"/>
      <c r="AW1085" s="299"/>
      <c r="AX1085" s="299"/>
      <c r="AY1085" s="299"/>
      <c r="AZ1085" s="299"/>
      <c r="BA1085" s="299"/>
      <c r="BB1085" s="299"/>
      <c r="BC1085" s="299"/>
      <c r="BD1085" s="299"/>
    </row>
    <row r="1086" spans="1:132" s="1" customFormat="1" ht="10.5" customHeight="1">
      <c r="A1086" s="1403"/>
      <c r="B1086" s="1401"/>
      <c r="C1086" s="1154" t="s">
        <v>139</v>
      </c>
      <c r="D1086" s="155" t="s">
        <v>34</v>
      </c>
      <c r="E1086" s="100" t="s">
        <v>741</v>
      </c>
      <c r="F1086" s="100">
        <v>0</v>
      </c>
      <c r="G1086" s="100">
        <v>0</v>
      </c>
      <c r="H1086" s="343">
        <v>0</v>
      </c>
      <c r="I1086" s="100">
        <v>0</v>
      </c>
      <c r="J1086" s="100">
        <v>0</v>
      </c>
      <c r="K1086" s="100">
        <v>0</v>
      </c>
      <c r="L1086" s="100">
        <v>0</v>
      </c>
      <c r="M1086" s="100">
        <v>0</v>
      </c>
      <c r="N1086" s="343">
        <v>0</v>
      </c>
      <c r="O1086" s="100">
        <v>0</v>
      </c>
      <c r="P1086" s="100">
        <v>0</v>
      </c>
      <c r="Q1086" s="100">
        <v>0</v>
      </c>
      <c r="R1086" s="100">
        <v>0</v>
      </c>
      <c r="S1086" s="100">
        <v>0</v>
      </c>
      <c r="T1086" s="100">
        <v>0</v>
      </c>
      <c r="U1086" s="100">
        <v>0</v>
      </c>
      <c r="V1086" s="343">
        <v>0</v>
      </c>
      <c r="W1086" s="100">
        <v>0</v>
      </c>
      <c r="X1086" s="100">
        <v>0</v>
      </c>
      <c r="Y1086" s="100">
        <v>0</v>
      </c>
      <c r="Z1086" s="100">
        <v>0</v>
      </c>
      <c r="AA1086" s="100">
        <v>0</v>
      </c>
      <c r="AB1086" s="101">
        <v>0</v>
      </c>
      <c r="AC1086" s="171"/>
      <c r="AD1086" s="108"/>
      <c r="AE1086" s="69"/>
      <c r="AF1086" s="299"/>
      <c r="AG1086" s="299"/>
      <c r="AH1086" s="299"/>
      <c r="AI1086" s="299"/>
      <c r="AJ1086" s="299"/>
      <c r="AK1086" s="299"/>
      <c r="AL1086" s="299"/>
      <c r="AM1086" s="299"/>
      <c r="AN1086" s="299"/>
      <c r="AO1086" s="299"/>
      <c r="AP1086" s="299"/>
      <c r="AQ1086" s="299"/>
      <c r="AR1086" s="299"/>
      <c r="AS1086" s="299"/>
      <c r="AT1086" s="299"/>
      <c r="AU1086" s="299"/>
      <c r="AV1086" s="299"/>
      <c r="AW1086" s="299"/>
      <c r="AX1086" s="299"/>
      <c r="AY1086" s="299"/>
      <c r="AZ1086" s="299"/>
      <c r="BA1086" s="299"/>
      <c r="BB1086" s="299"/>
      <c r="BC1086" s="299"/>
      <c r="BD1086" s="299"/>
    </row>
    <row r="1087" spans="1:132" s="1" customFormat="1" ht="10.5" customHeight="1">
      <c r="A1087" s="1403"/>
      <c r="B1087" s="1401"/>
      <c r="C1087" s="1154" t="s">
        <v>137</v>
      </c>
      <c r="D1087" s="155" t="s">
        <v>126</v>
      </c>
      <c r="E1087" s="100">
        <f t="shared" ref="E1087:AB1087" si="1414">(AG1087-AF1087)*$AE1087</f>
        <v>0</v>
      </c>
      <c r="F1087" s="100">
        <f t="shared" si="1414"/>
        <v>0</v>
      </c>
      <c r="G1087" s="100">
        <f t="shared" si="1414"/>
        <v>0</v>
      </c>
      <c r="H1087" s="343">
        <f t="shared" si="1414"/>
        <v>0</v>
      </c>
      <c r="I1087" s="100">
        <f t="shared" si="1414"/>
        <v>0</v>
      </c>
      <c r="J1087" s="100">
        <f t="shared" si="1414"/>
        <v>0</v>
      </c>
      <c r="K1087" s="100">
        <f t="shared" si="1414"/>
        <v>0</v>
      </c>
      <c r="L1087" s="100">
        <f t="shared" si="1414"/>
        <v>0</v>
      </c>
      <c r="M1087" s="100">
        <f t="shared" si="1414"/>
        <v>0</v>
      </c>
      <c r="N1087" s="343">
        <f t="shared" si="1414"/>
        <v>0</v>
      </c>
      <c r="O1087" s="100">
        <f t="shared" si="1414"/>
        <v>0</v>
      </c>
      <c r="P1087" s="100">
        <f t="shared" si="1414"/>
        <v>0</v>
      </c>
      <c r="Q1087" s="100">
        <f t="shared" si="1414"/>
        <v>0</v>
      </c>
      <c r="R1087" s="100">
        <f t="shared" si="1414"/>
        <v>0</v>
      </c>
      <c r="S1087" s="100">
        <f t="shared" si="1414"/>
        <v>0</v>
      </c>
      <c r="T1087" s="100">
        <f t="shared" si="1414"/>
        <v>0</v>
      </c>
      <c r="U1087" s="100">
        <f t="shared" si="1414"/>
        <v>0</v>
      </c>
      <c r="V1087" s="343">
        <f t="shared" si="1414"/>
        <v>0</v>
      </c>
      <c r="W1087" s="100">
        <f t="shared" si="1414"/>
        <v>0</v>
      </c>
      <c r="X1087" s="100">
        <f t="shared" si="1414"/>
        <v>0</v>
      </c>
      <c r="Y1087" s="100">
        <f t="shared" si="1414"/>
        <v>0</v>
      </c>
      <c r="Z1087" s="100">
        <f t="shared" si="1414"/>
        <v>0</v>
      </c>
      <c r="AA1087" s="100">
        <f t="shared" si="1414"/>
        <v>0</v>
      </c>
      <c r="AB1087" s="101">
        <f t="shared" si="1414"/>
        <v>0</v>
      </c>
      <c r="AC1087" s="58">
        <f>(BD1087-AF1087)*AE1087</f>
        <v>0</v>
      </c>
      <c r="AD1087" s="61">
        <f>(BD1088-AF1088)*AE1087</f>
        <v>0</v>
      </c>
      <c r="AE1087" s="69"/>
      <c r="AF1087" s="299"/>
      <c r="AG1087" s="299"/>
      <c r="AH1087" s="299"/>
      <c r="AI1087" s="299"/>
      <c r="AJ1087" s="299"/>
      <c r="AK1087" s="299"/>
      <c r="AL1087" s="299"/>
      <c r="AM1087" s="299"/>
      <c r="AN1087" s="299"/>
      <c r="AO1087" s="299"/>
      <c r="AP1087" s="299"/>
      <c r="AQ1087" s="299"/>
      <c r="AR1087" s="299"/>
      <c r="AS1087" s="299"/>
      <c r="AT1087" s="299"/>
      <c r="AU1087" s="299"/>
      <c r="AV1087" s="299"/>
      <c r="AW1087" s="299"/>
      <c r="AX1087" s="299"/>
      <c r="AY1087" s="299"/>
      <c r="AZ1087" s="299"/>
      <c r="BA1087" s="299"/>
      <c r="BB1087" s="299"/>
      <c r="BC1087" s="299"/>
      <c r="BD1087" s="299"/>
    </row>
    <row r="1088" spans="1:132" s="1" customFormat="1" ht="10.5" customHeight="1">
      <c r="A1088" s="1403"/>
      <c r="B1088" s="1401"/>
      <c r="C1088" s="1154" t="s">
        <v>137</v>
      </c>
      <c r="D1088" s="155" t="s">
        <v>127</v>
      </c>
      <c r="E1088" s="100">
        <f t="shared" ref="E1088:AB1088" si="1415">(AG1088-AF1088)*$AE1087</f>
        <v>0</v>
      </c>
      <c r="F1088" s="100">
        <f t="shared" si="1415"/>
        <v>0</v>
      </c>
      <c r="G1088" s="100">
        <f t="shared" si="1415"/>
        <v>0</v>
      </c>
      <c r="H1088" s="343">
        <f t="shared" si="1415"/>
        <v>0</v>
      </c>
      <c r="I1088" s="100">
        <f t="shared" si="1415"/>
        <v>0</v>
      </c>
      <c r="J1088" s="100">
        <f t="shared" si="1415"/>
        <v>0</v>
      </c>
      <c r="K1088" s="100">
        <f t="shared" si="1415"/>
        <v>0</v>
      </c>
      <c r="L1088" s="100">
        <f t="shared" si="1415"/>
        <v>0</v>
      </c>
      <c r="M1088" s="100">
        <f t="shared" si="1415"/>
        <v>0</v>
      </c>
      <c r="N1088" s="343">
        <f t="shared" si="1415"/>
        <v>0</v>
      </c>
      <c r="O1088" s="100">
        <f t="shared" si="1415"/>
        <v>0</v>
      </c>
      <c r="P1088" s="100">
        <f t="shared" si="1415"/>
        <v>0</v>
      </c>
      <c r="Q1088" s="100">
        <f t="shared" si="1415"/>
        <v>0</v>
      </c>
      <c r="R1088" s="100">
        <f t="shared" si="1415"/>
        <v>0</v>
      </c>
      <c r="S1088" s="100">
        <f t="shared" si="1415"/>
        <v>0</v>
      </c>
      <c r="T1088" s="100">
        <f t="shared" si="1415"/>
        <v>0</v>
      </c>
      <c r="U1088" s="100">
        <f t="shared" si="1415"/>
        <v>0</v>
      </c>
      <c r="V1088" s="343">
        <f t="shared" si="1415"/>
        <v>0</v>
      </c>
      <c r="W1088" s="100">
        <f t="shared" si="1415"/>
        <v>0</v>
      </c>
      <c r="X1088" s="100">
        <f t="shared" si="1415"/>
        <v>0</v>
      </c>
      <c r="Y1088" s="100">
        <f t="shared" si="1415"/>
        <v>0</v>
      </c>
      <c r="Z1088" s="100">
        <f t="shared" si="1415"/>
        <v>0</v>
      </c>
      <c r="AA1088" s="100">
        <f t="shared" si="1415"/>
        <v>0</v>
      </c>
      <c r="AB1088" s="101">
        <f t="shared" si="1415"/>
        <v>0</v>
      </c>
      <c r="AC1088" s="58"/>
      <c r="AD1088" s="61"/>
      <c r="AE1088" s="69"/>
      <c r="AF1088" s="300"/>
      <c r="AG1088" s="300"/>
      <c r="AH1088" s="300"/>
      <c r="AI1088" s="300"/>
      <c r="AJ1088" s="300"/>
      <c r="AK1088" s="300"/>
      <c r="AL1088" s="300"/>
      <c r="AM1088" s="300"/>
      <c r="AN1088" s="300"/>
      <c r="AO1088" s="300"/>
      <c r="AP1088" s="300"/>
      <c r="AQ1088" s="300"/>
      <c r="AR1088" s="300"/>
      <c r="AS1088" s="300"/>
      <c r="AT1088" s="300"/>
      <c r="AU1088" s="300"/>
      <c r="AV1088" s="300"/>
      <c r="AW1088" s="300"/>
      <c r="AX1088" s="300"/>
      <c r="AY1088" s="300"/>
      <c r="AZ1088" s="300"/>
      <c r="BA1088" s="300"/>
      <c r="BB1088" s="300"/>
      <c r="BC1088" s="300"/>
      <c r="BD1088" s="300"/>
    </row>
    <row r="1089" spans="1:132" s="1" customFormat="1" ht="10.5" customHeight="1" thickBot="1">
      <c r="A1089" s="1404"/>
      <c r="B1089" s="1405"/>
      <c r="C1089" s="312"/>
      <c r="D1089" s="271" t="s">
        <v>42</v>
      </c>
      <c r="E1089" s="166"/>
      <c r="F1089" s="166"/>
      <c r="G1089" s="166"/>
      <c r="H1089" s="356"/>
      <c r="I1089" s="166"/>
      <c r="J1089" s="166"/>
      <c r="K1089" s="166"/>
      <c r="L1089" s="166"/>
      <c r="M1089" s="166"/>
      <c r="N1089" s="356"/>
      <c r="O1089" s="166"/>
      <c r="P1089" s="166"/>
      <c r="Q1089" s="166"/>
      <c r="R1089" s="166"/>
      <c r="S1089" s="166"/>
      <c r="T1089" s="166"/>
      <c r="U1089" s="166"/>
      <c r="V1089" s="356"/>
      <c r="W1089" s="166"/>
      <c r="X1089" s="166"/>
      <c r="Y1089" s="166"/>
      <c r="Z1089" s="166"/>
      <c r="AA1089" s="166"/>
      <c r="AB1089" s="167"/>
      <c r="AC1089" s="58"/>
      <c r="AD1089" s="61"/>
      <c r="AE1089" s="69"/>
      <c r="AF1089" s="300"/>
      <c r="AG1089" s="300"/>
      <c r="AH1089" s="300"/>
      <c r="AI1089" s="300"/>
      <c r="AJ1089" s="300"/>
      <c r="AK1089" s="300"/>
      <c r="AL1089" s="300"/>
      <c r="AM1089" s="300"/>
      <c r="AN1089" s="300"/>
      <c r="AO1089" s="300"/>
      <c r="AP1089" s="300"/>
      <c r="AQ1089" s="300"/>
      <c r="AR1089" s="300"/>
      <c r="AS1089" s="300"/>
      <c r="AT1089" s="300"/>
      <c r="AU1089" s="300"/>
      <c r="AV1089" s="300"/>
      <c r="AW1089" s="300"/>
      <c r="AX1089" s="300"/>
      <c r="AY1089" s="300"/>
      <c r="AZ1089" s="300"/>
      <c r="BA1089" s="300"/>
      <c r="BB1089" s="300"/>
      <c r="BC1089" s="300"/>
      <c r="BD1089" s="300"/>
    </row>
    <row r="1090" spans="1:132" s="1" customFormat="1" ht="10.5" customHeight="1">
      <c r="A1090" s="1402" t="s">
        <v>105</v>
      </c>
      <c r="B1090" s="1400" t="s">
        <v>54</v>
      </c>
      <c r="C1090" s="165"/>
      <c r="D1090" s="1258"/>
      <c r="E1090" s="88"/>
      <c r="F1090" s="88"/>
      <c r="G1090" s="88"/>
      <c r="H1090" s="337"/>
      <c r="I1090" s="88"/>
      <c r="J1090" s="88"/>
      <c r="K1090" s="88"/>
      <c r="L1090" s="88"/>
      <c r="M1090" s="88"/>
      <c r="N1090" s="337"/>
      <c r="O1090" s="88"/>
      <c r="P1090" s="88"/>
      <c r="Q1090" s="88"/>
      <c r="R1090" s="88"/>
      <c r="S1090" s="88"/>
      <c r="T1090" s="88"/>
      <c r="U1090" s="88"/>
      <c r="V1090" s="337"/>
      <c r="W1090" s="88"/>
      <c r="X1090" s="88"/>
      <c r="Y1090" s="88"/>
      <c r="Z1090" s="88"/>
      <c r="AA1090" s="88"/>
      <c r="AB1090" s="89"/>
      <c r="AC1090" s="58" t="s">
        <v>125</v>
      </c>
      <c r="AD1090" s="61" t="e">
        <f>AD1092/AC1092</f>
        <v>#DIV/0!</v>
      </c>
      <c r="AE1090" s="69"/>
      <c r="AF1090" s="294"/>
      <c r="AG1090" s="299"/>
      <c r="AH1090" s="299"/>
      <c r="AI1090" s="299"/>
      <c r="AJ1090" s="299"/>
      <c r="AK1090" s="299"/>
      <c r="AL1090" s="299"/>
      <c r="AM1090" s="299"/>
      <c r="AN1090" s="299"/>
      <c r="AO1090" s="299"/>
      <c r="AP1090" s="299"/>
      <c r="AQ1090" s="299"/>
      <c r="AR1090" s="299"/>
      <c r="AS1090" s="299"/>
      <c r="AT1090" s="299"/>
      <c r="AU1090" s="299"/>
      <c r="AV1090" s="299"/>
      <c r="AW1090" s="299"/>
      <c r="AX1090" s="299"/>
      <c r="AY1090" s="299"/>
      <c r="AZ1090" s="299"/>
      <c r="BA1090" s="299"/>
      <c r="BB1090" s="299"/>
      <c r="BC1090" s="299"/>
      <c r="BD1090" s="299"/>
    </row>
    <row r="1091" spans="1:132" s="1" customFormat="1" ht="10.5" customHeight="1">
      <c r="A1091" s="1403"/>
      <c r="B1091" s="1401"/>
      <c r="C1091" s="1154" t="s">
        <v>139</v>
      </c>
      <c r="D1091" s="155" t="s">
        <v>34</v>
      </c>
      <c r="E1091" s="100" t="s">
        <v>741</v>
      </c>
      <c r="F1091" s="100">
        <v>0</v>
      </c>
      <c r="G1091" s="100">
        <v>0</v>
      </c>
      <c r="H1091" s="343">
        <v>0</v>
      </c>
      <c r="I1091" s="100">
        <v>0</v>
      </c>
      <c r="J1091" s="100">
        <v>0</v>
      </c>
      <c r="K1091" s="100">
        <v>0</v>
      </c>
      <c r="L1091" s="100">
        <v>0</v>
      </c>
      <c r="M1091" s="100">
        <v>0</v>
      </c>
      <c r="N1091" s="343">
        <v>0</v>
      </c>
      <c r="O1091" s="100">
        <v>0</v>
      </c>
      <c r="P1091" s="100">
        <v>0</v>
      </c>
      <c r="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V1091" s="343">
        <v>0</v>
      </c>
      <c r="W1091" s="100">
        <v>0</v>
      </c>
      <c r="X1091" s="100">
        <v>0</v>
      </c>
      <c r="Y1091" s="100">
        <v>0</v>
      </c>
      <c r="Z1091" s="100">
        <v>0</v>
      </c>
      <c r="AA1091" s="100">
        <v>0</v>
      </c>
      <c r="AB1091" s="101">
        <v>0</v>
      </c>
      <c r="AC1091" s="171"/>
      <c r="AD1091" s="108"/>
      <c r="AE1091" s="69"/>
      <c r="AF1091" s="299"/>
      <c r="AG1091" s="299"/>
      <c r="AH1091" s="299"/>
      <c r="AI1091" s="299"/>
      <c r="AJ1091" s="299"/>
      <c r="AK1091" s="299"/>
      <c r="AL1091" s="299"/>
      <c r="AM1091" s="299"/>
      <c r="AN1091" s="299"/>
      <c r="AO1091" s="299"/>
      <c r="AP1091" s="299"/>
      <c r="AQ1091" s="299"/>
      <c r="AR1091" s="299"/>
      <c r="AS1091" s="299"/>
      <c r="AT1091" s="299"/>
      <c r="AU1091" s="299"/>
      <c r="AV1091" s="299"/>
      <c r="AW1091" s="299"/>
      <c r="AX1091" s="299"/>
      <c r="AY1091" s="299"/>
      <c r="AZ1091" s="299"/>
      <c r="BA1091" s="299"/>
      <c r="BB1091" s="299"/>
      <c r="BC1091" s="299"/>
      <c r="BD1091" s="299"/>
    </row>
    <row r="1092" spans="1:132" s="1" customFormat="1" ht="10.5" customHeight="1">
      <c r="A1092" s="1403"/>
      <c r="B1092" s="1401"/>
      <c r="C1092" s="1154" t="s">
        <v>137</v>
      </c>
      <c r="D1092" s="155" t="s">
        <v>126</v>
      </c>
      <c r="E1092" s="100">
        <f t="shared" ref="E1092:AB1092" si="1416">(AG1092-AF1092)*$AE1092</f>
        <v>0</v>
      </c>
      <c r="F1092" s="100">
        <f t="shared" si="1416"/>
        <v>0</v>
      </c>
      <c r="G1092" s="100">
        <f t="shared" si="1416"/>
        <v>0</v>
      </c>
      <c r="H1092" s="343">
        <f t="shared" si="1416"/>
        <v>0</v>
      </c>
      <c r="I1092" s="100">
        <f t="shared" si="1416"/>
        <v>0</v>
      </c>
      <c r="J1092" s="100">
        <f t="shared" si="1416"/>
        <v>0</v>
      </c>
      <c r="K1092" s="100">
        <f t="shared" si="1416"/>
        <v>0</v>
      </c>
      <c r="L1092" s="100">
        <f t="shared" si="1416"/>
        <v>0</v>
      </c>
      <c r="M1092" s="100">
        <f t="shared" si="1416"/>
        <v>0</v>
      </c>
      <c r="N1092" s="343">
        <f t="shared" si="1416"/>
        <v>0</v>
      </c>
      <c r="O1092" s="100">
        <f t="shared" si="1416"/>
        <v>0</v>
      </c>
      <c r="P1092" s="100">
        <f t="shared" si="1416"/>
        <v>0</v>
      </c>
      <c r="Q1092" s="100">
        <f t="shared" si="1416"/>
        <v>0</v>
      </c>
      <c r="R1092" s="100">
        <f t="shared" si="1416"/>
        <v>0</v>
      </c>
      <c r="S1092" s="100">
        <f t="shared" si="1416"/>
        <v>0</v>
      </c>
      <c r="T1092" s="100">
        <f t="shared" si="1416"/>
        <v>0</v>
      </c>
      <c r="U1092" s="100">
        <f t="shared" si="1416"/>
        <v>0</v>
      </c>
      <c r="V1092" s="343">
        <f t="shared" si="1416"/>
        <v>0</v>
      </c>
      <c r="W1092" s="100">
        <f t="shared" si="1416"/>
        <v>0</v>
      </c>
      <c r="X1092" s="100">
        <f t="shared" si="1416"/>
        <v>0</v>
      </c>
      <c r="Y1092" s="100">
        <f t="shared" si="1416"/>
        <v>0</v>
      </c>
      <c r="Z1092" s="100">
        <f t="shared" si="1416"/>
        <v>0</v>
      </c>
      <c r="AA1092" s="100">
        <f t="shared" si="1416"/>
        <v>0</v>
      </c>
      <c r="AB1092" s="101">
        <f t="shared" si="1416"/>
        <v>0</v>
      </c>
      <c r="AC1092" s="58">
        <f>(BD1092-AF1092)*AE1092</f>
        <v>0</v>
      </c>
      <c r="AD1092" s="61">
        <f>(BD1093-AF1093)*AE1092</f>
        <v>0</v>
      </c>
      <c r="AE1092" s="69"/>
      <c r="AF1092" s="299"/>
      <c r="AG1092" s="299"/>
      <c r="AH1092" s="299"/>
      <c r="AI1092" s="299"/>
      <c r="AJ1092" s="299"/>
      <c r="AK1092" s="299"/>
      <c r="AL1092" s="299"/>
      <c r="AM1092" s="299"/>
      <c r="AN1092" s="299"/>
      <c r="AO1092" s="299"/>
      <c r="AP1092" s="299"/>
      <c r="AQ1092" s="299"/>
      <c r="AR1092" s="299"/>
      <c r="AS1092" s="299"/>
      <c r="AT1092" s="299"/>
      <c r="AU1092" s="299"/>
      <c r="AV1092" s="299"/>
      <c r="AW1092" s="299"/>
      <c r="AX1092" s="299"/>
      <c r="AY1092" s="299"/>
      <c r="AZ1092" s="299"/>
      <c r="BA1092" s="299"/>
      <c r="BB1092" s="299"/>
      <c r="BC1092" s="299"/>
      <c r="BD1092" s="299"/>
    </row>
    <row r="1093" spans="1:132" s="1" customFormat="1" ht="10.5" customHeight="1">
      <c r="A1093" s="1403"/>
      <c r="B1093" s="1401"/>
      <c r="C1093" s="1154" t="s">
        <v>137</v>
      </c>
      <c r="D1093" s="155" t="s">
        <v>127</v>
      </c>
      <c r="E1093" s="100">
        <f t="shared" ref="E1093:AB1093" si="1417">(AG1093-AF1093)*$AE1092</f>
        <v>0</v>
      </c>
      <c r="F1093" s="100">
        <f t="shared" si="1417"/>
        <v>0</v>
      </c>
      <c r="G1093" s="100">
        <f t="shared" si="1417"/>
        <v>0</v>
      </c>
      <c r="H1093" s="343">
        <f t="shared" si="1417"/>
        <v>0</v>
      </c>
      <c r="I1093" s="100">
        <f t="shared" si="1417"/>
        <v>0</v>
      </c>
      <c r="J1093" s="100">
        <f t="shared" si="1417"/>
        <v>0</v>
      </c>
      <c r="K1093" s="100">
        <f t="shared" si="1417"/>
        <v>0</v>
      </c>
      <c r="L1093" s="100">
        <f t="shared" si="1417"/>
        <v>0</v>
      </c>
      <c r="M1093" s="100">
        <f t="shared" si="1417"/>
        <v>0</v>
      </c>
      <c r="N1093" s="343">
        <f t="shared" si="1417"/>
        <v>0</v>
      </c>
      <c r="O1093" s="100">
        <f t="shared" si="1417"/>
        <v>0</v>
      </c>
      <c r="P1093" s="100">
        <f t="shared" si="1417"/>
        <v>0</v>
      </c>
      <c r="Q1093" s="100">
        <f t="shared" si="1417"/>
        <v>0</v>
      </c>
      <c r="R1093" s="100">
        <f t="shared" si="1417"/>
        <v>0</v>
      </c>
      <c r="S1093" s="100">
        <f t="shared" si="1417"/>
        <v>0</v>
      </c>
      <c r="T1093" s="100">
        <f t="shared" si="1417"/>
        <v>0</v>
      </c>
      <c r="U1093" s="100">
        <f t="shared" si="1417"/>
        <v>0</v>
      </c>
      <c r="V1093" s="343">
        <f t="shared" si="1417"/>
        <v>0</v>
      </c>
      <c r="W1093" s="100">
        <f t="shared" si="1417"/>
        <v>0</v>
      </c>
      <c r="X1093" s="100">
        <f t="shared" si="1417"/>
        <v>0</v>
      </c>
      <c r="Y1093" s="100">
        <f t="shared" si="1417"/>
        <v>0</v>
      </c>
      <c r="Z1093" s="100">
        <f t="shared" si="1417"/>
        <v>0</v>
      </c>
      <c r="AA1093" s="100">
        <f t="shared" si="1417"/>
        <v>0</v>
      </c>
      <c r="AB1093" s="101">
        <f t="shared" si="1417"/>
        <v>0</v>
      </c>
      <c r="AC1093" s="58"/>
      <c r="AD1093" s="61"/>
      <c r="AE1093" s="69"/>
      <c r="AF1093" s="300"/>
      <c r="AG1093" s="300"/>
      <c r="AH1093" s="300"/>
      <c r="AI1093" s="300"/>
      <c r="AJ1093" s="300"/>
      <c r="AK1093" s="300"/>
      <c r="AL1093" s="300"/>
      <c r="AM1093" s="300"/>
      <c r="AN1093" s="300"/>
      <c r="AO1093" s="300"/>
      <c r="AP1093" s="300"/>
      <c r="AQ1093" s="300"/>
      <c r="AR1093" s="300"/>
      <c r="AS1093" s="300"/>
      <c r="AT1093" s="300"/>
      <c r="AU1093" s="300"/>
      <c r="AV1093" s="300"/>
      <c r="AW1093" s="300"/>
      <c r="AX1093" s="300"/>
      <c r="AY1093" s="300"/>
      <c r="AZ1093" s="300"/>
      <c r="BA1093" s="300"/>
      <c r="BB1093" s="300"/>
      <c r="BC1093" s="300"/>
      <c r="BD1093" s="300"/>
    </row>
    <row r="1094" spans="1:132" s="1" customFormat="1" ht="10.5" customHeight="1" thickBot="1">
      <c r="A1094" s="1404"/>
      <c r="B1094" s="1405"/>
      <c r="C1094" s="312"/>
      <c r="D1094" s="271" t="s">
        <v>42</v>
      </c>
      <c r="E1094" s="166"/>
      <c r="F1094" s="166"/>
      <c r="G1094" s="166"/>
      <c r="H1094" s="356"/>
      <c r="I1094" s="166"/>
      <c r="J1094" s="166"/>
      <c r="K1094" s="166"/>
      <c r="L1094" s="166"/>
      <c r="M1094" s="166"/>
      <c r="N1094" s="356"/>
      <c r="O1094" s="166"/>
      <c r="P1094" s="166"/>
      <c r="Q1094" s="166"/>
      <c r="R1094" s="166"/>
      <c r="S1094" s="166"/>
      <c r="T1094" s="166"/>
      <c r="U1094" s="166"/>
      <c r="V1094" s="356"/>
      <c r="W1094" s="166"/>
      <c r="X1094" s="166"/>
      <c r="Y1094" s="166"/>
      <c r="Z1094" s="166"/>
      <c r="AA1094" s="166"/>
      <c r="AB1094" s="167"/>
      <c r="AC1094" s="58"/>
      <c r="AD1094" s="61"/>
      <c r="AE1094" s="69"/>
      <c r="AF1094" s="300"/>
      <c r="AG1094" s="300"/>
      <c r="AH1094" s="300"/>
      <c r="AI1094" s="300"/>
      <c r="AJ1094" s="300"/>
      <c r="AK1094" s="300"/>
      <c r="AL1094" s="300"/>
      <c r="AM1094" s="300"/>
      <c r="AN1094" s="300"/>
      <c r="AO1094" s="300"/>
      <c r="AP1094" s="300"/>
      <c r="AQ1094" s="300"/>
      <c r="AR1094" s="300"/>
      <c r="AS1094" s="300"/>
      <c r="AT1094" s="300"/>
      <c r="AU1094" s="300"/>
      <c r="AV1094" s="300"/>
      <c r="AW1094" s="300"/>
      <c r="AX1094" s="300"/>
      <c r="AY1094" s="300"/>
      <c r="AZ1094" s="300"/>
      <c r="BA1094" s="300"/>
      <c r="BB1094" s="300"/>
      <c r="BC1094" s="300"/>
      <c r="BD1094" s="300"/>
    </row>
    <row r="1095" spans="1:132" s="1" customFormat="1" ht="10.5" customHeight="1">
      <c r="A1095" s="1402" t="s">
        <v>8</v>
      </c>
      <c r="B1095" s="1400" t="s">
        <v>930</v>
      </c>
      <c r="C1095" s="165"/>
      <c r="D1095" s="1258"/>
      <c r="E1095" s="88"/>
      <c r="F1095" s="88"/>
      <c r="G1095" s="88"/>
      <c r="H1095" s="337"/>
      <c r="I1095" s="88"/>
      <c r="J1095" s="88"/>
      <c r="K1095" s="88"/>
      <c r="L1095" s="88"/>
      <c r="M1095" s="88"/>
      <c r="N1095" s="337"/>
      <c r="O1095" s="88"/>
      <c r="P1095" s="88"/>
      <c r="Q1095" s="88"/>
      <c r="R1095" s="88"/>
      <c r="S1095" s="88"/>
      <c r="T1095" s="88"/>
      <c r="U1095" s="88"/>
      <c r="V1095" s="337"/>
      <c r="W1095" s="88"/>
      <c r="X1095" s="88"/>
      <c r="Y1095" s="88"/>
      <c r="Z1095" s="88"/>
      <c r="AA1095" s="88"/>
      <c r="AB1095" s="89"/>
      <c r="AC1095" s="58" t="s">
        <v>125</v>
      </c>
      <c r="AD1095" s="61" t="e">
        <f>AD1097/AC1097</f>
        <v>#DIV/0!</v>
      </c>
      <c r="AE1095" s="69"/>
      <c r="AF1095" s="294"/>
      <c r="AG1095" s="299"/>
      <c r="AH1095" s="299"/>
      <c r="AI1095" s="299"/>
      <c r="AJ1095" s="299"/>
      <c r="AK1095" s="299"/>
      <c r="AL1095" s="299"/>
      <c r="AM1095" s="299"/>
      <c r="AN1095" s="299"/>
      <c r="AO1095" s="299"/>
      <c r="AP1095" s="299"/>
      <c r="AQ1095" s="299"/>
      <c r="AR1095" s="299"/>
      <c r="AS1095" s="299"/>
      <c r="AT1095" s="299"/>
      <c r="AU1095" s="299"/>
      <c r="AV1095" s="299"/>
      <c r="AW1095" s="299"/>
      <c r="AX1095" s="299"/>
      <c r="AY1095" s="299"/>
      <c r="AZ1095" s="299"/>
      <c r="BA1095" s="299"/>
      <c r="BB1095" s="299"/>
      <c r="BC1095" s="299"/>
      <c r="BD1095" s="299"/>
    </row>
    <row r="1096" spans="1:132" s="1" customFormat="1" ht="10.5" customHeight="1">
      <c r="A1096" s="1403"/>
      <c r="B1096" s="1401"/>
      <c r="C1096" s="1154" t="s">
        <v>139</v>
      </c>
      <c r="D1096" s="155" t="s">
        <v>34</v>
      </c>
      <c r="E1096" s="100" t="s">
        <v>741</v>
      </c>
      <c r="F1096" s="100">
        <v>0</v>
      </c>
      <c r="G1096" s="100">
        <v>0</v>
      </c>
      <c r="H1096" s="343">
        <v>0</v>
      </c>
      <c r="I1096" s="100">
        <v>0</v>
      </c>
      <c r="J1096" s="100">
        <v>0</v>
      </c>
      <c r="K1096" s="100">
        <v>0</v>
      </c>
      <c r="L1096" s="100">
        <v>0</v>
      </c>
      <c r="M1096" s="100">
        <v>0</v>
      </c>
      <c r="N1096" s="343">
        <v>0</v>
      </c>
      <c r="O1096" s="100">
        <v>0</v>
      </c>
      <c r="P1096" s="100">
        <v>0</v>
      </c>
      <c r="Q1096" s="100">
        <v>0</v>
      </c>
      <c r="R1096" s="100">
        <v>0</v>
      </c>
      <c r="S1096" s="100">
        <v>0</v>
      </c>
      <c r="T1096" s="100">
        <v>0</v>
      </c>
      <c r="U1096" s="100">
        <v>0</v>
      </c>
      <c r="V1096" s="343">
        <v>0</v>
      </c>
      <c r="W1096" s="100">
        <v>0</v>
      </c>
      <c r="X1096" s="100">
        <v>0</v>
      </c>
      <c r="Y1096" s="100">
        <v>0</v>
      </c>
      <c r="Z1096" s="100">
        <v>0</v>
      </c>
      <c r="AA1096" s="100">
        <v>0</v>
      </c>
      <c r="AB1096" s="101">
        <v>0</v>
      </c>
      <c r="AC1096" s="171"/>
      <c r="AD1096" s="108"/>
      <c r="AE1096" s="69"/>
      <c r="AF1096" s="299"/>
      <c r="AG1096" s="299"/>
      <c r="AH1096" s="299"/>
      <c r="AI1096" s="299"/>
      <c r="AJ1096" s="299"/>
      <c r="AK1096" s="299"/>
      <c r="AL1096" s="299"/>
      <c r="AM1096" s="299"/>
      <c r="AN1096" s="299"/>
      <c r="AO1096" s="299"/>
      <c r="AP1096" s="299"/>
      <c r="AQ1096" s="299"/>
      <c r="AR1096" s="299"/>
      <c r="AS1096" s="299"/>
      <c r="AT1096" s="299"/>
      <c r="AU1096" s="299"/>
      <c r="AV1096" s="299"/>
      <c r="AW1096" s="299"/>
      <c r="AX1096" s="299"/>
      <c r="AY1096" s="299"/>
      <c r="AZ1096" s="299"/>
      <c r="BA1096" s="299"/>
      <c r="BB1096" s="299"/>
      <c r="BC1096" s="299"/>
      <c r="BD1096" s="299"/>
    </row>
    <row r="1097" spans="1:132" s="1" customFormat="1" ht="10.5" customHeight="1">
      <c r="A1097" s="1403"/>
      <c r="B1097" s="1401"/>
      <c r="C1097" s="1154" t="s">
        <v>967</v>
      </c>
      <c r="D1097" s="155" t="s">
        <v>126</v>
      </c>
      <c r="E1097" s="100">
        <f t="shared" ref="E1097:AB1097" si="1418">(AG1097-AF1097)*$AE1097</f>
        <v>0</v>
      </c>
      <c r="F1097" s="100">
        <f t="shared" si="1418"/>
        <v>0</v>
      </c>
      <c r="G1097" s="100">
        <f t="shared" si="1418"/>
        <v>0</v>
      </c>
      <c r="H1097" s="343">
        <f t="shared" si="1418"/>
        <v>0</v>
      </c>
      <c r="I1097" s="100">
        <f t="shared" si="1418"/>
        <v>0</v>
      </c>
      <c r="J1097" s="100">
        <f t="shared" si="1418"/>
        <v>0</v>
      </c>
      <c r="K1097" s="100">
        <f t="shared" si="1418"/>
        <v>0</v>
      </c>
      <c r="L1097" s="100">
        <f t="shared" si="1418"/>
        <v>0</v>
      </c>
      <c r="M1097" s="100">
        <f t="shared" si="1418"/>
        <v>0</v>
      </c>
      <c r="N1097" s="343">
        <f t="shared" si="1418"/>
        <v>0</v>
      </c>
      <c r="O1097" s="100">
        <f t="shared" si="1418"/>
        <v>0</v>
      </c>
      <c r="P1097" s="100">
        <f t="shared" si="1418"/>
        <v>0</v>
      </c>
      <c r="Q1097" s="100">
        <f t="shared" si="1418"/>
        <v>0</v>
      </c>
      <c r="R1097" s="100">
        <f t="shared" si="1418"/>
        <v>0</v>
      </c>
      <c r="S1097" s="100">
        <f t="shared" si="1418"/>
        <v>0</v>
      </c>
      <c r="T1097" s="100">
        <f t="shared" si="1418"/>
        <v>0</v>
      </c>
      <c r="U1097" s="100">
        <f t="shared" si="1418"/>
        <v>0</v>
      </c>
      <c r="V1097" s="343">
        <f t="shared" si="1418"/>
        <v>0</v>
      </c>
      <c r="W1097" s="100">
        <f t="shared" si="1418"/>
        <v>0</v>
      </c>
      <c r="X1097" s="100">
        <f t="shared" si="1418"/>
        <v>0</v>
      </c>
      <c r="Y1097" s="100">
        <f t="shared" si="1418"/>
        <v>0</v>
      </c>
      <c r="Z1097" s="100">
        <f t="shared" si="1418"/>
        <v>0</v>
      </c>
      <c r="AA1097" s="100">
        <f t="shared" si="1418"/>
        <v>0</v>
      </c>
      <c r="AB1097" s="101">
        <f t="shared" si="1418"/>
        <v>0</v>
      </c>
      <c r="AC1097" s="58">
        <f>(BD1097-AF1097)*AE1097</f>
        <v>0</v>
      </c>
      <c r="AD1097" s="61">
        <f>(BD1098-AF1098)*AE1097</f>
        <v>0</v>
      </c>
      <c r="AE1097" s="69">
        <v>1.2</v>
      </c>
      <c r="AF1097" s="1170">
        <v>3.3197999999999999</v>
      </c>
      <c r="AG1097" s="1170">
        <v>3.3197999999999999</v>
      </c>
      <c r="AH1097" s="1216">
        <v>3.3197999999999999</v>
      </c>
      <c r="AI1097" s="1170">
        <v>3.3197999999999999</v>
      </c>
      <c r="AJ1097" s="1170">
        <v>3.3197999999999999</v>
      </c>
      <c r="AK1097" s="1170">
        <v>3.3197999999999999</v>
      </c>
      <c r="AL1097" s="1170">
        <v>3.3197999999999999</v>
      </c>
      <c r="AM1097" s="1170">
        <v>3.3197999999999999</v>
      </c>
      <c r="AN1097" s="1170">
        <v>3.3197999999999999</v>
      </c>
      <c r="AO1097" s="1170">
        <v>3.3197999999999999</v>
      </c>
      <c r="AP1097" s="1170">
        <v>3.3197999999999999</v>
      </c>
      <c r="AQ1097" s="1170">
        <v>3.3197999999999999</v>
      </c>
      <c r="AR1097" s="1170">
        <v>3.3197999999999999</v>
      </c>
      <c r="AS1097" s="1170">
        <v>3.3197999999999999</v>
      </c>
      <c r="AT1097" s="1170">
        <v>3.3197999999999999</v>
      </c>
      <c r="AU1097" s="1170">
        <v>3.3197999999999999</v>
      </c>
      <c r="AV1097" s="1170">
        <v>3.3197999999999999</v>
      </c>
      <c r="AW1097" s="1170">
        <v>3.3197999999999999</v>
      </c>
      <c r="AX1097" s="1170">
        <v>3.3197999999999999</v>
      </c>
      <c r="AY1097" s="1170">
        <v>3.3197999999999999</v>
      </c>
      <c r="AZ1097" s="1170">
        <v>3.3197999999999999</v>
      </c>
      <c r="BA1097" s="1170">
        <v>3.3197999999999999</v>
      </c>
      <c r="BB1097" s="1170">
        <v>3.3197999999999999</v>
      </c>
      <c r="BC1097" s="1170">
        <v>3.3197999999999999</v>
      </c>
      <c r="BD1097" s="1170">
        <v>3.3197999999999999</v>
      </c>
    </row>
    <row r="1098" spans="1:132" s="1" customFormat="1" ht="10.5" customHeight="1">
      <c r="A1098" s="1403"/>
      <c r="B1098" s="1401"/>
      <c r="C1098" s="1154" t="s">
        <v>967</v>
      </c>
      <c r="D1098" s="155" t="s">
        <v>127</v>
      </c>
      <c r="E1098" s="100">
        <f t="shared" ref="E1098:AB1098" si="1419">(AG1098-AF1098)*$AE1097</f>
        <v>0</v>
      </c>
      <c r="F1098" s="100">
        <f t="shared" si="1419"/>
        <v>0</v>
      </c>
      <c r="G1098" s="100">
        <f t="shared" si="1419"/>
        <v>0</v>
      </c>
      <c r="H1098" s="343">
        <f t="shared" si="1419"/>
        <v>0</v>
      </c>
      <c r="I1098" s="100">
        <f t="shared" si="1419"/>
        <v>0</v>
      </c>
      <c r="J1098" s="100">
        <f t="shared" si="1419"/>
        <v>0</v>
      </c>
      <c r="K1098" s="100">
        <f t="shared" si="1419"/>
        <v>0</v>
      </c>
      <c r="L1098" s="100">
        <f t="shared" si="1419"/>
        <v>0</v>
      </c>
      <c r="M1098" s="100">
        <f t="shared" si="1419"/>
        <v>0</v>
      </c>
      <c r="N1098" s="343">
        <f t="shared" si="1419"/>
        <v>0</v>
      </c>
      <c r="O1098" s="100">
        <f t="shared" si="1419"/>
        <v>0</v>
      </c>
      <c r="P1098" s="100">
        <f t="shared" si="1419"/>
        <v>0</v>
      </c>
      <c r="Q1098" s="100">
        <f t="shared" si="1419"/>
        <v>0</v>
      </c>
      <c r="R1098" s="100">
        <f t="shared" si="1419"/>
        <v>0</v>
      </c>
      <c r="S1098" s="100">
        <f t="shared" si="1419"/>
        <v>0</v>
      </c>
      <c r="T1098" s="100">
        <f t="shared" si="1419"/>
        <v>0</v>
      </c>
      <c r="U1098" s="100">
        <f t="shared" si="1419"/>
        <v>0</v>
      </c>
      <c r="V1098" s="343">
        <f t="shared" si="1419"/>
        <v>0</v>
      </c>
      <c r="W1098" s="100">
        <f t="shared" si="1419"/>
        <v>0</v>
      </c>
      <c r="X1098" s="100">
        <f t="shared" si="1419"/>
        <v>0</v>
      </c>
      <c r="Y1098" s="100">
        <f t="shared" si="1419"/>
        <v>0</v>
      </c>
      <c r="Z1098" s="100">
        <f t="shared" si="1419"/>
        <v>0</v>
      </c>
      <c r="AA1098" s="100">
        <f t="shared" si="1419"/>
        <v>0</v>
      </c>
      <c r="AB1098" s="101">
        <f t="shared" si="1419"/>
        <v>0</v>
      </c>
      <c r="AC1098" s="58"/>
      <c r="AD1098" s="61"/>
      <c r="AE1098" s="69"/>
      <c r="AF1098" s="1080">
        <v>7.2300000000000003E-2</v>
      </c>
      <c r="AG1098" s="1080">
        <v>7.2300000000000003E-2</v>
      </c>
      <c r="AH1098" s="1081">
        <v>7.2300000000000003E-2</v>
      </c>
      <c r="AI1098" s="1080">
        <v>7.2300000000000003E-2</v>
      </c>
      <c r="AJ1098" s="1080">
        <v>7.2300000000000003E-2</v>
      </c>
      <c r="AK1098" s="1080">
        <v>7.2300000000000003E-2</v>
      </c>
      <c r="AL1098" s="1080">
        <v>7.2300000000000003E-2</v>
      </c>
      <c r="AM1098" s="1080">
        <v>7.2300000000000003E-2</v>
      </c>
      <c r="AN1098" s="1080">
        <v>7.2300000000000003E-2</v>
      </c>
      <c r="AO1098" s="1080">
        <v>7.2300000000000003E-2</v>
      </c>
      <c r="AP1098" s="1080">
        <v>7.2300000000000003E-2</v>
      </c>
      <c r="AQ1098" s="1080">
        <v>7.2300000000000003E-2</v>
      </c>
      <c r="AR1098" s="1080">
        <v>7.2300000000000003E-2</v>
      </c>
      <c r="AS1098" s="1080">
        <v>7.2300000000000003E-2</v>
      </c>
      <c r="AT1098" s="1080">
        <v>7.2300000000000003E-2</v>
      </c>
      <c r="AU1098" s="1080">
        <v>7.2300000000000003E-2</v>
      </c>
      <c r="AV1098" s="1080">
        <v>7.2300000000000003E-2</v>
      </c>
      <c r="AW1098" s="1080">
        <v>7.2300000000000003E-2</v>
      </c>
      <c r="AX1098" s="1080">
        <v>7.2300000000000003E-2</v>
      </c>
      <c r="AY1098" s="1080">
        <v>7.2300000000000003E-2</v>
      </c>
      <c r="AZ1098" s="1080">
        <v>7.2300000000000003E-2</v>
      </c>
      <c r="BA1098" s="1080">
        <v>7.2300000000000003E-2</v>
      </c>
      <c r="BB1098" s="1080">
        <v>7.2300000000000003E-2</v>
      </c>
      <c r="BC1098" s="1080">
        <v>7.2300000000000003E-2</v>
      </c>
      <c r="BD1098" s="1080">
        <v>7.2300000000000003E-2</v>
      </c>
    </row>
    <row r="1099" spans="1:132" s="1" customFormat="1" ht="10.5" customHeight="1" thickBot="1">
      <c r="A1099" s="1404"/>
      <c r="B1099" s="1405"/>
      <c r="C1099" s="312"/>
      <c r="D1099" s="271" t="s">
        <v>42</v>
      </c>
      <c r="E1099" s="166"/>
      <c r="F1099" s="166"/>
      <c r="G1099" s="166"/>
      <c r="H1099" s="356"/>
      <c r="I1099" s="166"/>
      <c r="J1099" s="166"/>
      <c r="K1099" s="166"/>
      <c r="L1099" s="166"/>
      <c r="M1099" s="166"/>
      <c r="N1099" s="356"/>
      <c r="O1099" s="166"/>
      <c r="P1099" s="166"/>
      <c r="Q1099" s="166"/>
      <c r="R1099" s="166"/>
      <c r="S1099" s="166"/>
      <c r="T1099" s="166"/>
      <c r="U1099" s="166"/>
      <c r="V1099" s="356"/>
      <c r="W1099" s="166"/>
      <c r="X1099" s="166"/>
      <c r="Y1099" s="166"/>
      <c r="Z1099" s="166"/>
      <c r="AA1099" s="166"/>
      <c r="AB1099" s="167"/>
      <c r="AC1099" s="58"/>
      <c r="AD1099" s="61"/>
      <c r="AE1099" s="69"/>
      <c r="AF1099" s="300"/>
      <c r="AG1099" s="300"/>
      <c r="AH1099" s="300"/>
      <c r="AI1099" s="300"/>
      <c r="AJ1099" s="300"/>
      <c r="AK1099" s="300"/>
      <c r="AL1099" s="300"/>
      <c r="AM1099" s="300"/>
      <c r="AN1099" s="300"/>
      <c r="AO1099" s="300"/>
      <c r="AP1099" s="300"/>
      <c r="AQ1099" s="300"/>
      <c r="AR1099" s="300"/>
      <c r="AS1099" s="300"/>
      <c r="AT1099" s="300"/>
      <c r="AU1099" s="300"/>
      <c r="AV1099" s="300"/>
      <c r="AW1099" s="300"/>
      <c r="AX1099" s="300"/>
      <c r="AY1099" s="300"/>
      <c r="AZ1099" s="300"/>
      <c r="BA1099" s="300"/>
      <c r="BB1099" s="300"/>
      <c r="BC1099" s="300"/>
      <c r="BD1099" s="300"/>
    </row>
    <row r="1100" spans="1:132" s="1" customFormat="1" ht="10.5" customHeight="1">
      <c r="A1100" s="1402" t="s">
        <v>15</v>
      </c>
      <c r="B1100" s="1400" t="s">
        <v>919</v>
      </c>
      <c r="C1100" s="165"/>
      <c r="D1100" s="1266"/>
      <c r="E1100" s="88"/>
      <c r="F1100" s="88"/>
      <c r="G1100" s="88"/>
      <c r="H1100" s="337"/>
      <c r="I1100" s="88"/>
      <c r="J1100" s="88"/>
      <c r="K1100" s="88"/>
      <c r="L1100" s="88"/>
      <c r="M1100" s="88"/>
      <c r="N1100" s="337"/>
      <c r="O1100" s="88"/>
      <c r="P1100" s="88"/>
      <c r="Q1100" s="88"/>
      <c r="R1100" s="88"/>
      <c r="S1100" s="88"/>
      <c r="T1100" s="88"/>
      <c r="U1100" s="88"/>
      <c r="V1100" s="337"/>
      <c r="W1100" s="88"/>
      <c r="X1100" s="88"/>
      <c r="Y1100" s="88"/>
      <c r="Z1100" s="88"/>
      <c r="AA1100" s="88"/>
      <c r="AB1100" s="89"/>
      <c r="AC1100" s="58" t="s">
        <v>125</v>
      </c>
      <c r="AD1100" s="61">
        <f>AD1102/AC1102</f>
        <v>0.12234042553192093</v>
      </c>
      <c r="AE1100" s="69"/>
      <c r="AF1100" s="294"/>
      <c r="AG1100" s="299"/>
      <c r="AH1100" s="299"/>
      <c r="AI1100" s="299"/>
      <c r="AJ1100" s="299"/>
      <c r="AK1100" s="299"/>
      <c r="AL1100" s="299"/>
      <c r="AM1100" s="299"/>
      <c r="AN1100" s="299"/>
      <c r="AO1100" s="299"/>
      <c r="AP1100" s="299"/>
      <c r="AQ1100" s="299"/>
      <c r="AR1100" s="299"/>
      <c r="AS1100" s="299"/>
      <c r="AT1100" s="299"/>
      <c r="AU1100" s="299"/>
      <c r="AV1100" s="299"/>
      <c r="AW1100" s="299"/>
      <c r="AX1100" s="299"/>
      <c r="AY1100" s="299"/>
      <c r="AZ1100" s="299"/>
      <c r="BA1100" s="299"/>
      <c r="BB1100" s="299"/>
      <c r="BC1100" s="299"/>
      <c r="BD1100" s="299"/>
    </row>
    <row r="1101" spans="1:132" s="2" customFormat="1" ht="10.5" customHeight="1">
      <c r="A1101" s="1403"/>
      <c r="B1101" s="1401"/>
      <c r="C1101" s="1150" t="s">
        <v>139</v>
      </c>
      <c r="D1101" s="155" t="s">
        <v>34</v>
      </c>
      <c r="E1101" s="54">
        <f t="shared" ref="E1101:AB1101" si="1420">ROUND(SQRT(E1102^2+E1103^2)*1000/(1.73*E$1049),0)</f>
        <v>5</v>
      </c>
      <c r="F1101" s="206">
        <f t="shared" si="1420"/>
        <v>5</v>
      </c>
      <c r="G1101" s="206">
        <f t="shared" si="1420"/>
        <v>5</v>
      </c>
      <c r="H1101" s="363">
        <f t="shared" si="1420"/>
        <v>6</v>
      </c>
      <c r="I1101" s="206">
        <f t="shared" si="1420"/>
        <v>5</v>
      </c>
      <c r="J1101" s="206">
        <f t="shared" si="1420"/>
        <v>5</v>
      </c>
      <c r="K1101" s="206">
        <f t="shared" si="1420"/>
        <v>5</v>
      </c>
      <c r="L1101" s="206">
        <f t="shared" si="1420"/>
        <v>5</v>
      </c>
      <c r="M1101" s="206">
        <f t="shared" si="1420"/>
        <v>5</v>
      </c>
      <c r="N1101" s="363">
        <f t="shared" si="1420"/>
        <v>5</v>
      </c>
      <c r="O1101" s="206">
        <f t="shared" si="1420"/>
        <v>5</v>
      </c>
      <c r="P1101" s="206">
        <f t="shared" si="1420"/>
        <v>5</v>
      </c>
      <c r="Q1101" s="206">
        <f t="shared" si="1420"/>
        <v>5</v>
      </c>
      <c r="R1101" s="206">
        <f t="shared" si="1420"/>
        <v>5</v>
      </c>
      <c r="S1101" s="206">
        <f t="shared" si="1420"/>
        <v>5</v>
      </c>
      <c r="T1101" s="206">
        <f t="shared" si="1420"/>
        <v>5</v>
      </c>
      <c r="U1101" s="206">
        <f t="shared" si="1420"/>
        <v>5</v>
      </c>
      <c r="V1101" s="363">
        <f t="shared" si="1420"/>
        <v>5</v>
      </c>
      <c r="W1101" s="206">
        <f t="shared" si="1420"/>
        <v>5</v>
      </c>
      <c r="X1101" s="206">
        <f t="shared" si="1420"/>
        <v>5</v>
      </c>
      <c r="Y1101" s="206">
        <f t="shared" si="1420"/>
        <v>5</v>
      </c>
      <c r="Z1101" s="206">
        <f t="shared" si="1420"/>
        <v>5</v>
      </c>
      <c r="AA1101" s="206">
        <f t="shared" si="1420"/>
        <v>5</v>
      </c>
      <c r="AB1101" s="1015">
        <f t="shared" si="1420"/>
        <v>5</v>
      </c>
      <c r="AC1101" s="187"/>
      <c r="AD1101" s="187"/>
      <c r="AE1101" s="187"/>
      <c r="AF1101" s="295"/>
      <c r="AG1101" s="295"/>
      <c r="AH1101" s="295"/>
      <c r="AI1101" s="295"/>
      <c r="AJ1101" s="295"/>
      <c r="AK1101" s="295"/>
      <c r="AL1101" s="295"/>
      <c r="AM1101" s="295"/>
      <c r="AN1101" s="295"/>
      <c r="AO1101" s="295"/>
      <c r="AP1101" s="295"/>
      <c r="AQ1101" s="295"/>
      <c r="AR1101" s="295"/>
      <c r="AS1101" s="295"/>
      <c r="AT1101" s="295"/>
      <c r="AU1101" s="295"/>
      <c r="AV1101" s="295"/>
      <c r="AW1101" s="295"/>
      <c r="AX1101" s="295"/>
      <c r="AY1101" s="295"/>
      <c r="AZ1101" s="295"/>
      <c r="BA1101" s="295"/>
      <c r="BB1101" s="295"/>
      <c r="BC1101" s="295"/>
      <c r="BD1101" s="295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</row>
    <row r="1102" spans="1:132" s="1" customFormat="1" ht="10.5" customHeight="1">
      <c r="A1102" s="1403"/>
      <c r="B1102" s="1401"/>
      <c r="C1102" s="1154" t="s">
        <v>967</v>
      </c>
      <c r="D1102" s="155" t="s">
        <v>126</v>
      </c>
      <c r="E1102" s="59">
        <f t="shared" ref="E1102:AB1102" si="1421">(AG1102-AF1102)*$AE1102</f>
        <v>5.5800000000317596E-2</v>
      </c>
      <c r="F1102" s="59">
        <f t="shared" si="1421"/>
        <v>5.7599999999865759E-2</v>
      </c>
      <c r="G1102" s="59">
        <f t="shared" si="1421"/>
        <v>5.5800000000317596E-2</v>
      </c>
      <c r="H1102" s="330">
        <f t="shared" si="1421"/>
        <v>5.7599999999865759E-2</v>
      </c>
      <c r="I1102" s="59">
        <f t="shared" si="1421"/>
        <v>5.5800000000317596E-2</v>
      </c>
      <c r="J1102" s="59">
        <f t="shared" si="1421"/>
        <v>5.5800000000317596E-2</v>
      </c>
      <c r="K1102" s="59">
        <f t="shared" si="1421"/>
        <v>5.5799999998271232E-2</v>
      </c>
      <c r="L1102" s="59">
        <f t="shared" si="1421"/>
        <v>5.5800000000317596E-2</v>
      </c>
      <c r="M1102" s="59">
        <f t="shared" si="1421"/>
        <v>5.7599999999865759E-2</v>
      </c>
      <c r="N1102" s="330">
        <f t="shared" si="1421"/>
        <v>5.5800000000317596E-2</v>
      </c>
      <c r="O1102" s="59">
        <f t="shared" si="1421"/>
        <v>5.7599999999865759E-2</v>
      </c>
      <c r="P1102" s="59">
        <f t="shared" si="1421"/>
        <v>5.5800000000317596E-2</v>
      </c>
      <c r="Q1102" s="59">
        <f t="shared" si="1421"/>
        <v>5.7599999999865759E-2</v>
      </c>
      <c r="R1102" s="59">
        <f t="shared" si="1421"/>
        <v>5.5800000000317596E-2</v>
      </c>
      <c r="S1102" s="59">
        <f t="shared" si="1421"/>
        <v>5.7599999999865759E-2</v>
      </c>
      <c r="T1102" s="59">
        <f t="shared" si="1421"/>
        <v>5.5800000000317596E-2</v>
      </c>
      <c r="U1102" s="59">
        <f t="shared" si="1421"/>
        <v>5.5800000000317596E-2</v>
      </c>
      <c r="V1102" s="330">
        <f t="shared" si="1421"/>
        <v>5.5800000000317596E-2</v>
      </c>
      <c r="W1102" s="59">
        <f t="shared" si="1421"/>
        <v>5.5799999998271232E-2</v>
      </c>
      <c r="X1102" s="59">
        <f t="shared" si="1421"/>
        <v>5.5800000000317596E-2</v>
      </c>
      <c r="Y1102" s="59">
        <f t="shared" si="1421"/>
        <v>5.7599999999865759E-2</v>
      </c>
      <c r="Z1102" s="59">
        <f t="shared" si="1421"/>
        <v>5.7599999999865759E-2</v>
      </c>
      <c r="AA1102" s="59">
        <f t="shared" si="1421"/>
        <v>5.5800000000317596E-2</v>
      </c>
      <c r="AB1102" s="60">
        <f t="shared" si="1421"/>
        <v>5.5800000000317596E-2</v>
      </c>
      <c r="AC1102" s="58">
        <f>SUM(E1102:AB1102)</f>
        <v>1.3535999999999149</v>
      </c>
      <c r="AD1102" s="61">
        <f>SUM(E1103:AB1103)</f>
        <v>0.16559999999999775</v>
      </c>
      <c r="AE1102" s="69">
        <v>18</v>
      </c>
      <c r="AF1102" s="1170">
        <v>597.41399999999999</v>
      </c>
      <c r="AG1102" s="1170">
        <v>597.4171</v>
      </c>
      <c r="AH1102" s="1216">
        <v>597.4203</v>
      </c>
      <c r="AI1102" s="1170">
        <v>597.42340000000002</v>
      </c>
      <c r="AJ1102" s="1170">
        <v>597.42660000000001</v>
      </c>
      <c r="AK1102" s="1170">
        <v>597.42970000000003</v>
      </c>
      <c r="AL1102" s="1170">
        <v>597.43280000000004</v>
      </c>
      <c r="AM1102" s="1170">
        <v>597.43589999999995</v>
      </c>
      <c r="AN1102" s="1170">
        <v>597.43899999999996</v>
      </c>
      <c r="AO1102" s="1170">
        <v>597.44219999999996</v>
      </c>
      <c r="AP1102" s="1170">
        <v>597.44529999999997</v>
      </c>
      <c r="AQ1102" s="1170">
        <v>597.44849999999997</v>
      </c>
      <c r="AR1102" s="1170">
        <v>597.45159999999998</v>
      </c>
      <c r="AS1102" s="1170">
        <v>597.45479999999998</v>
      </c>
      <c r="AT1102" s="1170">
        <v>597.4579</v>
      </c>
      <c r="AU1102" s="1170">
        <v>597.46109999999999</v>
      </c>
      <c r="AV1102" s="1170">
        <v>597.46420000000001</v>
      </c>
      <c r="AW1102" s="1170">
        <v>597.46730000000002</v>
      </c>
      <c r="AX1102" s="1170">
        <v>597.47040000000004</v>
      </c>
      <c r="AY1102" s="1170">
        <v>597.47349999999994</v>
      </c>
      <c r="AZ1102" s="1170">
        <v>597.47659999999996</v>
      </c>
      <c r="BA1102" s="1170">
        <v>597.47979999999995</v>
      </c>
      <c r="BB1102" s="1170">
        <v>597.48299999999995</v>
      </c>
      <c r="BC1102" s="1170">
        <v>597.48609999999996</v>
      </c>
      <c r="BD1102" s="1170">
        <v>597.48919999999998</v>
      </c>
    </row>
    <row r="1103" spans="1:132" s="1" customFormat="1" ht="10.5" customHeight="1">
      <c r="A1103" s="1403"/>
      <c r="B1103" s="1401"/>
      <c r="C1103" s="1154" t="s">
        <v>967</v>
      </c>
      <c r="D1103" s="155" t="s">
        <v>127</v>
      </c>
      <c r="E1103" s="59">
        <f t="shared" ref="E1103:AB1103" si="1422">(AG1103-AF1103)*$AE1102</f>
        <v>7.199999999999207E-3</v>
      </c>
      <c r="F1103" s="59">
        <f t="shared" si="1422"/>
        <v>7.199999999999207E-3</v>
      </c>
      <c r="G1103" s="59">
        <f t="shared" si="1422"/>
        <v>7.199999999999207E-3</v>
      </c>
      <c r="H1103" s="330">
        <f t="shared" si="1422"/>
        <v>7.199999999999207E-3</v>
      </c>
      <c r="I1103" s="59">
        <f t="shared" si="1422"/>
        <v>7.199999999999207E-3</v>
      </c>
      <c r="J1103" s="59">
        <f t="shared" si="1422"/>
        <v>5.4000000000034021E-3</v>
      </c>
      <c r="K1103" s="59">
        <f t="shared" si="1422"/>
        <v>7.199999999999207E-3</v>
      </c>
      <c r="L1103" s="59">
        <f t="shared" si="1422"/>
        <v>7.199999999999207E-3</v>
      </c>
      <c r="M1103" s="59">
        <f t="shared" si="1422"/>
        <v>7.199999999999207E-3</v>
      </c>
      <c r="N1103" s="330">
        <f t="shared" si="1422"/>
        <v>7.199999999999207E-3</v>
      </c>
      <c r="O1103" s="59">
        <f t="shared" si="1422"/>
        <v>7.199999999999207E-3</v>
      </c>
      <c r="P1103" s="59">
        <f t="shared" si="1422"/>
        <v>7.199999999999207E-3</v>
      </c>
      <c r="Q1103" s="59">
        <f t="shared" si="1422"/>
        <v>7.199999999999207E-3</v>
      </c>
      <c r="R1103" s="59">
        <f t="shared" si="1422"/>
        <v>7.199999999999207E-3</v>
      </c>
      <c r="S1103" s="59">
        <f t="shared" si="1422"/>
        <v>7.199999999999207E-3</v>
      </c>
      <c r="T1103" s="59">
        <f t="shared" si="1422"/>
        <v>7.2000000000151942E-3</v>
      </c>
      <c r="U1103" s="59">
        <f t="shared" si="1422"/>
        <v>7.1999999999832198E-3</v>
      </c>
      <c r="V1103" s="330">
        <f t="shared" si="1422"/>
        <v>7.2000000000151942E-3</v>
      </c>
      <c r="W1103" s="59">
        <f t="shared" si="1422"/>
        <v>7.199999999999207E-3</v>
      </c>
      <c r="X1103" s="59">
        <f t="shared" si="1422"/>
        <v>5.3999999999874149E-3</v>
      </c>
      <c r="Y1103" s="59">
        <f t="shared" si="1422"/>
        <v>5.4000000000034021E-3</v>
      </c>
      <c r="Z1103" s="59">
        <f t="shared" si="1422"/>
        <v>5.4000000000034021E-3</v>
      </c>
      <c r="AA1103" s="59">
        <f t="shared" si="1422"/>
        <v>7.199999999999207E-3</v>
      </c>
      <c r="AB1103" s="60">
        <f t="shared" si="1422"/>
        <v>7.199999999999207E-3</v>
      </c>
      <c r="AC1103" s="58"/>
      <c r="AD1103" s="61"/>
      <c r="AE1103" s="69"/>
      <c r="AF1103" s="1080">
        <v>4.4808000000000003</v>
      </c>
      <c r="AG1103" s="1080">
        <v>4.4812000000000003</v>
      </c>
      <c r="AH1103" s="1081">
        <v>4.4816000000000003</v>
      </c>
      <c r="AI1103" s="1080">
        <v>4.4820000000000002</v>
      </c>
      <c r="AJ1103" s="1080">
        <v>4.4824000000000002</v>
      </c>
      <c r="AK1103" s="1080">
        <v>4.4828000000000001</v>
      </c>
      <c r="AL1103" s="1080">
        <v>4.4831000000000003</v>
      </c>
      <c r="AM1103" s="1080">
        <v>4.4835000000000003</v>
      </c>
      <c r="AN1103" s="1080">
        <v>4.4839000000000002</v>
      </c>
      <c r="AO1103" s="1080">
        <v>4.4843000000000002</v>
      </c>
      <c r="AP1103" s="1080">
        <v>4.4847000000000001</v>
      </c>
      <c r="AQ1103" s="1080">
        <v>4.4851000000000001</v>
      </c>
      <c r="AR1103" s="1080">
        <v>4.4855</v>
      </c>
      <c r="AS1103" s="1080">
        <v>4.4859</v>
      </c>
      <c r="AT1103" s="1080">
        <v>4.4863</v>
      </c>
      <c r="AU1103" s="1080">
        <v>4.4866999999999999</v>
      </c>
      <c r="AV1103" s="1080">
        <v>4.4871000000000008</v>
      </c>
      <c r="AW1103" s="1080">
        <v>4.4874999999999998</v>
      </c>
      <c r="AX1103" s="1080">
        <v>4.4879000000000007</v>
      </c>
      <c r="AY1103" s="1080">
        <v>4.4883000000000006</v>
      </c>
      <c r="AZ1103" s="1080">
        <v>4.4885999999999999</v>
      </c>
      <c r="BA1103" s="1080">
        <v>4.4889000000000001</v>
      </c>
      <c r="BB1103" s="1080">
        <v>4.4892000000000003</v>
      </c>
      <c r="BC1103" s="1080">
        <v>4.4896000000000003</v>
      </c>
      <c r="BD1103" s="1080">
        <v>4.49</v>
      </c>
    </row>
    <row r="1104" spans="1:132" s="1" customFormat="1" ht="10.5" customHeight="1" thickBot="1">
      <c r="A1104" s="1404"/>
      <c r="B1104" s="1405"/>
      <c r="C1104" s="312"/>
      <c r="D1104" s="271" t="s">
        <v>42</v>
      </c>
      <c r="E1104" s="63">
        <f t="shared" ref="E1104:AB1104" si="1423">E1103/E1102</f>
        <v>0.1290322580637675</v>
      </c>
      <c r="F1104" s="63">
        <f t="shared" si="1423"/>
        <v>0.12500000000027756</v>
      </c>
      <c r="G1104" s="63">
        <f t="shared" si="1423"/>
        <v>0.1290322580637675</v>
      </c>
      <c r="H1104" s="331">
        <f t="shared" si="1423"/>
        <v>0.12500000000027756</v>
      </c>
      <c r="I1104" s="63">
        <f t="shared" si="1423"/>
        <v>0.1290322580637675</v>
      </c>
      <c r="J1104" s="63">
        <f t="shared" si="1423"/>
        <v>9.6774193547897264E-2</v>
      </c>
      <c r="K1104" s="63">
        <f t="shared" si="1423"/>
        <v>0.12903225806849952</v>
      </c>
      <c r="L1104" s="63">
        <f t="shared" si="1423"/>
        <v>0.1290322580637675</v>
      </c>
      <c r="M1104" s="63">
        <f t="shared" si="1423"/>
        <v>0.12500000000027756</v>
      </c>
      <c r="N1104" s="331">
        <f t="shared" si="1423"/>
        <v>0.1290322580637675</v>
      </c>
      <c r="O1104" s="63">
        <f t="shared" si="1423"/>
        <v>0.12500000000027756</v>
      </c>
      <c r="P1104" s="63">
        <f t="shared" si="1423"/>
        <v>0.1290322580637675</v>
      </c>
      <c r="Q1104" s="63">
        <f t="shared" si="1423"/>
        <v>0.12500000000027756</v>
      </c>
      <c r="R1104" s="63">
        <f t="shared" si="1423"/>
        <v>0.1290322580637675</v>
      </c>
      <c r="S1104" s="63">
        <f t="shared" si="1423"/>
        <v>0.12500000000027756</v>
      </c>
      <c r="T1104" s="63">
        <f t="shared" si="1423"/>
        <v>0.12903225806405402</v>
      </c>
      <c r="U1104" s="63">
        <f t="shared" si="1423"/>
        <v>0.12903225806348101</v>
      </c>
      <c r="V1104" s="331">
        <f t="shared" si="1423"/>
        <v>0.12903225806405402</v>
      </c>
      <c r="W1104" s="63">
        <f t="shared" si="1423"/>
        <v>0.12903225806849952</v>
      </c>
      <c r="X1104" s="63">
        <f t="shared" si="1423"/>
        <v>9.6774193547610743E-2</v>
      </c>
      <c r="Y1104" s="63">
        <f t="shared" si="1423"/>
        <v>9.3750000000277556E-2</v>
      </c>
      <c r="Z1104" s="63">
        <f t="shared" si="1423"/>
        <v>9.3750000000277556E-2</v>
      </c>
      <c r="AA1104" s="63">
        <f t="shared" si="1423"/>
        <v>0.1290322580637675</v>
      </c>
      <c r="AB1104" s="64">
        <f t="shared" si="1423"/>
        <v>0.1290322580637675</v>
      </c>
      <c r="AC1104" s="58"/>
      <c r="AD1104" s="61"/>
      <c r="AE1104" s="69"/>
      <c r="AF1104" s="299"/>
      <c r="AG1104" s="299"/>
      <c r="AH1104" s="299"/>
      <c r="AI1104" s="299"/>
      <c r="AJ1104" s="299"/>
      <c r="AK1104" s="299"/>
      <c r="AL1104" s="299"/>
      <c r="AM1104" s="299"/>
      <c r="AN1104" s="299"/>
      <c r="AO1104" s="299"/>
      <c r="AP1104" s="299"/>
      <c r="AQ1104" s="299"/>
      <c r="AR1104" s="299"/>
      <c r="AS1104" s="299"/>
      <c r="AT1104" s="299"/>
      <c r="AU1104" s="299"/>
      <c r="AV1104" s="299"/>
      <c r="AW1104" s="299"/>
      <c r="AX1104" s="299"/>
      <c r="AY1104" s="299"/>
      <c r="AZ1104" s="299"/>
      <c r="BA1104" s="299"/>
      <c r="BB1104" s="299"/>
      <c r="BC1104" s="299"/>
      <c r="BD1104" s="299"/>
    </row>
    <row r="1105" spans="1:132" s="1" customFormat="1" ht="10.5" customHeight="1">
      <c r="A1105" s="1402" t="s">
        <v>9</v>
      </c>
      <c r="B1105" s="1400" t="s">
        <v>55</v>
      </c>
      <c r="C1105" s="165"/>
      <c r="D1105" s="1258"/>
      <c r="E1105" s="88"/>
      <c r="F1105" s="88"/>
      <c r="G1105" s="88"/>
      <c r="H1105" s="337"/>
      <c r="I1105" s="88"/>
      <c r="J1105" s="88"/>
      <c r="K1105" s="88"/>
      <c r="L1105" s="88"/>
      <c r="M1105" s="88"/>
      <c r="N1105" s="337"/>
      <c r="O1105" s="88"/>
      <c r="P1105" s="88"/>
      <c r="Q1105" s="88"/>
      <c r="R1105" s="88"/>
      <c r="S1105" s="88"/>
      <c r="T1105" s="88"/>
      <c r="U1105" s="88"/>
      <c r="V1105" s="337"/>
      <c r="W1105" s="88"/>
      <c r="X1105" s="88"/>
      <c r="Y1105" s="88"/>
      <c r="Z1105" s="88"/>
      <c r="AA1105" s="88"/>
      <c r="AB1105" s="89"/>
      <c r="AC1105" s="58" t="s">
        <v>125</v>
      </c>
      <c r="AD1105" s="61" t="e">
        <f>AD1107/AC1107</f>
        <v>#DIV/0!</v>
      </c>
      <c r="AE1105" s="69"/>
      <c r="AF1105" s="294"/>
      <c r="AG1105" s="299"/>
      <c r="AH1105" s="299"/>
      <c r="AI1105" s="299"/>
      <c r="AJ1105" s="299"/>
      <c r="AK1105" s="299"/>
      <c r="AL1105" s="299"/>
      <c r="AM1105" s="299"/>
      <c r="AN1105" s="299"/>
      <c r="AO1105" s="299"/>
      <c r="AP1105" s="299"/>
      <c r="AQ1105" s="299"/>
      <c r="AR1105" s="299"/>
      <c r="AS1105" s="299"/>
      <c r="AT1105" s="299"/>
      <c r="AU1105" s="299"/>
      <c r="AV1105" s="299"/>
      <c r="AW1105" s="299"/>
      <c r="AX1105" s="299"/>
      <c r="AY1105" s="299"/>
      <c r="AZ1105" s="299"/>
      <c r="BA1105" s="299"/>
      <c r="BB1105" s="299"/>
      <c r="BC1105" s="299"/>
      <c r="BD1105" s="299"/>
    </row>
    <row r="1106" spans="1:132" s="1" customFormat="1" ht="10.5" customHeight="1">
      <c r="A1106" s="1403"/>
      <c r="B1106" s="1401"/>
      <c r="C1106" s="1154" t="s">
        <v>139</v>
      </c>
      <c r="D1106" s="155" t="s">
        <v>34</v>
      </c>
      <c r="E1106" s="100" t="s">
        <v>741</v>
      </c>
      <c r="F1106" s="100">
        <v>0</v>
      </c>
      <c r="G1106" s="100">
        <v>0</v>
      </c>
      <c r="H1106" s="343">
        <v>0</v>
      </c>
      <c r="I1106" s="100">
        <v>0</v>
      </c>
      <c r="J1106" s="100">
        <v>0</v>
      </c>
      <c r="K1106" s="100">
        <v>0</v>
      </c>
      <c r="L1106" s="100">
        <v>0</v>
      </c>
      <c r="M1106" s="100">
        <v>0</v>
      </c>
      <c r="N1106" s="343">
        <v>0</v>
      </c>
      <c r="O1106" s="100">
        <v>0</v>
      </c>
      <c r="P1106" s="100">
        <v>0</v>
      </c>
      <c r="Q1106" s="100">
        <v>0</v>
      </c>
      <c r="R1106" s="100">
        <v>0</v>
      </c>
      <c r="S1106" s="100">
        <v>0</v>
      </c>
      <c r="T1106" s="100">
        <v>0</v>
      </c>
      <c r="U1106" s="100">
        <v>0</v>
      </c>
      <c r="V1106" s="343">
        <v>0</v>
      </c>
      <c r="W1106" s="100">
        <v>0</v>
      </c>
      <c r="X1106" s="100">
        <v>0</v>
      </c>
      <c r="Y1106" s="100">
        <v>0</v>
      </c>
      <c r="Z1106" s="100">
        <v>0</v>
      </c>
      <c r="AA1106" s="100">
        <v>0</v>
      </c>
      <c r="AB1106" s="101">
        <v>0</v>
      </c>
      <c r="AC1106" s="171"/>
      <c r="AD1106" s="108"/>
      <c r="AE1106" s="69"/>
      <c r="AF1106" s="299"/>
      <c r="AG1106" s="299"/>
      <c r="AH1106" s="299"/>
      <c r="AI1106" s="299"/>
      <c r="AJ1106" s="299"/>
      <c r="AK1106" s="299"/>
      <c r="AL1106" s="299"/>
      <c r="AM1106" s="299"/>
      <c r="AN1106" s="299"/>
      <c r="AO1106" s="299"/>
      <c r="AP1106" s="299"/>
      <c r="AQ1106" s="299"/>
      <c r="AR1106" s="299"/>
      <c r="AS1106" s="299"/>
      <c r="AT1106" s="299"/>
      <c r="AU1106" s="299"/>
      <c r="AV1106" s="299"/>
      <c r="AW1106" s="299"/>
      <c r="AX1106" s="299"/>
      <c r="AY1106" s="299"/>
      <c r="AZ1106" s="299"/>
      <c r="BA1106" s="299"/>
      <c r="BB1106" s="299"/>
      <c r="BC1106" s="299"/>
      <c r="BD1106" s="299"/>
    </row>
    <row r="1107" spans="1:132" s="1" customFormat="1" ht="10.5" customHeight="1">
      <c r="A1107" s="1403"/>
      <c r="B1107" s="1401"/>
      <c r="C1107" s="1154" t="s">
        <v>137</v>
      </c>
      <c r="D1107" s="155" t="s">
        <v>126</v>
      </c>
      <c r="E1107" s="100">
        <f t="shared" ref="E1107:AB1107" si="1424">(AG1107-AF1107)*$AE1107</f>
        <v>0</v>
      </c>
      <c r="F1107" s="100">
        <f t="shared" si="1424"/>
        <v>0</v>
      </c>
      <c r="G1107" s="100">
        <f t="shared" si="1424"/>
        <v>0</v>
      </c>
      <c r="H1107" s="343">
        <f t="shared" si="1424"/>
        <v>0</v>
      </c>
      <c r="I1107" s="100">
        <f t="shared" si="1424"/>
        <v>0</v>
      </c>
      <c r="J1107" s="100">
        <f t="shared" si="1424"/>
        <v>0</v>
      </c>
      <c r="K1107" s="100">
        <f t="shared" si="1424"/>
        <v>0</v>
      </c>
      <c r="L1107" s="100">
        <f t="shared" si="1424"/>
        <v>0</v>
      </c>
      <c r="M1107" s="100">
        <f t="shared" si="1424"/>
        <v>0</v>
      </c>
      <c r="N1107" s="343">
        <f t="shared" si="1424"/>
        <v>0</v>
      </c>
      <c r="O1107" s="100">
        <f t="shared" si="1424"/>
        <v>0</v>
      </c>
      <c r="P1107" s="100">
        <f t="shared" si="1424"/>
        <v>0</v>
      </c>
      <c r="Q1107" s="100">
        <f t="shared" si="1424"/>
        <v>0</v>
      </c>
      <c r="R1107" s="100">
        <f t="shared" si="1424"/>
        <v>0</v>
      </c>
      <c r="S1107" s="100">
        <f t="shared" si="1424"/>
        <v>0</v>
      </c>
      <c r="T1107" s="100">
        <f t="shared" si="1424"/>
        <v>0</v>
      </c>
      <c r="U1107" s="100">
        <f t="shared" si="1424"/>
        <v>0</v>
      </c>
      <c r="V1107" s="343">
        <f t="shared" si="1424"/>
        <v>0</v>
      </c>
      <c r="W1107" s="100">
        <f t="shared" si="1424"/>
        <v>0</v>
      </c>
      <c r="X1107" s="100">
        <f t="shared" si="1424"/>
        <v>0</v>
      </c>
      <c r="Y1107" s="100">
        <f t="shared" si="1424"/>
        <v>0</v>
      </c>
      <c r="Z1107" s="100">
        <f t="shared" si="1424"/>
        <v>0</v>
      </c>
      <c r="AA1107" s="100">
        <f t="shared" si="1424"/>
        <v>0</v>
      </c>
      <c r="AB1107" s="101">
        <f t="shared" si="1424"/>
        <v>0</v>
      </c>
      <c r="AC1107" s="58">
        <f>(BD1107-AF1107)*AE1107</f>
        <v>0</v>
      </c>
      <c r="AD1107" s="61">
        <f>(BD1108-AF1108)*AE1107</f>
        <v>0</v>
      </c>
      <c r="AE1107" s="69"/>
      <c r="AF1107" s="299"/>
      <c r="AG1107" s="299"/>
      <c r="AH1107" s="299"/>
      <c r="AI1107" s="299"/>
      <c r="AJ1107" s="299"/>
      <c r="AK1107" s="299"/>
      <c r="AL1107" s="299"/>
      <c r="AM1107" s="299"/>
      <c r="AN1107" s="299"/>
      <c r="AO1107" s="299"/>
      <c r="AP1107" s="299"/>
      <c r="AQ1107" s="299"/>
      <c r="AR1107" s="299"/>
      <c r="AS1107" s="299"/>
      <c r="AT1107" s="299"/>
      <c r="AU1107" s="299"/>
      <c r="AV1107" s="299"/>
      <c r="AW1107" s="299"/>
      <c r="AX1107" s="299"/>
      <c r="AY1107" s="299"/>
      <c r="AZ1107" s="299"/>
      <c r="BA1107" s="299"/>
      <c r="BB1107" s="299"/>
      <c r="BC1107" s="299"/>
      <c r="BD1107" s="299"/>
    </row>
    <row r="1108" spans="1:132" s="1" customFormat="1" ht="10.5" customHeight="1">
      <c r="A1108" s="1403"/>
      <c r="B1108" s="1401"/>
      <c r="C1108" s="1154" t="s">
        <v>137</v>
      </c>
      <c r="D1108" s="155" t="s">
        <v>127</v>
      </c>
      <c r="E1108" s="100">
        <f t="shared" ref="E1108:AB1108" si="1425">(AG1108-AF1108)*$AE1107</f>
        <v>0</v>
      </c>
      <c r="F1108" s="100">
        <f t="shared" si="1425"/>
        <v>0</v>
      </c>
      <c r="G1108" s="100">
        <f t="shared" si="1425"/>
        <v>0</v>
      </c>
      <c r="H1108" s="343">
        <f t="shared" si="1425"/>
        <v>0</v>
      </c>
      <c r="I1108" s="100">
        <f t="shared" si="1425"/>
        <v>0</v>
      </c>
      <c r="J1108" s="100">
        <f t="shared" si="1425"/>
        <v>0</v>
      </c>
      <c r="K1108" s="100">
        <f t="shared" si="1425"/>
        <v>0</v>
      </c>
      <c r="L1108" s="100">
        <f t="shared" si="1425"/>
        <v>0</v>
      </c>
      <c r="M1108" s="100">
        <f t="shared" si="1425"/>
        <v>0</v>
      </c>
      <c r="N1108" s="343">
        <f t="shared" si="1425"/>
        <v>0</v>
      </c>
      <c r="O1108" s="100">
        <f t="shared" si="1425"/>
        <v>0</v>
      </c>
      <c r="P1108" s="100">
        <f t="shared" si="1425"/>
        <v>0</v>
      </c>
      <c r="Q1108" s="100">
        <f t="shared" si="1425"/>
        <v>0</v>
      </c>
      <c r="R1108" s="100">
        <f t="shared" si="1425"/>
        <v>0</v>
      </c>
      <c r="S1108" s="100">
        <f t="shared" si="1425"/>
        <v>0</v>
      </c>
      <c r="T1108" s="100">
        <f t="shared" si="1425"/>
        <v>0</v>
      </c>
      <c r="U1108" s="100">
        <f t="shared" si="1425"/>
        <v>0</v>
      </c>
      <c r="V1108" s="343">
        <f t="shared" si="1425"/>
        <v>0</v>
      </c>
      <c r="W1108" s="100">
        <f t="shared" si="1425"/>
        <v>0</v>
      </c>
      <c r="X1108" s="100">
        <f t="shared" si="1425"/>
        <v>0</v>
      </c>
      <c r="Y1108" s="100">
        <f t="shared" si="1425"/>
        <v>0</v>
      </c>
      <c r="Z1108" s="100">
        <f t="shared" si="1425"/>
        <v>0</v>
      </c>
      <c r="AA1108" s="100">
        <f t="shared" si="1425"/>
        <v>0</v>
      </c>
      <c r="AB1108" s="101">
        <f t="shared" si="1425"/>
        <v>0</v>
      </c>
      <c r="AC1108" s="58"/>
      <c r="AD1108" s="61"/>
      <c r="AE1108" s="69"/>
      <c r="AF1108" s="300"/>
      <c r="AG1108" s="300"/>
      <c r="AH1108" s="300"/>
      <c r="AI1108" s="300"/>
      <c r="AJ1108" s="300"/>
      <c r="AK1108" s="300"/>
      <c r="AL1108" s="300"/>
      <c r="AM1108" s="300"/>
      <c r="AN1108" s="300"/>
      <c r="AO1108" s="300"/>
      <c r="AP1108" s="300"/>
      <c r="AQ1108" s="300"/>
      <c r="AR1108" s="300"/>
      <c r="AS1108" s="300"/>
      <c r="AT1108" s="300"/>
      <c r="AU1108" s="300"/>
      <c r="AV1108" s="300"/>
      <c r="AW1108" s="300"/>
      <c r="AX1108" s="300"/>
      <c r="AY1108" s="300"/>
      <c r="AZ1108" s="300"/>
      <c r="BA1108" s="300"/>
      <c r="BB1108" s="300"/>
      <c r="BC1108" s="300"/>
      <c r="BD1108" s="300"/>
    </row>
    <row r="1109" spans="1:132" s="1" customFormat="1" ht="10.5" customHeight="1" thickBot="1">
      <c r="A1109" s="1404"/>
      <c r="B1109" s="1405"/>
      <c r="C1109" s="312"/>
      <c r="D1109" s="271" t="s">
        <v>42</v>
      </c>
      <c r="E1109" s="166"/>
      <c r="F1109" s="166"/>
      <c r="G1109" s="166"/>
      <c r="H1109" s="356"/>
      <c r="I1109" s="166"/>
      <c r="J1109" s="166"/>
      <c r="K1109" s="166"/>
      <c r="L1109" s="166"/>
      <c r="M1109" s="166"/>
      <c r="N1109" s="356"/>
      <c r="O1109" s="166"/>
      <c r="P1109" s="166"/>
      <c r="Q1109" s="166"/>
      <c r="R1109" s="166"/>
      <c r="S1109" s="166"/>
      <c r="T1109" s="166"/>
      <c r="U1109" s="166"/>
      <c r="V1109" s="356"/>
      <c r="W1109" s="166"/>
      <c r="X1109" s="166"/>
      <c r="Y1109" s="166"/>
      <c r="Z1109" s="166"/>
      <c r="AA1109" s="166"/>
      <c r="AB1109" s="167"/>
      <c r="AC1109" s="58"/>
      <c r="AD1109" s="61"/>
      <c r="AE1109" s="69"/>
      <c r="AF1109" s="300"/>
      <c r="AG1109" s="300"/>
      <c r="AH1109" s="300"/>
      <c r="AI1109" s="300"/>
      <c r="AJ1109" s="300"/>
      <c r="AK1109" s="300"/>
      <c r="AL1109" s="300"/>
      <c r="AM1109" s="300"/>
      <c r="AN1109" s="300"/>
      <c r="AO1109" s="300"/>
      <c r="AP1109" s="300"/>
      <c r="AQ1109" s="300"/>
      <c r="AR1109" s="300"/>
      <c r="AS1109" s="300"/>
      <c r="AT1109" s="300"/>
      <c r="AU1109" s="300"/>
      <c r="AV1109" s="300"/>
      <c r="AW1109" s="300"/>
      <c r="AX1109" s="300"/>
      <c r="AY1109" s="300"/>
      <c r="AZ1109" s="300"/>
      <c r="BA1109" s="300"/>
      <c r="BB1109" s="300"/>
      <c r="BC1109" s="300"/>
      <c r="BD1109" s="300"/>
    </row>
    <row r="1110" spans="1:132" s="1" customFormat="1" ht="10.5" customHeight="1">
      <c r="A1110" s="1402" t="s">
        <v>16</v>
      </c>
      <c r="B1110" s="1400" t="s">
        <v>920</v>
      </c>
      <c r="C1110" s="165"/>
      <c r="D1110" s="1266"/>
      <c r="E1110" s="88"/>
      <c r="F1110" s="88"/>
      <c r="G1110" s="88"/>
      <c r="H1110" s="337"/>
      <c r="I1110" s="88"/>
      <c r="J1110" s="88"/>
      <c r="K1110" s="88"/>
      <c r="L1110" s="88"/>
      <c r="M1110" s="88"/>
      <c r="N1110" s="337"/>
      <c r="O1110" s="88"/>
      <c r="P1110" s="88"/>
      <c r="Q1110" s="88"/>
      <c r="R1110" s="88"/>
      <c r="S1110" s="88"/>
      <c r="T1110" s="88"/>
      <c r="U1110" s="88"/>
      <c r="V1110" s="337"/>
      <c r="W1110" s="88"/>
      <c r="X1110" s="88"/>
      <c r="Y1110" s="88"/>
      <c r="Z1110" s="88"/>
      <c r="AA1110" s="88"/>
      <c r="AB1110" s="89"/>
      <c r="AC1110" s="58" t="s">
        <v>125</v>
      </c>
      <c r="AD1110" s="61">
        <f>AD1112/AC1112</f>
        <v>0.13368528610354019</v>
      </c>
      <c r="AE1110" s="69"/>
      <c r="AF1110" s="294"/>
      <c r="AG1110" s="299"/>
      <c r="AH1110" s="299"/>
      <c r="AI1110" s="299"/>
      <c r="AJ1110" s="299"/>
      <c r="AK1110" s="299"/>
      <c r="AL1110" s="299"/>
      <c r="AM1110" s="299"/>
      <c r="AN1110" s="299"/>
      <c r="AO1110" s="299"/>
      <c r="AP1110" s="299"/>
      <c r="AQ1110" s="299"/>
      <c r="AR1110" s="299"/>
      <c r="AS1110" s="299"/>
      <c r="AT1110" s="299"/>
      <c r="AU1110" s="299"/>
      <c r="AV1110" s="299"/>
      <c r="AW1110" s="299"/>
      <c r="AX1110" s="299"/>
      <c r="AY1110" s="299"/>
      <c r="AZ1110" s="299"/>
      <c r="BA1110" s="299"/>
      <c r="BB1110" s="299"/>
      <c r="BC1110" s="299"/>
      <c r="BD1110" s="299"/>
    </row>
    <row r="1111" spans="1:132" s="2" customFormat="1" ht="10.5" customHeight="1">
      <c r="A1111" s="1403"/>
      <c r="B1111" s="1401"/>
      <c r="C1111" s="1150" t="s">
        <v>139</v>
      </c>
      <c r="D1111" s="155" t="s">
        <v>34</v>
      </c>
      <c r="E1111" s="54">
        <f>ROUND(SQRT(E1112^2+E1113^2)*1000/(1.73*E$1049),0)</f>
        <v>2</v>
      </c>
      <c r="F1111" s="206">
        <f t="shared" ref="F1111:J1111" si="1426">ROUND(SQRT(F1112^2+F1113^2)*1000/(1.73*F$1049),0)</f>
        <v>2</v>
      </c>
      <c r="G1111" s="206">
        <f t="shared" si="1426"/>
        <v>2</v>
      </c>
      <c r="H1111" s="363">
        <f t="shared" si="1426"/>
        <v>2</v>
      </c>
      <c r="I1111" s="206">
        <f t="shared" si="1426"/>
        <v>2</v>
      </c>
      <c r="J1111" s="206">
        <f t="shared" si="1426"/>
        <v>2</v>
      </c>
      <c r="K1111" s="206">
        <f>ROUND(SQRT(K1112^2+K1113^2)*1000/(1.73*K$1049),0)</f>
        <v>2</v>
      </c>
      <c r="L1111" s="206">
        <f t="shared" ref="L1111:AB1111" si="1427">ROUND(SQRT(L1112^2+L1113^2)*1000/(1.73*L$1049),0)</f>
        <v>2</v>
      </c>
      <c r="M1111" s="206">
        <f t="shared" si="1427"/>
        <v>3</v>
      </c>
      <c r="N1111" s="363">
        <f t="shared" si="1427"/>
        <v>3</v>
      </c>
      <c r="O1111" s="206">
        <f t="shared" si="1427"/>
        <v>3</v>
      </c>
      <c r="P1111" s="206">
        <f t="shared" si="1427"/>
        <v>3</v>
      </c>
      <c r="Q1111" s="206">
        <f t="shared" si="1427"/>
        <v>3</v>
      </c>
      <c r="R1111" s="206">
        <f t="shared" si="1427"/>
        <v>3</v>
      </c>
      <c r="S1111" s="206">
        <f t="shared" si="1427"/>
        <v>2</v>
      </c>
      <c r="T1111" s="206">
        <f t="shared" si="1427"/>
        <v>2</v>
      </c>
      <c r="U1111" s="206">
        <f t="shared" si="1427"/>
        <v>2</v>
      </c>
      <c r="V1111" s="363">
        <f t="shared" si="1427"/>
        <v>2</v>
      </c>
      <c r="W1111" s="206">
        <f t="shared" si="1427"/>
        <v>2</v>
      </c>
      <c r="X1111" s="206">
        <f t="shared" si="1427"/>
        <v>2</v>
      </c>
      <c r="Y1111" s="206">
        <f t="shared" si="1427"/>
        <v>3</v>
      </c>
      <c r="Z1111" s="206">
        <f t="shared" si="1427"/>
        <v>3</v>
      </c>
      <c r="AA1111" s="206">
        <f t="shared" si="1427"/>
        <v>3</v>
      </c>
      <c r="AB1111" s="1015">
        <f t="shared" si="1427"/>
        <v>3</v>
      </c>
      <c r="AC1111" s="187"/>
      <c r="AD1111" s="187"/>
      <c r="AE1111" s="187"/>
      <c r="AF1111" s="295"/>
      <c r="AG1111" s="295"/>
      <c r="AH1111" s="295"/>
      <c r="AI1111" s="295"/>
      <c r="AJ1111" s="295"/>
      <c r="AK1111" s="295"/>
      <c r="AL1111" s="295"/>
      <c r="AM1111" s="295"/>
      <c r="AN1111" s="295"/>
      <c r="AO1111" s="295"/>
      <c r="AP1111" s="295"/>
      <c r="AQ1111" s="295"/>
      <c r="AR1111" s="295"/>
      <c r="AS1111" s="295"/>
      <c r="AT1111" s="295"/>
      <c r="AU1111" s="295"/>
      <c r="AV1111" s="295"/>
      <c r="AW1111" s="295"/>
      <c r="AX1111" s="295"/>
      <c r="AY1111" s="295"/>
      <c r="AZ1111" s="295"/>
      <c r="BA1111" s="295"/>
      <c r="BB1111" s="295"/>
      <c r="BC1111" s="295"/>
      <c r="BD1111" s="295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</row>
    <row r="1112" spans="1:132" s="1" customFormat="1" ht="10.5" customHeight="1">
      <c r="A1112" s="1403"/>
      <c r="B1112" s="1401"/>
      <c r="C1112" s="1154" t="s">
        <v>967</v>
      </c>
      <c r="D1112" s="155" t="s">
        <v>126</v>
      </c>
      <c r="E1112" s="59">
        <f t="shared" ref="E1112:AB1112" si="1428">(AG1112-AF1112)*$AE1112</f>
        <v>2.5919999999973697E-2</v>
      </c>
      <c r="F1112" s="59">
        <f t="shared" si="1428"/>
        <v>2.6040000000011786E-2</v>
      </c>
      <c r="G1112" s="59">
        <f t="shared" si="1428"/>
        <v>2.592000000004191E-2</v>
      </c>
      <c r="H1112" s="330">
        <f t="shared" si="1428"/>
        <v>2.567999999996573E-2</v>
      </c>
      <c r="I1112" s="59">
        <f t="shared" si="1428"/>
        <v>2.580000000000382E-2</v>
      </c>
      <c r="J1112" s="59">
        <f t="shared" si="1428"/>
        <v>2.580000000000382E-2</v>
      </c>
      <c r="K1112" s="59">
        <f t="shared" si="1428"/>
        <v>2.580000000000382E-2</v>
      </c>
      <c r="L1112" s="59">
        <f t="shared" si="1428"/>
        <v>2.567999999996573E-2</v>
      </c>
      <c r="M1112" s="59">
        <f t="shared" si="1428"/>
        <v>3.288000000006832E-2</v>
      </c>
      <c r="N1112" s="330">
        <f t="shared" si="1428"/>
        <v>3.551999999995132E-2</v>
      </c>
      <c r="O1112" s="59">
        <f t="shared" si="1428"/>
        <v>3.5399999999981446E-2</v>
      </c>
      <c r="P1112" s="59">
        <f t="shared" si="1428"/>
        <v>3.5400000000049656E-2</v>
      </c>
      <c r="Q1112" s="59">
        <f t="shared" si="1428"/>
        <v>3.5159999999973476E-2</v>
      </c>
      <c r="R1112" s="59">
        <f t="shared" si="1428"/>
        <v>3.0600000000026738E-2</v>
      </c>
      <c r="S1112" s="59">
        <f t="shared" si="1428"/>
        <v>2.580000000000382E-2</v>
      </c>
      <c r="T1112" s="59">
        <f t="shared" si="1428"/>
        <v>2.5559999999995853E-2</v>
      </c>
      <c r="U1112" s="59">
        <f t="shared" si="1428"/>
        <v>2.567999999996573E-2</v>
      </c>
      <c r="V1112" s="330">
        <f t="shared" si="1428"/>
        <v>2.5680000000033943E-2</v>
      </c>
      <c r="W1112" s="59">
        <f t="shared" si="1428"/>
        <v>2.580000000000382E-2</v>
      </c>
      <c r="X1112" s="59">
        <f t="shared" si="1428"/>
        <v>2.567999999996573E-2</v>
      </c>
      <c r="Y1112" s="59">
        <f t="shared" si="1428"/>
        <v>3.5040000000003603E-2</v>
      </c>
      <c r="Z1112" s="59">
        <f t="shared" si="1428"/>
        <v>3.4680000000025753E-2</v>
      </c>
      <c r="AA1112" s="59">
        <f t="shared" si="1428"/>
        <v>3.4559999999987663E-2</v>
      </c>
      <c r="AB1112" s="60">
        <f t="shared" si="1428"/>
        <v>3.4559999999987663E-2</v>
      </c>
      <c r="AC1112" s="58">
        <f>SUM(E1112:AB1112)</f>
        <v>0.70463999999999505</v>
      </c>
      <c r="AD1112" s="61">
        <f>SUM(E1113:AB1113)</f>
        <v>9.4199999999997897E-2</v>
      </c>
      <c r="AE1112" s="69">
        <v>1.2</v>
      </c>
      <c r="AF1112" s="1170">
        <v>346.22039999999998</v>
      </c>
      <c r="AG1112" s="1170">
        <v>346.24199999999996</v>
      </c>
      <c r="AH1112" s="1216">
        <v>346.26369999999997</v>
      </c>
      <c r="AI1112" s="1170">
        <v>346.28530000000001</v>
      </c>
      <c r="AJ1112" s="1170">
        <v>346.30669999999998</v>
      </c>
      <c r="AK1112" s="1170">
        <v>346.32819999999998</v>
      </c>
      <c r="AL1112" s="1170">
        <v>346.34969999999998</v>
      </c>
      <c r="AM1112" s="1170">
        <v>346.37119999999999</v>
      </c>
      <c r="AN1112" s="1170">
        <v>346.39259999999996</v>
      </c>
      <c r="AO1112" s="1170">
        <v>346.42</v>
      </c>
      <c r="AP1112" s="1170">
        <v>346.44959999999998</v>
      </c>
      <c r="AQ1112" s="1170">
        <v>346.47909999999996</v>
      </c>
      <c r="AR1112" s="1170">
        <v>346.5086</v>
      </c>
      <c r="AS1112" s="1170">
        <v>346.53789999999998</v>
      </c>
      <c r="AT1112" s="1170">
        <v>346.5634</v>
      </c>
      <c r="AU1112" s="1170">
        <v>346.5849</v>
      </c>
      <c r="AV1112" s="1170">
        <v>346.6062</v>
      </c>
      <c r="AW1112" s="1170">
        <v>346.62759999999997</v>
      </c>
      <c r="AX1112" s="1170">
        <v>346.649</v>
      </c>
      <c r="AY1112" s="1170">
        <v>346.6705</v>
      </c>
      <c r="AZ1112" s="1170">
        <v>346.69189999999998</v>
      </c>
      <c r="BA1112" s="1170">
        <v>346.72109999999998</v>
      </c>
      <c r="BB1112" s="1170">
        <v>346.75</v>
      </c>
      <c r="BC1112" s="1170">
        <v>346.77879999999999</v>
      </c>
      <c r="BD1112" s="1170">
        <v>346.80759999999998</v>
      </c>
    </row>
    <row r="1113" spans="1:132" s="1" customFormat="1" ht="10.5" customHeight="1">
      <c r="A1113" s="1403"/>
      <c r="B1113" s="1401"/>
      <c r="C1113" s="1154" t="s">
        <v>967</v>
      </c>
      <c r="D1113" s="155" t="s">
        <v>127</v>
      </c>
      <c r="E1113" s="59">
        <f t="shared" ref="E1113:AB1113" si="1429">(AG1113-AF1113)*$AE1112</f>
        <v>3.7200000000041198E-3</v>
      </c>
      <c r="F1113" s="59">
        <f t="shared" si="1429"/>
        <v>3.7199999999955932E-3</v>
      </c>
      <c r="G1113" s="59">
        <f t="shared" si="1429"/>
        <v>3.6000000000001361E-3</v>
      </c>
      <c r="H1113" s="330">
        <f t="shared" si="1429"/>
        <v>3.7200000000041198E-3</v>
      </c>
      <c r="I1113" s="59">
        <f t="shared" si="1429"/>
        <v>3.6000000000001361E-3</v>
      </c>
      <c r="J1113" s="59">
        <f t="shared" si="1429"/>
        <v>3.7199999999955932E-3</v>
      </c>
      <c r="K1113" s="59">
        <f t="shared" si="1429"/>
        <v>3.6000000000001361E-3</v>
      </c>
      <c r="L1113" s="59">
        <f t="shared" si="1429"/>
        <v>3.7200000000041198E-3</v>
      </c>
      <c r="M1113" s="59">
        <f t="shared" si="1429"/>
        <v>4.1999999999944746E-3</v>
      </c>
      <c r="N1113" s="330">
        <f t="shared" si="1429"/>
        <v>4.3199999999984579E-3</v>
      </c>
      <c r="O1113" s="59">
        <f t="shared" si="1429"/>
        <v>4.3200000000069849E-3</v>
      </c>
      <c r="P1113" s="59">
        <f t="shared" si="1429"/>
        <v>4.1999999999944746E-3</v>
      </c>
      <c r="Q1113" s="59">
        <f t="shared" si="1429"/>
        <v>4.3199999999984579E-3</v>
      </c>
      <c r="R1113" s="59">
        <f t="shared" si="1429"/>
        <v>3.8399999999995768E-3</v>
      </c>
      <c r="S1113" s="59">
        <f t="shared" si="1429"/>
        <v>3.8399999999995768E-3</v>
      </c>
      <c r="T1113" s="59">
        <f t="shared" si="1429"/>
        <v>3.7200000000041198E-3</v>
      </c>
      <c r="U1113" s="59">
        <f t="shared" si="1429"/>
        <v>3.8399999999995768E-3</v>
      </c>
      <c r="V1113" s="330">
        <f t="shared" si="1429"/>
        <v>3.7200000000041198E-3</v>
      </c>
      <c r="W1113" s="59">
        <f t="shared" si="1429"/>
        <v>3.7199999999955932E-3</v>
      </c>
      <c r="X1113" s="59">
        <f t="shared" si="1429"/>
        <v>3.7200000000041198E-3</v>
      </c>
      <c r="Y1113" s="59">
        <f t="shared" si="1429"/>
        <v>4.3199999999984579E-3</v>
      </c>
      <c r="Z1113" s="59">
        <f t="shared" si="1429"/>
        <v>4.3199999999984579E-3</v>
      </c>
      <c r="AA1113" s="59">
        <f t="shared" si="1429"/>
        <v>4.2000000000030008E-3</v>
      </c>
      <c r="AB1113" s="60">
        <f t="shared" si="1429"/>
        <v>4.1999999999944746E-3</v>
      </c>
      <c r="AC1113" s="58"/>
      <c r="AD1113" s="61"/>
      <c r="AE1113" s="69"/>
      <c r="AF1113" s="1080">
        <v>52.430599999999998</v>
      </c>
      <c r="AG1113" s="1080">
        <v>52.433700000000002</v>
      </c>
      <c r="AH1113" s="1081">
        <v>52.436799999999998</v>
      </c>
      <c r="AI1113" s="1080">
        <v>52.439799999999998</v>
      </c>
      <c r="AJ1113" s="1080">
        <v>52.442900000000002</v>
      </c>
      <c r="AK1113" s="1080">
        <v>52.445900000000002</v>
      </c>
      <c r="AL1113" s="1080">
        <v>52.448999999999998</v>
      </c>
      <c r="AM1113" s="1080">
        <v>52.451999999999998</v>
      </c>
      <c r="AN1113" s="1080">
        <v>52.455100000000002</v>
      </c>
      <c r="AO1113" s="1080">
        <v>52.458599999999997</v>
      </c>
      <c r="AP1113" s="1080">
        <v>52.462199999999996</v>
      </c>
      <c r="AQ1113" s="1080">
        <v>52.465800000000002</v>
      </c>
      <c r="AR1113" s="1080">
        <v>52.469299999999997</v>
      </c>
      <c r="AS1113" s="1080">
        <v>52.472899999999996</v>
      </c>
      <c r="AT1113" s="1080">
        <v>52.476099999999995</v>
      </c>
      <c r="AU1113" s="1080">
        <v>52.479299999999995</v>
      </c>
      <c r="AV1113" s="1080">
        <v>52.482399999999998</v>
      </c>
      <c r="AW1113" s="1080">
        <v>52.485599999999998</v>
      </c>
      <c r="AX1113" s="1080">
        <v>52.488700000000001</v>
      </c>
      <c r="AY1113" s="1080">
        <v>52.491799999999998</v>
      </c>
      <c r="AZ1113" s="1080">
        <v>52.494900000000001</v>
      </c>
      <c r="BA1113" s="1080">
        <v>52.4985</v>
      </c>
      <c r="BB1113" s="1080">
        <v>52.502099999999999</v>
      </c>
      <c r="BC1113" s="1080">
        <v>52.505600000000001</v>
      </c>
      <c r="BD1113" s="1080">
        <v>52.509099999999997</v>
      </c>
    </row>
    <row r="1114" spans="1:132" s="1" customFormat="1" ht="10.5" customHeight="1" thickBot="1">
      <c r="A1114" s="1404"/>
      <c r="B1114" s="1405"/>
      <c r="C1114" s="312"/>
      <c r="D1114" s="271" t="s">
        <v>42</v>
      </c>
      <c r="E1114" s="63">
        <f t="shared" ref="E1114:AB1114" si="1430">E1113/E1112</f>
        <v>0.14351851851882311</v>
      </c>
      <c r="F1114" s="63">
        <f t="shared" si="1430"/>
        <v>0.14285714285690895</v>
      </c>
      <c r="G1114" s="63">
        <f t="shared" si="1430"/>
        <v>0.13888888888866957</v>
      </c>
      <c r="H1114" s="331">
        <f t="shared" si="1430"/>
        <v>0.14485981308446588</v>
      </c>
      <c r="I1114" s="63">
        <f t="shared" si="1430"/>
        <v>0.13953488372091485</v>
      </c>
      <c r="J1114" s="63">
        <f t="shared" si="1430"/>
        <v>0.14418604651143574</v>
      </c>
      <c r="K1114" s="63">
        <f t="shared" si="1430"/>
        <v>0.13953488372091485</v>
      </c>
      <c r="L1114" s="63">
        <f t="shared" si="1430"/>
        <v>0.14485981308446588</v>
      </c>
      <c r="M1114" s="63">
        <f t="shared" si="1430"/>
        <v>0.12773722627693879</v>
      </c>
      <c r="N1114" s="331">
        <f t="shared" si="1430"/>
        <v>0.12162162162174489</v>
      </c>
      <c r="O1114" s="63">
        <f t="shared" si="1430"/>
        <v>0.12203389830534601</v>
      </c>
      <c r="P1114" s="63">
        <f t="shared" si="1430"/>
        <v>0.11864406779628767</v>
      </c>
      <c r="Q1114" s="63">
        <f t="shared" si="1430"/>
        <v>0.12286689419800105</v>
      </c>
      <c r="R1114" s="63">
        <f t="shared" si="1430"/>
        <v>0.12549019607830789</v>
      </c>
      <c r="S1114" s="63">
        <f t="shared" si="1430"/>
        <v>0.14883720930228714</v>
      </c>
      <c r="T1114" s="63">
        <f t="shared" si="1430"/>
        <v>0.14553990610347117</v>
      </c>
      <c r="U1114" s="63">
        <f t="shared" si="1430"/>
        <v>0.1495327102805569</v>
      </c>
      <c r="V1114" s="331">
        <f t="shared" si="1430"/>
        <v>0.14485981308408111</v>
      </c>
      <c r="W1114" s="63">
        <f t="shared" si="1430"/>
        <v>0.14418604651143574</v>
      </c>
      <c r="X1114" s="63">
        <f t="shared" si="1430"/>
        <v>0.14485981308446588</v>
      </c>
      <c r="Y1114" s="63">
        <f t="shared" si="1430"/>
        <v>0.12328767123282003</v>
      </c>
      <c r="Z1114" s="63">
        <f t="shared" si="1430"/>
        <v>0.12456747404830594</v>
      </c>
      <c r="AA1114" s="63">
        <f t="shared" si="1430"/>
        <v>0.12152777777790799</v>
      </c>
      <c r="AB1114" s="64">
        <f t="shared" si="1430"/>
        <v>0.12152777777766129</v>
      </c>
      <c r="AC1114" s="58"/>
      <c r="AD1114" s="61"/>
      <c r="AE1114" s="69"/>
      <c r="AF1114" s="300"/>
      <c r="AG1114" s="300"/>
      <c r="AH1114" s="300"/>
      <c r="AI1114" s="300"/>
      <c r="AJ1114" s="300"/>
      <c r="AK1114" s="300"/>
      <c r="AL1114" s="300"/>
      <c r="AM1114" s="300"/>
      <c r="AN1114" s="300"/>
      <c r="AO1114" s="300"/>
      <c r="AP1114" s="300"/>
      <c r="AQ1114" s="300"/>
      <c r="AR1114" s="300"/>
      <c r="AS1114" s="300"/>
      <c r="AT1114" s="300"/>
      <c r="AU1114" s="300"/>
      <c r="AV1114" s="300"/>
      <c r="AW1114" s="300"/>
      <c r="AX1114" s="300"/>
      <c r="AY1114" s="300"/>
      <c r="AZ1114" s="300"/>
      <c r="BA1114" s="300"/>
      <c r="BB1114" s="300"/>
      <c r="BC1114" s="300"/>
      <c r="BD1114" s="300"/>
    </row>
    <row r="1115" spans="1:132" s="1" customFormat="1" ht="10.5" customHeight="1">
      <c r="A1115" s="1402" t="s">
        <v>17</v>
      </c>
      <c r="B1115" s="1400" t="s">
        <v>898</v>
      </c>
      <c r="C1115" s="165"/>
      <c r="D1115" s="1258"/>
      <c r="E1115" s="88"/>
      <c r="F1115" s="88"/>
      <c r="G1115" s="88"/>
      <c r="H1115" s="337"/>
      <c r="I1115" s="88"/>
      <c r="J1115" s="88"/>
      <c r="K1115" s="88"/>
      <c r="L1115" s="88"/>
      <c r="M1115" s="88"/>
      <c r="N1115" s="337"/>
      <c r="O1115" s="88"/>
      <c r="P1115" s="88"/>
      <c r="Q1115" s="88"/>
      <c r="R1115" s="88"/>
      <c r="S1115" s="88"/>
      <c r="T1115" s="88"/>
      <c r="U1115" s="88"/>
      <c r="V1115" s="337"/>
      <c r="W1115" s="88"/>
      <c r="X1115" s="88"/>
      <c r="Y1115" s="88"/>
      <c r="Z1115" s="88"/>
      <c r="AA1115" s="88"/>
      <c r="AB1115" s="89"/>
      <c r="AC1115" s="58" t="s">
        <v>125</v>
      </c>
      <c r="AD1115" s="61" t="e">
        <f>AD1117/AC1117</f>
        <v>#DIV/0!</v>
      </c>
      <c r="AE1115" s="69"/>
      <c r="AF1115" s="294"/>
      <c r="AG1115" s="299"/>
      <c r="AH1115" s="299"/>
      <c r="AI1115" s="299"/>
      <c r="AJ1115" s="299"/>
      <c r="AK1115" s="299"/>
      <c r="AL1115" s="299"/>
      <c r="AM1115" s="299"/>
      <c r="AN1115" s="299"/>
      <c r="AO1115" s="299"/>
      <c r="AP1115" s="299"/>
      <c r="AQ1115" s="299"/>
      <c r="AR1115" s="299"/>
      <c r="AS1115" s="299"/>
      <c r="AT1115" s="299"/>
      <c r="AU1115" s="299"/>
      <c r="AV1115" s="299"/>
      <c r="AW1115" s="299"/>
      <c r="AX1115" s="299"/>
      <c r="AY1115" s="299"/>
      <c r="AZ1115" s="299"/>
      <c r="BA1115" s="299"/>
      <c r="BB1115" s="299"/>
      <c r="BC1115" s="299"/>
      <c r="BD1115" s="299"/>
    </row>
    <row r="1116" spans="1:132" s="1" customFormat="1" ht="10.5" customHeight="1">
      <c r="A1116" s="1403"/>
      <c r="B1116" s="1401"/>
      <c r="C1116" s="1154" t="s">
        <v>139</v>
      </c>
      <c r="D1116" s="155" t="s">
        <v>34</v>
      </c>
      <c r="E1116" s="100" t="s">
        <v>741</v>
      </c>
      <c r="F1116" s="100">
        <v>0</v>
      </c>
      <c r="G1116" s="100">
        <v>0</v>
      </c>
      <c r="H1116" s="343">
        <v>0</v>
      </c>
      <c r="I1116" s="100">
        <v>0</v>
      </c>
      <c r="J1116" s="100">
        <v>0</v>
      </c>
      <c r="K1116" s="100">
        <v>0</v>
      </c>
      <c r="L1116" s="100">
        <v>0</v>
      </c>
      <c r="M1116" s="100">
        <v>0</v>
      </c>
      <c r="N1116" s="343">
        <v>0</v>
      </c>
      <c r="O1116" s="100">
        <v>0</v>
      </c>
      <c r="P1116" s="100">
        <v>0</v>
      </c>
      <c r="Q1116" s="100">
        <v>0</v>
      </c>
      <c r="R1116" s="100">
        <v>0</v>
      </c>
      <c r="S1116" s="100">
        <v>0</v>
      </c>
      <c r="T1116" s="100">
        <v>0</v>
      </c>
      <c r="U1116" s="100">
        <v>0</v>
      </c>
      <c r="V1116" s="343">
        <v>0</v>
      </c>
      <c r="W1116" s="100">
        <v>0</v>
      </c>
      <c r="X1116" s="100">
        <v>0</v>
      </c>
      <c r="Y1116" s="100">
        <v>0</v>
      </c>
      <c r="Z1116" s="100">
        <v>0</v>
      </c>
      <c r="AA1116" s="100">
        <v>0</v>
      </c>
      <c r="AB1116" s="101">
        <v>0</v>
      </c>
      <c r="AC1116" s="171"/>
      <c r="AD1116" s="108"/>
      <c r="AE1116" s="69"/>
      <c r="AF1116" s="299"/>
      <c r="AG1116" s="299"/>
      <c r="AH1116" s="299"/>
      <c r="AI1116" s="299"/>
      <c r="AJ1116" s="299"/>
      <c r="AK1116" s="299"/>
      <c r="AL1116" s="299"/>
      <c r="AM1116" s="299"/>
      <c r="AN1116" s="299"/>
      <c r="AO1116" s="299"/>
      <c r="AP1116" s="299"/>
      <c r="AQ1116" s="299"/>
      <c r="AR1116" s="299"/>
      <c r="AS1116" s="299"/>
      <c r="AT1116" s="299"/>
      <c r="AU1116" s="299"/>
      <c r="AV1116" s="299"/>
      <c r="AW1116" s="299"/>
      <c r="AX1116" s="299"/>
      <c r="AY1116" s="299"/>
      <c r="AZ1116" s="299"/>
      <c r="BA1116" s="299"/>
      <c r="BB1116" s="299"/>
      <c r="BC1116" s="299"/>
      <c r="BD1116" s="299"/>
    </row>
    <row r="1117" spans="1:132" s="1" customFormat="1" ht="10.5" customHeight="1">
      <c r="A1117" s="1403"/>
      <c r="B1117" s="1401"/>
      <c r="C1117" s="1154" t="s">
        <v>137</v>
      </c>
      <c r="D1117" s="155" t="s">
        <v>126</v>
      </c>
      <c r="E1117" s="100">
        <f t="shared" ref="E1117:AB1117" si="1431">(AG1117-AF1117)*$AE1117</f>
        <v>0</v>
      </c>
      <c r="F1117" s="100">
        <f t="shared" si="1431"/>
        <v>0</v>
      </c>
      <c r="G1117" s="100">
        <f t="shared" si="1431"/>
        <v>0</v>
      </c>
      <c r="H1117" s="343">
        <f t="shared" si="1431"/>
        <v>0</v>
      </c>
      <c r="I1117" s="100">
        <f t="shared" si="1431"/>
        <v>0</v>
      </c>
      <c r="J1117" s="100">
        <f t="shared" si="1431"/>
        <v>0</v>
      </c>
      <c r="K1117" s="100">
        <f t="shared" si="1431"/>
        <v>0</v>
      </c>
      <c r="L1117" s="100">
        <f t="shared" si="1431"/>
        <v>0</v>
      </c>
      <c r="M1117" s="100">
        <f t="shared" si="1431"/>
        <v>0</v>
      </c>
      <c r="N1117" s="343">
        <f t="shared" si="1431"/>
        <v>0</v>
      </c>
      <c r="O1117" s="100">
        <f t="shared" si="1431"/>
        <v>0</v>
      </c>
      <c r="P1117" s="100">
        <f t="shared" si="1431"/>
        <v>0</v>
      </c>
      <c r="Q1117" s="100">
        <f t="shared" si="1431"/>
        <v>0</v>
      </c>
      <c r="R1117" s="100">
        <f t="shared" si="1431"/>
        <v>0</v>
      </c>
      <c r="S1117" s="100">
        <f t="shared" si="1431"/>
        <v>0</v>
      </c>
      <c r="T1117" s="100">
        <f t="shared" si="1431"/>
        <v>0</v>
      </c>
      <c r="U1117" s="100">
        <f t="shared" si="1431"/>
        <v>0</v>
      </c>
      <c r="V1117" s="343">
        <f t="shared" si="1431"/>
        <v>0</v>
      </c>
      <c r="W1117" s="100">
        <f t="shared" si="1431"/>
        <v>0</v>
      </c>
      <c r="X1117" s="100">
        <f t="shared" si="1431"/>
        <v>0</v>
      </c>
      <c r="Y1117" s="100">
        <f t="shared" si="1431"/>
        <v>0</v>
      </c>
      <c r="Z1117" s="100">
        <f t="shared" si="1431"/>
        <v>0</v>
      </c>
      <c r="AA1117" s="100">
        <f t="shared" si="1431"/>
        <v>0</v>
      </c>
      <c r="AB1117" s="101">
        <f t="shared" si="1431"/>
        <v>0</v>
      </c>
      <c r="AC1117" s="58">
        <f>(BD1117-AF1117)*AE1117</f>
        <v>0</v>
      </c>
      <c r="AD1117" s="61">
        <f>(BD1118-AF1118)*AE1117</f>
        <v>0</v>
      </c>
      <c r="AE1117" s="69"/>
      <c r="AF1117" s="299"/>
      <c r="AG1117" s="299"/>
      <c r="AH1117" s="299"/>
      <c r="AI1117" s="299"/>
      <c r="AJ1117" s="299"/>
      <c r="AK1117" s="299"/>
      <c r="AL1117" s="299"/>
      <c r="AM1117" s="299"/>
      <c r="AN1117" s="299"/>
      <c r="AO1117" s="299"/>
      <c r="AP1117" s="299"/>
      <c r="AQ1117" s="299"/>
      <c r="AR1117" s="299"/>
      <c r="AS1117" s="299"/>
      <c r="AT1117" s="299"/>
      <c r="AU1117" s="299"/>
      <c r="AV1117" s="299"/>
      <c r="AW1117" s="299"/>
      <c r="AX1117" s="299"/>
      <c r="AY1117" s="299"/>
      <c r="AZ1117" s="299"/>
      <c r="BA1117" s="299"/>
      <c r="BB1117" s="299"/>
      <c r="BC1117" s="299"/>
      <c r="BD1117" s="299"/>
    </row>
    <row r="1118" spans="1:132" s="1" customFormat="1" ht="10.5" customHeight="1">
      <c r="A1118" s="1403"/>
      <c r="B1118" s="1401"/>
      <c r="C1118" s="1154" t="s">
        <v>137</v>
      </c>
      <c r="D1118" s="155" t="s">
        <v>127</v>
      </c>
      <c r="E1118" s="100">
        <f t="shared" ref="E1118:AB1118" si="1432">(AG1118-AF1118)*$AE1117</f>
        <v>0</v>
      </c>
      <c r="F1118" s="100">
        <f t="shared" si="1432"/>
        <v>0</v>
      </c>
      <c r="G1118" s="100">
        <f t="shared" si="1432"/>
        <v>0</v>
      </c>
      <c r="H1118" s="343">
        <f t="shared" si="1432"/>
        <v>0</v>
      </c>
      <c r="I1118" s="100">
        <f t="shared" si="1432"/>
        <v>0</v>
      </c>
      <c r="J1118" s="100">
        <f t="shared" si="1432"/>
        <v>0</v>
      </c>
      <c r="K1118" s="100">
        <f t="shared" si="1432"/>
        <v>0</v>
      </c>
      <c r="L1118" s="100">
        <f t="shared" si="1432"/>
        <v>0</v>
      </c>
      <c r="M1118" s="100">
        <f t="shared" si="1432"/>
        <v>0</v>
      </c>
      <c r="N1118" s="343">
        <f t="shared" si="1432"/>
        <v>0</v>
      </c>
      <c r="O1118" s="100">
        <f t="shared" si="1432"/>
        <v>0</v>
      </c>
      <c r="P1118" s="100">
        <f t="shared" si="1432"/>
        <v>0</v>
      </c>
      <c r="Q1118" s="100">
        <f t="shared" si="1432"/>
        <v>0</v>
      </c>
      <c r="R1118" s="100">
        <f t="shared" si="1432"/>
        <v>0</v>
      </c>
      <c r="S1118" s="100">
        <f t="shared" si="1432"/>
        <v>0</v>
      </c>
      <c r="T1118" s="100">
        <f t="shared" si="1432"/>
        <v>0</v>
      </c>
      <c r="U1118" s="100">
        <f t="shared" si="1432"/>
        <v>0</v>
      </c>
      <c r="V1118" s="343">
        <f t="shared" si="1432"/>
        <v>0</v>
      </c>
      <c r="W1118" s="100">
        <f t="shared" si="1432"/>
        <v>0</v>
      </c>
      <c r="X1118" s="100">
        <f t="shared" si="1432"/>
        <v>0</v>
      </c>
      <c r="Y1118" s="100">
        <f t="shared" si="1432"/>
        <v>0</v>
      </c>
      <c r="Z1118" s="100">
        <f t="shared" si="1432"/>
        <v>0</v>
      </c>
      <c r="AA1118" s="100">
        <f t="shared" si="1432"/>
        <v>0</v>
      </c>
      <c r="AB1118" s="101">
        <f t="shared" si="1432"/>
        <v>0</v>
      </c>
      <c r="AC1118" s="58"/>
      <c r="AD1118" s="61"/>
      <c r="AE1118" s="69"/>
      <c r="AF1118" s="300"/>
      <c r="AG1118" s="300"/>
      <c r="AH1118" s="300"/>
      <c r="AI1118" s="300"/>
      <c r="AJ1118" s="300"/>
      <c r="AK1118" s="300"/>
      <c r="AL1118" s="300"/>
      <c r="AM1118" s="300"/>
      <c r="AN1118" s="300"/>
      <c r="AO1118" s="300"/>
      <c r="AP1118" s="300"/>
      <c r="AQ1118" s="300"/>
      <c r="AR1118" s="300"/>
      <c r="AS1118" s="300"/>
      <c r="AT1118" s="300"/>
      <c r="AU1118" s="300"/>
      <c r="AV1118" s="300"/>
      <c r="AW1118" s="300"/>
      <c r="AX1118" s="300"/>
      <c r="AY1118" s="300"/>
      <c r="AZ1118" s="300"/>
      <c r="BA1118" s="300"/>
      <c r="BB1118" s="300"/>
      <c r="BC1118" s="300"/>
      <c r="BD1118" s="300"/>
    </row>
    <row r="1119" spans="1:132" s="1" customFormat="1" ht="10.5" customHeight="1" thickBot="1">
      <c r="A1119" s="1404"/>
      <c r="B1119" s="1405"/>
      <c r="C1119" s="312"/>
      <c r="D1119" s="271" t="s">
        <v>42</v>
      </c>
      <c r="E1119" s="166"/>
      <c r="F1119" s="166"/>
      <c r="G1119" s="166"/>
      <c r="H1119" s="356"/>
      <c r="I1119" s="166"/>
      <c r="J1119" s="166"/>
      <c r="K1119" s="166"/>
      <c r="L1119" s="166"/>
      <c r="M1119" s="166"/>
      <c r="N1119" s="356"/>
      <c r="O1119" s="166"/>
      <c r="P1119" s="166"/>
      <c r="Q1119" s="166"/>
      <c r="R1119" s="166"/>
      <c r="S1119" s="166"/>
      <c r="T1119" s="166"/>
      <c r="U1119" s="166"/>
      <c r="V1119" s="356"/>
      <c r="W1119" s="166"/>
      <c r="X1119" s="166"/>
      <c r="Y1119" s="166"/>
      <c r="Z1119" s="166"/>
      <c r="AA1119" s="166"/>
      <c r="AB1119" s="167"/>
      <c r="AC1119" s="58"/>
      <c r="AD1119" s="61"/>
      <c r="AE1119" s="69"/>
      <c r="AF1119" s="300"/>
      <c r="AG1119" s="300"/>
      <c r="AH1119" s="300"/>
      <c r="AI1119" s="300"/>
      <c r="AJ1119" s="300"/>
      <c r="AK1119" s="300"/>
      <c r="AL1119" s="300"/>
      <c r="AM1119" s="300"/>
      <c r="AN1119" s="300"/>
      <c r="AO1119" s="300"/>
      <c r="AP1119" s="300"/>
      <c r="AQ1119" s="300"/>
      <c r="AR1119" s="300"/>
      <c r="AS1119" s="300"/>
      <c r="AT1119" s="300"/>
      <c r="AU1119" s="300"/>
      <c r="AV1119" s="300"/>
      <c r="AW1119" s="300"/>
      <c r="AX1119" s="300"/>
      <c r="AY1119" s="300"/>
      <c r="AZ1119" s="300"/>
      <c r="BA1119" s="300"/>
      <c r="BB1119" s="300"/>
      <c r="BC1119" s="300"/>
      <c r="BD1119" s="300"/>
    </row>
    <row r="1120" spans="1:132" s="2" customFormat="1" ht="10.5" customHeight="1">
      <c r="A1120" s="1144" t="s">
        <v>108</v>
      </c>
      <c r="B1120" s="1146" t="s">
        <v>49</v>
      </c>
      <c r="C1120" s="165"/>
      <c r="D1120" s="1266" t="s">
        <v>37</v>
      </c>
      <c r="E1120" s="227">
        <f t="shared" ref="E1120:T1121" si="1433">(AG1120-AF1120)*$AE1120</f>
        <v>0</v>
      </c>
      <c r="F1120" s="227">
        <f t="shared" si="1433"/>
        <v>0</v>
      </c>
      <c r="G1120" s="227">
        <f t="shared" si="1433"/>
        <v>0</v>
      </c>
      <c r="H1120" s="368">
        <f t="shared" si="1433"/>
        <v>0</v>
      </c>
      <c r="I1120" s="227">
        <f t="shared" si="1433"/>
        <v>0</v>
      </c>
      <c r="J1120" s="227">
        <f t="shared" si="1433"/>
        <v>0</v>
      </c>
      <c r="K1120" s="227">
        <f t="shared" si="1433"/>
        <v>0</v>
      </c>
      <c r="L1120" s="227">
        <f t="shared" si="1433"/>
        <v>0</v>
      </c>
      <c r="M1120" s="227">
        <f t="shared" si="1433"/>
        <v>0</v>
      </c>
      <c r="N1120" s="368">
        <f t="shared" si="1433"/>
        <v>0</v>
      </c>
      <c r="O1120" s="227">
        <f t="shared" si="1433"/>
        <v>0</v>
      </c>
      <c r="P1120" s="227">
        <f t="shared" si="1433"/>
        <v>0</v>
      </c>
      <c r="Q1120" s="227">
        <f t="shared" si="1433"/>
        <v>0</v>
      </c>
      <c r="R1120" s="227">
        <f t="shared" si="1433"/>
        <v>0</v>
      </c>
      <c r="S1120" s="227">
        <f t="shared" si="1433"/>
        <v>0</v>
      </c>
      <c r="T1120" s="227">
        <f t="shared" si="1433"/>
        <v>0</v>
      </c>
      <c r="U1120" s="227">
        <f t="shared" ref="O1120:AB1121" si="1434">(AW1120-AV1120)*$AE1120</f>
        <v>0</v>
      </c>
      <c r="V1120" s="368">
        <f t="shared" si="1434"/>
        <v>0</v>
      </c>
      <c r="W1120" s="227">
        <f t="shared" si="1434"/>
        <v>0</v>
      </c>
      <c r="X1120" s="227">
        <f t="shared" si="1434"/>
        <v>0</v>
      </c>
      <c r="Y1120" s="227">
        <f t="shared" si="1434"/>
        <v>0</v>
      </c>
      <c r="Z1120" s="227">
        <f t="shared" si="1434"/>
        <v>0</v>
      </c>
      <c r="AA1120" s="227">
        <f t="shared" si="1434"/>
        <v>0</v>
      </c>
      <c r="AB1120" s="228">
        <f t="shared" si="1434"/>
        <v>0</v>
      </c>
      <c r="AC1120" s="58">
        <f>(BD1120-AF1120)*AE1120</f>
        <v>0</v>
      </c>
      <c r="AD1120" s="108"/>
      <c r="AE1120" s="108">
        <v>80</v>
      </c>
      <c r="AF1120" s="299"/>
      <c r="AG1120" s="299"/>
      <c r="AH1120" s="299"/>
      <c r="AI1120" s="299"/>
      <c r="AJ1120" s="299"/>
      <c r="AK1120" s="299"/>
      <c r="AL1120" s="299"/>
      <c r="AM1120" s="299"/>
      <c r="AN1120" s="299"/>
      <c r="AO1120" s="299"/>
      <c r="AP1120" s="299"/>
      <c r="AQ1120" s="299"/>
      <c r="AR1120" s="299"/>
      <c r="AS1120" s="299"/>
      <c r="AT1120" s="299"/>
      <c r="AU1120" s="299"/>
      <c r="AV1120" s="299"/>
      <c r="AW1120" s="299"/>
      <c r="AX1120" s="299"/>
      <c r="AY1120" s="299"/>
      <c r="AZ1120" s="299"/>
      <c r="BA1120" s="299"/>
      <c r="BB1120" s="299"/>
      <c r="BC1120" s="299"/>
      <c r="BD1120" s="299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</row>
    <row r="1121" spans="1:132" s="2" customFormat="1" ht="10.5" customHeight="1" thickBot="1">
      <c r="A1121" s="1145" t="s">
        <v>44</v>
      </c>
      <c r="B1121" s="1147" t="s">
        <v>50</v>
      </c>
      <c r="C1121" s="312"/>
      <c r="D1121" s="271" t="s">
        <v>37</v>
      </c>
      <c r="E1121" s="229">
        <f t="shared" si="1433"/>
        <v>0</v>
      </c>
      <c r="F1121" s="229">
        <f t="shared" si="1433"/>
        <v>0</v>
      </c>
      <c r="G1121" s="229">
        <f t="shared" si="1433"/>
        <v>0</v>
      </c>
      <c r="H1121" s="369">
        <f t="shared" si="1433"/>
        <v>0</v>
      </c>
      <c r="I1121" s="229">
        <f t="shared" si="1433"/>
        <v>0</v>
      </c>
      <c r="J1121" s="229">
        <f t="shared" si="1433"/>
        <v>0</v>
      </c>
      <c r="K1121" s="229">
        <f t="shared" si="1433"/>
        <v>0</v>
      </c>
      <c r="L1121" s="229">
        <f t="shared" si="1433"/>
        <v>0</v>
      </c>
      <c r="M1121" s="229">
        <f t="shared" si="1433"/>
        <v>0</v>
      </c>
      <c r="N1121" s="369">
        <f t="shared" si="1433"/>
        <v>0</v>
      </c>
      <c r="O1121" s="229">
        <f t="shared" si="1434"/>
        <v>0</v>
      </c>
      <c r="P1121" s="229">
        <f t="shared" si="1434"/>
        <v>0</v>
      </c>
      <c r="Q1121" s="229">
        <f t="shared" si="1434"/>
        <v>0</v>
      </c>
      <c r="R1121" s="229">
        <f t="shared" si="1434"/>
        <v>0</v>
      </c>
      <c r="S1121" s="229">
        <f t="shared" si="1434"/>
        <v>0</v>
      </c>
      <c r="T1121" s="229">
        <f t="shared" si="1434"/>
        <v>0</v>
      </c>
      <c r="U1121" s="229">
        <f t="shared" si="1434"/>
        <v>0</v>
      </c>
      <c r="V1121" s="369">
        <f t="shared" si="1434"/>
        <v>0</v>
      </c>
      <c r="W1121" s="229">
        <f t="shared" si="1434"/>
        <v>0</v>
      </c>
      <c r="X1121" s="229">
        <f t="shared" si="1434"/>
        <v>0</v>
      </c>
      <c r="Y1121" s="229">
        <f t="shared" si="1434"/>
        <v>0</v>
      </c>
      <c r="Z1121" s="229">
        <f t="shared" si="1434"/>
        <v>0</v>
      </c>
      <c r="AA1121" s="229">
        <f t="shared" si="1434"/>
        <v>0</v>
      </c>
      <c r="AB1121" s="230">
        <f t="shared" si="1434"/>
        <v>0</v>
      </c>
      <c r="AC1121" s="58">
        <f>(BD1121-AF1121)*AE1121</f>
        <v>0</v>
      </c>
      <c r="AD1121" s="108"/>
      <c r="AE1121" s="108">
        <v>80</v>
      </c>
      <c r="AF1121" s="295"/>
      <c r="AG1121" s="299"/>
      <c r="AH1121" s="299"/>
      <c r="AI1121" s="299"/>
      <c r="AJ1121" s="299"/>
      <c r="AK1121" s="299"/>
      <c r="AL1121" s="299"/>
      <c r="AM1121" s="299"/>
      <c r="AN1121" s="299"/>
      <c r="AO1121" s="299"/>
      <c r="AP1121" s="299"/>
      <c r="AQ1121" s="299"/>
      <c r="AR1121" s="295"/>
      <c r="AS1121" s="299"/>
      <c r="AT1121" s="299"/>
      <c r="AU1121" s="299"/>
      <c r="AV1121" s="299"/>
      <c r="AW1121" s="299"/>
      <c r="AX1121" s="299"/>
      <c r="AY1121" s="299"/>
      <c r="AZ1121" s="299"/>
      <c r="BA1121" s="299"/>
      <c r="BB1121" s="299"/>
      <c r="BC1121" s="299"/>
      <c r="BD1121" s="295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</row>
    <row r="1122" spans="1:132" s="1" customFormat="1" ht="10.5" customHeight="1">
      <c r="A1122" s="1357" t="s">
        <v>57</v>
      </c>
      <c r="B1122" s="1367"/>
      <c r="C1122" s="916"/>
      <c r="D1122" s="1266" t="s">
        <v>126</v>
      </c>
      <c r="E1122" s="125">
        <f>E1077+E1062+E1082+E1057+E1102+E1112+E1073</f>
        <v>1.3483199999994886</v>
      </c>
      <c r="F1122" s="125">
        <f t="shared" ref="F1122:AB1123" si="1435">F1077+F1062+F1082+F1057+F1102+F1112</f>
        <v>1.3551599999999326</v>
      </c>
      <c r="G1122" s="125">
        <f t="shared" si="1435"/>
        <v>1.3586400000009689</v>
      </c>
      <c r="H1122" s="346">
        <f t="shared" si="1435"/>
        <v>1.359720000000425</v>
      </c>
      <c r="I1122" s="125">
        <f t="shared" si="1435"/>
        <v>1.3637999999996353</v>
      </c>
      <c r="J1122" s="125">
        <f t="shared" si="1435"/>
        <v>1.3653600000011239</v>
      </c>
      <c r="K1122" s="125">
        <f t="shared" si="1435"/>
        <v>1.3600799999984929</v>
      </c>
      <c r="L1122" s="125">
        <f t="shared" si="1435"/>
        <v>1.3436400000005051</v>
      </c>
      <c r="M1122" s="125">
        <f t="shared" si="1435"/>
        <v>1.3527599999989066</v>
      </c>
      <c r="N1122" s="346">
        <f t="shared" si="1435"/>
        <v>1.3540800000008537</v>
      </c>
      <c r="O1122" s="125">
        <f t="shared" si="1435"/>
        <v>1.3629600000002937</v>
      </c>
      <c r="P1122" s="125">
        <f t="shared" si="1435"/>
        <v>1.3864799999985506</v>
      </c>
      <c r="Q1122" s="125">
        <f t="shared" si="1435"/>
        <v>1.3933200000006833</v>
      </c>
      <c r="R1122" s="125">
        <f t="shared" si="1435"/>
        <v>1.3886400000007371</v>
      </c>
      <c r="S1122" s="125">
        <f t="shared" si="1435"/>
        <v>1.3891199999995252</v>
      </c>
      <c r="T1122" s="125">
        <f t="shared" si="1435"/>
        <v>1.3922400000004771</v>
      </c>
      <c r="U1122" s="125">
        <f t="shared" si="1435"/>
        <v>1.388639999999441</v>
      </c>
      <c r="V1122" s="346">
        <f t="shared" si="1435"/>
        <v>1.3920000000005757</v>
      </c>
      <c r="W1122" s="125">
        <f t="shared" si="1435"/>
        <v>1.3905599999988909</v>
      </c>
      <c r="X1122" s="125">
        <f t="shared" si="1435"/>
        <v>1.3867199999999229</v>
      </c>
      <c r="Y1122" s="125">
        <f t="shared" si="1435"/>
        <v>1.4078400000000635</v>
      </c>
      <c r="Z1122" s="125">
        <f t="shared" si="1435"/>
        <v>1.4084399999987001</v>
      </c>
      <c r="AA1122" s="125">
        <f t="shared" si="1435"/>
        <v>1.4047200000017803</v>
      </c>
      <c r="AB1122" s="168">
        <f t="shared" si="1435"/>
        <v>1.4044799999996258</v>
      </c>
      <c r="AC1122" s="187"/>
      <c r="AD1122" s="187"/>
      <c r="AE1122" s="187"/>
      <c r="AF1122" s="295"/>
      <c r="AG1122" s="295"/>
      <c r="AH1122" s="295"/>
      <c r="AI1122" s="295"/>
      <c r="AJ1122" s="295"/>
      <c r="AK1122" s="295"/>
      <c r="AL1122" s="295"/>
      <c r="AM1122" s="295"/>
      <c r="AN1122" s="295"/>
      <c r="AO1122" s="295"/>
      <c r="AP1122" s="295"/>
      <c r="AQ1122" s="295"/>
      <c r="AR1122" s="295"/>
      <c r="AS1122" s="295"/>
      <c r="AT1122" s="295"/>
      <c r="AU1122" s="295"/>
      <c r="AV1122" s="295"/>
      <c r="AW1122" s="295"/>
      <c r="AX1122" s="295"/>
      <c r="AY1122" s="295"/>
      <c r="AZ1122" s="295"/>
      <c r="BA1122" s="295"/>
      <c r="BB1122" s="295"/>
      <c r="BC1122" s="295"/>
      <c r="BD1122" s="295"/>
    </row>
    <row r="1123" spans="1:132" s="1" customFormat="1" ht="10.5" customHeight="1" thickBot="1">
      <c r="A1123" s="1360"/>
      <c r="B1123" s="1368"/>
      <c r="C1123" s="917"/>
      <c r="D1123" s="271" t="s">
        <v>127</v>
      </c>
      <c r="E1123" s="127">
        <f>E1078+E1063+E1083+E1058+E1103+E1113</f>
        <v>0.38904000000001765</v>
      </c>
      <c r="F1123" s="127">
        <f t="shared" si="1435"/>
        <v>0.38375999999998972</v>
      </c>
      <c r="G1123" s="127">
        <f t="shared" si="1435"/>
        <v>0.35831999999998909</v>
      </c>
      <c r="H1123" s="348">
        <f t="shared" si="1435"/>
        <v>0.36216000000001675</v>
      </c>
      <c r="I1123" s="127">
        <f t="shared" si="1435"/>
        <v>0.53291999999999784</v>
      </c>
      <c r="J1123" s="127">
        <f t="shared" si="1435"/>
        <v>0.35136000000000128</v>
      </c>
      <c r="K1123" s="127">
        <f t="shared" si="1435"/>
        <v>0.17292000000000546</v>
      </c>
      <c r="L1123" s="127">
        <f t="shared" si="1435"/>
        <v>0.3711599999999956</v>
      </c>
      <c r="M1123" s="127">
        <f t="shared" si="1435"/>
        <v>0.37151999999998603</v>
      </c>
      <c r="N1123" s="348">
        <f t="shared" si="1435"/>
        <v>0.37175999999998993</v>
      </c>
      <c r="O1123" s="127">
        <f t="shared" si="1435"/>
        <v>0.37164000000003061</v>
      </c>
      <c r="P1123" s="127">
        <f t="shared" si="1435"/>
        <v>0.37163999999998598</v>
      </c>
      <c r="Q1123" s="127">
        <f t="shared" si="1435"/>
        <v>0.64164000000000021</v>
      </c>
      <c r="R1123" s="127">
        <f t="shared" si="1435"/>
        <v>0.1912799999999949</v>
      </c>
      <c r="S1123" s="127">
        <f t="shared" si="1435"/>
        <v>0.38915999999998113</v>
      </c>
      <c r="T1123" s="127">
        <f t="shared" si="1435"/>
        <v>0.1731600000000254</v>
      </c>
      <c r="U1123" s="127">
        <f t="shared" si="1435"/>
        <v>0.53315999999998132</v>
      </c>
      <c r="V1123" s="348">
        <f t="shared" si="1435"/>
        <v>0.37104000000004372</v>
      </c>
      <c r="W1123" s="127">
        <f t="shared" si="1435"/>
        <v>0.38903999999997718</v>
      </c>
      <c r="X1123" s="127">
        <f t="shared" si="1435"/>
        <v>0.36923999999998386</v>
      </c>
      <c r="Y1123" s="127">
        <f t="shared" si="1435"/>
        <v>0.56796000000001234</v>
      </c>
      <c r="Z1123" s="127">
        <f t="shared" si="1435"/>
        <v>0.53184000000000031</v>
      </c>
      <c r="AA1123" s="127">
        <f t="shared" si="1435"/>
        <v>0.37151999999999452</v>
      </c>
      <c r="AB1123" s="169">
        <f t="shared" si="1435"/>
        <v>0.371520000000018</v>
      </c>
      <c r="AC1123" s="187"/>
      <c r="AD1123" s="187"/>
      <c r="AE1123" s="187"/>
      <c r="AF1123" s="295"/>
      <c r="AG1123" s="295"/>
      <c r="AH1123" s="295"/>
      <c r="AI1123" s="295"/>
      <c r="AJ1123" s="295"/>
      <c r="AK1123" s="295"/>
      <c r="AL1123" s="295"/>
      <c r="AM1123" s="295"/>
      <c r="AN1123" s="295"/>
      <c r="AO1123" s="295"/>
      <c r="AP1123" s="295"/>
      <c r="AQ1123" s="295"/>
      <c r="AR1123" s="295"/>
      <c r="AS1123" s="295"/>
      <c r="AT1123" s="295"/>
      <c r="AU1123" s="295"/>
      <c r="AV1123" s="295"/>
      <c r="AW1123" s="295"/>
      <c r="AX1123" s="295"/>
      <c r="AY1123" s="295"/>
      <c r="AZ1123" s="295"/>
      <c r="BA1123" s="295"/>
      <c r="BB1123" s="295"/>
      <c r="BC1123" s="295"/>
      <c r="BD1123" s="295"/>
    </row>
    <row r="1124" spans="1:132" s="34" customFormat="1" ht="10.5" customHeight="1">
      <c r="A1124" s="1373" t="s">
        <v>953</v>
      </c>
      <c r="B1124" s="1374"/>
      <c r="C1124" s="925"/>
      <c r="D1124" s="1262" t="s">
        <v>951</v>
      </c>
      <c r="E1124" s="65">
        <f t="shared" ref="E1124:AB1125" si="1436">(((E1036+E1041)-E1122)/(E1036+E1041))*100</f>
        <v>6.3666666666170215</v>
      </c>
      <c r="F1124" s="65">
        <f t="shared" si="1436"/>
        <v>5.8916666667194892</v>
      </c>
      <c r="G1124" s="65">
        <f t="shared" si="1436"/>
        <v>5.649999999980988</v>
      </c>
      <c r="H1124" s="332">
        <f t="shared" si="1436"/>
        <v>7.8780487804518557</v>
      </c>
      <c r="I1124" s="65">
        <f t="shared" si="1436"/>
        <v>-9.6302250803680813</v>
      </c>
      <c r="J1124" s="65">
        <f t="shared" si="1436"/>
        <v>5.1833333331690499</v>
      </c>
      <c r="K1124" s="65">
        <f t="shared" si="1436"/>
        <v>7.8536585366803164</v>
      </c>
      <c r="L1124" s="65">
        <f t="shared" si="1436"/>
        <v>8.9674796747554595</v>
      </c>
      <c r="M1124" s="65">
        <f t="shared" si="1436"/>
        <v>1.1140350878276251</v>
      </c>
      <c r="N1124" s="332">
        <f t="shared" si="1436"/>
        <v>9.3654618472996418</v>
      </c>
      <c r="O1124" s="65">
        <f t="shared" si="1436"/>
        <v>1.6623376623141479</v>
      </c>
      <c r="P1124" s="65">
        <f t="shared" si="1436"/>
        <v>6.065040650497405</v>
      </c>
      <c r="Q1124" s="65">
        <f t="shared" si="1436"/>
        <v>-7.6754250387035832</v>
      </c>
      <c r="R1124" s="65">
        <f t="shared" si="1436"/>
        <v>3.5666666666648159</v>
      </c>
      <c r="S1124" s="65">
        <f t="shared" si="1436"/>
        <v>3.5333333332785708</v>
      </c>
      <c r="T1124" s="65">
        <f t="shared" si="1436"/>
        <v>3.3166666666829969</v>
      </c>
      <c r="U1124" s="65">
        <f t="shared" si="1436"/>
        <v>1.0940170941687761</v>
      </c>
      <c r="V1124" s="332">
        <f t="shared" si="1436"/>
        <v>-7.4074074074477556</v>
      </c>
      <c r="W1124" s="65">
        <f t="shared" si="1436"/>
        <v>4.7561643835628491</v>
      </c>
      <c r="X1124" s="65">
        <f t="shared" si="1436"/>
        <v>-2.719999999932007</v>
      </c>
      <c r="Y1124" s="66">
        <f t="shared" si="1436"/>
        <v>7.9843137254023588</v>
      </c>
      <c r="Z1124" s="65">
        <f t="shared" si="1436"/>
        <v>-2.9561403507525985</v>
      </c>
      <c r="AA1124" s="65">
        <f t="shared" si="1436"/>
        <v>-5.4594594596566282</v>
      </c>
      <c r="AB1124" s="67">
        <f t="shared" si="1436"/>
        <v>2.4666666667425496</v>
      </c>
      <c r="AC1124" s="297"/>
      <c r="AD1124" s="187"/>
      <c r="AE1124" s="192"/>
      <c r="AF1124" s="295"/>
      <c r="AG1124" s="295"/>
      <c r="AH1124" s="295"/>
      <c r="AI1124" s="295"/>
      <c r="AJ1124" s="295"/>
      <c r="AK1124" s="295"/>
      <c r="AL1124" s="295"/>
      <c r="AM1124" s="295"/>
      <c r="AN1124" s="295"/>
      <c r="AO1124" s="295"/>
      <c r="AP1124" s="295"/>
      <c r="AQ1124" s="295"/>
      <c r="AR1124" s="295"/>
      <c r="AS1124" s="295"/>
      <c r="AT1124" s="295"/>
      <c r="AU1124" s="295"/>
      <c r="AV1124" s="295"/>
      <c r="AW1124" s="295"/>
      <c r="AX1124" s="295"/>
      <c r="AY1124" s="295"/>
      <c r="AZ1124" s="295"/>
      <c r="BA1124" s="295"/>
      <c r="BB1124" s="295"/>
      <c r="BC1124" s="295"/>
      <c r="BD1124" s="295"/>
      <c r="BE1124" s="37"/>
      <c r="BF1124" s="37"/>
      <c r="BG1124" s="37"/>
      <c r="BH1124" s="37"/>
      <c r="BI1124" s="37"/>
      <c r="BJ1124" s="37"/>
      <c r="BK1124" s="37"/>
      <c r="BL1124" s="37"/>
      <c r="BM1124" s="37"/>
      <c r="BN1124" s="37"/>
      <c r="BO1124" s="37"/>
      <c r="BP1124" s="37"/>
      <c r="BQ1124" s="37"/>
      <c r="BR1124" s="37"/>
      <c r="BS1124" s="37"/>
      <c r="BT1124" s="37"/>
      <c r="BU1124" s="37"/>
      <c r="BV1124" s="37"/>
      <c r="BW1124" s="37"/>
      <c r="BX1124" s="37"/>
      <c r="BY1124" s="37"/>
      <c r="BZ1124" s="37"/>
      <c r="CA1124" s="37"/>
      <c r="CB1124" s="37"/>
      <c r="CC1124" s="37"/>
      <c r="CD1124" s="37"/>
      <c r="CE1124" s="37"/>
      <c r="CF1124" s="37"/>
      <c r="CG1124" s="37"/>
      <c r="CH1124" s="37"/>
      <c r="CI1124" s="37"/>
      <c r="CJ1124" s="37"/>
      <c r="CK1124" s="37"/>
      <c r="CL1124" s="37"/>
      <c r="CM1124" s="37"/>
      <c r="CN1124" s="37"/>
      <c r="CO1124" s="37"/>
      <c r="CP1124" s="37"/>
      <c r="CQ1124" s="37"/>
      <c r="CR1124" s="37"/>
      <c r="CS1124" s="37"/>
      <c r="CT1124" s="37"/>
      <c r="CU1124" s="37"/>
      <c r="CV1124" s="37"/>
      <c r="CW1124" s="37"/>
      <c r="CX1124" s="37"/>
      <c r="CY1124" s="37"/>
      <c r="CZ1124" s="37"/>
      <c r="DA1124" s="37"/>
      <c r="DB1124" s="37"/>
      <c r="DC1124" s="37"/>
      <c r="DD1124" s="37"/>
      <c r="DE1124" s="37"/>
      <c r="DF1124" s="37"/>
      <c r="DG1124" s="37"/>
      <c r="DH1124" s="37"/>
      <c r="DI1124" s="37"/>
      <c r="DJ1124" s="37"/>
      <c r="DK1124" s="37"/>
      <c r="DL1124" s="37"/>
      <c r="DM1124" s="37"/>
      <c r="DN1124" s="37"/>
      <c r="DO1124" s="37"/>
      <c r="DP1124" s="37"/>
      <c r="DQ1124" s="37"/>
      <c r="DR1124" s="37"/>
      <c r="DS1124" s="37"/>
      <c r="DT1124" s="37"/>
      <c r="DU1124" s="37"/>
      <c r="DV1124" s="37"/>
      <c r="DW1124" s="37"/>
      <c r="DX1124" s="37"/>
      <c r="DY1124" s="37"/>
      <c r="DZ1124" s="37"/>
      <c r="EA1124" s="37"/>
      <c r="EB1124" s="37"/>
    </row>
    <row r="1125" spans="1:132" s="34" customFormat="1" ht="10.5" customHeight="1" thickBot="1">
      <c r="A1125" s="1375"/>
      <c r="B1125" s="1376"/>
      <c r="C1125" s="935"/>
      <c r="D1125" s="409" t="s">
        <v>952</v>
      </c>
      <c r="E1125" s="132">
        <f t="shared" si="1436"/>
        <v>6.0289855071682599</v>
      </c>
      <c r="F1125" s="132">
        <f t="shared" si="1436"/>
        <v>-6.5999999999426091</v>
      </c>
      <c r="G1125" s="132">
        <f t="shared" si="1436"/>
        <v>0.46666666672061713</v>
      </c>
      <c r="H1125" s="349">
        <f t="shared" si="1436"/>
        <v>-0.60000000009614685</v>
      </c>
      <c r="I1125" s="132">
        <f t="shared" si="1436"/>
        <v>1.3111111111386253</v>
      </c>
      <c r="J1125" s="132">
        <f t="shared" si="1436"/>
        <v>2.4000000000495749</v>
      </c>
      <c r="K1125" s="132">
        <f t="shared" si="1436"/>
        <v>3.933333333242929</v>
      </c>
      <c r="L1125" s="132">
        <f t="shared" si="1436"/>
        <v>-3.0999999999460339</v>
      </c>
      <c r="M1125" s="132">
        <f t="shared" si="1436"/>
        <v>-3.2000000000349824</v>
      </c>
      <c r="N1125" s="349">
        <f t="shared" si="1436"/>
        <v>-3.26666666661104</v>
      </c>
      <c r="O1125" s="132">
        <f t="shared" si="1436"/>
        <v>-3.233333333435727</v>
      </c>
      <c r="P1125" s="132">
        <f t="shared" si="1436"/>
        <v>-3.2333333332766259</v>
      </c>
      <c r="Q1125" s="132">
        <f t="shared" si="1436"/>
        <v>10.883333333331406</v>
      </c>
      <c r="R1125" s="132">
        <f t="shared" si="1436"/>
        <v>-6.2666666667604813</v>
      </c>
      <c r="S1125" s="132">
        <f t="shared" si="1436"/>
        <v>-8.0999999999394561</v>
      </c>
      <c r="T1125" s="132">
        <f t="shared" si="1436"/>
        <v>3.7999999998983931</v>
      </c>
      <c r="U1125" s="132">
        <f t="shared" si="1436"/>
        <v>1.2666666667089455</v>
      </c>
      <c r="V1125" s="349">
        <f t="shared" si="1436"/>
        <v>-3.0666666667725511</v>
      </c>
      <c r="W1125" s="132">
        <f t="shared" si="1436"/>
        <v>-8.0666666666050428</v>
      </c>
      <c r="X1125" s="132">
        <f t="shared" si="1436"/>
        <v>-2.5666666666097111</v>
      </c>
      <c r="Y1125" s="133">
        <f t="shared" si="1436"/>
        <v>-5.1777777778383554</v>
      </c>
      <c r="Z1125" s="132">
        <f t="shared" si="1436"/>
        <v>1.5111111111147855</v>
      </c>
      <c r="AA1125" s="132">
        <f t="shared" si="1436"/>
        <v>-3.1999999999456819</v>
      </c>
      <c r="AB1125" s="134">
        <f t="shared" si="1436"/>
        <v>-3.2000000000988607</v>
      </c>
      <c r="AC1125" s="297"/>
      <c r="AD1125" s="187"/>
      <c r="AE1125" s="192"/>
      <c r="AF1125" s="295"/>
      <c r="AG1125" s="295"/>
      <c r="AH1125" s="295"/>
      <c r="AI1125" s="295"/>
      <c r="AJ1125" s="295"/>
      <c r="AK1125" s="295"/>
      <c r="AL1125" s="295"/>
      <c r="AM1125" s="295"/>
      <c r="AN1125" s="295"/>
      <c r="AO1125" s="295"/>
      <c r="AP1125" s="295"/>
      <c r="AQ1125" s="295"/>
      <c r="AR1125" s="295"/>
      <c r="AS1125" s="295"/>
      <c r="AT1125" s="295"/>
      <c r="AU1125" s="295"/>
      <c r="AV1125" s="295"/>
      <c r="AW1125" s="295"/>
      <c r="AX1125" s="295"/>
      <c r="AY1125" s="295"/>
      <c r="AZ1125" s="295"/>
      <c r="BA1125" s="295"/>
      <c r="BB1125" s="295"/>
      <c r="BC1125" s="295"/>
      <c r="BD1125" s="295"/>
      <c r="BE1125" s="37"/>
      <c r="BF1125" s="37"/>
      <c r="BG1125" s="37"/>
      <c r="BH1125" s="37"/>
      <c r="BI1125" s="37"/>
      <c r="BJ1125" s="37"/>
      <c r="BK1125" s="37"/>
      <c r="BL1125" s="37"/>
      <c r="BM1125" s="37"/>
      <c r="BN1125" s="37"/>
      <c r="BO1125" s="37"/>
      <c r="BP1125" s="37"/>
      <c r="BQ1125" s="37"/>
      <c r="BR1125" s="37"/>
      <c r="BS1125" s="37"/>
      <c r="BT1125" s="37"/>
      <c r="BU1125" s="37"/>
      <c r="BV1125" s="37"/>
      <c r="BW1125" s="37"/>
      <c r="BX1125" s="37"/>
      <c r="BY1125" s="37"/>
      <c r="BZ1125" s="37"/>
      <c r="CA1125" s="37"/>
      <c r="CB1125" s="37"/>
      <c r="CC1125" s="37"/>
      <c r="CD1125" s="37"/>
      <c r="CE1125" s="37"/>
      <c r="CF1125" s="37"/>
      <c r="CG1125" s="37"/>
      <c r="CH1125" s="37"/>
      <c r="CI1125" s="37"/>
      <c r="CJ1125" s="37"/>
      <c r="CK1125" s="37"/>
      <c r="CL1125" s="37"/>
      <c r="CM1125" s="37"/>
      <c r="CN1125" s="37"/>
      <c r="CO1125" s="37"/>
      <c r="CP1125" s="37"/>
      <c r="CQ1125" s="37"/>
      <c r="CR1125" s="37"/>
      <c r="CS1125" s="37"/>
      <c r="CT1125" s="37"/>
      <c r="CU1125" s="37"/>
      <c r="CV1125" s="37"/>
      <c r="CW1125" s="37"/>
      <c r="CX1125" s="37"/>
      <c r="CY1125" s="37"/>
      <c r="CZ1125" s="37"/>
      <c r="DA1125" s="37"/>
      <c r="DB1125" s="37"/>
      <c r="DC1125" s="37"/>
      <c r="DD1125" s="37"/>
      <c r="DE1125" s="37"/>
      <c r="DF1125" s="37"/>
      <c r="DG1125" s="37"/>
      <c r="DH1125" s="37"/>
      <c r="DI1125" s="37"/>
      <c r="DJ1125" s="37"/>
      <c r="DK1125" s="37"/>
      <c r="DL1125" s="37"/>
      <c r="DM1125" s="37"/>
      <c r="DN1125" s="37"/>
      <c r="DO1125" s="37"/>
      <c r="DP1125" s="37"/>
      <c r="DQ1125" s="37"/>
      <c r="DR1125" s="37"/>
      <c r="DS1125" s="37"/>
      <c r="DT1125" s="37"/>
      <c r="DU1125" s="37"/>
      <c r="DV1125" s="37"/>
      <c r="DW1125" s="37"/>
      <c r="DX1125" s="37"/>
      <c r="DY1125" s="37"/>
      <c r="DZ1125" s="37"/>
      <c r="EA1125" s="37"/>
      <c r="EB1125" s="37"/>
    </row>
    <row r="1126" spans="1:132" s="1" customFormat="1" ht="10.5" customHeight="1">
      <c r="A1126" s="1456" t="s">
        <v>58</v>
      </c>
      <c r="B1126" s="1459"/>
      <c r="C1126" s="919"/>
      <c r="D1126" s="1266" t="s">
        <v>126</v>
      </c>
      <c r="E1126" s="125">
        <f t="shared" ref="E1126:AB1127" si="1437">E1044-E1122</f>
        <v>9.1679999999201733E-2</v>
      </c>
      <c r="F1126" s="125">
        <f t="shared" si="1437"/>
        <v>8.484000000080405E-2</v>
      </c>
      <c r="G1126" s="125">
        <f t="shared" si="1437"/>
        <v>8.135999999976784E-2</v>
      </c>
      <c r="H1126" s="346">
        <f t="shared" si="1437"/>
        <v>0.11627999999946037</v>
      </c>
      <c r="I1126" s="125">
        <f t="shared" si="1437"/>
        <v>-0.11979999999976632</v>
      </c>
      <c r="J1126" s="125">
        <f t="shared" si="1437"/>
        <v>7.4639999997566431E-2</v>
      </c>
      <c r="K1126" s="125">
        <f t="shared" si="1437"/>
        <v>0.11592000000139246</v>
      </c>
      <c r="L1126" s="125">
        <f t="shared" si="1437"/>
        <v>0.13235999999938031</v>
      </c>
      <c r="M1126" s="125">
        <f t="shared" si="1437"/>
        <v>1.5240000001486287E-2</v>
      </c>
      <c r="N1126" s="346">
        <f t="shared" si="1437"/>
        <v>0.13991999999860605</v>
      </c>
      <c r="O1126" s="125">
        <f t="shared" si="1437"/>
        <v>2.3039999999673544E-2</v>
      </c>
      <c r="P1126" s="125">
        <f t="shared" si="1437"/>
        <v>8.9520000001334754E-2</v>
      </c>
      <c r="Q1126" s="125">
        <f t="shared" si="1437"/>
        <v>-9.9320000000814312E-2</v>
      </c>
      <c r="R1126" s="125">
        <f t="shared" si="1437"/>
        <v>5.1359999999999628E-2</v>
      </c>
      <c r="S1126" s="125">
        <f t="shared" si="1437"/>
        <v>5.0879999999165149E-2</v>
      </c>
      <c r="T1126" s="125">
        <f t="shared" si="1437"/>
        <v>4.7760000000259595E-2</v>
      </c>
      <c r="U1126" s="125">
        <f t="shared" si="1437"/>
        <v>1.536000000214699E-2</v>
      </c>
      <c r="V1126" s="346">
        <f t="shared" si="1437"/>
        <v>-9.6000000000526553E-2</v>
      </c>
      <c r="W1126" s="125">
        <f t="shared" si="1437"/>
        <v>6.9439999999963087E-2</v>
      </c>
      <c r="X1126" s="125">
        <f t="shared" si="1437"/>
        <v>-3.6719999999104358E-2</v>
      </c>
      <c r="Y1126" s="125">
        <f t="shared" si="1437"/>
        <v>0.12215999999854499</v>
      </c>
      <c r="Z1126" s="125">
        <f t="shared" si="1437"/>
        <v>-4.0439999998307163E-2</v>
      </c>
      <c r="AA1126" s="125">
        <f t="shared" si="1437"/>
        <v>-7.2720000002582497E-2</v>
      </c>
      <c r="AB1126" s="168">
        <f t="shared" si="1437"/>
        <v>-5.447999999880726E-2</v>
      </c>
      <c r="AC1126" s="187"/>
      <c r="AD1126" s="187"/>
      <c r="AE1126" s="187"/>
      <c r="AF1126" s="295"/>
      <c r="AG1126" s="295"/>
      <c r="AH1126" s="295"/>
      <c r="AI1126" s="295"/>
      <c r="AJ1126" s="295"/>
      <c r="AK1126" s="295"/>
      <c r="AL1126" s="295"/>
      <c r="AM1126" s="295"/>
      <c r="AN1126" s="295"/>
      <c r="AO1126" s="295"/>
      <c r="AP1126" s="295"/>
      <c r="AQ1126" s="295"/>
      <c r="AR1126" s="295"/>
      <c r="AS1126" s="295"/>
      <c r="AT1126" s="295"/>
      <c r="AU1126" s="295"/>
      <c r="AV1126" s="295"/>
      <c r="AW1126" s="295"/>
      <c r="AX1126" s="295"/>
      <c r="AY1126" s="295"/>
      <c r="AZ1126" s="295"/>
      <c r="BA1126" s="295"/>
      <c r="BB1126" s="295"/>
      <c r="BC1126" s="295"/>
      <c r="BD1126" s="295"/>
    </row>
    <row r="1127" spans="1:132" s="1" customFormat="1" ht="10.5" customHeight="1" thickBot="1">
      <c r="A1127" s="1458"/>
      <c r="B1127" s="1460"/>
      <c r="C1127" s="920"/>
      <c r="D1127" s="271" t="s">
        <v>127</v>
      </c>
      <c r="E1127" s="127">
        <f t="shared" si="1437"/>
        <v>2.4959999999656979E-2</v>
      </c>
      <c r="F1127" s="127">
        <f t="shared" si="1437"/>
        <v>-2.3759999999805548E-2</v>
      </c>
      <c r="G1127" s="127">
        <f t="shared" si="1437"/>
        <v>1.680000000195081E-3</v>
      </c>
      <c r="H1127" s="348">
        <f t="shared" si="1437"/>
        <v>-2.1600000003441644E-3</v>
      </c>
      <c r="I1127" s="127">
        <f t="shared" si="1437"/>
        <v>7.0800000001505214E-3</v>
      </c>
      <c r="J1127" s="127">
        <f t="shared" si="1437"/>
        <v>8.6400000001828903E-3</v>
      </c>
      <c r="K1127" s="127">
        <f t="shared" si="1437"/>
        <v>7.0799999998308327E-3</v>
      </c>
      <c r="L1127" s="127">
        <f t="shared" si="1437"/>
        <v>-1.1159999999811432E-2</v>
      </c>
      <c r="M1127" s="127">
        <f t="shared" si="1437"/>
        <v>-1.15200000001216E-2</v>
      </c>
      <c r="N1127" s="348">
        <f t="shared" si="1437"/>
        <v>-1.1759999999805759E-2</v>
      </c>
      <c r="O1127" s="127">
        <f t="shared" si="1437"/>
        <v>-1.1640000000358031E-2</v>
      </c>
      <c r="P1127" s="127">
        <f t="shared" si="1437"/>
        <v>-1.1639999999801809E-2</v>
      </c>
      <c r="Q1127" s="127">
        <f t="shared" si="1437"/>
        <v>7.8359999999984442E-2</v>
      </c>
      <c r="R1127" s="127">
        <f t="shared" si="1437"/>
        <v>-1.1280000000158608E-2</v>
      </c>
      <c r="S1127" s="127">
        <f t="shared" si="1437"/>
        <v>-2.9159999999796959E-2</v>
      </c>
      <c r="T1127" s="127">
        <f t="shared" si="1437"/>
        <v>6.8399999998108862E-3</v>
      </c>
      <c r="U1127" s="127">
        <f t="shared" si="1437"/>
        <v>6.8400000002309946E-3</v>
      </c>
      <c r="V1127" s="348">
        <f t="shared" si="1437"/>
        <v>-1.1040000000371142E-2</v>
      </c>
      <c r="W1127" s="127">
        <f t="shared" si="1437"/>
        <v>-2.9039999999793009E-2</v>
      </c>
      <c r="X1127" s="127">
        <f t="shared" si="1437"/>
        <v>-9.2399999997996862E-3</v>
      </c>
      <c r="Y1127" s="127">
        <f t="shared" si="1437"/>
        <v>-2.7960000000311624E-2</v>
      </c>
      <c r="Z1127" s="127">
        <f t="shared" si="1437"/>
        <v>8.1600000000201511E-3</v>
      </c>
      <c r="AA1127" s="127">
        <f t="shared" si="1437"/>
        <v>-1.1519999999810349E-2</v>
      </c>
      <c r="AB1127" s="169">
        <f t="shared" si="1437"/>
        <v>-1.1520000000345421E-2</v>
      </c>
      <c r="AC1127" s="187"/>
      <c r="AD1127" s="187"/>
      <c r="AE1127" s="187"/>
      <c r="AF1127" s="295"/>
      <c r="AG1127" s="295"/>
      <c r="AH1127" s="295"/>
      <c r="AI1127" s="295"/>
      <c r="AJ1127" s="295"/>
      <c r="AK1127" s="295"/>
      <c r="AL1127" s="295"/>
      <c r="AM1127" s="295"/>
      <c r="AN1127" s="295"/>
      <c r="AO1127" s="295"/>
      <c r="AP1127" s="295"/>
      <c r="AQ1127" s="295"/>
      <c r="AR1127" s="295"/>
      <c r="AS1127" s="295"/>
      <c r="AT1127" s="295"/>
      <c r="AU1127" s="295"/>
      <c r="AV1127" s="295"/>
      <c r="AW1127" s="295"/>
      <c r="AX1127" s="295"/>
      <c r="AY1127" s="295"/>
      <c r="AZ1127" s="295"/>
      <c r="BA1127" s="295"/>
      <c r="BB1127" s="295"/>
      <c r="BC1127" s="295"/>
      <c r="BD1127" s="295"/>
    </row>
    <row r="1128" spans="1:132" s="5" customFormat="1" ht="10.5" customHeight="1">
      <c r="A1128" s="1369" t="s">
        <v>61</v>
      </c>
      <c r="B1128" s="1370"/>
      <c r="C1128" s="897"/>
      <c r="D1128" s="43" t="s">
        <v>126</v>
      </c>
      <c r="E1128" s="136">
        <f t="shared" ref="E1128:AB1129" si="1438">E1044-E1126</f>
        <v>1.3483199999994886</v>
      </c>
      <c r="F1128" s="136">
        <f t="shared" si="1438"/>
        <v>1.3551599999999326</v>
      </c>
      <c r="G1128" s="136">
        <f t="shared" si="1438"/>
        <v>1.3586400000009689</v>
      </c>
      <c r="H1128" s="350">
        <f t="shared" si="1438"/>
        <v>1.359720000000425</v>
      </c>
      <c r="I1128" s="136">
        <f t="shared" si="1438"/>
        <v>1.3637999999996353</v>
      </c>
      <c r="J1128" s="136">
        <f t="shared" si="1438"/>
        <v>1.3653600000011239</v>
      </c>
      <c r="K1128" s="136">
        <f t="shared" si="1438"/>
        <v>1.3600799999984929</v>
      </c>
      <c r="L1128" s="136">
        <f t="shared" si="1438"/>
        <v>1.3436400000005051</v>
      </c>
      <c r="M1128" s="136">
        <f t="shared" si="1438"/>
        <v>1.3527599999989066</v>
      </c>
      <c r="N1128" s="350">
        <f t="shared" si="1438"/>
        <v>1.3540800000008537</v>
      </c>
      <c r="O1128" s="136">
        <f t="shared" si="1438"/>
        <v>1.3629600000002937</v>
      </c>
      <c r="P1128" s="136">
        <f t="shared" si="1438"/>
        <v>1.3864799999985506</v>
      </c>
      <c r="Q1128" s="136">
        <f t="shared" si="1438"/>
        <v>1.3933200000006833</v>
      </c>
      <c r="R1128" s="136">
        <f t="shared" si="1438"/>
        <v>1.3886400000007371</v>
      </c>
      <c r="S1128" s="136">
        <f t="shared" si="1438"/>
        <v>1.3891199999995252</v>
      </c>
      <c r="T1128" s="136">
        <f t="shared" si="1438"/>
        <v>1.3922400000004771</v>
      </c>
      <c r="U1128" s="136">
        <f t="shared" si="1438"/>
        <v>1.388639999999441</v>
      </c>
      <c r="V1128" s="350">
        <f t="shared" si="1438"/>
        <v>1.3920000000005757</v>
      </c>
      <c r="W1128" s="136">
        <f t="shared" si="1438"/>
        <v>1.3905599999988909</v>
      </c>
      <c r="X1128" s="136">
        <f t="shared" si="1438"/>
        <v>1.3867199999999229</v>
      </c>
      <c r="Y1128" s="696">
        <f t="shared" si="1438"/>
        <v>1.4078400000000635</v>
      </c>
      <c r="Z1128" s="136">
        <f t="shared" si="1438"/>
        <v>1.4084399999987001</v>
      </c>
      <c r="AA1128" s="136">
        <f t="shared" si="1438"/>
        <v>1.4047200000017803</v>
      </c>
      <c r="AB1128" s="137">
        <f t="shared" si="1438"/>
        <v>1.4044799999996258</v>
      </c>
      <c r="AC1128" s="148"/>
      <c r="AD1128" s="148"/>
      <c r="AE1128" s="148"/>
      <c r="AF1128" s="293"/>
      <c r="AG1128" s="293"/>
      <c r="AH1128" s="293"/>
      <c r="AI1128" s="293"/>
      <c r="AJ1128" s="293"/>
      <c r="AK1128" s="293"/>
      <c r="AL1128" s="293"/>
      <c r="AM1128" s="293"/>
      <c r="AN1128" s="293"/>
      <c r="AO1128" s="293"/>
      <c r="AP1128" s="293"/>
      <c r="AQ1128" s="293"/>
      <c r="AR1128" s="293"/>
      <c r="AS1128" s="293"/>
      <c r="AT1128" s="293"/>
      <c r="AU1128" s="293"/>
      <c r="AV1128" s="293"/>
      <c r="AW1128" s="293"/>
      <c r="AX1128" s="293"/>
      <c r="AY1128" s="293"/>
      <c r="AZ1128" s="293"/>
      <c r="BA1128" s="293"/>
      <c r="BB1128" s="293"/>
      <c r="BC1128" s="293"/>
      <c r="BD1128" s="293"/>
    </row>
    <row r="1129" spans="1:132" s="5" customFormat="1" ht="10.5" customHeight="1" thickBot="1">
      <c r="A1129" s="1371"/>
      <c r="B1129" s="1372"/>
      <c r="C1129" s="898"/>
      <c r="D1129" s="46" t="s">
        <v>127</v>
      </c>
      <c r="E1129" s="140">
        <f t="shared" si="1438"/>
        <v>0.38904000000001765</v>
      </c>
      <c r="F1129" s="140">
        <f t="shared" si="1438"/>
        <v>0.38375999999998972</v>
      </c>
      <c r="G1129" s="140">
        <f t="shared" si="1438"/>
        <v>0.35831999999998909</v>
      </c>
      <c r="H1129" s="351">
        <f t="shared" si="1438"/>
        <v>0.36216000000001675</v>
      </c>
      <c r="I1129" s="140">
        <f t="shared" si="1438"/>
        <v>0.53291999999999784</v>
      </c>
      <c r="J1129" s="140">
        <f t="shared" si="1438"/>
        <v>0.35136000000000128</v>
      </c>
      <c r="K1129" s="140">
        <f t="shared" si="1438"/>
        <v>0.17292000000000546</v>
      </c>
      <c r="L1129" s="140">
        <f t="shared" si="1438"/>
        <v>0.3711599999999956</v>
      </c>
      <c r="M1129" s="140">
        <f t="shared" si="1438"/>
        <v>0.37151999999998603</v>
      </c>
      <c r="N1129" s="351">
        <f t="shared" si="1438"/>
        <v>0.37175999999998993</v>
      </c>
      <c r="O1129" s="140">
        <f t="shared" si="1438"/>
        <v>0.37164000000003061</v>
      </c>
      <c r="P1129" s="140">
        <f t="shared" si="1438"/>
        <v>0.37163999999998598</v>
      </c>
      <c r="Q1129" s="140">
        <f t="shared" si="1438"/>
        <v>0.64164000000000021</v>
      </c>
      <c r="R1129" s="140">
        <f t="shared" si="1438"/>
        <v>0.1912799999999949</v>
      </c>
      <c r="S1129" s="140">
        <f t="shared" si="1438"/>
        <v>0.38915999999998113</v>
      </c>
      <c r="T1129" s="140">
        <f t="shared" si="1438"/>
        <v>0.1731600000000254</v>
      </c>
      <c r="U1129" s="140">
        <f t="shared" si="1438"/>
        <v>0.53315999999998132</v>
      </c>
      <c r="V1129" s="351">
        <f t="shared" si="1438"/>
        <v>0.37104000000004372</v>
      </c>
      <c r="W1129" s="140">
        <f t="shared" si="1438"/>
        <v>0.38903999999997718</v>
      </c>
      <c r="X1129" s="140">
        <f t="shared" si="1438"/>
        <v>0.36923999999998386</v>
      </c>
      <c r="Y1129" s="1004">
        <f t="shared" si="1438"/>
        <v>0.56796000000001234</v>
      </c>
      <c r="Z1129" s="140">
        <f t="shared" si="1438"/>
        <v>0.53184000000000031</v>
      </c>
      <c r="AA1129" s="140">
        <f t="shared" si="1438"/>
        <v>0.37151999999999452</v>
      </c>
      <c r="AB1129" s="141">
        <f t="shared" si="1438"/>
        <v>0.371520000000018</v>
      </c>
      <c r="AC1129" s="148"/>
      <c r="AD1129" s="148"/>
      <c r="AE1129" s="148"/>
      <c r="AF1129" s="293"/>
      <c r="AG1129" s="293"/>
      <c r="AH1129" s="293"/>
      <c r="AI1129" s="293"/>
      <c r="AJ1129" s="293"/>
      <c r="AK1129" s="293"/>
      <c r="AL1129" s="293"/>
      <c r="AM1129" s="293"/>
      <c r="AN1129" s="293"/>
      <c r="AO1129" s="293"/>
      <c r="AP1129" s="293"/>
      <c r="AQ1129" s="293"/>
      <c r="AR1129" s="293"/>
      <c r="AS1129" s="293"/>
      <c r="AT1129" s="293"/>
      <c r="AU1129" s="293"/>
      <c r="AV1129" s="293"/>
      <c r="AW1129" s="293"/>
      <c r="AX1129" s="293"/>
      <c r="AY1129" s="293"/>
      <c r="AZ1129" s="293"/>
      <c r="BA1129" s="293"/>
      <c r="BB1129" s="293"/>
      <c r="BC1129" s="293"/>
      <c r="BD1129" s="293"/>
    </row>
    <row r="1130" spans="1:132" s="7" customFormat="1" ht="29.25" customHeight="1" thickBot="1">
      <c r="A1130" s="1208"/>
      <c r="B1130" s="1208"/>
      <c r="C1130" s="1209"/>
      <c r="D1130" s="583"/>
      <c r="E1130" s="1210"/>
      <c r="F1130" s="1211"/>
      <c r="G1130" s="1211"/>
      <c r="H1130" s="1211"/>
      <c r="I1130" s="1211"/>
      <c r="J1130" s="1211"/>
      <c r="K1130" s="1211"/>
      <c r="L1130" s="1211"/>
      <c r="M1130" s="1211"/>
      <c r="N1130" s="1211"/>
      <c r="O1130" s="1211"/>
      <c r="P1130" s="1211"/>
      <c r="Q1130" s="1211"/>
      <c r="R1130" s="1211"/>
      <c r="S1130" s="1211"/>
      <c r="T1130" s="1211"/>
      <c r="U1130" s="1211"/>
      <c r="V1130" s="1211"/>
      <c r="W1130" s="1211"/>
      <c r="X1130" s="1211"/>
      <c r="Y1130" s="1211"/>
      <c r="Z1130" s="1211"/>
      <c r="AA1130" s="1211"/>
      <c r="AB1130" s="1211"/>
      <c r="AC1130" s="175"/>
      <c r="AD1130" s="175"/>
      <c r="AE1130" s="175"/>
      <c r="AF1130" s="299"/>
      <c r="AG1130" s="299"/>
      <c r="AH1130" s="299"/>
      <c r="AI1130" s="299"/>
      <c r="AJ1130" s="299"/>
      <c r="AK1130" s="299"/>
      <c r="AL1130" s="299"/>
      <c r="AM1130" s="299"/>
      <c r="AN1130" s="299"/>
      <c r="AO1130" s="299"/>
      <c r="AP1130" s="299"/>
      <c r="AQ1130" s="299"/>
      <c r="AR1130" s="299"/>
      <c r="AS1130" s="299"/>
      <c r="AT1130" s="299"/>
      <c r="AU1130" s="299"/>
      <c r="AV1130" s="299"/>
      <c r="AW1130" s="299"/>
      <c r="AX1130" s="299"/>
      <c r="AY1130" s="299"/>
      <c r="AZ1130" s="299"/>
      <c r="BA1130" s="299"/>
      <c r="BB1130" s="299"/>
      <c r="BC1130" s="299"/>
      <c r="BD1130" s="299"/>
    </row>
    <row r="1131" spans="1:132" s="2" customFormat="1" ht="36.75" customHeight="1" thickBot="1">
      <c r="A1131" s="456" t="s">
        <v>45</v>
      </c>
      <c r="B1131" s="38" t="s">
        <v>101</v>
      </c>
      <c r="C1131" s="38" t="s">
        <v>1005</v>
      </c>
      <c r="D1131" s="38" t="s">
        <v>40</v>
      </c>
      <c r="E1131" s="1382" t="s">
        <v>41</v>
      </c>
      <c r="F1131" s="1382"/>
      <c r="G1131" s="1382"/>
      <c r="H1131" s="1620"/>
      <c r="I1131" s="1382"/>
      <c r="J1131" s="1382"/>
      <c r="K1131" s="1382"/>
      <c r="L1131" s="1382"/>
      <c r="M1131" s="1382"/>
      <c r="N1131" s="1620"/>
      <c r="O1131" s="1382"/>
      <c r="P1131" s="1382"/>
      <c r="Q1131" s="1382"/>
      <c r="R1131" s="1382"/>
      <c r="S1131" s="1382"/>
      <c r="T1131" s="1382"/>
      <c r="U1131" s="1382"/>
      <c r="V1131" s="1382"/>
      <c r="W1131" s="1382"/>
      <c r="X1131" s="1382"/>
      <c r="Y1131" s="1620"/>
      <c r="Z1131" s="1382"/>
      <c r="AA1131" s="1382"/>
      <c r="AB1131" s="1383"/>
      <c r="AC1131" s="187"/>
      <c r="AD1131" s="187"/>
      <c r="AE1131" s="187"/>
      <c r="AF1131" s="295"/>
      <c r="AG1131" s="295"/>
      <c r="AH1131" s="295"/>
      <c r="AI1131" s="295"/>
      <c r="AJ1131" s="295"/>
      <c r="AK1131" s="295"/>
      <c r="AL1131" s="295"/>
      <c r="AM1131" s="295"/>
      <c r="AN1131" s="295"/>
      <c r="AO1131" s="295"/>
      <c r="AP1131" s="295"/>
      <c r="AQ1131" s="295"/>
      <c r="AR1131" s="295"/>
      <c r="AS1131" s="295"/>
      <c r="AT1131" s="295"/>
      <c r="AU1131" s="295"/>
      <c r="AV1131" s="295"/>
      <c r="AW1131" s="295"/>
      <c r="AX1131" s="295"/>
      <c r="AY1131" s="295"/>
      <c r="AZ1131" s="295"/>
      <c r="BA1131" s="295"/>
      <c r="BB1131" s="295"/>
      <c r="BC1131" s="295"/>
      <c r="BD1131" s="295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</row>
    <row r="1132" spans="1:132" s="2" customFormat="1" ht="10.5" customHeight="1" thickBot="1">
      <c r="A1132" s="414" t="s">
        <v>544</v>
      </c>
      <c r="B1132" s="176"/>
      <c r="C1132" s="176"/>
      <c r="D1132" s="176"/>
      <c r="E1132" s="176">
        <v>1</v>
      </c>
      <c r="F1132" s="176">
        <v>2</v>
      </c>
      <c r="G1132" s="176">
        <v>3</v>
      </c>
      <c r="H1132" s="357">
        <v>4</v>
      </c>
      <c r="I1132" s="176">
        <v>5</v>
      </c>
      <c r="J1132" s="176">
        <v>6</v>
      </c>
      <c r="K1132" s="176">
        <v>7</v>
      </c>
      <c r="L1132" s="176">
        <v>8</v>
      </c>
      <c r="M1132" s="176">
        <v>9</v>
      </c>
      <c r="N1132" s="357">
        <v>10</v>
      </c>
      <c r="O1132" s="176">
        <v>11</v>
      </c>
      <c r="P1132" s="176">
        <v>12</v>
      </c>
      <c r="Q1132" s="176">
        <v>13</v>
      </c>
      <c r="R1132" s="176">
        <v>14</v>
      </c>
      <c r="S1132" s="176">
        <v>15</v>
      </c>
      <c r="T1132" s="176">
        <v>16</v>
      </c>
      <c r="U1132" s="176">
        <v>17</v>
      </c>
      <c r="V1132" s="357">
        <v>18</v>
      </c>
      <c r="W1132" s="176">
        <v>19</v>
      </c>
      <c r="X1132" s="176">
        <v>20</v>
      </c>
      <c r="Y1132" s="959">
        <v>21</v>
      </c>
      <c r="Z1132" s="176">
        <v>22</v>
      </c>
      <c r="AA1132" s="176">
        <v>23</v>
      </c>
      <c r="AB1132" s="178">
        <v>24</v>
      </c>
      <c r="AC1132" s="187"/>
      <c r="AD1132" s="187"/>
      <c r="AE1132" s="187"/>
      <c r="AF1132" s="295"/>
      <c r="AG1132" s="295"/>
      <c r="AH1132" s="295"/>
      <c r="AI1132" s="295"/>
      <c r="AJ1132" s="295"/>
      <c r="AK1132" s="295"/>
      <c r="AL1132" s="295"/>
      <c r="AM1132" s="295"/>
      <c r="AN1132" s="295"/>
      <c r="AO1132" s="295"/>
      <c r="AP1132" s="295"/>
      <c r="AQ1132" s="295"/>
      <c r="AR1132" s="295"/>
      <c r="AS1132" s="295"/>
      <c r="AT1132" s="295"/>
      <c r="AU1132" s="295"/>
      <c r="AV1132" s="295"/>
      <c r="AW1132" s="295"/>
      <c r="AX1132" s="295"/>
      <c r="AY1132" s="295"/>
      <c r="AZ1132" s="295"/>
      <c r="BA1132" s="295"/>
      <c r="BB1132" s="295"/>
      <c r="BC1132" s="295"/>
      <c r="BD1132" s="295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</row>
    <row r="1133" spans="1:132" s="2" customFormat="1" ht="10.5" customHeight="1">
      <c r="A1133" s="992" t="s">
        <v>112</v>
      </c>
      <c r="B1133" s="42"/>
      <c r="C1133" s="42"/>
      <c r="D1133" s="42"/>
      <c r="E1133" s="42">
        <v>10</v>
      </c>
      <c r="F1133" s="42">
        <v>10</v>
      </c>
      <c r="G1133" s="42">
        <v>10</v>
      </c>
      <c r="H1133" s="327">
        <v>10</v>
      </c>
      <c r="I1133" s="42">
        <v>10</v>
      </c>
      <c r="J1133" s="42">
        <v>10</v>
      </c>
      <c r="K1133" s="42">
        <v>10</v>
      </c>
      <c r="L1133" s="42">
        <v>10</v>
      </c>
      <c r="M1133" s="42">
        <v>10</v>
      </c>
      <c r="N1133" s="327">
        <v>10</v>
      </c>
      <c r="O1133" s="42">
        <v>10</v>
      </c>
      <c r="P1133" s="42">
        <v>10</v>
      </c>
      <c r="Q1133" s="42">
        <v>10</v>
      </c>
      <c r="R1133" s="42">
        <v>10</v>
      </c>
      <c r="S1133" s="42">
        <v>10</v>
      </c>
      <c r="T1133" s="42">
        <v>10</v>
      </c>
      <c r="U1133" s="42">
        <v>10</v>
      </c>
      <c r="V1133" s="327">
        <v>10</v>
      </c>
      <c r="W1133" s="42">
        <v>10</v>
      </c>
      <c r="X1133" s="42">
        <v>10</v>
      </c>
      <c r="Y1133" s="699">
        <v>10</v>
      </c>
      <c r="Z1133" s="42">
        <v>10</v>
      </c>
      <c r="AA1133" s="42">
        <v>10</v>
      </c>
      <c r="AB1133" s="196">
        <v>10</v>
      </c>
      <c r="AC1133" s="187"/>
      <c r="AD1133" s="187"/>
      <c r="AE1133" s="187"/>
      <c r="AF1133" s="295"/>
      <c r="AG1133" s="295"/>
      <c r="AH1133" s="295"/>
      <c r="AI1133" s="295"/>
      <c r="AJ1133" s="295"/>
      <c r="AK1133" s="295"/>
      <c r="AL1133" s="295"/>
      <c r="AM1133" s="295"/>
      <c r="AN1133" s="295"/>
      <c r="AO1133" s="295"/>
      <c r="AP1133" s="295"/>
      <c r="AQ1133" s="295"/>
      <c r="AR1133" s="295"/>
      <c r="AS1133" s="295"/>
      <c r="AT1133" s="295"/>
      <c r="AU1133" s="295"/>
      <c r="AV1133" s="295"/>
      <c r="AW1133" s="295"/>
      <c r="AX1133" s="295"/>
      <c r="AY1133" s="295"/>
      <c r="AZ1133" s="295"/>
      <c r="BA1133" s="295"/>
      <c r="BB1133" s="295"/>
      <c r="BC1133" s="295"/>
      <c r="BD1133" s="295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</row>
    <row r="1134" spans="1:132" s="2" customFormat="1" ht="10.5" customHeight="1" thickBot="1">
      <c r="A1134" s="993" t="s">
        <v>115</v>
      </c>
      <c r="B1134" s="45"/>
      <c r="C1134" s="45"/>
      <c r="D1134" s="45"/>
      <c r="E1134" s="45">
        <v>10</v>
      </c>
      <c r="F1134" s="45">
        <v>10</v>
      </c>
      <c r="G1134" s="45">
        <v>10</v>
      </c>
      <c r="H1134" s="328">
        <v>10</v>
      </c>
      <c r="I1134" s="45">
        <v>10</v>
      </c>
      <c r="J1134" s="45">
        <v>10</v>
      </c>
      <c r="K1134" s="45">
        <v>10</v>
      </c>
      <c r="L1134" s="45">
        <v>10</v>
      </c>
      <c r="M1134" s="45">
        <v>10</v>
      </c>
      <c r="N1134" s="328">
        <v>10</v>
      </c>
      <c r="O1134" s="45">
        <v>10</v>
      </c>
      <c r="P1134" s="45">
        <v>10</v>
      </c>
      <c r="Q1134" s="45">
        <v>10</v>
      </c>
      <c r="R1134" s="45">
        <v>10</v>
      </c>
      <c r="S1134" s="45">
        <v>10</v>
      </c>
      <c r="T1134" s="45">
        <v>10</v>
      </c>
      <c r="U1134" s="45">
        <v>10</v>
      </c>
      <c r="V1134" s="328">
        <v>10</v>
      </c>
      <c r="W1134" s="45">
        <v>10</v>
      </c>
      <c r="X1134" s="45">
        <v>10</v>
      </c>
      <c r="Y1134" s="715">
        <v>10</v>
      </c>
      <c r="Z1134" s="45">
        <v>10</v>
      </c>
      <c r="AA1134" s="45">
        <v>10</v>
      </c>
      <c r="AB1134" s="280">
        <v>10</v>
      </c>
      <c r="AC1134" s="187"/>
      <c r="AD1134" s="187"/>
      <c r="AE1134" s="187"/>
      <c r="AF1134" s="295"/>
      <c r="AG1134" s="295"/>
      <c r="AH1134" s="295"/>
      <c r="AI1134" s="295"/>
      <c r="AJ1134" s="295"/>
      <c r="AK1134" s="295"/>
      <c r="AL1134" s="295"/>
      <c r="AM1134" s="295"/>
      <c r="AN1134" s="295"/>
      <c r="AO1134" s="295"/>
      <c r="AP1134" s="295"/>
      <c r="AQ1134" s="295"/>
      <c r="AR1134" s="295"/>
      <c r="AS1134" s="295"/>
      <c r="AT1134" s="295"/>
      <c r="AU1134" s="295"/>
      <c r="AV1134" s="295"/>
      <c r="AW1134" s="295"/>
      <c r="AX1134" s="295"/>
      <c r="AY1134" s="295"/>
      <c r="AZ1134" s="295"/>
      <c r="BA1134" s="295"/>
      <c r="BB1134" s="295"/>
      <c r="BC1134" s="295"/>
      <c r="BD1134" s="295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</row>
    <row r="1135" spans="1:132" s="2" customFormat="1" ht="10.5" customHeight="1">
      <c r="A1135" s="1402" t="s">
        <v>4</v>
      </c>
      <c r="B1135" s="1400" t="s">
        <v>98</v>
      </c>
      <c r="C1135" s="165"/>
      <c r="D1135" s="1266"/>
      <c r="E1135" s="99"/>
      <c r="F1135" s="99"/>
      <c r="G1135" s="99"/>
      <c r="H1135" s="336"/>
      <c r="I1135" s="99"/>
      <c r="J1135" s="99"/>
      <c r="K1135" s="99"/>
      <c r="L1135" s="99"/>
      <c r="M1135" s="99"/>
      <c r="N1135" s="336"/>
      <c r="O1135" s="99"/>
      <c r="P1135" s="99"/>
      <c r="Q1135" s="99"/>
      <c r="R1135" s="99"/>
      <c r="S1135" s="99"/>
      <c r="T1135" s="99"/>
      <c r="U1135" s="99"/>
      <c r="V1135" s="336"/>
      <c r="W1135" s="99"/>
      <c r="X1135" s="99"/>
      <c r="Y1135" s="99"/>
      <c r="Z1135" s="99"/>
      <c r="AA1135" s="99"/>
      <c r="AB1135" s="124"/>
      <c r="AC1135" s="58"/>
      <c r="AD1135" s="61"/>
      <c r="AE1135" s="69"/>
      <c r="AF1135" s="299"/>
      <c r="AG1135" s="299"/>
      <c r="AH1135" s="299"/>
      <c r="AI1135" s="299"/>
      <c r="AJ1135" s="299"/>
      <c r="AK1135" s="299"/>
      <c r="AL1135" s="299"/>
      <c r="AM1135" s="299"/>
      <c r="AN1135" s="299"/>
      <c r="AO1135" s="299"/>
      <c r="AP1135" s="299"/>
      <c r="AQ1135" s="299"/>
      <c r="AR1135" s="299"/>
      <c r="AS1135" s="299"/>
      <c r="AT1135" s="299"/>
      <c r="AU1135" s="299"/>
      <c r="AV1135" s="299"/>
      <c r="AW1135" s="299"/>
      <c r="AX1135" s="299"/>
      <c r="AY1135" s="299"/>
      <c r="AZ1135" s="299"/>
      <c r="BA1135" s="299"/>
      <c r="BB1135" s="299"/>
      <c r="BC1135" s="299"/>
      <c r="BD1135" s="299"/>
      <c r="BE1135" s="14"/>
      <c r="BF1135" s="14"/>
      <c r="BG1135" s="14"/>
      <c r="BH1135" s="14"/>
      <c r="BI1135" s="14"/>
      <c r="BJ1135" s="14"/>
      <c r="BK1135" s="14"/>
      <c r="BL1135" s="14"/>
      <c r="BM1135" s="14"/>
      <c r="BN1135" s="14"/>
      <c r="BO1135" s="14"/>
      <c r="BP1135" s="14"/>
      <c r="BQ1135" s="14"/>
      <c r="BR1135" s="14"/>
      <c r="BS1135" s="14"/>
      <c r="BT1135" s="14"/>
      <c r="BU1135" s="14"/>
      <c r="BV1135" s="14"/>
      <c r="BW1135" s="14"/>
      <c r="BX1135" s="14"/>
      <c r="BY1135" s="14"/>
      <c r="BZ1135" s="14"/>
      <c r="CA1135" s="14"/>
      <c r="CB1135" s="14"/>
      <c r="CC1135" s="14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</row>
    <row r="1136" spans="1:132" s="2" customFormat="1" ht="10.5" customHeight="1">
      <c r="A1136" s="1403"/>
      <c r="B1136" s="1401"/>
      <c r="C1136" s="1154" t="s">
        <v>136</v>
      </c>
      <c r="D1136" s="155" t="s">
        <v>34</v>
      </c>
      <c r="E1136" s="104">
        <v>198</v>
      </c>
      <c r="F1136" s="104">
        <v>359</v>
      </c>
      <c r="G1136" s="104">
        <v>360</v>
      </c>
      <c r="H1136" s="352">
        <v>344</v>
      </c>
      <c r="I1136" s="104">
        <v>222</v>
      </c>
      <c r="J1136" s="104">
        <v>386</v>
      </c>
      <c r="K1136" s="104">
        <v>364</v>
      </c>
      <c r="L1136" s="104">
        <v>250</v>
      </c>
      <c r="M1136" s="104">
        <v>233</v>
      </c>
      <c r="N1136" s="352">
        <v>219</v>
      </c>
      <c r="O1136" s="104">
        <v>367</v>
      </c>
      <c r="P1136" s="104">
        <v>223</v>
      </c>
      <c r="Q1136" s="104">
        <v>300</v>
      </c>
      <c r="R1136" s="104">
        <v>261</v>
      </c>
      <c r="S1136" s="104">
        <v>243</v>
      </c>
      <c r="T1136" s="104">
        <v>348</v>
      </c>
      <c r="U1136" s="104">
        <v>356</v>
      </c>
      <c r="V1136" s="352">
        <v>212</v>
      </c>
      <c r="W1136" s="104">
        <v>208</v>
      </c>
      <c r="X1136" s="104">
        <v>208</v>
      </c>
      <c r="Y1136" s="225">
        <v>263</v>
      </c>
      <c r="Z1136" s="104">
        <v>256</v>
      </c>
      <c r="AA1136" s="104">
        <v>366</v>
      </c>
      <c r="AB1136" s="105">
        <v>245</v>
      </c>
      <c r="AC1136" s="1032"/>
      <c r="AD1136" s="108"/>
      <c r="AE1136" s="69"/>
      <c r="AF1136" s="299"/>
      <c r="AG1136" s="299"/>
      <c r="AH1136" s="299"/>
      <c r="AI1136" s="299"/>
      <c r="AJ1136" s="299"/>
      <c r="AK1136" s="299"/>
      <c r="AL1136" s="299"/>
      <c r="AM1136" s="299"/>
      <c r="AN1136" s="299"/>
      <c r="AO1136" s="299"/>
      <c r="AP1136" s="299"/>
      <c r="AQ1136" s="299"/>
      <c r="AR1136" s="299"/>
      <c r="AS1136" s="299"/>
      <c r="AT1136" s="299"/>
      <c r="AU1136" s="299"/>
      <c r="AV1136" s="299"/>
      <c r="AW1136" s="299"/>
      <c r="AX1136" s="299"/>
      <c r="AY1136" s="299"/>
      <c r="AZ1136" s="299"/>
      <c r="BA1136" s="299"/>
      <c r="BB1136" s="299"/>
      <c r="BC1136" s="299"/>
      <c r="BD1136" s="299"/>
      <c r="BE1136" s="14"/>
      <c r="BF1136" s="14"/>
      <c r="BG1136" s="14"/>
      <c r="BH1136" s="14"/>
      <c r="BI1136" s="14"/>
      <c r="BJ1136" s="14"/>
      <c r="BK1136" s="14"/>
      <c r="BL1136" s="14"/>
      <c r="BM1136" s="14"/>
      <c r="BN1136" s="14"/>
      <c r="BO1136" s="14"/>
      <c r="BP1136" s="14"/>
      <c r="BQ1136" s="14"/>
      <c r="BR1136" s="14"/>
      <c r="BS1136" s="14"/>
      <c r="BT1136" s="14"/>
      <c r="BU1136" s="14"/>
      <c r="BV1136" s="14"/>
      <c r="BW1136" s="14"/>
      <c r="BX1136" s="14"/>
      <c r="BY1136" s="14"/>
      <c r="BZ1136" s="14"/>
      <c r="CA1136" s="14"/>
      <c r="CB1136" s="14"/>
      <c r="CC1136" s="14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</row>
    <row r="1137" spans="1:132" s="2" customFormat="1" ht="10.5" customHeight="1">
      <c r="A1137" s="1403"/>
      <c r="B1137" s="1401"/>
      <c r="C1137" s="1154" t="s">
        <v>137</v>
      </c>
      <c r="D1137" s="155" t="s">
        <v>126</v>
      </c>
      <c r="E1137" s="59">
        <f>(AG1137-AF1137)*$AE1137</f>
        <v>2.2427999999854364</v>
      </c>
      <c r="F1137" s="59">
        <f t="shared" ref="F1137" si="1439">(AH1137-AG1137)*$AE1137</f>
        <v>2.149200000008932</v>
      </c>
      <c r="G1137" s="59">
        <f t="shared" ref="G1137" si="1440">(AI1137-AH1137)*$AE1137</f>
        <v>2.7503999999971711</v>
      </c>
      <c r="H1137" s="330">
        <f t="shared" ref="H1137" si="1441">(AJ1137-AI1137)*$AE1137</f>
        <v>2.7054000000043743</v>
      </c>
      <c r="I1137" s="59">
        <f t="shared" ref="I1137" si="1442">(AK1137-AJ1137)*$AE1137</f>
        <v>2.6135999999987689</v>
      </c>
      <c r="J1137" s="59">
        <f t="shared" ref="J1137" si="1443">(AL1137-AK1137)*$AE1137</f>
        <v>2.7936000000026979</v>
      </c>
      <c r="K1137" s="59">
        <f t="shared" ref="K1137" si="1444">(AM1137-AL1137)*$AE1137</f>
        <v>2.5073999999967782</v>
      </c>
      <c r="L1137" s="59">
        <f t="shared" ref="L1137" si="1445">(AN1137-AM1137)*$AE1137</f>
        <v>2.4677999999985332</v>
      </c>
      <c r="M1137" s="59">
        <f t="shared" ref="M1137" si="1446">(AO1137-AN1137)*$AE1137</f>
        <v>2.4335999999948399</v>
      </c>
      <c r="N1137" s="330">
        <f t="shared" ref="N1137" si="1447">(AP1137-AO1137)*$AE1137</f>
        <v>2.0646000000015192</v>
      </c>
      <c r="O1137" s="59">
        <f t="shared" ref="O1137" si="1448">(AQ1137-AP1137)*$AE1137</f>
        <v>2.7558000000080938</v>
      </c>
      <c r="P1137" s="59">
        <f t="shared" ref="P1137" si="1449">(AR1137-AQ1137)*$AE1137</f>
        <v>2.2752000000018597</v>
      </c>
      <c r="Q1137" s="59">
        <f t="shared" ref="Q1137" si="1450">(AS1137-AR1137)*$AE1137</f>
        <v>2.9231999999865366</v>
      </c>
      <c r="R1137" s="59">
        <f t="shared" ref="R1137" si="1451">(AT1137-AS1137)*$AE1137</f>
        <v>2.6568000000042957</v>
      </c>
      <c r="S1137" s="59">
        <f t="shared" ref="S1137" si="1452">(AU1137-AT1137)*$AE1137</f>
        <v>2.1833999999962543</v>
      </c>
      <c r="T1137" s="59">
        <f t="shared" ref="T1137" si="1453">(AV1137-AU1137)*$AE1137</f>
        <v>2.7612000000026455</v>
      </c>
      <c r="U1137" s="59">
        <f t="shared" ref="U1137" si="1454">(AW1137-AV1137)*$AE1137</f>
        <v>2.8079999999990832</v>
      </c>
      <c r="V1137" s="330">
        <f t="shared" ref="V1137" si="1455">(AX1137-AW1137)*$AE1137</f>
        <v>2.2680000000036671</v>
      </c>
      <c r="W1137" s="59">
        <f t="shared" ref="W1137" si="1456">(AY1137-AX1137)*$AE1137</f>
        <v>2.1257999999943422</v>
      </c>
      <c r="X1137" s="59">
        <f t="shared" ref="X1137" si="1457">(AZ1137-AY1137)*$AE1137</f>
        <v>1.827000000012049</v>
      </c>
      <c r="Y1137" s="59">
        <f t="shared" ref="Y1137" si="1458">(BA1137-AZ1137)*$AE1137</f>
        <v>2.1977999999926396</v>
      </c>
      <c r="Z1137" s="59">
        <f t="shared" ref="Z1137" si="1459">(BB1137-BA1137)*$AE1137</f>
        <v>2.4497999999948661</v>
      </c>
      <c r="AA1137" s="59">
        <f t="shared" ref="AA1137" si="1460">(BC1137-BB1137)*$AE1137</f>
        <v>2.9880000000030122</v>
      </c>
      <c r="AB1137" s="60">
        <f t="shared" ref="AB1137" si="1461">(BD1137-BC1137)*$AE1137</f>
        <v>2.4390000000057626</v>
      </c>
      <c r="AC1137" s="58">
        <f>(BD1137-AF1137)*AE1137</f>
        <v>59.387399999994159</v>
      </c>
      <c r="AD1137" s="61">
        <f>(BD1138-AF1138)*AE1137</f>
        <v>39.322800000000825</v>
      </c>
      <c r="AE1137" s="69">
        <v>18</v>
      </c>
      <c r="AF1137" s="299">
        <v>5793.5110000000004</v>
      </c>
      <c r="AG1137" s="299">
        <v>5793.6355999999996</v>
      </c>
      <c r="AH1137" s="299">
        <v>5793.7550000000001</v>
      </c>
      <c r="AI1137" s="299">
        <v>5793.9078</v>
      </c>
      <c r="AJ1137" s="299">
        <v>5794.0581000000002</v>
      </c>
      <c r="AK1137" s="299">
        <v>5794.2033000000001</v>
      </c>
      <c r="AL1137" s="299">
        <v>5794.3585000000003</v>
      </c>
      <c r="AM1137" s="299">
        <v>5794.4978000000001</v>
      </c>
      <c r="AN1137" s="299">
        <v>5794.6349</v>
      </c>
      <c r="AO1137" s="299">
        <v>5794.7700999999997</v>
      </c>
      <c r="AP1137" s="299">
        <v>5794.8847999999998</v>
      </c>
      <c r="AQ1137" s="299">
        <v>5795.0379000000003</v>
      </c>
      <c r="AR1137" s="299">
        <v>5795.1643000000004</v>
      </c>
      <c r="AS1137" s="299">
        <v>5795.3266999999996</v>
      </c>
      <c r="AT1137" s="299">
        <v>5795.4742999999999</v>
      </c>
      <c r="AU1137" s="299">
        <v>5795.5955999999996</v>
      </c>
      <c r="AV1137" s="299">
        <v>5795.7489999999998</v>
      </c>
      <c r="AW1137" s="299">
        <v>5795.9049999999997</v>
      </c>
      <c r="AX1137" s="299">
        <v>5796.0309999999999</v>
      </c>
      <c r="AY1137" s="299">
        <v>5796.1490999999996</v>
      </c>
      <c r="AZ1137" s="299">
        <v>5796.2506000000003</v>
      </c>
      <c r="BA1137" s="299">
        <v>5796.3726999999999</v>
      </c>
      <c r="BB1137" s="299">
        <v>5796.5087999999996</v>
      </c>
      <c r="BC1137" s="299">
        <v>5796.6747999999998</v>
      </c>
      <c r="BD1137" s="299">
        <v>5796.8103000000001</v>
      </c>
      <c r="BE1137" s="14"/>
      <c r="BF1137" s="299"/>
      <c r="BG1137" s="14"/>
      <c r="BH1137" s="14"/>
      <c r="BI1137" s="14"/>
      <c r="BJ1137" s="14"/>
      <c r="BK1137" s="14"/>
      <c r="BL1137" s="14"/>
      <c r="BM1137" s="14"/>
      <c r="BN1137" s="14"/>
      <c r="BO1137" s="14"/>
      <c r="BP1137" s="14"/>
      <c r="BQ1137" s="14"/>
      <c r="BR1137" s="14"/>
      <c r="BS1137" s="14"/>
      <c r="BT1137" s="14"/>
      <c r="BU1137" s="14"/>
      <c r="BV1137" s="14"/>
      <c r="BW1137" s="14"/>
      <c r="BX1137" s="14"/>
      <c r="BY1137" s="14"/>
      <c r="BZ1137" s="14"/>
      <c r="CA1137" s="14"/>
      <c r="CB1137" s="14"/>
      <c r="CC1137" s="14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</row>
    <row r="1138" spans="1:132" s="2" customFormat="1" ht="10.5" customHeight="1">
      <c r="A1138" s="1403"/>
      <c r="B1138" s="1401"/>
      <c r="C1138" s="1154" t="s">
        <v>137</v>
      </c>
      <c r="D1138" s="155" t="s">
        <v>127</v>
      </c>
      <c r="E1138" s="59">
        <f t="shared" ref="E1138" si="1462">(AG1138-AF1138)*$AE1137</f>
        <v>1.5191999999951804</v>
      </c>
      <c r="F1138" s="59">
        <f t="shared" ref="F1138" si="1463">(AH1138-AG1138)*$AE1137</f>
        <v>1.5588000000016109</v>
      </c>
      <c r="G1138" s="59">
        <f t="shared" ref="G1138" si="1464">(AI1138-AH1138)*$AE1137</f>
        <v>1.9583999999995285</v>
      </c>
      <c r="H1138" s="330">
        <f t="shared" ref="H1138" si="1465">(AJ1138-AI1138)*$AE1137</f>
        <v>1.8485999999984415</v>
      </c>
      <c r="I1138" s="59">
        <f t="shared" ref="I1138" si="1466">(AK1138-AJ1138)*$AE1137</f>
        <v>1.6920000000009168</v>
      </c>
      <c r="J1138" s="59">
        <f t="shared" ref="J1138" si="1467">(AL1138-AK1138)*$AE1137</f>
        <v>1.9566000000040731</v>
      </c>
      <c r="K1138" s="59">
        <f t="shared" ref="K1138" si="1468">(AM1138-AL1138)*$AE1137</f>
        <v>1.6685999999945125</v>
      </c>
      <c r="L1138" s="59">
        <f t="shared" ref="L1138" si="1469">(AN1138-AM1138)*$AE1137</f>
        <v>1.6236000000017157</v>
      </c>
      <c r="M1138" s="59">
        <f t="shared" ref="M1138" si="1470">(AO1138-AN1138)*$AE1137</f>
        <v>1.6002000000034968</v>
      </c>
      <c r="N1138" s="330">
        <f t="shared" ref="N1138" si="1471">(AP1138-AO1138)*$AE1137</f>
        <v>1.4723999999987427</v>
      </c>
      <c r="O1138" s="59">
        <f t="shared" ref="O1138" si="1472">(AQ1138-AP1138)*$AE1137</f>
        <v>1.7639999999992142</v>
      </c>
      <c r="P1138" s="59">
        <f t="shared" ref="P1138" si="1473">(AR1138-AQ1138)*$AE1137</f>
        <v>1.4561999999987165</v>
      </c>
      <c r="Q1138" s="59">
        <f t="shared" ref="Q1138" si="1474">(AS1138-AR1138)*$AE1137</f>
        <v>1.888200000004872</v>
      </c>
      <c r="R1138" s="59">
        <f t="shared" ref="R1138" si="1475">(AT1138-AS1138)*$AE1137</f>
        <v>1.7621999999955733</v>
      </c>
      <c r="S1138" s="59">
        <f t="shared" ref="S1138" si="1476">(AU1138-AT1138)*$AE1137</f>
        <v>1.5642000000043481</v>
      </c>
      <c r="T1138" s="59">
        <f t="shared" ref="T1138" si="1477">(AV1138-AU1138)*$AE1137</f>
        <v>1.8953999999948792</v>
      </c>
      <c r="U1138" s="59">
        <f t="shared" ref="U1138" si="1478">(AW1138-AV1138)*$AE1137</f>
        <v>1.8125999999992928</v>
      </c>
      <c r="V1138" s="330">
        <f t="shared" ref="V1138" si="1479">(AX1138-AW1138)*$AE1137</f>
        <v>1.4490000000005239</v>
      </c>
      <c r="W1138" s="59">
        <f t="shared" ref="W1138" si="1480">(AY1138-AX1138)*$AE1137</f>
        <v>1.4760000000060245</v>
      </c>
      <c r="X1138" s="59">
        <f t="shared" ref="X1138" si="1481">(AZ1138-AY1138)*$AE1137</f>
        <v>1.2041999999964901</v>
      </c>
      <c r="Y1138" s="59">
        <f t="shared" ref="Y1138" si="1482">(BA1138-AZ1138)*$AE1137</f>
        <v>1.3823999999967782</v>
      </c>
      <c r="Z1138" s="59">
        <f t="shared" ref="Z1138" si="1483">(BB1138-BA1138)*$AE1137</f>
        <v>1.5533999999988737</v>
      </c>
      <c r="AA1138" s="59">
        <f t="shared" ref="AA1138" si="1484">(BC1138-BB1138)*$AE1137</f>
        <v>1.7010000000027503</v>
      </c>
      <c r="AB1138" s="60">
        <f t="shared" ref="AB1138" si="1485">(BD1138-BC1138)*$AE1137</f>
        <v>1.5156000000042695</v>
      </c>
      <c r="AC1138" s="58"/>
      <c r="AD1138" s="61"/>
      <c r="AE1138" s="69"/>
      <c r="AF1138" s="299">
        <v>3301.2060000000001</v>
      </c>
      <c r="AG1138" s="299">
        <v>3301.2903999999999</v>
      </c>
      <c r="AH1138" s="299">
        <v>3301.377</v>
      </c>
      <c r="AI1138" s="299">
        <v>3301.4857999999999</v>
      </c>
      <c r="AJ1138" s="299">
        <v>3301.5884999999998</v>
      </c>
      <c r="AK1138" s="299">
        <v>3301.6824999999999</v>
      </c>
      <c r="AL1138" s="299">
        <v>3301.7912000000001</v>
      </c>
      <c r="AM1138" s="299">
        <v>3301.8838999999998</v>
      </c>
      <c r="AN1138" s="299">
        <v>3301.9740999999999</v>
      </c>
      <c r="AO1138" s="299">
        <v>3302.0630000000001</v>
      </c>
      <c r="AP1138" s="299">
        <v>3302.1448</v>
      </c>
      <c r="AQ1138" s="299">
        <v>3302.2428</v>
      </c>
      <c r="AR1138" s="299">
        <v>3302.3236999999999</v>
      </c>
      <c r="AS1138" s="299">
        <v>3302.4286000000002</v>
      </c>
      <c r="AT1138" s="299">
        <v>3302.5264999999999</v>
      </c>
      <c r="AU1138" s="299">
        <v>3302.6134000000002</v>
      </c>
      <c r="AV1138" s="299">
        <v>3302.7186999999999</v>
      </c>
      <c r="AW1138" s="299">
        <v>3302.8193999999999</v>
      </c>
      <c r="AX1138" s="299">
        <v>3302.8998999999999</v>
      </c>
      <c r="AY1138" s="299">
        <v>3302.9819000000002</v>
      </c>
      <c r="AZ1138" s="299">
        <v>3303.0488</v>
      </c>
      <c r="BA1138" s="299">
        <v>3303.1255999999998</v>
      </c>
      <c r="BB1138" s="299">
        <v>3303.2118999999998</v>
      </c>
      <c r="BC1138" s="299">
        <v>3303.3063999999999</v>
      </c>
      <c r="BD1138" s="299">
        <v>3303.3906000000002</v>
      </c>
      <c r="BE1138" s="15"/>
      <c r="BF1138" s="299"/>
      <c r="BG1138" s="15"/>
      <c r="BH1138" s="15"/>
      <c r="BI1138" s="15"/>
      <c r="BJ1138" s="15"/>
      <c r="BK1138" s="15"/>
      <c r="BL1138" s="15"/>
      <c r="BM1138" s="15"/>
      <c r="BN1138" s="15"/>
      <c r="BO1138" s="15"/>
      <c r="BP1138" s="15"/>
      <c r="BQ1138" s="15"/>
      <c r="BR1138" s="15"/>
      <c r="BS1138" s="15"/>
      <c r="BT1138" s="15"/>
      <c r="BU1138" s="15"/>
      <c r="BV1138" s="15"/>
      <c r="BW1138" s="15"/>
      <c r="BX1138" s="15"/>
      <c r="BY1138" s="15"/>
      <c r="BZ1138" s="15"/>
      <c r="CA1138" s="15"/>
      <c r="CB1138" s="15"/>
      <c r="CC1138" s="15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</row>
    <row r="1139" spans="1:132" s="2" customFormat="1" ht="10.5" customHeight="1" thickBot="1">
      <c r="A1139" s="1404"/>
      <c r="B1139" s="1405"/>
      <c r="C1139" s="312"/>
      <c r="D1139" s="271" t="s">
        <v>42</v>
      </c>
      <c r="E1139" s="63">
        <f t="shared" ref="E1139:AB1139" si="1486">E1138/E1137</f>
        <v>0.67736757624623034</v>
      </c>
      <c r="F1139" s="63">
        <f t="shared" si="1486"/>
        <v>0.72529313232604342</v>
      </c>
      <c r="G1139" s="63">
        <f t="shared" si="1486"/>
        <v>0.7120418848173149</v>
      </c>
      <c r="H1139" s="331">
        <f t="shared" si="1486"/>
        <v>0.68330006653191855</v>
      </c>
      <c r="I1139" s="63">
        <f t="shared" si="1486"/>
        <v>0.64738292011084853</v>
      </c>
      <c r="J1139" s="63">
        <f t="shared" si="1486"/>
        <v>0.70038659793892588</v>
      </c>
      <c r="K1139" s="63">
        <f t="shared" si="1486"/>
        <v>0.66547020818244251</v>
      </c>
      <c r="L1139" s="63">
        <f t="shared" si="1486"/>
        <v>0.65791393143799359</v>
      </c>
      <c r="M1139" s="63">
        <f t="shared" si="1486"/>
        <v>0.65754437870105598</v>
      </c>
      <c r="N1139" s="331">
        <f t="shared" si="1486"/>
        <v>0.71316477767977293</v>
      </c>
      <c r="O1139" s="63">
        <f t="shared" si="1486"/>
        <v>0.64010450685609743</v>
      </c>
      <c r="P1139" s="63">
        <f t="shared" si="1486"/>
        <v>0.64003164556853298</v>
      </c>
      <c r="Q1139" s="63">
        <f t="shared" si="1486"/>
        <v>0.64593596059577463</v>
      </c>
      <c r="R1139" s="63">
        <f t="shared" si="1486"/>
        <v>0.6632791327885893</v>
      </c>
      <c r="S1139" s="63">
        <f t="shared" si="1486"/>
        <v>0.71640560593891711</v>
      </c>
      <c r="T1139" s="63">
        <f t="shared" si="1486"/>
        <v>0.68644067796358943</v>
      </c>
      <c r="U1139" s="63">
        <f t="shared" si="1486"/>
        <v>0.64551282051277936</v>
      </c>
      <c r="V1139" s="331">
        <f t="shared" si="1486"/>
        <v>0.63888888888808681</v>
      </c>
      <c r="W1139" s="63">
        <f t="shared" si="1486"/>
        <v>0.69432684166429248</v>
      </c>
      <c r="X1139" s="63">
        <f t="shared" si="1486"/>
        <v>0.65911330048634287</v>
      </c>
      <c r="Y1139" s="63">
        <f t="shared" si="1486"/>
        <v>0.62899262899326958</v>
      </c>
      <c r="Z1139" s="63">
        <f t="shared" si="1486"/>
        <v>0.63409257898690874</v>
      </c>
      <c r="AA1139" s="63">
        <f t="shared" si="1486"/>
        <v>0.56927710843408152</v>
      </c>
      <c r="AB1139" s="64">
        <f t="shared" si="1486"/>
        <v>0.62140221402242257</v>
      </c>
      <c r="AC1139" s="58"/>
      <c r="AD1139" s="61"/>
      <c r="AE1139" s="69"/>
      <c r="AF1139" s="299"/>
      <c r="AG1139" s="299"/>
      <c r="AH1139" s="299"/>
      <c r="AI1139" s="299"/>
      <c r="AJ1139" s="299"/>
      <c r="AK1139" s="299"/>
      <c r="AL1139" s="299"/>
      <c r="AM1139" s="299"/>
      <c r="AN1139" s="299"/>
      <c r="AO1139" s="299"/>
      <c r="AP1139" s="299"/>
      <c r="AQ1139" s="299"/>
      <c r="AR1139" s="299"/>
      <c r="AS1139" s="299"/>
      <c r="AT1139" s="299"/>
      <c r="AU1139" s="299"/>
      <c r="AV1139" s="299"/>
      <c r="AW1139" s="299"/>
      <c r="AX1139" s="299"/>
      <c r="AY1139" s="299"/>
      <c r="AZ1139" s="299"/>
      <c r="BA1139" s="299"/>
      <c r="BB1139" s="299"/>
      <c r="BC1139" s="299"/>
      <c r="BD1139" s="299"/>
      <c r="BE1139" s="15"/>
      <c r="BF1139" s="299"/>
      <c r="BG1139" s="15"/>
      <c r="BH1139" s="15"/>
      <c r="BI1139" s="15"/>
      <c r="BJ1139" s="15"/>
      <c r="BK1139" s="15"/>
      <c r="BL1139" s="15"/>
      <c r="BM1139" s="15"/>
      <c r="BN1139" s="15"/>
      <c r="BO1139" s="15"/>
      <c r="BP1139" s="15"/>
      <c r="BQ1139" s="15"/>
      <c r="BR1139" s="15"/>
      <c r="BS1139" s="15"/>
      <c r="BT1139" s="15"/>
      <c r="BU1139" s="15"/>
      <c r="BV1139" s="15"/>
      <c r="BW1139" s="15"/>
      <c r="BX1139" s="15"/>
      <c r="BY1139" s="15"/>
      <c r="BZ1139" s="15"/>
      <c r="CA1139" s="15"/>
      <c r="CB1139" s="15"/>
      <c r="CC1139" s="17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</row>
    <row r="1140" spans="1:132" s="2" customFormat="1" ht="10.5" customHeight="1">
      <c r="A1140" s="1402" t="s">
        <v>545</v>
      </c>
      <c r="B1140" s="1400" t="s">
        <v>99</v>
      </c>
      <c r="C1140" s="165"/>
      <c r="D1140" s="1266"/>
      <c r="E1140" s="71"/>
      <c r="F1140" s="71"/>
      <c r="G1140" s="71"/>
      <c r="H1140" s="334"/>
      <c r="I1140" s="71"/>
      <c r="J1140" s="71"/>
      <c r="K1140" s="71"/>
      <c r="L1140" s="71"/>
      <c r="M1140" s="71"/>
      <c r="N1140" s="334"/>
      <c r="O1140" s="71"/>
      <c r="P1140" s="71"/>
      <c r="Q1140" s="71"/>
      <c r="R1140" s="71"/>
      <c r="S1140" s="71"/>
      <c r="T1140" s="71"/>
      <c r="U1140" s="71"/>
      <c r="V1140" s="334"/>
      <c r="W1140" s="71"/>
      <c r="X1140" s="71"/>
      <c r="Y1140" s="71"/>
      <c r="Z1140" s="71"/>
      <c r="AA1140" s="71"/>
      <c r="AB1140" s="72"/>
      <c r="AC1140" s="58"/>
      <c r="AD1140" s="61"/>
      <c r="AE1140" s="69"/>
      <c r="AF1140" s="300"/>
      <c r="AG1140" s="300"/>
      <c r="AH1140" s="300"/>
      <c r="AI1140" s="300"/>
      <c r="AJ1140" s="300"/>
      <c r="AK1140" s="300"/>
      <c r="AL1140" s="300"/>
      <c r="AM1140" s="300"/>
      <c r="AN1140" s="300"/>
      <c r="AO1140" s="300"/>
      <c r="AP1140" s="300"/>
      <c r="AQ1140" s="300"/>
      <c r="AR1140" s="300"/>
      <c r="AS1140" s="300"/>
      <c r="AT1140" s="300"/>
      <c r="AU1140" s="300"/>
      <c r="AV1140" s="300"/>
      <c r="AW1140" s="300"/>
      <c r="AX1140" s="300"/>
      <c r="AY1140" s="300"/>
      <c r="AZ1140" s="300"/>
      <c r="BA1140" s="300"/>
      <c r="BB1140" s="300"/>
      <c r="BC1140" s="300"/>
      <c r="BD1140" s="300"/>
      <c r="BE1140" s="14"/>
      <c r="BF1140" s="300"/>
      <c r="BG1140" s="14"/>
      <c r="BH1140" s="14"/>
      <c r="BI1140" s="14"/>
      <c r="BJ1140" s="14"/>
      <c r="BK1140" s="14"/>
      <c r="BL1140" s="14"/>
      <c r="BM1140" s="14"/>
      <c r="BN1140" s="14"/>
      <c r="BO1140" s="14"/>
      <c r="BP1140" s="14"/>
      <c r="BQ1140" s="14"/>
      <c r="BR1140" s="14"/>
      <c r="BS1140" s="14"/>
      <c r="BT1140" s="14"/>
      <c r="BU1140" s="14"/>
      <c r="BV1140" s="14"/>
      <c r="BW1140" s="14"/>
      <c r="BX1140" s="14"/>
      <c r="BY1140" s="14"/>
      <c r="BZ1140" s="14"/>
      <c r="CA1140" s="14"/>
      <c r="CB1140" s="14"/>
      <c r="CC1140" s="14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</row>
    <row r="1141" spans="1:132" s="2" customFormat="1" ht="10.5" customHeight="1">
      <c r="A1141" s="1403"/>
      <c r="B1141" s="1401"/>
      <c r="C1141" s="1154" t="s">
        <v>136</v>
      </c>
      <c r="D1141" s="155" t="s">
        <v>34</v>
      </c>
      <c r="E1141" s="104">
        <v>127</v>
      </c>
      <c r="F1141" s="104">
        <v>234</v>
      </c>
      <c r="G1141" s="104">
        <v>134</v>
      </c>
      <c r="H1141" s="352">
        <v>136</v>
      </c>
      <c r="I1141" s="104">
        <v>87</v>
      </c>
      <c r="J1141" s="104">
        <v>131</v>
      </c>
      <c r="K1141" s="104">
        <v>258</v>
      </c>
      <c r="L1141" s="104">
        <v>246</v>
      </c>
      <c r="M1141" s="104">
        <v>253</v>
      </c>
      <c r="N1141" s="352">
        <v>252</v>
      </c>
      <c r="O1141" s="104">
        <v>251</v>
      </c>
      <c r="P1141" s="104">
        <v>252</v>
      </c>
      <c r="Q1141" s="104">
        <v>88</v>
      </c>
      <c r="R1141" s="104">
        <v>91</v>
      </c>
      <c r="S1141" s="104">
        <v>125</v>
      </c>
      <c r="T1141" s="104">
        <v>132</v>
      </c>
      <c r="U1141" s="104">
        <v>125</v>
      </c>
      <c r="V1141" s="352">
        <v>126</v>
      </c>
      <c r="W1141" s="104">
        <v>122</v>
      </c>
      <c r="X1141" s="104">
        <v>125</v>
      </c>
      <c r="Y1141" s="225">
        <v>184</v>
      </c>
      <c r="Z1141" s="104">
        <v>191</v>
      </c>
      <c r="AA1141" s="104">
        <v>141</v>
      </c>
      <c r="AB1141" s="105">
        <v>186</v>
      </c>
      <c r="AC1141" s="1032"/>
      <c r="AD1141" s="108"/>
      <c r="AE1141" s="69"/>
      <c r="AF1141" s="299"/>
      <c r="AG1141" s="299"/>
      <c r="AH1141" s="299"/>
      <c r="AI1141" s="299"/>
      <c r="AJ1141" s="299"/>
      <c r="AK1141" s="299"/>
      <c r="AL1141" s="299"/>
      <c r="AM1141" s="299"/>
      <c r="AN1141" s="299"/>
      <c r="AO1141" s="299"/>
      <c r="AP1141" s="299"/>
      <c r="AQ1141" s="299"/>
      <c r="AR1141" s="299"/>
      <c r="AS1141" s="299"/>
      <c r="AT1141" s="299"/>
      <c r="AU1141" s="299"/>
      <c r="AV1141" s="299"/>
      <c r="AW1141" s="299"/>
      <c r="AX1141" s="299"/>
      <c r="AY1141" s="299"/>
      <c r="AZ1141" s="299"/>
      <c r="BA1141" s="299"/>
      <c r="BB1141" s="299"/>
      <c r="BC1141" s="299"/>
      <c r="BD1141" s="299"/>
      <c r="BE1141" s="13"/>
      <c r="BF1141" s="299"/>
      <c r="BG1141" s="13"/>
      <c r="BH1141" s="13"/>
      <c r="BI1141" s="13"/>
      <c r="BJ1141" s="13"/>
      <c r="BK1141" s="13"/>
      <c r="BL1141" s="13"/>
      <c r="BM1141" s="13"/>
      <c r="BN1141" s="13"/>
      <c r="BO1141" s="13"/>
      <c r="BP1141" s="13"/>
      <c r="BQ1141" s="13"/>
      <c r="BR1141" s="13"/>
      <c r="BS1141" s="13"/>
      <c r="BT1141" s="13"/>
      <c r="BU1141" s="13"/>
      <c r="BV1141" s="13"/>
      <c r="BW1141" s="13"/>
      <c r="BX1141" s="13"/>
      <c r="BY1141" s="13"/>
      <c r="BZ1141" s="13"/>
      <c r="CA1141" s="13"/>
      <c r="CB1141" s="13"/>
      <c r="CC1141" s="6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</row>
    <row r="1142" spans="1:132" s="2" customFormat="1" ht="10.5" customHeight="1">
      <c r="A1142" s="1403"/>
      <c r="B1142" s="1401"/>
      <c r="C1142" s="1154" t="s">
        <v>137</v>
      </c>
      <c r="D1142" s="155" t="s">
        <v>126</v>
      </c>
      <c r="E1142" s="59">
        <f>(AG1142-AF1142)*$AE1142</f>
        <v>1.4400000000068758</v>
      </c>
      <c r="F1142" s="59">
        <f t="shared" ref="F1142" si="1487">(AH1142-AG1142)*$AE1142</f>
        <v>1.4004000000004453</v>
      </c>
      <c r="G1142" s="59">
        <f t="shared" ref="G1142" si="1488">(AI1142-AH1142)*$AE1142</f>
        <v>1.0241999999925611</v>
      </c>
      <c r="H1142" s="330">
        <f t="shared" ref="H1142" si="1489">(AJ1142-AI1142)*$AE1142</f>
        <v>1.0692000000017288</v>
      </c>
      <c r="I1142" s="59">
        <f t="shared" ref="I1142" si="1490">(AK1142-AJ1142)*$AE1142</f>
        <v>1.0242000000007465</v>
      </c>
      <c r="J1142" s="59">
        <f t="shared" ref="J1142" si="1491">(AL1142-AK1142)*$AE1142</f>
        <v>0.94860000000335276</v>
      </c>
      <c r="K1142" s="59">
        <f t="shared" ref="K1142" si="1492">(AM1142-AL1142)*$AE1142</f>
        <v>1.7766000000001441</v>
      </c>
      <c r="L1142" s="59">
        <f t="shared" ref="L1142" si="1493">(AN1142-AM1142)*$AE1142</f>
        <v>2.4282000000002881</v>
      </c>
      <c r="M1142" s="59">
        <f t="shared" ref="M1142" si="1494">(AO1142-AN1142)*$AE1142</f>
        <v>2.642399999999725</v>
      </c>
      <c r="N1142" s="330">
        <f t="shared" ref="N1142" si="1495">(AP1142-AO1142)*$AE1142</f>
        <v>2.3760000000011132</v>
      </c>
      <c r="O1142" s="59">
        <f t="shared" ref="O1142" si="1496">(AQ1142-AP1142)*$AE1142</f>
        <v>1.8845999999975902</v>
      </c>
      <c r="P1142" s="59">
        <f t="shared" ref="P1142" si="1497">(AR1142-AQ1142)*$AE1142</f>
        <v>2.5704000000014275</v>
      </c>
      <c r="Q1142" s="59">
        <f t="shared" ref="Q1142" si="1498">(AS1142-AR1142)*$AE1142</f>
        <v>0.85860000000138825</v>
      </c>
      <c r="R1142" s="59">
        <f t="shared" ref="R1142" si="1499">(AT1142-AS1142)*$AE1142</f>
        <v>0.9269999999924039</v>
      </c>
      <c r="S1142" s="59">
        <f t="shared" ref="S1142" si="1500">(AU1142-AT1142)*$AE1142</f>
        <v>1.1232000000045446</v>
      </c>
      <c r="T1142" s="59">
        <f t="shared" ref="T1142" si="1501">(AV1142-AU1142)*$AE1142</f>
        <v>1.0475999999989654</v>
      </c>
      <c r="U1142" s="59">
        <f t="shared" ref="U1142" si="1502">(AW1142-AV1142)*$AE1142</f>
        <v>0.98639999999795691</v>
      </c>
      <c r="V1142" s="330">
        <f t="shared" ref="V1142" si="1503">(AX1142-AW1142)*$AE1142</f>
        <v>1.3482000000012704</v>
      </c>
      <c r="W1142" s="59">
        <f t="shared" ref="W1142" si="1504">(AY1142-AX1142)*$AE1142</f>
        <v>1.2474000000020169</v>
      </c>
      <c r="X1142" s="59">
        <f t="shared" ref="X1142" si="1505">(AZ1142-AY1142)*$AE1142</f>
        <v>1.0980000000026848</v>
      </c>
      <c r="Y1142" s="59">
        <f t="shared" ref="Y1142" si="1506">(BA1142-AZ1142)*$AE1142</f>
        <v>1.5371999999988475</v>
      </c>
      <c r="Z1142" s="59">
        <f t="shared" ref="Z1142" si="1507">(BB1142-BA1142)*$AE1142</f>
        <v>1.8269999999956781</v>
      </c>
      <c r="AA1142" s="59">
        <f t="shared" ref="AA1142" si="1508">(BC1142-BB1142)*$AE1142</f>
        <v>1.1502000000018597</v>
      </c>
      <c r="AB1142" s="60">
        <f t="shared" ref="AB1142" si="1509">(BD1142-BC1142)*$AE1142</f>
        <v>1.8521999999975378</v>
      </c>
      <c r="AC1142" s="58">
        <f>(BD1142-AF1142)*AE1142</f>
        <v>35.587800000001153</v>
      </c>
      <c r="AD1142" s="61">
        <f>(BD1143-AF1143)*AE1142</f>
        <v>23.553000000001703</v>
      </c>
      <c r="AE1142" s="69">
        <v>18</v>
      </c>
      <c r="AF1142" s="299">
        <v>3655.8449999999998</v>
      </c>
      <c r="AG1142" s="299">
        <v>3655.9250000000002</v>
      </c>
      <c r="AH1142" s="299">
        <v>3656.0028000000002</v>
      </c>
      <c r="AI1142" s="299">
        <v>3656.0596999999998</v>
      </c>
      <c r="AJ1142" s="299">
        <v>3656.1190999999999</v>
      </c>
      <c r="AK1142" s="299">
        <v>3656.1759999999999</v>
      </c>
      <c r="AL1142" s="299">
        <v>3656.2287000000001</v>
      </c>
      <c r="AM1142" s="299">
        <v>3656.3274000000001</v>
      </c>
      <c r="AN1142" s="299">
        <v>3656.4623000000001</v>
      </c>
      <c r="AO1142" s="299">
        <v>3656.6091000000001</v>
      </c>
      <c r="AP1142" s="299">
        <v>3656.7411000000002</v>
      </c>
      <c r="AQ1142" s="299">
        <v>3656.8458000000001</v>
      </c>
      <c r="AR1142" s="299">
        <v>3656.9886000000001</v>
      </c>
      <c r="AS1142" s="299">
        <v>3657.0363000000002</v>
      </c>
      <c r="AT1142" s="299">
        <v>3657.0877999999998</v>
      </c>
      <c r="AU1142" s="299">
        <v>3657.1502</v>
      </c>
      <c r="AV1142" s="299">
        <v>3657.2084</v>
      </c>
      <c r="AW1142" s="299">
        <v>3657.2631999999999</v>
      </c>
      <c r="AX1142" s="299">
        <v>3657.3380999999999</v>
      </c>
      <c r="AY1142" s="299">
        <v>3657.4074000000001</v>
      </c>
      <c r="AZ1142" s="299">
        <v>3657.4684000000002</v>
      </c>
      <c r="BA1142" s="299">
        <v>3657.5538000000001</v>
      </c>
      <c r="BB1142" s="299">
        <v>3657.6552999999999</v>
      </c>
      <c r="BC1142" s="299">
        <v>3657.7192</v>
      </c>
      <c r="BD1142" s="299">
        <v>3657.8220999999999</v>
      </c>
      <c r="BE1142" s="14"/>
      <c r="BF1142" s="299"/>
      <c r="BG1142" s="14"/>
      <c r="BH1142" s="14"/>
      <c r="BI1142" s="14"/>
      <c r="BJ1142" s="14"/>
      <c r="BK1142" s="14"/>
      <c r="BL1142" s="14"/>
      <c r="BM1142" s="14"/>
      <c r="BN1142" s="14"/>
      <c r="BO1142" s="14"/>
      <c r="BP1142" s="14"/>
      <c r="BQ1142" s="14"/>
      <c r="BR1142" s="14"/>
      <c r="BS1142" s="14"/>
      <c r="BT1142" s="14"/>
      <c r="BU1142" s="14"/>
      <c r="BV1142" s="14"/>
      <c r="BW1142" s="14"/>
      <c r="BX1142" s="14"/>
      <c r="BY1142" s="14"/>
      <c r="BZ1142" s="14"/>
      <c r="CA1142" s="14"/>
      <c r="CB1142" s="14"/>
      <c r="CC1142" s="14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</row>
    <row r="1143" spans="1:132" s="2" customFormat="1" ht="10.5" customHeight="1">
      <c r="A1143" s="1403"/>
      <c r="B1143" s="1401"/>
      <c r="C1143" s="1154" t="s">
        <v>137</v>
      </c>
      <c r="D1143" s="155" t="s">
        <v>127</v>
      </c>
      <c r="E1143" s="59">
        <f t="shared" ref="E1143" si="1510">(AG1143-AF1143)*$AE1142</f>
        <v>0.97560000000066793</v>
      </c>
      <c r="F1143" s="59">
        <f t="shared" ref="F1143" si="1511">(AH1143-AG1143)*$AE1142</f>
        <v>1.015199999998913</v>
      </c>
      <c r="G1143" s="59">
        <f t="shared" ref="G1143" si="1512">(AI1143-AH1143)*$AE1142</f>
        <v>0.72900000000117871</v>
      </c>
      <c r="H1143" s="330">
        <f t="shared" ref="H1143" si="1513">(AJ1143-AI1143)*$AE1142</f>
        <v>0.73079999999663414</v>
      </c>
      <c r="I1143" s="59">
        <f t="shared" ref="I1143" si="1514">(AK1143-AJ1143)*$AE1142</f>
        <v>0.66420000000107393</v>
      </c>
      <c r="J1143" s="59">
        <f t="shared" ref="J1143" si="1515">(AL1143-AK1143)*$AE1142</f>
        <v>0.66420000000107393</v>
      </c>
      <c r="K1143" s="59">
        <f t="shared" ref="K1143" si="1516">(AM1143-AL1143)*$AE1142</f>
        <v>1.1826000000019121</v>
      </c>
      <c r="L1143" s="59">
        <f t="shared" ref="L1143" si="1517">(AN1143-AM1143)*$AE1142</f>
        <v>1.596599999996215</v>
      </c>
      <c r="M1143" s="59">
        <f t="shared" ref="M1143" si="1518">(AO1143-AN1143)*$AE1142</f>
        <v>1.7388000000055399</v>
      </c>
      <c r="N1143" s="330">
        <f t="shared" ref="N1143" si="1519">(AP1143-AO1143)*$AE1142</f>
        <v>1.6956000000000131</v>
      </c>
      <c r="O1143" s="59">
        <f t="shared" ref="O1143" si="1520">(AQ1143-AP1143)*$AE1142</f>
        <v>1.206000000000131</v>
      </c>
      <c r="P1143" s="59">
        <f t="shared" ref="P1143" si="1521">(AR1143-AQ1143)*$AE1142</f>
        <v>1.6451999999962936</v>
      </c>
      <c r="Q1143" s="59">
        <f t="shared" ref="Q1143" si="1522">(AS1143-AR1143)*$AE1142</f>
        <v>0.5543999999999869</v>
      </c>
      <c r="R1143" s="59">
        <f t="shared" ref="R1143" si="1523">(AT1143-AS1143)*$AE1142</f>
        <v>0.61379999999735446</v>
      </c>
      <c r="S1143" s="59">
        <f t="shared" ref="S1143" si="1524">(AU1143-AT1143)*$AE1142</f>
        <v>0.80460000000675791</v>
      </c>
      <c r="T1143" s="59">
        <f t="shared" ref="T1143" si="1525">(AV1143-AU1143)*$AE1142</f>
        <v>0.71819999999570427</v>
      </c>
      <c r="U1143" s="59">
        <f t="shared" ref="U1143" si="1526">(AW1143-AV1143)*$AE1142</f>
        <v>0.63720000000375876</v>
      </c>
      <c r="V1143" s="330">
        <f t="shared" ref="V1143" si="1527">(AX1143-AW1143)*$AE1142</f>
        <v>0.86039999999684369</v>
      </c>
      <c r="W1143" s="59">
        <f t="shared" ref="W1143" si="1528">(AY1143-AX1143)*$AE1142</f>
        <v>0.8657999999995809</v>
      </c>
      <c r="X1143" s="59">
        <f t="shared" ref="X1143" si="1529">(AZ1143-AY1143)*$AE1142</f>
        <v>0.72359999999844149</v>
      </c>
      <c r="Y1143" s="59">
        <f t="shared" ref="Y1143" si="1530">(BA1143-AZ1143)*$AE1142</f>
        <v>0.96659999999883439</v>
      </c>
      <c r="Z1143" s="59">
        <f t="shared" ref="Z1143" si="1531">(BB1143-BA1143)*$AE1142</f>
        <v>1.1592000000036933</v>
      </c>
      <c r="AA1143" s="59">
        <f t="shared" ref="AA1143" si="1532">(BC1143-BB1143)*$AE1142</f>
        <v>0.65519999999924039</v>
      </c>
      <c r="AB1143" s="60">
        <f t="shared" ref="AB1143" si="1533">(BD1143-BC1143)*$AE1142</f>
        <v>1.1502000000018597</v>
      </c>
      <c r="AC1143" s="58"/>
      <c r="AD1143" s="61"/>
      <c r="AE1143" s="69"/>
      <c r="AF1143" s="300">
        <v>2791.27</v>
      </c>
      <c r="AG1143" s="299">
        <v>2791.3242</v>
      </c>
      <c r="AH1143" s="299">
        <v>2791.3806</v>
      </c>
      <c r="AI1143" s="299">
        <v>2791.4211</v>
      </c>
      <c r="AJ1143" s="299">
        <v>2791.4616999999998</v>
      </c>
      <c r="AK1143" s="299">
        <v>2791.4985999999999</v>
      </c>
      <c r="AL1143" s="299">
        <v>2791.5355</v>
      </c>
      <c r="AM1143" s="300">
        <v>2791.6012000000001</v>
      </c>
      <c r="AN1143" s="299">
        <v>2791.6898999999999</v>
      </c>
      <c r="AO1143" s="299">
        <v>2791.7865000000002</v>
      </c>
      <c r="AP1143" s="299">
        <v>2791.8807000000002</v>
      </c>
      <c r="AQ1143" s="300">
        <v>2791.9477000000002</v>
      </c>
      <c r="AR1143" s="299">
        <v>2792.0391</v>
      </c>
      <c r="AS1143" s="299">
        <v>2792.0699</v>
      </c>
      <c r="AT1143" s="300">
        <v>2792.1039999999998</v>
      </c>
      <c r="AU1143" s="299">
        <v>2792.1487000000002</v>
      </c>
      <c r="AV1143" s="299">
        <v>2792.1886</v>
      </c>
      <c r="AW1143" s="299">
        <v>2792.2240000000002</v>
      </c>
      <c r="AX1143" s="300">
        <v>2792.2718</v>
      </c>
      <c r="AY1143" s="299">
        <v>2792.3199</v>
      </c>
      <c r="AZ1143" s="299">
        <v>2792.3600999999999</v>
      </c>
      <c r="BA1143" s="299">
        <v>2792.4137999999998</v>
      </c>
      <c r="BB1143" s="299">
        <v>2792.4782</v>
      </c>
      <c r="BC1143" s="300">
        <v>2792.5146</v>
      </c>
      <c r="BD1143" s="299">
        <v>2792.5785000000001</v>
      </c>
      <c r="BE1143" s="14"/>
      <c r="BF1143" s="300"/>
      <c r="BG1143" s="14"/>
      <c r="BH1143" s="14"/>
      <c r="BI1143" s="14"/>
      <c r="BJ1143" s="14"/>
      <c r="BK1143" s="14"/>
      <c r="BL1143" s="14"/>
      <c r="BM1143" s="14"/>
      <c r="BN1143" s="14"/>
      <c r="BO1143" s="14"/>
      <c r="BP1143" s="14"/>
      <c r="BQ1143" s="14"/>
      <c r="BR1143" s="14"/>
      <c r="BS1143" s="14"/>
      <c r="BT1143" s="14"/>
      <c r="BU1143" s="14"/>
      <c r="BV1143" s="14"/>
      <c r="BW1143" s="14"/>
      <c r="BX1143" s="14"/>
      <c r="BY1143" s="14"/>
      <c r="BZ1143" s="14"/>
      <c r="CA1143" s="14"/>
      <c r="CB1143" s="14"/>
      <c r="CC1143" s="14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</row>
    <row r="1144" spans="1:132" s="2" customFormat="1" ht="10.5" customHeight="1" thickBot="1">
      <c r="A1144" s="1404"/>
      <c r="B1144" s="1405"/>
      <c r="C1144" s="312"/>
      <c r="D1144" s="271" t="s">
        <v>42</v>
      </c>
      <c r="E1144" s="63">
        <f t="shared" ref="E1144:AB1144" si="1534">E1143/E1142</f>
        <v>0.67749999999722887</v>
      </c>
      <c r="F1144" s="63">
        <f t="shared" si="1534"/>
        <v>0.72493573264680822</v>
      </c>
      <c r="G1144" s="63">
        <f t="shared" si="1534"/>
        <v>0.71177504394305169</v>
      </c>
      <c r="H1144" s="331">
        <f t="shared" si="1534"/>
        <v>0.68350168349743035</v>
      </c>
      <c r="I1144" s="63">
        <f t="shared" si="1534"/>
        <v>0.64850615114293086</v>
      </c>
      <c r="J1144" s="63">
        <f t="shared" si="1534"/>
        <v>0.70018975331934041</v>
      </c>
      <c r="K1144" s="63">
        <f t="shared" si="1534"/>
        <v>0.66565349544175179</v>
      </c>
      <c r="L1144" s="63">
        <f t="shared" si="1534"/>
        <v>0.65752409191830397</v>
      </c>
      <c r="M1144" s="63">
        <f t="shared" si="1534"/>
        <v>0.65803814714112963</v>
      </c>
      <c r="N1144" s="331">
        <f t="shared" si="1534"/>
        <v>0.71363636363603478</v>
      </c>
      <c r="O1144" s="63">
        <f t="shared" si="1534"/>
        <v>0.63992359121387721</v>
      </c>
      <c r="P1144" s="63">
        <f t="shared" si="1534"/>
        <v>0.64005602240716619</v>
      </c>
      <c r="Q1144" s="63">
        <f t="shared" si="1534"/>
        <v>0.64570230607860535</v>
      </c>
      <c r="R1144" s="63">
        <f t="shared" si="1534"/>
        <v>0.66213592233266894</v>
      </c>
      <c r="S1144" s="63">
        <f t="shared" si="1534"/>
        <v>0.71634615384927214</v>
      </c>
      <c r="T1144" s="63">
        <f t="shared" si="1534"/>
        <v>0.68556701030585487</v>
      </c>
      <c r="U1144" s="63">
        <f t="shared" si="1534"/>
        <v>0.64598540146500261</v>
      </c>
      <c r="V1144" s="331">
        <f t="shared" si="1534"/>
        <v>0.63818424565793874</v>
      </c>
      <c r="W1144" s="63">
        <f t="shared" si="1534"/>
        <v>0.69408369408223591</v>
      </c>
      <c r="X1144" s="63">
        <f t="shared" si="1534"/>
        <v>0.65901639343959206</v>
      </c>
      <c r="Y1144" s="63">
        <f t="shared" si="1534"/>
        <v>0.62880562060861245</v>
      </c>
      <c r="Z1144" s="63">
        <f t="shared" si="1534"/>
        <v>0.63448275862421211</v>
      </c>
      <c r="AA1144" s="63">
        <f t="shared" si="1534"/>
        <v>0.56964006259622757</v>
      </c>
      <c r="AB1144" s="64">
        <f t="shared" si="1534"/>
        <v>0.62099125364614449</v>
      </c>
      <c r="AC1144" s="58"/>
      <c r="AD1144" s="61"/>
      <c r="AE1144" s="69"/>
      <c r="AF1144" s="299"/>
      <c r="AG1144" s="299"/>
      <c r="AH1144" s="299"/>
      <c r="AI1144" s="299"/>
      <c r="AJ1144" s="299"/>
      <c r="AK1144" s="299"/>
      <c r="AL1144" s="299"/>
      <c r="AM1144" s="299"/>
      <c r="AN1144" s="299"/>
      <c r="AO1144" s="299"/>
      <c r="AP1144" s="299"/>
      <c r="AQ1144" s="299"/>
      <c r="AR1144" s="299"/>
      <c r="AS1144" s="299"/>
      <c r="AT1144" s="299"/>
      <c r="AU1144" s="299"/>
      <c r="AV1144" s="299"/>
      <c r="AW1144" s="299"/>
      <c r="AX1144" s="299"/>
      <c r="AY1144" s="299"/>
      <c r="AZ1144" s="299"/>
      <c r="BA1144" s="299"/>
      <c r="BB1144" s="299"/>
      <c r="BC1144" s="299"/>
      <c r="BD1144" s="299"/>
      <c r="BE1144" s="14"/>
      <c r="BF1144" s="299"/>
      <c r="BG1144" s="14"/>
      <c r="BH1144" s="14"/>
      <c r="BI1144" s="14"/>
      <c r="BJ1144" s="14"/>
      <c r="BK1144" s="14"/>
      <c r="BL1144" s="14"/>
      <c r="BM1144" s="14"/>
      <c r="BN1144" s="14"/>
      <c r="BO1144" s="14"/>
      <c r="BP1144" s="14"/>
      <c r="BQ1144" s="14"/>
      <c r="BR1144" s="14"/>
      <c r="BS1144" s="14"/>
      <c r="BT1144" s="14"/>
      <c r="BU1144" s="14"/>
      <c r="BV1144" s="14"/>
      <c r="BW1144" s="14"/>
      <c r="BX1144" s="14"/>
      <c r="BY1144" s="14"/>
      <c r="BZ1144" s="14"/>
      <c r="CA1144" s="14"/>
      <c r="CB1144" s="14"/>
      <c r="CC1144" s="14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</row>
    <row r="1145" spans="1:132" s="2" customFormat="1" ht="10.5" customHeight="1">
      <c r="A1145" s="1402" t="s">
        <v>69</v>
      </c>
      <c r="B1145" s="1400" t="s">
        <v>109</v>
      </c>
      <c r="C1145" s="165"/>
      <c r="D1145" s="1266"/>
      <c r="E1145" s="88"/>
      <c r="F1145" s="88"/>
      <c r="G1145" s="88"/>
      <c r="H1145" s="337"/>
      <c r="I1145" s="88"/>
      <c r="J1145" s="88"/>
      <c r="K1145" s="88"/>
      <c r="L1145" s="88"/>
      <c r="M1145" s="88"/>
      <c r="N1145" s="337"/>
      <c r="O1145" s="88"/>
      <c r="P1145" s="88"/>
      <c r="Q1145" s="88"/>
      <c r="R1145" s="88"/>
      <c r="S1145" s="88"/>
      <c r="T1145" s="88"/>
      <c r="U1145" s="88"/>
      <c r="V1145" s="337"/>
      <c r="W1145" s="88"/>
      <c r="X1145" s="88"/>
      <c r="Y1145" s="88"/>
      <c r="Z1145" s="88"/>
      <c r="AA1145" s="88"/>
      <c r="AB1145" s="89"/>
      <c r="AC1145" s="58"/>
      <c r="AD1145" s="61"/>
      <c r="AE1145" s="69"/>
      <c r="AF1145" s="299"/>
      <c r="AG1145" s="299"/>
      <c r="AH1145" s="299"/>
      <c r="AI1145" s="299"/>
      <c r="AJ1145" s="299"/>
      <c r="AK1145" s="299"/>
      <c r="AL1145" s="299"/>
      <c r="AM1145" s="299"/>
      <c r="AN1145" s="299"/>
      <c r="AO1145" s="299"/>
      <c r="AP1145" s="299"/>
      <c r="AQ1145" s="299"/>
      <c r="AR1145" s="299"/>
      <c r="AS1145" s="299"/>
      <c r="AT1145" s="299"/>
      <c r="AU1145" s="299"/>
      <c r="AV1145" s="299"/>
      <c r="AW1145" s="299"/>
      <c r="AX1145" s="299"/>
      <c r="AY1145" s="299"/>
      <c r="AZ1145" s="299"/>
      <c r="BA1145" s="299"/>
      <c r="BB1145" s="299"/>
      <c r="BC1145" s="299"/>
      <c r="BD1145" s="299"/>
      <c r="BE1145" s="14"/>
      <c r="BF1145" s="299"/>
      <c r="BG1145" s="14"/>
      <c r="BH1145" s="14"/>
      <c r="BI1145" s="14"/>
      <c r="BJ1145" s="14"/>
      <c r="BK1145" s="14"/>
      <c r="BL1145" s="14"/>
      <c r="BM1145" s="14"/>
      <c r="BN1145" s="14"/>
      <c r="BO1145" s="14"/>
      <c r="BP1145" s="14"/>
      <c r="BQ1145" s="14"/>
      <c r="BR1145" s="14"/>
      <c r="BS1145" s="14"/>
      <c r="BT1145" s="14"/>
      <c r="BU1145" s="14"/>
      <c r="BV1145" s="14"/>
      <c r="BW1145" s="14"/>
      <c r="BX1145" s="14"/>
      <c r="BY1145" s="14"/>
      <c r="BZ1145" s="14"/>
      <c r="CA1145" s="14"/>
      <c r="CB1145" s="14"/>
      <c r="CC1145" s="14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</row>
    <row r="1146" spans="1:132" s="2" customFormat="1" ht="10.5" customHeight="1">
      <c r="A1146" s="1403"/>
      <c r="B1146" s="1401"/>
      <c r="C1146" s="1154" t="s">
        <v>136</v>
      </c>
      <c r="D1146" s="155" t="s">
        <v>34</v>
      </c>
      <c r="E1146" s="104">
        <v>278</v>
      </c>
      <c r="F1146" s="104">
        <v>222</v>
      </c>
      <c r="G1146" s="104">
        <v>391</v>
      </c>
      <c r="H1146" s="352">
        <v>247</v>
      </c>
      <c r="I1146" s="104">
        <v>276</v>
      </c>
      <c r="J1146" s="104">
        <v>330</v>
      </c>
      <c r="K1146" s="104">
        <v>250</v>
      </c>
      <c r="L1146" s="104">
        <v>370</v>
      </c>
      <c r="M1146" s="104">
        <v>231</v>
      </c>
      <c r="N1146" s="352">
        <v>217</v>
      </c>
      <c r="O1146" s="104">
        <v>244</v>
      </c>
      <c r="P1146" s="104">
        <v>292</v>
      </c>
      <c r="Q1146" s="104">
        <v>229</v>
      </c>
      <c r="R1146" s="104">
        <v>218</v>
      </c>
      <c r="S1146" s="104">
        <v>278</v>
      </c>
      <c r="T1146" s="104">
        <v>309</v>
      </c>
      <c r="U1146" s="104">
        <v>287</v>
      </c>
      <c r="V1146" s="352">
        <v>229</v>
      </c>
      <c r="W1146" s="104">
        <v>218</v>
      </c>
      <c r="X1146" s="104">
        <v>226</v>
      </c>
      <c r="Y1146" s="225">
        <v>293</v>
      </c>
      <c r="Z1146" s="104">
        <v>224</v>
      </c>
      <c r="AA1146" s="104">
        <v>281</v>
      </c>
      <c r="AB1146" s="105">
        <v>226</v>
      </c>
      <c r="AC1146" s="1032"/>
      <c r="AD1146" s="108"/>
      <c r="AE1146" s="69"/>
      <c r="AF1146" s="299"/>
      <c r="AG1146" s="299"/>
      <c r="AH1146" s="299"/>
      <c r="AI1146" s="299"/>
      <c r="AJ1146" s="299"/>
      <c r="AK1146" s="299"/>
      <c r="AL1146" s="299"/>
      <c r="AM1146" s="299"/>
      <c r="AN1146" s="299"/>
      <c r="AO1146" s="299"/>
      <c r="AP1146" s="299"/>
      <c r="AQ1146" s="299"/>
      <c r="AR1146" s="299"/>
      <c r="AS1146" s="299"/>
      <c r="AT1146" s="299"/>
      <c r="AU1146" s="299"/>
      <c r="AV1146" s="299"/>
      <c r="AW1146" s="299"/>
      <c r="AX1146" s="299"/>
      <c r="AY1146" s="299"/>
      <c r="AZ1146" s="299"/>
      <c r="BA1146" s="299"/>
      <c r="BB1146" s="299"/>
      <c r="BC1146" s="299"/>
      <c r="BD1146" s="299"/>
      <c r="BE1146" s="14"/>
      <c r="BF1146" s="299"/>
      <c r="BG1146" s="14"/>
      <c r="BH1146" s="14"/>
      <c r="BI1146" s="14"/>
      <c r="BJ1146" s="14"/>
      <c r="BK1146" s="14"/>
      <c r="BL1146" s="14"/>
      <c r="BM1146" s="14"/>
      <c r="BN1146" s="14"/>
      <c r="BO1146" s="14"/>
      <c r="BP1146" s="14"/>
      <c r="BQ1146" s="14"/>
      <c r="BR1146" s="14"/>
      <c r="BS1146" s="14"/>
      <c r="BT1146" s="14"/>
      <c r="BU1146" s="14"/>
      <c r="BV1146" s="14"/>
      <c r="BW1146" s="14"/>
      <c r="BX1146" s="14"/>
      <c r="BY1146" s="14"/>
      <c r="BZ1146" s="14"/>
      <c r="CA1146" s="14"/>
      <c r="CB1146" s="14"/>
      <c r="CC1146" s="14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</row>
    <row r="1147" spans="1:132" s="2" customFormat="1" ht="10.5" customHeight="1">
      <c r="A1147" s="1403"/>
      <c r="B1147" s="1401"/>
      <c r="C1147" s="1154" t="s">
        <v>137</v>
      </c>
      <c r="D1147" s="155" t="s">
        <v>126</v>
      </c>
      <c r="E1147" s="59">
        <f>(AG1147-AF1147)*$AE1147</f>
        <v>3.4092000000036933</v>
      </c>
      <c r="F1147" s="59">
        <f t="shared" ref="F1147" si="1535">(AH1147-AG1147)*$AE1147</f>
        <v>3.0491999999958352</v>
      </c>
      <c r="G1147" s="59">
        <f t="shared" ref="G1147" si="1536">(AI1147-AH1147)*$AE1147</f>
        <v>3.8088000000097963</v>
      </c>
      <c r="H1147" s="330">
        <f t="shared" ref="H1147" si="1537">(AJ1147-AI1147)*$AE1147</f>
        <v>3.6755999999859341</v>
      </c>
      <c r="I1147" s="59">
        <f t="shared" ref="I1147" si="1538">(AK1147-AJ1147)*$AE1147</f>
        <v>3.1068000000141183</v>
      </c>
      <c r="J1147" s="59">
        <f t="shared" ref="J1147" si="1539">(AL1147-AK1147)*$AE1147</f>
        <v>3.9599999999882129</v>
      </c>
      <c r="K1147" s="59">
        <f t="shared" ref="K1147" si="1540">(AM1147-AL1147)*$AE1147</f>
        <v>3.3659999999981665</v>
      </c>
      <c r="L1147" s="59">
        <f t="shared" ref="L1147" si="1541">(AN1147-AM1147)*$AE1147</f>
        <v>4.0824000000066007</v>
      </c>
      <c r="M1147" s="59">
        <f t="shared" ref="M1147" si="1542">(AO1147-AN1147)*$AE1147</f>
        <v>3.4775999999947089</v>
      </c>
      <c r="N1147" s="330">
        <f t="shared" ref="N1147" si="1543">(AP1147-AO1147)*$AE1147</f>
        <v>2.932200000004741</v>
      </c>
      <c r="O1147" s="59">
        <f t="shared" ref="O1147" si="1544">(AQ1147-AP1147)*$AE1147</f>
        <v>3.2201999999979307</v>
      </c>
      <c r="P1147" s="59">
        <f t="shared" ref="P1147" si="1545">(AR1147-AQ1147)*$AE1147</f>
        <v>3.3552000000090629</v>
      </c>
      <c r="Q1147" s="59">
        <f t="shared" ref="Q1147" si="1546">(AS1147-AR1147)*$AE1147</f>
        <v>3.0185999999994237</v>
      </c>
      <c r="R1147" s="59">
        <f t="shared" ref="R1147" si="1547">(AT1147-AS1147)*$AE1147</f>
        <v>2.8583999999864318</v>
      </c>
      <c r="S1147" s="59">
        <f t="shared" ref="S1147" si="1548">(AU1147-AT1147)*$AE1147</f>
        <v>3.0654000000122323</v>
      </c>
      <c r="T1147" s="59">
        <f t="shared" ref="T1147" si="1549">(AV1147-AU1147)*$AE1147</f>
        <v>3.63779999999133</v>
      </c>
      <c r="U1147" s="59">
        <f t="shared" ref="U1147" si="1550">(AW1147-AV1147)*$AE1147</f>
        <v>3.8753999999971711</v>
      </c>
      <c r="V1147" s="330">
        <f t="shared" ref="V1147" si="1551">(AX1147-AW1147)*$AE1147</f>
        <v>3.1230000000141445</v>
      </c>
      <c r="W1147" s="59">
        <f t="shared" ref="W1147" si="1552">(AY1147-AX1147)*$AE1147</f>
        <v>3.0995999999995547</v>
      </c>
      <c r="X1147" s="59">
        <f t="shared" ref="X1147" si="1553">(AZ1147-AY1147)*$AE1147</f>
        <v>2.7467999999898893</v>
      </c>
      <c r="Y1147" s="59">
        <f t="shared" ref="Y1147" si="1554">(BA1147-AZ1147)*$AE1147</f>
        <v>3.3786000000072818</v>
      </c>
      <c r="Z1147" s="59">
        <f t="shared" ref="Z1147" si="1555">(BB1147-BA1147)*$AE1147</f>
        <v>3.6737999999986641</v>
      </c>
      <c r="AA1147" s="59">
        <f t="shared" ref="AA1147" si="1556">(BC1147-BB1147)*$AE1147</f>
        <v>3.3011999999980617</v>
      </c>
      <c r="AB1147" s="60">
        <f t="shared" ref="AB1147" si="1557">(BD1147-BC1147)*$AE1147</f>
        <v>3.3858000000054744</v>
      </c>
      <c r="AC1147" s="58">
        <f>(BD1147-AF1147)*AE1147</f>
        <v>80.60760000000846</v>
      </c>
      <c r="AD1147" s="61">
        <f>(BD1148-AF1148)*AE1147</f>
        <v>61.041600000000471</v>
      </c>
      <c r="AE1147" s="69">
        <v>18</v>
      </c>
      <c r="AF1147" s="300">
        <v>5982.37</v>
      </c>
      <c r="AG1147" s="299">
        <v>5982.5594000000001</v>
      </c>
      <c r="AH1147" s="299">
        <v>5982.7287999999999</v>
      </c>
      <c r="AI1147" s="299">
        <v>5982.9404000000004</v>
      </c>
      <c r="AJ1147" s="299">
        <v>5983.1445999999996</v>
      </c>
      <c r="AK1147" s="299">
        <v>5983.3172000000004</v>
      </c>
      <c r="AL1147" s="299">
        <v>5983.5371999999998</v>
      </c>
      <c r="AM1147" s="300">
        <v>5983.7241999999997</v>
      </c>
      <c r="AN1147" s="299">
        <v>5983.951</v>
      </c>
      <c r="AO1147" s="299">
        <v>5984.1441999999997</v>
      </c>
      <c r="AP1147" s="299">
        <v>5984.3071</v>
      </c>
      <c r="AQ1147" s="300">
        <v>5984.4859999999999</v>
      </c>
      <c r="AR1147" s="299">
        <v>5984.6724000000004</v>
      </c>
      <c r="AS1147" s="299">
        <v>5984.8401000000003</v>
      </c>
      <c r="AT1147" s="300">
        <v>5984.9988999999996</v>
      </c>
      <c r="AU1147" s="299">
        <v>5985.1692000000003</v>
      </c>
      <c r="AV1147" s="299">
        <v>5985.3712999999998</v>
      </c>
      <c r="AW1147" s="299">
        <v>5985.5865999999996</v>
      </c>
      <c r="AX1147" s="300">
        <v>5985.7601000000004</v>
      </c>
      <c r="AY1147" s="299">
        <v>5985.9323000000004</v>
      </c>
      <c r="AZ1147" s="299">
        <v>5986.0848999999998</v>
      </c>
      <c r="BA1147" s="299">
        <v>5986.2726000000002</v>
      </c>
      <c r="BB1147" s="299">
        <v>5986.4767000000002</v>
      </c>
      <c r="BC1147" s="300">
        <v>5986.6601000000001</v>
      </c>
      <c r="BD1147" s="299">
        <v>5986.8482000000004</v>
      </c>
      <c r="BE1147" s="14"/>
      <c r="BF1147" s="300"/>
      <c r="BG1147" s="14"/>
      <c r="BH1147" s="14"/>
      <c r="BI1147" s="14"/>
      <c r="BJ1147" s="14"/>
      <c r="BK1147" s="14"/>
      <c r="BL1147" s="14"/>
      <c r="BM1147" s="14"/>
      <c r="BN1147" s="14"/>
      <c r="BO1147" s="14"/>
      <c r="BP1147" s="14"/>
      <c r="BQ1147" s="14"/>
      <c r="BR1147" s="14"/>
      <c r="BS1147" s="14"/>
      <c r="BT1147" s="14"/>
      <c r="BU1147" s="14"/>
      <c r="BV1147" s="14"/>
      <c r="BW1147" s="14"/>
      <c r="BX1147" s="14"/>
      <c r="BY1147" s="14"/>
      <c r="BZ1147" s="14"/>
      <c r="CA1147" s="14"/>
      <c r="CB1147" s="14"/>
      <c r="CC1147" s="14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</row>
    <row r="1148" spans="1:132" s="2" customFormat="1" ht="10.5" customHeight="1">
      <c r="A1148" s="1403"/>
      <c r="B1148" s="1401"/>
      <c r="C1148" s="1154" t="s">
        <v>137</v>
      </c>
      <c r="D1148" s="155" t="s">
        <v>127</v>
      </c>
      <c r="E1148" s="59">
        <f t="shared" ref="E1148" si="1558">(AG1148-AF1148)*$AE1147</f>
        <v>2.6550000000006548</v>
      </c>
      <c r="F1148" s="59">
        <f t="shared" ref="F1148" si="1559">(AH1148-AG1148)*$AE1147</f>
        <v>2.4227999999975509</v>
      </c>
      <c r="G1148" s="59">
        <f t="shared" ref="G1148" si="1560">(AI1148-AH1148)*$AE1147</f>
        <v>2.9628000000011525</v>
      </c>
      <c r="H1148" s="330">
        <f t="shared" ref="H1148" si="1561">(AJ1148-AI1148)*$AE1147</f>
        <v>2.7774000000026717</v>
      </c>
      <c r="I1148" s="59">
        <f t="shared" ref="I1148" si="1562">(AK1148-AJ1148)*$AE1147</f>
        <v>2.219399999995403</v>
      </c>
      <c r="J1148" s="59">
        <f t="shared" ref="J1148" si="1563">(AL1148-AK1148)*$AE1147</f>
        <v>3.0924000000013621</v>
      </c>
      <c r="K1148" s="59">
        <f t="shared" ref="K1148" si="1564">(AM1148-AL1148)*$AE1147</f>
        <v>2.6135999999987689</v>
      </c>
      <c r="L1148" s="59">
        <f t="shared" ref="L1148" si="1565">(AN1148-AM1148)*$AE1147</f>
        <v>3.0798000000004322</v>
      </c>
      <c r="M1148" s="59">
        <f t="shared" ref="M1148" si="1566">(AO1148-AN1148)*$AE1147</f>
        <v>2.5056000000013228</v>
      </c>
      <c r="N1148" s="330">
        <f t="shared" ref="N1148" si="1567">(AP1148-AO1148)*$AE1147</f>
        <v>2.4389999999975771</v>
      </c>
      <c r="O1148" s="59">
        <f t="shared" ref="O1148" si="1568">(AQ1148-AP1148)*$AE1147</f>
        <v>2.4155999999993583</v>
      </c>
      <c r="P1148" s="59">
        <f t="shared" ref="P1148" si="1569">(AR1148-AQ1148)*$AE1147</f>
        <v>2.5362000000059197</v>
      </c>
      <c r="Q1148" s="59">
        <f t="shared" ref="Q1148" si="1570">(AS1148-AR1148)*$AE1147</f>
        <v>2.260799999997289</v>
      </c>
      <c r="R1148" s="59">
        <f t="shared" ref="R1148" si="1571">(AT1148-AS1148)*$AE1147</f>
        <v>2.1113999999979569</v>
      </c>
      <c r="S1148" s="59">
        <f t="shared" ref="S1148" si="1572">(AU1148-AT1148)*$AE1147</f>
        <v>2.3634000000001834</v>
      </c>
      <c r="T1148" s="59">
        <f t="shared" ref="T1148" si="1573">(AV1148-AU1148)*$AE1147</f>
        <v>2.7576000000035492</v>
      </c>
      <c r="U1148" s="59">
        <f t="shared" ref="U1148" si="1574">(AW1148-AV1148)*$AE1147</f>
        <v>2.7809999999935826</v>
      </c>
      <c r="V1148" s="330">
        <f t="shared" ref="V1148" si="1575">(AX1148-AW1148)*$AE1147</f>
        <v>2.3346000000074127</v>
      </c>
      <c r="W1148" s="59">
        <f t="shared" ref="W1148" si="1576">(AY1148-AX1148)*$AE1147</f>
        <v>2.3957999999920503</v>
      </c>
      <c r="X1148" s="59">
        <f t="shared" ref="X1148" si="1577">(AZ1148-AY1148)*$AE1147</f>
        <v>2.228400000005422</v>
      </c>
      <c r="Y1148" s="59">
        <f t="shared" ref="Y1148" si="1578">(BA1148-AZ1148)*$AE1147</f>
        <v>2.521800000001349</v>
      </c>
      <c r="Z1148" s="59">
        <f t="shared" ref="Z1148" si="1579">(BB1148-BA1148)*$AE1147</f>
        <v>2.7809999999935826</v>
      </c>
      <c r="AA1148" s="59">
        <f t="shared" ref="AA1148" si="1580">(BC1148-BB1148)*$AE1147</f>
        <v>2.2680000000036671</v>
      </c>
      <c r="AB1148" s="60">
        <f t="shared" ref="AB1148" si="1581">(BD1148-BC1148)*$AE1147</f>
        <v>2.5182000000022526</v>
      </c>
      <c r="AC1148" s="58"/>
      <c r="AD1148" s="61"/>
      <c r="AE1148" s="69"/>
      <c r="AF1148" s="300">
        <v>3777.5920000000001</v>
      </c>
      <c r="AG1148" s="299">
        <v>3777.7395000000001</v>
      </c>
      <c r="AH1148" s="299">
        <v>3777.8741</v>
      </c>
      <c r="AI1148" s="299">
        <v>3778.0387000000001</v>
      </c>
      <c r="AJ1148" s="299">
        <v>3778.1930000000002</v>
      </c>
      <c r="AK1148" s="299">
        <v>3778.3163</v>
      </c>
      <c r="AL1148" s="299">
        <v>3778.4881</v>
      </c>
      <c r="AM1148" s="300">
        <v>3778.6333</v>
      </c>
      <c r="AN1148" s="299">
        <v>3778.8044</v>
      </c>
      <c r="AO1148" s="299">
        <v>3778.9436000000001</v>
      </c>
      <c r="AP1148" s="299">
        <v>3779.0790999999999</v>
      </c>
      <c r="AQ1148" s="300">
        <v>3779.2132999999999</v>
      </c>
      <c r="AR1148" s="299">
        <v>3779.3542000000002</v>
      </c>
      <c r="AS1148" s="299">
        <v>3779.4798000000001</v>
      </c>
      <c r="AT1148" s="300">
        <v>3779.5971</v>
      </c>
      <c r="AU1148" s="299">
        <v>3779.7284</v>
      </c>
      <c r="AV1148" s="299">
        <v>3779.8816000000002</v>
      </c>
      <c r="AW1148" s="299">
        <v>3780.0360999999998</v>
      </c>
      <c r="AX1148" s="300">
        <v>3780.1658000000002</v>
      </c>
      <c r="AY1148" s="299">
        <v>3780.2988999999998</v>
      </c>
      <c r="AZ1148" s="299">
        <v>3780.4227000000001</v>
      </c>
      <c r="BA1148" s="299">
        <v>3780.5628000000002</v>
      </c>
      <c r="BB1148" s="299">
        <v>3780.7172999999998</v>
      </c>
      <c r="BC1148" s="300">
        <v>3780.8433</v>
      </c>
      <c r="BD1148" s="299">
        <v>3780.9832000000001</v>
      </c>
      <c r="BE1148" s="15"/>
      <c r="BF1148" s="300"/>
      <c r="BG1148" s="15"/>
      <c r="BH1148" s="15"/>
      <c r="BI1148" s="15"/>
      <c r="BJ1148" s="15"/>
      <c r="BK1148" s="15"/>
      <c r="BL1148" s="15"/>
      <c r="BM1148" s="15"/>
      <c r="BN1148" s="15"/>
      <c r="BO1148" s="15"/>
      <c r="BP1148" s="15"/>
      <c r="BQ1148" s="15"/>
      <c r="BR1148" s="15"/>
      <c r="BS1148" s="15"/>
      <c r="BT1148" s="15"/>
      <c r="BU1148" s="15"/>
      <c r="BV1148" s="15"/>
      <c r="BW1148" s="15"/>
      <c r="BX1148" s="15"/>
      <c r="BY1148" s="15"/>
      <c r="BZ1148" s="15"/>
      <c r="CA1148" s="15"/>
      <c r="CB1148" s="15"/>
      <c r="CC1148" s="15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</row>
    <row r="1149" spans="1:132" s="2" customFormat="1" ht="10.5" customHeight="1" thickBot="1">
      <c r="A1149" s="1404"/>
      <c r="B1149" s="1405"/>
      <c r="C1149" s="312"/>
      <c r="D1149" s="271" t="s">
        <v>42</v>
      </c>
      <c r="E1149" s="63">
        <f t="shared" ref="E1149:AB1149" si="1582">E1148/E1147</f>
        <v>0.7787750791968141</v>
      </c>
      <c r="F1149" s="63">
        <f t="shared" si="1582"/>
        <v>0.79456906729662213</v>
      </c>
      <c r="G1149" s="63">
        <f t="shared" si="1582"/>
        <v>0.7778827977298709</v>
      </c>
      <c r="H1149" s="331">
        <f t="shared" si="1582"/>
        <v>0.75563173359813374</v>
      </c>
      <c r="I1149" s="63">
        <f t="shared" si="1582"/>
        <v>0.71436848203467151</v>
      </c>
      <c r="J1149" s="63">
        <f t="shared" si="1582"/>
        <v>0.78090909091175931</v>
      </c>
      <c r="K1149" s="63">
        <f t="shared" si="1582"/>
        <v>0.77647058823535131</v>
      </c>
      <c r="L1149" s="63">
        <f t="shared" si="1582"/>
        <v>0.75440917107472383</v>
      </c>
      <c r="M1149" s="63">
        <f t="shared" si="1582"/>
        <v>0.72049689441141451</v>
      </c>
      <c r="N1149" s="331">
        <f t="shared" si="1582"/>
        <v>0.83179864947603621</v>
      </c>
      <c r="O1149" s="63">
        <f t="shared" si="1582"/>
        <v>0.75013974287339624</v>
      </c>
      <c r="P1149" s="63">
        <f t="shared" si="1582"/>
        <v>0.7559012875533706</v>
      </c>
      <c r="Q1149" s="63">
        <f t="shared" si="1582"/>
        <v>0.74895646988594733</v>
      </c>
      <c r="R1149" s="63">
        <f t="shared" si="1582"/>
        <v>0.73866498740833308</v>
      </c>
      <c r="S1149" s="63">
        <f t="shared" si="1582"/>
        <v>0.77099236640919699</v>
      </c>
      <c r="T1149" s="63">
        <f t="shared" si="1582"/>
        <v>0.75804057397606284</v>
      </c>
      <c r="U1149" s="63">
        <f t="shared" si="1582"/>
        <v>0.71760334416979221</v>
      </c>
      <c r="V1149" s="331">
        <f t="shared" si="1582"/>
        <v>0.74755043227564488</v>
      </c>
      <c r="W1149" s="63">
        <f t="shared" si="1582"/>
        <v>0.77293844366769726</v>
      </c>
      <c r="X1149" s="63">
        <f t="shared" si="1582"/>
        <v>0.81127129751478977</v>
      </c>
      <c r="Y1149" s="63">
        <f t="shared" si="1582"/>
        <v>0.74640383590715498</v>
      </c>
      <c r="Z1149" s="63">
        <f t="shared" si="1582"/>
        <v>0.75698187163008157</v>
      </c>
      <c r="AA1149" s="63">
        <f t="shared" si="1582"/>
        <v>0.68702290076487305</v>
      </c>
      <c r="AB1149" s="64">
        <f t="shared" si="1582"/>
        <v>0.74375332270015393</v>
      </c>
      <c r="AC1149" s="58"/>
      <c r="AD1149" s="61"/>
      <c r="AE1149" s="69"/>
      <c r="AF1149" s="299"/>
      <c r="AG1149" s="299"/>
      <c r="AH1149" s="299"/>
      <c r="AI1149" s="299"/>
      <c r="AJ1149" s="299"/>
      <c r="AK1149" s="299"/>
      <c r="AL1149" s="299"/>
      <c r="AM1149" s="299"/>
      <c r="AN1149" s="299"/>
      <c r="AO1149" s="299"/>
      <c r="AP1149" s="299"/>
      <c r="AQ1149" s="299"/>
      <c r="AR1149" s="299"/>
      <c r="AS1149" s="299"/>
      <c r="AT1149" s="299"/>
      <c r="AU1149" s="299"/>
      <c r="AV1149" s="299"/>
      <c r="AW1149" s="299"/>
      <c r="AX1149" s="299"/>
      <c r="AY1149" s="299"/>
      <c r="AZ1149" s="299"/>
      <c r="BA1149" s="299"/>
      <c r="BB1149" s="299"/>
      <c r="BC1149" s="299"/>
      <c r="BD1149" s="299"/>
      <c r="BE1149" s="15"/>
      <c r="BF1149" s="299"/>
      <c r="BG1149" s="15"/>
      <c r="BH1149" s="15"/>
      <c r="BI1149" s="15"/>
      <c r="BJ1149" s="15"/>
      <c r="BK1149" s="15"/>
      <c r="BL1149" s="15"/>
      <c r="BM1149" s="15"/>
      <c r="BN1149" s="15"/>
      <c r="BO1149" s="15"/>
      <c r="BP1149" s="15"/>
      <c r="BQ1149" s="15"/>
      <c r="BR1149" s="15"/>
      <c r="BS1149" s="15"/>
      <c r="BT1149" s="15"/>
      <c r="BU1149" s="15"/>
      <c r="BV1149" s="15"/>
      <c r="BW1149" s="15"/>
      <c r="BX1149" s="15"/>
      <c r="BY1149" s="15"/>
      <c r="BZ1149" s="15"/>
      <c r="CA1149" s="15"/>
      <c r="CB1149" s="15"/>
      <c r="CC1149" s="17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</row>
    <row r="1150" spans="1:132" s="2" customFormat="1" ht="10.5" customHeight="1">
      <c r="A1150" s="1402" t="s">
        <v>546</v>
      </c>
      <c r="B1150" s="1400" t="s">
        <v>100</v>
      </c>
      <c r="C1150" s="165"/>
      <c r="D1150" s="1266"/>
      <c r="E1150" s="88"/>
      <c r="F1150" s="88"/>
      <c r="G1150" s="88"/>
      <c r="H1150" s="337"/>
      <c r="I1150" s="88"/>
      <c r="J1150" s="88"/>
      <c r="K1150" s="88"/>
      <c r="L1150" s="88"/>
      <c r="M1150" s="88"/>
      <c r="N1150" s="337"/>
      <c r="O1150" s="88"/>
      <c r="P1150" s="88"/>
      <c r="Q1150" s="88"/>
      <c r="R1150" s="88"/>
      <c r="S1150" s="88"/>
      <c r="T1150" s="88"/>
      <c r="U1150" s="88"/>
      <c r="V1150" s="337"/>
      <c r="W1150" s="88"/>
      <c r="X1150" s="88"/>
      <c r="Y1150" s="88"/>
      <c r="Z1150" s="88"/>
      <c r="AA1150" s="88"/>
      <c r="AB1150" s="89"/>
      <c r="AC1150" s="58"/>
      <c r="AD1150" s="61"/>
      <c r="AE1150" s="69"/>
      <c r="AF1150" s="299"/>
      <c r="AG1150" s="299"/>
      <c r="AH1150" s="299"/>
      <c r="AI1150" s="299"/>
      <c r="AJ1150" s="299"/>
      <c r="AK1150" s="299"/>
      <c r="AL1150" s="299"/>
      <c r="AM1150" s="299"/>
      <c r="AN1150" s="299"/>
      <c r="AO1150" s="299"/>
      <c r="AP1150" s="299"/>
      <c r="AQ1150" s="299"/>
      <c r="AR1150" s="299"/>
      <c r="AS1150" s="299"/>
      <c r="AT1150" s="299"/>
      <c r="AU1150" s="299"/>
      <c r="AV1150" s="299"/>
      <c r="AW1150" s="299"/>
      <c r="AX1150" s="299"/>
      <c r="AY1150" s="299"/>
      <c r="AZ1150" s="299"/>
      <c r="BA1150" s="299"/>
      <c r="BB1150" s="299"/>
      <c r="BC1150" s="299"/>
      <c r="BD1150" s="299"/>
      <c r="BE1150" s="14"/>
      <c r="BF1150" s="299"/>
      <c r="BG1150" s="14"/>
      <c r="BH1150" s="14"/>
      <c r="BI1150" s="14"/>
      <c r="BJ1150" s="14"/>
      <c r="BK1150" s="14"/>
      <c r="BL1150" s="14"/>
      <c r="BM1150" s="14"/>
      <c r="BN1150" s="14"/>
      <c r="BO1150" s="14"/>
      <c r="BP1150" s="14"/>
      <c r="BQ1150" s="14"/>
      <c r="BR1150" s="14"/>
      <c r="BS1150" s="14"/>
      <c r="BT1150" s="14"/>
      <c r="BU1150" s="14"/>
      <c r="BV1150" s="14"/>
      <c r="BW1150" s="14"/>
      <c r="BX1150" s="14"/>
      <c r="BY1150" s="14"/>
      <c r="BZ1150" s="14"/>
      <c r="CA1150" s="14"/>
      <c r="CB1150" s="14"/>
      <c r="CC1150" s="14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</row>
    <row r="1151" spans="1:132" s="2" customFormat="1" ht="10.5" customHeight="1">
      <c r="A1151" s="1403"/>
      <c r="B1151" s="1401"/>
      <c r="C1151" s="1154" t="s">
        <v>136</v>
      </c>
      <c r="D1151" s="155" t="s">
        <v>34</v>
      </c>
      <c r="E1151" s="122">
        <v>160</v>
      </c>
      <c r="F1151" s="104">
        <v>162</v>
      </c>
      <c r="G1151" s="104">
        <v>157</v>
      </c>
      <c r="H1151" s="352">
        <v>111</v>
      </c>
      <c r="I1151" s="104">
        <v>169</v>
      </c>
      <c r="J1151" s="104">
        <v>142</v>
      </c>
      <c r="K1151" s="104">
        <v>151</v>
      </c>
      <c r="L1151" s="104">
        <v>108</v>
      </c>
      <c r="M1151" s="104">
        <v>111</v>
      </c>
      <c r="N1151" s="352">
        <v>143</v>
      </c>
      <c r="O1151" s="104">
        <v>108</v>
      </c>
      <c r="P1151" s="104">
        <v>160</v>
      </c>
      <c r="Q1151" s="104">
        <v>166</v>
      </c>
      <c r="R1151" s="104">
        <v>154</v>
      </c>
      <c r="S1151" s="104">
        <v>135</v>
      </c>
      <c r="T1151" s="104">
        <v>154</v>
      </c>
      <c r="U1151" s="104">
        <v>102</v>
      </c>
      <c r="V1151" s="352">
        <v>162</v>
      </c>
      <c r="W1151" s="104">
        <v>105</v>
      </c>
      <c r="X1151" s="104">
        <v>134</v>
      </c>
      <c r="Y1151" s="225">
        <v>190</v>
      </c>
      <c r="Z1151" s="104">
        <v>139</v>
      </c>
      <c r="AA1151" s="104">
        <v>191</v>
      </c>
      <c r="AB1151" s="105">
        <v>123</v>
      </c>
      <c r="AC1151" s="1032"/>
      <c r="AD1151" s="108"/>
      <c r="AE1151" s="69"/>
      <c r="AF1151" s="299"/>
      <c r="AG1151" s="299"/>
      <c r="AH1151" s="299"/>
      <c r="AI1151" s="299"/>
      <c r="AJ1151" s="299"/>
      <c r="AK1151" s="299"/>
      <c r="AL1151" s="299"/>
      <c r="AM1151" s="299"/>
      <c r="AN1151" s="299"/>
      <c r="AO1151" s="299"/>
      <c r="AP1151" s="299"/>
      <c r="AQ1151" s="299"/>
      <c r="AR1151" s="299"/>
      <c r="AS1151" s="299"/>
      <c r="AT1151" s="299"/>
      <c r="AU1151" s="299"/>
      <c r="AV1151" s="299"/>
      <c r="AW1151" s="299"/>
      <c r="AX1151" s="299"/>
      <c r="AY1151" s="299"/>
      <c r="AZ1151" s="299"/>
      <c r="BA1151" s="299"/>
      <c r="BB1151" s="299"/>
      <c r="BC1151" s="299"/>
      <c r="BD1151" s="299"/>
      <c r="BE1151" s="13"/>
      <c r="BF1151" s="299"/>
      <c r="BG1151" s="13"/>
      <c r="BH1151" s="13"/>
      <c r="BI1151" s="13"/>
      <c r="BJ1151" s="13"/>
      <c r="BK1151" s="13"/>
      <c r="BL1151" s="13"/>
      <c r="BM1151" s="13"/>
      <c r="BN1151" s="13"/>
      <c r="BO1151" s="13"/>
      <c r="BP1151" s="13"/>
      <c r="BQ1151" s="13"/>
      <c r="BR1151" s="13"/>
      <c r="BS1151" s="13"/>
      <c r="BT1151" s="13"/>
      <c r="BU1151" s="13"/>
      <c r="BV1151" s="13"/>
      <c r="BW1151" s="13"/>
      <c r="BX1151" s="13"/>
      <c r="BY1151" s="13"/>
      <c r="BZ1151" s="13"/>
      <c r="CA1151" s="13"/>
      <c r="CB1151" s="13"/>
      <c r="CC1151" s="6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</row>
    <row r="1152" spans="1:132" s="2" customFormat="1" ht="10.5" customHeight="1">
      <c r="A1152" s="1403"/>
      <c r="B1152" s="1401"/>
      <c r="C1152" s="1154" t="s">
        <v>137</v>
      </c>
      <c r="D1152" s="155" t="s">
        <v>126</v>
      </c>
      <c r="E1152" s="59">
        <f>(AG1152-AF1152)*$AE1152</f>
        <v>1.9619999999904394</v>
      </c>
      <c r="F1152" s="59">
        <f t="shared" ref="F1152" si="1583">(AH1152-AG1152)*$AE1152</f>
        <v>2.2247999999981403</v>
      </c>
      <c r="G1152" s="59">
        <f t="shared" ref="G1152" si="1584">(AI1152-AH1152)*$AE1152</f>
        <v>1.5300000000006548</v>
      </c>
      <c r="H1152" s="330">
        <f t="shared" ref="H1152" si="1585">(AJ1152-AI1152)*$AE1152</f>
        <v>1.6505999999990308</v>
      </c>
      <c r="I1152" s="59">
        <f t="shared" ref="I1152" si="1586">(AK1152-AJ1152)*$AE1152</f>
        <v>1.9026000000012573</v>
      </c>
      <c r="J1152" s="59">
        <f t="shared" ref="J1152" si="1587">(AL1152-AK1152)*$AE1152</f>
        <v>1.7028000000063912</v>
      </c>
      <c r="K1152" s="59">
        <f t="shared" ref="K1152" si="1588">(AM1152-AL1152)*$AE1152</f>
        <v>2.0322000000014668</v>
      </c>
      <c r="L1152" s="59">
        <f t="shared" ref="L1152" si="1589">(AN1152-AM1152)*$AE1152</f>
        <v>1.1916000000037457</v>
      </c>
      <c r="M1152" s="59">
        <f t="shared" ref="M1152" si="1590">(AO1152-AN1152)*$AE1152</f>
        <v>1.6703999999899679</v>
      </c>
      <c r="N1152" s="330">
        <f t="shared" ref="N1152" si="1591">(AP1152-AO1152)*$AE1152</f>
        <v>1.9314000000103988</v>
      </c>
      <c r="O1152" s="59">
        <f t="shared" ref="O1152" si="1592">(AQ1152-AP1152)*$AE1152</f>
        <v>1.4255999999859341</v>
      </c>
      <c r="P1152" s="59">
        <f t="shared" ref="P1152" si="1593">(AR1152-AQ1152)*$AE1152</f>
        <v>1.8378000000011525</v>
      </c>
      <c r="Q1152" s="59">
        <f t="shared" ref="Q1152" si="1594">(AS1152-AR1152)*$AE1152</f>
        <v>2.188800000007177</v>
      </c>
      <c r="R1152" s="59">
        <f t="shared" ref="R1152" si="1595">(AT1152-AS1152)*$AE1152</f>
        <v>2.0195999999923515</v>
      </c>
      <c r="S1152" s="59">
        <f t="shared" ref="S1152" si="1596">(AU1152-AT1152)*$AE1152</f>
        <v>1.4885999999987689</v>
      </c>
      <c r="T1152" s="59">
        <f t="shared" ref="T1152" si="1597">(AV1152-AU1152)*$AE1152</f>
        <v>1.8126000000156637</v>
      </c>
      <c r="U1152" s="59">
        <f t="shared" ref="U1152" si="1598">(AW1152-AV1152)*$AE1152</f>
        <v>1.3769999999858555</v>
      </c>
      <c r="V1152" s="330">
        <f t="shared" ref="V1152" si="1599">(AX1152-AW1152)*$AE1152</f>
        <v>2.2085999999981141</v>
      </c>
      <c r="W1152" s="59">
        <f t="shared" ref="W1152" si="1600">(AY1152-AX1152)*$AE1152</f>
        <v>1.4940000000096916</v>
      </c>
      <c r="X1152" s="59">
        <f t="shared" ref="X1152" si="1601">(AZ1152-AY1152)*$AE1152</f>
        <v>1.6290000000044529</v>
      </c>
      <c r="Y1152" s="59">
        <f t="shared" ref="Y1152" si="1602">(BA1152-AZ1152)*$AE1152</f>
        <v>2.190599999994447</v>
      </c>
      <c r="Z1152" s="59">
        <f t="shared" ref="Z1152" si="1603">(BB1152-BA1152)*$AE1152</f>
        <v>2.2787999999927706</v>
      </c>
      <c r="AA1152" s="59">
        <f t="shared" ref="AA1152" si="1604">(BC1152-BB1152)*$AE1152</f>
        <v>2.2428000000018073</v>
      </c>
      <c r="AB1152" s="60">
        <f t="shared" ref="AB1152" si="1605">(BD1152-BC1152)*$AE1152</f>
        <v>1.8414000000084343</v>
      </c>
      <c r="AC1152" s="58">
        <f>(BD1152-AF1152)*AE1152</f>
        <v>43.833599999998114</v>
      </c>
      <c r="AD1152" s="61">
        <f>(BD1153-AF1153)*AE1152</f>
        <v>33.213599999995495</v>
      </c>
      <c r="AE1152" s="69">
        <v>18</v>
      </c>
      <c r="AF1152" s="300">
        <v>6266.1310000000003</v>
      </c>
      <c r="AG1152" s="299">
        <v>6266.24</v>
      </c>
      <c r="AH1152" s="299">
        <v>6266.3635999999997</v>
      </c>
      <c r="AI1152" s="299">
        <v>6266.4485999999997</v>
      </c>
      <c r="AJ1152" s="299">
        <v>6266.5402999999997</v>
      </c>
      <c r="AK1152" s="299">
        <v>6266.6459999999997</v>
      </c>
      <c r="AL1152" s="299">
        <v>6266.7406000000001</v>
      </c>
      <c r="AM1152" s="300">
        <v>6266.8535000000002</v>
      </c>
      <c r="AN1152" s="299">
        <v>6266.9197000000004</v>
      </c>
      <c r="AO1152" s="299">
        <v>6267.0124999999998</v>
      </c>
      <c r="AP1152" s="299">
        <v>6267.1198000000004</v>
      </c>
      <c r="AQ1152" s="300">
        <v>6267.1989999999996</v>
      </c>
      <c r="AR1152" s="299">
        <v>6267.3010999999997</v>
      </c>
      <c r="AS1152" s="299">
        <v>6267.4227000000001</v>
      </c>
      <c r="AT1152" s="300">
        <v>6267.5348999999997</v>
      </c>
      <c r="AU1152" s="299">
        <v>6267.6175999999996</v>
      </c>
      <c r="AV1152" s="299">
        <v>6267.7183000000005</v>
      </c>
      <c r="AW1152" s="299">
        <v>6267.7947999999997</v>
      </c>
      <c r="AX1152" s="300">
        <v>6267.9174999999996</v>
      </c>
      <c r="AY1152" s="299">
        <v>6268.0005000000001</v>
      </c>
      <c r="AZ1152" s="299">
        <v>6268.0910000000003</v>
      </c>
      <c r="BA1152" s="299">
        <v>6268.2127</v>
      </c>
      <c r="BB1152" s="299">
        <v>6268.3392999999996</v>
      </c>
      <c r="BC1152" s="300">
        <v>6268.4638999999997</v>
      </c>
      <c r="BD1152" s="299">
        <v>6268.5662000000002</v>
      </c>
      <c r="BE1152" s="14"/>
      <c r="BF1152" s="300"/>
      <c r="BG1152" s="14"/>
      <c r="BH1152" s="14"/>
      <c r="BI1152" s="14"/>
      <c r="BJ1152" s="14"/>
      <c r="BK1152" s="14"/>
      <c r="BL1152" s="14"/>
      <c r="BM1152" s="14"/>
      <c r="BN1152" s="14"/>
      <c r="BO1152" s="14"/>
      <c r="BP1152" s="14"/>
      <c r="BQ1152" s="14"/>
      <c r="BR1152" s="14"/>
      <c r="BS1152" s="14"/>
      <c r="BT1152" s="14"/>
      <c r="BU1152" s="14"/>
      <c r="BV1152" s="14"/>
      <c r="BW1152" s="14"/>
      <c r="BX1152" s="14"/>
      <c r="BY1152" s="14"/>
      <c r="BZ1152" s="14"/>
      <c r="CA1152" s="14"/>
      <c r="CB1152" s="14"/>
      <c r="CC1152" s="14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</row>
    <row r="1153" spans="1:132" s="2" customFormat="1" ht="10.5" customHeight="1">
      <c r="A1153" s="1403"/>
      <c r="B1153" s="1401"/>
      <c r="C1153" s="1154" t="s">
        <v>137</v>
      </c>
      <c r="D1153" s="155" t="s">
        <v>127</v>
      </c>
      <c r="E1153" s="59">
        <f t="shared" ref="E1153" si="1606">(AG1153-AF1153)*$AE1152</f>
        <v>1.5281999999970139</v>
      </c>
      <c r="F1153" s="59">
        <f t="shared" ref="F1153" si="1607">(AH1153-AG1153)*$AE1152</f>
        <v>1.7675999999901251</v>
      </c>
      <c r="G1153" s="59">
        <f t="shared" ref="G1153" si="1608">(AI1153-AH1153)*$AE1152</f>
        <v>1.1898000000001048</v>
      </c>
      <c r="H1153" s="330">
        <f t="shared" ref="H1153" si="1609">(AJ1153-AI1153)*$AE1152</f>
        <v>1.2474000000020169</v>
      </c>
      <c r="I1153" s="59">
        <f t="shared" ref="I1153" si="1610">(AK1153-AJ1153)*$AE1152</f>
        <v>1.3589999999985594</v>
      </c>
      <c r="J1153" s="59">
        <f t="shared" ref="J1153" si="1611">(AL1153-AK1153)*$AE1152</f>
        <v>1.3302000000057888</v>
      </c>
      <c r="K1153" s="59">
        <f t="shared" ref="K1153" si="1612">(AM1153-AL1153)*$AE1152</f>
        <v>1.5786000000007334</v>
      </c>
      <c r="L1153" s="59">
        <f t="shared" ref="L1153" si="1613">(AN1153-AM1153)*$AE1152</f>
        <v>0.90000000000327418</v>
      </c>
      <c r="M1153" s="59">
        <f t="shared" ref="M1153" si="1614">(AO1153-AN1153)*$AE1152</f>
        <v>1.2041999999964901</v>
      </c>
      <c r="N1153" s="330">
        <f t="shared" ref="N1153" si="1615">(AP1153-AO1153)*$AE1152</f>
        <v>1.607399999993504</v>
      </c>
      <c r="O1153" s="59">
        <f t="shared" ref="O1153" si="1616">(AQ1153-AP1153)*$AE1152</f>
        <v>1.0692000000017288</v>
      </c>
      <c r="P1153" s="59">
        <f t="shared" ref="P1153" si="1617">(AR1153-AQ1153)*$AE1152</f>
        <v>1.3895999999949709</v>
      </c>
      <c r="Q1153" s="59">
        <f t="shared" ref="Q1153" si="1618">(AS1153-AR1153)*$AE1152</f>
        <v>1.6398000000099273</v>
      </c>
      <c r="R1153" s="59">
        <f t="shared" ref="R1153" si="1619">(AT1153-AS1153)*$AE1152</f>
        <v>1.4922000000060507</v>
      </c>
      <c r="S1153" s="59">
        <f t="shared" ref="S1153" si="1620">(AU1153-AT1153)*$AE1152</f>
        <v>1.1483999999982188</v>
      </c>
      <c r="T1153" s="59">
        <f t="shared" ref="T1153" si="1621">(AV1153-AU1153)*$AE1152</f>
        <v>1.3733999999949447</v>
      </c>
      <c r="U1153" s="59">
        <f t="shared" ref="U1153" si="1622">(AW1153-AV1153)*$AE1152</f>
        <v>0.9882000000015978</v>
      </c>
      <c r="V1153" s="330">
        <f t="shared" ref="V1153" si="1623">(AX1153-AW1153)*$AE1152</f>
        <v>1.6524000000026717</v>
      </c>
      <c r="W1153" s="59">
        <f t="shared" ref="W1153" si="1624">(AY1153-AX1153)*$AE1152</f>
        <v>1.1537999999927706</v>
      </c>
      <c r="X1153" s="59">
        <f t="shared" ref="X1153" si="1625">(AZ1153-AY1153)*$AE1152</f>
        <v>1.3212000000039552</v>
      </c>
      <c r="Y1153" s="59">
        <f t="shared" ref="Y1153" si="1626">(BA1153-AZ1153)*$AE1152</f>
        <v>1.6362000000026455</v>
      </c>
      <c r="Z1153" s="59">
        <f t="shared" ref="Z1153" si="1627">(BB1153-BA1153)*$AE1152</f>
        <v>1.7261999999882391</v>
      </c>
      <c r="AA1153" s="59">
        <f t="shared" ref="AA1153" si="1628">(BC1153-BB1153)*$AE1152</f>
        <v>1.5408000000061293</v>
      </c>
      <c r="AB1153" s="60">
        <f t="shared" ref="AB1153" si="1629">(BD1153-BC1153)*$AE1152</f>
        <v>1.3698000000040338</v>
      </c>
      <c r="AC1153" s="58"/>
      <c r="AD1153" s="61"/>
      <c r="AE1153" s="69"/>
      <c r="AF1153" s="299">
        <v>4622.3860000000004</v>
      </c>
      <c r="AG1153" s="299">
        <v>4622.4709000000003</v>
      </c>
      <c r="AH1153" s="299">
        <v>4622.5690999999997</v>
      </c>
      <c r="AI1153" s="299">
        <v>4622.6351999999997</v>
      </c>
      <c r="AJ1153" s="299">
        <v>4622.7044999999998</v>
      </c>
      <c r="AK1153" s="299">
        <v>4622.78</v>
      </c>
      <c r="AL1153" s="299">
        <v>4622.8539000000001</v>
      </c>
      <c r="AM1153" s="299">
        <v>4622.9416000000001</v>
      </c>
      <c r="AN1153" s="299">
        <v>4622.9916000000003</v>
      </c>
      <c r="AO1153" s="299">
        <v>4623.0585000000001</v>
      </c>
      <c r="AP1153" s="299">
        <v>4623.1477999999997</v>
      </c>
      <c r="AQ1153" s="299">
        <v>4623.2071999999998</v>
      </c>
      <c r="AR1153" s="299">
        <v>4623.2843999999996</v>
      </c>
      <c r="AS1153" s="299">
        <v>4623.3755000000001</v>
      </c>
      <c r="AT1153" s="299">
        <v>4623.4584000000004</v>
      </c>
      <c r="AU1153" s="299">
        <v>4623.5222000000003</v>
      </c>
      <c r="AV1153" s="299">
        <v>4623.5985000000001</v>
      </c>
      <c r="AW1153" s="299">
        <v>4623.6534000000001</v>
      </c>
      <c r="AX1153" s="299">
        <v>4623.7452000000003</v>
      </c>
      <c r="AY1153" s="299">
        <v>4623.8092999999999</v>
      </c>
      <c r="AZ1153" s="299">
        <v>4623.8827000000001</v>
      </c>
      <c r="BA1153" s="299">
        <v>4623.9736000000003</v>
      </c>
      <c r="BB1153" s="299">
        <v>4624.0694999999996</v>
      </c>
      <c r="BC1153" s="299">
        <v>4624.1550999999999</v>
      </c>
      <c r="BD1153" s="299">
        <v>4624.2312000000002</v>
      </c>
      <c r="BE1153" s="13"/>
      <c r="BF1153" s="299"/>
      <c r="BG1153" s="13"/>
      <c r="BH1153" s="13"/>
      <c r="BI1153" s="13"/>
      <c r="BJ1153" s="13"/>
      <c r="BK1153" s="13"/>
      <c r="BL1153" s="13"/>
      <c r="BM1153" s="13"/>
      <c r="BN1153" s="13"/>
      <c r="BO1153" s="13"/>
      <c r="BP1153" s="13"/>
      <c r="BQ1153" s="13"/>
      <c r="BR1153" s="13"/>
      <c r="BS1153" s="13"/>
      <c r="BT1153" s="13"/>
      <c r="BU1153" s="13"/>
      <c r="BV1153" s="13"/>
      <c r="BW1153" s="13"/>
      <c r="BX1153" s="13"/>
      <c r="BY1153" s="13"/>
      <c r="BZ1153" s="13"/>
      <c r="CA1153" s="13"/>
      <c r="CB1153" s="13"/>
      <c r="CC1153" s="13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</row>
    <row r="1154" spans="1:132" s="2" customFormat="1" ht="10.5" customHeight="1" thickBot="1">
      <c r="A1154" s="1404"/>
      <c r="B1154" s="1405"/>
      <c r="C1154" s="312"/>
      <c r="D1154" s="271" t="s">
        <v>42</v>
      </c>
      <c r="E1154" s="63">
        <f>E1153/E1152</f>
        <v>0.77889908257108087</v>
      </c>
      <c r="F1154" s="63">
        <f t="shared" ref="F1154:AB1154" si="1630">F1153/F1152</f>
        <v>0.79449838187324817</v>
      </c>
      <c r="G1154" s="63">
        <f t="shared" si="1630"/>
        <v>0.77764705882326501</v>
      </c>
      <c r="H1154" s="331">
        <f t="shared" si="1630"/>
        <v>0.75572519084136025</v>
      </c>
      <c r="I1154" s="63">
        <f t="shared" si="1630"/>
        <v>0.71428571428448506</v>
      </c>
      <c r="J1154" s="63">
        <f t="shared" si="1630"/>
        <v>0.78118393234719052</v>
      </c>
      <c r="K1154" s="63">
        <f t="shared" si="1630"/>
        <v>0.77679362267473373</v>
      </c>
      <c r="L1154" s="63">
        <f t="shared" si="1630"/>
        <v>0.75528700906381763</v>
      </c>
      <c r="M1154" s="63">
        <f t="shared" si="1630"/>
        <v>0.72090517241602148</v>
      </c>
      <c r="N1154" s="331">
        <f t="shared" si="1630"/>
        <v>0.8322460391347466</v>
      </c>
      <c r="O1154" s="63">
        <f t="shared" si="1630"/>
        <v>0.75000000000861267</v>
      </c>
      <c r="P1154" s="63">
        <f t="shared" si="1630"/>
        <v>0.75612144955604499</v>
      </c>
      <c r="Q1154" s="63">
        <f t="shared" si="1630"/>
        <v>0.74917763158102635</v>
      </c>
      <c r="R1154" s="63">
        <f t="shared" si="1630"/>
        <v>0.7388591800414448</v>
      </c>
      <c r="S1154" s="63">
        <f t="shared" si="1630"/>
        <v>0.77146311970923587</v>
      </c>
      <c r="T1154" s="63">
        <f t="shared" si="1630"/>
        <v>0.75769612710089174</v>
      </c>
      <c r="U1154" s="63">
        <f t="shared" si="1630"/>
        <v>0.71764705883206137</v>
      </c>
      <c r="V1154" s="331">
        <f t="shared" si="1630"/>
        <v>0.74816625917055268</v>
      </c>
      <c r="W1154" s="63">
        <f t="shared" si="1630"/>
        <v>0.7722891566166572</v>
      </c>
      <c r="X1154" s="63">
        <f t="shared" si="1630"/>
        <v>0.81104972375711704</v>
      </c>
      <c r="Y1154" s="63">
        <f t="shared" si="1630"/>
        <v>0.74691865242709454</v>
      </c>
      <c r="Z1154" s="63">
        <f t="shared" si="1630"/>
        <v>0.75750394944431954</v>
      </c>
      <c r="AA1154" s="63">
        <f t="shared" si="1630"/>
        <v>0.68699839486574266</v>
      </c>
      <c r="AB1154" s="64">
        <f t="shared" si="1630"/>
        <v>0.74389051808284978</v>
      </c>
      <c r="AC1154" s="58"/>
      <c r="AD1154" s="61"/>
      <c r="AE1154" s="69"/>
      <c r="AF1154" s="299"/>
      <c r="AG1154" s="299"/>
      <c r="AH1154" s="299"/>
      <c r="AI1154" s="299"/>
      <c r="AJ1154" s="299"/>
      <c r="AK1154" s="299"/>
      <c r="AL1154" s="299"/>
      <c r="AM1154" s="299"/>
      <c r="AN1154" s="299"/>
      <c r="AO1154" s="299"/>
      <c r="AP1154" s="299"/>
      <c r="AQ1154" s="299"/>
      <c r="AR1154" s="299"/>
      <c r="AS1154" s="299"/>
      <c r="AT1154" s="299"/>
      <c r="AU1154" s="299"/>
      <c r="AV1154" s="299"/>
      <c r="AW1154" s="299"/>
      <c r="AX1154" s="299"/>
      <c r="AY1154" s="299"/>
      <c r="AZ1154" s="299"/>
      <c r="BA1154" s="299"/>
      <c r="BB1154" s="299"/>
      <c r="BC1154" s="299"/>
      <c r="BD1154" s="299"/>
      <c r="BE1154" s="13"/>
      <c r="BF1154" s="299"/>
      <c r="BG1154" s="13"/>
      <c r="BH1154" s="13"/>
      <c r="BI1154" s="13"/>
      <c r="BJ1154" s="13"/>
      <c r="BK1154" s="13"/>
      <c r="BL1154" s="13"/>
      <c r="BM1154" s="13"/>
      <c r="BN1154" s="13"/>
      <c r="BO1154" s="13"/>
      <c r="BP1154" s="13"/>
      <c r="BQ1154" s="13"/>
      <c r="BR1154" s="13"/>
      <c r="BS1154" s="13"/>
      <c r="BT1154" s="13"/>
      <c r="BU1154" s="13"/>
      <c r="BV1154" s="13"/>
      <c r="BW1154" s="13"/>
      <c r="BX1154" s="13"/>
      <c r="BY1154" s="13"/>
      <c r="BZ1154" s="13"/>
      <c r="CA1154" s="13"/>
      <c r="CB1154" s="13"/>
      <c r="CC1154" s="6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</row>
    <row r="1155" spans="1:132" s="2" customFormat="1" ht="10.5" customHeight="1">
      <c r="A1155" s="1155" t="s">
        <v>474</v>
      </c>
      <c r="B1155" s="75"/>
      <c r="C1155" s="629"/>
      <c r="D1155" s="159"/>
      <c r="E1155" s="76">
        <f>E1137+E1142+E1147+E1152</f>
        <v>9.0539999999864449</v>
      </c>
      <c r="F1155" s="76">
        <f t="shared" ref="F1155:AB1156" si="1631">F1137+F1142+F1147+F1152</f>
        <v>8.8236000000033528</v>
      </c>
      <c r="G1155" s="76">
        <f t="shared" si="1631"/>
        <v>9.1134000000001834</v>
      </c>
      <c r="H1155" s="336">
        <f t="shared" si="1631"/>
        <v>9.100799999991068</v>
      </c>
      <c r="I1155" s="76">
        <f t="shared" si="1631"/>
        <v>8.647200000014891</v>
      </c>
      <c r="J1155" s="76">
        <f t="shared" si="1631"/>
        <v>9.4050000000006548</v>
      </c>
      <c r="K1155" s="76">
        <f t="shared" si="1631"/>
        <v>9.6821999999965556</v>
      </c>
      <c r="L1155" s="76">
        <f t="shared" si="1631"/>
        <v>10.170000000009168</v>
      </c>
      <c r="M1155" s="76">
        <f t="shared" si="1631"/>
        <v>10.223999999979242</v>
      </c>
      <c r="N1155" s="336">
        <f t="shared" si="1631"/>
        <v>9.3042000000177723</v>
      </c>
      <c r="O1155" s="76">
        <f t="shared" si="1631"/>
        <v>9.2861999999895488</v>
      </c>
      <c r="P1155" s="76">
        <f t="shared" si="1631"/>
        <v>10.038600000013503</v>
      </c>
      <c r="Q1155" s="76">
        <f t="shared" si="1631"/>
        <v>8.9891999999945256</v>
      </c>
      <c r="R1155" s="76">
        <f t="shared" si="1631"/>
        <v>8.4617999999754829</v>
      </c>
      <c r="S1155" s="76">
        <f t="shared" si="1631"/>
        <v>7.8606000000118001</v>
      </c>
      <c r="T1155" s="76">
        <f t="shared" si="1631"/>
        <v>9.2592000000086045</v>
      </c>
      <c r="U1155" s="76">
        <f t="shared" si="1631"/>
        <v>9.0467999999800668</v>
      </c>
      <c r="V1155" s="336">
        <f t="shared" si="1631"/>
        <v>8.947800000017196</v>
      </c>
      <c r="W1155" s="318">
        <f t="shared" si="1631"/>
        <v>7.9668000000056054</v>
      </c>
      <c r="X1155" s="76">
        <f t="shared" si="1631"/>
        <v>7.300800000009076</v>
      </c>
      <c r="Y1155" s="76">
        <f t="shared" si="1631"/>
        <v>9.3041999999932159</v>
      </c>
      <c r="Z1155" s="1315">
        <f t="shared" si="1631"/>
        <v>10.229399999981979</v>
      </c>
      <c r="AA1155" s="76">
        <f t="shared" si="1631"/>
        <v>9.682200000004741</v>
      </c>
      <c r="AB1155" s="77">
        <f t="shared" si="1631"/>
        <v>9.5184000000172091</v>
      </c>
      <c r="AC1155" s="78"/>
      <c r="AD1155" s="78"/>
      <c r="AE1155" s="79"/>
      <c r="AF1155" s="299"/>
      <c r="AG1155" s="299"/>
      <c r="AH1155" s="299"/>
      <c r="AI1155" s="299"/>
      <c r="AJ1155" s="299"/>
      <c r="AK1155" s="299"/>
      <c r="AL1155" s="299"/>
      <c r="AM1155" s="299"/>
      <c r="AN1155" s="299"/>
      <c r="AO1155" s="299"/>
      <c r="AP1155" s="299"/>
      <c r="AQ1155" s="299"/>
      <c r="AR1155" s="299"/>
      <c r="AS1155" s="299"/>
      <c r="AT1155" s="299"/>
      <c r="AU1155" s="299"/>
      <c r="AV1155" s="299"/>
      <c r="AW1155" s="299"/>
      <c r="AX1155" s="299"/>
      <c r="AY1155" s="299"/>
      <c r="AZ1155" s="299"/>
      <c r="BA1155" s="299"/>
      <c r="BB1155" s="299"/>
      <c r="BC1155" s="299"/>
      <c r="BD1155" s="299"/>
      <c r="BE1155" s="13"/>
      <c r="BF1155" s="13"/>
      <c r="BG1155" s="13"/>
      <c r="BH1155" s="13"/>
      <c r="BI1155" s="13"/>
      <c r="BJ1155" s="13"/>
      <c r="BK1155" s="13"/>
      <c r="BL1155" s="13"/>
      <c r="BM1155" s="13"/>
      <c r="BN1155" s="13"/>
      <c r="BO1155" s="13"/>
      <c r="BP1155" s="13"/>
      <c r="BQ1155" s="13"/>
      <c r="BR1155" s="13"/>
      <c r="BS1155" s="13"/>
      <c r="BT1155" s="13"/>
      <c r="BU1155" s="13"/>
      <c r="BV1155" s="13"/>
      <c r="BW1155" s="13"/>
      <c r="BX1155" s="13"/>
      <c r="BY1155" s="13"/>
      <c r="BZ1155" s="13"/>
      <c r="CA1155" s="13"/>
      <c r="CB1155" s="13"/>
      <c r="CC1155" s="6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</row>
    <row r="1156" spans="1:132" s="2" customFormat="1" ht="10.5" customHeight="1">
      <c r="A1156" s="1156" t="s">
        <v>475</v>
      </c>
      <c r="B1156" s="80"/>
      <c r="C1156" s="634"/>
      <c r="D1156" s="160"/>
      <c r="E1156" s="81">
        <f>E1138+E1143+E1148+E1153</f>
        <v>6.6779999999935171</v>
      </c>
      <c r="F1156" s="81">
        <f t="shared" si="1631"/>
        <v>6.7643999999881999</v>
      </c>
      <c r="G1156" s="81">
        <f t="shared" si="1631"/>
        <v>6.8400000000019645</v>
      </c>
      <c r="H1156" s="330">
        <f t="shared" si="1631"/>
        <v>6.6041999999997643</v>
      </c>
      <c r="I1156" s="81">
        <f t="shared" si="1631"/>
        <v>5.9345999999959531</v>
      </c>
      <c r="J1156" s="81">
        <f t="shared" si="1631"/>
        <v>7.0434000000122978</v>
      </c>
      <c r="K1156" s="81">
        <f t="shared" si="1631"/>
        <v>7.0433999999959269</v>
      </c>
      <c r="L1156" s="81">
        <f t="shared" si="1631"/>
        <v>7.2000000000016371</v>
      </c>
      <c r="M1156" s="81">
        <f t="shared" si="1631"/>
        <v>7.0488000000068496</v>
      </c>
      <c r="N1156" s="330">
        <f t="shared" si="1631"/>
        <v>7.2143999999898369</v>
      </c>
      <c r="O1156" s="81">
        <f t="shared" si="1631"/>
        <v>6.4548000000004322</v>
      </c>
      <c r="P1156" s="81">
        <f t="shared" si="1631"/>
        <v>7.0271999999959007</v>
      </c>
      <c r="Q1156" s="81">
        <f t="shared" si="1631"/>
        <v>6.3432000000120752</v>
      </c>
      <c r="R1156" s="81">
        <f t="shared" si="1631"/>
        <v>5.9795999999969354</v>
      </c>
      <c r="S1156" s="81">
        <f t="shared" si="1631"/>
        <v>5.8806000000095082</v>
      </c>
      <c r="T1156" s="81">
        <f t="shared" si="1631"/>
        <v>6.7445999999890773</v>
      </c>
      <c r="U1156" s="81">
        <f t="shared" si="1631"/>
        <v>6.2189999999982319</v>
      </c>
      <c r="V1156" s="330">
        <f t="shared" si="1631"/>
        <v>6.296400000007452</v>
      </c>
      <c r="W1156" s="319">
        <f t="shared" si="1631"/>
        <v>5.8913999999904263</v>
      </c>
      <c r="X1156" s="81">
        <f t="shared" si="1631"/>
        <v>5.4774000000043088</v>
      </c>
      <c r="Y1156" s="81">
        <f t="shared" si="1631"/>
        <v>6.5069999999996071</v>
      </c>
      <c r="Z1156" s="1316">
        <f t="shared" si="1631"/>
        <v>7.2197999999843887</v>
      </c>
      <c r="AA1156" s="81">
        <f t="shared" si="1631"/>
        <v>6.1650000000117871</v>
      </c>
      <c r="AB1156" s="82">
        <f t="shared" si="1631"/>
        <v>6.5538000000124157</v>
      </c>
      <c r="AC1156" s="78"/>
      <c r="AD1156" s="78"/>
      <c r="AE1156" s="79"/>
      <c r="AF1156" s="299"/>
      <c r="AG1156" s="299"/>
      <c r="AH1156" s="299"/>
      <c r="AI1156" s="299"/>
      <c r="AJ1156" s="299"/>
      <c r="AK1156" s="299"/>
      <c r="AL1156" s="299"/>
      <c r="AM1156" s="299"/>
      <c r="AN1156" s="299"/>
      <c r="AO1156" s="299"/>
      <c r="AP1156" s="299"/>
      <c r="AQ1156" s="299"/>
      <c r="AR1156" s="299"/>
      <c r="AS1156" s="299"/>
      <c r="AT1156" s="299"/>
      <c r="AU1156" s="299"/>
      <c r="AV1156" s="299"/>
      <c r="AW1156" s="299"/>
      <c r="AX1156" s="299"/>
      <c r="AY1156" s="299"/>
      <c r="AZ1156" s="299"/>
      <c r="BA1156" s="299"/>
      <c r="BB1156" s="299"/>
      <c r="BC1156" s="299"/>
      <c r="BD1156" s="299"/>
      <c r="BE1156" s="13"/>
      <c r="BF1156" s="13"/>
      <c r="BG1156" s="13"/>
      <c r="BH1156" s="13"/>
      <c r="BI1156" s="13"/>
      <c r="BJ1156" s="13"/>
      <c r="BK1156" s="13"/>
      <c r="BL1156" s="13"/>
      <c r="BM1156" s="13"/>
      <c r="BN1156" s="13"/>
      <c r="BO1156" s="13"/>
      <c r="BP1156" s="13"/>
      <c r="BQ1156" s="13"/>
      <c r="BR1156" s="13"/>
      <c r="BS1156" s="13"/>
      <c r="BT1156" s="13"/>
      <c r="BU1156" s="13"/>
      <c r="BV1156" s="13"/>
      <c r="BW1156" s="13"/>
      <c r="BX1156" s="13"/>
      <c r="BY1156" s="13"/>
      <c r="BZ1156" s="13"/>
      <c r="CA1156" s="13"/>
      <c r="CB1156" s="13"/>
      <c r="CC1156" s="6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</row>
    <row r="1157" spans="1:132" s="2" customFormat="1" ht="10.5" customHeight="1" thickBot="1">
      <c r="A1157" s="1157" t="s">
        <v>547</v>
      </c>
      <c r="B1157" s="83"/>
      <c r="C1157" s="893"/>
      <c r="D1157" s="161"/>
      <c r="E1157" s="84">
        <f>SQRT(E1156*E1156+E1155*E1155)</f>
        <v>11.250359994225427</v>
      </c>
      <c r="F1157" s="84">
        <f t="shared" ref="F1157:AB1157" si="1632">SQRT(F1156*F1156+F1155*F1155)</f>
        <v>11.118139427075896</v>
      </c>
      <c r="G1157" s="84">
        <f t="shared" si="1632"/>
        <v>11.394720688109482</v>
      </c>
      <c r="H1157" s="331">
        <f t="shared" si="1632"/>
        <v>11.244555050326994</v>
      </c>
      <c r="I1157" s="84">
        <f t="shared" si="1632"/>
        <v>10.487780747146152</v>
      </c>
      <c r="J1157" s="84">
        <f t="shared" si="1632"/>
        <v>11.750042917376327</v>
      </c>
      <c r="K1157" s="84">
        <f t="shared" si="1632"/>
        <v>11.973073139335446</v>
      </c>
      <c r="L1157" s="84">
        <f t="shared" si="1632"/>
        <v>12.460694202178706</v>
      </c>
      <c r="M1157" s="84">
        <f t="shared" si="1632"/>
        <v>12.418363718287209</v>
      </c>
      <c r="N1157" s="331">
        <f t="shared" si="1632"/>
        <v>11.773517104085087</v>
      </c>
      <c r="O1157" s="84">
        <f t="shared" si="1632"/>
        <v>11.309197738116152</v>
      </c>
      <c r="P1157" s="84">
        <f t="shared" si="1632"/>
        <v>12.253776144528407</v>
      </c>
      <c r="Q1157" s="84">
        <f t="shared" si="1632"/>
        <v>11.001904511495033</v>
      </c>
      <c r="R1157" s="84">
        <f t="shared" si="1632"/>
        <v>10.361354901727305</v>
      </c>
      <c r="S1157" s="84">
        <f t="shared" si="1632"/>
        <v>9.8168471883949255</v>
      </c>
      <c r="T1157" s="84">
        <f t="shared" si="1632"/>
        <v>11.455235213648473</v>
      </c>
      <c r="U1157" s="84">
        <f t="shared" si="1632"/>
        <v>10.978185243455192</v>
      </c>
      <c r="V1157" s="331">
        <f t="shared" si="1632"/>
        <v>10.941104962498146</v>
      </c>
      <c r="W1157" s="320">
        <f t="shared" si="1632"/>
        <v>9.9085062547276266</v>
      </c>
      <c r="X1157" s="84">
        <f t="shared" si="1632"/>
        <v>9.127080113605869</v>
      </c>
      <c r="Y1157" s="84">
        <f t="shared" si="1632"/>
        <v>11.353818152492519</v>
      </c>
      <c r="Z1157" s="1317">
        <f t="shared" si="1632"/>
        <v>12.520628434683536</v>
      </c>
      <c r="AA1157" s="84">
        <f t="shared" si="1632"/>
        <v>11.478337067721837</v>
      </c>
      <c r="AB1157" s="85">
        <f t="shared" si="1632"/>
        <v>11.556480130233874</v>
      </c>
      <c r="AC1157" s="78"/>
      <c r="AD1157" s="78"/>
      <c r="AE1157" s="79"/>
      <c r="AF1157" s="299"/>
      <c r="AG1157" s="299"/>
      <c r="AH1157" s="299"/>
      <c r="AI1157" s="299"/>
      <c r="AJ1157" s="299"/>
      <c r="AK1157" s="299"/>
      <c r="AL1157" s="299"/>
      <c r="AM1157" s="299"/>
      <c r="AN1157" s="299"/>
      <c r="AO1157" s="299"/>
      <c r="AP1157" s="299"/>
      <c r="AQ1157" s="299"/>
      <c r="AR1157" s="299"/>
      <c r="AS1157" s="299"/>
      <c r="AT1157" s="299"/>
      <c r="AU1157" s="299"/>
      <c r="AV1157" s="299"/>
      <c r="AW1157" s="299"/>
      <c r="AX1157" s="299"/>
      <c r="AY1157" s="299"/>
      <c r="AZ1157" s="299"/>
      <c r="BA1157" s="299"/>
      <c r="BB1157" s="299"/>
      <c r="BC1157" s="299"/>
      <c r="BD1157" s="299"/>
      <c r="BE1157" s="13"/>
      <c r="BF1157" s="13"/>
      <c r="BG1157" s="13"/>
      <c r="BH1157" s="13"/>
      <c r="BI1157" s="13"/>
      <c r="BJ1157" s="13"/>
      <c r="BK1157" s="13"/>
      <c r="BL1157" s="13"/>
      <c r="BM1157" s="13"/>
      <c r="BN1157" s="13"/>
      <c r="BO1157" s="13"/>
      <c r="BP1157" s="13"/>
      <c r="BQ1157" s="13"/>
      <c r="BR1157" s="13"/>
      <c r="BS1157" s="13"/>
      <c r="BT1157" s="13"/>
      <c r="BU1157" s="13"/>
      <c r="BV1157" s="13"/>
      <c r="BW1157" s="13"/>
      <c r="BX1157" s="13"/>
      <c r="BY1157" s="13"/>
      <c r="BZ1157" s="13"/>
      <c r="CA1157" s="13"/>
      <c r="CB1157" s="13"/>
      <c r="CC1157" s="6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</row>
    <row r="1158" spans="1:132" s="1" customFormat="1" ht="10.5" customHeight="1" thickBot="1">
      <c r="A1158" s="658" t="s">
        <v>107</v>
      </c>
      <c r="B1158" s="185"/>
      <c r="C1158" s="185"/>
      <c r="D1158" s="185"/>
      <c r="E1158" s="185">
        <v>1</v>
      </c>
      <c r="F1158" s="185">
        <v>2</v>
      </c>
      <c r="G1158" s="185">
        <v>3</v>
      </c>
      <c r="H1158" s="357">
        <v>4</v>
      </c>
      <c r="I1158" s="185">
        <v>5</v>
      </c>
      <c r="J1158" s="185">
        <v>6</v>
      </c>
      <c r="K1158" s="185">
        <v>7</v>
      </c>
      <c r="L1158" s="185">
        <v>8</v>
      </c>
      <c r="M1158" s="185">
        <v>9</v>
      </c>
      <c r="N1158" s="357">
        <v>10</v>
      </c>
      <c r="O1158" s="185">
        <v>11</v>
      </c>
      <c r="P1158" s="185">
        <v>12</v>
      </c>
      <c r="Q1158" s="185">
        <v>13</v>
      </c>
      <c r="R1158" s="185">
        <v>14</v>
      </c>
      <c r="S1158" s="185">
        <v>15</v>
      </c>
      <c r="T1158" s="185">
        <v>16</v>
      </c>
      <c r="U1158" s="185">
        <v>17</v>
      </c>
      <c r="V1158" s="357">
        <v>18</v>
      </c>
      <c r="W1158" s="185">
        <v>19</v>
      </c>
      <c r="X1158" s="185">
        <v>20</v>
      </c>
      <c r="Y1158" s="185">
        <v>21</v>
      </c>
      <c r="Z1158" s="185">
        <v>22</v>
      </c>
      <c r="AA1158" s="185">
        <v>23</v>
      </c>
      <c r="AB1158" s="186">
        <v>24</v>
      </c>
      <c r="AC1158" s="187"/>
      <c r="AD1158" s="187"/>
      <c r="AE1158" s="187"/>
      <c r="AF1158" s="295"/>
      <c r="AG1158" s="295"/>
      <c r="AH1158" s="295"/>
      <c r="AI1158" s="295"/>
      <c r="AJ1158" s="295"/>
      <c r="AK1158" s="295"/>
      <c r="AL1158" s="295"/>
      <c r="AM1158" s="295"/>
      <c r="AN1158" s="295"/>
      <c r="AO1158" s="295"/>
      <c r="AP1158" s="295"/>
      <c r="AQ1158" s="295"/>
      <c r="AR1158" s="295"/>
      <c r="AS1158" s="295"/>
      <c r="AT1158" s="295"/>
      <c r="AU1158" s="295"/>
      <c r="AV1158" s="295"/>
      <c r="AW1158" s="295"/>
      <c r="AX1158" s="295"/>
      <c r="AY1158" s="295"/>
      <c r="AZ1158" s="295"/>
      <c r="BA1158" s="295"/>
      <c r="BB1158" s="295"/>
      <c r="BC1158" s="295"/>
      <c r="BD1158" s="295"/>
    </row>
    <row r="1159" spans="1:132" s="2" customFormat="1" ht="10.5" customHeight="1">
      <c r="A1159" s="391" t="s">
        <v>78</v>
      </c>
      <c r="B1159" s="48"/>
      <c r="C1159" s="853" t="s">
        <v>136</v>
      </c>
      <c r="D1159" s="255" t="s">
        <v>39</v>
      </c>
      <c r="E1159" s="244">
        <v>6.6</v>
      </c>
      <c r="F1159" s="244">
        <v>6.5</v>
      </c>
      <c r="G1159" s="244">
        <v>6.5</v>
      </c>
      <c r="H1159" s="820">
        <v>6.5</v>
      </c>
      <c r="I1159" s="244">
        <v>6.5</v>
      </c>
      <c r="J1159" s="244">
        <v>6.5</v>
      </c>
      <c r="K1159" s="244">
        <v>6.5</v>
      </c>
      <c r="L1159" s="244">
        <v>6.5</v>
      </c>
      <c r="M1159" s="244">
        <v>6.5</v>
      </c>
      <c r="N1159" s="820">
        <v>6.6</v>
      </c>
      <c r="O1159" s="244">
        <v>6.5</v>
      </c>
      <c r="P1159" s="244">
        <v>6.5</v>
      </c>
      <c r="Q1159" s="244">
        <v>6.6</v>
      </c>
      <c r="R1159" s="244">
        <v>6.5</v>
      </c>
      <c r="S1159" s="244">
        <v>6.5</v>
      </c>
      <c r="T1159" s="244">
        <v>6.5</v>
      </c>
      <c r="U1159" s="244">
        <v>6.5</v>
      </c>
      <c r="V1159" s="820">
        <v>6.5</v>
      </c>
      <c r="W1159" s="244">
        <v>6.5</v>
      </c>
      <c r="X1159" s="244">
        <v>6.5</v>
      </c>
      <c r="Y1159" s="244">
        <v>6.5</v>
      </c>
      <c r="Z1159" s="244">
        <v>6.5</v>
      </c>
      <c r="AA1159" s="244">
        <v>6.5</v>
      </c>
      <c r="AB1159" s="245">
        <v>6.5</v>
      </c>
      <c r="AC1159" s="187"/>
      <c r="AD1159" s="187"/>
      <c r="AE1159" s="187"/>
      <c r="AF1159" s="295"/>
      <c r="AG1159" s="295"/>
      <c r="AH1159" s="295"/>
      <c r="AI1159" s="295"/>
      <c r="AJ1159" s="295"/>
      <c r="AK1159" s="295"/>
      <c r="AL1159" s="295"/>
      <c r="AM1159" s="295"/>
      <c r="AN1159" s="295"/>
      <c r="AO1159" s="295"/>
      <c r="AP1159" s="295"/>
      <c r="AQ1159" s="295"/>
      <c r="AR1159" s="295"/>
      <c r="AS1159" s="295"/>
      <c r="AT1159" s="295"/>
      <c r="AU1159" s="295"/>
      <c r="AV1159" s="295"/>
      <c r="AW1159" s="295"/>
      <c r="AX1159" s="295"/>
      <c r="AY1159" s="295"/>
      <c r="AZ1159" s="295"/>
      <c r="BA1159" s="295"/>
      <c r="BB1159" s="295"/>
      <c r="BC1159" s="295"/>
      <c r="BD1159" s="295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</row>
    <row r="1160" spans="1:132" s="2" customFormat="1" ht="10.5" customHeight="1">
      <c r="A1160" s="532" t="s">
        <v>79</v>
      </c>
      <c r="B1160" s="212"/>
      <c r="C1160" s="855" t="s">
        <v>136</v>
      </c>
      <c r="D1160" s="256" t="s">
        <v>39</v>
      </c>
      <c r="E1160" s="282">
        <v>6.4</v>
      </c>
      <c r="F1160" s="282">
        <v>6.4</v>
      </c>
      <c r="G1160" s="282">
        <v>6.4</v>
      </c>
      <c r="H1160" s="821">
        <v>6.4</v>
      </c>
      <c r="I1160" s="282">
        <v>6.4</v>
      </c>
      <c r="J1160" s="282">
        <v>6.4</v>
      </c>
      <c r="K1160" s="282">
        <v>6.4</v>
      </c>
      <c r="L1160" s="282">
        <v>6.4</v>
      </c>
      <c r="M1160" s="282">
        <v>6.4</v>
      </c>
      <c r="N1160" s="821">
        <v>6.5</v>
      </c>
      <c r="O1160" s="282">
        <v>6.5</v>
      </c>
      <c r="P1160" s="282">
        <v>6.5</v>
      </c>
      <c r="Q1160" s="282">
        <v>6.5</v>
      </c>
      <c r="R1160" s="282">
        <v>6.4</v>
      </c>
      <c r="S1160" s="282">
        <v>6.4</v>
      </c>
      <c r="T1160" s="282">
        <v>6.4</v>
      </c>
      <c r="U1160" s="282">
        <v>6.4</v>
      </c>
      <c r="V1160" s="821">
        <v>6.4</v>
      </c>
      <c r="W1160" s="282">
        <v>6.4</v>
      </c>
      <c r="X1160" s="282">
        <v>6.3</v>
      </c>
      <c r="Y1160" s="282">
        <v>6.4</v>
      </c>
      <c r="Z1160" s="282">
        <v>6.4</v>
      </c>
      <c r="AA1160" s="282">
        <v>6.4</v>
      </c>
      <c r="AB1160" s="1016">
        <v>6.4</v>
      </c>
      <c r="AC1160" s="187"/>
      <c r="AD1160" s="187"/>
      <c r="AE1160" s="187"/>
      <c r="AF1160" s="295"/>
      <c r="AG1160" s="295"/>
      <c r="AH1160" s="295"/>
      <c r="AI1160" s="295"/>
      <c r="AJ1160" s="295"/>
      <c r="AK1160" s="295"/>
      <c r="AL1160" s="295"/>
      <c r="AM1160" s="295"/>
      <c r="AN1160" s="295"/>
      <c r="AO1160" s="295"/>
      <c r="AP1160" s="295"/>
      <c r="AQ1160" s="295"/>
      <c r="AR1160" s="295"/>
      <c r="AS1160" s="295"/>
      <c r="AT1160" s="295"/>
      <c r="AU1160" s="295"/>
      <c r="AV1160" s="295"/>
      <c r="AW1160" s="295"/>
      <c r="AX1160" s="295"/>
      <c r="AY1160" s="295"/>
      <c r="AZ1160" s="295"/>
      <c r="BA1160" s="295"/>
      <c r="BB1160" s="295"/>
      <c r="BC1160" s="295"/>
      <c r="BD1160" s="295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</row>
    <row r="1161" spans="1:132" s="2" customFormat="1" ht="10.5" customHeight="1">
      <c r="A1161" s="532" t="s">
        <v>110</v>
      </c>
      <c r="B1161" s="212"/>
      <c r="C1161" s="855" t="s">
        <v>136</v>
      </c>
      <c r="D1161" s="256" t="s">
        <v>39</v>
      </c>
      <c r="E1161" s="282">
        <v>6.4</v>
      </c>
      <c r="F1161" s="282">
        <v>6.4</v>
      </c>
      <c r="G1161" s="282">
        <v>6.4</v>
      </c>
      <c r="H1161" s="821">
        <v>6.4</v>
      </c>
      <c r="I1161" s="282">
        <v>6.4</v>
      </c>
      <c r="J1161" s="282">
        <v>6.4</v>
      </c>
      <c r="K1161" s="282">
        <v>6.3</v>
      </c>
      <c r="L1161" s="282">
        <v>6.3</v>
      </c>
      <c r="M1161" s="282">
        <v>6.3</v>
      </c>
      <c r="N1161" s="821">
        <v>6.3</v>
      </c>
      <c r="O1161" s="282">
        <v>6.3</v>
      </c>
      <c r="P1161" s="282">
        <v>6.4</v>
      </c>
      <c r="Q1161" s="282">
        <v>6.5</v>
      </c>
      <c r="R1161" s="282">
        <v>6.5</v>
      </c>
      <c r="S1161" s="282">
        <v>6.4</v>
      </c>
      <c r="T1161" s="282">
        <v>6.3</v>
      </c>
      <c r="U1161" s="282">
        <v>6.4</v>
      </c>
      <c r="V1161" s="821">
        <v>6.3</v>
      </c>
      <c r="W1161" s="282">
        <v>6.4</v>
      </c>
      <c r="X1161" s="282">
        <v>6.4</v>
      </c>
      <c r="Y1161" s="282">
        <v>6.3</v>
      </c>
      <c r="Z1161" s="282">
        <v>6.3</v>
      </c>
      <c r="AA1161" s="282">
        <v>6.4</v>
      </c>
      <c r="AB1161" s="1016">
        <v>6.3</v>
      </c>
      <c r="AC1161" s="187"/>
      <c r="AD1161" s="187"/>
      <c r="AE1161" s="187"/>
      <c r="AF1161" s="295"/>
      <c r="AG1161" s="295"/>
      <c r="AH1161" s="295"/>
      <c r="AI1161" s="295"/>
      <c r="AJ1161" s="295"/>
      <c r="AK1161" s="295"/>
      <c r="AL1161" s="295"/>
      <c r="AM1161" s="295"/>
      <c r="AN1161" s="295"/>
      <c r="AO1161" s="295"/>
      <c r="AP1161" s="295"/>
      <c r="AQ1161" s="295"/>
      <c r="AR1161" s="295"/>
      <c r="AS1161" s="295"/>
      <c r="AT1161" s="295"/>
      <c r="AU1161" s="295"/>
      <c r="AV1161" s="295"/>
      <c r="AW1161" s="295"/>
      <c r="AX1161" s="295"/>
      <c r="AY1161" s="295"/>
      <c r="AZ1161" s="295"/>
      <c r="BA1161" s="295"/>
      <c r="BB1161" s="295"/>
      <c r="BC1161" s="295"/>
      <c r="BD1161" s="295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</row>
    <row r="1162" spans="1:132" s="2" customFormat="1" ht="10.5" customHeight="1" thickBot="1">
      <c r="A1162" s="393" t="s">
        <v>111</v>
      </c>
      <c r="B1162" s="50"/>
      <c r="C1162" s="854" t="s">
        <v>136</v>
      </c>
      <c r="D1162" s="257" t="s">
        <v>39</v>
      </c>
      <c r="E1162" s="50">
        <v>6.2</v>
      </c>
      <c r="F1162" s="50">
        <v>6.3</v>
      </c>
      <c r="G1162" s="50">
        <v>6.3</v>
      </c>
      <c r="H1162" s="328">
        <v>6.4</v>
      </c>
      <c r="I1162" s="50">
        <v>6.2</v>
      </c>
      <c r="J1162" s="50">
        <v>6.3</v>
      </c>
      <c r="K1162" s="50">
        <v>6.2</v>
      </c>
      <c r="L1162" s="50">
        <v>6.3</v>
      </c>
      <c r="M1162" s="50">
        <v>6.3</v>
      </c>
      <c r="N1162" s="328">
        <v>6.3</v>
      </c>
      <c r="O1162" s="50">
        <v>6.4</v>
      </c>
      <c r="P1162" s="50">
        <v>6.3</v>
      </c>
      <c r="Q1162" s="50">
        <v>6.3</v>
      </c>
      <c r="R1162" s="50">
        <v>6.3</v>
      </c>
      <c r="S1162" s="50">
        <v>6.2</v>
      </c>
      <c r="T1162" s="50">
        <v>6.2</v>
      </c>
      <c r="U1162" s="50">
        <v>6.3</v>
      </c>
      <c r="V1162" s="328">
        <v>6.2</v>
      </c>
      <c r="W1162" s="50">
        <v>6.3</v>
      </c>
      <c r="X1162" s="50">
        <v>6.3</v>
      </c>
      <c r="Y1162" s="50">
        <v>6.2</v>
      </c>
      <c r="Z1162" s="50">
        <v>6.2</v>
      </c>
      <c r="AA1162" s="50">
        <v>6.2</v>
      </c>
      <c r="AB1162" s="51">
        <v>6.3</v>
      </c>
      <c r="AC1162" s="279"/>
      <c r="AD1162" s="279"/>
      <c r="AE1162" s="187"/>
      <c r="AF1162" s="295"/>
      <c r="AG1162" s="295"/>
      <c r="AH1162" s="295"/>
      <c r="AI1162" s="295"/>
      <c r="AJ1162" s="295"/>
      <c r="AK1162" s="295"/>
      <c r="AL1162" s="295"/>
      <c r="AM1162" s="295"/>
      <c r="AN1162" s="295"/>
      <c r="AO1162" s="295"/>
      <c r="AP1162" s="295"/>
      <c r="AQ1162" s="295"/>
      <c r="AR1162" s="295"/>
      <c r="AS1162" s="295"/>
      <c r="AT1162" s="295"/>
      <c r="AU1162" s="295"/>
      <c r="AV1162" s="295"/>
      <c r="AW1162" s="295"/>
      <c r="AX1162" s="295"/>
      <c r="AY1162" s="295"/>
      <c r="AZ1162" s="295"/>
      <c r="BA1162" s="295"/>
      <c r="BB1162" s="295"/>
      <c r="BC1162" s="295"/>
      <c r="BD1162" s="295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</row>
    <row r="1163" spans="1:132" s="1" customFormat="1" ht="10.5" customHeight="1">
      <c r="A1163" s="1472" t="s">
        <v>12</v>
      </c>
      <c r="B1163" s="1475" t="s">
        <v>560</v>
      </c>
      <c r="C1163" s="165"/>
      <c r="D1163" s="1266"/>
      <c r="E1163" s="214"/>
      <c r="F1163" s="214"/>
      <c r="G1163" s="214"/>
      <c r="H1163" s="365"/>
      <c r="I1163" s="214"/>
      <c r="J1163" s="214"/>
      <c r="K1163" s="214"/>
      <c r="L1163" s="214"/>
      <c r="M1163" s="214"/>
      <c r="N1163" s="365"/>
      <c r="O1163" s="214"/>
      <c r="P1163" s="214"/>
      <c r="Q1163" s="214"/>
      <c r="R1163" s="214"/>
      <c r="S1163" s="214"/>
      <c r="T1163" s="214"/>
      <c r="U1163" s="214"/>
      <c r="V1163" s="365"/>
      <c r="W1163" s="214"/>
      <c r="X1163" s="214"/>
      <c r="Y1163" s="214"/>
      <c r="Z1163" s="214"/>
      <c r="AA1163" s="214"/>
      <c r="AB1163" s="215"/>
      <c r="AC1163" s="58" t="s">
        <v>125</v>
      </c>
      <c r="AD1163" s="61">
        <f>AD1165/AC1165</f>
        <v>0.27364032594276166</v>
      </c>
      <c r="AE1163" s="524"/>
      <c r="AF1163" s="294"/>
      <c r="AG1163" s="299"/>
      <c r="AH1163" s="299"/>
      <c r="AI1163" s="299"/>
      <c r="AJ1163" s="299"/>
      <c r="AK1163" s="299"/>
      <c r="AL1163" s="299"/>
      <c r="AM1163" s="299"/>
      <c r="AN1163" s="299"/>
      <c r="AO1163" s="299"/>
      <c r="AP1163" s="299"/>
      <c r="AQ1163" s="299"/>
      <c r="AR1163" s="299"/>
      <c r="AS1163" s="299"/>
      <c r="AT1163" s="299"/>
      <c r="AU1163" s="299"/>
      <c r="AV1163" s="299"/>
      <c r="AW1163" s="299"/>
      <c r="AX1163" s="299"/>
      <c r="AY1163" s="299"/>
      <c r="AZ1163" s="299"/>
      <c r="BA1163" s="299"/>
      <c r="BB1163" s="299"/>
      <c r="BC1163" s="299"/>
      <c r="BD1163" s="299"/>
      <c r="BE1163" s="14"/>
      <c r="BF1163" s="14"/>
      <c r="BG1163" s="14"/>
      <c r="BH1163" s="14"/>
      <c r="BI1163" s="14"/>
      <c r="BJ1163" s="14"/>
      <c r="BK1163" s="14"/>
      <c r="BL1163" s="14"/>
      <c r="BM1163" s="14"/>
      <c r="BN1163" s="14"/>
      <c r="BO1163" s="14"/>
      <c r="BP1163" s="14"/>
      <c r="BQ1163" s="14"/>
      <c r="BR1163" s="14"/>
      <c r="BS1163" s="14"/>
      <c r="BT1163" s="14"/>
      <c r="BU1163" s="14"/>
      <c r="BV1163" s="14"/>
      <c r="BW1163" s="14"/>
      <c r="BX1163" s="14"/>
      <c r="BY1163" s="14"/>
      <c r="BZ1163" s="14"/>
      <c r="CA1163" s="14"/>
      <c r="CB1163" s="14"/>
      <c r="CC1163" s="14"/>
    </row>
    <row r="1164" spans="1:132" s="2" customFormat="1" ht="10.5" customHeight="1">
      <c r="A1164" s="1473"/>
      <c r="B1164" s="1476"/>
      <c r="C1164" s="1150" t="s">
        <v>136</v>
      </c>
      <c r="D1164" s="155" t="s">
        <v>34</v>
      </c>
      <c r="E1164" s="54">
        <v>9</v>
      </c>
      <c r="F1164" s="206">
        <v>9</v>
      </c>
      <c r="G1164" s="206">
        <v>9</v>
      </c>
      <c r="H1164" s="363">
        <v>9</v>
      </c>
      <c r="I1164" s="206">
        <v>9</v>
      </c>
      <c r="J1164" s="206">
        <v>9</v>
      </c>
      <c r="K1164" s="206">
        <v>9</v>
      </c>
      <c r="L1164" s="206">
        <v>9</v>
      </c>
      <c r="M1164" s="206">
        <v>9</v>
      </c>
      <c r="N1164" s="363">
        <v>10</v>
      </c>
      <c r="O1164" s="206">
        <v>10</v>
      </c>
      <c r="P1164" s="206">
        <v>10</v>
      </c>
      <c r="Q1164" s="206">
        <v>10</v>
      </c>
      <c r="R1164" s="206">
        <v>10</v>
      </c>
      <c r="S1164" s="206">
        <v>10</v>
      </c>
      <c r="T1164" s="206">
        <v>9</v>
      </c>
      <c r="U1164" s="206">
        <v>10</v>
      </c>
      <c r="V1164" s="363">
        <v>10</v>
      </c>
      <c r="W1164" s="206">
        <v>9</v>
      </c>
      <c r="X1164" s="206">
        <v>9</v>
      </c>
      <c r="Y1164" s="206">
        <v>9</v>
      </c>
      <c r="Z1164" s="206">
        <v>9</v>
      </c>
      <c r="AA1164" s="206">
        <v>9</v>
      </c>
      <c r="AB1164" s="1015">
        <v>9</v>
      </c>
      <c r="AC1164" s="187"/>
      <c r="AD1164" s="187"/>
      <c r="AE1164" s="187"/>
      <c r="AF1164" s="295"/>
      <c r="AG1164" s="295"/>
      <c r="AH1164" s="295"/>
      <c r="AI1164" s="295"/>
      <c r="AJ1164" s="295"/>
      <c r="AK1164" s="295"/>
      <c r="AL1164" s="295"/>
      <c r="AM1164" s="295"/>
      <c r="AN1164" s="295"/>
      <c r="AO1164" s="295"/>
      <c r="AP1164" s="295"/>
      <c r="AQ1164" s="295"/>
      <c r="AR1164" s="295"/>
      <c r="AS1164" s="295"/>
      <c r="AT1164" s="295"/>
      <c r="AU1164" s="295"/>
      <c r="AV1164" s="295"/>
      <c r="AW1164" s="295"/>
      <c r="AX1164" s="295"/>
      <c r="AY1164" s="295"/>
      <c r="AZ1164" s="295"/>
      <c r="BA1164" s="295"/>
      <c r="BB1164" s="295"/>
      <c r="BC1164" s="295"/>
      <c r="BD1164" s="295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</row>
    <row r="1165" spans="1:132" s="1" customFormat="1" ht="10.5" customHeight="1">
      <c r="A1165" s="1473"/>
      <c r="B1165" s="1476"/>
      <c r="C1165" s="1154" t="s">
        <v>967</v>
      </c>
      <c r="D1165" s="155" t="s">
        <v>126</v>
      </c>
      <c r="E1165" s="207">
        <f t="shared" ref="E1165" si="1633">(AG1165-AF1165)*$AE1165</f>
        <v>7.7760000000125729E-2</v>
      </c>
      <c r="F1165" s="207">
        <f t="shared" ref="F1165" si="1634">(AH1165-AG1165)*$AE1165</f>
        <v>7.7759999999716459E-2</v>
      </c>
      <c r="G1165" s="207">
        <f t="shared" ref="G1165" si="1635">(AI1165-AH1165)*$AE1165</f>
        <v>7.7400000000216101E-2</v>
      </c>
      <c r="H1165" s="335">
        <f t="shared" ref="H1165" si="1636">(AJ1165-AI1165)*$AE1165</f>
        <v>7.5599999999849385E-2</v>
      </c>
      <c r="I1165" s="207">
        <f t="shared" ref="I1165" si="1637">(AK1165-AJ1165)*$AE1165</f>
        <v>7.5960000000168296E-2</v>
      </c>
      <c r="J1165" s="207">
        <f t="shared" ref="J1165" si="1638">(AL1165-AK1165)*$AE1165</f>
        <v>7.5959999999759026E-2</v>
      </c>
      <c r="K1165" s="207">
        <f t="shared" ref="K1165" si="1639">(AM1165-AL1165)*$AE1165</f>
        <v>7.6320000000077923E-2</v>
      </c>
      <c r="L1165" s="207">
        <f t="shared" ref="L1165" si="1640">(AN1165-AM1165)*$AE1165</f>
        <v>7.8120000000035369E-2</v>
      </c>
      <c r="M1165" s="207">
        <f t="shared" ref="M1165" si="1641">(AO1165-AN1165)*$AE1165</f>
        <v>8.5319999999865101E-2</v>
      </c>
      <c r="N1165" s="335">
        <f t="shared" ref="N1165" si="1642">(AP1165-AO1165)*$AE1165</f>
        <v>8.8200000000369982E-2</v>
      </c>
      <c r="O1165" s="207">
        <f t="shared" ref="O1165" si="1643">(AQ1165-AP1165)*$AE1165</f>
        <v>8.855999999987034E-2</v>
      </c>
      <c r="P1165" s="207">
        <f t="shared" ref="P1165" si="1644">(AR1165-AQ1165)*$AE1165</f>
        <v>8.7840000000051086E-2</v>
      </c>
      <c r="Q1165" s="207">
        <f t="shared" ref="Q1165" si="1645">(AS1165-AR1165)*$AE1165</f>
        <v>8.7119999999822548E-2</v>
      </c>
      <c r="R1165" s="207">
        <f t="shared" ref="R1165" si="1646">(AT1165-AS1165)*$AE1165</f>
        <v>8.7120000000231818E-2</v>
      </c>
      <c r="S1165" s="207">
        <f t="shared" ref="S1165" si="1647">(AU1165-AT1165)*$AE1165</f>
        <v>8.279999999967913E-2</v>
      </c>
      <c r="T1165" s="207">
        <f t="shared" ref="T1165" si="1648">(AV1165-AU1165)*$AE1165</f>
        <v>8.1360000000040608E-2</v>
      </c>
      <c r="U1165" s="207">
        <f t="shared" ref="U1165" si="1649">(AW1165-AV1165)*$AE1165</f>
        <v>7.7760000000125729E-2</v>
      </c>
      <c r="V1165" s="335">
        <f t="shared" ref="V1165" si="1650">(AX1165-AW1165)*$AE1165</f>
        <v>7.452000000012049E-2</v>
      </c>
      <c r="W1165" s="207">
        <f t="shared" ref="W1165" si="1651">(AY1165-AX1165)*$AE1165</f>
        <v>7.5239999999939758E-2</v>
      </c>
      <c r="X1165" s="207">
        <f t="shared" ref="X1165" si="1652">(AZ1165-AY1165)*$AE1165</f>
        <v>7.4880000000030131E-2</v>
      </c>
      <c r="Y1165" s="73">
        <f t="shared" ref="Y1165" si="1653">(BA1165-AZ1165)*$AE1165</f>
        <v>7.4159999999801593E-2</v>
      </c>
      <c r="Z1165" s="207">
        <f t="shared" ref="Z1165" si="1654">(BB1165-BA1165)*$AE1165</f>
        <v>7.3439999999982325E-2</v>
      </c>
      <c r="AA1165" s="207">
        <f t="shared" ref="AA1165" si="1655">(BC1165-BB1165)*$AE1165</f>
        <v>7.3439999999982325E-2</v>
      </c>
      <c r="AB1165" s="208">
        <f t="shared" ref="AB1165" si="1656">(BD1165-BC1165)*$AE1165</f>
        <v>7.3080000000072684E-2</v>
      </c>
      <c r="AC1165" s="58">
        <f>(BD1165-AF1165)*AE1165</f>
        <v>1.8997199999999339</v>
      </c>
      <c r="AD1165" s="61">
        <f>(BD1166-AF1166)*AE1165</f>
        <v>0.51983999999996511</v>
      </c>
      <c r="AE1165" s="524">
        <v>3.6</v>
      </c>
      <c r="AF1165" s="1170">
        <v>958.8202</v>
      </c>
      <c r="AG1165" s="1170">
        <v>958.84180000000003</v>
      </c>
      <c r="AH1165" s="1216">
        <v>958.86339999999996</v>
      </c>
      <c r="AI1165" s="1170">
        <v>958.88490000000002</v>
      </c>
      <c r="AJ1165" s="1170">
        <v>958.90589999999997</v>
      </c>
      <c r="AK1165" s="1170">
        <v>958.92700000000002</v>
      </c>
      <c r="AL1165" s="1170">
        <v>958.94809999999995</v>
      </c>
      <c r="AM1165" s="1170">
        <v>958.96929999999998</v>
      </c>
      <c r="AN1165" s="1170">
        <v>958.99099999999999</v>
      </c>
      <c r="AO1165" s="1170">
        <v>959.01469999999995</v>
      </c>
      <c r="AP1165" s="1170">
        <v>959.03920000000005</v>
      </c>
      <c r="AQ1165" s="1170">
        <v>959.06380000000001</v>
      </c>
      <c r="AR1165" s="1170">
        <v>959.08820000000003</v>
      </c>
      <c r="AS1165" s="1170">
        <v>959.11239999999998</v>
      </c>
      <c r="AT1165" s="1170">
        <v>959.13660000000004</v>
      </c>
      <c r="AU1165" s="1170">
        <v>959.15959999999995</v>
      </c>
      <c r="AV1165" s="1170">
        <v>959.18219999999997</v>
      </c>
      <c r="AW1165" s="1170">
        <v>959.2038</v>
      </c>
      <c r="AX1165" s="1170">
        <v>959.22450000000003</v>
      </c>
      <c r="AY1165" s="1170">
        <v>959.24540000000002</v>
      </c>
      <c r="AZ1165" s="1170">
        <v>959.26620000000003</v>
      </c>
      <c r="BA1165" s="1170">
        <v>959.28679999999997</v>
      </c>
      <c r="BB1165" s="1170">
        <v>959.30719999999997</v>
      </c>
      <c r="BC1165" s="1170">
        <v>959.32759999999996</v>
      </c>
      <c r="BD1165" s="1170">
        <v>959.34789999999998</v>
      </c>
      <c r="BE1165" s="14"/>
      <c r="BF1165" s="14"/>
      <c r="BG1165" s="14"/>
      <c r="BH1165" s="14"/>
      <c r="BI1165" s="14"/>
      <c r="BJ1165" s="14"/>
      <c r="BK1165" s="14"/>
      <c r="BL1165" s="14"/>
      <c r="BM1165" s="14"/>
      <c r="BN1165" s="14"/>
      <c r="BO1165" s="14"/>
      <c r="BP1165" s="14"/>
      <c r="BQ1165" s="14"/>
      <c r="BR1165" s="14"/>
      <c r="BS1165" s="14"/>
      <c r="BT1165" s="14"/>
      <c r="BU1165" s="14"/>
      <c r="BV1165" s="14"/>
      <c r="BW1165" s="14"/>
      <c r="BX1165" s="14"/>
      <c r="BY1165" s="14"/>
      <c r="BZ1165" s="14"/>
      <c r="CA1165" s="14"/>
      <c r="CB1165" s="14"/>
      <c r="CC1165" s="14"/>
    </row>
    <row r="1166" spans="1:132" s="1" customFormat="1" ht="10.5" customHeight="1">
      <c r="A1166" s="1473"/>
      <c r="B1166" s="1476"/>
      <c r="C1166" s="1154" t="s">
        <v>967</v>
      </c>
      <c r="D1166" s="155" t="s">
        <v>127</v>
      </c>
      <c r="E1166" s="207">
        <f t="shared" ref="E1166" si="1657">(AG1166-AF1166)*$AE1165</f>
        <v>1.9800000000043384E-2</v>
      </c>
      <c r="F1166" s="207">
        <f t="shared" ref="F1166" si="1658">(AH1166-AG1166)*$AE1165</f>
        <v>1.9799999999941066E-2</v>
      </c>
      <c r="G1166" s="207">
        <f t="shared" ref="G1166" si="1659">(AI1166-AH1166)*$AE1165</f>
        <v>1.9440000000031432E-2</v>
      </c>
      <c r="H1166" s="335">
        <f t="shared" ref="H1166" si="1660">(AJ1166-AI1166)*$AE1165</f>
        <v>2.0159999999953018E-2</v>
      </c>
      <c r="I1166" s="207">
        <f t="shared" ref="I1166" si="1661">(AK1166-AJ1166)*$AE1165</f>
        <v>2.0160000000055335E-2</v>
      </c>
      <c r="J1166" s="207">
        <f t="shared" ref="J1166" si="1662">(AL1166-AK1166)*$AE1165</f>
        <v>1.9799999999941066E-2</v>
      </c>
      <c r="K1166" s="207">
        <f t="shared" ref="K1166" si="1663">(AM1166-AL1166)*$AE1165</f>
        <v>1.9800000000043384E-2</v>
      </c>
      <c r="L1166" s="207">
        <f t="shared" ref="L1166" si="1664">(AN1166-AM1166)*$AE1165</f>
        <v>2.0519999999964966E-2</v>
      </c>
      <c r="M1166" s="207">
        <f t="shared" ref="M1166" si="1665">(AO1166-AN1166)*$AE1165</f>
        <v>2.0879999999976917E-2</v>
      </c>
      <c r="N1166" s="335">
        <f t="shared" ref="N1166" si="1666">(AP1166-AO1166)*$AE1165</f>
        <v>2.4120000000084473E-2</v>
      </c>
      <c r="O1166" s="207">
        <f t="shared" ref="O1166" si="1667">(AQ1166-AP1166)*$AE1165</f>
        <v>2.5559999999927641E-2</v>
      </c>
      <c r="P1166" s="207">
        <f t="shared" ref="P1166" si="1668">(AR1166-AQ1166)*$AE1165</f>
        <v>2.4479999999994107E-2</v>
      </c>
      <c r="Q1166" s="207">
        <f t="shared" ref="Q1166" si="1669">(AS1166-AR1166)*$AE1165</f>
        <v>2.4479999999994107E-2</v>
      </c>
      <c r="R1166" s="207">
        <f t="shared" ref="R1166" si="1670">(AT1166-AS1166)*$AE1165</f>
        <v>2.4480000000096425E-2</v>
      </c>
      <c r="S1166" s="207">
        <f t="shared" ref="S1166" si="1671">(AU1166-AT1166)*$AE1165</f>
        <v>2.6279999999951544E-2</v>
      </c>
      <c r="T1166" s="207">
        <f t="shared" ref="T1166" si="1672">(AV1166-AU1166)*$AE1165</f>
        <v>2.520000000001801E-2</v>
      </c>
      <c r="U1166" s="207">
        <f t="shared" ref="U1166" si="1673">(AW1166-AV1166)*$AE1165</f>
        <v>2.2320000000024719E-2</v>
      </c>
      <c r="V1166" s="335">
        <f t="shared" ref="V1166" si="1674">(AX1166-AW1166)*$AE1165</f>
        <v>2.0879999999976917E-2</v>
      </c>
      <c r="W1166" s="207">
        <f t="shared" ref="W1166" si="1675">(AY1166-AX1166)*$AE1165</f>
        <v>2.0879999999976917E-2</v>
      </c>
      <c r="X1166" s="207">
        <f t="shared" ref="X1166" si="1676">(AZ1166-AY1166)*$AE1165</f>
        <v>2.0160000000055335E-2</v>
      </c>
      <c r="Y1166" s="73">
        <f t="shared" ref="Y1166" si="1677">(BA1166-AZ1166)*$AE1165</f>
        <v>2.0159999999953018E-2</v>
      </c>
      <c r="Z1166" s="207">
        <f t="shared" ref="Z1166" si="1678">(BB1166-BA1166)*$AE1165</f>
        <v>2.0159999999953018E-2</v>
      </c>
      <c r="AA1166" s="207">
        <f t="shared" ref="AA1166" si="1679">(BC1166-BB1166)*$AE1165</f>
        <v>2.0160000000055335E-2</v>
      </c>
      <c r="AB1166" s="208">
        <f t="shared" ref="AB1166" si="1680">(BD1166-BC1166)*$AE1165</f>
        <v>2.0159999999953018E-2</v>
      </c>
      <c r="AC1166" s="58"/>
      <c r="AD1166" s="61"/>
      <c r="AE1166" s="524"/>
      <c r="AF1166" s="1080">
        <v>232.99430000000001</v>
      </c>
      <c r="AG1166" s="1080">
        <v>232.99980000000002</v>
      </c>
      <c r="AH1166" s="1081">
        <v>233.00530000000001</v>
      </c>
      <c r="AI1166" s="1080">
        <v>233.01070000000001</v>
      </c>
      <c r="AJ1166" s="1080">
        <v>233.0163</v>
      </c>
      <c r="AK1166" s="1080">
        <v>233.02190000000002</v>
      </c>
      <c r="AL1166" s="1080">
        <v>233.0274</v>
      </c>
      <c r="AM1166" s="1080">
        <v>233.03290000000001</v>
      </c>
      <c r="AN1166" s="1080">
        <v>233.0386</v>
      </c>
      <c r="AO1166" s="1080">
        <v>233.0444</v>
      </c>
      <c r="AP1166" s="1080">
        <v>233.05110000000002</v>
      </c>
      <c r="AQ1166" s="1080">
        <v>233.0582</v>
      </c>
      <c r="AR1166" s="1080">
        <v>233.065</v>
      </c>
      <c r="AS1166" s="1080">
        <v>233.0718</v>
      </c>
      <c r="AT1166" s="1080">
        <v>233.07860000000002</v>
      </c>
      <c r="AU1166" s="1080">
        <v>233.08590000000001</v>
      </c>
      <c r="AV1166" s="1080">
        <v>233.09290000000001</v>
      </c>
      <c r="AW1166" s="1080">
        <v>233.09910000000002</v>
      </c>
      <c r="AX1166" s="1080">
        <v>233.10490000000001</v>
      </c>
      <c r="AY1166" s="1080">
        <v>233.11070000000001</v>
      </c>
      <c r="AZ1166" s="1080">
        <v>233.11630000000002</v>
      </c>
      <c r="BA1166" s="1080">
        <v>233.12190000000001</v>
      </c>
      <c r="BB1166" s="1080">
        <v>233.1275</v>
      </c>
      <c r="BC1166" s="1080">
        <v>233.13310000000001</v>
      </c>
      <c r="BD1166" s="1080">
        <v>233.1387</v>
      </c>
      <c r="BE1166" s="15"/>
      <c r="BF1166" s="15"/>
      <c r="BG1166" s="15"/>
      <c r="BH1166" s="15"/>
      <c r="BI1166" s="15"/>
      <c r="BJ1166" s="15"/>
      <c r="BK1166" s="15"/>
      <c r="BL1166" s="15"/>
      <c r="BM1166" s="15"/>
      <c r="BN1166" s="15"/>
      <c r="BO1166" s="15"/>
      <c r="BP1166" s="15"/>
      <c r="BQ1166" s="15"/>
      <c r="BR1166" s="15"/>
      <c r="BS1166" s="15"/>
      <c r="BT1166" s="15"/>
      <c r="BU1166" s="15"/>
      <c r="BV1166" s="15"/>
      <c r="BW1166" s="15"/>
      <c r="BX1166" s="15"/>
      <c r="BY1166" s="15"/>
      <c r="BZ1166" s="15"/>
      <c r="CA1166" s="15"/>
      <c r="CB1166" s="15"/>
      <c r="CC1166" s="17"/>
    </row>
    <row r="1167" spans="1:132" s="1" customFormat="1" ht="10.5" customHeight="1" thickBot="1">
      <c r="A1167" s="1474"/>
      <c r="B1167" s="1477"/>
      <c r="C1167" s="312"/>
      <c r="D1167" s="271" t="s">
        <v>42</v>
      </c>
      <c r="E1167" s="96">
        <f t="shared" ref="E1167:AB1167" si="1681">E1166/E1165</f>
        <v>0.25462962962977587</v>
      </c>
      <c r="F1167" s="96">
        <f t="shared" si="1681"/>
        <v>0.25462962962980018</v>
      </c>
      <c r="G1167" s="96">
        <f t="shared" si="1681"/>
        <v>0.25116279069737929</v>
      </c>
      <c r="H1167" s="340">
        <f t="shared" si="1681"/>
        <v>0.26666666666657646</v>
      </c>
      <c r="I1167" s="96">
        <f t="shared" si="1681"/>
        <v>0.2654028436020362</v>
      </c>
      <c r="J1167" s="96">
        <f t="shared" si="1681"/>
        <v>0.26066350710905584</v>
      </c>
      <c r="K1167" s="96">
        <f t="shared" si="1681"/>
        <v>0.25943396226445453</v>
      </c>
      <c r="L1167" s="96">
        <f t="shared" si="1681"/>
        <v>0.26267281105934043</v>
      </c>
      <c r="M1167" s="96">
        <f t="shared" si="1681"/>
        <v>0.24472573839674086</v>
      </c>
      <c r="N1167" s="340">
        <f t="shared" si="1681"/>
        <v>0.27346938775491264</v>
      </c>
      <c r="O1167" s="96">
        <f t="shared" si="1681"/>
        <v>0.28861788617846729</v>
      </c>
      <c r="P1167" s="96">
        <f t="shared" si="1681"/>
        <v>0.27868852458993476</v>
      </c>
      <c r="Q1167" s="96">
        <f t="shared" si="1681"/>
        <v>0.2809917355376948</v>
      </c>
      <c r="R1167" s="96">
        <f t="shared" si="1681"/>
        <v>0.28099173553754919</v>
      </c>
      <c r="S1167" s="96">
        <f t="shared" si="1681"/>
        <v>0.31739130434847085</v>
      </c>
      <c r="T1167" s="96">
        <f t="shared" si="1681"/>
        <v>0.30973451327440304</v>
      </c>
      <c r="U1167" s="96">
        <f t="shared" si="1681"/>
        <v>0.28703703703689082</v>
      </c>
      <c r="V1167" s="340">
        <f t="shared" si="1681"/>
        <v>0.28019323671421303</v>
      </c>
      <c r="W1167" s="96">
        <f t="shared" si="1681"/>
        <v>0.27751196172240344</v>
      </c>
      <c r="X1167" s="96">
        <f t="shared" si="1681"/>
        <v>0.26923076923139988</v>
      </c>
      <c r="Y1167" s="96">
        <f t="shared" si="1681"/>
        <v>0.27184466019426851</v>
      </c>
      <c r="Z1167" s="96">
        <f t="shared" si="1681"/>
        <v>0.27450980392099494</v>
      </c>
      <c r="AA1167" s="96">
        <f t="shared" si="1681"/>
        <v>0.27450980392238816</v>
      </c>
      <c r="AB1167" s="97">
        <f t="shared" si="1681"/>
        <v>0.27586206896459997</v>
      </c>
      <c r="AC1167" s="58"/>
      <c r="AD1167" s="61"/>
      <c r="AE1167" s="524"/>
      <c r="AF1167" s="299"/>
      <c r="AG1167" s="299"/>
      <c r="AH1167" s="299"/>
      <c r="AI1167" s="299"/>
      <c r="AJ1167" s="299"/>
      <c r="AK1167" s="299"/>
      <c r="AL1167" s="299"/>
      <c r="AM1167" s="299"/>
      <c r="AN1167" s="299"/>
      <c r="AO1167" s="299"/>
      <c r="AP1167" s="299"/>
      <c r="AQ1167" s="299"/>
      <c r="AR1167" s="299"/>
      <c r="AS1167" s="299"/>
      <c r="AT1167" s="299"/>
      <c r="AU1167" s="299"/>
      <c r="AV1167" s="299"/>
      <c r="AW1167" s="299"/>
      <c r="AX1167" s="299"/>
      <c r="AY1167" s="299"/>
      <c r="AZ1167" s="299"/>
      <c r="BA1167" s="299"/>
      <c r="BB1167" s="299"/>
      <c r="BC1167" s="299"/>
      <c r="BD1167" s="299"/>
      <c r="BE1167" s="15"/>
      <c r="BF1167" s="15"/>
      <c r="BG1167" s="15"/>
      <c r="BH1167" s="15"/>
      <c r="BI1167" s="15"/>
      <c r="BJ1167" s="15"/>
      <c r="BK1167" s="15"/>
      <c r="BL1167" s="15"/>
      <c r="BM1167" s="15"/>
      <c r="BN1167" s="15"/>
      <c r="BO1167" s="15"/>
      <c r="BP1167" s="15"/>
      <c r="BQ1167" s="15"/>
      <c r="BR1167" s="15"/>
      <c r="BS1167" s="15"/>
      <c r="BT1167" s="15"/>
      <c r="BU1167" s="15"/>
      <c r="BV1167" s="15"/>
      <c r="BW1167" s="15"/>
      <c r="BX1167" s="15"/>
      <c r="BY1167" s="15"/>
      <c r="BZ1167" s="15"/>
      <c r="CA1167" s="15"/>
      <c r="CB1167" s="15"/>
      <c r="CC1167" s="17"/>
    </row>
    <row r="1168" spans="1:132" s="1" customFormat="1" ht="10.5" customHeight="1">
      <c r="A1168" s="1472" t="s">
        <v>43</v>
      </c>
      <c r="B1168" s="1475" t="s">
        <v>548</v>
      </c>
      <c r="C1168" s="165"/>
      <c r="D1168" s="1266"/>
      <c r="E1168" s="88"/>
      <c r="F1168" s="88"/>
      <c r="G1168" s="88"/>
      <c r="H1168" s="336"/>
      <c r="I1168" s="88"/>
      <c r="J1168" s="88"/>
      <c r="K1168" s="88"/>
      <c r="L1168" s="88"/>
      <c r="M1168" s="88"/>
      <c r="N1168" s="336"/>
      <c r="O1168" s="88"/>
      <c r="P1168" s="88"/>
      <c r="Q1168" s="88"/>
      <c r="R1168" s="88"/>
      <c r="S1168" s="88"/>
      <c r="T1168" s="88"/>
      <c r="U1168" s="88"/>
      <c r="V1168" s="337"/>
      <c r="W1168" s="88"/>
      <c r="X1168" s="88"/>
      <c r="Y1168" s="88"/>
      <c r="Z1168" s="88"/>
      <c r="AA1168" s="88"/>
      <c r="AB1168" s="89"/>
      <c r="AC1168" s="58" t="s">
        <v>125</v>
      </c>
      <c r="AD1168" s="61">
        <f>AD1170/AC1170</f>
        <v>1.2039637667944172</v>
      </c>
      <c r="AE1168" s="524"/>
      <c r="AF1168" s="294"/>
      <c r="AG1168" s="299"/>
      <c r="AH1168" s="299"/>
      <c r="AI1168" s="299"/>
      <c r="AJ1168" s="299"/>
      <c r="AK1168" s="299"/>
      <c r="AL1168" s="299"/>
      <c r="AM1168" s="299"/>
      <c r="AN1168" s="299"/>
      <c r="AO1168" s="299"/>
      <c r="AP1168" s="299"/>
      <c r="AQ1168" s="299"/>
      <c r="AR1168" s="299"/>
      <c r="AS1168" s="299"/>
      <c r="AT1168" s="299"/>
      <c r="AU1168" s="299"/>
      <c r="AV1168" s="299"/>
      <c r="AW1168" s="299"/>
      <c r="AX1168" s="299"/>
      <c r="AY1168" s="299"/>
      <c r="AZ1168" s="299"/>
      <c r="BA1168" s="299"/>
      <c r="BB1168" s="299"/>
      <c r="BC1168" s="299"/>
      <c r="BD1168" s="299"/>
    </row>
    <row r="1169" spans="1:132" s="2" customFormat="1" ht="10.5" customHeight="1">
      <c r="A1169" s="1473"/>
      <c r="B1169" s="1476"/>
      <c r="C1169" s="1150" t="s">
        <v>136</v>
      </c>
      <c r="D1169" s="155" t="s">
        <v>34</v>
      </c>
      <c r="E1169" s="54">
        <v>36</v>
      </c>
      <c r="F1169" s="206">
        <v>35</v>
      </c>
      <c r="G1169" s="206">
        <v>39</v>
      </c>
      <c r="H1169" s="363">
        <v>40</v>
      </c>
      <c r="I1169" s="206">
        <v>36</v>
      </c>
      <c r="J1169" s="206">
        <v>35</v>
      </c>
      <c r="K1169" s="206">
        <v>36</v>
      </c>
      <c r="L1169" s="206">
        <v>36</v>
      </c>
      <c r="M1169" s="206">
        <v>34</v>
      </c>
      <c r="N1169" s="363">
        <v>35</v>
      </c>
      <c r="O1169" s="206">
        <v>34</v>
      </c>
      <c r="P1169" s="206">
        <v>36</v>
      </c>
      <c r="Q1169" s="206">
        <v>35</v>
      </c>
      <c r="R1169" s="206">
        <v>40</v>
      </c>
      <c r="S1169" s="206">
        <v>33</v>
      </c>
      <c r="T1169" s="206">
        <v>33</v>
      </c>
      <c r="U1169" s="206">
        <v>36</v>
      </c>
      <c r="V1169" s="363">
        <v>36</v>
      </c>
      <c r="W1169" s="206">
        <v>35</v>
      </c>
      <c r="X1169" s="206">
        <v>33</v>
      </c>
      <c r="Y1169" s="206">
        <v>34</v>
      </c>
      <c r="Z1169" s="206">
        <v>35</v>
      </c>
      <c r="AA1169" s="206">
        <v>36</v>
      </c>
      <c r="AB1169" s="1015">
        <v>35</v>
      </c>
      <c r="AC1169" s="187"/>
      <c r="AD1169" s="187"/>
      <c r="AE1169" s="187"/>
      <c r="AF1169" s="295"/>
      <c r="AG1169" s="295"/>
      <c r="AH1169" s="295"/>
      <c r="AI1169" s="295"/>
      <c r="AJ1169" s="295"/>
      <c r="AK1169" s="295"/>
      <c r="AL1169" s="295"/>
      <c r="AM1169" s="295"/>
      <c r="AN1169" s="295"/>
      <c r="AO1169" s="295"/>
      <c r="AP1169" s="295"/>
      <c r="AQ1169" s="295"/>
      <c r="AR1169" s="295"/>
      <c r="AS1169" s="295"/>
      <c r="AT1169" s="295"/>
      <c r="AU1169" s="295"/>
      <c r="AV1169" s="295"/>
      <c r="AW1169" s="295"/>
      <c r="AX1169" s="295"/>
      <c r="AY1169" s="295"/>
      <c r="AZ1169" s="295"/>
      <c r="BA1169" s="295"/>
      <c r="BB1169" s="295"/>
      <c r="BC1169" s="295"/>
      <c r="BD1169" s="295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</row>
    <row r="1170" spans="1:132" s="1" customFormat="1" ht="10.5" customHeight="1">
      <c r="A1170" s="1473"/>
      <c r="B1170" s="1476"/>
      <c r="C1170" s="1154" t="s">
        <v>967</v>
      </c>
      <c r="D1170" s="155" t="s">
        <v>126</v>
      </c>
      <c r="E1170" s="207">
        <f t="shared" ref="E1170" si="1682">(AG1170-AF1170)*$AE1170</f>
        <v>0.24587999999966997</v>
      </c>
      <c r="F1170" s="207">
        <f t="shared" ref="F1170" si="1683">(AH1170-AG1170)*$AE1170</f>
        <v>0.24516000000066926</v>
      </c>
      <c r="G1170" s="207">
        <f t="shared" ref="G1170" si="1684">(AI1170-AH1170)*$AE1170</f>
        <v>0.24947999999958484</v>
      </c>
      <c r="H1170" s="335">
        <f t="shared" ref="H1170" si="1685">(AJ1170-AI1170)*$AE1170</f>
        <v>0.24948000000040338</v>
      </c>
      <c r="I1170" s="207">
        <f t="shared" ref="I1170" si="1686">(AK1170-AJ1170)*$AE1170</f>
        <v>0.24947999999958484</v>
      </c>
      <c r="J1170" s="207">
        <f t="shared" ref="J1170" si="1687">(AL1170-AK1170)*$AE1170</f>
        <v>0.25056000000013229</v>
      </c>
      <c r="K1170" s="207">
        <f t="shared" ref="K1170" si="1688">(AM1170-AL1170)*$AE1170</f>
        <v>0.24911999999967521</v>
      </c>
      <c r="L1170" s="207">
        <f t="shared" ref="L1170" si="1689">(AN1170-AM1170)*$AE1170</f>
        <v>0.24696000000021742</v>
      </c>
      <c r="M1170" s="207">
        <f t="shared" ref="M1170" si="1690">(AO1170-AN1170)*$AE1170</f>
        <v>0.24948000000040338</v>
      </c>
      <c r="N1170" s="335">
        <f t="shared" ref="N1170" si="1691">(AP1170-AO1170)*$AE1170</f>
        <v>0.24515999999985069</v>
      </c>
      <c r="O1170" s="207">
        <f t="shared" ref="O1170" si="1692">(AQ1170-AP1170)*$AE1170</f>
        <v>0.25235999999968045</v>
      </c>
      <c r="P1170" s="207">
        <f t="shared" ref="P1170" si="1693">(AR1170-AQ1170)*$AE1170</f>
        <v>0.25956000000032875</v>
      </c>
      <c r="Q1170" s="207">
        <f t="shared" ref="Q1170" si="1694">(AS1170-AR1170)*$AE1170</f>
        <v>0.25919999999960058</v>
      </c>
      <c r="R1170" s="207">
        <f t="shared" ref="R1170" si="1695">(AT1170-AS1170)*$AE1170</f>
        <v>0.2552400000005946</v>
      </c>
      <c r="S1170" s="207">
        <f t="shared" ref="S1170" si="1696">(AU1170-AT1170)*$AE1170</f>
        <v>0.24587999999966997</v>
      </c>
      <c r="T1170" s="207">
        <f t="shared" ref="T1170" si="1697">(AV1170-AU1170)*$AE1170</f>
        <v>0.24479999999994106</v>
      </c>
      <c r="U1170" s="207">
        <f t="shared" ref="U1170" si="1698">(AW1170-AV1170)*$AE1170</f>
        <v>0.24336000000030253</v>
      </c>
      <c r="V1170" s="335">
        <f t="shared" ref="V1170" si="1699">(AX1170-AW1170)*$AE1170</f>
        <v>0.24155999999993583</v>
      </c>
      <c r="W1170" s="207">
        <f t="shared" ref="W1170" si="1700">(AY1170-AX1170)*$AE1170</f>
        <v>0.23543999999983498</v>
      </c>
      <c r="X1170" s="207">
        <f t="shared" ref="X1170" si="1701">(AZ1170-AY1170)*$AE1170</f>
        <v>0.22824000000000524</v>
      </c>
      <c r="Y1170" s="73">
        <f t="shared" ref="Y1170" si="1702">(BA1170-AZ1170)*$AE1170</f>
        <v>0.24155999999993583</v>
      </c>
      <c r="Z1170" s="207">
        <f t="shared" ref="Z1170" si="1703">(BB1170-BA1170)*$AE1170</f>
        <v>0.24048000000020694</v>
      </c>
      <c r="AA1170" s="207">
        <f t="shared" ref="AA1170" si="1704">(BC1170-BB1170)*$AE1170</f>
        <v>0.24335999999948399</v>
      </c>
      <c r="AB1170" s="208">
        <f t="shared" ref="AB1170" si="1705">(BD1170-BC1170)*$AE1170</f>
        <v>0.24984000000031301</v>
      </c>
      <c r="AC1170" s="58">
        <f>(BD1170-AF1170)*AE1170</f>
        <v>5.9216400000000249</v>
      </c>
      <c r="AD1170" s="61">
        <f>(BD1171-AF1171)*AE1170</f>
        <v>7.1294400000005229</v>
      </c>
      <c r="AE1170" s="524">
        <v>3.6</v>
      </c>
      <c r="AF1170" s="1170">
        <v>1382.0279</v>
      </c>
      <c r="AG1170" s="1170">
        <v>1382.0962</v>
      </c>
      <c r="AH1170" s="1216">
        <v>1382.1643000000001</v>
      </c>
      <c r="AI1170" s="1170">
        <v>1382.2336</v>
      </c>
      <c r="AJ1170" s="1170">
        <v>1382.3029000000001</v>
      </c>
      <c r="AK1170" s="1170">
        <v>1382.3722</v>
      </c>
      <c r="AL1170" s="1170">
        <v>1382.4418000000001</v>
      </c>
      <c r="AM1170" s="1170">
        <v>1382.511</v>
      </c>
      <c r="AN1170" s="1170">
        <v>1382.5796</v>
      </c>
      <c r="AO1170" s="1170">
        <v>1382.6489000000001</v>
      </c>
      <c r="AP1170" s="1170">
        <v>1382.7170000000001</v>
      </c>
      <c r="AQ1170" s="1170">
        <v>1382.7871</v>
      </c>
      <c r="AR1170" s="1170">
        <v>1382.8592000000001</v>
      </c>
      <c r="AS1170" s="1170">
        <v>1382.9312</v>
      </c>
      <c r="AT1170" s="1170">
        <v>1383.0021000000002</v>
      </c>
      <c r="AU1170" s="1170">
        <v>1383.0704000000001</v>
      </c>
      <c r="AV1170" s="1170">
        <v>1383.1384</v>
      </c>
      <c r="AW1170" s="1170">
        <v>1383.2060000000001</v>
      </c>
      <c r="AX1170" s="1170">
        <v>1383.2731000000001</v>
      </c>
      <c r="AY1170" s="1170">
        <v>1383.3385000000001</v>
      </c>
      <c r="AZ1170" s="1170">
        <v>1383.4019000000001</v>
      </c>
      <c r="BA1170" s="1170">
        <v>1383.4690000000001</v>
      </c>
      <c r="BB1170" s="1170">
        <v>1383.5358000000001</v>
      </c>
      <c r="BC1170" s="1170">
        <v>1383.6034</v>
      </c>
      <c r="BD1170" s="1170">
        <v>1383.6728000000001</v>
      </c>
    </row>
    <row r="1171" spans="1:132" s="1" customFormat="1" ht="10.5" customHeight="1">
      <c r="A1171" s="1473"/>
      <c r="B1171" s="1476"/>
      <c r="C1171" s="1154" t="s">
        <v>967</v>
      </c>
      <c r="D1171" s="155" t="s">
        <v>127</v>
      </c>
      <c r="E1171" s="207">
        <f t="shared" ref="E1171" si="1706">(AG1171-AF1171)*$AE1170</f>
        <v>0.29916000000021087</v>
      </c>
      <c r="F1171" s="207">
        <f t="shared" ref="F1171" si="1707">(AH1171-AG1171)*$AE1170</f>
        <v>0.29807999999966345</v>
      </c>
      <c r="G1171" s="207">
        <f t="shared" ref="G1171" si="1708">(AI1171-AH1171)*$AE1170</f>
        <v>0.29952000000012052</v>
      </c>
      <c r="H1171" s="335">
        <f t="shared" ref="H1171" si="1709">(AJ1171-AI1171)*$AE1170</f>
        <v>0.29771999999975379</v>
      </c>
      <c r="I1171" s="207">
        <f t="shared" ref="I1171" si="1710">(AK1171-AJ1171)*$AE1170</f>
        <v>0.29844000000039161</v>
      </c>
      <c r="J1171" s="207">
        <f t="shared" ref="J1171" si="1711">(AL1171-AK1171)*$AE1170</f>
        <v>0.29771999999975379</v>
      </c>
      <c r="K1171" s="207">
        <f t="shared" ref="K1171" si="1712">(AM1171-AL1171)*$AE1170</f>
        <v>0.29808000000048196</v>
      </c>
      <c r="L1171" s="207">
        <f t="shared" ref="L1171" si="1713">(AN1171-AM1171)*$AE1170</f>
        <v>0.29591999999938706</v>
      </c>
      <c r="M1171" s="207">
        <f t="shared" ref="M1171" si="1714">(AO1171-AN1171)*$AE1170</f>
        <v>0.29664000000002488</v>
      </c>
      <c r="N1171" s="335">
        <f t="shared" ref="N1171" si="1715">(AP1171-AO1171)*$AE1170</f>
        <v>0.29556000000029597</v>
      </c>
      <c r="O1171" s="207">
        <f t="shared" ref="O1171" si="1716">(AQ1171-AP1171)*$AE1170</f>
        <v>0.30419999999976427</v>
      </c>
      <c r="P1171" s="207">
        <f t="shared" ref="P1171" si="1717">(AR1171-AQ1171)*$AE1170</f>
        <v>0.30888000000022658</v>
      </c>
      <c r="Q1171" s="207">
        <f t="shared" ref="Q1171" si="1718">(AS1171-AR1171)*$AE1170</f>
        <v>0.30743999999976951</v>
      </c>
      <c r="R1171" s="207">
        <f t="shared" ref="R1171" si="1719">(AT1171-AS1171)*$AE1170</f>
        <v>0.30347999999994502</v>
      </c>
      <c r="S1171" s="207">
        <f t="shared" ref="S1171" si="1720">(AU1171-AT1171)*$AE1170</f>
        <v>0.29592000000020563</v>
      </c>
      <c r="T1171" s="207">
        <f t="shared" ref="T1171" si="1721">(AV1171-AU1171)*$AE1170</f>
        <v>0.29520000000038638</v>
      </c>
      <c r="U1171" s="207">
        <f t="shared" ref="U1171" si="1722">(AW1171-AV1171)*$AE1170</f>
        <v>0.2937599999999293</v>
      </c>
      <c r="V1171" s="335">
        <f t="shared" ref="V1171" si="1723">(AX1171-AW1171)*$AE1170</f>
        <v>0.29231999999947222</v>
      </c>
      <c r="W1171" s="207">
        <f t="shared" ref="W1171" si="1724">(AY1171-AX1171)*$AE1170</f>
        <v>0.2890800000002855</v>
      </c>
      <c r="X1171" s="207">
        <f t="shared" ref="X1171" si="1725">(AZ1171-AY1171)*$AE1170</f>
        <v>0.28368000000000393</v>
      </c>
      <c r="Y1171" s="73">
        <f t="shared" ref="Y1171" si="1726">(BA1171-AZ1171)*$AE1170</f>
        <v>0.2941199999998389</v>
      </c>
      <c r="Z1171" s="207">
        <f t="shared" ref="Z1171" si="1727">(BB1171-BA1171)*$AE1170</f>
        <v>0.29232000000029074</v>
      </c>
      <c r="AA1171" s="207">
        <f t="shared" ref="AA1171" si="1728">(BC1171-BB1171)*$AE1170</f>
        <v>0.2941199999998389</v>
      </c>
      <c r="AB1171" s="208">
        <f t="shared" ref="AB1171" si="1729">(BD1171-BC1171)*$AE1170</f>
        <v>0.29808000000048196</v>
      </c>
      <c r="AC1171" s="58"/>
      <c r="AD1171" s="61"/>
      <c r="AE1171" s="524"/>
      <c r="AF1171" s="1080">
        <v>1812.7476999999999</v>
      </c>
      <c r="AG1171" s="1080">
        <v>1812.8308</v>
      </c>
      <c r="AH1171" s="1081">
        <v>1812.9135999999999</v>
      </c>
      <c r="AI1171" s="1080">
        <v>1812.9967999999999</v>
      </c>
      <c r="AJ1171" s="1080">
        <v>1813.0794999999998</v>
      </c>
      <c r="AK1171" s="1080">
        <v>1813.1623999999999</v>
      </c>
      <c r="AL1171" s="1080">
        <v>1813.2450999999999</v>
      </c>
      <c r="AM1171" s="1080">
        <v>1813.3279</v>
      </c>
      <c r="AN1171" s="1080">
        <v>1813.4100999999998</v>
      </c>
      <c r="AO1171" s="1080">
        <v>1813.4924999999998</v>
      </c>
      <c r="AP1171" s="1080">
        <v>1813.5745999999999</v>
      </c>
      <c r="AQ1171" s="1080">
        <v>1813.6590999999999</v>
      </c>
      <c r="AR1171" s="1080">
        <v>1813.7448999999999</v>
      </c>
      <c r="AS1171" s="1080">
        <v>1813.8302999999999</v>
      </c>
      <c r="AT1171" s="1080">
        <v>1813.9145999999998</v>
      </c>
      <c r="AU1171" s="1080">
        <v>1813.9967999999999</v>
      </c>
      <c r="AV1171" s="1080">
        <v>1814.0788</v>
      </c>
      <c r="AW1171" s="1080">
        <v>1814.1604</v>
      </c>
      <c r="AX1171" s="1080">
        <v>1814.2415999999998</v>
      </c>
      <c r="AY1171" s="1080">
        <v>1814.3218999999999</v>
      </c>
      <c r="AZ1171" s="1080">
        <v>1814.4006999999999</v>
      </c>
      <c r="BA1171" s="1080">
        <v>1814.4823999999999</v>
      </c>
      <c r="BB1171" s="1080">
        <v>1814.5636</v>
      </c>
      <c r="BC1171" s="1080">
        <v>1814.6452999999999</v>
      </c>
      <c r="BD1171" s="1080">
        <v>1814.7281</v>
      </c>
    </row>
    <row r="1172" spans="1:132" s="1" customFormat="1" ht="10.5" customHeight="1" thickBot="1">
      <c r="A1172" s="1474"/>
      <c r="B1172" s="1477"/>
      <c r="C1172" s="312"/>
      <c r="D1172" s="271" t="s">
        <v>42</v>
      </c>
      <c r="E1172" s="96">
        <f>E1171/E1170</f>
        <v>1.2166910688165462</v>
      </c>
      <c r="F1172" s="96">
        <f t="shared" ref="F1172:AB1172" si="1730">F1171/F1170</f>
        <v>1.2158590308323125</v>
      </c>
      <c r="G1172" s="96">
        <f t="shared" si="1730"/>
        <v>1.2005772005796815</v>
      </c>
      <c r="H1172" s="340">
        <f t="shared" si="1730"/>
        <v>1.1933621933592771</v>
      </c>
      <c r="I1172" s="96">
        <f t="shared" si="1730"/>
        <v>1.1962481962517566</v>
      </c>
      <c r="J1172" s="96">
        <f t="shared" si="1730"/>
        <v>1.1882183908029877</v>
      </c>
      <c r="K1172" s="96">
        <f t="shared" si="1730"/>
        <v>1.196531791911009</v>
      </c>
      <c r="L1172" s="96">
        <f t="shared" si="1730"/>
        <v>1.1982507288594368</v>
      </c>
      <c r="M1172" s="96">
        <f t="shared" si="1730"/>
        <v>1.1890331890313663</v>
      </c>
      <c r="N1172" s="340">
        <f t="shared" si="1730"/>
        <v>1.2055800293705172</v>
      </c>
      <c r="O1172" s="96">
        <f t="shared" si="1730"/>
        <v>1.205420827390036</v>
      </c>
      <c r="P1172" s="96">
        <f t="shared" si="1730"/>
        <v>1.1900138696248859</v>
      </c>
      <c r="Q1172" s="96">
        <f t="shared" si="1730"/>
        <v>1.1861111111120497</v>
      </c>
      <c r="R1172" s="96">
        <f t="shared" si="1730"/>
        <v>1.1889985895597792</v>
      </c>
      <c r="S1172" s="96">
        <f t="shared" si="1730"/>
        <v>1.2035139092264635</v>
      </c>
      <c r="T1172" s="96">
        <f t="shared" si="1730"/>
        <v>1.2058823529430451</v>
      </c>
      <c r="U1172" s="96">
        <f t="shared" si="1730"/>
        <v>1.2071005917141853</v>
      </c>
      <c r="V1172" s="340">
        <f t="shared" si="1730"/>
        <v>1.2101341281650517</v>
      </c>
      <c r="W1172" s="96">
        <f t="shared" si="1730"/>
        <v>1.2278287461794433</v>
      </c>
      <c r="X1172" s="96">
        <f t="shared" si="1730"/>
        <v>1.2429022082018815</v>
      </c>
      <c r="Y1172" s="96">
        <f t="shared" si="1730"/>
        <v>1.2175856929951856</v>
      </c>
      <c r="Z1172" s="96">
        <f t="shared" si="1730"/>
        <v>1.215568862275612</v>
      </c>
      <c r="AA1172" s="96">
        <f t="shared" si="1730"/>
        <v>1.2085798816587054</v>
      </c>
      <c r="AB1172" s="97">
        <f t="shared" si="1730"/>
        <v>1.1930835734874661</v>
      </c>
      <c r="AC1172" s="58"/>
      <c r="AD1172" s="61"/>
      <c r="AE1172" s="524"/>
      <c r="AF1172" s="299"/>
      <c r="AG1172" s="299"/>
      <c r="AH1172" s="299"/>
      <c r="AI1172" s="299"/>
      <c r="AJ1172" s="299"/>
      <c r="AK1172" s="299"/>
      <c r="AL1172" s="299"/>
      <c r="AM1172" s="299"/>
      <c r="AN1172" s="299"/>
      <c r="AO1172" s="299"/>
      <c r="AP1172" s="299"/>
      <c r="AQ1172" s="299"/>
      <c r="AR1172" s="299"/>
      <c r="AS1172" s="299"/>
      <c r="AT1172" s="299"/>
      <c r="AU1172" s="299"/>
      <c r="AV1172" s="299"/>
      <c r="AW1172" s="299"/>
      <c r="AX1172" s="299"/>
      <c r="AY1172" s="299"/>
      <c r="AZ1172" s="299"/>
      <c r="BA1172" s="299"/>
      <c r="BB1172" s="299"/>
      <c r="BC1172" s="299"/>
      <c r="BD1172" s="299"/>
    </row>
    <row r="1173" spans="1:132" s="1" customFormat="1" ht="10.5" customHeight="1">
      <c r="A1173" s="1472" t="s">
        <v>14</v>
      </c>
      <c r="B1173" s="1475" t="s">
        <v>561</v>
      </c>
      <c r="C1173" s="165"/>
      <c r="D1173" s="1266"/>
      <c r="E1173" s="88"/>
      <c r="F1173" s="88"/>
      <c r="G1173" s="88"/>
      <c r="H1173" s="337"/>
      <c r="I1173" s="88"/>
      <c r="J1173" s="88"/>
      <c r="K1173" s="88"/>
      <c r="L1173" s="88"/>
      <c r="M1173" s="88"/>
      <c r="N1173" s="337"/>
      <c r="O1173" s="88"/>
      <c r="P1173" s="88"/>
      <c r="Q1173" s="88"/>
      <c r="R1173" s="88"/>
      <c r="S1173" s="88"/>
      <c r="T1173" s="88"/>
      <c r="U1173" s="88"/>
      <c r="V1173" s="337"/>
      <c r="W1173" s="88"/>
      <c r="X1173" s="88"/>
      <c r="Y1173" s="88"/>
      <c r="Z1173" s="88"/>
      <c r="AA1173" s="88"/>
      <c r="AB1173" s="89"/>
      <c r="AC1173" s="58" t="s">
        <v>125</v>
      </c>
      <c r="AD1173" s="61">
        <f>AD1175/AC1175</f>
        <v>1.6354136002356492</v>
      </c>
      <c r="AE1173" s="524"/>
      <c r="AF1173" s="294"/>
      <c r="AG1173" s="299"/>
      <c r="AH1173" s="299"/>
      <c r="AI1173" s="299"/>
      <c r="AJ1173" s="299"/>
      <c r="AK1173" s="299"/>
      <c r="AL1173" s="299"/>
      <c r="AM1173" s="299"/>
      <c r="AN1173" s="299"/>
      <c r="AO1173" s="299"/>
      <c r="AP1173" s="299"/>
      <c r="AQ1173" s="299"/>
      <c r="AR1173" s="299"/>
      <c r="AS1173" s="299"/>
      <c r="AT1173" s="299"/>
      <c r="AU1173" s="299"/>
      <c r="AV1173" s="299"/>
      <c r="AW1173" s="299"/>
      <c r="AX1173" s="299"/>
      <c r="AY1173" s="299"/>
      <c r="AZ1173" s="299"/>
      <c r="BA1173" s="299"/>
      <c r="BB1173" s="299"/>
      <c r="BC1173" s="299"/>
      <c r="BD1173" s="299"/>
    </row>
    <row r="1174" spans="1:132" s="2" customFormat="1" ht="10.5" customHeight="1">
      <c r="A1174" s="1473"/>
      <c r="B1174" s="1476"/>
      <c r="C1174" s="1150" t="s">
        <v>136</v>
      </c>
      <c r="D1174" s="155" t="s">
        <v>34</v>
      </c>
      <c r="E1174" s="54">
        <v>25</v>
      </c>
      <c r="F1174" s="206">
        <v>26</v>
      </c>
      <c r="G1174" s="206">
        <v>37</v>
      </c>
      <c r="H1174" s="363">
        <v>34</v>
      </c>
      <c r="I1174" s="206">
        <v>37</v>
      </c>
      <c r="J1174" s="206">
        <v>20</v>
      </c>
      <c r="K1174" s="206">
        <v>46</v>
      </c>
      <c r="L1174" s="206">
        <v>37</v>
      </c>
      <c r="M1174" s="206">
        <v>23</v>
      </c>
      <c r="N1174" s="363">
        <v>20</v>
      </c>
      <c r="O1174" s="206">
        <v>9</v>
      </c>
      <c r="P1174" s="206">
        <v>20</v>
      </c>
      <c r="Q1174" s="206">
        <v>27</v>
      </c>
      <c r="R1174" s="206">
        <v>25</v>
      </c>
      <c r="S1174" s="206">
        <v>22</v>
      </c>
      <c r="T1174" s="206">
        <v>20</v>
      </c>
      <c r="U1174" s="206">
        <v>20</v>
      </c>
      <c r="V1174" s="363">
        <v>21</v>
      </c>
      <c r="W1174" s="206">
        <v>21</v>
      </c>
      <c r="X1174" s="206">
        <v>9</v>
      </c>
      <c r="Y1174" s="206">
        <v>8</v>
      </c>
      <c r="Z1174" s="206">
        <v>26</v>
      </c>
      <c r="AA1174" s="206">
        <v>26</v>
      </c>
      <c r="AB1174" s="1015">
        <v>25</v>
      </c>
      <c r="AC1174" s="187"/>
      <c r="AD1174" s="187"/>
      <c r="AE1174" s="187"/>
      <c r="AF1174" s="295"/>
      <c r="AG1174" s="295"/>
      <c r="AH1174" s="295"/>
      <c r="AI1174" s="295"/>
      <c r="AJ1174" s="295"/>
      <c r="AK1174" s="295"/>
      <c r="AL1174" s="295"/>
      <c r="AM1174" s="295"/>
      <c r="AN1174" s="295"/>
      <c r="AO1174" s="295"/>
      <c r="AP1174" s="295"/>
      <c r="AQ1174" s="295"/>
      <c r="AR1174" s="295"/>
      <c r="AS1174" s="295"/>
      <c r="AT1174" s="295"/>
      <c r="AU1174" s="295"/>
      <c r="AV1174" s="295"/>
      <c r="AW1174" s="295"/>
      <c r="AX1174" s="295"/>
      <c r="AY1174" s="295"/>
      <c r="AZ1174" s="295"/>
      <c r="BA1174" s="295"/>
      <c r="BB1174" s="295"/>
      <c r="BC1174" s="295"/>
      <c r="BD1174" s="295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</row>
    <row r="1175" spans="1:132" s="1" customFormat="1" ht="10.5" customHeight="1">
      <c r="A1175" s="1473"/>
      <c r="B1175" s="1476"/>
      <c r="C1175" s="1154" t="s">
        <v>967</v>
      </c>
      <c r="D1175" s="155" t="s">
        <v>126</v>
      </c>
      <c r="E1175" s="207">
        <f t="shared" ref="E1175" si="1731">(AG1175-AF1175)*$AE1175</f>
        <v>0.14591999999993277</v>
      </c>
      <c r="F1175" s="207">
        <f t="shared" ref="F1175" si="1732">(AH1175-AG1175)*$AE1175</f>
        <v>0.14880000000030122</v>
      </c>
      <c r="G1175" s="207">
        <f t="shared" ref="G1175" si="1733">(AI1175-AH1175)*$AE1175</f>
        <v>0.20447999999996683</v>
      </c>
      <c r="H1175" s="335">
        <f t="shared" ref="H1175" si="1734">(AJ1175-AI1175)*$AE1175</f>
        <v>0.20927999999985331</v>
      </c>
      <c r="I1175" s="207">
        <f t="shared" ref="I1175" si="1735">(AK1175-AJ1175)*$AE1175</f>
        <v>0.12384000000001832</v>
      </c>
      <c r="J1175" s="207">
        <f t="shared" ref="J1175" si="1736">(AL1175-AK1175)*$AE1175</f>
        <v>0.20447999999996683</v>
      </c>
      <c r="K1175" s="207">
        <f t="shared" ref="K1175" si="1737">(AM1175-AL1175)*$AE1175</f>
        <v>0.23664000000007945</v>
      </c>
      <c r="L1175" s="207">
        <f t="shared" ref="L1175" si="1738">(AN1175-AM1175)*$AE1175</f>
        <v>0.12336000000013882</v>
      </c>
      <c r="M1175" s="207">
        <f t="shared" ref="M1175" si="1739">(AO1175-AN1175)*$AE1175</f>
        <v>0.12287999999971361</v>
      </c>
      <c r="N1175" s="335">
        <f t="shared" ref="N1175" si="1740">(AP1175-AO1175)*$AE1175</f>
        <v>6.816000000035273E-2</v>
      </c>
      <c r="O1175" s="207">
        <f t="shared" ref="O1175" si="1741">(AQ1175-AP1175)*$AE1175</f>
        <v>7.9679999999643772E-2</v>
      </c>
      <c r="P1175" s="207">
        <f t="shared" ref="P1175" si="1742">(AR1175-AQ1175)*$AE1175</f>
        <v>0.14591999999993277</v>
      </c>
      <c r="Q1175" s="207">
        <f t="shared" ref="Q1175" si="1743">(AS1175-AR1175)*$AE1175</f>
        <v>0.15887999999995372</v>
      </c>
      <c r="R1175" s="207">
        <f t="shared" ref="R1175" si="1744">(AT1175-AS1175)*$AE1175</f>
        <v>0.11759999999994761</v>
      </c>
      <c r="S1175" s="207">
        <f t="shared" ref="S1175" si="1745">(AU1175-AT1175)*$AE1175</f>
        <v>7.7280000000246221E-2</v>
      </c>
      <c r="T1175" s="207">
        <f t="shared" ref="T1175" si="1746">(AV1175-AU1175)*$AE1175</f>
        <v>0.11135999999987689</v>
      </c>
      <c r="U1175" s="207">
        <f t="shared" ref="U1175" si="1747">(AW1175-AV1175)*$AE1175</f>
        <v>0.12048000000031606</v>
      </c>
      <c r="V1175" s="335">
        <f t="shared" ref="V1175" si="1748">(AX1175-AW1175)*$AE1175</f>
        <v>0.10943999999981315</v>
      </c>
      <c r="W1175" s="207">
        <f t="shared" ref="W1175" si="1749">(AY1175-AX1175)*$AE1175</f>
        <v>9.3120000000089923E-2</v>
      </c>
      <c r="X1175" s="207">
        <f t="shared" ref="X1175" si="1750">(AZ1175-AY1175)*$AE1175</f>
        <v>3.7439999999878633E-2</v>
      </c>
      <c r="Y1175" s="73">
        <f t="shared" ref="Y1175" si="1751">(BA1175-AZ1175)*$AE1175</f>
        <v>0.15263999999988301</v>
      </c>
      <c r="Z1175" s="207">
        <f t="shared" ref="Z1175" si="1752">(BB1175-BA1175)*$AE1175</f>
        <v>0.15023999999993976</v>
      </c>
      <c r="AA1175" s="207">
        <f t="shared" ref="AA1175" si="1753">(BC1175-BB1175)*$AE1175</f>
        <v>0.15792000000019471</v>
      </c>
      <c r="AB1175" s="208">
        <f t="shared" ref="AB1175" si="1754">(BD1175-BC1175)*$AE1175</f>
        <v>0.16127999999989698</v>
      </c>
      <c r="AC1175" s="58">
        <f>(BD1175-AF1175)*AE1175</f>
        <v>3.261119999999937</v>
      </c>
      <c r="AD1175" s="61">
        <f>(BD1176-AF1176)*AE1175</f>
        <v>5.3332800000003768</v>
      </c>
      <c r="AE1175" s="524">
        <v>4.8</v>
      </c>
      <c r="AF1175" s="1170">
        <v>704.48419999999999</v>
      </c>
      <c r="AG1175" s="1170">
        <v>704.51459999999997</v>
      </c>
      <c r="AH1175" s="1216">
        <v>704.54560000000004</v>
      </c>
      <c r="AI1175" s="1170">
        <v>704.58820000000003</v>
      </c>
      <c r="AJ1175" s="1170">
        <v>704.6318</v>
      </c>
      <c r="AK1175" s="1170">
        <v>704.6576</v>
      </c>
      <c r="AL1175" s="1170">
        <v>704.7002</v>
      </c>
      <c r="AM1175" s="1170">
        <v>704.74950000000001</v>
      </c>
      <c r="AN1175" s="1170">
        <v>704.77520000000004</v>
      </c>
      <c r="AO1175" s="1170">
        <v>704.80079999999998</v>
      </c>
      <c r="AP1175" s="1170">
        <v>704.81500000000005</v>
      </c>
      <c r="AQ1175" s="1170">
        <v>704.83159999999998</v>
      </c>
      <c r="AR1175" s="1170">
        <v>704.86199999999997</v>
      </c>
      <c r="AS1175" s="1170">
        <v>704.89509999999996</v>
      </c>
      <c r="AT1175" s="1170">
        <v>704.91959999999995</v>
      </c>
      <c r="AU1175" s="1170">
        <v>704.9357</v>
      </c>
      <c r="AV1175" s="1170">
        <v>704.95889999999997</v>
      </c>
      <c r="AW1175" s="1170">
        <v>704.98400000000004</v>
      </c>
      <c r="AX1175" s="1170">
        <v>705.0068</v>
      </c>
      <c r="AY1175" s="1170">
        <v>705.02620000000002</v>
      </c>
      <c r="AZ1175" s="1170">
        <v>705.03399999999999</v>
      </c>
      <c r="BA1175" s="1170">
        <v>705.06579999999997</v>
      </c>
      <c r="BB1175" s="1170">
        <v>705.09709999999995</v>
      </c>
      <c r="BC1175" s="1170">
        <v>705.13</v>
      </c>
      <c r="BD1175" s="1170">
        <v>705.16359999999997</v>
      </c>
    </row>
    <row r="1176" spans="1:132" s="1" customFormat="1" ht="10.5" customHeight="1">
      <c r="A1176" s="1473"/>
      <c r="B1176" s="1476"/>
      <c r="C1176" s="1154" t="s">
        <v>967</v>
      </c>
      <c r="D1176" s="155" t="s">
        <v>127</v>
      </c>
      <c r="E1176" s="207">
        <f t="shared" ref="E1176" si="1755">(AG1176-AF1176)*$AE1175</f>
        <v>0.22848000000049068</v>
      </c>
      <c r="F1176" s="207">
        <f t="shared" ref="F1176" si="1756">(AH1176-AG1176)*$AE1175</f>
        <v>0.25823999999956865</v>
      </c>
      <c r="G1176" s="207">
        <f t="shared" ref="G1176" si="1757">(AI1176-AH1176)*$AE1175</f>
        <v>0.35568000000021127</v>
      </c>
      <c r="H1176" s="335">
        <f t="shared" ref="H1176" si="1758">(AJ1176-AI1176)*$AE1175</f>
        <v>0.33119999999980793</v>
      </c>
      <c r="I1176" s="207">
        <f t="shared" ref="I1176" si="1759">(AK1176-AJ1176)*$AE1175</f>
        <v>0.20447999999996683</v>
      </c>
      <c r="J1176" s="207">
        <f t="shared" ref="J1176" si="1760">(AL1176-AK1176)*$AE1175</f>
        <v>0.34272000000019032</v>
      </c>
      <c r="K1176" s="207">
        <f t="shared" ref="K1176" si="1761">(AM1176-AL1176)*$AE1175</f>
        <v>0.3398399999998219</v>
      </c>
      <c r="L1176" s="207">
        <f t="shared" ref="L1176" si="1762">(AN1176-AM1176)*$AE1175</f>
        <v>0.22032000000035623</v>
      </c>
      <c r="M1176" s="207">
        <f t="shared" ref="M1176" si="1763">(AO1176-AN1176)*$AE1175</f>
        <v>0.20543999999972584</v>
      </c>
      <c r="N1176" s="335">
        <f t="shared" ref="N1176" si="1764">(AP1176-AO1176)*$AE1175</f>
        <v>0.14399999999986904</v>
      </c>
      <c r="O1176" s="207">
        <f t="shared" ref="O1176" si="1765">(AQ1176-AP1176)*$AE1175</f>
        <v>0.14351999999998952</v>
      </c>
      <c r="P1176" s="207">
        <f t="shared" ref="P1176" si="1766">(AR1176-AQ1176)*$AE1175</f>
        <v>0.22032000000035623</v>
      </c>
      <c r="Q1176" s="207">
        <f t="shared" ref="Q1176" si="1767">(AS1176-AR1176)*$AE1175</f>
        <v>0.23279999999940626</v>
      </c>
      <c r="R1176" s="207">
        <f t="shared" ref="R1176" si="1768">(AT1176-AS1176)*$AE1175</f>
        <v>0.20927999999985331</v>
      </c>
      <c r="S1176" s="207">
        <f t="shared" ref="S1176" si="1769">(AU1176-AT1176)*$AE1175</f>
        <v>0.16896000000015191</v>
      </c>
      <c r="T1176" s="207">
        <f t="shared" ref="T1176" si="1770">(AV1176-AU1176)*$AE1175</f>
        <v>0.19824000000044179</v>
      </c>
      <c r="U1176" s="207">
        <f t="shared" ref="U1176" si="1771">(AW1176-AV1176)*$AE1175</f>
        <v>0.18527999999932945</v>
      </c>
      <c r="V1176" s="335">
        <f t="shared" ref="V1176" si="1772">(AX1176-AW1176)*$AE1175</f>
        <v>0.18384000000078229</v>
      </c>
      <c r="W1176" s="207">
        <f t="shared" ref="W1176" si="1773">(AY1176-AX1176)*$AE1175</f>
        <v>0.17135999999954946</v>
      </c>
      <c r="X1176" s="207">
        <f t="shared" ref="X1176" si="1774">(AZ1176-AY1176)*$AE1175</f>
        <v>8.4480000000621655E-2</v>
      </c>
      <c r="Y1176" s="73">
        <f t="shared" ref="Y1176" si="1775">(BA1176-AZ1176)*$AE1175</f>
        <v>0.22608000000000172</v>
      </c>
      <c r="Z1176" s="207">
        <f t="shared" ref="Z1176" si="1776">(BB1176-BA1176)*$AE1175</f>
        <v>0.22463999999927181</v>
      </c>
      <c r="AA1176" s="207">
        <f t="shared" ref="AA1176" si="1777">(BC1176-BB1176)*$AE1175</f>
        <v>0.22512000000024271</v>
      </c>
      <c r="AB1176" s="208">
        <f t="shared" ref="AB1176" si="1778">(BD1176-BC1176)*$AE1175</f>
        <v>0.2289600000003702</v>
      </c>
      <c r="AC1176" s="58"/>
      <c r="AD1176" s="61"/>
      <c r="AE1176" s="524"/>
      <c r="AF1176" s="1080">
        <v>1263.8859</v>
      </c>
      <c r="AG1176" s="1080">
        <v>1263.9335000000001</v>
      </c>
      <c r="AH1176" s="1081">
        <v>1263.9873</v>
      </c>
      <c r="AI1176" s="1080">
        <v>1264.0614</v>
      </c>
      <c r="AJ1176" s="1080">
        <v>1264.1304</v>
      </c>
      <c r="AK1176" s="1080">
        <v>1264.173</v>
      </c>
      <c r="AL1176" s="1080">
        <v>1264.2444</v>
      </c>
      <c r="AM1176" s="1080">
        <v>1264.3152</v>
      </c>
      <c r="AN1176" s="1080">
        <v>1264.3611000000001</v>
      </c>
      <c r="AO1176" s="1080">
        <v>1264.4039</v>
      </c>
      <c r="AP1176" s="1080">
        <v>1264.4339</v>
      </c>
      <c r="AQ1176" s="1080">
        <v>1264.4638</v>
      </c>
      <c r="AR1176" s="1080">
        <v>1264.5097000000001</v>
      </c>
      <c r="AS1176" s="1080">
        <v>1264.5581999999999</v>
      </c>
      <c r="AT1176" s="1080">
        <v>1264.6017999999999</v>
      </c>
      <c r="AU1176" s="1080">
        <v>1264.6369999999999</v>
      </c>
      <c r="AV1176" s="1080">
        <v>1264.6783</v>
      </c>
      <c r="AW1176" s="1080">
        <v>1264.7168999999999</v>
      </c>
      <c r="AX1176" s="1080">
        <v>1264.7552000000001</v>
      </c>
      <c r="AY1176" s="1080">
        <v>1264.7909</v>
      </c>
      <c r="AZ1176" s="1080">
        <v>1264.8085000000001</v>
      </c>
      <c r="BA1176" s="1080">
        <v>1264.8556000000001</v>
      </c>
      <c r="BB1176" s="1080">
        <v>1264.9023999999999</v>
      </c>
      <c r="BC1176" s="1080">
        <v>1264.9493</v>
      </c>
      <c r="BD1176" s="1080">
        <v>1264.9970000000001</v>
      </c>
    </row>
    <row r="1177" spans="1:132" s="1" customFormat="1" ht="10.5" customHeight="1" thickBot="1">
      <c r="A1177" s="1474"/>
      <c r="B1177" s="1477"/>
      <c r="C1177" s="312"/>
      <c r="D1177" s="271" t="s">
        <v>42</v>
      </c>
      <c r="E1177" s="96">
        <f>E1176/E1175</f>
        <v>1.5657894736882947</v>
      </c>
      <c r="F1177" s="96">
        <f t="shared" ref="F1177:AB1177" si="1779">F1176/F1175</f>
        <v>1.7354838709613298</v>
      </c>
      <c r="G1177" s="96">
        <f t="shared" si="1779"/>
        <v>1.7394366197196252</v>
      </c>
      <c r="H1177" s="340">
        <f t="shared" si="1779"/>
        <v>1.5825688073396411</v>
      </c>
      <c r="I1177" s="96">
        <f t="shared" si="1779"/>
        <v>1.6511627906971622</v>
      </c>
      <c r="J1177" s="96">
        <f t="shared" si="1779"/>
        <v>1.6760563380293716</v>
      </c>
      <c r="K1177" s="96">
        <f t="shared" si="1779"/>
        <v>1.4361054766721932</v>
      </c>
      <c r="L1177" s="96">
        <f t="shared" si="1779"/>
        <v>1.7859922178997107</v>
      </c>
      <c r="M1177" s="96">
        <f t="shared" si="1779"/>
        <v>1.6718750000016656</v>
      </c>
      <c r="N1177" s="340">
        <f t="shared" si="1779"/>
        <v>2.1126760563251734</v>
      </c>
      <c r="O1177" s="96">
        <f t="shared" si="1779"/>
        <v>1.8012048192850296</v>
      </c>
      <c r="P1177" s="96">
        <f t="shared" si="1779"/>
        <v>1.5098684210557685</v>
      </c>
      <c r="Q1177" s="96">
        <f t="shared" si="1779"/>
        <v>1.4652567975797712</v>
      </c>
      <c r="R1177" s="96">
        <f t="shared" si="1779"/>
        <v>1.7795918367342394</v>
      </c>
      <c r="S1177" s="96">
        <f t="shared" si="1779"/>
        <v>2.1863354037217078</v>
      </c>
      <c r="T1177" s="96">
        <f t="shared" si="1779"/>
        <v>1.7801724137990387</v>
      </c>
      <c r="U1177" s="96">
        <f t="shared" si="1779"/>
        <v>1.5378486055680893</v>
      </c>
      <c r="V1177" s="340">
        <f t="shared" si="1779"/>
        <v>1.679824561413525</v>
      </c>
      <c r="W1177" s="96">
        <f t="shared" si="1779"/>
        <v>1.8402061855603951</v>
      </c>
      <c r="X1177" s="96">
        <f t="shared" si="1779"/>
        <v>2.256410256434175</v>
      </c>
      <c r="Y1177" s="96">
        <f t="shared" si="1779"/>
        <v>1.4811320754728445</v>
      </c>
      <c r="Z1177" s="96">
        <f t="shared" si="1779"/>
        <v>1.4952076677273822</v>
      </c>
      <c r="AA1177" s="96">
        <f t="shared" si="1779"/>
        <v>1.4255319148933963</v>
      </c>
      <c r="AB1177" s="97">
        <f t="shared" si="1779"/>
        <v>1.4196428571460593</v>
      </c>
      <c r="AC1177" s="58"/>
      <c r="AD1177" s="61"/>
      <c r="AE1177" s="524"/>
      <c r="AF1177" s="299"/>
      <c r="AG1177" s="299"/>
      <c r="AH1177" s="299"/>
      <c r="AI1177" s="299"/>
      <c r="AJ1177" s="299"/>
      <c r="AK1177" s="299"/>
      <c r="AL1177" s="299"/>
      <c r="AM1177" s="299"/>
      <c r="AN1177" s="299"/>
      <c r="AO1177" s="299"/>
      <c r="AP1177" s="299"/>
      <c r="AQ1177" s="299"/>
      <c r="AR1177" s="299"/>
      <c r="AS1177" s="299"/>
      <c r="AT1177" s="299"/>
      <c r="AU1177" s="299"/>
      <c r="AV1177" s="299"/>
      <c r="AW1177" s="299"/>
      <c r="AX1177" s="299"/>
      <c r="AY1177" s="299"/>
      <c r="AZ1177" s="299"/>
      <c r="BA1177" s="299"/>
      <c r="BB1177" s="299"/>
      <c r="BC1177" s="299"/>
      <c r="BD1177" s="299"/>
    </row>
    <row r="1178" spans="1:132" s="1" customFormat="1" ht="10.5" customHeight="1">
      <c r="A1178" s="1402" t="s">
        <v>6</v>
      </c>
      <c r="B1178" s="1400" t="s">
        <v>898</v>
      </c>
      <c r="C1178" s="165"/>
      <c r="D1178" s="1266"/>
      <c r="E1178" s="88"/>
      <c r="F1178" s="88"/>
      <c r="G1178" s="88"/>
      <c r="H1178" s="337"/>
      <c r="I1178" s="88"/>
      <c r="J1178" s="88"/>
      <c r="K1178" s="88"/>
      <c r="L1178" s="88"/>
      <c r="M1178" s="88"/>
      <c r="N1178" s="337"/>
      <c r="O1178" s="88"/>
      <c r="P1178" s="88"/>
      <c r="Q1178" s="88"/>
      <c r="R1178" s="88"/>
      <c r="S1178" s="88"/>
      <c r="T1178" s="88"/>
      <c r="U1178" s="88"/>
      <c r="V1178" s="337"/>
      <c r="W1178" s="88"/>
      <c r="X1178" s="88"/>
      <c r="Y1178" s="88"/>
      <c r="Z1178" s="88"/>
      <c r="AA1178" s="88"/>
      <c r="AB1178" s="89"/>
      <c r="AC1178" s="58" t="s">
        <v>125</v>
      </c>
      <c r="AD1178" s="61" t="e">
        <f>AD1180/AC1180</f>
        <v>#DIV/0!</v>
      </c>
      <c r="AE1178" s="524"/>
      <c r="AF1178" s="294"/>
      <c r="AG1178" s="299"/>
      <c r="AH1178" s="299"/>
      <c r="AI1178" s="299"/>
      <c r="AJ1178" s="299"/>
      <c r="AK1178" s="299"/>
      <c r="AL1178" s="299"/>
      <c r="AM1178" s="299"/>
      <c r="AN1178" s="299"/>
      <c r="AO1178" s="299"/>
      <c r="AP1178" s="299"/>
      <c r="AQ1178" s="299"/>
      <c r="AR1178" s="299"/>
      <c r="AS1178" s="299"/>
      <c r="AT1178" s="299"/>
      <c r="AU1178" s="299"/>
      <c r="AV1178" s="299"/>
      <c r="AW1178" s="299"/>
      <c r="AX1178" s="299"/>
      <c r="AY1178" s="299"/>
      <c r="AZ1178" s="299"/>
      <c r="BA1178" s="299"/>
      <c r="BB1178" s="299"/>
      <c r="BC1178" s="299"/>
      <c r="BD1178" s="299"/>
    </row>
    <row r="1179" spans="1:132" s="2" customFormat="1" ht="10.5" customHeight="1">
      <c r="A1179" s="1403"/>
      <c r="B1179" s="1401"/>
      <c r="C1179" s="1150" t="s">
        <v>139</v>
      </c>
      <c r="D1179" s="155" t="s">
        <v>34</v>
      </c>
      <c r="E1179" s="54">
        <f t="shared" ref="E1179:AB1179" si="1780">ROUND(SQRT(E1180^2+E1181^2)*1000/(1.73*E$1159),0)</f>
        <v>0</v>
      </c>
      <c r="F1179" s="206">
        <f t="shared" si="1780"/>
        <v>0</v>
      </c>
      <c r="G1179" s="206">
        <f t="shared" si="1780"/>
        <v>0</v>
      </c>
      <c r="H1179" s="363">
        <f t="shared" si="1780"/>
        <v>0</v>
      </c>
      <c r="I1179" s="206">
        <f t="shared" si="1780"/>
        <v>0</v>
      </c>
      <c r="J1179" s="206">
        <f t="shared" si="1780"/>
        <v>0</v>
      </c>
      <c r="K1179" s="206">
        <f t="shared" si="1780"/>
        <v>0</v>
      </c>
      <c r="L1179" s="206">
        <f t="shared" si="1780"/>
        <v>0</v>
      </c>
      <c r="M1179" s="206">
        <f t="shared" si="1780"/>
        <v>0</v>
      </c>
      <c r="N1179" s="363">
        <f t="shared" si="1780"/>
        <v>0</v>
      </c>
      <c r="O1179" s="206">
        <f t="shared" si="1780"/>
        <v>0</v>
      </c>
      <c r="P1179" s="206">
        <f t="shared" si="1780"/>
        <v>0</v>
      </c>
      <c r="Q1179" s="206">
        <f t="shared" si="1780"/>
        <v>0</v>
      </c>
      <c r="R1179" s="206">
        <f t="shared" si="1780"/>
        <v>0</v>
      </c>
      <c r="S1179" s="206">
        <f t="shared" si="1780"/>
        <v>0</v>
      </c>
      <c r="T1179" s="206">
        <f t="shared" si="1780"/>
        <v>0</v>
      </c>
      <c r="U1179" s="206">
        <f t="shared" si="1780"/>
        <v>0</v>
      </c>
      <c r="V1179" s="363">
        <f t="shared" si="1780"/>
        <v>0</v>
      </c>
      <c r="W1179" s="206">
        <f t="shared" si="1780"/>
        <v>0</v>
      </c>
      <c r="X1179" s="206">
        <f t="shared" si="1780"/>
        <v>0</v>
      </c>
      <c r="Y1179" s="206">
        <f t="shared" si="1780"/>
        <v>0</v>
      </c>
      <c r="Z1179" s="206">
        <f t="shared" si="1780"/>
        <v>0</v>
      </c>
      <c r="AA1179" s="206">
        <f t="shared" si="1780"/>
        <v>0</v>
      </c>
      <c r="AB1179" s="1015">
        <f t="shared" si="1780"/>
        <v>0</v>
      </c>
      <c r="AC1179" s="187"/>
      <c r="AD1179" s="187"/>
      <c r="AE1179" s="187"/>
      <c r="AF1179" s="295"/>
      <c r="AG1179" s="295"/>
      <c r="AH1179" s="295"/>
      <c r="AI1179" s="295"/>
      <c r="AJ1179" s="295"/>
      <c r="AK1179" s="295"/>
      <c r="AL1179" s="295"/>
      <c r="AM1179" s="295"/>
      <c r="AN1179" s="295"/>
      <c r="AO1179" s="295"/>
      <c r="AP1179" s="295"/>
      <c r="AQ1179" s="295"/>
      <c r="AR1179" s="295"/>
      <c r="AS1179" s="295"/>
      <c r="AT1179" s="295"/>
      <c r="AU1179" s="295"/>
      <c r="AV1179" s="295"/>
      <c r="AW1179" s="295"/>
      <c r="AX1179" s="295"/>
      <c r="AY1179" s="295"/>
      <c r="AZ1179" s="295"/>
      <c r="BA1179" s="295"/>
      <c r="BB1179" s="295"/>
      <c r="BC1179" s="295"/>
      <c r="BD1179" s="295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</row>
    <row r="1180" spans="1:132" s="1" customFormat="1" ht="10.5" customHeight="1">
      <c r="A1180" s="1403"/>
      <c r="B1180" s="1401"/>
      <c r="C1180" s="1154" t="s">
        <v>967</v>
      </c>
      <c r="D1180" s="155" t="s">
        <v>126</v>
      </c>
      <c r="E1180" s="207">
        <f t="shared" ref="E1180" si="1781">(AG1180-AF1180)*$AE1180</f>
        <v>0</v>
      </c>
      <c r="F1180" s="207">
        <f t="shared" ref="F1180" si="1782">(AH1180-AG1180)*$AE1180</f>
        <v>0</v>
      </c>
      <c r="G1180" s="207">
        <f t="shared" ref="G1180" si="1783">(AI1180-AH1180)*$AE1180</f>
        <v>0</v>
      </c>
      <c r="H1180" s="335">
        <f t="shared" ref="H1180" si="1784">(AJ1180-AI1180)*$AE1180</f>
        <v>0</v>
      </c>
      <c r="I1180" s="207">
        <f t="shared" ref="I1180" si="1785">(AK1180-AJ1180)*$AE1180</f>
        <v>0</v>
      </c>
      <c r="J1180" s="207">
        <f t="shared" ref="J1180" si="1786">(AL1180-AK1180)*$AE1180</f>
        <v>0</v>
      </c>
      <c r="K1180" s="207">
        <f t="shared" ref="K1180" si="1787">(AM1180-AL1180)*$AE1180</f>
        <v>0</v>
      </c>
      <c r="L1180" s="207">
        <f t="shared" ref="L1180" si="1788">(AN1180-AM1180)*$AE1180</f>
        <v>0</v>
      </c>
      <c r="M1180" s="207">
        <f t="shared" ref="M1180" si="1789">(AO1180-AN1180)*$AE1180</f>
        <v>0</v>
      </c>
      <c r="N1180" s="335">
        <f t="shared" ref="N1180" si="1790">(AP1180-AO1180)*$AE1180</f>
        <v>0</v>
      </c>
      <c r="O1180" s="207">
        <f t="shared" ref="O1180" si="1791">(AQ1180-AP1180)*$AE1180</f>
        <v>0</v>
      </c>
      <c r="P1180" s="207">
        <f t="shared" ref="P1180" si="1792">(AR1180-AQ1180)*$AE1180</f>
        <v>0</v>
      </c>
      <c r="Q1180" s="207">
        <f t="shared" ref="Q1180" si="1793">(AS1180-AR1180)*$AE1180</f>
        <v>0</v>
      </c>
      <c r="R1180" s="207">
        <f t="shared" ref="R1180" si="1794">(AT1180-AS1180)*$AE1180</f>
        <v>0</v>
      </c>
      <c r="S1180" s="207">
        <f t="shared" ref="S1180" si="1795">(AU1180-AT1180)*$AE1180</f>
        <v>0</v>
      </c>
      <c r="T1180" s="207">
        <f t="shared" ref="T1180" si="1796">(AV1180-AU1180)*$AE1180</f>
        <v>0</v>
      </c>
      <c r="U1180" s="207">
        <f t="shared" ref="U1180" si="1797">(AW1180-AV1180)*$AE1180</f>
        <v>0</v>
      </c>
      <c r="V1180" s="335">
        <f t="shared" ref="V1180" si="1798">(AX1180-AW1180)*$AE1180</f>
        <v>0</v>
      </c>
      <c r="W1180" s="207">
        <f t="shared" ref="W1180" si="1799">(AY1180-AX1180)*$AE1180</f>
        <v>0</v>
      </c>
      <c r="X1180" s="207">
        <f t="shared" ref="X1180" si="1800">(AZ1180-AY1180)*$AE1180</f>
        <v>0</v>
      </c>
      <c r="Y1180" s="73">
        <f t="shared" ref="Y1180" si="1801">(BA1180-AZ1180)*$AE1180</f>
        <v>0</v>
      </c>
      <c r="Z1180" s="207">
        <f t="shared" ref="Z1180" si="1802">(BB1180-BA1180)*$AE1180</f>
        <v>0</v>
      </c>
      <c r="AA1180" s="207">
        <f t="shared" ref="AA1180" si="1803">(BC1180-BB1180)*$AE1180</f>
        <v>0</v>
      </c>
      <c r="AB1180" s="208">
        <f t="shared" ref="AB1180" si="1804">(BD1180-BC1180)*$AE1180</f>
        <v>0</v>
      </c>
      <c r="AC1180" s="58">
        <f>(BD1180-AF1180)*AE1180</f>
        <v>0</v>
      </c>
      <c r="AD1180" s="61">
        <f>(BD1181-AF1181)*AE1180</f>
        <v>0</v>
      </c>
      <c r="AE1180" s="524">
        <v>4.8</v>
      </c>
      <c r="AF1180" s="1170">
        <v>35.252400000000002</v>
      </c>
      <c r="AG1180" s="1170">
        <v>35.252400000000002</v>
      </c>
      <c r="AH1180" s="1216">
        <v>35.252400000000002</v>
      </c>
      <c r="AI1180" s="1170">
        <v>35.252400000000002</v>
      </c>
      <c r="AJ1180" s="1170">
        <v>35.252400000000002</v>
      </c>
      <c r="AK1180" s="1170">
        <v>35.252400000000002</v>
      </c>
      <c r="AL1180" s="1170">
        <v>35.252400000000002</v>
      </c>
      <c r="AM1180" s="1170">
        <v>35.252400000000002</v>
      </c>
      <c r="AN1180" s="1170">
        <v>35.252400000000002</v>
      </c>
      <c r="AO1180" s="1170">
        <v>35.252400000000002</v>
      </c>
      <c r="AP1180" s="1170">
        <v>35.252400000000002</v>
      </c>
      <c r="AQ1180" s="1170">
        <v>35.252400000000002</v>
      </c>
      <c r="AR1180" s="1170">
        <v>35.252400000000002</v>
      </c>
      <c r="AS1180" s="1170">
        <v>35.252400000000002</v>
      </c>
      <c r="AT1180" s="1170">
        <v>35.252400000000002</v>
      </c>
      <c r="AU1180" s="1170">
        <v>35.252400000000002</v>
      </c>
      <c r="AV1180" s="1170">
        <v>35.252400000000002</v>
      </c>
      <c r="AW1180" s="1170">
        <v>35.252400000000002</v>
      </c>
      <c r="AX1180" s="1170">
        <v>35.252400000000002</v>
      </c>
      <c r="AY1180" s="1170">
        <v>35.252400000000002</v>
      </c>
      <c r="AZ1180" s="1170">
        <v>35.252400000000002</v>
      </c>
      <c r="BA1180" s="1170">
        <v>35.252400000000002</v>
      </c>
      <c r="BB1180" s="1170">
        <v>35.252400000000002</v>
      </c>
      <c r="BC1180" s="1170">
        <v>35.252400000000002</v>
      </c>
      <c r="BD1180" s="1170">
        <v>35.252400000000002</v>
      </c>
    </row>
    <row r="1181" spans="1:132" s="1" customFormat="1" ht="10.5" customHeight="1">
      <c r="A1181" s="1403"/>
      <c r="B1181" s="1401"/>
      <c r="C1181" s="1154" t="s">
        <v>967</v>
      </c>
      <c r="D1181" s="155" t="s">
        <v>127</v>
      </c>
      <c r="E1181" s="207">
        <f t="shared" ref="E1181" si="1805">(AG1181-AF1181)*$AE1180</f>
        <v>0</v>
      </c>
      <c r="F1181" s="207">
        <f t="shared" ref="F1181" si="1806">(AH1181-AG1181)*$AE1180</f>
        <v>0</v>
      </c>
      <c r="G1181" s="207">
        <f t="shared" ref="G1181" si="1807">(AI1181-AH1181)*$AE1180</f>
        <v>0</v>
      </c>
      <c r="H1181" s="335">
        <f t="shared" ref="H1181" si="1808">(AJ1181-AI1181)*$AE1180</f>
        <v>0</v>
      </c>
      <c r="I1181" s="207">
        <f t="shared" ref="I1181" si="1809">(AK1181-AJ1181)*$AE1180</f>
        <v>0</v>
      </c>
      <c r="J1181" s="207">
        <f t="shared" ref="J1181" si="1810">(AL1181-AK1181)*$AE1180</f>
        <v>0</v>
      </c>
      <c r="K1181" s="207">
        <f t="shared" ref="K1181" si="1811">(AM1181-AL1181)*$AE1180</f>
        <v>0</v>
      </c>
      <c r="L1181" s="207">
        <f t="shared" ref="L1181" si="1812">(AN1181-AM1181)*$AE1180</f>
        <v>0</v>
      </c>
      <c r="M1181" s="207">
        <f t="shared" ref="M1181" si="1813">(AO1181-AN1181)*$AE1180</f>
        <v>0</v>
      </c>
      <c r="N1181" s="335">
        <f t="shared" ref="N1181" si="1814">(AP1181-AO1181)*$AE1180</f>
        <v>0</v>
      </c>
      <c r="O1181" s="207">
        <f t="shared" ref="O1181" si="1815">(AQ1181-AP1181)*$AE1180</f>
        <v>0</v>
      </c>
      <c r="P1181" s="207">
        <f t="shared" ref="P1181" si="1816">(AR1181-AQ1181)*$AE1180</f>
        <v>0</v>
      </c>
      <c r="Q1181" s="207">
        <f t="shared" ref="Q1181" si="1817">(AS1181-AR1181)*$AE1180</f>
        <v>0</v>
      </c>
      <c r="R1181" s="207">
        <f t="shared" ref="R1181" si="1818">(AT1181-AS1181)*$AE1180</f>
        <v>0</v>
      </c>
      <c r="S1181" s="207">
        <f t="shared" ref="S1181" si="1819">(AU1181-AT1181)*$AE1180</f>
        <v>0</v>
      </c>
      <c r="T1181" s="207">
        <f t="shared" ref="T1181" si="1820">(AV1181-AU1181)*$AE1180</f>
        <v>0</v>
      </c>
      <c r="U1181" s="207">
        <f t="shared" ref="U1181" si="1821">(AW1181-AV1181)*$AE1180</f>
        <v>0</v>
      </c>
      <c r="V1181" s="335">
        <f t="shared" ref="V1181" si="1822">(AX1181-AW1181)*$AE1180</f>
        <v>0</v>
      </c>
      <c r="W1181" s="207">
        <f t="shared" ref="W1181" si="1823">(AY1181-AX1181)*$AE1180</f>
        <v>0</v>
      </c>
      <c r="X1181" s="207">
        <f t="shared" ref="X1181" si="1824">(AZ1181-AY1181)*$AE1180</f>
        <v>0</v>
      </c>
      <c r="Y1181" s="73">
        <f t="shared" ref="Y1181" si="1825">(BA1181-AZ1181)*$AE1180</f>
        <v>0</v>
      </c>
      <c r="Z1181" s="207">
        <f t="shared" ref="Z1181" si="1826">(BB1181-BA1181)*$AE1180</f>
        <v>0</v>
      </c>
      <c r="AA1181" s="207">
        <f t="shared" ref="AA1181" si="1827">(BC1181-BB1181)*$AE1180</f>
        <v>0</v>
      </c>
      <c r="AB1181" s="208">
        <f t="shared" ref="AB1181" si="1828">(BD1181-BC1181)*$AE1180</f>
        <v>0</v>
      </c>
      <c r="AC1181" s="58"/>
      <c r="AD1181" s="61"/>
      <c r="AE1181" s="524"/>
      <c r="AF1181" s="1080">
        <v>8.1500000000000003E-2</v>
      </c>
      <c r="AG1181" s="1080">
        <v>8.1500000000000003E-2</v>
      </c>
      <c r="AH1181" s="1081">
        <v>8.1500000000000003E-2</v>
      </c>
      <c r="AI1181" s="1080">
        <v>8.1500000000000003E-2</v>
      </c>
      <c r="AJ1181" s="1080">
        <v>8.1500000000000003E-2</v>
      </c>
      <c r="AK1181" s="1080">
        <v>8.1500000000000003E-2</v>
      </c>
      <c r="AL1181" s="1080">
        <v>8.1500000000000003E-2</v>
      </c>
      <c r="AM1181" s="1080">
        <v>8.1500000000000003E-2</v>
      </c>
      <c r="AN1181" s="1080">
        <v>8.1500000000000003E-2</v>
      </c>
      <c r="AO1181" s="1080">
        <v>8.1500000000000003E-2</v>
      </c>
      <c r="AP1181" s="1080">
        <v>8.1500000000000003E-2</v>
      </c>
      <c r="AQ1181" s="1080">
        <v>8.1500000000000003E-2</v>
      </c>
      <c r="AR1181" s="1080">
        <v>8.1500000000000003E-2</v>
      </c>
      <c r="AS1181" s="1080">
        <v>8.1500000000000003E-2</v>
      </c>
      <c r="AT1181" s="1080">
        <v>8.1500000000000003E-2</v>
      </c>
      <c r="AU1181" s="1080">
        <v>8.1500000000000003E-2</v>
      </c>
      <c r="AV1181" s="1080">
        <v>8.1500000000000003E-2</v>
      </c>
      <c r="AW1181" s="1080">
        <v>8.1500000000000003E-2</v>
      </c>
      <c r="AX1181" s="1080">
        <v>8.1500000000000003E-2</v>
      </c>
      <c r="AY1181" s="1080">
        <v>8.1500000000000003E-2</v>
      </c>
      <c r="AZ1181" s="1080">
        <v>8.1500000000000003E-2</v>
      </c>
      <c r="BA1181" s="1080">
        <v>8.1500000000000003E-2</v>
      </c>
      <c r="BB1181" s="1080">
        <v>8.1500000000000003E-2</v>
      </c>
      <c r="BC1181" s="1080">
        <v>8.1500000000000003E-2</v>
      </c>
      <c r="BD1181" s="1080">
        <v>8.1500000000000003E-2</v>
      </c>
    </row>
    <row r="1182" spans="1:132" s="1" customFormat="1" ht="10.5" customHeight="1" thickBot="1">
      <c r="A1182" s="1404"/>
      <c r="B1182" s="1405"/>
      <c r="C1182" s="312"/>
      <c r="D1182" s="271" t="s">
        <v>42</v>
      </c>
      <c r="E1182" s="221"/>
      <c r="F1182" s="221"/>
      <c r="G1182" s="221"/>
      <c r="H1182" s="366"/>
      <c r="I1182" s="221"/>
      <c r="J1182" s="221"/>
      <c r="K1182" s="221"/>
      <c r="L1182" s="221"/>
      <c r="M1182" s="221"/>
      <c r="N1182" s="366"/>
      <c r="O1182" s="221"/>
      <c r="P1182" s="221"/>
      <c r="Q1182" s="221"/>
      <c r="R1182" s="221"/>
      <c r="S1182" s="221"/>
      <c r="T1182" s="221"/>
      <c r="U1182" s="221"/>
      <c r="V1182" s="366"/>
      <c r="W1182" s="221"/>
      <c r="X1182" s="96"/>
      <c r="Y1182" s="221"/>
      <c r="Z1182" s="221"/>
      <c r="AA1182" s="221"/>
      <c r="AB1182" s="222"/>
      <c r="AC1182" s="58"/>
      <c r="AD1182" s="61"/>
      <c r="AE1182" s="524"/>
      <c r="AF1182" s="300"/>
      <c r="AG1182" s="300"/>
      <c r="AH1182" s="300"/>
      <c r="AI1182" s="300"/>
      <c r="AJ1182" s="300"/>
      <c r="AK1182" s="300"/>
      <c r="AL1182" s="300"/>
      <c r="AM1182" s="300"/>
      <c r="AN1182" s="300"/>
      <c r="AO1182" s="300"/>
      <c r="AP1182" s="300"/>
      <c r="AQ1182" s="300"/>
      <c r="AR1182" s="300"/>
      <c r="AS1182" s="300"/>
      <c r="AT1182" s="300"/>
      <c r="AU1182" s="300"/>
      <c r="AV1182" s="300"/>
      <c r="AW1182" s="300"/>
      <c r="AX1182" s="300"/>
      <c r="AY1182" s="300"/>
      <c r="AZ1182" s="300"/>
      <c r="BA1182" s="300"/>
      <c r="BB1182" s="300"/>
      <c r="BC1182" s="300"/>
      <c r="BD1182" s="300"/>
    </row>
    <row r="1183" spans="1:132" s="1" customFormat="1" ht="10.5" customHeight="1">
      <c r="A1183" s="1472" t="s">
        <v>104</v>
      </c>
      <c r="B1183" s="1475" t="s">
        <v>562</v>
      </c>
      <c r="C1183" s="165"/>
      <c r="D1183" s="1266"/>
      <c r="E1183" s="214"/>
      <c r="F1183" s="214"/>
      <c r="G1183" s="214"/>
      <c r="H1183" s="365"/>
      <c r="I1183" s="214"/>
      <c r="J1183" s="214"/>
      <c r="K1183" s="214"/>
      <c r="L1183" s="214"/>
      <c r="M1183" s="214"/>
      <c r="N1183" s="365"/>
      <c r="O1183" s="214"/>
      <c r="P1183" s="214"/>
      <c r="Q1183" s="214"/>
      <c r="R1183" s="214"/>
      <c r="S1183" s="214"/>
      <c r="T1183" s="214"/>
      <c r="U1183" s="214"/>
      <c r="V1183" s="365"/>
      <c r="W1183" s="214"/>
      <c r="X1183" s="214"/>
      <c r="Y1183" s="214"/>
      <c r="Z1183" s="214"/>
      <c r="AA1183" s="214"/>
      <c r="AB1183" s="215"/>
      <c r="AC1183" s="58" t="s">
        <v>125</v>
      </c>
      <c r="AD1183" s="61">
        <f>AD1185/AC1185</f>
        <v>1.3484636871508764</v>
      </c>
      <c r="AE1183" s="524"/>
      <c r="AF1183" s="294"/>
      <c r="AG1183" s="299"/>
      <c r="AH1183" s="299"/>
      <c r="AI1183" s="299"/>
      <c r="AJ1183" s="299"/>
      <c r="AK1183" s="299"/>
      <c r="AL1183" s="299"/>
      <c r="AM1183" s="299"/>
      <c r="AN1183" s="299"/>
      <c r="AO1183" s="299"/>
      <c r="AP1183" s="299"/>
      <c r="AQ1183" s="299"/>
      <c r="AR1183" s="299"/>
      <c r="AS1183" s="299"/>
      <c r="AT1183" s="299"/>
      <c r="AU1183" s="299"/>
      <c r="AV1183" s="299"/>
      <c r="AW1183" s="299"/>
      <c r="AX1183" s="299"/>
      <c r="AY1183" s="299"/>
      <c r="AZ1183" s="299"/>
      <c r="BA1183" s="299"/>
      <c r="BB1183" s="299"/>
      <c r="BC1183" s="299"/>
      <c r="BD1183" s="299"/>
    </row>
    <row r="1184" spans="1:132" s="2" customFormat="1" ht="10.5" customHeight="1">
      <c r="A1184" s="1473"/>
      <c r="B1184" s="1476"/>
      <c r="C1184" s="1150" t="s">
        <v>139</v>
      </c>
      <c r="D1184" s="155" t="s">
        <v>34</v>
      </c>
      <c r="E1184" s="54">
        <f t="shared" ref="E1184:AB1184" si="1829">ROUND(SQRT(E1185^2+E1186^2)*1000/(1.73*E$1160),0)</f>
        <v>3</v>
      </c>
      <c r="F1184" s="206">
        <f t="shared" si="1829"/>
        <v>0</v>
      </c>
      <c r="G1184" s="206">
        <f t="shared" si="1829"/>
        <v>8</v>
      </c>
      <c r="H1184" s="363">
        <f t="shared" si="1829"/>
        <v>4</v>
      </c>
      <c r="I1184" s="206">
        <f t="shared" si="1829"/>
        <v>3</v>
      </c>
      <c r="J1184" s="206">
        <f t="shared" si="1829"/>
        <v>19</v>
      </c>
      <c r="K1184" s="206">
        <f t="shared" si="1829"/>
        <v>4</v>
      </c>
      <c r="L1184" s="206">
        <f t="shared" si="1829"/>
        <v>0</v>
      </c>
      <c r="M1184" s="206">
        <f t="shared" si="1829"/>
        <v>9</v>
      </c>
      <c r="N1184" s="363">
        <f t="shared" si="1829"/>
        <v>9</v>
      </c>
      <c r="O1184" s="206">
        <f t="shared" si="1829"/>
        <v>0</v>
      </c>
      <c r="P1184" s="206">
        <f t="shared" si="1829"/>
        <v>2</v>
      </c>
      <c r="Q1184" s="206">
        <f t="shared" si="1829"/>
        <v>2</v>
      </c>
      <c r="R1184" s="206">
        <f t="shared" si="1829"/>
        <v>4</v>
      </c>
      <c r="S1184" s="206">
        <f t="shared" si="1829"/>
        <v>7</v>
      </c>
      <c r="T1184" s="206">
        <f t="shared" si="1829"/>
        <v>15</v>
      </c>
      <c r="U1184" s="206">
        <f t="shared" si="1829"/>
        <v>9</v>
      </c>
      <c r="V1184" s="363">
        <f t="shared" si="1829"/>
        <v>0</v>
      </c>
      <c r="W1184" s="206">
        <f t="shared" si="1829"/>
        <v>0</v>
      </c>
      <c r="X1184" s="206">
        <f t="shared" si="1829"/>
        <v>1</v>
      </c>
      <c r="Y1184" s="206">
        <f t="shared" si="1829"/>
        <v>10</v>
      </c>
      <c r="Z1184" s="206">
        <f t="shared" si="1829"/>
        <v>20</v>
      </c>
      <c r="AA1184" s="206">
        <f t="shared" si="1829"/>
        <v>21</v>
      </c>
      <c r="AB1184" s="1015">
        <f t="shared" si="1829"/>
        <v>6</v>
      </c>
      <c r="AC1184" s="187"/>
      <c r="AD1184" s="187"/>
      <c r="AE1184" s="187"/>
      <c r="AF1184" s="295"/>
      <c r="AG1184" s="295"/>
      <c r="AH1184" s="295"/>
      <c r="AI1184" s="295"/>
      <c r="AJ1184" s="295"/>
      <c r="AK1184" s="295"/>
      <c r="AL1184" s="295"/>
      <c r="AM1184" s="295"/>
      <c r="AN1184" s="295"/>
      <c r="AO1184" s="295"/>
      <c r="AP1184" s="295"/>
      <c r="AQ1184" s="295"/>
      <c r="AR1184" s="295"/>
      <c r="AS1184" s="295"/>
      <c r="AT1184" s="295"/>
      <c r="AU1184" s="295"/>
      <c r="AV1184" s="295"/>
      <c r="AW1184" s="295"/>
      <c r="AX1184" s="295"/>
      <c r="AY1184" s="295"/>
      <c r="AZ1184" s="295"/>
      <c r="BA1184" s="295"/>
      <c r="BB1184" s="295"/>
      <c r="BC1184" s="295"/>
      <c r="BD1184" s="295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</row>
    <row r="1185" spans="1:132" s="1" customFormat="1" ht="10.5" customHeight="1">
      <c r="A1185" s="1473"/>
      <c r="B1185" s="1476"/>
      <c r="C1185" s="1154" t="s">
        <v>967</v>
      </c>
      <c r="D1185" s="155" t="s">
        <v>126</v>
      </c>
      <c r="E1185" s="207">
        <f t="shared" ref="E1185" si="1830">(AG1185-AF1185)*$AE1185</f>
        <v>1.9440000000031432E-2</v>
      </c>
      <c r="F1185" s="207">
        <f t="shared" ref="F1185" si="1831">(AH1185-AG1185)*$AE1185</f>
        <v>0</v>
      </c>
      <c r="G1185" s="207">
        <f t="shared" ref="G1185" si="1832">(AI1185-AH1185)*$AE1185</f>
        <v>5.7600000000070394E-2</v>
      </c>
      <c r="H1185" s="335">
        <f t="shared" ref="H1185" si="1833">(AJ1185-AI1185)*$AE1185</f>
        <v>2.3039999999946305E-2</v>
      </c>
      <c r="I1185" s="207">
        <f t="shared" ref="I1185" si="1834">(AK1185-AJ1185)*$AE1185</f>
        <v>2.08799999998746E-2</v>
      </c>
      <c r="J1185" s="207">
        <f t="shared" ref="J1185" si="1835">(AL1185-AK1185)*$AE1185</f>
        <v>0.15264000000015585</v>
      </c>
      <c r="K1185" s="207">
        <f t="shared" ref="K1185" si="1836">(AM1185-AL1185)*$AE1185</f>
        <v>1.799999999998363E-2</v>
      </c>
      <c r="L1185" s="207">
        <f t="shared" ref="L1185" si="1837">(AN1185-AM1185)*$AE1185</f>
        <v>7.200000000239015E-4</v>
      </c>
      <c r="M1185" s="207">
        <f t="shared" ref="M1185" si="1838">(AO1185-AN1185)*$AE1185</f>
        <v>5.8319999999889661E-2</v>
      </c>
      <c r="N1185" s="335">
        <f t="shared" ref="N1185" si="1839">(AP1185-AO1185)*$AE1185</f>
        <v>6.4080000000080878E-2</v>
      </c>
      <c r="O1185" s="207">
        <f t="shared" ref="O1185" si="1840">(AQ1185-AP1185)*$AE1185</f>
        <v>2.8799999998909698E-3</v>
      </c>
      <c r="P1185" s="207">
        <f t="shared" ref="P1185" si="1841">(AR1185-AQ1185)*$AE1185</f>
        <v>1.9440000000031432E-2</v>
      </c>
      <c r="Q1185" s="207">
        <f t="shared" ref="Q1185" si="1842">(AS1185-AR1185)*$AE1185</f>
        <v>1.1519999999973152E-2</v>
      </c>
      <c r="R1185" s="207">
        <f t="shared" ref="R1185" si="1843">(AT1185-AS1185)*$AE1185</f>
        <v>2.8080000000113615E-2</v>
      </c>
      <c r="S1185" s="207">
        <f t="shared" ref="S1185" si="1844">(AU1185-AT1185)*$AE1185</f>
        <v>4.8239999999964311E-2</v>
      </c>
      <c r="T1185" s="207">
        <f t="shared" ref="T1185" si="1845">(AV1185-AU1185)*$AE1185</f>
        <v>9.3600000000037653E-2</v>
      </c>
      <c r="U1185" s="207">
        <f t="shared" ref="U1185" si="1846">(AW1185-AV1185)*$AE1185</f>
        <v>7.7039999999897191E-2</v>
      </c>
      <c r="V1185" s="335">
        <f t="shared" ref="V1185" si="1847">(AX1185-AW1185)*$AE1185</f>
        <v>7.200000000239015E-4</v>
      </c>
      <c r="W1185" s="207">
        <f t="shared" ref="W1185" si="1848">(AY1185-AX1185)*$AE1185</f>
        <v>7.200000000239015E-4</v>
      </c>
      <c r="X1185" s="207">
        <f t="shared" ref="X1185" si="1849">(AZ1185-AY1185)*$AE1185</f>
        <v>7.2000000000343794E-3</v>
      </c>
      <c r="Y1185" s="73">
        <f t="shared" ref="Y1185" si="1850">(BA1185-AZ1185)*$AE1185</f>
        <v>7.9919999999992802E-2</v>
      </c>
      <c r="Z1185" s="207">
        <f t="shared" ref="Z1185" si="1851">(BB1185-BA1185)*$AE1185</f>
        <v>0.10656000000005861</v>
      </c>
      <c r="AA1185" s="207">
        <f t="shared" ref="AA1185" si="1852">(BC1185-BB1185)*$AE1185</f>
        <v>9.6479999999928623E-2</v>
      </c>
      <c r="AB1185" s="208">
        <f t="shared" ref="AB1185" si="1853">(BD1185-BC1185)*$AE1185</f>
        <v>4.3920000000025543E-2</v>
      </c>
      <c r="AC1185" s="58">
        <f>(BD1185-AF1185)*AE1185</f>
        <v>1.0310400000000528</v>
      </c>
      <c r="AD1185" s="61">
        <f>(BD1186-AF1186)*AE1185</f>
        <v>1.3903200000001108</v>
      </c>
      <c r="AE1185" s="524">
        <v>7.2</v>
      </c>
      <c r="AF1185" s="1170">
        <v>194.6044</v>
      </c>
      <c r="AG1185" s="1170">
        <v>194.6071</v>
      </c>
      <c r="AH1185" s="1216">
        <v>194.6071</v>
      </c>
      <c r="AI1185" s="1170">
        <v>194.61510000000001</v>
      </c>
      <c r="AJ1185" s="1170">
        <v>194.6183</v>
      </c>
      <c r="AK1185" s="1170">
        <v>194.62119999999999</v>
      </c>
      <c r="AL1185" s="1170">
        <v>194.64240000000001</v>
      </c>
      <c r="AM1185" s="1170">
        <v>194.64490000000001</v>
      </c>
      <c r="AN1185" s="1170">
        <v>194.64500000000001</v>
      </c>
      <c r="AO1185" s="1170">
        <v>194.65309999999999</v>
      </c>
      <c r="AP1185" s="1170">
        <v>194.66200000000001</v>
      </c>
      <c r="AQ1185" s="1170">
        <v>194.66239999999999</v>
      </c>
      <c r="AR1185" s="1170">
        <v>194.6651</v>
      </c>
      <c r="AS1185" s="1170">
        <v>194.66669999999999</v>
      </c>
      <c r="AT1185" s="1170">
        <v>194.67060000000001</v>
      </c>
      <c r="AU1185" s="1170">
        <v>194.6773</v>
      </c>
      <c r="AV1185" s="1170">
        <v>194.69030000000001</v>
      </c>
      <c r="AW1185" s="1170">
        <v>194.70099999999999</v>
      </c>
      <c r="AX1185" s="1170">
        <v>194.7011</v>
      </c>
      <c r="AY1185" s="1170">
        <v>194.7012</v>
      </c>
      <c r="AZ1185" s="1170">
        <v>194.7022</v>
      </c>
      <c r="BA1185" s="1170">
        <v>194.7133</v>
      </c>
      <c r="BB1185" s="1170">
        <v>194.72810000000001</v>
      </c>
      <c r="BC1185" s="1170">
        <v>194.7415</v>
      </c>
      <c r="BD1185" s="1170">
        <v>194.74760000000001</v>
      </c>
    </row>
    <row r="1186" spans="1:132" s="1" customFormat="1" ht="10.5" customHeight="1">
      <c r="A1186" s="1473"/>
      <c r="B1186" s="1476"/>
      <c r="C1186" s="1154" t="s">
        <v>967</v>
      </c>
      <c r="D1186" s="155" t="s">
        <v>127</v>
      </c>
      <c r="E1186" s="207">
        <f t="shared" ref="E1186" si="1854">(AG1186-AF1186)*$AE1185</f>
        <v>2.9519999999956782E-2</v>
      </c>
      <c r="F1186" s="207">
        <f t="shared" ref="F1186" si="1855">(AH1186-AG1186)*$AE1185</f>
        <v>2.1599999998670682E-3</v>
      </c>
      <c r="G1186" s="207">
        <f t="shared" ref="G1186" si="1856">(AI1186-AH1186)*$AE1185</f>
        <v>6.9840000000067445E-2</v>
      </c>
      <c r="H1186" s="335">
        <f t="shared" ref="H1186" si="1857">(AJ1186-AI1186)*$AE1185</f>
        <v>3.2400000000052387E-2</v>
      </c>
      <c r="I1186" s="207">
        <f t="shared" ref="I1186" si="1858">(AK1186-AJ1186)*$AE1185</f>
        <v>2.3039999999946305E-2</v>
      </c>
      <c r="J1186" s="207">
        <f t="shared" ref="J1186" si="1859">(AL1186-AK1186)*$AE1185</f>
        <v>0.15264000000015585</v>
      </c>
      <c r="K1186" s="207">
        <f t="shared" ref="K1186" si="1860">(AM1186-AL1186)*$AE1185</f>
        <v>3.5280000000147992E-2</v>
      </c>
      <c r="L1186" s="207">
        <f t="shared" ref="L1186" si="1861">(AN1186-AM1186)*$AE1185</f>
        <v>1.4399999996385306E-3</v>
      </c>
      <c r="M1186" s="207">
        <f t="shared" ref="M1186" si="1862">(AO1186-AN1186)*$AE1185</f>
        <v>7.7760000000125729E-2</v>
      </c>
      <c r="N1186" s="335">
        <f t="shared" ref="N1186" si="1863">(AP1186-AO1186)*$AE1185</f>
        <v>8.3519999999907668E-2</v>
      </c>
      <c r="O1186" s="207">
        <f t="shared" ref="O1186" si="1864">(AQ1186-AP1186)*$AE1185</f>
        <v>2.880000000095606E-3</v>
      </c>
      <c r="P1186" s="207">
        <f t="shared" ref="P1186" si="1865">(AR1186-AQ1186)*$AE1185</f>
        <v>1.9440000000031432E-2</v>
      </c>
      <c r="Q1186" s="207">
        <f t="shared" ref="Q1186" si="1866">(AS1186-AR1186)*$AE1185</f>
        <v>2.0880000000079234E-2</v>
      </c>
      <c r="R1186" s="207">
        <f t="shared" ref="R1186" si="1867">(AT1186-AS1186)*$AE1185</f>
        <v>3.4559999999919454E-2</v>
      </c>
      <c r="S1186" s="207">
        <f t="shared" ref="S1186" si="1868">(AU1186-AT1186)*$AE1185</f>
        <v>5.5439999999998692E-2</v>
      </c>
      <c r="T1186" s="207">
        <f t="shared" ref="T1186" si="1869">(AV1186-AU1186)*$AE1185</f>
        <v>0.13320000000012441</v>
      </c>
      <c r="U1186" s="207">
        <f t="shared" ref="U1186" si="1870">(AW1186-AV1186)*$AE1185</f>
        <v>6.7679999999791116E-2</v>
      </c>
      <c r="V1186" s="335">
        <f t="shared" ref="V1186" si="1871">(AX1186-AW1186)*$AE1185</f>
        <v>1.440000000047803E-3</v>
      </c>
      <c r="W1186" s="207">
        <f t="shared" ref="W1186" si="1872">(AY1186-AX1186)*$AE1185</f>
        <v>1.440000000047803E-3</v>
      </c>
      <c r="X1186" s="207">
        <f t="shared" ref="X1186" si="1873">(AZ1186-AY1186)*$AE1185</f>
        <v>7.9200000000582815E-3</v>
      </c>
      <c r="Y1186" s="73">
        <f t="shared" ref="Y1186" si="1874">(BA1186-AZ1186)*$AE1185</f>
        <v>8.063999999981207E-2</v>
      </c>
      <c r="Z1186" s="207">
        <f t="shared" ref="Z1186" si="1875">(BB1186-BA1186)*$AE1185</f>
        <v>0.18935999999994238</v>
      </c>
      <c r="AA1186" s="207">
        <f t="shared" ref="AA1186" si="1876">(BC1186-BB1186)*$AE1185</f>
        <v>0.21312000000011722</v>
      </c>
      <c r="AB1186" s="208">
        <f t="shared" ref="AB1186" si="1877">(BD1186-BC1186)*$AE1185</f>
        <v>5.4720000000179424E-2</v>
      </c>
      <c r="AC1186" s="58"/>
      <c r="AD1186" s="61"/>
      <c r="AE1186" s="524"/>
      <c r="AF1186" s="1080">
        <v>335.1309</v>
      </c>
      <c r="AG1186" s="1080">
        <v>335.13499999999999</v>
      </c>
      <c r="AH1186" s="1081">
        <v>335.13529999999997</v>
      </c>
      <c r="AI1186" s="1080">
        <v>335.14499999999998</v>
      </c>
      <c r="AJ1186" s="1080">
        <v>335.14949999999999</v>
      </c>
      <c r="AK1186" s="1080">
        <v>335.15269999999998</v>
      </c>
      <c r="AL1186" s="1080">
        <v>335.1739</v>
      </c>
      <c r="AM1186" s="1080">
        <v>335.17880000000002</v>
      </c>
      <c r="AN1186" s="1080">
        <v>335.17899999999997</v>
      </c>
      <c r="AO1186" s="1080">
        <v>335.18979999999999</v>
      </c>
      <c r="AP1186" s="1080">
        <v>335.20139999999998</v>
      </c>
      <c r="AQ1186" s="1080">
        <v>335.20179999999999</v>
      </c>
      <c r="AR1186" s="1080">
        <v>335.2045</v>
      </c>
      <c r="AS1186" s="1080">
        <v>335.20740000000001</v>
      </c>
      <c r="AT1186" s="1080">
        <v>335.2122</v>
      </c>
      <c r="AU1186" s="1080">
        <v>335.2199</v>
      </c>
      <c r="AV1186" s="1080">
        <v>335.23840000000001</v>
      </c>
      <c r="AW1186" s="1080">
        <v>335.24779999999998</v>
      </c>
      <c r="AX1186" s="1080">
        <v>335.24799999999999</v>
      </c>
      <c r="AY1186" s="1080">
        <v>335.2482</v>
      </c>
      <c r="AZ1186" s="1080">
        <v>335.24930000000001</v>
      </c>
      <c r="BA1186" s="1080">
        <v>335.26049999999998</v>
      </c>
      <c r="BB1186" s="1080">
        <v>335.28679999999997</v>
      </c>
      <c r="BC1186" s="1080">
        <v>335.31639999999999</v>
      </c>
      <c r="BD1186" s="1080">
        <v>335.32400000000001</v>
      </c>
    </row>
    <row r="1187" spans="1:132" s="1" customFormat="1" ht="10.5" customHeight="1" thickBot="1">
      <c r="A1187" s="1474"/>
      <c r="B1187" s="1477"/>
      <c r="C1187" s="312"/>
      <c r="D1187" s="271" t="s">
        <v>42</v>
      </c>
      <c r="E1187" s="96">
        <f t="shared" ref="E1187:AB1187" si="1878">E1186/E1185</f>
        <v>1.5185185185138401</v>
      </c>
      <c r="F1187" s="96" t="e">
        <f t="shared" si="1878"/>
        <v>#DIV/0!</v>
      </c>
      <c r="G1187" s="96">
        <f t="shared" si="1878"/>
        <v>1.212499999999689</v>
      </c>
      <c r="H1187" s="340">
        <f t="shared" si="1878"/>
        <v>1.4062500000055511</v>
      </c>
      <c r="I1187" s="96">
        <f t="shared" si="1878"/>
        <v>1.1034482758661244</v>
      </c>
      <c r="J1187" s="96">
        <f t="shared" si="1878"/>
        <v>1</v>
      </c>
      <c r="K1187" s="96">
        <f t="shared" si="1878"/>
        <v>1.9600000000100042</v>
      </c>
      <c r="L1187" s="96">
        <f t="shared" si="1878"/>
        <v>1.999999999431566</v>
      </c>
      <c r="M1187" s="96">
        <f t="shared" si="1878"/>
        <v>1.3333333333380117</v>
      </c>
      <c r="N1187" s="340">
        <f t="shared" si="1878"/>
        <v>1.303370786513768</v>
      </c>
      <c r="O1187" s="96">
        <f t="shared" si="1878"/>
        <v>1.0000000000710543</v>
      </c>
      <c r="P1187" s="96">
        <f t="shared" si="1878"/>
        <v>1</v>
      </c>
      <c r="Q1187" s="96">
        <f t="shared" si="1878"/>
        <v>1.812500000011102</v>
      </c>
      <c r="R1187" s="96">
        <f t="shared" si="1878"/>
        <v>1.2307692307613824</v>
      </c>
      <c r="S1187" s="96">
        <f t="shared" si="1878"/>
        <v>1.1492537313441067</v>
      </c>
      <c r="T1187" s="96">
        <f t="shared" si="1878"/>
        <v>1.4230769230776799</v>
      </c>
      <c r="U1187" s="96">
        <f t="shared" si="1878"/>
        <v>0.87850467289565726</v>
      </c>
      <c r="V1187" s="340">
        <f t="shared" si="1878"/>
        <v>2</v>
      </c>
      <c r="W1187" s="96">
        <f t="shared" si="1878"/>
        <v>2</v>
      </c>
      <c r="X1187" s="96">
        <f t="shared" si="1878"/>
        <v>1.1000000000028423</v>
      </c>
      <c r="Y1187" s="96">
        <f t="shared" si="1878"/>
        <v>1.0090090090067485</v>
      </c>
      <c r="Z1187" s="96">
        <f t="shared" si="1878"/>
        <v>1.7770270270255089</v>
      </c>
      <c r="AA1187" s="96">
        <f t="shared" si="1878"/>
        <v>2.208955223883446</v>
      </c>
      <c r="AB1187" s="97">
        <f t="shared" si="1878"/>
        <v>1.245901639347623</v>
      </c>
      <c r="AC1187" s="58"/>
      <c r="AD1187" s="61"/>
      <c r="AE1187" s="524"/>
      <c r="AF1187" s="300"/>
      <c r="AG1187" s="300"/>
      <c r="AH1187" s="300"/>
      <c r="AI1187" s="300"/>
      <c r="AJ1187" s="300"/>
      <c r="AK1187" s="300"/>
      <c r="AL1187" s="300"/>
      <c r="AM1187" s="300"/>
      <c r="AN1187" s="300"/>
      <c r="AO1187" s="300"/>
      <c r="AP1187" s="300"/>
      <c r="AQ1187" s="300"/>
      <c r="AR1187" s="300"/>
      <c r="AS1187" s="300"/>
      <c r="AT1187" s="300"/>
      <c r="AU1187" s="300"/>
      <c r="AV1187" s="300"/>
      <c r="AW1187" s="300"/>
      <c r="AX1187" s="300"/>
      <c r="AY1187" s="300"/>
      <c r="AZ1187" s="300"/>
      <c r="BA1187" s="300"/>
      <c r="BB1187" s="300"/>
      <c r="BC1187" s="300"/>
      <c r="BD1187" s="300"/>
    </row>
    <row r="1188" spans="1:132" s="1" customFormat="1" ht="10.5" customHeight="1">
      <c r="A1188" s="1472" t="s">
        <v>5</v>
      </c>
      <c r="B1188" s="1475" t="s">
        <v>549</v>
      </c>
      <c r="C1188" s="165"/>
      <c r="D1188" s="1266"/>
      <c r="E1188" s="88"/>
      <c r="F1188" s="88"/>
      <c r="G1188" s="88"/>
      <c r="H1188" s="337"/>
      <c r="I1188" s="88"/>
      <c r="J1188" s="88"/>
      <c r="K1188" s="88"/>
      <c r="L1188" s="88"/>
      <c r="M1188" s="88"/>
      <c r="N1188" s="337"/>
      <c r="O1188" s="88"/>
      <c r="P1188" s="88"/>
      <c r="Q1188" s="88"/>
      <c r="R1188" s="88"/>
      <c r="S1188" s="88"/>
      <c r="T1188" s="88"/>
      <c r="U1188" s="88"/>
      <c r="V1188" s="337"/>
      <c r="W1188" s="88"/>
      <c r="X1188" s="88"/>
      <c r="Y1188" s="88"/>
      <c r="Z1188" s="88"/>
      <c r="AA1188" s="88"/>
      <c r="AB1188" s="89"/>
      <c r="AC1188" s="58" t="s">
        <v>125</v>
      </c>
      <c r="AD1188" s="61">
        <f>AD1190/AC1190</f>
        <v>2.168915108673014E-4</v>
      </c>
      <c r="AE1188" s="524"/>
      <c r="AF1188" s="294"/>
      <c r="AG1188" s="299"/>
      <c r="AH1188" s="299"/>
      <c r="AI1188" s="299"/>
      <c r="AJ1188" s="299"/>
      <c r="AK1188" s="299"/>
      <c r="AL1188" s="299"/>
      <c r="AM1188" s="299"/>
      <c r="AN1188" s="299"/>
      <c r="AO1188" s="299"/>
      <c r="AP1188" s="299"/>
      <c r="AQ1188" s="299"/>
      <c r="AR1188" s="299"/>
      <c r="AS1188" s="299"/>
      <c r="AT1188" s="299"/>
      <c r="AU1188" s="299"/>
      <c r="AV1188" s="299"/>
      <c r="AW1188" s="299"/>
      <c r="AX1188" s="299"/>
      <c r="AY1188" s="299"/>
      <c r="AZ1188" s="299"/>
      <c r="BA1188" s="299"/>
      <c r="BB1188" s="299"/>
      <c r="BC1188" s="299"/>
      <c r="BD1188" s="299"/>
    </row>
    <row r="1189" spans="1:132" s="2" customFormat="1" ht="10.5" customHeight="1">
      <c r="A1189" s="1473"/>
      <c r="B1189" s="1476"/>
      <c r="C1189" s="1150" t="s">
        <v>139</v>
      </c>
      <c r="D1189" s="155" t="s">
        <v>34</v>
      </c>
      <c r="E1189" s="54">
        <f>ROUND(SQRT(E1190^2+E1191^2)*1000/(1.73*E$1159),0)</f>
        <v>71</v>
      </c>
      <c r="F1189" s="206">
        <f t="shared" ref="F1189:AB1189" si="1879">ROUND(SQRT(F1190^2+F1191^2)*1000/(1.73*F$1159),0)</f>
        <v>60</v>
      </c>
      <c r="G1189" s="206">
        <f t="shared" si="1879"/>
        <v>75</v>
      </c>
      <c r="H1189" s="363">
        <f t="shared" si="1879"/>
        <v>75</v>
      </c>
      <c r="I1189" s="206">
        <f t="shared" si="1879"/>
        <v>74</v>
      </c>
      <c r="J1189" s="206">
        <f t="shared" si="1879"/>
        <v>73</v>
      </c>
      <c r="K1189" s="206">
        <f t="shared" si="1879"/>
        <v>75</v>
      </c>
      <c r="L1189" s="206">
        <f t="shared" si="1879"/>
        <v>57</v>
      </c>
      <c r="M1189" s="206">
        <f t="shared" si="1879"/>
        <v>75</v>
      </c>
      <c r="N1189" s="363">
        <f t="shared" si="1879"/>
        <v>23</v>
      </c>
      <c r="O1189" s="206">
        <f t="shared" si="1879"/>
        <v>47</v>
      </c>
      <c r="P1189" s="206">
        <f t="shared" si="1879"/>
        <v>66</v>
      </c>
      <c r="Q1189" s="206">
        <f t="shared" si="1879"/>
        <v>72</v>
      </c>
      <c r="R1189" s="206">
        <f t="shared" si="1879"/>
        <v>55</v>
      </c>
      <c r="S1189" s="206">
        <f t="shared" si="1879"/>
        <v>24</v>
      </c>
      <c r="T1189" s="206">
        <f t="shared" si="1879"/>
        <v>63</v>
      </c>
      <c r="U1189" s="206">
        <f t="shared" si="1879"/>
        <v>73</v>
      </c>
      <c r="V1189" s="363">
        <f t="shared" si="1879"/>
        <v>65</v>
      </c>
      <c r="W1189" s="206">
        <f t="shared" si="1879"/>
        <v>41</v>
      </c>
      <c r="X1189" s="206">
        <f t="shared" si="1879"/>
        <v>12</v>
      </c>
      <c r="Y1189" s="206">
        <f t="shared" si="1879"/>
        <v>74</v>
      </c>
      <c r="Z1189" s="206">
        <f t="shared" si="1879"/>
        <v>75</v>
      </c>
      <c r="AA1189" s="206">
        <f t="shared" si="1879"/>
        <v>75</v>
      </c>
      <c r="AB1189" s="1015">
        <f t="shared" si="1879"/>
        <v>74</v>
      </c>
      <c r="AC1189" s="187"/>
      <c r="AD1189" s="187"/>
      <c r="AE1189" s="187"/>
      <c r="AF1189" s="295"/>
      <c r="AG1189" s="295"/>
      <c r="AH1189" s="295"/>
      <c r="AI1189" s="295"/>
      <c r="AJ1189" s="295"/>
      <c r="AK1189" s="295"/>
      <c r="AL1189" s="295"/>
      <c r="AM1189" s="295"/>
      <c r="AN1189" s="295"/>
      <c r="AO1189" s="295"/>
      <c r="AP1189" s="295"/>
      <c r="AQ1189" s="295"/>
      <c r="AR1189" s="295"/>
      <c r="AS1189" s="295"/>
      <c r="AT1189" s="295"/>
      <c r="AU1189" s="295"/>
      <c r="AV1189" s="295"/>
      <c r="AW1189" s="295"/>
      <c r="AX1189" s="295"/>
      <c r="AY1189" s="295"/>
      <c r="AZ1189" s="295"/>
      <c r="BA1189" s="295"/>
      <c r="BB1189" s="295"/>
      <c r="BC1189" s="295"/>
      <c r="BD1189" s="295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</row>
    <row r="1190" spans="1:132" s="1" customFormat="1" ht="10.5" customHeight="1">
      <c r="A1190" s="1473"/>
      <c r="B1190" s="1476"/>
      <c r="C1190" s="1154" t="s">
        <v>967</v>
      </c>
      <c r="D1190" s="155" t="s">
        <v>126</v>
      </c>
      <c r="E1190" s="207">
        <f t="shared" ref="E1190" si="1880">(AG1190-AF1190)*$AE1190</f>
        <v>0.80567999999911988</v>
      </c>
      <c r="F1190" s="207">
        <f t="shared" ref="F1190" si="1881">(AH1190-AG1190)*$AE1190</f>
        <v>0.67463999999927182</v>
      </c>
      <c r="G1190" s="207">
        <f t="shared" ref="G1190" si="1882">(AI1190-AH1190)*$AE1190</f>
        <v>0.84672000000027769</v>
      </c>
      <c r="H1190" s="335">
        <f t="shared" ref="H1190" si="1883">(AJ1190-AI1190)*$AE1190</f>
        <v>0.83808000000244653</v>
      </c>
      <c r="I1190" s="207">
        <f t="shared" ref="I1190" si="1884">(AK1190-AJ1190)*$AE1190</f>
        <v>0.83303999999880041</v>
      </c>
      <c r="J1190" s="207">
        <f t="shared" ref="J1190" si="1885">(AL1190-AK1190)*$AE1190</f>
        <v>0.81719999999950232</v>
      </c>
      <c r="K1190" s="207">
        <f t="shared" ref="K1190" si="1886">(AM1190-AL1190)*$AE1190</f>
        <v>0.84167999999990573</v>
      </c>
      <c r="L1190" s="207">
        <f t="shared" ref="L1190" si="1887">(AN1190-AM1190)*$AE1190</f>
        <v>0.64656000000140923</v>
      </c>
      <c r="M1190" s="207">
        <f t="shared" ref="M1190" si="1888">(AO1190-AN1190)*$AE1190</f>
        <v>0.84527999999736492</v>
      </c>
      <c r="N1190" s="335">
        <f t="shared" ref="N1190" si="1889">(AP1190-AO1190)*$AE1190</f>
        <v>0.26568000000042957</v>
      </c>
      <c r="O1190" s="207">
        <f t="shared" ref="O1190" si="1890">(AQ1190-AP1190)*$AE1190</f>
        <v>0.53136000000085915</v>
      </c>
      <c r="P1190" s="207">
        <f t="shared" ref="P1190" si="1891">(AR1190-AQ1190)*$AE1190</f>
        <v>0.73656000000009958</v>
      </c>
      <c r="Q1190" s="207">
        <f t="shared" ref="Q1190" si="1892">(AS1190-AR1190)*$AE1190</f>
        <v>0.82008000000205361</v>
      </c>
      <c r="R1190" s="207">
        <f t="shared" ref="R1190" si="1893">(AT1190-AS1190)*$AE1190</f>
        <v>0.62135999999954949</v>
      </c>
      <c r="S1190" s="207">
        <f t="shared" ref="S1190" si="1894">(AU1190-AT1190)*$AE1190</f>
        <v>0.27431999999826079</v>
      </c>
      <c r="T1190" s="207">
        <f t="shared" ref="T1190" si="1895">(AV1190-AU1190)*$AE1190</f>
        <v>0.70344000000186502</v>
      </c>
      <c r="U1190" s="207">
        <f t="shared" ref="U1190" si="1896">(AW1190-AV1190)*$AE1190</f>
        <v>0.82511999999915131</v>
      </c>
      <c r="V1190" s="335">
        <f t="shared" ref="V1190" si="1897">(AX1190-AW1190)*$AE1190</f>
        <v>0.72935999999863277</v>
      </c>
      <c r="W1190" s="207">
        <f t="shared" ref="W1190" si="1898">(AY1190-AX1190)*$AE1190</f>
        <v>0.46008000000074389</v>
      </c>
      <c r="X1190" s="207">
        <f t="shared" ref="X1190" si="1899">(AZ1190-AY1190)*$AE1190</f>
        <v>0.14039999999913563</v>
      </c>
      <c r="Y1190" s="73">
        <f t="shared" ref="Y1190" si="1900">(BA1190-AZ1190)*$AE1190</f>
        <v>0.83304000000207457</v>
      </c>
      <c r="Z1190" s="207">
        <f t="shared" ref="Z1190" si="1901">(BB1190-BA1190)*$AE1190</f>
        <v>0.83951999999881088</v>
      </c>
      <c r="AA1190" s="207">
        <f t="shared" ref="AA1190" si="1902">(BC1190-BB1190)*$AE1190</f>
        <v>0.83951999999881088</v>
      </c>
      <c r="AB1190" s="208">
        <f t="shared" ref="AB1190" si="1903">(BD1190-BC1190)*$AE1190</f>
        <v>0.8294400000013411</v>
      </c>
      <c r="AC1190" s="58">
        <f>(BD1190-AF1190)*AE1190</f>
        <v>16.598159999999918</v>
      </c>
      <c r="AD1190" s="61">
        <f>(BD1191-AF1191)*AE1190</f>
        <v>3.6000000000171897E-3</v>
      </c>
      <c r="AE1190" s="524">
        <v>7.2</v>
      </c>
      <c r="AF1190" s="1170">
        <v>2257.2121000000002</v>
      </c>
      <c r="AG1190" s="1170">
        <v>2257.3240000000001</v>
      </c>
      <c r="AH1190" s="1216">
        <v>2257.4177</v>
      </c>
      <c r="AI1190" s="1170">
        <v>2257.5353</v>
      </c>
      <c r="AJ1190" s="1170">
        <v>2257.6517000000003</v>
      </c>
      <c r="AK1190" s="1170">
        <v>2257.7674000000002</v>
      </c>
      <c r="AL1190" s="1170">
        <v>2257.8809000000001</v>
      </c>
      <c r="AM1190" s="1170">
        <v>2257.9978000000001</v>
      </c>
      <c r="AN1190" s="1170">
        <v>2258.0876000000003</v>
      </c>
      <c r="AO1190" s="1170">
        <v>2258.2049999999999</v>
      </c>
      <c r="AP1190" s="1170">
        <v>2258.2419</v>
      </c>
      <c r="AQ1190" s="1170">
        <v>2258.3157000000001</v>
      </c>
      <c r="AR1190" s="1170">
        <v>2258.4180000000001</v>
      </c>
      <c r="AS1190" s="1170">
        <v>2258.5319000000004</v>
      </c>
      <c r="AT1190" s="1170">
        <v>2258.6182000000003</v>
      </c>
      <c r="AU1190" s="1170">
        <v>2258.6563000000001</v>
      </c>
      <c r="AV1190" s="1170">
        <v>2258.7540000000004</v>
      </c>
      <c r="AW1190" s="1170">
        <v>2258.8686000000002</v>
      </c>
      <c r="AX1190" s="1170">
        <v>2258.9699000000001</v>
      </c>
      <c r="AY1190" s="1170">
        <v>2259.0338000000002</v>
      </c>
      <c r="AZ1190" s="1170">
        <v>2259.0533</v>
      </c>
      <c r="BA1190" s="1170">
        <v>2259.1690000000003</v>
      </c>
      <c r="BB1190" s="1170">
        <v>2259.2856000000002</v>
      </c>
      <c r="BC1190" s="1170">
        <v>2259.4022</v>
      </c>
      <c r="BD1190" s="1170">
        <v>2259.5174000000002</v>
      </c>
    </row>
    <row r="1191" spans="1:132" s="1" customFormat="1" ht="10.5" customHeight="1">
      <c r="A1191" s="1473"/>
      <c r="B1191" s="1476"/>
      <c r="C1191" s="1154" t="s">
        <v>967</v>
      </c>
      <c r="D1191" s="155" t="s">
        <v>127</v>
      </c>
      <c r="E1191" s="207">
        <f t="shared" ref="E1191" si="1904">(AG1191-AF1191)*$AE1190</f>
        <v>7.200000000239015E-4</v>
      </c>
      <c r="F1191" s="207">
        <f t="shared" ref="F1191" si="1905">(AH1191-AG1191)*$AE1190</f>
        <v>7.1999999997274244E-4</v>
      </c>
      <c r="G1191" s="207">
        <f t="shared" ref="G1191" si="1906">(AI1191-AH1191)*$AE1190</f>
        <v>0</v>
      </c>
      <c r="H1191" s="335">
        <f t="shared" ref="H1191" si="1907">(AJ1191-AI1191)*$AE1190</f>
        <v>0</v>
      </c>
      <c r="I1191" s="207">
        <f t="shared" ref="I1191" si="1908">(AK1191-AJ1191)*$AE1190</f>
        <v>7.200000000239015E-4</v>
      </c>
      <c r="J1191" s="207">
        <f t="shared" ref="J1191" si="1909">(AL1191-AK1191)*$AE1190</f>
        <v>0</v>
      </c>
      <c r="K1191" s="207">
        <f t="shared" ref="K1191" si="1910">(AM1191-AL1191)*$AE1190</f>
        <v>0</v>
      </c>
      <c r="L1191" s="207">
        <f t="shared" ref="L1191" si="1911">(AN1191-AM1191)*$AE1190</f>
        <v>0</v>
      </c>
      <c r="M1191" s="207">
        <f t="shared" ref="M1191" si="1912">(AO1191-AN1191)*$AE1190</f>
        <v>0</v>
      </c>
      <c r="N1191" s="335">
        <f t="shared" ref="N1191" si="1913">(AP1191-AO1191)*$AE1190</f>
        <v>0</v>
      </c>
      <c r="O1191" s="207">
        <f t="shared" ref="O1191" si="1914">(AQ1191-AP1191)*$AE1190</f>
        <v>7.1999999997274244E-4</v>
      </c>
      <c r="P1191" s="207">
        <f t="shared" ref="P1191" si="1915">(AR1191-AQ1191)*$AE1190</f>
        <v>0</v>
      </c>
      <c r="Q1191" s="207">
        <f t="shared" ref="Q1191" si="1916">(AS1191-AR1191)*$AE1190</f>
        <v>7.200000000239015E-4</v>
      </c>
      <c r="R1191" s="207">
        <f t="shared" ref="R1191" si="1917">(AT1191-AS1191)*$AE1190</f>
        <v>0</v>
      </c>
      <c r="S1191" s="207">
        <f t="shared" ref="S1191" si="1918">(AU1191-AT1191)*$AE1190</f>
        <v>0</v>
      </c>
      <c r="T1191" s="207">
        <f t="shared" ref="T1191" si="1919">(AV1191-AU1191)*$AE1190</f>
        <v>0</v>
      </c>
      <c r="U1191" s="207">
        <f t="shared" ref="U1191" si="1920">(AW1191-AV1191)*$AE1190</f>
        <v>0</v>
      </c>
      <c r="V1191" s="335">
        <f t="shared" ref="V1191" si="1921">(AX1191-AW1191)*$AE1190</f>
        <v>0</v>
      </c>
      <c r="W1191" s="207">
        <f t="shared" ref="W1191" si="1922">(AY1191-AX1191)*$AE1190</f>
        <v>0</v>
      </c>
      <c r="X1191" s="207">
        <f t="shared" ref="X1191" si="1923">(AZ1191-AY1191)*$AE1190</f>
        <v>0</v>
      </c>
      <c r="Y1191" s="73">
        <f t="shared" ref="Y1191" si="1924">(BA1191-AZ1191)*$AE1190</f>
        <v>0</v>
      </c>
      <c r="Z1191" s="207">
        <f t="shared" ref="Z1191" si="1925">(BB1191-BA1191)*$AE1190</f>
        <v>0</v>
      </c>
      <c r="AA1191" s="207">
        <f t="shared" ref="AA1191" si="1926">(BC1191-BB1191)*$AE1190</f>
        <v>0</v>
      </c>
      <c r="AB1191" s="208">
        <f t="shared" ref="AB1191" si="1927">(BD1191-BC1191)*$AE1190</f>
        <v>0</v>
      </c>
      <c r="AC1191" s="58"/>
      <c r="AD1191" s="61"/>
      <c r="AE1191" s="524"/>
      <c r="AF1191" s="1080">
        <v>46.7288</v>
      </c>
      <c r="AG1191" s="1080">
        <v>46.728900000000003</v>
      </c>
      <c r="AH1191" s="1081">
        <v>46.728999999999999</v>
      </c>
      <c r="AI1191" s="1080">
        <v>46.728999999999999</v>
      </c>
      <c r="AJ1191" s="1080">
        <v>46.728999999999999</v>
      </c>
      <c r="AK1191" s="1080">
        <v>46.729100000000003</v>
      </c>
      <c r="AL1191" s="1080">
        <v>46.729100000000003</v>
      </c>
      <c r="AM1191" s="1080">
        <v>46.729100000000003</v>
      </c>
      <c r="AN1191" s="1080">
        <v>46.729100000000003</v>
      </c>
      <c r="AO1191" s="1080">
        <v>46.729100000000003</v>
      </c>
      <c r="AP1191" s="1080">
        <v>46.729100000000003</v>
      </c>
      <c r="AQ1191" s="1080">
        <v>46.729199999999999</v>
      </c>
      <c r="AR1191" s="1080">
        <v>46.729199999999999</v>
      </c>
      <c r="AS1191" s="1080">
        <v>46.729300000000002</v>
      </c>
      <c r="AT1191" s="1080">
        <v>46.729300000000002</v>
      </c>
      <c r="AU1191" s="1080">
        <v>46.729300000000002</v>
      </c>
      <c r="AV1191" s="1080">
        <v>46.729300000000002</v>
      </c>
      <c r="AW1191" s="1080">
        <v>46.729300000000002</v>
      </c>
      <c r="AX1191" s="1080">
        <v>46.729300000000002</v>
      </c>
      <c r="AY1191" s="1080">
        <v>46.729300000000002</v>
      </c>
      <c r="AZ1191" s="1080">
        <v>46.729300000000002</v>
      </c>
      <c r="BA1191" s="1080">
        <v>46.729300000000002</v>
      </c>
      <c r="BB1191" s="1080">
        <v>46.729300000000002</v>
      </c>
      <c r="BC1191" s="1080">
        <v>46.729300000000002</v>
      </c>
      <c r="BD1191" s="1080">
        <v>46.729300000000002</v>
      </c>
    </row>
    <row r="1192" spans="1:132" s="1" customFormat="1" ht="10.5" customHeight="1" thickBot="1">
      <c r="A1192" s="1474"/>
      <c r="B1192" s="1477"/>
      <c r="C1192" s="312"/>
      <c r="D1192" s="271" t="s">
        <v>42</v>
      </c>
      <c r="E1192" s="96">
        <f>E1191/E1190</f>
        <v>8.9365504918167016E-4</v>
      </c>
      <c r="F1192" s="96">
        <f t="shared" ref="F1192:AB1192" si="1928">F1191/F1190</f>
        <v>1.0672358590856155E-3</v>
      </c>
      <c r="G1192" s="96">
        <f t="shared" si="1928"/>
        <v>0</v>
      </c>
      <c r="H1192" s="340">
        <f t="shared" si="1928"/>
        <v>0</v>
      </c>
      <c r="I1192" s="96">
        <f t="shared" si="1928"/>
        <v>8.6430423512068842E-4</v>
      </c>
      <c r="J1192" s="96">
        <f t="shared" si="1928"/>
        <v>0</v>
      </c>
      <c r="K1192" s="96">
        <f t="shared" si="1928"/>
        <v>0</v>
      </c>
      <c r="L1192" s="96">
        <f t="shared" si="1928"/>
        <v>0</v>
      </c>
      <c r="M1192" s="96">
        <f t="shared" si="1928"/>
        <v>0</v>
      </c>
      <c r="N1192" s="340">
        <f t="shared" si="1928"/>
        <v>0</v>
      </c>
      <c r="O1192" s="96">
        <f t="shared" si="1928"/>
        <v>1.3550135500820127E-3</v>
      </c>
      <c r="P1192" s="96">
        <f t="shared" si="1928"/>
        <v>0</v>
      </c>
      <c r="Q1192" s="96">
        <f t="shared" si="1928"/>
        <v>8.7796312557567372E-4</v>
      </c>
      <c r="R1192" s="96">
        <f t="shared" si="1928"/>
        <v>0</v>
      </c>
      <c r="S1192" s="96">
        <f t="shared" si="1928"/>
        <v>0</v>
      </c>
      <c r="T1192" s="96">
        <f t="shared" si="1928"/>
        <v>0</v>
      </c>
      <c r="U1192" s="96">
        <f t="shared" si="1928"/>
        <v>0</v>
      </c>
      <c r="V1192" s="340">
        <f t="shared" si="1928"/>
        <v>0</v>
      </c>
      <c r="W1192" s="96">
        <f t="shared" si="1928"/>
        <v>0</v>
      </c>
      <c r="X1192" s="96">
        <f t="shared" si="1928"/>
        <v>0</v>
      </c>
      <c r="Y1192" s="96">
        <f t="shared" si="1928"/>
        <v>0</v>
      </c>
      <c r="Z1192" s="96">
        <f t="shared" si="1928"/>
        <v>0</v>
      </c>
      <c r="AA1192" s="96">
        <f t="shared" si="1928"/>
        <v>0</v>
      </c>
      <c r="AB1192" s="97">
        <f t="shared" si="1928"/>
        <v>0</v>
      </c>
      <c r="AC1192" s="58"/>
      <c r="AD1192" s="61"/>
      <c r="AE1192" s="524"/>
      <c r="AF1192" s="300"/>
      <c r="AG1192" s="300"/>
      <c r="AH1192" s="300"/>
      <c r="AI1192" s="300"/>
      <c r="AJ1192" s="300"/>
      <c r="AK1192" s="300"/>
      <c r="AL1192" s="300"/>
      <c r="AM1192" s="300"/>
      <c r="AN1192" s="300"/>
      <c r="AO1192" s="300"/>
      <c r="AP1192" s="300"/>
      <c r="AQ1192" s="300"/>
      <c r="AR1192" s="300"/>
      <c r="AS1192" s="300"/>
      <c r="AT1192" s="300"/>
      <c r="AU1192" s="300"/>
      <c r="AV1192" s="300"/>
      <c r="AW1192" s="300"/>
      <c r="AX1192" s="300"/>
      <c r="AY1192" s="300"/>
      <c r="AZ1192" s="300"/>
      <c r="BA1192" s="300"/>
      <c r="BB1192" s="300"/>
      <c r="BC1192" s="300"/>
      <c r="BD1192" s="300"/>
    </row>
    <row r="1193" spans="1:132" s="1" customFormat="1" ht="10.5" customHeight="1">
      <c r="A1193" s="1402" t="s">
        <v>44</v>
      </c>
      <c r="B1193" s="1400" t="s">
        <v>84</v>
      </c>
      <c r="C1193" s="165"/>
      <c r="D1193" s="1266"/>
      <c r="E1193" s="214"/>
      <c r="F1193" s="214"/>
      <c r="G1193" s="214"/>
      <c r="H1193" s="365"/>
      <c r="I1193" s="214"/>
      <c r="J1193" s="214"/>
      <c r="K1193" s="214"/>
      <c r="L1193" s="214"/>
      <c r="M1193" s="214"/>
      <c r="N1193" s="365"/>
      <c r="O1193" s="214"/>
      <c r="P1193" s="214"/>
      <c r="Q1193" s="214"/>
      <c r="R1193" s="214"/>
      <c r="S1193" s="214"/>
      <c r="T1193" s="214"/>
      <c r="U1193" s="214"/>
      <c r="V1193" s="365"/>
      <c r="W1193" s="214"/>
      <c r="X1193" s="214"/>
      <c r="Y1193" s="214"/>
      <c r="Z1193" s="214"/>
      <c r="AA1193" s="214"/>
      <c r="AB1193" s="215"/>
      <c r="AC1193" s="58" t="s">
        <v>125</v>
      </c>
      <c r="AD1193" s="61">
        <f>AD1195/AC1195</f>
        <v>1.3714000748048807E-3</v>
      </c>
      <c r="AE1193" s="524"/>
      <c r="AF1193" s="294"/>
      <c r="AG1193" s="299"/>
      <c r="AH1193" s="299"/>
      <c r="AI1193" s="299"/>
      <c r="AJ1193" s="299"/>
      <c r="AK1193" s="299"/>
      <c r="AL1193" s="299"/>
      <c r="AM1193" s="299"/>
      <c r="AN1193" s="299"/>
      <c r="AO1193" s="299"/>
      <c r="AP1193" s="299"/>
      <c r="AQ1193" s="299"/>
      <c r="AR1193" s="299"/>
      <c r="AS1193" s="299"/>
      <c r="AT1193" s="299"/>
      <c r="AU1193" s="299"/>
      <c r="AV1193" s="299"/>
      <c r="AW1193" s="299"/>
      <c r="AX1193" s="299"/>
      <c r="AY1193" s="299"/>
      <c r="AZ1193" s="299"/>
      <c r="BA1193" s="299"/>
      <c r="BB1193" s="299"/>
      <c r="BC1193" s="299"/>
      <c r="BD1193" s="299"/>
    </row>
    <row r="1194" spans="1:132" s="2" customFormat="1" ht="10.5" customHeight="1">
      <c r="A1194" s="1403"/>
      <c r="B1194" s="1401"/>
      <c r="C1194" s="1150" t="s">
        <v>139</v>
      </c>
      <c r="D1194" s="155" t="s">
        <v>34</v>
      </c>
      <c r="E1194" s="54">
        <f t="shared" ref="E1194:AB1194" si="1929">ROUND(SQRT(E1195^2+E1196^2)*1000/(1.73*E$1160),0)</f>
        <v>11</v>
      </c>
      <c r="F1194" s="206">
        <f t="shared" si="1929"/>
        <v>11</v>
      </c>
      <c r="G1194" s="206">
        <f t="shared" si="1929"/>
        <v>10</v>
      </c>
      <c r="H1194" s="363">
        <f t="shared" si="1929"/>
        <v>10</v>
      </c>
      <c r="I1194" s="206">
        <f t="shared" si="1929"/>
        <v>10</v>
      </c>
      <c r="J1194" s="206">
        <f t="shared" si="1929"/>
        <v>11</v>
      </c>
      <c r="K1194" s="206">
        <f t="shared" si="1929"/>
        <v>10</v>
      </c>
      <c r="L1194" s="206">
        <f t="shared" si="1929"/>
        <v>11</v>
      </c>
      <c r="M1194" s="206">
        <f t="shared" si="1929"/>
        <v>13</v>
      </c>
      <c r="N1194" s="363">
        <f t="shared" si="1929"/>
        <v>14</v>
      </c>
      <c r="O1194" s="206">
        <f t="shared" si="1929"/>
        <v>14</v>
      </c>
      <c r="P1194" s="206">
        <f t="shared" si="1929"/>
        <v>11</v>
      </c>
      <c r="Q1194" s="206">
        <f t="shared" si="1929"/>
        <v>11</v>
      </c>
      <c r="R1194" s="206">
        <f t="shared" si="1929"/>
        <v>11</v>
      </c>
      <c r="S1194" s="206">
        <f t="shared" si="1929"/>
        <v>11</v>
      </c>
      <c r="T1194" s="206">
        <f t="shared" si="1929"/>
        <v>11</v>
      </c>
      <c r="U1194" s="206">
        <f t="shared" si="1929"/>
        <v>10</v>
      </c>
      <c r="V1194" s="363">
        <f t="shared" si="1929"/>
        <v>10</v>
      </c>
      <c r="W1194" s="206">
        <f t="shared" si="1929"/>
        <v>10</v>
      </c>
      <c r="X1194" s="206">
        <f t="shared" si="1929"/>
        <v>11</v>
      </c>
      <c r="Y1194" s="206">
        <f t="shared" si="1929"/>
        <v>11</v>
      </c>
      <c r="Z1194" s="206">
        <f t="shared" si="1929"/>
        <v>10</v>
      </c>
      <c r="AA1194" s="206">
        <f t="shared" si="1929"/>
        <v>9</v>
      </c>
      <c r="AB1194" s="1015">
        <f t="shared" si="1929"/>
        <v>9</v>
      </c>
      <c r="AC1194" s="187"/>
      <c r="AD1194" s="187"/>
      <c r="AE1194" s="187"/>
      <c r="AF1194" s="295"/>
      <c r="AG1194" s="295"/>
      <c r="AH1194" s="295"/>
      <c r="AI1194" s="295"/>
      <c r="AJ1194" s="295"/>
      <c r="AK1194" s="295"/>
      <c r="AL1194" s="295"/>
      <c r="AM1194" s="295"/>
      <c r="AN1194" s="295"/>
      <c r="AO1194" s="295"/>
      <c r="AP1194" s="295"/>
      <c r="AQ1194" s="295"/>
      <c r="AR1194" s="295"/>
      <c r="AS1194" s="295"/>
      <c r="AT1194" s="295"/>
      <c r="AU1194" s="295"/>
      <c r="AV1194" s="295"/>
      <c r="AW1194" s="295"/>
      <c r="AX1194" s="295"/>
      <c r="AY1194" s="295"/>
      <c r="AZ1194" s="295"/>
      <c r="BA1194" s="295"/>
      <c r="BB1194" s="295"/>
      <c r="BC1194" s="295"/>
      <c r="BD1194" s="295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</row>
    <row r="1195" spans="1:132" s="1" customFormat="1" ht="10.5" customHeight="1">
      <c r="A1195" s="1403"/>
      <c r="B1195" s="1401"/>
      <c r="C1195" s="1154" t="s">
        <v>967</v>
      </c>
      <c r="D1195" s="155" t="s">
        <v>126</v>
      </c>
      <c r="E1195" s="207">
        <f t="shared" ref="E1195" si="1930">(AG1195-AF1195)*$AE1195</f>
        <v>0.12312000000019907</v>
      </c>
      <c r="F1195" s="207">
        <f t="shared" ref="F1195" si="1931">(AH1195-AG1195)*$AE1195</f>
        <v>0.11951999999987493</v>
      </c>
      <c r="G1195" s="207">
        <f t="shared" ref="G1195" si="1932">(AI1195-AH1195)*$AE1195</f>
        <v>0.10943999999994958</v>
      </c>
      <c r="H1195" s="335">
        <f t="shared" ref="H1195" si="1933">(AJ1195-AI1195)*$AE1195</f>
        <v>0.11196000000013555</v>
      </c>
      <c r="I1195" s="207">
        <f t="shared" ref="I1195" si="1934">(AK1195-AJ1195)*$AE1195</f>
        <v>0.11195999999972628</v>
      </c>
      <c r="J1195" s="207">
        <f t="shared" ref="J1195" si="1935">(AL1195-AK1195)*$AE1195</f>
        <v>0.11628000000027897</v>
      </c>
      <c r="K1195" s="207">
        <f t="shared" ref="K1195" si="1936">(AM1195-AL1195)*$AE1195</f>
        <v>0.10835999999981141</v>
      </c>
      <c r="L1195" s="207">
        <f t="shared" ref="L1195" si="1937">(AN1195-AM1195)*$AE1195</f>
        <v>0.12384000000001834</v>
      </c>
      <c r="M1195" s="207">
        <f t="shared" ref="M1195" si="1938">(AO1195-AN1195)*$AE1195</f>
        <v>0.14255999999982125</v>
      </c>
      <c r="N1195" s="335">
        <f t="shared" ref="N1195" si="1939">(AP1195-AO1195)*$AE1195</f>
        <v>0.16236000000017156</v>
      </c>
      <c r="O1195" s="207">
        <f t="shared" ref="O1195" si="1940">(AQ1195-AP1195)*$AE1195</f>
        <v>0.15444000000011329</v>
      </c>
      <c r="P1195" s="207">
        <f t="shared" ref="P1195" si="1941">(AR1195-AQ1195)*$AE1195</f>
        <v>0.12743999999993322</v>
      </c>
      <c r="Q1195" s="207">
        <f t="shared" ref="Q1195" si="1942">(AS1195-AR1195)*$AE1195</f>
        <v>0.1259999999998854</v>
      </c>
      <c r="R1195" s="207">
        <f t="shared" ref="R1195" si="1943">(AT1195-AS1195)*$AE1195</f>
        <v>0.1180800000002364</v>
      </c>
      <c r="S1195" s="207">
        <f t="shared" ref="S1195" si="1944">(AU1195-AT1195)*$AE1195</f>
        <v>0.12167999999974199</v>
      </c>
      <c r="T1195" s="207">
        <f t="shared" ref="T1195" si="1945">(AV1195-AU1195)*$AE1195</f>
        <v>0.12239999999997053</v>
      </c>
      <c r="U1195" s="207">
        <f t="shared" ref="U1195" si="1946">(AW1195-AV1195)*$AE1195</f>
        <v>0.10872000000013031</v>
      </c>
      <c r="V1195" s="335">
        <f t="shared" ref="V1195" si="1947">(AX1195-AW1195)*$AE1195</f>
        <v>0.10943999999994958</v>
      </c>
      <c r="W1195" s="207">
        <f t="shared" ref="W1195" si="1948">(AY1195-AX1195)*$AE1195</f>
        <v>0.11160000000022592</v>
      </c>
      <c r="X1195" s="207">
        <f t="shared" ref="X1195" si="1949">(AZ1195-AY1195)*$AE1195</f>
        <v>0.11699999999968895</v>
      </c>
      <c r="Y1195" s="73">
        <f t="shared" ref="Y1195" si="1950">(BA1195-AZ1195)*$AE1195</f>
        <v>0.1206000000000131</v>
      </c>
      <c r="Z1195" s="207">
        <f t="shared" ref="Z1195" si="1951">(BB1195-BA1195)*$AE1195</f>
        <v>0.11304000000027373</v>
      </c>
      <c r="AA1195" s="207">
        <f t="shared" ref="AA1195" si="1952">(BC1195-BB1195)*$AE1195</f>
        <v>0.10439999999998691</v>
      </c>
      <c r="AB1195" s="208">
        <f t="shared" ref="AB1195" si="1953">(BD1195-BC1195)*$AE1195</f>
        <v>0.10331999999984874</v>
      </c>
      <c r="AC1195" s="58">
        <f>(BD1195-AF1195)*AE1195</f>
        <v>2.887559999999985</v>
      </c>
      <c r="AD1195" s="61">
        <f>(BD1196-AF1196)*AE1195</f>
        <v>3.9600000000035605E-3</v>
      </c>
      <c r="AE1195" s="524">
        <v>3.6</v>
      </c>
      <c r="AF1195" s="1170">
        <v>678.25810000000001</v>
      </c>
      <c r="AG1195" s="1170">
        <v>678.29230000000007</v>
      </c>
      <c r="AH1195" s="1216">
        <v>678.32550000000003</v>
      </c>
      <c r="AI1195" s="1170">
        <v>678.35590000000002</v>
      </c>
      <c r="AJ1195" s="1170">
        <v>678.38700000000006</v>
      </c>
      <c r="AK1195" s="1170">
        <v>678.41809999999998</v>
      </c>
      <c r="AL1195" s="1170">
        <v>678.45040000000006</v>
      </c>
      <c r="AM1195" s="1170">
        <v>678.48050000000001</v>
      </c>
      <c r="AN1195" s="1170">
        <v>678.51490000000001</v>
      </c>
      <c r="AO1195" s="1170">
        <v>678.55449999999996</v>
      </c>
      <c r="AP1195" s="1170">
        <v>678.59960000000001</v>
      </c>
      <c r="AQ1195" s="1170">
        <v>678.64250000000004</v>
      </c>
      <c r="AR1195" s="1170">
        <v>678.67790000000002</v>
      </c>
      <c r="AS1195" s="1170">
        <v>678.71289999999999</v>
      </c>
      <c r="AT1195" s="1170">
        <v>678.74570000000006</v>
      </c>
      <c r="AU1195" s="1170">
        <v>678.77949999999998</v>
      </c>
      <c r="AV1195" s="1170">
        <v>678.81349999999998</v>
      </c>
      <c r="AW1195" s="1170">
        <v>678.84370000000001</v>
      </c>
      <c r="AX1195" s="1170">
        <v>678.8741</v>
      </c>
      <c r="AY1195" s="1170">
        <v>678.90510000000006</v>
      </c>
      <c r="AZ1195" s="1170">
        <v>678.93759999999997</v>
      </c>
      <c r="BA1195" s="1170">
        <v>678.97109999999998</v>
      </c>
      <c r="BB1195" s="1170">
        <v>679.00250000000005</v>
      </c>
      <c r="BC1195" s="1170">
        <v>679.03150000000005</v>
      </c>
      <c r="BD1195" s="1170">
        <v>679.06020000000001</v>
      </c>
    </row>
    <row r="1196" spans="1:132" s="1" customFormat="1" ht="10.5" customHeight="1">
      <c r="A1196" s="1403"/>
      <c r="B1196" s="1401"/>
      <c r="C1196" s="1154" t="s">
        <v>967</v>
      </c>
      <c r="D1196" s="155" t="s">
        <v>127</v>
      </c>
      <c r="E1196" s="207">
        <f t="shared" ref="E1196" si="1954">(AG1196-AF1196)*$AE1195</f>
        <v>0</v>
      </c>
      <c r="F1196" s="207">
        <f t="shared" ref="F1196" si="1955">(AH1196-AG1196)*$AE1195</f>
        <v>0</v>
      </c>
      <c r="G1196" s="207">
        <f t="shared" ref="G1196" si="1956">(AI1196-AH1196)*$AE1195</f>
        <v>0</v>
      </c>
      <c r="H1196" s="335">
        <f t="shared" ref="H1196" si="1957">(AJ1196-AI1196)*$AE1195</f>
        <v>0</v>
      </c>
      <c r="I1196" s="207">
        <f t="shared" ref="I1196" si="1958">(AK1196-AJ1196)*$AE1195</f>
        <v>0</v>
      </c>
      <c r="J1196" s="207">
        <f t="shared" ref="J1196" si="1959">(AL1196-AK1196)*$AE1195</f>
        <v>0</v>
      </c>
      <c r="K1196" s="207">
        <f t="shared" ref="K1196" si="1960">(AM1196-AL1196)*$AE1195</f>
        <v>0</v>
      </c>
      <c r="L1196" s="207">
        <f t="shared" ref="L1196" si="1961">(AN1196-AM1196)*$AE1195</f>
        <v>0</v>
      </c>
      <c r="M1196" s="207">
        <f t="shared" ref="M1196" si="1962">(AO1196-AN1196)*$AE1195</f>
        <v>0</v>
      </c>
      <c r="N1196" s="335">
        <f t="shared" ref="N1196" si="1963">(AP1196-AO1196)*$AE1195</f>
        <v>0</v>
      </c>
      <c r="O1196" s="207">
        <f t="shared" ref="O1196" si="1964">(AQ1196-AP1196)*$AE1195</f>
        <v>3.6000000001195075E-4</v>
      </c>
      <c r="P1196" s="207">
        <f t="shared" ref="P1196" si="1965">(AR1196-AQ1196)*$AE1195</f>
        <v>7.1999999999832203E-4</v>
      </c>
      <c r="Q1196" s="207">
        <f t="shared" ref="Q1196" si="1966">(AS1196-AR1196)*$AE1195</f>
        <v>2.1599999999949659E-3</v>
      </c>
      <c r="R1196" s="207">
        <f t="shared" ref="R1196" si="1967">(AT1196-AS1196)*$AE1195</f>
        <v>7.1999999999832203E-4</v>
      </c>
      <c r="S1196" s="207">
        <f t="shared" ref="S1196" si="1968">(AU1196-AT1196)*$AE1195</f>
        <v>0</v>
      </c>
      <c r="T1196" s="207">
        <f t="shared" ref="T1196" si="1969">(AV1196-AU1196)*$AE1195</f>
        <v>0</v>
      </c>
      <c r="U1196" s="207">
        <f t="shared" ref="U1196" si="1970">(AW1196-AV1196)*$AE1195</f>
        <v>0</v>
      </c>
      <c r="V1196" s="335">
        <f t="shared" ref="V1196" si="1971">(AX1196-AW1196)*$AE1195</f>
        <v>0</v>
      </c>
      <c r="W1196" s="207">
        <f t="shared" ref="W1196" si="1972">(AY1196-AX1196)*$AE1195</f>
        <v>0</v>
      </c>
      <c r="X1196" s="207">
        <f t="shared" ref="X1196" si="1973">(AZ1196-AY1196)*$AE1195</f>
        <v>0</v>
      </c>
      <c r="Y1196" s="73">
        <f t="shared" ref="Y1196" si="1974">(BA1196-AZ1196)*$AE1195</f>
        <v>0</v>
      </c>
      <c r="Z1196" s="207">
        <f t="shared" ref="Z1196" si="1975">(BB1196-BA1196)*$AE1195</f>
        <v>0</v>
      </c>
      <c r="AA1196" s="207">
        <f t="shared" ref="AA1196" si="1976">(BC1196-BB1196)*$AE1195</f>
        <v>0</v>
      </c>
      <c r="AB1196" s="208">
        <f t="shared" ref="AB1196" si="1977">(BD1196-BC1196)*$AE1195</f>
        <v>0</v>
      </c>
      <c r="AC1196" s="58"/>
      <c r="AD1196" s="61"/>
      <c r="AE1196" s="524"/>
      <c r="AF1196" s="1080">
        <v>50.1524</v>
      </c>
      <c r="AG1196" s="1080">
        <v>50.1524</v>
      </c>
      <c r="AH1196" s="1081">
        <v>50.1524</v>
      </c>
      <c r="AI1196" s="1080">
        <v>50.1524</v>
      </c>
      <c r="AJ1196" s="1080">
        <v>50.1524</v>
      </c>
      <c r="AK1196" s="1080">
        <v>50.1524</v>
      </c>
      <c r="AL1196" s="1080">
        <v>50.1524</v>
      </c>
      <c r="AM1196" s="1080">
        <v>50.1524</v>
      </c>
      <c r="AN1196" s="1080">
        <v>50.1524</v>
      </c>
      <c r="AO1196" s="1080">
        <v>50.1524</v>
      </c>
      <c r="AP1196" s="1080">
        <v>50.1524</v>
      </c>
      <c r="AQ1196" s="1080">
        <v>50.152500000000003</v>
      </c>
      <c r="AR1196" s="1080">
        <v>50.152700000000003</v>
      </c>
      <c r="AS1196" s="1080">
        <v>50.153300000000002</v>
      </c>
      <c r="AT1196" s="1080">
        <v>50.153500000000001</v>
      </c>
      <c r="AU1196" s="1080">
        <v>50.153500000000001</v>
      </c>
      <c r="AV1196" s="1080">
        <v>50.153500000000001</v>
      </c>
      <c r="AW1196" s="1080">
        <v>50.153500000000001</v>
      </c>
      <c r="AX1196" s="1080">
        <v>50.153500000000001</v>
      </c>
      <c r="AY1196" s="1080">
        <v>50.153500000000001</v>
      </c>
      <c r="AZ1196" s="1080">
        <v>50.153500000000001</v>
      </c>
      <c r="BA1196" s="1080">
        <v>50.153500000000001</v>
      </c>
      <c r="BB1196" s="1080">
        <v>50.153500000000001</v>
      </c>
      <c r="BC1196" s="1080">
        <v>50.153500000000001</v>
      </c>
      <c r="BD1196" s="1080">
        <v>50.153500000000001</v>
      </c>
    </row>
    <row r="1197" spans="1:132" s="1" customFormat="1" ht="10.5" customHeight="1" thickBot="1">
      <c r="A1197" s="1404"/>
      <c r="B1197" s="1405"/>
      <c r="C1197" s="312"/>
      <c r="D1197" s="271" t="s">
        <v>42</v>
      </c>
      <c r="E1197" s="96">
        <f>E1196/E1195</f>
        <v>0</v>
      </c>
      <c r="F1197" s="96">
        <f t="shared" ref="F1197:AB1197" si="1978">F1196/F1195</f>
        <v>0</v>
      </c>
      <c r="G1197" s="96">
        <f t="shared" si="1978"/>
        <v>0</v>
      </c>
      <c r="H1197" s="340">
        <f t="shared" si="1978"/>
        <v>0</v>
      </c>
      <c r="I1197" s="96">
        <f t="shared" si="1978"/>
        <v>0</v>
      </c>
      <c r="J1197" s="96">
        <f t="shared" si="1978"/>
        <v>0</v>
      </c>
      <c r="K1197" s="96">
        <f t="shared" si="1978"/>
        <v>0</v>
      </c>
      <c r="L1197" s="96">
        <f t="shared" si="1978"/>
        <v>0</v>
      </c>
      <c r="M1197" s="96">
        <f t="shared" si="1978"/>
        <v>0</v>
      </c>
      <c r="N1197" s="340">
        <f t="shared" si="1978"/>
        <v>0</v>
      </c>
      <c r="O1197" s="96">
        <f t="shared" si="1978"/>
        <v>2.3310023310780022E-3</v>
      </c>
      <c r="P1197" s="96">
        <f t="shared" si="1978"/>
        <v>5.6497175141140875E-3</v>
      </c>
      <c r="Q1197" s="96">
        <f t="shared" si="1978"/>
        <v>1.7142857142832781E-2</v>
      </c>
      <c r="R1197" s="96">
        <f t="shared" si="1978"/>
        <v>6.0975609755833382E-3</v>
      </c>
      <c r="S1197" s="96">
        <f t="shared" si="1978"/>
        <v>0</v>
      </c>
      <c r="T1197" s="96">
        <f t="shared" si="1978"/>
        <v>0</v>
      </c>
      <c r="U1197" s="96">
        <f t="shared" si="1978"/>
        <v>0</v>
      </c>
      <c r="V1197" s="340">
        <f t="shared" si="1978"/>
        <v>0</v>
      </c>
      <c r="W1197" s="96">
        <f t="shared" si="1978"/>
        <v>0</v>
      </c>
      <c r="X1197" s="96">
        <f t="shared" si="1978"/>
        <v>0</v>
      </c>
      <c r="Y1197" s="96">
        <f t="shared" si="1978"/>
        <v>0</v>
      </c>
      <c r="Z1197" s="96">
        <f t="shared" si="1978"/>
        <v>0</v>
      </c>
      <c r="AA1197" s="96">
        <f t="shared" si="1978"/>
        <v>0</v>
      </c>
      <c r="AB1197" s="97">
        <f t="shared" si="1978"/>
        <v>0</v>
      </c>
      <c r="AC1197" s="58"/>
      <c r="AD1197" s="61"/>
      <c r="AE1197" s="524"/>
      <c r="AF1197" s="300"/>
      <c r="AG1197" s="300"/>
      <c r="AH1197" s="300"/>
      <c r="AI1197" s="300"/>
      <c r="AJ1197" s="300"/>
      <c r="AK1197" s="300"/>
      <c r="AL1197" s="300"/>
      <c r="AM1197" s="300"/>
      <c r="AN1197" s="300"/>
      <c r="AO1197" s="300"/>
      <c r="AP1197" s="300"/>
      <c r="AQ1197" s="300"/>
      <c r="AR1197" s="300"/>
      <c r="AS1197" s="300"/>
      <c r="AT1197" s="300"/>
      <c r="AU1197" s="300"/>
      <c r="AV1197" s="300"/>
      <c r="AW1197" s="300"/>
      <c r="AX1197" s="300"/>
      <c r="AY1197" s="300"/>
      <c r="AZ1197" s="300"/>
      <c r="BA1197" s="300"/>
      <c r="BB1197" s="300"/>
      <c r="BC1197" s="300"/>
      <c r="BD1197" s="300"/>
    </row>
    <row r="1198" spans="1:132" s="1" customFormat="1" ht="10.5" customHeight="1">
      <c r="A1198" s="1402" t="s">
        <v>7</v>
      </c>
      <c r="B1198" s="1400" t="s">
        <v>550</v>
      </c>
      <c r="C1198" s="165"/>
      <c r="D1198" s="1266"/>
      <c r="E1198" s="88"/>
      <c r="F1198" s="88"/>
      <c r="G1198" s="88"/>
      <c r="H1198" s="337"/>
      <c r="I1198" s="88"/>
      <c r="J1198" s="88"/>
      <c r="K1198" s="88"/>
      <c r="L1198" s="88"/>
      <c r="M1198" s="88"/>
      <c r="N1198" s="337"/>
      <c r="O1198" s="88"/>
      <c r="P1198" s="88"/>
      <c r="Q1198" s="88"/>
      <c r="R1198" s="88"/>
      <c r="S1198" s="88"/>
      <c r="T1198" s="88"/>
      <c r="U1198" s="88"/>
      <c r="V1198" s="337"/>
      <c r="W1198" s="88"/>
      <c r="X1198" s="88"/>
      <c r="Y1198" s="88"/>
      <c r="Z1198" s="88"/>
      <c r="AA1198" s="88"/>
      <c r="AB1198" s="89"/>
      <c r="AC1198" s="58" t="s">
        <v>125</v>
      </c>
      <c r="AD1198" s="61">
        <f>AD1200/AC1200</f>
        <v>0.78373631520406306</v>
      </c>
      <c r="AE1198" s="524"/>
      <c r="AF1198" s="294"/>
      <c r="AG1198" s="299"/>
      <c r="AH1198" s="299"/>
      <c r="AI1198" s="299"/>
      <c r="AJ1198" s="299"/>
      <c r="AK1198" s="299"/>
      <c r="AL1198" s="299"/>
      <c r="AM1198" s="299"/>
      <c r="AN1198" s="299"/>
      <c r="AO1198" s="299"/>
      <c r="AP1198" s="299"/>
      <c r="AQ1198" s="299"/>
      <c r="AR1198" s="299"/>
      <c r="AS1198" s="299"/>
      <c r="AT1198" s="299"/>
      <c r="AU1198" s="299"/>
      <c r="AV1198" s="299"/>
      <c r="AW1198" s="299"/>
      <c r="AX1198" s="299"/>
      <c r="AY1198" s="299"/>
      <c r="AZ1198" s="299"/>
      <c r="BA1198" s="299"/>
      <c r="BB1198" s="299"/>
      <c r="BC1198" s="299"/>
      <c r="BD1198" s="299"/>
    </row>
    <row r="1199" spans="1:132" s="2" customFormat="1" ht="10.5" customHeight="1">
      <c r="A1199" s="1403"/>
      <c r="B1199" s="1401"/>
      <c r="C1199" s="1150" t="s">
        <v>136</v>
      </c>
      <c r="D1199" s="155" t="s">
        <v>34</v>
      </c>
      <c r="E1199" s="54">
        <v>55</v>
      </c>
      <c r="F1199" s="206">
        <v>55</v>
      </c>
      <c r="G1199" s="206">
        <v>61</v>
      </c>
      <c r="H1199" s="363">
        <v>55</v>
      </c>
      <c r="I1199" s="206">
        <v>55</v>
      </c>
      <c r="J1199" s="206">
        <v>56</v>
      </c>
      <c r="K1199" s="206">
        <v>55</v>
      </c>
      <c r="L1199" s="206">
        <v>55</v>
      </c>
      <c r="M1199" s="206">
        <v>56</v>
      </c>
      <c r="N1199" s="363">
        <v>55</v>
      </c>
      <c r="O1199" s="206">
        <v>58</v>
      </c>
      <c r="P1199" s="206">
        <v>58</v>
      </c>
      <c r="Q1199" s="206">
        <v>58</v>
      </c>
      <c r="R1199" s="206">
        <v>58</v>
      </c>
      <c r="S1199" s="206">
        <v>58</v>
      </c>
      <c r="T1199" s="206">
        <v>63</v>
      </c>
      <c r="U1199" s="206">
        <v>57</v>
      </c>
      <c r="V1199" s="363">
        <v>57</v>
      </c>
      <c r="W1199" s="206">
        <v>62</v>
      </c>
      <c r="X1199" s="206">
        <v>58</v>
      </c>
      <c r="Y1199" s="206">
        <v>58</v>
      </c>
      <c r="Z1199" s="206">
        <v>58</v>
      </c>
      <c r="AA1199" s="206">
        <v>58</v>
      </c>
      <c r="AB1199" s="1015">
        <v>58</v>
      </c>
      <c r="AC1199" s="187"/>
      <c r="AD1199" s="187"/>
      <c r="AE1199" s="187"/>
      <c r="AF1199" s="295"/>
      <c r="AG1199" s="295"/>
      <c r="AH1199" s="295"/>
      <c r="AI1199" s="295"/>
      <c r="AJ1199" s="295"/>
      <c r="AK1199" s="295"/>
      <c r="AL1199" s="295"/>
      <c r="AM1199" s="295"/>
      <c r="AN1199" s="295"/>
      <c r="AO1199" s="295"/>
      <c r="AP1199" s="295"/>
      <c r="AQ1199" s="295"/>
      <c r="AR1199" s="295"/>
      <c r="AS1199" s="295"/>
      <c r="AT1199" s="295"/>
      <c r="AU1199" s="295"/>
      <c r="AV1199" s="295"/>
      <c r="AW1199" s="295"/>
      <c r="AX1199" s="295"/>
      <c r="AY1199" s="295"/>
      <c r="AZ1199" s="295"/>
      <c r="BA1199" s="295"/>
      <c r="BB1199" s="295"/>
      <c r="BC1199" s="295"/>
      <c r="BD1199" s="295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</row>
    <row r="1200" spans="1:132" s="1" customFormat="1" ht="10.5" customHeight="1">
      <c r="A1200" s="1403"/>
      <c r="B1200" s="1401"/>
      <c r="C1200" s="1154" t="s">
        <v>967</v>
      </c>
      <c r="D1200" s="155" t="s">
        <v>126</v>
      </c>
      <c r="E1200" s="207">
        <f t="shared" ref="E1200" si="1979">(AG1200-AF1200)*$AE1200</f>
        <v>0.49031999999970138</v>
      </c>
      <c r="F1200" s="207">
        <f t="shared" ref="F1200" si="1980">(AH1200-AG1200)*$AE1200</f>
        <v>0.49895999999998825</v>
      </c>
      <c r="G1200" s="207">
        <f t="shared" ref="G1200" si="1981">(AI1200-AH1200)*$AE1200</f>
        <v>0.4946400000002541</v>
      </c>
      <c r="H1200" s="335">
        <f t="shared" ref="H1200" si="1982">(AJ1200-AI1200)*$AE1200</f>
        <v>0.48888000000006288</v>
      </c>
      <c r="I1200" s="207">
        <f t="shared" ref="I1200" si="1983">(AK1200-AJ1200)*$AE1200</f>
        <v>0.49176000000015846</v>
      </c>
      <c r="J1200" s="207">
        <f t="shared" ref="J1200" si="1984">(AL1200-AK1200)*$AE1200</f>
        <v>0.49176000000015846</v>
      </c>
      <c r="K1200" s="207">
        <f t="shared" ref="K1200" si="1985">(AM1200-AL1200)*$AE1200</f>
        <v>0.49247999999997777</v>
      </c>
      <c r="L1200" s="207">
        <f t="shared" ref="L1200" si="1986">(AN1200-AM1200)*$AE1200</f>
        <v>0.49391999999961628</v>
      </c>
      <c r="M1200" s="207">
        <f t="shared" ref="M1200" si="1987">(AO1200-AN1200)*$AE1200</f>
        <v>0.49536000000007335</v>
      </c>
      <c r="N1200" s="335">
        <f t="shared" ref="N1200" si="1988">(AP1200-AO1200)*$AE1200</f>
        <v>0.50327999999972239</v>
      </c>
      <c r="O1200" s="207">
        <f t="shared" ref="O1200" si="1989">(AQ1200-AP1200)*$AE1200</f>
        <v>0.53424000000013627</v>
      </c>
      <c r="P1200" s="207">
        <f t="shared" ref="P1200" si="1990">(AR1200-AQ1200)*$AE1200</f>
        <v>0.5241600000002109</v>
      </c>
      <c r="Q1200" s="207">
        <f t="shared" ref="Q1200" si="1991">(AS1200-AR1200)*$AE1200</f>
        <v>0.52343999999957302</v>
      </c>
      <c r="R1200" s="207">
        <f t="shared" ref="R1200" si="1992">(AT1200-AS1200)*$AE1200</f>
        <v>0.52704000000030649</v>
      </c>
      <c r="S1200" s="207">
        <f t="shared" ref="S1200" si="1993">(AU1200-AT1200)*$AE1200</f>
        <v>0.5277600000001258</v>
      </c>
      <c r="T1200" s="207">
        <f t="shared" ref="T1200" si="1994">(AV1200-AU1200)*$AE1200</f>
        <v>0.5277600000001258</v>
      </c>
      <c r="U1200" s="207">
        <f t="shared" ref="U1200" si="1995">(AW1200-AV1200)*$AE1200</f>
        <v>0.52343999999957302</v>
      </c>
      <c r="V1200" s="335">
        <f t="shared" ref="V1200" si="1996">(AX1200-AW1200)*$AE1200</f>
        <v>0.53064000000022138</v>
      </c>
      <c r="W1200" s="207">
        <f t="shared" ref="W1200" si="1997">(AY1200-AX1200)*$AE1200</f>
        <v>0.53495999999995547</v>
      </c>
      <c r="X1200" s="207">
        <f t="shared" ref="X1200" si="1998">(AZ1200-AY1200)*$AE1200</f>
        <v>0.51696000000038111</v>
      </c>
      <c r="Y1200" s="73">
        <f t="shared" ref="Y1200" si="1999">(BA1200-AZ1200)*$AE1200</f>
        <v>0.52559999999984941</v>
      </c>
      <c r="Z1200" s="207">
        <f t="shared" ref="Z1200" si="2000">(BB1200-BA1200)*$AE1200</f>
        <v>0.52703999999948792</v>
      </c>
      <c r="AA1200" s="207">
        <f t="shared" ref="AA1200" si="2001">(BC1200-BB1200)*$AE1200</f>
        <v>0.51768000000020042</v>
      </c>
      <c r="AB1200" s="208">
        <f t="shared" ref="AB1200" si="2002">(BD1200-BC1200)*$AE1200</f>
        <v>0.51623999999974335</v>
      </c>
      <c r="AC1200" s="58">
        <f>(BD1200-AF1200)*AE1200</f>
        <v>12.298319999999604</v>
      </c>
      <c r="AD1200" s="61">
        <f>(BD1201-AF1201)*AE1200</f>
        <v>9.6386400000001231</v>
      </c>
      <c r="AE1200" s="524">
        <v>7.2</v>
      </c>
      <c r="AF1200" s="1170">
        <v>837.55460000000005</v>
      </c>
      <c r="AG1200" s="1170">
        <v>837.62270000000001</v>
      </c>
      <c r="AH1200" s="1216">
        <v>837.69200000000001</v>
      </c>
      <c r="AI1200" s="1170">
        <v>837.76070000000004</v>
      </c>
      <c r="AJ1200" s="1170">
        <v>837.82860000000005</v>
      </c>
      <c r="AK1200" s="1170">
        <v>837.89690000000007</v>
      </c>
      <c r="AL1200" s="1170">
        <v>837.9652000000001</v>
      </c>
      <c r="AM1200" s="1170">
        <v>838.03360000000009</v>
      </c>
      <c r="AN1200" s="1170">
        <v>838.10220000000004</v>
      </c>
      <c r="AO1200" s="1170">
        <v>838.17100000000005</v>
      </c>
      <c r="AP1200" s="1170">
        <v>838.24090000000001</v>
      </c>
      <c r="AQ1200" s="1170">
        <v>838.31510000000003</v>
      </c>
      <c r="AR1200" s="1170">
        <v>838.38790000000006</v>
      </c>
      <c r="AS1200" s="1170">
        <v>838.4606</v>
      </c>
      <c r="AT1200" s="1170">
        <v>838.53380000000004</v>
      </c>
      <c r="AU1200" s="1170">
        <v>838.60710000000006</v>
      </c>
      <c r="AV1200" s="1170">
        <v>838.68040000000008</v>
      </c>
      <c r="AW1200" s="1170">
        <v>838.75310000000002</v>
      </c>
      <c r="AX1200" s="1170">
        <v>838.82680000000005</v>
      </c>
      <c r="AY1200" s="1170">
        <v>838.90110000000004</v>
      </c>
      <c r="AZ1200" s="1170">
        <v>838.9729000000001</v>
      </c>
      <c r="BA1200" s="1170">
        <v>839.04590000000007</v>
      </c>
      <c r="BB1200" s="1170">
        <v>839.1191</v>
      </c>
      <c r="BC1200" s="1170">
        <v>839.19100000000003</v>
      </c>
      <c r="BD1200" s="1170">
        <v>839.2627</v>
      </c>
    </row>
    <row r="1201" spans="1:132" s="1" customFormat="1" ht="10.5" customHeight="1">
      <c r="A1201" s="1403"/>
      <c r="B1201" s="1401"/>
      <c r="C1201" s="1154" t="s">
        <v>967</v>
      </c>
      <c r="D1201" s="155" t="s">
        <v>127</v>
      </c>
      <c r="E1201" s="207">
        <f t="shared" ref="E1201" si="2003">(AG1201-AF1201)*$AE1200</f>
        <v>0.38736000000017157</v>
      </c>
      <c r="F1201" s="207">
        <f t="shared" ref="F1201" si="2004">(AH1201-AG1201)*$AE1200</f>
        <v>0.3995999999995547</v>
      </c>
      <c r="G1201" s="207">
        <f t="shared" ref="G1201" si="2005">(AI1201-AH1201)*$AE1200</f>
        <v>0.3895200000004479</v>
      </c>
      <c r="H1201" s="335">
        <f t="shared" ref="H1201" si="2006">(AJ1201-AI1201)*$AE1200</f>
        <v>0.37943999999970401</v>
      </c>
      <c r="I1201" s="207">
        <f t="shared" ref="I1201" si="2007">(AK1201-AJ1201)*$AE1200</f>
        <v>0.38231999999979965</v>
      </c>
      <c r="J1201" s="207">
        <f t="shared" ref="J1201" si="2008">(AL1201-AK1201)*$AE1200</f>
        <v>0.38088000000016109</v>
      </c>
      <c r="K1201" s="207">
        <f t="shared" ref="K1201" si="2009">(AM1201-AL1201)*$AE1200</f>
        <v>0.38376000000025673</v>
      </c>
      <c r="L1201" s="207">
        <f t="shared" ref="L1201" si="2010">(AN1201-AM1201)*$AE1200</f>
        <v>0.38376000000025673</v>
      </c>
      <c r="M1201" s="207">
        <f t="shared" ref="M1201" si="2011">(AO1201-AN1201)*$AE1200</f>
        <v>0.38591999999971449</v>
      </c>
      <c r="N1201" s="335">
        <f t="shared" ref="N1201" si="2012">(AP1201-AO1201)*$AE1200</f>
        <v>0.39744000000009694</v>
      </c>
      <c r="O1201" s="207">
        <f t="shared" ref="O1201" si="2013">(AQ1201-AP1201)*$AE1200</f>
        <v>0.43703999999997906</v>
      </c>
      <c r="P1201" s="207">
        <f t="shared" ref="P1201" si="2014">(AR1201-AQ1201)*$AE1200</f>
        <v>0.41400000000003273</v>
      </c>
      <c r="Q1201" s="207">
        <f t="shared" ref="Q1201" si="2015">(AS1201-AR1201)*$AE1200</f>
        <v>0.40823999999984156</v>
      </c>
      <c r="R1201" s="207">
        <f t="shared" ref="R1201" si="2016">(AT1201-AS1201)*$AE1200</f>
        <v>0.41255999999957566</v>
      </c>
      <c r="S1201" s="207">
        <f t="shared" ref="S1201" si="2017">(AU1201-AT1201)*$AE1200</f>
        <v>0.41111999999993715</v>
      </c>
      <c r="T1201" s="207">
        <f t="shared" ref="T1201" si="2018">(AV1201-AU1201)*$AE1200</f>
        <v>0.41544000000048981</v>
      </c>
      <c r="U1201" s="207">
        <f t="shared" ref="U1201" si="2019">(AW1201-AV1201)*$AE1200</f>
        <v>0.40032000000019252</v>
      </c>
      <c r="V1201" s="335">
        <f t="shared" ref="V1201" si="2020">(AX1201-AW1201)*$AE1200</f>
        <v>0.41688000000012837</v>
      </c>
      <c r="W1201" s="207">
        <f t="shared" ref="W1201" si="2021">(AY1201-AX1201)*$AE1200</f>
        <v>0.4291199999995115</v>
      </c>
      <c r="X1201" s="207">
        <f t="shared" ref="X1201" si="2022">(AZ1201-AY1201)*$AE1200</f>
        <v>0.39815999999991619</v>
      </c>
      <c r="Y1201" s="73">
        <f t="shared" ref="Y1201" si="2023">(BA1201-AZ1201)*$AE1200</f>
        <v>0.41111999999993715</v>
      </c>
      <c r="Z1201" s="207">
        <f t="shared" ref="Z1201" si="2024">(BB1201-BA1201)*$AE1200</f>
        <v>0.42120000000068103</v>
      </c>
      <c r="AA1201" s="207">
        <f t="shared" ref="AA1201" si="2025">(BC1201-BB1201)*$AE1200</f>
        <v>0.39743999999927837</v>
      </c>
      <c r="AB1201" s="208">
        <f t="shared" ref="AB1201" si="2026">(BD1201-BC1201)*$AE1200</f>
        <v>0.39600000000045837</v>
      </c>
      <c r="AC1201" s="58"/>
      <c r="AD1201" s="61"/>
      <c r="AE1201" s="524"/>
      <c r="AF1201" s="1080">
        <v>764.33820000000003</v>
      </c>
      <c r="AG1201" s="1080">
        <v>764.39200000000005</v>
      </c>
      <c r="AH1201" s="1081">
        <v>764.44749999999999</v>
      </c>
      <c r="AI1201" s="1080">
        <v>764.50160000000005</v>
      </c>
      <c r="AJ1201" s="1080">
        <v>764.55430000000001</v>
      </c>
      <c r="AK1201" s="1080">
        <v>764.60739999999998</v>
      </c>
      <c r="AL1201" s="1080">
        <v>764.66030000000001</v>
      </c>
      <c r="AM1201" s="1080">
        <v>764.71360000000004</v>
      </c>
      <c r="AN1201" s="1080">
        <v>764.76690000000008</v>
      </c>
      <c r="AO1201" s="1080">
        <v>764.82050000000004</v>
      </c>
      <c r="AP1201" s="1080">
        <v>764.87570000000005</v>
      </c>
      <c r="AQ1201" s="1080">
        <v>764.93640000000005</v>
      </c>
      <c r="AR1201" s="1080">
        <v>764.99390000000005</v>
      </c>
      <c r="AS1201" s="1080">
        <v>765.05060000000003</v>
      </c>
      <c r="AT1201" s="1080">
        <v>765.10789999999997</v>
      </c>
      <c r="AU1201" s="1080">
        <v>765.16499999999996</v>
      </c>
      <c r="AV1201" s="1080">
        <v>765.22270000000003</v>
      </c>
      <c r="AW1201" s="1080">
        <v>765.27830000000006</v>
      </c>
      <c r="AX1201" s="1080">
        <v>765.33620000000008</v>
      </c>
      <c r="AY1201" s="1080">
        <v>765.39580000000001</v>
      </c>
      <c r="AZ1201" s="1080">
        <v>765.4511</v>
      </c>
      <c r="BA1201" s="1080">
        <v>765.50819999999999</v>
      </c>
      <c r="BB1201" s="1080">
        <v>765.56670000000008</v>
      </c>
      <c r="BC1201" s="1080">
        <v>765.62189999999998</v>
      </c>
      <c r="BD1201" s="1080">
        <v>765.67690000000005</v>
      </c>
    </row>
    <row r="1202" spans="1:132" s="1" customFormat="1" ht="10.5" customHeight="1" thickBot="1">
      <c r="A1202" s="1404"/>
      <c r="B1202" s="1405"/>
      <c r="C1202" s="312"/>
      <c r="D1202" s="271" t="s">
        <v>42</v>
      </c>
      <c r="E1202" s="96">
        <f>E1201/E1200</f>
        <v>0.79001468428864308</v>
      </c>
      <c r="F1202" s="96">
        <f t="shared" ref="F1202:AB1202" si="2027">F1201/F1200</f>
        <v>0.80086580086492731</v>
      </c>
      <c r="G1202" s="96">
        <f t="shared" si="2027"/>
        <v>0.78748180494955478</v>
      </c>
      <c r="H1202" s="340">
        <f t="shared" si="2027"/>
        <v>0.77614138438810176</v>
      </c>
      <c r="I1202" s="96">
        <f t="shared" si="2027"/>
        <v>0.77745241581193358</v>
      </c>
      <c r="J1202" s="96">
        <f t="shared" si="2027"/>
        <v>0.77452415812599307</v>
      </c>
      <c r="K1202" s="96">
        <f t="shared" si="2027"/>
        <v>0.77923976608242784</v>
      </c>
      <c r="L1202" s="96">
        <f t="shared" si="2027"/>
        <v>0.77696793003027786</v>
      </c>
      <c r="M1202" s="96">
        <f t="shared" si="2027"/>
        <v>0.77906976744116874</v>
      </c>
      <c r="N1202" s="340">
        <f t="shared" si="2027"/>
        <v>0.78969957081607889</v>
      </c>
      <c r="O1202" s="96">
        <f t="shared" si="2027"/>
        <v>0.81805929919112674</v>
      </c>
      <c r="P1202" s="96">
        <f t="shared" si="2027"/>
        <v>0.78983516483490945</v>
      </c>
      <c r="Q1202" s="96">
        <f t="shared" si="2027"/>
        <v>0.77991746905122761</v>
      </c>
      <c r="R1202" s="96">
        <f t="shared" si="2027"/>
        <v>0.78278688524464124</v>
      </c>
      <c r="S1202" s="96">
        <f t="shared" si="2027"/>
        <v>0.77899045020433366</v>
      </c>
      <c r="T1202" s="96">
        <f t="shared" si="2027"/>
        <v>0.78717598908668862</v>
      </c>
      <c r="U1202" s="96">
        <f t="shared" si="2027"/>
        <v>0.76478679504913472</v>
      </c>
      <c r="V1202" s="340">
        <f t="shared" si="2027"/>
        <v>0.7856173677068341</v>
      </c>
      <c r="W1202" s="96">
        <f t="shared" si="2027"/>
        <v>0.80215343203145506</v>
      </c>
      <c r="X1202" s="96">
        <f t="shared" si="2027"/>
        <v>0.77019498607169345</v>
      </c>
      <c r="Y1202" s="96">
        <f t="shared" si="2027"/>
        <v>0.78219178082202234</v>
      </c>
      <c r="Z1202" s="96">
        <f t="shared" si="2027"/>
        <v>0.79918032787092108</v>
      </c>
      <c r="AA1202" s="96">
        <f t="shared" si="2027"/>
        <v>0.76773296244615308</v>
      </c>
      <c r="AB1202" s="97">
        <f t="shared" si="2027"/>
        <v>0.76708507670977699</v>
      </c>
      <c r="AC1202" s="58"/>
      <c r="AD1202" s="61"/>
      <c r="AE1202" s="524"/>
      <c r="AF1202" s="300"/>
      <c r="AG1202" s="300"/>
      <c r="AH1202" s="300"/>
      <c r="AI1202" s="300"/>
      <c r="AJ1202" s="300"/>
      <c r="AK1202" s="300"/>
      <c r="AL1202" s="300"/>
      <c r="AM1202" s="300"/>
      <c r="AN1202" s="300"/>
      <c r="AO1202" s="300"/>
      <c r="AP1202" s="300"/>
      <c r="AQ1202" s="300"/>
      <c r="AR1202" s="300"/>
      <c r="AS1202" s="300"/>
      <c r="AT1202" s="300"/>
      <c r="AU1202" s="300"/>
      <c r="AV1202" s="300"/>
      <c r="AW1202" s="300"/>
      <c r="AX1202" s="300"/>
      <c r="AY1202" s="300"/>
      <c r="AZ1202" s="300"/>
      <c r="BA1202" s="300"/>
      <c r="BB1202" s="300"/>
      <c r="BC1202" s="300"/>
      <c r="BD1202" s="300"/>
    </row>
    <row r="1203" spans="1:132" s="1" customFormat="1" ht="10.5" customHeight="1">
      <c r="A1203" s="1402" t="s">
        <v>105</v>
      </c>
      <c r="B1203" s="1400" t="s">
        <v>898</v>
      </c>
      <c r="C1203" s="165"/>
      <c r="D1203" s="1266"/>
      <c r="E1203" s="88"/>
      <c r="F1203" s="88"/>
      <c r="G1203" s="88"/>
      <c r="H1203" s="337"/>
      <c r="I1203" s="88"/>
      <c r="J1203" s="88"/>
      <c r="K1203" s="88"/>
      <c r="L1203" s="88"/>
      <c r="M1203" s="88"/>
      <c r="N1203" s="337"/>
      <c r="O1203" s="88"/>
      <c r="P1203" s="88"/>
      <c r="Q1203" s="88"/>
      <c r="R1203" s="88"/>
      <c r="S1203" s="88"/>
      <c r="T1203" s="88"/>
      <c r="U1203" s="88"/>
      <c r="V1203" s="337"/>
      <c r="W1203" s="88"/>
      <c r="X1203" s="88"/>
      <c r="Y1203" s="88"/>
      <c r="Z1203" s="88"/>
      <c r="AA1203" s="88"/>
      <c r="AB1203" s="89"/>
      <c r="AC1203" s="58" t="s">
        <v>125</v>
      </c>
      <c r="AD1203" s="61" t="e">
        <f>AD1205/AC1205</f>
        <v>#DIV/0!</v>
      </c>
      <c r="AE1203" s="524"/>
      <c r="AF1203" s="294"/>
      <c r="AG1203" s="299"/>
      <c r="AH1203" s="299"/>
      <c r="AI1203" s="299"/>
      <c r="AJ1203" s="299"/>
      <c r="AK1203" s="299"/>
      <c r="AL1203" s="299"/>
      <c r="AM1203" s="299"/>
      <c r="AN1203" s="299"/>
      <c r="AO1203" s="299"/>
      <c r="AP1203" s="299"/>
      <c r="AQ1203" s="299"/>
      <c r="AR1203" s="299"/>
      <c r="AS1203" s="299"/>
      <c r="AT1203" s="299"/>
      <c r="AU1203" s="299"/>
      <c r="AV1203" s="299"/>
      <c r="AW1203" s="299"/>
      <c r="AX1203" s="299"/>
      <c r="AY1203" s="299"/>
      <c r="AZ1203" s="299"/>
      <c r="BA1203" s="299"/>
      <c r="BB1203" s="299"/>
      <c r="BC1203" s="299"/>
      <c r="BD1203" s="299"/>
    </row>
    <row r="1204" spans="1:132" s="2" customFormat="1" ht="10.5" customHeight="1">
      <c r="A1204" s="1403"/>
      <c r="B1204" s="1401"/>
      <c r="C1204" s="1150" t="s">
        <v>139</v>
      </c>
      <c r="D1204" s="155" t="s">
        <v>34</v>
      </c>
      <c r="E1204" s="54">
        <f t="shared" ref="E1204:AB1204" si="2028">ROUND(SQRT(E1205^2+E1206^2)*1000/(1.73*E$1160),0)</f>
        <v>0</v>
      </c>
      <c r="F1204" s="206">
        <f t="shared" si="2028"/>
        <v>0</v>
      </c>
      <c r="G1204" s="206">
        <f t="shared" si="2028"/>
        <v>0</v>
      </c>
      <c r="H1204" s="363">
        <f t="shared" si="2028"/>
        <v>0</v>
      </c>
      <c r="I1204" s="206">
        <f t="shared" si="2028"/>
        <v>0</v>
      </c>
      <c r="J1204" s="206">
        <f t="shared" si="2028"/>
        <v>0</v>
      </c>
      <c r="K1204" s="206">
        <f t="shared" si="2028"/>
        <v>0</v>
      </c>
      <c r="L1204" s="206">
        <f t="shared" si="2028"/>
        <v>0</v>
      </c>
      <c r="M1204" s="206">
        <f t="shared" si="2028"/>
        <v>0</v>
      </c>
      <c r="N1204" s="363">
        <f t="shared" si="2028"/>
        <v>0</v>
      </c>
      <c r="O1204" s="206">
        <f t="shared" si="2028"/>
        <v>0</v>
      </c>
      <c r="P1204" s="206">
        <f t="shared" si="2028"/>
        <v>0</v>
      </c>
      <c r="Q1204" s="206">
        <f t="shared" si="2028"/>
        <v>0</v>
      </c>
      <c r="R1204" s="206">
        <f t="shared" si="2028"/>
        <v>0</v>
      </c>
      <c r="S1204" s="206">
        <f t="shared" si="2028"/>
        <v>0</v>
      </c>
      <c r="T1204" s="206">
        <f t="shared" si="2028"/>
        <v>0</v>
      </c>
      <c r="U1204" s="206">
        <f t="shared" si="2028"/>
        <v>0</v>
      </c>
      <c r="V1204" s="363">
        <f t="shared" si="2028"/>
        <v>0</v>
      </c>
      <c r="W1204" s="206">
        <f t="shared" si="2028"/>
        <v>0</v>
      </c>
      <c r="X1204" s="206">
        <f t="shared" si="2028"/>
        <v>0</v>
      </c>
      <c r="Y1204" s="206">
        <f t="shared" si="2028"/>
        <v>0</v>
      </c>
      <c r="Z1204" s="206">
        <f t="shared" si="2028"/>
        <v>0</v>
      </c>
      <c r="AA1204" s="206">
        <f t="shared" si="2028"/>
        <v>0</v>
      </c>
      <c r="AB1204" s="1015">
        <f t="shared" si="2028"/>
        <v>0</v>
      </c>
      <c r="AC1204" s="187"/>
      <c r="AD1204" s="187"/>
      <c r="AE1204" s="187"/>
      <c r="AF1204" s="295"/>
      <c r="AG1204" s="295"/>
      <c r="AH1204" s="295"/>
      <c r="AI1204" s="295"/>
      <c r="AJ1204" s="295"/>
      <c r="AK1204" s="295"/>
      <c r="AL1204" s="295"/>
      <c r="AM1204" s="295"/>
      <c r="AN1204" s="295"/>
      <c r="AO1204" s="295"/>
      <c r="AP1204" s="295"/>
      <c r="AQ1204" s="295"/>
      <c r="AR1204" s="295"/>
      <c r="AS1204" s="295"/>
      <c r="AT1204" s="295"/>
      <c r="AU1204" s="295"/>
      <c r="AV1204" s="295"/>
      <c r="AW1204" s="295"/>
      <c r="AX1204" s="295"/>
      <c r="AY1204" s="295"/>
      <c r="AZ1204" s="295"/>
      <c r="BA1204" s="295"/>
      <c r="BB1204" s="295"/>
      <c r="BC1204" s="295"/>
      <c r="BD1204" s="295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</row>
    <row r="1205" spans="1:132" s="1" customFormat="1" ht="10.5" customHeight="1">
      <c r="A1205" s="1403"/>
      <c r="B1205" s="1401"/>
      <c r="C1205" s="1154" t="s">
        <v>967</v>
      </c>
      <c r="D1205" s="155" t="s">
        <v>126</v>
      </c>
      <c r="E1205" s="207">
        <f t="shared" ref="E1205" si="2029">(AG1205-AF1205)*$AE1205</f>
        <v>0</v>
      </c>
      <c r="F1205" s="207">
        <f t="shared" ref="F1205" si="2030">(AH1205-AG1205)*$AE1205</f>
        <v>0</v>
      </c>
      <c r="G1205" s="207">
        <f t="shared" ref="G1205" si="2031">(AI1205-AH1205)*$AE1205</f>
        <v>0</v>
      </c>
      <c r="H1205" s="335">
        <f t="shared" ref="H1205" si="2032">(AJ1205-AI1205)*$AE1205</f>
        <v>0</v>
      </c>
      <c r="I1205" s="207">
        <f t="shared" ref="I1205" si="2033">(AK1205-AJ1205)*$AE1205</f>
        <v>0</v>
      </c>
      <c r="J1205" s="207">
        <f t="shared" ref="J1205" si="2034">(AL1205-AK1205)*$AE1205</f>
        <v>0</v>
      </c>
      <c r="K1205" s="207">
        <f t="shared" ref="K1205" si="2035">(AM1205-AL1205)*$AE1205</f>
        <v>0</v>
      </c>
      <c r="L1205" s="207">
        <f t="shared" ref="L1205" si="2036">(AN1205-AM1205)*$AE1205</f>
        <v>0</v>
      </c>
      <c r="M1205" s="207">
        <f t="shared" ref="M1205" si="2037">(AO1205-AN1205)*$AE1205</f>
        <v>0</v>
      </c>
      <c r="N1205" s="335">
        <f t="shared" ref="N1205" si="2038">(AP1205-AO1205)*$AE1205</f>
        <v>0</v>
      </c>
      <c r="O1205" s="207">
        <f t="shared" ref="O1205" si="2039">(AQ1205-AP1205)*$AE1205</f>
        <v>0</v>
      </c>
      <c r="P1205" s="207">
        <f t="shared" ref="P1205" si="2040">(AR1205-AQ1205)*$AE1205</f>
        <v>0</v>
      </c>
      <c r="Q1205" s="207">
        <f t="shared" ref="Q1205" si="2041">(AS1205-AR1205)*$AE1205</f>
        <v>0</v>
      </c>
      <c r="R1205" s="207">
        <f t="shared" ref="R1205" si="2042">(AT1205-AS1205)*$AE1205</f>
        <v>0</v>
      </c>
      <c r="S1205" s="207">
        <f t="shared" ref="S1205" si="2043">(AU1205-AT1205)*$AE1205</f>
        <v>0</v>
      </c>
      <c r="T1205" s="207">
        <f t="shared" ref="T1205" si="2044">(AV1205-AU1205)*$AE1205</f>
        <v>0</v>
      </c>
      <c r="U1205" s="207">
        <f t="shared" ref="U1205" si="2045">(AW1205-AV1205)*$AE1205</f>
        <v>0</v>
      </c>
      <c r="V1205" s="335">
        <f t="shared" ref="V1205" si="2046">(AX1205-AW1205)*$AE1205</f>
        <v>0</v>
      </c>
      <c r="W1205" s="207">
        <f t="shared" ref="W1205" si="2047">(AY1205-AX1205)*$AE1205</f>
        <v>0</v>
      </c>
      <c r="X1205" s="207">
        <f t="shared" ref="X1205" si="2048">(AZ1205-AY1205)*$AE1205</f>
        <v>0</v>
      </c>
      <c r="Y1205" s="73">
        <f t="shared" ref="Y1205" si="2049">(BA1205-AZ1205)*$AE1205</f>
        <v>0</v>
      </c>
      <c r="Z1205" s="207">
        <f t="shared" ref="Z1205" si="2050">(BB1205-BA1205)*$AE1205</f>
        <v>0</v>
      </c>
      <c r="AA1205" s="207">
        <f t="shared" ref="AA1205" si="2051">(BC1205-BB1205)*$AE1205</f>
        <v>0</v>
      </c>
      <c r="AB1205" s="208">
        <f t="shared" ref="AB1205" si="2052">(BD1205-BC1205)*$AE1205</f>
        <v>0</v>
      </c>
      <c r="AC1205" s="58">
        <f>(BD1205-AF1205)*AE1205</f>
        <v>0</v>
      </c>
      <c r="AD1205" s="61">
        <f>(BD1206-AF1206)*AE1205</f>
        <v>0</v>
      </c>
      <c r="AE1205" s="524">
        <v>4.8</v>
      </c>
      <c r="AF1205" s="1170">
        <v>48.781100000000002</v>
      </c>
      <c r="AG1205" s="1170">
        <v>48.781100000000002</v>
      </c>
      <c r="AH1205" s="1216">
        <v>48.781100000000002</v>
      </c>
      <c r="AI1205" s="1170">
        <v>48.781100000000002</v>
      </c>
      <c r="AJ1205" s="1170">
        <v>48.781100000000002</v>
      </c>
      <c r="AK1205" s="1170">
        <v>48.781100000000002</v>
      </c>
      <c r="AL1205" s="1170">
        <v>48.781100000000002</v>
      </c>
      <c r="AM1205" s="1170">
        <v>48.781100000000002</v>
      </c>
      <c r="AN1205" s="1170">
        <v>48.781100000000002</v>
      </c>
      <c r="AO1205" s="1170">
        <v>48.781100000000002</v>
      </c>
      <c r="AP1205" s="1170">
        <v>48.781100000000002</v>
      </c>
      <c r="AQ1205" s="1170">
        <v>48.781100000000002</v>
      </c>
      <c r="AR1205" s="1170">
        <v>48.781100000000002</v>
      </c>
      <c r="AS1205" s="1170">
        <v>48.781100000000002</v>
      </c>
      <c r="AT1205" s="1170">
        <v>48.781100000000002</v>
      </c>
      <c r="AU1205" s="1170">
        <v>48.781100000000002</v>
      </c>
      <c r="AV1205" s="1170">
        <v>48.781100000000002</v>
      </c>
      <c r="AW1205" s="1170">
        <v>48.781100000000002</v>
      </c>
      <c r="AX1205" s="1170">
        <v>48.781100000000002</v>
      </c>
      <c r="AY1205" s="1170">
        <v>48.781100000000002</v>
      </c>
      <c r="AZ1205" s="1170">
        <v>48.781100000000002</v>
      </c>
      <c r="BA1205" s="1170">
        <v>48.781100000000002</v>
      </c>
      <c r="BB1205" s="1170">
        <v>48.781100000000002</v>
      </c>
      <c r="BC1205" s="1170">
        <v>48.781100000000002</v>
      </c>
      <c r="BD1205" s="1170">
        <v>48.781100000000002</v>
      </c>
    </row>
    <row r="1206" spans="1:132" s="1" customFormat="1" ht="10.5" customHeight="1">
      <c r="A1206" s="1403"/>
      <c r="B1206" s="1401"/>
      <c r="C1206" s="1154" t="s">
        <v>967</v>
      </c>
      <c r="D1206" s="155" t="s">
        <v>127</v>
      </c>
      <c r="E1206" s="207">
        <f t="shared" ref="E1206" si="2053">(AG1206-AF1206)*$AE1205</f>
        <v>0</v>
      </c>
      <c r="F1206" s="207">
        <f t="shared" ref="F1206" si="2054">(AH1206-AG1206)*$AE1205</f>
        <v>0</v>
      </c>
      <c r="G1206" s="207">
        <f t="shared" ref="G1206" si="2055">(AI1206-AH1206)*$AE1205</f>
        <v>0</v>
      </c>
      <c r="H1206" s="335">
        <f t="shared" ref="H1206" si="2056">(AJ1206-AI1206)*$AE1205</f>
        <v>0</v>
      </c>
      <c r="I1206" s="207">
        <f t="shared" ref="I1206" si="2057">(AK1206-AJ1206)*$AE1205</f>
        <v>0</v>
      </c>
      <c r="J1206" s="207">
        <f t="shared" ref="J1206" si="2058">(AL1206-AK1206)*$AE1205</f>
        <v>0</v>
      </c>
      <c r="K1206" s="207">
        <f t="shared" ref="K1206" si="2059">(AM1206-AL1206)*$AE1205</f>
        <v>0</v>
      </c>
      <c r="L1206" s="207">
        <f t="shared" ref="L1206" si="2060">(AN1206-AM1206)*$AE1205</f>
        <v>0</v>
      </c>
      <c r="M1206" s="207">
        <f t="shared" ref="M1206" si="2061">(AO1206-AN1206)*$AE1205</f>
        <v>0</v>
      </c>
      <c r="N1206" s="335">
        <f t="shared" ref="N1206" si="2062">(AP1206-AO1206)*$AE1205</f>
        <v>0</v>
      </c>
      <c r="O1206" s="207">
        <f t="shared" ref="O1206" si="2063">(AQ1206-AP1206)*$AE1205</f>
        <v>0</v>
      </c>
      <c r="P1206" s="207">
        <f t="shared" ref="P1206" si="2064">(AR1206-AQ1206)*$AE1205</f>
        <v>0</v>
      </c>
      <c r="Q1206" s="207">
        <f t="shared" ref="Q1206" si="2065">(AS1206-AR1206)*$AE1205</f>
        <v>0</v>
      </c>
      <c r="R1206" s="207">
        <f t="shared" ref="R1206" si="2066">(AT1206-AS1206)*$AE1205</f>
        <v>0</v>
      </c>
      <c r="S1206" s="207">
        <f t="shared" ref="S1206" si="2067">(AU1206-AT1206)*$AE1205</f>
        <v>0</v>
      </c>
      <c r="T1206" s="207">
        <f t="shared" ref="T1206" si="2068">(AV1206-AU1206)*$AE1205</f>
        <v>0</v>
      </c>
      <c r="U1206" s="207">
        <f t="shared" ref="U1206" si="2069">(AW1206-AV1206)*$AE1205</f>
        <v>0</v>
      </c>
      <c r="V1206" s="335">
        <f t="shared" ref="V1206" si="2070">(AX1206-AW1206)*$AE1205</f>
        <v>0</v>
      </c>
      <c r="W1206" s="207">
        <f t="shared" ref="W1206" si="2071">(AY1206-AX1206)*$AE1205</f>
        <v>0</v>
      </c>
      <c r="X1206" s="207">
        <f t="shared" ref="X1206" si="2072">(AZ1206-AY1206)*$AE1205</f>
        <v>0</v>
      </c>
      <c r="Y1206" s="73">
        <f t="shared" ref="Y1206" si="2073">(BA1206-AZ1206)*$AE1205</f>
        <v>0</v>
      </c>
      <c r="Z1206" s="207">
        <f t="shared" ref="Z1206" si="2074">(BB1206-BA1206)*$AE1205</f>
        <v>0</v>
      </c>
      <c r="AA1206" s="207">
        <f t="shared" ref="AA1206" si="2075">(BC1206-BB1206)*$AE1205</f>
        <v>0</v>
      </c>
      <c r="AB1206" s="208">
        <f t="shared" ref="AB1206" si="2076">(BD1206-BC1206)*$AE1205</f>
        <v>0</v>
      </c>
      <c r="AC1206" s="58"/>
      <c r="AD1206" s="61"/>
      <c r="AE1206" s="524"/>
      <c r="AF1206" s="1080">
        <v>0.46129999999999999</v>
      </c>
      <c r="AG1206" s="1080">
        <v>0.46129999999999999</v>
      </c>
      <c r="AH1206" s="1081">
        <v>0.46129999999999999</v>
      </c>
      <c r="AI1206" s="1080">
        <v>0.46129999999999999</v>
      </c>
      <c r="AJ1206" s="1080">
        <v>0.46129999999999999</v>
      </c>
      <c r="AK1206" s="1080">
        <v>0.46129999999999999</v>
      </c>
      <c r="AL1206" s="1080">
        <v>0.46129999999999999</v>
      </c>
      <c r="AM1206" s="1080">
        <v>0.46129999999999999</v>
      </c>
      <c r="AN1206" s="1080">
        <v>0.46129999999999999</v>
      </c>
      <c r="AO1206" s="1080">
        <v>0.46129999999999999</v>
      </c>
      <c r="AP1206" s="1080">
        <v>0.46129999999999999</v>
      </c>
      <c r="AQ1206" s="1080">
        <v>0.46129999999999999</v>
      </c>
      <c r="AR1206" s="1080">
        <v>0.46129999999999999</v>
      </c>
      <c r="AS1206" s="1080">
        <v>0.46129999999999999</v>
      </c>
      <c r="AT1206" s="1080">
        <v>0.46129999999999999</v>
      </c>
      <c r="AU1206" s="1080">
        <v>0.46129999999999999</v>
      </c>
      <c r="AV1206" s="1080">
        <v>0.46129999999999999</v>
      </c>
      <c r="AW1206" s="1080">
        <v>0.46129999999999999</v>
      </c>
      <c r="AX1206" s="1080">
        <v>0.46129999999999999</v>
      </c>
      <c r="AY1206" s="1080">
        <v>0.46129999999999999</v>
      </c>
      <c r="AZ1206" s="1080">
        <v>0.46129999999999999</v>
      </c>
      <c r="BA1206" s="1080">
        <v>0.46129999999999999</v>
      </c>
      <c r="BB1206" s="1080">
        <v>0.46129999999999999</v>
      </c>
      <c r="BC1206" s="1080">
        <v>0.46129999999999999</v>
      </c>
      <c r="BD1206" s="1080">
        <v>0.46129999999999999</v>
      </c>
    </row>
    <row r="1207" spans="1:132" s="1" customFormat="1" ht="10.5" customHeight="1" thickBot="1">
      <c r="A1207" s="1404"/>
      <c r="B1207" s="1405"/>
      <c r="C1207" s="312"/>
      <c r="D1207" s="271" t="s">
        <v>42</v>
      </c>
      <c r="E1207" s="221"/>
      <c r="F1207" s="221"/>
      <c r="G1207" s="221"/>
      <c r="H1207" s="366"/>
      <c r="I1207" s="221"/>
      <c r="J1207" s="221"/>
      <c r="K1207" s="221"/>
      <c r="L1207" s="221"/>
      <c r="M1207" s="221"/>
      <c r="N1207" s="366"/>
      <c r="O1207" s="221"/>
      <c r="P1207" s="221"/>
      <c r="Q1207" s="221"/>
      <c r="R1207" s="221"/>
      <c r="S1207" s="221"/>
      <c r="T1207" s="221"/>
      <c r="U1207" s="221"/>
      <c r="V1207" s="366"/>
      <c r="W1207" s="221"/>
      <c r="X1207" s="221"/>
      <c r="Y1207" s="221"/>
      <c r="Z1207" s="221"/>
      <c r="AA1207" s="221"/>
      <c r="AB1207" s="222"/>
      <c r="AC1207" s="58"/>
      <c r="AD1207" s="61"/>
      <c r="AE1207" s="524"/>
      <c r="AF1207" s="300"/>
      <c r="AG1207" s="300"/>
      <c r="AH1207" s="300"/>
      <c r="AI1207" s="300"/>
      <c r="AJ1207" s="300"/>
      <c r="AK1207" s="300"/>
      <c r="AL1207" s="300"/>
      <c r="AM1207" s="300"/>
      <c r="AN1207" s="300"/>
      <c r="AO1207" s="300"/>
      <c r="AP1207" s="300"/>
      <c r="AQ1207" s="300"/>
      <c r="AR1207" s="300"/>
      <c r="AS1207" s="300"/>
      <c r="AT1207" s="300"/>
      <c r="AU1207" s="300"/>
      <c r="AV1207" s="300"/>
      <c r="AW1207" s="300"/>
      <c r="AX1207" s="300"/>
      <c r="AY1207" s="300"/>
      <c r="AZ1207" s="300"/>
      <c r="BA1207" s="300"/>
      <c r="BB1207" s="300"/>
      <c r="BC1207" s="300"/>
      <c r="BD1207" s="300"/>
    </row>
    <row r="1208" spans="1:132" s="1" customFormat="1" ht="10.5" customHeight="1">
      <c r="A1208" s="1472" t="s">
        <v>8</v>
      </c>
      <c r="B1208" s="1475" t="s">
        <v>551</v>
      </c>
      <c r="C1208" s="165"/>
      <c r="D1208" s="1266"/>
      <c r="E1208" s="88"/>
      <c r="F1208" s="88"/>
      <c r="G1208" s="88"/>
      <c r="H1208" s="337"/>
      <c r="I1208" s="88"/>
      <c r="J1208" s="88"/>
      <c r="K1208" s="88"/>
      <c r="L1208" s="88"/>
      <c r="M1208" s="88"/>
      <c r="N1208" s="337"/>
      <c r="O1208" s="88"/>
      <c r="P1208" s="88"/>
      <c r="Q1208" s="88"/>
      <c r="R1208" s="88"/>
      <c r="S1208" s="88"/>
      <c r="T1208" s="88"/>
      <c r="U1208" s="88"/>
      <c r="V1208" s="337"/>
      <c r="W1208" s="88"/>
      <c r="X1208" s="88"/>
      <c r="Y1208" s="88"/>
      <c r="Z1208" s="88"/>
      <c r="AA1208" s="88"/>
      <c r="AB1208" s="89"/>
      <c r="AC1208" s="58" t="s">
        <v>125</v>
      </c>
      <c r="AD1208" s="61">
        <f>AD1210/AC1210</f>
        <v>0.43631075021210125</v>
      </c>
      <c r="AE1208" s="524"/>
      <c r="AF1208" s="294"/>
      <c r="AG1208" s="299"/>
      <c r="AH1208" s="299"/>
      <c r="AI1208" s="299"/>
      <c r="AJ1208" s="299"/>
      <c r="AK1208" s="299"/>
      <c r="AL1208" s="299"/>
      <c r="AM1208" s="299"/>
      <c r="AN1208" s="299"/>
      <c r="AO1208" s="299"/>
      <c r="AP1208" s="299"/>
      <c r="AQ1208" s="299"/>
      <c r="AR1208" s="299"/>
      <c r="AS1208" s="299"/>
      <c r="AT1208" s="299"/>
      <c r="AU1208" s="299"/>
      <c r="AV1208" s="299"/>
      <c r="AW1208" s="299"/>
      <c r="AX1208" s="299"/>
      <c r="AY1208" s="299"/>
      <c r="AZ1208" s="299"/>
      <c r="BA1208" s="299"/>
      <c r="BB1208" s="299"/>
      <c r="BC1208" s="299"/>
      <c r="BD1208" s="299"/>
    </row>
    <row r="1209" spans="1:132" s="2" customFormat="1" ht="10.5" customHeight="1">
      <c r="A1209" s="1473"/>
      <c r="B1209" s="1476"/>
      <c r="C1209" s="1150" t="s">
        <v>139</v>
      </c>
      <c r="D1209" s="155" t="s">
        <v>34</v>
      </c>
      <c r="E1209" s="54">
        <f t="shared" ref="E1209:AB1209" si="2077">ROUND(SQRT(E1210^2+E1211^2)*1000/(1.73*E$1159),0)</f>
        <v>9</v>
      </c>
      <c r="F1209" s="206">
        <f t="shared" si="2077"/>
        <v>9</v>
      </c>
      <c r="G1209" s="206">
        <f t="shared" si="2077"/>
        <v>10</v>
      </c>
      <c r="H1209" s="363">
        <f t="shared" si="2077"/>
        <v>12</v>
      </c>
      <c r="I1209" s="206">
        <f t="shared" si="2077"/>
        <v>12</v>
      </c>
      <c r="J1209" s="206">
        <f t="shared" si="2077"/>
        <v>9</v>
      </c>
      <c r="K1209" s="206">
        <f t="shared" si="2077"/>
        <v>12</v>
      </c>
      <c r="L1209" s="206">
        <f t="shared" si="2077"/>
        <v>15</v>
      </c>
      <c r="M1209" s="206">
        <f t="shared" si="2077"/>
        <v>13</v>
      </c>
      <c r="N1209" s="363">
        <f t="shared" si="2077"/>
        <v>14</v>
      </c>
      <c r="O1209" s="206">
        <f t="shared" si="2077"/>
        <v>15</v>
      </c>
      <c r="P1209" s="206">
        <f t="shared" si="2077"/>
        <v>15</v>
      </c>
      <c r="Q1209" s="206">
        <f t="shared" si="2077"/>
        <v>12</v>
      </c>
      <c r="R1209" s="206">
        <f t="shared" si="2077"/>
        <v>13</v>
      </c>
      <c r="S1209" s="206">
        <f t="shared" si="2077"/>
        <v>12</v>
      </c>
      <c r="T1209" s="206">
        <f t="shared" si="2077"/>
        <v>14</v>
      </c>
      <c r="U1209" s="206">
        <f t="shared" si="2077"/>
        <v>14</v>
      </c>
      <c r="V1209" s="363">
        <f t="shared" si="2077"/>
        <v>11</v>
      </c>
      <c r="W1209" s="206">
        <f t="shared" si="2077"/>
        <v>9</v>
      </c>
      <c r="X1209" s="206">
        <f t="shared" si="2077"/>
        <v>12</v>
      </c>
      <c r="Y1209" s="206">
        <f t="shared" si="2077"/>
        <v>10</v>
      </c>
      <c r="Z1209" s="206">
        <f t="shared" si="2077"/>
        <v>10</v>
      </c>
      <c r="AA1209" s="206">
        <f t="shared" si="2077"/>
        <v>14</v>
      </c>
      <c r="AB1209" s="1015">
        <f t="shared" si="2077"/>
        <v>14</v>
      </c>
      <c r="AC1209" s="187"/>
      <c r="AD1209" s="187"/>
      <c r="AE1209" s="187"/>
      <c r="AF1209" s="295"/>
      <c r="AG1209" s="295"/>
      <c r="AH1209" s="295"/>
      <c r="AI1209" s="295"/>
      <c r="AJ1209" s="295"/>
      <c r="AK1209" s="295"/>
      <c r="AL1209" s="295"/>
      <c r="AM1209" s="295"/>
      <c r="AN1209" s="295"/>
      <c r="AO1209" s="295"/>
      <c r="AP1209" s="295"/>
      <c r="AQ1209" s="295"/>
      <c r="AR1209" s="295"/>
      <c r="AS1209" s="295"/>
      <c r="AT1209" s="295"/>
      <c r="AU1209" s="295"/>
      <c r="AV1209" s="295"/>
      <c r="AW1209" s="295"/>
      <c r="AX1209" s="295"/>
      <c r="AY1209" s="295"/>
      <c r="AZ1209" s="295"/>
      <c r="BA1209" s="295"/>
      <c r="BB1209" s="295"/>
      <c r="BC1209" s="295"/>
      <c r="BD1209" s="295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</row>
    <row r="1210" spans="1:132" s="1" customFormat="1" ht="10.5" customHeight="1">
      <c r="A1210" s="1473"/>
      <c r="B1210" s="1476"/>
      <c r="C1210" s="1154" t="s">
        <v>967</v>
      </c>
      <c r="D1210" s="155" t="s">
        <v>126</v>
      </c>
      <c r="E1210" s="207">
        <f t="shared" ref="E1210" si="2078">(AG1210-AF1210)*$AE1210</f>
        <v>8.639999999959401E-2</v>
      </c>
      <c r="F1210" s="207">
        <f t="shared" ref="F1210" si="2079">(AH1210-AG1210)*$AE1210</f>
        <v>9.3240000000332654E-2</v>
      </c>
      <c r="G1210" s="207">
        <f t="shared" ref="G1210" si="2080">(AI1210-AH1210)*$AE1210</f>
        <v>9.8279999999886056E-2</v>
      </c>
      <c r="H1210" s="335">
        <f t="shared" ref="H1210" si="2081">(AJ1210-AI1210)*$AE1210</f>
        <v>0.12419999999992797</v>
      </c>
      <c r="I1210" s="207">
        <f t="shared" ref="I1210" si="2082">(AK1210-AJ1210)*$AE1210</f>
        <v>0.11844000000055531</v>
      </c>
      <c r="J1210" s="207">
        <f t="shared" ref="J1210" si="2083">(AL1210-AK1210)*$AE1210</f>
        <v>8.1360000000040608E-2</v>
      </c>
      <c r="K1210" s="207">
        <f t="shared" ref="K1210" si="2084">(AM1210-AL1210)*$AE1210</f>
        <v>0.12311999999938053</v>
      </c>
      <c r="L1210" s="207">
        <f t="shared" ref="L1210" si="2085">(AN1210-AM1210)*$AE1210</f>
        <v>0.16236000000017156</v>
      </c>
      <c r="M1210" s="207">
        <f t="shared" ref="M1210" si="2086">(AO1210-AN1210)*$AE1210</f>
        <v>0.13968000000013489</v>
      </c>
      <c r="N1210" s="335">
        <f t="shared" ref="N1210" si="2087">(AP1210-AO1210)*$AE1210</f>
        <v>0.14292000000014013</v>
      </c>
      <c r="O1210" s="207">
        <f t="shared" ref="O1210" si="2088">(AQ1210-AP1210)*$AE1210</f>
        <v>0.15587999999934254</v>
      </c>
      <c r="P1210" s="207">
        <f t="shared" ref="P1210" si="2089">(AR1210-AQ1210)*$AE1210</f>
        <v>0.14868000000033135</v>
      </c>
      <c r="Q1210" s="207">
        <f t="shared" ref="Q1210" si="2090">(AS1210-AR1210)*$AE1210</f>
        <v>0.11988000000019383</v>
      </c>
      <c r="R1210" s="207">
        <f t="shared" ref="R1210" si="2091">(AT1210-AS1210)*$AE1210</f>
        <v>0.14147999999968305</v>
      </c>
      <c r="S1210" s="207">
        <f t="shared" ref="S1210" si="2092">(AU1210-AT1210)*$AE1210</f>
        <v>0.11844000000055531</v>
      </c>
      <c r="T1210" s="207">
        <f t="shared" ref="T1210" si="2093">(AV1210-AU1210)*$AE1210</f>
        <v>0.14435999999977867</v>
      </c>
      <c r="U1210" s="207">
        <f t="shared" ref="U1210" si="2094">(AW1210-AV1210)*$AE1210</f>
        <v>0.14363999999995941</v>
      </c>
      <c r="V1210" s="335">
        <f t="shared" ref="V1210" si="2095">(AX1210-AW1210)*$AE1210</f>
        <v>0.11340000000018335</v>
      </c>
      <c r="W1210" s="207">
        <f t="shared" ref="W1210" si="2096">(AY1210-AX1210)*$AE1210</f>
        <v>9.2519999999694846E-2</v>
      </c>
      <c r="X1210" s="207">
        <f t="shared" ref="X1210" si="2097">(AZ1210-AY1210)*$AE1210</f>
        <v>0.12960000000020955</v>
      </c>
      <c r="Y1210" s="73">
        <f t="shared" ref="Y1210" si="2098">(BA1210-AZ1210)*$AE1210</f>
        <v>0.10763999999999214</v>
      </c>
      <c r="Z1210" s="207">
        <f t="shared" ref="Z1210" si="2099">(BB1210-BA1210)*$AE1210</f>
        <v>0.1025999999996202</v>
      </c>
      <c r="AA1210" s="207">
        <f t="shared" ref="AA1210" si="2100">(BC1210-BB1210)*$AE1210</f>
        <v>0.13932000000022526</v>
      </c>
      <c r="AB1210" s="208">
        <f t="shared" ref="AB1210" si="2101">(BD1210-BC1210)*$AE1210</f>
        <v>0.14292000000014013</v>
      </c>
      <c r="AC1210" s="58">
        <f>(BD1210-AF1210)*AE1210</f>
        <v>2.9703600000000736</v>
      </c>
      <c r="AD1210" s="61">
        <f>(BD1211-AF1211)*AE1210</f>
        <v>1.2960000000000491</v>
      </c>
      <c r="AE1210" s="524">
        <v>3.6</v>
      </c>
      <c r="AF1210" s="1170">
        <v>1076.0242000000001</v>
      </c>
      <c r="AG1210" s="1170">
        <v>1076.0482</v>
      </c>
      <c r="AH1210" s="1216">
        <v>1076.0741</v>
      </c>
      <c r="AI1210" s="1170">
        <v>1076.1014</v>
      </c>
      <c r="AJ1210" s="1170">
        <v>1076.1359</v>
      </c>
      <c r="AK1210" s="1170">
        <v>1076.1688000000001</v>
      </c>
      <c r="AL1210" s="1170">
        <v>1076.1914000000002</v>
      </c>
      <c r="AM1210" s="1170">
        <v>1076.2256</v>
      </c>
      <c r="AN1210" s="1170">
        <v>1076.2707</v>
      </c>
      <c r="AO1210" s="1170">
        <v>1076.3095000000001</v>
      </c>
      <c r="AP1210" s="1170">
        <v>1076.3492000000001</v>
      </c>
      <c r="AQ1210" s="1170">
        <v>1076.3924999999999</v>
      </c>
      <c r="AR1210" s="1170">
        <v>1076.4338</v>
      </c>
      <c r="AS1210" s="1170">
        <v>1076.4671000000001</v>
      </c>
      <c r="AT1210" s="1170">
        <v>1076.5064</v>
      </c>
      <c r="AU1210" s="1170">
        <v>1076.5393000000001</v>
      </c>
      <c r="AV1210" s="1170">
        <v>1076.5794000000001</v>
      </c>
      <c r="AW1210" s="1170">
        <v>1076.6193000000001</v>
      </c>
      <c r="AX1210" s="1170">
        <v>1076.6508000000001</v>
      </c>
      <c r="AY1210" s="1170">
        <v>1076.6765</v>
      </c>
      <c r="AZ1210" s="1170">
        <v>1076.7125000000001</v>
      </c>
      <c r="BA1210" s="1170">
        <v>1076.7424000000001</v>
      </c>
      <c r="BB1210" s="1170">
        <v>1076.7709</v>
      </c>
      <c r="BC1210" s="1170">
        <v>1076.8096</v>
      </c>
      <c r="BD1210" s="1170">
        <v>1076.8493000000001</v>
      </c>
    </row>
    <row r="1211" spans="1:132" s="1" customFormat="1" ht="10.5" customHeight="1">
      <c r="A1211" s="1473"/>
      <c r="B1211" s="1476"/>
      <c r="C1211" s="1154" t="s">
        <v>967</v>
      </c>
      <c r="D1211" s="155" t="s">
        <v>127</v>
      </c>
      <c r="E1211" s="207">
        <f t="shared" ref="E1211" si="2102">(AG1211-AF1211)*$AE1210</f>
        <v>5.5080000000089058E-2</v>
      </c>
      <c r="F1211" s="207">
        <f t="shared" ref="F1211" si="2103">(AH1211-AG1211)*$AE1210</f>
        <v>4.7879999999850043E-2</v>
      </c>
      <c r="G1211" s="207">
        <f t="shared" ref="G1211" si="2104">(AI1211-AH1211)*$AE1210</f>
        <v>5.1480000000174185E-2</v>
      </c>
      <c r="H1211" s="335">
        <f t="shared" ref="H1211" si="2105">(AJ1211-AI1211)*$AE1210</f>
        <v>5.0039999999717109E-2</v>
      </c>
      <c r="I1211" s="207">
        <f t="shared" ref="I1211" si="2106">(AK1211-AJ1211)*$AE1210</f>
        <v>5.4360000000269797E-2</v>
      </c>
      <c r="J1211" s="207">
        <f t="shared" ref="J1211" si="2107">(AL1211-AK1211)*$AE1210</f>
        <v>5.3279999999722348E-2</v>
      </c>
      <c r="K1211" s="207">
        <f t="shared" ref="K1211" si="2108">(AM1211-AL1211)*$AE1210</f>
        <v>5.9400000000232468E-2</v>
      </c>
      <c r="L1211" s="207">
        <f t="shared" ref="L1211" si="2109">(AN1211-AM1211)*$AE1210</f>
        <v>5.4719999999770154E-2</v>
      </c>
      <c r="M1211" s="207">
        <f t="shared" ref="M1211" si="2110">(AO1211-AN1211)*$AE1210</f>
        <v>5.2920000000221991E-2</v>
      </c>
      <c r="N1211" s="335">
        <f t="shared" ref="N1211" si="2111">(AP1211-AO1211)*$AE1210</f>
        <v>6.3360000000056968E-2</v>
      </c>
      <c r="O1211" s="207">
        <f t="shared" ref="O1211" si="2112">(AQ1211-AP1211)*$AE1210</f>
        <v>5.6880000000046498E-2</v>
      </c>
      <c r="P1211" s="207">
        <f t="shared" ref="P1211" si="2113">(AR1211-AQ1211)*$AE1210</f>
        <v>7.2359999999844146E-2</v>
      </c>
      <c r="Q1211" s="207">
        <f t="shared" ref="Q1211" si="2114">(AS1211-AR1211)*$AE1210</f>
        <v>6.0479999999961363E-2</v>
      </c>
      <c r="R1211" s="207">
        <f t="shared" ref="R1211" si="2115">(AT1211-AS1211)*$AE1210</f>
        <v>5.1119999999855281E-2</v>
      </c>
      <c r="S1211" s="207">
        <f t="shared" ref="S1211" si="2116">(AU1211-AT1211)*$AE1210</f>
        <v>6.1560000000099535E-2</v>
      </c>
      <c r="T1211" s="207">
        <f t="shared" ref="T1211" si="2117">(AV1211-AU1211)*$AE1210</f>
        <v>6.6959999999971848E-2</v>
      </c>
      <c r="U1211" s="207">
        <f t="shared" ref="U1211" si="2118">(AW1211-AV1211)*$AE1210</f>
        <v>5.1120000000264558E-2</v>
      </c>
      <c r="V1211" s="335">
        <f t="shared" ref="V1211" si="2119">(AX1211-AW1211)*$AE1210</f>
        <v>4.3920000000025543E-2</v>
      </c>
      <c r="W1211" s="207">
        <f t="shared" ref="W1211" si="2120">(AY1211-AX1211)*$AE1210</f>
        <v>3.2039999999733483E-2</v>
      </c>
      <c r="X1211" s="207">
        <f t="shared" ref="X1211" si="2121">(AZ1211-AY1211)*$AE1210</f>
        <v>3.4559999999919454E-2</v>
      </c>
      <c r="Y1211" s="73">
        <f t="shared" ref="Y1211" si="2122">(BA1211-AZ1211)*$AE1210</f>
        <v>4.2840000000296641E-2</v>
      </c>
      <c r="Z1211" s="207">
        <f t="shared" ref="Z1211" si="2123">(BB1211-BA1211)*$AE1210</f>
        <v>5.7239999999956125E-2</v>
      </c>
      <c r="AA1211" s="207">
        <f t="shared" ref="AA1211" si="2124">(BC1211-BB1211)*$AE1210</f>
        <v>6.4800000000104774E-2</v>
      </c>
      <c r="AB1211" s="208">
        <f t="shared" ref="AB1211" si="2125">(BD1211-BC1211)*$AE1210</f>
        <v>5.7599999999865759E-2</v>
      </c>
      <c r="AC1211" s="58"/>
      <c r="AD1211" s="61"/>
      <c r="AE1211" s="524"/>
      <c r="AF1211" s="1080">
        <v>538.01089999999999</v>
      </c>
      <c r="AG1211" s="1080">
        <v>538.02620000000002</v>
      </c>
      <c r="AH1211" s="1081">
        <v>538.03949999999998</v>
      </c>
      <c r="AI1211" s="1080">
        <v>538.05380000000002</v>
      </c>
      <c r="AJ1211" s="1080">
        <v>538.06769999999995</v>
      </c>
      <c r="AK1211" s="1080">
        <v>538.08280000000002</v>
      </c>
      <c r="AL1211" s="1080">
        <v>538.09759999999994</v>
      </c>
      <c r="AM1211" s="1080">
        <v>538.11410000000001</v>
      </c>
      <c r="AN1211" s="1080">
        <v>538.12929999999994</v>
      </c>
      <c r="AO1211" s="1080">
        <v>538.14400000000001</v>
      </c>
      <c r="AP1211" s="1080">
        <v>538.16160000000002</v>
      </c>
      <c r="AQ1211" s="1080">
        <v>538.17740000000003</v>
      </c>
      <c r="AR1211" s="1080">
        <v>538.19749999999999</v>
      </c>
      <c r="AS1211" s="1080">
        <v>538.21429999999998</v>
      </c>
      <c r="AT1211" s="1080">
        <v>538.22849999999994</v>
      </c>
      <c r="AU1211" s="1080">
        <v>538.24559999999997</v>
      </c>
      <c r="AV1211" s="1080">
        <v>538.26419999999996</v>
      </c>
      <c r="AW1211" s="1080">
        <v>538.27840000000003</v>
      </c>
      <c r="AX1211" s="1080">
        <v>538.29060000000004</v>
      </c>
      <c r="AY1211" s="1080">
        <v>538.29949999999997</v>
      </c>
      <c r="AZ1211" s="1080">
        <v>538.30909999999994</v>
      </c>
      <c r="BA1211" s="1080">
        <v>538.32100000000003</v>
      </c>
      <c r="BB1211" s="1080">
        <v>538.33690000000001</v>
      </c>
      <c r="BC1211" s="1080">
        <v>538.35490000000004</v>
      </c>
      <c r="BD1211" s="1080">
        <v>538.37090000000001</v>
      </c>
    </row>
    <row r="1212" spans="1:132" s="1" customFormat="1" ht="10.5" customHeight="1" thickBot="1">
      <c r="A1212" s="1474"/>
      <c r="B1212" s="1477"/>
      <c r="C1212" s="312"/>
      <c r="D1212" s="271" t="s">
        <v>42</v>
      </c>
      <c r="E1212" s="96">
        <f>E1211/E1210</f>
        <v>0.6375000000040264</v>
      </c>
      <c r="F1212" s="96">
        <f t="shared" ref="F1212:AB1212" si="2126">F1211/F1210</f>
        <v>0.51351351351007313</v>
      </c>
      <c r="G1212" s="96">
        <f t="shared" si="2126"/>
        <v>0.52380952381190349</v>
      </c>
      <c r="H1212" s="340">
        <f t="shared" si="2126"/>
        <v>0.40289855072259367</v>
      </c>
      <c r="I1212" s="96">
        <f t="shared" si="2126"/>
        <v>0.45896656534967012</v>
      </c>
      <c r="J1212" s="96">
        <f t="shared" si="2126"/>
        <v>0.65486725663342871</v>
      </c>
      <c r="K1212" s="96">
        <f t="shared" si="2126"/>
        <v>0.4824561403551928</v>
      </c>
      <c r="L1212" s="96">
        <f t="shared" si="2126"/>
        <v>0.33702882483193108</v>
      </c>
      <c r="M1212" s="96">
        <f t="shared" si="2126"/>
        <v>0.3788659793826667</v>
      </c>
      <c r="N1212" s="340">
        <f t="shared" si="2126"/>
        <v>0.44332493702767173</v>
      </c>
      <c r="O1212" s="96">
        <f t="shared" si="2126"/>
        <v>0.36489607390483964</v>
      </c>
      <c r="P1212" s="96">
        <f t="shared" si="2126"/>
        <v>0.48668280871457414</v>
      </c>
      <c r="Q1212" s="96">
        <f t="shared" si="2126"/>
        <v>0.50450450450336648</v>
      </c>
      <c r="R1212" s="96">
        <f t="shared" si="2126"/>
        <v>0.36132315521607156</v>
      </c>
      <c r="S1212" s="96">
        <f t="shared" si="2126"/>
        <v>0.51975683890417856</v>
      </c>
      <c r="T1212" s="96">
        <f t="shared" si="2126"/>
        <v>0.46384039900300994</v>
      </c>
      <c r="U1212" s="96">
        <f t="shared" si="2126"/>
        <v>0.35588972431271931</v>
      </c>
      <c r="V1212" s="340">
        <f t="shared" si="2126"/>
        <v>0.3873015873011863</v>
      </c>
      <c r="W1212" s="96">
        <f t="shared" si="2126"/>
        <v>0.34630350194378684</v>
      </c>
      <c r="X1212" s="96">
        <f t="shared" si="2126"/>
        <v>0.26666666666561401</v>
      </c>
      <c r="Y1212" s="96">
        <f t="shared" si="2126"/>
        <v>0.39799331103957419</v>
      </c>
      <c r="Z1212" s="96">
        <f t="shared" si="2126"/>
        <v>0.5578947368437428</v>
      </c>
      <c r="AA1212" s="96">
        <f t="shared" si="2126"/>
        <v>0.46511627906976744</v>
      </c>
      <c r="AB1212" s="97">
        <f t="shared" si="2126"/>
        <v>0.4030226700238545</v>
      </c>
      <c r="AC1212" s="58"/>
      <c r="AD1212" s="61"/>
      <c r="AE1212" s="524"/>
      <c r="AF1212" s="300"/>
      <c r="AG1212" s="300"/>
      <c r="AH1212" s="300"/>
      <c r="AI1212" s="300"/>
      <c r="AJ1212" s="300"/>
      <c r="AK1212" s="300"/>
      <c r="AL1212" s="300"/>
      <c r="AM1212" s="300"/>
      <c r="AN1212" s="300"/>
      <c r="AO1212" s="300"/>
      <c r="AP1212" s="300"/>
      <c r="AQ1212" s="300"/>
      <c r="AR1212" s="300"/>
      <c r="AS1212" s="300"/>
      <c r="AT1212" s="300"/>
      <c r="AU1212" s="300"/>
      <c r="AV1212" s="300"/>
      <c r="AW1212" s="300"/>
      <c r="AX1212" s="300"/>
      <c r="AY1212" s="300"/>
      <c r="AZ1212" s="300"/>
      <c r="BA1212" s="300"/>
      <c r="BB1212" s="300"/>
      <c r="BC1212" s="300"/>
      <c r="BD1212" s="300"/>
    </row>
    <row r="1213" spans="1:132" s="1" customFormat="1" ht="10.5" customHeight="1">
      <c r="A1213" s="1472" t="s">
        <v>15</v>
      </c>
      <c r="B1213" s="1475" t="s">
        <v>563</v>
      </c>
      <c r="C1213" s="165"/>
      <c r="D1213" s="1266"/>
      <c r="E1213" s="214"/>
      <c r="F1213" s="214"/>
      <c r="G1213" s="214"/>
      <c r="H1213" s="365"/>
      <c r="I1213" s="214"/>
      <c r="J1213" s="214"/>
      <c r="K1213" s="214"/>
      <c r="L1213" s="214"/>
      <c r="M1213" s="214"/>
      <c r="N1213" s="365"/>
      <c r="O1213" s="214"/>
      <c r="P1213" s="214"/>
      <c r="Q1213" s="214"/>
      <c r="R1213" s="214"/>
      <c r="S1213" s="214"/>
      <c r="T1213" s="214"/>
      <c r="U1213" s="214"/>
      <c r="V1213" s="365"/>
      <c r="W1213" s="214"/>
      <c r="X1213" s="214"/>
      <c r="Y1213" s="214"/>
      <c r="Z1213" s="214"/>
      <c r="AA1213" s="214"/>
      <c r="AB1213" s="215"/>
      <c r="AC1213" s="58" t="s">
        <v>125</v>
      </c>
      <c r="AD1213" s="61">
        <f>AD1215/AC1215</f>
        <v>0.29259360268049195</v>
      </c>
      <c r="AE1213" s="524"/>
      <c r="AF1213" s="294"/>
      <c r="AG1213" s="299"/>
      <c r="AH1213" s="299"/>
      <c r="AI1213" s="299"/>
      <c r="AJ1213" s="299"/>
      <c r="AK1213" s="299"/>
      <c r="AL1213" s="299"/>
      <c r="AM1213" s="299"/>
      <c r="AN1213" s="299"/>
      <c r="AO1213" s="299"/>
      <c r="AP1213" s="299"/>
      <c r="AQ1213" s="299"/>
      <c r="AR1213" s="299"/>
      <c r="AS1213" s="299"/>
      <c r="AT1213" s="299"/>
      <c r="AU1213" s="299"/>
      <c r="AV1213" s="299"/>
      <c r="AW1213" s="299"/>
      <c r="AX1213" s="299"/>
      <c r="AY1213" s="299"/>
      <c r="AZ1213" s="299"/>
      <c r="BA1213" s="299"/>
      <c r="BB1213" s="299"/>
      <c r="BC1213" s="299"/>
      <c r="BD1213" s="299"/>
    </row>
    <row r="1214" spans="1:132" s="2" customFormat="1" ht="10.5" customHeight="1">
      <c r="A1214" s="1473"/>
      <c r="B1214" s="1476"/>
      <c r="C1214" s="1150" t="s">
        <v>139</v>
      </c>
      <c r="D1214" s="155" t="s">
        <v>34</v>
      </c>
      <c r="E1214" s="54">
        <f>ROUND(SQRT(E1215^2+E1216^2)*1000/(1.73*E$1160),0)</f>
        <v>81</v>
      </c>
      <c r="F1214" s="206">
        <f t="shared" ref="F1214:AB1214" si="2127">ROUND(SQRT(F1215^2+F1216^2)*1000/(1.73*F$1160),0)</f>
        <v>69</v>
      </c>
      <c r="G1214" s="206">
        <f t="shared" si="2127"/>
        <v>86</v>
      </c>
      <c r="H1214" s="363">
        <f t="shared" si="2127"/>
        <v>85</v>
      </c>
      <c r="I1214" s="206">
        <f t="shared" si="2127"/>
        <v>90</v>
      </c>
      <c r="J1214" s="206">
        <f t="shared" si="2127"/>
        <v>84</v>
      </c>
      <c r="K1214" s="206">
        <f t="shared" si="2127"/>
        <v>79</v>
      </c>
      <c r="L1214" s="206">
        <f t="shared" si="2127"/>
        <v>75</v>
      </c>
      <c r="M1214" s="206">
        <f t="shared" si="2127"/>
        <v>85</v>
      </c>
      <c r="N1214" s="363">
        <f t="shared" si="2127"/>
        <v>32</v>
      </c>
      <c r="O1214" s="206">
        <f t="shared" si="2127"/>
        <v>59</v>
      </c>
      <c r="P1214" s="206">
        <f t="shared" si="2127"/>
        <v>83</v>
      </c>
      <c r="Q1214" s="206">
        <f t="shared" si="2127"/>
        <v>83</v>
      </c>
      <c r="R1214" s="206">
        <f t="shared" si="2127"/>
        <v>72</v>
      </c>
      <c r="S1214" s="206">
        <f t="shared" si="2127"/>
        <v>44</v>
      </c>
      <c r="T1214" s="206">
        <f t="shared" si="2127"/>
        <v>76</v>
      </c>
      <c r="U1214" s="206">
        <f t="shared" si="2127"/>
        <v>83</v>
      </c>
      <c r="V1214" s="363">
        <f t="shared" si="2127"/>
        <v>79</v>
      </c>
      <c r="W1214" s="206">
        <f t="shared" si="2127"/>
        <v>49</v>
      </c>
      <c r="X1214" s="206">
        <f t="shared" si="2127"/>
        <v>16</v>
      </c>
      <c r="Y1214" s="206">
        <f t="shared" si="2127"/>
        <v>84</v>
      </c>
      <c r="Z1214" s="206">
        <f t="shared" si="2127"/>
        <v>75</v>
      </c>
      <c r="AA1214" s="206">
        <f t="shared" si="2127"/>
        <v>85</v>
      </c>
      <c r="AB1214" s="1015">
        <f t="shared" si="2127"/>
        <v>85</v>
      </c>
      <c r="AC1214" s="187"/>
      <c r="AD1214" s="187"/>
      <c r="AE1214" s="187"/>
      <c r="AF1214" s="295"/>
      <c r="AG1214" s="295"/>
      <c r="AH1214" s="295"/>
      <c r="AI1214" s="295"/>
      <c r="AJ1214" s="295"/>
      <c r="AK1214" s="295"/>
      <c r="AL1214" s="295"/>
      <c r="AM1214" s="295"/>
      <c r="AN1214" s="295"/>
      <c r="AO1214" s="295"/>
      <c r="AP1214" s="295"/>
      <c r="AQ1214" s="295"/>
      <c r="AR1214" s="295"/>
      <c r="AS1214" s="295"/>
      <c r="AT1214" s="295"/>
      <c r="AU1214" s="295"/>
      <c r="AV1214" s="295"/>
      <c r="AW1214" s="295"/>
      <c r="AX1214" s="295"/>
      <c r="AY1214" s="295"/>
      <c r="AZ1214" s="295"/>
      <c r="BA1214" s="295"/>
      <c r="BB1214" s="295"/>
      <c r="BC1214" s="295"/>
      <c r="BD1214" s="295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</row>
    <row r="1215" spans="1:132" s="1" customFormat="1" ht="10.5" customHeight="1">
      <c r="A1215" s="1473"/>
      <c r="B1215" s="1476"/>
      <c r="C1215" s="1154" t="s">
        <v>967</v>
      </c>
      <c r="D1215" s="155" t="s">
        <v>126</v>
      </c>
      <c r="E1215" s="207">
        <f t="shared" ref="E1215" si="2128">(AG1215-AF1215)*$AE1215</f>
        <v>0.85535999999974599</v>
      </c>
      <c r="F1215" s="207">
        <f t="shared" ref="F1215" si="2129">(AH1215-AG1215)*$AE1215</f>
        <v>0.72720000000081197</v>
      </c>
      <c r="G1215" s="207">
        <f t="shared" ref="G1215" si="2130">(AI1215-AH1215)*$AE1215</f>
        <v>0.91367999999984029</v>
      </c>
      <c r="H1215" s="335">
        <f t="shared" ref="H1215" si="2131">(AJ1215-AI1215)*$AE1215</f>
        <v>0.91079999999892614</v>
      </c>
      <c r="I1215" s="207">
        <f t="shared" ref="I1215" si="2132">(AK1215-AJ1215)*$AE1215</f>
        <v>0.95832000000009432</v>
      </c>
      <c r="J1215" s="207">
        <f t="shared" ref="J1215" si="2133">(AL1215-AK1215)*$AE1215</f>
        <v>0.90792000000128614</v>
      </c>
      <c r="K1215" s="207">
        <f t="shared" ref="K1215" si="2134">(AM1215-AL1215)*$AE1215</f>
        <v>0.84455999999918274</v>
      </c>
      <c r="L1215" s="207">
        <f t="shared" ref="L1215" si="2135">(AN1215-AM1215)*$AE1215</f>
        <v>0.80279999999984286</v>
      </c>
      <c r="M1215" s="207">
        <f t="shared" ref="M1215" si="2136">(AO1215-AN1215)*$AE1215</f>
        <v>0.90719999999982981</v>
      </c>
      <c r="N1215" s="335">
        <f t="shared" ref="N1215" si="2137">(AP1215-AO1215)*$AE1215</f>
        <v>0.31680000000069414</v>
      </c>
      <c r="O1215" s="207">
        <f t="shared" ref="O1215" si="2138">(AQ1215-AP1215)*$AE1215</f>
        <v>0.61415999999971971</v>
      </c>
      <c r="P1215" s="207">
        <f t="shared" ref="P1215" si="2139">(AR1215-AQ1215)*$AE1215</f>
        <v>0.88560000000034056</v>
      </c>
      <c r="Q1215" s="207">
        <f t="shared" ref="Q1215" si="2140">(AS1215-AR1215)*$AE1215</f>
        <v>0.89063999999907539</v>
      </c>
      <c r="R1215" s="207">
        <f t="shared" ref="R1215" si="2141">(AT1215-AS1215)*$AE1215</f>
        <v>0.75888000000104516</v>
      </c>
      <c r="S1215" s="207">
        <f t="shared" ref="S1215" si="2142">(AU1215-AT1215)*$AE1215</f>
        <v>0.44351999999998953</v>
      </c>
      <c r="T1215" s="207">
        <f t="shared" ref="T1215" si="2143">(AV1215-AU1215)*$AE1215</f>
        <v>0.81575999999986382</v>
      </c>
      <c r="U1215" s="207">
        <f t="shared" ref="U1215" si="2144">(AW1215-AV1215)*$AE1215</f>
        <v>0.88991999999925608</v>
      </c>
      <c r="V1215" s="335">
        <f t="shared" ref="V1215" si="2145">(AX1215-AW1215)*$AE1215</f>
        <v>0.84528000000063919</v>
      </c>
      <c r="W1215" s="207">
        <f t="shared" ref="W1215" si="2146">(AY1215-AX1215)*$AE1215</f>
        <v>0.50760000000027505</v>
      </c>
      <c r="X1215" s="207">
        <f t="shared" ref="X1215" si="2147">(AZ1215-AY1215)*$AE1215</f>
        <v>0.13608000000022002</v>
      </c>
      <c r="Y1215" s="73">
        <f t="shared" ref="Y1215" si="2148">(BA1215-AZ1215)*$AE1215</f>
        <v>0.9064800000000105</v>
      </c>
      <c r="Z1215" s="207">
        <f t="shared" ref="Z1215" si="2149">(BB1215-BA1215)*$AE1215</f>
        <v>0.80927999999985334</v>
      </c>
      <c r="AA1215" s="207">
        <f t="shared" ref="AA1215" si="2150">(BC1215-BB1215)*$AE1215</f>
        <v>0.91727999999893661</v>
      </c>
      <c r="AB1215" s="208">
        <f t="shared" ref="AB1215" si="2151">(BD1215-BC1215)*$AE1215</f>
        <v>0.91511999999947879</v>
      </c>
      <c r="AC1215" s="58">
        <f>(BD1215-AF1215)*AE1215</f>
        <v>18.480239999998958</v>
      </c>
      <c r="AD1215" s="61">
        <f>(BD1216-AF1216)*AE1215</f>
        <v>5.4071999999998299</v>
      </c>
      <c r="AE1215" s="524">
        <v>7.2</v>
      </c>
      <c r="AF1215" s="1170">
        <v>2010.5921000000001</v>
      </c>
      <c r="AG1215" s="1170">
        <v>2010.7109</v>
      </c>
      <c r="AH1215" s="1216">
        <v>2010.8119000000002</v>
      </c>
      <c r="AI1215" s="1170">
        <v>2010.9388000000001</v>
      </c>
      <c r="AJ1215" s="1170">
        <v>2011.0653</v>
      </c>
      <c r="AK1215" s="1170">
        <v>2011.1984</v>
      </c>
      <c r="AL1215" s="1170">
        <v>2011.3245000000002</v>
      </c>
      <c r="AM1215" s="1170">
        <v>2011.4418000000001</v>
      </c>
      <c r="AN1215" s="1170">
        <v>2011.5533</v>
      </c>
      <c r="AO1215" s="1170">
        <v>2011.6793</v>
      </c>
      <c r="AP1215" s="1170">
        <v>2011.7233000000001</v>
      </c>
      <c r="AQ1215" s="1170">
        <v>2011.8086000000001</v>
      </c>
      <c r="AR1215" s="1170">
        <v>2011.9316000000001</v>
      </c>
      <c r="AS1215" s="1170">
        <v>2012.0553</v>
      </c>
      <c r="AT1215" s="1170">
        <v>2012.1607000000001</v>
      </c>
      <c r="AU1215" s="1170">
        <v>2012.2223000000001</v>
      </c>
      <c r="AV1215" s="1170">
        <v>2012.3356000000001</v>
      </c>
      <c r="AW1215" s="1170">
        <v>2012.4592</v>
      </c>
      <c r="AX1215" s="1170">
        <v>2012.5766000000001</v>
      </c>
      <c r="AY1215" s="1170">
        <v>2012.6471000000001</v>
      </c>
      <c r="AZ1215" s="1170">
        <v>2012.6660000000002</v>
      </c>
      <c r="BA1215" s="1170">
        <v>2012.7919000000002</v>
      </c>
      <c r="BB1215" s="1170">
        <v>2012.9043000000001</v>
      </c>
      <c r="BC1215" s="1170">
        <v>2013.0317</v>
      </c>
      <c r="BD1215" s="1170">
        <v>2013.1587999999999</v>
      </c>
    </row>
    <row r="1216" spans="1:132" s="1" customFormat="1" ht="10.5" customHeight="1">
      <c r="A1216" s="1473"/>
      <c r="B1216" s="1476"/>
      <c r="C1216" s="1154" t="s">
        <v>967</v>
      </c>
      <c r="D1216" s="155" t="s">
        <v>127</v>
      </c>
      <c r="E1216" s="207">
        <f t="shared" ref="E1216" si="2152">(AG1216-AF1216)*$AE1215</f>
        <v>0.26064000000005766</v>
      </c>
      <c r="F1216" s="207">
        <f t="shared" ref="F1216" si="2153">(AH1216-AG1216)*$AE1215</f>
        <v>0.25056000000013229</v>
      </c>
      <c r="G1216" s="207">
        <f t="shared" ref="G1216" si="2154">(AI1216-AH1216)*$AE1215</f>
        <v>0.25775999999996202</v>
      </c>
      <c r="H1216" s="335">
        <f t="shared" ref="H1216" si="2155">(AJ1216-AI1216)*$AE1215</f>
        <v>0.23183999999992011</v>
      </c>
      <c r="I1216" s="207">
        <f t="shared" ref="I1216" si="2156">(AK1216-AJ1216)*$AE1215</f>
        <v>0.26064000000005766</v>
      </c>
      <c r="J1216" s="207">
        <f t="shared" ref="J1216" si="2157">(AL1216-AK1216)*$AE1215</f>
        <v>0.22391999999986184</v>
      </c>
      <c r="K1216" s="207">
        <f t="shared" ref="K1216" si="2158">(AM1216-AL1216)*$AE1215</f>
        <v>0.22968000000005304</v>
      </c>
      <c r="L1216" s="207">
        <f t="shared" ref="L1216" si="2159">(AN1216-AM1216)*$AE1215</f>
        <v>0.22391999999986184</v>
      </c>
      <c r="M1216" s="207">
        <f t="shared" ref="M1216" si="2160">(AO1216-AN1216)*$AE1215</f>
        <v>0.23616000000006351</v>
      </c>
      <c r="N1216" s="335">
        <f t="shared" ref="N1216" si="2161">(AP1216-AO1216)*$AE1215</f>
        <v>0.17208000000018728</v>
      </c>
      <c r="O1216" s="207">
        <f t="shared" ref="O1216" si="2162">(AQ1216-AP1216)*$AE1215</f>
        <v>0.250559999999723</v>
      </c>
      <c r="P1216" s="207">
        <f t="shared" ref="P1216" si="2163">(AR1216-AQ1216)*$AE1215</f>
        <v>0.28584000000028026</v>
      </c>
      <c r="Q1216" s="207">
        <f t="shared" ref="Q1216" si="2164">(AS1216-AR1216)*$AE1215</f>
        <v>0.27359999999966933</v>
      </c>
      <c r="R1216" s="207">
        <f t="shared" ref="R1216" si="2165">(AT1216-AS1216)*$AE1215</f>
        <v>0.25344000000022787</v>
      </c>
      <c r="S1216" s="207">
        <f t="shared" ref="S1216" si="2166">(AU1216-AT1216)*$AE1215</f>
        <v>0.19583999999995286</v>
      </c>
      <c r="T1216" s="207">
        <f t="shared" ref="T1216" si="2167">(AV1216-AU1216)*$AE1215</f>
        <v>0.21527999999998429</v>
      </c>
      <c r="U1216" s="207">
        <f t="shared" ref="U1216" si="2168">(AW1216-AV1216)*$AE1215</f>
        <v>0.22535999999990963</v>
      </c>
      <c r="V1216" s="335">
        <f t="shared" ref="V1216" si="2169">(AX1216-AW1216)*$AE1215</f>
        <v>0.21096000000025014</v>
      </c>
      <c r="W1216" s="207">
        <f t="shared" ref="W1216" si="2170">(AY1216-AX1216)*$AE1215</f>
        <v>0.17567999999969289</v>
      </c>
      <c r="X1216" s="207">
        <f t="shared" ref="X1216" si="2171">(AZ1216-AY1216)*$AE1215</f>
        <v>0.11304000000027373</v>
      </c>
      <c r="Y1216" s="73">
        <f t="shared" ref="Y1216" si="2172">(BA1216-AZ1216)*$AE1215</f>
        <v>0.21599999999980354</v>
      </c>
      <c r="Z1216" s="207">
        <f t="shared" ref="Z1216" si="2173">(BB1216-BA1216)*$AE1215</f>
        <v>0.20735999999992602</v>
      </c>
      <c r="AA1216" s="207">
        <f t="shared" ref="AA1216" si="2174">(BC1216-BB1216)*$AE1215</f>
        <v>0.21527999999998429</v>
      </c>
      <c r="AB1216" s="208">
        <f t="shared" ref="AB1216" si="2175">(BD1216-BC1216)*$AE1215</f>
        <v>0.22175999999999477</v>
      </c>
      <c r="AC1216" s="58"/>
      <c r="AD1216" s="61"/>
      <c r="AE1216" s="524"/>
      <c r="AF1216" s="1080">
        <v>290.59640000000002</v>
      </c>
      <c r="AG1216" s="1080">
        <v>290.63260000000002</v>
      </c>
      <c r="AH1216" s="1081">
        <v>290.66740000000004</v>
      </c>
      <c r="AI1216" s="1080">
        <v>290.70320000000004</v>
      </c>
      <c r="AJ1216" s="1080">
        <v>290.73540000000003</v>
      </c>
      <c r="AK1216" s="1080">
        <v>290.77160000000003</v>
      </c>
      <c r="AL1216" s="1080">
        <v>290.80270000000002</v>
      </c>
      <c r="AM1216" s="1080">
        <v>290.83460000000002</v>
      </c>
      <c r="AN1216" s="1080">
        <v>290.8657</v>
      </c>
      <c r="AO1216" s="1080">
        <v>290.89850000000001</v>
      </c>
      <c r="AP1216" s="1080">
        <v>290.92240000000004</v>
      </c>
      <c r="AQ1216" s="1080">
        <v>290.9572</v>
      </c>
      <c r="AR1216" s="1080">
        <v>290.99690000000004</v>
      </c>
      <c r="AS1216" s="1080">
        <v>291.03489999999999</v>
      </c>
      <c r="AT1216" s="1080">
        <v>291.07010000000002</v>
      </c>
      <c r="AU1216" s="1080">
        <v>291.09730000000002</v>
      </c>
      <c r="AV1216" s="1080">
        <v>291.12720000000002</v>
      </c>
      <c r="AW1216" s="1080">
        <v>291.1585</v>
      </c>
      <c r="AX1216" s="1080">
        <v>291.18780000000004</v>
      </c>
      <c r="AY1216" s="1080">
        <v>291.2122</v>
      </c>
      <c r="AZ1216" s="1080">
        <v>291.22790000000003</v>
      </c>
      <c r="BA1216" s="1080">
        <v>291.25790000000001</v>
      </c>
      <c r="BB1216" s="1080">
        <v>291.2867</v>
      </c>
      <c r="BC1216" s="1080">
        <v>291.31659999999999</v>
      </c>
      <c r="BD1216" s="1080">
        <v>291.34739999999999</v>
      </c>
    </row>
    <row r="1217" spans="1:132" s="1" customFormat="1" ht="10.5" customHeight="1" thickBot="1">
      <c r="A1217" s="1474"/>
      <c r="B1217" s="1477"/>
      <c r="C1217" s="312"/>
      <c r="D1217" s="271" t="s">
        <v>42</v>
      </c>
      <c r="E1217" s="96">
        <f t="shared" ref="E1217:AB1217" si="2176">E1216/E1215</f>
        <v>0.30471380471396259</v>
      </c>
      <c r="F1217" s="96">
        <f t="shared" si="2176"/>
        <v>0.34455445544534175</v>
      </c>
      <c r="G1217" s="96">
        <f t="shared" si="2176"/>
        <v>0.28211189913318346</v>
      </c>
      <c r="H1217" s="340">
        <f t="shared" si="2176"/>
        <v>0.25454545454566696</v>
      </c>
      <c r="I1217" s="96">
        <f t="shared" si="2176"/>
        <v>0.27197595792640455</v>
      </c>
      <c r="J1217" s="96">
        <f t="shared" si="2176"/>
        <v>0.24662965900029149</v>
      </c>
      <c r="K1217" s="96">
        <f t="shared" si="2176"/>
        <v>0.27195225916486132</v>
      </c>
      <c r="L1217" s="96">
        <f t="shared" si="2176"/>
        <v>0.27892376681602599</v>
      </c>
      <c r="M1217" s="96">
        <f t="shared" si="2176"/>
        <v>0.26031746031757919</v>
      </c>
      <c r="N1217" s="340">
        <f t="shared" si="2176"/>
        <v>0.54318181818121913</v>
      </c>
      <c r="O1217" s="96">
        <f t="shared" si="2176"/>
        <v>0.40797186400911384</v>
      </c>
      <c r="P1217" s="96">
        <f t="shared" si="2176"/>
        <v>0.32276422764246876</v>
      </c>
      <c r="Q1217" s="96">
        <f t="shared" si="2176"/>
        <v>0.30719482619234861</v>
      </c>
      <c r="R1217" s="96">
        <f t="shared" si="2176"/>
        <v>0.33396584440211735</v>
      </c>
      <c r="S1217" s="96">
        <f t="shared" si="2176"/>
        <v>0.44155844155834567</v>
      </c>
      <c r="T1217" s="96">
        <f t="shared" si="2176"/>
        <v>0.26390114739631781</v>
      </c>
      <c r="U1217" s="96">
        <f t="shared" si="2176"/>
        <v>0.25323624595480271</v>
      </c>
      <c r="V1217" s="340">
        <f t="shared" si="2176"/>
        <v>0.24957410562191298</v>
      </c>
      <c r="W1217" s="96">
        <f t="shared" si="2176"/>
        <v>0.34609929077934926</v>
      </c>
      <c r="X1217" s="96">
        <f t="shared" si="2176"/>
        <v>0.83068783068849905</v>
      </c>
      <c r="Y1217" s="96">
        <f t="shared" si="2176"/>
        <v>0.23828435266062245</v>
      </c>
      <c r="Z1217" s="96">
        <f t="shared" si="2176"/>
        <v>0.25622775800707248</v>
      </c>
      <c r="AA1217" s="96">
        <f t="shared" si="2176"/>
        <v>0.23469387755127535</v>
      </c>
      <c r="AB1217" s="97">
        <f t="shared" si="2176"/>
        <v>0.24232887490178454</v>
      </c>
      <c r="AC1217" s="58"/>
      <c r="AD1217" s="61"/>
      <c r="AE1217" s="524"/>
      <c r="AF1217" s="300"/>
      <c r="AG1217" s="300"/>
      <c r="AH1217" s="300"/>
      <c r="AI1217" s="300"/>
      <c r="AJ1217" s="300"/>
      <c r="AK1217" s="300"/>
      <c r="AL1217" s="300"/>
      <c r="AM1217" s="300"/>
      <c r="AN1217" s="300"/>
      <c r="AO1217" s="300"/>
      <c r="AP1217" s="300"/>
      <c r="AQ1217" s="300"/>
      <c r="AR1217" s="300"/>
      <c r="AS1217" s="300"/>
      <c r="AT1217" s="300"/>
      <c r="AU1217" s="300"/>
      <c r="AV1217" s="300"/>
      <c r="AW1217" s="300"/>
      <c r="AX1217" s="300"/>
      <c r="AY1217" s="300"/>
      <c r="AZ1217" s="300"/>
      <c r="BA1217" s="300"/>
      <c r="BB1217" s="300"/>
      <c r="BC1217" s="300"/>
      <c r="BD1217" s="300"/>
    </row>
    <row r="1218" spans="1:132" s="1" customFormat="1" ht="10.5" customHeight="1">
      <c r="A1218" s="1472" t="s">
        <v>9</v>
      </c>
      <c r="B1218" s="1475" t="s">
        <v>552</v>
      </c>
      <c r="C1218" s="165"/>
      <c r="D1218" s="1266"/>
      <c r="E1218" s="88"/>
      <c r="F1218" s="88"/>
      <c r="G1218" s="88"/>
      <c r="H1218" s="337"/>
      <c r="I1218" s="88"/>
      <c r="J1218" s="88"/>
      <c r="K1218" s="88"/>
      <c r="L1218" s="88"/>
      <c r="M1218" s="88"/>
      <c r="N1218" s="337"/>
      <c r="O1218" s="88"/>
      <c r="P1218" s="88"/>
      <c r="Q1218" s="88"/>
      <c r="R1218" s="88"/>
      <c r="S1218" s="88"/>
      <c r="T1218" s="88"/>
      <c r="U1218" s="88"/>
      <c r="V1218" s="337"/>
      <c r="W1218" s="88"/>
      <c r="X1218" s="88"/>
      <c r="Y1218" s="88"/>
      <c r="Z1218" s="88"/>
      <c r="AA1218" s="88"/>
      <c r="AB1218" s="89"/>
      <c r="AC1218" s="58" t="s">
        <v>125</v>
      </c>
      <c r="AD1218" s="61">
        <f>AD1220/AC1220</f>
        <v>1.5271164021166463</v>
      </c>
      <c r="AE1218" s="524"/>
      <c r="AF1218" s="294"/>
      <c r="AG1218" s="299"/>
      <c r="AH1218" s="299"/>
      <c r="AI1218" s="299"/>
      <c r="AJ1218" s="299"/>
      <c r="AK1218" s="299"/>
      <c r="AL1218" s="299"/>
      <c r="AM1218" s="299"/>
      <c r="AN1218" s="299"/>
      <c r="AO1218" s="299"/>
      <c r="AP1218" s="299"/>
      <c r="AQ1218" s="299"/>
      <c r="AR1218" s="299"/>
      <c r="AS1218" s="299"/>
      <c r="AT1218" s="299"/>
      <c r="AU1218" s="299"/>
      <c r="AV1218" s="299"/>
      <c r="AW1218" s="299"/>
      <c r="AX1218" s="299"/>
      <c r="AY1218" s="299"/>
      <c r="AZ1218" s="299"/>
      <c r="BA1218" s="299"/>
      <c r="BB1218" s="299"/>
      <c r="BC1218" s="299"/>
      <c r="BD1218" s="299"/>
    </row>
    <row r="1219" spans="1:132" s="2" customFormat="1" ht="10.5" customHeight="1">
      <c r="A1219" s="1473"/>
      <c r="B1219" s="1476"/>
      <c r="C1219" s="1150" t="s">
        <v>139</v>
      </c>
      <c r="D1219" s="155" t="s">
        <v>34</v>
      </c>
      <c r="E1219" s="54">
        <f t="shared" ref="E1219:AB1219" si="2177">ROUND(SQRT(E1220^2+E1221^2)*1000/(1.73*E$1159),0)</f>
        <v>7</v>
      </c>
      <c r="F1219" s="206">
        <f t="shared" si="2177"/>
        <v>24</v>
      </c>
      <c r="G1219" s="206">
        <f t="shared" si="2177"/>
        <v>37</v>
      </c>
      <c r="H1219" s="363">
        <f t="shared" si="2177"/>
        <v>31</v>
      </c>
      <c r="I1219" s="206">
        <f t="shared" si="2177"/>
        <v>27</v>
      </c>
      <c r="J1219" s="206">
        <f t="shared" si="2177"/>
        <v>35</v>
      </c>
      <c r="K1219" s="206">
        <f t="shared" si="2177"/>
        <v>26</v>
      </c>
      <c r="L1219" s="206">
        <f t="shared" si="2177"/>
        <v>28</v>
      </c>
      <c r="M1219" s="206">
        <f t="shared" si="2177"/>
        <v>35</v>
      </c>
      <c r="N1219" s="363">
        <f t="shared" si="2177"/>
        <v>13</v>
      </c>
      <c r="O1219" s="206">
        <f t="shared" si="2177"/>
        <v>13</v>
      </c>
      <c r="P1219" s="206">
        <f t="shared" si="2177"/>
        <v>9</v>
      </c>
      <c r="Q1219" s="206">
        <f t="shared" si="2177"/>
        <v>9</v>
      </c>
      <c r="R1219" s="206">
        <f t="shared" si="2177"/>
        <v>35</v>
      </c>
      <c r="S1219" s="206">
        <f t="shared" si="2177"/>
        <v>34</v>
      </c>
      <c r="T1219" s="206">
        <f t="shared" si="2177"/>
        <v>28</v>
      </c>
      <c r="U1219" s="206">
        <f t="shared" si="2177"/>
        <v>17</v>
      </c>
      <c r="V1219" s="363">
        <f t="shared" si="2177"/>
        <v>17</v>
      </c>
      <c r="W1219" s="206">
        <f t="shared" si="2177"/>
        <v>12</v>
      </c>
      <c r="X1219" s="206">
        <f t="shared" si="2177"/>
        <v>7</v>
      </c>
      <c r="Y1219" s="206">
        <f t="shared" si="2177"/>
        <v>7</v>
      </c>
      <c r="Z1219" s="206">
        <f t="shared" si="2177"/>
        <v>7</v>
      </c>
      <c r="AA1219" s="206">
        <f t="shared" si="2177"/>
        <v>7</v>
      </c>
      <c r="AB1219" s="1015">
        <f t="shared" si="2177"/>
        <v>8</v>
      </c>
      <c r="AC1219" s="187"/>
      <c r="AD1219" s="187"/>
      <c r="AE1219" s="187"/>
      <c r="AF1219" s="295"/>
      <c r="AG1219" s="295"/>
      <c r="AH1219" s="295"/>
      <c r="AI1219" s="295"/>
      <c r="AJ1219" s="295"/>
      <c r="AK1219" s="295"/>
      <c r="AL1219" s="295"/>
      <c r="AM1219" s="295"/>
      <c r="AN1219" s="295"/>
      <c r="AO1219" s="295"/>
      <c r="AP1219" s="295"/>
      <c r="AQ1219" s="295"/>
      <c r="AR1219" s="295"/>
      <c r="AS1219" s="295"/>
      <c r="AT1219" s="295"/>
      <c r="AU1219" s="295"/>
      <c r="AV1219" s="295"/>
      <c r="AW1219" s="295"/>
      <c r="AX1219" s="295"/>
      <c r="AY1219" s="295"/>
      <c r="AZ1219" s="295"/>
      <c r="BA1219" s="295"/>
      <c r="BB1219" s="295"/>
      <c r="BC1219" s="295"/>
      <c r="BD1219" s="295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</row>
    <row r="1220" spans="1:132" s="1" customFormat="1" ht="10.5" customHeight="1">
      <c r="A1220" s="1473"/>
      <c r="B1220" s="1476"/>
      <c r="C1220" s="1154" t="s">
        <v>967</v>
      </c>
      <c r="D1220" s="155" t="s">
        <v>126</v>
      </c>
      <c r="E1220" s="207">
        <f t="shared" ref="E1220" si="2178">(AG1220-AF1220)*$AE1220</f>
        <v>5.4719999999906573E-2</v>
      </c>
      <c r="F1220" s="207">
        <f t="shared" ref="F1220" si="2179">(AH1220-AG1220)*$AE1220</f>
        <v>0.1425600000002305</v>
      </c>
      <c r="G1220" s="207">
        <f t="shared" ref="G1220" si="2180">(AI1220-AH1220)*$AE1220</f>
        <v>0.21455999999961931</v>
      </c>
      <c r="H1220" s="335">
        <f t="shared" ref="H1220" si="2181">(AJ1220-AI1220)*$AE1220</f>
        <v>0.1675200000005134</v>
      </c>
      <c r="I1220" s="207">
        <f t="shared" ref="I1220" si="2182">(AK1220-AJ1220)*$AE1220</f>
        <v>0.16127999999989698</v>
      </c>
      <c r="J1220" s="207">
        <f t="shared" ref="J1220" si="2183">(AL1220-AK1220)*$AE1220</f>
        <v>0.19536000000007334</v>
      </c>
      <c r="K1220" s="207">
        <f t="shared" ref="K1220" si="2184">(AM1220-AL1220)*$AE1220</f>
        <v>0.15359999999964202</v>
      </c>
      <c r="L1220" s="207">
        <f t="shared" ref="L1220" si="2185">(AN1220-AM1220)*$AE1220</f>
        <v>0.16704000000008817</v>
      </c>
      <c r="M1220" s="207">
        <f t="shared" ref="M1220" si="2186">(AO1220-AN1220)*$AE1220</f>
        <v>0.20447999999996683</v>
      </c>
      <c r="N1220" s="335">
        <f t="shared" ref="N1220" si="2187">(AP1220-AO1220)*$AE1220</f>
        <v>8.3520000000316938E-2</v>
      </c>
      <c r="O1220" s="207">
        <f t="shared" ref="O1220" si="2188">(AQ1220-AP1220)*$AE1220</f>
        <v>8.2560000000012221E-2</v>
      </c>
      <c r="P1220" s="207">
        <f t="shared" ref="P1220" si="2189">(AR1220-AQ1220)*$AE1220</f>
        <v>6.5279999999984281E-2</v>
      </c>
      <c r="Q1220" s="207">
        <f t="shared" ref="Q1220" si="2190">(AS1220-AR1220)*$AE1220</f>
        <v>5.6639999999970311E-2</v>
      </c>
      <c r="R1220" s="207">
        <f t="shared" ref="R1220" si="2191">(AT1220-AS1220)*$AE1220</f>
        <v>0.20111999999971886</v>
      </c>
      <c r="S1220" s="207">
        <f t="shared" ref="S1220" si="2192">(AU1220-AT1220)*$AE1220</f>
        <v>0.19776000000001659</v>
      </c>
      <c r="T1220" s="207">
        <f t="shared" ref="T1220" si="2193">(AV1220-AU1220)*$AE1220</f>
        <v>0.17471999999979743</v>
      </c>
      <c r="U1220" s="207">
        <f t="shared" ref="U1220" si="2194">(AW1220-AV1220)*$AE1220</f>
        <v>0.10848000000005413</v>
      </c>
      <c r="V1220" s="335">
        <f t="shared" ref="V1220" si="2195">(AX1220-AW1220)*$AE1220</f>
        <v>0.10848000000005413</v>
      </c>
      <c r="W1220" s="207">
        <f t="shared" ref="W1220" si="2196">(AY1220-AX1220)*$AE1220</f>
        <v>8.544000000038067E-2</v>
      </c>
      <c r="X1220" s="207">
        <f t="shared" ref="X1220" si="2197">(AZ1220-AY1220)*$AE1220</f>
        <v>5.4719999999906573E-2</v>
      </c>
      <c r="Y1220" s="73">
        <f t="shared" ref="Y1220" si="2198">(BA1220-AZ1220)*$AE1220</f>
        <v>5.3279999999722348E-2</v>
      </c>
      <c r="Z1220" s="207">
        <f t="shared" ref="Z1220" si="2199">(BB1220-BA1220)*$AE1220</f>
        <v>5.3760000000147558E-2</v>
      </c>
      <c r="AA1220" s="207">
        <f t="shared" ref="AA1220" si="2200">(BC1220-BB1220)*$AE1220</f>
        <v>5.3760000000147558E-2</v>
      </c>
      <c r="AB1220" s="208">
        <f t="shared" ref="AB1220" si="2201">(BD1220-BC1220)*$AE1220</f>
        <v>6.2399999999615825E-2</v>
      </c>
      <c r="AC1220" s="58">
        <f>(BD1220-AF1220)*AE1220</f>
        <v>2.9030399999997827</v>
      </c>
      <c r="AD1220" s="61">
        <f>(BD1221-AF1221)*AE1220</f>
        <v>4.4332800000003774</v>
      </c>
      <c r="AE1220" s="524">
        <v>4.8</v>
      </c>
      <c r="AF1220" s="1170">
        <v>870.76660000000004</v>
      </c>
      <c r="AG1220" s="1170">
        <v>870.77800000000002</v>
      </c>
      <c r="AH1220" s="1216">
        <v>870.80770000000007</v>
      </c>
      <c r="AI1220" s="1170">
        <v>870.85239999999999</v>
      </c>
      <c r="AJ1220" s="1170">
        <v>870.8873000000001</v>
      </c>
      <c r="AK1220" s="1170">
        <v>870.92090000000007</v>
      </c>
      <c r="AL1220" s="1170">
        <v>870.96160000000009</v>
      </c>
      <c r="AM1220" s="1170">
        <v>870.99360000000001</v>
      </c>
      <c r="AN1220" s="1170">
        <v>871.02840000000003</v>
      </c>
      <c r="AO1220" s="1170">
        <v>871.07100000000003</v>
      </c>
      <c r="AP1220" s="1170">
        <v>871.08840000000009</v>
      </c>
      <c r="AQ1220" s="1170">
        <v>871.10560000000009</v>
      </c>
      <c r="AR1220" s="1170">
        <v>871.11920000000009</v>
      </c>
      <c r="AS1220" s="1170">
        <v>871.13100000000009</v>
      </c>
      <c r="AT1220" s="1170">
        <v>871.17290000000003</v>
      </c>
      <c r="AU1220" s="1170">
        <v>871.21410000000003</v>
      </c>
      <c r="AV1220" s="1170">
        <v>871.25049999999999</v>
      </c>
      <c r="AW1220" s="1170">
        <v>871.2731</v>
      </c>
      <c r="AX1220" s="1170">
        <v>871.29570000000001</v>
      </c>
      <c r="AY1220" s="1170">
        <v>871.31350000000009</v>
      </c>
      <c r="AZ1220" s="1170">
        <v>871.32490000000007</v>
      </c>
      <c r="BA1220" s="1170">
        <v>871.33600000000001</v>
      </c>
      <c r="BB1220" s="1170">
        <v>871.34720000000004</v>
      </c>
      <c r="BC1220" s="1170">
        <v>871.35840000000007</v>
      </c>
      <c r="BD1220" s="1170">
        <v>871.37139999999999</v>
      </c>
    </row>
    <row r="1221" spans="1:132" s="1" customFormat="1" ht="10.5" customHeight="1">
      <c r="A1221" s="1473"/>
      <c r="B1221" s="1476"/>
      <c r="C1221" s="1154" t="s">
        <v>967</v>
      </c>
      <c r="D1221" s="155" t="s">
        <v>127</v>
      </c>
      <c r="E1221" s="207">
        <f t="shared" ref="E1221" si="2202">(AG1221-AF1221)*$AE1220</f>
        <v>6.3360000000466238E-2</v>
      </c>
      <c r="F1221" s="207">
        <f t="shared" ref="F1221" si="2203">(AH1221-AG1221)*$AE1220</f>
        <v>0.22608000000000172</v>
      </c>
      <c r="G1221" s="207">
        <f t="shared" ref="G1221" si="2204">(AI1221-AH1221)*$AE1220</f>
        <v>0.36239999999961581</v>
      </c>
      <c r="H1221" s="335">
        <f t="shared" ref="H1221" si="2205">(AJ1221-AI1221)*$AE1220</f>
        <v>0.3047999999998865</v>
      </c>
      <c r="I1221" s="207">
        <f t="shared" ref="I1221" si="2206">(AK1221-AJ1221)*$AE1220</f>
        <v>0.25104000000028465</v>
      </c>
      <c r="J1221" s="207">
        <f t="shared" ref="J1221" si="2207">(AL1221-AK1221)*$AE1220</f>
        <v>0.34320000000006984</v>
      </c>
      <c r="K1221" s="207">
        <f t="shared" ref="K1221" si="2208">(AM1221-AL1221)*$AE1220</f>
        <v>0.24288000000015017</v>
      </c>
      <c r="L1221" s="207">
        <f t="shared" ref="L1221" si="2209">(AN1221-AM1221)*$AE1220</f>
        <v>0.2606400000000576</v>
      </c>
      <c r="M1221" s="207">
        <f t="shared" ref="M1221" si="2210">(AO1221-AN1221)*$AE1220</f>
        <v>0.33023999999895748</v>
      </c>
      <c r="N1221" s="335">
        <f t="shared" ref="N1221" si="2211">(AP1221-AO1221)*$AE1220</f>
        <v>0.11664000000018859</v>
      </c>
      <c r="O1221" s="207">
        <f t="shared" ref="O1221" si="2212">(AQ1221-AP1221)*$AE1220</f>
        <v>0.11568000000042956</v>
      </c>
      <c r="P1221" s="207">
        <f t="shared" ref="P1221" si="2213">(AR1221-AQ1221)*$AE1220</f>
        <v>7.8719999999884743E-2</v>
      </c>
      <c r="Q1221" s="207">
        <f t="shared" ref="Q1221" si="2214">(AS1221-AR1221)*$AE1220</f>
        <v>8.2560000000012221E-2</v>
      </c>
      <c r="R1221" s="207">
        <f t="shared" ref="R1221" si="2215">(AT1221-AS1221)*$AE1220</f>
        <v>0.33744000000042434</v>
      </c>
      <c r="S1221" s="207">
        <f t="shared" ref="S1221" si="2216">(AU1221-AT1221)*$AE1220</f>
        <v>0.32687999999980094</v>
      </c>
      <c r="T1221" s="207">
        <f t="shared" ref="T1221" si="2217">(AV1221-AU1221)*$AE1220</f>
        <v>0.26735999999946214</v>
      </c>
      <c r="U1221" s="207">
        <f t="shared" ref="U1221" si="2218">(AW1221-AV1221)*$AE1220</f>
        <v>0.15456000000049244</v>
      </c>
      <c r="V1221" s="335">
        <f t="shared" ref="V1221" si="2219">(AX1221-AW1221)*$AE1220</f>
        <v>0.1531199999997625</v>
      </c>
      <c r="W1221" s="207">
        <f t="shared" ref="W1221" si="2220">(AY1221-AX1221)*$AE1220</f>
        <v>0.10943999999981315</v>
      </c>
      <c r="X1221" s="207">
        <f t="shared" ref="X1221" si="2221">(AZ1221-AY1221)*$AE1220</f>
        <v>6.0959999999977296E-2</v>
      </c>
      <c r="Y1221" s="73">
        <f t="shared" ref="Y1221" si="2222">(BA1221-AZ1221)*$AE1220</f>
        <v>5.9520000000338767E-2</v>
      </c>
      <c r="Z1221" s="207">
        <f t="shared" ref="Z1221" si="2223">(BB1221-BA1221)*$AE1220</f>
        <v>5.9520000000338767E-2</v>
      </c>
      <c r="AA1221" s="207">
        <f t="shared" ref="AA1221" si="2224">(BC1221-BB1221)*$AE1220</f>
        <v>5.9519999999247369E-2</v>
      </c>
      <c r="AB1221" s="208">
        <f t="shared" ref="AB1221" si="2225">(BD1221-BC1221)*$AE1220</f>
        <v>6.6720000000714208E-2</v>
      </c>
      <c r="AC1221" s="58"/>
      <c r="AD1221" s="61"/>
      <c r="AE1221" s="524"/>
      <c r="AF1221" s="1080">
        <v>1235.6579999999999</v>
      </c>
      <c r="AG1221" s="1080">
        <v>1235.6712</v>
      </c>
      <c r="AH1221" s="1081">
        <v>1235.7183</v>
      </c>
      <c r="AI1221" s="1080">
        <v>1235.7937999999999</v>
      </c>
      <c r="AJ1221" s="1080">
        <v>1235.8572999999999</v>
      </c>
      <c r="AK1221" s="1080">
        <v>1235.9096</v>
      </c>
      <c r="AL1221" s="1080">
        <v>1235.9811</v>
      </c>
      <c r="AM1221" s="1080">
        <v>1236.0317</v>
      </c>
      <c r="AN1221" s="1080">
        <v>1236.086</v>
      </c>
      <c r="AO1221" s="1080">
        <v>1236.1547999999998</v>
      </c>
      <c r="AP1221" s="1080">
        <v>1236.1790999999998</v>
      </c>
      <c r="AQ1221" s="1080">
        <v>1236.2031999999999</v>
      </c>
      <c r="AR1221" s="1080">
        <v>1236.2195999999999</v>
      </c>
      <c r="AS1221" s="1080">
        <v>1236.2367999999999</v>
      </c>
      <c r="AT1221" s="1080">
        <v>1236.3071</v>
      </c>
      <c r="AU1221" s="1080">
        <v>1236.3751999999999</v>
      </c>
      <c r="AV1221" s="1080">
        <v>1236.4308999999998</v>
      </c>
      <c r="AW1221" s="1080">
        <v>1236.4630999999999</v>
      </c>
      <c r="AX1221" s="1080">
        <v>1236.4949999999999</v>
      </c>
      <c r="AY1221" s="1080">
        <v>1236.5177999999999</v>
      </c>
      <c r="AZ1221" s="1080">
        <v>1236.5304999999998</v>
      </c>
      <c r="BA1221" s="1080">
        <v>1236.5428999999999</v>
      </c>
      <c r="BB1221" s="1080">
        <v>1236.5553</v>
      </c>
      <c r="BC1221" s="1080">
        <v>1236.5676999999998</v>
      </c>
      <c r="BD1221" s="1080">
        <v>1236.5816</v>
      </c>
    </row>
    <row r="1222" spans="1:132" s="1" customFormat="1" ht="10.5" customHeight="1" thickBot="1">
      <c r="A1222" s="1474"/>
      <c r="B1222" s="1477"/>
      <c r="C1222" s="312"/>
      <c r="D1222" s="271" t="s">
        <v>42</v>
      </c>
      <c r="E1222" s="96">
        <f>E1221/E1220</f>
        <v>1.1578947368526027</v>
      </c>
      <c r="F1222" s="96">
        <f t="shared" ref="F1222:AB1222" si="2226">F1221/F1220</f>
        <v>1.5858585858560339</v>
      </c>
      <c r="G1222" s="96">
        <f t="shared" si="2226"/>
        <v>1.6890380313211169</v>
      </c>
      <c r="H1222" s="340">
        <f t="shared" si="2226"/>
        <v>1.8194842406814253</v>
      </c>
      <c r="I1222" s="96">
        <f t="shared" si="2226"/>
        <v>1.5565476190503782</v>
      </c>
      <c r="J1222" s="96">
        <f t="shared" si="2226"/>
        <v>1.7567567567564548</v>
      </c>
      <c r="K1222" s="96">
        <f t="shared" si="2226"/>
        <v>1.581250000004663</v>
      </c>
      <c r="L1222" s="96">
        <f t="shared" si="2226"/>
        <v>1.5603448275857281</v>
      </c>
      <c r="M1222" s="96">
        <f t="shared" si="2226"/>
        <v>1.6150234741735674</v>
      </c>
      <c r="N1222" s="340">
        <f t="shared" si="2226"/>
        <v>1.3965517241348895</v>
      </c>
      <c r="O1222" s="96">
        <f t="shared" si="2226"/>
        <v>1.40116279070267</v>
      </c>
      <c r="P1222" s="96">
        <f t="shared" si="2226"/>
        <v>1.2058823529397014</v>
      </c>
      <c r="Q1222" s="96">
        <f t="shared" si="2226"/>
        <v>1.4576271186450476</v>
      </c>
      <c r="R1222" s="96">
        <f t="shared" si="2226"/>
        <v>1.6778042959471759</v>
      </c>
      <c r="S1222" s="96">
        <f t="shared" si="2226"/>
        <v>1.652912621358078</v>
      </c>
      <c r="T1222" s="96">
        <f t="shared" si="2226"/>
        <v>1.530219780218476</v>
      </c>
      <c r="U1222" s="96">
        <f t="shared" si="2226"/>
        <v>1.4247787610657754</v>
      </c>
      <c r="V1222" s="340">
        <f t="shared" si="2226"/>
        <v>1.4115044247758675</v>
      </c>
      <c r="W1222" s="96">
        <f t="shared" si="2226"/>
        <v>1.2808988763966005</v>
      </c>
      <c r="X1222" s="96">
        <f t="shared" si="2226"/>
        <v>1.1140350877207854</v>
      </c>
      <c r="Y1222" s="96">
        <f t="shared" si="2226"/>
        <v>1.1171171171292968</v>
      </c>
      <c r="Z1222" s="96">
        <f t="shared" si="2226"/>
        <v>1.1071428571461197</v>
      </c>
      <c r="AA1222" s="96">
        <f t="shared" si="2226"/>
        <v>1.1071428571258184</v>
      </c>
      <c r="AB1222" s="97">
        <f t="shared" si="2226"/>
        <v>1.0692307692487977</v>
      </c>
      <c r="AC1222" s="58"/>
      <c r="AD1222" s="61"/>
      <c r="AE1222" s="524"/>
      <c r="AF1222" s="300"/>
      <c r="AG1222" s="300"/>
      <c r="AH1222" s="300"/>
      <c r="AI1222" s="300"/>
      <c r="AJ1222" s="300"/>
      <c r="AK1222" s="300"/>
      <c r="AL1222" s="300"/>
      <c r="AM1222" s="300"/>
      <c r="AN1222" s="300"/>
      <c r="AO1222" s="300"/>
      <c r="AP1222" s="300"/>
      <c r="AQ1222" s="300"/>
      <c r="AR1222" s="300"/>
      <c r="AS1222" s="300"/>
      <c r="AT1222" s="300"/>
      <c r="AU1222" s="300"/>
      <c r="AV1222" s="300"/>
      <c r="AW1222" s="300"/>
      <c r="AX1222" s="300"/>
      <c r="AY1222" s="300"/>
      <c r="AZ1222" s="300"/>
      <c r="BA1222" s="300"/>
      <c r="BB1222" s="300"/>
      <c r="BC1222" s="300"/>
      <c r="BD1222" s="300"/>
    </row>
    <row r="1223" spans="1:132" s="1" customFormat="1" ht="10.5" customHeight="1">
      <c r="A1223" s="1402" t="s">
        <v>16</v>
      </c>
      <c r="B1223" s="1400" t="s">
        <v>564</v>
      </c>
      <c r="C1223" s="165"/>
      <c r="D1223" s="1266"/>
      <c r="E1223" s="214"/>
      <c r="F1223" s="214"/>
      <c r="G1223" s="214"/>
      <c r="H1223" s="365"/>
      <c r="I1223" s="214"/>
      <c r="J1223" s="214"/>
      <c r="K1223" s="214"/>
      <c r="L1223" s="214"/>
      <c r="M1223" s="214"/>
      <c r="N1223" s="365"/>
      <c r="O1223" s="214"/>
      <c r="P1223" s="214"/>
      <c r="Q1223" s="214"/>
      <c r="R1223" s="214"/>
      <c r="S1223" s="214"/>
      <c r="T1223" s="214"/>
      <c r="U1223" s="214"/>
      <c r="V1223" s="365"/>
      <c r="W1223" s="214"/>
      <c r="X1223" s="214"/>
      <c r="Y1223" s="214"/>
      <c r="Z1223" s="214"/>
      <c r="AA1223" s="214"/>
      <c r="AB1223" s="215"/>
      <c r="AC1223" s="58" t="s">
        <v>125</v>
      </c>
      <c r="AD1223" s="61">
        <f>AD1225/AC1225</f>
        <v>1.1078196872124313</v>
      </c>
      <c r="AE1223" s="524"/>
      <c r="AF1223" s="294"/>
      <c r="AG1223" s="299"/>
      <c r="AH1223" s="299"/>
      <c r="AI1223" s="299"/>
      <c r="AJ1223" s="299"/>
      <c r="AK1223" s="299"/>
      <c r="AL1223" s="299"/>
      <c r="AM1223" s="299"/>
      <c r="AN1223" s="299"/>
      <c r="AO1223" s="299"/>
      <c r="AP1223" s="299"/>
      <c r="AQ1223" s="299"/>
      <c r="AR1223" s="299"/>
      <c r="AS1223" s="299"/>
      <c r="AT1223" s="299"/>
      <c r="AU1223" s="299"/>
      <c r="AV1223" s="299"/>
      <c r="AW1223" s="299"/>
      <c r="AX1223" s="299"/>
      <c r="AY1223" s="299"/>
      <c r="AZ1223" s="299"/>
      <c r="BA1223" s="299"/>
      <c r="BB1223" s="299"/>
      <c r="BC1223" s="299"/>
      <c r="BD1223" s="299"/>
    </row>
    <row r="1224" spans="1:132" s="2" customFormat="1" ht="10.5" customHeight="1">
      <c r="A1224" s="1403"/>
      <c r="B1224" s="1401"/>
      <c r="C1224" s="1150" t="s">
        <v>139</v>
      </c>
      <c r="D1224" s="155" t="s">
        <v>34</v>
      </c>
      <c r="E1224" s="54">
        <f t="shared" ref="E1224:AB1224" si="2227">ROUND(SQRT(E1225^2+E1226^2)*1000/(1.73*E$1160),0)</f>
        <v>19</v>
      </c>
      <c r="F1224" s="206">
        <f t="shared" si="2227"/>
        <v>19</v>
      </c>
      <c r="G1224" s="206">
        <f t="shared" si="2227"/>
        <v>18</v>
      </c>
      <c r="H1224" s="363">
        <f t="shared" si="2227"/>
        <v>18</v>
      </c>
      <c r="I1224" s="206">
        <f t="shared" si="2227"/>
        <v>18</v>
      </c>
      <c r="J1224" s="206">
        <f t="shared" si="2227"/>
        <v>21</v>
      </c>
      <c r="K1224" s="206">
        <f t="shared" si="2227"/>
        <v>23</v>
      </c>
      <c r="L1224" s="206">
        <f t="shared" si="2227"/>
        <v>23</v>
      </c>
      <c r="M1224" s="206">
        <f t="shared" si="2227"/>
        <v>23</v>
      </c>
      <c r="N1224" s="363">
        <f t="shared" si="2227"/>
        <v>23</v>
      </c>
      <c r="O1224" s="206">
        <f t="shared" si="2227"/>
        <v>24</v>
      </c>
      <c r="P1224" s="206">
        <f t="shared" si="2227"/>
        <v>24</v>
      </c>
      <c r="Q1224" s="206">
        <f t="shared" si="2227"/>
        <v>23</v>
      </c>
      <c r="R1224" s="206">
        <f t="shared" si="2227"/>
        <v>24</v>
      </c>
      <c r="S1224" s="206">
        <f t="shared" si="2227"/>
        <v>24</v>
      </c>
      <c r="T1224" s="206">
        <f t="shared" si="2227"/>
        <v>24</v>
      </c>
      <c r="U1224" s="206">
        <f t="shared" si="2227"/>
        <v>23</v>
      </c>
      <c r="V1224" s="363">
        <f t="shared" si="2227"/>
        <v>22</v>
      </c>
      <c r="W1224" s="206">
        <f t="shared" si="2227"/>
        <v>23</v>
      </c>
      <c r="X1224" s="206">
        <f t="shared" si="2227"/>
        <v>23</v>
      </c>
      <c r="Y1224" s="206">
        <f t="shared" si="2227"/>
        <v>23</v>
      </c>
      <c r="Z1224" s="206">
        <f t="shared" si="2227"/>
        <v>23</v>
      </c>
      <c r="AA1224" s="206">
        <f t="shared" si="2227"/>
        <v>23</v>
      </c>
      <c r="AB1224" s="1015">
        <f t="shared" si="2227"/>
        <v>23</v>
      </c>
      <c r="AC1224" s="187"/>
      <c r="AD1224" s="187"/>
      <c r="AE1224" s="187"/>
      <c r="AF1224" s="295"/>
      <c r="AG1224" s="295"/>
      <c r="AH1224" s="295"/>
      <c r="AI1224" s="295"/>
      <c r="AJ1224" s="295"/>
      <c r="AK1224" s="295"/>
      <c r="AL1224" s="295"/>
      <c r="AM1224" s="295"/>
      <c r="AN1224" s="295"/>
      <c r="AO1224" s="295"/>
      <c r="AP1224" s="295"/>
      <c r="AQ1224" s="295"/>
      <c r="AR1224" s="295"/>
      <c r="AS1224" s="295"/>
      <c r="AT1224" s="295"/>
      <c r="AU1224" s="295"/>
      <c r="AV1224" s="295"/>
      <c r="AW1224" s="295"/>
      <c r="AX1224" s="295"/>
      <c r="AY1224" s="295"/>
      <c r="AZ1224" s="295"/>
      <c r="BA1224" s="295"/>
      <c r="BB1224" s="295"/>
      <c r="BC1224" s="295"/>
      <c r="BD1224" s="295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</row>
    <row r="1225" spans="1:132" s="1" customFormat="1" ht="10.5" customHeight="1">
      <c r="A1225" s="1403"/>
      <c r="B1225" s="1401"/>
      <c r="C1225" s="1154" t="s">
        <v>967</v>
      </c>
      <c r="D1225" s="155" t="s">
        <v>126</v>
      </c>
      <c r="E1225" s="207">
        <f t="shared" ref="E1225" si="2228">(AG1225-AF1225)*$AE1225</f>
        <v>0.12816000000057101</v>
      </c>
      <c r="F1225" s="207">
        <f t="shared" ref="F1225" si="2229">(AH1225-AG1225)*$AE1225</f>
        <v>0.12887999999875319</v>
      </c>
      <c r="G1225" s="207">
        <f t="shared" ref="G1225" si="2230">(AI1225-AH1225)*$AE1225</f>
        <v>0.11376000000091153</v>
      </c>
      <c r="H1225" s="335">
        <f t="shared" ref="H1225" si="2231">(AJ1225-AI1225)*$AE1225</f>
        <v>0.11592000000036932</v>
      </c>
      <c r="I1225" s="207">
        <f t="shared" ref="I1225" si="2232">(AK1225-AJ1225)*$AE1225</f>
        <v>0.11447999999909371</v>
      </c>
      <c r="J1225" s="207">
        <f t="shared" ref="J1225" si="2233">(AL1225-AK1225)*$AE1225</f>
        <v>0.14832000000042173</v>
      </c>
      <c r="K1225" s="207">
        <f t="shared" ref="K1225" si="2234">(AM1225-AL1225)*$AE1225</f>
        <v>0.1706399999997302</v>
      </c>
      <c r="L1225" s="207">
        <f t="shared" ref="L1225" si="2235">(AN1225-AM1225)*$AE1225</f>
        <v>0.16991999999991095</v>
      </c>
      <c r="M1225" s="207">
        <f t="shared" ref="M1225" si="2236">(AO1225-AN1225)*$AE1225</f>
        <v>0.17208000000100585</v>
      </c>
      <c r="N1225" s="335">
        <f t="shared" ref="N1225" si="2237">(AP1225-AO1225)*$AE1225</f>
        <v>0.17855999999937922</v>
      </c>
      <c r="O1225" s="207">
        <f t="shared" ref="O1225" si="2238">(AQ1225-AP1225)*$AE1225</f>
        <v>0.18072000000047411</v>
      </c>
      <c r="P1225" s="207">
        <f t="shared" ref="P1225" si="2239">(AR1225-AQ1225)*$AE1225</f>
        <v>0.18359999999975116</v>
      </c>
      <c r="Q1225" s="207">
        <f t="shared" ref="Q1225" si="2240">(AS1225-AR1225)*$AE1225</f>
        <v>0.1792799999991985</v>
      </c>
      <c r="R1225" s="207">
        <f t="shared" ref="R1225" si="2241">(AT1225-AS1225)*$AE1225</f>
        <v>0.18144000000029337</v>
      </c>
      <c r="S1225" s="207">
        <f t="shared" ref="S1225" si="2242">(AU1225-AT1225)*$AE1225</f>
        <v>0.18431999999957044</v>
      </c>
      <c r="T1225" s="207">
        <f t="shared" ref="T1225" si="2243">(AV1225-AU1225)*$AE1225</f>
        <v>0.18935999999994238</v>
      </c>
      <c r="U1225" s="207">
        <f t="shared" ref="U1225" si="2244">(AW1225-AV1225)*$AE1225</f>
        <v>0.16848000000027241</v>
      </c>
      <c r="V1225" s="335">
        <f t="shared" ref="V1225" si="2245">(AX1225-AW1225)*$AE1225</f>
        <v>0.16991999999991095</v>
      </c>
      <c r="W1225" s="207">
        <f t="shared" ref="W1225" si="2246">(AY1225-AX1225)*$AE1225</f>
        <v>0.17136000000118656</v>
      </c>
      <c r="X1225" s="207">
        <f t="shared" ref="X1225" si="2247">(AZ1225-AY1225)*$AE1225</f>
        <v>0.17207999999936874</v>
      </c>
      <c r="Y1225" s="73">
        <f t="shared" ref="Y1225" si="2248">(BA1225-AZ1225)*$AE1225</f>
        <v>0.17207999999936874</v>
      </c>
      <c r="Z1225" s="207">
        <f t="shared" ref="Z1225" si="2249">(BB1225-BA1225)*$AE1225</f>
        <v>0.17568000000010217</v>
      </c>
      <c r="AA1225" s="207">
        <f t="shared" ref="AA1225" si="2250">(BC1225-BB1225)*$AE1225</f>
        <v>0.1728000000008251</v>
      </c>
      <c r="AB1225" s="208">
        <f t="shared" ref="AB1225" si="2251">(BD1225-BC1225)*$AE1225</f>
        <v>0.17135999999954948</v>
      </c>
      <c r="AC1225" s="58">
        <f>(BD1225-AF1225)*AE1225</f>
        <v>3.9131999999999607</v>
      </c>
      <c r="AD1225" s="61">
        <f>(BD1226-AF1226)*AE1225</f>
        <v>4.3351199999996428</v>
      </c>
      <c r="AE1225" s="524">
        <v>7.2</v>
      </c>
      <c r="AF1225" s="1170">
        <v>1097.1387</v>
      </c>
      <c r="AG1225" s="1170">
        <v>1097.1565000000001</v>
      </c>
      <c r="AH1225" s="1216">
        <v>1097.1743999999999</v>
      </c>
      <c r="AI1225" s="1170">
        <v>1097.1902</v>
      </c>
      <c r="AJ1225" s="1170">
        <v>1097.2063000000001</v>
      </c>
      <c r="AK1225" s="1170">
        <v>1097.2221999999999</v>
      </c>
      <c r="AL1225" s="1170">
        <v>1097.2428</v>
      </c>
      <c r="AM1225" s="1170">
        <v>1097.2665</v>
      </c>
      <c r="AN1225" s="1170">
        <v>1097.2900999999999</v>
      </c>
      <c r="AO1225" s="1170">
        <v>1097.3140000000001</v>
      </c>
      <c r="AP1225" s="1170">
        <v>1097.3388</v>
      </c>
      <c r="AQ1225" s="1170">
        <v>1097.3639000000001</v>
      </c>
      <c r="AR1225" s="1170">
        <v>1097.3894</v>
      </c>
      <c r="AS1225" s="1170">
        <v>1097.4142999999999</v>
      </c>
      <c r="AT1225" s="1170">
        <v>1097.4395</v>
      </c>
      <c r="AU1225" s="1170">
        <v>1097.4650999999999</v>
      </c>
      <c r="AV1225" s="1170">
        <v>1097.4913999999999</v>
      </c>
      <c r="AW1225" s="1170">
        <v>1097.5147999999999</v>
      </c>
      <c r="AX1225" s="1170">
        <v>1097.5383999999999</v>
      </c>
      <c r="AY1225" s="1170">
        <v>1097.5622000000001</v>
      </c>
      <c r="AZ1225" s="1170">
        <v>1097.5861</v>
      </c>
      <c r="BA1225" s="1170">
        <v>1097.6099999999999</v>
      </c>
      <c r="BB1225" s="1170">
        <v>1097.6343999999999</v>
      </c>
      <c r="BC1225" s="1170">
        <v>1097.6584</v>
      </c>
      <c r="BD1225" s="1170">
        <v>1097.6822</v>
      </c>
    </row>
    <row r="1226" spans="1:132" s="1" customFormat="1" ht="10.5" customHeight="1">
      <c r="A1226" s="1403"/>
      <c r="B1226" s="1401"/>
      <c r="C1226" s="1154" t="s">
        <v>967</v>
      </c>
      <c r="D1226" s="155" t="s">
        <v>127</v>
      </c>
      <c r="E1226" s="207">
        <f t="shared" ref="E1226" si="2252">(AG1226-AF1226)*$AE1225</f>
        <v>0.1598399999999856</v>
      </c>
      <c r="F1226" s="207">
        <f t="shared" ref="F1226" si="2253">(AH1226-AG1226)*$AE1225</f>
        <v>0.1598399999999856</v>
      </c>
      <c r="G1226" s="207">
        <f t="shared" ref="G1226" si="2254">(AI1226-AH1226)*$AE1225</f>
        <v>0.16127999999962414</v>
      </c>
      <c r="H1226" s="335">
        <f t="shared" ref="H1226" si="2255">(AJ1226-AI1226)*$AE1225</f>
        <v>0.1605600000006234</v>
      </c>
      <c r="I1226" s="207">
        <f t="shared" ref="I1226" si="2256">(AK1226-AJ1226)*$AE1225</f>
        <v>0.16127999999962414</v>
      </c>
      <c r="J1226" s="207">
        <f t="shared" ref="J1226" si="2257">(AL1226-AK1226)*$AE1225</f>
        <v>0.17351999999982581</v>
      </c>
      <c r="K1226" s="207">
        <f t="shared" ref="K1226" si="2258">(AM1226-AL1226)*$AE1225</f>
        <v>0.18504000000020823</v>
      </c>
      <c r="L1226" s="207">
        <f t="shared" ref="L1226" si="2259">(AN1226-AM1226)*$AE1225</f>
        <v>0.18359999999975116</v>
      </c>
      <c r="M1226" s="207">
        <f t="shared" ref="M1226" si="2260">(AO1226-AN1226)*$AE1225</f>
        <v>0.18360000000056972</v>
      </c>
      <c r="N1226" s="335">
        <f t="shared" ref="N1226" si="2261">(AP1226-AO1226)*$AE1225</f>
        <v>0.19151999999940017</v>
      </c>
      <c r="O1226" s="207">
        <f t="shared" ref="O1226" si="2262">(AQ1226-AP1226)*$AE1225</f>
        <v>0.19368000000049507</v>
      </c>
      <c r="P1226" s="207">
        <f t="shared" ref="P1226" si="2263">(AR1226-AQ1226)*$AE1225</f>
        <v>0.19727999999959139</v>
      </c>
      <c r="Q1226" s="207">
        <f t="shared" ref="Q1226" si="2264">(AS1226-AR1226)*$AE1225</f>
        <v>0.18648000000066531</v>
      </c>
      <c r="R1226" s="207">
        <f t="shared" ref="R1226" si="2265">(AT1226-AS1226)*$AE1225</f>
        <v>0.18719999999966605</v>
      </c>
      <c r="S1226" s="207">
        <f t="shared" ref="S1226" si="2266">(AU1226-AT1226)*$AE1225</f>
        <v>0.19079999999958092</v>
      </c>
      <c r="T1226" s="207">
        <f t="shared" ref="T1226" si="2267">(AV1226-AU1226)*$AE1225</f>
        <v>0.19368000000049507</v>
      </c>
      <c r="U1226" s="207">
        <f t="shared" ref="U1226" si="2268">(AW1226-AV1226)*$AE1225</f>
        <v>0.18504000000020823</v>
      </c>
      <c r="V1226" s="335">
        <f t="shared" ref="V1226" si="2269">(AX1226-AW1226)*$AE1225</f>
        <v>0.18215999999929408</v>
      </c>
      <c r="W1226" s="207">
        <f t="shared" ref="W1226" si="2270">(AY1226-AX1226)*$AE1225</f>
        <v>0.18360000000056972</v>
      </c>
      <c r="X1226" s="207">
        <f t="shared" ref="X1226" si="2271">(AZ1226-AY1226)*$AE1225</f>
        <v>0.18359999999975116</v>
      </c>
      <c r="Y1226" s="73">
        <f t="shared" ref="Y1226" si="2272">(BA1226-AZ1226)*$AE1225</f>
        <v>0.18216000000011265</v>
      </c>
      <c r="Z1226" s="207">
        <f t="shared" ref="Z1226" si="2273">(BB1226-BA1226)*$AE1225</f>
        <v>0.18647999999984677</v>
      </c>
      <c r="AA1226" s="207">
        <f t="shared" ref="AA1226" si="2274">(BC1226-BB1226)*$AE1225</f>
        <v>0.18144000000029337</v>
      </c>
      <c r="AB1226" s="208">
        <f t="shared" ref="AB1226" si="2275">(BD1226-BC1226)*$AE1225</f>
        <v>0.18143999999947483</v>
      </c>
      <c r="AC1226" s="58"/>
      <c r="AD1226" s="61"/>
      <c r="AE1226" s="524"/>
      <c r="AF1226" s="1080">
        <v>918.37310000000002</v>
      </c>
      <c r="AG1226" s="1080">
        <v>918.39530000000002</v>
      </c>
      <c r="AH1226" s="1081">
        <v>918.41750000000002</v>
      </c>
      <c r="AI1226" s="1080">
        <v>918.43989999999997</v>
      </c>
      <c r="AJ1226" s="1080">
        <v>918.46220000000005</v>
      </c>
      <c r="AK1226" s="1080">
        <v>918.4846</v>
      </c>
      <c r="AL1226" s="1080">
        <v>918.50869999999998</v>
      </c>
      <c r="AM1226" s="1080">
        <v>918.53440000000001</v>
      </c>
      <c r="AN1226" s="1080">
        <v>918.55989999999997</v>
      </c>
      <c r="AO1226" s="1080">
        <v>918.58540000000005</v>
      </c>
      <c r="AP1226" s="1080">
        <v>918.61199999999997</v>
      </c>
      <c r="AQ1226" s="1080">
        <v>918.63890000000004</v>
      </c>
      <c r="AR1226" s="1080">
        <v>918.66629999999998</v>
      </c>
      <c r="AS1226" s="1080">
        <v>918.69220000000007</v>
      </c>
      <c r="AT1226" s="1080">
        <v>918.71820000000002</v>
      </c>
      <c r="AU1226" s="1080">
        <v>918.74469999999997</v>
      </c>
      <c r="AV1226" s="1080">
        <v>918.77160000000003</v>
      </c>
      <c r="AW1226" s="1080">
        <v>918.79730000000006</v>
      </c>
      <c r="AX1226" s="1080">
        <v>918.82259999999997</v>
      </c>
      <c r="AY1226" s="1080">
        <v>918.84810000000004</v>
      </c>
      <c r="AZ1226" s="1080">
        <v>918.87360000000001</v>
      </c>
      <c r="BA1226" s="1080">
        <v>918.89890000000003</v>
      </c>
      <c r="BB1226" s="1080">
        <v>918.9248</v>
      </c>
      <c r="BC1226" s="1080">
        <v>918.95</v>
      </c>
      <c r="BD1226" s="1080">
        <v>918.97519999999997</v>
      </c>
    </row>
    <row r="1227" spans="1:132" s="1" customFormat="1" ht="10.5" customHeight="1" thickBot="1">
      <c r="A1227" s="1404"/>
      <c r="B1227" s="1405"/>
      <c r="C1227" s="312"/>
      <c r="D1227" s="271" t="s">
        <v>42</v>
      </c>
      <c r="E1227" s="96">
        <f t="shared" ref="E1227:AB1227" si="2276">E1226/E1225</f>
        <v>1.247191011230286</v>
      </c>
      <c r="F1227" s="96">
        <f t="shared" si="2276"/>
        <v>1.2402234636990372</v>
      </c>
      <c r="G1227" s="96">
        <f t="shared" si="2276"/>
        <v>1.417721518972678</v>
      </c>
      <c r="H1227" s="340">
        <f t="shared" si="2276"/>
        <v>1.3850931677028282</v>
      </c>
      <c r="I1227" s="96">
        <f t="shared" si="2276"/>
        <v>1.4088050314544107</v>
      </c>
      <c r="J1227" s="96">
        <f t="shared" si="2276"/>
        <v>1.1699029126168583</v>
      </c>
      <c r="K1227" s="96">
        <f t="shared" si="2276"/>
        <v>1.0843881856569433</v>
      </c>
      <c r="L1227" s="96">
        <f t="shared" si="2276"/>
        <v>1.080508474575373</v>
      </c>
      <c r="M1227" s="96">
        <f t="shared" si="2276"/>
        <v>1.066945606691635</v>
      </c>
      <c r="N1227" s="340">
        <f t="shared" si="2276"/>
        <v>1.07258064516166</v>
      </c>
      <c r="O1227" s="96">
        <f t="shared" si="2276"/>
        <v>1.0717131474102863</v>
      </c>
      <c r="P1227" s="96">
        <f t="shared" si="2276"/>
        <v>1.0745098039207994</v>
      </c>
      <c r="Q1227" s="96">
        <f t="shared" si="2276"/>
        <v>1.0401606425786423</v>
      </c>
      <c r="R1227" s="96">
        <f t="shared" si="2276"/>
        <v>1.0317460317425229</v>
      </c>
      <c r="S1227" s="96">
        <f t="shared" si="2276"/>
        <v>1.0351562500001388</v>
      </c>
      <c r="T1227" s="96">
        <f t="shared" si="2276"/>
        <v>1.0228136882158534</v>
      </c>
      <c r="U1227" s="96">
        <f t="shared" si="2276"/>
        <v>1.0982905982900584</v>
      </c>
      <c r="V1227" s="340">
        <f t="shared" si="2276"/>
        <v>1.0720338983014921</v>
      </c>
      <c r="W1227" s="96">
        <f t="shared" si="2276"/>
        <v>1.0714285714244771</v>
      </c>
      <c r="X1227" s="96">
        <f t="shared" si="2276"/>
        <v>1.0669456066970286</v>
      </c>
      <c r="Y1227" s="96">
        <f t="shared" si="2276"/>
        <v>1.0585774058622786</v>
      </c>
      <c r="Z1227" s="96">
        <f t="shared" si="2276"/>
        <v>1.061475409834576</v>
      </c>
      <c r="AA1227" s="96">
        <f t="shared" si="2276"/>
        <v>1.049999999996684</v>
      </c>
      <c r="AB1227" s="97">
        <f t="shared" si="2276"/>
        <v>1.0588235294114836</v>
      </c>
      <c r="AC1227" s="58"/>
      <c r="AD1227" s="61"/>
      <c r="AE1227" s="524"/>
      <c r="AF1227" s="300"/>
      <c r="AG1227" s="300"/>
      <c r="AH1227" s="300"/>
      <c r="AI1227" s="300"/>
      <c r="AJ1227" s="300"/>
      <c r="AK1227" s="300"/>
      <c r="AL1227" s="300"/>
      <c r="AM1227" s="300"/>
      <c r="AN1227" s="300"/>
      <c r="AO1227" s="300"/>
      <c r="AP1227" s="300"/>
      <c r="AQ1227" s="300"/>
      <c r="AR1227" s="300"/>
      <c r="AS1227" s="300"/>
      <c r="AT1227" s="300"/>
      <c r="AU1227" s="300"/>
      <c r="AV1227" s="300"/>
      <c r="AW1227" s="300"/>
      <c r="AX1227" s="300"/>
      <c r="AY1227" s="300"/>
      <c r="AZ1227" s="300"/>
      <c r="BA1227" s="300"/>
      <c r="BB1227" s="300"/>
      <c r="BC1227" s="300"/>
      <c r="BD1227" s="300"/>
    </row>
    <row r="1228" spans="1:132" s="1" customFormat="1" ht="10.5" customHeight="1">
      <c r="A1228" s="1402" t="s">
        <v>103</v>
      </c>
      <c r="B1228" s="1400" t="s">
        <v>553</v>
      </c>
      <c r="C1228" s="165"/>
      <c r="D1228" s="1266"/>
      <c r="E1228" s="214"/>
      <c r="F1228" s="214"/>
      <c r="G1228" s="214"/>
      <c r="H1228" s="365"/>
      <c r="I1228" s="214"/>
      <c r="J1228" s="214"/>
      <c r="K1228" s="214"/>
      <c r="L1228" s="214"/>
      <c r="M1228" s="214"/>
      <c r="N1228" s="365"/>
      <c r="O1228" s="214"/>
      <c r="P1228" s="214"/>
      <c r="Q1228" s="214"/>
      <c r="R1228" s="214"/>
      <c r="S1228" s="214"/>
      <c r="T1228" s="214"/>
      <c r="U1228" s="214"/>
      <c r="V1228" s="365"/>
      <c r="W1228" s="214"/>
      <c r="X1228" s="214"/>
      <c r="Y1228" s="214"/>
      <c r="Z1228" s="214"/>
      <c r="AA1228" s="214"/>
      <c r="AB1228" s="215"/>
      <c r="AC1228" s="58" t="s">
        <v>125</v>
      </c>
      <c r="AD1228" s="61">
        <f>AD1230/AC1230</f>
        <v>0.5799999999999903</v>
      </c>
      <c r="AE1228" s="524"/>
      <c r="AF1228" s="294"/>
      <c r="AG1228" s="299"/>
      <c r="AH1228" s="299"/>
      <c r="AI1228" s="299"/>
      <c r="AJ1228" s="299"/>
      <c r="AK1228" s="299"/>
      <c r="AL1228" s="299"/>
      <c r="AM1228" s="299"/>
      <c r="AN1228" s="299"/>
      <c r="AO1228" s="299"/>
      <c r="AP1228" s="299"/>
      <c r="AQ1228" s="299"/>
      <c r="AR1228" s="299"/>
      <c r="AS1228" s="299"/>
      <c r="AT1228" s="299"/>
      <c r="AU1228" s="299"/>
      <c r="AV1228" s="299"/>
      <c r="AW1228" s="299"/>
      <c r="AX1228" s="299"/>
      <c r="AY1228" s="299"/>
      <c r="AZ1228" s="299"/>
      <c r="BA1228" s="299"/>
      <c r="BB1228" s="299"/>
      <c r="BC1228" s="299"/>
      <c r="BD1228" s="299"/>
      <c r="BE1228" s="14"/>
      <c r="BF1228" s="14"/>
      <c r="BG1228" s="14"/>
      <c r="BH1228" s="14"/>
      <c r="BI1228" s="14"/>
      <c r="BJ1228" s="14"/>
      <c r="BK1228" s="14"/>
      <c r="BL1228" s="14"/>
      <c r="BM1228" s="14"/>
      <c r="BN1228" s="14"/>
      <c r="BO1228" s="14"/>
      <c r="BP1228" s="14"/>
      <c r="BQ1228" s="14"/>
      <c r="BR1228" s="14"/>
      <c r="BS1228" s="14"/>
      <c r="BT1228" s="14"/>
      <c r="BU1228" s="14"/>
      <c r="BV1228" s="14"/>
      <c r="BW1228" s="14"/>
      <c r="BX1228" s="14"/>
      <c r="BY1228" s="14"/>
      <c r="BZ1228" s="14"/>
      <c r="CA1228" s="14"/>
      <c r="CB1228" s="14"/>
      <c r="CC1228" s="14"/>
    </row>
    <row r="1229" spans="1:132" s="2" customFormat="1" ht="10.5" customHeight="1">
      <c r="A1229" s="1403"/>
      <c r="B1229" s="1401"/>
      <c r="C1229" s="1150" t="s">
        <v>136</v>
      </c>
      <c r="D1229" s="155" t="s">
        <v>34</v>
      </c>
      <c r="E1229" s="54">
        <v>27</v>
      </c>
      <c r="F1229" s="206">
        <v>27</v>
      </c>
      <c r="G1229" s="206">
        <v>29</v>
      </c>
      <c r="H1229" s="363">
        <v>26</v>
      </c>
      <c r="I1229" s="206">
        <v>25</v>
      </c>
      <c r="J1229" s="206">
        <v>27</v>
      </c>
      <c r="K1229" s="206">
        <v>27</v>
      </c>
      <c r="L1229" s="206">
        <v>26</v>
      </c>
      <c r="M1229" s="206">
        <v>29</v>
      </c>
      <c r="N1229" s="363">
        <v>27</v>
      </c>
      <c r="O1229" s="206">
        <v>29</v>
      </c>
      <c r="P1229" s="206">
        <v>29</v>
      </c>
      <c r="Q1229" s="206">
        <v>29</v>
      </c>
      <c r="R1229" s="206">
        <v>29</v>
      </c>
      <c r="S1229" s="206">
        <v>32</v>
      </c>
      <c r="T1229" s="206">
        <v>32</v>
      </c>
      <c r="U1229" s="206">
        <v>32</v>
      </c>
      <c r="V1229" s="363">
        <v>34</v>
      </c>
      <c r="W1229" s="206">
        <v>31</v>
      </c>
      <c r="X1229" s="206">
        <v>37</v>
      </c>
      <c r="Y1229" s="206">
        <v>37</v>
      </c>
      <c r="Z1229" s="206">
        <v>33</v>
      </c>
      <c r="AA1229" s="206">
        <v>33</v>
      </c>
      <c r="AB1229" s="1015">
        <v>32</v>
      </c>
      <c r="AC1229" s="187"/>
      <c r="AD1229" s="187"/>
      <c r="AE1229" s="187"/>
      <c r="AF1229" s="295"/>
      <c r="AG1229" s="295"/>
      <c r="AH1229" s="295"/>
      <c r="AI1229" s="295"/>
      <c r="AJ1229" s="295"/>
      <c r="AK1229" s="295"/>
      <c r="AL1229" s="295"/>
      <c r="AM1229" s="295"/>
      <c r="AN1229" s="295"/>
      <c r="AO1229" s="295"/>
      <c r="AP1229" s="295"/>
      <c r="AQ1229" s="295"/>
      <c r="AR1229" s="295"/>
      <c r="AS1229" s="295"/>
      <c r="AT1229" s="295"/>
      <c r="AU1229" s="295"/>
      <c r="AV1229" s="295"/>
      <c r="AW1229" s="295"/>
      <c r="AX1229" s="295"/>
      <c r="AY1229" s="295"/>
      <c r="AZ1229" s="295"/>
      <c r="BA1229" s="295"/>
      <c r="BB1229" s="295"/>
      <c r="BC1229" s="295"/>
      <c r="BD1229" s="295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</row>
    <row r="1230" spans="1:132" s="1" customFormat="1" ht="10.5" customHeight="1">
      <c r="A1230" s="1403"/>
      <c r="B1230" s="1401"/>
      <c r="C1230" s="1154" t="s">
        <v>967</v>
      </c>
      <c r="D1230" s="155" t="s">
        <v>126</v>
      </c>
      <c r="E1230" s="207">
        <f t="shared" ref="E1230" si="2277">(AG1230-AF1230)*$AE1230</f>
        <v>0.26928000000116298</v>
      </c>
      <c r="F1230" s="207">
        <f t="shared" ref="F1230" si="2278">(AH1230-AG1230)*$AE1230</f>
        <v>0.25416000000004718</v>
      </c>
      <c r="G1230" s="207">
        <f t="shared" ref="G1230" si="2279">(AI1230-AH1230)*$AE1230</f>
        <v>0.24407999999930327</v>
      </c>
      <c r="H1230" s="335">
        <f t="shared" ref="H1230" si="2280">(AJ1230-AI1230)*$AE1230</f>
        <v>0.25416000000004718</v>
      </c>
      <c r="I1230" s="207">
        <f t="shared" ref="I1230" si="2281">(AK1230-AJ1230)*$AE1230</f>
        <v>0.2448000000007596</v>
      </c>
      <c r="J1230" s="207">
        <f t="shared" ref="J1230" si="2282">(AL1230-AK1230)*$AE1230</f>
        <v>0.24911999999967521</v>
      </c>
      <c r="K1230" s="207">
        <f t="shared" ref="K1230" si="2283">(AM1230-AL1230)*$AE1230</f>
        <v>0.26207999999969617</v>
      </c>
      <c r="L1230" s="207">
        <f t="shared" ref="L1230" si="2284">(AN1230-AM1230)*$AE1230</f>
        <v>0.26135999999823983</v>
      </c>
      <c r="M1230" s="207">
        <f t="shared" ref="M1230" si="2285">(AO1230-AN1230)*$AE1230</f>
        <v>0.2649600000022474</v>
      </c>
      <c r="N1230" s="335">
        <f t="shared" ref="N1230" si="2286">(AP1230-AO1230)*$AE1230</f>
        <v>0.26495999999897324</v>
      </c>
      <c r="O1230" s="207">
        <f t="shared" ref="O1230" si="2287">(AQ1230-AP1230)*$AE1230</f>
        <v>0.26855999999970664</v>
      </c>
      <c r="P1230" s="207">
        <f t="shared" ref="P1230" si="2288">(AR1230-AQ1230)*$AE1230</f>
        <v>0.2592000000004191</v>
      </c>
      <c r="Q1230" s="207">
        <f t="shared" ref="Q1230" si="2289">(AS1230-AR1230)*$AE1230</f>
        <v>0.27143999999898372</v>
      </c>
      <c r="R1230" s="207">
        <f t="shared" ref="R1230" si="2290">(AT1230-AS1230)*$AE1230</f>
        <v>0.26928000000116298</v>
      </c>
      <c r="S1230" s="207">
        <f t="shared" ref="S1230" si="2291">(AU1230-AT1230)*$AE1230</f>
        <v>0.28872000000119441</v>
      </c>
      <c r="T1230" s="207">
        <f t="shared" ref="T1230" si="2292">(AV1230-AU1230)*$AE1230</f>
        <v>0.31535999999941849</v>
      </c>
      <c r="U1230" s="207">
        <f t="shared" ref="U1230" si="2293">(AW1230-AV1230)*$AE1230</f>
        <v>0.3038399999990361</v>
      </c>
      <c r="V1230" s="335">
        <f t="shared" ref="V1230" si="2294">(AX1230-AW1230)*$AE1230</f>
        <v>0.30527999999867461</v>
      </c>
      <c r="W1230" s="207">
        <f t="shared" ref="W1230" si="2295">(AY1230-AX1230)*$AE1230</f>
        <v>0.34992000000056578</v>
      </c>
      <c r="X1230" s="207">
        <f t="shared" ref="X1230" si="2296">(AZ1230-AY1230)*$AE1230</f>
        <v>0.3434400000005553</v>
      </c>
      <c r="Y1230" s="73">
        <f t="shared" ref="Y1230" si="2297">(BA1230-AZ1230)*$AE1230</f>
        <v>0.33264000000162924</v>
      </c>
      <c r="Z1230" s="207">
        <f t="shared" ref="Z1230" si="2298">(BB1230-BA1230)*$AE1230</f>
        <v>0.31823999999869557</v>
      </c>
      <c r="AA1230" s="207">
        <f t="shared" ref="AA1230" si="2299">(BC1230-BB1230)*$AE1230</f>
        <v>0.28799999999973808</v>
      </c>
      <c r="AB1230" s="208">
        <f t="shared" ref="AB1230" si="2300">(BD1230-BC1230)*$AE1230</f>
        <v>0.285120000000461</v>
      </c>
      <c r="AC1230" s="58">
        <f>(BD1230-AF1230)*AE1230</f>
        <v>6.7680000000003933</v>
      </c>
      <c r="AD1230" s="61">
        <f>(BD1231-AF1231)*AE1230</f>
        <v>3.9254400000001626</v>
      </c>
      <c r="AE1230" s="524">
        <v>7.2</v>
      </c>
      <c r="AF1230" s="1170">
        <v>3344.6259</v>
      </c>
      <c r="AG1230" s="1170">
        <v>3344.6633000000002</v>
      </c>
      <c r="AH1230" s="1216">
        <v>3344.6986000000002</v>
      </c>
      <c r="AI1230" s="1170">
        <v>3344.7325000000001</v>
      </c>
      <c r="AJ1230" s="1170">
        <v>3344.7678000000001</v>
      </c>
      <c r="AK1230" s="1170">
        <v>3344.8018000000002</v>
      </c>
      <c r="AL1230" s="1170">
        <v>3344.8364000000001</v>
      </c>
      <c r="AM1230" s="1170">
        <v>3344.8728000000001</v>
      </c>
      <c r="AN1230" s="1170">
        <v>3344.9090999999999</v>
      </c>
      <c r="AO1230" s="1170">
        <v>3344.9459000000002</v>
      </c>
      <c r="AP1230" s="1170">
        <v>3344.9827</v>
      </c>
      <c r="AQ1230" s="1170">
        <v>3345.02</v>
      </c>
      <c r="AR1230" s="1170">
        <v>3345.056</v>
      </c>
      <c r="AS1230" s="1170">
        <v>3345.0936999999999</v>
      </c>
      <c r="AT1230" s="1170">
        <v>3345.1311000000001</v>
      </c>
      <c r="AU1230" s="1170">
        <v>3345.1712000000002</v>
      </c>
      <c r="AV1230" s="1170">
        <v>3345.2150000000001</v>
      </c>
      <c r="AW1230" s="1170">
        <v>3345.2572</v>
      </c>
      <c r="AX1230" s="1170">
        <v>3345.2995999999998</v>
      </c>
      <c r="AY1230" s="1170">
        <v>3345.3481999999999</v>
      </c>
      <c r="AZ1230" s="1170">
        <v>3345.3959</v>
      </c>
      <c r="BA1230" s="1170">
        <v>3345.4421000000002</v>
      </c>
      <c r="BB1230" s="1170">
        <v>3345.4863</v>
      </c>
      <c r="BC1230" s="1170">
        <v>3345.5263</v>
      </c>
      <c r="BD1230" s="1170">
        <v>3345.5659000000001</v>
      </c>
      <c r="BE1230" s="14"/>
      <c r="BF1230" s="14"/>
      <c r="BG1230" s="14"/>
      <c r="BH1230" s="14"/>
      <c r="BI1230" s="14"/>
      <c r="BJ1230" s="14"/>
      <c r="BK1230" s="14"/>
      <c r="BL1230" s="14"/>
      <c r="BM1230" s="14"/>
      <c r="BN1230" s="14"/>
      <c r="BO1230" s="14"/>
      <c r="BP1230" s="14"/>
      <c r="BQ1230" s="14"/>
      <c r="BR1230" s="14"/>
      <c r="BS1230" s="14"/>
      <c r="BT1230" s="14"/>
      <c r="BU1230" s="14"/>
      <c r="BV1230" s="14"/>
      <c r="BW1230" s="14"/>
      <c r="BX1230" s="14"/>
      <c r="BY1230" s="14"/>
      <c r="BZ1230" s="14"/>
      <c r="CA1230" s="14"/>
      <c r="CB1230" s="14"/>
      <c r="CC1230" s="14"/>
    </row>
    <row r="1231" spans="1:132" s="1" customFormat="1" ht="10.5" customHeight="1">
      <c r="A1231" s="1403"/>
      <c r="B1231" s="1401"/>
      <c r="C1231" s="1154" t="s">
        <v>967</v>
      </c>
      <c r="D1231" s="155" t="s">
        <v>127</v>
      </c>
      <c r="E1231" s="207">
        <f t="shared" ref="E1231" si="2301">(AG1231-AF1231)*$AE1230</f>
        <v>0.16271999999844411</v>
      </c>
      <c r="F1231" s="207">
        <f t="shared" ref="F1231" si="2302">(AH1231-AG1231)*$AE1230</f>
        <v>0.1627200000017183</v>
      </c>
      <c r="G1231" s="207">
        <f t="shared" ref="G1231" si="2303">(AI1231-AH1231)*$AE1230</f>
        <v>0.15768000000134635</v>
      </c>
      <c r="H1231" s="335">
        <f t="shared" ref="H1231" si="2304">(AJ1231-AI1231)*$AE1230</f>
        <v>0.15623999999843363</v>
      </c>
      <c r="I1231" s="207">
        <f t="shared" ref="I1231" si="2305">(AK1231-AJ1231)*$AE1230</f>
        <v>0.15695999999988999</v>
      </c>
      <c r="J1231" s="207">
        <f t="shared" ref="J1231" si="2306">(AL1231-AK1231)*$AE1230</f>
        <v>0.15695999999988999</v>
      </c>
      <c r="K1231" s="207">
        <f t="shared" ref="K1231" si="2307">(AM1231-AL1231)*$AE1230</f>
        <v>0.15839999999952853</v>
      </c>
      <c r="L1231" s="207">
        <f t="shared" ref="L1231" si="2308">(AN1231-AM1231)*$AE1230</f>
        <v>0.15912000000098489</v>
      </c>
      <c r="M1231" s="207">
        <f t="shared" ref="M1231" si="2309">(AO1231-AN1231)*$AE1230</f>
        <v>0.15983999999916707</v>
      </c>
      <c r="N1231" s="335">
        <f t="shared" ref="N1231" si="2310">(AP1231-AO1231)*$AE1230</f>
        <v>0.15335999999915659</v>
      </c>
      <c r="O1231" s="207">
        <f t="shared" ref="O1231" si="2311">(AQ1231-AP1231)*$AE1230</f>
        <v>0.15840000000280272</v>
      </c>
      <c r="P1231" s="207">
        <f t="shared" ref="P1231" si="2312">(AR1231-AQ1231)*$AE1230</f>
        <v>0.15695999999988999</v>
      </c>
      <c r="Q1231" s="207">
        <f t="shared" ref="Q1231" si="2313">(AS1231-AR1231)*$AE1230</f>
        <v>0.15839999999952853</v>
      </c>
      <c r="R1231" s="207">
        <f t="shared" ref="R1231" si="2314">(AT1231-AS1231)*$AE1230</f>
        <v>0.1591199999977107</v>
      </c>
      <c r="S1231" s="207">
        <f t="shared" ref="S1231" si="2315">(AU1231-AT1231)*$AE1230</f>
        <v>0.16991999999991095</v>
      </c>
      <c r="T1231" s="207">
        <f t="shared" ref="T1231" si="2316">(AV1231-AU1231)*$AE1230</f>
        <v>0.17280000000246218</v>
      </c>
      <c r="U1231" s="207">
        <f t="shared" ref="U1231" si="2317">(AW1231-AV1231)*$AE1230</f>
        <v>0.17207999999773166</v>
      </c>
      <c r="V1231" s="335">
        <f t="shared" ref="V1231" si="2318">(AX1231-AW1231)*$AE1230</f>
        <v>0.17064000000136731</v>
      </c>
      <c r="W1231" s="207">
        <f t="shared" ref="W1231" si="2319">(AY1231-AX1231)*$AE1230</f>
        <v>0.17496000000028289</v>
      </c>
      <c r="X1231" s="207">
        <f t="shared" ref="X1231" si="2320">(AZ1231-AY1231)*$AE1230</f>
        <v>0.17639999999992143</v>
      </c>
      <c r="Y1231" s="73">
        <f t="shared" ref="Y1231" si="2321">(BA1231-AZ1231)*$AE1230</f>
        <v>0.17135999999954948</v>
      </c>
      <c r="Z1231" s="207">
        <f t="shared" ref="Z1231" si="2322">(BB1231-BA1231)*$AE1230</f>
        <v>0.17423999999882653</v>
      </c>
      <c r="AA1231" s="207">
        <f t="shared" ref="AA1231" si="2323">(BC1231-BB1231)*$AE1230</f>
        <v>0.16488000000281319</v>
      </c>
      <c r="AB1231" s="208">
        <f t="shared" ref="AB1231" si="2324">(BD1231-BC1231)*$AE1230</f>
        <v>0.16127999999880557</v>
      </c>
      <c r="AC1231" s="58"/>
      <c r="AD1231" s="61"/>
      <c r="AE1231" s="524"/>
      <c r="AF1231" s="1080">
        <v>2225.8782999999999</v>
      </c>
      <c r="AG1231" s="1080">
        <v>2225.9008999999996</v>
      </c>
      <c r="AH1231" s="1081">
        <v>2225.9234999999999</v>
      </c>
      <c r="AI1231" s="1080">
        <v>2225.9454000000001</v>
      </c>
      <c r="AJ1231" s="1080">
        <v>2225.9670999999998</v>
      </c>
      <c r="AK1231" s="1080">
        <v>2225.9888999999998</v>
      </c>
      <c r="AL1231" s="1080">
        <v>2226.0106999999998</v>
      </c>
      <c r="AM1231" s="1080">
        <v>2226.0326999999997</v>
      </c>
      <c r="AN1231" s="1080">
        <v>2226.0547999999999</v>
      </c>
      <c r="AO1231" s="1080">
        <v>2226.0769999999998</v>
      </c>
      <c r="AP1231" s="1080">
        <v>2226.0982999999997</v>
      </c>
      <c r="AQ1231" s="1080">
        <v>2226.1203</v>
      </c>
      <c r="AR1231" s="1080">
        <v>2226.1421</v>
      </c>
      <c r="AS1231" s="1080">
        <v>2226.1641</v>
      </c>
      <c r="AT1231" s="1080">
        <v>2226.1861999999996</v>
      </c>
      <c r="AU1231" s="1080">
        <v>2226.2097999999996</v>
      </c>
      <c r="AV1231" s="1080">
        <v>2226.2338</v>
      </c>
      <c r="AW1231" s="1080">
        <v>2226.2576999999997</v>
      </c>
      <c r="AX1231" s="1080">
        <v>2226.2813999999998</v>
      </c>
      <c r="AY1231" s="1080">
        <v>2226.3056999999999</v>
      </c>
      <c r="AZ1231" s="1080">
        <v>2226.3301999999999</v>
      </c>
      <c r="BA1231" s="1080">
        <v>2226.3539999999998</v>
      </c>
      <c r="BB1231" s="1080">
        <v>2226.3781999999997</v>
      </c>
      <c r="BC1231" s="1080">
        <v>2226.4011</v>
      </c>
      <c r="BD1231" s="1080">
        <v>2226.4234999999999</v>
      </c>
      <c r="BE1231" s="14"/>
      <c r="BF1231" s="14"/>
      <c r="BG1231" s="14"/>
      <c r="BH1231" s="14"/>
      <c r="BI1231" s="14"/>
      <c r="BJ1231" s="14"/>
      <c r="BK1231" s="14"/>
      <c r="BL1231" s="14"/>
      <c r="BM1231" s="14"/>
      <c r="BN1231" s="14"/>
      <c r="BO1231" s="14"/>
      <c r="BP1231" s="14"/>
      <c r="BQ1231" s="14"/>
      <c r="BR1231" s="14"/>
      <c r="BS1231" s="14"/>
      <c r="BT1231" s="14"/>
      <c r="BU1231" s="14"/>
      <c r="BV1231" s="14"/>
      <c r="BW1231" s="14"/>
      <c r="BX1231" s="14"/>
      <c r="BY1231" s="14"/>
      <c r="BZ1231" s="14"/>
      <c r="CA1231" s="14"/>
      <c r="CB1231" s="14"/>
      <c r="CC1231" s="14"/>
    </row>
    <row r="1232" spans="1:132" s="1" customFormat="1" ht="10.5" customHeight="1" thickBot="1">
      <c r="A1232" s="1404"/>
      <c r="B1232" s="1405"/>
      <c r="C1232" s="312"/>
      <c r="D1232" s="271" t="s">
        <v>42</v>
      </c>
      <c r="E1232" s="96">
        <f t="shared" ref="E1232:AB1232" si="2325">E1231/E1230</f>
        <v>0.6042780748579224</v>
      </c>
      <c r="F1232" s="96">
        <f t="shared" si="2325"/>
        <v>0.64022662890182602</v>
      </c>
      <c r="G1232" s="96">
        <f t="shared" si="2325"/>
        <v>0.64601769912240437</v>
      </c>
      <c r="H1232" s="340">
        <f t="shared" si="2325"/>
        <v>0.61473087818069183</v>
      </c>
      <c r="I1232" s="96">
        <f t="shared" si="2325"/>
        <v>0.64117647058579641</v>
      </c>
      <c r="J1232" s="96">
        <f t="shared" si="2325"/>
        <v>0.63005780346858797</v>
      </c>
      <c r="K1232" s="96">
        <f t="shared" si="2325"/>
        <v>0.60439560439450613</v>
      </c>
      <c r="L1232" s="96">
        <f t="shared" si="2325"/>
        <v>0.60881542700511371</v>
      </c>
      <c r="M1232" s="96">
        <f t="shared" si="2325"/>
        <v>0.6032608695569569</v>
      </c>
      <c r="N1232" s="340">
        <f t="shared" si="2325"/>
        <v>0.57880434782514678</v>
      </c>
      <c r="O1232" s="96">
        <f t="shared" si="2325"/>
        <v>0.58981233245075859</v>
      </c>
      <c r="P1232" s="96">
        <f t="shared" si="2325"/>
        <v>0.60555555555415208</v>
      </c>
      <c r="Q1232" s="96">
        <f t="shared" si="2325"/>
        <v>0.58355437665827281</v>
      </c>
      <c r="R1232" s="96">
        <f t="shared" si="2325"/>
        <v>0.59090909089803734</v>
      </c>
      <c r="S1232" s="96">
        <f t="shared" si="2325"/>
        <v>0.58852867830149624</v>
      </c>
      <c r="T1232" s="96">
        <f t="shared" si="2325"/>
        <v>0.54794520548826997</v>
      </c>
      <c r="U1232" s="96">
        <f t="shared" si="2325"/>
        <v>0.56635071089480504</v>
      </c>
      <c r="V1232" s="340">
        <f t="shared" si="2325"/>
        <v>0.558962264157849</v>
      </c>
      <c r="W1232" s="96">
        <f t="shared" si="2325"/>
        <v>0.5</v>
      </c>
      <c r="X1232" s="96">
        <f t="shared" si="2325"/>
        <v>0.51362683438049206</v>
      </c>
      <c r="Y1232" s="96">
        <f t="shared" si="2325"/>
        <v>0.51515151514763757</v>
      </c>
      <c r="Z1232" s="96">
        <f t="shared" si="2325"/>
        <v>0.54751131221575133</v>
      </c>
      <c r="AA1232" s="96">
        <f t="shared" si="2325"/>
        <v>0.57250000001028867</v>
      </c>
      <c r="AB1232" s="97">
        <f t="shared" si="2325"/>
        <v>0.56565656565146183</v>
      </c>
      <c r="AC1232" s="58"/>
      <c r="AD1232" s="61"/>
      <c r="AE1232" s="524"/>
      <c r="AF1232" s="299"/>
      <c r="AG1232" s="299"/>
      <c r="AH1232" s="299"/>
      <c r="AI1232" s="299"/>
      <c r="AJ1232" s="299"/>
      <c r="AK1232" s="299"/>
      <c r="AL1232" s="299"/>
      <c r="AM1232" s="299"/>
      <c r="AN1232" s="299"/>
      <c r="AO1232" s="299"/>
      <c r="AP1232" s="299"/>
      <c r="AQ1232" s="299"/>
      <c r="AR1232" s="299"/>
      <c r="AS1232" s="299"/>
      <c r="AT1232" s="299"/>
      <c r="AU1232" s="299"/>
      <c r="AV1232" s="299"/>
      <c r="AW1232" s="299"/>
      <c r="AX1232" s="299"/>
      <c r="AY1232" s="299"/>
      <c r="AZ1232" s="299"/>
      <c r="BA1232" s="299"/>
      <c r="BB1232" s="299"/>
      <c r="BC1232" s="299"/>
      <c r="BD1232" s="299"/>
      <c r="BE1232" s="14"/>
      <c r="BF1232" s="14"/>
      <c r="BG1232" s="14"/>
      <c r="BH1232" s="14"/>
      <c r="BI1232" s="14"/>
      <c r="BJ1232" s="14"/>
      <c r="BK1232" s="14"/>
      <c r="BL1232" s="14"/>
      <c r="BM1232" s="14"/>
      <c r="BN1232" s="14"/>
      <c r="BO1232" s="14"/>
      <c r="BP1232" s="14"/>
      <c r="BQ1232" s="14"/>
      <c r="BR1232" s="14"/>
      <c r="BS1232" s="14"/>
      <c r="BT1232" s="14"/>
      <c r="BU1232" s="14"/>
      <c r="BV1232" s="14"/>
      <c r="BW1232" s="14"/>
      <c r="BX1232" s="14"/>
      <c r="BY1232" s="14"/>
      <c r="BZ1232" s="14"/>
      <c r="CA1232" s="14"/>
      <c r="CB1232" s="14"/>
      <c r="CC1232" s="14"/>
    </row>
    <row r="1233" spans="1:132" s="1" customFormat="1" ht="10.5" customHeight="1">
      <c r="A1233" s="1472" t="s">
        <v>17</v>
      </c>
      <c r="B1233" s="1475" t="s">
        <v>565</v>
      </c>
      <c r="C1233" s="165"/>
      <c r="D1233" s="1266"/>
      <c r="E1233" s="88"/>
      <c r="F1233" s="88"/>
      <c r="G1233" s="88"/>
      <c r="H1233" s="337"/>
      <c r="I1233" s="88"/>
      <c r="J1233" s="88"/>
      <c r="K1233" s="88"/>
      <c r="L1233" s="88"/>
      <c r="M1233" s="88"/>
      <c r="N1233" s="337"/>
      <c r="O1233" s="88"/>
      <c r="P1233" s="88"/>
      <c r="Q1233" s="88"/>
      <c r="R1233" s="88"/>
      <c r="S1233" s="88"/>
      <c r="T1233" s="88"/>
      <c r="U1233" s="88"/>
      <c r="V1233" s="337"/>
      <c r="W1233" s="88"/>
      <c r="X1233" s="88"/>
      <c r="Y1233" s="88"/>
      <c r="Z1233" s="88"/>
      <c r="AA1233" s="88"/>
      <c r="AB1233" s="89"/>
      <c r="AC1233" s="58" t="s">
        <v>125</v>
      </c>
      <c r="AD1233" s="61">
        <f>AD1235/AC1235</f>
        <v>0.54725388601033931</v>
      </c>
      <c r="AE1233" s="524"/>
      <c r="AF1233" s="294"/>
      <c r="AG1233" s="299"/>
      <c r="AH1233" s="299"/>
      <c r="AI1233" s="299"/>
      <c r="AJ1233" s="299"/>
      <c r="AK1233" s="299"/>
      <c r="AL1233" s="299"/>
      <c r="AM1233" s="299"/>
      <c r="AN1233" s="299"/>
      <c r="AO1233" s="299"/>
      <c r="AP1233" s="299"/>
      <c r="AQ1233" s="299"/>
      <c r="AR1233" s="299"/>
      <c r="AS1233" s="299"/>
      <c r="AT1233" s="299"/>
      <c r="AU1233" s="299"/>
      <c r="AV1233" s="299"/>
      <c r="AW1233" s="299"/>
      <c r="AX1233" s="299"/>
      <c r="AY1233" s="299"/>
      <c r="AZ1233" s="299"/>
      <c r="BA1233" s="299"/>
      <c r="BB1233" s="299"/>
      <c r="BC1233" s="299"/>
      <c r="BD1233" s="299"/>
    </row>
    <row r="1234" spans="1:132" s="2" customFormat="1" ht="10.5" customHeight="1">
      <c r="A1234" s="1473"/>
      <c r="B1234" s="1476"/>
      <c r="C1234" s="1150" t="s">
        <v>139</v>
      </c>
      <c r="D1234" s="155" t="s">
        <v>34</v>
      </c>
      <c r="E1234" s="54">
        <f>ROUND(SQRT(E1235^2+E1236^2)*1000/(1.73*E$1160),0)</f>
        <v>10</v>
      </c>
      <c r="F1234" s="206">
        <f t="shared" ref="F1234:AB1234" si="2326">ROUND(SQRT(F1235^2+F1236^2)*1000/(1.73*F$1160),0)</f>
        <v>13</v>
      </c>
      <c r="G1234" s="206">
        <f t="shared" si="2326"/>
        <v>13</v>
      </c>
      <c r="H1234" s="363">
        <f t="shared" si="2326"/>
        <v>13</v>
      </c>
      <c r="I1234" s="206">
        <f t="shared" si="2326"/>
        <v>13</v>
      </c>
      <c r="J1234" s="206">
        <f t="shared" si="2326"/>
        <v>10</v>
      </c>
      <c r="K1234" s="206">
        <f t="shared" si="2326"/>
        <v>13</v>
      </c>
      <c r="L1234" s="206">
        <f t="shared" si="2326"/>
        <v>16</v>
      </c>
      <c r="M1234" s="206">
        <f t="shared" si="2326"/>
        <v>16</v>
      </c>
      <c r="N1234" s="363">
        <f t="shared" si="2326"/>
        <v>16</v>
      </c>
      <c r="O1234" s="206">
        <f t="shared" si="2326"/>
        <v>17</v>
      </c>
      <c r="P1234" s="206">
        <f t="shared" si="2326"/>
        <v>17</v>
      </c>
      <c r="Q1234" s="206">
        <f t="shared" si="2326"/>
        <v>14</v>
      </c>
      <c r="R1234" s="206">
        <f t="shared" si="2326"/>
        <v>17</v>
      </c>
      <c r="S1234" s="206">
        <f t="shared" si="2326"/>
        <v>16</v>
      </c>
      <c r="T1234" s="206">
        <f t="shared" si="2326"/>
        <v>17</v>
      </c>
      <c r="U1234" s="206">
        <f t="shared" si="2326"/>
        <v>18</v>
      </c>
      <c r="V1234" s="363">
        <f t="shared" si="2326"/>
        <v>15</v>
      </c>
      <c r="W1234" s="206">
        <f t="shared" si="2326"/>
        <v>14</v>
      </c>
      <c r="X1234" s="206">
        <f t="shared" si="2326"/>
        <v>17</v>
      </c>
      <c r="Y1234" s="206">
        <f t="shared" si="2326"/>
        <v>15</v>
      </c>
      <c r="Z1234" s="206">
        <f t="shared" si="2326"/>
        <v>14</v>
      </c>
      <c r="AA1234" s="206">
        <f t="shared" si="2326"/>
        <v>17</v>
      </c>
      <c r="AB1234" s="1015">
        <f t="shared" si="2326"/>
        <v>17</v>
      </c>
      <c r="AC1234" s="187"/>
      <c r="AD1234" s="187"/>
      <c r="AE1234" s="187"/>
      <c r="AF1234" s="295"/>
      <c r="AG1234" s="295"/>
      <c r="AH1234" s="295"/>
      <c r="AI1234" s="295"/>
      <c r="AJ1234" s="295"/>
      <c r="AK1234" s="295"/>
      <c r="AL1234" s="295"/>
      <c r="AM1234" s="295"/>
      <c r="AN1234" s="295"/>
      <c r="AO1234" s="295"/>
      <c r="AP1234" s="295"/>
      <c r="AQ1234" s="295"/>
      <c r="AR1234" s="295"/>
      <c r="AS1234" s="295"/>
      <c r="AT1234" s="295"/>
      <c r="AU1234" s="295"/>
      <c r="AV1234" s="295"/>
      <c r="AW1234" s="295"/>
      <c r="AX1234" s="295"/>
      <c r="AY1234" s="295"/>
      <c r="AZ1234" s="295"/>
      <c r="BA1234" s="295"/>
      <c r="BB1234" s="295"/>
      <c r="BC1234" s="295"/>
      <c r="BD1234" s="295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</row>
    <row r="1235" spans="1:132" s="1" customFormat="1" ht="10.5" customHeight="1">
      <c r="A1235" s="1473"/>
      <c r="B1235" s="1476"/>
      <c r="C1235" s="1154" t="s">
        <v>967</v>
      </c>
      <c r="D1235" s="155" t="s">
        <v>126</v>
      </c>
      <c r="E1235" s="207">
        <f t="shared" ref="E1235" si="2327">(AG1235-AF1235)*$AE1235</f>
        <v>9.2880000000013757E-2</v>
      </c>
      <c r="F1235" s="207">
        <f t="shared" ref="F1235" si="2328">(AH1235-AG1235)*$AE1235</f>
        <v>0.12384000000001834</v>
      </c>
      <c r="G1235" s="207">
        <f t="shared" ref="G1235" si="2329">(AI1235-AH1235)*$AE1235</f>
        <v>0.12024000000010347</v>
      </c>
      <c r="H1235" s="335">
        <f t="shared" ref="H1235" si="2330">(AJ1235-AI1235)*$AE1235</f>
        <v>0.13319999999971516</v>
      </c>
      <c r="I1235" s="207">
        <f t="shared" ref="I1235" si="2331">(AK1235-AJ1235)*$AE1235</f>
        <v>0.12744000000034247</v>
      </c>
      <c r="J1235" s="207">
        <f t="shared" ref="J1235" si="2332">(AL1235-AK1235)*$AE1235</f>
        <v>8.1359999999631324E-2</v>
      </c>
      <c r="K1235" s="207">
        <f t="shared" ref="K1235" si="2333">(AM1235-AL1235)*$AE1235</f>
        <v>0.12204000000006091</v>
      </c>
      <c r="L1235" s="207">
        <f t="shared" ref="L1235" si="2334">(AN1235-AM1235)*$AE1235</f>
        <v>0.16380000000021938</v>
      </c>
      <c r="M1235" s="207">
        <f t="shared" ref="M1235" si="2335">(AO1235-AN1235)*$AE1235</f>
        <v>0.16307999999999084</v>
      </c>
      <c r="N1235" s="335">
        <f t="shared" ref="N1235" si="2336">(AP1235-AO1235)*$AE1235</f>
        <v>0.15515999999993255</v>
      </c>
      <c r="O1235" s="207">
        <f t="shared" ref="O1235" si="2337">(AQ1235-AP1235)*$AE1235</f>
        <v>0.17388000000014472</v>
      </c>
      <c r="P1235" s="207">
        <f t="shared" ref="P1235" si="2338">(AR1235-AQ1235)*$AE1235</f>
        <v>0.16523999999985792</v>
      </c>
      <c r="Q1235" s="207">
        <f t="shared" ref="Q1235" si="2339">(AS1235-AR1235)*$AE1235</f>
        <v>0.13680000000003931</v>
      </c>
      <c r="R1235" s="207">
        <f t="shared" ref="R1235" si="2340">(AT1235-AS1235)*$AE1235</f>
        <v>0.16847999999986316</v>
      </c>
      <c r="S1235" s="207">
        <f t="shared" ref="S1235" si="2341">(AU1235-AT1235)*$AE1235</f>
        <v>0.15084000000019843</v>
      </c>
      <c r="T1235" s="207">
        <f t="shared" ref="T1235" si="2342">(AV1235-AU1235)*$AE1235</f>
        <v>0.17351999999982581</v>
      </c>
      <c r="U1235" s="207">
        <f t="shared" ref="U1235" si="2343">(AW1235-AV1235)*$AE1235</f>
        <v>0.18107999999997446</v>
      </c>
      <c r="V1235" s="335">
        <f t="shared" ref="V1235" si="2344">(AX1235-AW1235)*$AE1235</f>
        <v>0.14976000000006026</v>
      </c>
      <c r="W1235" s="207">
        <f t="shared" ref="W1235" si="2345">(AY1235-AX1235)*$AE1235</f>
        <v>0.13320000000012441</v>
      </c>
      <c r="X1235" s="207">
        <f t="shared" ref="X1235" si="2346">(AZ1235-AY1235)*$AE1235</f>
        <v>0.1681199999999535</v>
      </c>
      <c r="Y1235" s="73">
        <f t="shared" ref="Y1235" si="2347">(BA1235-AZ1235)*$AE1235</f>
        <v>0.13644000000012965</v>
      </c>
      <c r="Z1235" s="207">
        <f t="shared" ref="Z1235" si="2348">(BB1235-BA1235)*$AE1235</f>
        <v>0.12563999999997577</v>
      </c>
      <c r="AA1235" s="207">
        <f t="shared" ref="AA1235" si="2349">(BC1235-BB1235)*$AE1235</f>
        <v>0.16415999999971972</v>
      </c>
      <c r="AB1235" s="208">
        <f t="shared" ref="AB1235" si="2350">(BD1235-BC1235)*$AE1235</f>
        <v>0.16380000000021938</v>
      </c>
      <c r="AC1235" s="58">
        <f>(BD1235-AF1235)*AE1235</f>
        <v>3.4740000000001148</v>
      </c>
      <c r="AD1235" s="61">
        <f>(BD1236-AF1236)*AE1235</f>
        <v>1.9011599999999818</v>
      </c>
      <c r="AE1235" s="524">
        <v>3.6</v>
      </c>
      <c r="AF1235" s="1170">
        <v>1007.731</v>
      </c>
      <c r="AG1235" s="1170">
        <v>1007.7568</v>
      </c>
      <c r="AH1235" s="1216">
        <v>1007.7912</v>
      </c>
      <c r="AI1235" s="1170">
        <v>1007.8246</v>
      </c>
      <c r="AJ1235" s="1170">
        <v>1007.8616</v>
      </c>
      <c r="AK1235" s="1170">
        <v>1007.897</v>
      </c>
      <c r="AL1235" s="1170">
        <v>1007.9195999999999</v>
      </c>
      <c r="AM1235" s="1170">
        <v>1007.9535</v>
      </c>
      <c r="AN1235" s="1170">
        <v>1007.999</v>
      </c>
      <c r="AO1235" s="1170">
        <v>1008.0443</v>
      </c>
      <c r="AP1235" s="1170">
        <v>1008.0874</v>
      </c>
      <c r="AQ1235" s="1170">
        <v>1008.1357</v>
      </c>
      <c r="AR1235" s="1170">
        <v>1008.1816</v>
      </c>
      <c r="AS1235" s="1170">
        <v>1008.2196</v>
      </c>
      <c r="AT1235" s="1170">
        <v>1008.2664</v>
      </c>
      <c r="AU1235" s="1170">
        <v>1008.3083</v>
      </c>
      <c r="AV1235" s="1170">
        <v>1008.3565</v>
      </c>
      <c r="AW1235" s="1170">
        <v>1008.4068</v>
      </c>
      <c r="AX1235" s="1170">
        <v>1008.4484</v>
      </c>
      <c r="AY1235" s="1170">
        <v>1008.4854</v>
      </c>
      <c r="AZ1235" s="1170">
        <v>1008.5321</v>
      </c>
      <c r="BA1235" s="1170">
        <v>1008.57</v>
      </c>
      <c r="BB1235" s="1170">
        <v>1008.6049</v>
      </c>
      <c r="BC1235" s="1170">
        <v>1008.6505</v>
      </c>
      <c r="BD1235" s="1170">
        <v>1008.696</v>
      </c>
    </row>
    <row r="1236" spans="1:132" s="1" customFormat="1" ht="10.5" customHeight="1">
      <c r="A1236" s="1473"/>
      <c r="B1236" s="1476"/>
      <c r="C1236" s="1154" t="s">
        <v>967</v>
      </c>
      <c r="D1236" s="155" t="s">
        <v>127</v>
      </c>
      <c r="E1236" s="207">
        <f t="shared" ref="E1236" si="2351">(AG1236-AF1236)*$AE1235</f>
        <v>6.6600000000062207E-2</v>
      </c>
      <c r="F1236" s="207">
        <f t="shared" ref="F1236" si="2352">(AH1236-AG1236)*$AE1235</f>
        <v>7.1640000000024892E-2</v>
      </c>
      <c r="G1236" s="207">
        <f t="shared" ref="G1236" si="2353">(AI1236-AH1236)*$AE1235</f>
        <v>7.0199999999977086E-2</v>
      </c>
      <c r="H1236" s="335">
        <f t="shared" ref="H1236" si="2354">(AJ1236-AI1236)*$AE1235</f>
        <v>6.5519999999924042E-2</v>
      </c>
      <c r="I1236" s="207">
        <f t="shared" ref="I1236" si="2355">(AK1236-AJ1236)*$AE1235</f>
        <v>6.6600000000062207E-2</v>
      </c>
      <c r="J1236" s="207">
        <f t="shared" ref="J1236" si="2356">(AL1236-AK1236)*$AE1235</f>
        <v>6.6959999999971848E-2</v>
      </c>
      <c r="K1236" s="207">
        <f t="shared" ref="K1236" si="2357">(AM1236-AL1236)*$AE1235</f>
        <v>7.2720000000163057E-2</v>
      </c>
      <c r="L1236" s="207">
        <f t="shared" ref="L1236" si="2358">(AN1236-AM1236)*$AE1235</f>
        <v>7.451999999971122E-2</v>
      </c>
      <c r="M1236" s="207">
        <f t="shared" ref="M1236" si="2359">(AO1236-AN1236)*$AE1235</f>
        <v>7.7760000000125729E-2</v>
      </c>
      <c r="N1236" s="335">
        <f t="shared" ref="N1236" si="2360">(AP1236-AO1236)*$AE1235</f>
        <v>8.2079999999859862E-2</v>
      </c>
      <c r="O1236" s="207">
        <f t="shared" ref="O1236" si="2361">(AQ1236-AP1236)*$AE1235</f>
        <v>8.4600000000045847E-2</v>
      </c>
      <c r="P1236" s="207">
        <f t="shared" ref="P1236" si="2362">(AR1236-AQ1236)*$AE1235</f>
        <v>8.6759999999912907E-2</v>
      </c>
      <c r="Q1236" s="207">
        <f t="shared" ref="Q1236" si="2363">(AS1236-AR1236)*$AE1235</f>
        <v>8.1720000000359505E-2</v>
      </c>
      <c r="R1236" s="207">
        <f t="shared" ref="R1236" si="2364">(AT1236-AS1236)*$AE1235</f>
        <v>8.0279999999902429E-2</v>
      </c>
      <c r="S1236" s="207">
        <f t="shared" ref="S1236" si="2365">(AU1236-AT1236)*$AE1235</f>
        <v>8.2439999999769503E-2</v>
      </c>
      <c r="T1236" s="207">
        <f t="shared" ref="T1236" si="2366">(AV1236-AU1236)*$AE1235</f>
        <v>8.3519999999907668E-2</v>
      </c>
      <c r="U1236" s="207">
        <f t="shared" ref="U1236" si="2367">(AW1236-AV1236)*$AE1235</f>
        <v>8.3520000000316938E-2</v>
      </c>
      <c r="V1236" s="335">
        <f t="shared" ref="V1236" si="2368">(AX1236-AW1236)*$AE1235</f>
        <v>7.9560000000083161E-2</v>
      </c>
      <c r="W1236" s="207">
        <f t="shared" ref="W1236" si="2369">(AY1236-AX1236)*$AE1235</f>
        <v>7.7399999999806832E-2</v>
      </c>
      <c r="X1236" s="207">
        <f t="shared" ref="X1236" si="2370">(AZ1236-AY1236)*$AE1235</f>
        <v>8.5680000000184012E-2</v>
      </c>
      <c r="Y1236" s="73">
        <f t="shared" ref="Y1236" si="2371">(BA1236-AZ1236)*$AE1235</f>
        <v>8.640000000000328E-2</v>
      </c>
      <c r="Z1236" s="207">
        <f t="shared" ref="Z1236" si="2372">(BB1236-BA1236)*$AE1235</f>
        <v>8.7839999999641802E-2</v>
      </c>
      <c r="AA1236" s="207">
        <f t="shared" ref="AA1236" si="2373">(BC1236-BB1236)*$AE1235</f>
        <v>9.5040000000290101E-2</v>
      </c>
      <c r="AB1236" s="208">
        <f t="shared" ref="AB1236" si="2374">(BD1236-BC1236)*$AE1235</f>
        <v>9.1799999999875578E-2</v>
      </c>
      <c r="AC1236" s="58"/>
      <c r="AD1236" s="61"/>
      <c r="AE1236" s="524"/>
      <c r="AF1236" s="1080">
        <v>740.27030000000002</v>
      </c>
      <c r="AG1236" s="1080">
        <v>740.28880000000004</v>
      </c>
      <c r="AH1236" s="1081">
        <v>740.30870000000004</v>
      </c>
      <c r="AI1236" s="1080">
        <v>740.32820000000004</v>
      </c>
      <c r="AJ1236" s="1080">
        <v>740.34640000000002</v>
      </c>
      <c r="AK1236" s="1080">
        <v>740.36490000000003</v>
      </c>
      <c r="AL1236" s="1080">
        <v>740.38350000000003</v>
      </c>
      <c r="AM1236" s="1080">
        <v>740.40370000000007</v>
      </c>
      <c r="AN1236" s="1080">
        <v>740.42439999999999</v>
      </c>
      <c r="AO1236" s="1080">
        <v>740.44600000000003</v>
      </c>
      <c r="AP1236" s="1080">
        <v>740.46879999999999</v>
      </c>
      <c r="AQ1236" s="1080">
        <v>740.4923</v>
      </c>
      <c r="AR1236" s="1080">
        <v>740.51639999999998</v>
      </c>
      <c r="AS1236" s="1080">
        <v>740.53910000000008</v>
      </c>
      <c r="AT1236" s="1080">
        <v>740.56140000000005</v>
      </c>
      <c r="AU1236" s="1080">
        <v>740.58429999999998</v>
      </c>
      <c r="AV1236" s="1080">
        <v>740.60749999999996</v>
      </c>
      <c r="AW1236" s="1080">
        <v>740.63070000000005</v>
      </c>
      <c r="AX1236" s="1080">
        <v>740.65280000000007</v>
      </c>
      <c r="AY1236" s="1080">
        <v>740.67430000000002</v>
      </c>
      <c r="AZ1236" s="1080">
        <v>740.69810000000007</v>
      </c>
      <c r="BA1236" s="1080">
        <v>740.72210000000007</v>
      </c>
      <c r="BB1236" s="1080">
        <v>740.74649999999997</v>
      </c>
      <c r="BC1236" s="1080">
        <v>740.77290000000005</v>
      </c>
      <c r="BD1236" s="1080">
        <v>740.79840000000002</v>
      </c>
    </row>
    <row r="1237" spans="1:132" s="1" customFormat="1" ht="10.5" customHeight="1" thickBot="1">
      <c r="A1237" s="1474"/>
      <c r="B1237" s="1477"/>
      <c r="C1237" s="312"/>
      <c r="D1237" s="271" t="s">
        <v>42</v>
      </c>
      <c r="E1237" s="96">
        <f>E1236/E1235</f>
        <v>0.71705426356645496</v>
      </c>
      <c r="F1237" s="96">
        <f t="shared" ref="F1237:AB1237" si="2375">F1236/F1235</f>
        <v>0.57848837209313864</v>
      </c>
      <c r="G1237" s="96">
        <f t="shared" si="2375"/>
        <v>0.58383233532864831</v>
      </c>
      <c r="H1237" s="340">
        <f t="shared" si="2375"/>
        <v>0.49189189189237353</v>
      </c>
      <c r="I1237" s="96">
        <f t="shared" si="2375"/>
        <v>0.52259887005558092</v>
      </c>
      <c r="J1237" s="96">
        <f t="shared" si="2375"/>
        <v>0.82300884956090548</v>
      </c>
      <c r="K1237" s="96">
        <f t="shared" si="2375"/>
        <v>0.5958702064907142</v>
      </c>
      <c r="L1237" s="96">
        <f t="shared" si="2375"/>
        <v>0.45494505494268261</v>
      </c>
      <c r="M1237" s="96">
        <f t="shared" si="2375"/>
        <v>0.47682119205377788</v>
      </c>
      <c r="N1237" s="340">
        <f t="shared" si="2375"/>
        <v>0.52900232018494164</v>
      </c>
      <c r="O1237" s="96">
        <f t="shared" si="2375"/>
        <v>0.48654244306404093</v>
      </c>
      <c r="P1237" s="96">
        <f t="shared" si="2375"/>
        <v>0.52505446623086127</v>
      </c>
      <c r="Q1237" s="96">
        <f t="shared" si="2375"/>
        <v>0.59736842105508792</v>
      </c>
      <c r="R1237" s="96">
        <f t="shared" si="2375"/>
        <v>0.4764957264955344</v>
      </c>
      <c r="S1237" s="96">
        <f t="shared" si="2375"/>
        <v>0.54653937947269327</v>
      </c>
      <c r="T1237" s="96">
        <f t="shared" si="2375"/>
        <v>0.48132780082982657</v>
      </c>
      <c r="U1237" s="96">
        <f t="shared" si="2375"/>
        <v>0.46123260437557279</v>
      </c>
      <c r="V1237" s="340">
        <f t="shared" si="2375"/>
        <v>0.5312500000003415</v>
      </c>
      <c r="W1237" s="96">
        <f t="shared" si="2375"/>
        <v>0.58108108107908807</v>
      </c>
      <c r="X1237" s="96">
        <f t="shared" si="2375"/>
        <v>0.50963597430530405</v>
      </c>
      <c r="Y1237" s="96">
        <f t="shared" si="2375"/>
        <v>0.63324538258517427</v>
      </c>
      <c r="Z1237" s="96">
        <f t="shared" si="2375"/>
        <v>0.69914040114341569</v>
      </c>
      <c r="AA1237" s="96">
        <f t="shared" si="2375"/>
        <v>0.57894736842380823</v>
      </c>
      <c r="AB1237" s="97">
        <f t="shared" si="2375"/>
        <v>0.56043956043805021</v>
      </c>
      <c r="AC1237" s="58"/>
      <c r="AD1237" s="61"/>
      <c r="AE1237" s="524"/>
      <c r="AF1237" s="300"/>
      <c r="AG1237" s="300"/>
      <c r="AH1237" s="300"/>
      <c r="AI1237" s="300"/>
      <c r="AJ1237" s="300"/>
      <c r="AK1237" s="300"/>
      <c r="AL1237" s="300"/>
      <c r="AM1237" s="300"/>
      <c r="AN1237" s="300"/>
      <c r="AO1237" s="300"/>
      <c r="AP1237" s="300"/>
      <c r="AQ1237" s="300"/>
      <c r="AR1237" s="300"/>
      <c r="AS1237" s="300"/>
      <c r="AT1237" s="300"/>
      <c r="AU1237" s="300"/>
      <c r="AV1237" s="300"/>
      <c r="AW1237" s="300"/>
      <c r="AX1237" s="300"/>
      <c r="AY1237" s="300"/>
      <c r="AZ1237" s="300"/>
      <c r="BA1237" s="300"/>
      <c r="BB1237" s="300"/>
      <c r="BC1237" s="300"/>
      <c r="BD1237" s="300"/>
    </row>
    <row r="1238" spans="1:132" s="1" customFormat="1" ht="10.5" customHeight="1">
      <c r="A1238" s="1472" t="s">
        <v>10</v>
      </c>
      <c r="B1238" s="1475" t="s">
        <v>554</v>
      </c>
      <c r="C1238" s="165"/>
      <c r="D1238" s="1266"/>
      <c r="E1238" s="92" t="s">
        <v>134</v>
      </c>
      <c r="F1238" s="88"/>
      <c r="G1238" s="88"/>
      <c r="H1238" s="337"/>
      <c r="I1238" s="88"/>
      <c r="J1238" s="88"/>
      <c r="K1238" s="88"/>
      <c r="L1238" s="88"/>
      <c r="M1238" s="88"/>
      <c r="N1238" s="337"/>
      <c r="O1238" s="88"/>
      <c r="P1238" s="88"/>
      <c r="Q1238" s="88"/>
      <c r="R1238" s="88"/>
      <c r="S1238" s="88"/>
      <c r="T1238" s="88"/>
      <c r="U1238" s="88"/>
      <c r="V1238" s="337"/>
      <c r="W1238" s="88"/>
      <c r="X1238" s="88"/>
      <c r="Y1238" s="88"/>
      <c r="Z1238" s="88"/>
      <c r="AA1238" s="88"/>
      <c r="AB1238" s="89"/>
      <c r="AC1238" s="58" t="s">
        <v>125</v>
      </c>
      <c r="AD1238" s="61">
        <f>AD1240/AC1240</f>
        <v>1.3913043478259526</v>
      </c>
      <c r="AE1238" s="524"/>
      <c r="AF1238" s="294"/>
      <c r="AG1238" s="299"/>
      <c r="AH1238" s="299"/>
      <c r="AI1238" s="299"/>
      <c r="AJ1238" s="299"/>
      <c r="AK1238" s="299"/>
      <c r="AL1238" s="299"/>
      <c r="AM1238" s="299"/>
      <c r="AN1238" s="299"/>
      <c r="AO1238" s="299"/>
      <c r="AP1238" s="299"/>
      <c r="AQ1238" s="299"/>
      <c r="AR1238" s="299"/>
      <c r="AS1238" s="299"/>
      <c r="AT1238" s="299"/>
      <c r="AU1238" s="299"/>
      <c r="AV1238" s="299"/>
      <c r="AW1238" s="299"/>
      <c r="AX1238" s="299"/>
      <c r="AY1238" s="299"/>
      <c r="AZ1238" s="299"/>
      <c r="BA1238" s="299"/>
      <c r="BB1238" s="299"/>
      <c r="BC1238" s="299"/>
      <c r="BD1238" s="299"/>
    </row>
    <row r="1239" spans="1:132" s="2" customFormat="1" ht="10.5" customHeight="1">
      <c r="A1239" s="1473"/>
      <c r="B1239" s="1476"/>
      <c r="C1239" s="1150" t="s">
        <v>139</v>
      </c>
      <c r="D1239" s="155" t="s">
        <v>34</v>
      </c>
      <c r="E1239" s="54">
        <f>ROUND(SQRT(E1240^2+E1241^2)*1000/(1.73*E$1159),0)</f>
        <v>0</v>
      </c>
      <c r="F1239" s="206">
        <f t="shared" ref="F1239:AB1239" si="2376">ROUND(SQRT(F1240^2+F1241^2)*1000/(1.73*F$1159),0)</f>
        <v>0</v>
      </c>
      <c r="G1239" s="206">
        <f t="shared" si="2376"/>
        <v>0</v>
      </c>
      <c r="H1239" s="363">
        <f t="shared" si="2376"/>
        <v>0</v>
      </c>
      <c r="I1239" s="206">
        <f t="shared" si="2376"/>
        <v>0</v>
      </c>
      <c r="J1239" s="206">
        <f t="shared" si="2376"/>
        <v>0</v>
      </c>
      <c r="K1239" s="206">
        <f t="shared" si="2376"/>
        <v>0</v>
      </c>
      <c r="L1239" s="206">
        <f t="shared" si="2376"/>
        <v>0</v>
      </c>
      <c r="M1239" s="206">
        <f t="shared" si="2376"/>
        <v>0</v>
      </c>
      <c r="N1239" s="363">
        <f t="shared" si="2376"/>
        <v>0</v>
      </c>
      <c r="O1239" s="206">
        <f t="shared" si="2376"/>
        <v>0</v>
      </c>
      <c r="P1239" s="206">
        <f t="shared" si="2376"/>
        <v>0</v>
      </c>
      <c r="Q1239" s="206">
        <f t="shared" si="2376"/>
        <v>0</v>
      </c>
      <c r="R1239" s="206">
        <f t="shared" si="2376"/>
        <v>0</v>
      </c>
      <c r="S1239" s="206">
        <f t="shared" si="2376"/>
        <v>0</v>
      </c>
      <c r="T1239" s="206">
        <f t="shared" si="2376"/>
        <v>0</v>
      </c>
      <c r="U1239" s="206">
        <f t="shared" si="2376"/>
        <v>0</v>
      </c>
      <c r="V1239" s="363">
        <f t="shared" si="2376"/>
        <v>3</v>
      </c>
      <c r="W1239" s="206">
        <f t="shared" si="2376"/>
        <v>0</v>
      </c>
      <c r="X1239" s="206">
        <f t="shared" si="2376"/>
        <v>0</v>
      </c>
      <c r="Y1239" s="206">
        <f t="shared" si="2376"/>
        <v>0</v>
      </c>
      <c r="Z1239" s="206">
        <f t="shared" si="2376"/>
        <v>0</v>
      </c>
      <c r="AA1239" s="206">
        <f t="shared" si="2376"/>
        <v>0</v>
      </c>
      <c r="AB1239" s="1015">
        <f t="shared" si="2376"/>
        <v>0</v>
      </c>
      <c r="AC1239" s="187"/>
      <c r="AD1239" s="187"/>
      <c r="AE1239" s="187"/>
      <c r="AF1239" s="295"/>
      <c r="AG1239" s="295"/>
      <c r="AH1239" s="295"/>
      <c r="AI1239" s="295"/>
      <c r="AJ1239" s="295"/>
      <c r="AK1239" s="295"/>
      <c r="AL1239" s="295"/>
      <c r="AM1239" s="295"/>
      <c r="AN1239" s="295"/>
      <c r="AO1239" s="295"/>
      <c r="AP1239" s="295"/>
      <c r="AQ1239" s="295"/>
      <c r="AR1239" s="295"/>
      <c r="AS1239" s="295"/>
      <c r="AT1239" s="295"/>
      <c r="AU1239" s="295"/>
      <c r="AV1239" s="295"/>
      <c r="AW1239" s="295"/>
      <c r="AX1239" s="295"/>
      <c r="AY1239" s="295"/>
      <c r="AZ1239" s="295"/>
      <c r="BA1239" s="295"/>
      <c r="BB1239" s="295"/>
      <c r="BC1239" s="295"/>
      <c r="BD1239" s="295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</row>
    <row r="1240" spans="1:132" s="1" customFormat="1" ht="10.5" customHeight="1">
      <c r="A1240" s="1473"/>
      <c r="B1240" s="1476"/>
      <c r="C1240" s="1154" t="s">
        <v>967</v>
      </c>
      <c r="D1240" s="155" t="s">
        <v>126</v>
      </c>
      <c r="E1240" s="207">
        <f t="shared" ref="E1240" si="2377">(AG1240-AF1240)*$AE1240</f>
        <v>0</v>
      </c>
      <c r="F1240" s="207">
        <f t="shared" ref="F1240" si="2378">(AH1240-AG1240)*$AE1240</f>
        <v>0</v>
      </c>
      <c r="G1240" s="207">
        <f t="shared" ref="G1240" si="2379">(AI1240-AH1240)*$AE1240</f>
        <v>0</v>
      </c>
      <c r="H1240" s="335">
        <f t="shared" ref="H1240" si="2380">(AJ1240-AI1240)*$AE1240</f>
        <v>0</v>
      </c>
      <c r="I1240" s="207">
        <f t="shared" ref="I1240" si="2381">(AK1240-AJ1240)*$AE1240</f>
        <v>0</v>
      </c>
      <c r="J1240" s="207">
        <f t="shared" ref="J1240" si="2382">(AL1240-AK1240)*$AE1240</f>
        <v>0</v>
      </c>
      <c r="K1240" s="207">
        <f t="shared" ref="K1240" si="2383">(AM1240-AL1240)*$AE1240</f>
        <v>0</v>
      </c>
      <c r="L1240" s="207">
        <f t="shared" ref="L1240" si="2384">(AN1240-AM1240)*$AE1240</f>
        <v>0</v>
      </c>
      <c r="M1240" s="207">
        <f t="shared" ref="M1240" si="2385">(AO1240-AN1240)*$AE1240</f>
        <v>0</v>
      </c>
      <c r="N1240" s="335">
        <f t="shared" ref="N1240" si="2386">(AP1240-AO1240)*$AE1240</f>
        <v>0</v>
      </c>
      <c r="O1240" s="207">
        <f t="shared" ref="O1240" si="2387">(AQ1240-AP1240)*$AE1240</f>
        <v>0</v>
      </c>
      <c r="P1240" s="207">
        <f t="shared" ref="P1240" si="2388">(AR1240-AQ1240)*$AE1240</f>
        <v>0</v>
      </c>
      <c r="Q1240" s="207">
        <f t="shared" ref="Q1240" si="2389">(AS1240-AR1240)*$AE1240</f>
        <v>0</v>
      </c>
      <c r="R1240" s="207">
        <f t="shared" ref="R1240" si="2390">(AT1240-AS1240)*$AE1240</f>
        <v>0</v>
      </c>
      <c r="S1240" s="207">
        <f t="shared" ref="S1240" si="2391">(AU1240-AT1240)*$AE1240</f>
        <v>0</v>
      </c>
      <c r="T1240" s="207">
        <f t="shared" ref="T1240" si="2392">(AV1240-AU1240)*$AE1240</f>
        <v>0</v>
      </c>
      <c r="U1240" s="207">
        <f t="shared" ref="U1240" si="2393">(AW1240-AV1240)*$AE1240</f>
        <v>0</v>
      </c>
      <c r="V1240" s="335">
        <f t="shared" ref="V1240" si="2394">(AX1240-AW1240)*$AE1240</f>
        <v>1.6559999999999776E-2</v>
      </c>
      <c r="W1240" s="207">
        <f t="shared" ref="W1240" si="2395">(AY1240-AX1240)*$AE1240</f>
        <v>0</v>
      </c>
      <c r="X1240" s="207">
        <f t="shared" ref="X1240" si="2396">(AZ1240-AY1240)*$AE1240</f>
        <v>0</v>
      </c>
      <c r="Y1240" s="73">
        <f t="shared" ref="Y1240" si="2397">(BA1240-AZ1240)*$AE1240</f>
        <v>0</v>
      </c>
      <c r="Z1240" s="207">
        <f t="shared" ref="Z1240" si="2398">(BB1240-BA1240)*$AE1240</f>
        <v>0</v>
      </c>
      <c r="AA1240" s="207">
        <f t="shared" ref="AA1240" si="2399">(BC1240-BB1240)*$AE1240</f>
        <v>0</v>
      </c>
      <c r="AB1240" s="208">
        <f t="shared" ref="AB1240" si="2400">(BD1240-BC1240)*$AE1240</f>
        <v>0</v>
      </c>
      <c r="AC1240" s="58">
        <f>(BD1240-AF1240)*AE1240</f>
        <v>1.6559999999999776E-2</v>
      </c>
      <c r="AD1240" s="61">
        <f>(BD1241-AF1241)*AE1240</f>
        <v>2.3039999999997462E-2</v>
      </c>
      <c r="AE1240" s="524">
        <v>7.2</v>
      </c>
      <c r="AF1240" s="1170">
        <v>7.0811000000000002</v>
      </c>
      <c r="AG1240" s="1170">
        <v>7.0811000000000002</v>
      </c>
      <c r="AH1240" s="1216">
        <v>7.0811000000000002</v>
      </c>
      <c r="AI1240" s="1170">
        <v>7.0811000000000002</v>
      </c>
      <c r="AJ1240" s="1170">
        <v>7.0811000000000002</v>
      </c>
      <c r="AK1240" s="1170">
        <v>7.0811000000000002</v>
      </c>
      <c r="AL1240" s="1170">
        <v>7.0811000000000002</v>
      </c>
      <c r="AM1240" s="1170">
        <v>7.0811000000000002</v>
      </c>
      <c r="AN1240" s="1170">
        <v>7.0811000000000002</v>
      </c>
      <c r="AO1240" s="1170">
        <v>7.0811000000000002</v>
      </c>
      <c r="AP1240" s="1170">
        <v>7.0811000000000002</v>
      </c>
      <c r="AQ1240" s="1170">
        <v>7.0811000000000002</v>
      </c>
      <c r="AR1240" s="1170">
        <v>7.0811000000000002</v>
      </c>
      <c r="AS1240" s="1170">
        <v>7.0811000000000002</v>
      </c>
      <c r="AT1240" s="1170">
        <v>7.0811000000000002</v>
      </c>
      <c r="AU1240" s="1170">
        <v>7.0811000000000002</v>
      </c>
      <c r="AV1240" s="1170">
        <v>7.0811000000000002</v>
      </c>
      <c r="AW1240" s="1170">
        <v>7.0811000000000002</v>
      </c>
      <c r="AX1240" s="1170">
        <v>7.0834000000000001</v>
      </c>
      <c r="AY1240" s="1170">
        <v>7.0834000000000001</v>
      </c>
      <c r="AZ1240" s="1170">
        <v>7.0834000000000001</v>
      </c>
      <c r="BA1240" s="1170">
        <v>7.0834000000000001</v>
      </c>
      <c r="BB1240" s="1170">
        <v>7.0834000000000001</v>
      </c>
      <c r="BC1240" s="1170">
        <v>7.0834000000000001</v>
      </c>
      <c r="BD1240" s="1170">
        <v>7.0834000000000001</v>
      </c>
    </row>
    <row r="1241" spans="1:132" s="1" customFormat="1" ht="10.5" customHeight="1">
      <c r="A1241" s="1473"/>
      <c r="B1241" s="1476"/>
      <c r="C1241" s="1154" t="s">
        <v>967</v>
      </c>
      <c r="D1241" s="155" t="s">
        <v>127</v>
      </c>
      <c r="E1241" s="207">
        <f t="shared" ref="E1241" si="2401">(AG1241-AF1241)*$AE1240</f>
        <v>0</v>
      </c>
      <c r="F1241" s="207">
        <f t="shared" ref="F1241" si="2402">(AH1241-AG1241)*$AE1240</f>
        <v>0</v>
      </c>
      <c r="G1241" s="207">
        <f t="shared" ref="G1241" si="2403">(AI1241-AH1241)*$AE1240</f>
        <v>0</v>
      </c>
      <c r="H1241" s="335">
        <f t="shared" ref="H1241" si="2404">(AJ1241-AI1241)*$AE1240</f>
        <v>0</v>
      </c>
      <c r="I1241" s="207">
        <f t="shared" ref="I1241" si="2405">(AK1241-AJ1241)*$AE1240</f>
        <v>0</v>
      </c>
      <c r="J1241" s="207">
        <f t="shared" ref="J1241" si="2406">(AL1241-AK1241)*$AE1240</f>
        <v>0</v>
      </c>
      <c r="K1241" s="207">
        <f t="shared" ref="K1241" si="2407">(AM1241-AL1241)*$AE1240</f>
        <v>0</v>
      </c>
      <c r="L1241" s="207">
        <f t="shared" ref="L1241" si="2408">(AN1241-AM1241)*$AE1240</f>
        <v>0</v>
      </c>
      <c r="M1241" s="207">
        <f t="shared" ref="M1241" si="2409">(AO1241-AN1241)*$AE1240</f>
        <v>0</v>
      </c>
      <c r="N1241" s="335">
        <f t="shared" ref="N1241" si="2410">(AP1241-AO1241)*$AE1240</f>
        <v>0</v>
      </c>
      <c r="O1241" s="207">
        <f t="shared" ref="O1241" si="2411">(AQ1241-AP1241)*$AE1240</f>
        <v>0</v>
      </c>
      <c r="P1241" s="207">
        <f t="shared" ref="P1241" si="2412">(AR1241-AQ1241)*$AE1240</f>
        <v>0</v>
      </c>
      <c r="Q1241" s="207">
        <f t="shared" ref="Q1241" si="2413">(AS1241-AR1241)*$AE1240</f>
        <v>0</v>
      </c>
      <c r="R1241" s="207">
        <f t="shared" ref="R1241" si="2414">(AT1241-AS1241)*$AE1240</f>
        <v>0</v>
      </c>
      <c r="S1241" s="207">
        <f t="shared" ref="S1241" si="2415">(AU1241-AT1241)*$AE1240</f>
        <v>0</v>
      </c>
      <c r="T1241" s="207">
        <f t="shared" ref="T1241" si="2416">(AV1241-AU1241)*$AE1240</f>
        <v>0</v>
      </c>
      <c r="U1241" s="207">
        <f t="shared" ref="U1241" si="2417">(AW1241-AV1241)*$AE1240</f>
        <v>0</v>
      </c>
      <c r="V1241" s="335">
        <f t="shared" ref="V1241" si="2418">(AX1241-AW1241)*$AE1240</f>
        <v>2.3039999999997462E-2</v>
      </c>
      <c r="W1241" s="207">
        <f t="shared" ref="W1241" si="2419">(AY1241-AX1241)*$AE1240</f>
        <v>0</v>
      </c>
      <c r="X1241" s="207">
        <f t="shared" ref="X1241" si="2420">(AZ1241-AY1241)*$AE1240</f>
        <v>0</v>
      </c>
      <c r="Y1241" s="73">
        <f t="shared" ref="Y1241" si="2421">(BA1241-AZ1241)*$AE1240</f>
        <v>0</v>
      </c>
      <c r="Z1241" s="207">
        <f t="shared" ref="Z1241" si="2422">(BB1241-BA1241)*$AE1240</f>
        <v>0</v>
      </c>
      <c r="AA1241" s="207">
        <f t="shared" ref="AA1241" si="2423">(BC1241-BB1241)*$AE1240</f>
        <v>0</v>
      </c>
      <c r="AB1241" s="208">
        <f t="shared" ref="AB1241" si="2424">(BD1241-BC1241)*$AE1240</f>
        <v>0</v>
      </c>
      <c r="AC1241" s="58"/>
      <c r="AD1241" s="61"/>
      <c r="AE1241" s="524"/>
      <c r="AF1241" s="1080">
        <v>7.0792999999999999</v>
      </c>
      <c r="AG1241" s="1080">
        <v>7.0792999999999999</v>
      </c>
      <c r="AH1241" s="1081">
        <v>7.0792999999999999</v>
      </c>
      <c r="AI1241" s="1080">
        <v>7.0792999999999999</v>
      </c>
      <c r="AJ1241" s="1080">
        <v>7.0792999999999999</v>
      </c>
      <c r="AK1241" s="1080">
        <v>7.0792999999999999</v>
      </c>
      <c r="AL1241" s="1080">
        <v>7.0792999999999999</v>
      </c>
      <c r="AM1241" s="1080">
        <v>7.0792999999999999</v>
      </c>
      <c r="AN1241" s="1080">
        <v>7.0792999999999999</v>
      </c>
      <c r="AO1241" s="1080">
        <v>7.0792999999999999</v>
      </c>
      <c r="AP1241" s="1080">
        <v>7.0792999999999999</v>
      </c>
      <c r="AQ1241" s="1080">
        <v>7.0792999999999999</v>
      </c>
      <c r="AR1241" s="1080">
        <v>7.0792999999999999</v>
      </c>
      <c r="AS1241" s="1080">
        <v>7.0792999999999999</v>
      </c>
      <c r="AT1241" s="1080">
        <v>7.0792999999999999</v>
      </c>
      <c r="AU1241" s="1080">
        <v>7.0792999999999999</v>
      </c>
      <c r="AV1241" s="1080">
        <v>7.0792999999999999</v>
      </c>
      <c r="AW1241" s="1080">
        <v>7.0792999999999999</v>
      </c>
      <c r="AX1241" s="1080">
        <v>7.0824999999999996</v>
      </c>
      <c r="AY1241" s="1080">
        <v>7.0824999999999996</v>
      </c>
      <c r="AZ1241" s="1080">
        <v>7.0824999999999996</v>
      </c>
      <c r="BA1241" s="1080">
        <v>7.0824999999999996</v>
      </c>
      <c r="BB1241" s="1080">
        <v>7.0824999999999996</v>
      </c>
      <c r="BC1241" s="1080">
        <v>7.0824999999999996</v>
      </c>
      <c r="BD1241" s="1080">
        <v>7.0824999999999996</v>
      </c>
    </row>
    <row r="1242" spans="1:132" s="1" customFormat="1" ht="10.5" customHeight="1" thickBot="1">
      <c r="A1242" s="1474"/>
      <c r="B1242" s="1477"/>
      <c r="C1242" s="312"/>
      <c r="D1242" s="271" t="s">
        <v>42</v>
      </c>
      <c r="E1242" s="63" t="e">
        <f>E1241/E1240</f>
        <v>#DIV/0!</v>
      </c>
      <c r="F1242" s="63" t="e">
        <f t="shared" ref="F1242:AB1242" si="2425">F1241/F1240</f>
        <v>#DIV/0!</v>
      </c>
      <c r="G1242" s="63" t="e">
        <f t="shared" si="2425"/>
        <v>#DIV/0!</v>
      </c>
      <c r="H1242" s="331" t="e">
        <f t="shared" si="2425"/>
        <v>#DIV/0!</v>
      </c>
      <c r="I1242" s="63" t="e">
        <f t="shared" si="2425"/>
        <v>#DIV/0!</v>
      </c>
      <c r="J1242" s="63" t="e">
        <f t="shared" si="2425"/>
        <v>#DIV/0!</v>
      </c>
      <c r="K1242" s="63" t="e">
        <f t="shared" si="2425"/>
        <v>#DIV/0!</v>
      </c>
      <c r="L1242" s="63" t="e">
        <f t="shared" si="2425"/>
        <v>#DIV/0!</v>
      </c>
      <c r="M1242" s="63" t="e">
        <f t="shared" si="2425"/>
        <v>#DIV/0!</v>
      </c>
      <c r="N1242" s="331" t="e">
        <f t="shared" si="2425"/>
        <v>#DIV/0!</v>
      </c>
      <c r="O1242" s="63" t="e">
        <f t="shared" si="2425"/>
        <v>#DIV/0!</v>
      </c>
      <c r="P1242" s="63" t="e">
        <f t="shared" si="2425"/>
        <v>#DIV/0!</v>
      </c>
      <c r="Q1242" s="63" t="e">
        <f t="shared" si="2425"/>
        <v>#DIV/0!</v>
      </c>
      <c r="R1242" s="63" t="e">
        <f t="shared" si="2425"/>
        <v>#DIV/0!</v>
      </c>
      <c r="S1242" s="63" t="e">
        <f t="shared" si="2425"/>
        <v>#DIV/0!</v>
      </c>
      <c r="T1242" s="63" t="e">
        <f t="shared" si="2425"/>
        <v>#DIV/0!</v>
      </c>
      <c r="U1242" s="63" t="e">
        <f t="shared" si="2425"/>
        <v>#DIV/0!</v>
      </c>
      <c r="V1242" s="331">
        <f t="shared" si="2425"/>
        <v>1.3913043478259526</v>
      </c>
      <c r="W1242" s="63" t="e">
        <f t="shared" si="2425"/>
        <v>#DIV/0!</v>
      </c>
      <c r="X1242" s="63" t="e">
        <f t="shared" si="2425"/>
        <v>#DIV/0!</v>
      </c>
      <c r="Y1242" s="63" t="e">
        <f t="shared" si="2425"/>
        <v>#DIV/0!</v>
      </c>
      <c r="Z1242" s="63" t="e">
        <f t="shared" si="2425"/>
        <v>#DIV/0!</v>
      </c>
      <c r="AA1242" s="63" t="e">
        <f t="shared" si="2425"/>
        <v>#DIV/0!</v>
      </c>
      <c r="AB1242" s="64" t="e">
        <f t="shared" si="2425"/>
        <v>#DIV/0!</v>
      </c>
      <c r="AC1242" s="58"/>
      <c r="AD1242" s="61"/>
      <c r="AE1242" s="524"/>
      <c r="AF1242" s="299"/>
      <c r="AG1242" s="299"/>
      <c r="AH1242" s="299"/>
      <c r="AI1242" s="299"/>
      <c r="AJ1242" s="299"/>
      <c r="AK1242" s="299"/>
      <c r="AL1242" s="299"/>
      <c r="AM1242" s="299"/>
      <c r="AN1242" s="299"/>
      <c r="AO1242" s="299"/>
      <c r="AP1242" s="299"/>
      <c r="AQ1242" s="299"/>
      <c r="AR1242" s="299"/>
      <c r="AS1242" s="299"/>
      <c r="AT1242" s="299"/>
      <c r="AU1242" s="299"/>
      <c r="AV1242" s="299"/>
      <c r="AW1242" s="299"/>
      <c r="AX1242" s="299"/>
      <c r="AY1242" s="299"/>
      <c r="AZ1242" s="299"/>
      <c r="BA1242" s="299"/>
      <c r="BB1242" s="299"/>
      <c r="BC1242" s="299"/>
      <c r="BD1242" s="299"/>
    </row>
    <row r="1243" spans="1:132" s="1" customFormat="1" ht="10.5" customHeight="1">
      <c r="A1243" s="1402" t="s">
        <v>75</v>
      </c>
      <c r="B1243" s="1400" t="s">
        <v>555</v>
      </c>
      <c r="C1243" s="165"/>
      <c r="D1243" s="1266"/>
      <c r="E1243" s="88"/>
      <c r="F1243" s="88"/>
      <c r="G1243" s="88"/>
      <c r="H1243" s="337"/>
      <c r="I1243" s="88"/>
      <c r="J1243" s="88"/>
      <c r="K1243" s="88"/>
      <c r="L1243" s="88"/>
      <c r="M1243" s="88"/>
      <c r="N1243" s="337"/>
      <c r="O1243" s="88"/>
      <c r="P1243" s="88"/>
      <c r="Q1243" s="88"/>
      <c r="R1243" s="88"/>
      <c r="S1243" s="88"/>
      <c r="T1243" s="88"/>
      <c r="U1243" s="88"/>
      <c r="V1243" s="337"/>
      <c r="W1243" s="88"/>
      <c r="X1243" s="88"/>
      <c r="Y1243" s="88"/>
      <c r="Z1243" s="88"/>
      <c r="AA1243" s="88"/>
      <c r="AB1243" s="89"/>
      <c r="AC1243" s="58" t="s">
        <v>125</v>
      </c>
      <c r="AD1243" s="61">
        <f>AD1245/AC1245</f>
        <v>0.59788434414673541</v>
      </c>
      <c r="AE1243" s="524"/>
      <c r="AF1243" s="294"/>
      <c r="AG1243" s="299"/>
      <c r="AH1243" s="299"/>
      <c r="AI1243" s="299"/>
      <c r="AJ1243" s="299"/>
      <c r="AK1243" s="299"/>
      <c r="AL1243" s="299"/>
      <c r="AM1243" s="299"/>
      <c r="AN1243" s="299"/>
      <c r="AO1243" s="299"/>
      <c r="AP1243" s="299"/>
      <c r="AQ1243" s="299"/>
      <c r="AR1243" s="299"/>
      <c r="AS1243" s="299"/>
      <c r="AT1243" s="299"/>
      <c r="AU1243" s="299"/>
      <c r="AV1243" s="299"/>
      <c r="AW1243" s="299"/>
      <c r="AX1243" s="299"/>
      <c r="AY1243" s="299"/>
      <c r="AZ1243" s="299"/>
      <c r="BA1243" s="299"/>
      <c r="BB1243" s="299"/>
      <c r="BC1243" s="299"/>
      <c r="BD1243" s="299"/>
    </row>
    <row r="1244" spans="1:132" s="2" customFormat="1" ht="10.5" customHeight="1">
      <c r="A1244" s="1403"/>
      <c r="B1244" s="1401"/>
      <c r="C1244" s="1150" t="s">
        <v>139</v>
      </c>
      <c r="D1244" s="155" t="s">
        <v>34</v>
      </c>
      <c r="E1244" s="54">
        <f t="shared" ref="E1244:AB1244" si="2426">ROUND(SQRT(E1245^2+E1246^2)*1000/(1.73*E$1159),0)</f>
        <v>17</v>
      </c>
      <c r="F1244" s="206">
        <f t="shared" si="2426"/>
        <v>17</v>
      </c>
      <c r="G1244" s="206">
        <f t="shared" si="2426"/>
        <v>17</v>
      </c>
      <c r="H1244" s="363">
        <f t="shared" si="2426"/>
        <v>17</v>
      </c>
      <c r="I1244" s="206">
        <f t="shared" si="2426"/>
        <v>17</v>
      </c>
      <c r="J1244" s="206">
        <f t="shared" si="2426"/>
        <v>17</v>
      </c>
      <c r="K1244" s="206">
        <f t="shared" si="2426"/>
        <v>22</v>
      </c>
      <c r="L1244" s="206">
        <f t="shared" si="2426"/>
        <v>27</v>
      </c>
      <c r="M1244" s="206">
        <f t="shared" si="2426"/>
        <v>25</v>
      </c>
      <c r="N1244" s="363">
        <f t="shared" si="2426"/>
        <v>33</v>
      </c>
      <c r="O1244" s="206">
        <f t="shared" si="2426"/>
        <v>33</v>
      </c>
      <c r="P1244" s="206">
        <f t="shared" si="2426"/>
        <v>32</v>
      </c>
      <c r="Q1244" s="206">
        <f t="shared" si="2426"/>
        <v>30</v>
      </c>
      <c r="R1244" s="206">
        <f t="shared" si="2426"/>
        <v>32</v>
      </c>
      <c r="S1244" s="206">
        <f t="shared" si="2426"/>
        <v>31</v>
      </c>
      <c r="T1244" s="206">
        <f t="shared" si="2426"/>
        <v>27</v>
      </c>
      <c r="U1244" s="206">
        <f t="shared" si="2426"/>
        <v>20</v>
      </c>
      <c r="V1244" s="363">
        <f t="shared" si="2426"/>
        <v>18</v>
      </c>
      <c r="W1244" s="206">
        <f t="shared" si="2426"/>
        <v>18</v>
      </c>
      <c r="X1244" s="206">
        <f t="shared" si="2426"/>
        <v>16</v>
      </c>
      <c r="Y1244" s="206">
        <f t="shared" si="2426"/>
        <v>16</v>
      </c>
      <c r="Z1244" s="206">
        <f t="shared" si="2426"/>
        <v>16</v>
      </c>
      <c r="AA1244" s="206">
        <f t="shared" si="2426"/>
        <v>16</v>
      </c>
      <c r="AB1244" s="1015">
        <f t="shared" si="2426"/>
        <v>16</v>
      </c>
      <c r="AC1244" s="187"/>
      <c r="AD1244" s="187"/>
      <c r="AE1244" s="187"/>
      <c r="AF1244" s="295"/>
      <c r="AG1244" s="295"/>
      <c r="AH1244" s="295"/>
      <c r="AI1244" s="295"/>
      <c r="AJ1244" s="295"/>
      <c r="AK1244" s="295"/>
      <c r="AL1244" s="295"/>
      <c r="AM1244" s="295"/>
      <c r="AN1244" s="295"/>
      <c r="AO1244" s="295"/>
      <c r="AP1244" s="295"/>
      <c r="AQ1244" s="295"/>
      <c r="AR1244" s="295"/>
      <c r="AS1244" s="295"/>
      <c r="AT1244" s="295"/>
      <c r="AU1244" s="295"/>
      <c r="AV1244" s="295"/>
      <c r="AW1244" s="295"/>
      <c r="AX1244" s="295"/>
      <c r="AY1244" s="295"/>
      <c r="AZ1244" s="295"/>
      <c r="BA1244" s="295"/>
      <c r="BB1244" s="295"/>
      <c r="BC1244" s="295"/>
      <c r="BD1244" s="295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</row>
    <row r="1245" spans="1:132" s="1" customFormat="1" ht="10.5" customHeight="1">
      <c r="A1245" s="1403"/>
      <c r="B1245" s="1401"/>
      <c r="C1245" s="1154" t="s">
        <v>967</v>
      </c>
      <c r="D1245" s="155" t="s">
        <v>126</v>
      </c>
      <c r="E1245" s="207">
        <f t="shared" ref="E1245" si="2427">(AG1245-AF1245)*$AE1245</f>
        <v>0.16091999999971449</v>
      </c>
      <c r="F1245" s="207">
        <f t="shared" ref="F1245" si="2428">(AH1245-AG1245)*$AE1245</f>
        <v>0.1598399999999856</v>
      </c>
      <c r="G1245" s="207">
        <f t="shared" ref="G1245" si="2429">(AI1245-AH1245)*$AE1245</f>
        <v>0.15696000000070853</v>
      </c>
      <c r="H1245" s="335">
        <f t="shared" ref="H1245" si="2430">(AJ1245-AI1245)*$AE1245</f>
        <v>0.15695999999988999</v>
      </c>
      <c r="I1245" s="207">
        <f t="shared" ref="I1245" si="2431">(AK1245-AJ1245)*$AE1245</f>
        <v>0.15587999999934254</v>
      </c>
      <c r="J1245" s="207">
        <f t="shared" ref="J1245" si="2432">(AL1245-AK1245)*$AE1245</f>
        <v>0.1656000000001768</v>
      </c>
      <c r="K1245" s="207">
        <f t="shared" ref="K1245" si="2433">(AM1245-AL1245)*$AE1245</f>
        <v>0.21563999999989392</v>
      </c>
      <c r="L1245" s="207">
        <f t="shared" ref="L1245" si="2434">(AN1245-AM1245)*$AE1245</f>
        <v>0.27612000000026454</v>
      </c>
      <c r="M1245" s="207">
        <f t="shared" ref="M1245" si="2435">(AO1245-AN1245)*$AE1245</f>
        <v>0.24732000000012705</v>
      </c>
      <c r="N1245" s="335">
        <f t="shared" ref="N1245" si="2436">(AP1245-AO1245)*$AE1245</f>
        <v>0.33192000000017291</v>
      </c>
      <c r="O1245" s="207">
        <f t="shared" ref="O1245" si="2437">(AQ1245-AP1245)*$AE1245</f>
        <v>0.32183999999942897</v>
      </c>
      <c r="P1245" s="207">
        <f t="shared" ref="P1245" si="2438">(AR1245-AQ1245)*$AE1245</f>
        <v>0.31428000000050815</v>
      </c>
      <c r="Q1245" s="207">
        <f t="shared" ref="Q1245" si="2439">(AS1245-AR1245)*$AE1245</f>
        <v>0.30312000000003536</v>
      </c>
      <c r="R1245" s="207">
        <f t="shared" ref="R1245" si="2440">(AT1245-AS1245)*$AE1245</f>
        <v>0.30960000000004584</v>
      </c>
      <c r="S1245" s="207">
        <f t="shared" ref="S1245" si="2441">(AU1245-AT1245)*$AE1245</f>
        <v>0.30275999999930719</v>
      </c>
      <c r="T1245" s="207">
        <f t="shared" ref="T1245" si="2442">(AV1245-AU1245)*$AE1245</f>
        <v>0.26712000000006814</v>
      </c>
      <c r="U1245" s="207">
        <f t="shared" ref="U1245" si="2443">(AW1245-AV1245)*$AE1245</f>
        <v>0.17928000000001704</v>
      </c>
      <c r="V1245" s="335">
        <f t="shared" ref="V1245" si="2444">(AX1245-AW1245)*$AE1245</f>
        <v>0.16307999999999084</v>
      </c>
      <c r="W1245" s="207">
        <f t="shared" ref="W1245" si="2445">(AY1245-AX1245)*$AE1245</f>
        <v>0.16020000000071377</v>
      </c>
      <c r="X1245" s="207">
        <f t="shared" ref="X1245" si="2446">(AZ1245-AY1245)*$AE1245</f>
        <v>0.15227999999942768</v>
      </c>
      <c r="Y1245" s="73">
        <f t="shared" ref="Y1245" si="2447">(BA1245-AZ1245)*$AE1245</f>
        <v>0.15264000000015585</v>
      </c>
      <c r="Z1245" s="207">
        <f t="shared" ref="Z1245" si="2448">(BB1245-BA1245)*$AE1245</f>
        <v>0.15119999999969877</v>
      </c>
      <c r="AA1245" s="207">
        <f t="shared" ref="AA1245" si="2449">(BC1245-BB1245)*$AE1245</f>
        <v>0.15228000000024622</v>
      </c>
      <c r="AB1245" s="208">
        <f t="shared" ref="AB1245" si="2450">(BD1245-BC1245)*$AE1245</f>
        <v>0.14795999999969353</v>
      </c>
      <c r="AC1245" s="58">
        <f>(BD1245-AF1245)*AE1245</f>
        <v>5.1047999999996136</v>
      </c>
      <c r="AD1245" s="61">
        <f>(BD1246-AF1246)*AE1245</f>
        <v>3.0520800000000237</v>
      </c>
      <c r="AE1245" s="524">
        <v>3.6</v>
      </c>
      <c r="AF1245" s="1170">
        <v>1392.8604</v>
      </c>
      <c r="AG1245" s="1170">
        <v>1392.9050999999999</v>
      </c>
      <c r="AH1245" s="1216">
        <v>1392.9494999999999</v>
      </c>
      <c r="AI1245" s="1170">
        <v>1392.9931000000001</v>
      </c>
      <c r="AJ1245" s="1170">
        <v>1393.0367000000001</v>
      </c>
      <c r="AK1245" s="1170">
        <v>1393.08</v>
      </c>
      <c r="AL1245" s="1170">
        <v>1393.126</v>
      </c>
      <c r="AM1245" s="1170">
        <v>1393.1858999999999</v>
      </c>
      <c r="AN1245" s="1170">
        <v>1393.2626</v>
      </c>
      <c r="AO1245" s="1170">
        <v>1393.3313000000001</v>
      </c>
      <c r="AP1245" s="1170">
        <v>1393.4235000000001</v>
      </c>
      <c r="AQ1245" s="1170">
        <v>1393.5128999999999</v>
      </c>
      <c r="AR1245" s="1170">
        <v>1393.6002000000001</v>
      </c>
      <c r="AS1245" s="1170">
        <v>1393.6844000000001</v>
      </c>
      <c r="AT1245" s="1170">
        <v>1393.7704000000001</v>
      </c>
      <c r="AU1245" s="1170">
        <v>1393.8544999999999</v>
      </c>
      <c r="AV1245" s="1170">
        <v>1393.9286999999999</v>
      </c>
      <c r="AW1245" s="1170">
        <v>1393.9784999999999</v>
      </c>
      <c r="AX1245" s="1170">
        <v>1394.0237999999999</v>
      </c>
      <c r="AY1245" s="1170">
        <v>1394.0683000000001</v>
      </c>
      <c r="AZ1245" s="1170">
        <v>1394.1106</v>
      </c>
      <c r="BA1245" s="1170">
        <v>1394.153</v>
      </c>
      <c r="BB1245" s="1170">
        <v>1394.1949999999999</v>
      </c>
      <c r="BC1245" s="1170">
        <v>1394.2373</v>
      </c>
      <c r="BD1245" s="1170">
        <v>1394.2783999999999</v>
      </c>
    </row>
    <row r="1246" spans="1:132" s="1" customFormat="1" ht="10.5" customHeight="1">
      <c r="A1246" s="1403"/>
      <c r="B1246" s="1401"/>
      <c r="C1246" s="1154" t="s">
        <v>967</v>
      </c>
      <c r="D1246" s="155" t="s">
        <v>127</v>
      </c>
      <c r="E1246" s="207">
        <f t="shared" ref="E1246" si="2451">(AG1246-AF1246)*$AE1245</f>
        <v>0.10692000000017288</v>
      </c>
      <c r="F1246" s="207">
        <f t="shared" ref="F1246" si="2452">(AH1246-AG1246)*$AE1245</f>
        <v>0.10583999999962544</v>
      </c>
      <c r="G1246" s="207">
        <f t="shared" ref="G1246" si="2453">(AI1246-AH1246)*$AE1245</f>
        <v>0.10404000000007728</v>
      </c>
      <c r="H1246" s="335">
        <f t="shared" ref="H1246" si="2454">(AJ1246-AI1246)*$AE1245</f>
        <v>0.10260000000043874</v>
      </c>
      <c r="I1246" s="207">
        <f t="shared" ref="I1246" si="2455">(AK1246-AJ1246)*$AE1245</f>
        <v>0.10331999999943946</v>
      </c>
      <c r="J1246" s="207">
        <f t="shared" ref="J1246" si="2456">(AL1246-AK1246)*$AE1245</f>
        <v>0.10260000000043874</v>
      </c>
      <c r="K1246" s="207">
        <f t="shared" ref="K1246" si="2457">(AM1246-AL1246)*$AE1245</f>
        <v>0.10979999999944993</v>
      </c>
      <c r="L1246" s="207">
        <f t="shared" ref="L1246" si="2458">(AN1246-AM1246)*$AE1245</f>
        <v>0.11664000000018859</v>
      </c>
      <c r="M1246" s="207">
        <f t="shared" ref="M1246" si="2459">(AO1246-AN1246)*$AE1245</f>
        <v>0.13968000000013489</v>
      </c>
      <c r="N1246" s="335">
        <f t="shared" ref="N1246" si="2460">(AP1246-AO1246)*$AE1245</f>
        <v>0.18108000000038374</v>
      </c>
      <c r="O1246" s="207">
        <f t="shared" ref="O1246" si="2461">(AQ1246-AP1246)*$AE1245</f>
        <v>0.1756799999992836</v>
      </c>
      <c r="P1246" s="207">
        <f t="shared" ref="P1246" si="2462">(AR1246-AQ1246)*$AE1245</f>
        <v>0.16740000000054353</v>
      </c>
      <c r="Q1246" s="207">
        <f t="shared" ref="Q1246" si="2463">(AS1246-AR1246)*$AE1245</f>
        <v>0.16847999999945387</v>
      </c>
      <c r="R1246" s="207">
        <f t="shared" ref="R1246" si="2464">(AT1246-AS1246)*$AE1245</f>
        <v>0.17712000000055925</v>
      </c>
      <c r="S1246" s="207">
        <f t="shared" ref="S1246" si="2465">(AU1246-AT1246)*$AE1245</f>
        <v>0.17675999999983105</v>
      </c>
      <c r="T1246" s="207">
        <f t="shared" ref="T1246" si="2466">(AV1246-AU1246)*$AE1245</f>
        <v>0.1357200000003104</v>
      </c>
      <c r="U1246" s="207">
        <f t="shared" ref="U1246" si="2467">(AW1246-AV1246)*$AE1245</f>
        <v>0.12815999999975247</v>
      </c>
      <c r="V1246" s="335">
        <f t="shared" ref="V1246" si="2468">(AX1246-AW1246)*$AE1245</f>
        <v>0.11340000000018335</v>
      </c>
      <c r="W1246" s="207">
        <f t="shared" ref="W1246" si="2469">(AY1246-AX1246)*$AE1245</f>
        <v>0.12167999999974199</v>
      </c>
      <c r="X1246" s="207">
        <f t="shared" ref="X1246" si="2470">(AZ1246-AY1246)*$AE1245</f>
        <v>0.10511999999980617</v>
      </c>
      <c r="Y1246" s="73">
        <f t="shared" ref="Y1246" si="2471">(BA1246-AZ1246)*$AE1245</f>
        <v>0.10260000000043874</v>
      </c>
      <c r="Z1246" s="207">
        <f t="shared" ref="Z1246" si="2472">(BB1246-BA1246)*$AE1245</f>
        <v>0.10295999999952983</v>
      </c>
      <c r="AA1246" s="207">
        <f t="shared" ref="AA1246" si="2473">(BC1246-BB1246)*$AE1245</f>
        <v>0.10260000000043874</v>
      </c>
      <c r="AB1246" s="208">
        <f t="shared" ref="AB1246" si="2474">(BD1246-BC1246)*$AE1245</f>
        <v>0.10187999999980094</v>
      </c>
      <c r="AC1246" s="58"/>
      <c r="AD1246" s="61"/>
      <c r="AE1246" s="524"/>
      <c r="AF1246" s="1080">
        <v>1216.6621</v>
      </c>
      <c r="AG1246" s="1080">
        <v>1216.6918000000001</v>
      </c>
      <c r="AH1246" s="1081">
        <v>1216.7212</v>
      </c>
      <c r="AI1246" s="1080">
        <v>1216.7501</v>
      </c>
      <c r="AJ1246" s="1080">
        <v>1216.7786000000001</v>
      </c>
      <c r="AK1246" s="1080">
        <v>1216.8072999999999</v>
      </c>
      <c r="AL1246" s="1080">
        <v>1216.8358000000001</v>
      </c>
      <c r="AM1246" s="1080">
        <v>1216.8662999999999</v>
      </c>
      <c r="AN1246" s="1080">
        <v>1216.8987</v>
      </c>
      <c r="AO1246" s="1080">
        <v>1216.9375</v>
      </c>
      <c r="AP1246" s="1080">
        <v>1216.9878000000001</v>
      </c>
      <c r="AQ1246" s="1080">
        <v>1217.0365999999999</v>
      </c>
      <c r="AR1246" s="1080">
        <v>1217.0831000000001</v>
      </c>
      <c r="AS1246" s="1080">
        <v>1217.1298999999999</v>
      </c>
      <c r="AT1246" s="1080">
        <v>1217.1791000000001</v>
      </c>
      <c r="AU1246" s="1080">
        <v>1217.2282</v>
      </c>
      <c r="AV1246" s="1080">
        <v>1217.2659000000001</v>
      </c>
      <c r="AW1246" s="1080">
        <v>1217.3015</v>
      </c>
      <c r="AX1246" s="1080">
        <v>1217.3330000000001</v>
      </c>
      <c r="AY1246" s="1080">
        <v>1217.3668</v>
      </c>
      <c r="AZ1246" s="1080">
        <v>1217.396</v>
      </c>
      <c r="BA1246" s="1080">
        <v>1217.4245000000001</v>
      </c>
      <c r="BB1246" s="1080">
        <v>1217.4530999999999</v>
      </c>
      <c r="BC1246" s="1080">
        <v>1217.4816000000001</v>
      </c>
      <c r="BD1246" s="1080">
        <v>1217.5099</v>
      </c>
    </row>
    <row r="1247" spans="1:132" s="1" customFormat="1" ht="10.5" customHeight="1" thickBot="1">
      <c r="A1247" s="1404"/>
      <c r="B1247" s="1405"/>
      <c r="C1247" s="312"/>
      <c r="D1247" s="271" t="s">
        <v>42</v>
      </c>
      <c r="E1247" s="96">
        <f>E1246/E1245</f>
        <v>0.66442953020359541</v>
      </c>
      <c r="F1247" s="96">
        <f t="shared" ref="F1247:AB1247" si="2475">F1246/F1245</f>
        <v>0.66216216215987844</v>
      </c>
      <c r="G1247" s="96">
        <f t="shared" si="2475"/>
        <v>0.6628440366947479</v>
      </c>
      <c r="H1247" s="340">
        <f t="shared" si="2475"/>
        <v>0.65366972477389562</v>
      </c>
      <c r="I1247" s="96">
        <f t="shared" si="2475"/>
        <v>0.66281755196224812</v>
      </c>
      <c r="J1247" s="96">
        <f t="shared" si="2475"/>
        <v>0.61956521739329229</v>
      </c>
      <c r="K1247" s="96">
        <f t="shared" si="2475"/>
        <v>0.50918196994761622</v>
      </c>
      <c r="L1247" s="96">
        <f t="shared" si="2475"/>
        <v>0.42242503259480241</v>
      </c>
      <c r="M1247" s="96">
        <f t="shared" si="2475"/>
        <v>0.56477438136852309</v>
      </c>
      <c r="N1247" s="340">
        <f t="shared" si="2475"/>
        <v>0.54555314533709753</v>
      </c>
      <c r="O1247" s="96">
        <f t="shared" si="2475"/>
        <v>0.54586129753789248</v>
      </c>
      <c r="P1247" s="96">
        <f t="shared" si="2475"/>
        <v>0.53264604811083383</v>
      </c>
      <c r="Q1247" s="96">
        <f t="shared" si="2475"/>
        <v>0.55581947743281279</v>
      </c>
      <c r="R1247" s="96">
        <f t="shared" si="2475"/>
        <v>0.57209302325753564</v>
      </c>
      <c r="S1247" s="96">
        <f t="shared" si="2475"/>
        <v>0.58382877526831656</v>
      </c>
      <c r="T1247" s="96">
        <f t="shared" si="2475"/>
        <v>0.50808625337030466</v>
      </c>
      <c r="U1247" s="96">
        <f t="shared" si="2475"/>
        <v>0.7148594377495554</v>
      </c>
      <c r="V1247" s="340">
        <f t="shared" si="2475"/>
        <v>0.69536423841175943</v>
      </c>
      <c r="W1247" s="96">
        <f t="shared" si="2475"/>
        <v>0.75955056179275815</v>
      </c>
      <c r="X1247" s="96">
        <f t="shared" si="2475"/>
        <v>0.69030732860652255</v>
      </c>
      <c r="Y1247" s="96">
        <f t="shared" si="2475"/>
        <v>0.67216981132294285</v>
      </c>
      <c r="Z1247" s="96">
        <f t="shared" si="2475"/>
        <v>0.68095238095062804</v>
      </c>
      <c r="AA1247" s="96">
        <f t="shared" si="2475"/>
        <v>0.67375886525001871</v>
      </c>
      <c r="AB1247" s="97">
        <f t="shared" si="2475"/>
        <v>0.68856447688572564</v>
      </c>
      <c r="AC1247" s="58"/>
      <c r="AD1247" s="61"/>
      <c r="AE1247" s="524"/>
      <c r="AF1247" s="300"/>
      <c r="AG1247" s="300"/>
      <c r="AH1247" s="300"/>
      <c r="AI1247" s="300"/>
      <c r="AJ1247" s="300"/>
      <c r="AK1247" s="300"/>
      <c r="AL1247" s="300"/>
      <c r="AM1247" s="300"/>
      <c r="AN1247" s="300"/>
      <c r="AO1247" s="300"/>
      <c r="AP1247" s="300"/>
      <c r="AQ1247" s="300"/>
      <c r="AR1247" s="300"/>
      <c r="AS1247" s="300"/>
      <c r="AT1247" s="300"/>
      <c r="AU1247" s="300"/>
      <c r="AV1247" s="300"/>
      <c r="AW1247" s="300"/>
      <c r="AX1247" s="300"/>
      <c r="AY1247" s="300"/>
      <c r="AZ1247" s="300"/>
      <c r="BA1247" s="300"/>
      <c r="BB1247" s="300"/>
      <c r="BC1247" s="300"/>
      <c r="BD1247" s="300"/>
    </row>
    <row r="1248" spans="1:132" s="1" customFormat="1" ht="10.5" customHeight="1">
      <c r="A1248" s="1472" t="s">
        <v>19</v>
      </c>
      <c r="B1248" s="1475" t="s">
        <v>566</v>
      </c>
      <c r="C1248" s="165"/>
      <c r="D1248" s="1266"/>
      <c r="E1248" s="214"/>
      <c r="F1248" s="214"/>
      <c r="G1248" s="214"/>
      <c r="H1248" s="365"/>
      <c r="I1248" s="214"/>
      <c r="J1248" s="214"/>
      <c r="K1248" s="214"/>
      <c r="L1248" s="214"/>
      <c r="M1248" s="214"/>
      <c r="N1248" s="365"/>
      <c r="O1248" s="214"/>
      <c r="P1248" s="214"/>
      <c r="Q1248" s="214"/>
      <c r="R1248" s="214"/>
      <c r="S1248" s="214"/>
      <c r="T1248" s="214"/>
      <c r="U1248" s="214"/>
      <c r="V1248" s="365"/>
      <c r="W1248" s="214"/>
      <c r="X1248" s="214"/>
      <c r="Y1248" s="214"/>
      <c r="Z1248" s="214"/>
      <c r="AA1248" s="214"/>
      <c r="AB1248" s="215"/>
      <c r="AC1248" s="58" t="s">
        <v>125</v>
      </c>
      <c r="AD1248" s="61">
        <f>AD1250/AC1250</f>
        <v>0.87599593604608739</v>
      </c>
      <c r="AE1248" s="524"/>
      <c r="AF1248" s="294"/>
      <c r="AG1248" s="299"/>
      <c r="AH1248" s="299"/>
      <c r="AI1248" s="299"/>
      <c r="AJ1248" s="299"/>
      <c r="AK1248" s="299"/>
      <c r="AL1248" s="299"/>
      <c r="AM1248" s="299"/>
      <c r="AN1248" s="299"/>
      <c r="AO1248" s="299"/>
      <c r="AP1248" s="299"/>
      <c r="AQ1248" s="299"/>
      <c r="AR1248" s="299"/>
      <c r="AS1248" s="299"/>
      <c r="AT1248" s="299"/>
      <c r="AU1248" s="299"/>
      <c r="AV1248" s="299"/>
      <c r="AW1248" s="299"/>
      <c r="AX1248" s="299"/>
      <c r="AY1248" s="299"/>
      <c r="AZ1248" s="299"/>
      <c r="BA1248" s="299"/>
      <c r="BB1248" s="299"/>
      <c r="BC1248" s="299"/>
      <c r="BD1248" s="299"/>
    </row>
    <row r="1249" spans="1:132" s="2" customFormat="1" ht="10.5" customHeight="1">
      <c r="A1249" s="1473"/>
      <c r="B1249" s="1476"/>
      <c r="C1249" s="1150" t="s">
        <v>136</v>
      </c>
      <c r="D1249" s="155" t="s">
        <v>34</v>
      </c>
      <c r="E1249" s="54">
        <v>32</v>
      </c>
      <c r="F1249" s="206">
        <v>30</v>
      </c>
      <c r="G1249" s="206">
        <v>32</v>
      </c>
      <c r="H1249" s="363">
        <v>33</v>
      </c>
      <c r="I1249" s="206">
        <v>32</v>
      </c>
      <c r="J1249" s="206">
        <v>31</v>
      </c>
      <c r="K1249" s="206">
        <v>31</v>
      </c>
      <c r="L1249" s="206">
        <v>32</v>
      </c>
      <c r="M1249" s="206">
        <v>33</v>
      </c>
      <c r="N1249" s="363">
        <v>30</v>
      </c>
      <c r="O1249" s="206">
        <v>33</v>
      </c>
      <c r="P1249" s="206">
        <v>33</v>
      </c>
      <c r="Q1249" s="206">
        <v>33</v>
      </c>
      <c r="R1249" s="206">
        <v>30</v>
      </c>
      <c r="S1249" s="206">
        <v>30</v>
      </c>
      <c r="T1249" s="206">
        <v>33</v>
      </c>
      <c r="U1249" s="206">
        <v>37</v>
      </c>
      <c r="V1249" s="363">
        <v>37</v>
      </c>
      <c r="W1249" s="206">
        <v>30</v>
      </c>
      <c r="X1249" s="206">
        <v>30</v>
      </c>
      <c r="Y1249" s="206">
        <v>30</v>
      </c>
      <c r="Z1249" s="206">
        <v>33</v>
      </c>
      <c r="AA1249" s="206">
        <v>30</v>
      </c>
      <c r="AB1249" s="1015">
        <v>33</v>
      </c>
      <c r="AC1249" s="187"/>
      <c r="AD1249" s="187"/>
      <c r="AE1249" s="187"/>
      <c r="AF1249" s="295"/>
      <c r="AG1249" s="295"/>
      <c r="AH1249" s="295"/>
      <c r="AI1249" s="295"/>
      <c r="AJ1249" s="295"/>
      <c r="AK1249" s="295"/>
      <c r="AL1249" s="295"/>
      <c r="AM1249" s="295"/>
      <c r="AN1249" s="295"/>
      <c r="AO1249" s="295"/>
      <c r="AP1249" s="295"/>
      <c r="AQ1249" s="295"/>
      <c r="AR1249" s="295"/>
      <c r="AS1249" s="295"/>
      <c r="AT1249" s="295"/>
      <c r="AU1249" s="295"/>
      <c r="AV1249" s="295"/>
      <c r="AW1249" s="295"/>
      <c r="AX1249" s="295"/>
      <c r="AY1249" s="295"/>
      <c r="AZ1249" s="295"/>
      <c r="BA1249" s="295"/>
      <c r="BB1249" s="295"/>
      <c r="BC1249" s="295"/>
      <c r="BD1249" s="295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</row>
    <row r="1250" spans="1:132" s="1" customFormat="1" ht="10.5" customHeight="1">
      <c r="A1250" s="1473"/>
      <c r="B1250" s="1476"/>
      <c r="C1250" s="1154" t="s">
        <v>967</v>
      </c>
      <c r="D1250" s="155" t="s">
        <v>126</v>
      </c>
      <c r="E1250" s="207">
        <f t="shared" ref="E1250" si="2476">(AG1250-AF1250)*$AE1250</f>
        <v>0.28044000000081726</v>
      </c>
      <c r="F1250" s="207">
        <f t="shared" ref="F1250" si="2477">(AH1250-AG1250)*$AE1250</f>
        <v>0.27287999999862222</v>
      </c>
      <c r="G1250" s="207">
        <f t="shared" ref="G1250" si="2478">(AI1250-AH1250)*$AE1250</f>
        <v>0.27720000000081202</v>
      </c>
      <c r="H1250" s="335">
        <f t="shared" ref="H1250" si="2479">(AJ1250-AI1250)*$AE1250</f>
        <v>0.27755999999990311</v>
      </c>
      <c r="I1250" s="207">
        <f t="shared" ref="I1250" si="2480">(AK1250-AJ1250)*$AE1250</f>
        <v>0.27864000000045053</v>
      </c>
      <c r="J1250" s="207">
        <f t="shared" ref="J1250" si="2481">(AL1250-AK1250)*$AE1250</f>
        <v>0.27863999999881345</v>
      </c>
      <c r="K1250" s="207">
        <f t="shared" ref="K1250" si="2482">(AM1250-AL1250)*$AE1250</f>
        <v>0.279720000000998</v>
      </c>
      <c r="L1250" s="207">
        <f t="shared" ref="L1250" si="2483">(AN1250-AM1250)*$AE1250</f>
        <v>0.27503999999971712</v>
      </c>
      <c r="M1250" s="207">
        <f t="shared" ref="M1250" si="2484">(AO1250-AN1250)*$AE1250</f>
        <v>0.28008000000008909</v>
      </c>
      <c r="N1250" s="335">
        <f t="shared" ref="N1250" si="2485">(AP1250-AO1250)*$AE1250</f>
        <v>0.26712000000006814</v>
      </c>
      <c r="O1250" s="207">
        <f t="shared" ref="O1250" si="2486">(AQ1250-AP1250)*$AE1250</f>
        <v>0.2728800000002593</v>
      </c>
      <c r="P1250" s="207">
        <f t="shared" ref="P1250" si="2487">(AR1250-AQ1250)*$AE1250</f>
        <v>0.27899999999954161</v>
      </c>
      <c r="Q1250" s="207">
        <f t="shared" ref="Q1250" si="2488">(AS1250-AR1250)*$AE1250</f>
        <v>0.2815199999997276</v>
      </c>
      <c r="R1250" s="207">
        <f t="shared" ref="R1250" si="2489">(AT1250-AS1250)*$AE1250</f>
        <v>0.27648000000099276</v>
      </c>
      <c r="S1250" s="207">
        <f t="shared" ref="S1250" si="2490">(AU1250-AT1250)*$AE1250</f>
        <v>0.26855999999970664</v>
      </c>
      <c r="T1250" s="207">
        <f t="shared" ref="T1250" si="2491">(AV1250-AU1250)*$AE1250</f>
        <v>0.28763999999900991</v>
      </c>
      <c r="U1250" s="207">
        <f t="shared" ref="U1250" si="2492">(AW1250-AV1250)*$AE1250</f>
        <v>0.29484000000047672</v>
      </c>
      <c r="V1250" s="335">
        <f t="shared" ref="V1250" si="2493">(AX1250-AW1250)*$AE1250</f>
        <v>0.29232000000029074</v>
      </c>
      <c r="W1250" s="207">
        <f t="shared" ref="W1250" si="2494">(AY1250-AX1250)*$AE1250</f>
        <v>0.28079999999990835</v>
      </c>
      <c r="X1250" s="207">
        <f t="shared" ref="X1250" si="2495">(AZ1250-AY1250)*$AE1250</f>
        <v>0.27036000000007337</v>
      </c>
      <c r="Y1250" s="73">
        <f t="shared" ref="Y1250" si="2496">(BA1250-AZ1250)*$AE1250</f>
        <v>0.29411999999902039</v>
      </c>
      <c r="Z1250" s="207">
        <f t="shared" ref="Z1250" si="2497">(BB1250-BA1250)*$AE1250</f>
        <v>0.29268000000101896</v>
      </c>
      <c r="AA1250" s="207">
        <f t="shared" ref="AA1250" si="2498">(BC1250-BB1250)*$AE1250</f>
        <v>0.29195999999956257</v>
      </c>
      <c r="AB1250" s="208">
        <f t="shared" ref="AB1250" si="2499">(BD1250-BC1250)*$AE1250</f>
        <v>0.28188000000045577</v>
      </c>
      <c r="AC1250" s="58">
        <f>(BD1250-AF1250)*AE1250</f>
        <v>6.7323600000003356</v>
      </c>
      <c r="AD1250" s="61">
        <f>(BD1251-AF1251)*AE1250</f>
        <v>5.8975199999995311</v>
      </c>
      <c r="AE1250" s="524">
        <v>3.6</v>
      </c>
      <c r="AF1250" s="1170">
        <v>2118.8701999999998</v>
      </c>
      <c r="AG1250" s="1170">
        <v>2118.9481000000001</v>
      </c>
      <c r="AH1250" s="1216">
        <v>2119.0238999999997</v>
      </c>
      <c r="AI1250" s="1170">
        <v>2119.1008999999999</v>
      </c>
      <c r="AJ1250" s="1170">
        <v>2119.1779999999999</v>
      </c>
      <c r="AK1250" s="1170">
        <v>2119.2554</v>
      </c>
      <c r="AL1250" s="1170">
        <v>2119.3327999999997</v>
      </c>
      <c r="AM1250" s="1170">
        <v>2119.4105</v>
      </c>
      <c r="AN1250" s="1170">
        <v>2119.4868999999999</v>
      </c>
      <c r="AO1250" s="1170">
        <v>2119.5646999999999</v>
      </c>
      <c r="AP1250" s="1170">
        <v>2119.6388999999999</v>
      </c>
      <c r="AQ1250" s="1170">
        <v>2119.7147</v>
      </c>
      <c r="AR1250" s="1170">
        <v>2119.7921999999999</v>
      </c>
      <c r="AS1250" s="1170">
        <v>2119.8703999999998</v>
      </c>
      <c r="AT1250" s="1170">
        <v>2119.9472000000001</v>
      </c>
      <c r="AU1250" s="1170">
        <v>2120.0218</v>
      </c>
      <c r="AV1250" s="1170">
        <v>2120.1016999999997</v>
      </c>
      <c r="AW1250" s="1170">
        <v>2120.1835999999998</v>
      </c>
      <c r="AX1250" s="1170">
        <v>2120.2647999999999</v>
      </c>
      <c r="AY1250" s="1170">
        <v>2120.3427999999999</v>
      </c>
      <c r="AZ1250" s="1170">
        <v>2120.4178999999999</v>
      </c>
      <c r="BA1250" s="1170">
        <v>2120.4995999999996</v>
      </c>
      <c r="BB1250" s="1170">
        <v>2120.5808999999999</v>
      </c>
      <c r="BC1250" s="1170">
        <v>2120.6619999999998</v>
      </c>
      <c r="BD1250" s="1170">
        <v>2120.7402999999999</v>
      </c>
    </row>
    <row r="1251" spans="1:132" s="1" customFormat="1" ht="10.5" customHeight="1">
      <c r="A1251" s="1473"/>
      <c r="B1251" s="1476"/>
      <c r="C1251" s="1154" t="s">
        <v>967</v>
      </c>
      <c r="D1251" s="155" t="s">
        <v>127</v>
      </c>
      <c r="E1251" s="207">
        <f t="shared" ref="E1251" si="2500">(AG1251-AF1251)*$AE1250</f>
        <v>0.24983999999949447</v>
      </c>
      <c r="F1251" s="207">
        <f t="shared" ref="F1251" si="2501">(AH1251-AG1251)*$AE1250</f>
        <v>0.24444000000003144</v>
      </c>
      <c r="G1251" s="207">
        <f t="shared" ref="G1251" si="2502">(AI1251-AH1251)*$AE1250</f>
        <v>0.24768000000003668</v>
      </c>
      <c r="H1251" s="335">
        <f t="shared" ref="H1251" si="2503">(AJ1251-AI1251)*$AE1250</f>
        <v>0.24587999999966997</v>
      </c>
      <c r="I1251" s="207">
        <f t="shared" ref="I1251" si="2504">(AK1251-AJ1251)*$AE1250</f>
        <v>0.24768000000003668</v>
      </c>
      <c r="J1251" s="207">
        <f t="shared" ref="J1251" si="2505">(AL1251-AK1251)*$AE1250</f>
        <v>0.2451600000014878</v>
      </c>
      <c r="K1251" s="207">
        <f t="shared" ref="K1251" si="2506">(AM1251-AL1251)*$AE1250</f>
        <v>0.24659999999948923</v>
      </c>
      <c r="L1251" s="207">
        <f t="shared" ref="L1251" si="2507">(AN1251-AM1251)*$AE1250</f>
        <v>0.2412000000000262</v>
      </c>
      <c r="M1251" s="207">
        <f t="shared" ref="M1251" si="2508">(AO1251-AN1251)*$AE1250</f>
        <v>0.24659999999948923</v>
      </c>
      <c r="N1251" s="335">
        <f t="shared" ref="N1251" si="2509">(AP1251-AO1251)*$AE1250</f>
        <v>0.23219999999982974</v>
      </c>
      <c r="O1251" s="207">
        <f t="shared" ref="O1251" si="2510">(AQ1251-AP1251)*$AE1250</f>
        <v>0.24191999999984545</v>
      </c>
      <c r="P1251" s="207">
        <f t="shared" ref="P1251" si="2511">(AR1251-AQ1251)*$AE1250</f>
        <v>0.24876000000058412</v>
      </c>
      <c r="Q1251" s="207">
        <f t="shared" ref="Q1251" si="2512">(AS1251-AR1251)*$AE1250</f>
        <v>0.24948000000040338</v>
      </c>
      <c r="R1251" s="207">
        <f t="shared" ref="R1251" si="2513">(AT1251-AS1251)*$AE1250</f>
        <v>0.24407999999930327</v>
      </c>
      <c r="S1251" s="207">
        <f t="shared" ref="S1251" si="2514">(AU1251-AT1251)*$AE1250</f>
        <v>0.23328000000037719</v>
      </c>
      <c r="T1251" s="207">
        <f t="shared" ref="T1251" si="2515">(AV1251-AU1251)*$AE1250</f>
        <v>0.24876000000058412</v>
      </c>
      <c r="U1251" s="207">
        <f t="shared" ref="U1251" si="2516">(AW1251-AV1251)*$AE1250</f>
        <v>0.25523999999895752</v>
      </c>
      <c r="V1251" s="335">
        <f t="shared" ref="V1251" si="2517">(AX1251-AW1251)*$AE1250</f>
        <v>0.25235999999968045</v>
      </c>
      <c r="W1251" s="207">
        <f t="shared" ref="W1251" si="2518">(AY1251-AX1251)*$AE1250</f>
        <v>0.2412000000000262</v>
      </c>
      <c r="X1251" s="207">
        <f t="shared" ref="X1251" si="2519">(AZ1251-AY1251)*$AE1250</f>
        <v>0.22968000000128086</v>
      </c>
      <c r="Y1251" s="73">
        <f t="shared" ref="Y1251" si="2520">(BA1251-AZ1251)*$AE1250</f>
        <v>0.25451999999913827</v>
      </c>
      <c r="Z1251" s="207">
        <f t="shared" ref="Z1251" si="2521">(BB1251-BA1251)*$AE1250</f>
        <v>0.25307999999949971</v>
      </c>
      <c r="AA1251" s="207">
        <f t="shared" ref="AA1251" si="2522">(BC1251-BB1251)*$AE1250</f>
        <v>0.25200000000058936</v>
      </c>
      <c r="AB1251" s="208">
        <f t="shared" ref="AB1251" si="2523">(BD1251-BC1251)*$AE1250</f>
        <v>0.24587999999966997</v>
      </c>
      <c r="AC1251" s="58"/>
      <c r="AD1251" s="61"/>
      <c r="AE1251" s="524"/>
      <c r="AF1251" s="1080">
        <v>2350.8602000000001</v>
      </c>
      <c r="AG1251" s="1080">
        <v>2350.9295999999999</v>
      </c>
      <c r="AH1251" s="1081">
        <v>2350.9974999999999</v>
      </c>
      <c r="AI1251" s="1080">
        <v>2351.0663</v>
      </c>
      <c r="AJ1251" s="1080">
        <v>2351.1345999999999</v>
      </c>
      <c r="AK1251" s="1080">
        <v>2351.2033999999999</v>
      </c>
      <c r="AL1251" s="1080">
        <v>2351.2715000000003</v>
      </c>
      <c r="AM1251" s="1080">
        <v>2351.34</v>
      </c>
      <c r="AN1251" s="1080">
        <v>2351.4070000000002</v>
      </c>
      <c r="AO1251" s="1080">
        <v>2351.4755</v>
      </c>
      <c r="AP1251" s="1080">
        <v>2351.54</v>
      </c>
      <c r="AQ1251" s="1080">
        <v>2351.6071999999999</v>
      </c>
      <c r="AR1251" s="1080">
        <v>2351.6763000000001</v>
      </c>
      <c r="AS1251" s="1080">
        <v>2351.7456000000002</v>
      </c>
      <c r="AT1251" s="1080">
        <v>2351.8134</v>
      </c>
      <c r="AU1251" s="1080">
        <v>2351.8782000000001</v>
      </c>
      <c r="AV1251" s="1080">
        <v>2351.9473000000003</v>
      </c>
      <c r="AW1251" s="1080">
        <v>2352.0182</v>
      </c>
      <c r="AX1251" s="1080">
        <v>2352.0882999999999</v>
      </c>
      <c r="AY1251" s="1080">
        <v>2352.1552999999999</v>
      </c>
      <c r="AZ1251" s="1080">
        <v>2352.2191000000003</v>
      </c>
      <c r="BA1251" s="1080">
        <v>2352.2898</v>
      </c>
      <c r="BB1251" s="1080">
        <v>2352.3600999999999</v>
      </c>
      <c r="BC1251" s="1080">
        <v>2352.4301</v>
      </c>
      <c r="BD1251" s="1080">
        <v>2352.4983999999999</v>
      </c>
    </row>
    <row r="1252" spans="1:132" s="1" customFormat="1" ht="10.5" customHeight="1" thickBot="1">
      <c r="A1252" s="1474"/>
      <c r="B1252" s="1477"/>
      <c r="C1252" s="312"/>
      <c r="D1252" s="271" t="s">
        <v>42</v>
      </c>
      <c r="E1252" s="96">
        <f>E1251/E1250</f>
        <v>0.89088575095837397</v>
      </c>
      <c r="F1252" s="96">
        <f t="shared" ref="F1252:AB1252" si="2524">F1251/F1250</f>
        <v>0.89577836412073297</v>
      </c>
      <c r="G1252" s="96">
        <f t="shared" si="2524"/>
        <v>0.89350649350400846</v>
      </c>
      <c r="H1252" s="340">
        <f t="shared" si="2524"/>
        <v>0.88586251621183099</v>
      </c>
      <c r="I1252" s="96">
        <f t="shared" si="2524"/>
        <v>0.88888888888758333</v>
      </c>
      <c r="J1252" s="96">
        <f t="shared" si="2524"/>
        <v>0.87984496124939626</v>
      </c>
      <c r="K1252" s="96">
        <f t="shared" si="2524"/>
        <v>0.88159588159091018</v>
      </c>
      <c r="L1252" s="96">
        <f t="shared" si="2524"/>
        <v>0.87696335078633747</v>
      </c>
      <c r="M1252" s="96">
        <f t="shared" si="2524"/>
        <v>0.88046272493362887</v>
      </c>
      <c r="N1252" s="340">
        <f t="shared" si="2524"/>
        <v>0.86927223719590641</v>
      </c>
      <c r="O1252" s="96">
        <f t="shared" si="2524"/>
        <v>0.88654353561864396</v>
      </c>
      <c r="P1252" s="96">
        <f t="shared" si="2524"/>
        <v>0.89161290322936493</v>
      </c>
      <c r="Q1252" s="96">
        <f t="shared" si="2524"/>
        <v>0.88618925831431083</v>
      </c>
      <c r="R1252" s="96">
        <f t="shared" si="2524"/>
        <v>0.88281249999431011</v>
      </c>
      <c r="S1252" s="96">
        <f t="shared" si="2524"/>
        <v>0.86863270777715218</v>
      </c>
      <c r="T1252" s="96">
        <f t="shared" si="2524"/>
        <v>0.86483103880350576</v>
      </c>
      <c r="U1252" s="96">
        <f t="shared" si="2524"/>
        <v>0.86568986568493023</v>
      </c>
      <c r="V1252" s="340">
        <f t="shared" si="2524"/>
        <v>0.86330049260888564</v>
      </c>
      <c r="W1252" s="96">
        <f t="shared" si="2524"/>
        <v>0.85897435897473262</v>
      </c>
      <c r="X1252" s="96">
        <f t="shared" si="2524"/>
        <v>0.8495339547315377</v>
      </c>
      <c r="Y1252" s="96">
        <f t="shared" si="2524"/>
        <v>0.86536107711133547</v>
      </c>
      <c r="Z1252" s="96">
        <f t="shared" si="2524"/>
        <v>0.86469864698175003</v>
      </c>
      <c r="AA1252" s="96">
        <f t="shared" si="2524"/>
        <v>0.86313193588493942</v>
      </c>
      <c r="AB1252" s="97">
        <f t="shared" si="2524"/>
        <v>0.87228607918004974</v>
      </c>
      <c r="AC1252" s="58"/>
      <c r="AD1252" s="61"/>
      <c r="AE1252" s="524"/>
      <c r="AF1252" s="300"/>
      <c r="AG1252" s="300"/>
      <c r="AH1252" s="300"/>
      <c r="AI1252" s="300"/>
      <c r="AJ1252" s="300"/>
      <c r="AK1252" s="300"/>
      <c r="AL1252" s="300"/>
      <c r="AM1252" s="300"/>
      <c r="AN1252" s="300"/>
      <c r="AO1252" s="300"/>
      <c r="AP1252" s="300"/>
      <c r="AQ1252" s="300"/>
      <c r="AR1252" s="300"/>
      <c r="AS1252" s="300"/>
      <c r="AT1252" s="300"/>
      <c r="AU1252" s="300"/>
      <c r="AV1252" s="300"/>
      <c r="AW1252" s="300"/>
      <c r="AX1252" s="300"/>
      <c r="AY1252" s="300"/>
      <c r="AZ1252" s="300"/>
      <c r="BA1252" s="300"/>
      <c r="BB1252" s="300"/>
      <c r="BC1252" s="300"/>
      <c r="BD1252" s="300"/>
    </row>
    <row r="1253" spans="1:132" s="1" customFormat="1" ht="10.5" customHeight="1">
      <c r="A1253" s="1472" t="s">
        <v>76</v>
      </c>
      <c r="B1253" s="1475" t="s">
        <v>556</v>
      </c>
      <c r="C1253" s="165"/>
      <c r="D1253" s="1266"/>
      <c r="E1253" s="214"/>
      <c r="F1253" s="214"/>
      <c r="G1253" s="214"/>
      <c r="H1253" s="365"/>
      <c r="I1253" s="214"/>
      <c r="J1253" s="214"/>
      <c r="K1253" s="214"/>
      <c r="L1253" s="214"/>
      <c r="M1253" s="214"/>
      <c r="N1253" s="365"/>
      <c r="O1253" s="214"/>
      <c r="P1253" s="214"/>
      <c r="Q1253" s="214"/>
      <c r="R1253" s="214"/>
      <c r="S1253" s="214"/>
      <c r="T1253" s="214"/>
      <c r="U1253" s="214"/>
      <c r="V1253" s="365"/>
      <c r="W1253" s="214"/>
      <c r="X1253" s="214"/>
      <c r="Y1253" s="214"/>
      <c r="Z1253" s="214"/>
      <c r="AA1253" s="214"/>
      <c r="AB1253" s="215"/>
      <c r="AC1253" s="58" t="s">
        <v>125</v>
      </c>
      <c r="AD1253" s="61">
        <f>AD1255/AC1255</f>
        <v>0.92096162240217894</v>
      </c>
      <c r="AE1253" s="524"/>
      <c r="AF1253" s="294"/>
      <c r="AG1253" s="299"/>
      <c r="AH1253" s="299"/>
      <c r="AI1253" s="299"/>
      <c r="AJ1253" s="299"/>
      <c r="AK1253" s="299"/>
      <c r="AL1253" s="299"/>
      <c r="AM1253" s="299"/>
      <c r="AN1253" s="299"/>
      <c r="AO1253" s="299"/>
      <c r="AP1253" s="299"/>
      <c r="AQ1253" s="299"/>
      <c r="AR1253" s="299"/>
      <c r="AS1253" s="299"/>
      <c r="AT1253" s="299"/>
      <c r="AU1253" s="299"/>
      <c r="AV1253" s="299"/>
      <c r="AW1253" s="299"/>
      <c r="AX1253" s="299"/>
      <c r="AY1253" s="299"/>
      <c r="AZ1253" s="299"/>
      <c r="BA1253" s="299"/>
      <c r="BB1253" s="299"/>
      <c r="BC1253" s="299"/>
      <c r="BD1253" s="299"/>
    </row>
    <row r="1254" spans="1:132" s="2" customFormat="1" ht="10.5" customHeight="1">
      <c r="A1254" s="1473"/>
      <c r="B1254" s="1476"/>
      <c r="C1254" s="1150" t="s">
        <v>139</v>
      </c>
      <c r="D1254" s="155" t="s">
        <v>34</v>
      </c>
      <c r="E1254" s="54">
        <f>ROUND(SQRT(E1255^2+E1256^2)*1000/(1.73*E$1159),0)</f>
        <v>54</v>
      </c>
      <c r="F1254" s="206">
        <f t="shared" ref="F1254:AB1254" si="2525">ROUND(SQRT(F1255^2+F1256^2)*1000/(1.73*F$1159),0)</f>
        <v>55</v>
      </c>
      <c r="G1254" s="206">
        <f t="shared" si="2525"/>
        <v>54</v>
      </c>
      <c r="H1254" s="363">
        <f t="shared" si="2525"/>
        <v>54</v>
      </c>
      <c r="I1254" s="206">
        <f t="shared" si="2525"/>
        <v>55</v>
      </c>
      <c r="J1254" s="206">
        <f t="shared" si="2525"/>
        <v>54</v>
      </c>
      <c r="K1254" s="206">
        <f t="shared" si="2525"/>
        <v>54</v>
      </c>
      <c r="L1254" s="206">
        <f t="shared" si="2525"/>
        <v>55</v>
      </c>
      <c r="M1254" s="206">
        <f t="shared" si="2525"/>
        <v>54</v>
      </c>
      <c r="N1254" s="363">
        <f t="shared" si="2525"/>
        <v>54</v>
      </c>
      <c r="O1254" s="206">
        <f t="shared" si="2525"/>
        <v>53</v>
      </c>
      <c r="P1254" s="206">
        <f t="shared" si="2525"/>
        <v>53</v>
      </c>
      <c r="Q1254" s="206">
        <f t="shared" si="2525"/>
        <v>53</v>
      </c>
      <c r="R1254" s="206">
        <f t="shared" si="2525"/>
        <v>54</v>
      </c>
      <c r="S1254" s="206">
        <f t="shared" si="2525"/>
        <v>55</v>
      </c>
      <c r="T1254" s="206">
        <f t="shared" si="2525"/>
        <v>55</v>
      </c>
      <c r="U1254" s="206">
        <f t="shared" si="2525"/>
        <v>53</v>
      </c>
      <c r="V1254" s="363">
        <f t="shared" si="2525"/>
        <v>53</v>
      </c>
      <c r="W1254" s="206">
        <f t="shared" si="2525"/>
        <v>54</v>
      </c>
      <c r="X1254" s="206">
        <f t="shared" si="2525"/>
        <v>53</v>
      </c>
      <c r="Y1254" s="206">
        <f t="shared" si="2525"/>
        <v>54</v>
      </c>
      <c r="Z1254" s="206">
        <f t="shared" si="2525"/>
        <v>53</v>
      </c>
      <c r="AA1254" s="206">
        <f t="shared" si="2525"/>
        <v>53</v>
      </c>
      <c r="AB1254" s="1015">
        <f t="shared" si="2525"/>
        <v>54</v>
      </c>
      <c r="AC1254" s="187"/>
      <c r="AD1254" s="187"/>
      <c r="AE1254" s="187"/>
      <c r="AF1254" s="295"/>
      <c r="AG1254" s="295"/>
      <c r="AH1254" s="295"/>
      <c r="AI1254" s="295"/>
      <c r="AJ1254" s="295"/>
      <c r="AK1254" s="295"/>
      <c r="AL1254" s="295"/>
      <c r="AM1254" s="295"/>
      <c r="AN1254" s="295"/>
      <c r="AO1254" s="295"/>
      <c r="AP1254" s="295"/>
      <c r="AQ1254" s="295"/>
      <c r="AR1254" s="295"/>
      <c r="AS1254" s="295"/>
      <c r="AT1254" s="295"/>
      <c r="AU1254" s="295"/>
      <c r="AV1254" s="295"/>
      <c r="AW1254" s="295"/>
      <c r="AX1254" s="295"/>
      <c r="AY1254" s="295"/>
      <c r="AZ1254" s="295"/>
      <c r="BA1254" s="295"/>
      <c r="BB1254" s="295"/>
      <c r="BC1254" s="295"/>
      <c r="BD1254" s="295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</row>
    <row r="1255" spans="1:132" s="1" customFormat="1" ht="10.5" customHeight="1">
      <c r="A1255" s="1473"/>
      <c r="B1255" s="1476"/>
      <c r="C1255" s="1154" t="s">
        <v>967</v>
      </c>
      <c r="D1255" s="155" t="s">
        <v>126</v>
      </c>
      <c r="E1255" s="207">
        <f t="shared" ref="E1255" si="2526">(AG1255-AF1255)*$AE1255</f>
        <v>0.44963999999927184</v>
      </c>
      <c r="F1255" s="207">
        <f t="shared" ref="F1255" si="2527">(AH1255-AG1255)*$AE1255</f>
        <v>0.45072000000145634</v>
      </c>
      <c r="G1255" s="207">
        <f t="shared" ref="G1255" si="2528">(AI1255-AH1255)*$AE1255</f>
        <v>0.45107999999891035</v>
      </c>
      <c r="H1255" s="335">
        <f t="shared" ref="H1255" si="2529">(AJ1255-AI1255)*$AE1255</f>
        <v>0.45143999999963852</v>
      </c>
      <c r="I1255" s="207">
        <f t="shared" ref="I1255" si="2530">(AK1255-AJ1255)*$AE1255</f>
        <v>0.45468000000128089</v>
      </c>
      <c r="J1255" s="207">
        <f t="shared" ref="J1255" si="2531">(AL1255-AK1255)*$AE1255</f>
        <v>0.45179999999872961</v>
      </c>
      <c r="K1255" s="207">
        <f t="shared" ref="K1255" si="2532">(AM1255-AL1255)*$AE1255</f>
        <v>0.45216000000109491</v>
      </c>
      <c r="L1255" s="207">
        <f t="shared" ref="L1255" si="2533">(AN1255-AM1255)*$AE1255</f>
        <v>0.45359999999909634</v>
      </c>
      <c r="M1255" s="207">
        <f t="shared" ref="M1255" si="2534">(AO1255-AN1255)*$AE1255</f>
        <v>0.45360000000073342</v>
      </c>
      <c r="N1255" s="335">
        <f t="shared" ref="N1255" si="2535">(AP1255-AO1255)*$AE1255</f>
        <v>0.452520000000186</v>
      </c>
      <c r="O1255" s="207">
        <f t="shared" ref="O1255" si="2536">(AQ1255-AP1255)*$AE1255</f>
        <v>0.43415999999906491</v>
      </c>
      <c r="P1255" s="207">
        <f t="shared" ref="P1255" si="2537">(AR1255-AQ1255)*$AE1255</f>
        <v>0.43668000000088797</v>
      </c>
      <c r="Q1255" s="207">
        <f t="shared" ref="Q1255" si="2538">(AS1255-AR1255)*$AE1255</f>
        <v>0.44675999999999477</v>
      </c>
      <c r="R1255" s="207">
        <f t="shared" ref="R1255" si="2539">(AT1255-AS1255)*$AE1255</f>
        <v>0.44711999999908586</v>
      </c>
      <c r="S1255" s="207">
        <f t="shared" ref="S1255" si="2540">(AU1255-AT1255)*$AE1255</f>
        <v>0.45324000000000525</v>
      </c>
      <c r="T1255" s="207">
        <f t="shared" ref="T1255" si="2541">(AV1255-AU1255)*$AE1255</f>
        <v>0.4539599999998245</v>
      </c>
      <c r="U1255" s="207">
        <f t="shared" ref="U1255" si="2542">(AW1255-AV1255)*$AE1255</f>
        <v>0.43956000000016504</v>
      </c>
      <c r="V1255" s="335">
        <f t="shared" ref="V1255" si="2543">(AX1255-AW1255)*$AE1255</f>
        <v>0.44208000000035103</v>
      </c>
      <c r="W1255" s="207">
        <f t="shared" ref="W1255" si="2544">(AY1255-AX1255)*$AE1255</f>
        <v>0.44243999999944211</v>
      </c>
      <c r="X1255" s="207">
        <f t="shared" ref="X1255" si="2545">(AZ1255-AY1255)*$AE1255</f>
        <v>0.43992000000089321</v>
      </c>
      <c r="Y1255" s="73">
        <f t="shared" ref="Y1255" si="2546">(BA1255-AZ1255)*$AE1255</f>
        <v>0.44208000000035103</v>
      </c>
      <c r="Z1255" s="207">
        <f t="shared" ref="Z1255" si="2547">(BB1255-BA1255)*$AE1255</f>
        <v>0.4402799999999843</v>
      </c>
      <c r="AA1255" s="207">
        <f t="shared" ref="AA1255" si="2548">(BC1255-BB1255)*$AE1255</f>
        <v>0.43919999999943687</v>
      </c>
      <c r="AB1255" s="208">
        <f t="shared" ref="AB1255" si="2549">(BD1255-BC1255)*$AE1255</f>
        <v>0.44315999999926137</v>
      </c>
      <c r="AC1255" s="58">
        <f>(BD1255-AF1255)*AE1255</f>
        <v>10.721879999999146</v>
      </c>
      <c r="AD1255" s="61">
        <f>(BD1256-AF1256)*AE1255</f>
        <v>9.8744400000006873</v>
      </c>
      <c r="AE1255" s="524">
        <v>3.6</v>
      </c>
      <c r="AF1255" s="1170">
        <v>2141.7734</v>
      </c>
      <c r="AG1255" s="1170">
        <v>2141.8982999999998</v>
      </c>
      <c r="AH1255" s="1216">
        <v>2142.0235000000002</v>
      </c>
      <c r="AI1255" s="1170">
        <v>2142.1487999999999</v>
      </c>
      <c r="AJ1255" s="1170">
        <v>2142.2741999999998</v>
      </c>
      <c r="AK1255" s="1170">
        <v>2142.4005000000002</v>
      </c>
      <c r="AL1255" s="1170">
        <v>2142.5259999999998</v>
      </c>
      <c r="AM1255" s="1170">
        <v>2142.6516000000001</v>
      </c>
      <c r="AN1255" s="1170">
        <v>2142.7775999999999</v>
      </c>
      <c r="AO1255" s="1170">
        <v>2142.9036000000001</v>
      </c>
      <c r="AP1255" s="1170">
        <v>2143.0293000000001</v>
      </c>
      <c r="AQ1255" s="1170">
        <v>2143.1498999999999</v>
      </c>
      <c r="AR1255" s="1170">
        <v>2143.2712000000001</v>
      </c>
      <c r="AS1255" s="1170">
        <v>2143.3953000000001</v>
      </c>
      <c r="AT1255" s="1170">
        <v>2143.5194999999999</v>
      </c>
      <c r="AU1255" s="1170">
        <v>2143.6453999999999</v>
      </c>
      <c r="AV1255" s="1170">
        <v>2143.7714999999998</v>
      </c>
      <c r="AW1255" s="1170">
        <v>2143.8935999999999</v>
      </c>
      <c r="AX1255" s="1170">
        <v>2144.0164</v>
      </c>
      <c r="AY1255" s="1170">
        <v>2144.1392999999998</v>
      </c>
      <c r="AZ1255" s="1170">
        <v>2144.2615000000001</v>
      </c>
      <c r="BA1255" s="1170">
        <v>2144.3843000000002</v>
      </c>
      <c r="BB1255" s="1170">
        <v>2144.5066000000002</v>
      </c>
      <c r="BC1255" s="1170">
        <v>2144.6286</v>
      </c>
      <c r="BD1255" s="1170">
        <v>2144.7516999999998</v>
      </c>
    </row>
    <row r="1256" spans="1:132" s="1" customFormat="1" ht="10.5" customHeight="1">
      <c r="A1256" s="1473"/>
      <c r="B1256" s="1476"/>
      <c r="C1256" s="1154" t="s">
        <v>967</v>
      </c>
      <c r="D1256" s="155" t="s">
        <v>127</v>
      </c>
      <c r="E1256" s="207">
        <f t="shared" ref="E1256" si="2550">(AG1256-AF1256)*$AE1255</f>
        <v>0.4165199999994002</v>
      </c>
      <c r="F1256" s="207">
        <f t="shared" ref="F1256" si="2551">(AH1256-AG1256)*$AE1255</f>
        <v>0.41544000000048981</v>
      </c>
      <c r="G1256" s="207">
        <f t="shared" ref="G1256" si="2552">(AI1256-AH1256)*$AE1255</f>
        <v>0.41364000000012313</v>
      </c>
      <c r="H1256" s="335">
        <f t="shared" ref="H1256" si="2553">(AJ1256-AI1256)*$AE1255</f>
        <v>0.41075999999920898</v>
      </c>
      <c r="I1256" s="207">
        <f t="shared" ref="I1256" si="2554">(AK1256-AJ1256)*$AE1255</f>
        <v>0.41364000000012313</v>
      </c>
      <c r="J1256" s="207">
        <f t="shared" ref="J1256" si="2555">(AL1256-AK1256)*$AE1255</f>
        <v>0.41076000000084606</v>
      </c>
      <c r="K1256" s="207">
        <f t="shared" ref="K1256" si="2556">(AM1256-AL1256)*$AE1255</f>
        <v>0.41255999999957566</v>
      </c>
      <c r="L1256" s="207">
        <f t="shared" ref="L1256" si="2557">(AN1256-AM1256)*$AE1255</f>
        <v>0.41220000000048457</v>
      </c>
      <c r="M1256" s="207">
        <f t="shared" ref="M1256" si="2558">(AO1256-AN1256)*$AE1255</f>
        <v>0.41111999999993715</v>
      </c>
      <c r="N1256" s="335">
        <f t="shared" ref="N1256" si="2559">(AP1256-AO1256)*$AE1255</f>
        <v>0.41435999999994239</v>
      </c>
      <c r="O1256" s="207">
        <f t="shared" ref="O1256" si="2560">(AQ1256-AP1256)*$AE1255</f>
        <v>0.40968000000029864</v>
      </c>
      <c r="P1256" s="207">
        <f t="shared" ref="P1256" si="2561">(AR1256-AQ1256)*$AE1255</f>
        <v>0.41111999999993715</v>
      </c>
      <c r="Q1256" s="207">
        <f t="shared" ref="Q1256" si="2562">(AS1256-AR1256)*$AE1255</f>
        <v>0.41471999999903347</v>
      </c>
      <c r="R1256" s="207">
        <f t="shared" ref="R1256" si="2563">(AT1256-AS1256)*$AE1255</f>
        <v>0.4140000000008513</v>
      </c>
      <c r="S1256" s="207">
        <f t="shared" ref="S1256" si="2564">(AU1256-AT1256)*$AE1255</f>
        <v>0.41616000000030912</v>
      </c>
      <c r="T1256" s="207">
        <f t="shared" ref="T1256" si="2565">(AV1256-AU1256)*$AE1255</f>
        <v>0.41364000000012313</v>
      </c>
      <c r="U1256" s="207">
        <f t="shared" ref="U1256" si="2566">(AW1256-AV1256)*$AE1255</f>
        <v>0.40679999999938449</v>
      </c>
      <c r="V1256" s="335">
        <f t="shared" ref="V1256" si="2567">(AX1256-AW1256)*$AE1255</f>
        <v>0.40716000000011265</v>
      </c>
      <c r="W1256" s="207">
        <f t="shared" ref="W1256" si="2568">(AY1256-AX1256)*$AE1255</f>
        <v>0.40931999999957042</v>
      </c>
      <c r="X1256" s="207">
        <f t="shared" ref="X1256" si="2569">(AZ1256-AY1256)*$AE1255</f>
        <v>0.40824000000066007</v>
      </c>
      <c r="Y1256" s="73">
        <f t="shared" ref="Y1256" si="2570">(BA1256-AZ1256)*$AE1255</f>
        <v>0.40859999999975116</v>
      </c>
      <c r="Z1256" s="207">
        <f t="shared" ref="Z1256" si="2571">(BB1256-BA1256)*$AE1255</f>
        <v>0.40787999999993191</v>
      </c>
      <c r="AA1256" s="207">
        <f t="shared" ref="AA1256" si="2572">(BC1256-BB1256)*$AE1255</f>
        <v>0.40716000000011265</v>
      </c>
      <c r="AB1256" s="208">
        <f t="shared" ref="AB1256" si="2573">(BD1256-BC1256)*$AE1255</f>
        <v>0.40896000000047933</v>
      </c>
      <c r="AC1256" s="58"/>
      <c r="AD1256" s="61"/>
      <c r="AE1256" s="524"/>
      <c r="AF1256" s="1080">
        <v>2118.2635</v>
      </c>
      <c r="AG1256" s="1080">
        <v>2118.3791999999999</v>
      </c>
      <c r="AH1256" s="1081">
        <v>2118.4946</v>
      </c>
      <c r="AI1256" s="1080">
        <v>2118.6095</v>
      </c>
      <c r="AJ1256" s="1080">
        <v>2118.7235999999998</v>
      </c>
      <c r="AK1256" s="1080">
        <v>2118.8384999999998</v>
      </c>
      <c r="AL1256" s="1080">
        <v>2118.9526000000001</v>
      </c>
      <c r="AM1256" s="1080">
        <v>2119.0672</v>
      </c>
      <c r="AN1256" s="1080">
        <v>2119.1817000000001</v>
      </c>
      <c r="AO1256" s="1080">
        <v>2119.2959000000001</v>
      </c>
      <c r="AP1256" s="1080">
        <v>2119.4110000000001</v>
      </c>
      <c r="AQ1256" s="1080">
        <v>2119.5248000000001</v>
      </c>
      <c r="AR1256" s="1080">
        <v>2119.6390000000001</v>
      </c>
      <c r="AS1256" s="1080">
        <v>2119.7541999999999</v>
      </c>
      <c r="AT1256" s="1080">
        <v>2119.8692000000001</v>
      </c>
      <c r="AU1256" s="1080">
        <v>2119.9848000000002</v>
      </c>
      <c r="AV1256" s="1080">
        <v>2120.0997000000002</v>
      </c>
      <c r="AW1256" s="1080">
        <v>2120.2127</v>
      </c>
      <c r="AX1256" s="1080">
        <v>2120.3258000000001</v>
      </c>
      <c r="AY1256" s="1080">
        <v>2120.4395</v>
      </c>
      <c r="AZ1256" s="1080">
        <v>2120.5529000000001</v>
      </c>
      <c r="BA1256" s="1080">
        <v>2120.6664000000001</v>
      </c>
      <c r="BB1256" s="1080">
        <v>2120.7797</v>
      </c>
      <c r="BC1256" s="1080">
        <v>2120.8928000000001</v>
      </c>
      <c r="BD1256" s="1080">
        <v>2121.0064000000002</v>
      </c>
    </row>
    <row r="1257" spans="1:132" s="1" customFormat="1" ht="10.5" customHeight="1" thickBot="1">
      <c r="A1257" s="1474"/>
      <c r="B1257" s="1477"/>
      <c r="C1257" s="312"/>
      <c r="D1257" s="271" t="s">
        <v>42</v>
      </c>
      <c r="E1257" s="96">
        <f>E1256/E1255</f>
        <v>0.9263410728584528</v>
      </c>
      <c r="F1257" s="96">
        <f t="shared" ref="F1257:AB1257" si="2574">F1256/F1255</f>
        <v>0.92172523961472186</v>
      </c>
      <c r="G1257" s="96">
        <f t="shared" si="2574"/>
        <v>0.91699920191789119</v>
      </c>
      <c r="H1257" s="340">
        <f t="shared" si="2574"/>
        <v>0.90988835725575468</v>
      </c>
      <c r="I1257" s="96">
        <f t="shared" si="2574"/>
        <v>0.90973871733737544</v>
      </c>
      <c r="J1257" s="96">
        <f t="shared" si="2574"/>
        <v>0.90916334661797493</v>
      </c>
      <c r="K1257" s="96">
        <f t="shared" si="2574"/>
        <v>0.91242038216245713</v>
      </c>
      <c r="L1257" s="96">
        <f t="shared" si="2574"/>
        <v>0.90873015873303742</v>
      </c>
      <c r="M1257" s="96">
        <f t="shared" si="2574"/>
        <v>0.9063492063476023</v>
      </c>
      <c r="N1257" s="340">
        <f t="shared" si="2574"/>
        <v>0.91567223548080101</v>
      </c>
      <c r="O1257" s="96">
        <f t="shared" si="2574"/>
        <v>0.94361525705081306</v>
      </c>
      <c r="P1257" s="96">
        <f t="shared" si="2574"/>
        <v>0.94146743610676276</v>
      </c>
      <c r="Q1257" s="96">
        <f t="shared" si="2574"/>
        <v>0.92828364222186033</v>
      </c>
      <c r="R1257" s="96">
        <f t="shared" si="2574"/>
        <v>0.92592592592972289</v>
      </c>
      <c r="S1257" s="96">
        <f t="shared" si="2574"/>
        <v>0.91818903892044901</v>
      </c>
      <c r="T1257" s="96">
        <f t="shared" si="2574"/>
        <v>0.91118160190387487</v>
      </c>
      <c r="U1257" s="96">
        <f t="shared" si="2574"/>
        <v>0.92547092546917764</v>
      </c>
      <c r="V1257" s="340">
        <f t="shared" si="2574"/>
        <v>0.92100977198649425</v>
      </c>
      <c r="W1257" s="96">
        <f t="shared" si="2574"/>
        <v>0.92514239218896699</v>
      </c>
      <c r="X1257" s="96">
        <f t="shared" si="2574"/>
        <v>0.92798690670992723</v>
      </c>
      <c r="Y1257" s="96">
        <f t="shared" si="2574"/>
        <v>0.92426710097590192</v>
      </c>
      <c r="Z1257" s="96">
        <f t="shared" si="2574"/>
        <v>0.92641046606692667</v>
      </c>
      <c r="AA1257" s="96">
        <f t="shared" si="2574"/>
        <v>0.92704918032931394</v>
      </c>
      <c r="AB1257" s="97">
        <f t="shared" si="2574"/>
        <v>0.92282696994575542</v>
      </c>
      <c r="AC1257" s="58"/>
      <c r="AD1257" s="61"/>
      <c r="AE1257" s="524"/>
      <c r="AF1257" s="300"/>
      <c r="AG1257" s="300"/>
      <c r="AH1257" s="300"/>
      <c r="AI1257" s="300"/>
      <c r="AJ1257" s="300"/>
      <c r="AK1257" s="300"/>
      <c r="AL1257" s="300"/>
      <c r="AM1257" s="300"/>
      <c r="AN1257" s="300"/>
      <c r="AO1257" s="300"/>
      <c r="AP1257" s="300"/>
      <c r="AQ1257" s="300"/>
      <c r="AR1257" s="300"/>
      <c r="AS1257" s="300"/>
      <c r="AT1257" s="300"/>
      <c r="AU1257" s="300"/>
      <c r="AV1257" s="300"/>
      <c r="AW1257" s="300"/>
      <c r="AX1257" s="300"/>
      <c r="AY1257" s="300"/>
      <c r="AZ1257" s="300"/>
      <c r="BA1257" s="300"/>
      <c r="BB1257" s="300"/>
      <c r="BC1257" s="300"/>
      <c r="BD1257" s="300"/>
    </row>
    <row r="1258" spans="1:132" s="1" customFormat="1" ht="10.5" customHeight="1">
      <c r="A1258" s="1472" t="s">
        <v>20</v>
      </c>
      <c r="B1258" s="1475" t="s">
        <v>567</v>
      </c>
      <c r="C1258" s="165"/>
      <c r="D1258" s="1266"/>
      <c r="E1258" s="214"/>
      <c r="F1258" s="214"/>
      <c r="G1258" s="214"/>
      <c r="H1258" s="365"/>
      <c r="I1258" s="214"/>
      <c r="J1258" s="214"/>
      <c r="K1258" s="214"/>
      <c r="L1258" s="214"/>
      <c r="M1258" s="214"/>
      <c r="N1258" s="365"/>
      <c r="O1258" s="214"/>
      <c r="P1258" s="214"/>
      <c r="Q1258" s="214"/>
      <c r="R1258" s="214"/>
      <c r="S1258" s="214"/>
      <c r="T1258" s="214"/>
      <c r="U1258" s="214"/>
      <c r="V1258" s="365"/>
      <c r="W1258" s="214"/>
      <c r="X1258" s="214"/>
      <c r="Y1258" s="214"/>
      <c r="Z1258" s="214"/>
      <c r="AA1258" s="214"/>
      <c r="AB1258" s="215"/>
      <c r="AC1258" s="58" t="s">
        <v>125</v>
      </c>
      <c r="AD1258" s="61">
        <f>AD1260/AC1260</f>
        <v>0.83417147823913496</v>
      </c>
      <c r="AE1258" s="524"/>
      <c r="AF1258" s="294"/>
      <c r="AG1258" s="299"/>
      <c r="AH1258" s="299"/>
      <c r="AI1258" s="299"/>
      <c r="AJ1258" s="299"/>
      <c r="AK1258" s="299"/>
      <c r="AL1258" s="299"/>
      <c r="AM1258" s="299"/>
      <c r="AN1258" s="299"/>
      <c r="AO1258" s="299"/>
      <c r="AP1258" s="299"/>
      <c r="AQ1258" s="299"/>
      <c r="AR1258" s="299"/>
      <c r="AS1258" s="299"/>
      <c r="AT1258" s="299"/>
      <c r="AU1258" s="299"/>
      <c r="AV1258" s="299"/>
      <c r="AW1258" s="299"/>
      <c r="AX1258" s="299"/>
      <c r="AY1258" s="299"/>
      <c r="AZ1258" s="299"/>
      <c r="BA1258" s="299"/>
      <c r="BB1258" s="299"/>
      <c r="BC1258" s="299"/>
      <c r="BD1258" s="299"/>
    </row>
    <row r="1259" spans="1:132" s="2" customFormat="1" ht="10.5" customHeight="1">
      <c r="A1259" s="1473"/>
      <c r="B1259" s="1476"/>
      <c r="C1259" s="1150" t="s">
        <v>139</v>
      </c>
      <c r="D1259" s="155" t="s">
        <v>34</v>
      </c>
      <c r="E1259" s="54">
        <f>ROUND(SQRT(E1260^2+E1261^2)*1000/(1.73*E$1160),0)</f>
        <v>29</v>
      </c>
      <c r="F1259" s="206">
        <f t="shared" ref="F1259:AB1259" si="2575">ROUND(SQRT(F1260^2+F1261^2)*1000/(1.73*F$1160),0)</f>
        <v>29</v>
      </c>
      <c r="G1259" s="206">
        <f t="shared" si="2575"/>
        <v>29</v>
      </c>
      <c r="H1259" s="363">
        <f t="shared" si="2575"/>
        <v>29</v>
      </c>
      <c r="I1259" s="206">
        <f t="shared" si="2575"/>
        <v>29</v>
      </c>
      <c r="J1259" s="206">
        <f t="shared" si="2575"/>
        <v>29</v>
      </c>
      <c r="K1259" s="206">
        <f t="shared" si="2575"/>
        <v>29</v>
      </c>
      <c r="L1259" s="206">
        <f t="shared" si="2575"/>
        <v>29</v>
      </c>
      <c r="M1259" s="206">
        <f t="shared" si="2575"/>
        <v>29</v>
      </c>
      <c r="N1259" s="363">
        <f t="shared" si="2575"/>
        <v>28</v>
      </c>
      <c r="O1259" s="206">
        <f t="shared" si="2575"/>
        <v>27</v>
      </c>
      <c r="P1259" s="206">
        <f t="shared" si="2575"/>
        <v>28</v>
      </c>
      <c r="Q1259" s="206">
        <f t="shared" si="2575"/>
        <v>28</v>
      </c>
      <c r="R1259" s="206">
        <f t="shared" si="2575"/>
        <v>29</v>
      </c>
      <c r="S1259" s="206">
        <f t="shared" si="2575"/>
        <v>29</v>
      </c>
      <c r="T1259" s="206">
        <f t="shared" si="2575"/>
        <v>29</v>
      </c>
      <c r="U1259" s="206">
        <f t="shared" si="2575"/>
        <v>28</v>
      </c>
      <c r="V1259" s="363">
        <f t="shared" si="2575"/>
        <v>28</v>
      </c>
      <c r="W1259" s="206">
        <f t="shared" si="2575"/>
        <v>28</v>
      </c>
      <c r="X1259" s="206">
        <f t="shared" si="2575"/>
        <v>28</v>
      </c>
      <c r="Y1259" s="206">
        <f t="shared" si="2575"/>
        <v>28</v>
      </c>
      <c r="Z1259" s="206">
        <f t="shared" si="2575"/>
        <v>28</v>
      </c>
      <c r="AA1259" s="206">
        <f t="shared" si="2575"/>
        <v>28</v>
      </c>
      <c r="AB1259" s="1015">
        <f t="shared" si="2575"/>
        <v>28</v>
      </c>
      <c r="AC1259" s="187"/>
      <c r="AD1259" s="187"/>
      <c r="AE1259" s="187"/>
      <c r="AF1259" s="295"/>
      <c r="AG1259" s="295"/>
      <c r="AH1259" s="295"/>
      <c r="AI1259" s="295"/>
      <c r="AJ1259" s="295"/>
      <c r="AK1259" s="295"/>
      <c r="AL1259" s="295"/>
      <c r="AM1259" s="295"/>
      <c r="AN1259" s="295"/>
      <c r="AO1259" s="295"/>
      <c r="AP1259" s="295"/>
      <c r="AQ1259" s="295"/>
      <c r="AR1259" s="295"/>
      <c r="AS1259" s="295"/>
      <c r="AT1259" s="295"/>
      <c r="AU1259" s="295"/>
      <c r="AV1259" s="295"/>
      <c r="AW1259" s="295"/>
      <c r="AX1259" s="295"/>
      <c r="AY1259" s="295"/>
      <c r="AZ1259" s="295"/>
      <c r="BA1259" s="295"/>
      <c r="BB1259" s="295"/>
      <c r="BC1259" s="295"/>
      <c r="BD1259" s="295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</row>
    <row r="1260" spans="1:132" s="1" customFormat="1" ht="10.5" customHeight="1">
      <c r="A1260" s="1473"/>
      <c r="B1260" s="1476"/>
      <c r="C1260" s="1154" t="s">
        <v>967</v>
      </c>
      <c r="D1260" s="155" t="s">
        <v>126</v>
      </c>
      <c r="E1260" s="207">
        <f t="shared" ref="E1260" si="2576">(AG1260-AF1260)*$AE1260</f>
        <v>0.24372000000021218</v>
      </c>
      <c r="F1260" s="207">
        <f t="shared" ref="F1260" si="2577">(AH1260-AG1260)*$AE1260</f>
        <v>0.24371999999939362</v>
      </c>
      <c r="G1260" s="207">
        <f t="shared" ref="G1260" si="2578">(AI1260-AH1260)*$AE1260</f>
        <v>0.24408000000012181</v>
      </c>
      <c r="H1260" s="335">
        <f t="shared" ref="H1260" si="2579">(AJ1260-AI1260)*$AE1260</f>
        <v>0.24408000000094035</v>
      </c>
      <c r="I1260" s="207">
        <f t="shared" ref="I1260" si="2580">(AK1260-AJ1260)*$AE1260</f>
        <v>0.2462399999995796</v>
      </c>
      <c r="J1260" s="207">
        <f t="shared" ref="J1260" si="2581">(AL1260-AK1260)*$AE1260</f>
        <v>0.24444000000003144</v>
      </c>
      <c r="K1260" s="207">
        <f t="shared" ref="K1260" si="2582">(AM1260-AL1260)*$AE1260</f>
        <v>0.24479999999994106</v>
      </c>
      <c r="L1260" s="207">
        <f t="shared" ref="L1260" si="2583">(AN1260-AM1260)*$AE1260</f>
        <v>0.24551999999976035</v>
      </c>
      <c r="M1260" s="207">
        <f t="shared" ref="M1260" si="2584">(AO1260-AN1260)*$AE1260</f>
        <v>0.24551999999976035</v>
      </c>
      <c r="N1260" s="335">
        <f t="shared" ref="N1260" si="2585">(AP1260-AO1260)*$AE1260</f>
        <v>0.24479999999994106</v>
      </c>
      <c r="O1260" s="207">
        <f t="shared" ref="O1260" si="2586">(AQ1260-AP1260)*$AE1260</f>
        <v>0.23472000000001572</v>
      </c>
      <c r="P1260" s="207">
        <f t="shared" ref="P1260" si="2587">(AR1260-AQ1260)*$AE1260</f>
        <v>0.2361600000004728</v>
      </c>
      <c r="Q1260" s="207">
        <f t="shared" ref="Q1260" si="2588">(AS1260-AR1260)*$AE1260</f>
        <v>0.24155999999993583</v>
      </c>
      <c r="R1260" s="207">
        <f t="shared" ref="R1260" si="2589">(AT1260-AS1260)*$AE1260</f>
        <v>0.24227999999975511</v>
      </c>
      <c r="S1260" s="207">
        <f t="shared" ref="S1260" si="2590">(AU1260-AT1260)*$AE1260</f>
        <v>0.24515999999985069</v>
      </c>
      <c r="T1260" s="207">
        <f t="shared" ref="T1260" si="2591">(AV1260-AU1260)*$AE1260</f>
        <v>0.24588000000048851</v>
      </c>
      <c r="U1260" s="207">
        <f t="shared" ref="U1260" si="2592">(AW1260-AV1260)*$AE1260</f>
        <v>0.23760000000011133</v>
      </c>
      <c r="V1260" s="335">
        <f t="shared" ref="V1260" si="2593">(AX1260-AW1260)*$AE1260</f>
        <v>0.23867999999984021</v>
      </c>
      <c r="W1260" s="207">
        <f t="shared" ref="W1260" si="2594">(AY1260-AX1260)*$AE1260</f>
        <v>0.23867999999984021</v>
      </c>
      <c r="X1260" s="207">
        <f t="shared" ref="X1260" si="2595">(AZ1260-AY1260)*$AE1260</f>
        <v>0.23760000000011133</v>
      </c>
      <c r="Y1260" s="73">
        <f t="shared" ref="Y1260" si="2596">(BA1260-AZ1260)*$AE1260</f>
        <v>0.23903999999974987</v>
      </c>
      <c r="Z1260" s="207">
        <f t="shared" ref="Z1260" si="2597">(BB1260-BA1260)*$AE1260</f>
        <v>0.23796000000002096</v>
      </c>
      <c r="AA1260" s="207">
        <f t="shared" ref="AA1260" si="2598">(BC1260-BB1260)*$AE1260</f>
        <v>0.23724000000020171</v>
      </c>
      <c r="AB1260" s="208">
        <f t="shared" ref="AB1260" si="2599">(BD1260-BC1260)*$AE1260</f>
        <v>0.23904000000056841</v>
      </c>
      <c r="AC1260" s="58">
        <f>(BD1260-AF1260)*AE1260</f>
        <v>5.7985200000006447</v>
      </c>
      <c r="AD1260" s="61">
        <f>(BD1261-AF1261)*AE1260</f>
        <v>4.8369599999997268</v>
      </c>
      <c r="AE1260" s="524">
        <v>3.6</v>
      </c>
      <c r="AF1260" s="1170">
        <v>1782.1389999999999</v>
      </c>
      <c r="AG1260" s="1170">
        <v>1782.2067</v>
      </c>
      <c r="AH1260" s="1216">
        <v>1782.2743999999998</v>
      </c>
      <c r="AI1260" s="1170">
        <v>1782.3421999999998</v>
      </c>
      <c r="AJ1260" s="1170">
        <v>1782.41</v>
      </c>
      <c r="AK1260" s="1170">
        <v>1782.4784</v>
      </c>
      <c r="AL1260" s="1170">
        <v>1782.5463</v>
      </c>
      <c r="AM1260" s="1170">
        <v>1782.6143</v>
      </c>
      <c r="AN1260" s="1170">
        <v>1782.6824999999999</v>
      </c>
      <c r="AO1260" s="1170">
        <v>1782.7506999999998</v>
      </c>
      <c r="AP1260" s="1170">
        <v>1782.8186999999998</v>
      </c>
      <c r="AQ1260" s="1170">
        <v>1782.8838999999998</v>
      </c>
      <c r="AR1260" s="1170">
        <v>1782.9494999999999</v>
      </c>
      <c r="AS1260" s="1170">
        <v>1783.0165999999999</v>
      </c>
      <c r="AT1260" s="1170">
        <v>1783.0838999999999</v>
      </c>
      <c r="AU1260" s="1170">
        <v>1783.1519999999998</v>
      </c>
      <c r="AV1260" s="1170">
        <v>1783.2203</v>
      </c>
      <c r="AW1260" s="1170">
        <v>1783.2863</v>
      </c>
      <c r="AX1260" s="1170">
        <v>1783.3525999999999</v>
      </c>
      <c r="AY1260" s="1170">
        <v>1783.4188999999999</v>
      </c>
      <c r="AZ1260" s="1170">
        <v>1783.4848999999999</v>
      </c>
      <c r="BA1260" s="1170">
        <v>1783.5512999999999</v>
      </c>
      <c r="BB1260" s="1170">
        <v>1783.6173999999999</v>
      </c>
      <c r="BC1260" s="1170">
        <v>1783.6832999999999</v>
      </c>
      <c r="BD1260" s="1170">
        <v>1783.7497000000001</v>
      </c>
    </row>
    <row r="1261" spans="1:132" s="1" customFormat="1" ht="10.5" customHeight="1">
      <c r="A1261" s="1473"/>
      <c r="B1261" s="1476"/>
      <c r="C1261" s="1154" t="s">
        <v>967</v>
      </c>
      <c r="D1261" s="155" t="s">
        <v>127</v>
      </c>
      <c r="E1261" s="207">
        <f t="shared" ref="E1261" si="2600">(AG1261-AF1261)*$AE1260</f>
        <v>0.20376000000042041</v>
      </c>
      <c r="F1261" s="207">
        <f t="shared" ref="F1261" si="2601">(AH1261-AG1261)*$AE1260</f>
        <v>0.2041199999995115</v>
      </c>
      <c r="G1261" s="207">
        <f t="shared" ref="G1261" si="2602">(AI1261-AH1261)*$AE1260</f>
        <v>0.20267999999987296</v>
      </c>
      <c r="H1261" s="335">
        <f t="shared" ref="H1261" si="2603">(AJ1261-AI1261)*$AE1260</f>
        <v>0.20196000000005371</v>
      </c>
      <c r="I1261" s="207">
        <f t="shared" ref="I1261" si="2604">(AK1261-AJ1261)*$AE1260</f>
        <v>0.20340000000051078</v>
      </c>
      <c r="J1261" s="207">
        <f t="shared" ref="J1261" si="2605">(AL1261-AK1261)*$AE1260</f>
        <v>0.20159999999932551</v>
      </c>
      <c r="K1261" s="207">
        <f t="shared" ref="K1261" si="2606">(AM1261-AL1261)*$AE1260</f>
        <v>0.20231999999996333</v>
      </c>
      <c r="L1261" s="207">
        <f t="shared" ref="L1261" si="2607">(AN1261-AM1261)*$AE1260</f>
        <v>0.20231999999996333</v>
      </c>
      <c r="M1261" s="207">
        <f t="shared" ref="M1261" si="2608">(AO1261-AN1261)*$AE1260</f>
        <v>0.20232000000078187</v>
      </c>
      <c r="N1261" s="335">
        <f t="shared" ref="N1261" si="2609">(AP1261-AO1261)*$AE1260</f>
        <v>0.20303999999978259</v>
      </c>
      <c r="O1261" s="207">
        <f t="shared" ref="O1261" si="2610">(AQ1261-AP1261)*$AE1260</f>
        <v>0.200159999999687</v>
      </c>
      <c r="P1261" s="207">
        <f t="shared" ref="P1261" si="2611">(AR1261-AQ1261)*$AE1260</f>
        <v>0.2008800000003248</v>
      </c>
      <c r="Q1261" s="207">
        <f t="shared" ref="Q1261" si="2612">(AS1261-AR1261)*$AE1260</f>
        <v>0.20267999999987296</v>
      </c>
      <c r="R1261" s="207">
        <f t="shared" ref="R1261" si="2613">(AT1261-AS1261)*$AE1260</f>
        <v>0.20303999999978259</v>
      </c>
      <c r="S1261" s="207">
        <f t="shared" ref="S1261" si="2614">(AU1261-AT1261)*$AE1260</f>
        <v>0.20412000000033004</v>
      </c>
      <c r="T1261" s="207">
        <f t="shared" ref="T1261" si="2615">(AV1261-AU1261)*$AE1260</f>
        <v>0.20267999999987296</v>
      </c>
      <c r="U1261" s="207">
        <f t="shared" ref="U1261" si="2616">(AW1261-AV1261)*$AE1260</f>
        <v>0.1990799999999581</v>
      </c>
      <c r="V1261" s="335">
        <f t="shared" ref="V1261" si="2617">(AX1261-AW1261)*$AE1260</f>
        <v>0.19979999999977735</v>
      </c>
      <c r="W1261" s="207">
        <f t="shared" ref="W1261" si="2618">(AY1261-AX1261)*$AE1260</f>
        <v>0.20052000000041517</v>
      </c>
      <c r="X1261" s="207">
        <f t="shared" ref="X1261" si="2619">(AZ1261-AY1261)*$AE1260</f>
        <v>0.19979999999977735</v>
      </c>
      <c r="Y1261" s="73">
        <f t="shared" ref="Y1261" si="2620">(BA1261-AZ1261)*$AE1260</f>
        <v>0.19979999999977735</v>
      </c>
      <c r="Z1261" s="207">
        <f t="shared" ref="Z1261" si="2621">(BB1261-BA1261)*$AE1260</f>
        <v>0.1990799999999581</v>
      </c>
      <c r="AA1261" s="207">
        <f t="shared" ref="AA1261" si="2622">(BC1261-BB1261)*$AE1260</f>
        <v>0.19836000000013884</v>
      </c>
      <c r="AB1261" s="208">
        <f t="shared" ref="AB1261" si="2623">(BD1261-BC1261)*$AE1260</f>
        <v>0.19943999999986772</v>
      </c>
      <c r="AC1261" s="58"/>
      <c r="AD1261" s="61"/>
      <c r="AE1261" s="524"/>
      <c r="AF1261" s="1080">
        <v>1684.9684</v>
      </c>
      <c r="AG1261" s="1080">
        <v>1685.0250000000001</v>
      </c>
      <c r="AH1261" s="1081">
        <v>1685.0817</v>
      </c>
      <c r="AI1261" s="1080">
        <v>1685.1379999999999</v>
      </c>
      <c r="AJ1261" s="1080">
        <v>1685.1940999999999</v>
      </c>
      <c r="AK1261" s="1080">
        <v>1685.2506000000001</v>
      </c>
      <c r="AL1261" s="1080">
        <v>1685.3065999999999</v>
      </c>
      <c r="AM1261" s="1080">
        <v>1685.3627999999999</v>
      </c>
      <c r="AN1261" s="1080">
        <v>1685.4189999999999</v>
      </c>
      <c r="AO1261" s="1080">
        <v>1685.4752000000001</v>
      </c>
      <c r="AP1261" s="1080">
        <v>1685.5316</v>
      </c>
      <c r="AQ1261" s="1080">
        <v>1685.5871999999999</v>
      </c>
      <c r="AR1261" s="1080">
        <v>1685.643</v>
      </c>
      <c r="AS1261" s="1080">
        <v>1685.6993</v>
      </c>
      <c r="AT1261" s="1080">
        <v>1685.7556999999999</v>
      </c>
      <c r="AU1261" s="1080">
        <v>1685.8124</v>
      </c>
      <c r="AV1261" s="1080">
        <v>1685.8687</v>
      </c>
      <c r="AW1261" s="1080">
        <v>1685.924</v>
      </c>
      <c r="AX1261" s="1080">
        <v>1685.9794999999999</v>
      </c>
      <c r="AY1261" s="1080">
        <v>1686.0352</v>
      </c>
      <c r="AZ1261" s="1080">
        <v>1686.0907</v>
      </c>
      <c r="BA1261" s="1080">
        <v>1686.1461999999999</v>
      </c>
      <c r="BB1261" s="1080">
        <v>1686.2014999999999</v>
      </c>
      <c r="BC1261" s="1080">
        <v>1686.2565999999999</v>
      </c>
      <c r="BD1261" s="1080">
        <v>1686.3119999999999</v>
      </c>
    </row>
    <row r="1262" spans="1:132" s="1" customFormat="1" ht="10.5" customHeight="1" thickBot="1">
      <c r="A1262" s="1474"/>
      <c r="B1262" s="1477"/>
      <c r="C1262" s="312"/>
      <c r="D1262" s="271" t="s">
        <v>42</v>
      </c>
      <c r="E1262" s="96">
        <f t="shared" ref="E1262:AB1262" si="2624">E1261/E1260</f>
        <v>0.83604135893748155</v>
      </c>
      <c r="F1262" s="96">
        <f t="shared" si="2624"/>
        <v>0.83751846381101003</v>
      </c>
      <c r="G1262" s="96">
        <f t="shared" si="2624"/>
        <v>0.83038348082502378</v>
      </c>
      <c r="H1262" s="340">
        <f t="shared" si="2624"/>
        <v>0.82743362831561629</v>
      </c>
      <c r="I1262" s="96">
        <f t="shared" si="2624"/>
        <v>0.82602339181635009</v>
      </c>
      <c r="J1262" s="96">
        <f t="shared" si="2624"/>
        <v>0.8247422680383717</v>
      </c>
      <c r="K1262" s="96">
        <f t="shared" si="2624"/>
        <v>0.82647058823534336</v>
      </c>
      <c r="L1262" s="96">
        <f t="shared" si="2624"/>
        <v>0.82404692082176934</v>
      </c>
      <c r="M1262" s="96">
        <f t="shared" si="2624"/>
        <v>0.82404692082510334</v>
      </c>
      <c r="N1262" s="340">
        <f t="shared" si="2624"/>
        <v>0.82941176470519395</v>
      </c>
      <c r="O1262" s="96">
        <f t="shared" si="2624"/>
        <v>0.85276073619492843</v>
      </c>
      <c r="P1262" s="96">
        <f t="shared" si="2624"/>
        <v>0.85060975609723333</v>
      </c>
      <c r="Q1262" s="96">
        <f t="shared" si="2624"/>
        <v>0.83904619970163441</v>
      </c>
      <c r="R1262" s="96">
        <f t="shared" si="2624"/>
        <v>0.83803863298657677</v>
      </c>
      <c r="S1262" s="96">
        <f t="shared" si="2624"/>
        <v>0.8325991189445846</v>
      </c>
      <c r="T1262" s="96">
        <f t="shared" si="2624"/>
        <v>0.82430453879725996</v>
      </c>
      <c r="U1262" s="96">
        <f t="shared" si="2624"/>
        <v>0.8378787878782189</v>
      </c>
      <c r="V1262" s="340">
        <f t="shared" si="2624"/>
        <v>0.83710407239781759</v>
      </c>
      <c r="W1262" s="96">
        <f t="shared" si="2624"/>
        <v>0.84012066365237725</v>
      </c>
      <c r="X1262" s="96">
        <f t="shared" si="2624"/>
        <v>0.84090909090775978</v>
      </c>
      <c r="Y1262" s="96">
        <f t="shared" si="2624"/>
        <v>0.83584337349391913</v>
      </c>
      <c r="Z1262" s="96">
        <f t="shared" si="2624"/>
        <v>0.83661119515860038</v>
      </c>
      <c r="AA1262" s="96">
        <f t="shared" si="2624"/>
        <v>0.83611532625177121</v>
      </c>
      <c r="AB1262" s="97">
        <f t="shared" si="2624"/>
        <v>0.834337349395053</v>
      </c>
      <c r="AC1262" s="58"/>
      <c r="AD1262" s="61"/>
      <c r="AE1262" s="524"/>
      <c r="AF1262" s="300"/>
      <c r="AG1262" s="300"/>
      <c r="AH1262" s="300"/>
      <c r="AI1262" s="300"/>
      <c r="AJ1262" s="300"/>
      <c r="AK1262" s="300"/>
      <c r="AL1262" s="300"/>
      <c r="AM1262" s="300"/>
      <c r="AN1262" s="300"/>
      <c r="AO1262" s="300"/>
      <c r="AP1262" s="300"/>
      <c r="AQ1262" s="300"/>
      <c r="AR1262" s="300"/>
      <c r="AS1262" s="300"/>
      <c r="AT1262" s="300"/>
      <c r="AU1262" s="300"/>
      <c r="AV1262" s="300"/>
      <c r="AW1262" s="300"/>
      <c r="AX1262" s="300"/>
      <c r="AY1262" s="300"/>
      <c r="AZ1262" s="300"/>
      <c r="BA1262" s="300"/>
      <c r="BB1262" s="300"/>
      <c r="BC1262" s="300"/>
      <c r="BD1262" s="300"/>
    </row>
    <row r="1263" spans="1:132" s="1" customFormat="1" ht="10.5" customHeight="1">
      <c r="A1263" s="1472" t="s">
        <v>77</v>
      </c>
      <c r="B1263" s="1475" t="s">
        <v>557</v>
      </c>
      <c r="C1263" s="165"/>
      <c r="D1263" s="1266"/>
      <c r="E1263" s="68"/>
      <c r="F1263" s="68"/>
      <c r="G1263" s="68"/>
      <c r="H1263" s="333"/>
      <c r="I1263" s="68"/>
      <c r="J1263" s="68"/>
      <c r="K1263" s="68"/>
      <c r="L1263" s="68"/>
      <c r="M1263" s="68"/>
      <c r="N1263" s="333"/>
      <c r="O1263" s="68"/>
      <c r="P1263" s="68"/>
      <c r="Q1263" s="68"/>
      <c r="R1263" s="68"/>
      <c r="S1263" s="68"/>
      <c r="T1263" s="68"/>
      <c r="U1263" s="68"/>
      <c r="V1263" s="333"/>
      <c r="W1263" s="68"/>
      <c r="X1263" s="68"/>
      <c r="Y1263" s="68"/>
      <c r="Z1263" s="68"/>
      <c r="AA1263" s="68"/>
      <c r="AB1263" s="283"/>
      <c r="AC1263" s="284" t="s">
        <v>125</v>
      </c>
      <c r="AD1263" s="218">
        <f>AD1265/AC1265</f>
        <v>0.76051091005817151</v>
      </c>
      <c r="AE1263" s="815"/>
      <c r="AF1263" s="294"/>
      <c r="AG1263" s="295"/>
      <c r="AH1263" s="295"/>
      <c r="AI1263" s="295"/>
      <c r="AJ1263" s="295"/>
      <c r="AK1263" s="295"/>
      <c r="AL1263" s="295"/>
      <c r="AM1263" s="295"/>
      <c r="AN1263" s="295"/>
      <c r="AO1263" s="295"/>
      <c r="AP1263" s="295"/>
      <c r="AQ1263" s="295"/>
      <c r="AR1263" s="295"/>
      <c r="AS1263" s="295"/>
      <c r="AT1263" s="295"/>
      <c r="AU1263" s="295"/>
      <c r="AV1263" s="295"/>
      <c r="AW1263" s="295"/>
      <c r="AX1263" s="295"/>
      <c r="AY1263" s="295"/>
      <c r="AZ1263" s="295"/>
      <c r="BA1263" s="295"/>
      <c r="BB1263" s="295"/>
      <c r="BC1263" s="295"/>
      <c r="BD1263" s="295"/>
    </row>
    <row r="1264" spans="1:132" s="2" customFormat="1" ht="10.5" customHeight="1">
      <c r="A1264" s="1473"/>
      <c r="B1264" s="1476"/>
      <c r="C1264" s="1150" t="s">
        <v>139</v>
      </c>
      <c r="D1264" s="155" t="s">
        <v>34</v>
      </c>
      <c r="E1264" s="54">
        <f>ROUND(SQRT(E1265^2+E1266^2)*1000/(1.73*E$1159),0)</f>
        <v>4</v>
      </c>
      <c r="F1264" s="206">
        <f t="shared" ref="F1264:AB1264" si="2625">ROUND(SQRT(F1265^2+F1266^2)*1000/(1.73*F$1159),0)</f>
        <v>5</v>
      </c>
      <c r="G1264" s="206">
        <f t="shared" si="2625"/>
        <v>4</v>
      </c>
      <c r="H1264" s="363">
        <f t="shared" si="2625"/>
        <v>4</v>
      </c>
      <c r="I1264" s="206">
        <f t="shared" si="2625"/>
        <v>4</v>
      </c>
      <c r="J1264" s="206">
        <f t="shared" si="2625"/>
        <v>5</v>
      </c>
      <c r="K1264" s="206">
        <f t="shared" si="2625"/>
        <v>6</v>
      </c>
      <c r="L1264" s="206">
        <f t="shared" si="2625"/>
        <v>4</v>
      </c>
      <c r="M1264" s="206">
        <f t="shared" si="2625"/>
        <v>4</v>
      </c>
      <c r="N1264" s="363">
        <f t="shared" si="2625"/>
        <v>4</v>
      </c>
      <c r="O1264" s="206">
        <f t="shared" si="2625"/>
        <v>4</v>
      </c>
      <c r="P1264" s="206">
        <f t="shared" si="2625"/>
        <v>4</v>
      </c>
      <c r="Q1264" s="206">
        <f t="shared" si="2625"/>
        <v>6</v>
      </c>
      <c r="R1264" s="206">
        <f t="shared" si="2625"/>
        <v>5</v>
      </c>
      <c r="S1264" s="206">
        <f t="shared" si="2625"/>
        <v>4</v>
      </c>
      <c r="T1264" s="206">
        <f t="shared" si="2625"/>
        <v>4</v>
      </c>
      <c r="U1264" s="206">
        <f t="shared" si="2625"/>
        <v>3</v>
      </c>
      <c r="V1264" s="363">
        <f t="shared" si="2625"/>
        <v>3</v>
      </c>
      <c r="W1264" s="206">
        <f t="shared" si="2625"/>
        <v>3</v>
      </c>
      <c r="X1264" s="206">
        <f t="shared" si="2625"/>
        <v>4</v>
      </c>
      <c r="Y1264" s="206">
        <f t="shared" si="2625"/>
        <v>4</v>
      </c>
      <c r="Z1264" s="206">
        <f t="shared" si="2625"/>
        <v>4</v>
      </c>
      <c r="AA1264" s="206">
        <f t="shared" si="2625"/>
        <v>3</v>
      </c>
      <c r="AB1264" s="1015">
        <f t="shared" si="2625"/>
        <v>3</v>
      </c>
      <c r="AC1264" s="187"/>
      <c r="AD1264" s="187"/>
      <c r="AE1264" s="187"/>
      <c r="AF1264" s="295"/>
      <c r="AG1264" s="295"/>
      <c r="AH1264" s="295"/>
      <c r="AI1264" s="295"/>
      <c r="AJ1264" s="295"/>
      <c r="AK1264" s="295"/>
      <c r="AL1264" s="295"/>
      <c r="AM1264" s="295"/>
      <c r="AN1264" s="295"/>
      <c r="AO1264" s="295"/>
      <c r="AP1264" s="295"/>
      <c r="AQ1264" s="295"/>
      <c r="AR1264" s="295"/>
      <c r="AS1264" s="295"/>
      <c r="AT1264" s="295"/>
      <c r="AU1264" s="295"/>
      <c r="AV1264" s="295"/>
      <c r="AW1264" s="295"/>
      <c r="AX1264" s="295"/>
      <c r="AY1264" s="295"/>
      <c r="AZ1264" s="295"/>
      <c r="BA1264" s="295"/>
      <c r="BB1264" s="295"/>
      <c r="BC1264" s="295"/>
      <c r="BD1264" s="295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</row>
    <row r="1265" spans="1:132" s="1" customFormat="1" ht="10.5" customHeight="1">
      <c r="A1265" s="1473"/>
      <c r="B1265" s="1476"/>
      <c r="C1265" s="1154" t="s">
        <v>967</v>
      </c>
      <c r="D1265" s="155" t="s">
        <v>126</v>
      </c>
      <c r="E1265" s="207">
        <f t="shared" ref="E1265" si="2626">(AG1265-AF1265)*$AE1265</f>
        <v>4.2240000000037976E-2</v>
      </c>
      <c r="F1265" s="207">
        <f t="shared" ref="F1265" si="2627">(AH1265-AG1265)*$AE1265</f>
        <v>4.2240000000037976E-2</v>
      </c>
      <c r="G1265" s="207">
        <f t="shared" ref="G1265" si="2628">(AI1265-AH1265)*$AE1265</f>
        <v>4.1759999999885618E-2</v>
      </c>
      <c r="H1265" s="335">
        <f t="shared" ref="H1265" si="2629">(AJ1265-AI1265)*$AE1265</f>
        <v>4.2240000000037976E-2</v>
      </c>
      <c r="I1265" s="207">
        <f t="shared" ref="I1265" si="2630">(AK1265-AJ1265)*$AE1265</f>
        <v>4.1759999999885618E-2</v>
      </c>
      <c r="J1265" s="207">
        <f t="shared" ref="J1265" si="2631">(AL1265-AK1265)*$AE1265</f>
        <v>4.4639999999981229E-2</v>
      </c>
      <c r="K1265" s="207">
        <f t="shared" ref="K1265" si="2632">(AM1265-AL1265)*$AE1265</f>
        <v>5.9040000000186409E-2</v>
      </c>
      <c r="L1265" s="207">
        <f t="shared" ref="L1265" si="2633">(AN1265-AM1265)*$AE1265</f>
        <v>4.128000000000611E-2</v>
      </c>
      <c r="M1265" s="207">
        <f t="shared" ref="M1265" si="2634">(AO1265-AN1265)*$AE1265</f>
        <v>3.9839999999821886E-2</v>
      </c>
      <c r="N1265" s="335">
        <f t="shared" ref="N1265" si="2635">(AP1265-AO1265)*$AE1265</f>
        <v>3.984000000009473E-2</v>
      </c>
      <c r="O1265" s="207">
        <f t="shared" ref="O1265" si="2636">(AQ1265-AP1265)*$AE1265</f>
        <v>3.984000000009473E-2</v>
      </c>
      <c r="P1265" s="207">
        <f t="shared" ref="P1265" si="2637">(AR1265-AQ1265)*$AE1265</f>
        <v>3.9359999999942372E-2</v>
      </c>
      <c r="Q1265" s="207">
        <f t="shared" ref="Q1265" si="2638">(AS1265-AR1265)*$AE1265</f>
        <v>5.2319999999963326E-2</v>
      </c>
      <c r="R1265" s="207">
        <f t="shared" ref="R1265" si="2639">(AT1265-AS1265)*$AE1265</f>
        <v>4.7520000000076834E-2</v>
      </c>
      <c r="S1265" s="207">
        <f t="shared" ref="S1265" si="2640">(AU1265-AT1265)*$AE1265</f>
        <v>3.9839999999821886E-2</v>
      </c>
      <c r="T1265" s="207">
        <f t="shared" ref="T1265" si="2641">(AV1265-AU1265)*$AE1265</f>
        <v>2.9760000000169384E-2</v>
      </c>
      <c r="U1265" s="207">
        <f t="shared" ref="U1265" si="2642">(AW1265-AV1265)*$AE1265</f>
        <v>2.5439999999889551E-2</v>
      </c>
      <c r="V1265" s="335">
        <f t="shared" ref="V1265" si="2643">(AX1265-AW1265)*$AE1265</f>
        <v>2.496000000001004E-2</v>
      </c>
      <c r="W1265" s="207">
        <f t="shared" ref="W1265" si="2644">(AY1265-AX1265)*$AE1265</f>
        <v>2.8319999999985156E-2</v>
      </c>
      <c r="X1265" s="207">
        <f t="shared" ref="X1265" si="2645">(AZ1265-AY1265)*$AE1265</f>
        <v>2.9760000000169384E-2</v>
      </c>
      <c r="Y1265" s="73">
        <f t="shared" ref="Y1265" si="2646">(BA1265-AZ1265)*$AE1265</f>
        <v>2.9759999999896536E-2</v>
      </c>
      <c r="Z1265" s="207">
        <f t="shared" ref="Z1265" si="2647">(BB1265-BA1265)*$AE1265</f>
        <v>2.9280000000017025E-2</v>
      </c>
      <c r="AA1265" s="207">
        <f t="shared" ref="AA1265" si="2648">(BC1265-BB1265)*$AE1265</f>
        <v>2.5439999999889551E-2</v>
      </c>
      <c r="AB1265" s="208">
        <f t="shared" ref="AB1265" si="2649">(BD1265-BC1265)*$AE1265</f>
        <v>2.5440000000162399E-2</v>
      </c>
      <c r="AC1265" s="58">
        <f>(BD1265-AF1265)*AE1265</f>
        <v>0.90192000000006367</v>
      </c>
      <c r="AD1265" s="61">
        <f>(BD1266-AF1266)*AE1265</f>
        <v>0.68591999999971442</v>
      </c>
      <c r="AE1265" s="815">
        <v>4.8</v>
      </c>
      <c r="AF1265" s="1170">
        <v>494.3449</v>
      </c>
      <c r="AG1265" s="1170">
        <v>494.3537</v>
      </c>
      <c r="AH1265" s="1216">
        <v>494.36250000000001</v>
      </c>
      <c r="AI1265" s="1170">
        <v>494.37119999999999</v>
      </c>
      <c r="AJ1265" s="1170">
        <v>494.38</v>
      </c>
      <c r="AK1265" s="1170">
        <v>494.38869999999997</v>
      </c>
      <c r="AL1265" s="1170">
        <v>494.39799999999997</v>
      </c>
      <c r="AM1265" s="1170">
        <v>494.41030000000001</v>
      </c>
      <c r="AN1265" s="1170">
        <v>494.41890000000001</v>
      </c>
      <c r="AO1265" s="1170">
        <v>494.42719999999997</v>
      </c>
      <c r="AP1265" s="1170">
        <v>494.43549999999999</v>
      </c>
      <c r="AQ1265" s="1170">
        <v>494.44380000000001</v>
      </c>
      <c r="AR1265" s="1170">
        <v>494.452</v>
      </c>
      <c r="AS1265" s="1170">
        <v>494.46289999999999</v>
      </c>
      <c r="AT1265" s="1170">
        <v>494.47280000000001</v>
      </c>
      <c r="AU1265" s="1170">
        <v>494.48109999999997</v>
      </c>
      <c r="AV1265" s="1170">
        <v>494.4873</v>
      </c>
      <c r="AW1265" s="1170">
        <v>494.49259999999998</v>
      </c>
      <c r="AX1265" s="1170">
        <v>494.49779999999998</v>
      </c>
      <c r="AY1265" s="1170">
        <v>494.50369999999998</v>
      </c>
      <c r="AZ1265" s="1170">
        <v>494.50990000000002</v>
      </c>
      <c r="BA1265" s="1170">
        <v>494.51609999999999</v>
      </c>
      <c r="BB1265" s="1170">
        <v>494.5222</v>
      </c>
      <c r="BC1265" s="1170">
        <v>494.52749999999997</v>
      </c>
      <c r="BD1265" s="1170">
        <v>494.53280000000001</v>
      </c>
    </row>
    <row r="1266" spans="1:132" s="1" customFormat="1" ht="10.5" customHeight="1">
      <c r="A1266" s="1473"/>
      <c r="B1266" s="1476"/>
      <c r="C1266" s="1154" t="s">
        <v>967</v>
      </c>
      <c r="D1266" s="155" t="s">
        <v>127</v>
      </c>
      <c r="E1266" s="207">
        <f t="shared" ref="E1266" si="2650">(AG1266-AF1266)*$AE1265</f>
        <v>2.8319999999985156E-2</v>
      </c>
      <c r="F1266" s="207">
        <f t="shared" ref="F1266" si="2651">(AH1266-AG1266)*$AE1265</f>
        <v>2.8799999999864666E-2</v>
      </c>
      <c r="G1266" s="207">
        <f t="shared" ref="G1266" si="2652">(AI1266-AH1266)*$AE1265</f>
        <v>2.7840000000105645E-2</v>
      </c>
      <c r="H1266" s="335">
        <f t="shared" ref="H1266" si="2653">(AJ1266-AI1266)*$AE1265</f>
        <v>2.7840000000105645E-2</v>
      </c>
      <c r="I1266" s="207">
        <f t="shared" ref="I1266" si="2654">(AK1266-AJ1266)*$AE1265</f>
        <v>2.7840000000105645E-2</v>
      </c>
      <c r="J1266" s="207">
        <f t="shared" ref="J1266" si="2655">(AL1266-AK1266)*$AE1265</f>
        <v>2.9279999999744177E-2</v>
      </c>
      <c r="K1266" s="207">
        <f t="shared" ref="K1266" si="2656">(AM1266-AL1266)*$AE1265</f>
        <v>3.9839999999821886E-2</v>
      </c>
      <c r="L1266" s="207">
        <f t="shared" ref="L1266" si="2657">(AN1266-AM1266)*$AE1265</f>
        <v>2.7840000000105645E-2</v>
      </c>
      <c r="M1266" s="207">
        <f t="shared" ref="M1266" si="2658">(AO1266-AN1266)*$AE1265</f>
        <v>2.7360000000226137E-2</v>
      </c>
      <c r="N1266" s="335">
        <f t="shared" ref="N1266" si="2659">(AP1266-AO1266)*$AE1265</f>
        <v>2.8319999999985156E-2</v>
      </c>
      <c r="O1266" s="207">
        <f t="shared" ref="O1266" si="2660">(AQ1266-AP1266)*$AE1265</f>
        <v>2.9279999999744177E-2</v>
      </c>
      <c r="P1266" s="207">
        <f t="shared" ref="P1266" si="2661">(AR1266-AQ1266)*$AE1265</f>
        <v>2.9280000000289873E-2</v>
      </c>
      <c r="Q1266" s="207">
        <f t="shared" ref="Q1266" si="2662">(AS1266-AR1266)*$AE1265</f>
        <v>3.7919999999758147E-2</v>
      </c>
      <c r="R1266" s="207">
        <f t="shared" ref="R1266" si="2663">(AT1266-AS1266)*$AE1265</f>
        <v>3.4080000000176365E-2</v>
      </c>
      <c r="S1266" s="207">
        <f t="shared" ref="S1266" si="2664">(AU1266-AT1266)*$AE1265</f>
        <v>2.8319999999985156E-2</v>
      </c>
      <c r="T1266" s="207">
        <f t="shared" ref="T1266" si="2665">(AV1266-AU1266)*$AE1265</f>
        <v>2.9279999999744177E-2</v>
      </c>
      <c r="U1266" s="207">
        <f t="shared" ref="U1266" si="2666">(AW1266-AV1266)*$AE1265</f>
        <v>2.2080000000460131E-2</v>
      </c>
      <c r="V1266" s="335">
        <f t="shared" ref="V1266" si="2667">(AX1266-AW1266)*$AE1265</f>
        <v>2.2559999999793943E-2</v>
      </c>
      <c r="W1266" s="207">
        <f t="shared" ref="W1266" si="2668">(AY1266-AX1266)*$AE1265</f>
        <v>2.6879999999800928E-2</v>
      </c>
      <c r="X1266" s="207">
        <f t="shared" ref="X1266" si="2669">(AZ1266-AY1266)*$AE1265</f>
        <v>2.9760000000169384E-2</v>
      </c>
      <c r="Y1266" s="73">
        <f t="shared" ref="Y1266" si="2670">(BA1266-AZ1266)*$AE1265</f>
        <v>2.9280000000289873E-2</v>
      </c>
      <c r="Z1266" s="207">
        <f t="shared" ref="Z1266" si="2671">(BB1266-BA1266)*$AE1265</f>
        <v>2.8319999999985156E-2</v>
      </c>
      <c r="AA1266" s="207">
        <f t="shared" ref="AA1266" si="2672">(BC1266-BB1266)*$AE1265</f>
        <v>2.3039999999673454E-2</v>
      </c>
      <c r="AB1266" s="208">
        <f t="shared" ref="AB1266" si="2673">(BD1266-BC1266)*$AE1265</f>
        <v>2.2559999999793943E-2</v>
      </c>
      <c r="AC1266" s="284"/>
      <c r="AD1266" s="218"/>
      <c r="AE1266" s="815"/>
      <c r="AF1266" s="1080">
        <v>547.86940000000004</v>
      </c>
      <c r="AG1266" s="1080">
        <v>547.87530000000004</v>
      </c>
      <c r="AH1266" s="1081">
        <v>547.88130000000001</v>
      </c>
      <c r="AI1266" s="1080">
        <v>547.88710000000003</v>
      </c>
      <c r="AJ1266" s="1080">
        <v>547.89290000000005</v>
      </c>
      <c r="AK1266" s="1080">
        <v>547.89870000000008</v>
      </c>
      <c r="AL1266" s="1080">
        <v>547.90480000000002</v>
      </c>
      <c r="AM1266" s="1080">
        <v>547.91309999999999</v>
      </c>
      <c r="AN1266" s="1080">
        <v>547.91890000000001</v>
      </c>
      <c r="AO1266" s="1080">
        <v>547.92460000000005</v>
      </c>
      <c r="AP1266" s="1080">
        <v>547.93050000000005</v>
      </c>
      <c r="AQ1266" s="1080">
        <v>547.9366</v>
      </c>
      <c r="AR1266" s="1080">
        <v>547.94270000000006</v>
      </c>
      <c r="AS1266" s="1080">
        <v>547.95060000000001</v>
      </c>
      <c r="AT1266" s="1080">
        <v>547.95770000000005</v>
      </c>
      <c r="AU1266" s="1080">
        <v>547.96360000000004</v>
      </c>
      <c r="AV1266" s="1080">
        <v>547.96969999999999</v>
      </c>
      <c r="AW1266" s="1080">
        <v>547.97430000000008</v>
      </c>
      <c r="AX1266" s="1080">
        <v>547.97900000000004</v>
      </c>
      <c r="AY1266" s="1080">
        <v>547.9846</v>
      </c>
      <c r="AZ1266" s="1080">
        <v>547.99080000000004</v>
      </c>
      <c r="BA1266" s="1080">
        <v>547.9969000000001</v>
      </c>
      <c r="BB1266" s="1080">
        <v>548.00280000000009</v>
      </c>
      <c r="BC1266" s="1080">
        <v>548.00760000000002</v>
      </c>
      <c r="BD1266" s="1080">
        <v>548.01229999999998</v>
      </c>
    </row>
    <row r="1267" spans="1:132" s="1" customFormat="1" ht="10.5" customHeight="1" thickBot="1">
      <c r="A1267" s="1474"/>
      <c r="B1267" s="1477"/>
      <c r="C1267" s="312"/>
      <c r="D1267" s="271" t="s">
        <v>42</v>
      </c>
      <c r="E1267" s="285">
        <f t="shared" ref="E1267:AB1267" si="2674">E1266/E1265</f>
        <v>0.67045454545359129</v>
      </c>
      <c r="F1267" s="285">
        <f>F1266/F1265</f>
        <v>0.68181818181436493</v>
      </c>
      <c r="G1267" s="285">
        <f t="shared" si="2674"/>
        <v>0.66666666667102248</v>
      </c>
      <c r="H1267" s="372">
        <f t="shared" si="2674"/>
        <v>0.65909090909281753</v>
      </c>
      <c r="I1267" s="285">
        <f t="shared" si="2674"/>
        <v>0.66666666667102248</v>
      </c>
      <c r="J1267" s="285">
        <f t="shared" si="2674"/>
        <v>0.65591397848916866</v>
      </c>
      <c r="K1267" s="285">
        <f t="shared" si="2674"/>
        <v>0.67479674796233224</v>
      </c>
      <c r="L1267" s="285">
        <f t="shared" si="2674"/>
        <v>0.67441860465362213</v>
      </c>
      <c r="M1267" s="285">
        <f t="shared" si="2674"/>
        <v>0.68674698796055367</v>
      </c>
      <c r="N1267" s="372">
        <f t="shared" si="2674"/>
        <v>0.71084337349191307</v>
      </c>
      <c r="O1267" s="285">
        <f t="shared" si="2674"/>
        <v>0.73493975902797581</v>
      </c>
      <c r="P1267" s="285">
        <f t="shared" si="2674"/>
        <v>0.74390243903284403</v>
      </c>
      <c r="Q1267" s="285">
        <f t="shared" si="2674"/>
        <v>0.72477064219772036</v>
      </c>
      <c r="R1267" s="285">
        <f t="shared" si="2674"/>
        <v>0.71717171717426897</v>
      </c>
      <c r="S1267" s="285">
        <f t="shared" si="2674"/>
        <v>0.71084337349678128</v>
      </c>
      <c r="T1267" s="285">
        <f t="shared" si="2674"/>
        <v>0.98387096772773941</v>
      </c>
      <c r="U1267" s="285">
        <f t="shared" si="2674"/>
        <v>0.86792452832374178</v>
      </c>
      <c r="V1267" s="372">
        <f t="shared" si="2674"/>
        <v>0.90384615383753475</v>
      </c>
      <c r="W1267" s="285">
        <f t="shared" si="2674"/>
        <v>0.94915254236634949</v>
      </c>
      <c r="X1267" s="285">
        <f t="shared" si="2674"/>
        <v>1</v>
      </c>
      <c r="Y1267" s="285">
        <f t="shared" si="2674"/>
        <v>0.98387096775509641</v>
      </c>
      <c r="Z1267" s="285">
        <f t="shared" si="2674"/>
        <v>0.96721311475302896</v>
      </c>
      <c r="AA1267" s="285">
        <f t="shared" si="2674"/>
        <v>0.9056603773495866</v>
      </c>
      <c r="AB1267" s="286">
        <f t="shared" si="2674"/>
        <v>0.88679245281642805</v>
      </c>
      <c r="AC1267" s="284"/>
      <c r="AD1267" s="218"/>
      <c r="AE1267" s="815"/>
      <c r="AF1267" s="295"/>
      <c r="AG1267" s="295"/>
      <c r="AH1267" s="295"/>
      <c r="AI1267" s="295"/>
      <c r="AJ1267" s="295"/>
      <c r="AK1267" s="295"/>
      <c r="AL1267" s="295"/>
      <c r="AM1267" s="295"/>
      <c r="AN1267" s="295"/>
      <c r="AO1267" s="295"/>
      <c r="AP1267" s="295"/>
      <c r="AQ1267" s="295"/>
      <c r="AR1267" s="295"/>
      <c r="AS1267" s="295"/>
      <c r="AT1267" s="295"/>
      <c r="AU1267" s="295"/>
      <c r="AV1267" s="295"/>
      <c r="AW1267" s="295"/>
      <c r="AX1267" s="295"/>
      <c r="AY1267" s="295"/>
      <c r="AZ1267" s="295"/>
      <c r="BA1267" s="295"/>
      <c r="BB1267" s="295"/>
      <c r="BC1267" s="295"/>
      <c r="BD1267" s="295"/>
    </row>
    <row r="1268" spans="1:132" s="1" customFormat="1" ht="10.5" customHeight="1">
      <c r="A1268" s="1402" t="s">
        <v>64</v>
      </c>
      <c r="B1268" s="1400" t="s">
        <v>558</v>
      </c>
      <c r="C1268" s="165"/>
      <c r="D1268" s="1266"/>
      <c r="E1268" s="88"/>
      <c r="F1268" s="88"/>
      <c r="G1268" s="88"/>
      <c r="H1268" s="337"/>
      <c r="I1268" s="88"/>
      <c r="J1268" s="88"/>
      <c r="K1268" s="88"/>
      <c r="L1268" s="88"/>
      <c r="M1268" s="88"/>
      <c r="N1268" s="337"/>
      <c r="O1268" s="88"/>
      <c r="P1268" s="88"/>
      <c r="Q1268" s="88"/>
      <c r="R1268" s="88"/>
      <c r="S1268" s="88"/>
      <c r="T1268" s="88"/>
      <c r="U1268" s="88"/>
      <c r="V1268" s="337"/>
      <c r="W1268" s="88"/>
      <c r="X1268" s="88"/>
      <c r="Y1268" s="88"/>
      <c r="Z1268" s="88"/>
      <c r="AA1268" s="88"/>
      <c r="AB1268" s="89"/>
      <c r="AC1268" s="58" t="s">
        <v>125</v>
      </c>
      <c r="AD1268" s="61">
        <f>AD1270/AC1270</f>
        <v>4.2663454920857866</v>
      </c>
      <c r="AE1268" s="524"/>
      <c r="AF1268" s="294"/>
      <c r="AG1268" s="299"/>
      <c r="AH1268" s="299"/>
      <c r="AI1268" s="299"/>
      <c r="AJ1268" s="299"/>
      <c r="AK1268" s="299"/>
      <c r="AL1268" s="299"/>
      <c r="AM1268" s="299"/>
      <c r="AN1268" s="299"/>
      <c r="AO1268" s="299"/>
      <c r="AP1268" s="299"/>
      <c r="AQ1268" s="299"/>
      <c r="AR1268" s="299"/>
      <c r="AS1268" s="299"/>
      <c r="AT1268" s="299"/>
      <c r="AU1268" s="299"/>
      <c r="AV1268" s="299"/>
      <c r="AW1268" s="299"/>
      <c r="AX1268" s="299"/>
      <c r="AY1268" s="299"/>
      <c r="AZ1268" s="299"/>
      <c r="BA1268" s="299"/>
      <c r="BB1268" s="299"/>
      <c r="BC1268" s="299"/>
      <c r="BD1268" s="299"/>
    </row>
    <row r="1269" spans="1:132" s="2" customFormat="1" ht="10.5" customHeight="1">
      <c r="A1269" s="1403"/>
      <c r="B1269" s="1401"/>
      <c r="C1269" s="1150" t="s">
        <v>139</v>
      </c>
      <c r="D1269" s="155" t="s">
        <v>34</v>
      </c>
      <c r="E1269" s="54">
        <f t="shared" ref="E1269:AB1269" si="2675">ROUND(SQRT(E1270^2+E1271^2)*1000/(1.73*E$1159),0)</f>
        <v>3</v>
      </c>
      <c r="F1269" s="206">
        <f t="shared" si="2675"/>
        <v>3</v>
      </c>
      <c r="G1269" s="206">
        <f t="shared" si="2675"/>
        <v>3</v>
      </c>
      <c r="H1269" s="363">
        <f t="shared" si="2675"/>
        <v>3</v>
      </c>
      <c r="I1269" s="206">
        <f t="shared" si="2675"/>
        <v>3</v>
      </c>
      <c r="J1269" s="206">
        <f t="shared" si="2675"/>
        <v>3</v>
      </c>
      <c r="K1269" s="206">
        <f t="shared" si="2675"/>
        <v>3</v>
      </c>
      <c r="L1269" s="206">
        <f t="shared" si="2675"/>
        <v>3</v>
      </c>
      <c r="M1269" s="206">
        <f t="shared" si="2675"/>
        <v>3</v>
      </c>
      <c r="N1269" s="363">
        <f t="shared" si="2675"/>
        <v>3</v>
      </c>
      <c r="O1269" s="206">
        <f t="shared" si="2675"/>
        <v>3</v>
      </c>
      <c r="P1269" s="206">
        <f t="shared" si="2675"/>
        <v>3</v>
      </c>
      <c r="Q1269" s="206">
        <f t="shared" si="2675"/>
        <v>3</v>
      </c>
      <c r="R1269" s="206">
        <f t="shared" si="2675"/>
        <v>3</v>
      </c>
      <c r="S1269" s="206">
        <f t="shared" si="2675"/>
        <v>3</v>
      </c>
      <c r="T1269" s="206">
        <f t="shared" si="2675"/>
        <v>3</v>
      </c>
      <c r="U1269" s="206">
        <f t="shared" si="2675"/>
        <v>3</v>
      </c>
      <c r="V1269" s="363">
        <f t="shared" si="2675"/>
        <v>3</v>
      </c>
      <c r="W1269" s="206">
        <f t="shared" si="2675"/>
        <v>3</v>
      </c>
      <c r="X1269" s="206">
        <f t="shared" si="2675"/>
        <v>3</v>
      </c>
      <c r="Y1269" s="206">
        <f t="shared" si="2675"/>
        <v>3</v>
      </c>
      <c r="Z1269" s="206">
        <f t="shared" si="2675"/>
        <v>3</v>
      </c>
      <c r="AA1269" s="206">
        <f t="shared" si="2675"/>
        <v>3</v>
      </c>
      <c r="AB1269" s="1015">
        <f t="shared" si="2675"/>
        <v>3</v>
      </c>
      <c r="AC1269" s="187"/>
      <c r="AD1269" s="187"/>
      <c r="AE1269" s="187"/>
      <c r="AF1269" s="295"/>
      <c r="AG1269" s="295"/>
      <c r="AH1269" s="295"/>
      <c r="AI1269" s="295"/>
      <c r="AJ1269" s="295"/>
      <c r="AK1269" s="295"/>
      <c r="AL1269" s="295"/>
      <c r="AM1269" s="295"/>
      <c r="AN1269" s="295"/>
      <c r="AO1269" s="295"/>
      <c r="AP1269" s="295"/>
      <c r="AQ1269" s="295"/>
      <c r="AR1269" s="295"/>
      <c r="AS1269" s="295"/>
      <c r="AT1269" s="295"/>
      <c r="AU1269" s="295"/>
      <c r="AV1269" s="295"/>
      <c r="AW1269" s="295"/>
      <c r="AX1269" s="295"/>
      <c r="AY1269" s="295"/>
      <c r="AZ1269" s="295"/>
      <c r="BA1269" s="295"/>
      <c r="BB1269" s="295"/>
      <c r="BC1269" s="295"/>
      <c r="BD1269" s="295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</row>
    <row r="1270" spans="1:132" s="1" customFormat="1" ht="10.5" customHeight="1">
      <c r="A1270" s="1403"/>
      <c r="B1270" s="1401"/>
      <c r="C1270" s="1154" t="s">
        <v>967</v>
      </c>
      <c r="D1270" s="155" t="s">
        <v>126</v>
      </c>
      <c r="E1270" s="207">
        <f t="shared" ref="E1270" si="2676">(AG1270-AF1270)*$AE1270</f>
        <v>7.9199999999900687E-3</v>
      </c>
      <c r="F1270" s="207">
        <f t="shared" ref="F1270" si="2677">(AH1270-AG1270)*$AE1270</f>
        <v>7.8000000000201901E-3</v>
      </c>
      <c r="G1270" s="207">
        <f t="shared" ref="G1270" si="2678">(AI1270-AH1270)*$AE1270</f>
        <v>7.7999999999860846E-3</v>
      </c>
      <c r="H1270" s="335">
        <f t="shared" ref="H1270" si="2679">(AJ1270-AI1270)*$AE1270</f>
        <v>7.5600000000122236E-3</v>
      </c>
      <c r="I1270" s="207">
        <f t="shared" ref="I1270" si="2680">(AK1270-AJ1270)*$AE1270</f>
        <v>7.6799999999821005E-3</v>
      </c>
      <c r="J1270" s="207">
        <f t="shared" ref="J1270" si="2681">(AL1270-AK1270)*$AE1270</f>
        <v>7.6800000000162068E-3</v>
      </c>
      <c r="K1270" s="207">
        <f t="shared" ref="K1270" si="2682">(AM1270-AL1270)*$AE1270</f>
        <v>7.5599999999781172E-3</v>
      </c>
      <c r="L1270" s="207">
        <f t="shared" ref="L1270" si="2683">(AN1270-AM1270)*$AE1270</f>
        <v>7.6800000000162068E-3</v>
      </c>
      <c r="M1270" s="207">
        <f t="shared" ref="M1270" si="2684">(AO1270-AN1270)*$AE1270</f>
        <v>6.8399999999883216E-3</v>
      </c>
      <c r="N1270" s="335">
        <f t="shared" ref="N1270" si="2685">(AP1270-AO1270)*$AE1270</f>
        <v>6.7200000000184447E-3</v>
      </c>
      <c r="O1270" s="207">
        <f t="shared" ref="O1270" si="2686">(AQ1270-AP1270)*$AE1270</f>
        <v>5.7599999999865753E-3</v>
      </c>
      <c r="P1270" s="207">
        <f t="shared" ref="P1270" si="2687">(AR1270-AQ1270)*$AE1270</f>
        <v>6.1199999999985268E-3</v>
      </c>
      <c r="Q1270" s="207">
        <f t="shared" ref="Q1270" si="2688">(AS1270-AR1270)*$AE1270</f>
        <v>5.280000000004747E-3</v>
      </c>
      <c r="R1270" s="207">
        <f t="shared" ref="R1270" si="2689">(AT1270-AS1270)*$AE1270</f>
        <v>5.4000000000087311E-3</v>
      </c>
      <c r="S1270" s="207">
        <f t="shared" ref="S1270" si="2690">(AU1270-AT1270)*$AE1270</f>
        <v>7.9199999999900687E-3</v>
      </c>
      <c r="T1270" s="207">
        <f t="shared" ref="T1270" si="2691">(AV1270-AU1270)*$AE1270</f>
        <v>7.6800000000162068E-3</v>
      </c>
      <c r="U1270" s="207">
        <f t="shared" ref="U1270" si="2692">(AW1270-AV1270)*$AE1270</f>
        <v>7.5599999999781172E-3</v>
      </c>
      <c r="V1270" s="335">
        <f t="shared" ref="V1270" si="2693">(AX1270-AW1270)*$AE1270</f>
        <v>7.5600000000122236E-3</v>
      </c>
      <c r="W1270" s="207">
        <f t="shared" ref="W1270" si="2694">(AY1270-AX1270)*$AE1270</f>
        <v>7.6799999999821005E-3</v>
      </c>
      <c r="X1270" s="207">
        <f t="shared" ref="X1270" si="2695">(AZ1270-AY1270)*$AE1270</f>
        <v>7.6800000000162068E-3</v>
      </c>
      <c r="Y1270" s="73">
        <f t="shared" ref="Y1270" si="2696">(BA1270-AZ1270)*$AE1270</f>
        <v>7.6799999999821005E-3</v>
      </c>
      <c r="Z1270" s="207">
        <f t="shared" ref="Z1270" si="2697">(BB1270-BA1270)*$AE1270</f>
        <v>7.6800000000162068E-3</v>
      </c>
      <c r="AA1270" s="207">
        <f t="shared" ref="AA1270" si="2698">(BC1270-BB1270)*$AE1270</f>
        <v>7.5600000000122236E-3</v>
      </c>
      <c r="AB1270" s="208">
        <f t="shared" ref="AB1270" si="2699">(BD1270-BC1270)*$AE1270</f>
        <v>7.5599999999781172E-3</v>
      </c>
      <c r="AC1270" s="58">
        <f>(BD1270-AF1270)*AE1270</f>
        <v>0.17435999999999011</v>
      </c>
      <c r="AD1270" s="61">
        <f>(BD1271-AF1271)*AE1270</f>
        <v>0.74388000000003551</v>
      </c>
      <c r="AE1270" s="524">
        <v>1.2</v>
      </c>
      <c r="AF1270" s="1170">
        <v>200.9589</v>
      </c>
      <c r="AG1270" s="1170">
        <v>200.96549999999999</v>
      </c>
      <c r="AH1270" s="1216">
        <v>200.97200000000001</v>
      </c>
      <c r="AI1270" s="1170">
        <v>200.9785</v>
      </c>
      <c r="AJ1270" s="1170">
        <v>200.98480000000001</v>
      </c>
      <c r="AK1270" s="1170">
        <v>200.99119999999999</v>
      </c>
      <c r="AL1270" s="1170">
        <v>200.99760000000001</v>
      </c>
      <c r="AM1270" s="1170">
        <v>201.00389999999999</v>
      </c>
      <c r="AN1270" s="1170">
        <v>201.0103</v>
      </c>
      <c r="AO1270" s="1170">
        <v>201.01599999999999</v>
      </c>
      <c r="AP1270" s="1170">
        <v>201.02160000000001</v>
      </c>
      <c r="AQ1270" s="1170">
        <v>201.0264</v>
      </c>
      <c r="AR1270" s="1170">
        <v>201.03149999999999</v>
      </c>
      <c r="AS1270" s="1170">
        <v>201.0359</v>
      </c>
      <c r="AT1270" s="1170">
        <v>201.04040000000001</v>
      </c>
      <c r="AU1270" s="1170">
        <v>201.047</v>
      </c>
      <c r="AV1270" s="1170">
        <v>201.05340000000001</v>
      </c>
      <c r="AW1270" s="1170">
        <v>201.05969999999999</v>
      </c>
      <c r="AX1270" s="1170">
        <v>201.066</v>
      </c>
      <c r="AY1270" s="1170">
        <v>201.07239999999999</v>
      </c>
      <c r="AZ1270" s="1170">
        <v>201.0788</v>
      </c>
      <c r="BA1270" s="1170">
        <v>201.08519999999999</v>
      </c>
      <c r="BB1270" s="1170">
        <v>201.0916</v>
      </c>
      <c r="BC1270" s="1170">
        <v>201.09790000000001</v>
      </c>
      <c r="BD1270" s="1170">
        <v>201.10419999999999</v>
      </c>
    </row>
    <row r="1271" spans="1:132" s="1" customFormat="1" ht="10.5" customHeight="1">
      <c r="A1271" s="1403"/>
      <c r="B1271" s="1401"/>
      <c r="C1271" s="1154" t="s">
        <v>967</v>
      </c>
      <c r="D1271" s="155" t="s">
        <v>127</v>
      </c>
      <c r="E1271" s="207">
        <f t="shared" ref="E1271" si="2700">(AG1271-AF1271)*$AE1270</f>
        <v>2.9999999999972715E-2</v>
      </c>
      <c r="F1271" s="207">
        <f t="shared" ref="F1271" si="2701">(AH1271-AG1271)*$AE1270</f>
        <v>2.9880000000002835E-2</v>
      </c>
      <c r="G1271" s="207">
        <f t="shared" ref="G1271" si="2702">(AI1271-AH1271)*$AE1270</f>
        <v>2.9399999999986902E-2</v>
      </c>
      <c r="H1271" s="335">
        <f t="shared" ref="H1271" si="2703">(AJ1271-AI1271)*$AE1270</f>
        <v>2.8919999999970969E-2</v>
      </c>
      <c r="I1271" s="207">
        <f t="shared" ref="I1271" si="2704">(AK1271-AJ1271)*$AE1270</f>
        <v>2.9160000000047148E-2</v>
      </c>
      <c r="J1271" s="207">
        <f t="shared" ref="J1271" si="2705">(AL1271-AK1271)*$AE1270</f>
        <v>2.8919999999970969E-2</v>
      </c>
      <c r="K1271" s="207">
        <f t="shared" ref="K1271" si="2706">(AM1271-AL1271)*$AE1270</f>
        <v>2.9160000000047148E-2</v>
      </c>
      <c r="L1271" s="207">
        <f t="shared" ref="L1271" si="2707">(AN1271-AM1271)*$AE1270</f>
        <v>2.8800000000001089E-2</v>
      </c>
      <c r="M1271" s="207">
        <f t="shared" ref="M1271" si="2708">(AO1271-AN1271)*$AE1270</f>
        <v>3.4919999999965513E-2</v>
      </c>
      <c r="N1271" s="335">
        <f t="shared" ref="N1271" si="2709">(AP1271-AO1271)*$AE1270</f>
        <v>3.7200000000075305E-2</v>
      </c>
      <c r="O1271" s="207">
        <f t="shared" ref="O1271" si="2710">(AQ1271-AP1271)*$AE1270</f>
        <v>3.6839999999892827E-2</v>
      </c>
      <c r="P1271" s="207">
        <f t="shared" ref="P1271" si="2711">(AR1271-AQ1271)*$AE1270</f>
        <v>3.7440000000015058E-2</v>
      </c>
      <c r="Q1271" s="207">
        <f t="shared" ref="Q1271" si="2712">(AS1271-AR1271)*$AE1270</f>
        <v>3.6240000000043439E-2</v>
      </c>
      <c r="R1271" s="207">
        <f t="shared" ref="R1271" si="2713">(AT1271-AS1271)*$AE1270</f>
        <v>3.5879999999997379E-2</v>
      </c>
      <c r="S1271" s="207">
        <f t="shared" ref="S1271" si="2714">(AU1271-AT1271)*$AE1270</f>
        <v>3.0240000000048894E-2</v>
      </c>
      <c r="T1271" s="207">
        <f t="shared" ref="T1271" si="2715">(AV1271-AU1271)*$AE1270</f>
        <v>2.9159999999910723E-2</v>
      </c>
      <c r="U1271" s="207">
        <f t="shared" ref="U1271" si="2716">(AW1271-AV1271)*$AE1270</f>
        <v>2.9040000000077268E-2</v>
      </c>
      <c r="V1271" s="335">
        <f t="shared" ref="V1271" si="2717">(AX1271-AW1271)*$AE1270</f>
        <v>2.8680000000031212E-2</v>
      </c>
      <c r="W1271" s="207">
        <f t="shared" ref="W1271" si="2718">(AY1271-AX1271)*$AE1270</f>
        <v>2.9279999999880599E-2</v>
      </c>
      <c r="X1271" s="207">
        <f t="shared" ref="X1271" si="2719">(AZ1271-AY1271)*$AE1270</f>
        <v>2.9160000000047148E-2</v>
      </c>
      <c r="Y1271" s="73">
        <f t="shared" ref="Y1271" si="2720">(BA1271-AZ1271)*$AE1270</f>
        <v>2.8919999999970969E-2</v>
      </c>
      <c r="Z1271" s="207">
        <f t="shared" ref="Z1271" si="2721">(BB1271-BA1271)*$AE1270</f>
        <v>2.9040000000077268E-2</v>
      </c>
      <c r="AA1271" s="207">
        <f t="shared" ref="AA1271" si="2722">(BC1271-BB1271)*$AE1270</f>
        <v>2.8800000000001089E-2</v>
      </c>
      <c r="AB1271" s="208">
        <f t="shared" ref="AB1271" si="2723">(BD1271-BC1271)*$AE1270</f>
        <v>2.8800000000001089E-2</v>
      </c>
      <c r="AC1271" s="58"/>
      <c r="AD1271" s="61"/>
      <c r="AE1271" s="524"/>
      <c r="AF1271" s="1080">
        <v>824.67769999999996</v>
      </c>
      <c r="AG1271" s="1080">
        <v>824.70269999999994</v>
      </c>
      <c r="AH1271" s="1081">
        <v>824.72759999999994</v>
      </c>
      <c r="AI1271" s="1080">
        <v>824.75209999999993</v>
      </c>
      <c r="AJ1271" s="1080">
        <v>824.7761999999999</v>
      </c>
      <c r="AK1271" s="1080">
        <v>824.80049999999994</v>
      </c>
      <c r="AL1271" s="1080">
        <v>824.82459999999992</v>
      </c>
      <c r="AM1271" s="1080">
        <v>824.84889999999996</v>
      </c>
      <c r="AN1271" s="1080">
        <v>824.87289999999996</v>
      </c>
      <c r="AO1271" s="1080">
        <v>824.90199999999993</v>
      </c>
      <c r="AP1271" s="1080">
        <v>824.93299999999999</v>
      </c>
      <c r="AQ1271" s="1080">
        <v>824.9636999999999</v>
      </c>
      <c r="AR1271" s="1080">
        <v>824.99489999999992</v>
      </c>
      <c r="AS1271" s="1080">
        <v>825.02509999999995</v>
      </c>
      <c r="AT1271" s="1080">
        <v>825.05499999999995</v>
      </c>
      <c r="AU1271" s="1080">
        <v>825.08019999999999</v>
      </c>
      <c r="AV1271" s="1080">
        <v>825.10449999999992</v>
      </c>
      <c r="AW1271" s="1080">
        <v>825.12869999999998</v>
      </c>
      <c r="AX1271" s="1080">
        <v>825.15260000000001</v>
      </c>
      <c r="AY1271" s="1080">
        <v>825.17699999999991</v>
      </c>
      <c r="AZ1271" s="1080">
        <v>825.20129999999995</v>
      </c>
      <c r="BA1271" s="1080">
        <v>825.22539999999992</v>
      </c>
      <c r="BB1271" s="1080">
        <v>825.24959999999999</v>
      </c>
      <c r="BC1271" s="1080">
        <v>825.27359999999999</v>
      </c>
      <c r="BD1271" s="1080">
        <v>825.29759999999999</v>
      </c>
    </row>
    <row r="1272" spans="1:132" s="1" customFormat="1" ht="10.5" customHeight="1" thickBot="1">
      <c r="A1272" s="1404"/>
      <c r="B1272" s="1405"/>
      <c r="C1272" s="312"/>
      <c r="D1272" s="271" t="s">
        <v>42</v>
      </c>
      <c r="E1272" s="96">
        <f>E1271/E1270</f>
        <v>3.7878787878800928</v>
      </c>
      <c r="F1272" s="96">
        <f t="shared" ref="F1272:AB1272" si="2724">F1271/F1270</f>
        <v>3.8307692307596786</v>
      </c>
      <c r="G1272" s="96">
        <f t="shared" si="2724"/>
        <v>3.7692307692358145</v>
      </c>
      <c r="H1272" s="340">
        <f t="shared" si="2724"/>
        <v>3.8253968253868003</v>
      </c>
      <c r="I1272" s="96">
        <f t="shared" si="2724"/>
        <v>3.7968750000149885</v>
      </c>
      <c r="J1272" s="96">
        <f t="shared" si="2724"/>
        <v>3.7656249999882734</v>
      </c>
      <c r="K1272" s="96">
        <f t="shared" si="2724"/>
        <v>3.8571428571602584</v>
      </c>
      <c r="L1272" s="96">
        <f t="shared" si="2724"/>
        <v>3.7499999999922284</v>
      </c>
      <c r="M1272" s="96">
        <f t="shared" si="2724"/>
        <v>5.1052631578984116</v>
      </c>
      <c r="N1272" s="340">
        <f t="shared" si="2724"/>
        <v>5.5357142857102977</v>
      </c>
      <c r="O1272" s="96">
        <f t="shared" si="2724"/>
        <v>6.3958333333296338</v>
      </c>
      <c r="P1272" s="96">
        <f t="shared" si="2724"/>
        <v>6.1176470588274627</v>
      </c>
      <c r="Q1272" s="96">
        <f t="shared" si="2724"/>
        <v>6.8636363636384194</v>
      </c>
      <c r="R1272" s="96">
        <f t="shared" si="2724"/>
        <v>6.6444444444332156</v>
      </c>
      <c r="S1272" s="96">
        <f t="shared" si="2724"/>
        <v>3.8181818181927794</v>
      </c>
      <c r="T1272" s="96">
        <f t="shared" si="2724"/>
        <v>3.7968749999803628</v>
      </c>
      <c r="U1272" s="96">
        <f t="shared" si="2724"/>
        <v>3.8412698412911808</v>
      </c>
      <c r="V1272" s="340">
        <f t="shared" si="2724"/>
        <v>3.7936507936487884</v>
      </c>
      <c r="W1272" s="96">
        <f t="shared" si="2724"/>
        <v>3.8124999999933387</v>
      </c>
      <c r="X1272" s="96">
        <f t="shared" si="2724"/>
        <v>3.7968749999981268</v>
      </c>
      <c r="Y1272" s="96">
        <f t="shared" si="2724"/>
        <v>3.7656250000049964</v>
      </c>
      <c r="Z1272" s="96">
        <f t="shared" si="2724"/>
        <v>3.7812500000020814</v>
      </c>
      <c r="AA1272" s="96">
        <f t="shared" si="2724"/>
        <v>3.8095238095177941</v>
      </c>
      <c r="AB1272" s="97">
        <f t="shared" si="2724"/>
        <v>3.8095238095349804</v>
      </c>
      <c r="AC1272" s="58"/>
      <c r="AD1272" s="61"/>
      <c r="AE1272" s="524"/>
      <c r="AF1272" s="299"/>
      <c r="AG1272" s="299"/>
      <c r="AH1272" s="299"/>
      <c r="AI1272" s="299"/>
      <c r="AJ1272" s="299"/>
      <c r="AK1272" s="299"/>
      <c r="AL1272" s="299"/>
      <c r="AM1272" s="299"/>
      <c r="AN1272" s="299"/>
      <c r="AO1272" s="299"/>
      <c r="AP1272" s="299"/>
      <c r="AQ1272" s="299"/>
      <c r="AR1272" s="299"/>
      <c r="AS1272" s="299"/>
      <c r="AT1272" s="299"/>
      <c r="AU1272" s="299"/>
      <c r="AV1272" s="299"/>
      <c r="AW1272" s="299"/>
      <c r="AX1272" s="299"/>
      <c r="AY1272" s="299"/>
      <c r="AZ1272" s="299"/>
      <c r="BA1272" s="299"/>
      <c r="BB1272" s="299"/>
      <c r="BC1272" s="299"/>
      <c r="BD1272" s="299"/>
    </row>
    <row r="1273" spans="1:132" s="1" customFormat="1" ht="10.5" customHeight="1">
      <c r="A1273" s="1402" t="s">
        <v>72</v>
      </c>
      <c r="B1273" s="1400" t="s">
        <v>559</v>
      </c>
      <c r="C1273" s="165"/>
      <c r="D1273" s="1266"/>
      <c r="E1273" s="214"/>
      <c r="F1273" s="214"/>
      <c r="G1273" s="214"/>
      <c r="H1273" s="365"/>
      <c r="I1273" s="214"/>
      <c r="J1273" s="214"/>
      <c r="K1273" s="214"/>
      <c r="L1273" s="214"/>
      <c r="M1273" s="214"/>
      <c r="N1273" s="365"/>
      <c r="O1273" s="214"/>
      <c r="P1273" s="214"/>
      <c r="Q1273" s="214"/>
      <c r="R1273" s="214"/>
      <c r="S1273" s="214"/>
      <c r="T1273" s="214"/>
      <c r="U1273" s="214"/>
      <c r="V1273" s="365"/>
      <c r="W1273" s="214"/>
      <c r="X1273" s="214"/>
      <c r="Y1273" s="214"/>
      <c r="Z1273" s="214"/>
      <c r="AA1273" s="214"/>
      <c r="AB1273" s="215"/>
      <c r="AC1273" s="58" t="s">
        <v>125</v>
      </c>
      <c r="AD1273" s="61">
        <f>AD1275/AC1275</f>
        <v>0.53818757419851571</v>
      </c>
      <c r="AE1273" s="524"/>
      <c r="AF1273" s="294"/>
      <c r="AG1273" s="299"/>
      <c r="AH1273" s="299"/>
      <c r="AI1273" s="299"/>
      <c r="AJ1273" s="299"/>
      <c r="AK1273" s="299"/>
      <c r="AL1273" s="299"/>
      <c r="AM1273" s="299"/>
      <c r="AN1273" s="299"/>
      <c r="AO1273" s="299"/>
      <c r="AP1273" s="299"/>
      <c r="AQ1273" s="299"/>
      <c r="AR1273" s="299"/>
      <c r="AS1273" s="299"/>
      <c r="AT1273" s="299"/>
      <c r="AU1273" s="299"/>
      <c r="AV1273" s="299"/>
      <c r="AW1273" s="299"/>
      <c r="AX1273" s="299"/>
      <c r="AY1273" s="299"/>
      <c r="AZ1273" s="299"/>
      <c r="BA1273" s="299"/>
      <c r="BB1273" s="299"/>
      <c r="BC1273" s="299"/>
      <c r="BD1273" s="299"/>
      <c r="BE1273" s="14"/>
      <c r="BF1273" s="14"/>
      <c r="BG1273" s="14"/>
      <c r="BH1273" s="14"/>
      <c r="BI1273" s="14"/>
      <c r="BJ1273" s="14"/>
      <c r="BK1273" s="14"/>
      <c r="BL1273" s="14"/>
      <c r="BM1273" s="14"/>
      <c r="BN1273" s="14"/>
      <c r="BO1273" s="14"/>
      <c r="BP1273" s="14"/>
      <c r="BQ1273" s="14"/>
      <c r="BR1273" s="14"/>
      <c r="BS1273" s="14"/>
      <c r="BT1273" s="14"/>
      <c r="BU1273" s="14"/>
      <c r="BV1273" s="14"/>
      <c r="BW1273" s="14"/>
      <c r="BX1273" s="14"/>
      <c r="BY1273" s="14"/>
      <c r="BZ1273" s="14"/>
      <c r="CA1273" s="14"/>
      <c r="CB1273" s="14"/>
      <c r="CC1273" s="14"/>
    </row>
    <row r="1274" spans="1:132" s="2" customFormat="1" ht="10.5" customHeight="1">
      <c r="A1274" s="1403"/>
      <c r="B1274" s="1401"/>
      <c r="C1274" s="1150" t="s">
        <v>136</v>
      </c>
      <c r="D1274" s="155" t="s">
        <v>34</v>
      </c>
      <c r="E1274" s="54">
        <v>51</v>
      </c>
      <c r="F1274" s="206">
        <v>51</v>
      </c>
      <c r="G1274" s="206">
        <v>51</v>
      </c>
      <c r="H1274" s="363">
        <v>50</v>
      </c>
      <c r="I1274" s="206">
        <v>50</v>
      </c>
      <c r="J1274" s="206">
        <v>49</v>
      </c>
      <c r="K1274" s="206">
        <v>51</v>
      </c>
      <c r="L1274" s="206">
        <v>52</v>
      </c>
      <c r="M1274" s="206">
        <v>53</v>
      </c>
      <c r="N1274" s="363">
        <v>56</v>
      </c>
      <c r="O1274" s="206">
        <v>55</v>
      </c>
      <c r="P1274" s="206">
        <v>54</v>
      </c>
      <c r="Q1274" s="206">
        <v>55</v>
      </c>
      <c r="R1274" s="206">
        <v>54</v>
      </c>
      <c r="S1274" s="206">
        <v>58</v>
      </c>
      <c r="T1274" s="206">
        <v>58</v>
      </c>
      <c r="U1274" s="206">
        <v>59</v>
      </c>
      <c r="V1274" s="363">
        <v>63</v>
      </c>
      <c r="W1274" s="206">
        <v>59</v>
      </c>
      <c r="X1274" s="206">
        <v>60</v>
      </c>
      <c r="Y1274" s="206">
        <v>59</v>
      </c>
      <c r="Z1274" s="206">
        <v>58</v>
      </c>
      <c r="AA1274" s="206">
        <v>59</v>
      </c>
      <c r="AB1274" s="1015">
        <v>57</v>
      </c>
      <c r="AC1274" s="187"/>
      <c r="AD1274" s="187"/>
      <c r="AE1274" s="187"/>
      <c r="AF1274" s="295"/>
      <c r="AG1274" s="295"/>
      <c r="AH1274" s="295"/>
      <c r="AI1274" s="295"/>
      <c r="AJ1274" s="295"/>
      <c r="AK1274" s="295"/>
      <c r="AL1274" s="295"/>
      <c r="AM1274" s="295"/>
      <c r="AN1274" s="295"/>
      <c r="AO1274" s="295"/>
      <c r="AP1274" s="295"/>
      <c r="AQ1274" s="295"/>
      <c r="AR1274" s="295"/>
      <c r="AS1274" s="295"/>
      <c r="AT1274" s="295"/>
      <c r="AU1274" s="295"/>
      <c r="AV1274" s="295"/>
      <c r="AW1274" s="295"/>
      <c r="AX1274" s="295"/>
      <c r="AY1274" s="295"/>
      <c r="AZ1274" s="295"/>
      <c r="BA1274" s="295"/>
      <c r="BB1274" s="295"/>
      <c r="BC1274" s="295"/>
      <c r="BD1274" s="295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</row>
    <row r="1275" spans="1:132" s="1" customFormat="1" ht="10.5" customHeight="1">
      <c r="A1275" s="1403"/>
      <c r="B1275" s="1401"/>
      <c r="C1275" s="1154" t="s">
        <v>967</v>
      </c>
      <c r="D1275" s="155" t="s">
        <v>126</v>
      </c>
      <c r="E1275" s="207">
        <f t="shared" ref="E1275" si="2725">(AG1275-AF1275)*$AE1275</f>
        <v>0.51047999999791505</v>
      </c>
      <c r="F1275" s="207">
        <f t="shared" ref="F1275" si="2726">(AH1275-AG1275)*$AE1275</f>
        <v>0.49896000000080676</v>
      </c>
      <c r="G1275" s="207">
        <f t="shared" ref="G1275" si="2727">(AI1275-AH1275)*$AE1275</f>
        <v>0.49104000000443193</v>
      </c>
      <c r="H1275" s="335">
        <f t="shared" ref="H1275" si="2728">(AJ1275-AI1275)*$AE1275</f>
        <v>0.48888000000006288</v>
      </c>
      <c r="I1275" s="207">
        <f t="shared" ref="I1275" si="2729">(AK1275-AJ1275)*$AE1275</f>
        <v>0.49535999999352498</v>
      </c>
      <c r="J1275" s="207">
        <f t="shared" ref="J1275" si="2730">(AL1275-AK1275)*$AE1275</f>
        <v>0.49752000000444241</v>
      </c>
      <c r="K1275" s="207">
        <f t="shared" ref="K1275" si="2731">(AM1275-AL1275)*$AE1275</f>
        <v>0.51552000000156117</v>
      </c>
      <c r="L1275" s="207">
        <f t="shared" ref="L1275" si="2732">(AN1275-AM1275)*$AE1275</f>
        <v>0.5119199999942794</v>
      </c>
      <c r="M1275" s="207">
        <f t="shared" ref="M1275" si="2733">(AO1275-AN1275)*$AE1275</f>
        <v>0.5090400000015507</v>
      </c>
      <c r="N1275" s="335">
        <f t="shared" ref="N1275" si="2734">(AP1275-AO1275)*$AE1275</f>
        <v>0.50328000000299655</v>
      </c>
      <c r="O1275" s="207">
        <f t="shared" ref="O1275" si="2735">(AQ1275-AP1275)*$AE1275</f>
        <v>0.51335999999719206</v>
      </c>
      <c r="P1275" s="207">
        <f t="shared" ref="P1275" si="2736">(AR1275-AQ1275)*$AE1275</f>
        <v>0.52200000000157165</v>
      </c>
      <c r="Q1275" s="207">
        <f t="shared" ref="Q1275" si="2737">(AS1275-AR1275)*$AE1275</f>
        <v>0.525600000002305</v>
      </c>
      <c r="R1275" s="207">
        <f t="shared" ref="R1275" si="2738">(AT1275-AS1275)*$AE1275</f>
        <v>0.53135999999431083</v>
      </c>
      <c r="S1275" s="207">
        <f t="shared" ref="S1275" si="2739">(AU1275-AT1275)*$AE1275</f>
        <v>0.55008000000598256</v>
      </c>
      <c r="T1275" s="207">
        <f t="shared" ref="T1275" si="2740">(AV1275-AU1275)*$AE1275</f>
        <v>0.55655999999944472</v>
      </c>
      <c r="U1275" s="207">
        <f t="shared" ref="U1275" si="2741">(AW1275-AV1275)*$AE1275</f>
        <v>0.56231999999799887</v>
      </c>
      <c r="V1275" s="335">
        <f t="shared" ref="V1275" si="2742">(AX1275-AW1275)*$AE1275</f>
        <v>0.57887999999875317</v>
      </c>
      <c r="W1275" s="207">
        <f t="shared" ref="W1275" si="2743">(AY1275-AX1275)*$AE1275</f>
        <v>0.58680000000167643</v>
      </c>
      <c r="X1275" s="207">
        <f t="shared" ref="X1275" si="2744">(AZ1275-AY1275)*$AE1275</f>
        <v>0.59040000000240977</v>
      </c>
      <c r="Y1275" s="73">
        <f t="shared" ref="Y1275" si="2745">(BA1275-AZ1275)*$AE1275</f>
        <v>0.57311999999365071</v>
      </c>
      <c r="Z1275" s="207">
        <f t="shared" ref="Z1275" si="2746">(BB1275-BA1275)*$AE1275</f>
        <v>0.55584000000453671</v>
      </c>
      <c r="AA1275" s="207">
        <f t="shared" ref="AA1275" si="2747">(BC1275-BB1275)*$AE1275</f>
        <v>0.53855999999577764</v>
      </c>
      <c r="AB1275" s="208">
        <f t="shared" ref="AB1275" si="2748">(BD1275-BC1275)*$AE1275</f>
        <v>0.52920000000303846</v>
      </c>
      <c r="AC1275" s="58">
        <f>(BD1275-AF1275)*AE1275</f>
        <v>12.73608000000022</v>
      </c>
      <c r="AD1275" s="61">
        <f>(BD1276-AF1276)*AE1275</f>
        <v>6.8543999999983498</v>
      </c>
      <c r="AE1275" s="524">
        <v>7.2</v>
      </c>
      <c r="AF1275" s="1170">
        <v>4157.4677000000001</v>
      </c>
      <c r="AG1275" s="1170">
        <v>4157.5385999999999</v>
      </c>
      <c r="AH1275" s="1216">
        <v>4157.6079</v>
      </c>
      <c r="AI1275" s="1170">
        <v>4157.6761000000006</v>
      </c>
      <c r="AJ1275" s="1170">
        <v>4157.7440000000006</v>
      </c>
      <c r="AK1275" s="1170">
        <v>4157.8127999999997</v>
      </c>
      <c r="AL1275" s="1170">
        <v>4157.8819000000003</v>
      </c>
      <c r="AM1275" s="1170">
        <v>4157.9535000000005</v>
      </c>
      <c r="AN1275" s="1170">
        <v>4158.0245999999997</v>
      </c>
      <c r="AO1275" s="1170">
        <v>4158.0953</v>
      </c>
      <c r="AP1275" s="1170">
        <v>4158.1652000000004</v>
      </c>
      <c r="AQ1275" s="1170">
        <v>4158.2365</v>
      </c>
      <c r="AR1275" s="1170">
        <v>4158.3090000000002</v>
      </c>
      <c r="AS1275" s="1170">
        <v>4158.3820000000005</v>
      </c>
      <c r="AT1275" s="1170">
        <v>4158.4557999999997</v>
      </c>
      <c r="AU1275" s="1170">
        <v>4158.5322000000006</v>
      </c>
      <c r="AV1275" s="1170">
        <v>4158.6095000000005</v>
      </c>
      <c r="AW1275" s="1170">
        <v>4158.6876000000002</v>
      </c>
      <c r="AX1275" s="1170">
        <v>4158.768</v>
      </c>
      <c r="AY1275" s="1170">
        <v>4158.8495000000003</v>
      </c>
      <c r="AZ1275" s="1170">
        <v>4158.9315000000006</v>
      </c>
      <c r="BA1275" s="1170">
        <v>4159.0110999999997</v>
      </c>
      <c r="BB1275" s="1170">
        <v>4159.0883000000003</v>
      </c>
      <c r="BC1275" s="1170">
        <v>4159.1630999999998</v>
      </c>
      <c r="BD1275" s="1170">
        <v>4159.2366000000002</v>
      </c>
      <c r="BE1275" s="14"/>
      <c r="BF1275" s="14"/>
      <c r="BG1275" s="14"/>
      <c r="BH1275" s="14"/>
      <c r="BI1275" s="14"/>
      <c r="BJ1275" s="14"/>
      <c r="BK1275" s="14"/>
      <c r="BL1275" s="14"/>
      <c r="BM1275" s="14"/>
      <c r="BN1275" s="14"/>
      <c r="BO1275" s="14"/>
      <c r="BP1275" s="14"/>
      <c r="BQ1275" s="14"/>
      <c r="BR1275" s="14"/>
      <c r="BS1275" s="14"/>
      <c r="BT1275" s="14"/>
      <c r="BU1275" s="14"/>
      <c r="BV1275" s="14"/>
      <c r="BW1275" s="14"/>
      <c r="BX1275" s="14"/>
      <c r="BY1275" s="14"/>
      <c r="BZ1275" s="14"/>
      <c r="CA1275" s="14"/>
      <c r="CB1275" s="14"/>
      <c r="CC1275" s="14"/>
    </row>
    <row r="1276" spans="1:132" s="1" customFormat="1" ht="10.5" customHeight="1">
      <c r="A1276" s="1403"/>
      <c r="B1276" s="1401"/>
      <c r="C1276" s="1154" t="s">
        <v>967</v>
      </c>
      <c r="D1276" s="155" t="s">
        <v>127</v>
      </c>
      <c r="E1276" s="207">
        <f t="shared" ref="E1276" si="2749">(AG1276-AF1276)*$AE1275</f>
        <v>0.285120000000461</v>
      </c>
      <c r="F1276" s="207">
        <f t="shared" ref="F1276" si="2750">(AH1276-AG1276)*$AE1275</f>
        <v>0.28439999999900467</v>
      </c>
      <c r="G1276" s="207">
        <f t="shared" ref="G1276" si="2751">(AI1276-AH1276)*$AE1275</f>
        <v>0.28008000000008909</v>
      </c>
      <c r="H1276" s="335">
        <f t="shared" ref="H1276" si="2752">(AJ1276-AI1276)*$AE1275</f>
        <v>0.27576000000117346</v>
      </c>
      <c r="I1276" s="207">
        <f t="shared" ref="I1276" si="2753">(AK1276-AJ1276)*$AE1275</f>
        <v>0.27864000000045053</v>
      </c>
      <c r="J1276" s="207">
        <f t="shared" ref="J1276" si="2754">(AL1276-AK1276)*$AE1275</f>
        <v>0.2757599999978993</v>
      </c>
      <c r="K1276" s="207">
        <f t="shared" ref="K1276" si="2755">(AM1276-AL1276)*$AE1275</f>
        <v>0.28080000000154542</v>
      </c>
      <c r="L1276" s="207">
        <f t="shared" ref="L1276" si="2756">(AN1276-AM1276)*$AE1275</f>
        <v>0.28295999999936611</v>
      </c>
      <c r="M1276" s="207">
        <f t="shared" ref="M1276" si="2757">(AO1276-AN1276)*$AE1275</f>
        <v>0.2815199999997276</v>
      </c>
      <c r="N1276" s="335">
        <f t="shared" ref="N1276" si="2758">(AP1276-AO1276)*$AE1275</f>
        <v>0.27360000000007861</v>
      </c>
      <c r="O1276" s="207">
        <f t="shared" ref="O1276" si="2759">(AQ1276-AP1276)*$AE1275</f>
        <v>0.2793599999986327</v>
      </c>
      <c r="P1276" s="207">
        <f t="shared" ref="P1276" si="2760">(AR1276-AQ1276)*$AE1275</f>
        <v>0.27792000000226835</v>
      </c>
      <c r="Q1276" s="207">
        <f t="shared" ref="Q1276" si="2761">(AS1276-AR1276)*$AE1275</f>
        <v>0.27864000000045053</v>
      </c>
      <c r="R1276" s="207">
        <f t="shared" ref="R1276" si="2762">(AT1276-AS1276)*$AE1275</f>
        <v>0.2793599999986327</v>
      </c>
      <c r="S1276" s="207">
        <f t="shared" ref="S1276" si="2763">(AU1276-AT1276)*$AE1275</f>
        <v>0.29520000000120489</v>
      </c>
      <c r="T1276" s="207">
        <f t="shared" ref="T1276" si="2764">(AV1276-AU1276)*$AE1275</f>
        <v>0.29304000000011005</v>
      </c>
      <c r="U1276" s="207">
        <f t="shared" ref="U1276" si="2765">(AW1276-AV1276)*$AE1275</f>
        <v>0.29375999999829222</v>
      </c>
      <c r="V1276" s="335">
        <f t="shared" ref="V1276" si="2766">(AX1276-AW1276)*$AE1275</f>
        <v>0.29735999999902563</v>
      </c>
      <c r="W1276" s="207">
        <f t="shared" ref="W1276" si="2767">(AY1276-AX1276)*$AE1275</f>
        <v>0.30096000000303319</v>
      </c>
      <c r="X1276" s="207">
        <f t="shared" ref="X1276" si="2768">(AZ1276-AY1276)*$AE1275</f>
        <v>0.30239999999939754</v>
      </c>
      <c r="Y1276" s="73">
        <f t="shared" ref="Y1276" si="2769">(BA1276-AZ1276)*$AE1275</f>
        <v>0.29663999999756924</v>
      </c>
      <c r="Z1276" s="207">
        <f t="shared" ref="Z1276" si="2770">(BB1276-BA1276)*$AE1275</f>
        <v>0.29160000000047148</v>
      </c>
      <c r="AA1276" s="207">
        <f t="shared" ref="AA1276" si="2771">(BC1276-BB1276)*$AE1275</f>
        <v>0.28656000000009957</v>
      </c>
      <c r="AB1276" s="208">
        <f t="shared" ref="AB1276" si="2772">(BD1276-BC1276)*$AE1275</f>
        <v>0.28295999999936611</v>
      </c>
      <c r="AC1276" s="58"/>
      <c r="AD1276" s="61"/>
      <c r="AE1276" s="524"/>
      <c r="AF1276" s="1080">
        <v>2595.7653</v>
      </c>
      <c r="AG1276" s="1080">
        <v>2595.8049000000001</v>
      </c>
      <c r="AH1276" s="1081">
        <v>2595.8444</v>
      </c>
      <c r="AI1276" s="1080">
        <v>2595.8833</v>
      </c>
      <c r="AJ1276" s="1080">
        <v>2595.9216000000001</v>
      </c>
      <c r="AK1276" s="1080">
        <v>2595.9603000000002</v>
      </c>
      <c r="AL1276" s="1080">
        <v>2595.9985999999999</v>
      </c>
      <c r="AM1276" s="1080">
        <v>2596.0376000000001</v>
      </c>
      <c r="AN1276" s="1080">
        <v>2596.0769</v>
      </c>
      <c r="AO1276" s="1080">
        <v>2596.116</v>
      </c>
      <c r="AP1276" s="1080">
        <v>2596.154</v>
      </c>
      <c r="AQ1276" s="1080">
        <v>2596.1927999999998</v>
      </c>
      <c r="AR1276" s="1080">
        <v>2596.2314000000001</v>
      </c>
      <c r="AS1276" s="1080">
        <v>2596.2701000000002</v>
      </c>
      <c r="AT1276" s="1080">
        <v>2596.3089</v>
      </c>
      <c r="AU1276" s="1080">
        <v>2596.3499000000002</v>
      </c>
      <c r="AV1276" s="1080">
        <v>2596.3906000000002</v>
      </c>
      <c r="AW1276" s="1080">
        <v>2596.4313999999999</v>
      </c>
      <c r="AX1276" s="1080">
        <v>2596.4726999999998</v>
      </c>
      <c r="AY1276" s="1080">
        <v>2596.5145000000002</v>
      </c>
      <c r="AZ1276" s="1080">
        <v>2596.5565000000001</v>
      </c>
      <c r="BA1276" s="1080">
        <v>2596.5976999999998</v>
      </c>
      <c r="BB1276" s="1080">
        <v>2596.6381999999999</v>
      </c>
      <c r="BC1276" s="1080">
        <v>2596.6779999999999</v>
      </c>
      <c r="BD1276" s="1080">
        <v>2596.7172999999998</v>
      </c>
      <c r="BE1276" s="15"/>
      <c r="BF1276" s="15"/>
      <c r="BG1276" s="15"/>
      <c r="BH1276" s="15"/>
      <c r="BI1276" s="15"/>
      <c r="BJ1276" s="15"/>
      <c r="BK1276" s="15"/>
      <c r="BL1276" s="15"/>
      <c r="BM1276" s="15"/>
      <c r="BN1276" s="15"/>
      <c r="BO1276" s="15"/>
      <c r="BP1276" s="15"/>
      <c r="BQ1276" s="15"/>
      <c r="BR1276" s="15"/>
      <c r="BS1276" s="15"/>
      <c r="BT1276" s="15"/>
      <c r="BU1276" s="15"/>
      <c r="BV1276" s="15"/>
      <c r="BW1276" s="15"/>
      <c r="BX1276" s="15"/>
      <c r="BY1276" s="15"/>
      <c r="BZ1276" s="15"/>
      <c r="CA1276" s="15"/>
      <c r="CB1276" s="15"/>
      <c r="CC1276" s="17"/>
    </row>
    <row r="1277" spans="1:132" s="1" customFormat="1" ht="10.5" customHeight="1" thickBot="1">
      <c r="A1277" s="1404"/>
      <c r="B1277" s="1405"/>
      <c r="C1277" s="312"/>
      <c r="D1277" s="271" t="s">
        <v>42</v>
      </c>
      <c r="E1277" s="96">
        <f t="shared" ref="E1277:AB1277" si="2773">E1276/E1275</f>
        <v>0.55853314527821951</v>
      </c>
      <c r="F1277" s="96">
        <f t="shared" si="2773"/>
        <v>0.56998556998265359</v>
      </c>
      <c r="G1277" s="96">
        <f t="shared" si="2773"/>
        <v>0.57038123166658761</v>
      </c>
      <c r="H1277" s="340">
        <f t="shared" si="2773"/>
        <v>0.56406480118053104</v>
      </c>
      <c r="I1277" s="96">
        <f t="shared" si="2773"/>
        <v>0.56250000000826217</v>
      </c>
      <c r="J1277" s="96">
        <f t="shared" si="2773"/>
        <v>0.55426917509936691</v>
      </c>
      <c r="K1277" s="96">
        <f t="shared" si="2773"/>
        <v>0.54469273743151592</v>
      </c>
      <c r="L1277" s="96">
        <f t="shared" si="2773"/>
        <v>0.55274261603869379</v>
      </c>
      <c r="M1277" s="96">
        <f t="shared" si="2773"/>
        <v>0.55304101838533315</v>
      </c>
      <c r="N1277" s="340">
        <f t="shared" si="2773"/>
        <v>0.54363376251480211</v>
      </c>
      <c r="O1277" s="96">
        <f t="shared" si="2773"/>
        <v>0.54417952314196805</v>
      </c>
      <c r="P1277" s="96">
        <f t="shared" si="2773"/>
        <v>0.53241379310619075</v>
      </c>
      <c r="Q1277" s="96">
        <f t="shared" si="2773"/>
        <v>0.53013698629990214</v>
      </c>
      <c r="R1277" s="96">
        <f t="shared" si="2773"/>
        <v>0.52574525745563039</v>
      </c>
      <c r="S1277" s="96">
        <f t="shared" si="2773"/>
        <v>0.53664921465603976</v>
      </c>
      <c r="T1277" s="96">
        <f t="shared" si="2773"/>
        <v>0.52652005174716543</v>
      </c>
      <c r="U1277" s="96">
        <f t="shared" si="2773"/>
        <v>0.52240717029331629</v>
      </c>
      <c r="V1277" s="340">
        <f t="shared" si="2773"/>
        <v>0.51368159203922414</v>
      </c>
      <c r="W1277" s="96">
        <f t="shared" si="2773"/>
        <v>0.51288343558652583</v>
      </c>
      <c r="X1277" s="96">
        <f t="shared" si="2773"/>
        <v>0.51219512194810846</v>
      </c>
      <c r="Y1277" s="96">
        <f t="shared" si="2773"/>
        <v>0.51758793969998529</v>
      </c>
      <c r="Z1277" s="96">
        <f t="shared" si="2773"/>
        <v>0.52461139896029696</v>
      </c>
      <c r="AA1277" s="96">
        <f t="shared" si="2773"/>
        <v>0.53208556150168274</v>
      </c>
      <c r="AB1277" s="97">
        <f t="shared" si="2773"/>
        <v>0.53469387754675257</v>
      </c>
      <c r="AC1277" s="58"/>
      <c r="AD1277" s="61"/>
      <c r="AE1277" s="524"/>
      <c r="AF1277" s="299"/>
      <c r="AG1277" s="299"/>
      <c r="AH1277" s="299"/>
      <c r="AI1277" s="299"/>
      <c r="AJ1277" s="299"/>
      <c r="AK1277" s="299"/>
      <c r="AL1277" s="299"/>
      <c r="AM1277" s="299"/>
      <c r="AN1277" s="299"/>
      <c r="AO1277" s="299"/>
      <c r="AP1277" s="299"/>
      <c r="AQ1277" s="299"/>
      <c r="AR1277" s="299"/>
      <c r="AS1277" s="299"/>
      <c r="AT1277" s="299"/>
      <c r="AU1277" s="299"/>
      <c r="AV1277" s="299"/>
      <c r="AW1277" s="299"/>
      <c r="AX1277" s="299"/>
      <c r="AY1277" s="299"/>
      <c r="AZ1277" s="299"/>
      <c r="BA1277" s="299"/>
      <c r="BB1277" s="299"/>
      <c r="BC1277" s="299"/>
      <c r="BD1277" s="299"/>
      <c r="BE1277" s="15"/>
      <c r="BF1277" s="15"/>
      <c r="BG1277" s="15"/>
      <c r="BH1277" s="15"/>
      <c r="BI1277" s="15"/>
      <c r="BJ1277" s="15"/>
      <c r="BK1277" s="15"/>
      <c r="BL1277" s="15"/>
      <c r="BM1277" s="15"/>
      <c r="BN1277" s="15"/>
      <c r="BO1277" s="15"/>
      <c r="BP1277" s="15"/>
      <c r="BQ1277" s="15"/>
      <c r="BR1277" s="15"/>
      <c r="BS1277" s="15"/>
      <c r="BT1277" s="15"/>
      <c r="BU1277" s="15"/>
      <c r="BV1277" s="15"/>
      <c r="BW1277" s="15"/>
      <c r="BX1277" s="15"/>
      <c r="BY1277" s="15"/>
      <c r="BZ1277" s="15"/>
      <c r="CA1277" s="15"/>
      <c r="CB1277" s="15"/>
      <c r="CC1277" s="17"/>
    </row>
    <row r="1278" spans="1:132" s="1" customFormat="1" ht="10.5" customHeight="1">
      <c r="A1278" s="1472" t="s">
        <v>519</v>
      </c>
      <c r="B1278" s="1475" t="s">
        <v>514</v>
      </c>
      <c r="C1278" s="165"/>
      <c r="D1278" s="1266"/>
      <c r="E1278" s="214"/>
      <c r="F1278" s="214"/>
      <c r="G1278" s="214"/>
      <c r="H1278" s="365"/>
      <c r="I1278" s="214"/>
      <c r="J1278" s="214"/>
      <c r="K1278" s="214"/>
      <c r="L1278" s="214"/>
      <c r="M1278" s="214"/>
      <c r="N1278" s="365"/>
      <c r="O1278" s="214"/>
      <c r="P1278" s="214"/>
      <c r="Q1278" s="214"/>
      <c r="R1278" s="214"/>
      <c r="S1278" s="214"/>
      <c r="T1278" s="214"/>
      <c r="U1278" s="214"/>
      <c r="V1278" s="365"/>
      <c r="W1278" s="214"/>
      <c r="X1278" s="214"/>
      <c r="Y1278" s="214"/>
      <c r="Z1278" s="214"/>
      <c r="AA1278" s="214"/>
      <c r="AB1278" s="215"/>
      <c r="AC1278" s="58" t="s">
        <v>125</v>
      </c>
      <c r="AD1278" s="61">
        <f>AD1280/AC1280</f>
        <v>1.8513655462184877</v>
      </c>
      <c r="AE1278" s="524"/>
      <c r="AF1278" s="294"/>
      <c r="AG1278" s="299"/>
      <c r="AH1278" s="299"/>
      <c r="AI1278" s="299"/>
      <c r="AJ1278" s="299"/>
      <c r="AK1278" s="299"/>
      <c r="AL1278" s="299"/>
      <c r="AM1278" s="299"/>
      <c r="AN1278" s="299"/>
      <c r="AO1278" s="299"/>
      <c r="AP1278" s="299"/>
      <c r="AQ1278" s="299"/>
      <c r="AR1278" s="299"/>
      <c r="AS1278" s="299"/>
      <c r="AT1278" s="299"/>
      <c r="AU1278" s="299"/>
      <c r="AV1278" s="299"/>
      <c r="AW1278" s="299"/>
      <c r="AX1278" s="299"/>
      <c r="AY1278" s="299"/>
      <c r="AZ1278" s="299"/>
      <c r="BA1278" s="299"/>
      <c r="BB1278" s="299"/>
      <c r="BC1278" s="299"/>
      <c r="BD1278" s="299"/>
    </row>
    <row r="1279" spans="1:132" s="2" customFormat="1" ht="10.5" customHeight="1">
      <c r="A1279" s="1473"/>
      <c r="B1279" s="1476"/>
      <c r="C1279" s="1150" t="s">
        <v>139</v>
      </c>
      <c r="D1279" s="155" t="s">
        <v>34</v>
      </c>
      <c r="E1279" s="54">
        <f>ROUND(SQRT(E1280^2+E1281^2)*1000/(1.73*E$1162),0)</f>
        <v>13</v>
      </c>
      <c r="F1279" s="206">
        <f t="shared" ref="F1279:AB1279" si="2774">ROUND(SQRT(F1280^2+F1281^2)*1000/(1.73*F$1162),0)</f>
        <v>12</v>
      </c>
      <c r="G1279" s="206">
        <f t="shared" si="2774"/>
        <v>12</v>
      </c>
      <c r="H1279" s="363">
        <f t="shared" si="2774"/>
        <v>11</v>
      </c>
      <c r="I1279" s="206">
        <f t="shared" si="2774"/>
        <v>8</v>
      </c>
      <c r="J1279" s="206">
        <f t="shared" si="2774"/>
        <v>12</v>
      </c>
      <c r="K1279" s="206">
        <f t="shared" si="2774"/>
        <v>11</v>
      </c>
      <c r="L1279" s="206">
        <f t="shared" si="2774"/>
        <v>12</v>
      </c>
      <c r="M1279" s="206">
        <f t="shared" si="2774"/>
        <v>8</v>
      </c>
      <c r="N1279" s="363">
        <f t="shared" si="2774"/>
        <v>12</v>
      </c>
      <c r="O1279" s="206">
        <f t="shared" si="2774"/>
        <v>8</v>
      </c>
      <c r="P1279" s="206">
        <f t="shared" si="2774"/>
        <v>12</v>
      </c>
      <c r="Q1279" s="206">
        <f t="shared" si="2774"/>
        <v>12</v>
      </c>
      <c r="R1279" s="206">
        <f t="shared" si="2774"/>
        <v>10</v>
      </c>
      <c r="S1279" s="206">
        <f t="shared" si="2774"/>
        <v>12</v>
      </c>
      <c r="T1279" s="206">
        <f t="shared" si="2774"/>
        <v>12</v>
      </c>
      <c r="U1279" s="206">
        <f t="shared" si="2774"/>
        <v>12</v>
      </c>
      <c r="V1279" s="363">
        <f t="shared" si="2774"/>
        <v>12</v>
      </c>
      <c r="W1279" s="206">
        <f t="shared" si="2774"/>
        <v>10</v>
      </c>
      <c r="X1279" s="206">
        <f t="shared" si="2774"/>
        <v>11</v>
      </c>
      <c r="Y1279" s="206">
        <f t="shared" si="2774"/>
        <v>12</v>
      </c>
      <c r="Z1279" s="206">
        <f t="shared" si="2774"/>
        <v>12</v>
      </c>
      <c r="AA1279" s="206">
        <f t="shared" si="2774"/>
        <v>8</v>
      </c>
      <c r="AB1279" s="1015">
        <f t="shared" si="2774"/>
        <v>12</v>
      </c>
      <c r="AC1279" s="187"/>
      <c r="AD1279" s="187"/>
      <c r="AE1279" s="187"/>
      <c r="AF1279" s="295"/>
      <c r="AG1279" s="295"/>
      <c r="AH1279" s="295"/>
      <c r="AI1279" s="295"/>
      <c r="AJ1279" s="295"/>
      <c r="AK1279" s="295"/>
      <c r="AL1279" s="295"/>
      <c r="AM1279" s="295"/>
      <c r="AN1279" s="295"/>
      <c r="AO1279" s="295"/>
      <c r="AP1279" s="295"/>
      <c r="AQ1279" s="295"/>
      <c r="AR1279" s="295"/>
      <c r="AS1279" s="295"/>
      <c r="AT1279" s="295"/>
      <c r="AU1279" s="295"/>
      <c r="AV1279" s="295"/>
      <c r="AW1279" s="295"/>
      <c r="AX1279" s="295"/>
      <c r="AY1279" s="295"/>
      <c r="AZ1279" s="295"/>
      <c r="BA1279" s="295"/>
      <c r="BB1279" s="295"/>
      <c r="BC1279" s="295"/>
      <c r="BD1279" s="295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</row>
    <row r="1280" spans="1:132" s="1" customFormat="1" ht="10.5" customHeight="1">
      <c r="A1280" s="1473"/>
      <c r="B1280" s="1476"/>
      <c r="C1280" s="1154" t="s">
        <v>967</v>
      </c>
      <c r="D1280" s="155" t="s">
        <v>126</v>
      </c>
      <c r="E1280" s="207">
        <f t="shared" ref="E1280" si="2775">(AG1280-AF1280)*$AE1280</f>
        <v>6.263999999982843E-2</v>
      </c>
      <c r="F1280" s="207">
        <f t="shared" ref="F1280" si="2776">(AH1280-AG1280)*$AE1280</f>
        <v>6.2640000000237714E-2</v>
      </c>
      <c r="G1280" s="207">
        <f t="shared" ref="G1280" si="2777">(AI1280-AH1280)*$AE1280</f>
        <v>5.9039999999913564E-2</v>
      </c>
      <c r="H1280" s="335">
        <f t="shared" ref="H1280" si="2778">(AJ1280-AI1280)*$AE1280</f>
        <v>5.8320000000094296E-2</v>
      </c>
      <c r="I1280" s="207">
        <f t="shared" ref="I1280" si="2779">(AK1280-AJ1280)*$AE1280</f>
        <v>4.3920000000025543E-2</v>
      </c>
      <c r="J1280" s="207">
        <f t="shared" ref="J1280" si="2780">(AL1280-AK1280)*$AE1280</f>
        <v>6.1920000000009169E-2</v>
      </c>
      <c r="K1280" s="207">
        <f t="shared" ref="K1280" si="2781">(AM1280-AL1280)*$AE1280</f>
        <v>5.3999999999950886E-2</v>
      </c>
      <c r="L1280" s="207">
        <f t="shared" ref="L1280" si="2782">(AN1280-AM1280)*$AE1280</f>
        <v>6.0479999999961363E-2</v>
      </c>
      <c r="M1280" s="207">
        <f t="shared" ref="M1280" si="2783">(AO1280-AN1280)*$AE1280</f>
        <v>4.3920000000025543E-2</v>
      </c>
      <c r="N1280" s="335">
        <f t="shared" ref="N1280" si="2784">(AP1280-AO1280)*$AE1280</f>
        <v>6.1920000000009169E-2</v>
      </c>
      <c r="O1280" s="207">
        <f t="shared" ref="O1280" si="2785">(AQ1280-AP1280)*$AE1280</f>
        <v>4.3920000000025543E-2</v>
      </c>
      <c r="P1280" s="207">
        <f t="shared" ref="P1280" si="2786">(AR1280-AQ1280)*$AE1280</f>
        <v>5.9760000000142102E-2</v>
      </c>
      <c r="Q1280" s="207">
        <f t="shared" ref="Q1280" si="2787">(AS1280-AR1280)*$AE1280</f>
        <v>5.9759999999732825E-2</v>
      </c>
      <c r="R1280" s="207">
        <f t="shared" ref="R1280" si="2788">(AT1280-AS1280)*$AE1280</f>
        <v>5.3280000000131625E-2</v>
      </c>
      <c r="S1280" s="207">
        <f t="shared" ref="S1280" si="2789">(AU1280-AT1280)*$AE1280</f>
        <v>5.8320000000094296E-2</v>
      </c>
      <c r="T1280" s="207">
        <f t="shared" ref="T1280" si="2790">(AV1280-AU1280)*$AE1280</f>
        <v>6.263999999982843E-2</v>
      </c>
      <c r="U1280" s="207">
        <f t="shared" ref="U1280" si="2791">(AW1280-AV1280)*$AE1280</f>
        <v>6.0479999999961363E-2</v>
      </c>
      <c r="V1280" s="335">
        <f t="shared" ref="V1280" si="2792">(AX1280-AW1280)*$AE1280</f>
        <v>6.1200000000189901E-2</v>
      </c>
      <c r="W1280" s="207">
        <f t="shared" ref="W1280" si="2793">(AY1280-AX1280)*$AE1280</f>
        <v>5.2559999999903087E-2</v>
      </c>
      <c r="X1280" s="207">
        <f t="shared" ref="X1280" si="2794">(AZ1280-AY1280)*$AE1280</f>
        <v>5.9760000000142102E-2</v>
      </c>
      <c r="Y1280" s="73">
        <f t="shared" ref="Y1280" si="2795">(BA1280-AZ1280)*$AE1280</f>
        <v>6.3359999999647698E-2</v>
      </c>
      <c r="Z1280" s="207">
        <f t="shared" ref="Z1280" si="2796">(BB1280-BA1280)*$AE1280</f>
        <v>6.0479999999961363E-2</v>
      </c>
      <c r="AA1280" s="207">
        <f t="shared" ref="AA1280" si="2797">(BC1280-BB1280)*$AE1280</f>
        <v>4.4640000000254081E-2</v>
      </c>
      <c r="AB1280" s="208">
        <f t="shared" ref="AB1280" si="2798">(BD1280-BC1280)*$AE1280</f>
        <v>6.1920000000009169E-2</v>
      </c>
      <c r="AC1280" s="58">
        <f>(BD1280-AF1280)*AE1280</f>
        <v>1.3708800000000794</v>
      </c>
      <c r="AD1280" s="61">
        <f>(BD1281-AF1281)*AE1280</f>
        <v>2.5380000000001472</v>
      </c>
      <c r="AE1280" s="524">
        <v>7.2</v>
      </c>
      <c r="AF1280" s="1170">
        <v>364.2516</v>
      </c>
      <c r="AG1280" s="1170">
        <v>364.26029999999997</v>
      </c>
      <c r="AH1280" s="1216">
        <v>364.26900000000001</v>
      </c>
      <c r="AI1280" s="1170">
        <v>364.27719999999999</v>
      </c>
      <c r="AJ1280" s="1170">
        <v>364.28530000000001</v>
      </c>
      <c r="AK1280" s="1170">
        <v>364.29140000000001</v>
      </c>
      <c r="AL1280" s="1170">
        <v>364.3</v>
      </c>
      <c r="AM1280" s="1170">
        <v>364.3075</v>
      </c>
      <c r="AN1280" s="1170">
        <v>364.3159</v>
      </c>
      <c r="AO1280" s="1170">
        <v>364.322</v>
      </c>
      <c r="AP1280" s="1170">
        <v>364.3306</v>
      </c>
      <c r="AQ1280" s="1170">
        <v>364.33670000000001</v>
      </c>
      <c r="AR1280" s="1170">
        <v>364.34500000000003</v>
      </c>
      <c r="AS1280" s="1170">
        <v>364.35329999999999</v>
      </c>
      <c r="AT1280" s="1170">
        <v>364.36070000000001</v>
      </c>
      <c r="AU1280" s="1170">
        <v>364.36880000000002</v>
      </c>
      <c r="AV1280" s="1170">
        <v>364.3775</v>
      </c>
      <c r="AW1280" s="1170">
        <v>364.38589999999999</v>
      </c>
      <c r="AX1280" s="1170">
        <v>364.39440000000002</v>
      </c>
      <c r="AY1280" s="1170">
        <v>364.40170000000001</v>
      </c>
      <c r="AZ1280" s="1170">
        <v>364.41</v>
      </c>
      <c r="BA1280" s="1170">
        <v>364.41879999999998</v>
      </c>
      <c r="BB1280" s="1170">
        <v>364.42719999999997</v>
      </c>
      <c r="BC1280" s="1170">
        <v>364.43340000000001</v>
      </c>
      <c r="BD1280" s="1170">
        <v>364.44200000000001</v>
      </c>
    </row>
    <row r="1281" spans="1:132" s="1" customFormat="1" ht="10.5" customHeight="1">
      <c r="A1281" s="1473"/>
      <c r="B1281" s="1476"/>
      <c r="C1281" s="1154" t="s">
        <v>967</v>
      </c>
      <c r="D1281" s="155" t="s">
        <v>127</v>
      </c>
      <c r="E1281" s="207">
        <f t="shared" ref="E1281" si="2799">(AG1281-AF1281)*$AE1280</f>
        <v>0.11880000000005567</v>
      </c>
      <c r="F1281" s="207">
        <f t="shared" ref="F1281" si="2800">(AH1281-AG1281)*$AE1280</f>
        <v>0.11807999999982713</v>
      </c>
      <c r="G1281" s="207">
        <f t="shared" ref="G1281" si="2801">(AI1281-AH1281)*$AE1280</f>
        <v>0.11087999999999738</v>
      </c>
      <c r="H1281" s="335">
        <f t="shared" ref="H1281" si="2802">(AJ1281-AI1281)*$AE1280</f>
        <v>0.10800000000031106</v>
      </c>
      <c r="I1281" s="207">
        <f t="shared" ref="I1281" si="2803">(AK1281-AJ1281)*$AE1280</f>
        <v>7.8479999999944997E-2</v>
      </c>
      <c r="J1281" s="207">
        <f t="shared" ref="J1281" si="2804">(AL1281-AK1281)*$AE1280</f>
        <v>0.11447999999991225</v>
      </c>
      <c r="K1281" s="207">
        <f t="shared" ref="K1281" si="2805">(AM1281-AL1281)*$AE1280</f>
        <v>0.1000799999998435</v>
      </c>
      <c r="L1281" s="207">
        <f t="shared" ref="L1281" si="2806">(AN1281-AM1281)*$AE1280</f>
        <v>0.11160000000022592</v>
      </c>
      <c r="M1281" s="207">
        <f t="shared" ref="M1281" si="2807">(AO1281-AN1281)*$AE1280</f>
        <v>7.7039999999897191E-2</v>
      </c>
      <c r="N1281" s="335">
        <f t="shared" ref="N1281" si="2808">(AP1281-AO1281)*$AE1280</f>
        <v>0.11664000000018859</v>
      </c>
      <c r="O1281" s="207">
        <f t="shared" ref="O1281" si="2809">(AQ1281-AP1281)*$AE1280</f>
        <v>8.063999999981207E-2</v>
      </c>
      <c r="P1281" s="207">
        <f t="shared" ref="P1281" si="2810">(AR1281-AQ1281)*$AE1280</f>
        <v>0.113760000000093</v>
      </c>
      <c r="Q1281" s="207">
        <f t="shared" ref="Q1281" si="2811">(AS1281-AR1281)*$AE1280</f>
        <v>0.11303999999986446</v>
      </c>
      <c r="R1281" s="207">
        <f t="shared" ref="R1281" si="2812">(AT1281-AS1281)*$AE1280</f>
        <v>9.8640000000204967E-2</v>
      </c>
      <c r="S1281" s="207">
        <f t="shared" ref="S1281" si="2813">(AU1281-AT1281)*$AE1280</f>
        <v>0.10943999999994958</v>
      </c>
      <c r="T1281" s="207">
        <f t="shared" ref="T1281" si="2814">(AV1281-AU1281)*$AE1280</f>
        <v>0.11736000000000786</v>
      </c>
      <c r="U1281" s="207">
        <f t="shared" ref="U1281" si="2815">(AW1281-AV1281)*$AE1280</f>
        <v>0.11087999999999738</v>
      </c>
      <c r="V1281" s="335">
        <f t="shared" ref="V1281" si="2816">(AX1281-AW1281)*$AE1280</f>
        <v>0.11447999999991225</v>
      </c>
      <c r="W1281" s="207">
        <f t="shared" ref="W1281" si="2817">(AY1281-AX1281)*$AE1280</f>
        <v>9.5039999999880817E-2</v>
      </c>
      <c r="X1281" s="207">
        <f t="shared" ref="X1281" si="2818">(AZ1281-AY1281)*$AE1280</f>
        <v>0.10943999999994958</v>
      </c>
      <c r="Y1281" s="73">
        <f t="shared" ref="Y1281" si="2819">(BA1281-AZ1281)*$AE1280</f>
        <v>0.11664000000018859</v>
      </c>
      <c r="Z1281" s="207">
        <f t="shared" ref="Z1281" si="2820">(BB1281-BA1281)*$AE1280</f>
        <v>0.11087999999999738</v>
      </c>
      <c r="AA1281" s="207">
        <f t="shared" ref="AA1281" si="2821">(BC1281-BB1281)*$AE1280</f>
        <v>7.8479999999944997E-2</v>
      </c>
      <c r="AB1281" s="208">
        <f t="shared" ref="AB1281" si="2822">(BD1281-BC1281)*$AE1280</f>
        <v>0.11520000000014079</v>
      </c>
      <c r="AC1281" s="58"/>
      <c r="AD1281" s="61"/>
      <c r="AE1281" s="524"/>
      <c r="AF1281" s="1080">
        <v>472.90969999999999</v>
      </c>
      <c r="AG1281" s="1080">
        <v>472.92619999999999</v>
      </c>
      <c r="AH1281" s="1081">
        <v>472.94259999999997</v>
      </c>
      <c r="AI1281" s="1080">
        <v>472.95799999999997</v>
      </c>
      <c r="AJ1281" s="1080">
        <v>472.97300000000001</v>
      </c>
      <c r="AK1281" s="1080">
        <v>472.98390000000001</v>
      </c>
      <c r="AL1281" s="1080">
        <v>472.99979999999999</v>
      </c>
      <c r="AM1281" s="1080">
        <v>473.01369999999997</v>
      </c>
      <c r="AN1281" s="1080">
        <v>473.0292</v>
      </c>
      <c r="AO1281" s="1080">
        <v>473.03989999999999</v>
      </c>
      <c r="AP1281" s="1080">
        <v>473.05610000000001</v>
      </c>
      <c r="AQ1281" s="1080">
        <v>473.06729999999999</v>
      </c>
      <c r="AR1281" s="1080">
        <v>473.0831</v>
      </c>
      <c r="AS1281" s="1080">
        <v>473.09879999999998</v>
      </c>
      <c r="AT1281" s="1080">
        <v>473.11250000000001</v>
      </c>
      <c r="AU1281" s="1080">
        <v>473.1277</v>
      </c>
      <c r="AV1281" s="1080">
        <v>473.14400000000001</v>
      </c>
      <c r="AW1281" s="1080">
        <v>473.15940000000001</v>
      </c>
      <c r="AX1281" s="1080">
        <v>473.17529999999999</v>
      </c>
      <c r="AY1281" s="1080">
        <v>473.18849999999998</v>
      </c>
      <c r="AZ1281" s="1080">
        <v>473.20369999999997</v>
      </c>
      <c r="BA1281" s="1080">
        <v>473.2199</v>
      </c>
      <c r="BB1281" s="1080">
        <v>473.2353</v>
      </c>
      <c r="BC1281" s="1080">
        <v>473.24619999999999</v>
      </c>
      <c r="BD1281" s="1080">
        <v>473.26220000000001</v>
      </c>
    </row>
    <row r="1282" spans="1:132" s="1" customFormat="1" ht="10.5" customHeight="1" thickBot="1">
      <c r="A1282" s="1474"/>
      <c r="B1282" s="1477"/>
      <c r="C1282" s="312"/>
      <c r="D1282" s="271" t="s">
        <v>42</v>
      </c>
      <c r="E1282" s="96">
        <f>E1281/E1280</f>
        <v>1.8965517241440144</v>
      </c>
      <c r="F1282" s="96">
        <f t="shared" ref="F1282:AB1282" si="2823">F1281/F1280</f>
        <v>1.8850574712544543</v>
      </c>
      <c r="G1282" s="96">
        <f t="shared" si="2823"/>
        <v>1.8780487804905102</v>
      </c>
      <c r="H1282" s="340">
        <f t="shared" si="2823"/>
        <v>1.8518518518541913</v>
      </c>
      <c r="I1282" s="96">
        <f t="shared" si="2823"/>
        <v>1.7868852458993478</v>
      </c>
      <c r="J1282" s="96">
        <f t="shared" si="2823"/>
        <v>1.8488372093006347</v>
      </c>
      <c r="K1282" s="96">
        <f t="shared" si="2823"/>
        <v>1.8533333333321209</v>
      </c>
      <c r="L1282" s="96">
        <f t="shared" si="2823"/>
        <v>1.8452380952430094</v>
      </c>
      <c r="M1282" s="96">
        <f t="shared" si="2823"/>
        <v>1.7540983606523768</v>
      </c>
      <c r="N1282" s="340">
        <f t="shared" si="2823"/>
        <v>1.8837209302353251</v>
      </c>
      <c r="O1282" s="96">
        <f t="shared" si="2823"/>
        <v>1.836065573765145</v>
      </c>
      <c r="P1282" s="96">
        <f t="shared" si="2823"/>
        <v>1.9036144578283549</v>
      </c>
      <c r="Q1282" s="96">
        <f t="shared" si="2823"/>
        <v>1.8915662650664296</v>
      </c>
      <c r="R1282" s="96">
        <f t="shared" si="2823"/>
        <v>1.8513513513506248</v>
      </c>
      <c r="S1282" s="96">
        <f t="shared" si="2823"/>
        <v>1.8765432098726444</v>
      </c>
      <c r="T1282" s="96">
        <f t="shared" si="2823"/>
        <v>1.8735632183960618</v>
      </c>
      <c r="U1282" s="96">
        <f t="shared" si="2823"/>
        <v>1.8333333333344612</v>
      </c>
      <c r="V1282" s="340">
        <f t="shared" si="2823"/>
        <v>1.8705882352868795</v>
      </c>
      <c r="W1282" s="96">
        <f t="shared" si="2823"/>
        <v>1.8082191780832584</v>
      </c>
      <c r="X1282" s="96">
        <f t="shared" si="2823"/>
        <v>1.8313253011996209</v>
      </c>
      <c r="Y1282" s="96">
        <f t="shared" si="2823"/>
        <v>1.8409090909223034</v>
      </c>
      <c r="Z1282" s="96">
        <f t="shared" si="2823"/>
        <v>1.8333333333344612</v>
      </c>
      <c r="AA1282" s="96">
        <f t="shared" si="2823"/>
        <v>1.7580645161177937</v>
      </c>
      <c r="AB1282" s="97">
        <f t="shared" si="2823"/>
        <v>1.8604651162810679</v>
      </c>
      <c r="AC1282" s="58"/>
      <c r="AD1282" s="61"/>
      <c r="AE1282" s="524"/>
      <c r="AF1282" s="300"/>
      <c r="AG1282" s="300"/>
      <c r="AH1282" s="300"/>
      <c r="AI1282" s="300"/>
      <c r="AJ1282" s="300"/>
      <c r="AK1282" s="300"/>
      <c r="AL1282" s="300"/>
      <c r="AM1282" s="300"/>
      <c r="AN1282" s="300"/>
      <c r="AO1282" s="300"/>
      <c r="AP1282" s="300"/>
      <c r="AQ1282" s="300"/>
      <c r="AR1282" s="300"/>
      <c r="AS1282" s="300"/>
      <c r="AT1282" s="300"/>
      <c r="AU1282" s="300"/>
      <c r="AV1282" s="300"/>
      <c r="AW1282" s="300"/>
      <c r="AX1282" s="300"/>
      <c r="AY1282" s="300"/>
      <c r="AZ1282" s="300"/>
      <c r="BA1282" s="300"/>
      <c r="BB1282" s="300"/>
      <c r="BC1282" s="300"/>
      <c r="BD1282" s="300"/>
    </row>
    <row r="1283" spans="1:132" s="1" customFormat="1" ht="10.5" customHeight="1">
      <c r="A1283" s="1472" t="s">
        <v>533</v>
      </c>
      <c r="B1283" s="1475" t="s">
        <v>526</v>
      </c>
      <c r="C1283" s="165"/>
      <c r="D1283" s="1266"/>
      <c r="E1283" s="88"/>
      <c r="F1283" s="88"/>
      <c r="G1283" s="88"/>
      <c r="H1283" s="337"/>
      <c r="I1283" s="88"/>
      <c r="J1283" s="88"/>
      <c r="K1283" s="88"/>
      <c r="L1283" s="88"/>
      <c r="M1283" s="88"/>
      <c r="N1283" s="337"/>
      <c r="O1283" s="88"/>
      <c r="P1283" s="88"/>
      <c r="Q1283" s="88"/>
      <c r="R1283" s="88"/>
      <c r="S1283" s="88"/>
      <c r="T1283" s="88"/>
      <c r="U1283" s="88"/>
      <c r="V1283" s="337"/>
      <c r="W1283" s="88"/>
      <c r="X1283" s="88"/>
      <c r="Y1283" s="88"/>
      <c r="Z1283" s="88"/>
      <c r="AA1283" s="88"/>
      <c r="AB1283" s="89"/>
      <c r="AC1283" s="58" t="s">
        <v>125</v>
      </c>
      <c r="AD1283" s="61">
        <f>AD1285/AC1285</f>
        <v>0.51574392458374929</v>
      </c>
      <c r="AE1283" s="524"/>
      <c r="AF1283" s="294"/>
      <c r="AG1283" s="299"/>
      <c r="AH1283" s="299"/>
      <c r="AI1283" s="299"/>
      <c r="AJ1283" s="299"/>
      <c r="AK1283" s="299"/>
      <c r="AL1283" s="299"/>
      <c r="AM1283" s="299"/>
      <c r="AN1283" s="299"/>
      <c r="AO1283" s="299"/>
      <c r="AP1283" s="299"/>
      <c r="AQ1283" s="299"/>
      <c r="AR1283" s="299"/>
      <c r="AS1283" s="299"/>
      <c r="AT1283" s="299"/>
      <c r="AU1283" s="299"/>
      <c r="AV1283" s="299"/>
      <c r="AW1283" s="299"/>
      <c r="AX1283" s="299"/>
      <c r="AY1283" s="299"/>
      <c r="AZ1283" s="299"/>
      <c r="BA1283" s="299"/>
      <c r="BB1283" s="299"/>
      <c r="BC1283" s="299"/>
      <c r="BD1283" s="299"/>
    </row>
    <row r="1284" spans="1:132" s="2" customFormat="1" ht="10.5" customHeight="1">
      <c r="A1284" s="1473"/>
      <c r="B1284" s="1476"/>
      <c r="C1284" s="1150" t="s">
        <v>139</v>
      </c>
      <c r="D1284" s="155" t="s">
        <v>34</v>
      </c>
      <c r="E1284" s="54">
        <f t="shared" ref="E1284:AB1284" si="2824">ROUND(SQRT(E1285^2+E1286^2)*1000/(1.73*E$1161),0)</f>
        <v>65</v>
      </c>
      <c r="F1284" s="206">
        <f t="shared" si="2824"/>
        <v>65</v>
      </c>
      <c r="G1284" s="206">
        <f t="shared" si="2824"/>
        <v>65</v>
      </c>
      <c r="H1284" s="363">
        <f t="shared" si="2824"/>
        <v>65</v>
      </c>
      <c r="I1284" s="206">
        <f t="shared" si="2824"/>
        <v>65</v>
      </c>
      <c r="J1284" s="206">
        <f t="shared" si="2824"/>
        <v>65</v>
      </c>
      <c r="K1284" s="206">
        <f t="shared" si="2824"/>
        <v>89</v>
      </c>
      <c r="L1284" s="206">
        <f t="shared" si="2824"/>
        <v>132</v>
      </c>
      <c r="M1284" s="206">
        <f t="shared" si="2824"/>
        <v>132</v>
      </c>
      <c r="N1284" s="363">
        <f t="shared" si="2824"/>
        <v>132</v>
      </c>
      <c r="O1284" s="206">
        <f t="shared" si="2824"/>
        <v>132</v>
      </c>
      <c r="P1284" s="206">
        <f t="shared" si="2824"/>
        <v>129</v>
      </c>
      <c r="Q1284" s="206">
        <f t="shared" si="2824"/>
        <v>63</v>
      </c>
      <c r="R1284" s="206">
        <f t="shared" si="2824"/>
        <v>58</v>
      </c>
      <c r="S1284" s="206">
        <f t="shared" si="2824"/>
        <v>65</v>
      </c>
      <c r="T1284" s="206">
        <f t="shared" si="2824"/>
        <v>66</v>
      </c>
      <c r="U1284" s="206">
        <f t="shared" si="2824"/>
        <v>65</v>
      </c>
      <c r="V1284" s="363">
        <f t="shared" si="2824"/>
        <v>66</v>
      </c>
      <c r="W1284" s="206">
        <f t="shared" si="2824"/>
        <v>65</v>
      </c>
      <c r="X1284" s="206">
        <f t="shared" si="2824"/>
        <v>65</v>
      </c>
      <c r="Y1284" s="206">
        <f t="shared" si="2824"/>
        <v>66</v>
      </c>
      <c r="Z1284" s="206">
        <f t="shared" si="2824"/>
        <v>64</v>
      </c>
      <c r="AA1284" s="206">
        <f t="shared" si="2824"/>
        <v>63</v>
      </c>
      <c r="AB1284" s="1015">
        <f t="shared" si="2824"/>
        <v>66</v>
      </c>
      <c r="AC1284" s="187"/>
      <c r="AD1284" s="187"/>
      <c r="AE1284" s="187"/>
      <c r="AF1284" s="295"/>
      <c r="AG1284" s="295"/>
      <c r="AH1284" s="295"/>
      <c r="AI1284" s="295"/>
      <c r="AJ1284" s="295"/>
      <c r="AK1284" s="295"/>
      <c r="AL1284" s="295"/>
      <c r="AM1284" s="295"/>
      <c r="AN1284" s="295"/>
      <c r="AO1284" s="295"/>
      <c r="AP1284" s="295"/>
      <c r="AQ1284" s="295"/>
      <c r="AR1284" s="295"/>
      <c r="AS1284" s="295"/>
      <c r="AT1284" s="295"/>
      <c r="AU1284" s="295"/>
      <c r="AV1284" s="295"/>
      <c r="AW1284" s="295"/>
      <c r="AX1284" s="295"/>
      <c r="AY1284" s="295"/>
      <c r="AZ1284" s="295"/>
      <c r="BA1284" s="295"/>
      <c r="BB1284" s="295"/>
      <c r="BC1284" s="295"/>
      <c r="BD1284" s="295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</row>
    <row r="1285" spans="1:132" s="1" customFormat="1" ht="10.5" customHeight="1">
      <c r="A1285" s="1473"/>
      <c r="B1285" s="1476"/>
      <c r="C1285" s="1154" t="s">
        <v>967</v>
      </c>
      <c r="D1285" s="155" t="s">
        <v>126</v>
      </c>
      <c r="E1285" s="207">
        <f t="shared" ref="E1285" si="2825">(AG1285-AF1285)*$AE1285</f>
        <v>0.64223999999921944</v>
      </c>
      <c r="F1285" s="207">
        <f t="shared" ref="F1285" si="2826">(AH1285-AG1285)*$AE1285</f>
        <v>0.64008000000139875</v>
      </c>
      <c r="G1285" s="207">
        <f t="shared" ref="G1285" si="2827">(AI1285-AH1285)*$AE1285</f>
        <v>0.6415199999977631</v>
      </c>
      <c r="H1285" s="335">
        <f t="shared" ref="H1285" si="2828">(AJ1285-AI1285)*$AE1285</f>
        <v>0.64152000000103726</v>
      </c>
      <c r="I1285" s="207">
        <f t="shared" ref="I1285" si="2829">(AK1285-AJ1285)*$AE1285</f>
        <v>0.64296000000067577</v>
      </c>
      <c r="J1285" s="207">
        <f t="shared" ref="J1285" si="2830">(AL1285-AK1285)*$AE1285</f>
        <v>0.64440000000031439</v>
      </c>
      <c r="K1285" s="207">
        <f t="shared" ref="K1285" si="2831">(AM1285-AL1285)*$AE1285</f>
        <v>0.85968000000029865</v>
      </c>
      <c r="L1285" s="207">
        <f t="shared" ref="L1285" si="2832">(AN1285-AM1285)*$AE1285</f>
        <v>1.2722399999998744</v>
      </c>
      <c r="M1285" s="207">
        <f t="shared" ref="M1285" si="2833">(AO1285-AN1285)*$AE1285</f>
        <v>1.2671999999995023</v>
      </c>
      <c r="N1285" s="335">
        <f t="shared" ref="N1285" si="2834">(AP1285-AO1285)*$AE1285</f>
        <v>1.2650399999984074</v>
      </c>
      <c r="O1285" s="207">
        <f t="shared" ref="O1285" si="2835">(AQ1285-AP1285)*$AE1285</f>
        <v>1.2650400000016817</v>
      </c>
      <c r="P1285" s="207">
        <f t="shared" ref="P1285" si="2836">(AR1285-AQ1285)*$AE1285</f>
        <v>1.258559999998397</v>
      </c>
      <c r="Q1285" s="207">
        <f t="shared" ref="Q1285" si="2837">(AS1285-AR1285)*$AE1285</f>
        <v>0.63432000000284461</v>
      </c>
      <c r="R1285" s="207">
        <f t="shared" ref="R1285" si="2838">(AT1285-AS1285)*$AE1285</f>
        <v>0.58391999999912514</v>
      </c>
      <c r="S1285" s="207">
        <f t="shared" ref="S1285" si="2839">(AU1285-AT1285)*$AE1285</f>
        <v>0.64367999999885794</v>
      </c>
      <c r="T1285" s="207">
        <f t="shared" ref="T1285" si="2840">(AV1285-AU1285)*$AE1285</f>
        <v>0.64223999999921944</v>
      </c>
      <c r="U1285" s="207">
        <f t="shared" ref="U1285" si="2841">(AW1285-AV1285)*$AE1285</f>
        <v>0.64368000000213221</v>
      </c>
      <c r="V1285" s="335">
        <f t="shared" ref="V1285" si="2842">(AX1285-AW1285)*$AE1285</f>
        <v>0.64296000000067577</v>
      </c>
      <c r="W1285" s="207">
        <f t="shared" ref="W1285" si="2843">(AY1285-AX1285)*$AE1285</f>
        <v>0.64295999999740161</v>
      </c>
      <c r="X1285" s="207">
        <f t="shared" ref="X1285" si="2844">(AZ1285-AY1285)*$AE1285</f>
        <v>0.63864000000176024</v>
      </c>
      <c r="Y1285" s="73">
        <f t="shared" ref="Y1285" si="2845">(BA1285-AZ1285)*$AE1285</f>
        <v>0.63935999999994242</v>
      </c>
      <c r="Z1285" s="207">
        <f t="shared" ref="Z1285" si="2846">(BB1285-BA1285)*$AE1285</f>
        <v>0.62208000000100583</v>
      </c>
      <c r="AA1285" s="207">
        <f t="shared" ref="AA1285" si="2847">(BC1285-BB1285)*$AE1285</f>
        <v>0.62135999999954949</v>
      </c>
      <c r="AB1285" s="208">
        <f t="shared" ref="AB1285" si="2848">(BD1285-BC1285)*$AE1285</f>
        <v>0.64007999999812459</v>
      </c>
      <c r="AC1285" s="58">
        <f>(BD1285-AF1285)*AE1285</f>
        <v>18.635759999999209</v>
      </c>
      <c r="AD1285" s="61">
        <f>(BD1286-AF1286)*AE1285</f>
        <v>9.611280000000443</v>
      </c>
      <c r="AE1285" s="524">
        <v>7.2</v>
      </c>
      <c r="AF1285" s="1170">
        <v>2574.5576000000001</v>
      </c>
      <c r="AG1285" s="1170">
        <v>2574.6468</v>
      </c>
      <c r="AH1285" s="1216">
        <v>2574.7357000000002</v>
      </c>
      <c r="AI1285" s="1170">
        <v>2574.8247999999999</v>
      </c>
      <c r="AJ1285" s="1170">
        <v>2574.9139</v>
      </c>
      <c r="AK1285" s="1170">
        <v>2575.0032000000001</v>
      </c>
      <c r="AL1285" s="1170">
        <v>2575.0927000000001</v>
      </c>
      <c r="AM1285" s="1170">
        <v>2575.2121000000002</v>
      </c>
      <c r="AN1285" s="1170">
        <v>2575.3888000000002</v>
      </c>
      <c r="AO1285" s="1170">
        <v>2575.5648000000001</v>
      </c>
      <c r="AP1285" s="1170">
        <v>2575.7404999999999</v>
      </c>
      <c r="AQ1285" s="1170">
        <v>2575.9162000000001</v>
      </c>
      <c r="AR1285" s="1170">
        <v>2576.0909999999999</v>
      </c>
      <c r="AS1285" s="1170">
        <v>2576.1791000000003</v>
      </c>
      <c r="AT1285" s="1170">
        <v>2576.2602000000002</v>
      </c>
      <c r="AU1285" s="1170">
        <v>2576.3496</v>
      </c>
      <c r="AV1285" s="1170">
        <v>2576.4387999999999</v>
      </c>
      <c r="AW1285" s="1170">
        <v>2576.5282000000002</v>
      </c>
      <c r="AX1285" s="1170">
        <v>2576.6175000000003</v>
      </c>
      <c r="AY1285" s="1170">
        <v>2576.7067999999999</v>
      </c>
      <c r="AZ1285" s="1170">
        <v>2576.7955000000002</v>
      </c>
      <c r="BA1285" s="1170">
        <v>2576.8843000000002</v>
      </c>
      <c r="BB1285" s="1170">
        <v>2576.9707000000003</v>
      </c>
      <c r="BC1285" s="1170">
        <v>2577.0570000000002</v>
      </c>
      <c r="BD1285" s="1170">
        <v>2577.1459</v>
      </c>
    </row>
    <row r="1286" spans="1:132" s="1" customFormat="1" ht="10.5" customHeight="1">
      <c r="A1286" s="1473"/>
      <c r="B1286" s="1476"/>
      <c r="C1286" s="1154" t="s">
        <v>967</v>
      </c>
      <c r="D1286" s="155" t="s">
        <v>127</v>
      </c>
      <c r="E1286" s="207">
        <f t="shared" ref="E1286" si="2849">(AG1286-AF1286)*$AE1285</f>
        <v>0.32255999999924828</v>
      </c>
      <c r="F1286" s="207">
        <f t="shared" ref="F1286" si="2850">(AH1286-AG1286)*$AE1285</f>
        <v>0.32184000000106611</v>
      </c>
      <c r="G1286" s="207">
        <f t="shared" ref="G1286" si="2851">(AI1286-AH1286)*$AE1285</f>
        <v>0.32255999999924828</v>
      </c>
      <c r="H1286" s="335">
        <f t="shared" ref="H1286" si="2852">(AJ1286-AI1286)*$AE1285</f>
        <v>0.3211200000012468</v>
      </c>
      <c r="I1286" s="207">
        <f t="shared" ref="I1286" si="2853">(AK1286-AJ1286)*$AE1285</f>
        <v>0.32327999999906754</v>
      </c>
      <c r="J1286" s="207">
        <f t="shared" ref="J1286" si="2854">(AL1286-AK1286)*$AE1285</f>
        <v>0.32256000000088536</v>
      </c>
      <c r="K1286" s="207">
        <f t="shared" ref="K1286" si="2855">(AM1286-AL1286)*$AE1285</f>
        <v>0.44567999999944735</v>
      </c>
      <c r="L1286" s="207">
        <f t="shared" ref="L1286" si="2856">(AN1286-AM1286)*$AE1285</f>
        <v>0.6803999999994631</v>
      </c>
      <c r="M1286" s="207">
        <f t="shared" ref="M1286" si="2857">(AO1286-AN1286)*$AE1285</f>
        <v>0.67967999999964379</v>
      </c>
      <c r="N1286" s="335">
        <f t="shared" ref="N1286" si="2858">(AP1286-AO1286)*$AE1285</f>
        <v>0.68256000000055794</v>
      </c>
      <c r="O1286" s="207">
        <f t="shared" ref="O1286" si="2859">(AQ1286-AP1286)*$AE1285</f>
        <v>0.69120000000002624</v>
      </c>
      <c r="P1286" s="207">
        <f t="shared" ref="P1286" si="2860">(AR1286-AQ1286)*$AE1285</f>
        <v>0.68543999999983496</v>
      </c>
      <c r="Q1286" s="207">
        <f t="shared" ref="Q1286" si="2861">(AS1286-AR1286)*$AE1285</f>
        <v>0.32039999999979046</v>
      </c>
      <c r="R1286" s="207">
        <f t="shared" ref="R1286" si="2862">(AT1286-AS1286)*$AE1285</f>
        <v>0.29808000000048196</v>
      </c>
      <c r="S1286" s="207">
        <f t="shared" ref="S1286" si="2863">(AU1286-AT1286)*$AE1285</f>
        <v>0.32472000000034312</v>
      </c>
      <c r="T1286" s="207">
        <f t="shared" ref="T1286" si="2864">(AV1286-AU1286)*$AE1285</f>
        <v>0.32255999999924828</v>
      </c>
      <c r="U1286" s="207">
        <f t="shared" ref="U1286" si="2865">(AW1286-AV1286)*$AE1285</f>
        <v>0.32184000000106611</v>
      </c>
      <c r="V1286" s="335">
        <f t="shared" ref="V1286" si="2866">(AX1286-AW1286)*$AE1285</f>
        <v>0.32183999999942897</v>
      </c>
      <c r="W1286" s="207">
        <f t="shared" ref="W1286" si="2867">(AY1286-AX1286)*$AE1285</f>
        <v>0.32183999999942897</v>
      </c>
      <c r="X1286" s="207">
        <f t="shared" ref="X1286" si="2868">(AZ1286-AY1286)*$AE1285</f>
        <v>0.3211200000012468</v>
      </c>
      <c r="Y1286" s="73">
        <f t="shared" ref="Y1286" si="2869">(BA1286-AZ1286)*$AE1285</f>
        <v>0.31967999999997121</v>
      </c>
      <c r="Z1286" s="207">
        <f t="shared" ref="Z1286" si="2870">(BB1286-BA1286)*$AE1285</f>
        <v>0.31031999999904658</v>
      </c>
      <c r="AA1286" s="207">
        <f t="shared" ref="AA1286" si="2871">(BC1286-BB1286)*$AE1285</f>
        <v>0.31176000000032217</v>
      </c>
      <c r="AB1286" s="208">
        <f t="shared" ref="AB1286" si="2872">(BD1286-BC1286)*$AE1285</f>
        <v>0.31824000000033265</v>
      </c>
      <c r="AC1286" s="58"/>
      <c r="AD1286" s="61"/>
      <c r="AE1286" s="524"/>
      <c r="AF1286" s="1080">
        <v>1429.8291999999999</v>
      </c>
      <c r="AG1286" s="1080">
        <v>1429.8739999999998</v>
      </c>
      <c r="AH1286" s="1081">
        <v>1429.9186999999999</v>
      </c>
      <c r="AI1286" s="1080">
        <v>1429.9634999999998</v>
      </c>
      <c r="AJ1286" s="1080">
        <v>1430.0081</v>
      </c>
      <c r="AK1286" s="1080">
        <v>1430.0529999999999</v>
      </c>
      <c r="AL1286" s="1080">
        <v>1430.0978</v>
      </c>
      <c r="AM1286" s="1080">
        <v>1430.1596999999999</v>
      </c>
      <c r="AN1286" s="1080">
        <v>1430.2541999999999</v>
      </c>
      <c r="AO1286" s="1080">
        <v>1430.3485999999998</v>
      </c>
      <c r="AP1286" s="1080">
        <v>1430.4433999999999</v>
      </c>
      <c r="AQ1286" s="1080">
        <v>1430.5393999999999</v>
      </c>
      <c r="AR1286" s="1080">
        <v>1430.6345999999999</v>
      </c>
      <c r="AS1286" s="1080">
        <v>1430.6790999999998</v>
      </c>
      <c r="AT1286" s="1080">
        <v>1430.7204999999999</v>
      </c>
      <c r="AU1286" s="1080">
        <v>1430.7655999999999</v>
      </c>
      <c r="AV1286" s="1080">
        <v>1430.8103999999998</v>
      </c>
      <c r="AW1286" s="1080">
        <v>1430.8551</v>
      </c>
      <c r="AX1286" s="1080">
        <v>1430.8997999999999</v>
      </c>
      <c r="AY1286" s="1080">
        <v>1430.9444999999998</v>
      </c>
      <c r="AZ1286" s="1080">
        <v>1430.9891</v>
      </c>
      <c r="BA1286" s="1080">
        <v>1431.0335</v>
      </c>
      <c r="BB1286" s="1080">
        <v>1431.0765999999999</v>
      </c>
      <c r="BC1286" s="1080">
        <v>1431.1198999999999</v>
      </c>
      <c r="BD1286" s="1080">
        <v>1431.1641</v>
      </c>
    </row>
    <row r="1287" spans="1:132" s="1" customFormat="1" ht="10.5" customHeight="1" thickBot="1">
      <c r="A1287" s="1474"/>
      <c r="B1287" s="1477"/>
      <c r="C1287" s="312"/>
      <c r="D1287" s="271" t="s">
        <v>42</v>
      </c>
      <c r="E1287" s="96">
        <f>E1286/E1285</f>
        <v>0.50224215246580761</v>
      </c>
      <c r="F1287" s="96">
        <f t="shared" ref="F1287:AB1287" si="2873">F1286/F1285</f>
        <v>0.50281214848200662</v>
      </c>
      <c r="G1287" s="96">
        <f t="shared" si="2873"/>
        <v>0.50280583613975094</v>
      </c>
      <c r="H1287" s="340">
        <f t="shared" si="2873"/>
        <v>0.50056116722896804</v>
      </c>
      <c r="I1287" s="96">
        <f t="shared" si="2873"/>
        <v>0.50279955206968985</v>
      </c>
      <c r="J1287" s="96">
        <f t="shared" si="2873"/>
        <v>0.50055865921900677</v>
      </c>
      <c r="K1287" s="96">
        <f t="shared" si="2873"/>
        <v>0.51842546063569295</v>
      </c>
      <c r="L1287" s="96">
        <f t="shared" si="2873"/>
        <v>0.53480475381966475</v>
      </c>
      <c r="M1287" s="96">
        <f t="shared" si="2873"/>
        <v>0.53636363636356599</v>
      </c>
      <c r="N1287" s="340">
        <f t="shared" si="2873"/>
        <v>0.53955606146953239</v>
      </c>
      <c r="O1287" s="96">
        <f t="shared" si="2873"/>
        <v>0.54638588503059771</v>
      </c>
      <c r="P1287" s="96">
        <f t="shared" si="2873"/>
        <v>0.54462242562985319</v>
      </c>
      <c r="Q1287" s="96">
        <f t="shared" si="2873"/>
        <v>0.50510783200648512</v>
      </c>
      <c r="R1287" s="96">
        <f t="shared" si="2873"/>
        <v>0.51048088779443856</v>
      </c>
      <c r="S1287" s="96">
        <f t="shared" si="2873"/>
        <v>0.50447427293207692</v>
      </c>
      <c r="T1287" s="96">
        <f t="shared" si="2873"/>
        <v>0.50224215246580761</v>
      </c>
      <c r="U1287" s="96">
        <f t="shared" si="2873"/>
        <v>0.5</v>
      </c>
      <c r="V1287" s="340">
        <f t="shared" si="2873"/>
        <v>0.50055991041291947</v>
      </c>
      <c r="W1287" s="96">
        <f t="shared" si="2873"/>
        <v>0.50055991041546855</v>
      </c>
      <c r="X1287" s="96">
        <f t="shared" si="2873"/>
        <v>0.50281848929030704</v>
      </c>
      <c r="Y1287" s="96">
        <f t="shared" si="2873"/>
        <v>0.5</v>
      </c>
      <c r="Z1287" s="96">
        <f t="shared" si="2873"/>
        <v>0.49884259259025338</v>
      </c>
      <c r="AA1287" s="96">
        <f t="shared" si="2873"/>
        <v>0.50173812282822872</v>
      </c>
      <c r="AB1287" s="97">
        <f t="shared" si="2873"/>
        <v>0.49718785152053663</v>
      </c>
      <c r="AC1287" s="58"/>
      <c r="AD1287" s="61"/>
      <c r="AE1287" s="524"/>
      <c r="AF1287" s="300"/>
      <c r="AG1287" s="300"/>
      <c r="AH1287" s="300"/>
      <c r="AI1287" s="300"/>
      <c r="AJ1287" s="300"/>
      <c r="AK1287" s="300"/>
      <c r="AL1287" s="300"/>
      <c r="AM1287" s="300"/>
      <c r="AN1287" s="300"/>
      <c r="AO1287" s="300"/>
      <c r="AP1287" s="300"/>
      <c r="AQ1287" s="300"/>
      <c r="AR1287" s="300"/>
      <c r="AS1287" s="300"/>
      <c r="AT1287" s="300"/>
      <c r="AU1287" s="300"/>
      <c r="AV1287" s="300"/>
      <c r="AW1287" s="300"/>
      <c r="AX1287" s="300"/>
      <c r="AY1287" s="300"/>
      <c r="AZ1287" s="300"/>
      <c r="BA1287" s="300"/>
      <c r="BB1287" s="300"/>
      <c r="BC1287" s="300"/>
      <c r="BD1287" s="300"/>
    </row>
    <row r="1288" spans="1:132" s="1" customFormat="1" ht="10.5" customHeight="1">
      <c r="A1288" s="1472" t="s">
        <v>521</v>
      </c>
      <c r="B1288" s="1475" t="s">
        <v>516</v>
      </c>
      <c r="C1288" s="165"/>
      <c r="D1288" s="1266"/>
      <c r="E1288" s="214"/>
      <c r="F1288" s="214"/>
      <c r="G1288" s="214"/>
      <c r="H1288" s="365"/>
      <c r="I1288" s="214"/>
      <c r="J1288" s="214"/>
      <c r="K1288" s="214"/>
      <c r="L1288" s="214"/>
      <c r="M1288" s="214"/>
      <c r="N1288" s="365"/>
      <c r="O1288" s="214"/>
      <c r="P1288" s="214"/>
      <c r="Q1288" s="214"/>
      <c r="R1288" s="214"/>
      <c r="S1288" s="214"/>
      <c r="T1288" s="214"/>
      <c r="U1288" s="214"/>
      <c r="V1288" s="365"/>
      <c r="W1288" s="214"/>
      <c r="X1288" s="214"/>
      <c r="Y1288" s="214"/>
      <c r="Z1288" s="214"/>
      <c r="AA1288" s="214"/>
      <c r="AB1288" s="215"/>
      <c r="AC1288" s="58" t="s">
        <v>125</v>
      </c>
      <c r="AD1288" s="61">
        <f>AD1290/AC1290</f>
        <v>0.61699774728640699</v>
      </c>
      <c r="AE1288" s="524"/>
      <c r="AF1288" s="294"/>
      <c r="AG1288" s="299"/>
      <c r="AH1288" s="299"/>
      <c r="AI1288" s="299"/>
      <c r="AJ1288" s="299"/>
      <c r="AK1288" s="299"/>
      <c r="AL1288" s="299"/>
      <c r="AM1288" s="299"/>
      <c r="AN1288" s="299"/>
      <c r="AO1288" s="299"/>
      <c r="AP1288" s="299"/>
      <c r="AQ1288" s="299"/>
      <c r="AR1288" s="299"/>
      <c r="AS1288" s="299"/>
      <c r="AT1288" s="299"/>
      <c r="AU1288" s="299"/>
      <c r="AV1288" s="299"/>
      <c r="AW1288" s="299"/>
      <c r="AX1288" s="299"/>
      <c r="AY1288" s="299"/>
      <c r="AZ1288" s="299"/>
      <c r="BA1288" s="299"/>
      <c r="BB1288" s="299"/>
      <c r="BC1288" s="299"/>
      <c r="BD1288" s="299"/>
    </row>
    <row r="1289" spans="1:132" s="2" customFormat="1" ht="10.5" customHeight="1">
      <c r="A1289" s="1473"/>
      <c r="B1289" s="1476"/>
      <c r="C1289" s="1150" t="s">
        <v>139</v>
      </c>
      <c r="D1289" s="155" t="s">
        <v>34</v>
      </c>
      <c r="E1289" s="54">
        <f t="shared" ref="E1289:AB1289" si="2874">ROUND(SQRT(E1290^2+E1291^2)*1000/(1.73*E$1162),0)</f>
        <v>74</v>
      </c>
      <c r="F1289" s="206">
        <f t="shared" si="2874"/>
        <v>72</v>
      </c>
      <c r="G1289" s="206">
        <f t="shared" si="2874"/>
        <v>73</v>
      </c>
      <c r="H1289" s="363">
        <f t="shared" si="2874"/>
        <v>71</v>
      </c>
      <c r="I1289" s="206">
        <f t="shared" si="2874"/>
        <v>74</v>
      </c>
      <c r="J1289" s="206">
        <f t="shared" si="2874"/>
        <v>72</v>
      </c>
      <c r="K1289" s="206">
        <f t="shared" si="2874"/>
        <v>74</v>
      </c>
      <c r="L1289" s="206">
        <f t="shared" si="2874"/>
        <v>72</v>
      </c>
      <c r="M1289" s="206">
        <f t="shared" si="2874"/>
        <v>72</v>
      </c>
      <c r="N1289" s="363">
        <f t="shared" si="2874"/>
        <v>72</v>
      </c>
      <c r="O1289" s="206">
        <f t="shared" si="2874"/>
        <v>72</v>
      </c>
      <c r="P1289" s="206">
        <f t="shared" si="2874"/>
        <v>72</v>
      </c>
      <c r="Q1289" s="206">
        <f t="shared" si="2874"/>
        <v>72</v>
      </c>
      <c r="R1289" s="206">
        <f t="shared" si="2874"/>
        <v>73</v>
      </c>
      <c r="S1289" s="206">
        <f t="shared" si="2874"/>
        <v>74</v>
      </c>
      <c r="T1289" s="206">
        <f t="shared" si="2874"/>
        <v>74</v>
      </c>
      <c r="U1289" s="206">
        <f t="shared" si="2874"/>
        <v>73</v>
      </c>
      <c r="V1289" s="363">
        <f t="shared" si="2874"/>
        <v>74</v>
      </c>
      <c r="W1289" s="206">
        <f t="shared" si="2874"/>
        <v>73</v>
      </c>
      <c r="X1289" s="206">
        <f t="shared" si="2874"/>
        <v>72</v>
      </c>
      <c r="Y1289" s="206">
        <f t="shared" si="2874"/>
        <v>75</v>
      </c>
      <c r="Z1289" s="206">
        <f t="shared" si="2874"/>
        <v>141</v>
      </c>
      <c r="AA1289" s="206">
        <f t="shared" si="2874"/>
        <v>142</v>
      </c>
      <c r="AB1289" s="1015">
        <f t="shared" si="2874"/>
        <v>93</v>
      </c>
      <c r="AC1289" s="187"/>
      <c r="AD1289" s="187"/>
      <c r="AE1289" s="187"/>
      <c r="AF1289" s="295"/>
      <c r="AG1289" s="295"/>
      <c r="AH1289" s="295"/>
      <c r="AI1289" s="295"/>
      <c r="AJ1289" s="295"/>
      <c r="AK1289" s="295"/>
      <c r="AL1289" s="295"/>
      <c r="AM1289" s="295"/>
      <c r="AN1289" s="295"/>
      <c r="AO1289" s="295"/>
      <c r="AP1289" s="295"/>
      <c r="AQ1289" s="295"/>
      <c r="AR1289" s="295"/>
      <c r="AS1289" s="295"/>
      <c r="AT1289" s="295"/>
      <c r="AU1289" s="295"/>
      <c r="AV1289" s="295"/>
      <c r="AW1289" s="295"/>
      <c r="AX1289" s="295"/>
      <c r="AY1289" s="295"/>
      <c r="AZ1289" s="295"/>
      <c r="BA1289" s="295"/>
      <c r="BB1289" s="295"/>
      <c r="BC1289" s="295"/>
      <c r="BD1289" s="295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</row>
    <row r="1290" spans="1:132" s="1" customFormat="1" ht="10.5" customHeight="1">
      <c r="A1290" s="1473"/>
      <c r="B1290" s="1476"/>
      <c r="C1290" s="1154" t="s">
        <v>967</v>
      </c>
      <c r="D1290" s="155" t="s">
        <v>126</v>
      </c>
      <c r="E1290" s="207">
        <f t="shared" ref="E1290" si="2875">(AG1290-AF1290)*$AE1290</f>
        <v>0.67175999999999481</v>
      </c>
      <c r="F1290" s="207">
        <f t="shared" ref="F1290" si="2876">(AH1290-AG1290)*$AE1290</f>
        <v>0.66959999999889985</v>
      </c>
      <c r="G1290" s="207">
        <f t="shared" ref="G1290" si="2877">(AI1290-AH1290)*$AE1290</f>
        <v>0.67104000000181263</v>
      </c>
      <c r="H1290" s="335">
        <f t="shared" ref="H1290" si="2878">(AJ1290-AI1290)*$AE1290</f>
        <v>0.6703200000003563</v>
      </c>
      <c r="I1290" s="207">
        <f t="shared" ref="I1290" si="2879">(AK1290-AJ1290)*$AE1290</f>
        <v>0.67247999999817698</v>
      </c>
      <c r="J1290" s="207">
        <f t="shared" ref="J1290" si="2880">(AL1290-AK1290)*$AE1290</f>
        <v>0.67248000000145114</v>
      </c>
      <c r="K1290" s="207">
        <f t="shared" ref="K1290" si="2881">(AM1290-AL1290)*$AE1290</f>
        <v>0.67391999999781549</v>
      </c>
      <c r="L1290" s="207">
        <f t="shared" ref="L1290" si="2882">(AN1290-AM1290)*$AE1290</f>
        <v>0.66456000000180215</v>
      </c>
      <c r="M1290" s="207">
        <f t="shared" ref="M1290" si="2883">(AO1290-AN1290)*$AE1290</f>
        <v>0.66384000000034582</v>
      </c>
      <c r="N1290" s="335">
        <f t="shared" ref="N1290" si="2884">(AP1290-AO1290)*$AE1290</f>
        <v>0.6624000000007072</v>
      </c>
      <c r="O1290" s="207">
        <f t="shared" ref="O1290" si="2885">(AQ1290-AP1290)*$AE1290</f>
        <v>0.66383999999707155</v>
      </c>
      <c r="P1290" s="207">
        <f t="shared" ref="P1290" si="2886">(AR1290-AQ1290)*$AE1290</f>
        <v>0.6624000000007072</v>
      </c>
      <c r="Q1290" s="207">
        <f t="shared" ref="Q1290" si="2887">(AS1290-AR1290)*$AE1290</f>
        <v>0.66527999999998433</v>
      </c>
      <c r="R1290" s="207">
        <f t="shared" ref="R1290" si="2888">(AT1290-AS1290)*$AE1290</f>
        <v>0.6703200000003563</v>
      </c>
      <c r="S1290" s="207">
        <f t="shared" ref="S1290" si="2889">(AU1290-AT1290)*$AE1290</f>
        <v>0.67104000000181263</v>
      </c>
      <c r="T1290" s="207">
        <f t="shared" ref="T1290" si="2890">(AV1290-AU1290)*$AE1290</f>
        <v>0.67103999999853847</v>
      </c>
      <c r="U1290" s="207">
        <f t="shared" ref="U1290" si="2891">(AW1290-AV1290)*$AE1290</f>
        <v>0.67175999999999481</v>
      </c>
      <c r="V1290" s="335">
        <f t="shared" ref="V1290" si="2892">(AX1290-AW1290)*$AE1290</f>
        <v>0.67103999999853847</v>
      </c>
      <c r="W1290" s="207">
        <f t="shared" ref="W1290" si="2893">(AY1290-AX1290)*$AE1290</f>
        <v>0.67104000000181263</v>
      </c>
      <c r="X1290" s="207">
        <f t="shared" ref="X1290" si="2894">(AZ1290-AY1290)*$AE1290</f>
        <v>0.66744000000107917</v>
      </c>
      <c r="Y1290" s="73">
        <f t="shared" ref="Y1290" si="2895">(BA1290-AZ1290)*$AE1290</f>
        <v>0.67967999999964379</v>
      </c>
      <c r="Z1290" s="207">
        <f t="shared" ref="Z1290" si="2896">(BB1290-BA1290)*$AE1290</f>
        <v>1.3262399999977788</v>
      </c>
      <c r="AA1290" s="207">
        <f t="shared" ref="AA1290" si="2897">(BC1290-BB1290)*$AE1290</f>
        <v>1.3248000000014144</v>
      </c>
      <c r="AB1290" s="208">
        <f t="shared" ref="AB1290" si="2898">(BD1290-BC1290)*$AE1290</f>
        <v>0.87048000000249892</v>
      </c>
      <c r="AC1290" s="58">
        <f>(BD1290-AF1290)*AE1290</f>
        <v>17.578800000002595</v>
      </c>
      <c r="AD1290" s="61">
        <f>(BD1291-AF1291)*AE1290</f>
        <v>10.846079999999892</v>
      </c>
      <c r="AE1290" s="524">
        <v>7.2</v>
      </c>
      <c r="AF1290" s="1170">
        <v>3249.2842999999998</v>
      </c>
      <c r="AG1290" s="1170">
        <v>3249.3775999999998</v>
      </c>
      <c r="AH1290" s="1216">
        <v>3249.4705999999996</v>
      </c>
      <c r="AI1290" s="1170">
        <v>3249.5637999999999</v>
      </c>
      <c r="AJ1290" s="1170">
        <v>3249.6569</v>
      </c>
      <c r="AK1290" s="1170">
        <v>3249.7502999999997</v>
      </c>
      <c r="AL1290" s="1170">
        <v>3249.8436999999999</v>
      </c>
      <c r="AM1290" s="1170">
        <v>3249.9372999999996</v>
      </c>
      <c r="AN1290" s="1170">
        <v>3250.0295999999998</v>
      </c>
      <c r="AO1290" s="1170">
        <v>3250.1217999999999</v>
      </c>
      <c r="AP1290" s="1170">
        <v>3250.2138</v>
      </c>
      <c r="AQ1290" s="1170">
        <v>3250.3059999999996</v>
      </c>
      <c r="AR1290" s="1170">
        <v>3250.3979999999997</v>
      </c>
      <c r="AS1290" s="1170">
        <v>3250.4903999999997</v>
      </c>
      <c r="AT1290" s="1170">
        <v>3250.5834999999997</v>
      </c>
      <c r="AU1290" s="1170">
        <v>3250.6767</v>
      </c>
      <c r="AV1290" s="1170">
        <v>3250.7698999999998</v>
      </c>
      <c r="AW1290" s="1170">
        <v>3250.8631999999998</v>
      </c>
      <c r="AX1290" s="1170">
        <v>3250.9563999999996</v>
      </c>
      <c r="AY1290" s="1170">
        <v>3251.0495999999998</v>
      </c>
      <c r="AZ1290" s="1170">
        <v>3251.1423</v>
      </c>
      <c r="BA1290" s="1170">
        <v>3251.2366999999999</v>
      </c>
      <c r="BB1290" s="1170">
        <v>3251.4208999999996</v>
      </c>
      <c r="BC1290" s="1170">
        <v>3251.6048999999998</v>
      </c>
      <c r="BD1290" s="1170">
        <v>3251.7258000000002</v>
      </c>
    </row>
    <row r="1291" spans="1:132" s="1" customFormat="1" ht="10.5" customHeight="1">
      <c r="A1291" s="1473"/>
      <c r="B1291" s="1476"/>
      <c r="C1291" s="1154" t="s">
        <v>967</v>
      </c>
      <c r="D1291" s="155" t="s">
        <v>127</v>
      </c>
      <c r="E1291" s="207">
        <f t="shared" ref="E1291" si="2899">(AG1291-AF1291)*$AE1290</f>
        <v>0.41903999999958613</v>
      </c>
      <c r="F1291" s="207">
        <f t="shared" ref="F1291" si="2900">(AH1291-AG1291)*$AE1290</f>
        <v>0.41904000000122327</v>
      </c>
      <c r="G1291" s="207">
        <f t="shared" ref="G1291" si="2901">(AI1291-AH1291)*$AE1290</f>
        <v>0.4204799999992247</v>
      </c>
      <c r="H1291" s="335">
        <f t="shared" ref="H1291" si="2902">(AJ1291-AI1291)*$AE1290</f>
        <v>0.41759999999994762</v>
      </c>
      <c r="I1291" s="207">
        <f t="shared" ref="I1291" si="2903">(AK1291-AJ1291)*$AE1290</f>
        <v>0.42551999999959661</v>
      </c>
      <c r="J1291" s="207">
        <f t="shared" ref="J1291" si="2904">(AL1291-AK1291)*$AE1290</f>
        <v>0.4140000000008513</v>
      </c>
      <c r="K1291" s="207">
        <f t="shared" ref="K1291" si="2905">(AM1291-AL1291)*$AE1290</f>
        <v>0.41831999999976688</v>
      </c>
      <c r="L1291" s="207">
        <f t="shared" ref="L1291" si="2906">(AN1291-AM1291)*$AE1290</f>
        <v>0.41471999999903347</v>
      </c>
      <c r="M1291" s="207">
        <f t="shared" ref="M1291" si="2907">(AO1291-AN1291)*$AE1290</f>
        <v>0.42048000000086178</v>
      </c>
      <c r="N1291" s="335">
        <f t="shared" ref="N1291" si="2908">(AP1291-AO1291)*$AE1290</f>
        <v>0.41616000000030912</v>
      </c>
      <c r="O1291" s="207">
        <f t="shared" ref="O1291" si="2909">(AQ1291-AP1291)*$AE1290</f>
        <v>0.4327199999994264</v>
      </c>
      <c r="P1291" s="207">
        <f t="shared" ref="P1291" si="2910">(AR1291-AQ1291)*$AE1290</f>
        <v>0.42696000000087225</v>
      </c>
      <c r="Q1291" s="207">
        <f t="shared" ref="Q1291" si="2911">(AS1291-AR1291)*$AE1290</f>
        <v>0.42551999999959661</v>
      </c>
      <c r="R1291" s="207">
        <f t="shared" ref="R1291" si="2912">(AT1291-AS1291)*$AE1290</f>
        <v>0.43127999999978783</v>
      </c>
      <c r="S1291" s="207">
        <f t="shared" ref="S1291" si="2913">(AU1291-AT1291)*$AE1290</f>
        <v>0.42984000000014932</v>
      </c>
      <c r="T1291" s="207">
        <f t="shared" ref="T1291" si="2914">(AV1291-AU1291)*$AE1290</f>
        <v>0.41831999999976688</v>
      </c>
      <c r="U1291" s="207">
        <f t="shared" ref="U1291" si="2915">(AW1291-AV1291)*$AE1290</f>
        <v>0.42120000000068103</v>
      </c>
      <c r="V1291" s="335">
        <f t="shared" ref="V1291" si="2916">(AX1291-AW1291)*$AE1290</f>
        <v>0.41471999999903347</v>
      </c>
      <c r="W1291" s="207">
        <f t="shared" ref="W1291" si="2917">(AY1291-AX1291)*$AE1290</f>
        <v>0.42192000000050028</v>
      </c>
      <c r="X1291" s="207">
        <f t="shared" ref="X1291" si="2918">(AZ1291-AY1291)*$AE1290</f>
        <v>0.41759999999994762</v>
      </c>
      <c r="Y1291" s="73">
        <f t="shared" ref="Y1291" si="2919">(BA1291-AZ1291)*$AE1290</f>
        <v>0.4204799999992247</v>
      </c>
      <c r="Z1291" s="207">
        <f t="shared" ref="Z1291" si="2920">(BB1291-BA1291)*$AE1290</f>
        <v>0.73656000000009958</v>
      </c>
      <c r="AA1291" s="207">
        <f t="shared" ref="AA1291" si="2921">(BC1291-BB1291)*$AE1290</f>
        <v>0.74736000000066272</v>
      </c>
      <c r="AB1291" s="208">
        <f t="shared" ref="AB1291" si="2922">(BD1291-BC1291)*$AE1290</f>
        <v>0.51623999999974335</v>
      </c>
      <c r="AC1291" s="58"/>
      <c r="AD1291" s="61"/>
      <c r="AE1291" s="524"/>
      <c r="AF1291" s="1080">
        <v>2032.1270999999999</v>
      </c>
      <c r="AG1291" s="1080">
        <v>2032.1852999999999</v>
      </c>
      <c r="AH1291" s="1081">
        <v>2032.2435</v>
      </c>
      <c r="AI1291" s="1080">
        <v>2032.3018999999999</v>
      </c>
      <c r="AJ1291" s="1080">
        <v>2032.3598999999999</v>
      </c>
      <c r="AK1291" s="1080">
        <v>2032.4189999999999</v>
      </c>
      <c r="AL1291" s="1080">
        <v>2032.4765</v>
      </c>
      <c r="AM1291" s="1080">
        <v>2032.5346</v>
      </c>
      <c r="AN1291" s="1080">
        <v>2032.5921999999998</v>
      </c>
      <c r="AO1291" s="1080">
        <v>2032.6505999999999</v>
      </c>
      <c r="AP1291" s="1080">
        <v>2032.7084</v>
      </c>
      <c r="AQ1291" s="1080">
        <v>2032.7684999999999</v>
      </c>
      <c r="AR1291" s="1080">
        <v>2032.8278</v>
      </c>
      <c r="AS1291" s="1080">
        <v>2032.8869</v>
      </c>
      <c r="AT1291" s="1080">
        <v>2032.9467999999999</v>
      </c>
      <c r="AU1291" s="1080">
        <v>2033.0065</v>
      </c>
      <c r="AV1291" s="1080">
        <v>2033.0645999999999</v>
      </c>
      <c r="AW1291" s="1080">
        <v>2033.1231</v>
      </c>
      <c r="AX1291" s="1080">
        <v>2033.1806999999999</v>
      </c>
      <c r="AY1291" s="1080">
        <v>2033.2393</v>
      </c>
      <c r="AZ1291" s="1080">
        <v>2033.2973</v>
      </c>
      <c r="BA1291" s="1080">
        <v>2033.3556999999998</v>
      </c>
      <c r="BB1291" s="1080">
        <v>2033.4579999999999</v>
      </c>
      <c r="BC1291" s="1080">
        <v>2033.5617999999999</v>
      </c>
      <c r="BD1291" s="1080">
        <v>2033.6334999999999</v>
      </c>
    </row>
    <row r="1292" spans="1:132" s="1" customFormat="1" ht="10.5" customHeight="1" thickBot="1">
      <c r="A1292" s="1474"/>
      <c r="B1292" s="1477"/>
      <c r="C1292" s="312"/>
      <c r="D1292" s="271" t="s">
        <v>42</v>
      </c>
      <c r="E1292" s="96">
        <f>E1291/E1290</f>
        <v>0.62379421221803821</v>
      </c>
      <c r="F1292" s="96">
        <f t="shared" ref="F1292:AB1292" si="2923">F1291/F1290</f>
        <v>0.62580645161575832</v>
      </c>
      <c r="G1292" s="96">
        <f t="shared" si="2923"/>
        <v>0.6266094420572379</v>
      </c>
      <c r="H1292" s="340">
        <f t="shared" si="2923"/>
        <v>0.62298603651946183</v>
      </c>
      <c r="I1292" s="96">
        <f t="shared" si="2923"/>
        <v>0.63276231263494842</v>
      </c>
      <c r="J1292" s="96">
        <f t="shared" si="2923"/>
        <v>0.61563169164875975</v>
      </c>
      <c r="K1292" s="96">
        <f t="shared" si="2923"/>
        <v>0.62072649572816185</v>
      </c>
      <c r="L1292" s="96">
        <f t="shared" si="2923"/>
        <v>0.62405200433054775</v>
      </c>
      <c r="M1292" s="96">
        <f t="shared" si="2923"/>
        <v>0.63340563991420029</v>
      </c>
      <c r="N1292" s="340">
        <f t="shared" si="2923"/>
        <v>0.62826086956501326</v>
      </c>
      <c r="O1292" s="96">
        <f t="shared" si="2923"/>
        <v>0.65184381778943012</v>
      </c>
      <c r="P1292" s="96">
        <f t="shared" si="2923"/>
        <v>0.64456521739193295</v>
      </c>
      <c r="Q1292" s="96">
        <f t="shared" si="2923"/>
        <v>0.63961038960979832</v>
      </c>
      <c r="R1292" s="96">
        <f t="shared" si="2923"/>
        <v>0.64339419978451873</v>
      </c>
      <c r="S1292" s="96">
        <f t="shared" si="2923"/>
        <v>0.64055793991265531</v>
      </c>
      <c r="T1292" s="96">
        <f t="shared" si="2923"/>
        <v>0.62339055794092446</v>
      </c>
      <c r="U1292" s="96">
        <f t="shared" si="2923"/>
        <v>0.6270096463032695</v>
      </c>
      <c r="V1292" s="340">
        <f t="shared" si="2923"/>
        <v>0.61802575107286706</v>
      </c>
      <c r="W1292" s="96">
        <f t="shared" si="2923"/>
        <v>0.6287553648059141</v>
      </c>
      <c r="X1292" s="96">
        <f t="shared" si="2923"/>
        <v>0.62567421790613753</v>
      </c>
      <c r="Y1292" s="96">
        <f t="shared" si="2923"/>
        <v>0.61864406779579373</v>
      </c>
      <c r="Z1292" s="96">
        <f t="shared" si="2923"/>
        <v>0.55537459283488144</v>
      </c>
      <c r="AA1292" s="96">
        <f t="shared" si="2923"/>
        <v>0.56413043478250668</v>
      </c>
      <c r="AB1292" s="97">
        <f t="shared" si="2923"/>
        <v>0.59305210917914408</v>
      </c>
      <c r="AC1292" s="58"/>
      <c r="AD1292" s="61"/>
      <c r="AE1292" s="524"/>
      <c r="AF1292" s="300"/>
      <c r="AG1292" s="300"/>
      <c r="AH1292" s="300"/>
      <c r="AI1292" s="300"/>
      <c r="AJ1292" s="300"/>
      <c r="AK1292" s="300"/>
      <c r="AL1292" s="300"/>
      <c r="AM1292" s="300"/>
      <c r="AN1292" s="300"/>
      <c r="AO1292" s="300"/>
      <c r="AP1292" s="300"/>
      <c r="AQ1292" s="300"/>
      <c r="AR1292" s="300"/>
      <c r="AS1292" s="300"/>
      <c r="AT1292" s="300"/>
      <c r="AU1292" s="300"/>
      <c r="AV1292" s="300"/>
      <c r="AW1292" s="300"/>
      <c r="AX1292" s="300"/>
      <c r="AY1292" s="300"/>
      <c r="AZ1292" s="300"/>
      <c r="BA1292" s="300"/>
      <c r="BB1292" s="300"/>
      <c r="BC1292" s="300"/>
      <c r="BD1292" s="300"/>
    </row>
    <row r="1293" spans="1:132" s="1" customFormat="1" ht="10.5" customHeight="1">
      <c r="A1293" s="1472" t="s">
        <v>568</v>
      </c>
      <c r="B1293" s="1475" t="s">
        <v>528</v>
      </c>
      <c r="C1293" s="165"/>
      <c r="D1293" s="1266"/>
      <c r="E1293" s="214"/>
      <c r="F1293" s="214"/>
      <c r="G1293" s="214"/>
      <c r="H1293" s="365"/>
      <c r="I1293" s="214"/>
      <c r="J1293" s="214"/>
      <c r="K1293" s="214"/>
      <c r="L1293" s="214"/>
      <c r="M1293" s="214"/>
      <c r="N1293" s="365"/>
      <c r="O1293" s="214"/>
      <c r="P1293" s="214"/>
      <c r="Q1293" s="214"/>
      <c r="R1293" s="214"/>
      <c r="S1293" s="214"/>
      <c r="T1293" s="214"/>
      <c r="U1293" s="214"/>
      <c r="V1293" s="365"/>
      <c r="W1293" s="214"/>
      <c r="X1293" s="214"/>
      <c r="Y1293" s="214"/>
      <c r="Z1293" s="214"/>
      <c r="AA1293" s="214"/>
      <c r="AB1293" s="215"/>
      <c r="AC1293" s="58" t="s">
        <v>125</v>
      </c>
      <c r="AD1293" s="61">
        <f>AD1295/AC1295</f>
        <v>1.5393608729542835E-2</v>
      </c>
      <c r="AE1293" s="524"/>
      <c r="AF1293" s="294"/>
      <c r="AG1293" s="299"/>
      <c r="AH1293" s="299"/>
      <c r="AI1293" s="299"/>
      <c r="AJ1293" s="299"/>
      <c r="AK1293" s="299"/>
      <c r="AL1293" s="299"/>
      <c r="AM1293" s="299"/>
      <c r="AN1293" s="299"/>
      <c r="AO1293" s="299"/>
      <c r="AP1293" s="299"/>
      <c r="AQ1293" s="299"/>
      <c r="AR1293" s="299"/>
      <c r="AS1293" s="299"/>
      <c r="AT1293" s="299"/>
      <c r="AU1293" s="299"/>
      <c r="AV1293" s="299"/>
      <c r="AW1293" s="299"/>
      <c r="AX1293" s="299"/>
      <c r="AY1293" s="299"/>
      <c r="AZ1293" s="299"/>
      <c r="BA1293" s="299"/>
      <c r="BB1293" s="299"/>
      <c r="BC1293" s="299"/>
      <c r="BD1293" s="299"/>
    </row>
    <row r="1294" spans="1:132" s="2" customFormat="1" ht="10.5" customHeight="1">
      <c r="A1294" s="1473"/>
      <c r="B1294" s="1476"/>
      <c r="C1294" s="1150" t="s">
        <v>139</v>
      </c>
      <c r="D1294" s="155" t="s">
        <v>34</v>
      </c>
      <c r="E1294" s="54">
        <f>ROUND(SQRT(E1295^2+E1296^2)*1000/(1.73*E$1161),0)</f>
        <v>6</v>
      </c>
      <c r="F1294" s="206">
        <f t="shared" ref="F1294:H1294" si="2924">ROUND(SQRT(F1295^2+F1296^2)*1000/(1.73*F$1161),0)</f>
        <v>1</v>
      </c>
      <c r="G1294" s="206">
        <f t="shared" si="2924"/>
        <v>2</v>
      </c>
      <c r="H1294" s="363">
        <f t="shared" si="2924"/>
        <v>2</v>
      </c>
      <c r="I1294" s="206">
        <f>ROUND(SQRT(I1295^2+I1296^2)*1000/(1.73*I$1161),0)</f>
        <v>2</v>
      </c>
      <c r="J1294" s="206">
        <f t="shared" ref="J1294:AB1294" si="2925">ROUND(SQRT(J1295^2+J1296^2)*1000/(1.73*J$1161),0)</f>
        <v>1</v>
      </c>
      <c r="K1294" s="206">
        <f t="shared" si="2925"/>
        <v>16</v>
      </c>
      <c r="L1294" s="206">
        <f t="shared" si="2925"/>
        <v>37</v>
      </c>
      <c r="M1294" s="206">
        <f t="shared" si="2925"/>
        <v>37</v>
      </c>
      <c r="N1294" s="363">
        <f t="shared" si="2925"/>
        <v>37</v>
      </c>
      <c r="O1294" s="206">
        <f t="shared" si="2925"/>
        <v>37</v>
      </c>
      <c r="P1294" s="206">
        <f t="shared" si="2925"/>
        <v>36</v>
      </c>
      <c r="Q1294" s="206">
        <f t="shared" si="2925"/>
        <v>2</v>
      </c>
      <c r="R1294" s="206">
        <f t="shared" si="2925"/>
        <v>1</v>
      </c>
      <c r="S1294" s="206">
        <f t="shared" si="2925"/>
        <v>1</v>
      </c>
      <c r="T1294" s="206">
        <f t="shared" si="2925"/>
        <v>1</v>
      </c>
      <c r="U1294" s="206">
        <f t="shared" si="2925"/>
        <v>2</v>
      </c>
      <c r="V1294" s="363">
        <f t="shared" si="2925"/>
        <v>1</v>
      </c>
      <c r="W1294" s="206">
        <f t="shared" si="2925"/>
        <v>1</v>
      </c>
      <c r="X1294" s="206">
        <f t="shared" si="2925"/>
        <v>0</v>
      </c>
      <c r="Y1294" s="206">
        <f t="shared" si="2925"/>
        <v>3</v>
      </c>
      <c r="Z1294" s="206">
        <f t="shared" si="2925"/>
        <v>37</v>
      </c>
      <c r="AA1294" s="206">
        <f t="shared" si="2925"/>
        <v>37</v>
      </c>
      <c r="AB1294" s="1015">
        <f t="shared" si="2925"/>
        <v>37</v>
      </c>
      <c r="AC1294" s="187"/>
      <c r="AD1294" s="187"/>
      <c r="AE1294" s="187"/>
      <c r="AF1294" s="295"/>
      <c r="AG1294" s="295"/>
      <c r="AH1294" s="295"/>
      <c r="AI1294" s="295"/>
      <c r="AJ1294" s="295"/>
      <c r="AK1294" s="295"/>
      <c r="AL1294" s="295"/>
      <c r="AM1294" s="295"/>
      <c r="AN1294" s="295"/>
      <c r="AO1294" s="295"/>
      <c r="AP1294" s="295"/>
      <c r="AQ1294" s="295"/>
      <c r="AR1294" s="295"/>
      <c r="AS1294" s="295"/>
      <c r="AT1294" s="295"/>
      <c r="AU1294" s="295"/>
      <c r="AV1294" s="295"/>
      <c r="AW1294" s="295"/>
      <c r="AX1294" s="295"/>
      <c r="AY1294" s="295"/>
      <c r="AZ1294" s="295"/>
      <c r="BA1294" s="295"/>
      <c r="BB1294" s="295"/>
      <c r="BC1294" s="295"/>
      <c r="BD1294" s="295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</row>
    <row r="1295" spans="1:132" s="1" customFormat="1" ht="10.5" customHeight="1">
      <c r="A1295" s="1473"/>
      <c r="B1295" s="1476"/>
      <c r="C1295" s="1154" t="s">
        <v>967</v>
      </c>
      <c r="D1295" s="155" t="s">
        <v>126</v>
      </c>
      <c r="E1295" s="207">
        <f t="shared" ref="E1295" si="2926">(AG1295-AF1295)*$AE1295</f>
        <v>6.8400000000019653E-2</v>
      </c>
      <c r="F1295" s="207">
        <f t="shared" ref="F1295" si="2927">(AH1295-AG1295)*$AE1295</f>
        <v>1.3679999999840221E-2</v>
      </c>
      <c r="G1295" s="207">
        <f t="shared" ref="G1295" si="2928">(AI1295-AH1295)*$AE1295</f>
        <v>1.7279999999755092E-2</v>
      </c>
      <c r="H1295" s="335">
        <f t="shared" ref="H1295" si="2929">(AJ1295-AI1295)*$AE1295</f>
        <v>1.7280000000573639E-2</v>
      </c>
      <c r="I1295" s="207">
        <f t="shared" ref="I1295" si="2930">(AK1295-AJ1295)*$AE1295</f>
        <v>1.7279999999755092E-2</v>
      </c>
      <c r="J1295" s="207">
        <f t="shared" ref="J1295" si="2931">(AL1295-AK1295)*$AE1295</f>
        <v>1.5840000000116563E-2</v>
      </c>
      <c r="K1295" s="207">
        <f t="shared" ref="K1295" si="2932">(AM1295-AL1295)*$AE1295</f>
        <v>0.17568000000010217</v>
      </c>
      <c r="L1295" s="207">
        <f t="shared" ref="L1295" si="2933">(AN1295-AM1295)*$AE1295</f>
        <v>0.40175999999983109</v>
      </c>
      <c r="M1295" s="207">
        <f t="shared" ref="M1295" si="2934">(AO1295-AN1295)*$AE1295</f>
        <v>0.40320000000028816</v>
      </c>
      <c r="N1295" s="335">
        <f t="shared" ref="N1295" si="2935">(AP1295-AO1295)*$AE1295</f>
        <v>0.3995999999995547</v>
      </c>
      <c r="O1295" s="207">
        <f t="shared" ref="O1295" si="2936">(AQ1295-AP1295)*$AE1295</f>
        <v>0.40248000000046885</v>
      </c>
      <c r="P1295" s="207">
        <f t="shared" ref="P1295" si="2937">(AR1295-AQ1295)*$AE1295</f>
        <v>0.40391999999928885</v>
      </c>
      <c r="Q1295" s="207">
        <f t="shared" ref="Q1295" si="2938">(AS1295-AR1295)*$AE1295</f>
        <v>2.0160000000669243E-2</v>
      </c>
      <c r="R1295" s="207">
        <f t="shared" ref="R1295" si="2939">(AT1295-AS1295)*$AE1295</f>
        <v>1.2239999999383145E-2</v>
      </c>
      <c r="S1295" s="207">
        <f t="shared" ref="S1295" si="2940">(AU1295-AT1295)*$AE1295</f>
        <v>7.920000000467553E-3</v>
      </c>
      <c r="T1295" s="207">
        <f t="shared" ref="T1295" si="2941">(AV1295-AU1295)*$AE1295</f>
        <v>1.4399999999659486E-2</v>
      </c>
      <c r="U1295" s="207">
        <f t="shared" ref="U1295" si="2942">(AW1295-AV1295)*$AE1295</f>
        <v>1.6559999999935827E-2</v>
      </c>
      <c r="V1295" s="335">
        <f t="shared" ref="V1295" si="2943">(AX1295-AW1295)*$AE1295</f>
        <v>1.5120000000297297E-2</v>
      </c>
      <c r="W1295" s="207">
        <f t="shared" ref="W1295" si="2944">(AY1295-AX1295)*$AE1295</f>
        <v>1.0079999999925348E-2</v>
      </c>
      <c r="X1295" s="207">
        <f t="shared" ref="X1295" si="2945">(AZ1295-AY1295)*$AE1295</f>
        <v>4.3199999997341363E-3</v>
      </c>
      <c r="Y1295" s="73">
        <f t="shared" ref="Y1295" si="2946">(BA1295-AZ1295)*$AE1295</f>
        <v>3.3120000000690202E-2</v>
      </c>
      <c r="Z1295" s="207">
        <f t="shared" ref="Z1295" si="2947">(BB1295-BA1295)*$AE1295</f>
        <v>0.40823999999984156</v>
      </c>
      <c r="AA1295" s="207">
        <f t="shared" ref="AA1295" si="2948">(BC1295-BB1295)*$AE1295</f>
        <v>0.40895999999966082</v>
      </c>
      <c r="AB1295" s="208">
        <f t="shared" ref="AB1295" si="2949">(BD1295-BC1295)*$AE1295</f>
        <v>0.40752000000002225</v>
      </c>
      <c r="AC1295" s="58">
        <f>(BD1295-AF1295)*AE1295</f>
        <v>3.6950399999998811</v>
      </c>
      <c r="AD1295" s="61">
        <f>(BD1296-AF1296)*AE1295</f>
        <v>5.6880000000008125E-2</v>
      </c>
      <c r="AE1295" s="524">
        <v>7.2</v>
      </c>
      <c r="AF1295" s="1170">
        <v>789.20650000000001</v>
      </c>
      <c r="AG1295" s="1170">
        <v>789.21600000000001</v>
      </c>
      <c r="AH1295" s="1216">
        <v>789.21789999999999</v>
      </c>
      <c r="AI1295" s="1170">
        <v>789.22029999999995</v>
      </c>
      <c r="AJ1295" s="1170">
        <v>789.22270000000003</v>
      </c>
      <c r="AK1295" s="1170">
        <v>789.2251</v>
      </c>
      <c r="AL1295" s="1170">
        <v>789.22730000000001</v>
      </c>
      <c r="AM1295" s="1170">
        <v>789.25170000000003</v>
      </c>
      <c r="AN1295" s="1170">
        <v>789.3075</v>
      </c>
      <c r="AO1295" s="1170">
        <v>789.36350000000004</v>
      </c>
      <c r="AP1295" s="1170">
        <v>789.41899999999998</v>
      </c>
      <c r="AQ1295" s="1170">
        <v>789.47490000000005</v>
      </c>
      <c r="AR1295" s="1170">
        <v>789.53099999999995</v>
      </c>
      <c r="AS1295" s="1170">
        <v>789.53380000000004</v>
      </c>
      <c r="AT1295" s="1170">
        <v>789.53549999999996</v>
      </c>
      <c r="AU1295" s="1170">
        <v>789.53660000000002</v>
      </c>
      <c r="AV1295" s="1170">
        <v>789.53859999999997</v>
      </c>
      <c r="AW1295" s="1170">
        <v>789.54089999999997</v>
      </c>
      <c r="AX1295" s="1170">
        <v>789.54300000000001</v>
      </c>
      <c r="AY1295" s="1170">
        <v>789.5444</v>
      </c>
      <c r="AZ1295" s="1170">
        <v>789.54499999999996</v>
      </c>
      <c r="BA1295" s="1170">
        <v>789.54960000000005</v>
      </c>
      <c r="BB1295" s="1170">
        <v>789.60630000000003</v>
      </c>
      <c r="BC1295" s="1170">
        <v>789.66309999999999</v>
      </c>
      <c r="BD1295" s="1170">
        <v>789.71969999999999</v>
      </c>
    </row>
    <row r="1296" spans="1:132" s="1" customFormat="1" ht="10.5" customHeight="1">
      <c r="A1296" s="1473"/>
      <c r="B1296" s="1476"/>
      <c r="C1296" s="1154" t="s">
        <v>967</v>
      </c>
      <c r="D1296" s="155" t="s">
        <v>127</v>
      </c>
      <c r="E1296" s="207">
        <f t="shared" ref="E1296" si="2950">(AG1296-AF1296)*$AE1295</f>
        <v>2.1599999999949659E-3</v>
      </c>
      <c r="F1296" s="207">
        <f t="shared" ref="F1296" si="2951">(AH1296-AG1296)*$AE1295</f>
        <v>2.160000000007756E-3</v>
      </c>
      <c r="G1296" s="207">
        <f t="shared" ref="G1296" si="2952">(AI1296-AH1296)*$AE1295</f>
        <v>1.4399999999966441E-3</v>
      </c>
      <c r="H1296" s="335">
        <f t="shared" ref="H1296" si="2953">(AJ1296-AI1296)*$AE1295</f>
        <v>1.4399999999966441E-3</v>
      </c>
      <c r="I1296" s="207">
        <f t="shared" ref="I1296" si="2954">(AK1296-AJ1296)*$AE1295</f>
        <v>2.160000000007756E-3</v>
      </c>
      <c r="J1296" s="207">
        <f t="shared" ref="J1296" si="2955">(AL1296-AK1296)*$AE1295</f>
        <v>1.4399999999966441E-3</v>
      </c>
      <c r="K1296" s="207">
        <f t="shared" ref="K1296" si="2956">(AM1296-AL1296)*$AE1295</f>
        <v>2.1599999999949659E-3</v>
      </c>
      <c r="L1296" s="207">
        <f t="shared" ref="L1296" si="2957">(AN1296-AM1296)*$AE1295</f>
        <v>3.6000000000043996E-3</v>
      </c>
      <c r="M1296" s="207">
        <f t="shared" ref="M1296" si="2958">(AO1296-AN1296)*$AE1295</f>
        <v>2.8800000000060778E-3</v>
      </c>
      <c r="N1296" s="335">
        <f t="shared" ref="N1296" si="2959">(AP1296-AO1296)*$AE1295</f>
        <v>2.8799999999932881E-3</v>
      </c>
      <c r="O1296" s="207">
        <f t="shared" ref="O1296" si="2960">(AQ1296-AP1296)*$AE1295</f>
        <v>2.8800000000060778E-3</v>
      </c>
      <c r="P1296" s="207">
        <f t="shared" ref="P1296" si="2961">(AR1296-AQ1296)*$AE1295</f>
        <v>2.8799999999932881E-3</v>
      </c>
      <c r="Q1296" s="207">
        <f t="shared" ref="Q1296" si="2962">(AS1296-AR1296)*$AE1295</f>
        <v>1.4399999999966441E-3</v>
      </c>
      <c r="R1296" s="207">
        <f t="shared" ref="R1296" si="2963">(AT1296-AS1296)*$AE1295</f>
        <v>2.8800000000060778E-3</v>
      </c>
      <c r="S1296" s="207">
        <f t="shared" ref="S1296" si="2964">(AU1296-AT1296)*$AE1295</f>
        <v>2.1599999999949659E-3</v>
      </c>
      <c r="T1296" s="207">
        <f t="shared" ref="T1296" si="2965">(AV1296-AU1296)*$AE1295</f>
        <v>2.160000000007756E-3</v>
      </c>
      <c r="U1296" s="207">
        <f t="shared" ref="U1296" si="2966">(AW1296-AV1296)*$AE1295</f>
        <v>1.4399999999966441E-3</v>
      </c>
      <c r="V1296" s="335">
        <f t="shared" ref="V1296" si="2967">(AX1296-AW1296)*$AE1295</f>
        <v>2.1599999999949659E-3</v>
      </c>
      <c r="W1296" s="207">
        <f t="shared" ref="W1296" si="2968">(AY1296-AX1296)*$AE1295</f>
        <v>2.160000000007756E-3</v>
      </c>
      <c r="X1296" s="207">
        <f t="shared" ref="X1296" si="2969">(AZ1296-AY1296)*$AE1295</f>
        <v>2.1599999999949659E-3</v>
      </c>
      <c r="Y1296" s="73">
        <f t="shared" ref="Y1296" si="2970">(BA1296-AZ1296)*$AE1295</f>
        <v>2.160000000007756E-3</v>
      </c>
      <c r="Z1296" s="207">
        <f t="shared" ref="Z1296" si="2971">(BB1296-BA1296)*$AE1295</f>
        <v>2.8799999999932881E-3</v>
      </c>
      <c r="AA1296" s="207">
        <f t="shared" ref="AA1296" si="2972">(BC1296-BB1296)*$AE1295</f>
        <v>3.6000000000043996E-3</v>
      </c>
      <c r="AB1296" s="208">
        <f t="shared" ref="AB1296" si="2973">(BD1296-BC1296)*$AE1295</f>
        <v>3.6000000000043996E-3</v>
      </c>
      <c r="AC1296" s="58"/>
      <c r="AD1296" s="61"/>
      <c r="AE1296" s="524"/>
      <c r="AF1296" s="1080">
        <v>10.7364</v>
      </c>
      <c r="AG1296" s="1080">
        <v>10.736699999999999</v>
      </c>
      <c r="AH1296" s="1081">
        <v>10.737</v>
      </c>
      <c r="AI1296" s="1080">
        <v>10.7372</v>
      </c>
      <c r="AJ1296" s="1080">
        <v>10.737399999999999</v>
      </c>
      <c r="AK1296" s="1080">
        <v>10.7377</v>
      </c>
      <c r="AL1296" s="1080">
        <v>10.7379</v>
      </c>
      <c r="AM1296" s="1080">
        <v>10.738199999999999</v>
      </c>
      <c r="AN1296" s="1080">
        <v>10.7387</v>
      </c>
      <c r="AO1296" s="1080">
        <v>10.739100000000001</v>
      </c>
      <c r="AP1296" s="1080">
        <v>10.7395</v>
      </c>
      <c r="AQ1296" s="1080">
        <v>10.7399</v>
      </c>
      <c r="AR1296" s="1080">
        <v>10.7403</v>
      </c>
      <c r="AS1296" s="1080">
        <v>10.740499999999999</v>
      </c>
      <c r="AT1296" s="1080">
        <v>10.7409</v>
      </c>
      <c r="AU1296" s="1080">
        <v>10.741199999999999</v>
      </c>
      <c r="AV1296" s="1080">
        <v>10.7415</v>
      </c>
      <c r="AW1296" s="1080">
        <v>10.7417</v>
      </c>
      <c r="AX1296" s="1080">
        <v>10.741999999999999</v>
      </c>
      <c r="AY1296" s="1080">
        <v>10.7423</v>
      </c>
      <c r="AZ1296" s="1080">
        <v>10.742599999999999</v>
      </c>
      <c r="BA1296" s="1080">
        <v>10.742900000000001</v>
      </c>
      <c r="BB1296" s="1080">
        <v>10.7433</v>
      </c>
      <c r="BC1296" s="1080">
        <v>10.7438</v>
      </c>
      <c r="BD1296" s="1080">
        <v>10.744300000000001</v>
      </c>
    </row>
    <row r="1297" spans="1:132" s="1" customFormat="1" ht="10.5" customHeight="1" thickBot="1">
      <c r="A1297" s="1474"/>
      <c r="B1297" s="1477"/>
      <c r="C1297" s="312"/>
      <c r="D1297" s="271" t="s">
        <v>42</v>
      </c>
      <c r="E1297" s="96">
        <f>E1296/E1295</f>
        <v>3.1578947368338384E-2</v>
      </c>
      <c r="F1297" s="96">
        <f t="shared" ref="F1297:AB1297" si="2974">F1296/F1295</f>
        <v>0.15789473684451638</v>
      </c>
      <c r="G1297" s="96">
        <f t="shared" si="2974"/>
        <v>8.3333333334320206E-2</v>
      </c>
      <c r="H1297" s="340">
        <f t="shared" si="2974"/>
        <v>8.3333333330372739E-2</v>
      </c>
      <c r="I1297" s="96">
        <f t="shared" si="2974"/>
        <v>0.12500000000222045</v>
      </c>
      <c r="J1297" s="96">
        <f t="shared" si="2974"/>
        <v>9.0909090908210061E-2</v>
      </c>
      <c r="K1297" s="96">
        <f t="shared" si="2974"/>
        <v>1.229508196717731E-2</v>
      </c>
      <c r="L1297" s="96">
        <f t="shared" si="2974"/>
        <v>8.9605734767172276E-3</v>
      </c>
      <c r="M1297" s="96">
        <f t="shared" si="2974"/>
        <v>7.1428571428671121E-3</v>
      </c>
      <c r="N1297" s="340">
        <f t="shared" si="2974"/>
        <v>7.2072072071984418E-3</v>
      </c>
      <c r="O1297" s="96">
        <f t="shared" si="2974"/>
        <v>7.1556350626185723E-3</v>
      </c>
      <c r="P1297" s="96">
        <f t="shared" si="2974"/>
        <v>7.1301247771795376E-3</v>
      </c>
      <c r="Q1297" s="96">
        <f t="shared" si="2974"/>
        <v>7.1428571426033774E-2</v>
      </c>
      <c r="R1297" s="96">
        <f t="shared" si="2974"/>
        <v>0.23529411765941341</v>
      </c>
      <c r="S1297" s="96">
        <f t="shared" si="2974"/>
        <v>0.27272727271053682</v>
      </c>
      <c r="T1297" s="96">
        <f t="shared" si="2974"/>
        <v>0.15000000000408564</v>
      </c>
      <c r="U1297" s="96">
        <f t="shared" si="2974"/>
        <v>8.6956521739264755E-2</v>
      </c>
      <c r="V1297" s="340">
        <f t="shared" si="2974"/>
        <v>0.14285714285400097</v>
      </c>
      <c r="W1297" s="96">
        <f t="shared" si="2974"/>
        <v>0.21428571428807072</v>
      </c>
      <c r="X1297" s="96">
        <f t="shared" si="2974"/>
        <v>0.50000000002960598</v>
      </c>
      <c r="Y1297" s="96">
        <f t="shared" si="2974"/>
        <v>6.5217391303222919E-2</v>
      </c>
      <c r="Z1297" s="96">
        <f t="shared" si="2974"/>
        <v>7.054673721326685E-3</v>
      </c>
      <c r="AA1297" s="96">
        <f t="shared" si="2974"/>
        <v>8.8028169014265096E-3</v>
      </c>
      <c r="AB1297" s="97">
        <f t="shared" si="2974"/>
        <v>8.8339222614944122E-3</v>
      </c>
      <c r="AC1297" s="58"/>
      <c r="AD1297" s="61"/>
      <c r="AE1297" s="524"/>
      <c r="AF1297" s="300"/>
      <c r="AG1297" s="300"/>
      <c r="AH1297" s="300"/>
      <c r="AI1297" s="300"/>
      <c r="AJ1297" s="300"/>
      <c r="AK1297" s="300"/>
      <c r="AL1297" s="300"/>
      <c r="AM1297" s="300"/>
      <c r="AN1297" s="300"/>
      <c r="AO1297" s="300"/>
      <c r="AP1297" s="300"/>
      <c r="AQ1297" s="300"/>
      <c r="AR1297" s="300"/>
      <c r="AS1297" s="300"/>
      <c r="AT1297" s="300"/>
      <c r="AU1297" s="300"/>
      <c r="AV1297" s="300"/>
      <c r="AW1297" s="300"/>
      <c r="AX1297" s="300"/>
      <c r="AY1297" s="300"/>
      <c r="AZ1297" s="300"/>
      <c r="BA1297" s="300"/>
      <c r="BB1297" s="300"/>
      <c r="BC1297" s="300"/>
      <c r="BD1297" s="300"/>
    </row>
    <row r="1298" spans="1:132" s="1" customFormat="1" ht="10.5" customHeight="1">
      <c r="A1298" s="1472" t="s">
        <v>571</v>
      </c>
      <c r="B1298" s="1475" t="s">
        <v>518</v>
      </c>
      <c r="C1298" s="165"/>
      <c r="D1298" s="1266"/>
      <c r="E1298" s="88"/>
      <c r="F1298" s="88"/>
      <c r="G1298" s="88"/>
      <c r="H1298" s="337"/>
      <c r="I1298" s="88"/>
      <c r="J1298" s="88"/>
      <c r="K1298" s="88"/>
      <c r="L1298" s="88"/>
      <c r="M1298" s="88"/>
      <c r="N1298" s="337"/>
      <c r="O1298" s="88"/>
      <c r="P1298" s="88"/>
      <c r="Q1298" s="88"/>
      <c r="R1298" s="88"/>
      <c r="S1298" s="88"/>
      <c r="T1298" s="88"/>
      <c r="U1298" s="88"/>
      <c r="V1298" s="337"/>
      <c r="W1298" s="88"/>
      <c r="X1298" s="88"/>
      <c r="Y1298" s="88"/>
      <c r="Z1298" s="88"/>
      <c r="AA1298" s="88"/>
      <c r="AB1298" s="89"/>
      <c r="AC1298" s="58" t="s">
        <v>125</v>
      </c>
      <c r="AD1298" s="61">
        <f>AD1300/AC1300</f>
        <v>0.56119654518638684</v>
      </c>
      <c r="AE1298" s="524"/>
      <c r="AF1298" s="294"/>
      <c r="AG1298" s="299"/>
      <c r="AH1298" s="299"/>
      <c r="AI1298" s="299"/>
      <c r="AJ1298" s="299"/>
      <c r="AK1298" s="299"/>
      <c r="AL1298" s="299"/>
      <c r="AM1298" s="299"/>
      <c r="AN1298" s="299"/>
      <c r="AO1298" s="299"/>
      <c r="AP1298" s="299"/>
      <c r="AQ1298" s="299"/>
      <c r="AR1298" s="299"/>
      <c r="AS1298" s="299"/>
      <c r="AT1298" s="299"/>
      <c r="AU1298" s="299"/>
      <c r="AV1298" s="299"/>
      <c r="AW1298" s="299"/>
      <c r="AX1298" s="299"/>
      <c r="AY1298" s="299"/>
      <c r="AZ1298" s="299"/>
      <c r="BA1298" s="299"/>
      <c r="BB1298" s="299"/>
      <c r="BC1298" s="299"/>
      <c r="BD1298" s="299"/>
    </row>
    <row r="1299" spans="1:132" s="2" customFormat="1" ht="10.5" customHeight="1">
      <c r="A1299" s="1473"/>
      <c r="B1299" s="1476"/>
      <c r="C1299" s="1150" t="s">
        <v>139</v>
      </c>
      <c r="D1299" s="155" t="s">
        <v>34</v>
      </c>
      <c r="E1299" s="54">
        <f>ROUND(SQRT(E1300^2+E1301^2)*1000/(1.73*E$1162),0)</f>
        <v>116</v>
      </c>
      <c r="F1299" s="206">
        <f t="shared" ref="F1299:AB1299" si="2975">ROUND(SQRT(F1300^2+F1301^2)*1000/(1.73*F$1162),0)</f>
        <v>121</v>
      </c>
      <c r="G1299" s="206">
        <f t="shared" si="2975"/>
        <v>121</v>
      </c>
      <c r="H1299" s="363">
        <f t="shared" si="2975"/>
        <v>119</v>
      </c>
      <c r="I1299" s="206">
        <f t="shared" si="2975"/>
        <v>124</v>
      </c>
      <c r="J1299" s="206">
        <f t="shared" si="2975"/>
        <v>122</v>
      </c>
      <c r="K1299" s="206">
        <f t="shared" si="2975"/>
        <v>123</v>
      </c>
      <c r="L1299" s="206">
        <f t="shared" si="2975"/>
        <v>120</v>
      </c>
      <c r="M1299" s="206">
        <f t="shared" si="2975"/>
        <v>118</v>
      </c>
      <c r="N1299" s="363">
        <f t="shared" si="2975"/>
        <v>117</v>
      </c>
      <c r="O1299" s="206">
        <f t="shared" si="2975"/>
        <v>117</v>
      </c>
      <c r="P1299" s="206">
        <f t="shared" si="2975"/>
        <v>117</v>
      </c>
      <c r="Q1299" s="206">
        <f t="shared" si="2975"/>
        <v>119</v>
      </c>
      <c r="R1299" s="206">
        <f t="shared" si="2975"/>
        <v>119</v>
      </c>
      <c r="S1299" s="206">
        <f t="shared" si="2975"/>
        <v>125</v>
      </c>
      <c r="T1299" s="206">
        <f t="shared" si="2975"/>
        <v>125</v>
      </c>
      <c r="U1299" s="206">
        <f t="shared" si="2975"/>
        <v>124</v>
      </c>
      <c r="V1299" s="363">
        <f t="shared" si="2975"/>
        <v>132</v>
      </c>
      <c r="W1299" s="206">
        <f t="shared" si="2975"/>
        <v>130</v>
      </c>
      <c r="X1299" s="206">
        <f t="shared" si="2975"/>
        <v>128</v>
      </c>
      <c r="Y1299" s="206">
        <f t="shared" si="2975"/>
        <v>129</v>
      </c>
      <c r="Z1299" s="206">
        <f t="shared" si="2975"/>
        <v>122</v>
      </c>
      <c r="AA1299" s="206">
        <f t="shared" si="2975"/>
        <v>121</v>
      </c>
      <c r="AB1299" s="1015">
        <f t="shared" si="2975"/>
        <v>81</v>
      </c>
      <c r="AC1299" s="187"/>
      <c r="AD1299" s="187"/>
      <c r="AE1299" s="187"/>
      <c r="AF1299" s="295"/>
      <c r="AG1299" s="295"/>
      <c r="AH1299" s="295"/>
      <c r="AI1299" s="295"/>
      <c r="AJ1299" s="295"/>
      <c r="AK1299" s="295"/>
      <c r="AL1299" s="295"/>
      <c r="AM1299" s="295"/>
      <c r="AN1299" s="295"/>
      <c r="AO1299" s="295"/>
      <c r="AP1299" s="295"/>
      <c r="AQ1299" s="295"/>
      <c r="AR1299" s="295"/>
      <c r="AS1299" s="295"/>
      <c r="AT1299" s="295"/>
      <c r="AU1299" s="295"/>
      <c r="AV1299" s="295"/>
      <c r="AW1299" s="295"/>
      <c r="AX1299" s="295"/>
      <c r="AY1299" s="295"/>
      <c r="AZ1299" s="295"/>
      <c r="BA1299" s="295"/>
      <c r="BB1299" s="295"/>
      <c r="BC1299" s="295"/>
      <c r="BD1299" s="295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</row>
    <row r="1300" spans="1:132" s="1" customFormat="1" ht="10.5" customHeight="1">
      <c r="A1300" s="1473"/>
      <c r="B1300" s="1476"/>
      <c r="C1300" s="1154" t="s">
        <v>967</v>
      </c>
      <c r="D1300" s="155" t="s">
        <v>126</v>
      </c>
      <c r="E1300" s="207">
        <f t="shared" ref="E1300" si="2976">(AG1300-AF1300)*$AE1300</f>
        <v>1.0886400000017602</v>
      </c>
      <c r="F1300" s="207">
        <f t="shared" ref="F1300" si="2977">(AH1300-AG1300)*$AE1300</f>
        <v>1.1577599999975063</v>
      </c>
      <c r="G1300" s="207">
        <f t="shared" ref="G1300" si="2978">(AI1300-AH1300)*$AE1300</f>
        <v>1.1584799999989628</v>
      </c>
      <c r="H1300" s="335">
        <f t="shared" ref="H1300" si="2979">(AJ1300-AI1300)*$AE1300</f>
        <v>1.1584799999989628</v>
      </c>
      <c r="I1300" s="207">
        <f t="shared" ref="I1300" si="2980">(AK1300-AJ1300)*$AE1300</f>
        <v>1.1635200000026089</v>
      </c>
      <c r="J1300" s="207">
        <f t="shared" ref="J1300" si="2981">(AL1300-AK1300)*$AE1300</f>
        <v>1.1692800000011629</v>
      </c>
      <c r="K1300" s="207">
        <f t="shared" ref="K1300" si="2982">(AM1300-AL1300)*$AE1300</f>
        <v>1.1570399999960501</v>
      </c>
      <c r="L1300" s="207">
        <f t="shared" ref="L1300" si="2983">(AN1300-AM1300)*$AE1300</f>
        <v>1.1419200000047567</v>
      </c>
      <c r="M1300" s="207">
        <f t="shared" ref="M1300" si="2984">(AO1300-AN1300)*$AE1300</f>
        <v>1.1289599999981874</v>
      </c>
      <c r="N1300" s="335">
        <f t="shared" ref="N1300" si="2985">(AP1300-AO1300)*$AE1300</f>
        <v>1.1224799999981769</v>
      </c>
      <c r="O1300" s="207">
        <f t="shared" ref="O1300" si="2986">(AQ1300-AP1300)*$AE1300</f>
        <v>1.1289600000047357</v>
      </c>
      <c r="P1300" s="207">
        <f t="shared" ref="P1300" si="2987">(AR1300-AQ1300)*$AE1300</f>
        <v>1.1181599999959873</v>
      </c>
      <c r="Q1300" s="207">
        <f t="shared" ref="Q1300" si="2988">(AS1300-AR1300)*$AE1300</f>
        <v>1.137600000002567</v>
      </c>
      <c r="R1300" s="207">
        <f t="shared" ref="R1300" si="2989">(AT1300-AS1300)*$AE1300</f>
        <v>1.1340000000018335</v>
      </c>
      <c r="S1300" s="207">
        <f t="shared" ref="S1300" si="2990">(AU1300-AT1300)*$AE1300</f>
        <v>1.1685599999997067</v>
      </c>
      <c r="T1300" s="207">
        <f t="shared" ref="T1300" si="2991">(AV1300-AU1300)*$AE1300</f>
        <v>1.1685599999997067</v>
      </c>
      <c r="U1300" s="207">
        <f t="shared" ref="U1300" si="2992">(AW1300-AV1300)*$AE1300</f>
        <v>1.1764799999960815</v>
      </c>
      <c r="V1300" s="335">
        <f t="shared" ref="V1300" si="2993">(AX1300-AW1300)*$AE1300</f>
        <v>1.2096000000041387</v>
      </c>
      <c r="W1300" s="207">
        <f t="shared" ref="W1300" si="2994">(AY1300-AX1300)*$AE1300</f>
        <v>1.2059999999968569</v>
      </c>
      <c r="X1300" s="207">
        <f t="shared" ref="X1300" si="2995">(AZ1300-AY1300)*$AE1300</f>
        <v>1.1966399999975692</v>
      </c>
      <c r="Y1300" s="73">
        <f t="shared" ref="Y1300" si="2996">(BA1300-AZ1300)*$AE1300</f>
        <v>1.1901600000041073</v>
      </c>
      <c r="Z1300" s="207">
        <f t="shared" ref="Z1300" si="2997">(BB1300-BA1300)*$AE1300</f>
        <v>1.1498400000011315</v>
      </c>
      <c r="AA1300" s="207">
        <f t="shared" ref="AA1300" si="2998">(BC1300-BB1300)*$AE1300</f>
        <v>1.1390399999989314</v>
      </c>
      <c r="AB1300" s="208">
        <f t="shared" ref="AB1300" si="2999">(BD1300-BC1300)*$AE1300</f>
        <v>0.77256000000415959</v>
      </c>
      <c r="AC1300" s="58">
        <f>(BD1300-AF1300)*AE1300</f>
        <v>27.342720000005649</v>
      </c>
      <c r="AD1300" s="61">
        <f>(BD1301-AF1301)*AE1300</f>
        <v>15.344640000001892</v>
      </c>
      <c r="AE1300" s="524">
        <v>7.2</v>
      </c>
      <c r="AF1300" s="1170">
        <v>4159.4188999999997</v>
      </c>
      <c r="AG1300" s="1170">
        <v>4159.5700999999999</v>
      </c>
      <c r="AH1300" s="1216">
        <v>4159.7308999999996</v>
      </c>
      <c r="AI1300" s="1170">
        <v>4159.8917999999994</v>
      </c>
      <c r="AJ1300" s="1170">
        <v>4160.0526999999993</v>
      </c>
      <c r="AK1300" s="1170">
        <v>4160.2142999999996</v>
      </c>
      <c r="AL1300" s="1170">
        <v>4160.3766999999998</v>
      </c>
      <c r="AM1300" s="1170">
        <v>4160.5373999999993</v>
      </c>
      <c r="AN1300" s="1170">
        <v>4160.6959999999999</v>
      </c>
      <c r="AO1300" s="1170">
        <v>4160.8527999999997</v>
      </c>
      <c r="AP1300" s="1170">
        <v>4161.0086999999994</v>
      </c>
      <c r="AQ1300" s="1170">
        <v>4161.1655000000001</v>
      </c>
      <c r="AR1300" s="1170">
        <v>4161.3207999999995</v>
      </c>
      <c r="AS1300" s="1170">
        <v>4161.4787999999999</v>
      </c>
      <c r="AT1300" s="1170">
        <v>4161.6363000000001</v>
      </c>
      <c r="AU1300" s="1170">
        <v>4161.7986000000001</v>
      </c>
      <c r="AV1300" s="1170">
        <v>4161.9609</v>
      </c>
      <c r="AW1300" s="1170">
        <v>4162.1242999999995</v>
      </c>
      <c r="AX1300" s="1170">
        <v>4162.2923000000001</v>
      </c>
      <c r="AY1300" s="1170">
        <v>4162.4597999999996</v>
      </c>
      <c r="AZ1300" s="1170">
        <v>4162.6259999999993</v>
      </c>
      <c r="BA1300" s="1170">
        <v>4162.7912999999999</v>
      </c>
      <c r="BB1300" s="1170">
        <v>4162.951</v>
      </c>
      <c r="BC1300" s="1170">
        <v>4163.1091999999999</v>
      </c>
      <c r="BD1300" s="1170">
        <v>4163.2165000000005</v>
      </c>
    </row>
    <row r="1301" spans="1:132" s="1" customFormat="1" ht="10.5" customHeight="1">
      <c r="A1301" s="1473"/>
      <c r="B1301" s="1476"/>
      <c r="C1301" s="1154" t="s">
        <v>967</v>
      </c>
      <c r="D1301" s="155" t="s">
        <v>127</v>
      </c>
      <c r="E1301" s="207">
        <f t="shared" ref="E1301" si="3000">(AG1301-AF1301)*$AE1300</f>
        <v>0.59975999999842322</v>
      </c>
      <c r="F1301" s="207">
        <f t="shared" ref="F1301" si="3001">(AH1301-AG1301)*$AE1300</f>
        <v>0.63864000000176024</v>
      </c>
      <c r="G1301" s="207">
        <f t="shared" ref="G1301" si="3002">(AI1301-AH1301)*$AE1300</f>
        <v>0.63792000000030391</v>
      </c>
      <c r="H1301" s="335">
        <f t="shared" ref="H1301" si="3003">(AJ1301-AI1301)*$AE1300</f>
        <v>0.63719999999884747</v>
      </c>
      <c r="I1301" s="207">
        <f t="shared" ref="I1301" si="3004">(AK1301-AJ1301)*$AE1300</f>
        <v>0.64223999999921944</v>
      </c>
      <c r="J1301" s="207">
        <f t="shared" ref="J1301" si="3005">(AL1301-AK1301)*$AE1300</f>
        <v>0.64224000000249359</v>
      </c>
      <c r="K1301" s="207">
        <f t="shared" ref="K1301" si="3006">(AM1301-AL1301)*$AE1300</f>
        <v>0.63575999999920896</v>
      </c>
      <c r="L1301" s="207">
        <f t="shared" ref="L1301" si="3007">(AN1301-AM1301)*$AE1300</f>
        <v>0.62927999999919848</v>
      </c>
      <c r="M1301" s="207">
        <f t="shared" ref="M1301" si="3008">(AO1301-AN1301)*$AE1300</f>
        <v>0.62352000000064434</v>
      </c>
      <c r="N1301" s="335">
        <f t="shared" ref="N1301" si="3009">(AP1301-AO1301)*$AE1300</f>
        <v>0.60839999999952854</v>
      </c>
      <c r="O1301" s="207">
        <f t="shared" ref="O1301" si="3010">(AQ1301-AP1301)*$AE1300</f>
        <v>0.63071999999883699</v>
      </c>
      <c r="P1301" s="207">
        <f t="shared" ref="P1301" si="3011">(AR1301-AQ1301)*$AE1300</f>
        <v>0.62136000000282365</v>
      </c>
      <c r="Q1301" s="207">
        <f t="shared" ref="Q1301" si="3012">(AS1301-AR1301)*$AE1300</f>
        <v>0.63215999999847561</v>
      </c>
      <c r="R1301" s="207">
        <f t="shared" ref="R1301" si="3013">(AT1301-AS1301)*$AE1300</f>
        <v>0.62856000000101631</v>
      </c>
      <c r="S1301" s="207">
        <f t="shared" ref="S1301" si="3014">(AU1301-AT1301)*$AE1300</f>
        <v>0.64655999999813507</v>
      </c>
      <c r="T1301" s="207">
        <f t="shared" ref="T1301" si="3015">(AV1301-AU1301)*$AE1300</f>
        <v>0.64656000000140923</v>
      </c>
      <c r="U1301" s="207">
        <f t="shared" ref="U1301" si="3016">(AW1301-AV1301)*$AE1300</f>
        <v>0.6659999999981665</v>
      </c>
      <c r="V1301" s="335">
        <f t="shared" ref="V1301" si="3017">(AX1301-AW1301)*$AE1300</f>
        <v>0.73656000000009958</v>
      </c>
      <c r="W1301" s="207">
        <f t="shared" ref="W1301" si="3018">(AY1301-AX1301)*$AE1300</f>
        <v>0.73872000000119442</v>
      </c>
      <c r="X1301" s="207">
        <f t="shared" ref="X1301" si="3019">(AZ1301-AY1301)*$AE1300</f>
        <v>0.71351999999933469</v>
      </c>
      <c r="Y1301" s="73">
        <f t="shared" ref="Y1301" si="3020">(BA1301-AZ1301)*$AE1300</f>
        <v>0.69768000000003672</v>
      </c>
      <c r="Z1301" s="207">
        <f t="shared" ref="Z1301" si="3021">(BB1301-BA1301)*$AE1300</f>
        <v>0.62856000000101631</v>
      </c>
      <c r="AA1301" s="207">
        <f t="shared" ref="AA1301" si="3022">(BC1301-BB1301)*$AE1300</f>
        <v>0.62856000000101631</v>
      </c>
      <c r="AB1301" s="208">
        <f t="shared" ref="AB1301" si="3023">(BD1301-BC1301)*$AE1300</f>
        <v>0.43416000000070198</v>
      </c>
      <c r="AC1301" s="58"/>
      <c r="AD1301" s="61"/>
      <c r="AE1301" s="524"/>
      <c r="AF1301" s="1080">
        <v>2396.1723999999999</v>
      </c>
      <c r="AG1301" s="1080">
        <v>2396.2556999999997</v>
      </c>
      <c r="AH1301" s="1081">
        <v>2396.3444</v>
      </c>
      <c r="AI1301" s="1080">
        <v>2396.433</v>
      </c>
      <c r="AJ1301" s="1080">
        <v>2396.5214999999998</v>
      </c>
      <c r="AK1301" s="1080">
        <v>2396.6106999999997</v>
      </c>
      <c r="AL1301" s="1080">
        <v>2396.6999000000001</v>
      </c>
      <c r="AM1301" s="1080">
        <v>2396.7882</v>
      </c>
      <c r="AN1301" s="1080">
        <v>2396.8755999999998</v>
      </c>
      <c r="AO1301" s="1080">
        <v>2396.9621999999999</v>
      </c>
      <c r="AP1301" s="1080">
        <v>2397.0466999999999</v>
      </c>
      <c r="AQ1301" s="1080">
        <v>2397.1342999999997</v>
      </c>
      <c r="AR1301" s="1080">
        <v>2397.2206000000001</v>
      </c>
      <c r="AS1301" s="1080">
        <v>2397.3083999999999</v>
      </c>
      <c r="AT1301" s="1080">
        <v>2397.3957</v>
      </c>
      <c r="AU1301" s="1080">
        <v>2397.4854999999998</v>
      </c>
      <c r="AV1301" s="1080">
        <v>2397.5753</v>
      </c>
      <c r="AW1301" s="1080">
        <v>2397.6677999999997</v>
      </c>
      <c r="AX1301" s="1080">
        <v>2397.7700999999997</v>
      </c>
      <c r="AY1301" s="1080">
        <v>2397.8726999999999</v>
      </c>
      <c r="AZ1301" s="1080">
        <v>2397.9717999999998</v>
      </c>
      <c r="BA1301" s="1080">
        <v>2398.0686999999998</v>
      </c>
      <c r="BB1301" s="1080">
        <v>2398.1559999999999</v>
      </c>
      <c r="BC1301" s="1080">
        <v>2398.2433000000001</v>
      </c>
      <c r="BD1301" s="1080">
        <v>2398.3036000000002</v>
      </c>
    </row>
    <row r="1302" spans="1:132" s="1" customFormat="1" ht="10.5" customHeight="1" thickBot="1">
      <c r="A1302" s="1474"/>
      <c r="B1302" s="1477"/>
      <c r="C1302" s="312"/>
      <c r="D1302" s="271" t="s">
        <v>42</v>
      </c>
      <c r="E1302" s="96">
        <f>E1301/E1300</f>
        <v>0.5509259259235868</v>
      </c>
      <c r="F1302" s="96">
        <f t="shared" ref="F1302:AB1302" si="3024">F1301/F1300</f>
        <v>0.5516169154255941</v>
      </c>
      <c r="G1302" s="96">
        <f t="shared" si="3024"/>
        <v>0.55065257924252042</v>
      </c>
      <c r="H1302" s="340">
        <f t="shared" si="3024"/>
        <v>0.55003107520148642</v>
      </c>
      <c r="I1302" s="96">
        <f t="shared" si="3024"/>
        <v>0.55198019801789344</v>
      </c>
      <c r="J1302" s="96">
        <f t="shared" si="3024"/>
        <v>0.5492610837454287</v>
      </c>
      <c r="K1302" s="96">
        <f t="shared" si="3024"/>
        <v>0.54947106409577828</v>
      </c>
      <c r="L1302" s="96">
        <f t="shared" si="3024"/>
        <v>0.55107187893773402</v>
      </c>
      <c r="M1302" s="96">
        <f t="shared" si="3024"/>
        <v>0.55229591836880443</v>
      </c>
      <c r="N1302" s="340">
        <f t="shared" si="3024"/>
        <v>0.54201411161046675</v>
      </c>
      <c r="O1302" s="96">
        <f t="shared" si="3024"/>
        <v>0.55867346938438145</v>
      </c>
      <c r="P1302" s="96">
        <f t="shared" si="3024"/>
        <v>0.5556986477830127</v>
      </c>
      <c r="Q1302" s="96">
        <f t="shared" si="3024"/>
        <v>0.55569620252905161</v>
      </c>
      <c r="R1302" s="96">
        <f t="shared" si="3024"/>
        <v>0.55428571428571427</v>
      </c>
      <c r="S1302" s="96">
        <f t="shared" si="3024"/>
        <v>0.55329636475516653</v>
      </c>
      <c r="T1302" s="96">
        <f t="shared" si="3024"/>
        <v>0.5532963647579684</v>
      </c>
      <c r="U1302" s="96">
        <f t="shared" si="3024"/>
        <v>0.56609547123655712</v>
      </c>
      <c r="V1302" s="340">
        <f t="shared" si="3024"/>
        <v>0.60892857142657031</v>
      </c>
      <c r="W1302" s="96">
        <f t="shared" si="3024"/>
        <v>0.61253731343542261</v>
      </c>
      <c r="X1302" s="96">
        <f t="shared" si="3024"/>
        <v>0.59626955475396448</v>
      </c>
      <c r="Y1302" s="96">
        <f t="shared" si="3024"/>
        <v>0.58620689654973201</v>
      </c>
      <c r="Z1302" s="96">
        <f t="shared" si="3024"/>
        <v>0.54664996869164206</v>
      </c>
      <c r="AA1302" s="96">
        <f t="shared" si="3024"/>
        <v>0.55183312263099282</v>
      </c>
      <c r="AB1302" s="97">
        <f t="shared" si="3024"/>
        <v>0.56197576887020351</v>
      </c>
      <c r="AC1302" s="58"/>
      <c r="AD1302" s="61"/>
      <c r="AE1302" s="524"/>
      <c r="AF1302" s="300"/>
      <c r="AG1302" s="300"/>
      <c r="AH1302" s="300"/>
      <c r="AI1302" s="300"/>
      <c r="AJ1302" s="300"/>
      <c r="AK1302" s="300"/>
      <c r="AL1302" s="300"/>
      <c r="AM1302" s="300"/>
      <c r="AN1302" s="300"/>
      <c r="AO1302" s="300"/>
      <c r="AP1302" s="300"/>
      <c r="AQ1302" s="300"/>
      <c r="AR1302" s="300"/>
      <c r="AS1302" s="300"/>
      <c r="AT1302" s="300"/>
      <c r="AU1302" s="300"/>
      <c r="AV1302" s="300"/>
      <c r="AW1302" s="300"/>
      <c r="AX1302" s="300"/>
      <c r="AY1302" s="300"/>
      <c r="AZ1302" s="300"/>
      <c r="BA1302" s="300"/>
      <c r="BB1302" s="300"/>
      <c r="BC1302" s="300"/>
      <c r="BD1302" s="300"/>
    </row>
    <row r="1303" spans="1:132" s="1" customFormat="1" ht="10.5" customHeight="1">
      <c r="A1303" s="1402" t="s">
        <v>569</v>
      </c>
      <c r="B1303" s="1400" t="s">
        <v>530</v>
      </c>
      <c r="C1303" s="165"/>
      <c r="D1303" s="1266"/>
      <c r="E1303" s="214"/>
      <c r="F1303" s="214"/>
      <c r="G1303" s="214"/>
      <c r="H1303" s="365"/>
      <c r="I1303" s="214"/>
      <c r="J1303" s="214"/>
      <c r="K1303" s="214"/>
      <c r="L1303" s="214"/>
      <c r="M1303" s="214"/>
      <c r="N1303" s="365"/>
      <c r="O1303" s="214"/>
      <c r="P1303" s="214"/>
      <c r="Q1303" s="214"/>
      <c r="R1303" s="214"/>
      <c r="S1303" s="214"/>
      <c r="T1303" s="214"/>
      <c r="U1303" s="214"/>
      <c r="V1303" s="365"/>
      <c r="W1303" s="214"/>
      <c r="X1303" s="214"/>
      <c r="Y1303" s="214"/>
      <c r="Z1303" s="214"/>
      <c r="AA1303" s="214"/>
      <c r="AB1303" s="215"/>
      <c r="AC1303" s="58" t="s">
        <v>125</v>
      </c>
      <c r="AD1303" s="61">
        <f>AD1305/AC1305</f>
        <v>1.455292411793299</v>
      </c>
      <c r="AE1303" s="524"/>
      <c r="AF1303" s="294"/>
      <c r="AG1303" s="295"/>
      <c r="AH1303" s="295"/>
      <c r="AI1303" s="295"/>
      <c r="AJ1303" s="295"/>
      <c r="AK1303" s="295"/>
      <c r="AL1303" s="295"/>
      <c r="AM1303" s="295"/>
      <c r="AN1303" s="295"/>
      <c r="AO1303" s="295"/>
      <c r="AP1303" s="295"/>
      <c r="AQ1303" s="295"/>
      <c r="AR1303" s="295"/>
      <c r="AS1303" s="295"/>
      <c r="AT1303" s="295"/>
      <c r="AU1303" s="295"/>
      <c r="AV1303" s="295"/>
      <c r="AW1303" s="295"/>
      <c r="AX1303" s="295"/>
      <c r="AY1303" s="295"/>
      <c r="AZ1303" s="295"/>
      <c r="BA1303" s="295"/>
      <c r="BB1303" s="295"/>
      <c r="BC1303" s="295"/>
      <c r="BD1303" s="295"/>
    </row>
    <row r="1304" spans="1:132" s="2" customFormat="1" ht="10.5" customHeight="1">
      <c r="A1304" s="1403"/>
      <c r="B1304" s="1401"/>
      <c r="C1304" s="1150" t="s">
        <v>139</v>
      </c>
      <c r="D1304" s="155" t="s">
        <v>34</v>
      </c>
      <c r="E1304" s="54">
        <f>ROUND(SQRT(E1305^2+E1306^2)*1000/(1.73*E$1161),0)</f>
        <v>21</v>
      </c>
      <c r="F1304" s="206">
        <f t="shared" ref="F1304:H1304" si="3025">ROUND(SQRT(F1305^2+F1306^2)*1000/(1.73*F$1161),0)</f>
        <v>21</v>
      </c>
      <c r="G1304" s="206">
        <f t="shared" si="3025"/>
        <v>21</v>
      </c>
      <c r="H1304" s="363">
        <f t="shared" si="3025"/>
        <v>21</v>
      </c>
      <c r="I1304" s="206">
        <f>ROUND(SQRT(I1305^2+I1306^2)*1000/(1.73*I$1161),0)</f>
        <v>15</v>
      </c>
      <c r="J1304" s="206">
        <f t="shared" ref="J1304:AB1304" si="3026">ROUND(SQRT(J1305^2+J1306^2)*1000/(1.73*J$1161),0)</f>
        <v>21</v>
      </c>
      <c r="K1304" s="206">
        <f t="shared" si="3026"/>
        <v>20</v>
      </c>
      <c r="L1304" s="206">
        <f t="shared" si="3026"/>
        <v>20</v>
      </c>
      <c r="M1304" s="206">
        <f t="shared" si="3026"/>
        <v>15</v>
      </c>
      <c r="N1304" s="363">
        <f t="shared" si="3026"/>
        <v>20</v>
      </c>
      <c r="O1304" s="206">
        <f t="shared" si="3026"/>
        <v>15</v>
      </c>
      <c r="P1304" s="206">
        <f t="shared" si="3026"/>
        <v>21</v>
      </c>
      <c r="Q1304" s="206">
        <f t="shared" si="3026"/>
        <v>22</v>
      </c>
      <c r="R1304" s="206">
        <f t="shared" si="3026"/>
        <v>20</v>
      </c>
      <c r="S1304" s="206">
        <f t="shared" si="3026"/>
        <v>23</v>
      </c>
      <c r="T1304" s="206">
        <f t="shared" si="3026"/>
        <v>21</v>
      </c>
      <c r="U1304" s="206">
        <f t="shared" si="3026"/>
        <v>21</v>
      </c>
      <c r="V1304" s="363">
        <f t="shared" si="3026"/>
        <v>21</v>
      </c>
      <c r="W1304" s="206">
        <f t="shared" si="3026"/>
        <v>20</v>
      </c>
      <c r="X1304" s="206">
        <f t="shared" si="3026"/>
        <v>22</v>
      </c>
      <c r="Y1304" s="206">
        <f t="shared" si="3026"/>
        <v>21</v>
      </c>
      <c r="Z1304" s="206">
        <f t="shared" si="3026"/>
        <v>21</v>
      </c>
      <c r="AA1304" s="206">
        <f t="shared" si="3026"/>
        <v>16</v>
      </c>
      <c r="AB1304" s="1015">
        <f t="shared" si="3026"/>
        <v>21</v>
      </c>
      <c r="AC1304" s="187"/>
      <c r="AD1304" s="187"/>
      <c r="AE1304" s="187"/>
      <c r="AF1304" s="295"/>
      <c r="AG1304" s="295"/>
      <c r="AH1304" s="295"/>
      <c r="AI1304" s="295"/>
      <c r="AJ1304" s="295"/>
      <c r="AK1304" s="295"/>
      <c r="AL1304" s="295"/>
      <c r="AM1304" s="295"/>
      <c r="AN1304" s="295"/>
      <c r="AO1304" s="295"/>
      <c r="AP1304" s="295"/>
      <c r="AQ1304" s="295"/>
      <c r="AR1304" s="295"/>
      <c r="AS1304" s="295"/>
      <c r="AT1304" s="295"/>
      <c r="AU1304" s="295"/>
      <c r="AV1304" s="295"/>
      <c r="AW1304" s="295"/>
      <c r="AX1304" s="295"/>
      <c r="AY1304" s="295"/>
      <c r="AZ1304" s="295"/>
      <c r="BA1304" s="295"/>
      <c r="BB1304" s="295"/>
      <c r="BC1304" s="295"/>
      <c r="BD1304" s="295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</row>
    <row r="1305" spans="1:132" s="1" customFormat="1" ht="10.5" customHeight="1">
      <c r="A1305" s="1403"/>
      <c r="B1305" s="1401"/>
      <c r="C1305" s="1154" t="s">
        <v>967</v>
      </c>
      <c r="D1305" s="155" t="s">
        <v>126</v>
      </c>
      <c r="E1305" s="207">
        <f t="shared" ref="E1305:AA1305" si="3027">(AG1305-AF1305)*$AE1305</f>
        <v>0.11664000000018859</v>
      </c>
      <c r="F1305" s="207">
        <f t="shared" si="3027"/>
        <v>0.1187999999996464</v>
      </c>
      <c r="G1305" s="207">
        <f t="shared" si="3027"/>
        <v>0.12887999999998101</v>
      </c>
      <c r="H1305" s="335">
        <f t="shared" si="3027"/>
        <v>0.13464000000017223</v>
      </c>
      <c r="I1305" s="207">
        <f t="shared" si="3027"/>
        <v>8.4959999999955474E-2</v>
      </c>
      <c r="J1305" s="207">
        <f t="shared" si="3027"/>
        <v>0.12456000000024688</v>
      </c>
      <c r="K1305" s="207">
        <f t="shared" si="3027"/>
        <v>0.1259999999998854</v>
      </c>
      <c r="L1305" s="207">
        <f t="shared" si="3027"/>
        <v>0.1259999999998854</v>
      </c>
      <c r="M1305" s="207">
        <f t="shared" si="3027"/>
        <v>0.10368000000016764</v>
      </c>
      <c r="N1305" s="335">
        <f t="shared" si="3027"/>
        <v>0.11519999999973152</v>
      </c>
      <c r="O1305" s="207">
        <f t="shared" si="3027"/>
        <v>0.10656000000026325</v>
      </c>
      <c r="P1305" s="207">
        <f t="shared" si="3027"/>
        <v>0.13103999999984808</v>
      </c>
      <c r="Q1305" s="207">
        <f t="shared" si="3027"/>
        <v>0.14543999999991683</v>
      </c>
      <c r="R1305" s="207">
        <f t="shared" si="3027"/>
        <v>0.13464000000017223</v>
      </c>
      <c r="S1305" s="207">
        <f t="shared" si="3027"/>
        <v>0.15480000000002292</v>
      </c>
      <c r="T1305" s="207">
        <f t="shared" si="3027"/>
        <v>0.11519999999973152</v>
      </c>
      <c r="U1305" s="207">
        <f t="shared" si="3027"/>
        <v>0.13968000000013489</v>
      </c>
      <c r="V1305" s="335">
        <f t="shared" si="3027"/>
        <v>0.11664000000018859</v>
      </c>
      <c r="W1305" s="207">
        <f t="shared" si="3027"/>
        <v>0.13463999999976295</v>
      </c>
      <c r="X1305" s="207">
        <f t="shared" si="3027"/>
        <v>0.14400000000027832</v>
      </c>
      <c r="Y1305" s="73">
        <f t="shared" si="3027"/>
        <v>0.11736000000000786</v>
      </c>
      <c r="Z1305" s="207">
        <f t="shared" si="3027"/>
        <v>0.12671999999970468</v>
      </c>
      <c r="AA1305" s="207">
        <f t="shared" si="3027"/>
        <v>0.10512000000021544</v>
      </c>
      <c r="AB1305" s="208">
        <f>(BD1305-BC1305)*$AE1305</f>
        <v>0.12815999999975247</v>
      </c>
      <c r="AC1305" s="58">
        <f>(BD1305-AF1305)*AE1305</f>
        <v>2.9793599999998608</v>
      </c>
      <c r="AD1305" s="61">
        <f>(BD1306-AF1306)*AE1305</f>
        <v>4.3358400000002808</v>
      </c>
      <c r="AE1305" s="524">
        <v>7.2</v>
      </c>
      <c r="AF1305" s="1170">
        <v>412.959</v>
      </c>
      <c r="AG1305" s="1170">
        <v>412.97520000000003</v>
      </c>
      <c r="AH1305" s="1216">
        <v>412.99169999999998</v>
      </c>
      <c r="AI1305" s="1170">
        <v>413.00959999999998</v>
      </c>
      <c r="AJ1305" s="1170">
        <v>413.0283</v>
      </c>
      <c r="AK1305" s="1170">
        <v>413.0401</v>
      </c>
      <c r="AL1305" s="1170">
        <v>413.05740000000003</v>
      </c>
      <c r="AM1305" s="1170">
        <v>413.07490000000001</v>
      </c>
      <c r="AN1305" s="1170">
        <v>413.0924</v>
      </c>
      <c r="AO1305" s="1170">
        <v>413.10680000000002</v>
      </c>
      <c r="AP1305" s="1170">
        <v>413.12279999999998</v>
      </c>
      <c r="AQ1305" s="1170">
        <v>413.13760000000002</v>
      </c>
      <c r="AR1305" s="1170">
        <v>413.1558</v>
      </c>
      <c r="AS1305" s="1170">
        <v>413.17599999999999</v>
      </c>
      <c r="AT1305" s="1170">
        <v>413.19470000000001</v>
      </c>
      <c r="AU1305" s="1170">
        <v>413.21620000000001</v>
      </c>
      <c r="AV1305" s="1170">
        <v>413.23219999999998</v>
      </c>
      <c r="AW1305" s="1170">
        <v>413.2516</v>
      </c>
      <c r="AX1305" s="1170">
        <v>413.26780000000002</v>
      </c>
      <c r="AY1305" s="1170">
        <v>413.28649999999999</v>
      </c>
      <c r="AZ1305" s="1170">
        <v>413.30650000000003</v>
      </c>
      <c r="BA1305" s="1170">
        <v>413.32280000000003</v>
      </c>
      <c r="BB1305" s="1170">
        <v>413.34039999999999</v>
      </c>
      <c r="BC1305" s="1170">
        <v>413.35500000000002</v>
      </c>
      <c r="BD1305" s="1170">
        <v>413.37279999999998</v>
      </c>
    </row>
    <row r="1306" spans="1:132" s="1" customFormat="1" ht="10.5" customHeight="1">
      <c r="A1306" s="1403"/>
      <c r="B1306" s="1401"/>
      <c r="C1306" s="1154" t="s">
        <v>967</v>
      </c>
      <c r="D1306" s="155" t="s">
        <v>127</v>
      </c>
      <c r="E1306" s="207">
        <f t="shared" ref="E1306:AB1306" si="3028">(AG1306-AF1306)*$AE1305</f>
        <v>0.1951200000001336</v>
      </c>
      <c r="F1306" s="207">
        <f t="shared" si="3028"/>
        <v>0.1951200000001336</v>
      </c>
      <c r="G1306" s="207">
        <f t="shared" si="3028"/>
        <v>0.19224000000003799</v>
      </c>
      <c r="H1306" s="335">
        <f t="shared" si="3028"/>
        <v>0.19007999999976163</v>
      </c>
      <c r="I1306" s="207">
        <f t="shared" si="3028"/>
        <v>0.13680000000003931</v>
      </c>
      <c r="J1306" s="207">
        <f t="shared" si="3028"/>
        <v>0.19367999999967653</v>
      </c>
      <c r="K1306" s="207">
        <f t="shared" si="3028"/>
        <v>0.17280000000000656</v>
      </c>
      <c r="L1306" s="207">
        <f t="shared" si="3028"/>
        <v>0.18360000000056972</v>
      </c>
      <c r="M1306" s="207">
        <f t="shared" si="3028"/>
        <v>0.13175999999966734</v>
      </c>
      <c r="N1306" s="335">
        <f t="shared" si="3028"/>
        <v>0.18504000000020823</v>
      </c>
      <c r="O1306" s="207">
        <f t="shared" si="3028"/>
        <v>0.13032000000002883</v>
      </c>
      <c r="P1306" s="207">
        <f t="shared" si="3028"/>
        <v>0.19151999999940017</v>
      </c>
      <c r="Q1306" s="207">
        <f t="shared" si="3028"/>
        <v>0.19728000000040993</v>
      </c>
      <c r="R1306" s="207">
        <f t="shared" si="3028"/>
        <v>0.1828799999999319</v>
      </c>
      <c r="S1306" s="207">
        <f t="shared" si="3028"/>
        <v>0.200159999999687</v>
      </c>
      <c r="T1306" s="207">
        <f t="shared" si="3028"/>
        <v>0.19296000000067579</v>
      </c>
      <c r="U1306" s="207">
        <f t="shared" si="3028"/>
        <v>0.19224000000003799</v>
      </c>
      <c r="V1306" s="335">
        <f t="shared" si="3028"/>
        <v>0.19151999999940017</v>
      </c>
      <c r="W1306" s="207">
        <f t="shared" si="3028"/>
        <v>0.17351999999982581</v>
      </c>
      <c r="X1306" s="207">
        <f t="shared" si="3028"/>
        <v>0.1951200000001336</v>
      </c>
      <c r="Y1306" s="73">
        <f t="shared" si="3028"/>
        <v>0.19224000000003799</v>
      </c>
      <c r="Z1306" s="207">
        <f t="shared" si="3028"/>
        <v>0.18792000000030384</v>
      </c>
      <c r="AA1306" s="207">
        <f t="shared" si="3028"/>
        <v>0.14399999999986904</v>
      </c>
      <c r="AB1306" s="208">
        <f t="shared" si="3028"/>
        <v>0.18792000000030384</v>
      </c>
      <c r="AC1306" s="58"/>
      <c r="AD1306" s="61"/>
      <c r="AE1306" s="524"/>
      <c r="AF1306" s="1080">
        <v>514.7441</v>
      </c>
      <c r="AG1306" s="1080">
        <v>514.77120000000002</v>
      </c>
      <c r="AH1306" s="1081">
        <v>514.79830000000004</v>
      </c>
      <c r="AI1306" s="1080">
        <v>514.82500000000005</v>
      </c>
      <c r="AJ1306" s="1080">
        <v>514.85140000000001</v>
      </c>
      <c r="AK1306" s="1080">
        <v>514.87040000000002</v>
      </c>
      <c r="AL1306" s="1080">
        <v>514.89729999999997</v>
      </c>
      <c r="AM1306" s="1080">
        <v>514.92129999999997</v>
      </c>
      <c r="AN1306" s="1080">
        <v>514.94680000000005</v>
      </c>
      <c r="AO1306" s="1080">
        <v>514.96510000000001</v>
      </c>
      <c r="AP1306" s="1080">
        <v>514.99080000000004</v>
      </c>
      <c r="AQ1306" s="1080">
        <v>515.00890000000004</v>
      </c>
      <c r="AR1306" s="1080">
        <v>515.03549999999996</v>
      </c>
      <c r="AS1306" s="1080">
        <v>515.06290000000001</v>
      </c>
      <c r="AT1306" s="1080">
        <v>515.0883</v>
      </c>
      <c r="AU1306" s="1080">
        <v>515.11609999999996</v>
      </c>
      <c r="AV1306" s="1080">
        <v>515.14290000000005</v>
      </c>
      <c r="AW1306" s="1080">
        <v>515.16960000000006</v>
      </c>
      <c r="AX1306" s="1080">
        <v>515.19619999999998</v>
      </c>
      <c r="AY1306" s="1080">
        <v>515.22029999999995</v>
      </c>
      <c r="AZ1306" s="1080">
        <v>515.24739999999997</v>
      </c>
      <c r="BA1306" s="1080">
        <v>515.27409999999998</v>
      </c>
      <c r="BB1306" s="1080">
        <v>515.30020000000002</v>
      </c>
      <c r="BC1306" s="1080">
        <v>515.3202</v>
      </c>
      <c r="BD1306" s="1080">
        <v>515.34630000000004</v>
      </c>
    </row>
    <row r="1307" spans="1:132" s="1" customFormat="1" ht="10.5" customHeight="1" thickBot="1">
      <c r="A1307" s="1404"/>
      <c r="B1307" s="1405"/>
      <c r="C1307" s="312"/>
      <c r="D1307" s="271" t="s">
        <v>42</v>
      </c>
      <c r="E1307" s="96">
        <f>E1306/E1305</f>
        <v>1.6728395061712802</v>
      </c>
      <c r="F1307" s="96">
        <f t="shared" ref="F1307:AB1307" si="3029">F1306/F1305</f>
        <v>1.6424242424302555</v>
      </c>
      <c r="G1307" s="96">
        <f t="shared" si="3029"/>
        <v>1.4916201117323582</v>
      </c>
      <c r="H1307" s="340">
        <f t="shared" si="3029"/>
        <v>1.4117647058787766</v>
      </c>
      <c r="I1307" s="96">
        <f t="shared" si="3029"/>
        <v>1.6101694915267302</v>
      </c>
      <c r="J1307" s="96">
        <f t="shared" si="3029"/>
        <v>1.554913294792009</v>
      </c>
      <c r="K1307" s="96">
        <f t="shared" si="3029"/>
        <v>1.3714285714298708</v>
      </c>
      <c r="L1307" s="96">
        <f t="shared" si="3029"/>
        <v>1.4571428571487042</v>
      </c>
      <c r="M1307" s="96">
        <f t="shared" si="3029"/>
        <v>1.2708333333280699</v>
      </c>
      <c r="N1307" s="340">
        <f t="shared" si="3029"/>
        <v>1.6062500000055511</v>
      </c>
      <c r="O1307" s="96">
        <f t="shared" si="3029"/>
        <v>1.2229729729702223</v>
      </c>
      <c r="P1307" s="96">
        <f t="shared" si="3029"/>
        <v>1.4615384615355784</v>
      </c>
      <c r="Q1307" s="96">
        <f t="shared" si="3029"/>
        <v>1.3564356435679508</v>
      </c>
      <c r="R1307" s="96">
        <f t="shared" si="3029"/>
        <v>1.3582887700512327</v>
      </c>
      <c r="S1307" s="96">
        <f t="shared" si="3029"/>
        <v>1.29302325581174</v>
      </c>
      <c r="T1307" s="96">
        <f t="shared" si="3029"/>
        <v>1.67500000000977</v>
      </c>
      <c r="U1307" s="96">
        <f t="shared" si="3029"/>
        <v>1.3762886597927573</v>
      </c>
      <c r="V1307" s="340">
        <f t="shared" si="3029"/>
        <v>1.641975308634178</v>
      </c>
      <c r="W1307" s="96">
        <f t="shared" si="3029"/>
        <v>1.2887700534769111</v>
      </c>
      <c r="X1307" s="96">
        <f t="shared" si="3029"/>
        <v>1.3549999999983089</v>
      </c>
      <c r="Y1307" s="96">
        <f t="shared" si="3029"/>
        <v>1.6380368098161648</v>
      </c>
      <c r="Z1307" s="96">
        <f t="shared" si="3029"/>
        <v>1.4829545454603992</v>
      </c>
      <c r="AA1307" s="96">
        <f t="shared" si="3029"/>
        <v>1.3698630136945769</v>
      </c>
      <c r="AB1307" s="97">
        <f t="shared" si="3029"/>
        <v>1.4662921348366635</v>
      </c>
      <c r="AC1307" s="58"/>
      <c r="AD1307" s="61"/>
      <c r="AE1307" s="524"/>
      <c r="AF1307" s="300"/>
      <c r="AG1307" s="300"/>
      <c r="AH1307" s="300"/>
      <c r="AI1307" s="300"/>
      <c r="AJ1307" s="300"/>
      <c r="AK1307" s="300"/>
      <c r="AL1307" s="300"/>
      <c r="AM1307" s="300"/>
      <c r="AN1307" s="300"/>
      <c r="AO1307" s="300"/>
      <c r="AP1307" s="300"/>
      <c r="AQ1307" s="300"/>
      <c r="AR1307" s="300"/>
      <c r="AS1307" s="300"/>
      <c r="AT1307" s="300"/>
      <c r="AU1307" s="300"/>
      <c r="AV1307" s="300"/>
      <c r="AW1307" s="299"/>
      <c r="AX1307" s="299"/>
      <c r="AY1307" s="299"/>
      <c r="AZ1307" s="299"/>
      <c r="BA1307" s="299"/>
      <c r="BB1307" s="299"/>
      <c r="BC1307" s="299"/>
      <c r="BD1307" s="299"/>
    </row>
    <row r="1308" spans="1:132" s="1" customFormat="1" ht="10.5" customHeight="1">
      <c r="A1308" s="1402" t="s">
        <v>493</v>
      </c>
      <c r="B1308" s="1400" t="s">
        <v>532</v>
      </c>
      <c r="C1308" s="165"/>
      <c r="D1308" s="1266"/>
      <c r="E1308" s="88"/>
      <c r="F1308" s="88"/>
      <c r="G1308" s="88"/>
      <c r="H1308" s="337"/>
      <c r="I1308" s="88"/>
      <c r="J1308" s="88"/>
      <c r="K1308" s="88"/>
      <c r="L1308" s="88"/>
      <c r="M1308" s="88"/>
      <c r="N1308" s="337"/>
      <c r="O1308" s="88"/>
      <c r="P1308" s="88"/>
      <c r="Q1308" s="88"/>
      <c r="R1308" s="88"/>
      <c r="S1308" s="88"/>
      <c r="T1308" s="88"/>
      <c r="U1308" s="88"/>
      <c r="V1308" s="337"/>
      <c r="W1308" s="88"/>
      <c r="X1308" s="88"/>
      <c r="Y1308" s="88"/>
      <c r="Z1308" s="88"/>
      <c r="AA1308" s="88"/>
      <c r="AB1308" s="89"/>
      <c r="AC1308" s="58" t="s">
        <v>125</v>
      </c>
      <c r="AD1308" s="61">
        <f>AD1310/AC1310</f>
        <v>2.4966101694914666</v>
      </c>
      <c r="AE1308" s="524"/>
      <c r="AF1308" s="294"/>
      <c r="AG1308" s="299"/>
      <c r="AH1308" s="299"/>
      <c r="AI1308" s="299"/>
      <c r="AJ1308" s="299"/>
      <c r="AK1308" s="299"/>
      <c r="AL1308" s="299"/>
      <c r="AM1308" s="299"/>
      <c r="AN1308" s="299"/>
      <c r="AO1308" s="299"/>
      <c r="AP1308" s="299"/>
      <c r="AQ1308" s="299"/>
      <c r="AR1308" s="299"/>
      <c r="AS1308" s="299"/>
      <c r="AT1308" s="299"/>
      <c r="AU1308" s="299"/>
      <c r="AV1308" s="299"/>
      <c r="AW1308" s="299"/>
      <c r="AX1308" s="299"/>
      <c r="AY1308" s="299"/>
      <c r="AZ1308" s="299"/>
      <c r="BA1308" s="299"/>
      <c r="BB1308" s="299"/>
      <c r="BC1308" s="299"/>
      <c r="BD1308" s="299"/>
    </row>
    <row r="1309" spans="1:132" s="2" customFormat="1" ht="10.5" customHeight="1">
      <c r="A1309" s="1403"/>
      <c r="B1309" s="1401"/>
      <c r="C1309" s="1150" t="s">
        <v>139</v>
      </c>
      <c r="D1309" s="155" t="s">
        <v>34</v>
      </c>
      <c r="E1309" s="54">
        <f t="shared" ref="E1309:AB1309" si="3030">ROUND(SQRT(E1310^2+E1311^2)*1000/(1.73*E$1161),0)</f>
        <v>49</v>
      </c>
      <c r="F1309" s="206">
        <f t="shared" si="3030"/>
        <v>49</v>
      </c>
      <c r="G1309" s="206">
        <f t="shared" si="3030"/>
        <v>45</v>
      </c>
      <c r="H1309" s="363">
        <f t="shared" si="3030"/>
        <v>46</v>
      </c>
      <c r="I1309" s="206">
        <f t="shared" si="3030"/>
        <v>33</v>
      </c>
      <c r="J1309" s="206">
        <f t="shared" si="3030"/>
        <v>47</v>
      </c>
      <c r="K1309" s="206">
        <f t="shared" si="3030"/>
        <v>48</v>
      </c>
      <c r="L1309" s="206">
        <f t="shared" si="3030"/>
        <v>42</v>
      </c>
      <c r="M1309" s="206">
        <f t="shared" si="3030"/>
        <v>46</v>
      </c>
      <c r="N1309" s="363">
        <f t="shared" si="3030"/>
        <v>45</v>
      </c>
      <c r="O1309" s="206">
        <f t="shared" si="3030"/>
        <v>20</v>
      </c>
      <c r="P1309" s="206">
        <f t="shared" si="3030"/>
        <v>27</v>
      </c>
      <c r="Q1309" s="206">
        <f t="shared" si="3030"/>
        <v>38</v>
      </c>
      <c r="R1309" s="206">
        <f t="shared" si="3030"/>
        <v>16</v>
      </c>
      <c r="S1309" s="206">
        <f t="shared" si="3030"/>
        <v>20</v>
      </c>
      <c r="T1309" s="206">
        <f t="shared" si="3030"/>
        <v>48</v>
      </c>
      <c r="U1309" s="206">
        <f t="shared" si="3030"/>
        <v>47</v>
      </c>
      <c r="V1309" s="363">
        <f t="shared" si="3030"/>
        <v>36</v>
      </c>
      <c r="W1309" s="206">
        <f t="shared" si="3030"/>
        <v>47</v>
      </c>
      <c r="X1309" s="206">
        <f t="shared" si="3030"/>
        <v>21</v>
      </c>
      <c r="Y1309" s="206">
        <f t="shared" si="3030"/>
        <v>48</v>
      </c>
      <c r="Z1309" s="206">
        <f t="shared" si="3030"/>
        <v>47</v>
      </c>
      <c r="AA1309" s="206">
        <f t="shared" si="3030"/>
        <v>21</v>
      </c>
      <c r="AB1309" s="1015">
        <f t="shared" si="3030"/>
        <v>47</v>
      </c>
      <c r="AC1309" s="187"/>
      <c r="AD1309" s="187"/>
      <c r="AE1309" s="187"/>
      <c r="AF1309" s="295"/>
      <c r="AG1309" s="295"/>
      <c r="AH1309" s="295"/>
      <c r="AI1309" s="295"/>
      <c r="AJ1309" s="295"/>
      <c r="AK1309" s="295"/>
      <c r="AL1309" s="295"/>
      <c r="AM1309" s="295"/>
      <c r="AN1309" s="295"/>
      <c r="AO1309" s="295"/>
      <c r="AP1309" s="295"/>
      <c r="AQ1309" s="295"/>
      <c r="AR1309" s="295"/>
      <c r="AS1309" s="295"/>
      <c r="AT1309" s="295"/>
      <c r="AU1309" s="295"/>
      <c r="AV1309" s="295"/>
      <c r="AW1309" s="295"/>
      <c r="AX1309" s="295"/>
      <c r="AY1309" s="295"/>
      <c r="AZ1309" s="295"/>
      <c r="BA1309" s="295"/>
      <c r="BB1309" s="295"/>
      <c r="BC1309" s="295"/>
      <c r="BD1309" s="295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</row>
    <row r="1310" spans="1:132" s="1" customFormat="1" ht="10.5" customHeight="1">
      <c r="A1310" s="1403"/>
      <c r="B1310" s="1401"/>
      <c r="C1310" s="1154" t="s">
        <v>967</v>
      </c>
      <c r="D1310" s="155" t="s">
        <v>126</v>
      </c>
      <c r="E1310" s="207">
        <f t="shared" ref="E1310" si="3031">(AG1310-AF1310)*$AE1310</f>
        <v>0.20808000000015456</v>
      </c>
      <c r="F1310" s="207">
        <f t="shared" ref="F1310" si="3032">(AH1310-AG1310)*$AE1310</f>
        <v>0.20376000000001113</v>
      </c>
      <c r="G1310" s="207">
        <f t="shared" ref="G1310" si="3033">(AI1310-AH1310)*$AE1310</f>
        <v>0.18215999999970336</v>
      </c>
      <c r="H1310" s="335">
        <f t="shared" ref="H1310" si="3034">(AJ1310-AI1310)*$AE1310</f>
        <v>0.18935999999994238</v>
      </c>
      <c r="I1310" s="207">
        <f t="shared" ref="I1310" si="3035">(AK1310-AJ1310)*$AE1310</f>
        <v>0.13104000000025737</v>
      </c>
      <c r="J1310" s="207">
        <f t="shared" ref="J1310" si="3036">(AL1310-AK1310)*$AE1310</f>
        <v>0.19943999999986772</v>
      </c>
      <c r="K1310" s="207">
        <f t="shared" ref="K1310" si="3037">(AM1310-AL1310)*$AE1310</f>
        <v>0.20087999999991554</v>
      </c>
      <c r="L1310" s="207">
        <f t="shared" ref="L1310" si="3038">(AN1310-AM1310)*$AE1310</f>
        <v>0.17712000000014996</v>
      </c>
      <c r="M1310" s="207">
        <f t="shared" ref="M1310" si="3039">(AO1310-AN1310)*$AE1310</f>
        <v>0.17928000000001704</v>
      </c>
      <c r="N1310" s="335">
        <f t="shared" ref="N1310" si="3040">(AP1310-AO1310)*$AE1310</f>
        <v>0.17999999999983629</v>
      </c>
      <c r="O1310" s="207">
        <f t="shared" ref="O1310" si="3041">(AQ1310-AP1310)*$AE1310</f>
        <v>8.064000000022134E-2</v>
      </c>
      <c r="P1310" s="207">
        <f t="shared" ref="P1310" si="3042">(AR1310-AQ1310)*$AE1310</f>
        <v>0.10871999999972104</v>
      </c>
      <c r="Q1310" s="207">
        <f t="shared" ref="Q1310" si="3043">(AS1310-AR1310)*$AE1310</f>
        <v>0.15480000000002292</v>
      </c>
      <c r="R1310" s="207">
        <f t="shared" ref="R1310" si="3044">(AT1310-AS1310)*$AE1310</f>
        <v>6.5520000000333312E-2</v>
      </c>
      <c r="S1310" s="207">
        <f t="shared" ref="S1310" si="3045">(AU1310-AT1310)*$AE1310</f>
        <v>7.9199999999764265E-2</v>
      </c>
      <c r="T1310" s="207">
        <f t="shared" ref="T1310" si="3046">(AV1310-AU1310)*$AE1310</f>
        <v>0.19872000000004847</v>
      </c>
      <c r="U1310" s="207">
        <f t="shared" ref="U1310" si="3047">(AW1310-AV1310)*$AE1310</f>
        <v>0.19583999999995286</v>
      </c>
      <c r="V1310" s="335">
        <f t="shared" ref="V1310" si="3048">(AX1310-AW1310)*$AE1310</f>
        <v>0.14760000000019319</v>
      </c>
      <c r="W1310" s="207">
        <f t="shared" ref="W1310" si="3049">(AY1310-AX1310)*$AE1310</f>
        <v>0.18215999999970336</v>
      </c>
      <c r="X1310" s="207">
        <f t="shared" ref="X1310" si="3050">(AZ1310-AY1310)*$AE1310</f>
        <v>8.064000000022134E-2</v>
      </c>
      <c r="Y1310" s="73">
        <f t="shared" ref="Y1310" si="3051">(BA1310-AZ1310)*$AE1310</f>
        <v>0.20087999999991554</v>
      </c>
      <c r="Z1310" s="207">
        <f t="shared" ref="Z1310" si="3052">(BB1310-BA1310)*$AE1310</f>
        <v>0.19583999999995286</v>
      </c>
      <c r="AA1310" s="207">
        <f t="shared" ref="AA1310" si="3053">(BC1310-BB1310)*$AE1310</f>
        <v>8.4240000000136206E-2</v>
      </c>
      <c r="AB1310" s="208">
        <f t="shared" ref="AB1310" si="3054">(BD1310-BC1310)*$AE1310</f>
        <v>0.19728000000000065</v>
      </c>
      <c r="AC1310" s="58">
        <f>(BD1310-AF1310)*AE1310</f>
        <v>3.8232000000000426</v>
      </c>
      <c r="AD1310" s="61">
        <f>(BD1311-AF1311)*AE1310</f>
        <v>9.5450399999998812</v>
      </c>
      <c r="AE1310" s="524">
        <v>7.2</v>
      </c>
      <c r="AF1310" s="1170">
        <v>303.83479999999997</v>
      </c>
      <c r="AG1310" s="1170">
        <v>303.86369999999999</v>
      </c>
      <c r="AH1310" s="1216">
        <v>303.892</v>
      </c>
      <c r="AI1310" s="1170">
        <v>303.91729999999995</v>
      </c>
      <c r="AJ1310" s="1170">
        <v>303.94359999999995</v>
      </c>
      <c r="AK1310" s="1170">
        <v>303.96179999999998</v>
      </c>
      <c r="AL1310" s="1170">
        <v>303.98949999999996</v>
      </c>
      <c r="AM1310" s="1170">
        <v>304.01739999999995</v>
      </c>
      <c r="AN1310" s="1170">
        <v>304.04199999999997</v>
      </c>
      <c r="AO1310" s="1170">
        <v>304.06689999999998</v>
      </c>
      <c r="AP1310" s="1170">
        <v>304.09189999999995</v>
      </c>
      <c r="AQ1310" s="1170">
        <v>304.10309999999998</v>
      </c>
      <c r="AR1310" s="1170">
        <v>304.11819999999994</v>
      </c>
      <c r="AS1310" s="1170">
        <v>304.13969999999995</v>
      </c>
      <c r="AT1310" s="1170">
        <v>304.14879999999999</v>
      </c>
      <c r="AU1310" s="1170">
        <v>304.15979999999996</v>
      </c>
      <c r="AV1310" s="1170">
        <v>304.18739999999997</v>
      </c>
      <c r="AW1310" s="1170">
        <v>304.21459999999996</v>
      </c>
      <c r="AX1310" s="1170">
        <v>304.23509999999999</v>
      </c>
      <c r="AY1310" s="1170">
        <v>304.26039999999995</v>
      </c>
      <c r="AZ1310" s="1170">
        <v>304.27159999999998</v>
      </c>
      <c r="BA1310" s="1170">
        <v>304.29949999999997</v>
      </c>
      <c r="BB1310" s="1170">
        <v>304.32669999999996</v>
      </c>
      <c r="BC1310" s="1170">
        <v>304.33839999999998</v>
      </c>
      <c r="BD1310" s="1170">
        <v>304.36579999999998</v>
      </c>
    </row>
    <row r="1311" spans="1:132" s="1" customFormat="1" ht="10.5" customHeight="1">
      <c r="A1311" s="1403"/>
      <c r="B1311" s="1401"/>
      <c r="C1311" s="1154" t="s">
        <v>967</v>
      </c>
      <c r="D1311" s="155" t="s">
        <v>127</v>
      </c>
      <c r="E1311" s="207">
        <f t="shared" ref="E1311" si="3055">(AG1311-AF1311)*$AE1310</f>
        <v>0.49607999999989261</v>
      </c>
      <c r="F1311" s="207">
        <f t="shared" ref="F1311" si="3056">(AH1311-AG1311)*$AE1310</f>
        <v>0.49752000000034968</v>
      </c>
      <c r="G1311" s="207">
        <f t="shared" ref="G1311" si="3057">(AI1311-AH1311)*$AE1310</f>
        <v>0.46223999999938314</v>
      </c>
      <c r="H1311" s="335">
        <f t="shared" ref="H1311" si="3058">(AJ1311-AI1311)*$AE1310</f>
        <v>0.47304000000076485</v>
      </c>
      <c r="I1311" s="207">
        <f t="shared" ref="I1311" si="3059">(AK1311-AJ1311)*$AE1310</f>
        <v>0.34560000000001312</v>
      </c>
      <c r="J1311" s="207">
        <f t="shared" ref="J1311" si="3060">(AL1311-AK1311)*$AE1310</f>
        <v>0.48023999999977607</v>
      </c>
      <c r="K1311" s="207">
        <f t="shared" ref="K1311" si="3061">(AM1311-AL1311)*$AE1310</f>
        <v>0.4824000000000524</v>
      </c>
      <c r="L1311" s="207">
        <f t="shared" ref="L1311" si="3062">(AN1311-AM1311)*$AE1310</f>
        <v>0.41688000000012837</v>
      </c>
      <c r="M1311" s="207">
        <f t="shared" ref="M1311" si="3063">(AO1311-AN1311)*$AE1310</f>
        <v>0.46439999999965947</v>
      </c>
      <c r="N1311" s="335">
        <f t="shared" ref="N1311" si="3064">(AP1311-AO1311)*$AE1310</f>
        <v>0.45648000000001049</v>
      </c>
      <c r="O1311" s="207">
        <f t="shared" ref="O1311" si="3065">(AQ1311-AP1311)*$AE1310</f>
        <v>0.2059199999998782</v>
      </c>
      <c r="P1311" s="207">
        <f t="shared" ref="P1311" si="3066">(AR1311-AQ1311)*$AE1310</f>
        <v>0.28368000000000393</v>
      </c>
      <c r="Q1311" s="207">
        <f t="shared" ref="Q1311" si="3067">(AS1311-AR1311)*$AE1310</f>
        <v>0.39384000000018204</v>
      </c>
      <c r="R1311" s="207">
        <f t="shared" ref="R1311" si="3068">(AT1311-AS1311)*$AE1310</f>
        <v>0.17351999999982581</v>
      </c>
      <c r="S1311" s="207">
        <f t="shared" ref="S1311" si="3069">(AU1311-AT1311)*$AE1310</f>
        <v>0.21024000000043089</v>
      </c>
      <c r="T1311" s="207">
        <f t="shared" ref="T1311" si="3070">(AV1311-AU1311)*$AE1310</f>
        <v>0.4874399999996058</v>
      </c>
      <c r="U1311" s="207">
        <f t="shared" ref="U1311" si="3071">(AW1311-AV1311)*$AE1310</f>
        <v>0.48599999999996729</v>
      </c>
      <c r="V1311" s="335">
        <f t="shared" ref="V1311" si="3072">(AX1311-AW1311)*$AE1310</f>
        <v>0.36360000000040599</v>
      </c>
      <c r="W1311" s="207">
        <f t="shared" ref="W1311" si="3073">(AY1311-AX1311)*$AE1310</f>
        <v>0.48888000000006288</v>
      </c>
      <c r="X1311" s="207">
        <f t="shared" ref="X1311" si="3074">(AZ1311-AY1311)*$AE1310</f>
        <v>0.2231999999996333</v>
      </c>
      <c r="Y1311" s="73">
        <f t="shared" ref="Y1311" si="3075">(BA1311-AZ1311)*$AE1310</f>
        <v>0.48528000000014798</v>
      </c>
      <c r="Z1311" s="207">
        <f t="shared" ref="Z1311" si="3076">(BB1311-BA1311)*$AE1310</f>
        <v>0.47807999999949974</v>
      </c>
      <c r="AA1311" s="207">
        <f t="shared" ref="AA1311" si="3077">(BC1311-BB1311)*$AE1310</f>
        <v>0.22104000000017551</v>
      </c>
      <c r="AB1311" s="208">
        <f t="shared" ref="AB1311" si="3078">(BD1311-BC1311)*$AE1310</f>
        <v>0.46944000000003144</v>
      </c>
      <c r="AC1311" s="58"/>
      <c r="AD1311" s="61"/>
      <c r="AE1311" s="69"/>
      <c r="AF1311" s="1080">
        <v>553.15920000000006</v>
      </c>
      <c r="AG1311" s="1080">
        <v>553.22810000000004</v>
      </c>
      <c r="AH1311" s="1081">
        <v>553.29720000000009</v>
      </c>
      <c r="AI1311" s="1080">
        <v>553.3614</v>
      </c>
      <c r="AJ1311" s="1080">
        <v>553.42710000000011</v>
      </c>
      <c r="AK1311" s="1080">
        <v>553.47510000000011</v>
      </c>
      <c r="AL1311" s="1080">
        <v>553.54180000000008</v>
      </c>
      <c r="AM1311" s="1080">
        <v>553.60880000000009</v>
      </c>
      <c r="AN1311" s="1080">
        <v>553.66670000000011</v>
      </c>
      <c r="AO1311" s="1080">
        <v>553.73120000000006</v>
      </c>
      <c r="AP1311" s="1080">
        <v>553.79460000000006</v>
      </c>
      <c r="AQ1311" s="1080">
        <v>553.82320000000004</v>
      </c>
      <c r="AR1311" s="1080">
        <v>553.86260000000004</v>
      </c>
      <c r="AS1311" s="1080">
        <v>553.91730000000007</v>
      </c>
      <c r="AT1311" s="1080">
        <v>553.94140000000004</v>
      </c>
      <c r="AU1311" s="1080">
        <v>553.9706000000001</v>
      </c>
      <c r="AV1311" s="1080">
        <v>554.03830000000005</v>
      </c>
      <c r="AW1311" s="1080">
        <v>554.10580000000004</v>
      </c>
      <c r="AX1311" s="1080">
        <v>554.1563000000001</v>
      </c>
      <c r="AY1311" s="1080">
        <v>554.22420000000011</v>
      </c>
      <c r="AZ1311" s="1080">
        <v>554.25520000000006</v>
      </c>
      <c r="BA1311" s="1080">
        <v>554.32260000000008</v>
      </c>
      <c r="BB1311" s="1080">
        <v>554.38900000000001</v>
      </c>
      <c r="BC1311" s="1080">
        <v>554.41970000000003</v>
      </c>
      <c r="BD1311" s="1080">
        <v>554.48490000000004</v>
      </c>
    </row>
    <row r="1312" spans="1:132" s="1" customFormat="1" ht="10.5" customHeight="1" thickBot="1">
      <c r="A1312" s="1404"/>
      <c r="B1312" s="1405"/>
      <c r="C1312" s="312"/>
      <c r="D1312" s="271" t="s">
        <v>42</v>
      </c>
      <c r="E1312" s="96">
        <f>E1311/E1310</f>
        <v>2.3840830449804118</v>
      </c>
      <c r="F1312" s="96">
        <f t="shared" ref="F1312:AB1312" si="3079">F1311/F1310</f>
        <v>2.4416961130757877</v>
      </c>
      <c r="G1312" s="96">
        <f t="shared" si="3079"/>
        <v>2.5375494071153706</v>
      </c>
      <c r="H1312" s="340">
        <f t="shared" si="3079"/>
        <v>2.4980988593203888</v>
      </c>
      <c r="I1312" s="96">
        <f t="shared" si="3079"/>
        <v>2.6373626373575574</v>
      </c>
      <c r="J1312" s="96">
        <f t="shared" si="3079"/>
        <v>2.4079422382676223</v>
      </c>
      <c r="K1312" s="96">
        <f t="shared" si="3079"/>
        <v>2.4014336917575427</v>
      </c>
      <c r="L1312" s="96">
        <f t="shared" si="3079"/>
        <v>2.3536585365840978</v>
      </c>
      <c r="M1312" s="96">
        <f t="shared" si="3079"/>
        <v>2.5903614457809869</v>
      </c>
      <c r="N1312" s="340">
        <f t="shared" si="3079"/>
        <v>2.5360000000023648</v>
      </c>
      <c r="O1312" s="96">
        <f t="shared" si="3079"/>
        <v>2.553571428562909</v>
      </c>
      <c r="P1312" s="96">
        <f t="shared" si="3079"/>
        <v>2.609271523185539</v>
      </c>
      <c r="Q1312" s="96">
        <f t="shared" si="3079"/>
        <v>2.5441860465124271</v>
      </c>
      <c r="R1312" s="96">
        <f t="shared" si="3079"/>
        <v>2.6483516483355172</v>
      </c>
      <c r="S1312" s="96">
        <f t="shared" si="3079"/>
        <v>2.6545454545587961</v>
      </c>
      <c r="T1312" s="96">
        <f t="shared" si="3079"/>
        <v>2.4528985507220558</v>
      </c>
      <c r="U1312" s="96">
        <f t="shared" si="3079"/>
        <v>2.4816176470592537</v>
      </c>
      <c r="V1312" s="340">
        <f t="shared" si="3079"/>
        <v>2.4634146341458676</v>
      </c>
      <c r="W1312" s="96">
        <f t="shared" si="3079"/>
        <v>2.6837944664078774</v>
      </c>
      <c r="X1312" s="96">
        <f t="shared" si="3079"/>
        <v>2.7678571428449983</v>
      </c>
      <c r="Y1312" s="96">
        <f t="shared" si="3079"/>
        <v>2.4157706093207487</v>
      </c>
      <c r="Z1312" s="96">
        <f t="shared" si="3079"/>
        <v>2.4411764705862686</v>
      </c>
      <c r="AA1312" s="96">
        <f t="shared" si="3079"/>
        <v>2.6239316239294648</v>
      </c>
      <c r="AB1312" s="97">
        <f t="shared" si="3079"/>
        <v>2.3795620437957719</v>
      </c>
      <c r="AC1312" s="58"/>
      <c r="AD1312" s="61"/>
      <c r="AE1312" s="69"/>
      <c r="AF1312" s="300"/>
      <c r="AG1312" s="300"/>
      <c r="AH1312" s="300"/>
      <c r="AI1312" s="300"/>
      <c r="AJ1312" s="300"/>
      <c r="AK1312" s="300"/>
      <c r="AL1312" s="300"/>
      <c r="AM1312" s="300"/>
      <c r="AN1312" s="300"/>
      <c r="AO1312" s="300"/>
      <c r="AP1312" s="300"/>
      <c r="AQ1312" s="300"/>
      <c r="AR1312" s="300"/>
      <c r="AS1312" s="300"/>
      <c r="AT1312" s="300"/>
      <c r="AU1312" s="300"/>
      <c r="AV1312" s="300"/>
      <c r="AW1312" s="300"/>
      <c r="AX1312" s="300"/>
      <c r="AY1312" s="300"/>
      <c r="AZ1312" s="300"/>
      <c r="BA1312" s="300"/>
      <c r="BB1312" s="300"/>
      <c r="BC1312" s="300"/>
      <c r="BD1312" s="300"/>
    </row>
    <row r="1313" spans="1:132" s="1" customFormat="1" ht="10.5" customHeight="1">
      <c r="A1313" s="1402" t="s">
        <v>570</v>
      </c>
      <c r="B1313" s="1400" t="s">
        <v>534</v>
      </c>
      <c r="C1313" s="165"/>
      <c r="D1313" s="1266"/>
      <c r="E1313" s="88"/>
      <c r="F1313" s="88"/>
      <c r="G1313" s="88"/>
      <c r="H1313" s="337"/>
      <c r="I1313" s="88"/>
      <c r="J1313" s="88"/>
      <c r="K1313" s="88"/>
      <c r="L1313" s="88"/>
      <c r="M1313" s="88"/>
      <c r="N1313" s="337"/>
      <c r="O1313" s="88"/>
      <c r="P1313" s="88"/>
      <c r="Q1313" s="88"/>
      <c r="R1313" s="88"/>
      <c r="S1313" s="88"/>
      <c r="T1313" s="88"/>
      <c r="U1313" s="88"/>
      <c r="V1313" s="337"/>
      <c r="W1313" s="88"/>
      <c r="X1313" s="88"/>
      <c r="Y1313" s="88"/>
      <c r="Z1313" s="88"/>
      <c r="AA1313" s="88"/>
      <c r="AB1313" s="89"/>
      <c r="AC1313" s="58" t="s">
        <v>125</v>
      </c>
      <c r="AD1313" s="61">
        <f>AD1315/AC1315</f>
        <v>1.0415512465380155</v>
      </c>
      <c r="AE1313" s="524"/>
      <c r="AF1313" s="294"/>
      <c r="AG1313" s="299"/>
      <c r="AH1313" s="299"/>
      <c r="AI1313" s="299"/>
      <c r="AJ1313" s="299"/>
      <c r="AK1313" s="299"/>
      <c r="AL1313" s="299"/>
      <c r="AM1313" s="299"/>
      <c r="AN1313" s="299"/>
      <c r="AO1313" s="299"/>
      <c r="AP1313" s="299"/>
      <c r="AQ1313" s="299"/>
      <c r="AR1313" s="299"/>
      <c r="AS1313" s="299"/>
      <c r="AT1313" s="299"/>
      <c r="AU1313" s="299"/>
      <c r="AV1313" s="299"/>
      <c r="AW1313" s="299"/>
      <c r="AX1313" s="299"/>
      <c r="AY1313" s="299"/>
      <c r="AZ1313" s="299"/>
      <c r="BA1313" s="299"/>
      <c r="BB1313" s="299"/>
      <c r="BC1313" s="299"/>
      <c r="BD1313" s="299"/>
    </row>
    <row r="1314" spans="1:132" s="2" customFormat="1" ht="10.5" customHeight="1">
      <c r="A1314" s="1403"/>
      <c r="B1314" s="1401"/>
      <c r="C1314" s="1150" t="s">
        <v>139</v>
      </c>
      <c r="D1314" s="155" t="s">
        <v>34</v>
      </c>
      <c r="E1314" s="54">
        <f>ROUND(SQRT(E1315^2+E1316^2)*1000/(1.73*E$1161),0)</f>
        <v>2</v>
      </c>
      <c r="F1314" s="206">
        <f t="shared" ref="F1314:H1314" si="3080">ROUND(SQRT(F1315^2+F1316^2)*1000/(1.73*F$1161),0)</f>
        <v>2</v>
      </c>
      <c r="G1314" s="206">
        <f t="shared" si="3080"/>
        <v>1</v>
      </c>
      <c r="H1314" s="363">
        <f t="shared" si="3080"/>
        <v>1</v>
      </c>
      <c r="I1314" s="206">
        <f>ROUND(SQRT(I1315^2+I1316^2)*1000/(1.73*I$1161),0)</f>
        <v>1</v>
      </c>
      <c r="J1314" s="206">
        <f t="shared" ref="J1314:AB1314" si="3081">ROUND(SQRT(J1315^2+J1316^2)*1000/(1.73*J$1161),0)</f>
        <v>1</v>
      </c>
      <c r="K1314" s="206">
        <f t="shared" si="3081"/>
        <v>1</v>
      </c>
      <c r="L1314" s="206">
        <f t="shared" si="3081"/>
        <v>1</v>
      </c>
      <c r="M1314" s="206">
        <f t="shared" si="3081"/>
        <v>1</v>
      </c>
      <c r="N1314" s="363">
        <f t="shared" si="3081"/>
        <v>1</v>
      </c>
      <c r="O1314" s="206">
        <f t="shared" si="3081"/>
        <v>1</v>
      </c>
      <c r="P1314" s="206">
        <f t="shared" si="3081"/>
        <v>1</v>
      </c>
      <c r="Q1314" s="206">
        <f t="shared" si="3081"/>
        <v>2</v>
      </c>
      <c r="R1314" s="206">
        <f t="shared" si="3081"/>
        <v>2</v>
      </c>
      <c r="S1314" s="206">
        <f t="shared" si="3081"/>
        <v>1</v>
      </c>
      <c r="T1314" s="206">
        <f t="shared" si="3081"/>
        <v>1</v>
      </c>
      <c r="U1314" s="206">
        <f t="shared" si="3081"/>
        <v>1</v>
      </c>
      <c r="V1314" s="363">
        <f t="shared" si="3081"/>
        <v>1</v>
      </c>
      <c r="W1314" s="206">
        <f t="shared" si="3081"/>
        <v>1</v>
      </c>
      <c r="X1314" s="206">
        <f t="shared" si="3081"/>
        <v>1</v>
      </c>
      <c r="Y1314" s="206">
        <f t="shared" si="3081"/>
        <v>1</v>
      </c>
      <c r="Z1314" s="206">
        <f t="shared" si="3081"/>
        <v>1</v>
      </c>
      <c r="AA1314" s="206">
        <f t="shared" si="3081"/>
        <v>1</v>
      </c>
      <c r="AB1314" s="1015">
        <f t="shared" si="3081"/>
        <v>1</v>
      </c>
      <c r="AC1314" s="187"/>
      <c r="AD1314" s="187"/>
      <c r="AE1314" s="187"/>
      <c r="AF1314" s="295"/>
      <c r="AG1314" s="295"/>
      <c r="AH1314" s="295"/>
      <c r="AI1314" s="295"/>
      <c r="AJ1314" s="295"/>
      <c r="AK1314" s="295"/>
      <c r="AL1314" s="295"/>
      <c r="AM1314" s="295"/>
      <c r="AN1314" s="295"/>
      <c r="AO1314" s="295"/>
      <c r="AP1314" s="295"/>
      <c r="AQ1314" s="295"/>
      <c r="AR1314" s="295"/>
      <c r="AS1314" s="295"/>
      <c r="AT1314" s="295"/>
      <c r="AU1314" s="295"/>
      <c r="AV1314" s="295"/>
      <c r="AW1314" s="295"/>
      <c r="AX1314" s="295"/>
      <c r="AY1314" s="295"/>
      <c r="AZ1314" s="295"/>
      <c r="BA1314" s="295"/>
      <c r="BB1314" s="295"/>
      <c r="BC1314" s="295"/>
      <c r="BD1314" s="295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</row>
    <row r="1315" spans="1:132" s="1" customFormat="1" ht="10.5" customHeight="1">
      <c r="A1315" s="1403"/>
      <c r="B1315" s="1401"/>
      <c r="C1315" s="1154" t="s">
        <v>967</v>
      </c>
      <c r="D1315" s="155" t="s">
        <v>126</v>
      </c>
      <c r="E1315" s="207">
        <f t="shared" ref="E1315" si="3082">(AG1315-AF1315)*$AE1315</f>
        <v>1.0800000000153886E-2</v>
      </c>
      <c r="F1315" s="207">
        <f t="shared" ref="F1315" si="3083">(AH1315-AG1315)*$AE1315</f>
        <v>1.1519999999973152E-2</v>
      </c>
      <c r="G1315" s="207">
        <f t="shared" ref="G1315" si="3084">(AI1315-AH1315)*$AE1315</f>
        <v>1.0799999999744615E-2</v>
      </c>
      <c r="H1315" s="335">
        <f t="shared" ref="H1315" si="3085">(AJ1315-AI1315)*$AE1315</f>
        <v>1.0800000000153886E-2</v>
      </c>
      <c r="I1315" s="207">
        <f t="shared" ref="I1315" si="3086">(AK1315-AJ1315)*$AE1315</f>
        <v>1.0800000000153886E-2</v>
      </c>
      <c r="J1315" s="207">
        <f t="shared" ref="J1315" si="3087">(AL1315-AK1315)*$AE1315</f>
        <v>1.0799999999744615E-2</v>
      </c>
      <c r="K1315" s="207">
        <f t="shared" ref="K1315" si="3088">(AM1315-AL1315)*$AE1315</f>
        <v>1.0800000000153886E-2</v>
      </c>
      <c r="L1315" s="207">
        <f t="shared" ref="L1315" si="3089">(AN1315-AM1315)*$AE1315</f>
        <v>1.0799999999744615E-2</v>
      </c>
      <c r="M1315" s="207">
        <f t="shared" ref="M1315" si="3090">(AO1315-AN1315)*$AE1315</f>
        <v>1.0080000000334622E-2</v>
      </c>
      <c r="N1315" s="335">
        <f t="shared" ref="N1315" si="3091">(AP1315-AO1315)*$AE1315</f>
        <v>1.0079999999925348E-2</v>
      </c>
      <c r="O1315" s="207">
        <f t="shared" ref="O1315" si="3092">(AQ1315-AP1315)*$AE1315</f>
        <v>1.0799999999744615E-2</v>
      </c>
      <c r="P1315" s="207">
        <f t="shared" ref="P1315" si="3093">(AR1315-AQ1315)*$AE1315</f>
        <v>1.0800000000153886E-2</v>
      </c>
      <c r="Q1315" s="207">
        <f t="shared" ref="Q1315" si="3094">(AS1315-AR1315)*$AE1315</f>
        <v>1.1519999999973152E-2</v>
      </c>
      <c r="R1315" s="207">
        <f t="shared" ref="R1315" si="3095">(AT1315-AS1315)*$AE1315</f>
        <v>1.1519999999973152E-2</v>
      </c>
      <c r="S1315" s="207">
        <f t="shared" ref="S1315" si="3096">(AU1315-AT1315)*$AE1315</f>
        <v>1.0800000000153886E-2</v>
      </c>
      <c r="T1315" s="207">
        <f t="shared" ref="T1315" si="3097">(AV1315-AU1315)*$AE1315</f>
        <v>1.0799999999744615E-2</v>
      </c>
      <c r="U1315" s="207">
        <f t="shared" ref="U1315" si="3098">(AW1315-AV1315)*$AE1315</f>
        <v>1.0800000000153886E-2</v>
      </c>
      <c r="V1315" s="335">
        <f t="shared" ref="V1315" si="3099">(AX1315-AW1315)*$AE1315</f>
        <v>1.0800000000153886E-2</v>
      </c>
      <c r="W1315" s="207">
        <f t="shared" ref="W1315" si="3100">(AY1315-AX1315)*$AE1315</f>
        <v>1.0799999999744615E-2</v>
      </c>
      <c r="X1315" s="207">
        <f t="shared" ref="X1315" si="3101">(AZ1315-AY1315)*$AE1315</f>
        <v>1.1519999999973152E-2</v>
      </c>
      <c r="Y1315" s="73">
        <f t="shared" ref="Y1315" si="3102">(BA1315-AZ1315)*$AE1315</f>
        <v>1.0800000000153886E-2</v>
      </c>
      <c r="Z1315" s="207">
        <f t="shared" ref="Z1315" si="3103">(BB1315-BA1315)*$AE1315</f>
        <v>1.0079999999925348E-2</v>
      </c>
      <c r="AA1315" s="207">
        <f t="shared" ref="AA1315" si="3104">(BC1315-BB1315)*$AE1315</f>
        <v>1.0800000000153886E-2</v>
      </c>
      <c r="AB1315" s="208">
        <f t="shared" ref="AB1315" si="3105">(BD1315-BC1315)*$AE1315</f>
        <v>1.0799999999744615E-2</v>
      </c>
      <c r="AC1315" s="58">
        <f>(BD1315-AF1315)*AE1315</f>
        <v>0.25991999999982912</v>
      </c>
      <c r="AD1315" s="61">
        <f>(BD1316-AF1316)*AE1315</f>
        <v>0.27071999999998297</v>
      </c>
      <c r="AE1315" s="524">
        <v>7.2</v>
      </c>
      <c r="AF1315" s="1170">
        <v>492.8417</v>
      </c>
      <c r="AG1315" s="1170">
        <v>492.84320000000002</v>
      </c>
      <c r="AH1315" s="1216">
        <v>492.84480000000002</v>
      </c>
      <c r="AI1315" s="1170">
        <v>492.84629999999999</v>
      </c>
      <c r="AJ1315" s="1170">
        <v>492.84780000000001</v>
      </c>
      <c r="AK1315" s="1170">
        <v>492.84930000000003</v>
      </c>
      <c r="AL1315" s="1170">
        <v>492.85079999999999</v>
      </c>
      <c r="AM1315" s="1170">
        <v>492.85230000000001</v>
      </c>
      <c r="AN1315" s="1170">
        <v>492.85379999999998</v>
      </c>
      <c r="AO1315" s="1170">
        <v>492.85520000000002</v>
      </c>
      <c r="AP1315" s="1170">
        <v>492.85660000000001</v>
      </c>
      <c r="AQ1315" s="1170">
        <v>492.85809999999998</v>
      </c>
      <c r="AR1315" s="1170">
        <v>492.8596</v>
      </c>
      <c r="AS1315" s="1170">
        <v>492.8612</v>
      </c>
      <c r="AT1315" s="1170">
        <v>492.86279999999999</v>
      </c>
      <c r="AU1315" s="1170">
        <v>492.86430000000001</v>
      </c>
      <c r="AV1315" s="1170">
        <v>492.86579999999998</v>
      </c>
      <c r="AW1315" s="1170">
        <v>492.8673</v>
      </c>
      <c r="AX1315" s="1170">
        <v>492.86880000000002</v>
      </c>
      <c r="AY1315" s="1170">
        <v>492.87029999999999</v>
      </c>
      <c r="AZ1315" s="1170">
        <v>492.87189999999998</v>
      </c>
      <c r="BA1315" s="1170">
        <v>492.8734</v>
      </c>
      <c r="BB1315" s="1170">
        <v>492.87479999999999</v>
      </c>
      <c r="BC1315" s="1170">
        <v>492.87630000000001</v>
      </c>
      <c r="BD1315" s="1170">
        <v>492.87779999999998</v>
      </c>
    </row>
    <row r="1316" spans="1:132" s="1" customFormat="1" ht="10.5" customHeight="1">
      <c r="A1316" s="1403"/>
      <c r="B1316" s="1401"/>
      <c r="C1316" s="1154" t="s">
        <v>967</v>
      </c>
      <c r="D1316" s="155" t="s">
        <v>127</v>
      </c>
      <c r="E1316" s="207">
        <f t="shared" ref="E1316" si="3106">(AG1316-AF1316)*$AE1315</f>
        <v>1.2960000000020955E-2</v>
      </c>
      <c r="F1316" s="207">
        <f t="shared" ref="F1316" si="3107">(AH1316-AG1316)*$AE1315</f>
        <v>1.224000000020169E-2</v>
      </c>
      <c r="G1316" s="207">
        <f t="shared" ref="G1316" si="3108">(AI1316-AH1316)*$AE1315</f>
        <v>1.2239999999383145E-2</v>
      </c>
      <c r="H1316" s="335">
        <f t="shared" ref="H1316" si="3109">(AJ1316-AI1316)*$AE1315</f>
        <v>1.0800000000563159E-2</v>
      </c>
      <c r="I1316" s="207">
        <f t="shared" ref="I1316" si="3110">(AK1316-AJ1316)*$AE1315</f>
        <v>1.224000000020169E-2</v>
      </c>
      <c r="J1316" s="207">
        <f t="shared" ref="J1316" si="3111">(AL1316-AK1316)*$AE1315</f>
        <v>1.1519999999563879E-2</v>
      </c>
      <c r="K1316" s="207">
        <f t="shared" ref="K1316" si="3112">(AM1316-AL1316)*$AE1315</f>
        <v>1.0799999999744615E-2</v>
      </c>
      <c r="L1316" s="207">
        <f t="shared" ref="L1316" si="3113">(AN1316-AM1316)*$AE1315</f>
        <v>9.3600000001060838E-3</v>
      </c>
      <c r="M1316" s="207">
        <f t="shared" ref="M1316" si="3114">(AO1316-AN1316)*$AE1315</f>
        <v>9.3600000001060838E-3</v>
      </c>
      <c r="N1316" s="335">
        <f t="shared" ref="N1316" si="3115">(AP1316-AO1316)*$AE1315</f>
        <v>1.0799999999744615E-2</v>
      </c>
      <c r="O1316" s="207">
        <f t="shared" ref="O1316" si="3116">(AQ1316-AP1316)*$AE1315</f>
        <v>1.1520000000382424E-2</v>
      </c>
      <c r="P1316" s="207">
        <f t="shared" ref="P1316" si="3117">(AR1316-AQ1316)*$AE1315</f>
        <v>1.0799999999744615E-2</v>
      </c>
      <c r="Q1316" s="207">
        <f t="shared" ref="Q1316" si="3118">(AS1316-AR1316)*$AE1315</f>
        <v>1.440000000047803E-2</v>
      </c>
      <c r="R1316" s="207">
        <f t="shared" ref="R1316" si="3119">(AT1316-AS1316)*$AE1315</f>
        <v>1.3679999999840221E-2</v>
      </c>
      <c r="S1316" s="207">
        <f t="shared" ref="S1316" si="3120">(AU1316-AT1316)*$AE1315</f>
        <v>1.224000000020169E-2</v>
      </c>
      <c r="T1316" s="207">
        <f t="shared" ref="T1316" si="3121">(AV1316-AU1316)*$AE1315</f>
        <v>1.1519999999563879E-2</v>
      </c>
      <c r="U1316" s="207">
        <f t="shared" ref="U1316" si="3122">(AW1316-AV1316)*$AE1315</f>
        <v>1.0799999999744615E-2</v>
      </c>
      <c r="V1316" s="335">
        <f t="shared" ref="V1316" si="3123">(AX1316-AW1316)*$AE1315</f>
        <v>1.0800000000563159E-2</v>
      </c>
      <c r="W1316" s="207">
        <f t="shared" ref="W1316" si="3124">(AY1316-AX1316)*$AE1315</f>
        <v>1.1519999999563879E-2</v>
      </c>
      <c r="X1316" s="207">
        <f t="shared" ref="X1316" si="3125">(AZ1316-AY1316)*$AE1315</f>
        <v>1.0800000000563159E-2</v>
      </c>
      <c r="Y1316" s="73">
        <f t="shared" ref="Y1316" si="3126">(BA1316-AZ1316)*$AE1315</f>
        <v>1.0799999999744615E-2</v>
      </c>
      <c r="Z1316" s="207">
        <f t="shared" ref="Z1316" si="3127">(BB1316-BA1316)*$AE1315</f>
        <v>1.0079999999925348E-2</v>
      </c>
      <c r="AA1316" s="207">
        <f t="shared" ref="AA1316" si="3128">(BC1316-BB1316)*$AE1315</f>
        <v>1.0079999999925348E-2</v>
      </c>
      <c r="AB1316" s="208">
        <f t="shared" ref="AB1316" si="3129">(BD1316-BC1316)*$AE1315</f>
        <v>9.3600000001060838E-3</v>
      </c>
      <c r="AC1316" s="58"/>
      <c r="AD1316" s="61"/>
      <c r="AE1316" s="524"/>
      <c r="AF1316" s="1080">
        <v>519.45780000000002</v>
      </c>
      <c r="AG1316" s="1080">
        <v>519.45960000000002</v>
      </c>
      <c r="AH1316" s="1081">
        <v>519.46130000000005</v>
      </c>
      <c r="AI1316" s="1080">
        <v>519.46299999999997</v>
      </c>
      <c r="AJ1316" s="1080">
        <v>519.46450000000004</v>
      </c>
      <c r="AK1316" s="1080">
        <v>519.46620000000007</v>
      </c>
      <c r="AL1316" s="1080">
        <v>519.46780000000001</v>
      </c>
      <c r="AM1316" s="1080">
        <v>519.46929999999998</v>
      </c>
      <c r="AN1316" s="1080">
        <v>519.47059999999999</v>
      </c>
      <c r="AO1316" s="1080">
        <v>519.47190000000001</v>
      </c>
      <c r="AP1316" s="1080">
        <v>519.47339999999997</v>
      </c>
      <c r="AQ1316" s="1080">
        <v>519.47500000000002</v>
      </c>
      <c r="AR1316" s="1080">
        <v>519.47649999999999</v>
      </c>
      <c r="AS1316" s="1080">
        <v>519.47850000000005</v>
      </c>
      <c r="AT1316" s="1080">
        <v>519.48040000000003</v>
      </c>
      <c r="AU1316" s="1080">
        <v>519.48210000000006</v>
      </c>
      <c r="AV1316" s="1080">
        <v>519.4837</v>
      </c>
      <c r="AW1316" s="1080">
        <v>519.48519999999996</v>
      </c>
      <c r="AX1316" s="1080">
        <v>519.48670000000004</v>
      </c>
      <c r="AY1316" s="1080">
        <v>519.48829999999998</v>
      </c>
      <c r="AZ1316" s="1080">
        <v>519.48980000000006</v>
      </c>
      <c r="BA1316" s="1080">
        <v>519.49130000000002</v>
      </c>
      <c r="BB1316" s="1080">
        <v>519.49270000000001</v>
      </c>
      <c r="BC1316" s="1080">
        <v>519.4941</v>
      </c>
      <c r="BD1316" s="1080">
        <v>519.49540000000002</v>
      </c>
    </row>
    <row r="1317" spans="1:132" s="1" customFormat="1" ht="10.5" customHeight="1" thickBot="1">
      <c r="A1317" s="1404"/>
      <c r="B1317" s="1405"/>
      <c r="C1317" s="312"/>
      <c r="D1317" s="271" t="s">
        <v>42</v>
      </c>
      <c r="E1317" s="96">
        <f>E1316/E1315</f>
        <v>1.1999999999848419</v>
      </c>
      <c r="F1317" s="96">
        <f t="shared" ref="F1317:AB1317" si="3130">F1316/F1315</f>
        <v>1.062500000019984</v>
      </c>
      <c r="G1317" s="96">
        <f t="shared" si="3130"/>
        <v>1.1333333333030169</v>
      </c>
      <c r="H1317" s="340">
        <f t="shared" si="3130"/>
        <v>1.0000000000378957</v>
      </c>
      <c r="I1317" s="96">
        <f t="shared" si="3130"/>
        <v>1.1333333333358597</v>
      </c>
      <c r="J1317" s="96">
        <f t="shared" si="3130"/>
        <v>1.0666666666515083</v>
      </c>
      <c r="K1317" s="96">
        <f t="shared" si="3130"/>
        <v>0.99999999996210454</v>
      </c>
      <c r="L1317" s="96">
        <f t="shared" si="3130"/>
        <v>0.86666666669698311</v>
      </c>
      <c r="M1317" s="96">
        <f t="shared" si="3130"/>
        <v>0.9285714285511274</v>
      </c>
      <c r="N1317" s="340">
        <f t="shared" si="3130"/>
        <v>1.0714285714111704</v>
      </c>
      <c r="O1317" s="96">
        <f t="shared" si="3130"/>
        <v>1.0666666667272995</v>
      </c>
      <c r="P1317" s="96">
        <f t="shared" si="3130"/>
        <v>0.99999999996210454</v>
      </c>
      <c r="Q1317" s="96">
        <f t="shared" si="3130"/>
        <v>1.2500000000444089</v>
      </c>
      <c r="R1317" s="96">
        <f t="shared" si="3130"/>
        <v>1.1874999999888978</v>
      </c>
      <c r="S1317" s="96">
        <f t="shared" si="3130"/>
        <v>1.1333333333358597</v>
      </c>
      <c r="T1317" s="96">
        <f t="shared" si="3130"/>
        <v>1.0666666666515083</v>
      </c>
      <c r="U1317" s="96">
        <f t="shared" si="3130"/>
        <v>0.99999999996210454</v>
      </c>
      <c r="V1317" s="340">
        <f t="shared" si="3130"/>
        <v>1.0000000000378957</v>
      </c>
      <c r="W1317" s="96">
        <f t="shared" si="3130"/>
        <v>1.0666666666515083</v>
      </c>
      <c r="X1317" s="96">
        <f t="shared" si="3130"/>
        <v>0.93750000005107026</v>
      </c>
      <c r="Y1317" s="96">
        <f t="shared" si="3130"/>
        <v>0.99999999996210454</v>
      </c>
      <c r="Z1317" s="96">
        <f t="shared" si="3130"/>
        <v>1</v>
      </c>
      <c r="AA1317" s="96">
        <f t="shared" si="3130"/>
        <v>0.93333333331312229</v>
      </c>
      <c r="AB1317" s="97">
        <f t="shared" si="3130"/>
        <v>0.86666666669698311</v>
      </c>
      <c r="AC1317" s="58"/>
      <c r="AD1317" s="61"/>
      <c r="AE1317" s="524"/>
      <c r="AF1317" s="300"/>
      <c r="AG1317" s="300"/>
      <c r="AH1317" s="300"/>
      <c r="AI1317" s="300"/>
      <c r="AJ1317" s="300"/>
      <c r="AK1317" s="300"/>
      <c r="AL1317" s="300"/>
      <c r="AM1317" s="300"/>
      <c r="AN1317" s="300"/>
      <c r="AO1317" s="300"/>
      <c r="AP1317" s="300"/>
      <c r="AQ1317" s="300"/>
      <c r="AR1317" s="300"/>
      <c r="AS1317" s="300"/>
      <c r="AT1317" s="300"/>
      <c r="AU1317" s="300"/>
      <c r="AV1317" s="300"/>
      <c r="AW1317" s="300"/>
      <c r="AX1317" s="300"/>
      <c r="AY1317" s="300"/>
      <c r="AZ1317" s="300"/>
      <c r="BA1317" s="300"/>
      <c r="BB1317" s="300"/>
      <c r="BC1317" s="300"/>
      <c r="BD1317" s="300"/>
    </row>
    <row r="1318" spans="1:132" s="1" customFormat="1" ht="10.5" customHeight="1">
      <c r="A1318" s="1402" t="s">
        <v>572</v>
      </c>
      <c r="B1318" s="1400" t="s">
        <v>573</v>
      </c>
      <c r="C1318" s="165"/>
      <c r="D1318" s="1266"/>
      <c r="E1318" s="214"/>
      <c r="F1318" s="214"/>
      <c r="G1318" s="214"/>
      <c r="H1318" s="365"/>
      <c r="I1318" s="214"/>
      <c r="J1318" s="214"/>
      <c r="K1318" s="214"/>
      <c r="L1318" s="214"/>
      <c r="M1318" s="214"/>
      <c r="N1318" s="365"/>
      <c r="O1318" s="214"/>
      <c r="P1318" s="214"/>
      <c r="Q1318" s="214"/>
      <c r="R1318" s="214"/>
      <c r="S1318" s="214"/>
      <c r="T1318" s="214"/>
      <c r="U1318" s="214"/>
      <c r="V1318" s="365"/>
      <c r="W1318" s="214"/>
      <c r="X1318" s="214"/>
      <c r="Y1318" s="214"/>
      <c r="Z1318" s="214"/>
      <c r="AA1318" s="214"/>
      <c r="AB1318" s="215"/>
      <c r="AC1318" s="58" t="s">
        <v>125</v>
      </c>
      <c r="AD1318" s="61">
        <f>AD1320/AC1320</f>
        <v>1.3068111555860473</v>
      </c>
      <c r="AE1318" s="524"/>
      <c r="AF1318" s="294"/>
      <c r="AG1318" s="299"/>
      <c r="AH1318" s="299"/>
      <c r="AI1318" s="299"/>
      <c r="AJ1318" s="299"/>
      <c r="AK1318" s="299"/>
      <c r="AL1318" s="299"/>
      <c r="AM1318" s="299"/>
      <c r="AN1318" s="299"/>
      <c r="AO1318" s="299"/>
      <c r="AP1318" s="299"/>
      <c r="AQ1318" s="299"/>
      <c r="AR1318" s="299"/>
      <c r="AS1318" s="299"/>
      <c r="AT1318" s="299"/>
      <c r="AU1318" s="299"/>
      <c r="AV1318" s="299"/>
      <c r="AW1318" s="299"/>
      <c r="AX1318" s="299"/>
      <c r="AY1318" s="299"/>
      <c r="AZ1318" s="299"/>
      <c r="BA1318" s="299"/>
      <c r="BB1318" s="299"/>
      <c r="BC1318" s="299"/>
      <c r="BD1318" s="299"/>
    </row>
    <row r="1319" spans="1:132" s="2" customFormat="1" ht="10.5" customHeight="1">
      <c r="A1319" s="1403"/>
      <c r="B1319" s="1401"/>
      <c r="C1319" s="1150" t="s">
        <v>139</v>
      </c>
      <c r="D1319" s="155" t="s">
        <v>34</v>
      </c>
      <c r="E1319" s="54">
        <f>ROUND(SQRT(E1320^2+E1321^2)*1000/(1.73*E$1162),0)</f>
        <v>103</v>
      </c>
      <c r="F1319" s="206">
        <f t="shared" ref="F1319:AB1319" si="3131">ROUND(SQRT(F1320^2+F1321^2)*1000/(1.73*F$1162),0)</f>
        <v>98</v>
      </c>
      <c r="G1319" s="206">
        <f t="shared" si="3131"/>
        <v>76</v>
      </c>
      <c r="H1319" s="363">
        <f t="shared" si="3131"/>
        <v>74</v>
      </c>
      <c r="I1319" s="206">
        <f t="shared" si="3131"/>
        <v>41</v>
      </c>
      <c r="J1319" s="206">
        <f t="shared" si="3131"/>
        <v>99</v>
      </c>
      <c r="K1319" s="206">
        <f t="shared" si="3131"/>
        <v>86</v>
      </c>
      <c r="L1319" s="206">
        <f t="shared" si="3131"/>
        <v>80</v>
      </c>
      <c r="M1319" s="206">
        <f t="shared" si="3131"/>
        <v>43</v>
      </c>
      <c r="N1319" s="363">
        <f t="shared" si="3131"/>
        <v>90</v>
      </c>
      <c r="O1319" s="206">
        <f t="shared" si="3131"/>
        <v>26</v>
      </c>
      <c r="P1319" s="206">
        <f t="shared" si="3131"/>
        <v>56</v>
      </c>
      <c r="Q1319" s="206">
        <f t="shared" si="3131"/>
        <v>55</v>
      </c>
      <c r="R1319" s="206">
        <f t="shared" si="3131"/>
        <v>34</v>
      </c>
      <c r="S1319" s="206">
        <f t="shared" si="3131"/>
        <v>46</v>
      </c>
      <c r="T1319" s="206">
        <f t="shared" si="3131"/>
        <v>97</v>
      </c>
      <c r="U1319" s="206">
        <f t="shared" si="3131"/>
        <v>65</v>
      </c>
      <c r="V1319" s="363">
        <f t="shared" si="3131"/>
        <v>92</v>
      </c>
      <c r="W1319" s="206">
        <f t="shared" si="3131"/>
        <v>50</v>
      </c>
      <c r="X1319" s="206">
        <f t="shared" si="3131"/>
        <v>70</v>
      </c>
      <c r="Y1319" s="206">
        <f t="shared" si="3131"/>
        <v>99</v>
      </c>
      <c r="Z1319" s="206">
        <f t="shared" si="3131"/>
        <v>89</v>
      </c>
      <c r="AA1319" s="206">
        <f t="shared" si="3131"/>
        <v>19</v>
      </c>
      <c r="AB1319" s="1015">
        <f t="shared" si="3131"/>
        <v>93</v>
      </c>
      <c r="AC1319" s="187"/>
      <c r="AD1319" s="187"/>
      <c r="AE1319" s="187"/>
      <c r="AF1319" s="295"/>
      <c r="AG1319" s="295"/>
      <c r="AH1319" s="295"/>
      <c r="AI1319" s="295"/>
      <c r="AJ1319" s="295"/>
      <c r="AK1319" s="295"/>
      <c r="AL1319" s="295"/>
      <c r="AM1319" s="295"/>
      <c r="AN1319" s="295"/>
      <c r="AO1319" s="295"/>
      <c r="AP1319" s="295"/>
      <c r="AQ1319" s="295"/>
      <c r="AR1319" s="295"/>
      <c r="AS1319" s="295"/>
      <c r="AT1319" s="295"/>
      <c r="AU1319" s="295"/>
      <c r="AV1319" s="295"/>
      <c r="AW1319" s="295"/>
      <c r="AX1319" s="295"/>
      <c r="AY1319" s="295"/>
      <c r="AZ1319" s="295"/>
      <c r="BA1319" s="295"/>
      <c r="BB1319" s="295"/>
      <c r="BC1319" s="295"/>
      <c r="BD1319" s="295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</row>
    <row r="1320" spans="1:132" s="1" customFormat="1" ht="10.5" customHeight="1">
      <c r="A1320" s="1403"/>
      <c r="B1320" s="1401"/>
      <c r="C1320" s="1154" t="s">
        <v>967</v>
      </c>
      <c r="D1320" s="155" t="s">
        <v>126</v>
      </c>
      <c r="E1320" s="207">
        <f t="shared" ref="E1320" si="3132">(AG1320-AF1320)*$AE1320</f>
        <v>0.7232399999993504</v>
      </c>
      <c r="F1320" s="207">
        <f t="shared" ref="F1320" si="3133">(AH1320-AG1320)*$AE1320</f>
        <v>0.6886799999998402</v>
      </c>
      <c r="G1320" s="207">
        <f t="shared" ref="G1320" si="3134">(AI1320-AH1320)*$AE1320</f>
        <v>0.5097600000013699</v>
      </c>
      <c r="H1320" s="335">
        <f t="shared" ref="H1320" si="3135">(AJ1320-AI1320)*$AE1320</f>
        <v>0.50651999999972763</v>
      </c>
      <c r="I1320" s="207">
        <f t="shared" ref="I1320" si="3136">(AK1320-AJ1320)*$AE1320</f>
        <v>0.24624000000039814</v>
      </c>
      <c r="J1320" s="207">
        <f t="shared" ref="J1320" si="3137">(AL1320-AK1320)*$AE1320</f>
        <v>0.7055999999996857</v>
      </c>
      <c r="K1320" s="207">
        <f t="shared" ref="K1320" si="3138">(AM1320-AL1320)*$AE1320</f>
        <v>0.53495999999995547</v>
      </c>
      <c r="L1320" s="207">
        <f t="shared" ref="L1320" si="3139">(AN1320-AM1320)*$AE1320</f>
        <v>0.53819999999996071</v>
      </c>
      <c r="M1320" s="207">
        <f t="shared" ref="M1320" si="3140">(AO1320-AN1320)*$AE1320</f>
        <v>0.2592000000004191</v>
      </c>
      <c r="N1320" s="335">
        <f t="shared" ref="N1320" si="3141">(AP1320-AO1320)*$AE1320</f>
        <v>0.6127200000000812</v>
      </c>
      <c r="O1320" s="207">
        <f t="shared" ref="O1320" si="3142">(AQ1320-AP1320)*$AE1320</f>
        <v>0.14003999999840744</v>
      </c>
      <c r="P1320" s="207">
        <f t="shared" ref="P1320" si="3143">(AR1320-AQ1320)*$AE1320</f>
        <v>0.34740000000037979</v>
      </c>
      <c r="Q1320" s="207">
        <f t="shared" ref="Q1320" si="3144">(AS1320-AR1320)*$AE1320</f>
        <v>0.36036000000040075</v>
      </c>
      <c r="R1320" s="207">
        <f t="shared" ref="R1320" si="3145">(AT1320-AS1320)*$AE1320</f>
        <v>0.18864000000012313</v>
      </c>
      <c r="S1320" s="207">
        <f t="shared" ref="S1320" si="3146">(AU1320-AT1320)*$AE1320</f>
        <v>0.2692799999995259</v>
      </c>
      <c r="T1320" s="207">
        <f t="shared" ref="T1320" si="3147">(AV1320-AU1320)*$AE1320</f>
        <v>0.66096000000106869</v>
      </c>
      <c r="U1320" s="207">
        <f t="shared" ref="U1320" si="3148">(AW1320-AV1320)*$AE1320</f>
        <v>0.42695999999923517</v>
      </c>
      <c r="V1320" s="335">
        <f t="shared" ref="V1320" si="3149">(AX1320-AW1320)*$AE1320</f>
        <v>0.61920000000009168</v>
      </c>
      <c r="W1320" s="207">
        <f t="shared" ref="W1320" si="3150">(AY1320-AX1320)*$AE1320</f>
        <v>0.25848000000059984</v>
      </c>
      <c r="X1320" s="207">
        <f t="shared" ref="X1320" si="3151">(AZ1320-AY1320)*$AE1320</f>
        <v>0.43451999999979307</v>
      </c>
      <c r="Y1320" s="73">
        <f t="shared" ref="Y1320" si="3152">(BA1320-AZ1320)*$AE1320</f>
        <v>0.68076000000019121</v>
      </c>
      <c r="Z1320" s="207">
        <f t="shared" ref="Z1320" si="3153">(BB1320-BA1320)*$AE1320</f>
        <v>0.58895999999949711</v>
      </c>
      <c r="AA1320" s="207">
        <f t="shared" ref="AA1320" si="3154">(BC1320-BB1320)*$AE1320</f>
        <v>0.12527999999965686</v>
      </c>
      <c r="AB1320" s="208">
        <f t="shared" ref="AB1320" si="3155">(BD1320-BC1320)*$AE1320</f>
        <v>0.63647999999902827</v>
      </c>
      <c r="AC1320" s="58">
        <f>(BD1320-AF1320)*AE1320</f>
        <v>11.062439999998787</v>
      </c>
      <c r="AD1320" s="61">
        <f>(BD1321-AF1321)*AE1320</f>
        <v>14.456519999999728</v>
      </c>
      <c r="AE1320" s="524">
        <v>3.6</v>
      </c>
      <c r="AF1320" s="1170">
        <v>3061.9803000000002</v>
      </c>
      <c r="AG1320" s="1170">
        <v>3062.1812</v>
      </c>
      <c r="AH1320" s="1216">
        <v>3062.3724999999999</v>
      </c>
      <c r="AI1320" s="1170">
        <v>3062.5141000000003</v>
      </c>
      <c r="AJ1320" s="1170">
        <v>3062.6548000000003</v>
      </c>
      <c r="AK1320" s="1170">
        <v>3062.7232000000004</v>
      </c>
      <c r="AL1320" s="1170">
        <v>3062.9192000000003</v>
      </c>
      <c r="AM1320" s="1170">
        <v>3063.0678000000003</v>
      </c>
      <c r="AN1320" s="1170">
        <v>3063.2173000000003</v>
      </c>
      <c r="AO1320" s="1170">
        <v>3063.2893000000004</v>
      </c>
      <c r="AP1320" s="1170">
        <v>3063.4595000000004</v>
      </c>
      <c r="AQ1320" s="1170">
        <v>3063.4983999999999</v>
      </c>
      <c r="AR1320" s="1170">
        <v>3063.5949000000001</v>
      </c>
      <c r="AS1320" s="1170">
        <v>3063.6950000000002</v>
      </c>
      <c r="AT1320" s="1170">
        <v>3063.7474000000002</v>
      </c>
      <c r="AU1320" s="1170">
        <v>3063.8222000000001</v>
      </c>
      <c r="AV1320" s="1170">
        <v>3064.0058000000004</v>
      </c>
      <c r="AW1320" s="1170">
        <v>3064.1244000000002</v>
      </c>
      <c r="AX1320" s="1170">
        <v>3064.2964000000002</v>
      </c>
      <c r="AY1320" s="1170">
        <v>3064.3682000000003</v>
      </c>
      <c r="AZ1320" s="1170">
        <v>3064.4889000000003</v>
      </c>
      <c r="BA1320" s="1170">
        <v>3064.6780000000003</v>
      </c>
      <c r="BB1320" s="1170">
        <v>3064.8416000000002</v>
      </c>
      <c r="BC1320" s="1170">
        <v>3064.8764000000001</v>
      </c>
      <c r="BD1320" s="1170">
        <v>3065.0531999999998</v>
      </c>
    </row>
    <row r="1321" spans="1:132" s="1" customFormat="1" ht="10.5" customHeight="1">
      <c r="A1321" s="1403"/>
      <c r="B1321" s="1401"/>
      <c r="C1321" s="1154" t="s">
        <v>967</v>
      </c>
      <c r="D1321" s="155" t="s">
        <v>127</v>
      </c>
      <c r="E1321" s="207">
        <f t="shared" ref="E1321" si="3156">(AG1321-AF1321)*$AE1320</f>
        <v>0.83700000000026198</v>
      </c>
      <c r="F1321" s="207">
        <f t="shared" ref="F1321" si="3157">(AH1321-AG1321)*$AE1320</f>
        <v>0.81935999999896014</v>
      </c>
      <c r="G1321" s="207">
        <f t="shared" ref="G1321" si="3158">(AI1321-AH1321)*$AE1320</f>
        <v>0.65844000000088276</v>
      </c>
      <c r="H1321" s="335">
        <f t="shared" ref="H1321" si="3159">(AJ1321-AI1321)*$AE1320</f>
        <v>0.64044000000048984</v>
      </c>
      <c r="I1321" s="207">
        <f t="shared" ref="I1321" si="3160">(AK1321-AJ1321)*$AE1320</f>
        <v>0.36431999999858816</v>
      </c>
      <c r="J1321" s="207">
        <f t="shared" ref="J1321" si="3161">(AL1321-AK1321)*$AE1320</f>
        <v>0.82152000000005498</v>
      </c>
      <c r="K1321" s="207">
        <f t="shared" ref="K1321" si="3162">(AM1321-AL1321)*$AE1320</f>
        <v>0.74916000000102945</v>
      </c>
      <c r="L1321" s="207">
        <f t="shared" ref="L1321" si="3163">(AN1321-AM1321)*$AE1320</f>
        <v>0.69155999999911733</v>
      </c>
      <c r="M1321" s="207">
        <f t="shared" ref="M1321" si="3164">(AO1321-AN1321)*$AE1320</f>
        <v>0.38843999999990048</v>
      </c>
      <c r="N1321" s="335">
        <f t="shared" ref="N1321" si="3165">(AP1321-AO1321)*$AE1320</f>
        <v>0.76032000000068367</v>
      </c>
      <c r="O1321" s="207">
        <f t="shared" ref="O1321" si="3166">(AQ1321-AP1321)*$AE1320</f>
        <v>0.25020000000022263</v>
      </c>
      <c r="P1321" s="207">
        <f t="shared" ref="P1321" si="3167">(AR1321-AQ1321)*$AE1320</f>
        <v>0.49860000000007859</v>
      </c>
      <c r="Q1321" s="207">
        <f t="shared" ref="Q1321" si="3168">(AS1321-AR1321)*$AE1320</f>
        <v>0.47735999999968043</v>
      </c>
      <c r="R1321" s="207">
        <f t="shared" ref="R1321" si="3169">(AT1321-AS1321)*$AE1320</f>
        <v>0.31535999999941849</v>
      </c>
      <c r="S1321" s="207">
        <f t="shared" ref="S1321" si="3170">(AU1321-AT1321)*$AE1320</f>
        <v>0.41616000000030912</v>
      </c>
      <c r="T1321" s="207">
        <f t="shared" ref="T1321" si="3171">(AV1321-AU1321)*$AE1320</f>
        <v>0.80568000000075701</v>
      </c>
      <c r="U1321" s="207">
        <f t="shared" ref="U1321" si="3172">(AW1321-AV1321)*$AE1320</f>
        <v>0.56412000000000262</v>
      </c>
      <c r="V1321" s="335">
        <f t="shared" ref="V1321" si="3173">(AX1321-AW1321)*$AE1320</f>
        <v>0.76607999999923782</v>
      </c>
      <c r="W1321" s="207">
        <f t="shared" ref="W1321" si="3174">(AY1321-AX1321)*$AE1320</f>
        <v>0.47844000000022791</v>
      </c>
      <c r="X1321" s="207">
        <f t="shared" ref="X1321" si="3175">(AZ1321-AY1321)*$AE1320</f>
        <v>0.63072000000047412</v>
      </c>
      <c r="Y1321" s="73">
        <f t="shared" ref="Y1321" si="3176">(BA1321-AZ1321)*$AE1320</f>
        <v>0.81143999999931116</v>
      </c>
      <c r="Z1321" s="207">
        <f t="shared" ref="Z1321" si="3177">(BB1321-BA1321)*$AE1320</f>
        <v>0.75384000000067319</v>
      </c>
      <c r="AA1321" s="207">
        <f t="shared" ref="AA1321" si="3178">(BC1321-BB1321)*$AE1320</f>
        <v>0.16343999999990047</v>
      </c>
      <c r="AB1321" s="208">
        <f t="shared" ref="AB1321" si="3179">(BD1321-BC1321)*$AE1320</f>
        <v>0.79451999999946565</v>
      </c>
      <c r="AC1321" s="58"/>
      <c r="AD1321" s="61"/>
      <c r="AE1321" s="524"/>
      <c r="AF1321" s="1080">
        <v>3861.1287000000002</v>
      </c>
      <c r="AG1321" s="1080">
        <v>3861.3612000000003</v>
      </c>
      <c r="AH1321" s="1081">
        <v>3861.5888</v>
      </c>
      <c r="AI1321" s="1080">
        <v>3861.7717000000002</v>
      </c>
      <c r="AJ1321" s="1080">
        <v>3861.9496000000004</v>
      </c>
      <c r="AK1321" s="1080">
        <v>3862.0508</v>
      </c>
      <c r="AL1321" s="1080">
        <v>3862.279</v>
      </c>
      <c r="AM1321" s="1080">
        <v>3862.4871000000003</v>
      </c>
      <c r="AN1321" s="1080">
        <v>3862.6792</v>
      </c>
      <c r="AO1321" s="1080">
        <v>3862.7871</v>
      </c>
      <c r="AP1321" s="1080">
        <v>3862.9983000000002</v>
      </c>
      <c r="AQ1321" s="1080">
        <v>3863.0678000000003</v>
      </c>
      <c r="AR1321" s="1080">
        <v>3863.2063000000003</v>
      </c>
      <c r="AS1321" s="1080">
        <v>3863.3389000000002</v>
      </c>
      <c r="AT1321" s="1080">
        <v>3863.4265</v>
      </c>
      <c r="AU1321" s="1080">
        <v>3863.5421000000001</v>
      </c>
      <c r="AV1321" s="1080">
        <v>3863.7659000000003</v>
      </c>
      <c r="AW1321" s="1080">
        <v>3863.9226000000003</v>
      </c>
      <c r="AX1321" s="1080">
        <v>3864.1354000000001</v>
      </c>
      <c r="AY1321" s="1080">
        <v>3864.2683000000002</v>
      </c>
      <c r="AZ1321" s="1080">
        <v>3864.4435000000003</v>
      </c>
      <c r="BA1321" s="1080">
        <v>3864.6689000000001</v>
      </c>
      <c r="BB1321" s="1080">
        <v>3864.8783000000003</v>
      </c>
      <c r="BC1321" s="1080">
        <v>3864.9237000000003</v>
      </c>
      <c r="BD1321" s="1080">
        <v>3865.1444000000001</v>
      </c>
    </row>
    <row r="1322" spans="1:132" s="1" customFormat="1" ht="10.5" customHeight="1" thickBot="1">
      <c r="A1322" s="1404"/>
      <c r="B1322" s="1405"/>
      <c r="C1322" s="312"/>
      <c r="D1322" s="271" t="s">
        <v>42</v>
      </c>
      <c r="E1322" s="96">
        <f>E1321/E1320</f>
        <v>1.1572921851681512</v>
      </c>
      <c r="F1322" s="96">
        <f t="shared" ref="F1322:AB1322" si="3180">F1321/F1320</f>
        <v>1.1897543125967798</v>
      </c>
      <c r="G1322" s="96">
        <f t="shared" si="3180"/>
        <v>1.2916666666649272</v>
      </c>
      <c r="H1322" s="340">
        <f t="shared" si="3180"/>
        <v>1.2643923240954635</v>
      </c>
      <c r="I1322" s="96">
        <f t="shared" si="3180"/>
        <v>1.4795321637345642</v>
      </c>
      <c r="J1322" s="96">
        <f t="shared" si="3180"/>
        <v>1.1642857142863108</v>
      </c>
      <c r="K1322" s="96">
        <f t="shared" si="3180"/>
        <v>1.4004037685080974</v>
      </c>
      <c r="L1322" s="96">
        <f t="shared" si="3180"/>
        <v>1.2849498327743736</v>
      </c>
      <c r="M1322" s="96">
        <f t="shared" si="3180"/>
        <v>1.498611111108304</v>
      </c>
      <c r="N1322" s="340">
        <f t="shared" si="3180"/>
        <v>1.2408930669809748</v>
      </c>
      <c r="O1322" s="96">
        <f t="shared" si="3180"/>
        <v>1.7866323907674091</v>
      </c>
      <c r="P1322" s="96">
        <f t="shared" si="3180"/>
        <v>1.4352331606204187</v>
      </c>
      <c r="Q1322" s="96">
        <f t="shared" si="3180"/>
        <v>1.3246753246729648</v>
      </c>
      <c r="R1322" s="96">
        <f t="shared" si="3180"/>
        <v>1.6717557251866659</v>
      </c>
      <c r="S1322" s="96">
        <f t="shared" si="3180"/>
        <v>1.5454545454584143</v>
      </c>
      <c r="T1322" s="96">
        <f t="shared" si="3180"/>
        <v>1.2189542483651874</v>
      </c>
      <c r="U1322" s="96">
        <f t="shared" si="3180"/>
        <v>1.321247892076572</v>
      </c>
      <c r="V1322" s="340">
        <f t="shared" si="3180"/>
        <v>1.2372093023241673</v>
      </c>
      <c r="W1322" s="96">
        <f t="shared" si="3180"/>
        <v>1.8509749303587033</v>
      </c>
      <c r="X1322" s="96">
        <f t="shared" si="3180"/>
        <v>1.4515327257681452</v>
      </c>
      <c r="Y1322" s="96">
        <f t="shared" si="3180"/>
        <v>1.1919619249061097</v>
      </c>
      <c r="Z1322" s="96">
        <f t="shared" si="3180"/>
        <v>1.2799511002467348</v>
      </c>
      <c r="AA1322" s="96">
        <f t="shared" si="3180"/>
        <v>1.3045977011522041</v>
      </c>
      <c r="AB1322" s="97">
        <f t="shared" si="3180"/>
        <v>1.2483031674218807</v>
      </c>
      <c r="AC1322" s="58"/>
      <c r="AD1322" s="61"/>
      <c r="AE1322" s="524"/>
      <c r="AF1322" s="299"/>
      <c r="AG1322" s="299"/>
      <c r="AH1322" s="299"/>
      <c r="AI1322" s="299"/>
      <c r="AJ1322" s="299"/>
      <c r="AK1322" s="299"/>
      <c r="AL1322" s="299"/>
      <c r="AM1322" s="299"/>
      <c r="AN1322" s="299"/>
      <c r="AO1322" s="299"/>
      <c r="AP1322" s="299"/>
      <c r="AQ1322" s="299"/>
      <c r="AR1322" s="299"/>
      <c r="AS1322" s="299"/>
      <c r="AT1322" s="299"/>
      <c r="AU1322" s="299"/>
      <c r="AV1322" s="299"/>
      <c r="AW1322" s="299"/>
      <c r="AX1322" s="299"/>
      <c r="AY1322" s="299"/>
      <c r="AZ1322" s="299"/>
      <c r="BA1322" s="299"/>
      <c r="BB1322" s="299"/>
      <c r="BC1322" s="299"/>
      <c r="BD1322" s="299"/>
    </row>
    <row r="1323" spans="1:132" s="1" customFormat="1" ht="10.5" customHeight="1">
      <c r="A1323" s="1402" t="s">
        <v>574</v>
      </c>
      <c r="B1323" s="1400" t="s">
        <v>522</v>
      </c>
      <c r="C1323" s="165"/>
      <c r="D1323" s="1266"/>
      <c r="E1323" s="214"/>
      <c r="F1323" s="214"/>
      <c r="G1323" s="214"/>
      <c r="H1323" s="365"/>
      <c r="I1323" s="214"/>
      <c r="J1323" s="214"/>
      <c r="K1323" s="214"/>
      <c r="L1323" s="214"/>
      <c r="M1323" s="214"/>
      <c r="N1323" s="365"/>
      <c r="O1323" s="214"/>
      <c r="P1323" s="214"/>
      <c r="Q1323" s="214"/>
      <c r="R1323" s="214"/>
      <c r="S1323" s="214"/>
      <c r="T1323" s="214"/>
      <c r="U1323" s="214"/>
      <c r="V1323" s="365"/>
      <c r="W1323" s="214"/>
      <c r="X1323" s="214"/>
      <c r="Y1323" s="214"/>
      <c r="Z1323" s="214"/>
      <c r="AA1323" s="214"/>
      <c r="AB1323" s="215"/>
      <c r="AC1323" s="58" t="s">
        <v>125</v>
      </c>
      <c r="AD1323" s="61">
        <f>AD1325/AC1325</f>
        <v>0.81146080760070483</v>
      </c>
      <c r="AE1323" s="524"/>
      <c r="AF1323" s="294"/>
      <c r="AG1323" s="300"/>
      <c r="AH1323" s="300"/>
      <c r="AI1323" s="300"/>
      <c r="AJ1323" s="300"/>
      <c r="AK1323" s="300"/>
      <c r="AL1323" s="300"/>
      <c r="AM1323" s="300"/>
      <c r="AN1323" s="300"/>
      <c r="AO1323" s="300"/>
      <c r="AP1323" s="300"/>
      <c r="AQ1323" s="300"/>
      <c r="AR1323" s="300"/>
      <c r="AS1323" s="300"/>
      <c r="AT1323" s="300"/>
      <c r="AU1323" s="300"/>
      <c r="AV1323" s="300"/>
      <c r="AW1323" s="300"/>
      <c r="AX1323" s="300"/>
      <c r="AY1323" s="300"/>
      <c r="AZ1323" s="300"/>
      <c r="BA1323" s="300"/>
      <c r="BB1323" s="300"/>
      <c r="BC1323" s="300"/>
      <c r="BD1323" s="300"/>
      <c r="BE1323" s="15"/>
      <c r="BF1323" s="15"/>
    </row>
    <row r="1324" spans="1:132" s="2" customFormat="1" ht="10.5" customHeight="1">
      <c r="A1324" s="1403"/>
      <c r="B1324" s="1401"/>
      <c r="C1324" s="1150" t="s">
        <v>139</v>
      </c>
      <c r="D1324" s="155" t="s">
        <v>34</v>
      </c>
      <c r="E1324" s="54">
        <f>ROUND(SQRT(E1325^2+E1326^2)*1000/(1.73*E$1162),0)</f>
        <v>20</v>
      </c>
      <c r="F1324" s="206">
        <f t="shared" ref="F1324:AB1324" si="3181">ROUND(SQRT(F1325^2+F1326^2)*1000/(1.73*F$1162),0)</f>
        <v>20</v>
      </c>
      <c r="G1324" s="206">
        <f t="shared" si="3181"/>
        <v>20</v>
      </c>
      <c r="H1324" s="363">
        <f t="shared" si="3181"/>
        <v>20</v>
      </c>
      <c r="I1324" s="206">
        <f t="shared" si="3181"/>
        <v>21</v>
      </c>
      <c r="J1324" s="206">
        <f t="shared" si="3181"/>
        <v>20</v>
      </c>
      <c r="K1324" s="206">
        <f t="shared" si="3181"/>
        <v>20</v>
      </c>
      <c r="L1324" s="206">
        <f t="shared" si="3181"/>
        <v>20</v>
      </c>
      <c r="M1324" s="206">
        <f t="shared" si="3181"/>
        <v>20</v>
      </c>
      <c r="N1324" s="363">
        <f t="shared" si="3181"/>
        <v>20</v>
      </c>
      <c r="O1324" s="206">
        <f t="shared" si="3181"/>
        <v>20</v>
      </c>
      <c r="P1324" s="206">
        <f t="shared" si="3181"/>
        <v>20</v>
      </c>
      <c r="Q1324" s="206">
        <f t="shared" si="3181"/>
        <v>20</v>
      </c>
      <c r="R1324" s="206">
        <f t="shared" si="3181"/>
        <v>17</v>
      </c>
      <c r="S1324" s="206">
        <f t="shared" si="3181"/>
        <v>1</v>
      </c>
      <c r="T1324" s="206">
        <f t="shared" si="3181"/>
        <v>1</v>
      </c>
      <c r="U1324" s="206">
        <f t="shared" si="3181"/>
        <v>1</v>
      </c>
      <c r="V1324" s="363">
        <f t="shared" si="3181"/>
        <v>1</v>
      </c>
      <c r="W1324" s="206">
        <f t="shared" si="3181"/>
        <v>1</v>
      </c>
      <c r="X1324" s="206">
        <f t="shared" si="3181"/>
        <v>1</v>
      </c>
      <c r="Y1324" s="206">
        <f t="shared" si="3181"/>
        <v>1</v>
      </c>
      <c r="Z1324" s="206">
        <f t="shared" si="3181"/>
        <v>1</v>
      </c>
      <c r="AA1324" s="206">
        <f t="shared" si="3181"/>
        <v>1</v>
      </c>
      <c r="AB1324" s="1015">
        <f t="shared" si="3181"/>
        <v>1</v>
      </c>
      <c r="AC1324" s="187"/>
      <c r="AD1324" s="187"/>
      <c r="AE1324" s="187"/>
      <c r="AF1324" s="295"/>
      <c r="AG1324" s="295"/>
      <c r="AH1324" s="295"/>
      <c r="AI1324" s="295"/>
      <c r="AJ1324" s="295"/>
      <c r="AK1324" s="295"/>
      <c r="AL1324" s="295"/>
      <c r="AM1324" s="295"/>
      <c r="AN1324" s="295"/>
      <c r="AO1324" s="295"/>
      <c r="AP1324" s="295"/>
      <c r="AQ1324" s="295"/>
      <c r="AR1324" s="295"/>
      <c r="AS1324" s="295"/>
      <c r="AT1324" s="295"/>
      <c r="AU1324" s="295"/>
      <c r="AV1324" s="295"/>
      <c r="AW1324" s="295"/>
      <c r="AX1324" s="295"/>
      <c r="AY1324" s="295"/>
      <c r="AZ1324" s="295"/>
      <c r="BA1324" s="295"/>
      <c r="BB1324" s="295"/>
      <c r="BC1324" s="295"/>
      <c r="BD1324" s="295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</row>
    <row r="1325" spans="1:132" s="1" customFormat="1" ht="10.5" customHeight="1">
      <c r="A1325" s="1403"/>
      <c r="B1325" s="1401"/>
      <c r="C1325" s="1154" t="s">
        <v>967</v>
      </c>
      <c r="D1325" s="155" t="s">
        <v>126</v>
      </c>
      <c r="E1325" s="207">
        <f t="shared" ref="E1325" si="3182">(AG1325-AF1325)*$AE1325</f>
        <v>0.16991999999991095</v>
      </c>
      <c r="F1325" s="207">
        <f t="shared" ref="F1325" si="3183">(AH1325-AG1325)*$AE1325</f>
        <v>0.16991999999991095</v>
      </c>
      <c r="G1325" s="207">
        <f t="shared" ref="G1325" si="3184">(AI1325-AH1325)*$AE1325</f>
        <v>0.17064000000054877</v>
      </c>
      <c r="H1325" s="335">
        <f t="shared" ref="H1325" si="3185">(AJ1325-AI1325)*$AE1325</f>
        <v>0.16991999999991095</v>
      </c>
      <c r="I1325" s="207">
        <f t="shared" ref="I1325" si="3186">(AK1325-AJ1325)*$AE1325</f>
        <v>0.16991999999991095</v>
      </c>
      <c r="J1325" s="207">
        <f t="shared" ref="J1325" si="3187">(AL1325-AK1325)*$AE1325</f>
        <v>0.16991999999991095</v>
      </c>
      <c r="K1325" s="207">
        <f t="shared" ref="K1325" si="3188">(AM1325-AL1325)*$AE1325</f>
        <v>0.16920000000009169</v>
      </c>
      <c r="L1325" s="207">
        <f t="shared" ref="L1325" si="3189">(AN1325-AM1325)*$AE1325</f>
        <v>0.16920000000009169</v>
      </c>
      <c r="M1325" s="207">
        <f t="shared" ref="M1325" si="3190">(AO1325-AN1325)*$AE1325</f>
        <v>0.16703999999981534</v>
      </c>
      <c r="N1325" s="335">
        <f t="shared" ref="N1325" si="3191">(AP1325-AO1325)*$AE1325</f>
        <v>0.16775999999963462</v>
      </c>
      <c r="O1325" s="207">
        <f t="shared" ref="O1325" si="3192">(AQ1325-AP1325)*$AE1325</f>
        <v>0.16776000000045316</v>
      </c>
      <c r="P1325" s="207">
        <f t="shared" ref="P1325" si="3193">(AR1325-AQ1325)*$AE1325</f>
        <v>0.16775999999963462</v>
      </c>
      <c r="Q1325" s="207">
        <f t="shared" ref="Q1325" si="3194">(AS1325-AR1325)*$AE1325</f>
        <v>0.16848000000027241</v>
      </c>
      <c r="R1325" s="207">
        <f t="shared" ref="R1325" si="3195">(AT1325-AS1325)*$AE1325</f>
        <v>0.13751999999985856</v>
      </c>
      <c r="S1325" s="207">
        <f t="shared" ref="S1325" si="3196">(AU1325-AT1325)*$AE1325</f>
        <v>9.3600000001060838E-3</v>
      </c>
      <c r="T1325" s="207">
        <f t="shared" ref="T1325" si="3197">(AV1325-AU1325)*$AE1325</f>
        <v>8.6400000002868193E-3</v>
      </c>
      <c r="U1325" s="207">
        <f t="shared" ref="U1325" si="3198">(AW1325-AV1325)*$AE1325</f>
        <v>9.3599999992875389E-3</v>
      </c>
      <c r="V1325" s="335">
        <f t="shared" ref="V1325" si="3199">(AX1325-AW1325)*$AE1325</f>
        <v>8.6400000002868193E-3</v>
      </c>
      <c r="W1325" s="207">
        <f t="shared" ref="W1325" si="3200">(AY1325-AX1325)*$AE1325</f>
        <v>9.3600000001060838E-3</v>
      </c>
      <c r="X1325" s="207">
        <f t="shared" ref="X1325" si="3201">(AZ1325-AY1325)*$AE1325</f>
        <v>8.6400000002868193E-3</v>
      </c>
      <c r="Y1325" s="73">
        <f t="shared" ref="Y1325" si="3202">(BA1325-AZ1325)*$AE1325</f>
        <v>8.6399999994682727E-3</v>
      </c>
      <c r="Z1325" s="207">
        <f t="shared" ref="Z1325" si="3203">(BB1325-BA1325)*$AE1325</f>
        <v>9.3600000001060838E-3</v>
      </c>
      <c r="AA1325" s="207">
        <f t="shared" ref="AA1325" si="3204">(BC1325-BB1325)*$AE1325</f>
        <v>8.6400000002868193E-3</v>
      </c>
      <c r="AB1325" s="208">
        <f t="shared" ref="AB1325" si="3205">(BD1325-BC1325)*$AE1325</f>
        <v>9.3600000001060838E-3</v>
      </c>
      <c r="AC1325" s="58">
        <f>(BD1325-AF1325)*AE1325</f>
        <v>2.4249600000002829</v>
      </c>
      <c r="AD1325" s="61">
        <f>(BD1326-AF1326)*AE1325</f>
        <v>1.9677599999996347</v>
      </c>
      <c r="AE1325" s="524">
        <v>7.2</v>
      </c>
      <c r="AF1325" s="1170">
        <v>616.41980000000001</v>
      </c>
      <c r="AG1325" s="1170">
        <v>616.4434</v>
      </c>
      <c r="AH1325" s="1216">
        <v>616.46699999999998</v>
      </c>
      <c r="AI1325" s="1170">
        <v>616.49070000000006</v>
      </c>
      <c r="AJ1325" s="1170">
        <v>616.51430000000005</v>
      </c>
      <c r="AK1325" s="1170">
        <v>616.53790000000004</v>
      </c>
      <c r="AL1325" s="1170">
        <v>616.56150000000002</v>
      </c>
      <c r="AM1325" s="1170">
        <v>616.58500000000004</v>
      </c>
      <c r="AN1325" s="1170">
        <v>616.60850000000005</v>
      </c>
      <c r="AO1325" s="1170">
        <v>616.63170000000002</v>
      </c>
      <c r="AP1325" s="1170">
        <v>616.65499999999997</v>
      </c>
      <c r="AQ1325" s="1170">
        <v>616.67830000000004</v>
      </c>
      <c r="AR1325" s="1170">
        <v>616.70159999999998</v>
      </c>
      <c r="AS1325" s="1170">
        <v>616.72500000000002</v>
      </c>
      <c r="AT1325" s="1170">
        <v>616.7441</v>
      </c>
      <c r="AU1325" s="1170">
        <v>616.74540000000002</v>
      </c>
      <c r="AV1325" s="1170">
        <v>616.74660000000006</v>
      </c>
      <c r="AW1325" s="1170">
        <v>616.74789999999996</v>
      </c>
      <c r="AX1325" s="1170">
        <v>616.7491</v>
      </c>
      <c r="AY1325" s="1170">
        <v>616.75040000000001</v>
      </c>
      <c r="AZ1325" s="1170">
        <v>616.75160000000005</v>
      </c>
      <c r="BA1325" s="1170">
        <v>616.75279999999998</v>
      </c>
      <c r="BB1325" s="1170">
        <v>616.75409999999999</v>
      </c>
      <c r="BC1325" s="1170">
        <v>616.75530000000003</v>
      </c>
      <c r="BD1325" s="1170">
        <v>616.75660000000005</v>
      </c>
      <c r="BE1325" s="14"/>
      <c r="BF1325" s="14"/>
    </row>
    <row r="1326" spans="1:132" s="1" customFormat="1" ht="10.5" customHeight="1">
      <c r="A1326" s="1403"/>
      <c r="B1326" s="1401"/>
      <c r="C1326" s="1154" t="s">
        <v>967</v>
      </c>
      <c r="D1326" s="155" t="s">
        <v>127</v>
      </c>
      <c r="E1326" s="207">
        <f t="shared" ref="E1326" si="3206">(AG1326-AF1326)*$AE1325</f>
        <v>0.13823999999967782</v>
      </c>
      <c r="F1326" s="207">
        <f t="shared" ref="F1326" si="3207">(AH1326-AG1326)*$AE1325</f>
        <v>0.13824000000049638</v>
      </c>
      <c r="G1326" s="207">
        <f t="shared" ref="G1326" si="3208">(AI1326-AH1326)*$AE1325</f>
        <v>0.1389599999994971</v>
      </c>
      <c r="H1326" s="335">
        <f t="shared" ref="H1326" si="3209">(AJ1326-AI1326)*$AE1325</f>
        <v>0.1375200000006771</v>
      </c>
      <c r="I1326" s="207">
        <f t="shared" ref="I1326" si="3210">(AK1326-AJ1326)*$AE1325</f>
        <v>0.14111999999977343</v>
      </c>
      <c r="J1326" s="207">
        <f t="shared" ref="J1326" si="3211">(AL1326-AK1326)*$AE1325</f>
        <v>0.13535999999958223</v>
      </c>
      <c r="K1326" s="207">
        <f t="shared" ref="K1326" si="3212">(AM1326-AL1326)*$AE1325</f>
        <v>0.13680000000003931</v>
      </c>
      <c r="L1326" s="207">
        <f t="shared" ref="L1326" si="3213">(AN1326-AM1326)*$AE1325</f>
        <v>0.13680000000003931</v>
      </c>
      <c r="M1326" s="207">
        <f t="shared" ref="M1326" si="3214">(AO1326-AN1326)*$AE1325</f>
        <v>0.13896000000031564</v>
      </c>
      <c r="N1326" s="335">
        <f t="shared" ref="N1326" si="3215">(AP1326-AO1326)*$AE1325</f>
        <v>0.13823999999967782</v>
      </c>
      <c r="O1326" s="207">
        <f t="shared" ref="O1326" si="3216">(AQ1326-AP1326)*$AE1325</f>
        <v>0.14687999999996465</v>
      </c>
      <c r="P1326" s="207">
        <f t="shared" ref="P1326" si="3217">(AR1326-AQ1326)*$AE1325</f>
        <v>0.14328000000004978</v>
      </c>
      <c r="Q1326" s="207">
        <f t="shared" ref="Q1326" si="3218">(AS1326-AR1326)*$AE1325</f>
        <v>0.1425600000002305</v>
      </c>
      <c r="R1326" s="207">
        <f t="shared" ref="R1326" si="3219">(AT1326-AS1326)*$AE1325</f>
        <v>0.11664000000018859</v>
      </c>
      <c r="S1326" s="207">
        <f t="shared" ref="S1326" si="3220">(AU1326-AT1326)*$AE1325</f>
        <v>4.3199999997341363E-3</v>
      </c>
      <c r="T1326" s="207">
        <f t="shared" ref="T1326" si="3221">(AV1326-AU1326)*$AE1325</f>
        <v>3.5999999999148714E-3</v>
      </c>
      <c r="U1326" s="207">
        <f t="shared" ref="U1326" si="3222">(AW1326-AV1326)*$AE1325</f>
        <v>3.5999999999148714E-3</v>
      </c>
      <c r="V1326" s="335">
        <f t="shared" ref="V1326" si="3223">(AX1326-AW1326)*$AE1325</f>
        <v>3.5999999999148714E-3</v>
      </c>
      <c r="W1326" s="207">
        <f t="shared" ref="W1326" si="3224">(AY1326-AX1326)*$AE1325</f>
        <v>3.5999999999148714E-3</v>
      </c>
      <c r="X1326" s="207">
        <f t="shared" ref="X1326" si="3225">(AZ1326-AY1326)*$AE1325</f>
        <v>3.6000000007334167E-3</v>
      </c>
      <c r="Y1326" s="73">
        <f t="shared" ref="Y1326" si="3226">(BA1326-AZ1326)*$AE1325</f>
        <v>4.3199999997341363E-3</v>
      </c>
      <c r="Z1326" s="207">
        <f t="shared" ref="Z1326" si="3227">(BB1326-BA1326)*$AE1325</f>
        <v>4.3199999997341363E-3</v>
      </c>
      <c r="AA1326" s="207">
        <f t="shared" ref="AA1326" si="3228">(BC1326-BB1326)*$AE1325</f>
        <v>3.5999999999148714E-3</v>
      </c>
      <c r="AB1326" s="208">
        <f t="shared" ref="AB1326" si="3229">(BD1326-BC1326)*$AE1325</f>
        <v>3.5999999999148714E-3</v>
      </c>
      <c r="AC1326" s="58"/>
      <c r="AD1326" s="61"/>
      <c r="AE1326" s="524"/>
      <c r="AF1326" s="1080">
        <v>602.6155</v>
      </c>
      <c r="AG1326" s="1080">
        <v>602.63469999999995</v>
      </c>
      <c r="AH1326" s="1081">
        <v>602.65390000000002</v>
      </c>
      <c r="AI1326" s="1080">
        <v>602.67319999999995</v>
      </c>
      <c r="AJ1326" s="1080">
        <v>602.69230000000005</v>
      </c>
      <c r="AK1326" s="1080">
        <v>602.71190000000001</v>
      </c>
      <c r="AL1326" s="1080">
        <v>602.73069999999996</v>
      </c>
      <c r="AM1326" s="1080">
        <v>602.74969999999996</v>
      </c>
      <c r="AN1326" s="1080">
        <v>602.76869999999997</v>
      </c>
      <c r="AO1326" s="1080">
        <v>602.78800000000001</v>
      </c>
      <c r="AP1326" s="1080">
        <v>602.80719999999997</v>
      </c>
      <c r="AQ1326" s="1080">
        <v>602.82759999999996</v>
      </c>
      <c r="AR1326" s="1080">
        <v>602.84749999999997</v>
      </c>
      <c r="AS1326" s="1080">
        <v>602.8673</v>
      </c>
      <c r="AT1326" s="1080">
        <v>602.88350000000003</v>
      </c>
      <c r="AU1326" s="1080">
        <v>602.88409999999999</v>
      </c>
      <c r="AV1326" s="1080">
        <v>602.88459999999998</v>
      </c>
      <c r="AW1326" s="1080">
        <v>602.88509999999997</v>
      </c>
      <c r="AX1326" s="1080">
        <v>602.88559999999995</v>
      </c>
      <c r="AY1326" s="1080">
        <v>602.88609999999994</v>
      </c>
      <c r="AZ1326" s="1080">
        <v>602.88660000000004</v>
      </c>
      <c r="BA1326" s="1080">
        <v>602.88720000000001</v>
      </c>
      <c r="BB1326" s="1080">
        <v>602.88779999999997</v>
      </c>
      <c r="BC1326" s="1080">
        <v>602.88829999999996</v>
      </c>
      <c r="BD1326" s="1080">
        <v>602.88879999999995</v>
      </c>
      <c r="BE1326" s="13"/>
      <c r="BF1326" s="6"/>
    </row>
    <row r="1327" spans="1:132" s="1" customFormat="1" ht="10.5" customHeight="1" thickBot="1">
      <c r="A1327" s="1404"/>
      <c r="B1327" s="1405"/>
      <c r="C1327" s="312"/>
      <c r="D1327" s="271" t="s">
        <v>42</v>
      </c>
      <c r="E1327" s="96">
        <f>E1326/E1325</f>
        <v>0.81355932203242853</v>
      </c>
      <c r="F1327" s="96">
        <f t="shared" ref="F1327:AB1327" si="3230">F1326/F1325</f>
        <v>0.8135593220372459</v>
      </c>
      <c r="G1327" s="96">
        <f t="shared" si="3230"/>
        <v>0.81434599155561538</v>
      </c>
      <c r="H1327" s="340">
        <f t="shared" si="3230"/>
        <v>0.80932203390271407</v>
      </c>
      <c r="I1327" s="96">
        <f t="shared" si="3230"/>
        <v>0.83050847457537302</v>
      </c>
      <c r="J1327" s="96">
        <f t="shared" si="3230"/>
        <v>0.79661016948948427</v>
      </c>
      <c r="K1327" s="96">
        <f t="shared" si="3230"/>
        <v>0.80851063829766645</v>
      </c>
      <c r="L1327" s="96">
        <f t="shared" si="3230"/>
        <v>0.80851063829766645</v>
      </c>
      <c r="M1327" s="96">
        <f t="shared" si="3230"/>
        <v>0.83189655172694721</v>
      </c>
      <c r="N1327" s="340">
        <f t="shared" si="3230"/>
        <v>0.82403433476382271</v>
      </c>
      <c r="O1327" s="96">
        <f t="shared" si="3230"/>
        <v>0.87553648068411949</v>
      </c>
      <c r="P1327" s="96">
        <f t="shared" si="3230"/>
        <v>0.85407725322104111</v>
      </c>
      <c r="Q1327" s="96">
        <f t="shared" si="3230"/>
        <v>0.84615384615384615</v>
      </c>
      <c r="R1327" s="96">
        <f t="shared" si="3230"/>
        <v>0.84816753926925947</v>
      </c>
      <c r="S1327" s="96">
        <f t="shared" si="3230"/>
        <v>0.46153846150482636</v>
      </c>
      <c r="T1327" s="96">
        <f t="shared" si="3230"/>
        <v>0.41666666664298185</v>
      </c>
      <c r="U1327" s="96">
        <f t="shared" si="3230"/>
        <v>0.38461538463556572</v>
      </c>
      <c r="V1327" s="340">
        <f t="shared" si="3230"/>
        <v>0.41666666664298185</v>
      </c>
      <c r="W1327" s="96">
        <f t="shared" si="3230"/>
        <v>0.38461538460193057</v>
      </c>
      <c r="X1327" s="96">
        <f t="shared" si="3230"/>
        <v>0.4166666667377209</v>
      </c>
      <c r="Y1327" s="96">
        <f t="shared" si="3230"/>
        <v>0.5</v>
      </c>
      <c r="Z1327" s="96">
        <f t="shared" si="3230"/>
        <v>0.46153846150482636</v>
      </c>
      <c r="AA1327" s="96">
        <f t="shared" si="3230"/>
        <v>0.41666666664298185</v>
      </c>
      <c r="AB1327" s="97">
        <f t="shared" si="3230"/>
        <v>0.38461538460193057</v>
      </c>
      <c r="AC1327" s="58"/>
      <c r="AD1327" s="61"/>
      <c r="AE1327" s="524"/>
      <c r="AF1327" s="299"/>
      <c r="AG1327" s="300"/>
      <c r="AH1327" s="300"/>
      <c r="AI1327" s="300"/>
      <c r="AJ1327" s="300"/>
      <c r="AK1327" s="300"/>
      <c r="AL1327" s="300"/>
      <c r="AM1327" s="300"/>
      <c r="AN1327" s="300"/>
      <c r="AO1327" s="300"/>
      <c r="AP1327" s="300"/>
      <c r="AQ1327" s="300"/>
      <c r="AR1327" s="300"/>
      <c r="AS1327" s="300"/>
      <c r="AT1327" s="300"/>
      <c r="AU1327" s="300"/>
      <c r="AV1327" s="300"/>
      <c r="AW1327" s="300"/>
      <c r="AX1327" s="300"/>
      <c r="AY1327" s="300"/>
      <c r="AZ1327" s="300"/>
      <c r="BA1327" s="300"/>
      <c r="BB1327" s="300"/>
      <c r="BC1327" s="300"/>
      <c r="BD1327" s="300"/>
      <c r="BE1327" s="13"/>
      <c r="BF1327" s="6"/>
    </row>
    <row r="1328" spans="1:132" s="1" customFormat="1" ht="10.5" customHeight="1">
      <c r="A1328" s="642"/>
      <c r="B1328" s="92" t="s">
        <v>49</v>
      </c>
      <c r="C1328" s="1148"/>
      <c r="D1328" s="1266" t="s">
        <v>37</v>
      </c>
      <c r="E1328" s="88">
        <f t="shared" ref="E1328:T1329" si="3231">(AG1328-AF1328)*$AE1328</f>
        <v>0</v>
      </c>
      <c r="F1328" s="287">
        <f>(AH1328-AG1328)*$AE1328</f>
        <v>0</v>
      </c>
      <c r="G1328" s="227">
        <f t="shared" si="3231"/>
        <v>0</v>
      </c>
      <c r="H1328" s="368">
        <f t="shared" si="3231"/>
        <v>0</v>
      </c>
      <c r="I1328" s="227">
        <f t="shared" si="3231"/>
        <v>0</v>
      </c>
      <c r="J1328" s="227">
        <f t="shared" si="3231"/>
        <v>0</v>
      </c>
      <c r="K1328" s="227">
        <f t="shared" si="3231"/>
        <v>0</v>
      </c>
      <c r="L1328" s="227">
        <f t="shared" si="3231"/>
        <v>0</v>
      </c>
      <c r="M1328" s="227">
        <f t="shared" si="3231"/>
        <v>0</v>
      </c>
      <c r="N1328" s="368">
        <f t="shared" si="3231"/>
        <v>0</v>
      </c>
      <c r="O1328" s="227">
        <f t="shared" si="3231"/>
        <v>0</v>
      </c>
      <c r="P1328" s="227">
        <f t="shared" si="3231"/>
        <v>0</v>
      </c>
      <c r="Q1328" s="227">
        <f t="shared" si="3231"/>
        <v>0</v>
      </c>
      <c r="R1328" s="227">
        <f t="shared" si="3231"/>
        <v>0</v>
      </c>
      <c r="S1328" s="227">
        <f t="shared" si="3231"/>
        <v>0</v>
      </c>
      <c r="T1328" s="227">
        <f t="shared" si="3231"/>
        <v>0</v>
      </c>
      <c r="U1328" s="227">
        <f t="shared" ref="U1328:AB1329" si="3232">(AW1328-AV1328)*$AE1328</f>
        <v>0</v>
      </c>
      <c r="V1328" s="368">
        <f t="shared" si="3232"/>
        <v>0</v>
      </c>
      <c r="W1328" s="227">
        <f t="shared" si="3232"/>
        <v>0</v>
      </c>
      <c r="X1328" s="227">
        <f t="shared" si="3232"/>
        <v>0</v>
      </c>
      <c r="Y1328" s="227">
        <f t="shared" si="3232"/>
        <v>0</v>
      </c>
      <c r="Z1328" s="227">
        <f t="shared" si="3232"/>
        <v>0</v>
      </c>
      <c r="AA1328" s="227">
        <f t="shared" si="3232"/>
        <v>0</v>
      </c>
      <c r="AB1328" s="228">
        <f t="shared" si="3232"/>
        <v>0</v>
      </c>
      <c r="AC1328" s="58">
        <f>(BD1328-AF1328)*AE1328</f>
        <v>0</v>
      </c>
      <c r="AD1328" s="61"/>
      <c r="AE1328" s="69">
        <v>80</v>
      </c>
      <c r="AF1328" s="299"/>
      <c r="AG1328" s="299"/>
      <c r="AH1328" s="299"/>
      <c r="AI1328" s="299"/>
      <c r="AJ1328" s="299"/>
      <c r="AK1328" s="299"/>
      <c r="AL1328" s="299"/>
      <c r="AM1328" s="299"/>
      <c r="AN1328" s="299"/>
      <c r="AO1328" s="299"/>
      <c r="AP1328" s="299"/>
      <c r="AQ1328" s="299"/>
      <c r="AR1328" s="299"/>
      <c r="AS1328" s="299"/>
      <c r="AT1328" s="299"/>
      <c r="AU1328" s="299"/>
      <c r="AV1328" s="299"/>
      <c r="AW1328" s="299"/>
      <c r="AX1328" s="299"/>
      <c r="AY1328" s="299"/>
      <c r="AZ1328" s="299"/>
      <c r="BA1328" s="299"/>
      <c r="BB1328" s="299"/>
      <c r="BC1328" s="299"/>
      <c r="BD1328" s="299"/>
    </row>
    <row r="1329" spans="1:132" s="1" customFormat="1" ht="10.5" customHeight="1" thickBot="1">
      <c r="A1329" s="666"/>
      <c r="B1329" s="111" t="s">
        <v>50</v>
      </c>
      <c r="C1329" s="934"/>
      <c r="D1329" s="271" t="s">
        <v>37</v>
      </c>
      <c r="E1329" s="166">
        <f t="shared" si="3231"/>
        <v>0</v>
      </c>
      <c r="F1329" s="229">
        <f t="shared" si="3231"/>
        <v>0</v>
      </c>
      <c r="G1329" s="229">
        <f t="shared" si="3231"/>
        <v>0</v>
      </c>
      <c r="H1329" s="369">
        <f t="shared" si="3231"/>
        <v>0</v>
      </c>
      <c r="I1329" s="229">
        <f t="shared" si="3231"/>
        <v>0</v>
      </c>
      <c r="J1329" s="229">
        <f t="shared" si="3231"/>
        <v>0</v>
      </c>
      <c r="K1329" s="229">
        <f t="shared" si="3231"/>
        <v>0</v>
      </c>
      <c r="L1329" s="229">
        <f t="shared" si="3231"/>
        <v>0</v>
      </c>
      <c r="M1329" s="229">
        <f t="shared" si="3231"/>
        <v>0</v>
      </c>
      <c r="N1329" s="369">
        <f t="shared" si="3231"/>
        <v>0</v>
      </c>
      <c r="O1329" s="229">
        <f t="shared" si="3231"/>
        <v>0</v>
      </c>
      <c r="P1329" s="229">
        <f t="shared" si="3231"/>
        <v>0</v>
      </c>
      <c r="Q1329" s="229">
        <f t="shared" si="3231"/>
        <v>0</v>
      </c>
      <c r="R1329" s="229">
        <f t="shared" si="3231"/>
        <v>0</v>
      </c>
      <c r="S1329" s="229">
        <f t="shared" si="3231"/>
        <v>0</v>
      </c>
      <c r="T1329" s="229">
        <f t="shared" si="3231"/>
        <v>0</v>
      </c>
      <c r="U1329" s="229">
        <f t="shared" si="3232"/>
        <v>0</v>
      </c>
      <c r="V1329" s="369">
        <f t="shared" si="3232"/>
        <v>0</v>
      </c>
      <c r="W1329" s="229">
        <f t="shared" si="3232"/>
        <v>0</v>
      </c>
      <c r="X1329" s="229">
        <f t="shared" si="3232"/>
        <v>0</v>
      </c>
      <c r="Y1329" s="229">
        <f t="shared" si="3232"/>
        <v>0</v>
      </c>
      <c r="Z1329" s="229">
        <f t="shared" si="3232"/>
        <v>0</v>
      </c>
      <c r="AA1329" s="229">
        <f t="shared" si="3232"/>
        <v>0</v>
      </c>
      <c r="AB1329" s="230">
        <f t="shared" si="3232"/>
        <v>0</v>
      </c>
      <c r="AC1329" s="58">
        <f>(BD1329-AF1329)*AE1329</f>
        <v>0</v>
      </c>
      <c r="AD1329" s="108"/>
      <c r="AE1329" s="218">
        <v>80</v>
      </c>
      <c r="AF1329" s="299"/>
      <c r="AG1329" s="299"/>
      <c r="AH1329" s="299"/>
      <c r="AI1329" s="299"/>
      <c r="AJ1329" s="299"/>
      <c r="AK1329" s="299"/>
      <c r="AL1329" s="299"/>
      <c r="AM1329" s="299"/>
      <c r="AN1329" s="299"/>
      <c r="AO1329" s="299"/>
      <c r="AP1329" s="299"/>
      <c r="AQ1329" s="299"/>
      <c r="AR1329" s="299"/>
      <c r="AS1329" s="299"/>
      <c r="AT1329" s="299"/>
      <c r="AU1329" s="299"/>
      <c r="AV1329" s="299"/>
      <c r="AW1329" s="299"/>
      <c r="AX1329" s="299"/>
      <c r="AY1329" s="299"/>
      <c r="AZ1329" s="299"/>
      <c r="BA1329" s="299"/>
      <c r="BB1329" s="299"/>
      <c r="BC1329" s="299"/>
      <c r="BD1329" s="299"/>
    </row>
    <row r="1330" spans="1:132" s="1" customFormat="1" ht="10.5" customHeight="1">
      <c r="A1330" s="1357" t="s">
        <v>57</v>
      </c>
      <c r="B1330" s="1500"/>
      <c r="C1330" s="916"/>
      <c r="D1330" s="1266" t="s">
        <v>126</v>
      </c>
      <c r="E1330" s="125">
        <f t="shared" ref="E1330:AB1330" si="3233">E1170+E1190+E1210+E1220+E1240+E1255+E1265+E1165+E1175+E1185+E1215+E1235+E1250+E1260+E1285+E1295+E1280+E1290+E1300+E1180+E1200+E1230+E1245+E1270+E1275+E1195+E1205+E1225+E1305+E1315+E1320+E1325+E1310</f>
        <v>8.8526399999983152</v>
      </c>
      <c r="F1330" s="125">
        <f t="shared" si="3233"/>
        <v>8.6473199999976025</v>
      </c>
      <c r="G1330" s="125">
        <f t="shared" si="3233"/>
        <v>8.9638800000043943</v>
      </c>
      <c r="H1330" s="346">
        <f t="shared" si="3233"/>
        <v>8.9280000000036122</v>
      </c>
      <c r="I1330" s="125">
        <f t="shared" si="3233"/>
        <v>8.4950399999950381</v>
      </c>
      <c r="J1330" s="125">
        <f t="shared" si="3233"/>
        <v>9.2368800000057831</v>
      </c>
      <c r="K1330" s="125">
        <f t="shared" si="3233"/>
        <v>9.4352399999950798</v>
      </c>
      <c r="L1330" s="125">
        <f t="shared" si="3233"/>
        <v>9.814199999999131</v>
      </c>
      <c r="M1330" s="125">
        <f t="shared" si="3233"/>
        <v>9.8593200000014818</v>
      </c>
      <c r="N1330" s="346">
        <f t="shared" si="3233"/>
        <v>8.9822399999999565</v>
      </c>
      <c r="O1330" s="125">
        <f t="shared" si="3233"/>
        <v>8.951879999998706</v>
      </c>
      <c r="P1330" s="125">
        <f t="shared" si="3233"/>
        <v>9.7106399999984578</v>
      </c>
      <c r="Q1330" s="125">
        <f t="shared" si="3233"/>
        <v>8.8548000000066729</v>
      </c>
      <c r="R1330" s="125">
        <f t="shared" si="3233"/>
        <v>8.3265599999983131</v>
      </c>
      <c r="S1330" s="125">
        <f t="shared" si="3233"/>
        <v>7.7020800000043881</v>
      </c>
      <c r="T1330" s="125">
        <f t="shared" si="3233"/>
        <v>9.099599999997336</v>
      </c>
      <c r="U1330" s="125">
        <f t="shared" si="3233"/>
        <v>8.8695599999935553</v>
      </c>
      <c r="V1330" s="346">
        <f t="shared" si="3233"/>
        <v>8.7547200000022212</v>
      </c>
      <c r="W1330" s="125">
        <f t="shared" si="3233"/>
        <v>7.7742000000004046</v>
      </c>
      <c r="X1330" s="125">
        <f t="shared" si="3233"/>
        <v>7.1002800000033055</v>
      </c>
      <c r="Y1330" s="125">
        <f t="shared" si="3233"/>
        <v>9.09863999999898</v>
      </c>
      <c r="Z1330" s="125">
        <f t="shared" si="3233"/>
        <v>9.8482800000013526</v>
      </c>
      <c r="AA1330" s="125">
        <f t="shared" si="3233"/>
        <v>9.3332399999935696</v>
      </c>
      <c r="AB1330" s="168">
        <f t="shared" si="3233"/>
        <v>9.1267200000073121</v>
      </c>
      <c r="AC1330" s="187"/>
      <c r="AD1330" s="187"/>
      <c r="AE1330" s="187"/>
      <c r="AF1330" s="295"/>
      <c r="AG1330" s="295"/>
      <c r="AH1330" s="295"/>
      <c r="AI1330" s="295"/>
      <c r="AJ1330" s="295"/>
      <c r="AK1330" s="295"/>
      <c r="AL1330" s="295"/>
      <c r="AM1330" s="295"/>
      <c r="AN1330" s="295"/>
      <c r="AO1330" s="295"/>
      <c r="AP1330" s="295"/>
      <c r="AQ1330" s="295"/>
      <c r="AR1330" s="295"/>
      <c r="AS1330" s="295"/>
      <c r="AT1330" s="295"/>
      <c r="AU1330" s="295"/>
      <c r="AV1330" s="295"/>
      <c r="AW1330" s="295"/>
      <c r="AX1330" s="295"/>
      <c r="AY1330" s="295"/>
      <c r="AZ1330" s="295"/>
      <c r="BA1330" s="295"/>
      <c r="BB1330" s="295"/>
      <c r="BC1330" s="295"/>
      <c r="BD1330" s="295"/>
    </row>
    <row r="1331" spans="1:132" s="1" customFormat="1" ht="10.5" customHeight="1" thickBot="1">
      <c r="A1331" s="1360"/>
      <c r="B1331" s="1530"/>
      <c r="C1331" s="917"/>
      <c r="D1331" s="271" t="s">
        <v>127</v>
      </c>
      <c r="E1331" s="127">
        <f t="shared" ref="E1331:AB1331" si="3234">E1171+E1191+E1211+E1221+E1241+E1256+E1266+E1166+E1176+E1186+E1216+E1236+E1251+E1261+E1286+E1296+E1281+E1291+E1301+E1181+E1201+E1231+E1246+E1271+E1276+E1196+E1206+E1226+E1306+E1316+E1321+E1326+E1311</f>
        <v>6.1954799999972048</v>
      </c>
      <c r="F1331" s="127">
        <f t="shared" si="3234"/>
        <v>6.3724800000028381</v>
      </c>
      <c r="G1331" s="127">
        <f t="shared" si="3234"/>
        <v>6.4575599999998241</v>
      </c>
      <c r="H1331" s="348">
        <f t="shared" si="3234"/>
        <v>6.2608800000010039</v>
      </c>
      <c r="I1331" s="127">
        <f t="shared" si="3234"/>
        <v>5.6554799999975369</v>
      </c>
      <c r="J1331" s="127">
        <f t="shared" si="3234"/>
        <v>6.6427200000020488</v>
      </c>
      <c r="K1331" s="127">
        <f t="shared" si="3234"/>
        <v>6.4999200000001149</v>
      </c>
      <c r="L1331" s="127">
        <f t="shared" si="3234"/>
        <v>6.4682399999977616</v>
      </c>
      <c r="M1331" s="127">
        <f t="shared" si="3234"/>
        <v>6.3071999999996384</v>
      </c>
      <c r="N1331" s="348">
        <f t="shared" si="3234"/>
        <v>6.4710000000000827</v>
      </c>
      <c r="O1331" s="127">
        <f t="shared" si="3234"/>
        <v>5.7299999999992535</v>
      </c>
      <c r="P1331" s="127">
        <f t="shared" si="3234"/>
        <v>6.2168400000068997</v>
      </c>
      <c r="Q1331" s="127">
        <f t="shared" si="3234"/>
        <v>5.946119999997026</v>
      </c>
      <c r="R1331" s="127">
        <f t="shared" si="3234"/>
        <v>5.7027599999971788</v>
      </c>
      <c r="S1331" s="127">
        <f t="shared" si="3234"/>
        <v>5.7250800000003794</v>
      </c>
      <c r="T1331" s="127">
        <f t="shared" si="3234"/>
        <v>6.4273200000053574</v>
      </c>
      <c r="U1331" s="127">
        <f t="shared" si="3234"/>
        <v>5.9533199999946484</v>
      </c>
      <c r="V1331" s="348">
        <f t="shared" si="3234"/>
        <v>6.0254399999977846</v>
      </c>
      <c r="W1331" s="127">
        <f t="shared" si="3234"/>
        <v>5.7304800000023475</v>
      </c>
      <c r="X1331" s="127">
        <f t="shared" si="3234"/>
        <v>5.3800800000038329</v>
      </c>
      <c r="Y1331" s="127">
        <f t="shared" si="3234"/>
        <v>6.171479999994987</v>
      </c>
      <c r="Z1331" s="127">
        <f t="shared" si="3234"/>
        <v>6.4557599999984179</v>
      </c>
      <c r="AA1331" s="127">
        <f t="shared" si="3234"/>
        <v>5.5413600000050538</v>
      </c>
      <c r="AB1331" s="169">
        <f t="shared" si="3234"/>
        <v>5.9212799999998982</v>
      </c>
      <c r="AC1331" s="187"/>
      <c r="AD1331" s="187"/>
      <c r="AE1331" s="187"/>
      <c r="AF1331" s="295"/>
      <c r="AG1331" s="295"/>
      <c r="AH1331" s="295"/>
      <c r="AI1331" s="295"/>
      <c r="AJ1331" s="295"/>
      <c r="AK1331" s="295"/>
      <c r="AL1331" s="295"/>
      <c r="AM1331" s="295"/>
      <c r="AN1331" s="295"/>
      <c r="AO1331" s="295"/>
      <c r="AP1331" s="295"/>
      <c r="AQ1331" s="295"/>
      <c r="AR1331" s="295"/>
      <c r="AS1331" s="295"/>
      <c r="AT1331" s="295"/>
      <c r="AU1331" s="295"/>
      <c r="AV1331" s="295"/>
      <c r="AW1331" s="295"/>
      <c r="AX1331" s="295"/>
      <c r="AY1331" s="295"/>
      <c r="AZ1331" s="295"/>
      <c r="BA1331" s="295"/>
      <c r="BB1331" s="295"/>
      <c r="BC1331" s="295"/>
      <c r="BD1331" s="295"/>
    </row>
    <row r="1332" spans="1:132" s="34" customFormat="1" ht="10.5" customHeight="1">
      <c r="A1332" s="1373" t="s">
        <v>953</v>
      </c>
      <c r="B1332" s="1531"/>
      <c r="C1332" s="925"/>
      <c r="D1332" s="1262" t="s">
        <v>951</v>
      </c>
      <c r="E1332" s="65">
        <f t="shared" ref="E1332:AB1332" si="3235">(((E1137+E1142+E1147+E1152)-E1330)/(E1137+E1142+E1147+E1152))*100</f>
        <v>2.2239893968238476</v>
      </c>
      <c r="F1332" s="65">
        <f t="shared" si="3235"/>
        <v>1.997824017472271</v>
      </c>
      <c r="G1332" s="65">
        <f t="shared" si="3235"/>
        <v>1.640661004628196</v>
      </c>
      <c r="H1332" s="332">
        <f t="shared" si="3235"/>
        <v>1.8987341770792181</v>
      </c>
      <c r="I1332" s="65">
        <f t="shared" si="3235"/>
        <v>1.7596447407205895</v>
      </c>
      <c r="J1332" s="65">
        <f t="shared" si="3235"/>
        <v>1.7875598085577884</v>
      </c>
      <c r="K1332" s="65">
        <f t="shared" si="3235"/>
        <v>2.5506599739890072</v>
      </c>
      <c r="L1332" s="65">
        <f t="shared" si="3235"/>
        <v>3.498525073841849</v>
      </c>
      <c r="M1332" s="65">
        <f t="shared" si="3235"/>
        <v>3.566901408240418</v>
      </c>
      <c r="N1332" s="332">
        <f t="shared" si="3235"/>
        <v>3.4603727350787898</v>
      </c>
      <c r="O1332" s="65">
        <f t="shared" si="3235"/>
        <v>3.6001809135191909</v>
      </c>
      <c r="P1332" s="65">
        <f t="shared" si="3235"/>
        <v>3.2669894209810506</v>
      </c>
      <c r="Q1332" s="65">
        <f t="shared" si="3235"/>
        <v>1.4951274861826918</v>
      </c>
      <c r="R1332" s="65">
        <f t="shared" si="3235"/>
        <v>1.5982415086336441</v>
      </c>
      <c r="S1332" s="65">
        <f t="shared" si="3235"/>
        <v>2.0166399512400339</v>
      </c>
      <c r="T1332" s="65">
        <f t="shared" si="3235"/>
        <v>1.7236910317427012</v>
      </c>
      <c r="U1332" s="65">
        <f t="shared" si="3235"/>
        <v>1.9591457751569841</v>
      </c>
      <c r="V1332" s="332">
        <f t="shared" si="3235"/>
        <v>2.1578488568654168</v>
      </c>
      <c r="W1332" s="65">
        <f t="shared" si="3235"/>
        <v>2.417532761021556</v>
      </c>
      <c r="X1332" s="65">
        <f t="shared" si="3235"/>
        <v>2.7465483235470258</v>
      </c>
      <c r="Y1332" s="66">
        <f t="shared" si="3235"/>
        <v>2.2093248209882179</v>
      </c>
      <c r="Z1332" s="65">
        <f t="shared" si="3235"/>
        <v>3.7257317142872282</v>
      </c>
      <c r="AA1332" s="65">
        <f t="shared" si="3235"/>
        <v>3.604139555173417</v>
      </c>
      <c r="AB1332" s="67">
        <f t="shared" si="3235"/>
        <v>4.1149773072069769</v>
      </c>
      <c r="AC1332" s="297"/>
      <c r="AD1332" s="187"/>
      <c r="AE1332" s="192"/>
      <c r="AF1332" s="295"/>
      <c r="AG1332" s="295"/>
      <c r="AH1332" s="295"/>
      <c r="AI1332" s="295"/>
      <c r="AJ1332" s="295"/>
      <c r="AK1332" s="295"/>
      <c r="AL1332" s="295"/>
      <c r="AM1332" s="295"/>
      <c r="AN1332" s="295"/>
      <c r="AO1332" s="295"/>
      <c r="AP1332" s="295"/>
      <c r="AQ1332" s="295"/>
      <c r="AR1332" s="295"/>
      <c r="AS1332" s="295"/>
      <c r="AT1332" s="295"/>
      <c r="AU1332" s="295"/>
      <c r="AV1332" s="295"/>
      <c r="AW1332" s="295"/>
      <c r="AX1332" s="295"/>
      <c r="AY1332" s="295"/>
      <c r="AZ1332" s="295"/>
      <c r="BA1332" s="295"/>
      <c r="BB1332" s="295"/>
      <c r="BC1332" s="295"/>
      <c r="BD1332" s="295"/>
      <c r="BE1332" s="37"/>
      <c r="BF1332" s="37"/>
      <c r="BG1332" s="37"/>
      <c r="BH1332" s="37"/>
      <c r="BI1332" s="37"/>
      <c r="BJ1332" s="37"/>
      <c r="BK1332" s="37"/>
      <c r="BL1332" s="37"/>
      <c r="BM1332" s="37"/>
      <c r="BN1332" s="37"/>
      <c r="BO1332" s="37"/>
      <c r="BP1332" s="37"/>
      <c r="BQ1332" s="37"/>
      <c r="BR1332" s="37"/>
      <c r="BS1332" s="37"/>
      <c r="BT1332" s="37"/>
      <c r="BU1332" s="37"/>
      <c r="BV1332" s="37"/>
      <c r="BW1332" s="37"/>
      <c r="BX1332" s="37"/>
      <c r="BY1332" s="37"/>
      <c r="BZ1332" s="37"/>
      <c r="CA1332" s="37"/>
      <c r="CB1332" s="37"/>
      <c r="CC1332" s="37"/>
      <c r="CD1332" s="37"/>
      <c r="CE1332" s="37"/>
      <c r="CF1332" s="37"/>
      <c r="CG1332" s="37"/>
      <c r="CH1332" s="37"/>
      <c r="CI1332" s="37"/>
      <c r="CJ1332" s="37"/>
      <c r="CK1332" s="37"/>
      <c r="CL1332" s="37"/>
      <c r="CM1332" s="37"/>
      <c r="CN1332" s="37"/>
      <c r="CO1332" s="37"/>
      <c r="CP1332" s="37"/>
      <c r="CQ1332" s="37"/>
      <c r="CR1332" s="37"/>
      <c r="CS1332" s="37"/>
      <c r="CT1332" s="37"/>
      <c r="CU1332" s="37"/>
      <c r="CV1332" s="37"/>
      <c r="CW1332" s="37"/>
      <c r="CX1332" s="37"/>
      <c r="CY1332" s="37"/>
      <c r="CZ1332" s="37"/>
      <c r="DA1332" s="37"/>
      <c r="DB1332" s="37"/>
      <c r="DC1332" s="37"/>
      <c r="DD1332" s="37"/>
      <c r="DE1332" s="37"/>
      <c r="DF1332" s="37"/>
      <c r="DG1332" s="37"/>
      <c r="DH1332" s="37"/>
      <c r="DI1332" s="37"/>
      <c r="DJ1332" s="37"/>
      <c r="DK1332" s="37"/>
      <c r="DL1332" s="37"/>
      <c r="DM1332" s="37"/>
      <c r="DN1332" s="37"/>
      <c r="DO1332" s="37"/>
      <c r="DP1332" s="37"/>
      <c r="DQ1332" s="37"/>
      <c r="DR1332" s="37"/>
      <c r="DS1332" s="37"/>
      <c r="DT1332" s="37"/>
      <c r="DU1332" s="37"/>
      <c r="DV1332" s="37"/>
      <c r="DW1332" s="37"/>
      <c r="DX1332" s="37"/>
      <c r="DY1332" s="37"/>
      <c r="DZ1332" s="37"/>
      <c r="EA1332" s="37"/>
      <c r="EB1332" s="37"/>
    </row>
    <row r="1333" spans="1:132" s="34" customFormat="1" ht="10.5" customHeight="1" thickBot="1">
      <c r="A1333" s="1375"/>
      <c r="B1333" s="1532"/>
      <c r="C1333" s="935"/>
      <c r="D1333" s="409" t="s">
        <v>952</v>
      </c>
      <c r="E1333" s="132">
        <f t="shared" ref="E1333:AB1333" si="3236">(((E1138+E1143+E1148+E1153)-E1331)/(E1138+E1143+E1148+E1153))*100</f>
        <v>7.2255166216948306</v>
      </c>
      <c r="F1333" s="132">
        <f t="shared" si="3236"/>
        <v>5.7938619831181688</v>
      </c>
      <c r="G1333" s="132">
        <f t="shared" si="3236"/>
        <v>5.5912280702051254</v>
      </c>
      <c r="H1333" s="349">
        <f t="shared" si="3236"/>
        <v>5.1985100390474646</v>
      </c>
      <c r="I1333" s="132">
        <f t="shared" si="3236"/>
        <v>4.7032655949618603</v>
      </c>
      <c r="J1333" s="132">
        <f t="shared" si="3236"/>
        <v>5.6887298749119664</v>
      </c>
      <c r="K1333" s="132">
        <f t="shared" si="3236"/>
        <v>7.7161598091280679</v>
      </c>
      <c r="L1333" s="132">
        <f t="shared" si="3236"/>
        <v>10.16333333338485</v>
      </c>
      <c r="M1333" s="132">
        <f t="shared" si="3236"/>
        <v>10.520939734514959</v>
      </c>
      <c r="N1333" s="349">
        <f t="shared" si="3236"/>
        <v>10.304391217437368</v>
      </c>
      <c r="O1333" s="132">
        <f t="shared" si="3236"/>
        <v>11.228852946661867</v>
      </c>
      <c r="P1333" s="132">
        <f t="shared" si="3236"/>
        <v>11.531762294932173</v>
      </c>
      <c r="Q1333" s="132">
        <f t="shared" si="3236"/>
        <v>6.2599318957985446</v>
      </c>
      <c r="R1333" s="132">
        <f t="shared" si="3236"/>
        <v>4.6297411198056482</v>
      </c>
      <c r="S1333" s="132">
        <f t="shared" si="3236"/>
        <v>2.6446280993245135</v>
      </c>
      <c r="T1333" s="132">
        <f t="shared" si="3236"/>
        <v>4.7042078104592377</v>
      </c>
      <c r="U1333" s="132">
        <f t="shared" si="3236"/>
        <v>4.2720694646029758</v>
      </c>
      <c r="V1333" s="349">
        <f t="shared" si="3236"/>
        <v>4.3034114733712405</v>
      </c>
      <c r="W1333" s="132">
        <f t="shared" si="3236"/>
        <v>2.7314390465481941</v>
      </c>
      <c r="X1333" s="132">
        <f t="shared" si="3236"/>
        <v>1.7767553949026793</v>
      </c>
      <c r="Y1333" s="133">
        <f t="shared" si="3236"/>
        <v>5.1562932227545781</v>
      </c>
      <c r="Z1333" s="132">
        <f t="shared" si="3236"/>
        <v>10.582564613806793</v>
      </c>
      <c r="AA1333" s="132">
        <f t="shared" si="3236"/>
        <v>10.115815085248027</v>
      </c>
      <c r="AB1333" s="134">
        <f t="shared" si="3236"/>
        <v>9.6511947268961418</v>
      </c>
      <c r="AC1333" s="297"/>
      <c r="AD1333" s="187"/>
      <c r="AE1333" s="192"/>
      <c r="AF1333" s="295"/>
      <c r="AG1333" s="295"/>
      <c r="AH1333" s="295"/>
      <c r="AI1333" s="295"/>
      <c r="AJ1333" s="295"/>
      <c r="AK1333" s="295"/>
      <c r="AL1333" s="295"/>
      <c r="AM1333" s="295"/>
      <c r="AN1333" s="295"/>
      <c r="AO1333" s="295"/>
      <c r="AP1333" s="295"/>
      <c r="AQ1333" s="295"/>
      <c r="AR1333" s="295"/>
      <c r="AS1333" s="295"/>
      <c r="AT1333" s="295"/>
      <c r="AU1333" s="295"/>
      <c r="AV1333" s="295"/>
      <c r="AW1333" s="295"/>
      <c r="AX1333" s="295"/>
      <c r="AY1333" s="295"/>
      <c r="AZ1333" s="295"/>
      <c r="BA1333" s="295"/>
      <c r="BB1333" s="295"/>
      <c r="BC1333" s="295"/>
      <c r="BD1333" s="295"/>
      <c r="BE1333" s="37"/>
      <c r="BF1333" s="37"/>
      <c r="BG1333" s="37"/>
      <c r="BH1333" s="37"/>
      <c r="BI1333" s="37"/>
      <c r="BJ1333" s="37"/>
      <c r="BK1333" s="37"/>
      <c r="BL1333" s="37"/>
      <c r="BM1333" s="37"/>
      <c r="BN1333" s="37"/>
      <c r="BO1333" s="37"/>
      <c r="BP1333" s="37"/>
      <c r="BQ1333" s="37"/>
      <c r="BR1333" s="37"/>
      <c r="BS1333" s="37"/>
      <c r="BT1333" s="37"/>
      <c r="BU1333" s="37"/>
      <c r="BV1333" s="37"/>
      <c r="BW1333" s="37"/>
      <c r="BX1333" s="37"/>
      <c r="BY1333" s="37"/>
      <c r="BZ1333" s="37"/>
      <c r="CA1333" s="37"/>
      <c r="CB1333" s="37"/>
      <c r="CC1333" s="37"/>
      <c r="CD1333" s="37"/>
      <c r="CE1333" s="37"/>
      <c r="CF1333" s="37"/>
      <c r="CG1333" s="37"/>
      <c r="CH1333" s="37"/>
      <c r="CI1333" s="37"/>
      <c r="CJ1333" s="37"/>
      <c r="CK1333" s="37"/>
      <c r="CL1333" s="37"/>
      <c r="CM1333" s="37"/>
      <c r="CN1333" s="37"/>
      <c r="CO1333" s="37"/>
      <c r="CP1333" s="37"/>
      <c r="CQ1333" s="37"/>
      <c r="CR1333" s="37"/>
      <c r="CS1333" s="37"/>
      <c r="CT1333" s="37"/>
      <c r="CU1333" s="37"/>
      <c r="CV1333" s="37"/>
      <c r="CW1333" s="37"/>
      <c r="CX1333" s="37"/>
      <c r="CY1333" s="37"/>
      <c r="CZ1333" s="37"/>
      <c r="DA1333" s="37"/>
      <c r="DB1333" s="37"/>
      <c r="DC1333" s="37"/>
      <c r="DD1333" s="37"/>
      <c r="DE1333" s="37"/>
      <c r="DF1333" s="37"/>
      <c r="DG1333" s="37"/>
      <c r="DH1333" s="37"/>
      <c r="DI1333" s="37"/>
      <c r="DJ1333" s="37"/>
      <c r="DK1333" s="37"/>
      <c r="DL1333" s="37"/>
      <c r="DM1333" s="37"/>
      <c r="DN1333" s="37"/>
      <c r="DO1333" s="37"/>
      <c r="DP1333" s="37"/>
      <c r="DQ1333" s="37"/>
      <c r="DR1333" s="37"/>
      <c r="DS1333" s="37"/>
      <c r="DT1333" s="37"/>
      <c r="DU1333" s="37"/>
      <c r="DV1333" s="37"/>
      <c r="DW1333" s="37"/>
      <c r="DX1333" s="37"/>
      <c r="DY1333" s="37"/>
      <c r="DZ1333" s="37"/>
      <c r="EA1333" s="37"/>
      <c r="EB1333" s="37"/>
    </row>
    <row r="1334" spans="1:132" s="1" customFormat="1" ht="10.5" customHeight="1">
      <c r="A1334" s="1456" t="s">
        <v>58</v>
      </c>
      <c r="B1334" s="1607"/>
      <c r="C1334" s="919"/>
      <c r="D1334" s="1266" t="s">
        <v>126</v>
      </c>
      <c r="E1334" s="125">
        <f t="shared" ref="E1334:AB1334" si="3237">E1155-E1330</f>
        <v>0.2013599999881297</v>
      </c>
      <c r="F1334" s="125">
        <f t="shared" si="3237"/>
        <v>0.17628000000575028</v>
      </c>
      <c r="G1334" s="125">
        <f t="shared" si="3237"/>
        <v>0.14951999999578902</v>
      </c>
      <c r="H1334" s="346">
        <f t="shared" si="3237"/>
        <v>0.17279999998745588</v>
      </c>
      <c r="I1334" s="125">
        <f t="shared" si="3237"/>
        <v>0.15216000001985286</v>
      </c>
      <c r="J1334" s="125">
        <f t="shared" si="3237"/>
        <v>0.1681199999948717</v>
      </c>
      <c r="K1334" s="125">
        <f t="shared" si="3237"/>
        <v>0.24696000000147578</v>
      </c>
      <c r="L1334" s="125">
        <f t="shared" si="3237"/>
        <v>0.35580000001003675</v>
      </c>
      <c r="M1334" s="125">
        <f t="shared" si="3237"/>
        <v>0.36467999997775991</v>
      </c>
      <c r="N1334" s="346">
        <f t="shared" si="3237"/>
        <v>0.32196000001781577</v>
      </c>
      <c r="O1334" s="125">
        <f t="shared" si="3237"/>
        <v>0.33431999999084283</v>
      </c>
      <c r="P1334" s="125">
        <f t="shared" si="3237"/>
        <v>0.32796000001504488</v>
      </c>
      <c r="Q1334" s="125">
        <f t="shared" si="3237"/>
        <v>0.13439999998785268</v>
      </c>
      <c r="R1334" s="125">
        <f t="shared" si="3237"/>
        <v>0.13523999997716984</v>
      </c>
      <c r="S1334" s="125">
        <f t="shared" si="3237"/>
        <v>0.15852000000741207</v>
      </c>
      <c r="T1334" s="125">
        <f t="shared" si="3237"/>
        <v>0.15960000001126851</v>
      </c>
      <c r="U1334" s="125">
        <f t="shared" si="3237"/>
        <v>0.17723999998651152</v>
      </c>
      <c r="V1334" s="346">
        <f t="shared" si="3237"/>
        <v>0.19308000001497483</v>
      </c>
      <c r="W1334" s="125">
        <f t="shared" si="3237"/>
        <v>0.19260000000520083</v>
      </c>
      <c r="X1334" s="125">
        <f t="shared" si="3237"/>
        <v>0.20052000000577053</v>
      </c>
      <c r="Y1334" s="125">
        <f t="shared" si="3237"/>
        <v>0.20555999999423591</v>
      </c>
      <c r="Z1334" s="125">
        <f t="shared" si="3237"/>
        <v>0.38111999998062629</v>
      </c>
      <c r="AA1334" s="125">
        <f t="shared" si="3237"/>
        <v>0.34896000001117145</v>
      </c>
      <c r="AB1334" s="168">
        <f t="shared" si="3237"/>
        <v>0.391680000009897</v>
      </c>
      <c r="AC1334" s="187"/>
      <c r="AD1334" s="187"/>
      <c r="AE1334" s="187"/>
      <c r="AF1334" s="295"/>
      <c r="AG1334" s="295"/>
      <c r="AH1334" s="295"/>
      <c r="AI1334" s="295"/>
      <c r="AJ1334" s="295"/>
      <c r="AK1334" s="295"/>
      <c r="AL1334" s="295"/>
      <c r="AM1334" s="295"/>
      <c r="AN1334" s="295"/>
      <c r="AO1334" s="295"/>
      <c r="AP1334" s="295"/>
      <c r="AQ1334" s="295"/>
      <c r="AR1334" s="295"/>
      <c r="AS1334" s="295"/>
      <c r="AT1334" s="295"/>
      <c r="AU1334" s="295"/>
      <c r="AV1334" s="295"/>
      <c r="AW1334" s="295"/>
      <c r="AX1334" s="295"/>
      <c r="AY1334" s="295"/>
      <c r="AZ1334" s="295"/>
      <c r="BA1334" s="295"/>
      <c r="BB1334" s="295"/>
      <c r="BC1334" s="295"/>
      <c r="BD1334" s="295"/>
    </row>
    <row r="1335" spans="1:132" s="1" customFormat="1" ht="10.5" customHeight="1" thickBot="1">
      <c r="A1335" s="1458"/>
      <c r="B1335" s="1608"/>
      <c r="C1335" s="920"/>
      <c r="D1335" s="271" t="s">
        <v>127</v>
      </c>
      <c r="E1335" s="127">
        <f t="shared" ref="E1335:AB1335" si="3238">E1156-E1331</f>
        <v>0.48251999999631234</v>
      </c>
      <c r="F1335" s="127">
        <f t="shared" si="3238"/>
        <v>0.39191999998536176</v>
      </c>
      <c r="G1335" s="127">
        <f t="shared" si="3238"/>
        <v>0.3824400000021404</v>
      </c>
      <c r="H1335" s="348">
        <f t="shared" si="3238"/>
        <v>0.34331999999876039</v>
      </c>
      <c r="I1335" s="127">
        <f t="shared" si="3238"/>
        <v>0.27911999999841619</v>
      </c>
      <c r="J1335" s="127">
        <f t="shared" si="3238"/>
        <v>0.40068000001024906</v>
      </c>
      <c r="K1335" s="127">
        <f t="shared" si="3238"/>
        <v>0.54347999999581198</v>
      </c>
      <c r="L1335" s="127">
        <f t="shared" si="3238"/>
        <v>0.73176000000387553</v>
      </c>
      <c r="M1335" s="127">
        <f t="shared" si="3238"/>
        <v>0.74160000000721116</v>
      </c>
      <c r="N1335" s="348">
        <f t="shared" si="3238"/>
        <v>0.74339999998975426</v>
      </c>
      <c r="O1335" s="127">
        <f t="shared" si="3238"/>
        <v>0.72480000000117872</v>
      </c>
      <c r="P1335" s="127">
        <f t="shared" si="3238"/>
        <v>0.81035999998900099</v>
      </c>
      <c r="Q1335" s="127">
        <f t="shared" si="3238"/>
        <v>0.39708000001504917</v>
      </c>
      <c r="R1335" s="127">
        <f t="shared" si="3238"/>
        <v>0.27683999999975661</v>
      </c>
      <c r="S1335" s="127">
        <f t="shared" si="3238"/>
        <v>0.1555200000091288</v>
      </c>
      <c r="T1335" s="127">
        <f t="shared" si="3238"/>
        <v>0.31727999998371992</v>
      </c>
      <c r="U1335" s="127">
        <f t="shared" si="3238"/>
        <v>0.26568000000358349</v>
      </c>
      <c r="V1335" s="348">
        <f t="shared" si="3238"/>
        <v>0.27096000000966747</v>
      </c>
      <c r="W1335" s="127">
        <f t="shared" si="3238"/>
        <v>0.16091999998807882</v>
      </c>
      <c r="X1335" s="127">
        <f t="shared" si="3238"/>
        <v>9.7320000000475915E-2</v>
      </c>
      <c r="Y1335" s="127">
        <f t="shared" si="3238"/>
        <v>0.33552000000462012</v>
      </c>
      <c r="Z1335" s="127">
        <f t="shared" si="3238"/>
        <v>0.76403999998597083</v>
      </c>
      <c r="AA1335" s="127">
        <f t="shared" si="3238"/>
        <v>0.62364000000673325</v>
      </c>
      <c r="AB1335" s="169">
        <f t="shared" si="3238"/>
        <v>0.63252000001251751</v>
      </c>
      <c r="AC1335" s="187"/>
      <c r="AD1335" s="187"/>
      <c r="AE1335" s="187"/>
      <c r="AF1335" s="295"/>
      <c r="AG1335" s="295"/>
      <c r="AH1335" s="295"/>
      <c r="AI1335" s="295"/>
      <c r="AJ1335" s="295"/>
      <c r="AK1335" s="295"/>
      <c r="AL1335" s="295"/>
      <c r="AM1335" s="295"/>
      <c r="AN1335" s="295"/>
      <c r="AO1335" s="295"/>
      <c r="AP1335" s="295"/>
      <c r="AQ1335" s="295"/>
      <c r="AR1335" s="295"/>
      <c r="AS1335" s="295"/>
      <c r="AT1335" s="295"/>
      <c r="AU1335" s="295"/>
      <c r="AV1335" s="295"/>
      <c r="AW1335" s="295"/>
      <c r="AX1335" s="295"/>
      <c r="AY1335" s="295"/>
      <c r="AZ1335" s="295"/>
      <c r="BA1335" s="295"/>
      <c r="BB1335" s="295"/>
      <c r="BC1335" s="295"/>
      <c r="BD1335" s="295"/>
    </row>
    <row r="1336" spans="1:132" s="5" customFormat="1" ht="10.5" customHeight="1">
      <c r="A1336" s="1369" t="s">
        <v>61</v>
      </c>
      <c r="B1336" s="1600"/>
      <c r="C1336" s="897"/>
      <c r="D1336" s="276" t="s">
        <v>126</v>
      </c>
      <c r="E1336" s="136">
        <f>E1334</f>
        <v>0.2013599999881297</v>
      </c>
      <c r="F1336" s="136">
        <f t="shared" ref="F1336:AB1337" si="3239">F1334</f>
        <v>0.17628000000575028</v>
      </c>
      <c r="G1336" s="136">
        <f t="shared" si="3239"/>
        <v>0.14951999999578902</v>
      </c>
      <c r="H1336" s="350">
        <f t="shared" si="3239"/>
        <v>0.17279999998745588</v>
      </c>
      <c r="I1336" s="136">
        <f t="shared" si="3239"/>
        <v>0.15216000001985286</v>
      </c>
      <c r="J1336" s="136">
        <f t="shared" si="3239"/>
        <v>0.1681199999948717</v>
      </c>
      <c r="K1336" s="136">
        <f t="shared" si="3239"/>
        <v>0.24696000000147578</v>
      </c>
      <c r="L1336" s="136">
        <f t="shared" si="3239"/>
        <v>0.35580000001003675</v>
      </c>
      <c r="M1336" s="136">
        <f t="shared" si="3239"/>
        <v>0.36467999997775991</v>
      </c>
      <c r="N1336" s="350">
        <f t="shared" si="3239"/>
        <v>0.32196000001781577</v>
      </c>
      <c r="O1336" s="136">
        <f t="shared" si="3239"/>
        <v>0.33431999999084283</v>
      </c>
      <c r="P1336" s="136">
        <f t="shared" si="3239"/>
        <v>0.32796000001504488</v>
      </c>
      <c r="Q1336" s="136">
        <f t="shared" si="3239"/>
        <v>0.13439999998785268</v>
      </c>
      <c r="R1336" s="136">
        <f t="shared" si="3239"/>
        <v>0.13523999997716984</v>
      </c>
      <c r="S1336" s="136">
        <f t="shared" si="3239"/>
        <v>0.15852000000741207</v>
      </c>
      <c r="T1336" s="136">
        <f t="shared" si="3239"/>
        <v>0.15960000001126851</v>
      </c>
      <c r="U1336" s="136">
        <f t="shared" si="3239"/>
        <v>0.17723999998651152</v>
      </c>
      <c r="V1336" s="350">
        <f t="shared" si="3239"/>
        <v>0.19308000001497483</v>
      </c>
      <c r="W1336" s="136">
        <f t="shared" si="3239"/>
        <v>0.19260000000520083</v>
      </c>
      <c r="X1336" s="136">
        <f t="shared" si="3239"/>
        <v>0.20052000000577053</v>
      </c>
      <c r="Y1336" s="696">
        <f t="shared" si="3239"/>
        <v>0.20555999999423591</v>
      </c>
      <c r="Z1336" s="136">
        <f>Z1334</f>
        <v>0.38111999998062629</v>
      </c>
      <c r="AA1336" s="136">
        <f t="shared" si="3239"/>
        <v>0.34896000001117145</v>
      </c>
      <c r="AB1336" s="137">
        <f t="shared" si="3239"/>
        <v>0.391680000009897</v>
      </c>
      <c r="AC1336" s="148"/>
      <c r="AD1336" s="148"/>
      <c r="AE1336" s="148"/>
      <c r="AF1336" s="293"/>
      <c r="AG1336" s="293"/>
      <c r="AH1336" s="293"/>
      <c r="AI1336" s="293"/>
      <c r="AJ1336" s="293"/>
      <c r="AK1336" s="293"/>
      <c r="AL1336" s="293"/>
      <c r="AM1336" s="293"/>
      <c r="AN1336" s="293"/>
      <c r="AO1336" s="293"/>
      <c r="AP1336" s="293"/>
      <c r="AQ1336" s="293"/>
      <c r="AR1336" s="293"/>
      <c r="AS1336" s="293"/>
      <c r="AT1336" s="293"/>
      <c r="AU1336" s="293"/>
      <c r="AV1336" s="293"/>
      <c r="AW1336" s="293"/>
      <c r="AX1336" s="293"/>
      <c r="AY1336" s="293"/>
      <c r="AZ1336" s="293"/>
      <c r="BA1336" s="293"/>
      <c r="BB1336" s="293"/>
      <c r="BC1336" s="293"/>
      <c r="BD1336" s="293"/>
    </row>
    <row r="1337" spans="1:132" s="5" customFormat="1" ht="10.5" customHeight="1" thickBot="1">
      <c r="A1337" s="1371"/>
      <c r="B1337" s="1601"/>
      <c r="C1337" s="898"/>
      <c r="D1337" s="277" t="s">
        <v>127</v>
      </c>
      <c r="E1337" s="140">
        <f>E1335</f>
        <v>0.48251999999631234</v>
      </c>
      <c r="F1337" s="140">
        <f t="shared" si="3239"/>
        <v>0.39191999998536176</v>
      </c>
      <c r="G1337" s="140">
        <f t="shared" si="3239"/>
        <v>0.3824400000021404</v>
      </c>
      <c r="H1337" s="351">
        <f t="shared" si="3239"/>
        <v>0.34331999999876039</v>
      </c>
      <c r="I1337" s="140">
        <f t="shared" si="3239"/>
        <v>0.27911999999841619</v>
      </c>
      <c r="J1337" s="140">
        <f t="shared" si="3239"/>
        <v>0.40068000001024906</v>
      </c>
      <c r="K1337" s="140">
        <f t="shared" si="3239"/>
        <v>0.54347999999581198</v>
      </c>
      <c r="L1337" s="140">
        <f t="shared" si="3239"/>
        <v>0.73176000000387553</v>
      </c>
      <c r="M1337" s="140">
        <f t="shared" si="3239"/>
        <v>0.74160000000721116</v>
      </c>
      <c r="N1337" s="351">
        <f t="shared" si="3239"/>
        <v>0.74339999998975426</v>
      </c>
      <c r="O1337" s="140">
        <f t="shared" si="3239"/>
        <v>0.72480000000117872</v>
      </c>
      <c r="P1337" s="140">
        <f t="shared" si="3239"/>
        <v>0.81035999998900099</v>
      </c>
      <c r="Q1337" s="140">
        <f t="shared" si="3239"/>
        <v>0.39708000001504917</v>
      </c>
      <c r="R1337" s="140">
        <f t="shared" si="3239"/>
        <v>0.27683999999975661</v>
      </c>
      <c r="S1337" s="140">
        <f t="shared" si="3239"/>
        <v>0.1555200000091288</v>
      </c>
      <c r="T1337" s="140">
        <f t="shared" si="3239"/>
        <v>0.31727999998371992</v>
      </c>
      <c r="U1337" s="140">
        <f t="shared" si="3239"/>
        <v>0.26568000000358349</v>
      </c>
      <c r="V1337" s="351">
        <f t="shared" si="3239"/>
        <v>0.27096000000966747</v>
      </c>
      <c r="W1337" s="140">
        <f t="shared" si="3239"/>
        <v>0.16091999998807882</v>
      </c>
      <c r="X1337" s="140">
        <f t="shared" si="3239"/>
        <v>9.7320000000475915E-2</v>
      </c>
      <c r="Y1337" s="1004">
        <f t="shared" si="3239"/>
        <v>0.33552000000462012</v>
      </c>
      <c r="Z1337" s="140">
        <f t="shared" si="3239"/>
        <v>0.76403999998597083</v>
      </c>
      <c r="AA1337" s="140">
        <f t="shared" si="3239"/>
        <v>0.62364000000673325</v>
      </c>
      <c r="AB1337" s="141">
        <f t="shared" si="3239"/>
        <v>0.63252000001251751</v>
      </c>
      <c r="AC1337" s="148"/>
      <c r="AD1337" s="148"/>
      <c r="AE1337" s="148"/>
      <c r="AF1337" s="293"/>
      <c r="AG1337" s="293"/>
      <c r="AH1337" s="293"/>
      <c r="AI1337" s="293"/>
      <c r="AJ1337" s="293"/>
      <c r="AK1337" s="293"/>
      <c r="AL1337" s="293"/>
      <c r="AM1337" s="293"/>
      <c r="AN1337" s="293"/>
      <c r="AO1337" s="293"/>
      <c r="AP1337" s="293"/>
      <c r="AQ1337" s="293"/>
      <c r="AR1337" s="293"/>
      <c r="AS1337" s="293"/>
      <c r="AT1337" s="293"/>
      <c r="AU1337" s="293"/>
      <c r="AV1337" s="293"/>
      <c r="AW1337" s="293"/>
      <c r="AX1337" s="293"/>
      <c r="AY1337" s="293"/>
      <c r="AZ1337" s="293"/>
      <c r="BA1337" s="293"/>
      <c r="BB1337" s="293"/>
      <c r="BC1337" s="293"/>
      <c r="BD1337" s="293"/>
    </row>
    <row r="1338" spans="1:132" s="3" customFormat="1" ht="29.25" customHeight="1">
      <c r="A1338" s="1019"/>
      <c r="B1338" s="519" t="s">
        <v>973</v>
      </c>
      <c r="C1338" s="142" t="s">
        <v>933</v>
      </c>
      <c r="D1338" s="175"/>
      <c r="E1338" s="107"/>
      <c r="F1338" s="175"/>
      <c r="G1338" s="175"/>
      <c r="H1338" s="144">
        <f>H1170+H1250+H1190+H1215+H1210+H1235+H1220+H1175+H1240+H1185+H1255+H1260+H1265+H1165+H1285+H1295+H1280+H1290+H1300</f>
        <v>6.2924400000031255</v>
      </c>
      <c r="I1338" s="175"/>
      <c r="J1338" s="175"/>
      <c r="K1338" s="175"/>
      <c r="L1338" s="175"/>
      <c r="M1338" s="175"/>
      <c r="N1338" s="144">
        <f>N1170+N1250+N1190+N1215+N1210+N1235+N1220+N1175+N1240+N1185+N1255+N1260+N1265+N1165+N1285+N1295+N1280+N1290+N1300</f>
        <v>5.9453999999993128</v>
      </c>
      <c r="O1338" s="175"/>
      <c r="P1338" s="175"/>
      <c r="Q1338" s="175"/>
      <c r="R1338" s="175"/>
      <c r="S1338" s="175"/>
      <c r="T1338" s="175"/>
      <c r="U1338" s="175"/>
      <c r="V1338" s="144">
        <f>V1170+V1250+V1190+V1215+V1210+V1235+V1220+V1175+V1240+V1185+V1255+V1260+V1265+V1165+V1285+V1295+V1280+V1290+V1300</f>
        <v>5.9870400000037947</v>
      </c>
      <c r="W1338" s="175"/>
      <c r="X1338" s="107"/>
      <c r="Y1338" s="144"/>
      <c r="Z1338" s="107"/>
      <c r="AA1338" s="107"/>
      <c r="AB1338" s="107"/>
      <c r="AC1338" s="175"/>
      <c r="AD1338" s="175"/>
      <c r="AE1338" s="175"/>
      <c r="AF1338" s="299"/>
      <c r="AG1338" s="299"/>
      <c r="AH1338" s="299"/>
      <c r="AI1338" s="299"/>
      <c r="AJ1338" s="299"/>
      <c r="AK1338" s="299"/>
      <c r="AL1338" s="299"/>
      <c r="AM1338" s="299"/>
      <c r="AN1338" s="299"/>
      <c r="AO1338" s="299"/>
      <c r="AP1338" s="299"/>
      <c r="AQ1338" s="299"/>
      <c r="AR1338" s="299"/>
      <c r="AS1338" s="299"/>
      <c r="AT1338" s="299"/>
      <c r="AU1338" s="299"/>
      <c r="AV1338" s="299"/>
      <c r="AW1338" s="299"/>
      <c r="AX1338" s="299"/>
      <c r="AY1338" s="299"/>
      <c r="AZ1338" s="299"/>
      <c r="BA1338" s="299"/>
      <c r="BB1338" s="299"/>
      <c r="BC1338" s="299"/>
      <c r="BD1338" s="299"/>
      <c r="BE1338" s="7"/>
      <c r="BF1338" s="7"/>
      <c r="BG1338" s="7"/>
      <c r="BH1338" s="7"/>
      <c r="BI1338" s="7"/>
      <c r="BJ1338" s="7"/>
      <c r="BK1338" s="7"/>
      <c r="BL1338" s="7"/>
      <c r="BM1338" s="7"/>
      <c r="BN1338" s="7"/>
      <c r="BO1338" s="7"/>
      <c r="BP1338" s="7"/>
      <c r="BQ1338" s="7"/>
      <c r="BR1338" s="7"/>
      <c r="BS1338" s="7"/>
      <c r="BT1338" s="7"/>
      <c r="BU1338" s="7"/>
      <c r="BV1338" s="7"/>
      <c r="BW1338" s="7"/>
      <c r="BX1338" s="7"/>
      <c r="BY1338" s="7"/>
      <c r="BZ1338" s="7"/>
      <c r="CA1338" s="7"/>
      <c r="CB1338" s="7"/>
      <c r="CC1338" s="7"/>
      <c r="CD1338" s="7"/>
      <c r="CE1338" s="7"/>
      <c r="CF1338" s="7"/>
      <c r="CG1338" s="7"/>
      <c r="CH1338" s="7"/>
      <c r="CI1338" s="7"/>
      <c r="CJ1338" s="7"/>
      <c r="CK1338" s="7"/>
      <c r="CL1338" s="7"/>
      <c r="CM1338" s="7"/>
      <c r="CN1338" s="7"/>
      <c r="CO1338" s="7"/>
      <c r="CP1338" s="7"/>
      <c r="CQ1338" s="7"/>
      <c r="CR1338" s="7"/>
      <c r="CS1338" s="7"/>
      <c r="CT1338" s="7"/>
      <c r="CU1338" s="7"/>
      <c r="CV1338" s="7"/>
      <c r="CW1338" s="7"/>
      <c r="CX1338" s="7"/>
      <c r="CY1338" s="7"/>
      <c r="CZ1338" s="7"/>
      <c r="DA1338" s="7"/>
      <c r="DB1338" s="7"/>
      <c r="DC1338" s="7"/>
      <c r="DD1338" s="7"/>
      <c r="DE1338" s="7"/>
      <c r="DF1338" s="7"/>
      <c r="DG1338" s="7"/>
      <c r="DH1338" s="7"/>
      <c r="DI1338" s="7"/>
      <c r="DJ1338" s="7"/>
      <c r="DK1338" s="7"/>
      <c r="DL1338" s="7"/>
      <c r="DM1338" s="7"/>
      <c r="DN1338" s="7"/>
      <c r="DO1338" s="7"/>
      <c r="DP1338" s="7"/>
      <c r="DQ1338" s="7"/>
      <c r="DR1338" s="7"/>
      <c r="DS1338" s="7"/>
      <c r="DT1338" s="7"/>
      <c r="DU1338" s="7"/>
      <c r="DV1338" s="7"/>
      <c r="DW1338" s="7"/>
      <c r="DX1338" s="7"/>
      <c r="DY1338" s="7"/>
      <c r="DZ1338" s="7"/>
      <c r="EA1338" s="7"/>
      <c r="EB1338" s="7"/>
    </row>
  </sheetData>
  <mergeCells count="536">
    <mergeCell ref="A1334:B1335"/>
    <mergeCell ref="A1336:B1337"/>
    <mergeCell ref="A1323:A1327"/>
    <mergeCell ref="B1323:B1327"/>
    <mergeCell ref="A1308:A1312"/>
    <mergeCell ref="B1308:B1312"/>
    <mergeCell ref="A1330:B1331"/>
    <mergeCell ref="A1332:B1333"/>
    <mergeCell ref="A1303:A1307"/>
    <mergeCell ref="B1303:B1307"/>
    <mergeCell ref="A1313:A1317"/>
    <mergeCell ref="B1313:B1317"/>
    <mergeCell ref="A1318:A1322"/>
    <mergeCell ref="B1318:B1322"/>
    <mergeCell ref="A1203:A1207"/>
    <mergeCell ref="B1203:B1207"/>
    <mergeCell ref="A1228:A1232"/>
    <mergeCell ref="B1228:B1232"/>
    <mergeCell ref="A1273:A1277"/>
    <mergeCell ref="B1273:B1277"/>
    <mergeCell ref="A1243:A1247"/>
    <mergeCell ref="B1243:B1247"/>
    <mergeCell ref="A1238:A1242"/>
    <mergeCell ref="B1238:B1242"/>
    <mergeCell ref="A1233:A1237"/>
    <mergeCell ref="B1233:B1237"/>
    <mergeCell ref="A1218:A1222"/>
    <mergeCell ref="B1218:B1222"/>
    <mergeCell ref="A1223:A1227"/>
    <mergeCell ref="B1223:B1227"/>
    <mergeCell ref="A1278:A1282"/>
    <mergeCell ref="B1278:B1282"/>
    <mergeCell ref="A1288:A1292"/>
    <mergeCell ref="B1288:B1292"/>
    <mergeCell ref="A1248:A1252"/>
    <mergeCell ref="B1248:B1252"/>
    <mergeCell ref="A1298:A1302"/>
    <mergeCell ref="B1298:B1302"/>
    <mergeCell ref="A1268:A1272"/>
    <mergeCell ref="B1268:B1272"/>
    <mergeCell ref="A1283:A1287"/>
    <mergeCell ref="B1283:B1287"/>
    <mergeCell ref="A1293:A1297"/>
    <mergeCell ref="B1293:B1297"/>
    <mergeCell ref="A1253:A1257"/>
    <mergeCell ref="B1253:B1257"/>
    <mergeCell ref="A1258:A1262"/>
    <mergeCell ref="B1258:B1262"/>
    <mergeCell ref="A1263:A1267"/>
    <mergeCell ref="B1263:B1267"/>
    <mergeCell ref="A1188:A1192"/>
    <mergeCell ref="B1188:B1192"/>
    <mergeCell ref="A1213:A1217"/>
    <mergeCell ref="B1213:B1217"/>
    <mergeCell ref="A1145:A1149"/>
    <mergeCell ref="B1145:B1149"/>
    <mergeCell ref="A1150:A1154"/>
    <mergeCell ref="B1150:B1154"/>
    <mergeCell ref="A1168:A1172"/>
    <mergeCell ref="B1168:B1172"/>
    <mergeCell ref="A1173:A1177"/>
    <mergeCell ref="B1173:B1177"/>
    <mergeCell ref="A1183:A1187"/>
    <mergeCell ref="B1183:B1187"/>
    <mergeCell ref="A1208:A1212"/>
    <mergeCell ref="B1208:B1212"/>
    <mergeCell ref="A1163:A1167"/>
    <mergeCell ref="B1163:B1167"/>
    <mergeCell ref="A1178:A1182"/>
    <mergeCell ref="B1178:B1182"/>
    <mergeCell ref="A1198:A1202"/>
    <mergeCell ref="B1198:B1202"/>
    <mergeCell ref="A1193:A1197"/>
    <mergeCell ref="B1193:B1197"/>
    <mergeCell ref="A1050:A1054"/>
    <mergeCell ref="B1050:B1054"/>
    <mergeCell ref="A1126:B1127"/>
    <mergeCell ref="A1128:B1129"/>
    <mergeCell ref="E1131:AB1131"/>
    <mergeCell ref="A1135:A1139"/>
    <mergeCell ref="B1135:B1139"/>
    <mergeCell ref="A1140:A1144"/>
    <mergeCell ref="B1140:B1144"/>
    <mergeCell ref="A1085:A1089"/>
    <mergeCell ref="B1085:B1089"/>
    <mergeCell ref="A1115:A1119"/>
    <mergeCell ref="B1115:B1119"/>
    <mergeCell ref="A1122:B1123"/>
    <mergeCell ref="A1124:B1125"/>
    <mergeCell ref="A1100:A1104"/>
    <mergeCell ref="B1100:B1104"/>
    <mergeCell ref="A1065:A1069"/>
    <mergeCell ref="B1065:B1069"/>
    <mergeCell ref="A1105:A1109"/>
    <mergeCell ref="B1105:B1109"/>
    <mergeCell ref="A1090:A1094"/>
    <mergeCell ref="B1090:B1094"/>
    <mergeCell ref="A1110:A1114"/>
    <mergeCell ref="B1110:B1114"/>
    <mergeCell ref="A1095:A1099"/>
    <mergeCell ref="B1095:B1099"/>
    <mergeCell ref="A1070:A1074"/>
    <mergeCell ref="B1070:B1074"/>
    <mergeCell ref="A1055:A1059"/>
    <mergeCell ref="B1055:B1059"/>
    <mergeCell ref="A1080:A1084"/>
    <mergeCell ref="B1080:B1084"/>
    <mergeCell ref="A1075:A1079"/>
    <mergeCell ref="B1075:B1079"/>
    <mergeCell ref="A1060:A1064"/>
    <mergeCell ref="B1060:B1064"/>
    <mergeCell ref="A1011:A1015"/>
    <mergeCell ref="B1011:B1015"/>
    <mergeCell ref="A1027:B1028"/>
    <mergeCell ref="E1030:AB1030"/>
    <mergeCell ref="A1034:A1038"/>
    <mergeCell ref="B1034:B1038"/>
    <mergeCell ref="A1039:A1043"/>
    <mergeCell ref="B1039:B1043"/>
    <mergeCell ref="A1016:A1020"/>
    <mergeCell ref="B1016:B1020"/>
    <mergeCell ref="A1023:B1024"/>
    <mergeCell ref="A1025:B1026"/>
    <mergeCell ref="A988:A990"/>
    <mergeCell ref="B988:B990"/>
    <mergeCell ref="A996:A1000"/>
    <mergeCell ref="B996:B1000"/>
    <mergeCell ref="A1006:A1010"/>
    <mergeCell ref="B1006:B1010"/>
    <mergeCell ref="A983:A987"/>
    <mergeCell ref="B983:B987"/>
    <mergeCell ref="A1001:A1005"/>
    <mergeCell ref="B1001:B1005"/>
    <mergeCell ref="A991:A995"/>
    <mergeCell ref="B991:B995"/>
    <mergeCell ref="A978:A982"/>
    <mergeCell ref="B978:B982"/>
    <mergeCell ref="A968:A972"/>
    <mergeCell ref="B968:B972"/>
    <mergeCell ref="A973:A977"/>
    <mergeCell ref="B973:B977"/>
    <mergeCell ref="A945:A949"/>
    <mergeCell ref="B945:B949"/>
    <mergeCell ref="A950:A954"/>
    <mergeCell ref="B950:B954"/>
    <mergeCell ref="A963:A967"/>
    <mergeCell ref="B963:B967"/>
    <mergeCell ref="B793:B795"/>
    <mergeCell ref="A869:A873"/>
    <mergeCell ref="B869:B873"/>
    <mergeCell ref="A928:B929"/>
    <mergeCell ref="E931:AB931"/>
    <mergeCell ref="A935:A939"/>
    <mergeCell ref="B935:B939"/>
    <mergeCell ref="A940:A944"/>
    <mergeCell ref="B940:B944"/>
    <mergeCell ref="A829:A833"/>
    <mergeCell ref="B829:B833"/>
    <mergeCell ref="A924:B925"/>
    <mergeCell ref="A926:B927"/>
    <mergeCell ref="A864:A868"/>
    <mergeCell ref="B864:B868"/>
    <mergeCell ref="BE836:CC836"/>
    <mergeCell ref="A849:A853"/>
    <mergeCell ref="B849:B853"/>
    <mergeCell ref="BE851:CC851"/>
    <mergeCell ref="A804:A808"/>
    <mergeCell ref="B804:B808"/>
    <mergeCell ref="BE806:CC806"/>
    <mergeCell ref="A814:A818"/>
    <mergeCell ref="B814:B818"/>
    <mergeCell ref="BE816:CC816"/>
    <mergeCell ref="A824:A828"/>
    <mergeCell ref="B824:B828"/>
    <mergeCell ref="B834:B838"/>
    <mergeCell ref="A748:A752"/>
    <mergeCell ref="B748:B752"/>
    <mergeCell ref="A783:A787"/>
    <mergeCell ref="B783:B787"/>
    <mergeCell ref="A796:A798"/>
    <mergeCell ref="B796:B798"/>
    <mergeCell ref="A919:A923"/>
    <mergeCell ref="B919:B923"/>
    <mergeCell ref="A874:A878"/>
    <mergeCell ref="B874:B878"/>
    <mergeCell ref="A914:A918"/>
    <mergeCell ref="B914:B918"/>
    <mergeCell ref="B904:B908"/>
    <mergeCell ref="A778:A782"/>
    <mergeCell ref="B778:B782"/>
    <mergeCell ref="A773:A777"/>
    <mergeCell ref="B773:B777"/>
    <mergeCell ref="A854:A858"/>
    <mergeCell ref="B854:B858"/>
    <mergeCell ref="A859:A863"/>
    <mergeCell ref="B859:B863"/>
    <mergeCell ref="A788:A792"/>
    <mergeCell ref="B788:B792"/>
    <mergeCell ref="A793:A795"/>
    <mergeCell ref="BE916:CC916"/>
    <mergeCell ref="A839:A843"/>
    <mergeCell ref="B839:B843"/>
    <mergeCell ref="BE841:CC841"/>
    <mergeCell ref="A844:A848"/>
    <mergeCell ref="B844:B848"/>
    <mergeCell ref="BE846:CC846"/>
    <mergeCell ref="A834:A838"/>
    <mergeCell ref="A899:A903"/>
    <mergeCell ref="B899:B903"/>
    <mergeCell ref="BE901:CC901"/>
    <mergeCell ref="A909:A913"/>
    <mergeCell ref="B909:B913"/>
    <mergeCell ref="BE911:CC911"/>
    <mergeCell ref="A879:A883"/>
    <mergeCell ref="B879:B883"/>
    <mergeCell ref="BE881:CC881"/>
    <mergeCell ref="A889:A893"/>
    <mergeCell ref="B889:B893"/>
    <mergeCell ref="BE891:CC891"/>
    <mergeCell ref="A894:A898"/>
    <mergeCell ref="B894:B898"/>
    <mergeCell ref="BE896:CC896"/>
    <mergeCell ref="A904:A908"/>
    <mergeCell ref="BE906:CC906"/>
    <mergeCell ref="A768:A772"/>
    <mergeCell ref="B768:B772"/>
    <mergeCell ref="A753:A757"/>
    <mergeCell ref="B753:B757"/>
    <mergeCell ref="BE755:CC755"/>
    <mergeCell ref="A763:A767"/>
    <mergeCell ref="B763:B767"/>
    <mergeCell ref="A735:A739"/>
    <mergeCell ref="B735:B739"/>
    <mergeCell ref="A743:B743"/>
    <mergeCell ref="A758:A762"/>
    <mergeCell ref="B758:B762"/>
    <mergeCell ref="BE760:CC760"/>
    <mergeCell ref="BE876:CC876"/>
    <mergeCell ref="A884:A888"/>
    <mergeCell ref="B884:B888"/>
    <mergeCell ref="BE886:CC886"/>
    <mergeCell ref="A799:A803"/>
    <mergeCell ref="B799:B803"/>
    <mergeCell ref="A809:A813"/>
    <mergeCell ref="B809:B813"/>
    <mergeCell ref="A819:A823"/>
    <mergeCell ref="B819:B823"/>
    <mergeCell ref="E716:AB716"/>
    <mergeCell ref="A720:A724"/>
    <mergeCell ref="B720:B724"/>
    <mergeCell ref="A725:A729"/>
    <mergeCell ref="B725:B729"/>
    <mergeCell ref="A730:A734"/>
    <mergeCell ref="B730:B734"/>
    <mergeCell ref="A687:A691"/>
    <mergeCell ref="B687:B691"/>
    <mergeCell ref="A707:B708"/>
    <mergeCell ref="A709:B710"/>
    <mergeCell ref="A711:B712"/>
    <mergeCell ref="A713:B714"/>
    <mergeCell ref="A692:A696"/>
    <mergeCell ref="B692:B696"/>
    <mergeCell ref="A697:A701"/>
    <mergeCell ref="B697:B701"/>
    <mergeCell ref="A702:A706"/>
    <mergeCell ref="B702:B706"/>
    <mergeCell ref="A675:A679"/>
    <mergeCell ref="B675:B679"/>
    <mergeCell ref="A650:A654"/>
    <mergeCell ref="B650:B654"/>
    <mergeCell ref="A680:B681"/>
    <mergeCell ref="A682:B683"/>
    <mergeCell ref="A665:A669"/>
    <mergeCell ref="B665:B669"/>
    <mergeCell ref="A670:A674"/>
    <mergeCell ref="B670:B674"/>
    <mergeCell ref="A645:A649"/>
    <mergeCell ref="B645:B649"/>
    <mergeCell ref="A635:A638"/>
    <mergeCell ref="B635:B638"/>
    <mergeCell ref="A655:A659"/>
    <mergeCell ref="B655:B659"/>
    <mergeCell ref="A660:A664"/>
    <mergeCell ref="B660:B664"/>
    <mergeCell ref="A618:B618"/>
    <mergeCell ref="A621:A624"/>
    <mergeCell ref="B621:B624"/>
    <mergeCell ref="A625:A628"/>
    <mergeCell ref="B625:B628"/>
    <mergeCell ref="A630:A633"/>
    <mergeCell ref="B630:B633"/>
    <mergeCell ref="A606:A607"/>
    <mergeCell ref="A608:B609"/>
    <mergeCell ref="A610:B611"/>
    <mergeCell ref="A612:B613"/>
    <mergeCell ref="A614:B615"/>
    <mergeCell ref="E617:AB617"/>
    <mergeCell ref="A591:A595"/>
    <mergeCell ref="B591:B595"/>
    <mergeCell ref="A596:A600"/>
    <mergeCell ref="B596:B600"/>
    <mergeCell ref="A601:A605"/>
    <mergeCell ref="B601:B605"/>
    <mergeCell ref="A576:A580"/>
    <mergeCell ref="B576:B580"/>
    <mergeCell ref="A581:A585"/>
    <mergeCell ref="B581:B585"/>
    <mergeCell ref="A586:A590"/>
    <mergeCell ref="B586:B590"/>
    <mergeCell ref="A561:A565"/>
    <mergeCell ref="B561:B565"/>
    <mergeCell ref="A566:A570"/>
    <mergeCell ref="B566:B570"/>
    <mergeCell ref="A571:A575"/>
    <mergeCell ref="B571:B575"/>
    <mergeCell ref="A546:A550"/>
    <mergeCell ref="B546:B550"/>
    <mergeCell ref="A551:A555"/>
    <mergeCell ref="B551:B555"/>
    <mergeCell ref="A556:A560"/>
    <mergeCell ref="B556:B560"/>
    <mergeCell ref="A531:A535"/>
    <mergeCell ref="B531:B535"/>
    <mergeCell ref="A536:A540"/>
    <mergeCell ref="B536:B540"/>
    <mergeCell ref="A541:A545"/>
    <mergeCell ref="B541:B545"/>
    <mergeCell ref="A516:A520"/>
    <mergeCell ref="B516:B520"/>
    <mergeCell ref="A521:A525"/>
    <mergeCell ref="B521:B525"/>
    <mergeCell ref="A526:A530"/>
    <mergeCell ref="B526:B530"/>
    <mergeCell ref="A501:A505"/>
    <mergeCell ref="B501:B505"/>
    <mergeCell ref="A506:A510"/>
    <mergeCell ref="B506:B510"/>
    <mergeCell ref="A511:A515"/>
    <mergeCell ref="B511:B515"/>
    <mergeCell ref="A479:A482"/>
    <mergeCell ref="B479:B482"/>
    <mergeCell ref="A484:A487"/>
    <mergeCell ref="B484:B487"/>
    <mergeCell ref="A496:A500"/>
    <mergeCell ref="B496:B500"/>
    <mergeCell ref="A462:B463"/>
    <mergeCell ref="E465:AB465"/>
    <mergeCell ref="A469:A472"/>
    <mergeCell ref="B469:B472"/>
    <mergeCell ref="A474:A477"/>
    <mergeCell ref="B474:B477"/>
    <mergeCell ref="A449:A453"/>
    <mergeCell ref="B449:B453"/>
    <mergeCell ref="A454:A455"/>
    <mergeCell ref="A456:B457"/>
    <mergeCell ref="A458:B459"/>
    <mergeCell ref="A460:B461"/>
    <mergeCell ref="A434:A438"/>
    <mergeCell ref="B434:B438"/>
    <mergeCell ref="A439:A443"/>
    <mergeCell ref="B439:B443"/>
    <mergeCell ref="A444:A448"/>
    <mergeCell ref="B444:B448"/>
    <mergeCell ref="A417:A421"/>
    <mergeCell ref="B417:B421"/>
    <mergeCell ref="A422:A427"/>
    <mergeCell ref="B422:B427"/>
    <mergeCell ref="A428:A433"/>
    <mergeCell ref="B428:B433"/>
    <mergeCell ref="A402:A406"/>
    <mergeCell ref="B402:B406"/>
    <mergeCell ref="A407:A411"/>
    <mergeCell ref="B407:B411"/>
    <mergeCell ref="A412:A416"/>
    <mergeCell ref="B412:B416"/>
    <mergeCell ref="A378:B379"/>
    <mergeCell ref="E381:AB381"/>
    <mergeCell ref="A385:A389"/>
    <mergeCell ref="B385:B389"/>
    <mergeCell ref="A390:A394"/>
    <mergeCell ref="B390:B394"/>
    <mergeCell ref="A365:A369"/>
    <mergeCell ref="B365:B369"/>
    <mergeCell ref="A370:A371"/>
    <mergeCell ref="A372:B373"/>
    <mergeCell ref="A374:B375"/>
    <mergeCell ref="A376:B377"/>
    <mergeCell ref="A350:A354"/>
    <mergeCell ref="B350:B354"/>
    <mergeCell ref="A355:A359"/>
    <mergeCell ref="B355:B359"/>
    <mergeCell ref="A360:A364"/>
    <mergeCell ref="B360:B364"/>
    <mergeCell ref="A335:A339"/>
    <mergeCell ref="B335:B339"/>
    <mergeCell ref="A340:A344"/>
    <mergeCell ref="B340:B344"/>
    <mergeCell ref="A345:A349"/>
    <mergeCell ref="B345:B349"/>
    <mergeCell ref="E312:AB312"/>
    <mergeCell ref="A316:A319"/>
    <mergeCell ref="B316:B319"/>
    <mergeCell ref="A320:A323"/>
    <mergeCell ref="B320:B323"/>
    <mergeCell ref="A330:A334"/>
    <mergeCell ref="B330:B334"/>
    <mergeCell ref="A296:A300"/>
    <mergeCell ref="B296:B300"/>
    <mergeCell ref="A303:B304"/>
    <mergeCell ref="A305:B306"/>
    <mergeCell ref="A307:B308"/>
    <mergeCell ref="A309:B310"/>
    <mergeCell ref="A281:A285"/>
    <mergeCell ref="B281:B285"/>
    <mergeCell ref="A286:A290"/>
    <mergeCell ref="B286:B290"/>
    <mergeCell ref="A291:A295"/>
    <mergeCell ref="B291:B295"/>
    <mergeCell ref="A266:A270"/>
    <mergeCell ref="B266:B270"/>
    <mergeCell ref="A271:A275"/>
    <mergeCell ref="B271:B275"/>
    <mergeCell ref="A276:A280"/>
    <mergeCell ref="B276:B280"/>
    <mergeCell ref="A251:A254"/>
    <mergeCell ref="B251:B254"/>
    <mergeCell ref="A255:A258"/>
    <mergeCell ref="B255:B258"/>
    <mergeCell ref="A259:B260"/>
    <mergeCell ref="A261:B262"/>
    <mergeCell ref="A233:A236"/>
    <mergeCell ref="B233:B236"/>
    <mergeCell ref="A237:A240"/>
    <mergeCell ref="B237:B240"/>
    <mergeCell ref="A241:A244"/>
    <mergeCell ref="B241:B244"/>
    <mergeCell ref="A221:A224"/>
    <mergeCell ref="B221:B224"/>
    <mergeCell ref="A225:A228"/>
    <mergeCell ref="B225:B228"/>
    <mergeCell ref="A229:A232"/>
    <mergeCell ref="B229:B232"/>
    <mergeCell ref="A202:A205"/>
    <mergeCell ref="A206:B207"/>
    <mergeCell ref="A208:B209"/>
    <mergeCell ref="A210:B211"/>
    <mergeCell ref="A212:B213"/>
    <mergeCell ref="E215:AB215"/>
    <mergeCell ref="A187:A191"/>
    <mergeCell ref="B187:B191"/>
    <mergeCell ref="A192:A196"/>
    <mergeCell ref="B192:B196"/>
    <mergeCell ref="A197:A201"/>
    <mergeCell ref="B197:B201"/>
    <mergeCell ref="E174:G174"/>
    <mergeCell ref="A178:A181"/>
    <mergeCell ref="B178:B181"/>
    <mergeCell ref="E178:G178"/>
    <mergeCell ref="A182:A186"/>
    <mergeCell ref="B182:B186"/>
    <mergeCell ref="A164:A168"/>
    <mergeCell ref="B164:B168"/>
    <mergeCell ref="A169:A173"/>
    <mergeCell ref="B169:B173"/>
    <mergeCell ref="A174:A177"/>
    <mergeCell ref="B174:B177"/>
    <mergeCell ref="A149:A153"/>
    <mergeCell ref="B149:B153"/>
    <mergeCell ref="A154:A158"/>
    <mergeCell ref="B154:B158"/>
    <mergeCell ref="A159:A163"/>
    <mergeCell ref="B159:B163"/>
    <mergeCell ref="A134:A138"/>
    <mergeCell ref="B134:B138"/>
    <mergeCell ref="A139:A143"/>
    <mergeCell ref="B139:B143"/>
    <mergeCell ref="A144:A148"/>
    <mergeCell ref="B144:B148"/>
    <mergeCell ref="A119:A123"/>
    <mergeCell ref="B119:B123"/>
    <mergeCell ref="A124:A128"/>
    <mergeCell ref="B124:B128"/>
    <mergeCell ref="A129:A133"/>
    <mergeCell ref="B129:B133"/>
    <mergeCell ref="A100:B101"/>
    <mergeCell ref="A104:B105"/>
    <mergeCell ref="A109:A113"/>
    <mergeCell ref="B109:B113"/>
    <mergeCell ref="A114:A118"/>
    <mergeCell ref="B114:B118"/>
    <mergeCell ref="A85:A89"/>
    <mergeCell ref="B85:B89"/>
    <mergeCell ref="A90:A94"/>
    <mergeCell ref="B90:B94"/>
    <mergeCell ref="A102:B103"/>
    <mergeCell ref="E91:G91"/>
    <mergeCell ref="A95:A99"/>
    <mergeCell ref="B95:B99"/>
    <mergeCell ref="A70:A74"/>
    <mergeCell ref="B70:B74"/>
    <mergeCell ref="A75:A79"/>
    <mergeCell ref="B75:B79"/>
    <mergeCell ref="A80:A84"/>
    <mergeCell ref="B80:B84"/>
    <mergeCell ref="A60:A64"/>
    <mergeCell ref="B60:B64"/>
    <mergeCell ref="A65:A69"/>
    <mergeCell ref="B65:B69"/>
    <mergeCell ref="A38:B38"/>
    <mergeCell ref="A39:D39"/>
    <mergeCell ref="A42:A47"/>
    <mergeCell ref="B42:B44"/>
    <mergeCell ref="B45:B47"/>
    <mergeCell ref="A48:A54"/>
    <mergeCell ref="B48:B51"/>
    <mergeCell ref="B52:B54"/>
    <mergeCell ref="A36:B36"/>
    <mergeCell ref="A37:B37"/>
    <mergeCell ref="A16:A19"/>
    <mergeCell ref="B16:B19"/>
    <mergeCell ref="A20:A23"/>
    <mergeCell ref="B20:B23"/>
    <mergeCell ref="A24:A27"/>
    <mergeCell ref="B24:B27"/>
    <mergeCell ref="A55:A59"/>
    <mergeCell ref="B55:B59"/>
    <mergeCell ref="A1:AB2"/>
    <mergeCell ref="AC1:AD2"/>
    <mergeCell ref="AE1:AE2"/>
    <mergeCell ref="E3:AB3"/>
    <mergeCell ref="A11:A15"/>
    <mergeCell ref="B11:B15"/>
    <mergeCell ref="A28:A31"/>
    <mergeCell ref="B28:B31"/>
    <mergeCell ref="A32:A35"/>
    <mergeCell ref="B32:B35"/>
  </mergeCells>
  <pageMargins left="0.70866141732283472" right="0.70866141732283472" top="0.74803149606299213" bottom="0.74803149606299213" header="0.31496062992125984" footer="0.31496062992125984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 РП</vt:lpstr>
      <vt:lpstr>Приложение 1 ПС 35 кВ</vt:lpstr>
      <vt:lpstr>Приложение 1 ПС 110 кВ</vt:lpstr>
      <vt:lpstr>'Приложение 1 ПС 35 кВ'!Область_печати</vt:lpstr>
      <vt:lpstr>'Приложение 1 РП'!Область_печати</vt:lpstr>
    </vt:vector>
  </TitlesOfParts>
  <Company>Energosbyt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</dc:creator>
  <cp:lastModifiedBy>doronina</cp:lastModifiedBy>
  <cp:lastPrinted>2012-12-25T12:14:45Z</cp:lastPrinted>
  <dcterms:created xsi:type="dcterms:W3CDTF">2004-06-07T04:50:27Z</dcterms:created>
  <dcterms:modified xsi:type="dcterms:W3CDTF">2013-02-01T05:22:09Z</dcterms:modified>
</cp:coreProperties>
</file>